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pivotTables/pivotTable1.xml" ContentType="application/vnd.openxmlformats-officedocument.spreadsheetml.pivotTable+xml"/>
  <Override PartName="/xl/drawings/drawing2.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drawings/drawing3.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drawings/drawing4.xml" ContentType="application/vnd.openxmlformats-officedocument.drawing+xml"/>
  <Override PartName="/xl/charts/chart20.xml" ContentType="application/vnd.openxmlformats-officedocument.drawingml.chart+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9230" windowHeight="5640"/>
  </bookViews>
  <sheets>
    <sheet name="Note" sheetId="13" r:id="rId1"/>
    <sheet name="data" sheetId="1" r:id="rId2"/>
    <sheet name="pivot" sheetId="5" r:id="rId3"/>
    <sheet name="Williams" sheetId="2" r:id="rId4"/>
    <sheet name="2grid" sheetId="3" r:id="rId5"/>
    <sheet name="lower" sheetId="7" r:id="rId6"/>
    <sheet name="upper" sheetId="6" r:id="rId7"/>
    <sheet name="lower2" sheetId="9" r:id="rId8"/>
    <sheet name="upper2" sheetId="8" r:id="rId9"/>
    <sheet name="lower2grid" sheetId="10" r:id="rId10"/>
    <sheet name="upper2grid" sheetId="11" r:id="rId11"/>
    <sheet name="domestication_animals" sheetId="12"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pagetop" localSheetId="3">Williams!#REF!</definedName>
  </definedNames>
  <calcPr calcId="145621"/>
  <pivotCaches>
    <pivotCache cacheId="0" r:id="rId24"/>
  </pivotCaches>
</workbook>
</file>

<file path=xl/calcChain.xml><?xml version="1.0" encoding="utf-8"?>
<calcChain xmlns="http://schemas.openxmlformats.org/spreadsheetml/2006/main">
  <c r="EX239" i="1" l="1"/>
  <c r="EW239" i="1"/>
  <c r="EV239" i="1"/>
  <c r="EU239" i="1"/>
  <c r="ET239" i="1"/>
  <c r="ES239" i="1"/>
  <c r="ER239" i="1"/>
  <c r="EQ239" i="1"/>
  <c r="EP239" i="1"/>
  <c r="EO239" i="1"/>
  <c r="EN239" i="1"/>
  <c r="EM239" i="1"/>
  <c r="EL239" i="1"/>
  <c r="EK239" i="1"/>
  <c r="EJ239" i="1"/>
  <c r="EI239" i="1"/>
  <c r="EH239" i="1"/>
  <c r="CI239" i="1"/>
  <c r="CH239" i="1"/>
  <c r="CG239" i="1"/>
  <c r="A49" i="11" l="1"/>
  <c r="F235" i="3" l="1"/>
  <c r="E235" i="3"/>
  <c r="D235" i="3"/>
  <c r="C235" i="3"/>
  <c r="B235" i="3"/>
  <c r="F234" i="3"/>
  <c r="E234" i="3"/>
  <c r="D234" i="3"/>
  <c r="C234" i="3"/>
  <c r="B234" i="3"/>
  <c r="F233" i="3"/>
  <c r="E233" i="3"/>
  <c r="D233" i="3"/>
  <c r="C233" i="3"/>
  <c r="B233" i="3"/>
  <c r="F232" i="3"/>
  <c r="E232" i="3"/>
  <c r="D232" i="3"/>
  <c r="C232" i="3"/>
  <c r="B232" i="3"/>
  <c r="F231" i="3"/>
  <c r="E231" i="3"/>
  <c r="D231" i="3"/>
  <c r="C231" i="3"/>
  <c r="B231" i="3"/>
  <c r="H230" i="3"/>
  <c r="G230" i="3"/>
  <c r="F230" i="3"/>
  <c r="E230" i="3"/>
  <c r="D230" i="3"/>
  <c r="C230" i="3"/>
  <c r="B230" i="3"/>
  <c r="E229" i="3"/>
  <c r="D229" i="3"/>
  <c r="C229" i="3"/>
  <c r="B229" i="3"/>
  <c r="F228" i="3"/>
  <c r="E228" i="3"/>
  <c r="D228" i="3"/>
  <c r="C228" i="3"/>
  <c r="B228" i="3"/>
  <c r="F227" i="3"/>
  <c r="E227" i="3"/>
  <c r="D227" i="3"/>
  <c r="C227" i="3"/>
  <c r="B227" i="3"/>
  <c r="F226" i="3"/>
  <c r="E226" i="3"/>
  <c r="D226" i="3"/>
  <c r="C226" i="3"/>
  <c r="B226" i="3"/>
  <c r="F225" i="3"/>
  <c r="E225" i="3"/>
  <c r="D225" i="3"/>
  <c r="C225" i="3"/>
  <c r="B225" i="3"/>
  <c r="F224" i="3"/>
  <c r="E224" i="3"/>
  <c r="D224" i="3"/>
  <c r="C224" i="3"/>
  <c r="B224" i="3"/>
  <c r="F223" i="3"/>
  <c r="E223" i="3"/>
  <c r="D223" i="3"/>
  <c r="C223" i="3"/>
  <c r="B223" i="3"/>
  <c r="BB222" i="3"/>
  <c r="BA222" i="3"/>
  <c r="AZ222" i="3"/>
  <c r="AY222" i="3"/>
  <c r="AX222" i="3"/>
  <c r="AW222" i="3"/>
  <c r="AV222" i="3"/>
  <c r="AU222" i="3"/>
  <c r="AT222" i="3"/>
  <c r="AS222" i="3"/>
  <c r="AR222" i="3"/>
  <c r="AQ222" i="3"/>
  <c r="AP222" i="3"/>
  <c r="AO222" i="3"/>
  <c r="AN222" i="3"/>
  <c r="AM222" i="3"/>
  <c r="AL222" i="3"/>
  <c r="AK222" i="3"/>
  <c r="AJ222" i="3"/>
  <c r="AI222" i="3"/>
  <c r="AH222" i="3"/>
  <c r="AG222" i="3"/>
  <c r="AF222" i="3"/>
  <c r="AE222" i="3"/>
  <c r="AD222" i="3"/>
  <c r="AC222" i="3"/>
  <c r="AB222" i="3"/>
  <c r="AA222" i="3"/>
  <c r="Z222" i="3"/>
  <c r="Y222" i="3"/>
  <c r="X222" i="3"/>
  <c r="W222" i="3"/>
  <c r="V222" i="3"/>
  <c r="U222" i="3"/>
  <c r="T222" i="3"/>
  <c r="S222" i="3"/>
  <c r="R222" i="3"/>
  <c r="Q222" i="3"/>
  <c r="P222" i="3"/>
  <c r="O222" i="3"/>
  <c r="N222" i="3"/>
  <c r="M222" i="3"/>
  <c r="L222" i="3"/>
  <c r="K222" i="3"/>
  <c r="J222" i="3"/>
  <c r="I222" i="3"/>
  <c r="H222" i="3"/>
  <c r="G222" i="3"/>
  <c r="F222" i="3"/>
  <c r="E222" i="3"/>
  <c r="D222" i="3"/>
  <c r="C222" i="3"/>
  <c r="B222" i="3"/>
  <c r="F221" i="3"/>
  <c r="E221" i="3"/>
  <c r="D221" i="3"/>
  <c r="C221" i="3"/>
  <c r="B221" i="3"/>
  <c r="F220" i="3"/>
  <c r="E220" i="3"/>
  <c r="D220" i="3"/>
  <c r="C220" i="3"/>
  <c r="B220" i="3"/>
  <c r="F219" i="3"/>
  <c r="E219" i="3"/>
  <c r="D219" i="3"/>
  <c r="C219" i="3"/>
  <c r="B219" i="3"/>
  <c r="F218" i="3"/>
  <c r="E218" i="3"/>
  <c r="D218" i="3"/>
  <c r="C218" i="3"/>
  <c r="B218" i="3"/>
  <c r="F217" i="3"/>
  <c r="E217" i="3"/>
  <c r="D217" i="3"/>
  <c r="C217" i="3"/>
  <c r="B217" i="3"/>
  <c r="E216" i="3"/>
  <c r="D216" i="3"/>
  <c r="C216" i="3"/>
  <c r="B216" i="3"/>
  <c r="E215" i="3"/>
  <c r="D215" i="3"/>
  <c r="C215" i="3"/>
  <c r="B215" i="3"/>
  <c r="F214" i="3"/>
  <c r="E214" i="3"/>
  <c r="D214" i="3"/>
  <c r="C214" i="3"/>
  <c r="B214" i="3"/>
  <c r="F213" i="3"/>
  <c r="E213" i="3"/>
  <c r="D213" i="3"/>
  <c r="C213" i="3"/>
  <c r="B213" i="3"/>
  <c r="F212" i="3"/>
  <c r="E212" i="3"/>
  <c r="D212" i="3"/>
  <c r="C212" i="3"/>
  <c r="B212" i="3"/>
  <c r="F211" i="3"/>
  <c r="E211" i="3"/>
  <c r="D211" i="3"/>
  <c r="C211" i="3"/>
  <c r="B211" i="3"/>
  <c r="CA210" i="3"/>
  <c r="BZ210" i="3"/>
  <c r="BY210" i="3"/>
  <c r="BX210" i="3"/>
  <c r="BW210" i="3"/>
  <c r="BV210" i="3"/>
  <c r="BU210" i="3"/>
  <c r="BT210" i="3"/>
  <c r="BS210" i="3"/>
  <c r="BR210" i="3"/>
  <c r="BQ210" i="3"/>
  <c r="BP210" i="3"/>
  <c r="BO210" i="3"/>
  <c r="BN210" i="3"/>
  <c r="BM210" i="3"/>
  <c r="BL210" i="3"/>
  <c r="BK210" i="3"/>
  <c r="BJ210" i="3"/>
  <c r="BI210" i="3"/>
  <c r="BH210" i="3"/>
  <c r="BG210" i="3"/>
  <c r="BF210" i="3"/>
  <c r="BE210" i="3"/>
  <c r="BD210" i="3"/>
  <c r="BC210" i="3"/>
  <c r="F210" i="3"/>
  <c r="E210" i="3"/>
  <c r="D210" i="3"/>
  <c r="C210" i="3"/>
  <c r="B210" i="3"/>
  <c r="F209" i="3"/>
  <c r="E209" i="3"/>
  <c r="D209" i="3"/>
  <c r="C209" i="3"/>
  <c r="B209" i="3"/>
  <c r="F208" i="3"/>
  <c r="E208" i="3"/>
  <c r="D208" i="3"/>
  <c r="C208" i="3"/>
  <c r="B208" i="3"/>
  <c r="F207" i="3"/>
  <c r="E207" i="3"/>
  <c r="D207" i="3"/>
  <c r="C207" i="3"/>
  <c r="B207" i="3"/>
  <c r="D206" i="3"/>
  <c r="C206" i="3"/>
  <c r="B206" i="3"/>
  <c r="F205" i="3"/>
  <c r="E205" i="3"/>
  <c r="D205" i="3"/>
  <c r="C205" i="3"/>
  <c r="B205" i="3"/>
  <c r="F204" i="3"/>
  <c r="E204" i="3"/>
  <c r="D204" i="3"/>
  <c r="C204" i="3"/>
  <c r="B204" i="3"/>
  <c r="F203" i="3"/>
  <c r="E203" i="3"/>
  <c r="D203" i="3"/>
  <c r="C203" i="3"/>
  <c r="B203" i="3"/>
  <c r="CA202" i="3"/>
  <c r="BZ202" i="3"/>
  <c r="BY202" i="3"/>
  <c r="BX202" i="3"/>
  <c r="BW202" i="3"/>
  <c r="BV202" i="3"/>
  <c r="BU202" i="3"/>
  <c r="BT202" i="3"/>
  <c r="BS202" i="3"/>
  <c r="BR202" i="3"/>
  <c r="BQ202" i="3"/>
  <c r="BP202" i="3"/>
  <c r="BO202" i="3"/>
  <c r="BN202" i="3"/>
  <c r="BM202" i="3"/>
  <c r="BL202" i="3"/>
  <c r="BK202" i="3"/>
  <c r="BJ202" i="3"/>
  <c r="BI202" i="3"/>
  <c r="BH202" i="3"/>
  <c r="BG202" i="3"/>
  <c r="BF202" i="3"/>
  <c r="BE202" i="3"/>
  <c r="BD202" i="3"/>
  <c r="BC202" i="3"/>
  <c r="F202" i="3"/>
  <c r="E202" i="3"/>
  <c r="D202" i="3"/>
  <c r="C202" i="3"/>
  <c r="B202" i="3"/>
  <c r="H201" i="3"/>
  <c r="G201" i="3"/>
  <c r="F201" i="3"/>
  <c r="E201" i="3"/>
  <c r="D201" i="3"/>
  <c r="C201" i="3"/>
  <c r="B201" i="3"/>
  <c r="F200" i="3"/>
  <c r="E200" i="3"/>
  <c r="D200" i="3"/>
  <c r="C200" i="3"/>
  <c r="B200" i="3"/>
  <c r="I199" i="3"/>
  <c r="H199" i="3"/>
  <c r="G199" i="3"/>
  <c r="F199" i="3"/>
  <c r="E199" i="3"/>
  <c r="D199" i="3"/>
  <c r="C199" i="3"/>
  <c r="B199" i="3"/>
  <c r="F198" i="3"/>
  <c r="E198" i="3"/>
  <c r="D198" i="3"/>
  <c r="C198" i="3"/>
  <c r="B198" i="3"/>
  <c r="I197" i="3"/>
  <c r="H197" i="3"/>
  <c r="G197" i="3"/>
  <c r="F197" i="3"/>
  <c r="E197" i="3"/>
  <c r="D197" i="3"/>
  <c r="C197" i="3"/>
  <c r="B197" i="3"/>
  <c r="F196" i="3"/>
  <c r="E196" i="3"/>
  <c r="D196" i="3"/>
  <c r="C196" i="3"/>
  <c r="B196" i="3"/>
  <c r="F195" i="3"/>
  <c r="E195" i="3"/>
  <c r="D195" i="3"/>
  <c r="C195" i="3"/>
  <c r="B195" i="3"/>
  <c r="F194" i="3"/>
  <c r="E194" i="3"/>
  <c r="D194" i="3"/>
  <c r="C194" i="3"/>
  <c r="B194" i="3"/>
  <c r="F193" i="3"/>
  <c r="E193" i="3"/>
  <c r="D193" i="3"/>
  <c r="C193" i="3"/>
  <c r="B193" i="3"/>
  <c r="F192" i="3"/>
  <c r="E192" i="3"/>
  <c r="D192" i="3"/>
  <c r="C192" i="3"/>
  <c r="B192" i="3"/>
  <c r="F191" i="3"/>
  <c r="E191" i="3"/>
  <c r="D191" i="3"/>
  <c r="C191" i="3"/>
  <c r="B191" i="3"/>
  <c r="F190" i="3"/>
  <c r="E190" i="3"/>
  <c r="D190" i="3"/>
  <c r="C190" i="3"/>
  <c r="B190" i="3"/>
  <c r="F189" i="3"/>
  <c r="E189" i="3"/>
  <c r="D189" i="3"/>
  <c r="C189" i="3"/>
  <c r="B189" i="3"/>
  <c r="F188" i="3"/>
  <c r="E188" i="3"/>
  <c r="D188" i="3"/>
  <c r="C188" i="3"/>
  <c r="B188" i="3"/>
  <c r="F187" i="3"/>
  <c r="E187" i="3"/>
  <c r="D187" i="3"/>
  <c r="C187" i="3"/>
  <c r="B187" i="3"/>
  <c r="F186" i="3"/>
  <c r="E186" i="3"/>
  <c r="D186" i="3"/>
  <c r="C186" i="3"/>
  <c r="B186" i="3"/>
  <c r="F185" i="3"/>
  <c r="E185" i="3"/>
  <c r="D185" i="3"/>
  <c r="C185" i="3"/>
  <c r="B185" i="3"/>
  <c r="F184" i="3"/>
  <c r="E184" i="3"/>
  <c r="D184" i="3"/>
  <c r="C184" i="3"/>
  <c r="B184" i="3"/>
  <c r="F183" i="3"/>
  <c r="E183" i="3"/>
  <c r="D183" i="3"/>
  <c r="C183" i="3"/>
  <c r="B183" i="3"/>
  <c r="F182" i="3"/>
  <c r="E182" i="3"/>
  <c r="D182" i="3"/>
  <c r="C182" i="3"/>
  <c r="B182" i="3"/>
  <c r="CA181" i="3"/>
  <c r="BZ181" i="3"/>
  <c r="BY181" i="3"/>
  <c r="BX181" i="3"/>
  <c r="BW181" i="3"/>
  <c r="BV181" i="3"/>
  <c r="BU181" i="3"/>
  <c r="BT181" i="3"/>
  <c r="BS181" i="3"/>
  <c r="BR181" i="3"/>
  <c r="BQ181" i="3"/>
  <c r="BP181" i="3"/>
  <c r="BO181" i="3"/>
  <c r="BN181" i="3"/>
  <c r="BM181" i="3"/>
  <c r="BL181" i="3"/>
  <c r="BK181" i="3"/>
  <c r="BJ181" i="3"/>
  <c r="BI181" i="3"/>
  <c r="BH181" i="3"/>
  <c r="BG181" i="3"/>
  <c r="BF181" i="3"/>
  <c r="BE181" i="3"/>
  <c r="BD181" i="3"/>
  <c r="BC181" i="3"/>
  <c r="F181" i="3"/>
  <c r="E181" i="3"/>
  <c r="D181" i="3"/>
  <c r="C181" i="3"/>
  <c r="B181" i="3"/>
  <c r="F180" i="3"/>
  <c r="E180" i="3"/>
  <c r="D180" i="3"/>
  <c r="C180" i="3"/>
  <c r="B180" i="3"/>
  <c r="F179" i="3"/>
  <c r="E179" i="3"/>
  <c r="D179" i="3"/>
  <c r="C179" i="3"/>
  <c r="B179" i="3"/>
  <c r="F178" i="3"/>
  <c r="E178" i="3"/>
  <c r="D178" i="3"/>
  <c r="C178" i="3"/>
  <c r="B178" i="3"/>
  <c r="F177" i="3"/>
  <c r="E177" i="3"/>
  <c r="D177" i="3"/>
  <c r="C177" i="3"/>
  <c r="B177" i="3"/>
  <c r="F176" i="3"/>
  <c r="E176" i="3"/>
  <c r="D176" i="3"/>
  <c r="C176" i="3"/>
  <c r="B176" i="3"/>
  <c r="F175" i="3"/>
  <c r="E175" i="3"/>
  <c r="D175" i="3"/>
  <c r="C175" i="3"/>
  <c r="B175" i="3"/>
  <c r="F174" i="3"/>
  <c r="E174" i="3"/>
  <c r="D174" i="3"/>
  <c r="C174" i="3"/>
  <c r="B174" i="3"/>
  <c r="F173" i="3"/>
  <c r="E173" i="3"/>
  <c r="D173" i="3"/>
  <c r="C173" i="3"/>
  <c r="B173" i="3"/>
  <c r="F172" i="3"/>
  <c r="E172" i="3"/>
  <c r="D172" i="3"/>
  <c r="C172" i="3"/>
  <c r="B172" i="3"/>
  <c r="F171" i="3"/>
  <c r="E171" i="3"/>
  <c r="D171" i="3"/>
  <c r="C171" i="3"/>
  <c r="B171" i="3"/>
  <c r="F170" i="3"/>
  <c r="E170" i="3"/>
  <c r="D170" i="3"/>
  <c r="C170" i="3"/>
  <c r="B170" i="3"/>
  <c r="F169" i="3"/>
  <c r="E169" i="3"/>
  <c r="D169" i="3"/>
  <c r="C169" i="3"/>
  <c r="B169" i="3"/>
  <c r="CA168" i="3"/>
  <c r="BZ168" i="3"/>
  <c r="BY168" i="3"/>
  <c r="BX168" i="3"/>
  <c r="BW168" i="3"/>
  <c r="BV168" i="3"/>
  <c r="BU168" i="3"/>
  <c r="BT168" i="3"/>
  <c r="BS168" i="3"/>
  <c r="BR168" i="3"/>
  <c r="BQ168" i="3"/>
  <c r="BP168" i="3"/>
  <c r="BO168" i="3"/>
  <c r="BN168" i="3"/>
  <c r="BM168" i="3"/>
  <c r="BL168" i="3"/>
  <c r="BK168" i="3"/>
  <c r="BJ168" i="3"/>
  <c r="BI168" i="3"/>
  <c r="BH168" i="3"/>
  <c r="BG168" i="3"/>
  <c r="BF168" i="3"/>
  <c r="BE168" i="3"/>
  <c r="BD168" i="3"/>
  <c r="BC168" i="3"/>
  <c r="F168" i="3"/>
  <c r="E168" i="3"/>
  <c r="D168" i="3"/>
  <c r="C168" i="3"/>
  <c r="B168" i="3"/>
  <c r="F167" i="3"/>
  <c r="E167" i="3"/>
  <c r="D167" i="3"/>
  <c r="C167" i="3"/>
  <c r="B167" i="3"/>
  <c r="H166" i="3"/>
  <c r="G166" i="3"/>
  <c r="F166" i="3"/>
  <c r="E166" i="3"/>
  <c r="D166" i="3"/>
  <c r="C166" i="3"/>
  <c r="B166" i="3"/>
  <c r="AA165" i="3"/>
  <c r="Z165" i="3"/>
  <c r="Y165" i="3"/>
  <c r="X165" i="3"/>
  <c r="W165" i="3"/>
  <c r="V165" i="3"/>
  <c r="U165" i="3"/>
  <c r="T165" i="3"/>
  <c r="S165" i="3"/>
  <c r="R165" i="3"/>
  <c r="Q165" i="3"/>
  <c r="P165" i="3"/>
  <c r="O165" i="3"/>
  <c r="N165" i="3"/>
  <c r="M165" i="3"/>
  <c r="L165" i="3"/>
  <c r="K165" i="3"/>
  <c r="I165" i="3"/>
  <c r="H165" i="3"/>
  <c r="G165" i="3"/>
  <c r="F165" i="3"/>
  <c r="E165" i="3"/>
  <c r="D165" i="3"/>
  <c r="C165" i="3"/>
  <c r="B165" i="3"/>
  <c r="F164" i="3"/>
  <c r="E164" i="3"/>
  <c r="D164" i="3"/>
  <c r="C164" i="3"/>
  <c r="B164" i="3"/>
  <c r="H163" i="3"/>
  <c r="G163" i="3"/>
  <c r="F163" i="3"/>
  <c r="E163" i="3"/>
  <c r="D163" i="3"/>
  <c r="C163" i="3"/>
  <c r="B163" i="3"/>
  <c r="E162" i="3"/>
  <c r="D162" i="3"/>
  <c r="C162" i="3"/>
  <c r="B162" i="3"/>
  <c r="CA161" i="3"/>
  <c r="BZ161" i="3"/>
  <c r="BY161" i="3"/>
  <c r="BX161" i="3"/>
  <c r="BW161" i="3"/>
  <c r="BV161" i="3"/>
  <c r="BU161" i="3"/>
  <c r="BT161" i="3"/>
  <c r="BS161" i="3"/>
  <c r="BR161" i="3"/>
  <c r="BQ161" i="3"/>
  <c r="BP161" i="3"/>
  <c r="BO161" i="3"/>
  <c r="BN161" i="3"/>
  <c r="BM161" i="3"/>
  <c r="BL161" i="3"/>
  <c r="BK161" i="3"/>
  <c r="BJ161" i="3"/>
  <c r="BI161" i="3"/>
  <c r="BH161" i="3"/>
  <c r="BG161" i="3"/>
  <c r="BF161" i="3"/>
  <c r="BE161" i="3"/>
  <c r="BD161" i="3"/>
  <c r="BC161" i="3"/>
  <c r="F161" i="3"/>
  <c r="E161" i="3"/>
  <c r="D161" i="3"/>
  <c r="C161" i="3"/>
  <c r="B161" i="3"/>
  <c r="CA160" i="3"/>
  <c r="BZ160" i="3"/>
  <c r="BY160" i="3"/>
  <c r="BX160" i="3"/>
  <c r="BW160" i="3"/>
  <c r="BV160" i="3"/>
  <c r="BU160" i="3"/>
  <c r="BT160" i="3"/>
  <c r="BS160" i="3"/>
  <c r="BR160" i="3"/>
  <c r="BQ160" i="3"/>
  <c r="BP160" i="3"/>
  <c r="BO160" i="3"/>
  <c r="BN160" i="3"/>
  <c r="BM160" i="3"/>
  <c r="BL160" i="3"/>
  <c r="BK160" i="3"/>
  <c r="BJ160" i="3"/>
  <c r="BI160" i="3"/>
  <c r="BH160" i="3"/>
  <c r="BG160" i="3"/>
  <c r="BF160" i="3"/>
  <c r="BE160" i="3"/>
  <c r="BD160" i="3"/>
  <c r="BC160" i="3"/>
  <c r="F160" i="3"/>
  <c r="E160" i="3"/>
  <c r="D160" i="3"/>
  <c r="C160" i="3"/>
  <c r="B160" i="3"/>
  <c r="CA159" i="3"/>
  <c r="BZ159" i="3"/>
  <c r="BY159" i="3"/>
  <c r="BX159" i="3"/>
  <c r="BW159" i="3"/>
  <c r="BV159" i="3"/>
  <c r="BU159" i="3"/>
  <c r="BT159" i="3"/>
  <c r="BS159" i="3"/>
  <c r="BR159" i="3"/>
  <c r="BQ159" i="3"/>
  <c r="BP159" i="3"/>
  <c r="BO159" i="3"/>
  <c r="BN159" i="3"/>
  <c r="BM159" i="3"/>
  <c r="BL159" i="3"/>
  <c r="BK159" i="3"/>
  <c r="BJ159" i="3"/>
  <c r="BI159" i="3"/>
  <c r="BH159" i="3"/>
  <c r="BG159" i="3"/>
  <c r="BF159" i="3"/>
  <c r="BE159" i="3"/>
  <c r="BD159" i="3"/>
  <c r="BC159" i="3"/>
  <c r="F159" i="3"/>
  <c r="E159" i="3"/>
  <c r="D159" i="3"/>
  <c r="C159" i="3"/>
  <c r="B159" i="3"/>
  <c r="CA158" i="3"/>
  <c r="BZ158" i="3"/>
  <c r="BY158" i="3"/>
  <c r="BX158" i="3"/>
  <c r="BW158" i="3"/>
  <c r="BV158" i="3"/>
  <c r="BU158" i="3"/>
  <c r="BT158" i="3"/>
  <c r="BS158" i="3"/>
  <c r="BR158" i="3"/>
  <c r="BQ158" i="3"/>
  <c r="BP158" i="3"/>
  <c r="BO158" i="3"/>
  <c r="BN158" i="3"/>
  <c r="BM158" i="3"/>
  <c r="BL158" i="3"/>
  <c r="BK158" i="3"/>
  <c r="BJ158" i="3"/>
  <c r="BI158" i="3"/>
  <c r="BH158" i="3"/>
  <c r="BG158" i="3"/>
  <c r="BF158" i="3"/>
  <c r="BE158" i="3"/>
  <c r="BD158" i="3"/>
  <c r="BC158" i="3"/>
  <c r="F158" i="3"/>
  <c r="E158" i="3"/>
  <c r="D158" i="3"/>
  <c r="C158" i="3"/>
  <c r="B158" i="3"/>
  <c r="F157" i="3"/>
  <c r="E157" i="3"/>
  <c r="D157" i="3"/>
  <c r="C157" i="3"/>
  <c r="B157" i="3"/>
  <c r="CA156" i="3"/>
  <c r="BZ156" i="3"/>
  <c r="BY156" i="3"/>
  <c r="BX156" i="3"/>
  <c r="BW156" i="3"/>
  <c r="BV156" i="3"/>
  <c r="BU156" i="3"/>
  <c r="BT156" i="3"/>
  <c r="BS156" i="3"/>
  <c r="BR156" i="3"/>
  <c r="BQ156" i="3"/>
  <c r="BP156" i="3"/>
  <c r="BO156" i="3"/>
  <c r="BN156" i="3"/>
  <c r="BM156" i="3"/>
  <c r="BL156" i="3"/>
  <c r="BK156" i="3"/>
  <c r="BJ156" i="3"/>
  <c r="BI156" i="3"/>
  <c r="BH156" i="3"/>
  <c r="BG156" i="3"/>
  <c r="BF156" i="3"/>
  <c r="BE156" i="3"/>
  <c r="BD156" i="3"/>
  <c r="BC156" i="3"/>
  <c r="F156" i="3"/>
  <c r="E156" i="3"/>
  <c r="D156" i="3"/>
  <c r="C156" i="3"/>
  <c r="B156" i="3"/>
  <c r="F155" i="3"/>
  <c r="E155" i="3"/>
  <c r="D155" i="3"/>
  <c r="C155" i="3"/>
  <c r="B155" i="3"/>
  <c r="F154" i="3"/>
  <c r="E154" i="3"/>
  <c r="D154" i="3"/>
  <c r="C154" i="3"/>
  <c r="B154" i="3"/>
  <c r="F153" i="3"/>
  <c r="E153" i="3"/>
  <c r="D153" i="3"/>
  <c r="C153" i="3"/>
  <c r="B153" i="3"/>
  <c r="H152" i="3"/>
  <c r="G152" i="3"/>
  <c r="F152" i="3"/>
  <c r="E152" i="3"/>
  <c r="D152" i="3"/>
  <c r="C152" i="3"/>
  <c r="B152" i="3"/>
  <c r="F151" i="3"/>
  <c r="E151" i="3"/>
  <c r="D151" i="3"/>
  <c r="C151" i="3"/>
  <c r="B151" i="3"/>
  <c r="F150" i="3"/>
  <c r="E150" i="3"/>
  <c r="D150" i="3"/>
  <c r="C150" i="3"/>
  <c r="B150" i="3"/>
  <c r="F149" i="3"/>
  <c r="E149" i="3"/>
  <c r="D149" i="3"/>
  <c r="C149" i="3"/>
  <c r="B149" i="3"/>
  <c r="CA148" i="3"/>
  <c r="BZ148" i="3"/>
  <c r="BY148" i="3"/>
  <c r="BX148" i="3"/>
  <c r="BW148" i="3"/>
  <c r="BV148" i="3"/>
  <c r="BU148" i="3"/>
  <c r="BT148" i="3"/>
  <c r="BS148" i="3"/>
  <c r="BR148" i="3"/>
  <c r="BQ148" i="3"/>
  <c r="BP148" i="3"/>
  <c r="BO148" i="3"/>
  <c r="BN148" i="3"/>
  <c r="BM148" i="3"/>
  <c r="BL148" i="3"/>
  <c r="BK148" i="3"/>
  <c r="BJ148" i="3"/>
  <c r="BI148" i="3"/>
  <c r="BH148" i="3"/>
  <c r="BG148" i="3"/>
  <c r="BF148" i="3"/>
  <c r="BE148" i="3"/>
  <c r="BD148" i="3"/>
  <c r="BC148" i="3"/>
  <c r="F148" i="3"/>
  <c r="E148" i="3"/>
  <c r="D148" i="3"/>
  <c r="C148" i="3"/>
  <c r="B148" i="3"/>
  <c r="F147" i="3"/>
  <c r="E147" i="3"/>
  <c r="D147" i="3"/>
  <c r="C147" i="3"/>
  <c r="B147" i="3"/>
  <c r="F146" i="3"/>
  <c r="E146" i="3"/>
  <c r="D146" i="3"/>
  <c r="C146" i="3"/>
  <c r="B146" i="3"/>
  <c r="F145" i="3"/>
  <c r="E145" i="3"/>
  <c r="D145" i="3"/>
  <c r="C145" i="3"/>
  <c r="B145" i="3"/>
  <c r="CA144" i="3"/>
  <c r="BZ144" i="3"/>
  <c r="BY144" i="3"/>
  <c r="BX144" i="3"/>
  <c r="BW144" i="3"/>
  <c r="BV144" i="3"/>
  <c r="BU144" i="3"/>
  <c r="BT144" i="3"/>
  <c r="BS144" i="3"/>
  <c r="BR144" i="3"/>
  <c r="BQ144" i="3"/>
  <c r="BP144" i="3"/>
  <c r="BO144" i="3"/>
  <c r="BN144" i="3"/>
  <c r="BM144" i="3"/>
  <c r="BL144" i="3"/>
  <c r="BK144" i="3"/>
  <c r="BJ144" i="3"/>
  <c r="BI144" i="3"/>
  <c r="BH144" i="3"/>
  <c r="BG144" i="3"/>
  <c r="BF144" i="3"/>
  <c r="BE144" i="3"/>
  <c r="BD144" i="3"/>
  <c r="BC144" i="3"/>
  <c r="F144" i="3"/>
  <c r="E144" i="3"/>
  <c r="D144" i="3"/>
  <c r="C144" i="3"/>
  <c r="B144" i="3"/>
  <c r="F143" i="3"/>
  <c r="E143" i="3"/>
  <c r="D143" i="3"/>
  <c r="C143" i="3"/>
  <c r="B143" i="3"/>
  <c r="F142" i="3"/>
  <c r="E142" i="3"/>
  <c r="D142" i="3"/>
  <c r="C142" i="3"/>
  <c r="B142" i="3"/>
  <c r="F141" i="3"/>
  <c r="E141" i="3"/>
  <c r="D141" i="3"/>
  <c r="C141" i="3"/>
  <c r="B141" i="3"/>
  <c r="F140" i="3"/>
  <c r="E140" i="3"/>
  <c r="D140" i="3"/>
  <c r="C140" i="3"/>
  <c r="B140" i="3"/>
  <c r="F139" i="3"/>
  <c r="E139" i="3"/>
  <c r="D139" i="3"/>
  <c r="C139" i="3"/>
  <c r="B139" i="3"/>
  <c r="F138" i="3"/>
  <c r="E138" i="3"/>
  <c r="D138" i="3"/>
  <c r="C138" i="3"/>
  <c r="B138" i="3"/>
  <c r="CA136" i="3"/>
  <c r="BZ136" i="3"/>
  <c r="BY136" i="3"/>
  <c r="BX136" i="3"/>
  <c r="BW136" i="3"/>
  <c r="BV136" i="3"/>
  <c r="BU136" i="3"/>
  <c r="BT136" i="3"/>
  <c r="BS136" i="3"/>
  <c r="BR136" i="3"/>
  <c r="BQ136" i="3"/>
  <c r="BP136" i="3"/>
  <c r="BO136" i="3"/>
  <c r="BN136" i="3"/>
  <c r="BM136" i="3"/>
  <c r="BL136" i="3"/>
  <c r="BK136" i="3"/>
  <c r="BJ136" i="3"/>
  <c r="BI136" i="3"/>
  <c r="BH136" i="3"/>
  <c r="BG136" i="3"/>
  <c r="BF136" i="3"/>
  <c r="BE136" i="3"/>
  <c r="BD136" i="3"/>
  <c r="BC136" i="3"/>
  <c r="F136" i="3"/>
  <c r="E136" i="3"/>
  <c r="D136" i="3"/>
  <c r="C136" i="3"/>
  <c r="B136" i="3"/>
  <c r="F135" i="3"/>
  <c r="E135" i="3"/>
  <c r="D135" i="3"/>
  <c r="C135" i="3"/>
  <c r="B135" i="3"/>
  <c r="F134" i="3"/>
  <c r="E134" i="3"/>
  <c r="D134" i="3"/>
  <c r="C134" i="3"/>
  <c r="B134" i="3"/>
  <c r="F133" i="3"/>
  <c r="E133" i="3"/>
  <c r="D133" i="3"/>
  <c r="C133" i="3"/>
  <c r="B133" i="3"/>
  <c r="H132" i="3"/>
  <c r="G132" i="3"/>
  <c r="F132" i="3"/>
  <c r="E132" i="3"/>
  <c r="D132" i="3"/>
  <c r="C132" i="3"/>
  <c r="B132" i="3"/>
  <c r="F131" i="3"/>
  <c r="E131" i="3"/>
  <c r="D131" i="3"/>
  <c r="C131" i="3"/>
  <c r="B131" i="3"/>
  <c r="F130" i="3"/>
  <c r="E130" i="3"/>
  <c r="D130" i="3"/>
  <c r="C130" i="3"/>
  <c r="B130" i="3"/>
  <c r="F129" i="3"/>
  <c r="E129" i="3"/>
  <c r="D129" i="3"/>
  <c r="C129" i="3"/>
  <c r="B129" i="3"/>
  <c r="F128" i="3"/>
  <c r="E128" i="3"/>
  <c r="D128" i="3"/>
  <c r="C128" i="3"/>
  <c r="B128" i="3"/>
  <c r="F127" i="3"/>
  <c r="E127" i="3"/>
  <c r="D127" i="3"/>
  <c r="C127" i="3"/>
  <c r="B127" i="3"/>
  <c r="F126" i="3"/>
  <c r="E126" i="3"/>
  <c r="D126" i="3"/>
  <c r="C126" i="3"/>
  <c r="B126" i="3"/>
  <c r="CA125" i="3"/>
  <c r="BZ125" i="3"/>
  <c r="BY125" i="3"/>
  <c r="BX125" i="3"/>
  <c r="BW125" i="3"/>
  <c r="BV125" i="3"/>
  <c r="BU125" i="3"/>
  <c r="BT125" i="3"/>
  <c r="BS125" i="3"/>
  <c r="BR125" i="3"/>
  <c r="BQ125" i="3"/>
  <c r="BP125" i="3"/>
  <c r="BO125" i="3"/>
  <c r="BN125" i="3"/>
  <c r="BM125" i="3"/>
  <c r="BL125" i="3"/>
  <c r="BK125" i="3"/>
  <c r="BJ125" i="3"/>
  <c r="BI125" i="3"/>
  <c r="BH125" i="3"/>
  <c r="BG125" i="3"/>
  <c r="BF125" i="3"/>
  <c r="BE125" i="3"/>
  <c r="BD125" i="3"/>
  <c r="BC125" i="3"/>
  <c r="F125" i="3"/>
  <c r="E125" i="3"/>
  <c r="D125" i="3"/>
  <c r="C125" i="3"/>
  <c r="B125" i="3"/>
  <c r="F124" i="3"/>
  <c r="E124" i="3"/>
  <c r="D124" i="3"/>
  <c r="C124" i="3"/>
  <c r="B124" i="3"/>
  <c r="G123" i="3"/>
  <c r="F123" i="3"/>
  <c r="E123" i="3"/>
  <c r="D123" i="3"/>
  <c r="C123" i="3"/>
  <c r="B123" i="3"/>
  <c r="F122" i="3"/>
  <c r="E122" i="3"/>
  <c r="D122" i="3"/>
  <c r="C122" i="3"/>
  <c r="B122" i="3"/>
  <c r="F121" i="3"/>
  <c r="E121" i="3"/>
  <c r="D121" i="3"/>
  <c r="C121" i="3"/>
  <c r="B121" i="3"/>
  <c r="F120" i="3"/>
  <c r="E120" i="3"/>
  <c r="D120" i="3"/>
  <c r="C120" i="3"/>
  <c r="B120" i="3"/>
  <c r="G119" i="3"/>
  <c r="F119" i="3"/>
  <c r="E119" i="3"/>
  <c r="D119" i="3"/>
  <c r="C119" i="3"/>
  <c r="B119" i="3"/>
  <c r="F118" i="3"/>
  <c r="E118" i="3"/>
  <c r="D118" i="3"/>
  <c r="C118" i="3"/>
  <c r="B118" i="3"/>
  <c r="D117" i="3"/>
  <c r="C117" i="3"/>
  <c r="B117" i="3"/>
  <c r="F116" i="3"/>
  <c r="E116" i="3"/>
  <c r="D116" i="3"/>
  <c r="C116" i="3"/>
  <c r="B116" i="3"/>
  <c r="E115" i="3"/>
  <c r="D115" i="3"/>
  <c r="C115" i="3"/>
  <c r="B115" i="3"/>
  <c r="F114" i="3"/>
  <c r="E114" i="3"/>
  <c r="D114" i="3"/>
  <c r="C114" i="3"/>
  <c r="B114" i="3"/>
  <c r="F113" i="3"/>
  <c r="E113" i="3"/>
  <c r="D113" i="3"/>
  <c r="C113" i="3"/>
  <c r="B113" i="3"/>
  <c r="F112" i="3"/>
  <c r="E112" i="3"/>
  <c r="D112" i="3"/>
  <c r="C112" i="3"/>
  <c r="B112" i="3"/>
  <c r="F111" i="3"/>
  <c r="E111" i="3"/>
  <c r="D111" i="3"/>
  <c r="C111" i="3"/>
  <c r="B111" i="3"/>
  <c r="D110" i="3"/>
  <c r="C110" i="3"/>
  <c r="B110" i="3"/>
  <c r="E109" i="3"/>
  <c r="D109" i="3"/>
  <c r="C109" i="3"/>
  <c r="B109" i="3"/>
  <c r="F108" i="3"/>
  <c r="E108" i="3"/>
  <c r="D108" i="3"/>
  <c r="C108" i="3"/>
  <c r="B108" i="3"/>
  <c r="H107" i="3"/>
  <c r="G107" i="3"/>
  <c r="F107" i="3"/>
  <c r="E107" i="3"/>
  <c r="D107" i="3"/>
  <c r="C107" i="3"/>
  <c r="B107" i="3"/>
  <c r="F106" i="3"/>
  <c r="E106" i="3"/>
  <c r="D106" i="3"/>
  <c r="C106" i="3"/>
  <c r="B106" i="3"/>
  <c r="F105" i="3"/>
  <c r="E105" i="3"/>
  <c r="D105" i="3"/>
  <c r="C105" i="3"/>
  <c r="B105" i="3"/>
  <c r="D104" i="3"/>
  <c r="C104" i="3"/>
  <c r="B104" i="3"/>
  <c r="F103" i="3"/>
  <c r="E103" i="3"/>
  <c r="D103" i="3"/>
  <c r="C103" i="3"/>
  <c r="B103" i="3"/>
  <c r="D102" i="3"/>
  <c r="C102" i="3"/>
  <c r="B102" i="3"/>
  <c r="D101" i="3"/>
  <c r="C101" i="3"/>
  <c r="B101" i="3"/>
  <c r="F100" i="3"/>
  <c r="E100" i="3"/>
  <c r="D100" i="3"/>
  <c r="C100" i="3"/>
  <c r="B100" i="3"/>
  <c r="F99" i="3"/>
  <c r="E99" i="3"/>
  <c r="D99" i="3"/>
  <c r="C99" i="3"/>
  <c r="B99" i="3"/>
  <c r="F98" i="3"/>
  <c r="E98" i="3"/>
  <c r="D98" i="3"/>
  <c r="C98" i="3"/>
  <c r="B98" i="3"/>
  <c r="F97" i="3"/>
  <c r="E97" i="3"/>
  <c r="D97" i="3"/>
  <c r="C97" i="3"/>
  <c r="B97" i="3"/>
  <c r="CA96" i="3"/>
  <c r="BZ96" i="3"/>
  <c r="BY96" i="3"/>
  <c r="BX96" i="3"/>
  <c r="BW96" i="3"/>
  <c r="BV96" i="3"/>
  <c r="BU96" i="3"/>
  <c r="BT96" i="3"/>
  <c r="BS96" i="3"/>
  <c r="BR96" i="3"/>
  <c r="BQ96" i="3"/>
  <c r="BP96" i="3"/>
  <c r="BO96" i="3"/>
  <c r="BN96" i="3"/>
  <c r="BM96" i="3"/>
  <c r="BL96" i="3"/>
  <c r="BK96" i="3"/>
  <c r="BJ96" i="3"/>
  <c r="BI96" i="3"/>
  <c r="BH96" i="3"/>
  <c r="BG96" i="3"/>
  <c r="BF96" i="3"/>
  <c r="BE96" i="3"/>
  <c r="BD96" i="3"/>
  <c r="BC96" i="3"/>
  <c r="F96" i="3"/>
  <c r="E96" i="3"/>
  <c r="D96" i="3"/>
  <c r="C96" i="3"/>
  <c r="B96" i="3"/>
  <c r="H95" i="3"/>
  <c r="G95" i="3"/>
  <c r="F95" i="3"/>
  <c r="E95" i="3"/>
  <c r="D95" i="3"/>
  <c r="C95" i="3"/>
  <c r="B95" i="3"/>
  <c r="CA94" i="3"/>
  <c r="BZ94" i="3"/>
  <c r="BY94" i="3"/>
  <c r="BX94" i="3"/>
  <c r="BW94" i="3"/>
  <c r="BV94" i="3"/>
  <c r="BU94" i="3"/>
  <c r="BT94" i="3"/>
  <c r="BS94" i="3"/>
  <c r="BR94" i="3"/>
  <c r="BQ94" i="3"/>
  <c r="BP94" i="3"/>
  <c r="BO94" i="3"/>
  <c r="BN94" i="3"/>
  <c r="BM94" i="3"/>
  <c r="BL94" i="3"/>
  <c r="BK94" i="3"/>
  <c r="BJ94" i="3"/>
  <c r="BI94" i="3"/>
  <c r="BH94" i="3"/>
  <c r="BG94" i="3"/>
  <c r="BF94" i="3"/>
  <c r="BE94" i="3"/>
  <c r="BD94" i="3"/>
  <c r="BC94" i="3"/>
  <c r="F94" i="3"/>
  <c r="E94" i="3"/>
  <c r="D94" i="3"/>
  <c r="C94" i="3"/>
  <c r="B94" i="3"/>
  <c r="CA93" i="3"/>
  <c r="BZ93" i="3"/>
  <c r="BY93" i="3"/>
  <c r="BX93" i="3"/>
  <c r="BW93" i="3"/>
  <c r="BV93" i="3"/>
  <c r="BU93" i="3"/>
  <c r="BT93" i="3"/>
  <c r="BS93" i="3"/>
  <c r="BR93" i="3"/>
  <c r="BQ93" i="3"/>
  <c r="BP93" i="3"/>
  <c r="BO93" i="3"/>
  <c r="BN93" i="3"/>
  <c r="BM93" i="3"/>
  <c r="BL93" i="3"/>
  <c r="BK93" i="3"/>
  <c r="BJ93" i="3"/>
  <c r="BI93" i="3"/>
  <c r="BH93" i="3"/>
  <c r="BG93" i="3"/>
  <c r="BF93" i="3"/>
  <c r="BE93" i="3"/>
  <c r="BD93" i="3"/>
  <c r="BC93" i="3"/>
  <c r="F93" i="3"/>
  <c r="E93" i="3"/>
  <c r="D93" i="3"/>
  <c r="C93" i="3"/>
  <c r="B93" i="3"/>
  <c r="H92" i="3"/>
  <c r="G92" i="3"/>
  <c r="F92" i="3"/>
  <c r="E92" i="3"/>
  <c r="D92" i="3"/>
  <c r="C92" i="3"/>
  <c r="B92" i="3"/>
  <c r="H91" i="3"/>
  <c r="G91" i="3"/>
  <c r="F91" i="3"/>
  <c r="E91" i="3"/>
  <c r="D91" i="3"/>
  <c r="C91" i="3"/>
  <c r="B91" i="3"/>
  <c r="I90" i="3"/>
  <c r="H90" i="3"/>
  <c r="G90" i="3"/>
  <c r="F90" i="3"/>
  <c r="E90" i="3"/>
  <c r="D90" i="3"/>
  <c r="C90" i="3"/>
  <c r="B90" i="3"/>
  <c r="H89" i="3"/>
  <c r="G89" i="3"/>
  <c r="F89" i="3"/>
  <c r="E89" i="3"/>
  <c r="D89" i="3"/>
  <c r="C89" i="3"/>
  <c r="B89" i="3"/>
  <c r="F88" i="3"/>
  <c r="E88" i="3"/>
  <c r="D88" i="3"/>
  <c r="C88" i="3"/>
  <c r="B88" i="3"/>
  <c r="F87" i="3"/>
  <c r="E87" i="3"/>
  <c r="D87" i="3"/>
  <c r="C87" i="3"/>
  <c r="B87" i="3"/>
  <c r="H86" i="3"/>
  <c r="G86" i="3"/>
  <c r="F86" i="3"/>
  <c r="E86" i="3"/>
  <c r="D86" i="3"/>
  <c r="C86" i="3"/>
  <c r="B86" i="3"/>
  <c r="CA85" i="3"/>
  <c r="BZ85" i="3"/>
  <c r="BY85" i="3"/>
  <c r="BX85" i="3"/>
  <c r="BW85" i="3"/>
  <c r="BV85" i="3"/>
  <c r="BU85" i="3"/>
  <c r="BT85" i="3"/>
  <c r="BS85" i="3"/>
  <c r="BR85" i="3"/>
  <c r="BQ85" i="3"/>
  <c r="BP85" i="3"/>
  <c r="BO85" i="3"/>
  <c r="BN85" i="3"/>
  <c r="BM85" i="3"/>
  <c r="BL85" i="3"/>
  <c r="BK85" i="3"/>
  <c r="BJ85" i="3"/>
  <c r="BI85" i="3"/>
  <c r="BH85" i="3"/>
  <c r="BG85" i="3"/>
  <c r="BF85" i="3"/>
  <c r="BE85" i="3"/>
  <c r="BD85" i="3"/>
  <c r="BC85" i="3"/>
  <c r="F85" i="3"/>
  <c r="E85" i="3"/>
  <c r="D85" i="3"/>
  <c r="C85" i="3"/>
  <c r="B85" i="3"/>
  <c r="F84" i="3"/>
  <c r="E84" i="3"/>
  <c r="D84" i="3"/>
  <c r="C84" i="3"/>
  <c r="B84" i="3"/>
  <c r="F83" i="3"/>
  <c r="E83" i="3"/>
  <c r="D83" i="3"/>
  <c r="C83" i="3"/>
  <c r="B83" i="3"/>
  <c r="CA82" i="3"/>
  <c r="BZ82" i="3"/>
  <c r="BY82" i="3"/>
  <c r="BX82" i="3"/>
  <c r="BW82" i="3"/>
  <c r="BV82" i="3"/>
  <c r="BU82" i="3"/>
  <c r="BT82" i="3"/>
  <c r="BS82" i="3"/>
  <c r="BR82" i="3"/>
  <c r="BQ82" i="3"/>
  <c r="BP82" i="3"/>
  <c r="BO82" i="3"/>
  <c r="BN82" i="3"/>
  <c r="BM82" i="3"/>
  <c r="BL82" i="3"/>
  <c r="BK82" i="3"/>
  <c r="BJ82" i="3"/>
  <c r="BI82" i="3"/>
  <c r="BH82" i="3"/>
  <c r="BG82" i="3"/>
  <c r="BF82" i="3"/>
  <c r="BE82" i="3"/>
  <c r="BD82" i="3"/>
  <c r="BC82" i="3"/>
  <c r="F82" i="3"/>
  <c r="E82" i="3"/>
  <c r="D82" i="3"/>
  <c r="C82" i="3"/>
  <c r="B82" i="3"/>
  <c r="H81" i="3"/>
  <c r="G81" i="3"/>
  <c r="F81" i="3"/>
  <c r="E81" i="3"/>
  <c r="D81" i="3"/>
  <c r="C81" i="3"/>
  <c r="B81" i="3"/>
  <c r="F80" i="3"/>
  <c r="E80" i="3"/>
  <c r="D80" i="3"/>
  <c r="C80" i="3"/>
  <c r="B80" i="3"/>
  <c r="F79" i="3"/>
  <c r="E79" i="3"/>
  <c r="D79" i="3"/>
  <c r="C79" i="3"/>
  <c r="B79" i="3"/>
  <c r="F78" i="3"/>
  <c r="E78" i="3"/>
  <c r="D78" i="3"/>
  <c r="C78" i="3"/>
  <c r="B78" i="3"/>
  <c r="F77" i="3"/>
  <c r="E77" i="3"/>
  <c r="D77" i="3"/>
  <c r="C77" i="3"/>
  <c r="B77" i="3"/>
  <c r="I76" i="3"/>
  <c r="H76" i="3"/>
  <c r="G76" i="3"/>
  <c r="F76" i="3"/>
  <c r="E76" i="3"/>
  <c r="D76" i="3"/>
  <c r="C76" i="3"/>
  <c r="B76" i="3"/>
  <c r="F75" i="3"/>
  <c r="E75" i="3"/>
  <c r="D75" i="3"/>
  <c r="C75" i="3"/>
  <c r="B75" i="3"/>
  <c r="F74" i="3"/>
  <c r="E74" i="3"/>
  <c r="D74" i="3"/>
  <c r="C74" i="3"/>
  <c r="B74" i="3"/>
  <c r="H73" i="3"/>
  <c r="G73" i="3"/>
  <c r="F73" i="3"/>
  <c r="E73" i="3"/>
  <c r="D73" i="3"/>
  <c r="C73" i="3"/>
  <c r="B73" i="3"/>
  <c r="F72" i="3"/>
  <c r="E72" i="3"/>
  <c r="D72" i="3"/>
  <c r="C72" i="3"/>
  <c r="B72" i="3"/>
  <c r="F71" i="3"/>
  <c r="E71" i="3"/>
  <c r="D71" i="3"/>
  <c r="C71" i="3"/>
  <c r="B71" i="3"/>
  <c r="F70" i="3"/>
  <c r="E70" i="3"/>
  <c r="D70" i="3"/>
  <c r="C70" i="3"/>
  <c r="B70" i="3"/>
  <c r="CA69" i="3"/>
  <c r="BZ69" i="3"/>
  <c r="BY69" i="3"/>
  <c r="BX69" i="3"/>
  <c r="BW69" i="3"/>
  <c r="BV69" i="3"/>
  <c r="BU69" i="3"/>
  <c r="BT69" i="3"/>
  <c r="BS69" i="3"/>
  <c r="BR69" i="3"/>
  <c r="BQ69" i="3"/>
  <c r="BP69" i="3"/>
  <c r="BO69" i="3"/>
  <c r="BN69" i="3"/>
  <c r="BM69" i="3"/>
  <c r="BL69" i="3"/>
  <c r="BK69" i="3"/>
  <c r="BJ69" i="3"/>
  <c r="BI69" i="3"/>
  <c r="BH69" i="3"/>
  <c r="BG69" i="3"/>
  <c r="BF69" i="3"/>
  <c r="BE69" i="3"/>
  <c r="BD69" i="3"/>
  <c r="BC69" i="3"/>
  <c r="E69" i="3"/>
  <c r="D69" i="3"/>
  <c r="C69" i="3"/>
  <c r="B69" i="3"/>
  <c r="F68" i="3"/>
  <c r="E68" i="3"/>
  <c r="D68" i="3"/>
  <c r="C68" i="3"/>
  <c r="B68" i="3"/>
  <c r="H67" i="3"/>
  <c r="G67" i="3"/>
  <c r="F67" i="3"/>
  <c r="E67" i="3"/>
  <c r="D67" i="3"/>
  <c r="C67" i="3"/>
  <c r="B67" i="3"/>
  <c r="F66" i="3"/>
  <c r="E66" i="3"/>
  <c r="D66" i="3"/>
  <c r="C66" i="3"/>
  <c r="B66" i="3"/>
  <c r="F65" i="3"/>
  <c r="E65" i="3"/>
  <c r="D65" i="3"/>
  <c r="C65" i="3"/>
  <c r="B65" i="3"/>
  <c r="F64" i="3"/>
  <c r="E64" i="3"/>
  <c r="D64" i="3"/>
  <c r="C64" i="3"/>
  <c r="B64" i="3"/>
  <c r="H63" i="3"/>
  <c r="G63" i="3"/>
  <c r="F63" i="3"/>
  <c r="E63" i="3"/>
  <c r="D63" i="3"/>
  <c r="C63" i="3"/>
  <c r="B63" i="3"/>
  <c r="H62" i="3"/>
  <c r="G62" i="3"/>
  <c r="F62" i="3"/>
  <c r="E62" i="3"/>
  <c r="D62" i="3"/>
  <c r="C62" i="3"/>
  <c r="B62" i="3"/>
  <c r="E61" i="3"/>
  <c r="D61" i="3"/>
  <c r="C61" i="3"/>
  <c r="B61" i="3"/>
  <c r="E60" i="3"/>
  <c r="D60" i="3"/>
  <c r="C60" i="3"/>
  <c r="B60" i="3"/>
  <c r="F59" i="3"/>
  <c r="E59" i="3"/>
  <c r="D59" i="3"/>
  <c r="C59" i="3"/>
  <c r="B59" i="3"/>
  <c r="F58" i="3"/>
  <c r="E58" i="3"/>
  <c r="D58" i="3"/>
  <c r="C58" i="3"/>
  <c r="B58" i="3"/>
  <c r="F57" i="3"/>
  <c r="E57" i="3"/>
  <c r="D57" i="3"/>
  <c r="C57" i="3"/>
  <c r="B57" i="3"/>
  <c r="F56" i="3"/>
  <c r="E56" i="3"/>
  <c r="D56" i="3"/>
  <c r="C56" i="3"/>
  <c r="B56" i="3"/>
  <c r="AA55" i="3"/>
  <c r="Z55" i="3"/>
  <c r="Y55" i="3"/>
  <c r="X55" i="3"/>
  <c r="W55" i="3"/>
  <c r="V55" i="3"/>
  <c r="U55" i="3"/>
  <c r="T55" i="3"/>
  <c r="S55" i="3"/>
  <c r="R55" i="3"/>
  <c r="Q55" i="3"/>
  <c r="P55" i="3"/>
  <c r="O55" i="3"/>
  <c r="N55" i="3"/>
  <c r="M55" i="3"/>
  <c r="L55" i="3"/>
  <c r="K55" i="3"/>
  <c r="J55" i="3"/>
  <c r="I55" i="3"/>
  <c r="H55" i="3"/>
  <c r="G55" i="3"/>
  <c r="F55" i="3"/>
  <c r="E55" i="3"/>
  <c r="D55" i="3"/>
  <c r="C55" i="3"/>
  <c r="B55" i="3"/>
  <c r="H54" i="3"/>
  <c r="G54" i="3"/>
  <c r="F54" i="3"/>
  <c r="E54" i="3"/>
  <c r="D54" i="3"/>
  <c r="C54" i="3"/>
  <c r="B54" i="3"/>
  <c r="AA53" i="3"/>
  <c r="Z53" i="3"/>
  <c r="Y53" i="3"/>
  <c r="X53" i="3"/>
  <c r="W53" i="3"/>
  <c r="V53" i="3"/>
  <c r="U53" i="3"/>
  <c r="T53" i="3"/>
  <c r="S53" i="3"/>
  <c r="R53" i="3"/>
  <c r="Q53" i="3"/>
  <c r="P53" i="3"/>
  <c r="O53" i="3"/>
  <c r="N53" i="3"/>
  <c r="M53" i="3"/>
  <c r="L53" i="3"/>
  <c r="K53" i="3"/>
  <c r="I53" i="3"/>
  <c r="H53" i="3"/>
  <c r="G53" i="3"/>
  <c r="F53" i="3"/>
  <c r="E53" i="3"/>
  <c r="D53" i="3"/>
  <c r="C53" i="3"/>
  <c r="B53" i="3"/>
  <c r="H52" i="3"/>
  <c r="G52" i="3"/>
  <c r="F52" i="3"/>
  <c r="E52" i="3"/>
  <c r="D52" i="3"/>
  <c r="C52" i="3"/>
  <c r="B52" i="3"/>
  <c r="G51" i="3"/>
  <c r="F51" i="3"/>
  <c r="E51" i="3"/>
  <c r="D51" i="3"/>
  <c r="C51" i="3"/>
  <c r="B51" i="3"/>
  <c r="G50" i="3"/>
  <c r="F50" i="3"/>
  <c r="E50" i="3"/>
  <c r="D50" i="3"/>
  <c r="C50" i="3"/>
  <c r="B50" i="3"/>
  <c r="CA49" i="3"/>
  <c r="BZ49" i="3"/>
  <c r="BY49" i="3"/>
  <c r="BX49" i="3"/>
  <c r="BW49" i="3"/>
  <c r="BV49" i="3"/>
  <c r="BU49" i="3"/>
  <c r="BT49" i="3"/>
  <c r="BS49" i="3"/>
  <c r="BR49" i="3"/>
  <c r="BQ49" i="3"/>
  <c r="BP49" i="3"/>
  <c r="BO49" i="3"/>
  <c r="BN49" i="3"/>
  <c r="BM49" i="3"/>
  <c r="BL49" i="3"/>
  <c r="BK49" i="3"/>
  <c r="BJ49" i="3"/>
  <c r="BI49" i="3"/>
  <c r="BH49" i="3"/>
  <c r="BG49" i="3"/>
  <c r="BF49" i="3"/>
  <c r="BE49" i="3"/>
  <c r="BD49" i="3"/>
  <c r="BC49" i="3"/>
  <c r="BB49" i="3"/>
  <c r="BA49" i="3"/>
  <c r="AZ49" i="3"/>
  <c r="AY49" i="3"/>
  <c r="AX49" i="3"/>
  <c r="AW49" i="3"/>
  <c r="AV49" i="3"/>
  <c r="AU49" i="3"/>
  <c r="AT49" i="3"/>
  <c r="AS49" i="3"/>
  <c r="AR49" i="3"/>
  <c r="AQ49" i="3"/>
  <c r="AP49" i="3"/>
  <c r="AO49" i="3"/>
  <c r="AN49" i="3"/>
  <c r="AM49" i="3"/>
  <c r="AL49" i="3"/>
  <c r="AK49" i="3"/>
  <c r="AJ49" i="3"/>
  <c r="AI49" i="3"/>
  <c r="AH49" i="3"/>
  <c r="AG49" i="3"/>
  <c r="AF49" i="3"/>
  <c r="AE49" i="3"/>
  <c r="AD49" i="3"/>
  <c r="AC49" i="3"/>
  <c r="AB49" i="3"/>
  <c r="AA49" i="3"/>
  <c r="Z49" i="3"/>
  <c r="Y49" i="3"/>
  <c r="X49" i="3"/>
  <c r="W49" i="3"/>
  <c r="V49" i="3"/>
  <c r="U49" i="3"/>
  <c r="T49" i="3"/>
  <c r="S49" i="3"/>
  <c r="R49" i="3"/>
  <c r="Q49" i="3"/>
  <c r="P49" i="3"/>
  <c r="O49" i="3"/>
  <c r="N49" i="3"/>
  <c r="M49" i="3"/>
  <c r="L49" i="3"/>
  <c r="K49" i="3"/>
  <c r="J49" i="3"/>
  <c r="I49" i="3"/>
  <c r="H49" i="3"/>
  <c r="G49" i="3"/>
  <c r="F49" i="3"/>
  <c r="E49" i="3"/>
  <c r="D49" i="3"/>
  <c r="C49" i="3"/>
  <c r="B49" i="3"/>
  <c r="I48" i="3"/>
  <c r="H48" i="3"/>
  <c r="G48" i="3"/>
  <c r="F48" i="3"/>
  <c r="E48" i="3"/>
  <c r="D48" i="3"/>
  <c r="C48" i="3"/>
  <c r="B48" i="3"/>
  <c r="BB47" i="3"/>
  <c r="BA47" i="3"/>
  <c r="AZ47" i="3"/>
  <c r="AY47" i="3"/>
  <c r="AX47" i="3"/>
  <c r="AW47" i="3"/>
  <c r="AV47" i="3"/>
  <c r="AU47" i="3"/>
  <c r="AT47" i="3"/>
  <c r="AS47" i="3"/>
  <c r="AR47" i="3"/>
  <c r="AQ47" i="3"/>
  <c r="AP47" i="3"/>
  <c r="AO47" i="3"/>
  <c r="AN47" i="3"/>
  <c r="AM47" i="3"/>
  <c r="AL47" i="3"/>
  <c r="AK47" i="3"/>
  <c r="AJ47" i="3"/>
  <c r="AI47" i="3"/>
  <c r="AH47" i="3"/>
  <c r="AG47" i="3"/>
  <c r="AF47" i="3"/>
  <c r="AE47" i="3"/>
  <c r="AD47" i="3"/>
  <c r="AC47" i="3"/>
  <c r="AA47" i="3"/>
  <c r="Z47" i="3"/>
  <c r="Y47" i="3"/>
  <c r="X47" i="3"/>
  <c r="W47" i="3"/>
  <c r="V47" i="3"/>
  <c r="U47" i="3"/>
  <c r="T47" i="3"/>
  <c r="S47" i="3"/>
  <c r="R47" i="3"/>
  <c r="Q47" i="3"/>
  <c r="P47" i="3"/>
  <c r="O47" i="3"/>
  <c r="N47" i="3"/>
  <c r="M47" i="3"/>
  <c r="L47" i="3"/>
  <c r="K47" i="3"/>
  <c r="I47" i="3"/>
  <c r="H47" i="3"/>
  <c r="G47" i="3"/>
  <c r="F47" i="3"/>
  <c r="E47" i="3"/>
  <c r="D47" i="3"/>
  <c r="C47" i="3"/>
  <c r="B47" i="3"/>
  <c r="CA46" i="3"/>
  <c r="BZ46" i="3"/>
  <c r="BY46" i="3"/>
  <c r="BX46" i="3"/>
  <c r="BW46" i="3"/>
  <c r="BV46" i="3"/>
  <c r="BU46" i="3"/>
  <c r="BT46" i="3"/>
  <c r="BS46" i="3"/>
  <c r="BR46" i="3"/>
  <c r="BQ46" i="3"/>
  <c r="BP46" i="3"/>
  <c r="BO46" i="3"/>
  <c r="BN46" i="3"/>
  <c r="BM46" i="3"/>
  <c r="BL46" i="3"/>
  <c r="BK46" i="3"/>
  <c r="BJ46" i="3"/>
  <c r="BI46" i="3"/>
  <c r="BH46" i="3"/>
  <c r="BG46" i="3"/>
  <c r="BF46" i="3"/>
  <c r="BE46" i="3"/>
  <c r="BD46" i="3"/>
  <c r="BC46" i="3"/>
  <c r="I46" i="3"/>
  <c r="H46" i="3"/>
  <c r="G46" i="3"/>
  <c r="F46" i="3"/>
  <c r="E46" i="3"/>
  <c r="D46" i="3"/>
  <c r="C46" i="3"/>
  <c r="B46" i="3"/>
  <c r="CA45" i="3"/>
  <c r="BZ45" i="3"/>
  <c r="BY45" i="3"/>
  <c r="BX45" i="3"/>
  <c r="BW45" i="3"/>
  <c r="BV45" i="3"/>
  <c r="BU45" i="3"/>
  <c r="BT45" i="3"/>
  <c r="BS45" i="3"/>
  <c r="BR45" i="3"/>
  <c r="BQ45" i="3"/>
  <c r="BP45" i="3"/>
  <c r="BO45" i="3"/>
  <c r="BN45" i="3"/>
  <c r="BM45" i="3"/>
  <c r="BL45" i="3"/>
  <c r="BK45" i="3"/>
  <c r="BJ45" i="3"/>
  <c r="BI45" i="3"/>
  <c r="BH45" i="3"/>
  <c r="BG45" i="3"/>
  <c r="BF45" i="3"/>
  <c r="BE45" i="3"/>
  <c r="BD45" i="3"/>
  <c r="BC45" i="3"/>
  <c r="I45" i="3"/>
  <c r="H45" i="3"/>
  <c r="G45" i="3"/>
  <c r="F45" i="3"/>
  <c r="E45" i="3"/>
  <c r="D45" i="3"/>
  <c r="C45" i="3"/>
  <c r="B45" i="3"/>
  <c r="CA44" i="3"/>
  <c r="BZ44" i="3"/>
  <c r="BY44" i="3"/>
  <c r="BX44" i="3"/>
  <c r="BW44" i="3"/>
  <c r="BV44" i="3"/>
  <c r="BU44" i="3"/>
  <c r="BT44" i="3"/>
  <c r="BS44" i="3"/>
  <c r="BR44" i="3"/>
  <c r="BQ44" i="3"/>
  <c r="BP44" i="3"/>
  <c r="BO44" i="3"/>
  <c r="BN44" i="3"/>
  <c r="BM44" i="3"/>
  <c r="BL44" i="3"/>
  <c r="BK44" i="3"/>
  <c r="BJ44" i="3"/>
  <c r="BI44" i="3"/>
  <c r="BH44" i="3"/>
  <c r="BG44" i="3"/>
  <c r="BF44" i="3"/>
  <c r="BE44" i="3"/>
  <c r="BD44" i="3"/>
  <c r="BC44" i="3"/>
  <c r="I44" i="3"/>
  <c r="H44" i="3"/>
  <c r="G44" i="3"/>
  <c r="F44" i="3"/>
  <c r="E44" i="3"/>
  <c r="D44" i="3"/>
  <c r="C44" i="3"/>
  <c r="B44" i="3"/>
  <c r="E43" i="3"/>
  <c r="D43" i="3"/>
  <c r="C43" i="3"/>
  <c r="B43" i="3"/>
  <c r="AA42" i="3"/>
  <c r="Z42" i="3"/>
  <c r="Y42" i="3"/>
  <c r="X42" i="3"/>
  <c r="W42" i="3"/>
  <c r="V42" i="3"/>
  <c r="U42" i="3"/>
  <c r="T42" i="3"/>
  <c r="S42" i="3"/>
  <c r="R42" i="3"/>
  <c r="Q42" i="3"/>
  <c r="P42" i="3"/>
  <c r="O42" i="3"/>
  <c r="N42" i="3"/>
  <c r="M42" i="3"/>
  <c r="L42" i="3"/>
  <c r="K42" i="3"/>
  <c r="I42" i="3"/>
  <c r="H42" i="3"/>
  <c r="G42" i="3"/>
  <c r="F42" i="3"/>
  <c r="E42" i="3"/>
  <c r="D42" i="3"/>
  <c r="C42" i="3"/>
  <c r="B42" i="3"/>
  <c r="G41" i="3"/>
  <c r="F41" i="3"/>
  <c r="E41" i="3"/>
  <c r="D41" i="3"/>
  <c r="C41" i="3"/>
  <c r="B41" i="3"/>
  <c r="BB40" i="3"/>
  <c r="BA40" i="3"/>
  <c r="AZ40" i="3"/>
  <c r="AY40" i="3"/>
  <c r="AX40" i="3"/>
  <c r="AW40" i="3"/>
  <c r="AV40" i="3"/>
  <c r="AU40" i="3"/>
  <c r="AT40" i="3"/>
  <c r="AS40" i="3"/>
  <c r="AR40" i="3"/>
  <c r="I40" i="3"/>
  <c r="H40" i="3"/>
  <c r="G40" i="3"/>
  <c r="F40" i="3"/>
  <c r="E40" i="3"/>
  <c r="D40" i="3"/>
  <c r="C40" i="3"/>
  <c r="B40" i="3"/>
  <c r="G39" i="3"/>
  <c r="F39" i="3"/>
  <c r="E39" i="3"/>
  <c r="D39" i="3"/>
  <c r="C39" i="3"/>
  <c r="B39" i="3"/>
  <c r="AA38" i="3"/>
  <c r="Z38" i="3"/>
  <c r="Y38" i="3"/>
  <c r="X38" i="3"/>
  <c r="W38" i="3"/>
  <c r="V38" i="3"/>
  <c r="U38" i="3"/>
  <c r="T38" i="3"/>
  <c r="S38" i="3"/>
  <c r="R38" i="3"/>
  <c r="Q38" i="3"/>
  <c r="P38" i="3"/>
  <c r="O38" i="3"/>
  <c r="N38" i="3"/>
  <c r="M38" i="3"/>
  <c r="L38" i="3"/>
  <c r="K38" i="3"/>
  <c r="I38" i="3"/>
  <c r="H38" i="3"/>
  <c r="G38" i="3"/>
  <c r="F38" i="3"/>
  <c r="E38" i="3"/>
  <c r="D38" i="3"/>
  <c r="C38" i="3"/>
  <c r="B38" i="3"/>
  <c r="I37" i="3"/>
  <c r="H37" i="3"/>
  <c r="G37" i="3"/>
  <c r="F37" i="3"/>
  <c r="E37" i="3"/>
  <c r="D37" i="3"/>
  <c r="C37" i="3"/>
  <c r="B37" i="3"/>
  <c r="AA36" i="3"/>
  <c r="Z36" i="3"/>
  <c r="Y36" i="3"/>
  <c r="X36" i="3"/>
  <c r="W36" i="3"/>
  <c r="V36" i="3"/>
  <c r="U36" i="3"/>
  <c r="T36" i="3"/>
  <c r="S36" i="3"/>
  <c r="R36" i="3"/>
  <c r="Q36" i="3"/>
  <c r="P36" i="3"/>
  <c r="O36" i="3"/>
  <c r="N36" i="3"/>
  <c r="M36" i="3"/>
  <c r="L36" i="3"/>
  <c r="K36" i="3"/>
  <c r="J36" i="3"/>
  <c r="I36" i="3"/>
  <c r="H36" i="3"/>
  <c r="G36" i="3"/>
  <c r="F36" i="3"/>
  <c r="E36" i="3"/>
  <c r="D36" i="3"/>
  <c r="C36" i="3"/>
  <c r="B36" i="3"/>
  <c r="H35" i="3"/>
  <c r="G35" i="3"/>
  <c r="F35" i="3"/>
  <c r="E35" i="3"/>
  <c r="D35" i="3"/>
  <c r="C35" i="3"/>
  <c r="B35" i="3"/>
  <c r="G34" i="3"/>
  <c r="F34" i="3"/>
  <c r="E34" i="3"/>
  <c r="D34" i="3"/>
  <c r="C34" i="3"/>
  <c r="B34" i="3"/>
  <c r="I33" i="3"/>
  <c r="H33" i="3"/>
  <c r="G33" i="3"/>
  <c r="F33" i="3"/>
  <c r="E33" i="3"/>
  <c r="D33" i="3"/>
  <c r="C33" i="3"/>
  <c r="B33" i="3"/>
  <c r="I32" i="3"/>
  <c r="H32" i="3"/>
  <c r="G32" i="3"/>
  <c r="F32" i="3"/>
  <c r="E32" i="3"/>
  <c r="D32" i="3"/>
  <c r="C32" i="3"/>
  <c r="B32" i="3"/>
  <c r="BB31" i="3"/>
  <c r="BA31" i="3"/>
  <c r="AZ31" i="3"/>
  <c r="AY31" i="3"/>
  <c r="AX31" i="3"/>
  <c r="AW31" i="3"/>
  <c r="AV31" i="3"/>
  <c r="AU31" i="3"/>
  <c r="AT31" i="3"/>
  <c r="AS31" i="3"/>
  <c r="AR31" i="3"/>
  <c r="AQ31" i="3"/>
  <c r="AP31" i="3"/>
  <c r="AO31" i="3"/>
  <c r="AN31" i="3"/>
  <c r="AM31" i="3"/>
  <c r="AL31" i="3"/>
  <c r="AK31" i="3"/>
  <c r="AJ31" i="3"/>
  <c r="AI31" i="3"/>
  <c r="AH31" i="3"/>
  <c r="AG31" i="3"/>
  <c r="AF31" i="3"/>
  <c r="AE31" i="3"/>
  <c r="AD31" i="3"/>
  <c r="AC31" i="3"/>
  <c r="G31" i="3"/>
  <c r="F31" i="3"/>
  <c r="E31" i="3"/>
  <c r="D31" i="3"/>
  <c r="C31" i="3"/>
  <c r="B31" i="3"/>
  <c r="BB30" i="3"/>
  <c r="BA30" i="3"/>
  <c r="AZ30" i="3"/>
  <c r="AY30" i="3"/>
  <c r="AX30" i="3"/>
  <c r="AW30" i="3"/>
  <c r="AV30" i="3"/>
  <c r="AU30" i="3"/>
  <c r="AT30" i="3"/>
  <c r="AS30" i="3"/>
  <c r="AR30" i="3"/>
  <c r="AQ30" i="3"/>
  <c r="AP30" i="3"/>
  <c r="AO30" i="3"/>
  <c r="AN30" i="3"/>
  <c r="AM30" i="3"/>
  <c r="AL30" i="3"/>
  <c r="AK30" i="3"/>
  <c r="AJ30" i="3"/>
  <c r="AI30" i="3"/>
  <c r="AH30" i="3"/>
  <c r="AG30" i="3"/>
  <c r="AF30" i="3"/>
  <c r="AE30" i="3"/>
  <c r="AD30" i="3"/>
  <c r="AC30" i="3"/>
  <c r="H30" i="3"/>
  <c r="G30" i="3"/>
  <c r="F30" i="3"/>
  <c r="E30" i="3"/>
  <c r="D30" i="3"/>
  <c r="C30" i="3"/>
  <c r="B30" i="3"/>
  <c r="I29" i="3"/>
  <c r="H29" i="3"/>
  <c r="G29" i="3"/>
  <c r="F29" i="3"/>
  <c r="E29" i="3"/>
  <c r="D29" i="3"/>
  <c r="C29" i="3"/>
  <c r="B29" i="3"/>
  <c r="AA28" i="3"/>
  <c r="Z28" i="3"/>
  <c r="Y28" i="3"/>
  <c r="X28" i="3"/>
  <c r="W28" i="3"/>
  <c r="V28" i="3"/>
  <c r="U28" i="3"/>
  <c r="T28" i="3"/>
  <c r="S28" i="3"/>
  <c r="R28" i="3"/>
  <c r="Q28" i="3"/>
  <c r="P28" i="3"/>
  <c r="O28" i="3"/>
  <c r="N28" i="3"/>
  <c r="M28" i="3"/>
  <c r="L28" i="3"/>
  <c r="K28" i="3"/>
  <c r="J28" i="3"/>
  <c r="I28" i="3"/>
  <c r="H28" i="3"/>
  <c r="G28" i="3"/>
  <c r="F28" i="3"/>
  <c r="E28" i="3"/>
  <c r="D28" i="3"/>
  <c r="C28" i="3"/>
  <c r="B28" i="3"/>
  <c r="I27" i="3"/>
  <c r="H27" i="3"/>
  <c r="G27" i="3"/>
  <c r="F27" i="3"/>
  <c r="E27" i="3"/>
  <c r="D27" i="3"/>
  <c r="C27" i="3"/>
  <c r="B27" i="3"/>
  <c r="CA26" i="3"/>
  <c r="BZ26" i="3"/>
  <c r="BY26" i="3"/>
  <c r="BX26" i="3"/>
  <c r="BW26" i="3"/>
  <c r="BV26" i="3"/>
  <c r="BU26" i="3"/>
  <c r="BT26" i="3"/>
  <c r="BS26" i="3"/>
  <c r="BR26" i="3"/>
  <c r="BQ26" i="3"/>
  <c r="BP26" i="3"/>
  <c r="BO26" i="3"/>
  <c r="BN26" i="3"/>
  <c r="BM26" i="3"/>
  <c r="BL26" i="3"/>
  <c r="BK26" i="3"/>
  <c r="BJ26" i="3"/>
  <c r="BI26" i="3"/>
  <c r="BH26" i="3"/>
  <c r="BG26" i="3"/>
  <c r="BF26" i="3"/>
  <c r="BE26" i="3"/>
  <c r="BD26" i="3"/>
  <c r="BC26" i="3"/>
  <c r="I26" i="3"/>
  <c r="H26" i="3"/>
  <c r="G26" i="3"/>
  <c r="F26" i="3"/>
  <c r="E26" i="3"/>
  <c r="D26" i="3"/>
  <c r="C26" i="3"/>
  <c r="B26" i="3"/>
  <c r="AA25" i="3"/>
  <c r="Z25" i="3"/>
  <c r="Y25" i="3"/>
  <c r="X25" i="3"/>
  <c r="W25" i="3"/>
  <c r="V25" i="3"/>
  <c r="U25" i="3"/>
  <c r="T25" i="3"/>
  <c r="S25" i="3"/>
  <c r="R25" i="3"/>
  <c r="Q25" i="3"/>
  <c r="P25" i="3"/>
  <c r="O25" i="3"/>
  <c r="N25" i="3"/>
  <c r="M25" i="3"/>
  <c r="L25" i="3"/>
  <c r="K25" i="3"/>
  <c r="J25" i="3"/>
  <c r="I25" i="3"/>
  <c r="H25" i="3"/>
  <c r="G25" i="3"/>
  <c r="F25" i="3"/>
  <c r="E25" i="3"/>
  <c r="D25" i="3"/>
  <c r="C25" i="3"/>
  <c r="B25" i="3"/>
  <c r="E24" i="3"/>
  <c r="D24" i="3"/>
  <c r="C24" i="3"/>
  <c r="B24" i="3"/>
  <c r="I23" i="3"/>
  <c r="H23" i="3"/>
  <c r="G23" i="3"/>
  <c r="F23" i="3"/>
  <c r="E23" i="3"/>
  <c r="D23" i="3"/>
  <c r="C23" i="3"/>
  <c r="B23" i="3"/>
  <c r="H22" i="3"/>
  <c r="G22" i="3"/>
  <c r="F22" i="3"/>
  <c r="E22" i="3"/>
  <c r="D22" i="3"/>
  <c r="C22" i="3"/>
  <c r="B22" i="3"/>
  <c r="AA21" i="3"/>
  <c r="Z21" i="3"/>
  <c r="Y21" i="3"/>
  <c r="X21" i="3"/>
  <c r="W21" i="3"/>
  <c r="V21" i="3"/>
  <c r="U21" i="3"/>
  <c r="T21" i="3"/>
  <c r="S21" i="3"/>
  <c r="R21" i="3"/>
  <c r="Q21" i="3"/>
  <c r="P21" i="3"/>
  <c r="O21" i="3"/>
  <c r="N21" i="3"/>
  <c r="M21" i="3"/>
  <c r="L21" i="3"/>
  <c r="K21" i="3"/>
  <c r="J21" i="3"/>
  <c r="I21" i="3"/>
  <c r="H21" i="3"/>
  <c r="G21" i="3"/>
  <c r="F21" i="3"/>
  <c r="E21" i="3"/>
  <c r="D21" i="3"/>
  <c r="C21" i="3"/>
  <c r="B21" i="3"/>
  <c r="H20" i="3"/>
  <c r="G20" i="3"/>
  <c r="F20" i="3"/>
  <c r="E20" i="3"/>
  <c r="D20" i="3"/>
  <c r="C20" i="3"/>
  <c r="B20" i="3"/>
  <c r="CA19" i="3"/>
  <c r="BZ19" i="3"/>
  <c r="BY19" i="3"/>
  <c r="BX19" i="3"/>
  <c r="BW19" i="3"/>
  <c r="BV19" i="3"/>
  <c r="BU19" i="3"/>
  <c r="BT19" i="3"/>
  <c r="BS19" i="3"/>
  <c r="BR19" i="3"/>
  <c r="BQ19" i="3"/>
  <c r="BP19" i="3"/>
  <c r="BO19" i="3"/>
  <c r="BN19" i="3"/>
  <c r="BM19" i="3"/>
  <c r="BL19" i="3"/>
  <c r="BK19" i="3"/>
  <c r="BJ19" i="3"/>
  <c r="BI19" i="3"/>
  <c r="BH19" i="3"/>
  <c r="BG19" i="3"/>
  <c r="BF19" i="3"/>
  <c r="BE19" i="3"/>
  <c r="BD19" i="3"/>
  <c r="BC19" i="3"/>
  <c r="I19" i="3"/>
  <c r="H19" i="3"/>
  <c r="G19" i="3"/>
  <c r="F19" i="3"/>
  <c r="E19" i="3"/>
  <c r="D19" i="3"/>
  <c r="C19" i="3"/>
  <c r="B19" i="3"/>
  <c r="G18" i="3"/>
  <c r="F18" i="3"/>
  <c r="E18" i="3"/>
  <c r="D18" i="3"/>
  <c r="C18" i="3"/>
  <c r="B18" i="3"/>
  <c r="I17" i="3"/>
  <c r="H17" i="3"/>
  <c r="G17" i="3"/>
  <c r="F17" i="3"/>
  <c r="E17" i="3"/>
  <c r="D17" i="3"/>
  <c r="C17" i="3"/>
  <c r="B17" i="3"/>
  <c r="I16" i="3"/>
  <c r="H16" i="3"/>
  <c r="G16" i="3"/>
  <c r="F16" i="3"/>
  <c r="E16" i="3"/>
  <c r="D16" i="3"/>
  <c r="C16" i="3"/>
  <c r="B16" i="3"/>
  <c r="BB15" i="3"/>
  <c r="BA15" i="3"/>
  <c r="AZ15" i="3"/>
  <c r="AY15" i="3"/>
  <c r="AX15" i="3"/>
  <c r="AW15" i="3"/>
  <c r="AV15" i="3"/>
  <c r="AU15" i="3"/>
  <c r="AT15" i="3"/>
  <c r="AS15" i="3"/>
  <c r="AR15" i="3"/>
  <c r="G15" i="3"/>
  <c r="F15" i="3"/>
  <c r="E15" i="3"/>
  <c r="D15" i="3"/>
  <c r="C15" i="3"/>
  <c r="B15" i="3"/>
  <c r="I14" i="3"/>
  <c r="H14" i="3"/>
  <c r="G14" i="3"/>
  <c r="F14" i="3"/>
  <c r="E14" i="3"/>
  <c r="D14" i="3"/>
  <c r="C14" i="3"/>
  <c r="B14" i="3"/>
  <c r="I13" i="3"/>
  <c r="H13" i="3"/>
  <c r="G13" i="3"/>
  <c r="F13" i="3"/>
  <c r="E13" i="3"/>
  <c r="D13" i="3"/>
  <c r="C13" i="3"/>
  <c r="B13" i="3"/>
  <c r="BB12" i="3"/>
  <c r="BA12" i="3"/>
  <c r="AZ12" i="3"/>
  <c r="AY12" i="3"/>
  <c r="AX12" i="3"/>
  <c r="AW12" i="3"/>
  <c r="AV12" i="3"/>
  <c r="AU12" i="3"/>
  <c r="AT12" i="3"/>
  <c r="AS12" i="3"/>
  <c r="AR12" i="3"/>
  <c r="AQ12" i="3"/>
  <c r="AP12" i="3"/>
  <c r="AO12" i="3"/>
  <c r="AN12" i="3"/>
  <c r="AM12" i="3"/>
  <c r="AL12" i="3"/>
  <c r="AK12" i="3"/>
  <c r="AJ12" i="3"/>
  <c r="AI12" i="3"/>
  <c r="AH12" i="3"/>
  <c r="AG12" i="3"/>
  <c r="AF12" i="3"/>
  <c r="AE12" i="3"/>
  <c r="AD12" i="3"/>
  <c r="AC12" i="3"/>
  <c r="G12" i="3"/>
  <c r="F12" i="3"/>
  <c r="E12" i="3"/>
  <c r="D12" i="3"/>
  <c r="C12" i="3"/>
  <c r="B12" i="3"/>
  <c r="F11" i="3"/>
  <c r="E11" i="3"/>
  <c r="D11" i="3"/>
  <c r="C11" i="3"/>
  <c r="B11" i="3"/>
  <c r="E10" i="3"/>
  <c r="D10" i="3"/>
  <c r="C10" i="3"/>
  <c r="B10" i="3"/>
  <c r="I9" i="3"/>
  <c r="H9" i="3"/>
  <c r="G9" i="3"/>
  <c r="F9" i="3"/>
  <c r="E9" i="3"/>
  <c r="D9" i="3"/>
  <c r="C9" i="3"/>
  <c r="B9" i="3"/>
  <c r="I8" i="3"/>
  <c r="H8" i="3"/>
  <c r="G8" i="3"/>
  <c r="F8" i="3"/>
  <c r="E8" i="3"/>
  <c r="D8" i="3"/>
  <c r="C8" i="3"/>
  <c r="B8" i="3"/>
  <c r="I7" i="3"/>
  <c r="H7" i="3"/>
  <c r="G7" i="3"/>
  <c r="F7" i="3"/>
  <c r="E7" i="3"/>
  <c r="D7" i="3"/>
  <c r="C7" i="3"/>
  <c r="B7" i="3"/>
  <c r="G6" i="3"/>
  <c r="F6" i="3"/>
  <c r="E6" i="3"/>
  <c r="D6" i="3"/>
  <c r="C6" i="3"/>
  <c r="B6" i="3"/>
  <c r="I5" i="3"/>
  <c r="H5" i="3"/>
  <c r="G5" i="3"/>
  <c r="F5" i="3"/>
  <c r="E5" i="3"/>
  <c r="D5" i="3"/>
  <c r="C5" i="3"/>
  <c r="B5" i="3"/>
  <c r="G4" i="3"/>
  <c r="F4" i="3"/>
  <c r="E4" i="3"/>
  <c r="D4" i="3"/>
  <c r="C4" i="3"/>
  <c r="B4" i="3"/>
  <c r="G3" i="3"/>
  <c r="F3" i="3"/>
  <c r="E3" i="3"/>
  <c r="D3" i="3"/>
  <c r="C3" i="3"/>
  <c r="B3" i="3"/>
  <c r="E2" i="3"/>
  <c r="D2" i="3"/>
  <c r="C2" i="3"/>
  <c r="BD38" i="1" l="1"/>
  <c r="BB36" i="3" s="1"/>
  <c r="BC38" i="1"/>
  <c r="BA36" i="3" s="1"/>
  <c r="BB38" i="1"/>
  <c r="AZ36" i="3" s="1"/>
  <c r="BA38" i="1"/>
  <c r="AY36" i="3" s="1"/>
  <c r="AZ38" i="1"/>
  <c r="AX36" i="3" s="1"/>
  <c r="AY38" i="1"/>
  <c r="AW36" i="3" s="1"/>
  <c r="AX38" i="1"/>
  <c r="AV36" i="3" s="1"/>
  <c r="AW38" i="1"/>
  <c r="AU36" i="3" s="1"/>
  <c r="AV38" i="1"/>
  <c r="AT36" i="3" s="1"/>
  <c r="AU38" i="1"/>
  <c r="AS36" i="3" s="1"/>
  <c r="AT38" i="1"/>
  <c r="AR36" i="3" s="1"/>
  <c r="AK38" i="1"/>
  <c r="AI36" i="3" s="1"/>
  <c r="AJ38" i="1"/>
  <c r="AH36" i="3" s="1"/>
  <c r="AI38" i="1"/>
  <c r="AG36" i="3" s="1"/>
  <c r="AH38" i="1"/>
  <c r="AF36" i="3" s="1"/>
  <c r="AG38" i="1"/>
  <c r="AE36" i="3" s="1"/>
  <c r="AF38" i="1"/>
  <c r="AD36" i="3" s="1"/>
  <c r="AE38" i="1"/>
  <c r="AC36" i="3" s="1"/>
  <c r="AD38" i="1"/>
  <c r="AB36" i="3" s="1"/>
  <c r="FM214" i="1"/>
  <c r="AS38" i="1" l="1"/>
  <c r="AQ36" i="3" s="1"/>
  <c r="BD13" i="1"/>
  <c r="BB11" i="3" s="1"/>
  <c r="BC13" i="1"/>
  <c r="BA11" i="3" s="1"/>
  <c r="BB13" i="1"/>
  <c r="AZ11" i="3" s="1"/>
  <c r="BA13" i="1"/>
  <c r="AY11" i="3" s="1"/>
  <c r="AZ13" i="1"/>
  <c r="AX11" i="3" s="1"/>
  <c r="AY13" i="1"/>
  <c r="AW11" i="3" s="1"/>
  <c r="AX13" i="1"/>
  <c r="AV11" i="3" s="1"/>
  <c r="AW13" i="1"/>
  <c r="AU11" i="3" s="1"/>
  <c r="AV13" i="1"/>
  <c r="AT11" i="3" s="1"/>
  <c r="AU13" i="1"/>
  <c r="AS11" i="3" s="1"/>
  <c r="AT13" i="1"/>
  <c r="AR11" i="3" s="1"/>
  <c r="AS13" i="1"/>
  <c r="AQ11" i="3" s="1"/>
  <c r="AR13" i="1"/>
  <c r="AP11" i="3" s="1"/>
  <c r="AQ13" i="1"/>
  <c r="AO11" i="3" s="1"/>
  <c r="AP13" i="1"/>
  <c r="AN11" i="3" s="1"/>
  <c r="AO13" i="1"/>
  <c r="AM11" i="3" s="1"/>
  <c r="AN13" i="1"/>
  <c r="AL11" i="3" s="1"/>
  <c r="AM13" i="1"/>
  <c r="AK11" i="3" s="1"/>
  <c r="AL13" i="1"/>
  <c r="AJ11" i="3" s="1"/>
  <c r="AK13" i="1"/>
  <c r="AI11" i="3" s="1"/>
  <c r="AJ13" i="1"/>
  <c r="AH11" i="3" s="1"/>
  <c r="AI13" i="1"/>
  <c r="AG11" i="3" s="1"/>
  <c r="AH13" i="1"/>
  <c r="AF11" i="3" s="1"/>
  <c r="AG13" i="1"/>
  <c r="AE11" i="3" s="1"/>
  <c r="AF13" i="1"/>
  <c r="AD11" i="3" s="1"/>
  <c r="AE13" i="1"/>
  <c r="AC11" i="3" s="1"/>
  <c r="AD13" i="1"/>
  <c r="AB11" i="3" s="1"/>
  <c r="AC13" i="1"/>
  <c r="AA11" i="3" s="1"/>
  <c r="AB13" i="1"/>
  <c r="Z11" i="3" s="1"/>
  <c r="AA13" i="1"/>
  <c r="Y11" i="3" s="1"/>
  <c r="Z13" i="1"/>
  <c r="X11" i="3" s="1"/>
  <c r="Y13" i="1"/>
  <c r="W11" i="3" s="1"/>
  <c r="X13" i="1"/>
  <c r="V11" i="3" s="1"/>
  <c r="W13" i="1"/>
  <c r="U11" i="3" s="1"/>
  <c r="V13" i="1"/>
  <c r="T11" i="3" s="1"/>
  <c r="U13" i="1"/>
  <c r="S11" i="3" s="1"/>
  <c r="T13" i="1"/>
  <c r="R11" i="3" s="1"/>
  <c r="S13" i="1"/>
  <c r="Q11" i="3" s="1"/>
  <c r="R13" i="1"/>
  <c r="P11" i="3" s="1"/>
  <c r="Q13" i="1"/>
  <c r="O11" i="3" s="1"/>
  <c r="P13" i="1"/>
  <c r="N11" i="3" s="1"/>
  <c r="O13" i="1"/>
  <c r="M11" i="3" s="1"/>
  <c r="N13" i="1"/>
  <c r="L11" i="3" s="1"/>
  <c r="M13" i="1"/>
  <c r="K11" i="3" s="1"/>
  <c r="L13" i="1"/>
  <c r="J11" i="3" s="1"/>
  <c r="K13" i="1"/>
  <c r="I11" i="3" s="1"/>
  <c r="J13" i="1"/>
  <c r="H11" i="3" s="1"/>
  <c r="AR38" i="1" l="1"/>
  <c r="AP36" i="3" s="1"/>
  <c r="BD139" i="1"/>
  <c r="BB137" i="3" s="1"/>
  <c r="BC139" i="1"/>
  <c r="BA137" i="3" s="1"/>
  <c r="BB139" i="1"/>
  <c r="AZ137" i="3" s="1"/>
  <c r="BA139" i="1"/>
  <c r="AY137" i="3" s="1"/>
  <c r="AZ139" i="1"/>
  <c r="AX137" i="3" s="1"/>
  <c r="AY139" i="1"/>
  <c r="AW137" i="3" s="1"/>
  <c r="AX139" i="1"/>
  <c r="AV137" i="3" s="1"/>
  <c r="AW139" i="1"/>
  <c r="AU137" i="3" s="1"/>
  <c r="AV139" i="1"/>
  <c r="AT137" i="3" s="1"/>
  <c r="AU139" i="1"/>
  <c r="AS137" i="3" s="1"/>
  <c r="AT139" i="1"/>
  <c r="AR137" i="3" s="1"/>
  <c r="AS139" i="1"/>
  <c r="AQ137" i="3" s="1"/>
  <c r="AR139" i="1"/>
  <c r="AP137" i="3" s="1"/>
  <c r="AQ139" i="1"/>
  <c r="AO137" i="3" s="1"/>
  <c r="AP139" i="1"/>
  <c r="AN137" i="3" s="1"/>
  <c r="AO139" i="1"/>
  <c r="AM137" i="3" s="1"/>
  <c r="AN139" i="1"/>
  <c r="AL137" i="3" s="1"/>
  <c r="AM139" i="1"/>
  <c r="AK137" i="3" s="1"/>
  <c r="AL139" i="1"/>
  <c r="AJ137" i="3" s="1"/>
  <c r="AK139" i="1"/>
  <c r="AI137" i="3" s="1"/>
  <c r="AJ139" i="1"/>
  <c r="AH137" i="3" s="1"/>
  <c r="AI139" i="1"/>
  <c r="AG137" i="3" s="1"/>
  <c r="AH139" i="1"/>
  <c r="AF137" i="3" s="1"/>
  <c r="AG139" i="1"/>
  <c r="AE137" i="3" s="1"/>
  <c r="AF139" i="1"/>
  <c r="AD137" i="3" s="1"/>
  <c r="AE139" i="1"/>
  <c r="AC137" i="3" s="1"/>
  <c r="AD139" i="1"/>
  <c r="AB137" i="3" s="1"/>
  <c r="AC139" i="1"/>
  <c r="AA137" i="3" s="1"/>
  <c r="AB139" i="1"/>
  <c r="Z137" i="3" s="1"/>
  <c r="AA139" i="1"/>
  <c r="Y137" i="3" s="1"/>
  <c r="Z139" i="1"/>
  <c r="X137" i="3" s="1"/>
  <c r="Y139" i="1"/>
  <c r="W137" i="3" s="1"/>
  <c r="X139" i="1"/>
  <c r="V137" i="3" s="1"/>
  <c r="W139" i="1"/>
  <c r="U137" i="3" s="1"/>
  <c r="V139" i="1"/>
  <c r="T137" i="3" s="1"/>
  <c r="U139" i="1"/>
  <c r="S137" i="3" s="1"/>
  <c r="T139" i="1"/>
  <c r="R137" i="3" s="1"/>
  <c r="S139" i="1"/>
  <c r="Q137" i="3" s="1"/>
  <c r="R139" i="1"/>
  <c r="P137" i="3" s="1"/>
  <c r="Q139" i="1"/>
  <c r="O137" i="3" s="1"/>
  <c r="P139" i="1"/>
  <c r="N137" i="3" s="1"/>
  <c r="O139" i="1"/>
  <c r="M137" i="3" s="1"/>
  <c r="N139" i="1"/>
  <c r="L137" i="3" s="1"/>
  <c r="M139" i="1"/>
  <c r="K137" i="3" s="1"/>
  <c r="L139" i="1"/>
  <c r="J137" i="3" s="1"/>
  <c r="K139" i="1"/>
  <c r="I137" i="3" s="1"/>
  <c r="J139" i="1"/>
  <c r="H137" i="3" s="1"/>
  <c r="I139" i="1"/>
  <c r="G137" i="3" s="1"/>
  <c r="H139" i="1"/>
  <c r="F137" i="3" s="1"/>
  <c r="G139" i="1"/>
  <c r="E137" i="3" s="1"/>
  <c r="F139" i="1"/>
  <c r="D137" i="3" s="1"/>
  <c r="E139" i="1"/>
  <c r="C137" i="3" s="1"/>
  <c r="D139" i="1"/>
  <c r="B137" i="3" s="1"/>
  <c r="AQ38" i="1" l="1"/>
  <c r="AO36" i="3" s="1"/>
  <c r="FM52" i="1"/>
  <c r="AT45" i="1" l="1"/>
  <c r="AR43" i="3" s="1"/>
  <c r="AP38" i="1"/>
  <c r="AN36" i="3" s="1"/>
  <c r="FM172" i="1"/>
  <c r="BD45" i="1"/>
  <c r="BB43" i="3" s="1"/>
  <c r="BC45" i="1"/>
  <c r="BA43" i="3" s="1"/>
  <c r="BB45" i="1"/>
  <c r="AZ43" i="3" s="1"/>
  <c r="BA45" i="1"/>
  <c r="AY43" i="3" s="1"/>
  <c r="AZ45" i="1"/>
  <c r="AX43" i="3" s="1"/>
  <c r="AY45" i="1"/>
  <c r="AW43" i="3" s="1"/>
  <c r="AX45" i="1"/>
  <c r="AV43" i="3" s="1"/>
  <c r="AW45" i="1"/>
  <c r="AU43" i="3" s="1"/>
  <c r="AV45" i="1"/>
  <c r="AT43" i="3" s="1"/>
  <c r="AU45" i="1"/>
  <c r="AS43" i="3" s="1"/>
  <c r="AS45" i="1" l="1"/>
  <c r="AQ43" i="3" s="1"/>
  <c r="AO38" i="1"/>
  <c r="AM36" i="3" s="1"/>
  <c r="AR198" i="1"/>
  <c r="AP196" i="3" s="1"/>
  <c r="DG227" i="1"/>
  <c r="BB227" i="1"/>
  <c r="AZ225" i="3" s="1"/>
  <c r="BA227" i="1"/>
  <c r="AY225" i="3" s="1"/>
  <c r="AY227" i="1"/>
  <c r="AW225" i="3" s="1"/>
  <c r="AX227" i="1"/>
  <c r="AV225" i="3" s="1"/>
  <c r="AV227" i="1"/>
  <c r="AT225" i="3" s="1"/>
  <c r="AU227" i="1"/>
  <c r="AS225" i="3" s="1"/>
  <c r="AC227" i="1"/>
  <c r="AA225" i="3" s="1"/>
  <c r="AB227" i="1"/>
  <c r="Z225" i="3" s="1"/>
  <c r="AA227" i="1"/>
  <c r="Y225" i="3" s="1"/>
  <c r="Z227" i="1"/>
  <c r="X225" i="3" s="1"/>
  <c r="Y227" i="1"/>
  <c r="W225" i="3" s="1"/>
  <c r="X227" i="1"/>
  <c r="V225" i="3" s="1"/>
  <c r="W227" i="1"/>
  <c r="U225" i="3" s="1"/>
  <c r="V227" i="1"/>
  <c r="T225" i="3" s="1"/>
  <c r="U227" i="1"/>
  <c r="S225" i="3" s="1"/>
  <c r="T227" i="1"/>
  <c r="R225" i="3" s="1"/>
  <c r="S227" i="1"/>
  <c r="Q225" i="3" s="1"/>
  <c r="R227" i="1"/>
  <c r="P225" i="3" s="1"/>
  <c r="Q227" i="1"/>
  <c r="O225" i="3" s="1"/>
  <c r="P227" i="1"/>
  <c r="N225" i="3" s="1"/>
  <c r="O227" i="1"/>
  <c r="M225" i="3" s="1"/>
  <c r="N227" i="1"/>
  <c r="L225" i="3" s="1"/>
  <c r="M227" i="1"/>
  <c r="K225" i="3" s="1"/>
  <c r="L227" i="1"/>
  <c r="J225" i="3" s="1"/>
  <c r="K227" i="1"/>
  <c r="I225" i="3" s="1"/>
  <c r="J227" i="1"/>
  <c r="H225" i="3" s="1"/>
  <c r="I227" i="1"/>
  <c r="G225" i="3" s="1"/>
  <c r="AR45" i="1" l="1"/>
  <c r="AP43" i="3" s="1"/>
  <c r="AN38" i="1"/>
  <c r="AL36" i="3" s="1"/>
  <c r="FH237" i="1"/>
  <c r="FH236" i="1"/>
  <c r="FH235" i="1"/>
  <c r="FH234" i="1"/>
  <c r="FH233" i="1"/>
  <c r="FH232" i="1"/>
  <c r="FH231" i="1"/>
  <c r="FH230" i="1"/>
  <c r="FH229" i="1"/>
  <c r="FH228" i="1"/>
  <c r="FH227" i="1"/>
  <c r="FH226" i="1"/>
  <c r="FH225" i="1"/>
  <c r="FH224" i="1"/>
  <c r="FH223" i="1"/>
  <c r="FH222" i="1"/>
  <c r="FH221" i="1"/>
  <c r="FH220" i="1"/>
  <c r="FH219" i="1"/>
  <c r="FH218" i="1"/>
  <c r="FH217" i="1"/>
  <c r="FH216" i="1"/>
  <c r="FH215" i="1"/>
  <c r="FH214" i="1"/>
  <c r="FH213" i="1"/>
  <c r="FH212" i="1"/>
  <c r="FH211" i="1"/>
  <c r="FH210" i="1"/>
  <c r="FH209" i="1"/>
  <c r="FH208" i="1"/>
  <c r="FH207" i="1"/>
  <c r="FH206" i="1"/>
  <c r="FH205" i="1"/>
  <c r="FH204" i="1"/>
  <c r="FH203" i="1"/>
  <c r="FH202" i="1"/>
  <c r="FH201" i="1"/>
  <c r="FH200" i="1"/>
  <c r="FH199" i="1"/>
  <c r="FH198" i="1"/>
  <c r="FH197" i="1"/>
  <c r="FH196" i="1"/>
  <c r="FH195" i="1"/>
  <c r="FH194" i="1"/>
  <c r="FH193" i="1"/>
  <c r="FH192" i="1"/>
  <c r="FH191" i="1"/>
  <c r="FH190" i="1"/>
  <c r="FH189" i="1"/>
  <c r="FH188" i="1"/>
  <c r="FH187" i="1"/>
  <c r="FH186" i="1"/>
  <c r="FH185" i="1"/>
  <c r="FH184" i="1"/>
  <c r="FH183" i="1"/>
  <c r="FH182" i="1"/>
  <c r="FH181" i="1"/>
  <c r="FH180" i="1"/>
  <c r="FH179" i="1"/>
  <c r="FH178" i="1"/>
  <c r="FH177" i="1"/>
  <c r="FH176" i="1"/>
  <c r="FH175" i="1"/>
  <c r="FH174" i="1"/>
  <c r="FH173" i="1"/>
  <c r="FH172" i="1"/>
  <c r="FH171" i="1"/>
  <c r="FH170" i="1"/>
  <c r="FH169" i="1"/>
  <c r="FH168" i="1"/>
  <c r="FH167" i="1"/>
  <c r="FH166" i="1"/>
  <c r="FH165" i="1"/>
  <c r="FH164" i="1"/>
  <c r="FH163" i="1"/>
  <c r="FH162" i="1"/>
  <c r="FH161" i="1"/>
  <c r="FH160" i="1"/>
  <c r="FH159" i="1"/>
  <c r="FH158" i="1"/>
  <c r="FH157" i="1"/>
  <c r="FH156" i="1"/>
  <c r="FH155" i="1"/>
  <c r="FH154" i="1"/>
  <c r="FH153" i="1"/>
  <c r="FH152" i="1"/>
  <c r="FH151" i="1"/>
  <c r="FH150" i="1"/>
  <c r="FH149" i="1"/>
  <c r="FH148" i="1"/>
  <c r="FH147" i="1"/>
  <c r="FH146" i="1"/>
  <c r="FH145" i="1"/>
  <c r="FH144" i="1"/>
  <c r="FH143" i="1"/>
  <c r="FH142" i="1"/>
  <c r="FH141" i="1"/>
  <c r="FH140" i="1"/>
  <c r="FH139" i="1"/>
  <c r="FH138" i="1"/>
  <c r="FH137" i="1"/>
  <c r="FH136" i="1"/>
  <c r="FH135" i="1"/>
  <c r="FH134" i="1"/>
  <c r="FH133" i="1"/>
  <c r="FH132" i="1"/>
  <c r="FH131" i="1"/>
  <c r="FH130" i="1"/>
  <c r="FH129" i="1"/>
  <c r="FH128" i="1"/>
  <c r="FH127" i="1"/>
  <c r="FH126" i="1"/>
  <c r="FH125" i="1"/>
  <c r="FH124" i="1"/>
  <c r="FH123" i="1"/>
  <c r="FH122" i="1"/>
  <c r="FH121" i="1"/>
  <c r="FH120" i="1"/>
  <c r="FH119" i="1"/>
  <c r="FH118" i="1"/>
  <c r="FH117" i="1"/>
  <c r="FH116" i="1"/>
  <c r="FH115" i="1"/>
  <c r="FH114" i="1"/>
  <c r="FH113" i="1"/>
  <c r="FH112" i="1"/>
  <c r="FH111" i="1"/>
  <c r="FH110" i="1"/>
  <c r="FH109" i="1"/>
  <c r="FH108" i="1"/>
  <c r="FH107" i="1"/>
  <c r="FH106" i="1"/>
  <c r="FH105" i="1"/>
  <c r="FH104" i="1"/>
  <c r="FH103" i="1"/>
  <c r="FH102" i="1"/>
  <c r="FH101" i="1"/>
  <c r="FH100" i="1"/>
  <c r="FH99" i="1"/>
  <c r="FH98" i="1"/>
  <c r="FH97" i="1"/>
  <c r="FH96" i="1"/>
  <c r="FH95" i="1"/>
  <c r="FH94" i="1"/>
  <c r="FH93" i="1"/>
  <c r="FH92" i="1"/>
  <c r="FH91" i="1"/>
  <c r="FH90" i="1"/>
  <c r="FH89" i="1"/>
  <c r="FH88" i="1"/>
  <c r="FH87" i="1"/>
  <c r="FH86" i="1"/>
  <c r="FH85" i="1"/>
  <c r="FH84" i="1"/>
  <c r="FH83" i="1"/>
  <c r="FH82" i="1"/>
  <c r="FH81" i="1"/>
  <c r="FH80" i="1"/>
  <c r="FH79" i="1"/>
  <c r="FH78" i="1"/>
  <c r="FH77" i="1"/>
  <c r="FH76" i="1"/>
  <c r="FH75" i="1"/>
  <c r="FH74" i="1"/>
  <c r="FH73" i="1"/>
  <c r="FH72" i="1"/>
  <c r="FH71" i="1"/>
  <c r="FH70" i="1"/>
  <c r="FH69" i="1"/>
  <c r="FH68" i="1"/>
  <c r="FH67" i="1"/>
  <c r="FH66" i="1"/>
  <c r="FH65" i="1"/>
  <c r="FH64" i="1"/>
  <c r="FH63" i="1"/>
  <c r="FH62" i="1"/>
  <c r="FH61" i="1"/>
  <c r="FH60" i="1"/>
  <c r="FH59" i="1"/>
  <c r="FH58" i="1"/>
  <c r="FH57" i="1"/>
  <c r="FH56" i="1"/>
  <c r="FH55" i="1"/>
  <c r="FH54" i="1"/>
  <c r="FH53" i="1"/>
  <c r="FH52" i="1"/>
  <c r="FH51" i="1"/>
  <c r="FH50" i="1"/>
  <c r="FH49" i="1"/>
  <c r="FH48" i="1"/>
  <c r="FH47" i="1"/>
  <c r="FH46" i="1"/>
  <c r="FH45" i="1"/>
  <c r="FH44" i="1"/>
  <c r="FH43" i="1"/>
  <c r="FH42" i="1"/>
  <c r="FH41" i="1"/>
  <c r="FH40" i="1"/>
  <c r="FH39" i="1"/>
  <c r="FH38" i="1"/>
  <c r="FH37" i="1"/>
  <c r="FH36" i="1"/>
  <c r="FH35" i="1"/>
  <c r="FH34" i="1"/>
  <c r="FH33" i="1"/>
  <c r="FH32" i="1"/>
  <c r="FH31" i="1"/>
  <c r="FH30" i="1"/>
  <c r="FH29" i="1"/>
  <c r="FH28" i="1"/>
  <c r="FH27" i="1"/>
  <c r="FH26" i="1"/>
  <c r="FH25" i="1"/>
  <c r="FH24" i="1"/>
  <c r="FH23" i="1"/>
  <c r="FH22" i="1"/>
  <c r="FH21" i="1"/>
  <c r="FH20" i="1"/>
  <c r="FH19" i="1"/>
  <c r="FH18" i="1"/>
  <c r="FH17" i="1"/>
  <c r="FH16" i="1"/>
  <c r="FH15" i="1"/>
  <c r="FH14" i="1"/>
  <c r="FH13" i="1"/>
  <c r="FH12" i="1"/>
  <c r="FH11" i="1"/>
  <c r="FH10" i="1"/>
  <c r="FH9" i="1"/>
  <c r="FH8" i="1"/>
  <c r="FH7" i="1"/>
  <c r="FH6" i="1"/>
  <c r="FH5" i="1"/>
  <c r="FH4" i="1"/>
  <c r="FM51" i="1"/>
  <c r="FL51" i="1"/>
  <c r="FK51" i="1"/>
  <c r="FJ51" i="1"/>
  <c r="FI51" i="1"/>
  <c r="AQ45" i="1" l="1"/>
  <c r="AO43" i="3" s="1"/>
  <c r="AL38" i="1"/>
  <c r="AJ36" i="3" s="1"/>
  <c r="AM38" i="1"/>
  <c r="AK36" i="3" s="1"/>
  <c r="EG227" i="1"/>
  <c r="EF227" i="1"/>
  <c r="EA227" i="1"/>
  <c r="ED227" i="1"/>
  <c r="DZ227" i="1"/>
  <c r="DY227" i="1"/>
  <c r="EB227" i="1"/>
  <c r="EE227" i="1"/>
  <c r="DX227" i="1"/>
  <c r="EC227" i="1"/>
  <c r="AW227" i="1"/>
  <c r="AU225" i="3" s="1"/>
  <c r="AZ227" i="1"/>
  <c r="AX225" i="3" s="1"/>
  <c r="AT227" i="1"/>
  <c r="AR225" i="3" s="1"/>
  <c r="BC227" i="1"/>
  <c r="BA225" i="3" s="1"/>
  <c r="BD227" i="1"/>
  <c r="BB225" i="3" s="1"/>
  <c r="DW227" i="1"/>
  <c r="FN51" i="1"/>
  <c r="BX308" i="1"/>
  <c r="BX372" i="1" s="1"/>
  <c r="BW308" i="1"/>
  <c r="BW372" i="1" s="1"/>
  <c r="BV308" i="1"/>
  <c r="BV372" i="1" s="1"/>
  <c r="BX268" i="1"/>
  <c r="BX307" i="1" s="1"/>
  <c r="BX371" i="1" s="1"/>
  <c r="BW268" i="1"/>
  <c r="BW307" i="1" s="1"/>
  <c r="BW371" i="1" s="1"/>
  <c r="BV268" i="1"/>
  <c r="BV307" i="1" s="1"/>
  <c r="BV371" i="1" s="1"/>
  <c r="AP45" i="1" l="1"/>
  <c r="AN43" i="3" s="1"/>
  <c r="DV227" i="1"/>
  <c r="I101" i="1"/>
  <c r="G99" i="3" s="1"/>
  <c r="J101" i="1"/>
  <c r="H99" i="3" s="1"/>
  <c r="BE224" i="1"/>
  <c r="BC222" i="3" s="1"/>
  <c r="AO45" i="1" l="1"/>
  <c r="AM43" i="3" s="1"/>
  <c r="AS227" i="1"/>
  <c r="AQ225" i="3" s="1"/>
  <c r="DU227" i="1"/>
  <c r="CQ214" i="1"/>
  <c r="CP214" i="1" s="1"/>
  <c r="BD26" i="1"/>
  <c r="BB24" i="3" s="1"/>
  <c r="BC26" i="1"/>
  <c r="BA24" i="3" s="1"/>
  <c r="BB26" i="1"/>
  <c r="AZ24" i="3" s="1"/>
  <c r="BA26" i="1"/>
  <c r="AY24" i="3" s="1"/>
  <c r="AZ26" i="1"/>
  <c r="AX24" i="3" s="1"/>
  <c r="AY26" i="1"/>
  <c r="AW24" i="3" s="1"/>
  <c r="AX26" i="1"/>
  <c r="AV24" i="3" s="1"/>
  <c r="AW26" i="1"/>
  <c r="AU24" i="3" s="1"/>
  <c r="AV26" i="1"/>
  <c r="AT24" i="3" s="1"/>
  <c r="AU26" i="1"/>
  <c r="AS24" i="3" s="1"/>
  <c r="AT26" i="1"/>
  <c r="AR24" i="3" s="1"/>
  <c r="AS26" i="1"/>
  <c r="AQ24" i="3" s="1"/>
  <c r="AR26" i="1"/>
  <c r="AP24" i="3" s="1"/>
  <c r="AQ26" i="1"/>
  <c r="AO24" i="3" s="1"/>
  <c r="AP26" i="1"/>
  <c r="AN24" i="3" s="1"/>
  <c r="AO26" i="1"/>
  <c r="AM24" i="3" s="1"/>
  <c r="AN26" i="1"/>
  <c r="AL24" i="3" s="1"/>
  <c r="AM26" i="1"/>
  <c r="AK24" i="3" s="1"/>
  <c r="AL26" i="1"/>
  <c r="AJ24" i="3" s="1"/>
  <c r="AK26" i="1"/>
  <c r="AI24" i="3" s="1"/>
  <c r="AJ26" i="1"/>
  <c r="AH24" i="3" s="1"/>
  <c r="AI26" i="1"/>
  <c r="AG24" i="3" s="1"/>
  <c r="AH26" i="1"/>
  <c r="AF24" i="3" s="1"/>
  <c r="AG26" i="1"/>
  <c r="AE24" i="3" s="1"/>
  <c r="AF26" i="1"/>
  <c r="AD24" i="3" s="1"/>
  <c r="AE26" i="1"/>
  <c r="AC24" i="3" s="1"/>
  <c r="AD26" i="1"/>
  <c r="AB24" i="3" s="1"/>
  <c r="AC26" i="1"/>
  <c r="AA24" i="3" s="1"/>
  <c r="AB26" i="1"/>
  <c r="Z24" i="3" s="1"/>
  <c r="AA26" i="1"/>
  <c r="Y24" i="3" s="1"/>
  <c r="Z26" i="1"/>
  <c r="X24" i="3" s="1"/>
  <c r="Y26" i="1"/>
  <c r="W24" i="3" s="1"/>
  <c r="X26" i="1"/>
  <c r="V24" i="3" s="1"/>
  <c r="W26" i="1"/>
  <c r="U24" i="3" s="1"/>
  <c r="V26" i="1"/>
  <c r="T24" i="3" s="1"/>
  <c r="U26" i="1"/>
  <c r="S24" i="3" s="1"/>
  <c r="T26" i="1"/>
  <c r="R24" i="3" s="1"/>
  <c r="S26" i="1"/>
  <c r="Q24" i="3" s="1"/>
  <c r="R26" i="1"/>
  <c r="P24" i="3" s="1"/>
  <c r="Q26" i="1"/>
  <c r="O24" i="3" s="1"/>
  <c r="P26" i="1"/>
  <c r="N24" i="3" s="1"/>
  <c r="O26" i="1"/>
  <c r="M24" i="3" s="1"/>
  <c r="N26" i="1"/>
  <c r="L24" i="3" s="1"/>
  <c r="M26" i="1"/>
  <c r="K24" i="3" s="1"/>
  <c r="L26" i="1"/>
  <c r="J24" i="3" s="1"/>
  <c r="K26" i="1"/>
  <c r="I24" i="3" s="1"/>
  <c r="J26" i="1"/>
  <c r="H24" i="3" s="1"/>
  <c r="I26" i="1"/>
  <c r="G24" i="3" s="1"/>
  <c r="H26" i="1"/>
  <c r="F24" i="3" s="1"/>
  <c r="I13" i="1"/>
  <c r="G11" i="3" s="1"/>
  <c r="BD12" i="1"/>
  <c r="BB10" i="3" s="1"/>
  <c r="BC12" i="1"/>
  <c r="BA10" i="3" s="1"/>
  <c r="BB12" i="1"/>
  <c r="AZ10" i="3" s="1"/>
  <c r="BA12" i="1"/>
  <c r="AY10" i="3" s="1"/>
  <c r="AZ12" i="1"/>
  <c r="AX10" i="3" s="1"/>
  <c r="AY12" i="1"/>
  <c r="AW10" i="3" s="1"/>
  <c r="AX12" i="1"/>
  <c r="AV10" i="3" s="1"/>
  <c r="AW12" i="1"/>
  <c r="AU10" i="3" s="1"/>
  <c r="AV12" i="1"/>
  <c r="AT10" i="3" s="1"/>
  <c r="AU12" i="1"/>
  <c r="AS10" i="3" s="1"/>
  <c r="AT12" i="1"/>
  <c r="AR10" i="3" s="1"/>
  <c r="AS12" i="1"/>
  <c r="AQ10" i="3" s="1"/>
  <c r="AR12" i="1"/>
  <c r="AP10" i="3" s="1"/>
  <c r="AQ12" i="1"/>
  <c r="AO10" i="3" s="1"/>
  <c r="AP12" i="1"/>
  <c r="AN10" i="3" s="1"/>
  <c r="AO12" i="1"/>
  <c r="AM10" i="3" s="1"/>
  <c r="AN12" i="1"/>
  <c r="AL10" i="3" s="1"/>
  <c r="AM12" i="1"/>
  <c r="AK10" i="3" s="1"/>
  <c r="AL12" i="1"/>
  <c r="AJ10" i="3" s="1"/>
  <c r="AK12" i="1"/>
  <c r="AI10" i="3" s="1"/>
  <c r="AJ12" i="1"/>
  <c r="AH10" i="3" s="1"/>
  <c r="AI12" i="1"/>
  <c r="AG10" i="3" s="1"/>
  <c r="AH12" i="1"/>
  <c r="AF10" i="3" s="1"/>
  <c r="AG12" i="1"/>
  <c r="AE10" i="3" s="1"/>
  <c r="AF12" i="1"/>
  <c r="AD10" i="3" s="1"/>
  <c r="AE12" i="1"/>
  <c r="AC10" i="3" s="1"/>
  <c r="AD12" i="1"/>
  <c r="AB10" i="3" s="1"/>
  <c r="AC12" i="1"/>
  <c r="AA10" i="3" s="1"/>
  <c r="AB12" i="1"/>
  <c r="Z10" i="3" s="1"/>
  <c r="AA12" i="1"/>
  <c r="Y10" i="3" s="1"/>
  <c r="Z12" i="1"/>
  <c r="X10" i="3" s="1"/>
  <c r="Y12" i="1"/>
  <c r="W10" i="3" s="1"/>
  <c r="X12" i="1"/>
  <c r="V10" i="3" s="1"/>
  <c r="W12" i="1"/>
  <c r="U10" i="3" s="1"/>
  <c r="V12" i="1"/>
  <c r="T10" i="3" s="1"/>
  <c r="U12" i="1"/>
  <c r="S10" i="3" s="1"/>
  <c r="T12" i="1"/>
  <c r="R10" i="3" s="1"/>
  <c r="S12" i="1"/>
  <c r="Q10" i="3" s="1"/>
  <c r="R12" i="1"/>
  <c r="P10" i="3" s="1"/>
  <c r="Q12" i="1"/>
  <c r="O10" i="3" s="1"/>
  <c r="P12" i="1"/>
  <c r="N10" i="3" s="1"/>
  <c r="O12" i="1"/>
  <c r="M10" i="3" s="1"/>
  <c r="N12" i="1"/>
  <c r="L10" i="3" s="1"/>
  <c r="M12" i="1"/>
  <c r="K10" i="3" s="1"/>
  <c r="L12" i="1"/>
  <c r="J10" i="3" s="1"/>
  <c r="K12" i="1"/>
  <c r="I10" i="3" s="1"/>
  <c r="J12" i="1"/>
  <c r="H10" i="3" s="1"/>
  <c r="I12" i="1"/>
  <c r="G10" i="3" s="1"/>
  <c r="H12" i="1"/>
  <c r="F10" i="3" s="1"/>
  <c r="DX136" i="1"/>
  <c r="AU136" i="1" s="1"/>
  <c r="AS134" i="3" s="1"/>
  <c r="DV136" i="1"/>
  <c r="AS136" i="1" s="1"/>
  <c r="AQ134" i="3" s="1"/>
  <c r="DU136" i="1"/>
  <c r="ED49" i="1"/>
  <c r="DW49" i="1"/>
  <c r="DR49" i="1"/>
  <c r="DG49" i="1"/>
  <c r="DU21" i="1"/>
  <c r="DU15" i="1"/>
  <c r="AR15" i="1" s="1"/>
  <c r="AP13" i="3" s="1"/>
  <c r="EH3" i="8"/>
  <c r="EG3" i="8"/>
  <c r="EF3" i="8"/>
  <c r="EE3" i="8"/>
  <c r="ED3" i="8"/>
  <c r="EC3" i="8"/>
  <c r="EB3" i="8"/>
  <c r="EA3" i="8"/>
  <c r="DZ3" i="8"/>
  <c r="DY3" i="8"/>
  <c r="DX3" i="8"/>
  <c r="DW3" i="8"/>
  <c r="DV3" i="8"/>
  <c r="DU3" i="8"/>
  <c r="DT3" i="8"/>
  <c r="DS3" i="8"/>
  <c r="DR3" i="8"/>
  <c r="DQ3" i="8"/>
  <c r="DP3" i="8"/>
  <c r="DO3" i="8"/>
  <c r="DN3" i="8"/>
  <c r="DM3" i="8"/>
  <c r="DL3" i="8"/>
  <c r="DK3" i="8"/>
  <c r="DJ3" i="8"/>
  <c r="DI3" i="8"/>
  <c r="DH3" i="8"/>
  <c r="DG3" i="8"/>
  <c r="DF3" i="8"/>
  <c r="DE3" i="8"/>
  <c r="DD3" i="8"/>
  <c r="DC3" i="8"/>
  <c r="DB3" i="8"/>
  <c r="DA3" i="8"/>
  <c r="CZ3" i="8"/>
  <c r="CY3" i="8"/>
  <c r="CX3" i="8"/>
  <c r="CW3" i="8"/>
  <c r="CV3" i="8"/>
  <c r="CU3" i="8"/>
  <c r="CT3" i="8"/>
  <c r="CS3" i="8"/>
  <c r="CR3" i="8"/>
  <c r="CQ3" i="8"/>
  <c r="CP3" i="8"/>
  <c r="CO3" i="8"/>
  <c r="CN3" i="8"/>
  <c r="CM3" i="8"/>
  <c r="CL3" i="8"/>
  <c r="CK3" i="8"/>
  <c r="CJ3" i="8"/>
  <c r="CI3" i="8"/>
  <c r="CH3" i="8"/>
  <c r="CG3" i="8"/>
  <c r="CF3" i="8"/>
  <c r="CE3" i="8"/>
  <c r="CD3" i="8"/>
  <c r="CC3" i="8"/>
  <c r="EH3" i="9"/>
  <c r="EG3" i="9"/>
  <c r="EF3" i="9"/>
  <c r="EE3" i="9"/>
  <c r="ED3" i="9"/>
  <c r="EC3" i="9"/>
  <c r="EB3" i="9"/>
  <c r="EA3" i="9"/>
  <c r="DZ3" i="9"/>
  <c r="DY3" i="9"/>
  <c r="DX3" i="9"/>
  <c r="DW3" i="9"/>
  <c r="DV3" i="9"/>
  <c r="DU3" i="9"/>
  <c r="DT3" i="9"/>
  <c r="DS3" i="9"/>
  <c r="DR3" i="9"/>
  <c r="DQ3" i="9"/>
  <c r="DP3" i="9"/>
  <c r="DO3" i="9"/>
  <c r="DN3" i="9"/>
  <c r="DM3" i="9"/>
  <c r="DL3" i="9"/>
  <c r="DK3" i="9"/>
  <c r="DJ3" i="9"/>
  <c r="DI3" i="9"/>
  <c r="DH3" i="9"/>
  <c r="DG3" i="9"/>
  <c r="DF3" i="9"/>
  <c r="DE3" i="9"/>
  <c r="DD3" i="9"/>
  <c r="DC3" i="9"/>
  <c r="DB3" i="9"/>
  <c r="DA3" i="9"/>
  <c r="CZ3" i="9"/>
  <c r="CY3" i="9"/>
  <c r="CX3" i="9"/>
  <c r="CW3" i="9"/>
  <c r="CV3" i="9"/>
  <c r="CU3" i="9"/>
  <c r="CT3" i="9"/>
  <c r="CS3" i="9"/>
  <c r="CR3" i="9"/>
  <c r="CQ3" i="9"/>
  <c r="CP3" i="9"/>
  <c r="CO3" i="9"/>
  <c r="CN3" i="9"/>
  <c r="CM3" i="9"/>
  <c r="CL3" i="9"/>
  <c r="CK3" i="9"/>
  <c r="CJ3" i="9"/>
  <c r="CI3" i="9"/>
  <c r="CH3" i="9"/>
  <c r="CG3" i="9"/>
  <c r="CF3" i="9"/>
  <c r="CE3" i="9"/>
  <c r="CD3" i="9"/>
  <c r="CC3" i="9"/>
  <c r="EH3" i="6"/>
  <c r="EG3" i="6"/>
  <c r="EF3" i="6"/>
  <c r="EE3" i="6"/>
  <c r="ED3" i="6"/>
  <c r="EC3" i="6"/>
  <c r="EB3" i="6"/>
  <c r="EA3" i="6"/>
  <c r="DZ3" i="6"/>
  <c r="DY3" i="6"/>
  <c r="DX3" i="6"/>
  <c r="DW3" i="6"/>
  <c r="DV3" i="6"/>
  <c r="DU3" i="6"/>
  <c r="DT3" i="6"/>
  <c r="DS3" i="6"/>
  <c r="DR3" i="6"/>
  <c r="DQ3" i="6"/>
  <c r="DP3" i="6"/>
  <c r="DO3" i="6"/>
  <c r="DN3" i="6"/>
  <c r="DM3" i="6"/>
  <c r="DL3" i="6"/>
  <c r="DK3" i="6"/>
  <c r="DJ3" i="6"/>
  <c r="DI3" i="6"/>
  <c r="DH3" i="6"/>
  <c r="DG3" i="6"/>
  <c r="DF3" i="6"/>
  <c r="DE3" i="6"/>
  <c r="DD3" i="6"/>
  <c r="DC3" i="6"/>
  <c r="DB3" i="6"/>
  <c r="DA3" i="6"/>
  <c r="CZ3" i="6"/>
  <c r="CY3" i="6"/>
  <c r="CX3" i="6"/>
  <c r="CW3" i="6"/>
  <c r="CV3" i="6"/>
  <c r="CU3" i="6"/>
  <c r="CT3" i="6"/>
  <c r="CS3" i="6"/>
  <c r="CR3" i="6"/>
  <c r="CQ3" i="6"/>
  <c r="CP3" i="6"/>
  <c r="CO3" i="6"/>
  <c r="CN3" i="6"/>
  <c r="CM3" i="6"/>
  <c r="CL3" i="6"/>
  <c r="CK3" i="6"/>
  <c r="CJ3" i="6"/>
  <c r="CI3" i="6"/>
  <c r="CH3" i="6"/>
  <c r="CG3" i="6"/>
  <c r="CF3" i="6"/>
  <c r="CE3" i="6"/>
  <c r="CD3" i="6"/>
  <c r="CC3" i="6"/>
  <c r="EH3" i="7"/>
  <c r="EG3" i="7"/>
  <c r="EF3" i="7"/>
  <c r="EE3" i="7"/>
  <c r="ED3" i="7"/>
  <c r="EC3" i="7"/>
  <c r="EB3" i="7"/>
  <c r="EA3" i="7"/>
  <c r="DZ3" i="7"/>
  <c r="DY3" i="7"/>
  <c r="DX3" i="7"/>
  <c r="DW3" i="7"/>
  <c r="DV3" i="7"/>
  <c r="DU3" i="7"/>
  <c r="DT3" i="7"/>
  <c r="DS3" i="7"/>
  <c r="DR3" i="7"/>
  <c r="DQ3" i="7"/>
  <c r="DP3" i="7"/>
  <c r="DO3" i="7"/>
  <c r="DN3" i="7"/>
  <c r="DM3" i="7"/>
  <c r="DL3" i="7"/>
  <c r="DK3" i="7"/>
  <c r="DJ3" i="7"/>
  <c r="DI3" i="7"/>
  <c r="DH3" i="7"/>
  <c r="DG3" i="7"/>
  <c r="DF3" i="7"/>
  <c r="DE3" i="7"/>
  <c r="DD3" i="7"/>
  <c r="DC3" i="7"/>
  <c r="DB3" i="7"/>
  <c r="DA3" i="7"/>
  <c r="CZ3" i="7"/>
  <c r="CY3" i="7"/>
  <c r="CX3" i="7"/>
  <c r="CW3" i="7"/>
  <c r="CV3" i="7"/>
  <c r="CU3" i="7"/>
  <c r="CT3" i="7"/>
  <c r="CS3" i="7"/>
  <c r="CR3" i="7"/>
  <c r="CQ3" i="7"/>
  <c r="CP3" i="7"/>
  <c r="CO3" i="7"/>
  <c r="CN3" i="7"/>
  <c r="CM3" i="7"/>
  <c r="CL3" i="7"/>
  <c r="CK3" i="7"/>
  <c r="CJ3" i="7"/>
  <c r="CI3" i="7"/>
  <c r="CH3" i="7"/>
  <c r="CG3" i="7"/>
  <c r="CF3" i="7"/>
  <c r="CE3" i="7"/>
  <c r="CD3" i="7"/>
  <c r="CC3" i="7"/>
  <c r="AC232" i="1"/>
  <c r="AA230" i="3" s="1"/>
  <c r="AB232" i="1"/>
  <c r="Z230" i="3" s="1"/>
  <c r="AA232" i="1"/>
  <c r="Y230" i="3" s="1"/>
  <c r="Z232" i="1"/>
  <c r="X230" i="3" s="1"/>
  <c r="Y232" i="1"/>
  <c r="W230" i="3" s="1"/>
  <c r="X232" i="1"/>
  <c r="V230" i="3" s="1"/>
  <c r="W232" i="1"/>
  <c r="U230" i="3" s="1"/>
  <c r="V232" i="1"/>
  <c r="T230" i="3" s="1"/>
  <c r="U232" i="1"/>
  <c r="S230" i="3" s="1"/>
  <c r="T232" i="1"/>
  <c r="R230" i="3" s="1"/>
  <c r="S232" i="1"/>
  <c r="Q230" i="3" s="1"/>
  <c r="R232" i="1"/>
  <c r="P230" i="3" s="1"/>
  <c r="Q232" i="1"/>
  <c r="O230" i="3" s="1"/>
  <c r="P232" i="1"/>
  <c r="N230" i="3" s="1"/>
  <c r="O232" i="1"/>
  <c r="M230" i="3" s="1"/>
  <c r="N232" i="1"/>
  <c r="L230" i="3" s="1"/>
  <c r="M232" i="1"/>
  <c r="K230" i="3" s="1"/>
  <c r="L232" i="1"/>
  <c r="J230" i="3" s="1"/>
  <c r="K232" i="1"/>
  <c r="I230" i="3" s="1"/>
  <c r="AC230" i="1"/>
  <c r="AA228" i="3" s="1"/>
  <c r="AB230" i="1"/>
  <c r="Z228" i="3" s="1"/>
  <c r="AA230" i="1"/>
  <c r="Y228" i="3" s="1"/>
  <c r="Z230" i="1"/>
  <c r="X228" i="3" s="1"/>
  <c r="Y230" i="1"/>
  <c r="W228" i="3" s="1"/>
  <c r="X230" i="1"/>
  <c r="V228" i="3" s="1"/>
  <c r="W230" i="1"/>
  <c r="U228" i="3" s="1"/>
  <c r="V230" i="1"/>
  <c r="T228" i="3" s="1"/>
  <c r="U230" i="1"/>
  <c r="S228" i="3" s="1"/>
  <c r="T230" i="1"/>
  <c r="R228" i="3" s="1"/>
  <c r="S230" i="1"/>
  <c r="Q228" i="3" s="1"/>
  <c r="R230" i="1"/>
  <c r="P228" i="3" s="1"/>
  <c r="Q230" i="1"/>
  <c r="O228" i="3" s="1"/>
  <c r="P230" i="1"/>
  <c r="N228" i="3" s="1"/>
  <c r="O230" i="1"/>
  <c r="M228" i="3" s="1"/>
  <c r="N230" i="1"/>
  <c r="L228" i="3" s="1"/>
  <c r="M230" i="1"/>
  <c r="K228" i="3" s="1"/>
  <c r="L230" i="1"/>
  <c r="J228" i="3" s="1"/>
  <c r="K230" i="1"/>
  <c r="I228" i="3" s="1"/>
  <c r="J230" i="1"/>
  <c r="H228" i="3" s="1"/>
  <c r="I230" i="1"/>
  <c r="G228" i="3" s="1"/>
  <c r="AC228" i="1"/>
  <c r="AA226" i="3" s="1"/>
  <c r="AB228" i="1"/>
  <c r="Z226" i="3" s="1"/>
  <c r="AA228" i="1"/>
  <c r="Y226" i="3" s="1"/>
  <c r="Z228" i="1"/>
  <c r="X226" i="3" s="1"/>
  <c r="Y228" i="1"/>
  <c r="W226" i="3" s="1"/>
  <c r="X228" i="1"/>
  <c r="V226" i="3" s="1"/>
  <c r="W228" i="1"/>
  <c r="U226" i="3" s="1"/>
  <c r="V228" i="1"/>
  <c r="T226" i="3" s="1"/>
  <c r="U228" i="1"/>
  <c r="S226" i="3" s="1"/>
  <c r="T228" i="1"/>
  <c r="R226" i="3" s="1"/>
  <c r="S228" i="1"/>
  <c r="Q226" i="3" s="1"/>
  <c r="R228" i="1"/>
  <c r="P226" i="3" s="1"/>
  <c r="Q228" i="1"/>
  <c r="O226" i="3" s="1"/>
  <c r="P228" i="1"/>
  <c r="N226" i="3" s="1"/>
  <c r="O228" i="1"/>
  <c r="M226" i="3" s="1"/>
  <c r="N228" i="1"/>
  <c r="L226" i="3" s="1"/>
  <c r="M228" i="1"/>
  <c r="K226" i="3" s="1"/>
  <c r="L228" i="1"/>
  <c r="J226" i="3" s="1"/>
  <c r="K228" i="1"/>
  <c r="I226" i="3" s="1"/>
  <c r="J228" i="1"/>
  <c r="H226" i="3" s="1"/>
  <c r="I228" i="1"/>
  <c r="G226" i="3" s="1"/>
  <c r="AC214" i="1"/>
  <c r="AA212" i="3" s="1"/>
  <c r="AB214" i="1"/>
  <c r="Z212" i="3" s="1"/>
  <c r="AA214" i="1"/>
  <c r="Y212" i="3" s="1"/>
  <c r="Z214" i="1"/>
  <c r="X212" i="3" s="1"/>
  <c r="Y214" i="1"/>
  <c r="W212" i="3" s="1"/>
  <c r="X214" i="1"/>
  <c r="V212" i="3" s="1"/>
  <c r="W214" i="1"/>
  <c r="U212" i="3" s="1"/>
  <c r="V214" i="1"/>
  <c r="T212" i="3" s="1"/>
  <c r="U214" i="1"/>
  <c r="S212" i="3" s="1"/>
  <c r="T214" i="1"/>
  <c r="R212" i="3" s="1"/>
  <c r="S214" i="1"/>
  <c r="Q212" i="3" s="1"/>
  <c r="R214" i="1"/>
  <c r="P212" i="3" s="1"/>
  <c r="Q214" i="1"/>
  <c r="O212" i="3" s="1"/>
  <c r="P214" i="1"/>
  <c r="N212" i="3" s="1"/>
  <c r="O214" i="1"/>
  <c r="M212" i="3" s="1"/>
  <c r="N214" i="1"/>
  <c r="L212" i="3" s="1"/>
  <c r="AC203" i="1"/>
  <c r="AA201" i="3" s="1"/>
  <c r="AB203" i="1"/>
  <c r="Z201" i="3" s="1"/>
  <c r="AA203" i="1"/>
  <c r="Y201" i="3" s="1"/>
  <c r="Z203" i="1"/>
  <c r="X201" i="3" s="1"/>
  <c r="Y203" i="1"/>
  <c r="W201" i="3" s="1"/>
  <c r="X203" i="1"/>
  <c r="V201" i="3" s="1"/>
  <c r="W203" i="1"/>
  <c r="U201" i="3" s="1"/>
  <c r="V203" i="1"/>
  <c r="T201" i="3" s="1"/>
  <c r="U203" i="1"/>
  <c r="S201" i="3" s="1"/>
  <c r="T203" i="1"/>
  <c r="R201" i="3" s="1"/>
  <c r="S203" i="1"/>
  <c r="Q201" i="3" s="1"/>
  <c r="R203" i="1"/>
  <c r="P201" i="3" s="1"/>
  <c r="Q203" i="1"/>
  <c r="O201" i="3" s="1"/>
  <c r="P203" i="1"/>
  <c r="N201" i="3" s="1"/>
  <c r="O203" i="1"/>
  <c r="M201" i="3" s="1"/>
  <c r="N203" i="1"/>
  <c r="L201" i="3" s="1"/>
  <c r="M203" i="1"/>
  <c r="K201" i="3" s="1"/>
  <c r="L203" i="1"/>
  <c r="J201" i="3" s="1"/>
  <c r="K203" i="1"/>
  <c r="I201" i="3" s="1"/>
  <c r="AD198" i="1"/>
  <c r="AB196" i="3" s="1"/>
  <c r="AC198" i="1"/>
  <c r="AA196" i="3" s="1"/>
  <c r="AB198" i="1"/>
  <c r="Z196" i="3" s="1"/>
  <c r="AA198" i="1"/>
  <c r="Y196" i="3" s="1"/>
  <c r="Z198" i="1"/>
  <c r="X196" i="3" s="1"/>
  <c r="Y198" i="1"/>
  <c r="W196" i="3" s="1"/>
  <c r="X198" i="1"/>
  <c r="V196" i="3" s="1"/>
  <c r="W198" i="1"/>
  <c r="U196" i="3" s="1"/>
  <c r="V198" i="1"/>
  <c r="T196" i="3" s="1"/>
  <c r="U198" i="1"/>
  <c r="S196" i="3" s="1"/>
  <c r="T198" i="1"/>
  <c r="R196" i="3" s="1"/>
  <c r="S198" i="1"/>
  <c r="Q196" i="3" s="1"/>
  <c r="R198" i="1"/>
  <c r="P196" i="3" s="1"/>
  <c r="Q198" i="1"/>
  <c r="O196" i="3" s="1"/>
  <c r="P198" i="1"/>
  <c r="N196" i="3" s="1"/>
  <c r="O198" i="1"/>
  <c r="M196" i="3" s="1"/>
  <c r="N198" i="1"/>
  <c r="L196" i="3" s="1"/>
  <c r="M198" i="1"/>
  <c r="K196" i="3" s="1"/>
  <c r="L198" i="1"/>
  <c r="J196" i="3" s="1"/>
  <c r="K198" i="1"/>
  <c r="I196" i="3" s="1"/>
  <c r="J198" i="1"/>
  <c r="H196" i="3" s="1"/>
  <c r="I198" i="1"/>
  <c r="G196" i="3" s="1"/>
  <c r="AC186" i="1"/>
  <c r="AA184" i="3" s="1"/>
  <c r="AB186" i="1"/>
  <c r="Z184" i="3" s="1"/>
  <c r="AA186" i="1"/>
  <c r="Y184" i="3" s="1"/>
  <c r="Z186" i="1"/>
  <c r="X184" i="3" s="1"/>
  <c r="Y186" i="1"/>
  <c r="W184" i="3" s="1"/>
  <c r="X186" i="1"/>
  <c r="V184" i="3" s="1"/>
  <c r="W186" i="1"/>
  <c r="U184" i="3" s="1"/>
  <c r="V186" i="1"/>
  <c r="T184" i="3" s="1"/>
  <c r="U186" i="1"/>
  <c r="S184" i="3" s="1"/>
  <c r="T186" i="1"/>
  <c r="R184" i="3" s="1"/>
  <c r="S186" i="1"/>
  <c r="Q184" i="3" s="1"/>
  <c r="R186" i="1"/>
  <c r="P184" i="3" s="1"/>
  <c r="Q186" i="1"/>
  <c r="O184" i="3" s="1"/>
  <c r="P186" i="1"/>
  <c r="N184" i="3" s="1"/>
  <c r="O186" i="1"/>
  <c r="M184" i="3" s="1"/>
  <c r="N186" i="1"/>
  <c r="L184" i="3" s="1"/>
  <c r="M186" i="1"/>
  <c r="K184" i="3" s="1"/>
  <c r="L186" i="1"/>
  <c r="J184" i="3" s="1"/>
  <c r="K186" i="1"/>
  <c r="I184" i="3" s="1"/>
  <c r="J186" i="1"/>
  <c r="H184" i="3" s="1"/>
  <c r="I186" i="1"/>
  <c r="G184" i="3" s="1"/>
  <c r="AC185" i="1"/>
  <c r="AA183" i="3" s="1"/>
  <c r="AB185" i="1"/>
  <c r="Z183" i="3" s="1"/>
  <c r="AA185" i="1"/>
  <c r="Y183" i="3" s="1"/>
  <c r="Z185" i="1"/>
  <c r="X183" i="3" s="1"/>
  <c r="Y185" i="1"/>
  <c r="W183" i="3" s="1"/>
  <c r="X185" i="1"/>
  <c r="V183" i="3" s="1"/>
  <c r="W185" i="1"/>
  <c r="U183" i="3" s="1"/>
  <c r="V185" i="1"/>
  <c r="T183" i="3" s="1"/>
  <c r="U185" i="1"/>
  <c r="S183" i="3" s="1"/>
  <c r="T185" i="1"/>
  <c r="R183" i="3" s="1"/>
  <c r="S185" i="1"/>
  <c r="Q183" i="3" s="1"/>
  <c r="R185" i="1"/>
  <c r="P183" i="3" s="1"/>
  <c r="Q185" i="1"/>
  <c r="O183" i="3" s="1"/>
  <c r="P185" i="1"/>
  <c r="N183" i="3" s="1"/>
  <c r="O185" i="1"/>
  <c r="M183" i="3" s="1"/>
  <c r="N185" i="1"/>
  <c r="L183" i="3" s="1"/>
  <c r="M185" i="1"/>
  <c r="K183" i="3" s="1"/>
  <c r="L185" i="1"/>
  <c r="J183" i="3" s="1"/>
  <c r="K185" i="1"/>
  <c r="I183" i="3" s="1"/>
  <c r="J185" i="1"/>
  <c r="H183" i="3" s="1"/>
  <c r="I185" i="1"/>
  <c r="G183" i="3" s="1"/>
  <c r="AC184" i="1"/>
  <c r="AA182" i="3" s="1"/>
  <c r="AB184" i="1"/>
  <c r="Z182" i="3" s="1"/>
  <c r="AA184" i="1"/>
  <c r="Y182" i="3" s="1"/>
  <c r="Z184" i="1"/>
  <c r="X182" i="3" s="1"/>
  <c r="Y184" i="1"/>
  <c r="W182" i="3" s="1"/>
  <c r="X184" i="1"/>
  <c r="V182" i="3" s="1"/>
  <c r="W184" i="1"/>
  <c r="U182" i="3" s="1"/>
  <c r="V184" i="1"/>
  <c r="T182" i="3" s="1"/>
  <c r="U184" i="1"/>
  <c r="S182" i="3" s="1"/>
  <c r="T184" i="1"/>
  <c r="R182" i="3" s="1"/>
  <c r="S184" i="1"/>
  <c r="Q182" i="3" s="1"/>
  <c r="R184" i="1"/>
  <c r="P182" i="3" s="1"/>
  <c r="Q184" i="1"/>
  <c r="O182" i="3" s="1"/>
  <c r="P184" i="1"/>
  <c r="N182" i="3" s="1"/>
  <c r="O184" i="1"/>
  <c r="M182" i="3" s="1"/>
  <c r="N184" i="1"/>
  <c r="L182" i="3" s="1"/>
  <c r="M184" i="1"/>
  <c r="K182" i="3" s="1"/>
  <c r="L184" i="1"/>
  <c r="J182" i="3" s="1"/>
  <c r="K184" i="1"/>
  <c r="I182" i="3" s="1"/>
  <c r="J184" i="1"/>
  <c r="H182" i="3" s="1"/>
  <c r="I184" i="1"/>
  <c r="G182" i="3" s="1"/>
  <c r="AC183" i="1"/>
  <c r="AA181" i="3" s="1"/>
  <c r="AB183" i="1"/>
  <c r="Z181" i="3" s="1"/>
  <c r="AA183" i="1"/>
  <c r="Y181" i="3" s="1"/>
  <c r="Z183" i="1"/>
  <c r="X181" i="3" s="1"/>
  <c r="Y183" i="1"/>
  <c r="W181" i="3" s="1"/>
  <c r="X183" i="1"/>
  <c r="V181" i="3" s="1"/>
  <c r="W183" i="1"/>
  <c r="U181" i="3" s="1"/>
  <c r="V183" i="1"/>
  <c r="T181" i="3" s="1"/>
  <c r="U183" i="1"/>
  <c r="S181" i="3" s="1"/>
  <c r="T183" i="1"/>
  <c r="R181" i="3" s="1"/>
  <c r="S183" i="1"/>
  <c r="Q181" i="3" s="1"/>
  <c r="R183" i="1"/>
  <c r="P181" i="3" s="1"/>
  <c r="Q183" i="1"/>
  <c r="O181" i="3" s="1"/>
  <c r="P183" i="1"/>
  <c r="N181" i="3" s="1"/>
  <c r="O183" i="1"/>
  <c r="M181" i="3" s="1"/>
  <c r="N183" i="1"/>
  <c r="L181" i="3" s="1"/>
  <c r="M183" i="1"/>
  <c r="K181" i="3" s="1"/>
  <c r="L183" i="1"/>
  <c r="J181" i="3" s="1"/>
  <c r="K183" i="1"/>
  <c r="I181" i="3" s="1"/>
  <c r="J183" i="1"/>
  <c r="H181" i="3" s="1"/>
  <c r="I183" i="1"/>
  <c r="G181" i="3" s="1"/>
  <c r="AC182" i="1"/>
  <c r="AA180" i="3" s="1"/>
  <c r="AB182" i="1"/>
  <c r="Z180" i="3" s="1"/>
  <c r="AA182" i="1"/>
  <c r="Y180" i="3" s="1"/>
  <c r="Z182" i="1"/>
  <c r="X180" i="3" s="1"/>
  <c r="Y182" i="1"/>
  <c r="W180" i="3" s="1"/>
  <c r="X182" i="1"/>
  <c r="V180" i="3" s="1"/>
  <c r="W182" i="1"/>
  <c r="U180" i="3" s="1"/>
  <c r="V182" i="1"/>
  <c r="T180" i="3" s="1"/>
  <c r="U182" i="1"/>
  <c r="S180" i="3" s="1"/>
  <c r="T182" i="1"/>
  <c r="R180" i="3" s="1"/>
  <c r="S182" i="1"/>
  <c r="Q180" i="3" s="1"/>
  <c r="R182" i="1"/>
  <c r="P180" i="3" s="1"/>
  <c r="Q182" i="1"/>
  <c r="O180" i="3" s="1"/>
  <c r="P182" i="1"/>
  <c r="N180" i="3" s="1"/>
  <c r="O182" i="1"/>
  <c r="M180" i="3" s="1"/>
  <c r="N182" i="1"/>
  <c r="L180" i="3" s="1"/>
  <c r="M182" i="1"/>
  <c r="K180" i="3" s="1"/>
  <c r="L182" i="1"/>
  <c r="J180" i="3" s="1"/>
  <c r="K182" i="1"/>
  <c r="I180" i="3" s="1"/>
  <c r="J182" i="1"/>
  <c r="H180" i="3" s="1"/>
  <c r="I182" i="1"/>
  <c r="G180" i="3" s="1"/>
  <c r="AC175" i="1"/>
  <c r="AA173" i="3" s="1"/>
  <c r="AB175" i="1"/>
  <c r="Z173" i="3" s="1"/>
  <c r="AA175" i="1"/>
  <c r="Y173" i="3" s="1"/>
  <c r="Z175" i="1"/>
  <c r="X173" i="3" s="1"/>
  <c r="Y175" i="1"/>
  <c r="W173" i="3" s="1"/>
  <c r="X175" i="1"/>
  <c r="V173" i="3" s="1"/>
  <c r="W175" i="1"/>
  <c r="U173" i="3" s="1"/>
  <c r="V175" i="1"/>
  <c r="T173" i="3" s="1"/>
  <c r="U175" i="1"/>
  <c r="S173" i="3" s="1"/>
  <c r="T175" i="1"/>
  <c r="R173" i="3" s="1"/>
  <c r="S175" i="1"/>
  <c r="Q173" i="3" s="1"/>
  <c r="R175" i="1"/>
  <c r="P173" i="3" s="1"/>
  <c r="Q175" i="1"/>
  <c r="O173" i="3" s="1"/>
  <c r="P175" i="1"/>
  <c r="N173" i="3" s="1"/>
  <c r="O175" i="1"/>
  <c r="M173" i="3" s="1"/>
  <c r="N175" i="1"/>
  <c r="L173" i="3" s="1"/>
  <c r="M175" i="1"/>
  <c r="K173" i="3" s="1"/>
  <c r="L175" i="1"/>
  <c r="J173" i="3" s="1"/>
  <c r="K175" i="1"/>
  <c r="I173" i="3" s="1"/>
  <c r="J175" i="1"/>
  <c r="H173" i="3" s="1"/>
  <c r="I175" i="1"/>
  <c r="G173" i="3" s="1"/>
  <c r="AC154" i="1"/>
  <c r="AA152" i="3" s="1"/>
  <c r="AB154" i="1"/>
  <c r="Z152" i="3" s="1"/>
  <c r="AA154" i="1"/>
  <c r="Y152" i="3" s="1"/>
  <c r="Z154" i="1"/>
  <c r="X152" i="3" s="1"/>
  <c r="Y154" i="1"/>
  <c r="W152" i="3" s="1"/>
  <c r="X154" i="1"/>
  <c r="V152" i="3" s="1"/>
  <c r="W154" i="1"/>
  <c r="U152" i="3" s="1"/>
  <c r="V154" i="1"/>
  <c r="T152" i="3" s="1"/>
  <c r="U154" i="1"/>
  <c r="S152" i="3" s="1"/>
  <c r="T154" i="1"/>
  <c r="R152" i="3" s="1"/>
  <c r="S154" i="1"/>
  <c r="Q152" i="3" s="1"/>
  <c r="R154" i="1"/>
  <c r="P152" i="3" s="1"/>
  <c r="Q154" i="1"/>
  <c r="O152" i="3" s="1"/>
  <c r="P154" i="1"/>
  <c r="N152" i="3" s="1"/>
  <c r="O154" i="1"/>
  <c r="M152" i="3" s="1"/>
  <c r="N154" i="1"/>
  <c r="L152" i="3" s="1"/>
  <c r="M154" i="1"/>
  <c r="K152" i="3" s="1"/>
  <c r="L154" i="1"/>
  <c r="J152" i="3" s="1"/>
  <c r="K154" i="1"/>
  <c r="I152" i="3" s="1"/>
  <c r="AC150" i="1"/>
  <c r="AA148" i="3" s="1"/>
  <c r="AB150" i="1"/>
  <c r="Z148" i="3" s="1"/>
  <c r="AA150" i="1"/>
  <c r="Y148" i="3" s="1"/>
  <c r="Z150" i="1"/>
  <c r="X148" i="3" s="1"/>
  <c r="Y150" i="1"/>
  <c r="W148" i="3" s="1"/>
  <c r="X150" i="1"/>
  <c r="V148" i="3" s="1"/>
  <c r="W150" i="1"/>
  <c r="U148" i="3" s="1"/>
  <c r="V150" i="1"/>
  <c r="T148" i="3" s="1"/>
  <c r="U150" i="1"/>
  <c r="S148" i="3" s="1"/>
  <c r="T150" i="1"/>
  <c r="R148" i="3" s="1"/>
  <c r="S150" i="1"/>
  <c r="Q148" i="3" s="1"/>
  <c r="R150" i="1"/>
  <c r="P148" i="3" s="1"/>
  <c r="Q150" i="1"/>
  <c r="O148" i="3" s="1"/>
  <c r="P150" i="1"/>
  <c r="N148" i="3" s="1"/>
  <c r="O150" i="1"/>
  <c r="M148" i="3" s="1"/>
  <c r="N150" i="1"/>
  <c r="L148" i="3" s="1"/>
  <c r="M150" i="1"/>
  <c r="K148" i="3" s="1"/>
  <c r="L150" i="1"/>
  <c r="J148" i="3" s="1"/>
  <c r="K150" i="1"/>
  <c r="I148" i="3" s="1"/>
  <c r="J150" i="1"/>
  <c r="H148" i="3" s="1"/>
  <c r="I150" i="1"/>
  <c r="G148" i="3" s="1"/>
  <c r="AC149" i="1"/>
  <c r="AA147" i="3" s="1"/>
  <c r="AB149" i="1"/>
  <c r="Z147" i="3" s="1"/>
  <c r="AA149" i="1"/>
  <c r="Y147" i="3" s="1"/>
  <c r="Z149" i="1"/>
  <c r="X147" i="3" s="1"/>
  <c r="Y149" i="1"/>
  <c r="W147" i="3" s="1"/>
  <c r="X149" i="1"/>
  <c r="V147" i="3" s="1"/>
  <c r="W149" i="1"/>
  <c r="U147" i="3" s="1"/>
  <c r="V149" i="1"/>
  <c r="T147" i="3" s="1"/>
  <c r="U149" i="1"/>
  <c r="S147" i="3" s="1"/>
  <c r="T149" i="1"/>
  <c r="R147" i="3" s="1"/>
  <c r="S149" i="1"/>
  <c r="Q147" i="3" s="1"/>
  <c r="R149" i="1"/>
  <c r="P147" i="3" s="1"/>
  <c r="Q149" i="1"/>
  <c r="O147" i="3" s="1"/>
  <c r="P149" i="1"/>
  <c r="N147" i="3" s="1"/>
  <c r="O149" i="1"/>
  <c r="M147" i="3" s="1"/>
  <c r="N149" i="1"/>
  <c r="L147" i="3" s="1"/>
  <c r="M149" i="1"/>
  <c r="K147" i="3" s="1"/>
  <c r="L149" i="1"/>
  <c r="J147" i="3" s="1"/>
  <c r="K149" i="1"/>
  <c r="I147" i="3" s="1"/>
  <c r="J149" i="1"/>
  <c r="H147" i="3" s="1"/>
  <c r="I149" i="1"/>
  <c r="G147" i="3" s="1"/>
  <c r="AC137" i="1"/>
  <c r="AA135" i="3" s="1"/>
  <c r="AB137" i="1"/>
  <c r="Z135" i="3" s="1"/>
  <c r="AA137" i="1"/>
  <c r="Y135" i="3" s="1"/>
  <c r="Z137" i="1"/>
  <c r="X135" i="3" s="1"/>
  <c r="Y137" i="1"/>
  <c r="W135" i="3" s="1"/>
  <c r="X137" i="1"/>
  <c r="V135" i="3" s="1"/>
  <c r="W137" i="1"/>
  <c r="U135" i="3" s="1"/>
  <c r="V137" i="1"/>
  <c r="T135" i="3" s="1"/>
  <c r="U137" i="1"/>
  <c r="S135" i="3" s="1"/>
  <c r="T137" i="1"/>
  <c r="R135" i="3" s="1"/>
  <c r="S137" i="1"/>
  <c r="Q135" i="3" s="1"/>
  <c r="R137" i="1"/>
  <c r="P135" i="3" s="1"/>
  <c r="Q137" i="1"/>
  <c r="O135" i="3" s="1"/>
  <c r="P137" i="1"/>
  <c r="N135" i="3" s="1"/>
  <c r="O137" i="1"/>
  <c r="M135" i="3" s="1"/>
  <c r="N137" i="1"/>
  <c r="L135" i="3" s="1"/>
  <c r="M137" i="1"/>
  <c r="K135" i="3" s="1"/>
  <c r="L137" i="1"/>
  <c r="J135" i="3" s="1"/>
  <c r="K137" i="1"/>
  <c r="I135" i="3" s="1"/>
  <c r="J137" i="1"/>
  <c r="H135" i="3" s="1"/>
  <c r="I137" i="1"/>
  <c r="G135" i="3" s="1"/>
  <c r="AR136" i="1"/>
  <c r="AP134" i="3" s="1"/>
  <c r="AC136" i="1"/>
  <c r="AA134" i="3" s="1"/>
  <c r="AB136" i="1"/>
  <c r="Z134" i="3" s="1"/>
  <c r="AA136" i="1"/>
  <c r="Y134" i="3" s="1"/>
  <c r="Z136" i="1"/>
  <c r="X134" i="3" s="1"/>
  <c r="Y136" i="1"/>
  <c r="W134" i="3" s="1"/>
  <c r="X136" i="1"/>
  <c r="V134" i="3" s="1"/>
  <c r="W136" i="1"/>
  <c r="U134" i="3" s="1"/>
  <c r="V136" i="1"/>
  <c r="T134" i="3" s="1"/>
  <c r="U136" i="1"/>
  <c r="S134" i="3" s="1"/>
  <c r="T136" i="1"/>
  <c r="R134" i="3" s="1"/>
  <c r="S136" i="1"/>
  <c r="Q134" i="3" s="1"/>
  <c r="R136" i="1"/>
  <c r="P134" i="3" s="1"/>
  <c r="Q136" i="1"/>
  <c r="O134" i="3" s="1"/>
  <c r="P136" i="1"/>
  <c r="N134" i="3" s="1"/>
  <c r="O136" i="1"/>
  <c r="M134" i="3" s="1"/>
  <c r="N136" i="1"/>
  <c r="L134" i="3" s="1"/>
  <c r="M136" i="1"/>
  <c r="K134" i="3" s="1"/>
  <c r="L136" i="1"/>
  <c r="J134" i="3" s="1"/>
  <c r="K136" i="1"/>
  <c r="I134" i="3" s="1"/>
  <c r="J136" i="1"/>
  <c r="H134" i="3" s="1"/>
  <c r="I136" i="1"/>
  <c r="G134" i="3" s="1"/>
  <c r="AC134" i="1"/>
  <c r="AA132" i="3" s="1"/>
  <c r="AB134" i="1"/>
  <c r="Z132" i="3" s="1"/>
  <c r="AA134" i="1"/>
  <c r="Y132" i="3" s="1"/>
  <c r="Z134" i="1"/>
  <c r="X132" i="3" s="1"/>
  <c r="Y134" i="1"/>
  <c r="W132" i="3" s="1"/>
  <c r="X134" i="1"/>
  <c r="V132" i="3" s="1"/>
  <c r="W134" i="1"/>
  <c r="U132" i="3" s="1"/>
  <c r="V134" i="1"/>
  <c r="T132" i="3" s="1"/>
  <c r="U134" i="1"/>
  <c r="S132" i="3" s="1"/>
  <c r="T134" i="1"/>
  <c r="R132" i="3" s="1"/>
  <c r="S134" i="1"/>
  <c r="Q132" i="3" s="1"/>
  <c r="R134" i="1"/>
  <c r="P132" i="3" s="1"/>
  <c r="Q134" i="1"/>
  <c r="O132" i="3" s="1"/>
  <c r="P134" i="1"/>
  <c r="N132" i="3" s="1"/>
  <c r="O134" i="1"/>
  <c r="M132" i="3" s="1"/>
  <c r="N134" i="1"/>
  <c r="L132" i="3" s="1"/>
  <c r="M134" i="1"/>
  <c r="K132" i="3" s="1"/>
  <c r="L134" i="1"/>
  <c r="J132" i="3" s="1"/>
  <c r="K134" i="1"/>
  <c r="I132" i="3" s="1"/>
  <c r="AC109" i="1"/>
  <c r="AA107" i="3" s="1"/>
  <c r="AB109" i="1"/>
  <c r="Z107" i="3" s="1"/>
  <c r="AA109" i="1"/>
  <c r="Y107" i="3" s="1"/>
  <c r="Z109" i="1"/>
  <c r="X107" i="3" s="1"/>
  <c r="Y109" i="1"/>
  <c r="W107" i="3" s="1"/>
  <c r="X109" i="1"/>
  <c r="V107" i="3" s="1"/>
  <c r="W109" i="1"/>
  <c r="U107" i="3" s="1"/>
  <c r="V109" i="1"/>
  <c r="T107" i="3" s="1"/>
  <c r="U109" i="1"/>
  <c r="S107" i="3" s="1"/>
  <c r="T109" i="1"/>
  <c r="R107" i="3" s="1"/>
  <c r="S109" i="1"/>
  <c r="Q107" i="3" s="1"/>
  <c r="R109" i="1"/>
  <c r="P107" i="3" s="1"/>
  <c r="Q109" i="1"/>
  <c r="O107" i="3" s="1"/>
  <c r="P109" i="1"/>
  <c r="N107" i="3" s="1"/>
  <c r="O109" i="1"/>
  <c r="M107" i="3" s="1"/>
  <c r="N109" i="1"/>
  <c r="L107" i="3" s="1"/>
  <c r="M109" i="1"/>
  <c r="K107" i="3" s="1"/>
  <c r="L109" i="1"/>
  <c r="J107" i="3" s="1"/>
  <c r="K109" i="1"/>
  <c r="I107" i="3" s="1"/>
  <c r="BD96" i="1"/>
  <c r="BB94" i="3" s="1"/>
  <c r="BD95" i="1"/>
  <c r="BB93" i="3" s="1"/>
  <c r="AC94" i="1"/>
  <c r="AA92" i="3" s="1"/>
  <c r="AB94" i="1"/>
  <c r="Z92" i="3" s="1"/>
  <c r="AA94" i="1"/>
  <c r="Y92" i="3" s="1"/>
  <c r="Z94" i="1"/>
  <c r="X92" i="3" s="1"/>
  <c r="Y94" i="1"/>
  <c r="W92" i="3" s="1"/>
  <c r="X94" i="1"/>
  <c r="V92" i="3" s="1"/>
  <c r="W94" i="1"/>
  <c r="U92" i="3" s="1"/>
  <c r="V94" i="1"/>
  <c r="T92" i="3" s="1"/>
  <c r="U94" i="1"/>
  <c r="S92" i="3" s="1"/>
  <c r="T94" i="1"/>
  <c r="R92" i="3" s="1"/>
  <c r="S94" i="1"/>
  <c r="Q92" i="3" s="1"/>
  <c r="R94" i="1"/>
  <c r="P92" i="3" s="1"/>
  <c r="Q94" i="1"/>
  <c r="O92" i="3" s="1"/>
  <c r="P94" i="1"/>
  <c r="N92" i="3" s="1"/>
  <c r="O94" i="1"/>
  <c r="M92" i="3" s="1"/>
  <c r="N94" i="1"/>
  <c r="L92" i="3" s="1"/>
  <c r="M94" i="1"/>
  <c r="K92" i="3" s="1"/>
  <c r="L94" i="1"/>
  <c r="J92" i="3" s="1"/>
  <c r="K94" i="1"/>
  <c r="I92" i="3" s="1"/>
  <c r="AC93" i="1"/>
  <c r="AA91" i="3" s="1"/>
  <c r="AB93" i="1"/>
  <c r="Z91" i="3" s="1"/>
  <c r="AA93" i="1"/>
  <c r="Y91" i="3" s="1"/>
  <c r="Z93" i="1"/>
  <c r="X91" i="3" s="1"/>
  <c r="Y93" i="1"/>
  <c r="W91" i="3" s="1"/>
  <c r="X93" i="1"/>
  <c r="V91" i="3" s="1"/>
  <c r="W93" i="1"/>
  <c r="U91" i="3" s="1"/>
  <c r="V93" i="1"/>
  <c r="T91" i="3" s="1"/>
  <c r="U93" i="1"/>
  <c r="S91" i="3" s="1"/>
  <c r="T93" i="1"/>
  <c r="R91" i="3" s="1"/>
  <c r="S93" i="1"/>
  <c r="Q91" i="3" s="1"/>
  <c r="R93" i="1"/>
  <c r="P91" i="3" s="1"/>
  <c r="Q93" i="1"/>
  <c r="O91" i="3" s="1"/>
  <c r="P93" i="1"/>
  <c r="N91" i="3" s="1"/>
  <c r="O93" i="1"/>
  <c r="M91" i="3" s="1"/>
  <c r="N93" i="1"/>
  <c r="L91" i="3" s="1"/>
  <c r="M93" i="1"/>
  <c r="K91" i="3" s="1"/>
  <c r="L93" i="1"/>
  <c r="J91" i="3" s="1"/>
  <c r="K93" i="1"/>
  <c r="I91" i="3" s="1"/>
  <c r="AC91" i="1"/>
  <c r="AA89" i="3" s="1"/>
  <c r="AB91" i="1"/>
  <c r="Z89" i="3" s="1"/>
  <c r="AA91" i="1"/>
  <c r="Y89" i="3" s="1"/>
  <c r="Z91" i="1"/>
  <c r="X89" i="3" s="1"/>
  <c r="Y91" i="1"/>
  <c r="W89" i="3" s="1"/>
  <c r="X91" i="1"/>
  <c r="V89" i="3" s="1"/>
  <c r="W91" i="1"/>
  <c r="U89" i="3" s="1"/>
  <c r="V91" i="1"/>
  <c r="T89" i="3" s="1"/>
  <c r="U91" i="1"/>
  <c r="S89" i="3" s="1"/>
  <c r="T91" i="1"/>
  <c r="R89" i="3" s="1"/>
  <c r="S91" i="1"/>
  <c r="Q89" i="3" s="1"/>
  <c r="R91" i="1"/>
  <c r="P89" i="3" s="1"/>
  <c r="Q91" i="1"/>
  <c r="O89" i="3" s="1"/>
  <c r="P91" i="1"/>
  <c r="N89" i="3" s="1"/>
  <c r="O91" i="1"/>
  <c r="M89" i="3" s="1"/>
  <c r="N91" i="1"/>
  <c r="L89" i="3" s="1"/>
  <c r="M91" i="1"/>
  <c r="K89" i="3" s="1"/>
  <c r="L91" i="1"/>
  <c r="J89" i="3" s="1"/>
  <c r="K91" i="1"/>
  <c r="I89" i="3" s="1"/>
  <c r="AC89" i="1"/>
  <c r="AA87" i="3" s="1"/>
  <c r="AB89" i="1"/>
  <c r="Z87" i="3" s="1"/>
  <c r="AA89" i="1"/>
  <c r="Y87" i="3" s="1"/>
  <c r="Z89" i="1"/>
  <c r="X87" i="3" s="1"/>
  <c r="Y89" i="1"/>
  <c r="W87" i="3" s="1"/>
  <c r="X89" i="1"/>
  <c r="V87" i="3" s="1"/>
  <c r="W89" i="1"/>
  <c r="U87" i="3" s="1"/>
  <c r="V89" i="1"/>
  <c r="T87" i="3" s="1"/>
  <c r="U89" i="1"/>
  <c r="S87" i="3" s="1"/>
  <c r="T89" i="1"/>
  <c r="R87" i="3" s="1"/>
  <c r="S89" i="1"/>
  <c r="Q87" i="3" s="1"/>
  <c r="R89" i="1"/>
  <c r="P87" i="3" s="1"/>
  <c r="Q89" i="1"/>
  <c r="O87" i="3" s="1"/>
  <c r="P89" i="1"/>
  <c r="N87" i="3" s="1"/>
  <c r="O89" i="1"/>
  <c r="M87" i="3" s="1"/>
  <c r="N89" i="1"/>
  <c r="L87" i="3" s="1"/>
  <c r="M89" i="1"/>
  <c r="K87" i="3" s="1"/>
  <c r="L89" i="1"/>
  <c r="J87" i="3" s="1"/>
  <c r="K89" i="1"/>
  <c r="I87" i="3" s="1"/>
  <c r="J89" i="1"/>
  <c r="H87" i="3" s="1"/>
  <c r="I89" i="1"/>
  <c r="G87" i="3" s="1"/>
  <c r="AC88" i="1"/>
  <c r="AA86" i="3" s="1"/>
  <c r="AB88" i="1"/>
  <c r="Z86" i="3" s="1"/>
  <c r="AA88" i="1"/>
  <c r="Y86" i="3" s="1"/>
  <c r="Z88" i="1"/>
  <c r="X86" i="3" s="1"/>
  <c r="Y88" i="1"/>
  <c r="W86" i="3" s="1"/>
  <c r="X88" i="1"/>
  <c r="V86" i="3" s="1"/>
  <c r="W88" i="1"/>
  <c r="U86" i="3" s="1"/>
  <c r="V88" i="1"/>
  <c r="T86" i="3" s="1"/>
  <c r="U88" i="1"/>
  <c r="S86" i="3" s="1"/>
  <c r="T88" i="1"/>
  <c r="R86" i="3" s="1"/>
  <c r="S88" i="1"/>
  <c r="Q86" i="3" s="1"/>
  <c r="R88" i="1"/>
  <c r="P86" i="3" s="1"/>
  <c r="Q88" i="1"/>
  <c r="O86" i="3" s="1"/>
  <c r="P88" i="1"/>
  <c r="N86" i="3" s="1"/>
  <c r="O88" i="1"/>
  <c r="M86" i="3" s="1"/>
  <c r="N88" i="1"/>
  <c r="L86" i="3" s="1"/>
  <c r="M88" i="1"/>
  <c r="K86" i="3" s="1"/>
  <c r="L88" i="1"/>
  <c r="J86" i="3" s="1"/>
  <c r="K88" i="1"/>
  <c r="I86" i="3" s="1"/>
  <c r="AC75" i="1"/>
  <c r="AA73" i="3" s="1"/>
  <c r="AB75" i="1"/>
  <c r="Z73" i="3" s="1"/>
  <c r="AA75" i="1"/>
  <c r="Y73" i="3" s="1"/>
  <c r="Z75" i="1"/>
  <c r="X73" i="3" s="1"/>
  <c r="Y75" i="1"/>
  <c r="W73" i="3" s="1"/>
  <c r="X75" i="1"/>
  <c r="V73" i="3" s="1"/>
  <c r="W75" i="1"/>
  <c r="U73" i="3" s="1"/>
  <c r="V75" i="1"/>
  <c r="T73" i="3" s="1"/>
  <c r="U75" i="1"/>
  <c r="S73" i="3" s="1"/>
  <c r="T75" i="1"/>
  <c r="R73" i="3" s="1"/>
  <c r="S75" i="1"/>
  <c r="Q73" i="3" s="1"/>
  <c r="R75" i="1"/>
  <c r="P73" i="3" s="1"/>
  <c r="Q75" i="1"/>
  <c r="O73" i="3" s="1"/>
  <c r="P75" i="1"/>
  <c r="N73" i="3" s="1"/>
  <c r="O75" i="1"/>
  <c r="M73" i="3" s="1"/>
  <c r="N75" i="1"/>
  <c r="L73" i="3" s="1"/>
  <c r="M75" i="1"/>
  <c r="K73" i="3" s="1"/>
  <c r="L75" i="1"/>
  <c r="J73" i="3" s="1"/>
  <c r="K75" i="1"/>
  <c r="I73" i="3" s="1"/>
  <c r="AC65" i="1"/>
  <c r="AA63" i="3" s="1"/>
  <c r="AB65" i="1"/>
  <c r="Z63" i="3" s="1"/>
  <c r="AA65" i="1"/>
  <c r="Y63" i="3" s="1"/>
  <c r="Z65" i="1"/>
  <c r="X63" i="3" s="1"/>
  <c r="Y65" i="1"/>
  <c r="W63" i="3" s="1"/>
  <c r="X65" i="1"/>
  <c r="V63" i="3" s="1"/>
  <c r="W65" i="1"/>
  <c r="U63" i="3" s="1"/>
  <c r="V65" i="1"/>
  <c r="T63" i="3" s="1"/>
  <c r="U65" i="1"/>
  <c r="S63" i="3" s="1"/>
  <c r="T65" i="1"/>
  <c r="R63" i="3" s="1"/>
  <c r="S65" i="1"/>
  <c r="Q63" i="3" s="1"/>
  <c r="R65" i="1"/>
  <c r="P63" i="3" s="1"/>
  <c r="Q65" i="1"/>
  <c r="O63" i="3" s="1"/>
  <c r="P65" i="1"/>
  <c r="N63" i="3" s="1"/>
  <c r="O65" i="1"/>
  <c r="M63" i="3" s="1"/>
  <c r="N65" i="1"/>
  <c r="L63" i="3" s="1"/>
  <c r="M65" i="1"/>
  <c r="K63" i="3" s="1"/>
  <c r="L65" i="1"/>
  <c r="J63" i="3" s="1"/>
  <c r="K65" i="1"/>
  <c r="I63" i="3" s="1"/>
  <c r="AC64" i="1"/>
  <c r="AA62" i="3" s="1"/>
  <c r="AB64" i="1"/>
  <c r="Z62" i="3" s="1"/>
  <c r="AA64" i="1"/>
  <c r="Y62" i="3" s="1"/>
  <c r="Z64" i="1"/>
  <c r="X62" i="3" s="1"/>
  <c r="Y64" i="1"/>
  <c r="W62" i="3" s="1"/>
  <c r="X64" i="1"/>
  <c r="V62" i="3" s="1"/>
  <c r="W64" i="1"/>
  <c r="U62" i="3" s="1"/>
  <c r="V64" i="1"/>
  <c r="T62" i="3" s="1"/>
  <c r="U64" i="1"/>
  <c r="S62" i="3" s="1"/>
  <c r="T64" i="1"/>
  <c r="R62" i="3" s="1"/>
  <c r="S64" i="1"/>
  <c r="Q62" i="3" s="1"/>
  <c r="R64" i="1"/>
  <c r="P62" i="3" s="1"/>
  <c r="Q64" i="1"/>
  <c r="O62" i="3" s="1"/>
  <c r="P64" i="1"/>
  <c r="N62" i="3" s="1"/>
  <c r="O64" i="1"/>
  <c r="M62" i="3" s="1"/>
  <c r="N64" i="1"/>
  <c r="L62" i="3" s="1"/>
  <c r="M64" i="1"/>
  <c r="K62" i="3" s="1"/>
  <c r="L64" i="1"/>
  <c r="J62" i="3" s="1"/>
  <c r="K64" i="1"/>
  <c r="I62" i="3" s="1"/>
  <c r="AB63" i="1"/>
  <c r="Z61" i="3" s="1"/>
  <c r="AA63" i="1"/>
  <c r="Y61" i="3" s="1"/>
  <c r="Z63" i="1"/>
  <c r="X61" i="3" s="1"/>
  <c r="Y63" i="1"/>
  <c r="W61" i="3" s="1"/>
  <c r="X63" i="1"/>
  <c r="V61" i="3" s="1"/>
  <c r="W63" i="1"/>
  <c r="U61" i="3" s="1"/>
  <c r="V63" i="1"/>
  <c r="T61" i="3" s="1"/>
  <c r="U63" i="1"/>
  <c r="S61" i="3" s="1"/>
  <c r="T63" i="1"/>
  <c r="R61" i="3" s="1"/>
  <c r="S63" i="1"/>
  <c r="Q61" i="3" s="1"/>
  <c r="R63" i="1"/>
  <c r="P61" i="3" s="1"/>
  <c r="Q63" i="1"/>
  <c r="O61" i="3" s="1"/>
  <c r="P63" i="1"/>
  <c r="N61" i="3" s="1"/>
  <c r="O63" i="1"/>
  <c r="M61" i="3" s="1"/>
  <c r="N63" i="1"/>
  <c r="L61" i="3" s="1"/>
  <c r="M63" i="1"/>
  <c r="K61" i="3" s="1"/>
  <c r="L63" i="1"/>
  <c r="J61" i="3" s="1"/>
  <c r="K63" i="1"/>
  <c r="I61" i="3" s="1"/>
  <c r="J63" i="1"/>
  <c r="H61" i="3" s="1"/>
  <c r="I63" i="1"/>
  <c r="G61" i="3" s="1"/>
  <c r="H63" i="1"/>
  <c r="F61" i="3" s="1"/>
  <c r="AC62" i="1"/>
  <c r="AA60" i="3" s="1"/>
  <c r="AB62" i="1"/>
  <c r="Z60" i="3" s="1"/>
  <c r="AA62" i="1"/>
  <c r="Y60" i="3" s="1"/>
  <c r="Z62" i="1"/>
  <c r="X60" i="3" s="1"/>
  <c r="Y62" i="1"/>
  <c r="W60" i="3" s="1"/>
  <c r="X62" i="1"/>
  <c r="V60" i="3" s="1"/>
  <c r="W62" i="1"/>
  <c r="U60" i="3" s="1"/>
  <c r="V62" i="1"/>
  <c r="T60" i="3" s="1"/>
  <c r="U62" i="1"/>
  <c r="S60" i="3" s="1"/>
  <c r="T62" i="1"/>
  <c r="R60" i="3" s="1"/>
  <c r="S62" i="1"/>
  <c r="Q60" i="3" s="1"/>
  <c r="R62" i="1"/>
  <c r="P60" i="3" s="1"/>
  <c r="Q62" i="1"/>
  <c r="O60" i="3" s="1"/>
  <c r="P62" i="1"/>
  <c r="N60" i="3" s="1"/>
  <c r="O62" i="1"/>
  <c r="M60" i="3" s="1"/>
  <c r="N62" i="1"/>
  <c r="L60" i="3" s="1"/>
  <c r="M62" i="1"/>
  <c r="K60" i="3" s="1"/>
  <c r="L62" i="1"/>
  <c r="J60" i="3" s="1"/>
  <c r="K62" i="1"/>
  <c r="I60" i="3" s="1"/>
  <c r="J62" i="1"/>
  <c r="H60" i="3" s="1"/>
  <c r="I62" i="1"/>
  <c r="G60" i="3" s="1"/>
  <c r="H62" i="1"/>
  <c r="F60" i="3" s="1"/>
  <c r="EX212" i="1"/>
  <c r="EW212" i="1"/>
  <c r="EV212" i="1"/>
  <c r="EU212" i="1"/>
  <c r="ET212" i="1"/>
  <c r="ES212" i="1"/>
  <c r="ER212" i="1"/>
  <c r="EQ212" i="1"/>
  <c r="EP212" i="1"/>
  <c r="EO212" i="1"/>
  <c r="EN212" i="1"/>
  <c r="EM212" i="1"/>
  <c r="EL212" i="1"/>
  <c r="EK212" i="1"/>
  <c r="EJ212" i="1"/>
  <c r="EI212" i="1"/>
  <c r="EH212" i="1"/>
  <c r="EX204" i="1"/>
  <c r="EW204" i="1"/>
  <c r="EV204" i="1"/>
  <c r="EU204" i="1"/>
  <c r="ET204" i="1"/>
  <c r="ES204" i="1"/>
  <c r="ER204" i="1"/>
  <c r="EQ204" i="1"/>
  <c r="EP204" i="1"/>
  <c r="EO204" i="1"/>
  <c r="EN204" i="1"/>
  <c r="EM204" i="1"/>
  <c r="EL204" i="1"/>
  <c r="EK204" i="1"/>
  <c r="EJ204" i="1"/>
  <c r="EI204" i="1"/>
  <c r="EH204" i="1"/>
  <c r="EX183" i="1"/>
  <c r="EW183" i="1"/>
  <c r="EV183" i="1"/>
  <c r="EU183" i="1"/>
  <c r="ET183" i="1"/>
  <c r="ES183" i="1"/>
  <c r="ER183" i="1"/>
  <c r="EQ183" i="1"/>
  <c r="EP183" i="1"/>
  <c r="EO183" i="1"/>
  <c r="EN183" i="1"/>
  <c r="EM183" i="1"/>
  <c r="EL183" i="1"/>
  <c r="EK183" i="1"/>
  <c r="EJ183" i="1"/>
  <c r="EI183" i="1"/>
  <c r="EH183" i="1"/>
  <c r="EX170" i="1"/>
  <c r="EW170" i="1"/>
  <c r="EV170" i="1"/>
  <c r="EU170" i="1"/>
  <c r="ET170" i="1"/>
  <c r="ES170" i="1"/>
  <c r="ER170" i="1"/>
  <c r="EQ170" i="1"/>
  <c r="EP170" i="1"/>
  <c r="EO170" i="1"/>
  <c r="EN170" i="1"/>
  <c r="EM170" i="1"/>
  <c r="EL170" i="1"/>
  <c r="EK170" i="1"/>
  <c r="EJ170" i="1"/>
  <c r="EI170" i="1"/>
  <c r="EH170" i="1"/>
  <c r="EX163" i="1"/>
  <c r="EW163" i="1"/>
  <c r="EV163" i="1"/>
  <c r="EU163" i="1"/>
  <c r="ET163" i="1"/>
  <c r="ES163" i="1"/>
  <c r="ER163" i="1"/>
  <c r="EQ163" i="1"/>
  <c r="EP163" i="1"/>
  <c r="EO163" i="1"/>
  <c r="EN163" i="1"/>
  <c r="EM163" i="1"/>
  <c r="EL163" i="1"/>
  <c r="EK163" i="1"/>
  <c r="EJ163" i="1"/>
  <c r="EI163" i="1"/>
  <c r="EH163" i="1"/>
  <c r="EX162" i="1"/>
  <c r="EW162" i="1"/>
  <c r="EV162" i="1"/>
  <c r="EU162" i="1"/>
  <c r="ET162" i="1"/>
  <c r="ES162" i="1"/>
  <c r="ER162" i="1"/>
  <c r="EQ162" i="1"/>
  <c r="EP162" i="1"/>
  <c r="EO162" i="1"/>
  <c r="EN162" i="1"/>
  <c r="EM162" i="1"/>
  <c r="EL162" i="1"/>
  <c r="EK162" i="1"/>
  <c r="EJ162" i="1"/>
  <c r="EI162" i="1"/>
  <c r="EH162" i="1"/>
  <c r="EX161" i="1"/>
  <c r="EW161" i="1"/>
  <c r="EV161" i="1"/>
  <c r="EU161" i="1"/>
  <c r="ET161" i="1"/>
  <c r="ES161" i="1"/>
  <c r="ER161" i="1"/>
  <c r="EQ161" i="1"/>
  <c r="EP161" i="1"/>
  <c r="EO161" i="1"/>
  <c r="EN161" i="1"/>
  <c r="EM161" i="1"/>
  <c r="EL161" i="1"/>
  <c r="EK161" i="1"/>
  <c r="EJ161" i="1"/>
  <c r="EI161" i="1"/>
  <c r="EH161" i="1"/>
  <c r="EX160" i="1"/>
  <c r="EW160" i="1"/>
  <c r="EV160" i="1"/>
  <c r="EU160" i="1"/>
  <c r="ET160" i="1"/>
  <c r="ES160" i="1"/>
  <c r="ER160" i="1"/>
  <c r="EQ160" i="1"/>
  <c r="EP160" i="1"/>
  <c r="EO160" i="1"/>
  <c r="EN160" i="1"/>
  <c r="EM160" i="1"/>
  <c r="EL160" i="1"/>
  <c r="EK160" i="1"/>
  <c r="EJ160" i="1"/>
  <c r="EI160" i="1"/>
  <c r="EH160" i="1"/>
  <c r="EX158" i="1"/>
  <c r="EW158" i="1"/>
  <c r="EV158" i="1"/>
  <c r="EU158" i="1"/>
  <c r="ET158" i="1"/>
  <c r="ES158" i="1"/>
  <c r="ER158" i="1"/>
  <c r="EQ158" i="1"/>
  <c r="EP158" i="1"/>
  <c r="EO158" i="1"/>
  <c r="EN158" i="1"/>
  <c r="EM158" i="1"/>
  <c r="EL158" i="1"/>
  <c r="EK158" i="1"/>
  <c r="EJ158" i="1"/>
  <c r="EI158" i="1"/>
  <c r="EH158" i="1"/>
  <c r="EX150" i="1"/>
  <c r="EW150" i="1"/>
  <c r="EV150" i="1"/>
  <c r="EU150" i="1"/>
  <c r="ET150" i="1"/>
  <c r="ES150" i="1"/>
  <c r="ER150" i="1"/>
  <c r="EQ150" i="1"/>
  <c r="EP150" i="1"/>
  <c r="EO150" i="1"/>
  <c r="EN150" i="1"/>
  <c r="EM150" i="1"/>
  <c r="EL150" i="1"/>
  <c r="EK150" i="1"/>
  <c r="EJ150" i="1"/>
  <c r="EI150" i="1"/>
  <c r="EH150" i="1"/>
  <c r="EX146" i="1"/>
  <c r="EW146" i="1"/>
  <c r="EV146" i="1"/>
  <c r="EU146" i="1"/>
  <c r="ET146" i="1"/>
  <c r="ES146" i="1"/>
  <c r="ER146" i="1"/>
  <c r="EQ146" i="1"/>
  <c r="EP146" i="1"/>
  <c r="EO146" i="1"/>
  <c r="EN146" i="1"/>
  <c r="EM146" i="1"/>
  <c r="EL146" i="1"/>
  <c r="EK146" i="1"/>
  <c r="EJ146" i="1"/>
  <c r="EI146" i="1"/>
  <c r="EH146" i="1"/>
  <c r="EX138" i="1"/>
  <c r="EW138" i="1"/>
  <c r="EV138" i="1"/>
  <c r="EU138" i="1"/>
  <c r="ET138" i="1"/>
  <c r="ES138" i="1"/>
  <c r="ER138" i="1"/>
  <c r="EQ138" i="1"/>
  <c r="EP138" i="1"/>
  <c r="EO138" i="1"/>
  <c r="EN138" i="1"/>
  <c r="EM138" i="1"/>
  <c r="EL138" i="1"/>
  <c r="EK138" i="1"/>
  <c r="EJ138" i="1"/>
  <c r="EI138" i="1"/>
  <c r="EH138" i="1"/>
  <c r="EX127" i="1"/>
  <c r="EW127" i="1"/>
  <c r="EV127" i="1"/>
  <c r="EU127" i="1"/>
  <c r="ET127" i="1"/>
  <c r="ES127" i="1"/>
  <c r="ER127" i="1"/>
  <c r="EQ127" i="1"/>
  <c r="EP127" i="1"/>
  <c r="EO127" i="1"/>
  <c r="EN127" i="1"/>
  <c r="EM127" i="1"/>
  <c r="EL127" i="1"/>
  <c r="EK127" i="1"/>
  <c r="EJ127" i="1"/>
  <c r="EI127" i="1"/>
  <c r="EH127" i="1"/>
  <c r="EX98" i="1"/>
  <c r="EW98" i="1"/>
  <c r="EV98" i="1"/>
  <c r="EU98" i="1"/>
  <c r="ET98" i="1"/>
  <c r="ES98" i="1"/>
  <c r="ER98" i="1"/>
  <c r="EQ98" i="1"/>
  <c r="EP98" i="1"/>
  <c r="EO98" i="1"/>
  <c r="EN98" i="1"/>
  <c r="EM98" i="1"/>
  <c r="EL98" i="1"/>
  <c r="EK98" i="1"/>
  <c r="EJ98" i="1"/>
  <c r="EI98" i="1"/>
  <c r="EH98" i="1"/>
  <c r="EX87" i="1"/>
  <c r="EW87" i="1"/>
  <c r="EV87" i="1"/>
  <c r="EU87" i="1"/>
  <c r="ET87" i="1"/>
  <c r="ES87" i="1"/>
  <c r="ER87" i="1"/>
  <c r="EQ87" i="1"/>
  <c r="EP87" i="1"/>
  <c r="EO87" i="1"/>
  <c r="EN87" i="1"/>
  <c r="EM87" i="1"/>
  <c r="EL87" i="1"/>
  <c r="EK87" i="1"/>
  <c r="EJ87" i="1"/>
  <c r="EI87" i="1"/>
  <c r="EH87" i="1"/>
  <c r="EX84" i="1"/>
  <c r="EW84" i="1"/>
  <c r="EV84" i="1"/>
  <c r="EU84" i="1"/>
  <c r="ET84" i="1"/>
  <c r="ES84" i="1"/>
  <c r="ER84" i="1"/>
  <c r="EQ84" i="1"/>
  <c r="EP84" i="1"/>
  <c r="EO84" i="1"/>
  <c r="EN84" i="1"/>
  <c r="EM84" i="1"/>
  <c r="EL84" i="1"/>
  <c r="EK84" i="1"/>
  <c r="EJ84" i="1"/>
  <c r="EI84" i="1"/>
  <c r="EH84" i="1"/>
  <c r="EX71" i="1"/>
  <c r="EW71" i="1"/>
  <c r="EV71" i="1"/>
  <c r="EU71" i="1"/>
  <c r="ET71" i="1"/>
  <c r="ES71" i="1"/>
  <c r="ER71" i="1"/>
  <c r="EQ71" i="1"/>
  <c r="EP71" i="1"/>
  <c r="EO71" i="1"/>
  <c r="EN71" i="1"/>
  <c r="EM71" i="1"/>
  <c r="EL71" i="1"/>
  <c r="EK71" i="1"/>
  <c r="EJ71" i="1"/>
  <c r="EI71" i="1"/>
  <c r="EH71" i="1"/>
  <c r="EX47" i="1"/>
  <c r="EW47" i="1"/>
  <c r="EV47" i="1"/>
  <c r="EU47" i="1"/>
  <c r="ET47" i="1"/>
  <c r="ES47" i="1"/>
  <c r="ER47" i="1"/>
  <c r="EQ47" i="1"/>
  <c r="EP47" i="1"/>
  <c r="EO47" i="1"/>
  <c r="EN47" i="1"/>
  <c r="EM47" i="1"/>
  <c r="EL47" i="1"/>
  <c r="EK47" i="1"/>
  <c r="EJ47" i="1"/>
  <c r="EI47" i="1"/>
  <c r="EH47" i="1"/>
  <c r="EX46" i="1"/>
  <c r="EW46" i="1"/>
  <c r="EV46" i="1"/>
  <c r="EU46" i="1"/>
  <c r="ET46" i="1"/>
  <c r="ES46" i="1"/>
  <c r="ER46" i="1"/>
  <c r="EQ46" i="1"/>
  <c r="EP46" i="1"/>
  <c r="EO46" i="1"/>
  <c r="EN46" i="1"/>
  <c r="EM46" i="1"/>
  <c r="EL46" i="1"/>
  <c r="EK46" i="1"/>
  <c r="EJ46" i="1"/>
  <c r="EI46" i="1"/>
  <c r="EH46" i="1"/>
  <c r="EX28" i="1"/>
  <c r="EW28" i="1"/>
  <c r="EV28" i="1"/>
  <c r="EU28" i="1"/>
  <c r="ET28" i="1"/>
  <c r="ES28" i="1"/>
  <c r="ER28" i="1"/>
  <c r="EQ28" i="1"/>
  <c r="EP28" i="1"/>
  <c r="EO28" i="1"/>
  <c r="EN28" i="1"/>
  <c r="EM28" i="1"/>
  <c r="EL28" i="1"/>
  <c r="EK28" i="1"/>
  <c r="EJ28" i="1"/>
  <c r="EI28" i="1"/>
  <c r="EH28" i="1"/>
  <c r="EX21" i="1"/>
  <c r="EW21" i="1"/>
  <c r="EV21" i="1"/>
  <c r="EU21" i="1"/>
  <c r="ET21" i="1"/>
  <c r="ES21" i="1"/>
  <c r="ER21" i="1"/>
  <c r="EQ21" i="1"/>
  <c r="EP21" i="1"/>
  <c r="EO21" i="1"/>
  <c r="EN21" i="1"/>
  <c r="EM21" i="1"/>
  <c r="EL21" i="1"/>
  <c r="EK21" i="1"/>
  <c r="EJ21" i="1"/>
  <c r="EI21" i="1"/>
  <c r="EH21" i="1"/>
  <c r="AR21" i="1"/>
  <c r="AP19" i="3" s="1"/>
  <c r="AC21" i="1"/>
  <c r="AA19" i="3" s="1"/>
  <c r="AB21" i="1"/>
  <c r="Z19" i="3" s="1"/>
  <c r="AA21" i="1"/>
  <c r="Y19" i="3" s="1"/>
  <c r="Z21" i="1"/>
  <c r="X19" i="3" s="1"/>
  <c r="Y21" i="1"/>
  <c r="W19" i="3" s="1"/>
  <c r="X21" i="1"/>
  <c r="V19" i="3" s="1"/>
  <c r="W21" i="1"/>
  <c r="U19" i="3" s="1"/>
  <c r="V21" i="1"/>
  <c r="T19" i="3" s="1"/>
  <c r="U21" i="1"/>
  <c r="S19" i="3" s="1"/>
  <c r="T21" i="1"/>
  <c r="R19" i="3" s="1"/>
  <c r="S21" i="1"/>
  <c r="Q19" i="3" s="1"/>
  <c r="R21" i="1"/>
  <c r="P19" i="3" s="1"/>
  <c r="Q21" i="1"/>
  <c r="O19" i="3" s="1"/>
  <c r="P21" i="1"/>
  <c r="N19" i="3" s="1"/>
  <c r="O21" i="1"/>
  <c r="M19" i="3" s="1"/>
  <c r="N21" i="1"/>
  <c r="L19" i="3" s="1"/>
  <c r="M21" i="1"/>
  <c r="K19" i="3" s="1"/>
  <c r="AC19" i="1"/>
  <c r="AA17" i="3" s="1"/>
  <c r="AB19" i="1"/>
  <c r="Z17" i="3" s="1"/>
  <c r="AA19" i="1"/>
  <c r="Y17" i="3" s="1"/>
  <c r="Z19" i="1"/>
  <c r="X17" i="3" s="1"/>
  <c r="Y19" i="1"/>
  <c r="W17" i="3" s="1"/>
  <c r="X19" i="1"/>
  <c r="V17" i="3" s="1"/>
  <c r="W19" i="1"/>
  <c r="U17" i="3" s="1"/>
  <c r="V19" i="1"/>
  <c r="T17" i="3" s="1"/>
  <c r="U19" i="1"/>
  <c r="S17" i="3" s="1"/>
  <c r="T19" i="1"/>
  <c r="R17" i="3" s="1"/>
  <c r="S19" i="1"/>
  <c r="Q17" i="3" s="1"/>
  <c r="R19" i="1"/>
  <c r="P17" i="3" s="1"/>
  <c r="Q19" i="1"/>
  <c r="O17" i="3" s="1"/>
  <c r="P19" i="1"/>
  <c r="N17" i="3" s="1"/>
  <c r="O19" i="1"/>
  <c r="M17" i="3" s="1"/>
  <c r="N19" i="1"/>
  <c r="L17" i="3" s="1"/>
  <c r="M19" i="1"/>
  <c r="K17" i="3" s="1"/>
  <c r="AC15" i="1"/>
  <c r="AA13" i="3" s="1"/>
  <c r="AB15" i="1"/>
  <c r="Z13" i="3" s="1"/>
  <c r="AA15" i="1"/>
  <c r="Y13" i="3" s="1"/>
  <c r="Z15" i="1"/>
  <c r="X13" i="3" s="1"/>
  <c r="Y15" i="1"/>
  <c r="W13" i="3" s="1"/>
  <c r="X15" i="1"/>
  <c r="V13" i="3" s="1"/>
  <c r="W15" i="1"/>
  <c r="U13" i="3" s="1"/>
  <c r="V15" i="1"/>
  <c r="T13" i="3" s="1"/>
  <c r="U15" i="1"/>
  <c r="S13" i="3" s="1"/>
  <c r="T15" i="1"/>
  <c r="R13" i="3" s="1"/>
  <c r="S15" i="1"/>
  <c r="Q13" i="3" s="1"/>
  <c r="R15" i="1"/>
  <c r="P13" i="3" s="1"/>
  <c r="Q15" i="1"/>
  <c r="O13" i="3" s="1"/>
  <c r="P15" i="1"/>
  <c r="N13" i="3" s="1"/>
  <c r="O15" i="1"/>
  <c r="M13" i="3" s="1"/>
  <c r="N15" i="1"/>
  <c r="L13" i="3" s="1"/>
  <c r="M15" i="1"/>
  <c r="K13" i="3" s="1"/>
  <c r="AC10" i="1"/>
  <c r="AA8" i="3" s="1"/>
  <c r="AB10" i="1"/>
  <c r="Z8" i="3" s="1"/>
  <c r="AA10" i="1"/>
  <c r="Y8" i="3" s="1"/>
  <c r="Z10" i="1"/>
  <c r="X8" i="3" s="1"/>
  <c r="Y10" i="1"/>
  <c r="W8" i="3" s="1"/>
  <c r="X10" i="1"/>
  <c r="V8" i="3" s="1"/>
  <c r="W10" i="1"/>
  <c r="U8" i="3" s="1"/>
  <c r="V10" i="1"/>
  <c r="T8" i="3" s="1"/>
  <c r="U10" i="1"/>
  <c r="S8" i="3" s="1"/>
  <c r="T10" i="1"/>
  <c r="R8" i="3" s="1"/>
  <c r="S10" i="1"/>
  <c r="Q8" i="3" s="1"/>
  <c r="R10" i="1"/>
  <c r="P8" i="3" s="1"/>
  <c r="Q10" i="1"/>
  <c r="O8" i="3" s="1"/>
  <c r="P10" i="1"/>
  <c r="N8" i="3" s="1"/>
  <c r="O10" i="1"/>
  <c r="M8" i="3" s="1"/>
  <c r="N10" i="1"/>
  <c r="L8" i="3" s="1"/>
  <c r="M10" i="1"/>
  <c r="K8" i="3" s="1"/>
  <c r="AN45" i="1" l="1"/>
  <c r="AL43" i="3" s="1"/>
  <c r="DT227" i="1"/>
  <c r="AR227" i="1"/>
  <c r="AP225" i="3" s="1"/>
  <c r="CO214" i="1"/>
  <c r="M214" i="1"/>
  <c r="K212" i="3" s="1"/>
  <c r="AM45" i="1" l="1"/>
  <c r="AK43" i="3" s="1"/>
  <c r="DS227" i="1"/>
  <c r="AQ227" i="1"/>
  <c r="AO225" i="3" s="1"/>
  <c r="CN214" i="1"/>
  <c r="L214" i="1"/>
  <c r="J212" i="3" s="1"/>
  <c r="FI139" i="1"/>
  <c r="AL45" i="1" l="1"/>
  <c r="AJ43" i="3" s="1"/>
  <c r="DR227" i="1"/>
  <c r="BE101" i="1"/>
  <c r="BC99" i="3" s="1"/>
  <c r="CM214" i="1"/>
  <c r="K214" i="1"/>
  <c r="I212" i="3" s="1"/>
  <c r="FI43" i="1"/>
  <c r="AK45" i="1" l="1"/>
  <c r="AI43" i="3" s="1"/>
  <c r="AO227" i="1"/>
  <c r="AM225" i="3" s="1"/>
  <c r="DQ227" i="1"/>
  <c r="AP227" i="1"/>
  <c r="AN225" i="3" s="1"/>
  <c r="J214" i="1"/>
  <c r="H212" i="3" s="1"/>
  <c r="CL214" i="1"/>
  <c r="BU237" i="1"/>
  <c r="BS235" i="3" s="1"/>
  <c r="BU235" i="1"/>
  <c r="BS233" i="3" s="1"/>
  <c r="BU234" i="1"/>
  <c r="BS232" i="3" s="1"/>
  <c r="BU233" i="1"/>
  <c r="BS231" i="3" s="1"/>
  <c r="BU232" i="1"/>
  <c r="BS230" i="3" s="1"/>
  <c r="BU231" i="1"/>
  <c r="BS229" i="3" s="1"/>
  <c r="BU230" i="1"/>
  <c r="BS228" i="3" s="1"/>
  <c r="BU229" i="1"/>
  <c r="BS227" i="3" s="1"/>
  <c r="BU228" i="1"/>
  <c r="BS226" i="3" s="1"/>
  <c r="BU227" i="1"/>
  <c r="BS225" i="3" s="1"/>
  <c r="BU226" i="1"/>
  <c r="BS224" i="3" s="1"/>
  <c r="BU225" i="1"/>
  <c r="BS223" i="3" s="1"/>
  <c r="BU224" i="1"/>
  <c r="BS222" i="3" s="1"/>
  <c r="BU223" i="1"/>
  <c r="BS221" i="3" s="1"/>
  <c r="BU222" i="1"/>
  <c r="BS220" i="3" s="1"/>
  <c r="BU221" i="1"/>
  <c r="BS219" i="3" s="1"/>
  <c r="BU220" i="1"/>
  <c r="BS218" i="3" s="1"/>
  <c r="BU219" i="1"/>
  <c r="BS217" i="3" s="1"/>
  <c r="BU218" i="1"/>
  <c r="BS216" i="3" s="1"/>
  <c r="BU217" i="1"/>
  <c r="BS215" i="3" s="1"/>
  <c r="BU216" i="1"/>
  <c r="BS214" i="3" s="1"/>
  <c r="BU215" i="1"/>
  <c r="BS213" i="3" s="1"/>
  <c r="BU214" i="1"/>
  <c r="BS212" i="3" s="1"/>
  <c r="BU213" i="1"/>
  <c r="BS211" i="3" s="1"/>
  <c r="BU211" i="1"/>
  <c r="BS209" i="3" s="1"/>
  <c r="BU210" i="1"/>
  <c r="BS208" i="3" s="1"/>
  <c r="BU209" i="1"/>
  <c r="BS207" i="3" s="1"/>
  <c r="BU208" i="1"/>
  <c r="BS206" i="3" s="1"/>
  <c r="BU207" i="1"/>
  <c r="BS205" i="3" s="1"/>
  <c r="BU206" i="1"/>
  <c r="BS204" i="3" s="1"/>
  <c r="BU205" i="1"/>
  <c r="BS203" i="3" s="1"/>
  <c r="BU203" i="1"/>
  <c r="BS201" i="3" s="1"/>
  <c r="BU202" i="1"/>
  <c r="BS200" i="3" s="1"/>
  <c r="BU201" i="1"/>
  <c r="BS199" i="3" s="1"/>
  <c r="BU200" i="1"/>
  <c r="BS198" i="3" s="1"/>
  <c r="BU199" i="1"/>
  <c r="BS197" i="3" s="1"/>
  <c r="BU198" i="1"/>
  <c r="BS196" i="3" s="1"/>
  <c r="BU197" i="1"/>
  <c r="BS195" i="3" s="1"/>
  <c r="BU196" i="1"/>
  <c r="BS194" i="3" s="1"/>
  <c r="BU195" i="1"/>
  <c r="BS193" i="3" s="1"/>
  <c r="BU194" i="1"/>
  <c r="BS192" i="3" s="1"/>
  <c r="BU193" i="1"/>
  <c r="BS191" i="3" s="1"/>
  <c r="BU192" i="1"/>
  <c r="BS190" i="3" s="1"/>
  <c r="BU191" i="1"/>
  <c r="BS189" i="3" s="1"/>
  <c r="BU190" i="1"/>
  <c r="BS188" i="3" s="1"/>
  <c r="BU189" i="1"/>
  <c r="BS187" i="3" s="1"/>
  <c r="BU188" i="1"/>
  <c r="BS186" i="3" s="1"/>
  <c r="BU187" i="1"/>
  <c r="BS185" i="3" s="1"/>
  <c r="BU186" i="1"/>
  <c r="BS184" i="3" s="1"/>
  <c r="BU185" i="1"/>
  <c r="BS183" i="3" s="1"/>
  <c r="BU184" i="1"/>
  <c r="BS182" i="3" s="1"/>
  <c r="BU182" i="1"/>
  <c r="BS180" i="3" s="1"/>
  <c r="BU181" i="1"/>
  <c r="BS179" i="3" s="1"/>
  <c r="BU180" i="1"/>
  <c r="BS178" i="3" s="1"/>
  <c r="BU179" i="1"/>
  <c r="BS177" i="3" s="1"/>
  <c r="BU178" i="1"/>
  <c r="BS176" i="3" s="1"/>
  <c r="BU177" i="1"/>
  <c r="BS175" i="3" s="1"/>
  <c r="BU176" i="1"/>
  <c r="BS174" i="3" s="1"/>
  <c r="BU175" i="1"/>
  <c r="BS173" i="3" s="1"/>
  <c r="BU174" i="1"/>
  <c r="BS172" i="3" s="1"/>
  <c r="BU173" i="1"/>
  <c r="BS171" i="3" s="1"/>
  <c r="BU172" i="1"/>
  <c r="BS170" i="3" s="1"/>
  <c r="BU171" i="1"/>
  <c r="BS169" i="3" s="1"/>
  <c r="BU169" i="1"/>
  <c r="BS167" i="3" s="1"/>
  <c r="BU168" i="1"/>
  <c r="BS166" i="3" s="1"/>
  <c r="BU167" i="1"/>
  <c r="BS165" i="3" s="1"/>
  <c r="BU166" i="1"/>
  <c r="BS164" i="3" s="1"/>
  <c r="BU165" i="1"/>
  <c r="BS163" i="3" s="1"/>
  <c r="BU164" i="1"/>
  <c r="BS162" i="3" s="1"/>
  <c r="BU159" i="1"/>
  <c r="BS157" i="3" s="1"/>
  <c r="BU157" i="1"/>
  <c r="BS155" i="3" s="1"/>
  <c r="BU156" i="1"/>
  <c r="BS154" i="3" s="1"/>
  <c r="BU155" i="1"/>
  <c r="BS153" i="3" s="1"/>
  <c r="BU154" i="1"/>
  <c r="BS152" i="3" s="1"/>
  <c r="BU153" i="1"/>
  <c r="BS151" i="3" s="1"/>
  <c r="BU152" i="1"/>
  <c r="BS150" i="3" s="1"/>
  <c r="BU151" i="1"/>
  <c r="BS149" i="3" s="1"/>
  <c r="BU149" i="1"/>
  <c r="BS147" i="3" s="1"/>
  <c r="BU148" i="1"/>
  <c r="BS146" i="3" s="1"/>
  <c r="BU147" i="1"/>
  <c r="BS145" i="3" s="1"/>
  <c r="BU145" i="1"/>
  <c r="BS143" i="3" s="1"/>
  <c r="BU144" i="1"/>
  <c r="BS142" i="3" s="1"/>
  <c r="BU143" i="1"/>
  <c r="BS141" i="3" s="1"/>
  <c r="BU142" i="1"/>
  <c r="BS140" i="3" s="1"/>
  <c r="BU141" i="1"/>
  <c r="BS139" i="3" s="1"/>
  <c r="BU140" i="1"/>
  <c r="BS138" i="3" s="1"/>
  <c r="BU139" i="1"/>
  <c r="BS137" i="3" s="1"/>
  <c r="BU137" i="1"/>
  <c r="BS135" i="3" s="1"/>
  <c r="BU136" i="1"/>
  <c r="BS134" i="3" s="1"/>
  <c r="BU135" i="1"/>
  <c r="BS133" i="3" s="1"/>
  <c r="BU134" i="1"/>
  <c r="BS132" i="3" s="1"/>
  <c r="BU133" i="1"/>
  <c r="BS131" i="3" s="1"/>
  <c r="BU132" i="1"/>
  <c r="BS130" i="3" s="1"/>
  <c r="BU131" i="1"/>
  <c r="BS129" i="3" s="1"/>
  <c r="BU130" i="1"/>
  <c r="BS128" i="3" s="1"/>
  <c r="BU129" i="1"/>
  <c r="BS127" i="3" s="1"/>
  <c r="BU128" i="1"/>
  <c r="BS126" i="3" s="1"/>
  <c r="BU126" i="1"/>
  <c r="BS124" i="3" s="1"/>
  <c r="BU125" i="1"/>
  <c r="BS123" i="3" s="1"/>
  <c r="BU124" i="1"/>
  <c r="BS122" i="3" s="1"/>
  <c r="BU123" i="1"/>
  <c r="BS121" i="3" s="1"/>
  <c r="BU122" i="1"/>
  <c r="BS120" i="3" s="1"/>
  <c r="BU121" i="1"/>
  <c r="BS119" i="3" s="1"/>
  <c r="BU120" i="1"/>
  <c r="BS118" i="3" s="1"/>
  <c r="BU119" i="1"/>
  <c r="BS117" i="3" s="1"/>
  <c r="BU118" i="1"/>
  <c r="BS116" i="3" s="1"/>
  <c r="BU117" i="1"/>
  <c r="BS115" i="3" s="1"/>
  <c r="BU116" i="1"/>
  <c r="BS114" i="3" s="1"/>
  <c r="BU115" i="1"/>
  <c r="BS113" i="3" s="1"/>
  <c r="BU114" i="1"/>
  <c r="BS112" i="3" s="1"/>
  <c r="BU113" i="1"/>
  <c r="BS111" i="3" s="1"/>
  <c r="BU112" i="1"/>
  <c r="BS110" i="3" s="1"/>
  <c r="BU111" i="1"/>
  <c r="BS109" i="3" s="1"/>
  <c r="BU110" i="1"/>
  <c r="BS108" i="3" s="1"/>
  <c r="BU109" i="1"/>
  <c r="BS107" i="3" s="1"/>
  <c r="BU108" i="1"/>
  <c r="BS106" i="3" s="1"/>
  <c r="BU107" i="1"/>
  <c r="BS105" i="3" s="1"/>
  <c r="BU106" i="1"/>
  <c r="BS104" i="3" s="1"/>
  <c r="BU105" i="1"/>
  <c r="BS103" i="3" s="1"/>
  <c r="BU104" i="1"/>
  <c r="BS102" i="3" s="1"/>
  <c r="BU103" i="1"/>
  <c r="BS101" i="3" s="1"/>
  <c r="BU102" i="1"/>
  <c r="BS100" i="3" s="1"/>
  <c r="BU101" i="1"/>
  <c r="BS99" i="3" s="1"/>
  <c r="BU100" i="1"/>
  <c r="BS98" i="3" s="1"/>
  <c r="BU99" i="1"/>
  <c r="BS97" i="3" s="1"/>
  <c r="BU97" i="1"/>
  <c r="BS95" i="3" s="1"/>
  <c r="BU94" i="1"/>
  <c r="BS92" i="3" s="1"/>
  <c r="BU93" i="1"/>
  <c r="BS91" i="3" s="1"/>
  <c r="BU92" i="1"/>
  <c r="BS90" i="3" s="1"/>
  <c r="BU91" i="1"/>
  <c r="BS89" i="3" s="1"/>
  <c r="BU90" i="1"/>
  <c r="BS88" i="3" s="1"/>
  <c r="BU89" i="1"/>
  <c r="BS87" i="3" s="1"/>
  <c r="BU88" i="1"/>
  <c r="BS86" i="3" s="1"/>
  <c r="BU86" i="1"/>
  <c r="BS84" i="3" s="1"/>
  <c r="BU85" i="1"/>
  <c r="BS83" i="3" s="1"/>
  <c r="BU83" i="1"/>
  <c r="BS81" i="3" s="1"/>
  <c r="BU82" i="1"/>
  <c r="BS80" i="3" s="1"/>
  <c r="BU81" i="1"/>
  <c r="BS79" i="3" s="1"/>
  <c r="BU80" i="1"/>
  <c r="BS78" i="3" s="1"/>
  <c r="BU79" i="1"/>
  <c r="BS77" i="3" s="1"/>
  <c r="BU78" i="1"/>
  <c r="BS76" i="3" s="1"/>
  <c r="BU77" i="1"/>
  <c r="BS75" i="3" s="1"/>
  <c r="BU76" i="1"/>
  <c r="BS74" i="3" s="1"/>
  <c r="BU75" i="1"/>
  <c r="BS73" i="3" s="1"/>
  <c r="BU74" i="1"/>
  <c r="BS72" i="3" s="1"/>
  <c r="BU73" i="1"/>
  <c r="BS71" i="3" s="1"/>
  <c r="BU72" i="1"/>
  <c r="BS70" i="3" s="1"/>
  <c r="BU70" i="1"/>
  <c r="BS68" i="3" s="1"/>
  <c r="BU69" i="1"/>
  <c r="BS67" i="3" s="1"/>
  <c r="BU68" i="1"/>
  <c r="BS66" i="3" s="1"/>
  <c r="BU67" i="1"/>
  <c r="BS65" i="3" s="1"/>
  <c r="BU66" i="1"/>
  <c r="BS64" i="3" s="1"/>
  <c r="BU65" i="1"/>
  <c r="BS63" i="3" s="1"/>
  <c r="BU64" i="1"/>
  <c r="BS62" i="3" s="1"/>
  <c r="BU63" i="1"/>
  <c r="BS61" i="3" s="1"/>
  <c r="BU62" i="1"/>
  <c r="BS60" i="3" s="1"/>
  <c r="BU61" i="1"/>
  <c r="BS59" i="3" s="1"/>
  <c r="BU60" i="1"/>
  <c r="BS58" i="3" s="1"/>
  <c r="BU59" i="1"/>
  <c r="BS57" i="3" s="1"/>
  <c r="BU58" i="1"/>
  <c r="BS56" i="3" s="1"/>
  <c r="BU57" i="1"/>
  <c r="BS55" i="3" s="1"/>
  <c r="BU56" i="1"/>
  <c r="BS54" i="3" s="1"/>
  <c r="BU55" i="1"/>
  <c r="BS53" i="3" s="1"/>
  <c r="BU54" i="1"/>
  <c r="BS52" i="3" s="1"/>
  <c r="BU53" i="1"/>
  <c r="BS51" i="3" s="1"/>
  <c r="BU52" i="1"/>
  <c r="BS50" i="3" s="1"/>
  <c r="BU50" i="1"/>
  <c r="BS48" i="3" s="1"/>
  <c r="BU49" i="1"/>
  <c r="BS47" i="3" s="1"/>
  <c r="BU45" i="1"/>
  <c r="BS43" i="3" s="1"/>
  <c r="BU44" i="1"/>
  <c r="BS42" i="3" s="1"/>
  <c r="BU43" i="1"/>
  <c r="BS41" i="3" s="1"/>
  <c r="BU42" i="1"/>
  <c r="BS40" i="3" s="1"/>
  <c r="BU41" i="1"/>
  <c r="BS39" i="3" s="1"/>
  <c r="BU40" i="1"/>
  <c r="BS38" i="3" s="1"/>
  <c r="BU39" i="1"/>
  <c r="BS37" i="3" s="1"/>
  <c r="BU38" i="1"/>
  <c r="BS36" i="3" s="1"/>
  <c r="BU37" i="1"/>
  <c r="BS35" i="3" s="1"/>
  <c r="BU36" i="1"/>
  <c r="BS34" i="3" s="1"/>
  <c r="BU35" i="1"/>
  <c r="BS33" i="3" s="1"/>
  <c r="BU34" i="1"/>
  <c r="BS32" i="3" s="1"/>
  <c r="BU33" i="1"/>
  <c r="BS31" i="3" s="1"/>
  <c r="BU32" i="1"/>
  <c r="BS30" i="3" s="1"/>
  <c r="BU31" i="1"/>
  <c r="BS29" i="3" s="1"/>
  <c r="BU30" i="1"/>
  <c r="BS28" i="3" s="1"/>
  <c r="BU29" i="1"/>
  <c r="BS27" i="3" s="1"/>
  <c r="BU27" i="1"/>
  <c r="BS25" i="3" s="1"/>
  <c r="BU26" i="1"/>
  <c r="BS24" i="3" s="1"/>
  <c r="BU25" i="1"/>
  <c r="BS23" i="3" s="1"/>
  <c r="BU24" i="1"/>
  <c r="BS22" i="3" s="1"/>
  <c r="BU23" i="1"/>
  <c r="BS21" i="3" s="1"/>
  <c r="BU22" i="1"/>
  <c r="BS20" i="3" s="1"/>
  <c r="BU20" i="1"/>
  <c r="BS18" i="3" s="1"/>
  <c r="BU19" i="1"/>
  <c r="BS17" i="3" s="1"/>
  <c r="BU18" i="1"/>
  <c r="BS16" i="3" s="1"/>
  <c r="BU17" i="1"/>
  <c r="BS15" i="3" s="1"/>
  <c r="BU16" i="1"/>
  <c r="BS14" i="3" s="1"/>
  <c r="BU15" i="1"/>
  <c r="BS13" i="3" s="1"/>
  <c r="BU14" i="1"/>
  <c r="BS12" i="3" s="1"/>
  <c r="BU13" i="1"/>
  <c r="BS11" i="3" s="1"/>
  <c r="BU12" i="1"/>
  <c r="BS10" i="3" s="1"/>
  <c r="BU11" i="1"/>
  <c r="BS9" i="3" s="1"/>
  <c r="BU10" i="1"/>
  <c r="BS8" i="3" s="1"/>
  <c r="BU9" i="1"/>
  <c r="BS7" i="3" s="1"/>
  <c r="BU8" i="1"/>
  <c r="BS6" i="3" s="1"/>
  <c r="BU7" i="1"/>
  <c r="BS5" i="3" s="1"/>
  <c r="BU6" i="1"/>
  <c r="BS4" i="3" s="1"/>
  <c r="BU5" i="1"/>
  <c r="BS3" i="3" s="1"/>
  <c r="BU4" i="1"/>
  <c r="BS2" i="3" s="1"/>
  <c r="BT237" i="1"/>
  <c r="BR235" i="3" s="1"/>
  <c r="BS237" i="1"/>
  <c r="BQ235" i="3" s="1"/>
  <c r="BR237" i="1"/>
  <c r="BP235" i="3" s="1"/>
  <c r="BQ237" i="1"/>
  <c r="BO235" i="3" s="1"/>
  <c r="BP237" i="1"/>
  <c r="BN235" i="3" s="1"/>
  <c r="BO237" i="1"/>
  <c r="BM235" i="3" s="1"/>
  <c r="BN237" i="1"/>
  <c r="BL235" i="3" s="1"/>
  <c r="BM237" i="1"/>
  <c r="BK235" i="3" s="1"/>
  <c r="BL237" i="1"/>
  <c r="BJ235" i="3" s="1"/>
  <c r="BK237" i="1"/>
  <c r="BI235" i="3" s="1"/>
  <c r="BJ237" i="1"/>
  <c r="BH235" i="3" s="1"/>
  <c r="BI237" i="1"/>
  <c r="BG235" i="3" s="1"/>
  <c r="BH237" i="1"/>
  <c r="BF235" i="3" s="1"/>
  <c r="BG237" i="1"/>
  <c r="BE235" i="3" s="1"/>
  <c r="BF237" i="1"/>
  <c r="BD235" i="3" s="1"/>
  <c r="BE237" i="1"/>
  <c r="BC235" i="3" s="1"/>
  <c r="BT236" i="1"/>
  <c r="BR234" i="3" s="1"/>
  <c r="BS236" i="1"/>
  <c r="BQ234" i="3" s="1"/>
  <c r="BR236" i="1"/>
  <c r="BP234" i="3" s="1"/>
  <c r="BQ236" i="1"/>
  <c r="BO234" i="3" s="1"/>
  <c r="BP236" i="1"/>
  <c r="BN234" i="3" s="1"/>
  <c r="BO236" i="1"/>
  <c r="BM234" i="3" s="1"/>
  <c r="BN236" i="1"/>
  <c r="BL234" i="3" s="1"/>
  <c r="BM236" i="1"/>
  <c r="BK234" i="3" s="1"/>
  <c r="BL236" i="1"/>
  <c r="BJ234" i="3" s="1"/>
  <c r="BK236" i="1"/>
  <c r="BI234" i="3" s="1"/>
  <c r="BJ236" i="1"/>
  <c r="BH234" i="3" s="1"/>
  <c r="BI236" i="1"/>
  <c r="BG234" i="3" s="1"/>
  <c r="BH236" i="1"/>
  <c r="BF234" i="3" s="1"/>
  <c r="BG236" i="1"/>
  <c r="BE234" i="3" s="1"/>
  <c r="BF236" i="1"/>
  <c r="BD234" i="3" s="1"/>
  <c r="BE236" i="1"/>
  <c r="BC234" i="3" s="1"/>
  <c r="BT235" i="1"/>
  <c r="BR233" i="3" s="1"/>
  <c r="BS235" i="1"/>
  <c r="BQ233" i="3" s="1"/>
  <c r="BR235" i="1"/>
  <c r="BP233" i="3" s="1"/>
  <c r="BQ235" i="1"/>
  <c r="BO233" i="3" s="1"/>
  <c r="BP235" i="1"/>
  <c r="BN233" i="3" s="1"/>
  <c r="BO235" i="1"/>
  <c r="BM233" i="3" s="1"/>
  <c r="BN235" i="1"/>
  <c r="BL233" i="3" s="1"/>
  <c r="BM235" i="1"/>
  <c r="BK233" i="3" s="1"/>
  <c r="BL235" i="1"/>
  <c r="BJ233" i="3" s="1"/>
  <c r="BK235" i="1"/>
  <c r="BI233" i="3" s="1"/>
  <c r="BJ235" i="1"/>
  <c r="BH233" i="3" s="1"/>
  <c r="BI235" i="1"/>
  <c r="BG233" i="3" s="1"/>
  <c r="BH235" i="1"/>
  <c r="BF233" i="3" s="1"/>
  <c r="BG235" i="1"/>
  <c r="BE233" i="3" s="1"/>
  <c r="BF235" i="1"/>
  <c r="BD233" i="3" s="1"/>
  <c r="BE235" i="1"/>
  <c r="BC233" i="3" s="1"/>
  <c r="BT234" i="1"/>
  <c r="BR232" i="3" s="1"/>
  <c r="BS234" i="1"/>
  <c r="BQ232" i="3" s="1"/>
  <c r="BR234" i="1"/>
  <c r="BP232" i="3" s="1"/>
  <c r="BQ234" i="1"/>
  <c r="BO232" i="3" s="1"/>
  <c r="BP234" i="1"/>
  <c r="BN232" i="3" s="1"/>
  <c r="BO234" i="1"/>
  <c r="BM232" i="3" s="1"/>
  <c r="BN234" i="1"/>
  <c r="BL232" i="3" s="1"/>
  <c r="BM234" i="1"/>
  <c r="BK232" i="3" s="1"/>
  <c r="BL234" i="1"/>
  <c r="BJ232" i="3" s="1"/>
  <c r="BK234" i="1"/>
  <c r="BI232" i="3" s="1"/>
  <c r="BJ234" i="1"/>
  <c r="BH232" i="3" s="1"/>
  <c r="BI234" i="1"/>
  <c r="BG232" i="3" s="1"/>
  <c r="BH234" i="1"/>
  <c r="BF232" i="3" s="1"/>
  <c r="BG234" i="1"/>
  <c r="BE232" i="3" s="1"/>
  <c r="BF234" i="1"/>
  <c r="BD232" i="3" s="1"/>
  <c r="BE234" i="1"/>
  <c r="BC232" i="3" s="1"/>
  <c r="BT233" i="1"/>
  <c r="BR231" i="3" s="1"/>
  <c r="BS233" i="1"/>
  <c r="BQ231" i="3" s="1"/>
  <c r="BR233" i="1"/>
  <c r="BP231" i="3" s="1"/>
  <c r="BQ233" i="1"/>
  <c r="BO231" i="3" s="1"/>
  <c r="BP233" i="1"/>
  <c r="BN231" i="3" s="1"/>
  <c r="BO233" i="1"/>
  <c r="BM231" i="3" s="1"/>
  <c r="BN233" i="1"/>
  <c r="BL231" i="3" s="1"/>
  <c r="BM233" i="1"/>
  <c r="BK231" i="3" s="1"/>
  <c r="BL233" i="1"/>
  <c r="BJ231" i="3" s="1"/>
  <c r="BK233" i="1"/>
  <c r="BI231" i="3" s="1"/>
  <c r="BJ233" i="1"/>
  <c r="BH231" i="3" s="1"/>
  <c r="BI233" i="1"/>
  <c r="BG231" i="3" s="1"/>
  <c r="BH233" i="1"/>
  <c r="BF231" i="3" s="1"/>
  <c r="BG233" i="1"/>
  <c r="BE231" i="3" s="1"/>
  <c r="BF233" i="1"/>
  <c r="BD231" i="3" s="1"/>
  <c r="BE233" i="1"/>
  <c r="BC231" i="3" s="1"/>
  <c r="BT232" i="1"/>
  <c r="BR230" i="3" s="1"/>
  <c r="BS232" i="1"/>
  <c r="BQ230" i="3" s="1"/>
  <c r="BR232" i="1"/>
  <c r="BP230" i="3" s="1"/>
  <c r="BQ232" i="1"/>
  <c r="BO230" i="3" s="1"/>
  <c r="BP232" i="1"/>
  <c r="BN230" i="3" s="1"/>
  <c r="BO232" i="1"/>
  <c r="BM230" i="3" s="1"/>
  <c r="BN232" i="1"/>
  <c r="BL230" i="3" s="1"/>
  <c r="BM232" i="1"/>
  <c r="BK230" i="3" s="1"/>
  <c r="BL232" i="1"/>
  <c r="BJ230" i="3" s="1"/>
  <c r="BK232" i="1"/>
  <c r="BI230" i="3" s="1"/>
  <c r="BJ232" i="1"/>
  <c r="BH230" i="3" s="1"/>
  <c r="BI232" i="1"/>
  <c r="BG230" i="3" s="1"/>
  <c r="BH232" i="1"/>
  <c r="BF230" i="3" s="1"/>
  <c r="BG232" i="1"/>
  <c r="BE230" i="3" s="1"/>
  <c r="BF232" i="1"/>
  <c r="BD230" i="3" s="1"/>
  <c r="BE232" i="1"/>
  <c r="BC230" i="3" s="1"/>
  <c r="BT231" i="1"/>
  <c r="BR229" i="3" s="1"/>
  <c r="BS231" i="1"/>
  <c r="BQ229" i="3" s="1"/>
  <c r="BR231" i="1"/>
  <c r="BP229" i="3" s="1"/>
  <c r="BQ231" i="1"/>
  <c r="BO229" i="3" s="1"/>
  <c r="BP231" i="1"/>
  <c r="BN229" i="3" s="1"/>
  <c r="BO231" i="1"/>
  <c r="BM229" i="3" s="1"/>
  <c r="BN231" i="1"/>
  <c r="BL229" i="3" s="1"/>
  <c r="BM231" i="1"/>
  <c r="BK229" i="3" s="1"/>
  <c r="BL231" i="1"/>
  <c r="BJ229" i="3" s="1"/>
  <c r="BK231" i="1"/>
  <c r="BI229" i="3" s="1"/>
  <c r="BJ231" i="1"/>
  <c r="BH229" i="3" s="1"/>
  <c r="BI231" i="1"/>
  <c r="BG229" i="3" s="1"/>
  <c r="BH231" i="1"/>
  <c r="BF229" i="3" s="1"/>
  <c r="BG231" i="1"/>
  <c r="BE229" i="3" s="1"/>
  <c r="BF231" i="1"/>
  <c r="BD229" i="3" s="1"/>
  <c r="BE231" i="1"/>
  <c r="BC229" i="3" s="1"/>
  <c r="BT230" i="1"/>
  <c r="BR228" i="3" s="1"/>
  <c r="BS230" i="1"/>
  <c r="BQ228" i="3" s="1"/>
  <c r="BR230" i="1"/>
  <c r="BP228" i="3" s="1"/>
  <c r="BQ230" i="1"/>
  <c r="BO228" i="3" s="1"/>
  <c r="BP230" i="1"/>
  <c r="BN228" i="3" s="1"/>
  <c r="BO230" i="1"/>
  <c r="BM228" i="3" s="1"/>
  <c r="BN230" i="1"/>
  <c r="BL228" i="3" s="1"/>
  <c r="BM230" i="1"/>
  <c r="BK228" i="3" s="1"/>
  <c r="BL230" i="1"/>
  <c r="BJ228" i="3" s="1"/>
  <c r="BK230" i="1"/>
  <c r="BI228" i="3" s="1"/>
  <c r="BJ230" i="1"/>
  <c r="BH228" i="3" s="1"/>
  <c r="BI230" i="1"/>
  <c r="BG228" i="3" s="1"/>
  <c r="BH230" i="1"/>
  <c r="BF228" i="3" s="1"/>
  <c r="BG230" i="1"/>
  <c r="BE228" i="3" s="1"/>
  <c r="BF230" i="1"/>
  <c r="BD228" i="3" s="1"/>
  <c r="BE230" i="1"/>
  <c r="BC228" i="3" s="1"/>
  <c r="BT229" i="1"/>
  <c r="BR227" i="3" s="1"/>
  <c r="BS229" i="1"/>
  <c r="BQ227" i="3" s="1"/>
  <c r="BR229" i="1"/>
  <c r="BP227" i="3" s="1"/>
  <c r="BQ229" i="1"/>
  <c r="BO227" i="3" s="1"/>
  <c r="BP229" i="1"/>
  <c r="BN227" i="3" s="1"/>
  <c r="BO229" i="1"/>
  <c r="BM227" i="3" s="1"/>
  <c r="BN229" i="1"/>
  <c r="BL227" i="3" s="1"/>
  <c r="BM229" i="1"/>
  <c r="BK227" i="3" s="1"/>
  <c r="BL229" i="1"/>
  <c r="BJ227" i="3" s="1"/>
  <c r="BK229" i="1"/>
  <c r="BI227" i="3" s="1"/>
  <c r="BJ229" i="1"/>
  <c r="BH227" i="3" s="1"/>
  <c r="BI229" i="1"/>
  <c r="BG227" i="3" s="1"/>
  <c r="BH229" i="1"/>
  <c r="BF227" i="3" s="1"/>
  <c r="BG229" i="1"/>
  <c r="BE227" i="3" s="1"/>
  <c r="BF229" i="1"/>
  <c r="BD227" i="3" s="1"/>
  <c r="BE229" i="1"/>
  <c r="BC227" i="3" s="1"/>
  <c r="BT228" i="1"/>
  <c r="BR226" i="3" s="1"/>
  <c r="BS228" i="1"/>
  <c r="BQ226" i="3" s="1"/>
  <c r="BR228" i="1"/>
  <c r="BP226" i="3" s="1"/>
  <c r="BQ228" i="1"/>
  <c r="BO226" i="3" s="1"/>
  <c r="BP228" i="1"/>
  <c r="BN226" i="3" s="1"/>
  <c r="BO228" i="1"/>
  <c r="BM226" i="3" s="1"/>
  <c r="BN228" i="1"/>
  <c r="BL226" i="3" s="1"/>
  <c r="BM228" i="1"/>
  <c r="BK226" i="3" s="1"/>
  <c r="BL228" i="1"/>
  <c r="BJ226" i="3" s="1"/>
  <c r="BK228" i="1"/>
  <c r="BI226" i="3" s="1"/>
  <c r="BJ228" i="1"/>
  <c r="BH226" i="3" s="1"/>
  <c r="BI228" i="1"/>
  <c r="BG226" i="3" s="1"/>
  <c r="BH228" i="1"/>
  <c r="BF226" i="3" s="1"/>
  <c r="BG228" i="1"/>
  <c r="BE226" i="3" s="1"/>
  <c r="BF228" i="1"/>
  <c r="BD226" i="3" s="1"/>
  <c r="BE228" i="1"/>
  <c r="BC226" i="3" s="1"/>
  <c r="BT227" i="1"/>
  <c r="BR225" i="3" s="1"/>
  <c r="BS227" i="1"/>
  <c r="BQ225" i="3" s="1"/>
  <c r="BR227" i="1"/>
  <c r="BP225" i="3" s="1"/>
  <c r="BQ227" i="1"/>
  <c r="BO225" i="3" s="1"/>
  <c r="BP227" i="1"/>
  <c r="BN225" i="3" s="1"/>
  <c r="BO227" i="1"/>
  <c r="BM225" i="3" s="1"/>
  <c r="BN227" i="1"/>
  <c r="BL225" i="3" s="1"/>
  <c r="BM227" i="1"/>
  <c r="BK225" i="3" s="1"/>
  <c r="BL227" i="1"/>
  <c r="BJ225" i="3" s="1"/>
  <c r="BK227" i="1"/>
  <c r="BI225" i="3" s="1"/>
  <c r="BJ227" i="1"/>
  <c r="BH225" i="3" s="1"/>
  <c r="BI227" i="1"/>
  <c r="BG225" i="3" s="1"/>
  <c r="BH227" i="1"/>
  <c r="BF225" i="3" s="1"/>
  <c r="BG227" i="1"/>
  <c r="BE225" i="3" s="1"/>
  <c r="BF227" i="1"/>
  <c r="BD225" i="3" s="1"/>
  <c r="BE227" i="1"/>
  <c r="BC225" i="3" s="1"/>
  <c r="BT226" i="1"/>
  <c r="BR224" i="3" s="1"/>
  <c r="BS226" i="1"/>
  <c r="BQ224" i="3" s="1"/>
  <c r="BR226" i="1"/>
  <c r="BP224" i="3" s="1"/>
  <c r="BQ226" i="1"/>
  <c r="BO224" i="3" s="1"/>
  <c r="BP226" i="1"/>
  <c r="BN224" i="3" s="1"/>
  <c r="BO226" i="1"/>
  <c r="BM224" i="3" s="1"/>
  <c r="BN226" i="1"/>
  <c r="BL224" i="3" s="1"/>
  <c r="BM226" i="1"/>
  <c r="BK224" i="3" s="1"/>
  <c r="BL226" i="1"/>
  <c r="BJ224" i="3" s="1"/>
  <c r="BK226" i="1"/>
  <c r="BI224" i="3" s="1"/>
  <c r="BJ226" i="1"/>
  <c r="BH224" i="3" s="1"/>
  <c r="BI226" i="1"/>
  <c r="BG224" i="3" s="1"/>
  <c r="BH226" i="1"/>
  <c r="BF224" i="3" s="1"/>
  <c r="BG226" i="1"/>
  <c r="BE224" i="3" s="1"/>
  <c r="BF226" i="1"/>
  <c r="BD224" i="3" s="1"/>
  <c r="BE226" i="1"/>
  <c r="BC224" i="3" s="1"/>
  <c r="BT225" i="1"/>
  <c r="BR223" i="3" s="1"/>
  <c r="BS225" i="1"/>
  <c r="BQ223" i="3" s="1"/>
  <c r="BR225" i="1"/>
  <c r="BP223" i="3" s="1"/>
  <c r="BQ225" i="1"/>
  <c r="BO223" i="3" s="1"/>
  <c r="BP225" i="1"/>
  <c r="BN223" i="3" s="1"/>
  <c r="BO225" i="1"/>
  <c r="BM223" i="3" s="1"/>
  <c r="BN225" i="1"/>
  <c r="BL223" i="3" s="1"/>
  <c r="BM225" i="1"/>
  <c r="BK223" i="3" s="1"/>
  <c r="BL225" i="1"/>
  <c r="BJ223" i="3" s="1"/>
  <c r="BK225" i="1"/>
  <c r="BI223" i="3" s="1"/>
  <c r="BJ225" i="1"/>
  <c r="BH223" i="3" s="1"/>
  <c r="BI225" i="1"/>
  <c r="BG223" i="3" s="1"/>
  <c r="BH225" i="1"/>
  <c r="BF223" i="3" s="1"/>
  <c r="BG225" i="1"/>
  <c r="BE223" i="3" s="1"/>
  <c r="BF225" i="1"/>
  <c r="BD223" i="3" s="1"/>
  <c r="BE225" i="1"/>
  <c r="BC223" i="3" s="1"/>
  <c r="BT224" i="1"/>
  <c r="BR222" i="3" s="1"/>
  <c r="BS224" i="1"/>
  <c r="BQ222" i="3" s="1"/>
  <c r="BR224" i="1"/>
  <c r="BP222" i="3" s="1"/>
  <c r="BQ224" i="1"/>
  <c r="BO222" i="3" s="1"/>
  <c r="BP224" i="1"/>
  <c r="BN222" i="3" s="1"/>
  <c r="BO224" i="1"/>
  <c r="BM222" i="3" s="1"/>
  <c r="BN224" i="1"/>
  <c r="BL222" i="3" s="1"/>
  <c r="BM224" i="1"/>
  <c r="BK222" i="3" s="1"/>
  <c r="BL224" i="1"/>
  <c r="BJ222" i="3" s="1"/>
  <c r="BK224" i="1"/>
  <c r="BI222" i="3" s="1"/>
  <c r="BJ224" i="1"/>
  <c r="BH222" i="3" s="1"/>
  <c r="BI224" i="1"/>
  <c r="BG222" i="3" s="1"/>
  <c r="BH224" i="1"/>
  <c r="BF222" i="3" s="1"/>
  <c r="BG224" i="1"/>
  <c r="BE222" i="3" s="1"/>
  <c r="BF224" i="1"/>
  <c r="BD222" i="3" s="1"/>
  <c r="BT223" i="1"/>
  <c r="BR221" i="3" s="1"/>
  <c r="BS223" i="1"/>
  <c r="BQ221" i="3" s="1"/>
  <c r="BR223" i="1"/>
  <c r="BP221" i="3" s="1"/>
  <c r="BQ223" i="1"/>
  <c r="BO221" i="3" s="1"/>
  <c r="BP223" i="1"/>
  <c r="BN221" i="3" s="1"/>
  <c r="BO223" i="1"/>
  <c r="BM221" i="3" s="1"/>
  <c r="BN223" i="1"/>
  <c r="BL221" i="3" s="1"/>
  <c r="BM223" i="1"/>
  <c r="BK221" i="3" s="1"/>
  <c r="BL223" i="1"/>
  <c r="BJ221" i="3" s="1"/>
  <c r="BK223" i="1"/>
  <c r="BI221" i="3" s="1"/>
  <c r="BJ223" i="1"/>
  <c r="BH221" i="3" s="1"/>
  <c r="BI223" i="1"/>
  <c r="BG221" i="3" s="1"/>
  <c r="BH223" i="1"/>
  <c r="BF221" i="3" s="1"/>
  <c r="BG223" i="1"/>
  <c r="BE221" i="3" s="1"/>
  <c r="BF223" i="1"/>
  <c r="BD221" i="3" s="1"/>
  <c r="BE223" i="1"/>
  <c r="BC221" i="3" s="1"/>
  <c r="BT222" i="1"/>
  <c r="BR220" i="3" s="1"/>
  <c r="BS222" i="1"/>
  <c r="BQ220" i="3" s="1"/>
  <c r="BR222" i="1"/>
  <c r="BP220" i="3" s="1"/>
  <c r="BQ222" i="1"/>
  <c r="BO220" i="3" s="1"/>
  <c r="BP222" i="1"/>
  <c r="BN220" i="3" s="1"/>
  <c r="BO222" i="1"/>
  <c r="BM220" i="3" s="1"/>
  <c r="BN222" i="1"/>
  <c r="BL220" i="3" s="1"/>
  <c r="BM222" i="1"/>
  <c r="BK220" i="3" s="1"/>
  <c r="BL222" i="1"/>
  <c r="BJ220" i="3" s="1"/>
  <c r="BK222" i="1"/>
  <c r="BI220" i="3" s="1"/>
  <c r="BJ222" i="1"/>
  <c r="BH220" i="3" s="1"/>
  <c r="BI222" i="1"/>
  <c r="BG220" i="3" s="1"/>
  <c r="BH222" i="1"/>
  <c r="BF220" i="3" s="1"/>
  <c r="BG222" i="1"/>
  <c r="BE220" i="3" s="1"/>
  <c r="BF222" i="1"/>
  <c r="BD220" i="3" s="1"/>
  <c r="BE222" i="1"/>
  <c r="BC220" i="3" s="1"/>
  <c r="BT221" i="1"/>
  <c r="BR219" i="3" s="1"/>
  <c r="BS221" i="1"/>
  <c r="BQ219" i="3" s="1"/>
  <c r="BR221" i="1"/>
  <c r="BP219" i="3" s="1"/>
  <c r="BQ221" i="1"/>
  <c r="BO219" i="3" s="1"/>
  <c r="BP221" i="1"/>
  <c r="BN219" i="3" s="1"/>
  <c r="BO221" i="1"/>
  <c r="BM219" i="3" s="1"/>
  <c r="BN221" i="1"/>
  <c r="BL219" i="3" s="1"/>
  <c r="BM221" i="1"/>
  <c r="BK219" i="3" s="1"/>
  <c r="BL221" i="1"/>
  <c r="BJ219" i="3" s="1"/>
  <c r="BK221" i="1"/>
  <c r="BI219" i="3" s="1"/>
  <c r="BJ221" i="1"/>
  <c r="BH219" i="3" s="1"/>
  <c r="BI221" i="1"/>
  <c r="BG219" i="3" s="1"/>
  <c r="BH221" i="1"/>
  <c r="BF219" i="3" s="1"/>
  <c r="BG221" i="1"/>
  <c r="BE219" i="3" s="1"/>
  <c r="BF221" i="1"/>
  <c r="BD219" i="3" s="1"/>
  <c r="BE221" i="1"/>
  <c r="BC219" i="3" s="1"/>
  <c r="BT220" i="1"/>
  <c r="BR218" i="3" s="1"/>
  <c r="BS220" i="1"/>
  <c r="BQ218" i="3" s="1"/>
  <c r="BR220" i="1"/>
  <c r="BP218" i="3" s="1"/>
  <c r="BQ220" i="1"/>
  <c r="BO218" i="3" s="1"/>
  <c r="BP220" i="1"/>
  <c r="BN218" i="3" s="1"/>
  <c r="BO220" i="1"/>
  <c r="BM218" i="3" s="1"/>
  <c r="BN220" i="1"/>
  <c r="BL218" i="3" s="1"/>
  <c r="BM220" i="1"/>
  <c r="BK218" i="3" s="1"/>
  <c r="BL220" i="1"/>
  <c r="BJ218" i="3" s="1"/>
  <c r="BK220" i="1"/>
  <c r="BI218" i="3" s="1"/>
  <c r="BJ220" i="1"/>
  <c r="BH218" i="3" s="1"/>
  <c r="BI220" i="1"/>
  <c r="BG218" i="3" s="1"/>
  <c r="BH220" i="1"/>
  <c r="BF218" i="3" s="1"/>
  <c r="BG220" i="1"/>
  <c r="BE218" i="3" s="1"/>
  <c r="BF220" i="1"/>
  <c r="BD218" i="3" s="1"/>
  <c r="BE220" i="1"/>
  <c r="BC218" i="3" s="1"/>
  <c r="BT219" i="1"/>
  <c r="BR217" i="3" s="1"/>
  <c r="BS219" i="1"/>
  <c r="BQ217" i="3" s="1"/>
  <c r="BR219" i="1"/>
  <c r="BP217" i="3" s="1"/>
  <c r="BQ219" i="1"/>
  <c r="BO217" i="3" s="1"/>
  <c r="BP219" i="1"/>
  <c r="BN217" i="3" s="1"/>
  <c r="BO219" i="1"/>
  <c r="BM217" i="3" s="1"/>
  <c r="BN219" i="1"/>
  <c r="BL217" i="3" s="1"/>
  <c r="BM219" i="1"/>
  <c r="BK217" i="3" s="1"/>
  <c r="BL219" i="1"/>
  <c r="BJ217" i="3" s="1"/>
  <c r="BK219" i="1"/>
  <c r="BI217" i="3" s="1"/>
  <c r="BJ219" i="1"/>
  <c r="BH217" i="3" s="1"/>
  <c r="BI219" i="1"/>
  <c r="BG217" i="3" s="1"/>
  <c r="BH219" i="1"/>
  <c r="BF217" i="3" s="1"/>
  <c r="BG219" i="1"/>
  <c r="BE217" i="3" s="1"/>
  <c r="BF219" i="1"/>
  <c r="BD217" i="3" s="1"/>
  <c r="BE219" i="1"/>
  <c r="BC217" i="3" s="1"/>
  <c r="BT218" i="1"/>
  <c r="BR216" i="3" s="1"/>
  <c r="BS218" i="1"/>
  <c r="BQ216" i="3" s="1"/>
  <c r="BR218" i="1"/>
  <c r="BP216" i="3" s="1"/>
  <c r="BQ218" i="1"/>
  <c r="BO216" i="3" s="1"/>
  <c r="BP218" i="1"/>
  <c r="BN216" i="3" s="1"/>
  <c r="BO218" i="1"/>
  <c r="BM216" i="3" s="1"/>
  <c r="BN218" i="1"/>
  <c r="BL216" i="3" s="1"/>
  <c r="BM218" i="1"/>
  <c r="BK216" i="3" s="1"/>
  <c r="BL218" i="1"/>
  <c r="BJ216" i="3" s="1"/>
  <c r="BK218" i="1"/>
  <c r="BI216" i="3" s="1"/>
  <c r="BJ218" i="1"/>
  <c r="BH216" i="3" s="1"/>
  <c r="BI218" i="1"/>
  <c r="BG216" i="3" s="1"/>
  <c r="BH218" i="1"/>
  <c r="BF216" i="3" s="1"/>
  <c r="BG218" i="1"/>
  <c r="BE216" i="3" s="1"/>
  <c r="BF218" i="1"/>
  <c r="BD216" i="3" s="1"/>
  <c r="BE218" i="1"/>
  <c r="BC216" i="3" s="1"/>
  <c r="BT217" i="1"/>
  <c r="BR215" i="3" s="1"/>
  <c r="BS217" i="1"/>
  <c r="BQ215" i="3" s="1"/>
  <c r="BR217" i="1"/>
  <c r="BP215" i="3" s="1"/>
  <c r="BQ217" i="1"/>
  <c r="BO215" i="3" s="1"/>
  <c r="BP217" i="1"/>
  <c r="BN215" i="3" s="1"/>
  <c r="BO217" i="1"/>
  <c r="BM215" i="3" s="1"/>
  <c r="BN217" i="1"/>
  <c r="BL215" i="3" s="1"/>
  <c r="BM217" i="1"/>
  <c r="BK215" i="3" s="1"/>
  <c r="BL217" i="1"/>
  <c r="BJ215" i="3" s="1"/>
  <c r="BK217" i="1"/>
  <c r="BI215" i="3" s="1"/>
  <c r="BJ217" i="1"/>
  <c r="BH215" i="3" s="1"/>
  <c r="BI217" i="1"/>
  <c r="BG215" i="3" s="1"/>
  <c r="BH217" i="1"/>
  <c r="BF215" i="3" s="1"/>
  <c r="BG217" i="1"/>
  <c r="BE215" i="3" s="1"/>
  <c r="BF217" i="1"/>
  <c r="BD215" i="3" s="1"/>
  <c r="BE217" i="1"/>
  <c r="BC215" i="3" s="1"/>
  <c r="BT216" i="1"/>
  <c r="BR214" i="3" s="1"/>
  <c r="BS216" i="1"/>
  <c r="BQ214" i="3" s="1"/>
  <c r="BR216" i="1"/>
  <c r="BP214" i="3" s="1"/>
  <c r="BQ216" i="1"/>
  <c r="BO214" i="3" s="1"/>
  <c r="BP216" i="1"/>
  <c r="BN214" i="3" s="1"/>
  <c r="BO216" i="1"/>
  <c r="BM214" i="3" s="1"/>
  <c r="BN216" i="1"/>
  <c r="BL214" i="3" s="1"/>
  <c r="BM216" i="1"/>
  <c r="BK214" i="3" s="1"/>
  <c r="BL216" i="1"/>
  <c r="BJ214" i="3" s="1"/>
  <c r="BK216" i="1"/>
  <c r="BI214" i="3" s="1"/>
  <c r="BJ216" i="1"/>
  <c r="BH214" i="3" s="1"/>
  <c r="BI216" i="1"/>
  <c r="BG214" i="3" s="1"/>
  <c r="BH216" i="1"/>
  <c r="BF214" i="3" s="1"/>
  <c r="BG216" i="1"/>
  <c r="BE214" i="3" s="1"/>
  <c r="BF216" i="1"/>
  <c r="BD214" i="3" s="1"/>
  <c r="BE216" i="1"/>
  <c r="BC214" i="3" s="1"/>
  <c r="BT215" i="1"/>
  <c r="BR213" i="3" s="1"/>
  <c r="BS215" i="1"/>
  <c r="BQ213" i="3" s="1"/>
  <c r="BR215" i="1"/>
  <c r="BP213" i="3" s="1"/>
  <c r="BQ215" i="1"/>
  <c r="BO213" i="3" s="1"/>
  <c r="BP215" i="1"/>
  <c r="BN213" i="3" s="1"/>
  <c r="BO215" i="1"/>
  <c r="BM213" i="3" s="1"/>
  <c r="BN215" i="1"/>
  <c r="BL213" i="3" s="1"/>
  <c r="BM215" i="1"/>
  <c r="BK213" i="3" s="1"/>
  <c r="BL215" i="1"/>
  <c r="BJ213" i="3" s="1"/>
  <c r="BK215" i="1"/>
  <c r="BI213" i="3" s="1"/>
  <c r="BJ215" i="1"/>
  <c r="BH213" i="3" s="1"/>
  <c r="BI215" i="1"/>
  <c r="BG213" i="3" s="1"/>
  <c r="BH215" i="1"/>
  <c r="BF213" i="3" s="1"/>
  <c r="BG215" i="1"/>
  <c r="BE213" i="3" s="1"/>
  <c r="BF215" i="1"/>
  <c r="BD213" i="3" s="1"/>
  <c r="BE215" i="1"/>
  <c r="BC213" i="3" s="1"/>
  <c r="BT214" i="1"/>
  <c r="BR212" i="3" s="1"/>
  <c r="BS214" i="1"/>
  <c r="BQ212" i="3" s="1"/>
  <c r="BR214" i="1"/>
  <c r="BP212" i="3" s="1"/>
  <c r="BQ214" i="1"/>
  <c r="BO212" i="3" s="1"/>
  <c r="BP214" i="1"/>
  <c r="BN212" i="3" s="1"/>
  <c r="BO214" i="1"/>
  <c r="BM212" i="3" s="1"/>
  <c r="BN214" i="1"/>
  <c r="BL212" i="3" s="1"/>
  <c r="BM214" i="1"/>
  <c r="BK212" i="3" s="1"/>
  <c r="BL214" i="1"/>
  <c r="BJ212" i="3" s="1"/>
  <c r="BK214" i="1"/>
  <c r="BI212" i="3" s="1"/>
  <c r="BJ214" i="1"/>
  <c r="BH212" i="3" s="1"/>
  <c r="BI214" i="1"/>
  <c r="BG212" i="3" s="1"/>
  <c r="BH214" i="1"/>
  <c r="BF212" i="3" s="1"/>
  <c r="BG214" i="1"/>
  <c r="BE212" i="3" s="1"/>
  <c r="BF214" i="1"/>
  <c r="BD212" i="3" s="1"/>
  <c r="BE214" i="1"/>
  <c r="BC212" i="3" s="1"/>
  <c r="BT213" i="1"/>
  <c r="BR211" i="3" s="1"/>
  <c r="BS213" i="1"/>
  <c r="BQ211" i="3" s="1"/>
  <c r="BR213" i="1"/>
  <c r="BP211" i="3" s="1"/>
  <c r="BQ213" i="1"/>
  <c r="BO211" i="3" s="1"/>
  <c r="BP213" i="1"/>
  <c r="BN211" i="3" s="1"/>
  <c r="BO213" i="1"/>
  <c r="BM211" i="3" s="1"/>
  <c r="BN213" i="1"/>
  <c r="BL211" i="3" s="1"/>
  <c r="BM213" i="1"/>
  <c r="BK211" i="3" s="1"/>
  <c r="BL213" i="1"/>
  <c r="BJ211" i="3" s="1"/>
  <c r="BK213" i="1"/>
  <c r="BI211" i="3" s="1"/>
  <c r="BJ213" i="1"/>
  <c r="BH211" i="3" s="1"/>
  <c r="BI213" i="1"/>
  <c r="BG211" i="3" s="1"/>
  <c r="BH213" i="1"/>
  <c r="BF211" i="3" s="1"/>
  <c r="BG213" i="1"/>
  <c r="BE211" i="3" s="1"/>
  <c r="BF213" i="1"/>
  <c r="BD211" i="3" s="1"/>
  <c r="BE213" i="1"/>
  <c r="BC211" i="3" s="1"/>
  <c r="BT211" i="1"/>
  <c r="BR209" i="3" s="1"/>
  <c r="BS211" i="1"/>
  <c r="BQ209" i="3" s="1"/>
  <c r="BR211" i="1"/>
  <c r="BP209" i="3" s="1"/>
  <c r="BQ211" i="1"/>
  <c r="BO209" i="3" s="1"/>
  <c r="BP211" i="1"/>
  <c r="BN209" i="3" s="1"/>
  <c r="BO211" i="1"/>
  <c r="BM209" i="3" s="1"/>
  <c r="BN211" i="1"/>
  <c r="BL209" i="3" s="1"/>
  <c r="BM211" i="1"/>
  <c r="BK209" i="3" s="1"/>
  <c r="BL211" i="1"/>
  <c r="BJ209" i="3" s="1"/>
  <c r="BK211" i="1"/>
  <c r="BI209" i="3" s="1"/>
  <c r="BJ211" i="1"/>
  <c r="BH209" i="3" s="1"/>
  <c r="BI211" i="1"/>
  <c r="BG209" i="3" s="1"/>
  <c r="BH211" i="1"/>
  <c r="BF209" i="3" s="1"/>
  <c r="BG211" i="1"/>
  <c r="BE209" i="3" s="1"/>
  <c r="BF211" i="1"/>
  <c r="BD209" i="3" s="1"/>
  <c r="BE211" i="1"/>
  <c r="BC209" i="3" s="1"/>
  <c r="BT210" i="1"/>
  <c r="BR208" i="3" s="1"/>
  <c r="BS210" i="1"/>
  <c r="BQ208" i="3" s="1"/>
  <c r="BR210" i="1"/>
  <c r="BP208" i="3" s="1"/>
  <c r="BQ210" i="1"/>
  <c r="BO208" i="3" s="1"/>
  <c r="BP210" i="1"/>
  <c r="BN208" i="3" s="1"/>
  <c r="BO210" i="1"/>
  <c r="BM208" i="3" s="1"/>
  <c r="BN210" i="1"/>
  <c r="BL208" i="3" s="1"/>
  <c r="BM210" i="1"/>
  <c r="BK208" i="3" s="1"/>
  <c r="BL210" i="1"/>
  <c r="BJ208" i="3" s="1"/>
  <c r="BK210" i="1"/>
  <c r="BI208" i="3" s="1"/>
  <c r="BJ210" i="1"/>
  <c r="BH208" i="3" s="1"/>
  <c r="BI210" i="1"/>
  <c r="BG208" i="3" s="1"/>
  <c r="BH210" i="1"/>
  <c r="BF208" i="3" s="1"/>
  <c r="BG210" i="1"/>
  <c r="BE208" i="3" s="1"/>
  <c r="BF210" i="1"/>
  <c r="BD208" i="3" s="1"/>
  <c r="BE210" i="1"/>
  <c r="BC208" i="3" s="1"/>
  <c r="BT209" i="1"/>
  <c r="BR207" i="3" s="1"/>
  <c r="BS209" i="1"/>
  <c r="BQ207" i="3" s="1"/>
  <c r="BR209" i="1"/>
  <c r="BP207" i="3" s="1"/>
  <c r="BQ209" i="1"/>
  <c r="BO207" i="3" s="1"/>
  <c r="BP209" i="1"/>
  <c r="BN207" i="3" s="1"/>
  <c r="BO209" i="1"/>
  <c r="BM207" i="3" s="1"/>
  <c r="BN209" i="1"/>
  <c r="BL207" i="3" s="1"/>
  <c r="BM209" i="1"/>
  <c r="BK207" i="3" s="1"/>
  <c r="BL209" i="1"/>
  <c r="BJ207" i="3" s="1"/>
  <c r="BK209" i="1"/>
  <c r="BI207" i="3" s="1"/>
  <c r="BJ209" i="1"/>
  <c r="BH207" i="3" s="1"/>
  <c r="BI209" i="1"/>
  <c r="BG207" i="3" s="1"/>
  <c r="BH209" i="1"/>
  <c r="BF207" i="3" s="1"/>
  <c r="BG209" i="1"/>
  <c r="BE207" i="3" s="1"/>
  <c r="BF209" i="1"/>
  <c r="BD207" i="3" s="1"/>
  <c r="BE209" i="1"/>
  <c r="BC207" i="3" s="1"/>
  <c r="BT208" i="1"/>
  <c r="BR206" i="3" s="1"/>
  <c r="BS208" i="1"/>
  <c r="BQ206" i="3" s="1"/>
  <c r="BR208" i="1"/>
  <c r="BP206" i="3" s="1"/>
  <c r="BQ208" i="1"/>
  <c r="BO206" i="3" s="1"/>
  <c r="BP208" i="1"/>
  <c r="BN206" i="3" s="1"/>
  <c r="BO208" i="1"/>
  <c r="BM206" i="3" s="1"/>
  <c r="BN208" i="1"/>
  <c r="BL206" i="3" s="1"/>
  <c r="BM208" i="1"/>
  <c r="BK206" i="3" s="1"/>
  <c r="BL208" i="1"/>
  <c r="BJ206" i="3" s="1"/>
  <c r="BK208" i="1"/>
  <c r="BI206" i="3" s="1"/>
  <c r="BJ208" i="1"/>
  <c r="BH206" i="3" s="1"/>
  <c r="BI208" i="1"/>
  <c r="BG206" i="3" s="1"/>
  <c r="BH208" i="1"/>
  <c r="BF206" i="3" s="1"/>
  <c r="BG208" i="1"/>
  <c r="BE206" i="3" s="1"/>
  <c r="BF208" i="1"/>
  <c r="BD206" i="3" s="1"/>
  <c r="BE208" i="1"/>
  <c r="BC206" i="3" s="1"/>
  <c r="BT207" i="1"/>
  <c r="BR205" i="3" s="1"/>
  <c r="BS207" i="1"/>
  <c r="BQ205" i="3" s="1"/>
  <c r="BR207" i="1"/>
  <c r="BP205" i="3" s="1"/>
  <c r="BQ207" i="1"/>
  <c r="BO205" i="3" s="1"/>
  <c r="BP207" i="1"/>
  <c r="BN205" i="3" s="1"/>
  <c r="BO207" i="1"/>
  <c r="BM205" i="3" s="1"/>
  <c r="BN207" i="1"/>
  <c r="BL205" i="3" s="1"/>
  <c r="BM207" i="1"/>
  <c r="BK205" i="3" s="1"/>
  <c r="BL207" i="1"/>
  <c r="BJ205" i="3" s="1"/>
  <c r="BK207" i="1"/>
  <c r="BI205" i="3" s="1"/>
  <c r="BJ207" i="1"/>
  <c r="BH205" i="3" s="1"/>
  <c r="BI207" i="1"/>
  <c r="BG205" i="3" s="1"/>
  <c r="BH207" i="1"/>
  <c r="BF205" i="3" s="1"/>
  <c r="BG207" i="1"/>
  <c r="BE205" i="3" s="1"/>
  <c r="BF207" i="1"/>
  <c r="BD205" i="3" s="1"/>
  <c r="BE207" i="1"/>
  <c r="BC205" i="3" s="1"/>
  <c r="BT206" i="1"/>
  <c r="BR204" i="3" s="1"/>
  <c r="BS206" i="1"/>
  <c r="BQ204" i="3" s="1"/>
  <c r="BR206" i="1"/>
  <c r="BP204" i="3" s="1"/>
  <c r="BQ206" i="1"/>
  <c r="BO204" i="3" s="1"/>
  <c r="BP206" i="1"/>
  <c r="BN204" i="3" s="1"/>
  <c r="BO206" i="1"/>
  <c r="BM204" i="3" s="1"/>
  <c r="BN206" i="1"/>
  <c r="BL204" i="3" s="1"/>
  <c r="BM206" i="1"/>
  <c r="BK204" i="3" s="1"/>
  <c r="BL206" i="1"/>
  <c r="BJ204" i="3" s="1"/>
  <c r="BK206" i="1"/>
  <c r="BI204" i="3" s="1"/>
  <c r="BJ206" i="1"/>
  <c r="BH204" i="3" s="1"/>
  <c r="BI206" i="1"/>
  <c r="BG204" i="3" s="1"/>
  <c r="BH206" i="1"/>
  <c r="BF204" i="3" s="1"/>
  <c r="BG206" i="1"/>
  <c r="BE204" i="3" s="1"/>
  <c r="BF206" i="1"/>
  <c r="BD204" i="3" s="1"/>
  <c r="BE206" i="1"/>
  <c r="BC204" i="3" s="1"/>
  <c r="BT205" i="1"/>
  <c r="BR203" i="3" s="1"/>
  <c r="BS205" i="1"/>
  <c r="BQ203" i="3" s="1"/>
  <c r="BR205" i="1"/>
  <c r="BP203" i="3" s="1"/>
  <c r="BQ205" i="1"/>
  <c r="BO203" i="3" s="1"/>
  <c r="BP205" i="1"/>
  <c r="BN203" i="3" s="1"/>
  <c r="BO205" i="1"/>
  <c r="BM203" i="3" s="1"/>
  <c r="BN205" i="1"/>
  <c r="BL203" i="3" s="1"/>
  <c r="BM205" i="1"/>
  <c r="BK203" i="3" s="1"/>
  <c r="BL205" i="1"/>
  <c r="BJ203" i="3" s="1"/>
  <c r="BK205" i="1"/>
  <c r="BI203" i="3" s="1"/>
  <c r="BJ205" i="1"/>
  <c r="BH203" i="3" s="1"/>
  <c r="BI205" i="1"/>
  <c r="BG203" i="3" s="1"/>
  <c r="BH205" i="1"/>
  <c r="BF203" i="3" s="1"/>
  <c r="BG205" i="1"/>
  <c r="BE203" i="3" s="1"/>
  <c r="BF205" i="1"/>
  <c r="BD203" i="3" s="1"/>
  <c r="BE205" i="1"/>
  <c r="BC203" i="3" s="1"/>
  <c r="BT203" i="1"/>
  <c r="BR201" i="3" s="1"/>
  <c r="BS203" i="1"/>
  <c r="BQ201" i="3" s="1"/>
  <c r="BR203" i="1"/>
  <c r="BP201" i="3" s="1"/>
  <c r="BQ203" i="1"/>
  <c r="BO201" i="3" s="1"/>
  <c r="BP203" i="1"/>
  <c r="BN201" i="3" s="1"/>
  <c r="BO203" i="1"/>
  <c r="BM201" i="3" s="1"/>
  <c r="BN203" i="1"/>
  <c r="BL201" i="3" s="1"/>
  <c r="BM203" i="1"/>
  <c r="BK201" i="3" s="1"/>
  <c r="BL203" i="1"/>
  <c r="BJ201" i="3" s="1"/>
  <c r="BK203" i="1"/>
  <c r="BI201" i="3" s="1"/>
  <c r="BJ203" i="1"/>
  <c r="BH201" i="3" s="1"/>
  <c r="BI203" i="1"/>
  <c r="BG201" i="3" s="1"/>
  <c r="BH203" i="1"/>
  <c r="BF201" i="3" s="1"/>
  <c r="BG203" i="1"/>
  <c r="BE201" i="3" s="1"/>
  <c r="BF203" i="1"/>
  <c r="BD201" i="3" s="1"/>
  <c r="BE203" i="1"/>
  <c r="BC201" i="3" s="1"/>
  <c r="BT202" i="1"/>
  <c r="BR200" i="3" s="1"/>
  <c r="BS202" i="1"/>
  <c r="BQ200" i="3" s="1"/>
  <c r="BR202" i="1"/>
  <c r="BP200" i="3" s="1"/>
  <c r="BQ202" i="1"/>
  <c r="BO200" i="3" s="1"/>
  <c r="BP202" i="1"/>
  <c r="BN200" i="3" s="1"/>
  <c r="BO202" i="1"/>
  <c r="BM200" i="3" s="1"/>
  <c r="BN202" i="1"/>
  <c r="BL200" i="3" s="1"/>
  <c r="BM202" i="1"/>
  <c r="BK200" i="3" s="1"/>
  <c r="BL202" i="1"/>
  <c r="BJ200" i="3" s="1"/>
  <c r="BK202" i="1"/>
  <c r="BI200" i="3" s="1"/>
  <c r="BJ202" i="1"/>
  <c r="BH200" i="3" s="1"/>
  <c r="BI202" i="1"/>
  <c r="BG200" i="3" s="1"/>
  <c r="BH202" i="1"/>
  <c r="BF200" i="3" s="1"/>
  <c r="BG202" i="1"/>
  <c r="BE200" i="3" s="1"/>
  <c r="BF202" i="1"/>
  <c r="BD200" i="3" s="1"/>
  <c r="BE202" i="1"/>
  <c r="BC200" i="3" s="1"/>
  <c r="BT201" i="1"/>
  <c r="BR199" i="3" s="1"/>
  <c r="BS201" i="1"/>
  <c r="BQ199" i="3" s="1"/>
  <c r="BR201" i="1"/>
  <c r="BP199" i="3" s="1"/>
  <c r="BQ201" i="1"/>
  <c r="BO199" i="3" s="1"/>
  <c r="BP201" i="1"/>
  <c r="BN199" i="3" s="1"/>
  <c r="BO201" i="1"/>
  <c r="BM199" i="3" s="1"/>
  <c r="BN201" i="1"/>
  <c r="BL199" i="3" s="1"/>
  <c r="BM201" i="1"/>
  <c r="BK199" i="3" s="1"/>
  <c r="BL201" i="1"/>
  <c r="BJ199" i="3" s="1"/>
  <c r="BK201" i="1"/>
  <c r="BI199" i="3" s="1"/>
  <c r="BJ201" i="1"/>
  <c r="BH199" i="3" s="1"/>
  <c r="BI201" i="1"/>
  <c r="BG199" i="3" s="1"/>
  <c r="BH201" i="1"/>
  <c r="BF199" i="3" s="1"/>
  <c r="BG201" i="1"/>
  <c r="BE199" i="3" s="1"/>
  <c r="BF201" i="1"/>
  <c r="BD199" i="3" s="1"/>
  <c r="BE201" i="1"/>
  <c r="BC199" i="3" s="1"/>
  <c r="BT200" i="1"/>
  <c r="BR198" i="3" s="1"/>
  <c r="BS200" i="1"/>
  <c r="BQ198" i="3" s="1"/>
  <c r="BR200" i="1"/>
  <c r="BP198" i="3" s="1"/>
  <c r="BQ200" i="1"/>
  <c r="BO198" i="3" s="1"/>
  <c r="BP200" i="1"/>
  <c r="BN198" i="3" s="1"/>
  <c r="BO200" i="1"/>
  <c r="BM198" i="3" s="1"/>
  <c r="BN200" i="1"/>
  <c r="BL198" i="3" s="1"/>
  <c r="BM200" i="1"/>
  <c r="BK198" i="3" s="1"/>
  <c r="BL200" i="1"/>
  <c r="BJ198" i="3" s="1"/>
  <c r="BK200" i="1"/>
  <c r="BI198" i="3" s="1"/>
  <c r="BJ200" i="1"/>
  <c r="BH198" i="3" s="1"/>
  <c r="BI200" i="1"/>
  <c r="BG198" i="3" s="1"/>
  <c r="BH200" i="1"/>
  <c r="BF198" i="3" s="1"/>
  <c r="BG200" i="1"/>
  <c r="BE198" i="3" s="1"/>
  <c r="BF200" i="1"/>
  <c r="BD198" i="3" s="1"/>
  <c r="BE200" i="1"/>
  <c r="BC198" i="3" s="1"/>
  <c r="BT199" i="1"/>
  <c r="BR197" i="3" s="1"/>
  <c r="BS199" i="1"/>
  <c r="BQ197" i="3" s="1"/>
  <c r="BR199" i="1"/>
  <c r="BP197" i="3" s="1"/>
  <c r="BQ199" i="1"/>
  <c r="BO197" i="3" s="1"/>
  <c r="BP199" i="1"/>
  <c r="BN197" i="3" s="1"/>
  <c r="BO199" i="1"/>
  <c r="BM197" i="3" s="1"/>
  <c r="BN199" i="1"/>
  <c r="BL197" i="3" s="1"/>
  <c r="BM199" i="1"/>
  <c r="BK197" i="3" s="1"/>
  <c r="BL199" i="1"/>
  <c r="BJ197" i="3" s="1"/>
  <c r="BK199" i="1"/>
  <c r="BI197" i="3" s="1"/>
  <c r="BJ199" i="1"/>
  <c r="BH197" i="3" s="1"/>
  <c r="BI199" i="1"/>
  <c r="BG197" i="3" s="1"/>
  <c r="BH199" i="1"/>
  <c r="BF197" i="3" s="1"/>
  <c r="BG199" i="1"/>
  <c r="BE197" i="3" s="1"/>
  <c r="BF199" i="1"/>
  <c r="BD197" i="3" s="1"/>
  <c r="BE199" i="1"/>
  <c r="BC197" i="3" s="1"/>
  <c r="BT198" i="1"/>
  <c r="BR196" i="3" s="1"/>
  <c r="BS198" i="1"/>
  <c r="BQ196" i="3" s="1"/>
  <c r="BR198" i="1"/>
  <c r="BP196" i="3" s="1"/>
  <c r="BQ198" i="1"/>
  <c r="BO196" i="3" s="1"/>
  <c r="BP198" i="1"/>
  <c r="BN196" i="3" s="1"/>
  <c r="BO198" i="1"/>
  <c r="BM196" i="3" s="1"/>
  <c r="BN198" i="1"/>
  <c r="BL196" i="3" s="1"/>
  <c r="BM198" i="1"/>
  <c r="BK196" i="3" s="1"/>
  <c r="BL198" i="1"/>
  <c r="BJ196" i="3" s="1"/>
  <c r="BK198" i="1"/>
  <c r="BI196" i="3" s="1"/>
  <c r="BJ198" i="1"/>
  <c r="BH196" i="3" s="1"/>
  <c r="BI198" i="1"/>
  <c r="BG196" i="3" s="1"/>
  <c r="BH198" i="1"/>
  <c r="BF196" i="3" s="1"/>
  <c r="BG198" i="1"/>
  <c r="BE196" i="3" s="1"/>
  <c r="BF198" i="1"/>
  <c r="BD196" i="3" s="1"/>
  <c r="BE198" i="1"/>
  <c r="BC196" i="3" s="1"/>
  <c r="BT197" i="1"/>
  <c r="BR195" i="3" s="1"/>
  <c r="BS197" i="1"/>
  <c r="BQ195" i="3" s="1"/>
  <c r="BR197" i="1"/>
  <c r="BP195" i="3" s="1"/>
  <c r="BQ197" i="1"/>
  <c r="BO195" i="3" s="1"/>
  <c r="BP197" i="1"/>
  <c r="BN195" i="3" s="1"/>
  <c r="BO197" i="1"/>
  <c r="BM195" i="3" s="1"/>
  <c r="BN197" i="1"/>
  <c r="BL195" i="3" s="1"/>
  <c r="BM197" i="1"/>
  <c r="BK195" i="3" s="1"/>
  <c r="BL197" i="1"/>
  <c r="BJ195" i="3" s="1"/>
  <c r="BK197" i="1"/>
  <c r="BI195" i="3" s="1"/>
  <c r="BJ197" i="1"/>
  <c r="BH195" i="3" s="1"/>
  <c r="BI197" i="1"/>
  <c r="BG195" i="3" s="1"/>
  <c r="BH197" i="1"/>
  <c r="BF195" i="3" s="1"/>
  <c r="BG197" i="1"/>
  <c r="BE195" i="3" s="1"/>
  <c r="BF197" i="1"/>
  <c r="BD195" i="3" s="1"/>
  <c r="BE197" i="1"/>
  <c r="BC195" i="3" s="1"/>
  <c r="BT196" i="1"/>
  <c r="BR194" i="3" s="1"/>
  <c r="BS196" i="1"/>
  <c r="BQ194" i="3" s="1"/>
  <c r="BR196" i="1"/>
  <c r="BP194" i="3" s="1"/>
  <c r="BQ196" i="1"/>
  <c r="BO194" i="3" s="1"/>
  <c r="BP196" i="1"/>
  <c r="BN194" i="3" s="1"/>
  <c r="BO196" i="1"/>
  <c r="BM194" i="3" s="1"/>
  <c r="BN196" i="1"/>
  <c r="BL194" i="3" s="1"/>
  <c r="BM196" i="1"/>
  <c r="BK194" i="3" s="1"/>
  <c r="BL196" i="1"/>
  <c r="BJ194" i="3" s="1"/>
  <c r="BK196" i="1"/>
  <c r="BI194" i="3" s="1"/>
  <c r="BJ196" i="1"/>
  <c r="BH194" i="3" s="1"/>
  <c r="BI196" i="1"/>
  <c r="BG194" i="3" s="1"/>
  <c r="BH196" i="1"/>
  <c r="BF194" i="3" s="1"/>
  <c r="BG196" i="1"/>
  <c r="BE194" i="3" s="1"/>
  <c r="BF196" i="1"/>
  <c r="BD194" i="3" s="1"/>
  <c r="BE196" i="1"/>
  <c r="BC194" i="3" s="1"/>
  <c r="BT195" i="1"/>
  <c r="BR193" i="3" s="1"/>
  <c r="BS195" i="1"/>
  <c r="BQ193" i="3" s="1"/>
  <c r="BR195" i="1"/>
  <c r="BP193" i="3" s="1"/>
  <c r="BQ195" i="1"/>
  <c r="BO193" i="3" s="1"/>
  <c r="BP195" i="1"/>
  <c r="BN193" i="3" s="1"/>
  <c r="BO195" i="1"/>
  <c r="BM193" i="3" s="1"/>
  <c r="BN195" i="1"/>
  <c r="BL193" i="3" s="1"/>
  <c r="BM195" i="1"/>
  <c r="BK193" i="3" s="1"/>
  <c r="BL195" i="1"/>
  <c r="BJ193" i="3" s="1"/>
  <c r="BK195" i="1"/>
  <c r="BI193" i="3" s="1"/>
  <c r="BJ195" i="1"/>
  <c r="BH193" i="3" s="1"/>
  <c r="BI195" i="1"/>
  <c r="BG193" i="3" s="1"/>
  <c r="BH195" i="1"/>
  <c r="BF193" i="3" s="1"/>
  <c r="BG195" i="1"/>
  <c r="BE193" i="3" s="1"/>
  <c r="BF195" i="1"/>
  <c r="BD193" i="3" s="1"/>
  <c r="BE195" i="1"/>
  <c r="BC193" i="3" s="1"/>
  <c r="BT194" i="1"/>
  <c r="BR192" i="3" s="1"/>
  <c r="BS194" i="1"/>
  <c r="BQ192" i="3" s="1"/>
  <c r="BR194" i="1"/>
  <c r="BP192" i="3" s="1"/>
  <c r="BQ194" i="1"/>
  <c r="BO192" i="3" s="1"/>
  <c r="BP194" i="1"/>
  <c r="BN192" i="3" s="1"/>
  <c r="BO194" i="1"/>
  <c r="BM192" i="3" s="1"/>
  <c r="BN194" i="1"/>
  <c r="BL192" i="3" s="1"/>
  <c r="BM194" i="1"/>
  <c r="BK192" i="3" s="1"/>
  <c r="BL194" i="1"/>
  <c r="BJ192" i="3" s="1"/>
  <c r="BK194" i="1"/>
  <c r="BI192" i="3" s="1"/>
  <c r="BJ194" i="1"/>
  <c r="BH192" i="3" s="1"/>
  <c r="BI194" i="1"/>
  <c r="BG192" i="3" s="1"/>
  <c r="BH194" i="1"/>
  <c r="BF192" i="3" s="1"/>
  <c r="BG194" i="1"/>
  <c r="BE192" i="3" s="1"/>
  <c r="BF194" i="1"/>
  <c r="BD192" i="3" s="1"/>
  <c r="BE194" i="1"/>
  <c r="BC192" i="3" s="1"/>
  <c r="BT193" i="1"/>
  <c r="BR191" i="3" s="1"/>
  <c r="BS193" i="1"/>
  <c r="BQ191" i="3" s="1"/>
  <c r="BR193" i="1"/>
  <c r="BP191" i="3" s="1"/>
  <c r="BQ193" i="1"/>
  <c r="BO191" i="3" s="1"/>
  <c r="BP193" i="1"/>
  <c r="BN191" i="3" s="1"/>
  <c r="BO193" i="1"/>
  <c r="BM191" i="3" s="1"/>
  <c r="BN193" i="1"/>
  <c r="BL191" i="3" s="1"/>
  <c r="BM193" i="1"/>
  <c r="BK191" i="3" s="1"/>
  <c r="BL193" i="1"/>
  <c r="BJ191" i="3" s="1"/>
  <c r="BK193" i="1"/>
  <c r="BI191" i="3" s="1"/>
  <c r="BJ193" i="1"/>
  <c r="BH191" i="3" s="1"/>
  <c r="BI193" i="1"/>
  <c r="BG191" i="3" s="1"/>
  <c r="BH193" i="1"/>
  <c r="BF191" i="3" s="1"/>
  <c r="BG193" i="1"/>
  <c r="BE191" i="3" s="1"/>
  <c r="BF193" i="1"/>
  <c r="BD191" i="3" s="1"/>
  <c r="BE193" i="1"/>
  <c r="BC191" i="3" s="1"/>
  <c r="BT192" i="1"/>
  <c r="BR190" i="3" s="1"/>
  <c r="BS192" i="1"/>
  <c r="BQ190" i="3" s="1"/>
  <c r="BR192" i="1"/>
  <c r="BP190" i="3" s="1"/>
  <c r="BQ192" i="1"/>
  <c r="BO190" i="3" s="1"/>
  <c r="BP192" i="1"/>
  <c r="BN190" i="3" s="1"/>
  <c r="BO192" i="1"/>
  <c r="BM190" i="3" s="1"/>
  <c r="BN192" i="1"/>
  <c r="BL190" i="3" s="1"/>
  <c r="BM192" i="1"/>
  <c r="BK190" i="3" s="1"/>
  <c r="BL192" i="1"/>
  <c r="BJ190" i="3" s="1"/>
  <c r="BK192" i="1"/>
  <c r="BI190" i="3" s="1"/>
  <c r="BJ192" i="1"/>
  <c r="BH190" i="3" s="1"/>
  <c r="BI192" i="1"/>
  <c r="BG190" i="3" s="1"/>
  <c r="BH192" i="1"/>
  <c r="BF190" i="3" s="1"/>
  <c r="BG192" i="1"/>
  <c r="BE190" i="3" s="1"/>
  <c r="BF192" i="1"/>
  <c r="BD190" i="3" s="1"/>
  <c r="BE192" i="1"/>
  <c r="BC190" i="3" s="1"/>
  <c r="BT191" i="1"/>
  <c r="BR189" i="3" s="1"/>
  <c r="BS191" i="1"/>
  <c r="BQ189" i="3" s="1"/>
  <c r="BR191" i="1"/>
  <c r="BP189" i="3" s="1"/>
  <c r="BQ191" i="1"/>
  <c r="BO189" i="3" s="1"/>
  <c r="BP191" i="1"/>
  <c r="BN189" i="3" s="1"/>
  <c r="BO191" i="1"/>
  <c r="BM189" i="3" s="1"/>
  <c r="BN191" i="1"/>
  <c r="BL189" i="3" s="1"/>
  <c r="BM191" i="1"/>
  <c r="BK189" i="3" s="1"/>
  <c r="BL191" i="1"/>
  <c r="BJ189" i="3" s="1"/>
  <c r="BK191" i="1"/>
  <c r="BI189" i="3" s="1"/>
  <c r="BJ191" i="1"/>
  <c r="BH189" i="3" s="1"/>
  <c r="BI191" i="1"/>
  <c r="BG189" i="3" s="1"/>
  <c r="BH191" i="1"/>
  <c r="BF189" i="3" s="1"/>
  <c r="BG191" i="1"/>
  <c r="BE189" i="3" s="1"/>
  <c r="BF191" i="1"/>
  <c r="BD189" i="3" s="1"/>
  <c r="BE191" i="1"/>
  <c r="BC189" i="3" s="1"/>
  <c r="BT190" i="1"/>
  <c r="BR188" i="3" s="1"/>
  <c r="BS190" i="1"/>
  <c r="BQ188" i="3" s="1"/>
  <c r="BR190" i="1"/>
  <c r="BP188" i="3" s="1"/>
  <c r="BQ190" i="1"/>
  <c r="BO188" i="3" s="1"/>
  <c r="BP190" i="1"/>
  <c r="BN188" i="3" s="1"/>
  <c r="BO190" i="1"/>
  <c r="BM188" i="3" s="1"/>
  <c r="BN190" i="1"/>
  <c r="BL188" i="3" s="1"/>
  <c r="BM190" i="1"/>
  <c r="BK188" i="3" s="1"/>
  <c r="BL190" i="1"/>
  <c r="BJ188" i="3" s="1"/>
  <c r="BK190" i="1"/>
  <c r="BI188" i="3" s="1"/>
  <c r="BJ190" i="1"/>
  <c r="BH188" i="3" s="1"/>
  <c r="BI190" i="1"/>
  <c r="BG188" i="3" s="1"/>
  <c r="BH190" i="1"/>
  <c r="BF188" i="3" s="1"/>
  <c r="BG190" i="1"/>
  <c r="BE188" i="3" s="1"/>
  <c r="BF190" i="1"/>
  <c r="BD188" i="3" s="1"/>
  <c r="BE190" i="1"/>
  <c r="BC188" i="3" s="1"/>
  <c r="BT189" i="1"/>
  <c r="BR187" i="3" s="1"/>
  <c r="BS189" i="1"/>
  <c r="BQ187" i="3" s="1"/>
  <c r="BR189" i="1"/>
  <c r="BP187" i="3" s="1"/>
  <c r="BQ189" i="1"/>
  <c r="BO187" i="3" s="1"/>
  <c r="BP189" i="1"/>
  <c r="BN187" i="3" s="1"/>
  <c r="BO189" i="1"/>
  <c r="BM187" i="3" s="1"/>
  <c r="BN189" i="1"/>
  <c r="BL187" i="3" s="1"/>
  <c r="BM189" i="1"/>
  <c r="BK187" i="3" s="1"/>
  <c r="BL189" i="1"/>
  <c r="BJ187" i="3" s="1"/>
  <c r="BK189" i="1"/>
  <c r="BI187" i="3" s="1"/>
  <c r="BJ189" i="1"/>
  <c r="BH187" i="3" s="1"/>
  <c r="BI189" i="1"/>
  <c r="BG187" i="3" s="1"/>
  <c r="BH189" i="1"/>
  <c r="BF187" i="3" s="1"/>
  <c r="BG189" i="1"/>
  <c r="BE187" i="3" s="1"/>
  <c r="BF189" i="1"/>
  <c r="BD187" i="3" s="1"/>
  <c r="BE189" i="1"/>
  <c r="BC187" i="3" s="1"/>
  <c r="BT188" i="1"/>
  <c r="BR186" i="3" s="1"/>
  <c r="BS188" i="1"/>
  <c r="BQ186" i="3" s="1"/>
  <c r="BR188" i="1"/>
  <c r="BP186" i="3" s="1"/>
  <c r="BQ188" i="1"/>
  <c r="BO186" i="3" s="1"/>
  <c r="BP188" i="1"/>
  <c r="BN186" i="3" s="1"/>
  <c r="BO188" i="1"/>
  <c r="BM186" i="3" s="1"/>
  <c r="BN188" i="1"/>
  <c r="BL186" i="3" s="1"/>
  <c r="BM188" i="1"/>
  <c r="BK186" i="3" s="1"/>
  <c r="BL188" i="1"/>
  <c r="BJ186" i="3" s="1"/>
  <c r="BK188" i="1"/>
  <c r="BI186" i="3" s="1"/>
  <c r="BJ188" i="1"/>
  <c r="BH186" i="3" s="1"/>
  <c r="BI188" i="1"/>
  <c r="BG186" i="3" s="1"/>
  <c r="BH188" i="1"/>
  <c r="BF186" i="3" s="1"/>
  <c r="BG188" i="1"/>
  <c r="BE186" i="3" s="1"/>
  <c r="BF188" i="1"/>
  <c r="BD186" i="3" s="1"/>
  <c r="BE188" i="1"/>
  <c r="BC186" i="3" s="1"/>
  <c r="BT187" i="1"/>
  <c r="BR185" i="3" s="1"/>
  <c r="BS187" i="1"/>
  <c r="BQ185" i="3" s="1"/>
  <c r="BR187" i="1"/>
  <c r="BP185" i="3" s="1"/>
  <c r="BQ187" i="1"/>
  <c r="BO185" i="3" s="1"/>
  <c r="BP187" i="1"/>
  <c r="BN185" i="3" s="1"/>
  <c r="BO187" i="1"/>
  <c r="BM185" i="3" s="1"/>
  <c r="BN187" i="1"/>
  <c r="BL185" i="3" s="1"/>
  <c r="BM187" i="1"/>
  <c r="BK185" i="3" s="1"/>
  <c r="BL187" i="1"/>
  <c r="BJ185" i="3" s="1"/>
  <c r="BK187" i="1"/>
  <c r="BI185" i="3" s="1"/>
  <c r="BJ187" i="1"/>
  <c r="BH185" i="3" s="1"/>
  <c r="BI187" i="1"/>
  <c r="BG185" i="3" s="1"/>
  <c r="BH187" i="1"/>
  <c r="BF185" i="3" s="1"/>
  <c r="BG187" i="1"/>
  <c r="BE185" i="3" s="1"/>
  <c r="BF187" i="1"/>
  <c r="BD185" i="3" s="1"/>
  <c r="BE187" i="1"/>
  <c r="BC185" i="3" s="1"/>
  <c r="BT186" i="1"/>
  <c r="BR184" i="3" s="1"/>
  <c r="BS186" i="1"/>
  <c r="BQ184" i="3" s="1"/>
  <c r="BR186" i="1"/>
  <c r="BP184" i="3" s="1"/>
  <c r="BQ186" i="1"/>
  <c r="BO184" i="3" s="1"/>
  <c r="BP186" i="1"/>
  <c r="BN184" i="3" s="1"/>
  <c r="BO186" i="1"/>
  <c r="BM184" i="3" s="1"/>
  <c r="BN186" i="1"/>
  <c r="BL184" i="3" s="1"/>
  <c r="BM186" i="1"/>
  <c r="BK184" i="3" s="1"/>
  <c r="BL186" i="1"/>
  <c r="BJ184" i="3" s="1"/>
  <c r="BK186" i="1"/>
  <c r="BI184" i="3" s="1"/>
  <c r="BJ186" i="1"/>
  <c r="BH184" i="3" s="1"/>
  <c r="BI186" i="1"/>
  <c r="BG184" i="3" s="1"/>
  <c r="BH186" i="1"/>
  <c r="BF184" i="3" s="1"/>
  <c r="BG186" i="1"/>
  <c r="BE184" i="3" s="1"/>
  <c r="BF186" i="1"/>
  <c r="BD184" i="3" s="1"/>
  <c r="BE186" i="1"/>
  <c r="BC184" i="3" s="1"/>
  <c r="BT185" i="1"/>
  <c r="BR183" i="3" s="1"/>
  <c r="BS185" i="1"/>
  <c r="BQ183" i="3" s="1"/>
  <c r="BR185" i="1"/>
  <c r="BP183" i="3" s="1"/>
  <c r="BQ185" i="1"/>
  <c r="BO183" i="3" s="1"/>
  <c r="BP185" i="1"/>
  <c r="BN183" i="3" s="1"/>
  <c r="BO185" i="1"/>
  <c r="BM183" i="3" s="1"/>
  <c r="BN185" i="1"/>
  <c r="BL183" i="3" s="1"/>
  <c r="BM185" i="1"/>
  <c r="BK183" i="3" s="1"/>
  <c r="BL185" i="1"/>
  <c r="BJ183" i="3" s="1"/>
  <c r="BK185" i="1"/>
  <c r="BI183" i="3" s="1"/>
  <c r="BJ185" i="1"/>
  <c r="BH183" i="3" s="1"/>
  <c r="BI185" i="1"/>
  <c r="BG183" i="3" s="1"/>
  <c r="BH185" i="1"/>
  <c r="BF183" i="3" s="1"/>
  <c r="BG185" i="1"/>
  <c r="BE183" i="3" s="1"/>
  <c r="BF185" i="1"/>
  <c r="BD183" i="3" s="1"/>
  <c r="BE185" i="1"/>
  <c r="BC183" i="3" s="1"/>
  <c r="BT184" i="1"/>
  <c r="BR182" i="3" s="1"/>
  <c r="BS184" i="1"/>
  <c r="BQ182" i="3" s="1"/>
  <c r="BR184" i="1"/>
  <c r="BP182" i="3" s="1"/>
  <c r="BQ184" i="1"/>
  <c r="BO182" i="3" s="1"/>
  <c r="BP184" i="1"/>
  <c r="BN182" i="3" s="1"/>
  <c r="BO184" i="1"/>
  <c r="BM182" i="3" s="1"/>
  <c r="BN184" i="1"/>
  <c r="BL182" i="3" s="1"/>
  <c r="BM184" i="1"/>
  <c r="BK182" i="3" s="1"/>
  <c r="BL184" i="1"/>
  <c r="BJ182" i="3" s="1"/>
  <c r="BK184" i="1"/>
  <c r="BI182" i="3" s="1"/>
  <c r="BJ184" i="1"/>
  <c r="BH182" i="3" s="1"/>
  <c r="BI184" i="1"/>
  <c r="BG182" i="3" s="1"/>
  <c r="BH184" i="1"/>
  <c r="BF182" i="3" s="1"/>
  <c r="BG184" i="1"/>
  <c r="BE182" i="3" s="1"/>
  <c r="BF184" i="1"/>
  <c r="BD182" i="3" s="1"/>
  <c r="BE184" i="1"/>
  <c r="BC182" i="3" s="1"/>
  <c r="BT182" i="1"/>
  <c r="BR180" i="3" s="1"/>
  <c r="BS182" i="1"/>
  <c r="BQ180" i="3" s="1"/>
  <c r="BR182" i="1"/>
  <c r="BP180" i="3" s="1"/>
  <c r="BQ182" i="1"/>
  <c r="BO180" i="3" s="1"/>
  <c r="BP182" i="1"/>
  <c r="BN180" i="3" s="1"/>
  <c r="BO182" i="1"/>
  <c r="BM180" i="3" s="1"/>
  <c r="BN182" i="1"/>
  <c r="BL180" i="3" s="1"/>
  <c r="BM182" i="1"/>
  <c r="BK180" i="3" s="1"/>
  <c r="BL182" i="1"/>
  <c r="BJ180" i="3" s="1"/>
  <c r="BK182" i="1"/>
  <c r="BI180" i="3" s="1"/>
  <c r="BJ182" i="1"/>
  <c r="BH180" i="3" s="1"/>
  <c r="BI182" i="1"/>
  <c r="BG180" i="3" s="1"/>
  <c r="BH182" i="1"/>
  <c r="BF180" i="3" s="1"/>
  <c r="BG182" i="1"/>
  <c r="BE180" i="3" s="1"/>
  <c r="BF182" i="1"/>
  <c r="BD180" i="3" s="1"/>
  <c r="BE182" i="1"/>
  <c r="BC180" i="3" s="1"/>
  <c r="BT181" i="1"/>
  <c r="BR179" i="3" s="1"/>
  <c r="BS181" i="1"/>
  <c r="BQ179" i="3" s="1"/>
  <c r="BR181" i="1"/>
  <c r="BP179" i="3" s="1"/>
  <c r="BQ181" i="1"/>
  <c r="BO179" i="3" s="1"/>
  <c r="BP181" i="1"/>
  <c r="BN179" i="3" s="1"/>
  <c r="BO181" i="1"/>
  <c r="BM179" i="3" s="1"/>
  <c r="BN181" i="1"/>
  <c r="BL179" i="3" s="1"/>
  <c r="BM181" i="1"/>
  <c r="BK179" i="3" s="1"/>
  <c r="BL181" i="1"/>
  <c r="BJ179" i="3" s="1"/>
  <c r="BK181" i="1"/>
  <c r="BI179" i="3" s="1"/>
  <c r="BJ181" i="1"/>
  <c r="BH179" i="3" s="1"/>
  <c r="BI181" i="1"/>
  <c r="BG179" i="3" s="1"/>
  <c r="BH181" i="1"/>
  <c r="BF179" i="3" s="1"/>
  <c r="BG181" i="1"/>
  <c r="BE179" i="3" s="1"/>
  <c r="BF181" i="1"/>
  <c r="BD179" i="3" s="1"/>
  <c r="BE181" i="1"/>
  <c r="BC179" i="3" s="1"/>
  <c r="BT180" i="1"/>
  <c r="BR178" i="3" s="1"/>
  <c r="BS180" i="1"/>
  <c r="BQ178" i="3" s="1"/>
  <c r="BR180" i="1"/>
  <c r="BP178" i="3" s="1"/>
  <c r="BQ180" i="1"/>
  <c r="BO178" i="3" s="1"/>
  <c r="BP180" i="1"/>
  <c r="BN178" i="3" s="1"/>
  <c r="BO180" i="1"/>
  <c r="BM178" i="3" s="1"/>
  <c r="BN180" i="1"/>
  <c r="BL178" i="3" s="1"/>
  <c r="BM180" i="1"/>
  <c r="BK178" i="3" s="1"/>
  <c r="BL180" i="1"/>
  <c r="BJ178" i="3" s="1"/>
  <c r="BK180" i="1"/>
  <c r="BI178" i="3" s="1"/>
  <c r="BJ180" i="1"/>
  <c r="BH178" i="3" s="1"/>
  <c r="BI180" i="1"/>
  <c r="BG178" i="3" s="1"/>
  <c r="BH180" i="1"/>
  <c r="BF178" i="3" s="1"/>
  <c r="BG180" i="1"/>
  <c r="BE178" i="3" s="1"/>
  <c r="BF180" i="1"/>
  <c r="BD178" i="3" s="1"/>
  <c r="BE180" i="1"/>
  <c r="BC178" i="3" s="1"/>
  <c r="BT179" i="1"/>
  <c r="BR177" i="3" s="1"/>
  <c r="BS179" i="1"/>
  <c r="BQ177" i="3" s="1"/>
  <c r="BR179" i="1"/>
  <c r="BP177" i="3" s="1"/>
  <c r="BQ179" i="1"/>
  <c r="BO177" i="3" s="1"/>
  <c r="BP179" i="1"/>
  <c r="BN177" i="3" s="1"/>
  <c r="BO179" i="1"/>
  <c r="BM177" i="3" s="1"/>
  <c r="BN179" i="1"/>
  <c r="BL177" i="3" s="1"/>
  <c r="BM179" i="1"/>
  <c r="BK177" i="3" s="1"/>
  <c r="BL179" i="1"/>
  <c r="BJ177" i="3" s="1"/>
  <c r="BK179" i="1"/>
  <c r="BI177" i="3" s="1"/>
  <c r="BJ179" i="1"/>
  <c r="BH177" i="3" s="1"/>
  <c r="BI179" i="1"/>
  <c r="BG177" i="3" s="1"/>
  <c r="BH179" i="1"/>
  <c r="BF177" i="3" s="1"/>
  <c r="BG179" i="1"/>
  <c r="BE177" i="3" s="1"/>
  <c r="BF179" i="1"/>
  <c r="BD177" i="3" s="1"/>
  <c r="BE179" i="1"/>
  <c r="BC177" i="3" s="1"/>
  <c r="BT178" i="1"/>
  <c r="BR176" i="3" s="1"/>
  <c r="BS178" i="1"/>
  <c r="BQ176" i="3" s="1"/>
  <c r="BR178" i="1"/>
  <c r="BP176" i="3" s="1"/>
  <c r="BQ178" i="1"/>
  <c r="BO176" i="3" s="1"/>
  <c r="BP178" i="1"/>
  <c r="BN176" i="3" s="1"/>
  <c r="BO178" i="1"/>
  <c r="BM176" i="3" s="1"/>
  <c r="BN178" i="1"/>
  <c r="BL176" i="3" s="1"/>
  <c r="BM178" i="1"/>
  <c r="BK176" i="3" s="1"/>
  <c r="BL178" i="1"/>
  <c r="BJ176" i="3" s="1"/>
  <c r="BK178" i="1"/>
  <c r="BI176" i="3" s="1"/>
  <c r="BJ178" i="1"/>
  <c r="BH176" i="3" s="1"/>
  <c r="BI178" i="1"/>
  <c r="BG176" i="3" s="1"/>
  <c r="BH178" i="1"/>
  <c r="BF176" i="3" s="1"/>
  <c r="BG178" i="1"/>
  <c r="BE176" i="3" s="1"/>
  <c r="BF178" i="1"/>
  <c r="BD176" i="3" s="1"/>
  <c r="BE178" i="1"/>
  <c r="BC176" i="3" s="1"/>
  <c r="BT177" i="1"/>
  <c r="BR175" i="3" s="1"/>
  <c r="BS177" i="1"/>
  <c r="BQ175" i="3" s="1"/>
  <c r="BR177" i="1"/>
  <c r="BP175" i="3" s="1"/>
  <c r="BQ177" i="1"/>
  <c r="BO175" i="3" s="1"/>
  <c r="BP177" i="1"/>
  <c r="BN175" i="3" s="1"/>
  <c r="BO177" i="1"/>
  <c r="BM175" i="3" s="1"/>
  <c r="BN177" i="1"/>
  <c r="BL175" i="3" s="1"/>
  <c r="BM177" i="1"/>
  <c r="BK175" i="3" s="1"/>
  <c r="BL177" i="1"/>
  <c r="BJ175" i="3" s="1"/>
  <c r="BK177" i="1"/>
  <c r="BI175" i="3" s="1"/>
  <c r="BJ177" i="1"/>
  <c r="BH175" i="3" s="1"/>
  <c r="BI177" i="1"/>
  <c r="BG175" i="3" s="1"/>
  <c r="BH177" i="1"/>
  <c r="BF175" i="3" s="1"/>
  <c r="BG177" i="1"/>
  <c r="BE175" i="3" s="1"/>
  <c r="BF177" i="1"/>
  <c r="BD175" i="3" s="1"/>
  <c r="BE177" i="1"/>
  <c r="BC175" i="3" s="1"/>
  <c r="BT176" i="1"/>
  <c r="BR174" i="3" s="1"/>
  <c r="BS176" i="1"/>
  <c r="BQ174" i="3" s="1"/>
  <c r="BR176" i="1"/>
  <c r="BP174" i="3" s="1"/>
  <c r="BQ176" i="1"/>
  <c r="BO174" i="3" s="1"/>
  <c r="BP176" i="1"/>
  <c r="BN174" i="3" s="1"/>
  <c r="BO176" i="1"/>
  <c r="BM174" i="3" s="1"/>
  <c r="BN176" i="1"/>
  <c r="BL174" i="3" s="1"/>
  <c r="BM176" i="1"/>
  <c r="BK174" i="3" s="1"/>
  <c r="BL176" i="1"/>
  <c r="BJ174" i="3" s="1"/>
  <c r="BK176" i="1"/>
  <c r="BI174" i="3" s="1"/>
  <c r="BJ176" i="1"/>
  <c r="BH174" i="3" s="1"/>
  <c r="BI176" i="1"/>
  <c r="BG174" i="3" s="1"/>
  <c r="BH176" i="1"/>
  <c r="BF174" i="3" s="1"/>
  <c r="BG176" i="1"/>
  <c r="BE174" i="3" s="1"/>
  <c r="BF176" i="1"/>
  <c r="BD174" i="3" s="1"/>
  <c r="BE176" i="1"/>
  <c r="BC174" i="3" s="1"/>
  <c r="BT175" i="1"/>
  <c r="BR173" i="3" s="1"/>
  <c r="BS175" i="1"/>
  <c r="BQ173" i="3" s="1"/>
  <c r="BR175" i="1"/>
  <c r="BP173" i="3" s="1"/>
  <c r="BQ175" i="1"/>
  <c r="BO173" i="3" s="1"/>
  <c r="BP175" i="1"/>
  <c r="BN173" i="3" s="1"/>
  <c r="BO175" i="1"/>
  <c r="BM173" i="3" s="1"/>
  <c r="BN175" i="1"/>
  <c r="BL173" i="3" s="1"/>
  <c r="BM175" i="1"/>
  <c r="BK173" i="3" s="1"/>
  <c r="BL175" i="1"/>
  <c r="BJ173" i="3" s="1"/>
  <c r="BK175" i="1"/>
  <c r="BI173" i="3" s="1"/>
  <c r="BJ175" i="1"/>
  <c r="BH173" i="3" s="1"/>
  <c r="BI175" i="1"/>
  <c r="BG173" i="3" s="1"/>
  <c r="BH175" i="1"/>
  <c r="BF173" i="3" s="1"/>
  <c r="BG175" i="1"/>
  <c r="BE173" i="3" s="1"/>
  <c r="BF175" i="1"/>
  <c r="BD173" i="3" s="1"/>
  <c r="BE175" i="1"/>
  <c r="BC173" i="3" s="1"/>
  <c r="BT174" i="1"/>
  <c r="BR172" i="3" s="1"/>
  <c r="BS174" i="1"/>
  <c r="BQ172" i="3" s="1"/>
  <c r="BR174" i="1"/>
  <c r="BP172" i="3" s="1"/>
  <c r="BQ174" i="1"/>
  <c r="BO172" i="3" s="1"/>
  <c r="BP174" i="1"/>
  <c r="BN172" i="3" s="1"/>
  <c r="BO174" i="1"/>
  <c r="BM172" i="3" s="1"/>
  <c r="BN174" i="1"/>
  <c r="BL172" i="3" s="1"/>
  <c r="BM174" i="1"/>
  <c r="BK172" i="3" s="1"/>
  <c r="BL174" i="1"/>
  <c r="BJ172" i="3" s="1"/>
  <c r="BK174" i="1"/>
  <c r="BI172" i="3" s="1"/>
  <c r="BJ174" i="1"/>
  <c r="BH172" i="3" s="1"/>
  <c r="BI174" i="1"/>
  <c r="BG172" i="3" s="1"/>
  <c r="BH174" i="1"/>
  <c r="BF172" i="3" s="1"/>
  <c r="BG174" i="1"/>
  <c r="BE172" i="3" s="1"/>
  <c r="BF174" i="1"/>
  <c r="BD172" i="3" s="1"/>
  <c r="BE174" i="1"/>
  <c r="BC172" i="3" s="1"/>
  <c r="BT173" i="1"/>
  <c r="BR171" i="3" s="1"/>
  <c r="BS173" i="1"/>
  <c r="BQ171" i="3" s="1"/>
  <c r="BR173" i="1"/>
  <c r="BP171" i="3" s="1"/>
  <c r="BQ173" i="1"/>
  <c r="BO171" i="3" s="1"/>
  <c r="BP173" i="1"/>
  <c r="BN171" i="3" s="1"/>
  <c r="BO173" i="1"/>
  <c r="BM171" i="3" s="1"/>
  <c r="BN173" i="1"/>
  <c r="BL171" i="3" s="1"/>
  <c r="BM173" i="1"/>
  <c r="BK171" i="3" s="1"/>
  <c r="BL173" i="1"/>
  <c r="BJ171" i="3" s="1"/>
  <c r="BK173" i="1"/>
  <c r="BI171" i="3" s="1"/>
  <c r="BJ173" i="1"/>
  <c r="BH171" i="3" s="1"/>
  <c r="BI173" i="1"/>
  <c r="BG171" i="3" s="1"/>
  <c r="BH173" i="1"/>
  <c r="BF171" i="3" s="1"/>
  <c r="BG173" i="1"/>
  <c r="BE171" i="3" s="1"/>
  <c r="BF173" i="1"/>
  <c r="BD171" i="3" s="1"/>
  <c r="BE173" i="1"/>
  <c r="BC171" i="3" s="1"/>
  <c r="BT172" i="1"/>
  <c r="BR170" i="3" s="1"/>
  <c r="BS172" i="1"/>
  <c r="BQ170" i="3" s="1"/>
  <c r="BR172" i="1"/>
  <c r="BP170" i="3" s="1"/>
  <c r="BQ172" i="1"/>
  <c r="BO170" i="3" s="1"/>
  <c r="BP172" i="1"/>
  <c r="BN170" i="3" s="1"/>
  <c r="BO172" i="1"/>
  <c r="BM170" i="3" s="1"/>
  <c r="BN172" i="1"/>
  <c r="BL170" i="3" s="1"/>
  <c r="BM172" i="1"/>
  <c r="BK170" i="3" s="1"/>
  <c r="BL172" i="1"/>
  <c r="BJ170" i="3" s="1"/>
  <c r="BK172" i="1"/>
  <c r="BI170" i="3" s="1"/>
  <c r="BJ172" i="1"/>
  <c r="BH170" i="3" s="1"/>
  <c r="BI172" i="1"/>
  <c r="BG170" i="3" s="1"/>
  <c r="BH172" i="1"/>
  <c r="BF170" i="3" s="1"/>
  <c r="BG172" i="1"/>
  <c r="BE170" i="3" s="1"/>
  <c r="BF172" i="1"/>
  <c r="BD170" i="3" s="1"/>
  <c r="BE172" i="1"/>
  <c r="BC170" i="3" s="1"/>
  <c r="BT171" i="1"/>
  <c r="BR169" i="3" s="1"/>
  <c r="BS171" i="1"/>
  <c r="BQ169" i="3" s="1"/>
  <c r="BR171" i="1"/>
  <c r="BP169" i="3" s="1"/>
  <c r="BQ171" i="1"/>
  <c r="BO169" i="3" s="1"/>
  <c r="BP171" i="1"/>
  <c r="BN169" i="3" s="1"/>
  <c r="BO171" i="1"/>
  <c r="BM169" i="3" s="1"/>
  <c r="BN171" i="1"/>
  <c r="BL169" i="3" s="1"/>
  <c r="BM171" i="1"/>
  <c r="BK169" i="3" s="1"/>
  <c r="BL171" i="1"/>
  <c r="BJ169" i="3" s="1"/>
  <c r="BK171" i="1"/>
  <c r="BI169" i="3" s="1"/>
  <c r="BJ171" i="1"/>
  <c r="BH169" i="3" s="1"/>
  <c r="BI171" i="1"/>
  <c r="BG169" i="3" s="1"/>
  <c r="BH171" i="1"/>
  <c r="BF169" i="3" s="1"/>
  <c r="BG171" i="1"/>
  <c r="BE169" i="3" s="1"/>
  <c r="BF171" i="1"/>
  <c r="BD169" i="3" s="1"/>
  <c r="BE171" i="1"/>
  <c r="BC169" i="3" s="1"/>
  <c r="BT169" i="1"/>
  <c r="BR167" i="3" s="1"/>
  <c r="BS169" i="1"/>
  <c r="BQ167" i="3" s="1"/>
  <c r="BR169" i="1"/>
  <c r="BP167" i="3" s="1"/>
  <c r="BQ169" i="1"/>
  <c r="BO167" i="3" s="1"/>
  <c r="BP169" i="1"/>
  <c r="BN167" i="3" s="1"/>
  <c r="BO169" i="1"/>
  <c r="BM167" i="3" s="1"/>
  <c r="BN169" i="1"/>
  <c r="BL167" i="3" s="1"/>
  <c r="BM169" i="1"/>
  <c r="BK167" i="3" s="1"/>
  <c r="BL169" i="1"/>
  <c r="BJ167" i="3" s="1"/>
  <c r="BK169" i="1"/>
  <c r="BI167" i="3" s="1"/>
  <c r="BJ169" i="1"/>
  <c r="BH167" i="3" s="1"/>
  <c r="BI169" i="1"/>
  <c r="BG167" i="3" s="1"/>
  <c r="BH169" i="1"/>
  <c r="BF167" i="3" s="1"/>
  <c r="BG169" i="1"/>
  <c r="BE167" i="3" s="1"/>
  <c r="BF169" i="1"/>
  <c r="BD167" i="3" s="1"/>
  <c r="BE169" i="1"/>
  <c r="BC167" i="3" s="1"/>
  <c r="BT168" i="1"/>
  <c r="BR166" i="3" s="1"/>
  <c r="BS168" i="1"/>
  <c r="BQ166" i="3" s="1"/>
  <c r="BR168" i="1"/>
  <c r="BP166" i="3" s="1"/>
  <c r="BQ168" i="1"/>
  <c r="BO166" i="3" s="1"/>
  <c r="BP168" i="1"/>
  <c r="BN166" i="3" s="1"/>
  <c r="BO168" i="1"/>
  <c r="BM166" i="3" s="1"/>
  <c r="BN168" i="1"/>
  <c r="BL166" i="3" s="1"/>
  <c r="BM168" i="1"/>
  <c r="BK166" i="3" s="1"/>
  <c r="BL168" i="1"/>
  <c r="BJ166" i="3" s="1"/>
  <c r="BK168" i="1"/>
  <c r="BI166" i="3" s="1"/>
  <c r="BJ168" i="1"/>
  <c r="BH166" i="3" s="1"/>
  <c r="BI168" i="1"/>
  <c r="BG166" i="3" s="1"/>
  <c r="BH168" i="1"/>
  <c r="BF166" i="3" s="1"/>
  <c r="BG168" i="1"/>
  <c r="BE166" i="3" s="1"/>
  <c r="BF168" i="1"/>
  <c r="BD166" i="3" s="1"/>
  <c r="BE168" i="1"/>
  <c r="BC166" i="3" s="1"/>
  <c r="BT167" i="1"/>
  <c r="BR165" i="3" s="1"/>
  <c r="BS167" i="1"/>
  <c r="BQ165" i="3" s="1"/>
  <c r="BR167" i="1"/>
  <c r="BP165" i="3" s="1"/>
  <c r="BQ167" i="1"/>
  <c r="BO165" i="3" s="1"/>
  <c r="BP167" i="1"/>
  <c r="BN165" i="3" s="1"/>
  <c r="BO167" i="1"/>
  <c r="BM165" i="3" s="1"/>
  <c r="BN167" i="1"/>
  <c r="BL165" i="3" s="1"/>
  <c r="BM167" i="1"/>
  <c r="BK165" i="3" s="1"/>
  <c r="BL167" i="1"/>
  <c r="BJ165" i="3" s="1"/>
  <c r="BK167" i="1"/>
  <c r="BI165" i="3" s="1"/>
  <c r="BJ167" i="1"/>
  <c r="BH165" i="3" s="1"/>
  <c r="BI167" i="1"/>
  <c r="BG165" i="3" s="1"/>
  <c r="BH167" i="1"/>
  <c r="BF165" i="3" s="1"/>
  <c r="BG167" i="1"/>
  <c r="BE165" i="3" s="1"/>
  <c r="BF167" i="1"/>
  <c r="BD165" i="3" s="1"/>
  <c r="BE167" i="1"/>
  <c r="BC165" i="3" s="1"/>
  <c r="BT166" i="1"/>
  <c r="BR164" i="3" s="1"/>
  <c r="BS166" i="1"/>
  <c r="BQ164" i="3" s="1"/>
  <c r="BR166" i="1"/>
  <c r="BP164" i="3" s="1"/>
  <c r="BQ166" i="1"/>
  <c r="BO164" i="3" s="1"/>
  <c r="BP166" i="1"/>
  <c r="BN164" i="3" s="1"/>
  <c r="BO166" i="1"/>
  <c r="BM164" i="3" s="1"/>
  <c r="BN166" i="1"/>
  <c r="BL164" i="3" s="1"/>
  <c r="BM166" i="1"/>
  <c r="BK164" i="3" s="1"/>
  <c r="BL166" i="1"/>
  <c r="BJ164" i="3" s="1"/>
  <c r="BK166" i="1"/>
  <c r="BI164" i="3" s="1"/>
  <c r="BJ166" i="1"/>
  <c r="BH164" i="3" s="1"/>
  <c r="BI166" i="1"/>
  <c r="BG164" i="3" s="1"/>
  <c r="BH166" i="1"/>
  <c r="BF164" i="3" s="1"/>
  <c r="BG166" i="1"/>
  <c r="BE164" i="3" s="1"/>
  <c r="BF166" i="1"/>
  <c r="BD164" i="3" s="1"/>
  <c r="BE166" i="1"/>
  <c r="BC164" i="3" s="1"/>
  <c r="BT165" i="1"/>
  <c r="BR163" i="3" s="1"/>
  <c r="BS165" i="1"/>
  <c r="BQ163" i="3" s="1"/>
  <c r="BR165" i="1"/>
  <c r="BP163" i="3" s="1"/>
  <c r="BQ165" i="1"/>
  <c r="BO163" i="3" s="1"/>
  <c r="BP165" i="1"/>
  <c r="BN163" i="3" s="1"/>
  <c r="BO165" i="1"/>
  <c r="BM163" i="3" s="1"/>
  <c r="BN165" i="1"/>
  <c r="BL163" i="3" s="1"/>
  <c r="BM165" i="1"/>
  <c r="BK163" i="3" s="1"/>
  <c r="BL165" i="1"/>
  <c r="BJ163" i="3" s="1"/>
  <c r="BK165" i="1"/>
  <c r="BI163" i="3" s="1"/>
  <c r="BJ165" i="1"/>
  <c r="BH163" i="3" s="1"/>
  <c r="BI165" i="1"/>
  <c r="BG163" i="3" s="1"/>
  <c r="BH165" i="1"/>
  <c r="BF163" i="3" s="1"/>
  <c r="BG165" i="1"/>
  <c r="BE163" i="3" s="1"/>
  <c r="BF165" i="1"/>
  <c r="BD163" i="3" s="1"/>
  <c r="BE165" i="1"/>
  <c r="BC163" i="3" s="1"/>
  <c r="BT164" i="1"/>
  <c r="BR162" i="3" s="1"/>
  <c r="BS164" i="1"/>
  <c r="BQ162" i="3" s="1"/>
  <c r="BR164" i="1"/>
  <c r="BP162" i="3" s="1"/>
  <c r="BQ164" i="1"/>
  <c r="BO162" i="3" s="1"/>
  <c r="BP164" i="1"/>
  <c r="BN162" i="3" s="1"/>
  <c r="BO164" i="1"/>
  <c r="BM162" i="3" s="1"/>
  <c r="BN164" i="1"/>
  <c r="BL162" i="3" s="1"/>
  <c r="BM164" i="1"/>
  <c r="BK162" i="3" s="1"/>
  <c r="BL164" i="1"/>
  <c r="BJ162" i="3" s="1"/>
  <c r="BK164" i="1"/>
  <c r="BI162" i="3" s="1"/>
  <c r="BJ164" i="1"/>
  <c r="BH162" i="3" s="1"/>
  <c r="BI164" i="1"/>
  <c r="BG162" i="3" s="1"/>
  <c r="BH164" i="1"/>
  <c r="BF162" i="3" s="1"/>
  <c r="BG164" i="1"/>
  <c r="BE162" i="3" s="1"/>
  <c r="BF164" i="1"/>
  <c r="BD162" i="3" s="1"/>
  <c r="BE164" i="1"/>
  <c r="BC162" i="3" s="1"/>
  <c r="BT159" i="1"/>
  <c r="BR157" i="3" s="1"/>
  <c r="BS159" i="1"/>
  <c r="BQ157" i="3" s="1"/>
  <c r="BR159" i="1"/>
  <c r="BP157" i="3" s="1"/>
  <c r="BQ159" i="1"/>
  <c r="BO157" i="3" s="1"/>
  <c r="BP159" i="1"/>
  <c r="BN157" i="3" s="1"/>
  <c r="BO159" i="1"/>
  <c r="BM157" i="3" s="1"/>
  <c r="BN159" i="1"/>
  <c r="BL157" i="3" s="1"/>
  <c r="BM159" i="1"/>
  <c r="BK157" i="3" s="1"/>
  <c r="BL159" i="1"/>
  <c r="BJ157" i="3" s="1"/>
  <c r="BK159" i="1"/>
  <c r="BI157" i="3" s="1"/>
  <c r="BJ159" i="1"/>
  <c r="BH157" i="3" s="1"/>
  <c r="BI159" i="1"/>
  <c r="BG157" i="3" s="1"/>
  <c r="BH159" i="1"/>
  <c r="BF157" i="3" s="1"/>
  <c r="BG159" i="1"/>
  <c r="BE157" i="3" s="1"/>
  <c r="BF159" i="1"/>
  <c r="BD157" i="3" s="1"/>
  <c r="BE159" i="1"/>
  <c r="BC157" i="3" s="1"/>
  <c r="BT157" i="1"/>
  <c r="BR155" i="3" s="1"/>
  <c r="BS157" i="1"/>
  <c r="BQ155" i="3" s="1"/>
  <c r="BR157" i="1"/>
  <c r="BP155" i="3" s="1"/>
  <c r="BQ157" i="1"/>
  <c r="BO155" i="3" s="1"/>
  <c r="BP157" i="1"/>
  <c r="BN155" i="3" s="1"/>
  <c r="BO157" i="1"/>
  <c r="BM155" i="3" s="1"/>
  <c r="BN157" i="1"/>
  <c r="BL155" i="3" s="1"/>
  <c r="BM157" i="1"/>
  <c r="BK155" i="3" s="1"/>
  <c r="BL157" i="1"/>
  <c r="BJ155" i="3" s="1"/>
  <c r="BK157" i="1"/>
  <c r="BI155" i="3" s="1"/>
  <c r="BJ157" i="1"/>
  <c r="BH155" i="3" s="1"/>
  <c r="BI157" i="1"/>
  <c r="BG155" i="3" s="1"/>
  <c r="BH157" i="1"/>
  <c r="BF155" i="3" s="1"/>
  <c r="BG157" i="1"/>
  <c r="BE155" i="3" s="1"/>
  <c r="BF157" i="1"/>
  <c r="BD155" i="3" s="1"/>
  <c r="BE157" i="1"/>
  <c r="BC155" i="3" s="1"/>
  <c r="BT156" i="1"/>
  <c r="BR154" i="3" s="1"/>
  <c r="BS156" i="1"/>
  <c r="BQ154" i="3" s="1"/>
  <c r="BR156" i="1"/>
  <c r="BP154" i="3" s="1"/>
  <c r="BQ156" i="1"/>
  <c r="BO154" i="3" s="1"/>
  <c r="BP156" i="1"/>
  <c r="BN154" i="3" s="1"/>
  <c r="BO156" i="1"/>
  <c r="BM154" i="3" s="1"/>
  <c r="BN156" i="1"/>
  <c r="BL154" i="3" s="1"/>
  <c r="BM156" i="1"/>
  <c r="BK154" i="3" s="1"/>
  <c r="BL156" i="1"/>
  <c r="BJ154" i="3" s="1"/>
  <c r="BK156" i="1"/>
  <c r="BI154" i="3" s="1"/>
  <c r="BJ156" i="1"/>
  <c r="BH154" i="3" s="1"/>
  <c r="BI156" i="1"/>
  <c r="BG154" i="3" s="1"/>
  <c r="BH156" i="1"/>
  <c r="BF154" i="3" s="1"/>
  <c r="BG156" i="1"/>
  <c r="BE154" i="3" s="1"/>
  <c r="BF156" i="1"/>
  <c r="BD154" i="3" s="1"/>
  <c r="BE156" i="1"/>
  <c r="BC154" i="3" s="1"/>
  <c r="BT155" i="1"/>
  <c r="BR153" i="3" s="1"/>
  <c r="BS155" i="1"/>
  <c r="BQ153" i="3" s="1"/>
  <c r="BR155" i="1"/>
  <c r="BP153" i="3" s="1"/>
  <c r="BQ155" i="1"/>
  <c r="BO153" i="3" s="1"/>
  <c r="BP155" i="1"/>
  <c r="BN153" i="3" s="1"/>
  <c r="BO155" i="1"/>
  <c r="BM153" i="3" s="1"/>
  <c r="BN155" i="1"/>
  <c r="BL153" i="3" s="1"/>
  <c r="BM155" i="1"/>
  <c r="BK153" i="3" s="1"/>
  <c r="BL155" i="1"/>
  <c r="BJ153" i="3" s="1"/>
  <c r="BK155" i="1"/>
  <c r="BI153" i="3" s="1"/>
  <c r="BJ155" i="1"/>
  <c r="BH153" i="3" s="1"/>
  <c r="BI155" i="1"/>
  <c r="BG153" i="3" s="1"/>
  <c r="BH155" i="1"/>
  <c r="BF153" i="3" s="1"/>
  <c r="BG155" i="1"/>
  <c r="BE153" i="3" s="1"/>
  <c r="BF155" i="1"/>
  <c r="BD153" i="3" s="1"/>
  <c r="BE155" i="1"/>
  <c r="BC153" i="3" s="1"/>
  <c r="BT154" i="1"/>
  <c r="BR152" i="3" s="1"/>
  <c r="BS154" i="1"/>
  <c r="BQ152" i="3" s="1"/>
  <c r="BR154" i="1"/>
  <c r="BP152" i="3" s="1"/>
  <c r="BQ154" i="1"/>
  <c r="BO152" i="3" s="1"/>
  <c r="BP154" i="1"/>
  <c r="BN152" i="3" s="1"/>
  <c r="BO154" i="1"/>
  <c r="BM152" i="3" s="1"/>
  <c r="BN154" i="1"/>
  <c r="BL152" i="3" s="1"/>
  <c r="BM154" i="1"/>
  <c r="BK152" i="3" s="1"/>
  <c r="BL154" i="1"/>
  <c r="BJ152" i="3" s="1"/>
  <c r="BK154" i="1"/>
  <c r="BI152" i="3" s="1"/>
  <c r="BJ154" i="1"/>
  <c r="BH152" i="3" s="1"/>
  <c r="BI154" i="1"/>
  <c r="BG152" i="3" s="1"/>
  <c r="BH154" i="1"/>
  <c r="BF152" i="3" s="1"/>
  <c r="BG154" i="1"/>
  <c r="BE152" i="3" s="1"/>
  <c r="BF154" i="1"/>
  <c r="BD152" i="3" s="1"/>
  <c r="BE154" i="1"/>
  <c r="BC152" i="3" s="1"/>
  <c r="BT153" i="1"/>
  <c r="BR151" i="3" s="1"/>
  <c r="BS153" i="1"/>
  <c r="BQ151" i="3" s="1"/>
  <c r="BR153" i="1"/>
  <c r="BP151" i="3" s="1"/>
  <c r="BQ153" i="1"/>
  <c r="BO151" i="3" s="1"/>
  <c r="BP153" i="1"/>
  <c r="BN151" i="3" s="1"/>
  <c r="BO153" i="1"/>
  <c r="BM151" i="3" s="1"/>
  <c r="BN153" i="1"/>
  <c r="BL151" i="3" s="1"/>
  <c r="BM153" i="1"/>
  <c r="BK151" i="3" s="1"/>
  <c r="BL153" i="1"/>
  <c r="BJ151" i="3" s="1"/>
  <c r="BK153" i="1"/>
  <c r="BI151" i="3" s="1"/>
  <c r="BJ153" i="1"/>
  <c r="BH151" i="3" s="1"/>
  <c r="BI153" i="1"/>
  <c r="BG151" i="3" s="1"/>
  <c r="BH153" i="1"/>
  <c r="BF151" i="3" s="1"/>
  <c r="BG153" i="1"/>
  <c r="BE151" i="3" s="1"/>
  <c r="BF153" i="1"/>
  <c r="BD151" i="3" s="1"/>
  <c r="BE153" i="1"/>
  <c r="BC151" i="3" s="1"/>
  <c r="BT152" i="1"/>
  <c r="BR150" i="3" s="1"/>
  <c r="BS152" i="1"/>
  <c r="BQ150" i="3" s="1"/>
  <c r="BR152" i="1"/>
  <c r="BP150" i="3" s="1"/>
  <c r="BQ152" i="1"/>
  <c r="BO150" i="3" s="1"/>
  <c r="BP152" i="1"/>
  <c r="BN150" i="3" s="1"/>
  <c r="BO152" i="1"/>
  <c r="BM150" i="3" s="1"/>
  <c r="BN152" i="1"/>
  <c r="BL150" i="3" s="1"/>
  <c r="BM152" i="1"/>
  <c r="BK150" i="3" s="1"/>
  <c r="BL152" i="1"/>
  <c r="BJ150" i="3" s="1"/>
  <c r="BK152" i="1"/>
  <c r="BI150" i="3" s="1"/>
  <c r="BJ152" i="1"/>
  <c r="BH150" i="3" s="1"/>
  <c r="BI152" i="1"/>
  <c r="BG150" i="3" s="1"/>
  <c r="BH152" i="1"/>
  <c r="BF150" i="3" s="1"/>
  <c r="BG152" i="1"/>
  <c r="BE150" i="3" s="1"/>
  <c r="BF152" i="1"/>
  <c r="BD150" i="3" s="1"/>
  <c r="BE152" i="1"/>
  <c r="BC150" i="3" s="1"/>
  <c r="BT151" i="1"/>
  <c r="BR149" i="3" s="1"/>
  <c r="BS151" i="1"/>
  <c r="BQ149" i="3" s="1"/>
  <c r="BR151" i="1"/>
  <c r="BP149" i="3" s="1"/>
  <c r="BQ151" i="1"/>
  <c r="BO149" i="3" s="1"/>
  <c r="BP151" i="1"/>
  <c r="BN149" i="3" s="1"/>
  <c r="BO151" i="1"/>
  <c r="BM149" i="3" s="1"/>
  <c r="BN151" i="1"/>
  <c r="BL149" i="3" s="1"/>
  <c r="BM151" i="1"/>
  <c r="BK149" i="3" s="1"/>
  <c r="BL151" i="1"/>
  <c r="BJ149" i="3" s="1"/>
  <c r="BK151" i="1"/>
  <c r="BI149" i="3" s="1"/>
  <c r="BJ151" i="1"/>
  <c r="BH149" i="3" s="1"/>
  <c r="BI151" i="1"/>
  <c r="BG149" i="3" s="1"/>
  <c r="BH151" i="1"/>
  <c r="BF149" i="3" s="1"/>
  <c r="BG151" i="1"/>
  <c r="BE149" i="3" s="1"/>
  <c r="BF151" i="1"/>
  <c r="BD149" i="3" s="1"/>
  <c r="BE151" i="1"/>
  <c r="BC149" i="3" s="1"/>
  <c r="BT149" i="1"/>
  <c r="BR147" i="3" s="1"/>
  <c r="BS149" i="1"/>
  <c r="BQ147" i="3" s="1"/>
  <c r="BR149" i="1"/>
  <c r="BP147" i="3" s="1"/>
  <c r="BQ149" i="1"/>
  <c r="BO147" i="3" s="1"/>
  <c r="BP149" i="1"/>
  <c r="BN147" i="3" s="1"/>
  <c r="BO149" i="1"/>
  <c r="BM147" i="3" s="1"/>
  <c r="BN149" i="1"/>
  <c r="BL147" i="3" s="1"/>
  <c r="BM149" i="1"/>
  <c r="BK147" i="3" s="1"/>
  <c r="BL149" i="1"/>
  <c r="BJ147" i="3" s="1"/>
  <c r="BK149" i="1"/>
  <c r="BI147" i="3" s="1"/>
  <c r="BJ149" i="1"/>
  <c r="BH147" i="3" s="1"/>
  <c r="BI149" i="1"/>
  <c r="BG147" i="3" s="1"/>
  <c r="BH149" i="1"/>
  <c r="BF147" i="3" s="1"/>
  <c r="BG149" i="1"/>
  <c r="BE147" i="3" s="1"/>
  <c r="BF149" i="1"/>
  <c r="BD147" i="3" s="1"/>
  <c r="BE149" i="1"/>
  <c r="BC147" i="3" s="1"/>
  <c r="BT148" i="1"/>
  <c r="BR146" i="3" s="1"/>
  <c r="BS148" i="1"/>
  <c r="BQ146" i="3" s="1"/>
  <c r="BR148" i="1"/>
  <c r="BP146" i="3" s="1"/>
  <c r="BQ148" i="1"/>
  <c r="BO146" i="3" s="1"/>
  <c r="BP148" i="1"/>
  <c r="BN146" i="3" s="1"/>
  <c r="BO148" i="1"/>
  <c r="BM146" i="3" s="1"/>
  <c r="BN148" i="1"/>
  <c r="BL146" i="3" s="1"/>
  <c r="BM148" i="1"/>
  <c r="BK146" i="3" s="1"/>
  <c r="BL148" i="1"/>
  <c r="BJ146" i="3" s="1"/>
  <c r="BK148" i="1"/>
  <c r="BI146" i="3" s="1"/>
  <c r="BJ148" i="1"/>
  <c r="BH146" i="3" s="1"/>
  <c r="BI148" i="1"/>
  <c r="BG146" i="3" s="1"/>
  <c r="BH148" i="1"/>
  <c r="BF146" i="3" s="1"/>
  <c r="BG148" i="1"/>
  <c r="BE146" i="3" s="1"/>
  <c r="BF148" i="1"/>
  <c r="BD146" i="3" s="1"/>
  <c r="BE148" i="1"/>
  <c r="BC146" i="3" s="1"/>
  <c r="BT147" i="1"/>
  <c r="BR145" i="3" s="1"/>
  <c r="BS147" i="1"/>
  <c r="BQ145" i="3" s="1"/>
  <c r="BR147" i="1"/>
  <c r="BP145" i="3" s="1"/>
  <c r="BQ147" i="1"/>
  <c r="BO145" i="3" s="1"/>
  <c r="BP147" i="1"/>
  <c r="BN145" i="3" s="1"/>
  <c r="BO147" i="1"/>
  <c r="BM145" i="3" s="1"/>
  <c r="BN147" i="1"/>
  <c r="BL145" i="3" s="1"/>
  <c r="BM147" i="1"/>
  <c r="BK145" i="3" s="1"/>
  <c r="BL147" i="1"/>
  <c r="BJ145" i="3" s="1"/>
  <c r="BK147" i="1"/>
  <c r="BI145" i="3" s="1"/>
  <c r="BJ147" i="1"/>
  <c r="BH145" i="3" s="1"/>
  <c r="BI147" i="1"/>
  <c r="BG145" i="3" s="1"/>
  <c r="BH147" i="1"/>
  <c r="BF145" i="3" s="1"/>
  <c r="BG147" i="1"/>
  <c r="BE145" i="3" s="1"/>
  <c r="BF147" i="1"/>
  <c r="BD145" i="3" s="1"/>
  <c r="BE147" i="1"/>
  <c r="BC145" i="3" s="1"/>
  <c r="BT145" i="1"/>
  <c r="BR143" i="3" s="1"/>
  <c r="BS145" i="1"/>
  <c r="BQ143" i="3" s="1"/>
  <c r="BR145" i="1"/>
  <c r="BP143" i="3" s="1"/>
  <c r="BQ145" i="1"/>
  <c r="BO143" i="3" s="1"/>
  <c r="BP145" i="1"/>
  <c r="BN143" i="3" s="1"/>
  <c r="BO145" i="1"/>
  <c r="BM143" i="3" s="1"/>
  <c r="BN145" i="1"/>
  <c r="BL143" i="3" s="1"/>
  <c r="BM145" i="1"/>
  <c r="BK143" i="3" s="1"/>
  <c r="BL145" i="1"/>
  <c r="BJ143" i="3" s="1"/>
  <c r="BK145" i="1"/>
  <c r="BI143" i="3" s="1"/>
  <c r="BJ145" i="1"/>
  <c r="BH143" i="3" s="1"/>
  <c r="BI145" i="1"/>
  <c r="BG143" i="3" s="1"/>
  <c r="BH145" i="1"/>
  <c r="BF143" i="3" s="1"/>
  <c r="BG145" i="1"/>
  <c r="BE143" i="3" s="1"/>
  <c r="BF145" i="1"/>
  <c r="BD143" i="3" s="1"/>
  <c r="BE145" i="1"/>
  <c r="BC143" i="3" s="1"/>
  <c r="BT144" i="1"/>
  <c r="BR142" i="3" s="1"/>
  <c r="BS144" i="1"/>
  <c r="BQ142" i="3" s="1"/>
  <c r="BR144" i="1"/>
  <c r="BP142" i="3" s="1"/>
  <c r="BQ144" i="1"/>
  <c r="BO142" i="3" s="1"/>
  <c r="BP144" i="1"/>
  <c r="BN142" i="3" s="1"/>
  <c r="BO144" i="1"/>
  <c r="BM142" i="3" s="1"/>
  <c r="BN144" i="1"/>
  <c r="BL142" i="3" s="1"/>
  <c r="BM144" i="1"/>
  <c r="BK142" i="3" s="1"/>
  <c r="BL144" i="1"/>
  <c r="BJ142" i="3" s="1"/>
  <c r="BK144" i="1"/>
  <c r="BI142" i="3" s="1"/>
  <c r="BJ144" i="1"/>
  <c r="BH142" i="3" s="1"/>
  <c r="BI144" i="1"/>
  <c r="BG142" i="3" s="1"/>
  <c r="BH144" i="1"/>
  <c r="BF142" i="3" s="1"/>
  <c r="BG144" i="1"/>
  <c r="BE142" i="3" s="1"/>
  <c r="BF144" i="1"/>
  <c r="BD142" i="3" s="1"/>
  <c r="BE144" i="1"/>
  <c r="BC142" i="3" s="1"/>
  <c r="BT143" i="1"/>
  <c r="BR141" i="3" s="1"/>
  <c r="BS143" i="1"/>
  <c r="BQ141" i="3" s="1"/>
  <c r="BR143" i="1"/>
  <c r="BP141" i="3" s="1"/>
  <c r="BQ143" i="1"/>
  <c r="BO141" i="3" s="1"/>
  <c r="BP143" i="1"/>
  <c r="BN141" i="3" s="1"/>
  <c r="BO143" i="1"/>
  <c r="BM141" i="3" s="1"/>
  <c r="BN143" i="1"/>
  <c r="BL141" i="3" s="1"/>
  <c r="BM143" i="1"/>
  <c r="BK141" i="3" s="1"/>
  <c r="BL143" i="1"/>
  <c r="BJ141" i="3" s="1"/>
  <c r="BK143" i="1"/>
  <c r="BI141" i="3" s="1"/>
  <c r="BJ143" i="1"/>
  <c r="BH141" i="3" s="1"/>
  <c r="BI143" i="1"/>
  <c r="BG141" i="3" s="1"/>
  <c r="BH143" i="1"/>
  <c r="BF141" i="3" s="1"/>
  <c r="BG143" i="1"/>
  <c r="BE141" i="3" s="1"/>
  <c r="BF143" i="1"/>
  <c r="BD141" i="3" s="1"/>
  <c r="BE143" i="1"/>
  <c r="BC141" i="3" s="1"/>
  <c r="BT142" i="1"/>
  <c r="BR140" i="3" s="1"/>
  <c r="BS142" i="1"/>
  <c r="BQ140" i="3" s="1"/>
  <c r="BR142" i="1"/>
  <c r="BP140" i="3" s="1"/>
  <c r="BQ142" i="1"/>
  <c r="BO140" i="3" s="1"/>
  <c r="BP142" i="1"/>
  <c r="BN140" i="3" s="1"/>
  <c r="BO142" i="1"/>
  <c r="BM140" i="3" s="1"/>
  <c r="BN142" i="1"/>
  <c r="BL140" i="3" s="1"/>
  <c r="BM142" i="1"/>
  <c r="BK140" i="3" s="1"/>
  <c r="BL142" i="1"/>
  <c r="BJ140" i="3" s="1"/>
  <c r="BK142" i="1"/>
  <c r="BI140" i="3" s="1"/>
  <c r="BJ142" i="1"/>
  <c r="BH140" i="3" s="1"/>
  <c r="BI142" i="1"/>
  <c r="BG140" i="3" s="1"/>
  <c r="BH142" i="1"/>
  <c r="BF140" i="3" s="1"/>
  <c r="BG142" i="1"/>
  <c r="BE140" i="3" s="1"/>
  <c r="BF142" i="1"/>
  <c r="BD140" i="3" s="1"/>
  <c r="BE142" i="1"/>
  <c r="BC140" i="3" s="1"/>
  <c r="BT141" i="1"/>
  <c r="BR139" i="3" s="1"/>
  <c r="BS141" i="1"/>
  <c r="BQ139" i="3" s="1"/>
  <c r="BR141" i="1"/>
  <c r="BP139" i="3" s="1"/>
  <c r="BQ141" i="1"/>
  <c r="BO139" i="3" s="1"/>
  <c r="BP141" i="1"/>
  <c r="BN139" i="3" s="1"/>
  <c r="BO141" i="1"/>
  <c r="BM139" i="3" s="1"/>
  <c r="BN141" i="1"/>
  <c r="BL139" i="3" s="1"/>
  <c r="BM141" i="1"/>
  <c r="BK139" i="3" s="1"/>
  <c r="BL141" i="1"/>
  <c r="BJ139" i="3" s="1"/>
  <c r="BK141" i="1"/>
  <c r="BI139" i="3" s="1"/>
  <c r="BJ141" i="1"/>
  <c r="BH139" i="3" s="1"/>
  <c r="BI141" i="1"/>
  <c r="BG139" i="3" s="1"/>
  <c r="BH141" i="1"/>
  <c r="BF139" i="3" s="1"/>
  <c r="BG141" i="1"/>
  <c r="BE139" i="3" s="1"/>
  <c r="BF141" i="1"/>
  <c r="BD139" i="3" s="1"/>
  <c r="BE141" i="1"/>
  <c r="BC139" i="3" s="1"/>
  <c r="BT140" i="1"/>
  <c r="BR138" i="3" s="1"/>
  <c r="BS140" i="1"/>
  <c r="BQ138" i="3" s="1"/>
  <c r="BR140" i="1"/>
  <c r="BP138" i="3" s="1"/>
  <c r="BQ140" i="1"/>
  <c r="BO138" i="3" s="1"/>
  <c r="BP140" i="1"/>
  <c r="BN138" i="3" s="1"/>
  <c r="BO140" i="1"/>
  <c r="BM138" i="3" s="1"/>
  <c r="BN140" i="1"/>
  <c r="BL138" i="3" s="1"/>
  <c r="BM140" i="1"/>
  <c r="BK138" i="3" s="1"/>
  <c r="BL140" i="1"/>
  <c r="BJ138" i="3" s="1"/>
  <c r="BK140" i="1"/>
  <c r="BI138" i="3" s="1"/>
  <c r="BJ140" i="1"/>
  <c r="BH138" i="3" s="1"/>
  <c r="BI140" i="1"/>
  <c r="BG138" i="3" s="1"/>
  <c r="BH140" i="1"/>
  <c r="BF138" i="3" s="1"/>
  <c r="BG140" i="1"/>
  <c r="BE138" i="3" s="1"/>
  <c r="BF140" i="1"/>
  <c r="BD138" i="3" s="1"/>
  <c r="BE140" i="1"/>
  <c r="BC138" i="3" s="1"/>
  <c r="BT139" i="1"/>
  <c r="BR137" i="3" s="1"/>
  <c r="BS139" i="1"/>
  <c r="BQ137" i="3" s="1"/>
  <c r="BR139" i="1"/>
  <c r="BP137" i="3" s="1"/>
  <c r="BQ139" i="1"/>
  <c r="BO137" i="3" s="1"/>
  <c r="BP139" i="1"/>
  <c r="BN137" i="3" s="1"/>
  <c r="BO139" i="1"/>
  <c r="BM137" i="3" s="1"/>
  <c r="BN139" i="1"/>
  <c r="BL137" i="3" s="1"/>
  <c r="BM139" i="1"/>
  <c r="BK137" i="3" s="1"/>
  <c r="BL139" i="1"/>
  <c r="BJ137" i="3" s="1"/>
  <c r="BK139" i="1"/>
  <c r="BI137" i="3" s="1"/>
  <c r="BJ139" i="1"/>
  <c r="BH137" i="3" s="1"/>
  <c r="BI139" i="1"/>
  <c r="BG137" i="3" s="1"/>
  <c r="BH139" i="1"/>
  <c r="BF137" i="3" s="1"/>
  <c r="BG139" i="1"/>
  <c r="BE137" i="3" s="1"/>
  <c r="BF139" i="1"/>
  <c r="BD137" i="3" s="1"/>
  <c r="BE139" i="1"/>
  <c r="BC137" i="3" s="1"/>
  <c r="BT137" i="1"/>
  <c r="BR135" i="3" s="1"/>
  <c r="BS137" i="1"/>
  <c r="BQ135" i="3" s="1"/>
  <c r="BR137" i="1"/>
  <c r="BP135" i="3" s="1"/>
  <c r="BQ137" i="1"/>
  <c r="BO135" i="3" s="1"/>
  <c r="BP137" i="1"/>
  <c r="BN135" i="3" s="1"/>
  <c r="BO137" i="1"/>
  <c r="BM135" i="3" s="1"/>
  <c r="BN137" i="1"/>
  <c r="BL135" i="3" s="1"/>
  <c r="BM137" i="1"/>
  <c r="BK135" i="3" s="1"/>
  <c r="BL137" i="1"/>
  <c r="BJ135" i="3" s="1"/>
  <c r="BK137" i="1"/>
  <c r="BI135" i="3" s="1"/>
  <c r="BJ137" i="1"/>
  <c r="BH135" i="3" s="1"/>
  <c r="BI137" i="1"/>
  <c r="BG135" i="3" s="1"/>
  <c r="BH137" i="1"/>
  <c r="BF135" i="3" s="1"/>
  <c r="BG137" i="1"/>
  <c r="BE135" i="3" s="1"/>
  <c r="BF137" i="1"/>
  <c r="BD135" i="3" s="1"/>
  <c r="BE137" i="1"/>
  <c r="BC135" i="3" s="1"/>
  <c r="BT136" i="1"/>
  <c r="BR134" i="3" s="1"/>
  <c r="BS136" i="1"/>
  <c r="BQ134" i="3" s="1"/>
  <c r="BR136" i="1"/>
  <c r="BP134" i="3" s="1"/>
  <c r="BQ136" i="1"/>
  <c r="BO134" i="3" s="1"/>
  <c r="BP136" i="1"/>
  <c r="BN134" i="3" s="1"/>
  <c r="BO136" i="1"/>
  <c r="BM134" i="3" s="1"/>
  <c r="BN136" i="1"/>
  <c r="BL134" i="3" s="1"/>
  <c r="BM136" i="1"/>
  <c r="BK134" i="3" s="1"/>
  <c r="BL136" i="1"/>
  <c r="BJ134" i="3" s="1"/>
  <c r="BK136" i="1"/>
  <c r="BI134" i="3" s="1"/>
  <c r="BJ136" i="1"/>
  <c r="BH134" i="3" s="1"/>
  <c r="BI136" i="1"/>
  <c r="BG134" i="3" s="1"/>
  <c r="BH136" i="1"/>
  <c r="BF134" i="3" s="1"/>
  <c r="BG136" i="1"/>
  <c r="BE134" i="3" s="1"/>
  <c r="BF136" i="1"/>
  <c r="BD134" i="3" s="1"/>
  <c r="BE136" i="1"/>
  <c r="BC134" i="3" s="1"/>
  <c r="BT135" i="1"/>
  <c r="BR133" i="3" s="1"/>
  <c r="BS135" i="1"/>
  <c r="BQ133" i="3" s="1"/>
  <c r="BR135" i="1"/>
  <c r="BP133" i="3" s="1"/>
  <c r="BQ135" i="1"/>
  <c r="BO133" i="3" s="1"/>
  <c r="BP135" i="1"/>
  <c r="BN133" i="3" s="1"/>
  <c r="BO135" i="1"/>
  <c r="BM133" i="3" s="1"/>
  <c r="BN135" i="1"/>
  <c r="BL133" i="3" s="1"/>
  <c r="BM135" i="1"/>
  <c r="BK133" i="3" s="1"/>
  <c r="BL135" i="1"/>
  <c r="BJ133" i="3" s="1"/>
  <c r="BK135" i="1"/>
  <c r="BI133" i="3" s="1"/>
  <c r="BJ135" i="1"/>
  <c r="BH133" i="3" s="1"/>
  <c r="BI135" i="1"/>
  <c r="BG133" i="3" s="1"/>
  <c r="BH135" i="1"/>
  <c r="BF133" i="3" s="1"/>
  <c r="BG135" i="1"/>
  <c r="BE133" i="3" s="1"/>
  <c r="BF135" i="1"/>
  <c r="BD133" i="3" s="1"/>
  <c r="BE135" i="1"/>
  <c r="BC133" i="3" s="1"/>
  <c r="BT134" i="1"/>
  <c r="BR132" i="3" s="1"/>
  <c r="BS134" i="1"/>
  <c r="BQ132" i="3" s="1"/>
  <c r="BR134" i="1"/>
  <c r="BP132" i="3" s="1"/>
  <c r="BQ134" i="1"/>
  <c r="BO132" i="3" s="1"/>
  <c r="BP134" i="1"/>
  <c r="BN132" i="3" s="1"/>
  <c r="BO134" i="1"/>
  <c r="BM132" i="3" s="1"/>
  <c r="BN134" i="1"/>
  <c r="BL132" i="3" s="1"/>
  <c r="BM134" i="1"/>
  <c r="BK132" i="3" s="1"/>
  <c r="BL134" i="1"/>
  <c r="BJ132" i="3" s="1"/>
  <c r="BK134" i="1"/>
  <c r="BI132" i="3" s="1"/>
  <c r="BJ134" i="1"/>
  <c r="BH132" i="3" s="1"/>
  <c r="BI134" i="1"/>
  <c r="BG132" i="3" s="1"/>
  <c r="BH134" i="1"/>
  <c r="BF132" i="3" s="1"/>
  <c r="BG134" i="1"/>
  <c r="BE132" i="3" s="1"/>
  <c r="BF134" i="1"/>
  <c r="BD132" i="3" s="1"/>
  <c r="BE134" i="1"/>
  <c r="BC132" i="3" s="1"/>
  <c r="BT133" i="1"/>
  <c r="BR131" i="3" s="1"/>
  <c r="BS133" i="1"/>
  <c r="BQ131" i="3" s="1"/>
  <c r="BR133" i="1"/>
  <c r="BP131" i="3" s="1"/>
  <c r="BQ133" i="1"/>
  <c r="BO131" i="3" s="1"/>
  <c r="BP133" i="1"/>
  <c r="BN131" i="3" s="1"/>
  <c r="BO133" i="1"/>
  <c r="BM131" i="3" s="1"/>
  <c r="BN133" i="1"/>
  <c r="BL131" i="3" s="1"/>
  <c r="BM133" i="1"/>
  <c r="BK131" i="3" s="1"/>
  <c r="BL133" i="1"/>
  <c r="BJ131" i="3" s="1"/>
  <c r="BK133" i="1"/>
  <c r="BI131" i="3" s="1"/>
  <c r="BJ133" i="1"/>
  <c r="BH131" i="3" s="1"/>
  <c r="BI133" i="1"/>
  <c r="BG131" i="3" s="1"/>
  <c r="BH133" i="1"/>
  <c r="BF131" i="3" s="1"/>
  <c r="BG133" i="1"/>
  <c r="BE131" i="3" s="1"/>
  <c r="BF133" i="1"/>
  <c r="BD131" i="3" s="1"/>
  <c r="BE133" i="1"/>
  <c r="BC131" i="3" s="1"/>
  <c r="BT132" i="1"/>
  <c r="BR130" i="3" s="1"/>
  <c r="BS132" i="1"/>
  <c r="BQ130" i="3" s="1"/>
  <c r="BR132" i="1"/>
  <c r="BP130" i="3" s="1"/>
  <c r="BQ132" i="1"/>
  <c r="BO130" i="3" s="1"/>
  <c r="BP132" i="1"/>
  <c r="BN130" i="3" s="1"/>
  <c r="BO132" i="1"/>
  <c r="BM130" i="3" s="1"/>
  <c r="BN132" i="1"/>
  <c r="BL130" i="3" s="1"/>
  <c r="BM132" i="1"/>
  <c r="BK130" i="3" s="1"/>
  <c r="BL132" i="1"/>
  <c r="BJ130" i="3" s="1"/>
  <c r="BK132" i="1"/>
  <c r="BI130" i="3" s="1"/>
  <c r="BJ132" i="1"/>
  <c r="BH130" i="3" s="1"/>
  <c r="BI132" i="1"/>
  <c r="BG130" i="3" s="1"/>
  <c r="BH132" i="1"/>
  <c r="BF130" i="3" s="1"/>
  <c r="BG132" i="1"/>
  <c r="BE130" i="3" s="1"/>
  <c r="BF132" i="1"/>
  <c r="BD130" i="3" s="1"/>
  <c r="BE132" i="1"/>
  <c r="BC130" i="3" s="1"/>
  <c r="BT131" i="1"/>
  <c r="BR129" i="3" s="1"/>
  <c r="BS131" i="1"/>
  <c r="BQ129" i="3" s="1"/>
  <c r="BR131" i="1"/>
  <c r="BP129" i="3" s="1"/>
  <c r="BQ131" i="1"/>
  <c r="BO129" i="3" s="1"/>
  <c r="BP131" i="1"/>
  <c r="BN129" i="3" s="1"/>
  <c r="BO131" i="1"/>
  <c r="BM129" i="3" s="1"/>
  <c r="BN131" i="1"/>
  <c r="BL129" i="3" s="1"/>
  <c r="BM131" i="1"/>
  <c r="BK129" i="3" s="1"/>
  <c r="BL131" i="1"/>
  <c r="BJ129" i="3" s="1"/>
  <c r="BK131" i="1"/>
  <c r="BI129" i="3" s="1"/>
  <c r="BJ131" i="1"/>
  <c r="BH129" i="3" s="1"/>
  <c r="BI131" i="1"/>
  <c r="BG129" i="3" s="1"/>
  <c r="BH131" i="1"/>
  <c r="BF129" i="3" s="1"/>
  <c r="BG131" i="1"/>
  <c r="BE129" i="3" s="1"/>
  <c r="BF131" i="1"/>
  <c r="BD129" i="3" s="1"/>
  <c r="BE131" i="1"/>
  <c r="BC129" i="3" s="1"/>
  <c r="BT130" i="1"/>
  <c r="BR128" i="3" s="1"/>
  <c r="BS130" i="1"/>
  <c r="BQ128" i="3" s="1"/>
  <c r="BR130" i="1"/>
  <c r="BP128" i="3" s="1"/>
  <c r="BQ130" i="1"/>
  <c r="BO128" i="3" s="1"/>
  <c r="BP130" i="1"/>
  <c r="BN128" i="3" s="1"/>
  <c r="BO130" i="1"/>
  <c r="BM128" i="3" s="1"/>
  <c r="BN130" i="1"/>
  <c r="BL128" i="3" s="1"/>
  <c r="BM130" i="1"/>
  <c r="BK128" i="3" s="1"/>
  <c r="BL130" i="1"/>
  <c r="BJ128" i="3" s="1"/>
  <c r="BK130" i="1"/>
  <c r="BI128" i="3" s="1"/>
  <c r="BJ130" i="1"/>
  <c r="BH128" i="3" s="1"/>
  <c r="BI130" i="1"/>
  <c r="BG128" i="3" s="1"/>
  <c r="BH130" i="1"/>
  <c r="BF128" i="3" s="1"/>
  <c r="BG130" i="1"/>
  <c r="BE128" i="3" s="1"/>
  <c r="BF130" i="1"/>
  <c r="BD128" i="3" s="1"/>
  <c r="BE130" i="1"/>
  <c r="BC128" i="3" s="1"/>
  <c r="BT129" i="1"/>
  <c r="BR127" i="3" s="1"/>
  <c r="BS129" i="1"/>
  <c r="BQ127" i="3" s="1"/>
  <c r="BR129" i="1"/>
  <c r="BP127" i="3" s="1"/>
  <c r="BQ129" i="1"/>
  <c r="BO127" i="3" s="1"/>
  <c r="BP129" i="1"/>
  <c r="BN127" i="3" s="1"/>
  <c r="BO129" i="1"/>
  <c r="BM127" i="3" s="1"/>
  <c r="BN129" i="1"/>
  <c r="BL127" i="3" s="1"/>
  <c r="BM129" i="1"/>
  <c r="BK127" i="3" s="1"/>
  <c r="BL129" i="1"/>
  <c r="BJ127" i="3" s="1"/>
  <c r="BK129" i="1"/>
  <c r="BI127" i="3" s="1"/>
  <c r="BJ129" i="1"/>
  <c r="BH127" i="3" s="1"/>
  <c r="BI129" i="1"/>
  <c r="BG127" i="3" s="1"/>
  <c r="BH129" i="1"/>
  <c r="BF127" i="3" s="1"/>
  <c r="BG129" i="1"/>
  <c r="BE127" i="3" s="1"/>
  <c r="BF129" i="1"/>
  <c r="BD127" i="3" s="1"/>
  <c r="BE129" i="1"/>
  <c r="BC127" i="3" s="1"/>
  <c r="BT128" i="1"/>
  <c r="BR126" i="3" s="1"/>
  <c r="BS128" i="1"/>
  <c r="BQ126" i="3" s="1"/>
  <c r="BR128" i="1"/>
  <c r="BP126" i="3" s="1"/>
  <c r="BQ128" i="1"/>
  <c r="BO126" i="3" s="1"/>
  <c r="BP128" i="1"/>
  <c r="BN126" i="3" s="1"/>
  <c r="BO128" i="1"/>
  <c r="BM126" i="3" s="1"/>
  <c r="BN128" i="1"/>
  <c r="BL126" i="3" s="1"/>
  <c r="BM128" i="1"/>
  <c r="BK126" i="3" s="1"/>
  <c r="BL128" i="1"/>
  <c r="BJ126" i="3" s="1"/>
  <c r="BK128" i="1"/>
  <c r="BI126" i="3" s="1"/>
  <c r="BJ128" i="1"/>
  <c r="BH126" i="3" s="1"/>
  <c r="BI128" i="1"/>
  <c r="BG126" i="3" s="1"/>
  <c r="BH128" i="1"/>
  <c r="BF126" i="3" s="1"/>
  <c r="BG128" i="1"/>
  <c r="BE126" i="3" s="1"/>
  <c r="BF128" i="1"/>
  <c r="BD126" i="3" s="1"/>
  <c r="BE128" i="1"/>
  <c r="BC126" i="3" s="1"/>
  <c r="BT126" i="1"/>
  <c r="BR124" i="3" s="1"/>
  <c r="BS126" i="1"/>
  <c r="BQ124" i="3" s="1"/>
  <c r="BR126" i="1"/>
  <c r="BP124" i="3" s="1"/>
  <c r="BQ126" i="1"/>
  <c r="BO124" i="3" s="1"/>
  <c r="BP126" i="1"/>
  <c r="BN124" i="3" s="1"/>
  <c r="BO126" i="1"/>
  <c r="BM124" i="3" s="1"/>
  <c r="BN126" i="1"/>
  <c r="BL124" i="3" s="1"/>
  <c r="BM126" i="1"/>
  <c r="BK124" i="3" s="1"/>
  <c r="BL126" i="1"/>
  <c r="BJ124" i="3" s="1"/>
  <c r="BK126" i="1"/>
  <c r="BI124" i="3" s="1"/>
  <c r="BJ126" i="1"/>
  <c r="BH124" i="3" s="1"/>
  <c r="BI126" i="1"/>
  <c r="BG124" i="3" s="1"/>
  <c r="BH126" i="1"/>
  <c r="BF124" i="3" s="1"/>
  <c r="BG126" i="1"/>
  <c r="BE124" i="3" s="1"/>
  <c r="BF126" i="1"/>
  <c r="BD124" i="3" s="1"/>
  <c r="BE126" i="1"/>
  <c r="BC124" i="3" s="1"/>
  <c r="BT125" i="1"/>
  <c r="BR123" i="3" s="1"/>
  <c r="BS125" i="1"/>
  <c r="BQ123" i="3" s="1"/>
  <c r="BR125" i="1"/>
  <c r="BP123" i="3" s="1"/>
  <c r="BQ125" i="1"/>
  <c r="BO123" i="3" s="1"/>
  <c r="BP125" i="1"/>
  <c r="BN123" i="3" s="1"/>
  <c r="BO125" i="1"/>
  <c r="BM123" i="3" s="1"/>
  <c r="BN125" i="1"/>
  <c r="BL123" i="3" s="1"/>
  <c r="BM125" i="1"/>
  <c r="BK123" i="3" s="1"/>
  <c r="BL125" i="1"/>
  <c r="BJ123" i="3" s="1"/>
  <c r="BK125" i="1"/>
  <c r="BI123" i="3" s="1"/>
  <c r="BJ125" i="1"/>
  <c r="BH123" i="3" s="1"/>
  <c r="BI125" i="1"/>
  <c r="BG123" i="3" s="1"/>
  <c r="BH125" i="1"/>
  <c r="BF123" i="3" s="1"/>
  <c r="BG125" i="1"/>
  <c r="BE123" i="3" s="1"/>
  <c r="BF125" i="1"/>
  <c r="BD123" i="3" s="1"/>
  <c r="BE125" i="1"/>
  <c r="BC123" i="3" s="1"/>
  <c r="BT124" i="1"/>
  <c r="BR122" i="3" s="1"/>
  <c r="BS124" i="1"/>
  <c r="BQ122" i="3" s="1"/>
  <c r="BR124" i="1"/>
  <c r="BP122" i="3" s="1"/>
  <c r="BQ124" i="1"/>
  <c r="BO122" i="3" s="1"/>
  <c r="BP124" i="1"/>
  <c r="BN122" i="3" s="1"/>
  <c r="BO124" i="1"/>
  <c r="BM122" i="3" s="1"/>
  <c r="BN124" i="1"/>
  <c r="BL122" i="3" s="1"/>
  <c r="BM124" i="1"/>
  <c r="BK122" i="3" s="1"/>
  <c r="BL124" i="1"/>
  <c r="BJ122" i="3" s="1"/>
  <c r="BK124" i="1"/>
  <c r="BI122" i="3" s="1"/>
  <c r="BJ124" i="1"/>
  <c r="BH122" i="3" s="1"/>
  <c r="BI124" i="1"/>
  <c r="BG122" i="3" s="1"/>
  <c r="BH124" i="1"/>
  <c r="BF122" i="3" s="1"/>
  <c r="BG124" i="1"/>
  <c r="BE122" i="3" s="1"/>
  <c r="BF124" i="1"/>
  <c r="BD122" i="3" s="1"/>
  <c r="BE124" i="1"/>
  <c r="BC122" i="3" s="1"/>
  <c r="BT123" i="1"/>
  <c r="BR121" i="3" s="1"/>
  <c r="BS123" i="1"/>
  <c r="BQ121" i="3" s="1"/>
  <c r="BR123" i="1"/>
  <c r="BP121" i="3" s="1"/>
  <c r="BQ123" i="1"/>
  <c r="BO121" i="3" s="1"/>
  <c r="BP123" i="1"/>
  <c r="BN121" i="3" s="1"/>
  <c r="BO123" i="1"/>
  <c r="BM121" i="3" s="1"/>
  <c r="BN123" i="1"/>
  <c r="BL121" i="3" s="1"/>
  <c r="BM123" i="1"/>
  <c r="BK121" i="3" s="1"/>
  <c r="BL123" i="1"/>
  <c r="BJ121" i="3" s="1"/>
  <c r="BK123" i="1"/>
  <c r="BI121" i="3" s="1"/>
  <c r="BJ123" i="1"/>
  <c r="BH121" i="3" s="1"/>
  <c r="BI123" i="1"/>
  <c r="BG121" i="3" s="1"/>
  <c r="BH123" i="1"/>
  <c r="BF121" i="3" s="1"/>
  <c r="BG123" i="1"/>
  <c r="BE121" i="3" s="1"/>
  <c r="BF123" i="1"/>
  <c r="BD121" i="3" s="1"/>
  <c r="BE123" i="1"/>
  <c r="BC121" i="3" s="1"/>
  <c r="BT122" i="1"/>
  <c r="BR120" i="3" s="1"/>
  <c r="BS122" i="1"/>
  <c r="BQ120" i="3" s="1"/>
  <c r="BR122" i="1"/>
  <c r="BP120" i="3" s="1"/>
  <c r="BQ122" i="1"/>
  <c r="BO120" i="3" s="1"/>
  <c r="BP122" i="1"/>
  <c r="BN120" i="3" s="1"/>
  <c r="BO122" i="1"/>
  <c r="BM120" i="3" s="1"/>
  <c r="BN122" i="1"/>
  <c r="BL120" i="3" s="1"/>
  <c r="BM122" i="1"/>
  <c r="BK120" i="3" s="1"/>
  <c r="BL122" i="1"/>
  <c r="BJ120" i="3" s="1"/>
  <c r="BK122" i="1"/>
  <c r="BI120" i="3" s="1"/>
  <c r="BJ122" i="1"/>
  <c r="BH120" i="3" s="1"/>
  <c r="BI122" i="1"/>
  <c r="BG120" i="3" s="1"/>
  <c r="BH122" i="1"/>
  <c r="BF120" i="3" s="1"/>
  <c r="BG122" i="1"/>
  <c r="BE120" i="3" s="1"/>
  <c r="BF122" i="1"/>
  <c r="BD120" i="3" s="1"/>
  <c r="BE122" i="1"/>
  <c r="BC120" i="3" s="1"/>
  <c r="BT121" i="1"/>
  <c r="BR119" i="3" s="1"/>
  <c r="BS121" i="1"/>
  <c r="BQ119" i="3" s="1"/>
  <c r="BR121" i="1"/>
  <c r="BP119" i="3" s="1"/>
  <c r="BQ121" i="1"/>
  <c r="BO119" i="3" s="1"/>
  <c r="BP121" i="1"/>
  <c r="BN119" i="3" s="1"/>
  <c r="BO121" i="1"/>
  <c r="BM119" i="3" s="1"/>
  <c r="BN121" i="1"/>
  <c r="BL119" i="3" s="1"/>
  <c r="BM121" i="1"/>
  <c r="BK119" i="3" s="1"/>
  <c r="BL121" i="1"/>
  <c r="BJ119" i="3" s="1"/>
  <c r="BK121" i="1"/>
  <c r="BI119" i="3" s="1"/>
  <c r="BJ121" i="1"/>
  <c r="BH119" i="3" s="1"/>
  <c r="BI121" i="1"/>
  <c r="BG119" i="3" s="1"/>
  <c r="BH121" i="1"/>
  <c r="BF119" i="3" s="1"/>
  <c r="BG121" i="1"/>
  <c r="BE119" i="3" s="1"/>
  <c r="BF121" i="1"/>
  <c r="BD119" i="3" s="1"/>
  <c r="BE121" i="1"/>
  <c r="BC119" i="3" s="1"/>
  <c r="BT120" i="1"/>
  <c r="BR118" i="3" s="1"/>
  <c r="BS120" i="1"/>
  <c r="BQ118" i="3" s="1"/>
  <c r="BR120" i="1"/>
  <c r="BP118" i="3" s="1"/>
  <c r="BQ120" i="1"/>
  <c r="BO118" i="3" s="1"/>
  <c r="BP120" i="1"/>
  <c r="BN118" i="3" s="1"/>
  <c r="BO120" i="1"/>
  <c r="BM118" i="3" s="1"/>
  <c r="BN120" i="1"/>
  <c r="BL118" i="3" s="1"/>
  <c r="BM120" i="1"/>
  <c r="BK118" i="3" s="1"/>
  <c r="BL120" i="1"/>
  <c r="BJ118" i="3" s="1"/>
  <c r="BK120" i="1"/>
  <c r="BI118" i="3" s="1"/>
  <c r="BJ120" i="1"/>
  <c r="BH118" i="3" s="1"/>
  <c r="BI120" i="1"/>
  <c r="BG118" i="3" s="1"/>
  <c r="BH120" i="1"/>
  <c r="BF118" i="3" s="1"/>
  <c r="BG120" i="1"/>
  <c r="BE118" i="3" s="1"/>
  <c r="BF120" i="1"/>
  <c r="BD118" i="3" s="1"/>
  <c r="BE120" i="1"/>
  <c r="BC118" i="3" s="1"/>
  <c r="BT119" i="1"/>
  <c r="BR117" i="3" s="1"/>
  <c r="BS119" i="1"/>
  <c r="BQ117" i="3" s="1"/>
  <c r="BR119" i="1"/>
  <c r="BP117" i="3" s="1"/>
  <c r="BQ119" i="1"/>
  <c r="BO117" i="3" s="1"/>
  <c r="BP119" i="1"/>
  <c r="BN117" i="3" s="1"/>
  <c r="BO119" i="1"/>
  <c r="BM117" i="3" s="1"/>
  <c r="BN119" i="1"/>
  <c r="BL117" i="3" s="1"/>
  <c r="BM119" i="1"/>
  <c r="BK117" i="3" s="1"/>
  <c r="BL119" i="1"/>
  <c r="BJ117" i="3" s="1"/>
  <c r="BK119" i="1"/>
  <c r="BI117" i="3" s="1"/>
  <c r="BJ119" i="1"/>
  <c r="BH117" i="3" s="1"/>
  <c r="BI119" i="1"/>
  <c r="BG117" i="3" s="1"/>
  <c r="BH119" i="1"/>
  <c r="BF117" i="3" s="1"/>
  <c r="BG119" i="1"/>
  <c r="BE117" i="3" s="1"/>
  <c r="BF119" i="1"/>
  <c r="BD117" i="3" s="1"/>
  <c r="BE119" i="1"/>
  <c r="BC117" i="3" s="1"/>
  <c r="BT118" i="1"/>
  <c r="BR116" i="3" s="1"/>
  <c r="BS118" i="1"/>
  <c r="BQ116" i="3" s="1"/>
  <c r="BR118" i="1"/>
  <c r="BP116" i="3" s="1"/>
  <c r="BQ118" i="1"/>
  <c r="BO116" i="3" s="1"/>
  <c r="BP118" i="1"/>
  <c r="BN116" i="3" s="1"/>
  <c r="BO118" i="1"/>
  <c r="BM116" i="3" s="1"/>
  <c r="BN118" i="1"/>
  <c r="BL116" i="3" s="1"/>
  <c r="BM118" i="1"/>
  <c r="BK116" i="3" s="1"/>
  <c r="BL118" i="1"/>
  <c r="BJ116" i="3" s="1"/>
  <c r="BK118" i="1"/>
  <c r="BI116" i="3" s="1"/>
  <c r="BJ118" i="1"/>
  <c r="BH116" i="3" s="1"/>
  <c r="BI118" i="1"/>
  <c r="BG116" i="3" s="1"/>
  <c r="BH118" i="1"/>
  <c r="BF116" i="3" s="1"/>
  <c r="BG118" i="1"/>
  <c r="BE116" i="3" s="1"/>
  <c r="BF118" i="1"/>
  <c r="BD116" i="3" s="1"/>
  <c r="BE118" i="1"/>
  <c r="BC116" i="3" s="1"/>
  <c r="BT117" i="1"/>
  <c r="BR115" i="3" s="1"/>
  <c r="BS117" i="1"/>
  <c r="BQ115" i="3" s="1"/>
  <c r="BR117" i="1"/>
  <c r="BP115" i="3" s="1"/>
  <c r="BQ117" i="1"/>
  <c r="BO115" i="3" s="1"/>
  <c r="BP117" i="1"/>
  <c r="BN115" i="3" s="1"/>
  <c r="BO117" i="1"/>
  <c r="BM115" i="3" s="1"/>
  <c r="BN117" i="1"/>
  <c r="BL115" i="3" s="1"/>
  <c r="BM117" i="1"/>
  <c r="BK115" i="3" s="1"/>
  <c r="BL117" i="1"/>
  <c r="BJ115" i="3" s="1"/>
  <c r="BK117" i="1"/>
  <c r="BI115" i="3" s="1"/>
  <c r="BJ117" i="1"/>
  <c r="BH115" i="3" s="1"/>
  <c r="BI117" i="1"/>
  <c r="BG115" i="3" s="1"/>
  <c r="BH117" i="1"/>
  <c r="BF115" i="3" s="1"/>
  <c r="BG117" i="1"/>
  <c r="BE115" i="3" s="1"/>
  <c r="BF117" i="1"/>
  <c r="BD115" i="3" s="1"/>
  <c r="BE117" i="1"/>
  <c r="BC115" i="3" s="1"/>
  <c r="BT116" i="1"/>
  <c r="BR114" i="3" s="1"/>
  <c r="BS116" i="1"/>
  <c r="BQ114" i="3" s="1"/>
  <c r="BR116" i="1"/>
  <c r="BP114" i="3" s="1"/>
  <c r="BQ116" i="1"/>
  <c r="BO114" i="3" s="1"/>
  <c r="BP116" i="1"/>
  <c r="BN114" i="3" s="1"/>
  <c r="BO116" i="1"/>
  <c r="BM114" i="3" s="1"/>
  <c r="BN116" i="1"/>
  <c r="BL114" i="3" s="1"/>
  <c r="BM116" i="1"/>
  <c r="BK114" i="3" s="1"/>
  <c r="BL116" i="1"/>
  <c r="BJ114" i="3" s="1"/>
  <c r="BK116" i="1"/>
  <c r="BI114" i="3" s="1"/>
  <c r="BJ116" i="1"/>
  <c r="BH114" i="3" s="1"/>
  <c r="BI116" i="1"/>
  <c r="BG114" i="3" s="1"/>
  <c r="BH116" i="1"/>
  <c r="BF114" i="3" s="1"/>
  <c r="BG116" i="1"/>
  <c r="BE114" i="3" s="1"/>
  <c r="BF116" i="1"/>
  <c r="BD114" i="3" s="1"/>
  <c r="BE116" i="1"/>
  <c r="BC114" i="3" s="1"/>
  <c r="BT115" i="1"/>
  <c r="BR113" i="3" s="1"/>
  <c r="BS115" i="1"/>
  <c r="BQ113" i="3" s="1"/>
  <c r="BR115" i="1"/>
  <c r="BP113" i="3" s="1"/>
  <c r="BQ115" i="1"/>
  <c r="BO113" i="3" s="1"/>
  <c r="BP115" i="1"/>
  <c r="BN113" i="3" s="1"/>
  <c r="BO115" i="1"/>
  <c r="BM113" i="3" s="1"/>
  <c r="BN115" i="1"/>
  <c r="BL113" i="3" s="1"/>
  <c r="BM115" i="1"/>
  <c r="BK113" i="3" s="1"/>
  <c r="BL115" i="1"/>
  <c r="BJ113" i="3" s="1"/>
  <c r="BK115" i="1"/>
  <c r="BI113" i="3" s="1"/>
  <c r="BJ115" i="1"/>
  <c r="BH113" i="3" s="1"/>
  <c r="BI115" i="1"/>
  <c r="BG113" i="3" s="1"/>
  <c r="BH115" i="1"/>
  <c r="BF113" i="3" s="1"/>
  <c r="BG115" i="1"/>
  <c r="BE113" i="3" s="1"/>
  <c r="BF115" i="1"/>
  <c r="BD113" i="3" s="1"/>
  <c r="BE115" i="1"/>
  <c r="BC113" i="3" s="1"/>
  <c r="BT114" i="1"/>
  <c r="BR112" i="3" s="1"/>
  <c r="BS114" i="1"/>
  <c r="BQ112" i="3" s="1"/>
  <c r="BR114" i="1"/>
  <c r="BP112" i="3" s="1"/>
  <c r="BQ114" i="1"/>
  <c r="BO112" i="3" s="1"/>
  <c r="BP114" i="1"/>
  <c r="BN112" i="3" s="1"/>
  <c r="BO114" i="1"/>
  <c r="BM112" i="3" s="1"/>
  <c r="BN114" i="1"/>
  <c r="BL112" i="3" s="1"/>
  <c r="BM114" i="1"/>
  <c r="BK112" i="3" s="1"/>
  <c r="BL114" i="1"/>
  <c r="BJ112" i="3" s="1"/>
  <c r="BK114" i="1"/>
  <c r="BI112" i="3" s="1"/>
  <c r="BJ114" i="1"/>
  <c r="BH112" i="3" s="1"/>
  <c r="BI114" i="1"/>
  <c r="BG112" i="3" s="1"/>
  <c r="BH114" i="1"/>
  <c r="BF112" i="3" s="1"/>
  <c r="BG114" i="1"/>
  <c r="BE112" i="3" s="1"/>
  <c r="BF114" i="1"/>
  <c r="BD112" i="3" s="1"/>
  <c r="BE114" i="1"/>
  <c r="BC112" i="3" s="1"/>
  <c r="BT113" i="1"/>
  <c r="BR111" i="3" s="1"/>
  <c r="BS113" i="1"/>
  <c r="BQ111" i="3" s="1"/>
  <c r="BR113" i="1"/>
  <c r="BP111" i="3" s="1"/>
  <c r="BQ113" i="1"/>
  <c r="BO111" i="3" s="1"/>
  <c r="BP113" i="1"/>
  <c r="BN111" i="3" s="1"/>
  <c r="BO113" i="1"/>
  <c r="BM111" i="3" s="1"/>
  <c r="BN113" i="1"/>
  <c r="BL111" i="3" s="1"/>
  <c r="BM113" i="1"/>
  <c r="BK111" i="3" s="1"/>
  <c r="BL113" i="1"/>
  <c r="BJ111" i="3" s="1"/>
  <c r="BK113" i="1"/>
  <c r="BI111" i="3" s="1"/>
  <c r="BJ113" i="1"/>
  <c r="BH111" i="3" s="1"/>
  <c r="BI113" i="1"/>
  <c r="BG111" i="3" s="1"/>
  <c r="BH113" i="1"/>
  <c r="BF111" i="3" s="1"/>
  <c r="BG113" i="1"/>
  <c r="BE111" i="3" s="1"/>
  <c r="BF113" i="1"/>
  <c r="BD111" i="3" s="1"/>
  <c r="BE113" i="1"/>
  <c r="BC111" i="3" s="1"/>
  <c r="BT112" i="1"/>
  <c r="BR110" i="3" s="1"/>
  <c r="BS112" i="1"/>
  <c r="BQ110" i="3" s="1"/>
  <c r="BR112" i="1"/>
  <c r="BP110" i="3" s="1"/>
  <c r="BQ112" i="1"/>
  <c r="BO110" i="3" s="1"/>
  <c r="BP112" i="1"/>
  <c r="BN110" i="3" s="1"/>
  <c r="BO112" i="1"/>
  <c r="BM110" i="3" s="1"/>
  <c r="BN112" i="1"/>
  <c r="BL110" i="3" s="1"/>
  <c r="BM112" i="1"/>
  <c r="BK110" i="3" s="1"/>
  <c r="BL112" i="1"/>
  <c r="BJ110" i="3" s="1"/>
  <c r="BK112" i="1"/>
  <c r="BI110" i="3" s="1"/>
  <c r="BJ112" i="1"/>
  <c r="BH110" i="3" s="1"/>
  <c r="BI112" i="1"/>
  <c r="BG110" i="3" s="1"/>
  <c r="BH112" i="1"/>
  <c r="BF110" i="3" s="1"/>
  <c r="BG112" i="1"/>
  <c r="BE110" i="3" s="1"/>
  <c r="BF112" i="1"/>
  <c r="BD110" i="3" s="1"/>
  <c r="BE112" i="1"/>
  <c r="BC110" i="3" s="1"/>
  <c r="BT111" i="1"/>
  <c r="BR109" i="3" s="1"/>
  <c r="BS111" i="1"/>
  <c r="BQ109" i="3" s="1"/>
  <c r="BR111" i="1"/>
  <c r="BP109" i="3" s="1"/>
  <c r="BQ111" i="1"/>
  <c r="BO109" i="3" s="1"/>
  <c r="BP111" i="1"/>
  <c r="BN109" i="3" s="1"/>
  <c r="BO111" i="1"/>
  <c r="BM109" i="3" s="1"/>
  <c r="BN111" i="1"/>
  <c r="BL109" i="3" s="1"/>
  <c r="BM111" i="1"/>
  <c r="BK109" i="3" s="1"/>
  <c r="BL111" i="1"/>
  <c r="BJ109" i="3" s="1"/>
  <c r="BK111" i="1"/>
  <c r="BI109" i="3" s="1"/>
  <c r="BJ111" i="1"/>
  <c r="BH109" i="3" s="1"/>
  <c r="BI111" i="1"/>
  <c r="BG109" i="3" s="1"/>
  <c r="BH111" i="1"/>
  <c r="BF109" i="3" s="1"/>
  <c r="BG111" i="1"/>
  <c r="BE109" i="3" s="1"/>
  <c r="BF111" i="1"/>
  <c r="BD109" i="3" s="1"/>
  <c r="BE111" i="1"/>
  <c r="BC109" i="3" s="1"/>
  <c r="BT110" i="1"/>
  <c r="BR108" i="3" s="1"/>
  <c r="BS110" i="1"/>
  <c r="BQ108" i="3" s="1"/>
  <c r="BR110" i="1"/>
  <c r="BP108" i="3" s="1"/>
  <c r="BQ110" i="1"/>
  <c r="BO108" i="3" s="1"/>
  <c r="BP110" i="1"/>
  <c r="BN108" i="3" s="1"/>
  <c r="BO110" i="1"/>
  <c r="BM108" i="3" s="1"/>
  <c r="BN110" i="1"/>
  <c r="BL108" i="3" s="1"/>
  <c r="BM110" i="1"/>
  <c r="BK108" i="3" s="1"/>
  <c r="BL110" i="1"/>
  <c r="BJ108" i="3" s="1"/>
  <c r="BK110" i="1"/>
  <c r="BI108" i="3" s="1"/>
  <c r="BJ110" i="1"/>
  <c r="BH108" i="3" s="1"/>
  <c r="BI110" i="1"/>
  <c r="BG108" i="3" s="1"/>
  <c r="BH110" i="1"/>
  <c r="BF108" i="3" s="1"/>
  <c r="BG110" i="1"/>
  <c r="BE108" i="3" s="1"/>
  <c r="BF110" i="1"/>
  <c r="BD108" i="3" s="1"/>
  <c r="BE110" i="1"/>
  <c r="BC108" i="3" s="1"/>
  <c r="BT109" i="1"/>
  <c r="BR107" i="3" s="1"/>
  <c r="BS109" i="1"/>
  <c r="BQ107" i="3" s="1"/>
  <c r="BR109" i="1"/>
  <c r="BP107" i="3" s="1"/>
  <c r="BQ109" i="1"/>
  <c r="BO107" i="3" s="1"/>
  <c r="BP109" i="1"/>
  <c r="BN107" i="3" s="1"/>
  <c r="BO109" i="1"/>
  <c r="BM107" i="3" s="1"/>
  <c r="BN109" i="1"/>
  <c r="BL107" i="3" s="1"/>
  <c r="BM109" i="1"/>
  <c r="BK107" i="3" s="1"/>
  <c r="BL109" i="1"/>
  <c r="BJ107" i="3" s="1"/>
  <c r="BK109" i="1"/>
  <c r="BI107" i="3" s="1"/>
  <c r="BJ109" i="1"/>
  <c r="BH107" i="3" s="1"/>
  <c r="BI109" i="1"/>
  <c r="BG107" i="3" s="1"/>
  <c r="BH109" i="1"/>
  <c r="BF107" i="3" s="1"/>
  <c r="BG109" i="1"/>
  <c r="BE107" i="3" s="1"/>
  <c r="BF109" i="1"/>
  <c r="BD107" i="3" s="1"/>
  <c r="BE109" i="1"/>
  <c r="BC107" i="3" s="1"/>
  <c r="BT108" i="1"/>
  <c r="BR106" i="3" s="1"/>
  <c r="BS108" i="1"/>
  <c r="BQ106" i="3" s="1"/>
  <c r="BR108" i="1"/>
  <c r="BP106" i="3" s="1"/>
  <c r="BQ108" i="1"/>
  <c r="BO106" i="3" s="1"/>
  <c r="BP108" i="1"/>
  <c r="BN106" i="3" s="1"/>
  <c r="BO108" i="1"/>
  <c r="BM106" i="3" s="1"/>
  <c r="BN108" i="1"/>
  <c r="BL106" i="3" s="1"/>
  <c r="BM108" i="1"/>
  <c r="BK106" i="3" s="1"/>
  <c r="BL108" i="1"/>
  <c r="BJ106" i="3" s="1"/>
  <c r="BK108" i="1"/>
  <c r="BI106" i="3" s="1"/>
  <c r="BJ108" i="1"/>
  <c r="BH106" i="3" s="1"/>
  <c r="BI108" i="1"/>
  <c r="BH108" i="1"/>
  <c r="BG108" i="1"/>
  <c r="BF108" i="1"/>
  <c r="BE108" i="1"/>
  <c r="BT107" i="1"/>
  <c r="BR105" i="3" s="1"/>
  <c r="BS107" i="1"/>
  <c r="BQ105" i="3" s="1"/>
  <c r="BR107" i="1"/>
  <c r="BP105" i="3" s="1"/>
  <c r="BQ107" i="1"/>
  <c r="BO105" i="3" s="1"/>
  <c r="BP107" i="1"/>
  <c r="BN105" i="3" s="1"/>
  <c r="BO107" i="1"/>
  <c r="BM105" i="3" s="1"/>
  <c r="BN107" i="1"/>
  <c r="BL105" i="3" s="1"/>
  <c r="BM107" i="1"/>
  <c r="BK105" i="3" s="1"/>
  <c r="BL107" i="1"/>
  <c r="BJ105" i="3" s="1"/>
  <c r="BK107" i="1"/>
  <c r="BI105" i="3" s="1"/>
  <c r="BJ107" i="1"/>
  <c r="BH105" i="3" s="1"/>
  <c r="BI107" i="1"/>
  <c r="BG105" i="3" s="1"/>
  <c r="BH107" i="1"/>
  <c r="BF105" i="3" s="1"/>
  <c r="BG107" i="1"/>
  <c r="BE105" i="3" s="1"/>
  <c r="BF107" i="1"/>
  <c r="BD105" i="3" s="1"/>
  <c r="BE107" i="1"/>
  <c r="BC105" i="3" s="1"/>
  <c r="BT106" i="1"/>
  <c r="BR104" i="3" s="1"/>
  <c r="BS106" i="1"/>
  <c r="BQ104" i="3" s="1"/>
  <c r="BR106" i="1"/>
  <c r="BP104" i="3" s="1"/>
  <c r="BQ106" i="1"/>
  <c r="BO104" i="3" s="1"/>
  <c r="BP106" i="1"/>
  <c r="BN104" i="3" s="1"/>
  <c r="BO106" i="1"/>
  <c r="BM104" i="3" s="1"/>
  <c r="BN106" i="1"/>
  <c r="BL104" i="3" s="1"/>
  <c r="BM106" i="1"/>
  <c r="BK104" i="3" s="1"/>
  <c r="BL106" i="1"/>
  <c r="BJ104" i="3" s="1"/>
  <c r="BK106" i="1"/>
  <c r="BI104" i="3" s="1"/>
  <c r="BJ106" i="1"/>
  <c r="BH104" i="3" s="1"/>
  <c r="BI106" i="1"/>
  <c r="BG104" i="3" s="1"/>
  <c r="BH106" i="1"/>
  <c r="BF104" i="3" s="1"/>
  <c r="BG106" i="1"/>
  <c r="BE104" i="3" s="1"/>
  <c r="BF106" i="1"/>
  <c r="BD104" i="3" s="1"/>
  <c r="BE106" i="1"/>
  <c r="BC104" i="3" s="1"/>
  <c r="BT105" i="1"/>
  <c r="BR103" i="3" s="1"/>
  <c r="BS105" i="1"/>
  <c r="BQ103" i="3" s="1"/>
  <c r="BR105" i="1"/>
  <c r="BP103" i="3" s="1"/>
  <c r="BQ105" i="1"/>
  <c r="BO103" i="3" s="1"/>
  <c r="BP105" i="1"/>
  <c r="BN103" i="3" s="1"/>
  <c r="BO105" i="1"/>
  <c r="BM103" i="3" s="1"/>
  <c r="BN105" i="1"/>
  <c r="BL103" i="3" s="1"/>
  <c r="BM105" i="1"/>
  <c r="BK103" i="3" s="1"/>
  <c r="BL105" i="1"/>
  <c r="BJ103" i="3" s="1"/>
  <c r="BK105" i="1"/>
  <c r="BI103" i="3" s="1"/>
  <c r="BJ105" i="1"/>
  <c r="BH103" i="3" s="1"/>
  <c r="BI105" i="1"/>
  <c r="BG103" i="3" s="1"/>
  <c r="BH105" i="1"/>
  <c r="BF103" i="3" s="1"/>
  <c r="BG105" i="1"/>
  <c r="BE103" i="3" s="1"/>
  <c r="BF105" i="1"/>
  <c r="BD103" i="3" s="1"/>
  <c r="BE105" i="1"/>
  <c r="BC103" i="3" s="1"/>
  <c r="BT104" i="1"/>
  <c r="BR102" i="3" s="1"/>
  <c r="BS104" i="1"/>
  <c r="BQ102" i="3" s="1"/>
  <c r="BR104" i="1"/>
  <c r="BP102" i="3" s="1"/>
  <c r="BQ104" i="1"/>
  <c r="BO102" i="3" s="1"/>
  <c r="BP104" i="1"/>
  <c r="BN102" i="3" s="1"/>
  <c r="BO104" i="1"/>
  <c r="BM102" i="3" s="1"/>
  <c r="BN104" i="1"/>
  <c r="BL102" i="3" s="1"/>
  <c r="BM104" i="1"/>
  <c r="BK102" i="3" s="1"/>
  <c r="BL104" i="1"/>
  <c r="BJ102" i="3" s="1"/>
  <c r="BK104" i="1"/>
  <c r="BI102" i="3" s="1"/>
  <c r="BJ104" i="1"/>
  <c r="BH102" i="3" s="1"/>
  <c r="BI104" i="1"/>
  <c r="BG102" i="3" s="1"/>
  <c r="BH104" i="1"/>
  <c r="BF102" i="3" s="1"/>
  <c r="BG104" i="1"/>
  <c r="BE102" i="3" s="1"/>
  <c r="BF104" i="1"/>
  <c r="BD102" i="3" s="1"/>
  <c r="BE104" i="1"/>
  <c r="BC102" i="3" s="1"/>
  <c r="BT103" i="1"/>
  <c r="BR101" i="3" s="1"/>
  <c r="BS103" i="1"/>
  <c r="BQ101" i="3" s="1"/>
  <c r="BR103" i="1"/>
  <c r="BP101" i="3" s="1"/>
  <c r="BQ103" i="1"/>
  <c r="BO101" i="3" s="1"/>
  <c r="BP103" i="1"/>
  <c r="BN101" i="3" s="1"/>
  <c r="BO103" i="1"/>
  <c r="BM101" i="3" s="1"/>
  <c r="BN103" i="1"/>
  <c r="BL101" i="3" s="1"/>
  <c r="BM103" i="1"/>
  <c r="BK101" i="3" s="1"/>
  <c r="BL103" i="1"/>
  <c r="BJ101" i="3" s="1"/>
  <c r="BK103" i="1"/>
  <c r="BI101" i="3" s="1"/>
  <c r="BJ103" i="1"/>
  <c r="BH101" i="3" s="1"/>
  <c r="BI103" i="1"/>
  <c r="BH103" i="1"/>
  <c r="BG103" i="1"/>
  <c r="BF103" i="1"/>
  <c r="BE103" i="1"/>
  <c r="BT102" i="1"/>
  <c r="BR100" i="3" s="1"/>
  <c r="BS102" i="1"/>
  <c r="BQ100" i="3" s="1"/>
  <c r="BR102" i="1"/>
  <c r="BP100" i="3" s="1"/>
  <c r="BQ102" i="1"/>
  <c r="BO100" i="3" s="1"/>
  <c r="BP102" i="1"/>
  <c r="BN100" i="3" s="1"/>
  <c r="BO102" i="1"/>
  <c r="BM100" i="3" s="1"/>
  <c r="BN102" i="1"/>
  <c r="BL100" i="3" s="1"/>
  <c r="BM102" i="1"/>
  <c r="BK100" i="3" s="1"/>
  <c r="BL102" i="1"/>
  <c r="BJ100" i="3" s="1"/>
  <c r="BK102" i="1"/>
  <c r="BI100" i="3" s="1"/>
  <c r="BJ102" i="1"/>
  <c r="BH100" i="3" s="1"/>
  <c r="BI102" i="1"/>
  <c r="BH102" i="1"/>
  <c r="BG102" i="1"/>
  <c r="BF102" i="1"/>
  <c r="BE102" i="1"/>
  <c r="BT101" i="1"/>
  <c r="BR99" i="3" s="1"/>
  <c r="BS101" i="1"/>
  <c r="BQ99" i="3" s="1"/>
  <c r="BR101" i="1"/>
  <c r="BP99" i="3" s="1"/>
  <c r="BQ101" i="1"/>
  <c r="BO99" i="3" s="1"/>
  <c r="BP101" i="1"/>
  <c r="BN99" i="3" s="1"/>
  <c r="BO101" i="1"/>
  <c r="BM99" i="3" s="1"/>
  <c r="BN101" i="1"/>
  <c r="BL99" i="3" s="1"/>
  <c r="BM101" i="1"/>
  <c r="BK99" i="3" s="1"/>
  <c r="BL101" i="1"/>
  <c r="BJ99" i="3" s="1"/>
  <c r="BK101" i="1"/>
  <c r="BI99" i="3" s="1"/>
  <c r="BJ101" i="1"/>
  <c r="BH99" i="3" s="1"/>
  <c r="BI101" i="1"/>
  <c r="BG99" i="3" s="1"/>
  <c r="BH101" i="1"/>
  <c r="BF99" i="3" s="1"/>
  <c r="BG101" i="1"/>
  <c r="BE99" i="3" s="1"/>
  <c r="BF101" i="1"/>
  <c r="BD99" i="3" s="1"/>
  <c r="EH101" i="1"/>
  <c r="BT100" i="1"/>
  <c r="BR98" i="3" s="1"/>
  <c r="BS100" i="1"/>
  <c r="BQ98" i="3" s="1"/>
  <c r="BR100" i="1"/>
  <c r="BP98" i="3" s="1"/>
  <c r="BQ100" i="1"/>
  <c r="BO98" i="3" s="1"/>
  <c r="BP100" i="1"/>
  <c r="BN98" i="3" s="1"/>
  <c r="BO100" i="1"/>
  <c r="BM98" i="3" s="1"/>
  <c r="BN100" i="1"/>
  <c r="BL98" i="3" s="1"/>
  <c r="BM100" i="1"/>
  <c r="BK98" i="3" s="1"/>
  <c r="BL100" i="1"/>
  <c r="BJ98" i="3" s="1"/>
  <c r="BK100" i="1"/>
  <c r="BI98" i="3" s="1"/>
  <c r="BJ100" i="1"/>
  <c r="BH98" i="3" s="1"/>
  <c r="BI100" i="1"/>
  <c r="BG98" i="3" s="1"/>
  <c r="BH100" i="1"/>
  <c r="BF98" i="3" s="1"/>
  <c r="BG100" i="1"/>
  <c r="BE98" i="3" s="1"/>
  <c r="BF100" i="1"/>
  <c r="BD98" i="3" s="1"/>
  <c r="BE100" i="1"/>
  <c r="BC98" i="3" s="1"/>
  <c r="BT99" i="1"/>
  <c r="BR97" i="3" s="1"/>
  <c r="BS99" i="1"/>
  <c r="BQ97" i="3" s="1"/>
  <c r="BR99" i="1"/>
  <c r="BP97" i="3" s="1"/>
  <c r="BQ99" i="1"/>
  <c r="BO97" i="3" s="1"/>
  <c r="BP99" i="1"/>
  <c r="BN97" i="3" s="1"/>
  <c r="BO99" i="1"/>
  <c r="BM97" i="3" s="1"/>
  <c r="BN99" i="1"/>
  <c r="BL97" i="3" s="1"/>
  <c r="BM99" i="1"/>
  <c r="BK97" i="3" s="1"/>
  <c r="BL99" i="1"/>
  <c r="BJ97" i="3" s="1"/>
  <c r="BK99" i="1"/>
  <c r="BI97" i="3" s="1"/>
  <c r="BJ99" i="1"/>
  <c r="BH97" i="3" s="1"/>
  <c r="BI99" i="1"/>
  <c r="BG97" i="3" s="1"/>
  <c r="BH99" i="1"/>
  <c r="BF97" i="3" s="1"/>
  <c r="BG99" i="1"/>
  <c r="BE97" i="3" s="1"/>
  <c r="BF99" i="1"/>
  <c r="BD97" i="3" s="1"/>
  <c r="BE99" i="1"/>
  <c r="BC97" i="3" s="1"/>
  <c r="BT97" i="1"/>
  <c r="BR95" i="3" s="1"/>
  <c r="BS97" i="1"/>
  <c r="BQ95" i="3" s="1"/>
  <c r="BR97" i="1"/>
  <c r="BP95" i="3" s="1"/>
  <c r="BQ97" i="1"/>
  <c r="BO95" i="3" s="1"/>
  <c r="BP97" i="1"/>
  <c r="BN95" i="3" s="1"/>
  <c r="BO97" i="1"/>
  <c r="BM95" i="3" s="1"/>
  <c r="BN97" i="1"/>
  <c r="BL95" i="3" s="1"/>
  <c r="BM97" i="1"/>
  <c r="BK95" i="3" s="1"/>
  <c r="BL97" i="1"/>
  <c r="BJ95" i="3" s="1"/>
  <c r="BK97" i="1"/>
  <c r="BI95" i="3" s="1"/>
  <c r="BJ97" i="1"/>
  <c r="BH95" i="3" s="1"/>
  <c r="BI97" i="1"/>
  <c r="BG95" i="3" s="1"/>
  <c r="BH97" i="1"/>
  <c r="BF95" i="3" s="1"/>
  <c r="BG97" i="1"/>
  <c r="BE95" i="3" s="1"/>
  <c r="BF97" i="1"/>
  <c r="BD95" i="3" s="1"/>
  <c r="BE97" i="1"/>
  <c r="BC95" i="3" s="1"/>
  <c r="BT94" i="1"/>
  <c r="BR92" i="3" s="1"/>
  <c r="BS94" i="1"/>
  <c r="BQ92" i="3" s="1"/>
  <c r="BR94" i="1"/>
  <c r="BP92" i="3" s="1"/>
  <c r="BQ94" i="1"/>
  <c r="BO92" i="3" s="1"/>
  <c r="BP94" i="1"/>
  <c r="BN92" i="3" s="1"/>
  <c r="BO94" i="1"/>
  <c r="BM92" i="3" s="1"/>
  <c r="BN94" i="1"/>
  <c r="BL92" i="3" s="1"/>
  <c r="BM94" i="1"/>
  <c r="BK92" i="3" s="1"/>
  <c r="BL94" i="1"/>
  <c r="BJ92" i="3" s="1"/>
  <c r="BK94" i="1"/>
  <c r="BI92" i="3" s="1"/>
  <c r="BJ94" i="1"/>
  <c r="BH92" i="3" s="1"/>
  <c r="BI94" i="1"/>
  <c r="BG92" i="3" s="1"/>
  <c r="BH94" i="1"/>
  <c r="BF92" i="3" s="1"/>
  <c r="BG94" i="1"/>
  <c r="BE92" i="3" s="1"/>
  <c r="BF94" i="1"/>
  <c r="BD92" i="3" s="1"/>
  <c r="BE94" i="1"/>
  <c r="BC92" i="3" s="1"/>
  <c r="BT93" i="1"/>
  <c r="BR91" i="3" s="1"/>
  <c r="BS93" i="1"/>
  <c r="BQ91" i="3" s="1"/>
  <c r="BR93" i="1"/>
  <c r="BP91" i="3" s="1"/>
  <c r="BQ93" i="1"/>
  <c r="BO91" i="3" s="1"/>
  <c r="BP93" i="1"/>
  <c r="BN91" i="3" s="1"/>
  <c r="BO93" i="1"/>
  <c r="BM91" i="3" s="1"/>
  <c r="BN93" i="1"/>
  <c r="BL91" i="3" s="1"/>
  <c r="BM93" i="1"/>
  <c r="BK91" i="3" s="1"/>
  <c r="BL93" i="1"/>
  <c r="BJ91" i="3" s="1"/>
  <c r="BK93" i="1"/>
  <c r="BI91" i="3" s="1"/>
  <c r="BJ93" i="1"/>
  <c r="BH91" i="3" s="1"/>
  <c r="BI93" i="1"/>
  <c r="BG91" i="3" s="1"/>
  <c r="BH93" i="1"/>
  <c r="BF91" i="3" s="1"/>
  <c r="BG93" i="1"/>
  <c r="BE91" i="3" s="1"/>
  <c r="BF93" i="1"/>
  <c r="BD91" i="3" s="1"/>
  <c r="BE93" i="1"/>
  <c r="BC91" i="3" s="1"/>
  <c r="BT92" i="1"/>
  <c r="BR90" i="3" s="1"/>
  <c r="BS92" i="1"/>
  <c r="BQ90" i="3" s="1"/>
  <c r="BR92" i="1"/>
  <c r="BP90" i="3" s="1"/>
  <c r="BQ92" i="1"/>
  <c r="BO90" i="3" s="1"/>
  <c r="BP92" i="1"/>
  <c r="BN90" i="3" s="1"/>
  <c r="BO92" i="1"/>
  <c r="BM90" i="3" s="1"/>
  <c r="BN92" i="1"/>
  <c r="BL90" i="3" s="1"/>
  <c r="BM92" i="1"/>
  <c r="BK90" i="3" s="1"/>
  <c r="BL92" i="1"/>
  <c r="BJ90" i="3" s="1"/>
  <c r="BK92" i="1"/>
  <c r="BI90" i="3" s="1"/>
  <c r="BJ92" i="1"/>
  <c r="BH90" i="3" s="1"/>
  <c r="BI92" i="1"/>
  <c r="BG90" i="3" s="1"/>
  <c r="BH92" i="1"/>
  <c r="BF90" i="3" s="1"/>
  <c r="BG92" i="1"/>
  <c r="BE90" i="3" s="1"/>
  <c r="BF92" i="1"/>
  <c r="BD90" i="3" s="1"/>
  <c r="BE92" i="1"/>
  <c r="BC90" i="3" s="1"/>
  <c r="BT91" i="1"/>
  <c r="BR89" i="3" s="1"/>
  <c r="BS91" i="1"/>
  <c r="BQ89" i="3" s="1"/>
  <c r="BR91" i="1"/>
  <c r="BP89" i="3" s="1"/>
  <c r="BQ91" i="1"/>
  <c r="BO89" i="3" s="1"/>
  <c r="BP91" i="1"/>
  <c r="BN89" i="3" s="1"/>
  <c r="BO91" i="1"/>
  <c r="BM89" i="3" s="1"/>
  <c r="BN91" i="1"/>
  <c r="BL89" i="3" s="1"/>
  <c r="BM91" i="1"/>
  <c r="BK89" i="3" s="1"/>
  <c r="BL91" i="1"/>
  <c r="BJ89" i="3" s="1"/>
  <c r="BK91" i="1"/>
  <c r="BI89" i="3" s="1"/>
  <c r="BJ91" i="1"/>
  <c r="BH89" i="3" s="1"/>
  <c r="BI91" i="1"/>
  <c r="BG89" i="3" s="1"/>
  <c r="BH91" i="1"/>
  <c r="BF89" i="3" s="1"/>
  <c r="BG91" i="1"/>
  <c r="BE89" i="3" s="1"/>
  <c r="BF91" i="1"/>
  <c r="BD89" i="3" s="1"/>
  <c r="BE91" i="1"/>
  <c r="BC89" i="3" s="1"/>
  <c r="BT90" i="1"/>
  <c r="BR88" i="3" s="1"/>
  <c r="BS90" i="1"/>
  <c r="BQ88" i="3" s="1"/>
  <c r="BR90" i="1"/>
  <c r="BP88" i="3" s="1"/>
  <c r="BQ90" i="1"/>
  <c r="BO88" i="3" s="1"/>
  <c r="BP90" i="1"/>
  <c r="BN88" i="3" s="1"/>
  <c r="BO90" i="1"/>
  <c r="BM88" i="3" s="1"/>
  <c r="BN90" i="1"/>
  <c r="BL88" i="3" s="1"/>
  <c r="BM90" i="1"/>
  <c r="BK88" i="3" s="1"/>
  <c r="BL90" i="1"/>
  <c r="BJ88" i="3" s="1"/>
  <c r="BK90" i="1"/>
  <c r="BI88" i="3" s="1"/>
  <c r="BJ90" i="1"/>
  <c r="BH88" i="3" s="1"/>
  <c r="BI90" i="1"/>
  <c r="BG88" i="3" s="1"/>
  <c r="BH90" i="1"/>
  <c r="BF88" i="3" s="1"/>
  <c r="BG90" i="1"/>
  <c r="BE88" i="3" s="1"/>
  <c r="BF90" i="1"/>
  <c r="BD88" i="3" s="1"/>
  <c r="BE90" i="1"/>
  <c r="BC88" i="3" s="1"/>
  <c r="BT89" i="1"/>
  <c r="BR87" i="3" s="1"/>
  <c r="BS89" i="1"/>
  <c r="BQ87" i="3" s="1"/>
  <c r="BR89" i="1"/>
  <c r="BP87" i="3" s="1"/>
  <c r="BQ89" i="1"/>
  <c r="BO87" i="3" s="1"/>
  <c r="BP89" i="1"/>
  <c r="BN87" i="3" s="1"/>
  <c r="BO89" i="1"/>
  <c r="BM87" i="3" s="1"/>
  <c r="BN89" i="1"/>
  <c r="BL87" i="3" s="1"/>
  <c r="BM89" i="1"/>
  <c r="BK87" i="3" s="1"/>
  <c r="BL89" i="1"/>
  <c r="BJ87" i="3" s="1"/>
  <c r="BK89" i="1"/>
  <c r="BI87" i="3" s="1"/>
  <c r="BJ89" i="1"/>
  <c r="BH87" i="3" s="1"/>
  <c r="BI89" i="1"/>
  <c r="BG87" i="3" s="1"/>
  <c r="BH89" i="1"/>
  <c r="BF87" i="3" s="1"/>
  <c r="BG89" i="1"/>
  <c r="BE87" i="3" s="1"/>
  <c r="BF89" i="1"/>
  <c r="BD87" i="3" s="1"/>
  <c r="BE89" i="1"/>
  <c r="BC87" i="3" s="1"/>
  <c r="BT88" i="1"/>
  <c r="BR86" i="3" s="1"/>
  <c r="BS88" i="1"/>
  <c r="BQ86" i="3" s="1"/>
  <c r="BR88" i="1"/>
  <c r="BP86" i="3" s="1"/>
  <c r="BQ88" i="1"/>
  <c r="BO86" i="3" s="1"/>
  <c r="BP88" i="1"/>
  <c r="BN86" i="3" s="1"/>
  <c r="BO88" i="1"/>
  <c r="BM86" i="3" s="1"/>
  <c r="BN88" i="1"/>
  <c r="BL86" i="3" s="1"/>
  <c r="BM88" i="1"/>
  <c r="BK86" i="3" s="1"/>
  <c r="BL88" i="1"/>
  <c r="BJ86" i="3" s="1"/>
  <c r="BK88" i="1"/>
  <c r="BI86" i="3" s="1"/>
  <c r="BJ88" i="1"/>
  <c r="BH86" i="3" s="1"/>
  <c r="BI88" i="1"/>
  <c r="BG86" i="3" s="1"/>
  <c r="BH88" i="1"/>
  <c r="BF86" i="3" s="1"/>
  <c r="BG88" i="1"/>
  <c r="BE86" i="3" s="1"/>
  <c r="BF88" i="1"/>
  <c r="BD86" i="3" s="1"/>
  <c r="BE88" i="1"/>
  <c r="BC86" i="3" s="1"/>
  <c r="BT86" i="1"/>
  <c r="BR84" i="3" s="1"/>
  <c r="BS86" i="1"/>
  <c r="BQ84" i="3" s="1"/>
  <c r="BR86" i="1"/>
  <c r="BP84" i="3" s="1"/>
  <c r="BQ86" i="1"/>
  <c r="BO84" i="3" s="1"/>
  <c r="BP86" i="1"/>
  <c r="BN84" i="3" s="1"/>
  <c r="BO86" i="1"/>
  <c r="BM84" i="3" s="1"/>
  <c r="BN86" i="1"/>
  <c r="BL84" i="3" s="1"/>
  <c r="BM86" i="1"/>
  <c r="BK84" i="3" s="1"/>
  <c r="BL86" i="1"/>
  <c r="BJ84" i="3" s="1"/>
  <c r="BK86" i="1"/>
  <c r="BI84" i="3" s="1"/>
  <c r="BJ86" i="1"/>
  <c r="BH84" i="3" s="1"/>
  <c r="BI86" i="1"/>
  <c r="BG84" i="3" s="1"/>
  <c r="BH86" i="1"/>
  <c r="BF84" i="3" s="1"/>
  <c r="BG86" i="1"/>
  <c r="BE84" i="3" s="1"/>
  <c r="BF86" i="1"/>
  <c r="BD84" i="3" s="1"/>
  <c r="BE86" i="1"/>
  <c r="BC84" i="3" s="1"/>
  <c r="BT85" i="1"/>
  <c r="BR83" i="3" s="1"/>
  <c r="BS85" i="1"/>
  <c r="BQ83" i="3" s="1"/>
  <c r="BR85" i="1"/>
  <c r="BP83" i="3" s="1"/>
  <c r="BQ85" i="1"/>
  <c r="BO83" i="3" s="1"/>
  <c r="BP85" i="1"/>
  <c r="BN83" i="3" s="1"/>
  <c r="BO85" i="1"/>
  <c r="BM83" i="3" s="1"/>
  <c r="BN85" i="1"/>
  <c r="BL83" i="3" s="1"/>
  <c r="BM85" i="1"/>
  <c r="BK83" i="3" s="1"/>
  <c r="BL85" i="1"/>
  <c r="BJ83" i="3" s="1"/>
  <c r="BK85" i="1"/>
  <c r="BI83" i="3" s="1"/>
  <c r="BJ85" i="1"/>
  <c r="BH83" i="3" s="1"/>
  <c r="BI85" i="1"/>
  <c r="BH85" i="1"/>
  <c r="BG85" i="1"/>
  <c r="BF85" i="1"/>
  <c r="BE85" i="1"/>
  <c r="BT83" i="1"/>
  <c r="BR81" i="3" s="1"/>
  <c r="BS83" i="1"/>
  <c r="BQ81" i="3" s="1"/>
  <c r="BR83" i="1"/>
  <c r="BP81" i="3" s="1"/>
  <c r="BQ83" i="1"/>
  <c r="BO81" i="3" s="1"/>
  <c r="BP83" i="1"/>
  <c r="BN81" i="3" s="1"/>
  <c r="BO83" i="1"/>
  <c r="BM81" i="3" s="1"/>
  <c r="BN83" i="1"/>
  <c r="BL81" i="3" s="1"/>
  <c r="BM83" i="1"/>
  <c r="BK81" i="3" s="1"/>
  <c r="BL83" i="1"/>
  <c r="BJ81" i="3" s="1"/>
  <c r="BK83" i="1"/>
  <c r="BI81" i="3" s="1"/>
  <c r="BJ83" i="1"/>
  <c r="BH81" i="3" s="1"/>
  <c r="BI83" i="1"/>
  <c r="BG81" i="3" s="1"/>
  <c r="BH83" i="1"/>
  <c r="BF81" i="3" s="1"/>
  <c r="BG83" i="1"/>
  <c r="BE81" i="3" s="1"/>
  <c r="BF83" i="1"/>
  <c r="BD81" i="3" s="1"/>
  <c r="BE83" i="1"/>
  <c r="BC81" i="3" s="1"/>
  <c r="BT82" i="1"/>
  <c r="BR80" i="3" s="1"/>
  <c r="BS82" i="1"/>
  <c r="BQ80" i="3" s="1"/>
  <c r="BR82" i="1"/>
  <c r="BP80" i="3" s="1"/>
  <c r="BQ82" i="1"/>
  <c r="BO80" i="3" s="1"/>
  <c r="BP82" i="1"/>
  <c r="BN80" i="3" s="1"/>
  <c r="BO82" i="1"/>
  <c r="BM80" i="3" s="1"/>
  <c r="BN82" i="1"/>
  <c r="BL80" i="3" s="1"/>
  <c r="BM82" i="1"/>
  <c r="BK80" i="3" s="1"/>
  <c r="BL82" i="1"/>
  <c r="BJ80" i="3" s="1"/>
  <c r="BK82" i="1"/>
  <c r="BI80" i="3" s="1"/>
  <c r="BJ82" i="1"/>
  <c r="BH80" i="3" s="1"/>
  <c r="BI82" i="1"/>
  <c r="BG80" i="3" s="1"/>
  <c r="BH82" i="1"/>
  <c r="BF80" i="3" s="1"/>
  <c r="BG82" i="1"/>
  <c r="BE80" i="3" s="1"/>
  <c r="BF82" i="1"/>
  <c r="BD80" i="3" s="1"/>
  <c r="BE82" i="1"/>
  <c r="BC80" i="3" s="1"/>
  <c r="BT81" i="1"/>
  <c r="BR79" i="3" s="1"/>
  <c r="BS81" i="1"/>
  <c r="BQ79" i="3" s="1"/>
  <c r="BR81" i="1"/>
  <c r="BP79" i="3" s="1"/>
  <c r="BQ81" i="1"/>
  <c r="BO79" i="3" s="1"/>
  <c r="BP81" i="1"/>
  <c r="BN79" i="3" s="1"/>
  <c r="BO81" i="1"/>
  <c r="BM79" i="3" s="1"/>
  <c r="BN81" i="1"/>
  <c r="BL79" i="3" s="1"/>
  <c r="BM81" i="1"/>
  <c r="BK79" i="3" s="1"/>
  <c r="BL81" i="1"/>
  <c r="BJ79" i="3" s="1"/>
  <c r="BK81" i="1"/>
  <c r="BI79" i="3" s="1"/>
  <c r="BJ81" i="1"/>
  <c r="BH79" i="3" s="1"/>
  <c r="BI81" i="1"/>
  <c r="BG79" i="3" s="1"/>
  <c r="BH81" i="1"/>
  <c r="BF79" i="3" s="1"/>
  <c r="BG81" i="1"/>
  <c r="BE79" i="3" s="1"/>
  <c r="BF81" i="1"/>
  <c r="BD79" i="3" s="1"/>
  <c r="BE81" i="1"/>
  <c r="BC79" i="3" s="1"/>
  <c r="BT80" i="1"/>
  <c r="BR78" i="3" s="1"/>
  <c r="BS80" i="1"/>
  <c r="BQ78" i="3" s="1"/>
  <c r="BR80" i="1"/>
  <c r="BP78" i="3" s="1"/>
  <c r="BQ80" i="1"/>
  <c r="BO78" i="3" s="1"/>
  <c r="BP80" i="1"/>
  <c r="BN78" i="3" s="1"/>
  <c r="BO80" i="1"/>
  <c r="BM78" i="3" s="1"/>
  <c r="BN80" i="1"/>
  <c r="BL78" i="3" s="1"/>
  <c r="BM80" i="1"/>
  <c r="BK78" i="3" s="1"/>
  <c r="BL80" i="1"/>
  <c r="BJ78" i="3" s="1"/>
  <c r="BK80" i="1"/>
  <c r="BI78" i="3" s="1"/>
  <c r="BJ80" i="1"/>
  <c r="BH78" i="3" s="1"/>
  <c r="BI80" i="1"/>
  <c r="BG78" i="3" s="1"/>
  <c r="BH80" i="1"/>
  <c r="BF78" i="3" s="1"/>
  <c r="BG80" i="1"/>
  <c r="BE78" i="3" s="1"/>
  <c r="BF80" i="1"/>
  <c r="BD78" i="3" s="1"/>
  <c r="BE80" i="1"/>
  <c r="BC78" i="3" s="1"/>
  <c r="BT79" i="1"/>
  <c r="BR77" i="3" s="1"/>
  <c r="BS79" i="1"/>
  <c r="BQ77" i="3" s="1"/>
  <c r="BR79" i="1"/>
  <c r="BP77" i="3" s="1"/>
  <c r="BQ79" i="1"/>
  <c r="BO77" i="3" s="1"/>
  <c r="BP79" i="1"/>
  <c r="BN77" i="3" s="1"/>
  <c r="BO79" i="1"/>
  <c r="BM77" i="3" s="1"/>
  <c r="BN79" i="1"/>
  <c r="BL77" i="3" s="1"/>
  <c r="BM79" i="1"/>
  <c r="BK77" i="3" s="1"/>
  <c r="BL79" i="1"/>
  <c r="BJ77" i="3" s="1"/>
  <c r="BK79" i="1"/>
  <c r="BI77" i="3" s="1"/>
  <c r="BJ79" i="1"/>
  <c r="BH77" i="3" s="1"/>
  <c r="BI79" i="1"/>
  <c r="BG77" i="3" s="1"/>
  <c r="BH79" i="1"/>
  <c r="BF77" i="3" s="1"/>
  <c r="BG79" i="1"/>
  <c r="BE77" i="3" s="1"/>
  <c r="BF79" i="1"/>
  <c r="BD77" i="3" s="1"/>
  <c r="BE79" i="1"/>
  <c r="BC77" i="3" s="1"/>
  <c r="BT78" i="1"/>
  <c r="BR76" i="3" s="1"/>
  <c r="BS78" i="1"/>
  <c r="BQ76" i="3" s="1"/>
  <c r="BR78" i="1"/>
  <c r="BP76" i="3" s="1"/>
  <c r="BQ78" i="1"/>
  <c r="BO76" i="3" s="1"/>
  <c r="BP78" i="1"/>
  <c r="BN76" i="3" s="1"/>
  <c r="BO78" i="1"/>
  <c r="BM76" i="3" s="1"/>
  <c r="BN78" i="1"/>
  <c r="BL76" i="3" s="1"/>
  <c r="BM78" i="1"/>
  <c r="BK76" i="3" s="1"/>
  <c r="BL78" i="1"/>
  <c r="BJ76" i="3" s="1"/>
  <c r="BK78" i="1"/>
  <c r="BI76" i="3" s="1"/>
  <c r="BJ78" i="1"/>
  <c r="BH76" i="3" s="1"/>
  <c r="BI78" i="1"/>
  <c r="BG76" i="3" s="1"/>
  <c r="BH78" i="1"/>
  <c r="BF76" i="3" s="1"/>
  <c r="BG78" i="1"/>
  <c r="BE76" i="3" s="1"/>
  <c r="BF78" i="1"/>
  <c r="BD76" i="3" s="1"/>
  <c r="BE78" i="1"/>
  <c r="BC76" i="3" s="1"/>
  <c r="BT77" i="1"/>
  <c r="BR75" i="3" s="1"/>
  <c r="BS77" i="1"/>
  <c r="BQ75" i="3" s="1"/>
  <c r="BR77" i="1"/>
  <c r="BP75" i="3" s="1"/>
  <c r="BQ77" i="1"/>
  <c r="BO75" i="3" s="1"/>
  <c r="BP77" i="1"/>
  <c r="BN75" i="3" s="1"/>
  <c r="BO77" i="1"/>
  <c r="BM75" i="3" s="1"/>
  <c r="BN77" i="1"/>
  <c r="BL75" i="3" s="1"/>
  <c r="BM77" i="1"/>
  <c r="BK75" i="3" s="1"/>
  <c r="BL77" i="1"/>
  <c r="BJ75" i="3" s="1"/>
  <c r="BK77" i="1"/>
  <c r="BI75" i="3" s="1"/>
  <c r="BJ77" i="1"/>
  <c r="BH75" i="3" s="1"/>
  <c r="BI77" i="1"/>
  <c r="BG75" i="3" s="1"/>
  <c r="BH77" i="1"/>
  <c r="BF75" i="3" s="1"/>
  <c r="BG77" i="1"/>
  <c r="BE75" i="3" s="1"/>
  <c r="BF77" i="1"/>
  <c r="BD75" i="3" s="1"/>
  <c r="BE77" i="1"/>
  <c r="BC75" i="3" s="1"/>
  <c r="BT76" i="1"/>
  <c r="BR74" i="3" s="1"/>
  <c r="BS76" i="1"/>
  <c r="BQ74" i="3" s="1"/>
  <c r="BR76" i="1"/>
  <c r="BP74" i="3" s="1"/>
  <c r="BQ76" i="1"/>
  <c r="BO74" i="3" s="1"/>
  <c r="BP76" i="1"/>
  <c r="BN74" i="3" s="1"/>
  <c r="BO76" i="1"/>
  <c r="BM74" i="3" s="1"/>
  <c r="BN76" i="1"/>
  <c r="BL74" i="3" s="1"/>
  <c r="BM76" i="1"/>
  <c r="BK74" i="3" s="1"/>
  <c r="BL76" i="1"/>
  <c r="BJ74" i="3" s="1"/>
  <c r="BK76" i="1"/>
  <c r="BI74" i="3" s="1"/>
  <c r="BJ76" i="1"/>
  <c r="BH74" i="3" s="1"/>
  <c r="BI76" i="1"/>
  <c r="BG74" i="3" s="1"/>
  <c r="BH76" i="1"/>
  <c r="BF74" i="3" s="1"/>
  <c r="BG76" i="1"/>
  <c r="BE74" i="3" s="1"/>
  <c r="BF76" i="1"/>
  <c r="BD74" i="3" s="1"/>
  <c r="BE76" i="1"/>
  <c r="BC74" i="3" s="1"/>
  <c r="BT75" i="1"/>
  <c r="BR73" i="3" s="1"/>
  <c r="BS75" i="1"/>
  <c r="BQ73" i="3" s="1"/>
  <c r="BR75" i="1"/>
  <c r="BP73" i="3" s="1"/>
  <c r="BQ75" i="1"/>
  <c r="BO73" i="3" s="1"/>
  <c r="BP75" i="1"/>
  <c r="BN73" i="3" s="1"/>
  <c r="BO75" i="1"/>
  <c r="BM73" i="3" s="1"/>
  <c r="BN75" i="1"/>
  <c r="BL73" i="3" s="1"/>
  <c r="BM75" i="1"/>
  <c r="BK73" i="3" s="1"/>
  <c r="BL75" i="1"/>
  <c r="BJ73" i="3" s="1"/>
  <c r="BK75" i="1"/>
  <c r="BI73" i="3" s="1"/>
  <c r="BJ75" i="1"/>
  <c r="BH73" i="3" s="1"/>
  <c r="BI75" i="1"/>
  <c r="BG73" i="3" s="1"/>
  <c r="BH75" i="1"/>
  <c r="BF73" i="3" s="1"/>
  <c r="BG75" i="1"/>
  <c r="BE73" i="3" s="1"/>
  <c r="BF75" i="1"/>
  <c r="BD73" i="3" s="1"/>
  <c r="BE75" i="1"/>
  <c r="BC73" i="3" s="1"/>
  <c r="BT74" i="1"/>
  <c r="BR72" i="3" s="1"/>
  <c r="BS74" i="1"/>
  <c r="BQ72" i="3" s="1"/>
  <c r="BR74" i="1"/>
  <c r="BP72" i="3" s="1"/>
  <c r="BQ74" i="1"/>
  <c r="BO72" i="3" s="1"/>
  <c r="BP74" i="1"/>
  <c r="BN72" i="3" s="1"/>
  <c r="BO74" i="1"/>
  <c r="BM72" i="3" s="1"/>
  <c r="BN74" i="1"/>
  <c r="BL72" i="3" s="1"/>
  <c r="BM74" i="1"/>
  <c r="BK72" i="3" s="1"/>
  <c r="BL74" i="1"/>
  <c r="BJ72" i="3" s="1"/>
  <c r="BK74" i="1"/>
  <c r="BI72" i="3" s="1"/>
  <c r="BJ74" i="1"/>
  <c r="BH72" i="3" s="1"/>
  <c r="BI74" i="1"/>
  <c r="BG72" i="3" s="1"/>
  <c r="BH74" i="1"/>
  <c r="BF72" i="3" s="1"/>
  <c r="BG74" i="1"/>
  <c r="BE72" i="3" s="1"/>
  <c r="BF74" i="1"/>
  <c r="BD72" i="3" s="1"/>
  <c r="BE74" i="1"/>
  <c r="BC72" i="3" s="1"/>
  <c r="BT73" i="1"/>
  <c r="BR71" i="3" s="1"/>
  <c r="BS73" i="1"/>
  <c r="BQ71" i="3" s="1"/>
  <c r="BR73" i="1"/>
  <c r="BP71" i="3" s="1"/>
  <c r="BQ73" i="1"/>
  <c r="BO71" i="3" s="1"/>
  <c r="BP73" i="1"/>
  <c r="BN71" i="3" s="1"/>
  <c r="BO73" i="1"/>
  <c r="BM71" i="3" s="1"/>
  <c r="BN73" i="1"/>
  <c r="BL71" i="3" s="1"/>
  <c r="BM73" i="1"/>
  <c r="BK71" i="3" s="1"/>
  <c r="BL73" i="1"/>
  <c r="BJ71" i="3" s="1"/>
  <c r="BK73" i="1"/>
  <c r="BI71" i="3" s="1"/>
  <c r="BJ73" i="1"/>
  <c r="BH71" i="3" s="1"/>
  <c r="BI73" i="1"/>
  <c r="BG71" i="3" s="1"/>
  <c r="BH73" i="1"/>
  <c r="BF71" i="3" s="1"/>
  <c r="BG73" i="1"/>
  <c r="BE71" i="3" s="1"/>
  <c r="BF73" i="1"/>
  <c r="BD71" i="3" s="1"/>
  <c r="BE73" i="1"/>
  <c r="BC71" i="3" s="1"/>
  <c r="BT72" i="1"/>
  <c r="BR70" i="3" s="1"/>
  <c r="BS72" i="1"/>
  <c r="BQ70" i="3" s="1"/>
  <c r="BR72" i="1"/>
  <c r="BP70" i="3" s="1"/>
  <c r="BQ72" i="1"/>
  <c r="BO70" i="3" s="1"/>
  <c r="BP72" i="1"/>
  <c r="BN70" i="3" s="1"/>
  <c r="BO72" i="1"/>
  <c r="BM70" i="3" s="1"/>
  <c r="BN72" i="1"/>
  <c r="BL70" i="3" s="1"/>
  <c r="BM72" i="1"/>
  <c r="BK70" i="3" s="1"/>
  <c r="BL72" i="1"/>
  <c r="BJ70" i="3" s="1"/>
  <c r="BK72" i="1"/>
  <c r="BI70" i="3" s="1"/>
  <c r="BJ72" i="1"/>
  <c r="BH70" i="3" s="1"/>
  <c r="BI72" i="1"/>
  <c r="BG70" i="3" s="1"/>
  <c r="BH72" i="1"/>
  <c r="BF70" i="3" s="1"/>
  <c r="BG72" i="1"/>
  <c r="BE70" i="3" s="1"/>
  <c r="BF72" i="1"/>
  <c r="BD70" i="3" s="1"/>
  <c r="BE72" i="1"/>
  <c r="BC70" i="3" s="1"/>
  <c r="BT70" i="1"/>
  <c r="BR68" i="3" s="1"/>
  <c r="BS70" i="1"/>
  <c r="BQ68" i="3" s="1"/>
  <c r="BR70" i="1"/>
  <c r="BP68" i="3" s="1"/>
  <c r="BQ70" i="1"/>
  <c r="BO68" i="3" s="1"/>
  <c r="BP70" i="1"/>
  <c r="BN68" i="3" s="1"/>
  <c r="BO70" i="1"/>
  <c r="BM68" i="3" s="1"/>
  <c r="BN70" i="1"/>
  <c r="BL68" i="3" s="1"/>
  <c r="BM70" i="1"/>
  <c r="BK68" i="3" s="1"/>
  <c r="BL70" i="1"/>
  <c r="BJ68" i="3" s="1"/>
  <c r="BK70" i="1"/>
  <c r="BI68" i="3" s="1"/>
  <c r="BJ70" i="1"/>
  <c r="BH68" i="3" s="1"/>
  <c r="BI70" i="1"/>
  <c r="BG68" i="3" s="1"/>
  <c r="BH70" i="1"/>
  <c r="BF68" i="3" s="1"/>
  <c r="BG70" i="1"/>
  <c r="BE68" i="3" s="1"/>
  <c r="BF70" i="1"/>
  <c r="BD68" i="3" s="1"/>
  <c r="BE70" i="1"/>
  <c r="BC68" i="3" s="1"/>
  <c r="BT69" i="1"/>
  <c r="BR67" i="3" s="1"/>
  <c r="BS69" i="1"/>
  <c r="BQ67" i="3" s="1"/>
  <c r="BR69" i="1"/>
  <c r="BP67" i="3" s="1"/>
  <c r="BQ69" i="1"/>
  <c r="BO67" i="3" s="1"/>
  <c r="BP69" i="1"/>
  <c r="BN67" i="3" s="1"/>
  <c r="BO69" i="1"/>
  <c r="BM67" i="3" s="1"/>
  <c r="BN69" i="1"/>
  <c r="BL67" i="3" s="1"/>
  <c r="BM69" i="1"/>
  <c r="BK67" i="3" s="1"/>
  <c r="BL69" i="1"/>
  <c r="BJ67" i="3" s="1"/>
  <c r="BK69" i="1"/>
  <c r="BI67" i="3" s="1"/>
  <c r="BJ69" i="1"/>
  <c r="BH67" i="3" s="1"/>
  <c r="BI69" i="1"/>
  <c r="BG67" i="3" s="1"/>
  <c r="BH69" i="1"/>
  <c r="BF67" i="3" s="1"/>
  <c r="BG69" i="1"/>
  <c r="BE67" i="3" s="1"/>
  <c r="BF69" i="1"/>
  <c r="BD67" i="3" s="1"/>
  <c r="BE69" i="1"/>
  <c r="BC67" i="3" s="1"/>
  <c r="BT68" i="1"/>
  <c r="BR66" i="3" s="1"/>
  <c r="BS68" i="1"/>
  <c r="BQ66" i="3" s="1"/>
  <c r="BR68" i="1"/>
  <c r="BP66" i="3" s="1"/>
  <c r="BQ68" i="1"/>
  <c r="BO66" i="3" s="1"/>
  <c r="BP68" i="1"/>
  <c r="BN66" i="3" s="1"/>
  <c r="BO68" i="1"/>
  <c r="BM66" i="3" s="1"/>
  <c r="BN68" i="1"/>
  <c r="BL66" i="3" s="1"/>
  <c r="BM68" i="1"/>
  <c r="BK66" i="3" s="1"/>
  <c r="BL68" i="1"/>
  <c r="BJ66" i="3" s="1"/>
  <c r="BK68" i="1"/>
  <c r="BI66" i="3" s="1"/>
  <c r="BJ68" i="1"/>
  <c r="BH66" i="3" s="1"/>
  <c r="BI68" i="1"/>
  <c r="BG66" i="3" s="1"/>
  <c r="BH68" i="1"/>
  <c r="BF66" i="3" s="1"/>
  <c r="BG68" i="1"/>
  <c r="BE66" i="3" s="1"/>
  <c r="BF68" i="1"/>
  <c r="BD66" i="3" s="1"/>
  <c r="BE68" i="1"/>
  <c r="BC66" i="3" s="1"/>
  <c r="BT67" i="1"/>
  <c r="BR65" i="3" s="1"/>
  <c r="BS67" i="1"/>
  <c r="BQ65" i="3" s="1"/>
  <c r="BR67" i="1"/>
  <c r="BP65" i="3" s="1"/>
  <c r="BQ67" i="1"/>
  <c r="BO65" i="3" s="1"/>
  <c r="BP67" i="1"/>
  <c r="BN65" i="3" s="1"/>
  <c r="BO67" i="1"/>
  <c r="BM65" i="3" s="1"/>
  <c r="BN67" i="1"/>
  <c r="BL65" i="3" s="1"/>
  <c r="BM67" i="1"/>
  <c r="BK65" i="3" s="1"/>
  <c r="BL67" i="1"/>
  <c r="BJ65" i="3" s="1"/>
  <c r="BK67" i="1"/>
  <c r="BI65" i="3" s="1"/>
  <c r="BJ67" i="1"/>
  <c r="BH65" i="3" s="1"/>
  <c r="BI67" i="1"/>
  <c r="BG65" i="3" s="1"/>
  <c r="BH67" i="1"/>
  <c r="BF65" i="3" s="1"/>
  <c r="BG67" i="1"/>
  <c r="BE65" i="3" s="1"/>
  <c r="BF67" i="1"/>
  <c r="BD65" i="3" s="1"/>
  <c r="BE67" i="1"/>
  <c r="BC65" i="3" s="1"/>
  <c r="BT66" i="1"/>
  <c r="BR64" i="3" s="1"/>
  <c r="BS66" i="1"/>
  <c r="BQ64" i="3" s="1"/>
  <c r="BR66" i="1"/>
  <c r="BP64" i="3" s="1"/>
  <c r="BQ66" i="1"/>
  <c r="BO64" i="3" s="1"/>
  <c r="BP66" i="1"/>
  <c r="BN64" i="3" s="1"/>
  <c r="BO66" i="1"/>
  <c r="BM64" i="3" s="1"/>
  <c r="BN66" i="1"/>
  <c r="BL64" i="3" s="1"/>
  <c r="BM66" i="1"/>
  <c r="BK64" i="3" s="1"/>
  <c r="BL66" i="1"/>
  <c r="BJ64" i="3" s="1"/>
  <c r="BK66" i="1"/>
  <c r="BI64" i="3" s="1"/>
  <c r="BJ66" i="1"/>
  <c r="BH64" i="3" s="1"/>
  <c r="BI66" i="1"/>
  <c r="BG64" i="3" s="1"/>
  <c r="BH66" i="1"/>
  <c r="BF64" i="3" s="1"/>
  <c r="BG66" i="1"/>
  <c r="BE64" i="3" s="1"/>
  <c r="BF66" i="1"/>
  <c r="BD64" i="3" s="1"/>
  <c r="BE66" i="1"/>
  <c r="BC64" i="3" s="1"/>
  <c r="BT65" i="1"/>
  <c r="BR63" i="3" s="1"/>
  <c r="BS65" i="1"/>
  <c r="BQ63" i="3" s="1"/>
  <c r="BR65" i="1"/>
  <c r="BP63" i="3" s="1"/>
  <c r="BQ65" i="1"/>
  <c r="BO63" i="3" s="1"/>
  <c r="BP65" i="1"/>
  <c r="BN63" i="3" s="1"/>
  <c r="BO65" i="1"/>
  <c r="BM63" i="3" s="1"/>
  <c r="BN65" i="1"/>
  <c r="BL63" i="3" s="1"/>
  <c r="BM65" i="1"/>
  <c r="BK63" i="3" s="1"/>
  <c r="BL65" i="1"/>
  <c r="BJ63" i="3" s="1"/>
  <c r="BK65" i="1"/>
  <c r="BI63" i="3" s="1"/>
  <c r="BJ65" i="1"/>
  <c r="BH63" i="3" s="1"/>
  <c r="BI65" i="1"/>
  <c r="BG63" i="3" s="1"/>
  <c r="BH65" i="1"/>
  <c r="BF63" i="3" s="1"/>
  <c r="BG65" i="1"/>
  <c r="BE63" i="3" s="1"/>
  <c r="BF65" i="1"/>
  <c r="BD63" i="3" s="1"/>
  <c r="BE65" i="1"/>
  <c r="BC63" i="3" s="1"/>
  <c r="BT64" i="1"/>
  <c r="BR62" i="3" s="1"/>
  <c r="BS64" i="1"/>
  <c r="BQ62" i="3" s="1"/>
  <c r="BR64" i="1"/>
  <c r="BP62" i="3" s="1"/>
  <c r="BQ64" i="1"/>
  <c r="BO62" i="3" s="1"/>
  <c r="BP64" i="1"/>
  <c r="BN62" i="3" s="1"/>
  <c r="BO64" i="1"/>
  <c r="BM62" i="3" s="1"/>
  <c r="BN64" i="1"/>
  <c r="BL62" i="3" s="1"/>
  <c r="BM64" i="1"/>
  <c r="BK62" i="3" s="1"/>
  <c r="BL64" i="1"/>
  <c r="BJ62" i="3" s="1"/>
  <c r="BK64" i="1"/>
  <c r="BI62" i="3" s="1"/>
  <c r="BJ64" i="1"/>
  <c r="BH62" i="3" s="1"/>
  <c r="BI64" i="1"/>
  <c r="BG62" i="3" s="1"/>
  <c r="BH64" i="1"/>
  <c r="BF62" i="3" s="1"/>
  <c r="BG64" i="1"/>
  <c r="BE62" i="3" s="1"/>
  <c r="BF64" i="1"/>
  <c r="BD62" i="3" s="1"/>
  <c r="BE64" i="1"/>
  <c r="BC62" i="3" s="1"/>
  <c r="BT63" i="1"/>
  <c r="BR61" i="3" s="1"/>
  <c r="BS63" i="1"/>
  <c r="BQ61" i="3" s="1"/>
  <c r="BR63" i="1"/>
  <c r="BP61" i="3" s="1"/>
  <c r="BQ63" i="1"/>
  <c r="BO61" i="3" s="1"/>
  <c r="BP63" i="1"/>
  <c r="BN61" i="3" s="1"/>
  <c r="BO63" i="1"/>
  <c r="BM61" i="3" s="1"/>
  <c r="BN63" i="1"/>
  <c r="BL61" i="3" s="1"/>
  <c r="BM63" i="1"/>
  <c r="BK61" i="3" s="1"/>
  <c r="BL63" i="1"/>
  <c r="BJ61" i="3" s="1"/>
  <c r="BK63" i="1"/>
  <c r="BI61" i="3" s="1"/>
  <c r="BJ63" i="1"/>
  <c r="BH61" i="3" s="1"/>
  <c r="BI63" i="1"/>
  <c r="BG61" i="3" s="1"/>
  <c r="BH63" i="1"/>
  <c r="BF61" i="3" s="1"/>
  <c r="BG63" i="1"/>
  <c r="BE61" i="3" s="1"/>
  <c r="BF63" i="1"/>
  <c r="BD61" i="3" s="1"/>
  <c r="BE63" i="1"/>
  <c r="BC61" i="3" s="1"/>
  <c r="BT62" i="1"/>
  <c r="BR60" i="3" s="1"/>
  <c r="BS62" i="1"/>
  <c r="BQ60" i="3" s="1"/>
  <c r="BR62" i="1"/>
  <c r="BP60" i="3" s="1"/>
  <c r="BQ62" i="1"/>
  <c r="BO60" i="3" s="1"/>
  <c r="BP62" i="1"/>
  <c r="BN60" i="3" s="1"/>
  <c r="BO62" i="1"/>
  <c r="BM60" i="3" s="1"/>
  <c r="BN62" i="1"/>
  <c r="BL60" i="3" s="1"/>
  <c r="BM62" i="1"/>
  <c r="BK60" i="3" s="1"/>
  <c r="BL62" i="1"/>
  <c r="BJ60" i="3" s="1"/>
  <c r="BK62" i="1"/>
  <c r="BI60" i="3" s="1"/>
  <c r="BJ62" i="1"/>
  <c r="BH60" i="3" s="1"/>
  <c r="BI62" i="1"/>
  <c r="BG60" i="3" s="1"/>
  <c r="BH62" i="1"/>
  <c r="BF60" i="3" s="1"/>
  <c r="BG62" i="1"/>
  <c r="BE60" i="3" s="1"/>
  <c r="BF62" i="1"/>
  <c r="BD60" i="3" s="1"/>
  <c r="BE62" i="1"/>
  <c r="BC60" i="3" s="1"/>
  <c r="BT61" i="1"/>
  <c r="BR59" i="3" s="1"/>
  <c r="BS61" i="1"/>
  <c r="BQ59" i="3" s="1"/>
  <c r="BR61" i="1"/>
  <c r="BP59" i="3" s="1"/>
  <c r="BQ61" i="1"/>
  <c r="BO59" i="3" s="1"/>
  <c r="BP61" i="1"/>
  <c r="BN59" i="3" s="1"/>
  <c r="BO61" i="1"/>
  <c r="BM59" i="3" s="1"/>
  <c r="BN61" i="1"/>
  <c r="BL59" i="3" s="1"/>
  <c r="BM61" i="1"/>
  <c r="BK59" i="3" s="1"/>
  <c r="BL61" i="1"/>
  <c r="BJ59" i="3" s="1"/>
  <c r="BK61" i="1"/>
  <c r="BI59" i="3" s="1"/>
  <c r="BJ61" i="1"/>
  <c r="BH59" i="3" s="1"/>
  <c r="BI61" i="1"/>
  <c r="BG59" i="3" s="1"/>
  <c r="BH61" i="1"/>
  <c r="BF59" i="3" s="1"/>
  <c r="BG61" i="1"/>
  <c r="BE59" i="3" s="1"/>
  <c r="BF61" i="1"/>
  <c r="BD59" i="3" s="1"/>
  <c r="BE61" i="1"/>
  <c r="BC59" i="3" s="1"/>
  <c r="BT60" i="1"/>
  <c r="BR58" i="3" s="1"/>
  <c r="BS60" i="1"/>
  <c r="BQ58" i="3" s="1"/>
  <c r="BR60" i="1"/>
  <c r="BP58" i="3" s="1"/>
  <c r="BQ60" i="1"/>
  <c r="BO58" i="3" s="1"/>
  <c r="BP60" i="1"/>
  <c r="BN58" i="3" s="1"/>
  <c r="BO60" i="1"/>
  <c r="BM58" i="3" s="1"/>
  <c r="BN60" i="1"/>
  <c r="BL58" i="3" s="1"/>
  <c r="BM60" i="1"/>
  <c r="BK58" i="3" s="1"/>
  <c r="BL60" i="1"/>
  <c r="BJ58" i="3" s="1"/>
  <c r="BK60" i="1"/>
  <c r="BI58" i="3" s="1"/>
  <c r="BJ60" i="1"/>
  <c r="BH58" i="3" s="1"/>
  <c r="BI60" i="1"/>
  <c r="BG58" i="3" s="1"/>
  <c r="BH60" i="1"/>
  <c r="BF58" i="3" s="1"/>
  <c r="BG60" i="1"/>
  <c r="BE58" i="3" s="1"/>
  <c r="BF60" i="1"/>
  <c r="BD58" i="3" s="1"/>
  <c r="BE60" i="1"/>
  <c r="BC58" i="3" s="1"/>
  <c r="BT59" i="1"/>
  <c r="BR57" i="3" s="1"/>
  <c r="BS59" i="1"/>
  <c r="BQ57" i="3" s="1"/>
  <c r="BR59" i="1"/>
  <c r="BP57" i="3" s="1"/>
  <c r="BQ59" i="1"/>
  <c r="BO57" i="3" s="1"/>
  <c r="BP59" i="1"/>
  <c r="BN57" i="3" s="1"/>
  <c r="BO59" i="1"/>
  <c r="BM57" i="3" s="1"/>
  <c r="BN59" i="1"/>
  <c r="BL57" i="3" s="1"/>
  <c r="BM59" i="1"/>
  <c r="BK57" i="3" s="1"/>
  <c r="BL59" i="1"/>
  <c r="BJ57" i="3" s="1"/>
  <c r="BK59" i="1"/>
  <c r="BI57" i="3" s="1"/>
  <c r="BJ59" i="1"/>
  <c r="BH57" i="3" s="1"/>
  <c r="BI59" i="1"/>
  <c r="BG57" i="3" s="1"/>
  <c r="BH59" i="1"/>
  <c r="BF57" i="3" s="1"/>
  <c r="BG59" i="1"/>
  <c r="BE57" i="3" s="1"/>
  <c r="BF59" i="1"/>
  <c r="BD57" i="3" s="1"/>
  <c r="BE59" i="1"/>
  <c r="BC57" i="3" s="1"/>
  <c r="BT58" i="1"/>
  <c r="BR56" i="3" s="1"/>
  <c r="BS58" i="1"/>
  <c r="BQ56" i="3" s="1"/>
  <c r="BR58" i="1"/>
  <c r="BP56" i="3" s="1"/>
  <c r="BQ58" i="1"/>
  <c r="BO56" i="3" s="1"/>
  <c r="BP58" i="1"/>
  <c r="BN56" i="3" s="1"/>
  <c r="BO58" i="1"/>
  <c r="BM56" i="3" s="1"/>
  <c r="BN58" i="1"/>
  <c r="BL56" i="3" s="1"/>
  <c r="BM58" i="1"/>
  <c r="BK56" i="3" s="1"/>
  <c r="BL58" i="1"/>
  <c r="BJ56" i="3" s="1"/>
  <c r="BK58" i="1"/>
  <c r="BI56" i="3" s="1"/>
  <c r="BJ58" i="1"/>
  <c r="BH56" i="3" s="1"/>
  <c r="BI58" i="1"/>
  <c r="BG56" i="3" s="1"/>
  <c r="BH58" i="1"/>
  <c r="BF56" i="3" s="1"/>
  <c r="BG58" i="1"/>
  <c r="BE56" i="3" s="1"/>
  <c r="BF58" i="1"/>
  <c r="BD56" i="3" s="1"/>
  <c r="BE58" i="1"/>
  <c r="BC56" i="3" s="1"/>
  <c r="BT57" i="1"/>
  <c r="BR55" i="3" s="1"/>
  <c r="BS57" i="1"/>
  <c r="BQ55" i="3" s="1"/>
  <c r="BR57" i="1"/>
  <c r="BP55" i="3" s="1"/>
  <c r="BQ57" i="1"/>
  <c r="BO55" i="3" s="1"/>
  <c r="BP57" i="1"/>
  <c r="BN55" i="3" s="1"/>
  <c r="BO57" i="1"/>
  <c r="BM55" i="3" s="1"/>
  <c r="BN57" i="1"/>
  <c r="BL55" i="3" s="1"/>
  <c r="BM57" i="1"/>
  <c r="BK55" i="3" s="1"/>
  <c r="BL57" i="1"/>
  <c r="BJ55" i="3" s="1"/>
  <c r="BK57" i="1"/>
  <c r="BI55" i="3" s="1"/>
  <c r="BJ57" i="1"/>
  <c r="BH55" i="3" s="1"/>
  <c r="BI57" i="1"/>
  <c r="BG55" i="3" s="1"/>
  <c r="BH57" i="1"/>
  <c r="BF55" i="3" s="1"/>
  <c r="BG57" i="1"/>
  <c r="BE55" i="3" s="1"/>
  <c r="BF57" i="1"/>
  <c r="BD55" i="3" s="1"/>
  <c r="BE57" i="1"/>
  <c r="BC55" i="3" s="1"/>
  <c r="BT56" i="1"/>
  <c r="BR54" i="3" s="1"/>
  <c r="BS56" i="1"/>
  <c r="BQ54" i="3" s="1"/>
  <c r="BR56" i="1"/>
  <c r="BP54" i="3" s="1"/>
  <c r="BQ56" i="1"/>
  <c r="BO54" i="3" s="1"/>
  <c r="BP56" i="1"/>
  <c r="BN54" i="3" s="1"/>
  <c r="BO56" i="1"/>
  <c r="BM54" i="3" s="1"/>
  <c r="BN56" i="1"/>
  <c r="BL54" i="3" s="1"/>
  <c r="BM56" i="1"/>
  <c r="BK54" i="3" s="1"/>
  <c r="BL56" i="1"/>
  <c r="BJ54" i="3" s="1"/>
  <c r="BK56" i="1"/>
  <c r="BI54" i="3" s="1"/>
  <c r="BJ56" i="1"/>
  <c r="BH54" i="3" s="1"/>
  <c r="BI56" i="1"/>
  <c r="BG54" i="3" s="1"/>
  <c r="BH56" i="1"/>
  <c r="BF54" i="3" s="1"/>
  <c r="BG56" i="1"/>
  <c r="BE54" i="3" s="1"/>
  <c r="BF56" i="1"/>
  <c r="BD54" i="3" s="1"/>
  <c r="BE56" i="1"/>
  <c r="BC54" i="3" s="1"/>
  <c r="BT55" i="1"/>
  <c r="BR53" i="3" s="1"/>
  <c r="BS55" i="1"/>
  <c r="BQ53" i="3" s="1"/>
  <c r="BR55" i="1"/>
  <c r="BP53" i="3" s="1"/>
  <c r="BQ55" i="1"/>
  <c r="BO53" i="3" s="1"/>
  <c r="BP55" i="1"/>
  <c r="BN53" i="3" s="1"/>
  <c r="BO55" i="1"/>
  <c r="BM53" i="3" s="1"/>
  <c r="BN55" i="1"/>
  <c r="BL53" i="3" s="1"/>
  <c r="BM55" i="1"/>
  <c r="BK53" i="3" s="1"/>
  <c r="BL55" i="1"/>
  <c r="BJ53" i="3" s="1"/>
  <c r="BK55" i="1"/>
  <c r="BI53" i="3" s="1"/>
  <c r="BJ55" i="1"/>
  <c r="BH53" i="3" s="1"/>
  <c r="BI55" i="1"/>
  <c r="BG53" i="3" s="1"/>
  <c r="BH55" i="1"/>
  <c r="BF53" i="3" s="1"/>
  <c r="BG55" i="1"/>
  <c r="BE53" i="3" s="1"/>
  <c r="BF55" i="1"/>
  <c r="BD53" i="3" s="1"/>
  <c r="BE55" i="1"/>
  <c r="BC53" i="3" s="1"/>
  <c r="BT54" i="1"/>
  <c r="BR52" i="3" s="1"/>
  <c r="BS54" i="1"/>
  <c r="BQ52" i="3" s="1"/>
  <c r="BR54" i="1"/>
  <c r="BP52" i="3" s="1"/>
  <c r="BQ54" i="1"/>
  <c r="BO52" i="3" s="1"/>
  <c r="BP54" i="1"/>
  <c r="BN52" i="3" s="1"/>
  <c r="BO54" i="1"/>
  <c r="BM52" i="3" s="1"/>
  <c r="BN54" i="1"/>
  <c r="BL52" i="3" s="1"/>
  <c r="BM54" i="1"/>
  <c r="BK52" i="3" s="1"/>
  <c r="BL54" i="1"/>
  <c r="BJ52" i="3" s="1"/>
  <c r="BK54" i="1"/>
  <c r="BI52" i="3" s="1"/>
  <c r="BJ54" i="1"/>
  <c r="BH52" i="3" s="1"/>
  <c r="BI54" i="1"/>
  <c r="BG52" i="3" s="1"/>
  <c r="BH54" i="1"/>
  <c r="BF52" i="3" s="1"/>
  <c r="BG54" i="1"/>
  <c r="BE52" i="3" s="1"/>
  <c r="BF54" i="1"/>
  <c r="BD52" i="3" s="1"/>
  <c r="BE54" i="1"/>
  <c r="BC52" i="3" s="1"/>
  <c r="BT53" i="1"/>
  <c r="BR51" i="3" s="1"/>
  <c r="BS53" i="1"/>
  <c r="BQ51" i="3" s="1"/>
  <c r="BR53" i="1"/>
  <c r="BP51" i="3" s="1"/>
  <c r="BQ53" i="1"/>
  <c r="BO51" i="3" s="1"/>
  <c r="BP53" i="1"/>
  <c r="BN51" i="3" s="1"/>
  <c r="BO53" i="1"/>
  <c r="BM51" i="3" s="1"/>
  <c r="BN53" i="1"/>
  <c r="BL51" i="3" s="1"/>
  <c r="BM53" i="1"/>
  <c r="BK51" i="3" s="1"/>
  <c r="BL53" i="1"/>
  <c r="BJ51" i="3" s="1"/>
  <c r="BK53" i="1"/>
  <c r="BI51" i="3" s="1"/>
  <c r="BJ53" i="1"/>
  <c r="BH51" i="3" s="1"/>
  <c r="BI53" i="1"/>
  <c r="BG51" i="3" s="1"/>
  <c r="BH53" i="1"/>
  <c r="BF51" i="3" s="1"/>
  <c r="BG53" i="1"/>
  <c r="BE51" i="3" s="1"/>
  <c r="BF53" i="1"/>
  <c r="BD51" i="3" s="1"/>
  <c r="BE53" i="1"/>
  <c r="BC51" i="3" s="1"/>
  <c r="BT52" i="1"/>
  <c r="BR50" i="3" s="1"/>
  <c r="BS52" i="1"/>
  <c r="BQ50" i="3" s="1"/>
  <c r="BR52" i="1"/>
  <c r="BP50" i="3" s="1"/>
  <c r="BQ52" i="1"/>
  <c r="BO50" i="3" s="1"/>
  <c r="BP52" i="1"/>
  <c r="BN50" i="3" s="1"/>
  <c r="BO52" i="1"/>
  <c r="BM50" i="3" s="1"/>
  <c r="BN52" i="1"/>
  <c r="BL50" i="3" s="1"/>
  <c r="BM52" i="1"/>
  <c r="BK50" i="3" s="1"/>
  <c r="BL52" i="1"/>
  <c r="BJ50" i="3" s="1"/>
  <c r="BK52" i="1"/>
  <c r="BI50" i="3" s="1"/>
  <c r="BJ52" i="1"/>
  <c r="BH50" i="3" s="1"/>
  <c r="BI52" i="1"/>
  <c r="BG50" i="3" s="1"/>
  <c r="BH52" i="1"/>
  <c r="BF50" i="3" s="1"/>
  <c r="BG52" i="1"/>
  <c r="BE50" i="3" s="1"/>
  <c r="BF52" i="1"/>
  <c r="BD50" i="3" s="1"/>
  <c r="BE52" i="1"/>
  <c r="BC50" i="3" s="1"/>
  <c r="BT50" i="1"/>
  <c r="BR48" i="3" s="1"/>
  <c r="BS50" i="1"/>
  <c r="BQ48" i="3" s="1"/>
  <c r="BR50" i="1"/>
  <c r="BP48" i="3" s="1"/>
  <c r="BQ50" i="1"/>
  <c r="BO48" i="3" s="1"/>
  <c r="BP50" i="1"/>
  <c r="BN48" i="3" s="1"/>
  <c r="BO50" i="1"/>
  <c r="BM48" i="3" s="1"/>
  <c r="BN50" i="1"/>
  <c r="BL48" i="3" s="1"/>
  <c r="BM50" i="1"/>
  <c r="BK48" i="3" s="1"/>
  <c r="BL50" i="1"/>
  <c r="BJ48" i="3" s="1"/>
  <c r="BK50" i="1"/>
  <c r="BI48" i="3" s="1"/>
  <c r="BJ50" i="1"/>
  <c r="BH48" i="3" s="1"/>
  <c r="BI50" i="1"/>
  <c r="BG48" i="3" s="1"/>
  <c r="BH50" i="1"/>
  <c r="BF48" i="3" s="1"/>
  <c r="BG50" i="1"/>
  <c r="BE48" i="3" s="1"/>
  <c r="BF50" i="1"/>
  <c r="BD48" i="3" s="1"/>
  <c r="BE50" i="1"/>
  <c r="BC48" i="3" s="1"/>
  <c r="BT49" i="1"/>
  <c r="BR47" i="3" s="1"/>
  <c r="BS49" i="1"/>
  <c r="BQ47" i="3" s="1"/>
  <c r="BR49" i="1"/>
  <c r="BP47" i="3" s="1"/>
  <c r="BQ49" i="1"/>
  <c r="BO47" i="3" s="1"/>
  <c r="BP49" i="1"/>
  <c r="BN47" i="3" s="1"/>
  <c r="BO49" i="1"/>
  <c r="BM47" i="3" s="1"/>
  <c r="BN49" i="1"/>
  <c r="BL47" i="3" s="1"/>
  <c r="BM49" i="1"/>
  <c r="BK47" i="3" s="1"/>
  <c r="BL49" i="1"/>
  <c r="BJ47" i="3" s="1"/>
  <c r="BK49" i="1"/>
  <c r="BI47" i="3" s="1"/>
  <c r="BJ49" i="1"/>
  <c r="BH47" i="3" s="1"/>
  <c r="BI49" i="1"/>
  <c r="BG47" i="3" s="1"/>
  <c r="BH49" i="1"/>
  <c r="BF47" i="3" s="1"/>
  <c r="BG49" i="1"/>
  <c r="BE47" i="3" s="1"/>
  <c r="BF49" i="1"/>
  <c r="BD47" i="3" s="1"/>
  <c r="BE49" i="1"/>
  <c r="BC47" i="3" s="1"/>
  <c r="BT45" i="1"/>
  <c r="BR43" i="3" s="1"/>
  <c r="BS45" i="1"/>
  <c r="BQ43" i="3" s="1"/>
  <c r="BR45" i="1"/>
  <c r="BP43" i="3" s="1"/>
  <c r="BQ45" i="1"/>
  <c r="BO43" i="3" s="1"/>
  <c r="BP45" i="1"/>
  <c r="BN43" i="3" s="1"/>
  <c r="BO45" i="1"/>
  <c r="BM43" i="3" s="1"/>
  <c r="BN45" i="1"/>
  <c r="BL43" i="3" s="1"/>
  <c r="BM45" i="1"/>
  <c r="BK43" i="3" s="1"/>
  <c r="BL45" i="1"/>
  <c r="BJ43" i="3" s="1"/>
  <c r="BK45" i="1"/>
  <c r="BI43" i="3" s="1"/>
  <c r="BJ45" i="1"/>
  <c r="BH43" i="3" s="1"/>
  <c r="BI45" i="1"/>
  <c r="BG43" i="3" s="1"/>
  <c r="BH45" i="1"/>
  <c r="BF43" i="3" s="1"/>
  <c r="BG45" i="1"/>
  <c r="BE43" i="3" s="1"/>
  <c r="BF45" i="1"/>
  <c r="BD43" i="3" s="1"/>
  <c r="BE45" i="1"/>
  <c r="BC43" i="3" s="1"/>
  <c r="BT44" i="1"/>
  <c r="BR42" i="3" s="1"/>
  <c r="BS44" i="1"/>
  <c r="BQ42" i="3" s="1"/>
  <c r="BR44" i="1"/>
  <c r="BP42" i="3" s="1"/>
  <c r="BQ44" i="1"/>
  <c r="BO42" i="3" s="1"/>
  <c r="BP44" i="1"/>
  <c r="BN42" i="3" s="1"/>
  <c r="BO44" i="1"/>
  <c r="BM42" i="3" s="1"/>
  <c r="BN44" i="1"/>
  <c r="BL42" i="3" s="1"/>
  <c r="BM44" i="1"/>
  <c r="BK42" i="3" s="1"/>
  <c r="BL44" i="1"/>
  <c r="BJ42" i="3" s="1"/>
  <c r="BK44" i="1"/>
  <c r="BI42" i="3" s="1"/>
  <c r="BJ44" i="1"/>
  <c r="BH42" i="3" s="1"/>
  <c r="BI44" i="1"/>
  <c r="BG42" i="3" s="1"/>
  <c r="BH44" i="1"/>
  <c r="BF42" i="3" s="1"/>
  <c r="BG44" i="1"/>
  <c r="BE42" i="3" s="1"/>
  <c r="BF44" i="1"/>
  <c r="BD42" i="3" s="1"/>
  <c r="BE44" i="1"/>
  <c r="BC42" i="3" s="1"/>
  <c r="BT43" i="1"/>
  <c r="BR41" i="3" s="1"/>
  <c r="BS43" i="1"/>
  <c r="BQ41" i="3" s="1"/>
  <c r="BR43" i="1"/>
  <c r="BP41" i="3" s="1"/>
  <c r="BQ43" i="1"/>
  <c r="BO41" i="3" s="1"/>
  <c r="BP43" i="1"/>
  <c r="BN41" i="3" s="1"/>
  <c r="BO43" i="1"/>
  <c r="BM41" i="3" s="1"/>
  <c r="BN43" i="1"/>
  <c r="BL41" i="3" s="1"/>
  <c r="BM43" i="1"/>
  <c r="BK41" i="3" s="1"/>
  <c r="BL43" i="1"/>
  <c r="BJ41" i="3" s="1"/>
  <c r="BK43" i="1"/>
  <c r="BI41" i="3" s="1"/>
  <c r="BJ43" i="1"/>
  <c r="BH41" i="3" s="1"/>
  <c r="BI43" i="1"/>
  <c r="BG41" i="3" s="1"/>
  <c r="BH43" i="1"/>
  <c r="BF41" i="3" s="1"/>
  <c r="BG43" i="1"/>
  <c r="BE41" i="3" s="1"/>
  <c r="BF43" i="1"/>
  <c r="BD41" i="3" s="1"/>
  <c r="BE43" i="1"/>
  <c r="BC41" i="3" s="1"/>
  <c r="BT42" i="1"/>
  <c r="BR40" i="3" s="1"/>
  <c r="BS42" i="1"/>
  <c r="BQ40" i="3" s="1"/>
  <c r="BR42" i="1"/>
  <c r="BP40" i="3" s="1"/>
  <c r="BQ42" i="1"/>
  <c r="BO40" i="3" s="1"/>
  <c r="BP42" i="1"/>
  <c r="BN40" i="3" s="1"/>
  <c r="BO42" i="1"/>
  <c r="BM40" i="3" s="1"/>
  <c r="BN42" i="1"/>
  <c r="BL40" i="3" s="1"/>
  <c r="BM42" i="1"/>
  <c r="BK40" i="3" s="1"/>
  <c r="BL42" i="1"/>
  <c r="BJ40" i="3" s="1"/>
  <c r="BK42" i="1"/>
  <c r="BI40" i="3" s="1"/>
  <c r="BJ42" i="1"/>
  <c r="BH40" i="3" s="1"/>
  <c r="BI42" i="1"/>
  <c r="BH42" i="1"/>
  <c r="BG42" i="1"/>
  <c r="BF42" i="1"/>
  <c r="BE42" i="1"/>
  <c r="BT41" i="1"/>
  <c r="BR39" i="3" s="1"/>
  <c r="BS41" i="1"/>
  <c r="BQ39" i="3" s="1"/>
  <c r="BR41" i="1"/>
  <c r="BP39" i="3" s="1"/>
  <c r="BQ41" i="1"/>
  <c r="BO39" i="3" s="1"/>
  <c r="BP41" i="1"/>
  <c r="BN39" i="3" s="1"/>
  <c r="BO41" i="1"/>
  <c r="BM39" i="3" s="1"/>
  <c r="BN41" i="1"/>
  <c r="BL39" i="3" s="1"/>
  <c r="BM41" i="1"/>
  <c r="BK39" i="3" s="1"/>
  <c r="BL41" i="1"/>
  <c r="BJ39" i="3" s="1"/>
  <c r="BK41" i="1"/>
  <c r="BI39" i="3" s="1"/>
  <c r="BJ41" i="1"/>
  <c r="BH39" i="3" s="1"/>
  <c r="BI41" i="1"/>
  <c r="BG39" i="3" s="1"/>
  <c r="BH41" i="1"/>
  <c r="BF39" i="3" s="1"/>
  <c r="BG41" i="1"/>
  <c r="BE39" i="3" s="1"/>
  <c r="BF41" i="1"/>
  <c r="BD39" i="3" s="1"/>
  <c r="BE41" i="1"/>
  <c r="BC39" i="3" s="1"/>
  <c r="BT40" i="1"/>
  <c r="BR38" i="3" s="1"/>
  <c r="BS40" i="1"/>
  <c r="BQ38" i="3" s="1"/>
  <c r="BR40" i="1"/>
  <c r="BP38" i="3" s="1"/>
  <c r="BQ40" i="1"/>
  <c r="BO38" i="3" s="1"/>
  <c r="BP40" i="1"/>
  <c r="BN38" i="3" s="1"/>
  <c r="BO40" i="1"/>
  <c r="BM38" i="3" s="1"/>
  <c r="BN40" i="1"/>
  <c r="BL38" i="3" s="1"/>
  <c r="BM40" i="1"/>
  <c r="BK38" i="3" s="1"/>
  <c r="BL40" i="1"/>
  <c r="BJ38" i="3" s="1"/>
  <c r="BK40" i="1"/>
  <c r="BI38" i="3" s="1"/>
  <c r="BJ40" i="1"/>
  <c r="BH38" i="3" s="1"/>
  <c r="BI40" i="1"/>
  <c r="BG38" i="3" s="1"/>
  <c r="BH40" i="1"/>
  <c r="BF38" i="3" s="1"/>
  <c r="BG40" i="1"/>
  <c r="BE38" i="3" s="1"/>
  <c r="BF40" i="1"/>
  <c r="BD38" i="3" s="1"/>
  <c r="BE40" i="1"/>
  <c r="BC38" i="3" s="1"/>
  <c r="BT39" i="1"/>
  <c r="BR37" i="3" s="1"/>
  <c r="BS39" i="1"/>
  <c r="BQ37" i="3" s="1"/>
  <c r="BR39" i="1"/>
  <c r="BP37" i="3" s="1"/>
  <c r="BQ39" i="1"/>
  <c r="BO37" i="3" s="1"/>
  <c r="BP39" i="1"/>
  <c r="BN37" i="3" s="1"/>
  <c r="BO39" i="1"/>
  <c r="BM37" i="3" s="1"/>
  <c r="BN39" i="1"/>
  <c r="BL37" i="3" s="1"/>
  <c r="BM39" i="1"/>
  <c r="BK37" i="3" s="1"/>
  <c r="BL39" i="1"/>
  <c r="BJ37" i="3" s="1"/>
  <c r="BK39" i="1"/>
  <c r="BI37" i="3" s="1"/>
  <c r="BJ39" i="1"/>
  <c r="BH37" i="3" s="1"/>
  <c r="BI39" i="1"/>
  <c r="BG37" i="3" s="1"/>
  <c r="BH39" i="1"/>
  <c r="BF37" i="3" s="1"/>
  <c r="BG39" i="1"/>
  <c r="BE37" i="3" s="1"/>
  <c r="BF39" i="1"/>
  <c r="BD37" i="3" s="1"/>
  <c r="BE39" i="1"/>
  <c r="BC37" i="3" s="1"/>
  <c r="BT38" i="1"/>
  <c r="BR36" i="3" s="1"/>
  <c r="BS38" i="1"/>
  <c r="BQ36" i="3" s="1"/>
  <c r="BR38" i="1"/>
  <c r="BP36" i="3" s="1"/>
  <c r="BQ38" i="1"/>
  <c r="BO36" i="3" s="1"/>
  <c r="BP38" i="1"/>
  <c r="BN36" i="3" s="1"/>
  <c r="BO38" i="1"/>
  <c r="BM36" i="3" s="1"/>
  <c r="BN38" i="1"/>
  <c r="BL36" i="3" s="1"/>
  <c r="BM38" i="1"/>
  <c r="BK36" i="3" s="1"/>
  <c r="BL38" i="1"/>
  <c r="BJ36" i="3" s="1"/>
  <c r="BK38" i="1"/>
  <c r="BI36" i="3" s="1"/>
  <c r="BJ38" i="1"/>
  <c r="BH36" i="3" s="1"/>
  <c r="BI38" i="1"/>
  <c r="BG36" i="3" s="1"/>
  <c r="BH38" i="1"/>
  <c r="BF36" i="3" s="1"/>
  <c r="BG38" i="1"/>
  <c r="BE36" i="3" s="1"/>
  <c r="BF38" i="1"/>
  <c r="BD36" i="3" s="1"/>
  <c r="BE38" i="1"/>
  <c r="BT37" i="1"/>
  <c r="BR35" i="3" s="1"/>
  <c r="BS37" i="1"/>
  <c r="BQ35" i="3" s="1"/>
  <c r="BR37" i="1"/>
  <c r="BP35" i="3" s="1"/>
  <c r="BQ37" i="1"/>
  <c r="BO35" i="3" s="1"/>
  <c r="BP37" i="1"/>
  <c r="BN35" i="3" s="1"/>
  <c r="BO37" i="1"/>
  <c r="BM35" i="3" s="1"/>
  <c r="BN37" i="1"/>
  <c r="BL35" i="3" s="1"/>
  <c r="BM37" i="1"/>
  <c r="BK35" i="3" s="1"/>
  <c r="BL37" i="1"/>
  <c r="BJ35" i="3" s="1"/>
  <c r="BK37" i="1"/>
  <c r="BI35" i="3" s="1"/>
  <c r="BJ37" i="1"/>
  <c r="BH35" i="3" s="1"/>
  <c r="BI37" i="1"/>
  <c r="BG35" i="3" s="1"/>
  <c r="BH37" i="1"/>
  <c r="BF35" i="3" s="1"/>
  <c r="BG37" i="1"/>
  <c r="BE35" i="3" s="1"/>
  <c r="BF37" i="1"/>
  <c r="BD35" i="3" s="1"/>
  <c r="BE37" i="1"/>
  <c r="BC35" i="3" s="1"/>
  <c r="BT36" i="1"/>
  <c r="BR34" i="3" s="1"/>
  <c r="BS36" i="1"/>
  <c r="BQ34" i="3" s="1"/>
  <c r="BR36" i="1"/>
  <c r="BP34" i="3" s="1"/>
  <c r="BQ36" i="1"/>
  <c r="BO34" i="3" s="1"/>
  <c r="BP36" i="1"/>
  <c r="BN34" i="3" s="1"/>
  <c r="BO36" i="1"/>
  <c r="BM34" i="3" s="1"/>
  <c r="BN36" i="1"/>
  <c r="BL34" i="3" s="1"/>
  <c r="BM36" i="1"/>
  <c r="BK34" i="3" s="1"/>
  <c r="BL36" i="1"/>
  <c r="BJ34" i="3" s="1"/>
  <c r="BK36" i="1"/>
  <c r="BI34" i="3" s="1"/>
  <c r="BJ36" i="1"/>
  <c r="BH34" i="3" s="1"/>
  <c r="BI36" i="1"/>
  <c r="BG34" i="3" s="1"/>
  <c r="BH36" i="1"/>
  <c r="BF34" i="3" s="1"/>
  <c r="BG36" i="1"/>
  <c r="BE34" i="3" s="1"/>
  <c r="BF36" i="1"/>
  <c r="BD34" i="3" s="1"/>
  <c r="BE36" i="1"/>
  <c r="BC34" i="3" s="1"/>
  <c r="BT35" i="1"/>
  <c r="BR33" i="3" s="1"/>
  <c r="BS35" i="1"/>
  <c r="BQ33" i="3" s="1"/>
  <c r="BR35" i="1"/>
  <c r="BP33" i="3" s="1"/>
  <c r="BQ35" i="1"/>
  <c r="BO33" i="3" s="1"/>
  <c r="BP35" i="1"/>
  <c r="BN33" i="3" s="1"/>
  <c r="BO35" i="1"/>
  <c r="BM33" i="3" s="1"/>
  <c r="BN35" i="1"/>
  <c r="BL33" i="3" s="1"/>
  <c r="BM35" i="1"/>
  <c r="BK33" i="3" s="1"/>
  <c r="BL35" i="1"/>
  <c r="BJ33" i="3" s="1"/>
  <c r="BK35" i="1"/>
  <c r="BI33" i="3" s="1"/>
  <c r="BJ35" i="1"/>
  <c r="BH33" i="3" s="1"/>
  <c r="BI35" i="1"/>
  <c r="BG33" i="3" s="1"/>
  <c r="BH35" i="1"/>
  <c r="BF33" i="3" s="1"/>
  <c r="BG35" i="1"/>
  <c r="BE33" i="3" s="1"/>
  <c r="BF35" i="1"/>
  <c r="BD33" i="3" s="1"/>
  <c r="BE35" i="1"/>
  <c r="BC33" i="3" s="1"/>
  <c r="BT34" i="1"/>
  <c r="BR32" i="3" s="1"/>
  <c r="BS34" i="1"/>
  <c r="BQ32" i="3" s="1"/>
  <c r="BR34" i="1"/>
  <c r="BP32" i="3" s="1"/>
  <c r="BQ34" i="1"/>
  <c r="BO32" i="3" s="1"/>
  <c r="BP34" i="1"/>
  <c r="BN32" i="3" s="1"/>
  <c r="BO34" i="1"/>
  <c r="BM32" i="3" s="1"/>
  <c r="BN34" i="1"/>
  <c r="BL32" i="3" s="1"/>
  <c r="BM34" i="1"/>
  <c r="BK32" i="3" s="1"/>
  <c r="BL34" i="1"/>
  <c r="BJ32" i="3" s="1"/>
  <c r="BK34" i="1"/>
  <c r="BI32" i="3" s="1"/>
  <c r="BJ34" i="1"/>
  <c r="BH32" i="3" s="1"/>
  <c r="BI34" i="1"/>
  <c r="BG32" i="3" s="1"/>
  <c r="BH34" i="1"/>
  <c r="BF32" i="3" s="1"/>
  <c r="BG34" i="1"/>
  <c r="BE32" i="3" s="1"/>
  <c r="BF34" i="1"/>
  <c r="BD32" i="3" s="1"/>
  <c r="BE34" i="1"/>
  <c r="BC32" i="3" s="1"/>
  <c r="BT33" i="1"/>
  <c r="BR31" i="3" s="1"/>
  <c r="BS33" i="1"/>
  <c r="BQ31" i="3" s="1"/>
  <c r="BR33" i="1"/>
  <c r="BP31" i="3" s="1"/>
  <c r="BQ33" i="1"/>
  <c r="BO31" i="3" s="1"/>
  <c r="BP33" i="1"/>
  <c r="BN31" i="3" s="1"/>
  <c r="BO33" i="1"/>
  <c r="BM31" i="3" s="1"/>
  <c r="BN33" i="1"/>
  <c r="BL31" i="3" s="1"/>
  <c r="BM33" i="1"/>
  <c r="BK31" i="3" s="1"/>
  <c r="BL33" i="1"/>
  <c r="BJ31" i="3" s="1"/>
  <c r="BK33" i="1"/>
  <c r="BI31" i="3" s="1"/>
  <c r="BJ33" i="1"/>
  <c r="BH31" i="3" s="1"/>
  <c r="BI33" i="1"/>
  <c r="BG31" i="3" s="1"/>
  <c r="BH33" i="1"/>
  <c r="BF31" i="3" s="1"/>
  <c r="BG33" i="1"/>
  <c r="BE31" i="3" s="1"/>
  <c r="BF33" i="1"/>
  <c r="BD31" i="3" s="1"/>
  <c r="BE33" i="1"/>
  <c r="BC31" i="3" s="1"/>
  <c r="BT32" i="1"/>
  <c r="BR30" i="3" s="1"/>
  <c r="BS32" i="1"/>
  <c r="BQ30" i="3" s="1"/>
  <c r="BR32" i="1"/>
  <c r="BP30" i="3" s="1"/>
  <c r="BQ32" i="1"/>
  <c r="BO30" i="3" s="1"/>
  <c r="BP32" i="1"/>
  <c r="BN30" i="3" s="1"/>
  <c r="BO32" i="1"/>
  <c r="BM30" i="3" s="1"/>
  <c r="BN32" i="1"/>
  <c r="BL30" i="3" s="1"/>
  <c r="BM32" i="1"/>
  <c r="BK30" i="3" s="1"/>
  <c r="BL32" i="1"/>
  <c r="BJ30" i="3" s="1"/>
  <c r="BK32" i="1"/>
  <c r="BI30" i="3" s="1"/>
  <c r="BJ32" i="1"/>
  <c r="BH30" i="3" s="1"/>
  <c r="BI32" i="1"/>
  <c r="BG30" i="3" s="1"/>
  <c r="BH32" i="1"/>
  <c r="BF30" i="3" s="1"/>
  <c r="BG32" i="1"/>
  <c r="BE30" i="3" s="1"/>
  <c r="BF32" i="1"/>
  <c r="BD30" i="3" s="1"/>
  <c r="BE32" i="1"/>
  <c r="BC30" i="3" s="1"/>
  <c r="BT31" i="1"/>
  <c r="BR29" i="3" s="1"/>
  <c r="BS31" i="1"/>
  <c r="BQ29" i="3" s="1"/>
  <c r="BR31" i="1"/>
  <c r="BP29" i="3" s="1"/>
  <c r="BQ31" i="1"/>
  <c r="BO29" i="3" s="1"/>
  <c r="BP31" i="1"/>
  <c r="BN29" i="3" s="1"/>
  <c r="BO31" i="1"/>
  <c r="BM29" i="3" s="1"/>
  <c r="BN31" i="1"/>
  <c r="BL29" i="3" s="1"/>
  <c r="BM31" i="1"/>
  <c r="BK29" i="3" s="1"/>
  <c r="BL31" i="1"/>
  <c r="BJ29" i="3" s="1"/>
  <c r="BK31" i="1"/>
  <c r="BI29" i="3" s="1"/>
  <c r="BJ31" i="1"/>
  <c r="BH29" i="3" s="1"/>
  <c r="BI31" i="1"/>
  <c r="BG29" i="3" s="1"/>
  <c r="BH31" i="1"/>
  <c r="BF29" i="3" s="1"/>
  <c r="BG31" i="1"/>
  <c r="BE29" i="3" s="1"/>
  <c r="BF31" i="1"/>
  <c r="BD29" i="3" s="1"/>
  <c r="BE31" i="1"/>
  <c r="BC29" i="3" s="1"/>
  <c r="BT30" i="1"/>
  <c r="BR28" i="3" s="1"/>
  <c r="BS30" i="1"/>
  <c r="BQ28" i="3" s="1"/>
  <c r="BR30" i="1"/>
  <c r="BP28" i="3" s="1"/>
  <c r="BQ30" i="1"/>
  <c r="BO28" i="3" s="1"/>
  <c r="BP30" i="1"/>
  <c r="BN28" i="3" s="1"/>
  <c r="BO30" i="1"/>
  <c r="BM28" i="3" s="1"/>
  <c r="BN30" i="1"/>
  <c r="BL28" i="3" s="1"/>
  <c r="BM30" i="1"/>
  <c r="BK28" i="3" s="1"/>
  <c r="BL30" i="1"/>
  <c r="BJ28" i="3" s="1"/>
  <c r="BK30" i="1"/>
  <c r="BI28" i="3" s="1"/>
  <c r="BJ30" i="1"/>
  <c r="BH28" i="3" s="1"/>
  <c r="BI30" i="1"/>
  <c r="BG28" i="3" s="1"/>
  <c r="BH30" i="1"/>
  <c r="BF28" i="3" s="1"/>
  <c r="BG30" i="1"/>
  <c r="BE28" i="3" s="1"/>
  <c r="BF30" i="1"/>
  <c r="BD28" i="3" s="1"/>
  <c r="BE30" i="1"/>
  <c r="BC28" i="3" s="1"/>
  <c r="BT29" i="1"/>
  <c r="BR27" i="3" s="1"/>
  <c r="BS29" i="1"/>
  <c r="BQ27" i="3" s="1"/>
  <c r="BR29" i="1"/>
  <c r="BP27" i="3" s="1"/>
  <c r="BQ29" i="1"/>
  <c r="BO27" i="3" s="1"/>
  <c r="BP29" i="1"/>
  <c r="BN27" i="3" s="1"/>
  <c r="BO29" i="1"/>
  <c r="BM27" i="3" s="1"/>
  <c r="BN29" i="1"/>
  <c r="BL27" i="3" s="1"/>
  <c r="BM29" i="1"/>
  <c r="BK27" i="3" s="1"/>
  <c r="BL29" i="1"/>
  <c r="BJ27" i="3" s="1"/>
  <c r="BK29" i="1"/>
  <c r="BI27" i="3" s="1"/>
  <c r="BJ29" i="1"/>
  <c r="BH27" i="3" s="1"/>
  <c r="BI29" i="1"/>
  <c r="BG27" i="3" s="1"/>
  <c r="BH29" i="1"/>
  <c r="BF27" i="3" s="1"/>
  <c r="BG29" i="1"/>
  <c r="BE27" i="3" s="1"/>
  <c r="BF29" i="1"/>
  <c r="BD27" i="3" s="1"/>
  <c r="BE29" i="1"/>
  <c r="BC27" i="3" s="1"/>
  <c r="BT27" i="1"/>
  <c r="BR25" i="3" s="1"/>
  <c r="BS27" i="1"/>
  <c r="BQ25" i="3" s="1"/>
  <c r="BR27" i="1"/>
  <c r="BP25" i="3" s="1"/>
  <c r="BQ27" i="1"/>
  <c r="BO25" i="3" s="1"/>
  <c r="BP27" i="1"/>
  <c r="BN25" i="3" s="1"/>
  <c r="BO27" i="1"/>
  <c r="BM25" i="3" s="1"/>
  <c r="BN27" i="1"/>
  <c r="BL25" i="3" s="1"/>
  <c r="BM27" i="1"/>
  <c r="BK25" i="3" s="1"/>
  <c r="BL27" i="1"/>
  <c r="BJ25" i="3" s="1"/>
  <c r="BK27" i="1"/>
  <c r="BI25" i="3" s="1"/>
  <c r="BJ27" i="1"/>
  <c r="BH25" i="3" s="1"/>
  <c r="BI27" i="1"/>
  <c r="BG25" i="3" s="1"/>
  <c r="BH27" i="1"/>
  <c r="BF25" i="3" s="1"/>
  <c r="BG27" i="1"/>
  <c r="BE25" i="3" s="1"/>
  <c r="BF27" i="1"/>
  <c r="BD25" i="3" s="1"/>
  <c r="BE27" i="1"/>
  <c r="BC25" i="3" s="1"/>
  <c r="BT26" i="1"/>
  <c r="BR24" i="3" s="1"/>
  <c r="BS26" i="1"/>
  <c r="BQ24" i="3" s="1"/>
  <c r="BR26" i="1"/>
  <c r="BP24" i="3" s="1"/>
  <c r="BQ26" i="1"/>
  <c r="BO24" i="3" s="1"/>
  <c r="BP26" i="1"/>
  <c r="BN24" i="3" s="1"/>
  <c r="BO26" i="1"/>
  <c r="BM24" i="3" s="1"/>
  <c r="BN26" i="1"/>
  <c r="BL24" i="3" s="1"/>
  <c r="BM26" i="1"/>
  <c r="BK24" i="3" s="1"/>
  <c r="BL26" i="1"/>
  <c r="BJ24" i="3" s="1"/>
  <c r="BK26" i="1"/>
  <c r="BI24" i="3" s="1"/>
  <c r="BJ26" i="1"/>
  <c r="BH24" i="3" s="1"/>
  <c r="BI26" i="1"/>
  <c r="BG24" i="3" s="1"/>
  <c r="BH26" i="1"/>
  <c r="BF24" i="3" s="1"/>
  <c r="BG26" i="1"/>
  <c r="BE24" i="3" s="1"/>
  <c r="BF26" i="1"/>
  <c r="BD24" i="3" s="1"/>
  <c r="BE26" i="1"/>
  <c r="BC24" i="3" s="1"/>
  <c r="BT25" i="1"/>
  <c r="BR23" i="3" s="1"/>
  <c r="BS25" i="1"/>
  <c r="BQ23" i="3" s="1"/>
  <c r="BR25" i="1"/>
  <c r="BP23" i="3" s="1"/>
  <c r="BQ25" i="1"/>
  <c r="BO23" i="3" s="1"/>
  <c r="BP25" i="1"/>
  <c r="BN23" i="3" s="1"/>
  <c r="BO25" i="1"/>
  <c r="BM23" i="3" s="1"/>
  <c r="BN25" i="1"/>
  <c r="BL23" i="3" s="1"/>
  <c r="BM25" i="1"/>
  <c r="BK23" i="3" s="1"/>
  <c r="BL25" i="1"/>
  <c r="BJ23" i="3" s="1"/>
  <c r="BK25" i="1"/>
  <c r="BI23" i="3" s="1"/>
  <c r="BJ25" i="1"/>
  <c r="BH23" i="3" s="1"/>
  <c r="BI25" i="1"/>
  <c r="BG23" i="3" s="1"/>
  <c r="BH25" i="1"/>
  <c r="BF23" i="3" s="1"/>
  <c r="BG25" i="1"/>
  <c r="BE23" i="3" s="1"/>
  <c r="BF25" i="1"/>
  <c r="BD23" i="3" s="1"/>
  <c r="BE25" i="1"/>
  <c r="BC23" i="3" s="1"/>
  <c r="BT24" i="1"/>
  <c r="BR22" i="3" s="1"/>
  <c r="BS24" i="1"/>
  <c r="BQ22" i="3" s="1"/>
  <c r="BR24" i="1"/>
  <c r="BP22" i="3" s="1"/>
  <c r="BQ24" i="1"/>
  <c r="BO22" i="3" s="1"/>
  <c r="BP24" i="1"/>
  <c r="BN22" i="3" s="1"/>
  <c r="BO24" i="1"/>
  <c r="BM22" i="3" s="1"/>
  <c r="BN24" i="1"/>
  <c r="BL22" i="3" s="1"/>
  <c r="BM24" i="1"/>
  <c r="BK22" i="3" s="1"/>
  <c r="BL24" i="1"/>
  <c r="BJ22" i="3" s="1"/>
  <c r="BK24" i="1"/>
  <c r="BI22" i="3" s="1"/>
  <c r="BJ24" i="1"/>
  <c r="BH22" i="3" s="1"/>
  <c r="BI24" i="1"/>
  <c r="BG22" i="3" s="1"/>
  <c r="BH24" i="1"/>
  <c r="BF22" i="3" s="1"/>
  <c r="BG24" i="1"/>
  <c r="BE22" i="3" s="1"/>
  <c r="BF24" i="1"/>
  <c r="BD22" i="3" s="1"/>
  <c r="BE24" i="1"/>
  <c r="BC22" i="3" s="1"/>
  <c r="BT23" i="1"/>
  <c r="BR21" i="3" s="1"/>
  <c r="BS23" i="1"/>
  <c r="BQ21" i="3" s="1"/>
  <c r="BR23" i="1"/>
  <c r="BP21" i="3" s="1"/>
  <c r="BQ23" i="1"/>
  <c r="BO21" i="3" s="1"/>
  <c r="BP23" i="1"/>
  <c r="BN21" i="3" s="1"/>
  <c r="BO23" i="1"/>
  <c r="BM21" i="3" s="1"/>
  <c r="BN23" i="1"/>
  <c r="BL21" i="3" s="1"/>
  <c r="BM23" i="1"/>
  <c r="BK21" i="3" s="1"/>
  <c r="BL23" i="1"/>
  <c r="BJ21" i="3" s="1"/>
  <c r="BK23" i="1"/>
  <c r="BI21" i="3" s="1"/>
  <c r="BJ23" i="1"/>
  <c r="BH21" i="3" s="1"/>
  <c r="BI23" i="1"/>
  <c r="BG21" i="3" s="1"/>
  <c r="BH23" i="1"/>
  <c r="BF21" i="3" s="1"/>
  <c r="BG23" i="1"/>
  <c r="BE21" i="3" s="1"/>
  <c r="BF23" i="1"/>
  <c r="BD21" i="3" s="1"/>
  <c r="BE23" i="1"/>
  <c r="BC21" i="3" s="1"/>
  <c r="BT22" i="1"/>
  <c r="BR20" i="3" s="1"/>
  <c r="BS22" i="1"/>
  <c r="BQ20" i="3" s="1"/>
  <c r="BR22" i="1"/>
  <c r="BP20" i="3" s="1"/>
  <c r="BQ22" i="1"/>
  <c r="BO20" i="3" s="1"/>
  <c r="BP22" i="1"/>
  <c r="BN20" i="3" s="1"/>
  <c r="BO22" i="1"/>
  <c r="BM20" i="3" s="1"/>
  <c r="BN22" i="1"/>
  <c r="BL20" i="3" s="1"/>
  <c r="BM22" i="1"/>
  <c r="BK20" i="3" s="1"/>
  <c r="BL22" i="1"/>
  <c r="BJ20" i="3" s="1"/>
  <c r="BK22" i="1"/>
  <c r="BI20" i="3" s="1"/>
  <c r="BJ22" i="1"/>
  <c r="BH20" i="3" s="1"/>
  <c r="BI22" i="1"/>
  <c r="BG20" i="3" s="1"/>
  <c r="BH22" i="1"/>
  <c r="BF20" i="3" s="1"/>
  <c r="BG22" i="1"/>
  <c r="BE20" i="3" s="1"/>
  <c r="BF22" i="1"/>
  <c r="BD20" i="3" s="1"/>
  <c r="BE22" i="1"/>
  <c r="BC20" i="3" s="1"/>
  <c r="BT20" i="1"/>
  <c r="BR18" i="3" s="1"/>
  <c r="BS20" i="1"/>
  <c r="BQ18" i="3" s="1"/>
  <c r="BR20" i="1"/>
  <c r="BP18" i="3" s="1"/>
  <c r="BQ20" i="1"/>
  <c r="BO18" i="3" s="1"/>
  <c r="BP20" i="1"/>
  <c r="BN18" i="3" s="1"/>
  <c r="BO20" i="1"/>
  <c r="BM18" i="3" s="1"/>
  <c r="BN20" i="1"/>
  <c r="BL18" i="3" s="1"/>
  <c r="BM20" i="1"/>
  <c r="BK18" i="3" s="1"/>
  <c r="BL20" i="1"/>
  <c r="BJ18" i="3" s="1"/>
  <c r="BK20" i="1"/>
  <c r="BI18" i="3" s="1"/>
  <c r="BJ20" i="1"/>
  <c r="BH18" i="3" s="1"/>
  <c r="BI20" i="1"/>
  <c r="BG18" i="3" s="1"/>
  <c r="BH20" i="1"/>
  <c r="BF18" i="3" s="1"/>
  <c r="BG20" i="1"/>
  <c r="BE18" i="3" s="1"/>
  <c r="BF20" i="1"/>
  <c r="BD18" i="3" s="1"/>
  <c r="BE20" i="1"/>
  <c r="BC18" i="3" s="1"/>
  <c r="BT19" i="1"/>
  <c r="BR17" i="3" s="1"/>
  <c r="BS19" i="1"/>
  <c r="BQ17" i="3" s="1"/>
  <c r="BR19" i="1"/>
  <c r="BP17" i="3" s="1"/>
  <c r="BQ19" i="1"/>
  <c r="BO17" i="3" s="1"/>
  <c r="BP19" i="1"/>
  <c r="BN17" i="3" s="1"/>
  <c r="BO19" i="1"/>
  <c r="BM17" i="3" s="1"/>
  <c r="BN19" i="1"/>
  <c r="BL17" i="3" s="1"/>
  <c r="BM19" i="1"/>
  <c r="BK17" i="3" s="1"/>
  <c r="BL19" i="1"/>
  <c r="BJ17" i="3" s="1"/>
  <c r="BK19" i="1"/>
  <c r="BI17" i="3" s="1"/>
  <c r="BJ19" i="1"/>
  <c r="BH17" i="3" s="1"/>
  <c r="BI19" i="1"/>
  <c r="BG17" i="3" s="1"/>
  <c r="BH19" i="1"/>
  <c r="BF17" i="3" s="1"/>
  <c r="BG19" i="1"/>
  <c r="BE17" i="3" s="1"/>
  <c r="BF19" i="1"/>
  <c r="BD17" i="3" s="1"/>
  <c r="BE19" i="1"/>
  <c r="BC17" i="3" s="1"/>
  <c r="BT18" i="1"/>
  <c r="BR16" i="3" s="1"/>
  <c r="BS18" i="1"/>
  <c r="BQ16" i="3" s="1"/>
  <c r="BR18" i="1"/>
  <c r="BP16" i="3" s="1"/>
  <c r="BQ18" i="1"/>
  <c r="BO16" i="3" s="1"/>
  <c r="BP18" i="1"/>
  <c r="BN16" i="3" s="1"/>
  <c r="BO18" i="1"/>
  <c r="BM16" i="3" s="1"/>
  <c r="BN18" i="1"/>
  <c r="BL16" i="3" s="1"/>
  <c r="BM18" i="1"/>
  <c r="BK16" i="3" s="1"/>
  <c r="BL18" i="1"/>
  <c r="BJ16" i="3" s="1"/>
  <c r="BK18" i="1"/>
  <c r="BI16" i="3" s="1"/>
  <c r="BJ18" i="1"/>
  <c r="BH16" i="3" s="1"/>
  <c r="BI18" i="1"/>
  <c r="BG16" i="3" s="1"/>
  <c r="BH18" i="1"/>
  <c r="BF16" i="3" s="1"/>
  <c r="BG18" i="1"/>
  <c r="BE16" i="3" s="1"/>
  <c r="BF18" i="1"/>
  <c r="BD16" i="3" s="1"/>
  <c r="BE18" i="1"/>
  <c r="BC16" i="3" s="1"/>
  <c r="BT17" i="1"/>
  <c r="BR15" i="3" s="1"/>
  <c r="BS17" i="1"/>
  <c r="BQ15" i="3" s="1"/>
  <c r="BR17" i="1"/>
  <c r="BP15" i="3" s="1"/>
  <c r="BQ17" i="1"/>
  <c r="BO15" i="3" s="1"/>
  <c r="BP17" i="1"/>
  <c r="BN15" i="3" s="1"/>
  <c r="BO17" i="1"/>
  <c r="BM15" i="3" s="1"/>
  <c r="BN17" i="1"/>
  <c r="BL15" i="3" s="1"/>
  <c r="BM17" i="1"/>
  <c r="BK15" i="3" s="1"/>
  <c r="BL17" i="1"/>
  <c r="BJ15" i="3" s="1"/>
  <c r="BK17" i="1"/>
  <c r="BI15" i="3" s="1"/>
  <c r="BJ17" i="1"/>
  <c r="BH15" i="3" s="1"/>
  <c r="BI17" i="1"/>
  <c r="BG15" i="3" s="1"/>
  <c r="BH17" i="1"/>
  <c r="BF15" i="3" s="1"/>
  <c r="BG17" i="1"/>
  <c r="BE15" i="3" s="1"/>
  <c r="BF17" i="1"/>
  <c r="BD15" i="3" s="1"/>
  <c r="BE17" i="1"/>
  <c r="BC15" i="3" s="1"/>
  <c r="BT16" i="1"/>
  <c r="BR14" i="3" s="1"/>
  <c r="BS16" i="1"/>
  <c r="BQ14" i="3" s="1"/>
  <c r="BR16" i="1"/>
  <c r="BP14" i="3" s="1"/>
  <c r="BQ16" i="1"/>
  <c r="BO14" i="3" s="1"/>
  <c r="BP16" i="1"/>
  <c r="BN14" i="3" s="1"/>
  <c r="BO16" i="1"/>
  <c r="BM14" i="3" s="1"/>
  <c r="BN16" i="1"/>
  <c r="BL14" i="3" s="1"/>
  <c r="BM16" i="1"/>
  <c r="BK14" i="3" s="1"/>
  <c r="BL16" i="1"/>
  <c r="BJ14" i="3" s="1"/>
  <c r="BK16" i="1"/>
  <c r="BI14" i="3" s="1"/>
  <c r="BJ16" i="1"/>
  <c r="BH14" i="3" s="1"/>
  <c r="BI16" i="1"/>
  <c r="BG14" i="3" s="1"/>
  <c r="BH16" i="1"/>
  <c r="BF14" i="3" s="1"/>
  <c r="BG16" i="1"/>
  <c r="BE14" i="3" s="1"/>
  <c r="BF16" i="1"/>
  <c r="BD14" i="3" s="1"/>
  <c r="BE16" i="1"/>
  <c r="BC14" i="3" s="1"/>
  <c r="BT15" i="1"/>
  <c r="BR13" i="3" s="1"/>
  <c r="BS15" i="1"/>
  <c r="BQ13" i="3" s="1"/>
  <c r="BR15" i="1"/>
  <c r="BP13" i="3" s="1"/>
  <c r="BQ15" i="1"/>
  <c r="BO13" i="3" s="1"/>
  <c r="BP15" i="1"/>
  <c r="BN13" i="3" s="1"/>
  <c r="BO15" i="1"/>
  <c r="BM13" i="3" s="1"/>
  <c r="BN15" i="1"/>
  <c r="BL13" i="3" s="1"/>
  <c r="BM15" i="1"/>
  <c r="BK13" i="3" s="1"/>
  <c r="BL15" i="1"/>
  <c r="BJ13" i="3" s="1"/>
  <c r="BK15" i="1"/>
  <c r="BI13" i="3" s="1"/>
  <c r="BJ15" i="1"/>
  <c r="BH13" i="3" s="1"/>
  <c r="BI15" i="1"/>
  <c r="BG13" i="3" s="1"/>
  <c r="BH15" i="1"/>
  <c r="BF13" i="3" s="1"/>
  <c r="BG15" i="1"/>
  <c r="BE13" i="3" s="1"/>
  <c r="BF15" i="1"/>
  <c r="BD13" i="3" s="1"/>
  <c r="BE15" i="1"/>
  <c r="BC13" i="3" s="1"/>
  <c r="BT14" i="1"/>
  <c r="BR12" i="3" s="1"/>
  <c r="BS14" i="1"/>
  <c r="BQ12" i="3" s="1"/>
  <c r="BR14" i="1"/>
  <c r="BP12" i="3" s="1"/>
  <c r="BQ14" i="1"/>
  <c r="BO12" i="3" s="1"/>
  <c r="BP14" i="1"/>
  <c r="BN12" i="3" s="1"/>
  <c r="BO14" i="1"/>
  <c r="BM12" i="3" s="1"/>
  <c r="BN14" i="1"/>
  <c r="BL12" i="3" s="1"/>
  <c r="BM14" i="1"/>
  <c r="BK12" i="3" s="1"/>
  <c r="BL14" i="1"/>
  <c r="BJ12" i="3" s="1"/>
  <c r="BK14" i="1"/>
  <c r="BI12" i="3" s="1"/>
  <c r="BJ14" i="1"/>
  <c r="BH12" i="3" s="1"/>
  <c r="BI14" i="1"/>
  <c r="BG12" i="3" s="1"/>
  <c r="BH14" i="1"/>
  <c r="BF12" i="3" s="1"/>
  <c r="BG14" i="1"/>
  <c r="BE12" i="3" s="1"/>
  <c r="BF14" i="1"/>
  <c r="BD12" i="3" s="1"/>
  <c r="BE14" i="1"/>
  <c r="BC12" i="3" s="1"/>
  <c r="BT13" i="1"/>
  <c r="BR11" i="3" s="1"/>
  <c r="BS13" i="1"/>
  <c r="BQ11" i="3" s="1"/>
  <c r="BR13" i="1"/>
  <c r="BP11" i="3" s="1"/>
  <c r="BQ13" i="1"/>
  <c r="BO11" i="3" s="1"/>
  <c r="BP13" i="1"/>
  <c r="BN11" i="3" s="1"/>
  <c r="BO13" i="1"/>
  <c r="BM11" i="3" s="1"/>
  <c r="BN13" i="1"/>
  <c r="BL11" i="3" s="1"/>
  <c r="BM13" i="1"/>
  <c r="BK11" i="3" s="1"/>
  <c r="BL13" i="1"/>
  <c r="BJ11" i="3" s="1"/>
  <c r="BK13" i="1"/>
  <c r="BI11" i="3" s="1"/>
  <c r="BJ13" i="1"/>
  <c r="BH11" i="3" s="1"/>
  <c r="BI13" i="1"/>
  <c r="BG11" i="3" s="1"/>
  <c r="BH13" i="1"/>
  <c r="BF11" i="3" s="1"/>
  <c r="BG13" i="1"/>
  <c r="BE11" i="3" s="1"/>
  <c r="BF13" i="1"/>
  <c r="BD11" i="3" s="1"/>
  <c r="BE13" i="1"/>
  <c r="BC11" i="3" s="1"/>
  <c r="BT12" i="1"/>
  <c r="BR10" i="3" s="1"/>
  <c r="BS12" i="1"/>
  <c r="BQ10" i="3" s="1"/>
  <c r="BR12" i="1"/>
  <c r="BP10" i="3" s="1"/>
  <c r="BQ12" i="1"/>
  <c r="BO10" i="3" s="1"/>
  <c r="BP12" i="1"/>
  <c r="BN10" i="3" s="1"/>
  <c r="BO12" i="1"/>
  <c r="BM10" i="3" s="1"/>
  <c r="BN12" i="1"/>
  <c r="BL10" i="3" s="1"/>
  <c r="BM12" i="1"/>
  <c r="BK10" i="3" s="1"/>
  <c r="BL12" i="1"/>
  <c r="BJ10" i="3" s="1"/>
  <c r="BK12" i="1"/>
  <c r="BI10" i="3" s="1"/>
  <c r="BJ12" i="1"/>
  <c r="BH10" i="3" s="1"/>
  <c r="BI12" i="1"/>
  <c r="BG10" i="3" s="1"/>
  <c r="BH12" i="1"/>
  <c r="BF10" i="3" s="1"/>
  <c r="BG12" i="1"/>
  <c r="BE10" i="3" s="1"/>
  <c r="BF12" i="1"/>
  <c r="BD10" i="3" s="1"/>
  <c r="BE12" i="1"/>
  <c r="BC10" i="3" s="1"/>
  <c r="BT11" i="1"/>
  <c r="BR9" i="3" s="1"/>
  <c r="BS11" i="1"/>
  <c r="BQ9" i="3" s="1"/>
  <c r="BR11" i="1"/>
  <c r="BP9" i="3" s="1"/>
  <c r="BQ11" i="1"/>
  <c r="BO9" i="3" s="1"/>
  <c r="BP11" i="1"/>
  <c r="BN9" i="3" s="1"/>
  <c r="BO11" i="1"/>
  <c r="BM9" i="3" s="1"/>
  <c r="BN11" i="1"/>
  <c r="BL9" i="3" s="1"/>
  <c r="BM11" i="1"/>
  <c r="BK9" i="3" s="1"/>
  <c r="BL11" i="1"/>
  <c r="BJ9" i="3" s="1"/>
  <c r="BK11" i="1"/>
  <c r="BI9" i="3" s="1"/>
  <c r="BJ11" i="1"/>
  <c r="BH9" i="3" s="1"/>
  <c r="BI11" i="1"/>
  <c r="BG9" i="3" s="1"/>
  <c r="BH11" i="1"/>
  <c r="BF9" i="3" s="1"/>
  <c r="BG11" i="1"/>
  <c r="BE9" i="3" s="1"/>
  <c r="BF11" i="1"/>
  <c r="BD9" i="3" s="1"/>
  <c r="BE11" i="1"/>
  <c r="BC9" i="3" s="1"/>
  <c r="BT10" i="1"/>
  <c r="BR8" i="3" s="1"/>
  <c r="BS10" i="1"/>
  <c r="BQ8" i="3" s="1"/>
  <c r="BR10" i="1"/>
  <c r="BP8" i="3" s="1"/>
  <c r="BQ10" i="1"/>
  <c r="BO8" i="3" s="1"/>
  <c r="BP10" i="1"/>
  <c r="BN8" i="3" s="1"/>
  <c r="BO10" i="1"/>
  <c r="BM8" i="3" s="1"/>
  <c r="BN10" i="1"/>
  <c r="BL8" i="3" s="1"/>
  <c r="BM10" i="1"/>
  <c r="BK8" i="3" s="1"/>
  <c r="BL10" i="1"/>
  <c r="BJ8" i="3" s="1"/>
  <c r="BK10" i="1"/>
  <c r="BI8" i="3" s="1"/>
  <c r="BJ10" i="1"/>
  <c r="BH8" i="3" s="1"/>
  <c r="BI10" i="1"/>
  <c r="BG8" i="3" s="1"/>
  <c r="BH10" i="1"/>
  <c r="BF8" i="3" s="1"/>
  <c r="BG10" i="1"/>
  <c r="BE8" i="3" s="1"/>
  <c r="BF10" i="1"/>
  <c r="BD8" i="3" s="1"/>
  <c r="BE10" i="1"/>
  <c r="BC8" i="3" s="1"/>
  <c r="BT9" i="1"/>
  <c r="BR7" i="3" s="1"/>
  <c r="BS9" i="1"/>
  <c r="BQ7" i="3" s="1"/>
  <c r="BR9" i="1"/>
  <c r="BP7" i="3" s="1"/>
  <c r="BQ9" i="1"/>
  <c r="BO7" i="3" s="1"/>
  <c r="BP9" i="1"/>
  <c r="BN7" i="3" s="1"/>
  <c r="BO9" i="1"/>
  <c r="BM7" i="3" s="1"/>
  <c r="BN9" i="1"/>
  <c r="BL7" i="3" s="1"/>
  <c r="BM9" i="1"/>
  <c r="BK7" i="3" s="1"/>
  <c r="BL9" i="1"/>
  <c r="BJ7" i="3" s="1"/>
  <c r="BK9" i="1"/>
  <c r="BI7" i="3" s="1"/>
  <c r="BJ9" i="1"/>
  <c r="BH7" i="3" s="1"/>
  <c r="BI9" i="1"/>
  <c r="BG7" i="3" s="1"/>
  <c r="BH9" i="1"/>
  <c r="BF7" i="3" s="1"/>
  <c r="BG9" i="1"/>
  <c r="BE7" i="3" s="1"/>
  <c r="BF9" i="1"/>
  <c r="BD7" i="3" s="1"/>
  <c r="BE9" i="1"/>
  <c r="BC7" i="3" s="1"/>
  <c r="BT8" i="1"/>
  <c r="BR6" i="3" s="1"/>
  <c r="BS8" i="1"/>
  <c r="BQ6" i="3" s="1"/>
  <c r="BR8" i="1"/>
  <c r="BP6" i="3" s="1"/>
  <c r="BQ8" i="1"/>
  <c r="BO6" i="3" s="1"/>
  <c r="BP8" i="1"/>
  <c r="BN6" i="3" s="1"/>
  <c r="BO8" i="1"/>
  <c r="BM6" i="3" s="1"/>
  <c r="BN8" i="1"/>
  <c r="BL6" i="3" s="1"/>
  <c r="BM8" i="1"/>
  <c r="BK6" i="3" s="1"/>
  <c r="BL8" i="1"/>
  <c r="BJ6" i="3" s="1"/>
  <c r="BK8" i="1"/>
  <c r="BI6" i="3" s="1"/>
  <c r="BJ8" i="1"/>
  <c r="BH6" i="3" s="1"/>
  <c r="BI8" i="1"/>
  <c r="BG6" i="3" s="1"/>
  <c r="BH8" i="1"/>
  <c r="BF6" i="3" s="1"/>
  <c r="BG8" i="1"/>
  <c r="BE6" i="3" s="1"/>
  <c r="BF8" i="1"/>
  <c r="BD6" i="3" s="1"/>
  <c r="BE8" i="1"/>
  <c r="BC6" i="3" s="1"/>
  <c r="BT7" i="1"/>
  <c r="BR5" i="3" s="1"/>
  <c r="BS7" i="1"/>
  <c r="BQ5" i="3" s="1"/>
  <c r="BR7" i="1"/>
  <c r="BP5" i="3" s="1"/>
  <c r="BQ7" i="1"/>
  <c r="BO5" i="3" s="1"/>
  <c r="BP7" i="1"/>
  <c r="BN5" i="3" s="1"/>
  <c r="BO7" i="1"/>
  <c r="BM5" i="3" s="1"/>
  <c r="BN7" i="1"/>
  <c r="BL5" i="3" s="1"/>
  <c r="BM7" i="1"/>
  <c r="BK5" i="3" s="1"/>
  <c r="BL7" i="1"/>
  <c r="BJ5" i="3" s="1"/>
  <c r="BK7" i="1"/>
  <c r="BI5" i="3" s="1"/>
  <c r="BJ7" i="1"/>
  <c r="BH5" i="3" s="1"/>
  <c r="BI7" i="1"/>
  <c r="BG5" i="3" s="1"/>
  <c r="BH7" i="1"/>
  <c r="BF5" i="3" s="1"/>
  <c r="BG7" i="1"/>
  <c r="BE5" i="3" s="1"/>
  <c r="BF7" i="1"/>
  <c r="BD5" i="3" s="1"/>
  <c r="BE7" i="1"/>
  <c r="BC5" i="3" s="1"/>
  <c r="BT6" i="1"/>
  <c r="BR4" i="3" s="1"/>
  <c r="BS6" i="1"/>
  <c r="BQ4" i="3" s="1"/>
  <c r="BR6" i="1"/>
  <c r="BP4" i="3" s="1"/>
  <c r="BQ6" i="1"/>
  <c r="BO4" i="3" s="1"/>
  <c r="BP6" i="1"/>
  <c r="BN4" i="3" s="1"/>
  <c r="BO6" i="1"/>
  <c r="BM4" i="3" s="1"/>
  <c r="BN6" i="1"/>
  <c r="BL4" i="3" s="1"/>
  <c r="BM6" i="1"/>
  <c r="BK4" i="3" s="1"/>
  <c r="BL6" i="1"/>
  <c r="BJ4" i="3" s="1"/>
  <c r="BK6" i="1"/>
  <c r="BI4" i="3" s="1"/>
  <c r="BJ6" i="1"/>
  <c r="BH4" i="3" s="1"/>
  <c r="BI6" i="1"/>
  <c r="BG4" i="3" s="1"/>
  <c r="BH6" i="1"/>
  <c r="BF4" i="3" s="1"/>
  <c r="BG6" i="1"/>
  <c r="BE4" i="3" s="1"/>
  <c r="BF6" i="1"/>
  <c r="BD4" i="3" s="1"/>
  <c r="BE6" i="1"/>
  <c r="BC4" i="3" s="1"/>
  <c r="BT5" i="1"/>
  <c r="BR3" i="3" s="1"/>
  <c r="BS5" i="1"/>
  <c r="BQ3" i="3" s="1"/>
  <c r="BR5" i="1"/>
  <c r="BP3" i="3" s="1"/>
  <c r="BQ5" i="1"/>
  <c r="BO3" i="3" s="1"/>
  <c r="BP5" i="1"/>
  <c r="BN3" i="3" s="1"/>
  <c r="BO5" i="1"/>
  <c r="BM3" i="3" s="1"/>
  <c r="BN5" i="1"/>
  <c r="BL3" i="3" s="1"/>
  <c r="BM5" i="1"/>
  <c r="BK3" i="3" s="1"/>
  <c r="BL5" i="1"/>
  <c r="BJ3" i="3" s="1"/>
  <c r="BK5" i="1"/>
  <c r="BI3" i="3" s="1"/>
  <c r="BJ5" i="1"/>
  <c r="BH3" i="3" s="1"/>
  <c r="BI5" i="1"/>
  <c r="BG3" i="3" s="1"/>
  <c r="BH5" i="1"/>
  <c r="BF3" i="3" s="1"/>
  <c r="BG5" i="1"/>
  <c r="BE3" i="3" s="1"/>
  <c r="BF5" i="1"/>
  <c r="BD3" i="3" s="1"/>
  <c r="BE5" i="1"/>
  <c r="BC3" i="3" s="1"/>
  <c r="BT4" i="1"/>
  <c r="BR2" i="3" s="1"/>
  <c r="BS4" i="1"/>
  <c r="BQ2" i="3" s="1"/>
  <c r="BR4" i="1"/>
  <c r="BP2" i="3" s="1"/>
  <c r="BQ4" i="1"/>
  <c r="BO2" i="3" s="1"/>
  <c r="BP4" i="1"/>
  <c r="BN2" i="3" s="1"/>
  <c r="BO4" i="1"/>
  <c r="BM2" i="3" s="1"/>
  <c r="BN4" i="1"/>
  <c r="BL2" i="3" s="1"/>
  <c r="BM4" i="1"/>
  <c r="BK2" i="3" s="1"/>
  <c r="BL4" i="1"/>
  <c r="BJ2" i="3" s="1"/>
  <c r="BK4" i="1"/>
  <c r="BI2" i="3" s="1"/>
  <c r="BJ4" i="1"/>
  <c r="BH2" i="3" s="1"/>
  <c r="BI4" i="1"/>
  <c r="BG2" i="3" s="1"/>
  <c r="BH4" i="1"/>
  <c r="BF2" i="3" s="1"/>
  <c r="BG4" i="1"/>
  <c r="BE2" i="3" s="1"/>
  <c r="BF4" i="1"/>
  <c r="BD2" i="3" s="1"/>
  <c r="BE4" i="1"/>
  <c r="BC2" i="3" s="1"/>
  <c r="BC40" i="3" l="1"/>
  <c r="BC83" i="3"/>
  <c r="BC100" i="3"/>
  <c r="BC101" i="3"/>
  <c r="BC106" i="3"/>
  <c r="BD40" i="3"/>
  <c r="BD83" i="3"/>
  <c r="BD100" i="3"/>
  <c r="BD101" i="3"/>
  <c r="BD106" i="3"/>
  <c r="BE40" i="3"/>
  <c r="BE83" i="3"/>
  <c r="BE100" i="3"/>
  <c r="BE101" i="3"/>
  <c r="BE106" i="3"/>
  <c r="BF40" i="3"/>
  <c r="BF83" i="3"/>
  <c r="BF100" i="3"/>
  <c r="BF101" i="3"/>
  <c r="BF106" i="3"/>
  <c r="BG40" i="3"/>
  <c r="BG83" i="3"/>
  <c r="BG100" i="3"/>
  <c r="BG101" i="3"/>
  <c r="BG106" i="3"/>
  <c r="AJ45" i="1"/>
  <c r="AH43" i="3" s="1"/>
  <c r="BC36" i="3"/>
  <c r="EJ4" i="1"/>
  <c r="ER5" i="1"/>
  <c r="EJ7" i="1"/>
  <c r="EK4" i="1"/>
  <c r="EL4" i="1"/>
  <c r="ET4" i="1"/>
  <c r="ET5" i="1"/>
  <c r="ET6" i="1"/>
  <c r="EL7" i="1"/>
  <c r="EL8" i="1"/>
  <c r="ET9" i="1"/>
  <c r="ET10" i="1"/>
  <c r="ET11" i="1"/>
  <c r="ET12" i="1"/>
  <c r="ET13" i="1"/>
  <c r="ET14" i="1"/>
  <c r="ET15" i="1"/>
  <c r="ET16" i="1"/>
  <c r="ET17" i="1"/>
  <c r="ET18" i="1"/>
  <c r="ET19" i="1"/>
  <c r="ET20" i="1"/>
  <c r="ET22" i="1"/>
  <c r="ET23" i="1"/>
  <c r="ET24" i="1"/>
  <c r="ET25" i="1"/>
  <c r="ET26" i="1"/>
  <c r="ET27" i="1"/>
  <c r="ET29" i="1"/>
  <c r="ET30" i="1"/>
  <c r="EL34" i="1"/>
  <c r="EM4" i="1"/>
  <c r="EU4" i="1"/>
  <c r="EM5" i="1"/>
  <c r="EU5" i="1"/>
  <c r="EM6" i="1"/>
  <c r="EU6" i="1"/>
  <c r="EM7" i="1"/>
  <c r="EU7" i="1"/>
  <c r="EM8" i="1"/>
  <c r="EU8" i="1"/>
  <c r="EM9" i="1"/>
  <c r="EU9" i="1"/>
  <c r="EM10" i="1"/>
  <c r="EU10" i="1"/>
  <c r="EM11" i="1"/>
  <c r="EU11" i="1"/>
  <c r="EM12" i="1"/>
  <c r="EU12" i="1"/>
  <c r="EM13" i="1"/>
  <c r="EU13" i="1"/>
  <c r="EM14" i="1"/>
  <c r="EU14" i="1"/>
  <c r="EM15" i="1"/>
  <c r="EU15" i="1"/>
  <c r="EM16" i="1"/>
  <c r="EU16" i="1"/>
  <c r="EM17" i="1"/>
  <c r="EU17" i="1"/>
  <c r="EM18" i="1"/>
  <c r="EU18" i="1"/>
  <c r="EM19" i="1"/>
  <c r="EU19" i="1"/>
  <c r="EM20" i="1"/>
  <c r="EU20" i="1"/>
  <c r="EM22" i="1"/>
  <c r="EU22" i="1"/>
  <c r="EM23" i="1"/>
  <c r="EU23" i="1"/>
  <c r="EM24" i="1"/>
  <c r="EU24" i="1"/>
  <c r="EM25" i="1"/>
  <c r="EU25" i="1"/>
  <c r="EM26" i="1"/>
  <c r="EU26" i="1"/>
  <c r="EM27" i="1"/>
  <c r="EU27" i="1"/>
  <c r="EM29" i="1"/>
  <c r="EU29" i="1"/>
  <c r="EM30" i="1"/>
  <c r="EU30" i="1"/>
  <c r="EM31" i="1"/>
  <c r="EU31" i="1"/>
  <c r="EM32" i="1"/>
  <c r="EU32" i="1"/>
  <c r="EM33" i="1"/>
  <c r="EU33" i="1"/>
  <c r="EM34" i="1"/>
  <c r="EU34" i="1"/>
  <c r="EM35" i="1"/>
  <c r="EU35" i="1"/>
  <c r="EM36" i="1"/>
  <c r="EU36" i="1"/>
  <c r="EM37" i="1"/>
  <c r="EU37" i="1"/>
  <c r="EM38" i="1"/>
  <c r="EU38" i="1"/>
  <c r="EM39" i="1"/>
  <c r="EU39" i="1"/>
  <c r="EM40" i="1"/>
  <c r="EU40" i="1"/>
  <c r="EM41" i="1"/>
  <c r="EU41" i="1"/>
  <c r="EM42" i="1"/>
  <c r="EU42" i="1"/>
  <c r="EM43" i="1"/>
  <c r="EU43" i="1"/>
  <c r="EM44" i="1"/>
  <c r="EU44" i="1"/>
  <c r="EM45" i="1"/>
  <c r="EU45" i="1"/>
  <c r="EM49" i="1"/>
  <c r="EU49" i="1"/>
  <c r="EM50" i="1"/>
  <c r="EU50" i="1"/>
  <c r="EM52" i="1"/>
  <c r="EU52" i="1"/>
  <c r="EM53" i="1"/>
  <c r="EU53" i="1"/>
  <c r="EM54" i="1"/>
  <c r="EU54" i="1"/>
  <c r="EM55" i="1"/>
  <c r="EU55" i="1"/>
  <c r="EM56" i="1"/>
  <c r="EU56" i="1"/>
  <c r="EM57" i="1"/>
  <c r="EU57" i="1"/>
  <c r="EM58" i="1"/>
  <c r="EU58" i="1"/>
  <c r="EM59" i="1"/>
  <c r="EU59" i="1"/>
  <c r="EM60" i="1"/>
  <c r="EU60" i="1"/>
  <c r="EM61" i="1"/>
  <c r="EU61" i="1"/>
  <c r="EM62" i="1"/>
  <c r="EU62" i="1"/>
  <c r="EM63" i="1"/>
  <c r="EU63" i="1"/>
  <c r="EM64" i="1"/>
  <c r="EU64" i="1"/>
  <c r="EM65" i="1"/>
  <c r="EU65" i="1"/>
  <c r="EM66" i="1"/>
  <c r="EU66" i="1"/>
  <c r="EM67" i="1"/>
  <c r="EU67" i="1"/>
  <c r="EM68" i="1"/>
  <c r="EU68" i="1"/>
  <c r="EM69" i="1"/>
  <c r="EU69" i="1"/>
  <c r="EM70" i="1"/>
  <c r="EU70" i="1"/>
  <c r="EM72" i="1"/>
  <c r="EU72" i="1"/>
  <c r="EM73" i="1"/>
  <c r="EU73" i="1"/>
  <c r="EM74" i="1"/>
  <c r="EU74" i="1"/>
  <c r="EM75" i="1"/>
  <c r="EU75" i="1"/>
  <c r="EM76" i="1"/>
  <c r="EU76" i="1"/>
  <c r="EM77" i="1"/>
  <c r="EU77" i="1"/>
  <c r="EM78" i="1"/>
  <c r="EU78" i="1"/>
  <c r="EM79" i="1"/>
  <c r="EU79" i="1"/>
  <c r="EM80" i="1"/>
  <c r="EU80" i="1"/>
  <c r="EM81" i="1"/>
  <c r="EU81" i="1"/>
  <c r="EM82" i="1"/>
  <c r="EU82" i="1"/>
  <c r="EM83" i="1"/>
  <c r="EU83" i="1"/>
  <c r="EM85" i="1"/>
  <c r="EU85" i="1"/>
  <c r="EM86" i="1"/>
  <c r="EU86" i="1"/>
  <c r="EM88" i="1"/>
  <c r="EU88" i="1"/>
  <c r="EM89" i="1"/>
  <c r="EU89" i="1"/>
  <c r="EM90" i="1"/>
  <c r="EU90" i="1"/>
  <c r="EM91" i="1"/>
  <c r="EU91" i="1"/>
  <c r="EM92" i="1"/>
  <c r="EU92" i="1"/>
  <c r="EM93" i="1"/>
  <c r="EU93" i="1"/>
  <c r="EM94" i="1"/>
  <c r="EU94" i="1"/>
  <c r="EM97" i="1"/>
  <c r="EU97" i="1"/>
  <c r="EM99" i="1"/>
  <c r="EU99" i="1"/>
  <c r="EM100" i="1"/>
  <c r="EU100" i="1"/>
  <c r="EM101" i="1"/>
  <c r="EU101" i="1"/>
  <c r="EM102" i="1"/>
  <c r="EU102" i="1"/>
  <c r="EM103" i="1"/>
  <c r="EU103" i="1"/>
  <c r="EM104" i="1"/>
  <c r="EU104" i="1"/>
  <c r="EM105" i="1"/>
  <c r="EU105" i="1"/>
  <c r="EM106" i="1"/>
  <c r="EU106" i="1"/>
  <c r="EM107" i="1"/>
  <c r="EU107" i="1"/>
  <c r="EM108" i="1"/>
  <c r="EU108" i="1"/>
  <c r="EM109" i="1"/>
  <c r="EU109" i="1"/>
  <c r="EM110" i="1"/>
  <c r="EU110" i="1"/>
  <c r="EM111" i="1"/>
  <c r="EU111" i="1"/>
  <c r="EM112" i="1"/>
  <c r="EU112" i="1"/>
  <c r="EM113" i="1"/>
  <c r="EU113" i="1"/>
  <c r="EM114" i="1"/>
  <c r="EU114" i="1"/>
  <c r="EM115" i="1"/>
  <c r="EU115" i="1"/>
  <c r="EM116" i="1"/>
  <c r="EU116" i="1"/>
  <c r="EM117" i="1"/>
  <c r="EU117" i="1"/>
  <c r="EM118" i="1"/>
  <c r="EU118" i="1"/>
  <c r="EM119" i="1"/>
  <c r="EU119" i="1"/>
  <c r="EM120" i="1"/>
  <c r="EU120" i="1"/>
  <c r="EM121" i="1"/>
  <c r="EU121" i="1"/>
  <c r="EM122" i="1"/>
  <c r="EU122" i="1"/>
  <c r="EM123" i="1"/>
  <c r="EU123" i="1"/>
  <c r="EM124" i="1"/>
  <c r="EU124" i="1"/>
  <c r="EM125" i="1"/>
  <c r="EU125" i="1"/>
  <c r="EM126" i="1"/>
  <c r="EU126" i="1"/>
  <c r="EM128" i="1"/>
  <c r="EU128" i="1"/>
  <c r="EM129" i="1"/>
  <c r="EU129" i="1"/>
  <c r="EM130" i="1"/>
  <c r="EU130" i="1"/>
  <c r="EM131" i="1"/>
  <c r="EU131" i="1"/>
  <c r="EM132" i="1"/>
  <c r="EU132" i="1"/>
  <c r="EM133" i="1"/>
  <c r="EU133" i="1"/>
  <c r="EM134" i="1"/>
  <c r="EU134" i="1"/>
  <c r="EM135" i="1"/>
  <c r="EU135" i="1"/>
  <c r="EM136" i="1"/>
  <c r="EU136" i="1"/>
  <c r="EM137" i="1"/>
  <c r="EU137" i="1"/>
  <c r="EM139" i="1"/>
  <c r="EU139" i="1"/>
  <c r="EM140" i="1"/>
  <c r="EU140" i="1"/>
  <c r="EM141" i="1"/>
  <c r="EU141" i="1"/>
  <c r="EM142" i="1"/>
  <c r="EU142" i="1"/>
  <c r="EM143" i="1"/>
  <c r="EU143" i="1"/>
  <c r="EM144" i="1"/>
  <c r="EU144" i="1"/>
  <c r="EM145" i="1"/>
  <c r="EU145" i="1"/>
  <c r="EM147" i="1"/>
  <c r="EU147" i="1"/>
  <c r="EM148" i="1"/>
  <c r="EU148" i="1"/>
  <c r="EM149" i="1"/>
  <c r="EU149" i="1"/>
  <c r="EM151" i="1"/>
  <c r="EU151" i="1"/>
  <c r="EM152" i="1"/>
  <c r="EU152" i="1"/>
  <c r="EM153" i="1"/>
  <c r="EU153" i="1"/>
  <c r="EM154" i="1"/>
  <c r="EU154" i="1"/>
  <c r="EM155" i="1"/>
  <c r="EU155" i="1"/>
  <c r="EM156" i="1"/>
  <c r="EU156" i="1"/>
  <c r="EM157" i="1"/>
  <c r="EU157" i="1"/>
  <c r="EM159" i="1"/>
  <c r="EU159" i="1"/>
  <c r="EM164" i="1"/>
  <c r="EU164" i="1"/>
  <c r="EM165" i="1"/>
  <c r="EU165" i="1"/>
  <c r="EM166" i="1"/>
  <c r="EU166" i="1"/>
  <c r="EM167" i="1"/>
  <c r="EU167" i="1"/>
  <c r="EM168" i="1"/>
  <c r="EU168" i="1"/>
  <c r="EM169" i="1"/>
  <c r="EU169" i="1"/>
  <c r="EM171" i="1"/>
  <c r="EU171" i="1"/>
  <c r="EM172" i="1"/>
  <c r="EU172" i="1"/>
  <c r="EM173" i="1"/>
  <c r="EU173" i="1"/>
  <c r="EM174" i="1"/>
  <c r="EU174" i="1"/>
  <c r="EM175" i="1"/>
  <c r="EU175" i="1"/>
  <c r="EM176" i="1"/>
  <c r="EU176" i="1"/>
  <c r="EM177" i="1"/>
  <c r="EU177" i="1"/>
  <c r="EM178" i="1"/>
  <c r="EU178" i="1"/>
  <c r="EM179" i="1"/>
  <c r="EU179" i="1"/>
  <c r="EM180" i="1"/>
  <c r="EU180" i="1"/>
  <c r="EM181" i="1"/>
  <c r="EU181" i="1"/>
  <c r="EM182" i="1"/>
  <c r="EU182" i="1"/>
  <c r="EM184" i="1"/>
  <c r="EU184" i="1"/>
  <c r="EM185" i="1"/>
  <c r="EU185" i="1"/>
  <c r="EM186" i="1"/>
  <c r="EU186" i="1"/>
  <c r="EM187" i="1"/>
  <c r="EU187" i="1"/>
  <c r="EM188" i="1"/>
  <c r="EU188" i="1"/>
  <c r="EM189" i="1"/>
  <c r="EU189" i="1"/>
  <c r="EM190" i="1"/>
  <c r="EU190" i="1"/>
  <c r="EM191" i="1"/>
  <c r="EU191" i="1"/>
  <c r="EM192" i="1"/>
  <c r="EU192" i="1"/>
  <c r="EM193" i="1"/>
  <c r="EU193" i="1"/>
  <c r="EM194" i="1"/>
  <c r="EU194" i="1"/>
  <c r="EM195" i="1"/>
  <c r="EU195" i="1"/>
  <c r="EM196" i="1"/>
  <c r="EU196" i="1"/>
  <c r="EM197" i="1"/>
  <c r="EU197" i="1"/>
  <c r="EM198" i="1"/>
  <c r="EU198" i="1"/>
  <c r="EM199" i="1"/>
  <c r="EU199" i="1"/>
  <c r="EM200" i="1"/>
  <c r="EU200" i="1"/>
  <c r="EM201" i="1"/>
  <c r="EU201" i="1"/>
  <c r="EM202" i="1"/>
  <c r="EU202" i="1"/>
  <c r="EM203" i="1"/>
  <c r="EU203" i="1"/>
  <c r="EM205" i="1"/>
  <c r="EU205" i="1"/>
  <c r="EM206" i="1"/>
  <c r="EU206" i="1"/>
  <c r="EM207" i="1"/>
  <c r="EU207" i="1"/>
  <c r="EM208" i="1"/>
  <c r="EU208" i="1"/>
  <c r="EM209" i="1"/>
  <c r="EU209" i="1"/>
  <c r="EM210" i="1"/>
  <c r="EU210" i="1"/>
  <c r="EM211" i="1"/>
  <c r="EU211" i="1"/>
  <c r="EM213" i="1"/>
  <c r="EU213" i="1"/>
  <c r="EM214" i="1"/>
  <c r="EU214" i="1"/>
  <c r="EM215" i="1"/>
  <c r="EU215" i="1"/>
  <c r="EM216" i="1"/>
  <c r="EU216" i="1"/>
  <c r="EM217" i="1"/>
  <c r="EU217" i="1"/>
  <c r="EM218" i="1"/>
  <c r="EU218" i="1"/>
  <c r="EM219" i="1"/>
  <c r="EU219" i="1"/>
  <c r="EM220" i="1"/>
  <c r="EU220" i="1"/>
  <c r="EM221" i="1"/>
  <c r="EU221" i="1"/>
  <c r="EM222" i="1"/>
  <c r="EU222" i="1"/>
  <c r="EM223" i="1"/>
  <c r="EU223" i="1"/>
  <c r="EN224" i="1"/>
  <c r="EV224" i="1"/>
  <c r="EN225" i="1"/>
  <c r="EV225" i="1"/>
  <c r="EN226" i="1"/>
  <c r="EV226" i="1"/>
  <c r="EN227" i="1"/>
  <c r="EV227" i="1"/>
  <c r="EN228" i="1"/>
  <c r="EV228" i="1"/>
  <c r="EN229" i="1"/>
  <c r="EV229" i="1"/>
  <c r="EN230" i="1"/>
  <c r="EV230" i="1"/>
  <c r="EN231" i="1"/>
  <c r="EV231" i="1"/>
  <c r="EN232" i="1"/>
  <c r="EV232" i="1"/>
  <c r="EN233" i="1"/>
  <c r="EV233" i="1"/>
  <c r="EN234" i="1"/>
  <c r="EV234" i="1"/>
  <c r="EN235" i="1"/>
  <c r="EV235" i="1"/>
  <c r="EN237" i="1"/>
  <c r="EV237" i="1"/>
  <c r="EX10" i="1"/>
  <c r="EX18" i="1"/>
  <c r="EX27" i="1"/>
  <c r="EX36" i="1"/>
  <c r="EX44" i="1"/>
  <c r="EX56" i="1"/>
  <c r="EX64" i="1"/>
  <c r="EX73" i="1"/>
  <c r="EX81" i="1"/>
  <c r="EX91" i="1"/>
  <c r="EX102" i="1"/>
  <c r="EX110" i="1"/>
  <c r="EX118" i="1"/>
  <c r="EX126" i="1"/>
  <c r="EX135" i="1"/>
  <c r="EX144" i="1"/>
  <c r="EX154" i="1"/>
  <c r="EX167" i="1"/>
  <c r="EX176" i="1"/>
  <c r="EX185" i="1"/>
  <c r="EX193" i="1"/>
  <c r="EX201" i="1"/>
  <c r="EX210" i="1"/>
  <c r="EX219" i="1"/>
  <c r="EX227" i="1"/>
  <c r="EX235" i="1"/>
  <c r="EV4" i="1"/>
  <c r="EV6" i="1"/>
  <c r="EV8" i="1"/>
  <c r="EN9" i="1"/>
  <c r="EV9" i="1"/>
  <c r="EN10" i="1"/>
  <c r="EV10" i="1"/>
  <c r="EN11" i="1"/>
  <c r="EV11" i="1"/>
  <c r="EN12" i="1"/>
  <c r="EV12" i="1"/>
  <c r="EN13" i="1"/>
  <c r="EV13" i="1"/>
  <c r="EN14" i="1"/>
  <c r="EV14" i="1"/>
  <c r="EN15" i="1"/>
  <c r="EV15" i="1"/>
  <c r="EN16" i="1"/>
  <c r="EV16" i="1"/>
  <c r="EN17" i="1"/>
  <c r="EV17" i="1"/>
  <c r="EN18" i="1"/>
  <c r="EV18" i="1"/>
  <c r="EN19" i="1"/>
  <c r="EV19" i="1"/>
  <c r="EN20" i="1"/>
  <c r="EV20" i="1"/>
  <c r="EN22" i="1"/>
  <c r="EV22" i="1"/>
  <c r="EN23" i="1"/>
  <c r="EV23" i="1"/>
  <c r="EN24" i="1"/>
  <c r="EV24" i="1"/>
  <c r="EN25" i="1"/>
  <c r="EV25" i="1"/>
  <c r="EN26" i="1"/>
  <c r="EV26" i="1"/>
  <c r="EN27" i="1"/>
  <c r="EV27" i="1"/>
  <c r="EN29" i="1"/>
  <c r="EV29" i="1"/>
  <c r="EN30" i="1"/>
  <c r="EV30" i="1"/>
  <c r="EN31" i="1"/>
  <c r="EV31" i="1"/>
  <c r="EN32" i="1"/>
  <c r="EV32" i="1"/>
  <c r="EN33" i="1"/>
  <c r="EV33" i="1"/>
  <c r="EN34" i="1"/>
  <c r="EV34" i="1"/>
  <c r="EN35" i="1"/>
  <c r="EV35" i="1"/>
  <c r="EN36" i="1"/>
  <c r="EV36" i="1"/>
  <c r="EN37" i="1"/>
  <c r="EV37" i="1"/>
  <c r="EN38" i="1"/>
  <c r="EV38" i="1"/>
  <c r="EN39" i="1"/>
  <c r="EV39" i="1"/>
  <c r="EN40" i="1"/>
  <c r="EV40" i="1"/>
  <c r="EN41" i="1"/>
  <c r="EV41" i="1"/>
  <c r="EN42" i="1"/>
  <c r="EV42" i="1"/>
  <c r="EN43" i="1"/>
  <c r="EV43" i="1"/>
  <c r="EN44" i="1"/>
  <c r="EV44" i="1"/>
  <c r="EN45" i="1"/>
  <c r="EV45" i="1"/>
  <c r="EN49" i="1"/>
  <c r="EV49" i="1"/>
  <c r="EN50" i="1"/>
  <c r="EV50" i="1"/>
  <c r="EN52" i="1"/>
  <c r="EV52" i="1"/>
  <c r="EN53" i="1"/>
  <c r="EV53" i="1"/>
  <c r="EN54" i="1"/>
  <c r="EV54" i="1"/>
  <c r="EN55" i="1"/>
  <c r="EV55" i="1"/>
  <c r="EN56" i="1"/>
  <c r="EV56" i="1"/>
  <c r="EN57" i="1"/>
  <c r="EV57" i="1"/>
  <c r="EN58" i="1"/>
  <c r="EV58" i="1"/>
  <c r="EN59" i="1"/>
  <c r="EV59" i="1"/>
  <c r="EN60" i="1"/>
  <c r="EV60" i="1"/>
  <c r="EN61" i="1"/>
  <c r="EV61" i="1"/>
  <c r="EN62" i="1"/>
  <c r="EV62" i="1"/>
  <c r="EN63" i="1"/>
  <c r="EV63" i="1"/>
  <c r="EN64" i="1"/>
  <c r="EV64" i="1"/>
  <c r="EN65" i="1"/>
  <c r="EV65" i="1"/>
  <c r="EN66" i="1"/>
  <c r="EV66" i="1"/>
  <c r="EN67" i="1"/>
  <c r="EV67" i="1"/>
  <c r="EN68" i="1"/>
  <c r="EV68" i="1"/>
  <c r="EN69" i="1"/>
  <c r="EV69" i="1"/>
  <c r="EN70" i="1"/>
  <c r="EV70" i="1"/>
  <c r="EN72" i="1"/>
  <c r="EV72" i="1"/>
  <c r="EN73" i="1"/>
  <c r="EV73" i="1"/>
  <c r="EN74" i="1"/>
  <c r="EV74" i="1"/>
  <c r="EN75" i="1"/>
  <c r="EV75" i="1"/>
  <c r="EN76" i="1"/>
  <c r="EV76" i="1"/>
  <c r="EN77" i="1"/>
  <c r="EV77" i="1"/>
  <c r="EN78" i="1"/>
  <c r="EV78" i="1"/>
  <c r="EN79" i="1"/>
  <c r="EV79" i="1"/>
  <c r="EN80" i="1"/>
  <c r="EV80" i="1"/>
  <c r="EN81" i="1"/>
  <c r="EV81" i="1"/>
  <c r="EN82" i="1"/>
  <c r="EV82" i="1"/>
  <c r="EN83" i="1"/>
  <c r="EV83" i="1"/>
  <c r="EN85" i="1"/>
  <c r="EV85" i="1"/>
  <c r="EN86" i="1"/>
  <c r="EV86" i="1"/>
  <c r="EN88" i="1"/>
  <c r="EV88" i="1"/>
  <c r="EN89" i="1"/>
  <c r="EV89" i="1"/>
  <c r="EN90" i="1"/>
  <c r="EV90" i="1"/>
  <c r="EN91" i="1"/>
  <c r="EV91" i="1"/>
  <c r="EN92" i="1"/>
  <c r="EV92" i="1"/>
  <c r="EN93" i="1"/>
  <c r="EV93" i="1"/>
  <c r="EN94" i="1"/>
  <c r="EV94" i="1"/>
  <c r="EN97" i="1"/>
  <c r="EV97" i="1"/>
  <c r="EN99" i="1"/>
  <c r="EV99" i="1"/>
  <c r="EN100" i="1"/>
  <c r="EV100" i="1"/>
  <c r="EN101" i="1"/>
  <c r="EV101" i="1"/>
  <c r="EN102" i="1"/>
  <c r="EV102" i="1"/>
  <c r="EN103" i="1"/>
  <c r="EV103" i="1"/>
  <c r="EN104" i="1"/>
  <c r="EV104" i="1"/>
  <c r="EN105" i="1"/>
  <c r="EV105" i="1"/>
  <c r="EN106" i="1"/>
  <c r="EV106" i="1"/>
  <c r="EN107" i="1"/>
  <c r="EV107" i="1"/>
  <c r="EN108" i="1"/>
  <c r="EV108" i="1"/>
  <c r="EN109" i="1"/>
  <c r="EV109" i="1"/>
  <c r="EN110" i="1"/>
  <c r="EV110" i="1"/>
  <c r="EN111" i="1"/>
  <c r="EV111" i="1"/>
  <c r="EN112" i="1"/>
  <c r="EV112" i="1"/>
  <c r="EN113" i="1"/>
  <c r="EV113" i="1"/>
  <c r="EN114" i="1"/>
  <c r="EV114" i="1"/>
  <c r="EN115" i="1"/>
  <c r="EV115" i="1"/>
  <c r="EN116" i="1"/>
  <c r="EV116" i="1"/>
  <c r="EN117" i="1"/>
  <c r="EV117" i="1"/>
  <c r="EN118" i="1"/>
  <c r="EV118" i="1"/>
  <c r="EN119" i="1"/>
  <c r="EV119" i="1"/>
  <c r="EN120" i="1"/>
  <c r="EV120" i="1"/>
  <c r="EN121" i="1"/>
  <c r="EV121" i="1"/>
  <c r="EN122" i="1"/>
  <c r="EV122" i="1"/>
  <c r="EN123" i="1"/>
  <c r="EV123" i="1"/>
  <c r="EN124" i="1"/>
  <c r="EV124" i="1"/>
  <c r="EN125" i="1"/>
  <c r="EV125" i="1"/>
  <c r="EN126" i="1"/>
  <c r="EV126" i="1"/>
  <c r="EN128" i="1"/>
  <c r="EV128" i="1"/>
  <c r="EN129" i="1"/>
  <c r="EV129" i="1"/>
  <c r="EN130" i="1"/>
  <c r="EV130" i="1"/>
  <c r="EN131" i="1"/>
  <c r="EV131" i="1"/>
  <c r="EN132" i="1"/>
  <c r="EV132" i="1"/>
  <c r="EN133" i="1"/>
  <c r="EV133" i="1"/>
  <c r="EN134" i="1"/>
  <c r="EV134" i="1"/>
  <c r="EN135" i="1"/>
  <c r="EV135" i="1"/>
  <c r="EN136" i="1"/>
  <c r="EV136" i="1"/>
  <c r="EN137" i="1"/>
  <c r="EV137" i="1"/>
  <c r="EN139" i="1"/>
  <c r="EV139" i="1"/>
  <c r="EN140" i="1"/>
  <c r="EV140" i="1"/>
  <c r="EN141" i="1"/>
  <c r="EV141" i="1"/>
  <c r="EN142" i="1"/>
  <c r="EV142" i="1"/>
  <c r="EN143" i="1"/>
  <c r="EV143" i="1"/>
  <c r="EN144" i="1"/>
  <c r="EV144" i="1"/>
  <c r="EN145" i="1"/>
  <c r="EV145" i="1"/>
  <c r="EN147" i="1"/>
  <c r="EV147" i="1"/>
  <c r="EN148" i="1"/>
  <c r="EV148" i="1"/>
  <c r="EN149" i="1"/>
  <c r="EV149" i="1"/>
  <c r="EN151" i="1"/>
  <c r="EV151" i="1"/>
  <c r="EN152" i="1"/>
  <c r="EV152" i="1"/>
  <c r="EN153" i="1"/>
  <c r="EV153" i="1"/>
  <c r="EN154" i="1"/>
  <c r="EV154" i="1"/>
  <c r="EN155" i="1"/>
  <c r="EV155" i="1"/>
  <c r="EN156" i="1"/>
  <c r="EV156" i="1"/>
  <c r="EN157" i="1"/>
  <c r="EV157" i="1"/>
  <c r="EN159" i="1"/>
  <c r="EV159" i="1"/>
  <c r="EN164" i="1"/>
  <c r="EV164" i="1"/>
  <c r="EN165" i="1"/>
  <c r="EV165" i="1"/>
  <c r="EN166" i="1"/>
  <c r="EV166" i="1"/>
  <c r="EN167" i="1"/>
  <c r="EV167" i="1"/>
  <c r="EN168" i="1"/>
  <c r="EV168" i="1"/>
  <c r="EN169" i="1"/>
  <c r="EV169" i="1"/>
  <c r="EN171" i="1"/>
  <c r="EV171" i="1"/>
  <c r="EN172" i="1"/>
  <c r="EV172" i="1"/>
  <c r="EN173" i="1"/>
  <c r="EV173" i="1"/>
  <c r="EN174" i="1"/>
  <c r="EV174" i="1"/>
  <c r="EN175" i="1"/>
  <c r="EV175" i="1"/>
  <c r="EN176" i="1"/>
  <c r="EV176" i="1"/>
  <c r="EN177" i="1"/>
  <c r="EV177" i="1"/>
  <c r="EN178" i="1"/>
  <c r="EV178" i="1"/>
  <c r="EN179" i="1"/>
  <c r="EV179" i="1"/>
  <c r="EN180" i="1"/>
  <c r="EV180" i="1"/>
  <c r="EN181" i="1"/>
  <c r="EV181" i="1"/>
  <c r="EN182" i="1"/>
  <c r="EV182" i="1"/>
  <c r="EN184" i="1"/>
  <c r="EV184" i="1"/>
  <c r="EN185" i="1"/>
  <c r="EV185" i="1"/>
  <c r="EN186" i="1"/>
  <c r="EV186" i="1"/>
  <c r="EN187" i="1"/>
  <c r="EV187" i="1"/>
  <c r="EN188" i="1"/>
  <c r="EV188" i="1"/>
  <c r="EN189" i="1"/>
  <c r="EV189" i="1"/>
  <c r="EN190" i="1"/>
  <c r="EV190" i="1"/>
  <c r="EN191" i="1"/>
  <c r="EV191" i="1"/>
  <c r="EN192" i="1"/>
  <c r="EV192" i="1"/>
  <c r="EN193" i="1"/>
  <c r="EV193" i="1"/>
  <c r="EN194" i="1"/>
  <c r="EV194" i="1"/>
  <c r="EN195" i="1"/>
  <c r="EV195" i="1"/>
  <c r="EN196" i="1"/>
  <c r="EV196" i="1"/>
  <c r="EN197" i="1"/>
  <c r="EV197" i="1"/>
  <c r="EN198" i="1"/>
  <c r="EV198" i="1"/>
  <c r="EN199" i="1"/>
  <c r="EV199" i="1"/>
  <c r="EN200" i="1"/>
  <c r="EV200" i="1"/>
  <c r="EN201" i="1"/>
  <c r="EV201" i="1"/>
  <c r="EN202" i="1"/>
  <c r="EV202" i="1"/>
  <c r="EN203" i="1"/>
  <c r="EV203" i="1"/>
  <c r="EN205" i="1"/>
  <c r="EV205" i="1"/>
  <c r="EN206" i="1"/>
  <c r="EV206" i="1"/>
  <c r="EN207" i="1"/>
  <c r="EV207" i="1"/>
  <c r="EN208" i="1"/>
  <c r="EV208" i="1"/>
  <c r="EN209" i="1"/>
  <c r="EV209" i="1"/>
  <c r="EN210" i="1"/>
  <c r="EV210" i="1"/>
  <c r="EN211" i="1"/>
  <c r="EV211" i="1"/>
  <c r="EN213" i="1"/>
  <c r="EV213" i="1"/>
  <c r="EN214" i="1"/>
  <c r="EV214" i="1"/>
  <c r="EN215" i="1"/>
  <c r="EV215" i="1"/>
  <c r="EN216" i="1"/>
  <c r="EV216" i="1"/>
  <c r="EN217" i="1"/>
  <c r="EV217" i="1"/>
  <c r="EN218" i="1"/>
  <c r="EV218" i="1"/>
  <c r="EN219" i="1"/>
  <c r="EV219" i="1"/>
  <c r="EN220" i="1"/>
  <c r="EV220" i="1"/>
  <c r="EN221" i="1"/>
  <c r="EV221" i="1"/>
  <c r="EN222" i="1"/>
  <c r="EV222" i="1"/>
  <c r="EN223" i="1"/>
  <c r="EV223" i="1"/>
  <c r="EO224" i="1"/>
  <c r="EW224" i="1"/>
  <c r="EO225" i="1"/>
  <c r="EW225" i="1"/>
  <c r="EO226" i="1"/>
  <c r="EW226" i="1"/>
  <c r="EO227" i="1"/>
  <c r="EW227" i="1"/>
  <c r="EO228" i="1"/>
  <c r="EW228" i="1"/>
  <c r="EO229" i="1"/>
  <c r="EW229" i="1"/>
  <c r="EO230" i="1"/>
  <c r="EW230" i="1"/>
  <c r="EO231" i="1"/>
  <c r="EW231" i="1"/>
  <c r="EO232" i="1"/>
  <c r="EW232" i="1"/>
  <c r="EO233" i="1"/>
  <c r="EW233" i="1"/>
  <c r="EO234" i="1"/>
  <c r="EW234" i="1"/>
  <c r="EO235" i="1"/>
  <c r="EW235" i="1"/>
  <c r="BU236" i="1"/>
  <c r="BS234" i="3" s="1"/>
  <c r="EO237" i="1"/>
  <c r="EW237" i="1"/>
  <c r="EX11" i="1"/>
  <c r="EX19" i="1"/>
  <c r="EX29" i="1"/>
  <c r="EX37" i="1"/>
  <c r="EX45" i="1"/>
  <c r="EX57" i="1"/>
  <c r="EX65" i="1"/>
  <c r="EX74" i="1"/>
  <c r="EX82" i="1"/>
  <c r="EX92" i="1"/>
  <c r="EX103" i="1"/>
  <c r="EX111" i="1"/>
  <c r="EX119" i="1"/>
  <c r="EX128" i="1"/>
  <c r="EX136" i="1"/>
  <c r="EX145" i="1"/>
  <c r="EX155" i="1"/>
  <c r="EX168" i="1"/>
  <c r="EX177" i="1"/>
  <c r="EX186" i="1"/>
  <c r="EX194" i="1"/>
  <c r="EX202" i="1"/>
  <c r="EX211" i="1"/>
  <c r="EX220" i="1"/>
  <c r="EX228" i="1"/>
  <c r="EV5" i="1"/>
  <c r="EV7" i="1"/>
  <c r="EW4" i="1"/>
  <c r="EW5" i="1"/>
  <c r="EO6" i="1"/>
  <c r="EW6" i="1"/>
  <c r="EO7" i="1"/>
  <c r="EW7" i="1"/>
  <c r="EO8" i="1"/>
  <c r="EW8" i="1"/>
  <c r="EO9" i="1"/>
  <c r="EW9" i="1"/>
  <c r="EO10" i="1"/>
  <c r="EW10" i="1"/>
  <c r="EO11" i="1"/>
  <c r="EW11" i="1"/>
  <c r="EO12" i="1"/>
  <c r="EW12" i="1"/>
  <c r="EO13" i="1"/>
  <c r="EW13" i="1"/>
  <c r="EO14" i="1"/>
  <c r="EW14" i="1"/>
  <c r="EO15" i="1"/>
  <c r="EW15" i="1"/>
  <c r="EO16" i="1"/>
  <c r="EW16" i="1"/>
  <c r="EO17" i="1"/>
  <c r="EW17" i="1"/>
  <c r="EO18" i="1"/>
  <c r="EW18" i="1"/>
  <c r="EO19" i="1"/>
  <c r="EW19" i="1"/>
  <c r="EO20" i="1"/>
  <c r="EW20" i="1"/>
  <c r="EO22" i="1"/>
  <c r="EW22" i="1"/>
  <c r="EO23" i="1"/>
  <c r="EW23" i="1"/>
  <c r="EO24" i="1"/>
  <c r="EW24" i="1"/>
  <c r="EO25" i="1"/>
  <c r="EW25" i="1"/>
  <c r="EO26" i="1"/>
  <c r="EW26" i="1"/>
  <c r="EO27" i="1"/>
  <c r="EW27" i="1"/>
  <c r="EO29" i="1"/>
  <c r="EW29" i="1"/>
  <c r="EO30" i="1"/>
  <c r="EW30" i="1"/>
  <c r="EO31" i="1"/>
  <c r="EW31" i="1"/>
  <c r="EO32" i="1"/>
  <c r="EW32" i="1"/>
  <c r="EO33" i="1"/>
  <c r="EW33" i="1"/>
  <c r="EO34" i="1"/>
  <c r="EW34" i="1"/>
  <c r="EO35" i="1"/>
  <c r="EW35" i="1"/>
  <c r="EO36" i="1"/>
  <c r="EW36" i="1"/>
  <c r="EO37" i="1"/>
  <c r="EW37" i="1"/>
  <c r="EO38" i="1"/>
  <c r="EW38" i="1"/>
  <c r="EO39" i="1"/>
  <c r="EW39" i="1"/>
  <c r="EO40" i="1"/>
  <c r="EW40" i="1"/>
  <c r="EO41" i="1"/>
  <c r="EW41" i="1"/>
  <c r="EO42" i="1"/>
  <c r="EW42" i="1"/>
  <c r="EO43" i="1"/>
  <c r="EW43" i="1"/>
  <c r="EO44" i="1"/>
  <c r="EW44" i="1"/>
  <c r="EO45" i="1"/>
  <c r="EW45" i="1"/>
  <c r="EO49" i="1"/>
  <c r="EW49" i="1"/>
  <c r="EO50" i="1"/>
  <c r="EW50" i="1"/>
  <c r="EO52" i="1"/>
  <c r="EW52" i="1"/>
  <c r="EO53" i="1"/>
  <c r="EW53" i="1"/>
  <c r="EO54" i="1"/>
  <c r="EW54" i="1"/>
  <c r="EO55" i="1"/>
  <c r="EW55" i="1"/>
  <c r="EO56" i="1"/>
  <c r="EW56" i="1"/>
  <c r="EO57" i="1"/>
  <c r="EW57" i="1"/>
  <c r="EO58" i="1"/>
  <c r="EW58" i="1"/>
  <c r="EO59" i="1"/>
  <c r="EW59" i="1"/>
  <c r="EO60" i="1"/>
  <c r="EW60" i="1"/>
  <c r="EO61" i="1"/>
  <c r="EW61" i="1"/>
  <c r="EO62" i="1"/>
  <c r="EW62" i="1"/>
  <c r="EO63" i="1"/>
  <c r="EW63" i="1"/>
  <c r="EO64" i="1"/>
  <c r="EW64" i="1"/>
  <c r="EO65" i="1"/>
  <c r="EW65" i="1"/>
  <c r="EO66" i="1"/>
  <c r="EW66" i="1"/>
  <c r="EO67" i="1"/>
  <c r="EW67" i="1"/>
  <c r="EO68" i="1"/>
  <c r="EW68" i="1"/>
  <c r="EO69" i="1"/>
  <c r="EW69" i="1"/>
  <c r="EO70" i="1"/>
  <c r="EW70" i="1"/>
  <c r="EO72" i="1"/>
  <c r="EW72" i="1"/>
  <c r="EO73" i="1"/>
  <c r="EW73" i="1"/>
  <c r="EO74" i="1"/>
  <c r="EW74" i="1"/>
  <c r="EO75" i="1"/>
  <c r="EW75" i="1"/>
  <c r="EO76" i="1"/>
  <c r="EW76" i="1"/>
  <c r="EO77" i="1"/>
  <c r="EW77" i="1"/>
  <c r="EO78" i="1"/>
  <c r="EW78" i="1"/>
  <c r="EO79" i="1"/>
  <c r="EW79" i="1"/>
  <c r="EO80" i="1"/>
  <c r="EW80" i="1"/>
  <c r="EO81" i="1"/>
  <c r="EW81" i="1"/>
  <c r="EO82" i="1"/>
  <c r="EW82" i="1"/>
  <c r="EO83" i="1"/>
  <c r="EW83" i="1"/>
  <c r="EO85" i="1"/>
  <c r="EW85" i="1"/>
  <c r="EO86" i="1"/>
  <c r="EW86" i="1"/>
  <c r="EO88" i="1"/>
  <c r="EW88" i="1"/>
  <c r="EO89" i="1"/>
  <c r="EW89" i="1"/>
  <c r="EO90" i="1"/>
  <c r="EW90" i="1"/>
  <c r="EO91" i="1"/>
  <c r="EW91" i="1"/>
  <c r="EO92" i="1"/>
  <c r="EW92" i="1"/>
  <c r="EO93" i="1"/>
  <c r="EW93" i="1"/>
  <c r="EO94" i="1"/>
  <c r="EW94" i="1"/>
  <c r="EO97" i="1"/>
  <c r="EW97" i="1"/>
  <c r="EO99" i="1"/>
  <c r="EW99" i="1"/>
  <c r="EO100" i="1"/>
  <c r="EW100" i="1"/>
  <c r="EO101" i="1"/>
  <c r="EW101" i="1"/>
  <c r="EO102" i="1"/>
  <c r="EW102" i="1"/>
  <c r="EO103" i="1"/>
  <c r="EW103" i="1"/>
  <c r="EO104" i="1"/>
  <c r="EW104" i="1"/>
  <c r="EO105" i="1"/>
  <c r="EW105" i="1"/>
  <c r="EO106" i="1"/>
  <c r="EW106" i="1"/>
  <c r="EO107" i="1"/>
  <c r="EW107" i="1"/>
  <c r="EO108" i="1"/>
  <c r="EW108" i="1"/>
  <c r="EO109" i="1"/>
  <c r="EW109" i="1"/>
  <c r="EO110" i="1"/>
  <c r="EW110" i="1"/>
  <c r="EO111" i="1"/>
  <c r="EW111" i="1"/>
  <c r="EO112" i="1"/>
  <c r="EW112" i="1"/>
  <c r="EO113" i="1"/>
  <c r="EW113" i="1"/>
  <c r="EO114" i="1"/>
  <c r="EW114" i="1"/>
  <c r="EO115" i="1"/>
  <c r="EW115" i="1"/>
  <c r="EO116" i="1"/>
  <c r="EW116" i="1"/>
  <c r="EO117" i="1"/>
  <c r="EW117" i="1"/>
  <c r="EO118" i="1"/>
  <c r="EW118" i="1"/>
  <c r="EO119" i="1"/>
  <c r="EW119" i="1"/>
  <c r="EO120" i="1"/>
  <c r="EW120" i="1"/>
  <c r="EO121" i="1"/>
  <c r="EW121" i="1"/>
  <c r="EO122" i="1"/>
  <c r="EW122" i="1"/>
  <c r="EO123" i="1"/>
  <c r="EW123" i="1"/>
  <c r="EO124" i="1"/>
  <c r="EW124" i="1"/>
  <c r="EO125" i="1"/>
  <c r="EW125" i="1"/>
  <c r="EO126" i="1"/>
  <c r="EW126" i="1"/>
  <c r="EO128" i="1"/>
  <c r="EW128" i="1"/>
  <c r="EO129" i="1"/>
  <c r="EW129" i="1"/>
  <c r="EO130" i="1"/>
  <c r="EW130" i="1"/>
  <c r="EO131" i="1"/>
  <c r="EW131" i="1"/>
  <c r="EO132" i="1"/>
  <c r="EW132" i="1"/>
  <c r="EO133" i="1"/>
  <c r="EW133" i="1"/>
  <c r="EO134" i="1"/>
  <c r="EW134" i="1"/>
  <c r="EO135" i="1"/>
  <c r="EW135" i="1"/>
  <c r="EO136" i="1"/>
  <c r="EW136" i="1"/>
  <c r="EO137" i="1"/>
  <c r="EW137" i="1"/>
  <c r="EO139" i="1"/>
  <c r="EW139" i="1"/>
  <c r="EO140" i="1"/>
  <c r="EW140" i="1"/>
  <c r="EO141" i="1"/>
  <c r="EW141" i="1"/>
  <c r="EO142" i="1"/>
  <c r="EW142" i="1"/>
  <c r="EO143" i="1"/>
  <c r="EW143" i="1"/>
  <c r="EO144" i="1"/>
  <c r="EW144" i="1"/>
  <c r="EO145" i="1"/>
  <c r="EW145" i="1"/>
  <c r="EO147" i="1"/>
  <c r="EW147" i="1"/>
  <c r="EO148" i="1"/>
  <c r="EW148" i="1"/>
  <c r="EO149" i="1"/>
  <c r="EW149" i="1"/>
  <c r="EO151" i="1"/>
  <c r="EW151" i="1"/>
  <c r="EO152" i="1"/>
  <c r="EW152" i="1"/>
  <c r="EO153" i="1"/>
  <c r="EW153" i="1"/>
  <c r="EO154" i="1"/>
  <c r="EW154" i="1"/>
  <c r="EO155" i="1"/>
  <c r="EW155" i="1"/>
  <c r="EO156" i="1"/>
  <c r="EW156" i="1"/>
  <c r="EO157" i="1"/>
  <c r="EW157" i="1"/>
  <c r="EO159" i="1"/>
  <c r="EW159" i="1"/>
  <c r="EO164" i="1"/>
  <c r="EW164" i="1"/>
  <c r="EO165" i="1"/>
  <c r="EW165" i="1"/>
  <c r="EO166" i="1"/>
  <c r="EW166" i="1"/>
  <c r="EO167" i="1"/>
  <c r="EW167" i="1"/>
  <c r="EO168" i="1"/>
  <c r="EW168" i="1"/>
  <c r="EO169" i="1"/>
  <c r="EW169" i="1"/>
  <c r="EO171" i="1"/>
  <c r="EW171" i="1"/>
  <c r="EO172" i="1"/>
  <c r="EW172" i="1"/>
  <c r="EO173" i="1"/>
  <c r="EW173" i="1"/>
  <c r="EO174" i="1"/>
  <c r="EW174" i="1"/>
  <c r="EO175" i="1"/>
  <c r="EW175" i="1"/>
  <c r="EO176" i="1"/>
  <c r="EW176" i="1"/>
  <c r="EO177" i="1"/>
  <c r="EW177" i="1"/>
  <c r="EO178" i="1"/>
  <c r="EW178" i="1"/>
  <c r="EO179" i="1"/>
  <c r="EW179" i="1"/>
  <c r="EO180" i="1"/>
  <c r="EW180" i="1"/>
  <c r="EO181" i="1"/>
  <c r="EW181" i="1"/>
  <c r="EO182" i="1"/>
  <c r="EW182" i="1"/>
  <c r="EO184" i="1"/>
  <c r="EW184" i="1"/>
  <c r="EO185" i="1"/>
  <c r="EW185" i="1"/>
  <c r="EO186" i="1"/>
  <c r="EW186" i="1"/>
  <c r="EO187" i="1"/>
  <c r="EW187" i="1"/>
  <c r="EO188" i="1"/>
  <c r="EW188" i="1"/>
  <c r="EO189" i="1"/>
  <c r="EW189" i="1"/>
  <c r="EO190" i="1"/>
  <c r="EW190" i="1"/>
  <c r="EO191" i="1"/>
  <c r="EW191" i="1"/>
  <c r="EO192" i="1"/>
  <c r="EW192" i="1"/>
  <c r="EO193" i="1"/>
  <c r="EW193" i="1"/>
  <c r="EO194" i="1"/>
  <c r="EW194" i="1"/>
  <c r="EO195" i="1"/>
  <c r="EW195" i="1"/>
  <c r="EO196" i="1"/>
  <c r="EW196" i="1"/>
  <c r="EO197" i="1"/>
  <c r="EW197" i="1"/>
  <c r="EO198" i="1"/>
  <c r="EW198" i="1"/>
  <c r="EO199" i="1"/>
  <c r="EW199" i="1"/>
  <c r="EO200" i="1"/>
  <c r="EW200" i="1"/>
  <c r="EO201" i="1"/>
  <c r="EW201" i="1"/>
  <c r="EO202" i="1"/>
  <c r="EW202" i="1"/>
  <c r="EO203" i="1"/>
  <c r="EW203" i="1"/>
  <c r="EO205" i="1"/>
  <c r="EW205" i="1"/>
  <c r="EO206" i="1"/>
  <c r="EW206" i="1"/>
  <c r="EO207" i="1"/>
  <c r="EW207" i="1"/>
  <c r="EO208" i="1"/>
  <c r="EW208" i="1"/>
  <c r="EO209" i="1"/>
  <c r="EW209" i="1"/>
  <c r="EO210" i="1"/>
  <c r="EW210" i="1"/>
  <c r="EO211" i="1"/>
  <c r="EW211" i="1"/>
  <c r="EO213" i="1"/>
  <c r="EW213" i="1"/>
  <c r="EO214" i="1"/>
  <c r="EW214" i="1"/>
  <c r="EO215" i="1"/>
  <c r="EW215" i="1"/>
  <c r="EO216" i="1"/>
  <c r="EW216" i="1"/>
  <c r="EO217" i="1"/>
  <c r="EW217" i="1"/>
  <c r="EO218" i="1"/>
  <c r="EW218" i="1"/>
  <c r="EO219" i="1"/>
  <c r="EW219" i="1"/>
  <c r="EO220" i="1"/>
  <c r="EW220" i="1"/>
  <c r="EO221" i="1"/>
  <c r="EW221" i="1"/>
  <c r="EO222" i="1"/>
  <c r="EW222" i="1"/>
  <c r="EO223" i="1"/>
  <c r="EW223" i="1"/>
  <c r="EP224" i="1"/>
  <c r="EH225" i="1"/>
  <c r="EP225" i="1"/>
  <c r="EH226" i="1"/>
  <c r="EP226" i="1"/>
  <c r="EH227" i="1"/>
  <c r="EP227" i="1"/>
  <c r="EH228" i="1"/>
  <c r="EP228" i="1"/>
  <c r="EH229" i="1"/>
  <c r="EP229" i="1"/>
  <c r="EH230" i="1"/>
  <c r="EP230" i="1"/>
  <c r="EH231" i="1"/>
  <c r="EP231" i="1"/>
  <c r="EH232" i="1"/>
  <c r="EP232" i="1"/>
  <c r="EH233" i="1"/>
  <c r="EP233" i="1"/>
  <c r="EH234" i="1"/>
  <c r="EP234" i="1"/>
  <c r="EH235" i="1"/>
  <c r="EP235" i="1"/>
  <c r="EH236" i="1"/>
  <c r="EH237" i="1"/>
  <c r="EP237" i="1"/>
  <c r="EX4" i="1"/>
  <c r="EX12" i="1"/>
  <c r="EX20" i="1"/>
  <c r="EX30" i="1"/>
  <c r="EX38" i="1"/>
  <c r="EX49" i="1"/>
  <c r="EX58" i="1"/>
  <c r="EX66" i="1"/>
  <c r="EX75" i="1"/>
  <c r="EX83" i="1"/>
  <c r="EX93" i="1"/>
  <c r="EX104" i="1"/>
  <c r="EX112" i="1"/>
  <c r="EX120" i="1"/>
  <c r="EX129" i="1"/>
  <c r="EX137" i="1"/>
  <c r="EX147" i="1"/>
  <c r="EX156" i="1"/>
  <c r="EX169" i="1"/>
  <c r="EX178" i="1"/>
  <c r="EX187" i="1"/>
  <c r="EX195" i="1"/>
  <c r="EX203" i="1"/>
  <c r="EX213" i="1"/>
  <c r="EX221" i="1"/>
  <c r="EX229" i="1"/>
  <c r="EX237" i="1"/>
  <c r="EN5" i="1"/>
  <c r="EN8" i="1"/>
  <c r="EH4" i="1"/>
  <c r="EH5" i="1"/>
  <c r="EH6" i="1"/>
  <c r="EH7" i="1"/>
  <c r="EH8" i="1"/>
  <c r="EH9" i="1"/>
  <c r="EH10" i="1"/>
  <c r="EH11" i="1"/>
  <c r="EH12" i="1"/>
  <c r="EH13" i="1"/>
  <c r="EH14" i="1"/>
  <c r="O14" i="1" s="1"/>
  <c r="M12" i="3" s="1"/>
  <c r="EH15" i="1"/>
  <c r="EH16" i="1"/>
  <c r="EH17" i="1"/>
  <c r="EG17" i="1" s="1"/>
  <c r="EF17" i="1" s="1"/>
  <c r="EE17" i="1" s="1"/>
  <c r="ED17" i="1" s="1"/>
  <c r="EC17" i="1" s="1"/>
  <c r="EB17" i="1" s="1"/>
  <c r="EA17" i="1" s="1"/>
  <c r="DZ17" i="1" s="1"/>
  <c r="DY17" i="1" s="1"/>
  <c r="DX17" i="1" s="1"/>
  <c r="DW17" i="1" s="1"/>
  <c r="DV17" i="1" s="1"/>
  <c r="DU17" i="1" s="1"/>
  <c r="DT17" i="1" s="1"/>
  <c r="DS17" i="1" s="1"/>
  <c r="DR17" i="1" s="1"/>
  <c r="DQ17" i="1" s="1"/>
  <c r="DP17" i="1" s="1"/>
  <c r="DO17" i="1" s="1"/>
  <c r="DN17" i="1" s="1"/>
  <c r="DM17" i="1" s="1"/>
  <c r="DL17" i="1" s="1"/>
  <c r="DK17" i="1" s="1"/>
  <c r="DJ17" i="1" s="1"/>
  <c r="DI17" i="1" s="1"/>
  <c r="DH17" i="1" s="1"/>
  <c r="DG17" i="1" s="1"/>
  <c r="DF17" i="1" s="1"/>
  <c r="DE17" i="1" s="1"/>
  <c r="DD17" i="1" s="1"/>
  <c r="DC17" i="1" s="1"/>
  <c r="DB17" i="1" s="1"/>
  <c r="DA17" i="1" s="1"/>
  <c r="CZ17" i="1" s="1"/>
  <c r="CY17" i="1" s="1"/>
  <c r="CX17" i="1" s="1"/>
  <c r="CW17" i="1" s="1"/>
  <c r="CV17" i="1" s="1"/>
  <c r="CU17" i="1" s="1"/>
  <c r="CT17" i="1" s="1"/>
  <c r="CS17" i="1" s="1"/>
  <c r="CR17" i="1" s="1"/>
  <c r="CQ17" i="1" s="1"/>
  <c r="CP17" i="1" s="1"/>
  <c r="CO17" i="1" s="1"/>
  <c r="CN17" i="1" s="1"/>
  <c r="CM17" i="1" s="1"/>
  <c r="CL17" i="1" s="1"/>
  <c r="CK17" i="1" s="1"/>
  <c r="CJ17" i="1" s="1"/>
  <c r="CI17" i="1" s="1"/>
  <c r="CH17" i="1" s="1"/>
  <c r="CG17" i="1" s="1"/>
  <c r="EH18" i="1"/>
  <c r="EH19" i="1"/>
  <c r="EH20" i="1"/>
  <c r="EH22" i="1"/>
  <c r="EH23" i="1"/>
  <c r="EH24" i="1"/>
  <c r="EH25" i="1"/>
  <c r="EH26" i="1"/>
  <c r="EH27" i="1"/>
  <c r="EH29" i="1"/>
  <c r="EH30" i="1"/>
  <c r="EH31" i="1"/>
  <c r="EP31" i="1"/>
  <c r="EH32" i="1"/>
  <c r="EP32" i="1"/>
  <c r="EH33" i="1"/>
  <c r="EP33" i="1"/>
  <c r="EP34" i="1"/>
  <c r="EH35" i="1"/>
  <c r="EP35" i="1"/>
  <c r="EH36" i="1"/>
  <c r="EP36" i="1"/>
  <c r="EH37" i="1"/>
  <c r="EP37" i="1"/>
  <c r="EH38" i="1"/>
  <c r="EP38" i="1"/>
  <c r="EH39" i="1"/>
  <c r="EP39" i="1"/>
  <c r="EH40" i="1"/>
  <c r="EP40" i="1"/>
  <c r="EH41" i="1"/>
  <c r="EP41" i="1"/>
  <c r="EH42" i="1"/>
  <c r="EP42" i="1"/>
  <c r="EH43" i="1"/>
  <c r="EP43" i="1"/>
  <c r="EH44" i="1"/>
  <c r="EP44" i="1"/>
  <c r="EH45" i="1"/>
  <c r="EP45" i="1"/>
  <c r="EH49" i="1"/>
  <c r="EP49" i="1"/>
  <c r="EH50" i="1"/>
  <c r="EP50" i="1"/>
  <c r="EH52" i="1"/>
  <c r="EP52" i="1"/>
  <c r="EH53" i="1"/>
  <c r="EP53" i="1"/>
  <c r="EH54" i="1"/>
  <c r="EP54" i="1"/>
  <c r="EH55" i="1"/>
  <c r="EP55" i="1"/>
  <c r="EH56" i="1"/>
  <c r="EP56" i="1"/>
  <c r="EH57" i="1"/>
  <c r="EP57" i="1"/>
  <c r="EH58" i="1"/>
  <c r="EP58" i="1"/>
  <c r="EH59" i="1"/>
  <c r="EP59" i="1"/>
  <c r="EH60" i="1"/>
  <c r="EP60" i="1"/>
  <c r="EH61" i="1"/>
  <c r="EP61" i="1"/>
  <c r="EH62" i="1"/>
  <c r="EP62" i="1"/>
  <c r="EH63" i="1"/>
  <c r="EP63" i="1"/>
  <c r="EH64" i="1"/>
  <c r="EP64" i="1"/>
  <c r="EH65" i="1"/>
  <c r="EP65" i="1"/>
  <c r="EH66" i="1"/>
  <c r="EP66" i="1"/>
  <c r="EH67" i="1"/>
  <c r="EP67" i="1"/>
  <c r="EH68" i="1"/>
  <c r="EP68" i="1"/>
  <c r="EH69" i="1"/>
  <c r="EP69" i="1"/>
  <c r="EH70" i="1"/>
  <c r="EP70" i="1"/>
  <c r="EH72" i="1"/>
  <c r="EP72" i="1"/>
  <c r="EH73" i="1"/>
  <c r="EP73" i="1"/>
  <c r="EH74" i="1"/>
  <c r="EP74" i="1"/>
  <c r="EH75" i="1"/>
  <c r="EP75" i="1"/>
  <c r="EH76" i="1"/>
  <c r="EP76" i="1"/>
  <c r="EH77" i="1"/>
  <c r="EP77" i="1"/>
  <c r="EH78" i="1"/>
  <c r="EP78" i="1"/>
  <c r="EH79" i="1"/>
  <c r="EP79" i="1"/>
  <c r="EH80" i="1"/>
  <c r="EP80" i="1"/>
  <c r="EH81" i="1"/>
  <c r="EP81" i="1"/>
  <c r="EH82" i="1"/>
  <c r="EP82" i="1"/>
  <c r="EH83" i="1"/>
  <c r="EP83" i="1"/>
  <c r="EH85" i="1"/>
  <c r="EP85" i="1"/>
  <c r="EH86" i="1"/>
  <c r="EP86" i="1"/>
  <c r="EH88" i="1"/>
  <c r="EP88" i="1"/>
  <c r="EH89" i="1"/>
  <c r="EP89" i="1"/>
  <c r="EH90" i="1"/>
  <c r="EP90" i="1"/>
  <c r="EH91" i="1"/>
  <c r="EP91" i="1"/>
  <c r="EH92" i="1"/>
  <c r="EP92" i="1"/>
  <c r="EH93" i="1"/>
  <c r="EP93" i="1"/>
  <c r="EH94" i="1"/>
  <c r="EP94" i="1"/>
  <c r="EH97" i="1"/>
  <c r="EP97" i="1"/>
  <c r="EH99" i="1"/>
  <c r="EP99" i="1"/>
  <c r="EH100" i="1"/>
  <c r="EP100" i="1"/>
  <c r="EP101" i="1"/>
  <c r="EH102" i="1"/>
  <c r="EP102" i="1"/>
  <c r="EH103" i="1"/>
  <c r="EP103" i="1"/>
  <c r="EH104" i="1"/>
  <c r="EP104" i="1"/>
  <c r="EH105" i="1"/>
  <c r="EP105" i="1"/>
  <c r="EH106" i="1"/>
  <c r="EP106" i="1"/>
  <c r="EH107" i="1"/>
  <c r="EP107" i="1"/>
  <c r="EH108" i="1"/>
  <c r="EP108" i="1"/>
  <c r="EH109" i="1"/>
  <c r="EP109" i="1"/>
  <c r="EH110" i="1"/>
  <c r="EP110" i="1"/>
  <c r="EH111" i="1"/>
  <c r="EP111" i="1"/>
  <c r="EH112" i="1"/>
  <c r="EP112" i="1"/>
  <c r="EH113" i="1"/>
  <c r="EP113" i="1"/>
  <c r="EH114" i="1"/>
  <c r="EP114" i="1"/>
  <c r="EH115" i="1"/>
  <c r="EP115" i="1"/>
  <c r="EH116" i="1"/>
  <c r="EP116" i="1"/>
  <c r="EH117" i="1"/>
  <c r="EP117" i="1"/>
  <c r="EH118" i="1"/>
  <c r="EP118" i="1"/>
  <c r="EH119" i="1"/>
  <c r="EP119" i="1"/>
  <c r="EH120" i="1"/>
  <c r="EP120" i="1"/>
  <c r="EH121" i="1"/>
  <c r="EP121" i="1"/>
  <c r="EH122" i="1"/>
  <c r="EP122" i="1"/>
  <c r="EH123" i="1"/>
  <c r="EP123" i="1"/>
  <c r="EH124" i="1"/>
  <c r="EP124" i="1"/>
  <c r="EH125" i="1"/>
  <c r="EP125" i="1"/>
  <c r="EH126" i="1"/>
  <c r="EP126" i="1"/>
  <c r="EH128" i="1"/>
  <c r="EP128" i="1"/>
  <c r="EH129" i="1"/>
  <c r="EP129" i="1"/>
  <c r="EH130" i="1"/>
  <c r="EP130" i="1"/>
  <c r="EH131" i="1"/>
  <c r="EP131" i="1"/>
  <c r="EH132" i="1"/>
  <c r="EP132" i="1"/>
  <c r="EH133" i="1"/>
  <c r="EP133" i="1"/>
  <c r="EH134" i="1"/>
  <c r="EP134" i="1"/>
  <c r="EH135" i="1"/>
  <c r="EP135" i="1"/>
  <c r="EH136" i="1"/>
  <c r="EP136" i="1"/>
  <c r="EH137" i="1"/>
  <c r="EP137" i="1"/>
  <c r="EH139" i="1"/>
  <c r="EG139" i="1" s="1"/>
  <c r="EF139" i="1" s="1"/>
  <c r="EE139" i="1" s="1"/>
  <c r="ED139" i="1" s="1"/>
  <c r="EC139" i="1" s="1"/>
  <c r="EB139" i="1" s="1"/>
  <c r="EA139" i="1" s="1"/>
  <c r="DZ139" i="1" s="1"/>
  <c r="DY139" i="1" s="1"/>
  <c r="DX139" i="1" s="1"/>
  <c r="DW139" i="1" s="1"/>
  <c r="DV139" i="1" s="1"/>
  <c r="DU139" i="1" s="1"/>
  <c r="DT139" i="1" s="1"/>
  <c r="DS139" i="1" s="1"/>
  <c r="DR139" i="1" s="1"/>
  <c r="DQ139" i="1" s="1"/>
  <c r="DP139" i="1" s="1"/>
  <c r="DO139" i="1" s="1"/>
  <c r="DN139" i="1" s="1"/>
  <c r="DM139" i="1" s="1"/>
  <c r="DL139" i="1" s="1"/>
  <c r="DK139" i="1" s="1"/>
  <c r="DJ139" i="1" s="1"/>
  <c r="DI139" i="1" s="1"/>
  <c r="DH139" i="1" s="1"/>
  <c r="DG139" i="1" s="1"/>
  <c r="DF139" i="1" s="1"/>
  <c r="DE139" i="1" s="1"/>
  <c r="DD139" i="1" s="1"/>
  <c r="DC139" i="1" s="1"/>
  <c r="DB139" i="1" s="1"/>
  <c r="DA139" i="1" s="1"/>
  <c r="CZ139" i="1" s="1"/>
  <c r="CY139" i="1" s="1"/>
  <c r="CX139" i="1" s="1"/>
  <c r="CW139" i="1" s="1"/>
  <c r="CV139" i="1" s="1"/>
  <c r="CU139" i="1" s="1"/>
  <c r="CT139" i="1" s="1"/>
  <c r="CS139" i="1" s="1"/>
  <c r="CR139" i="1" s="1"/>
  <c r="CQ139" i="1" s="1"/>
  <c r="CP139" i="1" s="1"/>
  <c r="CO139" i="1" s="1"/>
  <c r="CN139" i="1" s="1"/>
  <c r="CM139" i="1" s="1"/>
  <c r="CL139" i="1" s="1"/>
  <c r="CK139" i="1" s="1"/>
  <c r="CJ139" i="1" s="1"/>
  <c r="CI139" i="1" s="1"/>
  <c r="CH139" i="1" s="1"/>
  <c r="CG139" i="1" s="1"/>
  <c r="EP139" i="1"/>
  <c r="EH140" i="1"/>
  <c r="EP140" i="1"/>
  <c r="EH141" i="1"/>
  <c r="EP141" i="1"/>
  <c r="EH142" i="1"/>
  <c r="EP142" i="1"/>
  <c r="EH143" i="1"/>
  <c r="EP143" i="1"/>
  <c r="EH144" i="1"/>
  <c r="EP144" i="1"/>
  <c r="EH145" i="1"/>
  <c r="EP145" i="1"/>
  <c r="EH147" i="1"/>
  <c r="EP147" i="1"/>
  <c r="EH148" i="1"/>
  <c r="EP148" i="1"/>
  <c r="EH149" i="1"/>
  <c r="EP149" i="1"/>
  <c r="EH151" i="1"/>
  <c r="EP151" i="1"/>
  <c r="EH152" i="1"/>
  <c r="EP152" i="1"/>
  <c r="EH153" i="1"/>
  <c r="EP153" i="1"/>
  <c r="EH154" i="1"/>
  <c r="EP154" i="1"/>
  <c r="EH155" i="1"/>
  <c r="EP155" i="1"/>
  <c r="EH156" i="1"/>
  <c r="EP156" i="1"/>
  <c r="EH157" i="1"/>
  <c r="EP157" i="1"/>
  <c r="EH159" i="1"/>
  <c r="EP159" i="1"/>
  <c r="EH164" i="1"/>
  <c r="EP164" i="1"/>
  <c r="EH165" i="1"/>
  <c r="EP165" i="1"/>
  <c r="EH166" i="1"/>
  <c r="EP166" i="1"/>
  <c r="EH167" i="1"/>
  <c r="EP167" i="1"/>
  <c r="EH168" i="1"/>
  <c r="EP168" i="1"/>
  <c r="EH169" i="1"/>
  <c r="EP169" i="1"/>
  <c r="EH171" i="1"/>
  <c r="EP171" i="1"/>
  <c r="EH172" i="1"/>
  <c r="EP172" i="1"/>
  <c r="EH173" i="1"/>
  <c r="EP173" i="1"/>
  <c r="EH174" i="1"/>
  <c r="EP174" i="1"/>
  <c r="EH175" i="1"/>
  <c r="EP175" i="1"/>
  <c r="EH176" i="1"/>
  <c r="EP176" i="1"/>
  <c r="EH177" i="1"/>
  <c r="EP177" i="1"/>
  <c r="EH178" i="1"/>
  <c r="EP178" i="1"/>
  <c r="EH179" i="1"/>
  <c r="EP179" i="1"/>
  <c r="EH180" i="1"/>
  <c r="EP180" i="1"/>
  <c r="EH181" i="1"/>
  <c r="EP181" i="1"/>
  <c r="EH182" i="1"/>
  <c r="EP182" i="1"/>
  <c r="EH184" i="1"/>
  <c r="EP184" i="1"/>
  <c r="EH185" i="1"/>
  <c r="EP185" i="1"/>
  <c r="EH186" i="1"/>
  <c r="EP186" i="1"/>
  <c r="EH187" i="1"/>
  <c r="EP187" i="1"/>
  <c r="EH188" i="1"/>
  <c r="EP188" i="1"/>
  <c r="EH189" i="1"/>
  <c r="EP189" i="1"/>
  <c r="EH190" i="1"/>
  <c r="EP190" i="1"/>
  <c r="EH191" i="1"/>
  <c r="EP191" i="1"/>
  <c r="EH192" i="1"/>
  <c r="EP192" i="1"/>
  <c r="EH193" i="1"/>
  <c r="EP193" i="1"/>
  <c r="EH194" i="1"/>
  <c r="EP194" i="1"/>
  <c r="EH195" i="1"/>
  <c r="EP195" i="1"/>
  <c r="EH196" i="1"/>
  <c r="EP196" i="1"/>
  <c r="EH197" i="1"/>
  <c r="EP197" i="1"/>
  <c r="EH198" i="1"/>
  <c r="EP198" i="1"/>
  <c r="EH199" i="1"/>
  <c r="EP199" i="1"/>
  <c r="EH200" i="1"/>
  <c r="EP200" i="1"/>
  <c r="EH201" i="1"/>
  <c r="EP201" i="1"/>
  <c r="EH202" i="1"/>
  <c r="EP202" i="1"/>
  <c r="EH203" i="1"/>
  <c r="EP203" i="1"/>
  <c r="EH205" i="1"/>
  <c r="EP205" i="1"/>
  <c r="EH206" i="1"/>
  <c r="EP206" i="1"/>
  <c r="EH207" i="1"/>
  <c r="EP207" i="1"/>
  <c r="EH208" i="1"/>
  <c r="EP208" i="1"/>
  <c r="EH209" i="1"/>
  <c r="EP209" i="1"/>
  <c r="EH210" i="1"/>
  <c r="EP210" i="1"/>
  <c r="EH211" i="1"/>
  <c r="EP211" i="1"/>
  <c r="EH213" i="1"/>
  <c r="EP213" i="1"/>
  <c r="EH214" i="1"/>
  <c r="EP214" i="1"/>
  <c r="EH215" i="1"/>
  <c r="EP215" i="1"/>
  <c r="EH216" i="1"/>
  <c r="EP216" i="1"/>
  <c r="EH217" i="1"/>
  <c r="EP217" i="1"/>
  <c r="EH218" i="1"/>
  <c r="EP218" i="1"/>
  <c r="EH219" i="1"/>
  <c r="EP219" i="1"/>
  <c r="EH220" i="1"/>
  <c r="EP220" i="1"/>
  <c r="EH221" i="1"/>
  <c r="EP221" i="1"/>
  <c r="EH222" i="1"/>
  <c r="EP222" i="1"/>
  <c r="EH223" i="1"/>
  <c r="EP223" i="1"/>
  <c r="EI224" i="1"/>
  <c r="EQ224" i="1"/>
  <c r="EI225" i="1"/>
  <c r="EQ225" i="1"/>
  <c r="EI226" i="1"/>
  <c r="EQ226" i="1"/>
  <c r="EI227" i="1"/>
  <c r="EQ227" i="1"/>
  <c r="EI228" i="1"/>
  <c r="EQ228" i="1"/>
  <c r="EI229" i="1"/>
  <c r="EQ229" i="1"/>
  <c r="EI230" i="1"/>
  <c r="EQ230" i="1"/>
  <c r="EI231" i="1"/>
  <c r="EQ231" i="1"/>
  <c r="EI232" i="1"/>
  <c r="EQ232" i="1"/>
  <c r="EI233" i="1"/>
  <c r="EQ233" i="1"/>
  <c r="EI234" i="1"/>
  <c r="EQ234" i="1"/>
  <c r="EI235" i="1"/>
  <c r="EQ235" i="1"/>
  <c r="EI236" i="1"/>
  <c r="EI237" i="1"/>
  <c r="EQ237" i="1"/>
  <c r="EX5" i="1"/>
  <c r="EX13" i="1"/>
  <c r="EX22" i="1"/>
  <c r="EX31" i="1"/>
  <c r="EX39" i="1"/>
  <c r="EX50" i="1"/>
  <c r="EX59" i="1"/>
  <c r="EX67" i="1"/>
  <c r="EX76" i="1"/>
  <c r="EX85" i="1"/>
  <c r="EX94" i="1"/>
  <c r="EX105" i="1"/>
  <c r="EX113" i="1"/>
  <c r="EX121" i="1"/>
  <c r="EX130" i="1"/>
  <c r="EX139" i="1"/>
  <c r="EX148" i="1"/>
  <c r="EX157" i="1"/>
  <c r="EX171" i="1"/>
  <c r="EX179" i="1"/>
  <c r="EX188" i="1"/>
  <c r="EX196" i="1"/>
  <c r="EX205" i="1"/>
  <c r="EX214" i="1"/>
  <c r="EX222" i="1"/>
  <c r="EX230" i="1"/>
  <c r="EN4" i="1"/>
  <c r="EN6" i="1"/>
  <c r="EN7" i="1"/>
  <c r="EO4" i="1"/>
  <c r="EO5" i="1"/>
  <c r="EP4" i="1"/>
  <c r="EP5" i="1"/>
  <c r="EP6" i="1"/>
  <c r="EP7" i="1"/>
  <c r="EP8" i="1"/>
  <c r="EP9" i="1"/>
  <c r="EP10" i="1"/>
  <c r="EP11" i="1"/>
  <c r="EP12" i="1"/>
  <c r="EP13" i="1"/>
  <c r="EP14" i="1"/>
  <c r="EP15" i="1"/>
  <c r="EP16" i="1"/>
  <c r="EP17" i="1"/>
  <c r="EP18" i="1"/>
  <c r="EP19" i="1"/>
  <c r="EP20" i="1"/>
  <c r="EP22" i="1"/>
  <c r="EP23" i="1"/>
  <c r="EP24" i="1"/>
  <c r="EP25" i="1"/>
  <c r="EP26" i="1"/>
  <c r="EP27" i="1"/>
  <c r="EP29" i="1"/>
  <c r="EP30" i="1"/>
  <c r="EH34" i="1"/>
  <c r="EI4" i="1"/>
  <c r="EQ4" i="1"/>
  <c r="EI5" i="1"/>
  <c r="EQ5" i="1"/>
  <c r="EI6" i="1"/>
  <c r="EQ6" i="1"/>
  <c r="EI7" i="1"/>
  <c r="EQ7" i="1"/>
  <c r="EI8" i="1"/>
  <c r="EQ8" i="1"/>
  <c r="EI9" i="1"/>
  <c r="EQ9" i="1"/>
  <c r="EI10" i="1"/>
  <c r="EQ10" i="1"/>
  <c r="EI11" i="1"/>
  <c r="EQ11" i="1"/>
  <c r="EI12" i="1"/>
  <c r="EQ12" i="1"/>
  <c r="EI13" i="1"/>
  <c r="EQ13" i="1"/>
  <c r="EI14" i="1"/>
  <c r="EQ14" i="1"/>
  <c r="EI15" i="1"/>
  <c r="EQ15" i="1"/>
  <c r="EI16" i="1"/>
  <c r="EQ16" i="1"/>
  <c r="EI17" i="1"/>
  <c r="EQ17" i="1"/>
  <c r="EI18" i="1"/>
  <c r="EQ18" i="1"/>
  <c r="EI19" i="1"/>
  <c r="EQ19" i="1"/>
  <c r="EI20" i="1"/>
  <c r="EQ20" i="1"/>
  <c r="EI22" i="1"/>
  <c r="EQ22" i="1"/>
  <c r="EI23" i="1"/>
  <c r="EQ23" i="1"/>
  <c r="EI24" i="1"/>
  <c r="EQ24" i="1"/>
  <c r="EI25" i="1"/>
  <c r="EQ25" i="1"/>
  <c r="EI26" i="1"/>
  <c r="EQ26" i="1"/>
  <c r="EI27" i="1"/>
  <c r="EQ27" i="1"/>
  <c r="EI29" i="1"/>
  <c r="EQ29" i="1"/>
  <c r="EI30" i="1"/>
  <c r="EQ30" i="1"/>
  <c r="EI31" i="1"/>
  <c r="EQ31" i="1"/>
  <c r="EI32" i="1"/>
  <c r="EQ32" i="1"/>
  <c r="EI33" i="1"/>
  <c r="EQ33" i="1"/>
  <c r="EI34" i="1"/>
  <c r="EQ34" i="1"/>
  <c r="EI35" i="1"/>
  <c r="EQ35" i="1"/>
  <c r="EI36" i="1"/>
  <c r="EQ36" i="1"/>
  <c r="EI37" i="1"/>
  <c r="EQ37" i="1"/>
  <c r="EI38" i="1"/>
  <c r="EQ38" i="1"/>
  <c r="EI39" i="1"/>
  <c r="EQ39" i="1"/>
  <c r="EI40" i="1"/>
  <c r="EQ40" i="1"/>
  <c r="EI41" i="1"/>
  <c r="EQ41" i="1"/>
  <c r="EI42" i="1"/>
  <c r="EQ42" i="1"/>
  <c r="EI43" i="1"/>
  <c r="EQ43" i="1"/>
  <c r="EI44" i="1"/>
  <c r="EQ44" i="1"/>
  <c r="EI45" i="1"/>
  <c r="EQ45" i="1"/>
  <c r="EI49" i="1"/>
  <c r="EQ49" i="1"/>
  <c r="EI50" i="1"/>
  <c r="EQ50" i="1"/>
  <c r="EI52" i="1"/>
  <c r="EQ52" i="1"/>
  <c r="EI53" i="1"/>
  <c r="EQ53" i="1"/>
  <c r="EI54" i="1"/>
  <c r="EQ54" i="1"/>
  <c r="EI55" i="1"/>
  <c r="EQ55" i="1"/>
  <c r="EI56" i="1"/>
  <c r="EQ56" i="1"/>
  <c r="EI57" i="1"/>
  <c r="EQ57" i="1"/>
  <c r="EI58" i="1"/>
  <c r="EQ58" i="1"/>
  <c r="EI59" i="1"/>
  <c r="EQ59" i="1"/>
  <c r="EI60" i="1"/>
  <c r="EQ60" i="1"/>
  <c r="EI61" i="1"/>
  <c r="EQ61" i="1"/>
  <c r="EI62" i="1"/>
  <c r="EQ62" i="1"/>
  <c r="EI63" i="1"/>
  <c r="EQ63" i="1"/>
  <c r="EI64" i="1"/>
  <c r="EQ64" i="1"/>
  <c r="EI65" i="1"/>
  <c r="EQ65" i="1"/>
  <c r="EI66" i="1"/>
  <c r="EQ66" i="1"/>
  <c r="EI67" i="1"/>
  <c r="EQ67" i="1"/>
  <c r="EI68" i="1"/>
  <c r="EQ68" i="1"/>
  <c r="EI69" i="1"/>
  <c r="EQ69" i="1"/>
  <c r="EI70" i="1"/>
  <c r="EQ70" i="1"/>
  <c r="EI72" i="1"/>
  <c r="EQ72" i="1"/>
  <c r="EI73" i="1"/>
  <c r="EQ73" i="1"/>
  <c r="EI74" i="1"/>
  <c r="EQ74" i="1"/>
  <c r="EI75" i="1"/>
  <c r="EQ75" i="1"/>
  <c r="EI76" i="1"/>
  <c r="EQ76" i="1"/>
  <c r="EI77" i="1"/>
  <c r="EQ77" i="1"/>
  <c r="EI78" i="1"/>
  <c r="EQ78" i="1"/>
  <c r="EI79" i="1"/>
  <c r="EQ79" i="1"/>
  <c r="EI80" i="1"/>
  <c r="EQ80" i="1"/>
  <c r="EI81" i="1"/>
  <c r="EQ81" i="1"/>
  <c r="EI82" i="1"/>
  <c r="EQ82" i="1"/>
  <c r="EI83" i="1"/>
  <c r="EQ83" i="1"/>
  <c r="EI85" i="1"/>
  <c r="EQ85" i="1"/>
  <c r="EI86" i="1"/>
  <c r="EQ86" i="1"/>
  <c r="EI88" i="1"/>
  <c r="EQ88" i="1"/>
  <c r="EI89" i="1"/>
  <c r="EQ89" i="1"/>
  <c r="EI90" i="1"/>
  <c r="EQ90" i="1"/>
  <c r="EI91" i="1"/>
  <c r="EQ91" i="1"/>
  <c r="EI92" i="1"/>
  <c r="EQ92" i="1"/>
  <c r="EI93" i="1"/>
  <c r="EQ93" i="1"/>
  <c r="EI94" i="1"/>
  <c r="EQ94" i="1"/>
  <c r="EI97" i="1"/>
  <c r="EQ97" i="1"/>
  <c r="EI99" i="1"/>
  <c r="EQ99" i="1"/>
  <c r="EI100" i="1"/>
  <c r="EQ100" i="1"/>
  <c r="EI101" i="1"/>
  <c r="EQ101" i="1"/>
  <c r="EI102" i="1"/>
  <c r="EQ102" i="1"/>
  <c r="EI103" i="1"/>
  <c r="EQ103" i="1"/>
  <c r="EI104" i="1"/>
  <c r="EQ104" i="1"/>
  <c r="EI105" i="1"/>
  <c r="EQ105" i="1"/>
  <c r="EI106" i="1"/>
  <c r="EQ106" i="1"/>
  <c r="EI107" i="1"/>
  <c r="EQ107" i="1"/>
  <c r="EI108" i="1"/>
  <c r="EQ108" i="1"/>
  <c r="EI109" i="1"/>
  <c r="EQ109" i="1"/>
  <c r="EI110" i="1"/>
  <c r="EQ110" i="1"/>
  <c r="EI111" i="1"/>
  <c r="EQ111" i="1"/>
  <c r="EI112" i="1"/>
  <c r="EQ112" i="1"/>
  <c r="EI113" i="1"/>
  <c r="EQ113" i="1"/>
  <c r="EI114" i="1"/>
  <c r="EQ114" i="1"/>
  <c r="EI115" i="1"/>
  <c r="EQ115" i="1"/>
  <c r="EI116" i="1"/>
  <c r="EQ116" i="1"/>
  <c r="EI117" i="1"/>
  <c r="EQ117" i="1"/>
  <c r="EI118" i="1"/>
  <c r="EQ118" i="1"/>
  <c r="EI119" i="1"/>
  <c r="EQ119" i="1"/>
  <c r="EI120" i="1"/>
  <c r="EQ120" i="1"/>
  <c r="EI121" i="1"/>
  <c r="EQ121" i="1"/>
  <c r="EI122" i="1"/>
  <c r="EQ122" i="1"/>
  <c r="EI123" i="1"/>
  <c r="EQ123" i="1"/>
  <c r="EI124" i="1"/>
  <c r="EQ124" i="1"/>
  <c r="EI125" i="1"/>
  <c r="EQ125" i="1"/>
  <c r="EI126" i="1"/>
  <c r="EQ126" i="1"/>
  <c r="EI128" i="1"/>
  <c r="EQ128" i="1"/>
  <c r="EI129" i="1"/>
  <c r="EQ129" i="1"/>
  <c r="EI130" i="1"/>
  <c r="EQ130" i="1"/>
  <c r="EI131" i="1"/>
  <c r="EQ131" i="1"/>
  <c r="EI132" i="1"/>
  <c r="EQ132" i="1"/>
  <c r="EI133" i="1"/>
  <c r="EQ133" i="1"/>
  <c r="EI134" i="1"/>
  <c r="EQ134" i="1"/>
  <c r="EI135" i="1"/>
  <c r="EQ135" i="1"/>
  <c r="EI136" i="1"/>
  <c r="EQ136" i="1"/>
  <c r="EI137" i="1"/>
  <c r="EQ137" i="1"/>
  <c r="EI139" i="1"/>
  <c r="EQ139" i="1"/>
  <c r="EI140" i="1"/>
  <c r="EQ140" i="1"/>
  <c r="EI141" i="1"/>
  <c r="EQ141" i="1"/>
  <c r="EI142" i="1"/>
  <c r="EQ142" i="1"/>
  <c r="EI143" i="1"/>
  <c r="EQ143" i="1"/>
  <c r="EI144" i="1"/>
  <c r="EQ144" i="1"/>
  <c r="EI145" i="1"/>
  <c r="EQ145" i="1"/>
  <c r="EI147" i="1"/>
  <c r="EQ147" i="1"/>
  <c r="EI148" i="1"/>
  <c r="EQ148" i="1"/>
  <c r="EI149" i="1"/>
  <c r="EQ149" i="1"/>
  <c r="EI151" i="1"/>
  <c r="EQ151" i="1"/>
  <c r="EI152" i="1"/>
  <c r="EQ152" i="1"/>
  <c r="EI153" i="1"/>
  <c r="EQ153" i="1"/>
  <c r="EI154" i="1"/>
  <c r="EQ154" i="1"/>
  <c r="EI155" i="1"/>
  <c r="EQ155" i="1"/>
  <c r="EI156" i="1"/>
  <c r="EQ156" i="1"/>
  <c r="EI157" i="1"/>
  <c r="EQ157" i="1"/>
  <c r="EI159" i="1"/>
  <c r="EQ159" i="1"/>
  <c r="EI164" i="1"/>
  <c r="EQ164" i="1"/>
  <c r="EI165" i="1"/>
  <c r="EQ165" i="1"/>
  <c r="EI166" i="1"/>
  <c r="EQ166" i="1"/>
  <c r="EI167" i="1"/>
  <c r="EQ167" i="1"/>
  <c r="EI168" i="1"/>
  <c r="EQ168" i="1"/>
  <c r="EI169" i="1"/>
  <c r="EQ169" i="1"/>
  <c r="EI171" i="1"/>
  <c r="EQ171" i="1"/>
  <c r="EI172" i="1"/>
  <c r="EQ172" i="1"/>
  <c r="EI173" i="1"/>
  <c r="EQ173" i="1"/>
  <c r="EI174" i="1"/>
  <c r="EQ174" i="1"/>
  <c r="EI175" i="1"/>
  <c r="EQ175" i="1"/>
  <c r="EI176" i="1"/>
  <c r="EQ176" i="1"/>
  <c r="EI177" i="1"/>
  <c r="EQ177" i="1"/>
  <c r="EI178" i="1"/>
  <c r="EQ178" i="1"/>
  <c r="EI179" i="1"/>
  <c r="EQ179" i="1"/>
  <c r="EI180" i="1"/>
  <c r="EQ180" i="1"/>
  <c r="EI181" i="1"/>
  <c r="EQ181" i="1"/>
  <c r="EI182" i="1"/>
  <c r="EQ182" i="1"/>
  <c r="EI184" i="1"/>
  <c r="EQ184" i="1"/>
  <c r="EI185" i="1"/>
  <c r="EQ185" i="1"/>
  <c r="EI186" i="1"/>
  <c r="EQ186" i="1"/>
  <c r="EI187" i="1"/>
  <c r="EQ187" i="1"/>
  <c r="EI188" i="1"/>
  <c r="EQ188" i="1"/>
  <c r="EI189" i="1"/>
  <c r="EQ189" i="1"/>
  <c r="EI190" i="1"/>
  <c r="EQ190" i="1"/>
  <c r="EI191" i="1"/>
  <c r="EQ191" i="1"/>
  <c r="EI192" i="1"/>
  <c r="EQ192" i="1"/>
  <c r="EI193" i="1"/>
  <c r="EQ193" i="1"/>
  <c r="EI194" i="1"/>
  <c r="EQ194" i="1"/>
  <c r="EI195" i="1"/>
  <c r="EQ195" i="1"/>
  <c r="EI196" i="1"/>
  <c r="EQ196" i="1"/>
  <c r="EI197" i="1"/>
  <c r="EQ197" i="1"/>
  <c r="EI198" i="1"/>
  <c r="EQ198" i="1"/>
  <c r="EI199" i="1"/>
  <c r="EQ199" i="1"/>
  <c r="EI200" i="1"/>
  <c r="EQ200" i="1"/>
  <c r="EI201" i="1"/>
  <c r="EQ201" i="1"/>
  <c r="EI202" i="1"/>
  <c r="EQ202" i="1"/>
  <c r="EI203" i="1"/>
  <c r="EQ203" i="1"/>
  <c r="EI205" i="1"/>
  <c r="EQ205" i="1"/>
  <c r="EI206" i="1"/>
  <c r="EQ206" i="1"/>
  <c r="EI207" i="1"/>
  <c r="EQ207" i="1"/>
  <c r="EI208" i="1"/>
  <c r="EQ208" i="1"/>
  <c r="EI209" i="1"/>
  <c r="EQ209" i="1"/>
  <c r="EI210" i="1"/>
  <c r="EQ210" i="1"/>
  <c r="EI211" i="1"/>
  <c r="EQ211" i="1"/>
  <c r="EI213" i="1"/>
  <c r="EQ213" i="1"/>
  <c r="EI214" i="1"/>
  <c r="EQ214" i="1"/>
  <c r="EI215" i="1"/>
  <c r="EQ215" i="1"/>
  <c r="EI216" i="1"/>
  <c r="EQ216" i="1"/>
  <c r="EI217" i="1"/>
  <c r="EQ217" i="1"/>
  <c r="EI218" i="1"/>
  <c r="EQ218" i="1"/>
  <c r="EI219" i="1"/>
  <c r="EQ219" i="1"/>
  <c r="EI220" i="1"/>
  <c r="EQ220" i="1"/>
  <c r="EI221" i="1"/>
  <c r="EQ221" i="1"/>
  <c r="EI222" i="1"/>
  <c r="EQ222" i="1"/>
  <c r="EI223" i="1"/>
  <c r="EQ223" i="1"/>
  <c r="EJ224" i="1"/>
  <c r="ER224" i="1"/>
  <c r="EJ225" i="1"/>
  <c r="ER225" i="1"/>
  <c r="EJ226" i="1"/>
  <c r="ER226" i="1"/>
  <c r="EJ227" i="1"/>
  <c r="ER227" i="1"/>
  <c r="EJ228" i="1"/>
  <c r="ER228" i="1"/>
  <c r="EJ229" i="1"/>
  <c r="ER229" i="1"/>
  <c r="EJ230" i="1"/>
  <c r="ER230" i="1"/>
  <c r="EJ231" i="1"/>
  <c r="ER231" i="1"/>
  <c r="EJ232" i="1"/>
  <c r="ER232" i="1"/>
  <c r="EJ233" i="1"/>
  <c r="ER233" i="1"/>
  <c r="EJ234" i="1"/>
  <c r="ER234" i="1"/>
  <c r="EJ235" i="1"/>
  <c r="ER235" i="1"/>
  <c r="EJ236" i="1"/>
  <c r="EJ237" i="1"/>
  <c r="ER237" i="1"/>
  <c r="EX6" i="1"/>
  <c r="EX14" i="1"/>
  <c r="EX23" i="1"/>
  <c r="EX32" i="1"/>
  <c r="EX40" i="1"/>
  <c r="EX52" i="1"/>
  <c r="EX60" i="1"/>
  <c r="EX68" i="1"/>
  <c r="EX77" i="1"/>
  <c r="EX86" i="1"/>
  <c r="EX97" i="1"/>
  <c r="EX106" i="1"/>
  <c r="EX114" i="1"/>
  <c r="EX122" i="1"/>
  <c r="EX131" i="1"/>
  <c r="EX140" i="1"/>
  <c r="EX149" i="1"/>
  <c r="EX159" i="1"/>
  <c r="EX172" i="1"/>
  <c r="EX180" i="1"/>
  <c r="EX189" i="1"/>
  <c r="EX197" i="1"/>
  <c r="EX206" i="1"/>
  <c r="EX215" i="1"/>
  <c r="EX223" i="1"/>
  <c r="EX231" i="1"/>
  <c r="ER4" i="1"/>
  <c r="ER6" i="1"/>
  <c r="EJ8" i="1"/>
  <c r="EJ9" i="1"/>
  <c r="ER9" i="1"/>
  <c r="EJ10" i="1"/>
  <c r="ER10" i="1"/>
  <c r="EJ11" i="1"/>
  <c r="ER11" i="1"/>
  <c r="EJ12" i="1"/>
  <c r="ER12" i="1"/>
  <c r="EJ13" i="1"/>
  <c r="ER13" i="1"/>
  <c r="EJ14" i="1"/>
  <c r="ER14" i="1"/>
  <c r="EJ15" i="1"/>
  <c r="ER15" i="1"/>
  <c r="EJ16" i="1"/>
  <c r="ER16" i="1"/>
  <c r="EJ17" i="1"/>
  <c r="ER17" i="1"/>
  <c r="EJ18" i="1"/>
  <c r="ER18" i="1"/>
  <c r="EJ19" i="1"/>
  <c r="ER19" i="1"/>
  <c r="EJ20" i="1"/>
  <c r="ER20" i="1"/>
  <c r="EJ22" i="1"/>
  <c r="ER22" i="1"/>
  <c r="EJ23" i="1"/>
  <c r="ER23" i="1"/>
  <c r="EJ24" i="1"/>
  <c r="ER24" i="1"/>
  <c r="EJ25" i="1"/>
  <c r="ER25" i="1"/>
  <c r="EJ26" i="1"/>
  <c r="ER26" i="1"/>
  <c r="EJ27" i="1"/>
  <c r="ER27" i="1"/>
  <c r="EJ29" i="1"/>
  <c r="ER29" i="1"/>
  <c r="EJ30" i="1"/>
  <c r="ER30" i="1"/>
  <c r="EJ31" i="1"/>
  <c r="ER31" i="1"/>
  <c r="EJ32" i="1"/>
  <c r="ER32" i="1"/>
  <c r="EJ33" i="1"/>
  <c r="ER33" i="1"/>
  <c r="EJ34" i="1"/>
  <c r="ER34" i="1"/>
  <c r="EJ35" i="1"/>
  <c r="ER35" i="1"/>
  <c r="EJ36" i="1"/>
  <c r="ER36" i="1"/>
  <c r="EJ37" i="1"/>
  <c r="ER37" i="1"/>
  <c r="EJ38" i="1"/>
  <c r="ER38" i="1"/>
  <c r="EJ39" i="1"/>
  <c r="ER39" i="1"/>
  <c r="EJ40" i="1"/>
  <c r="ER40" i="1"/>
  <c r="EJ41" i="1"/>
  <c r="ER41" i="1"/>
  <c r="EJ42" i="1"/>
  <c r="ER42" i="1"/>
  <c r="EJ43" i="1"/>
  <c r="ER43" i="1"/>
  <c r="EJ44" i="1"/>
  <c r="ER44" i="1"/>
  <c r="EJ45" i="1"/>
  <c r="ER45" i="1"/>
  <c r="EJ49" i="1"/>
  <c r="ER49" i="1"/>
  <c r="EJ50" i="1"/>
  <c r="ER50" i="1"/>
  <c r="EJ52" i="1"/>
  <c r="ER52" i="1"/>
  <c r="EJ53" i="1"/>
  <c r="ER53" i="1"/>
  <c r="EJ54" i="1"/>
  <c r="ER54" i="1"/>
  <c r="EJ55" i="1"/>
  <c r="ER55" i="1"/>
  <c r="EJ56" i="1"/>
  <c r="ER56" i="1"/>
  <c r="EJ57" i="1"/>
  <c r="ER57" i="1"/>
  <c r="EJ58" i="1"/>
  <c r="ER58" i="1"/>
  <c r="EJ59" i="1"/>
  <c r="ER59" i="1"/>
  <c r="EJ60" i="1"/>
  <c r="ER60" i="1"/>
  <c r="EJ61" i="1"/>
  <c r="ER61" i="1"/>
  <c r="EJ62" i="1"/>
  <c r="ER62" i="1"/>
  <c r="EJ63" i="1"/>
  <c r="ER63" i="1"/>
  <c r="EJ64" i="1"/>
  <c r="ER64" i="1"/>
  <c r="EJ65" i="1"/>
  <c r="ER65" i="1"/>
  <c r="EJ66" i="1"/>
  <c r="ER66" i="1"/>
  <c r="EJ67" i="1"/>
  <c r="ER67" i="1"/>
  <c r="EJ68" i="1"/>
  <c r="ER68" i="1"/>
  <c r="EJ69" i="1"/>
  <c r="ER69" i="1"/>
  <c r="EJ70" i="1"/>
  <c r="ER70" i="1"/>
  <c r="EJ72" i="1"/>
  <c r="ER72" i="1"/>
  <c r="EJ73" i="1"/>
  <c r="ER73" i="1"/>
  <c r="EJ74" i="1"/>
  <c r="ER74" i="1"/>
  <c r="EJ75" i="1"/>
  <c r="ER75" i="1"/>
  <c r="EJ76" i="1"/>
  <c r="ER76" i="1"/>
  <c r="EJ77" i="1"/>
  <c r="ER77" i="1"/>
  <c r="EJ78" i="1"/>
  <c r="ER78" i="1"/>
  <c r="EJ79" i="1"/>
  <c r="ER79" i="1"/>
  <c r="EJ80" i="1"/>
  <c r="ER80" i="1"/>
  <c r="EJ81" i="1"/>
  <c r="ER81" i="1"/>
  <c r="EJ82" i="1"/>
  <c r="ER82" i="1"/>
  <c r="EJ83" i="1"/>
  <c r="ER83" i="1"/>
  <c r="EJ85" i="1"/>
  <c r="ER85" i="1"/>
  <c r="EJ86" i="1"/>
  <c r="ER86" i="1"/>
  <c r="EJ88" i="1"/>
  <c r="ER88" i="1"/>
  <c r="EJ89" i="1"/>
  <c r="ER89" i="1"/>
  <c r="EJ90" i="1"/>
  <c r="ER90" i="1"/>
  <c r="EJ91" i="1"/>
  <c r="ER91" i="1"/>
  <c r="EJ92" i="1"/>
  <c r="ER92" i="1"/>
  <c r="EJ93" i="1"/>
  <c r="ER93" i="1"/>
  <c r="EJ94" i="1"/>
  <c r="ER94" i="1"/>
  <c r="EJ97" i="1"/>
  <c r="ER97" i="1"/>
  <c r="EJ99" i="1"/>
  <c r="ER99" i="1"/>
  <c r="EJ100" i="1"/>
  <c r="ER100" i="1"/>
  <c r="EJ101" i="1"/>
  <c r="ER101" i="1"/>
  <c r="EJ102" i="1"/>
  <c r="ER102" i="1"/>
  <c r="EJ103" i="1"/>
  <c r="ER103" i="1"/>
  <c r="EJ104" i="1"/>
  <c r="ER104" i="1"/>
  <c r="EJ105" i="1"/>
  <c r="ER105" i="1"/>
  <c r="EJ106" i="1"/>
  <c r="ER106" i="1"/>
  <c r="EJ107" i="1"/>
  <c r="ER107" i="1"/>
  <c r="EJ108" i="1"/>
  <c r="ER108" i="1"/>
  <c r="EJ109" i="1"/>
  <c r="ER109" i="1"/>
  <c r="EJ110" i="1"/>
  <c r="ER110" i="1"/>
  <c r="EJ111" i="1"/>
  <c r="ER111" i="1"/>
  <c r="EJ112" i="1"/>
  <c r="ER112" i="1"/>
  <c r="EJ113" i="1"/>
  <c r="ER113" i="1"/>
  <c r="EJ114" i="1"/>
  <c r="ER114" i="1"/>
  <c r="EJ115" i="1"/>
  <c r="ER115" i="1"/>
  <c r="EJ116" i="1"/>
  <c r="ER116" i="1"/>
  <c r="EJ117" i="1"/>
  <c r="ER117" i="1"/>
  <c r="EJ118" i="1"/>
  <c r="ER118" i="1"/>
  <c r="EJ119" i="1"/>
  <c r="ER119" i="1"/>
  <c r="EJ120" i="1"/>
  <c r="ER120" i="1"/>
  <c r="EJ121" i="1"/>
  <c r="ER121" i="1"/>
  <c r="EJ122" i="1"/>
  <c r="ER122" i="1"/>
  <c r="EJ123" i="1"/>
  <c r="ER123" i="1"/>
  <c r="EJ124" i="1"/>
  <c r="ER124" i="1"/>
  <c r="EJ125" i="1"/>
  <c r="ER125" i="1"/>
  <c r="EJ126" i="1"/>
  <c r="ER126" i="1"/>
  <c r="EJ128" i="1"/>
  <c r="ER128" i="1"/>
  <c r="EJ129" i="1"/>
  <c r="ER129" i="1"/>
  <c r="EJ130" i="1"/>
  <c r="ER130" i="1"/>
  <c r="EJ131" i="1"/>
  <c r="ER131" i="1"/>
  <c r="EJ132" i="1"/>
  <c r="ER132" i="1"/>
  <c r="EJ133" i="1"/>
  <c r="ER133" i="1"/>
  <c r="EJ134" i="1"/>
  <c r="ER134" i="1"/>
  <c r="EJ135" i="1"/>
  <c r="ER135" i="1"/>
  <c r="EJ136" i="1"/>
  <c r="ER136" i="1"/>
  <c r="EJ137" i="1"/>
  <c r="ER137" i="1"/>
  <c r="EJ139" i="1"/>
  <c r="ER139" i="1"/>
  <c r="EJ140" i="1"/>
  <c r="ER140" i="1"/>
  <c r="EJ141" i="1"/>
  <c r="ER141" i="1"/>
  <c r="EJ142" i="1"/>
  <c r="ER142" i="1"/>
  <c r="EJ143" i="1"/>
  <c r="ER143" i="1"/>
  <c r="EJ144" i="1"/>
  <c r="ER144" i="1"/>
  <c r="EJ145" i="1"/>
  <c r="ER145" i="1"/>
  <c r="EJ147" i="1"/>
  <c r="ER147" i="1"/>
  <c r="EJ148" i="1"/>
  <c r="ER148" i="1"/>
  <c r="EJ149" i="1"/>
  <c r="ER149" i="1"/>
  <c r="EJ151" i="1"/>
  <c r="ER151" i="1"/>
  <c r="EJ152" i="1"/>
  <c r="ER152" i="1"/>
  <c r="EJ153" i="1"/>
  <c r="ER153" i="1"/>
  <c r="EJ154" i="1"/>
  <c r="ER154" i="1"/>
  <c r="EJ155" i="1"/>
  <c r="ER155" i="1"/>
  <c r="EJ156" i="1"/>
  <c r="ER156" i="1"/>
  <c r="EJ157" i="1"/>
  <c r="ER157" i="1"/>
  <c r="EJ159" i="1"/>
  <c r="ER159" i="1"/>
  <c r="EJ164" i="1"/>
  <c r="ER164" i="1"/>
  <c r="EJ165" i="1"/>
  <c r="ER165" i="1"/>
  <c r="EJ166" i="1"/>
  <c r="ER166" i="1"/>
  <c r="EJ167" i="1"/>
  <c r="ER167" i="1"/>
  <c r="EJ168" i="1"/>
  <c r="ER168" i="1"/>
  <c r="EJ169" i="1"/>
  <c r="ER169" i="1"/>
  <c r="EJ171" i="1"/>
  <c r="ER171" i="1"/>
  <c r="EJ172" i="1"/>
  <c r="ER172" i="1"/>
  <c r="EJ173" i="1"/>
  <c r="ER173" i="1"/>
  <c r="EJ174" i="1"/>
  <c r="ER174" i="1"/>
  <c r="EJ175" i="1"/>
  <c r="ER175" i="1"/>
  <c r="EJ176" i="1"/>
  <c r="ER176" i="1"/>
  <c r="EJ177" i="1"/>
  <c r="ER177" i="1"/>
  <c r="EJ178" i="1"/>
  <c r="ER178" i="1"/>
  <c r="EJ179" i="1"/>
  <c r="ER179" i="1"/>
  <c r="EJ180" i="1"/>
  <c r="ER180" i="1"/>
  <c r="EJ181" i="1"/>
  <c r="ER181" i="1"/>
  <c r="EJ182" i="1"/>
  <c r="ER182" i="1"/>
  <c r="EJ184" i="1"/>
  <c r="ER184" i="1"/>
  <c r="EJ185" i="1"/>
  <c r="ER185" i="1"/>
  <c r="EJ186" i="1"/>
  <c r="ER186" i="1"/>
  <c r="EJ187" i="1"/>
  <c r="ER187" i="1"/>
  <c r="EJ188" i="1"/>
  <c r="ER188" i="1"/>
  <c r="EJ189" i="1"/>
  <c r="ER189" i="1"/>
  <c r="EJ190" i="1"/>
  <c r="ER190" i="1"/>
  <c r="EJ191" i="1"/>
  <c r="ER191" i="1"/>
  <c r="EJ192" i="1"/>
  <c r="ER192" i="1"/>
  <c r="EJ193" i="1"/>
  <c r="ER193" i="1"/>
  <c r="EJ194" i="1"/>
  <c r="ER194" i="1"/>
  <c r="EJ195" i="1"/>
  <c r="ER195" i="1"/>
  <c r="EJ196" i="1"/>
  <c r="ER196" i="1"/>
  <c r="EJ197" i="1"/>
  <c r="ER197" i="1"/>
  <c r="EJ198" i="1"/>
  <c r="ER198" i="1"/>
  <c r="EJ199" i="1"/>
  <c r="ER199" i="1"/>
  <c r="EJ200" i="1"/>
  <c r="ER200" i="1"/>
  <c r="EJ201" i="1"/>
  <c r="ER201" i="1"/>
  <c r="EJ202" i="1"/>
  <c r="ER202" i="1"/>
  <c r="EJ203" i="1"/>
  <c r="ER203" i="1"/>
  <c r="EJ205" i="1"/>
  <c r="ER205" i="1"/>
  <c r="EJ206" i="1"/>
  <c r="ER206" i="1"/>
  <c r="EJ207" i="1"/>
  <c r="ER207" i="1"/>
  <c r="EJ208" i="1"/>
  <c r="ER208" i="1"/>
  <c r="EJ209" i="1"/>
  <c r="ER209" i="1"/>
  <c r="EJ210" i="1"/>
  <c r="ER210" i="1"/>
  <c r="EJ211" i="1"/>
  <c r="ER211" i="1"/>
  <c r="EJ213" i="1"/>
  <c r="ER213" i="1"/>
  <c r="EJ214" i="1"/>
  <c r="ER214" i="1"/>
  <c r="EJ215" i="1"/>
  <c r="ER215" i="1"/>
  <c r="EJ216" i="1"/>
  <c r="ER216" i="1"/>
  <c r="EJ217" i="1"/>
  <c r="ER217" i="1"/>
  <c r="EJ218" i="1"/>
  <c r="ER218" i="1"/>
  <c r="EJ219" i="1"/>
  <c r="ER219" i="1"/>
  <c r="EJ220" i="1"/>
  <c r="ER220" i="1"/>
  <c r="EJ221" i="1"/>
  <c r="ER221" i="1"/>
  <c r="EJ222" i="1"/>
  <c r="ER222" i="1"/>
  <c r="EJ223" i="1"/>
  <c r="ER223" i="1"/>
  <c r="EK224" i="1"/>
  <c r="ES224" i="1"/>
  <c r="EK225" i="1"/>
  <c r="ES225" i="1"/>
  <c r="EK226" i="1"/>
  <c r="ES226" i="1"/>
  <c r="EK227" i="1"/>
  <c r="ES227" i="1"/>
  <c r="EK228" i="1"/>
  <c r="ES228" i="1"/>
  <c r="EK229" i="1"/>
  <c r="ES229" i="1"/>
  <c r="EK230" i="1"/>
  <c r="ES230" i="1"/>
  <c r="EK231" i="1"/>
  <c r="ES231" i="1"/>
  <c r="EK232" i="1"/>
  <c r="ES232" i="1"/>
  <c r="EK233" i="1"/>
  <c r="ES233" i="1"/>
  <c r="EK234" i="1"/>
  <c r="ES234" i="1"/>
  <c r="EK235" i="1"/>
  <c r="ES235" i="1"/>
  <c r="EK236" i="1"/>
  <c r="EK237" i="1"/>
  <c r="ES237" i="1"/>
  <c r="EX7" i="1"/>
  <c r="EX15" i="1"/>
  <c r="EX24" i="1"/>
  <c r="EX33" i="1"/>
  <c r="EX41" i="1"/>
  <c r="EX53" i="1"/>
  <c r="EX61" i="1"/>
  <c r="EX69" i="1"/>
  <c r="EX78" i="1"/>
  <c r="EX88" i="1"/>
  <c r="EX99" i="1"/>
  <c r="EX107" i="1"/>
  <c r="EX115" i="1"/>
  <c r="EX123" i="1"/>
  <c r="EX132" i="1"/>
  <c r="EX141" i="1"/>
  <c r="EX151" i="1"/>
  <c r="EX164" i="1"/>
  <c r="EX173" i="1"/>
  <c r="EX181" i="1"/>
  <c r="EX190" i="1"/>
  <c r="EX198" i="1"/>
  <c r="EX207" i="1"/>
  <c r="EX216" i="1"/>
  <c r="EX224" i="1"/>
  <c r="EX232" i="1"/>
  <c r="EJ5" i="1"/>
  <c r="ER8" i="1"/>
  <c r="EK5" i="1"/>
  <c r="ES5" i="1"/>
  <c r="EK6" i="1"/>
  <c r="ES6" i="1"/>
  <c r="EK7" i="1"/>
  <c r="ES7" i="1"/>
  <c r="EK8" i="1"/>
  <c r="ES8" i="1"/>
  <c r="EK9" i="1"/>
  <c r="ES9" i="1"/>
  <c r="EK10" i="1"/>
  <c r="ES10" i="1"/>
  <c r="EK11" i="1"/>
  <c r="ES11" i="1"/>
  <c r="EK12" i="1"/>
  <c r="ES12" i="1"/>
  <c r="EK13" i="1"/>
  <c r="ES13" i="1"/>
  <c r="EK14" i="1"/>
  <c r="ES14" i="1"/>
  <c r="EK15" i="1"/>
  <c r="ES15" i="1"/>
  <c r="EK16" i="1"/>
  <c r="ES16" i="1"/>
  <c r="EK17" i="1"/>
  <c r="ES17" i="1"/>
  <c r="EK18" i="1"/>
  <c r="ES18" i="1"/>
  <c r="EK19" i="1"/>
  <c r="ES19" i="1"/>
  <c r="EK20" i="1"/>
  <c r="ES20" i="1"/>
  <c r="EK22" i="1"/>
  <c r="ES22" i="1"/>
  <c r="EK23" i="1"/>
  <c r="ES23" i="1"/>
  <c r="EK24" i="1"/>
  <c r="ES24" i="1"/>
  <c r="EK25" i="1"/>
  <c r="ES25" i="1"/>
  <c r="EK26" i="1"/>
  <c r="ES26" i="1"/>
  <c r="EK27" i="1"/>
  <c r="ES27" i="1"/>
  <c r="EK29" i="1"/>
  <c r="ES29" i="1"/>
  <c r="EK30" i="1"/>
  <c r="ES30" i="1"/>
  <c r="EK31" i="1"/>
  <c r="ES31" i="1"/>
  <c r="EK32" i="1"/>
  <c r="ES32" i="1"/>
  <c r="EK33" i="1"/>
  <c r="ES33" i="1"/>
  <c r="EK34" i="1"/>
  <c r="ES34" i="1"/>
  <c r="EK35" i="1"/>
  <c r="ES35" i="1"/>
  <c r="EK36" i="1"/>
  <c r="ES36" i="1"/>
  <c r="EK37" i="1"/>
  <c r="ES37" i="1"/>
  <c r="EK38" i="1"/>
  <c r="ES38" i="1"/>
  <c r="EK39" i="1"/>
  <c r="ES39" i="1"/>
  <c r="EK40" i="1"/>
  <c r="ES40" i="1"/>
  <c r="EK41" i="1"/>
  <c r="ES41" i="1"/>
  <c r="EK42" i="1"/>
  <c r="ES42" i="1"/>
  <c r="EK43" i="1"/>
  <c r="ES43" i="1"/>
  <c r="EK44" i="1"/>
  <c r="ES44" i="1"/>
  <c r="EK45" i="1"/>
  <c r="ES45" i="1"/>
  <c r="EK49" i="1"/>
  <c r="ES49" i="1"/>
  <c r="EK50" i="1"/>
  <c r="ES50" i="1"/>
  <c r="EK52" i="1"/>
  <c r="ES52" i="1"/>
  <c r="EK53" i="1"/>
  <c r="ES53" i="1"/>
  <c r="EK54" i="1"/>
  <c r="ES54" i="1"/>
  <c r="EK55" i="1"/>
  <c r="ES55" i="1"/>
  <c r="EK56" i="1"/>
  <c r="ES56" i="1"/>
  <c r="EK57" i="1"/>
  <c r="ES57" i="1"/>
  <c r="EK58" i="1"/>
  <c r="ES58" i="1"/>
  <c r="EK59" i="1"/>
  <c r="ES59" i="1"/>
  <c r="EK60" i="1"/>
  <c r="ES60" i="1"/>
  <c r="EK61" i="1"/>
  <c r="ES61" i="1"/>
  <c r="EK62" i="1"/>
  <c r="ES62" i="1"/>
  <c r="EK63" i="1"/>
  <c r="ES63" i="1"/>
  <c r="EK64" i="1"/>
  <c r="ES64" i="1"/>
  <c r="EK65" i="1"/>
  <c r="ES65" i="1"/>
  <c r="EK66" i="1"/>
  <c r="ES66" i="1"/>
  <c r="EK67" i="1"/>
  <c r="ES67" i="1"/>
  <c r="EK68" i="1"/>
  <c r="ES68" i="1"/>
  <c r="EK69" i="1"/>
  <c r="ES69" i="1"/>
  <c r="EK70" i="1"/>
  <c r="ES70" i="1"/>
  <c r="EK72" i="1"/>
  <c r="ES72" i="1"/>
  <c r="EK73" i="1"/>
  <c r="ES73" i="1"/>
  <c r="EK74" i="1"/>
  <c r="ES74" i="1"/>
  <c r="EK75" i="1"/>
  <c r="ES75" i="1"/>
  <c r="EK76" i="1"/>
  <c r="ES76" i="1"/>
  <c r="EK77" i="1"/>
  <c r="ES77" i="1"/>
  <c r="EK78" i="1"/>
  <c r="ES78" i="1"/>
  <c r="EK79" i="1"/>
  <c r="ES79" i="1"/>
  <c r="EK80" i="1"/>
  <c r="ES80" i="1"/>
  <c r="EK81" i="1"/>
  <c r="ES81" i="1"/>
  <c r="EK82" i="1"/>
  <c r="ES82" i="1"/>
  <c r="EK83" i="1"/>
  <c r="ES83" i="1"/>
  <c r="EK85" i="1"/>
  <c r="ES85" i="1"/>
  <c r="EK86" i="1"/>
  <c r="ES86" i="1"/>
  <c r="EK88" i="1"/>
  <c r="ES88" i="1"/>
  <c r="EK89" i="1"/>
  <c r="ES89" i="1"/>
  <c r="EK90" i="1"/>
  <c r="ES90" i="1"/>
  <c r="EK91" i="1"/>
  <c r="ES91" i="1"/>
  <c r="EK92" i="1"/>
  <c r="ES92" i="1"/>
  <c r="EK93" i="1"/>
  <c r="ES93" i="1"/>
  <c r="EK94" i="1"/>
  <c r="ES94" i="1"/>
  <c r="EK97" i="1"/>
  <c r="ES97" i="1"/>
  <c r="EK99" i="1"/>
  <c r="ES99" i="1"/>
  <c r="EK100" i="1"/>
  <c r="ES100" i="1"/>
  <c r="EK101" i="1"/>
  <c r="ES101" i="1"/>
  <c r="EK102" i="1"/>
  <c r="ES102" i="1"/>
  <c r="EK103" i="1"/>
  <c r="ES103" i="1"/>
  <c r="EK104" i="1"/>
  <c r="ES104" i="1"/>
  <c r="EK105" i="1"/>
  <c r="ES105" i="1"/>
  <c r="EK106" i="1"/>
  <c r="ES106" i="1"/>
  <c r="EK107" i="1"/>
  <c r="ES107" i="1"/>
  <c r="EK108" i="1"/>
  <c r="ES108" i="1"/>
  <c r="EK109" i="1"/>
  <c r="ES109" i="1"/>
  <c r="EK110" i="1"/>
  <c r="ES110" i="1"/>
  <c r="EK111" i="1"/>
  <c r="ES111" i="1"/>
  <c r="EK112" i="1"/>
  <c r="ES112" i="1"/>
  <c r="EK113" i="1"/>
  <c r="ES113" i="1"/>
  <c r="EK114" i="1"/>
  <c r="ES114" i="1"/>
  <c r="EK115" i="1"/>
  <c r="ES115" i="1"/>
  <c r="EK116" i="1"/>
  <c r="ES116" i="1"/>
  <c r="EK117" i="1"/>
  <c r="ES117" i="1"/>
  <c r="EK118" i="1"/>
  <c r="ES118" i="1"/>
  <c r="EK119" i="1"/>
  <c r="ES119" i="1"/>
  <c r="EK120" i="1"/>
  <c r="ES120" i="1"/>
  <c r="EK121" i="1"/>
  <c r="ES121" i="1"/>
  <c r="EK122" i="1"/>
  <c r="ES122" i="1"/>
  <c r="EK123" i="1"/>
  <c r="ES123" i="1"/>
  <c r="EK124" i="1"/>
  <c r="ES124" i="1"/>
  <c r="EK125" i="1"/>
  <c r="ES125" i="1"/>
  <c r="EK126" i="1"/>
  <c r="ES126" i="1"/>
  <c r="EK128" i="1"/>
  <c r="ES128" i="1"/>
  <c r="EK129" i="1"/>
  <c r="ES129" i="1"/>
  <c r="EK130" i="1"/>
  <c r="ES130" i="1"/>
  <c r="EK131" i="1"/>
  <c r="ES131" i="1"/>
  <c r="EK132" i="1"/>
  <c r="ES132" i="1"/>
  <c r="EK133" i="1"/>
  <c r="ES133" i="1"/>
  <c r="EK134" i="1"/>
  <c r="ES134" i="1"/>
  <c r="EK135" i="1"/>
  <c r="ES135" i="1"/>
  <c r="EK136" i="1"/>
  <c r="ES136" i="1"/>
  <c r="EK137" i="1"/>
  <c r="ES137" i="1"/>
  <c r="EK139" i="1"/>
  <c r="ES139" i="1"/>
  <c r="EK140" i="1"/>
  <c r="ES140" i="1"/>
  <c r="EK141" i="1"/>
  <c r="ES141" i="1"/>
  <c r="EK142" i="1"/>
  <c r="ES142" i="1"/>
  <c r="EK143" i="1"/>
  <c r="ES143" i="1"/>
  <c r="EK144" i="1"/>
  <c r="ES144" i="1"/>
  <c r="EK145" i="1"/>
  <c r="ES145" i="1"/>
  <c r="EK147" i="1"/>
  <c r="ES147" i="1"/>
  <c r="EK148" i="1"/>
  <c r="ES148" i="1"/>
  <c r="EK149" i="1"/>
  <c r="ES149" i="1"/>
  <c r="EK151" i="1"/>
  <c r="ES151" i="1"/>
  <c r="EK152" i="1"/>
  <c r="ES152" i="1"/>
  <c r="EK153" i="1"/>
  <c r="ES153" i="1"/>
  <c r="EK154" i="1"/>
  <c r="ES154" i="1"/>
  <c r="EK155" i="1"/>
  <c r="ES155" i="1"/>
  <c r="EK156" i="1"/>
  <c r="ES156" i="1"/>
  <c r="EK157" i="1"/>
  <c r="ES157" i="1"/>
  <c r="EK159" i="1"/>
  <c r="ES159" i="1"/>
  <c r="EK164" i="1"/>
  <c r="ES164" i="1"/>
  <c r="EK165" i="1"/>
  <c r="ES165" i="1"/>
  <c r="EK166" i="1"/>
  <c r="ES166" i="1"/>
  <c r="EK167" i="1"/>
  <c r="ES167" i="1"/>
  <c r="EK168" i="1"/>
  <c r="ES168" i="1"/>
  <c r="EK169" i="1"/>
  <c r="ES169" i="1"/>
  <c r="EK171" i="1"/>
  <c r="ES171" i="1"/>
  <c r="EK172" i="1"/>
  <c r="ES172" i="1"/>
  <c r="EK173" i="1"/>
  <c r="ES173" i="1"/>
  <c r="EK174" i="1"/>
  <c r="ES174" i="1"/>
  <c r="EK175" i="1"/>
  <c r="ES175" i="1"/>
  <c r="EK176" i="1"/>
  <c r="ES176" i="1"/>
  <c r="EK177" i="1"/>
  <c r="ES177" i="1"/>
  <c r="EK178" i="1"/>
  <c r="ES178" i="1"/>
  <c r="EK179" i="1"/>
  <c r="ES179" i="1"/>
  <c r="EK180" i="1"/>
  <c r="ES180" i="1"/>
  <c r="EK181" i="1"/>
  <c r="ES181" i="1"/>
  <c r="EK182" i="1"/>
  <c r="ES182" i="1"/>
  <c r="EK184" i="1"/>
  <c r="ES184" i="1"/>
  <c r="EK185" i="1"/>
  <c r="ES185" i="1"/>
  <c r="EK186" i="1"/>
  <c r="ES186" i="1"/>
  <c r="EK187" i="1"/>
  <c r="ES187" i="1"/>
  <c r="EK188" i="1"/>
  <c r="ES188" i="1"/>
  <c r="EK189" i="1"/>
  <c r="ES189" i="1"/>
  <c r="EK190" i="1"/>
  <c r="ES190" i="1"/>
  <c r="EK191" i="1"/>
  <c r="ES191" i="1"/>
  <c r="EK192" i="1"/>
  <c r="ES192" i="1"/>
  <c r="EK193" i="1"/>
  <c r="ES193" i="1"/>
  <c r="EK194" i="1"/>
  <c r="ES194" i="1"/>
  <c r="EK195" i="1"/>
  <c r="ES195" i="1"/>
  <c r="EK196" i="1"/>
  <c r="ES196" i="1"/>
  <c r="EK197" i="1"/>
  <c r="ES197" i="1"/>
  <c r="EK198" i="1"/>
  <c r="ES198" i="1"/>
  <c r="EK199" i="1"/>
  <c r="ES199" i="1"/>
  <c r="EK200" i="1"/>
  <c r="ES200" i="1"/>
  <c r="EK201" i="1"/>
  <c r="ES201" i="1"/>
  <c r="EK202" i="1"/>
  <c r="ES202" i="1"/>
  <c r="EK203" i="1"/>
  <c r="ES203" i="1"/>
  <c r="EK205" i="1"/>
  <c r="ES205" i="1"/>
  <c r="EK206" i="1"/>
  <c r="ES206" i="1"/>
  <c r="EK207" i="1"/>
  <c r="ES207" i="1"/>
  <c r="EK208" i="1"/>
  <c r="ES208" i="1"/>
  <c r="EK209" i="1"/>
  <c r="ES209" i="1"/>
  <c r="EK210" i="1"/>
  <c r="ES210" i="1"/>
  <c r="EK211" i="1"/>
  <c r="ES211" i="1"/>
  <c r="EK213" i="1"/>
  <c r="ES213" i="1"/>
  <c r="EK214" i="1"/>
  <c r="ES214" i="1"/>
  <c r="EK215" i="1"/>
  <c r="ES215" i="1"/>
  <c r="EK216" i="1"/>
  <c r="ES216" i="1"/>
  <c r="EK217" i="1"/>
  <c r="ES217" i="1"/>
  <c r="EK218" i="1"/>
  <c r="ES218" i="1"/>
  <c r="EK219" i="1"/>
  <c r="ES219" i="1"/>
  <c r="EK220" i="1"/>
  <c r="ES220" i="1"/>
  <c r="EK221" i="1"/>
  <c r="ES221" i="1"/>
  <c r="EK222" i="1"/>
  <c r="ES222" i="1"/>
  <c r="EK223" i="1"/>
  <c r="ES223" i="1"/>
  <c r="EL224" i="1"/>
  <c r="ET224" i="1"/>
  <c r="EL225" i="1"/>
  <c r="ET225" i="1"/>
  <c r="EL226" i="1"/>
  <c r="ET226" i="1"/>
  <c r="EL227" i="1"/>
  <c r="ET227" i="1"/>
  <c r="EL228" i="1"/>
  <c r="ET228" i="1"/>
  <c r="EL229" i="1"/>
  <c r="ET229" i="1"/>
  <c r="EL230" i="1"/>
  <c r="ET230" i="1"/>
  <c r="EL231" i="1"/>
  <c r="ET231" i="1"/>
  <c r="EL232" i="1"/>
  <c r="ET232" i="1"/>
  <c r="EL233" i="1"/>
  <c r="ET233" i="1"/>
  <c r="EL234" i="1"/>
  <c r="ET234" i="1"/>
  <c r="EL235" i="1"/>
  <c r="ET235" i="1"/>
  <c r="EL236" i="1"/>
  <c r="EL237" i="1"/>
  <c r="ET237" i="1"/>
  <c r="EX8" i="1"/>
  <c r="EX16" i="1"/>
  <c r="EX25" i="1"/>
  <c r="EX34" i="1"/>
  <c r="EX42" i="1"/>
  <c r="EX54" i="1"/>
  <c r="EX62" i="1"/>
  <c r="EX70" i="1"/>
  <c r="EX79" i="1"/>
  <c r="EX89" i="1"/>
  <c r="EX100" i="1"/>
  <c r="EX108" i="1"/>
  <c r="EX116" i="1"/>
  <c r="EX124" i="1"/>
  <c r="EX133" i="1"/>
  <c r="EX142" i="1"/>
  <c r="EX152" i="1"/>
  <c r="EX165" i="1"/>
  <c r="EX174" i="1"/>
  <c r="EX182" i="1"/>
  <c r="EX191" i="1"/>
  <c r="EX199" i="1"/>
  <c r="EX208" i="1"/>
  <c r="EX217" i="1"/>
  <c r="EX225" i="1"/>
  <c r="EX233" i="1"/>
  <c r="EJ6" i="1"/>
  <c r="ER7" i="1"/>
  <c r="ES4" i="1"/>
  <c r="EL5" i="1"/>
  <c r="EL6" i="1"/>
  <c r="ET7" i="1"/>
  <c r="ET8" i="1"/>
  <c r="EL9" i="1"/>
  <c r="EL10" i="1"/>
  <c r="EL11" i="1"/>
  <c r="EL12" i="1"/>
  <c r="EL13" i="1"/>
  <c r="EL14" i="1"/>
  <c r="EL15" i="1"/>
  <c r="EL16" i="1"/>
  <c r="EL17" i="1"/>
  <c r="EL18" i="1"/>
  <c r="EL19" i="1"/>
  <c r="EL20" i="1"/>
  <c r="EL22" i="1"/>
  <c r="EL23" i="1"/>
  <c r="EL24" i="1"/>
  <c r="EL25" i="1"/>
  <c r="EL26" i="1"/>
  <c r="EL27" i="1"/>
  <c r="EL29" i="1"/>
  <c r="EL30" i="1"/>
  <c r="EL31" i="1"/>
  <c r="ET31" i="1"/>
  <c r="EL32" i="1"/>
  <c r="ET32" i="1"/>
  <c r="EL33" i="1"/>
  <c r="ET33" i="1"/>
  <c r="ET34" i="1"/>
  <c r="EL35" i="1"/>
  <c r="ET35" i="1"/>
  <c r="EL36" i="1"/>
  <c r="ET36" i="1"/>
  <c r="EL37" i="1"/>
  <c r="ET37" i="1"/>
  <c r="EL38" i="1"/>
  <c r="ET38" i="1"/>
  <c r="EL39" i="1"/>
  <c r="ET39" i="1"/>
  <c r="EL40" i="1"/>
  <c r="ET40" i="1"/>
  <c r="EL41" i="1"/>
  <c r="ET41" i="1"/>
  <c r="EL42" i="1"/>
  <c r="ET42" i="1"/>
  <c r="EL43" i="1"/>
  <c r="ET43" i="1"/>
  <c r="EL44" i="1"/>
  <c r="ET44" i="1"/>
  <c r="EL45" i="1"/>
  <c r="ET45" i="1"/>
  <c r="EL49" i="1"/>
  <c r="ET49" i="1"/>
  <c r="EL50" i="1"/>
  <c r="ET50" i="1"/>
  <c r="EL52" i="1"/>
  <c r="ET52" i="1"/>
  <c r="EL53" i="1"/>
  <c r="ET53" i="1"/>
  <c r="EL54" i="1"/>
  <c r="ET54" i="1"/>
  <c r="EL55" i="1"/>
  <c r="ET55" i="1"/>
  <c r="EL56" i="1"/>
  <c r="ET56" i="1"/>
  <c r="EL57" i="1"/>
  <c r="ET57" i="1"/>
  <c r="EL58" i="1"/>
  <c r="ET58" i="1"/>
  <c r="EL59" i="1"/>
  <c r="ET59" i="1"/>
  <c r="EL60" i="1"/>
  <c r="ET60" i="1"/>
  <c r="EL61" i="1"/>
  <c r="ET61" i="1"/>
  <c r="EL62" i="1"/>
  <c r="ET62" i="1"/>
  <c r="EL63" i="1"/>
  <c r="ET63" i="1"/>
  <c r="EL64" i="1"/>
  <c r="ET64" i="1"/>
  <c r="EL65" i="1"/>
  <c r="ET65" i="1"/>
  <c r="EL66" i="1"/>
  <c r="ET66" i="1"/>
  <c r="EL67" i="1"/>
  <c r="ET67" i="1"/>
  <c r="EL68" i="1"/>
  <c r="ET68" i="1"/>
  <c r="EL69" i="1"/>
  <c r="ET69" i="1"/>
  <c r="EL70" i="1"/>
  <c r="ET70" i="1"/>
  <c r="EL72" i="1"/>
  <c r="ET72" i="1"/>
  <c r="EL73" i="1"/>
  <c r="ET73" i="1"/>
  <c r="EL74" i="1"/>
  <c r="ET74" i="1"/>
  <c r="EL75" i="1"/>
  <c r="ET75" i="1"/>
  <c r="EL76" i="1"/>
  <c r="ET76" i="1"/>
  <c r="EL77" i="1"/>
  <c r="ET77" i="1"/>
  <c r="EL78" i="1"/>
  <c r="ET78" i="1"/>
  <c r="EL79" i="1"/>
  <c r="ET79" i="1"/>
  <c r="EL80" i="1"/>
  <c r="ET80" i="1"/>
  <c r="EL81" i="1"/>
  <c r="ET81" i="1"/>
  <c r="EL82" i="1"/>
  <c r="ET82" i="1"/>
  <c r="EL83" i="1"/>
  <c r="ET83" i="1"/>
  <c r="EL85" i="1"/>
  <c r="ET85" i="1"/>
  <c r="EL86" i="1"/>
  <c r="ET86" i="1"/>
  <c r="EL88" i="1"/>
  <c r="ET88" i="1"/>
  <c r="EL89" i="1"/>
  <c r="ET89" i="1"/>
  <c r="EL90" i="1"/>
  <c r="ET90" i="1"/>
  <c r="EL91" i="1"/>
  <c r="ET91" i="1"/>
  <c r="EL92" i="1"/>
  <c r="ET92" i="1"/>
  <c r="EL93" i="1"/>
  <c r="ET93" i="1"/>
  <c r="EL94" i="1"/>
  <c r="ET94" i="1"/>
  <c r="EL97" i="1"/>
  <c r="ET97" i="1"/>
  <c r="EL99" i="1"/>
  <c r="ET99" i="1"/>
  <c r="EL100" i="1"/>
  <c r="ET100" i="1"/>
  <c r="EL101" i="1"/>
  <c r="ET101" i="1"/>
  <c r="EL102" i="1"/>
  <c r="ET102" i="1"/>
  <c r="EL103" i="1"/>
  <c r="ET103" i="1"/>
  <c r="EL104" i="1"/>
  <c r="ET104" i="1"/>
  <c r="EL105" i="1"/>
  <c r="ET105" i="1"/>
  <c r="EL106" i="1"/>
  <c r="ET106" i="1"/>
  <c r="EL107" i="1"/>
  <c r="ET107" i="1"/>
  <c r="EL108" i="1"/>
  <c r="ET108" i="1"/>
  <c r="EL109" i="1"/>
  <c r="ET109" i="1"/>
  <c r="EL110" i="1"/>
  <c r="ET110" i="1"/>
  <c r="EL111" i="1"/>
  <c r="ET111" i="1"/>
  <c r="EL112" i="1"/>
  <c r="ET112" i="1"/>
  <c r="EL113" i="1"/>
  <c r="ET113" i="1"/>
  <c r="EL114" i="1"/>
  <c r="ET114" i="1"/>
  <c r="EL115" i="1"/>
  <c r="ET115" i="1"/>
  <c r="EL116" i="1"/>
  <c r="ET116" i="1"/>
  <c r="EL117" i="1"/>
  <c r="ET117" i="1"/>
  <c r="EL118" i="1"/>
  <c r="ET118" i="1"/>
  <c r="EL119" i="1"/>
  <c r="ET119" i="1"/>
  <c r="EL120" i="1"/>
  <c r="ET120" i="1"/>
  <c r="EL121" i="1"/>
  <c r="ET121" i="1"/>
  <c r="EL122" i="1"/>
  <c r="ET122" i="1"/>
  <c r="EL123" i="1"/>
  <c r="ET123" i="1"/>
  <c r="EL124" i="1"/>
  <c r="ET124" i="1"/>
  <c r="EL125" i="1"/>
  <c r="ET125" i="1"/>
  <c r="EL126" i="1"/>
  <c r="ET126" i="1"/>
  <c r="EL128" i="1"/>
  <c r="ET128" i="1"/>
  <c r="EL129" i="1"/>
  <c r="ET129" i="1"/>
  <c r="EL130" i="1"/>
  <c r="ET130" i="1"/>
  <c r="EL131" i="1"/>
  <c r="ET131" i="1"/>
  <c r="EL132" i="1"/>
  <c r="ET132" i="1"/>
  <c r="EL133" i="1"/>
  <c r="ET133" i="1"/>
  <c r="EL134" i="1"/>
  <c r="ET134" i="1"/>
  <c r="EL135" i="1"/>
  <c r="ET135" i="1"/>
  <c r="EL136" i="1"/>
  <c r="ET136" i="1"/>
  <c r="EL137" i="1"/>
  <c r="ET137" i="1"/>
  <c r="EL139" i="1"/>
  <c r="ET139" i="1"/>
  <c r="EL140" i="1"/>
  <c r="ET140" i="1"/>
  <c r="EL141" i="1"/>
  <c r="ET141" i="1"/>
  <c r="EL142" i="1"/>
  <c r="ET142" i="1"/>
  <c r="EL143" i="1"/>
  <c r="ET143" i="1"/>
  <c r="EL144" i="1"/>
  <c r="ET144" i="1"/>
  <c r="EL145" i="1"/>
  <c r="ET145" i="1"/>
  <c r="EL147" i="1"/>
  <c r="ET147" i="1"/>
  <c r="EL148" i="1"/>
  <c r="ET148" i="1"/>
  <c r="EL149" i="1"/>
  <c r="ET149" i="1"/>
  <c r="EL151" i="1"/>
  <c r="ET151" i="1"/>
  <c r="EL152" i="1"/>
  <c r="ET152" i="1"/>
  <c r="EL153" i="1"/>
  <c r="ET153" i="1"/>
  <c r="EL154" i="1"/>
  <c r="ET154" i="1"/>
  <c r="EL155" i="1"/>
  <c r="ET155" i="1"/>
  <c r="EL156" i="1"/>
  <c r="ET156" i="1"/>
  <c r="EL157" i="1"/>
  <c r="ET157" i="1"/>
  <c r="EL159" i="1"/>
  <c r="ET159" i="1"/>
  <c r="EL164" i="1"/>
  <c r="ET164" i="1"/>
  <c r="EL165" i="1"/>
  <c r="ET165" i="1"/>
  <c r="EL166" i="1"/>
  <c r="ET166" i="1"/>
  <c r="EL167" i="1"/>
  <c r="ET167" i="1"/>
  <c r="EL168" i="1"/>
  <c r="ET168" i="1"/>
  <c r="EL169" i="1"/>
  <c r="ET169" i="1"/>
  <c r="EL171" i="1"/>
  <c r="ET171" i="1"/>
  <c r="EL172" i="1"/>
  <c r="ET172" i="1"/>
  <c r="EL173" i="1"/>
  <c r="ET173" i="1"/>
  <c r="EL174" i="1"/>
  <c r="ET174" i="1"/>
  <c r="EL175" i="1"/>
  <c r="ET175" i="1"/>
  <c r="EL176" i="1"/>
  <c r="ET176" i="1"/>
  <c r="EL177" i="1"/>
  <c r="ET177" i="1"/>
  <c r="EL178" i="1"/>
  <c r="ET178" i="1"/>
  <c r="EL179" i="1"/>
  <c r="ET179" i="1"/>
  <c r="EL180" i="1"/>
  <c r="ET180" i="1"/>
  <c r="EL181" i="1"/>
  <c r="ET181" i="1"/>
  <c r="EL182" i="1"/>
  <c r="ET182" i="1"/>
  <c r="EL184" i="1"/>
  <c r="ET184" i="1"/>
  <c r="EL185" i="1"/>
  <c r="ET185" i="1"/>
  <c r="EL186" i="1"/>
  <c r="ET186" i="1"/>
  <c r="EL187" i="1"/>
  <c r="ET187" i="1"/>
  <c r="EL188" i="1"/>
  <c r="ET188" i="1"/>
  <c r="EL189" i="1"/>
  <c r="ET189" i="1"/>
  <c r="EL190" i="1"/>
  <c r="ET190" i="1"/>
  <c r="EL191" i="1"/>
  <c r="ET191" i="1"/>
  <c r="EL192" i="1"/>
  <c r="ET192" i="1"/>
  <c r="EL193" i="1"/>
  <c r="ET193" i="1"/>
  <c r="EL194" i="1"/>
  <c r="ET194" i="1"/>
  <c r="EL195" i="1"/>
  <c r="ET195" i="1"/>
  <c r="EL196" i="1"/>
  <c r="ET196" i="1"/>
  <c r="EL197" i="1"/>
  <c r="ET197" i="1"/>
  <c r="EL198" i="1"/>
  <c r="ET198" i="1"/>
  <c r="EL199" i="1"/>
  <c r="ET199" i="1"/>
  <c r="EL200" i="1"/>
  <c r="ET200" i="1"/>
  <c r="EL201" i="1"/>
  <c r="ET201" i="1"/>
  <c r="EL202" i="1"/>
  <c r="ET202" i="1"/>
  <c r="EL203" i="1"/>
  <c r="ET203" i="1"/>
  <c r="EL205" i="1"/>
  <c r="ET205" i="1"/>
  <c r="EL206" i="1"/>
  <c r="ET206" i="1"/>
  <c r="EL207" i="1"/>
  <c r="ET207" i="1"/>
  <c r="EL208" i="1"/>
  <c r="ET208" i="1"/>
  <c r="EL209" i="1"/>
  <c r="ET209" i="1"/>
  <c r="EL210" i="1"/>
  <c r="ET210" i="1"/>
  <c r="EL211" i="1"/>
  <c r="ET211" i="1"/>
  <c r="EL213" i="1"/>
  <c r="ET213" i="1"/>
  <c r="EL214" i="1"/>
  <c r="ET214" i="1"/>
  <c r="EL215" i="1"/>
  <c r="ET215" i="1"/>
  <c r="EL216" i="1"/>
  <c r="ET216" i="1"/>
  <c r="EL217" i="1"/>
  <c r="ET217" i="1"/>
  <c r="EL218" i="1"/>
  <c r="ET218" i="1"/>
  <c r="EL219" i="1"/>
  <c r="ET219" i="1"/>
  <c r="EL220" i="1"/>
  <c r="ET220" i="1"/>
  <c r="EL221" i="1"/>
  <c r="ET221" i="1"/>
  <c r="EL222" i="1"/>
  <c r="ET222" i="1"/>
  <c r="EL223" i="1"/>
  <c r="ET223" i="1"/>
  <c r="EM224" i="1"/>
  <c r="EU224" i="1"/>
  <c r="EM225" i="1"/>
  <c r="EU225" i="1"/>
  <c r="EM226" i="1"/>
  <c r="EU226" i="1"/>
  <c r="EM227" i="1"/>
  <c r="EU227" i="1"/>
  <c r="EM228" i="1"/>
  <c r="EU228" i="1"/>
  <c r="EM229" i="1"/>
  <c r="EU229" i="1"/>
  <c r="EM230" i="1"/>
  <c r="EU230" i="1"/>
  <c r="EM231" i="1"/>
  <c r="EU231" i="1"/>
  <c r="EM232" i="1"/>
  <c r="EU232" i="1"/>
  <c r="EM233" i="1"/>
  <c r="EU233" i="1"/>
  <c r="EM234" i="1"/>
  <c r="EU234" i="1"/>
  <c r="EM235" i="1"/>
  <c r="EU235" i="1"/>
  <c r="EM237" i="1"/>
  <c r="EU237" i="1"/>
  <c r="EX9" i="1"/>
  <c r="EX17" i="1"/>
  <c r="EX26" i="1"/>
  <c r="EX35" i="1"/>
  <c r="EX43" i="1"/>
  <c r="EX55" i="1"/>
  <c r="EX63" i="1"/>
  <c r="EX72" i="1"/>
  <c r="EX80" i="1"/>
  <c r="EX90" i="1"/>
  <c r="EX101" i="1"/>
  <c r="EX109" i="1"/>
  <c r="EX117" i="1"/>
  <c r="EX125" i="1"/>
  <c r="EX134" i="1"/>
  <c r="EX143" i="1"/>
  <c r="EX153" i="1"/>
  <c r="EX166" i="1"/>
  <c r="EX175" i="1"/>
  <c r="EX184" i="1"/>
  <c r="EX192" i="1"/>
  <c r="EX200" i="1"/>
  <c r="EX209" i="1"/>
  <c r="EX218" i="1"/>
  <c r="EX226" i="1"/>
  <c r="EX234" i="1"/>
  <c r="DP227" i="1"/>
  <c r="BD101" i="1"/>
  <c r="BB99" i="3" s="1"/>
  <c r="I214" i="1"/>
  <c r="G212" i="3" s="1"/>
  <c r="CK214" i="1"/>
  <c r="L167" i="1"/>
  <c r="J165" i="3" s="1"/>
  <c r="L55" i="1"/>
  <c r="J53" i="3" s="1"/>
  <c r="L49" i="1"/>
  <c r="J47" i="3" s="1"/>
  <c r="W14" i="1" l="1"/>
  <c r="U12" i="3" s="1"/>
  <c r="AI45" i="1"/>
  <c r="AG43" i="3" s="1"/>
  <c r="X14" i="1"/>
  <c r="V12" i="3" s="1"/>
  <c r="AB14" i="1"/>
  <c r="Z12" i="3" s="1"/>
  <c r="Q14" i="1"/>
  <c r="O12" i="3" s="1"/>
  <c r="M14" i="1"/>
  <c r="K12" i="3" s="1"/>
  <c r="R14" i="1"/>
  <c r="P12" i="3" s="1"/>
  <c r="AC14" i="1"/>
  <c r="AA12" i="3" s="1"/>
  <c r="U14" i="1"/>
  <c r="S12" i="3" s="1"/>
  <c r="N14" i="1"/>
  <c r="L12" i="3" s="1"/>
  <c r="Y14" i="1"/>
  <c r="W12" i="3" s="1"/>
  <c r="S14" i="1"/>
  <c r="Q12" i="3" s="1"/>
  <c r="AA14" i="1"/>
  <c r="Y12" i="3" s="1"/>
  <c r="V14" i="1"/>
  <c r="T12" i="3" s="1"/>
  <c r="AD14" i="1"/>
  <c r="AB12" i="3" s="1"/>
  <c r="Z14" i="1"/>
  <c r="X12" i="3" s="1"/>
  <c r="P14" i="1"/>
  <c r="N12" i="3" s="1"/>
  <c r="T14" i="1"/>
  <c r="R12" i="3" s="1"/>
  <c r="AN227" i="1"/>
  <c r="AL225" i="3" s="1"/>
  <c r="DO227" i="1"/>
  <c r="BC101" i="1"/>
  <c r="BA99" i="3" s="1"/>
  <c r="CJ214" i="1"/>
  <c r="AH45" i="1" l="1"/>
  <c r="AF43" i="3" s="1"/>
  <c r="AL227" i="1"/>
  <c r="AJ225" i="3" s="1"/>
  <c r="AM227" i="1"/>
  <c r="AK225" i="3" s="1"/>
  <c r="DN227" i="1"/>
  <c r="BB101" i="1"/>
  <c r="AZ99" i="3" s="1"/>
  <c r="CI214" i="1"/>
  <c r="DE198" i="1"/>
  <c r="DD198" i="1"/>
  <c r="DC198" i="1"/>
  <c r="DB198" i="1"/>
  <c r="DA198" i="1"/>
  <c r="CZ198" i="1"/>
  <c r="CY198" i="1"/>
  <c r="CX198" i="1"/>
  <c r="CW198" i="1"/>
  <c r="CV198" i="1"/>
  <c r="CU198" i="1"/>
  <c r="CT198" i="1"/>
  <c r="CS198" i="1"/>
  <c r="CR198" i="1"/>
  <c r="CQ198" i="1"/>
  <c r="CP198" i="1"/>
  <c r="CO198" i="1"/>
  <c r="CN198" i="1"/>
  <c r="CM198" i="1"/>
  <c r="DF198" i="1"/>
  <c r="AG45" i="1" l="1"/>
  <c r="AE43" i="3" s="1"/>
  <c r="DM227" i="1"/>
  <c r="BA101" i="1"/>
  <c r="AY99" i="3" s="1"/>
  <c r="CH214" i="1"/>
  <c r="CG214" i="1" s="1"/>
  <c r="FI145" i="1"/>
  <c r="FI201" i="1"/>
  <c r="FI237" i="1"/>
  <c r="FI226" i="1"/>
  <c r="FI199" i="1"/>
  <c r="FI143" i="1"/>
  <c r="FW226" i="1"/>
  <c r="FZ226" i="1"/>
  <c r="AF45" i="1" l="1"/>
  <c r="AD43" i="3" s="1"/>
  <c r="AK227" i="1"/>
  <c r="AI225" i="3" s="1"/>
  <c r="AJ227" i="1"/>
  <c r="AH225" i="3" s="1"/>
  <c r="DL227" i="1"/>
  <c r="AY101" i="1"/>
  <c r="AW99" i="3" s="1"/>
  <c r="AZ101" i="1"/>
  <c r="AX99" i="3" s="1"/>
  <c r="AE45" i="1" l="1"/>
  <c r="AC43" i="3" s="1"/>
  <c r="AI227" i="1"/>
  <c r="AG225" i="3" s="1"/>
  <c r="DK227" i="1"/>
  <c r="AX101" i="1"/>
  <c r="AV99" i="3" s="1"/>
  <c r="DU198" i="1"/>
  <c r="DS198" i="1" s="1"/>
  <c r="AP198" i="1" s="1"/>
  <c r="AN196" i="3" s="1"/>
  <c r="AD45" i="1" l="1"/>
  <c r="AB43" i="3" s="1"/>
  <c r="AH227" i="1"/>
  <c r="AF225" i="3" s="1"/>
  <c r="DJ227" i="1"/>
  <c r="AW101" i="1"/>
  <c r="AU99" i="3" s="1"/>
  <c r="DH198" i="1"/>
  <c r="AE198" i="1" s="1"/>
  <c r="AC196" i="3" s="1"/>
  <c r="DQ198" i="1"/>
  <c r="AN198" i="1" s="1"/>
  <c r="AL196" i="3" s="1"/>
  <c r="DJ198" i="1"/>
  <c r="AG198" i="1" s="1"/>
  <c r="AE196" i="3" s="1"/>
  <c r="DI198" i="1"/>
  <c r="AF198" i="1" s="1"/>
  <c r="AD196" i="3" s="1"/>
  <c r="DR198" i="1"/>
  <c r="AO198" i="1" s="1"/>
  <c r="AM196" i="3" s="1"/>
  <c r="DT198" i="1"/>
  <c r="AQ198" i="1" s="1"/>
  <c r="AO196" i="3" s="1"/>
  <c r="DM198" i="1"/>
  <c r="AJ198" i="1" s="1"/>
  <c r="AH196" i="3" s="1"/>
  <c r="DL198" i="1"/>
  <c r="AI198" i="1" s="1"/>
  <c r="AG196" i="3" s="1"/>
  <c r="DO198" i="1"/>
  <c r="AL198" i="1" s="1"/>
  <c r="AJ196" i="3" s="1"/>
  <c r="DK198" i="1"/>
  <c r="AH198" i="1" s="1"/>
  <c r="AF196" i="3" s="1"/>
  <c r="DP198" i="1"/>
  <c r="AM198" i="1" s="1"/>
  <c r="AK196" i="3" s="1"/>
  <c r="DN198" i="1"/>
  <c r="AK198" i="1" s="1"/>
  <c r="AI196" i="3" s="1"/>
  <c r="EG38" i="1"/>
  <c r="EF38" i="1"/>
  <c r="EE38" i="1"/>
  <c r="ED38" i="1"/>
  <c r="EC38" i="1"/>
  <c r="EB38" i="1"/>
  <c r="EA38" i="1"/>
  <c r="DZ38" i="1"/>
  <c r="DY38" i="1"/>
  <c r="AC45" i="1" l="1"/>
  <c r="AA43" i="3" s="1"/>
  <c r="DI227" i="1"/>
  <c r="AG227" i="1"/>
  <c r="AE225" i="3" s="1"/>
  <c r="AV101" i="1"/>
  <c r="AT99" i="3" s="1"/>
  <c r="FM236" i="1"/>
  <c r="FI236" i="1"/>
  <c r="FM235" i="1"/>
  <c r="FI235" i="1"/>
  <c r="FM234" i="1"/>
  <c r="FI234" i="1"/>
  <c r="FM233" i="1"/>
  <c r="FI233" i="1"/>
  <c r="FM232" i="1"/>
  <c r="FI232" i="1"/>
  <c r="FM231" i="1"/>
  <c r="FI231" i="1"/>
  <c r="FM230" i="1"/>
  <c r="FI230" i="1"/>
  <c r="FM229" i="1"/>
  <c r="FI229" i="1"/>
  <c r="FM228" i="1"/>
  <c r="FI228" i="1"/>
  <c r="FM227" i="1"/>
  <c r="FI227" i="1"/>
  <c r="FM225" i="1"/>
  <c r="FI225" i="1"/>
  <c r="FM224" i="1"/>
  <c r="FI224" i="1"/>
  <c r="FM223" i="1"/>
  <c r="FI223" i="1"/>
  <c r="FM222" i="1"/>
  <c r="FI222" i="1"/>
  <c r="FM221" i="1"/>
  <c r="FI221" i="1"/>
  <c r="FM220" i="1"/>
  <c r="FI220" i="1"/>
  <c r="FM219" i="1"/>
  <c r="FI219" i="1"/>
  <c r="FM218" i="1"/>
  <c r="FI218" i="1"/>
  <c r="FM217" i="1"/>
  <c r="FI217" i="1"/>
  <c r="FM216" i="1"/>
  <c r="FI216" i="1"/>
  <c r="FM215" i="1"/>
  <c r="FI215" i="1"/>
  <c r="FI214" i="1"/>
  <c r="FM213" i="1"/>
  <c r="FI213" i="1"/>
  <c r="FM212" i="1"/>
  <c r="FI212" i="1"/>
  <c r="FM211" i="1"/>
  <c r="FI211" i="1"/>
  <c r="FM210" i="1"/>
  <c r="FI210" i="1"/>
  <c r="FM209" i="1"/>
  <c r="FI209" i="1"/>
  <c r="FM208" i="1"/>
  <c r="FI208" i="1"/>
  <c r="FM207" i="1"/>
  <c r="FI207" i="1"/>
  <c r="FM206" i="1"/>
  <c r="FI206" i="1"/>
  <c r="FM205" i="1"/>
  <c r="FI205" i="1"/>
  <c r="FM204" i="1"/>
  <c r="FK204" i="1"/>
  <c r="FL204" i="1" s="1"/>
  <c r="FI204" i="1"/>
  <c r="FM203" i="1"/>
  <c r="FI203" i="1"/>
  <c r="FM202" i="1"/>
  <c r="FI202" i="1"/>
  <c r="FI200" i="1"/>
  <c r="FM198" i="1"/>
  <c r="FI198" i="1"/>
  <c r="FM197" i="1"/>
  <c r="FI197" i="1"/>
  <c r="FM196" i="1"/>
  <c r="FI196" i="1"/>
  <c r="FM195" i="1"/>
  <c r="FI195" i="1"/>
  <c r="FM194" i="1"/>
  <c r="FI194" i="1"/>
  <c r="FM193" i="1"/>
  <c r="FI193" i="1"/>
  <c r="FM192" i="1"/>
  <c r="FI192" i="1"/>
  <c r="FM191" i="1"/>
  <c r="FI191" i="1"/>
  <c r="FM190" i="1"/>
  <c r="FI190" i="1"/>
  <c r="FI189" i="1"/>
  <c r="FM188" i="1"/>
  <c r="FI188" i="1"/>
  <c r="FM187" i="1"/>
  <c r="FI187" i="1"/>
  <c r="FM186" i="1"/>
  <c r="FI186" i="1"/>
  <c r="FM185" i="1"/>
  <c r="FI185" i="1"/>
  <c r="FM184" i="1"/>
  <c r="FI184" i="1"/>
  <c r="FM183" i="1"/>
  <c r="FI183" i="1"/>
  <c r="FM182" i="1"/>
  <c r="FI182" i="1"/>
  <c r="FM181" i="1"/>
  <c r="FI181" i="1"/>
  <c r="FM180" i="1"/>
  <c r="FI180" i="1"/>
  <c r="FM179" i="1"/>
  <c r="FI179" i="1"/>
  <c r="FM178" i="1"/>
  <c r="FI178" i="1"/>
  <c r="FM177" i="1"/>
  <c r="FI177" i="1"/>
  <c r="FM176" i="1"/>
  <c r="FI176" i="1"/>
  <c r="FM175" i="1"/>
  <c r="FI175" i="1"/>
  <c r="FM174" i="1"/>
  <c r="FI174" i="1"/>
  <c r="FM173" i="1"/>
  <c r="FI173" i="1"/>
  <c r="FI172" i="1"/>
  <c r="FM171" i="1"/>
  <c r="FI171" i="1"/>
  <c r="FM170" i="1"/>
  <c r="FI170" i="1"/>
  <c r="FM169" i="1"/>
  <c r="FI169" i="1"/>
  <c r="FM168" i="1"/>
  <c r="FI168" i="1"/>
  <c r="FM167" i="1"/>
  <c r="FI167" i="1"/>
  <c r="FM166" i="1"/>
  <c r="FI166" i="1"/>
  <c r="FM165" i="1"/>
  <c r="FI165" i="1"/>
  <c r="FM164" i="1"/>
  <c r="FI164" i="1"/>
  <c r="FM163" i="1"/>
  <c r="FI163" i="1"/>
  <c r="FM162" i="1"/>
  <c r="FI162" i="1"/>
  <c r="FM161" i="1"/>
  <c r="FI161" i="1"/>
  <c r="FM160" i="1"/>
  <c r="FI160" i="1"/>
  <c r="FM159" i="1"/>
  <c r="FI159" i="1"/>
  <c r="FM158" i="1"/>
  <c r="FI158" i="1"/>
  <c r="FM157" i="1"/>
  <c r="FI157" i="1"/>
  <c r="FM156" i="1"/>
  <c r="FI156" i="1"/>
  <c r="FM155" i="1"/>
  <c r="FI155" i="1"/>
  <c r="FM154" i="1"/>
  <c r="FI154" i="1"/>
  <c r="FM153" i="1"/>
  <c r="FI153" i="1"/>
  <c r="FM152" i="1"/>
  <c r="FI152" i="1"/>
  <c r="FM151" i="1"/>
  <c r="FI151" i="1"/>
  <c r="FM150" i="1"/>
  <c r="FI150" i="1"/>
  <c r="FM149" i="1"/>
  <c r="FI149" i="1"/>
  <c r="FM148" i="1"/>
  <c r="FI148" i="1"/>
  <c r="FM147" i="1"/>
  <c r="FI147" i="1"/>
  <c r="FM146" i="1"/>
  <c r="FI146" i="1"/>
  <c r="FM144" i="1"/>
  <c r="FI144" i="1"/>
  <c r="FM142" i="1"/>
  <c r="FI142" i="1"/>
  <c r="FM141" i="1"/>
  <c r="FI141" i="1"/>
  <c r="FM140" i="1"/>
  <c r="FI140" i="1"/>
  <c r="FM138" i="1"/>
  <c r="FI138" i="1"/>
  <c r="FM137" i="1"/>
  <c r="FI137" i="1"/>
  <c r="FM136" i="1"/>
  <c r="FI136" i="1"/>
  <c r="FM135" i="1"/>
  <c r="FI135" i="1"/>
  <c r="FM134" i="1"/>
  <c r="FI134" i="1"/>
  <c r="FM133" i="1"/>
  <c r="FI133" i="1"/>
  <c r="FI132" i="1"/>
  <c r="FM131" i="1"/>
  <c r="FI131" i="1"/>
  <c r="FM130" i="1"/>
  <c r="FI130" i="1"/>
  <c r="FM129" i="1"/>
  <c r="FI129" i="1"/>
  <c r="FM128" i="1"/>
  <c r="FI128" i="1"/>
  <c r="FM127" i="1"/>
  <c r="FI127" i="1"/>
  <c r="FM126" i="1"/>
  <c r="FI126" i="1"/>
  <c r="FM125" i="1"/>
  <c r="FI125" i="1"/>
  <c r="FM124" i="1"/>
  <c r="FI124" i="1"/>
  <c r="FM123" i="1"/>
  <c r="FI123" i="1"/>
  <c r="FM122" i="1"/>
  <c r="FI122" i="1"/>
  <c r="FM121" i="1"/>
  <c r="FI121" i="1"/>
  <c r="FM120" i="1"/>
  <c r="FI120" i="1"/>
  <c r="FM119" i="1"/>
  <c r="FI119" i="1"/>
  <c r="FM118" i="1"/>
  <c r="FI118" i="1"/>
  <c r="FM117" i="1"/>
  <c r="FI117" i="1"/>
  <c r="FM116" i="1"/>
  <c r="FI116" i="1"/>
  <c r="FM115" i="1"/>
  <c r="FI115" i="1"/>
  <c r="FM114" i="1"/>
  <c r="FI114" i="1"/>
  <c r="FI113" i="1"/>
  <c r="FM112" i="1"/>
  <c r="FI112" i="1"/>
  <c r="FM111" i="1"/>
  <c r="FI111" i="1"/>
  <c r="FM110" i="1"/>
  <c r="FI110" i="1"/>
  <c r="FM109" i="1"/>
  <c r="FI109" i="1"/>
  <c r="FM108" i="1"/>
  <c r="FI108" i="1"/>
  <c r="FI107" i="1"/>
  <c r="FM106" i="1"/>
  <c r="FI106" i="1"/>
  <c r="FM105" i="1"/>
  <c r="FI105" i="1"/>
  <c r="FM104" i="1"/>
  <c r="FI104" i="1"/>
  <c r="FM103" i="1"/>
  <c r="FI103" i="1"/>
  <c r="FM102" i="1"/>
  <c r="FI102" i="1"/>
  <c r="FM101" i="1"/>
  <c r="FI101" i="1"/>
  <c r="FM100" i="1"/>
  <c r="FI100" i="1"/>
  <c r="FM99" i="1"/>
  <c r="FI99" i="1"/>
  <c r="FM98" i="1"/>
  <c r="FI98" i="1"/>
  <c r="FM97" i="1"/>
  <c r="FI97" i="1"/>
  <c r="FM96" i="1"/>
  <c r="FI96" i="1"/>
  <c r="FM95" i="1"/>
  <c r="FK95" i="1"/>
  <c r="FL95" i="1" s="1"/>
  <c r="FI95" i="1"/>
  <c r="FM94" i="1"/>
  <c r="FI94" i="1"/>
  <c r="FM93" i="1"/>
  <c r="FI93" i="1"/>
  <c r="FM92" i="1"/>
  <c r="FI92" i="1"/>
  <c r="FM91" i="1"/>
  <c r="FI91" i="1"/>
  <c r="FM90" i="1"/>
  <c r="FI90" i="1"/>
  <c r="FM89" i="1"/>
  <c r="FI89" i="1"/>
  <c r="FM88" i="1"/>
  <c r="FI88" i="1"/>
  <c r="FM87" i="1"/>
  <c r="FI87" i="1"/>
  <c r="FM86" i="1"/>
  <c r="FI86" i="1"/>
  <c r="FM85" i="1"/>
  <c r="FI85" i="1"/>
  <c r="FM84" i="1"/>
  <c r="FI84" i="1"/>
  <c r="FM83" i="1"/>
  <c r="FI83" i="1"/>
  <c r="FM82" i="1"/>
  <c r="FI82" i="1"/>
  <c r="FM81" i="1"/>
  <c r="FI81" i="1"/>
  <c r="FM80" i="1"/>
  <c r="FI80" i="1"/>
  <c r="FM79" i="1"/>
  <c r="FI79" i="1"/>
  <c r="FM78" i="1"/>
  <c r="FI78" i="1"/>
  <c r="FM77" i="1"/>
  <c r="FI77" i="1"/>
  <c r="FM76" i="1"/>
  <c r="FI76" i="1"/>
  <c r="FM75" i="1"/>
  <c r="FI75" i="1"/>
  <c r="FM74" i="1"/>
  <c r="FI74" i="1"/>
  <c r="FM73" i="1"/>
  <c r="FI73" i="1"/>
  <c r="FM72" i="1"/>
  <c r="FI72" i="1"/>
  <c r="FM71" i="1"/>
  <c r="FI71" i="1"/>
  <c r="FM70" i="1"/>
  <c r="FI70" i="1"/>
  <c r="FM69" i="1"/>
  <c r="FI69" i="1"/>
  <c r="FM68" i="1"/>
  <c r="FI68" i="1"/>
  <c r="FM67" i="1"/>
  <c r="FI67" i="1"/>
  <c r="FM66" i="1"/>
  <c r="FI66" i="1"/>
  <c r="FM65" i="1"/>
  <c r="FI65" i="1"/>
  <c r="FM64" i="1"/>
  <c r="FI64" i="1"/>
  <c r="FM63" i="1"/>
  <c r="FI63" i="1"/>
  <c r="FM62" i="1"/>
  <c r="FI62" i="1"/>
  <c r="FM61" i="1"/>
  <c r="FI61" i="1"/>
  <c r="FM60" i="1"/>
  <c r="FI60" i="1"/>
  <c r="FM59" i="1"/>
  <c r="FI59" i="1"/>
  <c r="FM58" i="1"/>
  <c r="FI58" i="1"/>
  <c r="FM57" i="1"/>
  <c r="FI57" i="1"/>
  <c r="FM56" i="1"/>
  <c r="FI56" i="1"/>
  <c r="FM55" i="1"/>
  <c r="FI55" i="1"/>
  <c r="FM54" i="1"/>
  <c r="FI54" i="1"/>
  <c r="FM53" i="1"/>
  <c r="FI53" i="1"/>
  <c r="FI52" i="1"/>
  <c r="FM50" i="1"/>
  <c r="FI50" i="1"/>
  <c r="FM49" i="1"/>
  <c r="FI49" i="1"/>
  <c r="FM48" i="1"/>
  <c r="FK48" i="1"/>
  <c r="FL48" i="1" s="1"/>
  <c r="FI48" i="1"/>
  <c r="FM47" i="1"/>
  <c r="FI47" i="1"/>
  <c r="FM46" i="1"/>
  <c r="FI46" i="1"/>
  <c r="FM45" i="1"/>
  <c r="FI45" i="1"/>
  <c r="FM44" i="1"/>
  <c r="FI44" i="1"/>
  <c r="FM42" i="1"/>
  <c r="FI42" i="1"/>
  <c r="FM41" i="1"/>
  <c r="FI41" i="1"/>
  <c r="FM40" i="1"/>
  <c r="FI40" i="1"/>
  <c r="FM39" i="1"/>
  <c r="FI39" i="1"/>
  <c r="FM38" i="1"/>
  <c r="FI38" i="1"/>
  <c r="FI37" i="1"/>
  <c r="FM36" i="1"/>
  <c r="FI36" i="1"/>
  <c r="FM35" i="1"/>
  <c r="FI35" i="1"/>
  <c r="FM34" i="1"/>
  <c r="FI34" i="1"/>
  <c r="FM33" i="1"/>
  <c r="FI33" i="1"/>
  <c r="FM32" i="1"/>
  <c r="FI32" i="1"/>
  <c r="FM31" i="1"/>
  <c r="FI31" i="1"/>
  <c r="FM30" i="1"/>
  <c r="FI30" i="1"/>
  <c r="FM29" i="1"/>
  <c r="FI29" i="1"/>
  <c r="FM28" i="1"/>
  <c r="FI28" i="1"/>
  <c r="FM27" i="1"/>
  <c r="FI27" i="1"/>
  <c r="FM26" i="1"/>
  <c r="FI26" i="1"/>
  <c r="FM25" i="1"/>
  <c r="FI25" i="1"/>
  <c r="FM24" i="1"/>
  <c r="FI24" i="1"/>
  <c r="FM23" i="1"/>
  <c r="FI23" i="1"/>
  <c r="FM22" i="1"/>
  <c r="FI22" i="1"/>
  <c r="FM21" i="1"/>
  <c r="FI21" i="1"/>
  <c r="FM20" i="1"/>
  <c r="FI20" i="1"/>
  <c r="FM19" i="1"/>
  <c r="FI19" i="1"/>
  <c r="FM18" i="1"/>
  <c r="FI18" i="1"/>
  <c r="FM17" i="1"/>
  <c r="FI17" i="1"/>
  <c r="FM16" i="1"/>
  <c r="FI16" i="1"/>
  <c r="FM15" i="1"/>
  <c r="FI15" i="1"/>
  <c r="FM14" i="1"/>
  <c r="FI14" i="1"/>
  <c r="FM13" i="1"/>
  <c r="FI13" i="1"/>
  <c r="FM12" i="1"/>
  <c r="FI12" i="1"/>
  <c r="FM10" i="1"/>
  <c r="FI10" i="1"/>
  <c r="FJ4" i="1"/>
  <c r="FJ189" i="1" s="1"/>
  <c r="FZ4" i="1"/>
  <c r="FI4" i="1"/>
  <c r="FO210" i="1"/>
  <c r="FO195" i="1"/>
  <c r="FO174" i="1"/>
  <c r="FO169" i="1"/>
  <c r="FO164" i="1"/>
  <c r="FO147" i="1"/>
  <c r="FO130" i="1"/>
  <c r="FO118" i="1"/>
  <c r="FO33" i="1"/>
  <c r="FO31" i="1"/>
  <c r="FI11" i="1"/>
  <c r="FI9" i="1"/>
  <c r="FI8" i="1"/>
  <c r="FI7" i="1"/>
  <c r="FI6" i="1"/>
  <c r="FI5" i="1"/>
  <c r="AB45" i="1" l="1"/>
  <c r="Z43" i="3" s="1"/>
  <c r="DH227" i="1"/>
  <c r="AU101" i="1"/>
  <c r="AS99" i="3" s="1"/>
  <c r="FJ233" i="1"/>
  <c r="FJ227" i="1"/>
  <c r="FJ225" i="1"/>
  <c r="FJ223" i="1"/>
  <c r="FJ221" i="1"/>
  <c r="FJ219" i="1"/>
  <c r="FJ217" i="1"/>
  <c r="FJ215" i="1"/>
  <c r="FJ203" i="1"/>
  <c r="FJ196" i="1"/>
  <c r="FJ186" i="1"/>
  <c r="FJ182" i="1"/>
  <c r="FJ178" i="1"/>
  <c r="FJ174" i="1"/>
  <c r="FJ170" i="1"/>
  <c r="FJ160" i="1"/>
  <c r="FJ152" i="1"/>
  <c r="FJ148" i="1"/>
  <c r="FJ142" i="1"/>
  <c r="FJ138" i="1"/>
  <c r="FJ134" i="1"/>
  <c r="FJ130" i="1"/>
  <c r="FJ126" i="1"/>
  <c r="FJ122" i="1"/>
  <c r="FJ120" i="1"/>
  <c r="FJ114" i="1"/>
  <c r="FJ110" i="1"/>
  <c r="FJ106" i="1"/>
  <c r="FJ102" i="1"/>
  <c r="FJ98" i="1"/>
  <c r="FJ94" i="1"/>
  <c r="FJ90" i="1"/>
  <c r="FJ84" i="1"/>
  <c r="FJ80" i="1"/>
  <c r="FJ76" i="1"/>
  <c r="FJ70" i="1"/>
  <c r="FJ66" i="1"/>
  <c r="FJ62" i="1"/>
  <c r="FJ55" i="1"/>
  <c r="FJ50" i="1"/>
  <c r="FJ46" i="1"/>
  <c r="FJ39" i="1"/>
  <c r="FJ33" i="1"/>
  <c r="FJ31" i="1"/>
  <c r="FJ27" i="1"/>
  <c r="FJ21" i="1"/>
  <c r="FJ19" i="1"/>
  <c r="FJ15" i="1"/>
  <c r="FJ236" i="1"/>
  <c r="FJ234" i="1"/>
  <c r="FJ232" i="1"/>
  <c r="FJ230" i="1"/>
  <c r="FJ228" i="1"/>
  <c r="FJ220" i="1"/>
  <c r="FJ216" i="1"/>
  <c r="FJ212" i="1"/>
  <c r="FJ210" i="1"/>
  <c r="FJ206" i="1"/>
  <c r="FJ204" i="1"/>
  <c r="FJ195" i="1"/>
  <c r="FJ193" i="1"/>
  <c r="FJ191" i="1"/>
  <c r="FJ187" i="1"/>
  <c r="FJ185" i="1"/>
  <c r="FJ183" i="1"/>
  <c r="FJ181" i="1"/>
  <c r="FJ177" i="1"/>
  <c r="FJ175" i="1"/>
  <c r="FJ173" i="1"/>
  <c r="FJ169" i="1"/>
  <c r="FJ167" i="1"/>
  <c r="FJ165" i="1"/>
  <c r="FJ163" i="1"/>
  <c r="FJ161" i="1"/>
  <c r="FJ159" i="1"/>
  <c r="FJ157" i="1"/>
  <c r="FJ153" i="1"/>
  <c r="FJ151" i="1"/>
  <c r="FJ149" i="1"/>
  <c r="FJ147" i="1"/>
  <c r="FJ141" i="1"/>
  <c r="FJ133" i="1"/>
  <c r="FJ131" i="1"/>
  <c r="FJ129" i="1"/>
  <c r="FJ127" i="1"/>
  <c r="FJ123" i="1"/>
  <c r="FJ119" i="1"/>
  <c r="FJ115" i="1"/>
  <c r="FJ109" i="1"/>
  <c r="FJ105" i="1"/>
  <c r="FJ99" i="1"/>
  <c r="FJ97" i="1"/>
  <c r="FJ95" i="1"/>
  <c r="FN95" i="1" s="1"/>
  <c r="FJ93" i="1"/>
  <c r="FJ91" i="1"/>
  <c r="FJ89" i="1"/>
  <c r="FJ87" i="1"/>
  <c r="FJ85" i="1"/>
  <c r="FJ83" i="1"/>
  <c r="FJ81" i="1"/>
  <c r="FJ75" i="1"/>
  <c r="FJ71" i="1"/>
  <c r="FJ65" i="1"/>
  <c r="FJ63" i="1"/>
  <c r="FJ61" i="1"/>
  <c r="FJ59" i="1"/>
  <c r="FJ56" i="1"/>
  <c r="FJ54" i="1"/>
  <c r="FJ49" i="1"/>
  <c r="FJ47" i="1"/>
  <c r="FJ45" i="1"/>
  <c r="FJ40" i="1"/>
  <c r="FJ38" i="1"/>
  <c r="FJ36" i="1"/>
  <c r="FJ34" i="1"/>
  <c r="FJ32" i="1"/>
  <c r="FJ30" i="1"/>
  <c r="FJ28" i="1"/>
  <c r="FJ26" i="1"/>
  <c r="FJ24" i="1"/>
  <c r="FJ22" i="1"/>
  <c r="FJ20" i="1"/>
  <c r="FJ18" i="1"/>
  <c r="FJ16" i="1"/>
  <c r="FJ14" i="1"/>
  <c r="FJ12" i="1"/>
  <c r="FJ10" i="1"/>
  <c r="FJ8" i="1"/>
  <c r="FJ213" i="1"/>
  <c r="FJ211" i="1"/>
  <c r="FJ207" i="1"/>
  <c r="FJ205" i="1"/>
  <c r="FJ198" i="1"/>
  <c r="FJ194" i="1"/>
  <c r="FJ192" i="1"/>
  <c r="FJ188" i="1"/>
  <c r="FJ184" i="1"/>
  <c r="FJ180" i="1"/>
  <c r="FJ176" i="1"/>
  <c r="FJ168" i="1"/>
  <c r="FJ166" i="1"/>
  <c r="FJ162" i="1"/>
  <c r="FJ158" i="1"/>
  <c r="FJ154" i="1"/>
  <c r="FJ150" i="1"/>
  <c r="FJ146" i="1"/>
  <c r="FJ144" i="1"/>
  <c r="FJ140" i="1"/>
  <c r="FJ136" i="1"/>
  <c r="FJ118" i="1"/>
  <c r="FJ116" i="1"/>
  <c r="FJ112" i="1"/>
  <c r="FJ108" i="1"/>
  <c r="FJ104" i="1"/>
  <c r="FJ100" i="1"/>
  <c r="FJ96" i="1"/>
  <c r="FJ92" i="1"/>
  <c r="FJ86" i="1"/>
  <c r="FJ82" i="1"/>
  <c r="FJ78" i="1"/>
  <c r="FJ74" i="1"/>
  <c r="FJ72" i="1"/>
  <c r="FJ64" i="1"/>
  <c r="FJ60" i="1"/>
  <c r="FJ57" i="1"/>
  <c r="FJ48" i="1"/>
  <c r="FN48" i="1" s="1"/>
  <c r="FJ44" i="1"/>
  <c r="FJ29" i="1"/>
  <c r="FJ25" i="1"/>
  <c r="FJ23" i="1"/>
  <c r="FJ13" i="1"/>
  <c r="FJ9" i="1"/>
  <c r="EG48" i="1"/>
  <c r="BD48" i="1" s="1"/>
  <c r="BB46" i="3" s="1"/>
  <c r="EE48" i="1"/>
  <c r="EC48" i="1"/>
  <c r="EA48" i="1"/>
  <c r="DY48" i="1"/>
  <c r="DW48" i="1"/>
  <c r="DU48" i="1"/>
  <c r="DS48" i="1"/>
  <c r="DQ48" i="1"/>
  <c r="DO48" i="1"/>
  <c r="DM48" i="1"/>
  <c r="DK48" i="1"/>
  <c r="DI48" i="1"/>
  <c r="DG48" i="1"/>
  <c r="DE48" i="1"/>
  <c r="DC48" i="1"/>
  <c r="DA48" i="1"/>
  <c r="CY48" i="1"/>
  <c r="CW48" i="1"/>
  <c r="CU48" i="1"/>
  <c r="CS48" i="1"/>
  <c r="CQ48" i="1"/>
  <c r="CO48" i="1"/>
  <c r="CM48" i="1"/>
  <c r="CK48" i="1"/>
  <c r="CI48" i="1"/>
  <c r="CG48" i="1"/>
  <c r="EF48" i="1"/>
  <c r="ED48" i="1"/>
  <c r="EB48" i="1"/>
  <c r="DZ48" i="1"/>
  <c r="DX48" i="1"/>
  <c r="DV48" i="1"/>
  <c r="DT48" i="1"/>
  <c r="DR48" i="1"/>
  <c r="DP48" i="1"/>
  <c r="DN48" i="1"/>
  <c r="DL48" i="1"/>
  <c r="DJ48" i="1"/>
  <c r="DH48" i="1"/>
  <c r="DF48" i="1"/>
  <c r="DD48" i="1"/>
  <c r="DB48" i="1"/>
  <c r="CZ48" i="1"/>
  <c r="CX48" i="1"/>
  <c r="CV48" i="1"/>
  <c r="CT48" i="1"/>
  <c r="CR48" i="1"/>
  <c r="CP48" i="1"/>
  <c r="CN48" i="1"/>
  <c r="CL48" i="1"/>
  <c r="CJ48" i="1"/>
  <c r="CH48" i="1"/>
  <c r="FN204" i="1"/>
  <c r="EF204" i="1"/>
  <c r="BC204" i="1" s="1"/>
  <c r="BA202" i="3" s="1"/>
  <c r="ED204" i="1"/>
  <c r="BA204" i="1" s="1"/>
  <c r="AY202" i="3" s="1"/>
  <c r="EB204" i="1"/>
  <c r="AY204" i="1" s="1"/>
  <c r="AW202" i="3" s="1"/>
  <c r="DZ204" i="1"/>
  <c r="AW204" i="1" s="1"/>
  <c r="AU202" i="3" s="1"/>
  <c r="DX204" i="1"/>
  <c r="AU204" i="1" s="1"/>
  <c r="AS202" i="3" s="1"/>
  <c r="DV204" i="1"/>
  <c r="AS204" i="1" s="1"/>
  <c r="AQ202" i="3" s="1"/>
  <c r="DT204" i="1"/>
  <c r="AQ204" i="1" s="1"/>
  <c r="AO202" i="3" s="1"/>
  <c r="DR204" i="1"/>
  <c r="AO204" i="1" s="1"/>
  <c r="AM202" i="3" s="1"/>
  <c r="DP204" i="1"/>
  <c r="AM204" i="1" s="1"/>
  <c r="AK202" i="3" s="1"/>
  <c r="DN204" i="1"/>
  <c r="AK204" i="1" s="1"/>
  <c r="AI202" i="3" s="1"/>
  <c r="DL204" i="1"/>
  <c r="AI204" i="1" s="1"/>
  <c r="AG202" i="3" s="1"/>
  <c r="DJ204" i="1"/>
  <c r="AG204" i="1" s="1"/>
  <c r="AE202" i="3" s="1"/>
  <c r="DH204" i="1"/>
  <c r="AE204" i="1" s="1"/>
  <c r="AC202" i="3" s="1"/>
  <c r="DF204" i="1"/>
  <c r="AC204" i="1" s="1"/>
  <c r="AA202" i="3" s="1"/>
  <c r="DD204" i="1"/>
  <c r="AA204" i="1" s="1"/>
  <c r="Y202" i="3" s="1"/>
  <c r="DB204" i="1"/>
  <c r="Y204" i="1" s="1"/>
  <c r="W202" i="3" s="1"/>
  <c r="CZ204" i="1"/>
  <c r="W204" i="1" s="1"/>
  <c r="U202" i="3" s="1"/>
  <c r="CX204" i="1"/>
  <c r="U204" i="1" s="1"/>
  <c r="S202" i="3" s="1"/>
  <c r="CV204" i="1"/>
  <c r="S204" i="1" s="1"/>
  <c r="Q202" i="3" s="1"/>
  <c r="CT204" i="1"/>
  <c r="Q204" i="1" s="1"/>
  <c r="O202" i="3" s="1"/>
  <c r="CR204" i="1"/>
  <c r="O204" i="1" s="1"/>
  <c r="M202" i="3" s="1"/>
  <c r="CP204" i="1"/>
  <c r="M204" i="1" s="1"/>
  <c r="K202" i="3" s="1"/>
  <c r="CN204" i="1"/>
  <c r="K204" i="1" s="1"/>
  <c r="I202" i="3" s="1"/>
  <c r="CL204" i="1"/>
  <c r="I204" i="1" s="1"/>
  <c r="G202" i="3" s="1"/>
  <c r="CJ204" i="1"/>
  <c r="CH204" i="1"/>
  <c r="EG204" i="1"/>
  <c r="BD204" i="1" s="1"/>
  <c r="BB202" i="3" s="1"/>
  <c r="EE204" i="1"/>
  <c r="BB204" i="1" s="1"/>
  <c r="AZ202" i="3" s="1"/>
  <c r="EC204" i="1"/>
  <c r="AZ204" i="1" s="1"/>
  <c r="AX202" i="3" s="1"/>
  <c r="EA204" i="1"/>
  <c r="AX204" i="1" s="1"/>
  <c r="AV202" i="3" s="1"/>
  <c r="DY204" i="1"/>
  <c r="AV204" i="1" s="1"/>
  <c r="AT202" i="3" s="1"/>
  <c r="DW204" i="1"/>
  <c r="AT204" i="1" s="1"/>
  <c r="AR202" i="3" s="1"/>
  <c r="DU204" i="1"/>
  <c r="AR204" i="1" s="1"/>
  <c r="AP202" i="3" s="1"/>
  <c r="DS204" i="1"/>
  <c r="AP204" i="1" s="1"/>
  <c r="AN202" i="3" s="1"/>
  <c r="DQ204" i="1"/>
  <c r="AN204" i="1" s="1"/>
  <c r="AL202" i="3" s="1"/>
  <c r="DO204" i="1"/>
  <c r="AL204" i="1" s="1"/>
  <c r="AJ202" i="3" s="1"/>
  <c r="DM204" i="1"/>
  <c r="AJ204" i="1" s="1"/>
  <c r="AH202" i="3" s="1"/>
  <c r="DK204" i="1"/>
  <c r="AH204" i="1" s="1"/>
  <c r="AF202" i="3" s="1"/>
  <c r="DI204" i="1"/>
  <c r="AF204" i="1" s="1"/>
  <c r="AD202" i="3" s="1"/>
  <c r="DG204" i="1"/>
  <c r="AD204" i="1" s="1"/>
  <c r="AB202" i="3" s="1"/>
  <c r="DE204" i="1"/>
  <c r="AB204" i="1" s="1"/>
  <c r="Z202" i="3" s="1"/>
  <c r="DC204" i="1"/>
  <c r="Z204" i="1" s="1"/>
  <c r="X202" i="3" s="1"/>
  <c r="DA204" i="1"/>
  <c r="X204" i="1" s="1"/>
  <c r="V202" i="3" s="1"/>
  <c r="CY204" i="1"/>
  <c r="V204" i="1" s="1"/>
  <c r="T202" i="3" s="1"/>
  <c r="CW204" i="1"/>
  <c r="T204" i="1" s="1"/>
  <c r="R202" i="3" s="1"/>
  <c r="CU204" i="1"/>
  <c r="R204" i="1" s="1"/>
  <c r="P202" i="3" s="1"/>
  <c r="CS204" i="1"/>
  <c r="P204" i="1" s="1"/>
  <c r="N202" i="3" s="1"/>
  <c r="CQ204" i="1"/>
  <c r="N204" i="1" s="1"/>
  <c r="L202" i="3" s="1"/>
  <c r="CO204" i="1"/>
  <c r="L204" i="1" s="1"/>
  <c r="J202" i="3" s="1"/>
  <c r="CM204" i="1"/>
  <c r="J204" i="1" s="1"/>
  <c r="H202" i="3" s="1"/>
  <c r="CK204" i="1"/>
  <c r="CI204" i="1"/>
  <c r="CG204" i="1"/>
  <c r="AA45" i="1" l="1"/>
  <c r="Y43" i="3" s="1"/>
  <c r="AE227" i="1"/>
  <c r="AC225" i="3" s="1"/>
  <c r="AF227" i="1"/>
  <c r="AD225" i="3" s="1"/>
  <c r="AD227" i="1"/>
  <c r="AB225" i="3" s="1"/>
  <c r="AT101" i="1"/>
  <c r="AR99" i="3" s="1"/>
  <c r="FK212" i="1"/>
  <c r="FL212" i="1" s="1"/>
  <c r="FK183" i="1"/>
  <c r="FL183" i="1" s="1"/>
  <c r="FN183" i="1" s="1"/>
  <c r="FK170" i="1"/>
  <c r="FL170" i="1" s="1"/>
  <c r="FK162" i="1"/>
  <c r="FL162" i="1" s="1"/>
  <c r="FK161" i="1"/>
  <c r="FL161" i="1" s="1"/>
  <c r="FK160" i="1"/>
  <c r="FL160" i="1" s="1"/>
  <c r="FK158" i="1"/>
  <c r="FL158" i="1" s="1"/>
  <c r="FK150" i="1"/>
  <c r="FL150" i="1" s="1"/>
  <c r="FN150" i="1" s="1"/>
  <c r="FK146" i="1"/>
  <c r="FL146" i="1" s="1"/>
  <c r="FK138" i="1"/>
  <c r="FL138" i="1" s="1"/>
  <c r="FK127" i="1"/>
  <c r="FL127" i="1" s="1"/>
  <c r="FK98" i="1"/>
  <c r="FL98" i="1" s="1"/>
  <c r="FK96" i="1"/>
  <c r="FL96" i="1" s="1"/>
  <c r="FN96" i="1" s="1"/>
  <c r="FK87" i="1"/>
  <c r="FL87" i="1" s="1"/>
  <c r="FK84" i="1"/>
  <c r="FL84" i="1" s="1"/>
  <c r="FK71" i="1"/>
  <c r="FL71" i="1" s="1"/>
  <c r="FK47" i="1"/>
  <c r="FL47" i="1" s="1"/>
  <c r="FK28" i="1"/>
  <c r="FL28" i="1" s="1"/>
  <c r="FK21" i="1"/>
  <c r="FL21" i="1" s="1"/>
  <c r="FN21" i="1" s="1"/>
  <c r="Z45" i="1" l="1"/>
  <c r="X43" i="3" s="1"/>
  <c r="AS101" i="1"/>
  <c r="AQ99" i="3" s="1"/>
  <c r="FN28" i="1"/>
  <c r="CJ28" i="1"/>
  <c r="CN28" i="1"/>
  <c r="CR28" i="1"/>
  <c r="CV28" i="1"/>
  <c r="CZ28" i="1"/>
  <c r="DD28" i="1"/>
  <c r="DH28" i="1"/>
  <c r="DL28" i="1"/>
  <c r="DP28" i="1"/>
  <c r="DT28" i="1"/>
  <c r="DX28" i="1"/>
  <c r="EB28" i="1"/>
  <c r="EF28" i="1"/>
  <c r="CH28" i="1"/>
  <c r="CL28" i="1"/>
  <c r="CP28" i="1"/>
  <c r="CT28" i="1"/>
  <c r="CX28" i="1"/>
  <c r="DB28" i="1"/>
  <c r="DF28" i="1"/>
  <c r="DJ28" i="1"/>
  <c r="DN28" i="1"/>
  <c r="DR28" i="1"/>
  <c r="DV28" i="1"/>
  <c r="DZ28" i="1"/>
  <c r="ED28" i="1"/>
  <c r="CG28" i="1"/>
  <c r="CK28" i="1"/>
  <c r="CO28" i="1"/>
  <c r="CS28" i="1"/>
  <c r="CW28" i="1"/>
  <c r="DA28" i="1"/>
  <c r="DE28" i="1"/>
  <c r="DI28" i="1"/>
  <c r="DM28" i="1"/>
  <c r="DQ28" i="1"/>
  <c r="DU28" i="1"/>
  <c r="DY28" i="1"/>
  <c r="EC28" i="1"/>
  <c r="EG28" i="1"/>
  <c r="BD28" i="1" s="1"/>
  <c r="BB26" i="3" s="1"/>
  <c r="CI28" i="1"/>
  <c r="CM28" i="1"/>
  <c r="CQ28" i="1"/>
  <c r="CU28" i="1"/>
  <c r="CY28" i="1"/>
  <c r="DC28" i="1"/>
  <c r="DG28" i="1"/>
  <c r="DK28" i="1"/>
  <c r="DO28" i="1"/>
  <c r="DS28" i="1"/>
  <c r="DW28" i="1"/>
  <c r="EA28" i="1"/>
  <c r="EE28" i="1"/>
  <c r="FN71" i="1"/>
  <c r="ED71" i="1"/>
  <c r="BA71" i="1" s="1"/>
  <c r="AY69" i="3" s="1"/>
  <c r="DZ71" i="1"/>
  <c r="AW71" i="1" s="1"/>
  <c r="AU69" i="3" s="1"/>
  <c r="DV71" i="1"/>
  <c r="AS71" i="1" s="1"/>
  <c r="AQ69" i="3" s="1"/>
  <c r="DR71" i="1"/>
  <c r="AO71" i="1" s="1"/>
  <c r="AM69" i="3" s="1"/>
  <c r="DN71" i="1"/>
  <c r="AK71" i="1" s="1"/>
  <c r="AI69" i="3" s="1"/>
  <c r="DJ71" i="1"/>
  <c r="AG71" i="1" s="1"/>
  <c r="AE69" i="3" s="1"/>
  <c r="DF71" i="1"/>
  <c r="AC71" i="1" s="1"/>
  <c r="AA69" i="3" s="1"/>
  <c r="DB71" i="1"/>
  <c r="Y71" i="1" s="1"/>
  <c r="W69" i="3" s="1"/>
  <c r="CX71" i="1"/>
  <c r="U71" i="1" s="1"/>
  <c r="S69" i="3" s="1"/>
  <c r="CT71" i="1"/>
  <c r="Q71" i="1" s="1"/>
  <c r="O69" i="3" s="1"/>
  <c r="CP71" i="1"/>
  <c r="M71" i="1" s="1"/>
  <c r="K69" i="3" s="1"/>
  <c r="CL71" i="1"/>
  <c r="I71" i="1" s="1"/>
  <c r="G69" i="3" s="1"/>
  <c r="CH71" i="1"/>
  <c r="EE71" i="1"/>
  <c r="BB71" i="1" s="1"/>
  <c r="AZ69" i="3" s="1"/>
  <c r="EA71" i="1"/>
  <c r="AX71" i="1" s="1"/>
  <c r="AV69" i="3" s="1"/>
  <c r="DW71" i="1"/>
  <c r="AT71" i="1" s="1"/>
  <c r="AR69" i="3" s="1"/>
  <c r="DS71" i="1"/>
  <c r="AP71" i="1" s="1"/>
  <c r="AN69" i="3" s="1"/>
  <c r="DO71" i="1"/>
  <c r="AL71" i="1" s="1"/>
  <c r="AJ69" i="3" s="1"/>
  <c r="DK71" i="1"/>
  <c r="AH71" i="1" s="1"/>
  <c r="AF69" i="3" s="1"/>
  <c r="DG71" i="1"/>
  <c r="AD71" i="1" s="1"/>
  <c r="AB69" i="3" s="1"/>
  <c r="DC71" i="1"/>
  <c r="Z71" i="1" s="1"/>
  <c r="X69" i="3" s="1"/>
  <c r="CY71" i="1"/>
  <c r="V71" i="1" s="1"/>
  <c r="T69" i="3" s="1"/>
  <c r="CU71" i="1"/>
  <c r="R71" i="1" s="1"/>
  <c r="P69" i="3" s="1"/>
  <c r="CQ71" i="1"/>
  <c r="N71" i="1" s="1"/>
  <c r="L69" i="3" s="1"/>
  <c r="CM71" i="1"/>
  <c r="J71" i="1" s="1"/>
  <c r="H69" i="3" s="1"/>
  <c r="CI71" i="1"/>
  <c r="EF71" i="1"/>
  <c r="BC71" i="1" s="1"/>
  <c r="BA69" i="3" s="1"/>
  <c r="EB71" i="1"/>
  <c r="AY71" i="1" s="1"/>
  <c r="AW69" i="3" s="1"/>
  <c r="DX71" i="1"/>
  <c r="AU71" i="1" s="1"/>
  <c r="AS69" i="3" s="1"/>
  <c r="DT71" i="1"/>
  <c r="AQ71" i="1" s="1"/>
  <c r="AO69" i="3" s="1"/>
  <c r="DP71" i="1"/>
  <c r="AM71" i="1" s="1"/>
  <c r="AK69" i="3" s="1"/>
  <c r="DL71" i="1"/>
  <c r="AI71" i="1" s="1"/>
  <c r="AG69" i="3" s="1"/>
  <c r="DH71" i="1"/>
  <c r="AE71" i="1" s="1"/>
  <c r="AC69" i="3" s="1"/>
  <c r="DD71" i="1"/>
  <c r="AA71" i="1" s="1"/>
  <c r="Y69" i="3" s="1"/>
  <c r="CZ71" i="1"/>
  <c r="W71" i="1" s="1"/>
  <c r="U69" i="3" s="1"/>
  <c r="CV71" i="1"/>
  <c r="S71" i="1" s="1"/>
  <c r="Q69" i="3" s="1"/>
  <c r="CR71" i="1"/>
  <c r="O71" i="1" s="1"/>
  <c r="M69" i="3" s="1"/>
  <c r="CN71" i="1"/>
  <c r="K71" i="1" s="1"/>
  <c r="I69" i="3" s="1"/>
  <c r="CJ71" i="1"/>
  <c r="EG71" i="1"/>
  <c r="BD71" i="1" s="1"/>
  <c r="BB69" i="3" s="1"/>
  <c r="EC71" i="1"/>
  <c r="AZ71" i="1" s="1"/>
  <c r="AX69" i="3" s="1"/>
  <c r="DY71" i="1"/>
  <c r="AV71" i="1" s="1"/>
  <c r="AT69" i="3" s="1"/>
  <c r="DU71" i="1"/>
  <c r="AR71" i="1" s="1"/>
  <c r="AP69" i="3" s="1"/>
  <c r="DQ71" i="1"/>
  <c r="AN71" i="1" s="1"/>
  <c r="AL69" i="3" s="1"/>
  <c r="DM71" i="1"/>
  <c r="AJ71" i="1" s="1"/>
  <c r="AH69" i="3" s="1"/>
  <c r="DI71" i="1"/>
  <c r="AF71" i="1" s="1"/>
  <c r="AD69" i="3" s="1"/>
  <c r="DE71" i="1"/>
  <c r="AB71" i="1" s="1"/>
  <c r="Z69" i="3" s="1"/>
  <c r="DA71" i="1"/>
  <c r="X71" i="1" s="1"/>
  <c r="V69" i="3" s="1"/>
  <c r="CW71" i="1"/>
  <c r="T71" i="1" s="1"/>
  <c r="R69" i="3" s="1"/>
  <c r="CS71" i="1"/>
  <c r="P71" i="1" s="1"/>
  <c r="N69" i="3" s="1"/>
  <c r="CO71" i="1"/>
  <c r="L71" i="1" s="1"/>
  <c r="J69" i="3" s="1"/>
  <c r="CK71" i="1"/>
  <c r="H71" i="1" s="1"/>
  <c r="F69" i="3" s="1"/>
  <c r="CG71" i="1"/>
  <c r="EG87" i="1"/>
  <c r="BD87" i="1" s="1"/>
  <c r="BB85" i="3" s="1"/>
  <c r="EC87" i="1"/>
  <c r="AZ87" i="1" s="1"/>
  <c r="AX85" i="3" s="1"/>
  <c r="DY87" i="1"/>
  <c r="AV87" i="1" s="1"/>
  <c r="AT85" i="3" s="1"/>
  <c r="DU87" i="1"/>
  <c r="AR87" i="1" s="1"/>
  <c r="AP85" i="3" s="1"/>
  <c r="DQ87" i="1"/>
  <c r="AN87" i="1" s="1"/>
  <c r="AL85" i="3" s="1"/>
  <c r="DM87" i="1"/>
  <c r="AJ87" i="1" s="1"/>
  <c r="AH85" i="3" s="1"/>
  <c r="DI87" i="1"/>
  <c r="AF87" i="1" s="1"/>
  <c r="AD85" i="3" s="1"/>
  <c r="DE87" i="1"/>
  <c r="AB87" i="1" s="1"/>
  <c r="Z85" i="3" s="1"/>
  <c r="DA87" i="1"/>
  <c r="CW87" i="1"/>
  <c r="T87" i="1" s="1"/>
  <c r="R85" i="3" s="1"/>
  <c r="CS87" i="1"/>
  <c r="P87" i="1" s="1"/>
  <c r="N85" i="3" s="1"/>
  <c r="CO87" i="1"/>
  <c r="L87" i="1" s="1"/>
  <c r="J85" i="3" s="1"/>
  <c r="CK87" i="1"/>
  <c r="CG87" i="1"/>
  <c r="ED87" i="1"/>
  <c r="BA87" i="1" s="1"/>
  <c r="AY85" i="3" s="1"/>
  <c r="DZ87" i="1"/>
  <c r="AW87" i="1" s="1"/>
  <c r="AU85" i="3" s="1"/>
  <c r="DV87" i="1"/>
  <c r="AS87" i="1" s="1"/>
  <c r="AQ85" i="3" s="1"/>
  <c r="DR87" i="1"/>
  <c r="AO87" i="1" s="1"/>
  <c r="AM85" i="3" s="1"/>
  <c r="DN87" i="1"/>
  <c r="AK87" i="1" s="1"/>
  <c r="AI85" i="3" s="1"/>
  <c r="DJ87" i="1"/>
  <c r="AG87" i="1" s="1"/>
  <c r="AE85" i="3" s="1"/>
  <c r="DF87" i="1"/>
  <c r="AC87" i="1" s="1"/>
  <c r="AA85" i="3" s="1"/>
  <c r="DB87" i="1"/>
  <c r="Y87" i="1" s="1"/>
  <c r="W85" i="3" s="1"/>
  <c r="CX87" i="1"/>
  <c r="U87" i="1" s="1"/>
  <c r="S85" i="3" s="1"/>
  <c r="CT87" i="1"/>
  <c r="Q87" i="1" s="1"/>
  <c r="O85" i="3" s="1"/>
  <c r="CP87" i="1"/>
  <c r="M87" i="1" s="1"/>
  <c r="K85" i="3" s="1"/>
  <c r="CL87" i="1"/>
  <c r="I87" i="1" s="1"/>
  <c r="G85" i="3" s="1"/>
  <c r="CH87" i="1"/>
  <c r="FN87" i="1"/>
  <c r="EE87" i="1"/>
  <c r="BB87" i="1" s="1"/>
  <c r="AZ85" i="3" s="1"/>
  <c r="EA87" i="1"/>
  <c r="AX87" i="1" s="1"/>
  <c r="AV85" i="3" s="1"/>
  <c r="DW87" i="1"/>
  <c r="AT87" i="1" s="1"/>
  <c r="AR85" i="3" s="1"/>
  <c r="DS87" i="1"/>
  <c r="AP87" i="1" s="1"/>
  <c r="AN85" i="3" s="1"/>
  <c r="DO87" i="1"/>
  <c r="AL87" i="1" s="1"/>
  <c r="AJ85" i="3" s="1"/>
  <c r="DK87" i="1"/>
  <c r="AH87" i="1" s="1"/>
  <c r="AF85" i="3" s="1"/>
  <c r="DG87" i="1"/>
  <c r="AD87" i="1" s="1"/>
  <c r="AB85" i="3" s="1"/>
  <c r="DC87" i="1"/>
  <c r="Z87" i="1" s="1"/>
  <c r="X85" i="3" s="1"/>
  <c r="CY87" i="1"/>
  <c r="V87" i="1" s="1"/>
  <c r="T85" i="3" s="1"/>
  <c r="CU87" i="1"/>
  <c r="R87" i="1" s="1"/>
  <c r="P85" i="3" s="1"/>
  <c r="CQ87" i="1"/>
  <c r="N87" i="1" s="1"/>
  <c r="L85" i="3" s="1"/>
  <c r="CM87" i="1"/>
  <c r="J87" i="1" s="1"/>
  <c r="H85" i="3" s="1"/>
  <c r="CI87" i="1"/>
  <c r="EF87" i="1"/>
  <c r="BC87" i="1" s="1"/>
  <c r="BA85" i="3" s="1"/>
  <c r="EB87" i="1"/>
  <c r="AY87" i="1" s="1"/>
  <c r="AW85" i="3" s="1"/>
  <c r="DX87" i="1"/>
  <c r="AU87" i="1" s="1"/>
  <c r="AS85" i="3" s="1"/>
  <c r="DT87" i="1"/>
  <c r="AQ87" i="1" s="1"/>
  <c r="AO85" i="3" s="1"/>
  <c r="DP87" i="1"/>
  <c r="AM87" i="1" s="1"/>
  <c r="AK85" i="3" s="1"/>
  <c r="DL87" i="1"/>
  <c r="AI87" i="1" s="1"/>
  <c r="AG85" i="3" s="1"/>
  <c r="DH87" i="1"/>
  <c r="AE87" i="1" s="1"/>
  <c r="AC85" i="3" s="1"/>
  <c r="DD87" i="1"/>
  <c r="AA87" i="1" s="1"/>
  <c r="Y85" i="3" s="1"/>
  <c r="CZ87" i="1"/>
  <c r="W87" i="1" s="1"/>
  <c r="U85" i="3" s="1"/>
  <c r="CV87" i="1"/>
  <c r="S87" i="1" s="1"/>
  <c r="Q85" i="3" s="1"/>
  <c r="CR87" i="1"/>
  <c r="O87" i="1" s="1"/>
  <c r="M85" i="3" s="1"/>
  <c r="CN87" i="1"/>
  <c r="K87" i="1" s="1"/>
  <c r="I85" i="3" s="1"/>
  <c r="CJ87" i="1"/>
  <c r="FN98" i="1"/>
  <c r="ED98" i="1"/>
  <c r="DZ98" i="1"/>
  <c r="DV98" i="1"/>
  <c r="DR98" i="1"/>
  <c r="DN98" i="1"/>
  <c r="DJ98" i="1"/>
  <c r="DF98" i="1"/>
  <c r="DB98" i="1"/>
  <c r="CX98" i="1"/>
  <c r="CT98" i="1"/>
  <c r="CP98" i="1"/>
  <c r="CL98" i="1"/>
  <c r="CH98" i="1"/>
  <c r="EE98" i="1"/>
  <c r="EA98" i="1"/>
  <c r="DW98" i="1"/>
  <c r="DS98" i="1"/>
  <c r="DO98" i="1"/>
  <c r="DK98" i="1"/>
  <c r="DG98" i="1"/>
  <c r="DC98" i="1"/>
  <c r="CY98" i="1"/>
  <c r="CU98" i="1"/>
  <c r="CQ98" i="1"/>
  <c r="CM98" i="1"/>
  <c r="CI98" i="1"/>
  <c r="EF98" i="1"/>
  <c r="EB98" i="1"/>
  <c r="DX98" i="1"/>
  <c r="DT98" i="1"/>
  <c r="DP98" i="1"/>
  <c r="DL98" i="1"/>
  <c r="DH98" i="1"/>
  <c r="DD98" i="1"/>
  <c r="CZ98" i="1"/>
  <c r="CV98" i="1"/>
  <c r="CR98" i="1"/>
  <c r="CN98" i="1"/>
  <c r="CJ98" i="1"/>
  <c r="EG98" i="1"/>
  <c r="BD98" i="1" s="1"/>
  <c r="BB96" i="3" s="1"/>
  <c r="EC98" i="1"/>
  <c r="DY98" i="1"/>
  <c r="DU98" i="1"/>
  <c r="DQ98" i="1"/>
  <c r="DM98" i="1"/>
  <c r="DI98" i="1"/>
  <c r="DE98" i="1"/>
  <c r="DA98" i="1"/>
  <c r="CW98" i="1"/>
  <c r="CS98" i="1"/>
  <c r="CO98" i="1"/>
  <c r="CK98" i="1"/>
  <c r="CG98" i="1"/>
  <c r="EG138" i="1"/>
  <c r="BD138" i="1" s="1"/>
  <c r="BB136" i="3" s="1"/>
  <c r="EC138" i="1"/>
  <c r="AZ138" i="1" s="1"/>
  <c r="AX136" i="3" s="1"/>
  <c r="DY138" i="1"/>
  <c r="AV138" i="1" s="1"/>
  <c r="AT136" i="3" s="1"/>
  <c r="DU138" i="1"/>
  <c r="AR138" i="1" s="1"/>
  <c r="AP136" i="3" s="1"/>
  <c r="DQ138" i="1"/>
  <c r="AN138" i="1" s="1"/>
  <c r="AL136" i="3" s="1"/>
  <c r="DM138" i="1"/>
  <c r="AJ138" i="1" s="1"/>
  <c r="AH136" i="3" s="1"/>
  <c r="DI138" i="1"/>
  <c r="AF138" i="1" s="1"/>
  <c r="AD136" i="3" s="1"/>
  <c r="DE138" i="1"/>
  <c r="AB138" i="1" s="1"/>
  <c r="Z136" i="3" s="1"/>
  <c r="DA138" i="1"/>
  <c r="X138" i="1" s="1"/>
  <c r="V136" i="3" s="1"/>
  <c r="CW138" i="1"/>
  <c r="T138" i="1" s="1"/>
  <c r="R136" i="3" s="1"/>
  <c r="CS138" i="1"/>
  <c r="P138" i="1" s="1"/>
  <c r="N136" i="3" s="1"/>
  <c r="CO138" i="1"/>
  <c r="L138" i="1" s="1"/>
  <c r="J136" i="3" s="1"/>
  <c r="CK138" i="1"/>
  <c r="CG138" i="1"/>
  <c r="ED138" i="1"/>
  <c r="BA138" i="1" s="1"/>
  <c r="AY136" i="3" s="1"/>
  <c r="DZ138" i="1"/>
  <c r="AW138" i="1" s="1"/>
  <c r="AU136" i="3" s="1"/>
  <c r="DV138" i="1"/>
  <c r="AS138" i="1" s="1"/>
  <c r="AQ136" i="3" s="1"/>
  <c r="DR138" i="1"/>
  <c r="AO138" i="1" s="1"/>
  <c r="AM136" i="3" s="1"/>
  <c r="DN138" i="1"/>
  <c r="AK138" i="1" s="1"/>
  <c r="AI136" i="3" s="1"/>
  <c r="DJ138" i="1"/>
  <c r="AG138" i="1" s="1"/>
  <c r="AE136" i="3" s="1"/>
  <c r="DF138" i="1"/>
  <c r="AC138" i="1" s="1"/>
  <c r="AA136" i="3" s="1"/>
  <c r="DB138" i="1"/>
  <c r="Y138" i="1" s="1"/>
  <c r="W136" i="3" s="1"/>
  <c r="CX138" i="1"/>
  <c r="U138" i="1" s="1"/>
  <c r="S136" i="3" s="1"/>
  <c r="CT138" i="1"/>
  <c r="Q138" i="1" s="1"/>
  <c r="O136" i="3" s="1"/>
  <c r="CP138" i="1"/>
  <c r="M138" i="1" s="1"/>
  <c r="K136" i="3" s="1"/>
  <c r="CL138" i="1"/>
  <c r="I138" i="1" s="1"/>
  <c r="G136" i="3" s="1"/>
  <c r="CH138" i="1"/>
  <c r="FN138" i="1"/>
  <c r="EE138" i="1"/>
  <c r="BB138" i="1" s="1"/>
  <c r="AZ136" i="3" s="1"/>
  <c r="EA138" i="1"/>
  <c r="AX138" i="1" s="1"/>
  <c r="AV136" i="3" s="1"/>
  <c r="DW138" i="1"/>
  <c r="AT138" i="1" s="1"/>
  <c r="AR136" i="3" s="1"/>
  <c r="DS138" i="1"/>
  <c r="AP138" i="1" s="1"/>
  <c r="AN136" i="3" s="1"/>
  <c r="DO138" i="1"/>
  <c r="AL138" i="1" s="1"/>
  <c r="AJ136" i="3" s="1"/>
  <c r="DK138" i="1"/>
  <c r="AH138" i="1" s="1"/>
  <c r="AF136" i="3" s="1"/>
  <c r="DG138" i="1"/>
  <c r="AD138" i="1" s="1"/>
  <c r="AB136" i="3" s="1"/>
  <c r="DC138" i="1"/>
  <c r="Z138" i="1" s="1"/>
  <c r="X136" i="3" s="1"/>
  <c r="CY138" i="1"/>
  <c r="V138" i="1" s="1"/>
  <c r="T136" i="3" s="1"/>
  <c r="CU138" i="1"/>
  <c r="R138" i="1" s="1"/>
  <c r="P136" i="3" s="1"/>
  <c r="CQ138" i="1"/>
  <c r="N138" i="1" s="1"/>
  <c r="L136" i="3" s="1"/>
  <c r="CM138" i="1"/>
  <c r="J138" i="1" s="1"/>
  <c r="H136" i="3" s="1"/>
  <c r="CI138" i="1"/>
  <c r="EF138" i="1"/>
  <c r="BC138" i="1" s="1"/>
  <c r="BA136" i="3" s="1"/>
  <c r="EB138" i="1"/>
  <c r="AY138" i="1" s="1"/>
  <c r="AW136" i="3" s="1"/>
  <c r="DX138" i="1"/>
  <c r="AU138" i="1" s="1"/>
  <c r="AS136" i="3" s="1"/>
  <c r="DT138" i="1"/>
  <c r="AQ138" i="1" s="1"/>
  <c r="AO136" i="3" s="1"/>
  <c r="DP138" i="1"/>
  <c r="AM138" i="1" s="1"/>
  <c r="AK136" i="3" s="1"/>
  <c r="DL138" i="1"/>
  <c r="AI138" i="1" s="1"/>
  <c r="AG136" i="3" s="1"/>
  <c r="DH138" i="1"/>
  <c r="AE138" i="1" s="1"/>
  <c r="AC136" i="3" s="1"/>
  <c r="DD138" i="1"/>
  <c r="AA138" i="1" s="1"/>
  <c r="Y136" i="3" s="1"/>
  <c r="CZ138" i="1"/>
  <c r="W138" i="1" s="1"/>
  <c r="U136" i="3" s="1"/>
  <c r="CV138" i="1"/>
  <c r="S138" i="1" s="1"/>
  <c r="Q136" i="3" s="1"/>
  <c r="CR138" i="1"/>
  <c r="O138" i="1" s="1"/>
  <c r="M136" i="3" s="1"/>
  <c r="CN138" i="1"/>
  <c r="K138" i="1" s="1"/>
  <c r="I136" i="3" s="1"/>
  <c r="CJ138" i="1"/>
  <c r="EG160" i="1"/>
  <c r="BD160" i="1" s="1"/>
  <c r="BB158" i="3" s="1"/>
  <c r="EC160" i="1"/>
  <c r="DY160" i="1"/>
  <c r="DU160" i="1"/>
  <c r="DQ160" i="1"/>
  <c r="DM160" i="1"/>
  <c r="DI160" i="1"/>
  <c r="DE160" i="1"/>
  <c r="DA160" i="1"/>
  <c r="CW160" i="1"/>
  <c r="CS160" i="1"/>
  <c r="CO160" i="1"/>
  <c r="CK160" i="1"/>
  <c r="CG160" i="1"/>
  <c r="ED160" i="1"/>
  <c r="DZ160" i="1"/>
  <c r="DV160" i="1"/>
  <c r="DR160" i="1"/>
  <c r="DN160" i="1"/>
  <c r="DJ160" i="1"/>
  <c r="DF160" i="1"/>
  <c r="DB160" i="1"/>
  <c r="CX160" i="1"/>
  <c r="CT160" i="1"/>
  <c r="CP160" i="1"/>
  <c r="CL160" i="1"/>
  <c r="CH160" i="1"/>
  <c r="FN160" i="1"/>
  <c r="EE160" i="1"/>
  <c r="EA160" i="1"/>
  <c r="DW160" i="1"/>
  <c r="DS160" i="1"/>
  <c r="DO160" i="1"/>
  <c r="DK160" i="1"/>
  <c r="DG160" i="1"/>
  <c r="DC160" i="1"/>
  <c r="CY160" i="1"/>
  <c r="CU160" i="1"/>
  <c r="CQ160" i="1"/>
  <c r="CM160" i="1"/>
  <c r="CI160" i="1"/>
  <c r="EF160" i="1"/>
  <c r="EB160" i="1"/>
  <c r="DX160" i="1"/>
  <c r="DT160" i="1"/>
  <c r="DP160" i="1"/>
  <c r="DL160" i="1"/>
  <c r="DH160" i="1"/>
  <c r="DD160" i="1"/>
  <c r="CZ160" i="1"/>
  <c r="CV160" i="1"/>
  <c r="CR160" i="1"/>
  <c r="CN160" i="1"/>
  <c r="CJ160" i="1"/>
  <c r="EG162" i="1"/>
  <c r="BD162" i="1" s="1"/>
  <c r="BB160" i="3" s="1"/>
  <c r="EC162" i="1"/>
  <c r="DY162" i="1"/>
  <c r="DU162" i="1"/>
  <c r="DQ162" i="1"/>
  <c r="DM162" i="1"/>
  <c r="DI162" i="1"/>
  <c r="DE162" i="1"/>
  <c r="DA162" i="1"/>
  <c r="CW162" i="1"/>
  <c r="CS162" i="1"/>
  <c r="CO162" i="1"/>
  <c r="CK162" i="1"/>
  <c r="CG162" i="1"/>
  <c r="ED162" i="1"/>
  <c r="DZ162" i="1"/>
  <c r="DV162" i="1"/>
  <c r="DR162" i="1"/>
  <c r="DN162" i="1"/>
  <c r="DJ162" i="1"/>
  <c r="DF162" i="1"/>
  <c r="DB162" i="1"/>
  <c r="CX162" i="1"/>
  <c r="CT162" i="1"/>
  <c r="CP162" i="1"/>
  <c r="CL162" i="1"/>
  <c r="CH162" i="1"/>
  <c r="FN162" i="1"/>
  <c r="EE162" i="1"/>
  <c r="EA162" i="1"/>
  <c r="DW162" i="1"/>
  <c r="DS162" i="1"/>
  <c r="DO162" i="1"/>
  <c r="DK162" i="1"/>
  <c r="DG162" i="1"/>
  <c r="DC162" i="1"/>
  <c r="CY162" i="1"/>
  <c r="CU162" i="1"/>
  <c r="CQ162" i="1"/>
  <c r="CM162" i="1"/>
  <c r="CI162" i="1"/>
  <c r="EF162" i="1"/>
  <c r="EB162" i="1"/>
  <c r="DX162" i="1"/>
  <c r="DT162" i="1"/>
  <c r="DP162" i="1"/>
  <c r="DL162" i="1"/>
  <c r="DH162" i="1"/>
  <c r="DD162" i="1"/>
  <c r="CZ162" i="1"/>
  <c r="CV162" i="1"/>
  <c r="CR162" i="1"/>
  <c r="CN162" i="1"/>
  <c r="CJ162" i="1"/>
  <c r="FN47" i="1"/>
  <c r="ED47" i="1"/>
  <c r="DZ47" i="1"/>
  <c r="DV47" i="1"/>
  <c r="DR47" i="1"/>
  <c r="DN47" i="1"/>
  <c r="DJ47" i="1"/>
  <c r="DF47" i="1"/>
  <c r="DB47" i="1"/>
  <c r="CX47" i="1"/>
  <c r="CT47" i="1"/>
  <c r="CP47" i="1"/>
  <c r="CL47" i="1"/>
  <c r="CH47" i="1"/>
  <c r="EE47" i="1"/>
  <c r="EA47" i="1"/>
  <c r="DW47" i="1"/>
  <c r="DS47" i="1"/>
  <c r="DO47" i="1"/>
  <c r="DK47" i="1"/>
  <c r="DG47" i="1"/>
  <c r="DC47" i="1"/>
  <c r="CY47" i="1"/>
  <c r="CU47" i="1"/>
  <c r="CQ47" i="1"/>
  <c r="CM47" i="1"/>
  <c r="CI47" i="1"/>
  <c r="EF47" i="1"/>
  <c r="EB47" i="1"/>
  <c r="DX47" i="1"/>
  <c r="DT47" i="1"/>
  <c r="DP47" i="1"/>
  <c r="DL47" i="1"/>
  <c r="DH47" i="1"/>
  <c r="DD47" i="1"/>
  <c r="CZ47" i="1"/>
  <c r="CV47" i="1"/>
  <c r="CR47" i="1"/>
  <c r="CN47" i="1"/>
  <c r="CJ47" i="1"/>
  <c r="EG47" i="1"/>
  <c r="BD47" i="1" s="1"/>
  <c r="BB45" i="3" s="1"/>
  <c r="EC47" i="1"/>
  <c r="DY47" i="1"/>
  <c r="DU47" i="1"/>
  <c r="DQ47" i="1"/>
  <c r="DM47" i="1"/>
  <c r="DI47" i="1"/>
  <c r="DE47" i="1"/>
  <c r="DA47" i="1"/>
  <c r="CW47" i="1"/>
  <c r="CS47" i="1"/>
  <c r="CO47" i="1"/>
  <c r="CK47" i="1"/>
  <c r="CG47" i="1"/>
  <c r="FN84" i="1"/>
  <c r="EE84" i="1"/>
  <c r="BB84" i="1" s="1"/>
  <c r="AZ82" i="3" s="1"/>
  <c r="EA84" i="1"/>
  <c r="AX84" i="1" s="1"/>
  <c r="AV82" i="3" s="1"/>
  <c r="DW84" i="1"/>
  <c r="AT84" i="1" s="1"/>
  <c r="AR82" i="3" s="1"/>
  <c r="DS84" i="1"/>
  <c r="AP84" i="1" s="1"/>
  <c r="AN82" i="3" s="1"/>
  <c r="DO84" i="1"/>
  <c r="AL84" i="1" s="1"/>
  <c r="AJ82" i="3" s="1"/>
  <c r="DK84" i="1"/>
  <c r="AH84" i="1" s="1"/>
  <c r="AF82" i="3" s="1"/>
  <c r="DG84" i="1"/>
  <c r="AD84" i="1" s="1"/>
  <c r="AB82" i="3" s="1"/>
  <c r="DC84" i="1"/>
  <c r="Z84" i="1" s="1"/>
  <c r="X82" i="3" s="1"/>
  <c r="CY84" i="1"/>
  <c r="V84" i="1" s="1"/>
  <c r="T82" i="3" s="1"/>
  <c r="CU84" i="1"/>
  <c r="R84" i="1" s="1"/>
  <c r="P82" i="3" s="1"/>
  <c r="CQ84" i="1"/>
  <c r="N84" i="1" s="1"/>
  <c r="L82" i="3" s="1"/>
  <c r="CM84" i="1"/>
  <c r="J84" i="1" s="1"/>
  <c r="H82" i="3" s="1"/>
  <c r="CI84" i="1"/>
  <c r="EF84" i="1"/>
  <c r="BC84" i="1" s="1"/>
  <c r="BA82" i="3" s="1"/>
  <c r="EB84" i="1"/>
  <c r="AY84" i="1" s="1"/>
  <c r="AW82" i="3" s="1"/>
  <c r="DX84" i="1"/>
  <c r="AU84" i="1" s="1"/>
  <c r="AS82" i="3" s="1"/>
  <c r="DT84" i="1"/>
  <c r="AQ84" i="1" s="1"/>
  <c r="AO82" i="3" s="1"/>
  <c r="DP84" i="1"/>
  <c r="AM84" i="1" s="1"/>
  <c r="AK82" i="3" s="1"/>
  <c r="DL84" i="1"/>
  <c r="AI84" i="1" s="1"/>
  <c r="AG82" i="3" s="1"/>
  <c r="DH84" i="1"/>
  <c r="AE84" i="1" s="1"/>
  <c r="AC82" i="3" s="1"/>
  <c r="DD84" i="1"/>
  <c r="AA84" i="1" s="1"/>
  <c r="Y82" i="3" s="1"/>
  <c r="CZ84" i="1"/>
  <c r="W84" i="1" s="1"/>
  <c r="U82" i="3" s="1"/>
  <c r="CV84" i="1"/>
  <c r="S84" i="1" s="1"/>
  <c r="Q82" i="3" s="1"/>
  <c r="CR84" i="1"/>
  <c r="O84" i="1" s="1"/>
  <c r="M82" i="3" s="1"/>
  <c r="CN84" i="1"/>
  <c r="K84" i="1" s="1"/>
  <c r="I82" i="3" s="1"/>
  <c r="CJ84" i="1"/>
  <c r="EG84" i="1"/>
  <c r="BD84" i="1" s="1"/>
  <c r="BB82" i="3" s="1"/>
  <c r="EC84" i="1"/>
  <c r="AZ84" i="1" s="1"/>
  <c r="AX82" i="3" s="1"/>
  <c r="DY84" i="1"/>
  <c r="AV84" i="1" s="1"/>
  <c r="AT82" i="3" s="1"/>
  <c r="DU84" i="1"/>
  <c r="AR84" i="1" s="1"/>
  <c r="AP82" i="3" s="1"/>
  <c r="DQ84" i="1"/>
  <c r="AN84" i="1" s="1"/>
  <c r="AL82" i="3" s="1"/>
  <c r="DM84" i="1"/>
  <c r="AJ84" i="1" s="1"/>
  <c r="AH82" i="3" s="1"/>
  <c r="DI84" i="1"/>
  <c r="AF84" i="1" s="1"/>
  <c r="AD82" i="3" s="1"/>
  <c r="DE84" i="1"/>
  <c r="AB84" i="1" s="1"/>
  <c r="Z82" i="3" s="1"/>
  <c r="DA84" i="1"/>
  <c r="X84" i="1" s="1"/>
  <c r="V82" i="3" s="1"/>
  <c r="CW84" i="1"/>
  <c r="T84" i="1" s="1"/>
  <c r="R82" i="3" s="1"/>
  <c r="CS84" i="1"/>
  <c r="P84" i="1" s="1"/>
  <c r="N82" i="3" s="1"/>
  <c r="CO84" i="1"/>
  <c r="L84" i="1" s="1"/>
  <c r="J82" i="3" s="1"/>
  <c r="CK84" i="1"/>
  <c r="CG84" i="1"/>
  <c r="ED84" i="1"/>
  <c r="BA84" i="1" s="1"/>
  <c r="AY82" i="3" s="1"/>
  <c r="DZ84" i="1"/>
  <c r="AW84" i="1" s="1"/>
  <c r="AU82" i="3" s="1"/>
  <c r="DV84" i="1"/>
  <c r="AS84" i="1" s="1"/>
  <c r="AQ82" i="3" s="1"/>
  <c r="DR84" i="1"/>
  <c r="AO84" i="1" s="1"/>
  <c r="AM82" i="3" s="1"/>
  <c r="DN84" i="1"/>
  <c r="AK84" i="1" s="1"/>
  <c r="AI82" i="3" s="1"/>
  <c r="DJ84" i="1"/>
  <c r="AG84" i="1" s="1"/>
  <c r="AE82" i="3" s="1"/>
  <c r="DF84" i="1"/>
  <c r="AC84" i="1" s="1"/>
  <c r="AA82" i="3" s="1"/>
  <c r="DB84" i="1"/>
  <c r="Y84" i="1" s="1"/>
  <c r="W82" i="3" s="1"/>
  <c r="CX84" i="1"/>
  <c r="U84" i="1" s="1"/>
  <c r="S82" i="3" s="1"/>
  <c r="CT84" i="1"/>
  <c r="Q84" i="1" s="1"/>
  <c r="O82" i="3" s="1"/>
  <c r="CP84" i="1"/>
  <c r="M84" i="1" s="1"/>
  <c r="K82" i="3" s="1"/>
  <c r="CL84" i="1"/>
  <c r="I84" i="1" s="1"/>
  <c r="G82" i="3" s="1"/>
  <c r="CH84" i="1"/>
  <c r="FN127" i="1"/>
  <c r="EE127" i="1"/>
  <c r="EA127" i="1"/>
  <c r="DW127" i="1"/>
  <c r="DS127" i="1"/>
  <c r="DO127" i="1"/>
  <c r="DK127" i="1"/>
  <c r="DG127" i="1"/>
  <c r="DC127" i="1"/>
  <c r="CY127" i="1"/>
  <c r="CU127" i="1"/>
  <c r="CQ127" i="1"/>
  <c r="CM127" i="1"/>
  <c r="CI127" i="1"/>
  <c r="EF127" i="1"/>
  <c r="EB127" i="1"/>
  <c r="DX127" i="1"/>
  <c r="DT127" i="1"/>
  <c r="DP127" i="1"/>
  <c r="DL127" i="1"/>
  <c r="DH127" i="1"/>
  <c r="DD127" i="1"/>
  <c r="CZ127" i="1"/>
  <c r="CV127" i="1"/>
  <c r="CR127" i="1"/>
  <c r="CN127" i="1"/>
  <c r="CJ127" i="1"/>
  <c r="EG127" i="1"/>
  <c r="BD127" i="1" s="1"/>
  <c r="BB125" i="3" s="1"/>
  <c r="EC127" i="1"/>
  <c r="DY127" i="1"/>
  <c r="DU127" i="1"/>
  <c r="DQ127" i="1"/>
  <c r="DM127" i="1"/>
  <c r="DI127" i="1"/>
  <c r="DE127" i="1"/>
  <c r="DA127" i="1"/>
  <c r="CW127" i="1"/>
  <c r="CS127" i="1"/>
  <c r="CO127" i="1"/>
  <c r="CK127" i="1"/>
  <c r="CG127" i="1"/>
  <c r="ED127" i="1"/>
  <c r="DZ127" i="1"/>
  <c r="DV127" i="1"/>
  <c r="DR127" i="1"/>
  <c r="DN127" i="1"/>
  <c r="DJ127" i="1"/>
  <c r="DF127" i="1"/>
  <c r="DB127" i="1"/>
  <c r="CX127" i="1"/>
  <c r="CT127" i="1"/>
  <c r="CP127" i="1"/>
  <c r="CL127" i="1"/>
  <c r="CH127" i="1"/>
  <c r="EG146" i="1"/>
  <c r="BD146" i="1" s="1"/>
  <c r="BB144" i="3" s="1"/>
  <c r="EC146" i="1"/>
  <c r="DY146" i="1"/>
  <c r="DU146" i="1"/>
  <c r="DQ146" i="1"/>
  <c r="DM146" i="1"/>
  <c r="DI146" i="1"/>
  <c r="DE146" i="1"/>
  <c r="DA146" i="1"/>
  <c r="CW146" i="1"/>
  <c r="CS146" i="1"/>
  <c r="CO146" i="1"/>
  <c r="CK146" i="1"/>
  <c r="CG146" i="1"/>
  <c r="ED146" i="1"/>
  <c r="DZ146" i="1"/>
  <c r="DV146" i="1"/>
  <c r="DR146" i="1"/>
  <c r="DN146" i="1"/>
  <c r="DJ146" i="1"/>
  <c r="DF146" i="1"/>
  <c r="DB146" i="1"/>
  <c r="CX146" i="1"/>
  <c r="CT146" i="1"/>
  <c r="CP146" i="1"/>
  <c r="CL146" i="1"/>
  <c r="CH146" i="1"/>
  <c r="FN146" i="1"/>
  <c r="EE146" i="1"/>
  <c r="EA146" i="1"/>
  <c r="DW146" i="1"/>
  <c r="DS146" i="1"/>
  <c r="DO146" i="1"/>
  <c r="DK146" i="1"/>
  <c r="DG146" i="1"/>
  <c r="DC146" i="1"/>
  <c r="CY146" i="1"/>
  <c r="CU146" i="1"/>
  <c r="CQ146" i="1"/>
  <c r="CM146" i="1"/>
  <c r="CI146" i="1"/>
  <c r="EF146" i="1"/>
  <c r="EB146" i="1"/>
  <c r="DX146" i="1"/>
  <c r="DT146" i="1"/>
  <c r="DP146" i="1"/>
  <c r="DL146" i="1"/>
  <c r="DH146" i="1"/>
  <c r="DD146" i="1"/>
  <c r="CZ146" i="1"/>
  <c r="CV146" i="1"/>
  <c r="CR146" i="1"/>
  <c r="CN146" i="1"/>
  <c r="CJ146" i="1"/>
  <c r="FN158" i="1"/>
  <c r="EE158" i="1"/>
  <c r="EA158" i="1"/>
  <c r="DW158" i="1"/>
  <c r="DS158" i="1"/>
  <c r="DO158" i="1"/>
  <c r="DK158" i="1"/>
  <c r="DG158" i="1"/>
  <c r="DC158" i="1"/>
  <c r="CY158" i="1"/>
  <c r="CU158" i="1"/>
  <c r="CQ158" i="1"/>
  <c r="CM158" i="1"/>
  <c r="CI158" i="1"/>
  <c r="EF158" i="1"/>
  <c r="EB158" i="1"/>
  <c r="DX158" i="1"/>
  <c r="DT158" i="1"/>
  <c r="DP158" i="1"/>
  <c r="DL158" i="1"/>
  <c r="DH158" i="1"/>
  <c r="DD158" i="1"/>
  <c r="CZ158" i="1"/>
  <c r="CV158" i="1"/>
  <c r="CR158" i="1"/>
  <c r="CN158" i="1"/>
  <c r="CJ158" i="1"/>
  <c r="EG158" i="1"/>
  <c r="BD158" i="1" s="1"/>
  <c r="BB156" i="3" s="1"/>
  <c r="EC158" i="1"/>
  <c r="DY158" i="1"/>
  <c r="DU158" i="1"/>
  <c r="DQ158" i="1"/>
  <c r="DM158" i="1"/>
  <c r="DI158" i="1"/>
  <c r="DE158" i="1"/>
  <c r="DA158" i="1"/>
  <c r="CW158" i="1"/>
  <c r="CS158" i="1"/>
  <c r="CO158" i="1"/>
  <c r="CK158" i="1"/>
  <c r="CG158" i="1"/>
  <c r="ED158" i="1"/>
  <c r="DZ158" i="1"/>
  <c r="DV158" i="1"/>
  <c r="DR158" i="1"/>
  <c r="DN158" i="1"/>
  <c r="DJ158" i="1"/>
  <c r="DF158" i="1"/>
  <c r="DB158" i="1"/>
  <c r="CX158" i="1"/>
  <c r="CT158" i="1"/>
  <c r="CP158" i="1"/>
  <c r="CL158" i="1"/>
  <c r="CH158" i="1"/>
  <c r="FN161" i="1"/>
  <c r="ED161" i="1"/>
  <c r="DZ161" i="1"/>
  <c r="DV161" i="1"/>
  <c r="DR161" i="1"/>
  <c r="DN161" i="1"/>
  <c r="DJ161" i="1"/>
  <c r="DF161" i="1"/>
  <c r="DB161" i="1"/>
  <c r="CX161" i="1"/>
  <c r="CT161" i="1"/>
  <c r="CP161" i="1"/>
  <c r="CL161" i="1"/>
  <c r="CH161" i="1"/>
  <c r="EE161" i="1"/>
  <c r="EA161" i="1"/>
  <c r="DW161" i="1"/>
  <c r="DS161" i="1"/>
  <c r="DO161" i="1"/>
  <c r="DK161" i="1"/>
  <c r="DG161" i="1"/>
  <c r="DC161" i="1"/>
  <c r="CY161" i="1"/>
  <c r="CU161" i="1"/>
  <c r="CQ161" i="1"/>
  <c r="CM161" i="1"/>
  <c r="CI161" i="1"/>
  <c r="EF161" i="1"/>
  <c r="EB161" i="1"/>
  <c r="DX161" i="1"/>
  <c r="DT161" i="1"/>
  <c r="DP161" i="1"/>
  <c r="DL161" i="1"/>
  <c r="DH161" i="1"/>
  <c r="DD161" i="1"/>
  <c r="CZ161" i="1"/>
  <c r="CV161" i="1"/>
  <c r="CR161" i="1"/>
  <c r="CN161" i="1"/>
  <c r="CJ161" i="1"/>
  <c r="EG161" i="1"/>
  <c r="BD161" i="1" s="1"/>
  <c r="BB159" i="3" s="1"/>
  <c r="EC161" i="1"/>
  <c r="DY161" i="1"/>
  <c r="DU161" i="1"/>
  <c r="DQ161" i="1"/>
  <c r="DM161" i="1"/>
  <c r="DI161" i="1"/>
  <c r="DE161" i="1"/>
  <c r="DA161" i="1"/>
  <c r="CW161" i="1"/>
  <c r="CS161" i="1"/>
  <c r="CO161" i="1"/>
  <c r="CK161" i="1"/>
  <c r="CG161" i="1"/>
  <c r="FN170" i="1"/>
  <c r="ED170" i="1"/>
  <c r="BA170" i="1" s="1"/>
  <c r="AY168" i="3" s="1"/>
  <c r="DZ170" i="1"/>
  <c r="AW170" i="1" s="1"/>
  <c r="AU168" i="3" s="1"/>
  <c r="DV170" i="1"/>
  <c r="AS170" i="1" s="1"/>
  <c r="AQ168" i="3" s="1"/>
  <c r="DR170" i="1"/>
  <c r="AO170" i="1" s="1"/>
  <c r="AM168" i="3" s="1"/>
  <c r="DN170" i="1"/>
  <c r="AK170" i="1" s="1"/>
  <c r="AI168" i="3" s="1"/>
  <c r="DJ170" i="1"/>
  <c r="AG170" i="1" s="1"/>
  <c r="AE168" i="3" s="1"/>
  <c r="DF170" i="1"/>
  <c r="AC170" i="1" s="1"/>
  <c r="AA168" i="3" s="1"/>
  <c r="DB170" i="1"/>
  <c r="Y170" i="1" s="1"/>
  <c r="W168" i="3" s="1"/>
  <c r="EF170" i="1"/>
  <c r="BC170" i="1" s="1"/>
  <c r="BA168" i="3" s="1"/>
  <c r="EB170" i="1"/>
  <c r="AY170" i="1" s="1"/>
  <c r="AW168" i="3" s="1"/>
  <c r="DX170" i="1"/>
  <c r="AU170" i="1" s="1"/>
  <c r="AS168" i="3" s="1"/>
  <c r="DT170" i="1"/>
  <c r="AQ170" i="1" s="1"/>
  <c r="AO168" i="3" s="1"/>
  <c r="DP170" i="1"/>
  <c r="AM170" i="1" s="1"/>
  <c r="AK168" i="3" s="1"/>
  <c r="DL170" i="1"/>
  <c r="AI170" i="1" s="1"/>
  <c r="AG168" i="3" s="1"/>
  <c r="DH170" i="1"/>
  <c r="AE170" i="1" s="1"/>
  <c r="AC168" i="3" s="1"/>
  <c r="DD170" i="1"/>
  <c r="AA170" i="1" s="1"/>
  <c r="Y168" i="3" s="1"/>
  <c r="CZ170" i="1"/>
  <c r="W170" i="1" s="1"/>
  <c r="U168" i="3" s="1"/>
  <c r="CX170" i="1"/>
  <c r="U170" i="1" s="1"/>
  <c r="S168" i="3" s="1"/>
  <c r="CT170" i="1"/>
  <c r="Q170" i="1" s="1"/>
  <c r="O168" i="3" s="1"/>
  <c r="CP170" i="1"/>
  <c r="M170" i="1" s="1"/>
  <c r="K168" i="3" s="1"/>
  <c r="CL170" i="1"/>
  <c r="I170" i="1" s="1"/>
  <c r="G168" i="3" s="1"/>
  <c r="CH170" i="1"/>
  <c r="EE170" i="1"/>
  <c r="BB170" i="1" s="1"/>
  <c r="AZ168" i="3" s="1"/>
  <c r="EA170" i="1"/>
  <c r="AX170" i="1" s="1"/>
  <c r="AV168" i="3" s="1"/>
  <c r="DW170" i="1"/>
  <c r="AT170" i="1" s="1"/>
  <c r="AR168" i="3" s="1"/>
  <c r="DS170" i="1"/>
  <c r="AP170" i="1" s="1"/>
  <c r="AN168" i="3" s="1"/>
  <c r="DO170" i="1"/>
  <c r="AL170" i="1" s="1"/>
  <c r="AJ168" i="3" s="1"/>
  <c r="DK170" i="1"/>
  <c r="AH170" i="1" s="1"/>
  <c r="AF168" i="3" s="1"/>
  <c r="DG170" i="1"/>
  <c r="AD170" i="1" s="1"/>
  <c r="AB168" i="3" s="1"/>
  <c r="DC170" i="1"/>
  <c r="Z170" i="1" s="1"/>
  <c r="X168" i="3" s="1"/>
  <c r="CY170" i="1"/>
  <c r="V170" i="1" s="1"/>
  <c r="T168" i="3" s="1"/>
  <c r="CU170" i="1"/>
  <c r="R170" i="1" s="1"/>
  <c r="P168" i="3" s="1"/>
  <c r="CQ170" i="1"/>
  <c r="N170" i="1" s="1"/>
  <c r="L168" i="3" s="1"/>
  <c r="CM170" i="1"/>
  <c r="J170" i="1" s="1"/>
  <c r="H168" i="3" s="1"/>
  <c r="CI170" i="1"/>
  <c r="CV170" i="1"/>
  <c r="S170" i="1" s="1"/>
  <c r="Q168" i="3" s="1"/>
  <c r="CR170" i="1"/>
  <c r="O170" i="1" s="1"/>
  <c r="M168" i="3" s="1"/>
  <c r="CN170" i="1"/>
  <c r="K170" i="1" s="1"/>
  <c r="I168" i="3" s="1"/>
  <c r="CJ170" i="1"/>
  <c r="EG170" i="1"/>
  <c r="BD170" i="1" s="1"/>
  <c r="BB168" i="3" s="1"/>
  <c r="EC170" i="1"/>
  <c r="AZ170" i="1" s="1"/>
  <c r="AX168" i="3" s="1"/>
  <c r="DY170" i="1"/>
  <c r="AV170" i="1" s="1"/>
  <c r="AT168" i="3" s="1"/>
  <c r="DU170" i="1"/>
  <c r="AR170" i="1" s="1"/>
  <c r="AP168" i="3" s="1"/>
  <c r="DQ170" i="1"/>
  <c r="AN170" i="1" s="1"/>
  <c r="AL168" i="3" s="1"/>
  <c r="DM170" i="1"/>
  <c r="AJ170" i="1" s="1"/>
  <c r="AH168" i="3" s="1"/>
  <c r="DI170" i="1"/>
  <c r="AF170" i="1" s="1"/>
  <c r="AD168" i="3" s="1"/>
  <c r="DE170" i="1"/>
  <c r="AB170" i="1" s="1"/>
  <c r="Z168" i="3" s="1"/>
  <c r="DA170" i="1"/>
  <c r="X170" i="1" s="1"/>
  <c r="V168" i="3" s="1"/>
  <c r="CW170" i="1"/>
  <c r="T170" i="1" s="1"/>
  <c r="R168" i="3" s="1"/>
  <c r="CS170" i="1"/>
  <c r="P170" i="1" s="1"/>
  <c r="N168" i="3" s="1"/>
  <c r="CO170" i="1"/>
  <c r="L170" i="1" s="1"/>
  <c r="J168" i="3" s="1"/>
  <c r="CK170" i="1"/>
  <c r="CG170" i="1"/>
  <c r="EF212" i="1"/>
  <c r="EB212" i="1"/>
  <c r="DX212" i="1"/>
  <c r="DT212" i="1"/>
  <c r="DP212" i="1"/>
  <c r="DL212" i="1"/>
  <c r="DH212" i="1"/>
  <c r="DD212" i="1"/>
  <c r="CZ212" i="1"/>
  <c r="CV212" i="1"/>
  <c r="CR212" i="1"/>
  <c r="CN212" i="1"/>
  <c r="CJ212" i="1"/>
  <c r="EG212" i="1"/>
  <c r="BD212" i="1" s="1"/>
  <c r="BB210" i="3" s="1"/>
  <c r="EC212" i="1"/>
  <c r="DY212" i="1"/>
  <c r="DU212" i="1"/>
  <c r="DQ212" i="1"/>
  <c r="DM212" i="1"/>
  <c r="DI212" i="1"/>
  <c r="DE212" i="1"/>
  <c r="DA212" i="1"/>
  <c r="CW212" i="1"/>
  <c r="CS212" i="1"/>
  <c r="CO212" i="1"/>
  <c r="CK212" i="1"/>
  <c r="CG212" i="1"/>
  <c r="FN212" i="1"/>
  <c r="ED212" i="1"/>
  <c r="DZ212" i="1"/>
  <c r="DV212" i="1"/>
  <c r="DR212" i="1"/>
  <c r="DN212" i="1"/>
  <c r="DJ212" i="1"/>
  <c r="DF212" i="1"/>
  <c r="DB212" i="1"/>
  <c r="CX212" i="1"/>
  <c r="CT212" i="1"/>
  <c r="CP212" i="1"/>
  <c r="CL212" i="1"/>
  <c r="CH212" i="1"/>
  <c r="EE212" i="1"/>
  <c r="EA212" i="1"/>
  <c r="DW212" i="1"/>
  <c r="DS212" i="1"/>
  <c r="DO212" i="1"/>
  <c r="DK212" i="1"/>
  <c r="DG212" i="1"/>
  <c r="DC212" i="1"/>
  <c r="CY212" i="1"/>
  <c r="CU212" i="1"/>
  <c r="CQ212" i="1"/>
  <c r="CM212" i="1"/>
  <c r="CI212" i="1"/>
  <c r="A235" i="11"/>
  <c r="A234" i="11"/>
  <c r="A233" i="11"/>
  <c r="A232" i="11"/>
  <c r="A231" i="11"/>
  <c r="A230" i="11"/>
  <c r="A229" i="11"/>
  <c r="A228" i="11"/>
  <c r="A227" i="11"/>
  <c r="A226" i="11"/>
  <c r="A225" i="11"/>
  <c r="A224" i="11"/>
  <c r="A223" i="11"/>
  <c r="A222" i="11"/>
  <c r="A221" i="11"/>
  <c r="A220" i="11"/>
  <c r="A219" i="11"/>
  <c r="A218" i="11"/>
  <c r="A217" i="11"/>
  <c r="A216" i="11"/>
  <c r="A215" i="11"/>
  <c r="A214" i="11"/>
  <c r="A213" i="11"/>
  <c r="A212" i="11"/>
  <c r="A211" i="11"/>
  <c r="A210" i="11"/>
  <c r="A209" i="11"/>
  <c r="A208" i="11"/>
  <c r="A207" i="11"/>
  <c r="A206" i="11"/>
  <c r="A205" i="11"/>
  <c r="A204" i="11"/>
  <c r="A203" i="11"/>
  <c r="A202" i="11"/>
  <c r="A201" i="11"/>
  <c r="A200" i="11"/>
  <c r="A199" i="11"/>
  <c r="A198" i="11"/>
  <c r="A197" i="11"/>
  <c r="A196" i="11"/>
  <c r="A195" i="11"/>
  <c r="A194" i="11"/>
  <c r="A193" i="11"/>
  <c r="A192" i="11"/>
  <c r="A191" i="11"/>
  <c r="A190" i="11"/>
  <c r="A189" i="11"/>
  <c r="A188" i="11"/>
  <c r="A187" i="11"/>
  <c r="A186" i="11"/>
  <c r="A185" i="11"/>
  <c r="A184" i="11"/>
  <c r="A183" i="11"/>
  <c r="A182" i="11"/>
  <c r="A181" i="11"/>
  <c r="A180" i="11"/>
  <c r="A179" i="11"/>
  <c r="A178" i="11"/>
  <c r="A177" i="11"/>
  <c r="A176" i="11"/>
  <c r="A175" i="11"/>
  <c r="A174" i="11"/>
  <c r="A173" i="11"/>
  <c r="A172" i="11"/>
  <c r="A171" i="11"/>
  <c r="A170" i="11"/>
  <c r="A169" i="11"/>
  <c r="A168" i="11"/>
  <c r="A167" i="11"/>
  <c r="A166" i="11"/>
  <c r="A165" i="11"/>
  <c r="A164" i="11"/>
  <c r="A163" i="11"/>
  <c r="A162" i="11"/>
  <c r="A161" i="11"/>
  <c r="A160" i="11"/>
  <c r="A159" i="11"/>
  <c r="A158" i="11"/>
  <c r="A157" i="11"/>
  <c r="A156" i="11"/>
  <c r="A155" i="11"/>
  <c r="A154" i="11"/>
  <c r="A153" i="11"/>
  <c r="A152" i="11"/>
  <c r="A151" i="11"/>
  <c r="A150" i="11"/>
  <c r="A149" i="11"/>
  <c r="A148" i="11"/>
  <c r="A147" i="11"/>
  <c r="A146" i="11"/>
  <c r="A145" i="11"/>
  <c r="A144" i="11"/>
  <c r="A143" i="11"/>
  <c r="A142" i="11"/>
  <c r="A141" i="11"/>
  <c r="A140" i="11"/>
  <c r="A139" i="11"/>
  <c r="A138" i="11"/>
  <c r="A137" i="11"/>
  <c r="A136" i="11"/>
  <c r="A135" i="11"/>
  <c r="A134" i="11"/>
  <c r="A133" i="11"/>
  <c r="A132" i="11"/>
  <c r="A131" i="11"/>
  <c r="A130" i="11"/>
  <c r="A129" i="11"/>
  <c r="A128" i="11"/>
  <c r="A127" i="11"/>
  <c r="A126" i="11"/>
  <c r="A125" i="11"/>
  <c r="A124" i="11"/>
  <c r="A123" i="11"/>
  <c r="A122" i="11"/>
  <c r="A121" i="11"/>
  <c r="A120" i="11"/>
  <c r="A119" i="11"/>
  <c r="A118" i="11"/>
  <c r="A117" i="11"/>
  <c r="A116" i="11"/>
  <c r="A115" i="11"/>
  <c r="A114" i="11"/>
  <c r="A113" i="11"/>
  <c r="A112" i="11"/>
  <c r="A111" i="11"/>
  <c r="A110" i="11"/>
  <c r="A109" i="11"/>
  <c r="A108" i="11"/>
  <c r="A107" i="11"/>
  <c r="A106" i="11"/>
  <c r="A105" i="11"/>
  <c r="A104" i="11"/>
  <c r="A103" i="11"/>
  <c r="A102" i="11"/>
  <c r="A101" i="11"/>
  <c r="A100" i="11"/>
  <c r="A99" i="11"/>
  <c r="A98" i="11"/>
  <c r="A97" i="11"/>
  <c r="A96" i="11"/>
  <c r="A95" i="11"/>
  <c r="A94" i="11"/>
  <c r="A93" i="11"/>
  <c r="A92" i="11"/>
  <c r="A91" i="11"/>
  <c r="A90" i="11"/>
  <c r="A89" i="11"/>
  <c r="A88" i="11"/>
  <c r="A87" i="11"/>
  <c r="A86" i="11"/>
  <c r="A85" i="11"/>
  <c r="A84" i="11"/>
  <c r="A83" i="11"/>
  <c r="A82" i="11"/>
  <c r="A81" i="11"/>
  <c r="A80" i="11"/>
  <c r="A79" i="11"/>
  <c r="A78" i="11"/>
  <c r="A77" i="11"/>
  <c r="A76" i="11"/>
  <c r="A75" i="11"/>
  <c r="A74" i="11"/>
  <c r="A73" i="11"/>
  <c r="A72" i="11"/>
  <c r="A71" i="11"/>
  <c r="A70" i="11"/>
  <c r="A69" i="11"/>
  <c r="A68" i="11"/>
  <c r="A67" i="11"/>
  <c r="A66" i="11"/>
  <c r="A65" i="11"/>
  <c r="A64" i="11"/>
  <c r="A63" i="11"/>
  <c r="A62" i="11"/>
  <c r="A61" i="11"/>
  <c r="A60" i="11"/>
  <c r="A59" i="11"/>
  <c r="A58" i="11"/>
  <c r="A57" i="11"/>
  <c r="A56" i="11"/>
  <c r="A55" i="11"/>
  <c r="A54" i="11"/>
  <c r="A53" i="11"/>
  <c r="A52" i="11"/>
  <c r="A51" i="11"/>
  <c r="A50"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3" i="11"/>
  <c r="A22" i="11"/>
  <c r="A21" i="11"/>
  <c r="A20" i="11"/>
  <c r="A19" i="11"/>
  <c r="A18" i="11"/>
  <c r="A17" i="11"/>
  <c r="A16" i="11"/>
  <c r="A15" i="11"/>
  <c r="A14" i="11"/>
  <c r="A13" i="11"/>
  <c r="A12" i="11"/>
  <c r="A11" i="11"/>
  <c r="A10" i="11"/>
  <c r="A9" i="11"/>
  <c r="A8" i="11"/>
  <c r="A7" i="11"/>
  <c r="A6" i="11"/>
  <c r="A5" i="11"/>
  <c r="A4" i="11"/>
  <c r="A3" i="11"/>
  <c r="A2" i="11"/>
  <c r="A235" i="10"/>
  <c r="A234" i="10"/>
  <c r="A233" i="10"/>
  <c r="A232" i="10"/>
  <c r="A231" i="10"/>
  <c r="A230" i="10"/>
  <c r="A229" i="10"/>
  <c r="A228" i="10"/>
  <c r="A227" i="10"/>
  <c r="A226" i="10"/>
  <c r="A225" i="10"/>
  <c r="A224" i="10"/>
  <c r="A223" i="10"/>
  <c r="A222" i="10"/>
  <c r="A221" i="10"/>
  <c r="A220" i="10"/>
  <c r="A219" i="10"/>
  <c r="A218" i="10"/>
  <c r="A217" i="10"/>
  <c r="A216" i="10"/>
  <c r="A215" i="10"/>
  <c r="A214" i="10"/>
  <c r="A213" i="10"/>
  <c r="A212" i="10"/>
  <c r="A211" i="10"/>
  <c r="A210" i="10"/>
  <c r="A209" i="10"/>
  <c r="A208" i="10"/>
  <c r="A207" i="10"/>
  <c r="A206" i="10"/>
  <c r="A205" i="10"/>
  <c r="A204" i="10"/>
  <c r="A203" i="10"/>
  <c r="A202" i="10"/>
  <c r="A201" i="10"/>
  <c r="A200" i="10"/>
  <c r="A199" i="10"/>
  <c r="A198" i="10"/>
  <c r="A197" i="10"/>
  <c r="A196" i="10"/>
  <c r="A195" i="10"/>
  <c r="A194" i="10"/>
  <c r="A193" i="10"/>
  <c r="A192" i="10"/>
  <c r="A191" i="10"/>
  <c r="A190" i="10"/>
  <c r="A189" i="10"/>
  <c r="A188" i="10"/>
  <c r="A187" i="10"/>
  <c r="A186" i="10"/>
  <c r="A185" i="10"/>
  <c r="A184" i="10"/>
  <c r="A183" i="10"/>
  <c r="A182" i="10"/>
  <c r="A181" i="10"/>
  <c r="A180" i="10"/>
  <c r="A179" i="10"/>
  <c r="A178" i="10"/>
  <c r="A177" i="10"/>
  <c r="A176" i="10"/>
  <c r="A175" i="10"/>
  <c r="A174" i="10"/>
  <c r="A173" i="10"/>
  <c r="A172" i="10"/>
  <c r="A171" i="10"/>
  <c r="A170" i="10"/>
  <c r="A169" i="10"/>
  <c r="A168" i="10"/>
  <c r="A167" i="10"/>
  <c r="A166" i="10"/>
  <c r="A165" i="10"/>
  <c r="A164" i="10"/>
  <c r="A163" i="10"/>
  <c r="A162" i="10"/>
  <c r="A161" i="10"/>
  <c r="A160" i="10"/>
  <c r="A159" i="10"/>
  <c r="A158" i="10"/>
  <c r="A157" i="10"/>
  <c r="A156" i="10"/>
  <c r="A155" i="10"/>
  <c r="A154" i="10"/>
  <c r="A153" i="10"/>
  <c r="A152" i="10"/>
  <c r="A151" i="10"/>
  <c r="A150" i="10"/>
  <c r="A149" i="10"/>
  <c r="A148" i="10"/>
  <c r="A147" i="10"/>
  <c r="A146" i="10"/>
  <c r="A145" i="10"/>
  <c r="A144" i="10"/>
  <c r="A143" i="10"/>
  <c r="A142" i="10"/>
  <c r="A141" i="10"/>
  <c r="A140" i="10"/>
  <c r="A139" i="10"/>
  <c r="A138" i="10"/>
  <c r="A137" i="10"/>
  <c r="A136" i="10"/>
  <c r="A135" i="10"/>
  <c r="A134" i="10"/>
  <c r="A133" i="10"/>
  <c r="A132" i="10"/>
  <c r="A131" i="10"/>
  <c r="A130" i="10"/>
  <c r="A129" i="10"/>
  <c r="A128" i="10"/>
  <c r="A127" i="10"/>
  <c r="A126" i="10"/>
  <c r="A125" i="10"/>
  <c r="A124" i="10"/>
  <c r="A123" i="10"/>
  <c r="A122" i="10"/>
  <c r="A121" i="10"/>
  <c r="A120" i="10"/>
  <c r="A119" i="10"/>
  <c r="A118" i="10"/>
  <c r="A117" i="10"/>
  <c r="A116" i="10"/>
  <c r="A115" i="10"/>
  <c r="A114" i="10"/>
  <c r="A113" i="10"/>
  <c r="A112" i="10"/>
  <c r="A111" i="10"/>
  <c r="A110" i="10"/>
  <c r="A109" i="10"/>
  <c r="A108" i="10"/>
  <c r="A107" i="10"/>
  <c r="A106" i="10"/>
  <c r="A105" i="10"/>
  <c r="A104" i="10"/>
  <c r="A103" i="10"/>
  <c r="A102" i="10"/>
  <c r="A101" i="10"/>
  <c r="A100" i="10"/>
  <c r="A99" i="10"/>
  <c r="A98" i="10"/>
  <c r="A97" i="10"/>
  <c r="A96" i="10"/>
  <c r="A95" i="10"/>
  <c r="A94" i="10"/>
  <c r="A93" i="10"/>
  <c r="A92" i="10"/>
  <c r="A91" i="10"/>
  <c r="A90" i="10"/>
  <c r="A89" i="10"/>
  <c r="A88" i="10"/>
  <c r="A87" i="10"/>
  <c r="A86" i="10"/>
  <c r="A85" i="10"/>
  <c r="A84" i="10"/>
  <c r="A83" i="10"/>
  <c r="A82" i="10"/>
  <c r="A81" i="10"/>
  <c r="A80" i="10"/>
  <c r="A79" i="10"/>
  <c r="A78" i="10"/>
  <c r="A77" i="10"/>
  <c r="A76" i="10"/>
  <c r="A75" i="10"/>
  <c r="A74" i="10"/>
  <c r="A73" i="10"/>
  <c r="A72" i="10"/>
  <c r="A71" i="10"/>
  <c r="A70" i="10"/>
  <c r="A69" i="10"/>
  <c r="A68" i="10"/>
  <c r="A67" i="10"/>
  <c r="A66" i="10"/>
  <c r="A65" i="10"/>
  <c r="A64" i="10"/>
  <c r="A63" i="10"/>
  <c r="A62" i="10"/>
  <c r="A61" i="10"/>
  <c r="A60" i="10"/>
  <c r="A59" i="10"/>
  <c r="A58" i="10"/>
  <c r="A57" i="10"/>
  <c r="A56" i="10"/>
  <c r="A55" i="10"/>
  <c r="A54" i="10"/>
  <c r="A53" i="10"/>
  <c r="A52" i="10"/>
  <c r="A51" i="10"/>
  <c r="A50" i="10"/>
  <c r="A48" i="10"/>
  <c r="A47" i="10"/>
  <c r="A46" i="10"/>
  <c r="A45" i="10"/>
  <c r="A44" i="10"/>
  <c r="A43" i="10"/>
  <c r="A42" i="10"/>
  <c r="A41" i="10"/>
  <c r="A40" i="10"/>
  <c r="A39" i="10"/>
  <c r="A38" i="10"/>
  <c r="A37" i="10"/>
  <c r="A36" i="10"/>
  <c r="A35" i="10"/>
  <c r="A34" i="10"/>
  <c r="A33" i="10"/>
  <c r="A32" i="10"/>
  <c r="A31" i="10"/>
  <c r="A30" i="10"/>
  <c r="A29" i="10"/>
  <c r="A28" i="10"/>
  <c r="A27" i="10"/>
  <c r="A26" i="10"/>
  <c r="A25" i="10"/>
  <c r="A24" i="10"/>
  <c r="A23" i="10"/>
  <c r="A22" i="10"/>
  <c r="A21" i="10"/>
  <c r="A20" i="10"/>
  <c r="A19" i="10"/>
  <c r="A18" i="10"/>
  <c r="A17" i="10"/>
  <c r="A16" i="10"/>
  <c r="A15" i="10"/>
  <c r="A14" i="10"/>
  <c r="A13" i="10"/>
  <c r="A12" i="10"/>
  <c r="A11" i="10"/>
  <c r="A10" i="10"/>
  <c r="A9" i="10"/>
  <c r="A8" i="10"/>
  <c r="A7" i="10"/>
  <c r="A6" i="10"/>
  <c r="A5" i="10"/>
  <c r="A4" i="10"/>
  <c r="A3" i="10"/>
  <c r="A2" i="10"/>
  <c r="X87" i="1" l="1"/>
  <c r="V85" i="3" s="1"/>
  <c r="Y45" i="1"/>
  <c r="W43" i="3" s="1"/>
  <c r="AR101" i="1"/>
  <c r="AP99" i="3" s="1"/>
  <c r="EN1" i="7"/>
  <c r="EO1" i="7" s="1"/>
  <c r="EP1" i="7" s="1"/>
  <c r="EQ1" i="7" s="1"/>
  <c r="ER1" i="7" s="1"/>
  <c r="ES1" i="7" s="1"/>
  <c r="ET1" i="7" s="1"/>
  <c r="EU1" i="7" s="1"/>
  <c r="EV1" i="7" s="1"/>
  <c r="EW1" i="7" s="1"/>
  <c r="EX1" i="7" s="1"/>
  <c r="EY1" i="7" s="1"/>
  <c r="EZ1" i="7" s="1"/>
  <c r="FA1" i="7" s="1"/>
  <c r="FB1" i="7" s="1"/>
  <c r="EN1" i="6"/>
  <c r="EO1" i="6" s="1"/>
  <c r="EP1" i="6" s="1"/>
  <c r="EQ1" i="6" s="1"/>
  <c r="ER1" i="6" s="1"/>
  <c r="ES1" i="6" s="1"/>
  <c r="ET1" i="6" s="1"/>
  <c r="EU1" i="6" s="1"/>
  <c r="EV1" i="6" s="1"/>
  <c r="EW1" i="6" s="1"/>
  <c r="EX1" i="6" s="1"/>
  <c r="EY1" i="6" s="1"/>
  <c r="EZ1" i="6" s="1"/>
  <c r="FA1" i="6" s="1"/>
  <c r="FB1" i="6" s="1"/>
  <c r="EN1" i="9"/>
  <c r="EO1" i="9" s="1"/>
  <c r="EP1" i="9" s="1"/>
  <c r="EQ1" i="9" s="1"/>
  <c r="ER1" i="9" s="1"/>
  <c r="ES1" i="9" s="1"/>
  <c r="ET1" i="9" s="1"/>
  <c r="EU1" i="9" s="1"/>
  <c r="EV1" i="9" s="1"/>
  <c r="EW1" i="9" s="1"/>
  <c r="EX1" i="9" s="1"/>
  <c r="EY1" i="9" s="1"/>
  <c r="EZ1" i="9" s="1"/>
  <c r="FA1" i="9" s="1"/>
  <c r="FB1" i="9" s="1"/>
  <c r="EN1" i="8"/>
  <c r="EO1" i="8" s="1"/>
  <c r="EP1" i="8" s="1"/>
  <c r="EQ1" i="8" s="1"/>
  <c r="ER1" i="8" s="1"/>
  <c r="ES1" i="8" s="1"/>
  <c r="ET1" i="8" s="1"/>
  <c r="EU1" i="8" s="1"/>
  <c r="EV1" i="8" s="1"/>
  <c r="EW1" i="8" s="1"/>
  <c r="EX1" i="8" s="1"/>
  <c r="EY1" i="8" s="1"/>
  <c r="EZ1" i="8" s="1"/>
  <c r="FA1" i="8" s="1"/>
  <c r="FB1" i="8" s="1"/>
  <c r="X45" i="1" l="1"/>
  <c r="V43" i="3" s="1"/>
  <c r="BU308" i="1"/>
  <c r="BU372" i="1" s="1"/>
  <c r="W45" i="1" l="1"/>
  <c r="U43" i="3" s="1"/>
  <c r="AP101" i="1"/>
  <c r="AN99" i="3" s="1"/>
  <c r="AQ101" i="1"/>
  <c r="AO99" i="3" s="1"/>
  <c r="BV47" i="1"/>
  <c r="BV71" i="1"/>
  <c r="BV87" i="1"/>
  <c r="BV96" i="1"/>
  <c r="BV127" i="1"/>
  <c r="BV146" i="1"/>
  <c r="BV158" i="1"/>
  <c r="BV161" i="1"/>
  <c r="BV163" i="1"/>
  <c r="BV183" i="1"/>
  <c r="BV212" i="1"/>
  <c r="BV21" i="1"/>
  <c r="BV28" i="1"/>
  <c r="BV48" i="1"/>
  <c r="BV84" i="1"/>
  <c r="BV95" i="1"/>
  <c r="BV98" i="1"/>
  <c r="BV138" i="1"/>
  <c r="BV150" i="1"/>
  <c r="BV160" i="1"/>
  <c r="BV162" i="1"/>
  <c r="BV170" i="1"/>
  <c r="BV204" i="1"/>
  <c r="BU268" i="1"/>
  <c r="BU307" i="1" s="1"/>
  <c r="BU371" i="1" s="1"/>
  <c r="V45" i="1" l="1"/>
  <c r="T43" i="3" s="1"/>
  <c r="BW170" i="1"/>
  <c r="BW160" i="1"/>
  <c r="BW21" i="1"/>
  <c r="BW212" i="1"/>
  <c r="BW163" i="1"/>
  <c r="BW162" i="1"/>
  <c r="BW183" i="1"/>
  <c r="BW161" i="1"/>
  <c r="BW204" i="1"/>
  <c r="BW150" i="1"/>
  <c r="BW138" i="1"/>
  <c r="BW98" i="1"/>
  <c r="BW95" i="1"/>
  <c r="BW84" i="1"/>
  <c r="BW48" i="1"/>
  <c r="BW28" i="1"/>
  <c r="BW158" i="1"/>
  <c r="BW146" i="1"/>
  <c r="BW127" i="1"/>
  <c r="BW96" i="1"/>
  <c r="BW87" i="1"/>
  <c r="BW71" i="1"/>
  <c r="BX71" i="1" s="1"/>
  <c r="BW47" i="1"/>
  <c r="BX21" i="1"/>
  <c r="U45" i="1" l="1"/>
  <c r="S43" i="3" s="1"/>
  <c r="AN101" i="1"/>
  <c r="AL99" i="3" s="1"/>
  <c r="AO101" i="1"/>
  <c r="AM99" i="3" s="1"/>
  <c r="BX163" i="1"/>
  <c r="BX212" i="1"/>
  <c r="BY212" i="1" s="1"/>
  <c r="BX160" i="1"/>
  <c r="BX170" i="1"/>
  <c r="BX161" i="1"/>
  <c r="BX183" i="1"/>
  <c r="BY183" i="1" s="1"/>
  <c r="BX162" i="1"/>
  <c r="BY21" i="1"/>
  <c r="BY71" i="1"/>
  <c r="BX87" i="1"/>
  <c r="BX96" i="1"/>
  <c r="BY158" i="1"/>
  <c r="BX158" i="1"/>
  <c r="BZ158" i="1"/>
  <c r="BX95" i="1"/>
  <c r="BX98" i="1"/>
  <c r="BX150" i="1"/>
  <c r="BX204" i="1"/>
  <c r="BY204" i="1" s="1"/>
  <c r="BX48" i="1"/>
  <c r="BX47" i="1"/>
  <c r="BX127" i="1"/>
  <c r="BX146" i="1"/>
  <c r="BX84" i="1"/>
  <c r="BX138" i="1"/>
  <c r="BX28" i="1"/>
  <c r="BY28" i="1" s="1"/>
  <c r="BT308" i="1"/>
  <c r="BT372" i="1" s="1"/>
  <c r="BT268" i="1"/>
  <c r="BT307" i="1" s="1"/>
  <c r="BT371" i="1" s="1"/>
  <c r="T45" i="1" l="1"/>
  <c r="R43" i="3" s="1"/>
  <c r="AM101" i="1"/>
  <c r="AK99" i="3" s="1"/>
  <c r="BY160" i="1"/>
  <c r="BY170" i="1"/>
  <c r="BZ212" i="1"/>
  <c r="BY163" i="1"/>
  <c r="BZ183" i="1"/>
  <c r="BY162" i="1"/>
  <c r="BY161" i="1"/>
  <c r="BZ161" i="1" s="1"/>
  <c r="CA183" i="1"/>
  <c r="BY138" i="1"/>
  <c r="BY146" i="1"/>
  <c r="BY150" i="1"/>
  <c r="BY95" i="1"/>
  <c r="BY48" i="1"/>
  <c r="BY96" i="1"/>
  <c r="BZ28" i="1"/>
  <c r="BY84" i="1"/>
  <c r="BZ146" i="1"/>
  <c r="BY127" i="1"/>
  <c r="BY47" i="1"/>
  <c r="BZ204" i="1"/>
  <c r="BZ150" i="1"/>
  <c r="BY98" i="1"/>
  <c r="BZ95" i="1"/>
  <c r="CA158" i="1"/>
  <c r="BZ96" i="1"/>
  <c r="BY87" i="1"/>
  <c r="BZ87" i="1"/>
  <c r="BZ71" i="1"/>
  <c r="BZ21" i="1"/>
  <c r="BZ84" i="1"/>
  <c r="BT255" i="1"/>
  <c r="BT294" i="1" s="1"/>
  <c r="BT466" i="1" s="1"/>
  <c r="BT267" i="1"/>
  <c r="BT306" i="1" s="1"/>
  <c r="BT478" i="1" s="1"/>
  <c r="BT253" i="1"/>
  <c r="BT292" i="1" s="1"/>
  <c r="BT464" i="1" s="1"/>
  <c r="BT259" i="1"/>
  <c r="BT298" i="1" s="1"/>
  <c r="BT470" i="1" s="1"/>
  <c r="BT426" i="1"/>
  <c r="BT248" i="1"/>
  <c r="BT287" i="1" s="1"/>
  <c r="BT459" i="1" s="1"/>
  <c r="BT427" i="1"/>
  <c r="BT264" i="1"/>
  <c r="BT303" i="1" s="1"/>
  <c r="BT475" i="1" s="1"/>
  <c r="BT257" i="1"/>
  <c r="BT296" i="1" s="1"/>
  <c r="BT468" i="1" s="1"/>
  <c r="BT251" i="1"/>
  <c r="BT290" i="1" s="1"/>
  <c r="BT462" i="1" s="1"/>
  <c r="BT428" i="1"/>
  <c r="BT430" i="1"/>
  <c r="BT258" i="1"/>
  <c r="BT297" i="1" s="1"/>
  <c r="BT469" i="1" s="1"/>
  <c r="BT434" i="1"/>
  <c r="BT433" i="1"/>
  <c r="BT425" i="1"/>
  <c r="BT244" i="1"/>
  <c r="BT283" i="1" s="1"/>
  <c r="BT455" i="1" s="1"/>
  <c r="BT429" i="1"/>
  <c r="BT431" i="1"/>
  <c r="BT246" i="1"/>
  <c r="BT285" i="1" s="1"/>
  <c r="BT457" i="1" s="1"/>
  <c r="BT432" i="1"/>
  <c r="BT245" i="1"/>
  <c r="BT284" i="1" s="1"/>
  <c r="BT456" i="1" s="1"/>
  <c r="BT435" i="1"/>
  <c r="BT261" i="1"/>
  <c r="BT300" i="1" s="1"/>
  <c r="BT472" i="1" s="1"/>
  <c r="BT250" i="1"/>
  <c r="BT289" i="1" s="1"/>
  <c r="BT461" i="1" s="1"/>
  <c r="BT254" i="1"/>
  <c r="BT293" i="1" s="1"/>
  <c r="BT465" i="1" s="1"/>
  <c r="BT247" i="1"/>
  <c r="BT286" i="1" s="1"/>
  <c r="BT458" i="1" s="1"/>
  <c r="BT249" i="1"/>
  <c r="BT288" i="1" s="1"/>
  <c r="BT460" i="1" s="1"/>
  <c r="BT260" i="1"/>
  <c r="BT299" i="1" s="1"/>
  <c r="BT471" i="1" s="1"/>
  <c r="BT252" i="1"/>
  <c r="BT291" i="1" s="1"/>
  <c r="BT463" i="1" s="1"/>
  <c r="BT265" i="1"/>
  <c r="BT304" i="1" s="1"/>
  <c r="BT476" i="1" s="1"/>
  <c r="BT266" i="1"/>
  <c r="BT305" i="1" s="1"/>
  <c r="BT477" i="1" s="1"/>
  <c r="BT262" i="1"/>
  <c r="BT301" i="1" s="1"/>
  <c r="BT473" i="1" s="1"/>
  <c r="BT256" i="1"/>
  <c r="BT295" i="1" s="1"/>
  <c r="BT467" i="1" s="1"/>
  <c r="EI3" i="8"/>
  <c r="EJ3" i="8" s="1"/>
  <c r="EK3" i="8" s="1"/>
  <c r="EL3" i="8" s="1"/>
  <c r="EM3" i="8" s="1"/>
  <c r="EN3" i="8" s="1"/>
  <c r="EO3" i="8" s="1"/>
  <c r="EP3" i="8" s="1"/>
  <c r="EQ3" i="8" s="1"/>
  <c r="ER3" i="8" s="1"/>
  <c r="ES3" i="8" s="1"/>
  <c r="ET3" i="8" s="1"/>
  <c r="EU3" i="8" s="1"/>
  <c r="EV3" i="8" s="1"/>
  <c r="EW3" i="8" s="1"/>
  <c r="EX3" i="8" s="1"/>
  <c r="EY3" i="8" s="1"/>
  <c r="EZ3" i="8" s="1"/>
  <c r="FA3" i="8" s="1"/>
  <c r="FB3" i="8" s="1"/>
  <c r="EH2" i="8"/>
  <c r="EG2" i="8"/>
  <c r="EF2" i="8"/>
  <c r="EE2" i="8"/>
  <c r="ED2" i="8"/>
  <c r="EC2" i="8"/>
  <c r="EB2" i="8"/>
  <c r="EA2" i="8"/>
  <c r="DZ2" i="8"/>
  <c r="DY2" i="8"/>
  <c r="DX2" i="8"/>
  <c r="DW2" i="8"/>
  <c r="DV2" i="8"/>
  <c r="DU2" i="8"/>
  <c r="DT2" i="8"/>
  <c r="DS2" i="8"/>
  <c r="DR2" i="8"/>
  <c r="DQ2" i="8"/>
  <c r="DP2" i="8"/>
  <c r="DO2" i="8"/>
  <c r="DN2" i="8"/>
  <c r="AM99" i="8" s="1"/>
  <c r="DM2" i="8"/>
  <c r="DL2" i="8"/>
  <c r="DK2" i="8"/>
  <c r="DJ2" i="8"/>
  <c r="DI2" i="8"/>
  <c r="DH2" i="8"/>
  <c r="DG2" i="8"/>
  <c r="DF2" i="8"/>
  <c r="DE2" i="8"/>
  <c r="DD2" i="8"/>
  <c r="DC2" i="8"/>
  <c r="DB2" i="8"/>
  <c r="DA2" i="8"/>
  <c r="CZ2" i="8"/>
  <c r="CY2" i="8"/>
  <c r="CX2" i="8"/>
  <c r="CW2" i="8"/>
  <c r="CV2" i="8"/>
  <c r="CU2" i="8"/>
  <c r="CT2" i="8"/>
  <c r="CS2" i="8"/>
  <c r="CR2" i="8"/>
  <c r="CQ2" i="8"/>
  <c r="CP2" i="8"/>
  <c r="CO2" i="8"/>
  <c r="CN2" i="8"/>
  <c r="CM2" i="8"/>
  <c r="CL2" i="8"/>
  <c r="CK2" i="8"/>
  <c r="CJ2" i="8"/>
  <c r="CI2" i="8"/>
  <c r="CH2" i="8"/>
  <c r="CG2" i="8"/>
  <c r="CF2" i="8"/>
  <c r="CE2" i="8"/>
  <c r="CD2" i="8"/>
  <c r="CC2" i="8"/>
  <c r="EE1" i="8"/>
  <c r="EF1" i="8" s="1"/>
  <c r="EG1" i="8" s="1"/>
  <c r="EH1" i="8" s="1"/>
  <c r="EI1" i="8" s="1"/>
  <c r="EJ1" i="8" s="1"/>
  <c r="EK1" i="8" s="1"/>
  <c r="EL1" i="8" s="1"/>
  <c r="EG2" i="9"/>
  <c r="EF2" i="9"/>
  <c r="EE2" i="9"/>
  <c r="ED2" i="9"/>
  <c r="EC2" i="9"/>
  <c r="EB2" i="9"/>
  <c r="EA2" i="9"/>
  <c r="DZ2" i="9"/>
  <c r="DY2" i="9"/>
  <c r="DX2" i="9"/>
  <c r="DW2" i="9"/>
  <c r="DV2" i="9"/>
  <c r="DU2" i="9"/>
  <c r="DT2" i="9"/>
  <c r="DR2" i="9"/>
  <c r="DQ2" i="9"/>
  <c r="DP2" i="9"/>
  <c r="DO2" i="9"/>
  <c r="DN2" i="9"/>
  <c r="AM99" i="9" s="1"/>
  <c r="DM2" i="9"/>
  <c r="DL2" i="9"/>
  <c r="DK2" i="9"/>
  <c r="DJ2" i="9"/>
  <c r="DI2" i="9"/>
  <c r="DH2" i="9"/>
  <c r="DG2" i="9"/>
  <c r="DF2" i="9"/>
  <c r="DE2" i="9"/>
  <c r="DD2" i="9"/>
  <c r="DB2" i="9"/>
  <c r="DA2" i="9"/>
  <c r="CZ2" i="9"/>
  <c r="CY2" i="9"/>
  <c r="CX2" i="9"/>
  <c r="CW2" i="9"/>
  <c r="CV2" i="9"/>
  <c r="CU2" i="9"/>
  <c r="CT2" i="9"/>
  <c r="CS2" i="9"/>
  <c r="CR2" i="9"/>
  <c r="CQ2" i="9"/>
  <c r="CP2" i="9"/>
  <c r="CO2" i="9"/>
  <c r="CN2" i="9"/>
  <c r="CM2" i="9"/>
  <c r="CL2" i="9"/>
  <c r="CK2" i="9"/>
  <c r="CJ2" i="9"/>
  <c r="CI2" i="9"/>
  <c r="CH2" i="9"/>
  <c r="CG2" i="9"/>
  <c r="CF2" i="9"/>
  <c r="CE2" i="9"/>
  <c r="CD2" i="9"/>
  <c r="CC2" i="9"/>
  <c r="DS2" i="9"/>
  <c r="DC2" i="9"/>
  <c r="EE1" i="9"/>
  <c r="EF1" i="9" s="1"/>
  <c r="EG1" i="9" s="1"/>
  <c r="EH1" i="9" s="1"/>
  <c r="EI1" i="9" s="1"/>
  <c r="EJ1" i="9" s="1"/>
  <c r="EK1" i="9" s="1"/>
  <c r="EL1" i="9" s="1"/>
  <c r="EG2" i="6"/>
  <c r="EF2" i="6"/>
  <c r="EE5" i="6"/>
  <c r="EB2" i="6"/>
  <c r="EA5" i="6"/>
  <c r="DX2" i="6"/>
  <c r="DW2" i="6"/>
  <c r="DV2" i="6"/>
  <c r="DU2" i="6"/>
  <c r="DT2" i="6"/>
  <c r="DS2" i="6"/>
  <c r="DQ5" i="6"/>
  <c r="DO2" i="6"/>
  <c r="DM5" i="6"/>
  <c r="DK2" i="6"/>
  <c r="DJ2" i="6"/>
  <c r="DI2" i="6"/>
  <c r="DH2" i="6"/>
  <c r="DG2" i="6"/>
  <c r="DE2" i="6"/>
  <c r="DD2" i="6"/>
  <c r="DC2" i="6"/>
  <c r="DA2" i="6"/>
  <c r="CZ2" i="6"/>
  <c r="CY2" i="6"/>
  <c r="CW2" i="6"/>
  <c r="CU2" i="6"/>
  <c r="CS2" i="6"/>
  <c r="CQ2" i="6"/>
  <c r="CO2" i="6"/>
  <c r="CM2" i="6"/>
  <c r="CK2" i="6"/>
  <c r="CI2" i="6"/>
  <c r="CH2" i="6"/>
  <c r="CG2" i="6"/>
  <c r="CC2" i="6"/>
  <c r="DM2" i="6"/>
  <c r="CE2" i="6"/>
  <c r="EE1" i="6"/>
  <c r="EF1" i="6" s="1"/>
  <c r="EG1" i="6" s="1"/>
  <c r="EH1" i="6" s="1"/>
  <c r="EI1" i="6" s="1"/>
  <c r="EJ1" i="6" s="1"/>
  <c r="EK1" i="6" s="1"/>
  <c r="EL1" i="6" s="1"/>
  <c r="EI3" i="7"/>
  <c r="EJ3" i="7" s="1"/>
  <c r="EK3" i="7" s="1"/>
  <c r="EL3" i="7" s="1"/>
  <c r="EM3" i="7" s="1"/>
  <c r="EN3" i="7" s="1"/>
  <c r="EO3" i="7" s="1"/>
  <c r="EP3" i="7" s="1"/>
  <c r="EQ3" i="7" s="1"/>
  <c r="ER3" i="7" s="1"/>
  <c r="ES3" i="7" s="1"/>
  <c r="ET3" i="7" s="1"/>
  <c r="EU3" i="7" s="1"/>
  <c r="EV3" i="7" s="1"/>
  <c r="EW3" i="7" s="1"/>
  <c r="EX3" i="7" s="1"/>
  <c r="EY3" i="7" s="1"/>
  <c r="EZ3" i="7" s="1"/>
  <c r="FA3" i="7" s="1"/>
  <c r="FB3" i="7" s="1"/>
  <c r="EG2" i="7"/>
  <c r="EF2" i="7"/>
  <c r="EE2" i="7"/>
  <c r="ED2" i="7"/>
  <c r="EC2" i="7"/>
  <c r="EB2" i="7"/>
  <c r="EA2" i="7"/>
  <c r="DY2" i="7"/>
  <c r="DX2" i="7"/>
  <c r="DW2" i="7"/>
  <c r="DV2" i="7"/>
  <c r="DU2" i="7"/>
  <c r="DT2" i="7"/>
  <c r="DS2" i="7"/>
  <c r="DR2" i="7"/>
  <c r="DQ2" i="7"/>
  <c r="DP2" i="7"/>
  <c r="DO2" i="7"/>
  <c r="DN2" i="7"/>
  <c r="AM99" i="7" s="1"/>
  <c r="AM99" i="10" s="1"/>
  <c r="DM2" i="7"/>
  <c r="AL99" i="7" s="1"/>
  <c r="AL99" i="10" s="1"/>
  <c r="DL2" i="7"/>
  <c r="DK2" i="7"/>
  <c r="DI2" i="7"/>
  <c r="DH2" i="7"/>
  <c r="DG2" i="7"/>
  <c r="DF2" i="7"/>
  <c r="DE2" i="7"/>
  <c r="DD2" i="7"/>
  <c r="DC2" i="7"/>
  <c r="DB2" i="7"/>
  <c r="DA2" i="7"/>
  <c r="CZ2" i="7"/>
  <c r="CY2" i="7"/>
  <c r="CX2" i="7"/>
  <c r="CW2" i="7"/>
  <c r="CV2" i="7"/>
  <c r="CU2" i="7"/>
  <c r="CT2" i="7"/>
  <c r="CS2" i="7"/>
  <c r="CR2" i="7"/>
  <c r="CQ2" i="7"/>
  <c r="CP2" i="7"/>
  <c r="CO2" i="7"/>
  <c r="CN2" i="7"/>
  <c r="CM2" i="7"/>
  <c r="CL2" i="7"/>
  <c r="CK2" i="7"/>
  <c r="CJ2" i="7"/>
  <c r="CI2" i="7"/>
  <c r="CH2" i="7"/>
  <c r="CG2" i="7"/>
  <c r="CF2" i="7"/>
  <c r="CE2" i="7"/>
  <c r="CC2" i="7"/>
  <c r="EH2" i="7"/>
  <c r="DZ2" i="7"/>
  <c r="DJ2" i="7"/>
  <c r="CD2" i="7"/>
  <c r="EE1" i="7"/>
  <c r="EF1" i="7" s="1"/>
  <c r="EG1" i="7" s="1"/>
  <c r="EH1" i="7" s="1"/>
  <c r="EI1" i="7" s="1"/>
  <c r="EJ1" i="7" s="1"/>
  <c r="EK1" i="7" s="1"/>
  <c r="EL1" i="7" s="1"/>
  <c r="CC5" i="6"/>
  <c r="DW5" i="6"/>
  <c r="DU5" i="6"/>
  <c r="DS5" i="6"/>
  <c r="DO5" i="6"/>
  <c r="DJ5" i="6"/>
  <c r="CU5" i="6"/>
  <c r="CM5" i="6"/>
  <c r="CE5" i="6"/>
  <c r="EG5" i="6"/>
  <c r="BJ308" i="1"/>
  <c r="BJ372" i="1" s="1"/>
  <c r="BK308" i="1"/>
  <c r="BK372" i="1" s="1"/>
  <c r="BL308" i="1"/>
  <c r="BL372" i="1" s="1"/>
  <c r="BM308" i="1"/>
  <c r="BM372" i="1" s="1"/>
  <c r="BN308" i="1"/>
  <c r="BN372" i="1" s="1"/>
  <c r="BO308" i="1"/>
  <c r="BO372" i="1" s="1"/>
  <c r="BP308" i="1"/>
  <c r="BP372" i="1" s="1"/>
  <c r="BQ308" i="1"/>
  <c r="BQ372" i="1" s="1"/>
  <c r="BR308" i="1"/>
  <c r="BR372" i="1" s="1"/>
  <c r="BS308" i="1"/>
  <c r="BS372" i="1" s="1"/>
  <c r="BJ268" i="1"/>
  <c r="BJ307" i="1" s="1"/>
  <c r="BJ371" i="1" s="1"/>
  <c r="BK268" i="1"/>
  <c r="BK307" i="1" s="1"/>
  <c r="BK371" i="1" s="1"/>
  <c r="BL268" i="1"/>
  <c r="BL307" i="1" s="1"/>
  <c r="BL371" i="1" s="1"/>
  <c r="BM268" i="1"/>
  <c r="BM307" i="1" s="1"/>
  <c r="BM371" i="1" s="1"/>
  <c r="BN268" i="1"/>
  <c r="BN307" i="1" s="1"/>
  <c r="BN371" i="1" s="1"/>
  <c r="BO268" i="1"/>
  <c r="BO307" i="1" s="1"/>
  <c r="BO371" i="1" s="1"/>
  <c r="BP268" i="1"/>
  <c r="BP307" i="1" s="1"/>
  <c r="BP371" i="1" s="1"/>
  <c r="BQ268" i="1"/>
  <c r="BQ307" i="1" s="1"/>
  <c r="BQ371" i="1" s="1"/>
  <c r="BR268" i="1"/>
  <c r="BR307" i="1" s="1"/>
  <c r="BR371" i="1" s="1"/>
  <c r="BS268" i="1"/>
  <c r="BS307" i="1" s="1"/>
  <c r="BS371" i="1" s="1"/>
  <c r="EM3" i="1"/>
  <c r="EN3" i="1" s="1"/>
  <c r="EO3" i="1" s="1"/>
  <c r="EP3" i="1" s="1"/>
  <c r="EQ3" i="1" s="1"/>
  <c r="ER3" i="1" s="1"/>
  <c r="ES3" i="1" s="1"/>
  <c r="ET3" i="1" s="1"/>
  <c r="EU3" i="1" s="1"/>
  <c r="EV3" i="1" s="1"/>
  <c r="EW3" i="1" s="1"/>
  <c r="FK226" i="1"/>
  <c r="FL226" i="1" s="1"/>
  <c r="FK201" i="1"/>
  <c r="FL201" i="1" s="1"/>
  <c r="FK50" i="1"/>
  <c r="FL50" i="1" s="1"/>
  <c r="BH429" i="1"/>
  <c r="BG428" i="1"/>
  <c r="FK44" i="1"/>
  <c r="FL44" i="1" s="1"/>
  <c r="FK43" i="1"/>
  <c r="FK39" i="1"/>
  <c r="FL39" i="1" s="1"/>
  <c r="FK35" i="1"/>
  <c r="FL35" i="1" s="1"/>
  <c r="FK32" i="1"/>
  <c r="FL32" i="1" s="1"/>
  <c r="FN32" i="1" s="1"/>
  <c r="BE264" i="1"/>
  <c r="BE303" i="1" s="1"/>
  <c r="BE475" i="1" s="1"/>
  <c r="FK29" i="1"/>
  <c r="FL29" i="1" s="1"/>
  <c r="FK27" i="1"/>
  <c r="FL27" i="1" s="1"/>
  <c r="FN27" i="1" s="1"/>
  <c r="FK24" i="1"/>
  <c r="FL24" i="1" s="1"/>
  <c r="FK23" i="1"/>
  <c r="FL23" i="1" s="1"/>
  <c r="FK22" i="1"/>
  <c r="FL22" i="1" s="1"/>
  <c r="FK20" i="1"/>
  <c r="FL20" i="1" s="1"/>
  <c r="FN20" i="1" s="1"/>
  <c r="FK19" i="1"/>
  <c r="FL19" i="1" s="1"/>
  <c r="FN19" i="1" s="1"/>
  <c r="FK17" i="1"/>
  <c r="FL17" i="1" s="1"/>
  <c r="BE426" i="1"/>
  <c r="FK10" i="1"/>
  <c r="FL10" i="1" s="1"/>
  <c r="FK5" i="1"/>
  <c r="CE21" i="1"/>
  <c r="CE28" i="1"/>
  <c r="CE47" i="1"/>
  <c r="CE48" i="1"/>
  <c r="CE71" i="1"/>
  <c r="CE84" i="1"/>
  <c r="CE87" i="1"/>
  <c r="CE95" i="1"/>
  <c r="CE96" i="1"/>
  <c r="CE98" i="1"/>
  <c r="CE127" i="1"/>
  <c r="CE138" i="1"/>
  <c r="CE146" i="1"/>
  <c r="CE150" i="1"/>
  <c r="CE158" i="1"/>
  <c r="CE160" i="1"/>
  <c r="CE161" i="1"/>
  <c r="CE162" i="1"/>
  <c r="CE163" i="1"/>
  <c r="CE170" i="1"/>
  <c r="CE183" i="1"/>
  <c r="CE204" i="1"/>
  <c r="CE212" i="1"/>
  <c r="DD432" i="1"/>
  <c r="BH435" i="1"/>
  <c r="BF435" i="1"/>
  <c r="AS435" i="1"/>
  <c r="AQ435" i="1"/>
  <c r="AO435" i="1"/>
  <c r="AM435" i="1"/>
  <c r="AK435" i="1"/>
  <c r="AI435" i="1"/>
  <c r="AG435" i="1"/>
  <c r="AE435" i="1"/>
  <c r="AC435" i="1"/>
  <c r="AA435" i="1"/>
  <c r="Y435" i="1"/>
  <c r="W435" i="1"/>
  <c r="U435" i="1"/>
  <c r="S435" i="1"/>
  <c r="Q435" i="1"/>
  <c r="O435" i="1"/>
  <c r="M435" i="1"/>
  <c r="K435" i="1"/>
  <c r="I435" i="1"/>
  <c r="G435" i="1"/>
  <c r="E435" i="1"/>
  <c r="AC432" i="1"/>
  <c r="AB246" i="1"/>
  <c r="AB285" i="1" s="1"/>
  <c r="AB457" i="1" s="1"/>
  <c r="AA432" i="1"/>
  <c r="Z246" i="1"/>
  <c r="Z285" i="1" s="1"/>
  <c r="Z457" i="1" s="1"/>
  <c r="Y432" i="1"/>
  <c r="X246" i="1"/>
  <c r="X285" i="1" s="1"/>
  <c r="X457" i="1" s="1"/>
  <c r="W432" i="1"/>
  <c r="V246" i="1"/>
  <c r="V285" i="1" s="1"/>
  <c r="V457" i="1" s="1"/>
  <c r="U432" i="1"/>
  <c r="T246" i="1"/>
  <c r="T285" i="1" s="1"/>
  <c r="T457" i="1" s="1"/>
  <c r="S432" i="1"/>
  <c r="R432" i="1"/>
  <c r="Q432" i="1"/>
  <c r="P246" i="1"/>
  <c r="P285" i="1" s="1"/>
  <c r="P457" i="1" s="1"/>
  <c r="O432" i="1"/>
  <c r="N246" i="1"/>
  <c r="N285" i="1" s="1"/>
  <c r="N457" i="1" s="1"/>
  <c r="M432" i="1"/>
  <c r="K432" i="1"/>
  <c r="J432" i="1"/>
  <c r="I432" i="1"/>
  <c r="H432" i="1"/>
  <c r="G432" i="1"/>
  <c r="F432" i="1"/>
  <c r="E432" i="1"/>
  <c r="D432" i="1"/>
  <c r="BI431" i="1"/>
  <c r="J430" i="1"/>
  <c r="F430" i="1"/>
  <c r="BA429" i="1"/>
  <c r="AW429" i="1"/>
  <c r="AU429" i="1"/>
  <c r="AS429" i="1"/>
  <c r="AO429" i="1"/>
  <c r="AK429" i="1"/>
  <c r="AC429" i="1"/>
  <c r="AB429" i="1"/>
  <c r="AA429" i="1"/>
  <c r="Z429" i="1"/>
  <c r="Y429" i="1"/>
  <c r="X429" i="1"/>
  <c r="W429" i="1"/>
  <c r="V429" i="1"/>
  <c r="U429" i="1"/>
  <c r="T429" i="1"/>
  <c r="S429" i="1"/>
  <c r="R429" i="1"/>
  <c r="Q429" i="1"/>
  <c r="P429" i="1"/>
  <c r="O429" i="1"/>
  <c r="N429" i="1"/>
  <c r="M429" i="1"/>
  <c r="K429" i="1"/>
  <c r="J429" i="1"/>
  <c r="I429" i="1"/>
  <c r="H429" i="1"/>
  <c r="G429" i="1"/>
  <c r="F429" i="1"/>
  <c r="E429" i="1"/>
  <c r="D429" i="1"/>
  <c r="BF428" i="1"/>
  <c r="BD428" i="1"/>
  <c r="BB428" i="1"/>
  <c r="BA428" i="1"/>
  <c r="AZ428" i="1"/>
  <c r="AY428" i="1"/>
  <c r="AW428" i="1"/>
  <c r="AV428" i="1"/>
  <c r="AT428" i="1"/>
  <c r="AS428" i="1"/>
  <c r="AR428" i="1"/>
  <c r="AQ428" i="1"/>
  <c r="AP428" i="1"/>
  <c r="AO428" i="1"/>
  <c r="AM428" i="1"/>
  <c r="AL428" i="1"/>
  <c r="AK428" i="1"/>
  <c r="AI428" i="1"/>
  <c r="E428" i="1"/>
  <c r="BC248" i="1"/>
  <c r="BC287" i="1" s="1"/>
  <c r="BB427" i="1"/>
  <c r="AY427" i="1"/>
  <c r="AW427" i="1"/>
  <c r="AV427" i="1"/>
  <c r="AP248" i="1"/>
  <c r="AP287" i="1" s="1"/>
  <c r="AJ248" i="1"/>
  <c r="AJ287" i="1" s="1"/>
  <c r="AH427" i="1"/>
  <c r="AG427" i="1"/>
  <c r="AF427" i="1"/>
  <c r="AD427" i="1"/>
  <c r="Q427" i="1"/>
  <c r="P427" i="1"/>
  <c r="O427" i="1"/>
  <c r="M427" i="1"/>
  <c r="K427" i="1"/>
  <c r="I427" i="1"/>
  <c r="H248" i="1"/>
  <c r="H287" i="1" s="1"/>
  <c r="D427" i="1"/>
  <c r="BD426" i="1"/>
  <c r="BC426" i="1"/>
  <c r="AV426" i="1"/>
  <c r="AU426" i="1"/>
  <c r="AO426" i="1"/>
  <c r="AN426" i="1"/>
  <c r="BC425" i="1"/>
  <c r="BA425" i="1"/>
  <c r="AY425" i="1"/>
  <c r="AW425" i="1"/>
  <c r="AU425" i="1"/>
  <c r="AS425" i="1"/>
  <c r="AQ425" i="1"/>
  <c r="AM425" i="1"/>
  <c r="AK425" i="1"/>
  <c r="AG425" i="1"/>
  <c r="AA425" i="1"/>
  <c r="W425" i="1"/>
  <c r="S425" i="1"/>
  <c r="Q425" i="1"/>
  <c r="K425" i="1"/>
  <c r="I425" i="1"/>
  <c r="H249" i="1"/>
  <c r="H288" i="1" s="1"/>
  <c r="H460" i="1" s="1"/>
  <c r="G249" i="1"/>
  <c r="G288" i="1" s="1"/>
  <c r="G460" i="1" s="1"/>
  <c r="F249" i="1"/>
  <c r="F288" i="1" s="1"/>
  <c r="F460" i="1" s="1"/>
  <c r="E425" i="1"/>
  <c r="D249" i="1"/>
  <c r="C435" i="1"/>
  <c r="C434" i="1"/>
  <c r="C433" i="1"/>
  <c r="C432" i="1"/>
  <c r="C431" i="1"/>
  <c r="C430" i="1"/>
  <c r="C429" i="1"/>
  <c r="C428" i="1"/>
  <c r="C427" i="1"/>
  <c r="C426" i="1"/>
  <c r="C425" i="1"/>
  <c r="L23" i="1"/>
  <c r="L27" i="1"/>
  <c r="L30" i="1"/>
  <c r="L57" i="1"/>
  <c r="EG150" i="1"/>
  <c r="BD150" i="1" s="1"/>
  <c r="BB148" i="3" s="1"/>
  <c r="CE215" i="1"/>
  <c r="A2" i="3"/>
  <c r="B2" i="3"/>
  <c r="A3" i="3"/>
  <c r="A4" i="3"/>
  <c r="A5" i="3"/>
  <c r="A6" i="3"/>
  <c r="A7" i="3"/>
  <c r="A8" i="3"/>
  <c r="A9" i="3"/>
  <c r="A10" i="3"/>
  <c r="A11" i="3"/>
  <c r="A12" i="3"/>
  <c r="A13" i="3"/>
  <c r="A14" i="3"/>
  <c r="A15" i="3"/>
  <c r="A16" i="3"/>
  <c r="A17" i="3"/>
  <c r="A18" i="3"/>
  <c r="A19" i="3"/>
  <c r="A20" i="3"/>
  <c r="A21" i="3"/>
  <c r="A22" i="3"/>
  <c r="A23" i="3"/>
  <c r="A24" i="3"/>
  <c r="A25" i="3"/>
  <c r="A26" i="3"/>
  <c r="A27" i="3"/>
  <c r="A28" i="3"/>
  <c r="A29" i="3"/>
  <c r="A30" i="3"/>
  <c r="A31" i="3"/>
  <c r="A32" i="3"/>
  <c r="A33" i="3"/>
  <c r="A34" i="3"/>
  <c r="A35" i="3"/>
  <c r="A36" i="3"/>
  <c r="A37" i="3"/>
  <c r="A38" i="3"/>
  <c r="A39" i="3"/>
  <c r="A40" i="3"/>
  <c r="A41" i="3"/>
  <c r="A42" i="3"/>
  <c r="A43" i="3"/>
  <c r="A44" i="3"/>
  <c r="A45" i="3"/>
  <c r="A46" i="3"/>
  <c r="A47" i="3"/>
  <c r="A48"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A80" i="3"/>
  <c r="A81" i="3"/>
  <c r="A82" i="3"/>
  <c r="A83" i="3"/>
  <c r="A84" i="3"/>
  <c r="A85" i="3"/>
  <c r="A86" i="3"/>
  <c r="A87" i="3"/>
  <c r="A88" i="3"/>
  <c r="A89" i="3"/>
  <c r="A90" i="3"/>
  <c r="A91" i="3"/>
  <c r="A92" i="3"/>
  <c r="A93" i="3"/>
  <c r="A94" i="3"/>
  <c r="A95" i="3"/>
  <c r="A96" i="3"/>
  <c r="A97" i="3"/>
  <c r="A98" i="3"/>
  <c r="A99" i="3"/>
  <c r="A100" i="3"/>
  <c r="A101" i="3"/>
  <c r="A102" i="3"/>
  <c r="A103" i="3"/>
  <c r="A104" i="3"/>
  <c r="A105" i="3"/>
  <c r="A106" i="3"/>
  <c r="A107" i="3"/>
  <c r="A108" i="3"/>
  <c r="A109" i="3"/>
  <c r="A110" i="3"/>
  <c r="A111" i="3"/>
  <c r="A112" i="3"/>
  <c r="A113" i="3"/>
  <c r="A114" i="3"/>
  <c r="A115" i="3"/>
  <c r="A116" i="3"/>
  <c r="A117" i="3"/>
  <c r="A118" i="3"/>
  <c r="A119" i="3"/>
  <c r="A120" i="3"/>
  <c r="A121" i="3"/>
  <c r="A122" i="3"/>
  <c r="A123" i="3"/>
  <c r="A124" i="3"/>
  <c r="A125" i="3"/>
  <c r="A126" i="3"/>
  <c r="A127" i="3"/>
  <c r="A128" i="3"/>
  <c r="A129" i="3"/>
  <c r="A130" i="3"/>
  <c r="A131" i="3"/>
  <c r="A132" i="3"/>
  <c r="A133" i="3"/>
  <c r="A134" i="3"/>
  <c r="A135" i="3"/>
  <c r="A136" i="3"/>
  <c r="A137" i="3"/>
  <c r="A138" i="3"/>
  <c r="A139" i="3"/>
  <c r="A140" i="3"/>
  <c r="A141" i="3"/>
  <c r="A142" i="3"/>
  <c r="A143" i="3"/>
  <c r="A144" i="3"/>
  <c r="A145" i="3"/>
  <c r="A146" i="3"/>
  <c r="A147" i="3"/>
  <c r="A148" i="3"/>
  <c r="A149" i="3"/>
  <c r="A150" i="3"/>
  <c r="A151" i="3"/>
  <c r="A152" i="3"/>
  <c r="A153" i="3"/>
  <c r="A154" i="3"/>
  <c r="A155" i="3"/>
  <c r="A156" i="3"/>
  <c r="A157" i="3"/>
  <c r="A158" i="3"/>
  <c r="A159" i="3"/>
  <c r="A160" i="3"/>
  <c r="A161" i="3"/>
  <c r="A162" i="3"/>
  <c r="A163" i="3"/>
  <c r="A164" i="3"/>
  <c r="A165" i="3"/>
  <c r="A166" i="3"/>
  <c r="A167" i="3"/>
  <c r="A168" i="3"/>
  <c r="A169" i="3"/>
  <c r="A170" i="3"/>
  <c r="A171" i="3"/>
  <c r="A172" i="3"/>
  <c r="A173" i="3"/>
  <c r="A174" i="3"/>
  <c r="A175" i="3"/>
  <c r="A176" i="3"/>
  <c r="A177" i="3"/>
  <c r="A178" i="3"/>
  <c r="A179" i="3"/>
  <c r="A180" i="3"/>
  <c r="A181" i="3"/>
  <c r="A182" i="3"/>
  <c r="A183" i="3"/>
  <c r="A184" i="3"/>
  <c r="A185" i="3"/>
  <c r="A186" i="3"/>
  <c r="A187" i="3"/>
  <c r="A188" i="3"/>
  <c r="A189" i="3"/>
  <c r="A190" i="3"/>
  <c r="A191" i="3"/>
  <c r="A192" i="3"/>
  <c r="A193" i="3"/>
  <c r="A194" i="3"/>
  <c r="A195" i="3"/>
  <c r="A196" i="3"/>
  <c r="A197" i="3"/>
  <c r="A198" i="3"/>
  <c r="A199" i="3"/>
  <c r="A200" i="3"/>
  <c r="A201" i="3"/>
  <c r="A202" i="3"/>
  <c r="A203" i="3"/>
  <c r="A204" i="3"/>
  <c r="A205" i="3"/>
  <c r="A206" i="3"/>
  <c r="A207" i="3"/>
  <c r="A208" i="3"/>
  <c r="A209" i="3"/>
  <c r="A210" i="3"/>
  <c r="A211" i="3"/>
  <c r="A212" i="3"/>
  <c r="A213" i="3"/>
  <c r="A214" i="3"/>
  <c r="A215" i="3"/>
  <c r="A216" i="3"/>
  <c r="A217" i="3"/>
  <c r="A218" i="3"/>
  <c r="A219" i="3"/>
  <c r="A220" i="3"/>
  <c r="A221" i="3"/>
  <c r="A222" i="3"/>
  <c r="A223" i="3"/>
  <c r="A224" i="3"/>
  <c r="A225" i="3"/>
  <c r="A226" i="3"/>
  <c r="A227" i="3"/>
  <c r="A228" i="3"/>
  <c r="A229" i="3"/>
  <c r="A230" i="3"/>
  <c r="A231" i="3"/>
  <c r="A232" i="3"/>
  <c r="A233" i="3"/>
  <c r="A234" i="3"/>
  <c r="A235" i="3"/>
  <c r="F8" i="2"/>
  <c r="G8" i="2"/>
  <c r="C9" i="2"/>
  <c r="F9" i="2"/>
  <c r="G9" i="2"/>
  <c r="C10" i="2"/>
  <c r="F10" i="2"/>
  <c r="G10" i="2"/>
  <c r="C11" i="2"/>
  <c r="F11" i="2"/>
  <c r="G11" i="2"/>
  <c r="AM1" i="1"/>
  <c r="DA1" i="1"/>
  <c r="D248" i="1"/>
  <c r="D287" i="1" s="1"/>
  <c r="BC2" i="1"/>
  <c r="BB2" i="1"/>
  <c r="BA2" i="1" s="1"/>
  <c r="AZ2" i="1" s="1"/>
  <c r="AY2" i="1" s="1"/>
  <c r="AX2" i="1" s="1"/>
  <c r="AW2" i="1" s="1"/>
  <c r="AV2" i="1" s="1"/>
  <c r="AU2" i="1" s="1"/>
  <c r="AT2" i="1" s="1"/>
  <c r="AS2" i="1" s="1"/>
  <c r="AR2" i="1" s="1"/>
  <c r="AQ2" i="1" s="1"/>
  <c r="AP2" i="1" s="1"/>
  <c r="AO2" i="1" s="1"/>
  <c r="AN2" i="1" s="1"/>
  <c r="AM2" i="1" s="1"/>
  <c r="AL2" i="1" s="1"/>
  <c r="AK2" i="1" s="1"/>
  <c r="AJ2" i="1" s="1"/>
  <c r="AI2" i="1" s="1"/>
  <c r="AH2" i="1" s="1"/>
  <c r="AG2" i="1" s="1"/>
  <c r="AF2" i="1" s="1"/>
  <c r="AE2" i="1" s="1"/>
  <c r="AD2" i="1" s="1"/>
  <c r="AC2" i="1" s="1"/>
  <c r="AB2" i="1" s="1"/>
  <c r="AA2" i="1" s="1"/>
  <c r="Z2" i="1" s="1"/>
  <c r="Y2" i="1" s="1"/>
  <c r="X2" i="1" s="1"/>
  <c r="W2" i="1" s="1"/>
  <c r="V2" i="1" s="1"/>
  <c r="U2" i="1" s="1"/>
  <c r="T2" i="1" s="1"/>
  <c r="S2" i="1" s="1"/>
  <c r="R2" i="1" s="1"/>
  <c r="Q2" i="1" s="1"/>
  <c r="P2" i="1" s="1"/>
  <c r="O2" i="1" s="1"/>
  <c r="N2" i="1" s="1"/>
  <c r="M2" i="1" s="1"/>
  <c r="L2" i="1" s="1"/>
  <c r="K2" i="1" s="1"/>
  <c r="J2" i="1" s="1"/>
  <c r="I2" i="1" s="1"/>
  <c r="H2" i="1" s="1"/>
  <c r="G2" i="1" s="1"/>
  <c r="F2" i="1" s="1"/>
  <c r="E2" i="1" s="1"/>
  <c r="D2" i="1" s="1"/>
  <c r="FZ5" i="1"/>
  <c r="FW7" i="1"/>
  <c r="FZ7" i="1"/>
  <c r="FW8" i="1"/>
  <c r="FZ8" i="1"/>
  <c r="FZ9" i="1"/>
  <c r="FW10" i="1"/>
  <c r="FZ10" i="1"/>
  <c r="FW11" i="1"/>
  <c r="FZ11" i="1"/>
  <c r="FW12" i="1"/>
  <c r="FZ12" i="1"/>
  <c r="FZ13" i="1"/>
  <c r="FW14" i="1"/>
  <c r="FZ14" i="1"/>
  <c r="FW15" i="1"/>
  <c r="FZ15" i="1"/>
  <c r="FW16" i="1"/>
  <c r="FZ16" i="1"/>
  <c r="FW18" i="1"/>
  <c r="FZ18" i="1"/>
  <c r="FW19" i="1"/>
  <c r="FZ19" i="1"/>
  <c r="FW20" i="1"/>
  <c r="FZ20" i="1"/>
  <c r="FW21" i="1"/>
  <c r="FZ21" i="1"/>
  <c r="FZ22" i="1"/>
  <c r="FW23" i="1"/>
  <c r="FZ23" i="1"/>
  <c r="FW24" i="1"/>
  <c r="FZ24" i="1"/>
  <c r="FZ25" i="1"/>
  <c r="FW27" i="1"/>
  <c r="FZ27" i="1"/>
  <c r="FW28" i="1"/>
  <c r="FZ28" i="1"/>
  <c r="FW29" i="1"/>
  <c r="FZ29" i="1"/>
  <c r="FW30" i="1"/>
  <c r="FZ30" i="1"/>
  <c r="FW31" i="1"/>
  <c r="FZ31" i="1"/>
  <c r="FW32" i="1"/>
  <c r="FZ32" i="1"/>
  <c r="FW33" i="1"/>
  <c r="FZ33" i="1"/>
  <c r="FW34" i="1"/>
  <c r="FZ34" i="1"/>
  <c r="FW35" i="1"/>
  <c r="FZ35" i="1"/>
  <c r="FZ36" i="1"/>
  <c r="FW39" i="1"/>
  <c r="FZ39" i="1"/>
  <c r="L40" i="1"/>
  <c r="J38" i="3" s="1"/>
  <c r="FW40" i="1"/>
  <c r="FZ40" i="1"/>
  <c r="FW41" i="1"/>
  <c r="FZ41" i="1"/>
  <c r="FW42" i="1"/>
  <c r="FZ42" i="1"/>
  <c r="FZ43" i="1"/>
  <c r="L44" i="1"/>
  <c r="J42" i="3" s="1"/>
  <c r="FW44" i="1"/>
  <c r="FZ44" i="1"/>
  <c r="FW45" i="1"/>
  <c r="FZ45" i="1"/>
  <c r="FW47" i="1"/>
  <c r="FZ47" i="1"/>
  <c r="FW48" i="1"/>
  <c r="FZ48" i="1"/>
  <c r="L429" i="1"/>
  <c r="FW50" i="1"/>
  <c r="FZ50" i="1"/>
  <c r="FZ52" i="1"/>
  <c r="FZ53" i="1"/>
  <c r="FW54" i="1"/>
  <c r="FZ54" i="1"/>
  <c r="FW55" i="1"/>
  <c r="FZ55" i="1"/>
  <c r="FW56" i="1"/>
  <c r="FZ56" i="1"/>
  <c r="FW57" i="1"/>
  <c r="FZ57" i="1"/>
  <c r="FW58" i="1"/>
  <c r="FZ58" i="1"/>
  <c r="FW59" i="1"/>
  <c r="FZ59" i="1"/>
  <c r="FZ60" i="1"/>
  <c r="FW61" i="1"/>
  <c r="FZ61" i="1"/>
  <c r="FW62" i="1"/>
  <c r="FZ62" i="1"/>
  <c r="FW63" i="1"/>
  <c r="FZ63" i="1"/>
  <c r="FW64" i="1"/>
  <c r="FZ64" i="1"/>
  <c r="FW66" i="1"/>
  <c r="FZ66" i="1"/>
  <c r="FZ67" i="1"/>
  <c r="FZ68" i="1"/>
  <c r="FW69" i="1"/>
  <c r="FZ69" i="1"/>
  <c r="FW70" i="1"/>
  <c r="FZ70" i="1"/>
  <c r="FW71" i="1"/>
  <c r="FZ71" i="1"/>
  <c r="FW72" i="1"/>
  <c r="FZ72" i="1"/>
  <c r="FW73" i="1"/>
  <c r="FZ73" i="1"/>
  <c r="FW75" i="1"/>
  <c r="FZ75" i="1"/>
  <c r="FW76" i="1"/>
  <c r="FZ76" i="1"/>
  <c r="FZ77" i="1"/>
  <c r="FW78" i="1"/>
  <c r="FZ78" i="1"/>
  <c r="FW79" i="1"/>
  <c r="FZ79" i="1"/>
  <c r="FW80" i="1"/>
  <c r="FZ80" i="1"/>
  <c r="FW81" i="1"/>
  <c r="FZ81" i="1"/>
  <c r="FZ82" i="1"/>
  <c r="FZ83" i="1"/>
  <c r="FW84" i="1"/>
  <c r="FZ84" i="1"/>
  <c r="FW85" i="1"/>
  <c r="FZ85" i="1"/>
  <c r="FZ86" i="1"/>
  <c r="FW87" i="1"/>
  <c r="FZ87" i="1"/>
  <c r="FW88" i="1"/>
  <c r="FZ88" i="1"/>
  <c r="FW89" i="1"/>
  <c r="FZ89" i="1"/>
  <c r="FW90" i="1"/>
  <c r="FZ90" i="1"/>
  <c r="FW91" i="1"/>
  <c r="FZ91" i="1"/>
  <c r="FW92" i="1"/>
  <c r="FZ92" i="1"/>
  <c r="FW93" i="1"/>
  <c r="FZ93" i="1"/>
  <c r="FW94" i="1"/>
  <c r="FZ94" i="1"/>
  <c r="FW95" i="1"/>
  <c r="FZ95" i="1"/>
  <c r="FW96" i="1"/>
  <c r="FZ96" i="1"/>
  <c r="FW97" i="1"/>
  <c r="FZ97" i="1"/>
  <c r="FW98" i="1"/>
  <c r="FZ98" i="1"/>
  <c r="FW99" i="1"/>
  <c r="FZ99" i="1"/>
  <c r="FZ100" i="1"/>
  <c r="FZ101" i="1"/>
  <c r="FW102" i="1"/>
  <c r="FZ102" i="1"/>
  <c r="FW103" i="1"/>
  <c r="FZ103" i="1"/>
  <c r="FZ105" i="1"/>
  <c r="FW106" i="1"/>
  <c r="FZ106" i="1"/>
  <c r="FW107" i="1"/>
  <c r="FZ107" i="1"/>
  <c r="FW109" i="1"/>
  <c r="FZ109" i="1"/>
  <c r="FW110" i="1"/>
  <c r="FZ110" i="1"/>
  <c r="FZ111" i="1"/>
  <c r="FW112" i="1"/>
  <c r="FZ112" i="1"/>
  <c r="FW113" i="1"/>
  <c r="FZ113" i="1"/>
  <c r="FW116" i="1"/>
  <c r="FZ116" i="1"/>
  <c r="FW118" i="1"/>
  <c r="FZ118" i="1"/>
  <c r="FW119" i="1"/>
  <c r="FZ119" i="1"/>
  <c r="FW120" i="1"/>
  <c r="FZ120" i="1"/>
  <c r="FW121" i="1"/>
  <c r="FZ121" i="1"/>
  <c r="FW122" i="1"/>
  <c r="FZ122" i="1"/>
  <c r="FW123" i="1"/>
  <c r="FZ123" i="1"/>
  <c r="FW124" i="1"/>
  <c r="FZ124" i="1"/>
  <c r="FW125" i="1"/>
  <c r="FZ125" i="1"/>
  <c r="FW126" i="1"/>
  <c r="FZ126" i="1"/>
  <c r="FW127" i="1"/>
  <c r="FZ127" i="1"/>
  <c r="FZ128" i="1"/>
  <c r="FW129" i="1"/>
  <c r="FZ129" i="1"/>
  <c r="FW130" i="1"/>
  <c r="FZ130" i="1"/>
  <c r="FW131" i="1"/>
  <c r="FZ131" i="1"/>
  <c r="FZ132" i="1"/>
  <c r="FW133" i="1"/>
  <c r="FZ133" i="1"/>
  <c r="FW134" i="1"/>
  <c r="FZ134" i="1"/>
  <c r="FZ135" i="1"/>
  <c r="FW136" i="1"/>
  <c r="FZ136" i="1"/>
  <c r="FW138" i="1"/>
  <c r="FX138" i="1"/>
  <c r="FZ138" i="1"/>
  <c r="FZ139" i="1"/>
  <c r="FW140" i="1"/>
  <c r="FZ140" i="1"/>
  <c r="FW141" i="1"/>
  <c r="FZ141" i="1"/>
  <c r="FW142" i="1"/>
  <c r="FZ142" i="1"/>
  <c r="FZ143" i="1"/>
  <c r="FW144" i="1"/>
  <c r="FZ144" i="1"/>
  <c r="FZ145" i="1"/>
  <c r="FW146" i="1"/>
  <c r="FZ146" i="1"/>
  <c r="FW147" i="1"/>
  <c r="FZ147" i="1"/>
  <c r="FW149" i="1"/>
  <c r="FZ149" i="1"/>
  <c r="FW151" i="1"/>
  <c r="FZ151" i="1"/>
  <c r="FW152" i="1"/>
  <c r="FZ152" i="1"/>
  <c r="FZ153" i="1"/>
  <c r="FW154" i="1"/>
  <c r="FZ154" i="1"/>
  <c r="FZ155" i="1"/>
  <c r="FZ156" i="1"/>
  <c r="FW157" i="1"/>
  <c r="FZ157" i="1"/>
  <c r="FW158" i="1"/>
  <c r="FZ158" i="1"/>
  <c r="FW159" i="1"/>
  <c r="FZ159" i="1"/>
  <c r="FW160" i="1"/>
  <c r="FZ160" i="1"/>
  <c r="FW161" i="1"/>
  <c r="FZ161" i="1"/>
  <c r="FW162" i="1"/>
  <c r="FZ162" i="1"/>
  <c r="FW163" i="1"/>
  <c r="FZ163" i="1"/>
  <c r="FZ164" i="1"/>
  <c r="FW165" i="1"/>
  <c r="FZ165" i="1"/>
  <c r="FW167" i="1"/>
  <c r="FZ167" i="1"/>
  <c r="FW168" i="1"/>
  <c r="FZ168" i="1"/>
  <c r="FW170" i="1"/>
  <c r="FZ170" i="1"/>
  <c r="FW171" i="1"/>
  <c r="FZ171" i="1"/>
  <c r="FZ172" i="1"/>
  <c r="FW173" i="1"/>
  <c r="FZ173" i="1"/>
  <c r="FW174" i="1"/>
  <c r="FZ174" i="1"/>
  <c r="FW175" i="1"/>
  <c r="FZ175" i="1"/>
  <c r="FW176" i="1"/>
  <c r="FZ176" i="1"/>
  <c r="FW177" i="1"/>
  <c r="FZ177" i="1"/>
  <c r="FW178" i="1"/>
  <c r="FZ178" i="1"/>
  <c r="FW180" i="1"/>
  <c r="FZ180" i="1"/>
  <c r="FW181" i="1"/>
  <c r="FZ181" i="1"/>
  <c r="FW182" i="1"/>
  <c r="FZ182" i="1"/>
  <c r="FW183" i="1"/>
  <c r="EG183" i="1" s="1"/>
  <c r="BD183" i="1" s="1"/>
  <c r="BB181" i="3" s="1"/>
  <c r="FZ183" i="1"/>
  <c r="FW184" i="1"/>
  <c r="FZ184" i="1"/>
  <c r="FW185" i="1"/>
  <c r="FZ185" i="1"/>
  <c r="FW186" i="1"/>
  <c r="FZ186" i="1"/>
  <c r="FW187" i="1"/>
  <c r="FZ187" i="1"/>
  <c r="FW188" i="1"/>
  <c r="FZ188" i="1"/>
  <c r="FW190" i="1"/>
  <c r="FZ190" i="1"/>
  <c r="FZ191" i="1"/>
  <c r="FW192" i="1"/>
  <c r="FZ192" i="1"/>
  <c r="FW193" i="1"/>
  <c r="FZ193" i="1"/>
  <c r="FW194" i="1"/>
  <c r="FZ194" i="1"/>
  <c r="FZ195" i="1"/>
  <c r="FW196" i="1"/>
  <c r="FZ196" i="1"/>
  <c r="FW199" i="1"/>
  <c r="FZ199" i="1"/>
  <c r="FZ200" i="1"/>
  <c r="FZ201" i="1"/>
  <c r="FZ202" i="1"/>
  <c r="FW203" i="1"/>
  <c r="FZ203" i="1"/>
  <c r="FW204" i="1"/>
  <c r="FZ204" i="1"/>
  <c r="FW205" i="1"/>
  <c r="FZ205" i="1"/>
  <c r="FW206" i="1"/>
  <c r="FZ206" i="1"/>
  <c r="FW207" i="1"/>
  <c r="FZ207" i="1"/>
  <c r="FW208" i="1"/>
  <c r="FZ208" i="1"/>
  <c r="FW209" i="1"/>
  <c r="FZ209" i="1"/>
  <c r="FW210" i="1"/>
  <c r="FZ210" i="1"/>
  <c r="FZ211" i="1"/>
  <c r="FW212" i="1"/>
  <c r="FZ212" i="1"/>
  <c r="FW213" i="1"/>
  <c r="FZ213" i="1"/>
  <c r="FW214" i="1"/>
  <c r="FZ214" i="1"/>
  <c r="FW215" i="1"/>
  <c r="FZ215" i="1"/>
  <c r="FW216" i="1"/>
  <c r="FZ216" i="1"/>
  <c r="FW217" i="1"/>
  <c r="FZ217" i="1"/>
  <c r="FW218" i="1"/>
  <c r="FZ218" i="1"/>
  <c r="FW219" i="1"/>
  <c r="FZ219" i="1"/>
  <c r="FW220" i="1"/>
  <c r="FZ220" i="1"/>
  <c r="FW221" i="1"/>
  <c r="FZ221" i="1"/>
  <c r="FW222" i="1"/>
  <c r="FZ222" i="1"/>
  <c r="FW223" i="1"/>
  <c r="FZ223" i="1"/>
  <c r="FW224" i="1"/>
  <c r="FZ224" i="1"/>
  <c r="FZ225" i="1"/>
  <c r="FX227" i="1"/>
  <c r="FW228" i="1"/>
  <c r="FZ228" i="1"/>
  <c r="FZ229" i="1"/>
  <c r="FW230" i="1"/>
  <c r="FZ230" i="1"/>
  <c r="FW231" i="1"/>
  <c r="FZ231" i="1"/>
  <c r="FW232" i="1"/>
  <c r="FZ232" i="1"/>
  <c r="FW233" i="1"/>
  <c r="FZ233" i="1"/>
  <c r="FW234" i="1"/>
  <c r="FZ234" i="1"/>
  <c r="FZ235" i="1"/>
  <c r="FW236" i="1"/>
  <c r="FZ236" i="1"/>
  <c r="FZ237" i="1"/>
  <c r="AZ244" i="1"/>
  <c r="AZ283" i="1" s="1"/>
  <c r="AZ455" i="1" s="1"/>
  <c r="BD244" i="1"/>
  <c r="BD283" i="1" s="1"/>
  <c r="BD455" i="1" s="1"/>
  <c r="E245" i="1"/>
  <c r="E284" i="1" s="1"/>
  <c r="E456" i="1" s="1"/>
  <c r="G245" i="1"/>
  <c r="G284" i="1" s="1"/>
  <c r="G456" i="1" s="1"/>
  <c r="I245" i="1"/>
  <c r="I284" i="1" s="1"/>
  <c r="I456" i="1" s="1"/>
  <c r="K245" i="1"/>
  <c r="K284" i="1" s="1"/>
  <c r="K456" i="1" s="1"/>
  <c r="BF245" i="1"/>
  <c r="BF284" i="1" s="1"/>
  <c r="BF456" i="1" s="1"/>
  <c r="BH245" i="1"/>
  <c r="BH284" i="1" s="1"/>
  <c r="BH456" i="1" s="1"/>
  <c r="D246" i="1"/>
  <c r="D285" i="1" s="1"/>
  <c r="D457" i="1" s="1"/>
  <c r="E246" i="1"/>
  <c r="E285" i="1" s="1"/>
  <c r="E457" i="1" s="1"/>
  <c r="F246" i="1"/>
  <c r="F285" i="1" s="1"/>
  <c r="F457" i="1" s="1"/>
  <c r="G246" i="1"/>
  <c r="G285" i="1" s="1"/>
  <c r="G457" i="1" s="1"/>
  <c r="H246" i="1"/>
  <c r="H285" i="1" s="1"/>
  <c r="H457" i="1" s="1"/>
  <c r="I246" i="1"/>
  <c r="I285" i="1" s="1"/>
  <c r="I457" i="1" s="1"/>
  <c r="J246" i="1"/>
  <c r="J285" i="1" s="1"/>
  <c r="J457" i="1" s="1"/>
  <c r="K246" i="1"/>
  <c r="K285" i="1" s="1"/>
  <c r="K457" i="1" s="1"/>
  <c r="M246" i="1"/>
  <c r="M285" i="1" s="1"/>
  <c r="M457" i="1" s="1"/>
  <c r="O246" i="1"/>
  <c r="O285" i="1" s="1"/>
  <c r="O457" i="1" s="1"/>
  <c r="Q246" i="1"/>
  <c r="Q285" i="1" s="1"/>
  <c r="Q457" i="1" s="1"/>
  <c r="S246" i="1"/>
  <c r="S285" i="1" s="1"/>
  <c r="S457" i="1" s="1"/>
  <c r="U246" i="1"/>
  <c r="U285" i="1" s="1"/>
  <c r="U457" i="1" s="1"/>
  <c r="W246" i="1"/>
  <c r="W285" i="1" s="1"/>
  <c r="W457" i="1" s="1"/>
  <c r="Y246" i="1"/>
  <c r="Y285" i="1" s="1"/>
  <c r="Y457" i="1" s="1"/>
  <c r="AA246" i="1"/>
  <c r="AA285" i="1" s="1"/>
  <c r="AA457" i="1" s="1"/>
  <c r="AC246" i="1"/>
  <c r="AC285" i="1" s="1"/>
  <c r="AC457" i="1" s="1"/>
  <c r="BE246" i="1"/>
  <c r="BE285" i="1" s="1"/>
  <c r="BE457" i="1" s="1"/>
  <c r="BG246" i="1"/>
  <c r="BG285" i="1" s="1"/>
  <c r="BG457" i="1" s="1"/>
  <c r="BI246" i="1"/>
  <c r="BI285" i="1" s="1"/>
  <c r="BI457" i="1" s="1"/>
  <c r="AI248" i="1"/>
  <c r="AI287" i="1" s="1"/>
  <c r="AW248" i="1"/>
  <c r="AW287" i="1" s="1"/>
  <c r="E249" i="1"/>
  <c r="E288" i="1" s="1"/>
  <c r="E460" i="1" s="1"/>
  <c r="I249" i="1"/>
  <c r="I288" i="1" s="1"/>
  <c r="I460" i="1" s="1"/>
  <c r="J249" i="1"/>
  <c r="J288" i="1" s="1"/>
  <c r="J460" i="1" s="1"/>
  <c r="BF256" i="1"/>
  <c r="BF295" i="1" s="1"/>
  <c r="BF467" i="1" s="1"/>
  <c r="BH256" i="1"/>
  <c r="BH295" i="1" s="1"/>
  <c r="BH467" i="1" s="1"/>
  <c r="BE258" i="1"/>
  <c r="BE297" i="1" s="1"/>
  <c r="BE469" i="1" s="1"/>
  <c r="BI258" i="1"/>
  <c r="BI297" i="1" s="1"/>
  <c r="BI469" i="1" s="1"/>
  <c r="BF265" i="1"/>
  <c r="BF304" i="1" s="1"/>
  <c r="BF476" i="1" s="1"/>
  <c r="BE266" i="1"/>
  <c r="BE305" i="1" s="1"/>
  <c r="BE477" i="1" s="1"/>
  <c r="BG266" i="1"/>
  <c r="BG305" i="1" s="1"/>
  <c r="BG477" i="1" s="1"/>
  <c r="BI266" i="1"/>
  <c r="BI305" i="1" s="1"/>
  <c r="BI477" i="1" s="1"/>
  <c r="D268" i="1"/>
  <c r="D307" i="1" s="1"/>
  <c r="D371" i="1" s="1"/>
  <c r="E268" i="1"/>
  <c r="E307" i="1" s="1"/>
  <c r="E371" i="1" s="1"/>
  <c r="F268" i="1"/>
  <c r="F307" i="1" s="1"/>
  <c r="F371" i="1" s="1"/>
  <c r="G268" i="1"/>
  <c r="G307" i="1" s="1"/>
  <c r="G371" i="1" s="1"/>
  <c r="H268" i="1"/>
  <c r="H307" i="1" s="1"/>
  <c r="H371" i="1" s="1"/>
  <c r="I268" i="1"/>
  <c r="I307" i="1" s="1"/>
  <c r="I371" i="1" s="1"/>
  <c r="J268" i="1"/>
  <c r="J307" i="1" s="1"/>
  <c r="J371" i="1" s="1"/>
  <c r="K268" i="1"/>
  <c r="K307" i="1" s="1"/>
  <c r="K371" i="1" s="1"/>
  <c r="BE268" i="1"/>
  <c r="BF268" i="1"/>
  <c r="BF307" i="1" s="1"/>
  <c r="BF371" i="1" s="1"/>
  <c r="BG268" i="1"/>
  <c r="BG307" i="1" s="1"/>
  <c r="BG371" i="1" s="1"/>
  <c r="BH268" i="1"/>
  <c r="BH307" i="1" s="1"/>
  <c r="BH371" i="1" s="1"/>
  <c r="BI268" i="1"/>
  <c r="FX282" i="1"/>
  <c r="D288" i="1"/>
  <c r="D460" i="1" s="1"/>
  <c r="BE307" i="1"/>
  <c r="BE371" i="1" s="1"/>
  <c r="BI307" i="1"/>
  <c r="BI371" i="1" s="1"/>
  <c r="D308" i="1"/>
  <c r="D372" i="1" s="1"/>
  <c r="E308" i="1"/>
  <c r="E372" i="1" s="1"/>
  <c r="F308" i="1"/>
  <c r="F372" i="1" s="1"/>
  <c r="G308" i="1"/>
  <c r="G372" i="1" s="1"/>
  <c r="H308" i="1"/>
  <c r="H372" i="1" s="1"/>
  <c r="I308" i="1"/>
  <c r="I372" i="1" s="1"/>
  <c r="J308" i="1"/>
  <c r="J372" i="1" s="1"/>
  <c r="K308" i="1"/>
  <c r="K372" i="1" s="1"/>
  <c r="L308" i="1"/>
  <c r="L372" i="1" s="1"/>
  <c r="M308" i="1"/>
  <c r="M372" i="1" s="1"/>
  <c r="N308" i="1"/>
  <c r="N372" i="1"/>
  <c r="O308" i="1"/>
  <c r="P308" i="1"/>
  <c r="P372" i="1" s="1"/>
  <c r="Q308" i="1"/>
  <c r="Q372" i="1" s="1"/>
  <c r="R308" i="1"/>
  <c r="R372" i="1" s="1"/>
  <c r="S308" i="1"/>
  <c r="T308" i="1"/>
  <c r="T372" i="1" s="1"/>
  <c r="U308" i="1"/>
  <c r="U372" i="1" s="1"/>
  <c r="V308" i="1"/>
  <c r="V372" i="1" s="1"/>
  <c r="W308" i="1"/>
  <c r="W372" i="1" s="1"/>
  <c r="X308" i="1"/>
  <c r="X372" i="1" s="1"/>
  <c r="Y308" i="1"/>
  <c r="Y372" i="1" s="1"/>
  <c r="Z308" i="1"/>
  <c r="Z372" i="1" s="1"/>
  <c r="AA308" i="1"/>
  <c r="AB308" i="1"/>
  <c r="AB372" i="1" s="1"/>
  <c r="AC308" i="1"/>
  <c r="AC372" i="1" s="1"/>
  <c r="AD308" i="1"/>
  <c r="AD372" i="1" s="1"/>
  <c r="AE308" i="1"/>
  <c r="AF308" i="1"/>
  <c r="AF372" i="1" s="1"/>
  <c r="AG308" i="1"/>
  <c r="AG372" i="1" s="1"/>
  <c r="AH308" i="1"/>
  <c r="AH372" i="1" s="1"/>
  <c r="AI308" i="1"/>
  <c r="AJ308" i="1"/>
  <c r="AJ372" i="1" s="1"/>
  <c r="AK308" i="1"/>
  <c r="AK372" i="1" s="1"/>
  <c r="AL308" i="1"/>
  <c r="AL372" i="1" s="1"/>
  <c r="AM308" i="1"/>
  <c r="AM372" i="1" s="1"/>
  <c r="AN308" i="1"/>
  <c r="AN372" i="1" s="1"/>
  <c r="AO308" i="1"/>
  <c r="AO372" i="1" s="1"/>
  <c r="AP308" i="1"/>
  <c r="AP372" i="1" s="1"/>
  <c r="AQ308" i="1"/>
  <c r="AR308" i="1"/>
  <c r="AR372" i="1" s="1"/>
  <c r="AS308" i="1"/>
  <c r="AS372" i="1" s="1"/>
  <c r="AT308" i="1"/>
  <c r="AT372" i="1" s="1"/>
  <c r="AU308" i="1"/>
  <c r="AV308" i="1"/>
  <c r="AV372" i="1" s="1"/>
  <c r="AW308" i="1"/>
  <c r="AW372" i="1" s="1"/>
  <c r="AX308" i="1"/>
  <c r="AX372" i="1" s="1"/>
  <c r="AY308" i="1"/>
  <c r="AY372" i="1" s="1"/>
  <c r="AZ308" i="1"/>
  <c r="AZ372" i="1" s="1"/>
  <c r="BA308" i="1"/>
  <c r="BA372" i="1" s="1"/>
  <c r="BB308" i="1"/>
  <c r="BB372" i="1" s="1"/>
  <c r="BC308" i="1"/>
  <c r="BC372" i="1" s="1"/>
  <c r="BD308" i="1"/>
  <c r="BD372" i="1" s="1"/>
  <c r="BE308" i="1"/>
  <c r="BE372" i="1" s="1"/>
  <c r="BF308" i="1"/>
  <c r="BF372" i="1" s="1"/>
  <c r="BG308" i="1"/>
  <c r="BH308" i="1"/>
  <c r="BH372" i="1" s="1"/>
  <c r="BI308" i="1"/>
  <c r="BI372" i="1" s="1"/>
  <c r="FX308" i="1"/>
  <c r="FX311" i="1"/>
  <c r="F337" i="1"/>
  <c r="E338" i="1"/>
  <c r="O372" i="1"/>
  <c r="S372" i="1"/>
  <c r="AA372" i="1"/>
  <c r="AE372" i="1"/>
  <c r="AI372" i="1"/>
  <c r="AQ372" i="1"/>
  <c r="AU372" i="1"/>
  <c r="BG372" i="1"/>
  <c r="BG433" i="1"/>
  <c r="D425" i="1"/>
  <c r="F425" i="1"/>
  <c r="H425" i="1"/>
  <c r="J425" i="1"/>
  <c r="L425" i="1"/>
  <c r="N425" i="1"/>
  <c r="P425" i="1"/>
  <c r="R425" i="1"/>
  <c r="T425" i="1"/>
  <c r="V425" i="1"/>
  <c r="X425" i="1"/>
  <c r="Z425" i="1"/>
  <c r="AB425" i="1"/>
  <c r="AD425" i="1"/>
  <c r="AF425" i="1"/>
  <c r="AH425" i="1"/>
  <c r="AJ425" i="1"/>
  <c r="AL425" i="1"/>
  <c r="AN425" i="1"/>
  <c r="AP425" i="1"/>
  <c r="AR425" i="1"/>
  <c r="AT425" i="1"/>
  <c r="AV425" i="1"/>
  <c r="AX425" i="1"/>
  <c r="AZ425" i="1"/>
  <c r="BB425" i="1"/>
  <c r="BD425" i="1"/>
  <c r="AP427" i="1"/>
  <c r="AJ427" i="1"/>
  <c r="DE425" i="1"/>
  <c r="DD214" i="1"/>
  <c r="DE432" i="1"/>
  <c r="AP429" i="1"/>
  <c r="AX429" i="1"/>
  <c r="BF433" i="1"/>
  <c r="BC427" i="1"/>
  <c r="AM429" i="1"/>
  <c r="BC429" i="1"/>
  <c r="BG429" i="1"/>
  <c r="BE434" i="1"/>
  <c r="BI435" i="1"/>
  <c r="BH433" i="1"/>
  <c r="BG432" i="1"/>
  <c r="DW21" i="1"/>
  <c r="AT21" i="1" s="1"/>
  <c r="AR19" i="3" s="1"/>
  <c r="DF435" i="1"/>
  <c r="BI430" i="1"/>
  <c r="BI433" i="1"/>
  <c r="BG435" i="1"/>
  <c r="DF432" i="1"/>
  <c r="BI429" i="1"/>
  <c r="BH430" i="1"/>
  <c r="BI432" i="1"/>
  <c r="BF239" i="1"/>
  <c r="BE248" i="1"/>
  <c r="BE287" i="1" s="1"/>
  <c r="BE459" i="1" s="1"/>
  <c r="BF248" i="1"/>
  <c r="BF287" i="1" s="1"/>
  <c r="BF459" i="1" s="1"/>
  <c r="BH248" i="1"/>
  <c r="BH287" i="1" s="1"/>
  <c r="BH459" i="1" s="1"/>
  <c r="BH239" i="1"/>
  <c r="BH427" i="1"/>
  <c r="CV5" i="7"/>
  <c r="DT5" i="7"/>
  <c r="CT5" i="7"/>
  <c r="DP5" i="7"/>
  <c r="CC5" i="7"/>
  <c r="CP5" i="7"/>
  <c r="CR5" i="7"/>
  <c r="DB5" i="7"/>
  <c r="CX5" i="7"/>
  <c r="CM5" i="7"/>
  <c r="CN5" i="7"/>
  <c r="DD5" i="7"/>
  <c r="DN5" i="7"/>
  <c r="CU5" i="7"/>
  <c r="DC5" i="7"/>
  <c r="CY5" i="7"/>
  <c r="CO5" i="7"/>
  <c r="DS5" i="7"/>
  <c r="DV5" i="7"/>
  <c r="DX5" i="7"/>
  <c r="CZ5" i="7"/>
  <c r="CI5" i="7"/>
  <c r="CE5" i="7"/>
  <c r="DR5" i="7"/>
  <c r="CW5" i="7"/>
  <c r="CQ5" i="7"/>
  <c r="DK5" i="7"/>
  <c r="EA5" i="7"/>
  <c r="EE5" i="7"/>
  <c r="DA5" i="7"/>
  <c r="DQ5" i="7"/>
  <c r="DO5" i="7"/>
  <c r="CS5" i="7"/>
  <c r="DG5" i="7"/>
  <c r="DU5" i="7"/>
  <c r="DL5" i="7"/>
  <c r="CF5" i="7"/>
  <c r="DH5" i="7"/>
  <c r="CJ5" i="7"/>
  <c r="DW5" i="7"/>
  <c r="CK5" i="7"/>
  <c r="CG5" i="7"/>
  <c r="CL5" i="7"/>
  <c r="CH5" i="7"/>
  <c r="EG5" i="7"/>
  <c r="DJ5" i="7"/>
  <c r="ED5" i="7"/>
  <c r="DI5" i="7"/>
  <c r="DM5" i="7"/>
  <c r="DZ5" i="7"/>
  <c r="EC5" i="7"/>
  <c r="CD5" i="7"/>
  <c r="DY5" i="7"/>
  <c r="EH5" i="7"/>
  <c r="DE5" i="7"/>
  <c r="DF5" i="7"/>
  <c r="DC214" i="1"/>
  <c r="DB214" i="1" s="1"/>
  <c r="DC432" i="1"/>
  <c r="CE67" i="1"/>
  <c r="CE193" i="1"/>
  <c r="CE151" i="1"/>
  <c r="CE139" i="1"/>
  <c r="CE114" i="1"/>
  <c r="CE232" i="1"/>
  <c r="CE230" i="1"/>
  <c r="CE136" i="1"/>
  <c r="CE119" i="1"/>
  <c r="CE198" i="1"/>
  <c r="L432" i="1"/>
  <c r="CE227" i="1"/>
  <c r="BG427" i="1"/>
  <c r="CE235" i="1"/>
  <c r="CE233" i="1"/>
  <c r="CE223" i="1"/>
  <c r="CE221" i="1"/>
  <c r="CE219" i="1"/>
  <c r="CE217" i="1"/>
  <c r="CE216" i="1"/>
  <c r="CE210" i="1"/>
  <c r="CE209" i="1"/>
  <c r="CE236" i="1"/>
  <c r="CE231" i="1"/>
  <c r="CE229" i="1"/>
  <c r="CE228" i="1"/>
  <c r="CE225" i="1"/>
  <c r="CE224" i="1"/>
  <c r="CE220" i="1"/>
  <c r="CE218" i="1"/>
  <c r="CE214" i="1"/>
  <c r="CE208" i="1"/>
  <c r="CE207" i="1"/>
  <c r="CE206" i="1"/>
  <c r="CE205" i="1"/>
  <c r="CE201" i="1"/>
  <c r="CE177" i="1"/>
  <c r="CE175" i="1"/>
  <c r="CE173" i="1"/>
  <c r="CE172" i="1"/>
  <c r="CE171" i="1"/>
  <c r="CE168" i="1"/>
  <c r="CE166" i="1"/>
  <c r="CE165" i="1"/>
  <c r="CE155" i="1"/>
  <c r="CE152" i="1"/>
  <c r="CE148" i="1"/>
  <c r="FV148" i="1" s="1"/>
  <c r="CE147" i="1"/>
  <c r="CE144" i="1"/>
  <c r="CE133" i="1"/>
  <c r="CE132" i="1"/>
  <c r="CE126" i="1"/>
  <c r="CE124" i="1"/>
  <c r="CE121" i="1"/>
  <c r="CE120" i="1"/>
  <c r="CE113" i="1"/>
  <c r="CE111" i="1"/>
  <c r="CE109" i="1"/>
  <c r="CE107" i="1"/>
  <c r="CE103" i="1"/>
  <c r="CE100" i="1"/>
  <c r="CE97" i="1"/>
  <c r="CE91" i="1"/>
  <c r="CE88" i="1"/>
  <c r="CE83" i="1"/>
  <c r="CE76" i="1"/>
  <c r="CE68" i="1"/>
  <c r="CE44" i="1"/>
  <c r="CE23" i="1"/>
  <c r="CE200" i="1"/>
  <c r="CE194" i="1"/>
  <c r="CE192" i="1"/>
  <c r="CE190" i="1"/>
  <c r="CE186" i="1"/>
  <c r="CE184" i="1"/>
  <c r="CE178" i="1"/>
  <c r="CE176" i="1"/>
  <c r="CE174" i="1"/>
  <c r="CE169" i="1"/>
  <c r="CE167" i="1"/>
  <c r="CE164" i="1"/>
  <c r="CE159" i="1"/>
  <c r="CE154" i="1"/>
  <c r="CE153" i="1"/>
  <c r="CE143" i="1"/>
  <c r="CE140" i="1"/>
  <c r="CE135" i="1"/>
  <c r="CE134" i="1"/>
  <c r="CE131" i="1"/>
  <c r="CE130" i="1"/>
  <c r="CE128" i="1"/>
  <c r="CE125" i="1"/>
  <c r="CE123" i="1"/>
  <c r="CE122" i="1"/>
  <c r="CE118" i="1"/>
  <c r="CE117" i="1"/>
  <c r="CE115" i="1"/>
  <c r="CE110" i="1"/>
  <c r="CE108" i="1"/>
  <c r="CE106" i="1"/>
  <c r="CE105" i="1"/>
  <c r="CE89" i="1"/>
  <c r="CE82" i="1"/>
  <c r="CE74" i="1"/>
  <c r="CE69" i="1"/>
  <c r="CE61" i="1"/>
  <c r="CE57" i="1"/>
  <c r="CE39" i="1"/>
  <c r="CE49" i="1"/>
  <c r="CE101" i="1"/>
  <c r="CE102" i="1"/>
  <c r="CE137" i="1"/>
  <c r="CE179" i="1"/>
  <c r="CE199" i="1"/>
  <c r="CE197" i="1"/>
  <c r="CE195" i="1"/>
  <c r="CE189" i="1"/>
  <c r="CE187" i="1"/>
  <c r="CE185" i="1"/>
  <c r="CE182" i="1"/>
  <c r="CE180" i="1"/>
  <c r="H351" i="1"/>
  <c r="Y349" i="1"/>
  <c r="BH425" i="1"/>
  <c r="BF431" i="1"/>
  <c r="BF427" i="1"/>
  <c r="DC435" i="1"/>
  <c r="DD435" i="1"/>
  <c r="Y425" i="1"/>
  <c r="AO425" i="1"/>
  <c r="AQ426" i="1"/>
  <c r="AS426" i="1"/>
  <c r="AW426" i="1"/>
  <c r="AY426" i="1"/>
  <c r="BA426" i="1"/>
  <c r="U425" i="1"/>
  <c r="AC425" i="1"/>
  <c r="BE431" i="1"/>
  <c r="BE432" i="1"/>
  <c r="BF434" i="1"/>
  <c r="BH434" i="1"/>
  <c r="BD268" i="1"/>
  <c r="BD307" i="1" s="1"/>
  <c r="BD371" i="1" s="1"/>
  <c r="DB435" i="1"/>
  <c r="EB5" i="7"/>
  <c r="EF5" i="7"/>
  <c r="EH5" i="6"/>
  <c r="D352" i="1"/>
  <c r="BS429" i="1"/>
  <c r="BS265" i="1"/>
  <c r="BS304" i="1" s="1"/>
  <c r="BS476" i="1" s="1"/>
  <c r="BS431" i="1"/>
  <c r="BS266" i="1"/>
  <c r="BS305" i="1" s="1"/>
  <c r="BS477" i="1" s="1"/>
  <c r="BS428" i="1"/>
  <c r="BK261" i="1"/>
  <c r="BK300" i="1" s="1"/>
  <c r="BK472" i="1" s="1"/>
  <c r="BM261" i="1"/>
  <c r="BM300" i="1" s="1"/>
  <c r="BM472" i="1" s="1"/>
  <c r="BO261" i="1"/>
  <c r="BO300" i="1" s="1"/>
  <c r="BO472" i="1" s="1"/>
  <c r="BQ261" i="1"/>
  <c r="BQ300" i="1" s="1"/>
  <c r="BQ472" i="1" s="1"/>
  <c r="BR261" i="1"/>
  <c r="BR300" i="1" s="1"/>
  <c r="BR472" i="1" s="1"/>
  <c r="BJ255" i="1"/>
  <c r="BJ294" i="1" s="1"/>
  <c r="BJ466" i="1" s="1"/>
  <c r="BL255" i="1"/>
  <c r="BL294" i="1" s="1"/>
  <c r="BL466" i="1" s="1"/>
  <c r="BN255" i="1"/>
  <c r="BN294" i="1" s="1"/>
  <c r="BN466" i="1" s="1"/>
  <c r="BP255" i="1"/>
  <c r="BP294" i="1" s="1"/>
  <c r="BP466" i="1" s="1"/>
  <c r="BK250" i="1"/>
  <c r="BK289" i="1" s="1"/>
  <c r="BK461" i="1" s="1"/>
  <c r="BM250" i="1"/>
  <c r="BM289" i="1" s="1"/>
  <c r="BM461" i="1" s="1"/>
  <c r="BO250" i="1"/>
  <c r="BO289" i="1" s="1"/>
  <c r="BO461" i="1" s="1"/>
  <c r="BQ250" i="1"/>
  <c r="BQ289" i="1" s="1"/>
  <c r="BQ461" i="1" s="1"/>
  <c r="BR250" i="1"/>
  <c r="BR289" i="1" s="1"/>
  <c r="BR461" i="1" s="1"/>
  <c r="BJ267" i="1"/>
  <c r="BJ306" i="1" s="1"/>
  <c r="BJ478" i="1" s="1"/>
  <c r="BL267" i="1"/>
  <c r="BL306" i="1" s="1"/>
  <c r="BL478" i="1" s="1"/>
  <c r="BN267" i="1"/>
  <c r="BN306" i="1" s="1"/>
  <c r="BN478" i="1" s="1"/>
  <c r="BP267" i="1"/>
  <c r="BP306" i="1" s="1"/>
  <c r="BP478" i="1" s="1"/>
  <c r="BK254" i="1"/>
  <c r="BK293" i="1" s="1"/>
  <c r="BK465" i="1" s="1"/>
  <c r="BM254" i="1"/>
  <c r="BM293" i="1" s="1"/>
  <c r="BM465" i="1" s="1"/>
  <c r="BO254" i="1"/>
  <c r="BO293" i="1" s="1"/>
  <c r="BO465" i="1" s="1"/>
  <c r="BQ254" i="1"/>
  <c r="BQ293" i="1" s="1"/>
  <c r="BQ465" i="1" s="1"/>
  <c r="BR254" i="1"/>
  <c r="BR293" i="1" s="1"/>
  <c r="BR465" i="1" s="1"/>
  <c r="BJ253" i="1"/>
  <c r="BJ292" i="1" s="1"/>
  <c r="BJ464" i="1" s="1"/>
  <c r="BL253" i="1"/>
  <c r="BL292" i="1" s="1"/>
  <c r="BL464" i="1" s="1"/>
  <c r="BN253" i="1"/>
  <c r="BN292" i="1" s="1"/>
  <c r="BN464" i="1" s="1"/>
  <c r="BP253" i="1"/>
  <c r="BP292" i="1" s="1"/>
  <c r="BP464" i="1" s="1"/>
  <c r="BK247" i="1"/>
  <c r="BK286" i="1" s="1"/>
  <c r="BK458" i="1" s="1"/>
  <c r="BM247" i="1"/>
  <c r="BM286" i="1" s="1"/>
  <c r="BM458" i="1" s="1"/>
  <c r="BO247" i="1"/>
  <c r="BO286" i="1" s="1"/>
  <c r="BO458" i="1" s="1"/>
  <c r="BQ247" i="1"/>
  <c r="BQ286" i="1" s="1"/>
  <c r="BQ458" i="1" s="1"/>
  <c r="BR247" i="1"/>
  <c r="BR286" i="1" s="1"/>
  <c r="BR458" i="1" s="1"/>
  <c r="BJ259" i="1"/>
  <c r="BJ298" i="1" s="1"/>
  <c r="BJ470" i="1" s="1"/>
  <c r="BL259" i="1"/>
  <c r="BL298" i="1" s="1"/>
  <c r="BL470" i="1" s="1"/>
  <c r="BN259" i="1"/>
  <c r="BN298" i="1" s="1"/>
  <c r="BN470" i="1" s="1"/>
  <c r="BP259" i="1"/>
  <c r="BP298" i="1" s="1"/>
  <c r="BP470" i="1" s="1"/>
  <c r="BK249" i="1"/>
  <c r="BK288" i="1" s="1"/>
  <c r="BK460" i="1" s="1"/>
  <c r="BK425" i="1"/>
  <c r="BM249" i="1"/>
  <c r="BM288" i="1" s="1"/>
  <c r="BM460" i="1" s="1"/>
  <c r="BM425" i="1"/>
  <c r="BO249" i="1"/>
  <c r="BO288" i="1" s="1"/>
  <c r="BO460" i="1" s="1"/>
  <c r="BO425" i="1"/>
  <c r="BQ249" i="1"/>
  <c r="BQ288" i="1" s="1"/>
  <c r="BQ460" i="1" s="1"/>
  <c r="BQ425" i="1"/>
  <c r="BR249" i="1"/>
  <c r="BR288" i="1" s="1"/>
  <c r="BR460" i="1" s="1"/>
  <c r="BR425" i="1"/>
  <c r="BJ426" i="1"/>
  <c r="BL426" i="1"/>
  <c r="BN426" i="1"/>
  <c r="BP426" i="1"/>
  <c r="BS426" i="1"/>
  <c r="BK260" i="1"/>
  <c r="BK299" i="1" s="1"/>
  <c r="BK471" i="1" s="1"/>
  <c r="BM260" i="1"/>
  <c r="BM299" i="1" s="1"/>
  <c r="BM471" i="1" s="1"/>
  <c r="BO260" i="1"/>
  <c r="BO299" i="1" s="1"/>
  <c r="BO471" i="1" s="1"/>
  <c r="BQ260" i="1"/>
  <c r="BQ299" i="1" s="1"/>
  <c r="BQ471" i="1" s="1"/>
  <c r="BR260" i="1"/>
  <c r="BR299" i="1" s="1"/>
  <c r="BR471" i="1" s="1"/>
  <c r="BK248" i="1"/>
  <c r="BK287" i="1" s="1"/>
  <c r="BK459" i="1" s="1"/>
  <c r="BK427" i="1"/>
  <c r="BM248" i="1"/>
  <c r="BM287" i="1" s="1"/>
  <c r="BM459" i="1" s="1"/>
  <c r="BM427" i="1"/>
  <c r="BO248" i="1"/>
  <c r="BO287" i="1" s="1"/>
  <c r="BO459" i="1" s="1"/>
  <c r="BO427" i="1"/>
  <c r="BQ248" i="1"/>
  <c r="BQ287" i="1" s="1"/>
  <c r="BQ459" i="1" s="1"/>
  <c r="BQ427" i="1"/>
  <c r="BR248" i="1"/>
  <c r="BR287" i="1" s="1"/>
  <c r="BR459" i="1" s="1"/>
  <c r="BR427" i="1"/>
  <c r="BJ264" i="1"/>
  <c r="BJ303" i="1" s="1"/>
  <c r="BJ475" i="1" s="1"/>
  <c r="BL264" i="1"/>
  <c r="BL303" i="1" s="1"/>
  <c r="BL475" i="1" s="1"/>
  <c r="BN264" i="1"/>
  <c r="BN303" i="1" s="1"/>
  <c r="BN475" i="1" s="1"/>
  <c r="BP264" i="1"/>
  <c r="BP303" i="1" s="1"/>
  <c r="BP475" i="1" s="1"/>
  <c r="BK252" i="1"/>
  <c r="BK291" i="1" s="1"/>
  <c r="BK463" i="1" s="1"/>
  <c r="BM252" i="1"/>
  <c r="BM291" i="1" s="1"/>
  <c r="BM463" i="1" s="1"/>
  <c r="BO252" i="1"/>
  <c r="BO291" i="1" s="1"/>
  <c r="BO463" i="1" s="1"/>
  <c r="BQ252" i="1"/>
  <c r="BQ291" i="1" s="1"/>
  <c r="BQ463" i="1" s="1"/>
  <c r="BR252" i="1"/>
  <c r="BR291" i="1" s="1"/>
  <c r="BR463" i="1" s="1"/>
  <c r="BJ257" i="1"/>
  <c r="BJ296" i="1" s="1"/>
  <c r="BJ468" i="1" s="1"/>
  <c r="BL257" i="1"/>
  <c r="BL296" i="1" s="1"/>
  <c r="BL468" i="1" s="1"/>
  <c r="BN257" i="1"/>
  <c r="BN296" i="1" s="1"/>
  <c r="BN468" i="1" s="1"/>
  <c r="BP257" i="1"/>
  <c r="BP296" i="1" s="1"/>
  <c r="BP468" i="1" s="1"/>
  <c r="BJ251" i="1"/>
  <c r="BJ290" i="1" s="1"/>
  <c r="BJ462" i="1" s="1"/>
  <c r="BL251" i="1"/>
  <c r="BL290" i="1" s="1"/>
  <c r="BL462" i="1" s="1"/>
  <c r="BN251" i="1"/>
  <c r="BN290" i="1" s="1"/>
  <c r="BN462" i="1" s="1"/>
  <c r="BP251" i="1"/>
  <c r="BP290" i="1" s="1"/>
  <c r="BP462" i="1" s="1"/>
  <c r="BK244" i="1"/>
  <c r="BK283" i="1" s="1"/>
  <c r="BK455" i="1" s="1"/>
  <c r="BM244" i="1"/>
  <c r="BM283" i="1" s="1"/>
  <c r="BM455" i="1" s="1"/>
  <c r="BO244" i="1"/>
  <c r="BO283" i="1" s="1"/>
  <c r="BO455" i="1" s="1"/>
  <c r="BQ244" i="1"/>
  <c r="BQ283" i="1" s="1"/>
  <c r="BQ455" i="1" s="1"/>
  <c r="BR244" i="1"/>
  <c r="BR283" i="1" s="1"/>
  <c r="BR455" i="1" s="1"/>
  <c r="BJ428" i="1"/>
  <c r="BL428" i="1"/>
  <c r="BN428" i="1"/>
  <c r="BP428" i="1"/>
  <c r="BJ429" i="1"/>
  <c r="BL429" i="1"/>
  <c r="BN429" i="1"/>
  <c r="BP429" i="1"/>
  <c r="BK430" i="1"/>
  <c r="BM430" i="1"/>
  <c r="BO430" i="1"/>
  <c r="BQ430" i="1"/>
  <c r="BR430" i="1"/>
  <c r="BJ265" i="1"/>
  <c r="BJ304" i="1" s="1"/>
  <c r="BJ476" i="1" s="1"/>
  <c r="BJ431" i="1"/>
  <c r="BL265" i="1"/>
  <c r="BL304" i="1" s="1"/>
  <c r="BL476" i="1" s="1"/>
  <c r="BL431" i="1"/>
  <c r="BN265" i="1"/>
  <c r="BN304" i="1" s="1"/>
  <c r="BN476" i="1" s="1"/>
  <c r="BN431" i="1"/>
  <c r="BP265" i="1"/>
  <c r="BP304" i="1" s="1"/>
  <c r="BP476" i="1" s="1"/>
  <c r="BP431" i="1"/>
  <c r="BJ266" i="1"/>
  <c r="BJ305" i="1" s="1"/>
  <c r="BJ477" i="1" s="1"/>
  <c r="BL266" i="1"/>
  <c r="BL305" i="1" s="1"/>
  <c r="BL477" i="1" s="1"/>
  <c r="BN266" i="1"/>
  <c r="BN305" i="1" s="1"/>
  <c r="BN477" i="1" s="1"/>
  <c r="BP266" i="1"/>
  <c r="BP305" i="1" s="1"/>
  <c r="BP477" i="1" s="1"/>
  <c r="BK258" i="1"/>
  <c r="BK297" i="1" s="1"/>
  <c r="BK469" i="1" s="1"/>
  <c r="BM258" i="1"/>
  <c r="BM297" i="1" s="1"/>
  <c r="BM469" i="1" s="1"/>
  <c r="BO258" i="1"/>
  <c r="BO297" i="1" s="1"/>
  <c r="BO469" i="1" s="1"/>
  <c r="BQ258" i="1"/>
  <c r="BQ297" i="1" s="1"/>
  <c r="BQ469" i="1" s="1"/>
  <c r="BR258" i="1"/>
  <c r="BR297" i="1" s="1"/>
  <c r="BR469" i="1" s="1"/>
  <c r="BJ262" i="1"/>
  <c r="BJ301" i="1" s="1"/>
  <c r="BJ473" i="1" s="1"/>
  <c r="BL262" i="1"/>
  <c r="BL301" i="1" s="1"/>
  <c r="BL473" i="1" s="1"/>
  <c r="BN262" i="1"/>
  <c r="BN301" i="1" s="1"/>
  <c r="BN473" i="1" s="1"/>
  <c r="BP262" i="1"/>
  <c r="BP301" i="1" s="1"/>
  <c r="BP473" i="1" s="1"/>
  <c r="BK246" i="1"/>
  <c r="BK285" i="1" s="1"/>
  <c r="BK457" i="1" s="1"/>
  <c r="BK432" i="1"/>
  <c r="BM246" i="1"/>
  <c r="BM285" i="1" s="1"/>
  <c r="BM457" i="1" s="1"/>
  <c r="BM432" i="1"/>
  <c r="BO246" i="1"/>
  <c r="BO285" i="1" s="1"/>
  <c r="BO457" i="1" s="1"/>
  <c r="BO432" i="1"/>
  <c r="BQ246" i="1"/>
  <c r="BQ285" i="1" s="1"/>
  <c r="BQ457" i="1" s="1"/>
  <c r="BQ432" i="1"/>
  <c r="BR246" i="1"/>
  <c r="BR285" i="1" s="1"/>
  <c r="BR457" i="1" s="1"/>
  <c r="BR432" i="1"/>
  <c r="BJ261" i="1"/>
  <c r="BJ300" i="1" s="1"/>
  <c r="BJ472" i="1" s="1"/>
  <c r="BL261" i="1"/>
  <c r="BL300" i="1" s="1"/>
  <c r="BL472" i="1" s="1"/>
  <c r="BN261" i="1"/>
  <c r="BN300" i="1" s="1"/>
  <c r="BN472" i="1" s="1"/>
  <c r="BP261" i="1"/>
  <c r="BP300" i="1" s="1"/>
  <c r="BP472" i="1" s="1"/>
  <c r="BK255" i="1"/>
  <c r="BK294" i="1" s="1"/>
  <c r="BK466" i="1" s="1"/>
  <c r="BM255" i="1"/>
  <c r="BM294" i="1" s="1"/>
  <c r="BM466" i="1" s="1"/>
  <c r="BO255" i="1"/>
  <c r="BO294" i="1" s="1"/>
  <c r="BO466" i="1" s="1"/>
  <c r="BQ255" i="1"/>
  <c r="BQ294" i="1" s="1"/>
  <c r="BQ466" i="1" s="1"/>
  <c r="BR255" i="1"/>
  <c r="BR294" i="1" s="1"/>
  <c r="BR466" i="1" s="1"/>
  <c r="BJ250" i="1"/>
  <c r="BJ289" i="1" s="1"/>
  <c r="BJ461" i="1" s="1"/>
  <c r="BL250" i="1"/>
  <c r="BL289" i="1" s="1"/>
  <c r="BL461" i="1" s="1"/>
  <c r="BN250" i="1"/>
  <c r="BN289" i="1" s="1"/>
  <c r="BN461" i="1" s="1"/>
  <c r="BP250" i="1"/>
  <c r="BP289" i="1" s="1"/>
  <c r="BP461" i="1" s="1"/>
  <c r="BK267" i="1"/>
  <c r="BK306" i="1" s="1"/>
  <c r="BK478" i="1" s="1"/>
  <c r="BM267" i="1"/>
  <c r="BM306" i="1" s="1"/>
  <c r="BM478" i="1" s="1"/>
  <c r="BO267" i="1"/>
  <c r="BO306" i="1" s="1"/>
  <c r="BO478" i="1" s="1"/>
  <c r="BQ267" i="1"/>
  <c r="BQ306" i="1" s="1"/>
  <c r="BQ478" i="1" s="1"/>
  <c r="BR267" i="1"/>
  <c r="BR306" i="1" s="1"/>
  <c r="BR478" i="1" s="1"/>
  <c r="BJ254" i="1"/>
  <c r="BJ293" i="1" s="1"/>
  <c r="BJ465" i="1" s="1"/>
  <c r="BL254" i="1"/>
  <c r="BL293" i="1" s="1"/>
  <c r="BL465" i="1" s="1"/>
  <c r="BN254" i="1"/>
  <c r="BN293" i="1" s="1"/>
  <c r="BN465" i="1" s="1"/>
  <c r="BP254" i="1"/>
  <c r="BP293" i="1" s="1"/>
  <c r="BP465" i="1" s="1"/>
  <c r="BK253" i="1"/>
  <c r="BK292" i="1" s="1"/>
  <c r="BK464" i="1" s="1"/>
  <c r="BM253" i="1"/>
  <c r="BM292" i="1" s="1"/>
  <c r="BM464" i="1" s="1"/>
  <c r="BO253" i="1"/>
  <c r="BO292" i="1" s="1"/>
  <c r="BO464" i="1" s="1"/>
  <c r="BQ253" i="1"/>
  <c r="BQ292" i="1" s="1"/>
  <c r="BQ464" i="1" s="1"/>
  <c r="BR253" i="1"/>
  <c r="BR292" i="1" s="1"/>
  <c r="BR464" i="1" s="1"/>
  <c r="BJ247" i="1"/>
  <c r="BJ286" i="1" s="1"/>
  <c r="BJ458" i="1" s="1"/>
  <c r="BL247" i="1"/>
  <c r="BL286" i="1" s="1"/>
  <c r="BL458" i="1" s="1"/>
  <c r="BN247" i="1"/>
  <c r="BN286" i="1" s="1"/>
  <c r="BN458" i="1" s="1"/>
  <c r="BP247" i="1"/>
  <c r="BP286" i="1" s="1"/>
  <c r="BP458" i="1" s="1"/>
  <c r="BK259" i="1"/>
  <c r="BK298" i="1" s="1"/>
  <c r="BK470" i="1" s="1"/>
  <c r="BM259" i="1"/>
  <c r="BM298" i="1" s="1"/>
  <c r="BM470" i="1" s="1"/>
  <c r="BO259" i="1"/>
  <c r="BO298" i="1" s="1"/>
  <c r="BO470" i="1" s="1"/>
  <c r="BQ259" i="1"/>
  <c r="BQ298" i="1" s="1"/>
  <c r="BQ470" i="1" s="1"/>
  <c r="BR259" i="1"/>
  <c r="BR298" i="1" s="1"/>
  <c r="BR470" i="1" s="1"/>
  <c r="BJ249" i="1"/>
  <c r="BJ288" i="1" s="1"/>
  <c r="BJ460" i="1" s="1"/>
  <c r="BJ425" i="1"/>
  <c r="BL249" i="1"/>
  <c r="BL288" i="1" s="1"/>
  <c r="BL460" i="1" s="1"/>
  <c r="BL425" i="1"/>
  <c r="BN249" i="1"/>
  <c r="BN288" i="1" s="1"/>
  <c r="BN460" i="1" s="1"/>
  <c r="BN425" i="1"/>
  <c r="BP249" i="1"/>
  <c r="BP288" i="1" s="1"/>
  <c r="BP460" i="1" s="1"/>
  <c r="BP425" i="1"/>
  <c r="BK426" i="1"/>
  <c r="BM426" i="1"/>
  <c r="BO426" i="1"/>
  <c r="BQ426" i="1"/>
  <c r="BR426" i="1"/>
  <c r="BJ260" i="1"/>
  <c r="BJ299" i="1" s="1"/>
  <c r="BJ471" i="1" s="1"/>
  <c r="BL260" i="1"/>
  <c r="BL299" i="1" s="1"/>
  <c r="BL471" i="1" s="1"/>
  <c r="BN260" i="1"/>
  <c r="BN299" i="1" s="1"/>
  <c r="BN471" i="1" s="1"/>
  <c r="BP260" i="1"/>
  <c r="BP299" i="1" s="1"/>
  <c r="BP471" i="1" s="1"/>
  <c r="BJ248" i="1"/>
  <c r="BJ287" i="1" s="1"/>
  <c r="BJ459" i="1" s="1"/>
  <c r="BJ427" i="1"/>
  <c r="BL248" i="1"/>
  <c r="BL287" i="1" s="1"/>
  <c r="BL459" i="1" s="1"/>
  <c r="BL427" i="1"/>
  <c r="BN248" i="1"/>
  <c r="BN287" i="1" s="1"/>
  <c r="BN459" i="1" s="1"/>
  <c r="BN427" i="1"/>
  <c r="BP248" i="1"/>
  <c r="BP287" i="1" s="1"/>
  <c r="BP459" i="1" s="1"/>
  <c r="BP427" i="1"/>
  <c r="BK264" i="1"/>
  <c r="BK303" i="1" s="1"/>
  <c r="BK475" i="1" s="1"/>
  <c r="BM264" i="1"/>
  <c r="BM303" i="1" s="1"/>
  <c r="BM475" i="1" s="1"/>
  <c r="BO264" i="1"/>
  <c r="BO303" i="1" s="1"/>
  <c r="BO475" i="1" s="1"/>
  <c r="BQ264" i="1"/>
  <c r="BQ303" i="1" s="1"/>
  <c r="BQ475" i="1" s="1"/>
  <c r="BR264" i="1"/>
  <c r="BR303" i="1" s="1"/>
  <c r="BR475" i="1" s="1"/>
  <c r="BJ252" i="1"/>
  <c r="BJ291" i="1" s="1"/>
  <c r="BJ463" i="1" s="1"/>
  <c r="BL252" i="1"/>
  <c r="BL291" i="1" s="1"/>
  <c r="BL463" i="1" s="1"/>
  <c r="BN252" i="1"/>
  <c r="BN291" i="1" s="1"/>
  <c r="BN463" i="1" s="1"/>
  <c r="BP252" i="1"/>
  <c r="BP291" i="1" s="1"/>
  <c r="BP463" i="1" s="1"/>
  <c r="BK257" i="1"/>
  <c r="BK296" i="1" s="1"/>
  <c r="BK468" i="1" s="1"/>
  <c r="BM257" i="1"/>
  <c r="BM296" i="1" s="1"/>
  <c r="BM468" i="1" s="1"/>
  <c r="BO257" i="1"/>
  <c r="BO296" i="1" s="1"/>
  <c r="BO468" i="1" s="1"/>
  <c r="BQ257" i="1"/>
  <c r="BQ296" i="1" s="1"/>
  <c r="BQ468" i="1" s="1"/>
  <c r="BR257" i="1"/>
  <c r="BR296" i="1" s="1"/>
  <c r="BR468" i="1" s="1"/>
  <c r="BK251" i="1"/>
  <c r="BK290" i="1" s="1"/>
  <c r="BK462" i="1" s="1"/>
  <c r="BM251" i="1"/>
  <c r="BM290" i="1" s="1"/>
  <c r="BM462" i="1" s="1"/>
  <c r="BO251" i="1"/>
  <c r="BO290" i="1" s="1"/>
  <c r="BO462" i="1" s="1"/>
  <c r="BQ251" i="1"/>
  <c r="BQ290" i="1" s="1"/>
  <c r="BQ462" i="1" s="1"/>
  <c r="BR251" i="1"/>
  <c r="BR290" i="1" s="1"/>
  <c r="BR462" i="1" s="1"/>
  <c r="BJ244" i="1"/>
  <c r="BJ283" i="1" s="1"/>
  <c r="BJ455" i="1" s="1"/>
  <c r="BL244" i="1"/>
  <c r="BL283" i="1" s="1"/>
  <c r="BL455" i="1" s="1"/>
  <c r="BN244" i="1"/>
  <c r="BN283" i="1" s="1"/>
  <c r="BN455" i="1" s="1"/>
  <c r="BP244" i="1"/>
  <c r="BP283" i="1" s="1"/>
  <c r="BP455" i="1" s="1"/>
  <c r="BK428" i="1"/>
  <c r="BM428" i="1"/>
  <c r="BO428" i="1"/>
  <c r="BQ428" i="1"/>
  <c r="BR428" i="1"/>
  <c r="BK429" i="1"/>
  <c r="BM429" i="1"/>
  <c r="BO429" i="1"/>
  <c r="BQ429" i="1"/>
  <c r="BR429" i="1"/>
  <c r="BJ430" i="1"/>
  <c r="BL430" i="1"/>
  <c r="BN430" i="1"/>
  <c r="BP430" i="1"/>
  <c r="BS430" i="1"/>
  <c r="BK265" i="1"/>
  <c r="BK304" i="1" s="1"/>
  <c r="BK476" i="1" s="1"/>
  <c r="BK431" i="1"/>
  <c r="BM265" i="1"/>
  <c r="BM304" i="1" s="1"/>
  <c r="BM476" i="1" s="1"/>
  <c r="BM431" i="1"/>
  <c r="BO265" i="1"/>
  <c r="BO304" i="1" s="1"/>
  <c r="BO476" i="1" s="1"/>
  <c r="BO431" i="1"/>
  <c r="BQ265" i="1"/>
  <c r="BQ304" i="1" s="1"/>
  <c r="BQ476" i="1" s="1"/>
  <c r="BQ431" i="1"/>
  <c r="BR265" i="1"/>
  <c r="BR304" i="1" s="1"/>
  <c r="BR476" i="1" s="1"/>
  <c r="BR431" i="1"/>
  <c r="BK266" i="1"/>
  <c r="BK305" i="1" s="1"/>
  <c r="BK477" i="1" s="1"/>
  <c r="BM266" i="1"/>
  <c r="BM305" i="1" s="1"/>
  <c r="BM477" i="1" s="1"/>
  <c r="BO266" i="1"/>
  <c r="BO305" i="1" s="1"/>
  <c r="BO477" i="1" s="1"/>
  <c r="BQ266" i="1"/>
  <c r="BQ305" i="1" s="1"/>
  <c r="BQ477" i="1" s="1"/>
  <c r="BR266" i="1"/>
  <c r="BR305" i="1" s="1"/>
  <c r="BR477" i="1" s="1"/>
  <c r="BJ258" i="1"/>
  <c r="BJ297" i="1" s="1"/>
  <c r="BJ469" i="1" s="1"/>
  <c r="BL258" i="1"/>
  <c r="BL297" i="1" s="1"/>
  <c r="BL469" i="1" s="1"/>
  <c r="BN258" i="1"/>
  <c r="BN297" i="1" s="1"/>
  <c r="BN469" i="1" s="1"/>
  <c r="BP258" i="1"/>
  <c r="BP297" i="1" s="1"/>
  <c r="BP469" i="1" s="1"/>
  <c r="BK262" i="1"/>
  <c r="BK301" i="1" s="1"/>
  <c r="BK473" i="1" s="1"/>
  <c r="BM262" i="1"/>
  <c r="BM301" i="1" s="1"/>
  <c r="BM473" i="1" s="1"/>
  <c r="BO262" i="1"/>
  <c r="BO301" i="1" s="1"/>
  <c r="BO473" i="1" s="1"/>
  <c r="BQ262" i="1"/>
  <c r="BQ301" i="1" s="1"/>
  <c r="BQ473" i="1" s="1"/>
  <c r="BR262" i="1"/>
  <c r="BR301" i="1" s="1"/>
  <c r="BR473" i="1" s="1"/>
  <c r="BJ246" i="1"/>
  <c r="BJ285" i="1" s="1"/>
  <c r="BJ457" i="1" s="1"/>
  <c r="BJ432" i="1"/>
  <c r="BL246" i="1"/>
  <c r="BL285" i="1" s="1"/>
  <c r="BL457" i="1" s="1"/>
  <c r="BL432" i="1"/>
  <c r="BN246" i="1"/>
  <c r="BN285" i="1" s="1"/>
  <c r="BN457" i="1" s="1"/>
  <c r="BN432" i="1"/>
  <c r="BP246" i="1"/>
  <c r="BP285" i="1" s="1"/>
  <c r="BP457" i="1" s="1"/>
  <c r="BP432" i="1"/>
  <c r="BS246" i="1"/>
  <c r="BS285" i="1" s="1"/>
  <c r="BS457" i="1" s="1"/>
  <c r="BK434" i="1"/>
  <c r="BM434" i="1"/>
  <c r="BO434" i="1"/>
  <c r="BQ434" i="1"/>
  <c r="BR434" i="1"/>
  <c r="BK245" i="1"/>
  <c r="BK284" i="1" s="1"/>
  <c r="BK456" i="1" s="1"/>
  <c r="BM245" i="1"/>
  <c r="BM284" i="1" s="1"/>
  <c r="BM456" i="1" s="1"/>
  <c r="BO245" i="1"/>
  <c r="BO284" i="1" s="1"/>
  <c r="BO456" i="1" s="1"/>
  <c r="BQ245" i="1"/>
  <c r="BQ284" i="1" s="1"/>
  <c r="BQ456" i="1" s="1"/>
  <c r="BR245" i="1"/>
  <c r="BR284" i="1" s="1"/>
  <c r="BR456" i="1" s="1"/>
  <c r="BJ433" i="1"/>
  <c r="BL433" i="1"/>
  <c r="BN433" i="1"/>
  <c r="BP433" i="1"/>
  <c r="BS433" i="1"/>
  <c r="BK256" i="1"/>
  <c r="BK295" i="1" s="1"/>
  <c r="BK467" i="1" s="1"/>
  <c r="BM256" i="1"/>
  <c r="BM295" i="1" s="1"/>
  <c r="BM467" i="1" s="1"/>
  <c r="BO256" i="1"/>
  <c r="BO295" i="1" s="1"/>
  <c r="BO467" i="1" s="1"/>
  <c r="BQ256" i="1"/>
  <c r="BQ295" i="1" s="1"/>
  <c r="BQ467" i="1" s="1"/>
  <c r="BR256" i="1"/>
  <c r="BR295" i="1" s="1"/>
  <c r="BR467" i="1" s="1"/>
  <c r="BK435" i="1"/>
  <c r="BM435" i="1"/>
  <c r="BO435" i="1"/>
  <c r="BQ435" i="1"/>
  <c r="BR435" i="1"/>
  <c r="BJ434" i="1"/>
  <c r="BL434" i="1"/>
  <c r="BN434" i="1"/>
  <c r="BP434" i="1"/>
  <c r="BS434" i="1"/>
  <c r="BJ245" i="1"/>
  <c r="BJ284" i="1" s="1"/>
  <c r="BJ456" i="1" s="1"/>
  <c r="BL245" i="1"/>
  <c r="BL284" i="1" s="1"/>
  <c r="BL456" i="1" s="1"/>
  <c r="BN245" i="1"/>
  <c r="BN284" i="1" s="1"/>
  <c r="BN456" i="1" s="1"/>
  <c r="BP245" i="1"/>
  <c r="BP284" i="1" s="1"/>
  <c r="BP456" i="1" s="1"/>
  <c r="BK433" i="1"/>
  <c r="BM433" i="1"/>
  <c r="BO433" i="1"/>
  <c r="BQ433" i="1"/>
  <c r="BR433" i="1"/>
  <c r="BJ256" i="1"/>
  <c r="BJ295" i="1" s="1"/>
  <c r="BJ467" i="1" s="1"/>
  <c r="BL256" i="1"/>
  <c r="BL295" i="1" s="1"/>
  <c r="BL467" i="1" s="1"/>
  <c r="BN256" i="1"/>
  <c r="BN295" i="1" s="1"/>
  <c r="BN467" i="1" s="1"/>
  <c r="BP256" i="1"/>
  <c r="BP295" i="1" s="1"/>
  <c r="BP467" i="1" s="1"/>
  <c r="BJ435" i="1"/>
  <c r="BL435" i="1"/>
  <c r="BN435" i="1"/>
  <c r="BP435" i="1"/>
  <c r="BS245" i="1"/>
  <c r="BS284" i="1" s="1"/>
  <c r="BS456" i="1" s="1"/>
  <c r="BS435" i="1"/>
  <c r="BS256" i="1"/>
  <c r="BS295" i="1" s="1"/>
  <c r="BS467" i="1" s="1"/>
  <c r="BS244" i="1"/>
  <c r="BS283" i="1" s="1"/>
  <c r="BS455" i="1" s="1"/>
  <c r="BS248" i="1"/>
  <c r="BS287" i="1" s="1"/>
  <c r="BS459" i="1" s="1"/>
  <c r="BS427" i="1"/>
  <c r="BS425" i="1"/>
  <c r="BS264" i="1"/>
  <c r="BS303" i="1" s="1"/>
  <c r="BS475" i="1" s="1"/>
  <c r="DG429" i="1"/>
  <c r="DX49" i="1"/>
  <c r="DO49" i="1"/>
  <c r="DN49" i="1"/>
  <c r="S45" i="1" l="1"/>
  <c r="Q43" i="3" s="1"/>
  <c r="BB148" i="8"/>
  <c r="BB148" i="9"/>
  <c r="D228" i="9"/>
  <c r="D220" i="9"/>
  <c r="D212" i="9"/>
  <c r="D231" i="9"/>
  <c r="D223" i="9"/>
  <c r="D215" i="9"/>
  <c r="D207" i="9"/>
  <c r="D234" i="9"/>
  <c r="D226" i="9"/>
  <c r="D218" i="9"/>
  <c r="D210" i="9"/>
  <c r="D229" i="9"/>
  <c r="D221" i="9"/>
  <c r="D213" i="9"/>
  <c r="D205" i="9"/>
  <c r="D232" i="9"/>
  <c r="D224" i="9"/>
  <c r="D216" i="9"/>
  <c r="D235" i="9"/>
  <c r="D227" i="9"/>
  <c r="D219" i="9"/>
  <c r="D211" i="9"/>
  <c r="D203" i="9"/>
  <c r="D230" i="9"/>
  <c r="D222" i="9"/>
  <c r="D214" i="9"/>
  <c r="D206" i="9"/>
  <c r="D233" i="9"/>
  <c r="D225" i="9"/>
  <c r="D217" i="9"/>
  <c r="D209" i="9"/>
  <c r="D201" i="9"/>
  <c r="D193" i="9"/>
  <c r="D185" i="9"/>
  <c r="D177" i="9"/>
  <c r="D169" i="9"/>
  <c r="D161" i="9"/>
  <c r="D153" i="9"/>
  <c r="D145" i="9"/>
  <c r="D202" i="9"/>
  <c r="D196" i="9"/>
  <c r="D188" i="9"/>
  <c r="D180" i="9"/>
  <c r="D172" i="9"/>
  <c r="D164" i="9"/>
  <c r="D156" i="9"/>
  <c r="D148" i="9"/>
  <c r="D140" i="9"/>
  <c r="D199" i="9"/>
  <c r="D191" i="9"/>
  <c r="D183" i="9"/>
  <c r="D175" i="9"/>
  <c r="D167" i="9"/>
  <c r="D159" i="9"/>
  <c r="D151" i="9"/>
  <c r="D143" i="9"/>
  <c r="D204" i="9"/>
  <c r="D194" i="9"/>
  <c r="D186" i="9"/>
  <c r="D178" i="9"/>
  <c r="D170" i="9"/>
  <c r="D162" i="9"/>
  <c r="D154" i="9"/>
  <c r="D146" i="9"/>
  <c r="D138" i="9"/>
  <c r="D197" i="9"/>
  <c r="D189" i="9"/>
  <c r="D181" i="9"/>
  <c r="D173" i="9"/>
  <c r="D165" i="9"/>
  <c r="D157" i="9"/>
  <c r="D149" i="9"/>
  <c r="D208" i="9"/>
  <c r="D200" i="9"/>
  <c r="D192" i="9"/>
  <c r="D184" i="9"/>
  <c r="D176" i="9"/>
  <c r="D168" i="9"/>
  <c r="D160" i="9"/>
  <c r="D152" i="9"/>
  <c r="D144" i="9"/>
  <c r="D136" i="9"/>
  <c r="D195" i="9"/>
  <c r="D187" i="9"/>
  <c r="D179" i="9"/>
  <c r="D171" i="9"/>
  <c r="D163" i="9"/>
  <c r="D155" i="9"/>
  <c r="D147" i="9"/>
  <c r="D139" i="9"/>
  <c r="D198" i="9"/>
  <c r="D190" i="9"/>
  <c r="D182" i="9"/>
  <c r="D174" i="9"/>
  <c r="D166" i="9"/>
  <c r="D158" i="9"/>
  <c r="D150" i="9"/>
  <c r="D142" i="9"/>
  <c r="D134" i="9"/>
  <c r="D128" i="9"/>
  <c r="D120" i="9"/>
  <c r="D112" i="9"/>
  <c r="D104" i="9"/>
  <c r="D96" i="9"/>
  <c r="D88" i="9"/>
  <c r="D80" i="9"/>
  <c r="D72" i="9"/>
  <c r="D131" i="9"/>
  <c r="D123" i="9"/>
  <c r="D115" i="9"/>
  <c r="D107" i="9"/>
  <c r="D99" i="9"/>
  <c r="D91" i="9"/>
  <c r="D83" i="9"/>
  <c r="D75" i="9"/>
  <c r="D126" i="9"/>
  <c r="D118" i="9"/>
  <c r="D110" i="9"/>
  <c r="D102" i="9"/>
  <c r="D94" i="9"/>
  <c r="D86" i="9"/>
  <c r="D78" i="9"/>
  <c r="D70" i="9"/>
  <c r="D141" i="9"/>
  <c r="D129" i="9"/>
  <c r="D121" i="9"/>
  <c r="D113" i="9"/>
  <c r="D105" i="9"/>
  <c r="D97" i="9"/>
  <c r="D89" i="9"/>
  <c r="D81" i="9"/>
  <c r="D73" i="9"/>
  <c r="D65" i="9"/>
  <c r="D135" i="9"/>
  <c r="D133" i="9"/>
  <c r="D132" i="9"/>
  <c r="D124" i="9"/>
  <c r="D116" i="9"/>
  <c r="D108" i="9"/>
  <c r="D100" i="9"/>
  <c r="D92" i="9"/>
  <c r="D84" i="9"/>
  <c r="D76" i="9"/>
  <c r="D127" i="9"/>
  <c r="D119" i="9"/>
  <c r="D111" i="9"/>
  <c r="D103" i="9"/>
  <c r="D95" i="9"/>
  <c r="D87" i="9"/>
  <c r="D79" i="9"/>
  <c r="D71" i="9"/>
  <c r="D130" i="9"/>
  <c r="D122" i="9"/>
  <c r="D114" i="9"/>
  <c r="D106" i="9"/>
  <c r="D98" i="9"/>
  <c r="D90" i="9"/>
  <c r="D82" i="9"/>
  <c r="D74" i="9"/>
  <c r="D66" i="9"/>
  <c r="D125" i="9"/>
  <c r="D117" i="9"/>
  <c r="D109" i="9"/>
  <c r="D101" i="9"/>
  <c r="D93" i="9"/>
  <c r="D85" i="9"/>
  <c r="D77" i="9"/>
  <c r="D69" i="9"/>
  <c r="D63" i="9"/>
  <c r="D55" i="9"/>
  <c r="D47" i="9"/>
  <c r="D39" i="9"/>
  <c r="D31" i="9"/>
  <c r="D23" i="9"/>
  <c r="D15" i="9"/>
  <c r="D7" i="9"/>
  <c r="D68" i="9"/>
  <c r="D67" i="9"/>
  <c r="D58" i="9"/>
  <c r="D50" i="9"/>
  <c r="D42" i="9"/>
  <c r="D34" i="9"/>
  <c r="D26" i="9"/>
  <c r="D18" i="9"/>
  <c r="D10" i="9"/>
  <c r="D2" i="9"/>
  <c r="D61" i="9"/>
  <c r="D53" i="9"/>
  <c r="D45" i="9"/>
  <c r="D37" i="9"/>
  <c r="D29" i="9"/>
  <c r="D21" i="9"/>
  <c r="D13" i="9"/>
  <c r="D5" i="9"/>
  <c r="D56" i="9"/>
  <c r="D48" i="9"/>
  <c r="D40" i="9"/>
  <c r="D32" i="9"/>
  <c r="D24" i="9"/>
  <c r="D16" i="9"/>
  <c r="D8" i="9"/>
  <c r="D59" i="9"/>
  <c r="D51" i="9"/>
  <c r="D43" i="9"/>
  <c r="D35" i="9"/>
  <c r="D27" i="9"/>
  <c r="D19" i="9"/>
  <c r="D11" i="9"/>
  <c r="D3" i="9"/>
  <c r="D64" i="9"/>
  <c r="D62" i="9"/>
  <c r="D54" i="9"/>
  <c r="D46" i="9"/>
  <c r="D38" i="9"/>
  <c r="D30" i="9"/>
  <c r="D22" i="9"/>
  <c r="D14" i="9"/>
  <c r="D6" i="9"/>
  <c r="D57" i="9"/>
  <c r="D49" i="9"/>
  <c r="D41" i="9"/>
  <c r="D33" i="9"/>
  <c r="D25" i="9"/>
  <c r="D17" i="9"/>
  <c r="D9" i="9"/>
  <c r="D60" i="9"/>
  <c r="D52" i="9"/>
  <c r="D44" i="9"/>
  <c r="D36" i="9"/>
  <c r="D28" i="9"/>
  <c r="D20" i="9"/>
  <c r="D12" i="9"/>
  <c r="D4" i="9"/>
  <c r="D137" i="9"/>
  <c r="L222" i="9"/>
  <c r="L165" i="9"/>
  <c r="L55" i="9"/>
  <c r="L47" i="9"/>
  <c r="L42" i="9"/>
  <c r="L53" i="9"/>
  <c r="L21" i="9"/>
  <c r="L38" i="9"/>
  <c r="L49" i="9"/>
  <c r="L25" i="9"/>
  <c r="L36" i="9"/>
  <c r="L28" i="9"/>
  <c r="L11" i="9"/>
  <c r="L137" i="9"/>
  <c r="L225" i="9"/>
  <c r="L228" i="9"/>
  <c r="L152" i="9"/>
  <c r="L226" i="9"/>
  <c r="L173" i="9"/>
  <c r="L134" i="9"/>
  <c r="L148" i="9"/>
  <c r="L201" i="9"/>
  <c r="L87" i="9"/>
  <c r="L60" i="9"/>
  <c r="L183" i="9"/>
  <c r="L8" i="9"/>
  <c r="L13" i="9"/>
  <c r="L86" i="9"/>
  <c r="L182" i="9"/>
  <c r="L230" i="9"/>
  <c r="L135" i="9"/>
  <c r="L24" i="9"/>
  <c r="L180" i="9"/>
  <c r="L89" i="9"/>
  <c r="L196" i="9"/>
  <c r="L10" i="9"/>
  <c r="L17" i="9"/>
  <c r="L63" i="9"/>
  <c r="L184" i="9"/>
  <c r="L212" i="9"/>
  <c r="L92" i="9"/>
  <c r="L62" i="9"/>
  <c r="L132" i="9"/>
  <c r="L147" i="9"/>
  <c r="L19" i="9"/>
  <c r="L91" i="9"/>
  <c r="L61" i="9"/>
  <c r="L107" i="9"/>
  <c r="L181" i="9"/>
  <c r="L73" i="9"/>
  <c r="L12" i="9"/>
  <c r="L202" i="9"/>
  <c r="L136" i="9"/>
  <c r="L69" i="9"/>
  <c r="L82" i="9"/>
  <c r="L168" i="9"/>
  <c r="L85" i="9"/>
  <c r="T222" i="9"/>
  <c r="T165" i="9"/>
  <c r="T55" i="9"/>
  <c r="T47" i="9"/>
  <c r="T42" i="9"/>
  <c r="T53" i="9"/>
  <c r="T21" i="9"/>
  <c r="T38" i="9"/>
  <c r="T49" i="9"/>
  <c r="T25" i="9"/>
  <c r="T36" i="9"/>
  <c r="T28" i="9"/>
  <c r="T11" i="9"/>
  <c r="T137" i="9"/>
  <c r="T43" i="9"/>
  <c r="T225" i="9"/>
  <c r="T92" i="9"/>
  <c r="T62" i="9"/>
  <c r="T132" i="9"/>
  <c r="T147" i="9"/>
  <c r="T19" i="9"/>
  <c r="T91" i="9"/>
  <c r="T61" i="9"/>
  <c r="T107" i="9"/>
  <c r="T181" i="9"/>
  <c r="T73" i="9"/>
  <c r="T228" i="9"/>
  <c r="T152" i="9"/>
  <c r="T226" i="9"/>
  <c r="T173" i="9"/>
  <c r="T134" i="9"/>
  <c r="T148" i="9"/>
  <c r="T201" i="9"/>
  <c r="T87" i="9"/>
  <c r="T60" i="9"/>
  <c r="T183" i="9"/>
  <c r="T8" i="9"/>
  <c r="T13" i="9"/>
  <c r="T86" i="9"/>
  <c r="T182" i="9"/>
  <c r="T230" i="9"/>
  <c r="T135" i="9"/>
  <c r="T24" i="9"/>
  <c r="T180" i="9"/>
  <c r="T89" i="9"/>
  <c r="T196" i="9"/>
  <c r="T10" i="9"/>
  <c r="T17" i="9"/>
  <c r="T63" i="9"/>
  <c r="T184" i="9"/>
  <c r="T212" i="9"/>
  <c r="T12" i="9"/>
  <c r="T202" i="9"/>
  <c r="T85" i="9"/>
  <c r="T168" i="9"/>
  <c r="T69" i="9"/>
  <c r="T82" i="9"/>
  <c r="T136" i="9"/>
  <c r="AC222" i="9"/>
  <c r="AC30" i="9"/>
  <c r="AC49" i="9"/>
  <c r="AC12" i="9"/>
  <c r="AC47" i="9"/>
  <c r="AC31" i="9"/>
  <c r="AC36" i="9"/>
  <c r="AC11" i="9"/>
  <c r="AC137" i="9"/>
  <c r="AC43" i="9"/>
  <c r="AC24" i="9"/>
  <c r="AC10" i="9"/>
  <c r="AC196" i="9"/>
  <c r="AC202" i="9"/>
  <c r="AC225" i="9"/>
  <c r="AC168" i="9"/>
  <c r="AC82" i="9"/>
  <c r="AC69" i="9"/>
  <c r="AC85" i="9"/>
  <c r="AC136" i="9"/>
  <c r="AK222" i="9"/>
  <c r="AK30" i="9"/>
  <c r="AK49" i="9"/>
  <c r="AK12" i="9"/>
  <c r="AK47" i="9"/>
  <c r="AK31" i="9"/>
  <c r="AK36" i="9"/>
  <c r="AK11" i="9"/>
  <c r="AK137" i="9"/>
  <c r="AK43" i="9"/>
  <c r="AK10" i="9"/>
  <c r="AK24" i="9"/>
  <c r="AK225" i="9"/>
  <c r="AK196" i="9"/>
  <c r="AK202" i="9"/>
  <c r="AK136" i="9"/>
  <c r="AK69" i="9"/>
  <c r="AK82" i="9"/>
  <c r="AK85" i="9"/>
  <c r="AK168" i="9"/>
  <c r="AT222" i="9"/>
  <c r="AT40" i="9"/>
  <c r="AT30" i="9"/>
  <c r="AT49" i="9"/>
  <c r="AT12" i="9"/>
  <c r="AT47" i="9"/>
  <c r="AT31" i="9"/>
  <c r="AT15" i="9"/>
  <c r="AT36" i="9"/>
  <c r="AT11" i="9"/>
  <c r="AT137" i="9"/>
  <c r="AT43" i="9"/>
  <c r="AT225" i="9"/>
  <c r="AT10" i="9"/>
  <c r="AT24" i="9"/>
  <c r="AT99" i="9"/>
  <c r="AT202" i="9"/>
  <c r="AT85" i="9"/>
  <c r="AT69" i="9"/>
  <c r="AT82" i="9"/>
  <c r="AT168" i="9"/>
  <c r="AT136" i="9"/>
  <c r="BB222" i="9"/>
  <c r="BB40" i="9"/>
  <c r="BB30" i="9"/>
  <c r="BB49" i="9"/>
  <c r="BB12" i="9"/>
  <c r="BB47" i="9"/>
  <c r="BB31" i="9"/>
  <c r="BB15" i="9"/>
  <c r="BB36" i="9"/>
  <c r="BB11" i="9"/>
  <c r="BB137" i="9"/>
  <c r="BB43" i="9"/>
  <c r="BB225" i="9"/>
  <c r="BB10" i="9"/>
  <c r="BB24" i="9"/>
  <c r="BB94" i="9"/>
  <c r="BB93" i="9"/>
  <c r="BB99" i="9"/>
  <c r="BB202" i="9"/>
  <c r="BB46" i="9"/>
  <c r="BB45" i="9"/>
  <c r="BB168" i="9"/>
  <c r="BB156" i="9"/>
  <c r="BB144" i="9"/>
  <c r="BB96" i="9"/>
  <c r="BB125" i="9"/>
  <c r="BB159" i="9"/>
  <c r="BB160" i="9"/>
  <c r="BB85" i="9"/>
  <c r="BB210" i="9"/>
  <c r="BB158" i="9"/>
  <c r="BB69" i="9"/>
  <c r="BB82" i="9"/>
  <c r="BB136" i="9"/>
  <c r="BB26" i="9"/>
  <c r="D233" i="8"/>
  <c r="D225" i="8"/>
  <c r="D217" i="8"/>
  <c r="D209" i="8"/>
  <c r="D228" i="8"/>
  <c r="D220" i="8"/>
  <c r="D231" i="8"/>
  <c r="D223" i="8"/>
  <c r="D215" i="8"/>
  <c r="D207" i="8"/>
  <c r="D234" i="8"/>
  <c r="D226" i="8"/>
  <c r="D218" i="8"/>
  <c r="D210" i="8"/>
  <c r="D229" i="8"/>
  <c r="D221" i="8"/>
  <c r="D213" i="8"/>
  <c r="D232" i="8"/>
  <c r="D224" i="8"/>
  <c r="D216" i="8"/>
  <c r="D208" i="8"/>
  <c r="D235" i="8"/>
  <c r="D227" i="8"/>
  <c r="D219" i="8"/>
  <c r="D211" i="8"/>
  <c r="D230" i="8"/>
  <c r="D222" i="8"/>
  <c r="D214" i="8"/>
  <c r="D204" i="8"/>
  <c r="D196" i="8"/>
  <c r="D188" i="8"/>
  <c r="D180" i="8"/>
  <c r="D199" i="8"/>
  <c r="D191" i="8"/>
  <c r="D183" i="8"/>
  <c r="D202" i="8"/>
  <c r="D194" i="8"/>
  <c r="D186" i="8"/>
  <c r="D178" i="8"/>
  <c r="D205" i="8"/>
  <c r="D197" i="8"/>
  <c r="D189" i="8"/>
  <c r="D181" i="8"/>
  <c r="D173" i="8"/>
  <c r="D200" i="8"/>
  <c r="D192" i="8"/>
  <c r="D184" i="8"/>
  <c r="D176" i="8"/>
  <c r="D203" i="8"/>
  <c r="D195" i="8"/>
  <c r="D187" i="8"/>
  <c r="D179" i="8"/>
  <c r="D206" i="8"/>
  <c r="D198" i="8"/>
  <c r="D190" i="8"/>
  <c r="D182" i="8"/>
  <c r="D212" i="8"/>
  <c r="D201" i="8"/>
  <c r="D193" i="8"/>
  <c r="D185" i="8"/>
  <c r="D177" i="8"/>
  <c r="D167" i="8"/>
  <c r="D159" i="8"/>
  <c r="D151" i="8"/>
  <c r="D143" i="8"/>
  <c r="D170" i="8"/>
  <c r="D162" i="8"/>
  <c r="D154" i="8"/>
  <c r="D146" i="8"/>
  <c r="D165" i="8"/>
  <c r="D157" i="8"/>
  <c r="D149" i="8"/>
  <c r="D141" i="8"/>
  <c r="D175" i="8"/>
  <c r="D168" i="8"/>
  <c r="D160" i="8"/>
  <c r="D152" i="8"/>
  <c r="D144" i="8"/>
  <c r="D171" i="8"/>
  <c r="D163" i="8"/>
  <c r="D155" i="8"/>
  <c r="D147" i="8"/>
  <c r="D139" i="8"/>
  <c r="D166" i="8"/>
  <c r="D158" i="8"/>
  <c r="D150" i="8"/>
  <c r="D142" i="8"/>
  <c r="D174" i="8"/>
  <c r="D169" i="8"/>
  <c r="D161" i="8"/>
  <c r="D153" i="8"/>
  <c r="D145" i="8"/>
  <c r="D172" i="8"/>
  <c r="D164" i="8"/>
  <c r="D156" i="8"/>
  <c r="D148" i="8"/>
  <c r="D140" i="8"/>
  <c r="D133" i="8"/>
  <c r="D125" i="8"/>
  <c r="D117" i="8"/>
  <c r="D109" i="8"/>
  <c r="D136" i="8"/>
  <c r="D128" i="8"/>
  <c r="D120" i="8"/>
  <c r="D131" i="8"/>
  <c r="D123" i="8"/>
  <c r="D115" i="8"/>
  <c r="D107" i="8"/>
  <c r="D138" i="8"/>
  <c r="D134" i="8"/>
  <c r="D126" i="8"/>
  <c r="D118" i="8"/>
  <c r="D110" i="8"/>
  <c r="D129" i="8"/>
  <c r="D121" i="8"/>
  <c r="D113" i="8"/>
  <c r="D105" i="8"/>
  <c r="D132" i="8"/>
  <c r="D124" i="8"/>
  <c r="D116" i="8"/>
  <c r="D108" i="8"/>
  <c r="D135" i="8"/>
  <c r="D127" i="8"/>
  <c r="D119" i="8"/>
  <c r="D111" i="8"/>
  <c r="D130" i="8"/>
  <c r="D122" i="8"/>
  <c r="D114" i="8"/>
  <c r="D106" i="8"/>
  <c r="D95" i="8"/>
  <c r="D87" i="8"/>
  <c r="D79" i="8"/>
  <c r="D98" i="8"/>
  <c r="D90" i="8"/>
  <c r="D82" i="8"/>
  <c r="D74" i="8"/>
  <c r="D104" i="8"/>
  <c r="D101" i="8"/>
  <c r="D93" i="8"/>
  <c r="D85" i="8"/>
  <c r="D77" i="8"/>
  <c r="D103" i="8"/>
  <c r="D96" i="8"/>
  <c r="D88" i="8"/>
  <c r="D80" i="8"/>
  <c r="D72" i="8"/>
  <c r="D99" i="8"/>
  <c r="D91" i="8"/>
  <c r="D83" i="8"/>
  <c r="D112" i="8"/>
  <c r="D102" i="8"/>
  <c r="D94" i="8"/>
  <c r="D86" i="8"/>
  <c r="D78" i="8"/>
  <c r="D70" i="8"/>
  <c r="D97" i="8"/>
  <c r="D89" i="8"/>
  <c r="D81" i="8"/>
  <c r="D73" i="8"/>
  <c r="D100" i="8"/>
  <c r="D92" i="8"/>
  <c r="D84" i="8"/>
  <c r="D76" i="8"/>
  <c r="D63" i="8"/>
  <c r="D55" i="8"/>
  <c r="D47" i="8"/>
  <c r="D39" i="8"/>
  <c r="D66" i="8"/>
  <c r="D58" i="8"/>
  <c r="D50" i="8"/>
  <c r="D42" i="8"/>
  <c r="D69" i="8"/>
  <c r="D61" i="8"/>
  <c r="D53" i="8"/>
  <c r="D45" i="8"/>
  <c r="D37" i="8"/>
  <c r="D64" i="8"/>
  <c r="D56" i="8"/>
  <c r="D48" i="8"/>
  <c r="D40" i="8"/>
  <c r="D67" i="8"/>
  <c r="D59" i="8"/>
  <c r="D51" i="8"/>
  <c r="D43" i="8"/>
  <c r="D75" i="8"/>
  <c r="D62" i="8"/>
  <c r="D54" i="8"/>
  <c r="D46" i="8"/>
  <c r="D38" i="8"/>
  <c r="D65" i="8"/>
  <c r="D57" i="8"/>
  <c r="D49" i="8"/>
  <c r="D41" i="8"/>
  <c r="D71" i="8"/>
  <c r="D68" i="8"/>
  <c r="D60" i="8"/>
  <c r="D52" i="8"/>
  <c r="D44" i="8"/>
  <c r="D36" i="8"/>
  <c r="D35" i="8"/>
  <c r="D34" i="8"/>
  <c r="D29" i="8"/>
  <c r="D21" i="8"/>
  <c r="D13" i="8"/>
  <c r="D5" i="8"/>
  <c r="D32" i="8"/>
  <c r="D24" i="8"/>
  <c r="D16" i="8"/>
  <c r="D8" i="8"/>
  <c r="D27" i="8"/>
  <c r="D19" i="8"/>
  <c r="D11" i="8"/>
  <c r="D3" i="8"/>
  <c r="D30" i="8"/>
  <c r="D22" i="8"/>
  <c r="D14" i="8"/>
  <c r="D6" i="8"/>
  <c r="D33" i="8"/>
  <c r="D25" i="8"/>
  <c r="D17" i="8"/>
  <c r="D9" i="8"/>
  <c r="D28" i="8"/>
  <c r="D20" i="8"/>
  <c r="D12" i="8"/>
  <c r="D4" i="8"/>
  <c r="D31" i="8"/>
  <c r="D23" i="8"/>
  <c r="D15" i="8"/>
  <c r="D7" i="8"/>
  <c r="D26" i="8"/>
  <c r="D18" i="8"/>
  <c r="D10" i="8"/>
  <c r="D2" i="8"/>
  <c r="D137" i="8"/>
  <c r="L222" i="8"/>
  <c r="L165" i="8"/>
  <c r="L55" i="8"/>
  <c r="L47" i="8"/>
  <c r="L42" i="8"/>
  <c r="L53" i="8"/>
  <c r="L38" i="8"/>
  <c r="L49" i="8"/>
  <c r="L36" i="8"/>
  <c r="L21" i="8"/>
  <c r="L25" i="8"/>
  <c r="L28" i="8"/>
  <c r="L11" i="8"/>
  <c r="L137" i="8"/>
  <c r="L225" i="8"/>
  <c r="L228" i="8"/>
  <c r="L152" i="8"/>
  <c r="L226" i="8"/>
  <c r="L173" i="8"/>
  <c r="L134" i="8"/>
  <c r="L148" i="8"/>
  <c r="L201" i="8"/>
  <c r="L87" i="8"/>
  <c r="L60" i="8"/>
  <c r="L183" i="8"/>
  <c r="L8" i="8"/>
  <c r="L13" i="8"/>
  <c r="L86" i="8"/>
  <c r="L182" i="8"/>
  <c r="L230" i="8"/>
  <c r="L135" i="8"/>
  <c r="L24" i="8"/>
  <c r="L180" i="8"/>
  <c r="L89" i="8"/>
  <c r="L196" i="8"/>
  <c r="L10" i="8"/>
  <c r="L17" i="8"/>
  <c r="L63" i="8"/>
  <c r="L184" i="8"/>
  <c r="L212" i="8"/>
  <c r="L92" i="8"/>
  <c r="L62" i="8"/>
  <c r="L132" i="8"/>
  <c r="L147" i="8"/>
  <c r="L19" i="8"/>
  <c r="L91" i="8"/>
  <c r="L61" i="8"/>
  <c r="L107" i="8"/>
  <c r="L181" i="8"/>
  <c r="L73" i="8"/>
  <c r="L12" i="8"/>
  <c r="L202" i="8"/>
  <c r="L136" i="8"/>
  <c r="L69" i="8"/>
  <c r="L82" i="8"/>
  <c r="L168" i="8"/>
  <c r="L85" i="8"/>
  <c r="T222" i="8"/>
  <c r="T165" i="8"/>
  <c r="T55" i="8"/>
  <c r="T47" i="8"/>
  <c r="T42" i="8"/>
  <c r="T53" i="8"/>
  <c r="T38" i="8"/>
  <c r="T49" i="8"/>
  <c r="T36" i="8"/>
  <c r="T21" i="8"/>
  <c r="T25" i="8"/>
  <c r="T28" i="8"/>
  <c r="T11" i="8"/>
  <c r="T137" i="8"/>
  <c r="T43" i="8"/>
  <c r="T225" i="8"/>
  <c r="T92" i="8"/>
  <c r="T62" i="8"/>
  <c r="T132" i="8"/>
  <c r="T147" i="8"/>
  <c r="T19" i="8"/>
  <c r="T91" i="8"/>
  <c r="T61" i="8"/>
  <c r="T107" i="8"/>
  <c r="T181" i="8"/>
  <c r="T73" i="8"/>
  <c r="T228" i="8"/>
  <c r="T152" i="8"/>
  <c r="T226" i="8"/>
  <c r="T173" i="8"/>
  <c r="T134" i="8"/>
  <c r="T148" i="8"/>
  <c r="T201" i="8"/>
  <c r="T87" i="8"/>
  <c r="T60" i="8"/>
  <c r="T183" i="8"/>
  <c r="T8" i="8"/>
  <c r="T13" i="8"/>
  <c r="T86" i="8"/>
  <c r="T182" i="8"/>
  <c r="T230" i="8"/>
  <c r="T135" i="8"/>
  <c r="T24" i="8"/>
  <c r="T180" i="8"/>
  <c r="T89" i="8"/>
  <c r="T196" i="8"/>
  <c r="T10" i="8"/>
  <c r="T17" i="8"/>
  <c r="T63" i="8"/>
  <c r="T184" i="8"/>
  <c r="T212" i="8"/>
  <c r="T12" i="8"/>
  <c r="T202" i="8"/>
  <c r="T85" i="8"/>
  <c r="T168" i="8"/>
  <c r="T69" i="8"/>
  <c r="T82" i="8"/>
  <c r="T136" i="8"/>
  <c r="AB222" i="8"/>
  <c r="AB49" i="8"/>
  <c r="AB36" i="8"/>
  <c r="AB11" i="8"/>
  <c r="AB137" i="8"/>
  <c r="AB43" i="8"/>
  <c r="AB196" i="8"/>
  <c r="AB10" i="8"/>
  <c r="AB24" i="8"/>
  <c r="AB12" i="8"/>
  <c r="AB202" i="8"/>
  <c r="AB225" i="8"/>
  <c r="AB168" i="8"/>
  <c r="AB136" i="8"/>
  <c r="AB69" i="8"/>
  <c r="AB82" i="8"/>
  <c r="AB85" i="8"/>
  <c r="AJ222" i="8"/>
  <c r="AJ47" i="8"/>
  <c r="AJ49" i="8"/>
  <c r="AJ30" i="8"/>
  <c r="AJ12" i="8"/>
  <c r="AJ31" i="8"/>
  <c r="AJ36" i="8"/>
  <c r="AJ11" i="8"/>
  <c r="AJ137" i="8"/>
  <c r="AJ43" i="8"/>
  <c r="AJ24" i="8"/>
  <c r="AJ10" i="8"/>
  <c r="AJ225" i="8"/>
  <c r="AJ196" i="8"/>
  <c r="AJ202" i="8"/>
  <c r="AJ82" i="8"/>
  <c r="AJ85" i="8"/>
  <c r="AJ168" i="8"/>
  <c r="AJ136" i="8"/>
  <c r="AJ69" i="8"/>
  <c r="AR222" i="8"/>
  <c r="AR47" i="8"/>
  <c r="AR40" i="8"/>
  <c r="AR49" i="8"/>
  <c r="AR30" i="8"/>
  <c r="AR12" i="8"/>
  <c r="AR31" i="8"/>
  <c r="AR15" i="8"/>
  <c r="AR36" i="8"/>
  <c r="AR11" i="8"/>
  <c r="AR137" i="8"/>
  <c r="AR43" i="8"/>
  <c r="AR225" i="8"/>
  <c r="AR24" i="8"/>
  <c r="AR10" i="8"/>
  <c r="AR202" i="8"/>
  <c r="AR99" i="8"/>
  <c r="AR85" i="8"/>
  <c r="AR136" i="8"/>
  <c r="AR69" i="8"/>
  <c r="AR82" i="8"/>
  <c r="AR168" i="8"/>
  <c r="AZ222" i="8"/>
  <c r="AZ47" i="8"/>
  <c r="AZ40" i="8"/>
  <c r="AZ49" i="8"/>
  <c r="AZ30" i="8"/>
  <c r="AZ12" i="8"/>
  <c r="AZ31" i="8"/>
  <c r="AZ15" i="8"/>
  <c r="AZ36" i="8"/>
  <c r="AZ11" i="8"/>
  <c r="AZ137" i="8"/>
  <c r="AZ43" i="8"/>
  <c r="AZ225" i="8"/>
  <c r="AZ24" i="8"/>
  <c r="AZ10" i="8"/>
  <c r="AZ99" i="8"/>
  <c r="AZ202" i="8"/>
  <c r="AZ136" i="8"/>
  <c r="AZ85" i="8"/>
  <c r="AZ168" i="8"/>
  <c r="AZ69" i="8"/>
  <c r="AZ82" i="8"/>
  <c r="AR19" i="8"/>
  <c r="AR19" i="9"/>
  <c r="E231" i="9"/>
  <c r="E223" i="9"/>
  <c r="E215" i="9"/>
  <c r="E207" i="9"/>
  <c r="E234" i="9"/>
  <c r="E226" i="9"/>
  <c r="E218" i="9"/>
  <c r="E210" i="9"/>
  <c r="E229" i="9"/>
  <c r="E221" i="9"/>
  <c r="E213" i="9"/>
  <c r="E205" i="9"/>
  <c r="E232" i="9"/>
  <c r="E224" i="9"/>
  <c r="E216" i="9"/>
  <c r="E208" i="9"/>
  <c r="E235" i="9"/>
  <c r="E227" i="9"/>
  <c r="E219" i="9"/>
  <c r="E211" i="9"/>
  <c r="E230" i="9"/>
  <c r="E222" i="9"/>
  <c r="E214" i="9"/>
  <c r="E233" i="9"/>
  <c r="E225" i="9"/>
  <c r="E217" i="9"/>
  <c r="E209" i="9"/>
  <c r="E228" i="9"/>
  <c r="E220" i="9"/>
  <c r="E212" i="9"/>
  <c r="E204" i="9"/>
  <c r="E203" i="9"/>
  <c r="E202" i="9"/>
  <c r="E196" i="9"/>
  <c r="E188" i="9"/>
  <c r="E180" i="9"/>
  <c r="E172" i="9"/>
  <c r="E164" i="9"/>
  <c r="E156" i="9"/>
  <c r="E148" i="9"/>
  <c r="E140" i="9"/>
  <c r="E199" i="9"/>
  <c r="E191" i="9"/>
  <c r="E183" i="9"/>
  <c r="E175" i="9"/>
  <c r="E167" i="9"/>
  <c r="E159" i="9"/>
  <c r="E151" i="9"/>
  <c r="E143" i="9"/>
  <c r="E194" i="9"/>
  <c r="E186" i="9"/>
  <c r="E178" i="9"/>
  <c r="E170" i="9"/>
  <c r="E162" i="9"/>
  <c r="E154" i="9"/>
  <c r="E146" i="9"/>
  <c r="E138" i="9"/>
  <c r="E197" i="9"/>
  <c r="E189" i="9"/>
  <c r="E181" i="9"/>
  <c r="E173" i="9"/>
  <c r="E165" i="9"/>
  <c r="E157" i="9"/>
  <c r="E149" i="9"/>
  <c r="E141" i="9"/>
  <c r="E133" i="9"/>
  <c r="E200" i="9"/>
  <c r="E192" i="9"/>
  <c r="E184" i="9"/>
  <c r="E176" i="9"/>
  <c r="E168" i="9"/>
  <c r="E160" i="9"/>
  <c r="E152" i="9"/>
  <c r="E144" i="9"/>
  <c r="E195" i="9"/>
  <c r="E187" i="9"/>
  <c r="E179" i="9"/>
  <c r="E171" i="9"/>
  <c r="E163" i="9"/>
  <c r="E155" i="9"/>
  <c r="E147" i="9"/>
  <c r="E139" i="9"/>
  <c r="E198" i="9"/>
  <c r="E190" i="9"/>
  <c r="E182" i="9"/>
  <c r="E174" i="9"/>
  <c r="E166" i="9"/>
  <c r="E158" i="9"/>
  <c r="E150" i="9"/>
  <c r="E142" i="9"/>
  <c r="E134" i="9"/>
  <c r="E201" i="9"/>
  <c r="E193" i="9"/>
  <c r="E185" i="9"/>
  <c r="E177" i="9"/>
  <c r="E169" i="9"/>
  <c r="E161" i="9"/>
  <c r="E153" i="9"/>
  <c r="E145" i="9"/>
  <c r="E131" i="9"/>
  <c r="E123" i="9"/>
  <c r="E115" i="9"/>
  <c r="E107" i="9"/>
  <c r="E99" i="9"/>
  <c r="E91" i="9"/>
  <c r="E83" i="9"/>
  <c r="E75" i="9"/>
  <c r="E126" i="9"/>
  <c r="E118" i="9"/>
  <c r="E94" i="9"/>
  <c r="E86" i="9"/>
  <c r="E78" i="9"/>
  <c r="E70" i="9"/>
  <c r="E129" i="9"/>
  <c r="E121" i="9"/>
  <c r="E113" i="9"/>
  <c r="E105" i="9"/>
  <c r="E97" i="9"/>
  <c r="E89" i="9"/>
  <c r="E81" i="9"/>
  <c r="E73" i="9"/>
  <c r="E135" i="9"/>
  <c r="E132" i="9"/>
  <c r="E124" i="9"/>
  <c r="E116" i="9"/>
  <c r="E108" i="9"/>
  <c r="E100" i="9"/>
  <c r="E92" i="9"/>
  <c r="E84" i="9"/>
  <c r="E76" i="9"/>
  <c r="E68" i="9"/>
  <c r="E127" i="9"/>
  <c r="E119" i="9"/>
  <c r="E111" i="9"/>
  <c r="E103" i="9"/>
  <c r="E95" i="9"/>
  <c r="E87" i="9"/>
  <c r="E79" i="9"/>
  <c r="E136" i="9"/>
  <c r="E130" i="9"/>
  <c r="E122" i="9"/>
  <c r="E114" i="9"/>
  <c r="E106" i="9"/>
  <c r="E98" i="9"/>
  <c r="E90" i="9"/>
  <c r="E82" i="9"/>
  <c r="E74" i="9"/>
  <c r="E66" i="9"/>
  <c r="E125" i="9"/>
  <c r="E109" i="9"/>
  <c r="E93" i="9"/>
  <c r="E85" i="9"/>
  <c r="E77" i="9"/>
  <c r="E69" i="9"/>
  <c r="E128" i="9"/>
  <c r="E120" i="9"/>
  <c r="E112" i="9"/>
  <c r="E96" i="9"/>
  <c r="E88" i="9"/>
  <c r="E80" i="9"/>
  <c r="E72" i="9"/>
  <c r="E67" i="9"/>
  <c r="E58" i="9"/>
  <c r="E50" i="9"/>
  <c r="E42" i="9"/>
  <c r="E34" i="9"/>
  <c r="E26" i="9"/>
  <c r="E18" i="9"/>
  <c r="E10" i="9"/>
  <c r="E2" i="9"/>
  <c r="E61" i="9"/>
  <c r="E53" i="9"/>
  <c r="E45" i="9"/>
  <c r="E37" i="9"/>
  <c r="E29" i="9"/>
  <c r="E21" i="9"/>
  <c r="E13" i="9"/>
  <c r="E5" i="9"/>
  <c r="E56" i="9"/>
  <c r="E48" i="9"/>
  <c r="E40" i="9"/>
  <c r="E32" i="9"/>
  <c r="E24" i="9"/>
  <c r="E16" i="9"/>
  <c r="E8" i="9"/>
  <c r="E65" i="9"/>
  <c r="E59" i="9"/>
  <c r="E51" i="9"/>
  <c r="E43" i="9"/>
  <c r="E35" i="9"/>
  <c r="E27" i="9"/>
  <c r="E19" i="9"/>
  <c r="E11" i="9"/>
  <c r="E3" i="9"/>
  <c r="E71" i="9"/>
  <c r="E64" i="9"/>
  <c r="E62" i="9"/>
  <c r="E54" i="9"/>
  <c r="E46" i="9"/>
  <c r="E38" i="9"/>
  <c r="E30" i="9"/>
  <c r="E22" i="9"/>
  <c r="E14" i="9"/>
  <c r="E6" i="9"/>
  <c r="E57" i="9"/>
  <c r="E49" i="9"/>
  <c r="E41" i="9"/>
  <c r="E33" i="9"/>
  <c r="E25" i="9"/>
  <c r="E17" i="9"/>
  <c r="E9" i="9"/>
  <c r="E60" i="9"/>
  <c r="E52" i="9"/>
  <c r="E44" i="9"/>
  <c r="E36" i="9"/>
  <c r="E28" i="9"/>
  <c r="E20" i="9"/>
  <c r="E12" i="9"/>
  <c r="E4" i="9"/>
  <c r="E63" i="9"/>
  <c r="E55" i="9"/>
  <c r="E47" i="9"/>
  <c r="E39" i="9"/>
  <c r="E31" i="9"/>
  <c r="E23" i="9"/>
  <c r="E15" i="9"/>
  <c r="E7" i="9"/>
  <c r="E137" i="9"/>
  <c r="M222" i="9"/>
  <c r="M165" i="9"/>
  <c r="M42" i="9"/>
  <c r="M53" i="9"/>
  <c r="M21" i="9"/>
  <c r="M38" i="9"/>
  <c r="M49" i="9"/>
  <c r="M25" i="9"/>
  <c r="M36" i="9"/>
  <c r="M28" i="9"/>
  <c r="M55" i="9"/>
  <c r="M47" i="9"/>
  <c r="M11" i="9"/>
  <c r="M137" i="9"/>
  <c r="M225" i="9"/>
  <c r="M87" i="9"/>
  <c r="M92" i="9"/>
  <c r="M13" i="9"/>
  <c r="M86" i="9"/>
  <c r="M182" i="9"/>
  <c r="M230" i="9"/>
  <c r="M91" i="9"/>
  <c r="M61" i="9"/>
  <c r="M107" i="9"/>
  <c r="M181" i="9"/>
  <c r="M228" i="9"/>
  <c r="M180" i="9"/>
  <c r="M89" i="9"/>
  <c r="M196" i="9"/>
  <c r="M10" i="9"/>
  <c r="M17" i="9"/>
  <c r="M19" i="9"/>
  <c r="M173" i="9"/>
  <c r="M134" i="9"/>
  <c r="M148" i="9"/>
  <c r="M201" i="9"/>
  <c r="M60" i="9"/>
  <c r="M183" i="9"/>
  <c r="M62" i="9"/>
  <c r="M132" i="9"/>
  <c r="M147" i="9"/>
  <c r="M135" i="9"/>
  <c r="M24" i="9"/>
  <c r="M73" i="9"/>
  <c r="M8" i="9"/>
  <c r="M152" i="9"/>
  <c r="M226" i="9"/>
  <c r="M63" i="9"/>
  <c r="M184" i="9"/>
  <c r="M212" i="9"/>
  <c r="M12" i="9"/>
  <c r="M202" i="9"/>
  <c r="M82" i="9"/>
  <c r="M136" i="9"/>
  <c r="M69" i="9"/>
  <c r="M85" i="9"/>
  <c r="M168" i="9"/>
  <c r="U222" i="9"/>
  <c r="U165" i="9"/>
  <c r="U42" i="9"/>
  <c r="U53" i="9"/>
  <c r="U21" i="9"/>
  <c r="U38" i="9"/>
  <c r="U49" i="9"/>
  <c r="U25" i="9"/>
  <c r="U36" i="9"/>
  <c r="U28" i="9"/>
  <c r="U55" i="9"/>
  <c r="U47" i="9"/>
  <c r="U11" i="9"/>
  <c r="U137" i="9"/>
  <c r="U43" i="9"/>
  <c r="U225" i="9"/>
  <c r="U73" i="9"/>
  <c r="U8" i="9"/>
  <c r="U152" i="9"/>
  <c r="U226" i="9"/>
  <c r="U63" i="9"/>
  <c r="U184" i="9"/>
  <c r="U212" i="9"/>
  <c r="U87" i="9"/>
  <c r="U92" i="9"/>
  <c r="U13" i="9"/>
  <c r="U86" i="9"/>
  <c r="U182" i="9"/>
  <c r="U230" i="9"/>
  <c r="U91" i="9"/>
  <c r="U61" i="9"/>
  <c r="U107" i="9"/>
  <c r="U181" i="9"/>
  <c r="U228" i="9"/>
  <c r="U180" i="9"/>
  <c r="U89" i="9"/>
  <c r="U196" i="9"/>
  <c r="U10" i="9"/>
  <c r="U17" i="9"/>
  <c r="U19" i="9"/>
  <c r="U173" i="9"/>
  <c r="U134" i="9"/>
  <c r="U148" i="9"/>
  <c r="U201" i="9"/>
  <c r="U60" i="9"/>
  <c r="U183" i="9"/>
  <c r="U62" i="9"/>
  <c r="U132" i="9"/>
  <c r="U147" i="9"/>
  <c r="U135" i="9"/>
  <c r="U24" i="9"/>
  <c r="U12" i="9"/>
  <c r="U202" i="9"/>
  <c r="U85" i="9"/>
  <c r="U136" i="9"/>
  <c r="U82" i="9"/>
  <c r="U69" i="9"/>
  <c r="U168" i="9"/>
  <c r="AD222" i="9"/>
  <c r="AD30" i="9"/>
  <c r="AD49" i="9"/>
  <c r="AD12" i="9"/>
  <c r="AD47" i="9"/>
  <c r="AD31" i="9"/>
  <c r="AD36" i="9"/>
  <c r="AD11" i="9"/>
  <c r="AD137" i="9"/>
  <c r="AD43" i="9"/>
  <c r="AD10" i="9"/>
  <c r="AD24" i="9"/>
  <c r="AD196" i="9"/>
  <c r="AD202" i="9"/>
  <c r="AD225" i="9"/>
  <c r="AD136" i="9"/>
  <c r="AD168" i="9"/>
  <c r="AD69" i="9"/>
  <c r="AD85" i="9"/>
  <c r="AD82" i="9"/>
  <c r="AL222" i="9"/>
  <c r="AL30" i="9"/>
  <c r="AL49" i="9"/>
  <c r="AL12" i="9"/>
  <c r="AL47" i="9"/>
  <c r="AL31" i="9"/>
  <c r="AL36" i="9"/>
  <c r="AL11" i="9"/>
  <c r="AL137" i="9"/>
  <c r="AL43" i="9"/>
  <c r="AL10" i="9"/>
  <c r="AL24" i="9"/>
  <c r="AL225" i="9"/>
  <c r="AL196" i="9"/>
  <c r="AL202" i="9"/>
  <c r="AL168" i="9"/>
  <c r="AL69" i="9"/>
  <c r="AL82" i="9"/>
  <c r="AL136" i="9"/>
  <c r="AL85" i="9"/>
  <c r="AU222" i="9"/>
  <c r="AU40" i="9"/>
  <c r="AU30" i="9"/>
  <c r="AU49" i="9"/>
  <c r="AU12" i="9"/>
  <c r="AU47" i="9"/>
  <c r="AU31" i="9"/>
  <c r="AU15" i="9"/>
  <c r="AU36" i="9"/>
  <c r="AU11" i="9"/>
  <c r="AU137" i="9"/>
  <c r="AU43" i="9"/>
  <c r="AU225" i="9"/>
  <c r="AU10" i="9"/>
  <c r="AU24" i="9"/>
  <c r="AU99" i="9"/>
  <c r="AU202" i="9"/>
  <c r="AU69" i="9"/>
  <c r="AU82" i="9"/>
  <c r="AU85" i="9"/>
  <c r="AU168" i="9"/>
  <c r="AU136" i="9"/>
  <c r="BC210" i="9"/>
  <c r="BC202" i="9"/>
  <c r="BC181" i="9"/>
  <c r="BC168" i="9"/>
  <c r="BC160" i="9"/>
  <c r="BC144" i="9"/>
  <c r="BC136" i="9"/>
  <c r="BC158" i="9"/>
  <c r="BC161" i="9"/>
  <c r="BC156" i="9"/>
  <c r="BC148" i="9"/>
  <c r="BC159" i="9"/>
  <c r="BC82" i="9"/>
  <c r="BC125" i="9"/>
  <c r="BC93" i="9"/>
  <c r="BC85" i="9"/>
  <c r="BC96" i="9"/>
  <c r="BC94" i="9"/>
  <c r="BC69" i="9"/>
  <c r="BC19" i="9"/>
  <c r="BC46" i="9"/>
  <c r="BC49" i="9"/>
  <c r="BC44" i="9"/>
  <c r="BC26" i="9"/>
  <c r="BC45" i="9"/>
  <c r="BC222" i="9"/>
  <c r="BC99" i="9"/>
  <c r="BC3" i="9"/>
  <c r="BC16" i="9"/>
  <c r="BC18" i="9"/>
  <c r="BC21" i="9"/>
  <c r="BC23" i="9"/>
  <c r="BC25" i="9"/>
  <c r="BC28" i="9"/>
  <c r="BC30" i="9"/>
  <c r="BC32" i="9"/>
  <c r="BC34" i="9"/>
  <c r="BC36" i="9"/>
  <c r="BC38" i="9"/>
  <c r="BC40" i="9"/>
  <c r="BC42" i="9"/>
  <c r="BC47" i="9"/>
  <c r="BC50" i="9"/>
  <c r="BC52" i="9"/>
  <c r="BC54" i="9"/>
  <c r="BC56" i="9"/>
  <c r="BC58" i="9"/>
  <c r="BC60" i="9"/>
  <c r="BC62" i="9"/>
  <c r="BC64" i="9"/>
  <c r="BC66" i="9"/>
  <c r="BC68" i="9"/>
  <c r="BC71" i="9"/>
  <c r="BC73" i="9"/>
  <c r="BC75" i="9"/>
  <c r="BC77" i="9"/>
  <c r="BC79" i="9"/>
  <c r="BC81" i="9"/>
  <c r="BC84" i="9"/>
  <c r="BC87" i="9"/>
  <c r="BC89" i="9"/>
  <c r="BC91" i="9"/>
  <c r="BC95" i="9"/>
  <c r="BC98" i="9"/>
  <c r="BC5" i="9"/>
  <c r="BC10" i="9"/>
  <c r="BC2" i="9"/>
  <c r="BC15" i="9"/>
  <c r="BC7" i="9"/>
  <c r="BC101" i="9"/>
  <c r="BC103" i="9"/>
  <c r="BC105" i="9"/>
  <c r="BC107" i="9"/>
  <c r="BC109" i="9"/>
  <c r="BC111" i="9"/>
  <c r="BC113" i="9"/>
  <c r="BC115" i="9"/>
  <c r="BC117" i="9"/>
  <c r="BC119" i="9"/>
  <c r="BC121" i="9"/>
  <c r="BC123" i="9"/>
  <c r="BC126" i="9"/>
  <c r="BC128" i="9"/>
  <c r="BC130" i="9"/>
  <c r="BC132" i="9"/>
  <c r="BC134" i="9"/>
  <c r="BC137" i="9"/>
  <c r="BC139" i="9"/>
  <c r="BC141" i="9"/>
  <c r="BC143" i="9"/>
  <c r="BC146" i="9"/>
  <c r="BC149" i="9"/>
  <c r="BC151" i="9"/>
  <c r="BC153" i="9"/>
  <c r="BC155" i="9"/>
  <c r="BC162" i="9"/>
  <c r="BC164" i="9"/>
  <c r="BC166" i="9"/>
  <c r="BC169" i="9"/>
  <c r="BC171" i="9"/>
  <c r="BC173" i="9"/>
  <c r="BC175" i="9"/>
  <c r="BC177" i="9"/>
  <c r="BC179" i="9"/>
  <c r="BC182" i="9"/>
  <c r="BC184" i="9"/>
  <c r="BC186" i="9"/>
  <c r="BC188" i="9"/>
  <c r="BC190" i="9"/>
  <c r="BC192" i="9"/>
  <c r="BC194" i="9"/>
  <c r="BC196" i="9"/>
  <c r="BC198" i="9"/>
  <c r="BC200" i="9"/>
  <c r="BC203" i="9"/>
  <c r="BC205" i="9"/>
  <c r="BC207" i="9"/>
  <c r="BC209" i="9"/>
  <c r="BC212" i="9"/>
  <c r="BC214" i="9"/>
  <c r="BC216" i="9"/>
  <c r="BC218" i="9"/>
  <c r="BC220" i="9"/>
  <c r="BC8" i="9"/>
  <c r="BC14" i="9"/>
  <c r="BC6" i="9"/>
  <c r="BC223" i="9"/>
  <c r="BC225" i="9"/>
  <c r="BC227" i="9"/>
  <c r="BC229" i="9"/>
  <c r="BC231" i="9"/>
  <c r="BC233" i="9"/>
  <c r="BC235" i="9"/>
  <c r="BC11" i="9"/>
  <c r="BC17" i="9"/>
  <c r="BC20" i="9"/>
  <c r="BC22" i="9"/>
  <c r="BC24" i="9"/>
  <c r="BC27" i="9"/>
  <c r="BC29" i="9"/>
  <c r="BC31" i="9"/>
  <c r="BC33" i="9"/>
  <c r="BC35" i="9"/>
  <c r="BC37" i="9"/>
  <c r="BC39" i="9"/>
  <c r="BC41" i="9"/>
  <c r="BC43" i="9"/>
  <c r="BC48" i="9"/>
  <c r="BC51" i="9"/>
  <c r="BC53" i="9"/>
  <c r="BC55" i="9"/>
  <c r="BC57" i="9"/>
  <c r="BC59" i="9"/>
  <c r="BC61" i="9"/>
  <c r="BC63" i="9"/>
  <c r="BC65" i="9"/>
  <c r="BC67" i="9"/>
  <c r="BC70" i="9"/>
  <c r="BC72" i="9"/>
  <c r="BC74" i="9"/>
  <c r="BC76" i="9"/>
  <c r="BC78" i="9"/>
  <c r="BC80" i="9"/>
  <c r="BC83" i="9"/>
  <c r="BC86" i="9"/>
  <c r="BC88" i="9"/>
  <c r="BC90" i="9"/>
  <c r="BC92" i="9"/>
  <c r="BC97" i="9"/>
  <c r="BC13" i="9"/>
  <c r="BC100" i="9"/>
  <c r="BC102" i="9"/>
  <c r="BC104" i="9"/>
  <c r="BC106" i="9"/>
  <c r="BC108" i="9"/>
  <c r="BC110" i="9"/>
  <c r="BC112" i="9"/>
  <c r="BC114" i="9"/>
  <c r="BC116" i="9"/>
  <c r="BC118" i="9"/>
  <c r="BC120" i="9"/>
  <c r="BC122" i="9"/>
  <c r="BC124" i="9"/>
  <c r="BC127" i="9"/>
  <c r="BC129" i="9"/>
  <c r="BC131" i="9"/>
  <c r="BC133" i="9"/>
  <c r="BC135" i="9"/>
  <c r="BC138" i="9"/>
  <c r="BC140" i="9"/>
  <c r="BC142" i="9"/>
  <c r="BC145" i="9"/>
  <c r="BC147" i="9"/>
  <c r="BC150" i="9"/>
  <c r="BC152" i="9"/>
  <c r="BC154" i="9"/>
  <c r="BC157" i="9"/>
  <c r="BC163" i="9"/>
  <c r="BC165" i="9"/>
  <c r="BC167" i="9"/>
  <c r="BC170" i="9"/>
  <c r="BC172" i="9"/>
  <c r="BC174" i="9"/>
  <c r="BC176" i="9"/>
  <c r="BC178" i="9"/>
  <c r="BC180" i="9"/>
  <c r="BC183" i="9"/>
  <c r="BC185" i="9"/>
  <c r="BC187" i="9"/>
  <c r="BC189" i="9"/>
  <c r="BC191" i="9"/>
  <c r="BC193" i="9"/>
  <c r="BC195" i="9"/>
  <c r="BC197" i="9"/>
  <c r="BC199" i="9"/>
  <c r="BC201" i="9"/>
  <c r="BC204" i="9"/>
  <c r="BC206" i="9"/>
  <c r="BC208" i="9"/>
  <c r="BC211" i="9"/>
  <c r="BC213" i="9"/>
  <c r="BC215" i="9"/>
  <c r="BC217" i="9"/>
  <c r="BC219" i="9"/>
  <c r="BC221" i="9"/>
  <c r="BC4" i="9"/>
  <c r="BC12" i="9"/>
  <c r="BC9" i="9"/>
  <c r="BC224" i="9"/>
  <c r="BC226" i="9"/>
  <c r="BC228" i="9"/>
  <c r="BC230" i="9"/>
  <c r="BC232" i="9"/>
  <c r="BC234" i="9"/>
  <c r="E228" i="8"/>
  <c r="E220" i="8"/>
  <c r="E212" i="8"/>
  <c r="E231" i="8"/>
  <c r="E223" i="8"/>
  <c r="E215" i="8"/>
  <c r="E234" i="8"/>
  <c r="E226" i="8"/>
  <c r="E218" i="8"/>
  <c r="E210" i="8"/>
  <c r="E229" i="8"/>
  <c r="E221" i="8"/>
  <c r="E213" i="8"/>
  <c r="E232" i="8"/>
  <c r="E224" i="8"/>
  <c r="E216" i="8"/>
  <c r="E208" i="8"/>
  <c r="E235" i="8"/>
  <c r="E227" i="8"/>
  <c r="E219" i="8"/>
  <c r="E211" i="8"/>
  <c r="E230" i="8"/>
  <c r="E222" i="8"/>
  <c r="E214" i="8"/>
  <c r="E233" i="8"/>
  <c r="E225" i="8"/>
  <c r="E217" i="8"/>
  <c r="E209" i="8"/>
  <c r="E199" i="8"/>
  <c r="E191" i="8"/>
  <c r="E183" i="8"/>
  <c r="E175" i="8"/>
  <c r="E202" i="8"/>
  <c r="E194" i="8"/>
  <c r="E186" i="8"/>
  <c r="E205" i="8"/>
  <c r="E197" i="8"/>
  <c r="E189" i="8"/>
  <c r="E181" i="8"/>
  <c r="E173" i="8"/>
  <c r="E207" i="8"/>
  <c r="E200" i="8"/>
  <c r="E192" i="8"/>
  <c r="E184" i="8"/>
  <c r="E176" i="8"/>
  <c r="E203" i="8"/>
  <c r="E195" i="8"/>
  <c r="E187" i="8"/>
  <c r="E179" i="8"/>
  <c r="E198" i="8"/>
  <c r="E190" i="8"/>
  <c r="E182" i="8"/>
  <c r="E174" i="8"/>
  <c r="E201" i="8"/>
  <c r="E193" i="8"/>
  <c r="E185" i="8"/>
  <c r="E177" i="8"/>
  <c r="E204" i="8"/>
  <c r="E196" i="8"/>
  <c r="E188" i="8"/>
  <c r="E180" i="8"/>
  <c r="E170" i="8"/>
  <c r="E162" i="8"/>
  <c r="E154" i="8"/>
  <c r="E146" i="8"/>
  <c r="E138" i="8"/>
  <c r="E165" i="8"/>
  <c r="E157" i="8"/>
  <c r="E149" i="8"/>
  <c r="E168" i="8"/>
  <c r="E160" i="8"/>
  <c r="E152" i="8"/>
  <c r="E144" i="8"/>
  <c r="E171" i="8"/>
  <c r="E163" i="8"/>
  <c r="E155" i="8"/>
  <c r="E147" i="8"/>
  <c r="E139" i="8"/>
  <c r="E166" i="8"/>
  <c r="E158" i="8"/>
  <c r="E150" i="8"/>
  <c r="E142" i="8"/>
  <c r="E169" i="8"/>
  <c r="E161" i="8"/>
  <c r="E153" i="8"/>
  <c r="E145" i="8"/>
  <c r="E178" i="8"/>
  <c r="E172" i="8"/>
  <c r="E164" i="8"/>
  <c r="E156" i="8"/>
  <c r="E148" i="8"/>
  <c r="E167" i="8"/>
  <c r="E159" i="8"/>
  <c r="E151" i="8"/>
  <c r="E143" i="8"/>
  <c r="E136" i="8"/>
  <c r="E128" i="8"/>
  <c r="E120" i="8"/>
  <c r="E112" i="8"/>
  <c r="E131" i="8"/>
  <c r="E123" i="8"/>
  <c r="E134" i="8"/>
  <c r="E126" i="8"/>
  <c r="E118" i="8"/>
  <c r="E129" i="8"/>
  <c r="E121" i="8"/>
  <c r="E113" i="8"/>
  <c r="E105" i="8"/>
  <c r="E140" i="8"/>
  <c r="E132" i="8"/>
  <c r="E124" i="8"/>
  <c r="E116" i="8"/>
  <c r="E108" i="8"/>
  <c r="E135" i="8"/>
  <c r="E127" i="8"/>
  <c r="E119" i="8"/>
  <c r="E111" i="8"/>
  <c r="E103" i="8"/>
  <c r="E130" i="8"/>
  <c r="E122" i="8"/>
  <c r="E114" i="8"/>
  <c r="E106" i="8"/>
  <c r="E141" i="8"/>
  <c r="E133" i="8"/>
  <c r="E125" i="8"/>
  <c r="E109" i="8"/>
  <c r="E115" i="8"/>
  <c r="E98" i="8"/>
  <c r="E90" i="8"/>
  <c r="E82" i="8"/>
  <c r="E74" i="8"/>
  <c r="E93" i="8"/>
  <c r="E85" i="8"/>
  <c r="E77" i="8"/>
  <c r="E96" i="8"/>
  <c r="E88" i="8"/>
  <c r="E80" i="8"/>
  <c r="E72" i="8"/>
  <c r="E99" i="8"/>
  <c r="E91" i="8"/>
  <c r="E83" i="8"/>
  <c r="E75" i="8"/>
  <c r="E94" i="8"/>
  <c r="E86" i="8"/>
  <c r="E78" i="8"/>
  <c r="E107" i="8"/>
  <c r="E97" i="8"/>
  <c r="E89" i="8"/>
  <c r="E81" i="8"/>
  <c r="E73" i="8"/>
  <c r="E100" i="8"/>
  <c r="E92" i="8"/>
  <c r="E84" i="8"/>
  <c r="E76" i="8"/>
  <c r="E95" i="8"/>
  <c r="E87" i="8"/>
  <c r="E79" i="8"/>
  <c r="E71" i="8"/>
  <c r="E66" i="8"/>
  <c r="E58" i="8"/>
  <c r="E50" i="8"/>
  <c r="E42" i="8"/>
  <c r="E69" i="8"/>
  <c r="E61" i="8"/>
  <c r="E53" i="8"/>
  <c r="E45" i="8"/>
  <c r="E37" i="8"/>
  <c r="E64" i="8"/>
  <c r="E56" i="8"/>
  <c r="E48" i="8"/>
  <c r="E40" i="8"/>
  <c r="E67" i="8"/>
  <c r="E59" i="8"/>
  <c r="E51" i="8"/>
  <c r="E43" i="8"/>
  <c r="E35" i="8"/>
  <c r="E62" i="8"/>
  <c r="E54" i="8"/>
  <c r="E46" i="8"/>
  <c r="E70" i="8"/>
  <c r="E65" i="8"/>
  <c r="E57" i="8"/>
  <c r="E49" i="8"/>
  <c r="E41" i="8"/>
  <c r="E68" i="8"/>
  <c r="E60" i="8"/>
  <c r="E52" i="8"/>
  <c r="E44" i="8"/>
  <c r="E36" i="8"/>
  <c r="E63" i="8"/>
  <c r="E55" i="8"/>
  <c r="E47" i="8"/>
  <c r="E39" i="8"/>
  <c r="E32" i="8"/>
  <c r="E24" i="8"/>
  <c r="E16" i="8"/>
  <c r="E8" i="8"/>
  <c r="E38" i="8"/>
  <c r="E27" i="8"/>
  <c r="E19" i="8"/>
  <c r="E11" i="8"/>
  <c r="E3" i="8"/>
  <c r="E30" i="8"/>
  <c r="E22" i="8"/>
  <c r="E14" i="8"/>
  <c r="E6" i="8"/>
  <c r="E33" i="8"/>
  <c r="E25" i="8"/>
  <c r="E17" i="8"/>
  <c r="E9" i="8"/>
  <c r="E28" i="8"/>
  <c r="E20" i="8"/>
  <c r="E12" i="8"/>
  <c r="E4" i="8"/>
  <c r="E31" i="8"/>
  <c r="E23" i="8"/>
  <c r="E15" i="8"/>
  <c r="E7" i="8"/>
  <c r="E26" i="8"/>
  <c r="E18" i="8"/>
  <c r="E10" i="8"/>
  <c r="E2" i="8"/>
  <c r="E34" i="8"/>
  <c r="E29" i="8"/>
  <c r="E21" i="8"/>
  <c r="E13" i="8"/>
  <c r="E5" i="8"/>
  <c r="E137" i="8"/>
  <c r="M222" i="8"/>
  <c r="M165" i="8"/>
  <c r="M42" i="8"/>
  <c r="M53" i="8"/>
  <c r="M49" i="8"/>
  <c r="M36" i="8"/>
  <c r="M55" i="8"/>
  <c r="M47" i="8"/>
  <c r="M38" i="8"/>
  <c r="M25" i="8"/>
  <c r="M28" i="8"/>
  <c r="M21" i="8"/>
  <c r="M11" i="8"/>
  <c r="M137" i="8"/>
  <c r="M225" i="8"/>
  <c r="M87" i="8"/>
  <c r="M92" i="8"/>
  <c r="M13" i="8"/>
  <c r="M86" i="8"/>
  <c r="M182" i="8"/>
  <c r="M230" i="8"/>
  <c r="M91" i="8"/>
  <c r="M61" i="8"/>
  <c r="M107" i="8"/>
  <c r="M181" i="8"/>
  <c r="M228" i="8"/>
  <c r="M180" i="8"/>
  <c r="M89" i="8"/>
  <c r="M196" i="8"/>
  <c r="M10" i="8"/>
  <c r="M17" i="8"/>
  <c r="M19" i="8"/>
  <c r="M173" i="8"/>
  <c r="M134" i="8"/>
  <c r="M148" i="8"/>
  <c r="M201" i="8"/>
  <c r="M60" i="8"/>
  <c r="M183" i="8"/>
  <c r="M62" i="8"/>
  <c r="M132" i="8"/>
  <c r="M147" i="8"/>
  <c r="M135" i="8"/>
  <c r="M24" i="8"/>
  <c r="M73" i="8"/>
  <c r="M8" i="8"/>
  <c r="M152" i="8"/>
  <c r="M226" i="8"/>
  <c r="M63" i="8"/>
  <c r="M184" i="8"/>
  <c r="M212" i="8"/>
  <c r="M12" i="8"/>
  <c r="M202" i="8"/>
  <c r="M82" i="8"/>
  <c r="M136" i="8"/>
  <c r="M69" i="8"/>
  <c r="M85" i="8"/>
  <c r="M168" i="8"/>
  <c r="U222" i="8"/>
  <c r="U165" i="8"/>
  <c r="U42" i="8"/>
  <c r="U53" i="8"/>
  <c r="U49" i="8"/>
  <c r="U36" i="8"/>
  <c r="U55" i="8"/>
  <c r="U47" i="8"/>
  <c r="U25" i="8"/>
  <c r="U28" i="8"/>
  <c r="U38" i="8"/>
  <c r="U21" i="8"/>
  <c r="U11" i="8"/>
  <c r="U137" i="8"/>
  <c r="U43" i="8"/>
  <c r="U225" i="8"/>
  <c r="U73" i="8"/>
  <c r="U8" i="8"/>
  <c r="U152" i="8"/>
  <c r="U226" i="8"/>
  <c r="U63" i="8"/>
  <c r="U184" i="8"/>
  <c r="U87" i="8"/>
  <c r="U92" i="8"/>
  <c r="U13" i="8"/>
  <c r="U86" i="8"/>
  <c r="U182" i="8"/>
  <c r="U230" i="8"/>
  <c r="U91" i="8"/>
  <c r="U61" i="8"/>
  <c r="U107" i="8"/>
  <c r="U181" i="8"/>
  <c r="U228" i="8"/>
  <c r="U180" i="8"/>
  <c r="U89" i="8"/>
  <c r="U196" i="8"/>
  <c r="U10" i="8"/>
  <c r="U17" i="8"/>
  <c r="U19" i="8"/>
  <c r="U173" i="8"/>
  <c r="U134" i="8"/>
  <c r="U148" i="8"/>
  <c r="U201" i="8"/>
  <c r="U60" i="8"/>
  <c r="U183" i="8"/>
  <c r="U62" i="8"/>
  <c r="U132" i="8"/>
  <c r="U147" i="8"/>
  <c r="U135" i="8"/>
  <c r="U24" i="8"/>
  <c r="U212" i="8"/>
  <c r="U12" i="8"/>
  <c r="U202" i="8"/>
  <c r="U85" i="8"/>
  <c r="U136" i="8"/>
  <c r="U82" i="8"/>
  <c r="U69" i="8"/>
  <c r="U168" i="8"/>
  <c r="AC222" i="8"/>
  <c r="AC49" i="8"/>
  <c r="AC47" i="8"/>
  <c r="AC30" i="8"/>
  <c r="AC12" i="8"/>
  <c r="AC31" i="8"/>
  <c r="AC36" i="8"/>
  <c r="AC11" i="8"/>
  <c r="AC137" i="8"/>
  <c r="AC43" i="8"/>
  <c r="AC24" i="8"/>
  <c r="AC10" i="8"/>
  <c r="AC196" i="8"/>
  <c r="AC202" i="8"/>
  <c r="AC225" i="8"/>
  <c r="AC168" i="8"/>
  <c r="AC82" i="8"/>
  <c r="AC69" i="8"/>
  <c r="AC85" i="8"/>
  <c r="AC136" i="8"/>
  <c r="AK222" i="8"/>
  <c r="AK49" i="8"/>
  <c r="AK47" i="8"/>
  <c r="AK30" i="8"/>
  <c r="AK12" i="8"/>
  <c r="AK31" i="8"/>
  <c r="AK36" i="8"/>
  <c r="AK11" i="8"/>
  <c r="AK137" i="8"/>
  <c r="AK43" i="8"/>
  <c r="AK10" i="8"/>
  <c r="AK24" i="8"/>
  <c r="AK225" i="8"/>
  <c r="AK196" i="8"/>
  <c r="AK202" i="8"/>
  <c r="AK136" i="8"/>
  <c r="AK69" i="8"/>
  <c r="AK82" i="8"/>
  <c r="AK85" i="8"/>
  <c r="AK168" i="8"/>
  <c r="AS222" i="8"/>
  <c r="AS40" i="8"/>
  <c r="AS49" i="8"/>
  <c r="AS47" i="8"/>
  <c r="AS30" i="8"/>
  <c r="AS12" i="8"/>
  <c r="AS31" i="8"/>
  <c r="AS15" i="8"/>
  <c r="AS36" i="8"/>
  <c r="AS11" i="8"/>
  <c r="AS137" i="8"/>
  <c r="AS43" i="8"/>
  <c r="AS225" i="8"/>
  <c r="AS134" i="8"/>
  <c r="AS10" i="8"/>
  <c r="AS24" i="8"/>
  <c r="AS99" i="8"/>
  <c r="AS202" i="8"/>
  <c r="AS168" i="8"/>
  <c r="AS82" i="8"/>
  <c r="AS136" i="8"/>
  <c r="AS69" i="8"/>
  <c r="AS85" i="8"/>
  <c r="BA222" i="8"/>
  <c r="BA40" i="8"/>
  <c r="BA49" i="8"/>
  <c r="BA47" i="8"/>
  <c r="BA30" i="8"/>
  <c r="BA12" i="8"/>
  <c r="BA31" i="8"/>
  <c r="BA15" i="8"/>
  <c r="BA36" i="8"/>
  <c r="BA11" i="8"/>
  <c r="BA137" i="8"/>
  <c r="BA43" i="8"/>
  <c r="BA225" i="8"/>
  <c r="BA10" i="8"/>
  <c r="BA24" i="8"/>
  <c r="BA99" i="8"/>
  <c r="BA202" i="8"/>
  <c r="BA82" i="8"/>
  <c r="BA69" i="8"/>
  <c r="BA168" i="8"/>
  <c r="BA85" i="8"/>
  <c r="BA136" i="8"/>
  <c r="AK99" i="8"/>
  <c r="AK99" i="9"/>
  <c r="BB181" i="8"/>
  <c r="BB181" i="9"/>
  <c r="F234" i="9"/>
  <c r="F226" i="9"/>
  <c r="F218" i="9"/>
  <c r="F210" i="9"/>
  <c r="F221" i="9"/>
  <c r="F213" i="9"/>
  <c r="F205" i="9"/>
  <c r="F232" i="9"/>
  <c r="F224" i="9"/>
  <c r="F208" i="9"/>
  <c r="F235" i="9"/>
  <c r="F227" i="9"/>
  <c r="F219" i="9"/>
  <c r="F211" i="9"/>
  <c r="F203" i="9"/>
  <c r="F230" i="9"/>
  <c r="F222" i="9"/>
  <c r="F214" i="9"/>
  <c r="F233" i="9"/>
  <c r="F225" i="9"/>
  <c r="F217" i="9"/>
  <c r="F209" i="9"/>
  <c r="F228" i="9"/>
  <c r="F220" i="9"/>
  <c r="F212" i="9"/>
  <c r="F204" i="9"/>
  <c r="F231" i="9"/>
  <c r="F223" i="9"/>
  <c r="F207" i="9"/>
  <c r="F199" i="9"/>
  <c r="F191" i="9"/>
  <c r="F183" i="9"/>
  <c r="F175" i="9"/>
  <c r="F167" i="9"/>
  <c r="F159" i="9"/>
  <c r="F151" i="9"/>
  <c r="F143" i="9"/>
  <c r="F194" i="9"/>
  <c r="F186" i="9"/>
  <c r="F178" i="9"/>
  <c r="F170" i="9"/>
  <c r="F154" i="9"/>
  <c r="F146" i="9"/>
  <c r="F138" i="9"/>
  <c r="F197" i="9"/>
  <c r="F189" i="9"/>
  <c r="F181" i="9"/>
  <c r="F173" i="9"/>
  <c r="F165" i="9"/>
  <c r="F157" i="9"/>
  <c r="F149" i="9"/>
  <c r="F141" i="9"/>
  <c r="F200" i="9"/>
  <c r="F192" i="9"/>
  <c r="F184" i="9"/>
  <c r="F176" i="9"/>
  <c r="F168" i="9"/>
  <c r="F160" i="9"/>
  <c r="F152" i="9"/>
  <c r="F144" i="9"/>
  <c r="F136" i="9"/>
  <c r="F195" i="9"/>
  <c r="F187" i="9"/>
  <c r="F179" i="9"/>
  <c r="F171" i="9"/>
  <c r="F163" i="9"/>
  <c r="F155" i="9"/>
  <c r="F147" i="9"/>
  <c r="F198" i="9"/>
  <c r="F190" i="9"/>
  <c r="F182" i="9"/>
  <c r="F174" i="9"/>
  <c r="F166" i="9"/>
  <c r="F158" i="9"/>
  <c r="F150" i="9"/>
  <c r="F142" i="9"/>
  <c r="F134" i="9"/>
  <c r="F201" i="9"/>
  <c r="F193" i="9"/>
  <c r="F185" i="9"/>
  <c r="F177" i="9"/>
  <c r="F169" i="9"/>
  <c r="F161" i="9"/>
  <c r="F153" i="9"/>
  <c r="F145" i="9"/>
  <c r="F202" i="9"/>
  <c r="F196" i="9"/>
  <c r="F188" i="9"/>
  <c r="F180" i="9"/>
  <c r="F172" i="9"/>
  <c r="F164" i="9"/>
  <c r="F156" i="9"/>
  <c r="F148" i="9"/>
  <c r="F140" i="9"/>
  <c r="F126" i="9"/>
  <c r="F118" i="9"/>
  <c r="F94" i="9"/>
  <c r="F86" i="9"/>
  <c r="F78" i="9"/>
  <c r="F70" i="9"/>
  <c r="F129" i="9"/>
  <c r="F121" i="9"/>
  <c r="F113" i="9"/>
  <c r="F105" i="9"/>
  <c r="F97" i="9"/>
  <c r="F89" i="9"/>
  <c r="F81" i="9"/>
  <c r="F73" i="9"/>
  <c r="F135" i="9"/>
  <c r="F132" i="9"/>
  <c r="F124" i="9"/>
  <c r="F116" i="9"/>
  <c r="F108" i="9"/>
  <c r="F100" i="9"/>
  <c r="F92" i="9"/>
  <c r="F84" i="9"/>
  <c r="F76" i="9"/>
  <c r="F68" i="9"/>
  <c r="F133" i="9"/>
  <c r="F127" i="9"/>
  <c r="F119" i="9"/>
  <c r="F111" i="9"/>
  <c r="F103" i="9"/>
  <c r="F95" i="9"/>
  <c r="F87" i="9"/>
  <c r="F79" i="9"/>
  <c r="F71" i="9"/>
  <c r="F130" i="9"/>
  <c r="F122" i="9"/>
  <c r="F114" i="9"/>
  <c r="F106" i="9"/>
  <c r="F98" i="9"/>
  <c r="F90" i="9"/>
  <c r="F82" i="9"/>
  <c r="F74" i="9"/>
  <c r="F125" i="9"/>
  <c r="F93" i="9"/>
  <c r="F85" i="9"/>
  <c r="F77" i="9"/>
  <c r="F139" i="9"/>
  <c r="F128" i="9"/>
  <c r="F120" i="9"/>
  <c r="F112" i="9"/>
  <c r="F96" i="9"/>
  <c r="F88" i="9"/>
  <c r="F80" i="9"/>
  <c r="F72" i="9"/>
  <c r="F64" i="9"/>
  <c r="F131" i="9"/>
  <c r="F123" i="9"/>
  <c r="F107" i="9"/>
  <c r="F99" i="9"/>
  <c r="F91" i="9"/>
  <c r="F83" i="9"/>
  <c r="F75" i="9"/>
  <c r="F67" i="9"/>
  <c r="F53" i="9"/>
  <c r="F45" i="9"/>
  <c r="F37" i="9"/>
  <c r="F29" i="9"/>
  <c r="F21" i="9"/>
  <c r="F13" i="9"/>
  <c r="F5" i="9"/>
  <c r="F56" i="9"/>
  <c r="F48" i="9"/>
  <c r="F40" i="9"/>
  <c r="F32" i="9"/>
  <c r="F16" i="9"/>
  <c r="F8" i="9"/>
  <c r="F65" i="9"/>
  <c r="F59" i="9"/>
  <c r="F51" i="9"/>
  <c r="F35" i="9"/>
  <c r="F27" i="9"/>
  <c r="F19" i="9"/>
  <c r="F11" i="9"/>
  <c r="F3" i="9"/>
  <c r="F62" i="9"/>
  <c r="F54" i="9"/>
  <c r="F46" i="9"/>
  <c r="F38" i="9"/>
  <c r="F30" i="9"/>
  <c r="F22" i="9"/>
  <c r="F14" i="9"/>
  <c r="F6" i="9"/>
  <c r="F57" i="9"/>
  <c r="F49" i="9"/>
  <c r="F41" i="9"/>
  <c r="F33" i="9"/>
  <c r="F25" i="9"/>
  <c r="F17" i="9"/>
  <c r="F9" i="9"/>
  <c r="F66" i="9"/>
  <c r="F52" i="9"/>
  <c r="F44" i="9"/>
  <c r="F36" i="9"/>
  <c r="F28" i="9"/>
  <c r="F20" i="9"/>
  <c r="F12" i="9"/>
  <c r="F4" i="9"/>
  <c r="F63" i="9"/>
  <c r="F55" i="9"/>
  <c r="F47" i="9"/>
  <c r="F39" i="9"/>
  <c r="F31" i="9"/>
  <c r="F23" i="9"/>
  <c r="F15" i="9"/>
  <c r="F7" i="9"/>
  <c r="F58" i="9"/>
  <c r="F50" i="9"/>
  <c r="F42" i="9"/>
  <c r="F34" i="9"/>
  <c r="F26" i="9"/>
  <c r="F18" i="9"/>
  <c r="F137" i="9"/>
  <c r="F60" i="9"/>
  <c r="F10" i="9"/>
  <c r="F24" i="9"/>
  <c r="F61" i="9"/>
  <c r="F69" i="9"/>
  <c r="N222" i="9"/>
  <c r="N165" i="9"/>
  <c r="N53" i="9"/>
  <c r="N21" i="9"/>
  <c r="N38" i="9"/>
  <c r="N49" i="9"/>
  <c r="N25" i="9"/>
  <c r="N36" i="9"/>
  <c r="N28" i="9"/>
  <c r="N55" i="9"/>
  <c r="N47" i="9"/>
  <c r="N42" i="9"/>
  <c r="N11" i="9"/>
  <c r="N137" i="9"/>
  <c r="N225" i="9"/>
  <c r="N61" i="9"/>
  <c r="N107" i="9"/>
  <c r="N181" i="9"/>
  <c r="N73" i="9"/>
  <c r="N228" i="9"/>
  <c r="N180" i="9"/>
  <c r="N89" i="9"/>
  <c r="N196" i="9"/>
  <c r="N226" i="9"/>
  <c r="N63" i="9"/>
  <c r="N184" i="9"/>
  <c r="N134" i="9"/>
  <c r="N148" i="9"/>
  <c r="N201" i="9"/>
  <c r="N87" i="9"/>
  <c r="N60" i="9"/>
  <c r="N183" i="9"/>
  <c r="N62" i="9"/>
  <c r="N132" i="9"/>
  <c r="N147" i="9"/>
  <c r="N182" i="9"/>
  <c r="N230" i="9"/>
  <c r="N91" i="9"/>
  <c r="N8" i="9"/>
  <c r="N152" i="9"/>
  <c r="N19" i="9"/>
  <c r="N173" i="9"/>
  <c r="N212" i="9"/>
  <c r="N92" i="9"/>
  <c r="N13" i="9"/>
  <c r="N86" i="9"/>
  <c r="N10" i="9"/>
  <c r="N17" i="9"/>
  <c r="N135" i="9"/>
  <c r="N24" i="9"/>
  <c r="N12" i="9"/>
  <c r="N202" i="9"/>
  <c r="N85" i="9"/>
  <c r="N69" i="9"/>
  <c r="N82" i="9"/>
  <c r="N168" i="9"/>
  <c r="N136" i="9"/>
  <c r="V222" i="9"/>
  <c r="V165" i="9"/>
  <c r="V53" i="9"/>
  <c r="V21" i="9"/>
  <c r="V38" i="9"/>
  <c r="V49" i="9"/>
  <c r="V25" i="9"/>
  <c r="V36" i="9"/>
  <c r="V28" i="9"/>
  <c r="V55" i="9"/>
  <c r="V47" i="9"/>
  <c r="V42" i="9"/>
  <c r="V11" i="9"/>
  <c r="V137" i="9"/>
  <c r="V43" i="9"/>
  <c r="V225" i="9"/>
  <c r="V212" i="9"/>
  <c r="V92" i="9"/>
  <c r="V13" i="9"/>
  <c r="V86" i="9"/>
  <c r="V10" i="9"/>
  <c r="V17" i="9"/>
  <c r="V135" i="9"/>
  <c r="V24" i="9"/>
  <c r="V61" i="9"/>
  <c r="V107" i="9"/>
  <c r="V181" i="9"/>
  <c r="V73" i="9"/>
  <c r="V228" i="9"/>
  <c r="V180" i="9"/>
  <c r="V89" i="9"/>
  <c r="V196" i="9"/>
  <c r="V226" i="9"/>
  <c r="V63" i="9"/>
  <c r="V184" i="9"/>
  <c r="V134" i="9"/>
  <c r="V148" i="9"/>
  <c r="V201" i="9"/>
  <c r="V87" i="9"/>
  <c r="V60" i="9"/>
  <c r="V183" i="9"/>
  <c r="V62" i="9"/>
  <c r="V132" i="9"/>
  <c r="V147" i="9"/>
  <c r="V182" i="9"/>
  <c r="V230" i="9"/>
  <c r="V91" i="9"/>
  <c r="V8" i="9"/>
  <c r="V152" i="9"/>
  <c r="V19" i="9"/>
  <c r="V173" i="9"/>
  <c r="V12" i="9"/>
  <c r="V202" i="9"/>
  <c r="V168" i="9"/>
  <c r="V85" i="9"/>
  <c r="V69" i="9"/>
  <c r="V82" i="9"/>
  <c r="V136" i="9"/>
  <c r="AE222" i="9"/>
  <c r="AE30" i="9"/>
  <c r="AE49" i="9"/>
  <c r="AE12" i="9"/>
  <c r="AE47" i="9"/>
  <c r="AE31" i="9"/>
  <c r="AE36" i="9"/>
  <c r="AE11" i="9"/>
  <c r="AE137" i="9"/>
  <c r="AE43" i="9"/>
  <c r="AE10" i="9"/>
  <c r="AE24" i="9"/>
  <c r="AE196" i="9"/>
  <c r="AE225" i="9"/>
  <c r="AE202" i="9"/>
  <c r="AE82" i="9"/>
  <c r="AE69" i="9"/>
  <c r="AE168" i="9"/>
  <c r="AE136" i="9"/>
  <c r="AE85" i="9"/>
  <c r="AM222" i="9"/>
  <c r="AM30" i="9"/>
  <c r="AM49" i="9"/>
  <c r="AM12" i="9"/>
  <c r="AM47" i="9"/>
  <c r="AM31" i="9"/>
  <c r="AM36" i="9"/>
  <c r="AM11" i="9"/>
  <c r="AM137" i="9"/>
  <c r="AM43" i="9"/>
  <c r="AM10" i="9"/>
  <c r="AM24" i="9"/>
  <c r="AM225" i="9"/>
  <c r="AM196" i="9"/>
  <c r="AM202" i="9"/>
  <c r="AM85" i="9"/>
  <c r="AM136" i="9"/>
  <c r="AM82" i="9"/>
  <c r="AM168" i="9"/>
  <c r="AM69" i="9"/>
  <c r="AV222" i="9"/>
  <c r="AV30" i="9"/>
  <c r="AV49" i="9"/>
  <c r="AV12" i="9"/>
  <c r="AV47" i="9"/>
  <c r="AV31" i="9"/>
  <c r="AV15" i="9"/>
  <c r="AV40" i="9"/>
  <c r="AV36" i="9"/>
  <c r="AV11" i="9"/>
  <c r="AV137" i="9"/>
  <c r="AV43" i="9"/>
  <c r="AV225" i="9"/>
  <c r="AV24" i="9"/>
  <c r="AV10" i="9"/>
  <c r="AV99" i="9"/>
  <c r="AV202" i="9"/>
  <c r="AV136" i="9"/>
  <c r="AV69" i="9"/>
  <c r="AV82" i="9"/>
  <c r="AV85" i="9"/>
  <c r="AV168" i="9"/>
  <c r="BD210" i="9"/>
  <c r="BD202" i="9"/>
  <c r="BD181" i="9"/>
  <c r="BD168" i="9"/>
  <c r="BD160" i="9"/>
  <c r="BD144" i="9"/>
  <c r="BD158" i="9"/>
  <c r="BD161" i="9"/>
  <c r="BD156" i="9"/>
  <c r="BD148" i="9"/>
  <c r="BD159" i="9"/>
  <c r="BD136" i="9"/>
  <c r="BD82" i="9"/>
  <c r="BD125" i="9"/>
  <c r="BD93" i="9"/>
  <c r="BD85" i="9"/>
  <c r="BD69" i="9"/>
  <c r="BD96" i="9"/>
  <c r="BD94" i="9"/>
  <c r="BD19" i="9"/>
  <c r="BD46" i="9"/>
  <c r="BD49" i="9"/>
  <c r="BD44" i="9"/>
  <c r="BD26" i="9"/>
  <c r="BD45" i="9"/>
  <c r="BD2" i="9"/>
  <c r="BD222" i="9"/>
  <c r="BD224" i="9"/>
  <c r="BD226" i="9"/>
  <c r="BD228" i="9"/>
  <c r="BD230" i="9"/>
  <c r="BD232" i="9"/>
  <c r="BD234" i="9"/>
  <c r="BD6" i="9"/>
  <c r="BD8" i="9"/>
  <c r="BD10" i="9"/>
  <c r="BD12" i="9"/>
  <c r="BD14" i="9"/>
  <c r="BD16" i="9"/>
  <c r="BD18" i="9"/>
  <c r="BD21" i="9"/>
  <c r="BD23" i="9"/>
  <c r="BD25" i="9"/>
  <c r="BD28" i="9"/>
  <c r="BD30" i="9"/>
  <c r="BD32" i="9"/>
  <c r="BD34" i="9"/>
  <c r="BD36" i="9"/>
  <c r="BD38" i="9"/>
  <c r="BD40" i="9"/>
  <c r="BD42" i="9"/>
  <c r="BD47" i="9"/>
  <c r="BD50" i="9"/>
  <c r="BD52" i="9"/>
  <c r="BD54" i="9"/>
  <c r="BD56" i="9"/>
  <c r="BD58" i="9"/>
  <c r="BD60" i="9"/>
  <c r="BD62" i="9"/>
  <c r="BD64" i="9"/>
  <c r="BD66" i="9"/>
  <c r="BD68" i="9"/>
  <c r="BD71" i="9"/>
  <c r="BD73" i="9"/>
  <c r="BD75" i="9"/>
  <c r="BD77" i="9"/>
  <c r="BD79" i="9"/>
  <c r="BD81" i="9"/>
  <c r="BD84" i="9"/>
  <c r="BD87" i="9"/>
  <c r="BD89" i="9"/>
  <c r="BD91" i="9"/>
  <c r="BD95" i="9"/>
  <c r="BD98" i="9"/>
  <c r="BD100" i="9"/>
  <c r="BD102" i="9"/>
  <c r="BD104" i="9"/>
  <c r="BD106" i="9"/>
  <c r="BD108" i="9"/>
  <c r="BD110" i="9"/>
  <c r="BD112" i="9"/>
  <c r="BD114" i="9"/>
  <c r="BD116" i="9"/>
  <c r="BD118" i="9"/>
  <c r="BD120" i="9"/>
  <c r="BD122" i="9"/>
  <c r="BD124" i="9"/>
  <c r="BD127" i="9"/>
  <c r="BD129" i="9"/>
  <c r="BD131" i="9"/>
  <c r="BD133" i="9"/>
  <c r="BD135" i="9"/>
  <c r="BD138" i="9"/>
  <c r="BD140" i="9"/>
  <c r="BD142" i="9"/>
  <c r="BD145" i="9"/>
  <c r="BD147" i="9"/>
  <c r="BD150" i="9"/>
  <c r="BD152" i="9"/>
  <c r="BD154" i="9"/>
  <c r="BD157" i="9"/>
  <c r="BD163" i="9"/>
  <c r="BD165" i="9"/>
  <c r="BD167" i="9"/>
  <c r="BD170" i="9"/>
  <c r="BD172" i="9"/>
  <c r="BD174" i="9"/>
  <c r="BD176" i="9"/>
  <c r="BD178" i="9"/>
  <c r="BD180" i="9"/>
  <c r="BD183" i="9"/>
  <c r="BD185" i="9"/>
  <c r="BD187" i="9"/>
  <c r="BD189" i="9"/>
  <c r="BD191" i="9"/>
  <c r="BD193" i="9"/>
  <c r="BD195" i="9"/>
  <c r="BD197" i="9"/>
  <c r="BD199" i="9"/>
  <c r="BD201" i="9"/>
  <c r="BD204" i="9"/>
  <c r="BD206" i="9"/>
  <c r="BD208" i="9"/>
  <c r="BD211" i="9"/>
  <c r="BD213" i="9"/>
  <c r="BD215" i="9"/>
  <c r="BD217" i="9"/>
  <c r="BD219" i="9"/>
  <c r="BD221" i="9"/>
  <c r="BD3" i="9"/>
  <c r="BD5" i="9"/>
  <c r="BD4" i="9"/>
  <c r="BD223" i="9"/>
  <c r="BD225" i="9"/>
  <c r="BD227" i="9"/>
  <c r="BD229" i="9"/>
  <c r="BD231" i="9"/>
  <c r="BD233" i="9"/>
  <c r="BD235" i="9"/>
  <c r="BD7" i="9"/>
  <c r="BD9" i="9"/>
  <c r="BD11" i="9"/>
  <c r="BD13" i="9"/>
  <c r="BD15" i="9"/>
  <c r="BD17" i="9"/>
  <c r="BD20" i="9"/>
  <c r="BD22" i="9"/>
  <c r="BD24" i="9"/>
  <c r="BD27" i="9"/>
  <c r="BD29" i="9"/>
  <c r="BD31" i="9"/>
  <c r="BD33" i="9"/>
  <c r="BD35" i="9"/>
  <c r="BD37" i="9"/>
  <c r="BD39" i="9"/>
  <c r="BD41" i="9"/>
  <c r="BD43" i="9"/>
  <c r="BD48" i="9"/>
  <c r="BD51" i="9"/>
  <c r="BD53" i="9"/>
  <c r="BD55" i="9"/>
  <c r="BD57" i="9"/>
  <c r="BD59" i="9"/>
  <c r="BD61" i="9"/>
  <c r="BD63" i="9"/>
  <c r="BD65" i="9"/>
  <c r="BD67" i="9"/>
  <c r="BD70" i="9"/>
  <c r="BD72" i="9"/>
  <c r="BD74" i="9"/>
  <c r="BD76" i="9"/>
  <c r="BD78" i="9"/>
  <c r="BD80" i="9"/>
  <c r="BD83" i="9"/>
  <c r="BD86" i="9"/>
  <c r="BD88" i="9"/>
  <c r="BD90" i="9"/>
  <c r="BD92" i="9"/>
  <c r="BD97" i="9"/>
  <c r="BD99" i="9"/>
  <c r="BD101" i="9"/>
  <c r="BD103" i="9"/>
  <c r="BD105" i="9"/>
  <c r="BD107" i="9"/>
  <c r="BD109" i="9"/>
  <c r="BD111" i="9"/>
  <c r="BD113" i="9"/>
  <c r="BD115" i="9"/>
  <c r="BD117" i="9"/>
  <c r="BD119" i="9"/>
  <c r="BD121" i="9"/>
  <c r="BD123" i="9"/>
  <c r="BD126" i="9"/>
  <c r="BD128" i="9"/>
  <c r="BD130" i="9"/>
  <c r="BD132" i="9"/>
  <c r="BD134" i="9"/>
  <c r="BD137" i="9"/>
  <c r="BD139" i="9"/>
  <c r="BD141" i="9"/>
  <c r="BD143" i="9"/>
  <c r="BD146" i="9"/>
  <c r="BD149" i="9"/>
  <c r="BD151" i="9"/>
  <c r="BD153" i="9"/>
  <c r="BD155" i="9"/>
  <c r="BD162" i="9"/>
  <c r="BD164" i="9"/>
  <c r="BD166" i="9"/>
  <c r="BD169" i="9"/>
  <c r="BD171" i="9"/>
  <c r="BD173" i="9"/>
  <c r="BD175" i="9"/>
  <c r="BD177" i="9"/>
  <c r="BD179" i="9"/>
  <c r="BD182" i="9"/>
  <c r="BD184" i="9"/>
  <c r="BD186" i="9"/>
  <c r="BD188" i="9"/>
  <c r="BD190" i="9"/>
  <c r="BD192" i="9"/>
  <c r="BD194" i="9"/>
  <c r="BD196" i="9"/>
  <c r="BD198" i="9"/>
  <c r="BD200" i="9"/>
  <c r="BD203" i="9"/>
  <c r="BD205" i="9"/>
  <c r="BD207" i="9"/>
  <c r="BD209" i="9"/>
  <c r="BD212" i="9"/>
  <c r="BD214" i="9"/>
  <c r="BD216" i="9"/>
  <c r="BD218" i="9"/>
  <c r="BD220" i="9"/>
  <c r="F231" i="8"/>
  <c r="F223" i="8"/>
  <c r="F207" i="8"/>
  <c r="F234" i="8"/>
  <c r="F226" i="8"/>
  <c r="F218" i="8"/>
  <c r="F221" i="8"/>
  <c r="F213" i="8"/>
  <c r="F232" i="8"/>
  <c r="F224" i="8"/>
  <c r="F208" i="8"/>
  <c r="F235" i="8"/>
  <c r="F227" i="8"/>
  <c r="F219" i="8"/>
  <c r="F211" i="8"/>
  <c r="F230" i="8"/>
  <c r="F222" i="8"/>
  <c r="F214" i="8"/>
  <c r="F233" i="8"/>
  <c r="F225" i="8"/>
  <c r="F217" i="8"/>
  <c r="F209" i="8"/>
  <c r="F228" i="8"/>
  <c r="F220" i="8"/>
  <c r="F212" i="8"/>
  <c r="F202" i="8"/>
  <c r="F194" i="8"/>
  <c r="F186" i="8"/>
  <c r="F178" i="8"/>
  <c r="F205" i="8"/>
  <c r="F197" i="8"/>
  <c r="F189" i="8"/>
  <c r="F181" i="8"/>
  <c r="F210" i="8"/>
  <c r="F200" i="8"/>
  <c r="F192" i="8"/>
  <c r="F184" i="8"/>
  <c r="F176" i="8"/>
  <c r="F203" i="8"/>
  <c r="F195" i="8"/>
  <c r="F187" i="8"/>
  <c r="F179" i="8"/>
  <c r="F198" i="8"/>
  <c r="F190" i="8"/>
  <c r="F182" i="8"/>
  <c r="F174" i="8"/>
  <c r="F201" i="8"/>
  <c r="F193" i="8"/>
  <c r="F185" i="8"/>
  <c r="F177" i="8"/>
  <c r="F204" i="8"/>
  <c r="F196" i="8"/>
  <c r="F188" i="8"/>
  <c r="F180" i="8"/>
  <c r="F199" i="8"/>
  <c r="F191" i="8"/>
  <c r="F183" i="8"/>
  <c r="F175" i="8"/>
  <c r="F165" i="8"/>
  <c r="F157" i="8"/>
  <c r="F149" i="8"/>
  <c r="F141" i="8"/>
  <c r="F168" i="8"/>
  <c r="F160" i="8"/>
  <c r="F152" i="8"/>
  <c r="F171" i="8"/>
  <c r="F163" i="8"/>
  <c r="F155" i="8"/>
  <c r="F147" i="8"/>
  <c r="F139" i="8"/>
  <c r="F166" i="8"/>
  <c r="F158" i="8"/>
  <c r="F150" i="8"/>
  <c r="F142" i="8"/>
  <c r="F169" i="8"/>
  <c r="F161" i="8"/>
  <c r="F153" i="8"/>
  <c r="F145" i="8"/>
  <c r="F173" i="8"/>
  <c r="F172" i="8"/>
  <c r="F164" i="8"/>
  <c r="F156" i="8"/>
  <c r="F148" i="8"/>
  <c r="F140" i="8"/>
  <c r="F167" i="8"/>
  <c r="F159" i="8"/>
  <c r="F151" i="8"/>
  <c r="F143" i="8"/>
  <c r="F170" i="8"/>
  <c r="F154" i="8"/>
  <c r="F146" i="8"/>
  <c r="F138" i="8"/>
  <c r="F131" i="8"/>
  <c r="F123" i="8"/>
  <c r="F107" i="8"/>
  <c r="F134" i="8"/>
  <c r="F126" i="8"/>
  <c r="F118" i="8"/>
  <c r="F144" i="8"/>
  <c r="F129" i="8"/>
  <c r="F121" i="8"/>
  <c r="F113" i="8"/>
  <c r="F105" i="8"/>
  <c r="F132" i="8"/>
  <c r="F124" i="8"/>
  <c r="F116" i="8"/>
  <c r="F108" i="8"/>
  <c r="F135" i="8"/>
  <c r="F127" i="8"/>
  <c r="F119" i="8"/>
  <c r="F111" i="8"/>
  <c r="F130" i="8"/>
  <c r="F122" i="8"/>
  <c r="F114" i="8"/>
  <c r="F106" i="8"/>
  <c r="F133" i="8"/>
  <c r="F125" i="8"/>
  <c r="F136" i="8"/>
  <c r="F128" i="8"/>
  <c r="F120" i="8"/>
  <c r="F112" i="8"/>
  <c r="F93" i="8"/>
  <c r="F85" i="8"/>
  <c r="F77" i="8"/>
  <c r="F96" i="8"/>
  <c r="F88" i="8"/>
  <c r="F80" i="8"/>
  <c r="F72" i="8"/>
  <c r="F103" i="8"/>
  <c r="F99" i="8"/>
  <c r="F91" i="8"/>
  <c r="F83" i="8"/>
  <c r="F75" i="8"/>
  <c r="F94" i="8"/>
  <c r="F86" i="8"/>
  <c r="F78" i="8"/>
  <c r="F70" i="8"/>
  <c r="F97" i="8"/>
  <c r="F89" i="8"/>
  <c r="F81" i="8"/>
  <c r="F100" i="8"/>
  <c r="F92" i="8"/>
  <c r="F84" i="8"/>
  <c r="F76" i="8"/>
  <c r="F95" i="8"/>
  <c r="F87" i="8"/>
  <c r="F79" i="8"/>
  <c r="F71" i="8"/>
  <c r="F98" i="8"/>
  <c r="F90" i="8"/>
  <c r="F82" i="8"/>
  <c r="F74" i="8"/>
  <c r="F73" i="8"/>
  <c r="F53" i="8"/>
  <c r="F45" i="8"/>
  <c r="F64" i="8"/>
  <c r="F56" i="8"/>
  <c r="F48" i="8"/>
  <c r="F40" i="8"/>
  <c r="F67" i="8"/>
  <c r="F59" i="8"/>
  <c r="F51" i="8"/>
  <c r="F35" i="8"/>
  <c r="F62" i="8"/>
  <c r="F54" i="8"/>
  <c r="F46" i="8"/>
  <c r="F38" i="8"/>
  <c r="F65" i="8"/>
  <c r="F57" i="8"/>
  <c r="F49" i="8"/>
  <c r="F41" i="8"/>
  <c r="F68" i="8"/>
  <c r="F52" i="8"/>
  <c r="F44" i="8"/>
  <c r="F36" i="8"/>
  <c r="F63" i="8"/>
  <c r="F55" i="8"/>
  <c r="F47" i="8"/>
  <c r="F39" i="8"/>
  <c r="F66" i="8"/>
  <c r="F58" i="8"/>
  <c r="F50" i="8"/>
  <c r="F42" i="8"/>
  <c r="F34" i="8"/>
  <c r="F27" i="8"/>
  <c r="F19" i="8"/>
  <c r="F11" i="8"/>
  <c r="F3" i="8"/>
  <c r="F30" i="8"/>
  <c r="F22" i="8"/>
  <c r="F14" i="8"/>
  <c r="F6" i="8"/>
  <c r="F33" i="8"/>
  <c r="F25" i="8"/>
  <c r="F17" i="8"/>
  <c r="F9" i="8"/>
  <c r="F28" i="8"/>
  <c r="F20" i="8"/>
  <c r="F12" i="8"/>
  <c r="F4" i="8"/>
  <c r="F31" i="8"/>
  <c r="F23" i="8"/>
  <c r="F15" i="8"/>
  <c r="F7" i="8"/>
  <c r="F26" i="8"/>
  <c r="F18" i="8"/>
  <c r="F37" i="8"/>
  <c r="F29" i="8"/>
  <c r="F21" i="8"/>
  <c r="F13" i="8"/>
  <c r="F5" i="8"/>
  <c r="F32" i="8"/>
  <c r="F16" i="8"/>
  <c r="F8" i="8"/>
  <c r="F137" i="8"/>
  <c r="F60" i="8"/>
  <c r="F10" i="8"/>
  <c r="F24" i="8"/>
  <c r="F61" i="8"/>
  <c r="F69" i="8"/>
  <c r="N222" i="8"/>
  <c r="N165" i="8"/>
  <c r="N53" i="8"/>
  <c r="N38" i="8"/>
  <c r="N49" i="8"/>
  <c r="N36" i="8"/>
  <c r="N55" i="8"/>
  <c r="N47" i="8"/>
  <c r="N42" i="8"/>
  <c r="N25" i="8"/>
  <c r="N28" i="8"/>
  <c r="N21" i="8"/>
  <c r="N11" i="8"/>
  <c r="N137" i="8"/>
  <c r="N225" i="8"/>
  <c r="N61" i="8"/>
  <c r="N107" i="8"/>
  <c r="N181" i="8"/>
  <c r="N73" i="8"/>
  <c r="N228" i="8"/>
  <c r="N180" i="8"/>
  <c r="N89" i="8"/>
  <c r="N196" i="8"/>
  <c r="N226" i="8"/>
  <c r="N63" i="8"/>
  <c r="N184" i="8"/>
  <c r="N134" i="8"/>
  <c r="N148" i="8"/>
  <c r="N201" i="8"/>
  <c r="N87" i="8"/>
  <c r="N60" i="8"/>
  <c r="N183" i="8"/>
  <c r="N62" i="8"/>
  <c r="N132" i="8"/>
  <c r="N147" i="8"/>
  <c r="N182" i="8"/>
  <c r="N230" i="8"/>
  <c r="N91" i="8"/>
  <c r="N8" i="8"/>
  <c r="N152" i="8"/>
  <c r="N19" i="8"/>
  <c r="N173" i="8"/>
  <c r="N212" i="8"/>
  <c r="N92" i="8"/>
  <c r="N13" i="8"/>
  <c r="N86" i="8"/>
  <c r="N10" i="8"/>
  <c r="N17" i="8"/>
  <c r="N135" i="8"/>
  <c r="N24" i="8"/>
  <c r="N12" i="8"/>
  <c r="N202" i="8"/>
  <c r="N85" i="8"/>
  <c r="N69" i="8"/>
  <c r="N82" i="8"/>
  <c r="N168" i="8"/>
  <c r="N136" i="8"/>
  <c r="V222" i="8"/>
  <c r="V165" i="8"/>
  <c r="V53" i="8"/>
  <c r="V38" i="8"/>
  <c r="V49" i="8"/>
  <c r="V36" i="8"/>
  <c r="V55" i="8"/>
  <c r="V47" i="8"/>
  <c r="V42" i="8"/>
  <c r="V25" i="8"/>
  <c r="V28" i="8"/>
  <c r="V21" i="8"/>
  <c r="V11" i="8"/>
  <c r="V137" i="8"/>
  <c r="V43" i="8"/>
  <c r="V225" i="8"/>
  <c r="V212" i="8"/>
  <c r="V92" i="8"/>
  <c r="V13" i="8"/>
  <c r="V86" i="8"/>
  <c r="V10" i="8"/>
  <c r="V17" i="8"/>
  <c r="V135" i="8"/>
  <c r="V24" i="8"/>
  <c r="V61" i="8"/>
  <c r="V107" i="8"/>
  <c r="V181" i="8"/>
  <c r="V73" i="8"/>
  <c r="V228" i="8"/>
  <c r="V180" i="8"/>
  <c r="V89" i="8"/>
  <c r="V196" i="8"/>
  <c r="V226" i="8"/>
  <c r="V63" i="8"/>
  <c r="V184" i="8"/>
  <c r="V134" i="8"/>
  <c r="V148" i="8"/>
  <c r="V201" i="8"/>
  <c r="V87" i="8"/>
  <c r="V60" i="8"/>
  <c r="V183" i="8"/>
  <c r="V62" i="8"/>
  <c r="V132" i="8"/>
  <c r="V147" i="8"/>
  <c r="V182" i="8"/>
  <c r="V230" i="8"/>
  <c r="V91" i="8"/>
  <c r="V8" i="8"/>
  <c r="V152" i="8"/>
  <c r="V19" i="8"/>
  <c r="V173" i="8"/>
  <c r="V12" i="8"/>
  <c r="V202" i="8"/>
  <c r="V168" i="8"/>
  <c r="V85" i="8"/>
  <c r="V69" i="8"/>
  <c r="V82" i="8"/>
  <c r="V136" i="8"/>
  <c r="AD222" i="8"/>
  <c r="AD49" i="8"/>
  <c r="AD47" i="8"/>
  <c r="AD30" i="8"/>
  <c r="AD12" i="8"/>
  <c r="AD31" i="8"/>
  <c r="AD36" i="8"/>
  <c r="AD11" i="8"/>
  <c r="AD137" i="8"/>
  <c r="AD43" i="8"/>
  <c r="AD10" i="8"/>
  <c r="AD24" i="8"/>
  <c r="AD196" i="8"/>
  <c r="AD202" i="8"/>
  <c r="AD225" i="8"/>
  <c r="AD136" i="8"/>
  <c r="AD168" i="8"/>
  <c r="AD69" i="8"/>
  <c r="AD85" i="8"/>
  <c r="AD82" i="8"/>
  <c r="AL222" i="8"/>
  <c r="AL49" i="8"/>
  <c r="AL47" i="8"/>
  <c r="AL30" i="8"/>
  <c r="AL12" i="8"/>
  <c r="AL31" i="8"/>
  <c r="AL36" i="8"/>
  <c r="AL11" i="8"/>
  <c r="AL137" i="8"/>
  <c r="AL43" i="8"/>
  <c r="AL10" i="8"/>
  <c r="AL24" i="8"/>
  <c r="AL225" i="8"/>
  <c r="AL196" i="8"/>
  <c r="AL202" i="8"/>
  <c r="AL168" i="8"/>
  <c r="AL69" i="8"/>
  <c r="AL82" i="8"/>
  <c r="AL136" i="8"/>
  <c r="AL85" i="8"/>
  <c r="AT222" i="8"/>
  <c r="AT40" i="8"/>
  <c r="AT49" i="8"/>
  <c r="AT47" i="8"/>
  <c r="AT30" i="8"/>
  <c r="AT12" i="8"/>
  <c r="AT31" i="8"/>
  <c r="AT15" i="8"/>
  <c r="AT36" i="8"/>
  <c r="AT11" i="8"/>
  <c r="AT137" i="8"/>
  <c r="AT43" i="8"/>
  <c r="AT225" i="8"/>
  <c r="AT10" i="8"/>
  <c r="AT24" i="8"/>
  <c r="AT99" i="8"/>
  <c r="AT202" i="8"/>
  <c r="AT85" i="8"/>
  <c r="AT69" i="8"/>
  <c r="AT82" i="8"/>
  <c r="AT168" i="8"/>
  <c r="AT136" i="8"/>
  <c r="BB222" i="8"/>
  <c r="BB40" i="8"/>
  <c r="BB49" i="8"/>
  <c r="BB47" i="8"/>
  <c r="BB30" i="8"/>
  <c r="BB12" i="8"/>
  <c r="BB31" i="8"/>
  <c r="BB15" i="8"/>
  <c r="BB36" i="8"/>
  <c r="BB11" i="8"/>
  <c r="BB137" i="8"/>
  <c r="BB43" i="8"/>
  <c r="BB225" i="8"/>
  <c r="BB10" i="8"/>
  <c r="BB24" i="8"/>
  <c r="BB94" i="8"/>
  <c r="BB93" i="8"/>
  <c r="BB99" i="8"/>
  <c r="BB202" i="8"/>
  <c r="BB46" i="8"/>
  <c r="BB45" i="8"/>
  <c r="BB168" i="8"/>
  <c r="BB156" i="8"/>
  <c r="BB144" i="8"/>
  <c r="BB96" i="8"/>
  <c r="BB125" i="8"/>
  <c r="BB159" i="8"/>
  <c r="BB160" i="8"/>
  <c r="BB85" i="8"/>
  <c r="BB210" i="8"/>
  <c r="BB158" i="8"/>
  <c r="BB69" i="8"/>
  <c r="BB82" i="8"/>
  <c r="BB136" i="8"/>
  <c r="BB26" i="8"/>
  <c r="G230" i="9"/>
  <c r="G222" i="9"/>
  <c r="G197" i="9"/>
  <c r="G165" i="9"/>
  <c r="G152" i="9"/>
  <c r="G163" i="9"/>
  <c r="G166" i="9"/>
  <c r="G201" i="9"/>
  <c r="G199" i="9"/>
  <c r="G89" i="9"/>
  <c r="G81" i="9"/>
  <c r="G73" i="9"/>
  <c r="G132" i="9"/>
  <c r="G92" i="9"/>
  <c r="G76" i="9"/>
  <c r="G119" i="9"/>
  <c r="G95" i="9"/>
  <c r="G90" i="9"/>
  <c r="G123" i="9"/>
  <c r="G107" i="9"/>
  <c r="G91" i="9"/>
  <c r="G67" i="9"/>
  <c r="G86" i="9"/>
  <c r="G48" i="9"/>
  <c r="G40" i="9"/>
  <c r="G32" i="9"/>
  <c r="G16" i="9"/>
  <c r="G8" i="9"/>
  <c r="G51" i="9"/>
  <c r="G35" i="9"/>
  <c r="G27" i="9"/>
  <c r="G19" i="9"/>
  <c r="G3" i="9"/>
  <c r="G62" i="9"/>
  <c r="G54" i="9"/>
  <c r="G46" i="9"/>
  <c r="G38" i="9"/>
  <c r="G30" i="9"/>
  <c r="G22" i="9"/>
  <c r="G14" i="9"/>
  <c r="G6" i="9"/>
  <c r="G49" i="9"/>
  <c r="G41" i="9"/>
  <c r="G33" i="9"/>
  <c r="G25" i="9"/>
  <c r="G17" i="9"/>
  <c r="G9" i="9"/>
  <c r="G52" i="9"/>
  <c r="G44" i="9"/>
  <c r="G36" i="9"/>
  <c r="G28" i="9"/>
  <c r="G20" i="9"/>
  <c r="G12" i="9"/>
  <c r="G4" i="9"/>
  <c r="G63" i="9"/>
  <c r="G55" i="9"/>
  <c r="G47" i="9"/>
  <c r="G39" i="9"/>
  <c r="G31" i="9"/>
  <c r="G23" i="9"/>
  <c r="G15" i="9"/>
  <c r="G7" i="9"/>
  <c r="G50" i="9"/>
  <c r="G42" i="9"/>
  <c r="G34" i="9"/>
  <c r="G26" i="9"/>
  <c r="G18" i="9"/>
  <c r="G53" i="9"/>
  <c r="G45" i="9"/>
  <c r="G37" i="9"/>
  <c r="G29" i="9"/>
  <c r="G21" i="9"/>
  <c r="G13" i="9"/>
  <c r="G5" i="9"/>
  <c r="G137" i="9"/>
  <c r="G225" i="9"/>
  <c r="G99" i="9"/>
  <c r="G61" i="9"/>
  <c r="G181" i="9"/>
  <c r="G196" i="9"/>
  <c r="G226" i="9"/>
  <c r="G134" i="9"/>
  <c r="G148" i="9"/>
  <c r="G11" i="9"/>
  <c r="G182" i="9"/>
  <c r="G228" i="9"/>
  <c r="G180" i="9"/>
  <c r="G173" i="9"/>
  <c r="G184" i="9"/>
  <c r="G87" i="9"/>
  <c r="G60" i="9"/>
  <c r="G183" i="9"/>
  <c r="G147" i="9"/>
  <c r="G10" i="9"/>
  <c r="G135" i="9"/>
  <c r="G24" i="9"/>
  <c r="G212" i="9"/>
  <c r="G202" i="9"/>
  <c r="G82" i="9"/>
  <c r="G168" i="9"/>
  <c r="G69" i="9"/>
  <c r="G85" i="9"/>
  <c r="G136" i="9"/>
  <c r="O222" i="9"/>
  <c r="O165" i="9"/>
  <c r="O38" i="9"/>
  <c r="O49" i="9"/>
  <c r="O25" i="9"/>
  <c r="O36" i="9"/>
  <c r="O28" i="9"/>
  <c r="O55" i="9"/>
  <c r="O47" i="9"/>
  <c r="O42" i="9"/>
  <c r="O53" i="9"/>
  <c r="O21" i="9"/>
  <c r="O11" i="9"/>
  <c r="O137" i="9"/>
  <c r="O225" i="9"/>
  <c r="O184" i="9"/>
  <c r="O212" i="9"/>
  <c r="O87" i="9"/>
  <c r="O60" i="9"/>
  <c r="O183" i="9"/>
  <c r="O62" i="9"/>
  <c r="O132" i="9"/>
  <c r="O147" i="9"/>
  <c r="O86" i="9"/>
  <c r="O10" i="9"/>
  <c r="O17" i="9"/>
  <c r="O135" i="9"/>
  <c r="O24" i="9"/>
  <c r="O91" i="9"/>
  <c r="O61" i="9"/>
  <c r="O107" i="9"/>
  <c r="O181" i="9"/>
  <c r="O8" i="9"/>
  <c r="O152" i="9"/>
  <c r="O13" i="9"/>
  <c r="O89" i="9"/>
  <c r="O196" i="9"/>
  <c r="O226" i="9"/>
  <c r="O63" i="9"/>
  <c r="O134" i="9"/>
  <c r="O148" i="9"/>
  <c r="O201" i="9"/>
  <c r="O92" i="9"/>
  <c r="O182" i="9"/>
  <c r="O230" i="9"/>
  <c r="O73" i="9"/>
  <c r="O228" i="9"/>
  <c r="O180" i="9"/>
  <c r="O19" i="9"/>
  <c r="O173" i="9"/>
  <c r="O12" i="9"/>
  <c r="O202" i="9"/>
  <c r="O69" i="9"/>
  <c r="O82" i="9"/>
  <c r="O85" i="9"/>
  <c r="O136" i="9"/>
  <c r="O168" i="9"/>
  <c r="W222" i="9"/>
  <c r="W165" i="9"/>
  <c r="W38" i="9"/>
  <c r="W49" i="9"/>
  <c r="W25" i="9"/>
  <c r="W36" i="9"/>
  <c r="W28" i="9"/>
  <c r="W55" i="9"/>
  <c r="W47" i="9"/>
  <c r="W42" i="9"/>
  <c r="W53" i="9"/>
  <c r="W21" i="9"/>
  <c r="W11" i="9"/>
  <c r="W137" i="9"/>
  <c r="W43" i="9"/>
  <c r="W225" i="9"/>
  <c r="W73" i="9"/>
  <c r="W228" i="9"/>
  <c r="W180" i="9"/>
  <c r="W19" i="9"/>
  <c r="W173" i="9"/>
  <c r="W184" i="9"/>
  <c r="W212" i="9"/>
  <c r="W87" i="9"/>
  <c r="W60" i="9"/>
  <c r="W183" i="9"/>
  <c r="W62" i="9"/>
  <c r="W132" i="9"/>
  <c r="W147" i="9"/>
  <c r="W86" i="9"/>
  <c r="W10" i="9"/>
  <c r="W17" i="9"/>
  <c r="W135" i="9"/>
  <c r="W24" i="9"/>
  <c r="W91" i="9"/>
  <c r="W61" i="9"/>
  <c r="W107" i="9"/>
  <c r="W181" i="9"/>
  <c r="W8" i="9"/>
  <c r="W152" i="9"/>
  <c r="W13" i="9"/>
  <c r="W89" i="9"/>
  <c r="W196" i="9"/>
  <c r="W226" i="9"/>
  <c r="W63" i="9"/>
  <c r="W134" i="9"/>
  <c r="W148" i="9"/>
  <c r="W201" i="9"/>
  <c r="W92" i="9"/>
  <c r="W182" i="9"/>
  <c r="W230" i="9"/>
  <c r="W12" i="9"/>
  <c r="W202" i="9"/>
  <c r="W168" i="9"/>
  <c r="W69" i="9"/>
  <c r="W136" i="9"/>
  <c r="W85" i="9"/>
  <c r="W82" i="9"/>
  <c r="AF222" i="9"/>
  <c r="AF30" i="9"/>
  <c r="AF49" i="9"/>
  <c r="AF12" i="9"/>
  <c r="AF47" i="9"/>
  <c r="AF31" i="9"/>
  <c r="AF36" i="9"/>
  <c r="AF11" i="9"/>
  <c r="AF137" i="9"/>
  <c r="AF43" i="9"/>
  <c r="AF24" i="9"/>
  <c r="AF10" i="9"/>
  <c r="AF196" i="9"/>
  <c r="AF225" i="9"/>
  <c r="AF202" i="9"/>
  <c r="AF82" i="9"/>
  <c r="AF69" i="9"/>
  <c r="AF85" i="9"/>
  <c r="AF168" i="9"/>
  <c r="AF136" i="9"/>
  <c r="AN222" i="9"/>
  <c r="AN30" i="9"/>
  <c r="AN49" i="9"/>
  <c r="AN12" i="9"/>
  <c r="AN47" i="9"/>
  <c r="AN31" i="9"/>
  <c r="AN36" i="9"/>
  <c r="AN11" i="9"/>
  <c r="AN137" i="9"/>
  <c r="AN43" i="9"/>
  <c r="AN10" i="9"/>
  <c r="AN24" i="9"/>
  <c r="AN225" i="9"/>
  <c r="AN196" i="9"/>
  <c r="AN202" i="9"/>
  <c r="AN168" i="9"/>
  <c r="AN69" i="9"/>
  <c r="AN85" i="9"/>
  <c r="AN136" i="9"/>
  <c r="AN82" i="9"/>
  <c r="AN99" i="9"/>
  <c r="AW222" i="9"/>
  <c r="AW30" i="9"/>
  <c r="AW49" i="9"/>
  <c r="AW12" i="9"/>
  <c r="AW47" i="9"/>
  <c r="AW31" i="9"/>
  <c r="AW15" i="9"/>
  <c r="AW40" i="9"/>
  <c r="AW36" i="9"/>
  <c r="AW11" i="9"/>
  <c r="AW137" i="9"/>
  <c r="AW43" i="9"/>
  <c r="AW225" i="9"/>
  <c r="AW24" i="9"/>
  <c r="AW10" i="9"/>
  <c r="AW99" i="9"/>
  <c r="AW202" i="9"/>
  <c r="AW85" i="9"/>
  <c r="AW168" i="9"/>
  <c r="AW136" i="9"/>
  <c r="AW69" i="9"/>
  <c r="AW82" i="9"/>
  <c r="BE210" i="9"/>
  <c r="BE202" i="9"/>
  <c r="BE168" i="9"/>
  <c r="BE160" i="9"/>
  <c r="BE144" i="9"/>
  <c r="BE158" i="9"/>
  <c r="BE161" i="9"/>
  <c r="BE156" i="9"/>
  <c r="BE148" i="9"/>
  <c r="BE159" i="9"/>
  <c r="BE181" i="9"/>
  <c r="BE136" i="9"/>
  <c r="BE82" i="9"/>
  <c r="BE125" i="9"/>
  <c r="BE93" i="9"/>
  <c r="BE85" i="9"/>
  <c r="BE69" i="9"/>
  <c r="BE96" i="9"/>
  <c r="BE94" i="9"/>
  <c r="BE46" i="9"/>
  <c r="BE49" i="9"/>
  <c r="BE44" i="9"/>
  <c r="BE26" i="9"/>
  <c r="BE45" i="9"/>
  <c r="BE19" i="9"/>
  <c r="BE223" i="9"/>
  <c r="BE225" i="9"/>
  <c r="BE227" i="9"/>
  <c r="BE229" i="9"/>
  <c r="BE231" i="9"/>
  <c r="BE233" i="9"/>
  <c r="BE235" i="9"/>
  <c r="BE3" i="9"/>
  <c r="BE5" i="9"/>
  <c r="BE7" i="9"/>
  <c r="BE9" i="9"/>
  <c r="BE11" i="9"/>
  <c r="BE13" i="9"/>
  <c r="BE15" i="9"/>
  <c r="BE17" i="9"/>
  <c r="BE20" i="9"/>
  <c r="BE22" i="9"/>
  <c r="BE24" i="9"/>
  <c r="BE27" i="9"/>
  <c r="BE29" i="9"/>
  <c r="BE31" i="9"/>
  <c r="BE33" i="9"/>
  <c r="BE35" i="9"/>
  <c r="BE37" i="9"/>
  <c r="BE39" i="9"/>
  <c r="BE41" i="9"/>
  <c r="BE43" i="9"/>
  <c r="BE48" i="9"/>
  <c r="BE51" i="9"/>
  <c r="BE53" i="9"/>
  <c r="BE55" i="9"/>
  <c r="BE57" i="9"/>
  <c r="BE59" i="9"/>
  <c r="BE61" i="9"/>
  <c r="BE63" i="9"/>
  <c r="BE65" i="9"/>
  <c r="BE67" i="9"/>
  <c r="BE70" i="9"/>
  <c r="BE72" i="9"/>
  <c r="BE74" i="9"/>
  <c r="BE76" i="9"/>
  <c r="BE78" i="9"/>
  <c r="BE80" i="9"/>
  <c r="BE83" i="9"/>
  <c r="BE86" i="9"/>
  <c r="BE88" i="9"/>
  <c r="BE90" i="9"/>
  <c r="BE92" i="9"/>
  <c r="BE97" i="9"/>
  <c r="BE99" i="9"/>
  <c r="BE101" i="9"/>
  <c r="BE103" i="9"/>
  <c r="BE105" i="9"/>
  <c r="BE107" i="9"/>
  <c r="BE109" i="9"/>
  <c r="BE111" i="9"/>
  <c r="BE113" i="9"/>
  <c r="BE115" i="9"/>
  <c r="BE117" i="9"/>
  <c r="BE119" i="9"/>
  <c r="BE121" i="9"/>
  <c r="BE123" i="9"/>
  <c r="BE126" i="9"/>
  <c r="BE128" i="9"/>
  <c r="BE130" i="9"/>
  <c r="BE132" i="9"/>
  <c r="BE134" i="9"/>
  <c r="BE137" i="9"/>
  <c r="BE139" i="9"/>
  <c r="BE141" i="9"/>
  <c r="BE143" i="9"/>
  <c r="BE146" i="9"/>
  <c r="BE149" i="9"/>
  <c r="BE151" i="9"/>
  <c r="BE153" i="9"/>
  <c r="BE155" i="9"/>
  <c r="BE162" i="9"/>
  <c r="BE164" i="9"/>
  <c r="BE166" i="9"/>
  <c r="BE169" i="9"/>
  <c r="BE171" i="9"/>
  <c r="BE173" i="9"/>
  <c r="BE175" i="9"/>
  <c r="BE177" i="9"/>
  <c r="BE179" i="9"/>
  <c r="BE182" i="9"/>
  <c r="BE184" i="9"/>
  <c r="BE186" i="9"/>
  <c r="BE188" i="9"/>
  <c r="BE190" i="9"/>
  <c r="BE192" i="9"/>
  <c r="BE194" i="9"/>
  <c r="BE196" i="9"/>
  <c r="BE198" i="9"/>
  <c r="BE200" i="9"/>
  <c r="BE203" i="9"/>
  <c r="BE205" i="9"/>
  <c r="BE207" i="9"/>
  <c r="BE209" i="9"/>
  <c r="BE212" i="9"/>
  <c r="BE214" i="9"/>
  <c r="BE216" i="9"/>
  <c r="BE218" i="9"/>
  <c r="BE220" i="9"/>
  <c r="BE222" i="9"/>
  <c r="BE224" i="9"/>
  <c r="BE226" i="9"/>
  <c r="BE228" i="9"/>
  <c r="BE230" i="9"/>
  <c r="BE232" i="9"/>
  <c r="BE234" i="9"/>
  <c r="BE2" i="9"/>
  <c r="BE4" i="9"/>
  <c r="BE6" i="9"/>
  <c r="BE8" i="9"/>
  <c r="BE10" i="9"/>
  <c r="BE12" i="9"/>
  <c r="BE14" i="9"/>
  <c r="BE16" i="9"/>
  <c r="BE18" i="9"/>
  <c r="BE21" i="9"/>
  <c r="BE23" i="9"/>
  <c r="BE25" i="9"/>
  <c r="BE28" i="9"/>
  <c r="BE30" i="9"/>
  <c r="BE32" i="9"/>
  <c r="BE34" i="9"/>
  <c r="BE36" i="9"/>
  <c r="BE38" i="9"/>
  <c r="BE40" i="9"/>
  <c r="BE42" i="9"/>
  <c r="BE47" i="9"/>
  <c r="BE50" i="9"/>
  <c r="BE52" i="9"/>
  <c r="BE54" i="9"/>
  <c r="BE56" i="9"/>
  <c r="BE58" i="9"/>
  <c r="BE60" i="9"/>
  <c r="BE62" i="9"/>
  <c r="BE64" i="9"/>
  <c r="BE66" i="9"/>
  <c r="BE68" i="9"/>
  <c r="BE71" i="9"/>
  <c r="BE73" i="9"/>
  <c r="BE75" i="9"/>
  <c r="BE77" i="9"/>
  <c r="BE79" i="9"/>
  <c r="BE81" i="9"/>
  <c r="BE84" i="9"/>
  <c r="BE87" i="9"/>
  <c r="BE89" i="9"/>
  <c r="BE91" i="9"/>
  <c r="BE95" i="9"/>
  <c r="BE98" i="9"/>
  <c r="BE100" i="9"/>
  <c r="BE102" i="9"/>
  <c r="BE104" i="9"/>
  <c r="BE106" i="9"/>
  <c r="BE108" i="9"/>
  <c r="BE110" i="9"/>
  <c r="BE112" i="9"/>
  <c r="BE114" i="9"/>
  <c r="BE116" i="9"/>
  <c r="BE118" i="9"/>
  <c r="BE120" i="9"/>
  <c r="BE122" i="9"/>
  <c r="BE124" i="9"/>
  <c r="BE127" i="9"/>
  <c r="BE129" i="9"/>
  <c r="BE131" i="9"/>
  <c r="BE133" i="9"/>
  <c r="BE135" i="9"/>
  <c r="BE138" i="9"/>
  <c r="BE140" i="9"/>
  <c r="BE142" i="9"/>
  <c r="BE145" i="9"/>
  <c r="BE147" i="9"/>
  <c r="BE150" i="9"/>
  <c r="BE152" i="9"/>
  <c r="BE154" i="9"/>
  <c r="BE157" i="9"/>
  <c r="BE163" i="9"/>
  <c r="BE165" i="9"/>
  <c r="BE167" i="9"/>
  <c r="BE170" i="9"/>
  <c r="BE172" i="9"/>
  <c r="BE174" i="9"/>
  <c r="BE176" i="9"/>
  <c r="BE178" i="9"/>
  <c r="BE180" i="9"/>
  <c r="BE183" i="9"/>
  <c r="BE185" i="9"/>
  <c r="BE187" i="9"/>
  <c r="BE189" i="9"/>
  <c r="BE191" i="9"/>
  <c r="BE193" i="9"/>
  <c r="BE195" i="9"/>
  <c r="BE197" i="9"/>
  <c r="BE199" i="9"/>
  <c r="BE201" i="9"/>
  <c r="BE204" i="9"/>
  <c r="BE206" i="9"/>
  <c r="BE208" i="9"/>
  <c r="BE211" i="9"/>
  <c r="BE213" i="9"/>
  <c r="BE215" i="9"/>
  <c r="BE217" i="9"/>
  <c r="BE219" i="9"/>
  <c r="BE221" i="9"/>
  <c r="G230" i="8"/>
  <c r="G222" i="8"/>
  <c r="G197" i="8"/>
  <c r="G201" i="8"/>
  <c r="G199" i="8"/>
  <c r="G152" i="8"/>
  <c r="G163" i="8"/>
  <c r="G166" i="8"/>
  <c r="G165" i="8"/>
  <c r="G132" i="8"/>
  <c r="G119" i="8"/>
  <c r="G123" i="8"/>
  <c r="G107" i="8"/>
  <c r="G91" i="8"/>
  <c r="G86" i="8"/>
  <c r="G89" i="8"/>
  <c r="G81" i="8"/>
  <c r="G73" i="8"/>
  <c r="G92" i="8"/>
  <c r="G95" i="8"/>
  <c r="G90" i="8"/>
  <c r="G48" i="8"/>
  <c r="G40" i="8"/>
  <c r="G67" i="8"/>
  <c r="G51" i="8"/>
  <c r="G62" i="8"/>
  <c r="G54" i="8"/>
  <c r="G46" i="8"/>
  <c r="G38" i="8"/>
  <c r="G76" i="8"/>
  <c r="G49" i="8"/>
  <c r="G41" i="8"/>
  <c r="G52" i="8"/>
  <c r="G44" i="8"/>
  <c r="G63" i="8"/>
  <c r="G55" i="8"/>
  <c r="G47" i="8"/>
  <c r="G39" i="8"/>
  <c r="G50" i="8"/>
  <c r="G42" i="8"/>
  <c r="G53" i="8"/>
  <c r="G45" i="8"/>
  <c r="G37" i="8"/>
  <c r="G30" i="8"/>
  <c r="G22" i="8"/>
  <c r="G14" i="8"/>
  <c r="G6" i="8"/>
  <c r="G36" i="8"/>
  <c r="G33" i="8"/>
  <c r="G25" i="8"/>
  <c r="G17" i="8"/>
  <c r="G9" i="8"/>
  <c r="G28" i="8"/>
  <c r="G20" i="8"/>
  <c r="G12" i="8"/>
  <c r="G4" i="8"/>
  <c r="G31" i="8"/>
  <c r="G23" i="8"/>
  <c r="G15" i="8"/>
  <c r="G7" i="8"/>
  <c r="G26" i="8"/>
  <c r="G18" i="8"/>
  <c r="G29" i="8"/>
  <c r="G21" i="8"/>
  <c r="G13" i="8"/>
  <c r="G5" i="8"/>
  <c r="G34" i="8"/>
  <c r="G32" i="8"/>
  <c r="G16" i="8"/>
  <c r="G8" i="8"/>
  <c r="G35" i="8"/>
  <c r="G27" i="8"/>
  <c r="G19" i="8"/>
  <c r="G3" i="8"/>
  <c r="G137" i="8"/>
  <c r="G225" i="8"/>
  <c r="G99" i="8"/>
  <c r="G61" i="8"/>
  <c r="G181" i="8"/>
  <c r="G196" i="8"/>
  <c r="G226" i="8"/>
  <c r="G134" i="8"/>
  <c r="G148" i="8"/>
  <c r="G11" i="8"/>
  <c r="G182" i="8"/>
  <c r="G228" i="8"/>
  <c r="G180" i="8"/>
  <c r="G173" i="8"/>
  <c r="G184" i="8"/>
  <c r="G87" i="8"/>
  <c r="G60" i="8"/>
  <c r="G183" i="8"/>
  <c r="G147" i="8"/>
  <c r="G10" i="8"/>
  <c r="G135" i="8"/>
  <c r="G24" i="8"/>
  <c r="G212" i="8"/>
  <c r="G202" i="8"/>
  <c r="G82" i="8"/>
  <c r="G168" i="8"/>
  <c r="G69" i="8"/>
  <c r="G85" i="8"/>
  <c r="G136" i="8"/>
  <c r="O222" i="8"/>
  <c r="O165" i="8"/>
  <c r="O38" i="8"/>
  <c r="O49" i="8"/>
  <c r="O55" i="8"/>
  <c r="O47" i="8"/>
  <c r="O42" i="8"/>
  <c r="O53" i="8"/>
  <c r="O25" i="8"/>
  <c r="O28" i="8"/>
  <c r="O21" i="8"/>
  <c r="O36" i="8"/>
  <c r="O11" i="8"/>
  <c r="O137" i="8"/>
  <c r="O225" i="8"/>
  <c r="O184" i="8"/>
  <c r="O212" i="8"/>
  <c r="O87" i="8"/>
  <c r="O60" i="8"/>
  <c r="O183" i="8"/>
  <c r="O62" i="8"/>
  <c r="O132" i="8"/>
  <c r="O147" i="8"/>
  <c r="O86" i="8"/>
  <c r="O10" i="8"/>
  <c r="O17" i="8"/>
  <c r="O135" i="8"/>
  <c r="O91" i="8"/>
  <c r="O61" i="8"/>
  <c r="O107" i="8"/>
  <c r="O181" i="8"/>
  <c r="O8" i="8"/>
  <c r="O152" i="8"/>
  <c r="O13" i="8"/>
  <c r="O89" i="8"/>
  <c r="O196" i="8"/>
  <c r="O226" i="8"/>
  <c r="O63" i="8"/>
  <c r="O134" i="8"/>
  <c r="O148" i="8"/>
  <c r="O201" i="8"/>
  <c r="O92" i="8"/>
  <c r="O182" i="8"/>
  <c r="O230" i="8"/>
  <c r="O73" i="8"/>
  <c r="O228" i="8"/>
  <c r="O180" i="8"/>
  <c r="O19" i="8"/>
  <c r="O173" i="8"/>
  <c r="O24" i="8"/>
  <c r="O12" i="8"/>
  <c r="O202" i="8"/>
  <c r="O69" i="8"/>
  <c r="O82" i="8"/>
  <c r="O85" i="8"/>
  <c r="O136" i="8"/>
  <c r="O168" i="8"/>
  <c r="W222" i="8"/>
  <c r="W165" i="8"/>
  <c r="W38" i="8"/>
  <c r="W49" i="8"/>
  <c r="W55" i="8"/>
  <c r="W47" i="8"/>
  <c r="W42" i="8"/>
  <c r="W53" i="8"/>
  <c r="W25" i="8"/>
  <c r="W28" i="8"/>
  <c r="W36" i="8"/>
  <c r="W21" i="8"/>
  <c r="W11" i="8"/>
  <c r="W137" i="8"/>
  <c r="W43" i="8"/>
  <c r="W225" i="8"/>
  <c r="W73" i="8"/>
  <c r="W228" i="8"/>
  <c r="W180" i="8"/>
  <c r="W19" i="8"/>
  <c r="W173" i="8"/>
  <c r="W184" i="8"/>
  <c r="W212" i="8"/>
  <c r="W87" i="8"/>
  <c r="W60" i="8"/>
  <c r="W183" i="8"/>
  <c r="W62" i="8"/>
  <c r="W132" i="8"/>
  <c r="W147" i="8"/>
  <c r="W86" i="8"/>
  <c r="W10" i="8"/>
  <c r="W17" i="8"/>
  <c r="W135" i="8"/>
  <c r="W24" i="8"/>
  <c r="W91" i="8"/>
  <c r="W61" i="8"/>
  <c r="W107" i="8"/>
  <c r="W181" i="8"/>
  <c r="W8" i="8"/>
  <c r="W152" i="8"/>
  <c r="W13" i="8"/>
  <c r="W89" i="8"/>
  <c r="W196" i="8"/>
  <c r="W226" i="8"/>
  <c r="W63" i="8"/>
  <c r="W134" i="8"/>
  <c r="W148" i="8"/>
  <c r="W201" i="8"/>
  <c r="W92" i="8"/>
  <c r="W182" i="8"/>
  <c r="W230" i="8"/>
  <c r="W12" i="8"/>
  <c r="W202" i="8"/>
  <c r="W168" i="8"/>
  <c r="W69" i="8"/>
  <c r="W136" i="8"/>
  <c r="W85" i="8"/>
  <c r="W82" i="8"/>
  <c r="AE222" i="8"/>
  <c r="AE49" i="8"/>
  <c r="AE47" i="8"/>
  <c r="AE30" i="8"/>
  <c r="AE12" i="8"/>
  <c r="AE31" i="8"/>
  <c r="AE36" i="8"/>
  <c r="AE11" i="8"/>
  <c r="AE137" i="8"/>
  <c r="AE43" i="8"/>
  <c r="AE10" i="8"/>
  <c r="AE24" i="8"/>
  <c r="AE196" i="8"/>
  <c r="AE225" i="8"/>
  <c r="AE202" i="8"/>
  <c r="AE82" i="8"/>
  <c r="AE69" i="8"/>
  <c r="AE168" i="8"/>
  <c r="AE136" i="8"/>
  <c r="AE85" i="8"/>
  <c r="AM222" i="8"/>
  <c r="AM49" i="8"/>
  <c r="AM47" i="8"/>
  <c r="AM30" i="8"/>
  <c r="AM12" i="8"/>
  <c r="AM31" i="8"/>
  <c r="AM36" i="8"/>
  <c r="AM11" i="8"/>
  <c r="AM137" i="8"/>
  <c r="AM43" i="8"/>
  <c r="AM10" i="8"/>
  <c r="AM24" i="8"/>
  <c r="AM225" i="8"/>
  <c r="AM196" i="8"/>
  <c r="AM202" i="8"/>
  <c r="AM85" i="8"/>
  <c r="AM136" i="8"/>
  <c r="AM82" i="8"/>
  <c r="AM168" i="8"/>
  <c r="AM69" i="8"/>
  <c r="AU222" i="8"/>
  <c r="AU40" i="8"/>
  <c r="AU49" i="8"/>
  <c r="AU47" i="8"/>
  <c r="AU30" i="8"/>
  <c r="AU12" i="8"/>
  <c r="AU31" i="8"/>
  <c r="AU15" i="8"/>
  <c r="AU36" i="8"/>
  <c r="AU11" i="8"/>
  <c r="AU137" i="8"/>
  <c r="AU43" i="8"/>
  <c r="AU225" i="8"/>
  <c r="AU10" i="8"/>
  <c r="AU24" i="8"/>
  <c r="AU99" i="8"/>
  <c r="AU202" i="8"/>
  <c r="AU69" i="8"/>
  <c r="AU82" i="8"/>
  <c r="AU85" i="8"/>
  <c r="AU168" i="8"/>
  <c r="AU136" i="8"/>
  <c r="BC210" i="8"/>
  <c r="BC181" i="8"/>
  <c r="BC202" i="8"/>
  <c r="BC168" i="8"/>
  <c r="BC160" i="8"/>
  <c r="BC144" i="8"/>
  <c r="BC158" i="8"/>
  <c r="BC161" i="8"/>
  <c r="BC156" i="8"/>
  <c r="BC148" i="8"/>
  <c r="BC159" i="8"/>
  <c r="BC125" i="8"/>
  <c r="BC136" i="8"/>
  <c r="BC96" i="8"/>
  <c r="BC94" i="8"/>
  <c r="BC82" i="8"/>
  <c r="BC93" i="8"/>
  <c r="BC85" i="8"/>
  <c r="BC69" i="8"/>
  <c r="BC46" i="8"/>
  <c r="BC49" i="8"/>
  <c r="BC44" i="8"/>
  <c r="BC45" i="8"/>
  <c r="BC26" i="8"/>
  <c r="BC19" i="8"/>
  <c r="BC222" i="8"/>
  <c r="BC99" i="8"/>
  <c r="BC3" i="8"/>
  <c r="BC16" i="8"/>
  <c r="BC18" i="8"/>
  <c r="BC21" i="8"/>
  <c r="BC23" i="8"/>
  <c r="BC25" i="8"/>
  <c r="BC28" i="8"/>
  <c r="BC30" i="8"/>
  <c r="BC32" i="8"/>
  <c r="BC34" i="8"/>
  <c r="BC36" i="8"/>
  <c r="BC38" i="8"/>
  <c r="BC40" i="8"/>
  <c r="BC42" i="8"/>
  <c r="BC47" i="8"/>
  <c r="BC50" i="8"/>
  <c r="BC52" i="8"/>
  <c r="BC54" i="8"/>
  <c r="BC56" i="8"/>
  <c r="BC58" i="8"/>
  <c r="BC60" i="8"/>
  <c r="BC62" i="8"/>
  <c r="BC64" i="8"/>
  <c r="BC66" i="8"/>
  <c r="BC68" i="8"/>
  <c r="BC71" i="8"/>
  <c r="BC73" i="8"/>
  <c r="BC75" i="8"/>
  <c r="BC77" i="8"/>
  <c r="BC79" i="8"/>
  <c r="BC81" i="8"/>
  <c r="BC84" i="8"/>
  <c r="BC87" i="8"/>
  <c r="BC89" i="8"/>
  <c r="BC91" i="8"/>
  <c r="BC95" i="8"/>
  <c r="BC98" i="8"/>
  <c r="BC5" i="8"/>
  <c r="BC10" i="8"/>
  <c r="BC2" i="8"/>
  <c r="BC15" i="8"/>
  <c r="BC7" i="8"/>
  <c r="BC101" i="8"/>
  <c r="BC103" i="8"/>
  <c r="BC105" i="8"/>
  <c r="BC107" i="8"/>
  <c r="BC109" i="8"/>
  <c r="BC111" i="8"/>
  <c r="BC113" i="8"/>
  <c r="BC115" i="8"/>
  <c r="BC117" i="8"/>
  <c r="BC119" i="8"/>
  <c r="BC121" i="8"/>
  <c r="BC123" i="8"/>
  <c r="BC126" i="8"/>
  <c r="BC128" i="8"/>
  <c r="BC130" i="8"/>
  <c r="BC132" i="8"/>
  <c r="BC134" i="8"/>
  <c r="BC137" i="8"/>
  <c r="BC139" i="8"/>
  <c r="BC141" i="8"/>
  <c r="BC143" i="8"/>
  <c r="BC146" i="8"/>
  <c r="BC149" i="8"/>
  <c r="BC151" i="8"/>
  <c r="BC153" i="8"/>
  <c r="BC155" i="8"/>
  <c r="BC162" i="8"/>
  <c r="BC164" i="8"/>
  <c r="BC166" i="8"/>
  <c r="BC169" i="8"/>
  <c r="BC171" i="8"/>
  <c r="BC173" i="8"/>
  <c r="BC175" i="8"/>
  <c r="BC177" i="8"/>
  <c r="BC179" i="8"/>
  <c r="BC182" i="8"/>
  <c r="BC184" i="8"/>
  <c r="BC186" i="8"/>
  <c r="BC188" i="8"/>
  <c r="BC190" i="8"/>
  <c r="BC192" i="8"/>
  <c r="BC194" i="8"/>
  <c r="BC196" i="8"/>
  <c r="BC198" i="8"/>
  <c r="BC200" i="8"/>
  <c r="BC203" i="8"/>
  <c r="BC205" i="8"/>
  <c r="BC207" i="8"/>
  <c r="BC209" i="8"/>
  <c r="BC212" i="8"/>
  <c r="BC214" i="8"/>
  <c r="BC216" i="8"/>
  <c r="BC218" i="8"/>
  <c r="BC220" i="8"/>
  <c r="BC8" i="8"/>
  <c r="BC14" i="8"/>
  <c r="BC6" i="8"/>
  <c r="BC223" i="8"/>
  <c r="BC225" i="8"/>
  <c r="BC227" i="8"/>
  <c r="BC229" i="8"/>
  <c r="BC231" i="8"/>
  <c r="BC233" i="8"/>
  <c r="BC235" i="8"/>
  <c r="BC11" i="8"/>
  <c r="BC17" i="8"/>
  <c r="BC20" i="8"/>
  <c r="BC22" i="8"/>
  <c r="BC24" i="8"/>
  <c r="BC27" i="8"/>
  <c r="BC29" i="8"/>
  <c r="BC31" i="8"/>
  <c r="BC33" i="8"/>
  <c r="BC35" i="8"/>
  <c r="BC37" i="8"/>
  <c r="BC39" i="8"/>
  <c r="BC41" i="8"/>
  <c r="BC43" i="8"/>
  <c r="BC48" i="8"/>
  <c r="BC51" i="8"/>
  <c r="BC53" i="8"/>
  <c r="BC55" i="8"/>
  <c r="BC57" i="8"/>
  <c r="BC59" i="8"/>
  <c r="BC61" i="8"/>
  <c r="BC63" i="8"/>
  <c r="BC65" i="8"/>
  <c r="BC67" i="8"/>
  <c r="BC70" i="8"/>
  <c r="BC72" i="8"/>
  <c r="BC74" i="8"/>
  <c r="BC76" i="8"/>
  <c r="BC78" i="8"/>
  <c r="BC80" i="8"/>
  <c r="BC83" i="8"/>
  <c r="BC86" i="8"/>
  <c r="BC88" i="8"/>
  <c r="BC90" i="8"/>
  <c r="BC92" i="8"/>
  <c r="BC97" i="8"/>
  <c r="BC13" i="8"/>
  <c r="BC100" i="8"/>
  <c r="BC102" i="8"/>
  <c r="BC104" i="8"/>
  <c r="BC106" i="8"/>
  <c r="BC108" i="8"/>
  <c r="BC110" i="8"/>
  <c r="BC112" i="8"/>
  <c r="BC114" i="8"/>
  <c r="BC116" i="8"/>
  <c r="BC118" i="8"/>
  <c r="BC120" i="8"/>
  <c r="BC122" i="8"/>
  <c r="BC124" i="8"/>
  <c r="BC127" i="8"/>
  <c r="BC129" i="8"/>
  <c r="BC131" i="8"/>
  <c r="BC133" i="8"/>
  <c r="BC135" i="8"/>
  <c r="BC138" i="8"/>
  <c r="BC140" i="8"/>
  <c r="BC142" i="8"/>
  <c r="BC145" i="8"/>
  <c r="BC147" i="8"/>
  <c r="BC150" i="8"/>
  <c r="BC152" i="8"/>
  <c r="BC154" i="8"/>
  <c r="BC157" i="8"/>
  <c r="BC163" i="8"/>
  <c r="BC165" i="8"/>
  <c r="BC167" i="8"/>
  <c r="BC170" i="8"/>
  <c r="BC172" i="8"/>
  <c r="BC174" i="8"/>
  <c r="BC176" i="8"/>
  <c r="BC178" i="8"/>
  <c r="BC180" i="8"/>
  <c r="BC183" i="8"/>
  <c r="BC185" i="8"/>
  <c r="BC187" i="8"/>
  <c r="BC189" i="8"/>
  <c r="BC191" i="8"/>
  <c r="BC193" i="8"/>
  <c r="BC195" i="8"/>
  <c r="BC197" i="8"/>
  <c r="BC199" i="8"/>
  <c r="BC201" i="8"/>
  <c r="BC204" i="8"/>
  <c r="BC206" i="8"/>
  <c r="BC208" i="8"/>
  <c r="BC211" i="8"/>
  <c r="BC213" i="8"/>
  <c r="BC215" i="8"/>
  <c r="BC217" i="8"/>
  <c r="BC219" i="8"/>
  <c r="BC221" i="8"/>
  <c r="BC4" i="8"/>
  <c r="BC12" i="8"/>
  <c r="BC9" i="8"/>
  <c r="BC224" i="8"/>
  <c r="BC226" i="8"/>
  <c r="BC228" i="8"/>
  <c r="BC230" i="8"/>
  <c r="BC232" i="8"/>
  <c r="BC234" i="8"/>
  <c r="AB222" i="9"/>
  <c r="AB49" i="9"/>
  <c r="AB36" i="9"/>
  <c r="AB11" i="9"/>
  <c r="AB137" i="9"/>
  <c r="AB43" i="9"/>
  <c r="AB196" i="9"/>
  <c r="AB10" i="9"/>
  <c r="AB24" i="9"/>
  <c r="AB12" i="9"/>
  <c r="AB202" i="9"/>
  <c r="AB225" i="9"/>
  <c r="AB168" i="9"/>
  <c r="AB136" i="9"/>
  <c r="AB69" i="9"/>
  <c r="AB82" i="9"/>
  <c r="AB85" i="9"/>
  <c r="H230" i="9"/>
  <c r="H222" i="9"/>
  <c r="H197" i="9"/>
  <c r="H165" i="9"/>
  <c r="H152" i="9"/>
  <c r="H163" i="9"/>
  <c r="H166" i="9"/>
  <c r="H201" i="9"/>
  <c r="H199" i="9"/>
  <c r="H132" i="9"/>
  <c r="H92" i="9"/>
  <c r="H76" i="9"/>
  <c r="H95" i="9"/>
  <c r="H90" i="9"/>
  <c r="H107" i="9"/>
  <c r="H91" i="9"/>
  <c r="H67" i="9"/>
  <c r="H86" i="9"/>
  <c r="H89" i="9"/>
  <c r="H81" i="9"/>
  <c r="H73" i="9"/>
  <c r="H35" i="9"/>
  <c r="H27" i="9"/>
  <c r="H19" i="9"/>
  <c r="H62" i="9"/>
  <c r="H54" i="9"/>
  <c r="H46" i="9"/>
  <c r="H38" i="9"/>
  <c r="H30" i="9"/>
  <c r="H22" i="9"/>
  <c r="H14" i="9"/>
  <c r="H49" i="9"/>
  <c r="H33" i="9"/>
  <c r="H25" i="9"/>
  <c r="H17" i="9"/>
  <c r="H9" i="9"/>
  <c r="H52" i="9"/>
  <c r="H44" i="9"/>
  <c r="H36" i="9"/>
  <c r="H28" i="9"/>
  <c r="H20" i="9"/>
  <c r="H63" i="9"/>
  <c r="H55" i="9"/>
  <c r="H47" i="9"/>
  <c r="H23" i="9"/>
  <c r="H7" i="9"/>
  <c r="H42" i="9"/>
  <c r="H26" i="9"/>
  <c r="H53" i="9"/>
  <c r="H45" i="9"/>
  <c r="H37" i="9"/>
  <c r="H29" i="9"/>
  <c r="H21" i="9"/>
  <c r="H13" i="9"/>
  <c r="H5" i="9"/>
  <c r="H48" i="9"/>
  <c r="H40" i="9"/>
  <c r="H32" i="9"/>
  <c r="H16" i="9"/>
  <c r="H8" i="9"/>
  <c r="H11" i="9"/>
  <c r="H137" i="9"/>
  <c r="H225" i="9"/>
  <c r="H99" i="9"/>
  <c r="H184" i="9"/>
  <c r="H134" i="9"/>
  <c r="H148" i="9"/>
  <c r="H147" i="9"/>
  <c r="H10" i="9"/>
  <c r="H228" i="9"/>
  <c r="H196" i="9"/>
  <c r="H226" i="9"/>
  <c r="H173" i="9"/>
  <c r="H87" i="9"/>
  <c r="H60" i="9"/>
  <c r="H183" i="9"/>
  <c r="H182" i="9"/>
  <c r="H135" i="9"/>
  <c r="H24" i="9"/>
  <c r="H61" i="9"/>
  <c r="H181" i="9"/>
  <c r="H180" i="9"/>
  <c r="H212" i="9"/>
  <c r="H202" i="9"/>
  <c r="H85" i="9"/>
  <c r="H136" i="9"/>
  <c r="H82" i="9"/>
  <c r="H168" i="9"/>
  <c r="H69" i="9"/>
  <c r="P222" i="9"/>
  <c r="P165" i="9"/>
  <c r="P38" i="9"/>
  <c r="P49" i="9"/>
  <c r="P25" i="9"/>
  <c r="P36" i="9"/>
  <c r="P28" i="9"/>
  <c r="P55" i="9"/>
  <c r="P47" i="9"/>
  <c r="P42" i="9"/>
  <c r="P53" i="9"/>
  <c r="P21" i="9"/>
  <c r="P11" i="9"/>
  <c r="P137" i="9"/>
  <c r="P225" i="9"/>
  <c r="P135" i="9"/>
  <c r="P24" i="9"/>
  <c r="P61" i="9"/>
  <c r="P107" i="9"/>
  <c r="P181" i="9"/>
  <c r="P180" i="9"/>
  <c r="P63" i="9"/>
  <c r="P184" i="9"/>
  <c r="P134" i="9"/>
  <c r="P148" i="9"/>
  <c r="P201" i="9"/>
  <c r="P92" i="9"/>
  <c r="P62" i="9"/>
  <c r="P132" i="9"/>
  <c r="P147" i="9"/>
  <c r="P86" i="9"/>
  <c r="P10" i="9"/>
  <c r="P17" i="9"/>
  <c r="P91" i="9"/>
  <c r="P73" i="9"/>
  <c r="P228" i="9"/>
  <c r="P152" i="9"/>
  <c r="P13" i="9"/>
  <c r="P89" i="9"/>
  <c r="P196" i="9"/>
  <c r="P226" i="9"/>
  <c r="P19" i="9"/>
  <c r="P173" i="9"/>
  <c r="P212" i="9"/>
  <c r="P87" i="9"/>
  <c r="P60" i="9"/>
  <c r="P183" i="9"/>
  <c r="P8" i="9"/>
  <c r="P182" i="9"/>
  <c r="P230" i="9"/>
  <c r="P12" i="9"/>
  <c r="P202" i="9"/>
  <c r="P136" i="9"/>
  <c r="P69" i="9"/>
  <c r="P82" i="9"/>
  <c r="P85" i="9"/>
  <c r="P168" i="9"/>
  <c r="X222" i="9"/>
  <c r="X165" i="9"/>
  <c r="X38" i="9"/>
  <c r="X49" i="9"/>
  <c r="X25" i="9"/>
  <c r="X36" i="9"/>
  <c r="X28" i="9"/>
  <c r="X55" i="9"/>
  <c r="X47" i="9"/>
  <c r="X42" i="9"/>
  <c r="X53" i="9"/>
  <c r="X21" i="9"/>
  <c r="X11" i="9"/>
  <c r="X137" i="9"/>
  <c r="X43" i="9"/>
  <c r="X225" i="9"/>
  <c r="X19" i="9"/>
  <c r="X173" i="9"/>
  <c r="X212" i="9"/>
  <c r="X87" i="9"/>
  <c r="X60" i="9"/>
  <c r="X183" i="9"/>
  <c r="X8" i="9"/>
  <c r="X182" i="9"/>
  <c r="X230" i="9"/>
  <c r="X135" i="9"/>
  <c r="X24" i="9"/>
  <c r="X61" i="9"/>
  <c r="X107" i="9"/>
  <c r="X181" i="9"/>
  <c r="X180" i="9"/>
  <c r="X63" i="9"/>
  <c r="X184" i="9"/>
  <c r="X134" i="9"/>
  <c r="X148" i="9"/>
  <c r="X201" i="9"/>
  <c r="X92" i="9"/>
  <c r="X62" i="9"/>
  <c r="X132" i="9"/>
  <c r="X147" i="9"/>
  <c r="X86" i="9"/>
  <c r="X10" i="9"/>
  <c r="X17" i="9"/>
  <c r="X91" i="9"/>
  <c r="X73" i="9"/>
  <c r="X228" i="9"/>
  <c r="X152" i="9"/>
  <c r="X13" i="9"/>
  <c r="X89" i="9"/>
  <c r="X196" i="9"/>
  <c r="X226" i="9"/>
  <c r="X12" i="9"/>
  <c r="X202" i="9"/>
  <c r="X136" i="9"/>
  <c r="X69" i="9"/>
  <c r="X85" i="9"/>
  <c r="X168" i="9"/>
  <c r="X82" i="9"/>
  <c r="AG222" i="9"/>
  <c r="AG30" i="9"/>
  <c r="AG49" i="9"/>
  <c r="AG12" i="9"/>
  <c r="AG47" i="9"/>
  <c r="AG31" i="9"/>
  <c r="AG36" i="9"/>
  <c r="AG11" i="9"/>
  <c r="AG137" i="9"/>
  <c r="AG43" i="9"/>
  <c r="AG10" i="9"/>
  <c r="AG24" i="9"/>
  <c r="AG225" i="9"/>
  <c r="AG196" i="9"/>
  <c r="AG202" i="9"/>
  <c r="AG136" i="9"/>
  <c r="AG69" i="9"/>
  <c r="AG168" i="9"/>
  <c r="AG82" i="9"/>
  <c r="AG85" i="9"/>
  <c r="AO222" i="9"/>
  <c r="AO30" i="9"/>
  <c r="AO49" i="9"/>
  <c r="AO12" i="9"/>
  <c r="AO47" i="9"/>
  <c r="AO31" i="9"/>
  <c r="AO36" i="9"/>
  <c r="AO11" i="9"/>
  <c r="AO137" i="9"/>
  <c r="AO43" i="9"/>
  <c r="AO24" i="9"/>
  <c r="AO10" i="9"/>
  <c r="AO225" i="9"/>
  <c r="AO196" i="9"/>
  <c r="AO202" i="9"/>
  <c r="AO168" i="9"/>
  <c r="AO69" i="9"/>
  <c r="AO82" i="9"/>
  <c r="AO136" i="9"/>
  <c r="AO85" i="9"/>
  <c r="AO99" i="9"/>
  <c r="AX222" i="9"/>
  <c r="AX49" i="9"/>
  <c r="AX12" i="9"/>
  <c r="AX47" i="9"/>
  <c r="AX31" i="9"/>
  <c r="AX15" i="9"/>
  <c r="AX40" i="9"/>
  <c r="AX30" i="9"/>
  <c r="AX36" i="9"/>
  <c r="AX11" i="9"/>
  <c r="AX137" i="9"/>
  <c r="AX43" i="9"/>
  <c r="AX225" i="9"/>
  <c r="AX24" i="9"/>
  <c r="AX10" i="9"/>
  <c r="AX99" i="9"/>
  <c r="AX202" i="9"/>
  <c r="AX168" i="9"/>
  <c r="AX69" i="9"/>
  <c r="AX85" i="9"/>
  <c r="AX136" i="9"/>
  <c r="AX82" i="9"/>
  <c r="BF210" i="9"/>
  <c r="BF202" i="9"/>
  <c r="BF158" i="9"/>
  <c r="BF161" i="9"/>
  <c r="BF156" i="9"/>
  <c r="BF148" i="9"/>
  <c r="BF159" i="9"/>
  <c r="BF181" i="9"/>
  <c r="BF168" i="9"/>
  <c r="BF160" i="9"/>
  <c r="BF144" i="9"/>
  <c r="BF136" i="9"/>
  <c r="BF82" i="9"/>
  <c r="BF125" i="9"/>
  <c r="BF93" i="9"/>
  <c r="BF85" i="9"/>
  <c r="BF69" i="9"/>
  <c r="BF96" i="9"/>
  <c r="BF94" i="9"/>
  <c r="BF49" i="9"/>
  <c r="BF44" i="9"/>
  <c r="BF26" i="9"/>
  <c r="BF45" i="9"/>
  <c r="BF19" i="9"/>
  <c r="BF46" i="9"/>
  <c r="BF222" i="9"/>
  <c r="BF224" i="9"/>
  <c r="BF226" i="9"/>
  <c r="BF228" i="9"/>
  <c r="BF230" i="9"/>
  <c r="BF232" i="9"/>
  <c r="BF234" i="9"/>
  <c r="BF3" i="9"/>
  <c r="BF5" i="9"/>
  <c r="BF7" i="9"/>
  <c r="BF9" i="9"/>
  <c r="BF11" i="9"/>
  <c r="BF13" i="9"/>
  <c r="BF15" i="9"/>
  <c r="BF17" i="9"/>
  <c r="BF20" i="9"/>
  <c r="BF22" i="9"/>
  <c r="BF24" i="9"/>
  <c r="BF27" i="9"/>
  <c r="BF29" i="9"/>
  <c r="BF31" i="9"/>
  <c r="BF33" i="9"/>
  <c r="BF35" i="9"/>
  <c r="BF37" i="9"/>
  <c r="BF39" i="9"/>
  <c r="BF41" i="9"/>
  <c r="BF43" i="9"/>
  <c r="BF48" i="9"/>
  <c r="BF51" i="9"/>
  <c r="BF53" i="9"/>
  <c r="BF55" i="9"/>
  <c r="BF57" i="9"/>
  <c r="BF59" i="9"/>
  <c r="BF61" i="9"/>
  <c r="BF63" i="9"/>
  <c r="BF65" i="9"/>
  <c r="BF67" i="9"/>
  <c r="BF70" i="9"/>
  <c r="BF72" i="9"/>
  <c r="BF74" i="9"/>
  <c r="BF76" i="9"/>
  <c r="BF78" i="9"/>
  <c r="BF80" i="9"/>
  <c r="BF83" i="9"/>
  <c r="BF86" i="9"/>
  <c r="BF88" i="9"/>
  <c r="BF90" i="9"/>
  <c r="BF92" i="9"/>
  <c r="BF97" i="9"/>
  <c r="BF99" i="9"/>
  <c r="BF101" i="9"/>
  <c r="BF103" i="9"/>
  <c r="BF105" i="9"/>
  <c r="BF107" i="9"/>
  <c r="BF109" i="9"/>
  <c r="BF111" i="9"/>
  <c r="BF113" i="9"/>
  <c r="BF115" i="9"/>
  <c r="BF117" i="9"/>
  <c r="BF119" i="9"/>
  <c r="BF121" i="9"/>
  <c r="BF123" i="9"/>
  <c r="BF126" i="9"/>
  <c r="BF128" i="9"/>
  <c r="BF130" i="9"/>
  <c r="BF132" i="9"/>
  <c r="BF134" i="9"/>
  <c r="BF137" i="9"/>
  <c r="BF139" i="9"/>
  <c r="BF141" i="9"/>
  <c r="BF143" i="9"/>
  <c r="BF146" i="9"/>
  <c r="BF149" i="9"/>
  <c r="BF151" i="9"/>
  <c r="BF153" i="9"/>
  <c r="BF155" i="9"/>
  <c r="BF162" i="9"/>
  <c r="BF164" i="9"/>
  <c r="BF166" i="9"/>
  <c r="BF169" i="9"/>
  <c r="BF171" i="9"/>
  <c r="BF173" i="9"/>
  <c r="BF175" i="9"/>
  <c r="BF177" i="9"/>
  <c r="BF179" i="9"/>
  <c r="BF182" i="9"/>
  <c r="BF184" i="9"/>
  <c r="BF186" i="9"/>
  <c r="BF188" i="9"/>
  <c r="BF190" i="9"/>
  <c r="BF192" i="9"/>
  <c r="BF194" i="9"/>
  <c r="BF196" i="9"/>
  <c r="BF198" i="9"/>
  <c r="BF200" i="9"/>
  <c r="BF203" i="9"/>
  <c r="BF205" i="9"/>
  <c r="BF207" i="9"/>
  <c r="BF209" i="9"/>
  <c r="BF212" i="9"/>
  <c r="BF214" i="9"/>
  <c r="BF216" i="9"/>
  <c r="BF218" i="9"/>
  <c r="BF220" i="9"/>
  <c r="BF223" i="9"/>
  <c r="BF225" i="9"/>
  <c r="BF227" i="9"/>
  <c r="BF229" i="9"/>
  <c r="BF231" i="9"/>
  <c r="BF233" i="9"/>
  <c r="BF235" i="9"/>
  <c r="BF2" i="9"/>
  <c r="BF4" i="9"/>
  <c r="BF6" i="9"/>
  <c r="BF8" i="9"/>
  <c r="BF10" i="9"/>
  <c r="BF12" i="9"/>
  <c r="BF14" i="9"/>
  <c r="BF16" i="9"/>
  <c r="BF18" i="9"/>
  <c r="BF21" i="9"/>
  <c r="BF23" i="9"/>
  <c r="BF25" i="9"/>
  <c r="BF28" i="9"/>
  <c r="BF30" i="9"/>
  <c r="BF32" i="9"/>
  <c r="BF34" i="9"/>
  <c r="BF36" i="9"/>
  <c r="BF38" i="9"/>
  <c r="BF40" i="9"/>
  <c r="BF42" i="9"/>
  <c r="BF47" i="9"/>
  <c r="BF50" i="9"/>
  <c r="BF52" i="9"/>
  <c r="BF54" i="9"/>
  <c r="BF56" i="9"/>
  <c r="BF58" i="9"/>
  <c r="BF60" i="9"/>
  <c r="BF62" i="9"/>
  <c r="BF64" i="9"/>
  <c r="BF66" i="9"/>
  <c r="BF68" i="9"/>
  <c r="BF71" i="9"/>
  <c r="BF73" i="9"/>
  <c r="BF75" i="9"/>
  <c r="BF77" i="9"/>
  <c r="BF79" i="9"/>
  <c r="BF81" i="9"/>
  <c r="BF84" i="9"/>
  <c r="BF87" i="9"/>
  <c r="BF89" i="9"/>
  <c r="BF91" i="9"/>
  <c r="BF95" i="9"/>
  <c r="BF98" i="9"/>
  <c r="BF100" i="9"/>
  <c r="BF102" i="9"/>
  <c r="BF104" i="9"/>
  <c r="BF106" i="9"/>
  <c r="BF108" i="9"/>
  <c r="BF110" i="9"/>
  <c r="BF112" i="9"/>
  <c r="BF114" i="9"/>
  <c r="BF116" i="9"/>
  <c r="BF118" i="9"/>
  <c r="BF120" i="9"/>
  <c r="BF122" i="9"/>
  <c r="BF124" i="9"/>
  <c r="BF127" i="9"/>
  <c r="BF129" i="9"/>
  <c r="BF131" i="9"/>
  <c r="BF133" i="9"/>
  <c r="BF135" i="9"/>
  <c r="BF138" i="9"/>
  <c r="BF140" i="9"/>
  <c r="BF142" i="9"/>
  <c r="BF145" i="9"/>
  <c r="BF147" i="9"/>
  <c r="BF150" i="9"/>
  <c r="BF152" i="9"/>
  <c r="BF154" i="9"/>
  <c r="BF157" i="9"/>
  <c r="BF163" i="9"/>
  <c r="BF165" i="9"/>
  <c r="BF167" i="9"/>
  <c r="BF170" i="9"/>
  <c r="BF172" i="9"/>
  <c r="BF174" i="9"/>
  <c r="BF176" i="9"/>
  <c r="BF178" i="9"/>
  <c r="BF180" i="9"/>
  <c r="BF183" i="9"/>
  <c r="BF185" i="9"/>
  <c r="BF187" i="9"/>
  <c r="BF189" i="9"/>
  <c r="BF191" i="9"/>
  <c r="BF193" i="9"/>
  <c r="BF195" i="9"/>
  <c r="BF197" i="9"/>
  <c r="BF199" i="9"/>
  <c r="BF201" i="9"/>
  <c r="BF204" i="9"/>
  <c r="BF206" i="9"/>
  <c r="BF208" i="9"/>
  <c r="BF211" i="9"/>
  <c r="BF213" i="9"/>
  <c r="BF215" i="9"/>
  <c r="BF217" i="9"/>
  <c r="BF219" i="9"/>
  <c r="BF221" i="9"/>
  <c r="H230" i="8"/>
  <c r="H222" i="8"/>
  <c r="H201" i="8"/>
  <c r="H199" i="8"/>
  <c r="H197" i="8"/>
  <c r="H163" i="8"/>
  <c r="H166" i="8"/>
  <c r="H165" i="8"/>
  <c r="H152" i="8"/>
  <c r="H132" i="8"/>
  <c r="H107" i="8"/>
  <c r="H91" i="8"/>
  <c r="H86" i="8"/>
  <c r="H89" i="8"/>
  <c r="H81" i="8"/>
  <c r="H73" i="8"/>
  <c r="H92" i="8"/>
  <c r="H76" i="8"/>
  <c r="H95" i="8"/>
  <c r="H90" i="8"/>
  <c r="H67" i="8"/>
  <c r="H62" i="8"/>
  <c r="H54" i="8"/>
  <c r="H46" i="8"/>
  <c r="H38" i="8"/>
  <c r="H49" i="8"/>
  <c r="H52" i="8"/>
  <c r="H44" i="8"/>
  <c r="H36" i="8"/>
  <c r="H63" i="8"/>
  <c r="H55" i="8"/>
  <c r="H47" i="8"/>
  <c r="H42" i="8"/>
  <c r="H53" i="8"/>
  <c r="H45" i="8"/>
  <c r="H37" i="8"/>
  <c r="H48" i="8"/>
  <c r="H40" i="8"/>
  <c r="H33" i="8"/>
  <c r="H25" i="8"/>
  <c r="H17" i="8"/>
  <c r="H9" i="8"/>
  <c r="H28" i="8"/>
  <c r="H20" i="8"/>
  <c r="H23" i="8"/>
  <c r="H7" i="8"/>
  <c r="H26" i="8"/>
  <c r="H29" i="8"/>
  <c r="H21" i="8"/>
  <c r="H13" i="8"/>
  <c r="H5" i="8"/>
  <c r="H32" i="8"/>
  <c r="H16" i="8"/>
  <c r="H8" i="8"/>
  <c r="H35" i="8"/>
  <c r="H27" i="8"/>
  <c r="H19" i="8"/>
  <c r="H30" i="8"/>
  <c r="H22" i="8"/>
  <c r="H14" i="8"/>
  <c r="H11" i="8"/>
  <c r="H137" i="8"/>
  <c r="H225" i="8"/>
  <c r="H99" i="8"/>
  <c r="H184" i="8"/>
  <c r="H134" i="8"/>
  <c r="H148" i="8"/>
  <c r="H147" i="8"/>
  <c r="H10" i="8"/>
  <c r="H228" i="8"/>
  <c r="H196" i="8"/>
  <c r="H226" i="8"/>
  <c r="H173" i="8"/>
  <c r="H87" i="8"/>
  <c r="H60" i="8"/>
  <c r="H183" i="8"/>
  <c r="H182" i="8"/>
  <c r="H135" i="8"/>
  <c r="H24" i="8"/>
  <c r="H61" i="8"/>
  <c r="H181" i="8"/>
  <c r="H180" i="8"/>
  <c r="H212" i="8"/>
  <c r="H202" i="8"/>
  <c r="H85" i="8"/>
  <c r="H136" i="8"/>
  <c r="H82" i="8"/>
  <c r="H168" i="8"/>
  <c r="H69" i="8"/>
  <c r="P222" i="8"/>
  <c r="P165" i="8"/>
  <c r="P38" i="8"/>
  <c r="P49" i="8"/>
  <c r="P36" i="8"/>
  <c r="P55" i="8"/>
  <c r="P47" i="8"/>
  <c r="P42" i="8"/>
  <c r="P53" i="8"/>
  <c r="P25" i="8"/>
  <c r="P28" i="8"/>
  <c r="P21" i="8"/>
  <c r="P11" i="8"/>
  <c r="P137" i="8"/>
  <c r="P225" i="8"/>
  <c r="P135" i="8"/>
  <c r="P24" i="8"/>
  <c r="P61" i="8"/>
  <c r="P107" i="8"/>
  <c r="P181" i="8"/>
  <c r="P180" i="8"/>
  <c r="P63" i="8"/>
  <c r="P184" i="8"/>
  <c r="P134" i="8"/>
  <c r="P148" i="8"/>
  <c r="P201" i="8"/>
  <c r="P92" i="8"/>
  <c r="P62" i="8"/>
  <c r="P132" i="8"/>
  <c r="P147" i="8"/>
  <c r="P86" i="8"/>
  <c r="P10" i="8"/>
  <c r="P17" i="8"/>
  <c r="P91" i="8"/>
  <c r="P73" i="8"/>
  <c r="P228" i="8"/>
  <c r="P152" i="8"/>
  <c r="P13" i="8"/>
  <c r="P89" i="8"/>
  <c r="P196" i="8"/>
  <c r="P226" i="8"/>
  <c r="P19" i="8"/>
  <c r="P173" i="8"/>
  <c r="P212" i="8"/>
  <c r="P87" i="8"/>
  <c r="P60" i="8"/>
  <c r="P183" i="8"/>
  <c r="P8" i="8"/>
  <c r="P182" i="8"/>
  <c r="P230" i="8"/>
  <c r="P12" i="8"/>
  <c r="P202" i="8"/>
  <c r="P136" i="8"/>
  <c r="P69" i="8"/>
  <c r="P82" i="8"/>
  <c r="P85" i="8"/>
  <c r="P168" i="8"/>
  <c r="X222" i="8"/>
  <c r="X165" i="8"/>
  <c r="X38" i="8"/>
  <c r="X49" i="8"/>
  <c r="X36" i="8"/>
  <c r="X55" i="8"/>
  <c r="X47" i="8"/>
  <c r="X42" i="8"/>
  <c r="X53" i="8"/>
  <c r="X25" i="8"/>
  <c r="X28" i="8"/>
  <c r="X21" i="8"/>
  <c r="X11" i="8"/>
  <c r="X137" i="8"/>
  <c r="X43" i="8"/>
  <c r="X225" i="8"/>
  <c r="X19" i="8"/>
  <c r="X173" i="8"/>
  <c r="X212" i="8"/>
  <c r="X87" i="8"/>
  <c r="X60" i="8"/>
  <c r="X183" i="8"/>
  <c r="X8" i="8"/>
  <c r="X182" i="8"/>
  <c r="X230" i="8"/>
  <c r="X135" i="8"/>
  <c r="X24" i="8"/>
  <c r="X61" i="8"/>
  <c r="X107" i="8"/>
  <c r="X181" i="8"/>
  <c r="X180" i="8"/>
  <c r="X63" i="8"/>
  <c r="X184" i="8"/>
  <c r="X134" i="8"/>
  <c r="X148" i="8"/>
  <c r="X201" i="8"/>
  <c r="X92" i="8"/>
  <c r="X62" i="8"/>
  <c r="X132" i="8"/>
  <c r="X147" i="8"/>
  <c r="X86" i="8"/>
  <c r="X10" i="8"/>
  <c r="X17" i="8"/>
  <c r="X91" i="8"/>
  <c r="X73" i="8"/>
  <c r="X228" i="8"/>
  <c r="X152" i="8"/>
  <c r="X13" i="8"/>
  <c r="X89" i="8"/>
  <c r="X196" i="8"/>
  <c r="X226" i="8"/>
  <c r="X12" i="8"/>
  <c r="X202" i="8"/>
  <c r="X136" i="8"/>
  <c r="X69" i="8"/>
  <c r="X85" i="8"/>
  <c r="X168" i="8"/>
  <c r="X82" i="8"/>
  <c r="AF222" i="8"/>
  <c r="AF49" i="8"/>
  <c r="AF47" i="8"/>
  <c r="AF12" i="8"/>
  <c r="AF31" i="8"/>
  <c r="AF30" i="8"/>
  <c r="AF36" i="8"/>
  <c r="AF11" i="8"/>
  <c r="AF137" i="8"/>
  <c r="AF43" i="8"/>
  <c r="AF24" i="8"/>
  <c r="AF10" i="8"/>
  <c r="AF196" i="8"/>
  <c r="AF225" i="8"/>
  <c r="AF202" i="8"/>
  <c r="AF82" i="8"/>
  <c r="AF69" i="8"/>
  <c r="AF85" i="8"/>
  <c r="AF168" i="8"/>
  <c r="AF136" i="8"/>
  <c r="AN222" i="8"/>
  <c r="AN49" i="8"/>
  <c r="AN47" i="8"/>
  <c r="AN12" i="8"/>
  <c r="AN31" i="8"/>
  <c r="AN30" i="8"/>
  <c r="AN36" i="8"/>
  <c r="AN11" i="8"/>
  <c r="AN137" i="8"/>
  <c r="AN43" i="8"/>
  <c r="AN10" i="8"/>
  <c r="AN24" i="8"/>
  <c r="AN225" i="8"/>
  <c r="AN196" i="8"/>
  <c r="AN202" i="8"/>
  <c r="AN168" i="8"/>
  <c r="AN69" i="8"/>
  <c r="AN85" i="8"/>
  <c r="AN136" i="8"/>
  <c r="AN82" i="8"/>
  <c r="AN99" i="8"/>
  <c r="AV222" i="8"/>
  <c r="AV49" i="8"/>
  <c r="AV47" i="8"/>
  <c r="AV40" i="8"/>
  <c r="AV12" i="8"/>
  <c r="AV31" i="8"/>
  <c r="AV15" i="8"/>
  <c r="AV30" i="8"/>
  <c r="AV36" i="8"/>
  <c r="AV11" i="8"/>
  <c r="AV137" i="8"/>
  <c r="AV43" i="8"/>
  <c r="AV225" i="8"/>
  <c r="AV24" i="8"/>
  <c r="AV10" i="8"/>
  <c r="AV99" i="8"/>
  <c r="AV202" i="8"/>
  <c r="AV136" i="8"/>
  <c r="AV69" i="8"/>
  <c r="AV82" i="8"/>
  <c r="AV85" i="8"/>
  <c r="AV168" i="8"/>
  <c r="BD210" i="8"/>
  <c r="BD202" i="8"/>
  <c r="BD181" i="8"/>
  <c r="BD158" i="8"/>
  <c r="BD161" i="8"/>
  <c r="BD156" i="8"/>
  <c r="BD148" i="8"/>
  <c r="BD159" i="8"/>
  <c r="BD168" i="8"/>
  <c r="BD160" i="8"/>
  <c r="BD144" i="8"/>
  <c r="BD125" i="8"/>
  <c r="BD136" i="8"/>
  <c r="BD94" i="8"/>
  <c r="BD82" i="8"/>
  <c r="BD93" i="8"/>
  <c r="BD85" i="8"/>
  <c r="BD69" i="8"/>
  <c r="BD96" i="8"/>
  <c r="BD46" i="8"/>
  <c r="BD49" i="8"/>
  <c r="BD44" i="8"/>
  <c r="BD45" i="8"/>
  <c r="BD26" i="8"/>
  <c r="BD19" i="8"/>
  <c r="BD2" i="8"/>
  <c r="BD222" i="8"/>
  <c r="BD224" i="8"/>
  <c r="BD226" i="8"/>
  <c r="BD228" i="8"/>
  <c r="BD230" i="8"/>
  <c r="BD232" i="8"/>
  <c r="BD234" i="8"/>
  <c r="BD6" i="8"/>
  <c r="BD8" i="8"/>
  <c r="BD10" i="8"/>
  <c r="BD12" i="8"/>
  <c r="BD14" i="8"/>
  <c r="BD16" i="8"/>
  <c r="BD18" i="8"/>
  <c r="BD21" i="8"/>
  <c r="BD23" i="8"/>
  <c r="BD25" i="8"/>
  <c r="BD28" i="8"/>
  <c r="BD30" i="8"/>
  <c r="BD32" i="8"/>
  <c r="BD34" i="8"/>
  <c r="BD36" i="8"/>
  <c r="BD38" i="8"/>
  <c r="BD40" i="8"/>
  <c r="BD42" i="8"/>
  <c r="BD47" i="8"/>
  <c r="BD50" i="8"/>
  <c r="BD52" i="8"/>
  <c r="BD54" i="8"/>
  <c r="BD56" i="8"/>
  <c r="BD58" i="8"/>
  <c r="BD60" i="8"/>
  <c r="BD62" i="8"/>
  <c r="BD64" i="8"/>
  <c r="BD66" i="8"/>
  <c r="BD68" i="8"/>
  <c r="BD71" i="8"/>
  <c r="BD73" i="8"/>
  <c r="BD75" i="8"/>
  <c r="BD77" i="8"/>
  <c r="BD79" i="8"/>
  <c r="BD81" i="8"/>
  <c r="BD84" i="8"/>
  <c r="BD87" i="8"/>
  <c r="BD89" i="8"/>
  <c r="BD91" i="8"/>
  <c r="BD95" i="8"/>
  <c r="BD98" i="8"/>
  <c r="BD100" i="8"/>
  <c r="BD102" i="8"/>
  <c r="BD104" i="8"/>
  <c r="BD106" i="8"/>
  <c r="BD108" i="8"/>
  <c r="BD110" i="8"/>
  <c r="BD112" i="8"/>
  <c r="BD114" i="8"/>
  <c r="BD116" i="8"/>
  <c r="BD118" i="8"/>
  <c r="BD120" i="8"/>
  <c r="BD122" i="8"/>
  <c r="BD124" i="8"/>
  <c r="BD127" i="8"/>
  <c r="BD129" i="8"/>
  <c r="BD131" i="8"/>
  <c r="BD133" i="8"/>
  <c r="BD135" i="8"/>
  <c r="BD138" i="8"/>
  <c r="BD140" i="8"/>
  <c r="BD142" i="8"/>
  <c r="BD145" i="8"/>
  <c r="BD147" i="8"/>
  <c r="BD150" i="8"/>
  <c r="BD152" i="8"/>
  <c r="BD154" i="8"/>
  <c r="BD157" i="8"/>
  <c r="BD163" i="8"/>
  <c r="BD165" i="8"/>
  <c r="BD167" i="8"/>
  <c r="BD170" i="8"/>
  <c r="BD172" i="8"/>
  <c r="BD174" i="8"/>
  <c r="BD176" i="8"/>
  <c r="BD178" i="8"/>
  <c r="BD180" i="8"/>
  <c r="BD183" i="8"/>
  <c r="BD185" i="8"/>
  <c r="BD187" i="8"/>
  <c r="BD189" i="8"/>
  <c r="BD191" i="8"/>
  <c r="BD193" i="8"/>
  <c r="BD195" i="8"/>
  <c r="BD197" i="8"/>
  <c r="BD199" i="8"/>
  <c r="BD201" i="8"/>
  <c r="BD204" i="8"/>
  <c r="BD206" i="8"/>
  <c r="BD208" i="8"/>
  <c r="BD211" i="8"/>
  <c r="BD213" i="8"/>
  <c r="BD215" i="8"/>
  <c r="BD217" i="8"/>
  <c r="BD219" i="8"/>
  <c r="BD221" i="8"/>
  <c r="BD3" i="8"/>
  <c r="BD5" i="8"/>
  <c r="BD4" i="8"/>
  <c r="BD223" i="8"/>
  <c r="BD225" i="8"/>
  <c r="BD227" i="8"/>
  <c r="BD229" i="8"/>
  <c r="BD231" i="8"/>
  <c r="BD233" i="8"/>
  <c r="BD235" i="8"/>
  <c r="BD7" i="8"/>
  <c r="BD9" i="8"/>
  <c r="BD11" i="8"/>
  <c r="BD13" i="8"/>
  <c r="BD15" i="8"/>
  <c r="BD17" i="8"/>
  <c r="BD20" i="8"/>
  <c r="BD22" i="8"/>
  <c r="BD24" i="8"/>
  <c r="BD27" i="8"/>
  <c r="BD29" i="8"/>
  <c r="BD31" i="8"/>
  <c r="BD33" i="8"/>
  <c r="BD35" i="8"/>
  <c r="BD37" i="8"/>
  <c r="BD39" i="8"/>
  <c r="BD41" i="8"/>
  <c r="BD43" i="8"/>
  <c r="BD48" i="8"/>
  <c r="BD51" i="8"/>
  <c r="BD53" i="8"/>
  <c r="BD55" i="8"/>
  <c r="BD57" i="8"/>
  <c r="BD59" i="8"/>
  <c r="BD61" i="8"/>
  <c r="BD63" i="8"/>
  <c r="BD65" i="8"/>
  <c r="BD67" i="8"/>
  <c r="BD70" i="8"/>
  <c r="BD72" i="8"/>
  <c r="BD74" i="8"/>
  <c r="BD76" i="8"/>
  <c r="BD78" i="8"/>
  <c r="BD80" i="8"/>
  <c r="BD83" i="8"/>
  <c r="BD86" i="8"/>
  <c r="BD88" i="8"/>
  <c r="BD90" i="8"/>
  <c r="BD92" i="8"/>
  <c r="BD97" i="8"/>
  <c r="BD99" i="8"/>
  <c r="BD101" i="8"/>
  <c r="BD103" i="8"/>
  <c r="BD105" i="8"/>
  <c r="BD107" i="8"/>
  <c r="BD109" i="8"/>
  <c r="BD111" i="8"/>
  <c r="BD113" i="8"/>
  <c r="BD115" i="8"/>
  <c r="BD117" i="8"/>
  <c r="BD119" i="8"/>
  <c r="BD121" i="8"/>
  <c r="BD123" i="8"/>
  <c r="BD126" i="8"/>
  <c r="BD128" i="8"/>
  <c r="BD130" i="8"/>
  <c r="BD132" i="8"/>
  <c r="BD134" i="8"/>
  <c r="BD137" i="8"/>
  <c r="BD139" i="8"/>
  <c r="BD141" i="8"/>
  <c r="BD143" i="8"/>
  <c r="BD146" i="8"/>
  <c r="BD149" i="8"/>
  <c r="BD151" i="8"/>
  <c r="BD153" i="8"/>
  <c r="BD155" i="8"/>
  <c r="BD162" i="8"/>
  <c r="BD164" i="8"/>
  <c r="BD166" i="8"/>
  <c r="BD169" i="8"/>
  <c r="BD171" i="8"/>
  <c r="BD173" i="8"/>
  <c r="BD175" i="8"/>
  <c r="BD177" i="8"/>
  <c r="BD179" i="8"/>
  <c r="BD182" i="8"/>
  <c r="BD184" i="8"/>
  <c r="BD186" i="8"/>
  <c r="BD188" i="8"/>
  <c r="BD190" i="8"/>
  <c r="BD192" i="8"/>
  <c r="BD194" i="8"/>
  <c r="BD196" i="8"/>
  <c r="BD198" i="8"/>
  <c r="BD200" i="8"/>
  <c r="BD203" i="8"/>
  <c r="BD205" i="8"/>
  <c r="BD207" i="8"/>
  <c r="BD209" i="8"/>
  <c r="BD212" i="8"/>
  <c r="BD214" i="8"/>
  <c r="BD216" i="8"/>
  <c r="BD218" i="8"/>
  <c r="BD220" i="8"/>
  <c r="AR222" i="9"/>
  <c r="AR47" i="9"/>
  <c r="AR31" i="9"/>
  <c r="AR15" i="9"/>
  <c r="AR40" i="9"/>
  <c r="AR30" i="9"/>
  <c r="AR49" i="9"/>
  <c r="AR12" i="9"/>
  <c r="AR36" i="9"/>
  <c r="AR11" i="9"/>
  <c r="AR137" i="9"/>
  <c r="AR43" i="9"/>
  <c r="AR225" i="9"/>
  <c r="AR24" i="9"/>
  <c r="AR10" i="9"/>
  <c r="AR202" i="9"/>
  <c r="AR99" i="9"/>
  <c r="AR85" i="9"/>
  <c r="AR136" i="9"/>
  <c r="AR69" i="9"/>
  <c r="AR82" i="9"/>
  <c r="AR168" i="9"/>
  <c r="I222" i="9"/>
  <c r="I199" i="9"/>
  <c r="I197" i="9"/>
  <c r="I165" i="9"/>
  <c r="I90" i="9"/>
  <c r="I76" i="9"/>
  <c r="I46" i="9"/>
  <c r="I38" i="9"/>
  <c r="I14" i="9"/>
  <c r="I49" i="9"/>
  <c r="I33" i="9"/>
  <c r="I25" i="9"/>
  <c r="I17" i="9"/>
  <c r="I9" i="9"/>
  <c r="I44" i="9"/>
  <c r="I36" i="9"/>
  <c r="I28" i="9"/>
  <c r="I55" i="9"/>
  <c r="I47" i="9"/>
  <c r="I23" i="9"/>
  <c r="I7" i="9"/>
  <c r="I42" i="9"/>
  <c r="I26" i="9"/>
  <c r="I53" i="9"/>
  <c r="I45" i="9"/>
  <c r="I37" i="9"/>
  <c r="I29" i="9"/>
  <c r="I21" i="9"/>
  <c r="I13" i="9"/>
  <c r="I5" i="9"/>
  <c r="I48" i="9"/>
  <c r="I40" i="9"/>
  <c r="I32" i="9"/>
  <c r="I16" i="9"/>
  <c r="I8" i="9"/>
  <c r="I27" i="9"/>
  <c r="I19" i="9"/>
  <c r="I11" i="9"/>
  <c r="I137" i="9"/>
  <c r="I225" i="9"/>
  <c r="I135" i="9"/>
  <c r="I24" i="9"/>
  <c r="I91" i="9"/>
  <c r="I73" i="9"/>
  <c r="I180" i="9"/>
  <c r="I226" i="9"/>
  <c r="I63" i="9"/>
  <c r="I87" i="9"/>
  <c r="I92" i="9"/>
  <c r="I62" i="9"/>
  <c r="I132" i="9"/>
  <c r="I147" i="9"/>
  <c r="I86" i="9"/>
  <c r="I10" i="9"/>
  <c r="I182" i="9"/>
  <c r="I230" i="9"/>
  <c r="I61" i="9"/>
  <c r="I107" i="9"/>
  <c r="I181" i="9"/>
  <c r="I228" i="9"/>
  <c r="I152" i="9"/>
  <c r="I89" i="9"/>
  <c r="I196" i="9"/>
  <c r="I173" i="9"/>
  <c r="I184" i="9"/>
  <c r="I134" i="9"/>
  <c r="I148" i="9"/>
  <c r="I201" i="9"/>
  <c r="I60" i="9"/>
  <c r="I183" i="9"/>
  <c r="I212" i="9"/>
  <c r="I202" i="9"/>
  <c r="I69" i="9"/>
  <c r="I82" i="9"/>
  <c r="I136" i="9"/>
  <c r="I168" i="9"/>
  <c r="I85" i="9"/>
  <c r="Q222" i="9"/>
  <c r="Q165" i="9"/>
  <c r="Q38" i="9"/>
  <c r="Q49" i="9"/>
  <c r="Q25" i="9"/>
  <c r="Q36" i="9"/>
  <c r="Q28" i="9"/>
  <c r="Q55" i="9"/>
  <c r="Q47" i="9"/>
  <c r="Q42" i="9"/>
  <c r="Q53" i="9"/>
  <c r="Q21" i="9"/>
  <c r="Q11" i="9"/>
  <c r="Q137" i="9"/>
  <c r="Q43" i="9"/>
  <c r="Q225" i="9"/>
  <c r="Q19" i="9"/>
  <c r="Q173" i="9"/>
  <c r="Q184" i="9"/>
  <c r="Q134" i="9"/>
  <c r="Q148" i="9"/>
  <c r="Q201" i="9"/>
  <c r="Q60" i="9"/>
  <c r="Q183" i="9"/>
  <c r="Q8" i="9"/>
  <c r="Q17" i="9"/>
  <c r="Q135" i="9"/>
  <c r="Q24" i="9"/>
  <c r="Q91" i="9"/>
  <c r="Q73" i="9"/>
  <c r="Q180" i="9"/>
  <c r="Q226" i="9"/>
  <c r="Q63" i="9"/>
  <c r="Q212" i="9"/>
  <c r="Q87" i="9"/>
  <c r="Q92" i="9"/>
  <c r="Q62" i="9"/>
  <c r="Q132" i="9"/>
  <c r="Q147" i="9"/>
  <c r="Q86" i="9"/>
  <c r="Q10" i="9"/>
  <c r="Q182" i="9"/>
  <c r="Q230" i="9"/>
  <c r="Q61" i="9"/>
  <c r="Q107" i="9"/>
  <c r="Q181" i="9"/>
  <c r="Q228" i="9"/>
  <c r="Q152" i="9"/>
  <c r="Q13" i="9"/>
  <c r="Q89" i="9"/>
  <c r="Q196" i="9"/>
  <c r="Q12" i="9"/>
  <c r="Q202" i="9"/>
  <c r="Q85" i="9"/>
  <c r="Q168" i="9"/>
  <c r="Q136" i="9"/>
  <c r="Q69" i="9"/>
  <c r="Q82" i="9"/>
  <c r="Y222" i="9"/>
  <c r="Y165" i="9"/>
  <c r="Y38" i="9"/>
  <c r="Y49" i="9"/>
  <c r="Y25" i="9"/>
  <c r="Y36" i="9"/>
  <c r="Y28" i="9"/>
  <c r="Y55" i="9"/>
  <c r="Y47" i="9"/>
  <c r="Y42" i="9"/>
  <c r="Y53" i="9"/>
  <c r="Y21" i="9"/>
  <c r="Y11" i="9"/>
  <c r="Y137" i="9"/>
  <c r="Y43" i="9"/>
  <c r="Y225" i="9"/>
  <c r="Y182" i="9"/>
  <c r="Y230" i="9"/>
  <c r="Y61" i="9"/>
  <c r="Y107" i="9"/>
  <c r="Y181" i="9"/>
  <c r="Y228" i="9"/>
  <c r="Y152" i="9"/>
  <c r="Y13" i="9"/>
  <c r="Y89" i="9"/>
  <c r="Y196" i="9"/>
  <c r="Y19" i="9"/>
  <c r="Y173" i="9"/>
  <c r="Y184" i="9"/>
  <c r="Y134" i="9"/>
  <c r="Y148" i="9"/>
  <c r="Y201" i="9"/>
  <c r="Y60" i="9"/>
  <c r="Y183" i="9"/>
  <c r="Y8" i="9"/>
  <c r="Y17" i="9"/>
  <c r="Y135" i="9"/>
  <c r="Y24" i="9"/>
  <c r="Y91" i="9"/>
  <c r="Y73" i="9"/>
  <c r="Y180" i="9"/>
  <c r="Y226" i="9"/>
  <c r="Y63" i="9"/>
  <c r="Y212" i="9"/>
  <c r="Y87" i="9"/>
  <c r="Y92" i="9"/>
  <c r="Y62" i="9"/>
  <c r="Y132" i="9"/>
  <c r="Y147" i="9"/>
  <c r="Y86" i="9"/>
  <c r="Y10" i="9"/>
  <c r="Y12" i="9"/>
  <c r="Y202" i="9"/>
  <c r="Y168" i="9"/>
  <c r="Y85" i="9"/>
  <c r="Y136" i="9"/>
  <c r="Y69" i="9"/>
  <c r="Y82" i="9"/>
  <c r="AH222" i="9"/>
  <c r="AH49" i="9"/>
  <c r="AH12" i="9"/>
  <c r="AH47" i="9"/>
  <c r="AH31" i="9"/>
  <c r="AH30" i="9"/>
  <c r="AH36" i="9"/>
  <c r="AH11" i="9"/>
  <c r="AH137" i="9"/>
  <c r="AH43" i="9"/>
  <c r="AH10" i="9"/>
  <c r="AH24" i="9"/>
  <c r="AH225" i="9"/>
  <c r="AH196" i="9"/>
  <c r="AH202" i="9"/>
  <c r="AH136" i="9"/>
  <c r="AH85" i="9"/>
  <c r="AH82" i="9"/>
  <c r="AH69" i="9"/>
  <c r="AH168" i="9"/>
  <c r="AP222" i="9"/>
  <c r="AP49" i="9"/>
  <c r="AP12" i="9"/>
  <c r="AP47" i="9"/>
  <c r="AP31" i="9"/>
  <c r="AP30" i="9"/>
  <c r="AP36" i="9"/>
  <c r="AP11" i="9"/>
  <c r="AP137" i="9"/>
  <c r="AP43" i="9"/>
  <c r="AP196" i="9"/>
  <c r="AP24" i="9"/>
  <c r="AP10" i="9"/>
  <c r="AP19" i="9"/>
  <c r="AP134" i="9"/>
  <c r="AP13" i="9"/>
  <c r="AP225" i="9"/>
  <c r="AP202" i="9"/>
  <c r="AP168" i="9"/>
  <c r="AP82" i="9"/>
  <c r="AP69" i="9"/>
  <c r="AP136" i="9"/>
  <c r="AP85" i="9"/>
  <c r="AP99" i="9"/>
  <c r="AY222" i="9"/>
  <c r="AY12" i="9"/>
  <c r="AY47" i="9"/>
  <c r="AY31" i="9"/>
  <c r="AY15" i="9"/>
  <c r="AY40" i="9"/>
  <c r="AY30" i="9"/>
  <c r="AY49" i="9"/>
  <c r="AY36" i="9"/>
  <c r="AY11" i="9"/>
  <c r="AY137" i="9"/>
  <c r="AY43" i="9"/>
  <c r="AY225" i="9"/>
  <c r="AY24" i="9"/>
  <c r="AY10" i="9"/>
  <c r="AY99" i="9"/>
  <c r="AY202" i="9"/>
  <c r="AY136" i="9"/>
  <c r="AY168" i="9"/>
  <c r="AY85" i="9"/>
  <c r="AY82" i="9"/>
  <c r="AY69" i="9"/>
  <c r="I222" i="8"/>
  <c r="I199" i="8"/>
  <c r="I197" i="8"/>
  <c r="I165" i="8"/>
  <c r="I76" i="8"/>
  <c r="I90" i="8"/>
  <c r="I46" i="8"/>
  <c r="I38" i="8"/>
  <c r="I49" i="8"/>
  <c r="I44" i="8"/>
  <c r="I36" i="8"/>
  <c r="I55" i="8"/>
  <c r="I47" i="8"/>
  <c r="I42" i="8"/>
  <c r="I53" i="8"/>
  <c r="I45" i="8"/>
  <c r="I37" i="8"/>
  <c r="I48" i="8"/>
  <c r="I40" i="8"/>
  <c r="I28" i="8"/>
  <c r="I23" i="8"/>
  <c r="I7" i="8"/>
  <c r="I26" i="8"/>
  <c r="I29" i="8"/>
  <c r="I21" i="8"/>
  <c r="I13" i="8"/>
  <c r="I5" i="8"/>
  <c r="I32" i="8"/>
  <c r="I16" i="8"/>
  <c r="I8" i="8"/>
  <c r="I27" i="8"/>
  <c r="I19" i="8"/>
  <c r="I14" i="8"/>
  <c r="I33" i="8"/>
  <c r="I25" i="8"/>
  <c r="I17" i="8"/>
  <c r="I9" i="8"/>
  <c r="I11" i="8"/>
  <c r="I137" i="8"/>
  <c r="I225" i="8"/>
  <c r="I135" i="8"/>
  <c r="I24" i="8"/>
  <c r="I91" i="8"/>
  <c r="I73" i="8"/>
  <c r="I180" i="8"/>
  <c r="I226" i="8"/>
  <c r="I63" i="8"/>
  <c r="I87" i="8"/>
  <c r="I92" i="8"/>
  <c r="I62" i="8"/>
  <c r="I132" i="8"/>
  <c r="I147" i="8"/>
  <c r="I86" i="8"/>
  <c r="I10" i="8"/>
  <c r="I182" i="8"/>
  <c r="I230" i="8"/>
  <c r="I61" i="8"/>
  <c r="I107" i="8"/>
  <c r="I181" i="8"/>
  <c r="I228" i="8"/>
  <c r="I152" i="8"/>
  <c r="I89" i="8"/>
  <c r="I196" i="8"/>
  <c r="I173" i="8"/>
  <c r="I184" i="8"/>
  <c r="I134" i="8"/>
  <c r="I148" i="8"/>
  <c r="I201" i="8"/>
  <c r="I60" i="8"/>
  <c r="I183" i="8"/>
  <c r="I212" i="8"/>
  <c r="I202" i="8"/>
  <c r="I69" i="8"/>
  <c r="I82" i="8"/>
  <c r="I136" i="8"/>
  <c r="I168" i="8"/>
  <c r="I85" i="8"/>
  <c r="Q222" i="8"/>
  <c r="Q165" i="8"/>
  <c r="Q38" i="8"/>
  <c r="Q49" i="8"/>
  <c r="Q36" i="8"/>
  <c r="Q55" i="8"/>
  <c r="Q47" i="8"/>
  <c r="Q42" i="8"/>
  <c r="Q53" i="8"/>
  <c r="Q28" i="8"/>
  <c r="Q21" i="8"/>
  <c r="Q25" i="8"/>
  <c r="Q11" i="8"/>
  <c r="Q137" i="8"/>
  <c r="Q43" i="8"/>
  <c r="Q225" i="8"/>
  <c r="Q19" i="8"/>
  <c r="Q173" i="8"/>
  <c r="Q184" i="8"/>
  <c r="Q134" i="8"/>
  <c r="Q148" i="8"/>
  <c r="Q201" i="8"/>
  <c r="Q60" i="8"/>
  <c r="Q183" i="8"/>
  <c r="Q8" i="8"/>
  <c r="Q17" i="8"/>
  <c r="Q135" i="8"/>
  <c r="Q24" i="8"/>
  <c r="Q91" i="8"/>
  <c r="Q73" i="8"/>
  <c r="Q180" i="8"/>
  <c r="Q226" i="8"/>
  <c r="Q63" i="8"/>
  <c r="Q212" i="8"/>
  <c r="Q87" i="8"/>
  <c r="Q92" i="8"/>
  <c r="Q62" i="8"/>
  <c r="Q132" i="8"/>
  <c r="Q147" i="8"/>
  <c r="Q86" i="8"/>
  <c r="Q10" i="8"/>
  <c r="Q182" i="8"/>
  <c r="Q230" i="8"/>
  <c r="Q61" i="8"/>
  <c r="Q107" i="8"/>
  <c r="Q181" i="8"/>
  <c r="Q228" i="8"/>
  <c r="Q152" i="8"/>
  <c r="Q13" i="8"/>
  <c r="Q89" i="8"/>
  <c r="Q196" i="8"/>
  <c r="Q12" i="8"/>
  <c r="Q202" i="8"/>
  <c r="Q85" i="8"/>
  <c r="Q168" i="8"/>
  <c r="Q136" i="8"/>
  <c r="Q69" i="8"/>
  <c r="Q82" i="8"/>
  <c r="Y222" i="8"/>
  <c r="Y165" i="8"/>
  <c r="Y38" i="8"/>
  <c r="Y49" i="8"/>
  <c r="Y36" i="8"/>
  <c r="Y55" i="8"/>
  <c r="Y47" i="8"/>
  <c r="Y42" i="8"/>
  <c r="Y53" i="8"/>
  <c r="Y28" i="8"/>
  <c r="Y21" i="8"/>
  <c r="Y25" i="8"/>
  <c r="Y11" i="8"/>
  <c r="Y137" i="8"/>
  <c r="Y43" i="8"/>
  <c r="Y225" i="8"/>
  <c r="Y182" i="8"/>
  <c r="Y230" i="8"/>
  <c r="Y61" i="8"/>
  <c r="Y107" i="8"/>
  <c r="Y181" i="8"/>
  <c r="Y228" i="8"/>
  <c r="Y152" i="8"/>
  <c r="Y13" i="8"/>
  <c r="Y89" i="8"/>
  <c r="Y196" i="8"/>
  <c r="Y19" i="8"/>
  <c r="Y173" i="8"/>
  <c r="Y184" i="8"/>
  <c r="Y134" i="8"/>
  <c r="Y148" i="8"/>
  <c r="Y201" i="8"/>
  <c r="Y60" i="8"/>
  <c r="Y183" i="8"/>
  <c r="Y8" i="8"/>
  <c r="Y17" i="8"/>
  <c r="Y135" i="8"/>
  <c r="Y24" i="8"/>
  <c r="Y91" i="8"/>
  <c r="Y73" i="8"/>
  <c r="Y180" i="8"/>
  <c r="Y226" i="8"/>
  <c r="Y63" i="8"/>
  <c r="Y212" i="8"/>
  <c r="Y87" i="8"/>
  <c r="Y92" i="8"/>
  <c r="Y62" i="8"/>
  <c r="Y132" i="8"/>
  <c r="Y147" i="8"/>
  <c r="Y86" i="8"/>
  <c r="Y10" i="8"/>
  <c r="Y12" i="8"/>
  <c r="Y202" i="8"/>
  <c r="Y168" i="8"/>
  <c r="Y85" i="8"/>
  <c r="Y136" i="8"/>
  <c r="Y69" i="8"/>
  <c r="Y82" i="8"/>
  <c r="AG222" i="8"/>
  <c r="AG49" i="8"/>
  <c r="AG47" i="8"/>
  <c r="AG12" i="8"/>
  <c r="AG31" i="8"/>
  <c r="AG30" i="8"/>
  <c r="AG36" i="8"/>
  <c r="AG11" i="8"/>
  <c r="AG137" i="8"/>
  <c r="AG43" i="8"/>
  <c r="AG24" i="8"/>
  <c r="AG10" i="8"/>
  <c r="AG225" i="8"/>
  <c r="AG196" i="8"/>
  <c r="AG202" i="8"/>
  <c r="AG136" i="8"/>
  <c r="AG69" i="8"/>
  <c r="AG168" i="8"/>
  <c r="AG82" i="8"/>
  <c r="AG85" i="8"/>
  <c r="AO222" i="8"/>
  <c r="AO49" i="8"/>
  <c r="AO47" i="8"/>
  <c r="AO12" i="8"/>
  <c r="AO31" i="8"/>
  <c r="AO30" i="8"/>
  <c r="AO36" i="8"/>
  <c r="AO11" i="8"/>
  <c r="AO137" i="8"/>
  <c r="AO43" i="8"/>
  <c r="AO24" i="8"/>
  <c r="AO10" i="8"/>
  <c r="AO225" i="8"/>
  <c r="AO196" i="8"/>
  <c r="AO202" i="8"/>
  <c r="AO168" i="8"/>
  <c r="AO69" i="8"/>
  <c r="AO82" i="8"/>
  <c r="AO136" i="8"/>
  <c r="AO85" i="8"/>
  <c r="AO99" i="8"/>
  <c r="AW222" i="8"/>
  <c r="AW49" i="8"/>
  <c r="AW47" i="8"/>
  <c r="AW40" i="8"/>
  <c r="AW12" i="8"/>
  <c r="AW31" i="8"/>
  <c r="AW15" i="8"/>
  <c r="AW30" i="8"/>
  <c r="AW36" i="8"/>
  <c r="AW11" i="8"/>
  <c r="AW137" i="8"/>
  <c r="AW43" i="8"/>
  <c r="AW225" i="8"/>
  <c r="AW24" i="8"/>
  <c r="AW10" i="8"/>
  <c r="AW99" i="8"/>
  <c r="AW202" i="8"/>
  <c r="AW85" i="8"/>
  <c r="AW168" i="8"/>
  <c r="AW136" i="8"/>
  <c r="AW69" i="8"/>
  <c r="AW82" i="8"/>
  <c r="BE210" i="8"/>
  <c r="BE202" i="8"/>
  <c r="BE181" i="8"/>
  <c r="BE158" i="8"/>
  <c r="BE161" i="8"/>
  <c r="BE156" i="8"/>
  <c r="BE148" i="8"/>
  <c r="BE159" i="8"/>
  <c r="BE168" i="8"/>
  <c r="BE160" i="8"/>
  <c r="BE144" i="8"/>
  <c r="BE125" i="8"/>
  <c r="BE136" i="8"/>
  <c r="BE94" i="8"/>
  <c r="BE82" i="8"/>
  <c r="BE93" i="8"/>
  <c r="BE85" i="8"/>
  <c r="BE69" i="8"/>
  <c r="BE96" i="8"/>
  <c r="BE46" i="8"/>
  <c r="BE49" i="8"/>
  <c r="BE44" i="8"/>
  <c r="BE45" i="8"/>
  <c r="BE26" i="8"/>
  <c r="BE19" i="8"/>
  <c r="BE223" i="8"/>
  <c r="BE225" i="8"/>
  <c r="BE227" i="8"/>
  <c r="BE229" i="8"/>
  <c r="BE231" i="8"/>
  <c r="BE233" i="8"/>
  <c r="BE235" i="8"/>
  <c r="BE3" i="8"/>
  <c r="BE5" i="8"/>
  <c r="BE7" i="8"/>
  <c r="BE9" i="8"/>
  <c r="BE11" i="8"/>
  <c r="BE13" i="8"/>
  <c r="BE15" i="8"/>
  <c r="BE17" i="8"/>
  <c r="BE20" i="8"/>
  <c r="BE22" i="8"/>
  <c r="BE24" i="8"/>
  <c r="BE27" i="8"/>
  <c r="BE29" i="8"/>
  <c r="BE31" i="8"/>
  <c r="BE33" i="8"/>
  <c r="BE35" i="8"/>
  <c r="BE37" i="8"/>
  <c r="BE39" i="8"/>
  <c r="BE41" i="8"/>
  <c r="BE43" i="8"/>
  <c r="BE48" i="8"/>
  <c r="BE51" i="8"/>
  <c r="BE53" i="8"/>
  <c r="BE55" i="8"/>
  <c r="BE57" i="8"/>
  <c r="BE59" i="8"/>
  <c r="BE61" i="8"/>
  <c r="BE63" i="8"/>
  <c r="BE65" i="8"/>
  <c r="BE67" i="8"/>
  <c r="BE70" i="8"/>
  <c r="BE72" i="8"/>
  <c r="BE74" i="8"/>
  <c r="BE76" i="8"/>
  <c r="BE78" i="8"/>
  <c r="BE80" i="8"/>
  <c r="BE83" i="8"/>
  <c r="BE86" i="8"/>
  <c r="BE88" i="8"/>
  <c r="BE90" i="8"/>
  <c r="BE92" i="8"/>
  <c r="BE97" i="8"/>
  <c r="BE99" i="8"/>
  <c r="BE101" i="8"/>
  <c r="BE103" i="8"/>
  <c r="BE105" i="8"/>
  <c r="BE107" i="8"/>
  <c r="BE109" i="8"/>
  <c r="BE111" i="8"/>
  <c r="BE113" i="8"/>
  <c r="BE115" i="8"/>
  <c r="BE117" i="8"/>
  <c r="BE119" i="8"/>
  <c r="BE121" i="8"/>
  <c r="BE123" i="8"/>
  <c r="BE126" i="8"/>
  <c r="BE128" i="8"/>
  <c r="BE130" i="8"/>
  <c r="BE132" i="8"/>
  <c r="BE134" i="8"/>
  <c r="BE137" i="8"/>
  <c r="BE139" i="8"/>
  <c r="BE141" i="8"/>
  <c r="BE143" i="8"/>
  <c r="BE146" i="8"/>
  <c r="BE149" i="8"/>
  <c r="BE151" i="8"/>
  <c r="BE153" i="8"/>
  <c r="BE155" i="8"/>
  <c r="BE162" i="8"/>
  <c r="BE164" i="8"/>
  <c r="BE166" i="8"/>
  <c r="BE169" i="8"/>
  <c r="BE171" i="8"/>
  <c r="BE173" i="8"/>
  <c r="BE175" i="8"/>
  <c r="BE177" i="8"/>
  <c r="BE179" i="8"/>
  <c r="BE182" i="8"/>
  <c r="BE184" i="8"/>
  <c r="BE186" i="8"/>
  <c r="BE188" i="8"/>
  <c r="BE190" i="8"/>
  <c r="BE192" i="8"/>
  <c r="BE194" i="8"/>
  <c r="BE196" i="8"/>
  <c r="BE198" i="8"/>
  <c r="BE200" i="8"/>
  <c r="BE203" i="8"/>
  <c r="BE205" i="8"/>
  <c r="BE207" i="8"/>
  <c r="BE209" i="8"/>
  <c r="BE212" i="8"/>
  <c r="BE214" i="8"/>
  <c r="BE216" i="8"/>
  <c r="BE218" i="8"/>
  <c r="BE220" i="8"/>
  <c r="BE222" i="8"/>
  <c r="BE224" i="8"/>
  <c r="BE226" i="8"/>
  <c r="BE228" i="8"/>
  <c r="BE230" i="8"/>
  <c r="BE232" i="8"/>
  <c r="BE234" i="8"/>
  <c r="BE2" i="8"/>
  <c r="BE4" i="8"/>
  <c r="BE6" i="8"/>
  <c r="BE8" i="8"/>
  <c r="BE10" i="8"/>
  <c r="BE12" i="8"/>
  <c r="BE14" i="8"/>
  <c r="BE16" i="8"/>
  <c r="BE18" i="8"/>
  <c r="BE21" i="8"/>
  <c r="BE23" i="8"/>
  <c r="BE25" i="8"/>
  <c r="BE28" i="8"/>
  <c r="BE30" i="8"/>
  <c r="BE32" i="8"/>
  <c r="BE34" i="8"/>
  <c r="BE36" i="8"/>
  <c r="BE38" i="8"/>
  <c r="BE40" i="8"/>
  <c r="BE42" i="8"/>
  <c r="BE47" i="8"/>
  <c r="BE50" i="8"/>
  <c r="BE52" i="8"/>
  <c r="BE54" i="8"/>
  <c r="BE56" i="8"/>
  <c r="BE58" i="8"/>
  <c r="BE60" i="8"/>
  <c r="BE62" i="8"/>
  <c r="BE64" i="8"/>
  <c r="BE66" i="8"/>
  <c r="BE68" i="8"/>
  <c r="BE71" i="8"/>
  <c r="BE73" i="8"/>
  <c r="BE75" i="8"/>
  <c r="BE77" i="8"/>
  <c r="BE79" i="8"/>
  <c r="BE81" i="8"/>
  <c r="BE84" i="8"/>
  <c r="BE87" i="8"/>
  <c r="BE89" i="8"/>
  <c r="BE91" i="8"/>
  <c r="BE95" i="8"/>
  <c r="BE98" i="8"/>
  <c r="BE100" i="8"/>
  <c r="BE102" i="8"/>
  <c r="BE104" i="8"/>
  <c r="BE106" i="8"/>
  <c r="BE108" i="8"/>
  <c r="BE110" i="8"/>
  <c r="BE112" i="8"/>
  <c r="BE114" i="8"/>
  <c r="BE116" i="8"/>
  <c r="BE118" i="8"/>
  <c r="BE120" i="8"/>
  <c r="BE122" i="8"/>
  <c r="BE124" i="8"/>
  <c r="BE127" i="8"/>
  <c r="BE129" i="8"/>
  <c r="BE131" i="8"/>
  <c r="BE133" i="8"/>
  <c r="BE135" i="8"/>
  <c r="BE138" i="8"/>
  <c r="BE140" i="8"/>
  <c r="BE142" i="8"/>
  <c r="BE145" i="8"/>
  <c r="BE147" i="8"/>
  <c r="BE150" i="8"/>
  <c r="BE152" i="8"/>
  <c r="BE154" i="8"/>
  <c r="BE157" i="8"/>
  <c r="BE163" i="8"/>
  <c r="BE165" i="8"/>
  <c r="BE167" i="8"/>
  <c r="BE170" i="8"/>
  <c r="BE172" i="8"/>
  <c r="BE174" i="8"/>
  <c r="BE176" i="8"/>
  <c r="BE178" i="8"/>
  <c r="BE180" i="8"/>
  <c r="BE183" i="8"/>
  <c r="BE185" i="8"/>
  <c r="BE187" i="8"/>
  <c r="BE189" i="8"/>
  <c r="BE191" i="8"/>
  <c r="BE193" i="8"/>
  <c r="BE195" i="8"/>
  <c r="BE197" i="8"/>
  <c r="BE199" i="8"/>
  <c r="BE201" i="8"/>
  <c r="BE204" i="8"/>
  <c r="BE206" i="8"/>
  <c r="BE208" i="8"/>
  <c r="BE211" i="8"/>
  <c r="BE213" i="8"/>
  <c r="BE215" i="8"/>
  <c r="BE217" i="8"/>
  <c r="BE219" i="8"/>
  <c r="BE221" i="8"/>
  <c r="B230" i="9"/>
  <c r="B222" i="9"/>
  <c r="B214" i="9"/>
  <c r="B206" i="9"/>
  <c r="B198" i="9"/>
  <c r="B190" i="9"/>
  <c r="B182" i="9"/>
  <c r="B174" i="9"/>
  <c r="B166" i="9"/>
  <c r="B158" i="9"/>
  <c r="B150" i="9"/>
  <c r="B142" i="9"/>
  <c r="B134" i="9"/>
  <c r="B126" i="9"/>
  <c r="B118" i="9"/>
  <c r="B110" i="9"/>
  <c r="B102" i="9"/>
  <c r="B94" i="9"/>
  <c r="B86" i="9"/>
  <c r="B78" i="9"/>
  <c r="B70" i="9"/>
  <c r="B62" i="9"/>
  <c r="B54" i="9"/>
  <c r="B46" i="9"/>
  <c r="B38" i="9"/>
  <c r="B30" i="9"/>
  <c r="B22" i="9"/>
  <c r="B14" i="9"/>
  <c r="B6" i="9"/>
  <c r="B229" i="9"/>
  <c r="B221" i="9"/>
  <c r="B213" i="9"/>
  <c r="B205" i="9"/>
  <c r="B197" i="9"/>
  <c r="B189" i="9"/>
  <c r="B181" i="9"/>
  <c r="B173" i="9"/>
  <c r="B165" i="9"/>
  <c r="B157" i="9"/>
  <c r="B149" i="9"/>
  <c r="B141" i="9"/>
  <c r="B133" i="9"/>
  <c r="B125" i="9"/>
  <c r="B117" i="9"/>
  <c r="B109" i="9"/>
  <c r="B101" i="9"/>
  <c r="B93" i="9"/>
  <c r="B85" i="9"/>
  <c r="B77" i="9"/>
  <c r="B69" i="9"/>
  <c r="B61" i="9"/>
  <c r="B53" i="9"/>
  <c r="B45" i="9"/>
  <c r="B37" i="9"/>
  <c r="B29" i="9"/>
  <c r="B21" i="9"/>
  <c r="B13" i="9"/>
  <c r="B5" i="9"/>
  <c r="B228" i="9"/>
  <c r="B220" i="9"/>
  <c r="B212" i="9"/>
  <c r="B204" i="9"/>
  <c r="B196" i="9"/>
  <c r="B188" i="9"/>
  <c r="B180" i="9"/>
  <c r="B172" i="9"/>
  <c r="B164" i="9"/>
  <c r="B156" i="9"/>
  <c r="B148" i="9"/>
  <c r="B140" i="9"/>
  <c r="B132" i="9"/>
  <c r="B124" i="9"/>
  <c r="B116" i="9"/>
  <c r="B108" i="9"/>
  <c r="B100" i="9"/>
  <c r="B92" i="9"/>
  <c r="B84" i="9"/>
  <c r="B76" i="9"/>
  <c r="B68" i="9"/>
  <c r="B60" i="9"/>
  <c r="B52" i="9"/>
  <c r="B44" i="9"/>
  <c r="B36" i="9"/>
  <c r="B28" i="9"/>
  <c r="B20" i="9"/>
  <c r="B12" i="9"/>
  <c r="B4" i="9"/>
  <c r="B235" i="9"/>
  <c r="B227" i="9"/>
  <c r="B219" i="9"/>
  <c r="B211" i="9"/>
  <c r="B203" i="9"/>
  <c r="B195" i="9"/>
  <c r="B187" i="9"/>
  <c r="B179" i="9"/>
  <c r="B171" i="9"/>
  <c r="B163" i="9"/>
  <c r="B155" i="9"/>
  <c r="B147" i="9"/>
  <c r="B139" i="9"/>
  <c r="B131" i="9"/>
  <c r="B123" i="9"/>
  <c r="B115" i="9"/>
  <c r="B107" i="9"/>
  <c r="B99" i="9"/>
  <c r="B91" i="9"/>
  <c r="B83" i="9"/>
  <c r="B75" i="9"/>
  <c r="B67" i="9"/>
  <c r="B59" i="9"/>
  <c r="B51" i="9"/>
  <c r="B43" i="9"/>
  <c r="B35" i="9"/>
  <c r="B27" i="9"/>
  <c r="B19" i="9"/>
  <c r="B11" i="9"/>
  <c r="B3" i="9"/>
  <c r="B234" i="9"/>
  <c r="B226" i="9"/>
  <c r="B218" i="9"/>
  <c r="B210" i="9"/>
  <c r="B202" i="9"/>
  <c r="B194" i="9"/>
  <c r="B186" i="9"/>
  <c r="B178" i="9"/>
  <c r="B170" i="9"/>
  <c r="B162" i="9"/>
  <c r="B154" i="9"/>
  <c r="B146" i="9"/>
  <c r="B138" i="9"/>
  <c r="B130" i="9"/>
  <c r="B122" i="9"/>
  <c r="B114" i="9"/>
  <c r="B106" i="9"/>
  <c r="B98" i="9"/>
  <c r="B90" i="9"/>
  <c r="B82" i="9"/>
  <c r="B74" i="9"/>
  <c r="B66" i="9"/>
  <c r="B58" i="9"/>
  <c r="B50" i="9"/>
  <c r="B42" i="9"/>
  <c r="B34" i="9"/>
  <c r="B26" i="9"/>
  <c r="B18" i="9"/>
  <c r="B10" i="9"/>
  <c r="B233" i="9"/>
  <c r="B225" i="9"/>
  <c r="B217" i="9"/>
  <c r="B209" i="9"/>
  <c r="B201" i="9"/>
  <c r="B193" i="9"/>
  <c r="B185" i="9"/>
  <c r="B177" i="9"/>
  <c r="B169" i="9"/>
  <c r="B161" i="9"/>
  <c r="B153" i="9"/>
  <c r="B145" i="9"/>
  <c r="B129" i="9"/>
  <c r="B121" i="9"/>
  <c r="B113" i="9"/>
  <c r="B105" i="9"/>
  <c r="B97" i="9"/>
  <c r="B89" i="9"/>
  <c r="B81" i="9"/>
  <c r="B73" i="9"/>
  <c r="B65" i="9"/>
  <c r="B57" i="9"/>
  <c r="B49" i="9"/>
  <c r="B41" i="9"/>
  <c r="B33" i="9"/>
  <c r="B25" i="9"/>
  <c r="B17" i="9"/>
  <c r="B9" i="9"/>
  <c r="B232" i="9"/>
  <c r="B224" i="9"/>
  <c r="B216" i="9"/>
  <c r="B208" i="9"/>
  <c r="B200" i="9"/>
  <c r="B192" i="9"/>
  <c r="B184" i="9"/>
  <c r="B176" i="9"/>
  <c r="B168" i="9"/>
  <c r="B160" i="9"/>
  <c r="B152" i="9"/>
  <c r="B144" i="9"/>
  <c r="B136" i="9"/>
  <c r="B128" i="9"/>
  <c r="B120" i="9"/>
  <c r="B112" i="9"/>
  <c r="B104" i="9"/>
  <c r="B96" i="9"/>
  <c r="B88" i="9"/>
  <c r="B80" i="9"/>
  <c r="B72" i="9"/>
  <c r="B64" i="9"/>
  <c r="B56" i="9"/>
  <c r="B48" i="9"/>
  <c r="B40" i="9"/>
  <c r="B32" i="9"/>
  <c r="B24" i="9"/>
  <c r="B16" i="9"/>
  <c r="B8" i="9"/>
  <c r="B231" i="9"/>
  <c r="B223" i="9"/>
  <c r="B215" i="9"/>
  <c r="B207" i="9"/>
  <c r="B199" i="9"/>
  <c r="B191" i="9"/>
  <c r="B183" i="9"/>
  <c r="B175" i="9"/>
  <c r="B167" i="9"/>
  <c r="B159" i="9"/>
  <c r="B151" i="9"/>
  <c r="B143" i="9"/>
  <c r="B135" i="9"/>
  <c r="B127" i="9"/>
  <c r="B119" i="9"/>
  <c r="B111" i="9"/>
  <c r="B103" i="9"/>
  <c r="B95" i="9"/>
  <c r="B87" i="9"/>
  <c r="B79" i="9"/>
  <c r="B71" i="9"/>
  <c r="B63" i="9"/>
  <c r="B55" i="9"/>
  <c r="B47" i="9"/>
  <c r="B39" i="9"/>
  <c r="B31" i="9"/>
  <c r="B23" i="9"/>
  <c r="B15" i="9"/>
  <c r="B7" i="9"/>
  <c r="B137" i="9"/>
  <c r="J222" i="9"/>
  <c r="J165" i="9"/>
  <c r="J49" i="9"/>
  <c r="J25" i="9"/>
  <c r="J36" i="9"/>
  <c r="J28" i="9"/>
  <c r="J55" i="9"/>
  <c r="J47" i="9"/>
  <c r="J42" i="9"/>
  <c r="J53" i="9"/>
  <c r="J21" i="9"/>
  <c r="J38" i="9"/>
  <c r="J11" i="9"/>
  <c r="J137" i="9"/>
  <c r="J225" i="9"/>
  <c r="J63" i="9"/>
  <c r="J24" i="9"/>
  <c r="J60" i="9"/>
  <c r="J183" i="9"/>
  <c r="J86" i="9"/>
  <c r="J10" i="9"/>
  <c r="J61" i="9"/>
  <c r="J107" i="9"/>
  <c r="J181" i="9"/>
  <c r="J73" i="9"/>
  <c r="J180" i="9"/>
  <c r="J89" i="9"/>
  <c r="J196" i="9"/>
  <c r="J226" i="9"/>
  <c r="J173" i="9"/>
  <c r="J184" i="9"/>
  <c r="J134" i="9"/>
  <c r="J148" i="9"/>
  <c r="J201" i="9"/>
  <c r="J87" i="9"/>
  <c r="J92" i="9"/>
  <c r="J62" i="9"/>
  <c r="J132" i="9"/>
  <c r="J147" i="9"/>
  <c r="J182" i="9"/>
  <c r="J230" i="9"/>
  <c r="J135" i="9"/>
  <c r="J91" i="9"/>
  <c r="J228" i="9"/>
  <c r="J152" i="9"/>
  <c r="J212" i="9"/>
  <c r="J202" i="9"/>
  <c r="J168" i="9"/>
  <c r="J82" i="9"/>
  <c r="J69" i="9"/>
  <c r="J136" i="9"/>
  <c r="J85" i="9"/>
  <c r="R222" i="9"/>
  <c r="R165" i="9"/>
  <c r="R49" i="9"/>
  <c r="R25" i="9"/>
  <c r="R36" i="9"/>
  <c r="R28" i="9"/>
  <c r="R55" i="9"/>
  <c r="R47" i="9"/>
  <c r="R42" i="9"/>
  <c r="R53" i="9"/>
  <c r="R21" i="9"/>
  <c r="R38" i="9"/>
  <c r="R11" i="9"/>
  <c r="R137" i="9"/>
  <c r="R43" i="9"/>
  <c r="R225" i="9"/>
  <c r="R182" i="9"/>
  <c r="R230" i="9"/>
  <c r="R135" i="9"/>
  <c r="R91" i="9"/>
  <c r="R228" i="9"/>
  <c r="R152" i="9"/>
  <c r="R63" i="9"/>
  <c r="R24" i="9"/>
  <c r="R212" i="9"/>
  <c r="R60" i="9"/>
  <c r="R183" i="9"/>
  <c r="R8" i="9"/>
  <c r="R86" i="9"/>
  <c r="R10" i="9"/>
  <c r="R17" i="9"/>
  <c r="R19" i="9"/>
  <c r="R61" i="9"/>
  <c r="R107" i="9"/>
  <c r="R181" i="9"/>
  <c r="R73" i="9"/>
  <c r="R180" i="9"/>
  <c r="R13" i="9"/>
  <c r="R89" i="9"/>
  <c r="R196" i="9"/>
  <c r="R226" i="9"/>
  <c r="R173" i="9"/>
  <c r="R184" i="9"/>
  <c r="R134" i="9"/>
  <c r="R148" i="9"/>
  <c r="R201" i="9"/>
  <c r="R87" i="9"/>
  <c r="R92" i="9"/>
  <c r="R62" i="9"/>
  <c r="R132" i="9"/>
  <c r="R147" i="9"/>
  <c r="R12" i="9"/>
  <c r="R202" i="9"/>
  <c r="R69" i="9"/>
  <c r="R85" i="9"/>
  <c r="R136" i="9"/>
  <c r="R82" i="9"/>
  <c r="R168" i="9"/>
  <c r="Z222" i="9"/>
  <c r="Z165" i="9"/>
  <c r="Z49" i="9"/>
  <c r="Z25" i="9"/>
  <c r="Z36" i="9"/>
  <c r="Z28" i="9"/>
  <c r="Z55" i="9"/>
  <c r="Z47" i="9"/>
  <c r="Z42" i="9"/>
  <c r="Z53" i="9"/>
  <c r="Z21" i="9"/>
  <c r="Z38" i="9"/>
  <c r="Z11" i="9"/>
  <c r="Z137" i="9"/>
  <c r="Z43" i="9"/>
  <c r="Z225" i="9"/>
  <c r="Z13" i="9"/>
  <c r="Z89" i="9"/>
  <c r="Z196" i="9"/>
  <c r="Z226" i="9"/>
  <c r="Z173" i="9"/>
  <c r="Z184" i="9"/>
  <c r="Z134" i="9"/>
  <c r="Z148" i="9"/>
  <c r="Z201" i="9"/>
  <c r="Z87" i="9"/>
  <c r="Z92" i="9"/>
  <c r="Z62" i="9"/>
  <c r="Z132" i="9"/>
  <c r="Z147" i="9"/>
  <c r="Z182" i="9"/>
  <c r="Z230" i="9"/>
  <c r="Z135" i="9"/>
  <c r="Z91" i="9"/>
  <c r="Z228" i="9"/>
  <c r="Z152" i="9"/>
  <c r="Z63" i="9"/>
  <c r="Z24" i="9"/>
  <c r="Z212" i="9"/>
  <c r="Z60" i="9"/>
  <c r="Z183" i="9"/>
  <c r="Z8" i="9"/>
  <c r="Z86" i="9"/>
  <c r="Z10" i="9"/>
  <c r="Z17" i="9"/>
  <c r="Z19" i="9"/>
  <c r="Z61" i="9"/>
  <c r="Z107" i="9"/>
  <c r="Z181" i="9"/>
  <c r="Z73" i="9"/>
  <c r="Z180" i="9"/>
  <c r="Z12" i="9"/>
  <c r="Z202" i="9"/>
  <c r="Z85" i="9"/>
  <c r="Z136" i="9"/>
  <c r="Z168" i="9"/>
  <c r="Z69" i="9"/>
  <c r="Z82" i="9"/>
  <c r="AI222" i="9"/>
  <c r="AI12" i="9"/>
  <c r="AI47" i="9"/>
  <c r="AI31" i="9"/>
  <c r="AI30" i="9"/>
  <c r="AI49" i="9"/>
  <c r="AI36" i="9"/>
  <c r="AI11" i="9"/>
  <c r="AI137" i="9"/>
  <c r="AI43" i="9"/>
  <c r="AI10" i="9"/>
  <c r="AI24" i="9"/>
  <c r="AI225" i="9"/>
  <c r="AI196" i="9"/>
  <c r="AI202" i="9"/>
  <c r="AI82" i="9"/>
  <c r="AI69" i="9"/>
  <c r="AI136" i="9"/>
  <c r="AI85" i="9"/>
  <c r="AI168" i="9"/>
  <c r="AQ222" i="9"/>
  <c r="AQ12" i="9"/>
  <c r="AQ47" i="9"/>
  <c r="AQ31" i="9"/>
  <c r="AQ30" i="9"/>
  <c r="AQ49" i="9"/>
  <c r="AQ36" i="9"/>
  <c r="AQ11" i="9"/>
  <c r="AQ137" i="9"/>
  <c r="AQ43" i="9"/>
  <c r="AQ134" i="9"/>
  <c r="AQ10" i="9"/>
  <c r="AQ225" i="9"/>
  <c r="AQ24" i="9"/>
  <c r="AQ202" i="9"/>
  <c r="AQ85" i="9"/>
  <c r="AQ99" i="9"/>
  <c r="AQ82" i="9"/>
  <c r="AQ168" i="9"/>
  <c r="AQ136" i="9"/>
  <c r="AQ69" i="9"/>
  <c r="AZ222" i="9"/>
  <c r="AZ47" i="9"/>
  <c r="AZ31" i="9"/>
  <c r="AZ15" i="9"/>
  <c r="AZ40" i="9"/>
  <c r="AZ30" i="9"/>
  <c r="AZ49" i="9"/>
  <c r="AZ12" i="9"/>
  <c r="AZ36" i="9"/>
  <c r="AZ11" i="9"/>
  <c r="AZ137" i="9"/>
  <c r="AZ43" i="9"/>
  <c r="AZ225" i="9"/>
  <c r="AZ24" i="9"/>
  <c r="AZ10" i="9"/>
  <c r="AZ99" i="9"/>
  <c r="AZ202" i="9"/>
  <c r="AZ136" i="9"/>
  <c r="AZ85" i="9"/>
  <c r="AZ168" i="9"/>
  <c r="AZ69" i="9"/>
  <c r="AZ82" i="9"/>
  <c r="B228" i="8"/>
  <c r="B220" i="8"/>
  <c r="B212" i="8"/>
  <c r="B204" i="8"/>
  <c r="B196" i="8"/>
  <c r="B188" i="8"/>
  <c r="B180" i="8"/>
  <c r="B172" i="8"/>
  <c r="B164" i="8"/>
  <c r="B156" i="8"/>
  <c r="B148" i="8"/>
  <c r="B140" i="8"/>
  <c r="B132" i="8"/>
  <c r="B124" i="8"/>
  <c r="B116" i="8"/>
  <c r="B108" i="8"/>
  <c r="B100" i="8"/>
  <c r="B92" i="8"/>
  <c r="B84" i="8"/>
  <c r="B76" i="8"/>
  <c r="B68" i="8"/>
  <c r="B60" i="8"/>
  <c r="B52" i="8"/>
  <c r="B44" i="8"/>
  <c r="B36" i="8"/>
  <c r="B28" i="8"/>
  <c r="B20" i="8"/>
  <c r="B12" i="8"/>
  <c r="B4" i="8"/>
  <c r="B235" i="8"/>
  <c r="B227" i="8"/>
  <c r="B219" i="8"/>
  <c r="B211" i="8"/>
  <c r="B203" i="8"/>
  <c r="B195" i="8"/>
  <c r="B187" i="8"/>
  <c r="B179" i="8"/>
  <c r="B171" i="8"/>
  <c r="B163" i="8"/>
  <c r="B155" i="8"/>
  <c r="B147" i="8"/>
  <c r="B139" i="8"/>
  <c r="B131" i="8"/>
  <c r="B123" i="8"/>
  <c r="B115" i="8"/>
  <c r="B107" i="8"/>
  <c r="B99" i="8"/>
  <c r="B91" i="8"/>
  <c r="B83" i="8"/>
  <c r="B75" i="8"/>
  <c r="B67" i="8"/>
  <c r="B59" i="8"/>
  <c r="B51" i="8"/>
  <c r="B43" i="8"/>
  <c r="B35" i="8"/>
  <c r="B27" i="8"/>
  <c r="B19" i="8"/>
  <c r="B11" i="8"/>
  <c r="B3" i="8"/>
  <c r="B234" i="8"/>
  <c r="B226" i="8"/>
  <c r="B218" i="8"/>
  <c r="B210" i="8"/>
  <c r="B202" i="8"/>
  <c r="B194" i="8"/>
  <c r="B186" i="8"/>
  <c r="B178" i="8"/>
  <c r="B170" i="8"/>
  <c r="B162" i="8"/>
  <c r="B154" i="8"/>
  <c r="B146" i="8"/>
  <c r="B138" i="8"/>
  <c r="B130" i="8"/>
  <c r="B122" i="8"/>
  <c r="B114" i="8"/>
  <c r="B106" i="8"/>
  <c r="B98" i="8"/>
  <c r="B90" i="8"/>
  <c r="B82" i="8"/>
  <c r="B74" i="8"/>
  <c r="B66" i="8"/>
  <c r="B58" i="8"/>
  <c r="B50" i="8"/>
  <c r="B42" i="8"/>
  <c r="B34" i="8"/>
  <c r="B26" i="8"/>
  <c r="B18" i="8"/>
  <c r="B10" i="8"/>
  <c r="B233" i="8"/>
  <c r="B225" i="8"/>
  <c r="B217" i="8"/>
  <c r="B209" i="8"/>
  <c r="B201" i="8"/>
  <c r="B193" i="8"/>
  <c r="B185" i="8"/>
  <c r="B177" i="8"/>
  <c r="B169" i="8"/>
  <c r="B161" i="8"/>
  <c r="B153" i="8"/>
  <c r="B145" i="8"/>
  <c r="B129" i="8"/>
  <c r="B121" i="8"/>
  <c r="B113" i="8"/>
  <c r="B105" i="8"/>
  <c r="B97" i="8"/>
  <c r="B89" i="8"/>
  <c r="B81" i="8"/>
  <c r="B73" i="8"/>
  <c r="B65" i="8"/>
  <c r="B57" i="8"/>
  <c r="B49" i="8"/>
  <c r="B41" i="8"/>
  <c r="B33" i="8"/>
  <c r="B25" i="8"/>
  <c r="B17" i="8"/>
  <c r="B9" i="8"/>
  <c r="B232" i="8"/>
  <c r="B224" i="8"/>
  <c r="B216" i="8"/>
  <c r="B208" i="8"/>
  <c r="B200" i="8"/>
  <c r="B192" i="8"/>
  <c r="B184" i="8"/>
  <c r="B176" i="8"/>
  <c r="B168" i="8"/>
  <c r="B160" i="8"/>
  <c r="B152" i="8"/>
  <c r="B144" i="8"/>
  <c r="B136" i="8"/>
  <c r="B128" i="8"/>
  <c r="B120" i="8"/>
  <c r="B112" i="8"/>
  <c r="B104" i="8"/>
  <c r="B96" i="8"/>
  <c r="B88" i="8"/>
  <c r="B80" i="8"/>
  <c r="B72" i="8"/>
  <c r="B64" i="8"/>
  <c r="B56" i="8"/>
  <c r="B48" i="8"/>
  <c r="B40" i="8"/>
  <c r="B32" i="8"/>
  <c r="B24" i="8"/>
  <c r="B16" i="8"/>
  <c r="B8" i="8"/>
  <c r="B231" i="8"/>
  <c r="B223" i="8"/>
  <c r="B215" i="8"/>
  <c r="B207" i="8"/>
  <c r="B199" i="8"/>
  <c r="B191" i="8"/>
  <c r="B183" i="8"/>
  <c r="B175" i="8"/>
  <c r="B167" i="8"/>
  <c r="B159" i="8"/>
  <c r="B151" i="8"/>
  <c r="B143" i="8"/>
  <c r="B135" i="8"/>
  <c r="B127" i="8"/>
  <c r="B119" i="8"/>
  <c r="B111" i="8"/>
  <c r="B103" i="8"/>
  <c r="B95" i="8"/>
  <c r="B87" i="8"/>
  <c r="B79" i="8"/>
  <c r="B71" i="8"/>
  <c r="B63" i="8"/>
  <c r="B55" i="8"/>
  <c r="B47" i="8"/>
  <c r="B39" i="8"/>
  <c r="B31" i="8"/>
  <c r="B23" i="8"/>
  <c r="B15" i="8"/>
  <c r="B7" i="8"/>
  <c r="B230" i="8"/>
  <c r="B222" i="8"/>
  <c r="B214" i="8"/>
  <c r="B206" i="8"/>
  <c r="B198" i="8"/>
  <c r="B190" i="8"/>
  <c r="B182" i="8"/>
  <c r="B174" i="8"/>
  <c r="B166" i="8"/>
  <c r="B158" i="8"/>
  <c r="B150" i="8"/>
  <c r="B142" i="8"/>
  <c r="B134" i="8"/>
  <c r="B126" i="8"/>
  <c r="B118" i="8"/>
  <c r="B110" i="8"/>
  <c r="B102" i="8"/>
  <c r="B94" i="8"/>
  <c r="B86" i="8"/>
  <c r="B78" i="8"/>
  <c r="B70" i="8"/>
  <c r="B62" i="8"/>
  <c r="B54" i="8"/>
  <c r="B46" i="8"/>
  <c r="B38" i="8"/>
  <c r="B30" i="8"/>
  <c r="B22" i="8"/>
  <c r="B14" i="8"/>
  <c r="B6" i="8"/>
  <c r="B229" i="8"/>
  <c r="B221" i="8"/>
  <c r="B213" i="8"/>
  <c r="B205" i="8"/>
  <c r="B197" i="8"/>
  <c r="B189" i="8"/>
  <c r="B181" i="8"/>
  <c r="B173" i="8"/>
  <c r="B165" i="8"/>
  <c r="B157" i="8"/>
  <c r="B149" i="8"/>
  <c r="B141" i="8"/>
  <c r="B133" i="8"/>
  <c r="B125" i="8"/>
  <c r="B117" i="8"/>
  <c r="B109" i="8"/>
  <c r="B101" i="8"/>
  <c r="B93" i="8"/>
  <c r="B85" i="8"/>
  <c r="B77" i="8"/>
  <c r="B69" i="8"/>
  <c r="B61" i="8"/>
  <c r="B53" i="8"/>
  <c r="B45" i="8"/>
  <c r="B37" i="8"/>
  <c r="B29" i="8"/>
  <c r="B21" i="8"/>
  <c r="B13" i="8"/>
  <c r="B5" i="8"/>
  <c r="B137" i="8"/>
  <c r="J222" i="8"/>
  <c r="J165" i="8"/>
  <c r="J49" i="8"/>
  <c r="J36" i="8"/>
  <c r="J55" i="8"/>
  <c r="J47" i="8"/>
  <c r="J42" i="8"/>
  <c r="J53" i="8"/>
  <c r="J38" i="8"/>
  <c r="J21" i="8"/>
  <c r="J25" i="8"/>
  <c r="J28" i="8"/>
  <c r="J11" i="8"/>
  <c r="J137" i="8"/>
  <c r="J225" i="8"/>
  <c r="J63" i="8"/>
  <c r="J24" i="8"/>
  <c r="J60" i="8"/>
  <c r="J183" i="8"/>
  <c r="J86" i="8"/>
  <c r="J10" i="8"/>
  <c r="J61" i="8"/>
  <c r="J107" i="8"/>
  <c r="J181" i="8"/>
  <c r="J73" i="8"/>
  <c r="J180" i="8"/>
  <c r="J89" i="8"/>
  <c r="J196" i="8"/>
  <c r="J226" i="8"/>
  <c r="J173" i="8"/>
  <c r="J184" i="8"/>
  <c r="J134" i="8"/>
  <c r="J148" i="8"/>
  <c r="J201" i="8"/>
  <c r="J87" i="8"/>
  <c r="J92" i="8"/>
  <c r="J62" i="8"/>
  <c r="J132" i="8"/>
  <c r="J147" i="8"/>
  <c r="J182" i="8"/>
  <c r="J230" i="8"/>
  <c r="J135" i="8"/>
  <c r="J91" i="8"/>
  <c r="J228" i="8"/>
  <c r="J152" i="8"/>
  <c r="J212" i="8"/>
  <c r="J202" i="8"/>
  <c r="J168" i="8"/>
  <c r="J82" i="8"/>
  <c r="J69" i="8"/>
  <c r="J136" i="8"/>
  <c r="J85" i="8"/>
  <c r="R222" i="8"/>
  <c r="R165" i="8"/>
  <c r="R49" i="8"/>
  <c r="R36" i="8"/>
  <c r="R55" i="8"/>
  <c r="R47" i="8"/>
  <c r="R42" i="8"/>
  <c r="R53" i="8"/>
  <c r="R38" i="8"/>
  <c r="R21" i="8"/>
  <c r="R25" i="8"/>
  <c r="R28" i="8"/>
  <c r="R11" i="8"/>
  <c r="R137" i="8"/>
  <c r="R43" i="8"/>
  <c r="R225" i="8"/>
  <c r="R182" i="8"/>
  <c r="R230" i="8"/>
  <c r="R135" i="8"/>
  <c r="R91" i="8"/>
  <c r="R228" i="8"/>
  <c r="R152" i="8"/>
  <c r="R63" i="8"/>
  <c r="R24" i="8"/>
  <c r="R212" i="8"/>
  <c r="R60" i="8"/>
  <c r="R183" i="8"/>
  <c r="R8" i="8"/>
  <c r="R86" i="8"/>
  <c r="R10" i="8"/>
  <c r="R17" i="8"/>
  <c r="R19" i="8"/>
  <c r="R61" i="8"/>
  <c r="R107" i="8"/>
  <c r="R181" i="8"/>
  <c r="R73" i="8"/>
  <c r="R180" i="8"/>
  <c r="R13" i="8"/>
  <c r="R89" i="8"/>
  <c r="R196" i="8"/>
  <c r="R226" i="8"/>
  <c r="R173" i="8"/>
  <c r="R184" i="8"/>
  <c r="R134" i="8"/>
  <c r="R148" i="8"/>
  <c r="R201" i="8"/>
  <c r="R87" i="8"/>
  <c r="R92" i="8"/>
  <c r="R62" i="8"/>
  <c r="R132" i="8"/>
  <c r="R147" i="8"/>
  <c r="R12" i="8"/>
  <c r="R202" i="8"/>
  <c r="R69" i="8"/>
  <c r="R85" i="8"/>
  <c r="R136" i="8"/>
  <c r="R82" i="8"/>
  <c r="R168" i="8"/>
  <c r="Z222" i="8"/>
  <c r="Z165" i="8"/>
  <c r="Z49" i="8"/>
  <c r="Z36" i="8"/>
  <c r="Z55" i="8"/>
  <c r="Z47" i="8"/>
  <c r="Z42" i="8"/>
  <c r="Z53" i="8"/>
  <c r="Z38" i="8"/>
  <c r="Z21" i="8"/>
  <c r="Z25" i="8"/>
  <c r="Z28" i="8"/>
  <c r="Z11" i="8"/>
  <c r="Z137" i="8"/>
  <c r="Z43" i="8"/>
  <c r="Z225" i="8"/>
  <c r="Z13" i="8"/>
  <c r="Z89" i="8"/>
  <c r="Z196" i="8"/>
  <c r="Z226" i="8"/>
  <c r="Z173" i="8"/>
  <c r="Z184" i="8"/>
  <c r="Z134" i="8"/>
  <c r="Z148" i="8"/>
  <c r="Z201" i="8"/>
  <c r="Z87" i="8"/>
  <c r="Z92" i="8"/>
  <c r="Z62" i="8"/>
  <c r="Z132" i="8"/>
  <c r="Z147" i="8"/>
  <c r="Z182" i="8"/>
  <c r="Z230" i="8"/>
  <c r="Z135" i="8"/>
  <c r="Z91" i="8"/>
  <c r="Z228" i="8"/>
  <c r="Z152" i="8"/>
  <c r="Z63" i="8"/>
  <c r="Z24" i="8"/>
  <c r="Z212" i="8"/>
  <c r="Z60" i="8"/>
  <c r="Z183" i="8"/>
  <c r="Z8" i="8"/>
  <c r="Z86" i="8"/>
  <c r="Z10" i="8"/>
  <c r="Z17" i="8"/>
  <c r="Z19" i="8"/>
  <c r="Z61" i="8"/>
  <c r="Z107" i="8"/>
  <c r="Z181" i="8"/>
  <c r="Z73" i="8"/>
  <c r="Z180" i="8"/>
  <c r="Z12" i="8"/>
  <c r="Z202" i="8"/>
  <c r="Z85" i="8"/>
  <c r="Z136" i="8"/>
  <c r="Z168" i="8"/>
  <c r="Z69" i="8"/>
  <c r="Z82" i="8"/>
  <c r="AH222" i="8"/>
  <c r="AH49" i="8"/>
  <c r="AH47" i="8"/>
  <c r="AH31" i="8"/>
  <c r="AH30" i="8"/>
  <c r="AH12" i="8"/>
  <c r="AH36" i="8"/>
  <c r="AH11" i="8"/>
  <c r="AH137" i="8"/>
  <c r="AH43" i="8"/>
  <c r="AH10" i="8"/>
  <c r="AH24" i="8"/>
  <c r="AH225" i="8"/>
  <c r="AH196" i="8"/>
  <c r="AH202" i="8"/>
  <c r="AH136" i="8"/>
  <c r="AH85" i="8"/>
  <c r="AH82" i="8"/>
  <c r="AH69" i="8"/>
  <c r="AH168" i="8"/>
  <c r="AP222" i="8"/>
  <c r="AP49" i="8"/>
  <c r="AP47" i="8"/>
  <c r="AP31" i="8"/>
  <c r="AP30" i="8"/>
  <c r="AP12" i="8"/>
  <c r="AP36" i="8"/>
  <c r="AP11" i="8"/>
  <c r="AP137" i="8"/>
  <c r="AP43" i="8"/>
  <c r="AP196" i="8"/>
  <c r="AP24" i="8"/>
  <c r="AP10" i="8"/>
  <c r="AP19" i="8"/>
  <c r="AP134" i="8"/>
  <c r="AP13" i="8"/>
  <c r="AP225" i="8"/>
  <c r="AP202" i="8"/>
  <c r="AP168" i="8"/>
  <c r="AP82" i="8"/>
  <c r="AP69" i="8"/>
  <c r="AP136" i="8"/>
  <c r="AP85" i="8"/>
  <c r="AP99" i="8"/>
  <c r="AX222" i="8"/>
  <c r="AX49" i="8"/>
  <c r="AX47" i="8"/>
  <c r="AX40" i="8"/>
  <c r="AX31" i="8"/>
  <c r="AX15" i="8"/>
  <c r="AX30" i="8"/>
  <c r="AX12" i="8"/>
  <c r="AX36" i="8"/>
  <c r="AX11" i="8"/>
  <c r="AX137" i="8"/>
  <c r="AX43" i="8"/>
  <c r="AX225" i="8"/>
  <c r="AX24" i="8"/>
  <c r="AX10" i="8"/>
  <c r="AX99" i="8"/>
  <c r="AX202" i="8"/>
  <c r="AX168" i="8"/>
  <c r="AX69" i="8"/>
  <c r="AX85" i="8"/>
  <c r="AX136" i="8"/>
  <c r="AX82" i="8"/>
  <c r="BF210" i="8"/>
  <c r="BF202" i="8"/>
  <c r="BF181" i="8"/>
  <c r="BF161" i="8"/>
  <c r="BF156" i="8"/>
  <c r="BF148" i="8"/>
  <c r="BF159" i="8"/>
  <c r="BF168" i="8"/>
  <c r="BF160" i="8"/>
  <c r="BF144" i="8"/>
  <c r="BF158" i="8"/>
  <c r="BF125" i="8"/>
  <c r="BF136" i="8"/>
  <c r="BF82" i="8"/>
  <c r="BF93" i="8"/>
  <c r="BF85" i="8"/>
  <c r="BF96" i="8"/>
  <c r="BF94" i="8"/>
  <c r="BF49" i="8"/>
  <c r="BF44" i="8"/>
  <c r="BF45" i="8"/>
  <c r="BF69" i="8"/>
  <c r="BF46" i="8"/>
  <c r="BF26" i="8"/>
  <c r="BF19" i="8"/>
  <c r="BF222" i="8"/>
  <c r="BF224" i="8"/>
  <c r="BF226" i="8"/>
  <c r="BF228" i="8"/>
  <c r="BF230" i="8"/>
  <c r="BF232" i="8"/>
  <c r="BF234" i="8"/>
  <c r="BF3" i="8"/>
  <c r="BF5" i="8"/>
  <c r="BF7" i="8"/>
  <c r="BF9" i="8"/>
  <c r="BF11" i="8"/>
  <c r="BF13" i="8"/>
  <c r="BF15" i="8"/>
  <c r="BF17" i="8"/>
  <c r="BF20" i="8"/>
  <c r="BF22" i="8"/>
  <c r="BF24" i="8"/>
  <c r="BF27" i="8"/>
  <c r="BF29" i="8"/>
  <c r="BF31" i="8"/>
  <c r="BF33" i="8"/>
  <c r="BF35" i="8"/>
  <c r="BF37" i="8"/>
  <c r="BF39" i="8"/>
  <c r="BF41" i="8"/>
  <c r="BF43" i="8"/>
  <c r="BF48" i="8"/>
  <c r="BF51" i="8"/>
  <c r="BF53" i="8"/>
  <c r="BF55" i="8"/>
  <c r="BF57" i="8"/>
  <c r="BF59" i="8"/>
  <c r="BF61" i="8"/>
  <c r="BF63" i="8"/>
  <c r="BF65" i="8"/>
  <c r="BF67" i="8"/>
  <c r="BF70" i="8"/>
  <c r="BF72" i="8"/>
  <c r="BF74" i="8"/>
  <c r="BF76" i="8"/>
  <c r="BF78" i="8"/>
  <c r="BF80" i="8"/>
  <c r="BF83" i="8"/>
  <c r="BF86" i="8"/>
  <c r="BF88" i="8"/>
  <c r="BF90" i="8"/>
  <c r="BF92" i="8"/>
  <c r="BF97" i="8"/>
  <c r="BF99" i="8"/>
  <c r="BF101" i="8"/>
  <c r="BF103" i="8"/>
  <c r="BF105" i="8"/>
  <c r="BF107" i="8"/>
  <c r="BF109" i="8"/>
  <c r="BF111" i="8"/>
  <c r="BF113" i="8"/>
  <c r="BF115" i="8"/>
  <c r="BF117" i="8"/>
  <c r="BF119" i="8"/>
  <c r="BF121" i="8"/>
  <c r="BF123" i="8"/>
  <c r="BF126" i="8"/>
  <c r="BF128" i="8"/>
  <c r="BF130" i="8"/>
  <c r="BF132" i="8"/>
  <c r="BF134" i="8"/>
  <c r="BF137" i="8"/>
  <c r="BF139" i="8"/>
  <c r="BF141" i="8"/>
  <c r="BF143" i="8"/>
  <c r="BF146" i="8"/>
  <c r="BF149" i="8"/>
  <c r="BF151" i="8"/>
  <c r="BF153" i="8"/>
  <c r="BF155" i="8"/>
  <c r="BF162" i="8"/>
  <c r="BF164" i="8"/>
  <c r="BF166" i="8"/>
  <c r="BF169" i="8"/>
  <c r="BF171" i="8"/>
  <c r="BF173" i="8"/>
  <c r="BF175" i="8"/>
  <c r="BF177" i="8"/>
  <c r="BF179" i="8"/>
  <c r="BF182" i="8"/>
  <c r="BF184" i="8"/>
  <c r="BF186" i="8"/>
  <c r="BF188" i="8"/>
  <c r="BF190" i="8"/>
  <c r="BF192" i="8"/>
  <c r="BF194" i="8"/>
  <c r="BF196" i="8"/>
  <c r="BF198" i="8"/>
  <c r="BF200" i="8"/>
  <c r="BF203" i="8"/>
  <c r="BF205" i="8"/>
  <c r="BF207" i="8"/>
  <c r="BF209" i="8"/>
  <c r="BF212" i="8"/>
  <c r="BF214" i="8"/>
  <c r="BF216" i="8"/>
  <c r="BF218" i="8"/>
  <c r="BF220" i="8"/>
  <c r="BF223" i="8"/>
  <c r="BF225" i="8"/>
  <c r="BF227" i="8"/>
  <c r="BF229" i="8"/>
  <c r="BF231" i="8"/>
  <c r="BF233" i="8"/>
  <c r="BF235" i="8"/>
  <c r="BF2" i="8"/>
  <c r="BF4" i="8"/>
  <c r="BF6" i="8"/>
  <c r="BF8" i="8"/>
  <c r="BF10" i="8"/>
  <c r="BF12" i="8"/>
  <c r="BF14" i="8"/>
  <c r="BF16" i="8"/>
  <c r="BF18" i="8"/>
  <c r="BF21" i="8"/>
  <c r="BF23" i="8"/>
  <c r="BF25" i="8"/>
  <c r="BF28" i="8"/>
  <c r="BF30" i="8"/>
  <c r="BF32" i="8"/>
  <c r="BF34" i="8"/>
  <c r="BF36" i="8"/>
  <c r="BF38" i="8"/>
  <c r="BF40" i="8"/>
  <c r="BF42" i="8"/>
  <c r="BF47" i="8"/>
  <c r="BF50" i="8"/>
  <c r="BF52" i="8"/>
  <c r="BF54" i="8"/>
  <c r="BF56" i="8"/>
  <c r="BF58" i="8"/>
  <c r="BF60" i="8"/>
  <c r="BF62" i="8"/>
  <c r="BF64" i="8"/>
  <c r="BF66" i="8"/>
  <c r="BF68" i="8"/>
  <c r="BF71" i="8"/>
  <c r="BF73" i="8"/>
  <c r="BF75" i="8"/>
  <c r="BF77" i="8"/>
  <c r="BF79" i="8"/>
  <c r="BF81" i="8"/>
  <c r="BF84" i="8"/>
  <c r="BF87" i="8"/>
  <c r="BF89" i="8"/>
  <c r="BF91" i="8"/>
  <c r="BF95" i="8"/>
  <c r="BF98" i="8"/>
  <c r="BF100" i="8"/>
  <c r="BF102" i="8"/>
  <c r="BF104" i="8"/>
  <c r="BF106" i="8"/>
  <c r="BF108" i="8"/>
  <c r="BF110" i="8"/>
  <c r="BF112" i="8"/>
  <c r="BF114" i="8"/>
  <c r="BF116" i="8"/>
  <c r="BF118" i="8"/>
  <c r="BF120" i="8"/>
  <c r="BF122" i="8"/>
  <c r="BF124" i="8"/>
  <c r="BF127" i="8"/>
  <c r="BF129" i="8"/>
  <c r="BF131" i="8"/>
  <c r="BF133" i="8"/>
  <c r="BF135" i="8"/>
  <c r="BF138" i="8"/>
  <c r="BF140" i="8"/>
  <c r="BF142" i="8"/>
  <c r="BF145" i="8"/>
  <c r="BF147" i="8"/>
  <c r="BF150" i="8"/>
  <c r="BF152" i="8"/>
  <c r="BF154" i="8"/>
  <c r="BF157" i="8"/>
  <c r="BF163" i="8"/>
  <c r="BF165" i="8"/>
  <c r="BF167" i="8"/>
  <c r="BF170" i="8"/>
  <c r="BF172" i="8"/>
  <c r="BF174" i="8"/>
  <c r="BF176" i="8"/>
  <c r="BF178" i="8"/>
  <c r="BF180" i="8"/>
  <c r="BF183" i="8"/>
  <c r="BF185" i="8"/>
  <c r="BF187" i="8"/>
  <c r="BF189" i="8"/>
  <c r="BF191" i="8"/>
  <c r="BF193" i="8"/>
  <c r="BF195" i="8"/>
  <c r="BF197" i="8"/>
  <c r="BF199" i="8"/>
  <c r="BF201" i="8"/>
  <c r="BF204" i="8"/>
  <c r="BF206" i="8"/>
  <c r="BF208" i="8"/>
  <c r="BF211" i="8"/>
  <c r="BF213" i="8"/>
  <c r="BF215" i="8"/>
  <c r="BF217" i="8"/>
  <c r="BF219" i="8"/>
  <c r="BF221" i="8"/>
  <c r="AL99" i="9"/>
  <c r="C233" i="9"/>
  <c r="C225" i="9"/>
  <c r="C217" i="9"/>
  <c r="C209" i="9"/>
  <c r="C228" i="9"/>
  <c r="C220" i="9"/>
  <c r="C212" i="9"/>
  <c r="C231" i="9"/>
  <c r="C223" i="9"/>
  <c r="C215" i="9"/>
  <c r="C207" i="9"/>
  <c r="C234" i="9"/>
  <c r="C226" i="9"/>
  <c r="C218" i="9"/>
  <c r="C210" i="9"/>
  <c r="C229" i="9"/>
  <c r="C221" i="9"/>
  <c r="C213" i="9"/>
  <c r="C232" i="9"/>
  <c r="C224" i="9"/>
  <c r="C216" i="9"/>
  <c r="C208" i="9"/>
  <c r="C235" i="9"/>
  <c r="C227" i="9"/>
  <c r="C219" i="9"/>
  <c r="C211" i="9"/>
  <c r="C203" i="9"/>
  <c r="C230" i="9"/>
  <c r="C222" i="9"/>
  <c r="C214" i="9"/>
  <c r="C206" i="9"/>
  <c r="C198" i="9"/>
  <c r="C190" i="9"/>
  <c r="C182" i="9"/>
  <c r="C174" i="9"/>
  <c r="C166" i="9"/>
  <c r="C158" i="9"/>
  <c r="C150" i="9"/>
  <c r="C142" i="9"/>
  <c r="C201" i="9"/>
  <c r="C193" i="9"/>
  <c r="C185" i="9"/>
  <c r="C177" i="9"/>
  <c r="C169" i="9"/>
  <c r="C161" i="9"/>
  <c r="C153" i="9"/>
  <c r="C145" i="9"/>
  <c r="C202" i="9"/>
  <c r="C196" i="9"/>
  <c r="C188" i="9"/>
  <c r="C180" i="9"/>
  <c r="C172" i="9"/>
  <c r="C164" i="9"/>
  <c r="C156" i="9"/>
  <c r="C148" i="9"/>
  <c r="C140" i="9"/>
  <c r="C199" i="9"/>
  <c r="C191" i="9"/>
  <c r="C183" i="9"/>
  <c r="C175" i="9"/>
  <c r="C167" i="9"/>
  <c r="C159" i="9"/>
  <c r="C151" i="9"/>
  <c r="C143" i="9"/>
  <c r="C135" i="9"/>
  <c r="C204" i="9"/>
  <c r="C194" i="9"/>
  <c r="C186" i="9"/>
  <c r="C178" i="9"/>
  <c r="C170" i="9"/>
  <c r="C162" i="9"/>
  <c r="C154" i="9"/>
  <c r="C146" i="9"/>
  <c r="C197" i="9"/>
  <c r="C189" i="9"/>
  <c r="C181" i="9"/>
  <c r="C173" i="9"/>
  <c r="C165" i="9"/>
  <c r="C157" i="9"/>
  <c r="C149" i="9"/>
  <c r="C141" i="9"/>
  <c r="C200" i="9"/>
  <c r="C192" i="9"/>
  <c r="C184" i="9"/>
  <c r="C176" i="9"/>
  <c r="C168" i="9"/>
  <c r="C160" i="9"/>
  <c r="C152" i="9"/>
  <c r="C144" i="9"/>
  <c r="C136" i="9"/>
  <c r="C205" i="9"/>
  <c r="C195" i="9"/>
  <c r="C187" i="9"/>
  <c r="C179" i="9"/>
  <c r="C171" i="9"/>
  <c r="C163" i="9"/>
  <c r="C155" i="9"/>
  <c r="C147" i="9"/>
  <c r="C139" i="9"/>
  <c r="C138" i="9"/>
  <c r="C125" i="9"/>
  <c r="C117" i="9"/>
  <c r="C109" i="9"/>
  <c r="C101" i="9"/>
  <c r="C93" i="9"/>
  <c r="C85" i="9"/>
  <c r="C77" i="9"/>
  <c r="C69" i="9"/>
  <c r="C128" i="9"/>
  <c r="C120" i="9"/>
  <c r="C112" i="9"/>
  <c r="C104" i="9"/>
  <c r="C96" i="9"/>
  <c r="C88" i="9"/>
  <c r="C80" i="9"/>
  <c r="C72" i="9"/>
  <c r="C134" i="9"/>
  <c r="C131" i="9"/>
  <c r="C123" i="9"/>
  <c r="C115" i="9"/>
  <c r="C107" i="9"/>
  <c r="C99" i="9"/>
  <c r="C91" i="9"/>
  <c r="C83" i="9"/>
  <c r="C75" i="9"/>
  <c r="C67" i="9"/>
  <c r="C126" i="9"/>
  <c r="C118" i="9"/>
  <c r="C110" i="9"/>
  <c r="C102" i="9"/>
  <c r="C94" i="9"/>
  <c r="C86" i="9"/>
  <c r="C78" i="9"/>
  <c r="C70" i="9"/>
  <c r="C129" i="9"/>
  <c r="C121" i="9"/>
  <c r="C113" i="9"/>
  <c r="C105" i="9"/>
  <c r="C97" i="9"/>
  <c r="C89" i="9"/>
  <c r="C81" i="9"/>
  <c r="C73" i="9"/>
  <c r="C133" i="9"/>
  <c r="C132" i="9"/>
  <c r="C124" i="9"/>
  <c r="C116" i="9"/>
  <c r="C108" i="9"/>
  <c r="C100" i="9"/>
  <c r="C92" i="9"/>
  <c r="C84" i="9"/>
  <c r="C76" i="9"/>
  <c r="C68" i="9"/>
  <c r="C127" i="9"/>
  <c r="C119" i="9"/>
  <c r="C111" i="9"/>
  <c r="C103" i="9"/>
  <c r="C95" i="9"/>
  <c r="C87" i="9"/>
  <c r="C79" i="9"/>
  <c r="C71" i="9"/>
  <c r="C130" i="9"/>
  <c r="C122" i="9"/>
  <c r="C114" i="9"/>
  <c r="C106" i="9"/>
  <c r="C98" i="9"/>
  <c r="C90" i="9"/>
  <c r="C82" i="9"/>
  <c r="C74" i="9"/>
  <c r="C66" i="9"/>
  <c r="C60" i="9"/>
  <c r="C52" i="9"/>
  <c r="C44" i="9"/>
  <c r="C36" i="9"/>
  <c r="C28" i="9"/>
  <c r="C20" i="9"/>
  <c r="C12" i="9"/>
  <c r="C4" i="9"/>
  <c r="C63" i="9"/>
  <c r="C55" i="9"/>
  <c r="C47" i="9"/>
  <c r="C39" i="9"/>
  <c r="C31" i="9"/>
  <c r="C23" i="9"/>
  <c r="C15" i="9"/>
  <c r="C7" i="9"/>
  <c r="C58" i="9"/>
  <c r="C50" i="9"/>
  <c r="C42" i="9"/>
  <c r="C34" i="9"/>
  <c r="C26" i="9"/>
  <c r="C18" i="9"/>
  <c r="C10" i="9"/>
  <c r="C2" i="9"/>
  <c r="C61" i="9"/>
  <c r="C53" i="9"/>
  <c r="C45" i="9"/>
  <c r="C37" i="9"/>
  <c r="C29" i="9"/>
  <c r="C21" i="9"/>
  <c r="C13" i="9"/>
  <c r="C5" i="9"/>
  <c r="C65" i="9"/>
  <c r="C56" i="9"/>
  <c r="C48" i="9"/>
  <c r="C40" i="9"/>
  <c r="C32" i="9"/>
  <c r="C24" i="9"/>
  <c r="C16" i="9"/>
  <c r="C8" i="9"/>
  <c r="C59" i="9"/>
  <c r="C51" i="9"/>
  <c r="C43" i="9"/>
  <c r="C35" i="9"/>
  <c r="C27" i="9"/>
  <c r="C19" i="9"/>
  <c r="C11" i="9"/>
  <c r="C3" i="9"/>
  <c r="C64" i="9"/>
  <c r="C62" i="9"/>
  <c r="C54" i="9"/>
  <c r="C46" i="9"/>
  <c r="C38" i="9"/>
  <c r="C30" i="9"/>
  <c r="C22" i="9"/>
  <c r="C14" i="9"/>
  <c r="C6" i="9"/>
  <c r="C57" i="9"/>
  <c r="C49" i="9"/>
  <c r="C41" i="9"/>
  <c r="C33" i="9"/>
  <c r="C25" i="9"/>
  <c r="C17" i="9"/>
  <c r="C9" i="9"/>
  <c r="C137" i="9"/>
  <c r="K222" i="9"/>
  <c r="K165" i="9"/>
  <c r="K36" i="9"/>
  <c r="K28" i="9"/>
  <c r="K55" i="9"/>
  <c r="K47" i="9"/>
  <c r="K42" i="9"/>
  <c r="K53" i="9"/>
  <c r="K21" i="9"/>
  <c r="K38" i="9"/>
  <c r="K49" i="9"/>
  <c r="K25" i="9"/>
  <c r="K11" i="9"/>
  <c r="K137" i="9"/>
  <c r="K225" i="9"/>
  <c r="K8" i="9"/>
  <c r="K19" i="9"/>
  <c r="K228" i="9"/>
  <c r="K180" i="9"/>
  <c r="K226" i="9"/>
  <c r="K173" i="9"/>
  <c r="K184" i="9"/>
  <c r="K60" i="9"/>
  <c r="K183" i="9"/>
  <c r="K62" i="9"/>
  <c r="K132" i="9"/>
  <c r="K147" i="9"/>
  <c r="K86" i="9"/>
  <c r="K10" i="9"/>
  <c r="K182" i="9"/>
  <c r="K230" i="9"/>
  <c r="K135" i="9"/>
  <c r="K91" i="9"/>
  <c r="K61" i="9"/>
  <c r="K107" i="9"/>
  <c r="K181" i="9"/>
  <c r="K73" i="9"/>
  <c r="K152" i="9"/>
  <c r="K13" i="9"/>
  <c r="K89" i="9"/>
  <c r="K196" i="9"/>
  <c r="K17" i="9"/>
  <c r="K63" i="9"/>
  <c r="K24" i="9"/>
  <c r="K134" i="9"/>
  <c r="K148" i="9"/>
  <c r="K201" i="9"/>
  <c r="K87" i="9"/>
  <c r="K92" i="9"/>
  <c r="K212" i="9"/>
  <c r="K12" i="9"/>
  <c r="K202" i="9"/>
  <c r="K82" i="9"/>
  <c r="K136" i="9"/>
  <c r="K69" i="9"/>
  <c r="K85" i="9"/>
  <c r="K168" i="9"/>
  <c r="S222" i="9"/>
  <c r="S165" i="9"/>
  <c r="S36" i="9"/>
  <c r="S28" i="9"/>
  <c r="S55" i="9"/>
  <c r="S47" i="9"/>
  <c r="S42" i="9"/>
  <c r="S53" i="9"/>
  <c r="S21" i="9"/>
  <c r="S38" i="9"/>
  <c r="S49" i="9"/>
  <c r="S25" i="9"/>
  <c r="S11" i="9"/>
  <c r="S137" i="9"/>
  <c r="S43" i="9"/>
  <c r="S225" i="9"/>
  <c r="S152" i="9"/>
  <c r="S13" i="9"/>
  <c r="S89" i="9"/>
  <c r="S196" i="9"/>
  <c r="S17" i="9"/>
  <c r="S63" i="9"/>
  <c r="S24" i="9"/>
  <c r="S134" i="9"/>
  <c r="S148" i="9"/>
  <c r="S201" i="9"/>
  <c r="S87" i="9"/>
  <c r="S92" i="9"/>
  <c r="S8" i="9"/>
  <c r="S19" i="9"/>
  <c r="S228" i="9"/>
  <c r="S180" i="9"/>
  <c r="S226" i="9"/>
  <c r="S173" i="9"/>
  <c r="S184" i="9"/>
  <c r="S212" i="9"/>
  <c r="S60" i="9"/>
  <c r="S183" i="9"/>
  <c r="S62" i="9"/>
  <c r="S132" i="9"/>
  <c r="S147" i="9"/>
  <c r="S86" i="9"/>
  <c r="S10" i="9"/>
  <c r="S182" i="9"/>
  <c r="S230" i="9"/>
  <c r="S135" i="9"/>
  <c r="S91" i="9"/>
  <c r="S61" i="9"/>
  <c r="S107" i="9"/>
  <c r="S181" i="9"/>
  <c r="S73" i="9"/>
  <c r="S12" i="9"/>
  <c r="S202" i="9"/>
  <c r="S85" i="9"/>
  <c r="S82" i="9"/>
  <c r="S168" i="9"/>
  <c r="S69" i="9"/>
  <c r="S136" i="9"/>
  <c r="AA222" i="9"/>
  <c r="AA165" i="9"/>
  <c r="AA36" i="9"/>
  <c r="AA28" i="9"/>
  <c r="AA55" i="9"/>
  <c r="AA47" i="9"/>
  <c r="AA42" i="9"/>
  <c r="AA53" i="9"/>
  <c r="AA21" i="9"/>
  <c r="AA38" i="9"/>
  <c r="AA49" i="9"/>
  <c r="AA25" i="9"/>
  <c r="AA11" i="9"/>
  <c r="AA137" i="9"/>
  <c r="AA43" i="9"/>
  <c r="AA225" i="9"/>
  <c r="AA62" i="9"/>
  <c r="AA132" i="9"/>
  <c r="AA147" i="9"/>
  <c r="AA86" i="9"/>
  <c r="AA10" i="9"/>
  <c r="AA182" i="9"/>
  <c r="AA230" i="9"/>
  <c r="AA135" i="9"/>
  <c r="AA91" i="9"/>
  <c r="AA107" i="9"/>
  <c r="AA181" i="9"/>
  <c r="AA73" i="9"/>
  <c r="AA152" i="9"/>
  <c r="AA13" i="9"/>
  <c r="AA89" i="9"/>
  <c r="AA196" i="9"/>
  <c r="AA17" i="9"/>
  <c r="AA63" i="9"/>
  <c r="AA24" i="9"/>
  <c r="AA134" i="9"/>
  <c r="AA148" i="9"/>
  <c r="AA201" i="9"/>
  <c r="AA87" i="9"/>
  <c r="AA92" i="9"/>
  <c r="AA8" i="9"/>
  <c r="AA19" i="9"/>
  <c r="AA228" i="9"/>
  <c r="AA180" i="9"/>
  <c r="AA226" i="9"/>
  <c r="AA173" i="9"/>
  <c r="AA184" i="9"/>
  <c r="AA212" i="9"/>
  <c r="AA60" i="9"/>
  <c r="AA183" i="9"/>
  <c r="AA12" i="9"/>
  <c r="AA202" i="9"/>
  <c r="AA82" i="9"/>
  <c r="AA168" i="9"/>
  <c r="AA136" i="9"/>
  <c r="AA85" i="9"/>
  <c r="AA69" i="9"/>
  <c r="AJ222" i="9"/>
  <c r="AJ47" i="9"/>
  <c r="AJ31" i="9"/>
  <c r="AJ30" i="9"/>
  <c r="AJ49" i="9"/>
  <c r="AJ12" i="9"/>
  <c r="AJ36" i="9"/>
  <c r="AJ11" i="9"/>
  <c r="AJ137" i="9"/>
  <c r="AJ43" i="9"/>
  <c r="AJ24" i="9"/>
  <c r="AJ10" i="9"/>
  <c r="AJ225" i="9"/>
  <c r="AJ196" i="9"/>
  <c r="AJ202" i="9"/>
  <c r="AJ82" i="9"/>
  <c r="AJ85" i="9"/>
  <c r="AJ168" i="9"/>
  <c r="AJ136" i="9"/>
  <c r="AJ69" i="9"/>
  <c r="AS222" i="9"/>
  <c r="AS40" i="9"/>
  <c r="AS30" i="9"/>
  <c r="AS49" i="9"/>
  <c r="AS12" i="9"/>
  <c r="AS47" i="9"/>
  <c r="AS31" i="9"/>
  <c r="AS15" i="9"/>
  <c r="AS36" i="9"/>
  <c r="AS11" i="9"/>
  <c r="AS137" i="9"/>
  <c r="AS43" i="9"/>
  <c r="AS225" i="9"/>
  <c r="AS134" i="9"/>
  <c r="AS10" i="9"/>
  <c r="AS24" i="9"/>
  <c r="AS99" i="9"/>
  <c r="AS202" i="9"/>
  <c r="AS168" i="9"/>
  <c r="AS82" i="9"/>
  <c r="AS136" i="9"/>
  <c r="AS69" i="9"/>
  <c r="AS85" i="9"/>
  <c r="BA222" i="9"/>
  <c r="BA40" i="9"/>
  <c r="BA30" i="9"/>
  <c r="BA49" i="9"/>
  <c r="BA12" i="9"/>
  <c r="BA47" i="9"/>
  <c r="BA31" i="9"/>
  <c r="BA15" i="9"/>
  <c r="BA36" i="9"/>
  <c r="BA11" i="9"/>
  <c r="BA137" i="9"/>
  <c r="BA43" i="9"/>
  <c r="BA225" i="9"/>
  <c r="BA10" i="9"/>
  <c r="BA24" i="9"/>
  <c r="BA99" i="9"/>
  <c r="BA202" i="9"/>
  <c r="BA82" i="9"/>
  <c r="BA69" i="9"/>
  <c r="BA168" i="9"/>
  <c r="BA85" i="9"/>
  <c r="BA136" i="9"/>
  <c r="C230" i="8"/>
  <c r="C222" i="8"/>
  <c r="C214" i="8"/>
  <c r="C233" i="8"/>
  <c r="C225" i="8"/>
  <c r="C217" i="8"/>
  <c r="C228" i="8"/>
  <c r="C220" i="8"/>
  <c r="C212" i="8"/>
  <c r="C231" i="8"/>
  <c r="C223" i="8"/>
  <c r="C215" i="8"/>
  <c r="C207" i="8"/>
  <c r="C234" i="8"/>
  <c r="C226" i="8"/>
  <c r="C218" i="8"/>
  <c r="C210" i="8"/>
  <c r="C229" i="8"/>
  <c r="C221" i="8"/>
  <c r="C213" i="8"/>
  <c r="C232" i="8"/>
  <c r="C224" i="8"/>
  <c r="C216" i="8"/>
  <c r="C235" i="8"/>
  <c r="C227" i="8"/>
  <c r="C219" i="8"/>
  <c r="C211" i="8"/>
  <c r="C201" i="8"/>
  <c r="C193" i="8"/>
  <c r="C185" i="8"/>
  <c r="C177" i="8"/>
  <c r="C204" i="8"/>
  <c r="C196" i="8"/>
  <c r="C188" i="8"/>
  <c r="C180" i="8"/>
  <c r="C199" i="8"/>
  <c r="C191" i="8"/>
  <c r="C183" i="8"/>
  <c r="C175" i="8"/>
  <c r="C202" i="8"/>
  <c r="C194" i="8"/>
  <c r="C186" i="8"/>
  <c r="C178" i="8"/>
  <c r="C209" i="8"/>
  <c r="C208" i="8"/>
  <c r="C205" i="8"/>
  <c r="C197" i="8"/>
  <c r="C189" i="8"/>
  <c r="C181" i="8"/>
  <c r="C200" i="8"/>
  <c r="C192" i="8"/>
  <c r="C184" i="8"/>
  <c r="C176" i="8"/>
  <c r="C203" i="8"/>
  <c r="C195" i="8"/>
  <c r="C187" i="8"/>
  <c r="C179" i="8"/>
  <c r="C206" i="8"/>
  <c r="C198" i="8"/>
  <c r="C190" i="8"/>
  <c r="C182" i="8"/>
  <c r="C174" i="8"/>
  <c r="C172" i="8"/>
  <c r="C164" i="8"/>
  <c r="C156" i="8"/>
  <c r="C148" i="8"/>
  <c r="C140" i="8"/>
  <c r="C167" i="8"/>
  <c r="C159" i="8"/>
  <c r="C151" i="8"/>
  <c r="C170" i="8"/>
  <c r="C162" i="8"/>
  <c r="C154" i="8"/>
  <c r="C146" i="8"/>
  <c r="C165" i="8"/>
  <c r="C157" i="8"/>
  <c r="C149" i="8"/>
  <c r="C141" i="8"/>
  <c r="C168" i="8"/>
  <c r="C160" i="8"/>
  <c r="C152" i="8"/>
  <c r="C144" i="8"/>
  <c r="C171" i="8"/>
  <c r="C163" i="8"/>
  <c r="C155" i="8"/>
  <c r="C147" i="8"/>
  <c r="C139" i="8"/>
  <c r="C173" i="8"/>
  <c r="C166" i="8"/>
  <c r="C158" i="8"/>
  <c r="C150" i="8"/>
  <c r="C142" i="8"/>
  <c r="C169" i="8"/>
  <c r="C161" i="8"/>
  <c r="C153" i="8"/>
  <c r="C145" i="8"/>
  <c r="C130" i="8"/>
  <c r="C122" i="8"/>
  <c r="C114" i="8"/>
  <c r="C106" i="8"/>
  <c r="C133" i="8"/>
  <c r="C125" i="8"/>
  <c r="C117" i="8"/>
  <c r="C136" i="8"/>
  <c r="C128" i="8"/>
  <c r="C120" i="8"/>
  <c r="C112" i="8"/>
  <c r="C104" i="8"/>
  <c r="C131" i="8"/>
  <c r="C123" i="8"/>
  <c r="C115" i="8"/>
  <c r="C107" i="8"/>
  <c r="C143" i="8"/>
  <c r="C138" i="8"/>
  <c r="C134" i="8"/>
  <c r="C126" i="8"/>
  <c r="C118" i="8"/>
  <c r="C110" i="8"/>
  <c r="C129" i="8"/>
  <c r="C121" i="8"/>
  <c r="C113" i="8"/>
  <c r="C105" i="8"/>
  <c r="C132" i="8"/>
  <c r="C124" i="8"/>
  <c r="C116" i="8"/>
  <c r="C108" i="8"/>
  <c r="C135" i="8"/>
  <c r="C127" i="8"/>
  <c r="C119" i="8"/>
  <c r="C111" i="8"/>
  <c r="C103" i="8"/>
  <c r="C100" i="8"/>
  <c r="C92" i="8"/>
  <c r="C84" i="8"/>
  <c r="C76" i="8"/>
  <c r="C95" i="8"/>
  <c r="C87" i="8"/>
  <c r="C79" i="8"/>
  <c r="C71" i="8"/>
  <c r="C109" i="8"/>
  <c r="C98" i="8"/>
  <c r="C90" i="8"/>
  <c r="C82" i="8"/>
  <c r="C74" i="8"/>
  <c r="C101" i="8"/>
  <c r="C93" i="8"/>
  <c r="C85" i="8"/>
  <c r="C77" i="8"/>
  <c r="C96" i="8"/>
  <c r="C88" i="8"/>
  <c r="C80" i="8"/>
  <c r="C99" i="8"/>
  <c r="C91" i="8"/>
  <c r="C83" i="8"/>
  <c r="C75" i="8"/>
  <c r="C102" i="8"/>
  <c r="C94" i="8"/>
  <c r="C86" i="8"/>
  <c r="C78" i="8"/>
  <c r="C70" i="8"/>
  <c r="C97" i="8"/>
  <c r="C89" i="8"/>
  <c r="C81" i="8"/>
  <c r="C73" i="8"/>
  <c r="C68" i="8"/>
  <c r="C60" i="8"/>
  <c r="C52" i="8"/>
  <c r="C44" i="8"/>
  <c r="C63" i="8"/>
  <c r="C55" i="8"/>
  <c r="C47" i="8"/>
  <c r="C39" i="8"/>
  <c r="C66" i="8"/>
  <c r="C58" i="8"/>
  <c r="C50" i="8"/>
  <c r="C42" i="8"/>
  <c r="C69" i="8"/>
  <c r="C61" i="8"/>
  <c r="C53" i="8"/>
  <c r="C45" i="8"/>
  <c r="C37" i="8"/>
  <c r="C72" i="8"/>
  <c r="C64" i="8"/>
  <c r="C56" i="8"/>
  <c r="C48" i="8"/>
  <c r="C40" i="8"/>
  <c r="C67" i="8"/>
  <c r="C59" i="8"/>
  <c r="C51" i="8"/>
  <c r="C43" i="8"/>
  <c r="C35" i="8"/>
  <c r="C62" i="8"/>
  <c r="C54" i="8"/>
  <c r="C46" i="8"/>
  <c r="C38" i="8"/>
  <c r="C65" i="8"/>
  <c r="C57" i="8"/>
  <c r="C49" i="8"/>
  <c r="C41" i="8"/>
  <c r="C26" i="8"/>
  <c r="C18" i="8"/>
  <c r="C10" i="8"/>
  <c r="C2" i="8"/>
  <c r="C34" i="8"/>
  <c r="C29" i="8"/>
  <c r="C21" i="8"/>
  <c r="C13" i="8"/>
  <c r="C5" i="8"/>
  <c r="C36" i="8"/>
  <c r="C32" i="8"/>
  <c r="C24" i="8"/>
  <c r="C16" i="8"/>
  <c r="C8" i="8"/>
  <c r="C27" i="8"/>
  <c r="C19" i="8"/>
  <c r="C11" i="8"/>
  <c r="C3" i="8"/>
  <c r="C30" i="8"/>
  <c r="C22" i="8"/>
  <c r="C14" i="8"/>
  <c r="C6" i="8"/>
  <c r="C33" i="8"/>
  <c r="C25" i="8"/>
  <c r="C17" i="8"/>
  <c r="C9" i="8"/>
  <c r="C28" i="8"/>
  <c r="C20" i="8"/>
  <c r="C12" i="8"/>
  <c r="C4" i="8"/>
  <c r="C31" i="8"/>
  <c r="C23" i="8"/>
  <c r="C15" i="8"/>
  <c r="C7" i="8"/>
  <c r="C137" i="8"/>
  <c r="K222" i="8"/>
  <c r="K165" i="8"/>
  <c r="K55" i="8"/>
  <c r="K47" i="8"/>
  <c r="K42" i="8"/>
  <c r="K53" i="8"/>
  <c r="K38" i="8"/>
  <c r="K49" i="8"/>
  <c r="K36" i="8"/>
  <c r="K21" i="8"/>
  <c r="K25" i="8"/>
  <c r="K28" i="8"/>
  <c r="K11" i="8"/>
  <c r="K137" i="8"/>
  <c r="K225" i="8"/>
  <c r="K8" i="8"/>
  <c r="K19" i="8"/>
  <c r="K180" i="8"/>
  <c r="K226" i="8"/>
  <c r="K173" i="8"/>
  <c r="K184" i="8"/>
  <c r="K60" i="8"/>
  <c r="K183" i="8"/>
  <c r="K62" i="8"/>
  <c r="K132" i="8"/>
  <c r="K147" i="8"/>
  <c r="K86" i="8"/>
  <c r="K10" i="8"/>
  <c r="K182" i="8"/>
  <c r="K230" i="8"/>
  <c r="K135" i="8"/>
  <c r="K91" i="8"/>
  <c r="K61" i="8"/>
  <c r="K107" i="8"/>
  <c r="K181" i="8"/>
  <c r="K73" i="8"/>
  <c r="K152" i="8"/>
  <c r="K13" i="8"/>
  <c r="K89" i="8"/>
  <c r="K196" i="8"/>
  <c r="K17" i="8"/>
  <c r="K63" i="8"/>
  <c r="K24" i="8"/>
  <c r="K134" i="8"/>
  <c r="K148" i="8"/>
  <c r="K201" i="8"/>
  <c r="K87" i="8"/>
  <c r="K92" i="8"/>
  <c r="K228" i="8"/>
  <c r="K212" i="8"/>
  <c r="K12" i="8"/>
  <c r="K202" i="8"/>
  <c r="K82" i="8"/>
  <c r="K136" i="8"/>
  <c r="K69" i="8"/>
  <c r="K85" i="8"/>
  <c r="K168" i="8"/>
  <c r="S222" i="8"/>
  <c r="S165" i="8"/>
  <c r="S55" i="8"/>
  <c r="S47" i="8"/>
  <c r="S42" i="8"/>
  <c r="S53" i="8"/>
  <c r="S38" i="8"/>
  <c r="S49" i="8"/>
  <c r="S21" i="8"/>
  <c r="S25" i="8"/>
  <c r="S36" i="8"/>
  <c r="S28" i="8"/>
  <c r="S11" i="8"/>
  <c r="S137" i="8"/>
  <c r="S43" i="8"/>
  <c r="S225" i="8"/>
  <c r="S152" i="8"/>
  <c r="S13" i="8"/>
  <c r="S89" i="8"/>
  <c r="S196" i="8"/>
  <c r="S17" i="8"/>
  <c r="S63" i="8"/>
  <c r="S24" i="8"/>
  <c r="S134" i="8"/>
  <c r="S148" i="8"/>
  <c r="S201" i="8"/>
  <c r="S87" i="8"/>
  <c r="S92" i="8"/>
  <c r="S8" i="8"/>
  <c r="S19" i="8"/>
  <c r="S228" i="8"/>
  <c r="S180" i="8"/>
  <c r="S226" i="8"/>
  <c r="S173" i="8"/>
  <c r="S184" i="8"/>
  <c r="S212" i="8"/>
  <c r="S60" i="8"/>
  <c r="S183" i="8"/>
  <c r="S62" i="8"/>
  <c r="S132" i="8"/>
  <c r="S147" i="8"/>
  <c r="S86" i="8"/>
  <c r="S10" i="8"/>
  <c r="S182" i="8"/>
  <c r="S230" i="8"/>
  <c r="S135" i="8"/>
  <c r="S91" i="8"/>
  <c r="S61" i="8"/>
  <c r="S107" i="8"/>
  <c r="S181" i="8"/>
  <c r="S73" i="8"/>
  <c r="S12" i="8"/>
  <c r="S202" i="8"/>
  <c r="S85" i="8"/>
  <c r="S82" i="8"/>
  <c r="S168" i="8"/>
  <c r="S69" i="8"/>
  <c r="S136" i="8"/>
  <c r="AA222" i="8"/>
  <c r="AA165" i="8"/>
  <c r="AA55" i="8"/>
  <c r="AA47" i="8"/>
  <c r="AA42" i="8"/>
  <c r="AA53" i="8"/>
  <c r="AA38" i="8"/>
  <c r="AA49" i="8"/>
  <c r="AA21" i="8"/>
  <c r="AA36" i="8"/>
  <c r="AA25" i="8"/>
  <c r="AA28" i="8"/>
  <c r="AA11" i="8"/>
  <c r="AA137" i="8"/>
  <c r="AA43" i="8"/>
  <c r="AA225" i="8"/>
  <c r="AA62" i="8"/>
  <c r="AA132" i="8"/>
  <c r="AA147" i="8"/>
  <c r="AA86" i="8"/>
  <c r="AA10" i="8"/>
  <c r="AA182" i="8"/>
  <c r="AA230" i="8"/>
  <c r="AA135" i="8"/>
  <c r="AA91" i="8"/>
  <c r="AA107" i="8"/>
  <c r="AA181" i="8"/>
  <c r="AA73" i="8"/>
  <c r="AA152" i="8"/>
  <c r="AA13" i="8"/>
  <c r="AA89" i="8"/>
  <c r="AA196" i="8"/>
  <c r="AA17" i="8"/>
  <c r="AA63" i="8"/>
  <c r="AA24" i="8"/>
  <c r="AA134" i="8"/>
  <c r="AA148" i="8"/>
  <c r="AA201" i="8"/>
  <c r="AA87" i="8"/>
  <c r="AA92" i="8"/>
  <c r="AA228" i="8"/>
  <c r="AA8" i="8"/>
  <c r="AA19" i="8"/>
  <c r="AA180" i="8"/>
  <c r="AA226" i="8"/>
  <c r="AA173" i="8"/>
  <c r="AA184" i="8"/>
  <c r="AA212" i="8"/>
  <c r="AA60" i="8"/>
  <c r="AA183" i="8"/>
  <c r="AA12" i="8"/>
  <c r="AA202" i="8"/>
  <c r="AA82" i="8"/>
  <c r="AA168" i="8"/>
  <c r="AA136" i="8"/>
  <c r="AA85" i="8"/>
  <c r="AA69" i="8"/>
  <c r="AI222" i="8"/>
  <c r="AI47" i="8"/>
  <c r="AI49" i="8"/>
  <c r="AI30" i="8"/>
  <c r="AI12" i="8"/>
  <c r="AI31" i="8"/>
  <c r="AI36" i="8"/>
  <c r="AI11" i="8"/>
  <c r="AI137" i="8"/>
  <c r="AI43" i="8"/>
  <c r="AI10" i="8"/>
  <c r="AI24" i="8"/>
  <c r="AI225" i="8"/>
  <c r="AI196" i="8"/>
  <c r="AI202" i="8"/>
  <c r="AI82" i="8"/>
  <c r="AI69" i="8"/>
  <c r="AI136" i="8"/>
  <c r="AI85" i="8"/>
  <c r="AI168" i="8"/>
  <c r="AQ222" i="8"/>
  <c r="AQ47" i="8"/>
  <c r="AQ49" i="8"/>
  <c r="AQ30" i="8"/>
  <c r="AQ12" i="8"/>
  <c r="AQ31" i="8"/>
  <c r="AQ36" i="8"/>
  <c r="AQ11" i="8"/>
  <c r="AQ137" i="8"/>
  <c r="AQ43" i="8"/>
  <c r="AQ134" i="8"/>
  <c r="AQ10" i="8"/>
  <c r="AQ225" i="8"/>
  <c r="AQ24" i="8"/>
  <c r="AQ202" i="8"/>
  <c r="AQ85" i="8"/>
  <c r="AQ99" i="8"/>
  <c r="AQ82" i="8"/>
  <c r="AQ168" i="8"/>
  <c r="AQ136" i="8"/>
  <c r="AQ69" i="8"/>
  <c r="AY222" i="8"/>
  <c r="AY47" i="8"/>
  <c r="AY40" i="8"/>
  <c r="AY49" i="8"/>
  <c r="AY30" i="8"/>
  <c r="AY12" i="8"/>
  <c r="AY31" i="8"/>
  <c r="AY15" i="8"/>
  <c r="AY36" i="8"/>
  <c r="AY11" i="8"/>
  <c r="AY137" i="8"/>
  <c r="AY43" i="8"/>
  <c r="AY225" i="8"/>
  <c r="AY24" i="8"/>
  <c r="AY10" i="8"/>
  <c r="AY99" i="8"/>
  <c r="AY202" i="8"/>
  <c r="AY136" i="8"/>
  <c r="AY168" i="8"/>
  <c r="AY85" i="8"/>
  <c r="AY82" i="8"/>
  <c r="AY69" i="8"/>
  <c r="BG210" i="8"/>
  <c r="BG202" i="8"/>
  <c r="BG181" i="8"/>
  <c r="BG156" i="8"/>
  <c r="BG148" i="8"/>
  <c r="BG159" i="8"/>
  <c r="BG168" i="8"/>
  <c r="BG160" i="8"/>
  <c r="BG144" i="8"/>
  <c r="BG158" i="8"/>
  <c r="BG161" i="8"/>
  <c r="BG125" i="8"/>
  <c r="BG136" i="8"/>
  <c r="BG82" i="8"/>
  <c r="BG93" i="8"/>
  <c r="BG85" i="8"/>
  <c r="BG69" i="8"/>
  <c r="BG96" i="8"/>
  <c r="BG94" i="8"/>
  <c r="BG44" i="8"/>
  <c r="BG45" i="8"/>
  <c r="BG46" i="8"/>
  <c r="BG49" i="8"/>
  <c r="BG26" i="8"/>
  <c r="BG19" i="8"/>
  <c r="BG3" i="8"/>
  <c r="BG5" i="8"/>
  <c r="BG7" i="8"/>
  <c r="BG9" i="8"/>
  <c r="BG11" i="8"/>
  <c r="BG13" i="8"/>
  <c r="BG15" i="8"/>
  <c r="BG17" i="8"/>
  <c r="BG20" i="8"/>
  <c r="BG22" i="8"/>
  <c r="BG24" i="8"/>
  <c r="BG27" i="8"/>
  <c r="BG29" i="8"/>
  <c r="BG31" i="8"/>
  <c r="BG33" i="8"/>
  <c r="BG35" i="8"/>
  <c r="BG37" i="8"/>
  <c r="BG39" i="8"/>
  <c r="BG41" i="8"/>
  <c r="BG43" i="8"/>
  <c r="BG48" i="8"/>
  <c r="BG51" i="8"/>
  <c r="BG53" i="8"/>
  <c r="BG55" i="8"/>
  <c r="BG57" i="8"/>
  <c r="BG59" i="8"/>
  <c r="BG61" i="8"/>
  <c r="BG63" i="8"/>
  <c r="BG65" i="8"/>
  <c r="BG67" i="8"/>
  <c r="BG70" i="8"/>
  <c r="BG72" i="8"/>
  <c r="BG74" i="8"/>
  <c r="BG76" i="8"/>
  <c r="BG78" i="8"/>
  <c r="BG80" i="8"/>
  <c r="BG83" i="8"/>
  <c r="BG86" i="8"/>
  <c r="BG88" i="8"/>
  <c r="BG90" i="8"/>
  <c r="BG92" i="8"/>
  <c r="BG97" i="8"/>
  <c r="BG99" i="8"/>
  <c r="BG101" i="8"/>
  <c r="BG103" i="8"/>
  <c r="BG105" i="8"/>
  <c r="BG107" i="8"/>
  <c r="BG109" i="8"/>
  <c r="BG111" i="8"/>
  <c r="BG113" i="8"/>
  <c r="BG115" i="8"/>
  <c r="BG117" i="8"/>
  <c r="BG119" i="8"/>
  <c r="BG121" i="8"/>
  <c r="BG123" i="8"/>
  <c r="BG126" i="8"/>
  <c r="BG128" i="8"/>
  <c r="BG130" i="8"/>
  <c r="BG132" i="8"/>
  <c r="BG134" i="8"/>
  <c r="BG137" i="8"/>
  <c r="BG139" i="8"/>
  <c r="BG141" i="8"/>
  <c r="BG143" i="8"/>
  <c r="BG146" i="8"/>
  <c r="BG149" i="8"/>
  <c r="BG151" i="8"/>
  <c r="BG153" i="8"/>
  <c r="BG155" i="8"/>
  <c r="BG162" i="8"/>
  <c r="BG164" i="8"/>
  <c r="BG166" i="8"/>
  <c r="BG169" i="8"/>
  <c r="BG171" i="8"/>
  <c r="BG173" i="8"/>
  <c r="BG175" i="8"/>
  <c r="BG177" i="8"/>
  <c r="BG179" i="8"/>
  <c r="BG182" i="8"/>
  <c r="BG184" i="8"/>
  <c r="BG186" i="8"/>
  <c r="BG188" i="8"/>
  <c r="BG190" i="8"/>
  <c r="BG192" i="8"/>
  <c r="BG194" i="8"/>
  <c r="BG196" i="8"/>
  <c r="BG198" i="8"/>
  <c r="BG200" i="8"/>
  <c r="BG203" i="8"/>
  <c r="BG205" i="8"/>
  <c r="BG207" i="8"/>
  <c r="BG209" i="8"/>
  <c r="BG212" i="8"/>
  <c r="BG214" i="8"/>
  <c r="BG216" i="8"/>
  <c r="BG218" i="8"/>
  <c r="BG220" i="8"/>
  <c r="BG222" i="8"/>
  <c r="BG224" i="8"/>
  <c r="BG226" i="8"/>
  <c r="BG228" i="8"/>
  <c r="BG230" i="8"/>
  <c r="BG232" i="8"/>
  <c r="BG234" i="8"/>
  <c r="BG2" i="8"/>
  <c r="BG4" i="8"/>
  <c r="BG6" i="8"/>
  <c r="BG8" i="8"/>
  <c r="BG10" i="8"/>
  <c r="BG12" i="8"/>
  <c r="BG14" i="8"/>
  <c r="BG16" i="8"/>
  <c r="BG18" i="8"/>
  <c r="BG21" i="8"/>
  <c r="BG23" i="8"/>
  <c r="BG25" i="8"/>
  <c r="BG28" i="8"/>
  <c r="BG30" i="8"/>
  <c r="BG32" i="8"/>
  <c r="BG34" i="8"/>
  <c r="BG36" i="8"/>
  <c r="BG38" i="8"/>
  <c r="BG40" i="8"/>
  <c r="BG42" i="8"/>
  <c r="BG47" i="8"/>
  <c r="BG50" i="8"/>
  <c r="BG52" i="8"/>
  <c r="BG54" i="8"/>
  <c r="BG56" i="8"/>
  <c r="BG58" i="8"/>
  <c r="BG60" i="8"/>
  <c r="BG62" i="8"/>
  <c r="BG64" i="8"/>
  <c r="BG66" i="8"/>
  <c r="BG68" i="8"/>
  <c r="BG71" i="8"/>
  <c r="BG73" i="8"/>
  <c r="BG75" i="8"/>
  <c r="BG77" i="8"/>
  <c r="BG79" i="8"/>
  <c r="BG81" i="8"/>
  <c r="BG84" i="8"/>
  <c r="BG87" i="8"/>
  <c r="BG89" i="8"/>
  <c r="BG91" i="8"/>
  <c r="BG95" i="8"/>
  <c r="BG98" i="8"/>
  <c r="BG100" i="8"/>
  <c r="BG102" i="8"/>
  <c r="BG104" i="8"/>
  <c r="BG106" i="8"/>
  <c r="BG108" i="8"/>
  <c r="BG110" i="8"/>
  <c r="BG112" i="8"/>
  <c r="BG114" i="8"/>
  <c r="BG116" i="8"/>
  <c r="BG118" i="8"/>
  <c r="BG120" i="8"/>
  <c r="BG122" i="8"/>
  <c r="BG124" i="8"/>
  <c r="BG127" i="8"/>
  <c r="BG129" i="8"/>
  <c r="BG131" i="8"/>
  <c r="BG133" i="8"/>
  <c r="BG135" i="8"/>
  <c r="BG138" i="8"/>
  <c r="BG140" i="8"/>
  <c r="BG142" i="8"/>
  <c r="BG145" i="8"/>
  <c r="BG147" i="8"/>
  <c r="BG150" i="8"/>
  <c r="BG152" i="8"/>
  <c r="BG154" i="8"/>
  <c r="BG157" i="8"/>
  <c r="BG163" i="8"/>
  <c r="BG165" i="8"/>
  <c r="BG167" i="8"/>
  <c r="BG170" i="8"/>
  <c r="BG172" i="8"/>
  <c r="BG174" i="8"/>
  <c r="BG176" i="8"/>
  <c r="BG178" i="8"/>
  <c r="BG180" i="8"/>
  <c r="BG183" i="8"/>
  <c r="BG185" i="8"/>
  <c r="BG187" i="8"/>
  <c r="BG189" i="8"/>
  <c r="BG191" i="8"/>
  <c r="BG193" i="8"/>
  <c r="BG195" i="8"/>
  <c r="BG197" i="8"/>
  <c r="BG199" i="8"/>
  <c r="BG201" i="8"/>
  <c r="BG204" i="8"/>
  <c r="BG206" i="8"/>
  <c r="BG208" i="8"/>
  <c r="BG211" i="8"/>
  <c r="BG213" i="8"/>
  <c r="BG215" i="8"/>
  <c r="BG217" i="8"/>
  <c r="BG219" i="8"/>
  <c r="BG221" i="8"/>
  <c r="BG223" i="8"/>
  <c r="BG225" i="8"/>
  <c r="BG227" i="8"/>
  <c r="BG229" i="8"/>
  <c r="BG231" i="8"/>
  <c r="BG233" i="8"/>
  <c r="BG235" i="8"/>
  <c r="AL99" i="8"/>
  <c r="BB181" i="7"/>
  <c r="BB181" i="10" s="1"/>
  <c r="AI222" i="7"/>
  <c r="AI222" i="10" s="1"/>
  <c r="AI47" i="7"/>
  <c r="AI47" i="10" s="1"/>
  <c r="AI31" i="7"/>
  <c r="AI31" i="10" s="1"/>
  <c r="AI12" i="7"/>
  <c r="AI12" i="10" s="1"/>
  <c r="AI49" i="7"/>
  <c r="AI49" i="10" s="1"/>
  <c r="AI30" i="7"/>
  <c r="AI30" i="10" s="1"/>
  <c r="AI36" i="7"/>
  <c r="AI36" i="10" s="1"/>
  <c r="AI11" i="7"/>
  <c r="AI11" i="10" s="1"/>
  <c r="AI137" i="7"/>
  <c r="AI137" i="10" s="1"/>
  <c r="AI43" i="7"/>
  <c r="AI43" i="10" s="1"/>
  <c r="AI10" i="7"/>
  <c r="AI10" i="10" s="1"/>
  <c r="AI24" i="7"/>
  <c r="AI24" i="10" s="1"/>
  <c r="AI225" i="7"/>
  <c r="AI225" i="10" s="1"/>
  <c r="AI196" i="7"/>
  <c r="AI196" i="10" s="1"/>
  <c r="AI202" i="7"/>
  <c r="AI202" i="10" s="1"/>
  <c r="AI82" i="7"/>
  <c r="AI82" i="10" s="1"/>
  <c r="AI85" i="7"/>
  <c r="AI85" i="10" s="1"/>
  <c r="AI168" i="7"/>
  <c r="AI168" i="10" s="1"/>
  <c r="AI69" i="7"/>
  <c r="AI69" i="10" s="1"/>
  <c r="AI136" i="7"/>
  <c r="AI136" i="10" s="1"/>
  <c r="H230" i="7"/>
  <c r="H230" i="10" s="1"/>
  <c r="H222" i="7"/>
  <c r="H222" i="10" s="1"/>
  <c r="H166" i="7"/>
  <c r="H166" i="10" s="1"/>
  <c r="H199" i="7"/>
  <c r="H199" i="10" s="1"/>
  <c r="H163" i="7"/>
  <c r="H163" i="10" s="1"/>
  <c r="H152" i="7"/>
  <c r="H152" i="10" s="1"/>
  <c r="H132" i="7"/>
  <c r="H132" i="10" s="1"/>
  <c r="H201" i="7"/>
  <c r="H201" i="10" s="1"/>
  <c r="H197" i="7"/>
  <c r="H197" i="10" s="1"/>
  <c r="H165" i="7"/>
  <c r="H165" i="10" s="1"/>
  <c r="H90" i="7"/>
  <c r="H90" i="10" s="1"/>
  <c r="H86" i="7"/>
  <c r="H86" i="10" s="1"/>
  <c r="H62" i="7"/>
  <c r="H62" i="10" s="1"/>
  <c r="H54" i="7"/>
  <c r="H54" i="10" s="1"/>
  <c r="H46" i="7"/>
  <c r="H46" i="10" s="1"/>
  <c r="H42" i="7"/>
  <c r="H42" i="10" s="1"/>
  <c r="H38" i="7"/>
  <c r="H38" i="10" s="1"/>
  <c r="H30" i="7"/>
  <c r="H30" i="10" s="1"/>
  <c r="H26" i="7"/>
  <c r="H26" i="10" s="1"/>
  <c r="H22" i="7"/>
  <c r="H22" i="10" s="1"/>
  <c r="H14" i="7"/>
  <c r="H14" i="10" s="1"/>
  <c r="H107" i="7"/>
  <c r="H107" i="10" s="1"/>
  <c r="H95" i="7"/>
  <c r="H95" i="10" s="1"/>
  <c r="H91" i="7"/>
  <c r="H91" i="10" s="1"/>
  <c r="H67" i="7"/>
  <c r="H67" i="10" s="1"/>
  <c r="H63" i="7"/>
  <c r="H63" i="10" s="1"/>
  <c r="H55" i="7"/>
  <c r="H55" i="10" s="1"/>
  <c r="H47" i="7"/>
  <c r="H47" i="10" s="1"/>
  <c r="H35" i="7"/>
  <c r="H35" i="10" s="1"/>
  <c r="H27" i="7"/>
  <c r="H27" i="10" s="1"/>
  <c r="H23" i="7"/>
  <c r="H23" i="10" s="1"/>
  <c r="H19" i="7"/>
  <c r="H19" i="10" s="1"/>
  <c r="H7" i="7"/>
  <c r="H7" i="10" s="1"/>
  <c r="H92" i="7"/>
  <c r="H92" i="10" s="1"/>
  <c r="H76" i="7"/>
  <c r="H76" i="10" s="1"/>
  <c r="H52" i="7"/>
  <c r="H52" i="10" s="1"/>
  <c r="H48" i="7"/>
  <c r="H48" i="10" s="1"/>
  <c r="H44" i="7"/>
  <c r="H44" i="10" s="1"/>
  <c r="H40" i="7"/>
  <c r="H40" i="10" s="1"/>
  <c r="H36" i="7"/>
  <c r="H36" i="10" s="1"/>
  <c r="H32" i="7"/>
  <c r="H32" i="10" s="1"/>
  <c r="H28" i="7"/>
  <c r="H28" i="10" s="1"/>
  <c r="H20" i="7"/>
  <c r="H20" i="10" s="1"/>
  <c r="H16" i="7"/>
  <c r="H16" i="10" s="1"/>
  <c r="H8" i="7"/>
  <c r="H8" i="10" s="1"/>
  <c r="H89" i="7"/>
  <c r="H89" i="10" s="1"/>
  <c r="H81" i="7"/>
  <c r="H81" i="10" s="1"/>
  <c r="H73" i="7"/>
  <c r="H73" i="10" s="1"/>
  <c r="H53" i="7"/>
  <c r="H53" i="10" s="1"/>
  <c r="H49" i="7"/>
  <c r="H49" i="10" s="1"/>
  <c r="H45" i="7"/>
  <c r="H45" i="10" s="1"/>
  <c r="H37" i="7"/>
  <c r="H37" i="10" s="1"/>
  <c r="H33" i="7"/>
  <c r="H33" i="10" s="1"/>
  <c r="H29" i="7"/>
  <c r="H29" i="10" s="1"/>
  <c r="H25" i="7"/>
  <c r="H25" i="10" s="1"/>
  <c r="H21" i="7"/>
  <c r="H21" i="10" s="1"/>
  <c r="H17" i="7"/>
  <c r="H17" i="10" s="1"/>
  <c r="H13" i="7"/>
  <c r="H13" i="10" s="1"/>
  <c r="H9" i="7"/>
  <c r="H9" i="10" s="1"/>
  <c r="H5" i="7"/>
  <c r="H5" i="10" s="1"/>
  <c r="H11" i="7"/>
  <c r="H11" i="10" s="1"/>
  <c r="H137" i="7"/>
  <c r="H137" i="10" s="1"/>
  <c r="H225" i="7"/>
  <c r="H225" i="10" s="1"/>
  <c r="H99" i="7"/>
  <c r="H99" i="10" s="1"/>
  <c r="H10" i="7"/>
  <c r="H10" i="10" s="1"/>
  <c r="H182" i="7"/>
  <c r="H182" i="10" s="1"/>
  <c r="H135" i="7"/>
  <c r="H135" i="10" s="1"/>
  <c r="H24" i="7"/>
  <c r="H24" i="10" s="1"/>
  <c r="H61" i="7"/>
  <c r="H61" i="10" s="1"/>
  <c r="H181" i="7"/>
  <c r="H181" i="10" s="1"/>
  <c r="H228" i="7"/>
  <c r="H228" i="10" s="1"/>
  <c r="H180" i="7"/>
  <c r="H180" i="10" s="1"/>
  <c r="H196" i="7"/>
  <c r="H196" i="10" s="1"/>
  <c r="H226" i="7"/>
  <c r="H226" i="10" s="1"/>
  <c r="H173" i="7"/>
  <c r="H173" i="10" s="1"/>
  <c r="H184" i="7"/>
  <c r="H184" i="10" s="1"/>
  <c r="H134" i="7"/>
  <c r="H134" i="10" s="1"/>
  <c r="H148" i="7"/>
  <c r="H148" i="10" s="1"/>
  <c r="H87" i="7"/>
  <c r="H87" i="10" s="1"/>
  <c r="H60" i="7"/>
  <c r="H60" i="10" s="1"/>
  <c r="H183" i="7"/>
  <c r="H183" i="10" s="1"/>
  <c r="H147" i="7"/>
  <c r="H147" i="10" s="1"/>
  <c r="H212" i="7"/>
  <c r="H212" i="10" s="1"/>
  <c r="H202" i="7"/>
  <c r="H202" i="10" s="1"/>
  <c r="H85" i="7"/>
  <c r="H85" i="10" s="1"/>
  <c r="H136" i="7"/>
  <c r="H136" i="10" s="1"/>
  <c r="H82" i="7"/>
  <c r="H82" i="10" s="1"/>
  <c r="H168" i="7"/>
  <c r="H168" i="10" s="1"/>
  <c r="H69" i="7"/>
  <c r="H69" i="10" s="1"/>
  <c r="P222" i="7"/>
  <c r="P222" i="10" s="1"/>
  <c r="P165" i="7"/>
  <c r="P165" i="10" s="1"/>
  <c r="P42" i="7"/>
  <c r="P42" i="10" s="1"/>
  <c r="P38" i="7"/>
  <c r="P38" i="10" s="1"/>
  <c r="P55" i="7"/>
  <c r="P55" i="10" s="1"/>
  <c r="P47" i="7"/>
  <c r="P47" i="10" s="1"/>
  <c r="P36" i="7"/>
  <c r="P36" i="10" s="1"/>
  <c r="P28" i="7"/>
  <c r="P28" i="10" s="1"/>
  <c r="P53" i="7"/>
  <c r="P53" i="10" s="1"/>
  <c r="P49" i="7"/>
  <c r="P49" i="10" s="1"/>
  <c r="P25" i="7"/>
  <c r="P25" i="10" s="1"/>
  <c r="P21" i="7"/>
  <c r="P21" i="10" s="1"/>
  <c r="P11" i="7"/>
  <c r="P11" i="10" s="1"/>
  <c r="P137" i="7"/>
  <c r="P137" i="10" s="1"/>
  <c r="P225" i="7"/>
  <c r="P225" i="10" s="1"/>
  <c r="P13" i="7"/>
  <c r="P13" i="10" s="1"/>
  <c r="P89" i="7"/>
  <c r="P89" i="10" s="1"/>
  <c r="P196" i="7"/>
  <c r="P196" i="10" s="1"/>
  <c r="P226" i="7"/>
  <c r="P226" i="10" s="1"/>
  <c r="P19" i="7"/>
  <c r="P19" i="10" s="1"/>
  <c r="P63" i="7"/>
  <c r="P63" i="10" s="1"/>
  <c r="P173" i="7"/>
  <c r="P173" i="10" s="1"/>
  <c r="P184" i="7"/>
  <c r="P184" i="10" s="1"/>
  <c r="P134" i="7"/>
  <c r="P134" i="10" s="1"/>
  <c r="P148" i="7"/>
  <c r="P148" i="10" s="1"/>
  <c r="P201" i="7"/>
  <c r="P201" i="10" s="1"/>
  <c r="P212" i="7"/>
  <c r="P212" i="10" s="1"/>
  <c r="P87" i="7"/>
  <c r="P87" i="10" s="1"/>
  <c r="P60" i="7"/>
  <c r="P60" i="10" s="1"/>
  <c r="P92" i="7"/>
  <c r="P92" i="10" s="1"/>
  <c r="P183" i="7"/>
  <c r="P183" i="10" s="1"/>
  <c r="P8" i="7"/>
  <c r="P8" i="10" s="1"/>
  <c r="P62" i="7"/>
  <c r="P62" i="10" s="1"/>
  <c r="P132" i="7"/>
  <c r="P132" i="10" s="1"/>
  <c r="P147" i="7"/>
  <c r="P147" i="10" s="1"/>
  <c r="P86" i="7"/>
  <c r="P86" i="10" s="1"/>
  <c r="P10" i="7"/>
  <c r="P10" i="10" s="1"/>
  <c r="P17" i="7"/>
  <c r="P17" i="10" s="1"/>
  <c r="P182" i="7"/>
  <c r="P182" i="10" s="1"/>
  <c r="P230" i="7"/>
  <c r="P230" i="10" s="1"/>
  <c r="P135" i="7"/>
  <c r="P135" i="10" s="1"/>
  <c r="P24" i="7"/>
  <c r="P24" i="10" s="1"/>
  <c r="P91" i="7"/>
  <c r="P91" i="10" s="1"/>
  <c r="P61" i="7"/>
  <c r="P61" i="10" s="1"/>
  <c r="P107" i="7"/>
  <c r="P107" i="10" s="1"/>
  <c r="P181" i="7"/>
  <c r="P181" i="10" s="1"/>
  <c r="P73" i="7"/>
  <c r="P73" i="10" s="1"/>
  <c r="P228" i="7"/>
  <c r="P228" i="10" s="1"/>
  <c r="P152" i="7"/>
  <c r="P152" i="10" s="1"/>
  <c r="P180" i="7"/>
  <c r="P180" i="10" s="1"/>
  <c r="P12" i="7"/>
  <c r="P12" i="10" s="1"/>
  <c r="P202" i="7"/>
  <c r="P202" i="10" s="1"/>
  <c r="P168" i="7"/>
  <c r="P168" i="10" s="1"/>
  <c r="P136" i="7"/>
  <c r="P136" i="10" s="1"/>
  <c r="P69" i="7"/>
  <c r="P69" i="10" s="1"/>
  <c r="P82" i="7"/>
  <c r="P82" i="10" s="1"/>
  <c r="P85" i="7"/>
  <c r="P85" i="10" s="1"/>
  <c r="X222" i="7"/>
  <c r="X222" i="10" s="1"/>
  <c r="X165" i="7"/>
  <c r="X165" i="10" s="1"/>
  <c r="X42" i="7"/>
  <c r="X42" i="10" s="1"/>
  <c r="X38" i="7"/>
  <c r="X38" i="10" s="1"/>
  <c r="X55" i="7"/>
  <c r="X55" i="10" s="1"/>
  <c r="X47" i="7"/>
  <c r="X47" i="10" s="1"/>
  <c r="X36" i="7"/>
  <c r="X36" i="10" s="1"/>
  <c r="X28" i="7"/>
  <c r="X28" i="10" s="1"/>
  <c r="X53" i="7"/>
  <c r="X53" i="10" s="1"/>
  <c r="X49" i="7"/>
  <c r="X49" i="10" s="1"/>
  <c r="X25" i="7"/>
  <c r="X25" i="10" s="1"/>
  <c r="X21" i="7"/>
  <c r="X21" i="10" s="1"/>
  <c r="X11" i="7"/>
  <c r="X11" i="10" s="1"/>
  <c r="X137" i="7"/>
  <c r="X137" i="10" s="1"/>
  <c r="X43" i="7"/>
  <c r="X43" i="10" s="1"/>
  <c r="X225" i="7"/>
  <c r="X225" i="10" s="1"/>
  <c r="X86" i="7"/>
  <c r="X86" i="10" s="1"/>
  <c r="X10" i="7"/>
  <c r="X10" i="10" s="1"/>
  <c r="X17" i="7"/>
  <c r="X17" i="10" s="1"/>
  <c r="X182" i="7"/>
  <c r="X182" i="10" s="1"/>
  <c r="X230" i="7"/>
  <c r="X230" i="10" s="1"/>
  <c r="X135" i="7"/>
  <c r="X135" i="10" s="1"/>
  <c r="X24" i="7"/>
  <c r="X24" i="10" s="1"/>
  <c r="X91" i="7"/>
  <c r="X91" i="10" s="1"/>
  <c r="X61" i="7"/>
  <c r="X61" i="10" s="1"/>
  <c r="X107" i="7"/>
  <c r="X107" i="10" s="1"/>
  <c r="X181" i="7"/>
  <c r="X181" i="10" s="1"/>
  <c r="X73" i="7"/>
  <c r="X73" i="10" s="1"/>
  <c r="X228" i="7"/>
  <c r="X228" i="10" s="1"/>
  <c r="X152" i="7"/>
  <c r="X152" i="10" s="1"/>
  <c r="X180" i="7"/>
  <c r="X180" i="10" s="1"/>
  <c r="X13" i="7"/>
  <c r="X13" i="10" s="1"/>
  <c r="X89" i="7"/>
  <c r="X89" i="10" s="1"/>
  <c r="X196" i="7"/>
  <c r="X196" i="10" s="1"/>
  <c r="X226" i="7"/>
  <c r="X226" i="10" s="1"/>
  <c r="X19" i="7"/>
  <c r="X19" i="10" s="1"/>
  <c r="X63" i="7"/>
  <c r="X63" i="10" s="1"/>
  <c r="X173" i="7"/>
  <c r="X173" i="10" s="1"/>
  <c r="X184" i="7"/>
  <c r="X184" i="10" s="1"/>
  <c r="X134" i="7"/>
  <c r="X134" i="10" s="1"/>
  <c r="X148" i="7"/>
  <c r="X148" i="10" s="1"/>
  <c r="X201" i="7"/>
  <c r="X201" i="10" s="1"/>
  <c r="X212" i="7"/>
  <c r="X212" i="10" s="1"/>
  <c r="X87" i="7"/>
  <c r="X87" i="10" s="1"/>
  <c r="X60" i="7"/>
  <c r="X60" i="10" s="1"/>
  <c r="X92" i="7"/>
  <c r="X92" i="10" s="1"/>
  <c r="X183" i="7"/>
  <c r="X183" i="10" s="1"/>
  <c r="X8" i="7"/>
  <c r="X8" i="10" s="1"/>
  <c r="X62" i="7"/>
  <c r="X62" i="10" s="1"/>
  <c r="X132" i="7"/>
  <c r="X132" i="10" s="1"/>
  <c r="X147" i="7"/>
  <c r="X147" i="10" s="1"/>
  <c r="X12" i="7"/>
  <c r="X12" i="10" s="1"/>
  <c r="X202" i="7"/>
  <c r="X202" i="10" s="1"/>
  <c r="X136" i="7"/>
  <c r="X136" i="10" s="1"/>
  <c r="X69" i="7"/>
  <c r="X69" i="10" s="1"/>
  <c r="X85" i="7"/>
  <c r="X85" i="10" s="1"/>
  <c r="X168" i="7"/>
  <c r="X168" i="10" s="1"/>
  <c r="X82" i="7"/>
  <c r="X82" i="10" s="1"/>
  <c r="AF222" i="7"/>
  <c r="AF222" i="10" s="1"/>
  <c r="AF30" i="7"/>
  <c r="AF30" i="10" s="1"/>
  <c r="AF47" i="7"/>
  <c r="AF47" i="10" s="1"/>
  <c r="AF31" i="7"/>
  <c r="AF31" i="10" s="1"/>
  <c r="AF12" i="7"/>
  <c r="AF12" i="10" s="1"/>
  <c r="AF49" i="7"/>
  <c r="AF49" i="10" s="1"/>
  <c r="AF36" i="7"/>
  <c r="AF36" i="10" s="1"/>
  <c r="AF11" i="7"/>
  <c r="AF11" i="10" s="1"/>
  <c r="AF137" i="7"/>
  <c r="AF137" i="10" s="1"/>
  <c r="AF43" i="7"/>
  <c r="AF43" i="10" s="1"/>
  <c r="AF10" i="7"/>
  <c r="AF10" i="10" s="1"/>
  <c r="AF24" i="7"/>
  <c r="AF24" i="10" s="1"/>
  <c r="AF196" i="7"/>
  <c r="AF196" i="10" s="1"/>
  <c r="AF225" i="7"/>
  <c r="AF225" i="10" s="1"/>
  <c r="AF202" i="7"/>
  <c r="AF202" i="10" s="1"/>
  <c r="AF85" i="7"/>
  <c r="AF85" i="10" s="1"/>
  <c r="AF168" i="7"/>
  <c r="AF168" i="10" s="1"/>
  <c r="AF136" i="7"/>
  <c r="AF136" i="10" s="1"/>
  <c r="AF82" i="7"/>
  <c r="AF82" i="10" s="1"/>
  <c r="AF69" i="7"/>
  <c r="AF69" i="10" s="1"/>
  <c r="AO222" i="7"/>
  <c r="AO222" i="10" s="1"/>
  <c r="AO30" i="7"/>
  <c r="AO30" i="10" s="1"/>
  <c r="AO47" i="7"/>
  <c r="AO47" i="10" s="1"/>
  <c r="AO31" i="7"/>
  <c r="AO31" i="10" s="1"/>
  <c r="AO12" i="7"/>
  <c r="AO12" i="10" s="1"/>
  <c r="AO49" i="7"/>
  <c r="AO49" i="10" s="1"/>
  <c r="AO36" i="7"/>
  <c r="AO36" i="10" s="1"/>
  <c r="AO11" i="7"/>
  <c r="AO11" i="10" s="1"/>
  <c r="AO137" i="7"/>
  <c r="AO137" i="10" s="1"/>
  <c r="AO43" i="7"/>
  <c r="AO43" i="10" s="1"/>
  <c r="AO10" i="7"/>
  <c r="AO10" i="10" s="1"/>
  <c r="AO24" i="7"/>
  <c r="AO24" i="10" s="1"/>
  <c r="AO225" i="7"/>
  <c r="AO225" i="10" s="1"/>
  <c r="AO196" i="7"/>
  <c r="AO196" i="10" s="1"/>
  <c r="AO202" i="7"/>
  <c r="AO202" i="10" s="1"/>
  <c r="AO136" i="7"/>
  <c r="AO136" i="10" s="1"/>
  <c r="AO168" i="7"/>
  <c r="AO168" i="10" s="1"/>
  <c r="AO69" i="7"/>
  <c r="AO69" i="10" s="1"/>
  <c r="AO82" i="7"/>
  <c r="AO82" i="10" s="1"/>
  <c r="AO85" i="7"/>
  <c r="AO85" i="10" s="1"/>
  <c r="AO99" i="7"/>
  <c r="AO99" i="10" s="1"/>
  <c r="AW222" i="7"/>
  <c r="AW222" i="10" s="1"/>
  <c r="AW30" i="7"/>
  <c r="AW30" i="10" s="1"/>
  <c r="AW47" i="7"/>
  <c r="AW47" i="10" s="1"/>
  <c r="AW31" i="7"/>
  <c r="AW31" i="10" s="1"/>
  <c r="AW15" i="7"/>
  <c r="AW15" i="10" s="1"/>
  <c r="AW40" i="7"/>
  <c r="AW40" i="10" s="1"/>
  <c r="AW12" i="7"/>
  <c r="AW12" i="10" s="1"/>
  <c r="AW49" i="7"/>
  <c r="AW49" i="10" s="1"/>
  <c r="AW36" i="7"/>
  <c r="AW36" i="10" s="1"/>
  <c r="AW11" i="7"/>
  <c r="AW11" i="10" s="1"/>
  <c r="AW137" i="7"/>
  <c r="AW137" i="10" s="1"/>
  <c r="AW43" i="7"/>
  <c r="AW43" i="10" s="1"/>
  <c r="AW225" i="7"/>
  <c r="AW225" i="10" s="1"/>
  <c r="AW10" i="7"/>
  <c r="AW10" i="10" s="1"/>
  <c r="AW24" i="7"/>
  <c r="AW24" i="10" s="1"/>
  <c r="AW99" i="7"/>
  <c r="AW99" i="10" s="1"/>
  <c r="AW202" i="7"/>
  <c r="AW202" i="10" s="1"/>
  <c r="AW168" i="7"/>
  <c r="AW168" i="10" s="1"/>
  <c r="AW85" i="7"/>
  <c r="AW85" i="10" s="1"/>
  <c r="AW136" i="7"/>
  <c r="AW136" i="10" s="1"/>
  <c r="AW69" i="7"/>
  <c r="AW69" i="10" s="1"/>
  <c r="AW82" i="7"/>
  <c r="AW82" i="10" s="1"/>
  <c r="BF159" i="7"/>
  <c r="BF159" i="10" s="1"/>
  <c r="BF168" i="7"/>
  <c r="BF168" i="10" s="1"/>
  <c r="BF160" i="7"/>
  <c r="BF160" i="10" s="1"/>
  <c r="BF156" i="7"/>
  <c r="BF156" i="10" s="1"/>
  <c r="BF148" i="7"/>
  <c r="BF148" i="10" s="1"/>
  <c r="BF144" i="7"/>
  <c r="BF144" i="10" s="1"/>
  <c r="BF136" i="7"/>
  <c r="BF136" i="10" s="1"/>
  <c r="BF181" i="7"/>
  <c r="BF181" i="10" s="1"/>
  <c r="BF161" i="7"/>
  <c r="BF161" i="10" s="1"/>
  <c r="BF210" i="7"/>
  <c r="BF210" i="10" s="1"/>
  <c r="BF202" i="7"/>
  <c r="BF202" i="10" s="1"/>
  <c r="BF158" i="7"/>
  <c r="BF158" i="10" s="1"/>
  <c r="BF19" i="7"/>
  <c r="BF19" i="10" s="1"/>
  <c r="BF96" i="7"/>
  <c r="BF96" i="10" s="1"/>
  <c r="BF44" i="7"/>
  <c r="BF44" i="10" s="1"/>
  <c r="BF93" i="7"/>
  <c r="BF93" i="10" s="1"/>
  <c r="BF85" i="7"/>
  <c r="BF85" i="10" s="1"/>
  <c r="BF69" i="7"/>
  <c r="BF69" i="10" s="1"/>
  <c r="BF49" i="7"/>
  <c r="BF49" i="10" s="1"/>
  <c r="BF45" i="7"/>
  <c r="BF45" i="10" s="1"/>
  <c r="BF125" i="7"/>
  <c r="BF125" i="10" s="1"/>
  <c r="BF94" i="7"/>
  <c r="BF94" i="10" s="1"/>
  <c r="BF82" i="7"/>
  <c r="BF82" i="10" s="1"/>
  <c r="BF46" i="7"/>
  <c r="BF46" i="10" s="1"/>
  <c r="BF26" i="7"/>
  <c r="BF26" i="10" s="1"/>
  <c r="BF222" i="7"/>
  <c r="BF222" i="10" s="1"/>
  <c r="BF223" i="7"/>
  <c r="BF223" i="10" s="1"/>
  <c r="BF224" i="7"/>
  <c r="BF224" i="10" s="1"/>
  <c r="BF225" i="7"/>
  <c r="BF225" i="10" s="1"/>
  <c r="BF226" i="7"/>
  <c r="BF226" i="10" s="1"/>
  <c r="BF227" i="7"/>
  <c r="BF227" i="10" s="1"/>
  <c r="BF228" i="7"/>
  <c r="BF228" i="10" s="1"/>
  <c r="BF229" i="7"/>
  <c r="BF229" i="10" s="1"/>
  <c r="BF230" i="7"/>
  <c r="BF230" i="10" s="1"/>
  <c r="BF231" i="7"/>
  <c r="BF231" i="10" s="1"/>
  <c r="BF232" i="7"/>
  <c r="BF232" i="10" s="1"/>
  <c r="BF233" i="7"/>
  <c r="BF233" i="10" s="1"/>
  <c r="BF234" i="7"/>
  <c r="BF234" i="10" s="1"/>
  <c r="BF235" i="7"/>
  <c r="BF235" i="10" s="1"/>
  <c r="BF2" i="7"/>
  <c r="BF2" i="10" s="1"/>
  <c r="BF3" i="7"/>
  <c r="BF3" i="10" s="1"/>
  <c r="BF4" i="7"/>
  <c r="BF4" i="10" s="1"/>
  <c r="BF5" i="7"/>
  <c r="BF5" i="10" s="1"/>
  <c r="BF6" i="7"/>
  <c r="BF6" i="10" s="1"/>
  <c r="BF7" i="7"/>
  <c r="BF7" i="10" s="1"/>
  <c r="BF8" i="7"/>
  <c r="BF8" i="10" s="1"/>
  <c r="BF9" i="7"/>
  <c r="BF9" i="10" s="1"/>
  <c r="BF10" i="7"/>
  <c r="BF10" i="10" s="1"/>
  <c r="BF11" i="7"/>
  <c r="BF11" i="10" s="1"/>
  <c r="BF12" i="7"/>
  <c r="BF12" i="10" s="1"/>
  <c r="BF13" i="7"/>
  <c r="BF13" i="10" s="1"/>
  <c r="BF14" i="7"/>
  <c r="BF14" i="10" s="1"/>
  <c r="BF15" i="7"/>
  <c r="BF15" i="10" s="1"/>
  <c r="BF16" i="7"/>
  <c r="BF16" i="10" s="1"/>
  <c r="BF17" i="7"/>
  <c r="BF17" i="10" s="1"/>
  <c r="BF18" i="7"/>
  <c r="BF18" i="10" s="1"/>
  <c r="BF20" i="7"/>
  <c r="BF20" i="10" s="1"/>
  <c r="BF21" i="7"/>
  <c r="BF21" i="10" s="1"/>
  <c r="BF22" i="7"/>
  <c r="BF22" i="10" s="1"/>
  <c r="BF23" i="7"/>
  <c r="BF23" i="10" s="1"/>
  <c r="BF24" i="7"/>
  <c r="BF24" i="10" s="1"/>
  <c r="BF25" i="7"/>
  <c r="BF25" i="10" s="1"/>
  <c r="BF27" i="7"/>
  <c r="BF27" i="10" s="1"/>
  <c r="BF28" i="7"/>
  <c r="BF28" i="10" s="1"/>
  <c r="BF29" i="7"/>
  <c r="BF29" i="10" s="1"/>
  <c r="BF30" i="7"/>
  <c r="BF30" i="10" s="1"/>
  <c r="BF31" i="7"/>
  <c r="BF31" i="10" s="1"/>
  <c r="BF32" i="7"/>
  <c r="BF32" i="10" s="1"/>
  <c r="BF33" i="7"/>
  <c r="BF33" i="10" s="1"/>
  <c r="BF34" i="7"/>
  <c r="BF34" i="10" s="1"/>
  <c r="BF35" i="7"/>
  <c r="BF35" i="10" s="1"/>
  <c r="BF36" i="7"/>
  <c r="BF36" i="10" s="1"/>
  <c r="BF37" i="7"/>
  <c r="BF37" i="10" s="1"/>
  <c r="BF38" i="7"/>
  <c r="BF38" i="10" s="1"/>
  <c r="BF39" i="7"/>
  <c r="BF39" i="10" s="1"/>
  <c r="BF40" i="7"/>
  <c r="BF40" i="10" s="1"/>
  <c r="BF41" i="7"/>
  <c r="BF41" i="10" s="1"/>
  <c r="BF42" i="7"/>
  <c r="BF42" i="10" s="1"/>
  <c r="BF43" i="7"/>
  <c r="BF43" i="10" s="1"/>
  <c r="BF47" i="7"/>
  <c r="BF47" i="10" s="1"/>
  <c r="BF48" i="7"/>
  <c r="BF48" i="10" s="1"/>
  <c r="BF50" i="7"/>
  <c r="BF50" i="10" s="1"/>
  <c r="BF51" i="7"/>
  <c r="BF51" i="10" s="1"/>
  <c r="BF52" i="7"/>
  <c r="BF52" i="10" s="1"/>
  <c r="BF53" i="7"/>
  <c r="BF53" i="10" s="1"/>
  <c r="BF54" i="7"/>
  <c r="BF54" i="10" s="1"/>
  <c r="BF55" i="7"/>
  <c r="BF55" i="10" s="1"/>
  <c r="BF56" i="7"/>
  <c r="BF56" i="10" s="1"/>
  <c r="BF57" i="7"/>
  <c r="BF57" i="10" s="1"/>
  <c r="BF58" i="7"/>
  <c r="BF58" i="10" s="1"/>
  <c r="BF59" i="7"/>
  <c r="BF59" i="10" s="1"/>
  <c r="BF60" i="7"/>
  <c r="BF60" i="10" s="1"/>
  <c r="BF61" i="7"/>
  <c r="BF61" i="10" s="1"/>
  <c r="BF62" i="7"/>
  <c r="BF62" i="10" s="1"/>
  <c r="BF63" i="7"/>
  <c r="BF63" i="10" s="1"/>
  <c r="BF64" i="7"/>
  <c r="BF64" i="10" s="1"/>
  <c r="BF65" i="7"/>
  <c r="BF65" i="10" s="1"/>
  <c r="BF66" i="7"/>
  <c r="BF66" i="10" s="1"/>
  <c r="BF67" i="7"/>
  <c r="BF67" i="10" s="1"/>
  <c r="BF68" i="7"/>
  <c r="BF68" i="10" s="1"/>
  <c r="BF70" i="7"/>
  <c r="BF70" i="10" s="1"/>
  <c r="BF71" i="7"/>
  <c r="BF71" i="10" s="1"/>
  <c r="BF72" i="7"/>
  <c r="BF72" i="10" s="1"/>
  <c r="BF73" i="7"/>
  <c r="BF73" i="10" s="1"/>
  <c r="BF74" i="7"/>
  <c r="BF74" i="10" s="1"/>
  <c r="BF75" i="7"/>
  <c r="BF75" i="10" s="1"/>
  <c r="BF76" i="7"/>
  <c r="BF76" i="10" s="1"/>
  <c r="BF77" i="7"/>
  <c r="BF77" i="10" s="1"/>
  <c r="BF78" i="7"/>
  <c r="BF78" i="10" s="1"/>
  <c r="BF79" i="7"/>
  <c r="BF79" i="10" s="1"/>
  <c r="BF80" i="7"/>
  <c r="BF80" i="10" s="1"/>
  <c r="BF81" i="7"/>
  <c r="BF81" i="10" s="1"/>
  <c r="BF83" i="7"/>
  <c r="BF83" i="10" s="1"/>
  <c r="BF84" i="7"/>
  <c r="BF84" i="10" s="1"/>
  <c r="BF86" i="7"/>
  <c r="BF86" i="10" s="1"/>
  <c r="BF87" i="7"/>
  <c r="BF87" i="10" s="1"/>
  <c r="BF88" i="7"/>
  <c r="BF88" i="10" s="1"/>
  <c r="BF89" i="7"/>
  <c r="BF89" i="10" s="1"/>
  <c r="BF90" i="7"/>
  <c r="BF90" i="10" s="1"/>
  <c r="BF91" i="7"/>
  <c r="BF91" i="10" s="1"/>
  <c r="BF92" i="7"/>
  <c r="BF92" i="10" s="1"/>
  <c r="BF95" i="7"/>
  <c r="BF95" i="10" s="1"/>
  <c r="BF97" i="7"/>
  <c r="BF97" i="10" s="1"/>
  <c r="BF98" i="7"/>
  <c r="BF98" i="10" s="1"/>
  <c r="BF99" i="7"/>
  <c r="BF99" i="10" s="1"/>
  <c r="BF100" i="7"/>
  <c r="BF100" i="10" s="1"/>
  <c r="BF101" i="7"/>
  <c r="BF101" i="10" s="1"/>
  <c r="BF102" i="7"/>
  <c r="BF102" i="10" s="1"/>
  <c r="BF103" i="7"/>
  <c r="BF103" i="10" s="1"/>
  <c r="BF104" i="7"/>
  <c r="BF104" i="10" s="1"/>
  <c r="BF105" i="7"/>
  <c r="BF105" i="10" s="1"/>
  <c r="BF106" i="7"/>
  <c r="BF106" i="10" s="1"/>
  <c r="BF107" i="7"/>
  <c r="BF107" i="10" s="1"/>
  <c r="BF108" i="7"/>
  <c r="BF108" i="10" s="1"/>
  <c r="BF109" i="7"/>
  <c r="BF109" i="10" s="1"/>
  <c r="BF110" i="7"/>
  <c r="BF110" i="10" s="1"/>
  <c r="BF111" i="7"/>
  <c r="BF111" i="10" s="1"/>
  <c r="BF112" i="7"/>
  <c r="BF112" i="10" s="1"/>
  <c r="BF113" i="7"/>
  <c r="BF113" i="10" s="1"/>
  <c r="BF114" i="7"/>
  <c r="BF114" i="10" s="1"/>
  <c r="BF115" i="7"/>
  <c r="BF115" i="10" s="1"/>
  <c r="BF116" i="7"/>
  <c r="BF116" i="10" s="1"/>
  <c r="BF117" i="7"/>
  <c r="BF117" i="10" s="1"/>
  <c r="BF118" i="7"/>
  <c r="BF118" i="10" s="1"/>
  <c r="BF119" i="7"/>
  <c r="BF119" i="10" s="1"/>
  <c r="BF120" i="7"/>
  <c r="BF120" i="10" s="1"/>
  <c r="BF121" i="7"/>
  <c r="BF121" i="10" s="1"/>
  <c r="BF122" i="7"/>
  <c r="BF122" i="10" s="1"/>
  <c r="BF123" i="7"/>
  <c r="BF123" i="10" s="1"/>
  <c r="BF124" i="7"/>
  <c r="BF124" i="10" s="1"/>
  <c r="BF126" i="7"/>
  <c r="BF126" i="10" s="1"/>
  <c r="BF127" i="7"/>
  <c r="BF127" i="10" s="1"/>
  <c r="BF128" i="7"/>
  <c r="BF128" i="10" s="1"/>
  <c r="BF129" i="7"/>
  <c r="BF129" i="10" s="1"/>
  <c r="BF130" i="7"/>
  <c r="BF130" i="10" s="1"/>
  <c r="BF131" i="7"/>
  <c r="BF131" i="10" s="1"/>
  <c r="BF132" i="7"/>
  <c r="BF132" i="10" s="1"/>
  <c r="BF133" i="7"/>
  <c r="BF133" i="10" s="1"/>
  <c r="BF134" i="7"/>
  <c r="BF134" i="10" s="1"/>
  <c r="BF135" i="7"/>
  <c r="BF135" i="10" s="1"/>
  <c r="BF137" i="7"/>
  <c r="BF137" i="10" s="1"/>
  <c r="BF138" i="7"/>
  <c r="BF138" i="10" s="1"/>
  <c r="BF139" i="7"/>
  <c r="BF139" i="10" s="1"/>
  <c r="BF140" i="7"/>
  <c r="BF140" i="10" s="1"/>
  <c r="BF141" i="7"/>
  <c r="BF141" i="10" s="1"/>
  <c r="BF142" i="7"/>
  <c r="BF142" i="10" s="1"/>
  <c r="BF143" i="7"/>
  <c r="BF143" i="10" s="1"/>
  <c r="BF145" i="7"/>
  <c r="BF145" i="10" s="1"/>
  <c r="BF146" i="7"/>
  <c r="BF146" i="10" s="1"/>
  <c r="BF147" i="7"/>
  <c r="BF147" i="10" s="1"/>
  <c r="BF149" i="7"/>
  <c r="BF149" i="10" s="1"/>
  <c r="BF150" i="7"/>
  <c r="BF150" i="10" s="1"/>
  <c r="BF151" i="7"/>
  <c r="BF151" i="10" s="1"/>
  <c r="BF152" i="7"/>
  <c r="BF152" i="10" s="1"/>
  <c r="BF153" i="7"/>
  <c r="BF153" i="10" s="1"/>
  <c r="BF154" i="7"/>
  <c r="BF154" i="10" s="1"/>
  <c r="BF155" i="7"/>
  <c r="BF155" i="10" s="1"/>
  <c r="BF157" i="7"/>
  <c r="BF157" i="10" s="1"/>
  <c r="BF162" i="7"/>
  <c r="BF162" i="10" s="1"/>
  <c r="BF163" i="7"/>
  <c r="BF163" i="10" s="1"/>
  <c r="BF164" i="7"/>
  <c r="BF164" i="10" s="1"/>
  <c r="BF165" i="7"/>
  <c r="BF165" i="10" s="1"/>
  <c r="BF166" i="7"/>
  <c r="BF166" i="10" s="1"/>
  <c r="BF167" i="7"/>
  <c r="BF167" i="10" s="1"/>
  <c r="BF169" i="7"/>
  <c r="BF169" i="10" s="1"/>
  <c r="BF170" i="7"/>
  <c r="BF170" i="10" s="1"/>
  <c r="BF171" i="7"/>
  <c r="BF171" i="10" s="1"/>
  <c r="BF172" i="7"/>
  <c r="BF172" i="10" s="1"/>
  <c r="BF173" i="7"/>
  <c r="BF173" i="10" s="1"/>
  <c r="BF174" i="7"/>
  <c r="BF174" i="10" s="1"/>
  <c r="BF175" i="7"/>
  <c r="BF175" i="10" s="1"/>
  <c r="BF176" i="7"/>
  <c r="BF176" i="10" s="1"/>
  <c r="BF177" i="7"/>
  <c r="BF177" i="10" s="1"/>
  <c r="BF178" i="7"/>
  <c r="BF178" i="10" s="1"/>
  <c r="BF179" i="7"/>
  <c r="BF179" i="10" s="1"/>
  <c r="BF180" i="7"/>
  <c r="BF180" i="10" s="1"/>
  <c r="BF182" i="7"/>
  <c r="BF182" i="10" s="1"/>
  <c r="BF183" i="7"/>
  <c r="BF183" i="10" s="1"/>
  <c r="BF184" i="7"/>
  <c r="BF184" i="10" s="1"/>
  <c r="BF185" i="7"/>
  <c r="BF185" i="10" s="1"/>
  <c r="BF186" i="7"/>
  <c r="BF186" i="10" s="1"/>
  <c r="BF187" i="7"/>
  <c r="BF187" i="10" s="1"/>
  <c r="BF188" i="7"/>
  <c r="BF188" i="10" s="1"/>
  <c r="BF189" i="7"/>
  <c r="BF189" i="10" s="1"/>
  <c r="BF190" i="7"/>
  <c r="BF190" i="10" s="1"/>
  <c r="BF191" i="7"/>
  <c r="BF191" i="10" s="1"/>
  <c r="BF192" i="7"/>
  <c r="BF192" i="10" s="1"/>
  <c r="BF193" i="7"/>
  <c r="BF193" i="10" s="1"/>
  <c r="BF194" i="7"/>
  <c r="BF194" i="10" s="1"/>
  <c r="BF195" i="7"/>
  <c r="BF195" i="10" s="1"/>
  <c r="BF196" i="7"/>
  <c r="BF196" i="10" s="1"/>
  <c r="BF197" i="7"/>
  <c r="BF197" i="10" s="1"/>
  <c r="BF198" i="7"/>
  <c r="BF198" i="10" s="1"/>
  <c r="BF199" i="7"/>
  <c r="BF199" i="10" s="1"/>
  <c r="BF200" i="7"/>
  <c r="BF200" i="10" s="1"/>
  <c r="BF201" i="7"/>
  <c r="BF201" i="10" s="1"/>
  <c r="BF203" i="7"/>
  <c r="BF203" i="10" s="1"/>
  <c r="BF204" i="7"/>
  <c r="BF204" i="10" s="1"/>
  <c r="BF205" i="7"/>
  <c r="BF205" i="10" s="1"/>
  <c r="BF206" i="7"/>
  <c r="BF206" i="10" s="1"/>
  <c r="BF207" i="7"/>
  <c r="BF207" i="10" s="1"/>
  <c r="BF208" i="7"/>
  <c r="BF208" i="10" s="1"/>
  <c r="BF209" i="7"/>
  <c r="BF209" i="10" s="1"/>
  <c r="BF211" i="7"/>
  <c r="BF211" i="10" s="1"/>
  <c r="BF212" i="7"/>
  <c r="BF212" i="10" s="1"/>
  <c r="BF213" i="7"/>
  <c r="BF213" i="10" s="1"/>
  <c r="BF214" i="7"/>
  <c r="BF214" i="10" s="1"/>
  <c r="BF215" i="7"/>
  <c r="BF215" i="10" s="1"/>
  <c r="BF216" i="7"/>
  <c r="BF216" i="10" s="1"/>
  <c r="BF217" i="7"/>
  <c r="BF217" i="10" s="1"/>
  <c r="BF218" i="7"/>
  <c r="BF218" i="10" s="1"/>
  <c r="BF219" i="7"/>
  <c r="BF219" i="10" s="1"/>
  <c r="BF220" i="7"/>
  <c r="BF220" i="10" s="1"/>
  <c r="BF221" i="7"/>
  <c r="BF221" i="10" s="1"/>
  <c r="H201" i="6"/>
  <c r="H201" i="11" s="1"/>
  <c r="H197" i="6"/>
  <c r="H197" i="11" s="1"/>
  <c r="H230" i="6"/>
  <c r="H230" i="11" s="1"/>
  <c r="H222" i="6"/>
  <c r="H222" i="11" s="1"/>
  <c r="H166" i="6"/>
  <c r="H166" i="11" s="1"/>
  <c r="H199" i="6"/>
  <c r="H199" i="11" s="1"/>
  <c r="H163" i="6"/>
  <c r="H163" i="11" s="1"/>
  <c r="H89" i="6"/>
  <c r="H89" i="11" s="1"/>
  <c r="H81" i="6"/>
  <c r="H81" i="11" s="1"/>
  <c r="H73" i="6"/>
  <c r="H73" i="11" s="1"/>
  <c r="H53" i="6"/>
  <c r="H53" i="11" s="1"/>
  <c r="H49" i="6"/>
  <c r="H49" i="11" s="1"/>
  <c r="H45" i="6"/>
  <c r="H45" i="11" s="1"/>
  <c r="H37" i="6"/>
  <c r="H37" i="11" s="1"/>
  <c r="H33" i="6"/>
  <c r="H33" i="11" s="1"/>
  <c r="H29" i="6"/>
  <c r="H29" i="11" s="1"/>
  <c r="H165" i="6"/>
  <c r="H165" i="11" s="1"/>
  <c r="H90" i="6"/>
  <c r="H90" i="11" s="1"/>
  <c r="H86" i="6"/>
  <c r="H86" i="11" s="1"/>
  <c r="H62" i="6"/>
  <c r="H62" i="11" s="1"/>
  <c r="H54" i="6"/>
  <c r="H54" i="11" s="1"/>
  <c r="H46" i="6"/>
  <c r="H46" i="11" s="1"/>
  <c r="H42" i="6"/>
  <c r="H42" i="11" s="1"/>
  <c r="H38" i="6"/>
  <c r="H38" i="11" s="1"/>
  <c r="H30" i="6"/>
  <c r="H30" i="11" s="1"/>
  <c r="H26" i="6"/>
  <c r="H26" i="11" s="1"/>
  <c r="H107" i="6"/>
  <c r="H107" i="11" s="1"/>
  <c r="H95" i="6"/>
  <c r="H95" i="11" s="1"/>
  <c r="H91" i="6"/>
  <c r="H91" i="11" s="1"/>
  <c r="H67" i="6"/>
  <c r="H67" i="11" s="1"/>
  <c r="H63" i="6"/>
  <c r="H63" i="11" s="1"/>
  <c r="H55" i="6"/>
  <c r="H55" i="11" s="1"/>
  <c r="H47" i="6"/>
  <c r="H47" i="11" s="1"/>
  <c r="H152" i="6"/>
  <c r="H152" i="11" s="1"/>
  <c r="H132" i="6"/>
  <c r="H132" i="11" s="1"/>
  <c r="H92" i="6"/>
  <c r="H92" i="11" s="1"/>
  <c r="H76" i="6"/>
  <c r="H76" i="11" s="1"/>
  <c r="H52" i="6"/>
  <c r="H52" i="11" s="1"/>
  <c r="H48" i="6"/>
  <c r="H48" i="11" s="1"/>
  <c r="H44" i="6"/>
  <c r="H44" i="11" s="1"/>
  <c r="H40" i="6"/>
  <c r="H40" i="11" s="1"/>
  <c r="H36" i="6"/>
  <c r="H36" i="11" s="1"/>
  <c r="H32" i="6"/>
  <c r="H32" i="11" s="1"/>
  <c r="H28" i="6"/>
  <c r="H28" i="11" s="1"/>
  <c r="H35" i="6"/>
  <c r="H35" i="11" s="1"/>
  <c r="H17" i="6"/>
  <c r="H17" i="11" s="1"/>
  <c r="H13" i="6"/>
  <c r="H13" i="11" s="1"/>
  <c r="H9" i="6"/>
  <c r="H9" i="11" s="1"/>
  <c r="H5" i="6"/>
  <c r="H5" i="11" s="1"/>
  <c r="H27" i="6"/>
  <c r="H27" i="11" s="1"/>
  <c r="H25" i="6"/>
  <c r="H25" i="11" s="1"/>
  <c r="H14" i="6"/>
  <c r="H14" i="11" s="1"/>
  <c r="H23" i="6"/>
  <c r="H23" i="11" s="1"/>
  <c r="H19" i="6"/>
  <c r="H19" i="11" s="1"/>
  <c r="H7" i="6"/>
  <c r="H7" i="11" s="1"/>
  <c r="H22" i="6"/>
  <c r="H22" i="11" s="1"/>
  <c r="H21" i="6"/>
  <c r="H21" i="11" s="1"/>
  <c r="H20" i="6"/>
  <c r="H20" i="11" s="1"/>
  <c r="H16" i="6"/>
  <c r="H16" i="11" s="1"/>
  <c r="H8" i="6"/>
  <c r="H8" i="11" s="1"/>
  <c r="H11" i="6"/>
  <c r="H11" i="11" s="1"/>
  <c r="H137" i="6"/>
  <c r="H137" i="11" s="1"/>
  <c r="H225" i="6"/>
  <c r="H225" i="11" s="1"/>
  <c r="H99" i="6"/>
  <c r="H99" i="11" s="1"/>
  <c r="H10" i="6"/>
  <c r="H10" i="11" s="1"/>
  <c r="H182" i="6"/>
  <c r="H182" i="11" s="1"/>
  <c r="H135" i="6"/>
  <c r="H135" i="11" s="1"/>
  <c r="H24" i="6"/>
  <c r="H24" i="11" s="1"/>
  <c r="H61" i="6"/>
  <c r="H61" i="11" s="1"/>
  <c r="H181" i="6"/>
  <c r="H181" i="11" s="1"/>
  <c r="H228" i="6"/>
  <c r="H228" i="11" s="1"/>
  <c r="H180" i="6"/>
  <c r="H180" i="11" s="1"/>
  <c r="H196" i="6"/>
  <c r="H196" i="11" s="1"/>
  <c r="H226" i="6"/>
  <c r="H226" i="11" s="1"/>
  <c r="H173" i="6"/>
  <c r="H173" i="11" s="1"/>
  <c r="H184" i="6"/>
  <c r="H184" i="11" s="1"/>
  <c r="H134" i="6"/>
  <c r="H134" i="11" s="1"/>
  <c r="H148" i="6"/>
  <c r="H148" i="11" s="1"/>
  <c r="H87" i="6"/>
  <c r="H87" i="11" s="1"/>
  <c r="H60" i="6"/>
  <c r="H60" i="11" s="1"/>
  <c r="H183" i="6"/>
  <c r="H183" i="11" s="1"/>
  <c r="H147" i="6"/>
  <c r="H147" i="11" s="1"/>
  <c r="H212" i="6"/>
  <c r="H212" i="11" s="1"/>
  <c r="H202" i="6"/>
  <c r="H202" i="11" s="1"/>
  <c r="H85" i="6"/>
  <c r="H85" i="11" s="1"/>
  <c r="H136" i="6"/>
  <c r="H136" i="11" s="1"/>
  <c r="H82" i="6"/>
  <c r="H82" i="11" s="1"/>
  <c r="H168" i="6"/>
  <c r="H168" i="11" s="1"/>
  <c r="H69" i="6"/>
  <c r="H69" i="11" s="1"/>
  <c r="X222" i="6"/>
  <c r="X222" i="11" s="1"/>
  <c r="X53" i="6"/>
  <c r="X53" i="11" s="1"/>
  <c r="X49" i="6"/>
  <c r="X49" i="11" s="1"/>
  <c r="X42" i="6"/>
  <c r="X42" i="11" s="1"/>
  <c r="X38" i="6"/>
  <c r="X38" i="11" s="1"/>
  <c r="X55" i="6"/>
  <c r="X55" i="11" s="1"/>
  <c r="X47" i="6"/>
  <c r="X47" i="11" s="1"/>
  <c r="X165" i="6"/>
  <c r="X165" i="11" s="1"/>
  <c r="X36" i="6"/>
  <c r="X36" i="11" s="1"/>
  <c r="X28" i="6"/>
  <c r="X28" i="11" s="1"/>
  <c r="X25" i="6"/>
  <c r="X25" i="11" s="1"/>
  <c r="X21" i="6"/>
  <c r="X21" i="11" s="1"/>
  <c r="X11" i="6"/>
  <c r="X11" i="11" s="1"/>
  <c r="X137" i="6"/>
  <c r="X137" i="11" s="1"/>
  <c r="X43" i="6"/>
  <c r="X43" i="11" s="1"/>
  <c r="X225" i="6"/>
  <c r="X225" i="11" s="1"/>
  <c r="X86" i="6"/>
  <c r="X86" i="11" s="1"/>
  <c r="X10" i="6"/>
  <c r="X10" i="11" s="1"/>
  <c r="X17" i="6"/>
  <c r="X17" i="11" s="1"/>
  <c r="X182" i="6"/>
  <c r="X182" i="11" s="1"/>
  <c r="X230" i="6"/>
  <c r="X230" i="11" s="1"/>
  <c r="X135" i="6"/>
  <c r="X135" i="11" s="1"/>
  <c r="X24" i="6"/>
  <c r="X24" i="11" s="1"/>
  <c r="X91" i="6"/>
  <c r="X91" i="11" s="1"/>
  <c r="X61" i="6"/>
  <c r="X61" i="11" s="1"/>
  <c r="X107" i="6"/>
  <c r="X107" i="11" s="1"/>
  <c r="X181" i="6"/>
  <c r="X181" i="11" s="1"/>
  <c r="X73" i="6"/>
  <c r="X73" i="11" s="1"/>
  <c r="X228" i="6"/>
  <c r="X228" i="11" s="1"/>
  <c r="X152" i="6"/>
  <c r="X152" i="11" s="1"/>
  <c r="X180" i="6"/>
  <c r="X180" i="11" s="1"/>
  <c r="X13" i="6"/>
  <c r="X13" i="11" s="1"/>
  <c r="X89" i="6"/>
  <c r="X89" i="11" s="1"/>
  <c r="X196" i="6"/>
  <c r="X196" i="11" s="1"/>
  <c r="X226" i="6"/>
  <c r="X226" i="11" s="1"/>
  <c r="X19" i="6"/>
  <c r="X19" i="11" s="1"/>
  <c r="X63" i="6"/>
  <c r="X63" i="11" s="1"/>
  <c r="X173" i="6"/>
  <c r="X173" i="11" s="1"/>
  <c r="X184" i="6"/>
  <c r="X184" i="11" s="1"/>
  <c r="X134" i="6"/>
  <c r="X134" i="11" s="1"/>
  <c r="X148" i="6"/>
  <c r="X148" i="11" s="1"/>
  <c r="X201" i="6"/>
  <c r="X201" i="11" s="1"/>
  <c r="X212" i="6"/>
  <c r="X212" i="11" s="1"/>
  <c r="X87" i="6"/>
  <c r="X87" i="11" s="1"/>
  <c r="X60" i="6"/>
  <c r="X60" i="11" s="1"/>
  <c r="X92" i="6"/>
  <c r="X92" i="11" s="1"/>
  <c r="X183" i="6"/>
  <c r="X183" i="11" s="1"/>
  <c r="X8" i="6"/>
  <c r="X8" i="11" s="1"/>
  <c r="X62" i="6"/>
  <c r="X62" i="11" s="1"/>
  <c r="X132" i="6"/>
  <c r="X132" i="11" s="1"/>
  <c r="X147" i="6"/>
  <c r="X147" i="11" s="1"/>
  <c r="X12" i="6"/>
  <c r="X12" i="11" s="1"/>
  <c r="X202" i="6"/>
  <c r="X202" i="11" s="1"/>
  <c r="X136" i="6"/>
  <c r="X136" i="11" s="1"/>
  <c r="X69" i="6"/>
  <c r="X69" i="11" s="1"/>
  <c r="X85" i="6"/>
  <c r="X85" i="11" s="1"/>
  <c r="X168" i="6"/>
  <c r="X168" i="11" s="1"/>
  <c r="X82" i="6"/>
  <c r="X82" i="11" s="1"/>
  <c r="AH222" i="6"/>
  <c r="AH222" i="11" s="1"/>
  <c r="AH30" i="6"/>
  <c r="AH30" i="11" s="1"/>
  <c r="AH47" i="6"/>
  <c r="AH47" i="11" s="1"/>
  <c r="AH31" i="6"/>
  <c r="AH31" i="11" s="1"/>
  <c r="AH49" i="6"/>
  <c r="AH49" i="11" s="1"/>
  <c r="AH12" i="6"/>
  <c r="AH12" i="11" s="1"/>
  <c r="AH36" i="6"/>
  <c r="AH36" i="11" s="1"/>
  <c r="AH11" i="6"/>
  <c r="AH11" i="11" s="1"/>
  <c r="AH137" i="6"/>
  <c r="AH137" i="11" s="1"/>
  <c r="AH43" i="6"/>
  <c r="AH43" i="11" s="1"/>
  <c r="AH24" i="6"/>
  <c r="AH24" i="11" s="1"/>
  <c r="AH10" i="6"/>
  <c r="AH10" i="11" s="1"/>
  <c r="AH225" i="6"/>
  <c r="AH225" i="11" s="1"/>
  <c r="AH196" i="6"/>
  <c r="AH196" i="11" s="1"/>
  <c r="AH202" i="6"/>
  <c r="AH202" i="11" s="1"/>
  <c r="AH136" i="6"/>
  <c r="AH136" i="11" s="1"/>
  <c r="AH168" i="6"/>
  <c r="AH168" i="11" s="1"/>
  <c r="AH85" i="6"/>
  <c r="AH85" i="11" s="1"/>
  <c r="AH82" i="6"/>
  <c r="AH82" i="11" s="1"/>
  <c r="AH69" i="6"/>
  <c r="AH69" i="11" s="1"/>
  <c r="AT222" i="6"/>
  <c r="AT222" i="11" s="1"/>
  <c r="AT40" i="6"/>
  <c r="AT40" i="11" s="1"/>
  <c r="AT49" i="6"/>
  <c r="AT49" i="11" s="1"/>
  <c r="AT47" i="6"/>
  <c r="AT47" i="11" s="1"/>
  <c r="AT31" i="6"/>
  <c r="AT31" i="11" s="1"/>
  <c r="AT12" i="6"/>
  <c r="AT12" i="11" s="1"/>
  <c r="AT30" i="6"/>
  <c r="AT30" i="11" s="1"/>
  <c r="AT15" i="6"/>
  <c r="AT15" i="11" s="1"/>
  <c r="AT36" i="6"/>
  <c r="AT36" i="11" s="1"/>
  <c r="AT11" i="6"/>
  <c r="AT11" i="11" s="1"/>
  <c r="AT137" i="6"/>
  <c r="AT137" i="11" s="1"/>
  <c r="AT43" i="6"/>
  <c r="AT43" i="11" s="1"/>
  <c r="AT225" i="6"/>
  <c r="AT225" i="11" s="1"/>
  <c r="AT10" i="6"/>
  <c r="AT10" i="11" s="1"/>
  <c r="AT24" i="6"/>
  <c r="AT24" i="11" s="1"/>
  <c r="AT99" i="6"/>
  <c r="AT99" i="11" s="1"/>
  <c r="AT202" i="6"/>
  <c r="AT202" i="11" s="1"/>
  <c r="AT82" i="6"/>
  <c r="AT82" i="11" s="1"/>
  <c r="AT168" i="6"/>
  <c r="AT168" i="11" s="1"/>
  <c r="AT85" i="6"/>
  <c r="AT85" i="11" s="1"/>
  <c r="AT136" i="6"/>
  <c r="AT136" i="11" s="1"/>
  <c r="AT69" i="6"/>
  <c r="AT69" i="11" s="1"/>
  <c r="BF210" i="6"/>
  <c r="BF210" i="11" s="1"/>
  <c r="BF202" i="6"/>
  <c r="BF202" i="11" s="1"/>
  <c r="BF159" i="6"/>
  <c r="BF159" i="11" s="1"/>
  <c r="BF168" i="6"/>
  <c r="BF168" i="11" s="1"/>
  <c r="BF181" i="6"/>
  <c r="BF181" i="11" s="1"/>
  <c r="BF161" i="6"/>
  <c r="BF161" i="11" s="1"/>
  <c r="BF158" i="6"/>
  <c r="BF158" i="11" s="1"/>
  <c r="BF156" i="6"/>
  <c r="BF156" i="11" s="1"/>
  <c r="BF94" i="6"/>
  <c r="BF94" i="11" s="1"/>
  <c r="BF82" i="6"/>
  <c r="BF82" i="11" s="1"/>
  <c r="BF46" i="6"/>
  <c r="BF46" i="11" s="1"/>
  <c r="BF26" i="6"/>
  <c r="BF26" i="11" s="1"/>
  <c r="BF148" i="6"/>
  <c r="BF148" i="11" s="1"/>
  <c r="BF144" i="6"/>
  <c r="BF144" i="11" s="1"/>
  <c r="BF136" i="6"/>
  <c r="BF136" i="11" s="1"/>
  <c r="BF96" i="6"/>
  <c r="BF96" i="11" s="1"/>
  <c r="BF44" i="6"/>
  <c r="BF44" i="11" s="1"/>
  <c r="BF160" i="6"/>
  <c r="BF160" i="11" s="1"/>
  <c r="BF125" i="6"/>
  <c r="BF125" i="11" s="1"/>
  <c r="BF93" i="6"/>
  <c r="BF93" i="11" s="1"/>
  <c r="BF85" i="6"/>
  <c r="BF85" i="11" s="1"/>
  <c r="BF69" i="6"/>
  <c r="BF69" i="11" s="1"/>
  <c r="BF49" i="6"/>
  <c r="BF49" i="11" s="1"/>
  <c r="BF45" i="6"/>
  <c r="BF45" i="11" s="1"/>
  <c r="BF19" i="6"/>
  <c r="BF19" i="11" s="1"/>
  <c r="BF222" i="6"/>
  <c r="BF222" i="11" s="1"/>
  <c r="BF223" i="6"/>
  <c r="BF223" i="11" s="1"/>
  <c r="BF224" i="6"/>
  <c r="BF224" i="11" s="1"/>
  <c r="BF225" i="6"/>
  <c r="BF225" i="11" s="1"/>
  <c r="BF226" i="6"/>
  <c r="BF226" i="11" s="1"/>
  <c r="BF227" i="6"/>
  <c r="BF227" i="11" s="1"/>
  <c r="BF228" i="6"/>
  <c r="BF228" i="11" s="1"/>
  <c r="BF229" i="6"/>
  <c r="BF229" i="11" s="1"/>
  <c r="BF230" i="6"/>
  <c r="BF230" i="11" s="1"/>
  <c r="BF231" i="6"/>
  <c r="BF231" i="11" s="1"/>
  <c r="BF232" i="6"/>
  <c r="BF232" i="11" s="1"/>
  <c r="BF233" i="6"/>
  <c r="BF233" i="11" s="1"/>
  <c r="BF234" i="6"/>
  <c r="BF234" i="11" s="1"/>
  <c r="BF235" i="6"/>
  <c r="BF235" i="11" s="1"/>
  <c r="BF2" i="6"/>
  <c r="BF2" i="11" s="1"/>
  <c r="BF3" i="6"/>
  <c r="BF3" i="11" s="1"/>
  <c r="BF4" i="6"/>
  <c r="BF4" i="11" s="1"/>
  <c r="BF5" i="6"/>
  <c r="BF5" i="11" s="1"/>
  <c r="BF6" i="6"/>
  <c r="BF6" i="11" s="1"/>
  <c r="BF7" i="6"/>
  <c r="BF7" i="11" s="1"/>
  <c r="BF8" i="6"/>
  <c r="BF8" i="11" s="1"/>
  <c r="BF9" i="6"/>
  <c r="BF9" i="11" s="1"/>
  <c r="BF10" i="6"/>
  <c r="BF10" i="11" s="1"/>
  <c r="BF11" i="6"/>
  <c r="BF11" i="11" s="1"/>
  <c r="BF12" i="6"/>
  <c r="BF12" i="11" s="1"/>
  <c r="BF13" i="6"/>
  <c r="BF13" i="11" s="1"/>
  <c r="BF14" i="6"/>
  <c r="BF14" i="11" s="1"/>
  <c r="BF15" i="6"/>
  <c r="BF15" i="11" s="1"/>
  <c r="BF16" i="6"/>
  <c r="BF16" i="11" s="1"/>
  <c r="BF17" i="6"/>
  <c r="BF17" i="11" s="1"/>
  <c r="BF18" i="6"/>
  <c r="BF18" i="11" s="1"/>
  <c r="BF20" i="6"/>
  <c r="BF20" i="11" s="1"/>
  <c r="BF21" i="6"/>
  <c r="BF21" i="11" s="1"/>
  <c r="BF22" i="6"/>
  <c r="BF22" i="11" s="1"/>
  <c r="BF23" i="6"/>
  <c r="BF23" i="11" s="1"/>
  <c r="BF24" i="6"/>
  <c r="BF24" i="11" s="1"/>
  <c r="BF25" i="6"/>
  <c r="BF25" i="11" s="1"/>
  <c r="BF27" i="6"/>
  <c r="BF27" i="11" s="1"/>
  <c r="BF28" i="6"/>
  <c r="BF28" i="11" s="1"/>
  <c r="BF29" i="6"/>
  <c r="BF29" i="11" s="1"/>
  <c r="BF30" i="6"/>
  <c r="BF30" i="11" s="1"/>
  <c r="BF31" i="6"/>
  <c r="BF31" i="11" s="1"/>
  <c r="BF32" i="6"/>
  <c r="BF32" i="11" s="1"/>
  <c r="BF33" i="6"/>
  <c r="BF33" i="11" s="1"/>
  <c r="BF34" i="6"/>
  <c r="BF34" i="11" s="1"/>
  <c r="BF35" i="6"/>
  <c r="BF35" i="11" s="1"/>
  <c r="BF36" i="6"/>
  <c r="BF36" i="11" s="1"/>
  <c r="BF37" i="6"/>
  <c r="BF37" i="11" s="1"/>
  <c r="BF38" i="6"/>
  <c r="BF38" i="11" s="1"/>
  <c r="BF39" i="6"/>
  <c r="BF39" i="11" s="1"/>
  <c r="BF40" i="6"/>
  <c r="BF40" i="11" s="1"/>
  <c r="BF41" i="6"/>
  <c r="BF41" i="11" s="1"/>
  <c r="BF42" i="6"/>
  <c r="BF42" i="11" s="1"/>
  <c r="BF43" i="6"/>
  <c r="BF43" i="11" s="1"/>
  <c r="BF47" i="6"/>
  <c r="BF47" i="11" s="1"/>
  <c r="BF48" i="6"/>
  <c r="BF48" i="11" s="1"/>
  <c r="BF50" i="6"/>
  <c r="BF50" i="11" s="1"/>
  <c r="BF51" i="6"/>
  <c r="BF51" i="11" s="1"/>
  <c r="BF52" i="6"/>
  <c r="BF52" i="11" s="1"/>
  <c r="BF53" i="6"/>
  <c r="BF53" i="11" s="1"/>
  <c r="BF54" i="6"/>
  <c r="BF54" i="11" s="1"/>
  <c r="BF55" i="6"/>
  <c r="BF55" i="11" s="1"/>
  <c r="BF56" i="6"/>
  <c r="BF56" i="11" s="1"/>
  <c r="BF57" i="6"/>
  <c r="BF57" i="11" s="1"/>
  <c r="BF58" i="6"/>
  <c r="BF58" i="11" s="1"/>
  <c r="BF59" i="6"/>
  <c r="BF59" i="11" s="1"/>
  <c r="BF60" i="6"/>
  <c r="BF60" i="11" s="1"/>
  <c r="BF61" i="6"/>
  <c r="BF61" i="11" s="1"/>
  <c r="BF62" i="6"/>
  <c r="BF62" i="11" s="1"/>
  <c r="BF63" i="6"/>
  <c r="BF63" i="11" s="1"/>
  <c r="BF64" i="6"/>
  <c r="BF64" i="11" s="1"/>
  <c r="BF65" i="6"/>
  <c r="BF65" i="11" s="1"/>
  <c r="BF66" i="6"/>
  <c r="BF66" i="11" s="1"/>
  <c r="BF67" i="6"/>
  <c r="BF67" i="11" s="1"/>
  <c r="BF68" i="6"/>
  <c r="BF68" i="11" s="1"/>
  <c r="BF70" i="6"/>
  <c r="BF70" i="11" s="1"/>
  <c r="BF71" i="6"/>
  <c r="BF71" i="11" s="1"/>
  <c r="BF72" i="6"/>
  <c r="BF72" i="11" s="1"/>
  <c r="BF73" i="6"/>
  <c r="BF73" i="11" s="1"/>
  <c r="BF74" i="6"/>
  <c r="BF74" i="11" s="1"/>
  <c r="BF75" i="6"/>
  <c r="BF75" i="11" s="1"/>
  <c r="BF76" i="6"/>
  <c r="BF76" i="11" s="1"/>
  <c r="BF77" i="6"/>
  <c r="BF77" i="11" s="1"/>
  <c r="BF78" i="6"/>
  <c r="BF78" i="11" s="1"/>
  <c r="BF79" i="6"/>
  <c r="BF79" i="11" s="1"/>
  <c r="BF80" i="6"/>
  <c r="BF80" i="11" s="1"/>
  <c r="BF81" i="6"/>
  <c r="BF81" i="11" s="1"/>
  <c r="BF83" i="6"/>
  <c r="BF83" i="11" s="1"/>
  <c r="BF84" i="6"/>
  <c r="BF84" i="11" s="1"/>
  <c r="BF86" i="6"/>
  <c r="BF86" i="11" s="1"/>
  <c r="BF87" i="6"/>
  <c r="BF87" i="11" s="1"/>
  <c r="BF88" i="6"/>
  <c r="BF88" i="11" s="1"/>
  <c r="BF89" i="6"/>
  <c r="BF89" i="11" s="1"/>
  <c r="BF90" i="6"/>
  <c r="BF90" i="11" s="1"/>
  <c r="BF91" i="6"/>
  <c r="BF91" i="11" s="1"/>
  <c r="BF92" i="6"/>
  <c r="BF92" i="11" s="1"/>
  <c r="BF95" i="6"/>
  <c r="BF95" i="11" s="1"/>
  <c r="BF97" i="6"/>
  <c r="BF97" i="11" s="1"/>
  <c r="BF98" i="6"/>
  <c r="BF98" i="11" s="1"/>
  <c r="BF99" i="6"/>
  <c r="BF99" i="11" s="1"/>
  <c r="BF100" i="6"/>
  <c r="BF100" i="11" s="1"/>
  <c r="BF101" i="6"/>
  <c r="BF101" i="11" s="1"/>
  <c r="BF102" i="6"/>
  <c r="BF102" i="11" s="1"/>
  <c r="BF103" i="6"/>
  <c r="BF103" i="11" s="1"/>
  <c r="BF104" i="6"/>
  <c r="BF104" i="11" s="1"/>
  <c r="BF105" i="6"/>
  <c r="BF105" i="11" s="1"/>
  <c r="BF106" i="6"/>
  <c r="BF106" i="11" s="1"/>
  <c r="BF107" i="6"/>
  <c r="BF107" i="11" s="1"/>
  <c r="BF108" i="6"/>
  <c r="BF108" i="11" s="1"/>
  <c r="BF109" i="6"/>
  <c r="BF109" i="11" s="1"/>
  <c r="BF110" i="6"/>
  <c r="BF110" i="11" s="1"/>
  <c r="BF111" i="6"/>
  <c r="BF111" i="11" s="1"/>
  <c r="BF112" i="6"/>
  <c r="BF112" i="11" s="1"/>
  <c r="BF113" i="6"/>
  <c r="BF113" i="11" s="1"/>
  <c r="BF114" i="6"/>
  <c r="BF114" i="11" s="1"/>
  <c r="BF115" i="6"/>
  <c r="BF115" i="11" s="1"/>
  <c r="BF116" i="6"/>
  <c r="BF116" i="11" s="1"/>
  <c r="BF117" i="6"/>
  <c r="BF117" i="11" s="1"/>
  <c r="BF118" i="6"/>
  <c r="BF118" i="11" s="1"/>
  <c r="BF119" i="6"/>
  <c r="BF119" i="11" s="1"/>
  <c r="BF120" i="6"/>
  <c r="BF120" i="11" s="1"/>
  <c r="BF121" i="6"/>
  <c r="BF121" i="11" s="1"/>
  <c r="BF122" i="6"/>
  <c r="BF122" i="11" s="1"/>
  <c r="BF123" i="6"/>
  <c r="BF123" i="11" s="1"/>
  <c r="BF124" i="6"/>
  <c r="BF124" i="11" s="1"/>
  <c r="BF126" i="6"/>
  <c r="BF126" i="11" s="1"/>
  <c r="BF127" i="6"/>
  <c r="BF127" i="11" s="1"/>
  <c r="BF128" i="6"/>
  <c r="BF128" i="11" s="1"/>
  <c r="BF129" i="6"/>
  <c r="BF129" i="11" s="1"/>
  <c r="BF130" i="6"/>
  <c r="BF130" i="11" s="1"/>
  <c r="BF131" i="6"/>
  <c r="BF131" i="11" s="1"/>
  <c r="BF132" i="6"/>
  <c r="BF132" i="11" s="1"/>
  <c r="BF133" i="6"/>
  <c r="BF133" i="11" s="1"/>
  <c r="BF134" i="6"/>
  <c r="BF134" i="11" s="1"/>
  <c r="BF135" i="6"/>
  <c r="BF135" i="11" s="1"/>
  <c r="BF137" i="6"/>
  <c r="BF137" i="11" s="1"/>
  <c r="BF138" i="6"/>
  <c r="BF138" i="11" s="1"/>
  <c r="BF139" i="6"/>
  <c r="BF139" i="11" s="1"/>
  <c r="BF140" i="6"/>
  <c r="BF140" i="11" s="1"/>
  <c r="BF141" i="6"/>
  <c r="BF141" i="11" s="1"/>
  <c r="BF142" i="6"/>
  <c r="BF142" i="11" s="1"/>
  <c r="BF143" i="6"/>
  <c r="BF143" i="11" s="1"/>
  <c r="BF145" i="6"/>
  <c r="BF145" i="11" s="1"/>
  <c r="BF146" i="6"/>
  <c r="BF146" i="11" s="1"/>
  <c r="BF147" i="6"/>
  <c r="BF147" i="11" s="1"/>
  <c r="BF149" i="6"/>
  <c r="BF149" i="11" s="1"/>
  <c r="BF150" i="6"/>
  <c r="BF150" i="11" s="1"/>
  <c r="BF151" i="6"/>
  <c r="BF151" i="11" s="1"/>
  <c r="BF152" i="6"/>
  <c r="BF152" i="11" s="1"/>
  <c r="BF153" i="6"/>
  <c r="BF153" i="11" s="1"/>
  <c r="BF154" i="6"/>
  <c r="BF154" i="11" s="1"/>
  <c r="BF155" i="6"/>
  <c r="BF155" i="11" s="1"/>
  <c r="BF157" i="6"/>
  <c r="BF157" i="11" s="1"/>
  <c r="BF162" i="6"/>
  <c r="BF162" i="11" s="1"/>
  <c r="BF163" i="6"/>
  <c r="BF163" i="11" s="1"/>
  <c r="BF164" i="6"/>
  <c r="BF164" i="11" s="1"/>
  <c r="BF165" i="6"/>
  <c r="BF165" i="11" s="1"/>
  <c r="BF166" i="6"/>
  <c r="BF166" i="11" s="1"/>
  <c r="BF167" i="6"/>
  <c r="BF167" i="11" s="1"/>
  <c r="BF169" i="6"/>
  <c r="BF169" i="11" s="1"/>
  <c r="BF170" i="6"/>
  <c r="BF170" i="11" s="1"/>
  <c r="BF171" i="6"/>
  <c r="BF171" i="11" s="1"/>
  <c r="BF172" i="6"/>
  <c r="BF172" i="11" s="1"/>
  <c r="BF173" i="6"/>
  <c r="BF173" i="11" s="1"/>
  <c r="BF174" i="6"/>
  <c r="BF174" i="11" s="1"/>
  <c r="BF175" i="6"/>
  <c r="BF175" i="11" s="1"/>
  <c r="BF176" i="6"/>
  <c r="BF176" i="11" s="1"/>
  <c r="BF177" i="6"/>
  <c r="BF177" i="11" s="1"/>
  <c r="BF178" i="6"/>
  <c r="BF178" i="11" s="1"/>
  <c r="BF179" i="6"/>
  <c r="BF179" i="11" s="1"/>
  <c r="BF180" i="6"/>
  <c r="BF180" i="11" s="1"/>
  <c r="BF182" i="6"/>
  <c r="BF182" i="11" s="1"/>
  <c r="BF183" i="6"/>
  <c r="BF183" i="11" s="1"/>
  <c r="BF184" i="6"/>
  <c r="BF184" i="11" s="1"/>
  <c r="BF185" i="6"/>
  <c r="BF185" i="11" s="1"/>
  <c r="BF186" i="6"/>
  <c r="BF186" i="11" s="1"/>
  <c r="BF187" i="6"/>
  <c r="BF187" i="11" s="1"/>
  <c r="BF188" i="6"/>
  <c r="BF188" i="11" s="1"/>
  <c r="BF189" i="6"/>
  <c r="BF189" i="11" s="1"/>
  <c r="BF190" i="6"/>
  <c r="BF190" i="11" s="1"/>
  <c r="BF191" i="6"/>
  <c r="BF191" i="11" s="1"/>
  <c r="BF192" i="6"/>
  <c r="BF192" i="11" s="1"/>
  <c r="BF193" i="6"/>
  <c r="BF193" i="11" s="1"/>
  <c r="BF194" i="6"/>
  <c r="BF194" i="11" s="1"/>
  <c r="BF195" i="6"/>
  <c r="BF195" i="11" s="1"/>
  <c r="BF196" i="6"/>
  <c r="BF196" i="11" s="1"/>
  <c r="BF197" i="6"/>
  <c r="BF197" i="11" s="1"/>
  <c r="BF198" i="6"/>
  <c r="BF198" i="11" s="1"/>
  <c r="BF199" i="6"/>
  <c r="BF199" i="11" s="1"/>
  <c r="BF200" i="6"/>
  <c r="BF200" i="11" s="1"/>
  <c r="BF201" i="6"/>
  <c r="BF201" i="11" s="1"/>
  <c r="BF203" i="6"/>
  <c r="BF203" i="11" s="1"/>
  <c r="BF204" i="6"/>
  <c r="BF204" i="11" s="1"/>
  <c r="BF205" i="6"/>
  <c r="BF205" i="11" s="1"/>
  <c r="BF206" i="6"/>
  <c r="BF206" i="11" s="1"/>
  <c r="BF207" i="6"/>
  <c r="BF207" i="11" s="1"/>
  <c r="BF208" i="6"/>
  <c r="BF208" i="11" s="1"/>
  <c r="BF209" i="6"/>
  <c r="BF209" i="11" s="1"/>
  <c r="BF211" i="6"/>
  <c r="BF211" i="11" s="1"/>
  <c r="BF212" i="6"/>
  <c r="BF212" i="11" s="1"/>
  <c r="BF213" i="6"/>
  <c r="BF213" i="11" s="1"/>
  <c r="BF214" i="6"/>
  <c r="BF214" i="11" s="1"/>
  <c r="BF215" i="6"/>
  <c r="BF215" i="11" s="1"/>
  <c r="BF216" i="6"/>
  <c r="BF216" i="11" s="1"/>
  <c r="BF217" i="6"/>
  <c r="BF217" i="11" s="1"/>
  <c r="BF218" i="6"/>
  <c r="BF218" i="11" s="1"/>
  <c r="BF219" i="6"/>
  <c r="BF219" i="11" s="1"/>
  <c r="BF220" i="6"/>
  <c r="BF220" i="11" s="1"/>
  <c r="BF221" i="6"/>
  <c r="BF221" i="11" s="1"/>
  <c r="AY222" i="7"/>
  <c r="AY222" i="10" s="1"/>
  <c r="AY47" i="7"/>
  <c r="AY47" i="10" s="1"/>
  <c r="AY31" i="7"/>
  <c r="AY31" i="10" s="1"/>
  <c r="AY15" i="7"/>
  <c r="AY15" i="10" s="1"/>
  <c r="AY40" i="7"/>
  <c r="AY40" i="10" s="1"/>
  <c r="AY12" i="7"/>
  <c r="AY12" i="10" s="1"/>
  <c r="AY49" i="7"/>
  <c r="AY49" i="10" s="1"/>
  <c r="AY30" i="7"/>
  <c r="AY30" i="10" s="1"/>
  <c r="AY36" i="7"/>
  <c r="AY36" i="10" s="1"/>
  <c r="AY11" i="7"/>
  <c r="AY11" i="10" s="1"/>
  <c r="AY137" i="7"/>
  <c r="AY137" i="10" s="1"/>
  <c r="AY43" i="7"/>
  <c r="AY43" i="10" s="1"/>
  <c r="AY225" i="7"/>
  <c r="AY225" i="10" s="1"/>
  <c r="AY10" i="7"/>
  <c r="AY10" i="10" s="1"/>
  <c r="AY24" i="7"/>
  <c r="AY24" i="10" s="1"/>
  <c r="AY99" i="7"/>
  <c r="AY99" i="10" s="1"/>
  <c r="AY202" i="7"/>
  <c r="AY202" i="10" s="1"/>
  <c r="AY136" i="7"/>
  <c r="AY136" i="10" s="1"/>
  <c r="AY85" i="7"/>
  <c r="AY85" i="10" s="1"/>
  <c r="AY82" i="7"/>
  <c r="AY82" i="10" s="1"/>
  <c r="AY69" i="7"/>
  <c r="AY69" i="10" s="1"/>
  <c r="AY168" i="7"/>
  <c r="AY168" i="10" s="1"/>
  <c r="I199" i="7"/>
  <c r="I199" i="10" s="1"/>
  <c r="I197" i="7"/>
  <c r="I197" i="10" s="1"/>
  <c r="I165" i="7"/>
  <c r="I165" i="10" s="1"/>
  <c r="I222" i="7"/>
  <c r="I222" i="10" s="1"/>
  <c r="I90" i="7"/>
  <c r="I90" i="10" s="1"/>
  <c r="I46" i="7"/>
  <c r="I46" i="10" s="1"/>
  <c r="I42" i="7"/>
  <c r="I42" i="10" s="1"/>
  <c r="I38" i="7"/>
  <c r="I38" i="10" s="1"/>
  <c r="I26" i="7"/>
  <c r="I26" i="10" s="1"/>
  <c r="I14" i="7"/>
  <c r="I14" i="10" s="1"/>
  <c r="I55" i="7"/>
  <c r="I55" i="10" s="1"/>
  <c r="I47" i="7"/>
  <c r="I47" i="10" s="1"/>
  <c r="I27" i="7"/>
  <c r="I27" i="10" s="1"/>
  <c r="I23" i="7"/>
  <c r="I23" i="10" s="1"/>
  <c r="I19" i="7"/>
  <c r="I19" i="10" s="1"/>
  <c r="I7" i="7"/>
  <c r="I7" i="10" s="1"/>
  <c r="I76" i="7"/>
  <c r="I76" i="10" s="1"/>
  <c r="I48" i="7"/>
  <c r="I48" i="10" s="1"/>
  <c r="I44" i="7"/>
  <c r="I44" i="10" s="1"/>
  <c r="I40" i="7"/>
  <c r="I40" i="10" s="1"/>
  <c r="I36" i="7"/>
  <c r="I36" i="10" s="1"/>
  <c r="I32" i="7"/>
  <c r="I32" i="10" s="1"/>
  <c r="I28" i="7"/>
  <c r="I28" i="10" s="1"/>
  <c r="I16" i="7"/>
  <c r="I16" i="10" s="1"/>
  <c r="I8" i="7"/>
  <c r="I8" i="10" s="1"/>
  <c r="I53" i="7"/>
  <c r="I53" i="10" s="1"/>
  <c r="I49" i="7"/>
  <c r="I49" i="10" s="1"/>
  <c r="I45" i="7"/>
  <c r="I45" i="10" s="1"/>
  <c r="I37" i="7"/>
  <c r="I37" i="10" s="1"/>
  <c r="I33" i="7"/>
  <c r="I33" i="10" s="1"/>
  <c r="I29" i="7"/>
  <c r="I29" i="10" s="1"/>
  <c r="I25" i="7"/>
  <c r="I25" i="10" s="1"/>
  <c r="I21" i="7"/>
  <c r="I21" i="10" s="1"/>
  <c r="I17" i="7"/>
  <c r="I17" i="10" s="1"/>
  <c r="I13" i="7"/>
  <c r="I13" i="10" s="1"/>
  <c r="I9" i="7"/>
  <c r="I9" i="10" s="1"/>
  <c r="I5" i="7"/>
  <c r="I5" i="10" s="1"/>
  <c r="I11" i="7"/>
  <c r="I11" i="10" s="1"/>
  <c r="I137" i="7"/>
  <c r="I137" i="10" s="1"/>
  <c r="I225" i="7"/>
  <c r="I225" i="10" s="1"/>
  <c r="I152" i="7"/>
  <c r="I152" i="10" s="1"/>
  <c r="I180" i="7"/>
  <c r="I180" i="10" s="1"/>
  <c r="I89" i="7"/>
  <c r="I89" i="10" s="1"/>
  <c r="I196" i="7"/>
  <c r="I196" i="10" s="1"/>
  <c r="I226" i="7"/>
  <c r="I226" i="10" s="1"/>
  <c r="I63" i="7"/>
  <c r="I63" i="10" s="1"/>
  <c r="I173" i="7"/>
  <c r="I173" i="10" s="1"/>
  <c r="I184" i="7"/>
  <c r="I184" i="10" s="1"/>
  <c r="I134" i="7"/>
  <c r="I134" i="10" s="1"/>
  <c r="I148" i="7"/>
  <c r="I148" i="10" s="1"/>
  <c r="I201" i="7"/>
  <c r="I201" i="10" s="1"/>
  <c r="I87" i="7"/>
  <c r="I87" i="10" s="1"/>
  <c r="I60" i="7"/>
  <c r="I60" i="10" s="1"/>
  <c r="I92" i="7"/>
  <c r="I92" i="10" s="1"/>
  <c r="I183" i="7"/>
  <c r="I183" i="10" s="1"/>
  <c r="I62" i="7"/>
  <c r="I62" i="10" s="1"/>
  <c r="I132" i="7"/>
  <c r="I132" i="10" s="1"/>
  <c r="I147" i="7"/>
  <c r="I147" i="10" s="1"/>
  <c r="I86" i="7"/>
  <c r="I86" i="10" s="1"/>
  <c r="I10" i="7"/>
  <c r="I10" i="10" s="1"/>
  <c r="I182" i="7"/>
  <c r="I182" i="10" s="1"/>
  <c r="I230" i="7"/>
  <c r="I230" i="10" s="1"/>
  <c r="I135" i="7"/>
  <c r="I135" i="10" s="1"/>
  <c r="I24" i="7"/>
  <c r="I24" i="10" s="1"/>
  <c r="I91" i="7"/>
  <c r="I91" i="10" s="1"/>
  <c r="I61" i="7"/>
  <c r="I61" i="10" s="1"/>
  <c r="I107" i="7"/>
  <c r="I107" i="10" s="1"/>
  <c r="I181" i="7"/>
  <c r="I181" i="10" s="1"/>
  <c r="I73" i="7"/>
  <c r="I73" i="10" s="1"/>
  <c r="I228" i="7"/>
  <c r="I228" i="10" s="1"/>
  <c r="I212" i="7"/>
  <c r="I212" i="10" s="1"/>
  <c r="I202" i="7"/>
  <c r="I202" i="10" s="1"/>
  <c r="I168" i="7"/>
  <c r="I168" i="10" s="1"/>
  <c r="I69" i="7"/>
  <c r="I69" i="10" s="1"/>
  <c r="I82" i="7"/>
  <c r="I82" i="10" s="1"/>
  <c r="I85" i="7"/>
  <c r="I85" i="10" s="1"/>
  <c r="I136" i="7"/>
  <c r="I136" i="10" s="1"/>
  <c r="Q165" i="7"/>
  <c r="Q165" i="10" s="1"/>
  <c r="Q222" i="7"/>
  <c r="Q222" i="10" s="1"/>
  <c r="Q42" i="7"/>
  <c r="Q42" i="10" s="1"/>
  <c r="Q38" i="7"/>
  <c r="Q38" i="10" s="1"/>
  <c r="Q55" i="7"/>
  <c r="Q55" i="10" s="1"/>
  <c r="Q47" i="7"/>
  <c r="Q47" i="10" s="1"/>
  <c r="Q36" i="7"/>
  <c r="Q36" i="10" s="1"/>
  <c r="Q28" i="7"/>
  <c r="Q28" i="10" s="1"/>
  <c r="Q53" i="7"/>
  <c r="Q53" i="10" s="1"/>
  <c r="Q49" i="7"/>
  <c r="Q49" i="10" s="1"/>
  <c r="Q25" i="7"/>
  <c r="Q25" i="10" s="1"/>
  <c r="Q21" i="7"/>
  <c r="Q21" i="10" s="1"/>
  <c r="Q11" i="7"/>
  <c r="Q11" i="10" s="1"/>
  <c r="Q137" i="7"/>
  <c r="Q137" i="10" s="1"/>
  <c r="Q43" i="7"/>
  <c r="Q43" i="10" s="1"/>
  <c r="Q225" i="7"/>
  <c r="Q225" i="10" s="1"/>
  <c r="Q8" i="7"/>
  <c r="Q8" i="10" s="1"/>
  <c r="Q62" i="7"/>
  <c r="Q62" i="10" s="1"/>
  <c r="Q132" i="7"/>
  <c r="Q132" i="10" s="1"/>
  <c r="Q147" i="7"/>
  <c r="Q147" i="10" s="1"/>
  <c r="Q86" i="7"/>
  <c r="Q86" i="10" s="1"/>
  <c r="Q10" i="7"/>
  <c r="Q10" i="10" s="1"/>
  <c r="Q17" i="7"/>
  <c r="Q17" i="10" s="1"/>
  <c r="Q182" i="7"/>
  <c r="Q182" i="10" s="1"/>
  <c r="Q230" i="7"/>
  <c r="Q230" i="10" s="1"/>
  <c r="Q135" i="7"/>
  <c r="Q135" i="10" s="1"/>
  <c r="Q24" i="7"/>
  <c r="Q24" i="10" s="1"/>
  <c r="Q91" i="7"/>
  <c r="Q91" i="10" s="1"/>
  <c r="Q61" i="7"/>
  <c r="Q61" i="10" s="1"/>
  <c r="Q107" i="7"/>
  <c r="Q107" i="10" s="1"/>
  <c r="Q181" i="7"/>
  <c r="Q181" i="10" s="1"/>
  <c r="Q73" i="7"/>
  <c r="Q73" i="10" s="1"/>
  <c r="Q228" i="7"/>
  <c r="Q228" i="10" s="1"/>
  <c r="Q152" i="7"/>
  <c r="Q152" i="10" s="1"/>
  <c r="Q180" i="7"/>
  <c r="Q180" i="10" s="1"/>
  <c r="Q13" i="7"/>
  <c r="Q13" i="10" s="1"/>
  <c r="Q89" i="7"/>
  <c r="Q89" i="10" s="1"/>
  <c r="Q196" i="7"/>
  <c r="Q196" i="10" s="1"/>
  <c r="Q226" i="7"/>
  <c r="Q226" i="10" s="1"/>
  <c r="Q19" i="7"/>
  <c r="Q19" i="10" s="1"/>
  <c r="Q63" i="7"/>
  <c r="Q63" i="10" s="1"/>
  <c r="Q173" i="7"/>
  <c r="Q173" i="10" s="1"/>
  <c r="Q184" i="7"/>
  <c r="Q184" i="10" s="1"/>
  <c r="Q134" i="7"/>
  <c r="Q134" i="10" s="1"/>
  <c r="Q148" i="7"/>
  <c r="Q148" i="10" s="1"/>
  <c r="Q201" i="7"/>
  <c r="Q201" i="10" s="1"/>
  <c r="Q212" i="7"/>
  <c r="Q212" i="10" s="1"/>
  <c r="Q87" i="7"/>
  <c r="Q87" i="10" s="1"/>
  <c r="Q60" i="7"/>
  <c r="Q60" i="10" s="1"/>
  <c r="Q92" i="7"/>
  <c r="Q92" i="10" s="1"/>
  <c r="Q183" i="7"/>
  <c r="Q183" i="10" s="1"/>
  <c r="Q12" i="7"/>
  <c r="Q12" i="10" s="1"/>
  <c r="Q202" i="7"/>
  <c r="Q202" i="10" s="1"/>
  <c r="Q85" i="7"/>
  <c r="Q85" i="10" s="1"/>
  <c r="Q136" i="7"/>
  <c r="Q136" i="10" s="1"/>
  <c r="Q69" i="7"/>
  <c r="Q69" i="10" s="1"/>
  <c r="Q82" i="7"/>
  <c r="Q82" i="10" s="1"/>
  <c r="Q168" i="7"/>
  <c r="Q168" i="10" s="1"/>
  <c r="Y165" i="7"/>
  <c r="Y165" i="10" s="1"/>
  <c r="Y222" i="7"/>
  <c r="Y222" i="10" s="1"/>
  <c r="Y42" i="7"/>
  <c r="Y42" i="10" s="1"/>
  <c r="Y38" i="7"/>
  <c r="Y38" i="10" s="1"/>
  <c r="Y55" i="7"/>
  <c r="Y55" i="10" s="1"/>
  <c r="Y47" i="7"/>
  <c r="Y47" i="10" s="1"/>
  <c r="Y36" i="7"/>
  <c r="Y36" i="10" s="1"/>
  <c r="Y28" i="7"/>
  <c r="Y28" i="10" s="1"/>
  <c r="Y53" i="7"/>
  <c r="Y53" i="10" s="1"/>
  <c r="Y49" i="7"/>
  <c r="Y49" i="10" s="1"/>
  <c r="Y25" i="7"/>
  <c r="Y25" i="10" s="1"/>
  <c r="Y21" i="7"/>
  <c r="Y21" i="10" s="1"/>
  <c r="Y11" i="7"/>
  <c r="Y11" i="10" s="1"/>
  <c r="Y137" i="7"/>
  <c r="Y137" i="10" s="1"/>
  <c r="Y43" i="7"/>
  <c r="Y43" i="10" s="1"/>
  <c r="Y225" i="7"/>
  <c r="Y225" i="10" s="1"/>
  <c r="Y152" i="7"/>
  <c r="Y152" i="10" s="1"/>
  <c r="Y180" i="7"/>
  <c r="Y180" i="10" s="1"/>
  <c r="Y13" i="7"/>
  <c r="Y13" i="10" s="1"/>
  <c r="Y89" i="7"/>
  <c r="Y89" i="10" s="1"/>
  <c r="Y196" i="7"/>
  <c r="Y196" i="10" s="1"/>
  <c r="Y226" i="7"/>
  <c r="Y226" i="10" s="1"/>
  <c r="Y19" i="7"/>
  <c r="Y19" i="10" s="1"/>
  <c r="Y63" i="7"/>
  <c r="Y63" i="10" s="1"/>
  <c r="Y173" i="7"/>
  <c r="Y173" i="10" s="1"/>
  <c r="Y184" i="7"/>
  <c r="Y184" i="10" s="1"/>
  <c r="Y134" i="7"/>
  <c r="Y134" i="10" s="1"/>
  <c r="Y148" i="7"/>
  <c r="Y148" i="10" s="1"/>
  <c r="Y201" i="7"/>
  <c r="Y201" i="10" s="1"/>
  <c r="Y212" i="7"/>
  <c r="Y212" i="10" s="1"/>
  <c r="Y87" i="7"/>
  <c r="Y87" i="10" s="1"/>
  <c r="Y60" i="7"/>
  <c r="Y60" i="10" s="1"/>
  <c r="Y92" i="7"/>
  <c r="Y92" i="10" s="1"/>
  <c r="Y183" i="7"/>
  <c r="Y183" i="10" s="1"/>
  <c r="Y8" i="7"/>
  <c r="Y8" i="10" s="1"/>
  <c r="Y62" i="7"/>
  <c r="Y62" i="10" s="1"/>
  <c r="Y132" i="7"/>
  <c r="Y132" i="10" s="1"/>
  <c r="Y147" i="7"/>
  <c r="Y147" i="10" s="1"/>
  <c r="Y86" i="7"/>
  <c r="Y86" i="10" s="1"/>
  <c r="Y10" i="7"/>
  <c r="Y10" i="10" s="1"/>
  <c r="Y17" i="7"/>
  <c r="Y17" i="10" s="1"/>
  <c r="Y182" i="7"/>
  <c r="Y182" i="10" s="1"/>
  <c r="Y230" i="7"/>
  <c r="Y230" i="10" s="1"/>
  <c r="Y135" i="7"/>
  <c r="Y135" i="10" s="1"/>
  <c r="Y24" i="7"/>
  <c r="Y24" i="10" s="1"/>
  <c r="Y91" i="7"/>
  <c r="Y91" i="10" s="1"/>
  <c r="Y61" i="7"/>
  <c r="Y61" i="10" s="1"/>
  <c r="Y107" i="7"/>
  <c r="Y107" i="10" s="1"/>
  <c r="Y181" i="7"/>
  <c r="Y181" i="10" s="1"/>
  <c r="Y73" i="7"/>
  <c r="Y73" i="10" s="1"/>
  <c r="Y228" i="7"/>
  <c r="Y228" i="10" s="1"/>
  <c r="Y12" i="7"/>
  <c r="Y12" i="10" s="1"/>
  <c r="Y202" i="7"/>
  <c r="Y202" i="10" s="1"/>
  <c r="Y168" i="7"/>
  <c r="Y168" i="10" s="1"/>
  <c r="Y136" i="7"/>
  <c r="Y136" i="10" s="1"/>
  <c r="Y69" i="7"/>
  <c r="Y69" i="10" s="1"/>
  <c r="Y82" i="7"/>
  <c r="Y82" i="10" s="1"/>
  <c r="Y85" i="7"/>
  <c r="Y85" i="10" s="1"/>
  <c r="AG222" i="7"/>
  <c r="AG222" i="10" s="1"/>
  <c r="AG30" i="7"/>
  <c r="AG30" i="10" s="1"/>
  <c r="AG47" i="7"/>
  <c r="AG47" i="10" s="1"/>
  <c r="AG31" i="7"/>
  <c r="AG31" i="10" s="1"/>
  <c r="AG12" i="7"/>
  <c r="AG12" i="10" s="1"/>
  <c r="AG49" i="7"/>
  <c r="AG49" i="10" s="1"/>
  <c r="AG36" i="7"/>
  <c r="AG36" i="10" s="1"/>
  <c r="AG11" i="7"/>
  <c r="AG11" i="10" s="1"/>
  <c r="AG137" i="7"/>
  <c r="AG137" i="10" s="1"/>
  <c r="AG43" i="7"/>
  <c r="AG43" i="10" s="1"/>
  <c r="AG10" i="7"/>
  <c r="AG10" i="10" s="1"/>
  <c r="AG24" i="7"/>
  <c r="AG24" i="10" s="1"/>
  <c r="AG225" i="7"/>
  <c r="AG225" i="10" s="1"/>
  <c r="AG196" i="7"/>
  <c r="AG196" i="10" s="1"/>
  <c r="AG202" i="7"/>
  <c r="AG202" i="10" s="1"/>
  <c r="AG136" i="7"/>
  <c r="AG136" i="10" s="1"/>
  <c r="AG69" i="7"/>
  <c r="AG69" i="10" s="1"/>
  <c r="AG168" i="7"/>
  <c r="AG168" i="10" s="1"/>
  <c r="AG82" i="7"/>
  <c r="AG82" i="10" s="1"/>
  <c r="AG85" i="7"/>
  <c r="AG85" i="10" s="1"/>
  <c r="AP222" i="7"/>
  <c r="AP222" i="10" s="1"/>
  <c r="AP47" i="7"/>
  <c r="AP47" i="10" s="1"/>
  <c r="AP31" i="7"/>
  <c r="AP31" i="10" s="1"/>
  <c r="AP12" i="7"/>
  <c r="AP12" i="10" s="1"/>
  <c r="AP49" i="7"/>
  <c r="AP49" i="10" s="1"/>
  <c r="AP30" i="7"/>
  <c r="AP30" i="10" s="1"/>
  <c r="AP36" i="7"/>
  <c r="AP36" i="10" s="1"/>
  <c r="AP11" i="7"/>
  <c r="AP11" i="10" s="1"/>
  <c r="AP137" i="7"/>
  <c r="AP137" i="10" s="1"/>
  <c r="AP43" i="7"/>
  <c r="AP43" i="10" s="1"/>
  <c r="AP196" i="7"/>
  <c r="AP196" i="10" s="1"/>
  <c r="AP134" i="7"/>
  <c r="AP134" i="10" s="1"/>
  <c r="AP10" i="7"/>
  <c r="AP10" i="10" s="1"/>
  <c r="AP13" i="7"/>
  <c r="AP13" i="10" s="1"/>
  <c r="AP19" i="7"/>
  <c r="AP19" i="10" s="1"/>
  <c r="AP24" i="7"/>
  <c r="AP24" i="10" s="1"/>
  <c r="AP225" i="7"/>
  <c r="AP225" i="10" s="1"/>
  <c r="AP202" i="7"/>
  <c r="AP202" i="10" s="1"/>
  <c r="AP82" i="7"/>
  <c r="AP82" i="10" s="1"/>
  <c r="AP69" i="7"/>
  <c r="AP69" i="10" s="1"/>
  <c r="AP136" i="7"/>
  <c r="AP136" i="10" s="1"/>
  <c r="AP168" i="7"/>
  <c r="AP168" i="10" s="1"/>
  <c r="AP85" i="7"/>
  <c r="AP85" i="10" s="1"/>
  <c r="AP99" i="7"/>
  <c r="AP99" i="10" s="1"/>
  <c r="AX222" i="7"/>
  <c r="AX222" i="10" s="1"/>
  <c r="AX47" i="7"/>
  <c r="AX47" i="10" s="1"/>
  <c r="AX31" i="7"/>
  <c r="AX31" i="10" s="1"/>
  <c r="AX15" i="7"/>
  <c r="AX15" i="10" s="1"/>
  <c r="AX40" i="7"/>
  <c r="AX40" i="10" s="1"/>
  <c r="AX12" i="7"/>
  <c r="AX12" i="10" s="1"/>
  <c r="AX49" i="7"/>
  <c r="AX49" i="10" s="1"/>
  <c r="AX30" i="7"/>
  <c r="AX30" i="10" s="1"/>
  <c r="AX36" i="7"/>
  <c r="AX36" i="10" s="1"/>
  <c r="AX11" i="7"/>
  <c r="AX11" i="10" s="1"/>
  <c r="AX137" i="7"/>
  <c r="AX137" i="10" s="1"/>
  <c r="AX43" i="7"/>
  <c r="AX43" i="10" s="1"/>
  <c r="AX225" i="7"/>
  <c r="AX225" i="10" s="1"/>
  <c r="AX24" i="7"/>
  <c r="AX24" i="10" s="1"/>
  <c r="AX10" i="7"/>
  <c r="AX10" i="10" s="1"/>
  <c r="AX99" i="7"/>
  <c r="AX99" i="10" s="1"/>
  <c r="AX202" i="7"/>
  <c r="AX202" i="10" s="1"/>
  <c r="AX85" i="7"/>
  <c r="AX85" i="10" s="1"/>
  <c r="AX136" i="7"/>
  <c r="AX136" i="10" s="1"/>
  <c r="AX168" i="7"/>
  <c r="AX168" i="10" s="1"/>
  <c r="AX82" i="7"/>
  <c r="AX82" i="10" s="1"/>
  <c r="AX69" i="7"/>
  <c r="AX69" i="10" s="1"/>
  <c r="J222" i="6"/>
  <c r="J222" i="11" s="1"/>
  <c r="J165" i="6"/>
  <c r="J165" i="11" s="1"/>
  <c r="J42" i="6"/>
  <c r="J42" i="11" s="1"/>
  <c r="J38" i="6"/>
  <c r="J38" i="11" s="1"/>
  <c r="J55" i="6"/>
  <c r="J55" i="11" s="1"/>
  <c r="J47" i="6"/>
  <c r="J47" i="11" s="1"/>
  <c r="J36" i="6"/>
  <c r="J36" i="11" s="1"/>
  <c r="J53" i="6"/>
  <c r="J53" i="11" s="1"/>
  <c r="J49" i="6"/>
  <c r="J49" i="11" s="1"/>
  <c r="J25" i="6"/>
  <c r="J25" i="11" s="1"/>
  <c r="J21" i="6"/>
  <c r="J21" i="11" s="1"/>
  <c r="J28" i="6"/>
  <c r="J28" i="11" s="1"/>
  <c r="J11" i="6"/>
  <c r="J11" i="11" s="1"/>
  <c r="J137" i="6"/>
  <c r="J137" i="11" s="1"/>
  <c r="J225" i="6"/>
  <c r="J225" i="11" s="1"/>
  <c r="J60" i="6"/>
  <c r="J60" i="11" s="1"/>
  <c r="J92" i="6"/>
  <c r="J92" i="11" s="1"/>
  <c r="J183" i="6"/>
  <c r="J183" i="11" s="1"/>
  <c r="J62" i="6"/>
  <c r="J62" i="11" s="1"/>
  <c r="J132" i="6"/>
  <c r="J132" i="11" s="1"/>
  <c r="J147" i="6"/>
  <c r="J147" i="11" s="1"/>
  <c r="J86" i="6"/>
  <c r="J86" i="11" s="1"/>
  <c r="J10" i="6"/>
  <c r="J10" i="11" s="1"/>
  <c r="J182" i="6"/>
  <c r="J182" i="11" s="1"/>
  <c r="J230" i="6"/>
  <c r="J230" i="11" s="1"/>
  <c r="J135" i="6"/>
  <c r="J135" i="11" s="1"/>
  <c r="J91" i="6"/>
  <c r="J91" i="11" s="1"/>
  <c r="J61" i="6"/>
  <c r="J61" i="11" s="1"/>
  <c r="J107" i="6"/>
  <c r="J107" i="11" s="1"/>
  <c r="J181" i="6"/>
  <c r="J181" i="11" s="1"/>
  <c r="J73" i="6"/>
  <c r="J73" i="11" s="1"/>
  <c r="J228" i="6"/>
  <c r="J228" i="11" s="1"/>
  <c r="J152" i="6"/>
  <c r="J152" i="11" s="1"/>
  <c r="J180" i="6"/>
  <c r="J180" i="11" s="1"/>
  <c r="J89" i="6"/>
  <c r="J89" i="11" s="1"/>
  <c r="J196" i="6"/>
  <c r="J196" i="11" s="1"/>
  <c r="J226" i="6"/>
  <c r="J226" i="11" s="1"/>
  <c r="J63" i="6"/>
  <c r="J63" i="11" s="1"/>
  <c r="J173" i="6"/>
  <c r="J173" i="11" s="1"/>
  <c r="J24" i="6"/>
  <c r="J24" i="11" s="1"/>
  <c r="J184" i="6"/>
  <c r="J184" i="11" s="1"/>
  <c r="J134" i="6"/>
  <c r="J134" i="11" s="1"/>
  <c r="J148" i="6"/>
  <c r="J148" i="11" s="1"/>
  <c r="J201" i="6"/>
  <c r="J201" i="11" s="1"/>
  <c r="J87" i="6"/>
  <c r="J87" i="11" s="1"/>
  <c r="J212" i="6"/>
  <c r="J212" i="11" s="1"/>
  <c r="J202" i="6"/>
  <c r="J202" i="11" s="1"/>
  <c r="J136" i="6"/>
  <c r="J136" i="11" s="1"/>
  <c r="J168" i="6"/>
  <c r="J168" i="11" s="1"/>
  <c r="J85" i="6"/>
  <c r="J85" i="11" s="1"/>
  <c r="J82" i="6"/>
  <c r="J82" i="11" s="1"/>
  <c r="J69" i="6"/>
  <c r="J69" i="11" s="1"/>
  <c r="Y165" i="6"/>
  <c r="Y165" i="11" s="1"/>
  <c r="Y222" i="6"/>
  <c r="Y222" i="11" s="1"/>
  <c r="Y42" i="6"/>
  <c r="Y42" i="11" s="1"/>
  <c r="Y38" i="6"/>
  <c r="Y38" i="11" s="1"/>
  <c r="Y55" i="6"/>
  <c r="Y55" i="11" s="1"/>
  <c r="Y47" i="6"/>
  <c r="Y47" i="11" s="1"/>
  <c r="Y36" i="6"/>
  <c r="Y36" i="11" s="1"/>
  <c r="Y53" i="6"/>
  <c r="Y53" i="11" s="1"/>
  <c r="Y49" i="6"/>
  <c r="Y49" i="11" s="1"/>
  <c r="Y25" i="6"/>
  <c r="Y25" i="11" s="1"/>
  <c r="Y21" i="6"/>
  <c r="Y21" i="11" s="1"/>
  <c r="Y28" i="6"/>
  <c r="Y28" i="11" s="1"/>
  <c r="Y11" i="6"/>
  <c r="Y11" i="11" s="1"/>
  <c r="Y137" i="6"/>
  <c r="Y137" i="11" s="1"/>
  <c r="Y43" i="6"/>
  <c r="Y43" i="11" s="1"/>
  <c r="Y225" i="6"/>
  <c r="Y225" i="11" s="1"/>
  <c r="Y152" i="6"/>
  <c r="Y152" i="11" s="1"/>
  <c r="Y180" i="6"/>
  <c r="Y180" i="11" s="1"/>
  <c r="Y13" i="6"/>
  <c r="Y13" i="11" s="1"/>
  <c r="Y89" i="6"/>
  <c r="Y89" i="11" s="1"/>
  <c r="Y196" i="6"/>
  <c r="Y196" i="11" s="1"/>
  <c r="Y226" i="6"/>
  <c r="Y226" i="11" s="1"/>
  <c r="Y19" i="6"/>
  <c r="Y19" i="11" s="1"/>
  <c r="Y63" i="6"/>
  <c r="Y63" i="11" s="1"/>
  <c r="Y173" i="6"/>
  <c r="Y173" i="11" s="1"/>
  <c r="Y184" i="6"/>
  <c r="Y184" i="11" s="1"/>
  <c r="Y134" i="6"/>
  <c r="Y134" i="11" s="1"/>
  <c r="Y148" i="6"/>
  <c r="Y148" i="11" s="1"/>
  <c r="Y201" i="6"/>
  <c r="Y201" i="11" s="1"/>
  <c r="Y212" i="6"/>
  <c r="Y212" i="11" s="1"/>
  <c r="Y87" i="6"/>
  <c r="Y87" i="11" s="1"/>
  <c r="Y60" i="6"/>
  <c r="Y60" i="11" s="1"/>
  <c r="Y92" i="6"/>
  <c r="Y92" i="11" s="1"/>
  <c r="Y183" i="6"/>
  <c r="Y183" i="11" s="1"/>
  <c r="Y8" i="6"/>
  <c r="Y8" i="11" s="1"/>
  <c r="Y62" i="6"/>
  <c r="Y62" i="11" s="1"/>
  <c r="Y132" i="6"/>
  <c r="Y132" i="11" s="1"/>
  <c r="Y147" i="6"/>
  <c r="Y147" i="11" s="1"/>
  <c r="Y86" i="6"/>
  <c r="Y86" i="11" s="1"/>
  <c r="Y10" i="6"/>
  <c r="Y10" i="11" s="1"/>
  <c r="Y17" i="6"/>
  <c r="Y17" i="11" s="1"/>
  <c r="Y182" i="6"/>
  <c r="Y182" i="11" s="1"/>
  <c r="Y230" i="6"/>
  <c r="Y230" i="11" s="1"/>
  <c r="Y135" i="6"/>
  <c r="Y135" i="11" s="1"/>
  <c r="Y24" i="6"/>
  <c r="Y24" i="11" s="1"/>
  <c r="Y91" i="6"/>
  <c r="Y91" i="11" s="1"/>
  <c r="Y61" i="6"/>
  <c r="Y61" i="11" s="1"/>
  <c r="Y107" i="6"/>
  <c r="Y107" i="11" s="1"/>
  <c r="Y181" i="6"/>
  <c r="Y181" i="11" s="1"/>
  <c r="Y73" i="6"/>
  <c r="Y73" i="11" s="1"/>
  <c r="Y228" i="6"/>
  <c r="Y228" i="11" s="1"/>
  <c r="Y12" i="6"/>
  <c r="Y12" i="11" s="1"/>
  <c r="Y202" i="6"/>
  <c r="Y202" i="11" s="1"/>
  <c r="Y168" i="6"/>
  <c r="Y168" i="11" s="1"/>
  <c r="Y136" i="6"/>
  <c r="Y136" i="11" s="1"/>
  <c r="Y69" i="6"/>
  <c r="Y69" i="11" s="1"/>
  <c r="Y82" i="6"/>
  <c r="Y82" i="11" s="1"/>
  <c r="Y85" i="6"/>
  <c r="Y85" i="11" s="1"/>
  <c r="AI222" i="6"/>
  <c r="AI222" i="11" s="1"/>
  <c r="AI47" i="6"/>
  <c r="AI47" i="11" s="1"/>
  <c r="AI49" i="6"/>
  <c r="AI49" i="11" s="1"/>
  <c r="AI30" i="6"/>
  <c r="AI30" i="11" s="1"/>
  <c r="AI31" i="6"/>
  <c r="AI31" i="11" s="1"/>
  <c r="AI12" i="6"/>
  <c r="AI12" i="11" s="1"/>
  <c r="AI36" i="6"/>
  <c r="AI36" i="11" s="1"/>
  <c r="AI11" i="6"/>
  <c r="AI11" i="11" s="1"/>
  <c r="AI137" i="6"/>
  <c r="AI137" i="11" s="1"/>
  <c r="AI43" i="6"/>
  <c r="AI43" i="11" s="1"/>
  <c r="AI10" i="6"/>
  <c r="AI10" i="11" s="1"/>
  <c r="AI24" i="6"/>
  <c r="AI24" i="11" s="1"/>
  <c r="AI225" i="6"/>
  <c r="AI225" i="11" s="1"/>
  <c r="AI196" i="6"/>
  <c r="AI196" i="11" s="1"/>
  <c r="AI202" i="6"/>
  <c r="AI202" i="11" s="1"/>
  <c r="AI82" i="6"/>
  <c r="AI82" i="11" s="1"/>
  <c r="AI85" i="6"/>
  <c r="AI85" i="11" s="1"/>
  <c r="AI168" i="6"/>
  <c r="AI168" i="11" s="1"/>
  <c r="AI69" i="6"/>
  <c r="AI69" i="11" s="1"/>
  <c r="AI136" i="6"/>
  <c r="AI136" i="11" s="1"/>
  <c r="AU222" i="6"/>
  <c r="AU222" i="11" s="1"/>
  <c r="AU49" i="6"/>
  <c r="AU49" i="11" s="1"/>
  <c r="AU30" i="6"/>
  <c r="AU30" i="11" s="1"/>
  <c r="AU47" i="6"/>
  <c r="AU47" i="11" s="1"/>
  <c r="AU40" i="6"/>
  <c r="AU40" i="11" s="1"/>
  <c r="AU15" i="6"/>
  <c r="AU15" i="11" s="1"/>
  <c r="AU31" i="6"/>
  <c r="AU31" i="11" s="1"/>
  <c r="AU12" i="6"/>
  <c r="AU12" i="11" s="1"/>
  <c r="AU36" i="6"/>
  <c r="AU36" i="11" s="1"/>
  <c r="AU11" i="6"/>
  <c r="AU11" i="11" s="1"/>
  <c r="AU137" i="6"/>
  <c r="AU137" i="11" s="1"/>
  <c r="AU43" i="6"/>
  <c r="AU43" i="11" s="1"/>
  <c r="AU225" i="6"/>
  <c r="AU225" i="11" s="1"/>
  <c r="AU24" i="6"/>
  <c r="AU24" i="11" s="1"/>
  <c r="AU10" i="6"/>
  <c r="AU10" i="11" s="1"/>
  <c r="AU99" i="6"/>
  <c r="AU99" i="11" s="1"/>
  <c r="AU202" i="6"/>
  <c r="AU202" i="11" s="1"/>
  <c r="AU82" i="6"/>
  <c r="AU82" i="11" s="1"/>
  <c r="AU85" i="6"/>
  <c r="AU85" i="11" s="1"/>
  <c r="AU168" i="6"/>
  <c r="AU168" i="11" s="1"/>
  <c r="AU69" i="6"/>
  <c r="AU69" i="11" s="1"/>
  <c r="AU136" i="6"/>
  <c r="AU136" i="11" s="1"/>
  <c r="BG168" i="7"/>
  <c r="BG168" i="10" s="1"/>
  <c r="BG160" i="7"/>
  <c r="BG160" i="10" s="1"/>
  <c r="BG156" i="7"/>
  <c r="BG156" i="10" s="1"/>
  <c r="BG148" i="7"/>
  <c r="BG148" i="10" s="1"/>
  <c r="BG144" i="7"/>
  <c r="BG144" i="10" s="1"/>
  <c r="BG136" i="7"/>
  <c r="BG136" i="10" s="1"/>
  <c r="BG181" i="7"/>
  <c r="BG181" i="10" s="1"/>
  <c r="BG161" i="7"/>
  <c r="BG161" i="10" s="1"/>
  <c r="BG125" i="7"/>
  <c r="BG125" i="10" s="1"/>
  <c r="BG210" i="7"/>
  <c r="BG210" i="10" s="1"/>
  <c r="BG202" i="7"/>
  <c r="BG202" i="10" s="1"/>
  <c r="BG158" i="7"/>
  <c r="BG158" i="10" s="1"/>
  <c r="BG159" i="7"/>
  <c r="BG159" i="10" s="1"/>
  <c r="BG19" i="7"/>
  <c r="BG19" i="10" s="1"/>
  <c r="BG96" i="7"/>
  <c r="BG96" i="10" s="1"/>
  <c r="BG44" i="7"/>
  <c r="BG44" i="10" s="1"/>
  <c r="BG93" i="7"/>
  <c r="BG93" i="10" s="1"/>
  <c r="BG85" i="7"/>
  <c r="BG85" i="10" s="1"/>
  <c r="BG69" i="7"/>
  <c r="BG69" i="10" s="1"/>
  <c r="BG49" i="7"/>
  <c r="BG49" i="10" s="1"/>
  <c r="BG45" i="7"/>
  <c r="BG45" i="10" s="1"/>
  <c r="BG94" i="7"/>
  <c r="BG94" i="10" s="1"/>
  <c r="BG82" i="7"/>
  <c r="BG82" i="10" s="1"/>
  <c r="BG46" i="7"/>
  <c r="BG46" i="10" s="1"/>
  <c r="BG26" i="7"/>
  <c r="BG26" i="10" s="1"/>
  <c r="BG2" i="7"/>
  <c r="BG2" i="10" s="1"/>
  <c r="BG3" i="7"/>
  <c r="BG3" i="10" s="1"/>
  <c r="BG4" i="7"/>
  <c r="BG4" i="10" s="1"/>
  <c r="BG5" i="7"/>
  <c r="BG5" i="10" s="1"/>
  <c r="BG6" i="7"/>
  <c r="BG6" i="10" s="1"/>
  <c r="BG7" i="7"/>
  <c r="BG7" i="10" s="1"/>
  <c r="BG8" i="7"/>
  <c r="BG8" i="10" s="1"/>
  <c r="BG9" i="7"/>
  <c r="BG9" i="10" s="1"/>
  <c r="BG10" i="7"/>
  <c r="BG10" i="10" s="1"/>
  <c r="BG11" i="7"/>
  <c r="BG11" i="10" s="1"/>
  <c r="BG12" i="7"/>
  <c r="BG12" i="10" s="1"/>
  <c r="BG13" i="7"/>
  <c r="BG13" i="10" s="1"/>
  <c r="BG14" i="7"/>
  <c r="BG14" i="10" s="1"/>
  <c r="BG15" i="7"/>
  <c r="BG15" i="10" s="1"/>
  <c r="BG16" i="7"/>
  <c r="BG16" i="10" s="1"/>
  <c r="BG17" i="7"/>
  <c r="BG17" i="10" s="1"/>
  <c r="BG18" i="7"/>
  <c r="BG18" i="10" s="1"/>
  <c r="BG20" i="7"/>
  <c r="BG20" i="10" s="1"/>
  <c r="BG21" i="7"/>
  <c r="BG21" i="10" s="1"/>
  <c r="BG22" i="7"/>
  <c r="BG22" i="10" s="1"/>
  <c r="BG23" i="7"/>
  <c r="BG23" i="10" s="1"/>
  <c r="BG24" i="7"/>
  <c r="BG24" i="10" s="1"/>
  <c r="BG25" i="7"/>
  <c r="BG25" i="10" s="1"/>
  <c r="BG27" i="7"/>
  <c r="BG27" i="10" s="1"/>
  <c r="BG28" i="7"/>
  <c r="BG28" i="10" s="1"/>
  <c r="BG29" i="7"/>
  <c r="BG29" i="10" s="1"/>
  <c r="BG30" i="7"/>
  <c r="BG30" i="10" s="1"/>
  <c r="BG31" i="7"/>
  <c r="BG31" i="10" s="1"/>
  <c r="BG32" i="7"/>
  <c r="BG32" i="10" s="1"/>
  <c r="BG33" i="7"/>
  <c r="BG33" i="10" s="1"/>
  <c r="BG34" i="7"/>
  <c r="BG34" i="10" s="1"/>
  <c r="BG35" i="7"/>
  <c r="BG35" i="10" s="1"/>
  <c r="BG36" i="7"/>
  <c r="BG36" i="10" s="1"/>
  <c r="BG37" i="7"/>
  <c r="BG37" i="10" s="1"/>
  <c r="BG38" i="7"/>
  <c r="BG38" i="10" s="1"/>
  <c r="BG39" i="7"/>
  <c r="BG39" i="10" s="1"/>
  <c r="BG40" i="7"/>
  <c r="BG40" i="10" s="1"/>
  <c r="BG41" i="7"/>
  <c r="BG41" i="10" s="1"/>
  <c r="BG42" i="7"/>
  <c r="BG42" i="10" s="1"/>
  <c r="BG43" i="7"/>
  <c r="BG43" i="10" s="1"/>
  <c r="BG47" i="7"/>
  <c r="BG47" i="10" s="1"/>
  <c r="BG48" i="7"/>
  <c r="BG48" i="10" s="1"/>
  <c r="BG50" i="7"/>
  <c r="BG50" i="10" s="1"/>
  <c r="BG51" i="7"/>
  <c r="BG51" i="10" s="1"/>
  <c r="BG52" i="7"/>
  <c r="BG52" i="10" s="1"/>
  <c r="BG53" i="7"/>
  <c r="BG53" i="10" s="1"/>
  <c r="BG54" i="7"/>
  <c r="BG54" i="10" s="1"/>
  <c r="BG55" i="7"/>
  <c r="BG55" i="10" s="1"/>
  <c r="BG56" i="7"/>
  <c r="BG56" i="10" s="1"/>
  <c r="BG57" i="7"/>
  <c r="BG57" i="10" s="1"/>
  <c r="BG58" i="7"/>
  <c r="BG58" i="10" s="1"/>
  <c r="BG59" i="7"/>
  <c r="BG59" i="10" s="1"/>
  <c r="BG60" i="7"/>
  <c r="BG60" i="10" s="1"/>
  <c r="BG61" i="7"/>
  <c r="BG61" i="10" s="1"/>
  <c r="BG62" i="7"/>
  <c r="BG62" i="10" s="1"/>
  <c r="BG63" i="7"/>
  <c r="BG63" i="10" s="1"/>
  <c r="BG64" i="7"/>
  <c r="BG64" i="10" s="1"/>
  <c r="BG65" i="7"/>
  <c r="BG65" i="10" s="1"/>
  <c r="BG66" i="7"/>
  <c r="BG66" i="10" s="1"/>
  <c r="BG67" i="7"/>
  <c r="BG67" i="10" s="1"/>
  <c r="BG68" i="7"/>
  <c r="BG68" i="10" s="1"/>
  <c r="BG70" i="7"/>
  <c r="BG70" i="10" s="1"/>
  <c r="BG71" i="7"/>
  <c r="BG71" i="10" s="1"/>
  <c r="BG72" i="7"/>
  <c r="BG72" i="10" s="1"/>
  <c r="BG73" i="7"/>
  <c r="BG73" i="10" s="1"/>
  <c r="BG74" i="7"/>
  <c r="BG74" i="10" s="1"/>
  <c r="BG75" i="7"/>
  <c r="BG75" i="10" s="1"/>
  <c r="BG76" i="7"/>
  <c r="BG76" i="10" s="1"/>
  <c r="BG77" i="7"/>
  <c r="BG77" i="10" s="1"/>
  <c r="BG78" i="7"/>
  <c r="BG78" i="10" s="1"/>
  <c r="BG79" i="7"/>
  <c r="BG79" i="10" s="1"/>
  <c r="BG80" i="7"/>
  <c r="BG80" i="10" s="1"/>
  <c r="BG81" i="7"/>
  <c r="BG81" i="10" s="1"/>
  <c r="BG83" i="7"/>
  <c r="BG83" i="10" s="1"/>
  <c r="BG84" i="7"/>
  <c r="BG84" i="10" s="1"/>
  <c r="BG86" i="7"/>
  <c r="BG86" i="10" s="1"/>
  <c r="BG87" i="7"/>
  <c r="BG87" i="10" s="1"/>
  <c r="BG88" i="7"/>
  <c r="BG88" i="10" s="1"/>
  <c r="BG89" i="7"/>
  <c r="BG89" i="10" s="1"/>
  <c r="BG90" i="7"/>
  <c r="BG90" i="10" s="1"/>
  <c r="BG91" i="7"/>
  <c r="BG91" i="10" s="1"/>
  <c r="BG92" i="7"/>
  <c r="BG92" i="10" s="1"/>
  <c r="BG95" i="7"/>
  <c r="BG95" i="10" s="1"/>
  <c r="BG97" i="7"/>
  <c r="BG97" i="10" s="1"/>
  <c r="BG98" i="7"/>
  <c r="BG98" i="10" s="1"/>
  <c r="BG99" i="7"/>
  <c r="BG99" i="10" s="1"/>
  <c r="BG100" i="7"/>
  <c r="BG100" i="10" s="1"/>
  <c r="BG101" i="7"/>
  <c r="BG101" i="10" s="1"/>
  <c r="BG102" i="7"/>
  <c r="BG102" i="10" s="1"/>
  <c r="BG103" i="7"/>
  <c r="BG103" i="10" s="1"/>
  <c r="BG104" i="7"/>
  <c r="BG104" i="10" s="1"/>
  <c r="BG105" i="7"/>
  <c r="BG105" i="10" s="1"/>
  <c r="BG106" i="7"/>
  <c r="BG106" i="10" s="1"/>
  <c r="BG107" i="7"/>
  <c r="BG107" i="10" s="1"/>
  <c r="BG108" i="7"/>
  <c r="BG108" i="10" s="1"/>
  <c r="BG109" i="7"/>
  <c r="BG109" i="10" s="1"/>
  <c r="BG110" i="7"/>
  <c r="BG110" i="10" s="1"/>
  <c r="BG111" i="7"/>
  <c r="BG111" i="10" s="1"/>
  <c r="BG112" i="7"/>
  <c r="BG112" i="10" s="1"/>
  <c r="BG113" i="7"/>
  <c r="BG113" i="10" s="1"/>
  <c r="BG114" i="7"/>
  <c r="BG114" i="10" s="1"/>
  <c r="BG115" i="7"/>
  <c r="BG115" i="10" s="1"/>
  <c r="BG116" i="7"/>
  <c r="BG116" i="10" s="1"/>
  <c r="BG117" i="7"/>
  <c r="BG117" i="10" s="1"/>
  <c r="BG118" i="7"/>
  <c r="BG118" i="10" s="1"/>
  <c r="BG119" i="7"/>
  <c r="BG119" i="10" s="1"/>
  <c r="BG120" i="7"/>
  <c r="BG120" i="10" s="1"/>
  <c r="BG121" i="7"/>
  <c r="BG121" i="10" s="1"/>
  <c r="BG122" i="7"/>
  <c r="BG122" i="10" s="1"/>
  <c r="BG123" i="7"/>
  <c r="BG123" i="10" s="1"/>
  <c r="BG124" i="7"/>
  <c r="BG124" i="10" s="1"/>
  <c r="BG126" i="7"/>
  <c r="BG126" i="10" s="1"/>
  <c r="BG127" i="7"/>
  <c r="BG127" i="10" s="1"/>
  <c r="BG128" i="7"/>
  <c r="BG128" i="10" s="1"/>
  <c r="BG129" i="7"/>
  <c r="BG129" i="10" s="1"/>
  <c r="BG130" i="7"/>
  <c r="BG130" i="10" s="1"/>
  <c r="BG131" i="7"/>
  <c r="BG131" i="10" s="1"/>
  <c r="BG132" i="7"/>
  <c r="BG132" i="10" s="1"/>
  <c r="BG133" i="7"/>
  <c r="BG133" i="10" s="1"/>
  <c r="BG134" i="7"/>
  <c r="BG134" i="10" s="1"/>
  <c r="BG135" i="7"/>
  <c r="BG135" i="10" s="1"/>
  <c r="BG137" i="7"/>
  <c r="BG137" i="10" s="1"/>
  <c r="BG138" i="7"/>
  <c r="BG138" i="10" s="1"/>
  <c r="BG139" i="7"/>
  <c r="BG139" i="10" s="1"/>
  <c r="BG140" i="7"/>
  <c r="BG140" i="10" s="1"/>
  <c r="BG141" i="7"/>
  <c r="BG141" i="10" s="1"/>
  <c r="BG142" i="7"/>
  <c r="BG142" i="10" s="1"/>
  <c r="BG143" i="7"/>
  <c r="BG143" i="10" s="1"/>
  <c r="BG145" i="7"/>
  <c r="BG145" i="10" s="1"/>
  <c r="BG146" i="7"/>
  <c r="BG146" i="10" s="1"/>
  <c r="BG147" i="7"/>
  <c r="BG147" i="10" s="1"/>
  <c r="BG149" i="7"/>
  <c r="BG149" i="10" s="1"/>
  <c r="BG150" i="7"/>
  <c r="BG150" i="10" s="1"/>
  <c r="BG151" i="7"/>
  <c r="BG151" i="10" s="1"/>
  <c r="BG152" i="7"/>
  <c r="BG152" i="10" s="1"/>
  <c r="BG153" i="7"/>
  <c r="BG153" i="10" s="1"/>
  <c r="BG154" i="7"/>
  <c r="BG154" i="10" s="1"/>
  <c r="BG155" i="7"/>
  <c r="BG155" i="10" s="1"/>
  <c r="BG157" i="7"/>
  <c r="BG157" i="10" s="1"/>
  <c r="BG162" i="7"/>
  <c r="BG162" i="10" s="1"/>
  <c r="BG163" i="7"/>
  <c r="BG163" i="10" s="1"/>
  <c r="BG164" i="7"/>
  <c r="BG164" i="10" s="1"/>
  <c r="BG165" i="7"/>
  <c r="BG165" i="10" s="1"/>
  <c r="BG166" i="7"/>
  <c r="BG166" i="10" s="1"/>
  <c r="BG167" i="7"/>
  <c r="BG167" i="10" s="1"/>
  <c r="BG169" i="7"/>
  <c r="BG169" i="10" s="1"/>
  <c r="BG170" i="7"/>
  <c r="BG170" i="10" s="1"/>
  <c r="BG171" i="7"/>
  <c r="BG171" i="10" s="1"/>
  <c r="BG172" i="7"/>
  <c r="BG172" i="10" s="1"/>
  <c r="BG173" i="7"/>
  <c r="BG173" i="10" s="1"/>
  <c r="BG174" i="7"/>
  <c r="BG174" i="10" s="1"/>
  <c r="BG175" i="7"/>
  <c r="BG175" i="10" s="1"/>
  <c r="BG176" i="7"/>
  <c r="BG176" i="10" s="1"/>
  <c r="BG177" i="7"/>
  <c r="BG177" i="10" s="1"/>
  <c r="BG178" i="7"/>
  <c r="BG178" i="10" s="1"/>
  <c r="BG179" i="7"/>
  <c r="BG179" i="10" s="1"/>
  <c r="BG180" i="7"/>
  <c r="BG180" i="10" s="1"/>
  <c r="BG182" i="7"/>
  <c r="BG182" i="10" s="1"/>
  <c r="BG183" i="7"/>
  <c r="BG183" i="10" s="1"/>
  <c r="BG184" i="7"/>
  <c r="BG184" i="10" s="1"/>
  <c r="BG185" i="7"/>
  <c r="BG185" i="10" s="1"/>
  <c r="BG186" i="7"/>
  <c r="BG186" i="10" s="1"/>
  <c r="BG187" i="7"/>
  <c r="BG187" i="10" s="1"/>
  <c r="BG188" i="7"/>
  <c r="BG188" i="10" s="1"/>
  <c r="BG189" i="7"/>
  <c r="BG189" i="10" s="1"/>
  <c r="BG190" i="7"/>
  <c r="BG190" i="10" s="1"/>
  <c r="BG191" i="7"/>
  <c r="BG191" i="10" s="1"/>
  <c r="BG192" i="7"/>
  <c r="BG192" i="10" s="1"/>
  <c r="BG193" i="7"/>
  <c r="BG193" i="10" s="1"/>
  <c r="BG194" i="7"/>
  <c r="BG194" i="10" s="1"/>
  <c r="BG195" i="7"/>
  <c r="BG195" i="10" s="1"/>
  <c r="BG196" i="7"/>
  <c r="BG196" i="10" s="1"/>
  <c r="BG197" i="7"/>
  <c r="BG197" i="10" s="1"/>
  <c r="BG198" i="7"/>
  <c r="BG198" i="10" s="1"/>
  <c r="BG199" i="7"/>
  <c r="BG199" i="10" s="1"/>
  <c r="BG200" i="7"/>
  <c r="BG200" i="10" s="1"/>
  <c r="BG201" i="7"/>
  <c r="BG201" i="10" s="1"/>
  <c r="BG203" i="7"/>
  <c r="BG203" i="10" s="1"/>
  <c r="BG204" i="7"/>
  <c r="BG204" i="10" s="1"/>
  <c r="BG205" i="7"/>
  <c r="BG205" i="10" s="1"/>
  <c r="BG206" i="7"/>
  <c r="BG206" i="10" s="1"/>
  <c r="BG207" i="7"/>
  <c r="BG207" i="10" s="1"/>
  <c r="BG208" i="7"/>
  <c r="BG208" i="10" s="1"/>
  <c r="BG209" i="7"/>
  <c r="BG209" i="10" s="1"/>
  <c r="BG211" i="7"/>
  <c r="BG211" i="10" s="1"/>
  <c r="BG212" i="7"/>
  <c r="BG212" i="10" s="1"/>
  <c r="BG213" i="7"/>
  <c r="BG213" i="10" s="1"/>
  <c r="BG214" i="7"/>
  <c r="BG214" i="10" s="1"/>
  <c r="BG215" i="7"/>
  <c r="BG215" i="10" s="1"/>
  <c r="BG216" i="7"/>
  <c r="BG216" i="10" s="1"/>
  <c r="BG217" i="7"/>
  <c r="BG217" i="10" s="1"/>
  <c r="BG218" i="7"/>
  <c r="BG218" i="10" s="1"/>
  <c r="BG219" i="7"/>
  <c r="BG219" i="10" s="1"/>
  <c r="BG220" i="7"/>
  <c r="BG220" i="10" s="1"/>
  <c r="BG221" i="7"/>
  <c r="BG221" i="10" s="1"/>
  <c r="BG222" i="7"/>
  <c r="BG222" i="10" s="1"/>
  <c r="BG223" i="7"/>
  <c r="BG223" i="10" s="1"/>
  <c r="BG224" i="7"/>
  <c r="BG224" i="10" s="1"/>
  <c r="BG225" i="7"/>
  <c r="BG225" i="10" s="1"/>
  <c r="BG226" i="7"/>
  <c r="BG226" i="10" s="1"/>
  <c r="BG227" i="7"/>
  <c r="BG227" i="10" s="1"/>
  <c r="BG228" i="7"/>
  <c r="BG228" i="10" s="1"/>
  <c r="BG229" i="7"/>
  <c r="BG229" i="10" s="1"/>
  <c r="BG230" i="7"/>
  <c r="BG230" i="10" s="1"/>
  <c r="BG231" i="7"/>
  <c r="BG231" i="10" s="1"/>
  <c r="BG232" i="7"/>
  <c r="BG232" i="10" s="1"/>
  <c r="BG233" i="7"/>
  <c r="BG233" i="10" s="1"/>
  <c r="BG234" i="7"/>
  <c r="BG234" i="10" s="1"/>
  <c r="BG235" i="7"/>
  <c r="BG235" i="10" s="1"/>
  <c r="J165" i="7"/>
  <c r="J165" i="10" s="1"/>
  <c r="J222" i="7"/>
  <c r="J222" i="10" s="1"/>
  <c r="J55" i="7"/>
  <c r="J55" i="10" s="1"/>
  <c r="J47" i="7"/>
  <c r="J47" i="10" s="1"/>
  <c r="J36" i="7"/>
  <c r="J36" i="10" s="1"/>
  <c r="J28" i="7"/>
  <c r="J28" i="10" s="1"/>
  <c r="J53" i="7"/>
  <c r="J53" i="10" s="1"/>
  <c r="J49" i="7"/>
  <c r="J49" i="10" s="1"/>
  <c r="J25" i="7"/>
  <c r="J25" i="10" s="1"/>
  <c r="J21" i="7"/>
  <c r="J21" i="10" s="1"/>
  <c r="J42" i="7"/>
  <c r="J42" i="10" s="1"/>
  <c r="J38" i="7"/>
  <c r="J38" i="10" s="1"/>
  <c r="J11" i="7"/>
  <c r="J11" i="10" s="1"/>
  <c r="J137" i="7"/>
  <c r="J137" i="10" s="1"/>
  <c r="J225" i="7"/>
  <c r="J225" i="10" s="1"/>
  <c r="J60" i="7"/>
  <c r="J60" i="10" s="1"/>
  <c r="J92" i="7"/>
  <c r="J92" i="10" s="1"/>
  <c r="J183" i="7"/>
  <c r="J183" i="10" s="1"/>
  <c r="J62" i="7"/>
  <c r="J62" i="10" s="1"/>
  <c r="J132" i="7"/>
  <c r="J132" i="10" s="1"/>
  <c r="J147" i="7"/>
  <c r="J147" i="10" s="1"/>
  <c r="J86" i="7"/>
  <c r="J86" i="10" s="1"/>
  <c r="J10" i="7"/>
  <c r="J10" i="10" s="1"/>
  <c r="J182" i="7"/>
  <c r="J182" i="10" s="1"/>
  <c r="J230" i="7"/>
  <c r="J230" i="10" s="1"/>
  <c r="J135" i="7"/>
  <c r="J135" i="10" s="1"/>
  <c r="J91" i="7"/>
  <c r="J91" i="10" s="1"/>
  <c r="J61" i="7"/>
  <c r="J61" i="10" s="1"/>
  <c r="J107" i="7"/>
  <c r="J107" i="10" s="1"/>
  <c r="J181" i="7"/>
  <c r="J181" i="10" s="1"/>
  <c r="J73" i="7"/>
  <c r="J73" i="10" s="1"/>
  <c r="J228" i="7"/>
  <c r="J228" i="10" s="1"/>
  <c r="J152" i="7"/>
  <c r="J152" i="10" s="1"/>
  <c r="J180" i="7"/>
  <c r="J180" i="10" s="1"/>
  <c r="J89" i="7"/>
  <c r="J89" i="10" s="1"/>
  <c r="J196" i="7"/>
  <c r="J196" i="10" s="1"/>
  <c r="J226" i="7"/>
  <c r="J226" i="10" s="1"/>
  <c r="J63" i="7"/>
  <c r="J63" i="10" s="1"/>
  <c r="J173" i="7"/>
  <c r="J173" i="10" s="1"/>
  <c r="J24" i="7"/>
  <c r="J24" i="10" s="1"/>
  <c r="J184" i="7"/>
  <c r="J184" i="10" s="1"/>
  <c r="J134" i="7"/>
  <c r="J134" i="10" s="1"/>
  <c r="J148" i="7"/>
  <c r="J148" i="10" s="1"/>
  <c r="J201" i="7"/>
  <c r="J201" i="10" s="1"/>
  <c r="J87" i="7"/>
  <c r="J87" i="10" s="1"/>
  <c r="J212" i="7"/>
  <c r="J212" i="10" s="1"/>
  <c r="J202" i="7"/>
  <c r="J202" i="10" s="1"/>
  <c r="J136" i="7"/>
  <c r="J136" i="10" s="1"/>
  <c r="J168" i="7"/>
  <c r="J168" i="10" s="1"/>
  <c r="J85" i="7"/>
  <c r="J85" i="10" s="1"/>
  <c r="J82" i="7"/>
  <c r="J82" i="10" s="1"/>
  <c r="J69" i="7"/>
  <c r="J69" i="10" s="1"/>
  <c r="R165" i="7"/>
  <c r="R165" i="10" s="1"/>
  <c r="R222" i="7"/>
  <c r="R222" i="10" s="1"/>
  <c r="R55" i="7"/>
  <c r="R55" i="10" s="1"/>
  <c r="R47" i="7"/>
  <c r="R47" i="10" s="1"/>
  <c r="R36" i="7"/>
  <c r="R36" i="10" s="1"/>
  <c r="R28" i="7"/>
  <c r="R28" i="10" s="1"/>
  <c r="R53" i="7"/>
  <c r="R53" i="10" s="1"/>
  <c r="R49" i="7"/>
  <c r="R49" i="10" s="1"/>
  <c r="R25" i="7"/>
  <c r="R25" i="10" s="1"/>
  <c r="R21" i="7"/>
  <c r="R21" i="10" s="1"/>
  <c r="R42" i="7"/>
  <c r="R42" i="10" s="1"/>
  <c r="R38" i="7"/>
  <c r="R38" i="10" s="1"/>
  <c r="R11" i="7"/>
  <c r="R11" i="10" s="1"/>
  <c r="R137" i="7"/>
  <c r="R137" i="10" s="1"/>
  <c r="R43" i="7"/>
  <c r="R43" i="10" s="1"/>
  <c r="R225" i="7"/>
  <c r="R225" i="10" s="1"/>
  <c r="R228" i="7"/>
  <c r="R228" i="10" s="1"/>
  <c r="R152" i="7"/>
  <c r="R152" i="10" s="1"/>
  <c r="R180" i="7"/>
  <c r="R180" i="10" s="1"/>
  <c r="R13" i="7"/>
  <c r="R13" i="10" s="1"/>
  <c r="R89" i="7"/>
  <c r="R89" i="10" s="1"/>
  <c r="R196" i="7"/>
  <c r="R196" i="10" s="1"/>
  <c r="R226" i="7"/>
  <c r="R226" i="10" s="1"/>
  <c r="R63" i="7"/>
  <c r="R63" i="10" s="1"/>
  <c r="R173" i="7"/>
  <c r="R173" i="10" s="1"/>
  <c r="R24" i="7"/>
  <c r="R24" i="10" s="1"/>
  <c r="R184" i="7"/>
  <c r="R184" i="10" s="1"/>
  <c r="R134" i="7"/>
  <c r="R134" i="10" s="1"/>
  <c r="R148" i="7"/>
  <c r="R148" i="10" s="1"/>
  <c r="R201" i="7"/>
  <c r="R201" i="10" s="1"/>
  <c r="R212" i="7"/>
  <c r="R212" i="10" s="1"/>
  <c r="R87" i="7"/>
  <c r="R87" i="10" s="1"/>
  <c r="R60" i="7"/>
  <c r="R60" i="10" s="1"/>
  <c r="R92" i="7"/>
  <c r="R92" i="10" s="1"/>
  <c r="R183" i="7"/>
  <c r="R183" i="10" s="1"/>
  <c r="R8" i="7"/>
  <c r="R8" i="10" s="1"/>
  <c r="R62" i="7"/>
  <c r="R62" i="10" s="1"/>
  <c r="R132" i="7"/>
  <c r="R132" i="10" s="1"/>
  <c r="R147" i="7"/>
  <c r="R147" i="10" s="1"/>
  <c r="R86" i="7"/>
  <c r="R86" i="10" s="1"/>
  <c r="R10" i="7"/>
  <c r="R10" i="10" s="1"/>
  <c r="R17" i="7"/>
  <c r="R17" i="10" s="1"/>
  <c r="R182" i="7"/>
  <c r="R182" i="10" s="1"/>
  <c r="R230" i="7"/>
  <c r="R230" i="10" s="1"/>
  <c r="R19" i="7"/>
  <c r="R19" i="10" s="1"/>
  <c r="R135" i="7"/>
  <c r="R135" i="10" s="1"/>
  <c r="R91" i="7"/>
  <c r="R91" i="10" s="1"/>
  <c r="R61" i="7"/>
  <c r="R61" i="10" s="1"/>
  <c r="R107" i="7"/>
  <c r="R107" i="10" s="1"/>
  <c r="R181" i="7"/>
  <c r="R181" i="10" s="1"/>
  <c r="R73" i="7"/>
  <c r="R73" i="10" s="1"/>
  <c r="R12" i="7"/>
  <c r="R12" i="10" s="1"/>
  <c r="R202" i="7"/>
  <c r="R202" i="10" s="1"/>
  <c r="R82" i="7"/>
  <c r="R82" i="10" s="1"/>
  <c r="R69" i="7"/>
  <c r="R69" i="10" s="1"/>
  <c r="R85" i="7"/>
  <c r="R85" i="10" s="1"/>
  <c r="R136" i="7"/>
  <c r="R136" i="10" s="1"/>
  <c r="R168" i="7"/>
  <c r="R168" i="10" s="1"/>
  <c r="Z165" i="7"/>
  <c r="Z165" i="10" s="1"/>
  <c r="Z222" i="7"/>
  <c r="Z222" i="10" s="1"/>
  <c r="Z55" i="7"/>
  <c r="Z55" i="10" s="1"/>
  <c r="Z47" i="7"/>
  <c r="Z47" i="10" s="1"/>
  <c r="Z36" i="7"/>
  <c r="Z36" i="10" s="1"/>
  <c r="Z28" i="7"/>
  <c r="Z28" i="10" s="1"/>
  <c r="Z53" i="7"/>
  <c r="Z53" i="10" s="1"/>
  <c r="Z49" i="7"/>
  <c r="Z49" i="10" s="1"/>
  <c r="Z25" i="7"/>
  <c r="Z25" i="10" s="1"/>
  <c r="Z21" i="7"/>
  <c r="Z21" i="10" s="1"/>
  <c r="Z42" i="7"/>
  <c r="Z42" i="10" s="1"/>
  <c r="Z38" i="7"/>
  <c r="Z38" i="10" s="1"/>
  <c r="Z11" i="7"/>
  <c r="Z11" i="10" s="1"/>
  <c r="Z137" i="7"/>
  <c r="Z137" i="10" s="1"/>
  <c r="Z43" i="7"/>
  <c r="Z43" i="10" s="1"/>
  <c r="Z225" i="7"/>
  <c r="Z225" i="10" s="1"/>
  <c r="Z60" i="7"/>
  <c r="Z60" i="10" s="1"/>
  <c r="Z92" i="7"/>
  <c r="Z92" i="10" s="1"/>
  <c r="Z183" i="7"/>
  <c r="Z183" i="10" s="1"/>
  <c r="Z8" i="7"/>
  <c r="Z8" i="10" s="1"/>
  <c r="Z62" i="7"/>
  <c r="Z62" i="10" s="1"/>
  <c r="Z132" i="7"/>
  <c r="Z132" i="10" s="1"/>
  <c r="Z147" i="7"/>
  <c r="Z147" i="10" s="1"/>
  <c r="Z86" i="7"/>
  <c r="Z86" i="10" s="1"/>
  <c r="Z10" i="7"/>
  <c r="Z10" i="10" s="1"/>
  <c r="Z17" i="7"/>
  <c r="Z17" i="10" s="1"/>
  <c r="Z182" i="7"/>
  <c r="Z182" i="10" s="1"/>
  <c r="Z230" i="7"/>
  <c r="Z230" i="10" s="1"/>
  <c r="Z19" i="7"/>
  <c r="Z19" i="10" s="1"/>
  <c r="Z135" i="7"/>
  <c r="Z135" i="10" s="1"/>
  <c r="Z91" i="7"/>
  <c r="Z91" i="10" s="1"/>
  <c r="Z61" i="7"/>
  <c r="Z61" i="10" s="1"/>
  <c r="Z107" i="7"/>
  <c r="Z107" i="10" s="1"/>
  <c r="Z181" i="7"/>
  <c r="Z181" i="10" s="1"/>
  <c r="Z73" i="7"/>
  <c r="Z73" i="10" s="1"/>
  <c r="Z228" i="7"/>
  <c r="Z228" i="10" s="1"/>
  <c r="Z152" i="7"/>
  <c r="Z152" i="10" s="1"/>
  <c r="Z180" i="7"/>
  <c r="Z180" i="10" s="1"/>
  <c r="Z13" i="7"/>
  <c r="Z13" i="10" s="1"/>
  <c r="Z89" i="7"/>
  <c r="Z89" i="10" s="1"/>
  <c r="Z196" i="7"/>
  <c r="Z196" i="10" s="1"/>
  <c r="Z226" i="7"/>
  <c r="Z226" i="10" s="1"/>
  <c r="Z63" i="7"/>
  <c r="Z63" i="10" s="1"/>
  <c r="Z173" i="7"/>
  <c r="Z173" i="10" s="1"/>
  <c r="Z24" i="7"/>
  <c r="Z24" i="10" s="1"/>
  <c r="Z184" i="7"/>
  <c r="Z184" i="10" s="1"/>
  <c r="Z134" i="7"/>
  <c r="Z134" i="10" s="1"/>
  <c r="Z148" i="7"/>
  <c r="Z148" i="10" s="1"/>
  <c r="Z201" i="7"/>
  <c r="Z201" i="10" s="1"/>
  <c r="Z212" i="7"/>
  <c r="Z212" i="10" s="1"/>
  <c r="Z87" i="7"/>
  <c r="Z87" i="10" s="1"/>
  <c r="Z12" i="7"/>
  <c r="Z12" i="10" s="1"/>
  <c r="Z202" i="7"/>
  <c r="Z202" i="10" s="1"/>
  <c r="Z85" i="7"/>
  <c r="Z85" i="10" s="1"/>
  <c r="Z136" i="7"/>
  <c r="Z136" i="10" s="1"/>
  <c r="Z168" i="7"/>
  <c r="Z168" i="10" s="1"/>
  <c r="Z69" i="7"/>
  <c r="Z69" i="10" s="1"/>
  <c r="Z82" i="7"/>
  <c r="Z82" i="10" s="1"/>
  <c r="AH222" i="7"/>
  <c r="AH222" i="10" s="1"/>
  <c r="AH47" i="7"/>
  <c r="AH47" i="10" s="1"/>
  <c r="AH31" i="7"/>
  <c r="AH31" i="10" s="1"/>
  <c r="AH12" i="7"/>
  <c r="AH12" i="10" s="1"/>
  <c r="AH49" i="7"/>
  <c r="AH49" i="10" s="1"/>
  <c r="AH30" i="7"/>
  <c r="AH30" i="10" s="1"/>
  <c r="AH36" i="7"/>
  <c r="AH36" i="10" s="1"/>
  <c r="AH11" i="7"/>
  <c r="AH11" i="10" s="1"/>
  <c r="AH137" i="7"/>
  <c r="AH137" i="10" s="1"/>
  <c r="AH43" i="7"/>
  <c r="AH43" i="10" s="1"/>
  <c r="AH24" i="7"/>
  <c r="AH24" i="10" s="1"/>
  <c r="AH10" i="7"/>
  <c r="AH10" i="10" s="1"/>
  <c r="AH225" i="7"/>
  <c r="AH225" i="10" s="1"/>
  <c r="AH196" i="7"/>
  <c r="AH196" i="10" s="1"/>
  <c r="AH202" i="7"/>
  <c r="AH202" i="10" s="1"/>
  <c r="AH136" i="7"/>
  <c r="AH136" i="10" s="1"/>
  <c r="AH168" i="7"/>
  <c r="AH168" i="10" s="1"/>
  <c r="AH85" i="7"/>
  <c r="AH85" i="10" s="1"/>
  <c r="AH82" i="7"/>
  <c r="AH82" i="10" s="1"/>
  <c r="AH69" i="7"/>
  <c r="AH69" i="10" s="1"/>
  <c r="AQ222" i="7"/>
  <c r="AQ222" i="10" s="1"/>
  <c r="AQ47" i="7"/>
  <c r="AQ47" i="10" s="1"/>
  <c r="AQ31" i="7"/>
  <c r="AQ31" i="10" s="1"/>
  <c r="AQ12" i="7"/>
  <c r="AQ12" i="10" s="1"/>
  <c r="AQ49" i="7"/>
  <c r="AQ49" i="10" s="1"/>
  <c r="AQ30" i="7"/>
  <c r="AQ30" i="10" s="1"/>
  <c r="AQ36" i="7"/>
  <c r="AQ36" i="10" s="1"/>
  <c r="AQ11" i="7"/>
  <c r="AQ11" i="10" s="1"/>
  <c r="AQ137" i="7"/>
  <c r="AQ137" i="10" s="1"/>
  <c r="AQ43" i="7"/>
  <c r="AQ43" i="10" s="1"/>
  <c r="AQ134" i="7"/>
  <c r="AQ134" i="10" s="1"/>
  <c r="AQ24" i="7"/>
  <c r="AQ24" i="10" s="1"/>
  <c r="AQ10" i="7"/>
  <c r="AQ10" i="10" s="1"/>
  <c r="AQ225" i="7"/>
  <c r="AQ225" i="10" s="1"/>
  <c r="AQ202" i="7"/>
  <c r="AQ202" i="10" s="1"/>
  <c r="AQ85" i="7"/>
  <c r="AQ85" i="10" s="1"/>
  <c r="AQ99" i="7"/>
  <c r="AQ99" i="10" s="1"/>
  <c r="AQ82" i="7"/>
  <c r="AQ82" i="10" s="1"/>
  <c r="AQ168" i="7"/>
  <c r="AQ168" i="10" s="1"/>
  <c r="AQ69" i="7"/>
  <c r="AQ69" i="10" s="1"/>
  <c r="AQ136" i="7"/>
  <c r="AQ136" i="10" s="1"/>
  <c r="AZ222" i="7"/>
  <c r="AZ222" i="10" s="1"/>
  <c r="AZ40" i="7"/>
  <c r="AZ40" i="10" s="1"/>
  <c r="AZ12" i="7"/>
  <c r="AZ12" i="10" s="1"/>
  <c r="AZ49" i="7"/>
  <c r="AZ49" i="10" s="1"/>
  <c r="AZ30" i="7"/>
  <c r="AZ30" i="10" s="1"/>
  <c r="AZ47" i="7"/>
  <c r="AZ47" i="10" s="1"/>
  <c r="AZ31" i="7"/>
  <c r="AZ31" i="10" s="1"/>
  <c r="AZ15" i="7"/>
  <c r="AZ15" i="10" s="1"/>
  <c r="AZ36" i="7"/>
  <c r="AZ36" i="10" s="1"/>
  <c r="AZ11" i="7"/>
  <c r="AZ11" i="10" s="1"/>
  <c r="AZ137" i="7"/>
  <c r="AZ137" i="10" s="1"/>
  <c r="AZ43" i="7"/>
  <c r="AZ43" i="10" s="1"/>
  <c r="AZ225" i="7"/>
  <c r="AZ225" i="10" s="1"/>
  <c r="AZ10" i="7"/>
  <c r="AZ10" i="10" s="1"/>
  <c r="AZ24" i="7"/>
  <c r="AZ24" i="10" s="1"/>
  <c r="AZ99" i="7"/>
  <c r="AZ99" i="10" s="1"/>
  <c r="AZ202" i="7"/>
  <c r="AZ202" i="10" s="1"/>
  <c r="AZ136" i="7"/>
  <c r="AZ136" i="10" s="1"/>
  <c r="AZ168" i="7"/>
  <c r="AZ168" i="10" s="1"/>
  <c r="AZ69" i="7"/>
  <c r="AZ69" i="10" s="1"/>
  <c r="AZ82" i="7"/>
  <c r="AZ82" i="10" s="1"/>
  <c r="AZ85" i="7"/>
  <c r="AZ85" i="10" s="1"/>
  <c r="L165" i="6"/>
  <c r="L165" i="11" s="1"/>
  <c r="L222" i="6"/>
  <c r="L222" i="11" s="1"/>
  <c r="L55" i="6"/>
  <c r="L55" i="11" s="1"/>
  <c r="L47" i="6"/>
  <c r="L47" i="11" s="1"/>
  <c r="L36" i="6"/>
  <c r="L36" i="11" s="1"/>
  <c r="L28" i="6"/>
  <c r="L28" i="11" s="1"/>
  <c r="L53" i="6"/>
  <c r="L53" i="11" s="1"/>
  <c r="L49" i="6"/>
  <c r="L49" i="11" s="1"/>
  <c r="L42" i="6"/>
  <c r="L42" i="11" s="1"/>
  <c r="L38" i="6"/>
  <c r="L38" i="11" s="1"/>
  <c r="L25" i="6"/>
  <c r="L25" i="11" s="1"/>
  <c r="L21" i="6"/>
  <c r="L21" i="11" s="1"/>
  <c r="L11" i="6"/>
  <c r="L11" i="11" s="1"/>
  <c r="L137" i="6"/>
  <c r="L137" i="11" s="1"/>
  <c r="L225" i="6"/>
  <c r="L225" i="11" s="1"/>
  <c r="L134" i="6"/>
  <c r="L134" i="11" s="1"/>
  <c r="L148" i="6"/>
  <c r="L148" i="11" s="1"/>
  <c r="L201" i="6"/>
  <c r="L201" i="11" s="1"/>
  <c r="L212" i="6"/>
  <c r="L212" i="11" s="1"/>
  <c r="L87" i="6"/>
  <c r="L87" i="11" s="1"/>
  <c r="L60" i="6"/>
  <c r="L60" i="11" s="1"/>
  <c r="L92" i="6"/>
  <c r="L92" i="11" s="1"/>
  <c r="L183" i="6"/>
  <c r="L183" i="11" s="1"/>
  <c r="L8" i="6"/>
  <c r="L8" i="11" s="1"/>
  <c r="L62" i="6"/>
  <c r="L62" i="11" s="1"/>
  <c r="L132" i="6"/>
  <c r="L132" i="11" s="1"/>
  <c r="L147" i="6"/>
  <c r="L147" i="11" s="1"/>
  <c r="L13" i="6"/>
  <c r="L13" i="11" s="1"/>
  <c r="L86" i="6"/>
  <c r="L86" i="11" s="1"/>
  <c r="L182" i="6"/>
  <c r="L182" i="11" s="1"/>
  <c r="L230" i="6"/>
  <c r="L230" i="11" s="1"/>
  <c r="L19" i="6"/>
  <c r="L19" i="11" s="1"/>
  <c r="L135" i="6"/>
  <c r="L135" i="11" s="1"/>
  <c r="L24" i="6"/>
  <c r="L24" i="11" s="1"/>
  <c r="L91" i="6"/>
  <c r="L91" i="11" s="1"/>
  <c r="L61" i="6"/>
  <c r="L61" i="11" s="1"/>
  <c r="L107" i="6"/>
  <c r="L107" i="11" s="1"/>
  <c r="L181" i="6"/>
  <c r="L181" i="11" s="1"/>
  <c r="L73" i="6"/>
  <c r="L73" i="11" s="1"/>
  <c r="L228" i="6"/>
  <c r="L228" i="11" s="1"/>
  <c r="L152" i="6"/>
  <c r="L152" i="11" s="1"/>
  <c r="L180" i="6"/>
  <c r="L180" i="11" s="1"/>
  <c r="L89" i="6"/>
  <c r="L89" i="11" s="1"/>
  <c r="L196" i="6"/>
  <c r="L196" i="11" s="1"/>
  <c r="L10" i="6"/>
  <c r="L10" i="11" s="1"/>
  <c r="L17" i="6"/>
  <c r="L17" i="11" s="1"/>
  <c r="L226" i="6"/>
  <c r="L226" i="11" s="1"/>
  <c r="L63" i="6"/>
  <c r="L63" i="11" s="1"/>
  <c r="L173" i="6"/>
  <c r="L173" i="11" s="1"/>
  <c r="L184" i="6"/>
  <c r="L184" i="11" s="1"/>
  <c r="L12" i="6"/>
  <c r="L12" i="11" s="1"/>
  <c r="L202" i="6"/>
  <c r="L202" i="11" s="1"/>
  <c r="L136" i="6"/>
  <c r="L136" i="11" s="1"/>
  <c r="L69" i="6"/>
  <c r="L69" i="11" s="1"/>
  <c r="L82" i="6"/>
  <c r="L82" i="11" s="1"/>
  <c r="L85" i="6"/>
  <c r="L85" i="11" s="1"/>
  <c r="L168" i="6"/>
  <c r="L168" i="11" s="1"/>
  <c r="Z222" i="6"/>
  <c r="Z222" i="11" s="1"/>
  <c r="Z165" i="6"/>
  <c r="Z165" i="11" s="1"/>
  <c r="Z42" i="6"/>
  <c r="Z42" i="11" s="1"/>
  <c r="Z38" i="6"/>
  <c r="Z38" i="11" s="1"/>
  <c r="Z55" i="6"/>
  <c r="Z55" i="11" s="1"/>
  <c r="Z47" i="6"/>
  <c r="Z47" i="11" s="1"/>
  <c r="Z36" i="6"/>
  <c r="Z36" i="11" s="1"/>
  <c r="Z53" i="6"/>
  <c r="Z53" i="11" s="1"/>
  <c r="Z49" i="6"/>
  <c r="Z49" i="11" s="1"/>
  <c r="Z25" i="6"/>
  <c r="Z25" i="11" s="1"/>
  <c r="Z21" i="6"/>
  <c r="Z21" i="11" s="1"/>
  <c r="Z28" i="6"/>
  <c r="Z28" i="11" s="1"/>
  <c r="Z11" i="6"/>
  <c r="Z11" i="11" s="1"/>
  <c r="Z137" i="6"/>
  <c r="Z137" i="11" s="1"/>
  <c r="Z43" i="6"/>
  <c r="Z43" i="11" s="1"/>
  <c r="Z225" i="6"/>
  <c r="Z225" i="11" s="1"/>
  <c r="Z60" i="6"/>
  <c r="Z60" i="11" s="1"/>
  <c r="Z92" i="6"/>
  <c r="Z92" i="11" s="1"/>
  <c r="Z183" i="6"/>
  <c r="Z183" i="11" s="1"/>
  <c r="Z8" i="6"/>
  <c r="Z8" i="11" s="1"/>
  <c r="Z62" i="6"/>
  <c r="Z62" i="11" s="1"/>
  <c r="Z132" i="6"/>
  <c r="Z132" i="11" s="1"/>
  <c r="Z147" i="6"/>
  <c r="Z147" i="11" s="1"/>
  <c r="Z86" i="6"/>
  <c r="Z86" i="11" s="1"/>
  <c r="Z10" i="6"/>
  <c r="Z10" i="11" s="1"/>
  <c r="Z17" i="6"/>
  <c r="Z17" i="11" s="1"/>
  <c r="Z182" i="6"/>
  <c r="Z182" i="11" s="1"/>
  <c r="Z230" i="6"/>
  <c r="Z230" i="11" s="1"/>
  <c r="Z19" i="6"/>
  <c r="Z19" i="11" s="1"/>
  <c r="Z135" i="6"/>
  <c r="Z135" i="11" s="1"/>
  <c r="Z91" i="6"/>
  <c r="Z91" i="11" s="1"/>
  <c r="Z61" i="6"/>
  <c r="Z61" i="11" s="1"/>
  <c r="Z107" i="6"/>
  <c r="Z107" i="11" s="1"/>
  <c r="Z181" i="6"/>
  <c r="Z181" i="11" s="1"/>
  <c r="Z73" i="6"/>
  <c r="Z73" i="11" s="1"/>
  <c r="Z228" i="6"/>
  <c r="Z228" i="11" s="1"/>
  <c r="Z152" i="6"/>
  <c r="Z152" i="11" s="1"/>
  <c r="Z180" i="6"/>
  <c r="Z180" i="11" s="1"/>
  <c r="Z13" i="6"/>
  <c r="Z13" i="11" s="1"/>
  <c r="Z89" i="6"/>
  <c r="Z89" i="11" s="1"/>
  <c r="Z196" i="6"/>
  <c r="Z196" i="11" s="1"/>
  <c r="Z226" i="6"/>
  <c r="Z226" i="11" s="1"/>
  <c r="Z63" i="6"/>
  <c r="Z63" i="11" s="1"/>
  <c r="Z173" i="6"/>
  <c r="Z173" i="11" s="1"/>
  <c r="Z24" i="6"/>
  <c r="Z24" i="11" s="1"/>
  <c r="Z184" i="6"/>
  <c r="Z184" i="11" s="1"/>
  <c r="Z134" i="6"/>
  <c r="Z134" i="11" s="1"/>
  <c r="Z148" i="6"/>
  <c r="Z148" i="11" s="1"/>
  <c r="Z201" i="6"/>
  <c r="Z201" i="11" s="1"/>
  <c r="Z212" i="6"/>
  <c r="Z212" i="11" s="1"/>
  <c r="Z87" i="6"/>
  <c r="Z87" i="11" s="1"/>
  <c r="Z12" i="6"/>
  <c r="Z12" i="11" s="1"/>
  <c r="Z202" i="6"/>
  <c r="Z202" i="11" s="1"/>
  <c r="Z85" i="6"/>
  <c r="Z85" i="11" s="1"/>
  <c r="Z136" i="6"/>
  <c r="Z136" i="11" s="1"/>
  <c r="Z168" i="6"/>
  <c r="Z168" i="11" s="1"/>
  <c r="Z69" i="6"/>
  <c r="Z69" i="11" s="1"/>
  <c r="Z82" i="6"/>
  <c r="Z82" i="11" s="1"/>
  <c r="AJ222" i="6"/>
  <c r="AJ222" i="11" s="1"/>
  <c r="AJ47" i="6"/>
  <c r="AJ47" i="11" s="1"/>
  <c r="AJ31" i="6"/>
  <c r="AJ31" i="11" s="1"/>
  <c r="AJ49" i="6"/>
  <c r="AJ49" i="11" s="1"/>
  <c r="AJ30" i="6"/>
  <c r="AJ30" i="11" s="1"/>
  <c r="AJ12" i="6"/>
  <c r="AJ12" i="11" s="1"/>
  <c r="AJ36" i="6"/>
  <c r="AJ36" i="11" s="1"/>
  <c r="AJ11" i="6"/>
  <c r="AJ11" i="11" s="1"/>
  <c r="AJ137" i="6"/>
  <c r="AJ137" i="11" s="1"/>
  <c r="AJ43" i="6"/>
  <c r="AJ43" i="11" s="1"/>
  <c r="AJ10" i="6"/>
  <c r="AJ10" i="11" s="1"/>
  <c r="AJ24" i="6"/>
  <c r="AJ24" i="11" s="1"/>
  <c r="AJ225" i="6"/>
  <c r="AJ225" i="11" s="1"/>
  <c r="AJ196" i="6"/>
  <c r="AJ196" i="11" s="1"/>
  <c r="AJ202" i="6"/>
  <c r="AJ202" i="11" s="1"/>
  <c r="AJ82" i="6"/>
  <c r="AJ82" i="11" s="1"/>
  <c r="AJ85" i="6"/>
  <c r="AJ85" i="11" s="1"/>
  <c r="AJ168" i="6"/>
  <c r="AJ168" i="11" s="1"/>
  <c r="AJ136" i="6"/>
  <c r="AJ136" i="11" s="1"/>
  <c r="AJ69" i="6"/>
  <c r="AJ69" i="11" s="1"/>
  <c r="AV222" i="6"/>
  <c r="AV222" i="11" s="1"/>
  <c r="AV49" i="6"/>
  <c r="AV49" i="11" s="1"/>
  <c r="AV30" i="6"/>
  <c r="AV30" i="11" s="1"/>
  <c r="AV47" i="6"/>
  <c r="AV47" i="11" s="1"/>
  <c r="AV40" i="6"/>
  <c r="AV40" i="11" s="1"/>
  <c r="AV15" i="6"/>
  <c r="AV15" i="11" s="1"/>
  <c r="AV31" i="6"/>
  <c r="AV31" i="11" s="1"/>
  <c r="AV12" i="6"/>
  <c r="AV12" i="11" s="1"/>
  <c r="AV36" i="6"/>
  <c r="AV36" i="11" s="1"/>
  <c r="AV11" i="6"/>
  <c r="AV11" i="11" s="1"/>
  <c r="AV137" i="6"/>
  <c r="AV137" i="11" s="1"/>
  <c r="AV43" i="6"/>
  <c r="AV43" i="11" s="1"/>
  <c r="AV225" i="6"/>
  <c r="AV225" i="11" s="1"/>
  <c r="AV10" i="6"/>
  <c r="AV10" i="11" s="1"/>
  <c r="AV24" i="6"/>
  <c r="AV24" i="11" s="1"/>
  <c r="AV99" i="6"/>
  <c r="AV99" i="11" s="1"/>
  <c r="AV202" i="6"/>
  <c r="AV202" i="11" s="1"/>
  <c r="AV136" i="6"/>
  <c r="AV136" i="11" s="1"/>
  <c r="AV69" i="6"/>
  <c r="AV69" i="11" s="1"/>
  <c r="AV82" i="6"/>
  <c r="AV82" i="11" s="1"/>
  <c r="AV85" i="6"/>
  <c r="AV85" i="11" s="1"/>
  <c r="AV168" i="6"/>
  <c r="AV168" i="11" s="1"/>
  <c r="B235" i="7"/>
  <c r="B235" i="10" s="1"/>
  <c r="B231" i="7"/>
  <c r="B231" i="10" s="1"/>
  <c r="B227" i="7"/>
  <c r="B227" i="10" s="1"/>
  <c r="B223" i="7"/>
  <c r="B223" i="10" s="1"/>
  <c r="B219" i="7"/>
  <c r="B219" i="10" s="1"/>
  <c r="B215" i="7"/>
  <c r="B215" i="10" s="1"/>
  <c r="B211" i="7"/>
  <c r="B211" i="10" s="1"/>
  <c r="B207" i="7"/>
  <c r="B207" i="10" s="1"/>
  <c r="B203" i="7"/>
  <c r="B203" i="10" s="1"/>
  <c r="B199" i="7"/>
  <c r="B199" i="10" s="1"/>
  <c r="B195" i="7"/>
  <c r="B195" i="10" s="1"/>
  <c r="B191" i="7"/>
  <c r="B191" i="10" s="1"/>
  <c r="B187" i="7"/>
  <c r="B187" i="10" s="1"/>
  <c r="B183" i="7"/>
  <c r="B183" i="10" s="1"/>
  <c r="B179" i="7"/>
  <c r="B179" i="10" s="1"/>
  <c r="B175" i="7"/>
  <c r="B175" i="10" s="1"/>
  <c r="B171" i="7"/>
  <c r="B171" i="10" s="1"/>
  <c r="B167" i="7"/>
  <c r="B167" i="10" s="1"/>
  <c r="B163" i="7"/>
  <c r="B163" i="10" s="1"/>
  <c r="B159" i="7"/>
  <c r="B159" i="10" s="1"/>
  <c r="B155" i="7"/>
  <c r="B155" i="10" s="1"/>
  <c r="B151" i="7"/>
  <c r="B151" i="10" s="1"/>
  <c r="B147" i="7"/>
  <c r="B147" i="10" s="1"/>
  <c r="B143" i="7"/>
  <c r="B143" i="10" s="1"/>
  <c r="B139" i="7"/>
  <c r="B139" i="10" s="1"/>
  <c r="B135" i="7"/>
  <c r="B135" i="10" s="1"/>
  <c r="B131" i="7"/>
  <c r="B131" i="10" s="1"/>
  <c r="B127" i="7"/>
  <c r="B127" i="10" s="1"/>
  <c r="B123" i="7"/>
  <c r="B123" i="10" s="1"/>
  <c r="B232" i="7"/>
  <c r="B232" i="10" s="1"/>
  <c r="B228" i="7"/>
  <c r="B228" i="10" s="1"/>
  <c r="B224" i="7"/>
  <c r="B224" i="10" s="1"/>
  <c r="B220" i="7"/>
  <c r="B220" i="10" s="1"/>
  <c r="B216" i="7"/>
  <c r="B216" i="10" s="1"/>
  <c r="B212" i="7"/>
  <c r="B212" i="10" s="1"/>
  <c r="B208" i="7"/>
  <c r="B208" i="10" s="1"/>
  <c r="B204" i="7"/>
  <c r="B204" i="10" s="1"/>
  <c r="B200" i="7"/>
  <c r="B200" i="10" s="1"/>
  <c r="B196" i="7"/>
  <c r="B196" i="10" s="1"/>
  <c r="B192" i="7"/>
  <c r="B192" i="10" s="1"/>
  <c r="B188" i="7"/>
  <c r="B188" i="10" s="1"/>
  <c r="B184" i="7"/>
  <c r="B184" i="10" s="1"/>
  <c r="B180" i="7"/>
  <c r="B180" i="10" s="1"/>
  <c r="B176" i="7"/>
  <c r="B176" i="10" s="1"/>
  <c r="B172" i="7"/>
  <c r="B172" i="10" s="1"/>
  <c r="B168" i="7"/>
  <c r="B168" i="10" s="1"/>
  <c r="B164" i="7"/>
  <c r="B164" i="10" s="1"/>
  <c r="B160" i="7"/>
  <c r="B160" i="10" s="1"/>
  <c r="B156" i="7"/>
  <c r="B156" i="10" s="1"/>
  <c r="B152" i="7"/>
  <c r="B152" i="10" s="1"/>
  <c r="B148" i="7"/>
  <c r="B148" i="10" s="1"/>
  <c r="B144" i="7"/>
  <c r="B144" i="10" s="1"/>
  <c r="B140" i="7"/>
  <c r="B140" i="10" s="1"/>
  <c r="B136" i="7"/>
  <c r="B136" i="10" s="1"/>
  <c r="B132" i="7"/>
  <c r="B132" i="10" s="1"/>
  <c r="B128" i="7"/>
  <c r="B128" i="10" s="1"/>
  <c r="B124" i="7"/>
  <c r="B124" i="10" s="1"/>
  <c r="B120" i="7"/>
  <c r="B120" i="10" s="1"/>
  <c r="B233" i="7"/>
  <c r="B233" i="10" s="1"/>
  <c r="B229" i="7"/>
  <c r="B229" i="10" s="1"/>
  <c r="B225" i="7"/>
  <c r="B225" i="10" s="1"/>
  <c r="B221" i="7"/>
  <c r="B221" i="10" s="1"/>
  <c r="B217" i="7"/>
  <c r="B217" i="10" s="1"/>
  <c r="B213" i="7"/>
  <c r="B213" i="10" s="1"/>
  <c r="B209" i="7"/>
  <c r="B209" i="10" s="1"/>
  <c r="B205" i="7"/>
  <c r="B205" i="10" s="1"/>
  <c r="B201" i="7"/>
  <c r="B201" i="10" s="1"/>
  <c r="B197" i="7"/>
  <c r="B197" i="10" s="1"/>
  <c r="B193" i="7"/>
  <c r="B193" i="10" s="1"/>
  <c r="B189" i="7"/>
  <c r="B189" i="10" s="1"/>
  <c r="B185" i="7"/>
  <c r="B185" i="10" s="1"/>
  <c r="B181" i="7"/>
  <c r="B181" i="10" s="1"/>
  <c r="B177" i="7"/>
  <c r="B177" i="10" s="1"/>
  <c r="B173" i="7"/>
  <c r="B173" i="10" s="1"/>
  <c r="B169" i="7"/>
  <c r="B169" i="10" s="1"/>
  <c r="B165" i="7"/>
  <c r="B165" i="10" s="1"/>
  <c r="B161" i="7"/>
  <c r="B161" i="10" s="1"/>
  <c r="B157" i="7"/>
  <c r="B157" i="10" s="1"/>
  <c r="B153" i="7"/>
  <c r="B153" i="10" s="1"/>
  <c r="B149" i="7"/>
  <c r="B149" i="10" s="1"/>
  <c r="B145" i="7"/>
  <c r="B145" i="10" s="1"/>
  <c r="B141" i="7"/>
  <c r="B141" i="10" s="1"/>
  <c r="B133" i="7"/>
  <c r="B133" i="10" s="1"/>
  <c r="B129" i="7"/>
  <c r="B129" i="10" s="1"/>
  <c r="B234" i="7"/>
  <c r="B234" i="10" s="1"/>
  <c r="B230" i="7"/>
  <c r="B230" i="10" s="1"/>
  <c r="B226" i="7"/>
  <c r="B226" i="10" s="1"/>
  <c r="B222" i="7"/>
  <c r="B222" i="10" s="1"/>
  <c r="B218" i="7"/>
  <c r="B218" i="10" s="1"/>
  <c r="B214" i="7"/>
  <c r="B214" i="10" s="1"/>
  <c r="B210" i="7"/>
  <c r="B210" i="10" s="1"/>
  <c r="B206" i="7"/>
  <c r="B206" i="10" s="1"/>
  <c r="B202" i="7"/>
  <c r="B202" i="10" s="1"/>
  <c r="B198" i="7"/>
  <c r="B198" i="10" s="1"/>
  <c r="B194" i="7"/>
  <c r="B194" i="10" s="1"/>
  <c r="B190" i="7"/>
  <c r="B190" i="10" s="1"/>
  <c r="B186" i="7"/>
  <c r="B186" i="10" s="1"/>
  <c r="B182" i="7"/>
  <c r="B182" i="10" s="1"/>
  <c r="B178" i="7"/>
  <c r="B178" i="10" s="1"/>
  <c r="B174" i="7"/>
  <c r="B174" i="10" s="1"/>
  <c r="B170" i="7"/>
  <c r="B170" i="10" s="1"/>
  <c r="B166" i="7"/>
  <c r="B166" i="10" s="1"/>
  <c r="B162" i="7"/>
  <c r="B162" i="10" s="1"/>
  <c r="B158" i="7"/>
  <c r="B158" i="10" s="1"/>
  <c r="B154" i="7"/>
  <c r="B154" i="10" s="1"/>
  <c r="B150" i="7"/>
  <c r="B150" i="10" s="1"/>
  <c r="B146" i="7"/>
  <c r="B146" i="10" s="1"/>
  <c r="B142" i="7"/>
  <c r="B142" i="10" s="1"/>
  <c r="B138" i="7"/>
  <c r="B138" i="10" s="1"/>
  <c r="B134" i="7"/>
  <c r="B134" i="10" s="1"/>
  <c r="B130" i="7"/>
  <c r="B130" i="10" s="1"/>
  <c r="B126" i="7"/>
  <c r="B126" i="10" s="1"/>
  <c r="B122" i="7"/>
  <c r="B122" i="10" s="1"/>
  <c r="B3" i="7"/>
  <c r="B3" i="10" s="1"/>
  <c r="B115" i="7"/>
  <c r="B115" i="10" s="1"/>
  <c r="B111" i="7"/>
  <c r="B111" i="10" s="1"/>
  <c r="B107" i="7"/>
  <c r="B107" i="10" s="1"/>
  <c r="B103" i="7"/>
  <c r="B103" i="10" s="1"/>
  <c r="B99" i="7"/>
  <c r="B99" i="10" s="1"/>
  <c r="B95" i="7"/>
  <c r="B95" i="10" s="1"/>
  <c r="B91" i="7"/>
  <c r="B91" i="10" s="1"/>
  <c r="B87" i="7"/>
  <c r="B87" i="10" s="1"/>
  <c r="B83" i="7"/>
  <c r="B83" i="10" s="1"/>
  <c r="B79" i="7"/>
  <c r="B79" i="10" s="1"/>
  <c r="B75" i="7"/>
  <c r="B75" i="10" s="1"/>
  <c r="B71" i="7"/>
  <c r="B71" i="10" s="1"/>
  <c r="B67" i="7"/>
  <c r="B67" i="10" s="1"/>
  <c r="B63" i="7"/>
  <c r="B63" i="10" s="1"/>
  <c r="B59" i="7"/>
  <c r="B59" i="10" s="1"/>
  <c r="B55" i="7"/>
  <c r="B55" i="10" s="1"/>
  <c r="B51" i="7"/>
  <c r="B51" i="10" s="1"/>
  <c r="B47" i="7"/>
  <c r="B47" i="10" s="1"/>
  <c r="B43" i="7"/>
  <c r="B43" i="10" s="1"/>
  <c r="B39" i="7"/>
  <c r="B39" i="10" s="1"/>
  <c r="B35" i="7"/>
  <c r="B35" i="10" s="1"/>
  <c r="B31" i="7"/>
  <c r="B31" i="10" s="1"/>
  <c r="B27" i="7"/>
  <c r="B27" i="10" s="1"/>
  <c r="B23" i="7"/>
  <c r="B23" i="10" s="1"/>
  <c r="B19" i="7"/>
  <c r="B19" i="10" s="1"/>
  <c r="B15" i="7"/>
  <c r="B15" i="10" s="1"/>
  <c r="B11" i="7"/>
  <c r="B11" i="10" s="1"/>
  <c r="B121" i="7"/>
  <c r="B121" i="10" s="1"/>
  <c r="B116" i="7"/>
  <c r="B116" i="10" s="1"/>
  <c r="B112" i="7"/>
  <c r="B112" i="10" s="1"/>
  <c r="B108" i="7"/>
  <c r="B108" i="10" s="1"/>
  <c r="B104" i="7"/>
  <c r="B104" i="10" s="1"/>
  <c r="B100" i="7"/>
  <c r="B100" i="10" s="1"/>
  <c r="B96" i="7"/>
  <c r="B96" i="10" s="1"/>
  <c r="B92" i="7"/>
  <c r="B92" i="10" s="1"/>
  <c r="B88" i="7"/>
  <c r="B88" i="10" s="1"/>
  <c r="B84" i="7"/>
  <c r="B84" i="10" s="1"/>
  <c r="B80" i="7"/>
  <c r="B80" i="10" s="1"/>
  <c r="B76" i="7"/>
  <c r="B76" i="10" s="1"/>
  <c r="B72" i="7"/>
  <c r="B72" i="10" s="1"/>
  <c r="B68" i="7"/>
  <c r="B68" i="10" s="1"/>
  <c r="B64" i="7"/>
  <c r="B64" i="10" s="1"/>
  <c r="B60" i="7"/>
  <c r="B60" i="10" s="1"/>
  <c r="B56" i="7"/>
  <c r="B56" i="10" s="1"/>
  <c r="B52" i="7"/>
  <c r="B52" i="10" s="1"/>
  <c r="B48" i="7"/>
  <c r="B48" i="10" s="1"/>
  <c r="B44" i="7"/>
  <c r="B44" i="10" s="1"/>
  <c r="B40" i="7"/>
  <c r="B40" i="10" s="1"/>
  <c r="B36" i="7"/>
  <c r="B36" i="10" s="1"/>
  <c r="B32" i="7"/>
  <c r="B32" i="10" s="1"/>
  <c r="B28" i="7"/>
  <c r="B28" i="10" s="1"/>
  <c r="B24" i="7"/>
  <c r="B24" i="10" s="1"/>
  <c r="B20" i="7"/>
  <c r="B20" i="10" s="1"/>
  <c r="B16" i="7"/>
  <c r="B16" i="10" s="1"/>
  <c r="B12" i="7"/>
  <c r="B12" i="10" s="1"/>
  <c r="B8" i="7"/>
  <c r="B8" i="10" s="1"/>
  <c r="B4" i="7"/>
  <c r="B4" i="10" s="1"/>
  <c r="B125" i="7"/>
  <c r="B125" i="10" s="1"/>
  <c r="B119" i="7"/>
  <c r="B119" i="10" s="1"/>
  <c r="B117" i="7"/>
  <c r="B117" i="10" s="1"/>
  <c r="B113" i="7"/>
  <c r="B113" i="10" s="1"/>
  <c r="B109" i="7"/>
  <c r="B109" i="10" s="1"/>
  <c r="B105" i="7"/>
  <c r="B105" i="10" s="1"/>
  <c r="B101" i="7"/>
  <c r="B101" i="10" s="1"/>
  <c r="B97" i="7"/>
  <c r="B97" i="10" s="1"/>
  <c r="B93" i="7"/>
  <c r="B93" i="10" s="1"/>
  <c r="B89" i="7"/>
  <c r="B89" i="10" s="1"/>
  <c r="B85" i="7"/>
  <c r="B85" i="10" s="1"/>
  <c r="B81" i="7"/>
  <c r="B81" i="10" s="1"/>
  <c r="B77" i="7"/>
  <c r="B77" i="10" s="1"/>
  <c r="B73" i="7"/>
  <c r="B73" i="10" s="1"/>
  <c r="B69" i="7"/>
  <c r="B69" i="10" s="1"/>
  <c r="B65" i="7"/>
  <c r="B65" i="10" s="1"/>
  <c r="B61" i="7"/>
  <c r="B61" i="10" s="1"/>
  <c r="B57" i="7"/>
  <c r="B57" i="10" s="1"/>
  <c r="B53" i="7"/>
  <c r="B53" i="10" s="1"/>
  <c r="B49" i="7"/>
  <c r="B49" i="10" s="1"/>
  <c r="B45" i="7"/>
  <c r="B45" i="10" s="1"/>
  <c r="B41" i="7"/>
  <c r="B41" i="10" s="1"/>
  <c r="B37" i="7"/>
  <c r="B37" i="10" s="1"/>
  <c r="B33" i="7"/>
  <c r="B33" i="10" s="1"/>
  <c r="B29" i="7"/>
  <c r="B29" i="10" s="1"/>
  <c r="B25" i="7"/>
  <c r="B25" i="10" s="1"/>
  <c r="B21" i="7"/>
  <c r="B21" i="10" s="1"/>
  <c r="B17" i="7"/>
  <c r="B17" i="10" s="1"/>
  <c r="B13" i="7"/>
  <c r="B13" i="10" s="1"/>
  <c r="B9" i="7"/>
  <c r="B9" i="10" s="1"/>
  <c r="B5" i="7"/>
  <c r="B5" i="10" s="1"/>
  <c r="B7" i="7"/>
  <c r="B7" i="10" s="1"/>
  <c r="B118" i="7"/>
  <c r="B118" i="10" s="1"/>
  <c r="B114" i="7"/>
  <c r="B114" i="10" s="1"/>
  <c r="B110" i="7"/>
  <c r="B110" i="10" s="1"/>
  <c r="B106" i="7"/>
  <c r="B106" i="10" s="1"/>
  <c r="B102" i="7"/>
  <c r="B102" i="10" s="1"/>
  <c r="B98" i="7"/>
  <c r="B98" i="10" s="1"/>
  <c r="B94" i="7"/>
  <c r="B94" i="10" s="1"/>
  <c r="B90" i="7"/>
  <c r="B90" i="10" s="1"/>
  <c r="B86" i="7"/>
  <c r="B86" i="10" s="1"/>
  <c r="B82" i="7"/>
  <c r="B82" i="10" s="1"/>
  <c r="B78" i="7"/>
  <c r="B78" i="10" s="1"/>
  <c r="B74" i="7"/>
  <c r="B74" i="10" s="1"/>
  <c r="B70" i="7"/>
  <c r="B70" i="10" s="1"/>
  <c r="B66" i="7"/>
  <c r="B66" i="10" s="1"/>
  <c r="B62" i="7"/>
  <c r="B62" i="10" s="1"/>
  <c r="B58" i="7"/>
  <c r="B58" i="10" s="1"/>
  <c r="B54" i="7"/>
  <c r="B54" i="10" s="1"/>
  <c r="B50" i="7"/>
  <c r="B50" i="10" s="1"/>
  <c r="B46" i="7"/>
  <c r="B46" i="10" s="1"/>
  <c r="B42" i="7"/>
  <c r="B42" i="10" s="1"/>
  <c r="B38" i="7"/>
  <c r="B38" i="10" s="1"/>
  <c r="B34" i="7"/>
  <c r="B34" i="10" s="1"/>
  <c r="B30" i="7"/>
  <c r="B30" i="10" s="1"/>
  <c r="B26" i="7"/>
  <c r="B26" i="10" s="1"/>
  <c r="B22" i="7"/>
  <c r="B22" i="10" s="1"/>
  <c r="B18" i="7"/>
  <c r="B18" i="10" s="1"/>
  <c r="B14" i="7"/>
  <c r="B14" i="10" s="1"/>
  <c r="B10" i="7"/>
  <c r="B10" i="10" s="1"/>
  <c r="B6" i="7"/>
  <c r="B6" i="10" s="1"/>
  <c r="B137" i="7"/>
  <c r="B137" i="10" s="1"/>
  <c r="K165" i="7"/>
  <c r="K165" i="10" s="1"/>
  <c r="K222" i="7"/>
  <c r="K222" i="10" s="1"/>
  <c r="K55" i="7"/>
  <c r="K55" i="10" s="1"/>
  <c r="K47" i="7"/>
  <c r="K47" i="10" s="1"/>
  <c r="K36" i="7"/>
  <c r="K36" i="10" s="1"/>
  <c r="K28" i="7"/>
  <c r="K28" i="10" s="1"/>
  <c r="K53" i="7"/>
  <c r="K53" i="10" s="1"/>
  <c r="K49" i="7"/>
  <c r="K49" i="10" s="1"/>
  <c r="K25" i="7"/>
  <c r="K25" i="10" s="1"/>
  <c r="K21" i="7"/>
  <c r="K21" i="10" s="1"/>
  <c r="K42" i="7"/>
  <c r="K42" i="10" s="1"/>
  <c r="K38" i="7"/>
  <c r="K38" i="10" s="1"/>
  <c r="K11" i="7"/>
  <c r="K11" i="10" s="1"/>
  <c r="K137" i="7"/>
  <c r="K137" i="10" s="1"/>
  <c r="K225" i="7"/>
  <c r="K225" i="10" s="1"/>
  <c r="K73" i="7"/>
  <c r="K73" i="10" s="1"/>
  <c r="K228" i="7"/>
  <c r="K228" i="10" s="1"/>
  <c r="K152" i="7"/>
  <c r="K152" i="10" s="1"/>
  <c r="K180" i="7"/>
  <c r="K180" i="10" s="1"/>
  <c r="K13" i="7"/>
  <c r="K13" i="10" s="1"/>
  <c r="K89" i="7"/>
  <c r="K89" i="10" s="1"/>
  <c r="K196" i="7"/>
  <c r="K196" i="10" s="1"/>
  <c r="K17" i="7"/>
  <c r="K17" i="10" s="1"/>
  <c r="K226" i="7"/>
  <c r="K226" i="10" s="1"/>
  <c r="K63" i="7"/>
  <c r="K63" i="10" s="1"/>
  <c r="K173" i="7"/>
  <c r="K173" i="10" s="1"/>
  <c r="K24" i="7"/>
  <c r="K24" i="10" s="1"/>
  <c r="K184" i="7"/>
  <c r="K184" i="10" s="1"/>
  <c r="K134" i="7"/>
  <c r="K134" i="10" s="1"/>
  <c r="K148" i="7"/>
  <c r="K148" i="10" s="1"/>
  <c r="K201" i="7"/>
  <c r="K201" i="10" s="1"/>
  <c r="K87" i="7"/>
  <c r="K87" i="10" s="1"/>
  <c r="K60" i="7"/>
  <c r="K60" i="10" s="1"/>
  <c r="K92" i="7"/>
  <c r="K92" i="10" s="1"/>
  <c r="K183" i="7"/>
  <c r="K183" i="10" s="1"/>
  <c r="K8" i="7"/>
  <c r="K8" i="10" s="1"/>
  <c r="K62" i="7"/>
  <c r="K62" i="10" s="1"/>
  <c r="K132" i="7"/>
  <c r="K132" i="10" s="1"/>
  <c r="K147" i="7"/>
  <c r="K147" i="10" s="1"/>
  <c r="K86" i="7"/>
  <c r="K86" i="10" s="1"/>
  <c r="K10" i="7"/>
  <c r="K10" i="10" s="1"/>
  <c r="K182" i="7"/>
  <c r="K182" i="10" s="1"/>
  <c r="K230" i="7"/>
  <c r="K230" i="10" s="1"/>
  <c r="K19" i="7"/>
  <c r="K19" i="10" s="1"/>
  <c r="K135" i="7"/>
  <c r="K135" i="10" s="1"/>
  <c r="K91" i="7"/>
  <c r="K91" i="10" s="1"/>
  <c r="K61" i="7"/>
  <c r="K61" i="10" s="1"/>
  <c r="K107" i="7"/>
  <c r="K107" i="10" s="1"/>
  <c r="K181" i="7"/>
  <c r="K181" i="10" s="1"/>
  <c r="K212" i="7"/>
  <c r="K212" i="10" s="1"/>
  <c r="K12" i="7"/>
  <c r="K12" i="10" s="1"/>
  <c r="K202" i="7"/>
  <c r="K202" i="10" s="1"/>
  <c r="K82" i="7"/>
  <c r="K82" i="10" s="1"/>
  <c r="K69" i="7"/>
  <c r="K69" i="10" s="1"/>
  <c r="K136" i="7"/>
  <c r="K136" i="10" s="1"/>
  <c r="K85" i="7"/>
  <c r="K85" i="10" s="1"/>
  <c r="K168" i="7"/>
  <c r="K168" i="10" s="1"/>
  <c r="S165" i="7"/>
  <c r="S165" i="10" s="1"/>
  <c r="S222" i="7"/>
  <c r="S222" i="10" s="1"/>
  <c r="S55" i="7"/>
  <c r="S55" i="10" s="1"/>
  <c r="S47" i="7"/>
  <c r="S47" i="10" s="1"/>
  <c r="S36" i="7"/>
  <c r="S36" i="10" s="1"/>
  <c r="S28" i="7"/>
  <c r="S28" i="10" s="1"/>
  <c r="S53" i="7"/>
  <c r="S53" i="10" s="1"/>
  <c r="S49" i="7"/>
  <c r="S49" i="10" s="1"/>
  <c r="S25" i="7"/>
  <c r="S25" i="10" s="1"/>
  <c r="S21" i="7"/>
  <c r="S21" i="10" s="1"/>
  <c r="S42" i="7"/>
  <c r="S42" i="10" s="1"/>
  <c r="S38" i="7"/>
  <c r="S38" i="10" s="1"/>
  <c r="S11" i="7"/>
  <c r="S11" i="10" s="1"/>
  <c r="S137" i="7"/>
  <c r="S137" i="10" s="1"/>
  <c r="S43" i="7"/>
  <c r="S43" i="10" s="1"/>
  <c r="S225" i="7"/>
  <c r="S225" i="10" s="1"/>
  <c r="S87" i="7"/>
  <c r="S87" i="10" s="1"/>
  <c r="S60" i="7"/>
  <c r="S60" i="10" s="1"/>
  <c r="S92" i="7"/>
  <c r="S92" i="10" s="1"/>
  <c r="S183" i="7"/>
  <c r="S183" i="10" s="1"/>
  <c r="S8" i="7"/>
  <c r="S8" i="10" s="1"/>
  <c r="S62" i="7"/>
  <c r="S62" i="10" s="1"/>
  <c r="S132" i="7"/>
  <c r="S132" i="10" s="1"/>
  <c r="S147" i="7"/>
  <c r="S147" i="10" s="1"/>
  <c r="S86" i="7"/>
  <c r="S86" i="10" s="1"/>
  <c r="S10" i="7"/>
  <c r="S10" i="10" s="1"/>
  <c r="S182" i="7"/>
  <c r="S182" i="10" s="1"/>
  <c r="S230" i="7"/>
  <c r="S230" i="10" s="1"/>
  <c r="S19" i="7"/>
  <c r="S19" i="10" s="1"/>
  <c r="S135" i="7"/>
  <c r="S135" i="10" s="1"/>
  <c r="S91" i="7"/>
  <c r="S91" i="10" s="1"/>
  <c r="S61" i="7"/>
  <c r="S61" i="10" s="1"/>
  <c r="S107" i="7"/>
  <c r="S107" i="10" s="1"/>
  <c r="S181" i="7"/>
  <c r="S181" i="10" s="1"/>
  <c r="S73" i="7"/>
  <c r="S73" i="10" s="1"/>
  <c r="S228" i="7"/>
  <c r="S228" i="10" s="1"/>
  <c r="S152" i="7"/>
  <c r="S152" i="10" s="1"/>
  <c r="S180" i="7"/>
  <c r="S180" i="10" s="1"/>
  <c r="S13" i="7"/>
  <c r="S13" i="10" s="1"/>
  <c r="S89" i="7"/>
  <c r="S89" i="10" s="1"/>
  <c r="S196" i="7"/>
  <c r="S196" i="10" s="1"/>
  <c r="S17" i="7"/>
  <c r="S17" i="10" s="1"/>
  <c r="S226" i="7"/>
  <c r="S226" i="10" s="1"/>
  <c r="S63" i="7"/>
  <c r="S63" i="10" s="1"/>
  <c r="S173" i="7"/>
  <c r="S173" i="10" s="1"/>
  <c r="S24" i="7"/>
  <c r="S24" i="10" s="1"/>
  <c r="S184" i="7"/>
  <c r="S184" i="10" s="1"/>
  <c r="S134" i="7"/>
  <c r="S134" i="10" s="1"/>
  <c r="S148" i="7"/>
  <c r="S148" i="10" s="1"/>
  <c r="S201" i="7"/>
  <c r="S201" i="10" s="1"/>
  <c r="S212" i="7"/>
  <c r="S212" i="10" s="1"/>
  <c r="S12" i="7"/>
  <c r="S12" i="10" s="1"/>
  <c r="S202" i="7"/>
  <c r="S202" i="10" s="1"/>
  <c r="S136" i="7"/>
  <c r="S136" i="10" s="1"/>
  <c r="S85" i="7"/>
  <c r="S85" i="10" s="1"/>
  <c r="S82" i="7"/>
  <c r="S82" i="10" s="1"/>
  <c r="S168" i="7"/>
  <c r="S168" i="10" s="1"/>
  <c r="S69" i="7"/>
  <c r="S69" i="10" s="1"/>
  <c r="AA165" i="7"/>
  <c r="AA165" i="10" s="1"/>
  <c r="AA222" i="7"/>
  <c r="AA222" i="10" s="1"/>
  <c r="AA55" i="7"/>
  <c r="AA55" i="10" s="1"/>
  <c r="AA47" i="7"/>
  <c r="AA47" i="10" s="1"/>
  <c r="AA36" i="7"/>
  <c r="AA36" i="10" s="1"/>
  <c r="AA28" i="7"/>
  <c r="AA28" i="10" s="1"/>
  <c r="AA53" i="7"/>
  <c r="AA53" i="10" s="1"/>
  <c r="AA49" i="7"/>
  <c r="AA49" i="10" s="1"/>
  <c r="AA25" i="7"/>
  <c r="AA25" i="10" s="1"/>
  <c r="AA21" i="7"/>
  <c r="AA21" i="10" s="1"/>
  <c r="AA42" i="7"/>
  <c r="AA42" i="10" s="1"/>
  <c r="AA38" i="7"/>
  <c r="AA38" i="10" s="1"/>
  <c r="AA11" i="7"/>
  <c r="AA11" i="10" s="1"/>
  <c r="AA137" i="7"/>
  <c r="AA137" i="10" s="1"/>
  <c r="AA43" i="7"/>
  <c r="AA43" i="10" s="1"/>
  <c r="AA225" i="7"/>
  <c r="AA225" i="10" s="1"/>
  <c r="AA73" i="7"/>
  <c r="AA73" i="10" s="1"/>
  <c r="AA228" i="7"/>
  <c r="AA228" i="10" s="1"/>
  <c r="AA152" i="7"/>
  <c r="AA152" i="10" s="1"/>
  <c r="AA180" i="7"/>
  <c r="AA180" i="10" s="1"/>
  <c r="AA13" i="7"/>
  <c r="AA13" i="10" s="1"/>
  <c r="AA89" i="7"/>
  <c r="AA89" i="10" s="1"/>
  <c r="AA196" i="7"/>
  <c r="AA196" i="10" s="1"/>
  <c r="AA17" i="7"/>
  <c r="AA17" i="10" s="1"/>
  <c r="AA226" i="7"/>
  <c r="AA226" i="10" s="1"/>
  <c r="AA63" i="7"/>
  <c r="AA63" i="10" s="1"/>
  <c r="AA173" i="7"/>
  <c r="AA173" i="10" s="1"/>
  <c r="AA24" i="7"/>
  <c r="AA24" i="10" s="1"/>
  <c r="AA184" i="7"/>
  <c r="AA184" i="10" s="1"/>
  <c r="AA134" i="7"/>
  <c r="AA134" i="10" s="1"/>
  <c r="AA148" i="7"/>
  <c r="AA148" i="10" s="1"/>
  <c r="AA201" i="7"/>
  <c r="AA201" i="10" s="1"/>
  <c r="AA212" i="7"/>
  <c r="AA212" i="10" s="1"/>
  <c r="AA87" i="7"/>
  <c r="AA87" i="10" s="1"/>
  <c r="AA60" i="7"/>
  <c r="AA60" i="10" s="1"/>
  <c r="AA92" i="7"/>
  <c r="AA92" i="10" s="1"/>
  <c r="AA183" i="7"/>
  <c r="AA183" i="10" s="1"/>
  <c r="AA8" i="7"/>
  <c r="AA8" i="10" s="1"/>
  <c r="AA62" i="7"/>
  <c r="AA62" i="10" s="1"/>
  <c r="AA132" i="7"/>
  <c r="AA132" i="10" s="1"/>
  <c r="AA147" i="7"/>
  <c r="AA147" i="10" s="1"/>
  <c r="AA86" i="7"/>
  <c r="AA86" i="10" s="1"/>
  <c r="AA10" i="7"/>
  <c r="AA10" i="10" s="1"/>
  <c r="AA182" i="7"/>
  <c r="AA182" i="10" s="1"/>
  <c r="AA230" i="7"/>
  <c r="AA230" i="10" s="1"/>
  <c r="AA19" i="7"/>
  <c r="AA19" i="10" s="1"/>
  <c r="AA135" i="7"/>
  <c r="AA135" i="10" s="1"/>
  <c r="AA91" i="7"/>
  <c r="AA91" i="10" s="1"/>
  <c r="AA107" i="7"/>
  <c r="AA107" i="10" s="1"/>
  <c r="AA181" i="7"/>
  <c r="AA181" i="10" s="1"/>
  <c r="AA12" i="7"/>
  <c r="AA12" i="10" s="1"/>
  <c r="AA202" i="7"/>
  <c r="AA202" i="10" s="1"/>
  <c r="AA85" i="7"/>
  <c r="AA85" i="10" s="1"/>
  <c r="AA82" i="7"/>
  <c r="AA82" i="10" s="1"/>
  <c r="AA168" i="7"/>
  <c r="AA168" i="10" s="1"/>
  <c r="AA69" i="7"/>
  <c r="AA69" i="10" s="1"/>
  <c r="AA136" i="7"/>
  <c r="AA136" i="10" s="1"/>
  <c r="AJ222" i="7"/>
  <c r="AJ222" i="10" s="1"/>
  <c r="AJ12" i="7"/>
  <c r="AJ12" i="10" s="1"/>
  <c r="AJ49" i="7"/>
  <c r="AJ49" i="10" s="1"/>
  <c r="AJ30" i="7"/>
  <c r="AJ30" i="10" s="1"/>
  <c r="AJ47" i="7"/>
  <c r="AJ47" i="10" s="1"/>
  <c r="AJ31" i="7"/>
  <c r="AJ31" i="10" s="1"/>
  <c r="AJ36" i="7"/>
  <c r="AJ36" i="10" s="1"/>
  <c r="AJ11" i="7"/>
  <c r="AJ11" i="10" s="1"/>
  <c r="AJ137" i="7"/>
  <c r="AJ137" i="10" s="1"/>
  <c r="AJ43" i="7"/>
  <c r="AJ43" i="10" s="1"/>
  <c r="AJ10" i="7"/>
  <c r="AJ10" i="10" s="1"/>
  <c r="AJ24" i="7"/>
  <c r="AJ24" i="10" s="1"/>
  <c r="AJ225" i="7"/>
  <c r="AJ225" i="10" s="1"/>
  <c r="AJ196" i="7"/>
  <c r="AJ196" i="10" s="1"/>
  <c r="AJ202" i="7"/>
  <c r="AJ202" i="10" s="1"/>
  <c r="AJ82" i="7"/>
  <c r="AJ82" i="10" s="1"/>
  <c r="AJ85" i="7"/>
  <c r="AJ85" i="10" s="1"/>
  <c r="AJ168" i="7"/>
  <c r="AJ168" i="10" s="1"/>
  <c r="AJ136" i="7"/>
  <c r="AJ136" i="10" s="1"/>
  <c r="AJ69" i="7"/>
  <c r="AJ69" i="10" s="1"/>
  <c r="AR222" i="7"/>
  <c r="AR222" i="10" s="1"/>
  <c r="AR40" i="7"/>
  <c r="AR40" i="10" s="1"/>
  <c r="AR12" i="7"/>
  <c r="AR12" i="10" s="1"/>
  <c r="AR49" i="7"/>
  <c r="AR49" i="10" s="1"/>
  <c r="AR30" i="7"/>
  <c r="AR30" i="10" s="1"/>
  <c r="AR47" i="7"/>
  <c r="AR47" i="10" s="1"/>
  <c r="AR31" i="7"/>
  <c r="AR31" i="10" s="1"/>
  <c r="AR15" i="7"/>
  <c r="AR15" i="10" s="1"/>
  <c r="AR36" i="7"/>
  <c r="AR36" i="10" s="1"/>
  <c r="AR11" i="7"/>
  <c r="AR11" i="10" s="1"/>
  <c r="AR137" i="7"/>
  <c r="AR137" i="10" s="1"/>
  <c r="AR43" i="7"/>
  <c r="AR43" i="10" s="1"/>
  <c r="AR225" i="7"/>
  <c r="AR225" i="10" s="1"/>
  <c r="AR24" i="7"/>
  <c r="AR24" i="10" s="1"/>
  <c r="AR10" i="7"/>
  <c r="AR10" i="10" s="1"/>
  <c r="AR202" i="7"/>
  <c r="AR202" i="10" s="1"/>
  <c r="AR99" i="7"/>
  <c r="AR99" i="10" s="1"/>
  <c r="AR136" i="7"/>
  <c r="AR136" i="10" s="1"/>
  <c r="AR69" i="7"/>
  <c r="AR69" i="10" s="1"/>
  <c r="AR82" i="7"/>
  <c r="AR82" i="10" s="1"/>
  <c r="AR85" i="7"/>
  <c r="AR85" i="10" s="1"/>
  <c r="AR168" i="7"/>
  <c r="AR168" i="10" s="1"/>
  <c r="BA222" i="7"/>
  <c r="BA222" i="10" s="1"/>
  <c r="BA40" i="7"/>
  <c r="BA40" i="10" s="1"/>
  <c r="BA12" i="7"/>
  <c r="BA12" i="10" s="1"/>
  <c r="BA49" i="7"/>
  <c r="BA49" i="10" s="1"/>
  <c r="BA30" i="7"/>
  <c r="BA30" i="10" s="1"/>
  <c r="BA47" i="7"/>
  <c r="BA47" i="10" s="1"/>
  <c r="BA31" i="7"/>
  <c r="BA31" i="10" s="1"/>
  <c r="BA15" i="7"/>
  <c r="BA15" i="10" s="1"/>
  <c r="BA36" i="7"/>
  <c r="BA36" i="10" s="1"/>
  <c r="BA11" i="7"/>
  <c r="BA11" i="10" s="1"/>
  <c r="BA137" i="7"/>
  <c r="BA137" i="10" s="1"/>
  <c r="BA43" i="7"/>
  <c r="BA43" i="10" s="1"/>
  <c r="BA225" i="7"/>
  <c r="BA225" i="10" s="1"/>
  <c r="BA24" i="7"/>
  <c r="BA24" i="10" s="1"/>
  <c r="BA10" i="7"/>
  <c r="BA10" i="10" s="1"/>
  <c r="BA99" i="7"/>
  <c r="BA99" i="10" s="1"/>
  <c r="BA202" i="7"/>
  <c r="BA202" i="10" s="1"/>
  <c r="BA82" i="7"/>
  <c r="BA82" i="10" s="1"/>
  <c r="BA69" i="7"/>
  <c r="BA69" i="10" s="1"/>
  <c r="BA168" i="7"/>
  <c r="BA168" i="10" s="1"/>
  <c r="BA85" i="7"/>
  <c r="BA85" i="10" s="1"/>
  <c r="BA136" i="7"/>
  <c r="BA136" i="10" s="1"/>
  <c r="D235" i="6"/>
  <c r="D235" i="11" s="1"/>
  <c r="D231" i="6"/>
  <c r="D231" i="11" s="1"/>
  <c r="D227" i="6"/>
  <c r="D227" i="11" s="1"/>
  <c r="D223" i="6"/>
  <c r="D223" i="11" s="1"/>
  <c r="D219" i="6"/>
  <c r="D219" i="11" s="1"/>
  <c r="D215" i="6"/>
  <c r="D215" i="11" s="1"/>
  <c r="D211" i="6"/>
  <c r="D211" i="11" s="1"/>
  <c r="D207" i="6"/>
  <c r="D207" i="11" s="1"/>
  <c r="D203" i="6"/>
  <c r="D203" i="11" s="1"/>
  <c r="D199" i="6"/>
  <c r="D199" i="11" s="1"/>
  <c r="D195" i="6"/>
  <c r="D195" i="11" s="1"/>
  <c r="D191" i="6"/>
  <c r="D191" i="11" s="1"/>
  <c r="D187" i="6"/>
  <c r="D187" i="11" s="1"/>
  <c r="D183" i="6"/>
  <c r="D183" i="11" s="1"/>
  <c r="D179" i="6"/>
  <c r="D179" i="11" s="1"/>
  <c r="D175" i="6"/>
  <c r="D175" i="11" s="1"/>
  <c r="D171" i="6"/>
  <c r="D171" i="11" s="1"/>
  <c r="D167" i="6"/>
  <c r="D167" i="11" s="1"/>
  <c r="D232" i="6"/>
  <c r="D232" i="11" s="1"/>
  <c r="D228" i="6"/>
  <c r="D228" i="11" s="1"/>
  <c r="D224" i="6"/>
  <c r="D224" i="11" s="1"/>
  <c r="D220" i="6"/>
  <c r="D220" i="11" s="1"/>
  <c r="D216" i="6"/>
  <c r="D216" i="11" s="1"/>
  <c r="D212" i="6"/>
  <c r="D212" i="11" s="1"/>
  <c r="D208" i="6"/>
  <c r="D208" i="11" s="1"/>
  <c r="D204" i="6"/>
  <c r="D204" i="11" s="1"/>
  <c r="D200" i="6"/>
  <c r="D200" i="11" s="1"/>
  <c r="D196" i="6"/>
  <c r="D196" i="11" s="1"/>
  <c r="D192" i="6"/>
  <c r="D192" i="11" s="1"/>
  <c r="D188" i="6"/>
  <c r="D188" i="11" s="1"/>
  <c r="D184" i="6"/>
  <c r="D184" i="11" s="1"/>
  <c r="D180" i="6"/>
  <c r="D180" i="11" s="1"/>
  <c r="D176" i="6"/>
  <c r="D176" i="11" s="1"/>
  <c r="D172" i="6"/>
  <c r="D172" i="11" s="1"/>
  <c r="D168" i="6"/>
  <c r="D168" i="11" s="1"/>
  <c r="D164" i="6"/>
  <c r="D164" i="11" s="1"/>
  <c r="D160" i="6"/>
  <c r="D160" i="11" s="1"/>
  <c r="D2" i="6"/>
  <c r="D2" i="11" s="1"/>
  <c r="D233" i="6"/>
  <c r="D233" i="11" s="1"/>
  <c r="D229" i="6"/>
  <c r="D229" i="11" s="1"/>
  <c r="D225" i="6"/>
  <c r="D225" i="11" s="1"/>
  <c r="D221" i="6"/>
  <c r="D221" i="11" s="1"/>
  <c r="D217" i="6"/>
  <c r="D217" i="11" s="1"/>
  <c r="D213" i="6"/>
  <c r="D213" i="11" s="1"/>
  <c r="D209" i="6"/>
  <c r="D209" i="11" s="1"/>
  <c r="D205" i="6"/>
  <c r="D205" i="11" s="1"/>
  <c r="D201" i="6"/>
  <c r="D201" i="11" s="1"/>
  <c r="D197" i="6"/>
  <c r="D197" i="11" s="1"/>
  <c r="D193" i="6"/>
  <c r="D193" i="11" s="1"/>
  <c r="D189" i="6"/>
  <c r="D189" i="11" s="1"/>
  <c r="D185" i="6"/>
  <c r="D185" i="11" s="1"/>
  <c r="D181" i="6"/>
  <c r="D181" i="11" s="1"/>
  <c r="D177" i="6"/>
  <c r="D177" i="11" s="1"/>
  <c r="D173" i="6"/>
  <c r="D173" i="11" s="1"/>
  <c r="D169" i="6"/>
  <c r="D169" i="11" s="1"/>
  <c r="D165" i="6"/>
  <c r="D165" i="11" s="1"/>
  <c r="D234" i="6"/>
  <c r="D234" i="11" s="1"/>
  <c r="D230" i="6"/>
  <c r="D230" i="11" s="1"/>
  <c r="D226" i="6"/>
  <c r="D226" i="11" s="1"/>
  <c r="D222" i="6"/>
  <c r="D222" i="11" s="1"/>
  <c r="D218" i="6"/>
  <c r="D218" i="11" s="1"/>
  <c r="D214" i="6"/>
  <c r="D214" i="11" s="1"/>
  <c r="D210" i="6"/>
  <c r="D210" i="11" s="1"/>
  <c r="D206" i="6"/>
  <c r="D206" i="11" s="1"/>
  <c r="D202" i="6"/>
  <c r="D202" i="11" s="1"/>
  <c r="D198" i="6"/>
  <c r="D198" i="11" s="1"/>
  <c r="D194" i="6"/>
  <c r="D194" i="11" s="1"/>
  <c r="D190" i="6"/>
  <c r="D190" i="11" s="1"/>
  <c r="D186" i="6"/>
  <c r="D186" i="11" s="1"/>
  <c r="D182" i="6"/>
  <c r="D182" i="11" s="1"/>
  <c r="D178" i="6"/>
  <c r="D178" i="11" s="1"/>
  <c r="D174" i="6"/>
  <c r="D174" i="11" s="1"/>
  <c r="D170" i="6"/>
  <c r="D170" i="11" s="1"/>
  <c r="D166" i="6"/>
  <c r="D166" i="11" s="1"/>
  <c r="D162" i="6"/>
  <c r="D162" i="11" s="1"/>
  <c r="D158" i="6"/>
  <c r="D158" i="11" s="1"/>
  <c r="D155" i="6"/>
  <c r="D155" i="11" s="1"/>
  <c r="D151" i="6"/>
  <c r="D151" i="11" s="1"/>
  <c r="D147" i="6"/>
  <c r="D147" i="11" s="1"/>
  <c r="D143" i="6"/>
  <c r="D143" i="11" s="1"/>
  <c r="D139" i="6"/>
  <c r="D139" i="11" s="1"/>
  <c r="D135" i="6"/>
  <c r="D135" i="11" s="1"/>
  <c r="D131" i="6"/>
  <c r="D131" i="11" s="1"/>
  <c r="D127" i="6"/>
  <c r="D127" i="11" s="1"/>
  <c r="D123" i="6"/>
  <c r="D123" i="11" s="1"/>
  <c r="D119" i="6"/>
  <c r="D119" i="11" s="1"/>
  <c r="D115" i="6"/>
  <c r="D115" i="11" s="1"/>
  <c r="D111" i="6"/>
  <c r="D111" i="11" s="1"/>
  <c r="D107" i="6"/>
  <c r="D107" i="11" s="1"/>
  <c r="D103" i="6"/>
  <c r="D103" i="11" s="1"/>
  <c r="D99" i="6"/>
  <c r="D99" i="11" s="1"/>
  <c r="D95" i="6"/>
  <c r="D95" i="11" s="1"/>
  <c r="D91" i="6"/>
  <c r="D91" i="11" s="1"/>
  <c r="D87" i="6"/>
  <c r="D87" i="11" s="1"/>
  <c r="D83" i="6"/>
  <c r="D83" i="11" s="1"/>
  <c r="D79" i="6"/>
  <c r="D79" i="11" s="1"/>
  <c r="D75" i="6"/>
  <c r="D75" i="11" s="1"/>
  <c r="D71" i="6"/>
  <c r="D71" i="11" s="1"/>
  <c r="D67" i="6"/>
  <c r="D67" i="11" s="1"/>
  <c r="D63" i="6"/>
  <c r="D63" i="11" s="1"/>
  <c r="D59" i="6"/>
  <c r="D59" i="11" s="1"/>
  <c r="D55" i="6"/>
  <c r="D55" i="11" s="1"/>
  <c r="D51" i="6"/>
  <c r="D51" i="11" s="1"/>
  <c r="D47" i="6"/>
  <c r="D47" i="11" s="1"/>
  <c r="D43" i="6"/>
  <c r="D43" i="11" s="1"/>
  <c r="D39" i="6"/>
  <c r="D39" i="11" s="1"/>
  <c r="D35" i="6"/>
  <c r="D35" i="11" s="1"/>
  <c r="D31" i="6"/>
  <c r="D31" i="11" s="1"/>
  <c r="D27" i="6"/>
  <c r="D27" i="11" s="1"/>
  <c r="D163" i="6"/>
  <c r="D163" i="11" s="1"/>
  <c r="D157" i="6"/>
  <c r="D157" i="11" s="1"/>
  <c r="D156" i="6"/>
  <c r="D156" i="11" s="1"/>
  <c r="D152" i="6"/>
  <c r="D152" i="11" s="1"/>
  <c r="D148" i="6"/>
  <c r="D148" i="11" s="1"/>
  <c r="D144" i="6"/>
  <c r="D144" i="11" s="1"/>
  <c r="D140" i="6"/>
  <c r="D140" i="11" s="1"/>
  <c r="D136" i="6"/>
  <c r="D136" i="11" s="1"/>
  <c r="D132" i="6"/>
  <c r="D132" i="11" s="1"/>
  <c r="D128" i="6"/>
  <c r="D128" i="11" s="1"/>
  <c r="D124" i="6"/>
  <c r="D124" i="11" s="1"/>
  <c r="D120" i="6"/>
  <c r="D120" i="11" s="1"/>
  <c r="D116" i="6"/>
  <c r="D116" i="11" s="1"/>
  <c r="D112" i="6"/>
  <c r="D112" i="11" s="1"/>
  <c r="D108" i="6"/>
  <c r="D108" i="11" s="1"/>
  <c r="D104" i="6"/>
  <c r="D104" i="11" s="1"/>
  <c r="D100" i="6"/>
  <c r="D100" i="11" s="1"/>
  <c r="D96" i="6"/>
  <c r="D96" i="11" s="1"/>
  <c r="D92" i="6"/>
  <c r="D92" i="11" s="1"/>
  <c r="D88" i="6"/>
  <c r="D88" i="11" s="1"/>
  <c r="D84" i="6"/>
  <c r="D84" i="11" s="1"/>
  <c r="D80" i="6"/>
  <c r="D80" i="11" s="1"/>
  <c r="D76" i="6"/>
  <c r="D76" i="11" s="1"/>
  <c r="D72" i="6"/>
  <c r="D72" i="11" s="1"/>
  <c r="D68" i="6"/>
  <c r="D68" i="11" s="1"/>
  <c r="D64" i="6"/>
  <c r="D64" i="11" s="1"/>
  <c r="D60" i="6"/>
  <c r="D60" i="11" s="1"/>
  <c r="D56" i="6"/>
  <c r="D56" i="11" s="1"/>
  <c r="D52" i="6"/>
  <c r="D52" i="11" s="1"/>
  <c r="D48" i="6"/>
  <c r="D48" i="11" s="1"/>
  <c r="D44" i="6"/>
  <c r="D44" i="11" s="1"/>
  <c r="D40" i="6"/>
  <c r="D40" i="11" s="1"/>
  <c r="D36" i="6"/>
  <c r="D36" i="11" s="1"/>
  <c r="D32" i="6"/>
  <c r="D32" i="11" s="1"/>
  <c r="D28" i="6"/>
  <c r="D28" i="11" s="1"/>
  <c r="D153" i="6"/>
  <c r="D153" i="11" s="1"/>
  <c r="D149" i="6"/>
  <c r="D149" i="11" s="1"/>
  <c r="D145" i="6"/>
  <c r="D145" i="11" s="1"/>
  <c r="D141" i="6"/>
  <c r="D141" i="11" s="1"/>
  <c r="D133" i="6"/>
  <c r="D133" i="11" s="1"/>
  <c r="D129" i="6"/>
  <c r="D129" i="11" s="1"/>
  <c r="D125" i="6"/>
  <c r="D125" i="11" s="1"/>
  <c r="D121" i="6"/>
  <c r="D121" i="11" s="1"/>
  <c r="D117" i="6"/>
  <c r="D117" i="11" s="1"/>
  <c r="D113" i="6"/>
  <c r="D113" i="11" s="1"/>
  <c r="D109" i="6"/>
  <c r="D109" i="11" s="1"/>
  <c r="D105" i="6"/>
  <c r="D105" i="11" s="1"/>
  <c r="D101" i="6"/>
  <c r="D101" i="11" s="1"/>
  <c r="D97" i="6"/>
  <c r="D97" i="11" s="1"/>
  <c r="D93" i="6"/>
  <c r="D93" i="11" s="1"/>
  <c r="D89" i="6"/>
  <c r="D89" i="11" s="1"/>
  <c r="D85" i="6"/>
  <c r="D85" i="11" s="1"/>
  <c r="D81" i="6"/>
  <c r="D81" i="11" s="1"/>
  <c r="D77" i="6"/>
  <c r="D77" i="11" s="1"/>
  <c r="D73" i="6"/>
  <c r="D73" i="11" s="1"/>
  <c r="D69" i="6"/>
  <c r="D69" i="11" s="1"/>
  <c r="D65" i="6"/>
  <c r="D65" i="11" s="1"/>
  <c r="D61" i="6"/>
  <c r="D61" i="11" s="1"/>
  <c r="D57" i="6"/>
  <c r="D57" i="11" s="1"/>
  <c r="D53" i="6"/>
  <c r="D53" i="11" s="1"/>
  <c r="D49" i="6"/>
  <c r="D49" i="11" s="1"/>
  <c r="D45" i="6"/>
  <c r="D45" i="11" s="1"/>
  <c r="D41" i="6"/>
  <c r="D41" i="11" s="1"/>
  <c r="D37" i="6"/>
  <c r="D37" i="11" s="1"/>
  <c r="D161" i="6"/>
  <c r="D161" i="11" s="1"/>
  <c r="D154" i="6"/>
  <c r="D154" i="11" s="1"/>
  <c r="D150" i="6"/>
  <c r="D150" i="11" s="1"/>
  <c r="D146" i="6"/>
  <c r="D146" i="11" s="1"/>
  <c r="D142" i="6"/>
  <c r="D142" i="11" s="1"/>
  <c r="D138" i="6"/>
  <c r="D138" i="11" s="1"/>
  <c r="D134" i="6"/>
  <c r="D134" i="11" s="1"/>
  <c r="D130" i="6"/>
  <c r="D130" i="11" s="1"/>
  <c r="D126" i="6"/>
  <c r="D126" i="11" s="1"/>
  <c r="D122" i="6"/>
  <c r="D122" i="11" s="1"/>
  <c r="D118" i="6"/>
  <c r="D118" i="11" s="1"/>
  <c r="D114" i="6"/>
  <c r="D114" i="11" s="1"/>
  <c r="D110" i="6"/>
  <c r="D110" i="11" s="1"/>
  <c r="D106" i="6"/>
  <c r="D106" i="11" s="1"/>
  <c r="D102" i="6"/>
  <c r="D102" i="11" s="1"/>
  <c r="D98" i="6"/>
  <c r="D98" i="11" s="1"/>
  <c r="D94" i="6"/>
  <c r="D94" i="11" s="1"/>
  <c r="D90" i="6"/>
  <c r="D90" i="11" s="1"/>
  <c r="D86" i="6"/>
  <c r="D86" i="11" s="1"/>
  <c r="D82" i="6"/>
  <c r="D82" i="11" s="1"/>
  <c r="D78" i="6"/>
  <c r="D78" i="11" s="1"/>
  <c r="D74" i="6"/>
  <c r="D74" i="11" s="1"/>
  <c r="D70" i="6"/>
  <c r="D70" i="11" s="1"/>
  <c r="D66" i="6"/>
  <c r="D66" i="11" s="1"/>
  <c r="D62" i="6"/>
  <c r="D62" i="11" s="1"/>
  <c r="D58" i="6"/>
  <c r="D58" i="11" s="1"/>
  <c r="D54" i="6"/>
  <c r="D54" i="11" s="1"/>
  <c r="D50" i="6"/>
  <c r="D50" i="11" s="1"/>
  <c r="D46" i="6"/>
  <c r="D46" i="11" s="1"/>
  <c r="D42" i="6"/>
  <c r="D42" i="11" s="1"/>
  <c r="D38" i="6"/>
  <c r="D38" i="11" s="1"/>
  <c r="D34" i="6"/>
  <c r="D34" i="11" s="1"/>
  <c r="D30" i="6"/>
  <c r="D30" i="11" s="1"/>
  <c r="D26" i="6"/>
  <c r="D26" i="11" s="1"/>
  <c r="D22" i="6"/>
  <c r="D22" i="11" s="1"/>
  <c r="D159" i="6"/>
  <c r="D159" i="11" s="1"/>
  <c r="D33" i="6"/>
  <c r="D33" i="11" s="1"/>
  <c r="D29" i="6"/>
  <c r="D29" i="11" s="1"/>
  <c r="D21" i="6"/>
  <c r="D21" i="11" s="1"/>
  <c r="D19" i="6"/>
  <c r="D19" i="11" s="1"/>
  <c r="D15" i="6"/>
  <c r="D15" i="11" s="1"/>
  <c r="D11" i="6"/>
  <c r="D11" i="11" s="1"/>
  <c r="D7" i="6"/>
  <c r="D7" i="11" s="1"/>
  <c r="D3" i="6"/>
  <c r="D3" i="11" s="1"/>
  <c r="D20" i="6"/>
  <c r="D20" i="11" s="1"/>
  <c r="D16" i="6"/>
  <c r="D16" i="11" s="1"/>
  <c r="D12" i="6"/>
  <c r="D12" i="11" s="1"/>
  <c r="D8" i="6"/>
  <c r="D8" i="11" s="1"/>
  <c r="D4" i="6"/>
  <c r="D4" i="11" s="1"/>
  <c r="D17" i="6"/>
  <c r="D17" i="11" s="1"/>
  <c r="D13" i="6"/>
  <c r="D13" i="11" s="1"/>
  <c r="D9" i="6"/>
  <c r="D9" i="11" s="1"/>
  <c r="D5" i="6"/>
  <c r="D5" i="11" s="1"/>
  <c r="D25" i="6"/>
  <c r="D25" i="11" s="1"/>
  <c r="D24" i="6"/>
  <c r="D24" i="11" s="1"/>
  <c r="D23" i="6"/>
  <c r="D23" i="11" s="1"/>
  <c r="D18" i="6"/>
  <c r="D18" i="11" s="1"/>
  <c r="D14" i="6"/>
  <c r="D14" i="11" s="1"/>
  <c r="D10" i="6"/>
  <c r="D10" i="11" s="1"/>
  <c r="D6" i="6"/>
  <c r="D6" i="11" s="1"/>
  <c r="D137" i="6"/>
  <c r="D137" i="11" s="1"/>
  <c r="N165" i="6"/>
  <c r="N165" i="11" s="1"/>
  <c r="N222" i="6"/>
  <c r="N222" i="11" s="1"/>
  <c r="N36" i="6"/>
  <c r="N36" i="11" s="1"/>
  <c r="N28" i="6"/>
  <c r="N28" i="11" s="1"/>
  <c r="N53" i="6"/>
  <c r="N53" i="11" s="1"/>
  <c r="N49" i="6"/>
  <c r="N49" i="11" s="1"/>
  <c r="N42" i="6"/>
  <c r="N42" i="11" s="1"/>
  <c r="N38" i="6"/>
  <c r="N38" i="11" s="1"/>
  <c r="N55" i="6"/>
  <c r="N55" i="11" s="1"/>
  <c r="N47" i="6"/>
  <c r="N47" i="11" s="1"/>
  <c r="N21" i="6"/>
  <c r="N21" i="11" s="1"/>
  <c r="N25" i="6"/>
  <c r="N25" i="11" s="1"/>
  <c r="N11" i="6"/>
  <c r="N11" i="11" s="1"/>
  <c r="N137" i="6"/>
  <c r="N137" i="11" s="1"/>
  <c r="N225" i="6"/>
  <c r="N225" i="11" s="1"/>
  <c r="N19" i="6"/>
  <c r="N19" i="11" s="1"/>
  <c r="N63" i="6"/>
  <c r="N63" i="11" s="1"/>
  <c r="N173" i="6"/>
  <c r="N173" i="11" s="1"/>
  <c r="N184" i="6"/>
  <c r="N184" i="11" s="1"/>
  <c r="N134" i="6"/>
  <c r="N134" i="11" s="1"/>
  <c r="N148" i="6"/>
  <c r="N148" i="11" s="1"/>
  <c r="N201" i="6"/>
  <c r="N201" i="11" s="1"/>
  <c r="N212" i="6"/>
  <c r="N212" i="11" s="1"/>
  <c r="N87" i="6"/>
  <c r="N87" i="11" s="1"/>
  <c r="N60" i="6"/>
  <c r="N60" i="11" s="1"/>
  <c r="N92" i="6"/>
  <c r="N92" i="11" s="1"/>
  <c r="N183" i="6"/>
  <c r="N183" i="11" s="1"/>
  <c r="N62" i="6"/>
  <c r="N62" i="11" s="1"/>
  <c r="N132" i="6"/>
  <c r="N132" i="11" s="1"/>
  <c r="N147" i="6"/>
  <c r="N147" i="11" s="1"/>
  <c r="N13" i="6"/>
  <c r="N13" i="11" s="1"/>
  <c r="N86" i="6"/>
  <c r="N86" i="11" s="1"/>
  <c r="N10" i="6"/>
  <c r="N10" i="11" s="1"/>
  <c r="N17" i="6"/>
  <c r="N17" i="11" s="1"/>
  <c r="N182" i="6"/>
  <c r="N182" i="11" s="1"/>
  <c r="N230" i="6"/>
  <c r="N230" i="11" s="1"/>
  <c r="N135" i="6"/>
  <c r="N135" i="11" s="1"/>
  <c r="N24" i="6"/>
  <c r="N24" i="11" s="1"/>
  <c r="N91" i="6"/>
  <c r="N91" i="11" s="1"/>
  <c r="N61" i="6"/>
  <c r="N61" i="11" s="1"/>
  <c r="N107" i="6"/>
  <c r="N107" i="11" s="1"/>
  <c r="N181" i="6"/>
  <c r="N181" i="11" s="1"/>
  <c r="N73" i="6"/>
  <c r="N73" i="11" s="1"/>
  <c r="N228" i="6"/>
  <c r="N228" i="11" s="1"/>
  <c r="N8" i="6"/>
  <c r="N8" i="11" s="1"/>
  <c r="N152" i="6"/>
  <c r="N152" i="11" s="1"/>
  <c r="N180" i="6"/>
  <c r="N180" i="11" s="1"/>
  <c r="N89" i="6"/>
  <c r="N89" i="11" s="1"/>
  <c r="N196" i="6"/>
  <c r="N196" i="11" s="1"/>
  <c r="N226" i="6"/>
  <c r="N226" i="11" s="1"/>
  <c r="N12" i="6"/>
  <c r="N12" i="11" s="1"/>
  <c r="N202" i="6"/>
  <c r="N202" i="11" s="1"/>
  <c r="N85" i="6"/>
  <c r="N85" i="11" s="1"/>
  <c r="N136" i="6"/>
  <c r="N136" i="11" s="1"/>
  <c r="N69" i="6"/>
  <c r="N69" i="11" s="1"/>
  <c r="N82" i="6"/>
  <c r="N82" i="11" s="1"/>
  <c r="N168" i="6"/>
  <c r="N168" i="11" s="1"/>
  <c r="AB222" i="6"/>
  <c r="AB222" i="11" s="1"/>
  <c r="AB49" i="6"/>
  <c r="AB49" i="11" s="1"/>
  <c r="AB36" i="6"/>
  <c r="AB36" i="11" s="1"/>
  <c r="AB11" i="6"/>
  <c r="AB11" i="11" s="1"/>
  <c r="AB137" i="6"/>
  <c r="AB137" i="11" s="1"/>
  <c r="AB43" i="6"/>
  <c r="AB43" i="11" s="1"/>
  <c r="AB24" i="6"/>
  <c r="AB24" i="11" s="1"/>
  <c r="AB196" i="6"/>
  <c r="AB196" i="11" s="1"/>
  <c r="AB10" i="6"/>
  <c r="AB10" i="11" s="1"/>
  <c r="AB12" i="6"/>
  <c r="AB12" i="11" s="1"/>
  <c r="AB202" i="6"/>
  <c r="AB202" i="11" s="1"/>
  <c r="AB225" i="6"/>
  <c r="AB225" i="11" s="1"/>
  <c r="AB85" i="6"/>
  <c r="AB85" i="11" s="1"/>
  <c r="AB168" i="6"/>
  <c r="AB168" i="11" s="1"/>
  <c r="AB136" i="6"/>
  <c r="AB136" i="11" s="1"/>
  <c r="AB69" i="6"/>
  <c r="AB69" i="11" s="1"/>
  <c r="AB82" i="6"/>
  <c r="AB82" i="11" s="1"/>
  <c r="AW222" i="6"/>
  <c r="AW222" i="11" s="1"/>
  <c r="AW47" i="6"/>
  <c r="AW47" i="11" s="1"/>
  <c r="AW31" i="6"/>
  <c r="AW31" i="11" s="1"/>
  <c r="AW40" i="6"/>
  <c r="AW40" i="11" s="1"/>
  <c r="AW49" i="6"/>
  <c r="AW49" i="11" s="1"/>
  <c r="AW30" i="6"/>
  <c r="AW30" i="11" s="1"/>
  <c r="AW15" i="6"/>
  <c r="AW15" i="11" s="1"/>
  <c r="AW12" i="6"/>
  <c r="AW12" i="11" s="1"/>
  <c r="AW36" i="6"/>
  <c r="AW36" i="11" s="1"/>
  <c r="AW11" i="6"/>
  <c r="AW11" i="11" s="1"/>
  <c r="AW137" i="6"/>
  <c r="AW137" i="11" s="1"/>
  <c r="AW43" i="6"/>
  <c r="AW43" i="11" s="1"/>
  <c r="AW225" i="6"/>
  <c r="AW225" i="11" s="1"/>
  <c r="AW10" i="6"/>
  <c r="AW10" i="11" s="1"/>
  <c r="AW24" i="6"/>
  <c r="AW24" i="11" s="1"/>
  <c r="AW99" i="6"/>
  <c r="AW99" i="11" s="1"/>
  <c r="AW202" i="6"/>
  <c r="AW202" i="11" s="1"/>
  <c r="AW168" i="6"/>
  <c r="AW168" i="11" s="1"/>
  <c r="AW85" i="6"/>
  <c r="AW85" i="11" s="1"/>
  <c r="AW136" i="6"/>
  <c r="AW136" i="11" s="1"/>
  <c r="AW69" i="6"/>
  <c r="AW69" i="11" s="1"/>
  <c r="AW82" i="6"/>
  <c r="AW82" i="11" s="1"/>
  <c r="D232" i="7"/>
  <c r="D232" i="10" s="1"/>
  <c r="D228" i="7"/>
  <c r="D228" i="10" s="1"/>
  <c r="D224" i="7"/>
  <c r="D224" i="10" s="1"/>
  <c r="D220" i="7"/>
  <c r="D220" i="10" s="1"/>
  <c r="D216" i="7"/>
  <c r="D216" i="10" s="1"/>
  <c r="D212" i="7"/>
  <c r="D212" i="10" s="1"/>
  <c r="D208" i="7"/>
  <c r="D208" i="10" s="1"/>
  <c r="D204" i="7"/>
  <c r="D204" i="10" s="1"/>
  <c r="D200" i="7"/>
  <c r="D200" i="10" s="1"/>
  <c r="D196" i="7"/>
  <c r="D196" i="10" s="1"/>
  <c r="D192" i="7"/>
  <c r="D192" i="10" s="1"/>
  <c r="D188" i="7"/>
  <c r="D188" i="10" s="1"/>
  <c r="D184" i="7"/>
  <c r="D184" i="10" s="1"/>
  <c r="D180" i="7"/>
  <c r="D180" i="10" s="1"/>
  <c r="D176" i="7"/>
  <c r="D176" i="10" s="1"/>
  <c r="D172" i="7"/>
  <c r="D172" i="10" s="1"/>
  <c r="D168" i="7"/>
  <c r="D168" i="10" s="1"/>
  <c r="D164" i="7"/>
  <c r="D164" i="10" s="1"/>
  <c r="D160" i="7"/>
  <c r="D160" i="10" s="1"/>
  <c r="D156" i="7"/>
  <c r="D156" i="10" s="1"/>
  <c r="D152" i="7"/>
  <c r="D152" i="10" s="1"/>
  <c r="D148" i="7"/>
  <c r="D148" i="10" s="1"/>
  <c r="D144" i="7"/>
  <c r="D144" i="10" s="1"/>
  <c r="D140" i="7"/>
  <c r="D140" i="10" s="1"/>
  <c r="D136" i="7"/>
  <c r="D136" i="10" s="1"/>
  <c r="D132" i="7"/>
  <c r="D132" i="10" s="1"/>
  <c r="D128" i="7"/>
  <c r="D128" i="10" s="1"/>
  <c r="D124" i="7"/>
  <c r="D124" i="10" s="1"/>
  <c r="D233" i="7"/>
  <c r="D233" i="10" s="1"/>
  <c r="D229" i="7"/>
  <c r="D229" i="10" s="1"/>
  <c r="D225" i="7"/>
  <c r="D225" i="10" s="1"/>
  <c r="D221" i="7"/>
  <c r="D221" i="10" s="1"/>
  <c r="D217" i="7"/>
  <c r="D217" i="10" s="1"/>
  <c r="D213" i="7"/>
  <c r="D213" i="10" s="1"/>
  <c r="D209" i="7"/>
  <c r="D209" i="10" s="1"/>
  <c r="D205" i="7"/>
  <c r="D205" i="10" s="1"/>
  <c r="D201" i="7"/>
  <c r="D201" i="10" s="1"/>
  <c r="D197" i="7"/>
  <c r="D197" i="10" s="1"/>
  <c r="D193" i="7"/>
  <c r="D193" i="10" s="1"/>
  <c r="D189" i="7"/>
  <c r="D189" i="10" s="1"/>
  <c r="D185" i="7"/>
  <c r="D185" i="10" s="1"/>
  <c r="D181" i="7"/>
  <c r="D181" i="10" s="1"/>
  <c r="D177" i="7"/>
  <c r="D177" i="10" s="1"/>
  <c r="D173" i="7"/>
  <c r="D173" i="10" s="1"/>
  <c r="D169" i="7"/>
  <c r="D169" i="10" s="1"/>
  <c r="D165" i="7"/>
  <c r="D165" i="10" s="1"/>
  <c r="D161" i="7"/>
  <c r="D161" i="10" s="1"/>
  <c r="D157" i="7"/>
  <c r="D157" i="10" s="1"/>
  <c r="D153" i="7"/>
  <c r="D153" i="10" s="1"/>
  <c r="D149" i="7"/>
  <c r="D149" i="10" s="1"/>
  <c r="D145" i="7"/>
  <c r="D145" i="10" s="1"/>
  <c r="D141" i="7"/>
  <c r="D141" i="10" s="1"/>
  <c r="D133" i="7"/>
  <c r="D133" i="10" s="1"/>
  <c r="D129" i="7"/>
  <c r="D129" i="10" s="1"/>
  <c r="D125" i="7"/>
  <c r="D125" i="10" s="1"/>
  <c r="D121" i="7"/>
  <c r="D121" i="10" s="1"/>
  <c r="D234" i="7"/>
  <c r="D234" i="10" s="1"/>
  <c r="D230" i="7"/>
  <c r="D230" i="10" s="1"/>
  <c r="D226" i="7"/>
  <c r="D226" i="10" s="1"/>
  <c r="D222" i="7"/>
  <c r="D222" i="10" s="1"/>
  <c r="D218" i="7"/>
  <c r="D218" i="10" s="1"/>
  <c r="D214" i="7"/>
  <c r="D214" i="10" s="1"/>
  <c r="D210" i="7"/>
  <c r="D210" i="10" s="1"/>
  <c r="D206" i="7"/>
  <c r="D206" i="10" s="1"/>
  <c r="D202" i="7"/>
  <c r="D202" i="10" s="1"/>
  <c r="D198" i="7"/>
  <c r="D198" i="10" s="1"/>
  <c r="D194" i="7"/>
  <c r="D194" i="10" s="1"/>
  <c r="D190" i="7"/>
  <c r="D190" i="10" s="1"/>
  <c r="D186" i="7"/>
  <c r="D186" i="10" s="1"/>
  <c r="D182" i="7"/>
  <c r="D182" i="10" s="1"/>
  <c r="D178" i="7"/>
  <c r="D178" i="10" s="1"/>
  <c r="D174" i="7"/>
  <c r="D174" i="10" s="1"/>
  <c r="D170" i="7"/>
  <c r="D170" i="10" s="1"/>
  <c r="D166" i="7"/>
  <c r="D166" i="10" s="1"/>
  <c r="D162" i="7"/>
  <c r="D162" i="10" s="1"/>
  <c r="D158" i="7"/>
  <c r="D158" i="10" s="1"/>
  <c r="D154" i="7"/>
  <c r="D154" i="10" s="1"/>
  <c r="D150" i="7"/>
  <c r="D150" i="10" s="1"/>
  <c r="D146" i="7"/>
  <c r="D146" i="10" s="1"/>
  <c r="D142" i="7"/>
  <c r="D142" i="10" s="1"/>
  <c r="D138" i="7"/>
  <c r="D138" i="10" s="1"/>
  <c r="D134" i="7"/>
  <c r="D134" i="10" s="1"/>
  <c r="D130" i="7"/>
  <c r="D130" i="10" s="1"/>
  <c r="D235" i="7"/>
  <c r="D235" i="10" s="1"/>
  <c r="D231" i="7"/>
  <c r="D231" i="10" s="1"/>
  <c r="D227" i="7"/>
  <c r="D227" i="10" s="1"/>
  <c r="D223" i="7"/>
  <c r="D223" i="10" s="1"/>
  <c r="D219" i="7"/>
  <c r="D219" i="10" s="1"/>
  <c r="D215" i="7"/>
  <c r="D215" i="10" s="1"/>
  <c r="D211" i="7"/>
  <c r="D211" i="10" s="1"/>
  <c r="D207" i="7"/>
  <c r="D207" i="10" s="1"/>
  <c r="D203" i="7"/>
  <c r="D203" i="10" s="1"/>
  <c r="D199" i="7"/>
  <c r="D199" i="10" s="1"/>
  <c r="D195" i="7"/>
  <c r="D195" i="10" s="1"/>
  <c r="D191" i="7"/>
  <c r="D191" i="10" s="1"/>
  <c r="D187" i="7"/>
  <c r="D187" i="10" s="1"/>
  <c r="D183" i="7"/>
  <c r="D183" i="10" s="1"/>
  <c r="D179" i="7"/>
  <c r="D179" i="10" s="1"/>
  <c r="D175" i="7"/>
  <c r="D175" i="10" s="1"/>
  <c r="D171" i="7"/>
  <c r="D171" i="10" s="1"/>
  <c r="D167" i="7"/>
  <c r="D167" i="10" s="1"/>
  <c r="D163" i="7"/>
  <c r="D163" i="10" s="1"/>
  <c r="D159" i="7"/>
  <c r="D159" i="10" s="1"/>
  <c r="D155" i="7"/>
  <c r="D155" i="10" s="1"/>
  <c r="D151" i="7"/>
  <c r="D151" i="10" s="1"/>
  <c r="D147" i="7"/>
  <c r="D147" i="10" s="1"/>
  <c r="D143" i="7"/>
  <c r="D143" i="10" s="1"/>
  <c r="D139" i="7"/>
  <c r="D139" i="10" s="1"/>
  <c r="D135" i="7"/>
  <c r="D135" i="10" s="1"/>
  <c r="D131" i="7"/>
  <c r="D131" i="10" s="1"/>
  <c r="D127" i="7"/>
  <c r="D127" i="10" s="1"/>
  <c r="D123" i="7"/>
  <c r="D123" i="10" s="1"/>
  <c r="D8" i="7"/>
  <c r="D8" i="10" s="1"/>
  <c r="D4" i="7"/>
  <c r="D4" i="10" s="1"/>
  <c r="D126" i="7"/>
  <c r="D126" i="10" s="1"/>
  <c r="D120" i="7"/>
  <c r="D120" i="10" s="1"/>
  <c r="D116" i="7"/>
  <c r="D116" i="10" s="1"/>
  <c r="D112" i="7"/>
  <c r="D112" i="10" s="1"/>
  <c r="D108" i="7"/>
  <c r="D108" i="10" s="1"/>
  <c r="D104" i="7"/>
  <c r="D104" i="10" s="1"/>
  <c r="D100" i="7"/>
  <c r="D100" i="10" s="1"/>
  <c r="D96" i="7"/>
  <c r="D96" i="10" s="1"/>
  <c r="D92" i="7"/>
  <c r="D92" i="10" s="1"/>
  <c r="D88" i="7"/>
  <c r="D88" i="10" s="1"/>
  <c r="D84" i="7"/>
  <c r="D84" i="10" s="1"/>
  <c r="D80" i="7"/>
  <c r="D80" i="10" s="1"/>
  <c r="D76" i="7"/>
  <c r="D76" i="10" s="1"/>
  <c r="D72" i="7"/>
  <c r="D72" i="10" s="1"/>
  <c r="D68" i="7"/>
  <c r="D68" i="10" s="1"/>
  <c r="D64" i="7"/>
  <c r="D64" i="10" s="1"/>
  <c r="D60" i="7"/>
  <c r="D60" i="10" s="1"/>
  <c r="D56" i="7"/>
  <c r="D56" i="10" s="1"/>
  <c r="D52" i="7"/>
  <c r="D52" i="10" s="1"/>
  <c r="D48" i="7"/>
  <c r="D48" i="10" s="1"/>
  <c r="D44" i="7"/>
  <c r="D44" i="10" s="1"/>
  <c r="D40" i="7"/>
  <c r="D40" i="10" s="1"/>
  <c r="D36" i="7"/>
  <c r="D36" i="10" s="1"/>
  <c r="D32" i="7"/>
  <c r="D32" i="10" s="1"/>
  <c r="D28" i="7"/>
  <c r="D28" i="10" s="1"/>
  <c r="D24" i="7"/>
  <c r="D24" i="10" s="1"/>
  <c r="D20" i="7"/>
  <c r="D20" i="10" s="1"/>
  <c r="D16" i="7"/>
  <c r="D16" i="10" s="1"/>
  <c r="D12" i="7"/>
  <c r="D12" i="10" s="1"/>
  <c r="D117" i="7"/>
  <c r="D117" i="10" s="1"/>
  <c r="D113" i="7"/>
  <c r="D113" i="10" s="1"/>
  <c r="D109" i="7"/>
  <c r="D109" i="10" s="1"/>
  <c r="D105" i="7"/>
  <c r="D105" i="10" s="1"/>
  <c r="D101" i="7"/>
  <c r="D101" i="10" s="1"/>
  <c r="D97" i="7"/>
  <c r="D97" i="10" s="1"/>
  <c r="D93" i="7"/>
  <c r="D93" i="10" s="1"/>
  <c r="D89" i="7"/>
  <c r="D89" i="10" s="1"/>
  <c r="D85" i="7"/>
  <c r="D85" i="10" s="1"/>
  <c r="D81" i="7"/>
  <c r="D81" i="10" s="1"/>
  <c r="D77" i="7"/>
  <c r="D77" i="10" s="1"/>
  <c r="D73" i="7"/>
  <c r="D73" i="10" s="1"/>
  <c r="D69" i="7"/>
  <c r="D69" i="10" s="1"/>
  <c r="D65" i="7"/>
  <c r="D65" i="10" s="1"/>
  <c r="D61" i="7"/>
  <c r="D61" i="10" s="1"/>
  <c r="D57" i="7"/>
  <c r="D57" i="10" s="1"/>
  <c r="D53" i="7"/>
  <c r="D53" i="10" s="1"/>
  <c r="D49" i="7"/>
  <c r="D49" i="10" s="1"/>
  <c r="D45" i="7"/>
  <c r="D45" i="10" s="1"/>
  <c r="D41" i="7"/>
  <c r="D41" i="10" s="1"/>
  <c r="D37" i="7"/>
  <c r="D37" i="10" s="1"/>
  <c r="D33" i="7"/>
  <c r="D33" i="10" s="1"/>
  <c r="D29" i="7"/>
  <c r="D29" i="10" s="1"/>
  <c r="D25" i="7"/>
  <c r="D25" i="10" s="1"/>
  <c r="D21" i="7"/>
  <c r="D21" i="10" s="1"/>
  <c r="D17" i="7"/>
  <c r="D17" i="10" s="1"/>
  <c r="D13" i="7"/>
  <c r="D13" i="10" s="1"/>
  <c r="D9" i="7"/>
  <c r="D9" i="10" s="1"/>
  <c r="D5" i="7"/>
  <c r="D5" i="10" s="1"/>
  <c r="D122" i="7"/>
  <c r="D122" i="10" s="1"/>
  <c r="D119" i="7"/>
  <c r="D119" i="10" s="1"/>
  <c r="D118" i="7"/>
  <c r="D118" i="10" s="1"/>
  <c r="D114" i="7"/>
  <c r="D114" i="10" s="1"/>
  <c r="D110" i="7"/>
  <c r="D110" i="10" s="1"/>
  <c r="D106" i="7"/>
  <c r="D106" i="10" s="1"/>
  <c r="D102" i="7"/>
  <c r="D102" i="10" s="1"/>
  <c r="D98" i="7"/>
  <c r="D98" i="10" s="1"/>
  <c r="D94" i="7"/>
  <c r="D94" i="10" s="1"/>
  <c r="D90" i="7"/>
  <c r="D90" i="10" s="1"/>
  <c r="D86" i="7"/>
  <c r="D86" i="10" s="1"/>
  <c r="D82" i="7"/>
  <c r="D82" i="10" s="1"/>
  <c r="D78" i="7"/>
  <c r="D78" i="10" s="1"/>
  <c r="D74" i="7"/>
  <c r="D74" i="10" s="1"/>
  <c r="D70" i="7"/>
  <c r="D70" i="10" s="1"/>
  <c r="D66" i="7"/>
  <c r="D66" i="10" s="1"/>
  <c r="D62" i="7"/>
  <c r="D62" i="10" s="1"/>
  <c r="D58" i="7"/>
  <c r="D58" i="10" s="1"/>
  <c r="D54" i="7"/>
  <c r="D54" i="10" s="1"/>
  <c r="D50" i="7"/>
  <c r="D50" i="10" s="1"/>
  <c r="D46" i="7"/>
  <c r="D46" i="10" s="1"/>
  <c r="D42" i="7"/>
  <c r="D42" i="10" s="1"/>
  <c r="D38" i="7"/>
  <c r="D38" i="10" s="1"/>
  <c r="D34" i="7"/>
  <c r="D34" i="10" s="1"/>
  <c r="D30" i="7"/>
  <c r="D30" i="10" s="1"/>
  <c r="D26" i="7"/>
  <c r="D26" i="10" s="1"/>
  <c r="D22" i="7"/>
  <c r="D22" i="10" s="1"/>
  <c r="D18" i="7"/>
  <c r="D18" i="10" s="1"/>
  <c r="D14" i="7"/>
  <c r="D14" i="10" s="1"/>
  <c r="D10" i="7"/>
  <c r="D10" i="10" s="1"/>
  <c r="D6" i="7"/>
  <c r="D6" i="10" s="1"/>
  <c r="D2" i="7"/>
  <c r="D2" i="10" s="1"/>
  <c r="D115" i="7"/>
  <c r="D115" i="10" s="1"/>
  <c r="D111" i="7"/>
  <c r="D111" i="10" s="1"/>
  <c r="D107" i="7"/>
  <c r="D107" i="10" s="1"/>
  <c r="D103" i="7"/>
  <c r="D103" i="10" s="1"/>
  <c r="D99" i="7"/>
  <c r="D99" i="10" s="1"/>
  <c r="D95" i="7"/>
  <c r="D95" i="10" s="1"/>
  <c r="D91" i="7"/>
  <c r="D91" i="10" s="1"/>
  <c r="D87" i="7"/>
  <c r="D87" i="10" s="1"/>
  <c r="D83" i="7"/>
  <c r="D83" i="10" s="1"/>
  <c r="D79" i="7"/>
  <c r="D79" i="10" s="1"/>
  <c r="D75" i="7"/>
  <c r="D75" i="10" s="1"/>
  <c r="D71" i="7"/>
  <c r="D71" i="10" s="1"/>
  <c r="D67" i="7"/>
  <c r="D67" i="10" s="1"/>
  <c r="D63" i="7"/>
  <c r="D63" i="10" s="1"/>
  <c r="D59" i="7"/>
  <c r="D59" i="10" s="1"/>
  <c r="D55" i="7"/>
  <c r="D55" i="10" s="1"/>
  <c r="D51" i="7"/>
  <c r="D51" i="10" s="1"/>
  <c r="D47" i="7"/>
  <c r="D47" i="10" s="1"/>
  <c r="D43" i="7"/>
  <c r="D43" i="10" s="1"/>
  <c r="D39" i="7"/>
  <c r="D39" i="10" s="1"/>
  <c r="D35" i="7"/>
  <c r="D35" i="10" s="1"/>
  <c r="D31" i="7"/>
  <c r="D31" i="10" s="1"/>
  <c r="D27" i="7"/>
  <c r="D27" i="10" s="1"/>
  <c r="D23" i="7"/>
  <c r="D23" i="10" s="1"/>
  <c r="D19" i="7"/>
  <c r="D19" i="10" s="1"/>
  <c r="D15" i="7"/>
  <c r="D15" i="10" s="1"/>
  <c r="D11" i="7"/>
  <c r="D11" i="10" s="1"/>
  <c r="D7" i="7"/>
  <c r="D7" i="10" s="1"/>
  <c r="D3" i="7"/>
  <c r="D3" i="10" s="1"/>
  <c r="D137" i="7"/>
  <c r="D137" i="10" s="1"/>
  <c r="L165" i="7"/>
  <c r="L165" i="10" s="1"/>
  <c r="L222" i="7"/>
  <c r="L222" i="10" s="1"/>
  <c r="L36" i="7"/>
  <c r="L36" i="10" s="1"/>
  <c r="L28" i="7"/>
  <c r="L28" i="10" s="1"/>
  <c r="L53" i="7"/>
  <c r="L53" i="10" s="1"/>
  <c r="L49" i="7"/>
  <c r="L49" i="10" s="1"/>
  <c r="L25" i="7"/>
  <c r="L25" i="10" s="1"/>
  <c r="L21" i="7"/>
  <c r="L21" i="10" s="1"/>
  <c r="L42" i="7"/>
  <c r="L42" i="10" s="1"/>
  <c r="L38" i="7"/>
  <c r="L38" i="10" s="1"/>
  <c r="L55" i="7"/>
  <c r="L55" i="10" s="1"/>
  <c r="L47" i="7"/>
  <c r="L47" i="10" s="1"/>
  <c r="L11" i="7"/>
  <c r="L11" i="10" s="1"/>
  <c r="L137" i="7"/>
  <c r="L137" i="10" s="1"/>
  <c r="L225" i="7"/>
  <c r="L225" i="10" s="1"/>
  <c r="L134" i="7"/>
  <c r="L134" i="10" s="1"/>
  <c r="L148" i="7"/>
  <c r="L148" i="10" s="1"/>
  <c r="L201" i="7"/>
  <c r="L201" i="10" s="1"/>
  <c r="L212" i="7"/>
  <c r="L212" i="10" s="1"/>
  <c r="L87" i="7"/>
  <c r="L87" i="10" s="1"/>
  <c r="L60" i="7"/>
  <c r="L60" i="10" s="1"/>
  <c r="L92" i="7"/>
  <c r="L92" i="10" s="1"/>
  <c r="L183" i="7"/>
  <c r="L183" i="10" s="1"/>
  <c r="L8" i="7"/>
  <c r="L8" i="10" s="1"/>
  <c r="L62" i="7"/>
  <c r="L62" i="10" s="1"/>
  <c r="L132" i="7"/>
  <c r="L132" i="10" s="1"/>
  <c r="L147" i="7"/>
  <c r="L147" i="10" s="1"/>
  <c r="L13" i="7"/>
  <c r="L13" i="10" s="1"/>
  <c r="L86" i="7"/>
  <c r="L86" i="10" s="1"/>
  <c r="L182" i="7"/>
  <c r="L182" i="10" s="1"/>
  <c r="L230" i="7"/>
  <c r="L230" i="10" s="1"/>
  <c r="L19" i="7"/>
  <c r="L19" i="10" s="1"/>
  <c r="L135" i="7"/>
  <c r="L135" i="10" s="1"/>
  <c r="L24" i="7"/>
  <c r="L24" i="10" s="1"/>
  <c r="L91" i="7"/>
  <c r="L91" i="10" s="1"/>
  <c r="L61" i="7"/>
  <c r="L61" i="10" s="1"/>
  <c r="L107" i="7"/>
  <c r="L107" i="10" s="1"/>
  <c r="L181" i="7"/>
  <c r="L181" i="10" s="1"/>
  <c r="L73" i="7"/>
  <c r="L73" i="10" s="1"/>
  <c r="L228" i="7"/>
  <c r="L228" i="10" s="1"/>
  <c r="L152" i="7"/>
  <c r="L152" i="10" s="1"/>
  <c r="L180" i="7"/>
  <c r="L180" i="10" s="1"/>
  <c r="L89" i="7"/>
  <c r="L89" i="10" s="1"/>
  <c r="L196" i="7"/>
  <c r="L196" i="10" s="1"/>
  <c r="L10" i="7"/>
  <c r="L10" i="10" s="1"/>
  <c r="L17" i="7"/>
  <c r="L17" i="10" s="1"/>
  <c r="L226" i="7"/>
  <c r="L226" i="10" s="1"/>
  <c r="L63" i="7"/>
  <c r="L63" i="10" s="1"/>
  <c r="L173" i="7"/>
  <c r="L173" i="10" s="1"/>
  <c r="L184" i="7"/>
  <c r="L184" i="10" s="1"/>
  <c r="L12" i="7"/>
  <c r="L12" i="10" s="1"/>
  <c r="L202" i="7"/>
  <c r="L202" i="10" s="1"/>
  <c r="L136" i="7"/>
  <c r="L136" i="10" s="1"/>
  <c r="L69" i="7"/>
  <c r="L69" i="10" s="1"/>
  <c r="L82" i="7"/>
  <c r="L82" i="10" s="1"/>
  <c r="L85" i="7"/>
  <c r="L85" i="10" s="1"/>
  <c r="L168" i="7"/>
  <c r="L168" i="10" s="1"/>
  <c r="T165" i="7"/>
  <c r="T165" i="10" s="1"/>
  <c r="T222" i="7"/>
  <c r="T222" i="10" s="1"/>
  <c r="T36" i="7"/>
  <c r="T36" i="10" s="1"/>
  <c r="T28" i="7"/>
  <c r="T28" i="10" s="1"/>
  <c r="T53" i="7"/>
  <c r="T53" i="10" s="1"/>
  <c r="T49" i="7"/>
  <c r="T49" i="10" s="1"/>
  <c r="T25" i="7"/>
  <c r="T25" i="10" s="1"/>
  <c r="T21" i="7"/>
  <c r="T21" i="10" s="1"/>
  <c r="T42" i="7"/>
  <c r="T42" i="10" s="1"/>
  <c r="T38" i="7"/>
  <c r="T38" i="10" s="1"/>
  <c r="T55" i="7"/>
  <c r="T55" i="10" s="1"/>
  <c r="T47" i="7"/>
  <c r="T47" i="10" s="1"/>
  <c r="T11" i="7"/>
  <c r="T11" i="10" s="1"/>
  <c r="T137" i="7"/>
  <c r="T137" i="10" s="1"/>
  <c r="T43" i="7"/>
  <c r="T43" i="10" s="1"/>
  <c r="T225" i="7"/>
  <c r="T225" i="10" s="1"/>
  <c r="T61" i="7"/>
  <c r="T61" i="10" s="1"/>
  <c r="T107" i="7"/>
  <c r="T107" i="10" s="1"/>
  <c r="T181" i="7"/>
  <c r="T181" i="10" s="1"/>
  <c r="T73" i="7"/>
  <c r="T73" i="10" s="1"/>
  <c r="T228" i="7"/>
  <c r="T228" i="10" s="1"/>
  <c r="T152" i="7"/>
  <c r="T152" i="10" s="1"/>
  <c r="T180" i="7"/>
  <c r="T180" i="10" s="1"/>
  <c r="T89" i="7"/>
  <c r="T89" i="10" s="1"/>
  <c r="T196" i="7"/>
  <c r="T196" i="10" s="1"/>
  <c r="T10" i="7"/>
  <c r="T10" i="10" s="1"/>
  <c r="T17" i="7"/>
  <c r="T17" i="10" s="1"/>
  <c r="T226" i="7"/>
  <c r="T226" i="10" s="1"/>
  <c r="T63" i="7"/>
  <c r="T63" i="10" s="1"/>
  <c r="T173" i="7"/>
  <c r="T173" i="10" s="1"/>
  <c r="T184" i="7"/>
  <c r="T184" i="10" s="1"/>
  <c r="T134" i="7"/>
  <c r="T134" i="10" s="1"/>
  <c r="T148" i="7"/>
  <c r="T148" i="10" s="1"/>
  <c r="T201" i="7"/>
  <c r="T201" i="10" s="1"/>
  <c r="T212" i="7"/>
  <c r="T212" i="10" s="1"/>
  <c r="T87" i="7"/>
  <c r="T87" i="10" s="1"/>
  <c r="T60" i="7"/>
  <c r="T60" i="10" s="1"/>
  <c r="T92" i="7"/>
  <c r="T92" i="10" s="1"/>
  <c r="T183" i="7"/>
  <c r="T183" i="10" s="1"/>
  <c r="T8" i="7"/>
  <c r="T8" i="10" s="1"/>
  <c r="T62" i="7"/>
  <c r="T62" i="10" s="1"/>
  <c r="T132" i="7"/>
  <c r="T132" i="10" s="1"/>
  <c r="T147" i="7"/>
  <c r="T147" i="10" s="1"/>
  <c r="T13" i="7"/>
  <c r="T13" i="10" s="1"/>
  <c r="T86" i="7"/>
  <c r="T86" i="10" s="1"/>
  <c r="T182" i="7"/>
  <c r="T182" i="10" s="1"/>
  <c r="T230" i="7"/>
  <c r="T230" i="10" s="1"/>
  <c r="T19" i="7"/>
  <c r="T19" i="10" s="1"/>
  <c r="T135" i="7"/>
  <c r="T135" i="10" s="1"/>
  <c r="T24" i="7"/>
  <c r="T24" i="10" s="1"/>
  <c r="T91" i="7"/>
  <c r="T91" i="10" s="1"/>
  <c r="T12" i="7"/>
  <c r="T12" i="10" s="1"/>
  <c r="T202" i="7"/>
  <c r="T202" i="10" s="1"/>
  <c r="T168" i="7"/>
  <c r="T168" i="10" s="1"/>
  <c r="T69" i="7"/>
  <c r="T69" i="10" s="1"/>
  <c r="T82" i="7"/>
  <c r="T82" i="10" s="1"/>
  <c r="T85" i="7"/>
  <c r="T85" i="10" s="1"/>
  <c r="T136" i="7"/>
  <c r="T136" i="10" s="1"/>
  <c r="AB222" i="7"/>
  <c r="AB222" i="10" s="1"/>
  <c r="AB49" i="7"/>
  <c r="AB49" i="10" s="1"/>
  <c r="AB36" i="7"/>
  <c r="AB36" i="10" s="1"/>
  <c r="AB11" i="7"/>
  <c r="AB11" i="10" s="1"/>
  <c r="AB137" i="7"/>
  <c r="AB137" i="10" s="1"/>
  <c r="AB43" i="7"/>
  <c r="AB43" i="10" s="1"/>
  <c r="AB24" i="7"/>
  <c r="AB24" i="10" s="1"/>
  <c r="AB196" i="7"/>
  <c r="AB196" i="10" s="1"/>
  <c r="AB10" i="7"/>
  <c r="AB10" i="10" s="1"/>
  <c r="AB12" i="7"/>
  <c r="AB12" i="10" s="1"/>
  <c r="AB202" i="7"/>
  <c r="AB202" i="10" s="1"/>
  <c r="AB225" i="7"/>
  <c r="AB225" i="10" s="1"/>
  <c r="AB85" i="7"/>
  <c r="AB85" i="10" s="1"/>
  <c r="AB168" i="7"/>
  <c r="AB168" i="10" s="1"/>
  <c r="AB136" i="7"/>
  <c r="AB136" i="10" s="1"/>
  <c r="AB69" i="7"/>
  <c r="AB69" i="10" s="1"/>
  <c r="AB82" i="7"/>
  <c r="AB82" i="10" s="1"/>
  <c r="AK222" i="7"/>
  <c r="AK222" i="10" s="1"/>
  <c r="AK12" i="7"/>
  <c r="AK12" i="10" s="1"/>
  <c r="AK49" i="7"/>
  <c r="AK49" i="10" s="1"/>
  <c r="AK30" i="7"/>
  <c r="AK30" i="10" s="1"/>
  <c r="AK47" i="7"/>
  <c r="AK47" i="10" s="1"/>
  <c r="AK31" i="7"/>
  <c r="AK31" i="10" s="1"/>
  <c r="AK36" i="7"/>
  <c r="AK36" i="10" s="1"/>
  <c r="AK11" i="7"/>
  <c r="AK11" i="10" s="1"/>
  <c r="AK137" i="7"/>
  <c r="AK137" i="10" s="1"/>
  <c r="AK43" i="7"/>
  <c r="AK43" i="10" s="1"/>
  <c r="AK24" i="7"/>
  <c r="AK24" i="10" s="1"/>
  <c r="AK10" i="7"/>
  <c r="AK10" i="10" s="1"/>
  <c r="AK225" i="7"/>
  <c r="AK225" i="10" s="1"/>
  <c r="AK196" i="7"/>
  <c r="AK196" i="10" s="1"/>
  <c r="AK202" i="7"/>
  <c r="AK202" i="10" s="1"/>
  <c r="AK136" i="7"/>
  <c r="AK136" i="10" s="1"/>
  <c r="AK69" i="7"/>
  <c r="AK69" i="10" s="1"/>
  <c r="AK168" i="7"/>
  <c r="AK168" i="10" s="1"/>
  <c r="AK82" i="7"/>
  <c r="AK82" i="10" s="1"/>
  <c r="AK85" i="7"/>
  <c r="AK85" i="10" s="1"/>
  <c r="AS222" i="7"/>
  <c r="AS222" i="10" s="1"/>
  <c r="AS40" i="7"/>
  <c r="AS40" i="10" s="1"/>
  <c r="AS12" i="7"/>
  <c r="AS12" i="10" s="1"/>
  <c r="AS49" i="7"/>
  <c r="AS49" i="10" s="1"/>
  <c r="AS30" i="7"/>
  <c r="AS30" i="10" s="1"/>
  <c r="AS47" i="7"/>
  <c r="AS47" i="10" s="1"/>
  <c r="AS31" i="7"/>
  <c r="AS31" i="10" s="1"/>
  <c r="AS15" i="7"/>
  <c r="AS15" i="10" s="1"/>
  <c r="AS36" i="7"/>
  <c r="AS36" i="10" s="1"/>
  <c r="AS11" i="7"/>
  <c r="AS11" i="10" s="1"/>
  <c r="AS137" i="7"/>
  <c r="AS137" i="10" s="1"/>
  <c r="AS43" i="7"/>
  <c r="AS43" i="10" s="1"/>
  <c r="AS225" i="7"/>
  <c r="AS225" i="10" s="1"/>
  <c r="AS10" i="7"/>
  <c r="AS10" i="10" s="1"/>
  <c r="AS24" i="7"/>
  <c r="AS24" i="10" s="1"/>
  <c r="AS134" i="7"/>
  <c r="AS134" i="10" s="1"/>
  <c r="AS99" i="7"/>
  <c r="AS99" i="10" s="1"/>
  <c r="AS202" i="7"/>
  <c r="AS202" i="10" s="1"/>
  <c r="AS168" i="7"/>
  <c r="AS168" i="10" s="1"/>
  <c r="AS82" i="7"/>
  <c r="AS82" i="10" s="1"/>
  <c r="AS136" i="7"/>
  <c r="AS136" i="10" s="1"/>
  <c r="AS69" i="7"/>
  <c r="AS69" i="10" s="1"/>
  <c r="AS85" i="7"/>
  <c r="AS85" i="10" s="1"/>
  <c r="BB222" i="7"/>
  <c r="BB222" i="10" s="1"/>
  <c r="BB49" i="7"/>
  <c r="BB49" i="10" s="1"/>
  <c r="BB30" i="7"/>
  <c r="BB30" i="10" s="1"/>
  <c r="BB47" i="7"/>
  <c r="BB47" i="10" s="1"/>
  <c r="BB31" i="7"/>
  <c r="BB31" i="10" s="1"/>
  <c r="BB15" i="7"/>
  <c r="BB15" i="10" s="1"/>
  <c r="BB40" i="7"/>
  <c r="BB40" i="10" s="1"/>
  <c r="BB12" i="7"/>
  <c r="BB12" i="10" s="1"/>
  <c r="BB36" i="7"/>
  <c r="BB36" i="10" s="1"/>
  <c r="BB11" i="7"/>
  <c r="BB11" i="10" s="1"/>
  <c r="BB137" i="7"/>
  <c r="BB137" i="10" s="1"/>
  <c r="BB43" i="7"/>
  <c r="BB43" i="10" s="1"/>
  <c r="BB225" i="7"/>
  <c r="BB225" i="10" s="1"/>
  <c r="BB24" i="7"/>
  <c r="BB24" i="10" s="1"/>
  <c r="BB93" i="7"/>
  <c r="BB93" i="10" s="1"/>
  <c r="BB94" i="7"/>
  <c r="BB94" i="10" s="1"/>
  <c r="BB10" i="7"/>
  <c r="BB10" i="10" s="1"/>
  <c r="BB99" i="7"/>
  <c r="BB99" i="10" s="1"/>
  <c r="BB46" i="7"/>
  <c r="BB46" i="10" s="1"/>
  <c r="BB202" i="7"/>
  <c r="BB202" i="10" s="1"/>
  <c r="BB160" i="7"/>
  <c r="BB160" i="10" s="1"/>
  <c r="BB85" i="7"/>
  <c r="BB85" i="10" s="1"/>
  <c r="BB45" i="7"/>
  <c r="BB45" i="10" s="1"/>
  <c r="BB210" i="7"/>
  <c r="BB210" i="10" s="1"/>
  <c r="BB168" i="7"/>
  <c r="BB168" i="10" s="1"/>
  <c r="BB158" i="7"/>
  <c r="BB158" i="10" s="1"/>
  <c r="BB69" i="7"/>
  <c r="BB69" i="10" s="1"/>
  <c r="BB156" i="7"/>
  <c r="BB156" i="10" s="1"/>
  <c r="BB144" i="7"/>
  <c r="BB144" i="10" s="1"/>
  <c r="BB82" i="7"/>
  <c r="BB82" i="10" s="1"/>
  <c r="BB96" i="7"/>
  <c r="BB96" i="10" s="1"/>
  <c r="BB125" i="7"/>
  <c r="BB125" i="10" s="1"/>
  <c r="BB159" i="7"/>
  <c r="BB159" i="10" s="1"/>
  <c r="BB136" i="7"/>
  <c r="BB136" i="10" s="1"/>
  <c r="BB26" i="7"/>
  <c r="BB26" i="10" s="1"/>
  <c r="AL222" i="6"/>
  <c r="AL222" i="11" s="1"/>
  <c r="AL49" i="6"/>
  <c r="AL49" i="11" s="1"/>
  <c r="AL47" i="6"/>
  <c r="AL47" i="11" s="1"/>
  <c r="AL31" i="6"/>
  <c r="AL31" i="11" s="1"/>
  <c r="AL12" i="6"/>
  <c r="AL12" i="11" s="1"/>
  <c r="AL30" i="6"/>
  <c r="AL30" i="11" s="1"/>
  <c r="AL36" i="6"/>
  <c r="AL36" i="11" s="1"/>
  <c r="AL11" i="6"/>
  <c r="AL11" i="11" s="1"/>
  <c r="AL137" i="6"/>
  <c r="AL137" i="11" s="1"/>
  <c r="AL43" i="6"/>
  <c r="AL43" i="11" s="1"/>
  <c r="AL24" i="6"/>
  <c r="AL24" i="11" s="1"/>
  <c r="AL10" i="6"/>
  <c r="AL10" i="11" s="1"/>
  <c r="AL225" i="6"/>
  <c r="AL225" i="11" s="1"/>
  <c r="AL196" i="6"/>
  <c r="AL196" i="11" s="1"/>
  <c r="AL202" i="6"/>
  <c r="AL202" i="11" s="1"/>
  <c r="AL136" i="6"/>
  <c r="AL136" i="11" s="1"/>
  <c r="AL168" i="6"/>
  <c r="AL168" i="11" s="1"/>
  <c r="AL69" i="6"/>
  <c r="AL69" i="11" s="1"/>
  <c r="AL85" i="6"/>
  <c r="AL85" i="11" s="1"/>
  <c r="AL82" i="6"/>
  <c r="AL82" i="11" s="1"/>
  <c r="P222" i="6"/>
  <c r="P222" i="11" s="1"/>
  <c r="P53" i="6"/>
  <c r="P53" i="11" s="1"/>
  <c r="P49" i="6"/>
  <c r="P49" i="11" s="1"/>
  <c r="P42" i="6"/>
  <c r="P42" i="11" s="1"/>
  <c r="P38" i="6"/>
  <c r="P38" i="11" s="1"/>
  <c r="P55" i="6"/>
  <c r="P55" i="11" s="1"/>
  <c r="P47" i="6"/>
  <c r="P47" i="11" s="1"/>
  <c r="P36" i="6"/>
  <c r="P36" i="11" s="1"/>
  <c r="P28" i="6"/>
  <c r="P28" i="11" s="1"/>
  <c r="P165" i="6"/>
  <c r="P165" i="11" s="1"/>
  <c r="P21" i="6"/>
  <c r="P21" i="11" s="1"/>
  <c r="P25" i="6"/>
  <c r="P25" i="11" s="1"/>
  <c r="P11" i="6"/>
  <c r="P11" i="11" s="1"/>
  <c r="P137" i="6"/>
  <c r="P137" i="11" s="1"/>
  <c r="P225" i="6"/>
  <c r="P225" i="11" s="1"/>
  <c r="P13" i="6"/>
  <c r="P13" i="11" s="1"/>
  <c r="P89" i="6"/>
  <c r="P89" i="11" s="1"/>
  <c r="P196" i="6"/>
  <c r="P196" i="11" s="1"/>
  <c r="P226" i="6"/>
  <c r="P226" i="11" s="1"/>
  <c r="P19" i="6"/>
  <c r="P19" i="11" s="1"/>
  <c r="P63" i="6"/>
  <c r="P63" i="11" s="1"/>
  <c r="P173" i="6"/>
  <c r="P173" i="11" s="1"/>
  <c r="P184" i="6"/>
  <c r="P184" i="11" s="1"/>
  <c r="P134" i="6"/>
  <c r="P134" i="11" s="1"/>
  <c r="P148" i="6"/>
  <c r="P148" i="11" s="1"/>
  <c r="P201" i="6"/>
  <c r="P201" i="11" s="1"/>
  <c r="P212" i="6"/>
  <c r="P212" i="11" s="1"/>
  <c r="P87" i="6"/>
  <c r="P87" i="11" s="1"/>
  <c r="P60" i="6"/>
  <c r="P60" i="11" s="1"/>
  <c r="P92" i="6"/>
  <c r="P92" i="11" s="1"/>
  <c r="P183" i="6"/>
  <c r="P183" i="11" s="1"/>
  <c r="P8" i="6"/>
  <c r="P8" i="11" s="1"/>
  <c r="P62" i="6"/>
  <c r="P62" i="11" s="1"/>
  <c r="P132" i="6"/>
  <c r="P132" i="11" s="1"/>
  <c r="P147" i="6"/>
  <c r="P147" i="11" s="1"/>
  <c r="P86" i="6"/>
  <c r="P86" i="11" s="1"/>
  <c r="P10" i="6"/>
  <c r="P10" i="11" s="1"/>
  <c r="P17" i="6"/>
  <c r="P17" i="11" s="1"/>
  <c r="P182" i="6"/>
  <c r="P182" i="11" s="1"/>
  <c r="P230" i="6"/>
  <c r="P230" i="11" s="1"/>
  <c r="P135" i="6"/>
  <c r="P135" i="11" s="1"/>
  <c r="P24" i="6"/>
  <c r="P24" i="11" s="1"/>
  <c r="P91" i="6"/>
  <c r="P91" i="11" s="1"/>
  <c r="P61" i="6"/>
  <c r="P61" i="11" s="1"/>
  <c r="P107" i="6"/>
  <c r="P107" i="11" s="1"/>
  <c r="P181" i="6"/>
  <c r="P181" i="11" s="1"/>
  <c r="P73" i="6"/>
  <c r="P73" i="11" s="1"/>
  <c r="P228" i="6"/>
  <c r="P228" i="11" s="1"/>
  <c r="P152" i="6"/>
  <c r="P152" i="11" s="1"/>
  <c r="P180" i="6"/>
  <c r="P180" i="11" s="1"/>
  <c r="P12" i="6"/>
  <c r="P12" i="11" s="1"/>
  <c r="P202" i="6"/>
  <c r="P202" i="11" s="1"/>
  <c r="P168" i="6"/>
  <c r="P168" i="11" s="1"/>
  <c r="P136" i="6"/>
  <c r="P136" i="11" s="1"/>
  <c r="P69" i="6"/>
  <c r="P69" i="11" s="1"/>
  <c r="P82" i="6"/>
  <c r="P82" i="11" s="1"/>
  <c r="P85" i="6"/>
  <c r="P85" i="11" s="1"/>
  <c r="AC222" i="6"/>
  <c r="AC222" i="11" s="1"/>
  <c r="AC49" i="6"/>
  <c r="AC49" i="11" s="1"/>
  <c r="AC47" i="6"/>
  <c r="AC47" i="11" s="1"/>
  <c r="AC31" i="6"/>
  <c r="AC31" i="11" s="1"/>
  <c r="AC12" i="6"/>
  <c r="AC12" i="11" s="1"/>
  <c r="AC30" i="6"/>
  <c r="AC30" i="11" s="1"/>
  <c r="AC36" i="6"/>
  <c r="AC36" i="11" s="1"/>
  <c r="AC11" i="6"/>
  <c r="AC11" i="11" s="1"/>
  <c r="AC137" i="6"/>
  <c r="AC137" i="11" s="1"/>
  <c r="AC43" i="6"/>
  <c r="AC43" i="11" s="1"/>
  <c r="AC10" i="6"/>
  <c r="AC10" i="11" s="1"/>
  <c r="AC24" i="6"/>
  <c r="AC24" i="11" s="1"/>
  <c r="AC196" i="6"/>
  <c r="AC196" i="11" s="1"/>
  <c r="AC202" i="6"/>
  <c r="AC202" i="11" s="1"/>
  <c r="AC225" i="6"/>
  <c r="AC225" i="11" s="1"/>
  <c r="AC168" i="6"/>
  <c r="AC168" i="11" s="1"/>
  <c r="AC82" i="6"/>
  <c r="AC82" i="11" s="1"/>
  <c r="AC69" i="6"/>
  <c r="AC69" i="11" s="1"/>
  <c r="AC85" i="6"/>
  <c r="AC85" i="11" s="1"/>
  <c r="AC136" i="6"/>
  <c r="AC136" i="11" s="1"/>
  <c r="AN222" i="6"/>
  <c r="AN222" i="11" s="1"/>
  <c r="AN49" i="6"/>
  <c r="AN49" i="11" s="1"/>
  <c r="AN30" i="6"/>
  <c r="AN30" i="11" s="1"/>
  <c r="AN47" i="6"/>
  <c r="AN47" i="11" s="1"/>
  <c r="AN31" i="6"/>
  <c r="AN31" i="11" s="1"/>
  <c r="AN12" i="6"/>
  <c r="AN12" i="11" s="1"/>
  <c r="AN36" i="6"/>
  <c r="AN36" i="11" s="1"/>
  <c r="AN11" i="6"/>
  <c r="AN11" i="11" s="1"/>
  <c r="AN137" i="6"/>
  <c r="AN137" i="11" s="1"/>
  <c r="AN43" i="6"/>
  <c r="AN43" i="11" s="1"/>
  <c r="AN10" i="6"/>
  <c r="AN10" i="11" s="1"/>
  <c r="AN24" i="6"/>
  <c r="AN24" i="11" s="1"/>
  <c r="AN225" i="6"/>
  <c r="AN225" i="11" s="1"/>
  <c r="AN196" i="6"/>
  <c r="AN196" i="11" s="1"/>
  <c r="AN202" i="6"/>
  <c r="AN202" i="11" s="1"/>
  <c r="AN82" i="6"/>
  <c r="AN82" i="11" s="1"/>
  <c r="AN168" i="6"/>
  <c r="AN168" i="11" s="1"/>
  <c r="AN69" i="6"/>
  <c r="AN69" i="11" s="1"/>
  <c r="AN85" i="6"/>
  <c r="AN85" i="11" s="1"/>
  <c r="AN136" i="6"/>
  <c r="AN136" i="11" s="1"/>
  <c r="AN99" i="6"/>
  <c r="AN99" i="11" s="1"/>
  <c r="E233" i="7"/>
  <c r="E233" i="10" s="1"/>
  <c r="E229" i="7"/>
  <c r="E229" i="10" s="1"/>
  <c r="E225" i="7"/>
  <c r="E225" i="10" s="1"/>
  <c r="E221" i="7"/>
  <c r="E221" i="10" s="1"/>
  <c r="E217" i="7"/>
  <c r="E217" i="10" s="1"/>
  <c r="E213" i="7"/>
  <c r="E213" i="10" s="1"/>
  <c r="E209" i="7"/>
  <c r="E209" i="10" s="1"/>
  <c r="E205" i="7"/>
  <c r="E205" i="10" s="1"/>
  <c r="E201" i="7"/>
  <c r="E201" i="10" s="1"/>
  <c r="E197" i="7"/>
  <c r="E197" i="10" s="1"/>
  <c r="E193" i="7"/>
  <c r="E193" i="10" s="1"/>
  <c r="E189" i="7"/>
  <c r="E189" i="10" s="1"/>
  <c r="E185" i="7"/>
  <c r="E185" i="10" s="1"/>
  <c r="E181" i="7"/>
  <c r="E181" i="10" s="1"/>
  <c r="E177" i="7"/>
  <c r="E177" i="10" s="1"/>
  <c r="E173" i="7"/>
  <c r="E173" i="10" s="1"/>
  <c r="E169" i="7"/>
  <c r="E169" i="10" s="1"/>
  <c r="E165" i="7"/>
  <c r="E165" i="10" s="1"/>
  <c r="E161" i="7"/>
  <c r="E161" i="10" s="1"/>
  <c r="E157" i="7"/>
  <c r="E157" i="10" s="1"/>
  <c r="E153" i="7"/>
  <c r="E153" i="10" s="1"/>
  <c r="E149" i="7"/>
  <c r="E149" i="10" s="1"/>
  <c r="E145" i="7"/>
  <c r="E145" i="10" s="1"/>
  <c r="E141" i="7"/>
  <c r="E141" i="10" s="1"/>
  <c r="E133" i="7"/>
  <c r="E133" i="10" s="1"/>
  <c r="E129" i="7"/>
  <c r="E129" i="10" s="1"/>
  <c r="E234" i="7"/>
  <c r="E234" i="10" s="1"/>
  <c r="E230" i="7"/>
  <c r="E230" i="10" s="1"/>
  <c r="E226" i="7"/>
  <c r="E226" i="10" s="1"/>
  <c r="E222" i="7"/>
  <c r="E222" i="10" s="1"/>
  <c r="E218" i="7"/>
  <c r="E218" i="10" s="1"/>
  <c r="E214" i="7"/>
  <c r="E214" i="10" s="1"/>
  <c r="E210" i="7"/>
  <c r="E210" i="10" s="1"/>
  <c r="E202" i="7"/>
  <c r="E202" i="10" s="1"/>
  <c r="E198" i="7"/>
  <c r="E198" i="10" s="1"/>
  <c r="E194" i="7"/>
  <c r="E194" i="10" s="1"/>
  <c r="E190" i="7"/>
  <c r="E190" i="10" s="1"/>
  <c r="E186" i="7"/>
  <c r="E186" i="10" s="1"/>
  <c r="E182" i="7"/>
  <c r="E182" i="10" s="1"/>
  <c r="E178" i="7"/>
  <c r="E178" i="10" s="1"/>
  <c r="E174" i="7"/>
  <c r="E174" i="10" s="1"/>
  <c r="E170" i="7"/>
  <c r="E170" i="10" s="1"/>
  <c r="E166" i="7"/>
  <c r="E166" i="10" s="1"/>
  <c r="E162" i="7"/>
  <c r="E162" i="10" s="1"/>
  <c r="E158" i="7"/>
  <c r="E158" i="10" s="1"/>
  <c r="E154" i="7"/>
  <c r="E154" i="10" s="1"/>
  <c r="E150" i="7"/>
  <c r="E150" i="10" s="1"/>
  <c r="E146" i="7"/>
  <c r="E146" i="10" s="1"/>
  <c r="E142" i="7"/>
  <c r="E142" i="10" s="1"/>
  <c r="E138" i="7"/>
  <c r="E138" i="10" s="1"/>
  <c r="E134" i="7"/>
  <c r="E134" i="10" s="1"/>
  <c r="E130" i="7"/>
  <c r="E130" i="10" s="1"/>
  <c r="E126" i="7"/>
  <c r="E126" i="10" s="1"/>
  <c r="E122" i="7"/>
  <c r="E122" i="10" s="1"/>
  <c r="E235" i="7"/>
  <c r="E235" i="10" s="1"/>
  <c r="E231" i="7"/>
  <c r="E231" i="10" s="1"/>
  <c r="E227" i="7"/>
  <c r="E227" i="10" s="1"/>
  <c r="E223" i="7"/>
  <c r="E223" i="10" s="1"/>
  <c r="E219" i="7"/>
  <c r="E219" i="10" s="1"/>
  <c r="E215" i="7"/>
  <c r="E215" i="10" s="1"/>
  <c r="E211" i="7"/>
  <c r="E211" i="10" s="1"/>
  <c r="E207" i="7"/>
  <c r="E207" i="10" s="1"/>
  <c r="E203" i="7"/>
  <c r="E203" i="10" s="1"/>
  <c r="E199" i="7"/>
  <c r="E199" i="10" s="1"/>
  <c r="E195" i="7"/>
  <c r="E195" i="10" s="1"/>
  <c r="E191" i="7"/>
  <c r="E191" i="10" s="1"/>
  <c r="E187" i="7"/>
  <c r="E187" i="10" s="1"/>
  <c r="E183" i="7"/>
  <c r="E183" i="10" s="1"/>
  <c r="E179" i="7"/>
  <c r="E179" i="10" s="1"/>
  <c r="E175" i="7"/>
  <c r="E175" i="10" s="1"/>
  <c r="E171" i="7"/>
  <c r="E171" i="10" s="1"/>
  <c r="E167" i="7"/>
  <c r="E167" i="10" s="1"/>
  <c r="E163" i="7"/>
  <c r="E163" i="10" s="1"/>
  <c r="E159" i="7"/>
  <c r="E159" i="10" s="1"/>
  <c r="E155" i="7"/>
  <c r="E155" i="10" s="1"/>
  <c r="E151" i="7"/>
  <c r="E151" i="10" s="1"/>
  <c r="E147" i="7"/>
  <c r="E147" i="10" s="1"/>
  <c r="E143" i="7"/>
  <c r="E143" i="10" s="1"/>
  <c r="E139" i="7"/>
  <c r="E139" i="10" s="1"/>
  <c r="E135" i="7"/>
  <c r="E135" i="10" s="1"/>
  <c r="E131" i="7"/>
  <c r="E131" i="10" s="1"/>
  <c r="E127" i="7"/>
  <c r="E127" i="10" s="1"/>
  <c r="E123" i="7"/>
  <c r="E123" i="10" s="1"/>
  <c r="E232" i="7"/>
  <c r="E232" i="10" s="1"/>
  <c r="E228" i="7"/>
  <c r="E228" i="10" s="1"/>
  <c r="E224" i="7"/>
  <c r="E224" i="10" s="1"/>
  <c r="E220" i="7"/>
  <c r="E220" i="10" s="1"/>
  <c r="E216" i="7"/>
  <c r="E216" i="10" s="1"/>
  <c r="E212" i="7"/>
  <c r="E212" i="10" s="1"/>
  <c r="E208" i="7"/>
  <c r="E208" i="10" s="1"/>
  <c r="E204" i="7"/>
  <c r="E204" i="10" s="1"/>
  <c r="E200" i="7"/>
  <c r="E200" i="10" s="1"/>
  <c r="E196" i="7"/>
  <c r="E196" i="10" s="1"/>
  <c r="E192" i="7"/>
  <c r="E192" i="10" s="1"/>
  <c r="E188" i="7"/>
  <c r="E188" i="10" s="1"/>
  <c r="E184" i="7"/>
  <c r="E184" i="10" s="1"/>
  <c r="E180" i="7"/>
  <c r="E180" i="10" s="1"/>
  <c r="E176" i="7"/>
  <c r="E176" i="10" s="1"/>
  <c r="E172" i="7"/>
  <c r="E172" i="10" s="1"/>
  <c r="E168" i="7"/>
  <c r="E168" i="10" s="1"/>
  <c r="E164" i="7"/>
  <c r="E164" i="10" s="1"/>
  <c r="E160" i="7"/>
  <c r="E160" i="10" s="1"/>
  <c r="E156" i="7"/>
  <c r="E156" i="10" s="1"/>
  <c r="E152" i="7"/>
  <c r="E152" i="10" s="1"/>
  <c r="E148" i="7"/>
  <c r="E148" i="10" s="1"/>
  <c r="E144" i="7"/>
  <c r="E144" i="10" s="1"/>
  <c r="E140" i="7"/>
  <c r="E140" i="10" s="1"/>
  <c r="E136" i="7"/>
  <c r="E136" i="10" s="1"/>
  <c r="E132" i="7"/>
  <c r="E132" i="10" s="1"/>
  <c r="E128" i="7"/>
  <c r="E128" i="10" s="1"/>
  <c r="E124" i="7"/>
  <c r="E124" i="10" s="1"/>
  <c r="E120" i="7"/>
  <c r="E120" i="10" s="1"/>
  <c r="E116" i="7"/>
  <c r="E116" i="10" s="1"/>
  <c r="E112" i="7"/>
  <c r="E112" i="10" s="1"/>
  <c r="E108" i="7"/>
  <c r="E108" i="10" s="1"/>
  <c r="E100" i="7"/>
  <c r="E100" i="10" s="1"/>
  <c r="E96" i="7"/>
  <c r="E96" i="10" s="1"/>
  <c r="E92" i="7"/>
  <c r="E92" i="10" s="1"/>
  <c r="E88" i="7"/>
  <c r="E88" i="10" s="1"/>
  <c r="E84" i="7"/>
  <c r="E84" i="10" s="1"/>
  <c r="E80" i="7"/>
  <c r="E80" i="10" s="1"/>
  <c r="E76" i="7"/>
  <c r="E76" i="10" s="1"/>
  <c r="E72" i="7"/>
  <c r="E72" i="10" s="1"/>
  <c r="E68" i="7"/>
  <c r="E68" i="10" s="1"/>
  <c r="E64" i="7"/>
  <c r="E64" i="10" s="1"/>
  <c r="E60" i="7"/>
  <c r="E60" i="10" s="1"/>
  <c r="E56" i="7"/>
  <c r="E56" i="10" s="1"/>
  <c r="E52" i="7"/>
  <c r="E52" i="10" s="1"/>
  <c r="E48" i="7"/>
  <c r="E48" i="10" s="1"/>
  <c r="E44" i="7"/>
  <c r="E44" i="10" s="1"/>
  <c r="E40" i="7"/>
  <c r="E40" i="10" s="1"/>
  <c r="E36" i="7"/>
  <c r="E36" i="10" s="1"/>
  <c r="E32" i="7"/>
  <c r="E32" i="10" s="1"/>
  <c r="E28" i="7"/>
  <c r="E28" i="10" s="1"/>
  <c r="E24" i="7"/>
  <c r="E24" i="10" s="1"/>
  <c r="E20" i="7"/>
  <c r="E20" i="10" s="1"/>
  <c r="E16" i="7"/>
  <c r="E16" i="10" s="1"/>
  <c r="E12" i="7"/>
  <c r="E12" i="10" s="1"/>
  <c r="E8" i="7"/>
  <c r="E8" i="10" s="1"/>
  <c r="E4" i="7"/>
  <c r="E4" i="10" s="1"/>
  <c r="E121" i="7"/>
  <c r="E121" i="10" s="1"/>
  <c r="E113" i="7"/>
  <c r="E113" i="10" s="1"/>
  <c r="E109" i="7"/>
  <c r="E109" i="10" s="1"/>
  <c r="E105" i="7"/>
  <c r="E105" i="10" s="1"/>
  <c r="E97" i="7"/>
  <c r="E97" i="10" s="1"/>
  <c r="E93" i="7"/>
  <c r="E93" i="10" s="1"/>
  <c r="E89" i="7"/>
  <c r="E89" i="10" s="1"/>
  <c r="E85" i="7"/>
  <c r="E85" i="10" s="1"/>
  <c r="E81" i="7"/>
  <c r="E81" i="10" s="1"/>
  <c r="E77" i="7"/>
  <c r="E77" i="10" s="1"/>
  <c r="E73" i="7"/>
  <c r="E73" i="10" s="1"/>
  <c r="E69" i="7"/>
  <c r="E69" i="10" s="1"/>
  <c r="E65" i="7"/>
  <c r="E65" i="10" s="1"/>
  <c r="E61" i="7"/>
  <c r="E61" i="10" s="1"/>
  <c r="E57" i="7"/>
  <c r="E57" i="10" s="1"/>
  <c r="E53" i="7"/>
  <c r="E53" i="10" s="1"/>
  <c r="E49" i="7"/>
  <c r="E49" i="10" s="1"/>
  <c r="E45" i="7"/>
  <c r="E45" i="10" s="1"/>
  <c r="E41" i="7"/>
  <c r="E41" i="10" s="1"/>
  <c r="E37" i="7"/>
  <c r="E37" i="10" s="1"/>
  <c r="E33" i="7"/>
  <c r="E33" i="10" s="1"/>
  <c r="E29" i="7"/>
  <c r="E29" i="10" s="1"/>
  <c r="E25" i="7"/>
  <c r="E25" i="10" s="1"/>
  <c r="E21" i="7"/>
  <c r="E21" i="10" s="1"/>
  <c r="E17" i="7"/>
  <c r="E17" i="10" s="1"/>
  <c r="E13" i="7"/>
  <c r="E13" i="10" s="1"/>
  <c r="E9" i="7"/>
  <c r="E9" i="10" s="1"/>
  <c r="E5" i="7"/>
  <c r="E5" i="10" s="1"/>
  <c r="E119" i="7"/>
  <c r="E119" i="10" s="1"/>
  <c r="E10" i="7"/>
  <c r="E10" i="10" s="1"/>
  <c r="E2" i="7"/>
  <c r="E2" i="10" s="1"/>
  <c r="E125" i="7"/>
  <c r="E125" i="10" s="1"/>
  <c r="E118" i="7"/>
  <c r="E118" i="10" s="1"/>
  <c r="E114" i="7"/>
  <c r="E114" i="10" s="1"/>
  <c r="E106" i="7"/>
  <c r="E106" i="10" s="1"/>
  <c r="E98" i="7"/>
  <c r="E98" i="10" s="1"/>
  <c r="E94" i="7"/>
  <c r="E94" i="10" s="1"/>
  <c r="E90" i="7"/>
  <c r="E90" i="10" s="1"/>
  <c r="E86" i="7"/>
  <c r="E86" i="10" s="1"/>
  <c r="E82" i="7"/>
  <c r="E82" i="10" s="1"/>
  <c r="E78" i="7"/>
  <c r="E78" i="10" s="1"/>
  <c r="E74" i="7"/>
  <c r="E74" i="10" s="1"/>
  <c r="E70" i="7"/>
  <c r="E70" i="10" s="1"/>
  <c r="E66" i="7"/>
  <c r="E66" i="10" s="1"/>
  <c r="E62" i="7"/>
  <c r="E62" i="10" s="1"/>
  <c r="E58" i="7"/>
  <c r="E58" i="10" s="1"/>
  <c r="E54" i="7"/>
  <c r="E54" i="10" s="1"/>
  <c r="E50" i="7"/>
  <c r="E50" i="10" s="1"/>
  <c r="E46" i="7"/>
  <c r="E46" i="10" s="1"/>
  <c r="E42" i="7"/>
  <c r="E42" i="10" s="1"/>
  <c r="E38" i="7"/>
  <c r="E38" i="10" s="1"/>
  <c r="E34" i="7"/>
  <c r="E34" i="10" s="1"/>
  <c r="E30" i="7"/>
  <c r="E30" i="10" s="1"/>
  <c r="E26" i="7"/>
  <c r="E26" i="10" s="1"/>
  <c r="E22" i="7"/>
  <c r="E22" i="10" s="1"/>
  <c r="E18" i="7"/>
  <c r="E18" i="10" s="1"/>
  <c r="E14" i="7"/>
  <c r="E14" i="10" s="1"/>
  <c r="E6" i="7"/>
  <c r="E6" i="10" s="1"/>
  <c r="E115" i="7"/>
  <c r="E115" i="10" s="1"/>
  <c r="E111" i="7"/>
  <c r="E111" i="10" s="1"/>
  <c r="E107" i="7"/>
  <c r="E107" i="10" s="1"/>
  <c r="E103" i="7"/>
  <c r="E103" i="10" s="1"/>
  <c r="E99" i="7"/>
  <c r="E99" i="10" s="1"/>
  <c r="E95" i="7"/>
  <c r="E95" i="10" s="1"/>
  <c r="E91" i="7"/>
  <c r="E91" i="10" s="1"/>
  <c r="E87" i="7"/>
  <c r="E87" i="10" s="1"/>
  <c r="E83" i="7"/>
  <c r="E83" i="10" s="1"/>
  <c r="E79" i="7"/>
  <c r="E79" i="10" s="1"/>
  <c r="E75" i="7"/>
  <c r="E75" i="10" s="1"/>
  <c r="E71" i="7"/>
  <c r="E71" i="10" s="1"/>
  <c r="E67" i="7"/>
  <c r="E67" i="10" s="1"/>
  <c r="E63" i="7"/>
  <c r="E63" i="10" s="1"/>
  <c r="E59" i="7"/>
  <c r="E59" i="10" s="1"/>
  <c r="E55" i="7"/>
  <c r="E55" i="10" s="1"/>
  <c r="E51" i="7"/>
  <c r="E51" i="10" s="1"/>
  <c r="E47" i="7"/>
  <c r="E47" i="10" s="1"/>
  <c r="E43" i="7"/>
  <c r="E43" i="10" s="1"/>
  <c r="E39" i="7"/>
  <c r="E39" i="10" s="1"/>
  <c r="E35" i="7"/>
  <c r="E35" i="10" s="1"/>
  <c r="E31" i="7"/>
  <c r="E31" i="10" s="1"/>
  <c r="E27" i="7"/>
  <c r="E27" i="10" s="1"/>
  <c r="E23" i="7"/>
  <c r="E23" i="10" s="1"/>
  <c r="E19" i="7"/>
  <c r="E19" i="10" s="1"/>
  <c r="E15" i="7"/>
  <c r="E15" i="10" s="1"/>
  <c r="E11" i="7"/>
  <c r="E11" i="10" s="1"/>
  <c r="E7" i="7"/>
  <c r="E7" i="10" s="1"/>
  <c r="E3" i="7"/>
  <c r="E3" i="10" s="1"/>
  <c r="E137" i="7"/>
  <c r="E137" i="10" s="1"/>
  <c r="M165" i="7"/>
  <c r="M165" i="10" s="1"/>
  <c r="M222" i="7"/>
  <c r="M222" i="10" s="1"/>
  <c r="M36" i="7"/>
  <c r="M36" i="10" s="1"/>
  <c r="M28" i="7"/>
  <c r="M28" i="10" s="1"/>
  <c r="M53" i="7"/>
  <c r="M53" i="10" s="1"/>
  <c r="M49" i="7"/>
  <c r="M49" i="10" s="1"/>
  <c r="M25" i="7"/>
  <c r="M25" i="10" s="1"/>
  <c r="M21" i="7"/>
  <c r="M21" i="10" s="1"/>
  <c r="M42" i="7"/>
  <c r="M42" i="10" s="1"/>
  <c r="M38" i="7"/>
  <c r="M38" i="10" s="1"/>
  <c r="M55" i="7"/>
  <c r="M55" i="10" s="1"/>
  <c r="M47" i="7"/>
  <c r="M47" i="10" s="1"/>
  <c r="M11" i="7"/>
  <c r="M11" i="10" s="1"/>
  <c r="M137" i="7"/>
  <c r="M137" i="10" s="1"/>
  <c r="M225" i="7"/>
  <c r="M225" i="10" s="1"/>
  <c r="M91" i="7"/>
  <c r="M91" i="10" s="1"/>
  <c r="M61" i="7"/>
  <c r="M61" i="10" s="1"/>
  <c r="M107" i="7"/>
  <c r="M107" i="10" s="1"/>
  <c r="M181" i="7"/>
  <c r="M181" i="10" s="1"/>
  <c r="M73" i="7"/>
  <c r="M73" i="10" s="1"/>
  <c r="M228" i="7"/>
  <c r="M228" i="10" s="1"/>
  <c r="M8" i="7"/>
  <c r="M8" i="10" s="1"/>
  <c r="M152" i="7"/>
  <c r="M152" i="10" s="1"/>
  <c r="M180" i="7"/>
  <c r="M180" i="10" s="1"/>
  <c r="M89" i="7"/>
  <c r="M89" i="10" s="1"/>
  <c r="M196" i="7"/>
  <c r="M196" i="10" s="1"/>
  <c r="M10" i="7"/>
  <c r="M10" i="10" s="1"/>
  <c r="M17" i="7"/>
  <c r="M17" i="10" s="1"/>
  <c r="M226" i="7"/>
  <c r="M226" i="10" s="1"/>
  <c r="M19" i="7"/>
  <c r="M19" i="10" s="1"/>
  <c r="M63" i="7"/>
  <c r="M63" i="10" s="1"/>
  <c r="M173" i="7"/>
  <c r="M173" i="10" s="1"/>
  <c r="M184" i="7"/>
  <c r="M184" i="10" s="1"/>
  <c r="M134" i="7"/>
  <c r="M134" i="10" s="1"/>
  <c r="M148" i="7"/>
  <c r="M148" i="10" s="1"/>
  <c r="M201" i="7"/>
  <c r="M201" i="10" s="1"/>
  <c r="M212" i="7"/>
  <c r="M212" i="10" s="1"/>
  <c r="M87" i="7"/>
  <c r="M87" i="10" s="1"/>
  <c r="M60" i="7"/>
  <c r="M60" i="10" s="1"/>
  <c r="M92" i="7"/>
  <c r="M92" i="10" s="1"/>
  <c r="M183" i="7"/>
  <c r="M183" i="10" s="1"/>
  <c r="M62" i="7"/>
  <c r="M62" i="10" s="1"/>
  <c r="M132" i="7"/>
  <c r="M132" i="10" s="1"/>
  <c r="M147" i="7"/>
  <c r="M147" i="10" s="1"/>
  <c r="M13" i="7"/>
  <c r="M13" i="10" s="1"/>
  <c r="M86" i="7"/>
  <c r="M86" i="10" s="1"/>
  <c r="M182" i="7"/>
  <c r="M182" i="10" s="1"/>
  <c r="M230" i="7"/>
  <c r="M230" i="10" s="1"/>
  <c r="M135" i="7"/>
  <c r="M135" i="10" s="1"/>
  <c r="M24" i="7"/>
  <c r="M24" i="10" s="1"/>
  <c r="M12" i="7"/>
  <c r="M12" i="10" s="1"/>
  <c r="M202" i="7"/>
  <c r="M202" i="10" s="1"/>
  <c r="M136" i="7"/>
  <c r="M136" i="10" s="1"/>
  <c r="M69" i="7"/>
  <c r="M69" i="10" s="1"/>
  <c r="M85" i="7"/>
  <c r="M85" i="10" s="1"/>
  <c r="M168" i="7"/>
  <c r="M168" i="10" s="1"/>
  <c r="M82" i="7"/>
  <c r="M82" i="10" s="1"/>
  <c r="U165" i="7"/>
  <c r="U165" i="10" s="1"/>
  <c r="U222" i="7"/>
  <c r="U222" i="10" s="1"/>
  <c r="U36" i="7"/>
  <c r="U36" i="10" s="1"/>
  <c r="U28" i="7"/>
  <c r="U28" i="10" s="1"/>
  <c r="U53" i="7"/>
  <c r="U53" i="10" s="1"/>
  <c r="U49" i="7"/>
  <c r="U49" i="10" s="1"/>
  <c r="U25" i="7"/>
  <c r="U25" i="10" s="1"/>
  <c r="U21" i="7"/>
  <c r="U21" i="10" s="1"/>
  <c r="U42" i="7"/>
  <c r="U42" i="10" s="1"/>
  <c r="U38" i="7"/>
  <c r="U38" i="10" s="1"/>
  <c r="U55" i="7"/>
  <c r="U55" i="10" s="1"/>
  <c r="U47" i="7"/>
  <c r="U47" i="10" s="1"/>
  <c r="U11" i="7"/>
  <c r="U11" i="10" s="1"/>
  <c r="U137" i="7"/>
  <c r="U137" i="10" s="1"/>
  <c r="U43" i="7"/>
  <c r="U43" i="10" s="1"/>
  <c r="U225" i="7"/>
  <c r="U225" i="10" s="1"/>
  <c r="U184" i="7"/>
  <c r="U184" i="10" s="1"/>
  <c r="U134" i="7"/>
  <c r="U134" i="10" s="1"/>
  <c r="U148" i="7"/>
  <c r="U148" i="10" s="1"/>
  <c r="U201" i="7"/>
  <c r="U201" i="10" s="1"/>
  <c r="U212" i="7"/>
  <c r="U212" i="10" s="1"/>
  <c r="U87" i="7"/>
  <c r="U87" i="10" s="1"/>
  <c r="U60" i="7"/>
  <c r="U60" i="10" s="1"/>
  <c r="U92" i="7"/>
  <c r="U92" i="10" s="1"/>
  <c r="U183" i="7"/>
  <c r="U183" i="10" s="1"/>
  <c r="U62" i="7"/>
  <c r="U62" i="10" s="1"/>
  <c r="U132" i="7"/>
  <c r="U132" i="10" s="1"/>
  <c r="U147" i="7"/>
  <c r="U147" i="10" s="1"/>
  <c r="U13" i="7"/>
  <c r="U13" i="10" s="1"/>
  <c r="U86" i="7"/>
  <c r="U86" i="10" s="1"/>
  <c r="U182" i="7"/>
  <c r="U182" i="10" s="1"/>
  <c r="U230" i="7"/>
  <c r="U230" i="10" s="1"/>
  <c r="U135" i="7"/>
  <c r="U135" i="10" s="1"/>
  <c r="U24" i="7"/>
  <c r="U24" i="10" s="1"/>
  <c r="U91" i="7"/>
  <c r="U91" i="10" s="1"/>
  <c r="U61" i="7"/>
  <c r="U61" i="10" s="1"/>
  <c r="U107" i="7"/>
  <c r="U107" i="10" s="1"/>
  <c r="U181" i="7"/>
  <c r="U181" i="10" s="1"/>
  <c r="U73" i="7"/>
  <c r="U73" i="10" s="1"/>
  <c r="U228" i="7"/>
  <c r="U228" i="10" s="1"/>
  <c r="U8" i="7"/>
  <c r="U8" i="10" s="1"/>
  <c r="U152" i="7"/>
  <c r="U152" i="10" s="1"/>
  <c r="U180" i="7"/>
  <c r="U180" i="10" s="1"/>
  <c r="U89" i="7"/>
  <c r="U89" i="10" s="1"/>
  <c r="U196" i="7"/>
  <c r="U196" i="10" s="1"/>
  <c r="U10" i="7"/>
  <c r="U10" i="10" s="1"/>
  <c r="U17" i="7"/>
  <c r="U17" i="10" s="1"/>
  <c r="U226" i="7"/>
  <c r="U226" i="10" s="1"/>
  <c r="U19" i="7"/>
  <c r="U19" i="10" s="1"/>
  <c r="U63" i="7"/>
  <c r="U63" i="10" s="1"/>
  <c r="U173" i="7"/>
  <c r="U173" i="10" s="1"/>
  <c r="U12" i="7"/>
  <c r="U12" i="10" s="1"/>
  <c r="U202" i="7"/>
  <c r="U202" i="10" s="1"/>
  <c r="U85" i="7"/>
  <c r="U85" i="10" s="1"/>
  <c r="U136" i="7"/>
  <c r="U136" i="10" s="1"/>
  <c r="U82" i="7"/>
  <c r="U82" i="10" s="1"/>
  <c r="U69" i="7"/>
  <c r="U69" i="10" s="1"/>
  <c r="U168" i="7"/>
  <c r="U168" i="10" s="1"/>
  <c r="AC222" i="7"/>
  <c r="AC222" i="10" s="1"/>
  <c r="AC12" i="7"/>
  <c r="AC12" i="10" s="1"/>
  <c r="AC49" i="7"/>
  <c r="AC49" i="10" s="1"/>
  <c r="AC30" i="7"/>
  <c r="AC30" i="10" s="1"/>
  <c r="AC47" i="7"/>
  <c r="AC47" i="10" s="1"/>
  <c r="AC31" i="7"/>
  <c r="AC31" i="10" s="1"/>
  <c r="AC36" i="7"/>
  <c r="AC36" i="10" s="1"/>
  <c r="AC11" i="7"/>
  <c r="AC11" i="10" s="1"/>
  <c r="AC137" i="7"/>
  <c r="AC137" i="10" s="1"/>
  <c r="AC43" i="7"/>
  <c r="AC43" i="10" s="1"/>
  <c r="AC10" i="7"/>
  <c r="AC10" i="10" s="1"/>
  <c r="AC24" i="7"/>
  <c r="AC24" i="10" s="1"/>
  <c r="AC196" i="7"/>
  <c r="AC196" i="10" s="1"/>
  <c r="AC202" i="7"/>
  <c r="AC202" i="10" s="1"/>
  <c r="AC225" i="7"/>
  <c r="AC225" i="10" s="1"/>
  <c r="AC168" i="7"/>
  <c r="AC168" i="10" s="1"/>
  <c r="AC82" i="7"/>
  <c r="AC82" i="10" s="1"/>
  <c r="AC69" i="7"/>
  <c r="AC69" i="10" s="1"/>
  <c r="AC85" i="7"/>
  <c r="AC85" i="10" s="1"/>
  <c r="AC136" i="7"/>
  <c r="AC136" i="10" s="1"/>
  <c r="AL222" i="7"/>
  <c r="AL222" i="10" s="1"/>
  <c r="AL49" i="7"/>
  <c r="AL49" i="10" s="1"/>
  <c r="AL30" i="7"/>
  <c r="AL30" i="10" s="1"/>
  <c r="AL47" i="7"/>
  <c r="AL47" i="10" s="1"/>
  <c r="AL31" i="7"/>
  <c r="AL31" i="10" s="1"/>
  <c r="AL12" i="7"/>
  <c r="AL12" i="10" s="1"/>
  <c r="AL36" i="7"/>
  <c r="AL36" i="10" s="1"/>
  <c r="AL11" i="7"/>
  <c r="AL11" i="10" s="1"/>
  <c r="AL137" i="7"/>
  <c r="AL137" i="10" s="1"/>
  <c r="AL43" i="7"/>
  <c r="AL43" i="10" s="1"/>
  <c r="AL24" i="7"/>
  <c r="AL24" i="10" s="1"/>
  <c r="AL10" i="7"/>
  <c r="AL10" i="10" s="1"/>
  <c r="AL225" i="7"/>
  <c r="AL225" i="10" s="1"/>
  <c r="AL196" i="7"/>
  <c r="AL196" i="10" s="1"/>
  <c r="AL202" i="7"/>
  <c r="AL202" i="10" s="1"/>
  <c r="AL136" i="7"/>
  <c r="AL136" i="10" s="1"/>
  <c r="AL168" i="7"/>
  <c r="AL168" i="10" s="1"/>
  <c r="AL69" i="7"/>
  <c r="AL69" i="10" s="1"/>
  <c r="AL85" i="7"/>
  <c r="AL85" i="10" s="1"/>
  <c r="AL82" i="7"/>
  <c r="AL82" i="10" s="1"/>
  <c r="AT222" i="7"/>
  <c r="AT222" i="10" s="1"/>
  <c r="AT49" i="7"/>
  <c r="AT49" i="10" s="1"/>
  <c r="AT30" i="7"/>
  <c r="AT30" i="10" s="1"/>
  <c r="AT47" i="7"/>
  <c r="AT47" i="10" s="1"/>
  <c r="AT31" i="7"/>
  <c r="AT31" i="10" s="1"/>
  <c r="AT15" i="7"/>
  <c r="AT15" i="10" s="1"/>
  <c r="AT40" i="7"/>
  <c r="AT40" i="10" s="1"/>
  <c r="AT12" i="7"/>
  <c r="AT12" i="10" s="1"/>
  <c r="AT36" i="7"/>
  <c r="AT36" i="10" s="1"/>
  <c r="AT11" i="7"/>
  <c r="AT11" i="10" s="1"/>
  <c r="AT137" i="7"/>
  <c r="AT137" i="10" s="1"/>
  <c r="AT43" i="7"/>
  <c r="AT43" i="10" s="1"/>
  <c r="AT225" i="7"/>
  <c r="AT225" i="10" s="1"/>
  <c r="AT10" i="7"/>
  <c r="AT10" i="10" s="1"/>
  <c r="AT24" i="7"/>
  <c r="AT24" i="10" s="1"/>
  <c r="AT99" i="7"/>
  <c r="AT99" i="10" s="1"/>
  <c r="AT202" i="7"/>
  <c r="AT202" i="10" s="1"/>
  <c r="AT82" i="7"/>
  <c r="AT82" i="10" s="1"/>
  <c r="AT168" i="7"/>
  <c r="AT168" i="10" s="1"/>
  <c r="AT85" i="7"/>
  <c r="AT85" i="10" s="1"/>
  <c r="AT136" i="7"/>
  <c r="AT136" i="10" s="1"/>
  <c r="AT69" i="7"/>
  <c r="AT69" i="10" s="1"/>
  <c r="BC210" i="7"/>
  <c r="BC210" i="10" s="1"/>
  <c r="BC202" i="7"/>
  <c r="BC202" i="10" s="1"/>
  <c r="BC158" i="7"/>
  <c r="BC158" i="10" s="1"/>
  <c r="BC159" i="7"/>
  <c r="BC159" i="10" s="1"/>
  <c r="BC168" i="7"/>
  <c r="BC168" i="10" s="1"/>
  <c r="BC160" i="7"/>
  <c r="BC160" i="10" s="1"/>
  <c r="BC156" i="7"/>
  <c r="BC156" i="10" s="1"/>
  <c r="BC148" i="7"/>
  <c r="BC148" i="10" s="1"/>
  <c r="BC144" i="7"/>
  <c r="BC144" i="10" s="1"/>
  <c r="BC136" i="7"/>
  <c r="BC136" i="10" s="1"/>
  <c r="BC181" i="7"/>
  <c r="BC181" i="10" s="1"/>
  <c r="BC161" i="7"/>
  <c r="BC161" i="10" s="1"/>
  <c r="BC125" i="7"/>
  <c r="BC125" i="10" s="1"/>
  <c r="BC93" i="7"/>
  <c r="BC93" i="10" s="1"/>
  <c r="BC85" i="7"/>
  <c r="BC85" i="10" s="1"/>
  <c r="BC69" i="7"/>
  <c r="BC69" i="10" s="1"/>
  <c r="BC49" i="7"/>
  <c r="BC49" i="10" s="1"/>
  <c r="BC45" i="7"/>
  <c r="BC45" i="10" s="1"/>
  <c r="BC94" i="7"/>
  <c r="BC94" i="10" s="1"/>
  <c r="BC82" i="7"/>
  <c r="BC82" i="10" s="1"/>
  <c r="BC46" i="7"/>
  <c r="BC46" i="10" s="1"/>
  <c r="BC26" i="7"/>
  <c r="BC26" i="10" s="1"/>
  <c r="BC19" i="7"/>
  <c r="BC19" i="10" s="1"/>
  <c r="BC96" i="7"/>
  <c r="BC96" i="10" s="1"/>
  <c r="BC44" i="7"/>
  <c r="BC44" i="10" s="1"/>
  <c r="BC222" i="7"/>
  <c r="BC222" i="10" s="1"/>
  <c r="BC99" i="7"/>
  <c r="BC99" i="10" s="1"/>
  <c r="BC100" i="7"/>
  <c r="BC100" i="10" s="1"/>
  <c r="BC101" i="7"/>
  <c r="BC101" i="10" s="1"/>
  <c r="BC102" i="7"/>
  <c r="BC102" i="10" s="1"/>
  <c r="BC103" i="7"/>
  <c r="BC103" i="10" s="1"/>
  <c r="BC104" i="7"/>
  <c r="BC104" i="10" s="1"/>
  <c r="BC105" i="7"/>
  <c r="BC105" i="10" s="1"/>
  <c r="BC106" i="7"/>
  <c r="BC106" i="10" s="1"/>
  <c r="BC107" i="7"/>
  <c r="BC107" i="10" s="1"/>
  <c r="BC108" i="7"/>
  <c r="BC108" i="10" s="1"/>
  <c r="BC109" i="7"/>
  <c r="BC109" i="10" s="1"/>
  <c r="BC110" i="7"/>
  <c r="BC110" i="10" s="1"/>
  <c r="BC111" i="7"/>
  <c r="BC111" i="10" s="1"/>
  <c r="BC112" i="7"/>
  <c r="BC112" i="10" s="1"/>
  <c r="BC113" i="7"/>
  <c r="BC113" i="10" s="1"/>
  <c r="BC114" i="7"/>
  <c r="BC114" i="10" s="1"/>
  <c r="BC115" i="7"/>
  <c r="BC115" i="10" s="1"/>
  <c r="BC116" i="7"/>
  <c r="BC116" i="10" s="1"/>
  <c r="BC117" i="7"/>
  <c r="BC117" i="10" s="1"/>
  <c r="BC118" i="7"/>
  <c r="BC118" i="10" s="1"/>
  <c r="BC119" i="7"/>
  <c r="BC119" i="10" s="1"/>
  <c r="BC120" i="7"/>
  <c r="BC120" i="10" s="1"/>
  <c r="BC121" i="7"/>
  <c r="BC121" i="10" s="1"/>
  <c r="BC122" i="7"/>
  <c r="BC122" i="10" s="1"/>
  <c r="BC123" i="7"/>
  <c r="BC123" i="10" s="1"/>
  <c r="BC124" i="7"/>
  <c r="BC124" i="10" s="1"/>
  <c r="BC126" i="7"/>
  <c r="BC126" i="10" s="1"/>
  <c r="BC127" i="7"/>
  <c r="BC127" i="10" s="1"/>
  <c r="BC128" i="7"/>
  <c r="BC128" i="10" s="1"/>
  <c r="BC129" i="7"/>
  <c r="BC129" i="10" s="1"/>
  <c r="BC130" i="7"/>
  <c r="BC130" i="10" s="1"/>
  <c r="BC131" i="7"/>
  <c r="BC131" i="10" s="1"/>
  <c r="BC132" i="7"/>
  <c r="BC132" i="10" s="1"/>
  <c r="BC133" i="7"/>
  <c r="BC133" i="10" s="1"/>
  <c r="BC134" i="7"/>
  <c r="BC134" i="10" s="1"/>
  <c r="BC135" i="7"/>
  <c r="BC135" i="10" s="1"/>
  <c r="BC137" i="7"/>
  <c r="BC137" i="10" s="1"/>
  <c r="BC138" i="7"/>
  <c r="BC138" i="10" s="1"/>
  <c r="BC139" i="7"/>
  <c r="BC139" i="10" s="1"/>
  <c r="BC140" i="7"/>
  <c r="BC140" i="10" s="1"/>
  <c r="BC141" i="7"/>
  <c r="BC141" i="10" s="1"/>
  <c r="BC142" i="7"/>
  <c r="BC142" i="10" s="1"/>
  <c r="BC143" i="7"/>
  <c r="BC143" i="10" s="1"/>
  <c r="BC145" i="7"/>
  <c r="BC145" i="10" s="1"/>
  <c r="BC146" i="7"/>
  <c r="BC146" i="10" s="1"/>
  <c r="BC147" i="7"/>
  <c r="BC147" i="10" s="1"/>
  <c r="BC149" i="7"/>
  <c r="BC149" i="10" s="1"/>
  <c r="BC150" i="7"/>
  <c r="BC150" i="10" s="1"/>
  <c r="BC151" i="7"/>
  <c r="BC151" i="10" s="1"/>
  <c r="BC152" i="7"/>
  <c r="BC152" i="10" s="1"/>
  <c r="BC153" i="7"/>
  <c r="BC153" i="10" s="1"/>
  <c r="BC154" i="7"/>
  <c r="BC154" i="10" s="1"/>
  <c r="BC155" i="7"/>
  <c r="BC155" i="10" s="1"/>
  <c r="BC157" i="7"/>
  <c r="BC157" i="10" s="1"/>
  <c r="BC162" i="7"/>
  <c r="BC162" i="10" s="1"/>
  <c r="BC163" i="7"/>
  <c r="BC163" i="10" s="1"/>
  <c r="BC164" i="7"/>
  <c r="BC164" i="10" s="1"/>
  <c r="BC165" i="7"/>
  <c r="BC165" i="10" s="1"/>
  <c r="BC166" i="7"/>
  <c r="BC166" i="10" s="1"/>
  <c r="BC167" i="7"/>
  <c r="BC167" i="10" s="1"/>
  <c r="BC169" i="7"/>
  <c r="BC169" i="10" s="1"/>
  <c r="BC170" i="7"/>
  <c r="BC170" i="10" s="1"/>
  <c r="BC171" i="7"/>
  <c r="BC171" i="10" s="1"/>
  <c r="BC172" i="7"/>
  <c r="BC172" i="10" s="1"/>
  <c r="BC173" i="7"/>
  <c r="BC173" i="10" s="1"/>
  <c r="BC174" i="7"/>
  <c r="BC174" i="10" s="1"/>
  <c r="BC175" i="7"/>
  <c r="BC175" i="10" s="1"/>
  <c r="BC176" i="7"/>
  <c r="BC176" i="10" s="1"/>
  <c r="BC177" i="7"/>
  <c r="BC177" i="10" s="1"/>
  <c r="BC178" i="7"/>
  <c r="BC178" i="10" s="1"/>
  <c r="BC179" i="7"/>
  <c r="BC179" i="10" s="1"/>
  <c r="BC180" i="7"/>
  <c r="BC180" i="10" s="1"/>
  <c r="BC182" i="7"/>
  <c r="BC182" i="10" s="1"/>
  <c r="BC183" i="7"/>
  <c r="BC183" i="10" s="1"/>
  <c r="BC184" i="7"/>
  <c r="BC184" i="10" s="1"/>
  <c r="BC185" i="7"/>
  <c r="BC185" i="10" s="1"/>
  <c r="BC186" i="7"/>
  <c r="BC186" i="10" s="1"/>
  <c r="BC187" i="7"/>
  <c r="BC187" i="10" s="1"/>
  <c r="BC188" i="7"/>
  <c r="BC188" i="10" s="1"/>
  <c r="BC189" i="7"/>
  <c r="BC189" i="10" s="1"/>
  <c r="BC190" i="7"/>
  <c r="BC190" i="10" s="1"/>
  <c r="BC191" i="7"/>
  <c r="BC191" i="10" s="1"/>
  <c r="BC192" i="7"/>
  <c r="BC192" i="10" s="1"/>
  <c r="BC193" i="7"/>
  <c r="BC193" i="10" s="1"/>
  <c r="BC194" i="7"/>
  <c r="BC194" i="10" s="1"/>
  <c r="BC195" i="7"/>
  <c r="BC195" i="10" s="1"/>
  <c r="BC196" i="7"/>
  <c r="BC196" i="10" s="1"/>
  <c r="BC197" i="7"/>
  <c r="BC197" i="10" s="1"/>
  <c r="BC198" i="7"/>
  <c r="BC198" i="10" s="1"/>
  <c r="BC199" i="7"/>
  <c r="BC199" i="10" s="1"/>
  <c r="BC200" i="7"/>
  <c r="BC200" i="10" s="1"/>
  <c r="BC201" i="7"/>
  <c r="BC201" i="10" s="1"/>
  <c r="BC203" i="7"/>
  <c r="BC203" i="10" s="1"/>
  <c r="BC204" i="7"/>
  <c r="BC204" i="10" s="1"/>
  <c r="BC205" i="7"/>
  <c r="BC205" i="10" s="1"/>
  <c r="BC206" i="7"/>
  <c r="BC206" i="10" s="1"/>
  <c r="BC207" i="7"/>
  <c r="BC207" i="10" s="1"/>
  <c r="BC208" i="7"/>
  <c r="BC208" i="10" s="1"/>
  <c r="BC209" i="7"/>
  <c r="BC209" i="10" s="1"/>
  <c r="BC211" i="7"/>
  <c r="BC211" i="10" s="1"/>
  <c r="BC212" i="7"/>
  <c r="BC212" i="10" s="1"/>
  <c r="BC213" i="7"/>
  <c r="BC213" i="10" s="1"/>
  <c r="BC214" i="7"/>
  <c r="BC214" i="10" s="1"/>
  <c r="BC215" i="7"/>
  <c r="BC215" i="10" s="1"/>
  <c r="BC216" i="7"/>
  <c r="BC216" i="10" s="1"/>
  <c r="BC217" i="7"/>
  <c r="BC217" i="10" s="1"/>
  <c r="BC218" i="7"/>
  <c r="BC218" i="10" s="1"/>
  <c r="BC219" i="7"/>
  <c r="BC219" i="10" s="1"/>
  <c r="BC220" i="7"/>
  <c r="BC220" i="10" s="1"/>
  <c r="BC221" i="7"/>
  <c r="BC221" i="10" s="1"/>
  <c r="BC223" i="7"/>
  <c r="BC223" i="10" s="1"/>
  <c r="BC224" i="7"/>
  <c r="BC224" i="10" s="1"/>
  <c r="BC225" i="7"/>
  <c r="BC225" i="10" s="1"/>
  <c r="BC226" i="7"/>
  <c r="BC226" i="10" s="1"/>
  <c r="BC227" i="7"/>
  <c r="BC227" i="10" s="1"/>
  <c r="BC228" i="7"/>
  <c r="BC228" i="10" s="1"/>
  <c r="BC229" i="7"/>
  <c r="BC229" i="10" s="1"/>
  <c r="BC230" i="7"/>
  <c r="BC230" i="10" s="1"/>
  <c r="BC231" i="7"/>
  <c r="BC231" i="10" s="1"/>
  <c r="BC232" i="7"/>
  <c r="BC232" i="10" s="1"/>
  <c r="BC233" i="7"/>
  <c r="BC233" i="10" s="1"/>
  <c r="BC234" i="7"/>
  <c r="BC234" i="10" s="1"/>
  <c r="BC235" i="7"/>
  <c r="BC235" i="10" s="1"/>
  <c r="BC2" i="7"/>
  <c r="BC2" i="10" s="1"/>
  <c r="BC3" i="7"/>
  <c r="BC3" i="10" s="1"/>
  <c r="BC4" i="7"/>
  <c r="BC4" i="10" s="1"/>
  <c r="BC5" i="7"/>
  <c r="BC5" i="10" s="1"/>
  <c r="BC6" i="7"/>
  <c r="BC6" i="10" s="1"/>
  <c r="BC7" i="7"/>
  <c r="BC7" i="10" s="1"/>
  <c r="BC8" i="7"/>
  <c r="BC8" i="10" s="1"/>
  <c r="BC9" i="7"/>
  <c r="BC9" i="10" s="1"/>
  <c r="BC10" i="7"/>
  <c r="BC10" i="10" s="1"/>
  <c r="BC11" i="7"/>
  <c r="BC11" i="10" s="1"/>
  <c r="BC12" i="7"/>
  <c r="BC12" i="10" s="1"/>
  <c r="BC13" i="7"/>
  <c r="BC13" i="10" s="1"/>
  <c r="BC14" i="7"/>
  <c r="BC14" i="10" s="1"/>
  <c r="BC15" i="7"/>
  <c r="BC15" i="10" s="1"/>
  <c r="BC16" i="7"/>
  <c r="BC16" i="10" s="1"/>
  <c r="BC17" i="7"/>
  <c r="BC17" i="10" s="1"/>
  <c r="BC18" i="7"/>
  <c r="BC18" i="10" s="1"/>
  <c r="BC20" i="7"/>
  <c r="BC20" i="10" s="1"/>
  <c r="BC21" i="7"/>
  <c r="BC21" i="10" s="1"/>
  <c r="BC22" i="7"/>
  <c r="BC22" i="10" s="1"/>
  <c r="BC23" i="7"/>
  <c r="BC23" i="10" s="1"/>
  <c r="BC24" i="7"/>
  <c r="BC24" i="10" s="1"/>
  <c r="BC25" i="7"/>
  <c r="BC25" i="10" s="1"/>
  <c r="BC27" i="7"/>
  <c r="BC27" i="10" s="1"/>
  <c r="BC28" i="7"/>
  <c r="BC28" i="10" s="1"/>
  <c r="BC29" i="7"/>
  <c r="BC29" i="10" s="1"/>
  <c r="BC30" i="7"/>
  <c r="BC30" i="10" s="1"/>
  <c r="BC31" i="7"/>
  <c r="BC31" i="10" s="1"/>
  <c r="BC32" i="7"/>
  <c r="BC32" i="10" s="1"/>
  <c r="BC33" i="7"/>
  <c r="BC33" i="10" s="1"/>
  <c r="BC34" i="7"/>
  <c r="BC34" i="10" s="1"/>
  <c r="BC35" i="7"/>
  <c r="BC35" i="10" s="1"/>
  <c r="BC36" i="7"/>
  <c r="BC36" i="10" s="1"/>
  <c r="BC37" i="7"/>
  <c r="BC37" i="10" s="1"/>
  <c r="BC38" i="7"/>
  <c r="BC38" i="10" s="1"/>
  <c r="BC39" i="7"/>
  <c r="BC39" i="10" s="1"/>
  <c r="BC40" i="7"/>
  <c r="BC40" i="10" s="1"/>
  <c r="BC41" i="7"/>
  <c r="BC41" i="10" s="1"/>
  <c r="BC42" i="7"/>
  <c r="BC42" i="10" s="1"/>
  <c r="BC43" i="7"/>
  <c r="BC43" i="10" s="1"/>
  <c r="BC47" i="7"/>
  <c r="BC47" i="10" s="1"/>
  <c r="BC48" i="7"/>
  <c r="BC48" i="10" s="1"/>
  <c r="BC50" i="7"/>
  <c r="BC50" i="10" s="1"/>
  <c r="BC51" i="7"/>
  <c r="BC51" i="10" s="1"/>
  <c r="BC52" i="7"/>
  <c r="BC52" i="10" s="1"/>
  <c r="BC53" i="7"/>
  <c r="BC53" i="10" s="1"/>
  <c r="BC54" i="7"/>
  <c r="BC54" i="10" s="1"/>
  <c r="BC55" i="7"/>
  <c r="BC55" i="10" s="1"/>
  <c r="BC56" i="7"/>
  <c r="BC56" i="10" s="1"/>
  <c r="BC57" i="7"/>
  <c r="BC57" i="10" s="1"/>
  <c r="BC58" i="7"/>
  <c r="BC58" i="10" s="1"/>
  <c r="BC59" i="7"/>
  <c r="BC59" i="10" s="1"/>
  <c r="BC60" i="7"/>
  <c r="BC60" i="10" s="1"/>
  <c r="BC61" i="7"/>
  <c r="BC61" i="10" s="1"/>
  <c r="BC62" i="7"/>
  <c r="BC62" i="10" s="1"/>
  <c r="BC63" i="7"/>
  <c r="BC63" i="10" s="1"/>
  <c r="BC64" i="7"/>
  <c r="BC64" i="10" s="1"/>
  <c r="BC65" i="7"/>
  <c r="BC65" i="10" s="1"/>
  <c r="BC66" i="7"/>
  <c r="BC66" i="10" s="1"/>
  <c r="BC67" i="7"/>
  <c r="BC67" i="10" s="1"/>
  <c r="BC68" i="7"/>
  <c r="BC68" i="10" s="1"/>
  <c r="BC70" i="7"/>
  <c r="BC70" i="10" s="1"/>
  <c r="BC71" i="7"/>
  <c r="BC71" i="10" s="1"/>
  <c r="BC72" i="7"/>
  <c r="BC72" i="10" s="1"/>
  <c r="BC73" i="7"/>
  <c r="BC73" i="10" s="1"/>
  <c r="BC74" i="7"/>
  <c r="BC74" i="10" s="1"/>
  <c r="BC75" i="7"/>
  <c r="BC75" i="10" s="1"/>
  <c r="BC76" i="7"/>
  <c r="BC76" i="10" s="1"/>
  <c r="BC77" i="7"/>
  <c r="BC77" i="10" s="1"/>
  <c r="BC78" i="7"/>
  <c r="BC78" i="10" s="1"/>
  <c r="BC79" i="7"/>
  <c r="BC79" i="10" s="1"/>
  <c r="BC80" i="7"/>
  <c r="BC80" i="10" s="1"/>
  <c r="BC81" i="7"/>
  <c r="BC81" i="10" s="1"/>
  <c r="BC83" i="7"/>
  <c r="BC83" i="10" s="1"/>
  <c r="BC84" i="7"/>
  <c r="BC84" i="10" s="1"/>
  <c r="BC86" i="7"/>
  <c r="BC86" i="10" s="1"/>
  <c r="BC87" i="7"/>
  <c r="BC87" i="10" s="1"/>
  <c r="BC88" i="7"/>
  <c r="BC88" i="10" s="1"/>
  <c r="BC89" i="7"/>
  <c r="BC89" i="10" s="1"/>
  <c r="BC90" i="7"/>
  <c r="BC90" i="10" s="1"/>
  <c r="BC91" i="7"/>
  <c r="BC91" i="10" s="1"/>
  <c r="BC92" i="7"/>
  <c r="BC92" i="10" s="1"/>
  <c r="BC95" i="7"/>
  <c r="BC95" i="10" s="1"/>
  <c r="BC97" i="7"/>
  <c r="BC97" i="10" s="1"/>
  <c r="BC98" i="7"/>
  <c r="BC98" i="10" s="1"/>
  <c r="B234" i="6"/>
  <c r="B234" i="11" s="1"/>
  <c r="B230" i="6"/>
  <c r="B230" i="11" s="1"/>
  <c r="B226" i="6"/>
  <c r="B226" i="11" s="1"/>
  <c r="B222" i="6"/>
  <c r="B222" i="11" s="1"/>
  <c r="B218" i="6"/>
  <c r="B218" i="11" s="1"/>
  <c r="B214" i="6"/>
  <c r="B214" i="11" s="1"/>
  <c r="B210" i="6"/>
  <c r="B210" i="11" s="1"/>
  <c r="B206" i="6"/>
  <c r="B206" i="11" s="1"/>
  <c r="B202" i="6"/>
  <c r="B202" i="11" s="1"/>
  <c r="B198" i="6"/>
  <c r="B198" i="11" s="1"/>
  <c r="B194" i="6"/>
  <c r="B194" i="11" s="1"/>
  <c r="B190" i="6"/>
  <c r="B190" i="11" s="1"/>
  <c r="B186" i="6"/>
  <c r="B186" i="11" s="1"/>
  <c r="B182" i="6"/>
  <c r="B182" i="11" s="1"/>
  <c r="B178" i="6"/>
  <c r="B178" i="11" s="1"/>
  <c r="B174" i="6"/>
  <c r="B174" i="11" s="1"/>
  <c r="B170" i="6"/>
  <c r="B170" i="11" s="1"/>
  <c r="B235" i="6"/>
  <c r="B235" i="11" s="1"/>
  <c r="B231" i="6"/>
  <c r="B231" i="11" s="1"/>
  <c r="B227" i="6"/>
  <c r="B227" i="11" s="1"/>
  <c r="B223" i="6"/>
  <c r="B223" i="11" s="1"/>
  <c r="B219" i="6"/>
  <c r="B219" i="11" s="1"/>
  <c r="B215" i="6"/>
  <c r="B215" i="11" s="1"/>
  <c r="B211" i="6"/>
  <c r="B211" i="11" s="1"/>
  <c r="B207" i="6"/>
  <c r="B207" i="11" s="1"/>
  <c r="B203" i="6"/>
  <c r="B203" i="11" s="1"/>
  <c r="B199" i="6"/>
  <c r="B199" i="11" s="1"/>
  <c r="B195" i="6"/>
  <c r="B195" i="11" s="1"/>
  <c r="B191" i="6"/>
  <c r="B191" i="11" s="1"/>
  <c r="B187" i="6"/>
  <c r="B187" i="11" s="1"/>
  <c r="B183" i="6"/>
  <c r="B183" i="11" s="1"/>
  <c r="B179" i="6"/>
  <c r="B179" i="11" s="1"/>
  <c r="B175" i="6"/>
  <c r="B175" i="11" s="1"/>
  <c r="B171" i="6"/>
  <c r="B171" i="11" s="1"/>
  <c r="B167" i="6"/>
  <c r="B167" i="11" s="1"/>
  <c r="B163" i="6"/>
  <c r="B163" i="11" s="1"/>
  <c r="B159" i="6"/>
  <c r="B159" i="11" s="1"/>
  <c r="B232" i="6"/>
  <c r="B232" i="11" s="1"/>
  <c r="B228" i="6"/>
  <c r="B228" i="11" s="1"/>
  <c r="B224" i="6"/>
  <c r="B224" i="11" s="1"/>
  <c r="B220" i="6"/>
  <c r="B220" i="11" s="1"/>
  <c r="B216" i="6"/>
  <c r="B216" i="11" s="1"/>
  <c r="B212" i="6"/>
  <c r="B212" i="11" s="1"/>
  <c r="B208" i="6"/>
  <c r="B208" i="11" s="1"/>
  <c r="B204" i="6"/>
  <c r="B204" i="11" s="1"/>
  <c r="B200" i="6"/>
  <c r="B200" i="11" s="1"/>
  <c r="B196" i="6"/>
  <c r="B196" i="11" s="1"/>
  <c r="B192" i="6"/>
  <c r="B192" i="11" s="1"/>
  <c r="B188" i="6"/>
  <c r="B188" i="11" s="1"/>
  <c r="B184" i="6"/>
  <c r="B184" i="11" s="1"/>
  <c r="B180" i="6"/>
  <c r="B180" i="11" s="1"/>
  <c r="B176" i="6"/>
  <c r="B176" i="11" s="1"/>
  <c r="B172" i="6"/>
  <c r="B172" i="11" s="1"/>
  <c r="B168" i="6"/>
  <c r="B168" i="11" s="1"/>
  <c r="B164" i="6"/>
  <c r="B164" i="11" s="1"/>
  <c r="B233" i="6"/>
  <c r="B233" i="11" s="1"/>
  <c r="B229" i="6"/>
  <c r="B229" i="11" s="1"/>
  <c r="B225" i="6"/>
  <c r="B225" i="11" s="1"/>
  <c r="B221" i="6"/>
  <c r="B221" i="11" s="1"/>
  <c r="B217" i="6"/>
  <c r="B217" i="11" s="1"/>
  <c r="B213" i="6"/>
  <c r="B213" i="11" s="1"/>
  <c r="B209" i="6"/>
  <c r="B209" i="11" s="1"/>
  <c r="B205" i="6"/>
  <c r="B205" i="11" s="1"/>
  <c r="B201" i="6"/>
  <c r="B201" i="11" s="1"/>
  <c r="B197" i="6"/>
  <c r="B197" i="11" s="1"/>
  <c r="B193" i="6"/>
  <c r="B193" i="11" s="1"/>
  <c r="B189" i="6"/>
  <c r="B189" i="11" s="1"/>
  <c r="B185" i="6"/>
  <c r="B185" i="11" s="1"/>
  <c r="B181" i="6"/>
  <c r="B181" i="11" s="1"/>
  <c r="B177" i="6"/>
  <c r="B177" i="11" s="1"/>
  <c r="B173" i="6"/>
  <c r="B173" i="11" s="1"/>
  <c r="B169" i="6"/>
  <c r="B169" i="11" s="1"/>
  <c r="B165" i="6"/>
  <c r="B165" i="11" s="1"/>
  <c r="B161" i="6"/>
  <c r="B161" i="11" s="1"/>
  <c r="B157" i="6"/>
  <c r="B157" i="11" s="1"/>
  <c r="B162" i="6"/>
  <c r="B162" i="11" s="1"/>
  <c r="B154" i="6"/>
  <c r="B154" i="11" s="1"/>
  <c r="B150" i="6"/>
  <c r="B150" i="11" s="1"/>
  <c r="B146" i="6"/>
  <c r="B146" i="11" s="1"/>
  <c r="B142" i="6"/>
  <c r="B142" i="11" s="1"/>
  <c r="B138" i="6"/>
  <c r="B138" i="11" s="1"/>
  <c r="B134" i="6"/>
  <c r="B134" i="11" s="1"/>
  <c r="B130" i="6"/>
  <c r="B130" i="11" s="1"/>
  <c r="B126" i="6"/>
  <c r="B126" i="11" s="1"/>
  <c r="B122" i="6"/>
  <c r="B122" i="11" s="1"/>
  <c r="B118" i="6"/>
  <c r="B118" i="11" s="1"/>
  <c r="B114" i="6"/>
  <c r="B114" i="11" s="1"/>
  <c r="B110" i="6"/>
  <c r="B110" i="11" s="1"/>
  <c r="B106" i="6"/>
  <c r="B106" i="11" s="1"/>
  <c r="B102" i="6"/>
  <c r="B102" i="11" s="1"/>
  <c r="B98" i="6"/>
  <c r="B98" i="11" s="1"/>
  <c r="B94" i="6"/>
  <c r="B94" i="11" s="1"/>
  <c r="B90" i="6"/>
  <c r="B90" i="11" s="1"/>
  <c r="B86" i="6"/>
  <c r="B86" i="11" s="1"/>
  <c r="B82" i="6"/>
  <c r="B82" i="11" s="1"/>
  <c r="B78" i="6"/>
  <c r="B78" i="11" s="1"/>
  <c r="B74" i="6"/>
  <c r="B74" i="11" s="1"/>
  <c r="B70" i="6"/>
  <c r="B70" i="11" s="1"/>
  <c r="B66" i="6"/>
  <c r="B66" i="11" s="1"/>
  <c r="B62" i="6"/>
  <c r="B62" i="11" s="1"/>
  <c r="B58" i="6"/>
  <c r="B58" i="11" s="1"/>
  <c r="B54" i="6"/>
  <c r="B54" i="11" s="1"/>
  <c r="B50" i="6"/>
  <c r="B50" i="11" s="1"/>
  <c r="B46" i="6"/>
  <c r="B46" i="11" s="1"/>
  <c r="B42" i="6"/>
  <c r="B42" i="11" s="1"/>
  <c r="B38" i="6"/>
  <c r="B38" i="11" s="1"/>
  <c r="B34" i="6"/>
  <c r="B34" i="11" s="1"/>
  <c r="B30" i="6"/>
  <c r="B30" i="11" s="1"/>
  <c r="B26" i="6"/>
  <c r="B26" i="11" s="1"/>
  <c r="B155" i="6"/>
  <c r="B155" i="11" s="1"/>
  <c r="B151" i="6"/>
  <c r="B151" i="11" s="1"/>
  <c r="B147" i="6"/>
  <c r="B147" i="11" s="1"/>
  <c r="B143" i="6"/>
  <c r="B143" i="11" s="1"/>
  <c r="B139" i="6"/>
  <c r="B139" i="11" s="1"/>
  <c r="B135" i="6"/>
  <c r="B135" i="11" s="1"/>
  <c r="B131" i="6"/>
  <c r="B131" i="11" s="1"/>
  <c r="B127" i="6"/>
  <c r="B127" i="11" s="1"/>
  <c r="B123" i="6"/>
  <c r="B123" i="11" s="1"/>
  <c r="B119" i="6"/>
  <c r="B119" i="11" s="1"/>
  <c r="B115" i="6"/>
  <c r="B115" i="11" s="1"/>
  <c r="B111" i="6"/>
  <c r="B111" i="11" s="1"/>
  <c r="B107" i="6"/>
  <c r="B107" i="11" s="1"/>
  <c r="B103" i="6"/>
  <c r="B103" i="11" s="1"/>
  <c r="B99" i="6"/>
  <c r="B99" i="11" s="1"/>
  <c r="B95" i="6"/>
  <c r="B95" i="11" s="1"/>
  <c r="B91" i="6"/>
  <c r="B91" i="11" s="1"/>
  <c r="B87" i="6"/>
  <c r="B87" i="11" s="1"/>
  <c r="B83" i="6"/>
  <c r="B83" i="11" s="1"/>
  <c r="B79" i="6"/>
  <c r="B79" i="11" s="1"/>
  <c r="B75" i="6"/>
  <c r="B75" i="11" s="1"/>
  <c r="B71" i="6"/>
  <c r="B71" i="11" s="1"/>
  <c r="B67" i="6"/>
  <c r="B67" i="11" s="1"/>
  <c r="B63" i="6"/>
  <c r="B63" i="11" s="1"/>
  <c r="B59" i="6"/>
  <c r="B59" i="11" s="1"/>
  <c r="B55" i="6"/>
  <c r="B55" i="11" s="1"/>
  <c r="B51" i="6"/>
  <c r="B51" i="11" s="1"/>
  <c r="B47" i="6"/>
  <c r="B47" i="11" s="1"/>
  <c r="B43" i="6"/>
  <c r="B43" i="11" s="1"/>
  <c r="B39" i="6"/>
  <c r="B39" i="11" s="1"/>
  <c r="B35" i="6"/>
  <c r="B35" i="11" s="1"/>
  <c r="B31" i="6"/>
  <c r="B31" i="11" s="1"/>
  <c r="B27" i="6"/>
  <c r="B27" i="11" s="1"/>
  <c r="B160" i="6"/>
  <c r="B160" i="11" s="1"/>
  <c r="B158" i="6"/>
  <c r="B158" i="11" s="1"/>
  <c r="B156" i="6"/>
  <c r="B156" i="11" s="1"/>
  <c r="B152" i="6"/>
  <c r="B152" i="11" s="1"/>
  <c r="B148" i="6"/>
  <c r="B148" i="11" s="1"/>
  <c r="B144" i="6"/>
  <c r="B144" i="11" s="1"/>
  <c r="B140" i="6"/>
  <c r="B140" i="11" s="1"/>
  <c r="B136" i="6"/>
  <c r="B136" i="11" s="1"/>
  <c r="B132" i="6"/>
  <c r="B132" i="11" s="1"/>
  <c r="B128" i="6"/>
  <c r="B128" i="11" s="1"/>
  <c r="B124" i="6"/>
  <c r="B124" i="11" s="1"/>
  <c r="B120" i="6"/>
  <c r="B120" i="11" s="1"/>
  <c r="B116" i="6"/>
  <c r="B116" i="11" s="1"/>
  <c r="B112" i="6"/>
  <c r="B112" i="11" s="1"/>
  <c r="B108" i="6"/>
  <c r="B108" i="11" s="1"/>
  <c r="B104" i="6"/>
  <c r="B104" i="11" s="1"/>
  <c r="B100" i="6"/>
  <c r="B100" i="11" s="1"/>
  <c r="B96" i="6"/>
  <c r="B96" i="11" s="1"/>
  <c r="B92" i="6"/>
  <c r="B92" i="11" s="1"/>
  <c r="B88" i="6"/>
  <c r="B88" i="11" s="1"/>
  <c r="B84" i="6"/>
  <c r="B84" i="11" s="1"/>
  <c r="B80" i="6"/>
  <c r="B80" i="11" s="1"/>
  <c r="B76" i="6"/>
  <c r="B76" i="11" s="1"/>
  <c r="B72" i="6"/>
  <c r="B72" i="11" s="1"/>
  <c r="B68" i="6"/>
  <c r="B68" i="11" s="1"/>
  <c r="B64" i="6"/>
  <c r="B64" i="11" s="1"/>
  <c r="B60" i="6"/>
  <c r="B60" i="11" s="1"/>
  <c r="B56" i="6"/>
  <c r="B56" i="11" s="1"/>
  <c r="B52" i="6"/>
  <c r="B52" i="11" s="1"/>
  <c r="B48" i="6"/>
  <c r="B48" i="11" s="1"/>
  <c r="B44" i="6"/>
  <c r="B44" i="11" s="1"/>
  <c r="B40" i="6"/>
  <c r="B40" i="11" s="1"/>
  <c r="B36" i="6"/>
  <c r="B36" i="11" s="1"/>
  <c r="B153" i="6"/>
  <c r="B153" i="11" s="1"/>
  <c r="B149" i="6"/>
  <c r="B149" i="11" s="1"/>
  <c r="B145" i="6"/>
  <c r="B145" i="11" s="1"/>
  <c r="B141" i="6"/>
  <c r="B141" i="11" s="1"/>
  <c r="B133" i="6"/>
  <c r="B133" i="11" s="1"/>
  <c r="B129" i="6"/>
  <c r="B129" i="11" s="1"/>
  <c r="B125" i="6"/>
  <c r="B125" i="11" s="1"/>
  <c r="B121" i="6"/>
  <c r="B121" i="11" s="1"/>
  <c r="B117" i="6"/>
  <c r="B117" i="11" s="1"/>
  <c r="B113" i="6"/>
  <c r="B113" i="11" s="1"/>
  <c r="B109" i="6"/>
  <c r="B109" i="11" s="1"/>
  <c r="B105" i="6"/>
  <c r="B105" i="11" s="1"/>
  <c r="B101" i="6"/>
  <c r="B101" i="11" s="1"/>
  <c r="B97" i="6"/>
  <c r="B97" i="11" s="1"/>
  <c r="B93" i="6"/>
  <c r="B93" i="11" s="1"/>
  <c r="B89" i="6"/>
  <c r="B89" i="11" s="1"/>
  <c r="B85" i="6"/>
  <c r="B85" i="11" s="1"/>
  <c r="B81" i="6"/>
  <c r="B81" i="11" s="1"/>
  <c r="B77" i="6"/>
  <c r="B77" i="11" s="1"/>
  <c r="B73" i="6"/>
  <c r="B73" i="11" s="1"/>
  <c r="B69" i="6"/>
  <c r="B69" i="11" s="1"/>
  <c r="B65" i="6"/>
  <c r="B65" i="11" s="1"/>
  <c r="B61" i="6"/>
  <c r="B61" i="11" s="1"/>
  <c r="B57" i="6"/>
  <c r="B57" i="11" s="1"/>
  <c r="B53" i="6"/>
  <c r="B53" i="11" s="1"/>
  <c r="B49" i="6"/>
  <c r="B49" i="11" s="1"/>
  <c r="B45" i="6"/>
  <c r="B45" i="11" s="1"/>
  <c r="B41" i="6"/>
  <c r="B41" i="11" s="1"/>
  <c r="B37" i="6"/>
  <c r="B37" i="11" s="1"/>
  <c r="B33" i="6"/>
  <c r="B33" i="11" s="1"/>
  <c r="B29" i="6"/>
  <c r="B29" i="11" s="1"/>
  <c r="B25" i="6"/>
  <c r="B25" i="11" s="1"/>
  <c r="B21" i="6"/>
  <c r="B21" i="11" s="1"/>
  <c r="B166" i="6"/>
  <c r="B166" i="11" s="1"/>
  <c r="B23" i="6"/>
  <c r="B23" i="11" s="1"/>
  <c r="B22" i="6"/>
  <c r="B22" i="11" s="1"/>
  <c r="B18" i="6"/>
  <c r="B18" i="11" s="1"/>
  <c r="B14" i="6"/>
  <c r="B14" i="11" s="1"/>
  <c r="B10" i="6"/>
  <c r="B10" i="11" s="1"/>
  <c r="B6" i="6"/>
  <c r="B6" i="11" s="1"/>
  <c r="B19" i="6"/>
  <c r="B19" i="11" s="1"/>
  <c r="B15" i="6"/>
  <c r="B15" i="11" s="1"/>
  <c r="B11" i="6"/>
  <c r="B11" i="11" s="1"/>
  <c r="B7" i="6"/>
  <c r="B7" i="11" s="1"/>
  <c r="B3" i="6"/>
  <c r="B3" i="11" s="1"/>
  <c r="B32" i="6"/>
  <c r="B32" i="11" s="1"/>
  <c r="B20" i="6"/>
  <c r="B20" i="11" s="1"/>
  <c r="B16" i="6"/>
  <c r="B16" i="11" s="1"/>
  <c r="B12" i="6"/>
  <c r="B12" i="11" s="1"/>
  <c r="B8" i="6"/>
  <c r="B8" i="11" s="1"/>
  <c r="B4" i="6"/>
  <c r="B4" i="11" s="1"/>
  <c r="B28" i="6"/>
  <c r="B28" i="11" s="1"/>
  <c r="B17" i="6"/>
  <c r="B17" i="11" s="1"/>
  <c r="B13" i="6"/>
  <c r="B13" i="11" s="1"/>
  <c r="B9" i="6"/>
  <c r="B9" i="11" s="1"/>
  <c r="B5" i="6"/>
  <c r="B5" i="11" s="1"/>
  <c r="B24" i="6"/>
  <c r="B24" i="11" s="1"/>
  <c r="B137" i="6"/>
  <c r="B137" i="11" s="1"/>
  <c r="R222" i="6"/>
  <c r="R222" i="11" s="1"/>
  <c r="R165" i="6"/>
  <c r="R165" i="11" s="1"/>
  <c r="R42" i="6"/>
  <c r="R42" i="11" s="1"/>
  <c r="R38" i="6"/>
  <c r="R38" i="11" s="1"/>
  <c r="R55" i="6"/>
  <c r="R55" i="11" s="1"/>
  <c r="R47" i="6"/>
  <c r="R47" i="11" s="1"/>
  <c r="R36" i="6"/>
  <c r="R36" i="11" s="1"/>
  <c r="R53" i="6"/>
  <c r="R53" i="11" s="1"/>
  <c r="R49" i="6"/>
  <c r="R49" i="11" s="1"/>
  <c r="R25" i="6"/>
  <c r="R25" i="11" s="1"/>
  <c r="R21" i="6"/>
  <c r="R21" i="11" s="1"/>
  <c r="R28" i="6"/>
  <c r="R28" i="11" s="1"/>
  <c r="R11" i="6"/>
  <c r="R11" i="11" s="1"/>
  <c r="R137" i="6"/>
  <c r="R137" i="11" s="1"/>
  <c r="R43" i="6"/>
  <c r="R43" i="11" s="1"/>
  <c r="R225" i="6"/>
  <c r="R225" i="11" s="1"/>
  <c r="R228" i="6"/>
  <c r="R228" i="11" s="1"/>
  <c r="R152" i="6"/>
  <c r="R152" i="11" s="1"/>
  <c r="R180" i="6"/>
  <c r="R180" i="11" s="1"/>
  <c r="R13" i="6"/>
  <c r="R13" i="11" s="1"/>
  <c r="R89" i="6"/>
  <c r="R89" i="11" s="1"/>
  <c r="R196" i="6"/>
  <c r="R196" i="11" s="1"/>
  <c r="R226" i="6"/>
  <c r="R226" i="11" s="1"/>
  <c r="R63" i="6"/>
  <c r="R63" i="11" s="1"/>
  <c r="R173" i="6"/>
  <c r="R173" i="11" s="1"/>
  <c r="R24" i="6"/>
  <c r="R24" i="11" s="1"/>
  <c r="R184" i="6"/>
  <c r="R184" i="11" s="1"/>
  <c r="R134" i="6"/>
  <c r="R134" i="11" s="1"/>
  <c r="R148" i="6"/>
  <c r="R148" i="11" s="1"/>
  <c r="R201" i="6"/>
  <c r="R201" i="11" s="1"/>
  <c r="R212" i="6"/>
  <c r="R212" i="11" s="1"/>
  <c r="R87" i="6"/>
  <c r="R87" i="11" s="1"/>
  <c r="R60" i="6"/>
  <c r="R60" i="11" s="1"/>
  <c r="R92" i="6"/>
  <c r="R92" i="11" s="1"/>
  <c r="R183" i="6"/>
  <c r="R183" i="11" s="1"/>
  <c r="R8" i="6"/>
  <c r="R8" i="11" s="1"/>
  <c r="R62" i="6"/>
  <c r="R62" i="11" s="1"/>
  <c r="R132" i="6"/>
  <c r="R132" i="11" s="1"/>
  <c r="R147" i="6"/>
  <c r="R147" i="11" s="1"/>
  <c r="R86" i="6"/>
  <c r="R86" i="11" s="1"/>
  <c r="R10" i="6"/>
  <c r="R10" i="11" s="1"/>
  <c r="R17" i="6"/>
  <c r="R17" i="11" s="1"/>
  <c r="R182" i="6"/>
  <c r="R182" i="11" s="1"/>
  <c r="R230" i="6"/>
  <c r="R230" i="11" s="1"/>
  <c r="R19" i="6"/>
  <c r="R19" i="11" s="1"/>
  <c r="R135" i="6"/>
  <c r="R135" i="11" s="1"/>
  <c r="R91" i="6"/>
  <c r="R91" i="11" s="1"/>
  <c r="R61" i="6"/>
  <c r="R61" i="11" s="1"/>
  <c r="R107" i="6"/>
  <c r="R107" i="11" s="1"/>
  <c r="R181" i="6"/>
  <c r="R181" i="11" s="1"/>
  <c r="R73" i="6"/>
  <c r="R73" i="11" s="1"/>
  <c r="R12" i="6"/>
  <c r="R12" i="11" s="1"/>
  <c r="R202" i="6"/>
  <c r="R202" i="11" s="1"/>
  <c r="R82" i="6"/>
  <c r="R82" i="11" s="1"/>
  <c r="R69" i="6"/>
  <c r="R69" i="11" s="1"/>
  <c r="R85" i="6"/>
  <c r="R85" i="11" s="1"/>
  <c r="R136" i="6"/>
  <c r="R136" i="11" s="1"/>
  <c r="R168" i="6"/>
  <c r="R168" i="11" s="1"/>
  <c r="AD222" i="6"/>
  <c r="AD222" i="11" s="1"/>
  <c r="AD49" i="6"/>
  <c r="AD49" i="11" s="1"/>
  <c r="AD47" i="6"/>
  <c r="AD47" i="11" s="1"/>
  <c r="AD31" i="6"/>
  <c r="AD31" i="11" s="1"/>
  <c r="AD12" i="6"/>
  <c r="AD12" i="11" s="1"/>
  <c r="AD30" i="6"/>
  <c r="AD30" i="11" s="1"/>
  <c r="AD36" i="6"/>
  <c r="AD36" i="11" s="1"/>
  <c r="AD11" i="6"/>
  <c r="AD11" i="11" s="1"/>
  <c r="AD137" i="6"/>
  <c r="AD137" i="11" s="1"/>
  <c r="AD43" i="6"/>
  <c r="AD43" i="11" s="1"/>
  <c r="AD10" i="6"/>
  <c r="AD10" i="11" s="1"/>
  <c r="AD24" i="6"/>
  <c r="AD24" i="11" s="1"/>
  <c r="AD196" i="6"/>
  <c r="AD196" i="11" s="1"/>
  <c r="AD202" i="6"/>
  <c r="AD202" i="11" s="1"/>
  <c r="AD225" i="6"/>
  <c r="AD225" i="11" s="1"/>
  <c r="AD136" i="6"/>
  <c r="AD136" i="11" s="1"/>
  <c r="AD168" i="6"/>
  <c r="AD168" i="11" s="1"/>
  <c r="AD69" i="6"/>
  <c r="AD69" i="11" s="1"/>
  <c r="AD85" i="6"/>
  <c r="AD85" i="11" s="1"/>
  <c r="AD82" i="6"/>
  <c r="AD82" i="11" s="1"/>
  <c r="BA222" i="6"/>
  <c r="BA222" i="11" s="1"/>
  <c r="BA40" i="6"/>
  <c r="BA40" i="11" s="1"/>
  <c r="BA49" i="6"/>
  <c r="BA49" i="11" s="1"/>
  <c r="BA47" i="6"/>
  <c r="BA47" i="11" s="1"/>
  <c r="BA31" i="6"/>
  <c r="BA31" i="11" s="1"/>
  <c r="BA30" i="6"/>
  <c r="BA30" i="11" s="1"/>
  <c r="BA12" i="6"/>
  <c r="BA12" i="11" s="1"/>
  <c r="BA15" i="6"/>
  <c r="BA15" i="11" s="1"/>
  <c r="BA36" i="6"/>
  <c r="BA36" i="11" s="1"/>
  <c r="BA11" i="6"/>
  <c r="BA11" i="11" s="1"/>
  <c r="BA137" i="6"/>
  <c r="BA137" i="11" s="1"/>
  <c r="BA43" i="6"/>
  <c r="BA43" i="11" s="1"/>
  <c r="BA225" i="6"/>
  <c r="BA225" i="11" s="1"/>
  <c r="BA24" i="6"/>
  <c r="BA24" i="11" s="1"/>
  <c r="BA10" i="6"/>
  <c r="BA10" i="11" s="1"/>
  <c r="BA99" i="6"/>
  <c r="BA99" i="11" s="1"/>
  <c r="BA202" i="6"/>
  <c r="BA202" i="11" s="1"/>
  <c r="BA82" i="6"/>
  <c r="BA82" i="11" s="1"/>
  <c r="BA69" i="6"/>
  <c r="BA69" i="11" s="1"/>
  <c r="BA168" i="6"/>
  <c r="BA168" i="11" s="1"/>
  <c r="BA85" i="6"/>
  <c r="BA85" i="11" s="1"/>
  <c r="BA136" i="6"/>
  <c r="BA136" i="11" s="1"/>
  <c r="AL99" i="6"/>
  <c r="AL99" i="11" s="1"/>
  <c r="BB148" i="7"/>
  <c r="BB148" i="10" s="1"/>
  <c r="F233" i="7"/>
  <c r="F233" i="10" s="1"/>
  <c r="F225" i="7"/>
  <c r="F225" i="10" s="1"/>
  <c r="F221" i="7"/>
  <c r="F221" i="10" s="1"/>
  <c r="F217" i="7"/>
  <c r="F217" i="10" s="1"/>
  <c r="F213" i="7"/>
  <c r="F213" i="10" s="1"/>
  <c r="F209" i="7"/>
  <c r="F209" i="10" s="1"/>
  <c r="F205" i="7"/>
  <c r="F205" i="10" s="1"/>
  <c r="F201" i="7"/>
  <c r="F201" i="10" s="1"/>
  <c r="F197" i="7"/>
  <c r="F197" i="10" s="1"/>
  <c r="F193" i="7"/>
  <c r="F193" i="10" s="1"/>
  <c r="F189" i="7"/>
  <c r="F189" i="10" s="1"/>
  <c r="F185" i="7"/>
  <c r="F185" i="10" s="1"/>
  <c r="F181" i="7"/>
  <c r="F181" i="10" s="1"/>
  <c r="F177" i="7"/>
  <c r="F177" i="10" s="1"/>
  <c r="F173" i="7"/>
  <c r="F173" i="10" s="1"/>
  <c r="F169" i="7"/>
  <c r="F169" i="10" s="1"/>
  <c r="F165" i="7"/>
  <c r="F165" i="10" s="1"/>
  <c r="F161" i="7"/>
  <c r="F161" i="10" s="1"/>
  <c r="F157" i="7"/>
  <c r="F157" i="10" s="1"/>
  <c r="F153" i="7"/>
  <c r="F153" i="10" s="1"/>
  <c r="F149" i="7"/>
  <c r="F149" i="10" s="1"/>
  <c r="F145" i="7"/>
  <c r="F145" i="10" s="1"/>
  <c r="F141" i="7"/>
  <c r="F141" i="10" s="1"/>
  <c r="F133" i="7"/>
  <c r="F133" i="10" s="1"/>
  <c r="F129" i="7"/>
  <c r="F129" i="10" s="1"/>
  <c r="F125" i="7"/>
  <c r="F125" i="10" s="1"/>
  <c r="F234" i="7"/>
  <c r="F234" i="10" s="1"/>
  <c r="F230" i="7"/>
  <c r="F230" i="10" s="1"/>
  <c r="F226" i="7"/>
  <c r="F226" i="10" s="1"/>
  <c r="F222" i="7"/>
  <c r="F222" i="10" s="1"/>
  <c r="F218" i="7"/>
  <c r="F218" i="10" s="1"/>
  <c r="F214" i="7"/>
  <c r="F214" i="10" s="1"/>
  <c r="F210" i="7"/>
  <c r="F210" i="10" s="1"/>
  <c r="F202" i="7"/>
  <c r="F202" i="10" s="1"/>
  <c r="F198" i="7"/>
  <c r="F198" i="10" s="1"/>
  <c r="F194" i="7"/>
  <c r="F194" i="10" s="1"/>
  <c r="F190" i="7"/>
  <c r="F190" i="10" s="1"/>
  <c r="F186" i="7"/>
  <c r="F186" i="10" s="1"/>
  <c r="F182" i="7"/>
  <c r="F182" i="10" s="1"/>
  <c r="F178" i="7"/>
  <c r="F178" i="10" s="1"/>
  <c r="F174" i="7"/>
  <c r="F174" i="10" s="1"/>
  <c r="F170" i="7"/>
  <c r="F170" i="10" s="1"/>
  <c r="F166" i="7"/>
  <c r="F166" i="10" s="1"/>
  <c r="F158" i="7"/>
  <c r="F158" i="10" s="1"/>
  <c r="F154" i="7"/>
  <c r="F154" i="10" s="1"/>
  <c r="F150" i="7"/>
  <c r="F150" i="10" s="1"/>
  <c r="F146" i="7"/>
  <c r="F146" i="10" s="1"/>
  <c r="F142" i="7"/>
  <c r="F142" i="10" s="1"/>
  <c r="F138" i="7"/>
  <c r="F138" i="10" s="1"/>
  <c r="F134" i="7"/>
  <c r="F134" i="10" s="1"/>
  <c r="F130" i="7"/>
  <c r="F130" i="10" s="1"/>
  <c r="F126" i="7"/>
  <c r="F126" i="10" s="1"/>
  <c r="F122" i="7"/>
  <c r="F122" i="10" s="1"/>
  <c r="F235" i="7"/>
  <c r="F235" i="10" s="1"/>
  <c r="F231" i="7"/>
  <c r="F231" i="10" s="1"/>
  <c r="F227" i="7"/>
  <c r="F227" i="10" s="1"/>
  <c r="F223" i="7"/>
  <c r="F223" i="10" s="1"/>
  <c r="F219" i="7"/>
  <c r="F219" i="10" s="1"/>
  <c r="F211" i="7"/>
  <c r="F211" i="10" s="1"/>
  <c r="F207" i="7"/>
  <c r="F207" i="10" s="1"/>
  <c r="F203" i="7"/>
  <c r="F203" i="10" s="1"/>
  <c r="F199" i="7"/>
  <c r="F199" i="10" s="1"/>
  <c r="F195" i="7"/>
  <c r="F195" i="10" s="1"/>
  <c r="F191" i="7"/>
  <c r="F191" i="10" s="1"/>
  <c r="F187" i="7"/>
  <c r="F187" i="10" s="1"/>
  <c r="F183" i="7"/>
  <c r="F183" i="10" s="1"/>
  <c r="F179" i="7"/>
  <c r="F179" i="10" s="1"/>
  <c r="F175" i="7"/>
  <c r="F175" i="10" s="1"/>
  <c r="F171" i="7"/>
  <c r="F171" i="10" s="1"/>
  <c r="F167" i="7"/>
  <c r="F167" i="10" s="1"/>
  <c r="F163" i="7"/>
  <c r="F163" i="10" s="1"/>
  <c r="F159" i="7"/>
  <c r="F159" i="10" s="1"/>
  <c r="F155" i="7"/>
  <c r="F155" i="10" s="1"/>
  <c r="F151" i="7"/>
  <c r="F151" i="10" s="1"/>
  <c r="F147" i="7"/>
  <c r="F147" i="10" s="1"/>
  <c r="F143" i="7"/>
  <c r="F143" i="10" s="1"/>
  <c r="F139" i="7"/>
  <c r="F139" i="10" s="1"/>
  <c r="F135" i="7"/>
  <c r="F135" i="10" s="1"/>
  <c r="F131" i="7"/>
  <c r="F131" i="10" s="1"/>
  <c r="F232" i="7"/>
  <c r="F232" i="10" s="1"/>
  <c r="F228" i="7"/>
  <c r="F228" i="10" s="1"/>
  <c r="F224" i="7"/>
  <c r="F224" i="10" s="1"/>
  <c r="F220" i="7"/>
  <c r="F220" i="10" s="1"/>
  <c r="F212" i="7"/>
  <c r="F212" i="10" s="1"/>
  <c r="F208" i="7"/>
  <c r="F208" i="10" s="1"/>
  <c r="F204" i="7"/>
  <c r="F204" i="10" s="1"/>
  <c r="F200" i="7"/>
  <c r="F200" i="10" s="1"/>
  <c r="F196" i="7"/>
  <c r="F196" i="10" s="1"/>
  <c r="F192" i="7"/>
  <c r="F192" i="10" s="1"/>
  <c r="F188" i="7"/>
  <c r="F188" i="10" s="1"/>
  <c r="F184" i="7"/>
  <c r="F184" i="10" s="1"/>
  <c r="F180" i="7"/>
  <c r="F180" i="10" s="1"/>
  <c r="F176" i="7"/>
  <c r="F176" i="10" s="1"/>
  <c r="F172" i="7"/>
  <c r="F172" i="10" s="1"/>
  <c r="F168" i="7"/>
  <c r="F168" i="10" s="1"/>
  <c r="F164" i="7"/>
  <c r="F164" i="10" s="1"/>
  <c r="F160" i="7"/>
  <c r="F160" i="10" s="1"/>
  <c r="F156" i="7"/>
  <c r="F156" i="10" s="1"/>
  <c r="F152" i="7"/>
  <c r="F152" i="10" s="1"/>
  <c r="F148" i="7"/>
  <c r="F148" i="10" s="1"/>
  <c r="F144" i="7"/>
  <c r="F144" i="10" s="1"/>
  <c r="F140" i="7"/>
  <c r="F140" i="10" s="1"/>
  <c r="F136" i="7"/>
  <c r="F136" i="10" s="1"/>
  <c r="F132" i="7"/>
  <c r="F132" i="10" s="1"/>
  <c r="F128" i="7"/>
  <c r="F128" i="10" s="1"/>
  <c r="F124" i="7"/>
  <c r="F124" i="10" s="1"/>
  <c r="F120" i="7"/>
  <c r="F120" i="10" s="1"/>
  <c r="F5" i="7"/>
  <c r="F5" i="10" s="1"/>
  <c r="F121" i="7"/>
  <c r="F121" i="10" s="1"/>
  <c r="F113" i="7"/>
  <c r="F113" i="10" s="1"/>
  <c r="F105" i="7"/>
  <c r="F105" i="10" s="1"/>
  <c r="F97" i="7"/>
  <c r="F97" i="10" s="1"/>
  <c r="F93" i="7"/>
  <c r="F93" i="10" s="1"/>
  <c r="F89" i="7"/>
  <c r="F89" i="10" s="1"/>
  <c r="F85" i="7"/>
  <c r="F85" i="10" s="1"/>
  <c r="F81" i="7"/>
  <c r="F81" i="10" s="1"/>
  <c r="F77" i="7"/>
  <c r="F77" i="10" s="1"/>
  <c r="F73" i="7"/>
  <c r="F73" i="10" s="1"/>
  <c r="F65" i="7"/>
  <c r="F65" i="10" s="1"/>
  <c r="F57" i="7"/>
  <c r="F57" i="10" s="1"/>
  <c r="F53" i="7"/>
  <c r="F53" i="10" s="1"/>
  <c r="F49" i="7"/>
  <c r="F49" i="10" s="1"/>
  <c r="F45" i="7"/>
  <c r="F45" i="10" s="1"/>
  <c r="F41" i="7"/>
  <c r="F41" i="10" s="1"/>
  <c r="F37" i="7"/>
  <c r="F37" i="10" s="1"/>
  <c r="F33" i="7"/>
  <c r="F33" i="10" s="1"/>
  <c r="F29" i="7"/>
  <c r="F29" i="10" s="1"/>
  <c r="F25" i="7"/>
  <c r="F25" i="10" s="1"/>
  <c r="F21" i="7"/>
  <c r="F21" i="10" s="1"/>
  <c r="F17" i="7"/>
  <c r="F17" i="10" s="1"/>
  <c r="F13" i="7"/>
  <c r="F13" i="10" s="1"/>
  <c r="F119" i="7"/>
  <c r="F119" i="10" s="1"/>
  <c r="F123" i="7"/>
  <c r="F123" i="10" s="1"/>
  <c r="F118" i="7"/>
  <c r="F118" i="10" s="1"/>
  <c r="F114" i="7"/>
  <c r="F114" i="10" s="1"/>
  <c r="F106" i="7"/>
  <c r="F106" i="10" s="1"/>
  <c r="F98" i="7"/>
  <c r="F98" i="10" s="1"/>
  <c r="F94" i="7"/>
  <c r="F94" i="10" s="1"/>
  <c r="F90" i="7"/>
  <c r="F90" i="10" s="1"/>
  <c r="F86" i="7"/>
  <c r="F86" i="10" s="1"/>
  <c r="F82" i="7"/>
  <c r="F82" i="10" s="1"/>
  <c r="F78" i="7"/>
  <c r="F78" i="10" s="1"/>
  <c r="F74" i="7"/>
  <c r="F74" i="10" s="1"/>
  <c r="F70" i="7"/>
  <c r="F70" i="10" s="1"/>
  <c r="F66" i="7"/>
  <c r="F66" i="10" s="1"/>
  <c r="F62" i="7"/>
  <c r="F62" i="10" s="1"/>
  <c r="F58" i="7"/>
  <c r="F58" i="10" s="1"/>
  <c r="F54" i="7"/>
  <c r="F54" i="10" s="1"/>
  <c r="F50" i="7"/>
  <c r="F50" i="10" s="1"/>
  <c r="F46" i="7"/>
  <c r="F46" i="10" s="1"/>
  <c r="F42" i="7"/>
  <c r="F42" i="10" s="1"/>
  <c r="F38" i="7"/>
  <c r="F38" i="10" s="1"/>
  <c r="F34" i="7"/>
  <c r="F34" i="10" s="1"/>
  <c r="F30" i="7"/>
  <c r="F30" i="10" s="1"/>
  <c r="F26" i="7"/>
  <c r="F26" i="10" s="1"/>
  <c r="F22" i="7"/>
  <c r="F22" i="10" s="1"/>
  <c r="F18" i="7"/>
  <c r="F18" i="10" s="1"/>
  <c r="F14" i="7"/>
  <c r="F14" i="10" s="1"/>
  <c r="F6" i="7"/>
  <c r="F6" i="10" s="1"/>
  <c r="F111" i="7"/>
  <c r="F111" i="10" s="1"/>
  <c r="F107" i="7"/>
  <c r="F107" i="10" s="1"/>
  <c r="F103" i="7"/>
  <c r="F103" i="10" s="1"/>
  <c r="F99" i="7"/>
  <c r="F99" i="10" s="1"/>
  <c r="F95" i="7"/>
  <c r="F95" i="10" s="1"/>
  <c r="F91" i="7"/>
  <c r="F91" i="10" s="1"/>
  <c r="F87" i="7"/>
  <c r="F87" i="10" s="1"/>
  <c r="F83" i="7"/>
  <c r="F83" i="10" s="1"/>
  <c r="F79" i="7"/>
  <c r="F79" i="10" s="1"/>
  <c r="F75" i="7"/>
  <c r="F75" i="10" s="1"/>
  <c r="F71" i="7"/>
  <c r="F71" i="10" s="1"/>
  <c r="F67" i="7"/>
  <c r="F67" i="10" s="1"/>
  <c r="F63" i="7"/>
  <c r="F63" i="10" s="1"/>
  <c r="F59" i="7"/>
  <c r="F59" i="10" s="1"/>
  <c r="F55" i="7"/>
  <c r="F55" i="10" s="1"/>
  <c r="F51" i="7"/>
  <c r="F51" i="10" s="1"/>
  <c r="F47" i="7"/>
  <c r="F47" i="10" s="1"/>
  <c r="F39" i="7"/>
  <c r="F39" i="10" s="1"/>
  <c r="F35" i="7"/>
  <c r="F35" i="10" s="1"/>
  <c r="F31" i="7"/>
  <c r="F31" i="10" s="1"/>
  <c r="F27" i="7"/>
  <c r="F27" i="10" s="1"/>
  <c r="F23" i="7"/>
  <c r="F23" i="10" s="1"/>
  <c r="F19" i="7"/>
  <c r="F19" i="10" s="1"/>
  <c r="F15" i="7"/>
  <c r="F15" i="10" s="1"/>
  <c r="F11" i="7"/>
  <c r="F11" i="10" s="1"/>
  <c r="F7" i="7"/>
  <c r="F7" i="10" s="1"/>
  <c r="F3" i="7"/>
  <c r="F3" i="10" s="1"/>
  <c r="F9" i="7"/>
  <c r="F9" i="10" s="1"/>
  <c r="F127" i="7"/>
  <c r="F127" i="10" s="1"/>
  <c r="F116" i="7"/>
  <c r="F116" i="10" s="1"/>
  <c r="F112" i="7"/>
  <c r="F112" i="10" s="1"/>
  <c r="F108" i="7"/>
  <c r="F108" i="10" s="1"/>
  <c r="F100" i="7"/>
  <c r="F100" i="10" s="1"/>
  <c r="F96" i="7"/>
  <c r="F96" i="10" s="1"/>
  <c r="F92" i="7"/>
  <c r="F92" i="10" s="1"/>
  <c r="F88" i="7"/>
  <c r="F88" i="10" s="1"/>
  <c r="F84" i="7"/>
  <c r="F84" i="10" s="1"/>
  <c r="F80" i="7"/>
  <c r="F80" i="10" s="1"/>
  <c r="F76" i="7"/>
  <c r="F76" i="10" s="1"/>
  <c r="F72" i="7"/>
  <c r="F72" i="10" s="1"/>
  <c r="F68" i="7"/>
  <c r="F68" i="10" s="1"/>
  <c r="F64" i="7"/>
  <c r="F64" i="10" s="1"/>
  <c r="F56" i="7"/>
  <c r="F56" i="10" s="1"/>
  <c r="F52" i="7"/>
  <c r="F52" i="10" s="1"/>
  <c r="F48" i="7"/>
  <c r="F48" i="10" s="1"/>
  <c r="F44" i="7"/>
  <c r="F44" i="10" s="1"/>
  <c r="F40" i="7"/>
  <c r="F40" i="10" s="1"/>
  <c r="F36" i="7"/>
  <c r="F36" i="10" s="1"/>
  <c r="F32" i="7"/>
  <c r="F32" i="10" s="1"/>
  <c r="F28" i="7"/>
  <c r="F28" i="10" s="1"/>
  <c r="F20" i="7"/>
  <c r="F20" i="10" s="1"/>
  <c r="F16" i="7"/>
  <c r="F16" i="10" s="1"/>
  <c r="F12" i="7"/>
  <c r="F12" i="10" s="1"/>
  <c r="F8" i="7"/>
  <c r="F8" i="10" s="1"/>
  <c r="F4" i="7"/>
  <c r="F4" i="10" s="1"/>
  <c r="F137" i="7"/>
  <c r="F137" i="10" s="1"/>
  <c r="F24" i="7"/>
  <c r="F24" i="10" s="1"/>
  <c r="F61" i="7"/>
  <c r="F61" i="10" s="1"/>
  <c r="F60" i="7"/>
  <c r="F60" i="10" s="1"/>
  <c r="F10" i="7"/>
  <c r="F10" i="10" s="1"/>
  <c r="F69" i="7"/>
  <c r="F69" i="10" s="1"/>
  <c r="N165" i="7"/>
  <c r="N165" i="10" s="1"/>
  <c r="N222" i="7"/>
  <c r="N222" i="10" s="1"/>
  <c r="N53" i="7"/>
  <c r="N53" i="10" s="1"/>
  <c r="N49" i="7"/>
  <c r="N49" i="10" s="1"/>
  <c r="N25" i="7"/>
  <c r="N25" i="10" s="1"/>
  <c r="N21" i="7"/>
  <c r="N21" i="10" s="1"/>
  <c r="N42" i="7"/>
  <c r="N42" i="10" s="1"/>
  <c r="N38" i="7"/>
  <c r="N38" i="10" s="1"/>
  <c r="N55" i="7"/>
  <c r="N55" i="10" s="1"/>
  <c r="N47" i="7"/>
  <c r="N47" i="10" s="1"/>
  <c r="N36" i="7"/>
  <c r="N36" i="10" s="1"/>
  <c r="N28" i="7"/>
  <c r="N28" i="10" s="1"/>
  <c r="N11" i="7"/>
  <c r="N11" i="10" s="1"/>
  <c r="N137" i="7"/>
  <c r="N137" i="10" s="1"/>
  <c r="N225" i="7"/>
  <c r="N225" i="10" s="1"/>
  <c r="N19" i="7"/>
  <c r="N19" i="10" s="1"/>
  <c r="N63" i="7"/>
  <c r="N63" i="10" s="1"/>
  <c r="N173" i="7"/>
  <c r="N173" i="10" s="1"/>
  <c r="N184" i="7"/>
  <c r="N184" i="10" s="1"/>
  <c r="N134" i="7"/>
  <c r="N134" i="10" s="1"/>
  <c r="N148" i="7"/>
  <c r="N148" i="10" s="1"/>
  <c r="N201" i="7"/>
  <c r="N201" i="10" s="1"/>
  <c r="N212" i="7"/>
  <c r="N212" i="10" s="1"/>
  <c r="N87" i="7"/>
  <c r="N87" i="10" s="1"/>
  <c r="N60" i="7"/>
  <c r="N60" i="10" s="1"/>
  <c r="N92" i="7"/>
  <c r="N92" i="10" s="1"/>
  <c r="N183" i="7"/>
  <c r="N183" i="10" s="1"/>
  <c r="N62" i="7"/>
  <c r="N62" i="10" s="1"/>
  <c r="N132" i="7"/>
  <c r="N132" i="10" s="1"/>
  <c r="N147" i="7"/>
  <c r="N147" i="10" s="1"/>
  <c r="N13" i="7"/>
  <c r="N13" i="10" s="1"/>
  <c r="N86" i="7"/>
  <c r="N86" i="10" s="1"/>
  <c r="N10" i="7"/>
  <c r="N10" i="10" s="1"/>
  <c r="N17" i="7"/>
  <c r="N17" i="10" s="1"/>
  <c r="N182" i="7"/>
  <c r="N182" i="10" s="1"/>
  <c r="N230" i="7"/>
  <c r="N230" i="10" s="1"/>
  <c r="N135" i="7"/>
  <c r="N135" i="10" s="1"/>
  <c r="N24" i="7"/>
  <c r="N24" i="10" s="1"/>
  <c r="N91" i="7"/>
  <c r="N91" i="10" s="1"/>
  <c r="N61" i="7"/>
  <c r="N61" i="10" s="1"/>
  <c r="N107" i="7"/>
  <c r="N107" i="10" s="1"/>
  <c r="N181" i="7"/>
  <c r="N181" i="10" s="1"/>
  <c r="N73" i="7"/>
  <c r="N73" i="10" s="1"/>
  <c r="N228" i="7"/>
  <c r="N228" i="10" s="1"/>
  <c r="N8" i="7"/>
  <c r="N8" i="10" s="1"/>
  <c r="N152" i="7"/>
  <c r="N152" i="10" s="1"/>
  <c r="N180" i="7"/>
  <c r="N180" i="10" s="1"/>
  <c r="N89" i="7"/>
  <c r="N89" i="10" s="1"/>
  <c r="N196" i="7"/>
  <c r="N196" i="10" s="1"/>
  <c r="N226" i="7"/>
  <c r="N226" i="10" s="1"/>
  <c r="N12" i="7"/>
  <c r="N12" i="10" s="1"/>
  <c r="N202" i="7"/>
  <c r="N202" i="10" s="1"/>
  <c r="N85" i="7"/>
  <c r="N85" i="10" s="1"/>
  <c r="N136" i="7"/>
  <c r="N136" i="10" s="1"/>
  <c r="N69" i="7"/>
  <c r="N69" i="10" s="1"/>
  <c r="N82" i="7"/>
  <c r="N82" i="10" s="1"/>
  <c r="N168" i="7"/>
  <c r="N168" i="10" s="1"/>
  <c r="V165" i="7"/>
  <c r="V165" i="10" s="1"/>
  <c r="V222" i="7"/>
  <c r="V222" i="10" s="1"/>
  <c r="V53" i="7"/>
  <c r="V53" i="10" s="1"/>
  <c r="V49" i="7"/>
  <c r="V49" i="10" s="1"/>
  <c r="V25" i="7"/>
  <c r="V25" i="10" s="1"/>
  <c r="V21" i="7"/>
  <c r="V21" i="10" s="1"/>
  <c r="V42" i="7"/>
  <c r="V42" i="10" s="1"/>
  <c r="V38" i="7"/>
  <c r="V38" i="10" s="1"/>
  <c r="V55" i="7"/>
  <c r="V55" i="10" s="1"/>
  <c r="V47" i="7"/>
  <c r="V47" i="10" s="1"/>
  <c r="V36" i="7"/>
  <c r="V36" i="10" s="1"/>
  <c r="V28" i="7"/>
  <c r="V28" i="10" s="1"/>
  <c r="V11" i="7"/>
  <c r="V11" i="10" s="1"/>
  <c r="V137" i="7"/>
  <c r="V137" i="10" s="1"/>
  <c r="V43" i="7"/>
  <c r="V43" i="10" s="1"/>
  <c r="V225" i="7"/>
  <c r="V225" i="10" s="1"/>
  <c r="V135" i="7"/>
  <c r="V135" i="10" s="1"/>
  <c r="V24" i="7"/>
  <c r="V24" i="10" s="1"/>
  <c r="V91" i="7"/>
  <c r="V91" i="10" s="1"/>
  <c r="V61" i="7"/>
  <c r="V61" i="10" s="1"/>
  <c r="V107" i="7"/>
  <c r="V107" i="10" s="1"/>
  <c r="V181" i="7"/>
  <c r="V181" i="10" s="1"/>
  <c r="V73" i="7"/>
  <c r="V73" i="10" s="1"/>
  <c r="V228" i="7"/>
  <c r="V228" i="10" s="1"/>
  <c r="V8" i="7"/>
  <c r="V8" i="10" s="1"/>
  <c r="V152" i="7"/>
  <c r="V152" i="10" s="1"/>
  <c r="V180" i="7"/>
  <c r="V180" i="10" s="1"/>
  <c r="V89" i="7"/>
  <c r="V89" i="10" s="1"/>
  <c r="V196" i="7"/>
  <c r="V196" i="10" s="1"/>
  <c r="V226" i="7"/>
  <c r="V226" i="10" s="1"/>
  <c r="V19" i="7"/>
  <c r="V19" i="10" s="1"/>
  <c r="V63" i="7"/>
  <c r="V63" i="10" s="1"/>
  <c r="V173" i="7"/>
  <c r="V173" i="10" s="1"/>
  <c r="V184" i="7"/>
  <c r="V184" i="10" s="1"/>
  <c r="V134" i="7"/>
  <c r="V134" i="10" s="1"/>
  <c r="V148" i="7"/>
  <c r="V148" i="10" s="1"/>
  <c r="V201" i="7"/>
  <c r="V201" i="10" s="1"/>
  <c r="V212" i="7"/>
  <c r="V212" i="10" s="1"/>
  <c r="V87" i="7"/>
  <c r="V87" i="10" s="1"/>
  <c r="V60" i="7"/>
  <c r="V60" i="10" s="1"/>
  <c r="V92" i="7"/>
  <c r="V92" i="10" s="1"/>
  <c r="V183" i="7"/>
  <c r="V183" i="10" s="1"/>
  <c r="V62" i="7"/>
  <c r="V62" i="10" s="1"/>
  <c r="V132" i="7"/>
  <c r="V132" i="10" s="1"/>
  <c r="V147" i="7"/>
  <c r="V147" i="10" s="1"/>
  <c r="V13" i="7"/>
  <c r="V13" i="10" s="1"/>
  <c r="V86" i="7"/>
  <c r="V86" i="10" s="1"/>
  <c r="V10" i="7"/>
  <c r="V10" i="10" s="1"/>
  <c r="V17" i="7"/>
  <c r="V17" i="10" s="1"/>
  <c r="V182" i="7"/>
  <c r="V182" i="10" s="1"/>
  <c r="V230" i="7"/>
  <c r="V230" i="10" s="1"/>
  <c r="V12" i="7"/>
  <c r="V12" i="10" s="1"/>
  <c r="V202" i="7"/>
  <c r="V202" i="10" s="1"/>
  <c r="V168" i="7"/>
  <c r="V168" i="10" s="1"/>
  <c r="V69" i="7"/>
  <c r="V69" i="10" s="1"/>
  <c r="V82" i="7"/>
  <c r="V82" i="10" s="1"/>
  <c r="V136" i="7"/>
  <c r="V136" i="10" s="1"/>
  <c r="V85" i="7"/>
  <c r="V85" i="10" s="1"/>
  <c r="AD222" i="7"/>
  <c r="AD222" i="10" s="1"/>
  <c r="AD49" i="7"/>
  <c r="AD49" i="10" s="1"/>
  <c r="AD30" i="7"/>
  <c r="AD30" i="10" s="1"/>
  <c r="AD47" i="7"/>
  <c r="AD47" i="10" s="1"/>
  <c r="AD31" i="7"/>
  <c r="AD31" i="10" s="1"/>
  <c r="AD12" i="7"/>
  <c r="AD12" i="10" s="1"/>
  <c r="AD36" i="7"/>
  <c r="AD36" i="10" s="1"/>
  <c r="AD11" i="7"/>
  <c r="AD11" i="10" s="1"/>
  <c r="AD137" i="7"/>
  <c r="AD137" i="10" s="1"/>
  <c r="AD43" i="7"/>
  <c r="AD43" i="10" s="1"/>
  <c r="AD10" i="7"/>
  <c r="AD10" i="10" s="1"/>
  <c r="AD24" i="7"/>
  <c r="AD24" i="10" s="1"/>
  <c r="AD196" i="7"/>
  <c r="AD196" i="10" s="1"/>
  <c r="AD202" i="7"/>
  <c r="AD202" i="10" s="1"/>
  <c r="AD225" i="7"/>
  <c r="AD225" i="10" s="1"/>
  <c r="AD136" i="7"/>
  <c r="AD136" i="10" s="1"/>
  <c r="AD168" i="7"/>
  <c r="AD168" i="10" s="1"/>
  <c r="AD69" i="7"/>
  <c r="AD69" i="10" s="1"/>
  <c r="AD85" i="7"/>
  <c r="AD85" i="10" s="1"/>
  <c r="AD82" i="7"/>
  <c r="AD82" i="10" s="1"/>
  <c r="AM222" i="7"/>
  <c r="AM222" i="10" s="1"/>
  <c r="AM49" i="7"/>
  <c r="AM49" i="10" s="1"/>
  <c r="AM30" i="7"/>
  <c r="AM30" i="10" s="1"/>
  <c r="AM47" i="7"/>
  <c r="AM47" i="10" s="1"/>
  <c r="AM31" i="7"/>
  <c r="AM31" i="10" s="1"/>
  <c r="AM12" i="7"/>
  <c r="AM12" i="10" s="1"/>
  <c r="AM36" i="7"/>
  <c r="AM36" i="10" s="1"/>
  <c r="AM11" i="7"/>
  <c r="AM11" i="10" s="1"/>
  <c r="AM137" i="7"/>
  <c r="AM137" i="10" s="1"/>
  <c r="AM43" i="7"/>
  <c r="AM43" i="10" s="1"/>
  <c r="AM10" i="7"/>
  <c r="AM10" i="10" s="1"/>
  <c r="AM24" i="7"/>
  <c r="AM24" i="10" s="1"/>
  <c r="AM225" i="7"/>
  <c r="AM225" i="10" s="1"/>
  <c r="AM196" i="7"/>
  <c r="AM196" i="10" s="1"/>
  <c r="AM202" i="7"/>
  <c r="AM202" i="10" s="1"/>
  <c r="AM85" i="7"/>
  <c r="AM85" i="10" s="1"/>
  <c r="AM69" i="7"/>
  <c r="AM69" i="10" s="1"/>
  <c r="AM136" i="7"/>
  <c r="AM136" i="10" s="1"/>
  <c r="AM82" i="7"/>
  <c r="AM82" i="10" s="1"/>
  <c r="AM168" i="7"/>
  <c r="AM168" i="10" s="1"/>
  <c r="AU222" i="7"/>
  <c r="AU222" i="10" s="1"/>
  <c r="AU49" i="7"/>
  <c r="AU49" i="10" s="1"/>
  <c r="AU30" i="7"/>
  <c r="AU30" i="10" s="1"/>
  <c r="AU47" i="7"/>
  <c r="AU47" i="10" s="1"/>
  <c r="AU31" i="7"/>
  <c r="AU31" i="10" s="1"/>
  <c r="AU15" i="7"/>
  <c r="AU15" i="10" s="1"/>
  <c r="AU40" i="7"/>
  <c r="AU40" i="10" s="1"/>
  <c r="AU12" i="7"/>
  <c r="AU12" i="10" s="1"/>
  <c r="AU36" i="7"/>
  <c r="AU36" i="10" s="1"/>
  <c r="AU11" i="7"/>
  <c r="AU11" i="10" s="1"/>
  <c r="AU137" i="7"/>
  <c r="AU137" i="10" s="1"/>
  <c r="AU43" i="7"/>
  <c r="AU43" i="10" s="1"/>
  <c r="AU225" i="7"/>
  <c r="AU225" i="10" s="1"/>
  <c r="AU24" i="7"/>
  <c r="AU24" i="10" s="1"/>
  <c r="AU10" i="7"/>
  <c r="AU10" i="10" s="1"/>
  <c r="AU99" i="7"/>
  <c r="AU99" i="10" s="1"/>
  <c r="AU202" i="7"/>
  <c r="AU202" i="10" s="1"/>
  <c r="AU82" i="7"/>
  <c r="AU82" i="10" s="1"/>
  <c r="AU85" i="7"/>
  <c r="AU85" i="10" s="1"/>
  <c r="AU168" i="7"/>
  <c r="AU168" i="10" s="1"/>
  <c r="AU69" i="7"/>
  <c r="AU69" i="10" s="1"/>
  <c r="AU136" i="7"/>
  <c r="AU136" i="10" s="1"/>
  <c r="BD210" i="7"/>
  <c r="BD210" i="10" s="1"/>
  <c r="BD202" i="7"/>
  <c r="BD202" i="10" s="1"/>
  <c r="BD158" i="7"/>
  <c r="BD158" i="10" s="1"/>
  <c r="BD159" i="7"/>
  <c r="BD159" i="10" s="1"/>
  <c r="BD168" i="7"/>
  <c r="BD168" i="10" s="1"/>
  <c r="BD160" i="7"/>
  <c r="BD160" i="10" s="1"/>
  <c r="BD156" i="7"/>
  <c r="BD156" i="10" s="1"/>
  <c r="BD148" i="7"/>
  <c r="BD148" i="10" s="1"/>
  <c r="BD144" i="7"/>
  <c r="BD144" i="10" s="1"/>
  <c r="BD136" i="7"/>
  <c r="BD136" i="10" s="1"/>
  <c r="BD181" i="7"/>
  <c r="BD181" i="10" s="1"/>
  <c r="BD161" i="7"/>
  <c r="BD161" i="10" s="1"/>
  <c r="BD125" i="7"/>
  <c r="BD125" i="10" s="1"/>
  <c r="BD94" i="7"/>
  <c r="BD94" i="10" s="1"/>
  <c r="BD82" i="7"/>
  <c r="BD82" i="10" s="1"/>
  <c r="BD46" i="7"/>
  <c r="BD46" i="10" s="1"/>
  <c r="BD26" i="7"/>
  <c r="BD26" i="10" s="1"/>
  <c r="BD19" i="7"/>
  <c r="BD19" i="10" s="1"/>
  <c r="BD96" i="7"/>
  <c r="BD96" i="10" s="1"/>
  <c r="BD44" i="7"/>
  <c r="BD44" i="10" s="1"/>
  <c r="BD93" i="7"/>
  <c r="BD93" i="10" s="1"/>
  <c r="BD85" i="7"/>
  <c r="BD85" i="10" s="1"/>
  <c r="BD69" i="7"/>
  <c r="BD69" i="10" s="1"/>
  <c r="BD49" i="7"/>
  <c r="BD49" i="10" s="1"/>
  <c r="BD45" i="7"/>
  <c r="BD45" i="10" s="1"/>
  <c r="BD222" i="7"/>
  <c r="BD222" i="10" s="1"/>
  <c r="BD223" i="7"/>
  <c r="BD223" i="10" s="1"/>
  <c r="BD224" i="7"/>
  <c r="BD224" i="10" s="1"/>
  <c r="BD225" i="7"/>
  <c r="BD225" i="10" s="1"/>
  <c r="BD226" i="7"/>
  <c r="BD226" i="10" s="1"/>
  <c r="BD227" i="7"/>
  <c r="BD227" i="10" s="1"/>
  <c r="BD228" i="7"/>
  <c r="BD228" i="10" s="1"/>
  <c r="BD229" i="7"/>
  <c r="BD229" i="10" s="1"/>
  <c r="BD230" i="7"/>
  <c r="BD230" i="10" s="1"/>
  <c r="BD231" i="7"/>
  <c r="BD231" i="10" s="1"/>
  <c r="BD232" i="7"/>
  <c r="BD232" i="10" s="1"/>
  <c r="BD233" i="7"/>
  <c r="BD233" i="10" s="1"/>
  <c r="BD234" i="7"/>
  <c r="BD234" i="10" s="1"/>
  <c r="BD235" i="7"/>
  <c r="BD235" i="10" s="1"/>
  <c r="BD2" i="7"/>
  <c r="BD2" i="10" s="1"/>
  <c r="BD3" i="7"/>
  <c r="BD3" i="10" s="1"/>
  <c r="BD4" i="7"/>
  <c r="BD4" i="10" s="1"/>
  <c r="BD5" i="7"/>
  <c r="BD5" i="10" s="1"/>
  <c r="BD6" i="7"/>
  <c r="BD6" i="10" s="1"/>
  <c r="BD7" i="7"/>
  <c r="BD7" i="10" s="1"/>
  <c r="BD8" i="7"/>
  <c r="BD8" i="10" s="1"/>
  <c r="BD9" i="7"/>
  <c r="BD9" i="10" s="1"/>
  <c r="BD10" i="7"/>
  <c r="BD10" i="10" s="1"/>
  <c r="BD11" i="7"/>
  <c r="BD11" i="10" s="1"/>
  <c r="BD12" i="7"/>
  <c r="BD12" i="10" s="1"/>
  <c r="BD13" i="7"/>
  <c r="BD13" i="10" s="1"/>
  <c r="BD14" i="7"/>
  <c r="BD14" i="10" s="1"/>
  <c r="BD15" i="7"/>
  <c r="BD15" i="10" s="1"/>
  <c r="BD16" i="7"/>
  <c r="BD16" i="10" s="1"/>
  <c r="BD17" i="7"/>
  <c r="BD17" i="10" s="1"/>
  <c r="BD18" i="7"/>
  <c r="BD18" i="10" s="1"/>
  <c r="BD20" i="7"/>
  <c r="BD20" i="10" s="1"/>
  <c r="BD21" i="7"/>
  <c r="BD21" i="10" s="1"/>
  <c r="BD22" i="7"/>
  <c r="BD22" i="10" s="1"/>
  <c r="BD23" i="7"/>
  <c r="BD23" i="10" s="1"/>
  <c r="BD24" i="7"/>
  <c r="BD24" i="10" s="1"/>
  <c r="BD25" i="7"/>
  <c r="BD25" i="10" s="1"/>
  <c r="BD27" i="7"/>
  <c r="BD27" i="10" s="1"/>
  <c r="BD28" i="7"/>
  <c r="BD28" i="10" s="1"/>
  <c r="BD29" i="7"/>
  <c r="BD29" i="10" s="1"/>
  <c r="BD30" i="7"/>
  <c r="BD30" i="10" s="1"/>
  <c r="BD31" i="7"/>
  <c r="BD31" i="10" s="1"/>
  <c r="BD32" i="7"/>
  <c r="BD32" i="10" s="1"/>
  <c r="BD33" i="7"/>
  <c r="BD33" i="10" s="1"/>
  <c r="BD34" i="7"/>
  <c r="BD34" i="10" s="1"/>
  <c r="BD35" i="7"/>
  <c r="BD35" i="10" s="1"/>
  <c r="BD36" i="7"/>
  <c r="BD36" i="10" s="1"/>
  <c r="BD37" i="7"/>
  <c r="BD37" i="10" s="1"/>
  <c r="BD38" i="7"/>
  <c r="BD38" i="10" s="1"/>
  <c r="BD39" i="7"/>
  <c r="BD39" i="10" s="1"/>
  <c r="BD40" i="7"/>
  <c r="BD40" i="10" s="1"/>
  <c r="BD41" i="7"/>
  <c r="BD41" i="10" s="1"/>
  <c r="BD42" i="7"/>
  <c r="BD42" i="10" s="1"/>
  <c r="BD43" i="7"/>
  <c r="BD43" i="10" s="1"/>
  <c r="BD47" i="7"/>
  <c r="BD47" i="10" s="1"/>
  <c r="BD48" i="7"/>
  <c r="BD48" i="10" s="1"/>
  <c r="BD50" i="7"/>
  <c r="BD50" i="10" s="1"/>
  <c r="BD51" i="7"/>
  <c r="BD51" i="10" s="1"/>
  <c r="BD52" i="7"/>
  <c r="BD52" i="10" s="1"/>
  <c r="BD53" i="7"/>
  <c r="BD53" i="10" s="1"/>
  <c r="BD54" i="7"/>
  <c r="BD54" i="10" s="1"/>
  <c r="BD55" i="7"/>
  <c r="BD55" i="10" s="1"/>
  <c r="BD56" i="7"/>
  <c r="BD56" i="10" s="1"/>
  <c r="BD57" i="7"/>
  <c r="BD57" i="10" s="1"/>
  <c r="BD58" i="7"/>
  <c r="BD58" i="10" s="1"/>
  <c r="BD59" i="7"/>
  <c r="BD59" i="10" s="1"/>
  <c r="BD60" i="7"/>
  <c r="BD60" i="10" s="1"/>
  <c r="BD61" i="7"/>
  <c r="BD61" i="10" s="1"/>
  <c r="BD62" i="7"/>
  <c r="BD62" i="10" s="1"/>
  <c r="BD63" i="7"/>
  <c r="BD63" i="10" s="1"/>
  <c r="BD64" i="7"/>
  <c r="BD64" i="10" s="1"/>
  <c r="BD65" i="7"/>
  <c r="BD65" i="10" s="1"/>
  <c r="BD66" i="7"/>
  <c r="BD66" i="10" s="1"/>
  <c r="BD67" i="7"/>
  <c r="BD67" i="10" s="1"/>
  <c r="BD68" i="7"/>
  <c r="BD68" i="10" s="1"/>
  <c r="BD70" i="7"/>
  <c r="BD70" i="10" s="1"/>
  <c r="BD71" i="7"/>
  <c r="BD71" i="10" s="1"/>
  <c r="BD72" i="7"/>
  <c r="BD72" i="10" s="1"/>
  <c r="BD73" i="7"/>
  <c r="BD73" i="10" s="1"/>
  <c r="BD74" i="7"/>
  <c r="BD74" i="10" s="1"/>
  <c r="BD75" i="7"/>
  <c r="BD75" i="10" s="1"/>
  <c r="BD76" i="7"/>
  <c r="BD76" i="10" s="1"/>
  <c r="BD77" i="7"/>
  <c r="BD77" i="10" s="1"/>
  <c r="BD78" i="7"/>
  <c r="BD78" i="10" s="1"/>
  <c r="BD79" i="7"/>
  <c r="BD79" i="10" s="1"/>
  <c r="BD80" i="7"/>
  <c r="BD80" i="10" s="1"/>
  <c r="BD81" i="7"/>
  <c r="BD81" i="10" s="1"/>
  <c r="BD83" i="7"/>
  <c r="BD83" i="10" s="1"/>
  <c r="BD84" i="7"/>
  <c r="BD84" i="10" s="1"/>
  <c r="BD86" i="7"/>
  <c r="BD86" i="10" s="1"/>
  <c r="BD87" i="7"/>
  <c r="BD87" i="10" s="1"/>
  <c r="BD88" i="7"/>
  <c r="BD88" i="10" s="1"/>
  <c r="BD89" i="7"/>
  <c r="BD89" i="10" s="1"/>
  <c r="BD90" i="7"/>
  <c r="BD90" i="10" s="1"/>
  <c r="BD91" i="7"/>
  <c r="BD91" i="10" s="1"/>
  <c r="BD92" i="7"/>
  <c r="BD92" i="10" s="1"/>
  <c r="BD95" i="7"/>
  <c r="BD95" i="10" s="1"/>
  <c r="BD97" i="7"/>
  <c r="BD97" i="10" s="1"/>
  <c r="BD98" i="7"/>
  <c r="BD98" i="10" s="1"/>
  <c r="BD99" i="7"/>
  <c r="BD99" i="10" s="1"/>
  <c r="BD100" i="7"/>
  <c r="BD100" i="10" s="1"/>
  <c r="BD101" i="7"/>
  <c r="BD101" i="10" s="1"/>
  <c r="BD102" i="7"/>
  <c r="BD102" i="10" s="1"/>
  <c r="BD103" i="7"/>
  <c r="BD103" i="10" s="1"/>
  <c r="BD104" i="7"/>
  <c r="BD104" i="10" s="1"/>
  <c r="BD105" i="7"/>
  <c r="BD105" i="10" s="1"/>
  <c r="BD106" i="7"/>
  <c r="BD106" i="10" s="1"/>
  <c r="BD107" i="7"/>
  <c r="BD107" i="10" s="1"/>
  <c r="BD108" i="7"/>
  <c r="BD108" i="10" s="1"/>
  <c r="BD109" i="7"/>
  <c r="BD109" i="10" s="1"/>
  <c r="BD110" i="7"/>
  <c r="BD110" i="10" s="1"/>
  <c r="BD111" i="7"/>
  <c r="BD111" i="10" s="1"/>
  <c r="BD112" i="7"/>
  <c r="BD112" i="10" s="1"/>
  <c r="BD113" i="7"/>
  <c r="BD113" i="10" s="1"/>
  <c r="BD114" i="7"/>
  <c r="BD114" i="10" s="1"/>
  <c r="BD115" i="7"/>
  <c r="BD115" i="10" s="1"/>
  <c r="BD116" i="7"/>
  <c r="BD116" i="10" s="1"/>
  <c r="BD117" i="7"/>
  <c r="BD117" i="10" s="1"/>
  <c r="BD118" i="7"/>
  <c r="BD118" i="10" s="1"/>
  <c r="BD119" i="7"/>
  <c r="BD119" i="10" s="1"/>
  <c r="BD120" i="7"/>
  <c r="BD120" i="10" s="1"/>
  <c r="BD121" i="7"/>
  <c r="BD121" i="10" s="1"/>
  <c r="BD122" i="7"/>
  <c r="BD122" i="10" s="1"/>
  <c r="BD123" i="7"/>
  <c r="BD123" i="10" s="1"/>
  <c r="BD124" i="7"/>
  <c r="BD124" i="10" s="1"/>
  <c r="BD126" i="7"/>
  <c r="BD126" i="10" s="1"/>
  <c r="BD127" i="7"/>
  <c r="BD127" i="10" s="1"/>
  <c r="BD128" i="7"/>
  <c r="BD128" i="10" s="1"/>
  <c r="BD129" i="7"/>
  <c r="BD129" i="10" s="1"/>
  <c r="BD130" i="7"/>
  <c r="BD130" i="10" s="1"/>
  <c r="BD131" i="7"/>
  <c r="BD131" i="10" s="1"/>
  <c r="BD132" i="7"/>
  <c r="BD132" i="10" s="1"/>
  <c r="BD133" i="7"/>
  <c r="BD133" i="10" s="1"/>
  <c r="BD134" i="7"/>
  <c r="BD134" i="10" s="1"/>
  <c r="BD135" i="7"/>
  <c r="BD135" i="10" s="1"/>
  <c r="BD137" i="7"/>
  <c r="BD137" i="10" s="1"/>
  <c r="BD138" i="7"/>
  <c r="BD138" i="10" s="1"/>
  <c r="BD139" i="7"/>
  <c r="BD139" i="10" s="1"/>
  <c r="BD140" i="7"/>
  <c r="BD140" i="10" s="1"/>
  <c r="BD141" i="7"/>
  <c r="BD141" i="10" s="1"/>
  <c r="BD142" i="7"/>
  <c r="BD142" i="10" s="1"/>
  <c r="BD143" i="7"/>
  <c r="BD143" i="10" s="1"/>
  <c r="BD145" i="7"/>
  <c r="BD145" i="10" s="1"/>
  <c r="BD146" i="7"/>
  <c r="BD146" i="10" s="1"/>
  <c r="BD147" i="7"/>
  <c r="BD147" i="10" s="1"/>
  <c r="BD149" i="7"/>
  <c r="BD149" i="10" s="1"/>
  <c r="BD150" i="7"/>
  <c r="BD150" i="10" s="1"/>
  <c r="BD151" i="7"/>
  <c r="BD151" i="10" s="1"/>
  <c r="BD152" i="7"/>
  <c r="BD152" i="10" s="1"/>
  <c r="BD153" i="7"/>
  <c r="BD153" i="10" s="1"/>
  <c r="BD154" i="7"/>
  <c r="BD154" i="10" s="1"/>
  <c r="BD155" i="7"/>
  <c r="BD155" i="10" s="1"/>
  <c r="BD157" i="7"/>
  <c r="BD157" i="10" s="1"/>
  <c r="BD162" i="7"/>
  <c r="BD162" i="10" s="1"/>
  <c r="BD163" i="7"/>
  <c r="BD163" i="10" s="1"/>
  <c r="BD164" i="7"/>
  <c r="BD164" i="10" s="1"/>
  <c r="BD165" i="7"/>
  <c r="BD165" i="10" s="1"/>
  <c r="BD166" i="7"/>
  <c r="BD166" i="10" s="1"/>
  <c r="BD167" i="7"/>
  <c r="BD167" i="10" s="1"/>
  <c r="BD169" i="7"/>
  <c r="BD169" i="10" s="1"/>
  <c r="BD170" i="7"/>
  <c r="BD170" i="10" s="1"/>
  <c r="BD171" i="7"/>
  <c r="BD171" i="10" s="1"/>
  <c r="BD172" i="7"/>
  <c r="BD172" i="10" s="1"/>
  <c r="BD173" i="7"/>
  <c r="BD173" i="10" s="1"/>
  <c r="BD174" i="7"/>
  <c r="BD174" i="10" s="1"/>
  <c r="BD175" i="7"/>
  <c r="BD175" i="10" s="1"/>
  <c r="BD176" i="7"/>
  <c r="BD176" i="10" s="1"/>
  <c r="BD177" i="7"/>
  <c r="BD177" i="10" s="1"/>
  <c r="BD178" i="7"/>
  <c r="BD178" i="10" s="1"/>
  <c r="BD179" i="7"/>
  <c r="BD179" i="10" s="1"/>
  <c r="BD180" i="7"/>
  <c r="BD180" i="10" s="1"/>
  <c r="BD182" i="7"/>
  <c r="BD182" i="10" s="1"/>
  <c r="BD183" i="7"/>
  <c r="BD183" i="10" s="1"/>
  <c r="BD184" i="7"/>
  <c r="BD184" i="10" s="1"/>
  <c r="BD185" i="7"/>
  <c r="BD185" i="10" s="1"/>
  <c r="BD186" i="7"/>
  <c r="BD186" i="10" s="1"/>
  <c r="BD187" i="7"/>
  <c r="BD187" i="10" s="1"/>
  <c r="BD188" i="7"/>
  <c r="BD188" i="10" s="1"/>
  <c r="BD189" i="7"/>
  <c r="BD189" i="10" s="1"/>
  <c r="BD190" i="7"/>
  <c r="BD190" i="10" s="1"/>
  <c r="BD191" i="7"/>
  <c r="BD191" i="10" s="1"/>
  <c r="BD192" i="7"/>
  <c r="BD192" i="10" s="1"/>
  <c r="BD193" i="7"/>
  <c r="BD193" i="10" s="1"/>
  <c r="BD194" i="7"/>
  <c r="BD194" i="10" s="1"/>
  <c r="BD195" i="7"/>
  <c r="BD195" i="10" s="1"/>
  <c r="BD196" i="7"/>
  <c r="BD196" i="10" s="1"/>
  <c r="BD197" i="7"/>
  <c r="BD197" i="10" s="1"/>
  <c r="BD198" i="7"/>
  <c r="BD198" i="10" s="1"/>
  <c r="BD199" i="7"/>
  <c r="BD199" i="10" s="1"/>
  <c r="BD200" i="7"/>
  <c r="BD200" i="10" s="1"/>
  <c r="BD201" i="7"/>
  <c r="BD201" i="10" s="1"/>
  <c r="BD203" i="7"/>
  <c r="BD203" i="10" s="1"/>
  <c r="BD204" i="7"/>
  <c r="BD204" i="10" s="1"/>
  <c r="BD205" i="7"/>
  <c r="BD205" i="10" s="1"/>
  <c r="BD206" i="7"/>
  <c r="BD206" i="10" s="1"/>
  <c r="BD207" i="7"/>
  <c r="BD207" i="10" s="1"/>
  <c r="BD208" i="7"/>
  <c r="BD208" i="10" s="1"/>
  <c r="BD209" i="7"/>
  <c r="BD209" i="10" s="1"/>
  <c r="BD211" i="7"/>
  <c r="BD211" i="10" s="1"/>
  <c r="BD212" i="7"/>
  <c r="BD212" i="10" s="1"/>
  <c r="BD213" i="7"/>
  <c r="BD213" i="10" s="1"/>
  <c r="BD214" i="7"/>
  <c r="BD214" i="10" s="1"/>
  <c r="BD215" i="7"/>
  <c r="BD215" i="10" s="1"/>
  <c r="BD216" i="7"/>
  <c r="BD216" i="10" s="1"/>
  <c r="BD217" i="7"/>
  <c r="BD217" i="10" s="1"/>
  <c r="BD218" i="7"/>
  <c r="BD218" i="10" s="1"/>
  <c r="BD219" i="7"/>
  <c r="BD219" i="10" s="1"/>
  <c r="BD220" i="7"/>
  <c r="BD220" i="10" s="1"/>
  <c r="BD221" i="7"/>
  <c r="BD221" i="10" s="1"/>
  <c r="F232" i="6"/>
  <c r="F232" i="11" s="1"/>
  <c r="F228" i="6"/>
  <c r="F228" i="11" s="1"/>
  <c r="F224" i="6"/>
  <c r="F224" i="11" s="1"/>
  <c r="F220" i="6"/>
  <c r="F220" i="11" s="1"/>
  <c r="F212" i="6"/>
  <c r="F212" i="11" s="1"/>
  <c r="F208" i="6"/>
  <c r="F208" i="11" s="1"/>
  <c r="F204" i="6"/>
  <c r="F204" i="11" s="1"/>
  <c r="F200" i="6"/>
  <c r="F200" i="11" s="1"/>
  <c r="F196" i="6"/>
  <c r="F196" i="11" s="1"/>
  <c r="F192" i="6"/>
  <c r="F192" i="11" s="1"/>
  <c r="F188" i="6"/>
  <c r="F188" i="11" s="1"/>
  <c r="F184" i="6"/>
  <c r="F184" i="11" s="1"/>
  <c r="F180" i="6"/>
  <c r="F180" i="11" s="1"/>
  <c r="F176" i="6"/>
  <c r="F176" i="11" s="1"/>
  <c r="F172" i="6"/>
  <c r="F172" i="11" s="1"/>
  <c r="F168" i="6"/>
  <c r="F168" i="11" s="1"/>
  <c r="F233" i="6"/>
  <c r="F233" i="11" s="1"/>
  <c r="F225" i="6"/>
  <c r="F225" i="11" s="1"/>
  <c r="F221" i="6"/>
  <c r="F221" i="11" s="1"/>
  <c r="F217" i="6"/>
  <c r="F217" i="11" s="1"/>
  <c r="F213" i="6"/>
  <c r="F213" i="11" s="1"/>
  <c r="F209" i="6"/>
  <c r="F209" i="11" s="1"/>
  <c r="F205" i="6"/>
  <c r="F205" i="11" s="1"/>
  <c r="F201" i="6"/>
  <c r="F201" i="11" s="1"/>
  <c r="F197" i="6"/>
  <c r="F197" i="11" s="1"/>
  <c r="F193" i="6"/>
  <c r="F193" i="11" s="1"/>
  <c r="F189" i="6"/>
  <c r="F189" i="11" s="1"/>
  <c r="F185" i="6"/>
  <c r="F185" i="11" s="1"/>
  <c r="F181" i="6"/>
  <c r="F181" i="11" s="1"/>
  <c r="F177" i="6"/>
  <c r="F177" i="11" s="1"/>
  <c r="F173" i="6"/>
  <c r="F173" i="11" s="1"/>
  <c r="F169" i="6"/>
  <c r="F169" i="11" s="1"/>
  <c r="F165" i="6"/>
  <c r="F165" i="11" s="1"/>
  <c r="F161" i="6"/>
  <c r="F161" i="11" s="1"/>
  <c r="F157" i="6"/>
  <c r="F157" i="11" s="1"/>
  <c r="F234" i="6"/>
  <c r="F234" i="11" s="1"/>
  <c r="F230" i="6"/>
  <c r="F230" i="11" s="1"/>
  <c r="F226" i="6"/>
  <c r="F226" i="11" s="1"/>
  <c r="F222" i="6"/>
  <c r="F222" i="11" s="1"/>
  <c r="F218" i="6"/>
  <c r="F218" i="11" s="1"/>
  <c r="F214" i="6"/>
  <c r="F214" i="11" s="1"/>
  <c r="F210" i="6"/>
  <c r="F210" i="11" s="1"/>
  <c r="F202" i="6"/>
  <c r="F202" i="11" s="1"/>
  <c r="F198" i="6"/>
  <c r="F198" i="11" s="1"/>
  <c r="F194" i="6"/>
  <c r="F194" i="11" s="1"/>
  <c r="F190" i="6"/>
  <c r="F190" i="11" s="1"/>
  <c r="F186" i="6"/>
  <c r="F186" i="11" s="1"/>
  <c r="F182" i="6"/>
  <c r="F182" i="11" s="1"/>
  <c r="F178" i="6"/>
  <c r="F178" i="11" s="1"/>
  <c r="F174" i="6"/>
  <c r="F174" i="11" s="1"/>
  <c r="F170" i="6"/>
  <c r="F170" i="11" s="1"/>
  <c r="F166" i="6"/>
  <c r="F166" i="11" s="1"/>
  <c r="F235" i="6"/>
  <c r="F235" i="11" s="1"/>
  <c r="F231" i="6"/>
  <c r="F231" i="11" s="1"/>
  <c r="F227" i="6"/>
  <c r="F227" i="11" s="1"/>
  <c r="F223" i="6"/>
  <c r="F223" i="11" s="1"/>
  <c r="F219" i="6"/>
  <c r="F219" i="11" s="1"/>
  <c r="F211" i="6"/>
  <c r="F211" i="11" s="1"/>
  <c r="F207" i="6"/>
  <c r="F207" i="11" s="1"/>
  <c r="F203" i="6"/>
  <c r="F203" i="11" s="1"/>
  <c r="F199" i="6"/>
  <c r="F199" i="11" s="1"/>
  <c r="F195" i="6"/>
  <c r="F195" i="11" s="1"/>
  <c r="F191" i="6"/>
  <c r="F191" i="11" s="1"/>
  <c r="F187" i="6"/>
  <c r="F187" i="11" s="1"/>
  <c r="F183" i="6"/>
  <c r="F183" i="11" s="1"/>
  <c r="F179" i="6"/>
  <c r="F179" i="11" s="1"/>
  <c r="F175" i="6"/>
  <c r="F175" i="11" s="1"/>
  <c r="F171" i="6"/>
  <c r="F171" i="11" s="1"/>
  <c r="F167" i="6"/>
  <c r="F167" i="11" s="1"/>
  <c r="F163" i="6"/>
  <c r="F163" i="11" s="1"/>
  <c r="F159" i="6"/>
  <c r="F159" i="11" s="1"/>
  <c r="F156" i="6"/>
  <c r="F156" i="11" s="1"/>
  <c r="F152" i="6"/>
  <c r="F152" i="11" s="1"/>
  <c r="F148" i="6"/>
  <c r="F148" i="11" s="1"/>
  <c r="F144" i="6"/>
  <c r="F144" i="11" s="1"/>
  <c r="F140" i="6"/>
  <c r="F140" i="11" s="1"/>
  <c r="F136" i="6"/>
  <c r="F136" i="11" s="1"/>
  <c r="F132" i="6"/>
  <c r="F132" i="11" s="1"/>
  <c r="F128" i="6"/>
  <c r="F128" i="11" s="1"/>
  <c r="F124" i="6"/>
  <c r="F124" i="11" s="1"/>
  <c r="F120" i="6"/>
  <c r="F120" i="11" s="1"/>
  <c r="F116" i="6"/>
  <c r="F116" i="11" s="1"/>
  <c r="F112" i="6"/>
  <c r="F112" i="11" s="1"/>
  <c r="F108" i="6"/>
  <c r="F108" i="11" s="1"/>
  <c r="F100" i="6"/>
  <c r="F100" i="11" s="1"/>
  <c r="F96" i="6"/>
  <c r="F96" i="11" s="1"/>
  <c r="F92" i="6"/>
  <c r="F92" i="11" s="1"/>
  <c r="F88" i="6"/>
  <c r="F88" i="11" s="1"/>
  <c r="F84" i="6"/>
  <c r="F84" i="11" s="1"/>
  <c r="F80" i="6"/>
  <c r="F80" i="11" s="1"/>
  <c r="F76" i="6"/>
  <c r="F76" i="11" s="1"/>
  <c r="F72" i="6"/>
  <c r="F72" i="11" s="1"/>
  <c r="F68" i="6"/>
  <c r="F68" i="11" s="1"/>
  <c r="F64" i="6"/>
  <c r="F64" i="11" s="1"/>
  <c r="F56" i="6"/>
  <c r="F56" i="11" s="1"/>
  <c r="F52" i="6"/>
  <c r="F52" i="11" s="1"/>
  <c r="F48" i="6"/>
  <c r="F48" i="11" s="1"/>
  <c r="F44" i="6"/>
  <c r="F44" i="11" s="1"/>
  <c r="F40" i="6"/>
  <c r="F40" i="11" s="1"/>
  <c r="F36" i="6"/>
  <c r="F36" i="11" s="1"/>
  <c r="F32" i="6"/>
  <c r="F32" i="11" s="1"/>
  <c r="F28" i="6"/>
  <c r="F28" i="11" s="1"/>
  <c r="F160" i="6"/>
  <c r="F160" i="11" s="1"/>
  <c r="F158" i="6"/>
  <c r="F158" i="11" s="1"/>
  <c r="F153" i="6"/>
  <c r="F153" i="11" s="1"/>
  <c r="F149" i="6"/>
  <c r="F149" i="11" s="1"/>
  <c r="F145" i="6"/>
  <c r="F145" i="11" s="1"/>
  <c r="F141" i="6"/>
  <c r="F141" i="11" s="1"/>
  <c r="F133" i="6"/>
  <c r="F133" i="11" s="1"/>
  <c r="F129" i="6"/>
  <c r="F129" i="11" s="1"/>
  <c r="F125" i="6"/>
  <c r="F125" i="11" s="1"/>
  <c r="F121" i="6"/>
  <c r="F121" i="11" s="1"/>
  <c r="F113" i="6"/>
  <c r="F113" i="11" s="1"/>
  <c r="F105" i="6"/>
  <c r="F105" i="11" s="1"/>
  <c r="F97" i="6"/>
  <c r="F97" i="11" s="1"/>
  <c r="F93" i="6"/>
  <c r="F93" i="11" s="1"/>
  <c r="F89" i="6"/>
  <c r="F89" i="11" s="1"/>
  <c r="F85" i="6"/>
  <c r="F85" i="11" s="1"/>
  <c r="F81" i="6"/>
  <c r="F81" i="11" s="1"/>
  <c r="F77" i="6"/>
  <c r="F77" i="11" s="1"/>
  <c r="F73" i="6"/>
  <c r="F73" i="11" s="1"/>
  <c r="F65" i="6"/>
  <c r="F65" i="11" s="1"/>
  <c r="F57" i="6"/>
  <c r="F57" i="11" s="1"/>
  <c r="F53" i="6"/>
  <c r="F53" i="11" s="1"/>
  <c r="F49" i="6"/>
  <c r="F49" i="11" s="1"/>
  <c r="F45" i="6"/>
  <c r="F45" i="11" s="1"/>
  <c r="F41" i="6"/>
  <c r="F41" i="11" s="1"/>
  <c r="F37" i="6"/>
  <c r="F37" i="11" s="1"/>
  <c r="F33" i="6"/>
  <c r="F33" i="11" s="1"/>
  <c r="F29" i="6"/>
  <c r="F29" i="11" s="1"/>
  <c r="F154" i="6"/>
  <c r="F154" i="11" s="1"/>
  <c r="F150" i="6"/>
  <c r="F150" i="11" s="1"/>
  <c r="F146" i="6"/>
  <c r="F146" i="11" s="1"/>
  <c r="F142" i="6"/>
  <c r="F142" i="11" s="1"/>
  <c r="F138" i="6"/>
  <c r="F138" i="11" s="1"/>
  <c r="F134" i="6"/>
  <c r="F134" i="11" s="1"/>
  <c r="F130" i="6"/>
  <c r="F130" i="11" s="1"/>
  <c r="F126" i="6"/>
  <c r="F126" i="11" s="1"/>
  <c r="F122" i="6"/>
  <c r="F122" i="11" s="1"/>
  <c r="F118" i="6"/>
  <c r="F118" i="11" s="1"/>
  <c r="F114" i="6"/>
  <c r="F114" i="11" s="1"/>
  <c r="F106" i="6"/>
  <c r="F106" i="11" s="1"/>
  <c r="F98" i="6"/>
  <c r="F98" i="11" s="1"/>
  <c r="F94" i="6"/>
  <c r="F94" i="11" s="1"/>
  <c r="F90" i="6"/>
  <c r="F90" i="11" s="1"/>
  <c r="F86" i="6"/>
  <c r="F86" i="11" s="1"/>
  <c r="F82" i="6"/>
  <c r="F82" i="11" s="1"/>
  <c r="F78" i="6"/>
  <c r="F78" i="11" s="1"/>
  <c r="F74" i="6"/>
  <c r="F74" i="11" s="1"/>
  <c r="F70" i="6"/>
  <c r="F70" i="11" s="1"/>
  <c r="F66" i="6"/>
  <c r="F66" i="11" s="1"/>
  <c r="F62" i="6"/>
  <c r="F62" i="11" s="1"/>
  <c r="F58" i="6"/>
  <c r="F58" i="11" s="1"/>
  <c r="F54" i="6"/>
  <c r="F54" i="11" s="1"/>
  <c r="F50" i="6"/>
  <c r="F50" i="11" s="1"/>
  <c r="F46" i="6"/>
  <c r="F46" i="11" s="1"/>
  <c r="F42" i="6"/>
  <c r="F42" i="11" s="1"/>
  <c r="F38" i="6"/>
  <c r="F38" i="11" s="1"/>
  <c r="F164" i="6"/>
  <c r="F164" i="11" s="1"/>
  <c r="F155" i="6"/>
  <c r="F155" i="11" s="1"/>
  <c r="F151" i="6"/>
  <c r="F151" i="11" s="1"/>
  <c r="F147" i="6"/>
  <c r="F147" i="11" s="1"/>
  <c r="F143" i="6"/>
  <c r="F143" i="11" s="1"/>
  <c r="F139" i="6"/>
  <c r="F139" i="11" s="1"/>
  <c r="F135" i="6"/>
  <c r="F135" i="11" s="1"/>
  <c r="F131" i="6"/>
  <c r="F131" i="11" s="1"/>
  <c r="F127" i="6"/>
  <c r="F127" i="11" s="1"/>
  <c r="F123" i="6"/>
  <c r="F123" i="11" s="1"/>
  <c r="F119" i="6"/>
  <c r="F119" i="11" s="1"/>
  <c r="F111" i="6"/>
  <c r="F111" i="11" s="1"/>
  <c r="F107" i="6"/>
  <c r="F107" i="11" s="1"/>
  <c r="F103" i="6"/>
  <c r="F103" i="11" s="1"/>
  <c r="F99" i="6"/>
  <c r="F99" i="11" s="1"/>
  <c r="F95" i="6"/>
  <c r="F95" i="11" s="1"/>
  <c r="F91" i="6"/>
  <c r="F91" i="11" s="1"/>
  <c r="F87" i="6"/>
  <c r="F87" i="11" s="1"/>
  <c r="F83" i="6"/>
  <c r="F83" i="11" s="1"/>
  <c r="F79" i="6"/>
  <c r="F79" i="11" s="1"/>
  <c r="F75" i="6"/>
  <c r="F75" i="11" s="1"/>
  <c r="F71" i="6"/>
  <c r="F71" i="11" s="1"/>
  <c r="F67" i="6"/>
  <c r="F67" i="11" s="1"/>
  <c r="F63" i="6"/>
  <c r="F63" i="11" s="1"/>
  <c r="F59" i="6"/>
  <c r="F59" i="11" s="1"/>
  <c r="F55" i="6"/>
  <c r="F55" i="11" s="1"/>
  <c r="F51" i="6"/>
  <c r="F51" i="11" s="1"/>
  <c r="F47" i="6"/>
  <c r="F47" i="11" s="1"/>
  <c r="F39" i="6"/>
  <c r="F39" i="11" s="1"/>
  <c r="F35" i="6"/>
  <c r="F35" i="11" s="1"/>
  <c r="F31" i="6"/>
  <c r="F31" i="11" s="1"/>
  <c r="F27" i="6"/>
  <c r="F27" i="11" s="1"/>
  <c r="F23" i="6"/>
  <c r="F23" i="11" s="1"/>
  <c r="F20" i="6"/>
  <c r="F20" i="11" s="1"/>
  <c r="F16" i="6"/>
  <c r="F16" i="11" s="1"/>
  <c r="F12" i="6"/>
  <c r="F12" i="11" s="1"/>
  <c r="F8" i="6"/>
  <c r="F8" i="11" s="1"/>
  <c r="F4" i="6"/>
  <c r="F4" i="11" s="1"/>
  <c r="F30" i="6"/>
  <c r="F30" i="11" s="1"/>
  <c r="F17" i="6"/>
  <c r="F17" i="11" s="1"/>
  <c r="F13" i="6"/>
  <c r="F13" i="11" s="1"/>
  <c r="F9" i="6"/>
  <c r="F9" i="11" s="1"/>
  <c r="F5" i="6"/>
  <c r="F5" i="11" s="1"/>
  <c r="F34" i="6"/>
  <c r="F34" i="11" s="1"/>
  <c r="F25" i="6"/>
  <c r="F25" i="11" s="1"/>
  <c r="F18" i="6"/>
  <c r="F18" i="11" s="1"/>
  <c r="F14" i="6"/>
  <c r="F14" i="11" s="1"/>
  <c r="F6" i="6"/>
  <c r="F6" i="11" s="1"/>
  <c r="F22" i="6"/>
  <c r="F22" i="11" s="1"/>
  <c r="F19" i="6"/>
  <c r="F19" i="11" s="1"/>
  <c r="F15" i="6"/>
  <c r="F15" i="11" s="1"/>
  <c r="F11" i="6"/>
  <c r="F11" i="11" s="1"/>
  <c r="F7" i="6"/>
  <c r="F7" i="11" s="1"/>
  <c r="F3" i="6"/>
  <c r="F3" i="11" s="1"/>
  <c r="F26" i="6"/>
  <c r="F26" i="11" s="1"/>
  <c r="F21" i="6"/>
  <c r="F21" i="11" s="1"/>
  <c r="F137" i="6"/>
  <c r="F137" i="11" s="1"/>
  <c r="F24" i="6"/>
  <c r="F24" i="11" s="1"/>
  <c r="F61" i="6"/>
  <c r="F61" i="11" s="1"/>
  <c r="F60" i="6"/>
  <c r="F60" i="11" s="1"/>
  <c r="F10" i="6"/>
  <c r="F10" i="11" s="1"/>
  <c r="F69" i="6"/>
  <c r="F69" i="11" s="1"/>
  <c r="T165" i="6"/>
  <c r="T165" i="11" s="1"/>
  <c r="T222" i="6"/>
  <c r="T222" i="11" s="1"/>
  <c r="T55" i="6"/>
  <c r="T55" i="11" s="1"/>
  <c r="T47" i="6"/>
  <c r="T47" i="11" s="1"/>
  <c r="T36" i="6"/>
  <c r="T36" i="11" s="1"/>
  <c r="T28" i="6"/>
  <c r="T28" i="11" s="1"/>
  <c r="T53" i="6"/>
  <c r="T53" i="11" s="1"/>
  <c r="T49" i="6"/>
  <c r="T49" i="11" s="1"/>
  <c r="T42" i="6"/>
  <c r="T42" i="11" s="1"/>
  <c r="T38" i="6"/>
  <c r="T38" i="11" s="1"/>
  <c r="T25" i="6"/>
  <c r="T25" i="11" s="1"/>
  <c r="T21" i="6"/>
  <c r="T21" i="11" s="1"/>
  <c r="T11" i="6"/>
  <c r="T11" i="11" s="1"/>
  <c r="T137" i="6"/>
  <c r="T137" i="11" s="1"/>
  <c r="T43" i="6"/>
  <c r="T43" i="11" s="1"/>
  <c r="T225" i="6"/>
  <c r="T225" i="11" s="1"/>
  <c r="T61" i="6"/>
  <c r="T61" i="11" s="1"/>
  <c r="T107" i="6"/>
  <c r="T107" i="11" s="1"/>
  <c r="T181" i="6"/>
  <c r="T181" i="11" s="1"/>
  <c r="T73" i="6"/>
  <c r="T73" i="11" s="1"/>
  <c r="T228" i="6"/>
  <c r="T228" i="11" s="1"/>
  <c r="T152" i="6"/>
  <c r="T152" i="11" s="1"/>
  <c r="T180" i="6"/>
  <c r="T180" i="11" s="1"/>
  <c r="T89" i="6"/>
  <c r="T89" i="11" s="1"/>
  <c r="T196" i="6"/>
  <c r="T196" i="11" s="1"/>
  <c r="T10" i="6"/>
  <c r="T10" i="11" s="1"/>
  <c r="T17" i="6"/>
  <c r="T17" i="11" s="1"/>
  <c r="T226" i="6"/>
  <c r="T226" i="11" s="1"/>
  <c r="T63" i="6"/>
  <c r="T63" i="11" s="1"/>
  <c r="T173" i="6"/>
  <c r="T173" i="11" s="1"/>
  <c r="T184" i="6"/>
  <c r="T184" i="11" s="1"/>
  <c r="T134" i="6"/>
  <c r="T134" i="11" s="1"/>
  <c r="T148" i="6"/>
  <c r="T148" i="11" s="1"/>
  <c r="T201" i="6"/>
  <c r="T201" i="11" s="1"/>
  <c r="T212" i="6"/>
  <c r="T212" i="11" s="1"/>
  <c r="T87" i="6"/>
  <c r="T87" i="11" s="1"/>
  <c r="T60" i="6"/>
  <c r="T60" i="11" s="1"/>
  <c r="T92" i="6"/>
  <c r="T92" i="11" s="1"/>
  <c r="T183" i="6"/>
  <c r="T183" i="11" s="1"/>
  <c r="T8" i="6"/>
  <c r="T8" i="11" s="1"/>
  <c r="T62" i="6"/>
  <c r="T62" i="11" s="1"/>
  <c r="T132" i="6"/>
  <c r="T132" i="11" s="1"/>
  <c r="T147" i="6"/>
  <c r="T147" i="11" s="1"/>
  <c r="T13" i="6"/>
  <c r="T13" i="11" s="1"/>
  <c r="T86" i="6"/>
  <c r="T86" i="11" s="1"/>
  <c r="T182" i="6"/>
  <c r="T182" i="11" s="1"/>
  <c r="T230" i="6"/>
  <c r="T230" i="11" s="1"/>
  <c r="T19" i="6"/>
  <c r="T19" i="11" s="1"/>
  <c r="T135" i="6"/>
  <c r="T135" i="11" s="1"/>
  <c r="T24" i="6"/>
  <c r="T24" i="11" s="1"/>
  <c r="T91" i="6"/>
  <c r="T91" i="11" s="1"/>
  <c r="T12" i="6"/>
  <c r="T12" i="11" s="1"/>
  <c r="T202" i="6"/>
  <c r="T202" i="11" s="1"/>
  <c r="T168" i="6"/>
  <c r="T168" i="11" s="1"/>
  <c r="T69" i="6"/>
  <c r="T69" i="11" s="1"/>
  <c r="T82" i="6"/>
  <c r="T82" i="11" s="1"/>
  <c r="T85" i="6"/>
  <c r="T85" i="11" s="1"/>
  <c r="T136" i="6"/>
  <c r="T136" i="11" s="1"/>
  <c r="AF222" i="6"/>
  <c r="AF222" i="11" s="1"/>
  <c r="AF49" i="6"/>
  <c r="AF49" i="11" s="1"/>
  <c r="AF30" i="6"/>
  <c r="AF30" i="11" s="1"/>
  <c r="AF47" i="6"/>
  <c r="AF47" i="11" s="1"/>
  <c r="AF31" i="6"/>
  <c r="AF31" i="11" s="1"/>
  <c r="AF12" i="6"/>
  <c r="AF12" i="11" s="1"/>
  <c r="AF36" i="6"/>
  <c r="AF36" i="11" s="1"/>
  <c r="AF11" i="6"/>
  <c r="AF11" i="11" s="1"/>
  <c r="AF137" i="6"/>
  <c r="AF137" i="11" s="1"/>
  <c r="AF43" i="6"/>
  <c r="AF43" i="11" s="1"/>
  <c r="AF10" i="6"/>
  <c r="AF10" i="11" s="1"/>
  <c r="AF24" i="6"/>
  <c r="AF24" i="11" s="1"/>
  <c r="AF196" i="6"/>
  <c r="AF196" i="11" s="1"/>
  <c r="AF225" i="6"/>
  <c r="AF225" i="11" s="1"/>
  <c r="AF202" i="6"/>
  <c r="AF202" i="11" s="1"/>
  <c r="AF85" i="6"/>
  <c r="AF85" i="11" s="1"/>
  <c r="AF168" i="6"/>
  <c r="AF168" i="11" s="1"/>
  <c r="AF136" i="6"/>
  <c r="AF136" i="11" s="1"/>
  <c r="AF82" i="6"/>
  <c r="AF82" i="11" s="1"/>
  <c r="AF69" i="6"/>
  <c r="AF69" i="11" s="1"/>
  <c r="AR222" i="6"/>
  <c r="AR222" i="11" s="1"/>
  <c r="AR47" i="6"/>
  <c r="AR47" i="11" s="1"/>
  <c r="AR31" i="6"/>
  <c r="AR31" i="11" s="1"/>
  <c r="AR40" i="6"/>
  <c r="AR40" i="11" s="1"/>
  <c r="AR49" i="6"/>
  <c r="AR49" i="11" s="1"/>
  <c r="AR30" i="6"/>
  <c r="AR30" i="11" s="1"/>
  <c r="AR15" i="6"/>
  <c r="AR15" i="11" s="1"/>
  <c r="AR12" i="6"/>
  <c r="AR12" i="11" s="1"/>
  <c r="AR36" i="6"/>
  <c r="AR36" i="11" s="1"/>
  <c r="AR11" i="6"/>
  <c r="AR11" i="11" s="1"/>
  <c r="AR137" i="6"/>
  <c r="AR137" i="11" s="1"/>
  <c r="AR43" i="6"/>
  <c r="AR43" i="11" s="1"/>
  <c r="AR225" i="6"/>
  <c r="AR225" i="11" s="1"/>
  <c r="AR24" i="6"/>
  <c r="AR24" i="11" s="1"/>
  <c r="AR10" i="6"/>
  <c r="AR10" i="11" s="1"/>
  <c r="AR202" i="6"/>
  <c r="AR202" i="11" s="1"/>
  <c r="AR99" i="6"/>
  <c r="AR99" i="11" s="1"/>
  <c r="AR136" i="6"/>
  <c r="AR136" i="11" s="1"/>
  <c r="AR69" i="6"/>
  <c r="AR69" i="11" s="1"/>
  <c r="AR82" i="6"/>
  <c r="AR82" i="11" s="1"/>
  <c r="AR85" i="6"/>
  <c r="AR85" i="11" s="1"/>
  <c r="AR168" i="6"/>
  <c r="AR168" i="11" s="1"/>
  <c r="AR19" i="6"/>
  <c r="AR19" i="11" s="1"/>
  <c r="AR19" i="7"/>
  <c r="AR19" i="10" s="1"/>
  <c r="C232" i="7"/>
  <c r="C232" i="10" s="1"/>
  <c r="C228" i="7"/>
  <c r="C228" i="10" s="1"/>
  <c r="C224" i="7"/>
  <c r="C224" i="10" s="1"/>
  <c r="C220" i="7"/>
  <c r="C220" i="10" s="1"/>
  <c r="C216" i="7"/>
  <c r="C216" i="10" s="1"/>
  <c r="C212" i="7"/>
  <c r="C212" i="10" s="1"/>
  <c r="C208" i="7"/>
  <c r="C208" i="10" s="1"/>
  <c r="C204" i="7"/>
  <c r="C204" i="10" s="1"/>
  <c r="C200" i="7"/>
  <c r="C200" i="10" s="1"/>
  <c r="C196" i="7"/>
  <c r="C196" i="10" s="1"/>
  <c r="C192" i="7"/>
  <c r="C192" i="10" s="1"/>
  <c r="C188" i="7"/>
  <c r="C188" i="10" s="1"/>
  <c r="C184" i="7"/>
  <c r="C184" i="10" s="1"/>
  <c r="C180" i="7"/>
  <c r="C180" i="10" s="1"/>
  <c r="C176" i="7"/>
  <c r="C176" i="10" s="1"/>
  <c r="C172" i="7"/>
  <c r="C172" i="10" s="1"/>
  <c r="C168" i="7"/>
  <c r="C168" i="10" s="1"/>
  <c r="C164" i="7"/>
  <c r="C164" i="10" s="1"/>
  <c r="C160" i="7"/>
  <c r="C160" i="10" s="1"/>
  <c r="C156" i="7"/>
  <c r="C156" i="10" s="1"/>
  <c r="C152" i="7"/>
  <c r="C152" i="10" s="1"/>
  <c r="C148" i="7"/>
  <c r="C148" i="10" s="1"/>
  <c r="C144" i="7"/>
  <c r="C144" i="10" s="1"/>
  <c r="C140" i="7"/>
  <c r="C140" i="10" s="1"/>
  <c r="C136" i="7"/>
  <c r="C136" i="10" s="1"/>
  <c r="C132" i="7"/>
  <c r="C132" i="10" s="1"/>
  <c r="C128" i="7"/>
  <c r="C128" i="10" s="1"/>
  <c r="C233" i="7"/>
  <c r="C233" i="10" s="1"/>
  <c r="C229" i="7"/>
  <c r="C229" i="10" s="1"/>
  <c r="C225" i="7"/>
  <c r="C225" i="10" s="1"/>
  <c r="C221" i="7"/>
  <c r="C221" i="10" s="1"/>
  <c r="C217" i="7"/>
  <c r="C217" i="10" s="1"/>
  <c r="C213" i="7"/>
  <c r="C213" i="10" s="1"/>
  <c r="C209" i="7"/>
  <c r="C209" i="10" s="1"/>
  <c r="C205" i="7"/>
  <c r="C205" i="10" s="1"/>
  <c r="C201" i="7"/>
  <c r="C201" i="10" s="1"/>
  <c r="C197" i="7"/>
  <c r="C197" i="10" s="1"/>
  <c r="C193" i="7"/>
  <c r="C193" i="10" s="1"/>
  <c r="C189" i="7"/>
  <c r="C189" i="10" s="1"/>
  <c r="C185" i="7"/>
  <c r="C185" i="10" s="1"/>
  <c r="C181" i="7"/>
  <c r="C181" i="10" s="1"/>
  <c r="C177" i="7"/>
  <c r="C177" i="10" s="1"/>
  <c r="C173" i="7"/>
  <c r="C173" i="10" s="1"/>
  <c r="C169" i="7"/>
  <c r="C169" i="10" s="1"/>
  <c r="C165" i="7"/>
  <c r="C165" i="10" s="1"/>
  <c r="C161" i="7"/>
  <c r="C161" i="10" s="1"/>
  <c r="C157" i="7"/>
  <c r="C157" i="10" s="1"/>
  <c r="C153" i="7"/>
  <c r="C153" i="10" s="1"/>
  <c r="C149" i="7"/>
  <c r="C149" i="10" s="1"/>
  <c r="C145" i="7"/>
  <c r="C145" i="10" s="1"/>
  <c r="C141" i="7"/>
  <c r="C141" i="10" s="1"/>
  <c r="C133" i="7"/>
  <c r="C133" i="10" s="1"/>
  <c r="C129" i="7"/>
  <c r="C129" i="10" s="1"/>
  <c r="C125" i="7"/>
  <c r="C125" i="10" s="1"/>
  <c r="C121" i="7"/>
  <c r="C121" i="10" s="1"/>
  <c r="C234" i="7"/>
  <c r="C234" i="10" s="1"/>
  <c r="C230" i="7"/>
  <c r="C230" i="10" s="1"/>
  <c r="C226" i="7"/>
  <c r="C226" i="10" s="1"/>
  <c r="C222" i="7"/>
  <c r="C222" i="10" s="1"/>
  <c r="C218" i="7"/>
  <c r="C218" i="10" s="1"/>
  <c r="C214" i="7"/>
  <c r="C214" i="10" s="1"/>
  <c r="C210" i="7"/>
  <c r="C210" i="10" s="1"/>
  <c r="C206" i="7"/>
  <c r="C206" i="10" s="1"/>
  <c r="C202" i="7"/>
  <c r="C202" i="10" s="1"/>
  <c r="C198" i="7"/>
  <c r="C198" i="10" s="1"/>
  <c r="C194" i="7"/>
  <c r="C194" i="10" s="1"/>
  <c r="C190" i="7"/>
  <c r="C190" i="10" s="1"/>
  <c r="C186" i="7"/>
  <c r="C186" i="10" s="1"/>
  <c r="C182" i="7"/>
  <c r="C182" i="10" s="1"/>
  <c r="C178" i="7"/>
  <c r="C178" i="10" s="1"/>
  <c r="C174" i="7"/>
  <c r="C174" i="10" s="1"/>
  <c r="C170" i="7"/>
  <c r="C170" i="10" s="1"/>
  <c r="C166" i="7"/>
  <c r="C166" i="10" s="1"/>
  <c r="C162" i="7"/>
  <c r="C162" i="10" s="1"/>
  <c r="C158" i="7"/>
  <c r="C158" i="10" s="1"/>
  <c r="C154" i="7"/>
  <c r="C154" i="10" s="1"/>
  <c r="C150" i="7"/>
  <c r="C150" i="10" s="1"/>
  <c r="C146" i="7"/>
  <c r="C146" i="10" s="1"/>
  <c r="C142" i="7"/>
  <c r="C142" i="10" s="1"/>
  <c r="C138" i="7"/>
  <c r="C138" i="10" s="1"/>
  <c r="C134" i="7"/>
  <c r="C134" i="10" s="1"/>
  <c r="C130" i="7"/>
  <c r="C130" i="10" s="1"/>
  <c r="C126" i="7"/>
  <c r="C126" i="10" s="1"/>
  <c r="C235" i="7"/>
  <c r="C235" i="10" s="1"/>
  <c r="C231" i="7"/>
  <c r="C231" i="10" s="1"/>
  <c r="C227" i="7"/>
  <c r="C227" i="10" s="1"/>
  <c r="C223" i="7"/>
  <c r="C223" i="10" s="1"/>
  <c r="C219" i="7"/>
  <c r="C219" i="10" s="1"/>
  <c r="C215" i="7"/>
  <c r="C215" i="10" s="1"/>
  <c r="C211" i="7"/>
  <c r="C211" i="10" s="1"/>
  <c r="C207" i="7"/>
  <c r="C207" i="10" s="1"/>
  <c r="C203" i="7"/>
  <c r="C203" i="10" s="1"/>
  <c r="C199" i="7"/>
  <c r="C199" i="10" s="1"/>
  <c r="C195" i="7"/>
  <c r="C195" i="10" s="1"/>
  <c r="C191" i="7"/>
  <c r="C191" i="10" s="1"/>
  <c r="C187" i="7"/>
  <c r="C187" i="10" s="1"/>
  <c r="C183" i="7"/>
  <c r="C183" i="10" s="1"/>
  <c r="C179" i="7"/>
  <c r="C179" i="10" s="1"/>
  <c r="C175" i="7"/>
  <c r="C175" i="10" s="1"/>
  <c r="C171" i="7"/>
  <c r="C171" i="10" s="1"/>
  <c r="C167" i="7"/>
  <c r="C167" i="10" s="1"/>
  <c r="C163" i="7"/>
  <c r="C163" i="10" s="1"/>
  <c r="C159" i="7"/>
  <c r="C159" i="10" s="1"/>
  <c r="C155" i="7"/>
  <c r="C155" i="10" s="1"/>
  <c r="C151" i="7"/>
  <c r="C151" i="10" s="1"/>
  <c r="C147" i="7"/>
  <c r="C147" i="10" s="1"/>
  <c r="C143" i="7"/>
  <c r="C143" i="10" s="1"/>
  <c r="C139" i="7"/>
  <c r="C139" i="10" s="1"/>
  <c r="C135" i="7"/>
  <c r="C135" i="10" s="1"/>
  <c r="C131" i="7"/>
  <c r="C131" i="10" s="1"/>
  <c r="C127" i="7"/>
  <c r="C127" i="10" s="1"/>
  <c r="C123" i="7"/>
  <c r="C123" i="10" s="1"/>
  <c r="C119" i="7"/>
  <c r="C119" i="10" s="1"/>
  <c r="C124" i="7"/>
  <c r="C124" i="10" s="1"/>
  <c r="C115" i="7"/>
  <c r="C115" i="10" s="1"/>
  <c r="C111" i="7"/>
  <c r="C111" i="10" s="1"/>
  <c r="C107" i="7"/>
  <c r="C107" i="10" s="1"/>
  <c r="C103" i="7"/>
  <c r="C103" i="10" s="1"/>
  <c r="C99" i="7"/>
  <c r="C99" i="10" s="1"/>
  <c r="C95" i="7"/>
  <c r="C95" i="10" s="1"/>
  <c r="C91" i="7"/>
  <c r="C91" i="10" s="1"/>
  <c r="C87" i="7"/>
  <c r="C87" i="10" s="1"/>
  <c r="C83" i="7"/>
  <c r="C83" i="10" s="1"/>
  <c r="C79" i="7"/>
  <c r="C79" i="10" s="1"/>
  <c r="C75" i="7"/>
  <c r="C75" i="10" s="1"/>
  <c r="C71" i="7"/>
  <c r="C71" i="10" s="1"/>
  <c r="C67" i="7"/>
  <c r="C67" i="10" s="1"/>
  <c r="C63" i="7"/>
  <c r="C63" i="10" s="1"/>
  <c r="C59" i="7"/>
  <c r="C59" i="10" s="1"/>
  <c r="C55" i="7"/>
  <c r="C55" i="10" s="1"/>
  <c r="C51" i="7"/>
  <c r="C51" i="10" s="1"/>
  <c r="C47" i="7"/>
  <c r="C47" i="10" s="1"/>
  <c r="C43" i="7"/>
  <c r="C43" i="10" s="1"/>
  <c r="C39" i="7"/>
  <c r="C39" i="10" s="1"/>
  <c r="C35" i="7"/>
  <c r="C35" i="10" s="1"/>
  <c r="C31" i="7"/>
  <c r="C31" i="10" s="1"/>
  <c r="C27" i="7"/>
  <c r="C27" i="10" s="1"/>
  <c r="C23" i="7"/>
  <c r="C23" i="10" s="1"/>
  <c r="C19" i="7"/>
  <c r="C19" i="10" s="1"/>
  <c r="C15" i="7"/>
  <c r="C15" i="10" s="1"/>
  <c r="C11" i="7"/>
  <c r="C11" i="10" s="1"/>
  <c r="C7" i="7"/>
  <c r="C7" i="10" s="1"/>
  <c r="C3" i="7"/>
  <c r="C3" i="10" s="1"/>
  <c r="C4" i="7"/>
  <c r="C4" i="10" s="1"/>
  <c r="C120" i="7"/>
  <c r="C120" i="10" s="1"/>
  <c r="C116" i="7"/>
  <c r="C116" i="10" s="1"/>
  <c r="C112" i="7"/>
  <c r="C112" i="10" s="1"/>
  <c r="C108" i="7"/>
  <c r="C108" i="10" s="1"/>
  <c r="C104" i="7"/>
  <c r="C104" i="10" s="1"/>
  <c r="C100" i="7"/>
  <c r="C100" i="10" s="1"/>
  <c r="C96" i="7"/>
  <c r="C96" i="10" s="1"/>
  <c r="C92" i="7"/>
  <c r="C92" i="10" s="1"/>
  <c r="C88" i="7"/>
  <c r="C88" i="10" s="1"/>
  <c r="C84" i="7"/>
  <c r="C84" i="10" s="1"/>
  <c r="C80" i="7"/>
  <c r="C80" i="10" s="1"/>
  <c r="C76" i="7"/>
  <c r="C76" i="10" s="1"/>
  <c r="C72" i="7"/>
  <c r="C72" i="10" s="1"/>
  <c r="C68" i="7"/>
  <c r="C68" i="10" s="1"/>
  <c r="C64" i="7"/>
  <c r="C64" i="10" s="1"/>
  <c r="C60" i="7"/>
  <c r="C60" i="10" s="1"/>
  <c r="C56" i="7"/>
  <c r="C56" i="10" s="1"/>
  <c r="C52" i="7"/>
  <c r="C52" i="10" s="1"/>
  <c r="C48" i="7"/>
  <c r="C48" i="10" s="1"/>
  <c r="C44" i="7"/>
  <c r="C44" i="10" s="1"/>
  <c r="C40" i="7"/>
  <c r="C40" i="10" s="1"/>
  <c r="C36" i="7"/>
  <c r="C36" i="10" s="1"/>
  <c r="C32" i="7"/>
  <c r="C32" i="10" s="1"/>
  <c r="C28" i="7"/>
  <c r="C28" i="10" s="1"/>
  <c r="C24" i="7"/>
  <c r="C24" i="10" s="1"/>
  <c r="C20" i="7"/>
  <c r="C20" i="10" s="1"/>
  <c r="C16" i="7"/>
  <c r="C16" i="10" s="1"/>
  <c r="C12" i="7"/>
  <c r="C12" i="10" s="1"/>
  <c r="C8" i="7"/>
  <c r="C8" i="10" s="1"/>
  <c r="C9" i="7"/>
  <c r="C9" i="10" s="1"/>
  <c r="C5" i="7"/>
  <c r="C5" i="10" s="1"/>
  <c r="C117" i="7"/>
  <c r="C117" i="10" s="1"/>
  <c r="C113" i="7"/>
  <c r="C113" i="10" s="1"/>
  <c r="C109" i="7"/>
  <c r="C109" i="10" s="1"/>
  <c r="C105" i="7"/>
  <c r="C105" i="10" s="1"/>
  <c r="C101" i="7"/>
  <c r="C101" i="10" s="1"/>
  <c r="C97" i="7"/>
  <c r="C97" i="10" s="1"/>
  <c r="C93" i="7"/>
  <c r="C93" i="10" s="1"/>
  <c r="C89" i="7"/>
  <c r="C89" i="10" s="1"/>
  <c r="C85" i="7"/>
  <c r="C85" i="10" s="1"/>
  <c r="C81" i="7"/>
  <c r="C81" i="10" s="1"/>
  <c r="C77" i="7"/>
  <c r="C77" i="10" s="1"/>
  <c r="C73" i="7"/>
  <c r="C73" i="10" s="1"/>
  <c r="C69" i="7"/>
  <c r="C69" i="10" s="1"/>
  <c r="C65" i="7"/>
  <c r="C65" i="10" s="1"/>
  <c r="C61" i="7"/>
  <c r="C61" i="10" s="1"/>
  <c r="C57" i="7"/>
  <c r="C57" i="10" s="1"/>
  <c r="C53" i="7"/>
  <c r="C53" i="10" s="1"/>
  <c r="C49" i="7"/>
  <c r="C49" i="10" s="1"/>
  <c r="C45" i="7"/>
  <c r="C45" i="10" s="1"/>
  <c r="C41" i="7"/>
  <c r="C41" i="10" s="1"/>
  <c r="C37" i="7"/>
  <c r="C37" i="10" s="1"/>
  <c r="C33" i="7"/>
  <c r="C33" i="10" s="1"/>
  <c r="C29" i="7"/>
  <c r="C29" i="10" s="1"/>
  <c r="C25" i="7"/>
  <c r="C25" i="10" s="1"/>
  <c r="C21" i="7"/>
  <c r="C21" i="10" s="1"/>
  <c r="C17" i="7"/>
  <c r="C17" i="10" s="1"/>
  <c r="C13" i="7"/>
  <c r="C13" i="10" s="1"/>
  <c r="C122" i="7"/>
  <c r="C122" i="10" s="1"/>
  <c r="C118" i="7"/>
  <c r="C118" i="10" s="1"/>
  <c r="C114" i="7"/>
  <c r="C114" i="10" s="1"/>
  <c r="C110" i="7"/>
  <c r="C110" i="10" s="1"/>
  <c r="C106" i="7"/>
  <c r="C106" i="10" s="1"/>
  <c r="C102" i="7"/>
  <c r="C102" i="10" s="1"/>
  <c r="C98" i="7"/>
  <c r="C98" i="10" s="1"/>
  <c r="C94" i="7"/>
  <c r="C94" i="10" s="1"/>
  <c r="C90" i="7"/>
  <c r="C90" i="10" s="1"/>
  <c r="C86" i="7"/>
  <c r="C86" i="10" s="1"/>
  <c r="C82" i="7"/>
  <c r="C82" i="10" s="1"/>
  <c r="C78" i="7"/>
  <c r="C78" i="10" s="1"/>
  <c r="C74" i="7"/>
  <c r="C74" i="10" s="1"/>
  <c r="C70" i="7"/>
  <c r="C70" i="10" s="1"/>
  <c r="C66" i="7"/>
  <c r="C66" i="10" s="1"/>
  <c r="C62" i="7"/>
  <c r="C62" i="10" s="1"/>
  <c r="C58" i="7"/>
  <c r="C58" i="10" s="1"/>
  <c r="C54" i="7"/>
  <c r="C54" i="10" s="1"/>
  <c r="C50" i="7"/>
  <c r="C50" i="10" s="1"/>
  <c r="C46" i="7"/>
  <c r="C46" i="10" s="1"/>
  <c r="C42" i="7"/>
  <c r="C42" i="10" s="1"/>
  <c r="C38" i="7"/>
  <c r="C38" i="10" s="1"/>
  <c r="C34" i="7"/>
  <c r="C34" i="10" s="1"/>
  <c r="C30" i="7"/>
  <c r="C30" i="10" s="1"/>
  <c r="C26" i="7"/>
  <c r="C26" i="10" s="1"/>
  <c r="C22" i="7"/>
  <c r="C22" i="10" s="1"/>
  <c r="C18" i="7"/>
  <c r="C18" i="10" s="1"/>
  <c r="C14" i="7"/>
  <c r="C14" i="10" s="1"/>
  <c r="C10" i="7"/>
  <c r="C10" i="10" s="1"/>
  <c r="C6" i="7"/>
  <c r="C6" i="10" s="1"/>
  <c r="C2" i="7"/>
  <c r="C2" i="10" s="1"/>
  <c r="C137" i="7"/>
  <c r="C137" i="10" s="1"/>
  <c r="G230" i="7"/>
  <c r="G230" i="10" s="1"/>
  <c r="G222" i="7"/>
  <c r="G222" i="10" s="1"/>
  <c r="G166" i="7"/>
  <c r="G166" i="10" s="1"/>
  <c r="G199" i="7"/>
  <c r="G199" i="10" s="1"/>
  <c r="G163" i="7"/>
  <c r="G163" i="10" s="1"/>
  <c r="G123" i="7"/>
  <c r="G123" i="10" s="1"/>
  <c r="G152" i="7"/>
  <c r="G152" i="10" s="1"/>
  <c r="G132" i="7"/>
  <c r="G132" i="10" s="1"/>
  <c r="G201" i="7"/>
  <c r="G201" i="10" s="1"/>
  <c r="G197" i="7"/>
  <c r="G197" i="10" s="1"/>
  <c r="G165" i="7"/>
  <c r="G165" i="10" s="1"/>
  <c r="G89" i="7"/>
  <c r="G89" i="10" s="1"/>
  <c r="G81" i="7"/>
  <c r="G81" i="10" s="1"/>
  <c r="G73" i="7"/>
  <c r="G73" i="10" s="1"/>
  <c r="G53" i="7"/>
  <c r="G53" i="10" s="1"/>
  <c r="G49" i="7"/>
  <c r="G49" i="10" s="1"/>
  <c r="G45" i="7"/>
  <c r="G45" i="10" s="1"/>
  <c r="G41" i="7"/>
  <c r="G41" i="10" s="1"/>
  <c r="G37" i="7"/>
  <c r="G37" i="10" s="1"/>
  <c r="G33" i="7"/>
  <c r="G33" i="10" s="1"/>
  <c r="G29" i="7"/>
  <c r="G29" i="10" s="1"/>
  <c r="G25" i="7"/>
  <c r="G25" i="10" s="1"/>
  <c r="G21" i="7"/>
  <c r="G21" i="10" s="1"/>
  <c r="G17" i="7"/>
  <c r="G17" i="10" s="1"/>
  <c r="G13" i="7"/>
  <c r="G13" i="10" s="1"/>
  <c r="G9" i="7"/>
  <c r="G9" i="10" s="1"/>
  <c r="G5" i="7"/>
  <c r="G5" i="10" s="1"/>
  <c r="G119" i="7"/>
  <c r="G119" i="10" s="1"/>
  <c r="G90" i="7"/>
  <c r="G90" i="10" s="1"/>
  <c r="G86" i="7"/>
  <c r="G86" i="10" s="1"/>
  <c r="G62" i="7"/>
  <c r="G62" i="10" s="1"/>
  <c r="G54" i="7"/>
  <c r="G54" i="10" s="1"/>
  <c r="G50" i="7"/>
  <c r="G50" i="10" s="1"/>
  <c r="G46" i="7"/>
  <c r="G46" i="10" s="1"/>
  <c r="G42" i="7"/>
  <c r="G42" i="10" s="1"/>
  <c r="G38" i="7"/>
  <c r="G38" i="10" s="1"/>
  <c r="G34" i="7"/>
  <c r="G34" i="10" s="1"/>
  <c r="G30" i="7"/>
  <c r="G30" i="10" s="1"/>
  <c r="G26" i="7"/>
  <c r="G26" i="10" s="1"/>
  <c r="G22" i="7"/>
  <c r="G22" i="10" s="1"/>
  <c r="G18" i="7"/>
  <c r="G18" i="10" s="1"/>
  <c r="G14" i="7"/>
  <c r="G14" i="10" s="1"/>
  <c r="G6" i="7"/>
  <c r="G6" i="10" s="1"/>
  <c r="G107" i="7"/>
  <c r="G107" i="10" s="1"/>
  <c r="G95" i="7"/>
  <c r="G95" i="10" s="1"/>
  <c r="G91" i="7"/>
  <c r="G91" i="10" s="1"/>
  <c r="G67" i="7"/>
  <c r="G67" i="10" s="1"/>
  <c r="G63" i="7"/>
  <c r="G63" i="10" s="1"/>
  <c r="G55" i="7"/>
  <c r="G55" i="10" s="1"/>
  <c r="G51" i="7"/>
  <c r="G51" i="10" s="1"/>
  <c r="G47" i="7"/>
  <c r="G47" i="10" s="1"/>
  <c r="G39" i="7"/>
  <c r="G39" i="10" s="1"/>
  <c r="G35" i="7"/>
  <c r="G35" i="10" s="1"/>
  <c r="G31" i="7"/>
  <c r="G31" i="10" s="1"/>
  <c r="G27" i="7"/>
  <c r="G27" i="10" s="1"/>
  <c r="G23" i="7"/>
  <c r="G23" i="10" s="1"/>
  <c r="G19" i="7"/>
  <c r="G19" i="10" s="1"/>
  <c r="G15" i="7"/>
  <c r="G15" i="10" s="1"/>
  <c r="G7" i="7"/>
  <c r="G7" i="10" s="1"/>
  <c r="G92" i="7"/>
  <c r="G92" i="10" s="1"/>
  <c r="G76" i="7"/>
  <c r="G76" i="10" s="1"/>
  <c r="G52" i="7"/>
  <c r="G52" i="10" s="1"/>
  <c r="G48" i="7"/>
  <c r="G48" i="10" s="1"/>
  <c r="G44" i="7"/>
  <c r="G44" i="10" s="1"/>
  <c r="G40" i="7"/>
  <c r="G40" i="10" s="1"/>
  <c r="G36" i="7"/>
  <c r="G36" i="10" s="1"/>
  <c r="G32" i="7"/>
  <c r="G32" i="10" s="1"/>
  <c r="G28" i="7"/>
  <c r="G28" i="10" s="1"/>
  <c r="G20" i="7"/>
  <c r="G20" i="10" s="1"/>
  <c r="G16" i="7"/>
  <c r="G16" i="10" s="1"/>
  <c r="G12" i="7"/>
  <c r="G12" i="10" s="1"/>
  <c r="G8" i="7"/>
  <c r="G8" i="10" s="1"/>
  <c r="G4" i="7"/>
  <c r="G4" i="10" s="1"/>
  <c r="G3" i="7"/>
  <c r="G3" i="10" s="1"/>
  <c r="G137" i="7"/>
  <c r="G137" i="10" s="1"/>
  <c r="G225" i="7"/>
  <c r="G225" i="10" s="1"/>
  <c r="G99" i="7"/>
  <c r="G99" i="10" s="1"/>
  <c r="G226" i="7"/>
  <c r="G226" i="10" s="1"/>
  <c r="G173" i="7"/>
  <c r="G173" i="10" s="1"/>
  <c r="G184" i="7"/>
  <c r="G184" i="10" s="1"/>
  <c r="G134" i="7"/>
  <c r="G134" i="10" s="1"/>
  <c r="G148" i="7"/>
  <c r="G148" i="10" s="1"/>
  <c r="G87" i="7"/>
  <c r="G87" i="10" s="1"/>
  <c r="G60" i="7"/>
  <c r="G60" i="10" s="1"/>
  <c r="G183" i="7"/>
  <c r="G183" i="10" s="1"/>
  <c r="G147" i="7"/>
  <c r="G147" i="10" s="1"/>
  <c r="G10" i="7"/>
  <c r="G10" i="10" s="1"/>
  <c r="G11" i="7"/>
  <c r="G11" i="10" s="1"/>
  <c r="G182" i="7"/>
  <c r="G182" i="10" s="1"/>
  <c r="G135" i="7"/>
  <c r="G135" i="10" s="1"/>
  <c r="G24" i="7"/>
  <c r="G24" i="10" s="1"/>
  <c r="G61" i="7"/>
  <c r="G61" i="10" s="1"/>
  <c r="G181" i="7"/>
  <c r="G181" i="10" s="1"/>
  <c r="G228" i="7"/>
  <c r="G228" i="10" s="1"/>
  <c r="G180" i="7"/>
  <c r="G180" i="10" s="1"/>
  <c r="G196" i="7"/>
  <c r="G196" i="10" s="1"/>
  <c r="G212" i="7"/>
  <c r="G212" i="10" s="1"/>
  <c r="G202" i="7"/>
  <c r="G202" i="10" s="1"/>
  <c r="G82" i="7"/>
  <c r="G82" i="10" s="1"/>
  <c r="G85" i="7"/>
  <c r="G85" i="10" s="1"/>
  <c r="G168" i="7"/>
  <c r="G168" i="10" s="1"/>
  <c r="G69" i="7"/>
  <c r="G69" i="10" s="1"/>
  <c r="G136" i="7"/>
  <c r="G136" i="10" s="1"/>
  <c r="O222" i="7"/>
  <c r="O222" i="10" s="1"/>
  <c r="O165" i="7"/>
  <c r="O165" i="10" s="1"/>
  <c r="O53" i="7"/>
  <c r="O53" i="10" s="1"/>
  <c r="O49" i="7"/>
  <c r="O49" i="10" s="1"/>
  <c r="O25" i="7"/>
  <c r="O25" i="10" s="1"/>
  <c r="O21" i="7"/>
  <c r="O21" i="10" s="1"/>
  <c r="O42" i="7"/>
  <c r="O42" i="10" s="1"/>
  <c r="O38" i="7"/>
  <c r="O38" i="10" s="1"/>
  <c r="O55" i="7"/>
  <c r="O55" i="10" s="1"/>
  <c r="O47" i="7"/>
  <c r="O47" i="10" s="1"/>
  <c r="O36" i="7"/>
  <c r="O36" i="10" s="1"/>
  <c r="O28" i="7"/>
  <c r="O28" i="10" s="1"/>
  <c r="O11" i="7"/>
  <c r="O11" i="10" s="1"/>
  <c r="O137" i="7"/>
  <c r="O137" i="10" s="1"/>
  <c r="O225" i="7"/>
  <c r="O225" i="10" s="1"/>
  <c r="O17" i="7"/>
  <c r="O17" i="10" s="1"/>
  <c r="O182" i="7"/>
  <c r="O182" i="10" s="1"/>
  <c r="O230" i="7"/>
  <c r="O230" i="10" s="1"/>
  <c r="O135" i="7"/>
  <c r="O135" i="10" s="1"/>
  <c r="O24" i="7"/>
  <c r="O24" i="10" s="1"/>
  <c r="O91" i="7"/>
  <c r="O91" i="10" s="1"/>
  <c r="O61" i="7"/>
  <c r="O61" i="10" s="1"/>
  <c r="O107" i="7"/>
  <c r="O107" i="10" s="1"/>
  <c r="O181" i="7"/>
  <c r="O181" i="10" s="1"/>
  <c r="O73" i="7"/>
  <c r="O73" i="10" s="1"/>
  <c r="O228" i="7"/>
  <c r="O228" i="10" s="1"/>
  <c r="O8" i="7"/>
  <c r="O8" i="10" s="1"/>
  <c r="O152" i="7"/>
  <c r="O152" i="10" s="1"/>
  <c r="O180" i="7"/>
  <c r="O180" i="10" s="1"/>
  <c r="O13" i="7"/>
  <c r="O13" i="10" s="1"/>
  <c r="O89" i="7"/>
  <c r="O89" i="10" s="1"/>
  <c r="O196" i="7"/>
  <c r="O196" i="10" s="1"/>
  <c r="O226" i="7"/>
  <c r="O226" i="10" s="1"/>
  <c r="O19" i="7"/>
  <c r="O19" i="10" s="1"/>
  <c r="O63" i="7"/>
  <c r="O63" i="10" s="1"/>
  <c r="O173" i="7"/>
  <c r="O173" i="10" s="1"/>
  <c r="O184" i="7"/>
  <c r="O184" i="10" s="1"/>
  <c r="O134" i="7"/>
  <c r="O134" i="10" s="1"/>
  <c r="O148" i="7"/>
  <c r="O148" i="10" s="1"/>
  <c r="O201" i="7"/>
  <c r="O201" i="10" s="1"/>
  <c r="O212" i="7"/>
  <c r="O212" i="10" s="1"/>
  <c r="O87" i="7"/>
  <c r="O87" i="10" s="1"/>
  <c r="O60" i="7"/>
  <c r="O60" i="10" s="1"/>
  <c r="O92" i="7"/>
  <c r="O92" i="10" s="1"/>
  <c r="O183" i="7"/>
  <c r="O183" i="10" s="1"/>
  <c r="O62" i="7"/>
  <c r="O62" i="10" s="1"/>
  <c r="O132" i="7"/>
  <c r="O132" i="10" s="1"/>
  <c r="O147" i="7"/>
  <c r="O147" i="10" s="1"/>
  <c r="O86" i="7"/>
  <c r="O86" i="10" s="1"/>
  <c r="O10" i="7"/>
  <c r="O10" i="10" s="1"/>
  <c r="O12" i="7"/>
  <c r="O12" i="10" s="1"/>
  <c r="O202" i="7"/>
  <c r="O202" i="10" s="1"/>
  <c r="O85" i="7"/>
  <c r="O85" i="10" s="1"/>
  <c r="O69" i="7"/>
  <c r="O69" i="10" s="1"/>
  <c r="O136" i="7"/>
  <c r="O136" i="10" s="1"/>
  <c r="O82" i="7"/>
  <c r="O82" i="10" s="1"/>
  <c r="O168" i="7"/>
  <c r="O168" i="10" s="1"/>
  <c r="W222" i="7"/>
  <c r="W222" i="10" s="1"/>
  <c r="W165" i="7"/>
  <c r="W165" i="10" s="1"/>
  <c r="W53" i="7"/>
  <c r="W53" i="10" s="1"/>
  <c r="W49" i="7"/>
  <c r="W49" i="10" s="1"/>
  <c r="W25" i="7"/>
  <c r="W25" i="10" s="1"/>
  <c r="W21" i="7"/>
  <c r="W21" i="10" s="1"/>
  <c r="W42" i="7"/>
  <c r="W42" i="10" s="1"/>
  <c r="W38" i="7"/>
  <c r="W38" i="10" s="1"/>
  <c r="W55" i="7"/>
  <c r="W55" i="10" s="1"/>
  <c r="W47" i="7"/>
  <c r="W47" i="10" s="1"/>
  <c r="W36" i="7"/>
  <c r="W36" i="10" s="1"/>
  <c r="W28" i="7"/>
  <c r="W28" i="10" s="1"/>
  <c r="W11" i="7"/>
  <c r="W11" i="10" s="1"/>
  <c r="W137" i="7"/>
  <c r="W137" i="10" s="1"/>
  <c r="W43" i="7"/>
  <c r="W43" i="10" s="1"/>
  <c r="W225" i="7"/>
  <c r="W225" i="10" s="1"/>
  <c r="W226" i="7"/>
  <c r="W226" i="10" s="1"/>
  <c r="W19" i="7"/>
  <c r="W19" i="10" s="1"/>
  <c r="W63" i="7"/>
  <c r="W63" i="10" s="1"/>
  <c r="W173" i="7"/>
  <c r="W173" i="10" s="1"/>
  <c r="W184" i="7"/>
  <c r="W184" i="10" s="1"/>
  <c r="W134" i="7"/>
  <c r="W134" i="10" s="1"/>
  <c r="W148" i="7"/>
  <c r="W148" i="10" s="1"/>
  <c r="W201" i="7"/>
  <c r="W201" i="10" s="1"/>
  <c r="W212" i="7"/>
  <c r="W212" i="10" s="1"/>
  <c r="W87" i="7"/>
  <c r="W87" i="10" s="1"/>
  <c r="W60" i="7"/>
  <c r="W60" i="10" s="1"/>
  <c r="W92" i="7"/>
  <c r="W92" i="10" s="1"/>
  <c r="W183" i="7"/>
  <c r="W183" i="10" s="1"/>
  <c r="W62" i="7"/>
  <c r="W62" i="10" s="1"/>
  <c r="W132" i="7"/>
  <c r="W132" i="10" s="1"/>
  <c r="W147" i="7"/>
  <c r="W147" i="10" s="1"/>
  <c r="W86" i="7"/>
  <c r="W86" i="10" s="1"/>
  <c r="W10" i="7"/>
  <c r="W10" i="10" s="1"/>
  <c r="W17" i="7"/>
  <c r="W17" i="10" s="1"/>
  <c r="W182" i="7"/>
  <c r="W182" i="10" s="1"/>
  <c r="W230" i="7"/>
  <c r="W230" i="10" s="1"/>
  <c r="W135" i="7"/>
  <c r="W135" i="10" s="1"/>
  <c r="W24" i="7"/>
  <c r="W24" i="10" s="1"/>
  <c r="W91" i="7"/>
  <c r="W91" i="10" s="1"/>
  <c r="W61" i="7"/>
  <c r="W61" i="10" s="1"/>
  <c r="W107" i="7"/>
  <c r="W107" i="10" s="1"/>
  <c r="W181" i="7"/>
  <c r="W181" i="10" s="1"/>
  <c r="W73" i="7"/>
  <c r="W73" i="10" s="1"/>
  <c r="W228" i="7"/>
  <c r="W228" i="10" s="1"/>
  <c r="W8" i="7"/>
  <c r="W8" i="10" s="1"/>
  <c r="W152" i="7"/>
  <c r="W152" i="10" s="1"/>
  <c r="W180" i="7"/>
  <c r="W180" i="10" s="1"/>
  <c r="W13" i="7"/>
  <c r="W13" i="10" s="1"/>
  <c r="W89" i="7"/>
  <c r="W89" i="10" s="1"/>
  <c r="W196" i="7"/>
  <c r="W196" i="10" s="1"/>
  <c r="W12" i="7"/>
  <c r="W12" i="10" s="1"/>
  <c r="W202" i="7"/>
  <c r="W202" i="10" s="1"/>
  <c r="W168" i="7"/>
  <c r="W168" i="10" s="1"/>
  <c r="W69" i="7"/>
  <c r="W69" i="10" s="1"/>
  <c r="W136" i="7"/>
  <c r="W136" i="10" s="1"/>
  <c r="W85" i="7"/>
  <c r="W85" i="10" s="1"/>
  <c r="W82" i="7"/>
  <c r="W82" i="10" s="1"/>
  <c r="AE222" i="7"/>
  <c r="AE222" i="10" s="1"/>
  <c r="AE49" i="7"/>
  <c r="AE49" i="10" s="1"/>
  <c r="AE30" i="7"/>
  <c r="AE30" i="10" s="1"/>
  <c r="AE47" i="7"/>
  <c r="AE47" i="10" s="1"/>
  <c r="AE31" i="7"/>
  <c r="AE31" i="10" s="1"/>
  <c r="AE12" i="7"/>
  <c r="AE12" i="10" s="1"/>
  <c r="AE36" i="7"/>
  <c r="AE36" i="10" s="1"/>
  <c r="AE11" i="7"/>
  <c r="AE11" i="10" s="1"/>
  <c r="AE137" i="7"/>
  <c r="AE137" i="10" s="1"/>
  <c r="AE43" i="7"/>
  <c r="AE43" i="10" s="1"/>
  <c r="AE24" i="7"/>
  <c r="AE24" i="10" s="1"/>
  <c r="AE10" i="7"/>
  <c r="AE10" i="10" s="1"/>
  <c r="AE196" i="7"/>
  <c r="AE196" i="10" s="1"/>
  <c r="AE225" i="7"/>
  <c r="AE225" i="10" s="1"/>
  <c r="AE202" i="7"/>
  <c r="AE202" i="10" s="1"/>
  <c r="AE82" i="7"/>
  <c r="AE82" i="10" s="1"/>
  <c r="AE69" i="7"/>
  <c r="AE69" i="10" s="1"/>
  <c r="AE168" i="7"/>
  <c r="AE168" i="10" s="1"/>
  <c r="AE136" i="7"/>
  <c r="AE136" i="10" s="1"/>
  <c r="AE85" i="7"/>
  <c r="AE85" i="10" s="1"/>
  <c r="AN222" i="7"/>
  <c r="AN222" i="10" s="1"/>
  <c r="AN30" i="7"/>
  <c r="AN30" i="10" s="1"/>
  <c r="AN47" i="7"/>
  <c r="AN47" i="10" s="1"/>
  <c r="AN31" i="7"/>
  <c r="AN31" i="10" s="1"/>
  <c r="AN12" i="7"/>
  <c r="AN12" i="10" s="1"/>
  <c r="AN49" i="7"/>
  <c r="AN49" i="10" s="1"/>
  <c r="AN36" i="7"/>
  <c r="AN36" i="10" s="1"/>
  <c r="AN11" i="7"/>
  <c r="AN11" i="10" s="1"/>
  <c r="AN137" i="7"/>
  <c r="AN137" i="10" s="1"/>
  <c r="AN43" i="7"/>
  <c r="AN43" i="10" s="1"/>
  <c r="AN10" i="7"/>
  <c r="AN10" i="10" s="1"/>
  <c r="AN24" i="7"/>
  <c r="AN24" i="10" s="1"/>
  <c r="AN225" i="7"/>
  <c r="AN225" i="10" s="1"/>
  <c r="AN196" i="7"/>
  <c r="AN196" i="10" s="1"/>
  <c r="AN202" i="7"/>
  <c r="AN202" i="10" s="1"/>
  <c r="AN82" i="7"/>
  <c r="AN82" i="10" s="1"/>
  <c r="AN168" i="7"/>
  <c r="AN168" i="10" s="1"/>
  <c r="AN69" i="7"/>
  <c r="AN69" i="10" s="1"/>
  <c r="AN85" i="7"/>
  <c r="AN85" i="10" s="1"/>
  <c r="AN136" i="7"/>
  <c r="AN136" i="10" s="1"/>
  <c r="AN99" i="7"/>
  <c r="AN99" i="10" s="1"/>
  <c r="AV222" i="7"/>
  <c r="AV222" i="10" s="1"/>
  <c r="AV30" i="7"/>
  <c r="AV30" i="10" s="1"/>
  <c r="AV47" i="7"/>
  <c r="AV47" i="10" s="1"/>
  <c r="AV31" i="7"/>
  <c r="AV31" i="10" s="1"/>
  <c r="AV15" i="7"/>
  <c r="AV15" i="10" s="1"/>
  <c r="AV40" i="7"/>
  <c r="AV40" i="10" s="1"/>
  <c r="AV12" i="7"/>
  <c r="AV12" i="10" s="1"/>
  <c r="AV49" i="7"/>
  <c r="AV49" i="10" s="1"/>
  <c r="AV36" i="7"/>
  <c r="AV36" i="10" s="1"/>
  <c r="AV11" i="7"/>
  <c r="AV11" i="10" s="1"/>
  <c r="AV137" i="7"/>
  <c r="AV137" i="10" s="1"/>
  <c r="AV43" i="7"/>
  <c r="AV43" i="10" s="1"/>
  <c r="AV225" i="7"/>
  <c r="AV225" i="10" s="1"/>
  <c r="AV10" i="7"/>
  <c r="AV10" i="10" s="1"/>
  <c r="AV24" i="7"/>
  <c r="AV24" i="10" s="1"/>
  <c r="AV99" i="7"/>
  <c r="AV99" i="10" s="1"/>
  <c r="AV202" i="7"/>
  <c r="AV202" i="10" s="1"/>
  <c r="AV136" i="7"/>
  <c r="AV136" i="10" s="1"/>
  <c r="AV69" i="7"/>
  <c r="AV69" i="10" s="1"/>
  <c r="AV82" i="7"/>
  <c r="AV82" i="10" s="1"/>
  <c r="AV85" i="7"/>
  <c r="AV85" i="10" s="1"/>
  <c r="AV168" i="7"/>
  <c r="AV168" i="10" s="1"/>
  <c r="BE159" i="7"/>
  <c r="BE159" i="10" s="1"/>
  <c r="BE168" i="7"/>
  <c r="BE168" i="10" s="1"/>
  <c r="BE160" i="7"/>
  <c r="BE160" i="10" s="1"/>
  <c r="BE156" i="7"/>
  <c r="BE156" i="10" s="1"/>
  <c r="BE148" i="7"/>
  <c r="BE148" i="10" s="1"/>
  <c r="BE144" i="7"/>
  <c r="BE144" i="10" s="1"/>
  <c r="BE136" i="7"/>
  <c r="BE136" i="10" s="1"/>
  <c r="BE181" i="7"/>
  <c r="BE181" i="10" s="1"/>
  <c r="BE161" i="7"/>
  <c r="BE161" i="10" s="1"/>
  <c r="BE125" i="7"/>
  <c r="BE125" i="10" s="1"/>
  <c r="BE210" i="7"/>
  <c r="BE210" i="10" s="1"/>
  <c r="BE202" i="7"/>
  <c r="BE202" i="10" s="1"/>
  <c r="BE158" i="7"/>
  <c r="BE158" i="10" s="1"/>
  <c r="BE94" i="7"/>
  <c r="BE94" i="10" s="1"/>
  <c r="BE82" i="7"/>
  <c r="BE82" i="10" s="1"/>
  <c r="BE46" i="7"/>
  <c r="BE46" i="10" s="1"/>
  <c r="BE26" i="7"/>
  <c r="BE26" i="10" s="1"/>
  <c r="BE19" i="7"/>
  <c r="BE19" i="10" s="1"/>
  <c r="BE96" i="7"/>
  <c r="BE96" i="10" s="1"/>
  <c r="BE44" i="7"/>
  <c r="BE44" i="10" s="1"/>
  <c r="BE93" i="7"/>
  <c r="BE93" i="10" s="1"/>
  <c r="BE85" i="7"/>
  <c r="BE85" i="10" s="1"/>
  <c r="BE69" i="7"/>
  <c r="BE69" i="10" s="1"/>
  <c r="BE49" i="7"/>
  <c r="BE49" i="10" s="1"/>
  <c r="BE45" i="7"/>
  <c r="BE45" i="10" s="1"/>
  <c r="BE2" i="7"/>
  <c r="BE2" i="10" s="1"/>
  <c r="BE3" i="7"/>
  <c r="BE3" i="10" s="1"/>
  <c r="BE4" i="7"/>
  <c r="BE4" i="10" s="1"/>
  <c r="BE5" i="7"/>
  <c r="BE5" i="10" s="1"/>
  <c r="BE6" i="7"/>
  <c r="BE6" i="10" s="1"/>
  <c r="BE7" i="7"/>
  <c r="BE7" i="10" s="1"/>
  <c r="BE8" i="7"/>
  <c r="BE8" i="10" s="1"/>
  <c r="BE9" i="7"/>
  <c r="BE9" i="10" s="1"/>
  <c r="BE10" i="7"/>
  <c r="BE10" i="10" s="1"/>
  <c r="BE11" i="7"/>
  <c r="BE11" i="10" s="1"/>
  <c r="BE12" i="7"/>
  <c r="BE12" i="10" s="1"/>
  <c r="BE13" i="7"/>
  <c r="BE13" i="10" s="1"/>
  <c r="BE14" i="7"/>
  <c r="BE14" i="10" s="1"/>
  <c r="BE15" i="7"/>
  <c r="BE15" i="10" s="1"/>
  <c r="BE16" i="7"/>
  <c r="BE16" i="10" s="1"/>
  <c r="BE17" i="7"/>
  <c r="BE17" i="10" s="1"/>
  <c r="BE18" i="7"/>
  <c r="BE18" i="10" s="1"/>
  <c r="BE20" i="7"/>
  <c r="BE20" i="10" s="1"/>
  <c r="BE21" i="7"/>
  <c r="BE21" i="10" s="1"/>
  <c r="BE22" i="7"/>
  <c r="BE22" i="10" s="1"/>
  <c r="BE23" i="7"/>
  <c r="BE23" i="10" s="1"/>
  <c r="BE24" i="7"/>
  <c r="BE24" i="10" s="1"/>
  <c r="BE25" i="7"/>
  <c r="BE25" i="10" s="1"/>
  <c r="BE27" i="7"/>
  <c r="BE27" i="10" s="1"/>
  <c r="BE28" i="7"/>
  <c r="BE28" i="10" s="1"/>
  <c r="BE29" i="7"/>
  <c r="BE29" i="10" s="1"/>
  <c r="BE30" i="7"/>
  <c r="BE30" i="10" s="1"/>
  <c r="BE222" i="7"/>
  <c r="BE222" i="10" s="1"/>
  <c r="BE223" i="7"/>
  <c r="BE223" i="10" s="1"/>
  <c r="BE224" i="7"/>
  <c r="BE224" i="10" s="1"/>
  <c r="BE225" i="7"/>
  <c r="BE225" i="10" s="1"/>
  <c r="BE226" i="7"/>
  <c r="BE226" i="10" s="1"/>
  <c r="BE227" i="7"/>
  <c r="BE227" i="10" s="1"/>
  <c r="BE228" i="7"/>
  <c r="BE228" i="10" s="1"/>
  <c r="BE229" i="7"/>
  <c r="BE229" i="10" s="1"/>
  <c r="BE230" i="7"/>
  <c r="BE230" i="10" s="1"/>
  <c r="BE231" i="7"/>
  <c r="BE231" i="10" s="1"/>
  <c r="BE232" i="7"/>
  <c r="BE232" i="10" s="1"/>
  <c r="BE233" i="7"/>
  <c r="BE233" i="10" s="1"/>
  <c r="BE234" i="7"/>
  <c r="BE234" i="10" s="1"/>
  <c r="BE235" i="7"/>
  <c r="BE235" i="10" s="1"/>
  <c r="BE31" i="7"/>
  <c r="BE31" i="10" s="1"/>
  <c r="BE35" i="7"/>
  <c r="BE35" i="10" s="1"/>
  <c r="BE34" i="7"/>
  <c r="BE34" i="10" s="1"/>
  <c r="BE33" i="7"/>
  <c r="BE33" i="10" s="1"/>
  <c r="BE37" i="7"/>
  <c r="BE37" i="10" s="1"/>
  <c r="BE38" i="7"/>
  <c r="BE38" i="10" s="1"/>
  <c r="BE39" i="7"/>
  <c r="BE39" i="10" s="1"/>
  <c r="BE40" i="7"/>
  <c r="BE40" i="10" s="1"/>
  <c r="BE41" i="7"/>
  <c r="BE41" i="10" s="1"/>
  <c r="BE42" i="7"/>
  <c r="BE42" i="10" s="1"/>
  <c r="BE43" i="7"/>
  <c r="BE43" i="10" s="1"/>
  <c r="BE47" i="7"/>
  <c r="BE47" i="10" s="1"/>
  <c r="BE48" i="7"/>
  <c r="BE48" i="10" s="1"/>
  <c r="BE50" i="7"/>
  <c r="BE50" i="10" s="1"/>
  <c r="BE51" i="7"/>
  <c r="BE51" i="10" s="1"/>
  <c r="BE52" i="7"/>
  <c r="BE52" i="10" s="1"/>
  <c r="BE53" i="7"/>
  <c r="BE53" i="10" s="1"/>
  <c r="BE54" i="7"/>
  <c r="BE54" i="10" s="1"/>
  <c r="BE55" i="7"/>
  <c r="BE55" i="10" s="1"/>
  <c r="BE56" i="7"/>
  <c r="BE56" i="10" s="1"/>
  <c r="BE57" i="7"/>
  <c r="BE57" i="10" s="1"/>
  <c r="BE58" i="7"/>
  <c r="BE58" i="10" s="1"/>
  <c r="BE59" i="7"/>
  <c r="BE59" i="10" s="1"/>
  <c r="BE60" i="7"/>
  <c r="BE60" i="10" s="1"/>
  <c r="BE61" i="7"/>
  <c r="BE61" i="10" s="1"/>
  <c r="BE62" i="7"/>
  <c r="BE62" i="10" s="1"/>
  <c r="BE63" i="7"/>
  <c r="BE63" i="10" s="1"/>
  <c r="BE64" i="7"/>
  <c r="BE64" i="10" s="1"/>
  <c r="BE65" i="7"/>
  <c r="BE65" i="10" s="1"/>
  <c r="BE66" i="7"/>
  <c r="BE66" i="10" s="1"/>
  <c r="BE67" i="7"/>
  <c r="BE67" i="10" s="1"/>
  <c r="BE68" i="7"/>
  <c r="BE68" i="10" s="1"/>
  <c r="BE70" i="7"/>
  <c r="BE70" i="10" s="1"/>
  <c r="BE71" i="7"/>
  <c r="BE71" i="10" s="1"/>
  <c r="BE72" i="7"/>
  <c r="BE72" i="10" s="1"/>
  <c r="BE73" i="7"/>
  <c r="BE73" i="10" s="1"/>
  <c r="BE74" i="7"/>
  <c r="BE74" i="10" s="1"/>
  <c r="BE75" i="7"/>
  <c r="BE75" i="10" s="1"/>
  <c r="BE76" i="7"/>
  <c r="BE76" i="10" s="1"/>
  <c r="BE77" i="7"/>
  <c r="BE77" i="10" s="1"/>
  <c r="BE78" i="7"/>
  <c r="BE78" i="10" s="1"/>
  <c r="BE79" i="7"/>
  <c r="BE79" i="10" s="1"/>
  <c r="BE80" i="7"/>
  <c r="BE80" i="10" s="1"/>
  <c r="BE81" i="7"/>
  <c r="BE81" i="10" s="1"/>
  <c r="BE83" i="7"/>
  <c r="BE83" i="10" s="1"/>
  <c r="BE84" i="7"/>
  <c r="BE84" i="10" s="1"/>
  <c r="BE86" i="7"/>
  <c r="BE86" i="10" s="1"/>
  <c r="BE87" i="7"/>
  <c r="BE87" i="10" s="1"/>
  <c r="BE88" i="7"/>
  <c r="BE88" i="10" s="1"/>
  <c r="BE89" i="7"/>
  <c r="BE89" i="10" s="1"/>
  <c r="BE90" i="7"/>
  <c r="BE90" i="10" s="1"/>
  <c r="BE91" i="7"/>
  <c r="BE91" i="10" s="1"/>
  <c r="BE92" i="7"/>
  <c r="BE92" i="10" s="1"/>
  <c r="BE95" i="7"/>
  <c r="BE95" i="10" s="1"/>
  <c r="BE97" i="7"/>
  <c r="BE97" i="10" s="1"/>
  <c r="BE98" i="7"/>
  <c r="BE98" i="10" s="1"/>
  <c r="BE99" i="7"/>
  <c r="BE99" i="10" s="1"/>
  <c r="BE100" i="7"/>
  <c r="BE100" i="10" s="1"/>
  <c r="BE101" i="7"/>
  <c r="BE101" i="10" s="1"/>
  <c r="BE102" i="7"/>
  <c r="BE102" i="10" s="1"/>
  <c r="BE103" i="7"/>
  <c r="BE103" i="10" s="1"/>
  <c r="BE104" i="7"/>
  <c r="BE104" i="10" s="1"/>
  <c r="BE105" i="7"/>
  <c r="BE105" i="10" s="1"/>
  <c r="BE106" i="7"/>
  <c r="BE106" i="10" s="1"/>
  <c r="BE107" i="7"/>
  <c r="BE107" i="10" s="1"/>
  <c r="BE108" i="7"/>
  <c r="BE108" i="10" s="1"/>
  <c r="BE109" i="7"/>
  <c r="BE109" i="10" s="1"/>
  <c r="BE110" i="7"/>
  <c r="BE110" i="10" s="1"/>
  <c r="BE111" i="7"/>
  <c r="BE111" i="10" s="1"/>
  <c r="BE112" i="7"/>
  <c r="BE112" i="10" s="1"/>
  <c r="BE113" i="7"/>
  <c r="BE113" i="10" s="1"/>
  <c r="BE114" i="7"/>
  <c r="BE114" i="10" s="1"/>
  <c r="BE115" i="7"/>
  <c r="BE115" i="10" s="1"/>
  <c r="BE116" i="7"/>
  <c r="BE116" i="10" s="1"/>
  <c r="BE117" i="7"/>
  <c r="BE117" i="10" s="1"/>
  <c r="BE118" i="7"/>
  <c r="BE118" i="10" s="1"/>
  <c r="BE119" i="7"/>
  <c r="BE119" i="10" s="1"/>
  <c r="BE120" i="7"/>
  <c r="BE120" i="10" s="1"/>
  <c r="BE121" i="7"/>
  <c r="BE121" i="10" s="1"/>
  <c r="BE122" i="7"/>
  <c r="BE122" i="10" s="1"/>
  <c r="BE123" i="7"/>
  <c r="BE123" i="10" s="1"/>
  <c r="BE124" i="7"/>
  <c r="BE124" i="10" s="1"/>
  <c r="BE126" i="7"/>
  <c r="BE126" i="10" s="1"/>
  <c r="BE127" i="7"/>
  <c r="BE127" i="10" s="1"/>
  <c r="BE128" i="7"/>
  <c r="BE128" i="10" s="1"/>
  <c r="BE129" i="7"/>
  <c r="BE129" i="10" s="1"/>
  <c r="BE130" i="7"/>
  <c r="BE130" i="10" s="1"/>
  <c r="BE131" i="7"/>
  <c r="BE131" i="10" s="1"/>
  <c r="BE132" i="7"/>
  <c r="BE132" i="10" s="1"/>
  <c r="BE133" i="7"/>
  <c r="BE133" i="10" s="1"/>
  <c r="BE134" i="7"/>
  <c r="BE134" i="10" s="1"/>
  <c r="BE135" i="7"/>
  <c r="BE135" i="10" s="1"/>
  <c r="BE137" i="7"/>
  <c r="BE137" i="10" s="1"/>
  <c r="BE138" i="7"/>
  <c r="BE138" i="10" s="1"/>
  <c r="BE139" i="7"/>
  <c r="BE139" i="10" s="1"/>
  <c r="BE140" i="7"/>
  <c r="BE140" i="10" s="1"/>
  <c r="BE141" i="7"/>
  <c r="BE141" i="10" s="1"/>
  <c r="BE142" i="7"/>
  <c r="BE142" i="10" s="1"/>
  <c r="BE143" i="7"/>
  <c r="BE143" i="10" s="1"/>
  <c r="BE145" i="7"/>
  <c r="BE145" i="10" s="1"/>
  <c r="BE146" i="7"/>
  <c r="BE146" i="10" s="1"/>
  <c r="BE147" i="7"/>
  <c r="BE147" i="10" s="1"/>
  <c r="BE149" i="7"/>
  <c r="BE149" i="10" s="1"/>
  <c r="BE150" i="7"/>
  <c r="BE150" i="10" s="1"/>
  <c r="BE151" i="7"/>
  <c r="BE151" i="10" s="1"/>
  <c r="BE152" i="7"/>
  <c r="BE152" i="10" s="1"/>
  <c r="BE153" i="7"/>
  <c r="BE153" i="10" s="1"/>
  <c r="BE154" i="7"/>
  <c r="BE154" i="10" s="1"/>
  <c r="BE155" i="7"/>
  <c r="BE155" i="10" s="1"/>
  <c r="BE157" i="7"/>
  <c r="BE157" i="10" s="1"/>
  <c r="BE162" i="7"/>
  <c r="BE162" i="10" s="1"/>
  <c r="BE163" i="7"/>
  <c r="BE163" i="10" s="1"/>
  <c r="BE164" i="7"/>
  <c r="BE164" i="10" s="1"/>
  <c r="BE165" i="7"/>
  <c r="BE165" i="10" s="1"/>
  <c r="BE166" i="7"/>
  <c r="BE166" i="10" s="1"/>
  <c r="BE167" i="7"/>
  <c r="BE167" i="10" s="1"/>
  <c r="BE169" i="7"/>
  <c r="BE169" i="10" s="1"/>
  <c r="BE170" i="7"/>
  <c r="BE170" i="10" s="1"/>
  <c r="BE171" i="7"/>
  <c r="BE171" i="10" s="1"/>
  <c r="BE172" i="7"/>
  <c r="BE172" i="10" s="1"/>
  <c r="BE173" i="7"/>
  <c r="BE173" i="10" s="1"/>
  <c r="BE174" i="7"/>
  <c r="BE174" i="10" s="1"/>
  <c r="BE175" i="7"/>
  <c r="BE175" i="10" s="1"/>
  <c r="BE176" i="7"/>
  <c r="BE176" i="10" s="1"/>
  <c r="BE177" i="7"/>
  <c r="BE177" i="10" s="1"/>
  <c r="BE178" i="7"/>
  <c r="BE178" i="10" s="1"/>
  <c r="BE179" i="7"/>
  <c r="BE179" i="10" s="1"/>
  <c r="BE180" i="7"/>
  <c r="BE180" i="10" s="1"/>
  <c r="BE182" i="7"/>
  <c r="BE182" i="10" s="1"/>
  <c r="BE183" i="7"/>
  <c r="BE183" i="10" s="1"/>
  <c r="BE184" i="7"/>
  <c r="BE184" i="10" s="1"/>
  <c r="BE185" i="7"/>
  <c r="BE185" i="10" s="1"/>
  <c r="BE186" i="7"/>
  <c r="BE186" i="10" s="1"/>
  <c r="BE187" i="7"/>
  <c r="BE187" i="10" s="1"/>
  <c r="BE188" i="7"/>
  <c r="BE188" i="10" s="1"/>
  <c r="BE189" i="7"/>
  <c r="BE189" i="10" s="1"/>
  <c r="BE190" i="7"/>
  <c r="BE190" i="10" s="1"/>
  <c r="BE191" i="7"/>
  <c r="BE191" i="10" s="1"/>
  <c r="BE192" i="7"/>
  <c r="BE192" i="10" s="1"/>
  <c r="BE193" i="7"/>
  <c r="BE193" i="10" s="1"/>
  <c r="BE194" i="7"/>
  <c r="BE194" i="10" s="1"/>
  <c r="BE195" i="7"/>
  <c r="BE195" i="10" s="1"/>
  <c r="BE196" i="7"/>
  <c r="BE196" i="10" s="1"/>
  <c r="BE197" i="7"/>
  <c r="BE197" i="10" s="1"/>
  <c r="BE198" i="7"/>
  <c r="BE198" i="10" s="1"/>
  <c r="BE199" i="7"/>
  <c r="BE199" i="10" s="1"/>
  <c r="BE200" i="7"/>
  <c r="BE200" i="10" s="1"/>
  <c r="BE201" i="7"/>
  <c r="BE201" i="10" s="1"/>
  <c r="BE203" i="7"/>
  <c r="BE203" i="10" s="1"/>
  <c r="BE204" i="7"/>
  <c r="BE204" i="10" s="1"/>
  <c r="BE205" i="7"/>
  <c r="BE205" i="10" s="1"/>
  <c r="BE206" i="7"/>
  <c r="BE206" i="10" s="1"/>
  <c r="BE207" i="7"/>
  <c r="BE207" i="10" s="1"/>
  <c r="BE208" i="7"/>
  <c r="BE208" i="10" s="1"/>
  <c r="BE209" i="7"/>
  <c r="BE209" i="10" s="1"/>
  <c r="BE211" i="7"/>
  <c r="BE211" i="10" s="1"/>
  <c r="BE212" i="7"/>
  <c r="BE212" i="10" s="1"/>
  <c r="BE213" i="7"/>
  <c r="BE213" i="10" s="1"/>
  <c r="BE214" i="7"/>
  <c r="BE214" i="10" s="1"/>
  <c r="BE215" i="7"/>
  <c r="BE215" i="10" s="1"/>
  <c r="BE216" i="7"/>
  <c r="BE216" i="10" s="1"/>
  <c r="BE217" i="7"/>
  <c r="BE217" i="10" s="1"/>
  <c r="BE218" i="7"/>
  <c r="BE218" i="10" s="1"/>
  <c r="BE219" i="7"/>
  <c r="BE219" i="10" s="1"/>
  <c r="BE220" i="7"/>
  <c r="BE220" i="10" s="1"/>
  <c r="BE221" i="7"/>
  <c r="BE221" i="10" s="1"/>
  <c r="BE32" i="7"/>
  <c r="BE32" i="10" s="1"/>
  <c r="BE36" i="7"/>
  <c r="BE36" i="10" s="1"/>
  <c r="G201" i="6"/>
  <c r="G201" i="11" s="1"/>
  <c r="G197" i="6"/>
  <c r="G197" i="11" s="1"/>
  <c r="G165" i="6"/>
  <c r="G165" i="11" s="1"/>
  <c r="G230" i="6"/>
  <c r="G230" i="11" s="1"/>
  <c r="G222" i="6"/>
  <c r="G222" i="11" s="1"/>
  <c r="G199" i="6"/>
  <c r="G199" i="11" s="1"/>
  <c r="G163" i="6"/>
  <c r="G163" i="11" s="1"/>
  <c r="G89" i="6"/>
  <c r="G89" i="11" s="1"/>
  <c r="G81" i="6"/>
  <c r="G81" i="11" s="1"/>
  <c r="G73" i="6"/>
  <c r="G73" i="11" s="1"/>
  <c r="G53" i="6"/>
  <c r="G53" i="11" s="1"/>
  <c r="G49" i="6"/>
  <c r="G49" i="11" s="1"/>
  <c r="G45" i="6"/>
  <c r="G45" i="11" s="1"/>
  <c r="G41" i="6"/>
  <c r="G41" i="11" s="1"/>
  <c r="G37" i="6"/>
  <c r="G37" i="11" s="1"/>
  <c r="G90" i="6"/>
  <c r="G90" i="11" s="1"/>
  <c r="G86" i="6"/>
  <c r="G86" i="11" s="1"/>
  <c r="G62" i="6"/>
  <c r="G62" i="11" s="1"/>
  <c r="G54" i="6"/>
  <c r="G54" i="11" s="1"/>
  <c r="G50" i="6"/>
  <c r="G50" i="11" s="1"/>
  <c r="G46" i="6"/>
  <c r="G46" i="11" s="1"/>
  <c r="G42" i="6"/>
  <c r="G42" i="11" s="1"/>
  <c r="G38" i="6"/>
  <c r="G38" i="11" s="1"/>
  <c r="G34" i="6"/>
  <c r="G34" i="11" s="1"/>
  <c r="G30" i="6"/>
  <c r="G30" i="11" s="1"/>
  <c r="G26" i="6"/>
  <c r="G26" i="11" s="1"/>
  <c r="G22" i="6"/>
  <c r="G22" i="11" s="1"/>
  <c r="G123" i="6"/>
  <c r="G123" i="11" s="1"/>
  <c r="G119" i="6"/>
  <c r="G119" i="11" s="1"/>
  <c r="G107" i="6"/>
  <c r="G107" i="11" s="1"/>
  <c r="G95" i="6"/>
  <c r="G95" i="11" s="1"/>
  <c r="G91" i="6"/>
  <c r="G91" i="11" s="1"/>
  <c r="G67" i="6"/>
  <c r="G67" i="11" s="1"/>
  <c r="G63" i="6"/>
  <c r="G63" i="11" s="1"/>
  <c r="G55" i="6"/>
  <c r="G55" i="11" s="1"/>
  <c r="G51" i="6"/>
  <c r="G51" i="11" s="1"/>
  <c r="G47" i="6"/>
  <c r="G47" i="11" s="1"/>
  <c r="G39" i="6"/>
  <c r="G39" i="11" s="1"/>
  <c r="G35" i="6"/>
  <c r="G35" i="11" s="1"/>
  <c r="G166" i="6"/>
  <c r="G166" i="11" s="1"/>
  <c r="G152" i="6"/>
  <c r="G152" i="11" s="1"/>
  <c r="G132" i="6"/>
  <c r="G132" i="11" s="1"/>
  <c r="G92" i="6"/>
  <c r="G92" i="11" s="1"/>
  <c r="G76" i="6"/>
  <c r="G76" i="11" s="1"/>
  <c r="G52" i="6"/>
  <c r="G52" i="11" s="1"/>
  <c r="G48" i="6"/>
  <c r="G48" i="11" s="1"/>
  <c r="G44" i="6"/>
  <c r="G44" i="11" s="1"/>
  <c r="G40" i="6"/>
  <c r="G40" i="11" s="1"/>
  <c r="G36" i="6"/>
  <c r="G36" i="11" s="1"/>
  <c r="G32" i="6"/>
  <c r="G32" i="11" s="1"/>
  <c r="G28" i="6"/>
  <c r="G28" i="11" s="1"/>
  <c r="G17" i="6"/>
  <c r="G17" i="11" s="1"/>
  <c r="G13" i="6"/>
  <c r="G13" i="11" s="1"/>
  <c r="G9" i="6"/>
  <c r="G9" i="11" s="1"/>
  <c r="G5" i="6"/>
  <c r="G5" i="11" s="1"/>
  <c r="G27" i="6"/>
  <c r="G27" i="11" s="1"/>
  <c r="G25" i="6"/>
  <c r="G25" i="11" s="1"/>
  <c r="G18" i="6"/>
  <c r="G18" i="11" s="1"/>
  <c r="G14" i="6"/>
  <c r="G14" i="11" s="1"/>
  <c r="G6" i="6"/>
  <c r="G6" i="11" s="1"/>
  <c r="G31" i="6"/>
  <c r="G31" i="11" s="1"/>
  <c r="G23" i="6"/>
  <c r="G23" i="11" s="1"/>
  <c r="G19" i="6"/>
  <c r="G19" i="11" s="1"/>
  <c r="G15" i="6"/>
  <c r="G15" i="11" s="1"/>
  <c r="G7" i="6"/>
  <c r="G7" i="11" s="1"/>
  <c r="G3" i="6"/>
  <c r="G3" i="11" s="1"/>
  <c r="G21" i="6"/>
  <c r="G21" i="11" s="1"/>
  <c r="G33" i="6"/>
  <c r="G33" i="11" s="1"/>
  <c r="G29" i="6"/>
  <c r="G29" i="11" s="1"/>
  <c r="G20" i="6"/>
  <c r="G20" i="11" s="1"/>
  <c r="G16" i="6"/>
  <c r="G16" i="11" s="1"/>
  <c r="G12" i="6"/>
  <c r="G12" i="11" s="1"/>
  <c r="G8" i="6"/>
  <c r="G8" i="11" s="1"/>
  <c r="G4" i="6"/>
  <c r="G4" i="11" s="1"/>
  <c r="G137" i="6"/>
  <c r="G137" i="11" s="1"/>
  <c r="G225" i="6"/>
  <c r="G225" i="11" s="1"/>
  <c r="G99" i="6"/>
  <c r="G99" i="11" s="1"/>
  <c r="G226" i="6"/>
  <c r="G226" i="11" s="1"/>
  <c r="G173" i="6"/>
  <c r="G173" i="11" s="1"/>
  <c r="G184" i="6"/>
  <c r="G184" i="11" s="1"/>
  <c r="G134" i="6"/>
  <c r="G134" i="11" s="1"/>
  <c r="G148" i="6"/>
  <c r="G148" i="11" s="1"/>
  <c r="G87" i="6"/>
  <c r="G87" i="11" s="1"/>
  <c r="G60" i="6"/>
  <c r="G60" i="11" s="1"/>
  <c r="G183" i="6"/>
  <c r="G183" i="11" s="1"/>
  <c r="G147" i="6"/>
  <c r="G147" i="11" s="1"/>
  <c r="G10" i="6"/>
  <c r="G10" i="11" s="1"/>
  <c r="G11" i="6"/>
  <c r="G11" i="11" s="1"/>
  <c r="G182" i="6"/>
  <c r="G182" i="11" s="1"/>
  <c r="G135" i="6"/>
  <c r="G135" i="11" s="1"/>
  <c r="G24" i="6"/>
  <c r="G24" i="11" s="1"/>
  <c r="G61" i="6"/>
  <c r="G61" i="11" s="1"/>
  <c r="G181" i="6"/>
  <c r="G181" i="11" s="1"/>
  <c r="G228" i="6"/>
  <c r="G228" i="11" s="1"/>
  <c r="G180" i="6"/>
  <c r="G180" i="11" s="1"/>
  <c r="G196" i="6"/>
  <c r="G196" i="11" s="1"/>
  <c r="G212" i="6"/>
  <c r="G212" i="11" s="1"/>
  <c r="G202" i="6"/>
  <c r="G202" i="11" s="1"/>
  <c r="G82" i="6"/>
  <c r="G82" i="11" s="1"/>
  <c r="G85" i="6"/>
  <c r="G85" i="11" s="1"/>
  <c r="G168" i="6"/>
  <c r="G168" i="11" s="1"/>
  <c r="G69" i="6"/>
  <c r="G69" i="11" s="1"/>
  <c r="G136" i="6"/>
  <c r="G136" i="11" s="1"/>
  <c r="V165" i="6"/>
  <c r="V165" i="11" s="1"/>
  <c r="V222" i="6"/>
  <c r="V222" i="11" s="1"/>
  <c r="V36" i="6"/>
  <c r="V36" i="11" s="1"/>
  <c r="V28" i="6"/>
  <c r="V28" i="11" s="1"/>
  <c r="V53" i="6"/>
  <c r="V53" i="11" s="1"/>
  <c r="V49" i="6"/>
  <c r="V49" i="11" s="1"/>
  <c r="V42" i="6"/>
  <c r="V42" i="11" s="1"/>
  <c r="V38" i="6"/>
  <c r="V38" i="11" s="1"/>
  <c r="V55" i="6"/>
  <c r="V55" i="11" s="1"/>
  <c r="V47" i="6"/>
  <c r="V47" i="11" s="1"/>
  <c r="V25" i="6"/>
  <c r="V25" i="11" s="1"/>
  <c r="V21" i="6"/>
  <c r="V21" i="11" s="1"/>
  <c r="V11" i="6"/>
  <c r="V11" i="11" s="1"/>
  <c r="V137" i="6"/>
  <c r="V137" i="11" s="1"/>
  <c r="V43" i="6"/>
  <c r="V43" i="11" s="1"/>
  <c r="V225" i="6"/>
  <c r="V225" i="11" s="1"/>
  <c r="V135" i="6"/>
  <c r="V135" i="11" s="1"/>
  <c r="V24" i="6"/>
  <c r="V24" i="11" s="1"/>
  <c r="V91" i="6"/>
  <c r="V91" i="11" s="1"/>
  <c r="V61" i="6"/>
  <c r="V61" i="11" s="1"/>
  <c r="V107" i="6"/>
  <c r="V107" i="11" s="1"/>
  <c r="V181" i="6"/>
  <c r="V181" i="11" s="1"/>
  <c r="V73" i="6"/>
  <c r="V73" i="11" s="1"/>
  <c r="V228" i="6"/>
  <c r="V228" i="11" s="1"/>
  <c r="V8" i="6"/>
  <c r="V8" i="11" s="1"/>
  <c r="V152" i="6"/>
  <c r="V152" i="11" s="1"/>
  <c r="V180" i="6"/>
  <c r="V180" i="11" s="1"/>
  <c r="V89" i="6"/>
  <c r="V89" i="11" s="1"/>
  <c r="V196" i="6"/>
  <c r="V196" i="11" s="1"/>
  <c r="V226" i="6"/>
  <c r="V226" i="11" s="1"/>
  <c r="V19" i="6"/>
  <c r="V19" i="11" s="1"/>
  <c r="V63" i="6"/>
  <c r="V63" i="11" s="1"/>
  <c r="V173" i="6"/>
  <c r="V173" i="11" s="1"/>
  <c r="V184" i="6"/>
  <c r="V184" i="11" s="1"/>
  <c r="V134" i="6"/>
  <c r="V134" i="11" s="1"/>
  <c r="V148" i="6"/>
  <c r="V148" i="11" s="1"/>
  <c r="V201" i="6"/>
  <c r="V201" i="11" s="1"/>
  <c r="V212" i="6"/>
  <c r="V212" i="11" s="1"/>
  <c r="V87" i="6"/>
  <c r="V87" i="11" s="1"/>
  <c r="V60" i="6"/>
  <c r="V60" i="11" s="1"/>
  <c r="V92" i="6"/>
  <c r="V92" i="11" s="1"/>
  <c r="V183" i="6"/>
  <c r="V183" i="11" s="1"/>
  <c r="V62" i="6"/>
  <c r="V62" i="11" s="1"/>
  <c r="V132" i="6"/>
  <c r="V132" i="11" s="1"/>
  <c r="V147" i="6"/>
  <c r="V147" i="11" s="1"/>
  <c r="V13" i="6"/>
  <c r="V13" i="11" s="1"/>
  <c r="V86" i="6"/>
  <c r="V86" i="11" s="1"/>
  <c r="V10" i="6"/>
  <c r="V10" i="11" s="1"/>
  <c r="V17" i="6"/>
  <c r="V17" i="11" s="1"/>
  <c r="V182" i="6"/>
  <c r="V182" i="11" s="1"/>
  <c r="V230" i="6"/>
  <c r="V230" i="11" s="1"/>
  <c r="V12" i="6"/>
  <c r="V12" i="11" s="1"/>
  <c r="V202" i="6"/>
  <c r="V202" i="11" s="1"/>
  <c r="V168" i="6"/>
  <c r="V168" i="11" s="1"/>
  <c r="V69" i="6"/>
  <c r="V69" i="11" s="1"/>
  <c r="V82" i="6"/>
  <c r="V82" i="11" s="1"/>
  <c r="V136" i="6"/>
  <c r="V136" i="11" s="1"/>
  <c r="V85" i="6"/>
  <c r="V85" i="11" s="1"/>
  <c r="AG222" i="6"/>
  <c r="AG222" i="11" s="1"/>
  <c r="AG47" i="6"/>
  <c r="AG47" i="11" s="1"/>
  <c r="AG31" i="6"/>
  <c r="AG31" i="11" s="1"/>
  <c r="AG49" i="6"/>
  <c r="AG49" i="11" s="1"/>
  <c r="AG30" i="6"/>
  <c r="AG30" i="11" s="1"/>
  <c r="AG12" i="6"/>
  <c r="AG12" i="11" s="1"/>
  <c r="AG36" i="6"/>
  <c r="AG36" i="11" s="1"/>
  <c r="AG11" i="6"/>
  <c r="AG11" i="11" s="1"/>
  <c r="AG137" i="6"/>
  <c r="AG137" i="11" s="1"/>
  <c r="AG43" i="6"/>
  <c r="AG43" i="11" s="1"/>
  <c r="AG10" i="6"/>
  <c r="AG10" i="11" s="1"/>
  <c r="AG24" i="6"/>
  <c r="AG24" i="11" s="1"/>
  <c r="AG225" i="6"/>
  <c r="AG225" i="11" s="1"/>
  <c r="AG196" i="6"/>
  <c r="AG196" i="11" s="1"/>
  <c r="AG202" i="6"/>
  <c r="AG202" i="11" s="1"/>
  <c r="AG136" i="6"/>
  <c r="AG136" i="11" s="1"/>
  <c r="AG69" i="6"/>
  <c r="AG69" i="11" s="1"/>
  <c r="AG168" i="6"/>
  <c r="AG168" i="11" s="1"/>
  <c r="AG82" i="6"/>
  <c r="AG82" i="11" s="1"/>
  <c r="AG85" i="6"/>
  <c r="AG85" i="11" s="1"/>
  <c r="AS222" i="6"/>
  <c r="AS222" i="11" s="1"/>
  <c r="AS40" i="6"/>
  <c r="AS40" i="11" s="1"/>
  <c r="AS49" i="6"/>
  <c r="AS49" i="11" s="1"/>
  <c r="AS47" i="6"/>
  <c r="AS47" i="11" s="1"/>
  <c r="AS31" i="6"/>
  <c r="AS31" i="11" s="1"/>
  <c r="AS12" i="6"/>
  <c r="AS12" i="11" s="1"/>
  <c r="AS30" i="6"/>
  <c r="AS30" i="11" s="1"/>
  <c r="AS15" i="6"/>
  <c r="AS15" i="11" s="1"/>
  <c r="AS36" i="6"/>
  <c r="AS36" i="11" s="1"/>
  <c r="AS11" i="6"/>
  <c r="AS11" i="11" s="1"/>
  <c r="AS137" i="6"/>
  <c r="AS137" i="11" s="1"/>
  <c r="AS43" i="6"/>
  <c r="AS43" i="11" s="1"/>
  <c r="AS225" i="6"/>
  <c r="AS225" i="11" s="1"/>
  <c r="AS10" i="6"/>
  <c r="AS10" i="11" s="1"/>
  <c r="AS134" i="6"/>
  <c r="AS134" i="11" s="1"/>
  <c r="AS24" i="6"/>
  <c r="AS24" i="11" s="1"/>
  <c r="AS99" i="6"/>
  <c r="AS99" i="11" s="1"/>
  <c r="AS202" i="6"/>
  <c r="AS202" i="11" s="1"/>
  <c r="AS168" i="6"/>
  <c r="AS168" i="11" s="1"/>
  <c r="AS82" i="6"/>
  <c r="AS82" i="11" s="1"/>
  <c r="AS136" i="6"/>
  <c r="AS136" i="11" s="1"/>
  <c r="AS69" i="6"/>
  <c r="AS69" i="11" s="1"/>
  <c r="AS85" i="6"/>
  <c r="AS85" i="11" s="1"/>
  <c r="BE181" i="6"/>
  <c r="BE181" i="11" s="1"/>
  <c r="BE161" i="6"/>
  <c r="BE161" i="11" s="1"/>
  <c r="BE210" i="6"/>
  <c r="BE210" i="11" s="1"/>
  <c r="BE202" i="6"/>
  <c r="BE202" i="11" s="1"/>
  <c r="BE158" i="6"/>
  <c r="BE158" i="11" s="1"/>
  <c r="BE168" i="6"/>
  <c r="BE168" i="11" s="1"/>
  <c r="BE160" i="6"/>
  <c r="BE160" i="11" s="1"/>
  <c r="BE156" i="6"/>
  <c r="BE156" i="11" s="1"/>
  <c r="BE94" i="6"/>
  <c r="BE94" i="11" s="1"/>
  <c r="BE82" i="6"/>
  <c r="BE82" i="11" s="1"/>
  <c r="BE46" i="6"/>
  <c r="BE46" i="11" s="1"/>
  <c r="BE159" i="6"/>
  <c r="BE159" i="11" s="1"/>
  <c r="BE148" i="6"/>
  <c r="BE148" i="11" s="1"/>
  <c r="BE144" i="6"/>
  <c r="BE144" i="11" s="1"/>
  <c r="BE136" i="6"/>
  <c r="BE136" i="11" s="1"/>
  <c r="BE96" i="6"/>
  <c r="BE96" i="11" s="1"/>
  <c r="BE44" i="6"/>
  <c r="BE44" i="11" s="1"/>
  <c r="BE125" i="6"/>
  <c r="BE125" i="11" s="1"/>
  <c r="BE93" i="6"/>
  <c r="BE93" i="11" s="1"/>
  <c r="BE85" i="6"/>
  <c r="BE85" i="11" s="1"/>
  <c r="BE69" i="6"/>
  <c r="BE69" i="11" s="1"/>
  <c r="BE49" i="6"/>
  <c r="BE49" i="11" s="1"/>
  <c r="BE45" i="6"/>
  <c r="BE45" i="11" s="1"/>
  <c r="BE19" i="6"/>
  <c r="BE19" i="11" s="1"/>
  <c r="BE26" i="6"/>
  <c r="BE26" i="11" s="1"/>
  <c r="BE2" i="6"/>
  <c r="BE2" i="11" s="1"/>
  <c r="BE3" i="6"/>
  <c r="BE3" i="11" s="1"/>
  <c r="BE4" i="6"/>
  <c r="BE4" i="11" s="1"/>
  <c r="BE5" i="6"/>
  <c r="BE5" i="11" s="1"/>
  <c r="BE6" i="6"/>
  <c r="BE6" i="11" s="1"/>
  <c r="BE7" i="6"/>
  <c r="BE7" i="11" s="1"/>
  <c r="BE8" i="6"/>
  <c r="BE8" i="11" s="1"/>
  <c r="BE9" i="6"/>
  <c r="BE9" i="11" s="1"/>
  <c r="BE10" i="6"/>
  <c r="BE10" i="11" s="1"/>
  <c r="BE11" i="6"/>
  <c r="BE11" i="11" s="1"/>
  <c r="BE12" i="6"/>
  <c r="BE12" i="11" s="1"/>
  <c r="BE13" i="6"/>
  <c r="BE13" i="11" s="1"/>
  <c r="BE14" i="6"/>
  <c r="BE14" i="11" s="1"/>
  <c r="BE15" i="6"/>
  <c r="BE15" i="11" s="1"/>
  <c r="BE16" i="6"/>
  <c r="BE16" i="11" s="1"/>
  <c r="BE17" i="6"/>
  <c r="BE17" i="11" s="1"/>
  <c r="BE18" i="6"/>
  <c r="BE18" i="11" s="1"/>
  <c r="BE20" i="6"/>
  <c r="BE20" i="11" s="1"/>
  <c r="BE21" i="6"/>
  <c r="BE21" i="11" s="1"/>
  <c r="BE22" i="6"/>
  <c r="BE22" i="11" s="1"/>
  <c r="BE23" i="6"/>
  <c r="BE23" i="11" s="1"/>
  <c r="BE24" i="6"/>
  <c r="BE24" i="11" s="1"/>
  <c r="BE25" i="6"/>
  <c r="BE25" i="11" s="1"/>
  <c r="BE27" i="6"/>
  <c r="BE27" i="11" s="1"/>
  <c r="BE28" i="6"/>
  <c r="BE28" i="11" s="1"/>
  <c r="BE29" i="6"/>
  <c r="BE29" i="11" s="1"/>
  <c r="BE30" i="6"/>
  <c r="BE30" i="11" s="1"/>
  <c r="BE222" i="6"/>
  <c r="BE222" i="11" s="1"/>
  <c r="BE223" i="6"/>
  <c r="BE223" i="11" s="1"/>
  <c r="BE224" i="6"/>
  <c r="BE224" i="11" s="1"/>
  <c r="BE225" i="6"/>
  <c r="BE225" i="11" s="1"/>
  <c r="BE226" i="6"/>
  <c r="BE226" i="11" s="1"/>
  <c r="BE227" i="6"/>
  <c r="BE227" i="11" s="1"/>
  <c r="BE228" i="6"/>
  <c r="BE228" i="11" s="1"/>
  <c r="BE229" i="6"/>
  <c r="BE229" i="11" s="1"/>
  <c r="BE230" i="6"/>
  <c r="BE230" i="11" s="1"/>
  <c r="BE231" i="6"/>
  <c r="BE231" i="11" s="1"/>
  <c r="BE232" i="6"/>
  <c r="BE232" i="11" s="1"/>
  <c r="BE233" i="6"/>
  <c r="BE233" i="11" s="1"/>
  <c r="BE234" i="6"/>
  <c r="BE234" i="11" s="1"/>
  <c r="BE235" i="6"/>
  <c r="BE235" i="11" s="1"/>
  <c r="BE34" i="6"/>
  <c r="BE34" i="11" s="1"/>
  <c r="BE33" i="6"/>
  <c r="BE33" i="11" s="1"/>
  <c r="BE37" i="6"/>
  <c r="BE37" i="11" s="1"/>
  <c r="BE38" i="6"/>
  <c r="BE38" i="11" s="1"/>
  <c r="BE39" i="6"/>
  <c r="BE39" i="11" s="1"/>
  <c r="BE40" i="6"/>
  <c r="BE40" i="11" s="1"/>
  <c r="BE41" i="6"/>
  <c r="BE41" i="11" s="1"/>
  <c r="BE42" i="6"/>
  <c r="BE42" i="11" s="1"/>
  <c r="BE43" i="6"/>
  <c r="BE43" i="11" s="1"/>
  <c r="BE47" i="6"/>
  <c r="BE47" i="11" s="1"/>
  <c r="BE48" i="6"/>
  <c r="BE48" i="11" s="1"/>
  <c r="BE50" i="6"/>
  <c r="BE50" i="11" s="1"/>
  <c r="BE51" i="6"/>
  <c r="BE51" i="11" s="1"/>
  <c r="BE52" i="6"/>
  <c r="BE52" i="11" s="1"/>
  <c r="BE53" i="6"/>
  <c r="BE53" i="11" s="1"/>
  <c r="BE54" i="6"/>
  <c r="BE54" i="11" s="1"/>
  <c r="BE55" i="6"/>
  <c r="BE55" i="11" s="1"/>
  <c r="BE56" i="6"/>
  <c r="BE56" i="11" s="1"/>
  <c r="BE57" i="6"/>
  <c r="BE57" i="11" s="1"/>
  <c r="BE58" i="6"/>
  <c r="BE58" i="11" s="1"/>
  <c r="BE59" i="6"/>
  <c r="BE59" i="11" s="1"/>
  <c r="BE60" i="6"/>
  <c r="BE60" i="11" s="1"/>
  <c r="BE61" i="6"/>
  <c r="BE61" i="11" s="1"/>
  <c r="BE62" i="6"/>
  <c r="BE62" i="11" s="1"/>
  <c r="BE63" i="6"/>
  <c r="BE63" i="11" s="1"/>
  <c r="BE64" i="6"/>
  <c r="BE64" i="11" s="1"/>
  <c r="BE65" i="6"/>
  <c r="BE65" i="11" s="1"/>
  <c r="BE66" i="6"/>
  <c r="BE66" i="11" s="1"/>
  <c r="BE67" i="6"/>
  <c r="BE67" i="11" s="1"/>
  <c r="BE68" i="6"/>
  <c r="BE68" i="11" s="1"/>
  <c r="BE70" i="6"/>
  <c r="BE70" i="11" s="1"/>
  <c r="BE71" i="6"/>
  <c r="BE71" i="11" s="1"/>
  <c r="BE72" i="6"/>
  <c r="BE72" i="11" s="1"/>
  <c r="BE73" i="6"/>
  <c r="BE73" i="11" s="1"/>
  <c r="BE74" i="6"/>
  <c r="BE74" i="11" s="1"/>
  <c r="BE75" i="6"/>
  <c r="BE75" i="11" s="1"/>
  <c r="BE76" i="6"/>
  <c r="BE76" i="11" s="1"/>
  <c r="BE77" i="6"/>
  <c r="BE77" i="11" s="1"/>
  <c r="BE78" i="6"/>
  <c r="BE78" i="11" s="1"/>
  <c r="BE79" i="6"/>
  <c r="BE79" i="11" s="1"/>
  <c r="BE80" i="6"/>
  <c r="BE80" i="11" s="1"/>
  <c r="BE81" i="6"/>
  <c r="BE81" i="11" s="1"/>
  <c r="BE83" i="6"/>
  <c r="BE83" i="11" s="1"/>
  <c r="BE84" i="6"/>
  <c r="BE84" i="11" s="1"/>
  <c r="BE86" i="6"/>
  <c r="BE86" i="11" s="1"/>
  <c r="BE87" i="6"/>
  <c r="BE87" i="11" s="1"/>
  <c r="BE88" i="6"/>
  <c r="BE88" i="11" s="1"/>
  <c r="BE89" i="6"/>
  <c r="BE89" i="11" s="1"/>
  <c r="BE90" i="6"/>
  <c r="BE90" i="11" s="1"/>
  <c r="BE91" i="6"/>
  <c r="BE91" i="11" s="1"/>
  <c r="BE92" i="6"/>
  <c r="BE92" i="11" s="1"/>
  <c r="BE95" i="6"/>
  <c r="BE95" i="11" s="1"/>
  <c r="BE97" i="6"/>
  <c r="BE97" i="11" s="1"/>
  <c r="BE98" i="6"/>
  <c r="BE98" i="11" s="1"/>
  <c r="BE99" i="6"/>
  <c r="BE99" i="11" s="1"/>
  <c r="BE100" i="6"/>
  <c r="BE100" i="11" s="1"/>
  <c r="BE101" i="6"/>
  <c r="BE101" i="11" s="1"/>
  <c r="BE102" i="6"/>
  <c r="BE102" i="11" s="1"/>
  <c r="BE103" i="6"/>
  <c r="BE103" i="11" s="1"/>
  <c r="BE104" i="6"/>
  <c r="BE104" i="11" s="1"/>
  <c r="BE105" i="6"/>
  <c r="BE105" i="11" s="1"/>
  <c r="BE106" i="6"/>
  <c r="BE106" i="11" s="1"/>
  <c r="BE107" i="6"/>
  <c r="BE107" i="11" s="1"/>
  <c r="BE108" i="6"/>
  <c r="BE108" i="11" s="1"/>
  <c r="BE109" i="6"/>
  <c r="BE109" i="11" s="1"/>
  <c r="BE110" i="6"/>
  <c r="BE110" i="11" s="1"/>
  <c r="BE111" i="6"/>
  <c r="BE111" i="11" s="1"/>
  <c r="BE112" i="6"/>
  <c r="BE112" i="11" s="1"/>
  <c r="BE113" i="6"/>
  <c r="BE113" i="11" s="1"/>
  <c r="BE114" i="6"/>
  <c r="BE114" i="11" s="1"/>
  <c r="BE115" i="6"/>
  <c r="BE115" i="11" s="1"/>
  <c r="BE116" i="6"/>
  <c r="BE116" i="11" s="1"/>
  <c r="BE117" i="6"/>
  <c r="BE117" i="11" s="1"/>
  <c r="BE118" i="6"/>
  <c r="BE118" i="11" s="1"/>
  <c r="BE119" i="6"/>
  <c r="BE119" i="11" s="1"/>
  <c r="BE120" i="6"/>
  <c r="BE120" i="11" s="1"/>
  <c r="BE121" i="6"/>
  <c r="BE121" i="11" s="1"/>
  <c r="BE122" i="6"/>
  <c r="BE122" i="11" s="1"/>
  <c r="BE123" i="6"/>
  <c r="BE123" i="11" s="1"/>
  <c r="BE124" i="6"/>
  <c r="BE124" i="11" s="1"/>
  <c r="BE126" i="6"/>
  <c r="BE126" i="11" s="1"/>
  <c r="BE127" i="6"/>
  <c r="BE127" i="11" s="1"/>
  <c r="BE128" i="6"/>
  <c r="BE128" i="11" s="1"/>
  <c r="BE129" i="6"/>
  <c r="BE129" i="11" s="1"/>
  <c r="BE130" i="6"/>
  <c r="BE130" i="11" s="1"/>
  <c r="BE131" i="6"/>
  <c r="BE131" i="11" s="1"/>
  <c r="BE132" i="6"/>
  <c r="BE132" i="11" s="1"/>
  <c r="BE133" i="6"/>
  <c r="BE133" i="11" s="1"/>
  <c r="BE134" i="6"/>
  <c r="BE134" i="11" s="1"/>
  <c r="BE135" i="6"/>
  <c r="BE135" i="11" s="1"/>
  <c r="BE137" i="6"/>
  <c r="BE137" i="11" s="1"/>
  <c r="BE138" i="6"/>
  <c r="BE138" i="11" s="1"/>
  <c r="BE139" i="6"/>
  <c r="BE139" i="11" s="1"/>
  <c r="BE140" i="6"/>
  <c r="BE140" i="11" s="1"/>
  <c r="BE141" i="6"/>
  <c r="BE141" i="11" s="1"/>
  <c r="BE142" i="6"/>
  <c r="BE142" i="11" s="1"/>
  <c r="BE143" i="6"/>
  <c r="BE143" i="11" s="1"/>
  <c r="BE145" i="6"/>
  <c r="BE145" i="11" s="1"/>
  <c r="BE146" i="6"/>
  <c r="BE146" i="11" s="1"/>
  <c r="BE147" i="6"/>
  <c r="BE147" i="11" s="1"/>
  <c r="BE149" i="6"/>
  <c r="BE149" i="11" s="1"/>
  <c r="BE150" i="6"/>
  <c r="BE150" i="11" s="1"/>
  <c r="BE151" i="6"/>
  <c r="BE151" i="11" s="1"/>
  <c r="BE152" i="6"/>
  <c r="BE152" i="11" s="1"/>
  <c r="BE153" i="6"/>
  <c r="BE153" i="11" s="1"/>
  <c r="BE154" i="6"/>
  <c r="BE154" i="11" s="1"/>
  <c r="BE155" i="6"/>
  <c r="BE155" i="11" s="1"/>
  <c r="BE157" i="6"/>
  <c r="BE157" i="11" s="1"/>
  <c r="BE162" i="6"/>
  <c r="BE162" i="11" s="1"/>
  <c r="BE163" i="6"/>
  <c r="BE163" i="11" s="1"/>
  <c r="BE164" i="6"/>
  <c r="BE164" i="11" s="1"/>
  <c r="BE165" i="6"/>
  <c r="BE165" i="11" s="1"/>
  <c r="BE166" i="6"/>
  <c r="BE166" i="11" s="1"/>
  <c r="BE167" i="6"/>
  <c r="BE167" i="11" s="1"/>
  <c r="BE169" i="6"/>
  <c r="BE169" i="11" s="1"/>
  <c r="BE170" i="6"/>
  <c r="BE170" i="11" s="1"/>
  <c r="BE171" i="6"/>
  <c r="BE171" i="11" s="1"/>
  <c r="BE172" i="6"/>
  <c r="BE172" i="11" s="1"/>
  <c r="BE173" i="6"/>
  <c r="BE173" i="11" s="1"/>
  <c r="BE174" i="6"/>
  <c r="BE174" i="11" s="1"/>
  <c r="BE175" i="6"/>
  <c r="BE175" i="11" s="1"/>
  <c r="BE176" i="6"/>
  <c r="BE176" i="11" s="1"/>
  <c r="BE177" i="6"/>
  <c r="BE177" i="11" s="1"/>
  <c r="BE178" i="6"/>
  <c r="BE178" i="11" s="1"/>
  <c r="BE179" i="6"/>
  <c r="BE179" i="11" s="1"/>
  <c r="BE180" i="6"/>
  <c r="BE180" i="11" s="1"/>
  <c r="BE182" i="6"/>
  <c r="BE182" i="11" s="1"/>
  <c r="BE183" i="6"/>
  <c r="BE183" i="11" s="1"/>
  <c r="BE184" i="6"/>
  <c r="BE184" i="11" s="1"/>
  <c r="BE185" i="6"/>
  <c r="BE185" i="11" s="1"/>
  <c r="BE186" i="6"/>
  <c r="BE186" i="11" s="1"/>
  <c r="BE187" i="6"/>
  <c r="BE187" i="11" s="1"/>
  <c r="BE188" i="6"/>
  <c r="BE188" i="11" s="1"/>
  <c r="BE189" i="6"/>
  <c r="BE189" i="11" s="1"/>
  <c r="BE190" i="6"/>
  <c r="BE190" i="11" s="1"/>
  <c r="BE191" i="6"/>
  <c r="BE191" i="11" s="1"/>
  <c r="BE192" i="6"/>
  <c r="BE192" i="11" s="1"/>
  <c r="BE193" i="6"/>
  <c r="BE193" i="11" s="1"/>
  <c r="BE194" i="6"/>
  <c r="BE194" i="11" s="1"/>
  <c r="BE195" i="6"/>
  <c r="BE195" i="11" s="1"/>
  <c r="BE196" i="6"/>
  <c r="BE196" i="11" s="1"/>
  <c r="BE197" i="6"/>
  <c r="BE197" i="11" s="1"/>
  <c r="BE198" i="6"/>
  <c r="BE198" i="11" s="1"/>
  <c r="BE199" i="6"/>
  <c r="BE199" i="11" s="1"/>
  <c r="BE200" i="6"/>
  <c r="BE200" i="11" s="1"/>
  <c r="BE201" i="6"/>
  <c r="BE201" i="11" s="1"/>
  <c r="BE203" i="6"/>
  <c r="BE203" i="11" s="1"/>
  <c r="BE204" i="6"/>
  <c r="BE204" i="11" s="1"/>
  <c r="BE205" i="6"/>
  <c r="BE205" i="11" s="1"/>
  <c r="BE206" i="6"/>
  <c r="BE206" i="11" s="1"/>
  <c r="BE207" i="6"/>
  <c r="BE207" i="11" s="1"/>
  <c r="BE208" i="6"/>
  <c r="BE208" i="11" s="1"/>
  <c r="BE209" i="6"/>
  <c r="BE209" i="11" s="1"/>
  <c r="BE211" i="6"/>
  <c r="BE211" i="11" s="1"/>
  <c r="BE212" i="6"/>
  <c r="BE212" i="11" s="1"/>
  <c r="BE213" i="6"/>
  <c r="BE213" i="11" s="1"/>
  <c r="BE214" i="6"/>
  <c r="BE214" i="11" s="1"/>
  <c r="BE215" i="6"/>
  <c r="BE215" i="11" s="1"/>
  <c r="BE216" i="6"/>
  <c r="BE216" i="11" s="1"/>
  <c r="BE217" i="6"/>
  <c r="BE217" i="11" s="1"/>
  <c r="BE218" i="6"/>
  <c r="BE218" i="11" s="1"/>
  <c r="BE219" i="6"/>
  <c r="BE219" i="11" s="1"/>
  <c r="BE220" i="6"/>
  <c r="BE220" i="11" s="1"/>
  <c r="BE221" i="6"/>
  <c r="BE221" i="11" s="1"/>
  <c r="BE32" i="6"/>
  <c r="BE32" i="11" s="1"/>
  <c r="BE36" i="6"/>
  <c r="BE36" i="11" s="1"/>
  <c r="BE31" i="6"/>
  <c r="BE31" i="11" s="1"/>
  <c r="BE35" i="6"/>
  <c r="BE35" i="11" s="1"/>
  <c r="AK99" i="7"/>
  <c r="AK99" i="10" s="1"/>
  <c r="BQ350" i="1"/>
  <c r="B2" i="9"/>
  <c r="B2" i="8"/>
  <c r="EI2" i="7"/>
  <c r="EI2" i="8"/>
  <c r="EJ2" i="8" s="1"/>
  <c r="J352" i="1"/>
  <c r="Q349" i="1"/>
  <c r="BH277" i="1"/>
  <c r="BF277" i="1"/>
  <c r="BF368" i="1"/>
  <c r="BE349" i="1"/>
  <c r="BM351" i="1"/>
  <c r="BJ353" i="1"/>
  <c r="AP351" i="1"/>
  <c r="D428" i="1"/>
  <c r="BN368" i="1"/>
  <c r="BO365" i="1"/>
  <c r="AL101" i="1"/>
  <c r="AJ99" i="3" s="1"/>
  <c r="BM356" i="1"/>
  <c r="BP365" i="1"/>
  <c r="BQ355" i="1"/>
  <c r="BP370" i="1"/>
  <c r="BP415" i="1" s="1"/>
  <c r="BH359" i="1"/>
  <c r="BQ359" i="1"/>
  <c r="BM370" i="1"/>
  <c r="BM415" i="1" s="1"/>
  <c r="BL365" i="1"/>
  <c r="BN369" i="1"/>
  <c r="BN355" i="1"/>
  <c r="BJ352" i="1"/>
  <c r="BQ347" i="1"/>
  <c r="BG369" i="1"/>
  <c r="BJ350" i="1"/>
  <c r="I352" i="1"/>
  <c r="BD347" i="1"/>
  <c r="F352" i="1"/>
  <c r="BJ357" i="1"/>
  <c r="AZ347" i="1"/>
  <c r="G352" i="1"/>
  <c r="BO361" i="1"/>
  <c r="H352" i="1"/>
  <c r="BS348" i="1"/>
  <c r="BQ367" i="1"/>
  <c r="BN352" i="1"/>
  <c r="BM362" i="1"/>
  <c r="BQ370" i="1"/>
  <c r="BQ415" i="1" s="1"/>
  <c r="BJ321" i="1"/>
  <c r="DY49" i="1"/>
  <c r="DY232" i="1" s="1"/>
  <c r="AV232" i="1" s="1"/>
  <c r="AT230" i="3" s="1"/>
  <c r="P248" i="1"/>
  <c r="P287" i="1" s="1"/>
  <c r="BC351" i="1"/>
  <c r="AW351" i="1"/>
  <c r="M349" i="1"/>
  <c r="AK427" i="1"/>
  <c r="AK248" i="1"/>
  <c r="AK287" i="1" s="1"/>
  <c r="AM248" i="1"/>
  <c r="AM287" i="1" s="1"/>
  <c r="AM427" i="1"/>
  <c r="AQ427" i="1"/>
  <c r="AS427" i="1"/>
  <c r="AS248" i="1"/>
  <c r="AS287" i="1" s="1"/>
  <c r="BA248" i="1"/>
  <c r="BA287" i="1" s="1"/>
  <c r="BA427" i="1"/>
  <c r="AH428" i="1"/>
  <c r="AJ428" i="1"/>
  <c r="AN428" i="1"/>
  <c r="AX428" i="1"/>
  <c r="AN429" i="1"/>
  <c r="AR429" i="1"/>
  <c r="AV429" i="1"/>
  <c r="AZ429" i="1"/>
  <c r="BD429" i="1"/>
  <c r="DT136" i="1"/>
  <c r="AQ136" i="1" s="1"/>
  <c r="AO134" i="3" s="1"/>
  <c r="DW136" i="1"/>
  <c r="AT136" i="1" s="1"/>
  <c r="AR134" i="3" s="1"/>
  <c r="DZ49" i="1"/>
  <c r="DZ203" i="1" s="1"/>
  <c r="AW203" i="1" s="1"/>
  <c r="AU201" i="3" s="1"/>
  <c r="AI351" i="1"/>
  <c r="AI427" i="1"/>
  <c r="BB429" i="1"/>
  <c r="AT429" i="1"/>
  <c r="AL429" i="1"/>
  <c r="AQ248" i="1"/>
  <c r="AQ287" i="1" s="1"/>
  <c r="U349" i="1"/>
  <c r="AC349" i="1"/>
  <c r="FK36" i="1"/>
  <c r="FL36" i="1" s="1"/>
  <c r="FN36" i="1" s="1"/>
  <c r="EG36" i="1"/>
  <c r="BL354" i="1"/>
  <c r="BO349" i="1"/>
  <c r="BO354" i="1"/>
  <c r="BO369" i="1"/>
  <c r="BQ363" i="1"/>
  <c r="BQ413" i="1" s="1"/>
  <c r="BQ349" i="1"/>
  <c r="G348" i="1"/>
  <c r="CH5" i="6"/>
  <c r="BQ351" i="1"/>
  <c r="BP354" i="1"/>
  <c r="FK9" i="1"/>
  <c r="DT9" i="1"/>
  <c r="AQ9" i="1" s="1"/>
  <c r="AO7" i="3" s="1"/>
  <c r="DR9" i="1"/>
  <c r="AO9" i="1" s="1"/>
  <c r="AM7" i="3" s="1"/>
  <c r="DP9" i="1"/>
  <c r="AM9" i="1" s="1"/>
  <c r="AK7" i="3" s="1"/>
  <c r="DN9" i="1"/>
  <c r="AK9" i="1" s="1"/>
  <c r="AI7" i="3" s="1"/>
  <c r="DL9" i="1"/>
  <c r="AI9" i="1" s="1"/>
  <c r="AG7" i="3" s="1"/>
  <c r="DJ9" i="1"/>
  <c r="AG9" i="1" s="1"/>
  <c r="AE7" i="3" s="1"/>
  <c r="DH9" i="1"/>
  <c r="AE9" i="1" s="1"/>
  <c r="AC7" i="3" s="1"/>
  <c r="DU9" i="1"/>
  <c r="AR9" i="1" s="1"/>
  <c r="AP7" i="3" s="1"/>
  <c r="DS9" i="1"/>
  <c r="AP9" i="1" s="1"/>
  <c r="AN7" i="3" s="1"/>
  <c r="DQ9" i="1"/>
  <c r="AN9" i="1" s="1"/>
  <c r="AL7" i="3" s="1"/>
  <c r="DO9" i="1"/>
  <c r="AL9" i="1" s="1"/>
  <c r="AJ7" i="3" s="1"/>
  <c r="DM9" i="1"/>
  <c r="AJ9" i="1" s="1"/>
  <c r="AH7" i="3" s="1"/>
  <c r="DK9" i="1"/>
  <c r="AH9" i="1" s="1"/>
  <c r="AF7" i="3" s="1"/>
  <c r="DI9" i="1"/>
  <c r="AF9" i="1" s="1"/>
  <c r="AD7" i="3" s="1"/>
  <c r="DG9" i="1"/>
  <c r="AD9" i="1" s="1"/>
  <c r="AB7" i="3" s="1"/>
  <c r="DE9" i="1"/>
  <c r="AB9" i="1" s="1"/>
  <c r="Z7" i="3" s="1"/>
  <c r="DF9" i="1"/>
  <c r="AC9" i="1" s="1"/>
  <c r="AA7" i="3" s="1"/>
  <c r="DD9" i="1"/>
  <c r="AA9" i="1" s="1"/>
  <c r="Y7" i="3" s="1"/>
  <c r="DC9" i="1"/>
  <c r="Z9" i="1" s="1"/>
  <c r="X7" i="3" s="1"/>
  <c r="DB9" i="1"/>
  <c r="Y9" i="1" s="1"/>
  <c r="W7" i="3" s="1"/>
  <c r="DA9" i="1"/>
  <c r="X9" i="1" s="1"/>
  <c r="V7" i="3" s="1"/>
  <c r="CZ9" i="1"/>
  <c r="W9" i="1" s="1"/>
  <c r="U7" i="3" s="1"/>
  <c r="CY9" i="1"/>
  <c r="V9" i="1" s="1"/>
  <c r="T7" i="3" s="1"/>
  <c r="CX9" i="1"/>
  <c r="U9" i="1" s="1"/>
  <c r="S7" i="3" s="1"/>
  <c r="CW9" i="1"/>
  <c r="T9" i="1" s="1"/>
  <c r="R7" i="3" s="1"/>
  <c r="CV9" i="1"/>
  <c r="S9" i="1" s="1"/>
  <c r="Q7" i="3" s="1"/>
  <c r="CU9" i="1"/>
  <c r="R9" i="1" s="1"/>
  <c r="P7" i="3" s="1"/>
  <c r="CT9" i="1"/>
  <c r="Q9" i="1" s="1"/>
  <c r="O7" i="3" s="1"/>
  <c r="CS9" i="1"/>
  <c r="P9" i="1" s="1"/>
  <c r="N7" i="3" s="1"/>
  <c r="CR9" i="1"/>
  <c r="O9" i="1" s="1"/>
  <c r="M7" i="3" s="1"/>
  <c r="CQ9" i="1"/>
  <c r="N9" i="1" s="1"/>
  <c r="L7" i="3" s="1"/>
  <c r="CP9" i="1"/>
  <c r="M9" i="1" s="1"/>
  <c r="K7" i="3" s="1"/>
  <c r="DT205" i="1"/>
  <c r="AQ205" i="1" s="1"/>
  <c r="AO203" i="3" s="1"/>
  <c r="DR205" i="1"/>
  <c r="AO205" i="1" s="1"/>
  <c r="AM203" i="3" s="1"/>
  <c r="DP205" i="1"/>
  <c r="AM205" i="1" s="1"/>
  <c r="AK203" i="3" s="1"/>
  <c r="DN205" i="1"/>
  <c r="AK205" i="1" s="1"/>
  <c r="AI203" i="3" s="1"/>
  <c r="DL205" i="1"/>
  <c r="AI205" i="1" s="1"/>
  <c r="AG203" i="3" s="1"/>
  <c r="DJ205" i="1"/>
  <c r="AG205" i="1" s="1"/>
  <c r="AE203" i="3" s="1"/>
  <c r="DH205" i="1"/>
  <c r="AE205" i="1" s="1"/>
  <c r="AC203" i="3" s="1"/>
  <c r="DU205" i="1"/>
  <c r="AR205" i="1" s="1"/>
  <c r="AP203" i="3" s="1"/>
  <c r="DS205" i="1"/>
  <c r="AP205" i="1" s="1"/>
  <c r="AN203" i="3" s="1"/>
  <c r="DQ205" i="1"/>
  <c r="AN205" i="1" s="1"/>
  <c r="AL203" i="3" s="1"/>
  <c r="DO205" i="1"/>
  <c r="AL205" i="1" s="1"/>
  <c r="AJ203" i="3" s="1"/>
  <c r="DM205" i="1"/>
  <c r="AJ205" i="1" s="1"/>
  <c r="AH203" i="3" s="1"/>
  <c r="DK205" i="1"/>
  <c r="AH205" i="1" s="1"/>
  <c r="AF203" i="3" s="1"/>
  <c r="DI205" i="1"/>
  <c r="AF205" i="1" s="1"/>
  <c r="AD203" i="3" s="1"/>
  <c r="DG205" i="1"/>
  <c r="AD205" i="1" s="1"/>
  <c r="AB203" i="3" s="1"/>
  <c r="DE205" i="1"/>
  <c r="AB205" i="1" s="1"/>
  <c r="Z203" i="3" s="1"/>
  <c r="DF205" i="1"/>
  <c r="AC205" i="1" s="1"/>
  <c r="AA203" i="3" s="1"/>
  <c r="DD205" i="1"/>
  <c r="AA205" i="1" s="1"/>
  <c r="Y203" i="3" s="1"/>
  <c r="DC205" i="1"/>
  <c r="Z205" i="1" s="1"/>
  <c r="X203" i="3" s="1"/>
  <c r="DB205" i="1"/>
  <c r="Y205" i="1" s="1"/>
  <c r="W203" i="3" s="1"/>
  <c r="DA205" i="1"/>
  <c r="X205" i="1" s="1"/>
  <c r="V203" i="3" s="1"/>
  <c r="CZ205" i="1"/>
  <c r="W205" i="1" s="1"/>
  <c r="U203" i="3" s="1"/>
  <c r="CY205" i="1"/>
  <c r="V205" i="1" s="1"/>
  <c r="T203" i="3" s="1"/>
  <c r="CX205" i="1"/>
  <c r="U205" i="1" s="1"/>
  <c r="S203" i="3" s="1"/>
  <c r="CW205" i="1"/>
  <c r="T205" i="1" s="1"/>
  <c r="R203" i="3" s="1"/>
  <c r="CV205" i="1"/>
  <c r="S205" i="1" s="1"/>
  <c r="Q203" i="3" s="1"/>
  <c r="CU205" i="1"/>
  <c r="R205" i="1" s="1"/>
  <c r="P203" i="3" s="1"/>
  <c r="CT205" i="1"/>
  <c r="Q205" i="1" s="1"/>
  <c r="O203" i="3" s="1"/>
  <c r="CS205" i="1"/>
  <c r="P205" i="1" s="1"/>
  <c r="N203" i="3" s="1"/>
  <c r="CR205" i="1"/>
  <c r="O205" i="1" s="1"/>
  <c r="M203" i="3" s="1"/>
  <c r="CQ205" i="1"/>
  <c r="N205" i="1" s="1"/>
  <c r="L203" i="3" s="1"/>
  <c r="CP205" i="1"/>
  <c r="M205" i="1" s="1"/>
  <c r="K203" i="3" s="1"/>
  <c r="FK237" i="1"/>
  <c r="FL237" i="1" s="1"/>
  <c r="CO9" i="1"/>
  <c r="CO205" i="1"/>
  <c r="L205" i="1" s="1"/>
  <c r="J203" i="3" s="1"/>
  <c r="CN205" i="1"/>
  <c r="K205" i="1" s="1"/>
  <c r="I203" i="3" s="1"/>
  <c r="CN9" i="1"/>
  <c r="BZ160" i="1"/>
  <c r="CA212" i="1"/>
  <c r="DI49" i="1"/>
  <c r="DI97" i="1" s="1"/>
  <c r="CA150" i="1"/>
  <c r="BZ170" i="1"/>
  <c r="CA170" i="1"/>
  <c r="BZ163" i="1"/>
  <c r="CA163" i="1" s="1"/>
  <c r="BE361" i="1"/>
  <c r="BH428" i="1"/>
  <c r="BE429" i="1"/>
  <c r="BG431" i="1"/>
  <c r="FN201" i="1"/>
  <c r="DZ201" i="1" s="1"/>
  <c r="AW201" i="1" s="1"/>
  <c r="AU199" i="3" s="1"/>
  <c r="FN226" i="1"/>
  <c r="CA204" i="1"/>
  <c r="CB183" i="1"/>
  <c r="BZ162" i="1"/>
  <c r="CA96" i="1"/>
  <c r="CC183" i="1"/>
  <c r="CA161" i="1"/>
  <c r="FK163" i="1"/>
  <c r="FL163" i="1" s="1"/>
  <c r="FN163" i="1" s="1"/>
  <c r="ED163" i="1" s="1"/>
  <c r="EE198" i="1"/>
  <c r="BB198" i="1" s="1"/>
  <c r="AZ196" i="3" s="1"/>
  <c r="DW198" i="1"/>
  <c r="AT198" i="1" s="1"/>
  <c r="AR196" i="3" s="1"/>
  <c r="EB198" i="1"/>
  <c r="AY198" i="1" s="1"/>
  <c r="AW196" i="3" s="1"/>
  <c r="DV198" i="1"/>
  <c r="AS198" i="1" s="1"/>
  <c r="AQ196" i="3" s="1"/>
  <c r="ED198" i="1"/>
  <c r="BA198" i="1" s="1"/>
  <c r="AY196" i="3" s="1"/>
  <c r="EC198" i="1"/>
  <c r="AZ198" i="1" s="1"/>
  <c r="AX196" i="3" s="1"/>
  <c r="DX198" i="1"/>
  <c r="AU198" i="1" s="1"/>
  <c r="AS196" i="3" s="1"/>
  <c r="EF198" i="1"/>
  <c r="BC198" i="1" s="1"/>
  <c r="BA196" i="3" s="1"/>
  <c r="EA198" i="1"/>
  <c r="AX198" i="1" s="1"/>
  <c r="AV196" i="3" s="1"/>
  <c r="DZ198" i="1"/>
  <c r="AW198" i="1" s="1"/>
  <c r="AU196" i="3" s="1"/>
  <c r="DY198" i="1"/>
  <c r="AV198" i="1" s="1"/>
  <c r="AT196" i="3" s="1"/>
  <c r="EG198" i="1"/>
  <c r="BD198" i="1" s="1"/>
  <c r="BB196" i="3" s="1"/>
  <c r="BF430" i="1"/>
  <c r="EI430" i="1"/>
  <c r="EK430" i="1"/>
  <c r="BF246" i="1"/>
  <c r="BF285" i="1" s="1"/>
  <c r="BF457" i="1" s="1"/>
  <c r="EI432" i="1"/>
  <c r="BH246" i="1"/>
  <c r="BH285" i="1" s="1"/>
  <c r="BH457" i="1" s="1"/>
  <c r="EK432" i="1"/>
  <c r="FK164" i="1"/>
  <c r="FL164" i="1" s="1"/>
  <c r="FN164" i="1" s="1"/>
  <c r="EA164" i="1" s="1"/>
  <c r="FK165" i="1"/>
  <c r="FL165" i="1" s="1"/>
  <c r="FN165" i="1" s="1"/>
  <c r="FK166" i="1"/>
  <c r="FL166" i="1" s="1"/>
  <c r="FK167" i="1"/>
  <c r="FL167" i="1" s="1"/>
  <c r="FN167" i="1" s="1"/>
  <c r="DR168" i="1"/>
  <c r="FK172" i="1"/>
  <c r="FL172" i="1" s="1"/>
  <c r="FN172" i="1" s="1"/>
  <c r="FK173" i="1"/>
  <c r="FL173" i="1" s="1"/>
  <c r="FN173" i="1" s="1"/>
  <c r="DC173" i="1" s="1"/>
  <c r="Z173" i="1" s="1"/>
  <c r="X171" i="3" s="1"/>
  <c r="FK176" i="1"/>
  <c r="FL176" i="1" s="1"/>
  <c r="FK177" i="1"/>
  <c r="FL177" i="1" s="1"/>
  <c r="FN177" i="1" s="1"/>
  <c r="EF177" i="1" s="1"/>
  <c r="BC177" i="1" s="1"/>
  <c r="BA175" i="3" s="1"/>
  <c r="FK180" i="1"/>
  <c r="FL180" i="1" s="1"/>
  <c r="FK181" i="1"/>
  <c r="FL181" i="1" s="1"/>
  <c r="FN181" i="1" s="1"/>
  <c r="CM181" i="1" s="1"/>
  <c r="FK182" i="1"/>
  <c r="FL182" i="1" s="1"/>
  <c r="FN182" i="1" s="1"/>
  <c r="FK186" i="1"/>
  <c r="FL186" i="1" s="1"/>
  <c r="FN186" i="1" s="1"/>
  <c r="FK187" i="1"/>
  <c r="FL187" i="1" s="1"/>
  <c r="FN187" i="1" s="1"/>
  <c r="FK190" i="1"/>
  <c r="FL190" i="1" s="1"/>
  <c r="FN190" i="1" s="1"/>
  <c r="EA190" i="1" s="1"/>
  <c r="AX190" i="1" s="1"/>
  <c r="AV188" i="3" s="1"/>
  <c r="FK191" i="1"/>
  <c r="FL191" i="1" s="1"/>
  <c r="FK192" i="1"/>
  <c r="FL192" i="1" s="1"/>
  <c r="FN192" i="1" s="1"/>
  <c r="EG192" i="1" s="1"/>
  <c r="BD192" i="1" s="1"/>
  <c r="BB190" i="3" s="1"/>
  <c r="FK193" i="1"/>
  <c r="FL193" i="1" s="1"/>
  <c r="FK196" i="1"/>
  <c r="FL196" i="1" s="1"/>
  <c r="FN196" i="1" s="1"/>
  <c r="FK197" i="1"/>
  <c r="FL197" i="1" s="1"/>
  <c r="FK200" i="1"/>
  <c r="FL200" i="1" s="1"/>
  <c r="FN200" i="1" s="1"/>
  <c r="DI200" i="1" s="1"/>
  <c r="AF200" i="1" s="1"/>
  <c r="AD198" i="3" s="1"/>
  <c r="FK202" i="1"/>
  <c r="FL202" i="1" s="1"/>
  <c r="FN202" i="1" s="1"/>
  <c r="FK203" i="1"/>
  <c r="FL203" i="1" s="1"/>
  <c r="FN203" i="1" s="1"/>
  <c r="FK206" i="1"/>
  <c r="FL206" i="1" s="1"/>
  <c r="FK207" i="1"/>
  <c r="FL207" i="1" s="1"/>
  <c r="FN207" i="1" s="1"/>
  <c r="FK210" i="1"/>
  <c r="FL210" i="1" s="1"/>
  <c r="FN210" i="1" s="1"/>
  <c r="FK211" i="1"/>
  <c r="FL211" i="1" s="1"/>
  <c r="FN211" i="1" s="1"/>
  <c r="DD211" i="1" s="1"/>
  <c r="FK213" i="1"/>
  <c r="FL213" i="1" s="1"/>
  <c r="FN213" i="1" s="1"/>
  <c r="EA213" i="1" s="1"/>
  <c r="FK214" i="1"/>
  <c r="FL214" i="1" s="1"/>
  <c r="FN214" i="1" s="1"/>
  <c r="FK218" i="1"/>
  <c r="FL218" i="1" s="1"/>
  <c r="FN218" i="1" s="1"/>
  <c r="FK219" i="1"/>
  <c r="FL219" i="1" s="1"/>
  <c r="FK222" i="1"/>
  <c r="FL222" i="1" s="1"/>
  <c r="FN222" i="1" s="1"/>
  <c r="FK223" i="1"/>
  <c r="FL223" i="1" s="1"/>
  <c r="FN223" i="1" s="1"/>
  <c r="FK229" i="1"/>
  <c r="FL229" i="1" s="1"/>
  <c r="FN229" i="1" s="1"/>
  <c r="EG229" i="1" s="1"/>
  <c r="BD229" i="1" s="1"/>
  <c r="BB227" i="3" s="1"/>
  <c r="FK230" i="1"/>
  <c r="FL230" i="1" s="1"/>
  <c r="FN230" i="1" s="1"/>
  <c r="FK233" i="1"/>
  <c r="FL233" i="1" s="1"/>
  <c r="FK234" i="1"/>
  <c r="FL234" i="1" s="1"/>
  <c r="FN234" i="1" s="1"/>
  <c r="ED234" i="1" s="1"/>
  <c r="FK236" i="1"/>
  <c r="FL236" i="1" s="1"/>
  <c r="FN236" i="1" s="1"/>
  <c r="FK49" i="1"/>
  <c r="FL49" i="1" s="1"/>
  <c r="FN49" i="1" s="1"/>
  <c r="ED232" i="1"/>
  <c r="BA232" i="1" s="1"/>
  <c r="AY230" i="3" s="1"/>
  <c r="DX232" i="1"/>
  <c r="AU232" i="1" s="1"/>
  <c r="AS230" i="3" s="1"/>
  <c r="DR232" i="1"/>
  <c r="AO232" i="1" s="1"/>
  <c r="AM230" i="3" s="1"/>
  <c r="DN232" i="1"/>
  <c r="AK232" i="1" s="1"/>
  <c r="AI230" i="3" s="1"/>
  <c r="DR165" i="1"/>
  <c r="DW97" i="1"/>
  <c r="DO97" i="1"/>
  <c r="DG97" i="1"/>
  <c r="DW232" i="1"/>
  <c r="AT232" i="1" s="1"/>
  <c r="AR230" i="3" s="1"/>
  <c r="DO232" i="1"/>
  <c r="AL232" i="1" s="1"/>
  <c r="AJ230" i="3" s="1"/>
  <c r="DG232" i="1"/>
  <c r="AD232" i="1" s="1"/>
  <c r="AB230" i="3" s="1"/>
  <c r="DG165" i="1"/>
  <c r="ED97" i="1"/>
  <c r="DX97" i="1"/>
  <c r="DR97" i="1"/>
  <c r="DN97" i="1"/>
  <c r="FK52" i="1"/>
  <c r="FL52" i="1" s="1"/>
  <c r="FN52" i="1" s="1"/>
  <c r="DE52" i="1" s="1"/>
  <c r="AB52" i="1" s="1"/>
  <c r="Z50" i="3" s="1"/>
  <c r="FK53" i="1"/>
  <c r="FL53" i="1" s="1"/>
  <c r="FN53" i="1" s="1"/>
  <c r="EF53" i="1" s="1"/>
  <c r="BC53" i="1" s="1"/>
  <c r="BA51" i="3" s="1"/>
  <c r="FK54" i="1"/>
  <c r="FL54" i="1" s="1"/>
  <c r="ED55" i="1"/>
  <c r="BA55" i="1" s="1"/>
  <c r="AY53" i="3" s="1"/>
  <c r="FK56" i="1"/>
  <c r="FL56" i="1" s="1"/>
  <c r="FN56" i="1" s="1"/>
  <c r="EG57" i="1"/>
  <c r="FK58" i="1"/>
  <c r="FL58" i="1" s="1"/>
  <c r="FK59" i="1"/>
  <c r="FL59" i="1" s="1"/>
  <c r="FN59" i="1" s="1"/>
  <c r="FK60" i="1"/>
  <c r="FL60" i="1" s="1"/>
  <c r="FN60" i="1" s="1"/>
  <c r="DR60" i="1" s="1"/>
  <c r="AO60" i="1" s="1"/>
  <c r="AM58" i="3" s="1"/>
  <c r="FK61" i="1"/>
  <c r="FL61" i="1" s="1"/>
  <c r="FN61" i="1" s="1"/>
  <c r="FK62" i="1"/>
  <c r="FL62" i="1" s="1"/>
  <c r="FN62" i="1" s="1"/>
  <c r="FK63" i="1"/>
  <c r="FL63" i="1" s="1"/>
  <c r="FN63" i="1" s="1"/>
  <c r="FK66" i="1"/>
  <c r="FL66" i="1" s="1"/>
  <c r="FN66" i="1" s="1"/>
  <c r="DV66" i="1" s="1"/>
  <c r="AS66" i="1" s="1"/>
  <c r="AQ64" i="3" s="1"/>
  <c r="FK67" i="1"/>
  <c r="FL67" i="1" s="1"/>
  <c r="FK68" i="1"/>
  <c r="FL68" i="1" s="1"/>
  <c r="FK69" i="1"/>
  <c r="FL69" i="1" s="1"/>
  <c r="FN69" i="1" s="1"/>
  <c r="DB69" i="1" s="1"/>
  <c r="Y69" i="1" s="1"/>
  <c r="W67" i="3" s="1"/>
  <c r="FK70" i="1"/>
  <c r="FL70" i="1" s="1"/>
  <c r="FN70" i="1" s="1"/>
  <c r="FK72" i="1"/>
  <c r="FL72" i="1" s="1"/>
  <c r="FN72" i="1" s="1"/>
  <c r="CX72" i="1" s="1"/>
  <c r="FK73" i="1"/>
  <c r="FL73" i="1" s="1"/>
  <c r="FN73" i="1" s="1"/>
  <c r="DW73" i="1" s="1"/>
  <c r="AT73" i="1" s="1"/>
  <c r="AR71" i="3" s="1"/>
  <c r="FK74" i="1"/>
  <c r="FL74" i="1" s="1"/>
  <c r="FN74" i="1" s="1"/>
  <c r="FK76" i="1"/>
  <c r="FL76" i="1" s="1"/>
  <c r="FN76" i="1" s="1"/>
  <c r="DZ76" i="1" s="1"/>
  <c r="FK77" i="1"/>
  <c r="FL77" i="1" s="1"/>
  <c r="FK78" i="1"/>
  <c r="FL78" i="1" s="1"/>
  <c r="FN78" i="1" s="1"/>
  <c r="CR78" i="1" s="1"/>
  <c r="FK79" i="1"/>
  <c r="FL79" i="1" s="1"/>
  <c r="FN79" i="1" s="1"/>
  <c r="EF79" i="1" s="1"/>
  <c r="BC79" i="1" s="1"/>
  <c r="BA77" i="3" s="1"/>
  <c r="FK80" i="1"/>
  <c r="FL80" i="1" s="1"/>
  <c r="FN80" i="1" s="1"/>
  <c r="EG80" i="1" s="1"/>
  <c r="BD80" i="1" s="1"/>
  <c r="BB78" i="3" s="1"/>
  <c r="FK81" i="1"/>
  <c r="FL81" i="1" s="1"/>
  <c r="FN81" i="1" s="1"/>
  <c r="EF81" i="1" s="1"/>
  <c r="BC81" i="1" s="1"/>
  <c r="BA79" i="3" s="1"/>
  <c r="FK82" i="1"/>
  <c r="FL82" i="1" s="1"/>
  <c r="FN82" i="1" s="1"/>
  <c r="FK83" i="1"/>
  <c r="FL83" i="1" s="1"/>
  <c r="FN83" i="1" s="1"/>
  <c r="EF83" i="1" s="1"/>
  <c r="BC83" i="1" s="1"/>
  <c r="BA81" i="3" s="1"/>
  <c r="FK85" i="1"/>
  <c r="FL85" i="1" s="1"/>
  <c r="FK86" i="1"/>
  <c r="FL86" i="1" s="1"/>
  <c r="FN86" i="1" s="1"/>
  <c r="DB86" i="1" s="1"/>
  <c r="Y86" i="1" s="1"/>
  <c r="W84" i="3" s="1"/>
  <c r="FK89" i="1"/>
  <c r="FL89" i="1" s="1"/>
  <c r="FN89" i="1" s="1"/>
  <c r="FK90" i="1"/>
  <c r="FL90" i="1" s="1"/>
  <c r="FN90" i="1" s="1"/>
  <c r="FK92" i="1"/>
  <c r="FL92" i="1" s="1"/>
  <c r="FN92" i="1" s="1"/>
  <c r="EB92" i="1" s="1"/>
  <c r="AY92" i="1" s="1"/>
  <c r="AW90" i="3" s="1"/>
  <c r="FK99" i="1"/>
  <c r="FL99" i="1" s="1"/>
  <c r="FN99" i="1" s="1"/>
  <c r="FK101" i="1"/>
  <c r="FL101" i="1" s="1"/>
  <c r="FK103" i="1"/>
  <c r="FL103" i="1" s="1"/>
  <c r="FN103" i="1" s="1"/>
  <c r="DR103" i="1" s="1"/>
  <c r="AO103" i="1" s="1"/>
  <c r="AM101" i="3" s="1"/>
  <c r="FK104" i="1"/>
  <c r="FL104" i="1" s="1"/>
  <c r="FN104" i="1" s="1"/>
  <c r="DG104" i="1" s="1"/>
  <c r="AD104" i="1" s="1"/>
  <c r="AB102" i="3" s="1"/>
  <c r="FK105" i="1"/>
  <c r="FL105" i="1" s="1"/>
  <c r="FN105" i="1" s="1"/>
  <c r="FK106" i="1"/>
  <c r="FL106" i="1" s="1"/>
  <c r="FN106" i="1" s="1"/>
  <c r="DS106" i="1" s="1"/>
  <c r="AP106" i="1" s="1"/>
  <c r="AN104" i="3" s="1"/>
  <c r="FK107" i="1"/>
  <c r="FL107" i="1" s="1"/>
  <c r="FN107" i="1" s="1"/>
  <c r="FK108" i="1"/>
  <c r="FL108" i="1" s="1"/>
  <c r="FN108" i="1" s="1"/>
  <c r="DB108" i="1" s="1"/>
  <c r="Y108" i="1" s="1"/>
  <c r="W106" i="3" s="1"/>
  <c r="FK110" i="1"/>
  <c r="FL110" i="1" s="1"/>
  <c r="FN110" i="1" s="1"/>
  <c r="FK111" i="1"/>
  <c r="FL111" i="1" s="1"/>
  <c r="FN111" i="1" s="1"/>
  <c r="FK112" i="1"/>
  <c r="FL112" i="1" s="1"/>
  <c r="FN112" i="1" s="1"/>
  <c r="DX112" i="1" s="1"/>
  <c r="AU112" i="1" s="1"/>
  <c r="AS110" i="3" s="1"/>
  <c r="FK113" i="1"/>
  <c r="FK114" i="1"/>
  <c r="FL114" i="1" s="1"/>
  <c r="FN114" i="1" s="1"/>
  <c r="EG114" i="1" s="1"/>
  <c r="BD114" i="1" s="1"/>
  <c r="BB112" i="3" s="1"/>
  <c r="FK115" i="1"/>
  <c r="FL115" i="1" s="1"/>
  <c r="FN115" i="1" s="1"/>
  <c r="DW115" i="1" s="1"/>
  <c r="FK116" i="1"/>
  <c r="FL116" i="1" s="1"/>
  <c r="FN116" i="1" s="1"/>
  <c r="DC116" i="1" s="1"/>
  <c r="FK117" i="1"/>
  <c r="FL117" i="1" s="1"/>
  <c r="FN117" i="1" s="1"/>
  <c r="DB117" i="1" s="1"/>
  <c r="FK118" i="1"/>
  <c r="FL118" i="1" s="1"/>
  <c r="FN118" i="1" s="1"/>
  <c r="EG118" i="1" s="1"/>
  <c r="BD118" i="1" s="1"/>
  <c r="BB116" i="3" s="1"/>
  <c r="FK119" i="1"/>
  <c r="FL119" i="1" s="1"/>
  <c r="FN119" i="1" s="1"/>
  <c r="EF119" i="1" s="1"/>
  <c r="BC119" i="1" s="1"/>
  <c r="BA117" i="3" s="1"/>
  <c r="FK121" i="1"/>
  <c r="FL121" i="1" s="1"/>
  <c r="FK122" i="1"/>
  <c r="FL122" i="1" s="1"/>
  <c r="FN122" i="1" s="1"/>
  <c r="DX122" i="1" s="1"/>
  <c r="AU122" i="1" s="1"/>
  <c r="AS120" i="3" s="1"/>
  <c r="FK123" i="1"/>
  <c r="FL123" i="1" s="1"/>
  <c r="FN123" i="1" s="1"/>
  <c r="DW123" i="1" s="1"/>
  <c r="AT123" i="1" s="1"/>
  <c r="AR121" i="3" s="1"/>
  <c r="FK124" i="1"/>
  <c r="FL124" i="1" s="1"/>
  <c r="FN124" i="1" s="1"/>
  <c r="FK125" i="1"/>
  <c r="FL125" i="1" s="1"/>
  <c r="FN125" i="1" s="1"/>
  <c r="DB125" i="1" s="1"/>
  <c r="Y125" i="1" s="1"/>
  <c r="W123" i="3" s="1"/>
  <c r="FK126" i="1"/>
  <c r="FL126" i="1" s="1"/>
  <c r="FN126" i="1" s="1"/>
  <c r="FK128" i="1"/>
  <c r="FL128" i="1" s="1"/>
  <c r="FN128" i="1" s="1"/>
  <c r="EF128" i="1" s="1"/>
  <c r="FK129" i="1"/>
  <c r="FL129" i="1" s="1"/>
  <c r="FK130" i="1"/>
  <c r="FL130" i="1" s="1"/>
  <c r="FN130" i="1" s="1"/>
  <c r="EF130" i="1" s="1"/>
  <c r="FK131" i="1"/>
  <c r="FL131" i="1" s="1"/>
  <c r="FN131" i="1" s="1"/>
  <c r="EG131" i="1" s="1"/>
  <c r="BD131" i="1" s="1"/>
  <c r="BB129" i="3" s="1"/>
  <c r="FK132" i="1"/>
  <c r="FL132" i="1" s="1"/>
  <c r="FK133" i="1"/>
  <c r="FL133" i="1" s="1"/>
  <c r="FK135" i="1"/>
  <c r="FL135" i="1" s="1"/>
  <c r="FN135" i="1" s="1"/>
  <c r="EF135" i="1" s="1"/>
  <c r="BC135" i="1" s="1"/>
  <c r="BA133" i="3" s="1"/>
  <c r="EA136" i="1"/>
  <c r="FK137" i="1"/>
  <c r="FL137" i="1" s="1"/>
  <c r="FN137" i="1" s="1"/>
  <c r="FK140" i="1"/>
  <c r="FL140" i="1" s="1"/>
  <c r="FN140" i="1" s="1"/>
  <c r="DC140" i="1" s="1"/>
  <c r="Z140" i="1" s="1"/>
  <c r="X138" i="3" s="1"/>
  <c r="FK141" i="1"/>
  <c r="FL141" i="1" s="1"/>
  <c r="FN141" i="1" s="1"/>
  <c r="DB141" i="1" s="1"/>
  <c r="FK142" i="1"/>
  <c r="FL142" i="1" s="1"/>
  <c r="FN142" i="1" s="1"/>
  <c r="EE142" i="1" s="1"/>
  <c r="BB142" i="1" s="1"/>
  <c r="AZ140" i="3" s="1"/>
  <c r="FK144" i="1"/>
  <c r="FL144" i="1" s="1"/>
  <c r="FN144" i="1" s="1"/>
  <c r="FK148" i="1"/>
  <c r="FL148" i="1" s="1"/>
  <c r="FN148" i="1" s="1"/>
  <c r="FK149" i="1"/>
  <c r="FL149" i="1" s="1"/>
  <c r="FN149" i="1" s="1"/>
  <c r="FK151" i="1"/>
  <c r="FL151" i="1" s="1"/>
  <c r="FN151" i="1" s="1"/>
  <c r="DL151" i="1" s="1"/>
  <c r="FK152" i="1"/>
  <c r="FL152" i="1" s="1"/>
  <c r="FN152" i="1" s="1"/>
  <c r="DP152" i="1" s="1"/>
  <c r="FK153" i="1"/>
  <c r="FL153" i="1" s="1"/>
  <c r="FN153" i="1" s="1"/>
  <c r="DC153" i="1" s="1"/>
  <c r="FK155" i="1"/>
  <c r="FL155" i="1" s="1"/>
  <c r="FN155" i="1" s="1"/>
  <c r="DZ155" i="1" s="1"/>
  <c r="AW155" i="1" s="1"/>
  <c r="AU153" i="3" s="1"/>
  <c r="FK156" i="1"/>
  <c r="FL156" i="1" s="1"/>
  <c r="FN156" i="1" s="1"/>
  <c r="DX156" i="1" s="1"/>
  <c r="AU156" i="1" s="1"/>
  <c r="AS154" i="3" s="1"/>
  <c r="FK157" i="1"/>
  <c r="FL157" i="1" s="1"/>
  <c r="FN157" i="1" s="1"/>
  <c r="DV157" i="1" s="1"/>
  <c r="FK159" i="1"/>
  <c r="FL159" i="1" s="1"/>
  <c r="FN159" i="1" s="1"/>
  <c r="CT159" i="1" s="1"/>
  <c r="O349" i="1"/>
  <c r="EC49" i="1"/>
  <c r="EC230" i="1" s="1"/>
  <c r="AZ230" i="1" s="1"/>
  <c r="AX228" i="3" s="1"/>
  <c r="AD248" i="1"/>
  <c r="AD287" i="1" s="1"/>
  <c r="CE149" i="1"/>
  <c r="E352" i="1"/>
  <c r="L427" i="1"/>
  <c r="L248" i="1"/>
  <c r="L287" i="1" s="1"/>
  <c r="T427" i="1"/>
  <c r="T248" i="1"/>
  <c r="T287" i="1" s="1"/>
  <c r="X427" i="1"/>
  <c r="X248" i="1"/>
  <c r="X287" i="1" s="1"/>
  <c r="AB427" i="1"/>
  <c r="AB248" i="1"/>
  <c r="AB287" i="1" s="1"/>
  <c r="AH248" i="1"/>
  <c r="AH287" i="1" s="1"/>
  <c r="AL248" i="1"/>
  <c r="AL287" i="1" s="1"/>
  <c r="AL427" i="1"/>
  <c r="AR248" i="1"/>
  <c r="AR287" i="1" s="1"/>
  <c r="AR427" i="1"/>
  <c r="AV248" i="1"/>
  <c r="AV287" i="1" s="1"/>
  <c r="AX248" i="1"/>
  <c r="AX287" i="1" s="1"/>
  <c r="AX427" i="1"/>
  <c r="AZ248" i="1"/>
  <c r="AZ287" i="1" s="1"/>
  <c r="AZ427" i="1"/>
  <c r="BB248" i="1"/>
  <c r="BB287" i="1" s="1"/>
  <c r="AU428" i="1"/>
  <c r="BC428" i="1"/>
  <c r="AQ429" i="1"/>
  <c r="AY429" i="1"/>
  <c r="D430" i="1"/>
  <c r="H430" i="1"/>
  <c r="FK46" i="1"/>
  <c r="FL46" i="1" s="1"/>
  <c r="FN46" i="1" s="1"/>
  <c r="DE46" i="1" s="1"/>
  <c r="CE46" i="1"/>
  <c r="CE157" i="1"/>
  <c r="FK169" i="1"/>
  <c r="FL169" i="1" s="1"/>
  <c r="FN169" i="1" s="1"/>
  <c r="FK171" i="1"/>
  <c r="FL171" i="1" s="1"/>
  <c r="FK174" i="1"/>
  <c r="FL174" i="1" s="1"/>
  <c r="FN174" i="1" s="1"/>
  <c r="FK178" i="1"/>
  <c r="FL178" i="1" s="1"/>
  <c r="FN178" i="1" s="1"/>
  <c r="FK179" i="1"/>
  <c r="FL179" i="1" s="1"/>
  <c r="FN179" i="1" s="1"/>
  <c r="EJ434" i="1"/>
  <c r="EL434" i="1"/>
  <c r="FK184" i="1"/>
  <c r="FL184" i="1" s="1"/>
  <c r="FN184" i="1" s="1"/>
  <c r="EG184" i="1"/>
  <c r="BD184" i="1" s="1"/>
  <c r="BB182" i="3" s="1"/>
  <c r="FK185" i="1"/>
  <c r="FL185" i="1" s="1"/>
  <c r="DQ185" i="1" s="1"/>
  <c r="AN185" i="1" s="1"/>
  <c r="AL183" i="3" s="1"/>
  <c r="BE245" i="1"/>
  <c r="BE284" i="1" s="1"/>
  <c r="BE456" i="1" s="1"/>
  <c r="BG245" i="1"/>
  <c r="BG284" i="1" s="1"/>
  <c r="BG456" i="1" s="1"/>
  <c r="BI245" i="1"/>
  <c r="BI284" i="1" s="1"/>
  <c r="BI456" i="1" s="1"/>
  <c r="FK188" i="1"/>
  <c r="FL188" i="1" s="1"/>
  <c r="FN188" i="1" s="1"/>
  <c r="FK189" i="1"/>
  <c r="FL189" i="1" s="1"/>
  <c r="EH433" i="1"/>
  <c r="BE433" i="1"/>
  <c r="EJ433" i="1"/>
  <c r="EL433" i="1"/>
  <c r="CE202" i="1"/>
  <c r="CE203" i="1"/>
  <c r="FK205" i="1"/>
  <c r="FL205" i="1" s="1"/>
  <c r="FN205" i="1" s="1"/>
  <c r="FK208" i="1"/>
  <c r="FL208" i="1" s="1"/>
  <c r="FN208" i="1" s="1"/>
  <c r="EG208" i="1" s="1"/>
  <c r="BD208" i="1" s="1"/>
  <c r="BB206" i="3" s="1"/>
  <c r="FK209" i="1"/>
  <c r="FL209" i="1" s="1"/>
  <c r="FN209" i="1" s="1"/>
  <c r="EF209" i="1" s="1"/>
  <c r="BC209" i="1" s="1"/>
  <c r="BA207" i="3" s="1"/>
  <c r="FK215" i="1"/>
  <c r="FL215" i="1" s="1"/>
  <c r="FN215" i="1" s="1"/>
  <c r="ED215" i="1" s="1"/>
  <c r="BA215" i="1" s="1"/>
  <c r="AY213" i="3" s="1"/>
  <c r="FK216" i="1"/>
  <c r="FL216" i="1" s="1"/>
  <c r="FN216" i="1" s="1"/>
  <c r="DW216" i="1" s="1"/>
  <c r="AT216" i="1" s="1"/>
  <c r="AR214" i="3" s="1"/>
  <c r="FK217" i="1"/>
  <c r="FL217" i="1" s="1"/>
  <c r="FN217" i="1" s="1"/>
  <c r="ED217" i="1" s="1"/>
  <c r="BA217" i="1" s="1"/>
  <c r="AY215" i="3" s="1"/>
  <c r="BE256" i="1"/>
  <c r="BE295" i="1" s="1"/>
  <c r="BE467" i="1" s="1"/>
  <c r="BG256" i="1"/>
  <c r="BG295" i="1" s="1"/>
  <c r="BG467" i="1" s="1"/>
  <c r="BI256" i="1"/>
  <c r="BI295" i="1" s="1"/>
  <c r="BI467" i="1" s="1"/>
  <c r="BG258" i="1"/>
  <c r="BG297" i="1" s="1"/>
  <c r="BG469" i="1" s="1"/>
  <c r="FK220" i="1"/>
  <c r="FL220" i="1" s="1"/>
  <c r="EF220" i="1" s="1"/>
  <c r="FK221" i="1"/>
  <c r="FL221" i="1" s="1"/>
  <c r="CE222" i="1"/>
  <c r="FK224" i="1"/>
  <c r="FL224" i="1" s="1"/>
  <c r="CE226" i="1"/>
  <c r="BE435" i="1"/>
  <c r="EL435" i="1"/>
  <c r="FK231" i="1"/>
  <c r="FL231" i="1" s="1"/>
  <c r="FN231" i="1" s="1"/>
  <c r="FK232" i="1"/>
  <c r="FL232" i="1" s="1"/>
  <c r="FN232" i="1" s="1"/>
  <c r="CE234" i="1"/>
  <c r="FK235" i="1"/>
  <c r="FL235" i="1" s="1"/>
  <c r="FN235" i="1" s="1"/>
  <c r="DO235" i="1" s="1"/>
  <c r="AL235" i="1" s="1"/>
  <c r="AJ233" i="3" s="1"/>
  <c r="CF2" i="6"/>
  <c r="CF5" i="6"/>
  <c r="CJ2" i="6"/>
  <c r="CJ5" i="6"/>
  <c r="DB2" i="6"/>
  <c r="DB5" i="6"/>
  <c r="DF2" i="6"/>
  <c r="DF5" i="6"/>
  <c r="DZ2" i="6"/>
  <c r="DZ5" i="6"/>
  <c r="ED2" i="6"/>
  <c r="ED5" i="6"/>
  <c r="BG349" i="1"/>
  <c r="BE239" i="1"/>
  <c r="CE12" i="1"/>
  <c r="CE31" i="1"/>
  <c r="CE42" i="1"/>
  <c r="CE58" i="1"/>
  <c r="BE367" i="1"/>
  <c r="BI239" i="1"/>
  <c r="CE4" i="1"/>
  <c r="EJ425" i="1"/>
  <c r="FK16" i="1"/>
  <c r="FL16" i="1" s="1"/>
  <c r="FN16" i="1" s="1"/>
  <c r="CL16" i="1" s="1"/>
  <c r="CE16" i="1"/>
  <c r="CE17" i="1"/>
  <c r="FK18" i="1"/>
  <c r="FL18" i="1" s="1"/>
  <c r="FN18" i="1" s="1"/>
  <c r="CE25" i="1"/>
  <c r="FK26" i="1"/>
  <c r="FL26" i="1" s="1"/>
  <c r="FN26" i="1" s="1"/>
  <c r="EG26" i="1" s="1"/>
  <c r="EG427" i="1" s="1"/>
  <c r="EJ427" i="1"/>
  <c r="EL427" i="1"/>
  <c r="CE30" i="1"/>
  <c r="CE34" i="1"/>
  <c r="CE38" i="1"/>
  <c r="CE50" i="1"/>
  <c r="CE55" i="1"/>
  <c r="CE65" i="1"/>
  <c r="BN356" i="1"/>
  <c r="CE20" i="1"/>
  <c r="CE11" i="1"/>
  <c r="BF262" i="1"/>
  <c r="BF301" i="1" s="1"/>
  <c r="BF473" i="1" s="1"/>
  <c r="BF263" i="1"/>
  <c r="BF302" i="1" s="1"/>
  <c r="BF474" i="1" s="1"/>
  <c r="CE141" i="1"/>
  <c r="BI434" i="1"/>
  <c r="CE213" i="1"/>
  <c r="CE211" i="1"/>
  <c r="CE196" i="1"/>
  <c r="CE188" i="1"/>
  <c r="BG434" i="1"/>
  <c r="CE8" i="1"/>
  <c r="CE32" i="1"/>
  <c r="CE33" i="1"/>
  <c r="CE35" i="1"/>
  <c r="CE36" i="1"/>
  <c r="CE45" i="1"/>
  <c r="CE56" i="1"/>
  <c r="CE66" i="1"/>
  <c r="CE73" i="1"/>
  <c r="BN360" i="1"/>
  <c r="BK361" i="1"/>
  <c r="BN357" i="1"/>
  <c r="BJ368" i="1"/>
  <c r="BI426" i="1"/>
  <c r="BG248" i="1"/>
  <c r="BG287" i="1" s="1"/>
  <c r="BG459" i="1" s="1"/>
  <c r="BH348" i="1"/>
  <c r="CE13" i="1"/>
  <c r="CE5" i="1"/>
  <c r="CE18" i="1"/>
  <c r="CE22" i="1"/>
  <c r="CE27" i="1"/>
  <c r="CE41" i="1"/>
  <c r="CE52" i="1"/>
  <c r="CE53" i="1"/>
  <c r="CE64" i="1"/>
  <c r="CE70" i="1"/>
  <c r="CE75" i="1"/>
  <c r="CE10" i="1"/>
  <c r="CE14" i="1"/>
  <c r="CE19" i="1"/>
  <c r="CE24" i="1"/>
  <c r="CE29" i="1"/>
  <c r="CE40" i="1"/>
  <c r="CE62" i="1"/>
  <c r="CE78" i="1"/>
  <c r="CE85" i="1"/>
  <c r="BI361" i="1"/>
  <c r="BI248" i="1"/>
  <c r="BI287" i="1" s="1"/>
  <c r="BI459" i="1" s="1"/>
  <c r="CE94" i="1"/>
  <c r="CE6" i="1"/>
  <c r="CE60" i="1"/>
  <c r="CE54" i="1"/>
  <c r="CE92" i="1"/>
  <c r="BI427" i="1"/>
  <c r="CE26" i="1"/>
  <c r="BE427" i="1"/>
  <c r="BG239" i="1"/>
  <c r="BH432" i="1"/>
  <c r="BF432" i="1"/>
  <c r="BH263" i="1"/>
  <c r="BH302" i="1" s="1"/>
  <c r="BH474" i="1" s="1"/>
  <c r="BI251" i="1"/>
  <c r="BI290" i="1" s="1"/>
  <c r="BI462" i="1" s="1"/>
  <c r="CE145" i="1"/>
  <c r="CE129" i="1"/>
  <c r="CE93" i="1"/>
  <c r="BF348" i="1"/>
  <c r="BG425" i="1"/>
  <c r="BE257" i="1"/>
  <c r="BE296" i="1" s="1"/>
  <c r="BE468" i="1" s="1"/>
  <c r="FK102" i="1"/>
  <c r="FL102" i="1" s="1"/>
  <c r="FN102" i="1" s="1"/>
  <c r="FK14" i="1"/>
  <c r="FL14" i="1" s="1"/>
  <c r="FN14" i="1" s="1"/>
  <c r="FL43" i="1"/>
  <c r="FN17" i="1"/>
  <c r="FN22" i="1"/>
  <c r="CS22" i="1" s="1"/>
  <c r="FN23" i="1"/>
  <c r="DP23" i="1" s="1"/>
  <c r="FN24" i="1"/>
  <c r="CR24" i="1" s="1"/>
  <c r="O24" i="1" s="1"/>
  <c r="M22" i="3" s="1"/>
  <c r="FN29" i="1"/>
  <c r="FN35" i="1"/>
  <c r="FN39" i="1"/>
  <c r="FN44" i="1"/>
  <c r="DL44" i="1" s="1"/>
  <c r="FN50" i="1"/>
  <c r="EF50" i="1" s="1"/>
  <c r="FK97" i="1"/>
  <c r="FL97" i="1" s="1"/>
  <c r="FN97" i="1" s="1"/>
  <c r="DH49" i="1"/>
  <c r="DH230" i="1" s="1"/>
  <c r="AE230" i="1" s="1"/>
  <c r="AC228" i="3" s="1"/>
  <c r="DP49" i="1"/>
  <c r="DP165" i="1" s="1"/>
  <c r="DU49" i="1"/>
  <c r="DU429" i="1" s="1"/>
  <c r="BJ322" i="1"/>
  <c r="BJ360" i="1"/>
  <c r="BP368" i="1"/>
  <c r="CB158" i="1"/>
  <c r="BZ98" i="1"/>
  <c r="CA146" i="1"/>
  <c r="BZ127" i="1"/>
  <c r="CA95" i="1"/>
  <c r="CB146" i="1"/>
  <c r="CA84" i="1"/>
  <c r="D349" i="1"/>
  <c r="CA21" i="1"/>
  <c r="CA87" i="1"/>
  <c r="CB84" i="1"/>
  <c r="CA28" i="1"/>
  <c r="CA71" i="1"/>
  <c r="CB71" i="1" s="1"/>
  <c r="CB96" i="1"/>
  <c r="CB204" i="1"/>
  <c r="BZ48" i="1"/>
  <c r="BZ47" i="1"/>
  <c r="BZ138" i="1"/>
  <c r="DD425" i="1"/>
  <c r="BS349" i="1"/>
  <c r="FK4" i="1"/>
  <c r="FL4" i="1" s="1"/>
  <c r="BE261" i="1"/>
  <c r="BE300" i="1" s="1"/>
  <c r="BE472" i="1" s="1"/>
  <c r="FK6" i="1"/>
  <c r="BG250" i="1"/>
  <c r="BG289" i="1" s="1"/>
  <c r="BG461" i="1" s="1"/>
  <c r="FK8" i="1"/>
  <c r="FK11" i="1"/>
  <c r="BE425" i="1"/>
  <c r="EL425" i="1"/>
  <c r="BI425" i="1"/>
  <c r="FK13" i="1"/>
  <c r="FL13" i="1" s="1"/>
  <c r="BG426" i="1"/>
  <c r="FK15" i="1"/>
  <c r="FL15" i="1" s="1"/>
  <c r="FN15" i="1" s="1"/>
  <c r="FK30" i="1"/>
  <c r="FL30" i="1" s="1"/>
  <c r="FN30" i="1" s="1"/>
  <c r="FK31" i="1"/>
  <c r="FL31" i="1" s="1"/>
  <c r="BG264" i="1"/>
  <c r="BG303" i="1" s="1"/>
  <c r="BG475" i="1" s="1"/>
  <c r="BI264" i="1"/>
  <c r="BI303" i="1" s="1"/>
  <c r="BI475" i="1" s="1"/>
  <c r="FK33" i="1"/>
  <c r="FL33" i="1" s="1"/>
  <c r="FK34" i="1"/>
  <c r="FL34" i="1" s="1"/>
  <c r="BG257" i="1"/>
  <c r="BG296" i="1" s="1"/>
  <c r="BG468" i="1" s="1"/>
  <c r="BI257" i="1"/>
  <c r="BI296" i="1" s="1"/>
  <c r="BI468" i="1" s="1"/>
  <c r="FK37" i="1"/>
  <c r="FL37" i="1" s="1"/>
  <c r="BE251" i="1"/>
  <c r="BE290" i="1" s="1"/>
  <c r="BE462" i="1" s="1"/>
  <c r="BG251" i="1"/>
  <c r="BG290" i="1" s="1"/>
  <c r="BG462" i="1" s="1"/>
  <c r="FK38" i="1"/>
  <c r="FL38" i="1" s="1"/>
  <c r="FN38" i="1" s="1"/>
  <c r="BE244" i="1"/>
  <c r="BE283" i="1" s="1"/>
  <c r="BE455" i="1" s="1"/>
  <c r="BG244" i="1"/>
  <c r="BG283" i="1" s="1"/>
  <c r="BG455" i="1" s="1"/>
  <c r="BI244" i="1"/>
  <c r="BI283" i="1" s="1"/>
  <c r="BI455" i="1" s="1"/>
  <c r="FK40" i="1"/>
  <c r="FL40" i="1" s="1"/>
  <c r="FN40" i="1" s="1"/>
  <c r="FK41" i="1"/>
  <c r="FL41" i="1" s="1"/>
  <c r="FK42" i="1"/>
  <c r="FL42" i="1" s="1"/>
  <c r="FK45" i="1"/>
  <c r="FL45" i="1" s="1"/>
  <c r="BE263" i="1"/>
  <c r="BE302" i="1" s="1"/>
  <c r="BE474" i="1" s="1"/>
  <c r="BE428" i="1"/>
  <c r="EJ428" i="1"/>
  <c r="BG263" i="1"/>
  <c r="BG302" i="1" s="1"/>
  <c r="BG474" i="1" s="1"/>
  <c r="EL428" i="1"/>
  <c r="BI263" i="1"/>
  <c r="BI302" i="1" s="1"/>
  <c r="BI474" i="1" s="1"/>
  <c r="BI428" i="1"/>
  <c r="BF429" i="1"/>
  <c r="EK429" i="1"/>
  <c r="CE63" i="1"/>
  <c r="CE77" i="1"/>
  <c r="CE81" i="1"/>
  <c r="CE90" i="1"/>
  <c r="EK431" i="1"/>
  <c r="BH431" i="1"/>
  <c r="BH265" i="1"/>
  <c r="BH304" i="1" s="1"/>
  <c r="BH476" i="1" s="1"/>
  <c r="CE104" i="1"/>
  <c r="BH262" i="1"/>
  <c r="BH301" i="1" s="1"/>
  <c r="BH473" i="1" s="1"/>
  <c r="CE191" i="1"/>
  <c r="CE181" i="1"/>
  <c r="CE156" i="1"/>
  <c r="CE142" i="1"/>
  <c r="BT315" i="1"/>
  <c r="EA2" i="6"/>
  <c r="B2" i="6"/>
  <c r="BR347" i="1"/>
  <c r="BR313" i="1"/>
  <c r="BO347" i="1"/>
  <c r="BK347" i="1"/>
  <c r="BM355" i="1"/>
  <c r="BK349" i="1"/>
  <c r="BR349" i="1"/>
  <c r="BM349" i="1"/>
  <c r="BF255" i="1"/>
  <c r="BF294" i="1" s="1"/>
  <c r="BF466" i="1" s="1"/>
  <c r="BF250" i="1"/>
  <c r="BF289" i="1" s="1"/>
  <c r="BF461" i="1" s="1"/>
  <c r="BF254" i="1"/>
  <c r="BF293" i="1" s="1"/>
  <c r="BF465" i="1" s="1"/>
  <c r="BH253" i="1"/>
  <c r="BH292" i="1" s="1"/>
  <c r="BH464" i="1" s="1"/>
  <c r="BF259" i="1"/>
  <c r="BF298" i="1" s="1"/>
  <c r="BF470" i="1" s="1"/>
  <c r="BH426" i="1"/>
  <c r="BH264" i="1"/>
  <c r="BH303" i="1" s="1"/>
  <c r="BH475" i="1" s="1"/>
  <c r="BF252" i="1"/>
  <c r="BF291" i="1" s="1"/>
  <c r="BF463" i="1" s="1"/>
  <c r="FK100" i="1"/>
  <c r="FL100" i="1" s="1"/>
  <c r="BI262" i="1"/>
  <c r="BI301" i="1" s="1"/>
  <c r="BI473" i="1" s="1"/>
  <c r="BJ46" i="1"/>
  <c r="BF266" i="1"/>
  <c r="BF305" i="1" s="1"/>
  <c r="BF477" i="1" s="1"/>
  <c r="CM307" i="1"/>
  <c r="EL429" i="1"/>
  <c r="EK427" i="1"/>
  <c r="EI428" i="1"/>
  <c r="EH429" i="1"/>
  <c r="EL430" i="1"/>
  <c r="EH432" i="1"/>
  <c r="EL432" i="1"/>
  <c r="EI433" i="1"/>
  <c r="EK433" i="1"/>
  <c r="EI435" i="1"/>
  <c r="EK435" i="1"/>
  <c r="ED21" i="1"/>
  <c r="BA21" i="1" s="1"/>
  <c r="AY19" i="3" s="1"/>
  <c r="EK434" i="1"/>
  <c r="EI434" i="1"/>
  <c r="EK426" i="1"/>
  <c r="EL426" i="1"/>
  <c r="EL431" i="1"/>
  <c r="EF183" i="1"/>
  <c r="BC183" i="1" s="1"/>
  <c r="BA181" i="3" s="1"/>
  <c r="EI427" i="1"/>
  <c r="EH427" i="1"/>
  <c r="EJ432" i="1"/>
  <c r="DV21" i="1"/>
  <c r="AS21" i="1" s="1"/>
  <c r="AQ19" i="3" s="1"/>
  <c r="EI429" i="1"/>
  <c r="EG182" i="1"/>
  <c r="BD182" i="1" s="1"/>
  <c r="BB180" i="3" s="1"/>
  <c r="EK428" i="1"/>
  <c r="EJ429" i="1"/>
  <c r="EI431" i="1"/>
  <c r="EJ435" i="1"/>
  <c r="EG89" i="1"/>
  <c r="BD89" i="1" s="1"/>
  <c r="BB87" i="3" s="1"/>
  <c r="BJ369" i="1"/>
  <c r="BN347" i="1"/>
  <c r="BJ347" i="1"/>
  <c r="BQ353" i="1"/>
  <c r="BP347" i="1"/>
  <c r="BL347" i="1"/>
  <c r="BL368" i="1"/>
  <c r="BQ362" i="1"/>
  <c r="BM358" i="1"/>
  <c r="DQ2" i="6"/>
  <c r="BT322" i="1"/>
  <c r="W349" i="1"/>
  <c r="EF5" i="6"/>
  <c r="EB5" i="6"/>
  <c r="CQ5" i="6"/>
  <c r="CY5" i="6"/>
  <c r="DT5" i="6"/>
  <c r="DV5" i="6"/>
  <c r="DX5" i="6"/>
  <c r="BV18" i="1"/>
  <c r="BT16" i="3" s="1"/>
  <c r="BV23" i="1"/>
  <c r="BT21" i="3" s="1"/>
  <c r="BV27" i="1"/>
  <c r="BT25" i="3" s="1"/>
  <c r="BV29" i="1"/>
  <c r="BT27" i="3" s="1"/>
  <c r="BV44" i="1"/>
  <c r="BT42" i="3" s="1"/>
  <c r="BV53" i="1"/>
  <c r="BT51" i="3" s="1"/>
  <c r="BV56" i="1"/>
  <c r="BT54" i="3" s="1"/>
  <c r="BV59" i="1"/>
  <c r="BT57" i="3" s="1"/>
  <c r="BV60" i="1"/>
  <c r="BT58" i="3" s="1"/>
  <c r="BV63" i="1"/>
  <c r="BT61" i="3" s="1"/>
  <c r="BV64" i="1"/>
  <c r="BT62" i="3" s="1"/>
  <c r="BV66" i="1"/>
  <c r="BT64" i="3" s="1"/>
  <c r="BV67" i="1"/>
  <c r="BT65" i="3" s="1"/>
  <c r="BV74" i="1"/>
  <c r="BT72" i="3" s="1"/>
  <c r="BV75" i="1"/>
  <c r="BT73" i="3" s="1"/>
  <c r="BV86" i="1"/>
  <c r="BT84" i="3" s="1"/>
  <c r="BV88" i="1"/>
  <c r="BT86" i="3" s="1"/>
  <c r="BV90" i="1"/>
  <c r="BT88" i="3" s="1"/>
  <c r="BV91" i="1"/>
  <c r="BT89" i="3" s="1"/>
  <c r="BV92" i="1"/>
  <c r="BT90" i="3" s="1"/>
  <c r="BV93" i="1"/>
  <c r="BT91" i="3" s="1"/>
  <c r="BV100" i="1"/>
  <c r="BT98" i="3" s="1"/>
  <c r="BV103" i="1"/>
  <c r="BT101" i="3" s="1"/>
  <c r="BV105" i="1"/>
  <c r="BT103" i="3" s="1"/>
  <c r="BV117" i="1"/>
  <c r="BT115" i="3" s="1"/>
  <c r="BV119" i="1"/>
  <c r="BT117" i="3" s="1"/>
  <c r="BV123" i="1"/>
  <c r="BT121" i="3" s="1"/>
  <c r="BV142" i="1"/>
  <c r="BT140" i="3" s="1"/>
  <c r="BV147" i="1"/>
  <c r="BT145" i="3" s="1"/>
  <c r="BV155" i="1"/>
  <c r="BT153" i="3" s="1"/>
  <c r="BV186" i="1"/>
  <c r="BT184" i="3" s="1"/>
  <c r="BT319" i="1"/>
  <c r="EH2" i="9"/>
  <c r="EI3" i="9"/>
  <c r="EJ3" i="9" s="1"/>
  <c r="EK3" i="9" s="1"/>
  <c r="EL3" i="9" s="1"/>
  <c r="EM3" i="9" s="1"/>
  <c r="EN3" i="9" s="1"/>
  <c r="EO3" i="9" s="1"/>
  <c r="EP3" i="9" s="1"/>
  <c r="EQ3" i="9" s="1"/>
  <c r="ER3" i="9" s="1"/>
  <c r="ES3" i="9" s="1"/>
  <c r="ET3" i="9" s="1"/>
  <c r="EU3" i="9" s="1"/>
  <c r="EV3" i="9" s="1"/>
  <c r="EW3" i="9" s="1"/>
  <c r="EX3" i="9" s="1"/>
  <c r="EY3" i="9" s="1"/>
  <c r="EZ3" i="9" s="1"/>
  <c r="FA3" i="9" s="1"/>
  <c r="FB3" i="9" s="1"/>
  <c r="EH2" i="6"/>
  <c r="EI3" i="6"/>
  <c r="B2" i="7"/>
  <c r="BJ359" i="1"/>
  <c r="EE49" i="1"/>
  <c r="BS313" i="1"/>
  <c r="BM347" i="1"/>
  <c r="DA214" i="1"/>
  <c r="BE351" i="1"/>
  <c r="DC425" i="1"/>
  <c r="AA349" i="1"/>
  <c r="S349" i="1"/>
  <c r="BB244" i="1"/>
  <c r="BB283" i="1" s="1"/>
  <c r="BB455" i="1" s="1"/>
  <c r="J349" i="1"/>
  <c r="H349" i="1"/>
  <c r="F349" i="1"/>
  <c r="BI259" i="1"/>
  <c r="BI298" i="1" s="1"/>
  <c r="BI470" i="1" s="1"/>
  <c r="BL361" i="1"/>
  <c r="DN230" i="1"/>
  <c r="AK230" i="1" s="1"/>
  <c r="AI228" i="3" s="1"/>
  <c r="DO230" i="1"/>
  <c r="AL230" i="1" s="1"/>
  <c r="AJ228" i="3" s="1"/>
  <c r="DX230" i="1"/>
  <c r="AU230" i="1" s="1"/>
  <c r="AS228" i="3" s="1"/>
  <c r="DX429" i="1"/>
  <c r="DO429" i="1"/>
  <c r="DN429" i="1"/>
  <c r="DU230" i="1"/>
  <c r="AR230" i="1" s="1"/>
  <c r="AP228" i="3" s="1"/>
  <c r="ED230" i="1"/>
  <c r="BA230" i="1" s="1"/>
  <c r="AY228" i="3" s="1"/>
  <c r="DR230" i="1"/>
  <c r="AO230" i="1" s="1"/>
  <c r="AM228" i="3" s="1"/>
  <c r="DB432" i="1"/>
  <c r="DW230" i="1"/>
  <c r="AT230" i="1" s="1"/>
  <c r="AR228" i="3" s="1"/>
  <c r="DG230" i="1"/>
  <c r="AD230" i="1" s="1"/>
  <c r="AB228" i="3" s="1"/>
  <c r="L246" i="1"/>
  <c r="L285" i="1" s="1"/>
  <c r="L457" i="1" s="1"/>
  <c r="BJ239" i="1"/>
  <c r="BE247" i="1"/>
  <c r="BE286" i="1" s="1"/>
  <c r="BE458" i="1" s="1"/>
  <c r="BI254" i="1"/>
  <c r="BI293" i="1" s="1"/>
  <c r="BI465" i="1" s="1"/>
  <c r="BI249" i="1"/>
  <c r="BI288" i="1" s="1"/>
  <c r="BI460" i="1" s="1"/>
  <c r="BG255" i="1"/>
  <c r="BG294" i="1" s="1"/>
  <c r="BG466" i="1" s="1"/>
  <c r="BI253" i="1"/>
  <c r="BI292" i="1" s="1"/>
  <c r="BI464" i="1" s="1"/>
  <c r="BI267" i="1"/>
  <c r="BI306" i="1" s="1"/>
  <c r="BI478" i="1" s="1"/>
  <c r="BT313" i="1"/>
  <c r="BT347" i="1"/>
  <c r="BT320" i="1"/>
  <c r="BT355" i="1"/>
  <c r="BT352" i="1"/>
  <c r="BT314" i="1"/>
  <c r="BT357" i="1"/>
  <c r="BT321" i="1"/>
  <c r="BT364" i="1"/>
  <c r="BT385" i="1" s="1"/>
  <c r="BT348" i="1"/>
  <c r="BT351" i="1"/>
  <c r="BF351" i="1"/>
  <c r="BT359" i="1"/>
  <c r="BT365" i="1"/>
  <c r="BT316" i="1"/>
  <c r="BT369" i="1"/>
  <c r="BT368" i="1"/>
  <c r="BT363" i="1"/>
  <c r="BT350" i="1"/>
  <c r="BT353" i="1"/>
  <c r="BT349" i="1"/>
  <c r="BT361" i="1"/>
  <c r="BT354" i="1"/>
  <c r="BT360" i="1"/>
  <c r="BT367" i="1"/>
  <c r="BT362" i="1"/>
  <c r="BT356" i="1"/>
  <c r="BT370" i="1"/>
  <c r="BT415" i="1" s="1"/>
  <c r="BT358" i="1"/>
  <c r="AW244" i="1"/>
  <c r="AW283" i="1" s="1"/>
  <c r="AW455" i="1" s="1"/>
  <c r="AE425" i="1"/>
  <c r="FX12" i="1"/>
  <c r="F427" i="1"/>
  <c r="F248" i="1"/>
  <c r="F287" i="1" s="1"/>
  <c r="H427" i="1"/>
  <c r="J427" i="1"/>
  <c r="J248" i="1"/>
  <c r="J287" i="1" s="1"/>
  <c r="N427" i="1"/>
  <c r="N248" i="1"/>
  <c r="N287" i="1" s="1"/>
  <c r="R427" i="1"/>
  <c r="R248" i="1"/>
  <c r="R287" i="1" s="1"/>
  <c r="V427" i="1"/>
  <c r="V248" i="1"/>
  <c r="V287" i="1" s="1"/>
  <c r="Z427" i="1"/>
  <c r="Z248" i="1"/>
  <c r="Z287" i="1" s="1"/>
  <c r="CG5" i="6"/>
  <c r="CI5" i="6"/>
  <c r="CK5" i="6"/>
  <c r="CO5" i="6"/>
  <c r="CS5" i="6"/>
  <c r="CW5" i="6"/>
  <c r="CZ5" i="6"/>
  <c r="DD5" i="6"/>
  <c r="DH5" i="6"/>
  <c r="EE2" i="6"/>
  <c r="BE250" i="1"/>
  <c r="BE289" i="1" s="1"/>
  <c r="BE461" i="1" s="1"/>
  <c r="BI250" i="1"/>
  <c r="BI289" i="1" s="1"/>
  <c r="BI461" i="1" s="1"/>
  <c r="BI351" i="1"/>
  <c r="BF357" i="1"/>
  <c r="EE21" i="1"/>
  <c r="BB21" i="1" s="1"/>
  <c r="AZ19" i="3" s="1"/>
  <c r="BH259" i="1"/>
  <c r="BH298" i="1" s="1"/>
  <c r="BH470" i="1" s="1"/>
  <c r="R246" i="1"/>
  <c r="R285" i="1" s="1"/>
  <c r="R457" i="1" s="1"/>
  <c r="K348" i="1"/>
  <c r="AP426" i="1"/>
  <c r="AR426" i="1"/>
  <c r="AT426" i="1"/>
  <c r="AX426" i="1"/>
  <c r="AZ426" i="1"/>
  <c r="BB426" i="1"/>
  <c r="EJ426" i="1"/>
  <c r="E427" i="1"/>
  <c r="G427" i="1"/>
  <c r="S427" i="1"/>
  <c r="U427" i="1"/>
  <c r="U248" i="1"/>
  <c r="U287" i="1" s="1"/>
  <c r="W427" i="1"/>
  <c r="W248" i="1"/>
  <c r="W287" i="1" s="1"/>
  <c r="Y427" i="1"/>
  <c r="Y248" i="1"/>
  <c r="Y287" i="1" s="1"/>
  <c r="AA427" i="1"/>
  <c r="AA248" i="1"/>
  <c r="AA287" i="1" s="1"/>
  <c r="AC427" i="1"/>
  <c r="AC248" i="1"/>
  <c r="AC287" i="1" s="1"/>
  <c r="FX26" i="1"/>
  <c r="AE248" i="1"/>
  <c r="AE287" i="1" s="1"/>
  <c r="AE427" i="1"/>
  <c r="N432" i="1"/>
  <c r="P432" i="1"/>
  <c r="T432" i="1"/>
  <c r="V432" i="1"/>
  <c r="X432" i="1"/>
  <c r="Z432" i="1"/>
  <c r="AB432" i="1"/>
  <c r="EH434" i="1"/>
  <c r="D435" i="1"/>
  <c r="D245" i="1"/>
  <c r="D284" i="1" s="1"/>
  <c r="D456" i="1" s="1"/>
  <c r="F435" i="1"/>
  <c r="F245" i="1"/>
  <c r="H435" i="1"/>
  <c r="H245" i="1"/>
  <c r="H284" i="1" s="1"/>
  <c r="H456" i="1" s="1"/>
  <c r="J435" i="1"/>
  <c r="J245" i="1"/>
  <c r="J284" i="1" s="1"/>
  <c r="J456" i="1" s="1"/>
  <c r="L435" i="1"/>
  <c r="N435" i="1"/>
  <c r="P435" i="1"/>
  <c r="R435" i="1"/>
  <c r="T435" i="1"/>
  <c r="V435" i="1"/>
  <c r="X435" i="1"/>
  <c r="Z435" i="1"/>
  <c r="AB435" i="1"/>
  <c r="AD435" i="1"/>
  <c r="AF435" i="1"/>
  <c r="AH435" i="1"/>
  <c r="AJ435" i="1"/>
  <c r="AL435" i="1"/>
  <c r="AN435" i="1"/>
  <c r="AP435" i="1"/>
  <c r="AR435" i="1"/>
  <c r="EF21" i="1"/>
  <c r="BC21" i="1" s="1"/>
  <c r="BA19" i="3" s="1"/>
  <c r="EB21" i="1"/>
  <c r="AY21" i="1" s="1"/>
  <c r="AW19" i="3" s="1"/>
  <c r="DX21" i="1"/>
  <c r="AU21" i="1" s="1"/>
  <c r="AS19" i="3" s="1"/>
  <c r="DY21" i="1"/>
  <c r="AV21" i="1" s="1"/>
  <c r="AT19" i="3" s="1"/>
  <c r="EC21" i="1"/>
  <c r="AZ21" i="1" s="1"/>
  <c r="AX19" i="3" s="1"/>
  <c r="EG21" i="1"/>
  <c r="BD21" i="1" s="1"/>
  <c r="BB19" i="3" s="1"/>
  <c r="DZ21" i="1"/>
  <c r="AW21" i="1" s="1"/>
  <c r="AU19" i="3" s="1"/>
  <c r="EA21" i="1"/>
  <c r="AX21" i="1" s="1"/>
  <c r="AV19" i="3" s="1"/>
  <c r="BF261" i="1"/>
  <c r="BF300" i="1" s="1"/>
  <c r="BF472" i="1" s="1"/>
  <c r="BH261" i="1"/>
  <c r="BH300" i="1" s="1"/>
  <c r="BH472" i="1" s="1"/>
  <c r="BH255" i="1"/>
  <c r="BH294" i="1" s="1"/>
  <c r="BH466" i="1" s="1"/>
  <c r="BH250" i="1"/>
  <c r="BH289" i="1" s="1"/>
  <c r="BH461" i="1" s="1"/>
  <c r="BF267" i="1"/>
  <c r="BF306" i="1" s="1"/>
  <c r="BF478" i="1" s="1"/>
  <c r="BH267" i="1"/>
  <c r="BH306" i="1" s="1"/>
  <c r="BH478" i="1" s="1"/>
  <c r="BH254" i="1"/>
  <c r="BH293" i="1" s="1"/>
  <c r="BH465" i="1" s="1"/>
  <c r="CE9" i="1"/>
  <c r="BF253" i="1"/>
  <c r="BF292" i="1" s="1"/>
  <c r="BF464" i="1" s="1"/>
  <c r="BF247" i="1"/>
  <c r="BF286" i="1" s="1"/>
  <c r="BF458" i="1" s="1"/>
  <c r="BH247" i="1"/>
  <c r="BH286" i="1" s="1"/>
  <c r="BH458" i="1" s="1"/>
  <c r="BF249" i="1"/>
  <c r="BF288" i="1" s="1"/>
  <c r="BF460" i="1" s="1"/>
  <c r="BF425" i="1"/>
  <c r="BH249" i="1"/>
  <c r="BH288" i="1" s="1"/>
  <c r="BH460" i="1" s="1"/>
  <c r="BF426" i="1"/>
  <c r="CE15" i="1"/>
  <c r="BE260" i="1"/>
  <c r="BE299" i="1" s="1"/>
  <c r="BE471" i="1" s="1"/>
  <c r="BG260" i="1"/>
  <c r="BG299" i="1" s="1"/>
  <c r="BG471" i="1" s="1"/>
  <c r="BI260" i="1"/>
  <c r="BI299" i="1" s="1"/>
  <c r="BI471" i="1" s="1"/>
  <c r="BG261" i="1"/>
  <c r="BG300" i="1" s="1"/>
  <c r="BG472" i="1" s="1"/>
  <c r="BI261" i="1"/>
  <c r="BI300" i="1" s="1"/>
  <c r="BI472" i="1" s="1"/>
  <c r="BE259" i="1"/>
  <c r="BE298" i="1" s="1"/>
  <c r="BE470" i="1" s="1"/>
  <c r="BG259" i="1"/>
  <c r="BG298" i="1" s="1"/>
  <c r="BG470" i="1" s="1"/>
  <c r="BG247" i="1"/>
  <c r="BI247" i="1"/>
  <c r="BE254" i="1"/>
  <c r="BE293" i="1" s="1"/>
  <c r="BE465" i="1" s="1"/>
  <c r="BG254" i="1"/>
  <c r="BG293" i="1" s="1"/>
  <c r="BG465" i="1" s="1"/>
  <c r="BE249" i="1"/>
  <c r="BG249" i="1"/>
  <c r="BG288" i="1" s="1"/>
  <c r="BG460" i="1" s="1"/>
  <c r="BE255" i="1"/>
  <c r="BE294" i="1" s="1"/>
  <c r="BE466" i="1" s="1"/>
  <c r="BI255" i="1"/>
  <c r="BI294" i="1" s="1"/>
  <c r="BI466" i="1" s="1"/>
  <c r="BE253" i="1"/>
  <c r="BE292" i="1" s="1"/>
  <c r="BE464" i="1" s="1"/>
  <c r="BG253" i="1"/>
  <c r="BG292" i="1" s="1"/>
  <c r="BG464" i="1" s="1"/>
  <c r="BE267" i="1"/>
  <c r="BE306" i="1" s="1"/>
  <c r="BE478" i="1" s="1"/>
  <c r="BG267" i="1"/>
  <c r="BG306" i="1" s="1"/>
  <c r="BG478" i="1" s="1"/>
  <c r="BF264" i="1"/>
  <c r="BF303" i="1" s="1"/>
  <c r="BF475" i="1" s="1"/>
  <c r="BH252" i="1"/>
  <c r="BH291" i="1" s="1"/>
  <c r="BH463" i="1" s="1"/>
  <c r="BF257" i="1"/>
  <c r="BF296" i="1" s="1"/>
  <c r="BF468" i="1" s="1"/>
  <c r="BH257" i="1"/>
  <c r="BH296" i="1" s="1"/>
  <c r="BH468" i="1" s="1"/>
  <c r="CE37" i="1"/>
  <c r="BF251" i="1"/>
  <c r="BF290" i="1" s="1"/>
  <c r="BF462" i="1" s="1"/>
  <c r="BH251" i="1"/>
  <c r="BH290" i="1" s="1"/>
  <c r="BH462" i="1" s="1"/>
  <c r="BF244" i="1"/>
  <c r="BF283" i="1" s="1"/>
  <c r="BF455" i="1" s="1"/>
  <c r="BH244" i="1"/>
  <c r="BH283" i="1" s="1"/>
  <c r="BH455" i="1" s="1"/>
  <c r="AN248" i="1"/>
  <c r="AN287" i="1" s="1"/>
  <c r="AN427" i="1"/>
  <c r="AO427" i="1"/>
  <c r="AO248" i="1"/>
  <c r="AO287" i="1" s="1"/>
  <c r="CL2" i="6"/>
  <c r="CL5" i="6"/>
  <c r="CN2" i="6"/>
  <c r="CN5" i="6"/>
  <c r="CP2" i="6"/>
  <c r="CP5" i="6"/>
  <c r="CR2" i="6"/>
  <c r="CR5" i="6"/>
  <c r="CT2" i="6"/>
  <c r="CT5" i="6"/>
  <c r="CV2" i="6"/>
  <c r="CV5" i="6"/>
  <c r="CX2" i="6"/>
  <c r="CX5" i="6"/>
  <c r="CE99" i="1"/>
  <c r="BE430" i="1"/>
  <c r="BG430" i="1"/>
  <c r="BE265" i="1"/>
  <c r="BE304" i="1" s="1"/>
  <c r="BE476" i="1" s="1"/>
  <c r="BG265" i="1"/>
  <c r="BG304" i="1" s="1"/>
  <c r="BG476" i="1" s="1"/>
  <c r="BI265" i="1"/>
  <c r="BI304" i="1" s="1"/>
  <c r="BI476" i="1" s="1"/>
  <c r="BH266" i="1"/>
  <c r="BH305" i="1" s="1"/>
  <c r="BH477" i="1" s="1"/>
  <c r="BF258" i="1"/>
  <c r="BF297" i="1" s="1"/>
  <c r="BF469" i="1" s="1"/>
  <c r="BH258" i="1"/>
  <c r="BH297" i="1" s="1"/>
  <c r="BH469" i="1" s="1"/>
  <c r="CE112" i="1"/>
  <c r="BF260" i="1"/>
  <c r="BF299" i="1" s="1"/>
  <c r="BF471" i="1" s="1"/>
  <c r="BH260" i="1"/>
  <c r="BH299" i="1" s="1"/>
  <c r="BH471" i="1" s="1"/>
  <c r="BE252" i="1"/>
  <c r="BE291" i="1" s="1"/>
  <c r="BE463" i="1" s="1"/>
  <c r="BG252" i="1"/>
  <c r="BG291" i="1" s="1"/>
  <c r="BG463" i="1" s="1"/>
  <c r="BI252" i="1"/>
  <c r="BI291" i="1" s="1"/>
  <c r="BI463" i="1" s="1"/>
  <c r="BE262" i="1"/>
  <c r="BE301" i="1" s="1"/>
  <c r="BE473" i="1" s="1"/>
  <c r="BG262" i="1"/>
  <c r="BG301" i="1" s="1"/>
  <c r="BG473" i="1" s="1"/>
  <c r="CE116" i="1"/>
  <c r="CE237" i="1"/>
  <c r="DA5" i="6"/>
  <c r="DC5" i="6"/>
  <c r="DE5" i="6"/>
  <c r="DG5" i="6"/>
  <c r="DI5" i="6"/>
  <c r="DK5" i="6"/>
  <c r="BC244" i="1"/>
  <c r="BC283" i="1" s="1"/>
  <c r="BC455" i="1" s="1"/>
  <c r="BA244" i="1"/>
  <c r="BA283" i="1" s="1"/>
  <c r="BA455" i="1" s="1"/>
  <c r="AY244" i="1"/>
  <c r="AY283" i="1" s="1"/>
  <c r="AY455" i="1" s="1"/>
  <c r="M425" i="1"/>
  <c r="AF248" i="1"/>
  <c r="AF287" i="1" s="1"/>
  <c r="AT248" i="1"/>
  <c r="AT287" i="1" s="1"/>
  <c r="AT427" i="1"/>
  <c r="AU427" i="1"/>
  <c r="AU248" i="1"/>
  <c r="AU287" i="1" s="1"/>
  <c r="AY248" i="1"/>
  <c r="AY287" i="1" s="1"/>
  <c r="BD248" i="1"/>
  <c r="BD287" i="1" s="1"/>
  <c r="BD459" i="1" s="1"/>
  <c r="BD427" i="1"/>
  <c r="E430" i="1"/>
  <c r="G430" i="1"/>
  <c r="I430" i="1"/>
  <c r="CD2" i="6"/>
  <c r="CD5" i="6"/>
  <c r="DL2" i="6"/>
  <c r="DL5" i="6"/>
  <c r="DN2" i="6"/>
  <c r="DN5" i="6"/>
  <c r="DP2" i="6"/>
  <c r="DP5" i="6"/>
  <c r="DR2" i="6"/>
  <c r="DR5" i="6"/>
  <c r="DY2" i="6"/>
  <c r="DY5" i="6"/>
  <c r="EC2" i="6"/>
  <c r="BB181" i="6" s="1"/>
  <c r="BB181" i="11" s="1"/>
  <c r="EC5" i="6"/>
  <c r="BT318" i="1"/>
  <c r="BP348" i="1"/>
  <c r="BP313" i="1"/>
  <c r="BQ360" i="1"/>
  <c r="BR361" i="1"/>
  <c r="BQ357" i="1"/>
  <c r="BK348" i="1"/>
  <c r="BK313" i="1"/>
  <c r="BL363" i="1"/>
  <c r="BL413" i="1" s="1"/>
  <c r="BN321" i="1"/>
  <c r="BN364" i="1"/>
  <c r="BN385" i="1" s="1"/>
  <c r="BN362" i="1"/>
  <c r="DW429" i="1"/>
  <c r="BQ319" i="1"/>
  <c r="AX244" i="1"/>
  <c r="AX283" i="1" s="1"/>
  <c r="AX455" i="1" s="1"/>
  <c r="AV244" i="1"/>
  <c r="AV283" i="1" s="1"/>
  <c r="AV455" i="1" s="1"/>
  <c r="AG248" i="1"/>
  <c r="AG287" i="1" s="1"/>
  <c r="S248" i="1"/>
  <c r="S287" i="1" s="1"/>
  <c r="Q248" i="1"/>
  <c r="Q287" i="1" s="1"/>
  <c r="O248" i="1"/>
  <c r="O287" i="1" s="1"/>
  <c r="M248" i="1"/>
  <c r="M287" i="1" s="1"/>
  <c r="K248" i="1"/>
  <c r="K287" i="1" s="1"/>
  <c r="I248" i="1"/>
  <c r="I287" i="1" s="1"/>
  <c r="G248" i="1"/>
  <c r="E248" i="1"/>
  <c r="CE79" i="1"/>
  <c r="BS347" i="1"/>
  <c r="BR348" i="1"/>
  <c r="BH351" i="1"/>
  <c r="V349" i="1"/>
  <c r="K349" i="1"/>
  <c r="I349" i="1"/>
  <c r="G349" i="1"/>
  <c r="E349" i="1"/>
  <c r="I348" i="1"/>
  <c r="CE7" i="1"/>
  <c r="CE43" i="1"/>
  <c r="CE59" i="1"/>
  <c r="CE72" i="1"/>
  <c r="CE80" i="1"/>
  <c r="CE86" i="1"/>
  <c r="BN359" i="1"/>
  <c r="BM319" i="1"/>
  <c r="BM359" i="1"/>
  <c r="BK365" i="1"/>
  <c r="BP361" i="1"/>
  <c r="BK369" i="1"/>
  <c r="BQ368" i="1"/>
  <c r="BQ322" i="1"/>
  <c r="BM368" i="1"/>
  <c r="BR354" i="1"/>
  <c r="BM322" i="1"/>
  <c r="BM367" i="1"/>
  <c r="BN351" i="1"/>
  <c r="BJ351" i="1"/>
  <c r="BP352" i="1"/>
  <c r="BL352" i="1"/>
  <c r="BQ356" i="1"/>
  <c r="BQ358" i="1"/>
  <c r="BQ314" i="1"/>
  <c r="BN367" i="1"/>
  <c r="BN322" i="1"/>
  <c r="BJ367" i="1"/>
  <c r="BM363" i="1"/>
  <c r="BM413" i="1" s="1"/>
  <c r="BJ362" i="1"/>
  <c r="BM314" i="1"/>
  <c r="BM357" i="1"/>
  <c r="BM353" i="1"/>
  <c r="BL348" i="1"/>
  <c r="BL313" i="1"/>
  <c r="BO348" i="1"/>
  <c r="BO313" i="1"/>
  <c r="BR365" i="1"/>
  <c r="BR369" i="1"/>
  <c r="BR368" i="1"/>
  <c r="BO368" i="1"/>
  <c r="BK368" i="1"/>
  <c r="BK354" i="1"/>
  <c r="BM360" i="1"/>
  <c r="BJ355" i="1"/>
  <c r="BP351" i="1"/>
  <c r="BL351" i="1"/>
  <c r="BP363" i="1"/>
  <c r="BP413" i="1" s="1"/>
  <c r="BN350" i="1"/>
  <c r="BN353" i="1"/>
  <c r="BJ364" i="1"/>
  <c r="BJ385" i="1" s="1"/>
  <c r="BR351" i="1"/>
  <c r="BO351" i="1"/>
  <c r="BK351" i="1"/>
  <c r="BM350" i="1"/>
  <c r="BJ356" i="1"/>
  <c r="BL370" i="1"/>
  <c r="BL415" i="1" s="1"/>
  <c r="BP358" i="1"/>
  <c r="BL358" i="1"/>
  <c r="BQ321" i="1"/>
  <c r="BQ364" i="1"/>
  <c r="BQ385" i="1" s="1"/>
  <c r="BS259" i="1"/>
  <c r="BS298" i="1" s="1"/>
  <c r="BS470" i="1" s="1"/>
  <c r="BS432" i="1"/>
  <c r="BI349" i="1"/>
  <c r="T349" i="1"/>
  <c r="BF359" i="1"/>
  <c r="AJ351" i="1"/>
  <c r="AB349" i="1"/>
  <c r="G425" i="1"/>
  <c r="DE435" i="1"/>
  <c r="BE369" i="1"/>
  <c r="T351" i="1"/>
  <c r="D351" i="1"/>
  <c r="E348" i="1"/>
  <c r="O425" i="1"/>
  <c r="AI425" i="1"/>
  <c r="EF150" i="1"/>
  <c r="BC150" i="1" s="1"/>
  <c r="BA148" i="3" s="1"/>
  <c r="DL49" i="1"/>
  <c r="DQ49" i="1"/>
  <c r="EA49" i="1"/>
  <c r="DT49" i="1"/>
  <c r="BS367" i="1"/>
  <c r="BS322" i="1"/>
  <c r="BP359" i="1"/>
  <c r="BP319" i="1"/>
  <c r="BN348" i="1"/>
  <c r="BN313" i="1"/>
  <c r="BO359" i="1"/>
  <c r="BO319" i="1"/>
  <c r="BQ313" i="1"/>
  <c r="BQ348" i="1"/>
  <c r="BP318" i="1"/>
  <c r="BP349" i="1"/>
  <c r="BL349" i="1"/>
  <c r="BL318" i="1"/>
  <c r="BQ365" i="1"/>
  <c r="BN315" i="1"/>
  <c r="BN361" i="1"/>
  <c r="BQ369" i="1"/>
  <c r="BQ316" i="1"/>
  <c r="BQ320" i="1"/>
  <c r="BQ354" i="1"/>
  <c r="BR360" i="1"/>
  <c r="BR315" i="1"/>
  <c r="BK360" i="1"/>
  <c r="BK315" i="1"/>
  <c r="BL355" i="1"/>
  <c r="BL320" i="1"/>
  <c r="BO367" i="1"/>
  <c r="BO322" i="1"/>
  <c r="BJ363" i="1"/>
  <c r="BJ319" i="1"/>
  <c r="BO362" i="1"/>
  <c r="BP350" i="1"/>
  <c r="BR356" i="1"/>
  <c r="BK356" i="1"/>
  <c r="BL314" i="1"/>
  <c r="BL357" i="1"/>
  <c r="BO316" i="1"/>
  <c r="BO370" i="1"/>
  <c r="BP353" i="1"/>
  <c r="BR358" i="1"/>
  <c r="BK358" i="1"/>
  <c r="BL321" i="1"/>
  <c r="BL364" i="1"/>
  <c r="BN365" i="1"/>
  <c r="BQ315" i="1"/>
  <c r="BQ361" i="1"/>
  <c r="BP369" i="1"/>
  <c r="BP316" i="1"/>
  <c r="BJ354" i="1"/>
  <c r="BJ320" i="1"/>
  <c r="BL360" i="1"/>
  <c r="BL315" i="1"/>
  <c r="BO355" i="1"/>
  <c r="BO320" i="1"/>
  <c r="BP367" i="1"/>
  <c r="BP322" i="1"/>
  <c r="BR363" i="1"/>
  <c r="BK363" i="1"/>
  <c r="BR352" i="1"/>
  <c r="BO352" i="1"/>
  <c r="BK352" i="1"/>
  <c r="BL362" i="1"/>
  <c r="BO350" i="1"/>
  <c r="BO318" i="1"/>
  <c r="BP356" i="1"/>
  <c r="BR314" i="1"/>
  <c r="BR357" i="1"/>
  <c r="BK314" i="1"/>
  <c r="BK357" i="1"/>
  <c r="BJ316" i="1"/>
  <c r="BJ370" i="1"/>
  <c r="BJ415" i="1" s="1"/>
  <c r="BR353" i="1"/>
  <c r="BK353" i="1"/>
  <c r="BN358" i="1"/>
  <c r="BN314" i="1"/>
  <c r="BO364" i="1"/>
  <c r="BO321" i="1"/>
  <c r="BM321" i="1"/>
  <c r="BM364" i="1"/>
  <c r="BK364" i="1"/>
  <c r="BK321" i="1"/>
  <c r="BS368" i="1"/>
  <c r="EF49" i="1"/>
  <c r="ED429" i="1"/>
  <c r="EG49" i="1"/>
  <c r="EB49" i="1"/>
  <c r="DV49" i="1"/>
  <c r="DS49" i="1"/>
  <c r="DK49" i="1"/>
  <c r="DJ49" i="1"/>
  <c r="DR429" i="1"/>
  <c r="DM49" i="1"/>
  <c r="BS351" i="1"/>
  <c r="BS359" i="1"/>
  <c r="BL359" i="1"/>
  <c r="BL319" i="1"/>
  <c r="BJ348" i="1"/>
  <c r="BJ313" i="1"/>
  <c r="BR359" i="1"/>
  <c r="BR319" i="1"/>
  <c r="BK359" i="1"/>
  <c r="BK319" i="1"/>
  <c r="BM313" i="1"/>
  <c r="BM348" i="1"/>
  <c r="BN318" i="1"/>
  <c r="BN349" i="1"/>
  <c r="BJ349" i="1"/>
  <c r="BJ318" i="1"/>
  <c r="BM365" i="1"/>
  <c r="BJ315" i="1"/>
  <c r="BJ361" i="1"/>
  <c r="BM369" i="1"/>
  <c r="BM316" i="1"/>
  <c r="BM320" i="1"/>
  <c r="BM354" i="1"/>
  <c r="BO360" i="1"/>
  <c r="BO315" i="1"/>
  <c r="BP355" i="1"/>
  <c r="BP320" i="1"/>
  <c r="BR367" i="1"/>
  <c r="BR322" i="1"/>
  <c r="BK367" i="1"/>
  <c r="BK322" i="1"/>
  <c r="BN363" i="1"/>
  <c r="BN319" i="1"/>
  <c r="BR362" i="1"/>
  <c r="BK362" i="1"/>
  <c r="BL350" i="1"/>
  <c r="BO356" i="1"/>
  <c r="BP314" i="1"/>
  <c r="BP357" i="1"/>
  <c r="BR316" i="1"/>
  <c r="BR370" i="1"/>
  <c r="BK316" i="1"/>
  <c r="BK370" i="1"/>
  <c r="BL353" i="1"/>
  <c r="BO358" i="1"/>
  <c r="BP321" i="1"/>
  <c r="BP364" i="1"/>
  <c r="BJ365" i="1"/>
  <c r="BM315" i="1"/>
  <c r="BM361" i="1"/>
  <c r="BL369" i="1"/>
  <c r="BL316" i="1"/>
  <c r="BN354" i="1"/>
  <c r="BN320" i="1"/>
  <c r="BP360" i="1"/>
  <c r="BP315" i="1"/>
  <c r="BR355" i="1"/>
  <c r="BR320" i="1"/>
  <c r="BK355" i="1"/>
  <c r="BK320" i="1"/>
  <c r="BL322" i="1"/>
  <c r="BL367" i="1"/>
  <c r="BO363" i="1"/>
  <c r="BQ318" i="1"/>
  <c r="BQ352" i="1"/>
  <c r="BM352" i="1"/>
  <c r="BM318" i="1"/>
  <c r="BP362" i="1"/>
  <c r="BR318" i="1"/>
  <c r="BR350" i="1"/>
  <c r="BK318" i="1"/>
  <c r="BK350" i="1"/>
  <c r="BL356" i="1"/>
  <c r="BO314" i="1"/>
  <c r="BO357" i="1"/>
  <c r="BN316" i="1"/>
  <c r="BN370" i="1"/>
  <c r="BN415" i="1" s="1"/>
  <c r="BO353" i="1"/>
  <c r="BJ358" i="1"/>
  <c r="BJ314" i="1"/>
  <c r="BR364" i="1"/>
  <c r="BR321" i="1"/>
  <c r="BS369" i="1"/>
  <c r="Z349" i="1"/>
  <c r="X349" i="1"/>
  <c r="P349" i="1"/>
  <c r="N349" i="1"/>
  <c r="BI369" i="1"/>
  <c r="BP380" i="1" l="1"/>
  <c r="R45" i="1"/>
  <c r="P43" i="3" s="1"/>
  <c r="BG351" i="1"/>
  <c r="BP377" i="1"/>
  <c r="EC429" i="1"/>
  <c r="BA19" i="8"/>
  <c r="BA19" i="9"/>
  <c r="AB228" i="8"/>
  <c r="AB228" i="9"/>
  <c r="BG210" i="9"/>
  <c r="BG202" i="9"/>
  <c r="BG158" i="9"/>
  <c r="BG161" i="9"/>
  <c r="BG156" i="9"/>
  <c r="BG148" i="9"/>
  <c r="BG159" i="9"/>
  <c r="BG181" i="9"/>
  <c r="BG168" i="9"/>
  <c r="BG160" i="9"/>
  <c r="BG144" i="9"/>
  <c r="BG136" i="9"/>
  <c r="BG125" i="9"/>
  <c r="BG93" i="9"/>
  <c r="BG85" i="9"/>
  <c r="BG69" i="9"/>
  <c r="BG96" i="9"/>
  <c r="BG94" i="9"/>
  <c r="BG82" i="9"/>
  <c r="BG44" i="9"/>
  <c r="BG26" i="9"/>
  <c r="BG45" i="9"/>
  <c r="BG19" i="9"/>
  <c r="BG46" i="9"/>
  <c r="BG49" i="9"/>
  <c r="BG3" i="9"/>
  <c r="BG5" i="9"/>
  <c r="BG7" i="9"/>
  <c r="BG9" i="9"/>
  <c r="BG11" i="9"/>
  <c r="BG13" i="9"/>
  <c r="BG15" i="9"/>
  <c r="BG17" i="9"/>
  <c r="BG20" i="9"/>
  <c r="BG22" i="9"/>
  <c r="BG24" i="9"/>
  <c r="BG27" i="9"/>
  <c r="BG29" i="9"/>
  <c r="BG31" i="9"/>
  <c r="BG33" i="9"/>
  <c r="BG35" i="9"/>
  <c r="BG37" i="9"/>
  <c r="BG39" i="9"/>
  <c r="BG41" i="9"/>
  <c r="BG43" i="9"/>
  <c r="BG48" i="9"/>
  <c r="BG51" i="9"/>
  <c r="BG53" i="9"/>
  <c r="BG55" i="9"/>
  <c r="BG57" i="9"/>
  <c r="BG59" i="9"/>
  <c r="BG61" i="9"/>
  <c r="BG63" i="9"/>
  <c r="BG65" i="9"/>
  <c r="BG67" i="9"/>
  <c r="BG70" i="9"/>
  <c r="BG72" i="9"/>
  <c r="BG74" i="9"/>
  <c r="BG76" i="9"/>
  <c r="BG78" i="9"/>
  <c r="BG80" i="9"/>
  <c r="BG83" i="9"/>
  <c r="BG86" i="9"/>
  <c r="BG88" i="9"/>
  <c r="BG90" i="9"/>
  <c r="BG92" i="9"/>
  <c r="BG97" i="9"/>
  <c r="BG99" i="9"/>
  <c r="BG101" i="9"/>
  <c r="BG103" i="9"/>
  <c r="BG105" i="9"/>
  <c r="BG107" i="9"/>
  <c r="BG109" i="9"/>
  <c r="BG111" i="9"/>
  <c r="BG113" i="9"/>
  <c r="BG115" i="9"/>
  <c r="BG117" i="9"/>
  <c r="BG119" i="9"/>
  <c r="BG121" i="9"/>
  <c r="BG123" i="9"/>
  <c r="BG126" i="9"/>
  <c r="BG128" i="9"/>
  <c r="BG130" i="9"/>
  <c r="BG132" i="9"/>
  <c r="BG134" i="9"/>
  <c r="BG137" i="9"/>
  <c r="BG139" i="9"/>
  <c r="BG141" i="9"/>
  <c r="BG143" i="9"/>
  <c r="BG146" i="9"/>
  <c r="BG149" i="9"/>
  <c r="BG151" i="9"/>
  <c r="BG153" i="9"/>
  <c r="BG155" i="9"/>
  <c r="BG162" i="9"/>
  <c r="BG164" i="9"/>
  <c r="BG166" i="9"/>
  <c r="BG169" i="9"/>
  <c r="BG171" i="9"/>
  <c r="BG173" i="9"/>
  <c r="BG175" i="9"/>
  <c r="BG177" i="9"/>
  <c r="BG179" i="9"/>
  <c r="BG182" i="9"/>
  <c r="BG184" i="9"/>
  <c r="BG186" i="9"/>
  <c r="BG188" i="9"/>
  <c r="BG190" i="9"/>
  <c r="BG192" i="9"/>
  <c r="BG194" i="9"/>
  <c r="BG196" i="9"/>
  <c r="BG198" i="9"/>
  <c r="BG200" i="9"/>
  <c r="BG203" i="9"/>
  <c r="BG205" i="9"/>
  <c r="BG207" i="9"/>
  <c r="BG209" i="9"/>
  <c r="BG212" i="9"/>
  <c r="BG214" i="9"/>
  <c r="BG216" i="9"/>
  <c r="BG218" i="9"/>
  <c r="BG220" i="9"/>
  <c r="BG222" i="9"/>
  <c r="BG224" i="9"/>
  <c r="BG226" i="9"/>
  <c r="BG228" i="9"/>
  <c r="BG230" i="9"/>
  <c r="BG232" i="9"/>
  <c r="BG234" i="9"/>
  <c r="BG2" i="9"/>
  <c r="BG4" i="9"/>
  <c r="BG6" i="9"/>
  <c r="BG8" i="9"/>
  <c r="BG10" i="9"/>
  <c r="BG12" i="9"/>
  <c r="BG14" i="9"/>
  <c r="BG16" i="9"/>
  <c r="BG18" i="9"/>
  <c r="BG21" i="9"/>
  <c r="BG23" i="9"/>
  <c r="BG25" i="9"/>
  <c r="BG28" i="9"/>
  <c r="BG30" i="9"/>
  <c r="BG32" i="9"/>
  <c r="BG34" i="9"/>
  <c r="BG36" i="9"/>
  <c r="BG38" i="9"/>
  <c r="BG40" i="9"/>
  <c r="BG42" i="9"/>
  <c r="BG47" i="9"/>
  <c r="BG50" i="9"/>
  <c r="BG52" i="9"/>
  <c r="BG54" i="9"/>
  <c r="BG56" i="9"/>
  <c r="BG58" i="9"/>
  <c r="BG60" i="9"/>
  <c r="BG62" i="9"/>
  <c r="BG64" i="9"/>
  <c r="BG66" i="9"/>
  <c r="BG68" i="9"/>
  <c r="BG71" i="9"/>
  <c r="BG73" i="9"/>
  <c r="BG75" i="9"/>
  <c r="BG77" i="9"/>
  <c r="BG79" i="9"/>
  <c r="BG81" i="9"/>
  <c r="BG84" i="9"/>
  <c r="BG87" i="9"/>
  <c r="BG89" i="9"/>
  <c r="BG91" i="9"/>
  <c r="BG95" i="9"/>
  <c r="BG98" i="9"/>
  <c r="BG100" i="9"/>
  <c r="BG102" i="9"/>
  <c r="BG104" i="9"/>
  <c r="BG106" i="9"/>
  <c r="BG108" i="9"/>
  <c r="BG110" i="9"/>
  <c r="BG112" i="9"/>
  <c r="BG114" i="9"/>
  <c r="BG116" i="9"/>
  <c r="BG118" i="9"/>
  <c r="BG120" i="9"/>
  <c r="BG122" i="9"/>
  <c r="BG124" i="9"/>
  <c r="BG127" i="9"/>
  <c r="BG129" i="9"/>
  <c r="BG131" i="9"/>
  <c r="BG133" i="9"/>
  <c r="BG135" i="9"/>
  <c r="BG138" i="9"/>
  <c r="BG140" i="9"/>
  <c r="BG142" i="9"/>
  <c r="BG145" i="9"/>
  <c r="BG147" i="9"/>
  <c r="BG150" i="9"/>
  <c r="BG152" i="9"/>
  <c r="BG154" i="9"/>
  <c r="BG157" i="9"/>
  <c r="BG163" i="9"/>
  <c r="BG165" i="9"/>
  <c r="BG167" i="9"/>
  <c r="BG170" i="9"/>
  <c r="BG172" i="9"/>
  <c r="BG174" i="9"/>
  <c r="BG176" i="9"/>
  <c r="BG178" i="9"/>
  <c r="BG180" i="9"/>
  <c r="BG183" i="9"/>
  <c r="BG185" i="9"/>
  <c r="BG187" i="9"/>
  <c r="BG189" i="9"/>
  <c r="BG191" i="9"/>
  <c r="BG193" i="9"/>
  <c r="BG195" i="9"/>
  <c r="BG197" i="9"/>
  <c r="BG199" i="9"/>
  <c r="BG201" i="9"/>
  <c r="BG204" i="9"/>
  <c r="BG206" i="9"/>
  <c r="BG208" i="9"/>
  <c r="BG211" i="9"/>
  <c r="BG213" i="9"/>
  <c r="BG215" i="9"/>
  <c r="BG217" i="9"/>
  <c r="BG219" i="9"/>
  <c r="BG221" i="9"/>
  <c r="BG223" i="9"/>
  <c r="BG225" i="9"/>
  <c r="BG227" i="9"/>
  <c r="BG229" i="9"/>
  <c r="BG231" i="9"/>
  <c r="BG233" i="9"/>
  <c r="BG235" i="9"/>
  <c r="BA181" i="8"/>
  <c r="BA181" i="9"/>
  <c r="AC228" i="8"/>
  <c r="AC228" i="9"/>
  <c r="AY213" i="8"/>
  <c r="AY213" i="9"/>
  <c r="BB182" i="8"/>
  <c r="BB182" i="9"/>
  <c r="W106" i="8"/>
  <c r="W106" i="9"/>
  <c r="AW90" i="8"/>
  <c r="AW90" i="9"/>
  <c r="BB78" i="8"/>
  <c r="BB78" i="9"/>
  <c r="AM58" i="8"/>
  <c r="AM58" i="9"/>
  <c r="Z50" i="8"/>
  <c r="Z50" i="9"/>
  <c r="AR230" i="8"/>
  <c r="AR230" i="9"/>
  <c r="AY230" i="8"/>
  <c r="AY230" i="9"/>
  <c r="AT196" i="8"/>
  <c r="AT196" i="9"/>
  <c r="AW196" i="8"/>
  <c r="AW196" i="9"/>
  <c r="I203" i="8"/>
  <c r="I203" i="9"/>
  <c r="O203" i="8"/>
  <c r="O203" i="9"/>
  <c r="W203" i="8"/>
  <c r="W203" i="9"/>
  <c r="AH203" i="8"/>
  <c r="AH203" i="9"/>
  <c r="AI203" i="8"/>
  <c r="AI203" i="9"/>
  <c r="O7" i="8"/>
  <c r="O7" i="9"/>
  <c r="W7" i="8"/>
  <c r="W7" i="9"/>
  <c r="AH7" i="8"/>
  <c r="AH7" i="9"/>
  <c r="AI7" i="8"/>
  <c r="AI7" i="9"/>
  <c r="AV19" i="8"/>
  <c r="AV19" i="9"/>
  <c r="AR228" i="8"/>
  <c r="AR228" i="9"/>
  <c r="BI210" i="8"/>
  <c r="BI202" i="8"/>
  <c r="BI181" i="8"/>
  <c r="BI168" i="8"/>
  <c r="BI160" i="8"/>
  <c r="BI144" i="8"/>
  <c r="BI158" i="8"/>
  <c r="BI161" i="8"/>
  <c r="BI156" i="8"/>
  <c r="BI148" i="8"/>
  <c r="BI159" i="8"/>
  <c r="BI136" i="8"/>
  <c r="BI125" i="8"/>
  <c r="BI82" i="8"/>
  <c r="BI93" i="8"/>
  <c r="BI85" i="8"/>
  <c r="BI96" i="8"/>
  <c r="BI94" i="8"/>
  <c r="BI45" i="8"/>
  <c r="BI46" i="8"/>
  <c r="BI69" i="8"/>
  <c r="BI49" i="8"/>
  <c r="BI44" i="8"/>
  <c r="BI19" i="8"/>
  <c r="BI26" i="8"/>
  <c r="BI222" i="8"/>
  <c r="BI224" i="8"/>
  <c r="BI226" i="8"/>
  <c r="BI228" i="8"/>
  <c r="BI230" i="8"/>
  <c r="BI232" i="8"/>
  <c r="BI234" i="8"/>
  <c r="BI3" i="8"/>
  <c r="BI5" i="8"/>
  <c r="BI7" i="8"/>
  <c r="BI9" i="8"/>
  <c r="BI11" i="8"/>
  <c r="BI13" i="8"/>
  <c r="BI15" i="8"/>
  <c r="BI17" i="8"/>
  <c r="BI20" i="8"/>
  <c r="BI22" i="8"/>
  <c r="BI24" i="8"/>
  <c r="BI27" i="8"/>
  <c r="BI29" i="8"/>
  <c r="BI31" i="8"/>
  <c r="BI33" i="8"/>
  <c r="BI35" i="8"/>
  <c r="BI37" i="8"/>
  <c r="BI39" i="8"/>
  <c r="BI41" i="8"/>
  <c r="BI43" i="8"/>
  <c r="BI48" i="8"/>
  <c r="BI51" i="8"/>
  <c r="BI53" i="8"/>
  <c r="BI55" i="8"/>
  <c r="BI57" i="8"/>
  <c r="BI59" i="8"/>
  <c r="BI61" i="8"/>
  <c r="BI63" i="8"/>
  <c r="BI65" i="8"/>
  <c r="BI67" i="8"/>
  <c r="BI70" i="8"/>
  <c r="BI72" i="8"/>
  <c r="BI74" i="8"/>
  <c r="BI76" i="8"/>
  <c r="BI78" i="8"/>
  <c r="BI80" i="8"/>
  <c r="BI83" i="8"/>
  <c r="BI86" i="8"/>
  <c r="BI88" i="8"/>
  <c r="BI90" i="8"/>
  <c r="BI92" i="8"/>
  <c r="BI97" i="8"/>
  <c r="BI99" i="8"/>
  <c r="BI101" i="8"/>
  <c r="BI103" i="8"/>
  <c r="BI105" i="8"/>
  <c r="BI107" i="8"/>
  <c r="BI109" i="8"/>
  <c r="BI111" i="8"/>
  <c r="BI113" i="8"/>
  <c r="BI115" i="8"/>
  <c r="BI117" i="8"/>
  <c r="BI119" i="8"/>
  <c r="BI121" i="8"/>
  <c r="BI123" i="8"/>
  <c r="BI126" i="8"/>
  <c r="BI128" i="8"/>
  <c r="BI130" i="8"/>
  <c r="BI132" i="8"/>
  <c r="BI134" i="8"/>
  <c r="BI137" i="8"/>
  <c r="BI139" i="8"/>
  <c r="BI141" i="8"/>
  <c r="BI143" i="8"/>
  <c r="BI146" i="8"/>
  <c r="BI149" i="8"/>
  <c r="BI151" i="8"/>
  <c r="BI153" i="8"/>
  <c r="BI155" i="8"/>
  <c r="BI162" i="8"/>
  <c r="BI164" i="8"/>
  <c r="BI166" i="8"/>
  <c r="BI169" i="8"/>
  <c r="BI171" i="8"/>
  <c r="BI173" i="8"/>
  <c r="BI175" i="8"/>
  <c r="BI177" i="8"/>
  <c r="BI179" i="8"/>
  <c r="BI182" i="8"/>
  <c r="BI184" i="8"/>
  <c r="BI186" i="8"/>
  <c r="BI188" i="8"/>
  <c r="BI190" i="8"/>
  <c r="BI192" i="8"/>
  <c r="BI194" i="8"/>
  <c r="BI196" i="8"/>
  <c r="BI198" i="8"/>
  <c r="BI200" i="8"/>
  <c r="BI203" i="8"/>
  <c r="BI205" i="8"/>
  <c r="BI207" i="8"/>
  <c r="BI209" i="8"/>
  <c r="BI212" i="8"/>
  <c r="BI214" i="8"/>
  <c r="BI216" i="8"/>
  <c r="BI218" i="8"/>
  <c r="BI220" i="8"/>
  <c r="BI223" i="8"/>
  <c r="BI225" i="8"/>
  <c r="BI227" i="8"/>
  <c r="BI229" i="8"/>
  <c r="BI231" i="8"/>
  <c r="BI233" i="8"/>
  <c r="BI235" i="8"/>
  <c r="BI2" i="8"/>
  <c r="BI4" i="8"/>
  <c r="BI6" i="8"/>
  <c r="BI8" i="8"/>
  <c r="BI10" i="8"/>
  <c r="BI12" i="8"/>
  <c r="BI14" i="8"/>
  <c r="BI16" i="8"/>
  <c r="BI18" i="8"/>
  <c r="BI21" i="8"/>
  <c r="BI23" i="8"/>
  <c r="BI25" i="8"/>
  <c r="BI28" i="8"/>
  <c r="BI30" i="8"/>
  <c r="BI32" i="8"/>
  <c r="BI34" i="8"/>
  <c r="BI36" i="8"/>
  <c r="BI38" i="8"/>
  <c r="BI40" i="8"/>
  <c r="BI42" i="8"/>
  <c r="BI47" i="8"/>
  <c r="BI50" i="8"/>
  <c r="BI52" i="8"/>
  <c r="BI54" i="8"/>
  <c r="BI56" i="8"/>
  <c r="BI58" i="8"/>
  <c r="BI60" i="8"/>
  <c r="BI62" i="8"/>
  <c r="BI64" i="8"/>
  <c r="BI66" i="8"/>
  <c r="BI68" i="8"/>
  <c r="BI71" i="8"/>
  <c r="BI73" i="8"/>
  <c r="BI75" i="8"/>
  <c r="BI77" i="8"/>
  <c r="BI79" i="8"/>
  <c r="BI81" i="8"/>
  <c r="BI84" i="8"/>
  <c r="BI87" i="8"/>
  <c r="BI89" i="8"/>
  <c r="BI91" i="8"/>
  <c r="BI95" i="8"/>
  <c r="BI98" i="8"/>
  <c r="BI100" i="8"/>
  <c r="BI102" i="8"/>
  <c r="BI104" i="8"/>
  <c r="BI106" i="8"/>
  <c r="BI108" i="8"/>
  <c r="BI110" i="8"/>
  <c r="BI112" i="8"/>
  <c r="BI114" i="8"/>
  <c r="BI116" i="8"/>
  <c r="BI118" i="8"/>
  <c r="BI120" i="8"/>
  <c r="BI122" i="8"/>
  <c r="BI124" i="8"/>
  <c r="BI127" i="8"/>
  <c r="BI129" i="8"/>
  <c r="BI131" i="8"/>
  <c r="BI133" i="8"/>
  <c r="BI135" i="8"/>
  <c r="BI138" i="8"/>
  <c r="BI140" i="8"/>
  <c r="BI142" i="8"/>
  <c r="BI145" i="8"/>
  <c r="BI147" i="8"/>
  <c r="BI150" i="8"/>
  <c r="BI152" i="8"/>
  <c r="BI154" i="8"/>
  <c r="BI157" i="8"/>
  <c r="BI163" i="8"/>
  <c r="BI165" i="8"/>
  <c r="BI167" i="8"/>
  <c r="BI170" i="8"/>
  <c r="BI172" i="8"/>
  <c r="BI174" i="8"/>
  <c r="BI176" i="8"/>
  <c r="BI178" i="8"/>
  <c r="BI180" i="8"/>
  <c r="BI183" i="8"/>
  <c r="BI185" i="8"/>
  <c r="BI187" i="8"/>
  <c r="BI189" i="8"/>
  <c r="BI191" i="8"/>
  <c r="BI193" i="8"/>
  <c r="BI195" i="8"/>
  <c r="BI197" i="8"/>
  <c r="BI199" i="8"/>
  <c r="BI201" i="8"/>
  <c r="BI204" i="8"/>
  <c r="BI206" i="8"/>
  <c r="BI208" i="8"/>
  <c r="BI211" i="8"/>
  <c r="BI213" i="8"/>
  <c r="BI215" i="8"/>
  <c r="BI217" i="8"/>
  <c r="BI219" i="8"/>
  <c r="BI221" i="8"/>
  <c r="BA207" i="8"/>
  <c r="BA207" i="9"/>
  <c r="BA133" i="8"/>
  <c r="BA133" i="9"/>
  <c r="W123" i="8"/>
  <c r="W123" i="9"/>
  <c r="BA77" i="8"/>
  <c r="BA77" i="9"/>
  <c r="W67" i="8"/>
  <c r="W67" i="9"/>
  <c r="AV188" i="8"/>
  <c r="AV188" i="9"/>
  <c r="X171" i="8"/>
  <c r="X171" i="9"/>
  <c r="AU196" i="8"/>
  <c r="AU196" i="9"/>
  <c r="AR196" i="8"/>
  <c r="AR196" i="9"/>
  <c r="J203" i="8"/>
  <c r="J203" i="9"/>
  <c r="P203" i="8"/>
  <c r="P203" i="9"/>
  <c r="X203" i="8"/>
  <c r="X203" i="9"/>
  <c r="AJ203" i="8"/>
  <c r="AJ203" i="9"/>
  <c r="AK203" i="8"/>
  <c r="AK203" i="9"/>
  <c r="P7" i="8"/>
  <c r="P7" i="9"/>
  <c r="X7" i="8"/>
  <c r="X7" i="9"/>
  <c r="AJ7" i="8"/>
  <c r="AJ7" i="9"/>
  <c r="AK7" i="8"/>
  <c r="AK7" i="9"/>
  <c r="AU201" i="8"/>
  <c r="AU201" i="9"/>
  <c r="AU19" i="8"/>
  <c r="AU19" i="9"/>
  <c r="AS228" i="8"/>
  <c r="AS228" i="9"/>
  <c r="BB180" i="8"/>
  <c r="BB180" i="9"/>
  <c r="BB206" i="8"/>
  <c r="BB206" i="9"/>
  <c r="AN104" i="8"/>
  <c r="AN104" i="9"/>
  <c r="AV196" i="8"/>
  <c r="AV196" i="9"/>
  <c r="AZ196" i="8"/>
  <c r="AZ196" i="9"/>
  <c r="Q203" i="8"/>
  <c r="Q203" i="9"/>
  <c r="Y203" i="8"/>
  <c r="Y203" i="9"/>
  <c r="AL203" i="8"/>
  <c r="AL203" i="9"/>
  <c r="AM203" i="8"/>
  <c r="AM203" i="9"/>
  <c r="Q7" i="8"/>
  <c r="Q7" i="9"/>
  <c r="Y7" i="8"/>
  <c r="Y7" i="9"/>
  <c r="AL7" i="8"/>
  <c r="AL7" i="9"/>
  <c r="AM7" i="8"/>
  <c r="AM7" i="9"/>
  <c r="AR134" i="8"/>
  <c r="AR134" i="9"/>
  <c r="AT230" i="8"/>
  <c r="AT230" i="9"/>
  <c r="BB19" i="8"/>
  <c r="BB19" i="9"/>
  <c r="AM228" i="8"/>
  <c r="AM228" i="9"/>
  <c r="AJ228" i="8"/>
  <c r="AJ228" i="9"/>
  <c r="AR121" i="8"/>
  <c r="AR121" i="9"/>
  <c r="BB112" i="8"/>
  <c r="BB112" i="9"/>
  <c r="W84" i="8"/>
  <c r="W84" i="9"/>
  <c r="AD198" i="8"/>
  <c r="AD198" i="9"/>
  <c r="BA196" i="8"/>
  <c r="BA196" i="9"/>
  <c r="AU199" i="8"/>
  <c r="AU199" i="9"/>
  <c r="R203" i="8"/>
  <c r="R203" i="9"/>
  <c r="AA203" i="8"/>
  <c r="AA203" i="9"/>
  <c r="AN203" i="8"/>
  <c r="AN203" i="9"/>
  <c r="AO203" i="8"/>
  <c r="AO203" i="9"/>
  <c r="R7" i="8"/>
  <c r="R7" i="9"/>
  <c r="AA7" i="8"/>
  <c r="AA7" i="9"/>
  <c r="AN7" i="8"/>
  <c r="AN7" i="9"/>
  <c r="AO7" i="8"/>
  <c r="AO7" i="9"/>
  <c r="AO134" i="8"/>
  <c r="AO134" i="9"/>
  <c r="BH210" i="8"/>
  <c r="BH202" i="8"/>
  <c r="BH181" i="8"/>
  <c r="BH159" i="8"/>
  <c r="BH168" i="8"/>
  <c r="BH160" i="8"/>
  <c r="BH144" i="8"/>
  <c r="BH158" i="8"/>
  <c r="BH161" i="8"/>
  <c r="BH156" i="8"/>
  <c r="BH148" i="8"/>
  <c r="BH125" i="8"/>
  <c r="BH136" i="8"/>
  <c r="BH82" i="8"/>
  <c r="BH93" i="8"/>
  <c r="BH85" i="8"/>
  <c r="BH69" i="8"/>
  <c r="BH96" i="8"/>
  <c r="BH94" i="8"/>
  <c r="BH45" i="8"/>
  <c r="BH46" i="8"/>
  <c r="BH49" i="8"/>
  <c r="BH44" i="8"/>
  <c r="BH19" i="8"/>
  <c r="BH26" i="8"/>
  <c r="BH222" i="8"/>
  <c r="BH224" i="8"/>
  <c r="BH226" i="8"/>
  <c r="BH228" i="8"/>
  <c r="BH230" i="8"/>
  <c r="BH232" i="8"/>
  <c r="BH234" i="8"/>
  <c r="BH3" i="8"/>
  <c r="BH5" i="8"/>
  <c r="BH7" i="8"/>
  <c r="BH9" i="8"/>
  <c r="BH11" i="8"/>
  <c r="BH13" i="8"/>
  <c r="BH15" i="8"/>
  <c r="BH17" i="8"/>
  <c r="BH20" i="8"/>
  <c r="BH22" i="8"/>
  <c r="BH24" i="8"/>
  <c r="BH27" i="8"/>
  <c r="BH29" i="8"/>
  <c r="BH31" i="8"/>
  <c r="BH33" i="8"/>
  <c r="BH35" i="8"/>
  <c r="BH37" i="8"/>
  <c r="BH39" i="8"/>
  <c r="BH41" i="8"/>
  <c r="BH43" i="8"/>
  <c r="BH48" i="8"/>
  <c r="BH51" i="8"/>
  <c r="BH53" i="8"/>
  <c r="BH55" i="8"/>
  <c r="BH57" i="8"/>
  <c r="BH59" i="8"/>
  <c r="BH61" i="8"/>
  <c r="BH63" i="8"/>
  <c r="BH65" i="8"/>
  <c r="BH67" i="8"/>
  <c r="BH70" i="8"/>
  <c r="BH72" i="8"/>
  <c r="BH74" i="8"/>
  <c r="BH76" i="8"/>
  <c r="BH78" i="8"/>
  <c r="BH80" i="8"/>
  <c r="BH83" i="8"/>
  <c r="BH86" i="8"/>
  <c r="BH88" i="8"/>
  <c r="BH90" i="8"/>
  <c r="BH92" i="8"/>
  <c r="BH97" i="8"/>
  <c r="BH99" i="8"/>
  <c r="BH101" i="8"/>
  <c r="BH103" i="8"/>
  <c r="BH105" i="8"/>
  <c r="BH107" i="8"/>
  <c r="BH109" i="8"/>
  <c r="BH111" i="8"/>
  <c r="BH113" i="8"/>
  <c r="BH115" i="8"/>
  <c r="BH117" i="8"/>
  <c r="BH119" i="8"/>
  <c r="BH121" i="8"/>
  <c r="BH123" i="8"/>
  <c r="BH126" i="8"/>
  <c r="BH128" i="8"/>
  <c r="BH130" i="8"/>
  <c r="BH132" i="8"/>
  <c r="BH134" i="8"/>
  <c r="BH137" i="8"/>
  <c r="BH139" i="8"/>
  <c r="BH141" i="8"/>
  <c r="BH143" i="8"/>
  <c r="BH146" i="8"/>
  <c r="BH149" i="8"/>
  <c r="BH151" i="8"/>
  <c r="BH153" i="8"/>
  <c r="BH155" i="8"/>
  <c r="BH162" i="8"/>
  <c r="BH164" i="8"/>
  <c r="BH166" i="8"/>
  <c r="BH169" i="8"/>
  <c r="BH171" i="8"/>
  <c r="BH173" i="8"/>
  <c r="BH175" i="8"/>
  <c r="BH177" i="8"/>
  <c r="BH179" i="8"/>
  <c r="BH182" i="8"/>
  <c r="BH184" i="8"/>
  <c r="BH186" i="8"/>
  <c r="BH188" i="8"/>
  <c r="BH190" i="8"/>
  <c r="BH192" i="8"/>
  <c r="BH194" i="8"/>
  <c r="BH196" i="8"/>
  <c r="BH198" i="8"/>
  <c r="BH200" i="8"/>
  <c r="BH203" i="8"/>
  <c r="BH205" i="8"/>
  <c r="BH207" i="8"/>
  <c r="BH209" i="8"/>
  <c r="BH212" i="8"/>
  <c r="BH214" i="8"/>
  <c r="BH216" i="8"/>
  <c r="BH218" i="8"/>
  <c r="BH220" i="8"/>
  <c r="BH223" i="8"/>
  <c r="BH225" i="8"/>
  <c r="BH227" i="8"/>
  <c r="BH229" i="8"/>
  <c r="BH231" i="8"/>
  <c r="BH233" i="8"/>
  <c r="BH235" i="8"/>
  <c r="BH2" i="8"/>
  <c r="BH4" i="8"/>
  <c r="BH6" i="8"/>
  <c r="BH8" i="8"/>
  <c r="BH10" i="8"/>
  <c r="BH12" i="8"/>
  <c r="BH14" i="8"/>
  <c r="BH16" i="8"/>
  <c r="BH18" i="8"/>
  <c r="BH21" i="8"/>
  <c r="BH23" i="8"/>
  <c r="BH25" i="8"/>
  <c r="BH28" i="8"/>
  <c r="BH30" i="8"/>
  <c r="BH32" i="8"/>
  <c r="BH34" i="8"/>
  <c r="BH36" i="8"/>
  <c r="BH38" i="8"/>
  <c r="BH40" i="8"/>
  <c r="BH42" i="8"/>
  <c r="BH47" i="8"/>
  <c r="BH50" i="8"/>
  <c r="BH52" i="8"/>
  <c r="BH54" i="8"/>
  <c r="BH56" i="8"/>
  <c r="BH58" i="8"/>
  <c r="BH60" i="8"/>
  <c r="BH62" i="8"/>
  <c r="BH64" i="8"/>
  <c r="BH66" i="8"/>
  <c r="BH68" i="8"/>
  <c r="BH71" i="8"/>
  <c r="BH73" i="8"/>
  <c r="BH75" i="8"/>
  <c r="BH77" i="8"/>
  <c r="BH79" i="8"/>
  <c r="BH81" i="8"/>
  <c r="BH84" i="8"/>
  <c r="BH87" i="8"/>
  <c r="BH89" i="8"/>
  <c r="BH91" i="8"/>
  <c r="BH95" i="8"/>
  <c r="BH98" i="8"/>
  <c r="BH100" i="8"/>
  <c r="BH102" i="8"/>
  <c r="BH104" i="8"/>
  <c r="BH106" i="8"/>
  <c r="BH108" i="8"/>
  <c r="BH110" i="8"/>
  <c r="BH112" i="8"/>
  <c r="BH114" i="8"/>
  <c r="BH116" i="8"/>
  <c r="BH118" i="8"/>
  <c r="BH120" i="8"/>
  <c r="BH122" i="8"/>
  <c r="BH124" i="8"/>
  <c r="BH127" i="8"/>
  <c r="BH129" i="8"/>
  <c r="BH131" i="8"/>
  <c r="BH133" i="8"/>
  <c r="BH135" i="8"/>
  <c r="BH138" i="8"/>
  <c r="BH140" i="8"/>
  <c r="BH142" i="8"/>
  <c r="BH145" i="8"/>
  <c r="BH147" i="8"/>
  <c r="BH150" i="8"/>
  <c r="BH152" i="8"/>
  <c r="BH154" i="8"/>
  <c r="BH157" i="8"/>
  <c r="BH163" i="8"/>
  <c r="BH165" i="8"/>
  <c r="BH167" i="8"/>
  <c r="BH170" i="8"/>
  <c r="BH172" i="8"/>
  <c r="BH174" i="8"/>
  <c r="BH176" i="8"/>
  <c r="BH178" i="8"/>
  <c r="BH180" i="8"/>
  <c r="BH183" i="8"/>
  <c r="BH185" i="8"/>
  <c r="BH187" i="8"/>
  <c r="BH189" i="8"/>
  <c r="BH191" i="8"/>
  <c r="BH193" i="8"/>
  <c r="BH195" i="8"/>
  <c r="BH197" i="8"/>
  <c r="BH199" i="8"/>
  <c r="BH201" i="8"/>
  <c r="BH204" i="8"/>
  <c r="BH206" i="8"/>
  <c r="BH208" i="8"/>
  <c r="BH211" i="8"/>
  <c r="BH213" i="8"/>
  <c r="BH215" i="8"/>
  <c r="BH217" i="8"/>
  <c r="BH219" i="8"/>
  <c r="BH221" i="8"/>
  <c r="AX19" i="8"/>
  <c r="AX19" i="9"/>
  <c r="AZ19" i="8"/>
  <c r="AZ19" i="9"/>
  <c r="AY228" i="8"/>
  <c r="AY228" i="9"/>
  <c r="AI228" i="8"/>
  <c r="AI228" i="9"/>
  <c r="AQ19" i="8"/>
  <c r="AQ19" i="9"/>
  <c r="AS154" i="8"/>
  <c r="AS154" i="9"/>
  <c r="AZ140" i="8"/>
  <c r="AZ140" i="9"/>
  <c r="BB129" i="8"/>
  <c r="BB129" i="9"/>
  <c r="AS120" i="8"/>
  <c r="AS120" i="9"/>
  <c r="AB102" i="8"/>
  <c r="AB102" i="9"/>
  <c r="AQ64" i="8"/>
  <c r="AQ64" i="9"/>
  <c r="AS196" i="8"/>
  <c r="AS196" i="9"/>
  <c r="K203" i="8"/>
  <c r="K203" i="9"/>
  <c r="S203" i="8"/>
  <c r="S203" i="9"/>
  <c r="Z203" i="8"/>
  <c r="Z203" i="9"/>
  <c r="AP203" i="8"/>
  <c r="AP203" i="9"/>
  <c r="K7" i="8"/>
  <c r="K7" i="9"/>
  <c r="S7" i="8"/>
  <c r="S7" i="9"/>
  <c r="Z7" i="8"/>
  <c r="Z7" i="9"/>
  <c r="AP7" i="8"/>
  <c r="AP7" i="9"/>
  <c r="AT19" i="8"/>
  <c r="AT19" i="9"/>
  <c r="AP228" i="8"/>
  <c r="AP228" i="9"/>
  <c r="BB87" i="8"/>
  <c r="BB87" i="9"/>
  <c r="AU153" i="8"/>
  <c r="AU153" i="9"/>
  <c r="AS110" i="8"/>
  <c r="AS110" i="9"/>
  <c r="AM101" i="8"/>
  <c r="AM101" i="9"/>
  <c r="BA81" i="8"/>
  <c r="BA81" i="9"/>
  <c r="AY53" i="8"/>
  <c r="AY53" i="9"/>
  <c r="AI230" i="8"/>
  <c r="AI230" i="9"/>
  <c r="AX196" i="8"/>
  <c r="AX196" i="9"/>
  <c r="L203" i="8"/>
  <c r="L203" i="9"/>
  <c r="T203" i="8"/>
  <c r="T203" i="9"/>
  <c r="AB203" i="8"/>
  <c r="AB203" i="9"/>
  <c r="AC203" i="8"/>
  <c r="AC203" i="9"/>
  <c r="L7" i="8"/>
  <c r="L7" i="9"/>
  <c r="T7" i="8"/>
  <c r="T7" i="9"/>
  <c r="AB7" i="8"/>
  <c r="AB7" i="9"/>
  <c r="AC7" i="8"/>
  <c r="AC7" i="9"/>
  <c r="AS19" i="8"/>
  <c r="AS19" i="9"/>
  <c r="AX228" i="8"/>
  <c r="AX228" i="9"/>
  <c r="AY19" i="8"/>
  <c r="AY19" i="9"/>
  <c r="AY215" i="8"/>
  <c r="AY215" i="9"/>
  <c r="X138" i="8"/>
  <c r="X138" i="9"/>
  <c r="BA117" i="8"/>
  <c r="BA117" i="9"/>
  <c r="AR71" i="8"/>
  <c r="AR71" i="9"/>
  <c r="AB230" i="8"/>
  <c r="AB230" i="9"/>
  <c r="AM230" i="8"/>
  <c r="AM230" i="9"/>
  <c r="BB227" i="8"/>
  <c r="BB227" i="9"/>
  <c r="AY196" i="8"/>
  <c r="AY196" i="9"/>
  <c r="M203" i="8"/>
  <c r="M203" i="9"/>
  <c r="U203" i="8"/>
  <c r="U203" i="9"/>
  <c r="AD203" i="8"/>
  <c r="AD203" i="9"/>
  <c r="AE203" i="8"/>
  <c r="AE203" i="9"/>
  <c r="M7" i="8"/>
  <c r="M7" i="9"/>
  <c r="U7" i="8"/>
  <c r="U7" i="9"/>
  <c r="AD7" i="8"/>
  <c r="AD7" i="9"/>
  <c r="AE7" i="8"/>
  <c r="AE7" i="9"/>
  <c r="BA148" i="8"/>
  <c r="BA148" i="9"/>
  <c r="AW19" i="8"/>
  <c r="AW19" i="9"/>
  <c r="M22" i="8"/>
  <c r="M22" i="9"/>
  <c r="AJ233" i="8"/>
  <c r="AJ233" i="9"/>
  <c r="AR214" i="8"/>
  <c r="AR214" i="9"/>
  <c r="AL183" i="8"/>
  <c r="AL183" i="9"/>
  <c r="BB116" i="8"/>
  <c r="BB116" i="9"/>
  <c r="BA79" i="8"/>
  <c r="BA79" i="9"/>
  <c r="BA51" i="8"/>
  <c r="BA51" i="9"/>
  <c r="AJ230" i="8"/>
  <c r="AJ230" i="9"/>
  <c r="AS230" i="8"/>
  <c r="AS230" i="9"/>
  <c r="BB190" i="8"/>
  <c r="BB190" i="9"/>
  <c r="BA175" i="8"/>
  <c r="BA175" i="9"/>
  <c r="BB196" i="8"/>
  <c r="BB196" i="9"/>
  <c r="AQ196" i="8"/>
  <c r="AQ196" i="9"/>
  <c r="N203" i="8"/>
  <c r="N203" i="9"/>
  <c r="V203" i="8"/>
  <c r="V203" i="9"/>
  <c r="AF203" i="8"/>
  <c r="AF203" i="9"/>
  <c r="AG203" i="8"/>
  <c r="AG203" i="9"/>
  <c r="N7" i="8"/>
  <c r="N7" i="9"/>
  <c r="V7" i="8"/>
  <c r="V7" i="9"/>
  <c r="AF7" i="8"/>
  <c r="AF7" i="9"/>
  <c r="AG7" i="8"/>
  <c r="AG7" i="9"/>
  <c r="AJ99" i="8"/>
  <c r="AJ99" i="9"/>
  <c r="BT386" i="1"/>
  <c r="AS19" i="6"/>
  <c r="AS19" i="11" s="1"/>
  <c r="AS19" i="7"/>
  <c r="AS19" i="10" s="1"/>
  <c r="AX228" i="6"/>
  <c r="AX228" i="11" s="1"/>
  <c r="AX228" i="7"/>
  <c r="AX228" i="10" s="1"/>
  <c r="BG210" i="6"/>
  <c r="BG210" i="11" s="1"/>
  <c r="BG202" i="6"/>
  <c r="BG202" i="11" s="1"/>
  <c r="BG158" i="6"/>
  <c r="BG158" i="11" s="1"/>
  <c r="BG159" i="6"/>
  <c r="BG159" i="11" s="1"/>
  <c r="BG181" i="6"/>
  <c r="BG181" i="11" s="1"/>
  <c r="BG161" i="6"/>
  <c r="BG161" i="11" s="1"/>
  <c r="BG148" i="6"/>
  <c r="BG148" i="11" s="1"/>
  <c r="BG144" i="6"/>
  <c r="BG144" i="11" s="1"/>
  <c r="BG136" i="6"/>
  <c r="BG136" i="11" s="1"/>
  <c r="BG96" i="6"/>
  <c r="BG96" i="11" s="1"/>
  <c r="BG44" i="6"/>
  <c r="BG44" i="11" s="1"/>
  <c r="BG160" i="6"/>
  <c r="BG160" i="11" s="1"/>
  <c r="BG125" i="6"/>
  <c r="BG125" i="11" s="1"/>
  <c r="BG93" i="6"/>
  <c r="BG93" i="11" s="1"/>
  <c r="BG85" i="6"/>
  <c r="BG85" i="11" s="1"/>
  <c r="BG69" i="6"/>
  <c r="BG69" i="11" s="1"/>
  <c r="BG49" i="6"/>
  <c r="BG49" i="11" s="1"/>
  <c r="BG45" i="6"/>
  <c r="BG45" i="11" s="1"/>
  <c r="BG168" i="6"/>
  <c r="BG168" i="11" s="1"/>
  <c r="BG156" i="6"/>
  <c r="BG156" i="11" s="1"/>
  <c r="BG94" i="6"/>
  <c r="BG94" i="11" s="1"/>
  <c r="BG82" i="6"/>
  <c r="BG82" i="11" s="1"/>
  <c r="BG46" i="6"/>
  <c r="BG46" i="11" s="1"/>
  <c r="BG26" i="6"/>
  <c r="BG26" i="11" s="1"/>
  <c r="BG19" i="6"/>
  <c r="BG19" i="11" s="1"/>
  <c r="BG2" i="6"/>
  <c r="BG2" i="11" s="1"/>
  <c r="BG3" i="6"/>
  <c r="BG3" i="11" s="1"/>
  <c r="BG4" i="6"/>
  <c r="BG4" i="11" s="1"/>
  <c r="BG5" i="6"/>
  <c r="BG5" i="11" s="1"/>
  <c r="BG6" i="6"/>
  <c r="BG6" i="11" s="1"/>
  <c r="BG7" i="6"/>
  <c r="BG7" i="11" s="1"/>
  <c r="BG8" i="6"/>
  <c r="BG8" i="11" s="1"/>
  <c r="BG9" i="6"/>
  <c r="BG9" i="11" s="1"/>
  <c r="BG10" i="6"/>
  <c r="BG10" i="11" s="1"/>
  <c r="BG11" i="6"/>
  <c r="BG11" i="11" s="1"/>
  <c r="BG12" i="6"/>
  <c r="BG12" i="11" s="1"/>
  <c r="BG13" i="6"/>
  <c r="BG13" i="11" s="1"/>
  <c r="BG14" i="6"/>
  <c r="BG14" i="11" s="1"/>
  <c r="BG15" i="6"/>
  <c r="BG15" i="11" s="1"/>
  <c r="BG16" i="6"/>
  <c r="BG16" i="11" s="1"/>
  <c r="BG17" i="6"/>
  <c r="BG17" i="11" s="1"/>
  <c r="BG18" i="6"/>
  <c r="BG18" i="11" s="1"/>
  <c r="BG20" i="6"/>
  <c r="BG20" i="11" s="1"/>
  <c r="BG21" i="6"/>
  <c r="BG21" i="11" s="1"/>
  <c r="BG22" i="6"/>
  <c r="BG22" i="11" s="1"/>
  <c r="BG23" i="6"/>
  <c r="BG23" i="11" s="1"/>
  <c r="BG24" i="6"/>
  <c r="BG24" i="11" s="1"/>
  <c r="BG25" i="6"/>
  <c r="BG25" i="11" s="1"/>
  <c r="BG27" i="6"/>
  <c r="BG27" i="11" s="1"/>
  <c r="BG28" i="6"/>
  <c r="BG28" i="11" s="1"/>
  <c r="BG29" i="6"/>
  <c r="BG29" i="11" s="1"/>
  <c r="BG30" i="6"/>
  <c r="BG30" i="11" s="1"/>
  <c r="BG31" i="6"/>
  <c r="BG31" i="11" s="1"/>
  <c r="BG32" i="6"/>
  <c r="BG32" i="11" s="1"/>
  <c r="BG33" i="6"/>
  <c r="BG33" i="11" s="1"/>
  <c r="BG34" i="6"/>
  <c r="BG34" i="11" s="1"/>
  <c r="BG35" i="6"/>
  <c r="BG35" i="11" s="1"/>
  <c r="BG36" i="6"/>
  <c r="BG36" i="11" s="1"/>
  <c r="BG37" i="6"/>
  <c r="BG37" i="11" s="1"/>
  <c r="BG38" i="6"/>
  <c r="BG38" i="11" s="1"/>
  <c r="BG39" i="6"/>
  <c r="BG39" i="11" s="1"/>
  <c r="BG40" i="6"/>
  <c r="BG40" i="11" s="1"/>
  <c r="BG41" i="6"/>
  <c r="BG41" i="11" s="1"/>
  <c r="BG42" i="6"/>
  <c r="BG42" i="11" s="1"/>
  <c r="BG43" i="6"/>
  <c r="BG43" i="11" s="1"/>
  <c r="BG47" i="6"/>
  <c r="BG47" i="11" s="1"/>
  <c r="BG48" i="6"/>
  <c r="BG48" i="11" s="1"/>
  <c r="BG50" i="6"/>
  <c r="BG50" i="11" s="1"/>
  <c r="BG51" i="6"/>
  <c r="BG51" i="11" s="1"/>
  <c r="BG52" i="6"/>
  <c r="BG52" i="11" s="1"/>
  <c r="BG53" i="6"/>
  <c r="BG53" i="11" s="1"/>
  <c r="BG54" i="6"/>
  <c r="BG54" i="11" s="1"/>
  <c r="BG55" i="6"/>
  <c r="BG55" i="11" s="1"/>
  <c r="BG56" i="6"/>
  <c r="BG56" i="11" s="1"/>
  <c r="BG57" i="6"/>
  <c r="BG57" i="11" s="1"/>
  <c r="BG58" i="6"/>
  <c r="BG58" i="11" s="1"/>
  <c r="BG59" i="6"/>
  <c r="BG59" i="11" s="1"/>
  <c r="BG60" i="6"/>
  <c r="BG60" i="11" s="1"/>
  <c r="BG61" i="6"/>
  <c r="BG61" i="11" s="1"/>
  <c r="BG62" i="6"/>
  <c r="BG62" i="11" s="1"/>
  <c r="BG63" i="6"/>
  <c r="BG63" i="11" s="1"/>
  <c r="BG64" i="6"/>
  <c r="BG64" i="11" s="1"/>
  <c r="BG65" i="6"/>
  <c r="BG65" i="11" s="1"/>
  <c r="BG66" i="6"/>
  <c r="BG66" i="11" s="1"/>
  <c r="BG67" i="6"/>
  <c r="BG67" i="11" s="1"/>
  <c r="BG68" i="6"/>
  <c r="BG68" i="11" s="1"/>
  <c r="BG70" i="6"/>
  <c r="BG70" i="11" s="1"/>
  <c r="BG71" i="6"/>
  <c r="BG71" i="11" s="1"/>
  <c r="BG72" i="6"/>
  <c r="BG72" i="11" s="1"/>
  <c r="BG73" i="6"/>
  <c r="BG73" i="11" s="1"/>
  <c r="BG74" i="6"/>
  <c r="BG74" i="11" s="1"/>
  <c r="BG75" i="6"/>
  <c r="BG75" i="11" s="1"/>
  <c r="BG76" i="6"/>
  <c r="BG76" i="11" s="1"/>
  <c r="BG77" i="6"/>
  <c r="BG77" i="11" s="1"/>
  <c r="BG78" i="6"/>
  <c r="BG78" i="11" s="1"/>
  <c r="BG79" i="6"/>
  <c r="BG79" i="11" s="1"/>
  <c r="BG80" i="6"/>
  <c r="BG80" i="11" s="1"/>
  <c r="BG81" i="6"/>
  <c r="BG81" i="11" s="1"/>
  <c r="BG83" i="6"/>
  <c r="BG83" i="11" s="1"/>
  <c r="BG84" i="6"/>
  <c r="BG84" i="11" s="1"/>
  <c r="BG86" i="6"/>
  <c r="BG86" i="11" s="1"/>
  <c r="BG87" i="6"/>
  <c r="BG87" i="11" s="1"/>
  <c r="BG88" i="6"/>
  <c r="BG88" i="11" s="1"/>
  <c r="BG89" i="6"/>
  <c r="BG89" i="11" s="1"/>
  <c r="BG90" i="6"/>
  <c r="BG90" i="11" s="1"/>
  <c r="BG91" i="6"/>
  <c r="BG91" i="11" s="1"/>
  <c r="BG92" i="6"/>
  <c r="BG92" i="11" s="1"/>
  <c r="BG95" i="6"/>
  <c r="BG95" i="11" s="1"/>
  <c r="BG97" i="6"/>
  <c r="BG97" i="11" s="1"/>
  <c r="BG98" i="6"/>
  <c r="BG98" i="11" s="1"/>
  <c r="BG99" i="6"/>
  <c r="BG99" i="11" s="1"/>
  <c r="BG100" i="6"/>
  <c r="BG100" i="11" s="1"/>
  <c r="BG101" i="6"/>
  <c r="BG101" i="11" s="1"/>
  <c r="BG102" i="6"/>
  <c r="BG102" i="11" s="1"/>
  <c r="BG103" i="6"/>
  <c r="BG103" i="11" s="1"/>
  <c r="BG104" i="6"/>
  <c r="BG104" i="11" s="1"/>
  <c r="BG105" i="6"/>
  <c r="BG105" i="11" s="1"/>
  <c r="BG106" i="6"/>
  <c r="BG106" i="11" s="1"/>
  <c r="BG107" i="6"/>
  <c r="BG107" i="11" s="1"/>
  <c r="BG108" i="6"/>
  <c r="BG108" i="11" s="1"/>
  <c r="BG109" i="6"/>
  <c r="BG109" i="11" s="1"/>
  <c r="BG110" i="6"/>
  <c r="BG110" i="11" s="1"/>
  <c r="BG111" i="6"/>
  <c r="BG111" i="11" s="1"/>
  <c r="BG112" i="6"/>
  <c r="BG112" i="11" s="1"/>
  <c r="BG113" i="6"/>
  <c r="BG113" i="11" s="1"/>
  <c r="BG114" i="6"/>
  <c r="BG114" i="11" s="1"/>
  <c r="BG115" i="6"/>
  <c r="BG115" i="11" s="1"/>
  <c r="BG116" i="6"/>
  <c r="BG116" i="11" s="1"/>
  <c r="BG117" i="6"/>
  <c r="BG117" i="11" s="1"/>
  <c r="BG118" i="6"/>
  <c r="BG118" i="11" s="1"/>
  <c r="BG119" i="6"/>
  <c r="BG119" i="11" s="1"/>
  <c r="BG120" i="6"/>
  <c r="BG120" i="11" s="1"/>
  <c r="BG121" i="6"/>
  <c r="BG121" i="11" s="1"/>
  <c r="BG122" i="6"/>
  <c r="BG122" i="11" s="1"/>
  <c r="BG123" i="6"/>
  <c r="BG123" i="11" s="1"/>
  <c r="BG124" i="6"/>
  <c r="BG124" i="11" s="1"/>
  <c r="BG126" i="6"/>
  <c r="BG126" i="11" s="1"/>
  <c r="BG127" i="6"/>
  <c r="BG127" i="11" s="1"/>
  <c r="BG128" i="6"/>
  <c r="BG128" i="11" s="1"/>
  <c r="BG129" i="6"/>
  <c r="BG129" i="11" s="1"/>
  <c r="BG130" i="6"/>
  <c r="BG130" i="11" s="1"/>
  <c r="BG131" i="6"/>
  <c r="BG131" i="11" s="1"/>
  <c r="BG132" i="6"/>
  <c r="BG132" i="11" s="1"/>
  <c r="BG133" i="6"/>
  <c r="BG133" i="11" s="1"/>
  <c r="BG134" i="6"/>
  <c r="BG134" i="11" s="1"/>
  <c r="BG135" i="6"/>
  <c r="BG135" i="11" s="1"/>
  <c r="BG137" i="6"/>
  <c r="BG137" i="11" s="1"/>
  <c r="BG138" i="6"/>
  <c r="BG138" i="11" s="1"/>
  <c r="BG139" i="6"/>
  <c r="BG139" i="11" s="1"/>
  <c r="BG140" i="6"/>
  <c r="BG140" i="11" s="1"/>
  <c r="BG141" i="6"/>
  <c r="BG141" i="11" s="1"/>
  <c r="BG142" i="6"/>
  <c r="BG142" i="11" s="1"/>
  <c r="BG143" i="6"/>
  <c r="BG143" i="11" s="1"/>
  <c r="BG145" i="6"/>
  <c r="BG145" i="11" s="1"/>
  <c r="BG146" i="6"/>
  <c r="BG146" i="11" s="1"/>
  <c r="BG147" i="6"/>
  <c r="BG147" i="11" s="1"/>
  <c r="BG149" i="6"/>
  <c r="BG149" i="11" s="1"/>
  <c r="BG150" i="6"/>
  <c r="BG150" i="11" s="1"/>
  <c r="BG151" i="6"/>
  <c r="BG151" i="11" s="1"/>
  <c r="BG152" i="6"/>
  <c r="BG152" i="11" s="1"/>
  <c r="BG153" i="6"/>
  <c r="BG153" i="11" s="1"/>
  <c r="BG154" i="6"/>
  <c r="BG154" i="11" s="1"/>
  <c r="BG155" i="6"/>
  <c r="BG155" i="11" s="1"/>
  <c r="BG157" i="6"/>
  <c r="BG157" i="11" s="1"/>
  <c r="BG162" i="6"/>
  <c r="BG162" i="11" s="1"/>
  <c r="BG163" i="6"/>
  <c r="BG163" i="11" s="1"/>
  <c r="BG164" i="6"/>
  <c r="BG164" i="11" s="1"/>
  <c r="BG165" i="6"/>
  <c r="BG165" i="11" s="1"/>
  <c r="BG166" i="6"/>
  <c r="BG166" i="11" s="1"/>
  <c r="BG167" i="6"/>
  <c r="BG167" i="11" s="1"/>
  <c r="BG169" i="6"/>
  <c r="BG169" i="11" s="1"/>
  <c r="BG170" i="6"/>
  <c r="BG170" i="11" s="1"/>
  <c r="BG171" i="6"/>
  <c r="BG171" i="11" s="1"/>
  <c r="BG172" i="6"/>
  <c r="BG172" i="11" s="1"/>
  <c r="BG173" i="6"/>
  <c r="BG173" i="11" s="1"/>
  <c r="BG174" i="6"/>
  <c r="BG174" i="11" s="1"/>
  <c r="BG175" i="6"/>
  <c r="BG175" i="11" s="1"/>
  <c r="BG176" i="6"/>
  <c r="BG176" i="11" s="1"/>
  <c r="BG177" i="6"/>
  <c r="BG177" i="11" s="1"/>
  <c r="BG178" i="6"/>
  <c r="BG178" i="11" s="1"/>
  <c r="BG179" i="6"/>
  <c r="BG179" i="11" s="1"/>
  <c r="BG180" i="6"/>
  <c r="BG180" i="11" s="1"/>
  <c r="BG182" i="6"/>
  <c r="BG182" i="11" s="1"/>
  <c r="BG183" i="6"/>
  <c r="BG183" i="11" s="1"/>
  <c r="BG184" i="6"/>
  <c r="BG184" i="11" s="1"/>
  <c r="BG185" i="6"/>
  <c r="BG185" i="11" s="1"/>
  <c r="BG186" i="6"/>
  <c r="BG186" i="11" s="1"/>
  <c r="BG187" i="6"/>
  <c r="BG187" i="11" s="1"/>
  <c r="BG188" i="6"/>
  <c r="BG188" i="11" s="1"/>
  <c r="BG189" i="6"/>
  <c r="BG189" i="11" s="1"/>
  <c r="BG190" i="6"/>
  <c r="BG190" i="11" s="1"/>
  <c r="BG191" i="6"/>
  <c r="BG191" i="11" s="1"/>
  <c r="BG192" i="6"/>
  <c r="BG192" i="11" s="1"/>
  <c r="BG193" i="6"/>
  <c r="BG193" i="11" s="1"/>
  <c r="BG194" i="6"/>
  <c r="BG194" i="11" s="1"/>
  <c r="BG195" i="6"/>
  <c r="BG195" i="11" s="1"/>
  <c r="BG196" i="6"/>
  <c r="BG196" i="11" s="1"/>
  <c r="BG197" i="6"/>
  <c r="BG197" i="11" s="1"/>
  <c r="BG198" i="6"/>
  <c r="BG198" i="11" s="1"/>
  <c r="BG199" i="6"/>
  <c r="BG199" i="11" s="1"/>
  <c r="BG200" i="6"/>
  <c r="BG200" i="11" s="1"/>
  <c r="BG201" i="6"/>
  <c r="BG201" i="11" s="1"/>
  <c r="BG203" i="6"/>
  <c r="BG203" i="11" s="1"/>
  <c r="BG204" i="6"/>
  <c r="BG204" i="11" s="1"/>
  <c r="BG205" i="6"/>
  <c r="BG205" i="11" s="1"/>
  <c r="BG206" i="6"/>
  <c r="BG206" i="11" s="1"/>
  <c r="BG207" i="6"/>
  <c r="BG207" i="11" s="1"/>
  <c r="BG208" i="6"/>
  <c r="BG208" i="11" s="1"/>
  <c r="BG209" i="6"/>
  <c r="BG209" i="11" s="1"/>
  <c r="BG211" i="6"/>
  <c r="BG211" i="11" s="1"/>
  <c r="BG212" i="6"/>
  <c r="BG212" i="11" s="1"/>
  <c r="BG213" i="6"/>
  <c r="BG213" i="11" s="1"/>
  <c r="BG214" i="6"/>
  <c r="BG214" i="11" s="1"/>
  <c r="BG215" i="6"/>
  <c r="BG215" i="11" s="1"/>
  <c r="BG216" i="6"/>
  <c r="BG216" i="11" s="1"/>
  <c r="BG217" i="6"/>
  <c r="BG217" i="11" s="1"/>
  <c r="BG218" i="6"/>
  <c r="BG218" i="11" s="1"/>
  <c r="BG219" i="6"/>
  <c r="BG219" i="11" s="1"/>
  <c r="BG220" i="6"/>
  <c r="BG220" i="11" s="1"/>
  <c r="BG221" i="6"/>
  <c r="BG221" i="11" s="1"/>
  <c r="BG222" i="6"/>
  <c r="BG222" i="11" s="1"/>
  <c r="BG223" i="6"/>
  <c r="BG223" i="11" s="1"/>
  <c r="BG224" i="6"/>
  <c r="BG224" i="11" s="1"/>
  <c r="BG225" i="6"/>
  <c r="BG225" i="11" s="1"/>
  <c r="BG226" i="6"/>
  <c r="BG226" i="11" s="1"/>
  <c r="BG227" i="6"/>
  <c r="BG227" i="11" s="1"/>
  <c r="BG228" i="6"/>
  <c r="BG228" i="11" s="1"/>
  <c r="BG229" i="6"/>
  <c r="BG229" i="11" s="1"/>
  <c r="BG230" i="6"/>
  <c r="BG230" i="11" s="1"/>
  <c r="BG231" i="6"/>
  <c r="BG231" i="11" s="1"/>
  <c r="BG232" i="6"/>
  <c r="BG232" i="11" s="1"/>
  <c r="BG233" i="6"/>
  <c r="BG233" i="11" s="1"/>
  <c r="BG234" i="6"/>
  <c r="BG234" i="11" s="1"/>
  <c r="BG235" i="6"/>
  <c r="BG235" i="11" s="1"/>
  <c r="AY19" i="6"/>
  <c r="AY19" i="11" s="1"/>
  <c r="AY19" i="7"/>
  <c r="AY19" i="10" s="1"/>
  <c r="AY222" i="6"/>
  <c r="AY222" i="11" s="1"/>
  <c r="AY47" i="6"/>
  <c r="AY47" i="11" s="1"/>
  <c r="AY40" i="6"/>
  <c r="AY40" i="11" s="1"/>
  <c r="AY49" i="6"/>
  <c r="AY49" i="11" s="1"/>
  <c r="AY30" i="6"/>
  <c r="AY30" i="11" s="1"/>
  <c r="AY15" i="6"/>
  <c r="AY15" i="11" s="1"/>
  <c r="AY12" i="6"/>
  <c r="AY12" i="11" s="1"/>
  <c r="AY31" i="6"/>
  <c r="AY31" i="11" s="1"/>
  <c r="AY36" i="6"/>
  <c r="AY36" i="11" s="1"/>
  <c r="AY11" i="6"/>
  <c r="AY11" i="11" s="1"/>
  <c r="AY137" i="6"/>
  <c r="AY137" i="11" s="1"/>
  <c r="AY43" i="6"/>
  <c r="AY43" i="11" s="1"/>
  <c r="AY225" i="6"/>
  <c r="AY225" i="11" s="1"/>
  <c r="AY10" i="6"/>
  <c r="AY10" i="11" s="1"/>
  <c r="AY24" i="6"/>
  <c r="AY24" i="11" s="1"/>
  <c r="AY99" i="6"/>
  <c r="AY99" i="11" s="1"/>
  <c r="AY202" i="6"/>
  <c r="AY202" i="11" s="1"/>
  <c r="AY136" i="6"/>
  <c r="AY136" i="11" s="1"/>
  <c r="AY85" i="6"/>
  <c r="AY85" i="11" s="1"/>
  <c r="AY82" i="6"/>
  <c r="AY82" i="11" s="1"/>
  <c r="AY69" i="6"/>
  <c r="AY69" i="11" s="1"/>
  <c r="AY168" i="6"/>
  <c r="AY168" i="11" s="1"/>
  <c r="E235" i="6"/>
  <c r="E235" i="11" s="1"/>
  <c r="E231" i="6"/>
  <c r="E231" i="11" s="1"/>
  <c r="E227" i="6"/>
  <c r="E227" i="11" s="1"/>
  <c r="E223" i="6"/>
  <c r="E223" i="11" s="1"/>
  <c r="E219" i="6"/>
  <c r="E219" i="11" s="1"/>
  <c r="E215" i="6"/>
  <c r="E215" i="11" s="1"/>
  <c r="E211" i="6"/>
  <c r="E211" i="11" s="1"/>
  <c r="E207" i="6"/>
  <c r="E207" i="11" s="1"/>
  <c r="E203" i="6"/>
  <c r="E203" i="11" s="1"/>
  <c r="E199" i="6"/>
  <c r="E199" i="11" s="1"/>
  <c r="E195" i="6"/>
  <c r="E195" i="11" s="1"/>
  <c r="E191" i="6"/>
  <c r="E191" i="11" s="1"/>
  <c r="E187" i="6"/>
  <c r="E187" i="11" s="1"/>
  <c r="E183" i="6"/>
  <c r="E183" i="11" s="1"/>
  <c r="E179" i="6"/>
  <c r="E179" i="11" s="1"/>
  <c r="E175" i="6"/>
  <c r="E175" i="11" s="1"/>
  <c r="E171" i="6"/>
  <c r="E171" i="11" s="1"/>
  <c r="E167" i="6"/>
  <c r="E167" i="11" s="1"/>
  <c r="E163" i="6"/>
  <c r="E163" i="11" s="1"/>
  <c r="E159" i="6"/>
  <c r="E159" i="11" s="1"/>
  <c r="E232" i="6"/>
  <c r="E232" i="11" s="1"/>
  <c r="E228" i="6"/>
  <c r="E228" i="11" s="1"/>
  <c r="E224" i="6"/>
  <c r="E224" i="11" s="1"/>
  <c r="E220" i="6"/>
  <c r="E220" i="11" s="1"/>
  <c r="E216" i="6"/>
  <c r="E216" i="11" s="1"/>
  <c r="E212" i="6"/>
  <c r="E212" i="11" s="1"/>
  <c r="E208" i="6"/>
  <c r="E208" i="11" s="1"/>
  <c r="E204" i="6"/>
  <c r="E204" i="11" s="1"/>
  <c r="E200" i="6"/>
  <c r="E200" i="11" s="1"/>
  <c r="E196" i="6"/>
  <c r="E196" i="11" s="1"/>
  <c r="E192" i="6"/>
  <c r="E192" i="11" s="1"/>
  <c r="E188" i="6"/>
  <c r="E188" i="11" s="1"/>
  <c r="E184" i="6"/>
  <c r="E184" i="11" s="1"/>
  <c r="E180" i="6"/>
  <c r="E180" i="11" s="1"/>
  <c r="E176" i="6"/>
  <c r="E176" i="11" s="1"/>
  <c r="E172" i="6"/>
  <c r="E172" i="11" s="1"/>
  <c r="E168" i="6"/>
  <c r="E168" i="11" s="1"/>
  <c r="E164" i="6"/>
  <c r="E164" i="11" s="1"/>
  <c r="E160" i="6"/>
  <c r="E160" i="11" s="1"/>
  <c r="E2" i="6"/>
  <c r="E2" i="11" s="1"/>
  <c r="E233" i="6"/>
  <c r="E233" i="11" s="1"/>
  <c r="E229" i="6"/>
  <c r="E229" i="11" s="1"/>
  <c r="E225" i="6"/>
  <c r="E225" i="11" s="1"/>
  <c r="E221" i="6"/>
  <c r="E221" i="11" s="1"/>
  <c r="E217" i="6"/>
  <c r="E217" i="11" s="1"/>
  <c r="E213" i="6"/>
  <c r="E213" i="11" s="1"/>
  <c r="E209" i="6"/>
  <c r="E209" i="11" s="1"/>
  <c r="E205" i="6"/>
  <c r="E205" i="11" s="1"/>
  <c r="E201" i="6"/>
  <c r="E201" i="11" s="1"/>
  <c r="E197" i="6"/>
  <c r="E197" i="11" s="1"/>
  <c r="E193" i="6"/>
  <c r="E193" i="11" s="1"/>
  <c r="E189" i="6"/>
  <c r="E189" i="11" s="1"/>
  <c r="E185" i="6"/>
  <c r="E185" i="11" s="1"/>
  <c r="E181" i="6"/>
  <c r="E181" i="11" s="1"/>
  <c r="E177" i="6"/>
  <c r="E177" i="11" s="1"/>
  <c r="E173" i="6"/>
  <c r="E173" i="11" s="1"/>
  <c r="E234" i="6"/>
  <c r="E234" i="11" s="1"/>
  <c r="E230" i="6"/>
  <c r="E230" i="11" s="1"/>
  <c r="E226" i="6"/>
  <c r="E226" i="11" s="1"/>
  <c r="E222" i="6"/>
  <c r="E222" i="11" s="1"/>
  <c r="E218" i="6"/>
  <c r="E218" i="11" s="1"/>
  <c r="E214" i="6"/>
  <c r="E214" i="11" s="1"/>
  <c r="E210" i="6"/>
  <c r="E210" i="11" s="1"/>
  <c r="E202" i="6"/>
  <c r="E202" i="11" s="1"/>
  <c r="E198" i="6"/>
  <c r="E198" i="11" s="1"/>
  <c r="E194" i="6"/>
  <c r="E194" i="11" s="1"/>
  <c r="E190" i="6"/>
  <c r="E190" i="11" s="1"/>
  <c r="E186" i="6"/>
  <c r="E186" i="11" s="1"/>
  <c r="E182" i="6"/>
  <c r="E182" i="11" s="1"/>
  <c r="E178" i="6"/>
  <c r="E178" i="11" s="1"/>
  <c r="E174" i="6"/>
  <c r="E174" i="11" s="1"/>
  <c r="E170" i="6"/>
  <c r="E170" i="11" s="1"/>
  <c r="E166" i="6"/>
  <c r="E166" i="11" s="1"/>
  <c r="E162" i="6"/>
  <c r="E162" i="11" s="1"/>
  <c r="E158" i="6"/>
  <c r="E158" i="11" s="1"/>
  <c r="E157" i="6"/>
  <c r="E157" i="11" s="1"/>
  <c r="E156" i="6"/>
  <c r="E156" i="11" s="1"/>
  <c r="E152" i="6"/>
  <c r="E152" i="11" s="1"/>
  <c r="E148" i="6"/>
  <c r="E148" i="11" s="1"/>
  <c r="E144" i="6"/>
  <c r="E144" i="11" s="1"/>
  <c r="E140" i="6"/>
  <c r="E140" i="11" s="1"/>
  <c r="E136" i="6"/>
  <c r="E136" i="11" s="1"/>
  <c r="E132" i="6"/>
  <c r="E132" i="11" s="1"/>
  <c r="E128" i="6"/>
  <c r="E128" i="11" s="1"/>
  <c r="E124" i="6"/>
  <c r="E124" i="11" s="1"/>
  <c r="E120" i="6"/>
  <c r="E120" i="11" s="1"/>
  <c r="E116" i="6"/>
  <c r="E116" i="11" s="1"/>
  <c r="E112" i="6"/>
  <c r="E112" i="11" s="1"/>
  <c r="E108" i="6"/>
  <c r="E108" i="11" s="1"/>
  <c r="E100" i="6"/>
  <c r="E100" i="11" s="1"/>
  <c r="E96" i="6"/>
  <c r="E96" i="11" s="1"/>
  <c r="E92" i="6"/>
  <c r="E92" i="11" s="1"/>
  <c r="E88" i="6"/>
  <c r="E88" i="11" s="1"/>
  <c r="E84" i="6"/>
  <c r="E84" i="11" s="1"/>
  <c r="E80" i="6"/>
  <c r="E80" i="11" s="1"/>
  <c r="E76" i="6"/>
  <c r="E76" i="11" s="1"/>
  <c r="E72" i="6"/>
  <c r="E72" i="11" s="1"/>
  <c r="E68" i="6"/>
  <c r="E68" i="11" s="1"/>
  <c r="E64" i="6"/>
  <c r="E64" i="11" s="1"/>
  <c r="E60" i="6"/>
  <c r="E60" i="11" s="1"/>
  <c r="E56" i="6"/>
  <c r="E56" i="11" s="1"/>
  <c r="E52" i="6"/>
  <c r="E52" i="11" s="1"/>
  <c r="E48" i="6"/>
  <c r="E48" i="11" s="1"/>
  <c r="E44" i="6"/>
  <c r="E44" i="11" s="1"/>
  <c r="E40" i="6"/>
  <c r="E40" i="11" s="1"/>
  <c r="E165" i="6"/>
  <c r="E165" i="11" s="1"/>
  <c r="E153" i="6"/>
  <c r="E153" i="11" s="1"/>
  <c r="E149" i="6"/>
  <c r="E149" i="11" s="1"/>
  <c r="E145" i="6"/>
  <c r="E145" i="11" s="1"/>
  <c r="E141" i="6"/>
  <c r="E141" i="11" s="1"/>
  <c r="E133" i="6"/>
  <c r="E133" i="11" s="1"/>
  <c r="E129" i="6"/>
  <c r="E129" i="11" s="1"/>
  <c r="E125" i="6"/>
  <c r="E125" i="11" s="1"/>
  <c r="E121" i="6"/>
  <c r="E121" i="11" s="1"/>
  <c r="E113" i="6"/>
  <c r="E113" i="11" s="1"/>
  <c r="E109" i="6"/>
  <c r="E109" i="11" s="1"/>
  <c r="E105" i="6"/>
  <c r="E105" i="11" s="1"/>
  <c r="E97" i="6"/>
  <c r="E97" i="11" s="1"/>
  <c r="E93" i="6"/>
  <c r="E93" i="11" s="1"/>
  <c r="E89" i="6"/>
  <c r="E89" i="11" s="1"/>
  <c r="E85" i="6"/>
  <c r="E85" i="11" s="1"/>
  <c r="E81" i="6"/>
  <c r="E81" i="11" s="1"/>
  <c r="E77" i="6"/>
  <c r="E77" i="11" s="1"/>
  <c r="E73" i="6"/>
  <c r="E73" i="11" s="1"/>
  <c r="E69" i="6"/>
  <c r="E69" i="11" s="1"/>
  <c r="E65" i="6"/>
  <c r="E65" i="11" s="1"/>
  <c r="E61" i="6"/>
  <c r="E61" i="11" s="1"/>
  <c r="E57" i="6"/>
  <c r="E57" i="11" s="1"/>
  <c r="E53" i="6"/>
  <c r="E53" i="11" s="1"/>
  <c r="E49" i="6"/>
  <c r="E49" i="11" s="1"/>
  <c r="E45" i="6"/>
  <c r="E45" i="11" s="1"/>
  <c r="E41" i="6"/>
  <c r="E41" i="11" s="1"/>
  <c r="E37" i="6"/>
  <c r="E37" i="11" s="1"/>
  <c r="E33" i="6"/>
  <c r="E33" i="11" s="1"/>
  <c r="E29" i="6"/>
  <c r="E29" i="11" s="1"/>
  <c r="E25" i="6"/>
  <c r="E25" i="11" s="1"/>
  <c r="E21" i="6"/>
  <c r="E21" i="11" s="1"/>
  <c r="E169" i="6"/>
  <c r="E169" i="11" s="1"/>
  <c r="E161" i="6"/>
  <c r="E161" i="11" s="1"/>
  <c r="E154" i="6"/>
  <c r="E154" i="11" s="1"/>
  <c r="E150" i="6"/>
  <c r="E150" i="11" s="1"/>
  <c r="E146" i="6"/>
  <c r="E146" i="11" s="1"/>
  <c r="E142" i="6"/>
  <c r="E142" i="11" s="1"/>
  <c r="E138" i="6"/>
  <c r="E138" i="11" s="1"/>
  <c r="E134" i="6"/>
  <c r="E134" i="11" s="1"/>
  <c r="E130" i="6"/>
  <c r="E130" i="11" s="1"/>
  <c r="E126" i="6"/>
  <c r="E126" i="11" s="1"/>
  <c r="E122" i="6"/>
  <c r="E122" i="11" s="1"/>
  <c r="E118" i="6"/>
  <c r="E118" i="11" s="1"/>
  <c r="E114" i="6"/>
  <c r="E114" i="11" s="1"/>
  <c r="E106" i="6"/>
  <c r="E106" i="11" s="1"/>
  <c r="E98" i="6"/>
  <c r="E98" i="11" s="1"/>
  <c r="E94" i="6"/>
  <c r="E94" i="11" s="1"/>
  <c r="E90" i="6"/>
  <c r="E90" i="11" s="1"/>
  <c r="E86" i="6"/>
  <c r="E86" i="11" s="1"/>
  <c r="E82" i="6"/>
  <c r="E82" i="11" s="1"/>
  <c r="E78" i="6"/>
  <c r="E78" i="11" s="1"/>
  <c r="E74" i="6"/>
  <c r="E74" i="11" s="1"/>
  <c r="E70" i="6"/>
  <c r="E70" i="11" s="1"/>
  <c r="E66" i="6"/>
  <c r="E66" i="11" s="1"/>
  <c r="E62" i="6"/>
  <c r="E62" i="11" s="1"/>
  <c r="E58" i="6"/>
  <c r="E58" i="11" s="1"/>
  <c r="E54" i="6"/>
  <c r="E54" i="11" s="1"/>
  <c r="E50" i="6"/>
  <c r="E50" i="11" s="1"/>
  <c r="E46" i="6"/>
  <c r="E46" i="11" s="1"/>
  <c r="E42" i="6"/>
  <c r="E42" i="11" s="1"/>
  <c r="E38" i="6"/>
  <c r="E38" i="11" s="1"/>
  <c r="E34" i="6"/>
  <c r="E34" i="11" s="1"/>
  <c r="E155" i="6"/>
  <c r="E155" i="11" s="1"/>
  <c r="E151" i="6"/>
  <c r="E151" i="11" s="1"/>
  <c r="E147" i="6"/>
  <c r="E147" i="11" s="1"/>
  <c r="E143" i="6"/>
  <c r="E143" i="11" s="1"/>
  <c r="E139" i="6"/>
  <c r="E139" i="11" s="1"/>
  <c r="E135" i="6"/>
  <c r="E135" i="11" s="1"/>
  <c r="E131" i="6"/>
  <c r="E131" i="11" s="1"/>
  <c r="E127" i="6"/>
  <c r="E127" i="11" s="1"/>
  <c r="E123" i="6"/>
  <c r="E123" i="11" s="1"/>
  <c r="E119" i="6"/>
  <c r="E119" i="11" s="1"/>
  <c r="E115" i="6"/>
  <c r="E115" i="11" s="1"/>
  <c r="E111" i="6"/>
  <c r="E111" i="11" s="1"/>
  <c r="E107" i="6"/>
  <c r="E107" i="11" s="1"/>
  <c r="E103" i="6"/>
  <c r="E103" i="11" s="1"/>
  <c r="E99" i="6"/>
  <c r="E99" i="11" s="1"/>
  <c r="E95" i="6"/>
  <c r="E95" i="11" s="1"/>
  <c r="E91" i="6"/>
  <c r="E91" i="11" s="1"/>
  <c r="E87" i="6"/>
  <c r="E87" i="11" s="1"/>
  <c r="E83" i="6"/>
  <c r="E83" i="11" s="1"/>
  <c r="E79" i="6"/>
  <c r="E79" i="11" s="1"/>
  <c r="E75" i="6"/>
  <c r="E75" i="11" s="1"/>
  <c r="E71" i="6"/>
  <c r="E71" i="11" s="1"/>
  <c r="E67" i="6"/>
  <c r="E67" i="11" s="1"/>
  <c r="E63" i="6"/>
  <c r="E63" i="11" s="1"/>
  <c r="E59" i="6"/>
  <c r="E59" i="11" s="1"/>
  <c r="E55" i="6"/>
  <c r="E55" i="11" s="1"/>
  <c r="E51" i="6"/>
  <c r="E51" i="11" s="1"/>
  <c r="E47" i="6"/>
  <c r="E47" i="11" s="1"/>
  <c r="E43" i="6"/>
  <c r="E43" i="11" s="1"/>
  <c r="E39" i="6"/>
  <c r="E39" i="11" s="1"/>
  <c r="E35" i="6"/>
  <c r="E35" i="11" s="1"/>
  <c r="E31" i="6"/>
  <c r="E31" i="11" s="1"/>
  <c r="E27" i="6"/>
  <c r="E27" i="11" s="1"/>
  <c r="E23" i="6"/>
  <c r="E23" i="11" s="1"/>
  <c r="E26" i="6"/>
  <c r="E26" i="11" s="1"/>
  <c r="E20" i="6"/>
  <c r="E20" i="11" s="1"/>
  <c r="E16" i="6"/>
  <c r="E16" i="11" s="1"/>
  <c r="E12" i="6"/>
  <c r="E12" i="11" s="1"/>
  <c r="E8" i="6"/>
  <c r="E8" i="11" s="1"/>
  <c r="E4" i="6"/>
  <c r="E4" i="11" s="1"/>
  <c r="E32" i="6"/>
  <c r="E32" i="11" s="1"/>
  <c r="E30" i="6"/>
  <c r="E30" i="11" s="1"/>
  <c r="E17" i="6"/>
  <c r="E17" i="11" s="1"/>
  <c r="E13" i="6"/>
  <c r="E13" i="11" s="1"/>
  <c r="E9" i="6"/>
  <c r="E9" i="11" s="1"/>
  <c r="E5" i="6"/>
  <c r="E5" i="11" s="1"/>
  <c r="E28" i="6"/>
  <c r="E28" i="11" s="1"/>
  <c r="E24" i="6"/>
  <c r="E24" i="11" s="1"/>
  <c r="E18" i="6"/>
  <c r="E18" i="11" s="1"/>
  <c r="E14" i="6"/>
  <c r="E14" i="11" s="1"/>
  <c r="E10" i="6"/>
  <c r="E10" i="11" s="1"/>
  <c r="E6" i="6"/>
  <c r="E6" i="11" s="1"/>
  <c r="E36" i="6"/>
  <c r="E36" i="11" s="1"/>
  <c r="E22" i="6"/>
  <c r="E22" i="11" s="1"/>
  <c r="E19" i="6"/>
  <c r="E19" i="11" s="1"/>
  <c r="E15" i="6"/>
  <c r="E15" i="11" s="1"/>
  <c r="E11" i="6"/>
  <c r="E11" i="11" s="1"/>
  <c r="E7" i="6"/>
  <c r="E7" i="11" s="1"/>
  <c r="E3" i="6"/>
  <c r="E3" i="11" s="1"/>
  <c r="E137" i="6"/>
  <c r="E137" i="11" s="1"/>
  <c r="AY215" i="6"/>
  <c r="AY215" i="11" s="1"/>
  <c r="AY215" i="7"/>
  <c r="AY215" i="10" s="1"/>
  <c r="X138" i="6"/>
  <c r="X138" i="11" s="1"/>
  <c r="X138" i="7"/>
  <c r="X138" i="10" s="1"/>
  <c r="BA117" i="6"/>
  <c r="BA117" i="11" s="1"/>
  <c r="BA117" i="7"/>
  <c r="BA117" i="10" s="1"/>
  <c r="AR71" i="6"/>
  <c r="AR71" i="11" s="1"/>
  <c r="AR71" i="7"/>
  <c r="AR71" i="10" s="1"/>
  <c r="AB230" i="6"/>
  <c r="AB230" i="11" s="1"/>
  <c r="AB230" i="7"/>
  <c r="AB230" i="10" s="1"/>
  <c r="AM230" i="6"/>
  <c r="AM230" i="11" s="1"/>
  <c r="AM230" i="7"/>
  <c r="AM230" i="10" s="1"/>
  <c r="BB227" i="6"/>
  <c r="BB227" i="11" s="1"/>
  <c r="BB227" i="7"/>
  <c r="BB227" i="10" s="1"/>
  <c r="AY196" i="6"/>
  <c r="AY196" i="11" s="1"/>
  <c r="AY196" i="7"/>
  <c r="AY196" i="10" s="1"/>
  <c r="M203" i="6"/>
  <c r="M203" i="11" s="1"/>
  <c r="M203" i="7"/>
  <c r="M203" i="10" s="1"/>
  <c r="U203" i="6"/>
  <c r="U203" i="11" s="1"/>
  <c r="U203" i="7"/>
  <c r="U203" i="10" s="1"/>
  <c r="AD203" i="6"/>
  <c r="AD203" i="11" s="1"/>
  <c r="AD203" i="7"/>
  <c r="AD203" i="10" s="1"/>
  <c r="AE203" i="6"/>
  <c r="AE203" i="11" s="1"/>
  <c r="AE203" i="7"/>
  <c r="AE203" i="10" s="1"/>
  <c r="M7" i="6"/>
  <c r="M7" i="11" s="1"/>
  <c r="M7" i="7"/>
  <c r="M7" i="10" s="1"/>
  <c r="U7" i="6"/>
  <c r="U7" i="11" s="1"/>
  <c r="U7" i="7"/>
  <c r="U7" i="10" s="1"/>
  <c r="AD7" i="6"/>
  <c r="AD7" i="11" s="1"/>
  <c r="AD7" i="7"/>
  <c r="AD7" i="10" s="1"/>
  <c r="AE7" i="6"/>
  <c r="AE7" i="11" s="1"/>
  <c r="AE7" i="7"/>
  <c r="AE7" i="10" s="1"/>
  <c r="AK222" i="6"/>
  <c r="AK222" i="11" s="1"/>
  <c r="AK49" i="6"/>
  <c r="AK49" i="11" s="1"/>
  <c r="AK47" i="6"/>
  <c r="AK47" i="11" s="1"/>
  <c r="AK31" i="6"/>
  <c r="AK31" i="11" s="1"/>
  <c r="AK12" i="6"/>
  <c r="AK12" i="11" s="1"/>
  <c r="AK30" i="6"/>
  <c r="AK30" i="11" s="1"/>
  <c r="AK36" i="6"/>
  <c r="AK36" i="11" s="1"/>
  <c r="AK11" i="6"/>
  <c r="AK11" i="11" s="1"/>
  <c r="AK137" i="6"/>
  <c r="AK137" i="11" s="1"/>
  <c r="AK43" i="6"/>
  <c r="AK43" i="11" s="1"/>
  <c r="AK24" i="6"/>
  <c r="AK24" i="11" s="1"/>
  <c r="AK10" i="6"/>
  <c r="AK10" i="11" s="1"/>
  <c r="AK225" i="6"/>
  <c r="AK225" i="11" s="1"/>
  <c r="AK196" i="6"/>
  <c r="AK196" i="11" s="1"/>
  <c r="AK202" i="6"/>
  <c r="AK202" i="11" s="1"/>
  <c r="AK136" i="6"/>
  <c r="AK136" i="11" s="1"/>
  <c r="AK69" i="6"/>
  <c r="AK69" i="11" s="1"/>
  <c r="AK168" i="6"/>
  <c r="AK168" i="11" s="1"/>
  <c r="AK82" i="6"/>
  <c r="AK82" i="11" s="1"/>
  <c r="AK85" i="6"/>
  <c r="AK85" i="11" s="1"/>
  <c r="S222" i="6"/>
  <c r="S222" i="11" s="1"/>
  <c r="S165" i="6"/>
  <c r="S165" i="11" s="1"/>
  <c r="S55" i="6"/>
  <c r="S55" i="11" s="1"/>
  <c r="S47" i="6"/>
  <c r="S47" i="11" s="1"/>
  <c r="S36" i="6"/>
  <c r="S36" i="11" s="1"/>
  <c r="S28" i="6"/>
  <c r="S28" i="11" s="1"/>
  <c r="S53" i="6"/>
  <c r="S53" i="11" s="1"/>
  <c r="S49" i="6"/>
  <c r="S49" i="11" s="1"/>
  <c r="S42" i="6"/>
  <c r="S42" i="11" s="1"/>
  <c r="S38" i="6"/>
  <c r="S38" i="11" s="1"/>
  <c r="S25" i="6"/>
  <c r="S25" i="11" s="1"/>
  <c r="S21" i="6"/>
  <c r="S21" i="11" s="1"/>
  <c r="S11" i="6"/>
  <c r="S11" i="11" s="1"/>
  <c r="S137" i="6"/>
  <c r="S137" i="11" s="1"/>
  <c r="S43" i="6"/>
  <c r="S43" i="11" s="1"/>
  <c r="S225" i="6"/>
  <c r="S225" i="11" s="1"/>
  <c r="S87" i="6"/>
  <c r="S87" i="11" s="1"/>
  <c r="S60" i="6"/>
  <c r="S60" i="11" s="1"/>
  <c r="S92" i="6"/>
  <c r="S92" i="11" s="1"/>
  <c r="S183" i="6"/>
  <c r="S183" i="11" s="1"/>
  <c r="S8" i="6"/>
  <c r="S8" i="11" s="1"/>
  <c r="S62" i="6"/>
  <c r="S62" i="11" s="1"/>
  <c r="S132" i="6"/>
  <c r="S132" i="11" s="1"/>
  <c r="S147" i="6"/>
  <c r="S147" i="11" s="1"/>
  <c r="S86" i="6"/>
  <c r="S86" i="11" s="1"/>
  <c r="S10" i="6"/>
  <c r="S10" i="11" s="1"/>
  <c r="S182" i="6"/>
  <c r="S182" i="11" s="1"/>
  <c r="S230" i="6"/>
  <c r="S230" i="11" s="1"/>
  <c r="S19" i="6"/>
  <c r="S19" i="11" s="1"/>
  <c r="S135" i="6"/>
  <c r="S135" i="11" s="1"/>
  <c r="S91" i="6"/>
  <c r="S91" i="11" s="1"/>
  <c r="S61" i="6"/>
  <c r="S61" i="11" s="1"/>
  <c r="S107" i="6"/>
  <c r="S107" i="11" s="1"/>
  <c r="S181" i="6"/>
  <c r="S181" i="11" s="1"/>
  <c r="S73" i="6"/>
  <c r="S73" i="11" s="1"/>
  <c r="S228" i="6"/>
  <c r="S228" i="11" s="1"/>
  <c r="S152" i="6"/>
  <c r="S152" i="11" s="1"/>
  <c r="S180" i="6"/>
  <c r="S180" i="11" s="1"/>
  <c r="S13" i="6"/>
  <c r="S13" i="11" s="1"/>
  <c r="S89" i="6"/>
  <c r="S89" i="11" s="1"/>
  <c r="S196" i="6"/>
  <c r="S196" i="11" s="1"/>
  <c r="S17" i="6"/>
  <c r="S17" i="11" s="1"/>
  <c r="S226" i="6"/>
  <c r="S226" i="11" s="1"/>
  <c r="S63" i="6"/>
  <c r="S63" i="11" s="1"/>
  <c r="S173" i="6"/>
  <c r="S173" i="11" s="1"/>
  <c r="S24" i="6"/>
  <c r="S24" i="11" s="1"/>
  <c r="S184" i="6"/>
  <c r="S184" i="11" s="1"/>
  <c r="S134" i="6"/>
  <c r="S134" i="11" s="1"/>
  <c r="S148" i="6"/>
  <c r="S148" i="11" s="1"/>
  <c r="S201" i="6"/>
  <c r="S201" i="11" s="1"/>
  <c r="S212" i="6"/>
  <c r="S212" i="11" s="1"/>
  <c r="S12" i="6"/>
  <c r="S12" i="11" s="1"/>
  <c r="S202" i="6"/>
  <c r="S202" i="11" s="1"/>
  <c r="S136" i="6"/>
  <c r="S136" i="11" s="1"/>
  <c r="S85" i="6"/>
  <c r="S85" i="11" s="1"/>
  <c r="S82" i="6"/>
  <c r="S82" i="11" s="1"/>
  <c r="S168" i="6"/>
  <c r="S168" i="11" s="1"/>
  <c r="S69" i="6"/>
  <c r="S69" i="11" s="1"/>
  <c r="K222" i="6"/>
  <c r="K222" i="11" s="1"/>
  <c r="K165" i="6"/>
  <c r="K165" i="11" s="1"/>
  <c r="K55" i="6"/>
  <c r="K55" i="11" s="1"/>
  <c r="K47" i="6"/>
  <c r="K47" i="11" s="1"/>
  <c r="K36" i="6"/>
  <c r="K36" i="11" s="1"/>
  <c r="K28" i="6"/>
  <c r="K28" i="11" s="1"/>
  <c r="K53" i="6"/>
  <c r="K53" i="11" s="1"/>
  <c r="K49" i="6"/>
  <c r="K49" i="11" s="1"/>
  <c r="K42" i="6"/>
  <c r="K42" i="11" s="1"/>
  <c r="K38" i="6"/>
  <c r="K38" i="11" s="1"/>
  <c r="K25" i="6"/>
  <c r="K25" i="11" s="1"/>
  <c r="K21" i="6"/>
  <c r="K21" i="11" s="1"/>
  <c r="K11" i="6"/>
  <c r="K11" i="11" s="1"/>
  <c r="K137" i="6"/>
  <c r="K137" i="11" s="1"/>
  <c r="K225" i="6"/>
  <c r="K225" i="11" s="1"/>
  <c r="K73" i="6"/>
  <c r="K73" i="11" s="1"/>
  <c r="K228" i="6"/>
  <c r="K228" i="11" s="1"/>
  <c r="K152" i="6"/>
  <c r="K152" i="11" s="1"/>
  <c r="K180" i="6"/>
  <c r="K180" i="11" s="1"/>
  <c r="K13" i="6"/>
  <c r="K13" i="11" s="1"/>
  <c r="K89" i="6"/>
  <c r="K89" i="11" s="1"/>
  <c r="K196" i="6"/>
  <c r="K196" i="11" s="1"/>
  <c r="K17" i="6"/>
  <c r="K17" i="11" s="1"/>
  <c r="K226" i="6"/>
  <c r="K226" i="11" s="1"/>
  <c r="K63" i="6"/>
  <c r="K63" i="11" s="1"/>
  <c r="K173" i="6"/>
  <c r="K173" i="11" s="1"/>
  <c r="K24" i="6"/>
  <c r="K24" i="11" s="1"/>
  <c r="K184" i="6"/>
  <c r="K184" i="11" s="1"/>
  <c r="K134" i="6"/>
  <c r="K134" i="11" s="1"/>
  <c r="K148" i="6"/>
  <c r="K148" i="11" s="1"/>
  <c r="K201" i="6"/>
  <c r="K201" i="11" s="1"/>
  <c r="K87" i="6"/>
  <c r="K87" i="11" s="1"/>
  <c r="K60" i="6"/>
  <c r="K60" i="11" s="1"/>
  <c r="K92" i="6"/>
  <c r="K92" i="11" s="1"/>
  <c r="K183" i="6"/>
  <c r="K183" i="11" s="1"/>
  <c r="K8" i="6"/>
  <c r="K8" i="11" s="1"/>
  <c r="K62" i="6"/>
  <c r="K62" i="11" s="1"/>
  <c r="K132" i="6"/>
  <c r="K132" i="11" s="1"/>
  <c r="K147" i="6"/>
  <c r="K147" i="11" s="1"/>
  <c r="K86" i="6"/>
  <c r="K86" i="11" s="1"/>
  <c r="K10" i="6"/>
  <c r="K10" i="11" s="1"/>
  <c r="K182" i="6"/>
  <c r="K182" i="11" s="1"/>
  <c r="K230" i="6"/>
  <c r="K230" i="11" s="1"/>
  <c r="K19" i="6"/>
  <c r="K19" i="11" s="1"/>
  <c r="K135" i="6"/>
  <c r="K135" i="11" s="1"/>
  <c r="K91" i="6"/>
  <c r="K91" i="11" s="1"/>
  <c r="K61" i="6"/>
  <c r="K61" i="11" s="1"/>
  <c r="K107" i="6"/>
  <c r="K107" i="11" s="1"/>
  <c r="K181" i="6"/>
  <c r="K181" i="11" s="1"/>
  <c r="K212" i="6"/>
  <c r="K212" i="11" s="1"/>
  <c r="K12" i="6"/>
  <c r="K12" i="11" s="1"/>
  <c r="K202" i="6"/>
  <c r="K202" i="11" s="1"/>
  <c r="K82" i="6"/>
  <c r="K82" i="11" s="1"/>
  <c r="K69" i="6"/>
  <c r="K69" i="11" s="1"/>
  <c r="K136" i="6"/>
  <c r="K136" i="11" s="1"/>
  <c r="K85" i="6"/>
  <c r="K85" i="11" s="1"/>
  <c r="K168" i="6"/>
  <c r="K168" i="11" s="1"/>
  <c r="AW19" i="6"/>
  <c r="AW19" i="11" s="1"/>
  <c r="AW19" i="7"/>
  <c r="AW19" i="10" s="1"/>
  <c r="M22" i="6"/>
  <c r="M22" i="11" s="1"/>
  <c r="M22" i="7"/>
  <c r="M22" i="10" s="1"/>
  <c r="AJ233" i="6"/>
  <c r="AJ233" i="11" s="1"/>
  <c r="AJ233" i="7"/>
  <c r="AJ233" i="10" s="1"/>
  <c r="AR214" i="6"/>
  <c r="AR214" i="11" s="1"/>
  <c r="AR214" i="7"/>
  <c r="AR214" i="10" s="1"/>
  <c r="AL183" i="6"/>
  <c r="AL183" i="11" s="1"/>
  <c r="AL183" i="7"/>
  <c r="AL183" i="10" s="1"/>
  <c r="BB116" i="6"/>
  <c r="BB116" i="11" s="1"/>
  <c r="BB116" i="7"/>
  <c r="BB116" i="10" s="1"/>
  <c r="BA79" i="6"/>
  <c r="BA79" i="11" s="1"/>
  <c r="BA79" i="7"/>
  <c r="BA79" i="10" s="1"/>
  <c r="BA51" i="6"/>
  <c r="BA51" i="11" s="1"/>
  <c r="BA51" i="7"/>
  <c r="BA51" i="10" s="1"/>
  <c r="AJ230" i="6"/>
  <c r="AJ230" i="11" s="1"/>
  <c r="AJ230" i="7"/>
  <c r="AJ230" i="10" s="1"/>
  <c r="AS230" i="6"/>
  <c r="AS230" i="11" s="1"/>
  <c r="AS230" i="7"/>
  <c r="AS230" i="10" s="1"/>
  <c r="BB190" i="6"/>
  <c r="BB190" i="11" s="1"/>
  <c r="BB190" i="7"/>
  <c r="BB190" i="10" s="1"/>
  <c r="BA175" i="6"/>
  <c r="BA175" i="11" s="1"/>
  <c r="BA175" i="7"/>
  <c r="BA175" i="10" s="1"/>
  <c r="BB196" i="6"/>
  <c r="BB196" i="11" s="1"/>
  <c r="BB196" i="7"/>
  <c r="BB196" i="10" s="1"/>
  <c r="AQ196" i="6"/>
  <c r="AQ196" i="11" s="1"/>
  <c r="AQ196" i="7"/>
  <c r="AQ196" i="10" s="1"/>
  <c r="N203" i="6"/>
  <c r="N203" i="11" s="1"/>
  <c r="N203" i="7"/>
  <c r="N203" i="10" s="1"/>
  <c r="V203" i="6"/>
  <c r="V203" i="11" s="1"/>
  <c r="V203" i="7"/>
  <c r="V203" i="10" s="1"/>
  <c r="AF203" i="6"/>
  <c r="AF203" i="11" s="1"/>
  <c r="AF203" i="7"/>
  <c r="AF203" i="10" s="1"/>
  <c r="AG203" i="6"/>
  <c r="AG203" i="11" s="1"/>
  <c r="AG203" i="7"/>
  <c r="AG203" i="10" s="1"/>
  <c r="N7" i="6"/>
  <c r="N7" i="11" s="1"/>
  <c r="N7" i="7"/>
  <c r="N7" i="10" s="1"/>
  <c r="V7" i="6"/>
  <c r="V7" i="11" s="1"/>
  <c r="V7" i="7"/>
  <c r="V7" i="10" s="1"/>
  <c r="AF7" i="6"/>
  <c r="AF7" i="11" s="1"/>
  <c r="AF7" i="7"/>
  <c r="AF7" i="10" s="1"/>
  <c r="AG7" i="6"/>
  <c r="AG7" i="11" s="1"/>
  <c r="AG7" i="7"/>
  <c r="AG7" i="10" s="1"/>
  <c r="AJ99" i="6"/>
  <c r="AJ99" i="11" s="1"/>
  <c r="AJ99" i="7"/>
  <c r="AJ99" i="10" s="1"/>
  <c r="BA19" i="6"/>
  <c r="BA19" i="11" s="1"/>
  <c r="BA19" i="7"/>
  <c r="BA19" i="10" s="1"/>
  <c r="AB228" i="6"/>
  <c r="AB228" i="11" s="1"/>
  <c r="AB228" i="7"/>
  <c r="AB228" i="10" s="1"/>
  <c r="BA181" i="6"/>
  <c r="BA181" i="11" s="1"/>
  <c r="BA181" i="7"/>
  <c r="BA181" i="10" s="1"/>
  <c r="AZ222" i="6"/>
  <c r="AZ222" i="11" s="1"/>
  <c r="AZ47" i="6"/>
  <c r="AZ47" i="11" s="1"/>
  <c r="AZ31" i="6"/>
  <c r="AZ31" i="11" s="1"/>
  <c r="AZ40" i="6"/>
  <c r="AZ40" i="11" s="1"/>
  <c r="AZ49" i="6"/>
  <c r="AZ49" i="11" s="1"/>
  <c r="AZ30" i="6"/>
  <c r="AZ30" i="11" s="1"/>
  <c r="AZ15" i="6"/>
  <c r="AZ15" i="11" s="1"/>
  <c r="AZ12" i="6"/>
  <c r="AZ12" i="11" s="1"/>
  <c r="AZ36" i="6"/>
  <c r="AZ36" i="11" s="1"/>
  <c r="AZ11" i="6"/>
  <c r="AZ11" i="11" s="1"/>
  <c r="AZ137" i="6"/>
  <c r="AZ137" i="11" s="1"/>
  <c r="AZ43" i="6"/>
  <c r="AZ43" i="11" s="1"/>
  <c r="AZ225" i="6"/>
  <c r="AZ225" i="11" s="1"/>
  <c r="AZ10" i="6"/>
  <c r="AZ10" i="11" s="1"/>
  <c r="AZ24" i="6"/>
  <c r="AZ24" i="11" s="1"/>
  <c r="AZ99" i="6"/>
  <c r="AZ99" i="11" s="1"/>
  <c r="AZ202" i="6"/>
  <c r="AZ202" i="11" s="1"/>
  <c r="AZ136" i="6"/>
  <c r="AZ136" i="11" s="1"/>
  <c r="AZ168" i="6"/>
  <c r="AZ168" i="11" s="1"/>
  <c r="AZ69" i="6"/>
  <c r="AZ69" i="11" s="1"/>
  <c r="AZ82" i="6"/>
  <c r="AZ82" i="11" s="1"/>
  <c r="AZ85" i="6"/>
  <c r="AZ85" i="11" s="1"/>
  <c r="AC228" i="6"/>
  <c r="AC228" i="11" s="1"/>
  <c r="AC228" i="7"/>
  <c r="AC228" i="10" s="1"/>
  <c r="AE222" i="6"/>
  <c r="AE222" i="11" s="1"/>
  <c r="AE49" i="6"/>
  <c r="AE49" i="11" s="1"/>
  <c r="AE30" i="6"/>
  <c r="AE30" i="11" s="1"/>
  <c r="AE47" i="6"/>
  <c r="AE47" i="11" s="1"/>
  <c r="AE31" i="6"/>
  <c r="AE31" i="11" s="1"/>
  <c r="AE12" i="6"/>
  <c r="AE12" i="11" s="1"/>
  <c r="AE36" i="6"/>
  <c r="AE36" i="11" s="1"/>
  <c r="AE11" i="6"/>
  <c r="AE11" i="11" s="1"/>
  <c r="AE137" i="6"/>
  <c r="AE137" i="11" s="1"/>
  <c r="AE43" i="6"/>
  <c r="AE43" i="11" s="1"/>
  <c r="AE24" i="6"/>
  <c r="AE24" i="11" s="1"/>
  <c r="AE10" i="6"/>
  <c r="AE10" i="11" s="1"/>
  <c r="AE196" i="6"/>
  <c r="AE196" i="11" s="1"/>
  <c r="AE225" i="6"/>
  <c r="AE225" i="11" s="1"/>
  <c r="AE202" i="6"/>
  <c r="AE202" i="11" s="1"/>
  <c r="AE82" i="6"/>
  <c r="AE82" i="11" s="1"/>
  <c r="AE69" i="6"/>
  <c r="AE69" i="11" s="1"/>
  <c r="AE168" i="6"/>
  <c r="AE168" i="11" s="1"/>
  <c r="AE136" i="6"/>
  <c r="AE136" i="11" s="1"/>
  <c r="AE85" i="6"/>
  <c r="AE85" i="11" s="1"/>
  <c r="AY213" i="6"/>
  <c r="AY213" i="11" s="1"/>
  <c r="AY213" i="7"/>
  <c r="AY213" i="10" s="1"/>
  <c r="BB182" i="6"/>
  <c r="BB182" i="11" s="1"/>
  <c r="BB182" i="7"/>
  <c r="BB182" i="10" s="1"/>
  <c r="W106" i="6"/>
  <c r="W106" i="11" s="1"/>
  <c r="W106" i="7"/>
  <c r="W106" i="10" s="1"/>
  <c r="AW90" i="6"/>
  <c r="AW90" i="11" s="1"/>
  <c r="AW90" i="7"/>
  <c r="AW90" i="10" s="1"/>
  <c r="BB78" i="6"/>
  <c r="BB78" i="11" s="1"/>
  <c r="BB78" i="7"/>
  <c r="BB78" i="10" s="1"/>
  <c r="AM58" i="6"/>
  <c r="AM58" i="11" s="1"/>
  <c r="AM58" i="7"/>
  <c r="AM58" i="10" s="1"/>
  <c r="Z50" i="6"/>
  <c r="Z50" i="11" s="1"/>
  <c r="Z50" i="7"/>
  <c r="Z50" i="10" s="1"/>
  <c r="AR230" i="6"/>
  <c r="AR230" i="11" s="1"/>
  <c r="AR230" i="7"/>
  <c r="AR230" i="10" s="1"/>
  <c r="AY230" i="6"/>
  <c r="AY230" i="11" s="1"/>
  <c r="AY230" i="7"/>
  <c r="AY230" i="10" s="1"/>
  <c r="AT196" i="6"/>
  <c r="AT196" i="11" s="1"/>
  <c r="AT196" i="7"/>
  <c r="AT196" i="10" s="1"/>
  <c r="AW196" i="6"/>
  <c r="AW196" i="11" s="1"/>
  <c r="AW196" i="7"/>
  <c r="AW196" i="10" s="1"/>
  <c r="I203" i="6"/>
  <c r="I203" i="11" s="1"/>
  <c r="I203" i="7"/>
  <c r="I203" i="10" s="1"/>
  <c r="O203" i="6"/>
  <c r="O203" i="11" s="1"/>
  <c r="O203" i="7"/>
  <c r="O203" i="10" s="1"/>
  <c r="W203" i="6"/>
  <c r="W203" i="11" s="1"/>
  <c r="W203" i="7"/>
  <c r="W203" i="10" s="1"/>
  <c r="AH203" i="6"/>
  <c r="AH203" i="11" s="1"/>
  <c r="AH203" i="7"/>
  <c r="AH203" i="10" s="1"/>
  <c r="AI203" i="6"/>
  <c r="AI203" i="11" s="1"/>
  <c r="AI203" i="7"/>
  <c r="AI203" i="10" s="1"/>
  <c r="O7" i="6"/>
  <c r="O7" i="11" s="1"/>
  <c r="O7" i="7"/>
  <c r="O7" i="10" s="1"/>
  <c r="W7" i="6"/>
  <c r="W7" i="11" s="1"/>
  <c r="W7" i="7"/>
  <c r="W7" i="10" s="1"/>
  <c r="AH7" i="6"/>
  <c r="AH7" i="11" s="1"/>
  <c r="AH7" i="7"/>
  <c r="AH7" i="10" s="1"/>
  <c r="AI7" i="6"/>
  <c r="AI7" i="11" s="1"/>
  <c r="AI7" i="7"/>
  <c r="AI7" i="10" s="1"/>
  <c r="AX222" i="6"/>
  <c r="AX222" i="11" s="1"/>
  <c r="AX30" i="6"/>
  <c r="AX30" i="11" s="1"/>
  <c r="AX47" i="6"/>
  <c r="AX47" i="11" s="1"/>
  <c r="AX31" i="6"/>
  <c r="AX31" i="11" s="1"/>
  <c r="AX40" i="6"/>
  <c r="AX40" i="11" s="1"/>
  <c r="AX49" i="6"/>
  <c r="AX49" i="11" s="1"/>
  <c r="AX15" i="6"/>
  <c r="AX15" i="11" s="1"/>
  <c r="AX12" i="6"/>
  <c r="AX12" i="11" s="1"/>
  <c r="AX36" i="6"/>
  <c r="AX36" i="11" s="1"/>
  <c r="AX11" i="6"/>
  <c r="AX11" i="11" s="1"/>
  <c r="AX137" i="6"/>
  <c r="AX137" i="11" s="1"/>
  <c r="AX43" i="6"/>
  <c r="AX43" i="11" s="1"/>
  <c r="AX225" i="6"/>
  <c r="AX225" i="11" s="1"/>
  <c r="AX24" i="6"/>
  <c r="AX24" i="11" s="1"/>
  <c r="AX10" i="6"/>
  <c r="AX10" i="11" s="1"/>
  <c r="AX99" i="6"/>
  <c r="AX99" i="11" s="1"/>
  <c r="AX202" i="6"/>
  <c r="AX202" i="11" s="1"/>
  <c r="AX85" i="6"/>
  <c r="AX85" i="11" s="1"/>
  <c r="AX136" i="6"/>
  <c r="AX136" i="11" s="1"/>
  <c r="AX168" i="6"/>
  <c r="AX168" i="11" s="1"/>
  <c r="AX82" i="6"/>
  <c r="AX82" i="11" s="1"/>
  <c r="AX69" i="6"/>
  <c r="AX69" i="11" s="1"/>
  <c r="C234" i="6"/>
  <c r="C234" i="11" s="1"/>
  <c r="C230" i="6"/>
  <c r="C230" i="11" s="1"/>
  <c r="C226" i="6"/>
  <c r="C226" i="11" s="1"/>
  <c r="C222" i="6"/>
  <c r="C222" i="11" s="1"/>
  <c r="C218" i="6"/>
  <c r="C218" i="11" s="1"/>
  <c r="C214" i="6"/>
  <c r="C214" i="11" s="1"/>
  <c r="C210" i="6"/>
  <c r="C210" i="11" s="1"/>
  <c r="C206" i="6"/>
  <c r="C206" i="11" s="1"/>
  <c r="C202" i="6"/>
  <c r="C202" i="11" s="1"/>
  <c r="C198" i="6"/>
  <c r="C198" i="11" s="1"/>
  <c r="C194" i="6"/>
  <c r="C194" i="11" s="1"/>
  <c r="C190" i="6"/>
  <c r="C190" i="11" s="1"/>
  <c r="C186" i="6"/>
  <c r="C186" i="11" s="1"/>
  <c r="C182" i="6"/>
  <c r="C182" i="11" s="1"/>
  <c r="C178" i="6"/>
  <c r="C178" i="11" s="1"/>
  <c r="C174" i="6"/>
  <c r="C174" i="11" s="1"/>
  <c r="C170" i="6"/>
  <c r="C170" i="11" s="1"/>
  <c r="C166" i="6"/>
  <c r="C166" i="11" s="1"/>
  <c r="C162" i="6"/>
  <c r="C162" i="11" s="1"/>
  <c r="C158" i="6"/>
  <c r="C158" i="11" s="1"/>
  <c r="C235" i="6"/>
  <c r="C235" i="11" s="1"/>
  <c r="C231" i="6"/>
  <c r="C231" i="11" s="1"/>
  <c r="C227" i="6"/>
  <c r="C227" i="11" s="1"/>
  <c r="C223" i="6"/>
  <c r="C223" i="11" s="1"/>
  <c r="C219" i="6"/>
  <c r="C219" i="11" s="1"/>
  <c r="C215" i="6"/>
  <c r="C215" i="11" s="1"/>
  <c r="C211" i="6"/>
  <c r="C211" i="11" s="1"/>
  <c r="C207" i="6"/>
  <c r="C207" i="11" s="1"/>
  <c r="C203" i="6"/>
  <c r="C203" i="11" s="1"/>
  <c r="C199" i="6"/>
  <c r="C199" i="11" s="1"/>
  <c r="C195" i="6"/>
  <c r="C195" i="11" s="1"/>
  <c r="C191" i="6"/>
  <c r="C191" i="11" s="1"/>
  <c r="C187" i="6"/>
  <c r="C187" i="11" s="1"/>
  <c r="C183" i="6"/>
  <c r="C183" i="11" s="1"/>
  <c r="C179" i="6"/>
  <c r="C179" i="11" s="1"/>
  <c r="C175" i="6"/>
  <c r="C175" i="11" s="1"/>
  <c r="C171" i="6"/>
  <c r="C171" i="11" s="1"/>
  <c r="C167" i="6"/>
  <c r="C167" i="11" s="1"/>
  <c r="C163" i="6"/>
  <c r="C163" i="11" s="1"/>
  <c r="C159" i="6"/>
  <c r="C159" i="11" s="1"/>
  <c r="C232" i="6"/>
  <c r="C232" i="11" s="1"/>
  <c r="C228" i="6"/>
  <c r="C228" i="11" s="1"/>
  <c r="C224" i="6"/>
  <c r="C224" i="11" s="1"/>
  <c r="C220" i="6"/>
  <c r="C220" i="11" s="1"/>
  <c r="C216" i="6"/>
  <c r="C216" i="11" s="1"/>
  <c r="C212" i="6"/>
  <c r="C212" i="11" s="1"/>
  <c r="C208" i="6"/>
  <c r="C208" i="11" s="1"/>
  <c r="C204" i="6"/>
  <c r="C204" i="11" s="1"/>
  <c r="C200" i="6"/>
  <c r="C200" i="11" s="1"/>
  <c r="C196" i="6"/>
  <c r="C196" i="11" s="1"/>
  <c r="C192" i="6"/>
  <c r="C192" i="11" s="1"/>
  <c r="C188" i="6"/>
  <c r="C188" i="11" s="1"/>
  <c r="C184" i="6"/>
  <c r="C184" i="11" s="1"/>
  <c r="C180" i="6"/>
  <c r="C180" i="11" s="1"/>
  <c r="C176" i="6"/>
  <c r="C176" i="11" s="1"/>
  <c r="C172" i="6"/>
  <c r="C172" i="11" s="1"/>
  <c r="C2" i="6"/>
  <c r="C2" i="11" s="1"/>
  <c r="C233" i="6"/>
  <c r="C233" i="11" s="1"/>
  <c r="C229" i="6"/>
  <c r="C229" i="11" s="1"/>
  <c r="C225" i="6"/>
  <c r="C225" i="11" s="1"/>
  <c r="C221" i="6"/>
  <c r="C221" i="11" s="1"/>
  <c r="C217" i="6"/>
  <c r="C217" i="11" s="1"/>
  <c r="C213" i="6"/>
  <c r="C213" i="11" s="1"/>
  <c r="C209" i="6"/>
  <c r="C209" i="11" s="1"/>
  <c r="C205" i="6"/>
  <c r="C205" i="11" s="1"/>
  <c r="C201" i="6"/>
  <c r="C201" i="11" s="1"/>
  <c r="C197" i="6"/>
  <c r="C197" i="11" s="1"/>
  <c r="C193" i="6"/>
  <c r="C193" i="11" s="1"/>
  <c r="C189" i="6"/>
  <c r="C189" i="11" s="1"/>
  <c r="C185" i="6"/>
  <c r="C185" i="11" s="1"/>
  <c r="C181" i="6"/>
  <c r="C181" i="11" s="1"/>
  <c r="C177" i="6"/>
  <c r="C177" i="11" s="1"/>
  <c r="C173" i="6"/>
  <c r="C173" i="11" s="1"/>
  <c r="C169" i="6"/>
  <c r="C169" i="11" s="1"/>
  <c r="C165" i="6"/>
  <c r="C165" i="11" s="1"/>
  <c r="C161" i="6"/>
  <c r="C161" i="11" s="1"/>
  <c r="C157" i="6"/>
  <c r="C157" i="11" s="1"/>
  <c r="C155" i="6"/>
  <c r="C155" i="11" s="1"/>
  <c r="C151" i="6"/>
  <c r="C151" i="11" s="1"/>
  <c r="C147" i="6"/>
  <c r="C147" i="11" s="1"/>
  <c r="C143" i="6"/>
  <c r="C143" i="11" s="1"/>
  <c r="C139" i="6"/>
  <c r="C139" i="11" s="1"/>
  <c r="C135" i="6"/>
  <c r="C135" i="11" s="1"/>
  <c r="C131" i="6"/>
  <c r="C131" i="11" s="1"/>
  <c r="C127" i="6"/>
  <c r="C127" i="11" s="1"/>
  <c r="C123" i="6"/>
  <c r="C123" i="11" s="1"/>
  <c r="C119" i="6"/>
  <c r="C119" i="11" s="1"/>
  <c r="C115" i="6"/>
  <c r="C115" i="11" s="1"/>
  <c r="C111" i="6"/>
  <c r="C111" i="11" s="1"/>
  <c r="C107" i="6"/>
  <c r="C107" i="11" s="1"/>
  <c r="C103" i="6"/>
  <c r="C103" i="11" s="1"/>
  <c r="C99" i="6"/>
  <c r="C99" i="11" s="1"/>
  <c r="C95" i="6"/>
  <c r="C95" i="11" s="1"/>
  <c r="C91" i="6"/>
  <c r="C91" i="11" s="1"/>
  <c r="C87" i="6"/>
  <c r="C87" i="11" s="1"/>
  <c r="C83" i="6"/>
  <c r="C83" i="11" s="1"/>
  <c r="C79" i="6"/>
  <c r="C79" i="11" s="1"/>
  <c r="C75" i="6"/>
  <c r="C75" i="11" s="1"/>
  <c r="C71" i="6"/>
  <c r="C71" i="11" s="1"/>
  <c r="C67" i="6"/>
  <c r="C67" i="11" s="1"/>
  <c r="C63" i="6"/>
  <c r="C63" i="11" s="1"/>
  <c r="C59" i="6"/>
  <c r="C59" i="11" s="1"/>
  <c r="C55" i="6"/>
  <c r="C55" i="11" s="1"/>
  <c r="C51" i="6"/>
  <c r="C51" i="11" s="1"/>
  <c r="C47" i="6"/>
  <c r="C47" i="11" s="1"/>
  <c r="C43" i="6"/>
  <c r="C43" i="11" s="1"/>
  <c r="C39" i="6"/>
  <c r="C39" i="11" s="1"/>
  <c r="C160" i="6"/>
  <c r="C160" i="11" s="1"/>
  <c r="C156" i="6"/>
  <c r="C156" i="11" s="1"/>
  <c r="C152" i="6"/>
  <c r="C152" i="11" s="1"/>
  <c r="C148" i="6"/>
  <c r="C148" i="11" s="1"/>
  <c r="C144" i="6"/>
  <c r="C144" i="11" s="1"/>
  <c r="C140" i="6"/>
  <c r="C140" i="11" s="1"/>
  <c r="C136" i="6"/>
  <c r="C136" i="11" s="1"/>
  <c r="C132" i="6"/>
  <c r="C132" i="11" s="1"/>
  <c r="C128" i="6"/>
  <c r="C128" i="11" s="1"/>
  <c r="C124" i="6"/>
  <c r="C124" i="11" s="1"/>
  <c r="C120" i="6"/>
  <c r="C120" i="11" s="1"/>
  <c r="C116" i="6"/>
  <c r="C116" i="11" s="1"/>
  <c r="C112" i="6"/>
  <c r="C112" i="11" s="1"/>
  <c r="C108" i="6"/>
  <c r="C108" i="11" s="1"/>
  <c r="C104" i="6"/>
  <c r="C104" i="11" s="1"/>
  <c r="C100" i="6"/>
  <c r="C100" i="11" s="1"/>
  <c r="C96" i="6"/>
  <c r="C96" i="11" s="1"/>
  <c r="C92" i="6"/>
  <c r="C92" i="11" s="1"/>
  <c r="C88" i="6"/>
  <c r="C88" i="11" s="1"/>
  <c r="C84" i="6"/>
  <c r="C84" i="11" s="1"/>
  <c r="C80" i="6"/>
  <c r="C80" i="11" s="1"/>
  <c r="C76" i="6"/>
  <c r="C76" i="11" s="1"/>
  <c r="C72" i="6"/>
  <c r="C72" i="11" s="1"/>
  <c r="C68" i="6"/>
  <c r="C68" i="11" s="1"/>
  <c r="C64" i="6"/>
  <c r="C64" i="11" s="1"/>
  <c r="C60" i="6"/>
  <c r="C60" i="11" s="1"/>
  <c r="C56" i="6"/>
  <c r="C56" i="11" s="1"/>
  <c r="C52" i="6"/>
  <c r="C52" i="11" s="1"/>
  <c r="C48" i="6"/>
  <c r="C48" i="11" s="1"/>
  <c r="C44" i="6"/>
  <c r="C44" i="11" s="1"/>
  <c r="C40" i="6"/>
  <c r="C40" i="11" s="1"/>
  <c r="C36" i="6"/>
  <c r="C36" i="11" s="1"/>
  <c r="C32" i="6"/>
  <c r="C32" i="11" s="1"/>
  <c r="C28" i="6"/>
  <c r="C28" i="11" s="1"/>
  <c r="C24" i="6"/>
  <c r="C24" i="11" s="1"/>
  <c r="C153" i="6"/>
  <c r="C153" i="11" s="1"/>
  <c r="C149" i="6"/>
  <c r="C149" i="11" s="1"/>
  <c r="C145" i="6"/>
  <c r="C145" i="11" s="1"/>
  <c r="C141" i="6"/>
  <c r="C141" i="11" s="1"/>
  <c r="C133" i="6"/>
  <c r="C133" i="11" s="1"/>
  <c r="C129" i="6"/>
  <c r="C129" i="11" s="1"/>
  <c r="C125" i="6"/>
  <c r="C125" i="11" s="1"/>
  <c r="C121" i="6"/>
  <c r="C121" i="11" s="1"/>
  <c r="C117" i="6"/>
  <c r="C117" i="11" s="1"/>
  <c r="C113" i="6"/>
  <c r="C113" i="11" s="1"/>
  <c r="C109" i="6"/>
  <c r="C109" i="11" s="1"/>
  <c r="C105" i="6"/>
  <c r="C105" i="11" s="1"/>
  <c r="C101" i="6"/>
  <c r="C101" i="11" s="1"/>
  <c r="C97" i="6"/>
  <c r="C97" i="11" s="1"/>
  <c r="C93" i="6"/>
  <c r="C93" i="11" s="1"/>
  <c r="C89" i="6"/>
  <c r="C89" i="11" s="1"/>
  <c r="C85" i="6"/>
  <c r="C85" i="11" s="1"/>
  <c r="C81" i="6"/>
  <c r="C81" i="11" s="1"/>
  <c r="C77" i="6"/>
  <c r="C77" i="11" s="1"/>
  <c r="C73" i="6"/>
  <c r="C73" i="11" s="1"/>
  <c r="C69" i="6"/>
  <c r="C69" i="11" s="1"/>
  <c r="C65" i="6"/>
  <c r="C65" i="11" s="1"/>
  <c r="C61" i="6"/>
  <c r="C61" i="11" s="1"/>
  <c r="C57" i="6"/>
  <c r="C57" i="11" s="1"/>
  <c r="C53" i="6"/>
  <c r="C53" i="11" s="1"/>
  <c r="C49" i="6"/>
  <c r="C49" i="11" s="1"/>
  <c r="C45" i="6"/>
  <c r="C45" i="11" s="1"/>
  <c r="C41" i="6"/>
  <c r="C41" i="11" s="1"/>
  <c r="C37" i="6"/>
  <c r="C37" i="11" s="1"/>
  <c r="C33" i="6"/>
  <c r="C33" i="11" s="1"/>
  <c r="C168" i="6"/>
  <c r="C168" i="11" s="1"/>
  <c r="C164" i="6"/>
  <c r="C164" i="11" s="1"/>
  <c r="C154" i="6"/>
  <c r="C154" i="11" s="1"/>
  <c r="C150" i="6"/>
  <c r="C150" i="11" s="1"/>
  <c r="C146" i="6"/>
  <c r="C146" i="11" s="1"/>
  <c r="C142" i="6"/>
  <c r="C142" i="11" s="1"/>
  <c r="C138" i="6"/>
  <c r="C138" i="11" s="1"/>
  <c r="C134" i="6"/>
  <c r="C134" i="11" s="1"/>
  <c r="C130" i="6"/>
  <c r="C130" i="11" s="1"/>
  <c r="C126" i="6"/>
  <c r="C126" i="11" s="1"/>
  <c r="C122" i="6"/>
  <c r="C122" i="11" s="1"/>
  <c r="C118" i="6"/>
  <c r="C118" i="11" s="1"/>
  <c r="C114" i="6"/>
  <c r="C114" i="11" s="1"/>
  <c r="C110" i="6"/>
  <c r="C110" i="11" s="1"/>
  <c r="C106" i="6"/>
  <c r="C106" i="11" s="1"/>
  <c r="C102" i="6"/>
  <c r="C102" i="11" s="1"/>
  <c r="C98" i="6"/>
  <c r="C98" i="11" s="1"/>
  <c r="C94" i="6"/>
  <c r="C94" i="11" s="1"/>
  <c r="C90" i="6"/>
  <c r="C90" i="11" s="1"/>
  <c r="C86" i="6"/>
  <c r="C86" i="11" s="1"/>
  <c r="C82" i="6"/>
  <c r="C82" i="11" s="1"/>
  <c r="C78" i="6"/>
  <c r="C78" i="11" s="1"/>
  <c r="C74" i="6"/>
  <c r="C74" i="11" s="1"/>
  <c r="C70" i="6"/>
  <c r="C70" i="11" s="1"/>
  <c r="C66" i="6"/>
  <c r="C66" i="11" s="1"/>
  <c r="C62" i="6"/>
  <c r="C62" i="11" s="1"/>
  <c r="C58" i="6"/>
  <c r="C58" i="11" s="1"/>
  <c r="C54" i="6"/>
  <c r="C54" i="11" s="1"/>
  <c r="C50" i="6"/>
  <c r="C50" i="11" s="1"/>
  <c r="C46" i="6"/>
  <c r="C46" i="11" s="1"/>
  <c r="C42" i="6"/>
  <c r="C42" i="11" s="1"/>
  <c r="C38" i="6"/>
  <c r="C38" i="11" s="1"/>
  <c r="C34" i="6"/>
  <c r="C34" i="11" s="1"/>
  <c r="C30" i="6"/>
  <c r="C30" i="11" s="1"/>
  <c r="C26" i="6"/>
  <c r="C26" i="11" s="1"/>
  <c r="C22" i="6"/>
  <c r="C22" i="11" s="1"/>
  <c r="C35" i="6"/>
  <c r="C35" i="11" s="1"/>
  <c r="C29" i="6"/>
  <c r="C29" i="11" s="1"/>
  <c r="C21" i="6"/>
  <c r="C21" i="11" s="1"/>
  <c r="C19" i="6"/>
  <c r="C19" i="11" s="1"/>
  <c r="C15" i="6"/>
  <c r="C15" i="11" s="1"/>
  <c r="C11" i="6"/>
  <c r="C11" i="11" s="1"/>
  <c r="C7" i="6"/>
  <c r="C7" i="11" s="1"/>
  <c r="C3" i="6"/>
  <c r="C3" i="11" s="1"/>
  <c r="C27" i="6"/>
  <c r="C27" i="11" s="1"/>
  <c r="C20" i="6"/>
  <c r="C20" i="11" s="1"/>
  <c r="C16" i="6"/>
  <c r="C16" i="11" s="1"/>
  <c r="C12" i="6"/>
  <c r="C12" i="11" s="1"/>
  <c r="C8" i="6"/>
  <c r="C8" i="11" s="1"/>
  <c r="C4" i="6"/>
  <c r="C4" i="11" s="1"/>
  <c r="C17" i="6"/>
  <c r="C17" i="11" s="1"/>
  <c r="C13" i="6"/>
  <c r="C13" i="11" s="1"/>
  <c r="C9" i="6"/>
  <c r="C9" i="11" s="1"/>
  <c r="C5" i="6"/>
  <c r="C5" i="11" s="1"/>
  <c r="C31" i="6"/>
  <c r="C31" i="11" s="1"/>
  <c r="C25" i="6"/>
  <c r="C25" i="11" s="1"/>
  <c r="C23" i="6"/>
  <c r="C23" i="11" s="1"/>
  <c r="C18" i="6"/>
  <c r="C18" i="11" s="1"/>
  <c r="C14" i="6"/>
  <c r="C14" i="11" s="1"/>
  <c r="C10" i="6"/>
  <c r="C10" i="11" s="1"/>
  <c r="C6" i="6"/>
  <c r="C6" i="11" s="1"/>
  <c r="C137" i="6"/>
  <c r="C137" i="11" s="1"/>
  <c r="Q165" i="6"/>
  <c r="Q165" i="11" s="1"/>
  <c r="Q222" i="6"/>
  <c r="Q222" i="11" s="1"/>
  <c r="Q42" i="6"/>
  <c r="Q42" i="11" s="1"/>
  <c r="Q38" i="6"/>
  <c r="Q38" i="11" s="1"/>
  <c r="Q55" i="6"/>
  <c r="Q55" i="11" s="1"/>
  <c r="Q47" i="6"/>
  <c r="Q47" i="11" s="1"/>
  <c r="Q36" i="6"/>
  <c r="Q36" i="11" s="1"/>
  <c r="Q53" i="6"/>
  <c r="Q53" i="11" s="1"/>
  <c r="Q49" i="6"/>
  <c r="Q49" i="11" s="1"/>
  <c r="Q25" i="6"/>
  <c r="Q25" i="11" s="1"/>
  <c r="Q21" i="6"/>
  <c r="Q21" i="11" s="1"/>
  <c r="Q28" i="6"/>
  <c r="Q28" i="11" s="1"/>
  <c r="Q11" i="6"/>
  <c r="Q11" i="11" s="1"/>
  <c r="Q137" i="6"/>
  <c r="Q137" i="11" s="1"/>
  <c r="Q43" i="6"/>
  <c r="Q43" i="11" s="1"/>
  <c r="Q225" i="6"/>
  <c r="Q225" i="11" s="1"/>
  <c r="Q8" i="6"/>
  <c r="Q8" i="11" s="1"/>
  <c r="Q62" i="6"/>
  <c r="Q62" i="11" s="1"/>
  <c r="Q132" i="6"/>
  <c r="Q132" i="11" s="1"/>
  <c r="Q147" i="6"/>
  <c r="Q147" i="11" s="1"/>
  <c r="Q86" i="6"/>
  <c r="Q86" i="11" s="1"/>
  <c r="Q10" i="6"/>
  <c r="Q10" i="11" s="1"/>
  <c r="Q17" i="6"/>
  <c r="Q17" i="11" s="1"/>
  <c r="Q182" i="6"/>
  <c r="Q182" i="11" s="1"/>
  <c r="Q230" i="6"/>
  <c r="Q230" i="11" s="1"/>
  <c r="Q135" i="6"/>
  <c r="Q135" i="11" s="1"/>
  <c r="Q24" i="6"/>
  <c r="Q24" i="11" s="1"/>
  <c r="Q91" i="6"/>
  <c r="Q91" i="11" s="1"/>
  <c r="Q61" i="6"/>
  <c r="Q61" i="11" s="1"/>
  <c r="Q107" i="6"/>
  <c r="Q107" i="11" s="1"/>
  <c r="Q181" i="6"/>
  <c r="Q181" i="11" s="1"/>
  <c r="Q73" i="6"/>
  <c r="Q73" i="11" s="1"/>
  <c r="Q228" i="6"/>
  <c r="Q228" i="11" s="1"/>
  <c r="Q152" i="6"/>
  <c r="Q152" i="11" s="1"/>
  <c r="Q180" i="6"/>
  <c r="Q180" i="11" s="1"/>
  <c r="Q13" i="6"/>
  <c r="Q13" i="11" s="1"/>
  <c r="Q89" i="6"/>
  <c r="Q89" i="11" s="1"/>
  <c r="Q196" i="6"/>
  <c r="Q196" i="11" s="1"/>
  <c r="Q226" i="6"/>
  <c r="Q226" i="11" s="1"/>
  <c r="Q19" i="6"/>
  <c r="Q19" i="11" s="1"/>
  <c r="Q63" i="6"/>
  <c r="Q63" i="11" s="1"/>
  <c r="Q173" i="6"/>
  <c r="Q173" i="11" s="1"/>
  <c r="Q184" i="6"/>
  <c r="Q184" i="11" s="1"/>
  <c r="Q134" i="6"/>
  <c r="Q134" i="11" s="1"/>
  <c r="Q148" i="6"/>
  <c r="Q148" i="11" s="1"/>
  <c r="Q201" i="6"/>
  <c r="Q201" i="11" s="1"/>
  <c r="Q212" i="6"/>
  <c r="Q212" i="11" s="1"/>
  <c r="Q87" i="6"/>
  <c r="Q87" i="11" s="1"/>
  <c r="Q60" i="6"/>
  <c r="Q60" i="11" s="1"/>
  <c r="Q92" i="6"/>
  <c r="Q92" i="11" s="1"/>
  <c r="Q183" i="6"/>
  <c r="Q183" i="11" s="1"/>
  <c r="Q12" i="6"/>
  <c r="Q12" i="11" s="1"/>
  <c r="Q202" i="6"/>
  <c r="Q202" i="11" s="1"/>
  <c r="Q85" i="6"/>
  <c r="Q85" i="11" s="1"/>
  <c r="Q136" i="6"/>
  <c r="Q136" i="11" s="1"/>
  <c r="Q69" i="6"/>
  <c r="Q69" i="11" s="1"/>
  <c r="Q82" i="6"/>
  <c r="Q82" i="11" s="1"/>
  <c r="Q168" i="6"/>
  <c r="Q168" i="11" s="1"/>
  <c r="AV19" i="6"/>
  <c r="AV19" i="11" s="1"/>
  <c r="AV19" i="7"/>
  <c r="AV19" i="10" s="1"/>
  <c r="BD181" i="6"/>
  <c r="BD181" i="11" s="1"/>
  <c r="BD210" i="6"/>
  <c r="BD210" i="11" s="1"/>
  <c r="BD202" i="6"/>
  <c r="BD202" i="11" s="1"/>
  <c r="BD158" i="6"/>
  <c r="BD158" i="11" s="1"/>
  <c r="BD168" i="6"/>
  <c r="BD168" i="11" s="1"/>
  <c r="BD160" i="6"/>
  <c r="BD160" i="11" s="1"/>
  <c r="BD156" i="6"/>
  <c r="BD156" i="11" s="1"/>
  <c r="BD125" i="6"/>
  <c r="BD125" i="11" s="1"/>
  <c r="BD93" i="6"/>
  <c r="BD93" i="11" s="1"/>
  <c r="BD85" i="6"/>
  <c r="BD85" i="11" s="1"/>
  <c r="BD69" i="6"/>
  <c r="BD69" i="11" s="1"/>
  <c r="BD49" i="6"/>
  <c r="BD49" i="11" s="1"/>
  <c r="BD45" i="6"/>
  <c r="BD45" i="11" s="1"/>
  <c r="BD161" i="6"/>
  <c r="BD161" i="11" s="1"/>
  <c r="BD94" i="6"/>
  <c r="BD94" i="11" s="1"/>
  <c r="BD82" i="6"/>
  <c r="BD82" i="11" s="1"/>
  <c r="BD46" i="6"/>
  <c r="BD46" i="11" s="1"/>
  <c r="BD26" i="6"/>
  <c r="BD26" i="11" s="1"/>
  <c r="BD159" i="6"/>
  <c r="BD159" i="11" s="1"/>
  <c r="BD148" i="6"/>
  <c r="BD148" i="11" s="1"/>
  <c r="BD144" i="6"/>
  <c r="BD144" i="11" s="1"/>
  <c r="BD136" i="6"/>
  <c r="BD136" i="11" s="1"/>
  <c r="BD96" i="6"/>
  <c r="BD96" i="11" s="1"/>
  <c r="BD44" i="6"/>
  <c r="BD44" i="11" s="1"/>
  <c r="BD19" i="6"/>
  <c r="BD19" i="11" s="1"/>
  <c r="BD222" i="6"/>
  <c r="BD222" i="11" s="1"/>
  <c r="BD223" i="6"/>
  <c r="BD223" i="11" s="1"/>
  <c r="BD224" i="6"/>
  <c r="BD224" i="11" s="1"/>
  <c r="BD225" i="6"/>
  <c r="BD225" i="11" s="1"/>
  <c r="BD226" i="6"/>
  <c r="BD226" i="11" s="1"/>
  <c r="BD227" i="6"/>
  <c r="BD227" i="11" s="1"/>
  <c r="BD228" i="6"/>
  <c r="BD228" i="11" s="1"/>
  <c r="BD229" i="6"/>
  <c r="BD229" i="11" s="1"/>
  <c r="BD230" i="6"/>
  <c r="BD230" i="11" s="1"/>
  <c r="BD231" i="6"/>
  <c r="BD231" i="11" s="1"/>
  <c r="BD232" i="6"/>
  <c r="BD232" i="11" s="1"/>
  <c r="BD233" i="6"/>
  <c r="BD233" i="11" s="1"/>
  <c r="BD234" i="6"/>
  <c r="BD234" i="11" s="1"/>
  <c r="BD235" i="6"/>
  <c r="BD235" i="11" s="1"/>
  <c r="BD2" i="6"/>
  <c r="BD2" i="11" s="1"/>
  <c r="BD3" i="6"/>
  <c r="BD3" i="11" s="1"/>
  <c r="BD4" i="6"/>
  <c r="BD4" i="11" s="1"/>
  <c r="BD5" i="6"/>
  <c r="BD5" i="11" s="1"/>
  <c r="BD6" i="6"/>
  <c r="BD6" i="11" s="1"/>
  <c r="BD7" i="6"/>
  <c r="BD7" i="11" s="1"/>
  <c r="BD8" i="6"/>
  <c r="BD8" i="11" s="1"/>
  <c r="BD9" i="6"/>
  <c r="BD9" i="11" s="1"/>
  <c r="BD10" i="6"/>
  <c r="BD10" i="11" s="1"/>
  <c r="BD11" i="6"/>
  <c r="BD11" i="11" s="1"/>
  <c r="BD12" i="6"/>
  <c r="BD12" i="11" s="1"/>
  <c r="BD13" i="6"/>
  <c r="BD13" i="11" s="1"/>
  <c r="BD14" i="6"/>
  <c r="BD14" i="11" s="1"/>
  <c r="BD15" i="6"/>
  <c r="BD15" i="11" s="1"/>
  <c r="BD16" i="6"/>
  <c r="BD16" i="11" s="1"/>
  <c r="BD17" i="6"/>
  <c r="BD17" i="11" s="1"/>
  <c r="BD18" i="6"/>
  <c r="BD18" i="11" s="1"/>
  <c r="BD20" i="6"/>
  <c r="BD20" i="11" s="1"/>
  <c r="BD21" i="6"/>
  <c r="BD21" i="11" s="1"/>
  <c r="BD22" i="6"/>
  <c r="BD22" i="11" s="1"/>
  <c r="BD23" i="6"/>
  <c r="BD23" i="11" s="1"/>
  <c r="BD24" i="6"/>
  <c r="BD24" i="11" s="1"/>
  <c r="BD25" i="6"/>
  <c r="BD25" i="11" s="1"/>
  <c r="BD27" i="6"/>
  <c r="BD27" i="11" s="1"/>
  <c r="BD28" i="6"/>
  <c r="BD28" i="11" s="1"/>
  <c r="BD29" i="6"/>
  <c r="BD29" i="11" s="1"/>
  <c r="BD30" i="6"/>
  <c r="BD30" i="11" s="1"/>
  <c r="BD31" i="6"/>
  <c r="BD31" i="11" s="1"/>
  <c r="BD32" i="6"/>
  <c r="BD32" i="11" s="1"/>
  <c r="BD33" i="6"/>
  <c r="BD33" i="11" s="1"/>
  <c r="BD34" i="6"/>
  <c r="BD34" i="11" s="1"/>
  <c r="BD35" i="6"/>
  <c r="BD35" i="11" s="1"/>
  <c r="BD36" i="6"/>
  <c r="BD36" i="11" s="1"/>
  <c r="BD37" i="6"/>
  <c r="BD37" i="11" s="1"/>
  <c r="BD38" i="6"/>
  <c r="BD38" i="11" s="1"/>
  <c r="BD39" i="6"/>
  <c r="BD39" i="11" s="1"/>
  <c r="BD40" i="6"/>
  <c r="BD40" i="11" s="1"/>
  <c r="BD41" i="6"/>
  <c r="BD41" i="11" s="1"/>
  <c r="BD42" i="6"/>
  <c r="BD42" i="11" s="1"/>
  <c r="BD43" i="6"/>
  <c r="BD43" i="11" s="1"/>
  <c r="BD47" i="6"/>
  <c r="BD47" i="11" s="1"/>
  <c r="BD48" i="6"/>
  <c r="BD48" i="11" s="1"/>
  <c r="BD50" i="6"/>
  <c r="BD50" i="11" s="1"/>
  <c r="BD51" i="6"/>
  <c r="BD51" i="11" s="1"/>
  <c r="BD52" i="6"/>
  <c r="BD52" i="11" s="1"/>
  <c r="BD53" i="6"/>
  <c r="BD53" i="11" s="1"/>
  <c r="BD54" i="6"/>
  <c r="BD54" i="11" s="1"/>
  <c r="BD55" i="6"/>
  <c r="BD55" i="11" s="1"/>
  <c r="BD56" i="6"/>
  <c r="BD56" i="11" s="1"/>
  <c r="BD57" i="6"/>
  <c r="BD57" i="11" s="1"/>
  <c r="BD58" i="6"/>
  <c r="BD58" i="11" s="1"/>
  <c r="BD59" i="6"/>
  <c r="BD59" i="11" s="1"/>
  <c r="BD60" i="6"/>
  <c r="BD60" i="11" s="1"/>
  <c r="BD61" i="6"/>
  <c r="BD61" i="11" s="1"/>
  <c r="BD62" i="6"/>
  <c r="BD62" i="11" s="1"/>
  <c r="BD63" i="6"/>
  <c r="BD63" i="11" s="1"/>
  <c r="BD64" i="6"/>
  <c r="BD64" i="11" s="1"/>
  <c r="BD65" i="6"/>
  <c r="BD65" i="11" s="1"/>
  <c r="BD66" i="6"/>
  <c r="BD66" i="11" s="1"/>
  <c r="BD67" i="6"/>
  <c r="BD67" i="11" s="1"/>
  <c r="BD68" i="6"/>
  <c r="BD68" i="11" s="1"/>
  <c r="BD70" i="6"/>
  <c r="BD70" i="11" s="1"/>
  <c r="BD71" i="6"/>
  <c r="BD71" i="11" s="1"/>
  <c r="BD72" i="6"/>
  <c r="BD72" i="11" s="1"/>
  <c r="BD73" i="6"/>
  <c r="BD73" i="11" s="1"/>
  <c r="BD74" i="6"/>
  <c r="BD74" i="11" s="1"/>
  <c r="BD75" i="6"/>
  <c r="BD75" i="11" s="1"/>
  <c r="BD76" i="6"/>
  <c r="BD76" i="11" s="1"/>
  <c r="BD77" i="6"/>
  <c r="BD77" i="11" s="1"/>
  <c r="BD78" i="6"/>
  <c r="BD78" i="11" s="1"/>
  <c r="BD79" i="6"/>
  <c r="BD79" i="11" s="1"/>
  <c r="BD80" i="6"/>
  <c r="BD80" i="11" s="1"/>
  <c r="BD81" i="6"/>
  <c r="BD81" i="11" s="1"/>
  <c r="BD83" i="6"/>
  <c r="BD83" i="11" s="1"/>
  <c r="BD84" i="6"/>
  <c r="BD84" i="11" s="1"/>
  <c r="BD86" i="6"/>
  <c r="BD86" i="11" s="1"/>
  <c r="BD87" i="6"/>
  <c r="BD87" i="11" s="1"/>
  <c r="BD88" i="6"/>
  <c r="BD88" i="11" s="1"/>
  <c r="BD89" i="6"/>
  <c r="BD89" i="11" s="1"/>
  <c r="BD90" i="6"/>
  <c r="BD90" i="11" s="1"/>
  <c r="BD91" i="6"/>
  <c r="BD91" i="11" s="1"/>
  <c r="BD92" i="6"/>
  <c r="BD92" i="11" s="1"/>
  <c r="BD95" i="6"/>
  <c r="BD95" i="11" s="1"/>
  <c r="BD97" i="6"/>
  <c r="BD97" i="11" s="1"/>
  <c r="BD98" i="6"/>
  <c r="BD98" i="11" s="1"/>
  <c r="BD99" i="6"/>
  <c r="BD99" i="11" s="1"/>
  <c r="BD100" i="6"/>
  <c r="BD100" i="11" s="1"/>
  <c r="BD101" i="6"/>
  <c r="BD101" i="11" s="1"/>
  <c r="BD102" i="6"/>
  <c r="BD102" i="11" s="1"/>
  <c r="BD103" i="6"/>
  <c r="BD103" i="11" s="1"/>
  <c r="BD104" i="6"/>
  <c r="BD104" i="11" s="1"/>
  <c r="BD105" i="6"/>
  <c r="BD105" i="11" s="1"/>
  <c r="BD106" i="6"/>
  <c r="BD106" i="11" s="1"/>
  <c r="BD107" i="6"/>
  <c r="BD107" i="11" s="1"/>
  <c r="BD108" i="6"/>
  <c r="BD108" i="11" s="1"/>
  <c r="BD109" i="6"/>
  <c r="BD109" i="11" s="1"/>
  <c r="BD110" i="6"/>
  <c r="BD110" i="11" s="1"/>
  <c r="BD111" i="6"/>
  <c r="BD111" i="11" s="1"/>
  <c r="BD112" i="6"/>
  <c r="BD112" i="11" s="1"/>
  <c r="BD113" i="6"/>
  <c r="BD113" i="11" s="1"/>
  <c r="BD114" i="6"/>
  <c r="BD114" i="11" s="1"/>
  <c r="BD115" i="6"/>
  <c r="BD115" i="11" s="1"/>
  <c r="BD116" i="6"/>
  <c r="BD116" i="11" s="1"/>
  <c r="BD117" i="6"/>
  <c r="BD117" i="11" s="1"/>
  <c r="BD118" i="6"/>
  <c r="BD118" i="11" s="1"/>
  <c r="BD119" i="6"/>
  <c r="BD119" i="11" s="1"/>
  <c r="BD120" i="6"/>
  <c r="BD120" i="11" s="1"/>
  <c r="BD121" i="6"/>
  <c r="BD121" i="11" s="1"/>
  <c r="BD122" i="6"/>
  <c r="BD122" i="11" s="1"/>
  <c r="BD123" i="6"/>
  <c r="BD123" i="11" s="1"/>
  <c r="BD124" i="6"/>
  <c r="BD124" i="11" s="1"/>
  <c r="BD126" i="6"/>
  <c r="BD126" i="11" s="1"/>
  <c r="BD127" i="6"/>
  <c r="BD127" i="11" s="1"/>
  <c r="BD128" i="6"/>
  <c r="BD128" i="11" s="1"/>
  <c r="BD129" i="6"/>
  <c r="BD129" i="11" s="1"/>
  <c r="BD130" i="6"/>
  <c r="BD130" i="11" s="1"/>
  <c r="BD131" i="6"/>
  <c r="BD131" i="11" s="1"/>
  <c r="BD132" i="6"/>
  <c r="BD132" i="11" s="1"/>
  <c r="BD133" i="6"/>
  <c r="BD133" i="11" s="1"/>
  <c r="BD134" i="6"/>
  <c r="BD134" i="11" s="1"/>
  <c r="BD135" i="6"/>
  <c r="BD135" i="11" s="1"/>
  <c r="BD137" i="6"/>
  <c r="BD137" i="11" s="1"/>
  <c r="BD138" i="6"/>
  <c r="BD138" i="11" s="1"/>
  <c r="BD139" i="6"/>
  <c r="BD139" i="11" s="1"/>
  <c r="BD140" i="6"/>
  <c r="BD140" i="11" s="1"/>
  <c r="BD141" i="6"/>
  <c r="BD141" i="11" s="1"/>
  <c r="BD142" i="6"/>
  <c r="BD142" i="11" s="1"/>
  <c r="BD143" i="6"/>
  <c r="BD143" i="11" s="1"/>
  <c r="BD145" i="6"/>
  <c r="BD145" i="11" s="1"/>
  <c r="BD146" i="6"/>
  <c r="BD146" i="11" s="1"/>
  <c r="BD147" i="6"/>
  <c r="BD147" i="11" s="1"/>
  <c r="BD149" i="6"/>
  <c r="BD149" i="11" s="1"/>
  <c r="BD150" i="6"/>
  <c r="BD150" i="11" s="1"/>
  <c r="BD151" i="6"/>
  <c r="BD151" i="11" s="1"/>
  <c r="BD152" i="6"/>
  <c r="BD152" i="11" s="1"/>
  <c r="BD153" i="6"/>
  <c r="BD153" i="11" s="1"/>
  <c r="BD154" i="6"/>
  <c r="BD154" i="11" s="1"/>
  <c r="BD155" i="6"/>
  <c r="BD155" i="11" s="1"/>
  <c r="BD157" i="6"/>
  <c r="BD157" i="11" s="1"/>
  <c r="BD162" i="6"/>
  <c r="BD162" i="11" s="1"/>
  <c r="BD163" i="6"/>
  <c r="BD163" i="11" s="1"/>
  <c r="BD164" i="6"/>
  <c r="BD164" i="11" s="1"/>
  <c r="BD165" i="6"/>
  <c r="BD165" i="11" s="1"/>
  <c r="BD166" i="6"/>
  <c r="BD166" i="11" s="1"/>
  <c r="BD167" i="6"/>
  <c r="BD167" i="11" s="1"/>
  <c r="BD169" i="6"/>
  <c r="BD169" i="11" s="1"/>
  <c r="BD170" i="6"/>
  <c r="BD170" i="11" s="1"/>
  <c r="BD171" i="6"/>
  <c r="BD171" i="11" s="1"/>
  <c r="BD172" i="6"/>
  <c r="BD172" i="11" s="1"/>
  <c r="BD173" i="6"/>
  <c r="BD173" i="11" s="1"/>
  <c r="BD174" i="6"/>
  <c r="BD174" i="11" s="1"/>
  <c r="BD175" i="6"/>
  <c r="BD175" i="11" s="1"/>
  <c r="BD176" i="6"/>
  <c r="BD176" i="11" s="1"/>
  <c r="BD177" i="6"/>
  <c r="BD177" i="11" s="1"/>
  <c r="BD178" i="6"/>
  <c r="BD178" i="11" s="1"/>
  <c r="BD179" i="6"/>
  <c r="BD179" i="11" s="1"/>
  <c r="BD180" i="6"/>
  <c r="BD180" i="11" s="1"/>
  <c r="BD182" i="6"/>
  <c r="BD182" i="11" s="1"/>
  <c r="BD183" i="6"/>
  <c r="BD183" i="11" s="1"/>
  <c r="BD184" i="6"/>
  <c r="BD184" i="11" s="1"/>
  <c r="BD185" i="6"/>
  <c r="BD185" i="11" s="1"/>
  <c r="BD186" i="6"/>
  <c r="BD186" i="11" s="1"/>
  <c r="BD187" i="6"/>
  <c r="BD187" i="11" s="1"/>
  <c r="BD188" i="6"/>
  <c r="BD188" i="11" s="1"/>
  <c r="BD189" i="6"/>
  <c r="BD189" i="11" s="1"/>
  <c r="BD190" i="6"/>
  <c r="BD190" i="11" s="1"/>
  <c r="BD191" i="6"/>
  <c r="BD191" i="11" s="1"/>
  <c r="BD192" i="6"/>
  <c r="BD192" i="11" s="1"/>
  <c r="BD193" i="6"/>
  <c r="BD193" i="11" s="1"/>
  <c r="BD194" i="6"/>
  <c r="BD194" i="11" s="1"/>
  <c r="BD195" i="6"/>
  <c r="BD195" i="11" s="1"/>
  <c r="BD196" i="6"/>
  <c r="BD196" i="11" s="1"/>
  <c r="BD197" i="6"/>
  <c r="BD197" i="11" s="1"/>
  <c r="BD198" i="6"/>
  <c r="BD198" i="11" s="1"/>
  <c r="BD199" i="6"/>
  <c r="BD199" i="11" s="1"/>
  <c r="BD200" i="6"/>
  <c r="BD200" i="11" s="1"/>
  <c r="BD201" i="6"/>
  <c r="BD201" i="11" s="1"/>
  <c r="BD203" i="6"/>
  <c r="BD203" i="11" s="1"/>
  <c r="BD204" i="6"/>
  <c r="BD204" i="11" s="1"/>
  <c r="BD205" i="6"/>
  <c r="BD205" i="11" s="1"/>
  <c r="BD206" i="6"/>
  <c r="BD206" i="11" s="1"/>
  <c r="BD207" i="6"/>
  <c r="BD207" i="11" s="1"/>
  <c r="BD208" i="6"/>
  <c r="BD208" i="11" s="1"/>
  <c r="BD209" i="6"/>
  <c r="BD209" i="11" s="1"/>
  <c r="BD211" i="6"/>
  <c r="BD211" i="11" s="1"/>
  <c r="BD212" i="6"/>
  <c r="BD212" i="11" s="1"/>
  <c r="BD213" i="6"/>
  <c r="BD213" i="11" s="1"/>
  <c r="BD214" i="6"/>
  <c r="BD214" i="11" s="1"/>
  <c r="BD215" i="6"/>
  <c r="BD215" i="11" s="1"/>
  <c r="BD216" i="6"/>
  <c r="BD216" i="11" s="1"/>
  <c r="BD217" i="6"/>
  <c r="BD217" i="11" s="1"/>
  <c r="BD218" i="6"/>
  <c r="BD218" i="11" s="1"/>
  <c r="BD219" i="6"/>
  <c r="BD219" i="11" s="1"/>
  <c r="BD220" i="6"/>
  <c r="BD220" i="11" s="1"/>
  <c r="BD221" i="6"/>
  <c r="BD221" i="11" s="1"/>
  <c r="AR228" i="6"/>
  <c r="AR228" i="11" s="1"/>
  <c r="AR228" i="7"/>
  <c r="AR228" i="10" s="1"/>
  <c r="BA207" i="6"/>
  <c r="BA207" i="11" s="1"/>
  <c r="BA207" i="7"/>
  <c r="BA207" i="10" s="1"/>
  <c r="BA133" i="6"/>
  <c r="BA133" i="11" s="1"/>
  <c r="BA133" i="7"/>
  <c r="BA133" i="10" s="1"/>
  <c r="W123" i="6"/>
  <c r="W123" i="11" s="1"/>
  <c r="W123" i="7"/>
  <c r="W123" i="10" s="1"/>
  <c r="BA77" i="6"/>
  <c r="BA77" i="11" s="1"/>
  <c r="BA77" i="7"/>
  <c r="BA77" i="10" s="1"/>
  <c r="W67" i="6"/>
  <c r="W67" i="11" s="1"/>
  <c r="W67" i="7"/>
  <c r="W67" i="10" s="1"/>
  <c r="AV188" i="6"/>
  <c r="AV188" i="11" s="1"/>
  <c r="AV188" i="7"/>
  <c r="AV188" i="10" s="1"/>
  <c r="X171" i="6"/>
  <c r="X171" i="11" s="1"/>
  <c r="X171" i="7"/>
  <c r="X171" i="10" s="1"/>
  <c r="AU196" i="6"/>
  <c r="AU196" i="11" s="1"/>
  <c r="AU196" i="7"/>
  <c r="AU196" i="10" s="1"/>
  <c r="AR196" i="6"/>
  <c r="AR196" i="11" s="1"/>
  <c r="AR196" i="7"/>
  <c r="AR196" i="10" s="1"/>
  <c r="J203" i="6"/>
  <c r="J203" i="11" s="1"/>
  <c r="J203" i="7"/>
  <c r="J203" i="10" s="1"/>
  <c r="P203" i="6"/>
  <c r="P203" i="11" s="1"/>
  <c r="P203" i="7"/>
  <c r="P203" i="10" s="1"/>
  <c r="X203" i="6"/>
  <c r="X203" i="11" s="1"/>
  <c r="X203" i="7"/>
  <c r="X203" i="10" s="1"/>
  <c r="AJ203" i="6"/>
  <c r="AJ203" i="11" s="1"/>
  <c r="AJ203" i="7"/>
  <c r="AJ203" i="10" s="1"/>
  <c r="AK203" i="6"/>
  <c r="AK203" i="11" s="1"/>
  <c r="AK203" i="7"/>
  <c r="AK203" i="10" s="1"/>
  <c r="P7" i="6"/>
  <c r="P7" i="11" s="1"/>
  <c r="P7" i="7"/>
  <c r="P7" i="10" s="1"/>
  <c r="X7" i="6"/>
  <c r="X7" i="11" s="1"/>
  <c r="X7" i="7"/>
  <c r="X7" i="10" s="1"/>
  <c r="AJ7" i="6"/>
  <c r="AJ7" i="11" s="1"/>
  <c r="AJ7" i="7"/>
  <c r="AJ7" i="10" s="1"/>
  <c r="AK7" i="6"/>
  <c r="AK7" i="11" s="1"/>
  <c r="AK7" i="7"/>
  <c r="AK7" i="10" s="1"/>
  <c r="AU201" i="6"/>
  <c r="AU201" i="11" s="1"/>
  <c r="AU201" i="7"/>
  <c r="AU201" i="10" s="1"/>
  <c r="AQ222" i="6"/>
  <c r="AQ222" i="11" s="1"/>
  <c r="AQ47" i="6"/>
  <c r="AQ47" i="11" s="1"/>
  <c r="AQ49" i="6"/>
  <c r="AQ49" i="11" s="1"/>
  <c r="AQ30" i="6"/>
  <c r="AQ30" i="11" s="1"/>
  <c r="AQ12" i="6"/>
  <c r="AQ12" i="11" s="1"/>
  <c r="AQ31" i="6"/>
  <c r="AQ31" i="11" s="1"/>
  <c r="AQ36" i="6"/>
  <c r="AQ36" i="11" s="1"/>
  <c r="AQ11" i="6"/>
  <c r="AQ11" i="11" s="1"/>
  <c r="AQ137" i="6"/>
  <c r="AQ137" i="11" s="1"/>
  <c r="AQ43" i="6"/>
  <c r="AQ43" i="11" s="1"/>
  <c r="AQ134" i="6"/>
  <c r="AQ134" i="11" s="1"/>
  <c r="AQ24" i="6"/>
  <c r="AQ24" i="11" s="1"/>
  <c r="AQ10" i="6"/>
  <c r="AQ10" i="11" s="1"/>
  <c r="AQ225" i="6"/>
  <c r="AQ225" i="11" s="1"/>
  <c r="AQ202" i="6"/>
  <c r="AQ202" i="11" s="1"/>
  <c r="AQ85" i="6"/>
  <c r="AQ85" i="11" s="1"/>
  <c r="AQ99" i="6"/>
  <c r="AQ99" i="11" s="1"/>
  <c r="AQ82" i="6"/>
  <c r="AQ82" i="11" s="1"/>
  <c r="AQ168" i="6"/>
  <c r="AQ168" i="11" s="1"/>
  <c r="AQ69" i="6"/>
  <c r="AQ69" i="11" s="1"/>
  <c r="AQ136" i="6"/>
  <c r="AQ136" i="11" s="1"/>
  <c r="BA148" i="6"/>
  <c r="BA148" i="11" s="1"/>
  <c r="BA148" i="7"/>
  <c r="BA148" i="10" s="1"/>
  <c r="AU19" i="6"/>
  <c r="AU19" i="11" s="1"/>
  <c r="AU19" i="7"/>
  <c r="AU19" i="10" s="1"/>
  <c r="AS228" i="6"/>
  <c r="AS228" i="11" s="1"/>
  <c r="AS228" i="7"/>
  <c r="AS228" i="10" s="1"/>
  <c r="BB180" i="6"/>
  <c r="BB180" i="11" s="1"/>
  <c r="BB180" i="7"/>
  <c r="BB180" i="10" s="1"/>
  <c r="AA222" i="6"/>
  <c r="AA222" i="11" s="1"/>
  <c r="AA165" i="6"/>
  <c r="AA165" i="11" s="1"/>
  <c r="AA55" i="6"/>
  <c r="AA55" i="11" s="1"/>
  <c r="AA47" i="6"/>
  <c r="AA47" i="11" s="1"/>
  <c r="AA36" i="6"/>
  <c r="AA36" i="11" s="1"/>
  <c r="AA28" i="6"/>
  <c r="AA28" i="11" s="1"/>
  <c r="AA53" i="6"/>
  <c r="AA53" i="11" s="1"/>
  <c r="AA49" i="6"/>
  <c r="AA49" i="11" s="1"/>
  <c r="AA42" i="6"/>
  <c r="AA42" i="11" s="1"/>
  <c r="AA38" i="6"/>
  <c r="AA38" i="11" s="1"/>
  <c r="AA21" i="6"/>
  <c r="AA21" i="11" s="1"/>
  <c r="AA25" i="6"/>
  <c r="AA25" i="11" s="1"/>
  <c r="AA11" i="6"/>
  <c r="AA11" i="11" s="1"/>
  <c r="AA137" i="6"/>
  <c r="AA137" i="11" s="1"/>
  <c r="AA43" i="6"/>
  <c r="AA43" i="11" s="1"/>
  <c r="AA225" i="6"/>
  <c r="AA225" i="11" s="1"/>
  <c r="AA73" i="6"/>
  <c r="AA73" i="11" s="1"/>
  <c r="AA228" i="6"/>
  <c r="AA228" i="11" s="1"/>
  <c r="AA152" i="6"/>
  <c r="AA152" i="11" s="1"/>
  <c r="AA180" i="6"/>
  <c r="AA180" i="11" s="1"/>
  <c r="AA13" i="6"/>
  <c r="AA13" i="11" s="1"/>
  <c r="AA89" i="6"/>
  <c r="AA89" i="11" s="1"/>
  <c r="AA196" i="6"/>
  <c r="AA196" i="11" s="1"/>
  <c r="AA17" i="6"/>
  <c r="AA17" i="11" s="1"/>
  <c r="AA226" i="6"/>
  <c r="AA226" i="11" s="1"/>
  <c r="AA63" i="6"/>
  <c r="AA63" i="11" s="1"/>
  <c r="AA173" i="6"/>
  <c r="AA173" i="11" s="1"/>
  <c r="AA24" i="6"/>
  <c r="AA24" i="11" s="1"/>
  <c r="AA184" i="6"/>
  <c r="AA184" i="11" s="1"/>
  <c r="AA134" i="6"/>
  <c r="AA134" i="11" s="1"/>
  <c r="AA148" i="6"/>
  <c r="AA148" i="11" s="1"/>
  <c r="AA201" i="6"/>
  <c r="AA201" i="11" s="1"/>
  <c r="AA212" i="6"/>
  <c r="AA212" i="11" s="1"/>
  <c r="AA87" i="6"/>
  <c r="AA87" i="11" s="1"/>
  <c r="AA60" i="6"/>
  <c r="AA60" i="11" s="1"/>
  <c r="AA92" i="6"/>
  <c r="AA92" i="11" s="1"/>
  <c r="AA183" i="6"/>
  <c r="AA183" i="11" s="1"/>
  <c r="AA8" i="6"/>
  <c r="AA8" i="11" s="1"/>
  <c r="AA62" i="6"/>
  <c r="AA62" i="11" s="1"/>
  <c r="AA132" i="6"/>
  <c r="AA132" i="11" s="1"/>
  <c r="AA147" i="6"/>
  <c r="AA147" i="11" s="1"/>
  <c r="AA86" i="6"/>
  <c r="AA86" i="11" s="1"/>
  <c r="AA10" i="6"/>
  <c r="AA10" i="11" s="1"/>
  <c r="AA182" i="6"/>
  <c r="AA182" i="11" s="1"/>
  <c r="AA230" i="6"/>
  <c r="AA230" i="11" s="1"/>
  <c r="AA19" i="6"/>
  <c r="AA19" i="11" s="1"/>
  <c r="AA135" i="6"/>
  <c r="AA135" i="11" s="1"/>
  <c r="AA91" i="6"/>
  <c r="AA91" i="11" s="1"/>
  <c r="AA107" i="6"/>
  <c r="AA107" i="11" s="1"/>
  <c r="AA181" i="6"/>
  <c r="AA181" i="11" s="1"/>
  <c r="AA12" i="6"/>
  <c r="AA12" i="11" s="1"/>
  <c r="AA202" i="6"/>
  <c r="AA202" i="11" s="1"/>
  <c r="AA85" i="6"/>
  <c r="AA85" i="11" s="1"/>
  <c r="AA82" i="6"/>
  <c r="AA82" i="11" s="1"/>
  <c r="AA168" i="6"/>
  <c r="AA168" i="11" s="1"/>
  <c r="AA69" i="6"/>
  <c r="AA69" i="11" s="1"/>
  <c r="AA136" i="6"/>
  <c r="AA136" i="11" s="1"/>
  <c r="BB206" i="6"/>
  <c r="BB206" i="11" s="1"/>
  <c r="BB206" i="7"/>
  <c r="BB206" i="10" s="1"/>
  <c r="AN104" i="6"/>
  <c r="AN104" i="11" s="1"/>
  <c r="AN104" i="7"/>
  <c r="AN104" i="10" s="1"/>
  <c r="AV196" i="6"/>
  <c r="AV196" i="11" s="1"/>
  <c r="AV196" i="7"/>
  <c r="AV196" i="10" s="1"/>
  <c r="AZ196" i="6"/>
  <c r="AZ196" i="11" s="1"/>
  <c r="AZ196" i="7"/>
  <c r="AZ196" i="10" s="1"/>
  <c r="Q203" i="6"/>
  <c r="Q203" i="11" s="1"/>
  <c r="Q203" i="7"/>
  <c r="Q203" i="10" s="1"/>
  <c r="Y203" i="6"/>
  <c r="Y203" i="11" s="1"/>
  <c r="Y203" i="7"/>
  <c r="Y203" i="10" s="1"/>
  <c r="AL203" i="6"/>
  <c r="AL203" i="11" s="1"/>
  <c r="AL203" i="7"/>
  <c r="AL203" i="10" s="1"/>
  <c r="AM203" i="6"/>
  <c r="AM203" i="11" s="1"/>
  <c r="AM203" i="7"/>
  <c r="AM203" i="10" s="1"/>
  <c r="Q7" i="6"/>
  <c r="Q7" i="11" s="1"/>
  <c r="Q7" i="7"/>
  <c r="Q7" i="10" s="1"/>
  <c r="Y7" i="6"/>
  <c r="Y7" i="11" s="1"/>
  <c r="Y7" i="7"/>
  <c r="Y7" i="10" s="1"/>
  <c r="AL7" i="6"/>
  <c r="AL7" i="11" s="1"/>
  <c r="AL7" i="7"/>
  <c r="AL7" i="10" s="1"/>
  <c r="AM7" i="6"/>
  <c r="AM7" i="11" s="1"/>
  <c r="AM7" i="7"/>
  <c r="AM7" i="10" s="1"/>
  <c r="AR134" i="6"/>
  <c r="AR134" i="11" s="1"/>
  <c r="AR134" i="7"/>
  <c r="AR134" i="10" s="1"/>
  <c r="AT230" i="6"/>
  <c r="AT230" i="11" s="1"/>
  <c r="AT230" i="7"/>
  <c r="AT230" i="10" s="1"/>
  <c r="AO222" i="6"/>
  <c r="AO222" i="11" s="1"/>
  <c r="AO47" i="6"/>
  <c r="AO47" i="11" s="1"/>
  <c r="AO31" i="6"/>
  <c r="AO31" i="11" s="1"/>
  <c r="AO49" i="6"/>
  <c r="AO49" i="11" s="1"/>
  <c r="AO30" i="6"/>
  <c r="AO30" i="11" s="1"/>
  <c r="AO12" i="6"/>
  <c r="AO12" i="11" s="1"/>
  <c r="AO36" i="6"/>
  <c r="AO36" i="11" s="1"/>
  <c r="AO11" i="6"/>
  <c r="AO11" i="11" s="1"/>
  <c r="AO137" i="6"/>
  <c r="AO137" i="11" s="1"/>
  <c r="AO43" i="6"/>
  <c r="AO43" i="11" s="1"/>
  <c r="AO10" i="6"/>
  <c r="AO10" i="11" s="1"/>
  <c r="AO24" i="6"/>
  <c r="AO24" i="11" s="1"/>
  <c r="AO225" i="6"/>
  <c r="AO225" i="11" s="1"/>
  <c r="AO196" i="6"/>
  <c r="AO196" i="11" s="1"/>
  <c r="AO202" i="6"/>
  <c r="AO202" i="11" s="1"/>
  <c r="AO136" i="6"/>
  <c r="AO136" i="11" s="1"/>
  <c r="AO168" i="6"/>
  <c r="AO168" i="11" s="1"/>
  <c r="AO69" i="6"/>
  <c r="AO69" i="11" s="1"/>
  <c r="AO82" i="6"/>
  <c r="AO82" i="11" s="1"/>
  <c r="AO85" i="6"/>
  <c r="AO85" i="11" s="1"/>
  <c r="AO99" i="6"/>
  <c r="AO99" i="11" s="1"/>
  <c r="W165" i="6"/>
  <c r="W165" i="11" s="1"/>
  <c r="W222" i="6"/>
  <c r="W222" i="11" s="1"/>
  <c r="W53" i="6"/>
  <c r="W53" i="11" s="1"/>
  <c r="W49" i="6"/>
  <c r="W49" i="11" s="1"/>
  <c r="W42" i="6"/>
  <c r="W42" i="11" s="1"/>
  <c r="W38" i="6"/>
  <c r="W38" i="11" s="1"/>
  <c r="W55" i="6"/>
  <c r="W55" i="11" s="1"/>
  <c r="W47" i="6"/>
  <c r="W47" i="11" s="1"/>
  <c r="W36" i="6"/>
  <c r="W36" i="11" s="1"/>
  <c r="W28" i="6"/>
  <c r="W28" i="11" s="1"/>
  <c r="W25" i="6"/>
  <c r="W25" i="11" s="1"/>
  <c r="W21" i="6"/>
  <c r="W21" i="11" s="1"/>
  <c r="W11" i="6"/>
  <c r="W11" i="11" s="1"/>
  <c r="W137" i="6"/>
  <c r="W137" i="11" s="1"/>
  <c r="W43" i="6"/>
  <c r="W43" i="11" s="1"/>
  <c r="W225" i="6"/>
  <c r="W225" i="11" s="1"/>
  <c r="W226" i="6"/>
  <c r="W226" i="11" s="1"/>
  <c r="W19" i="6"/>
  <c r="W19" i="11" s="1"/>
  <c r="W63" i="6"/>
  <c r="W63" i="11" s="1"/>
  <c r="W173" i="6"/>
  <c r="W173" i="11" s="1"/>
  <c r="W184" i="6"/>
  <c r="W184" i="11" s="1"/>
  <c r="W134" i="6"/>
  <c r="W134" i="11" s="1"/>
  <c r="W148" i="6"/>
  <c r="W148" i="11" s="1"/>
  <c r="W201" i="6"/>
  <c r="W201" i="11" s="1"/>
  <c r="W212" i="6"/>
  <c r="W212" i="11" s="1"/>
  <c r="W87" i="6"/>
  <c r="W87" i="11" s="1"/>
  <c r="W60" i="6"/>
  <c r="W60" i="11" s="1"/>
  <c r="W92" i="6"/>
  <c r="W92" i="11" s="1"/>
  <c r="W183" i="6"/>
  <c r="W183" i="11" s="1"/>
  <c r="W62" i="6"/>
  <c r="W62" i="11" s="1"/>
  <c r="W132" i="6"/>
  <c r="W132" i="11" s="1"/>
  <c r="W147" i="6"/>
  <c r="W147" i="11" s="1"/>
  <c r="W86" i="6"/>
  <c r="W86" i="11" s="1"/>
  <c r="W10" i="6"/>
  <c r="W10" i="11" s="1"/>
  <c r="W17" i="6"/>
  <c r="W17" i="11" s="1"/>
  <c r="W182" i="6"/>
  <c r="W182" i="11" s="1"/>
  <c r="W230" i="6"/>
  <c r="W230" i="11" s="1"/>
  <c r="W135" i="6"/>
  <c r="W135" i="11" s="1"/>
  <c r="W24" i="6"/>
  <c r="W24" i="11" s="1"/>
  <c r="W91" i="6"/>
  <c r="W91" i="11" s="1"/>
  <c r="W61" i="6"/>
  <c r="W61" i="11" s="1"/>
  <c r="W107" i="6"/>
  <c r="W107" i="11" s="1"/>
  <c r="W181" i="6"/>
  <c r="W181" i="11" s="1"/>
  <c r="W73" i="6"/>
  <c r="W73" i="11" s="1"/>
  <c r="W228" i="6"/>
  <c r="W228" i="11" s="1"/>
  <c r="W8" i="6"/>
  <c r="W8" i="11" s="1"/>
  <c r="W152" i="6"/>
  <c r="W152" i="11" s="1"/>
  <c r="W180" i="6"/>
  <c r="W180" i="11" s="1"/>
  <c r="W13" i="6"/>
  <c r="W13" i="11" s="1"/>
  <c r="W89" i="6"/>
  <c r="W89" i="11" s="1"/>
  <c r="W196" i="6"/>
  <c r="W196" i="11" s="1"/>
  <c r="W12" i="6"/>
  <c r="W12" i="11" s="1"/>
  <c r="W202" i="6"/>
  <c r="W202" i="11" s="1"/>
  <c r="W168" i="6"/>
  <c r="W168" i="11" s="1"/>
  <c r="W69" i="6"/>
  <c r="W69" i="11" s="1"/>
  <c r="W136" i="6"/>
  <c r="W136" i="11" s="1"/>
  <c r="W85" i="6"/>
  <c r="W85" i="11" s="1"/>
  <c r="W82" i="6"/>
  <c r="W82" i="11" s="1"/>
  <c r="O165" i="6"/>
  <c r="O165" i="11" s="1"/>
  <c r="O222" i="6"/>
  <c r="O222" i="11" s="1"/>
  <c r="O53" i="6"/>
  <c r="O53" i="11" s="1"/>
  <c r="O49" i="6"/>
  <c r="O49" i="11" s="1"/>
  <c r="O42" i="6"/>
  <c r="O42" i="11" s="1"/>
  <c r="O38" i="6"/>
  <c r="O38" i="11" s="1"/>
  <c r="O55" i="6"/>
  <c r="O55" i="11" s="1"/>
  <c r="O47" i="6"/>
  <c r="O47" i="11" s="1"/>
  <c r="O36" i="6"/>
  <c r="O36" i="11" s="1"/>
  <c r="O28" i="6"/>
  <c r="O28" i="11" s="1"/>
  <c r="O21" i="6"/>
  <c r="O21" i="11" s="1"/>
  <c r="O25" i="6"/>
  <c r="O25" i="11" s="1"/>
  <c r="O11" i="6"/>
  <c r="O11" i="11" s="1"/>
  <c r="O137" i="6"/>
  <c r="O137" i="11" s="1"/>
  <c r="O225" i="6"/>
  <c r="O225" i="11" s="1"/>
  <c r="O17" i="6"/>
  <c r="O17" i="11" s="1"/>
  <c r="O182" i="6"/>
  <c r="O182" i="11" s="1"/>
  <c r="O230" i="6"/>
  <c r="O230" i="11" s="1"/>
  <c r="O135" i="6"/>
  <c r="O135" i="11" s="1"/>
  <c r="O24" i="6"/>
  <c r="O24" i="11" s="1"/>
  <c r="O91" i="6"/>
  <c r="O91" i="11" s="1"/>
  <c r="O61" i="6"/>
  <c r="O61" i="11" s="1"/>
  <c r="O107" i="6"/>
  <c r="O107" i="11" s="1"/>
  <c r="O181" i="6"/>
  <c r="O181" i="11" s="1"/>
  <c r="O73" i="6"/>
  <c r="O73" i="11" s="1"/>
  <c r="O228" i="6"/>
  <c r="O228" i="11" s="1"/>
  <c r="O8" i="6"/>
  <c r="O8" i="11" s="1"/>
  <c r="O152" i="6"/>
  <c r="O152" i="11" s="1"/>
  <c r="O180" i="6"/>
  <c r="O180" i="11" s="1"/>
  <c r="O13" i="6"/>
  <c r="O13" i="11" s="1"/>
  <c r="O89" i="6"/>
  <c r="O89" i="11" s="1"/>
  <c r="O196" i="6"/>
  <c r="O196" i="11" s="1"/>
  <c r="O226" i="6"/>
  <c r="O226" i="11" s="1"/>
  <c r="O19" i="6"/>
  <c r="O19" i="11" s="1"/>
  <c r="O63" i="6"/>
  <c r="O63" i="11" s="1"/>
  <c r="O173" i="6"/>
  <c r="O173" i="11" s="1"/>
  <c r="O184" i="6"/>
  <c r="O184" i="11" s="1"/>
  <c r="O134" i="6"/>
  <c r="O134" i="11" s="1"/>
  <c r="O148" i="6"/>
  <c r="O148" i="11" s="1"/>
  <c r="O201" i="6"/>
  <c r="O201" i="11" s="1"/>
  <c r="O212" i="6"/>
  <c r="O212" i="11" s="1"/>
  <c r="O87" i="6"/>
  <c r="O87" i="11" s="1"/>
  <c r="O60" i="6"/>
  <c r="O60" i="11" s="1"/>
  <c r="O92" i="6"/>
  <c r="O92" i="11" s="1"/>
  <c r="O183" i="6"/>
  <c r="O183" i="11" s="1"/>
  <c r="O62" i="6"/>
  <c r="O62" i="11" s="1"/>
  <c r="O132" i="6"/>
  <c r="O132" i="11" s="1"/>
  <c r="O147" i="6"/>
  <c r="O147" i="11" s="1"/>
  <c r="O86" i="6"/>
  <c r="O86" i="11" s="1"/>
  <c r="O10" i="6"/>
  <c r="O10" i="11" s="1"/>
  <c r="O12" i="6"/>
  <c r="O12" i="11" s="1"/>
  <c r="O202" i="6"/>
  <c r="O202" i="11" s="1"/>
  <c r="O85" i="6"/>
  <c r="O85" i="11" s="1"/>
  <c r="O69" i="6"/>
  <c r="O69" i="11" s="1"/>
  <c r="O136" i="6"/>
  <c r="O136" i="11" s="1"/>
  <c r="O82" i="6"/>
  <c r="O82" i="11" s="1"/>
  <c r="O168" i="6"/>
  <c r="O168" i="11" s="1"/>
  <c r="BB19" i="6"/>
  <c r="BB19" i="11" s="1"/>
  <c r="BB19" i="7"/>
  <c r="BB19" i="10" s="1"/>
  <c r="AM228" i="6"/>
  <c r="AM228" i="11" s="1"/>
  <c r="AM228" i="7"/>
  <c r="AM228" i="10" s="1"/>
  <c r="AJ228" i="6"/>
  <c r="AJ228" i="11" s="1"/>
  <c r="AJ228" i="7"/>
  <c r="AJ228" i="10" s="1"/>
  <c r="AP222" i="6"/>
  <c r="AP222" i="11" s="1"/>
  <c r="AP30" i="6"/>
  <c r="AP30" i="11" s="1"/>
  <c r="AP47" i="6"/>
  <c r="AP47" i="11" s="1"/>
  <c r="AP31" i="6"/>
  <c r="AP31" i="11" s="1"/>
  <c r="AP49" i="6"/>
  <c r="AP49" i="11" s="1"/>
  <c r="AP12" i="6"/>
  <c r="AP12" i="11" s="1"/>
  <c r="AP36" i="6"/>
  <c r="AP36" i="11" s="1"/>
  <c r="AP11" i="6"/>
  <c r="AP11" i="11" s="1"/>
  <c r="AP137" i="6"/>
  <c r="AP137" i="11" s="1"/>
  <c r="AP43" i="6"/>
  <c r="AP43" i="11" s="1"/>
  <c r="AP196" i="6"/>
  <c r="AP196" i="11" s="1"/>
  <c r="AP134" i="6"/>
  <c r="AP134" i="11" s="1"/>
  <c r="AP10" i="6"/>
  <c r="AP10" i="11" s="1"/>
  <c r="AP13" i="6"/>
  <c r="AP13" i="11" s="1"/>
  <c r="AP19" i="6"/>
  <c r="AP19" i="11" s="1"/>
  <c r="AP24" i="6"/>
  <c r="AP24" i="11" s="1"/>
  <c r="AP225" i="6"/>
  <c r="AP225" i="11" s="1"/>
  <c r="AP202" i="6"/>
  <c r="AP202" i="11" s="1"/>
  <c r="AP82" i="6"/>
  <c r="AP82" i="11" s="1"/>
  <c r="AP69" i="6"/>
  <c r="AP69" i="11" s="1"/>
  <c r="AP136" i="6"/>
  <c r="AP136" i="11" s="1"/>
  <c r="AP168" i="6"/>
  <c r="AP168" i="11" s="1"/>
  <c r="AP85" i="6"/>
  <c r="AP85" i="11" s="1"/>
  <c r="AP99" i="6"/>
  <c r="AP99" i="11" s="1"/>
  <c r="AR121" i="6"/>
  <c r="AR121" i="11" s="1"/>
  <c r="AR121" i="7"/>
  <c r="AR121" i="10" s="1"/>
  <c r="BB112" i="6"/>
  <c r="BB112" i="11" s="1"/>
  <c r="BB112" i="7"/>
  <c r="BB112" i="10" s="1"/>
  <c r="W84" i="6"/>
  <c r="W84" i="11" s="1"/>
  <c r="W84" i="7"/>
  <c r="W84" i="10" s="1"/>
  <c r="AD198" i="6"/>
  <c r="AD198" i="11" s="1"/>
  <c r="AD198" i="7"/>
  <c r="AD198" i="10" s="1"/>
  <c r="BA196" i="6"/>
  <c r="BA196" i="11" s="1"/>
  <c r="BA196" i="7"/>
  <c r="BA196" i="10" s="1"/>
  <c r="AU199" i="6"/>
  <c r="AU199" i="11" s="1"/>
  <c r="AU199" i="7"/>
  <c r="AU199" i="10" s="1"/>
  <c r="R203" i="6"/>
  <c r="R203" i="11" s="1"/>
  <c r="R203" i="7"/>
  <c r="R203" i="10" s="1"/>
  <c r="AA203" i="6"/>
  <c r="AA203" i="11" s="1"/>
  <c r="AA203" i="7"/>
  <c r="AA203" i="10" s="1"/>
  <c r="AN203" i="6"/>
  <c r="AN203" i="11" s="1"/>
  <c r="AN203" i="7"/>
  <c r="AN203" i="10" s="1"/>
  <c r="AO203" i="6"/>
  <c r="AO203" i="11" s="1"/>
  <c r="AO203" i="7"/>
  <c r="AO203" i="10" s="1"/>
  <c r="R7" i="6"/>
  <c r="R7" i="11" s="1"/>
  <c r="R7" i="7"/>
  <c r="R7" i="10" s="1"/>
  <c r="AA7" i="6"/>
  <c r="AA7" i="11" s="1"/>
  <c r="AA7" i="7"/>
  <c r="AA7" i="10" s="1"/>
  <c r="AN7" i="6"/>
  <c r="AN7" i="11" s="1"/>
  <c r="AN7" i="7"/>
  <c r="AN7" i="10" s="1"/>
  <c r="AO7" i="6"/>
  <c r="AO7" i="11" s="1"/>
  <c r="AO7" i="7"/>
  <c r="AO7" i="10" s="1"/>
  <c r="AO134" i="6"/>
  <c r="AO134" i="11" s="1"/>
  <c r="AO134" i="7"/>
  <c r="AO134" i="10" s="1"/>
  <c r="BB148" i="6"/>
  <c r="BB148" i="11" s="1"/>
  <c r="AX19" i="6"/>
  <c r="AX19" i="11" s="1"/>
  <c r="AX19" i="7"/>
  <c r="AX19" i="10" s="1"/>
  <c r="AZ19" i="6"/>
  <c r="AZ19" i="11" s="1"/>
  <c r="AZ19" i="7"/>
  <c r="AZ19" i="10" s="1"/>
  <c r="AY228" i="6"/>
  <c r="AY228" i="11" s="1"/>
  <c r="AY228" i="7"/>
  <c r="AY228" i="10" s="1"/>
  <c r="AI228" i="6"/>
  <c r="AI228" i="11" s="1"/>
  <c r="AI228" i="7"/>
  <c r="AI228" i="10" s="1"/>
  <c r="AQ19" i="6"/>
  <c r="AQ19" i="11" s="1"/>
  <c r="AQ19" i="7"/>
  <c r="AQ19" i="10" s="1"/>
  <c r="BC168" i="6"/>
  <c r="BC168" i="11" s="1"/>
  <c r="BC160" i="6"/>
  <c r="BC160" i="11" s="1"/>
  <c r="BC181" i="6"/>
  <c r="BC181" i="11" s="1"/>
  <c r="BC161" i="6"/>
  <c r="BC161" i="11" s="1"/>
  <c r="BC210" i="6"/>
  <c r="BC210" i="11" s="1"/>
  <c r="BC202" i="6"/>
  <c r="BC202" i="11" s="1"/>
  <c r="BC159" i="6"/>
  <c r="BC159" i="11" s="1"/>
  <c r="BC158" i="6"/>
  <c r="BC158" i="11" s="1"/>
  <c r="BC125" i="6"/>
  <c r="BC125" i="11" s="1"/>
  <c r="BC93" i="6"/>
  <c r="BC93" i="11" s="1"/>
  <c r="BC85" i="6"/>
  <c r="BC85" i="11" s="1"/>
  <c r="BC69" i="6"/>
  <c r="BC69" i="11" s="1"/>
  <c r="BC49" i="6"/>
  <c r="BC49" i="11" s="1"/>
  <c r="BC45" i="6"/>
  <c r="BC45" i="11" s="1"/>
  <c r="BC156" i="6"/>
  <c r="BC156" i="11" s="1"/>
  <c r="BC94" i="6"/>
  <c r="BC94" i="11" s="1"/>
  <c r="BC82" i="6"/>
  <c r="BC82" i="11" s="1"/>
  <c r="BC46" i="6"/>
  <c r="BC46" i="11" s="1"/>
  <c r="BC26" i="6"/>
  <c r="BC26" i="11" s="1"/>
  <c r="BC148" i="6"/>
  <c r="BC148" i="11" s="1"/>
  <c r="BC144" i="6"/>
  <c r="BC144" i="11" s="1"/>
  <c r="BC136" i="6"/>
  <c r="BC136" i="11" s="1"/>
  <c r="BC96" i="6"/>
  <c r="BC96" i="11" s="1"/>
  <c r="BC44" i="6"/>
  <c r="BC44" i="11" s="1"/>
  <c r="BC19" i="6"/>
  <c r="BC19" i="11" s="1"/>
  <c r="BC222" i="6"/>
  <c r="BC222" i="11" s="1"/>
  <c r="BC99" i="6"/>
  <c r="BC99" i="11" s="1"/>
  <c r="BC100" i="6"/>
  <c r="BC100" i="11" s="1"/>
  <c r="BC101" i="6"/>
  <c r="BC101" i="11" s="1"/>
  <c r="BC102" i="6"/>
  <c r="BC102" i="11" s="1"/>
  <c r="BC103" i="6"/>
  <c r="BC103" i="11" s="1"/>
  <c r="BC104" i="6"/>
  <c r="BC104" i="11" s="1"/>
  <c r="BC105" i="6"/>
  <c r="BC105" i="11" s="1"/>
  <c r="BC106" i="6"/>
  <c r="BC106" i="11" s="1"/>
  <c r="BC107" i="6"/>
  <c r="BC107" i="11" s="1"/>
  <c r="BC108" i="6"/>
  <c r="BC108" i="11" s="1"/>
  <c r="BC109" i="6"/>
  <c r="BC109" i="11" s="1"/>
  <c r="BC110" i="6"/>
  <c r="BC110" i="11" s="1"/>
  <c r="BC111" i="6"/>
  <c r="BC111" i="11" s="1"/>
  <c r="BC112" i="6"/>
  <c r="BC112" i="11" s="1"/>
  <c r="BC113" i="6"/>
  <c r="BC113" i="11" s="1"/>
  <c r="BC114" i="6"/>
  <c r="BC114" i="11" s="1"/>
  <c r="BC115" i="6"/>
  <c r="BC115" i="11" s="1"/>
  <c r="BC116" i="6"/>
  <c r="BC116" i="11" s="1"/>
  <c r="BC117" i="6"/>
  <c r="BC117" i="11" s="1"/>
  <c r="BC118" i="6"/>
  <c r="BC118" i="11" s="1"/>
  <c r="BC119" i="6"/>
  <c r="BC119" i="11" s="1"/>
  <c r="BC120" i="6"/>
  <c r="BC120" i="11" s="1"/>
  <c r="BC121" i="6"/>
  <c r="BC121" i="11" s="1"/>
  <c r="BC122" i="6"/>
  <c r="BC122" i="11" s="1"/>
  <c r="BC123" i="6"/>
  <c r="BC123" i="11" s="1"/>
  <c r="BC124" i="6"/>
  <c r="BC124" i="11" s="1"/>
  <c r="BC126" i="6"/>
  <c r="BC126" i="11" s="1"/>
  <c r="BC127" i="6"/>
  <c r="BC127" i="11" s="1"/>
  <c r="BC128" i="6"/>
  <c r="BC128" i="11" s="1"/>
  <c r="BC129" i="6"/>
  <c r="BC129" i="11" s="1"/>
  <c r="BC130" i="6"/>
  <c r="BC130" i="11" s="1"/>
  <c r="BC131" i="6"/>
  <c r="BC131" i="11" s="1"/>
  <c r="BC132" i="6"/>
  <c r="BC132" i="11" s="1"/>
  <c r="BC133" i="6"/>
  <c r="BC133" i="11" s="1"/>
  <c r="BC134" i="6"/>
  <c r="BC134" i="11" s="1"/>
  <c r="BC135" i="6"/>
  <c r="BC135" i="11" s="1"/>
  <c r="BC137" i="6"/>
  <c r="BC137" i="11" s="1"/>
  <c r="BC138" i="6"/>
  <c r="BC138" i="11" s="1"/>
  <c r="BC139" i="6"/>
  <c r="BC139" i="11" s="1"/>
  <c r="BC140" i="6"/>
  <c r="BC140" i="11" s="1"/>
  <c r="BC141" i="6"/>
  <c r="BC141" i="11" s="1"/>
  <c r="BC142" i="6"/>
  <c r="BC142" i="11" s="1"/>
  <c r="BC143" i="6"/>
  <c r="BC143" i="11" s="1"/>
  <c r="BC145" i="6"/>
  <c r="BC145" i="11" s="1"/>
  <c r="BC146" i="6"/>
  <c r="BC146" i="11" s="1"/>
  <c r="BC147" i="6"/>
  <c r="BC147" i="11" s="1"/>
  <c r="BC149" i="6"/>
  <c r="BC149" i="11" s="1"/>
  <c r="BC150" i="6"/>
  <c r="BC150" i="11" s="1"/>
  <c r="BC151" i="6"/>
  <c r="BC151" i="11" s="1"/>
  <c r="BC152" i="6"/>
  <c r="BC152" i="11" s="1"/>
  <c r="BC153" i="6"/>
  <c r="BC153" i="11" s="1"/>
  <c r="BC154" i="6"/>
  <c r="BC154" i="11" s="1"/>
  <c r="BC155" i="6"/>
  <c r="BC155" i="11" s="1"/>
  <c r="BC157" i="6"/>
  <c r="BC157" i="11" s="1"/>
  <c r="BC162" i="6"/>
  <c r="BC162" i="11" s="1"/>
  <c r="BC163" i="6"/>
  <c r="BC163" i="11" s="1"/>
  <c r="BC164" i="6"/>
  <c r="BC164" i="11" s="1"/>
  <c r="BC165" i="6"/>
  <c r="BC165" i="11" s="1"/>
  <c r="BC166" i="6"/>
  <c r="BC166" i="11" s="1"/>
  <c r="BC167" i="6"/>
  <c r="BC167" i="11" s="1"/>
  <c r="BC169" i="6"/>
  <c r="BC169" i="11" s="1"/>
  <c r="BC170" i="6"/>
  <c r="BC170" i="11" s="1"/>
  <c r="BC171" i="6"/>
  <c r="BC171" i="11" s="1"/>
  <c r="BC172" i="6"/>
  <c r="BC172" i="11" s="1"/>
  <c r="BC173" i="6"/>
  <c r="BC173" i="11" s="1"/>
  <c r="BC174" i="6"/>
  <c r="BC174" i="11" s="1"/>
  <c r="BC175" i="6"/>
  <c r="BC175" i="11" s="1"/>
  <c r="BC176" i="6"/>
  <c r="BC176" i="11" s="1"/>
  <c r="BC177" i="6"/>
  <c r="BC177" i="11" s="1"/>
  <c r="BC178" i="6"/>
  <c r="BC178" i="11" s="1"/>
  <c r="BC179" i="6"/>
  <c r="BC179" i="11" s="1"/>
  <c r="BC180" i="6"/>
  <c r="BC180" i="11" s="1"/>
  <c r="BC182" i="6"/>
  <c r="BC182" i="11" s="1"/>
  <c r="BC183" i="6"/>
  <c r="BC183" i="11" s="1"/>
  <c r="BC184" i="6"/>
  <c r="BC184" i="11" s="1"/>
  <c r="BC185" i="6"/>
  <c r="BC185" i="11" s="1"/>
  <c r="BC186" i="6"/>
  <c r="BC186" i="11" s="1"/>
  <c r="BC187" i="6"/>
  <c r="BC187" i="11" s="1"/>
  <c r="BC188" i="6"/>
  <c r="BC188" i="11" s="1"/>
  <c r="BC189" i="6"/>
  <c r="BC189" i="11" s="1"/>
  <c r="BC190" i="6"/>
  <c r="BC190" i="11" s="1"/>
  <c r="BC191" i="6"/>
  <c r="BC191" i="11" s="1"/>
  <c r="BC192" i="6"/>
  <c r="BC192" i="11" s="1"/>
  <c r="BC193" i="6"/>
  <c r="BC193" i="11" s="1"/>
  <c r="BC194" i="6"/>
  <c r="BC194" i="11" s="1"/>
  <c r="BC195" i="6"/>
  <c r="BC195" i="11" s="1"/>
  <c r="BC196" i="6"/>
  <c r="BC196" i="11" s="1"/>
  <c r="BC197" i="6"/>
  <c r="BC197" i="11" s="1"/>
  <c r="BC198" i="6"/>
  <c r="BC198" i="11" s="1"/>
  <c r="BC199" i="6"/>
  <c r="BC199" i="11" s="1"/>
  <c r="BC200" i="6"/>
  <c r="BC200" i="11" s="1"/>
  <c r="BC201" i="6"/>
  <c r="BC201" i="11" s="1"/>
  <c r="BC203" i="6"/>
  <c r="BC203" i="11" s="1"/>
  <c r="BC204" i="6"/>
  <c r="BC204" i="11" s="1"/>
  <c r="BC205" i="6"/>
  <c r="BC205" i="11" s="1"/>
  <c r="BC206" i="6"/>
  <c r="BC206" i="11" s="1"/>
  <c r="BC207" i="6"/>
  <c r="BC207" i="11" s="1"/>
  <c r="BC208" i="6"/>
  <c r="BC208" i="11" s="1"/>
  <c r="BC209" i="6"/>
  <c r="BC209" i="11" s="1"/>
  <c r="BC211" i="6"/>
  <c r="BC211" i="11" s="1"/>
  <c r="BC212" i="6"/>
  <c r="BC212" i="11" s="1"/>
  <c r="BC213" i="6"/>
  <c r="BC213" i="11" s="1"/>
  <c r="BC214" i="6"/>
  <c r="BC214" i="11" s="1"/>
  <c r="BC215" i="6"/>
  <c r="BC215" i="11" s="1"/>
  <c r="BC216" i="6"/>
  <c r="BC216" i="11" s="1"/>
  <c r="BC217" i="6"/>
  <c r="BC217" i="11" s="1"/>
  <c r="BC218" i="6"/>
  <c r="BC218" i="11" s="1"/>
  <c r="BC219" i="6"/>
  <c r="BC219" i="11" s="1"/>
  <c r="BC220" i="6"/>
  <c r="BC220" i="11" s="1"/>
  <c r="BC221" i="6"/>
  <c r="BC221" i="11" s="1"/>
  <c r="BC223" i="6"/>
  <c r="BC223" i="11" s="1"/>
  <c r="BC224" i="6"/>
  <c r="BC224" i="11" s="1"/>
  <c r="BC225" i="6"/>
  <c r="BC225" i="11" s="1"/>
  <c r="BC226" i="6"/>
  <c r="BC226" i="11" s="1"/>
  <c r="BC227" i="6"/>
  <c r="BC227" i="11" s="1"/>
  <c r="BC228" i="6"/>
  <c r="BC228" i="11" s="1"/>
  <c r="BC229" i="6"/>
  <c r="BC229" i="11" s="1"/>
  <c r="BC230" i="6"/>
  <c r="BC230" i="11" s="1"/>
  <c r="BC231" i="6"/>
  <c r="BC231" i="11" s="1"/>
  <c r="BC232" i="6"/>
  <c r="BC232" i="11" s="1"/>
  <c r="BC233" i="6"/>
  <c r="BC233" i="11" s="1"/>
  <c r="BC234" i="6"/>
  <c r="BC234" i="11" s="1"/>
  <c r="BC235" i="6"/>
  <c r="BC235" i="11" s="1"/>
  <c r="BC2" i="6"/>
  <c r="BC2" i="11" s="1"/>
  <c r="BC3" i="6"/>
  <c r="BC3" i="11" s="1"/>
  <c r="BC4" i="6"/>
  <c r="BC4" i="11" s="1"/>
  <c r="BC5" i="6"/>
  <c r="BC5" i="11" s="1"/>
  <c r="BC6" i="6"/>
  <c r="BC6" i="11" s="1"/>
  <c r="BC7" i="6"/>
  <c r="BC7" i="11" s="1"/>
  <c r="BC8" i="6"/>
  <c r="BC8" i="11" s="1"/>
  <c r="BC9" i="6"/>
  <c r="BC9" i="11" s="1"/>
  <c r="BC10" i="6"/>
  <c r="BC10" i="11" s="1"/>
  <c r="BC11" i="6"/>
  <c r="BC11" i="11" s="1"/>
  <c r="BC12" i="6"/>
  <c r="BC12" i="11" s="1"/>
  <c r="BC13" i="6"/>
  <c r="BC13" i="11" s="1"/>
  <c r="BC14" i="6"/>
  <c r="BC14" i="11" s="1"/>
  <c r="BC15" i="6"/>
  <c r="BC15" i="11" s="1"/>
  <c r="BC16" i="6"/>
  <c r="BC16" i="11" s="1"/>
  <c r="BC17" i="6"/>
  <c r="BC17" i="11" s="1"/>
  <c r="BC18" i="6"/>
  <c r="BC18" i="11" s="1"/>
  <c r="BC20" i="6"/>
  <c r="BC20" i="11" s="1"/>
  <c r="BC21" i="6"/>
  <c r="BC21" i="11" s="1"/>
  <c r="BC22" i="6"/>
  <c r="BC22" i="11" s="1"/>
  <c r="BC23" i="6"/>
  <c r="BC23" i="11" s="1"/>
  <c r="BC24" i="6"/>
  <c r="BC24" i="11" s="1"/>
  <c r="BC25" i="6"/>
  <c r="BC25" i="11" s="1"/>
  <c r="BC27" i="6"/>
  <c r="BC27" i="11" s="1"/>
  <c r="BC28" i="6"/>
  <c r="BC28" i="11" s="1"/>
  <c r="BC29" i="6"/>
  <c r="BC29" i="11" s="1"/>
  <c r="BC30" i="6"/>
  <c r="BC30" i="11" s="1"/>
  <c r="BC31" i="6"/>
  <c r="BC31" i="11" s="1"/>
  <c r="BC32" i="6"/>
  <c r="BC32" i="11" s="1"/>
  <c r="BC33" i="6"/>
  <c r="BC33" i="11" s="1"/>
  <c r="BC34" i="6"/>
  <c r="BC34" i="11" s="1"/>
  <c r="BC35" i="6"/>
  <c r="BC35" i="11" s="1"/>
  <c r="BC36" i="6"/>
  <c r="BC36" i="11" s="1"/>
  <c r="BC37" i="6"/>
  <c r="BC37" i="11" s="1"/>
  <c r="BC38" i="6"/>
  <c r="BC38" i="11" s="1"/>
  <c r="BC39" i="6"/>
  <c r="BC39" i="11" s="1"/>
  <c r="BC40" i="6"/>
  <c r="BC40" i="11" s="1"/>
  <c r="BC41" i="6"/>
  <c r="BC41" i="11" s="1"/>
  <c r="BC42" i="6"/>
  <c r="BC42" i="11" s="1"/>
  <c r="BC43" i="6"/>
  <c r="BC43" i="11" s="1"/>
  <c r="BC47" i="6"/>
  <c r="BC47" i="11" s="1"/>
  <c r="BC48" i="6"/>
  <c r="BC48" i="11" s="1"/>
  <c r="BC50" i="6"/>
  <c r="BC50" i="11" s="1"/>
  <c r="BC51" i="6"/>
  <c r="BC51" i="11" s="1"/>
  <c r="BC52" i="6"/>
  <c r="BC52" i="11" s="1"/>
  <c r="BC53" i="6"/>
  <c r="BC53" i="11" s="1"/>
  <c r="BC54" i="6"/>
  <c r="BC54" i="11" s="1"/>
  <c r="BC55" i="6"/>
  <c r="BC55" i="11" s="1"/>
  <c r="BC56" i="6"/>
  <c r="BC56" i="11" s="1"/>
  <c r="BC57" i="6"/>
  <c r="BC57" i="11" s="1"/>
  <c r="BC58" i="6"/>
  <c r="BC58" i="11" s="1"/>
  <c r="BC59" i="6"/>
  <c r="BC59" i="11" s="1"/>
  <c r="BC60" i="6"/>
  <c r="BC60" i="11" s="1"/>
  <c r="BC61" i="6"/>
  <c r="BC61" i="11" s="1"/>
  <c r="BC62" i="6"/>
  <c r="BC62" i="11" s="1"/>
  <c r="BC63" i="6"/>
  <c r="BC63" i="11" s="1"/>
  <c r="BC64" i="6"/>
  <c r="BC64" i="11" s="1"/>
  <c r="BC65" i="6"/>
  <c r="BC65" i="11" s="1"/>
  <c r="BC66" i="6"/>
  <c r="BC66" i="11" s="1"/>
  <c r="BC67" i="6"/>
  <c r="BC67" i="11" s="1"/>
  <c r="BC68" i="6"/>
  <c r="BC68" i="11" s="1"/>
  <c r="BC70" i="6"/>
  <c r="BC70" i="11" s="1"/>
  <c r="BC71" i="6"/>
  <c r="BC71" i="11" s="1"/>
  <c r="BC72" i="6"/>
  <c r="BC72" i="11" s="1"/>
  <c r="BC73" i="6"/>
  <c r="BC73" i="11" s="1"/>
  <c r="BC74" i="6"/>
  <c r="BC74" i="11" s="1"/>
  <c r="BC75" i="6"/>
  <c r="BC75" i="11" s="1"/>
  <c r="BC76" i="6"/>
  <c r="BC76" i="11" s="1"/>
  <c r="BC77" i="6"/>
  <c r="BC77" i="11" s="1"/>
  <c r="BC78" i="6"/>
  <c r="BC78" i="11" s="1"/>
  <c r="BC79" i="6"/>
  <c r="BC79" i="11" s="1"/>
  <c r="BC80" i="6"/>
  <c r="BC80" i="11" s="1"/>
  <c r="BC81" i="6"/>
  <c r="BC81" i="11" s="1"/>
  <c r="BC83" i="6"/>
  <c r="BC83" i="11" s="1"/>
  <c r="BC84" i="6"/>
  <c r="BC84" i="11" s="1"/>
  <c r="BC86" i="6"/>
  <c r="BC86" i="11" s="1"/>
  <c r="BC87" i="6"/>
  <c r="BC87" i="11" s="1"/>
  <c r="BC88" i="6"/>
  <c r="BC88" i="11" s="1"/>
  <c r="BC89" i="6"/>
  <c r="BC89" i="11" s="1"/>
  <c r="BC90" i="6"/>
  <c r="BC90" i="11" s="1"/>
  <c r="BC91" i="6"/>
  <c r="BC91" i="11" s="1"/>
  <c r="BC92" i="6"/>
  <c r="BC92" i="11" s="1"/>
  <c r="BC95" i="6"/>
  <c r="BC95" i="11" s="1"/>
  <c r="BC97" i="6"/>
  <c r="BC97" i="11" s="1"/>
  <c r="BC98" i="6"/>
  <c r="BC98" i="11" s="1"/>
  <c r="I197" i="6"/>
  <c r="I197" i="11" s="1"/>
  <c r="I165" i="6"/>
  <c r="I165" i="11" s="1"/>
  <c r="I222" i="6"/>
  <c r="I222" i="11" s="1"/>
  <c r="I199" i="6"/>
  <c r="I199" i="11" s="1"/>
  <c r="I90" i="6"/>
  <c r="I90" i="11" s="1"/>
  <c r="I46" i="6"/>
  <c r="I46" i="11" s="1"/>
  <c r="I42" i="6"/>
  <c r="I42" i="11" s="1"/>
  <c r="I38" i="6"/>
  <c r="I38" i="11" s="1"/>
  <c r="I55" i="6"/>
  <c r="I55" i="11" s="1"/>
  <c r="I47" i="6"/>
  <c r="I47" i="11" s="1"/>
  <c r="I27" i="6"/>
  <c r="I27" i="11" s="1"/>
  <c r="I23" i="6"/>
  <c r="I23" i="11" s="1"/>
  <c r="I76" i="6"/>
  <c r="I76" i="11" s="1"/>
  <c r="I48" i="6"/>
  <c r="I48" i="11" s="1"/>
  <c r="I44" i="6"/>
  <c r="I44" i="11" s="1"/>
  <c r="I40" i="6"/>
  <c r="I40" i="11" s="1"/>
  <c r="I36" i="6"/>
  <c r="I36" i="11" s="1"/>
  <c r="I32" i="6"/>
  <c r="I32" i="11" s="1"/>
  <c r="I53" i="6"/>
  <c r="I53" i="11" s="1"/>
  <c r="I49" i="6"/>
  <c r="I49" i="11" s="1"/>
  <c r="I45" i="6"/>
  <c r="I45" i="11" s="1"/>
  <c r="I37" i="6"/>
  <c r="I37" i="11" s="1"/>
  <c r="I33" i="6"/>
  <c r="I33" i="11" s="1"/>
  <c r="I29" i="6"/>
  <c r="I29" i="11" s="1"/>
  <c r="I25" i="6"/>
  <c r="I25" i="11" s="1"/>
  <c r="I21" i="6"/>
  <c r="I21" i="11" s="1"/>
  <c r="I14" i="6"/>
  <c r="I14" i="11" s="1"/>
  <c r="I19" i="6"/>
  <c r="I19" i="11" s="1"/>
  <c r="I7" i="6"/>
  <c r="I7" i="11" s="1"/>
  <c r="I28" i="6"/>
  <c r="I28" i="11" s="1"/>
  <c r="I16" i="6"/>
  <c r="I16" i="11" s="1"/>
  <c r="I8" i="6"/>
  <c r="I8" i="11" s="1"/>
  <c r="I26" i="6"/>
  <c r="I26" i="11" s="1"/>
  <c r="I17" i="6"/>
  <c r="I17" i="11" s="1"/>
  <c r="I13" i="6"/>
  <c r="I13" i="11" s="1"/>
  <c r="I9" i="6"/>
  <c r="I9" i="11" s="1"/>
  <c r="I5" i="6"/>
  <c r="I5" i="11" s="1"/>
  <c r="I11" i="6"/>
  <c r="I11" i="11" s="1"/>
  <c r="I137" i="6"/>
  <c r="I137" i="11" s="1"/>
  <c r="I225" i="6"/>
  <c r="I225" i="11" s="1"/>
  <c r="I152" i="6"/>
  <c r="I152" i="11" s="1"/>
  <c r="I180" i="6"/>
  <c r="I180" i="11" s="1"/>
  <c r="I89" i="6"/>
  <c r="I89" i="11" s="1"/>
  <c r="I196" i="6"/>
  <c r="I196" i="11" s="1"/>
  <c r="I226" i="6"/>
  <c r="I226" i="11" s="1"/>
  <c r="I63" i="6"/>
  <c r="I63" i="11" s="1"/>
  <c r="I173" i="6"/>
  <c r="I173" i="11" s="1"/>
  <c r="I184" i="6"/>
  <c r="I184" i="11" s="1"/>
  <c r="I134" i="6"/>
  <c r="I134" i="11" s="1"/>
  <c r="I148" i="6"/>
  <c r="I148" i="11" s="1"/>
  <c r="I201" i="6"/>
  <c r="I201" i="11" s="1"/>
  <c r="I87" i="6"/>
  <c r="I87" i="11" s="1"/>
  <c r="I60" i="6"/>
  <c r="I60" i="11" s="1"/>
  <c r="I92" i="6"/>
  <c r="I92" i="11" s="1"/>
  <c r="I183" i="6"/>
  <c r="I183" i="11" s="1"/>
  <c r="I62" i="6"/>
  <c r="I62" i="11" s="1"/>
  <c r="I132" i="6"/>
  <c r="I132" i="11" s="1"/>
  <c r="I147" i="6"/>
  <c r="I147" i="11" s="1"/>
  <c r="I86" i="6"/>
  <c r="I86" i="11" s="1"/>
  <c r="I10" i="6"/>
  <c r="I10" i="11" s="1"/>
  <c r="I182" i="6"/>
  <c r="I182" i="11" s="1"/>
  <c r="I230" i="6"/>
  <c r="I230" i="11" s="1"/>
  <c r="I135" i="6"/>
  <c r="I135" i="11" s="1"/>
  <c r="I24" i="6"/>
  <c r="I24" i="11" s="1"/>
  <c r="I91" i="6"/>
  <c r="I91" i="11" s="1"/>
  <c r="I61" i="6"/>
  <c r="I61" i="11" s="1"/>
  <c r="I107" i="6"/>
  <c r="I107" i="11" s="1"/>
  <c r="I181" i="6"/>
  <c r="I181" i="11" s="1"/>
  <c r="I73" i="6"/>
  <c r="I73" i="11" s="1"/>
  <c r="I228" i="6"/>
  <c r="I228" i="11" s="1"/>
  <c r="I212" i="6"/>
  <c r="I212" i="11" s="1"/>
  <c r="I202" i="6"/>
  <c r="I202" i="11" s="1"/>
  <c r="I168" i="6"/>
  <c r="I168" i="11" s="1"/>
  <c r="I69" i="6"/>
  <c r="I69" i="11" s="1"/>
  <c r="I82" i="6"/>
  <c r="I82" i="11" s="1"/>
  <c r="I85" i="6"/>
  <c r="I85" i="11" s="1"/>
  <c r="I136" i="6"/>
  <c r="I136" i="11" s="1"/>
  <c r="AS154" i="6"/>
  <c r="AS154" i="11" s="1"/>
  <c r="AS154" i="7"/>
  <c r="AS154" i="10" s="1"/>
  <c r="AZ140" i="6"/>
  <c r="AZ140" i="11" s="1"/>
  <c r="AZ140" i="7"/>
  <c r="AZ140" i="10" s="1"/>
  <c r="BB129" i="6"/>
  <c r="BB129" i="11" s="1"/>
  <c r="BB129" i="7"/>
  <c r="BB129" i="10" s="1"/>
  <c r="AS120" i="6"/>
  <c r="AS120" i="11" s="1"/>
  <c r="AS120" i="7"/>
  <c r="AS120" i="10" s="1"/>
  <c r="AB102" i="6"/>
  <c r="AB102" i="11" s="1"/>
  <c r="AB102" i="7"/>
  <c r="AB102" i="10" s="1"/>
  <c r="AQ64" i="6"/>
  <c r="AQ64" i="11" s="1"/>
  <c r="AQ64" i="7"/>
  <c r="AQ64" i="10" s="1"/>
  <c r="AS196" i="6"/>
  <c r="AS196" i="11" s="1"/>
  <c r="AS196" i="7"/>
  <c r="AS196" i="10" s="1"/>
  <c r="K203" i="6"/>
  <c r="K203" i="11" s="1"/>
  <c r="K203" i="7"/>
  <c r="K203" i="10" s="1"/>
  <c r="S203" i="6"/>
  <c r="S203" i="11" s="1"/>
  <c r="S203" i="7"/>
  <c r="S203" i="10" s="1"/>
  <c r="Z203" i="6"/>
  <c r="Z203" i="11" s="1"/>
  <c r="Z203" i="7"/>
  <c r="Z203" i="10" s="1"/>
  <c r="AP203" i="6"/>
  <c r="AP203" i="11" s="1"/>
  <c r="AP203" i="7"/>
  <c r="AP203" i="10" s="1"/>
  <c r="K7" i="6"/>
  <c r="K7" i="11" s="1"/>
  <c r="K7" i="7"/>
  <c r="K7" i="10" s="1"/>
  <c r="S7" i="6"/>
  <c r="S7" i="11" s="1"/>
  <c r="S7" i="7"/>
  <c r="S7" i="10" s="1"/>
  <c r="Z7" i="6"/>
  <c r="Z7" i="11" s="1"/>
  <c r="Z7" i="7"/>
  <c r="Z7" i="10" s="1"/>
  <c r="AP7" i="6"/>
  <c r="AP7" i="11" s="1"/>
  <c r="AP7" i="7"/>
  <c r="AP7" i="10" s="1"/>
  <c r="EJ2" i="7"/>
  <c r="BH168" i="7"/>
  <c r="BH168" i="10" s="1"/>
  <c r="BH160" i="7"/>
  <c r="BH160" i="10" s="1"/>
  <c r="BH156" i="7"/>
  <c r="BH156" i="10" s="1"/>
  <c r="BH148" i="7"/>
  <c r="BH148" i="10" s="1"/>
  <c r="BH144" i="7"/>
  <c r="BH144" i="10" s="1"/>
  <c r="BH136" i="7"/>
  <c r="BH136" i="10" s="1"/>
  <c r="BH181" i="7"/>
  <c r="BH181" i="10" s="1"/>
  <c r="BH161" i="7"/>
  <c r="BH161" i="10" s="1"/>
  <c r="BH125" i="7"/>
  <c r="BH125" i="10" s="1"/>
  <c r="BH210" i="7"/>
  <c r="BH210" i="10" s="1"/>
  <c r="BH202" i="7"/>
  <c r="BH202" i="10" s="1"/>
  <c r="BH158" i="7"/>
  <c r="BH158" i="10" s="1"/>
  <c r="BH159" i="7"/>
  <c r="BH159" i="10" s="1"/>
  <c r="BH96" i="7"/>
  <c r="BH96" i="10" s="1"/>
  <c r="BH44" i="7"/>
  <c r="BH44" i="10" s="1"/>
  <c r="BH93" i="7"/>
  <c r="BH93" i="10" s="1"/>
  <c r="BH85" i="7"/>
  <c r="BH85" i="10" s="1"/>
  <c r="BH69" i="7"/>
  <c r="BH69" i="10" s="1"/>
  <c r="BH49" i="7"/>
  <c r="BH49" i="10" s="1"/>
  <c r="BH45" i="7"/>
  <c r="BH45" i="10" s="1"/>
  <c r="BH94" i="7"/>
  <c r="BH94" i="10" s="1"/>
  <c r="BH82" i="7"/>
  <c r="BH82" i="10" s="1"/>
  <c r="BH46" i="7"/>
  <c r="BH46" i="10" s="1"/>
  <c r="BH26" i="7"/>
  <c r="BH26" i="10" s="1"/>
  <c r="BH19" i="7"/>
  <c r="BH19" i="10" s="1"/>
  <c r="BH222" i="7"/>
  <c r="BH222" i="10" s="1"/>
  <c r="BH223" i="7"/>
  <c r="BH223" i="10" s="1"/>
  <c r="BH224" i="7"/>
  <c r="BH224" i="10" s="1"/>
  <c r="BH225" i="7"/>
  <c r="BH225" i="10" s="1"/>
  <c r="BH226" i="7"/>
  <c r="BH226" i="10" s="1"/>
  <c r="BH227" i="7"/>
  <c r="BH227" i="10" s="1"/>
  <c r="BH228" i="7"/>
  <c r="BH228" i="10" s="1"/>
  <c r="BH229" i="7"/>
  <c r="BH229" i="10" s="1"/>
  <c r="BH230" i="7"/>
  <c r="BH230" i="10" s="1"/>
  <c r="BH231" i="7"/>
  <c r="BH231" i="10" s="1"/>
  <c r="BH232" i="7"/>
  <c r="BH232" i="10" s="1"/>
  <c r="BH233" i="7"/>
  <c r="BH233" i="10" s="1"/>
  <c r="BH234" i="7"/>
  <c r="BH234" i="10" s="1"/>
  <c r="BH235" i="7"/>
  <c r="BH235" i="10" s="1"/>
  <c r="BH2" i="7"/>
  <c r="BH2" i="10" s="1"/>
  <c r="BH3" i="7"/>
  <c r="BH3" i="10" s="1"/>
  <c r="BH4" i="7"/>
  <c r="BH4" i="10" s="1"/>
  <c r="BH5" i="7"/>
  <c r="BH5" i="10" s="1"/>
  <c r="BH6" i="7"/>
  <c r="BH6" i="10" s="1"/>
  <c r="BH7" i="7"/>
  <c r="BH7" i="10" s="1"/>
  <c r="BH8" i="7"/>
  <c r="BH8" i="10" s="1"/>
  <c r="BH9" i="7"/>
  <c r="BH9" i="10" s="1"/>
  <c r="BH10" i="7"/>
  <c r="BH10" i="10" s="1"/>
  <c r="BH11" i="7"/>
  <c r="BH11" i="10" s="1"/>
  <c r="BH12" i="7"/>
  <c r="BH12" i="10" s="1"/>
  <c r="BH13" i="7"/>
  <c r="BH13" i="10" s="1"/>
  <c r="BH14" i="7"/>
  <c r="BH14" i="10" s="1"/>
  <c r="BH15" i="7"/>
  <c r="BH15" i="10" s="1"/>
  <c r="BH16" i="7"/>
  <c r="BH16" i="10" s="1"/>
  <c r="BH17" i="7"/>
  <c r="BH17" i="10" s="1"/>
  <c r="BH18" i="7"/>
  <c r="BH18" i="10" s="1"/>
  <c r="BH20" i="7"/>
  <c r="BH20" i="10" s="1"/>
  <c r="BH21" i="7"/>
  <c r="BH21" i="10" s="1"/>
  <c r="BH22" i="7"/>
  <c r="BH22" i="10" s="1"/>
  <c r="BH23" i="7"/>
  <c r="BH23" i="10" s="1"/>
  <c r="BH24" i="7"/>
  <c r="BH24" i="10" s="1"/>
  <c r="BH25" i="7"/>
  <c r="BH25" i="10" s="1"/>
  <c r="BH27" i="7"/>
  <c r="BH27" i="10" s="1"/>
  <c r="BH28" i="7"/>
  <c r="BH28" i="10" s="1"/>
  <c r="BH29" i="7"/>
  <c r="BH29" i="10" s="1"/>
  <c r="BH30" i="7"/>
  <c r="BH30" i="10" s="1"/>
  <c r="BH31" i="7"/>
  <c r="BH31" i="10" s="1"/>
  <c r="BH32" i="7"/>
  <c r="BH32" i="10" s="1"/>
  <c r="BH33" i="7"/>
  <c r="BH33" i="10" s="1"/>
  <c r="BH34" i="7"/>
  <c r="BH34" i="10" s="1"/>
  <c r="BH35" i="7"/>
  <c r="BH35" i="10" s="1"/>
  <c r="BH36" i="7"/>
  <c r="BH36" i="10" s="1"/>
  <c r="BH37" i="7"/>
  <c r="BH37" i="10" s="1"/>
  <c r="BH38" i="7"/>
  <c r="BH38" i="10" s="1"/>
  <c r="BH39" i="7"/>
  <c r="BH39" i="10" s="1"/>
  <c r="BH40" i="7"/>
  <c r="BH40" i="10" s="1"/>
  <c r="BH41" i="7"/>
  <c r="BH41" i="10" s="1"/>
  <c r="BH42" i="7"/>
  <c r="BH42" i="10" s="1"/>
  <c r="BH43" i="7"/>
  <c r="BH43" i="10" s="1"/>
  <c r="BH47" i="7"/>
  <c r="BH47" i="10" s="1"/>
  <c r="BH48" i="7"/>
  <c r="BH48" i="10" s="1"/>
  <c r="BH50" i="7"/>
  <c r="BH50" i="10" s="1"/>
  <c r="BH51" i="7"/>
  <c r="BH51" i="10" s="1"/>
  <c r="BH52" i="7"/>
  <c r="BH52" i="10" s="1"/>
  <c r="BH53" i="7"/>
  <c r="BH53" i="10" s="1"/>
  <c r="BH54" i="7"/>
  <c r="BH54" i="10" s="1"/>
  <c r="BH55" i="7"/>
  <c r="BH55" i="10" s="1"/>
  <c r="BH56" i="7"/>
  <c r="BH56" i="10" s="1"/>
  <c r="BH57" i="7"/>
  <c r="BH57" i="10" s="1"/>
  <c r="BH58" i="7"/>
  <c r="BH58" i="10" s="1"/>
  <c r="BH59" i="7"/>
  <c r="BH59" i="10" s="1"/>
  <c r="BH60" i="7"/>
  <c r="BH60" i="10" s="1"/>
  <c r="BH61" i="7"/>
  <c r="BH61" i="10" s="1"/>
  <c r="BH62" i="7"/>
  <c r="BH62" i="10" s="1"/>
  <c r="BH63" i="7"/>
  <c r="BH63" i="10" s="1"/>
  <c r="BH64" i="7"/>
  <c r="BH64" i="10" s="1"/>
  <c r="BH65" i="7"/>
  <c r="BH65" i="10" s="1"/>
  <c r="BH66" i="7"/>
  <c r="BH66" i="10" s="1"/>
  <c r="BH67" i="7"/>
  <c r="BH67" i="10" s="1"/>
  <c r="BH68" i="7"/>
  <c r="BH68" i="10" s="1"/>
  <c r="BH70" i="7"/>
  <c r="BH70" i="10" s="1"/>
  <c r="BH71" i="7"/>
  <c r="BH71" i="10" s="1"/>
  <c r="BH72" i="7"/>
  <c r="BH72" i="10" s="1"/>
  <c r="BH73" i="7"/>
  <c r="BH73" i="10" s="1"/>
  <c r="BH74" i="7"/>
  <c r="BH74" i="10" s="1"/>
  <c r="BH75" i="7"/>
  <c r="BH75" i="10" s="1"/>
  <c r="BH76" i="7"/>
  <c r="BH76" i="10" s="1"/>
  <c r="BH77" i="7"/>
  <c r="BH77" i="10" s="1"/>
  <c r="BH78" i="7"/>
  <c r="BH78" i="10" s="1"/>
  <c r="BH79" i="7"/>
  <c r="BH79" i="10" s="1"/>
  <c r="BH80" i="7"/>
  <c r="BH80" i="10" s="1"/>
  <c r="BH81" i="7"/>
  <c r="BH81" i="10" s="1"/>
  <c r="BH83" i="7"/>
  <c r="BH83" i="10" s="1"/>
  <c r="BH84" i="7"/>
  <c r="BH84" i="10" s="1"/>
  <c r="BH86" i="7"/>
  <c r="BH86" i="10" s="1"/>
  <c r="BH87" i="7"/>
  <c r="BH87" i="10" s="1"/>
  <c r="BH88" i="7"/>
  <c r="BH88" i="10" s="1"/>
  <c r="BH89" i="7"/>
  <c r="BH89" i="10" s="1"/>
  <c r="BH90" i="7"/>
  <c r="BH90" i="10" s="1"/>
  <c r="BH91" i="7"/>
  <c r="BH91" i="10" s="1"/>
  <c r="BH92" i="7"/>
  <c r="BH92" i="10" s="1"/>
  <c r="BH95" i="7"/>
  <c r="BH95" i="10" s="1"/>
  <c r="BH97" i="7"/>
  <c r="BH97" i="10" s="1"/>
  <c r="BH98" i="7"/>
  <c r="BH98" i="10" s="1"/>
  <c r="BH99" i="7"/>
  <c r="BH99" i="10" s="1"/>
  <c r="BH100" i="7"/>
  <c r="BH100" i="10" s="1"/>
  <c r="BH101" i="7"/>
  <c r="BH101" i="10" s="1"/>
  <c r="BH102" i="7"/>
  <c r="BH102" i="10" s="1"/>
  <c r="BH103" i="7"/>
  <c r="BH103" i="10" s="1"/>
  <c r="BH104" i="7"/>
  <c r="BH104" i="10" s="1"/>
  <c r="BH105" i="7"/>
  <c r="BH105" i="10" s="1"/>
  <c r="BH106" i="7"/>
  <c r="BH106" i="10" s="1"/>
  <c r="BH107" i="7"/>
  <c r="BH107" i="10" s="1"/>
  <c r="BH108" i="7"/>
  <c r="BH108" i="10" s="1"/>
  <c r="BH109" i="7"/>
  <c r="BH109" i="10" s="1"/>
  <c r="BH110" i="7"/>
  <c r="BH110" i="10" s="1"/>
  <c r="BH111" i="7"/>
  <c r="BH111" i="10" s="1"/>
  <c r="BH112" i="7"/>
  <c r="BH112" i="10" s="1"/>
  <c r="BH113" i="7"/>
  <c r="BH113" i="10" s="1"/>
  <c r="BH114" i="7"/>
  <c r="BH114" i="10" s="1"/>
  <c r="BH115" i="7"/>
  <c r="BH115" i="10" s="1"/>
  <c r="BH116" i="7"/>
  <c r="BH116" i="10" s="1"/>
  <c r="BH117" i="7"/>
  <c r="BH117" i="10" s="1"/>
  <c r="BH118" i="7"/>
  <c r="BH118" i="10" s="1"/>
  <c r="BH119" i="7"/>
  <c r="BH119" i="10" s="1"/>
  <c r="BH120" i="7"/>
  <c r="BH120" i="10" s="1"/>
  <c r="BH121" i="7"/>
  <c r="BH121" i="10" s="1"/>
  <c r="BH122" i="7"/>
  <c r="BH122" i="10" s="1"/>
  <c r="BH123" i="7"/>
  <c r="BH123" i="10" s="1"/>
  <c r="BH124" i="7"/>
  <c r="BH124" i="10" s="1"/>
  <c r="BH126" i="7"/>
  <c r="BH126" i="10" s="1"/>
  <c r="BH127" i="7"/>
  <c r="BH127" i="10" s="1"/>
  <c r="BH128" i="7"/>
  <c r="BH128" i="10" s="1"/>
  <c r="BH129" i="7"/>
  <c r="BH129" i="10" s="1"/>
  <c r="BH130" i="7"/>
  <c r="BH130" i="10" s="1"/>
  <c r="BH131" i="7"/>
  <c r="BH131" i="10" s="1"/>
  <c r="BH132" i="7"/>
  <c r="BH132" i="10" s="1"/>
  <c r="BH133" i="7"/>
  <c r="BH133" i="10" s="1"/>
  <c r="BH134" i="7"/>
  <c r="BH134" i="10" s="1"/>
  <c r="BH135" i="7"/>
  <c r="BH135" i="10" s="1"/>
  <c r="BH137" i="7"/>
  <c r="BH137" i="10" s="1"/>
  <c r="BH138" i="7"/>
  <c r="BH138" i="10" s="1"/>
  <c r="BH139" i="7"/>
  <c r="BH139" i="10" s="1"/>
  <c r="BH140" i="7"/>
  <c r="BH140" i="10" s="1"/>
  <c r="BH141" i="7"/>
  <c r="BH141" i="10" s="1"/>
  <c r="BH142" i="7"/>
  <c r="BH142" i="10" s="1"/>
  <c r="BH143" i="7"/>
  <c r="BH143" i="10" s="1"/>
  <c r="BH145" i="7"/>
  <c r="BH145" i="10" s="1"/>
  <c r="BH146" i="7"/>
  <c r="BH146" i="10" s="1"/>
  <c r="BH147" i="7"/>
  <c r="BH147" i="10" s="1"/>
  <c r="BH149" i="7"/>
  <c r="BH149" i="10" s="1"/>
  <c r="BH150" i="7"/>
  <c r="BH150" i="10" s="1"/>
  <c r="BH151" i="7"/>
  <c r="BH151" i="10" s="1"/>
  <c r="BH152" i="7"/>
  <c r="BH152" i="10" s="1"/>
  <c r="BH153" i="7"/>
  <c r="BH153" i="10" s="1"/>
  <c r="BH154" i="7"/>
  <c r="BH154" i="10" s="1"/>
  <c r="BH155" i="7"/>
  <c r="BH155" i="10" s="1"/>
  <c r="BH157" i="7"/>
  <c r="BH157" i="10" s="1"/>
  <c r="BH162" i="7"/>
  <c r="BH162" i="10" s="1"/>
  <c r="BH163" i="7"/>
  <c r="BH163" i="10" s="1"/>
  <c r="BH164" i="7"/>
  <c r="BH164" i="10" s="1"/>
  <c r="BH165" i="7"/>
  <c r="BH165" i="10" s="1"/>
  <c r="BH166" i="7"/>
  <c r="BH166" i="10" s="1"/>
  <c r="BH167" i="7"/>
  <c r="BH167" i="10" s="1"/>
  <c r="BH169" i="7"/>
  <c r="BH169" i="10" s="1"/>
  <c r="BH170" i="7"/>
  <c r="BH170" i="10" s="1"/>
  <c r="BH171" i="7"/>
  <c r="BH171" i="10" s="1"/>
  <c r="BH172" i="7"/>
  <c r="BH172" i="10" s="1"/>
  <c r="BH173" i="7"/>
  <c r="BH173" i="10" s="1"/>
  <c r="BH174" i="7"/>
  <c r="BH174" i="10" s="1"/>
  <c r="BH175" i="7"/>
  <c r="BH175" i="10" s="1"/>
  <c r="BH176" i="7"/>
  <c r="BH176" i="10" s="1"/>
  <c r="BH177" i="7"/>
  <c r="BH177" i="10" s="1"/>
  <c r="BH178" i="7"/>
  <c r="BH178" i="10" s="1"/>
  <c r="BH179" i="7"/>
  <c r="BH179" i="10" s="1"/>
  <c r="BH180" i="7"/>
  <c r="BH180" i="10" s="1"/>
  <c r="BH182" i="7"/>
  <c r="BH182" i="10" s="1"/>
  <c r="BH183" i="7"/>
  <c r="BH183" i="10" s="1"/>
  <c r="BH184" i="7"/>
  <c r="BH184" i="10" s="1"/>
  <c r="BH185" i="7"/>
  <c r="BH185" i="10" s="1"/>
  <c r="BH186" i="7"/>
  <c r="BH186" i="10" s="1"/>
  <c r="BH187" i="7"/>
  <c r="BH187" i="10" s="1"/>
  <c r="BH188" i="7"/>
  <c r="BH188" i="10" s="1"/>
  <c r="BH189" i="7"/>
  <c r="BH189" i="10" s="1"/>
  <c r="BH190" i="7"/>
  <c r="BH190" i="10" s="1"/>
  <c r="BH191" i="7"/>
  <c r="BH191" i="10" s="1"/>
  <c r="BH192" i="7"/>
  <c r="BH192" i="10" s="1"/>
  <c r="BH193" i="7"/>
  <c r="BH193" i="10" s="1"/>
  <c r="BH194" i="7"/>
  <c r="BH194" i="10" s="1"/>
  <c r="BH195" i="7"/>
  <c r="BH195" i="10" s="1"/>
  <c r="BH196" i="7"/>
  <c r="BH196" i="10" s="1"/>
  <c r="BH197" i="7"/>
  <c r="BH197" i="10" s="1"/>
  <c r="BH198" i="7"/>
  <c r="BH198" i="10" s="1"/>
  <c r="BH199" i="7"/>
  <c r="BH199" i="10" s="1"/>
  <c r="BH200" i="7"/>
  <c r="BH200" i="10" s="1"/>
  <c r="BH201" i="7"/>
  <c r="BH201" i="10" s="1"/>
  <c r="BH203" i="7"/>
  <c r="BH203" i="10" s="1"/>
  <c r="BH204" i="7"/>
  <c r="BH204" i="10" s="1"/>
  <c r="BH205" i="7"/>
  <c r="BH205" i="10" s="1"/>
  <c r="BH206" i="7"/>
  <c r="BH206" i="10" s="1"/>
  <c r="BH207" i="7"/>
  <c r="BH207" i="10" s="1"/>
  <c r="BH208" i="7"/>
  <c r="BH208" i="10" s="1"/>
  <c r="BH209" i="7"/>
  <c r="BH209" i="10" s="1"/>
  <c r="BH211" i="7"/>
  <c r="BH211" i="10" s="1"/>
  <c r="BH212" i="7"/>
  <c r="BH212" i="10" s="1"/>
  <c r="BH213" i="7"/>
  <c r="BH213" i="10" s="1"/>
  <c r="BH214" i="7"/>
  <c r="BH214" i="10" s="1"/>
  <c r="BH215" i="7"/>
  <c r="BH215" i="10" s="1"/>
  <c r="BH216" i="7"/>
  <c r="BH216" i="10" s="1"/>
  <c r="BH217" i="7"/>
  <c r="BH217" i="10" s="1"/>
  <c r="BH218" i="7"/>
  <c r="BH218" i="10" s="1"/>
  <c r="BH219" i="7"/>
  <c r="BH219" i="10" s="1"/>
  <c r="BH220" i="7"/>
  <c r="BH220" i="10" s="1"/>
  <c r="BH221" i="7"/>
  <c r="BH221" i="10" s="1"/>
  <c r="AK99" i="6"/>
  <c r="AK99" i="11" s="1"/>
  <c r="BB222" i="6"/>
  <c r="BB222" i="11" s="1"/>
  <c r="BB40" i="6"/>
  <c r="BB40" i="11" s="1"/>
  <c r="BB49" i="6"/>
  <c r="BB49" i="11" s="1"/>
  <c r="BB47" i="6"/>
  <c r="BB47" i="11" s="1"/>
  <c r="BB31" i="6"/>
  <c r="BB31" i="11" s="1"/>
  <c r="BB30" i="6"/>
  <c r="BB30" i="11" s="1"/>
  <c r="BB12" i="6"/>
  <c r="BB12" i="11" s="1"/>
  <c r="BB15" i="6"/>
  <c r="BB15" i="11" s="1"/>
  <c r="BB36" i="6"/>
  <c r="BB36" i="11" s="1"/>
  <c r="BB11" i="6"/>
  <c r="BB11" i="11" s="1"/>
  <c r="BB137" i="6"/>
  <c r="BB137" i="11" s="1"/>
  <c r="BB43" i="6"/>
  <c r="BB43" i="11" s="1"/>
  <c r="BB225" i="6"/>
  <c r="BB225" i="11" s="1"/>
  <c r="BB24" i="6"/>
  <c r="BB24" i="11" s="1"/>
  <c r="BB93" i="6"/>
  <c r="BB93" i="11" s="1"/>
  <c r="BB94" i="6"/>
  <c r="BB94" i="11" s="1"/>
  <c r="BB10" i="6"/>
  <c r="BB10" i="11" s="1"/>
  <c r="BB99" i="6"/>
  <c r="BB99" i="11" s="1"/>
  <c r="BB46" i="6"/>
  <c r="BB46" i="11" s="1"/>
  <c r="BB202" i="6"/>
  <c r="BB202" i="11" s="1"/>
  <c r="BB160" i="6"/>
  <c r="BB160" i="11" s="1"/>
  <c r="BB85" i="6"/>
  <c r="BB85" i="11" s="1"/>
  <c r="BB45" i="6"/>
  <c r="BB45" i="11" s="1"/>
  <c r="BB210" i="6"/>
  <c r="BB210" i="11" s="1"/>
  <c r="BB168" i="6"/>
  <c r="BB168" i="11" s="1"/>
  <c r="BB158" i="6"/>
  <c r="BB158" i="11" s="1"/>
  <c r="BB69" i="6"/>
  <c r="BB69" i="11" s="1"/>
  <c r="BB156" i="6"/>
  <c r="BB156" i="11" s="1"/>
  <c r="BB144" i="6"/>
  <c r="BB144" i="11" s="1"/>
  <c r="BB82" i="6"/>
  <c r="BB82" i="11" s="1"/>
  <c r="BB96" i="6"/>
  <c r="BB96" i="11" s="1"/>
  <c r="BB125" i="6"/>
  <c r="BB125" i="11" s="1"/>
  <c r="BB159" i="6"/>
  <c r="BB159" i="11" s="1"/>
  <c r="BB136" i="6"/>
  <c r="BB136" i="11" s="1"/>
  <c r="BB26" i="6"/>
  <c r="BB26" i="11" s="1"/>
  <c r="AM222" i="6"/>
  <c r="AM222" i="11" s="1"/>
  <c r="AM49" i="6"/>
  <c r="AM49" i="11" s="1"/>
  <c r="AM30" i="6"/>
  <c r="AM30" i="11" s="1"/>
  <c r="AM47" i="6"/>
  <c r="AM47" i="11" s="1"/>
  <c r="AM31" i="6"/>
  <c r="AM31" i="11" s="1"/>
  <c r="AM12" i="6"/>
  <c r="AM12" i="11" s="1"/>
  <c r="AM36" i="6"/>
  <c r="AM36" i="11" s="1"/>
  <c r="AM11" i="6"/>
  <c r="AM11" i="11" s="1"/>
  <c r="AM137" i="6"/>
  <c r="AM137" i="11" s="1"/>
  <c r="AM43" i="6"/>
  <c r="AM43" i="11" s="1"/>
  <c r="AM10" i="6"/>
  <c r="AM10" i="11" s="1"/>
  <c r="AM24" i="6"/>
  <c r="AM24" i="11" s="1"/>
  <c r="AM225" i="6"/>
  <c r="AM225" i="11" s="1"/>
  <c r="AM196" i="6"/>
  <c r="AM196" i="11" s="1"/>
  <c r="AM202" i="6"/>
  <c r="AM202" i="11" s="1"/>
  <c r="AM85" i="6"/>
  <c r="AM85" i="11" s="1"/>
  <c r="AM69" i="6"/>
  <c r="AM69" i="11" s="1"/>
  <c r="AM136" i="6"/>
  <c r="AM136" i="11" s="1"/>
  <c r="AM82" i="6"/>
  <c r="AM82" i="11" s="1"/>
  <c r="AM168" i="6"/>
  <c r="AM168" i="11" s="1"/>
  <c r="AM99" i="6"/>
  <c r="AM99" i="11" s="1"/>
  <c r="U222" i="6"/>
  <c r="U222" i="11" s="1"/>
  <c r="U53" i="6"/>
  <c r="U53" i="11" s="1"/>
  <c r="U49" i="6"/>
  <c r="U49" i="11" s="1"/>
  <c r="U25" i="6"/>
  <c r="U25" i="11" s="1"/>
  <c r="U21" i="6"/>
  <c r="U21" i="11" s="1"/>
  <c r="U42" i="6"/>
  <c r="U42" i="11" s="1"/>
  <c r="U38" i="6"/>
  <c r="U38" i="11" s="1"/>
  <c r="U165" i="6"/>
  <c r="U165" i="11" s="1"/>
  <c r="U55" i="6"/>
  <c r="U55" i="11" s="1"/>
  <c r="U47" i="6"/>
  <c r="U47" i="11" s="1"/>
  <c r="U36" i="6"/>
  <c r="U36" i="11" s="1"/>
  <c r="U28" i="6"/>
  <c r="U28" i="11" s="1"/>
  <c r="U11" i="6"/>
  <c r="U11" i="11" s="1"/>
  <c r="U137" i="6"/>
  <c r="U137" i="11" s="1"/>
  <c r="U43" i="6"/>
  <c r="U43" i="11" s="1"/>
  <c r="U225" i="6"/>
  <c r="U225" i="11" s="1"/>
  <c r="U184" i="6"/>
  <c r="U184" i="11" s="1"/>
  <c r="U134" i="6"/>
  <c r="U134" i="11" s="1"/>
  <c r="U148" i="6"/>
  <c r="U148" i="11" s="1"/>
  <c r="U201" i="6"/>
  <c r="U201" i="11" s="1"/>
  <c r="U212" i="6"/>
  <c r="U212" i="11" s="1"/>
  <c r="U87" i="6"/>
  <c r="U87" i="11" s="1"/>
  <c r="U60" i="6"/>
  <c r="U60" i="11" s="1"/>
  <c r="U92" i="6"/>
  <c r="U92" i="11" s="1"/>
  <c r="U183" i="6"/>
  <c r="U183" i="11" s="1"/>
  <c r="U62" i="6"/>
  <c r="U62" i="11" s="1"/>
  <c r="U132" i="6"/>
  <c r="U132" i="11" s="1"/>
  <c r="U147" i="6"/>
  <c r="U147" i="11" s="1"/>
  <c r="U13" i="6"/>
  <c r="U13" i="11" s="1"/>
  <c r="U86" i="6"/>
  <c r="U86" i="11" s="1"/>
  <c r="U182" i="6"/>
  <c r="U182" i="11" s="1"/>
  <c r="U230" i="6"/>
  <c r="U230" i="11" s="1"/>
  <c r="U135" i="6"/>
  <c r="U135" i="11" s="1"/>
  <c r="U24" i="6"/>
  <c r="U24" i="11" s="1"/>
  <c r="U91" i="6"/>
  <c r="U91" i="11" s="1"/>
  <c r="U61" i="6"/>
  <c r="U61" i="11" s="1"/>
  <c r="U107" i="6"/>
  <c r="U107" i="11" s="1"/>
  <c r="U181" i="6"/>
  <c r="U181" i="11" s="1"/>
  <c r="U73" i="6"/>
  <c r="U73" i="11" s="1"/>
  <c r="U228" i="6"/>
  <c r="U228" i="11" s="1"/>
  <c r="U8" i="6"/>
  <c r="U8" i="11" s="1"/>
  <c r="U152" i="6"/>
  <c r="U152" i="11" s="1"/>
  <c r="U180" i="6"/>
  <c r="U180" i="11" s="1"/>
  <c r="U89" i="6"/>
  <c r="U89" i="11" s="1"/>
  <c r="U196" i="6"/>
  <c r="U196" i="11" s="1"/>
  <c r="U10" i="6"/>
  <c r="U10" i="11" s="1"/>
  <c r="U17" i="6"/>
  <c r="U17" i="11" s="1"/>
  <c r="U226" i="6"/>
  <c r="U226" i="11" s="1"/>
  <c r="U19" i="6"/>
  <c r="U19" i="11" s="1"/>
  <c r="U63" i="6"/>
  <c r="U63" i="11" s="1"/>
  <c r="U173" i="6"/>
  <c r="U173" i="11" s="1"/>
  <c r="U12" i="6"/>
  <c r="U12" i="11" s="1"/>
  <c r="U202" i="6"/>
  <c r="U202" i="11" s="1"/>
  <c r="U85" i="6"/>
  <c r="U85" i="11" s="1"/>
  <c r="U136" i="6"/>
  <c r="U136" i="11" s="1"/>
  <c r="U82" i="6"/>
  <c r="U82" i="11" s="1"/>
  <c r="U69" i="6"/>
  <c r="U69" i="11" s="1"/>
  <c r="U168" i="6"/>
  <c r="U168" i="11" s="1"/>
  <c r="M222" i="6"/>
  <c r="M222" i="11" s="1"/>
  <c r="M165" i="6"/>
  <c r="M165" i="11" s="1"/>
  <c r="M53" i="6"/>
  <c r="M53" i="11" s="1"/>
  <c r="M49" i="6"/>
  <c r="M49" i="11" s="1"/>
  <c r="M25" i="6"/>
  <c r="M25" i="11" s="1"/>
  <c r="M21" i="6"/>
  <c r="M21" i="11" s="1"/>
  <c r="M42" i="6"/>
  <c r="M42" i="11" s="1"/>
  <c r="M38" i="6"/>
  <c r="M38" i="11" s="1"/>
  <c r="M55" i="6"/>
  <c r="M55" i="11" s="1"/>
  <c r="M47" i="6"/>
  <c r="M47" i="11" s="1"/>
  <c r="M28" i="6"/>
  <c r="M28" i="11" s="1"/>
  <c r="M36" i="6"/>
  <c r="M36" i="11" s="1"/>
  <c r="M11" i="6"/>
  <c r="M11" i="11" s="1"/>
  <c r="M137" i="6"/>
  <c r="M137" i="11" s="1"/>
  <c r="M225" i="6"/>
  <c r="M225" i="11" s="1"/>
  <c r="M91" i="6"/>
  <c r="M91" i="11" s="1"/>
  <c r="M61" i="6"/>
  <c r="M61" i="11" s="1"/>
  <c r="M107" i="6"/>
  <c r="M107" i="11" s="1"/>
  <c r="M181" i="6"/>
  <c r="M181" i="11" s="1"/>
  <c r="M73" i="6"/>
  <c r="M73" i="11" s="1"/>
  <c r="M228" i="6"/>
  <c r="M228" i="11" s="1"/>
  <c r="M8" i="6"/>
  <c r="M8" i="11" s="1"/>
  <c r="M152" i="6"/>
  <c r="M152" i="11" s="1"/>
  <c r="M180" i="6"/>
  <c r="M180" i="11" s="1"/>
  <c r="M89" i="6"/>
  <c r="M89" i="11" s="1"/>
  <c r="M196" i="6"/>
  <c r="M196" i="11" s="1"/>
  <c r="M10" i="6"/>
  <c r="M10" i="11" s="1"/>
  <c r="M17" i="6"/>
  <c r="M17" i="11" s="1"/>
  <c r="M226" i="6"/>
  <c r="M226" i="11" s="1"/>
  <c r="M19" i="6"/>
  <c r="M19" i="11" s="1"/>
  <c r="M63" i="6"/>
  <c r="M63" i="11" s="1"/>
  <c r="M173" i="6"/>
  <c r="M173" i="11" s="1"/>
  <c r="M184" i="6"/>
  <c r="M184" i="11" s="1"/>
  <c r="M134" i="6"/>
  <c r="M134" i="11" s="1"/>
  <c r="M148" i="6"/>
  <c r="M148" i="11" s="1"/>
  <c r="M201" i="6"/>
  <c r="M201" i="11" s="1"/>
  <c r="M212" i="6"/>
  <c r="M212" i="11" s="1"/>
  <c r="M87" i="6"/>
  <c r="M87" i="11" s="1"/>
  <c r="M60" i="6"/>
  <c r="M60" i="11" s="1"/>
  <c r="M92" i="6"/>
  <c r="M92" i="11" s="1"/>
  <c r="M183" i="6"/>
  <c r="M183" i="11" s="1"/>
  <c r="M62" i="6"/>
  <c r="M62" i="11" s="1"/>
  <c r="M132" i="6"/>
  <c r="M132" i="11" s="1"/>
  <c r="M147" i="6"/>
  <c r="M147" i="11" s="1"/>
  <c r="M13" i="6"/>
  <c r="M13" i="11" s="1"/>
  <c r="M86" i="6"/>
  <c r="M86" i="11" s="1"/>
  <c r="M182" i="6"/>
  <c r="M182" i="11" s="1"/>
  <c r="M230" i="6"/>
  <c r="M230" i="11" s="1"/>
  <c r="M135" i="6"/>
  <c r="M135" i="11" s="1"/>
  <c r="M24" i="6"/>
  <c r="M24" i="11" s="1"/>
  <c r="M12" i="6"/>
  <c r="M12" i="11" s="1"/>
  <c r="M202" i="6"/>
  <c r="M202" i="11" s="1"/>
  <c r="M136" i="6"/>
  <c r="M136" i="11" s="1"/>
  <c r="M69" i="6"/>
  <c r="M69" i="11" s="1"/>
  <c r="M85" i="6"/>
  <c r="M85" i="11" s="1"/>
  <c r="M168" i="6"/>
  <c r="M168" i="11" s="1"/>
  <c r="M82" i="6"/>
  <c r="M82" i="11" s="1"/>
  <c r="AT19" i="6"/>
  <c r="AT19" i="11" s="1"/>
  <c r="AT19" i="7"/>
  <c r="AT19" i="10" s="1"/>
  <c r="AP228" i="6"/>
  <c r="AP228" i="11" s="1"/>
  <c r="AP228" i="7"/>
  <c r="AP228" i="10" s="1"/>
  <c r="BB87" i="6"/>
  <c r="BB87" i="11" s="1"/>
  <c r="BB87" i="7"/>
  <c r="BB87" i="10" s="1"/>
  <c r="AU153" i="6"/>
  <c r="AU153" i="11" s="1"/>
  <c r="AU153" i="7"/>
  <c r="AU153" i="10" s="1"/>
  <c r="AS110" i="6"/>
  <c r="AS110" i="11" s="1"/>
  <c r="AS110" i="7"/>
  <c r="AS110" i="10" s="1"/>
  <c r="AM101" i="6"/>
  <c r="AM101" i="11" s="1"/>
  <c r="AM101" i="7"/>
  <c r="AM101" i="10" s="1"/>
  <c r="BA81" i="6"/>
  <c r="BA81" i="11" s="1"/>
  <c r="BA81" i="7"/>
  <c r="BA81" i="10" s="1"/>
  <c r="AY53" i="6"/>
  <c r="AY53" i="11" s="1"/>
  <c r="AY53" i="7"/>
  <c r="AY53" i="10" s="1"/>
  <c r="AI230" i="6"/>
  <c r="AI230" i="11" s="1"/>
  <c r="AI230" i="7"/>
  <c r="AI230" i="10" s="1"/>
  <c r="AX196" i="6"/>
  <c r="AX196" i="11" s="1"/>
  <c r="AX196" i="7"/>
  <c r="AX196" i="10" s="1"/>
  <c r="L203" i="6"/>
  <c r="L203" i="11" s="1"/>
  <c r="L203" i="7"/>
  <c r="L203" i="10" s="1"/>
  <c r="T203" i="6"/>
  <c r="T203" i="11" s="1"/>
  <c r="T203" i="7"/>
  <c r="T203" i="10" s="1"/>
  <c r="AB203" i="6"/>
  <c r="AB203" i="11" s="1"/>
  <c r="AB203" i="7"/>
  <c r="AB203" i="10" s="1"/>
  <c r="AC203" i="6"/>
  <c r="AC203" i="11" s="1"/>
  <c r="AC203" i="7"/>
  <c r="AC203" i="10" s="1"/>
  <c r="L7" i="6"/>
  <c r="L7" i="11" s="1"/>
  <c r="L7" i="7"/>
  <c r="L7" i="10" s="1"/>
  <c r="T7" i="6"/>
  <c r="T7" i="11" s="1"/>
  <c r="T7" i="7"/>
  <c r="T7" i="10" s="1"/>
  <c r="AB7" i="6"/>
  <c r="AB7" i="11" s="1"/>
  <c r="AB7" i="7"/>
  <c r="AB7" i="10" s="1"/>
  <c r="AC7" i="6"/>
  <c r="AC7" i="11" s="1"/>
  <c r="AC7" i="7"/>
  <c r="AC7" i="10" s="1"/>
  <c r="AX351" i="1"/>
  <c r="BE360" i="1"/>
  <c r="BN386" i="1"/>
  <c r="BI348" i="1"/>
  <c r="BQ380" i="1"/>
  <c r="BK377" i="1"/>
  <c r="BL377" i="1"/>
  <c r="DI429" i="1"/>
  <c r="BJ386" i="1"/>
  <c r="CM283" i="1"/>
  <c r="BI313" i="1"/>
  <c r="EE230" i="1"/>
  <c r="BB230" i="1" s="1"/>
  <c r="AZ228" i="3" s="1"/>
  <c r="BS377" i="1"/>
  <c r="BM380" i="1"/>
  <c r="AH351" i="1"/>
  <c r="BP386" i="1"/>
  <c r="DP429" i="1"/>
  <c r="DZ230" i="1"/>
  <c r="AW230" i="1" s="1"/>
  <c r="AU228" i="3" s="1"/>
  <c r="BE321" i="1"/>
  <c r="DP230" i="1"/>
  <c r="AM230" i="1" s="1"/>
  <c r="AK228" i="3" s="1"/>
  <c r="DY188" i="1"/>
  <c r="AV188" i="1" s="1"/>
  <c r="AT186" i="3" s="1"/>
  <c r="BE364" i="1"/>
  <c r="BW88" i="1"/>
  <c r="BU86" i="3" s="1"/>
  <c r="BW105" i="1"/>
  <c r="BU103" i="3" s="1"/>
  <c r="BW86" i="1"/>
  <c r="BU84" i="3" s="1"/>
  <c r="BW103" i="1"/>
  <c r="BU101" i="3" s="1"/>
  <c r="BW100" i="1"/>
  <c r="BU98" i="3" s="1"/>
  <c r="BW53" i="1"/>
  <c r="BU51" i="3" s="1"/>
  <c r="FN132" i="1"/>
  <c r="EF132" i="1" s="1"/>
  <c r="BC132" i="1" s="1"/>
  <c r="BA130" i="3" s="1"/>
  <c r="AK351" i="1"/>
  <c r="CI220" i="1"/>
  <c r="CT220" i="1"/>
  <c r="DA220" i="1"/>
  <c r="DL220" i="1"/>
  <c r="EG230" i="1"/>
  <c r="BD230" i="1" s="1"/>
  <c r="BB228" i="3" s="1"/>
  <c r="EF230" i="1"/>
  <c r="BC230" i="1" s="1"/>
  <c r="BA228" i="3" s="1"/>
  <c r="AV351" i="1"/>
  <c r="BE348" i="1"/>
  <c r="BO377" i="1"/>
  <c r="BE313" i="1"/>
  <c r="BG277" i="1"/>
  <c r="BJ277" i="1"/>
  <c r="BE277" i="1"/>
  <c r="BI316" i="1"/>
  <c r="L351" i="1"/>
  <c r="BH364" i="1"/>
  <c r="BQ386" i="1"/>
  <c r="BH317" i="1"/>
  <c r="DN188" i="1"/>
  <c r="AK188" i="1" s="1"/>
  <c r="AI186" i="3" s="1"/>
  <c r="BG348" i="1"/>
  <c r="CI188" i="1"/>
  <c r="AS351" i="1"/>
  <c r="BF362" i="1"/>
  <c r="CQ220" i="1"/>
  <c r="DB220" i="1"/>
  <c r="DI220" i="1"/>
  <c r="DT220" i="1"/>
  <c r="DI232" i="1"/>
  <c r="AF232" i="1" s="1"/>
  <c r="AD230" i="3" s="1"/>
  <c r="DI230" i="1"/>
  <c r="AF230" i="1" s="1"/>
  <c r="AD228" i="3" s="1"/>
  <c r="CY220" i="1"/>
  <c r="DJ220" i="1"/>
  <c r="DQ220" i="1"/>
  <c r="EB220" i="1"/>
  <c r="DG220" i="1"/>
  <c r="DR220" i="1"/>
  <c r="DY220" i="1"/>
  <c r="FN237" i="1"/>
  <c r="EG237" i="1" s="1"/>
  <c r="BD237" i="1" s="1"/>
  <c r="BB235" i="3" s="1"/>
  <c r="DZ429" i="1"/>
  <c r="DO220" i="1"/>
  <c r="DZ220" i="1"/>
  <c r="EG220" i="1"/>
  <c r="BD220" i="1" s="1"/>
  <c r="BB218" i="3" s="1"/>
  <c r="DZ232" i="1"/>
  <c r="AW232" i="1" s="1"/>
  <c r="AU230" i="3" s="1"/>
  <c r="DW220" i="1"/>
  <c r="FN220" i="1"/>
  <c r="CN220" i="1"/>
  <c r="BG367" i="1"/>
  <c r="EE220" i="1"/>
  <c r="CK220" i="1"/>
  <c r="CV220" i="1"/>
  <c r="FN206" i="1"/>
  <c r="DG206" i="1" s="1"/>
  <c r="AD206" i="1" s="1"/>
  <c r="AB204" i="3" s="1"/>
  <c r="CL220" i="1"/>
  <c r="CS220" i="1"/>
  <c r="DD220" i="1"/>
  <c r="DY165" i="1"/>
  <c r="DY429" i="1"/>
  <c r="DY230" i="1"/>
  <c r="AV230" i="1" s="1"/>
  <c r="AT228" i="3" s="1"/>
  <c r="FN197" i="1"/>
  <c r="DW197" i="1" s="1"/>
  <c r="AT197" i="1" s="1"/>
  <c r="AR195" i="3" s="1"/>
  <c r="FN101" i="1"/>
  <c r="EE101" i="1" s="1"/>
  <c r="BA351" i="1"/>
  <c r="DV188" i="1"/>
  <c r="AS188" i="1" s="1"/>
  <c r="AQ186" i="3" s="1"/>
  <c r="EG188" i="1"/>
  <c r="BD188" i="1" s="1"/>
  <c r="BB186" i="3" s="1"/>
  <c r="CQ188" i="1"/>
  <c r="N188" i="1" s="1"/>
  <c r="L186" i="3" s="1"/>
  <c r="ED188" i="1"/>
  <c r="BA188" i="1" s="1"/>
  <c r="AY186" i="3" s="1"/>
  <c r="CN188" i="1"/>
  <c r="K188" i="1" s="1"/>
  <c r="I186" i="3" s="1"/>
  <c r="CY188" i="1"/>
  <c r="V188" i="1" s="1"/>
  <c r="T186" i="3" s="1"/>
  <c r="DY203" i="1"/>
  <c r="AV203" i="1" s="1"/>
  <c r="AT201" i="3" s="1"/>
  <c r="CK188" i="1"/>
  <c r="CV188" i="1"/>
  <c r="S188" i="1" s="1"/>
  <c r="Q186" i="3" s="1"/>
  <c r="DG188" i="1"/>
  <c r="AD188" i="1" s="1"/>
  <c r="AB186" i="3" s="1"/>
  <c r="DY97" i="1"/>
  <c r="CH188" i="1"/>
  <c r="CS188" i="1"/>
  <c r="P188" i="1" s="1"/>
  <c r="N186" i="3" s="1"/>
  <c r="DD188" i="1"/>
  <c r="AA188" i="1" s="1"/>
  <c r="Y186" i="3" s="1"/>
  <c r="DO188" i="1"/>
  <c r="AL188" i="1" s="1"/>
  <c r="AJ186" i="3" s="1"/>
  <c r="CP188" i="1"/>
  <c r="M188" i="1" s="1"/>
  <c r="K186" i="3" s="1"/>
  <c r="DA188" i="1"/>
  <c r="X188" i="1" s="1"/>
  <c r="V186" i="3" s="1"/>
  <c r="DL188" i="1"/>
  <c r="AI188" i="1" s="1"/>
  <c r="AG186" i="3" s="1"/>
  <c r="DW188" i="1"/>
  <c r="AT188" i="1" s="1"/>
  <c r="AR186" i="3" s="1"/>
  <c r="DZ97" i="1"/>
  <c r="CX188" i="1"/>
  <c r="U188" i="1" s="1"/>
  <c r="S186" i="3" s="1"/>
  <c r="DI188" i="1"/>
  <c r="AF188" i="1" s="1"/>
  <c r="AD186" i="3" s="1"/>
  <c r="DT188" i="1"/>
  <c r="AQ188" i="1" s="1"/>
  <c r="AO186" i="3" s="1"/>
  <c r="EE188" i="1"/>
  <c r="BB188" i="1" s="1"/>
  <c r="AZ186" i="3" s="1"/>
  <c r="DF188" i="1"/>
  <c r="AC188" i="1" s="1"/>
  <c r="AA186" i="3" s="1"/>
  <c r="DQ188" i="1"/>
  <c r="AN188" i="1" s="1"/>
  <c r="AL186" i="3" s="1"/>
  <c r="EB188" i="1"/>
  <c r="AY188" i="1" s="1"/>
  <c r="AW186" i="3" s="1"/>
  <c r="R349" i="1"/>
  <c r="L349" i="1"/>
  <c r="AK101" i="1"/>
  <c r="AI99" i="3" s="1"/>
  <c r="BF366" i="1"/>
  <c r="DL185" i="1"/>
  <c r="AI185" i="1" s="1"/>
  <c r="AG183" i="3" s="1"/>
  <c r="DV185" i="1"/>
  <c r="AS185" i="1" s="1"/>
  <c r="AQ183" i="3" s="1"/>
  <c r="P351" i="1"/>
  <c r="BD57" i="1"/>
  <c r="BB55" i="3" s="1"/>
  <c r="Y141" i="1"/>
  <c r="W139" i="3" s="1"/>
  <c r="J181" i="1"/>
  <c r="H179" i="3" s="1"/>
  <c r="AX136" i="1"/>
  <c r="AV134" i="3" s="1"/>
  <c r="EF36" i="1"/>
  <c r="BD36" i="1"/>
  <c r="BB34" i="3" s="1"/>
  <c r="BC50" i="1"/>
  <c r="BA48" i="3" s="1"/>
  <c r="AM23" i="1"/>
  <c r="AK21" i="3" s="1"/>
  <c r="O78" i="1"/>
  <c r="M76" i="3" s="1"/>
  <c r="BQ383" i="1"/>
  <c r="EG186" i="1"/>
  <c r="BD186" i="1" s="1"/>
  <c r="BB184" i="3" s="1"/>
  <c r="EG149" i="1"/>
  <c r="BD149" i="1" s="1"/>
  <c r="BB147" i="3" s="1"/>
  <c r="DG168" i="1"/>
  <c r="DY168" i="1"/>
  <c r="CL283" i="1"/>
  <c r="FK139" i="1"/>
  <c r="FL139" i="1" s="1"/>
  <c r="BI315" i="1"/>
  <c r="BH354" i="1"/>
  <c r="FN171" i="1"/>
  <c r="EG171" i="1" s="1"/>
  <c r="BD171" i="1" s="1"/>
  <c r="BB169" i="3" s="1"/>
  <c r="BG366" i="1"/>
  <c r="BH366" i="1"/>
  <c r="CE239" i="1"/>
  <c r="CE240" i="1" s="1"/>
  <c r="BI277" i="1"/>
  <c r="BG359" i="1"/>
  <c r="AB351" i="1"/>
  <c r="AV347" i="1"/>
  <c r="BG322" i="1"/>
  <c r="BG355" i="1"/>
  <c r="BF352" i="1"/>
  <c r="AY351" i="1"/>
  <c r="X351" i="1"/>
  <c r="BG317" i="1"/>
  <c r="BH321" i="1"/>
  <c r="BE366" i="1"/>
  <c r="BG315" i="1"/>
  <c r="BI363" i="1"/>
  <c r="BI413" i="1" s="1"/>
  <c r="BF317" i="1"/>
  <c r="AZ351" i="1"/>
  <c r="BE317" i="1"/>
  <c r="BF322" i="1"/>
  <c r="BF314" i="1"/>
  <c r="BI366" i="1"/>
  <c r="BH349" i="1"/>
  <c r="BA347" i="1"/>
  <c r="BE315" i="1"/>
  <c r="BF363" i="1"/>
  <c r="BF413" i="1" s="1"/>
  <c r="BE363" i="1"/>
  <c r="BF356" i="1"/>
  <c r="BI352" i="1"/>
  <c r="DS226" i="1"/>
  <c r="AP226" i="1" s="1"/>
  <c r="AN224" i="3" s="1"/>
  <c r="DS136" i="1"/>
  <c r="AP136" i="1" s="1"/>
  <c r="AN134" i="3" s="1"/>
  <c r="AM351" i="1"/>
  <c r="EG62" i="1"/>
  <c r="BD62" i="1" s="1"/>
  <c r="BB60" i="3" s="1"/>
  <c r="EG214" i="1"/>
  <c r="BD214" i="1" s="1"/>
  <c r="BB212" i="3" s="1"/>
  <c r="EG167" i="1"/>
  <c r="BD167" i="1" s="1"/>
  <c r="BB165" i="3" s="1"/>
  <c r="DU203" i="1"/>
  <c r="AR203" i="1" s="1"/>
  <c r="AP201" i="3" s="1"/>
  <c r="DH165" i="1"/>
  <c r="DG185" i="1"/>
  <c r="AD185" i="1" s="1"/>
  <c r="AB183" i="3" s="1"/>
  <c r="DO165" i="1"/>
  <c r="DR203" i="1"/>
  <c r="AO203" i="1" s="1"/>
  <c r="AM201" i="3" s="1"/>
  <c r="DZ165" i="1"/>
  <c r="DG203" i="1"/>
  <c r="AD203" i="1" s="1"/>
  <c r="AB201" i="3" s="1"/>
  <c r="AQ351" i="1"/>
  <c r="EF226" i="1"/>
  <c r="BC226" i="1" s="1"/>
  <c r="BA224" i="3" s="1"/>
  <c r="DW226" i="1"/>
  <c r="AT226" i="1" s="1"/>
  <c r="AR224" i="3" s="1"/>
  <c r="CC146" i="1"/>
  <c r="CB87" i="1"/>
  <c r="CB150" i="1"/>
  <c r="DM226" i="1"/>
  <c r="AJ226" i="1" s="1"/>
  <c r="AH224" i="3" s="1"/>
  <c r="DQ226" i="1"/>
  <c r="AN226" i="1" s="1"/>
  <c r="AL224" i="3" s="1"/>
  <c r="BV148" i="1"/>
  <c r="BT146" i="3" s="1"/>
  <c r="FN224" i="1"/>
  <c r="BI359" i="1"/>
  <c r="FN185" i="1"/>
  <c r="ED185" i="1"/>
  <c r="BA185" i="1" s="1"/>
  <c r="AY183" i="3" s="1"/>
  <c r="DN185" i="1"/>
  <c r="AK185" i="1" s="1"/>
  <c r="AI183" i="3" s="1"/>
  <c r="DY185" i="1"/>
  <c r="AV185" i="1" s="1"/>
  <c r="AT183" i="3" s="1"/>
  <c r="DI185" i="1"/>
  <c r="AF185" i="1" s="1"/>
  <c r="AD183" i="3" s="1"/>
  <c r="DT185" i="1"/>
  <c r="AQ185" i="1" s="1"/>
  <c r="AO183" i="3" s="1"/>
  <c r="EE185" i="1"/>
  <c r="BB185" i="1" s="1"/>
  <c r="AZ183" i="3" s="1"/>
  <c r="DO185" i="1"/>
  <c r="AL185" i="1" s="1"/>
  <c r="AJ183" i="3" s="1"/>
  <c r="FK225" i="1"/>
  <c r="FL225" i="1" s="1"/>
  <c r="FN225" i="1" s="1"/>
  <c r="FK195" i="1"/>
  <c r="FL195" i="1" s="1"/>
  <c r="FN195" i="1" s="1"/>
  <c r="EG195" i="1"/>
  <c r="FK168" i="1"/>
  <c r="FL168" i="1" s="1"/>
  <c r="FN168" i="1" s="1"/>
  <c r="DW168" i="1"/>
  <c r="DI168" i="1"/>
  <c r="ED168" i="1"/>
  <c r="DX168" i="1"/>
  <c r="DN168" i="1"/>
  <c r="BF349" i="1"/>
  <c r="DW185" i="1"/>
  <c r="AT185" i="1" s="1"/>
  <c r="AR183" i="3" s="1"/>
  <c r="EB185" i="1"/>
  <c r="AY185" i="1" s="1"/>
  <c r="AW183" i="3" s="1"/>
  <c r="EG185" i="1"/>
  <c r="BD185" i="1" s="1"/>
  <c r="BB183" i="3" s="1"/>
  <c r="BG361" i="1"/>
  <c r="FK136" i="1"/>
  <c r="FL136" i="1" s="1"/>
  <c r="FN136" i="1" s="1"/>
  <c r="EB136" i="1"/>
  <c r="DZ168" i="1"/>
  <c r="DO168" i="1"/>
  <c r="EG226" i="1"/>
  <c r="BD226" i="1" s="1"/>
  <c r="BB224" i="3" s="1"/>
  <c r="DZ226" i="1"/>
  <c r="AW226" i="1" s="1"/>
  <c r="AU224" i="3" s="1"/>
  <c r="DT226" i="1"/>
  <c r="AQ226" i="1" s="1"/>
  <c r="AO224" i="3" s="1"/>
  <c r="DV226" i="1"/>
  <c r="AS226" i="1" s="1"/>
  <c r="AQ224" i="3" s="1"/>
  <c r="DP226" i="1"/>
  <c r="AM226" i="1" s="1"/>
  <c r="AK224" i="3" s="1"/>
  <c r="EC226" i="1"/>
  <c r="AZ226" i="1" s="1"/>
  <c r="AX224" i="3" s="1"/>
  <c r="FK147" i="1"/>
  <c r="FL147" i="1" s="1"/>
  <c r="FN147" i="1" s="1"/>
  <c r="EG147" i="1"/>
  <c r="FN189" i="1"/>
  <c r="ED189" i="1" s="1"/>
  <c r="BA189" i="1" s="1"/>
  <c r="AY187" i="3" s="1"/>
  <c r="EF136" i="1"/>
  <c r="BC136" i="1" s="1"/>
  <c r="BA134" i="3" s="1"/>
  <c r="EE136" i="1"/>
  <c r="DI165" i="1"/>
  <c r="DW165" i="1"/>
  <c r="DN203" i="1"/>
  <c r="AK203" i="1" s="1"/>
  <c r="AI201" i="3" s="1"/>
  <c r="DX203" i="1"/>
  <c r="AU203" i="1" s="1"/>
  <c r="AS201" i="3" s="1"/>
  <c r="ED203" i="1"/>
  <c r="BA203" i="1" s="1"/>
  <c r="AY201" i="3" s="1"/>
  <c r="DN165" i="1"/>
  <c r="DX165" i="1"/>
  <c r="ED165" i="1"/>
  <c r="DO203" i="1"/>
  <c r="AL203" i="1" s="1"/>
  <c r="AJ201" i="3" s="1"/>
  <c r="FK145" i="1"/>
  <c r="FL145" i="1" s="1"/>
  <c r="FN145" i="1" s="1"/>
  <c r="EF145" i="1"/>
  <c r="BC145" i="1" s="1"/>
  <c r="BA143" i="3" s="1"/>
  <c r="ED145" i="1"/>
  <c r="BA145" i="1" s="1"/>
  <c r="AY143" i="3" s="1"/>
  <c r="EB145" i="1"/>
  <c r="AY145" i="1" s="1"/>
  <c r="AW143" i="3" s="1"/>
  <c r="DZ145" i="1"/>
  <c r="AW145" i="1" s="1"/>
  <c r="AU143" i="3" s="1"/>
  <c r="DX145" i="1"/>
  <c r="AU145" i="1" s="1"/>
  <c r="AS143" i="3" s="1"/>
  <c r="DV145" i="1"/>
  <c r="AS145" i="1" s="1"/>
  <c r="AQ143" i="3" s="1"/>
  <c r="DT145" i="1"/>
  <c r="AQ145" i="1" s="1"/>
  <c r="AO143" i="3" s="1"/>
  <c r="DR145" i="1"/>
  <c r="AO145" i="1" s="1"/>
  <c r="AM143" i="3" s="1"/>
  <c r="DP145" i="1"/>
  <c r="AM145" i="1" s="1"/>
  <c r="AK143" i="3" s="1"/>
  <c r="DN145" i="1"/>
  <c r="AK145" i="1" s="1"/>
  <c r="AI143" i="3" s="1"/>
  <c r="DL145" i="1"/>
  <c r="AI145" i="1" s="1"/>
  <c r="AG143" i="3" s="1"/>
  <c r="DJ145" i="1"/>
  <c r="AG145" i="1" s="1"/>
  <c r="AE143" i="3" s="1"/>
  <c r="DH145" i="1"/>
  <c r="AE145" i="1" s="1"/>
  <c r="AC143" i="3" s="1"/>
  <c r="EG145" i="1"/>
  <c r="BD145" i="1" s="1"/>
  <c r="BB143" i="3" s="1"/>
  <c r="EC145" i="1"/>
  <c r="AZ145" i="1" s="1"/>
  <c r="AX143" i="3" s="1"/>
  <c r="DY145" i="1"/>
  <c r="AV145" i="1" s="1"/>
  <c r="AT143" i="3" s="1"/>
  <c r="DU145" i="1"/>
  <c r="AR145" i="1" s="1"/>
  <c r="AP143" i="3" s="1"/>
  <c r="DQ145" i="1"/>
  <c r="AN145" i="1" s="1"/>
  <c r="AL143" i="3" s="1"/>
  <c r="DM145" i="1"/>
  <c r="AJ145" i="1" s="1"/>
  <c r="AH143" i="3" s="1"/>
  <c r="DI145" i="1"/>
  <c r="AF145" i="1" s="1"/>
  <c r="AD143" i="3" s="1"/>
  <c r="EE145" i="1"/>
  <c r="BB145" i="1" s="1"/>
  <c r="AZ143" i="3" s="1"/>
  <c r="EA145" i="1"/>
  <c r="AX145" i="1" s="1"/>
  <c r="AV143" i="3" s="1"/>
  <c r="DW145" i="1"/>
  <c r="AT145" i="1" s="1"/>
  <c r="AR143" i="3" s="1"/>
  <c r="DS145" i="1"/>
  <c r="AP145" i="1" s="1"/>
  <c r="AN143" i="3" s="1"/>
  <c r="DO145" i="1"/>
  <c r="AL145" i="1" s="1"/>
  <c r="AJ143" i="3" s="1"/>
  <c r="DK145" i="1"/>
  <c r="AH145" i="1" s="1"/>
  <c r="AF143" i="3" s="1"/>
  <c r="DG145" i="1"/>
  <c r="AD145" i="1" s="1"/>
  <c r="AB143" i="3" s="1"/>
  <c r="DF145" i="1"/>
  <c r="AC145" i="1" s="1"/>
  <c r="AA143" i="3" s="1"/>
  <c r="DE145" i="1"/>
  <c r="AB145" i="1" s="1"/>
  <c r="Z143" i="3" s="1"/>
  <c r="DD145" i="1"/>
  <c r="AA145" i="1" s="1"/>
  <c r="Y143" i="3" s="1"/>
  <c r="DC145" i="1"/>
  <c r="Z145" i="1" s="1"/>
  <c r="X143" i="3" s="1"/>
  <c r="DB145" i="1"/>
  <c r="Y145" i="1" s="1"/>
  <c r="W143" i="3" s="1"/>
  <c r="DA145" i="1"/>
  <c r="X145" i="1" s="1"/>
  <c r="V143" i="3" s="1"/>
  <c r="CZ145" i="1"/>
  <c r="W145" i="1" s="1"/>
  <c r="U143" i="3" s="1"/>
  <c r="CY145" i="1"/>
  <c r="V145" i="1" s="1"/>
  <c r="T143" i="3" s="1"/>
  <c r="CX145" i="1"/>
  <c r="U145" i="1" s="1"/>
  <c r="S143" i="3" s="1"/>
  <c r="CW145" i="1"/>
  <c r="T145" i="1" s="1"/>
  <c r="R143" i="3" s="1"/>
  <c r="CV145" i="1"/>
  <c r="S145" i="1" s="1"/>
  <c r="Q143" i="3" s="1"/>
  <c r="CU145" i="1"/>
  <c r="R145" i="1" s="1"/>
  <c r="P143" i="3" s="1"/>
  <c r="CT145" i="1"/>
  <c r="Q145" i="1" s="1"/>
  <c r="O143" i="3" s="1"/>
  <c r="CS145" i="1"/>
  <c r="P145" i="1" s="1"/>
  <c r="N143" i="3" s="1"/>
  <c r="CR145" i="1"/>
  <c r="O145" i="1" s="1"/>
  <c r="M143" i="3" s="1"/>
  <c r="CQ145" i="1"/>
  <c r="N145" i="1" s="1"/>
  <c r="L143" i="3" s="1"/>
  <c r="CP145" i="1"/>
  <c r="M145" i="1" s="1"/>
  <c r="K143" i="3" s="1"/>
  <c r="CO145" i="1"/>
  <c r="L145" i="1" s="1"/>
  <c r="J143" i="3" s="1"/>
  <c r="FK143" i="1"/>
  <c r="EG143" i="1"/>
  <c r="BD143" i="1" s="1"/>
  <c r="BB141" i="3" s="1"/>
  <c r="EE143" i="1"/>
  <c r="BB143" i="1" s="1"/>
  <c r="AZ141" i="3" s="1"/>
  <c r="EC143" i="1"/>
  <c r="AZ143" i="1" s="1"/>
  <c r="AX141" i="3" s="1"/>
  <c r="EA143" i="1"/>
  <c r="AX143" i="1" s="1"/>
  <c r="AV141" i="3" s="1"/>
  <c r="DY143" i="1"/>
  <c r="AV143" i="1" s="1"/>
  <c r="AT141" i="3" s="1"/>
  <c r="DW143" i="1"/>
  <c r="AT143" i="1" s="1"/>
  <c r="AR141" i="3" s="1"/>
  <c r="DU143" i="1"/>
  <c r="AR143" i="1" s="1"/>
  <c r="AP141" i="3" s="1"/>
  <c r="DS143" i="1"/>
  <c r="AP143" i="1" s="1"/>
  <c r="AN141" i="3" s="1"/>
  <c r="DQ143" i="1"/>
  <c r="AN143" i="1" s="1"/>
  <c r="AL141" i="3" s="1"/>
  <c r="DO143" i="1"/>
  <c r="AL143" i="1" s="1"/>
  <c r="AJ141" i="3" s="1"/>
  <c r="DM143" i="1"/>
  <c r="AJ143" i="1" s="1"/>
  <c r="AH141" i="3" s="1"/>
  <c r="DK143" i="1"/>
  <c r="AH143" i="1" s="1"/>
  <c r="AF141" i="3" s="1"/>
  <c r="DI143" i="1"/>
  <c r="AF143" i="1" s="1"/>
  <c r="AD141" i="3" s="1"/>
  <c r="DG143" i="1"/>
  <c r="AD143" i="1" s="1"/>
  <c r="AB141" i="3" s="1"/>
  <c r="ED143" i="1"/>
  <c r="BA143" i="1" s="1"/>
  <c r="AY141" i="3" s="1"/>
  <c r="DZ143" i="1"/>
  <c r="AW143" i="1" s="1"/>
  <c r="AU141" i="3" s="1"/>
  <c r="DV143" i="1"/>
  <c r="AS143" i="1" s="1"/>
  <c r="AQ141" i="3" s="1"/>
  <c r="DR143" i="1"/>
  <c r="AO143" i="1" s="1"/>
  <c r="AM141" i="3" s="1"/>
  <c r="DN143" i="1"/>
  <c r="AK143" i="1" s="1"/>
  <c r="AI141" i="3" s="1"/>
  <c r="DJ143" i="1"/>
  <c r="AG143" i="1" s="1"/>
  <c r="AE141" i="3" s="1"/>
  <c r="DF143" i="1"/>
  <c r="AC143" i="1" s="1"/>
  <c r="AA141" i="3" s="1"/>
  <c r="EF143" i="1"/>
  <c r="BC143" i="1" s="1"/>
  <c r="BA141" i="3" s="1"/>
  <c r="EB143" i="1"/>
  <c r="AY143" i="1" s="1"/>
  <c r="AW141" i="3" s="1"/>
  <c r="DX143" i="1"/>
  <c r="AU143" i="1" s="1"/>
  <c r="AS141" i="3" s="1"/>
  <c r="DT143" i="1"/>
  <c r="AQ143" i="1" s="1"/>
  <c r="AO141" i="3" s="1"/>
  <c r="DP143" i="1"/>
  <c r="AM143" i="1" s="1"/>
  <c r="AK141" i="3" s="1"/>
  <c r="DL143" i="1"/>
  <c r="AI143" i="1" s="1"/>
  <c r="AG141" i="3" s="1"/>
  <c r="DH143" i="1"/>
  <c r="AE143" i="1" s="1"/>
  <c r="AC141" i="3" s="1"/>
  <c r="DE143" i="1"/>
  <c r="AB143" i="1" s="1"/>
  <c r="Z141" i="3" s="1"/>
  <c r="DD143" i="1"/>
  <c r="AA143" i="1" s="1"/>
  <c r="Y141" i="3" s="1"/>
  <c r="DC143" i="1"/>
  <c r="Z143" i="1" s="1"/>
  <c r="X141" i="3" s="1"/>
  <c r="DB143" i="1"/>
  <c r="Y143" i="1" s="1"/>
  <c r="W141" i="3" s="1"/>
  <c r="DA143" i="1"/>
  <c r="X143" i="1" s="1"/>
  <c r="V141" i="3" s="1"/>
  <c r="CZ143" i="1"/>
  <c r="W143" i="1" s="1"/>
  <c r="U141" i="3" s="1"/>
  <c r="CY143" i="1"/>
  <c r="V143" i="1" s="1"/>
  <c r="T141" i="3" s="1"/>
  <c r="CX143" i="1"/>
  <c r="U143" i="1" s="1"/>
  <c r="S141" i="3" s="1"/>
  <c r="CW143" i="1"/>
  <c r="T143" i="1" s="1"/>
  <c r="R141" i="3" s="1"/>
  <c r="CV143" i="1"/>
  <c r="S143" i="1" s="1"/>
  <c r="Q141" i="3" s="1"/>
  <c r="CU143" i="1"/>
  <c r="R143" i="1" s="1"/>
  <c r="P141" i="3" s="1"/>
  <c r="CT143" i="1"/>
  <c r="Q143" i="1" s="1"/>
  <c r="O141" i="3" s="1"/>
  <c r="CS143" i="1"/>
  <c r="P143" i="1" s="1"/>
  <c r="N141" i="3" s="1"/>
  <c r="CR143" i="1"/>
  <c r="O143" i="1" s="1"/>
  <c r="M141" i="3" s="1"/>
  <c r="CQ143" i="1"/>
  <c r="N143" i="1" s="1"/>
  <c r="L141" i="3" s="1"/>
  <c r="CP143" i="1"/>
  <c r="M143" i="1" s="1"/>
  <c r="K141" i="3" s="1"/>
  <c r="CO143" i="1"/>
  <c r="L143" i="1" s="1"/>
  <c r="J141" i="3" s="1"/>
  <c r="FN121" i="1"/>
  <c r="CN143" i="1"/>
  <c r="K143" i="1" s="1"/>
  <c r="I141" i="3" s="1"/>
  <c r="DW205" i="1"/>
  <c r="AT205" i="1" s="1"/>
  <c r="AR203" i="3" s="1"/>
  <c r="EA205" i="1"/>
  <c r="AX205" i="1" s="1"/>
  <c r="AV203" i="3" s="1"/>
  <c r="EE205" i="1"/>
  <c r="BB205" i="1" s="1"/>
  <c r="AZ203" i="3" s="1"/>
  <c r="DX205" i="1"/>
  <c r="AU205" i="1" s="1"/>
  <c r="AS203" i="3" s="1"/>
  <c r="EB205" i="1"/>
  <c r="AY205" i="1" s="1"/>
  <c r="AW203" i="3" s="1"/>
  <c r="EF205" i="1"/>
  <c r="BC205" i="1" s="1"/>
  <c r="BA203" i="3" s="1"/>
  <c r="DW9" i="1"/>
  <c r="AT9" i="1" s="1"/>
  <c r="AR7" i="3" s="1"/>
  <c r="EA9" i="1"/>
  <c r="AX9" i="1" s="1"/>
  <c r="AV7" i="3" s="1"/>
  <c r="EE9" i="1"/>
  <c r="BB9" i="1" s="1"/>
  <c r="AZ7" i="3" s="1"/>
  <c r="DX9" i="1"/>
  <c r="AU9" i="1" s="1"/>
  <c r="AS7" i="3" s="1"/>
  <c r="EB9" i="1"/>
  <c r="AY9" i="1" s="1"/>
  <c r="AW7" i="3" s="1"/>
  <c r="EF9" i="1"/>
  <c r="BC9" i="1" s="1"/>
  <c r="BA7" i="3" s="1"/>
  <c r="BE320" i="1"/>
  <c r="BV231" i="1"/>
  <c r="BT229" i="3" s="1"/>
  <c r="BV202" i="1"/>
  <c r="BT200" i="3" s="1"/>
  <c r="BV200" i="1"/>
  <c r="BT198" i="3" s="1"/>
  <c r="BV196" i="1"/>
  <c r="BT194" i="3" s="1"/>
  <c r="FK25" i="1"/>
  <c r="FL25" i="1" s="1"/>
  <c r="FN25" i="1" s="1"/>
  <c r="EG25" i="1"/>
  <c r="BD25" i="1" s="1"/>
  <c r="BB23" i="3" s="1"/>
  <c r="EE25" i="1"/>
  <c r="BB25" i="1" s="1"/>
  <c r="AZ23" i="3" s="1"/>
  <c r="EC25" i="1"/>
  <c r="AZ25" i="1" s="1"/>
  <c r="AX23" i="3" s="1"/>
  <c r="EA25" i="1"/>
  <c r="AX25" i="1" s="1"/>
  <c r="AV23" i="3" s="1"/>
  <c r="EF25" i="1"/>
  <c r="BC25" i="1" s="1"/>
  <c r="BA23" i="3" s="1"/>
  <c r="ED25" i="1"/>
  <c r="BA25" i="1" s="1"/>
  <c r="AY23" i="3" s="1"/>
  <c r="EB25" i="1"/>
  <c r="AY25" i="1" s="1"/>
  <c r="AW23" i="3" s="1"/>
  <c r="DZ25" i="1"/>
  <c r="AW25" i="1" s="1"/>
  <c r="AU23" i="3" s="1"/>
  <c r="DX25" i="1"/>
  <c r="AU25" i="1" s="1"/>
  <c r="AS23" i="3" s="1"/>
  <c r="DV25" i="1"/>
  <c r="AS25" i="1" s="1"/>
  <c r="AQ23" i="3" s="1"/>
  <c r="DT25" i="1"/>
  <c r="AQ25" i="1" s="1"/>
  <c r="AO23" i="3" s="1"/>
  <c r="DR25" i="1"/>
  <c r="AO25" i="1" s="1"/>
  <c r="AM23" i="3" s="1"/>
  <c r="DP25" i="1"/>
  <c r="AM25" i="1" s="1"/>
  <c r="AK23" i="3" s="1"/>
  <c r="DN25" i="1"/>
  <c r="AK25" i="1" s="1"/>
  <c r="AI23" i="3" s="1"/>
  <c r="DL25" i="1"/>
  <c r="AI25" i="1" s="1"/>
  <c r="AG23" i="3" s="1"/>
  <c r="DJ25" i="1"/>
  <c r="AG25" i="1" s="1"/>
  <c r="AE23" i="3" s="1"/>
  <c r="DH25" i="1"/>
  <c r="AE25" i="1" s="1"/>
  <c r="AC23" i="3" s="1"/>
  <c r="DW25" i="1"/>
  <c r="AT25" i="1" s="1"/>
  <c r="AR23" i="3" s="1"/>
  <c r="DS25" i="1"/>
  <c r="AP25" i="1" s="1"/>
  <c r="AN23" i="3" s="1"/>
  <c r="DO25" i="1"/>
  <c r="AL25" i="1" s="1"/>
  <c r="AJ23" i="3" s="1"/>
  <c r="DK25" i="1"/>
  <c r="AH25" i="1" s="1"/>
  <c r="AF23" i="3" s="1"/>
  <c r="DG25" i="1"/>
  <c r="AD25" i="1" s="1"/>
  <c r="AB23" i="3" s="1"/>
  <c r="DY25" i="1"/>
  <c r="AV25" i="1" s="1"/>
  <c r="AT23" i="3" s="1"/>
  <c r="DU25" i="1"/>
  <c r="AR25" i="1" s="1"/>
  <c r="AP23" i="3" s="1"/>
  <c r="DQ25" i="1"/>
  <c r="AN25" i="1" s="1"/>
  <c r="AL23" i="3" s="1"/>
  <c r="DM25" i="1"/>
  <c r="AJ25" i="1" s="1"/>
  <c r="AH23" i="3" s="1"/>
  <c r="DI25" i="1"/>
  <c r="AF25" i="1" s="1"/>
  <c r="AD23" i="3" s="1"/>
  <c r="DD25" i="1"/>
  <c r="AA25" i="1" s="1"/>
  <c r="Y23" i="3" s="1"/>
  <c r="DF25" i="1"/>
  <c r="AC25" i="1" s="1"/>
  <c r="AA23" i="3" s="1"/>
  <c r="DE25" i="1"/>
  <c r="AB25" i="1" s="1"/>
  <c r="Z23" i="3" s="1"/>
  <c r="DC25" i="1"/>
  <c r="Z25" i="1" s="1"/>
  <c r="X23" i="3" s="1"/>
  <c r="DB25" i="1"/>
  <c r="Y25" i="1" s="1"/>
  <c r="W23" i="3" s="1"/>
  <c r="DA25" i="1"/>
  <c r="X25" i="1" s="1"/>
  <c r="V23" i="3" s="1"/>
  <c r="CZ25" i="1"/>
  <c r="CY25" i="1"/>
  <c r="CX25" i="1"/>
  <c r="CW25" i="1"/>
  <c r="CV25" i="1"/>
  <c r="CU25" i="1"/>
  <c r="CT25" i="1"/>
  <c r="CS25" i="1"/>
  <c r="CR25" i="1"/>
  <c r="CQ25" i="1"/>
  <c r="CP25" i="1"/>
  <c r="CO25" i="1"/>
  <c r="FK120" i="1"/>
  <c r="FL120" i="1" s="1"/>
  <c r="FN120" i="1" s="1"/>
  <c r="EG120" i="1"/>
  <c r="BD120" i="1" s="1"/>
  <c r="BB118" i="3" s="1"/>
  <c r="EE120" i="1"/>
  <c r="BB120" i="1" s="1"/>
  <c r="AZ118" i="3" s="1"/>
  <c r="EC120" i="1"/>
  <c r="AZ120" i="1" s="1"/>
  <c r="AX118" i="3" s="1"/>
  <c r="EA120" i="1"/>
  <c r="AX120" i="1" s="1"/>
  <c r="AV118" i="3" s="1"/>
  <c r="DY120" i="1"/>
  <c r="AV120" i="1" s="1"/>
  <c r="AT118" i="3" s="1"/>
  <c r="DW120" i="1"/>
  <c r="AT120" i="1" s="1"/>
  <c r="AR118" i="3" s="1"/>
  <c r="DU120" i="1"/>
  <c r="AR120" i="1" s="1"/>
  <c r="AP118" i="3" s="1"/>
  <c r="DS120" i="1"/>
  <c r="AP120" i="1" s="1"/>
  <c r="AN118" i="3" s="1"/>
  <c r="DQ120" i="1"/>
  <c r="AN120" i="1" s="1"/>
  <c r="AL118" i="3" s="1"/>
  <c r="DO120" i="1"/>
  <c r="AL120" i="1" s="1"/>
  <c r="AJ118" i="3" s="1"/>
  <c r="DM120" i="1"/>
  <c r="AJ120" i="1" s="1"/>
  <c r="AH118" i="3" s="1"/>
  <c r="DK120" i="1"/>
  <c r="AH120" i="1" s="1"/>
  <c r="AF118" i="3" s="1"/>
  <c r="DI120" i="1"/>
  <c r="AF120" i="1" s="1"/>
  <c r="AD118" i="3" s="1"/>
  <c r="DG120" i="1"/>
  <c r="AD120" i="1" s="1"/>
  <c r="AB118" i="3" s="1"/>
  <c r="EF120" i="1"/>
  <c r="BC120" i="1" s="1"/>
  <c r="BA118" i="3" s="1"/>
  <c r="ED120" i="1"/>
  <c r="BA120" i="1" s="1"/>
  <c r="AY118" i="3" s="1"/>
  <c r="EB120" i="1"/>
  <c r="AY120" i="1" s="1"/>
  <c r="AW118" i="3" s="1"/>
  <c r="DZ120" i="1"/>
  <c r="AW120" i="1" s="1"/>
  <c r="AU118" i="3" s="1"/>
  <c r="DX120" i="1"/>
  <c r="AU120" i="1" s="1"/>
  <c r="AS118" i="3" s="1"/>
  <c r="DV120" i="1"/>
  <c r="AS120" i="1" s="1"/>
  <c r="AQ118" i="3" s="1"/>
  <c r="DT120" i="1"/>
  <c r="AQ120" i="1" s="1"/>
  <c r="AO118" i="3" s="1"/>
  <c r="DR120" i="1"/>
  <c r="AO120" i="1" s="1"/>
  <c r="AM118" i="3" s="1"/>
  <c r="DP120" i="1"/>
  <c r="AM120" i="1" s="1"/>
  <c r="AK118" i="3" s="1"/>
  <c r="DN120" i="1"/>
  <c r="AK120" i="1" s="1"/>
  <c r="AI118" i="3" s="1"/>
  <c r="DL120" i="1"/>
  <c r="AI120" i="1" s="1"/>
  <c r="AG118" i="3" s="1"/>
  <c r="DJ120" i="1"/>
  <c r="AG120" i="1" s="1"/>
  <c r="AE118" i="3" s="1"/>
  <c r="DH120" i="1"/>
  <c r="AE120" i="1" s="1"/>
  <c r="AC118" i="3" s="1"/>
  <c r="DF120" i="1"/>
  <c r="AC120" i="1" s="1"/>
  <c r="AA118" i="3" s="1"/>
  <c r="DD120" i="1"/>
  <c r="AA120" i="1" s="1"/>
  <c r="Y118" i="3" s="1"/>
  <c r="DE120" i="1"/>
  <c r="AB120" i="1" s="1"/>
  <c r="Z118" i="3" s="1"/>
  <c r="DC120" i="1"/>
  <c r="Z120" i="1" s="1"/>
  <c r="X118" i="3" s="1"/>
  <c r="DB120" i="1"/>
  <c r="Y120" i="1" s="1"/>
  <c r="W118" i="3" s="1"/>
  <c r="DA120" i="1"/>
  <c r="X120" i="1" s="1"/>
  <c r="V118" i="3" s="1"/>
  <c r="CZ120" i="1"/>
  <c r="W120" i="1" s="1"/>
  <c r="U118" i="3" s="1"/>
  <c r="CY120" i="1"/>
  <c r="V120" i="1" s="1"/>
  <c r="T118" i="3" s="1"/>
  <c r="CX120" i="1"/>
  <c r="U120" i="1" s="1"/>
  <c r="S118" i="3" s="1"/>
  <c r="CW120" i="1"/>
  <c r="T120" i="1" s="1"/>
  <c r="R118" i="3" s="1"/>
  <c r="CV120" i="1"/>
  <c r="S120" i="1" s="1"/>
  <c r="Q118" i="3" s="1"/>
  <c r="CU120" i="1"/>
  <c r="R120" i="1" s="1"/>
  <c r="P118" i="3" s="1"/>
  <c r="CT120" i="1"/>
  <c r="Q120" i="1" s="1"/>
  <c r="O118" i="3" s="1"/>
  <c r="CS120" i="1"/>
  <c r="P120" i="1" s="1"/>
  <c r="N118" i="3" s="1"/>
  <c r="CR120" i="1"/>
  <c r="O120" i="1" s="1"/>
  <c r="M118" i="3" s="1"/>
  <c r="CQ120" i="1"/>
  <c r="N120" i="1" s="1"/>
  <c r="L118" i="3" s="1"/>
  <c r="CP120" i="1"/>
  <c r="M120" i="1" s="1"/>
  <c r="K118" i="3" s="1"/>
  <c r="CO120" i="1"/>
  <c r="L120" i="1" s="1"/>
  <c r="J118" i="3" s="1"/>
  <c r="FK199" i="1"/>
  <c r="FL199" i="1" s="1"/>
  <c r="FN199" i="1" s="1"/>
  <c r="EG199" i="1"/>
  <c r="BD199" i="1" s="1"/>
  <c r="BB197" i="3" s="1"/>
  <c r="EE199" i="1"/>
  <c r="BB199" i="1" s="1"/>
  <c r="AZ197" i="3" s="1"/>
  <c r="EC199" i="1"/>
  <c r="AZ199" i="1" s="1"/>
  <c r="AX197" i="3" s="1"/>
  <c r="EA199" i="1"/>
  <c r="AX199" i="1" s="1"/>
  <c r="AV197" i="3" s="1"/>
  <c r="DY199" i="1"/>
  <c r="AV199" i="1" s="1"/>
  <c r="AT197" i="3" s="1"/>
  <c r="DW199" i="1"/>
  <c r="AT199" i="1" s="1"/>
  <c r="AR197" i="3" s="1"/>
  <c r="DU199" i="1"/>
  <c r="AR199" i="1" s="1"/>
  <c r="AP197" i="3" s="1"/>
  <c r="DS199" i="1"/>
  <c r="AP199" i="1" s="1"/>
  <c r="AN197" i="3" s="1"/>
  <c r="DQ199" i="1"/>
  <c r="AN199" i="1" s="1"/>
  <c r="AL197" i="3" s="1"/>
  <c r="DO199" i="1"/>
  <c r="AL199" i="1" s="1"/>
  <c r="AJ197" i="3" s="1"/>
  <c r="DM199" i="1"/>
  <c r="AJ199" i="1" s="1"/>
  <c r="AH197" i="3" s="1"/>
  <c r="DK199" i="1"/>
  <c r="AH199" i="1" s="1"/>
  <c r="AF197" i="3" s="1"/>
  <c r="DI199" i="1"/>
  <c r="AF199" i="1" s="1"/>
  <c r="AD197" i="3" s="1"/>
  <c r="DG199" i="1"/>
  <c r="AD199" i="1" s="1"/>
  <c r="AB197" i="3" s="1"/>
  <c r="ED199" i="1"/>
  <c r="BA199" i="1" s="1"/>
  <c r="AY197" i="3" s="1"/>
  <c r="DZ199" i="1"/>
  <c r="AW199" i="1" s="1"/>
  <c r="AU197" i="3" s="1"/>
  <c r="DV199" i="1"/>
  <c r="AS199" i="1" s="1"/>
  <c r="AQ197" i="3" s="1"/>
  <c r="DR199" i="1"/>
  <c r="AO199" i="1" s="1"/>
  <c r="AM197" i="3" s="1"/>
  <c r="DN199" i="1"/>
  <c r="AK199" i="1" s="1"/>
  <c r="AI197" i="3" s="1"/>
  <c r="DJ199" i="1"/>
  <c r="AG199" i="1" s="1"/>
  <c r="AE197" i="3" s="1"/>
  <c r="DF199" i="1"/>
  <c r="AC199" i="1" s="1"/>
  <c r="AA197" i="3" s="1"/>
  <c r="EF199" i="1"/>
  <c r="BC199" i="1" s="1"/>
  <c r="BA197" i="3" s="1"/>
  <c r="EB199" i="1"/>
  <c r="AY199" i="1" s="1"/>
  <c r="AW197" i="3" s="1"/>
  <c r="DX199" i="1"/>
  <c r="AU199" i="1" s="1"/>
  <c r="AS197" i="3" s="1"/>
  <c r="DT199" i="1"/>
  <c r="AQ199" i="1" s="1"/>
  <c r="AO197" i="3" s="1"/>
  <c r="DP199" i="1"/>
  <c r="AM199" i="1" s="1"/>
  <c r="AK197" i="3" s="1"/>
  <c r="DL199" i="1"/>
  <c r="AI199" i="1" s="1"/>
  <c r="AG197" i="3" s="1"/>
  <c r="DH199" i="1"/>
  <c r="AE199" i="1" s="1"/>
  <c r="AC197" i="3" s="1"/>
  <c r="DE199" i="1"/>
  <c r="AB199" i="1" s="1"/>
  <c r="Z197" i="3" s="1"/>
  <c r="DD199" i="1"/>
  <c r="AA199" i="1" s="1"/>
  <c r="Y197" i="3" s="1"/>
  <c r="DC199" i="1"/>
  <c r="Z199" i="1" s="1"/>
  <c r="X197" i="3" s="1"/>
  <c r="DB199" i="1"/>
  <c r="Y199" i="1" s="1"/>
  <c r="W197" i="3" s="1"/>
  <c r="DA199" i="1"/>
  <c r="X199" i="1" s="1"/>
  <c r="V197" i="3" s="1"/>
  <c r="CZ199" i="1"/>
  <c r="W199" i="1" s="1"/>
  <c r="U197" i="3" s="1"/>
  <c r="CY199" i="1"/>
  <c r="V199" i="1" s="1"/>
  <c r="T197" i="3" s="1"/>
  <c r="CX199" i="1"/>
  <c r="U199" i="1" s="1"/>
  <c r="S197" i="3" s="1"/>
  <c r="CW199" i="1"/>
  <c r="T199" i="1" s="1"/>
  <c r="R197" i="3" s="1"/>
  <c r="CV199" i="1"/>
  <c r="S199" i="1" s="1"/>
  <c r="Q197" i="3" s="1"/>
  <c r="CU199" i="1"/>
  <c r="R199" i="1" s="1"/>
  <c r="P197" i="3" s="1"/>
  <c r="CT199" i="1"/>
  <c r="Q199" i="1" s="1"/>
  <c r="O197" i="3" s="1"/>
  <c r="CS199" i="1"/>
  <c r="P199" i="1" s="1"/>
  <c r="N197" i="3" s="1"/>
  <c r="CR199" i="1"/>
  <c r="O199" i="1" s="1"/>
  <c r="M197" i="3" s="1"/>
  <c r="CQ199" i="1"/>
  <c r="N199" i="1" s="1"/>
  <c r="L197" i="3" s="1"/>
  <c r="CP199" i="1"/>
  <c r="M199" i="1" s="1"/>
  <c r="K197" i="3" s="1"/>
  <c r="CO199" i="1"/>
  <c r="CN145" i="1"/>
  <c r="K145" i="1" s="1"/>
  <c r="I143" i="3" s="1"/>
  <c r="CN25" i="1"/>
  <c r="CN120" i="1"/>
  <c r="K120" i="1" s="1"/>
  <c r="I118" i="3" s="1"/>
  <c r="CN199" i="1"/>
  <c r="DY205" i="1"/>
  <c r="AV205" i="1" s="1"/>
  <c r="AT203" i="3" s="1"/>
  <c r="EC205" i="1"/>
  <c r="AZ205" i="1" s="1"/>
  <c r="AX203" i="3" s="1"/>
  <c r="EG205" i="1"/>
  <c r="BD205" i="1" s="1"/>
  <c r="BB203" i="3" s="1"/>
  <c r="DV205" i="1"/>
  <c r="AS205" i="1" s="1"/>
  <c r="AQ203" i="3" s="1"/>
  <c r="DZ205" i="1"/>
  <c r="AW205" i="1" s="1"/>
  <c r="AU203" i="3" s="1"/>
  <c r="ED205" i="1"/>
  <c r="BA205" i="1" s="1"/>
  <c r="AY203" i="3" s="1"/>
  <c r="DY9" i="1"/>
  <c r="AV9" i="1" s="1"/>
  <c r="AT7" i="3" s="1"/>
  <c r="EC9" i="1"/>
  <c r="AZ9" i="1" s="1"/>
  <c r="AX7" i="3" s="1"/>
  <c r="EG9" i="1"/>
  <c r="BD9" i="1" s="1"/>
  <c r="BB7" i="3" s="1"/>
  <c r="DV9" i="1"/>
  <c r="AS9" i="1" s="1"/>
  <c r="AQ7" i="3" s="1"/>
  <c r="DZ9" i="1"/>
  <c r="AW9" i="1" s="1"/>
  <c r="AU7" i="3" s="1"/>
  <c r="ED9" i="1"/>
  <c r="BA9" i="1" s="1"/>
  <c r="AY7" i="3" s="1"/>
  <c r="K433" i="1"/>
  <c r="CM205" i="1"/>
  <c r="CM120" i="1"/>
  <c r="CM9" i="1"/>
  <c r="CM25" i="1"/>
  <c r="CM199" i="1"/>
  <c r="CM143" i="1"/>
  <c r="CM145" i="1"/>
  <c r="B2" i="10"/>
  <c r="B2" i="11"/>
  <c r="EC201" i="1"/>
  <c r="AZ201" i="1" s="1"/>
  <c r="AX199" i="3" s="1"/>
  <c r="CB170" i="1"/>
  <c r="DI203" i="1"/>
  <c r="AF203" i="1" s="1"/>
  <c r="AD201" i="3" s="1"/>
  <c r="DW203" i="1"/>
  <c r="AT203" i="1" s="1"/>
  <c r="AR201" i="3" s="1"/>
  <c r="DU226" i="1"/>
  <c r="AR226" i="1" s="1"/>
  <c r="AP224" i="3" s="1"/>
  <c r="DX226" i="1"/>
  <c r="AU226" i="1" s="1"/>
  <c r="AS224" i="3" s="1"/>
  <c r="EA226" i="1"/>
  <c r="AX226" i="1" s="1"/>
  <c r="AV224" i="3" s="1"/>
  <c r="DK226" i="1"/>
  <c r="ED226" i="1"/>
  <c r="BA226" i="1" s="1"/>
  <c r="AY224" i="3" s="1"/>
  <c r="DN226" i="1"/>
  <c r="AK226" i="1" s="1"/>
  <c r="AI224" i="3" s="1"/>
  <c r="DY226" i="1"/>
  <c r="AV226" i="1" s="1"/>
  <c r="AT224" i="3" s="1"/>
  <c r="EB226" i="1"/>
  <c r="AY226" i="1" s="1"/>
  <c r="AW224" i="3" s="1"/>
  <c r="DL226" i="1"/>
  <c r="AI226" i="1" s="1"/>
  <c r="AG224" i="3" s="1"/>
  <c r="EE226" i="1"/>
  <c r="BB226" i="1" s="1"/>
  <c r="AZ224" i="3" s="1"/>
  <c r="DO226" i="1"/>
  <c r="AL226" i="1" s="1"/>
  <c r="AJ224" i="3" s="1"/>
  <c r="DR226" i="1"/>
  <c r="AO226" i="1" s="1"/>
  <c r="AM224" i="3" s="1"/>
  <c r="CB212" i="1"/>
  <c r="CA160" i="1"/>
  <c r="CB163" i="1"/>
  <c r="FN43" i="1"/>
  <c r="CG43" i="1" s="1"/>
  <c r="FN77" i="1"/>
  <c r="EF77" i="1" s="1"/>
  <c r="BC77" i="1" s="1"/>
  <c r="BA75" i="3" s="1"/>
  <c r="FN68" i="1"/>
  <c r="ED68" i="1" s="1"/>
  <c r="BA68" i="1" s="1"/>
  <c r="AY66" i="3" s="1"/>
  <c r="DY201" i="1"/>
  <c r="AV201" i="1" s="1"/>
  <c r="AT199" i="3" s="1"/>
  <c r="ED201" i="1"/>
  <c r="BA201" i="1" s="1"/>
  <c r="AY199" i="3" s="1"/>
  <c r="EE201" i="1"/>
  <c r="BB201" i="1" s="1"/>
  <c r="AZ199" i="3" s="1"/>
  <c r="DW201" i="1"/>
  <c r="EB201" i="1"/>
  <c r="AY201" i="1" s="1"/>
  <c r="AW199" i="3" s="1"/>
  <c r="EG201" i="1"/>
  <c r="BD201" i="1" s="1"/>
  <c r="BB199" i="3" s="1"/>
  <c r="FN221" i="1"/>
  <c r="EG221" i="1" s="1"/>
  <c r="BD221" i="1" s="1"/>
  <c r="BB219" i="3" s="1"/>
  <c r="FN129" i="1"/>
  <c r="EF129" i="1" s="1"/>
  <c r="FN67" i="1"/>
  <c r="ED67" i="1" s="1"/>
  <c r="BA67" i="1" s="1"/>
  <c r="AY65" i="3" s="1"/>
  <c r="EA201" i="1"/>
  <c r="AX201" i="1" s="1"/>
  <c r="AV199" i="3" s="1"/>
  <c r="EF201" i="1"/>
  <c r="BC201" i="1" s="1"/>
  <c r="BA199" i="3" s="1"/>
  <c r="DX201" i="1"/>
  <c r="AU201" i="1" s="1"/>
  <c r="AS199" i="3" s="1"/>
  <c r="EG63" i="1"/>
  <c r="BD63" i="1" s="1"/>
  <c r="BB61" i="3" s="1"/>
  <c r="EF57" i="1"/>
  <c r="BC57" i="1" s="1"/>
  <c r="BA55" i="3" s="1"/>
  <c r="FN58" i="1"/>
  <c r="DV58" i="1" s="1"/>
  <c r="AS58" i="1" s="1"/>
  <c r="AQ56" i="3" s="1"/>
  <c r="DM168" i="1"/>
  <c r="DM232" i="1"/>
  <c r="AJ232" i="1" s="1"/>
  <c r="AH230" i="3" s="1"/>
  <c r="DM203" i="1"/>
  <c r="AJ203" i="1" s="1"/>
  <c r="AH201" i="3" s="1"/>
  <c r="DM97" i="1"/>
  <c r="DM165" i="1"/>
  <c r="DK203" i="1"/>
  <c r="AH203" i="1" s="1"/>
  <c r="AF201" i="3" s="1"/>
  <c r="DK97" i="1"/>
  <c r="DK165" i="1"/>
  <c r="DK168" i="1"/>
  <c r="DK232" i="1"/>
  <c r="AH232" i="1" s="1"/>
  <c r="AF230" i="3" s="1"/>
  <c r="DL165" i="1"/>
  <c r="DL168" i="1"/>
  <c r="DL232" i="1"/>
  <c r="AI232" i="1" s="1"/>
  <c r="AG230" i="3" s="1"/>
  <c r="DL203" i="1"/>
  <c r="AI203" i="1" s="1"/>
  <c r="AG201" i="3" s="1"/>
  <c r="DL97" i="1"/>
  <c r="DJ232" i="1"/>
  <c r="AG232" i="1" s="1"/>
  <c r="AE230" i="3" s="1"/>
  <c r="DJ203" i="1"/>
  <c r="AG203" i="1" s="1"/>
  <c r="AE201" i="3" s="1"/>
  <c r="DJ97" i="1"/>
  <c r="DJ165" i="1"/>
  <c r="DJ168" i="1"/>
  <c r="DQ168" i="1"/>
  <c r="DQ232" i="1"/>
  <c r="AN232" i="1" s="1"/>
  <c r="AL230" i="3" s="1"/>
  <c r="DQ203" i="1"/>
  <c r="AN203" i="1" s="1"/>
  <c r="AL201" i="3" s="1"/>
  <c r="DQ97" i="1"/>
  <c r="DQ165" i="1"/>
  <c r="DH97" i="1"/>
  <c r="DP97" i="1"/>
  <c r="DH203" i="1"/>
  <c r="AE203" i="1" s="1"/>
  <c r="AC201" i="3" s="1"/>
  <c r="DP203" i="1"/>
  <c r="AM203" i="1" s="1"/>
  <c r="AK201" i="3" s="1"/>
  <c r="DH232" i="1"/>
  <c r="AE232" i="1" s="1"/>
  <c r="AC230" i="3" s="1"/>
  <c r="DP232" i="1"/>
  <c r="AM232" i="1" s="1"/>
  <c r="AK230" i="3" s="1"/>
  <c r="CA162" i="1"/>
  <c r="DH168" i="1"/>
  <c r="DP168" i="1"/>
  <c r="CB161" i="1"/>
  <c r="EE233" i="1"/>
  <c r="DW233" i="1"/>
  <c r="DU233" i="1"/>
  <c r="DM233" i="1"/>
  <c r="DE233" i="1"/>
  <c r="CW233" i="1"/>
  <c r="CO233" i="1"/>
  <c r="CG233" i="1"/>
  <c r="DT233" i="1"/>
  <c r="DL233" i="1"/>
  <c r="DD233" i="1"/>
  <c r="CV233" i="1"/>
  <c r="CN233" i="1"/>
  <c r="EG233" i="1"/>
  <c r="BD233" i="1" s="1"/>
  <c r="BB231" i="3" s="1"/>
  <c r="DY233" i="1"/>
  <c r="DX233" i="1"/>
  <c r="DO233" i="1"/>
  <c r="DG233" i="1"/>
  <c r="CY233" i="1"/>
  <c r="CQ233" i="1"/>
  <c r="CI233" i="1"/>
  <c r="DV233" i="1"/>
  <c r="DN233" i="1"/>
  <c r="DF233" i="1"/>
  <c r="CX233" i="1"/>
  <c r="CP233" i="1"/>
  <c r="CH233" i="1"/>
  <c r="FN233" i="1"/>
  <c r="EA233" i="1"/>
  <c r="EB233" i="1"/>
  <c r="DQ233" i="1"/>
  <c r="DI233" i="1"/>
  <c r="DA233" i="1"/>
  <c r="CS233" i="1"/>
  <c r="CK233" i="1"/>
  <c r="DZ233" i="1"/>
  <c r="DP233" i="1"/>
  <c r="DH233" i="1"/>
  <c r="CZ233" i="1"/>
  <c r="CR233" i="1"/>
  <c r="CJ233" i="1"/>
  <c r="EC233" i="1"/>
  <c r="EF233" i="1"/>
  <c r="DS233" i="1"/>
  <c r="DK233" i="1"/>
  <c r="DC233" i="1"/>
  <c r="CU233" i="1"/>
  <c r="CM233" i="1"/>
  <c r="ED233" i="1"/>
  <c r="DR233" i="1"/>
  <c r="DJ233" i="1"/>
  <c r="DB233" i="1"/>
  <c r="CT233" i="1"/>
  <c r="CL233" i="1"/>
  <c r="EG219" i="1"/>
  <c r="BD219" i="1" s="1"/>
  <c r="BB217" i="3" s="1"/>
  <c r="DZ219" i="1"/>
  <c r="AW219" i="1" s="1"/>
  <c r="AU217" i="3" s="1"/>
  <c r="DR219" i="1"/>
  <c r="AO219" i="1" s="1"/>
  <c r="AM217" i="3" s="1"/>
  <c r="DJ219" i="1"/>
  <c r="AG219" i="1" s="1"/>
  <c r="AE217" i="3" s="1"/>
  <c r="DB219" i="1"/>
  <c r="Y219" i="1" s="1"/>
  <c r="W217" i="3" s="1"/>
  <c r="CT219" i="1"/>
  <c r="Q219" i="1" s="1"/>
  <c r="O217" i="3" s="1"/>
  <c r="CL219" i="1"/>
  <c r="DY219" i="1"/>
  <c r="AV219" i="1" s="1"/>
  <c r="AT217" i="3" s="1"/>
  <c r="DI219" i="1"/>
  <c r="AF219" i="1" s="1"/>
  <c r="AD217" i="3" s="1"/>
  <c r="CS219" i="1"/>
  <c r="P219" i="1" s="1"/>
  <c r="N217" i="3" s="1"/>
  <c r="EE219" i="1"/>
  <c r="BB219" i="1" s="1"/>
  <c r="AZ217" i="3" s="1"/>
  <c r="DO219" i="1"/>
  <c r="AL219" i="1" s="1"/>
  <c r="AJ217" i="3" s="1"/>
  <c r="CY219" i="1"/>
  <c r="V219" i="1" s="1"/>
  <c r="T217" i="3" s="1"/>
  <c r="CI219" i="1"/>
  <c r="EF219" i="1"/>
  <c r="BC219" i="1" s="1"/>
  <c r="BA217" i="3" s="1"/>
  <c r="DX219" i="1"/>
  <c r="AU219" i="1" s="1"/>
  <c r="AS217" i="3" s="1"/>
  <c r="DP219" i="1"/>
  <c r="AM219" i="1" s="1"/>
  <c r="AK217" i="3" s="1"/>
  <c r="DH219" i="1"/>
  <c r="AE219" i="1" s="1"/>
  <c r="AC217" i="3" s="1"/>
  <c r="CZ219" i="1"/>
  <c r="W219" i="1" s="1"/>
  <c r="U217" i="3" s="1"/>
  <c r="CR219" i="1"/>
  <c r="O219" i="1" s="1"/>
  <c r="M217" i="3" s="1"/>
  <c r="CJ219" i="1"/>
  <c r="DU219" i="1"/>
  <c r="AR219" i="1" s="1"/>
  <c r="AP217" i="3" s="1"/>
  <c r="DE219" i="1"/>
  <c r="AB219" i="1" s="1"/>
  <c r="Z217" i="3" s="1"/>
  <c r="CO219" i="1"/>
  <c r="L219" i="1" s="1"/>
  <c r="J217" i="3" s="1"/>
  <c r="EA219" i="1"/>
  <c r="AX219" i="1" s="1"/>
  <c r="AV217" i="3" s="1"/>
  <c r="DK219" i="1"/>
  <c r="AH219" i="1" s="1"/>
  <c r="AF217" i="3" s="1"/>
  <c r="CU219" i="1"/>
  <c r="R219" i="1" s="1"/>
  <c r="P217" i="3" s="1"/>
  <c r="ED219" i="1"/>
  <c r="BA219" i="1" s="1"/>
  <c r="AY217" i="3" s="1"/>
  <c r="DV219" i="1"/>
  <c r="AS219" i="1" s="1"/>
  <c r="AQ217" i="3" s="1"/>
  <c r="DN219" i="1"/>
  <c r="AK219" i="1" s="1"/>
  <c r="AI217" i="3" s="1"/>
  <c r="DF219" i="1"/>
  <c r="AC219" i="1" s="1"/>
  <c r="AA217" i="3" s="1"/>
  <c r="CX219" i="1"/>
  <c r="U219" i="1" s="1"/>
  <c r="S217" i="3" s="1"/>
  <c r="CP219" i="1"/>
  <c r="M219" i="1" s="1"/>
  <c r="K217" i="3" s="1"/>
  <c r="CH219" i="1"/>
  <c r="DQ219" i="1"/>
  <c r="AN219" i="1" s="1"/>
  <c r="AL217" i="3" s="1"/>
  <c r="DA219" i="1"/>
  <c r="X219" i="1" s="1"/>
  <c r="V217" i="3" s="1"/>
  <c r="CK219" i="1"/>
  <c r="DW219" i="1"/>
  <c r="AT219" i="1" s="1"/>
  <c r="AR217" i="3" s="1"/>
  <c r="DG219" i="1"/>
  <c r="AD219" i="1" s="1"/>
  <c r="AB217" i="3" s="1"/>
  <c r="CQ219" i="1"/>
  <c r="N219" i="1" s="1"/>
  <c r="L217" i="3" s="1"/>
  <c r="FN219" i="1"/>
  <c r="EB219" i="1"/>
  <c r="AY219" i="1" s="1"/>
  <c r="AW217" i="3" s="1"/>
  <c r="DT219" i="1"/>
  <c r="AQ219" i="1" s="1"/>
  <c r="AO217" i="3" s="1"/>
  <c r="DL219" i="1"/>
  <c r="AI219" i="1" s="1"/>
  <c r="AG217" i="3" s="1"/>
  <c r="DD219" i="1"/>
  <c r="AA219" i="1" s="1"/>
  <c r="Y217" i="3" s="1"/>
  <c r="CV219" i="1"/>
  <c r="S219" i="1" s="1"/>
  <c r="Q217" i="3" s="1"/>
  <c r="CN219" i="1"/>
  <c r="EC219" i="1"/>
  <c r="AZ219" i="1" s="1"/>
  <c r="AX217" i="3" s="1"/>
  <c r="DM219" i="1"/>
  <c r="AJ219" i="1" s="1"/>
  <c r="AH217" i="3" s="1"/>
  <c r="CW219" i="1"/>
  <c r="T219" i="1" s="1"/>
  <c r="R217" i="3" s="1"/>
  <c r="CG219" i="1"/>
  <c r="DS219" i="1"/>
  <c r="AP219" i="1" s="1"/>
  <c r="AN217" i="3" s="1"/>
  <c r="DC219" i="1"/>
  <c r="Z219" i="1" s="1"/>
  <c r="X217" i="3" s="1"/>
  <c r="CM219" i="1"/>
  <c r="EB134" i="1"/>
  <c r="AY134" i="1" s="1"/>
  <c r="AW132" i="3" s="1"/>
  <c r="EA109" i="1"/>
  <c r="AX109" i="1" s="1"/>
  <c r="AV107" i="3" s="1"/>
  <c r="EB93" i="1"/>
  <c r="AY93" i="1" s="1"/>
  <c r="AW91" i="3" s="1"/>
  <c r="EA91" i="1"/>
  <c r="AX91" i="1" s="1"/>
  <c r="AV89" i="3" s="1"/>
  <c r="EA75" i="1"/>
  <c r="AX75" i="1" s="1"/>
  <c r="AV73" i="3" s="1"/>
  <c r="EB64" i="1"/>
  <c r="AY64" i="1" s="1"/>
  <c r="AW62" i="3" s="1"/>
  <c r="DV97" i="1"/>
  <c r="DU165" i="1"/>
  <c r="EC165" i="1"/>
  <c r="DV168" i="1"/>
  <c r="DU232" i="1"/>
  <c r="AR232" i="1" s="1"/>
  <c r="AP230" i="3" s="1"/>
  <c r="EC232" i="1"/>
  <c r="AZ232" i="1" s="1"/>
  <c r="AX230" i="3" s="1"/>
  <c r="DV203" i="1"/>
  <c r="AS203" i="1" s="1"/>
  <c r="AQ201" i="3" s="1"/>
  <c r="DU97" i="1"/>
  <c r="EC97" i="1"/>
  <c r="DV165" i="1"/>
  <c r="DU168" i="1"/>
  <c r="EC168" i="1"/>
  <c r="DV232" i="1"/>
  <c r="AS232" i="1" s="1"/>
  <c r="AQ230" i="3" s="1"/>
  <c r="EC203" i="1"/>
  <c r="AZ203" i="1" s="1"/>
  <c r="AX201" i="3" s="1"/>
  <c r="EA154" i="1"/>
  <c r="AX154" i="1" s="1"/>
  <c r="AV152" i="3" s="1"/>
  <c r="EA94" i="1"/>
  <c r="AX94" i="1" s="1"/>
  <c r="AV92" i="3" s="1"/>
  <c r="EC88" i="1"/>
  <c r="AZ88" i="1" s="1"/>
  <c r="AX86" i="3" s="1"/>
  <c r="EB65" i="1"/>
  <c r="AY65" i="1" s="1"/>
  <c r="AW63" i="3" s="1"/>
  <c r="DT97" i="1"/>
  <c r="EB97" i="1"/>
  <c r="DS165" i="1"/>
  <c r="EA165" i="1"/>
  <c r="DT168" i="1"/>
  <c r="EB168" i="1"/>
  <c r="DS232" i="1"/>
  <c r="AP232" i="1" s="1"/>
  <c r="AN230" i="3" s="1"/>
  <c r="EA232" i="1"/>
  <c r="AX232" i="1" s="1"/>
  <c r="AV230" i="3" s="1"/>
  <c r="DT203" i="1"/>
  <c r="AQ203" i="1" s="1"/>
  <c r="AO201" i="3" s="1"/>
  <c r="EB203" i="1"/>
  <c r="AY203" i="1" s="1"/>
  <c r="AW201" i="3" s="1"/>
  <c r="DS97" i="1"/>
  <c r="EA97" i="1"/>
  <c r="DT165" i="1"/>
  <c r="EB165" i="1"/>
  <c r="DS168" i="1"/>
  <c r="EA168" i="1"/>
  <c r="DT232" i="1"/>
  <c r="AQ232" i="1" s="1"/>
  <c r="AO230" i="3" s="1"/>
  <c r="EB232" i="1"/>
  <c r="AY232" i="1" s="1"/>
  <c r="AW230" i="3" s="1"/>
  <c r="DS203" i="1"/>
  <c r="AP203" i="1" s="1"/>
  <c r="AN201" i="3" s="1"/>
  <c r="EA203" i="1"/>
  <c r="AX203" i="1" s="1"/>
  <c r="AV201" i="3" s="1"/>
  <c r="BL386" i="1"/>
  <c r="BL412" i="1"/>
  <c r="BV209" i="1"/>
  <c r="BT207" i="3" s="1"/>
  <c r="BV207" i="1"/>
  <c r="BT205" i="3" s="1"/>
  <c r="BV192" i="1"/>
  <c r="BT190" i="3" s="1"/>
  <c r="BV173" i="1"/>
  <c r="BT171" i="3" s="1"/>
  <c r="BV130" i="1"/>
  <c r="BT128" i="3" s="1"/>
  <c r="BV109" i="1"/>
  <c r="BT107" i="3" s="1"/>
  <c r="BV25" i="1"/>
  <c r="BT23" i="3" s="1"/>
  <c r="BV24" i="1"/>
  <c r="BT22" i="3" s="1"/>
  <c r="BV22" i="1"/>
  <c r="BT20" i="3" s="1"/>
  <c r="BV17" i="1"/>
  <c r="BT15" i="3" s="1"/>
  <c r="FN133" i="1"/>
  <c r="EA133" i="1"/>
  <c r="AX133" i="1" s="1"/>
  <c r="AV131" i="3" s="1"/>
  <c r="DS133" i="1"/>
  <c r="AP133" i="1" s="1"/>
  <c r="AN131" i="3" s="1"/>
  <c r="DK133" i="1"/>
  <c r="AH133" i="1" s="1"/>
  <c r="AF131" i="3" s="1"/>
  <c r="DC133" i="1"/>
  <c r="Z133" i="1" s="1"/>
  <c r="X131" i="3" s="1"/>
  <c r="CU133" i="1"/>
  <c r="R133" i="1" s="1"/>
  <c r="P131" i="3" s="1"/>
  <c r="CM133" i="1"/>
  <c r="EF133" i="1"/>
  <c r="BC133" i="1" s="1"/>
  <c r="BA131" i="3" s="1"/>
  <c r="DX133" i="1"/>
  <c r="AU133" i="1" s="1"/>
  <c r="AS131" i="3" s="1"/>
  <c r="DP133" i="1"/>
  <c r="AM133" i="1" s="1"/>
  <c r="AK131" i="3" s="1"/>
  <c r="DH133" i="1"/>
  <c r="AE133" i="1" s="1"/>
  <c r="AC131" i="3" s="1"/>
  <c r="CZ133" i="1"/>
  <c r="W133" i="1" s="1"/>
  <c r="U131" i="3" s="1"/>
  <c r="CR133" i="1"/>
  <c r="O133" i="1" s="1"/>
  <c r="M131" i="3" s="1"/>
  <c r="CJ133" i="1"/>
  <c r="EC133" i="1"/>
  <c r="AZ133" i="1" s="1"/>
  <c r="AX131" i="3" s="1"/>
  <c r="DU133" i="1"/>
  <c r="AR133" i="1" s="1"/>
  <c r="AP131" i="3" s="1"/>
  <c r="DM133" i="1"/>
  <c r="AJ133" i="1" s="1"/>
  <c r="AH131" i="3" s="1"/>
  <c r="DE133" i="1"/>
  <c r="AB133" i="1" s="1"/>
  <c r="Z131" i="3" s="1"/>
  <c r="CW133" i="1"/>
  <c r="T133" i="1" s="1"/>
  <c r="R131" i="3" s="1"/>
  <c r="CO133" i="1"/>
  <c r="L133" i="1" s="1"/>
  <c r="J131" i="3" s="1"/>
  <c r="CG133" i="1"/>
  <c r="DZ133" i="1"/>
  <c r="AW133" i="1" s="1"/>
  <c r="AU131" i="3" s="1"/>
  <c r="DR133" i="1"/>
  <c r="AO133" i="1" s="1"/>
  <c r="AM131" i="3" s="1"/>
  <c r="DJ133" i="1"/>
  <c r="AG133" i="1" s="1"/>
  <c r="AE131" i="3" s="1"/>
  <c r="DB133" i="1"/>
  <c r="Y133" i="1" s="1"/>
  <c r="W131" i="3" s="1"/>
  <c r="CT133" i="1"/>
  <c r="Q133" i="1" s="1"/>
  <c r="O131" i="3" s="1"/>
  <c r="CL133" i="1"/>
  <c r="EE133" i="1"/>
  <c r="BB133" i="1" s="1"/>
  <c r="AZ131" i="3" s="1"/>
  <c r="DW133" i="1"/>
  <c r="AT133" i="1" s="1"/>
  <c r="AR131" i="3" s="1"/>
  <c r="DO133" i="1"/>
  <c r="AL133" i="1" s="1"/>
  <c r="AJ131" i="3" s="1"/>
  <c r="DG133" i="1"/>
  <c r="AD133" i="1" s="1"/>
  <c r="AB131" i="3" s="1"/>
  <c r="CY133" i="1"/>
  <c r="V133" i="1" s="1"/>
  <c r="T131" i="3" s="1"/>
  <c r="CQ133" i="1"/>
  <c r="N133" i="1" s="1"/>
  <c r="L131" i="3" s="1"/>
  <c r="CI133" i="1"/>
  <c r="EB133" i="1"/>
  <c r="AY133" i="1" s="1"/>
  <c r="AW131" i="3" s="1"/>
  <c r="DT133" i="1"/>
  <c r="AQ133" i="1" s="1"/>
  <c r="AO131" i="3" s="1"/>
  <c r="DL133" i="1"/>
  <c r="AI133" i="1" s="1"/>
  <c r="AG131" i="3" s="1"/>
  <c r="DD133" i="1"/>
  <c r="AA133" i="1" s="1"/>
  <c r="Y131" i="3" s="1"/>
  <c r="CV133" i="1"/>
  <c r="S133" i="1" s="1"/>
  <c r="Q131" i="3" s="1"/>
  <c r="CN133" i="1"/>
  <c r="EG133" i="1"/>
  <c r="BD133" i="1" s="1"/>
  <c r="BB131" i="3" s="1"/>
  <c r="DY133" i="1"/>
  <c r="AV133" i="1" s="1"/>
  <c r="AT131" i="3" s="1"/>
  <c r="DQ133" i="1"/>
  <c r="AN133" i="1" s="1"/>
  <c r="AL131" i="3" s="1"/>
  <c r="DI133" i="1"/>
  <c r="AF133" i="1" s="1"/>
  <c r="AD131" i="3" s="1"/>
  <c r="DA133" i="1"/>
  <c r="X133" i="1" s="1"/>
  <c r="V131" i="3" s="1"/>
  <c r="CS133" i="1"/>
  <c r="P133" i="1" s="1"/>
  <c r="N131" i="3" s="1"/>
  <c r="CK133" i="1"/>
  <c r="ED133" i="1"/>
  <c r="BA133" i="1" s="1"/>
  <c r="AY131" i="3" s="1"/>
  <c r="DV133" i="1"/>
  <c r="AS133" i="1" s="1"/>
  <c r="AQ131" i="3" s="1"/>
  <c r="DN133" i="1"/>
  <c r="AK133" i="1" s="1"/>
  <c r="AI131" i="3" s="1"/>
  <c r="DF133" i="1"/>
  <c r="AC133" i="1" s="1"/>
  <c r="AA131" i="3" s="1"/>
  <c r="CX133" i="1"/>
  <c r="U133" i="1" s="1"/>
  <c r="S131" i="3" s="1"/>
  <c r="CP133" i="1"/>
  <c r="M133" i="1" s="1"/>
  <c r="K131" i="3" s="1"/>
  <c r="CH133" i="1"/>
  <c r="EE85" i="1"/>
  <c r="DW85" i="1"/>
  <c r="DO85" i="1"/>
  <c r="DG85" i="1"/>
  <c r="CY85" i="1"/>
  <c r="CQ85" i="1"/>
  <c r="CI85" i="1"/>
  <c r="EB85" i="1"/>
  <c r="DT85" i="1"/>
  <c r="DL85" i="1"/>
  <c r="DD85" i="1"/>
  <c r="CV85" i="1"/>
  <c r="CN85" i="1"/>
  <c r="EG85" i="1"/>
  <c r="BD85" i="1" s="1"/>
  <c r="BB83" i="3" s="1"/>
  <c r="DY85" i="1"/>
  <c r="DQ85" i="1"/>
  <c r="DI85" i="1"/>
  <c r="DA85" i="1"/>
  <c r="CS85" i="1"/>
  <c r="CK85" i="1"/>
  <c r="ED85" i="1"/>
  <c r="DV85" i="1"/>
  <c r="DN85" i="1"/>
  <c r="DF85" i="1"/>
  <c r="CX85" i="1"/>
  <c r="CP85" i="1"/>
  <c r="CH85" i="1"/>
  <c r="FN85" i="1"/>
  <c r="EA85" i="1"/>
  <c r="DS85" i="1"/>
  <c r="DK85" i="1"/>
  <c r="DC85" i="1"/>
  <c r="CU85" i="1"/>
  <c r="CM85" i="1"/>
  <c r="EF85" i="1"/>
  <c r="DX85" i="1"/>
  <c r="DP85" i="1"/>
  <c r="DH85" i="1"/>
  <c r="CZ85" i="1"/>
  <c r="CR85" i="1"/>
  <c r="CJ85" i="1"/>
  <c r="EC85" i="1"/>
  <c r="DU85" i="1"/>
  <c r="DM85" i="1"/>
  <c r="DE85" i="1"/>
  <c r="CW85" i="1"/>
  <c r="CO85" i="1"/>
  <c r="CG85" i="1"/>
  <c r="DZ85" i="1"/>
  <c r="DR85" i="1"/>
  <c r="DJ85" i="1"/>
  <c r="DB85" i="1"/>
  <c r="CT85" i="1"/>
  <c r="CL85" i="1"/>
  <c r="FN166" i="1"/>
  <c r="DY166" i="1" s="1"/>
  <c r="EG54" i="1"/>
  <c r="BD54" i="1" s="1"/>
  <c r="BB52" i="3" s="1"/>
  <c r="DY54" i="1"/>
  <c r="DQ54" i="1"/>
  <c r="DI54" i="1"/>
  <c r="DA54" i="1"/>
  <c r="CS54" i="1"/>
  <c r="CK54" i="1"/>
  <c r="ED54" i="1"/>
  <c r="DV54" i="1"/>
  <c r="DN54" i="1"/>
  <c r="DF54" i="1"/>
  <c r="CX54" i="1"/>
  <c r="CP54" i="1"/>
  <c r="CH54" i="1"/>
  <c r="EE54" i="1"/>
  <c r="DW54" i="1"/>
  <c r="DO54" i="1"/>
  <c r="DG54" i="1"/>
  <c r="CY54" i="1"/>
  <c r="CQ54" i="1"/>
  <c r="CI54" i="1"/>
  <c r="EB54" i="1"/>
  <c r="DT54" i="1"/>
  <c r="DL54" i="1"/>
  <c r="DD54" i="1"/>
  <c r="CV54" i="1"/>
  <c r="CN54" i="1"/>
  <c r="EC54" i="1"/>
  <c r="DU54" i="1"/>
  <c r="DM54" i="1"/>
  <c r="DE54" i="1"/>
  <c r="CW54" i="1"/>
  <c r="CO54" i="1"/>
  <c r="CG54" i="1"/>
  <c r="DZ54" i="1"/>
  <c r="DR54" i="1"/>
  <c r="DJ54" i="1"/>
  <c r="DB54" i="1"/>
  <c r="CT54" i="1"/>
  <c r="CL54" i="1"/>
  <c r="FN54" i="1"/>
  <c r="EA54" i="1"/>
  <c r="DS54" i="1"/>
  <c r="DK54" i="1"/>
  <c r="DC54" i="1"/>
  <c r="CU54" i="1"/>
  <c r="CM54" i="1"/>
  <c r="EF54" i="1"/>
  <c r="DX54" i="1"/>
  <c r="DP54" i="1"/>
  <c r="DH54" i="1"/>
  <c r="CZ54" i="1"/>
  <c r="CR54" i="1"/>
  <c r="CJ54" i="1"/>
  <c r="EG193" i="1"/>
  <c r="BD193" i="1" s="1"/>
  <c r="BB191" i="3" s="1"/>
  <c r="DY193" i="1"/>
  <c r="EB193" i="1"/>
  <c r="DP193" i="1"/>
  <c r="DH193" i="1"/>
  <c r="CZ193" i="1"/>
  <c r="CR193" i="1"/>
  <c r="CJ193" i="1"/>
  <c r="DV193" i="1"/>
  <c r="DM193" i="1"/>
  <c r="DE193" i="1"/>
  <c r="CW193" i="1"/>
  <c r="CO193" i="1"/>
  <c r="CG193" i="1"/>
  <c r="EE193" i="1"/>
  <c r="DW193" i="1"/>
  <c r="DX193" i="1"/>
  <c r="DN193" i="1"/>
  <c r="DF193" i="1"/>
  <c r="CX193" i="1"/>
  <c r="CP193" i="1"/>
  <c r="CH193" i="1"/>
  <c r="DS193" i="1"/>
  <c r="DK193" i="1"/>
  <c r="DC193" i="1"/>
  <c r="CU193" i="1"/>
  <c r="CM193" i="1"/>
  <c r="EC193" i="1"/>
  <c r="DU193" i="1"/>
  <c r="DT193" i="1"/>
  <c r="DL193" i="1"/>
  <c r="DD193" i="1"/>
  <c r="CV193" i="1"/>
  <c r="CN193" i="1"/>
  <c r="ED193" i="1"/>
  <c r="DQ193" i="1"/>
  <c r="DI193" i="1"/>
  <c r="DA193" i="1"/>
  <c r="CS193" i="1"/>
  <c r="CK193" i="1"/>
  <c r="FN193" i="1"/>
  <c r="EA193" i="1"/>
  <c r="EF193" i="1"/>
  <c r="DR193" i="1"/>
  <c r="DJ193" i="1"/>
  <c r="DB193" i="1"/>
  <c r="CT193" i="1"/>
  <c r="CL193" i="1"/>
  <c r="DZ193" i="1"/>
  <c r="DO193" i="1"/>
  <c r="DG193" i="1"/>
  <c r="CY193" i="1"/>
  <c r="CQ193" i="1"/>
  <c r="CI193" i="1"/>
  <c r="EB191" i="1"/>
  <c r="AY191" i="1" s="1"/>
  <c r="AW189" i="3" s="1"/>
  <c r="DT191" i="1"/>
  <c r="AQ191" i="1" s="1"/>
  <c r="AO189" i="3" s="1"/>
  <c r="DL191" i="1"/>
  <c r="AI191" i="1" s="1"/>
  <c r="AG189" i="3" s="1"/>
  <c r="DD191" i="1"/>
  <c r="AA191" i="1" s="1"/>
  <c r="Y189" i="3" s="1"/>
  <c r="CV191" i="1"/>
  <c r="S191" i="1" s="1"/>
  <c r="Q189" i="3" s="1"/>
  <c r="CN191" i="1"/>
  <c r="EG191" i="1"/>
  <c r="BD191" i="1" s="1"/>
  <c r="BB189" i="3" s="1"/>
  <c r="DY191" i="1"/>
  <c r="AV191" i="1" s="1"/>
  <c r="AT189" i="3" s="1"/>
  <c r="DQ191" i="1"/>
  <c r="AN191" i="1" s="1"/>
  <c r="AL189" i="3" s="1"/>
  <c r="DI191" i="1"/>
  <c r="AF191" i="1" s="1"/>
  <c r="AD189" i="3" s="1"/>
  <c r="DA191" i="1"/>
  <c r="CS191" i="1"/>
  <c r="P191" i="1" s="1"/>
  <c r="N189" i="3" s="1"/>
  <c r="CK191" i="1"/>
  <c r="FN191" i="1"/>
  <c r="DZ191" i="1"/>
  <c r="AW191" i="1" s="1"/>
  <c r="AU189" i="3" s="1"/>
  <c r="DR191" i="1"/>
  <c r="AO191" i="1" s="1"/>
  <c r="AM189" i="3" s="1"/>
  <c r="DJ191" i="1"/>
  <c r="AG191" i="1" s="1"/>
  <c r="AE189" i="3" s="1"/>
  <c r="DB191" i="1"/>
  <c r="Y191" i="1" s="1"/>
  <c r="W189" i="3" s="1"/>
  <c r="CT191" i="1"/>
  <c r="Q191" i="1" s="1"/>
  <c r="O189" i="3" s="1"/>
  <c r="CL191" i="1"/>
  <c r="EE191" i="1"/>
  <c r="BB191" i="1" s="1"/>
  <c r="AZ189" i="3" s="1"/>
  <c r="DW191" i="1"/>
  <c r="AT191" i="1" s="1"/>
  <c r="AR189" i="3" s="1"/>
  <c r="DO191" i="1"/>
  <c r="AL191" i="1" s="1"/>
  <c r="AJ189" i="3" s="1"/>
  <c r="DG191" i="1"/>
  <c r="AD191" i="1" s="1"/>
  <c r="AB189" i="3" s="1"/>
  <c r="CY191" i="1"/>
  <c r="V191" i="1" s="1"/>
  <c r="T189" i="3" s="1"/>
  <c r="CQ191" i="1"/>
  <c r="N191" i="1" s="1"/>
  <c r="L189" i="3" s="1"/>
  <c r="CI191" i="1"/>
  <c r="EF191" i="1"/>
  <c r="BC191" i="1" s="1"/>
  <c r="BA189" i="3" s="1"/>
  <c r="DX191" i="1"/>
  <c r="AU191" i="1" s="1"/>
  <c r="AS189" i="3" s="1"/>
  <c r="DP191" i="1"/>
  <c r="AM191" i="1" s="1"/>
  <c r="AK189" i="3" s="1"/>
  <c r="DH191" i="1"/>
  <c r="AE191" i="1" s="1"/>
  <c r="AC189" i="3" s="1"/>
  <c r="CZ191" i="1"/>
  <c r="W191" i="1" s="1"/>
  <c r="U189" i="3" s="1"/>
  <c r="CR191" i="1"/>
  <c r="O191" i="1" s="1"/>
  <c r="M189" i="3" s="1"/>
  <c r="CJ191" i="1"/>
  <c r="EC191" i="1"/>
  <c r="AZ191" i="1" s="1"/>
  <c r="AX189" i="3" s="1"/>
  <c r="DU191" i="1"/>
  <c r="AR191" i="1" s="1"/>
  <c r="AP189" i="3" s="1"/>
  <c r="DM191" i="1"/>
  <c r="AJ191" i="1" s="1"/>
  <c r="AH189" i="3" s="1"/>
  <c r="DE191" i="1"/>
  <c r="AB191" i="1" s="1"/>
  <c r="Z189" i="3" s="1"/>
  <c r="CW191" i="1"/>
  <c r="T191" i="1" s="1"/>
  <c r="R189" i="3" s="1"/>
  <c r="CO191" i="1"/>
  <c r="L191" i="1" s="1"/>
  <c r="J189" i="3" s="1"/>
  <c r="CG191" i="1"/>
  <c r="ED191" i="1"/>
  <c r="BA191" i="1" s="1"/>
  <c r="AY189" i="3" s="1"/>
  <c r="DV191" i="1"/>
  <c r="AS191" i="1" s="1"/>
  <c r="AQ189" i="3" s="1"/>
  <c r="DN191" i="1"/>
  <c r="AK191" i="1" s="1"/>
  <c r="AI189" i="3" s="1"/>
  <c r="DF191" i="1"/>
  <c r="AC191" i="1" s="1"/>
  <c r="AA189" i="3" s="1"/>
  <c r="CX191" i="1"/>
  <c r="U191" i="1" s="1"/>
  <c r="S189" i="3" s="1"/>
  <c r="CP191" i="1"/>
  <c r="M191" i="1" s="1"/>
  <c r="K189" i="3" s="1"/>
  <c r="CH191" i="1"/>
  <c r="EA191" i="1"/>
  <c r="AX191" i="1" s="1"/>
  <c r="AV189" i="3" s="1"/>
  <c r="DS191" i="1"/>
  <c r="AP191" i="1" s="1"/>
  <c r="AN189" i="3" s="1"/>
  <c r="DK191" i="1"/>
  <c r="AH191" i="1" s="1"/>
  <c r="AF189" i="3" s="1"/>
  <c r="DC191" i="1"/>
  <c r="Z191" i="1" s="1"/>
  <c r="X189" i="3" s="1"/>
  <c r="CU191" i="1"/>
  <c r="R191" i="1" s="1"/>
  <c r="P189" i="3" s="1"/>
  <c r="CM191" i="1"/>
  <c r="FN180" i="1"/>
  <c r="CH180" i="1" s="1"/>
  <c r="FN176" i="1"/>
  <c r="CH176" i="1" s="1"/>
  <c r="EE203" i="1"/>
  <c r="BB203" i="1" s="1"/>
  <c r="AZ201" i="3" s="1"/>
  <c r="EE168" i="1"/>
  <c r="EE154" i="1"/>
  <c r="BB154" i="1" s="1"/>
  <c r="AZ152" i="3" s="1"/>
  <c r="EE109" i="1"/>
  <c r="BB109" i="1" s="1"/>
  <c r="AZ107" i="3" s="1"/>
  <c r="EE94" i="1"/>
  <c r="BB94" i="1" s="1"/>
  <c r="AZ92" i="3" s="1"/>
  <c r="EE75" i="1"/>
  <c r="BB75" i="1" s="1"/>
  <c r="AZ73" i="3" s="1"/>
  <c r="EE91" i="1"/>
  <c r="BB91" i="1" s="1"/>
  <c r="AZ89" i="3" s="1"/>
  <c r="EE97" i="1"/>
  <c r="EE232" i="1"/>
  <c r="BB232" i="1" s="1"/>
  <c r="AZ230" i="3" s="1"/>
  <c r="EE165" i="1"/>
  <c r="EE134" i="1"/>
  <c r="BB134" i="1" s="1"/>
  <c r="AZ132" i="3" s="1"/>
  <c r="EE93" i="1"/>
  <c r="EE88" i="1"/>
  <c r="BB88" i="1" s="1"/>
  <c r="AZ86" i="3" s="1"/>
  <c r="EE65" i="1"/>
  <c r="BB65" i="1" s="1"/>
  <c r="AZ63" i="3" s="1"/>
  <c r="EE64" i="1"/>
  <c r="BB64" i="1" s="1"/>
  <c r="AZ62" i="3" s="1"/>
  <c r="EE55" i="1"/>
  <c r="BB55" i="1" s="1"/>
  <c r="AZ53" i="3" s="1"/>
  <c r="FK154" i="1"/>
  <c r="FL154" i="1" s="1"/>
  <c r="FN154" i="1" s="1"/>
  <c r="FK134" i="1"/>
  <c r="FL134" i="1" s="1"/>
  <c r="FN134" i="1" s="1"/>
  <c r="FK109" i="1"/>
  <c r="FL109" i="1" s="1"/>
  <c r="FN109" i="1" s="1"/>
  <c r="FK94" i="1"/>
  <c r="FL94" i="1" s="1"/>
  <c r="FN94" i="1" s="1"/>
  <c r="FK93" i="1"/>
  <c r="FL93" i="1" s="1"/>
  <c r="FN93" i="1" s="1"/>
  <c r="FK91" i="1"/>
  <c r="FL91" i="1" s="1"/>
  <c r="FN91" i="1" s="1"/>
  <c r="FK88" i="1"/>
  <c r="FL88" i="1" s="1"/>
  <c r="FN88" i="1" s="1"/>
  <c r="FK75" i="1"/>
  <c r="FL75" i="1" s="1"/>
  <c r="FN75" i="1" s="1"/>
  <c r="FK65" i="1"/>
  <c r="FL65" i="1" s="1"/>
  <c r="FN65" i="1" s="1"/>
  <c r="FK64" i="1"/>
  <c r="FL64" i="1" s="1"/>
  <c r="FN64" i="1" s="1"/>
  <c r="FK57" i="1"/>
  <c r="FL57" i="1" s="1"/>
  <c r="FN57" i="1" s="1"/>
  <c r="FK55" i="1"/>
  <c r="FL55" i="1" s="1"/>
  <c r="FN55" i="1" s="1"/>
  <c r="DW55" i="1"/>
  <c r="AT55" i="1" s="1"/>
  <c r="AR53" i="3" s="1"/>
  <c r="DO55" i="1"/>
  <c r="AL55" i="1" s="1"/>
  <c r="AJ53" i="3" s="1"/>
  <c r="DG55" i="1"/>
  <c r="AD55" i="1" s="1"/>
  <c r="AB53" i="3" s="1"/>
  <c r="DY64" i="1"/>
  <c r="AV64" i="1" s="1"/>
  <c r="AT62" i="3" s="1"/>
  <c r="DQ64" i="1"/>
  <c r="AN64" i="1" s="1"/>
  <c r="AL62" i="3" s="1"/>
  <c r="DI64" i="1"/>
  <c r="AF64" i="1" s="1"/>
  <c r="AD62" i="3" s="1"/>
  <c r="DZ94" i="1"/>
  <c r="AW94" i="1" s="1"/>
  <c r="AU92" i="3" s="1"/>
  <c r="DR94" i="1"/>
  <c r="AO94" i="1" s="1"/>
  <c r="AM92" i="3" s="1"/>
  <c r="DJ94" i="1"/>
  <c r="AG94" i="1" s="1"/>
  <c r="AE92" i="3" s="1"/>
  <c r="DZ88" i="1"/>
  <c r="AW88" i="1" s="1"/>
  <c r="AU86" i="3" s="1"/>
  <c r="DR88" i="1"/>
  <c r="AO88" i="1" s="1"/>
  <c r="AM86" i="3" s="1"/>
  <c r="DJ88" i="1"/>
  <c r="AG88" i="1" s="1"/>
  <c r="AE86" i="3" s="1"/>
  <c r="DY55" i="1"/>
  <c r="AV55" i="1" s="1"/>
  <c r="AT53" i="3" s="1"/>
  <c r="DQ55" i="1"/>
  <c r="AN55" i="1" s="1"/>
  <c r="AL53" i="3" s="1"/>
  <c r="DI55" i="1"/>
  <c r="AF55" i="1" s="1"/>
  <c r="AD53" i="3" s="1"/>
  <c r="DW64" i="1"/>
  <c r="DO64" i="1"/>
  <c r="AL64" i="1" s="1"/>
  <c r="AJ62" i="3" s="1"/>
  <c r="DG64" i="1"/>
  <c r="AD64" i="1" s="1"/>
  <c r="AB62" i="3" s="1"/>
  <c r="DX94" i="1"/>
  <c r="AU94" i="1" s="1"/>
  <c r="AS92" i="3" s="1"/>
  <c r="DP94" i="1"/>
  <c r="AM94" i="1" s="1"/>
  <c r="AK92" i="3" s="1"/>
  <c r="DH94" i="1"/>
  <c r="AE94" i="1" s="1"/>
  <c r="AC92" i="3" s="1"/>
  <c r="DX88" i="1"/>
  <c r="AU88" i="1" s="1"/>
  <c r="AS86" i="3" s="1"/>
  <c r="DP88" i="1"/>
  <c r="AM88" i="1" s="1"/>
  <c r="AK86" i="3" s="1"/>
  <c r="DH88" i="1"/>
  <c r="AE88" i="1" s="1"/>
  <c r="AC86" i="3" s="1"/>
  <c r="DN64" i="1"/>
  <c r="AK64" i="1" s="1"/>
  <c r="AI62" i="3" s="1"/>
  <c r="DV64" i="1"/>
  <c r="AS64" i="1" s="1"/>
  <c r="AQ62" i="3" s="1"/>
  <c r="ED64" i="1"/>
  <c r="BA64" i="1" s="1"/>
  <c r="AY62" i="3" s="1"/>
  <c r="DI65" i="1"/>
  <c r="AF65" i="1" s="1"/>
  <c r="AD63" i="3" s="1"/>
  <c r="DM65" i="1"/>
  <c r="AJ65" i="1" s="1"/>
  <c r="AH63" i="3" s="1"/>
  <c r="DQ65" i="1"/>
  <c r="AN65" i="1" s="1"/>
  <c r="AL63" i="3" s="1"/>
  <c r="DU65" i="1"/>
  <c r="AR65" i="1" s="1"/>
  <c r="AP63" i="3" s="1"/>
  <c r="DY65" i="1"/>
  <c r="EC65" i="1"/>
  <c r="AZ65" i="1" s="1"/>
  <c r="AX63" i="3" s="1"/>
  <c r="DJ91" i="1"/>
  <c r="AG91" i="1" s="1"/>
  <c r="AE89" i="3" s="1"/>
  <c r="DN91" i="1"/>
  <c r="AK91" i="1" s="1"/>
  <c r="AI89" i="3" s="1"/>
  <c r="DR91" i="1"/>
  <c r="AO91" i="1" s="1"/>
  <c r="AM89" i="3" s="1"/>
  <c r="DV91" i="1"/>
  <c r="AS91" i="1" s="1"/>
  <c r="AQ89" i="3" s="1"/>
  <c r="DZ91" i="1"/>
  <c r="AW91" i="1" s="1"/>
  <c r="AU89" i="3" s="1"/>
  <c r="ED91" i="1"/>
  <c r="BA91" i="1" s="1"/>
  <c r="AY89" i="3" s="1"/>
  <c r="DL55" i="1"/>
  <c r="AI55" i="1" s="1"/>
  <c r="AG53" i="3" s="1"/>
  <c r="DT55" i="1"/>
  <c r="AQ55" i="1" s="1"/>
  <c r="AO53" i="3" s="1"/>
  <c r="EB55" i="1"/>
  <c r="AY55" i="1" s="1"/>
  <c r="AW53" i="3" s="1"/>
  <c r="DJ75" i="1"/>
  <c r="AG75" i="1" s="1"/>
  <c r="AE73" i="3" s="1"/>
  <c r="DN75" i="1"/>
  <c r="AK75" i="1" s="1"/>
  <c r="AI73" i="3" s="1"/>
  <c r="DR75" i="1"/>
  <c r="AO75" i="1" s="1"/>
  <c r="AM73" i="3" s="1"/>
  <c r="DV75" i="1"/>
  <c r="AS75" i="1" s="1"/>
  <c r="AQ73" i="3" s="1"/>
  <c r="DZ75" i="1"/>
  <c r="AW75" i="1" s="1"/>
  <c r="AU73" i="3" s="1"/>
  <c r="ED75" i="1"/>
  <c r="BA75" i="1" s="1"/>
  <c r="AY73" i="3" s="1"/>
  <c r="DK88" i="1"/>
  <c r="AH88" i="1" s="1"/>
  <c r="AF86" i="3" s="1"/>
  <c r="DS88" i="1"/>
  <c r="AP88" i="1" s="1"/>
  <c r="AN86" i="3" s="1"/>
  <c r="EA88" i="1"/>
  <c r="AX88" i="1" s="1"/>
  <c r="AV86" i="3" s="1"/>
  <c r="DI93" i="1"/>
  <c r="AF93" i="1" s="1"/>
  <c r="AD91" i="3" s="1"/>
  <c r="DM93" i="1"/>
  <c r="AJ93" i="1" s="1"/>
  <c r="AH91" i="3" s="1"/>
  <c r="DQ93" i="1"/>
  <c r="AN93" i="1" s="1"/>
  <c r="AL91" i="3" s="1"/>
  <c r="DU93" i="1"/>
  <c r="AR93" i="1" s="1"/>
  <c r="AP91" i="3" s="1"/>
  <c r="DY93" i="1"/>
  <c r="AV93" i="1" s="1"/>
  <c r="AT91" i="3" s="1"/>
  <c r="EC93" i="1"/>
  <c r="AZ93" i="1" s="1"/>
  <c r="AX91" i="3" s="1"/>
  <c r="DM94" i="1"/>
  <c r="AJ94" i="1" s="1"/>
  <c r="AH92" i="3" s="1"/>
  <c r="DU94" i="1"/>
  <c r="AR94" i="1" s="1"/>
  <c r="AP92" i="3" s="1"/>
  <c r="EC94" i="1"/>
  <c r="AZ94" i="1" s="1"/>
  <c r="AX92" i="3" s="1"/>
  <c r="DJ109" i="1"/>
  <c r="AG109" i="1" s="1"/>
  <c r="AE107" i="3" s="1"/>
  <c r="DN109" i="1"/>
  <c r="AK109" i="1" s="1"/>
  <c r="AI107" i="3" s="1"/>
  <c r="DR109" i="1"/>
  <c r="AO109" i="1" s="1"/>
  <c r="AM107" i="3" s="1"/>
  <c r="DV109" i="1"/>
  <c r="AS109" i="1" s="1"/>
  <c r="AQ107" i="3" s="1"/>
  <c r="DZ109" i="1"/>
  <c r="AW109" i="1" s="1"/>
  <c r="AU107" i="3" s="1"/>
  <c r="ED109" i="1"/>
  <c r="BA109" i="1" s="1"/>
  <c r="AY107" i="3" s="1"/>
  <c r="DI134" i="1"/>
  <c r="AF134" i="1" s="1"/>
  <c r="AD132" i="3" s="1"/>
  <c r="DM134" i="1"/>
  <c r="AJ134" i="1" s="1"/>
  <c r="AH132" i="3" s="1"/>
  <c r="DQ134" i="1"/>
  <c r="AN134" i="1" s="1"/>
  <c r="AL132" i="3" s="1"/>
  <c r="DU134" i="1"/>
  <c r="AR134" i="1" s="1"/>
  <c r="AP132" i="3" s="1"/>
  <c r="DY134" i="1"/>
  <c r="AV134" i="1" s="1"/>
  <c r="AT132" i="3" s="1"/>
  <c r="EC134" i="1"/>
  <c r="AZ134" i="1" s="1"/>
  <c r="AX132" i="3" s="1"/>
  <c r="DJ154" i="1"/>
  <c r="AG154" i="1" s="1"/>
  <c r="AE152" i="3" s="1"/>
  <c r="DN154" i="1"/>
  <c r="AK154" i="1" s="1"/>
  <c r="AI152" i="3" s="1"/>
  <c r="DR154" i="1"/>
  <c r="AO154" i="1" s="1"/>
  <c r="AM152" i="3" s="1"/>
  <c r="DV154" i="1"/>
  <c r="AS154" i="1" s="1"/>
  <c r="AQ152" i="3" s="1"/>
  <c r="DZ154" i="1"/>
  <c r="AW154" i="1" s="1"/>
  <c r="AU152" i="3" s="1"/>
  <c r="ED154" i="1"/>
  <c r="DL64" i="1"/>
  <c r="AI64" i="1" s="1"/>
  <c r="AG62" i="3" s="1"/>
  <c r="DT64" i="1"/>
  <c r="AQ64" i="1" s="1"/>
  <c r="AO62" i="3" s="1"/>
  <c r="DJ65" i="1"/>
  <c r="AG65" i="1" s="1"/>
  <c r="AE63" i="3" s="1"/>
  <c r="DN65" i="1"/>
  <c r="AK65" i="1" s="1"/>
  <c r="AI63" i="3" s="1"/>
  <c r="DR65" i="1"/>
  <c r="AO65" i="1" s="1"/>
  <c r="AM63" i="3" s="1"/>
  <c r="DV65" i="1"/>
  <c r="AS65" i="1" s="1"/>
  <c r="AQ63" i="3" s="1"/>
  <c r="DZ65" i="1"/>
  <c r="AW65" i="1" s="1"/>
  <c r="AU63" i="3" s="1"/>
  <c r="ED65" i="1"/>
  <c r="BA65" i="1" s="1"/>
  <c r="AY63" i="3" s="1"/>
  <c r="DI91" i="1"/>
  <c r="AF91" i="1" s="1"/>
  <c r="AD89" i="3" s="1"/>
  <c r="DM91" i="1"/>
  <c r="AJ91" i="1" s="1"/>
  <c r="AH89" i="3" s="1"/>
  <c r="DQ91" i="1"/>
  <c r="AN91" i="1" s="1"/>
  <c r="AL89" i="3" s="1"/>
  <c r="DU91" i="1"/>
  <c r="DY91" i="1"/>
  <c r="AV91" i="1" s="1"/>
  <c r="AT89" i="3" s="1"/>
  <c r="EC91" i="1"/>
  <c r="DN55" i="1"/>
  <c r="AK55" i="1" s="1"/>
  <c r="AI53" i="3" s="1"/>
  <c r="DV55" i="1"/>
  <c r="AS55" i="1" s="1"/>
  <c r="AQ53" i="3" s="1"/>
  <c r="DI75" i="1"/>
  <c r="AF75" i="1" s="1"/>
  <c r="AD73" i="3" s="1"/>
  <c r="DM75" i="1"/>
  <c r="AJ75" i="1" s="1"/>
  <c r="AH73" i="3" s="1"/>
  <c r="DQ75" i="1"/>
  <c r="AN75" i="1" s="1"/>
  <c r="AL73" i="3" s="1"/>
  <c r="DU75" i="1"/>
  <c r="AR75" i="1" s="1"/>
  <c r="AP73" i="3" s="1"/>
  <c r="DY75" i="1"/>
  <c r="AV75" i="1" s="1"/>
  <c r="AT73" i="3" s="1"/>
  <c r="EC75" i="1"/>
  <c r="AZ75" i="1" s="1"/>
  <c r="AX73" i="3" s="1"/>
  <c r="DM88" i="1"/>
  <c r="AJ88" i="1" s="1"/>
  <c r="AH86" i="3" s="1"/>
  <c r="DU88" i="1"/>
  <c r="DJ93" i="1"/>
  <c r="AG93" i="1" s="1"/>
  <c r="AE91" i="3" s="1"/>
  <c r="DN93" i="1"/>
  <c r="AK93" i="1" s="1"/>
  <c r="AI91" i="3" s="1"/>
  <c r="DR93" i="1"/>
  <c r="AO93" i="1" s="1"/>
  <c r="AM91" i="3" s="1"/>
  <c r="DV93" i="1"/>
  <c r="AS93" i="1" s="1"/>
  <c r="AQ91" i="3" s="1"/>
  <c r="DZ93" i="1"/>
  <c r="AW93" i="1" s="1"/>
  <c r="AU91" i="3" s="1"/>
  <c r="ED93" i="1"/>
  <c r="DK94" i="1"/>
  <c r="AH94" i="1" s="1"/>
  <c r="AF92" i="3" s="1"/>
  <c r="DS94" i="1"/>
  <c r="AP94" i="1" s="1"/>
  <c r="AN92" i="3" s="1"/>
  <c r="DI109" i="1"/>
  <c r="AF109" i="1" s="1"/>
  <c r="AD107" i="3" s="1"/>
  <c r="DM109" i="1"/>
  <c r="AJ109" i="1" s="1"/>
  <c r="AH107" i="3" s="1"/>
  <c r="DQ109" i="1"/>
  <c r="AN109" i="1" s="1"/>
  <c r="AL107" i="3" s="1"/>
  <c r="DU109" i="1"/>
  <c r="AR109" i="1" s="1"/>
  <c r="AP107" i="3" s="1"/>
  <c r="DY109" i="1"/>
  <c r="AV109" i="1" s="1"/>
  <c r="AT107" i="3" s="1"/>
  <c r="EC109" i="1"/>
  <c r="AZ109" i="1" s="1"/>
  <c r="AX107" i="3" s="1"/>
  <c r="DJ134" i="1"/>
  <c r="AG134" i="1" s="1"/>
  <c r="AE132" i="3" s="1"/>
  <c r="DN134" i="1"/>
  <c r="AK134" i="1" s="1"/>
  <c r="AI132" i="3" s="1"/>
  <c r="DR134" i="1"/>
  <c r="AO134" i="1" s="1"/>
  <c r="AM132" i="3" s="1"/>
  <c r="DV134" i="1"/>
  <c r="AS134" i="1" s="1"/>
  <c r="AQ132" i="3" s="1"/>
  <c r="DZ134" i="1"/>
  <c r="AW134" i="1" s="1"/>
  <c r="AU132" i="3" s="1"/>
  <c r="ED134" i="1"/>
  <c r="BA134" i="1" s="1"/>
  <c r="AY132" i="3" s="1"/>
  <c r="DI154" i="1"/>
  <c r="AF154" i="1" s="1"/>
  <c r="AD152" i="3" s="1"/>
  <c r="DM154" i="1"/>
  <c r="AJ154" i="1" s="1"/>
  <c r="AH152" i="3" s="1"/>
  <c r="DQ154" i="1"/>
  <c r="AN154" i="1" s="1"/>
  <c r="AL152" i="3" s="1"/>
  <c r="DU154" i="1"/>
  <c r="DY154" i="1"/>
  <c r="AV154" i="1" s="1"/>
  <c r="AT152" i="3" s="1"/>
  <c r="EC154" i="1"/>
  <c r="EG203" i="1"/>
  <c r="BD203" i="1" s="1"/>
  <c r="BB201" i="3" s="1"/>
  <c r="EG168" i="1"/>
  <c r="BD168" i="1" s="1"/>
  <c r="BB166" i="3" s="1"/>
  <c r="EG154" i="1"/>
  <c r="BD154" i="1" s="1"/>
  <c r="BB152" i="3" s="1"/>
  <c r="EG109" i="1"/>
  <c r="BD109" i="1" s="1"/>
  <c r="BB107" i="3" s="1"/>
  <c r="EG88" i="1"/>
  <c r="BD88" i="1" s="1"/>
  <c r="BB86" i="3" s="1"/>
  <c r="EG75" i="1"/>
  <c r="BD75" i="1" s="1"/>
  <c r="BB73" i="3" s="1"/>
  <c r="EG91" i="1"/>
  <c r="BD91" i="1" s="1"/>
  <c r="BB89" i="3" s="1"/>
  <c r="EG232" i="1"/>
  <c r="BD232" i="1" s="1"/>
  <c r="BB230" i="3" s="1"/>
  <c r="EG165" i="1"/>
  <c r="BD165" i="1" s="1"/>
  <c r="BB163" i="3" s="1"/>
  <c r="EG134" i="1"/>
  <c r="BD134" i="1" s="1"/>
  <c r="BB132" i="3" s="1"/>
  <c r="EG94" i="1"/>
  <c r="BD94" i="1" s="1"/>
  <c r="BB92" i="3" s="1"/>
  <c r="EG93" i="1"/>
  <c r="EG65" i="1"/>
  <c r="BD65" i="1" s="1"/>
  <c r="BB63" i="3" s="1"/>
  <c r="EG97" i="1"/>
  <c r="BD97" i="1" s="1"/>
  <c r="BB95" i="3" s="1"/>
  <c r="EF232" i="1"/>
  <c r="BC232" i="1" s="1"/>
  <c r="BA230" i="3" s="1"/>
  <c r="EF165" i="1"/>
  <c r="EF134" i="1"/>
  <c r="BC134" i="1" s="1"/>
  <c r="BA132" i="3" s="1"/>
  <c r="EF93" i="1"/>
  <c r="EF65" i="1"/>
  <c r="BC65" i="1" s="1"/>
  <c r="BA63" i="3" s="1"/>
  <c r="EF64" i="1"/>
  <c r="BC64" i="1" s="1"/>
  <c r="BA62" i="3" s="1"/>
  <c r="EF203" i="1"/>
  <c r="BC203" i="1" s="1"/>
  <c r="BA201" i="3" s="1"/>
  <c r="EF168" i="1"/>
  <c r="EF154" i="1"/>
  <c r="BC154" i="1" s="1"/>
  <c r="BA152" i="3" s="1"/>
  <c r="EF109" i="1"/>
  <c r="BC109" i="1" s="1"/>
  <c r="BA107" i="3" s="1"/>
  <c r="EF75" i="1"/>
  <c r="BC75" i="1" s="1"/>
  <c r="BA73" i="3" s="1"/>
  <c r="EF55" i="1"/>
  <c r="BC55" i="1" s="1"/>
  <c r="BA53" i="3" s="1"/>
  <c r="EF91" i="1"/>
  <c r="BC91" i="1" s="1"/>
  <c r="BA89" i="3" s="1"/>
  <c r="EF97" i="1"/>
  <c r="BG320" i="1"/>
  <c r="BV193" i="1"/>
  <c r="BT191" i="3" s="1"/>
  <c r="DZ136" i="1"/>
  <c r="AW136" i="1" s="1"/>
  <c r="AU134" i="3" s="1"/>
  <c r="DY136" i="1"/>
  <c r="AV136" i="1" s="1"/>
  <c r="AT134" i="3" s="1"/>
  <c r="EG136" i="1"/>
  <c r="BD136" i="1" s="1"/>
  <c r="BB134" i="3" s="1"/>
  <c r="ED136" i="1"/>
  <c r="BA136" i="1" s="1"/>
  <c r="AY134" i="3" s="1"/>
  <c r="EC136" i="1"/>
  <c r="AZ136" i="1" s="1"/>
  <c r="AX134" i="3" s="1"/>
  <c r="EF94" i="1"/>
  <c r="BC94" i="1" s="1"/>
  <c r="BA92" i="3" s="1"/>
  <c r="EF88" i="1"/>
  <c r="BC88" i="1" s="1"/>
  <c r="BA86" i="3" s="1"/>
  <c r="EG64" i="1"/>
  <c r="BD64" i="1" s="1"/>
  <c r="BB62" i="3" s="1"/>
  <c r="EG55" i="1"/>
  <c r="BD55" i="1" s="1"/>
  <c r="BB53" i="3" s="1"/>
  <c r="EA55" i="1"/>
  <c r="AX55" i="1" s="1"/>
  <c r="AV53" i="3" s="1"/>
  <c r="DS55" i="1"/>
  <c r="DK55" i="1"/>
  <c r="AH55" i="1" s="1"/>
  <c r="AF53" i="3" s="1"/>
  <c r="EC64" i="1"/>
  <c r="AZ64" i="1" s="1"/>
  <c r="AX62" i="3" s="1"/>
  <c r="DU64" i="1"/>
  <c r="DM64" i="1"/>
  <c r="AJ64" i="1" s="1"/>
  <c r="AH62" i="3" s="1"/>
  <c r="ED94" i="1"/>
  <c r="BA94" i="1" s="1"/>
  <c r="AY92" i="3" s="1"/>
  <c r="DV94" i="1"/>
  <c r="AS94" i="1" s="1"/>
  <c r="AQ92" i="3" s="1"/>
  <c r="DN94" i="1"/>
  <c r="AK94" i="1" s="1"/>
  <c r="AI92" i="3" s="1"/>
  <c r="ED88" i="1"/>
  <c r="BA88" i="1" s="1"/>
  <c r="AY86" i="3" s="1"/>
  <c r="DV88" i="1"/>
  <c r="AS88" i="1" s="1"/>
  <c r="AQ86" i="3" s="1"/>
  <c r="DN88" i="1"/>
  <c r="AK88" i="1" s="1"/>
  <c r="AI86" i="3" s="1"/>
  <c r="EC55" i="1"/>
  <c r="AZ55" i="1" s="1"/>
  <c r="AX53" i="3" s="1"/>
  <c r="DU55" i="1"/>
  <c r="AR55" i="1" s="1"/>
  <c r="AP53" i="3" s="1"/>
  <c r="DM55" i="1"/>
  <c r="AJ55" i="1" s="1"/>
  <c r="AH53" i="3" s="1"/>
  <c r="EA64" i="1"/>
  <c r="AX64" i="1" s="1"/>
  <c r="AV62" i="3" s="1"/>
  <c r="DS64" i="1"/>
  <c r="AP64" i="1" s="1"/>
  <c r="AN62" i="3" s="1"/>
  <c r="DK64" i="1"/>
  <c r="AH64" i="1" s="1"/>
  <c r="AF62" i="3" s="1"/>
  <c r="EB94" i="1"/>
  <c r="AY94" i="1" s="1"/>
  <c r="AW92" i="3" s="1"/>
  <c r="DT94" i="1"/>
  <c r="AQ94" i="1" s="1"/>
  <c r="AO92" i="3" s="1"/>
  <c r="DL94" i="1"/>
  <c r="AI94" i="1" s="1"/>
  <c r="AG92" i="3" s="1"/>
  <c r="EB88" i="1"/>
  <c r="AY88" i="1" s="1"/>
  <c r="AW86" i="3" s="1"/>
  <c r="DT88" i="1"/>
  <c r="AQ88" i="1" s="1"/>
  <c r="AO86" i="3" s="1"/>
  <c r="DL88" i="1"/>
  <c r="AI88" i="1" s="1"/>
  <c r="AG86" i="3" s="1"/>
  <c r="DJ64" i="1"/>
  <c r="AG64" i="1" s="1"/>
  <c r="AE62" i="3" s="1"/>
  <c r="DR64" i="1"/>
  <c r="AO64" i="1" s="1"/>
  <c r="AM62" i="3" s="1"/>
  <c r="DZ64" i="1"/>
  <c r="AW64" i="1" s="1"/>
  <c r="AU62" i="3" s="1"/>
  <c r="DG65" i="1"/>
  <c r="AD65" i="1" s="1"/>
  <c r="AB63" i="3" s="1"/>
  <c r="DK65" i="1"/>
  <c r="AH65" i="1" s="1"/>
  <c r="AF63" i="3" s="1"/>
  <c r="DO65" i="1"/>
  <c r="AL65" i="1" s="1"/>
  <c r="AJ63" i="3" s="1"/>
  <c r="DS65" i="1"/>
  <c r="AP65" i="1" s="1"/>
  <c r="AN63" i="3" s="1"/>
  <c r="DW65" i="1"/>
  <c r="AT65" i="1" s="1"/>
  <c r="AR63" i="3" s="1"/>
  <c r="EA65" i="1"/>
  <c r="AX65" i="1" s="1"/>
  <c r="AV63" i="3" s="1"/>
  <c r="DH91" i="1"/>
  <c r="AE91" i="1" s="1"/>
  <c r="AC89" i="3" s="1"/>
  <c r="DL91" i="1"/>
  <c r="AI91" i="1" s="1"/>
  <c r="AG89" i="3" s="1"/>
  <c r="DP91" i="1"/>
  <c r="AM91" i="1" s="1"/>
  <c r="AK89" i="3" s="1"/>
  <c r="DT91" i="1"/>
  <c r="AQ91" i="1" s="1"/>
  <c r="AO89" i="3" s="1"/>
  <c r="DX91" i="1"/>
  <c r="AU91" i="1" s="1"/>
  <c r="AS89" i="3" s="1"/>
  <c r="EB91" i="1"/>
  <c r="AY91" i="1" s="1"/>
  <c r="AW89" i="3" s="1"/>
  <c r="DH55" i="1"/>
  <c r="AE55" i="1" s="1"/>
  <c r="AC53" i="3" s="1"/>
  <c r="DP55" i="1"/>
  <c r="AM55" i="1" s="1"/>
  <c r="AK53" i="3" s="1"/>
  <c r="DX55" i="1"/>
  <c r="AU55" i="1" s="1"/>
  <c r="AS53" i="3" s="1"/>
  <c r="DH75" i="1"/>
  <c r="AE75" i="1" s="1"/>
  <c r="AC73" i="3" s="1"/>
  <c r="DL75" i="1"/>
  <c r="AI75" i="1" s="1"/>
  <c r="AG73" i="3" s="1"/>
  <c r="DP75" i="1"/>
  <c r="AM75" i="1" s="1"/>
  <c r="AK73" i="3" s="1"/>
  <c r="DT75" i="1"/>
  <c r="AQ75" i="1" s="1"/>
  <c r="AO73" i="3" s="1"/>
  <c r="DX75" i="1"/>
  <c r="AU75" i="1" s="1"/>
  <c r="AS73" i="3" s="1"/>
  <c r="EB75" i="1"/>
  <c r="AY75" i="1" s="1"/>
  <c r="AW73" i="3" s="1"/>
  <c r="DG88" i="1"/>
  <c r="AD88" i="1" s="1"/>
  <c r="AB86" i="3" s="1"/>
  <c r="DO88" i="1"/>
  <c r="AL88" i="1" s="1"/>
  <c r="AJ86" i="3" s="1"/>
  <c r="DW88" i="1"/>
  <c r="AT88" i="1" s="1"/>
  <c r="AR86" i="3" s="1"/>
  <c r="DG93" i="1"/>
  <c r="AD93" i="1" s="1"/>
  <c r="AB91" i="3" s="1"/>
  <c r="DK93" i="1"/>
  <c r="AH93" i="1" s="1"/>
  <c r="AF91" i="3" s="1"/>
  <c r="DO93" i="1"/>
  <c r="AL93" i="1" s="1"/>
  <c r="AJ91" i="3" s="1"/>
  <c r="DS93" i="1"/>
  <c r="AP93" i="1" s="1"/>
  <c r="AN91" i="3" s="1"/>
  <c r="DW93" i="1"/>
  <c r="AT93" i="1" s="1"/>
  <c r="AR91" i="3" s="1"/>
  <c r="EA93" i="1"/>
  <c r="AX93" i="1" s="1"/>
  <c r="AV91" i="3" s="1"/>
  <c r="DI94" i="1"/>
  <c r="AF94" i="1" s="1"/>
  <c r="AD92" i="3" s="1"/>
  <c r="DQ94" i="1"/>
  <c r="AN94" i="1" s="1"/>
  <c r="AL92" i="3" s="1"/>
  <c r="DY94" i="1"/>
  <c r="AV94" i="1" s="1"/>
  <c r="AT92" i="3" s="1"/>
  <c r="DH109" i="1"/>
  <c r="AE109" i="1" s="1"/>
  <c r="AC107" i="3" s="1"/>
  <c r="DL109" i="1"/>
  <c r="AI109" i="1" s="1"/>
  <c r="AG107" i="3" s="1"/>
  <c r="DP109" i="1"/>
  <c r="AM109" i="1" s="1"/>
  <c r="AK107" i="3" s="1"/>
  <c r="DT109" i="1"/>
  <c r="AQ109" i="1" s="1"/>
  <c r="AO107" i="3" s="1"/>
  <c r="DX109" i="1"/>
  <c r="AU109" i="1" s="1"/>
  <c r="AS107" i="3" s="1"/>
  <c r="EB109" i="1"/>
  <c r="AY109" i="1" s="1"/>
  <c r="AW107" i="3" s="1"/>
  <c r="DG134" i="1"/>
  <c r="AD134" i="1" s="1"/>
  <c r="AB132" i="3" s="1"/>
  <c r="DK134" i="1"/>
  <c r="AH134" i="1" s="1"/>
  <c r="AF132" i="3" s="1"/>
  <c r="DO134" i="1"/>
  <c r="AL134" i="1" s="1"/>
  <c r="AJ132" i="3" s="1"/>
  <c r="DS134" i="1"/>
  <c r="AP134" i="1" s="1"/>
  <c r="AN132" i="3" s="1"/>
  <c r="DW134" i="1"/>
  <c r="AT134" i="1" s="1"/>
  <c r="AR132" i="3" s="1"/>
  <c r="EA134" i="1"/>
  <c r="AX134" i="1" s="1"/>
  <c r="AV132" i="3" s="1"/>
  <c r="DH154" i="1"/>
  <c r="AE154" i="1" s="1"/>
  <c r="AC152" i="3" s="1"/>
  <c r="DL154" i="1"/>
  <c r="AI154" i="1" s="1"/>
  <c r="AG152" i="3" s="1"/>
  <c r="DP154" i="1"/>
  <c r="AM154" i="1" s="1"/>
  <c r="AK152" i="3" s="1"/>
  <c r="DT154" i="1"/>
  <c r="AQ154" i="1" s="1"/>
  <c r="AO152" i="3" s="1"/>
  <c r="DX154" i="1"/>
  <c r="EB154" i="1"/>
  <c r="AY154" i="1" s="1"/>
  <c r="AW152" i="3" s="1"/>
  <c r="DH64" i="1"/>
  <c r="AE64" i="1" s="1"/>
  <c r="AC62" i="3" s="1"/>
  <c r="DP64" i="1"/>
  <c r="AM64" i="1" s="1"/>
  <c r="AK62" i="3" s="1"/>
  <c r="DX64" i="1"/>
  <c r="AU64" i="1" s="1"/>
  <c r="AS62" i="3" s="1"/>
  <c r="DH65" i="1"/>
  <c r="AE65" i="1" s="1"/>
  <c r="AC63" i="3" s="1"/>
  <c r="DL65" i="1"/>
  <c r="AI65" i="1" s="1"/>
  <c r="AG63" i="3" s="1"/>
  <c r="DP65" i="1"/>
  <c r="AM65" i="1" s="1"/>
  <c r="AK63" i="3" s="1"/>
  <c r="DT65" i="1"/>
  <c r="AQ65" i="1" s="1"/>
  <c r="AO63" i="3" s="1"/>
  <c r="DX65" i="1"/>
  <c r="AU65" i="1" s="1"/>
  <c r="AS63" i="3" s="1"/>
  <c r="DG91" i="1"/>
  <c r="AD91" i="1" s="1"/>
  <c r="AB89" i="3" s="1"/>
  <c r="DK91" i="1"/>
  <c r="AH91" i="1" s="1"/>
  <c r="AF89" i="3" s="1"/>
  <c r="DO91" i="1"/>
  <c r="AL91" i="1" s="1"/>
  <c r="AJ89" i="3" s="1"/>
  <c r="DS91" i="1"/>
  <c r="AP91" i="1" s="1"/>
  <c r="AN89" i="3" s="1"/>
  <c r="DW91" i="1"/>
  <c r="AT91" i="1" s="1"/>
  <c r="AR89" i="3" s="1"/>
  <c r="DJ55" i="1"/>
  <c r="AG55" i="1" s="1"/>
  <c r="AE53" i="3" s="1"/>
  <c r="DR55" i="1"/>
  <c r="AO55" i="1" s="1"/>
  <c r="AM53" i="3" s="1"/>
  <c r="DZ55" i="1"/>
  <c r="AW55" i="1" s="1"/>
  <c r="AU53" i="3" s="1"/>
  <c r="DG75" i="1"/>
  <c r="AD75" i="1" s="1"/>
  <c r="AB73" i="3" s="1"/>
  <c r="DK75" i="1"/>
  <c r="AH75" i="1" s="1"/>
  <c r="AF73" i="3" s="1"/>
  <c r="DO75" i="1"/>
  <c r="AL75" i="1" s="1"/>
  <c r="AJ73" i="3" s="1"/>
  <c r="DS75" i="1"/>
  <c r="AP75" i="1" s="1"/>
  <c r="AN73" i="3" s="1"/>
  <c r="DW75" i="1"/>
  <c r="AT75" i="1" s="1"/>
  <c r="AR73" i="3" s="1"/>
  <c r="DI88" i="1"/>
  <c r="AF88" i="1" s="1"/>
  <c r="AD86" i="3" s="1"/>
  <c r="DQ88" i="1"/>
  <c r="AN88" i="1" s="1"/>
  <c r="AL86" i="3" s="1"/>
  <c r="DY88" i="1"/>
  <c r="AV88" i="1" s="1"/>
  <c r="AT86" i="3" s="1"/>
  <c r="DH93" i="1"/>
  <c r="AE93" i="1" s="1"/>
  <c r="AC91" i="3" s="1"/>
  <c r="DL93" i="1"/>
  <c r="AI93" i="1" s="1"/>
  <c r="AG91" i="3" s="1"/>
  <c r="DP93" i="1"/>
  <c r="AM93" i="1" s="1"/>
  <c r="AK91" i="3" s="1"/>
  <c r="DT93" i="1"/>
  <c r="AQ93" i="1" s="1"/>
  <c r="AO91" i="3" s="1"/>
  <c r="DX93" i="1"/>
  <c r="AU93" i="1" s="1"/>
  <c r="AS91" i="3" s="1"/>
  <c r="DG94" i="1"/>
  <c r="AD94" i="1" s="1"/>
  <c r="AB92" i="3" s="1"/>
  <c r="DO94" i="1"/>
  <c r="AL94" i="1" s="1"/>
  <c r="AJ92" i="3" s="1"/>
  <c r="DW94" i="1"/>
  <c r="AT94" i="1" s="1"/>
  <c r="AR92" i="3" s="1"/>
  <c r="DG109" i="1"/>
  <c r="AD109" i="1" s="1"/>
  <c r="AB107" i="3" s="1"/>
  <c r="DK109" i="1"/>
  <c r="AH109" i="1" s="1"/>
  <c r="AF107" i="3" s="1"/>
  <c r="DO109" i="1"/>
  <c r="AL109" i="1" s="1"/>
  <c r="AJ107" i="3" s="1"/>
  <c r="DS109" i="1"/>
  <c r="AP109" i="1" s="1"/>
  <c r="AN107" i="3" s="1"/>
  <c r="DW109" i="1"/>
  <c r="AT109" i="1" s="1"/>
  <c r="AR107" i="3" s="1"/>
  <c r="DH134" i="1"/>
  <c r="AE134" i="1" s="1"/>
  <c r="AC132" i="3" s="1"/>
  <c r="DL134" i="1"/>
  <c r="AI134" i="1" s="1"/>
  <c r="AG132" i="3" s="1"/>
  <c r="DP134" i="1"/>
  <c r="AM134" i="1" s="1"/>
  <c r="AK132" i="3" s="1"/>
  <c r="DT134" i="1"/>
  <c r="AQ134" i="1" s="1"/>
  <c r="AO132" i="3" s="1"/>
  <c r="DX134" i="1"/>
  <c r="AU134" i="1" s="1"/>
  <c r="AS132" i="3" s="1"/>
  <c r="DG154" i="1"/>
  <c r="AD154" i="1" s="1"/>
  <c r="AB152" i="3" s="1"/>
  <c r="DK154" i="1"/>
  <c r="AH154" i="1" s="1"/>
  <c r="AF152" i="3" s="1"/>
  <c r="DO154" i="1"/>
  <c r="AL154" i="1" s="1"/>
  <c r="AJ152" i="3" s="1"/>
  <c r="DS154" i="1"/>
  <c r="AP154" i="1" s="1"/>
  <c r="AN152" i="3" s="1"/>
  <c r="DW154" i="1"/>
  <c r="EF184" i="1"/>
  <c r="BC184" i="1" s="1"/>
  <c r="BA182" i="3" s="1"/>
  <c r="CK163" i="1"/>
  <c r="CK190" i="1"/>
  <c r="CH46" i="1"/>
  <c r="DE190" i="1"/>
  <c r="AB190" i="1" s="1"/>
  <c r="Z188" i="3" s="1"/>
  <c r="AD351" i="1"/>
  <c r="DM163" i="1"/>
  <c r="DS163" i="1"/>
  <c r="CR60" i="1"/>
  <c r="O60" i="1" s="1"/>
  <c r="M58" i="3" s="1"/>
  <c r="EF231" i="1"/>
  <c r="BC231" i="1" s="1"/>
  <c r="BA229" i="3" s="1"/>
  <c r="CV231" i="1"/>
  <c r="S231" i="1" s="1"/>
  <c r="Q229" i="3" s="1"/>
  <c r="EG179" i="1"/>
  <c r="BD179" i="1" s="1"/>
  <c r="BB177" i="3" s="1"/>
  <c r="CY179" i="1"/>
  <c r="V179" i="1" s="1"/>
  <c r="T177" i="3" s="1"/>
  <c r="CW179" i="1"/>
  <c r="T179" i="1" s="1"/>
  <c r="R177" i="3" s="1"/>
  <c r="EF174" i="1"/>
  <c r="EC174" i="1"/>
  <c r="DW169" i="1"/>
  <c r="DX169" i="1"/>
  <c r="DF169" i="1"/>
  <c r="CL169" i="1"/>
  <c r="DX163" i="1"/>
  <c r="CV163" i="1"/>
  <c r="DJ163" i="1"/>
  <c r="DU73" i="1"/>
  <c r="AR73" i="1" s="1"/>
  <c r="AP71" i="3" s="1"/>
  <c r="DY69" i="1"/>
  <c r="AV69" i="1" s="1"/>
  <c r="AT67" i="3" s="1"/>
  <c r="DZ231" i="1"/>
  <c r="AW231" i="1" s="1"/>
  <c r="AU229" i="3" s="1"/>
  <c r="CM220" i="1"/>
  <c r="CU220" i="1"/>
  <c r="DC220" i="1"/>
  <c r="DK220" i="1"/>
  <c r="DS220" i="1"/>
  <c r="EA220" i="1"/>
  <c r="CH220" i="1"/>
  <c r="CP220" i="1"/>
  <c r="CX220" i="1"/>
  <c r="DF220" i="1"/>
  <c r="DN220" i="1"/>
  <c r="DV220" i="1"/>
  <c r="ED220" i="1"/>
  <c r="CG220" i="1"/>
  <c r="CO220" i="1"/>
  <c r="CW220" i="1"/>
  <c r="DE220" i="1"/>
  <c r="DM220" i="1"/>
  <c r="DU220" i="1"/>
  <c r="EC220" i="1"/>
  <c r="CJ220" i="1"/>
  <c r="CR220" i="1"/>
  <c r="CZ220" i="1"/>
  <c r="DH220" i="1"/>
  <c r="DP220" i="1"/>
  <c r="DX220" i="1"/>
  <c r="CT190" i="1"/>
  <c r="Q190" i="1" s="1"/>
  <c r="O188" i="3" s="1"/>
  <c r="DT190" i="1"/>
  <c r="AQ190" i="1" s="1"/>
  <c r="AO188" i="3" s="1"/>
  <c r="CL188" i="1"/>
  <c r="CT188" i="1"/>
  <c r="Q188" i="1" s="1"/>
  <c r="O186" i="3" s="1"/>
  <c r="DB188" i="1"/>
  <c r="Y188" i="1" s="1"/>
  <c r="W186" i="3" s="1"/>
  <c r="DJ188" i="1"/>
  <c r="AG188" i="1" s="1"/>
  <c r="AE186" i="3" s="1"/>
  <c r="DR188" i="1"/>
  <c r="AO188" i="1" s="1"/>
  <c r="AM186" i="3" s="1"/>
  <c r="DZ188" i="1"/>
  <c r="AW188" i="1" s="1"/>
  <c r="AU186" i="3" s="1"/>
  <c r="CG188" i="1"/>
  <c r="CO188" i="1"/>
  <c r="L188" i="1" s="1"/>
  <c r="J186" i="3" s="1"/>
  <c r="CW188" i="1"/>
  <c r="T188" i="1" s="1"/>
  <c r="R186" i="3" s="1"/>
  <c r="DE188" i="1"/>
  <c r="AB188" i="1" s="1"/>
  <c r="Z186" i="3" s="1"/>
  <c r="DM188" i="1"/>
  <c r="AJ188" i="1" s="1"/>
  <c r="AH186" i="3" s="1"/>
  <c r="DU188" i="1"/>
  <c r="AR188" i="1" s="1"/>
  <c r="AP186" i="3" s="1"/>
  <c r="EC188" i="1"/>
  <c r="AZ188" i="1" s="1"/>
  <c r="AX186" i="3" s="1"/>
  <c r="CJ188" i="1"/>
  <c r="CR188" i="1"/>
  <c r="O188" i="1" s="1"/>
  <c r="M186" i="3" s="1"/>
  <c r="CZ188" i="1"/>
  <c r="W188" i="1" s="1"/>
  <c r="U186" i="3" s="1"/>
  <c r="DH188" i="1"/>
  <c r="AE188" i="1" s="1"/>
  <c r="AC186" i="3" s="1"/>
  <c r="DP188" i="1"/>
  <c r="AM188" i="1" s="1"/>
  <c r="AK186" i="3" s="1"/>
  <c r="DX188" i="1"/>
  <c r="AU188" i="1" s="1"/>
  <c r="AS186" i="3" s="1"/>
  <c r="EF188" i="1"/>
  <c r="BC188" i="1" s="1"/>
  <c r="BA186" i="3" s="1"/>
  <c r="CM188" i="1"/>
  <c r="CU188" i="1"/>
  <c r="R188" i="1" s="1"/>
  <c r="P186" i="3" s="1"/>
  <c r="DC188" i="1"/>
  <c r="Z188" i="1" s="1"/>
  <c r="X186" i="3" s="1"/>
  <c r="DK188" i="1"/>
  <c r="AH188" i="1" s="1"/>
  <c r="AF186" i="3" s="1"/>
  <c r="DS188" i="1"/>
  <c r="AP188" i="1" s="1"/>
  <c r="AN186" i="3" s="1"/>
  <c r="EA188" i="1"/>
  <c r="AX188" i="1" s="1"/>
  <c r="AV186" i="3" s="1"/>
  <c r="DK185" i="1"/>
  <c r="AH185" i="1" s="1"/>
  <c r="AF183" i="3" s="1"/>
  <c r="DS185" i="1"/>
  <c r="AP185" i="1" s="1"/>
  <c r="AN183" i="3" s="1"/>
  <c r="EA185" i="1"/>
  <c r="AX185" i="1" s="1"/>
  <c r="AV183" i="3" s="1"/>
  <c r="DH185" i="1"/>
  <c r="AE185" i="1" s="1"/>
  <c r="AC183" i="3" s="1"/>
  <c r="DP185" i="1"/>
  <c r="AM185" i="1" s="1"/>
  <c r="AK183" i="3" s="1"/>
  <c r="DX185" i="1"/>
  <c r="AU185" i="1" s="1"/>
  <c r="AS183" i="3" s="1"/>
  <c r="EF185" i="1"/>
  <c r="BC185" i="1" s="1"/>
  <c r="BA183" i="3" s="1"/>
  <c r="DM185" i="1"/>
  <c r="AJ185" i="1" s="1"/>
  <c r="AH183" i="3" s="1"/>
  <c r="DU185" i="1"/>
  <c r="AR185" i="1" s="1"/>
  <c r="AP183" i="3" s="1"/>
  <c r="EC185" i="1"/>
  <c r="AZ185" i="1" s="1"/>
  <c r="AX183" i="3" s="1"/>
  <c r="DJ185" i="1"/>
  <c r="AG185" i="1" s="1"/>
  <c r="AE183" i="3" s="1"/>
  <c r="DR185" i="1"/>
  <c r="AO185" i="1" s="1"/>
  <c r="AM183" i="3" s="1"/>
  <c r="DZ185" i="1"/>
  <c r="AW185" i="1" s="1"/>
  <c r="AU183" i="3" s="1"/>
  <c r="ED179" i="1"/>
  <c r="BA179" i="1" s="1"/>
  <c r="AY177" i="3" s="1"/>
  <c r="CW169" i="1"/>
  <c r="DQ169" i="1"/>
  <c r="CL181" i="1"/>
  <c r="CV73" i="1"/>
  <c r="S73" i="1" s="1"/>
  <c r="Q71" i="3" s="1"/>
  <c r="DN73" i="1"/>
  <c r="AK73" i="1" s="1"/>
  <c r="AI71" i="3" s="1"/>
  <c r="CR69" i="1"/>
  <c r="DN69" i="1"/>
  <c r="AK69" i="1" s="1"/>
  <c r="AI67" i="3" s="1"/>
  <c r="EB209" i="1"/>
  <c r="AY209" i="1" s="1"/>
  <c r="AW207" i="3" s="1"/>
  <c r="EE190" i="1"/>
  <c r="BB190" i="1" s="1"/>
  <c r="AZ188" i="3" s="1"/>
  <c r="FK227" i="1"/>
  <c r="FL227" i="1" s="1"/>
  <c r="FN227" i="1" s="1"/>
  <c r="EH435" i="1"/>
  <c r="BB351" i="1"/>
  <c r="CG163" i="1"/>
  <c r="CR163" i="1"/>
  <c r="CP163" i="1"/>
  <c r="DQ163" i="1"/>
  <c r="EB163" i="1"/>
  <c r="CY163" i="1"/>
  <c r="DW163" i="1"/>
  <c r="DH159" i="1"/>
  <c r="DU123" i="1"/>
  <c r="AR123" i="1" s="1"/>
  <c r="AP121" i="3" s="1"/>
  <c r="DV92" i="1"/>
  <c r="AS92" i="1" s="1"/>
  <c r="AQ90" i="3" s="1"/>
  <c r="DV192" i="1"/>
  <c r="AS192" i="1" s="1"/>
  <c r="AQ190" i="3" s="1"/>
  <c r="DF190" i="1"/>
  <c r="AC190" i="1" s="1"/>
  <c r="AA188" i="3" s="1"/>
  <c r="DQ190" i="1"/>
  <c r="AN190" i="1" s="1"/>
  <c r="AL188" i="3" s="1"/>
  <c r="DZ190" i="1"/>
  <c r="AW190" i="1" s="1"/>
  <c r="AU188" i="3" s="1"/>
  <c r="CN190" i="1"/>
  <c r="K190" i="1" s="1"/>
  <c r="I188" i="3" s="1"/>
  <c r="CY190" i="1"/>
  <c r="V190" i="1" s="1"/>
  <c r="T188" i="3" s="1"/>
  <c r="DX190" i="1"/>
  <c r="AU190" i="1" s="1"/>
  <c r="AS188" i="3" s="1"/>
  <c r="CG24" i="1"/>
  <c r="FK228" i="1"/>
  <c r="FL228" i="1" s="1"/>
  <c r="FN228" i="1" s="1"/>
  <c r="EG228" i="1"/>
  <c r="BD228" i="1" s="1"/>
  <c r="BB226" i="3" s="1"/>
  <c r="BE359" i="1"/>
  <c r="FK198" i="1"/>
  <c r="FL198" i="1" s="1"/>
  <c r="FN198" i="1" s="1"/>
  <c r="FK194" i="1"/>
  <c r="FL194" i="1" s="1"/>
  <c r="FN194" i="1" s="1"/>
  <c r="FK175" i="1"/>
  <c r="FL175" i="1" s="1"/>
  <c r="FN175" i="1" s="1"/>
  <c r="EG175" i="1"/>
  <c r="BD175" i="1" s="1"/>
  <c r="BB173" i="3" s="1"/>
  <c r="AR351" i="1"/>
  <c r="AL351" i="1"/>
  <c r="DU119" i="1"/>
  <c r="AR119" i="1" s="1"/>
  <c r="AP117" i="3" s="1"/>
  <c r="DZ116" i="1"/>
  <c r="DB92" i="1"/>
  <c r="Y92" i="1" s="1"/>
  <c r="W90" i="3" s="1"/>
  <c r="DY83" i="1"/>
  <c r="AV83" i="1" s="1"/>
  <c r="AT81" i="3" s="1"/>
  <c r="DU79" i="1"/>
  <c r="AR79" i="1" s="1"/>
  <c r="AP77" i="3" s="1"/>
  <c r="DK231" i="1"/>
  <c r="AH231" i="1" s="1"/>
  <c r="AF229" i="3" s="1"/>
  <c r="DW181" i="1"/>
  <c r="AT181" i="1" s="1"/>
  <c r="AR179" i="3" s="1"/>
  <c r="CV53" i="1"/>
  <c r="CZ35" i="1"/>
  <c r="DX24" i="1"/>
  <c r="AU24" i="1" s="1"/>
  <c r="AS22" i="3" s="1"/>
  <c r="BV180" i="1"/>
  <c r="BT178" i="3" s="1"/>
  <c r="EB159" i="1"/>
  <c r="DS159" i="1"/>
  <c r="CV157" i="1"/>
  <c r="CL153" i="1"/>
  <c r="DY141" i="1"/>
  <c r="DU135" i="1"/>
  <c r="AR135" i="1" s="1"/>
  <c r="AP133" i="3" s="1"/>
  <c r="DY128" i="1"/>
  <c r="DZ80" i="1"/>
  <c r="AW80" i="1" s="1"/>
  <c r="AU78" i="3" s="1"/>
  <c r="CV79" i="1"/>
  <c r="S79" i="1" s="1"/>
  <c r="Q77" i="3" s="1"/>
  <c r="DN79" i="1"/>
  <c r="AK79" i="1" s="1"/>
  <c r="AI77" i="3" s="1"/>
  <c r="DU53" i="1"/>
  <c r="AR53" i="1" s="1"/>
  <c r="AP51" i="3" s="1"/>
  <c r="DY215" i="1"/>
  <c r="AV215" i="1" s="1"/>
  <c r="AT213" i="3" s="1"/>
  <c r="DJ35" i="1"/>
  <c r="DM24" i="1"/>
  <c r="AJ24" i="1" s="1"/>
  <c r="AH22" i="3" s="1"/>
  <c r="DC24" i="1"/>
  <c r="Z24" i="1" s="1"/>
  <c r="X22" i="3" s="1"/>
  <c r="DM18" i="1"/>
  <c r="AJ18" i="1" s="1"/>
  <c r="AH16" i="3" s="1"/>
  <c r="DJ18" i="1"/>
  <c r="AG18" i="1" s="1"/>
  <c r="AE16" i="3" s="1"/>
  <c r="DZ151" i="1"/>
  <c r="CR141" i="1"/>
  <c r="DN141" i="1"/>
  <c r="DZ131" i="1"/>
  <c r="CR128" i="1"/>
  <c r="DN128" i="1"/>
  <c r="DJ114" i="1"/>
  <c r="DV106" i="1"/>
  <c r="AS106" i="1" s="1"/>
  <c r="AQ104" i="3" s="1"/>
  <c r="CW83" i="1"/>
  <c r="T83" i="1" s="1"/>
  <c r="R81" i="3" s="1"/>
  <c r="DC79" i="1"/>
  <c r="Z79" i="1" s="1"/>
  <c r="X77" i="3" s="1"/>
  <c r="DW79" i="1"/>
  <c r="AT79" i="1" s="1"/>
  <c r="AR77" i="3" s="1"/>
  <c r="DE78" i="1"/>
  <c r="AB78" i="1" s="1"/>
  <c r="Z76" i="3" s="1"/>
  <c r="CV50" i="1"/>
  <c r="S50" i="1" s="1"/>
  <c r="Q48" i="3" s="1"/>
  <c r="CK217" i="1"/>
  <c r="H217" i="1" s="1"/>
  <c r="F215" i="3" s="1"/>
  <c r="CW215" i="1"/>
  <c r="T215" i="1" s="1"/>
  <c r="R213" i="3" s="1"/>
  <c r="DP209" i="1"/>
  <c r="AM209" i="1" s="1"/>
  <c r="AK207" i="3" s="1"/>
  <c r="CZ18" i="1"/>
  <c r="W18" i="1" s="1"/>
  <c r="U16" i="3" s="1"/>
  <c r="CZ16" i="1"/>
  <c r="W16" i="1" s="1"/>
  <c r="U14" i="3" s="1"/>
  <c r="DP157" i="1"/>
  <c r="DN153" i="1"/>
  <c r="DT153" i="1"/>
  <c r="CX151" i="1"/>
  <c r="CG141" i="1"/>
  <c r="DC141" i="1"/>
  <c r="DW141" i="1"/>
  <c r="DI140" i="1"/>
  <c r="AF140" i="1" s="1"/>
  <c r="AD138" i="3" s="1"/>
  <c r="DN131" i="1"/>
  <c r="DO131" i="1"/>
  <c r="CG130" i="1"/>
  <c r="CV123" i="1"/>
  <c r="S123" i="1" s="1"/>
  <c r="Q121" i="3" s="1"/>
  <c r="DN123" i="1"/>
  <c r="AK123" i="1" s="1"/>
  <c r="AI121" i="3" s="1"/>
  <c r="CX116" i="1"/>
  <c r="CH114" i="1"/>
  <c r="DU103" i="1"/>
  <c r="AR103" i="1" s="1"/>
  <c r="AP101" i="3" s="1"/>
  <c r="DH83" i="1"/>
  <c r="AE83" i="1" s="1"/>
  <c r="AC81" i="3" s="1"/>
  <c r="DW83" i="1"/>
  <c r="AT83" i="1" s="1"/>
  <c r="AR81" i="3" s="1"/>
  <c r="DU81" i="1"/>
  <c r="AR81" i="1" s="1"/>
  <c r="AP79" i="3" s="1"/>
  <c r="ED78" i="1"/>
  <c r="BA78" i="1" s="1"/>
  <c r="AY76" i="3" s="1"/>
  <c r="DY60" i="1"/>
  <c r="AV60" i="1" s="1"/>
  <c r="AT58" i="3" s="1"/>
  <c r="CK53" i="1"/>
  <c r="DN53" i="1"/>
  <c r="AK53" i="1" s="1"/>
  <c r="AI51" i="3" s="1"/>
  <c r="DU50" i="1"/>
  <c r="AR50" i="1" s="1"/>
  <c r="AP48" i="3" s="1"/>
  <c r="DV235" i="1"/>
  <c r="AS235" i="1" s="1"/>
  <c r="AQ233" i="3" s="1"/>
  <c r="DM234" i="1"/>
  <c r="DM217" i="1"/>
  <c r="AJ217" i="1" s="1"/>
  <c r="AH215" i="3" s="1"/>
  <c r="DS217" i="1"/>
  <c r="AP217" i="1" s="1"/>
  <c r="AN215" i="3" s="1"/>
  <c r="DN215" i="1"/>
  <c r="AK215" i="1" s="1"/>
  <c r="AI213" i="3" s="1"/>
  <c r="DH215" i="1"/>
  <c r="AE215" i="1" s="1"/>
  <c r="AC213" i="3" s="1"/>
  <c r="CO213" i="1"/>
  <c r="DQ209" i="1"/>
  <c r="AN209" i="1" s="1"/>
  <c r="AL207" i="3" s="1"/>
  <c r="CW209" i="1"/>
  <c r="T209" i="1" s="1"/>
  <c r="R207" i="3" s="1"/>
  <c r="CW192" i="1"/>
  <c r="T192" i="1" s="1"/>
  <c r="R190" i="3" s="1"/>
  <c r="DO192" i="1"/>
  <c r="AL192" i="1" s="1"/>
  <c r="AJ190" i="3" s="1"/>
  <c r="CP190" i="1"/>
  <c r="M190" i="1" s="1"/>
  <c r="K188" i="3" s="1"/>
  <c r="DV190" i="1"/>
  <c r="AS190" i="1" s="1"/>
  <c r="AQ188" i="3" s="1"/>
  <c r="DA190" i="1"/>
  <c r="X190" i="1" s="1"/>
  <c r="V188" i="3" s="1"/>
  <c r="EG190" i="1"/>
  <c r="BD190" i="1" s="1"/>
  <c r="BB188" i="3" s="1"/>
  <c r="DJ190" i="1"/>
  <c r="AG190" i="1" s="1"/>
  <c r="AE188" i="3" s="1"/>
  <c r="CO190" i="1"/>
  <c r="L190" i="1" s="1"/>
  <c r="J188" i="3" s="1"/>
  <c r="DU190" i="1"/>
  <c r="AR190" i="1" s="1"/>
  <c r="AP188" i="3" s="1"/>
  <c r="DD190" i="1"/>
  <c r="AA190" i="1" s="1"/>
  <c r="Y188" i="3" s="1"/>
  <c r="CI190" i="1"/>
  <c r="DO190" i="1"/>
  <c r="AL190" i="1" s="1"/>
  <c r="AJ188" i="3" s="1"/>
  <c r="CR190" i="1"/>
  <c r="O190" i="1" s="1"/>
  <c r="M188" i="3" s="1"/>
  <c r="DC190" i="1"/>
  <c r="Z190" i="1" s="1"/>
  <c r="X188" i="3" s="1"/>
  <c r="CW181" i="1"/>
  <c r="T181" i="1" s="1"/>
  <c r="R179" i="3" s="1"/>
  <c r="ED181" i="1"/>
  <c r="BA181" i="1" s="1"/>
  <c r="AY179" i="3" s="1"/>
  <c r="DP179" i="1"/>
  <c r="AM179" i="1" s="1"/>
  <c r="AK177" i="3" s="1"/>
  <c r="EC177" i="1"/>
  <c r="AZ177" i="1" s="1"/>
  <c r="AX175" i="3" s="1"/>
  <c r="EF18" i="1"/>
  <c r="BC18" i="1" s="1"/>
  <c r="BA16" i="3" s="1"/>
  <c r="DS18" i="1"/>
  <c r="AP18" i="1" s="1"/>
  <c r="AN16" i="3" s="1"/>
  <c r="BH315" i="1"/>
  <c r="DQ159" i="1"/>
  <c r="CW159" i="1"/>
  <c r="CI159" i="1"/>
  <c r="DY153" i="1"/>
  <c r="CW153" i="1"/>
  <c r="DK153" i="1"/>
  <c r="DO151" i="1"/>
  <c r="DI151" i="1"/>
  <c r="DO142" i="1"/>
  <c r="AL142" i="1" s="1"/>
  <c r="AJ140" i="3" s="1"/>
  <c r="DB140" i="1"/>
  <c r="Y140" i="1" s="1"/>
  <c r="W138" i="3" s="1"/>
  <c r="DW135" i="1"/>
  <c r="AT135" i="1" s="1"/>
  <c r="AR133" i="3" s="1"/>
  <c r="CP131" i="1"/>
  <c r="DD131" i="1"/>
  <c r="DX131" i="1"/>
  <c r="CR130" i="1"/>
  <c r="DJ130" i="1"/>
  <c r="CG128" i="1"/>
  <c r="DC128" i="1"/>
  <c r="DW128" i="1"/>
  <c r="CK123" i="1"/>
  <c r="DC123" i="1"/>
  <c r="Z123" i="1" s="1"/>
  <c r="X121" i="3" s="1"/>
  <c r="DZ122" i="1"/>
  <c r="AW122" i="1" s="1"/>
  <c r="AU120" i="3" s="1"/>
  <c r="CV119" i="1"/>
  <c r="S119" i="1" s="1"/>
  <c r="Q117" i="3" s="1"/>
  <c r="DN119" i="1"/>
  <c r="AK119" i="1" s="1"/>
  <c r="AI117" i="3" s="1"/>
  <c r="DZ118" i="1"/>
  <c r="DI116" i="1"/>
  <c r="DX116" i="1"/>
  <c r="DU115" i="1"/>
  <c r="DU114" i="1"/>
  <c r="CS114" i="1"/>
  <c r="DX114" i="1"/>
  <c r="DZ112" i="1"/>
  <c r="AW112" i="1" s="1"/>
  <c r="AU110" i="3" s="1"/>
  <c r="DU108" i="1"/>
  <c r="AR108" i="1" s="1"/>
  <c r="AP106" i="3" s="1"/>
  <c r="CV103" i="1"/>
  <c r="S103" i="1" s="1"/>
  <c r="Q101" i="3" s="1"/>
  <c r="DN103" i="1"/>
  <c r="AK103" i="1" s="1"/>
  <c r="AI101" i="3" s="1"/>
  <c r="DU86" i="1"/>
  <c r="CX80" i="1"/>
  <c r="U80" i="1" s="1"/>
  <c r="S78" i="3" s="1"/>
  <c r="CT78" i="1"/>
  <c r="CK73" i="1"/>
  <c r="DC73" i="1"/>
  <c r="Z73" i="1" s="1"/>
  <c r="X71" i="3" s="1"/>
  <c r="DZ72" i="1"/>
  <c r="CG60" i="1"/>
  <c r="DN60" i="1"/>
  <c r="AK60" i="1" s="1"/>
  <c r="AI58" i="3" s="1"/>
  <c r="CI234" i="1"/>
  <c r="CV159" i="1"/>
  <c r="CK159" i="1"/>
  <c r="EC159" i="1"/>
  <c r="CM159" i="1"/>
  <c r="CX159" i="1"/>
  <c r="DO159" i="1"/>
  <c r="CN155" i="1"/>
  <c r="DI142" i="1"/>
  <c r="AF142" i="1" s="1"/>
  <c r="AD140" i="3" s="1"/>
  <c r="DM140" i="1"/>
  <c r="AJ140" i="1" s="1"/>
  <c r="AH138" i="3" s="1"/>
  <c r="DX140" i="1"/>
  <c r="AU140" i="1" s="1"/>
  <c r="AS138" i="3" s="1"/>
  <c r="DL130" i="1"/>
  <c r="CY130" i="1"/>
  <c r="EA130" i="1"/>
  <c r="CW106" i="1"/>
  <c r="T106" i="1" s="1"/>
  <c r="R104" i="3" s="1"/>
  <c r="DO106" i="1"/>
  <c r="AL106" i="1" s="1"/>
  <c r="AJ104" i="3" s="1"/>
  <c r="CK103" i="1"/>
  <c r="H103" i="1" s="1"/>
  <c r="F101" i="3" s="1"/>
  <c r="DC103" i="1"/>
  <c r="Z103" i="1" s="1"/>
  <c r="X101" i="3" s="1"/>
  <c r="DW103" i="1"/>
  <c r="AT103" i="1" s="1"/>
  <c r="AR101" i="3" s="1"/>
  <c r="CV86" i="1"/>
  <c r="S86" i="1" s="1"/>
  <c r="Q84" i="3" s="1"/>
  <c r="DN86" i="1"/>
  <c r="DI80" i="1"/>
  <c r="AF80" i="1" s="1"/>
  <c r="AD78" i="3" s="1"/>
  <c r="DX80" i="1"/>
  <c r="AU80" i="1" s="1"/>
  <c r="AS78" i="3" s="1"/>
  <c r="EB79" i="1"/>
  <c r="AY79" i="1" s="1"/>
  <c r="AW77" i="3" s="1"/>
  <c r="DQ79" i="1"/>
  <c r="AN79" i="1" s="1"/>
  <c r="AL77" i="3" s="1"/>
  <c r="CZ79" i="1"/>
  <c r="W79" i="1" s="1"/>
  <c r="U77" i="3" s="1"/>
  <c r="DB79" i="1"/>
  <c r="Y79" i="1" s="1"/>
  <c r="W77" i="3" s="1"/>
  <c r="DC69" i="1"/>
  <c r="Z69" i="1" s="1"/>
  <c r="X67" i="3" s="1"/>
  <c r="DW69" i="1"/>
  <c r="AT69" i="1" s="1"/>
  <c r="AR67" i="3" s="1"/>
  <c r="EB53" i="1"/>
  <c r="AY53" i="1" s="1"/>
  <c r="AW51" i="3" s="1"/>
  <c r="DQ53" i="1"/>
  <c r="AN53" i="1" s="1"/>
  <c r="AL51" i="3" s="1"/>
  <c r="CZ53" i="1"/>
  <c r="W53" i="1" s="1"/>
  <c r="U51" i="3" s="1"/>
  <c r="DC53" i="1"/>
  <c r="Z53" i="1" s="1"/>
  <c r="X51" i="3" s="1"/>
  <c r="DW53" i="1"/>
  <c r="AT53" i="1" s="1"/>
  <c r="AR51" i="3" s="1"/>
  <c r="DX234" i="1"/>
  <c r="DS234" i="1"/>
  <c r="EB231" i="1"/>
  <c r="AY231" i="1" s="1"/>
  <c r="AW229" i="3" s="1"/>
  <c r="DQ231" i="1"/>
  <c r="AN231" i="1" s="1"/>
  <c r="AL229" i="3" s="1"/>
  <c r="DP231" i="1"/>
  <c r="AM231" i="1" s="1"/>
  <c r="AK229" i="3" s="1"/>
  <c r="DE231" i="1"/>
  <c r="AB231" i="1" s="1"/>
  <c r="Z229" i="3" s="1"/>
  <c r="DG231" i="1"/>
  <c r="AD231" i="1" s="1"/>
  <c r="AB229" i="3" s="1"/>
  <c r="DR231" i="1"/>
  <c r="AO231" i="1" s="1"/>
  <c r="AM229" i="3" s="1"/>
  <c r="DR229" i="1"/>
  <c r="AO229" i="1" s="1"/>
  <c r="AM227" i="3" s="1"/>
  <c r="EE217" i="1"/>
  <c r="BB217" i="1" s="1"/>
  <c r="AZ215" i="3" s="1"/>
  <c r="CZ217" i="1"/>
  <c r="W217" i="1" s="1"/>
  <c r="U215" i="3" s="1"/>
  <c r="DN217" i="1"/>
  <c r="AK217" i="1" s="1"/>
  <c r="AI215" i="3" s="1"/>
  <c r="CW216" i="1"/>
  <c r="T216" i="1" s="1"/>
  <c r="R214" i="3" s="1"/>
  <c r="CS215" i="1"/>
  <c r="P215" i="1" s="1"/>
  <c r="N213" i="3" s="1"/>
  <c r="DD215" i="1"/>
  <c r="AA215" i="1" s="1"/>
  <c r="Y213" i="3" s="1"/>
  <c r="DC215" i="1"/>
  <c r="Z215" i="1" s="1"/>
  <c r="X213" i="3" s="1"/>
  <c r="EC215" i="1"/>
  <c r="AZ215" i="1" s="1"/>
  <c r="AX213" i="3" s="1"/>
  <c r="DK215" i="1"/>
  <c r="AH215" i="1" s="1"/>
  <c r="AF213" i="3" s="1"/>
  <c r="DV213" i="1"/>
  <c r="DO213" i="1"/>
  <c r="DD209" i="1"/>
  <c r="AA209" i="1" s="1"/>
  <c r="Y207" i="3" s="1"/>
  <c r="DO209" i="1"/>
  <c r="AL209" i="1" s="1"/>
  <c r="AJ207" i="3" s="1"/>
  <c r="DR208" i="1"/>
  <c r="AO208" i="1" s="1"/>
  <c r="AM206" i="3" s="1"/>
  <c r="EC179" i="1"/>
  <c r="AZ179" i="1" s="1"/>
  <c r="AX177" i="3" s="1"/>
  <c r="DR179" i="1"/>
  <c r="AO179" i="1" s="1"/>
  <c r="AM177" i="3" s="1"/>
  <c r="DI179" i="1"/>
  <c r="AF179" i="1" s="1"/>
  <c r="AD177" i="3" s="1"/>
  <c r="CX179" i="1"/>
  <c r="U179" i="1" s="1"/>
  <c r="S177" i="3" s="1"/>
  <c r="DT179" i="1"/>
  <c r="AQ179" i="1" s="1"/>
  <c r="AO177" i="3" s="1"/>
  <c r="CU179" i="1"/>
  <c r="R179" i="1" s="1"/>
  <c r="P177" i="3" s="1"/>
  <c r="CV177" i="1"/>
  <c r="S177" i="1" s="1"/>
  <c r="Q175" i="3" s="1"/>
  <c r="DB177" i="1"/>
  <c r="Y177" i="1" s="1"/>
  <c r="W175" i="3" s="1"/>
  <c r="CV174" i="1"/>
  <c r="DB174" i="1"/>
  <c r="DR169" i="1"/>
  <c r="EC169" i="1"/>
  <c r="CK169" i="1"/>
  <c r="CR169" i="1"/>
  <c r="DC169" i="1"/>
  <c r="DV164" i="1"/>
  <c r="DO164" i="1"/>
  <c r="EG78" i="1"/>
  <c r="BD78" i="1" s="1"/>
  <c r="BB76" i="3" s="1"/>
  <c r="DC78" i="1"/>
  <c r="Z78" i="1" s="1"/>
  <c r="X76" i="3" s="1"/>
  <c r="EG76" i="1"/>
  <c r="BD76" i="1" s="1"/>
  <c r="BB74" i="3" s="1"/>
  <c r="DX76" i="1"/>
  <c r="DI76" i="1"/>
  <c r="EG72" i="1"/>
  <c r="BD72" i="1" s="1"/>
  <c r="BB70" i="3" s="1"/>
  <c r="DC72" i="1"/>
  <c r="CR72" i="1"/>
  <c r="ED72" i="1"/>
  <c r="CT72" i="1"/>
  <c r="DE72" i="1"/>
  <c r="DG70" i="1"/>
  <c r="AD70" i="1" s="1"/>
  <c r="AB68" i="3" s="1"/>
  <c r="DB70" i="1"/>
  <c r="Y70" i="1" s="1"/>
  <c r="W68" i="3" s="1"/>
  <c r="DV70" i="1"/>
  <c r="AS70" i="1" s="1"/>
  <c r="AQ68" i="3" s="1"/>
  <c r="DG66" i="1"/>
  <c r="AD66" i="1" s="1"/>
  <c r="AB64" i="3" s="1"/>
  <c r="DX66" i="1"/>
  <c r="AU66" i="1" s="1"/>
  <c r="AS64" i="3" s="1"/>
  <c r="DM66" i="1"/>
  <c r="AJ66" i="1" s="1"/>
  <c r="AH64" i="3" s="1"/>
  <c r="EG58" i="1"/>
  <c r="BD58" i="1" s="1"/>
  <c r="BB56" i="3" s="1"/>
  <c r="EG52" i="1"/>
  <c r="BD52" i="1" s="1"/>
  <c r="BB50" i="3" s="1"/>
  <c r="CR52" i="1"/>
  <c r="O52" i="1" s="1"/>
  <c r="M50" i="3" s="1"/>
  <c r="CT52" i="1"/>
  <c r="Q52" i="1" s="1"/>
  <c r="O50" i="3" s="1"/>
  <c r="DV222" i="1"/>
  <c r="AS222" i="1" s="1"/>
  <c r="AQ220" i="3" s="1"/>
  <c r="DP222" i="1"/>
  <c r="AM222" i="1" s="1"/>
  <c r="AK220" i="3" s="1"/>
  <c r="EG211" i="1"/>
  <c r="BD211" i="1" s="1"/>
  <c r="BB209" i="3" s="1"/>
  <c r="CP211" i="1"/>
  <c r="CS211" i="1"/>
  <c r="CO211" i="1"/>
  <c r="EG173" i="1"/>
  <c r="BD173" i="1" s="1"/>
  <c r="BB171" i="3" s="1"/>
  <c r="DU173" i="1"/>
  <c r="AR173" i="1" s="1"/>
  <c r="AP171" i="3" s="1"/>
  <c r="ED173" i="1"/>
  <c r="BA173" i="1" s="1"/>
  <c r="AY171" i="3" s="1"/>
  <c r="CK173" i="1"/>
  <c r="ED46" i="1"/>
  <c r="DW46" i="1"/>
  <c r="CO46" i="1"/>
  <c r="DH46" i="1"/>
  <c r="CV46" i="1"/>
  <c r="DI46" i="1"/>
  <c r="CJ39" i="1"/>
  <c r="CP39" i="1"/>
  <c r="M39" i="1" s="1"/>
  <c r="K37" i="3" s="1"/>
  <c r="DK39" i="1"/>
  <c r="AH39" i="1" s="1"/>
  <c r="AF37" i="3" s="1"/>
  <c r="CG16" i="1"/>
  <c r="DI16" i="1"/>
  <c r="AF16" i="1" s="1"/>
  <c r="AD14" i="3" s="1"/>
  <c r="DS16" i="1"/>
  <c r="AP16" i="1" s="1"/>
  <c r="AN14" i="3" s="1"/>
  <c r="DB16" i="1"/>
  <c r="Y16" i="1" s="1"/>
  <c r="W14" i="3" s="1"/>
  <c r="CJ16" i="1"/>
  <c r="DP16" i="1"/>
  <c r="AM16" i="1" s="1"/>
  <c r="AK14" i="3" s="1"/>
  <c r="DL159" i="1"/>
  <c r="EG159" i="1"/>
  <c r="BD159" i="1" s="1"/>
  <c r="BB157" i="3" s="1"/>
  <c r="DA159" i="1"/>
  <c r="DX159" i="1"/>
  <c r="CR159" i="1"/>
  <c r="DM159" i="1"/>
  <c r="CG159" i="1"/>
  <c r="DC159" i="1"/>
  <c r="CH159" i="1"/>
  <c r="DN159" i="1"/>
  <c r="CY159" i="1"/>
  <c r="CK157" i="1"/>
  <c r="DE157" i="1"/>
  <c r="DW157" i="1"/>
  <c r="DO156" i="1"/>
  <c r="AL156" i="1" s="1"/>
  <c r="AJ154" i="3" s="1"/>
  <c r="DU155" i="1"/>
  <c r="AR155" i="1" s="1"/>
  <c r="AP153" i="3" s="1"/>
  <c r="DN155" i="1"/>
  <c r="AK155" i="1" s="1"/>
  <c r="AI153" i="3" s="1"/>
  <c r="DZ142" i="1"/>
  <c r="AW142" i="1" s="1"/>
  <c r="AU140" i="3" s="1"/>
  <c r="CX142" i="1"/>
  <c r="U142" i="1" s="1"/>
  <c r="S140" i="3" s="1"/>
  <c r="DL142" i="1"/>
  <c r="AI142" i="1" s="1"/>
  <c r="AG140" i="3" s="1"/>
  <c r="DX141" i="1"/>
  <c r="DM141" i="1"/>
  <c r="DD141" i="1"/>
  <c r="CS141" i="1"/>
  <c r="CH141" i="1"/>
  <c r="CQ141" i="1"/>
  <c r="DV140" i="1"/>
  <c r="AS140" i="1" s="1"/>
  <c r="AQ138" i="3" s="1"/>
  <c r="CX140" i="1"/>
  <c r="U140" i="1" s="1"/>
  <c r="S138" i="3" s="1"/>
  <c r="CG140" i="1"/>
  <c r="CR140" i="1"/>
  <c r="O140" i="1" s="1"/>
  <c r="M138" i="3" s="1"/>
  <c r="EB135" i="1"/>
  <c r="AY135" i="1" s="1"/>
  <c r="AW133" i="3" s="1"/>
  <c r="DY131" i="1"/>
  <c r="DA131" i="1"/>
  <c r="DE131" i="1"/>
  <c r="CT131" i="1"/>
  <c r="CI131" i="1"/>
  <c r="CR131" i="1"/>
  <c r="DC131" i="1"/>
  <c r="CX118" i="1"/>
  <c r="DU117" i="1"/>
  <c r="CX112" i="1"/>
  <c r="U112" i="1" s="1"/>
  <c r="S110" i="3" s="1"/>
  <c r="CV108" i="1"/>
  <c r="S108" i="1" s="1"/>
  <c r="Q106" i="3" s="1"/>
  <c r="DN108" i="1"/>
  <c r="AK108" i="1" s="1"/>
  <c r="AI106" i="3" s="1"/>
  <c r="DM92" i="1"/>
  <c r="AJ92" i="1" s="1"/>
  <c r="AH90" i="3" s="1"/>
  <c r="DX92" i="1"/>
  <c r="AU92" i="1" s="1"/>
  <c r="AS90" i="3" s="1"/>
  <c r="CK86" i="1"/>
  <c r="DC86" i="1"/>
  <c r="Z86" i="1" s="1"/>
  <c r="X84" i="3" s="1"/>
  <c r="DW86" i="1"/>
  <c r="DD83" i="1"/>
  <c r="AA83" i="1" s="1"/>
  <c r="Y81" i="3" s="1"/>
  <c r="CS83" i="1"/>
  <c r="P83" i="1" s="1"/>
  <c r="N81" i="3" s="1"/>
  <c r="EC83" i="1"/>
  <c r="AZ83" i="1" s="1"/>
  <c r="AX81" i="3" s="1"/>
  <c r="CQ83" i="1"/>
  <c r="N83" i="1" s="1"/>
  <c r="L81" i="3" s="1"/>
  <c r="DB83" i="1"/>
  <c r="Y83" i="1" s="1"/>
  <c r="W81" i="3" s="1"/>
  <c r="CV81" i="1"/>
  <c r="S81" i="1" s="1"/>
  <c r="Q79" i="3" s="1"/>
  <c r="DN81" i="1"/>
  <c r="AK81" i="1" s="1"/>
  <c r="AI79" i="3" s="1"/>
  <c r="DZ78" i="1"/>
  <c r="AW78" i="1" s="1"/>
  <c r="AU76" i="3" s="1"/>
  <c r="DI78" i="1"/>
  <c r="AF78" i="1" s="1"/>
  <c r="AD76" i="3" s="1"/>
  <c r="CX78" i="1"/>
  <c r="U78" i="1" s="1"/>
  <c r="S76" i="3" s="1"/>
  <c r="DX78" i="1"/>
  <c r="AU78" i="1" s="1"/>
  <c r="AS76" i="3" s="1"/>
  <c r="CX76" i="1"/>
  <c r="EF73" i="1"/>
  <c r="BC73" i="1" s="1"/>
  <c r="BA71" i="3" s="1"/>
  <c r="DB73" i="1"/>
  <c r="Y73" i="1" s="1"/>
  <c r="W71" i="3" s="1"/>
  <c r="CQ73" i="1"/>
  <c r="N73" i="1" s="1"/>
  <c r="L71" i="3" s="1"/>
  <c r="CH73" i="1"/>
  <c r="CO73" i="1"/>
  <c r="L73" i="1" s="1"/>
  <c r="J71" i="3" s="1"/>
  <c r="CZ73" i="1"/>
  <c r="W73" i="1" s="1"/>
  <c r="U71" i="3" s="1"/>
  <c r="DQ73" i="1"/>
  <c r="AN73" i="1" s="1"/>
  <c r="AL71" i="3" s="1"/>
  <c r="EB73" i="1"/>
  <c r="AY73" i="1" s="1"/>
  <c r="AW71" i="3" s="1"/>
  <c r="DI72" i="1"/>
  <c r="DX72" i="1"/>
  <c r="DM70" i="1"/>
  <c r="AJ70" i="1" s="1"/>
  <c r="AH68" i="3" s="1"/>
  <c r="DB66" i="1"/>
  <c r="Y66" i="1" s="1"/>
  <c r="W64" i="3" s="1"/>
  <c r="ED52" i="1"/>
  <c r="BA52" i="1" s="1"/>
  <c r="AY50" i="3" s="1"/>
  <c r="EA235" i="1"/>
  <c r="AX235" i="1" s="1"/>
  <c r="AV233" i="3" s="1"/>
  <c r="DX235" i="1"/>
  <c r="AU235" i="1" s="1"/>
  <c r="AS233" i="3" s="1"/>
  <c r="DD235" i="1"/>
  <c r="AA235" i="1" s="1"/>
  <c r="Y233" i="3" s="1"/>
  <c r="EG235" i="1"/>
  <c r="BD235" i="1" s="1"/>
  <c r="BB233" i="3" s="1"/>
  <c r="CV222" i="1"/>
  <c r="S222" i="1" s="1"/>
  <c r="Q220" i="3" s="1"/>
  <c r="EA218" i="1"/>
  <c r="AX218" i="1" s="1"/>
  <c r="AV216" i="3" s="1"/>
  <c r="DX211" i="1"/>
  <c r="DZ211" i="1"/>
  <c r="DT202" i="1"/>
  <c r="AQ202" i="1" s="1"/>
  <c r="AO200" i="3" s="1"/>
  <c r="DN202" i="1"/>
  <c r="AK202" i="1" s="1"/>
  <c r="AI200" i="3" s="1"/>
  <c r="DO200" i="1"/>
  <c r="EG181" i="1"/>
  <c r="BD181" i="1" s="1"/>
  <c r="BB179" i="3" s="1"/>
  <c r="DL181" i="1"/>
  <c r="AI181" i="1" s="1"/>
  <c r="AG179" i="3" s="1"/>
  <c r="DH181" i="1"/>
  <c r="AE181" i="1" s="1"/>
  <c r="AC179" i="3" s="1"/>
  <c r="CX181" i="1"/>
  <c r="U181" i="1" s="1"/>
  <c r="S179" i="3" s="1"/>
  <c r="DI181" i="1"/>
  <c r="AF181" i="1" s="1"/>
  <c r="AD179" i="3" s="1"/>
  <c r="DR181" i="1"/>
  <c r="AO181" i="1" s="1"/>
  <c r="AM179" i="3" s="1"/>
  <c r="EC181" i="1"/>
  <c r="AZ181" i="1" s="1"/>
  <c r="AX179" i="3" s="1"/>
  <c r="EA173" i="1"/>
  <c r="AX173" i="1" s="1"/>
  <c r="AV171" i="3" s="1"/>
  <c r="DG173" i="1"/>
  <c r="AD173" i="1" s="1"/>
  <c r="AB171" i="3" s="1"/>
  <c r="EG172" i="1"/>
  <c r="BD172" i="1" s="1"/>
  <c r="BB170" i="3" s="1"/>
  <c r="DR172" i="1"/>
  <c r="AO172" i="1" s="1"/>
  <c r="AM170" i="3" s="1"/>
  <c r="CZ46" i="1"/>
  <c r="DM46" i="1"/>
  <c r="CQ46" i="1"/>
  <c r="DA39" i="1"/>
  <c r="X39" i="1" s="1"/>
  <c r="V37" i="3" s="1"/>
  <c r="DK35" i="1"/>
  <c r="DU35" i="1"/>
  <c r="EF35" i="1"/>
  <c r="CH24" i="1"/>
  <c r="DJ24" i="1"/>
  <c r="AG24" i="1" s="1"/>
  <c r="AE22" i="3" s="1"/>
  <c r="DH24" i="1"/>
  <c r="AE24" i="1" s="1"/>
  <c r="AC22" i="3" s="1"/>
  <c r="CM24" i="1"/>
  <c r="DS24" i="1"/>
  <c r="AP24" i="1" s="1"/>
  <c r="AN22" i="3" s="1"/>
  <c r="CW24" i="1"/>
  <c r="T24" i="1" s="1"/>
  <c r="R22" i="3" s="1"/>
  <c r="EC24" i="1"/>
  <c r="AZ24" i="1" s="1"/>
  <c r="AX22" i="3" s="1"/>
  <c r="CI23" i="1"/>
  <c r="DE23" i="1"/>
  <c r="DZ23" i="1"/>
  <c r="CJ22" i="1"/>
  <c r="CP22" i="1"/>
  <c r="DK22" i="1"/>
  <c r="EB16" i="1"/>
  <c r="AY16" i="1" s="1"/>
  <c r="AW14" i="3" s="1"/>
  <c r="DR16" i="1"/>
  <c r="AO16" i="1" s="1"/>
  <c r="AM14" i="3" s="1"/>
  <c r="CM16" i="1"/>
  <c r="DX70" i="1"/>
  <c r="AU70" i="1" s="1"/>
  <c r="AS68" i="3" s="1"/>
  <c r="DC60" i="1"/>
  <c r="Z60" i="1" s="1"/>
  <c r="X58" i="3" s="1"/>
  <c r="DW60" i="1"/>
  <c r="AT60" i="1" s="1"/>
  <c r="AR58" i="3" s="1"/>
  <c r="DJ218" i="1"/>
  <c r="AG218" i="1" s="1"/>
  <c r="AE216" i="3" s="1"/>
  <c r="DO218" i="1"/>
  <c r="AL218" i="1" s="1"/>
  <c r="AJ216" i="3" s="1"/>
  <c r="DQ216" i="1"/>
  <c r="AN216" i="1" s="1"/>
  <c r="AL214" i="3" s="1"/>
  <c r="DV215" i="1"/>
  <c r="AS215" i="1" s="1"/>
  <c r="AQ213" i="3" s="1"/>
  <c r="DW215" i="1"/>
  <c r="AT215" i="1" s="1"/>
  <c r="AR213" i="3" s="1"/>
  <c r="DB209" i="1"/>
  <c r="Y209" i="1" s="1"/>
  <c r="W207" i="3" s="1"/>
  <c r="BK408" i="1"/>
  <c r="BV236" i="1"/>
  <c r="BT234" i="3" s="1"/>
  <c r="BV229" i="1"/>
  <c r="BT227" i="3" s="1"/>
  <c r="BV219" i="1"/>
  <c r="BT217" i="3" s="1"/>
  <c r="BV215" i="1"/>
  <c r="BT213" i="3" s="1"/>
  <c r="BV205" i="1"/>
  <c r="BT203" i="3" s="1"/>
  <c r="BV188" i="1"/>
  <c r="BT186" i="3" s="1"/>
  <c r="BV184" i="1"/>
  <c r="BT182" i="3" s="1"/>
  <c r="BV181" i="1"/>
  <c r="BT179" i="3" s="1"/>
  <c r="BV167" i="1"/>
  <c r="BT165" i="3" s="1"/>
  <c r="BV136" i="1"/>
  <c r="BT134" i="3" s="1"/>
  <c r="BV126" i="1"/>
  <c r="BT124" i="3" s="1"/>
  <c r="BV115" i="1"/>
  <c r="BT113" i="3" s="1"/>
  <c r="BV19" i="1"/>
  <c r="BT17" i="3" s="1"/>
  <c r="EG40" i="1"/>
  <c r="BD40" i="1" s="1"/>
  <c r="BB38" i="3" s="1"/>
  <c r="EF155" i="1"/>
  <c r="BC155" i="1" s="1"/>
  <c r="BA153" i="3" s="1"/>
  <c r="DC155" i="1"/>
  <c r="Z155" i="1" s="1"/>
  <c r="X153" i="3" s="1"/>
  <c r="DW155" i="1"/>
  <c r="AT155" i="1" s="1"/>
  <c r="AR153" i="3" s="1"/>
  <c r="CH153" i="1"/>
  <c r="CS153" i="1"/>
  <c r="CQ153" i="1"/>
  <c r="DR153" i="1"/>
  <c r="EC153" i="1"/>
  <c r="CZ153" i="1"/>
  <c r="DX153" i="1"/>
  <c r="CV152" i="1"/>
  <c r="CT151" i="1"/>
  <c r="DE151" i="1"/>
  <c r="DD151" i="1"/>
  <c r="ED151" i="1"/>
  <c r="CS131" i="1"/>
  <c r="CH131" i="1"/>
  <c r="DV131" i="1"/>
  <c r="DU131" i="1"/>
  <c r="CO131" i="1"/>
  <c r="DJ131" i="1"/>
  <c r="CN131" i="1"/>
  <c r="DT131" i="1"/>
  <c r="CY131" i="1"/>
  <c r="EE131" i="1"/>
  <c r="DH131" i="1"/>
  <c r="CM131" i="1"/>
  <c r="DS131" i="1"/>
  <c r="DI118" i="1"/>
  <c r="DX118" i="1"/>
  <c r="CV117" i="1"/>
  <c r="DN117" i="1"/>
  <c r="CK108" i="1"/>
  <c r="DC108" i="1"/>
  <c r="Z108" i="1" s="1"/>
  <c r="X106" i="3" s="1"/>
  <c r="DW108" i="1"/>
  <c r="AT108" i="1" s="1"/>
  <c r="AR106" i="3" s="1"/>
  <c r="CL106" i="1"/>
  <c r="I106" i="1" s="1"/>
  <c r="G104" i="3" s="1"/>
  <c r="DD106" i="1"/>
  <c r="AA106" i="1" s="1"/>
  <c r="Y104" i="3" s="1"/>
  <c r="DX106" i="1"/>
  <c r="AU106" i="1" s="1"/>
  <c r="AS104" i="3" s="1"/>
  <c r="DZ104" i="1"/>
  <c r="AW104" i="1" s="1"/>
  <c r="AU102" i="3" s="1"/>
  <c r="EB103" i="1"/>
  <c r="AY103" i="1" s="1"/>
  <c r="AW101" i="3" s="1"/>
  <c r="DQ103" i="1"/>
  <c r="AN103" i="1" s="1"/>
  <c r="AL101" i="3" s="1"/>
  <c r="CZ103" i="1"/>
  <c r="W103" i="1" s="1"/>
  <c r="U101" i="3" s="1"/>
  <c r="CO103" i="1"/>
  <c r="L103" i="1" s="1"/>
  <c r="J101" i="3" s="1"/>
  <c r="CH103" i="1"/>
  <c r="CQ103" i="1"/>
  <c r="N103" i="1" s="1"/>
  <c r="L101" i="3" s="1"/>
  <c r="DB103" i="1"/>
  <c r="Y103" i="1" s="1"/>
  <c r="W101" i="3" s="1"/>
  <c r="DA92" i="1"/>
  <c r="X92" i="1" s="1"/>
  <c r="V90" i="3" s="1"/>
  <c r="CP92" i="1"/>
  <c r="M92" i="1" s="1"/>
  <c r="K90" i="3" s="1"/>
  <c r="CG92" i="1"/>
  <c r="CR92" i="1"/>
  <c r="O92" i="1" s="1"/>
  <c r="M90" i="3" s="1"/>
  <c r="DC92" i="1"/>
  <c r="Z92" i="1" s="1"/>
  <c r="X90" i="3" s="1"/>
  <c r="CK81" i="1"/>
  <c r="DC81" i="1"/>
  <c r="Z81" i="1" s="1"/>
  <c r="X79" i="3" s="1"/>
  <c r="DW81" i="1"/>
  <c r="AT81" i="1" s="1"/>
  <c r="AR79" i="3" s="1"/>
  <c r="DL79" i="1"/>
  <c r="AI79" i="1" s="1"/>
  <c r="AG77" i="3" s="1"/>
  <c r="EG79" i="1"/>
  <c r="BD79" i="1" s="1"/>
  <c r="BB77" i="3" s="1"/>
  <c r="DA79" i="1"/>
  <c r="X79" i="1" s="1"/>
  <c r="V77" i="3" s="1"/>
  <c r="DP79" i="1"/>
  <c r="AM79" i="1" s="1"/>
  <c r="AK77" i="3" s="1"/>
  <c r="DE79" i="1"/>
  <c r="AB79" i="1" s="1"/>
  <c r="Z77" i="3" s="1"/>
  <c r="DS79" i="1"/>
  <c r="AP79" i="1" s="1"/>
  <c r="AN77" i="3" s="1"/>
  <c r="CX79" i="1"/>
  <c r="U79" i="1" s="1"/>
  <c r="S77" i="3" s="1"/>
  <c r="ED79" i="1"/>
  <c r="BA79" i="1" s="1"/>
  <c r="AY77" i="3" s="1"/>
  <c r="DG79" i="1"/>
  <c r="AD79" i="1" s="1"/>
  <c r="AB77" i="3" s="1"/>
  <c r="DR79" i="1"/>
  <c r="AO79" i="1" s="1"/>
  <c r="AM77" i="3" s="1"/>
  <c r="DU78" i="1"/>
  <c r="AR78" i="1" s="1"/>
  <c r="AP76" i="3" s="1"/>
  <c r="CO78" i="1"/>
  <c r="DJ78" i="1"/>
  <c r="AG78" i="1" s="1"/>
  <c r="AE76" i="3" s="1"/>
  <c r="DY78" i="1"/>
  <c r="AV78" i="1" s="1"/>
  <c r="AT76" i="3" s="1"/>
  <c r="CS78" i="1"/>
  <c r="DN78" i="1"/>
  <c r="AK78" i="1" s="1"/>
  <c r="AI76" i="3" s="1"/>
  <c r="CH78" i="1"/>
  <c r="DH78" i="1"/>
  <c r="AE78" i="1" s="1"/>
  <c r="AC76" i="3" s="1"/>
  <c r="CM78" i="1"/>
  <c r="DS78" i="1"/>
  <c r="AP78" i="1" s="1"/>
  <c r="AN76" i="3" s="1"/>
  <c r="DE76" i="1"/>
  <c r="CT76" i="1"/>
  <c r="ED76" i="1"/>
  <c r="CR76" i="1"/>
  <c r="DC76" i="1"/>
  <c r="DZ52" i="1"/>
  <c r="AW52" i="1" s="1"/>
  <c r="AU50" i="3" s="1"/>
  <c r="DI52" i="1"/>
  <c r="AF52" i="1" s="1"/>
  <c r="AD50" i="3" s="1"/>
  <c r="CX52" i="1"/>
  <c r="U52" i="1" s="1"/>
  <c r="S50" i="3" s="1"/>
  <c r="DX52" i="1"/>
  <c r="AU52" i="1" s="1"/>
  <c r="AS50" i="3" s="1"/>
  <c r="DN50" i="1"/>
  <c r="AK50" i="1" s="1"/>
  <c r="AI48" i="3" s="1"/>
  <c r="CV234" i="1"/>
  <c r="DJ234" i="1"/>
  <c r="DH190" i="1"/>
  <c r="AE190" i="1" s="1"/>
  <c r="AC188" i="3" s="1"/>
  <c r="CM190" i="1"/>
  <c r="J190" i="1" s="1"/>
  <c r="H188" i="3" s="1"/>
  <c r="DS190" i="1"/>
  <c r="AP190" i="1" s="1"/>
  <c r="AN188" i="3" s="1"/>
  <c r="DS181" i="1"/>
  <c r="AP181" i="1" s="1"/>
  <c r="AN179" i="3" s="1"/>
  <c r="CQ181" i="1"/>
  <c r="N181" i="1" s="1"/>
  <c r="L179" i="3" s="1"/>
  <c r="CK174" i="1"/>
  <c r="CQ174" i="1"/>
  <c r="DS174" i="1"/>
  <c r="CX172" i="1"/>
  <c r="U172" i="1" s="1"/>
  <c r="S170" i="3" s="1"/>
  <c r="DA44" i="1"/>
  <c r="DY22" i="1"/>
  <c r="DV22" i="1"/>
  <c r="DL22" i="1"/>
  <c r="DZ18" i="1"/>
  <c r="AW18" i="1" s="1"/>
  <c r="AU16" i="3" s="1"/>
  <c r="CT18" i="1"/>
  <c r="Q18" i="1" s="1"/>
  <c r="O16" i="3" s="1"/>
  <c r="DP18" i="1"/>
  <c r="AM18" i="1" s="1"/>
  <c r="AK16" i="3" s="1"/>
  <c r="EC18" i="1"/>
  <c r="AZ18" i="1" s="1"/>
  <c r="AX16" i="3" s="1"/>
  <c r="CW18" i="1"/>
  <c r="T18" i="1" s="1"/>
  <c r="R16" i="3" s="1"/>
  <c r="CU18" i="1"/>
  <c r="R18" i="1" s="1"/>
  <c r="P16" i="3" s="1"/>
  <c r="ED26" i="1"/>
  <c r="ED427" i="1" s="1"/>
  <c r="BF365" i="1"/>
  <c r="EE151" i="1"/>
  <c r="DC151" i="1"/>
  <c r="CR151" i="1"/>
  <c r="CQ151" i="1"/>
  <c r="DY151" i="1"/>
  <c r="DX144" i="1"/>
  <c r="AU144" i="1" s="1"/>
  <c r="AS142" i="3" s="1"/>
  <c r="DT144" i="1"/>
  <c r="AQ144" i="1" s="1"/>
  <c r="AO142" i="3" s="1"/>
  <c r="DN144" i="1"/>
  <c r="AK144" i="1" s="1"/>
  <c r="AI142" i="3" s="1"/>
  <c r="BP408" i="1"/>
  <c r="DI156" i="1"/>
  <c r="AF156" i="1" s="1"/>
  <c r="AD154" i="3" s="1"/>
  <c r="DJ151" i="1"/>
  <c r="CO151" i="1"/>
  <c r="DU151" i="1"/>
  <c r="CI151" i="1"/>
  <c r="CH151" i="1"/>
  <c r="DN151" i="1"/>
  <c r="CS151" i="1"/>
  <c r="DW151" i="1"/>
  <c r="DX151" i="1"/>
  <c r="CL144" i="1"/>
  <c r="DI131" i="1"/>
  <c r="ED131" i="1"/>
  <c r="CX131" i="1"/>
  <c r="DQ131" i="1"/>
  <c r="CK131" i="1"/>
  <c r="DF131" i="1"/>
  <c r="EC131" i="1"/>
  <c r="DM131" i="1"/>
  <c r="CW131" i="1"/>
  <c r="CG131" i="1"/>
  <c r="DR131" i="1"/>
  <c r="DB131" i="1"/>
  <c r="CL131" i="1"/>
  <c r="CV131" i="1"/>
  <c r="DL131" i="1"/>
  <c r="EB131" i="1"/>
  <c r="CQ131" i="1"/>
  <c r="DG131" i="1"/>
  <c r="DW131" i="1"/>
  <c r="CJ131" i="1"/>
  <c r="CZ131" i="1"/>
  <c r="DP131" i="1"/>
  <c r="EF131" i="1"/>
  <c r="CU131" i="1"/>
  <c r="DK131" i="1"/>
  <c r="EA131" i="1"/>
  <c r="DX130" i="1"/>
  <c r="DE130" i="1"/>
  <c r="EG130" i="1"/>
  <c r="BD130" i="1" s="1"/>
  <c r="BB128" i="3" s="1"/>
  <c r="CS130" i="1"/>
  <c r="EE130" i="1"/>
  <c r="CU130" i="1"/>
  <c r="DF130" i="1"/>
  <c r="DX128" i="1"/>
  <c r="DM128" i="1"/>
  <c r="DD128" i="1"/>
  <c r="CS128" i="1"/>
  <c r="CH128" i="1"/>
  <c r="CQ128" i="1"/>
  <c r="DB128" i="1"/>
  <c r="DY125" i="1"/>
  <c r="AV125" i="1" s="1"/>
  <c r="AT123" i="3" s="1"/>
  <c r="CK119" i="1"/>
  <c r="H119" i="1" s="1"/>
  <c r="F117" i="3" s="1"/>
  <c r="DC119" i="1"/>
  <c r="Z119" i="1" s="1"/>
  <c r="X117" i="3" s="1"/>
  <c r="DW119" i="1"/>
  <c r="AT119" i="1" s="1"/>
  <c r="AR117" i="3" s="1"/>
  <c r="DC117" i="1"/>
  <c r="DW117" i="1"/>
  <c r="CO114" i="1"/>
  <c r="DY114" i="1"/>
  <c r="DN114" i="1"/>
  <c r="CV114" i="1"/>
  <c r="DC114" i="1"/>
  <c r="DI112" i="1"/>
  <c r="AF112" i="1" s="1"/>
  <c r="AD110" i="3" s="1"/>
  <c r="DN111" i="1"/>
  <c r="AK111" i="1" s="1"/>
  <c r="AI109" i="3" s="1"/>
  <c r="DU111" i="1"/>
  <c r="AR111" i="1" s="1"/>
  <c r="AP109" i="3" s="1"/>
  <c r="EA107" i="1"/>
  <c r="CW107" i="1"/>
  <c r="T107" i="1" s="1"/>
  <c r="R105" i="3" s="1"/>
  <c r="EB86" i="1"/>
  <c r="DQ86" i="1"/>
  <c r="CZ86" i="1"/>
  <c r="W86" i="1" s="1"/>
  <c r="U84" i="3" s="1"/>
  <c r="CO86" i="1"/>
  <c r="L86" i="1" s="1"/>
  <c r="J84" i="3" s="1"/>
  <c r="CH86" i="1"/>
  <c r="CQ86" i="1"/>
  <c r="N86" i="1" s="1"/>
  <c r="L84" i="3" s="1"/>
  <c r="EB112" i="1"/>
  <c r="AY112" i="1" s="1"/>
  <c r="AW110" i="3" s="1"/>
  <c r="DC112" i="1"/>
  <c r="Z112" i="1" s="1"/>
  <c r="X110" i="3" s="1"/>
  <c r="CR112" i="1"/>
  <c r="O112" i="1" s="1"/>
  <c r="M110" i="3" s="1"/>
  <c r="ED112" i="1"/>
  <c r="BA112" i="1" s="1"/>
  <c r="AY110" i="3" s="1"/>
  <c r="CT112" i="1"/>
  <c r="Q112" i="1" s="1"/>
  <c r="O110" i="3" s="1"/>
  <c r="DE112" i="1"/>
  <c r="AB112" i="1" s="1"/>
  <c r="Z110" i="3" s="1"/>
  <c r="DG110" i="1"/>
  <c r="DZ110" i="1"/>
  <c r="DY107" i="1"/>
  <c r="EF86" i="1"/>
  <c r="DR86" i="1"/>
  <c r="CL86" i="1"/>
  <c r="DG86" i="1"/>
  <c r="AD86" i="1" s="1"/>
  <c r="AB84" i="3" s="1"/>
  <c r="ED86" i="1"/>
  <c r="CX86" i="1"/>
  <c r="U86" i="1" s="1"/>
  <c r="S84" i="3" s="1"/>
  <c r="DS86" i="1"/>
  <c r="CM86" i="1"/>
  <c r="J86" i="1" s="1"/>
  <c r="H84" i="3" s="1"/>
  <c r="DE86" i="1"/>
  <c r="AB86" i="1" s="1"/>
  <c r="Z84" i="3" s="1"/>
  <c r="CJ86" i="1"/>
  <c r="DP86" i="1"/>
  <c r="DA86" i="1"/>
  <c r="X86" i="1" s="1"/>
  <c r="V84" i="3" s="1"/>
  <c r="EG86" i="1"/>
  <c r="DL86" i="1"/>
  <c r="AI86" i="1" s="1"/>
  <c r="AG84" i="3" s="1"/>
  <c r="CX229" i="1"/>
  <c r="U229" i="1" s="1"/>
  <c r="S227" i="3" s="1"/>
  <c r="EE202" i="1"/>
  <c r="BB202" i="1" s="1"/>
  <c r="AZ200" i="3" s="1"/>
  <c r="DX202" i="1"/>
  <c r="AU202" i="1" s="1"/>
  <c r="AS200" i="3" s="1"/>
  <c r="CZ202" i="1"/>
  <c r="W202" i="1" s="1"/>
  <c r="U200" i="3" s="1"/>
  <c r="EC202" i="1"/>
  <c r="AZ202" i="1" s="1"/>
  <c r="AX200" i="3" s="1"/>
  <c r="DR202" i="1"/>
  <c r="AO202" i="1" s="1"/>
  <c r="AM200" i="3" s="1"/>
  <c r="CS202" i="1"/>
  <c r="P202" i="1" s="1"/>
  <c r="N200" i="3" s="1"/>
  <c r="DT83" i="1"/>
  <c r="AQ83" i="1" s="1"/>
  <c r="AO81" i="3" s="1"/>
  <c r="CN83" i="1"/>
  <c r="K83" i="1" s="1"/>
  <c r="I81" i="3" s="1"/>
  <c r="DI83" i="1"/>
  <c r="AF83" i="1" s="1"/>
  <c r="AD81" i="3" s="1"/>
  <c r="DX83" i="1"/>
  <c r="AU83" i="1" s="1"/>
  <c r="AS81" i="3" s="1"/>
  <c r="CR83" i="1"/>
  <c r="O83" i="1" s="1"/>
  <c r="M81" i="3" s="1"/>
  <c r="DM83" i="1"/>
  <c r="AJ83" i="1" s="1"/>
  <c r="AH81" i="3" s="1"/>
  <c r="CG83" i="1"/>
  <c r="DG83" i="1"/>
  <c r="AD83" i="1" s="1"/>
  <c r="AB81" i="3" s="1"/>
  <c r="CL83" i="1"/>
  <c r="DR83" i="1"/>
  <c r="AO83" i="1" s="1"/>
  <c r="AM81" i="3" s="1"/>
  <c r="EB81" i="1"/>
  <c r="AY81" i="1" s="1"/>
  <c r="AW79" i="3" s="1"/>
  <c r="DQ81" i="1"/>
  <c r="AN81" i="1" s="1"/>
  <c r="AL79" i="3" s="1"/>
  <c r="CZ81" i="1"/>
  <c r="W81" i="1" s="1"/>
  <c r="U79" i="3" s="1"/>
  <c r="CO81" i="1"/>
  <c r="L81" i="1" s="1"/>
  <c r="J79" i="3" s="1"/>
  <c r="CH81" i="1"/>
  <c r="CQ81" i="1"/>
  <c r="N81" i="1" s="1"/>
  <c r="L79" i="3" s="1"/>
  <c r="DB81" i="1"/>
  <c r="Y81" i="1" s="1"/>
  <c r="W79" i="3" s="1"/>
  <c r="DE80" i="1"/>
  <c r="AB80" i="1" s="1"/>
  <c r="Z78" i="3" s="1"/>
  <c r="CT80" i="1"/>
  <c r="Q80" i="1" s="1"/>
  <c r="O78" i="3" s="1"/>
  <c r="ED80" i="1"/>
  <c r="BA80" i="1" s="1"/>
  <c r="AY78" i="3" s="1"/>
  <c r="CR80" i="1"/>
  <c r="O80" i="1" s="1"/>
  <c r="M78" i="3" s="1"/>
  <c r="DC80" i="1"/>
  <c r="Z80" i="1" s="1"/>
  <c r="X78" i="3" s="1"/>
  <c r="DL73" i="1"/>
  <c r="AI73" i="1" s="1"/>
  <c r="AG71" i="3" s="1"/>
  <c r="EG73" i="1"/>
  <c r="BD73" i="1" s="1"/>
  <c r="BB71" i="3" s="1"/>
  <c r="DA73" i="1"/>
  <c r="X73" i="1" s="1"/>
  <c r="V71" i="3" s="1"/>
  <c r="DP73" i="1"/>
  <c r="AM73" i="1" s="1"/>
  <c r="AK71" i="3" s="1"/>
  <c r="CJ73" i="1"/>
  <c r="DE73" i="1"/>
  <c r="AB73" i="1" s="1"/>
  <c r="Z71" i="3" s="1"/>
  <c r="CM73" i="1"/>
  <c r="DS73" i="1"/>
  <c r="AP73" i="1" s="1"/>
  <c r="AN71" i="3" s="1"/>
  <c r="CX73" i="1"/>
  <c r="U73" i="1" s="1"/>
  <c r="S71" i="3" s="1"/>
  <c r="ED73" i="1"/>
  <c r="BA73" i="1" s="1"/>
  <c r="AY71" i="3" s="1"/>
  <c r="DG73" i="1"/>
  <c r="AD73" i="1" s="1"/>
  <c r="AB71" i="3" s="1"/>
  <c r="CL73" i="1"/>
  <c r="DR73" i="1"/>
  <c r="AO73" i="1" s="1"/>
  <c r="AM71" i="3" s="1"/>
  <c r="DU72" i="1"/>
  <c r="CO72" i="1"/>
  <c r="DJ72" i="1"/>
  <c r="DY72" i="1"/>
  <c r="CS72" i="1"/>
  <c r="DN72" i="1"/>
  <c r="CH72" i="1"/>
  <c r="DH72" i="1"/>
  <c r="CM72" i="1"/>
  <c r="DS72" i="1"/>
  <c r="DA70" i="1"/>
  <c r="X70" i="1" s="1"/>
  <c r="V68" i="3" s="1"/>
  <c r="CP70" i="1"/>
  <c r="M70" i="1" s="1"/>
  <c r="K68" i="3" s="1"/>
  <c r="CG70" i="1"/>
  <c r="CR70" i="1"/>
  <c r="O70" i="1" s="1"/>
  <c r="M68" i="3" s="1"/>
  <c r="DC70" i="1"/>
  <c r="Z70" i="1" s="1"/>
  <c r="X68" i="3" s="1"/>
  <c r="DX69" i="1"/>
  <c r="AU69" i="1" s="1"/>
  <c r="AS67" i="3" s="1"/>
  <c r="DM69" i="1"/>
  <c r="AJ69" i="1" s="1"/>
  <c r="AH67" i="3" s="1"/>
  <c r="DD69" i="1"/>
  <c r="AA69" i="1" s="1"/>
  <c r="Y67" i="3" s="1"/>
  <c r="CS69" i="1"/>
  <c r="P69" i="1" s="1"/>
  <c r="N67" i="3" s="1"/>
  <c r="DA66" i="1"/>
  <c r="X66" i="1" s="1"/>
  <c r="V64" i="3" s="1"/>
  <c r="CP66" i="1"/>
  <c r="CG66" i="1"/>
  <c r="CR66" i="1"/>
  <c r="DC66" i="1"/>
  <c r="Z66" i="1" s="1"/>
  <c r="X64" i="3" s="1"/>
  <c r="DX60" i="1"/>
  <c r="AU60" i="1" s="1"/>
  <c r="AS58" i="3" s="1"/>
  <c r="DM60" i="1"/>
  <c r="AJ60" i="1" s="1"/>
  <c r="AH58" i="3" s="1"/>
  <c r="DD60" i="1"/>
  <c r="AA60" i="1" s="1"/>
  <c r="Y58" i="3" s="1"/>
  <c r="CS60" i="1"/>
  <c r="P60" i="1" s="1"/>
  <c r="N58" i="3" s="1"/>
  <c r="CH60" i="1"/>
  <c r="CQ60" i="1"/>
  <c r="N60" i="1" s="1"/>
  <c r="L58" i="3" s="1"/>
  <c r="DB60" i="1"/>
  <c r="Y60" i="1" s="1"/>
  <c r="W58" i="3" s="1"/>
  <c r="CO53" i="1"/>
  <c r="CH53" i="1"/>
  <c r="CQ53" i="1"/>
  <c r="DB53" i="1"/>
  <c r="Y53" i="1" s="1"/>
  <c r="W51" i="3" s="1"/>
  <c r="DC52" i="1"/>
  <c r="Z52" i="1" s="1"/>
  <c r="X50" i="3" s="1"/>
  <c r="DE222" i="1"/>
  <c r="AB222" i="1" s="1"/>
  <c r="Z220" i="3" s="1"/>
  <c r="DW222" i="1"/>
  <c r="AT222" i="1" s="1"/>
  <c r="AR220" i="3" s="1"/>
  <c r="EG218" i="1"/>
  <c r="EB218" i="1"/>
  <c r="AY218" i="1" s="1"/>
  <c r="AW216" i="3" s="1"/>
  <c r="DN218" i="1"/>
  <c r="AK218" i="1" s="1"/>
  <c r="AI216" i="3" s="1"/>
  <c r="CG217" i="1"/>
  <c r="CV217" i="1"/>
  <c r="S217" i="1" s="1"/>
  <c r="Q215" i="3" s="1"/>
  <c r="CT217" i="1"/>
  <c r="Q217" i="1" s="1"/>
  <c r="O215" i="3" s="1"/>
  <c r="DQ217" i="1"/>
  <c r="AN217" i="1" s="1"/>
  <c r="AL215" i="3" s="1"/>
  <c r="EB217" i="1"/>
  <c r="AY217" i="1" s="1"/>
  <c r="AW215" i="3" s="1"/>
  <c r="CY217" i="1"/>
  <c r="V217" i="1" s="1"/>
  <c r="T215" i="3" s="1"/>
  <c r="DW217" i="1"/>
  <c r="AT217" i="1" s="1"/>
  <c r="AR215" i="3" s="1"/>
  <c r="EG213" i="1"/>
  <c r="BD213" i="1" s="1"/>
  <c r="BB211" i="3" s="1"/>
  <c r="DD213" i="1"/>
  <c r="DX213" i="1"/>
  <c r="CX208" i="1"/>
  <c r="U208" i="1" s="1"/>
  <c r="S206" i="3" s="1"/>
  <c r="DY202" i="1"/>
  <c r="AV202" i="1" s="1"/>
  <c r="AT200" i="3" s="1"/>
  <c r="CW202" i="1"/>
  <c r="T202" i="1" s="1"/>
  <c r="R200" i="3" s="1"/>
  <c r="DK202" i="1"/>
  <c r="AH202" i="1" s="1"/>
  <c r="AF200" i="3" s="1"/>
  <c r="CU200" i="1"/>
  <c r="R200" i="1" s="1"/>
  <c r="P198" i="3" s="1"/>
  <c r="DL200" i="1"/>
  <c r="AI200" i="1" s="1"/>
  <c r="AG198" i="3" s="1"/>
  <c r="CX200" i="1"/>
  <c r="U200" i="1" s="1"/>
  <c r="S198" i="3" s="1"/>
  <c r="DZ200" i="1"/>
  <c r="CL192" i="1"/>
  <c r="I192" i="1" s="1"/>
  <c r="G190" i="3" s="1"/>
  <c r="DD192" i="1"/>
  <c r="AA192" i="1" s="1"/>
  <c r="Y190" i="3" s="1"/>
  <c r="DX192" i="1"/>
  <c r="AU192" i="1" s="1"/>
  <c r="AS190" i="3" s="1"/>
  <c r="DM181" i="1"/>
  <c r="AJ181" i="1" s="1"/>
  <c r="AH179" i="3" s="1"/>
  <c r="CG181" i="1"/>
  <c r="DB181" i="1"/>
  <c r="Y181" i="1" s="1"/>
  <c r="W179" i="3" s="1"/>
  <c r="DY181" i="1"/>
  <c r="AV181" i="1" s="1"/>
  <c r="AT179" i="3" s="1"/>
  <c r="CS181" i="1"/>
  <c r="P181" i="1" s="1"/>
  <c r="N179" i="3" s="1"/>
  <c r="DN181" i="1"/>
  <c r="AK181" i="1" s="1"/>
  <c r="AI179" i="3" s="1"/>
  <c r="CH181" i="1"/>
  <c r="CR181" i="1"/>
  <c r="O181" i="1" s="1"/>
  <c r="M179" i="3" s="1"/>
  <c r="DX181" i="1"/>
  <c r="AU181" i="1" s="1"/>
  <c r="AS179" i="3" s="1"/>
  <c r="DC181" i="1"/>
  <c r="Z181" i="1" s="1"/>
  <c r="X179" i="3" s="1"/>
  <c r="CV181" i="1"/>
  <c r="S181" i="1" s="1"/>
  <c r="Q179" i="3" s="1"/>
  <c r="EB181" i="1"/>
  <c r="AY181" i="1" s="1"/>
  <c r="AW179" i="3" s="1"/>
  <c r="DG181" i="1"/>
  <c r="AD181" i="1" s="1"/>
  <c r="AB179" i="3" s="1"/>
  <c r="EB174" i="1"/>
  <c r="DQ174" i="1"/>
  <c r="DH174" i="1"/>
  <c r="CW174" i="1"/>
  <c r="DW174" i="1"/>
  <c r="CM174" i="1"/>
  <c r="CX174" i="1"/>
  <c r="EF173" i="1"/>
  <c r="BC173" i="1" s="1"/>
  <c r="BA171" i="3" s="1"/>
  <c r="CH173" i="1"/>
  <c r="DT173" i="1"/>
  <c r="AQ173" i="1" s="1"/>
  <c r="AO171" i="3" s="1"/>
  <c r="DI173" i="1"/>
  <c r="AF173" i="1" s="1"/>
  <c r="AD171" i="3" s="1"/>
  <c r="DM173" i="1"/>
  <c r="AJ173" i="1" s="1"/>
  <c r="AH171" i="3" s="1"/>
  <c r="DV173" i="1"/>
  <c r="AS173" i="1" s="1"/>
  <c r="AQ171" i="3" s="1"/>
  <c r="DO173" i="1"/>
  <c r="AL173" i="1" s="1"/>
  <c r="AJ171" i="3" s="1"/>
  <c r="EC172" i="1"/>
  <c r="AZ172" i="1" s="1"/>
  <c r="AX170" i="3" s="1"/>
  <c r="DI172" i="1"/>
  <c r="AF172" i="1" s="1"/>
  <c r="AD170" i="3" s="1"/>
  <c r="DP172" i="1"/>
  <c r="AM172" i="1" s="1"/>
  <c r="AK170" i="3" s="1"/>
  <c r="DK44" i="1"/>
  <c r="CP44" i="1"/>
  <c r="EG39" i="1"/>
  <c r="DV39" i="1"/>
  <c r="AS39" i="1" s="1"/>
  <c r="AQ37" i="3" s="1"/>
  <c r="DL39" i="1"/>
  <c r="AI39" i="1" s="1"/>
  <c r="AG37" i="3" s="1"/>
  <c r="CT23" i="1"/>
  <c r="CJ23" i="1"/>
  <c r="EA23" i="1"/>
  <c r="AX23" i="1" s="1"/>
  <c r="AV21" i="3" s="1"/>
  <c r="DN26" i="1"/>
  <c r="DN427" i="1" s="1"/>
  <c r="DS26" i="1"/>
  <c r="DS427" i="1" s="1"/>
  <c r="DQ157" i="1"/>
  <c r="EB157" i="1"/>
  <c r="CJ157" i="1"/>
  <c r="CQ157" i="1"/>
  <c r="DB157" i="1"/>
  <c r="DZ156" i="1"/>
  <c r="AW156" i="1" s="1"/>
  <c r="AU154" i="3" s="1"/>
  <c r="CX156" i="1"/>
  <c r="U156" i="1" s="1"/>
  <c r="S154" i="3" s="1"/>
  <c r="DL156" i="1"/>
  <c r="AI156" i="1" s="1"/>
  <c r="AG154" i="3" s="1"/>
  <c r="DY144" i="1"/>
  <c r="AV144" i="1" s="1"/>
  <c r="AT142" i="3" s="1"/>
  <c r="CW144" i="1"/>
  <c r="T144" i="1" s="1"/>
  <c r="R142" i="3" s="1"/>
  <c r="DK144" i="1"/>
  <c r="AH144" i="1" s="1"/>
  <c r="AF142" i="3" s="1"/>
  <c r="EG135" i="1"/>
  <c r="BD135" i="1" s="1"/>
  <c r="BB133" i="3" s="1"/>
  <c r="DS135" i="1"/>
  <c r="ED135" i="1"/>
  <c r="BA135" i="1" s="1"/>
  <c r="AY133" i="3" s="1"/>
  <c r="CW125" i="1"/>
  <c r="T125" i="1" s="1"/>
  <c r="R123" i="3" s="1"/>
  <c r="EB119" i="1"/>
  <c r="AY119" i="1" s="1"/>
  <c r="AW117" i="3" s="1"/>
  <c r="DQ119" i="1"/>
  <c r="AN119" i="1" s="1"/>
  <c r="AL117" i="3" s="1"/>
  <c r="CZ119" i="1"/>
  <c r="W119" i="1" s="1"/>
  <c r="U117" i="3" s="1"/>
  <c r="CO119" i="1"/>
  <c r="L119" i="1" s="1"/>
  <c r="J117" i="3" s="1"/>
  <c r="CH119" i="1"/>
  <c r="CQ119" i="1"/>
  <c r="N119" i="1" s="1"/>
  <c r="L117" i="3" s="1"/>
  <c r="DB119" i="1"/>
  <c r="Y119" i="1" s="1"/>
  <c r="W117" i="3" s="1"/>
  <c r="DE118" i="1"/>
  <c r="CT118" i="1"/>
  <c r="ED118" i="1"/>
  <c r="CR118" i="1"/>
  <c r="DC118" i="1"/>
  <c r="EB117" i="1"/>
  <c r="DQ117" i="1"/>
  <c r="CZ117" i="1"/>
  <c r="DE116" i="1"/>
  <c r="CT116" i="1"/>
  <c r="ED116" i="1"/>
  <c r="CR116" i="1"/>
  <c r="CV115" i="1"/>
  <c r="DN115" i="1"/>
  <c r="CX110" i="1"/>
  <c r="DH107" i="1"/>
  <c r="AE107" i="1" s="1"/>
  <c r="AC105" i="3" s="1"/>
  <c r="DW107" i="1"/>
  <c r="DL103" i="1"/>
  <c r="AI103" i="1" s="1"/>
  <c r="AG101" i="3" s="1"/>
  <c r="EG103" i="1"/>
  <c r="DA103" i="1"/>
  <c r="X103" i="1" s="1"/>
  <c r="V101" i="3" s="1"/>
  <c r="DP103" i="1"/>
  <c r="AM103" i="1" s="1"/>
  <c r="AK101" i="3" s="1"/>
  <c r="CJ103" i="1"/>
  <c r="G103" i="1" s="1"/>
  <c r="E101" i="3" s="1"/>
  <c r="DE103" i="1"/>
  <c r="AB103" i="1" s="1"/>
  <c r="Z101" i="3" s="1"/>
  <c r="CM103" i="1"/>
  <c r="J103" i="1" s="1"/>
  <c r="H101" i="3" s="1"/>
  <c r="DS103" i="1"/>
  <c r="AP103" i="1" s="1"/>
  <c r="AN101" i="3" s="1"/>
  <c r="CX103" i="1"/>
  <c r="U103" i="1" s="1"/>
  <c r="S101" i="3" s="1"/>
  <c r="ED103" i="1"/>
  <c r="DG103" i="1"/>
  <c r="AD103" i="1" s="1"/>
  <c r="AB101" i="3" s="1"/>
  <c r="CL103" i="1"/>
  <c r="I103" i="1" s="1"/>
  <c r="G101" i="3" s="1"/>
  <c r="DQ92" i="1"/>
  <c r="AN92" i="1" s="1"/>
  <c r="AL90" i="3" s="1"/>
  <c r="CK92" i="1"/>
  <c r="DF92" i="1"/>
  <c r="AC92" i="1" s="1"/>
  <c r="AA90" i="3" s="1"/>
  <c r="EC92" i="1"/>
  <c r="AZ92" i="1" s="1"/>
  <c r="AX90" i="3" s="1"/>
  <c r="CW92" i="1"/>
  <c r="T92" i="1" s="1"/>
  <c r="R90" i="3" s="1"/>
  <c r="DR92" i="1"/>
  <c r="AO92" i="1" s="1"/>
  <c r="AM90" i="3" s="1"/>
  <c r="CL92" i="1"/>
  <c r="DH92" i="1"/>
  <c r="AE92" i="1" s="1"/>
  <c r="AC90" i="3" s="1"/>
  <c r="CM92" i="1"/>
  <c r="DS92" i="1"/>
  <c r="AP92" i="1" s="1"/>
  <c r="AN90" i="3" s="1"/>
  <c r="CV92" i="1"/>
  <c r="S92" i="1" s="1"/>
  <c r="Q90" i="3" s="1"/>
  <c r="DT86" i="1"/>
  <c r="DD86" i="1"/>
  <c r="AA86" i="1" s="1"/>
  <c r="Y84" i="3" s="1"/>
  <c r="CN86" i="1"/>
  <c r="K86" i="1" s="1"/>
  <c r="I84" i="3" s="1"/>
  <c r="DY86" i="1"/>
  <c r="DI86" i="1"/>
  <c r="AF86" i="1" s="1"/>
  <c r="AD84" i="3" s="1"/>
  <c r="CS86" i="1"/>
  <c r="P86" i="1" s="1"/>
  <c r="N84" i="3" s="1"/>
  <c r="DX86" i="1"/>
  <c r="DH86" i="1"/>
  <c r="AE86" i="1" s="1"/>
  <c r="AC84" i="3" s="1"/>
  <c r="CR86" i="1"/>
  <c r="O86" i="1" s="1"/>
  <c r="M84" i="3" s="1"/>
  <c r="EC86" i="1"/>
  <c r="DM86" i="1"/>
  <c r="AJ86" i="1" s="1"/>
  <c r="AH84" i="3" s="1"/>
  <c r="CW86" i="1"/>
  <c r="T86" i="1" s="1"/>
  <c r="R84" i="3" s="1"/>
  <c r="CG86" i="1"/>
  <c r="CU86" i="1"/>
  <c r="R86" i="1" s="1"/>
  <c r="P84" i="3" s="1"/>
  <c r="DK86" i="1"/>
  <c r="AH86" i="1" s="1"/>
  <c r="AF84" i="3" s="1"/>
  <c r="EA86" i="1"/>
  <c r="CP86" i="1"/>
  <c r="M86" i="1" s="1"/>
  <c r="K84" i="3" s="1"/>
  <c r="DF86" i="1"/>
  <c r="AC86" i="1" s="1"/>
  <c r="AA84" i="3" s="1"/>
  <c r="DV86" i="1"/>
  <c r="CI86" i="1"/>
  <c r="CY86" i="1"/>
  <c r="V86" i="1" s="1"/>
  <c r="T84" i="3" s="1"/>
  <c r="DO86" i="1"/>
  <c r="EE86" i="1"/>
  <c r="CT86" i="1"/>
  <c r="Q86" i="1" s="1"/>
  <c r="O84" i="3" s="1"/>
  <c r="DJ86" i="1"/>
  <c r="AG86" i="1" s="1"/>
  <c r="AE84" i="3" s="1"/>
  <c r="DZ86" i="1"/>
  <c r="EB83" i="1"/>
  <c r="AY83" i="1" s="1"/>
  <c r="AW81" i="3" s="1"/>
  <c r="DL83" i="1"/>
  <c r="AI83" i="1" s="1"/>
  <c r="AG81" i="3" s="1"/>
  <c r="CV83" i="1"/>
  <c r="S83" i="1" s="1"/>
  <c r="Q81" i="3" s="1"/>
  <c r="EG83" i="1"/>
  <c r="BD83" i="1" s="1"/>
  <c r="BB81" i="3" s="1"/>
  <c r="DQ83" i="1"/>
  <c r="AN83" i="1" s="1"/>
  <c r="AL81" i="3" s="1"/>
  <c r="DA83" i="1"/>
  <c r="X83" i="1" s="1"/>
  <c r="V81" i="3" s="1"/>
  <c r="CK83" i="1"/>
  <c r="DP83" i="1"/>
  <c r="AM83" i="1" s="1"/>
  <c r="AK81" i="3" s="1"/>
  <c r="CZ83" i="1"/>
  <c r="W83" i="1" s="1"/>
  <c r="U81" i="3" s="1"/>
  <c r="CJ83" i="1"/>
  <c r="DU83" i="1"/>
  <c r="AR83" i="1" s="1"/>
  <c r="AP81" i="3" s="1"/>
  <c r="DE83" i="1"/>
  <c r="AB83" i="1" s="1"/>
  <c r="Z81" i="3" s="1"/>
  <c r="CO83" i="1"/>
  <c r="L83" i="1" s="1"/>
  <c r="J81" i="3" s="1"/>
  <c r="CI83" i="1"/>
  <c r="CY83" i="1"/>
  <c r="V83" i="1" s="1"/>
  <c r="T81" i="3" s="1"/>
  <c r="DO83" i="1"/>
  <c r="AL83" i="1" s="1"/>
  <c r="AJ81" i="3" s="1"/>
  <c r="EE83" i="1"/>
  <c r="BB83" i="1" s="1"/>
  <c r="AZ81" i="3" s="1"/>
  <c r="CT83" i="1"/>
  <c r="Q83" i="1" s="1"/>
  <c r="O81" i="3" s="1"/>
  <c r="DJ83" i="1"/>
  <c r="AG83" i="1" s="1"/>
  <c r="AE81" i="3" s="1"/>
  <c r="DZ83" i="1"/>
  <c r="AW83" i="1" s="1"/>
  <c r="AU81" i="3" s="1"/>
  <c r="CM83" i="1"/>
  <c r="DT79" i="1"/>
  <c r="AQ79" i="1" s="1"/>
  <c r="AO77" i="3" s="1"/>
  <c r="DD79" i="1"/>
  <c r="AA79" i="1" s="1"/>
  <c r="Y77" i="3" s="1"/>
  <c r="DY79" i="1"/>
  <c r="AV79" i="1" s="1"/>
  <c r="AT77" i="3" s="1"/>
  <c r="DI79" i="1"/>
  <c r="AF79" i="1" s="1"/>
  <c r="AD77" i="3" s="1"/>
  <c r="CS79" i="1"/>
  <c r="P79" i="1" s="1"/>
  <c r="N77" i="3" s="1"/>
  <c r="DX79" i="1"/>
  <c r="AU79" i="1" s="1"/>
  <c r="AS77" i="3" s="1"/>
  <c r="DH79" i="1"/>
  <c r="AE79" i="1" s="1"/>
  <c r="AC77" i="3" s="1"/>
  <c r="CR79" i="1"/>
  <c r="EC79" i="1"/>
  <c r="AZ79" i="1" s="1"/>
  <c r="AX77" i="3" s="1"/>
  <c r="DM79" i="1"/>
  <c r="AJ79" i="1" s="1"/>
  <c r="AH77" i="3" s="1"/>
  <c r="CW79" i="1"/>
  <c r="T79" i="1" s="1"/>
  <c r="R77" i="3" s="1"/>
  <c r="CU79" i="1"/>
  <c r="R79" i="1" s="1"/>
  <c r="P77" i="3" s="1"/>
  <c r="DK79" i="1"/>
  <c r="AH79" i="1" s="1"/>
  <c r="AF77" i="3" s="1"/>
  <c r="EA79" i="1"/>
  <c r="AX79" i="1" s="1"/>
  <c r="AV77" i="3" s="1"/>
  <c r="DF79" i="1"/>
  <c r="AC79" i="1" s="1"/>
  <c r="AA77" i="3" s="1"/>
  <c r="DV79" i="1"/>
  <c r="AS79" i="1" s="1"/>
  <c r="AQ77" i="3" s="1"/>
  <c r="CY79" i="1"/>
  <c r="V79" i="1" s="1"/>
  <c r="T77" i="3" s="1"/>
  <c r="DO79" i="1"/>
  <c r="AL79" i="1" s="1"/>
  <c r="AJ77" i="3" s="1"/>
  <c r="EE79" i="1"/>
  <c r="BB79" i="1" s="1"/>
  <c r="AZ77" i="3" s="1"/>
  <c r="CT79" i="1"/>
  <c r="Q79" i="1" s="1"/>
  <c r="O77" i="3" s="1"/>
  <c r="DJ79" i="1"/>
  <c r="AG79" i="1" s="1"/>
  <c r="AE77" i="3" s="1"/>
  <c r="DZ79" i="1"/>
  <c r="AW79" i="1" s="1"/>
  <c r="AU77" i="3" s="1"/>
  <c r="EC78" i="1"/>
  <c r="AZ78" i="1" s="1"/>
  <c r="AX76" i="3" s="1"/>
  <c r="DM78" i="1"/>
  <c r="AJ78" i="1" s="1"/>
  <c r="AH76" i="3" s="1"/>
  <c r="CW78" i="1"/>
  <c r="T78" i="1" s="1"/>
  <c r="R76" i="3" s="1"/>
  <c r="CG78" i="1"/>
  <c r="DR78" i="1"/>
  <c r="AO78" i="1" s="1"/>
  <c r="AM76" i="3" s="1"/>
  <c r="DB78" i="1"/>
  <c r="Y78" i="1" s="1"/>
  <c r="W76" i="3" s="1"/>
  <c r="CL78" i="1"/>
  <c r="DQ78" i="1"/>
  <c r="AN78" i="1" s="1"/>
  <c r="AL76" i="3" s="1"/>
  <c r="DA78" i="1"/>
  <c r="X78" i="1" s="1"/>
  <c r="V76" i="3" s="1"/>
  <c r="CK78" i="1"/>
  <c r="DV78" i="1"/>
  <c r="AS78" i="1" s="1"/>
  <c r="AQ76" i="3" s="1"/>
  <c r="DF78" i="1"/>
  <c r="AC78" i="1" s="1"/>
  <c r="AA76" i="3" s="1"/>
  <c r="CP78" i="1"/>
  <c r="CJ78" i="1"/>
  <c r="CZ78" i="1"/>
  <c r="W78" i="1" s="1"/>
  <c r="U76" i="3" s="1"/>
  <c r="DP78" i="1"/>
  <c r="AM78" i="1" s="1"/>
  <c r="AK76" i="3" s="1"/>
  <c r="EF78" i="1"/>
  <c r="BC78" i="1" s="1"/>
  <c r="BA76" i="3" s="1"/>
  <c r="CU78" i="1"/>
  <c r="DK78" i="1"/>
  <c r="AH78" i="1" s="1"/>
  <c r="AF76" i="3" s="1"/>
  <c r="EA78" i="1"/>
  <c r="AX78" i="1" s="1"/>
  <c r="AV76" i="3" s="1"/>
  <c r="CN78" i="1"/>
  <c r="DT73" i="1"/>
  <c r="AQ73" i="1" s="1"/>
  <c r="AO71" i="3" s="1"/>
  <c r="DD73" i="1"/>
  <c r="AA73" i="1" s="1"/>
  <c r="Y71" i="3" s="1"/>
  <c r="CN73" i="1"/>
  <c r="DY73" i="1"/>
  <c r="AV73" i="1" s="1"/>
  <c r="AT71" i="3" s="1"/>
  <c r="DI73" i="1"/>
  <c r="AF73" i="1" s="1"/>
  <c r="AD71" i="3" s="1"/>
  <c r="CS73" i="1"/>
  <c r="P73" i="1" s="1"/>
  <c r="N71" i="3" s="1"/>
  <c r="DX73" i="1"/>
  <c r="AU73" i="1" s="1"/>
  <c r="AS71" i="3" s="1"/>
  <c r="DH73" i="1"/>
  <c r="AE73" i="1" s="1"/>
  <c r="AC71" i="3" s="1"/>
  <c r="CR73" i="1"/>
  <c r="O73" i="1" s="1"/>
  <c r="M71" i="3" s="1"/>
  <c r="EC73" i="1"/>
  <c r="AZ73" i="1" s="1"/>
  <c r="AX71" i="3" s="1"/>
  <c r="DM73" i="1"/>
  <c r="AJ73" i="1" s="1"/>
  <c r="AH71" i="3" s="1"/>
  <c r="CW73" i="1"/>
  <c r="T73" i="1" s="1"/>
  <c r="R71" i="3" s="1"/>
  <c r="CG73" i="1"/>
  <c r="CU73" i="1"/>
  <c r="R73" i="1" s="1"/>
  <c r="P71" i="3" s="1"/>
  <c r="DK73" i="1"/>
  <c r="AH73" i="1" s="1"/>
  <c r="AF71" i="3" s="1"/>
  <c r="EA73" i="1"/>
  <c r="AX73" i="1" s="1"/>
  <c r="AV71" i="3" s="1"/>
  <c r="CP73" i="1"/>
  <c r="M73" i="1" s="1"/>
  <c r="K71" i="3" s="1"/>
  <c r="DF73" i="1"/>
  <c r="AC73" i="1" s="1"/>
  <c r="AA71" i="3" s="1"/>
  <c r="DV73" i="1"/>
  <c r="AS73" i="1" s="1"/>
  <c r="AQ71" i="3" s="1"/>
  <c r="CI73" i="1"/>
  <c r="CY73" i="1"/>
  <c r="V73" i="1" s="1"/>
  <c r="T71" i="3" s="1"/>
  <c r="DO73" i="1"/>
  <c r="AL73" i="1" s="1"/>
  <c r="AJ71" i="3" s="1"/>
  <c r="EE73" i="1"/>
  <c r="BB73" i="1" s="1"/>
  <c r="AZ71" i="3" s="1"/>
  <c r="CT73" i="1"/>
  <c r="Q73" i="1" s="1"/>
  <c r="O71" i="3" s="1"/>
  <c r="DJ73" i="1"/>
  <c r="AG73" i="1" s="1"/>
  <c r="AE71" i="3" s="1"/>
  <c r="DZ73" i="1"/>
  <c r="AW73" i="1" s="1"/>
  <c r="AU71" i="3" s="1"/>
  <c r="EC72" i="1"/>
  <c r="DM72" i="1"/>
  <c r="CW72" i="1"/>
  <c r="CG72" i="1"/>
  <c r="DR72" i="1"/>
  <c r="DB72" i="1"/>
  <c r="CL72" i="1"/>
  <c r="DQ72" i="1"/>
  <c r="DA72" i="1"/>
  <c r="CK72" i="1"/>
  <c r="DV72" i="1"/>
  <c r="DF72" i="1"/>
  <c r="CP72" i="1"/>
  <c r="CJ72" i="1"/>
  <c r="CZ72" i="1"/>
  <c r="DP72" i="1"/>
  <c r="EF72" i="1"/>
  <c r="CU72" i="1"/>
  <c r="DK72" i="1"/>
  <c r="EA72" i="1"/>
  <c r="CN72" i="1"/>
  <c r="CK50" i="1"/>
  <c r="DC50" i="1"/>
  <c r="Z50" i="1" s="1"/>
  <c r="X48" i="3" s="1"/>
  <c r="DW50" i="1"/>
  <c r="AT50" i="1" s="1"/>
  <c r="AR48" i="3" s="1"/>
  <c r="DA235" i="1"/>
  <c r="X235" i="1" s="1"/>
  <c r="V233" i="3" s="1"/>
  <c r="DJ235" i="1"/>
  <c r="AG235" i="1" s="1"/>
  <c r="AE233" i="3" s="1"/>
  <c r="DU235" i="1"/>
  <c r="AR235" i="1" s="1"/>
  <c r="AP233" i="3" s="1"/>
  <c r="DC235" i="1"/>
  <c r="Z235" i="1" s="1"/>
  <c r="X233" i="3" s="1"/>
  <c r="DL231" i="1"/>
  <c r="AI231" i="1" s="1"/>
  <c r="AG229" i="3" s="1"/>
  <c r="EG231" i="1"/>
  <c r="DA231" i="1"/>
  <c r="X231" i="1" s="1"/>
  <c r="V229" i="3" s="1"/>
  <c r="DV231" i="1"/>
  <c r="AS231" i="1" s="1"/>
  <c r="AQ229" i="3" s="1"/>
  <c r="CZ231" i="1"/>
  <c r="W231" i="1" s="1"/>
  <c r="U229" i="3" s="1"/>
  <c r="DU231" i="1"/>
  <c r="AR231" i="1" s="1"/>
  <c r="AP229" i="3" s="1"/>
  <c r="DW231" i="1"/>
  <c r="AT231" i="1" s="1"/>
  <c r="AR229" i="3" s="1"/>
  <c r="DB231" i="1"/>
  <c r="Y231" i="1" s="1"/>
  <c r="W229" i="3" s="1"/>
  <c r="CU231" i="1"/>
  <c r="R231" i="1" s="1"/>
  <c r="P229" i="3" s="1"/>
  <c r="EA231" i="1"/>
  <c r="AX231" i="1" s="1"/>
  <c r="AV229" i="3" s="1"/>
  <c r="DF231" i="1"/>
  <c r="AC231" i="1" s="1"/>
  <c r="AA229" i="3" s="1"/>
  <c r="EC229" i="1"/>
  <c r="AZ229" i="1" s="1"/>
  <c r="AX227" i="3" s="1"/>
  <c r="DI229" i="1"/>
  <c r="AF229" i="1" s="1"/>
  <c r="AD227" i="3" s="1"/>
  <c r="DP229" i="1"/>
  <c r="AM229" i="1" s="1"/>
  <c r="AK227" i="3" s="1"/>
  <c r="CW217" i="1"/>
  <c r="T217" i="1" s="1"/>
  <c r="R215" i="3" s="1"/>
  <c r="EG217" i="1"/>
  <c r="BD217" i="1" s="1"/>
  <c r="BB215" i="3" s="1"/>
  <c r="DL217" i="1"/>
  <c r="AI217" i="1" s="1"/>
  <c r="AG215" i="3" s="1"/>
  <c r="EA217" i="1"/>
  <c r="AX217" i="1" s="1"/>
  <c r="AV215" i="3" s="1"/>
  <c r="DK217" i="1"/>
  <c r="AH217" i="1" s="1"/>
  <c r="AF215" i="3" s="1"/>
  <c r="DA217" i="1"/>
  <c r="X217" i="1" s="1"/>
  <c r="V215" i="3" s="1"/>
  <c r="CJ217" i="1"/>
  <c r="DP217" i="1"/>
  <c r="AM217" i="1" s="1"/>
  <c r="AK215" i="3" s="1"/>
  <c r="DB217" i="1"/>
  <c r="Y217" i="1" s="1"/>
  <c r="W215" i="3" s="1"/>
  <c r="CM217" i="1"/>
  <c r="J217" i="1" s="1"/>
  <c r="H215" i="3" s="1"/>
  <c r="CH217" i="1"/>
  <c r="CQ217" i="1"/>
  <c r="N217" i="1" s="1"/>
  <c r="L215" i="3" s="1"/>
  <c r="DF217" i="1"/>
  <c r="AC217" i="1" s="1"/>
  <c r="AA215" i="3" s="1"/>
  <c r="DI215" i="1"/>
  <c r="AF215" i="1" s="1"/>
  <c r="AD213" i="3" s="1"/>
  <c r="CN215" i="1"/>
  <c r="DT215" i="1"/>
  <c r="AQ215" i="1" s="1"/>
  <c r="AO213" i="3" s="1"/>
  <c r="CH215" i="1"/>
  <c r="CG215" i="1"/>
  <c r="DM215" i="1"/>
  <c r="AJ215" i="1" s="1"/>
  <c r="AH213" i="3" s="1"/>
  <c r="CR215" i="1"/>
  <c r="O215" i="1" s="1"/>
  <c r="M213" i="3" s="1"/>
  <c r="DX215" i="1"/>
  <c r="AU215" i="1" s="1"/>
  <c r="AS213" i="3" s="1"/>
  <c r="CP215" i="1"/>
  <c r="M215" i="1" s="1"/>
  <c r="K213" i="3" s="1"/>
  <c r="CQ215" i="1"/>
  <c r="N215" i="1" s="1"/>
  <c r="L213" i="3" s="1"/>
  <c r="DB215" i="1"/>
  <c r="Y215" i="1" s="1"/>
  <c r="W213" i="3" s="1"/>
  <c r="CP213" i="1"/>
  <c r="DA213" i="1"/>
  <c r="DJ213" i="1"/>
  <c r="DU213" i="1"/>
  <c r="CI213" i="1"/>
  <c r="CR213" i="1"/>
  <c r="DC213" i="1"/>
  <c r="EC211" i="1"/>
  <c r="CR211" i="1"/>
  <c r="DI211" i="1"/>
  <c r="CM211" i="1"/>
  <c r="CT211" i="1"/>
  <c r="CK211" i="1"/>
  <c r="DV211" i="1"/>
  <c r="DU209" i="1"/>
  <c r="AR209" i="1" s="1"/>
  <c r="AP207" i="3" s="1"/>
  <c r="DA209" i="1"/>
  <c r="X209" i="1" s="1"/>
  <c r="V207" i="3" s="1"/>
  <c r="DX209" i="1"/>
  <c r="AU209" i="1" s="1"/>
  <c r="AS207" i="3" s="1"/>
  <c r="CZ209" i="1"/>
  <c r="W209" i="1" s="1"/>
  <c r="U207" i="3" s="1"/>
  <c r="DM209" i="1"/>
  <c r="AJ209" i="1" s="1"/>
  <c r="AH207" i="3" s="1"/>
  <c r="CY209" i="1"/>
  <c r="V209" i="1" s="1"/>
  <c r="T207" i="3" s="1"/>
  <c r="DR209" i="1"/>
  <c r="AO209" i="1" s="1"/>
  <c r="AM207" i="3" s="1"/>
  <c r="EC208" i="1"/>
  <c r="AZ208" i="1" s="1"/>
  <c r="AX206" i="3" s="1"/>
  <c r="DI208" i="1"/>
  <c r="AF208" i="1" s="1"/>
  <c r="AD206" i="3" s="1"/>
  <c r="DL208" i="1"/>
  <c r="AI208" i="1" s="1"/>
  <c r="AG206" i="3" s="1"/>
  <c r="CX202" i="1"/>
  <c r="U202" i="1" s="1"/>
  <c r="S200" i="3" s="1"/>
  <c r="ED202" i="1"/>
  <c r="BA202" i="1" s="1"/>
  <c r="AY200" i="3" s="1"/>
  <c r="DI202" i="1"/>
  <c r="AF202" i="1" s="1"/>
  <c r="AD200" i="3" s="1"/>
  <c r="DW202" i="1"/>
  <c r="AT202" i="1" s="1"/>
  <c r="AR200" i="3" s="1"/>
  <c r="DL202" i="1"/>
  <c r="AI202" i="1" s="1"/>
  <c r="AG200" i="3" s="1"/>
  <c r="DB202" i="1"/>
  <c r="Y202" i="1" s="1"/>
  <c r="W200" i="3" s="1"/>
  <c r="DM202" i="1"/>
  <c r="AJ202" i="1" s="1"/>
  <c r="AH200" i="3" s="1"/>
  <c r="CY202" i="1"/>
  <c r="V202" i="1" s="1"/>
  <c r="T200" i="3" s="1"/>
  <c r="EF202" i="1"/>
  <c r="BC202" i="1" s="1"/>
  <c r="BA200" i="3" s="1"/>
  <c r="CR202" i="1"/>
  <c r="O202" i="1" s="1"/>
  <c r="M200" i="3" s="1"/>
  <c r="DC202" i="1"/>
  <c r="Z202" i="1" s="1"/>
  <c r="X200" i="3" s="1"/>
  <c r="CT200" i="1"/>
  <c r="Q200" i="1" s="1"/>
  <c r="O198" i="3" s="1"/>
  <c r="DE200" i="1"/>
  <c r="AB200" i="1" s="1"/>
  <c r="Z198" i="3" s="1"/>
  <c r="DD200" i="1"/>
  <c r="AA200" i="1" s="1"/>
  <c r="Y198" i="3" s="1"/>
  <c r="ED200" i="1"/>
  <c r="DW200" i="1"/>
  <c r="DX200" i="1"/>
  <c r="EC192" i="1"/>
  <c r="AZ192" i="1" s="1"/>
  <c r="AX190" i="3" s="1"/>
  <c r="DR192" i="1"/>
  <c r="AO192" i="1" s="1"/>
  <c r="AM190" i="3" s="1"/>
  <c r="DA192" i="1"/>
  <c r="X192" i="1" s="1"/>
  <c r="V190" i="3" s="1"/>
  <c r="CP192" i="1"/>
  <c r="M192" i="1" s="1"/>
  <c r="K190" i="3" s="1"/>
  <c r="CI192" i="1"/>
  <c r="CR192" i="1"/>
  <c r="O192" i="1" s="1"/>
  <c r="M190" i="3" s="1"/>
  <c r="DC192" i="1"/>
  <c r="Z192" i="1" s="1"/>
  <c r="X190" i="3" s="1"/>
  <c r="DU181" i="1"/>
  <c r="AR181" i="1" s="1"/>
  <c r="AP179" i="3" s="1"/>
  <c r="DE181" i="1"/>
  <c r="AB181" i="1" s="1"/>
  <c r="Z179" i="3" s="1"/>
  <c r="CO181" i="1"/>
  <c r="L181" i="1" s="1"/>
  <c r="J179" i="3" s="1"/>
  <c r="DZ181" i="1"/>
  <c r="AW181" i="1" s="1"/>
  <c r="AU179" i="3" s="1"/>
  <c r="DJ181" i="1"/>
  <c r="AG181" i="1" s="1"/>
  <c r="AE179" i="3" s="1"/>
  <c r="CT181" i="1"/>
  <c r="Q181" i="1" s="1"/>
  <c r="O179" i="3" s="1"/>
  <c r="EA181" i="1"/>
  <c r="AX181" i="1" s="1"/>
  <c r="AV179" i="3" s="1"/>
  <c r="DQ181" i="1"/>
  <c r="AN181" i="1" s="1"/>
  <c r="AL179" i="3" s="1"/>
  <c r="DA181" i="1"/>
  <c r="X181" i="1" s="1"/>
  <c r="V179" i="3" s="1"/>
  <c r="CK181" i="1"/>
  <c r="DV181" i="1"/>
  <c r="AS181" i="1" s="1"/>
  <c r="AQ179" i="3" s="1"/>
  <c r="DF181" i="1"/>
  <c r="AC181" i="1" s="1"/>
  <c r="AA179" i="3" s="1"/>
  <c r="CP181" i="1"/>
  <c r="M181" i="1" s="1"/>
  <c r="K179" i="3" s="1"/>
  <c r="EE181" i="1"/>
  <c r="BB181" i="1" s="1"/>
  <c r="AZ179" i="3" s="1"/>
  <c r="CJ181" i="1"/>
  <c r="CZ181" i="1"/>
  <c r="W181" i="1" s="1"/>
  <c r="U179" i="3" s="1"/>
  <c r="DP181" i="1"/>
  <c r="AM181" i="1" s="1"/>
  <c r="AK179" i="3" s="1"/>
  <c r="EF181" i="1"/>
  <c r="BC181" i="1" s="1"/>
  <c r="BA179" i="3" s="1"/>
  <c r="CU181" i="1"/>
  <c r="R181" i="1" s="1"/>
  <c r="P179" i="3" s="1"/>
  <c r="DK181" i="1"/>
  <c r="AH181" i="1" s="1"/>
  <c r="AF179" i="3" s="1"/>
  <c r="CN181" i="1"/>
  <c r="DD181" i="1"/>
  <c r="AA181" i="1" s="1"/>
  <c r="Y179" i="3" s="1"/>
  <c r="DT181" i="1"/>
  <c r="AQ181" i="1" s="1"/>
  <c r="AO179" i="3" s="1"/>
  <c r="CI181" i="1"/>
  <c r="CY181" i="1"/>
  <c r="V181" i="1" s="1"/>
  <c r="T179" i="3" s="1"/>
  <c r="DO181" i="1"/>
  <c r="AL181" i="1" s="1"/>
  <c r="AJ179" i="3" s="1"/>
  <c r="CK177" i="1"/>
  <c r="CQ177" i="1"/>
  <c r="N177" i="1" s="1"/>
  <c r="L175" i="3" s="1"/>
  <c r="DS177" i="1"/>
  <c r="AP177" i="1" s="1"/>
  <c r="AN175" i="3" s="1"/>
  <c r="CW172" i="1"/>
  <c r="T172" i="1" s="1"/>
  <c r="R170" i="3" s="1"/>
  <c r="CL172" i="1"/>
  <c r="ED172" i="1"/>
  <c r="BA172" i="1" s="1"/>
  <c r="AY170" i="3" s="1"/>
  <c r="CJ172" i="1"/>
  <c r="CU172" i="1"/>
  <c r="R172" i="1" s="1"/>
  <c r="P170" i="3" s="1"/>
  <c r="EG164" i="1"/>
  <c r="BD164" i="1" s="1"/>
  <c r="BB162" i="3" s="1"/>
  <c r="DD164" i="1"/>
  <c r="DX164" i="1"/>
  <c r="EA39" i="1"/>
  <c r="AX39" i="1" s="1"/>
  <c r="AV37" i="3" s="1"/>
  <c r="CU39" i="1"/>
  <c r="R39" i="1" s="1"/>
  <c r="P37" i="3" s="1"/>
  <c r="DQ39" i="1"/>
  <c r="AN39" i="1" s="1"/>
  <c r="AL37" i="3" s="1"/>
  <c r="CK39" i="1"/>
  <c r="DF39" i="1"/>
  <c r="AC39" i="1" s="1"/>
  <c r="AA37" i="3" s="1"/>
  <c r="EB39" i="1"/>
  <c r="AY39" i="1" s="1"/>
  <c r="AW37" i="3" s="1"/>
  <c r="CV39" i="1"/>
  <c r="S39" i="1" s="1"/>
  <c r="Q37" i="3" s="1"/>
  <c r="DJ23" i="1"/>
  <c r="AG23" i="1" s="1"/>
  <c r="AE21" i="3" s="1"/>
  <c r="EF23" i="1"/>
  <c r="BC23" i="1" s="1"/>
  <c r="BA21" i="3" s="1"/>
  <c r="CZ23" i="1"/>
  <c r="DU23" i="1"/>
  <c r="CO23" i="1"/>
  <c r="DK23" i="1"/>
  <c r="AH23" i="1" s="1"/>
  <c r="AF21" i="3" s="1"/>
  <c r="DR18" i="1"/>
  <c r="AO18" i="1" s="1"/>
  <c r="AM16" i="3" s="1"/>
  <c r="DB18" i="1"/>
  <c r="Y18" i="1" s="1"/>
  <c r="W16" i="3" s="1"/>
  <c r="DX18" i="1"/>
  <c r="AU18" i="1" s="1"/>
  <c r="AS16" i="3" s="1"/>
  <c r="DH18" i="1"/>
  <c r="AE18" i="1" s="1"/>
  <c r="AC16" i="3" s="1"/>
  <c r="CR18" i="1"/>
  <c r="EA18" i="1"/>
  <c r="AX18" i="1" s="1"/>
  <c r="AV16" i="3" s="1"/>
  <c r="DK18" i="1"/>
  <c r="AH18" i="1" s="1"/>
  <c r="AF16" i="3" s="1"/>
  <c r="DU18" i="1"/>
  <c r="AR18" i="1" s="1"/>
  <c r="AP16" i="3" s="1"/>
  <c r="DE18" i="1"/>
  <c r="AB18" i="1" s="1"/>
  <c r="Z16" i="3" s="1"/>
  <c r="DC18" i="1"/>
  <c r="Z18" i="1" s="1"/>
  <c r="X16" i="3" s="1"/>
  <c r="EF16" i="1"/>
  <c r="BC16" i="1" s="1"/>
  <c r="BA14" i="3" s="1"/>
  <c r="DX16" i="1"/>
  <c r="AU16" i="1" s="1"/>
  <c r="AS14" i="3" s="1"/>
  <c r="DH16" i="1"/>
  <c r="AE16" i="1" s="1"/>
  <c r="AC14" i="3" s="1"/>
  <c r="CR16" i="1"/>
  <c r="O16" i="1" s="1"/>
  <c r="M14" i="3" s="1"/>
  <c r="DZ16" i="1"/>
  <c r="AW16" i="1" s="1"/>
  <c r="AU14" i="3" s="1"/>
  <c r="DJ16" i="1"/>
  <c r="AG16" i="1" s="1"/>
  <c r="AE14" i="3" s="1"/>
  <c r="CT16" i="1"/>
  <c r="Q16" i="1" s="1"/>
  <c r="O14" i="3" s="1"/>
  <c r="EE16" i="1"/>
  <c r="BB16" i="1" s="1"/>
  <c r="AZ14" i="3" s="1"/>
  <c r="DC16" i="1"/>
  <c r="Z16" i="1" s="1"/>
  <c r="X14" i="3" s="1"/>
  <c r="DY16" i="1"/>
  <c r="AV16" i="1" s="1"/>
  <c r="AT14" i="3" s="1"/>
  <c r="CS16" i="1"/>
  <c r="P16" i="1" s="1"/>
  <c r="N14" i="3" s="1"/>
  <c r="DV26" i="1"/>
  <c r="DV427" i="1" s="1"/>
  <c r="DK26" i="1"/>
  <c r="DK427" i="1" s="1"/>
  <c r="EA26" i="1"/>
  <c r="EA427" i="1" s="1"/>
  <c r="BI354" i="1"/>
  <c r="BF321" i="1"/>
  <c r="BV113" i="1"/>
  <c r="BT111" i="3" s="1"/>
  <c r="BV108" i="1"/>
  <c r="BT106" i="3" s="1"/>
  <c r="BV104" i="1"/>
  <c r="BT102" i="3" s="1"/>
  <c r="BV54" i="1"/>
  <c r="BT52" i="3" s="1"/>
  <c r="BV52" i="1"/>
  <c r="BT50" i="3" s="1"/>
  <c r="BV20" i="1"/>
  <c r="BT18" i="3" s="1"/>
  <c r="EH428" i="1"/>
  <c r="EF159" i="1"/>
  <c r="DJ159" i="1"/>
  <c r="EE159" i="1"/>
  <c r="CT156" i="1"/>
  <c r="Q156" i="1" s="1"/>
  <c r="O154" i="3" s="1"/>
  <c r="DE156" i="1"/>
  <c r="AB156" i="1" s="1"/>
  <c r="Z154" i="3" s="1"/>
  <c r="DD156" i="1"/>
  <c r="AA156" i="1" s="1"/>
  <c r="Y154" i="3" s="1"/>
  <c r="ED156" i="1"/>
  <c r="DW156" i="1"/>
  <c r="AT156" i="1" s="1"/>
  <c r="AR154" i="3" s="1"/>
  <c r="CX153" i="1"/>
  <c r="ED153" i="1"/>
  <c r="DI153" i="1"/>
  <c r="DW153" i="1"/>
  <c r="DL153" i="1"/>
  <c r="DB153" i="1"/>
  <c r="CG153" i="1"/>
  <c r="DM153" i="1"/>
  <c r="CY153" i="1"/>
  <c r="CN153" i="1"/>
  <c r="EF153" i="1"/>
  <c r="CR153" i="1"/>
  <c r="DV152" i="1"/>
  <c r="DW152" i="1"/>
  <c r="DE152" i="1"/>
  <c r="CK152" i="1"/>
  <c r="CH144" i="1"/>
  <c r="CS144" i="1"/>
  <c r="P144" i="1" s="1"/>
  <c r="N142" i="3" s="1"/>
  <c r="CQ144" i="1"/>
  <c r="N144" i="1" s="1"/>
  <c r="L142" i="3" s="1"/>
  <c r="DR144" i="1"/>
  <c r="AO144" i="1" s="1"/>
  <c r="AM142" i="3" s="1"/>
  <c r="EC144" i="1"/>
  <c r="AZ144" i="1" s="1"/>
  <c r="AX142" i="3" s="1"/>
  <c r="CZ144" i="1"/>
  <c r="W144" i="1" s="1"/>
  <c r="U142" i="3" s="1"/>
  <c r="EF141" i="1"/>
  <c r="DR141" i="1"/>
  <c r="CL141" i="1"/>
  <c r="I141" i="1" s="1"/>
  <c r="G139" i="3" s="1"/>
  <c r="DG141" i="1"/>
  <c r="ED141" i="1"/>
  <c r="CX141" i="1"/>
  <c r="DS141" i="1"/>
  <c r="CM141" i="1"/>
  <c r="J141" i="1" s="1"/>
  <c r="H139" i="3" s="1"/>
  <c r="DI141" i="1"/>
  <c r="CN141" i="1"/>
  <c r="K141" i="1" s="1"/>
  <c r="I139" i="3" s="1"/>
  <c r="DT141" i="1"/>
  <c r="CW141" i="1"/>
  <c r="EC141" i="1"/>
  <c r="DP141" i="1"/>
  <c r="EG140" i="1"/>
  <c r="BD140" i="1" s="1"/>
  <c r="BB138" i="3" s="1"/>
  <c r="DS140" i="1"/>
  <c r="AP140" i="1" s="1"/>
  <c r="AN138" i="3" s="1"/>
  <c r="CM140" i="1"/>
  <c r="J140" i="1" s="1"/>
  <c r="H138" i="3" s="1"/>
  <c r="DH140" i="1"/>
  <c r="AE140" i="1" s="1"/>
  <c r="AC138" i="3" s="1"/>
  <c r="CL140" i="1"/>
  <c r="I140" i="1" s="1"/>
  <c r="G138" i="3" s="1"/>
  <c r="DR140" i="1"/>
  <c r="AO140" i="1" s="1"/>
  <c r="AM138" i="3" s="1"/>
  <c r="CW140" i="1"/>
  <c r="T140" i="1" s="1"/>
  <c r="R138" i="3" s="1"/>
  <c r="EC140" i="1"/>
  <c r="AZ140" i="1" s="1"/>
  <c r="AX138" i="3" s="1"/>
  <c r="ED140" i="1"/>
  <c r="BA140" i="1" s="1"/>
  <c r="AY138" i="3" s="1"/>
  <c r="CP140" i="1"/>
  <c r="M140" i="1" s="1"/>
  <c r="K138" i="3" s="1"/>
  <c r="DA140" i="1"/>
  <c r="X140" i="1" s="1"/>
  <c r="V138" i="3" s="1"/>
  <c r="BI321" i="1"/>
  <c r="EE156" i="1"/>
  <c r="DC156" i="1"/>
  <c r="Z156" i="1" s="1"/>
  <c r="X154" i="3" s="1"/>
  <c r="CR156" i="1"/>
  <c r="O156" i="1" s="1"/>
  <c r="M154" i="3" s="1"/>
  <c r="CQ156" i="1"/>
  <c r="N156" i="1" s="1"/>
  <c r="L154" i="3" s="1"/>
  <c r="DY156" i="1"/>
  <c r="AV156" i="1" s="1"/>
  <c r="AT154" i="3" s="1"/>
  <c r="CS156" i="1"/>
  <c r="P156" i="1" s="1"/>
  <c r="N154" i="3" s="1"/>
  <c r="DN156" i="1"/>
  <c r="AK156" i="1" s="1"/>
  <c r="AI154" i="3" s="1"/>
  <c r="CH156" i="1"/>
  <c r="CI156" i="1"/>
  <c r="DU156" i="1"/>
  <c r="AR156" i="1" s="1"/>
  <c r="AP154" i="3" s="1"/>
  <c r="CO156" i="1"/>
  <c r="L156" i="1" s="1"/>
  <c r="J154" i="3" s="1"/>
  <c r="DJ156" i="1"/>
  <c r="AG156" i="1" s="1"/>
  <c r="AE154" i="3" s="1"/>
  <c r="EE153" i="1"/>
  <c r="DS153" i="1"/>
  <c r="CM153" i="1"/>
  <c r="DH153" i="1"/>
  <c r="EA153" i="1"/>
  <c r="CU153" i="1"/>
  <c r="DP153" i="1"/>
  <c r="CJ153" i="1"/>
  <c r="DD153" i="1"/>
  <c r="CI153" i="1"/>
  <c r="DO153" i="1"/>
  <c r="DU153" i="1"/>
  <c r="DE153" i="1"/>
  <c r="CO153" i="1"/>
  <c r="DZ153" i="1"/>
  <c r="DJ153" i="1"/>
  <c r="CT153" i="1"/>
  <c r="CV153" i="1"/>
  <c r="EB153" i="1"/>
  <c r="DG153" i="1"/>
  <c r="EG153" i="1"/>
  <c r="DQ153" i="1"/>
  <c r="DA153" i="1"/>
  <c r="CK153" i="1"/>
  <c r="DV153" i="1"/>
  <c r="DF153" i="1"/>
  <c r="CP153" i="1"/>
  <c r="EE144" i="1"/>
  <c r="BB144" i="1" s="1"/>
  <c r="AZ142" i="3" s="1"/>
  <c r="DC144" i="1"/>
  <c r="Z144" i="1" s="1"/>
  <c r="X142" i="3" s="1"/>
  <c r="CR144" i="1"/>
  <c r="O144" i="1" s="1"/>
  <c r="M142" i="3" s="1"/>
  <c r="EF144" i="1"/>
  <c r="BC144" i="1" s="1"/>
  <c r="BA142" i="3" s="1"/>
  <c r="CN144" i="1"/>
  <c r="CY144" i="1"/>
  <c r="V144" i="1" s="1"/>
  <c r="T142" i="3" s="1"/>
  <c r="DM144" i="1"/>
  <c r="AJ144" i="1" s="1"/>
  <c r="AH142" i="3" s="1"/>
  <c r="CG144" i="1"/>
  <c r="DB144" i="1"/>
  <c r="Y144" i="1" s="1"/>
  <c r="W142" i="3" s="1"/>
  <c r="DL144" i="1"/>
  <c r="AI144" i="1" s="1"/>
  <c r="AG142" i="3" s="1"/>
  <c r="DW144" i="1"/>
  <c r="AT144" i="1" s="1"/>
  <c r="AR142" i="3" s="1"/>
  <c r="DI144" i="1"/>
  <c r="AF144" i="1" s="1"/>
  <c r="AD142" i="3" s="1"/>
  <c r="ED144" i="1"/>
  <c r="BA144" i="1" s="1"/>
  <c r="AY142" i="3" s="1"/>
  <c r="CX144" i="1"/>
  <c r="U144" i="1" s="1"/>
  <c r="S142" i="3" s="1"/>
  <c r="DH125" i="1"/>
  <c r="AE125" i="1" s="1"/>
  <c r="AC123" i="3" s="1"/>
  <c r="DW125" i="1"/>
  <c r="AT125" i="1" s="1"/>
  <c r="AR123" i="3" s="1"/>
  <c r="CX122" i="1"/>
  <c r="U122" i="1" s="1"/>
  <c r="S120" i="3" s="1"/>
  <c r="DE114" i="1"/>
  <c r="DZ114" i="1"/>
  <c r="CT114" i="1"/>
  <c r="DI114" i="1"/>
  <c r="ED114" i="1"/>
  <c r="CX114" i="1"/>
  <c r="CR114" i="1"/>
  <c r="DH114" i="1"/>
  <c r="CM114" i="1"/>
  <c r="DS114" i="1"/>
  <c r="DU112" i="1"/>
  <c r="AR112" i="1" s="1"/>
  <c r="AP110" i="3" s="1"/>
  <c r="CO112" i="1"/>
  <c r="L112" i="1" s="1"/>
  <c r="J110" i="3" s="1"/>
  <c r="DJ112" i="1"/>
  <c r="AG112" i="1" s="1"/>
  <c r="AE110" i="3" s="1"/>
  <c r="DY112" i="1"/>
  <c r="AV112" i="1" s="1"/>
  <c r="AT110" i="3" s="1"/>
  <c r="CS112" i="1"/>
  <c r="P112" i="1" s="1"/>
  <c r="N110" i="3" s="1"/>
  <c r="DN112" i="1"/>
  <c r="AK112" i="1" s="1"/>
  <c r="AI110" i="3" s="1"/>
  <c r="CH112" i="1"/>
  <c r="DH112" i="1"/>
  <c r="AE112" i="1" s="1"/>
  <c r="AC110" i="3" s="1"/>
  <c r="CM112" i="1"/>
  <c r="J112" i="1" s="1"/>
  <c r="H110" i="3" s="1"/>
  <c r="DS112" i="1"/>
  <c r="AP112" i="1" s="1"/>
  <c r="AN110" i="3" s="1"/>
  <c r="CV112" i="1"/>
  <c r="S112" i="1" s="1"/>
  <c r="Q110" i="3" s="1"/>
  <c r="DI110" i="1"/>
  <c r="DX110" i="1"/>
  <c r="EB108" i="1"/>
  <c r="AY108" i="1" s="1"/>
  <c r="AW106" i="3" s="1"/>
  <c r="DQ108" i="1"/>
  <c r="AN108" i="1" s="1"/>
  <c r="AL106" i="3" s="1"/>
  <c r="CZ108" i="1"/>
  <c r="W108" i="1" s="1"/>
  <c r="U106" i="3" s="1"/>
  <c r="CO108" i="1"/>
  <c r="L108" i="1" s="1"/>
  <c r="J106" i="3" s="1"/>
  <c r="CH108" i="1"/>
  <c r="CQ108" i="1"/>
  <c r="N108" i="1" s="1"/>
  <c r="L106" i="3" s="1"/>
  <c r="DD107" i="1"/>
  <c r="AA107" i="1" s="1"/>
  <c r="Y105" i="3" s="1"/>
  <c r="CS107" i="1"/>
  <c r="P107" i="1" s="1"/>
  <c r="N105" i="3" s="1"/>
  <c r="EC107" i="1"/>
  <c r="CQ107" i="1"/>
  <c r="N107" i="1" s="1"/>
  <c r="L105" i="3" s="1"/>
  <c r="DB107" i="1"/>
  <c r="Y107" i="1" s="1"/>
  <c r="W105" i="3" s="1"/>
  <c r="CX104" i="1"/>
  <c r="U104" i="1" s="1"/>
  <c r="S102" i="3" s="1"/>
  <c r="CX83" i="1"/>
  <c r="U83" i="1" s="1"/>
  <c r="S81" i="3" s="1"/>
  <c r="DL81" i="1"/>
  <c r="AI81" i="1" s="1"/>
  <c r="AG79" i="3" s="1"/>
  <c r="EG81" i="1"/>
  <c r="BD81" i="1" s="1"/>
  <c r="BB79" i="3" s="1"/>
  <c r="DA81" i="1"/>
  <c r="X81" i="1" s="1"/>
  <c r="V79" i="3" s="1"/>
  <c r="DP81" i="1"/>
  <c r="AM81" i="1" s="1"/>
  <c r="AK79" i="3" s="1"/>
  <c r="CJ81" i="1"/>
  <c r="DE81" i="1"/>
  <c r="AB81" i="1" s="1"/>
  <c r="Z79" i="3" s="1"/>
  <c r="CM81" i="1"/>
  <c r="DS81" i="1"/>
  <c r="AP81" i="1" s="1"/>
  <c r="AN79" i="3" s="1"/>
  <c r="CX81" i="1"/>
  <c r="U81" i="1" s="1"/>
  <c r="S79" i="3" s="1"/>
  <c r="ED81" i="1"/>
  <c r="BA81" i="1" s="1"/>
  <c r="AY79" i="3" s="1"/>
  <c r="DG81" i="1"/>
  <c r="AD81" i="1" s="1"/>
  <c r="AB79" i="3" s="1"/>
  <c r="CL81" i="1"/>
  <c r="DR81" i="1"/>
  <c r="AO81" i="1" s="1"/>
  <c r="AM79" i="3" s="1"/>
  <c r="DU80" i="1"/>
  <c r="AR80" i="1" s="1"/>
  <c r="AP78" i="3" s="1"/>
  <c r="CO80" i="1"/>
  <c r="L80" i="1" s="1"/>
  <c r="J78" i="3" s="1"/>
  <c r="DJ80" i="1"/>
  <c r="AG80" i="1" s="1"/>
  <c r="AE78" i="3" s="1"/>
  <c r="DY80" i="1"/>
  <c r="AV80" i="1" s="1"/>
  <c r="AT78" i="3" s="1"/>
  <c r="CS80" i="1"/>
  <c r="P80" i="1" s="1"/>
  <c r="N78" i="3" s="1"/>
  <c r="DN80" i="1"/>
  <c r="AK80" i="1" s="1"/>
  <c r="AI78" i="3" s="1"/>
  <c r="CH80" i="1"/>
  <c r="DH80" i="1"/>
  <c r="AE80" i="1" s="1"/>
  <c r="AC78" i="3" s="1"/>
  <c r="CM80" i="1"/>
  <c r="J80" i="1" s="1"/>
  <c r="H78" i="3" s="1"/>
  <c r="DS80" i="1"/>
  <c r="AP80" i="1" s="1"/>
  <c r="AN78" i="3" s="1"/>
  <c r="CY78" i="1"/>
  <c r="V78" i="1" s="1"/>
  <c r="T76" i="3" s="1"/>
  <c r="DU76" i="1"/>
  <c r="CO76" i="1"/>
  <c r="DJ76" i="1"/>
  <c r="DY76" i="1"/>
  <c r="CS76" i="1"/>
  <c r="DN76" i="1"/>
  <c r="CH76" i="1"/>
  <c r="DH76" i="1"/>
  <c r="CM76" i="1"/>
  <c r="DS76" i="1"/>
  <c r="CY72" i="1"/>
  <c r="DL53" i="1"/>
  <c r="AI53" i="1" s="1"/>
  <c r="AG51" i="3" s="1"/>
  <c r="EG53" i="1"/>
  <c r="BD53" i="1" s="1"/>
  <c r="BB51" i="3" s="1"/>
  <c r="DA53" i="1"/>
  <c r="X53" i="1" s="1"/>
  <c r="V51" i="3" s="1"/>
  <c r="DP53" i="1"/>
  <c r="AM53" i="1" s="1"/>
  <c r="AK51" i="3" s="1"/>
  <c r="CJ53" i="1"/>
  <c r="DE53" i="1"/>
  <c r="AB53" i="1" s="1"/>
  <c r="Z51" i="3" s="1"/>
  <c r="CM53" i="1"/>
  <c r="DS53" i="1"/>
  <c r="AP53" i="1" s="1"/>
  <c r="AN51" i="3" s="1"/>
  <c r="CX53" i="1"/>
  <c r="U53" i="1" s="1"/>
  <c r="S51" i="3" s="1"/>
  <c r="ED53" i="1"/>
  <c r="BA53" i="1" s="1"/>
  <c r="AY51" i="3" s="1"/>
  <c r="DG53" i="1"/>
  <c r="AD53" i="1" s="1"/>
  <c r="AB51" i="3" s="1"/>
  <c r="CL53" i="1"/>
  <c r="DR53" i="1"/>
  <c r="AO53" i="1" s="1"/>
  <c r="AM51" i="3" s="1"/>
  <c r="DU52" i="1"/>
  <c r="AR52" i="1" s="1"/>
  <c r="AP50" i="3" s="1"/>
  <c r="CO52" i="1"/>
  <c r="L52" i="1" s="1"/>
  <c r="J50" i="3" s="1"/>
  <c r="DJ52" i="1"/>
  <c r="AG52" i="1" s="1"/>
  <c r="AE50" i="3" s="1"/>
  <c r="DY52" i="1"/>
  <c r="AV52" i="1" s="1"/>
  <c r="AT50" i="3" s="1"/>
  <c r="CS52" i="1"/>
  <c r="P52" i="1" s="1"/>
  <c r="N50" i="3" s="1"/>
  <c r="DN52" i="1"/>
  <c r="AK52" i="1" s="1"/>
  <c r="AI50" i="3" s="1"/>
  <c r="CH52" i="1"/>
  <c r="DH52" i="1"/>
  <c r="AE52" i="1" s="1"/>
  <c r="AC50" i="3" s="1"/>
  <c r="CM52" i="1"/>
  <c r="DS52" i="1"/>
  <c r="AP52" i="1" s="1"/>
  <c r="AN50" i="3" s="1"/>
  <c r="EB50" i="1"/>
  <c r="AY50" i="1" s="1"/>
  <c r="AW48" i="3" s="1"/>
  <c r="DQ50" i="1"/>
  <c r="AN50" i="1" s="1"/>
  <c r="AL48" i="3" s="1"/>
  <c r="CZ50" i="1"/>
  <c r="W50" i="1" s="1"/>
  <c r="U48" i="3" s="1"/>
  <c r="CO50" i="1"/>
  <c r="CH50" i="1"/>
  <c r="CQ50" i="1"/>
  <c r="N50" i="1" s="1"/>
  <c r="L48" i="3" s="1"/>
  <c r="DB50" i="1"/>
  <c r="Y50" i="1" s="1"/>
  <c r="W48" i="3" s="1"/>
  <c r="DF235" i="1"/>
  <c r="AC235" i="1" s="1"/>
  <c r="AA233" i="3" s="1"/>
  <c r="DQ235" i="1"/>
  <c r="AN235" i="1" s="1"/>
  <c r="AL233" i="3" s="1"/>
  <c r="DZ235" i="1"/>
  <c r="AW235" i="1" s="1"/>
  <c r="AU233" i="3" s="1"/>
  <c r="DE235" i="1"/>
  <c r="AB235" i="1" s="1"/>
  <c r="Z233" i="3" s="1"/>
  <c r="DT235" i="1"/>
  <c r="AQ235" i="1" s="1"/>
  <c r="AO233" i="3" s="1"/>
  <c r="CY235" i="1"/>
  <c r="V235" i="1" s="1"/>
  <c r="T233" i="3" s="1"/>
  <c r="EE235" i="1"/>
  <c r="BB235" i="1" s="1"/>
  <c r="AZ233" i="3" s="1"/>
  <c r="DH235" i="1"/>
  <c r="AE235" i="1" s="1"/>
  <c r="AC233" i="3" s="1"/>
  <c r="DS235" i="1"/>
  <c r="AP235" i="1" s="1"/>
  <c r="AN233" i="3" s="1"/>
  <c r="CG234" i="1"/>
  <c r="CR234" i="1"/>
  <c r="CP234" i="1"/>
  <c r="DQ234" i="1"/>
  <c r="EB234" i="1"/>
  <c r="CY234" i="1"/>
  <c r="DW234" i="1"/>
  <c r="CW229" i="1"/>
  <c r="T229" i="1" s="1"/>
  <c r="R227" i="3" s="1"/>
  <c r="CL229" i="1"/>
  <c r="I229" i="1" s="1"/>
  <c r="G227" i="3" s="1"/>
  <c r="ED229" i="1"/>
  <c r="BA229" i="1" s="1"/>
  <c r="AY227" i="3" s="1"/>
  <c r="CJ229" i="1"/>
  <c r="CU229" i="1"/>
  <c r="R229" i="1" s="1"/>
  <c r="P227" i="3" s="1"/>
  <c r="DQ222" i="1"/>
  <c r="AN222" i="1" s="1"/>
  <c r="AL220" i="3" s="1"/>
  <c r="EB222" i="1"/>
  <c r="AY222" i="1" s="1"/>
  <c r="AW220" i="3" s="1"/>
  <c r="DB222" i="1"/>
  <c r="Y222" i="1" s="1"/>
  <c r="W220" i="3" s="1"/>
  <c r="DJ26" i="1"/>
  <c r="DJ427" i="1" s="1"/>
  <c r="DR26" i="1"/>
  <c r="DR427" i="1" s="1"/>
  <c r="DZ26" i="1"/>
  <c r="DZ427" i="1" s="1"/>
  <c r="DG26" i="1"/>
  <c r="DG427" i="1" s="1"/>
  <c r="DO26" i="1"/>
  <c r="DO427" i="1" s="1"/>
  <c r="DW26" i="1"/>
  <c r="DW427" i="1" s="1"/>
  <c r="EE26" i="1"/>
  <c r="EE427" i="1" s="1"/>
  <c r="CO217" i="1"/>
  <c r="L217" i="1" s="1"/>
  <c r="J215" i="3" s="1"/>
  <c r="DE217" i="1"/>
  <c r="AB217" i="1" s="1"/>
  <c r="Z215" i="3" s="1"/>
  <c r="DU217" i="1"/>
  <c r="AR217" i="1" s="1"/>
  <c r="AP215" i="3" s="1"/>
  <c r="CN217" i="1"/>
  <c r="K217" i="1" s="1"/>
  <c r="I215" i="3" s="1"/>
  <c r="DD217" i="1"/>
  <c r="AA217" i="1" s="1"/>
  <c r="Y215" i="3" s="1"/>
  <c r="DT217" i="1"/>
  <c r="AQ217" i="1" s="1"/>
  <c r="AO215" i="3" s="1"/>
  <c r="EF217" i="1"/>
  <c r="BC217" i="1" s="1"/>
  <c r="BA215" i="3" s="1"/>
  <c r="DJ217" i="1"/>
  <c r="AG217" i="1" s="1"/>
  <c r="AE215" i="3" s="1"/>
  <c r="EC217" i="1"/>
  <c r="AZ217" i="1" s="1"/>
  <c r="AX215" i="3" s="1"/>
  <c r="CU217" i="1"/>
  <c r="R217" i="1" s="1"/>
  <c r="P215" i="3" s="1"/>
  <c r="CS217" i="1"/>
  <c r="P217" i="1" s="1"/>
  <c r="N215" i="3" s="1"/>
  <c r="DI217" i="1"/>
  <c r="AF217" i="1" s="1"/>
  <c r="AD215" i="3" s="1"/>
  <c r="DY217" i="1"/>
  <c r="AV217" i="1" s="1"/>
  <c r="AT215" i="3" s="1"/>
  <c r="CR217" i="1"/>
  <c r="O217" i="1" s="1"/>
  <c r="M215" i="3" s="1"/>
  <c r="DH217" i="1"/>
  <c r="AE217" i="1" s="1"/>
  <c r="AC215" i="3" s="1"/>
  <c r="DX217" i="1"/>
  <c r="AU217" i="1" s="1"/>
  <c r="AS215" i="3" s="1"/>
  <c r="DR217" i="1"/>
  <c r="AO217" i="1" s="1"/>
  <c r="AM215" i="3" s="1"/>
  <c r="CL217" i="1"/>
  <c r="I217" i="1" s="1"/>
  <c r="G215" i="3" s="1"/>
  <c r="DC217" i="1"/>
  <c r="Z217" i="1" s="1"/>
  <c r="X215" i="3" s="1"/>
  <c r="CI217" i="1"/>
  <c r="DO217" i="1"/>
  <c r="AL217" i="1" s="1"/>
  <c r="AJ215" i="3" s="1"/>
  <c r="CX217" i="1"/>
  <c r="U217" i="1" s="1"/>
  <c r="S215" i="3" s="1"/>
  <c r="DZ217" i="1"/>
  <c r="AW217" i="1" s="1"/>
  <c r="AU215" i="3" s="1"/>
  <c r="DG217" i="1"/>
  <c r="AD217" i="1" s="1"/>
  <c r="AB215" i="3" s="1"/>
  <c r="CP217" i="1"/>
  <c r="M217" i="1" s="1"/>
  <c r="K215" i="3" s="1"/>
  <c r="DV217" i="1"/>
  <c r="AS217" i="1" s="1"/>
  <c r="AQ215" i="3" s="1"/>
  <c r="CL216" i="1"/>
  <c r="DF216" i="1"/>
  <c r="AC216" i="1" s="1"/>
  <c r="AA214" i="3" s="1"/>
  <c r="DX216" i="1"/>
  <c r="AU216" i="1" s="1"/>
  <c r="AS214" i="3" s="1"/>
  <c r="DM211" i="1"/>
  <c r="DH211" i="1"/>
  <c r="CU211" i="1"/>
  <c r="DY211" i="1"/>
  <c r="DT211" i="1"/>
  <c r="CN211" i="1"/>
  <c r="CG211" i="1"/>
  <c r="CY211" i="1"/>
  <c r="DJ211" i="1"/>
  <c r="DO211" i="1"/>
  <c r="CQ211" i="1"/>
  <c r="DF211" i="1"/>
  <c r="DK211" i="1"/>
  <c r="CW208" i="1"/>
  <c r="T208" i="1" s="1"/>
  <c r="R206" i="3" s="1"/>
  <c r="CL208" i="1"/>
  <c r="ED208" i="1"/>
  <c r="BA208" i="1" s="1"/>
  <c r="AY206" i="3" s="1"/>
  <c r="DW208" i="1"/>
  <c r="AT208" i="1" s="1"/>
  <c r="AR206" i="3" s="1"/>
  <c r="CQ208" i="1"/>
  <c r="N208" i="1" s="1"/>
  <c r="L206" i="3" s="1"/>
  <c r="DJ200" i="1"/>
  <c r="AG200" i="1" s="1"/>
  <c r="AE198" i="3" s="1"/>
  <c r="CO200" i="1"/>
  <c r="DU200" i="1"/>
  <c r="CI200" i="1"/>
  <c r="CH200" i="1"/>
  <c r="DN200" i="1"/>
  <c r="CS200" i="1"/>
  <c r="P200" i="1" s="1"/>
  <c r="N198" i="3" s="1"/>
  <c r="DY200" i="1"/>
  <c r="CQ200" i="1"/>
  <c r="N200" i="1" s="1"/>
  <c r="L198" i="3" s="1"/>
  <c r="CR200" i="1"/>
  <c r="O200" i="1" s="1"/>
  <c r="M198" i="3" s="1"/>
  <c r="DC200" i="1"/>
  <c r="Z200" i="1" s="1"/>
  <c r="X198" i="3" s="1"/>
  <c r="DM192" i="1"/>
  <c r="AJ192" i="1" s="1"/>
  <c r="AH190" i="3" s="1"/>
  <c r="CG192" i="1"/>
  <c r="DB192" i="1"/>
  <c r="Y192" i="1" s="1"/>
  <c r="W190" i="3" s="1"/>
  <c r="DQ192" i="1"/>
  <c r="AN192" i="1" s="1"/>
  <c r="AL190" i="3" s="1"/>
  <c r="CK192" i="1"/>
  <c r="DF192" i="1"/>
  <c r="AC192" i="1" s="1"/>
  <c r="AA190" i="3" s="1"/>
  <c r="CN192" i="1"/>
  <c r="K192" i="1" s="1"/>
  <c r="I190" i="3" s="1"/>
  <c r="DT192" i="1"/>
  <c r="AQ192" i="1" s="1"/>
  <c r="AO190" i="3" s="1"/>
  <c r="CY192" i="1"/>
  <c r="V192" i="1" s="1"/>
  <c r="T190" i="3" s="1"/>
  <c r="EE192" i="1"/>
  <c r="BB192" i="1" s="1"/>
  <c r="AZ190" i="3" s="1"/>
  <c r="DH192" i="1"/>
  <c r="AE192" i="1" s="1"/>
  <c r="AC190" i="3" s="1"/>
  <c r="CM192" i="1"/>
  <c r="J192" i="1" s="1"/>
  <c r="H190" i="3" s="1"/>
  <c r="DS192" i="1"/>
  <c r="AP192" i="1" s="1"/>
  <c r="AN190" i="3" s="1"/>
  <c r="DM179" i="1"/>
  <c r="AJ179" i="1" s="1"/>
  <c r="AH177" i="3" s="1"/>
  <c r="DB179" i="1"/>
  <c r="Y179" i="1" s="1"/>
  <c r="W177" i="3" s="1"/>
  <c r="DY179" i="1"/>
  <c r="AV179" i="1" s="1"/>
  <c r="AT177" i="3" s="1"/>
  <c r="CS179" i="1"/>
  <c r="P179" i="1" s="1"/>
  <c r="N177" i="3" s="1"/>
  <c r="DN179" i="1"/>
  <c r="AK179" i="1" s="1"/>
  <c r="AI177" i="3" s="1"/>
  <c r="DD179" i="1"/>
  <c r="AA179" i="1" s="1"/>
  <c r="Y177" i="3" s="1"/>
  <c r="DO179" i="1"/>
  <c r="AL179" i="1" s="1"/>
  <c r="AJ177" i="3" s="1"/>
  <c r="CZ179" i="1"/>
  <c r="W179" i="1" s="1"/>
  <c r="U177" i="3" s="1"/>
  <c r="EF179" i="1"/>
  <c r="BC179" i="1" s="1"/>
  <c r="BA177" i="3" s="1"/>
  <c r="DK179" i="1"/>
  <c r="AH179" i="1" s="1"/>
  <c r="AF177" i="3" s="1"/>
  <c r="EB177" i="1"/>
  <c r="AY177" i="1" s="1"/>
  <c r="AW175" i="3" s="1"/>
  <c r="DQ177" i="1"/>
  <c r="AN177" i="1" s="1"/>
  <c r="AL175" i="3" s="1"/>
  <c r="DH177" i="1"/>
  <c r="AE177" i="1" s="1"/>
  <c r="AC175" i="3" s="1"/>
  <c r="CW177" i="1"/>
  <c r="T177" i="1" s="1"/>
  <c r="R175" i="3" s="1"/>
  <c r="DW177" i="1"/>
  <c r="AT177" i="1" s="1"/>
  <c r="AR175" i="3" s="1"/>
  <c r="CM177" i="1"/>
  <c r="CX177" i="1"/>
  <c r="U177" i="1" s="1"/>
  <c r="S175" i="3" s="1"/>
  <c r="DP173" i="1"/>
  <c r="AM173" i="1" s="1"/>
  <c r="AK171" i="3" s="1"/>
  <c r="CX173" i="1"/>
  <c r="U173" i="1" s="1"/>
  <c r="S171" i="3" s="1"/>
  <c r="DA173" i="1"/>
  <c r="X173" i="1" s="1"/>
  <c r="V171" i="3" s="1"/>
  <c r="DZ173" i="1"/>
  <c r="AW173" i="1" s="1"/>
  <c r="AU171" i="3" s="1"/>
  <c r="DD173" i="1"/>
  <c r="AA173" i="1" s="1"/>
  <c r="Y171" i="3" s="1"/>
  <c r="CL173" i="1"/>
  <c r="I173" i="1" s="1"/>
  <c r="G171" i="3" s="1"/>
  <c r="CO173" i="1"/>
  <c r="L173" i="1" s="1"/>
  <c r="J171" i="3" s="1"/>
  <c r="CQ173" i="1"/>
  <c r="N173" i="1" s="1"/>
  <c r="L171" i="3" s="1"/>
  <c r="CN173" i="1"/>
  <c r="K173" i="1" s="1"/>
  <c r="I171" i="3" s="1"/>
  <c r="DF173" i="1"/>
  <c r="AC173" i="1" s="1"/>
  <c r="AA171" i="3" s="1"/>
  <c r="CU173" i="1"/>
  <c r="CR173" i="1"/>
  <c r="O173" i="1" s="1"/>
  <c r="M171" i="3" s="1"/>
  <c r="DJ173" i="1"/>
  <c r="AG173" i="1" s="1"/>
  <c r="AE171" i="3" s="1"/>
  <c r="DB169" i="1"/>
  <c r="CG169" i="1"/>
  <c r="DM169" i="1"/>
  <c r="CP169" i="1"/>
  <c r="DV169" i="1"/>
  <c r="DA169" i="1"/>
  <c r="EG169" i="1"/>
  <c r="BD169" i="1" s="1"/>
  <c r="BB167" i="3" s="1"/>
  <c r="DH169" i="1"/>
  <c r="CM169" i="1"/>
  <c r="DS169" i="1"/>
  <c r="DD166" i="1"/>
  <c r="DA164" i="1"/>
  <c r="DJ164" i="1"/>
  <c r="DU164" i="1"/>
  <c r="CR164" i="1"/>
  <c r="DC164" i="1"/>
  <c r="EG44" i="1"/>
  <c r="BD44" i="1" s="1"/>
  <c r="BB42" i="3" s="1"/>
  <c r="DV44" i="1"/>
  <c r="DZ24" i="1"/>
  <c r="AW24" i="1" s="1"/>
  <c r="AU22" i="3" s="1"/>
  <c r="CT24" i="1"/>
  <c r="Q24" i="1" s="1"/>
  <c r="O22" i="3" s="1"/>
  <c r="CU23" i="1"/>
  <c r="BK386" i="1"/>
  <c r="BS408" i="1"/>
  <c r="BE350" i="1"/>
  <c r="BV237" i="1"/>
  <c r="BT235" i="3" s="1"/>
  <c r="BV232" i="1"/>
  <c r="BT230" i="3" s="1"/>
  <c r="BV230" i="1"/>
  <c r="BT228" i="3" s="1"/>
  <c r="CW163" i="1"/>
  <c r="EC163" i="1"/>
  <c r="DH163" i="1"/>
  <c r="DV163" i="1"/>
  <c r="DK163" i="1"/>
  <c r="DA163" i="1"/>
  <c r="EG163" i="1"/>
  <c r="BD163" i="1" s="1"/>
  <c r="BB161" i="3" s="1"/>
  <c r="DL163" i="1"/>
  <c r="CX163" i="1"/>
  <c r="CM163" i="1"/>
  <c r="EE163" i="1"/>
  <c r="CQ163" i="1"/>
  <c r="DB163" i="1"/>
  <c r="DA157" i="1"/>
  <c r="EG157" i="1"/>
  <c r="BD157" i="1" s="1"/>
  <c r="BB155" i="3" s="1"/>
  <c r="DL157" i="1"/>
  <c r="CO157" i="1"/>
  <c r="DU157" i="1"/>
  <c r="CZ157" i="1"/>
  <c r="EF157" i="1"/>
  <c r="DG157" i="1"/>
  <c r="CL157" i="1"/>
  <c r="DR157" i="1"/>
  <c r="CL156" i="1"/>
  <c r="DB156" i="1"/>
  <c r="Y156" i="1" s="1"/>
  <c r="W154" i="3" s="1"/>
  <c r="DR156" i="1"/>
  <c r="AO156" i="1" s="1"/>
  <c r="AM154" i="3" s="1"/>
  <c r="CG156" i="1"/>
  <c r="CW156" i="1"/>
  <c r="T156" i="1" s="1"/>
  <c r="R154" i="3" s="1"/>
  <c r="DM156" i="1"/>
  <c r="AJ156" i="1" s="1"/>
  <c r="AH154" i="3" s="1"/>
  <c r="EC156" i="1"/>
  <c r="CY156" i="1"/>
  <c r="V156" i="1" s="1"/>
  <c r="T154" i="3" s="1"/>
  <c r="DT156" i="1"/>
  <c r="AQ156" i="1" s="1"/>
  <c r="AO154" i="3" s="1"/>
  <c r="CN156" i="1"/>
  <c r="CP156" i="1"/>
  <c r="M156" i="1" s="1"/>
  <c r="K154" i="3" s="1"/>
  <c r="DF156" i="1"/>
  <c r="AC156" i="1" s="1"/>
  <c r="AA154" i="3" s="1"/>
  <c r="DV156" i="1"/>
  <c r="AS156" i="1" s="1"/>
  <c r="AQ154" i="3" s="1"/>
  <c r="CK156" i="1"/>
  <c r="DA156" i="1"/>
  <c r="X156" i="1" s="1"/>
  <c r="V154" i="3" s="1"/>
  <c r="DQ156" i="1"/>
  <c r="AN156" i="1" s="1"/>
  <c r="AL154" i="3" s="1"/>
  <c r="EG156" i="1"/>
  <c r="DG156" i="1"/>
  <c r="AD156" i="1" s="1"/>
  <c r="AB154" i="3" s="1"/>
  <c r="EB156" i="1"/>
  <c r="AY156" i="1" s="1"/>
  <c r="AW154" i="3" s="1"/>
  <c r="CV156" i="1"/>
  <c r="S156" i="1" s="1"/>
  <c r="Q154" i="3" s="1"/>
  <c r="DH156" i="1"/>
  <c r="AE156" i="1" s="1"/>
  <c r="AC154" i="3" s="1"/>
  <c r="CM156" i="1"/>
  <c r="DS156" i="1"/>
  <c r="AP156" i="1" s="1"/>
  <c r="AN154" i="3" s="1"/>
  <c r="CJ156" i="1"/>
  <c r="CO155" i="1"/>
  <c r="L155" i="1" s="1"/>
  <c r="J153" i="3" s="1"/>
  <c r="CZ155" i="1"/>
  <c r="W155" i="1" s="1"/>
  <c r="U153" i="3" s="1"/>
  <c r="DI155" i="1"/>
  <c r="AF155" i="1" s="1"/>
  <c r="AD153" i="3" s="1"/>
  <c r="DT155" i="1"/>
  <c r="AQ155" i="1" s="1"/>
  <c r="AO153" i="3" s="1"/>
  <c r="CH155" i="1"/>
  <c r="CQ155" i="1"/>
  <c r="N155" i="1" s="1"/>
  <c r="L153" i="3" s="1"/>
  <c r="DB155" i="1"/>
  <c r="Y155" i="1" s="1"/>
  <c r="W153" i="3" s="1"/>
  <c r="DQ152" i="1"/>
  <c r="EB152" i="1"/>
  <c r="CJ152" i="1"/>
  <c r="CQ152" i="1"/>
  <c r="DB152" i="1"/>
  <c r="CT142" i="1"/>
  <c r="Q142" i="1" s="1"/>
  <c r="O140" i="3" s="1"/>
  <c r="DE142" i="1"/>
  <c r="AB142" i="1" s="1"/>
  <c r="Z140" i="3" s="1"/>
  <c r="DD142" i="1"/>
  <c r="AA142" i="1" s="1"/>
  <c r="Y140" i="3" s="1"/>
  <c r="ED142" i="1"/>
  <c r="BA142" i="1" s="1"/>
  <c r="AY140" i="3" s="1"/>
  <c r="DW142" i="1"/>
  <c r="AT142" i="1" s="1"/>
  <c r="AR140" i="3" s="1"/>
  <c r="DX142" i="1"/>
  <c r="AU142" i="1" s="1"/>
  <c r="AS140" i="3" s="1"/>
  <c r="DT135" i="1"/>
  <c r="AQ135" i="1" s="1"/>
  <c r="AO133" i="3" s="1"/>
  <c r="DY135" i="1"/>
  <c r="AV135" i="1" s="1"/>
  <c r="AT133" i="3" s="1"/>
  <c r="DX135" i="1"/>
  <c r="AU135" i="1" s="1"/>
  <c r="AS133" i="3" s="1"/>
  <c r="EC135" i="1"/>
  <c r="AZ135" i="1" s="1"/>
  <c r="AX133" i="3" s="1"/>
  <c r="EA135" i="1"/>
  <c r="AX135" i="1" s="1"/>
  <c r="AV133" i="3" s="1"/>
  <c r="DV135" i="1"/>
  <c r="AS135" i="1" s="1"/>
  <c r="AQ133" i="3" s="1"/>
  <c r="EE135" i="1"/>
  <c r="BB135" i="1" s="1"/>
  <c r="AZ133" i="3" s="1"/>
  <c r="DZ135" i="1"/>
  <c r="AW135" i="1" s="1"/>
  <c r="AU133" i="3" s="1"/>
  <c r="DX132" i="1"/>
  <c r="AU132" i="1" s="1"/>
  <c r="AS130" i="3" s="1"/>
  <c r="CS132" i="1"/>
  <c r="P132" i="1" s="1"/>
  <c r="N130" i="3" s="1"/>
  <c r="CM132" i="1"/>
  <c r="DH128" i="1"/>
  <c r="EC128" i="1"/>
  <c r="CW128" i="1"/>
  <c r="DT128" i="1"/>
  <c r="CN128" i="1"/>
  <c r="DI128" i="1"/>
  <c r="CM128" i="1"/>
  <c r="DS128" i="1"/>
  <c r="CX128" i="1"/>
  <c r="ED128" i="1"/>
  <c r="DG128" i="1"/>
  <c r="CL128" i="1"/>
  <c r="DR128" i="1"/>
  <c r="DD125" i="1"/>
  <c r="AA125" i="1" s="1"/>
  <c r="Y123" i="3" s="1"/>
  <c r="CS125" i="1"/>
  <c r="P125" i="1" s="1"/>
  <c r="N123" i="3" s="1"/>
  <c r="EC125" i="1"/>
  <c r="AZ125" i="1" s="1"/>
  <c r="AX123" i="3" s="1"/>
  <c r="EF123" i="1"/>
  <c r="BC123" i="1" s="1"/>
  <c r="BA121" i="3" s="1"/>
  <c r="DB123" i="1"/>
  <c r="Y123" i="1" s="1"/>
  <c r="W121" i="3" s="1"/>
  <c r="CQ123" i="1"/>
  <c r="N123" i="1" s="1"/>
  <c r="L121" i="3" s="1"/>
  <c r="CH123" i="1"/>
  <c r="CO123" i="1"/>
  <c r="L123" i="1" s="1"/>
  <c r="J121" i="3" s="1"/>
  <c r="CZ123" i="1"/>
  <c r="W123" i="1" s="1"/>
  <c r="U121" i="3" s="1"/>
  <c r="DQ123" i="1"/>
  <c r="AN123" i="1" s="1"/>
  <c r="AL121" i="3" s="1"/>
  <c r="EB123" i="1"/>
  <c r="AY123" i="1" s="1"/>
  <c r="AW121" i="3" s="1"/>
  <c r="DI122" i="1"/>
  <c r="AF122" i="1" s="1"/>
  <c r="AD120" i="3" s="1"/>
  <c r="EF117" i="1"/>
  <c r="DR117" i="1"/>
  <c r="DG117" i="1"/>
  <c r="ED117" i="1"/>
  <c r="CX117" i="1"/>
  <c r="DS117" i="1"/>
  <c r="DE117" i="1"/>
  <c r="DP117" i="1"/>
  <c r="DA117" i="1"/>
  <c r="EG117" i="1"/>
  <c r="DL117" i="1"/>
  <c r="EG116" i="1"/>
  <c r="BD116" i="1" s="1"/>
  <c r="BB114" i="3" s="1"/>
  <c r="DS116" i="1"/>
  <c r="CM116" i="1"/>
  <c r="DH116" i="1"/>
  <c r="CH116" i="1"/>
  <c r="DN116" i="1"/>
  <c r="CS116" i="1"/>
  <c r="DY116" i="1"/>
  <c r="DJ116" i="1"/>
  <c r="CO116" i="1"/>
  <c r="DU116" i="1"/>
  <c r="CK115" i="1"/>
  <c r="DC115" i="1"/>
  <c r="CV111" i="1"/>
  <c r="S111" i="1" s="1"/>
  <c r="Q109" i="3" s="1"/>
  <c r="DR108" i="1"/>
  <c r="AO108" i="1" s="1"/>
  <c r="AM106" i="3" s="1"/>
  <c r="CL108" i="1"/>
  <c r="I108" i="1" s="1"/>
  <c r="G106" i="3" s="1"/>
  <c r="DG108" i="1"/>
  <c r="AD108" i="1" s="1"/>
  <c r="AB106" i="3" s="1"/>
  <c r="ED108" i="1"/>
  <c r="BA108" i="1" s="1"/>
  <c r="AY106" i="3" s="1"/>
  <c r="CX108" i="1"/>
  <c r="U108" i="1" s="1"/>
  <c r="S106" i="3" s="1"/>
  <c r="DS108" i="1"/>
  <c r="AP108" i="1" s="1"/>
  <c r="AN106" i="3" s="1"/>
  <c r="CM108" i="1"/>
  <c r="J108" i="1" s="1"/>
  <c r="H106" i="3" s="1"/>
  <c r="DE108" i="1"/>
  <c r="AB108" i="1" s="1"/>
  <c r="Z106" i="3" s="1"/>
  <c r="CJ108" i="1"/>
  <c r="DP108" i="1"/>
  <c r="AM108" i="1" s="1"/>
  <c r="AK106" i="3" s="1"/>
  <c r="DA108" i="1"/>
  <c r="X108" i="1" s="1"/>
  <c r="V106" i="3" s="1"/>
  <c r="EG108" i="1"/>
  <c r="BD108" i="1" s="1"/>
  <c r="BB106" i="3" s="1"/>
  <c r="DL108" i="1"/>
  <c r="AI108" i="1" s="1"/>
  <c r="AG106" i="3" s="1"/>
  <c r="CU156" i="1"/>
  <c r="R156" i="1" s="1"/>
  <c r="P154" i="3" s="1"/>
  <c r="EF125" i="1"/>
  <c r="DR125" i="1"/>
  <c r="AO125" i="1" s="1"/>
  <c r="AM123" i="3" s="1"/>
  <c r="DG125" i="1"/>
  <c r="AD125" i="1" s="1"/>
  <c r="AB123" i="3" s="1"/>
  <c r="DM125" i="1"/>
  <c r="AJ125" i="1" s="1"/>
  <c r="AH123" i="3" s="1"/>
  <c r="CR125" i="1"/>
  <c r="DX125" i="1"/>
  <c r="AU125" i="1" s="1"/>
  <c r="AS123" i="3" s="1"/>
  <c r="DI125" i="1"/>
  <c r="AF125" i="1" s="1"/>
  <c r="AD123" i="3" s="1"/>
  <c r="DT125" i="1"/>
  <c r="AQ125" i="1" s="1"/>
  <c r="AO123" i="3" s="1"/>
  <c r="EG122" i="1"/>
  <c r="BD122" i="1" s="1"/>
  <c r="BB120" i="3" s="1"/>
  <c r="DC122" i="1"/>
  <c r="Z122" i="1" s="1"/>
  <c r="X120" i="3" s="1"/>
  <c r="CR122" i="1"/>
  <c r="O122" i="1" s="1"/>
  <c r="M120" i="3" s="1"/>
  <c r="ED122" i="1"/>
  <c r="BA122" i="1" s="1"/>
  <c r="AY120" i="3" s="1"/>
  <c r="CT122" i="1"/>
  <c r="Q122" i="1" s="1"/>
  <c r="O120" i="3" s="1"/>
  <c r="DE122" i="1"/>
  <c r="AB122" i="1" s="1"/>
  <c r="Z120" i="3" s="1"/>
  <c r="EF115" i="1"/>
  <c r="DB115" i="1"/>
  <c r="CQ115" i="1"/>
  <c r="CH115" i="1"/>
  <c r="CO115" i="1"/>
  <c r="CZ115" i="1"/>
  <c r="DQ115" i="1"/>
  <c r="EB115" i="1"/>
  <c r="DR111" i="1"/>
  <c r="AO111" i="1" s="1"/>
  <c r="AM109" i="3" s="1"/>
  <c r="DW111" i="1"/>
  <c r="AT111" i="1" s="1"/>
  <c r="AR109" i="3" s="1"/>
  <c r="DC111" i="1"/>
  <c r="Z111" i="1" s="1"/>
  <c r="X109" i="3" s="1"/>
  <c r="DG112" i="1"/>
  <c r="AD112" i="1" s="1"/>
  <c r="AB110" i="3" s="1"/>
  <c r="DT107" i="1"/>
  <c r="CN107" i="1"/>
  <c r="K107" i="1" s="1"/>
  <c r="I105" i="3" s="1"/>
  <c r="DI107" i="1"/>
  <c r="AF107" i="1" s="1"/>
  <c r="AD105" i="3" s="1"/>
  <c r="DX107" i="1"/>
  <c r="CR107" i="1"/>
  <c r="O107" i="1" s="1"/>
  <c r="M105" i="3" s="1"/>
  <c r="DM107" i="1"/>
  <c r="AJ107" i="1" s="1"/>
  <c r="AH105" i="3" s="1"/>
  <c r="CG107" i="1"/>
  <c r="DG107" i="1"/>
  <c r="AD107" i="1" s="1"/>
  <c r="AB105" i="3" s="1"/>
  <c r="CL107" i="1"/>
  <c r="DR107" i="1"/>
  <c r="CU107" i="1"/>
  <c r="R107" i="1" s="1"/>
  <c r="P105" i="3" s="1"/>
  <c r="DI104" i="1"/>
  <c r="AF104" i="1" s="1"/>
  <c r="AD102" i="3" s="1"/>
  <c r="DX104" i="1"/>
  <c r="AU104" i="1" s="1"/>
  <c r="AS102" i="3" s="1"/>
  <c r="DG92" i="1"/>
  <c r="AD92" i="1" s="1"/>
  <c r="AB90" i="3" s="1"/>
  <c r="DS83" i="1"/>
  <c r="AP83" i="1" s="1"/>
  <c r="AN81" i="3" s="1"/>
  <c r="ED83" i="1"/>
  <c r="BA83" i="1" s="1"/>
  <c r="AY81" i="3" s="1"/>
  <c r="DT81" i="1"/>
  <c r="AQ81" i="1" s="1"/>
  <c r="AO79" i="3" s="1"/>
  <c r="DD81" i="1"/>
  <c r="AA81" i="1" s="1"/>
  <c r="Y79" i="3" s="1"/>
  <c r="CN81" i="1"/>
  <c r="DY81" i="1"/>
  <c r="AV81" i="1" s="1"/>
  <c r="AT79" i="3" s="1"/>
  <c r="DI81" i="1"/>
  <c r="AF81" i="1" s="1"/>
  <c r="AD79" i="3" s="1"/>
  <c r="CS81" i="1"/>
  <c r="P81" i="1" s="1"/>
  <c r="N79" i="3" s="1"/>
  <c r="DX81" i="1"/>
  <c r="AU81" i="1" s="1"/>
  <c r="AS79" i="3" s="1"/>
  <c r="DH81" i="1"/>
  <c r="AE81" i="1" s="1"/>
  <c r="AC79" i="3" s="1"/>
  <c r="CR81" i="1"/>
  <c r="O81" i="1" s="1"/>
  <c r="M79" i="3" s="1"/>
  <c r="EC81" i="1"/>
  <c r="AZ81" i="1" s="1"/>
  <c r="AX79" i="3" s="1"/>
  <c r="DM81" i="1"/>
  <c r="AJ81" i="1" s="1"/>
  <c r="AH79" i="3" s="1"/>
  <c r="CW81" i="1"/>
  <c r="T81" i="1" s="1"/>
  <c r="R79" i="3" s="1"/>
  <c r="CG81" i="1"/>
  <c r="CU81" i="1"/>
  <c r="R81" i="1" s="1"/>
  <c r="P79" i="3" s="1"/>
  <c r="DK81" i="1"/>
  <c r="AH81" i="1" s="1"/>
  <c r="AF79" i="3" s="1"/>
  <c r="EA81" i="1"/>
  <c r="AX81" i="1" s="1"/>
  <c r="AV79" i="3" s="1"/>
  <c r="CP81" i="1"/>
  <c r="M81" i="1" s="1"/>
  <c r="K79" i="3" s="1"/>
  <c r="DF81" i="1"/>
  <c r="AC81" i="1" s="1"/>
  <c r="AA79" i="3" s="1"/>
  <c r="DV81" i="1"/>
  <c r="AS81" i="1" s="1"/>
  <c r="AQ79" i="3" s="1"/>
  <c r="CI81" i="1"/>
  <c r="CY81" i="1"/>
  <c r="V81" i="1" s="1"/>
  <c r="T79" i="3" s="1"/>
  <c r="DO81" i="1"/>
  <c r="AL81" i="1" s="1"/>
  <c r="AJ79" i="3" s="1"/>
  <c r="EE81" i="1"/>
  <c r="BB81" i="1" s="1"/>
  <c r="AZ79" i="3" s="1"/>
  <c r="CT81" i="1"/>
  <c r="Q81" i="1" s="1"/>
  <c r="O79" i="3" s="1"/>
  <c r="DJ81" i="1"/>
  <c r="AG81" i="1" s="1"/>
  <c r="AE79" i="3" s="1"/>
  <c r="DZ81" i="1"/>
  <c r="AW81" i="1" s="1"/>
  <c r="AU79" i="3" s="1"/>
  <c r="EC80" i="1"/>
  <c r="AZ80" i="1" s="1"/>
  <c r="AX78" i="3" s="1"/>
  <c r="DM80" i="1"/>
  <c r="AJ80" i="1" s="1"/>
  <c r="AH78" i="3" s="1"/>
  <c r="CW80" i="1"/>
  <c r="T80" i="1" s="1"/>
  <c r="R78" i="3" s="1"/>
  <c r="CG80" i="1"/>
  <c r="DR80" i="1"/>
  <c r="AO80" i="1" s="1"/>
  <c r="AM78" i="3" s="1"/>
  <c r="DB80" i="1"/>
  <c r="Y80" i="1" s="1"/>
  <c r="W78" i="3" s="1"/>
  <c r="CL80" i="1"/>
  <c r="I80" i="1" s="1"/>
  <c r="G78" i="3" s="1"/>
  <c r="DQ80" i="1"/>
  <c r="AN80" i="1" s="1"/>
  <c r="AL78" i="3" s="1"/>
  <c r="DA80" i="1"/>
  <c r="X80" i="1" s="1"/>
  <c r="V78" i="3" s="1"/>
  <c r="CK80" i="1"/>
  <c r="DV80" i="1"/>
  <c r="AS80" i="1" s="1"/>
  <c r="AQ78" i="3" s="1"/>
  <c r="DF80" i="1"/>
  <c r="AC80" i="1" s="1"/>
  <c r="AA78" i="3" s="1"/>
  <c r="CP80" i="1"/>
  <c r="M80" i="1" s="1"/>
  <c r="K78" i="3" s="1"/>
  <c r="CJ80" i="1"/>
  <c r="CZ80" i="1"/>
  <c r="W80" i="1" s="1"/>
  <c r="U78" i="3" s="1"/>
  <c r="DP80" i="1"/>
  <c r="AM80" i="1" s="1"/>
  <c r="AK78" i="3" s="1"/>
  <c r="EF80" i="1"/>
  <c r="BC80" i="1" s="1"/>
  <c r="BA78" i="3" s="1"/>
  <c r="CU80" i="1"/>
  <c r="R80" i="1" s="1"/>
  <c r="P78" i="3" s="1"/>
  <c r="DK80" i="1"/>
  <c r="AH80" i="1" s="1"/>
  <c r="AF78" i="3" s="1"/>
  <c r="EA80" i="1"/>
  <c r="AX80" i="1" s="1"/>
  <c r="AV78" i="3" s="1"/>
  <c r="CN80" i="1"/>
  <c r="K80" i="1" s="1"/>
  <c r="I78" i="3" s="1"/>
  <c r="CY80" i="1"/>
  <c r="V80" i="1" s="1"/>
  <c r="T78" i="3" s="1"/>
  <c r="DT78" i="1"/>
  <c r="AQ78" i="1" s="1"/>
  <c r="AO76" i="3" s="1"/>
  <c r="EE78" i="1"/>
  <c r="BB78" i="1" s="1"/>
  <c r="AZ76" i="3" s="1"/>
  <c r="EC76" i="1"/>
  <c r="DM76" i="1"/>
  <c r="CW76" i="1"/>
  <c r="CG76" i="1"/>
  <c r="DR76" i="1"/>
  <c r="DB76" i="1"/>
  <c r="CL76" i="1"/>
  <c r="DQ76" i="1"/>
  <c r="DA76" i="1"/>
  <c r="CK76" i="1"/>
  <c r="DV76" i="1"/>
  <c r="DF76" i="1"/>
  <c r="CP76" i="1"/>
  <c r="CJ76" i="1"/>
  <c r="CZ76" i="1"/>
  <c r="DP76" i="1"/>
  <c r="EF76" i="1"/>
  <c r="CU76" i="1"/>
  <c r="DK76" i="1"/>
  <c r="EA76" i="1"/>
  <c r="CN76" i="1"/>
  <c r="CY76" i="1"/>
  <c r="DT72" i="1"/>
  <c r="EE72" i="1"/>
  <c r="DL50" i="1"/>
  <c r="AI50" i="1" s="1"/>
  <c r="AG48" i="3" s="1"/>
  <c r="EG50" i="1"/>
  <c r="DA50" i="1"/>
  <c r="X50" i="1" s="1"/>
  <c r="V48" i="3" s="1"/>
  <c r="DP50" i="1"/>
  <c r="AM50" i="1" s="1"/>
  <c r="AK48" i="3" s="1"/>
  <c r="CJ50" i="1"/>
  <c r="DE50" i="1"/>
  <c r="AB50" i="1" s="1"/>
  <c r="Z48" i="3" s="1"/>
  <c r="CM50" i="1"/>
  <c r="DS50" i="1"/>
  <c r="AP50" i="1" s="1"/>
  <c r="AN48" i="3" s="1"/>
  <c r="CX50" i="1"/>
  <c r="U50" i="1" s="1"/>
  <c r="S48" i="3" s="1"/>
  <c r="ED50" i="1"/>
  <c r="BA50" i="1" s="1"/>
  <c r="AY48" i="3" s="1"/>
  <c r="DG50" i="1"/>
  <c r="AD50" i="1" s="1"/>
  <c r="AB48" i="3" s="1"/>
  <c r="CL50" i="1"/>
  <c r="DR50" i="1"/>
  <c r="AO50" i="1" s="1"/>
  <c r="AM48" i="3" s="1"/>
  <c r="CW234" i="1"/>
  <c r="EC234" i="1"/>
  <c r="DH234" i="1"/>
  <c r="DV234" i="1"/>
  <c r="DK234" i="1"/>
  <c r="DA234" i="1"/>
  <c r="EG234" i="1"/>
  <c r="BD234" i="1" s="1"/>
  <c r="BB232" i="3" s="1"/>
  <c r="DL234" i="1"/>
  <c r="CX234" i="1"/>
  <c r="CM234" i="1"/>
  <c r="EE234" i="1"/>
  <c r="CQ234" i="1"/>
  <c r="DB234" i="1"/>
  <c r="DM229" i="1"/>
  <c r="AJ229" i="1" s="1"/>
  <c r="AH227" i="3" s="1"/>
  <c r="CG229" i="1"/>
  <c r="DB229" i="1"/>
  <c r="Y229" i="1" s="1"/>
  <c r="W227" i="3" s="1"/>
  <c r="DY229" i="1"/>
  <c r="AV229" i="1" s="1"/>
  <c r="AT227" i="3" s="1"/>
  <c r="CS229" i="1"/>
  <c r="P229" i="1" s="1"/>
  <c r="N227" i="3" s="1"/>
  <c r="DN229" i="1"/>
  <c r="AK229" i="1" s="1"/>
  <c r="AI227" i="3" s="1"/>
  <c r="CH229" i="1"/>
  <c r="CZ229" i="1"/>
  <c r="W229" i="1" s="1"/>
  <c r="U227" i="3" s="1"/>
  <c r="EF229" i="1"/>
  <c r="BC229" i="1" s="1"/>
  <c r="BA227" i="3" s="1"/>
  <c r="DK229" i="1"/>
  <c r="AH229" i="1" s="1"/>
  <c r="AF227" i="3" s="1"/>
  <c r="DA222" i="1"/>
  <c r="X222" i="1" s="1"/>
  <c r="V220" i="3" s="1"/>
  <c r="EG222" i="1"/>
  <c r="BD222" i="1" s="1"/>
  <c r="BB220" i="3" s="1"/>
  <c r="DL222" i="1"/>
  <c r="AI222" i="1" s="1"/>
  <c r="AG220" i="3" s="1"/>
  <c r="DU222" i="1"/>
  <c r="AR222" i="1" s="1"/>
  <c r="AP220" i="3" s="1"/>
  <c r="CZ222" i="1"/>
  <c r="W222" i="1" s="1"/>
  <c r="U220" i="3" s="1"/>
  <c r="EF222" i="1"/>
  <c r="BC222" i="1" s="1"/>
  <c r="BA220" i="3" s="1"/>
  <c r="DG222" i="1"/>
  <c r="AD222" i="1" s="1"/>
  <c r="AB220" i="3" s="1"/>
  <c r="DR222" i="1"/>
  <c r="AO222" i="1" s="1"/>
  <c r="AM220" i="3" s="1"/>
  <c r="CZ218" i="1"/>
  <c r="W218" i="1" s="1"/>
  <c r="U216" i="3" s="1"/>
  <c r="DA218" i="1"/>
  <c r="X218" i="1" s="1"/>
  <c r="V216" i="3" s="1"/>
  <c r="DU218" i="1"/>
  <c r="AR218" i="1" s="1"/>
  <c r="AP216" i="3" s="1"/>
  <c r="DD218" i="1"/>
  <c r="AA218" i="1" s="1"/>
  <c r="Y216" i="3" s="1"/>
  <c r="DC218" i="1"/>
  <c r="Z218" i="1" s="1"/>
  <c r="X216" i="3" s="1"/>
  <c r="DR216" i="1"/>
  <c r="AO216" i="1" s="1"/>
  <c r="AM214" i="3" s="1"/>
  <c r="EC216" i="1"/>
  <c r="AZ216" i="1" s="1"/>
  <c r="AX214" i="3" s="1"/>
  <c r="CK216" i="1"/>
  <c r="CR216" i="1"/>
  <c r="O216" i="1" s="1"/>
  <c r="M214" i="3" s="1"/>
  <c r="DC216" i="1"/>
  <c r="Z216" i="1" s="1"/>
  <c r="X214" i="3" s="1"/>
  <c r="DF213" i="1"/>
  <c r="CK213" i="1"/>
  <c r="DQ213" i="1"/>
  <c r="CT213" i="1"/>
  <c r="DZ213" i="1"/>
  <c r="DE213" i="1"/>
  <c r="CN213" i="1"/>
  <c r="DT213" i="1"/>
  <c r="CY213" i="1"/>
  <c r="EE213" i="1"/>
  <c r="DH213" i="1"/>
  <c r="CM213" i="1"/>
  <c r="DS213" i="1"/>
  <c r="DM208" i="1"/>
  <c r="AJ208" i="1" s="1"/>
  <c r="AH206" i="3" s="1"/>
  <c r="CG208" i="1"/>
  <c r="DB208" i="1"/>
  <c r="Y208" i="1" s="1"/>
  <c r="W206" i="3" s="1"/>
  <c r="DY208" i="1"/>
  <c r="AV208" i="1" s="1"/>
  <c r="AT206" i="3" s="1"/>
  <c r="CS208" i="1"/>
  <c r="P208" i="1" s="1"/>
  <c r="N206" i="3" s="1"/>
  <c r="DN208" i="1"/>
  <c r="AK208" i="1" s="1"/>
  <c r="AI206" i="3" s="1"/>
  <c r="CH208" i="1"/>
  <c r="CV208" i="1"/>
  <c r="S208" i="1" s="1"/>
  <c r="Q206" i="3" s="1"/>
  <c r="EB208" i="1"/>
  <c r="AY208" i="1" s="1"/>
  <c r="AW206" i="3" s="1"/>
  <c r="DG208" i="1"/>
  <c r="AD208" i="1" s="1"/>
  <c r="AB206" i="3" s="1"/>
  <c r="EE200" i="1"/>
  <c r="CJ200" i="1"/>
  <c r="DS200" i="1"/>
  <c r="CM200" i="1"/>
  <c r="DH200" i="1"/>
  <c r="AE200" i="1" s="1"/>
  <c r="AC198" i="3" s="1"/>
  <c r="CV200" i="1"/>
  <c r="S200" i="1" s="1"/>
  <c r="Q198" i="3" s="1"/>
  <c r="EB200" i="1"/>
  <c r="DG200" i="1"/>
  <c r="AD200" i="1" s="1"/>
  <c r="AB198" i="3" s="1"/>
  <c r="EG200" i="1"/>
  <c r="DQ200" i="1"/>
  <c r="DA200" i="1"/>
  <c r="X200" i="1" s="1"/>
  <c r="V198" i="3" s="1"/>
  <c r="CK200" i="1"/>
  <c r="DV200" i="1"/>
  <c r="DF200" i="1"/>
  <c r="AC200" i="1" s="1"/>
  <c r="AA198" i="3" s="1"/>
  <c r="CP200" i="1"/>
  <c r="CN200" i="1"/>
  <c r="DT200" i="1"/>
  <c r="CY200" i="1"/>
  <c r="V200" i="1" s="1"/>
  <c r="T198" i="3" s="1"/>
  <c r="EC200" i="1"/>
  <c r="DM200" i="1"/>
  <c r="AJ200" i="1" s="1"/>
  <c r="AH198" i="3" s="1"/>
  <c r="CW200" i="1"/>
  <c r="T200" i="1" s="1"/>
  <c r="R198" i="3" s="1"/>
  <c r="CG200" i="1"/>
  <c r="DR200" i="1"/>
  <c r="DB200" i="1"/>
  <c r="Y200" i="1" s="1"/>
  <c r="W198" i="3" s="1"/>
  <c r="CL200" i="1"/>
  <c r="DF107" i="1"/>
  <c r="AC107" i="1" s="1"/>
  <c r="AA105" i="3" s="1"/>
  <c r="DT80" i="1"/>
  <c r="AQ80" i="1" s="1"/>
  <c r="AO78" i="3" s="1"/>
  <c r="EE80" i="1"/>
  <c r="BB80" i="1" s="1"/>
  <c r="AZ78" i="3" s="1"/>
  <c r="DT76" i="1"/>
  <c r="EE76" i="1"/>
  <c r="DU192" i="1"/>
  <c r="DE192" i="1"/>
  <c r="AB192" i="1" s="1"/>
  <c r="Z190" i="3" s="1"/>
  <c r="CO192" i="1"/>
  <c r="L192" i="1" s="1"/>
  <c r="J190" i="3" s="1"/>
  <c r="DZ192" i="1"/>
  <c r="AW192" i="1" s="1"/>
  <c r="AU190" i="3" s="1"/>
  <c r="DJ192" i="1"/>
  <c r="AG192" i="1" s="1"/>
  <c r="AE190" i="3" s="1"/>
  <c r="CT192" i="1"/>
  <c r="Q192" i="1" s="1"/>
  <c r="O190" i="3" s="1"/>
  <c r="DY192" i="1"/>
  <c r="AV192" i="1" s="1"/>
  <c r="AT190" i="3" s="1"/>
  <c r="DI192" i="1"/>
  <c r="AF192" i="1" s="1"/>
  <c r="AD190" i="3" s="1"/>
  <c r="CS192" i="1"/>
  <c r="P192" i="1" s="1"/>
  <c r="N190" i="3" s="1"/>
  <c r="ED192" i="1"/>
  <c r="BA192" i="1" s="1"/>
  <c r="AY190" i="3" s="1"/>
  <c r="DN192" i="1"/>
  <c r="AK192" i="1" s="1"/>
  <c r="AI190" i="3" s="1"/>
  <c r="CX192" i="1"/>
  <c r="U192" i="1" s="1"/>
  <c r="S190" i="3" s="1"/>
  <c r="CH192" i="1"/>
  <c r="CV192" i="1"/>
  <c r="S192" i="1" s="1"/>
  <c r="Q190" i="3" s="1"/>
  <c r="DL192" i="1"/>
  <c r="AI192" i="1" s="1"/>
  <c r="AG190" i="3" s="1"/>
  <c r="EB192" i="1"/>
  <c r="AY192" i="1" s="1"/>
  <c r="AW190" i="3" s="1"/>
  <c r="CQ192" i="1"/>
  <c r="N192" i="1" s="1"/>
  <c r="L190" i="3" s="1"/>
  <c r="DG192" i="1"/>
  <c r="AD192" i="1" s="1"/>
  <c r="AB190" i="3" s="1"/>
  <c r="DW192" i="1"/>
  <c r="AT192" i="1" s="1"/>
  <c r="AR190" i="3" s="1"/>
  <c r="CJ192" i="1"/>
  <c r="CZ192" i="1"/>
  <c r="W192" i="1" s="1"/>
  <c r="U190" i="3" s="1"/>
  <c r="DP192" i="1"/>
  <c r="AM192" i="1" s="1"/>
  <c r="AK190" i="3" s="1"/>
  <c r="EF192" i="1"/>
  <c r="BC192" i="1" s="1"/>
  <c r="BA190" i="3" s="1"/>
  <c r="CU192" i="1"/>
  <c r="R192" i="1" s="1"/>
  <c r="P190" i="3" s="1"/>
  <c r="DK192" i="1"/>
  <c r="AH192" i="1" s="1"/>
  <c r="AF190" i="3" s="1"/>
  <c r="EA192" i="1"/>
  <c r="AX192" i="1" s="1"/>
  <c r="AV190" i="3" s="1"/>
  <c r="CH190" i="1"/>
  <c r="CX190" i="1"/>
  <c r="U190" i="1" s="1"/>
  <c r="S188" i="3" s="1"/>
  <c r="DN190" i="1"/>
  <c r="AK190" i="1" s="1"/>
  <c r="AI188" i="3" s="1"/>
  <c r="ED190" i="1"/>
  <c r="BA190" i="1" s="1"/>
  <c r="AY188" i="3" s="1"/>
  <c r="CS190" i="1"/>
  <c r="P190" i="1" s="1"/>
  <c r="N188" i="3" s="1"/>
  <c r="DI190" i="1"/>
  <c r="AF190" i="1" s="1"/>
  <c r="AD188" i="3" s="1"/>
  <c r="DY190" i="1"/>
  <c r="AV190" i="1" s="1"/>
  <c r="AT188" i="3" s="1"/>
  <c r="CL190" i="1"/>
  <c r="I190" i="1" s="1"/>
  <c r="G188" i="3" s="1"/>
  <c r="DB190" i="1"/>
  <c r="Y190" i="1" s="1"/>
  <c r="W188" i="3" s="1"/>
  <c r="DR190" i="1"/>
  <c r="AO190" i="1" s="1"/>
  <c r="AM188" i="3" s="1"/>
  <c r="CG190" i="1"/>
  <c r="CW190" i="1"/>
  <c r="T190" i="1" s="1"/>
  <c r="R188" i="3" s="1"/>
  <c r="DM190" i="1"/>
  <c r="AJ190" i="1" s="1"/>
  <c r="AH188" i="3" s="1"/>
  <c r="EC190" i="1"/>
  <c r="AZ190" i="1" s="1"/>
  <c r="AX188" i="3" s="1"/>
  <c r="CV190" i="1"/>
  <c r="S190" i="1" s="1"/>
  <c r="Q188" i="3" s="1"/>
  <c r="DL190" i="1"/>
  <c r="AI190" i="1" s="1"/>
  <c r="AG188" i="3" s="1"/>
  <c r="EB190" i="1"/>
  <c r="AY190" i="1" s="1"/>
  <c r="AW188" i="3" s="1"/>
  <c r="CQ190" i="1"/>
  <c r="N190" i="1" s="1"/>
  <c r="L188" i="3" s="1"/>
  <c r="DG190" i="1"/>
  <c r="AD190" i="1" s="1"/>
  <c r="AB188" i="3" s="1"/>
  <c r="DW190" i="1"/>
  <c r="AT190" i="1" s="1"/>
  <c r="AR188" i="3" s="1"/>
  <c r="CJ190" i="1"/>
  <c r="CZ190" i="1"/>
  <c r="W190" i="1" s="1"/>
  <c r="U188" i="3" s="1"/>
  <c r="DP190" i="1"/>
  <c r="AM190" i="1" s="1"/>
  <c r="AK188" i="3" s="1"/>
  <c r="EF190" i="1"/>
  <c r="BC190" i="1" s="1"/>
  <c r="BA188" i="3" s="1"/>
  <c r="CU190" i="1"/>
  <c r="R190" i="1" s="1"/>
  <c r="P188" i="3" s="1"/>
  <c r="DK190" i="1"/>
  <c r="AH190" i="1" s="1"/>
  <c r="AF188" i="3" s="1"/>
  <c r="DL177" i="1"/>
  <c r="AI177" i="1" s="1"/>
  <c r="AG175" i="3" s="1"/>
  <c r="EG177" i="1"/>
  <c r="BD177" i="1" s="1"/>
  <c r="BB175" i="3" s="1"/>
  <c r="DA177" i="1"/>
  <c r="X177" i="1" s="1"/>
  <c r="V175" i="3" s="1"/>
  <c r="DX177" i="1"/>
  <c r="AU177" i="1" s="1"/>
  <c r="AS175" i="3" s="1"/>
  <c r="CR177" i="1"/>
  <c r="O177" i="1" s="1"/>
  <c r="M175" i="3" s="1"/>
  <c r="DM177" i="1"/>
  <c r="AJ177" i="1" s="1"/>
  <c r="AH175" i="3" s="1"/>
  <c r="CG177" i="1"/>
  <c r="DG177" i="1"/>
  <c r="AD177" i="1" s="1"/>
  <c r="AB175" i="3" s="1"/>
  <c r="CL177" i="1"/>
  <c r="DR177" i="1"/>
  <c r="AO177" i="1" s="1"/>
  <c r="AM175" i="3" s="1"/>
  <c r="DC177" i="1"/>
  <c r="Z177" i="1" s="1"/>
  <c r="X175" i="3" s="1"/>
  <c r="CH177" i="1"/>
  <c r="DN177" i="1"/>
  <c r="AK177" i="1" s="1"/>
  <c r="AI175" i="3" s="1"/>
  <c r="DL174" i="1"/>
  <c r="EG174" i="1"/>
  <c r="BD174" i="1" s="1"/>
  <c r="BB172" i="3" s="1"/>
  <c r="DA174" i="1"/>
  <c r="DX174" i="1"/>
  <c r="CR174" i="1"/>
  <c r="DM174" i="1"/>
  <c r="CG174" i="1"/>
  <c r="DG174" i="1"/>
  <c r="CL174" i="1"/>
  <c r="DR174" i="1"/>
  <c r="DC174" i="1"/>
  <c r="CH174" i="1"/>
  <c r="DN174" i="1"/>
  <c r="DM172" i="1"/>
  <c r="AJ172" i="1" s="1"/>
  <c r="AH170" i="3" s="1"/>
  <c r="CG172" i="1"/>
  <c r="DB172" i="1"/>
  <c r="Y172" i="1" s="1"/>
  <c r="W170" i="3" s="1"/>
  <c r="DY172" i="1"/>
  <c r="AV172" i="1" s="1"/>
  <c r="AT170" i="3" s="1"/>
  <c r="CS172" i="1"/>
  <c r="P172" i="1" s="1"/>
  <c r="N170" i="3" s="1"/>
  <c r="DN172" i="1"/>
  <c r="AK172" i="1" s="1"/>
  <c r="AI170" i="3" s="1"/>
  <c r="CH172" i="1"/>
  <c r="CZ172" i="1"/>
  <c r="W172" i="1" s="1"/>
  <c r="U170" i="3" s="1"/>
  <c r="EF172" i="1"/>
  <c r="BC172" i="1" s="1"/>
  <c r="BA170" i="3" s="1"/>
  <c r="DK172" i="1"/>
  <c r="AH172" i="1" s="1"/>
  <c r="AF170" i="3" s="1"/>
  <c r="DF164" i="1"/>
  <c r="DQ164" i="1"/>
  <c r="CT164" i="1"/>
  <c r="DZ164" i="1"/>
  <c r="DE164" i="1"/>
  <c r="DT164" i="1"/>
  <c r="CY164" i="1"/>
  <c r="EE164" i="1"/>
  <c r="DH164" i="1"/>
  <c r="DS164" i="1"/>
  <c r="CJ46" i="1"/>
  <c r="DY46" i="1"/>
  <c r="DT46" i="1"/>
  <c r="CX46" i="1"/>
  <c r="EC46" i="1"/>
  <c r="DX46" i="1"/>
  <c r="CT46" i="1"/>
  <c r="CW46" i="1"/>
  <c r="CG46" i="1"/>
  <c r="DR46" i="1"/>
  <c r="CJ44" i="1"/>
  <c r="CV44" i="1"/>
  <c r="EB44" i="1"/>
  <c r="DF44" i="1"/>
  <c r="CK44" i="1"/>
  <c r="DQ44" i="1"/>
  <c r="CU44" i="1"/>
  <c r="EA44" i="1"/>
  <c r="DF46" i="1"/>
  <c r="DS46" i="1"/>
  <c r="DN46" i="1"/>
  <c r="DG46" i="1"/>
  <c r="CI46" i="1"/>
  <c r="CY46" i="1"/>
  <c r="DZ35" i="1"/>
  <c r="CT35" i="1"/>
  <c r="DP35" i="1"/>
  <c r="DE35" i="1"/>
  <c r="EA35" i="1"/>
  <c r="CU35" i="1"/>
  <c r="DR23" i="1"/>
  <c r="AO23" i="1" s="1"/>
  <c r="AM21" i="3" s="1"/>
  <c r="DB23" i="1"/>
  <c r="CL23" i="1"/>
  <c r="DX23" i="1"/>
  <c r="DH23" i="1"/>
  <c r="AE23" i="1" s="1"/>
  <c r="AC21" i="3" s="1"/>
  <c r="CR23" i="1"/>
  <c r="EC23" i="1"/>
  <c r="DM23" i="1"/>
  <c r="AJ23" i="1" s="1"/>
  <c r="AH21" i="3" s="1"/>
  <c r="CW23" i="1"/>
  <c r="CG23" i="1"/>
  <c r="DS23" i="1"/>
  <c r="AP23" i="1" s="1"/>
  <c r="AN21" i="3" s="1"/>
  <c r="DC23" i="1"/>
  <c r="CM23" i="1"/>
  <c r="EA22" i="1"/>
  <c r="CU22" i="1"/>
  <c r="DI22" i="1"/>
  <c r="CM22" i="1"/>
  <c r="DF22" i="1"/>
  <c r="EB22" i="1"/>
  <c r="CV22" i="1"/>
  <c r="DT16" i="1"/>
  <c r="AQ16" i="1" s="1"/>
  <c r="AO14" i="3" s="1"/>
  <c r="DL16" i="1"/>
  <c r="AI16" i="1" s="1"/>
  <c r="AG14" i="3" s="1"/>
  <c r="DD16" i="1"/>
  <c r="AA16" i="1" s="1"/>
  <c r="Y14" i="3" s="1"/>
  <c r="CV16" i="1"/>
  <c r="S16" i="1" s="1"/>
  <c r="Q14" i="3" s="1"/>
  <c r="CN16" i="1"/>
  <c r="ED16" i="1"/>
  <c r="BA16" i="1" s="1"/>
  <c r="AY14" i="3" s="1"/>
  <c r="DV16" i="1"/>
  <c r="AS16" i="1" s="1"/>
  <c r="AQ14" i="3" s="1"/>
  <c r="DN16" i="1"/>
  <c r="AK16" i="1" s="1"/>
  <c r="AI14" i="3" s="1"/>
  <c r="DF16" i="1"/>
  <c r="AC16" i="1" s="1"/>
  <c r="AA14" i="3" s="1"/>
  <c r="CX16" i="1"/>
  <c r="U16" i="1" s="1"/>
  <c r="S14" i="3" s="1"/>
  <c r="CP16" i="1"/>
  <c r="M16" i="1" s="1"/>
  <c r="K14" i="3" s="1"/>
  <c r="CH16" i="1"/>
  <c r="EA16" i="1"/>
  <c r="AX16" i="1" s="1"/>
  <c r="AV14" i="3" s="1"/>
  <c r="DK16" i="1"/>
  <c r="AH16" i="1" s="1"/>
  <c r="AF14" i="3" s="1"/>
  <c r="CU16" i="1"/>
  <c r="R16" i="1" s="1"/>
  <c r="P14" i="3" s="1"/>
  <c r="EG16" i="1"/>
  <c r="BD16" i="1" s="1"/>
  <c r="BB14" i="3" s="1"/>
  <c r="DQ16" i="1"/>
  <c r="AN16" i="1" s="1"/>
  <c r="AL14" i="3" s="1"/>
  <c r="DA16" i="1"/>
  <c r="X16" i="1" s="1"/>
  <c r="V14" i="3" s="1"/>
  <c r="CK16" i="1"/>
  <c r="DH26" i="1"/>
  <c r="DH427" i="1" s="1"/>
  <c r="DL26" i="1"/>
  <c r="DL427" i="1" s="1"/>
  <c r="DP26" i="1"/>
  <c r="DP427" i="1" s="1"/>
  <c r="DT26" i="1"/>
  <c r="DT427" i="1" s="1"/>
  <c r="DX26" i="1"/>
  <c r="DX427" i="1" s="1"/>
  <c r="EB26" i="1"/>
  <c r="EB427" i="1" s="1"/>
  <c r="EF26" i="1"/>
  <c r="EF427" i="1" s="1"/>
  <c r="DI26" i="1"/>
  <c r="DI427" i="1" s="1"/>
  <c r="DM26" i="1"/>
  <c r="DM427" i="1" s="1"/>
  <c r="DQ26" i="1"/>
  <c r="DQ427" i="1" s="1"/>
  <c r="DU26" i="1"/>
  <c r="DU427" i="1" s="1"/>
  <c r="DY26" i="1"/>
  <c r="DY427" i="1" s="1"/>
  <c r="EC26" i="1"/>
  <c r="EC427" i="1" s="1"/>
  <c r="BH318" i="1"/>
  <c r="EE183" i="1"/>
  <c r="BB183" i="1" s="1"/>
  <c r="AZ181" i="3" s="1"/>
  <c r="DP151" i="1"/>
  <c r="EA151" i="1"/>
  <c r="EB70" i="1"/>
  <c r="AY70" i="1" s="1"/>
  <c r="AW68" i="3" s="1"/>
  <c r="EB66" i="1"/>
  <c r="AY66" i="1" s="1"/>
  <c r="AW64" i="3" s="1"/>
  <c r="DD52" i="1"/>
  <c r="AA52" i="1" s="1"/>
  <c r="Y50" i="3" s="1"/>
  <c r="CI52" i="1"/>
  <c r="DO52" i="1"/>
  <c r="AL52" i="1" s="1"/>
  <c r="AJ50" i="3" s="1"/>
  <c r="DO215" i="1"/>
  <c r="AL215" i="1" s="1"/>
  <c r="AJ213" i="3" s="1"/>
  <c r="DZ215" i="1"/>
  <c r="AW215" i="1" s="1"/>
  <c r="AU213" i="3" s="1"/>
  <c r="DC209" i="1"/>
  <c r="Z209" i="1" s="1"/>
  <c r="X207" i="3" s="1"/>
  <c r="DY209" i="1"/>
  <c r="AV209" i="1" s="1"/>
  <c r="AT207" i="3" s="1"/>
  <c r="DD169" i="1"/>
  <c r="CI169" i="1"/>
  <c r="DO169" i="1"/>
  <c r="DT159" i="1"/>
  <c r="DD159" i="1"/>
  <c r="CN159" i="1"/>
  <c r="DY159" i="1"/>
  <c r="DI159" i="1"/>
  <c r="CS159" i="1"/>
  <c r="ED159" i="1"/>
  <c r="DP159" i="1"/>
  <c r="CZ159" i="1"/>
  <c r="CJ159" i="1"/>
  <c r="DU159" i="1"/>
  <c r="DE159" i="1"/>
  <c r="CO159" i="1"/>
  <c r="DZ159" i="1"/>
  <c r="CU159" i="1"/>
  <c r="DK159" i="1"/>
  <c r="EA159" i="1"/>
  <c r="CP159" i="1"/>
  <c r="DF159" i="1"/>
  <c r="DV159" i="1"/>
  <c r="CQ159" i="1"/>
  <c r="DG159" i="1"/>
  <c r="DW159" i="1"/>
  <c r="CL159" i="1"/>
  <c r="DB159" i="1"/>
  <c r="DR159" i="1"/>
  <c r="DP156" i="1"/>
  <c r="AM156" i="1" s="1"/>
  <c r="AK154" i="3" s="1"/>
  <c r="EA156" i="1"/>
  <c r="AX156" i="1" s="1"/>
  <c r="AV154" i="3" s="1"/>
  <c r="DE155" i="1"/>
  <c r="AB155" i="1" s="1"/>
  <c r="Z153" i="3" s="1"/>
  <c r="CJ155" i="1"/>
  <c r="DP155" i="1"/>
  <c r="AM155" i="1" s="1"/>
  <c r="AK153" i="3" s="1"/>
  <c r="CS155" i="1"/>
  <c r="P155" i="1" s="1"/>
  <c r="N153" i="3" s="1"/>
  <c r="DY155" i="1"/>
  <c r="AV155" i="1" s="1"/>
  <c r="AT153" i="3" s="1"/>
  <c r="DD155" i="1"/>
  <c r="AA155" i="1" s="1"/>
  <c r="Y153" i="3" s="1"/>
  <c r="CM155" i="1"/>
  <c r="DS155" i="1"/>
  <c r="AP155" i="1" s="1"/>
  <c r="AN153" i="3" s="1"/>
  <c r="CX155" i="1"/>
  <c r="U155" i="1" s="1"/>
  <c r="S153" i="3" s="1"/>
  <c r="ED155" i="1"/>
  <c r="BA155" i="1" s="1"/>
  <c r="AY153" i="3" s="1"/>
  <c r="DG155" i="1"/>
  <c r="AD155" i="1" s="1"/>
  <c r="AB153" i="3" s="1"/>
  <c r="CL155" i="1"/>
  <c r="DR155" i="1"/>
  <c r="AO155" i="1" s="1"/>
  <c r="AM153" i="3" s="1"/>
  <c r="DA152" i="1"/>
  <c r="EG152" i="1"/>
  <c r="BD152" i="1" s="1"/>
  <c r="BB150" i="3" s="1"/>
  <c r="DL152" i="1"/>
  <c r="CO152" i="1"/>
  <c r="DU152" i="1"/>
  <c r="CZ152" i="1"/>
  <c r="EF152" i="1"/>
  <c r="DG152" i="1"/>
  <c r="CL152" i="1"/>
  <c r="DR152" i="1"/>
  <c r="CL151" i="1"/>
  <c r="DB151" i="1"/>
  <c r="DR151" i="1"/>
  <c r="CG151" i="1"/>
  <c r="CW151" i="1"/>
  <c r="DM151" i="1"/>
  <c r="EC151" i="1"/>
  <c r="CY151" i="1"/>
  <c r="DT151" i="1"/>
  <c r="CN151" i="1"/>
  <c r="CP151" i="1"/>
  <c r="DF151" i="1"/>
  <c r="DV151" i="1"/>
  <c r="CK151" i="1"/>
  <c r="DA151" i="1"/>
  <c r="DQ151" i="1"/>
  <c r="EG151" i="1"/>
  <c r="BD151" i="1" s="1"/>
  <c r="BB149" i="3" s="1"/>
  <c r="DG151" i="1"/>
  <c r="EB151" i="1"/>
  <c r="CV151" i="1"/>
  <c r="DH151" i="1"/>
  <c r="CM151" i="1"/>
  <c r="DS151" i="1"/>
  <c r="CJ151" i="1"/>
  <c r="CU151" i="1"/>
  <c r="DJ142" i="1"/>
  <c r="AG142" i="1" s="1"/>
  <c r="AE140" i="3" s="1"/>
  <c r="CO142" i="1"/>
  <c r="L142" i="1" s="1"/>
  <c r="J140" i="3" s="1"/>
  <c r="DU142" i="1"/>
  <c r="AR142" i="1" s="1"/>
  <c r="AP140" i="3" s="1"/>
  <c r="CI142" i="1"/>
  <c r="CH142" i="1"/>
  <c r="DN142" i="1"/>
  <c r="AK142" i="1" s="1"/>
  <c r="AI140" i="3" s="1"/>
  <c r="CS142" i="1"/>
  <c r="P142" i="1" s="1"/>
  <c r="N140" i="3" s="1"/>
  <c r="DY142" i="1"/>
  <c r="AV142" i="1" s="1"/>
  <c r="AT140" i="3" s="1"/>
  <c r="CQ142" i="1"/>
  <c r="N142" i="1" s="1"/>
  <c r="L140" i="3" s="1"/>
  <c r="CR142" i="1"/>
  <c r="O142" i="1" s="1"/>
  <c r="M140" i="3" s="1"/>
  <c r="DC142" i="1"/>
  <c r="Z142" i="1" s="1"/>
  <c r="X140" i="3" s="1"/>
  <c r="DC132" i="1"/>
  <c r="Z132" i="1" s="1"/>
  <c r="X130" i="3" s="1"/>
  <c r="DH130" i="1"/>
  <c r="EC130" i="1"/>
  <c r="EB130" i="1"/>
  <c r="CV130" i="1"/>
  <c r="DM130" i="1"/>
  <c r="DI130" i="1"/>
  <c r="CI130" i="1"/>
  <c r="DO130" i="1"/>
  <c r="CT130" i="1"/>
  <c r="DZ130" i="1"/>
  <c r="DK130" i="1"/>
  <c r="CP130" i="1"/>
  <c r="DV130" i="1"/>
  <c r="DL123" i="1"/>
  <c r="AI123" i="1" s="1"/>
  <c r="AG121" i="3" s="1"/>
  <c r="EG123" i="1"/>
  <c r="BD123" i="1" s="1"/>
  <c r="BB121" i="3" s="1"/>
  <c r="DA123" i="1"/>
  <c r="X123" i="1" s="1"/>
  <c r="V121" i="3" s="1"/>
  <c r="DP123" i="1"/>
  <c r="AM123" i="1" s="1"/>
  <c r="AK121" i="3" s="1"/>
  <c r="CJ123" i="1"/>
  <c r="DE123" i="1"/>
  <c r="AB123" i="1" s="1"/>
  <c r="Z121" i="3" s="1"/>
  <c r="CM123" i="1"/>
  <c r="J123" i="1" s="1"/>
  <c r="H121" i="3" s="1"/>
  <c r="DS123" i="1"/>
  <c r="AP123" i="1" s="1"/>
  <c r="AN121" i="3" s="1"/>
  <c r="CX123" i="1"/>
  <c r="U123" i="1" s="1"/>
  <c r="S121" i="3" s="1"/>
  <c r="ED123" i="1"/>
  <c r="BA123" i="1" s="1"/>
  <c r="AY121" i="3" s="1"/>
  <c r="DG123" i="1"/>
  <c r="AD123" i="1" s="1"/>
  <c r="AB121" i="3" s="1"/>
  <c r="CL123" i="1"/>
  <c r="I123" i="1" s="1"/>
  <c r="G121" i="3" s="1"/>
  <c r="DR123" i="1"/>
  <c r="AO123" i="1" s="1"/>
  <c r="AM121" i="3" s="1"/>
  <c r="DU122" i="1"/>
  <c r="AR122" i="1" s="1"/>
  <c r="AP120" i="3" s="1"/>
  <c r="CO122" i="1"/>
  <c r="L122" i="1" s="1"/>
  <c r="J120" i="3" s="1"/>
  <c r="DJ122" i="1"/>
  <c r="AG122" i="1" s="1"/>
  <c r="AE120" i="3" s="1"/>
  <c r="DY122" i="1"/>
  <c r="AV122" i="1" s="1"/>
  <c r="AT120" i="3" s="1"/>
  <c r="CS122" i="1"/>
  <c r="P122" i="1" s="1"/>
  <c r="N120" i="3" s="1"/>
  <c r="DN122" i="1"/>
  <c r="AK122" i="1" s="1"/>
  <c r="AI120" i="3" s="1"/>
  <c r="CH122" i="1"/>
  <c r="DH122" i="1"/>
  <c r="AE122" i="1" s="1"/>
  <c r="AC120" i="3" s="1"/>
  <c r="CM122" i="1"/>
  <c r="J122" i="1" s="1"/>
  <c r="H120" i="3" s="1"/>
  <c r="DS122" i="1"/>
  <c r="AP122" i="1" s="1"/>
  <c r="AN120" i="3" s="1"/>
  <c r="DL119" i="1"/>
  <c r="AI119" i="1" s="1"/>
  <c r="AG117" i="3" s="1"/>
  <c r="EG119" i="1"/>
  <c r="BD119" i="1" s="1"/>
  <c r="BB117" i="3" s="1"/>
  <c r="DA119" i="1"/>
  <c r="X119" i="1" s="1"/>
  <c r="V117" i="3" s="1"/>
  <c r="DP119" i="1"/>
  <c r="AM119" i="1" s="1"/>
  <c r="AK117" i="3" s="1"/>
  <c r="CJ119" i="1"/>
  <c r="G119" i="1" s="1"/>
  <c r="E117" i="3" s="1"/>
  <c r="DE119" i="1"/>
  <c r="AB119" i="1" s="1"/>
  <c r="Z117" i="3" s="1"/>
  <c r="CM119" i="1"/>
  <c r="J119" i="1" s="1"/>
  <c r="H117" i="3" s="1"/>
  <c r="DS119" i="1"/>
  <c r="AP119" i="1" s="1"/>
  <c r="AN117" i="3" s="1"/>
  <c r="CX119" i="1"/>
  <c r="U119" i="1" s="1"/>
  <c r="S117" i="3" s="1"/>
  <c r="ED119" i="1"/>
  <c r="BA119" i="1" s="1"/>
  <c r="AY117" i="3" s="1"/>
  <c r="DG119" i="1"/>
  <c r="AD119" i="1" s="1"/>
  <c r="AB117" i="3" s="1"/>
  <c r="CL119" i="1"/>
  <c r="DR119" i="1"/>
  <c r="AO119" i="1" s="1"/>
  <c r="AM117" i="3" s="1"/>
  <c r="DU118" i="1"/>
  <c r="CO118" i="1"/>
  <c r="DJ118" i="1"/>
  <c r="DY118" i="1"/>
  <c r="CS118" i="1"/>
  <c r="DN118" i="1"/>
  <c r="CH118" i="1"/>
  <c r="DH118" i="1"/>
  <c r="CM118" i="1"/>
  <c r="DS118" i="1"/>
  <c r="DL115" i="1"/>
  <c r="EG115" i="1"/>
  <c r="BD115" i="1" s="1"/>
  <c r="BB113" i="3" s="1"/>
  <c r="DA115" i="1"/>
  <c r="DP115" i="1"/>
  <c r="CJ115" i="1"/>
  <c r="DE115" i="1"/>
  <c r="CM115" i="1"/>
  <c r="DS115" i="1"/>
  <c r="CX115" i="1"/>
  <c r="ED115" i="1"/>
  <c r="DG115" i="1"/>
  <c r="CL115" i="1"/>
  <c r="DR115" i="1"/>
  <c r="EB111" i="1"/>
  <c r="AY111" i="1" s="1"/>
  <c r="AW109" i="3" s="1"/>
  <c r="DQ111" i="1"/>
  <c r="AN111" i="1" s="1"/>
  <c r="AL109" i="3" s="1"/>
  <c r="CZ111" i="1"/>
  <c r="W111" i="1" s="1"/>
  <c r="U109" i="3" s="1"/>
  <c r="DB111" i="1"/>
  <c r="Y111" i="1" s="1"/>
  <c r="W109" i="3" s="1"/>
  <c r="DE110" i="1"/>
  <c r="CT110" i="1"/>
  <c r="ED110" i="1"/>
  <c r="CR110" i="1"/>
  <c r="DC110" i="1"/>
  <c r="EC106" i="1"/>
  <c r="AZ106" i="1" s="1"/>
  <c r="AX104" i="3" s="1"/>
  <c r="DR106" i="1"/>
  <c r="AO106" i="1" s="1"/>
  <c r="AM104" i="3" s="1"/>
  <c r="DA106" i="1"/>
  <c r="X106" i="1" s="1"/>
  <c r="V104" i="3" s="1"/>
  <c r="CP106" i="1"/>
  <c r="M106" i="1" s="1"/>
  <c r="K104" i="3" s="1"/>
  <c r="CI106" i="1"/>
  <c r="CR106" i="1"/>
  <c r="O106" i="1" s="1"/>
  <c r="M104" i="3" s="1"/>
  <c r="DC106" i="1"/>
  <c r="Z106" i="1" s="1"/>
  <c r="X104" i="3" s="1"/>
  <c r="DE104" i="1"/>
  <c r="AB104" i="1" s="1"/>
  <c r="Z102" i="3" s="1"/>
  <c r="CT104" i="1"/>
  <c r="Q104" i="1" s="1"/>
  <c r="O102" i="3" s="1"/>
  <c r="ED104" i="1"/>
  <c r="BA104" i="1" s="1"/>
  <c r="AY102" i="3" s="1"/>
  <c r="CR104" i="1"/>
  <c r="O104" i="1" s="1"/>
  <c r="M102" i="3" s="1"/>
  <c r="DC104" i="1"/>
  <c r="Z104" i="1" s="1"/>
  <c r="X102" i="3" s="1"/>
  <c r="DC83" i="1"/>
  <c r="Z83" i="1" s="1"/>
  <c r="X81" i="3" s="1"/>
  <c r="CH83" i="1"/>
  <c r="DN83" i="1"/>
  <c r="AK83" i="1" s="1"/>
  <c r="AI81" i="3" s="1"/>
  <c r="DD80" i="1"/>
  <c r="AA80" i="1" s="1"/>
  <c r="Y78" i="3" s="1"/>
  <c r="CI80" i="1"/>
  <c r="DO80" i="1"/>
  <c r="AL80" i="1" s="1"/>
  <c r="AJ78" i="3" s="1"/>
  <c r="DD78" i="1"/>
  <c r="AA78" i="1" s="1"/>
  <c r="Y76" i="3" s="1"/>
  <c r="CI78" i="1"/>
  <c r="DO78" i="1"/>
  <c r="AL78" i="1" s="1"/>
  <c r="AJ76" i="3" s="1"/>
  <c r="DD76" i="1"/>
  <c r="CI76" i="1"/>
  <c r="DO76" i="1"/>
  <c r="DD72" i="1"/>
  <c r="CI72" i="1"/>
  <c r="DO72" i="1"/>
  <c r="DQ70" i="1"/>
  <c r="AN70" i="1" s="1"/>
  <c r="AL68" i="3" s="1"/>
  <c r="CK70" i="1"/>
  <c r="DF70" i="1"/>
  <c r="AC70" i="1" s="1"/>
  <c r="AA68" i="3" s="1"/>
  <c r="EC70" i="1"/>
  <c r="AZ70" i="1" s="1"/>
  <c r="AX68" i="3" s="1"/>
  <c r="CW70" i="1"/>
  <c r="T70" i="1" s="1"/>
  <c r="R68" i="3" s="1"/>
  <c r="DR70" i="1"/>
  <c r="AO70" i="1" s="1"/>
  <c r="AM68" i="3" s="1"/>
  <c r="CL70" i="1"/>
  <c r="I70" i="1" s="1"/>
  <c r="G68" i="3" s="1"/>
  <c r="DH70" i="1"/>
  <c r="AE70" i="1" s="1"/>
  <c r="AC68" i="3" s="1"/>
  <c r="CM70" i="1"/>
  <c r="DS70" i="1"/>
  <c r="AP70" i="1" s="1"/>
  <c r="AN68" i="3" s="1"/>
  <c r="CV70" i="1"/>
  <c r="S70" i="1" s="1"/>
  <c r="Q68" i="3" s="1"/>
  <c r="DQ66" i="1"/>
  <c r="AN66" i="1" s="1"/>
  <c r="AL64" i="3" s="1"/>
  <c r="CK66" i="1"/>
  <c r="DF66" i="1"/>
  <c r="AC66" i="1" s="1"/>
  <c r="AA64" i="3" s="1"/>
  <c r="EC66" i="1"/>
  <c r="AZ66" i="1" s="1"/>
  <c r="AX64" i="3" s="1"/>
  <c r="CW66" i="1"/>
  <c r="T66" i="1" s="1"/>
  <c r="R64" i="3" s="1"/>
  <c r="DR66" i="1"/>
  <c r="AO66" i="1" s="1"/>
  <c r="AM64" i="3" s="1"/>
  <c r="CL66" i="1"/>
  <c r="DH66" i="1"/>
  <c r="AE66" i="1" s="1"/>
  <c r="AC64" i="3" s="1"/>
  <c r="CM66" i="1"/>
  <c r="DS66" i="1"/>
  <c r="AP66" i="1" s="1"/>
  <c r="AN64" i="3" s="1"/>
  <c r="CV66" i="1"/>
  <c r="DH60" i="1"/>
  <c r="AE60" i="1" s="1"/>
  <c r="AC58" i="3" s="1"/>
  <c r="EC60" i="1"/>
  <c r="AZ60" i="1" s="1"/>
  <c r="AX58" i="3" s="1"/>
  <c r="CW60" i="1"/>
  <c r="T60" i="1" s="1"/>
  <c r="R58" i="3" s="1"/>
  <c r="DT60" i="1"/>
  <c r="AQ60" i="1" s="1"/>
  <c r="AO58" i="3" s="1"/>
  <c r="CN60" i="1"/>
  <c r="K60" i="1" s="1"/>
  <c r="I58" i="3" s="1"/>
  <c r="DI60" i="1"/>
  <c r="AF60" i="1" s="1"/>
  <c r="AD58" i="3" s="1"/>
  <c r="CM60" i="1"/>
  <c r="J60" i="1" s="1"/>
  <c r="H58" i="3" s="1"/>
  <c r="DS60" i="1"/>
  <c r="AP60" i="1" s="1"/>
  <c r="AN58" i="3" s="1"/>
  <c r="CX60" i="1"/>
  <c r="U60" i="1" s="1"/>
  <c r="S58" i="3" s="1"/>
  <c r="ED60" i="1"/>
  <c r="BA60" i="1" s="1"/>
  <c r="AY58" i="3" s="1"/>
  <c r="DG60" i="1"/>
  <c r="AD60" i="1" s="1"/>
  <c r="AB58" i="3" s="1"/>
  <c r="CL60" i="1"/>
  <c r="I60" i="1" s="1"/>
  <c r="G58" i="3" s="1"/>
  <c r="DQ58" i="1"/>
  <c r="AN58" i="1" s="1"/>
  <c r="AL56" i="3" s="1"/>
  <c r="CM58" i="1"/>
  <c r="J58" i="1" s="1"/>
  <c r="H56" i="3" s="1"/>
  <c r="DT53" i="1"/>
  <c r="AQ53" i="1" s="1"/>
  <c r="AO51" i="3" s="1"/>
  <c r="DD53" i="1"/>
  <c r="AA53" i="1" s="1"/>
  <c r="Y51" i="3" s="1"/>
  <c r="CN53" i="1"/>
  <c r="DY53" i="1"/>
  <c r="AV53" i="1" s="1"/>
  <c r="AT51" i="3" s="1"/>
  <c r="DI53" i="1"/>
  <c r="AF53" i="1" s="1"/>
  <c r="AD51" i="3" s="1"/>
  <c r="CS53" i="1"/>
  <c r="DX53" i="1"/>
  <c r="AU53" i="1" s="1"/>
  <c r="AS51" i="3" s="1"/>
  <c r="DH53" i="1"/>
  <c r="AE53" i="1" s="1"/>
  <c r="AC51" i="3" s="1"/>
  <c r="CR53" i="1"/>
  <c r="EC53" i="1"/>
  <c r="AZ53" i="1" s="1"/>
  <c r="AX51" i="3" s="1"/>
  <c r="DM53" i="1"/>
  <c r="AJ53" i="1" s="1"/>
  <c r="AH51" i="3" s="1"/>
  <c r="CW53" i="1"/>
  <c r="T53" i="1" s="1"/>
  <c r="R51" i="3" s="1"/>
  <c r="CG53" i="1"/>
  <c r="CU53" i="1"/>
  <c r="DK53" i="1"/>
  <c r="AH53" i="1" s="1"/>
  <c r="AF51" i="3" s="1"/>
  <c r="EA53" i="1"/>
  <c r="AX53" i="1" s="1"/>
  <c r="AV51" i="3" s="1"/>
  <c r="CP53" i="1"/>
  <c r="DF53" i="1"/>
  <c r="AC53" i="1" s="1"/>
  <c r="AA51" i="3" s="1"/>
  <c r="DV53" i="1"/>
  <c r="AS53" i="1" s="1"/>
  <c r="AQ51" i="3" s="1"/>
  <c r="CI53" i="1"/>
  <c r="CY53" i="1"/>
  <c r="V53" i="1" s="1"/>
  <c r="T51" i="3" s="1"/>
  <c r="DO53" i="1"/>
  <c r="AL53" i="1" s="1"/>
  <c r="AJ51" i="3" s="1"/>
  <c r="EE53" i="1"/>
  <c r="BB53" i="1" s="1"/>
  <c r="AZ51" i="3" s="1"/>
  <c r="CT53" i="1"/>
  <c r="DJ53" i="1"/>
  <c r="AG53" i="1" s="1"/>
  <c r="AE51" i="3" s="1"/>
  <c r="DZ53" i="1"/>
  <c r="AW53" i="1" s="1"/>
  <c r="AU51" i="3" s="1"/>
  <c r="EC52" i="1"/>
  <c r="AZ52" i="1" s="1"/>
  <c r="AX50" i="3" s="1"/>
  <c r="DM52" i="1"/>
  <c r="AJ52" i="1" s="1"/>
  <c r="AH50" i="3" s="1"/>
  <c r="CW52" i="1"/>
  <c r="T52" i="1" s="1"/>
  <c r="R50" i="3" s="1"/>
  <c r="CG52" i="1"/>
  <c r="DR52" i="1"/>
  <c r="AO52" i="1" s="1"/>
  <c r="AM50" i="3" s="1"/>
  <c r="DB52" i="1"/>
  <c r="Y52" i="1" s="1"/>
  <c r="W50" i="3" s="1"/>
  <c r="CL52" i="1"/>
  <c r="DQ52" i="1"/>
  <c r="AN52" i="1" s="1"/>
  <c r="AL50" i="3" s="1"/>
  <c r="DA52" i="1"/>
  <c r="X52" i="1" s="1"/>
  <c r="V50" i="3" s="1"/>
  <c r="CK52" i="1"/>
  <c r="DV52" i="1"/>
  <c r="AS52" i="1" s="1"/>
  <c r="AQ50" i="3" s="1"/>
  <c r="DF52" i="1"/>
  <c r="AC52" i="1" s="1"/>
  <c r="AA50" i="3" s="1"/>
  <c r="CP52" i="1"/>
  <c r="M52" i="1" s="1"/>
  <c r="K50" i="3" s="1"/>
  <c r="CJ52" i="1"/>
  <c r="CZ52" i="1"/>
  <c r="W52" i="1" s="1"/>
  <c r="U50" i="3" s="1"/>
  <c r="DP52" i="1"/>
  <c r="AM52" i="1" s="1"/>
  <c r="AK50" i="3" s="1"/>
  <c r="EF52" i="1"/>
  <c r="BC52" i="1" s="1"/>
  <c r="BA50" i="3" s="1"/>
  <c r="CU52" i="1"/>
  <c r="R52" i="1" s="1"/>
  <c r="P50" i="3" s="1"/>
  <c r="DK52" i="1"/>
  <c r="AH52" i="1" s="1"/>
  <c r="AF50" i="3" s="1"/>
  <c r="EA52" i="1"/>
  <c r="AX52" i="1" s="1"/>
  <c r="AV50" i="3" s="1"/>
  <c r="CN52" i="1"/>
  <c r="K52" i="1" s="1"/>
  <c r="I50" i="3" s="1"/>
  <c r="DT52" i="1"/>
  <c r="AQ52" i="1" s="1"/>
  <c r="AO50" i="3" s="1"/>
  <c r="CY52" i="1"/>
  <c r="V52" i="1" s="1"/>
  <c r="T50" i="3" s="1"/>
  <c r="EE52" i="1"/>
  <c r="BB52" i="1" s="1"/>
  <c r="AZ50" i="3" s="1"/>
  <c r="DT50" i="1"/>
  <c r="AQ50" i="1" s="1"/>
  <c r="AO48" i="3" s="1"/>
  <c r="DD50" i="1"/>
  <c r="AA50" i="1" s="1"/>
  <c r="Y48" i="3" s="1"/>
  <c r="CN50" i="1"/>
  <c r="DY50" i="1"/>
  <c r="AV50" i="1" s="1"/>
  <c r="AT48" i="3" s="1"/>
  <c r="DI50" i="1"/>
  <c r="AF50" i="1" s="1"/>
  <c r="AD48" i="3" s="1"/>
  <c r="CS50" i="1"/>
  <c r="P50" i="1" s="1"/>
  <c r="N48" i="3" s="1"/>
  <c r="DX50" i="1"/>
  <c r="AU50" i="1" s="1"/>
  <c r="AS48" i="3" s="1"/>
  <c r="DH50" i="1"/>
  <c r="AE50" i="1" s="1"/>
  <c r="AC48" i="3" s="1"/>
  <c r="CR50" i="1"/>
  <c r="O50" i="1" s="1"/>
  <c r="M48" i="3" s="1"/>
  <c r="EC50" i="1"/>
  <c r="AZ50" i="1" s="1"/>
  <c r="AX48" i="3" s="1"/>
  <c r="DM50" i="1"/>
  <c r="AJ50" i="1" s="1"/>
  <c r="AH48" i="3" s="1"/>
  <c r="CW50" i="1"/>
  <c r="T50" i="1" s="1"/>
  <c r="R48" i="3" s="1"/>
  <c r="CG50" i="1"/>
  <c r="CU50" i="1"/>
  <c r="R50" i="1" s="1"/>
  <c r="P48" i="3" s="1"/>
  <c r="DK50" i="1"/>
  <c r="AH50" i="1" s="1"/>
  <c r="AF48" i="3" s="1"/>
  <c r="EA50" i="1"/>
  <c r="AX50" i="1" s="1"/>
  <c r="AV48" i="3" s="1"/>
  <c r="CP50" i="1"/>
  <c r="M50" i="1" s="1"/>
  <c r="K48" i="3" s="1"/>
  <c r="DF50" i="1"/>
  <c r="AC50" i="1" s="1"/>
  <c r="AA48" i="3" s="1"/>
  <c r="DV50" i="1"/>
  <c r="AS50" i="1" s="1"/>
  <c r="AQ48" i="3" s="1"/>
  <c r="CI50" i="1"/>
  <c r="CY50" i="1"/>
  <c r="V50" i="1" s="1"/>
  <c r="T48" i="3" s="1"/>
  <c r="DO50" i="1"/>
  <c r="AL50" i="1" s="1"/>
  <c r="AJ48" i="3" s="1"/>
  <c r="EE50" i="1"/>
  <c r="BB50" i="1" s="1"/>
  <c r="AZ48" i="3" s="1"/>
  <c r="CT50" i="1"/>
  <c r="Q50" i="1" s="1"/>
  <c r="O48" i="3" s="1"/>
  <c r="DJ50" i="1"/>
  <c r="AG50" i="1" s="1"/>
  <c r="AE48" i="3" s="1"/>
  <c r="DZ50" i="1"/>
  <c r="AW50" i="1" s="1"/>
  <c r="AU48" i="3" s="1"/>
  <c r="CX235" i="1"/>
  <c r="U235" i="1" s="1"/>
  <c r="S233" i="3" s="1"/>
  <c r="DN235" i="1"/>
  <c r="AK235" i="1" s="1"/>
  <c r="AI233" i="3" s="1"/>
  <c r="ED235" i="1"/>
  <c r="BA235" i="1" s="1"/>
  <c r="AY233" i="3" s="1"/>
  <c r="DI235" i="1"/>
  <c r="AF235" i="1" s="1"/>
  <c r="AD233" i="3" s="1"/>
  <c r="DY235" i="1"/>
  <c r="AV235" i="1" s="1"/>
  <c r="AT233" i="3" s="1"/>
  <c r="DB235" i="1"/>
  <c r="Y235" i="1" s="1"/>
  <c r="W233" i="3" s="1"/>
  <c r="DR235" i="1"/>
  <c r="AO235" i="1" s="1"/>
  <c r="AM233" i="3" s="1"/>
  <c r="CW235" i="1"/>
  <c r="T235" i="1" s="1"/>
  <c r="R233" i="3" s="1"/>
  <c r="DM235" i="1"/>
  <c r="AJ235" i="1" s="1"/>
  <c r="AH233" i="3" s="1"/>
  <c r="EC235" i="1"/>
  <c r="AZ235" i="1" s="1"/>
  <c r="AX233" i="3" s="1"/>
  <c r="DL235" i="1"/>
  <c r="AI235" i="1" s="1"/>
  <c r="AG233" i="3" s="1"/>
  <c r="EB235" i="1"/>
  <c r="AY235" i="1" s="1"/>
  <c r="AW233" i="3" s="1"/>
  <c r="DG235" i="1"/>
  <c r="AD235" i="1" s="1"/>
  <c r="AB233" i="3" s="1"/>
  <c r="DW235" i="1"/>
  <c r="AT235" i="1" s="1"/>
  <c r="AR233" i="3" s="1"/>
  <c r="CZ235" i="1"/>
  <c r="W235" i="1" s="1"/>
  <c r="U233" i="3" s="1"/>
  <c r="DP235" i="1"/>
  <c r="AM235" i="1" s="1"/>
  <c r="AK233" i="3" s="1"/>
  <c r="EF235" i="1"/>
  <c r="BC235" i="1" s="1"/>
  <c r="BA233" i="3" s="1"/>
  <c r="DK235" i="1"/>
  <c r="AH235" i="1" s="1"/>
  <c r="AF233" i="3" s="1"/>
  <c r="DT231" i="1"/>
  <c r="AQ231" i="1" s="1"/>
  <c r="AO229" i="3" s="1"/>
  <c r="DD231" i="1"/>
  <c r="AA231" i="1" s="1"/>
  <c r="Y229" i="3" s="1"/>
  <c r="DY231" i="1"/>
  <c r="AV231" i="1" s="1"/>
  <c r="AT229" i="3" s="1"/>
  <c r="DI231" i="1"/>
  <c r="AF231" i="1" s="1"/>
  <c r="AD229" i="3" s="1"/>
  <c r="CS231" i="1"/>
  <c r="P231" i="1" s="1"/>
  <c r="N229" i="3" s="1"/>
  <c r="ED231" i="1"/>
  <c r="BA231" i="1" s="1"/>
  <c r="AY229" i="3" s="1"/>
  <c r="DX231" i="1"/>
  <c r="AU231" i="1" s="1"/>
  <c r="AS229" i="3" s="1"/>
  <c r="DH231" i="1"/>
  <c r="AE231" i="1" s="1"/>
  <c r="AC229" i="3" s="1"/>
  <c r="CR231" i="1"/>
  <c r="EC231" i="1"/>
  <c r="AZ231" i="1" s="1"/>
  <c r="AX229" i="3" s="1"/>
  <c r="DM231" i="1"/>
  <c r="AJ231" i="1" s="1"/>
  <c r="AH229" i="3" s="1"/>
  <c r="CW231" i="1"/>
  <c r="T231" i="1" s="1"/>
  <c r="R229" i="3" s="1"/>
  <c r="CY231" i="1"/>
  <c r="V231" i="1" s="1"/>
  <c r="T229" i="3" s="1"/>
  <c r="DO231" i="1"/>
  <c r="AL231" i="1" s="1"/>
  <c r="AJ229" i="3" s="1"/>
  <c r="EE231" i="1"/>
  <c r="BB231" i="1" s="1"/>
  <c r="AZ229" i="3" s="1"/>
  <c r="CT231" i="1"/>
  <c r="Q231" i="1" s="1"/>
  <c r="O229" i="3" s="1"/>
  <c r="DJ231" i="1"/>
  <c r="AG231" i="1" s="1"/>
  <c r="AE229" i="3" s="1"/>
  <c r="DC231" i="1"/>
  <c r="Z231" i="1" s="1"/>
  <c r="X229" i="3" s="1"/>
  <c r="DS231" i="1"/>
  <c r="AP231" i="1" s="1"/>
  <c r="AN229" i="3" s="1"/>
  <c r="CX231" i="1"/>
  <c r="U231" i="1" s="1"/>
  <c r="S229" i="3" s="1"/>
  <c r="DN231" i="1"/>
  <c r="AK231" i="1" s="1"/>
  <c r="AI229" i="3" s="1"/>
  <c r="EF218" i="1"/>
  <c r="BC218" i="1" s="1"/>
  <c r="BA216" i="3" s="1"/>
  <c r="DQ218" i="1"/>
  <c r="AN218" i="1" s="1"/>
  <c r="AL216" i="3" s="1"/>
  <c r="DH218" i="1"/>
  <c r="AE218" i="1" s="1"/>
  <c r="AC216" i="3" s="1"/>
  <c r="DR218" i="1"/>
  <c r="AO218" i="1" s="1"/>
  <c r="AM216" i="3" s="1"/>
  <c r="DE218" i="1"/>
  <c r="AB218" i="1" s="1"/>
  <c r="Z216" i="3" s="1"/>
  <c r="CV218" i="1"/>
  <c r="S218" i="1" s="1"/>
  <c r="Q216" i="3" s="1"/>
  <c r="DF218" i="1"/>
  <c r="AC218" i="1" s="1"/>
  <c r="AA216" i="3" s="1"/>
  <c r="CY218" i="1"/>
  <c r="V218" i="1" s="1"/>
  <c r="T216" i="3" s="1"/>
  <c r="EE218" i="1"/>
  <c r="BB218" i="1" s="1"/>
  <c r="AZ216" i="3" s="1"/>
  <c r="DS218" i="1"/>
  <c r="AP218" i="1" s="1"/>
  <c r="AN216" i="3" s="1"/>
  <c r="DB216" i="1"/>
  <c r="Y216" i="1" s="1"/>
  <c r="W214" i="3" s="1"/>
  <c r="CG216" i="1"/>
  <c r="DM216" i="1"/>
  <c r="AJ216" i="1" s="1"/>
  <c r="AH214" i="3" s="1"/>
  <c r="CP216" i="1"/>
  <c r="M216" i="1" s="1"/>
  <c r="K214" i="3" s="1"/>
  <c r="DV216" i="1"/>
  <c r="AS216" i="1" s="1"/>
  <c r="AQ214" i="3" s="1"/>
  <c r="DA216" i="1"/>
  <c r="X216" i="1" s="1"/>
  <c r="V214" i="3" s="1"/>
  <c r="EG216" i="1"/>
  <c r="BD216" i="1" s="1"/>
  <c r="BB214" i="3" s="1"/>
  <c r="DH216" i="1"/>
  <c r="AE216" i="1" s="1"/>
  <c r="AC214" i="3" s="1"/>
  <c r="CM216" i="1"/>
  <c r="DS216" i="1"/>
  <c r="AP216" i="1" s="1"/>
  <c r="AN214" i="3" s="1"/>
  <c r="CK215" i="1"/>
  <c r="DA215" i="1"/>
  <c r="X215" i="1" s="1"/>
  <c r="V213" i="3" s="1"/>
  <c r="DQ215" i="1"/>
  <c r="AN215" i="1" s="1"/>
  <c r="AL213" i="3" s="1"/>
  <c r="EG215" i="1"/>
  <c r="BD215" i="1" s="1"/>
  <c r="BB213" i="3" s="1"/>
  <c r="CV215" i="1"/>
  <c r="S215" i="1" s="1"/>
  <c r="Q213" i="3" s="1"/>
  <c r="DL215" i="1"/>
  <c r="AI215" i="1" s="1"/>
  <c r="AG213" i="3" s="1"/>
  <c r="EB215" i="1"/>
  <c r="AY215" i="1" s="1"/>
  <c r="AW213" i="3" s="1"/>
  <c r="CX215" i="1"/>
  <c r="U215" i="1" s="1"/>
  <c r="S213" i="3" s="1"/>
  <c r="DS215" i="1"/>
  <c r="AP215" i="1" s="1"/>
  <c r="AN213" i="3" s="1"/>
  <c r="CM215" i="1"/>
  <c r="CO215" i="1"/>
  <c r="L215" i="1" s="1"/>
  <c r="J213" i="3" s="1"/>
  <c r="DE215" i="1"/>
  <c r="AB215" i="1" s="1"/>
  <c r="Z213" i="3" s="1"/>
  <c r="DU215" i="1"/>
  <c r="AR215" i="1" s="1"/>
  <c r="AP213" i="3" s="1"/>
  <c r="CJ215" i="1"/>
  <c r="CZ215" i="1"/>
  <c r="W215" i="1" s="1"/>
  <c r="U213" i="3" s="1"/>
  <c r="DP215" i="1"/>
  <c r="AM215" i="1" s="1"/>
  <c r="AK213" i="3" s="1"/>
  <c r="EF215" i="1"/>
  <c r="BC215" i="1" s="1"/>
  <c r="BA213" i="3" s="1"/>
  <c r="DF215" i="1"/>
  <c r="AC215" i="1" s="1"/>
  <c r="AA213" i="3" s="1"/>
  <c r="EA215" i="1"/>
  <c r="AX215" i="1" s="1"/>
  <c r="AV213" i="3" s="1"/>
  <c r="CU215" i="1"/>
  <c r="R215" i="1" s="1"/>
  <c r="P213" i="3" s="1"/>
  <c r="DG215" i="1"/>
  <c r="AD215" i="1" s="1"/>
  <c r="AB213" i="3" s="1"/>
  <c r="CL215" i="1"/>
  <c r="DR215" i="1"/>
  <c r="AO215" i="1" s="1"/>
  <c r="AM213" i="3" s="1"/>
  <c r="CI215" i="1"/>
  <c r="CT215" i="1"/>
  <c r="Q215" i="1" s="1"/>
  <c r="O213" i="3" s="1"/>
  <c r="DU211" i="1"/>
  <c r="EF211" i="1"/>
  <c r="DP211" i="1"/>
  <c r="CZ211" i="1"/>
  <c r="CJ211" i="1"/>
  <c r="DE211" i="1"/>
  <c r="EA211" i="1"/>
  <c r="DQ211" i="1"/>
  <c r="EB211" i="1"/>
  <c r="DL211" i="1"/>
  <c r="CV211" i="1"/>
  <c r="DC211" i="1"/>
  <c r="CW211" i="1"/>
  <c r="EE211" i="1"/>
  <c r="CI211" i="1"/>
  <c r="CL211" i="1"/>
  <c r="DB211" i="1"/>
  <c r="DR211" i="1"/>
  <c r="DG211" i="1"/>
  <c r="DW211" i="1"/>
  <c r="DA211" i="1"/>
  <c r="CH211" i="1"/>
  <c r="CX211" i="1"/>
  <c r="DN211" i="1"/>
  <c r="ED211" i="1"/>
  <c r="DS211" i="1"/>
  <c r="DT209" i="1"/>
  <c r="AQ209" i="1" s="1"/>
  <c r="AO207" i="3" s="1"/>
  <c r="DL209" i="1"/>
  <c r="AI209" i="1" s="1"/>
  <c r="AG207" i="3" s="1"/>
  <c r="CV209" i="1"/>
  <c r="S209" i="1" s="1"/>
  <c r="Q207" i="3" s="1"/>
  <c r="EE209" i="1"/>
  <c r="BB209" i="1" s="1"/>
  <c r="AZ207" i="3" s="1"/>
  <c r="DI209" i="1"/>
  <c r="AF209" i="1" s="1"/>
  <c r="AD207" i="3" s="1"/>
  <c r="CS209" i="1"/>
  <c r="P209" i="1" s="1"/>
  <c r="N207" i="3" s="1"/>
  <c r="ED209" i="1"/>
  <c r="BA209" i="1" s="1"/>
  <c r="AY207" i="3" s="1"/>
  <c r="EC209" i="1"/>
  <c r="AZ209" i="1" s="1"/>
  <c r="AX207" i="3" s="1"/>
  <c r="DH209" i="1"/>
  <c r="AE209" i="1" s="1"/>
  <c r="AC207" i="3" s="1"/>
  <c r="CR209" i="1"/>
  <c r="DW209" i="1"/>
  <c r="AT209" i="1" s="1"/>
  <c r="AR207" i="3" s="1"/>
  <c r="DE209" i="1"/>
  <c r="AB209" i="1" s="1"/>
  <c r="Z207" i="3" s="1"/>
  <c r="DZ209" i="1"/>
  <c r="AW209" i="1" s="1"/>
  <c r="AU207" i="3" s="1"/>
  <c r="DG209" i="1"/>
  <c r="AD209" i="1" s="1"/>
  <c r="AB207" i="3" s="1"/>
  <c r="EA209" i="1"/>
  <c r="AX209" i="1" s="1"/>
  <c r="AV207" i="3" s="1"/>
  <c r="CT209" i="1"/>
  <c r="Q209" i="1" s="1"/>
  <c r="O207" i="3" s="1"/>
  <c r="DJ209" i="1"/>
  <c r="AG209" i="1" s="1"/>
  <c r="AE207" i="3" s="1"/>
  <c r="EG209" i="1"/>
  <c r="BD209" i="1" s="1"/>
  <c r="BB207" i="3" s="1"/>
  <c r="DS209" i="1"/>
  <c r="AP209" i="1" s="1"/>
  <c r="AN207" i="3" s="1"/>
  <c r="DF209" i="1"/>
  <c r="AC209" i="1" s="1"/>
  <c r="AA207" i="3" s="1"/>
  <c r="DF202" i="1"/>
  <c r="AC202" i="1" s="1"/>
  <c r="AA200" i="3" s="1"/>
  <c r="DV202" i="1"/>
  <c r="AS202" i="1" s="1"/>
  <c r="AQ200" i="3" s="1"/>
  <c r="DA202" i="1"/>
  <c r="X202" i="1" s="1"/>
  <c r="V200" i="3" s="1"/>
  <c r="DQ202" i="1"/>
  <c r="AN202" i="1" s="1"/>
  <c r="AL200" i="3" s="1"/>
  <c r="EG202" i="1"/>
  <c r="DG202" i="1"/>
  <c r="AD202" i="1" s="1"/>
  <c r="AB200" i="3" s="1"/>
  <c r="EB202" i="1"/>
  <c r="AY202" i="1" s="1"/>
  <c r="AW200" i="3" s="1"/>
  <c r="CV202" i="1"/>
  <c r="S202" i="1" s="1"/>
  <c r="Q200" i="3" s="1"/>
  <c r="CT202" i="1"/>
  <c r="Q202" i="1" s="1"/>
  <c r="O200" i="3" s="1"/>
  <c r="DJ202" i="1"/>
  <c r="AG202" i="1" s="1"/>
  <c r="AE200" i="3" s="1"/>
  <c r="DZ202" i="1"/>
  <c r="AW202" i="1" s="1"/>
  <c r="AU200" i="3" s="1"/>
  <c r="DE202" i="1"/>
  <c r="AB202" i="1" s="1"/>
  <c r="Z200" i="3" s="1"/>
  <c r="DU202" i="1"/>
  <c r="AR202" i="1" s="1"/>
  <c r="AP200" i="3" s="1"/>
  <c r="DO202" i="1"/>
  <c r="AL202" i="1" s="1"/>
  <c r="AJ200" i="3" s="1"/>
  <c r="DD202" i="1"/>
  <c r="AA202" i="1" s="1"/>
  <c r="Y200" i="3" s="1"/>
  <c r="DP202" i="1"/>
  <c r="AM202" i="1" s="1"/>
  <c r="AK200" i="3" s="1"/>
  <c r="CU202" i="1"/>
  <c r="R202" i="1" s="1"/>
  <c r="P200" i="3" s="1"/>
  <c r="EA202" i="1"/>
  <c r="AX202" i="1" s="1"/>
  <c r="AV200" i="3" s="1"/>
  <c r="DH202" i="1"/>
  <c r="AE202" i="1" s="1"/>
  <c r="AC200" i="3" s="1"/>
  <c r="DS202" i="1"/>
  <c r="AP202" i="1" s="1"/>
  <c r="AN200" i="3" s="1"/>
  <c r="DP200" i="1"/>
  <c r="EA200" i="1"/>
  <c r="EE189" i="1"/>
  <c r="BB189" i="1" s="1"/>
  <c r="AZ187" i="3" s="1"/>
  <c r="DU179" i="1"/>
  <c r="AR179" i="1" s="1"/>
  <c r="AP177" i="3" s="1"/>
  <c r="DE179" i="1"/>
  <c r="AB179" i="1" s="1"/>
  <c r="Z177" i="3" s="1"/>
  <c r="DZ179" i="1"/>
  <c r="AW179" i="1" s="1"/>
  <c r="AU177" i="3" s="1"/>
  <c r="DJ179" i="1"/>
  <c r="AG179" i="1" s="1"/>
  <c r="AE177" i="3" s="1"/>
  <c r="CT179" i="1"/>
  <c r="Q179" i="1" s="1"/>
  <c r="O177" i="3" s="1"/>
  <c r="EA179" i="1"/>
  <c r="AX179" i="1" s="1"/>
  <c r="AV177" i="3" s="1"/>
  <c r="DQ179" i="1"/>
  <c r="AN179" i="1" s="1"/>
  <c r="AL177" i="3" s="1"/>
  <c r="DA179" i="1"/>
  <c r="X179" i="1" s="1"/>
  <c r="V177" i="3" s="1"/>
  <c r="DV179" i="1"/>
  <c r="AS179" i="1" s="1"/>
  <c r="AQ177" i="3" s="1"/>
  <c r="DF179" i="1"/>
  <c r="AC179" i="1" s="1"/>
  <c r="AA177" i="3" s="1"/>
  <c r="EE179" i="1"/>
  <c r="BB179" i="1" s="1"/>
  <c r="AZ177" i="3" s="1"/>
  <c r="CV179" i="1"/>
  <c r="S179" i="1" s="1"/>
  <c r="Q177" i="3" s="1"/>
  <c r="DL179" i="1"/>
  <c r="AI179" i="1" s="1"/>
  <c r="AG177" i="3" s="1"/>
  <c r="EB179" i="1"/>
  <c r="AY179" i="1" s="1"/>
  <c r="AW177" i="3" s="1"/>
  <c r="DG179" i="1"/>
  <c r="AD179" i="1" s="1"/>
  <c r="AB177" i="3" s="1"/>
  <c r="DW179" i="1"/>
  <c r="AT179" i="1" s="1"/>
  <c r="AR177" i="3" s="1"/>
  <c r="CR179" i="1"/>
  <c r="DH179" i="1"/>
  <c r="AE179" i="1" s="1"/>
  <c r="AC177" i="3" s="1"/>
  <c r="DX179" i="1"/>
  <c r="AU179" i="1" s="1"/>
  <c r="AS177" i="3" s="1"/>
  <c r="DC179" i="1"/>
  <c r="Z179" i="1" s="1"/>
  <c r="X177" i="3" s="1"/>
  <c r="DS179" i="1"/>
  <c r="AP179" i="1" s="1"/>
  <c r="AN177" i="3" s="1"/>
  <c r="DA176" i="1"/>
  <c r="X176" i="1" s="1"/>
  <c r="V174" i="3" s="1"/>
  <c r="CY176" i="1"/>
  <c r="V176" i="1" s="1"/>
  <c r="T174" i="3" s="1"/>
  <c r="DX173" i="1"/>
  <c r="AU173" i="1" s="1"/>
  <c r="AS171" i="3" s="1"/>
  <c r="DH173" i="1"/>
  <c r="AE173" i="1" s="1"/>
  <c r="AC171" i="3" s="1"/>
  <c r="DK173" i="1"/>
  <c r="AH173" i="1" s="1"/>
  <c r="AF171" i="3" s="1"/>
  <c r="CP173" i="1"/>
  <c r="M173" i="1" s="1"/>
  <c r="K171" i="3" s="1"/>
  <c r="DQ173" i="1"/>
  <c r="AN173" i="1" s="1"/>
  <c r="AL171" i="3" s="1"/>
  <c r="CS173" i="1"/>
  <c r="P173" i="1" s="1"/>
  <c r="N171" i="3" s="1"/>
  <c r="EE173" i="1"/>
  <c r="BB173" i="1" s="1"/>
  <c r="AZ171" i="3" s="1"/>
  <c r="EB173" i="1"/>
  <c r="AY173" i="1" s="1"/>
  <c r="AW171" i="3" s="1"/>
  <c r="DL173" i="1"/>
  <c r="AI173" i="1" s="1"/>
  <c r="AG171" i="3" s="1"/>
  <c r="DS173" i="1"/>
  <c r="AP173" i="1" s="1"/>
  <c r="AN171" i="3" s="1"/>
  <c r="CT173" i="1"/>
  <c r="Q173" i="1" s="1"/>
  <c r="O171" i="3" s="1"/>
  <c r="DY173" i="1"/>
  <c r="AV173" i="1" s="1"/>
  <c r="AT171" i="3" s="1"/>
  <c r="CW173" i="1"/>
  <c r="T173" i="1" s="1"/>
  <c r="R171" i="3" s="1"/>
  <c r="CG173" i="1"/>
  <c r="CI173" i="1"/>
  <c r="CY173" i="1"/>
  <c r="V173" i="1" s="1"/>
  <c r="T171" i="3" s="1"/>
  <c r="EC173" i="1"/>
  <c r="AZ173" i="1" s="1"/>
  <c r="AX171" i="3" s="1"/>
  <c r="CV173" i="1"/>
  <c r="DW173" i="1"/>
  <c r="AT173" i="1" s="1"/>
  <c r="AR171" i="3" s="1"/>
  <c r="DN173" i="1"/>
  <c r="AK173" i="1" s="1"/>
  <c r="AI171" i="3" s="1"/>
  <c r="CM173" i="1"/>
  <c r="J173" i="1" s="1"/>
  <c r="H171" i="3" s="1"/>
  <c r="DE173" i="1"/>
  <c r="AB173" i="1" s="1"/>
  <c r="Z171" i="3" s="1"/>
  <c r="CJ173" i="1"/>
  <c r="CZ173" i="1"/>
  <c r="W173" i="1" s="1"/>
  <c r="U171" i="3" s="1"/>
  <c r="DB173" i="1"/>
  <c r="Y173" i="1" s="1"/>
  <c r="W171" i="3" s="1"/>
  <c r="DR173" i="1"/>
  <c r="AO173" i="1" s="1"/>
  <c r="AM171" i="3" s="1"/>
  <c r="CT169" i="1"/>
  <c r="DJ169" i="1"/>
  <c r="DZ169" i="1"/>
  <c r="CO169" i="1"/>
  <c r="DE169" i="1"/>
  <c r="DU169" i="1"/>
  <c r="CH169" i="1"/>
  <c r="CX169" i="1"/>
  <c r="DN169" i="1"/>
  <c r="ED169" i="1"/>
  <c r="CS169" i="1"/>
  <c r="DI169" i="1"/>
  <c r="DY169" i="1"/>
  <c r="CJ169" i="1"/>
  <c r="CZ169" i="1"/>
  <c r="DP169" i="1"/>
  <c r="EF169" i="1"/>
  <c r="CU169" i="1"/>
  <c r="DK169" i="1"/>
  <c r="EA169" i="1"/>
  <c r="CN169" i="1"/>
  <c r="DT169" i="1"/>
  <c r="CY169" i="1"/>
  <c r="EE169" i="1"/>
  <c r="DB166" i="1"/>
  <c r="CX164" i="1"/>
  <c r="DN164" i="1"/>
  <c r="ED164" i="1"/>
  <c r="CS164" i="1"/>
  <c r="DI164" i="1"/>
  <c r="DY164" i="1"/>
  <c r="DB164" i="1"/>
  <c r="DR164" i="1"/>
  <c r="CW164" i="1"/>
  <c r="DM164" i="1"/>
  <c r="EC164" i="1"/>
  <c r="CV164" i="1"/>
  <c r="DL164" i="1"/>
  <c r="EB164" i="1"/>
  <c r="DG164" i="1"/>
  <c r="DW164" i="1"/>
  <c r="CZ164" i="1"/>
  <c r="DP164" i="1"/>
  <c r="EF164" i="1"/>
  <c r="CU164" i="1"/>
  <c r="DK164" i="1"/>
  <c r="DS44" i="1"/>
  <c r="DC44" i="1"/>
  <c r="CM44" i="1"/>
  <c r="DY44" i="1"/>
  <c r="DI44" i="1"/>
  <c r="CS44" i="1"/>
  <c r="ED44" i="1"/>
  <c r="DN44" i="1"/>
  <c r="CX44" i="1"/>
  <c r="CH44" i="1"/>
  <c r="DT44" i="1"/>
  <c r="DD44" i="1"/>
  <c r="CN44" i="1"/>
  <c r="DS39" i="1"/>
  <c r="AP39" i="1" s="1"/>
  <c r="AN37" i="3" s="1"/>
  <c r="DC39" i="1"/>
  <c r="Z39" i="1" s="1"/>
  <c r="X37" i="3" s="1"/>
  <c r="CM39" i="1"/>
  <c r="DY39" i="1"/>
  <c r="AV39" i="1" s="1"/>
  <c r="AT37" i="3" s="1"/>
  <c r="DI39" i="1"/>
  <c r="AF39" i="1" s="1"/>
  <c r="AD37" i="3" s="1"/>
  <c r="CS39" i="1"/>
  <c r="P39" i="1" s="1"/>
  <c r="N37" i="3" s="1"/>
  <c r="ED39" i="1"/>
  <c r="BA39" i="1" s="1"/>
  <c r="AY37" i="3" s="1"/>
  <c r="DN39" i="1"/>
  <c r="AK39" i="1" s="1"/>
  <c r="AI37" i="3" s="1"/>
  <c r="CX39" i="1"/>
  <c r="U39" i="1" s="1"/>
  <c r="S37" i="3" s="1"/>
  <c r="CH39" i="1"/>
  <c r="DT39" i="1"/>
  <c r="AQ39" i="1" s="1"/>
  <c r="AO37" i="3" s="1"/>
  <c r="DD39" i="1"/>
  <c r="AA39" i="1" s="1"/>
  <c r="Y37" i="3" s="1"/>
  <c r="CN39" i="1"/>
  <c r="DR35" i="1"/>
  <c r="DB35" i="1"/>
  <c r="DX35" i="1"/>
  <c r="DH35" i="1"/>
  <c r="CR35" i="1"/>
  <c r="EC35" i="1"/>
  <c r="DM35" i="1"/>
  <c r="CW35" i="1"/>
  <c r="DS35" i="1"/>
  <c r="DC35" i="1"/>
  <c r="DU24" i="1"/>
  <c r="AR24" i="1" s="1"/>
  <c r="AP22" i="3" s="1"/>
  <c r="DE24" i="1"/>
  <c r="AB24" i="1" s="1"/>
  <c r="Z22" i="3" s="1"/>
  <c r="CO24" i="1"/>
  <c r="EA24" i="1"/>
  <c r="AX24" i="1" s="1"/>
  <c r="AV22" i="3" s="1"/>
  <c r="DK24" i="1"/>
  <c r="AH24" i="1" s="1"/>
  <c r="AF22" i="3" s="1"/>
  <c r="CU24" i="1"/>
  <c r="R24" i="1" s="1"/>
  <c r="P22" i="3" s="1"/>
  <c r="EF24" i="1"/>
  <c r="BC24" i="1" s="1"/>
  <c r="BA22" i="3" s="1"/>
  <c r="DP24" i="1"/>
  <c r="AM24" i="1" s="1"/>
  <c r="AK22" i="3" s="1"/>
  <c r="CZ24" i="1"/>
  <c r="W24" i="1" s="1"/>
  <c r="U22" i="3" s="1"/>
  <c r="CJ24" i="1"/>
  <c r="DR24" i="1"/>
  <c r="AO24" i="1" s="1"/>
  <c r="AM22" i="3" s="1"/>
  <c r="DB24" i="1"/>
  <c r="Y24" i="1" s="1"/>
  <c r="W22" i="3" s="1"/>
  <c r="CL24" i="1"/>
  <c r="DS22" i="1"/>
  <c r="DC22" i="1"/>
  <c r="EG22" i="1"/>
  <c r="DQ22" i="1"/>
  <c r="DA22" i="1"/>
  <c r="CK22" i="1"/>
  <c r="ED22" i="1"/>
  <c r="DN22" i="1"/>
  <c r="CX22" i="1"/>
  <c r="CH22" i="1"/>
  <c r="DT22" i="1"/>
  <c r="DD22" i="1"/>
  <c r="CN22" i="1"/>
  <c r="EG30" i="1"/>
  <c r="BD30" i="1" s="1"/>
  <c r="BB28" i="3" s="1"/>
  <c r="FN100" i="1"/>
  <c r="EG100" i="1" s="1"/>
  <c r="BD100" i="1" s="1"/>
  <c r="BB98" i="3" s="1"/>
  <c r="FN45" i="1"/>
  <c r="CI45" i="1" s="1"/>
  <c r="FN42" i="1"/>
  <c r="CH42" i="1" s="1"/>
  <c r="FN41" i="1"/>
  <c r="CI41" i="1" s="1"/>
  <c r="FN4" i="1"/>
  <c r="EF4" i="1" s="1"/>
  <c r="CO163" i="1"/>
  <c r="DE163" i="1"/>
  <c r="DU163" i="1"/>
  <c r="CJ163" i="1"/>
  <c r="CZ163" i="1"/>
  <c r="DP163" i="1"/>
  <c r="EF163" i="1"/>
  <c r="DF163" i="1"/>
  <c r="EA163" i="1"/>
  <c r="CU163" i="1"/>
  <c r="CS163" i="1"/>
  <c r="DI163" i="1"/>
  <c r="DY163" i="1"/>
  <c r="CN163" i="1"/>
  <c r="DD163" i="1"/>
  <c r="DT163" i="1"/>
  <c r="DN163" i="1"/>
  <c r="CH163" i="1"/>
  <c r="DC163" i="1"/>
  <c r="CI163" i="1"/>
  <c r="DO163" i="1"/>
  <c r="CT163" i="1"/>
  <c r="DZ163" i="1"/>
  <c r="DG163" i="1"/>
  <c r="CL163" i="1"/>
  <c r="DR163" i="1"/>
  <c r="CS157" i="1"/>
  <c r="DI157" i="1"/>
  <c r="DY157" i="1"/>
  <c r="CN157" i="1"/>
  <c r="DD157" i="1"/>
  <c r="DT157" i="1"/>
  <c r="CG157" i="1"/>
  <c r="CW157" i="1"/>
  <c r="DM157" i="1"/>
  <c r="EC157" i="1"/>
  <c r="CR157" i="1"/>
  <c r="DH157" i="1"/>
  <c r="DX157" i="1"/>
  <c r="CI157" i="1"/>
  <c r="CY157" i="1"/>
  <c r="DO157" i="1"/>
  <c r="EE157" i="1"/>
  <c r="CT157" i="1"/>
  <c r="DJ157" i="1"/>
  <c r="DZ157" i="1"/>
  <c r="CM157" i="1"/>
  <c r="DC157" i="1"/>
  <c r="DS157" i="1"/>
  <c r="CH157" i="1"/>
  <c r="CX157" i="1"/>
  <c r="DN157" i="1"/>
  <c r="ED157" i="1"/>
  <c r="CZ156" i="1"/>
  <c r="W156" i="1" s="1"/>
  <c r="U154" i="3" s="1"/>
  <c r="EF156" i="1"/>
  <c r="DK156" i="1"/>
  <c r="AH156" i="1" s="1"/>
  <c r="AF154" i="3" s="1"/>
  <c r="CG155" i="1"/>
  <c r="CW155" i="1"/>
  <c r="T155" i="1" s="1"/>
  <c r="R153" i="3" s="1"/>
  <c r="DM155" i="1"/>
  <c r="AJ155" i="1" s="1"/>
  <c r="AH153" i="3" s="1"/>
  <c r="EC155" i="1"/>
  <c r="AZ155" i="1" s="1"/>
  <c r="AX153" i="3" s="1"/>
  <c r="CR155" i="1"/>
  <c r="O155" i="1" s="1"/>
  <c r="M153" i="3" s="1"/>
  <c r="DH155" i="1"/>
  <c r="AE155" i="1" s="1"/>
  <c r="AC153" i="3" s="1"/>
  <c r="DX155" i="1"/>
  <c r="AU155" i="1" s="1"/>
  <c r="AS153" i="3" s="1"/>
  <c r="CK155" i="1"/>
  <c r="DA155" i="1"/>
  <c r="X155" i="1" s="1"/>
  <c r="V153" i="3" s="1"/>
  <c r="DQ155" i="1"/>
  <c r="AN155" i="1" s="1"/>
  <c r="AL153" i="3" s="1"/>
  <c r="EG155" i="1"/>
  <c r="CV155" i="1"/>
  <c r="S155" i="1" s="1"/>
  <c r="Q153" i="3" s="1"/>
  <c r="DL155" i="1"/>
  <c r="AI155" i="1" s="1"/>
  <c r="AG153" i="3" s="1"/>
  <c r="EB155" i="1"/>
  <c r="AY155" i="1" s="1"/>
  <c r="AW153" i="3" s="1"/>
  <c r="CU155" i="1"/>
  <c r="R155" i="1" s="1"/>
  <c r="P153" i="3" s="1"/>
  <c r="DK155" i="1"/>
  <c r="AH155" i="1" s="1"/>
  <c r="AF153" i="3" s="1"/>
  <c r="EA155" i="1"/>
  <c r="AX155" i="1" s="1"/>
  <c r="AV153" i="3" s="1"/>
  <c r="CP155" i="1"/>
  <c r="M155" i="1" s="1"/>
  <c r="K153" i="3" s="1"/>
  <c r="DF155" i="1"/>
  <c r="AC155" i="1" s="1"/>
  <c r="AA153" i="3" s="1"/>
  <c r="DV155" i="1"/>
  <c r="AS155" i="1" s="1"/>
  <c r="AQ153" i="3" s="1"/>
  <c r="CI155" i="1"/>
  <c r="CY155" i="1"/>
  <c r="V155" i="1" s="1"/>
  <c r="T153" i="3" s="1"/>
  <c r="DO155" i="1"/>
  <c r="AL155" i="1" s="1"/>
  <c r="AJ153" i="3" s="1"/>
  <c r="EE155" i="1"/>
  <c r="BB155" i="1" s="1"/>
  <c r="AZ153" i="3" s="1"/>
  <c r="CT155" i="1"/>
  <c r="Q155" i="1" s="1"/>
  <c r="O153" i="3" s="1"/>
  <c r="DJ155" i="1"/>
  <c r="AG155" i="1" s="1"/>
  <c r="AE153" i="3" s="1"/>
  <c r="CS152" i="1"/>
  <c r="DI152" i="1"/>
  <c r="DY152" i="1"/>
  <c r="CN152" i="1"/>
  <c r="DD152" i="1"/>
  <c r="DT152" i="1"/>
  <c r="CG152" i="1"/>
  <c r="CW152" i="1"/>
  <c r="DM152" i="1"/>
  <c r="EC152" i="1"/>
  <c r="CR152" i="1"/>
  <c r="DH152" i="1"/>
  <c r="DX152" i="1"/>
  <c r="CI152" i="1"/>
  <c r="CY152" i="1"/>
  <c r="DO152" i="1"/>
  <c r="EE152" i="1"/>
  <c r="CT152" i="1"/>
  <c r="DJ152" i="1"/>
  <c r="DZ152" i="1"/>
  <c r="CM152" i="1"/>
  <c r="DC152" i="1"/>
  <c r="DS152" i="1"/>
  <c r="CH152" i="1"/>
  <c r="CX152" i="1"/>
  <c r="DN152" i="1"/>
  <c r="ED152" i="1"/>
  <c r="CZ151" i="1"/>
  <c r="EF151" i="1"/>
  <c r="DK151" i="1"/>
  <c r="CP144" i="1"/>
  <c r="M144" i="1" s="1"/>
  <c r="K142" i="3" s="1"/>
  <c r="DF144" i="1"/>
  <c r="AC144" i="1" s="1"/>
  <c r="AA142" i="3" s="1"/>
  <c r="DV144" i="1"/>
  <c r="AS144" i="1" s="1"/>
  <c r="AQ142" i="3" s="1"/>
  <c r="CK144" i="1"/>
  <c r="DA144" i="1"/>
  <c r="X144" i="1" s="1"/>
  <c r="V142" i="3" s="1"/>
  <c r="DQ144" i="1"/>
  <c r="AN144" i="1" s="1"/>
  <c r="AL142" i="3" s="1"/>
  <c r="EG144" i="1"/>
  <c r="BD144" i="1" s="1"/>
  <c r="BB142" i="3" s="1"/>
  <c r="DG144" i="1"/>
  <c r="AD144" i="1" s="1"/>
  <c r="AB142" i="3" s="1"/>
  <c r="EB144" i="1"/>
  <c r="AY144" i="1" s="1"/>
  <c r="AW142" i="3" s="1"/>
  <c r="CV144" i="1"/>
  <c r="S144" i="1" s="1"/>
  <c r="Q142" i="3" s="1"/>
  <c r="CT144" i="1"/>
  <c r="Q144" i="1" s="1"/>
  <c r="O142" i="3" s="1"/>
  <c r="DJ144" i="1"/>
  <c r="AG144" i="1" s="1"/>
  <c r="AE142" i="3" s="1"/>
  <c r="DZ144" i="1"/>
  <c r="AW144" i="1" s="1"/>
  <c r="AU142" i="3" s="1"/>
  <c r="CO144" i="1"/>
  <c r="L144" i="1" s="1"/>
  <c r="J142" i="3" s="1"/>
  <c r="DE144" i="1"/>
  <c r="AB144" i="1" s="1"/>
  <c r="Z142" i="3" s="1"/>
  <c r="DU144" i="1"/>
  <c r="AR144" i="1" s="1"/>
  <c r="AP142" i="3" s="1"/>
  <c r="DO144" i="1"/>
  <c r="AL144" i="1" s="1"/>
  <c r="AJ142" i="3" s="1"/>
  <c r="CI144" i="1"/>
  <c r="DD144" i="1"/>
  <c r="AA144" i="1" s="1"/>
  <c r="Y142" i="3" s="1"/>
  <c r="CJ144" i="1"/>
  <c r="DP144" i="1"/>
  <c r="AM144" i="1" s="1"/>
  <c r="AK142" i="3" s="1"/>
  <c r="CU144" i="1"/>
  <c r="R144" i="1" s="1"/>
  <c r="P142" i="3" s="1"/>
  <c r="EA144" i="1"/>
  <c r="AX144" i="1" s="1"/>
  <c r="AV142" i="3" s="1"/>
  <c r="DH144" i="1"/>
  <c r="AE144" i="1" s="1"/>
  <c r="AC142" i="3" s="1"/>
  <c r="CM144" i="1"/>
  <c r="DS144" i="1"/>
  <c r="AP144" i="1" s="1"/>
  <c r="AN142" i="3" s="1"/>
  <c r="CL142" i="1"/>
  <c r="DB142" i="1"/>
  <c r="Y142" i="1" s="1"/>
  <c r="W140" i="3" s="1"/>
  <c r="DR142" i="1"/>
  <c r="AO142" i="1" s="1"/>
  <c r="AM140" i="3" s="1"/>
  <c r="CG142" i="1"/>
  <c r="CW142" i="1"/>
  <c r="T142" i="1" s="1"/>
  <c r="R140" i="3" s="1"/>
  <c r="DM142" i="1"/>
  <c r="AJ142" i="1" s="1"/>
  <c r="AH140" i="3" s="1"/>
  <c r="EC142" i="1"/>
  <c r="AZ142" i="1" s="1"/>
  <c r="AX140" i="3" s="1"/>
  <c r="CY142" i="1"/>
  <c r="V142" i="1" s="1"/>
  <c r="T140" i="3" s="1"/>
  <c r="DT142" i="1"/>
  <c r="AQ142" i="1" s="1"/>
  <c r="AO140" i="3" s="1"/>
  <c r="CN142" i="1"/>
  <c r="CP142" i="1"/>
  <c r="M142" i="1" s="1"/>
  <c r="K140" i="3" s="1"/>
  <c r="DF142" i="1"/>
  <c r="AC142" i="1" s="1"/>
  <c r="AA140" i="3" s="1"/>
  <c r="DV142" i="1"/>
  <c r="AS142" i="1" s="1"/>
  <c r="AQ140" i="3" s="1"/>
  <c r="CK142" i="1"/>
  <c r="DA142" i="1"/>
  <c r="X142" i="1" s="1"/>
  <c r="V140" i="3" s="1"/>
  <c r="DQ142" i="1"/>
  <c r="AN142" i="1" s="1"/>
  <c r="AL140" i="3" s="1"/>
  <c r="EG142" i="1"/>
  <c r="BD142" i="1" s="1"/>
  <c r="BB140" i="3" s="1"/>
  <c r="DG142" i="1"/>
  <c r="AD142" i="1" s="1"/>
  <c r="AB140" i="3" s="1"/>
  <c r="EB142" i="1"/>
  <c r="AY142" i="1" s="1"/>
  <c r="AW140" i="3" s="1"/>
  <c r="CV142" i="1"/>
  <c r="S142" i="1" s="1"/>
  <c r="Q140" i="3" s="1"/>
  <c r="DH142" i="1"/>
  <c r="AE142" i="1" s="1"/>
  <c r="AC140" i="3" s="1"/>
  <c r="CM142" i="1"/>
  <c r="DS142" i="1"/>
  <c r="AP142" i="1" s="1"/>
  <c r="AN140" i="3" s="1"/>
  <c r="CJ142" i="1"/>
  <c r="DP142" i="1"/>
  <c r="AM142" i="1" s="1"/>
  <c r="AK140" i="3" s="1"/>
  <c r="CU142" i="1"/>
  <c r="R142" i="1" s="1"/>
  <c r="P140" i="3" s="1"/>
  <c r="EA142" i="1"/>
  <c r="AX142" i="1" s="1"/>
  <c r="AV140" i="3" s="1"/>
  <c r="DH141" i="1"/>
  <c r="AE141" i="1" s="1"/>
  <c r="AC139" i="3" s="1"/>
  <c r="CZ141" i="1"/>
  <c r="CJ141" i="1"/>
  <c r="DU141" i="1"/>
  <c r="DE141" i="1"/>
  <c r="CO141" i="1"/>
  <c r="EB141" i="1"/>
  <c r="DL141" i="1"/>
  <c r="CV141" i="1"/>
  <c r="EG141" i="1"/>
  <c r="DQ141" i="1"/>
  <c r="DA141" i="1"/>
  <c r="CK141" i="1"/>
  <c r="CU141" i="1"/>
  <c r="DK141" i="1"/>
  <c r="EA141" i="1"/>
  <c r="CP141" i="1"/>
  <c r="DF141" i="1"/>
  <c r="DV141" i="1"/>
  <c r="CI141" i="1"/>
  <c r="CY141" i="1"/>
  <c r="DO141" i="1"/>
  <c r="EE141" i="1"/>
  <c r="CT141" i="1"/>
  <c r="DJ141" i="1"/>
  <c r="DZ141" i="1"/>
  <c r="DQ140" i="1"/>
  <c r="AN140" i="1" s="1"/>
  <c r="AL138" i="3" s="1"/>
  <c r="CK140" i="1"/>
  <c r="DF140" i="1"/>
  <c r="AC140" i="1" s="1"/>
  <c r="AA138" i="3" s="1"/>
  <c r="DY140" i="1"/>
  <c r="AV140" i="1" s="1"/>
  <c r="AT138" i="3" s="1"/>
  <c r="CS140" i="1"/>
  <c r="P140" i="1" s="1"/>
  <c r="N138" i="3" s="1"/>
  <c r="DN140" i="1"/>
  <c r="AK140" i="1" s="1"/>
  <c r="AI138" i="3" s="1"/>
  <c r="CH140" i="1"/>
  <c r="DU140" i="1"/>
  <c r="AR140" i="1" s="1"/>
  <c r="AP138" i="3" s="1"/>
  <c r="DE140" i="1"/>
  <c r="AB140" i="1" s="1"/>
  <c r="Z138" i="3" s="1"/>
  <c r="CO140" i="1"/>
  <c r="L140" i="1" s="1"/>
  <c r="J138" i="3" s="1"/>
  <c r="DZ140" i="1"/>
  <c r="AW140" i="1" s="1"/>
  <c r="AU138" i="3" s="1"/>
  <c r="DJ140" i="1"/>
  <c r="AG140" i="1" s="1"/>
  <c r="AE138" i="3" s="1"/>
  <c r="CT140" i="1"/>
  <c r="Q140" i="1" s="1"/>
  <c r="O138" i="3" s="1"/>
  <c r="CJ140" i="1"/>
  <c r="CZ140" i="1"/>
  <c r="W140" i="1" s="1"/>
  <c r="U138" i="3" s="1"/>
  <c r="DP140" i="1"/>
  <c r="AM140" i="1" s="1"/>
  <c r="AK138" i="3" s="1"/>
  <c r="EF140" i="1"/>
  <c r="BC140" i="1" s="1"/>
  <c r="BA138" i="3" s="1"/>
  <c r="CU140" i="1"/>
  <c r="R140" i="1" s="1"/>
  <c r="P138" i="3" s="1"/>
  <c r="DK140" i="1"/>
  <c r="AH140" i="1" s="1"/>
  <c r="AF138" i="3" s="1"/>
  <c r="EA140" i="1"/>
  <c r="AX140" i="1" s="1"/>
  <c r="AV138" i="3" s="1"/>
  <c r="CN140" i="1"/>
  <c r="K140" i="1" s="1"/>
  <c r="I138" i="3" s="1"/>
  <c r="DD140" i="1"/>
  <c r="AA140" i="1" s="1"/>
  <c r="Y138" i="3" s="1"/>
  <c r="DT140" i="1"/>
  <c r="AQ140" i="1" s="1"/>
  <c r="AO138" i="3" s="1"/>
  <c r="CI140" i="1"/>
  <c r="CY140" i="1"/>
  <c r="V140" i="1" s="1"/>
  <c r="T138" i="3" s="1"/>
  <c r="DO140" i="1"/>
  <c r="AL140" i="1" s="1"/>
  <c r="AJ138" i="3" s="1"/>
  <c r="EE140" i="1"/>
  <c r="BB140" i="1" s="1"/>
  <c r="AZ138" i="3" s="1"/>
  <c r="DF132" i="1"/>
  <c r="AC132" i="1" s="1"/>
  <c r="AA130" i="3" s="1"/>
  <c r="DP130" i="1"/>
  <c r="CZ130" i="1"/>
  <c r="CJ130" i="1"/>
  <c r="DU130" i="1"/>
  <c r="CO130" i="1"/>
  <c r="DT130" i="1"/>
  <c r="DD130" i="1"/>
  <c r="CN130" i="1"/>
  <c r="DY130" i="1"/>
  <c r="CW130" i="1"/>
  <c r="DQ130" i="1"/>
  <c r="DA130" i="1"/>
  <c r="CK130" i="1"/>
  <c r="CQ130" i="1"/>
  <c r="DG130" i="1"/>
  <c r="DW130" i="1"/>
  <c r="CL130" i="1"/>
  <c r="DB130" i="1"/>
  <c r="DR130" i="1"/>
  <c r="CM130" i="1"/>
  <c r="DC130" i="1"/>
  <c r="DS130" i="1"/>
  <c r="CH130" i="1"/>
  <c r="CX130" i="1"/>
  <c r="DN130" i="1"/>
  <c r="ED130" i="1"/>
  <c r="DP128" i="1"/>
  <c r="CZ128" i="1"/>
  <c r="CJ128" i="1"/>
  <c r="DU128" i="1"/>
  <c r="DE128" i="1"/>
  <c r="CO128" i="1"/>
  <c r="EB128" i="1"/>
  <c r="DL128" i="1"/>
  <c r="CV128" i="1"/>
  <c r="EG128" i="1"/>
  <c r="DQ128" i="1"/>
  <c r="DA128" i="1"/>
  <c r="CK128" i="1"/>
  <c r="CU128" i="1"/>
  <c r="DK128" i="1"/>
  <c r="EA128" i="1"/>
  <c r="CP128" i="1"/>
  <c r="DF128" i="1"/>
  <c r="DV128" i="1"/>
  <c r="CI128" i="1"/>
  <c r="CY128" i="1"/>
  <c r="DO128" i="1"/>
  <c r="EE128" i="1"/>
  <c r="CT128" i="1"/>
  <c r="DJ128" i="1"/>
  <c r="DZ128" i="1"/>
  <c r="EB125" i="1"/>
  <c r="AY125" i="1" s="1"/>
  <c r="AW123" i="3" s="1"/>
  <c r="DL125" i="1"/>
  <c r="AI125" i="1" s="1"/>
  <c r="AG123" i="3" s="1"/>
  <c r="CV125" i="1"/>
  <c r="S125" i="1" s="1"/>
  <c r="Q123" i="3" s="1"/>
  <c r="EG125" i="1"/>
  <c r="BD125" i="1" s="1"/>
  <c r="BB123" i="3" s="1"/>
  <c r="DQ125" i="1"/>
  <c r="AN125" i="1" s="1"/>
  <c r="AL123" i="3" s="1"/>
  <c r="DA125" i="1"/>
  <c r="X125" i="1" s="1"/>
  <c r="V123" i="3" s="1"/>
  <c r="DP125" i="1"/>
  <c r="AM125" i="1" s="1"/>
  <c r="AK123" i="3" s="1"/>
  <c r="CZ125" i="1"/>
  <c r="W125" i="1" s="1"/>
  <c r="U123" i="3" s="1"/>
  <c r="DU125" i="1"/>
  <c r="AR125" i="1" s="1"/>
  <c r="AP123" i="3" s="1"/>
  <c r="DE125" i="1"/>
  <c r="AB125" i="1" s="1"/>
  <c r="Z123" i="3" s="1"/>
  <c r="CY125" i="1"/>
  <c r="V125" i="1" s="1"/>
  <c r="T123" i="3" s="1"/>
  <c r="DO125" i="1"/>
  <c r="AL125" i="1" s="1"/>
  <c r="AJ123" i="3" s="1"/>
  <c r="EE125" i="1"/>
  <c r="BB125" i="1" s="1"/>
  <c r="AZ123" i="3" s="1"/>
  <c r="CT125" i="1"/>
  <c r="Q125" i="1" s="1"/>
  <c r="O123" i="3" s="1"/>
  <c r="DJ125" i="1"/>
  <c r="AG125" i="1" s="1"/>
  <c r="AE123" i="3" s="1"/>
  <c r="DZ125" i="1"/>
  <c r="AW125" i="1" s="1"/>
  <c r="AU123" i="3" s="1"/>
  <c r="DC125" i="1"/>
  <c r="Z125" i="1" s="1"/>
  <c r="X123" i="3" s="1"/>
  <c r="DS125" i="1"/>
  <c r="AP125" i="1" s="1"/>
  <c r="AN123" i="3" s="1"/>
  <c r="CX125" i="1"/>
  <c r="U125" i="1" s="1"/>
  <c r="S123" i="3" s="1"/>
  <c r="DN125" i="1"/>
  <c r="AK125" i="1" s="1"/>
  <c r="AI123" i="3" s="1"/>
  <c r="ED125" i="1"/>
  <c r="BA125" i="1" s="1"/>
  <c r="AY123" i="3" s="1"/>
  <c r="DT123" i="1"/>
  <c r="AQ123" i="1" s="1"/>
  <c r="AO121" i="3" s="1"/>
  <c r="DD123" i="1"/>
  <c r="AA123" i="1" s="1"/>
  <c r="Y121" i="3" s="1"/>
  <c r="CN123" i="1"/>
  <c r="K123" i="1" s="1"/>
  <c r="I121" i="3" s="1"/>
  <c r="DY123" i="1"/>
  <c r="AV123" i="1" s="1"/>
  <c r="AT121" i="3" s="1"/>
  <c r="DI123" i="1"/>
  <c r="AF123" i="1" s="1"/>
  <c r="AD121" i="3" s="1"/>
  <c r="CS123" i="1"/>
  <c r="P123" i="1" s="1"/>
  <c r="N121" i="3" s="1"/>
  <c r="DX123" i="1"/>
  <c r="AU123" i="1" s="1"/>
  <c r="AS121" i="3" s="1"/>
  <c r="DH123" i="1"/>
  <c r="AE123" i="1" s="1"/>
  <c r="AC121" i="3" s="1"/>
  <c r="CR123" i="1"/>
  <c r="O123" i="1" s="1"/>
  <c r="M121" i="3" s="1"/>
  <c r="EC123" i="1"/>
  <c r="AZ123" i="1" s="1"/>
  <c r="AX121" i="3" s="1"/>
  <c r="DM123" i="1"/>
  <c r="AJ123" i="1" s="1"/>
  <c r="AH121" i="3" s="1"/>
  <c r="CW123" i="1"/>
  <c r="T123" i="1" s="1"/>
  <c r="R121" i="3" s="1"/>
  <c r="CG123" i="1"/>
  <c r="CU123" i="1"/>
  <c r="R123" i="1" s="1"/>
  <c r="P121" i="3" s="1"/>
  <c r="DK123" i="1"/>
  <c r="AH123" i="1" s="1"/>
  <c r="AF121" i="3" s="1"/>
  <c r="EA123" i="1"/>
  <c r="AX123" i="1" s="1"/>
  <c r="AV121" i="3" s="1"/>
  <c r="CP123" i="1"/>
  <c r="M123" i="1" s="1"/>
  <c r="K121" i="3" s="1"/>
  <c r="DF123" i="1"/>
  <c r="AC123" i="1" s="1"/>
  <c r="AA121" i="3" s="1"/>
  <c r="DV123" i="1"/>
  <c r="AS123" i="1" s="1"/>
  <c r="AQ121" i="3" s="1"/>
  <c r="CI123" i="1"/>
  <c r="CY123" i="1"/>
  <c r="V123" i="1" s="1"/>
  <c r="T121" i="3" s="1"/>
  <c r="DO123" i="1"/>
  <c r="AL123" i="1" s="1"/>
  <c r="AJ121" i="3" s="1"/>
  <c r="EE123" i="1"/>
  <c r="BB123" i="1" s="1"/>
  <c r="AZ121" i="3" s="1"/>
  <c r="CT123" i="1"/>
  <c r="Q123" i="1" s="1"/>
  <c r="O121" i="3" s="1"/>
  <c r="DJ123" i="1"/>
  <c r="AG123" i="1" s="1"/>
  <c r="AE121" i="3" s="1"/>
  <c r="DZ123" i="1"/>
  <c r="AW123" i="1" s="1"/>
  <c r="AU121" i="3" s="1"/>
  <c r="EC122" i="1"/>
  <c r="AZ122" i="1" s="1"/>
  <c r="AX120" i="3" s="1"/>
  <c r="DM122" i="1"/>
  <c r="AJ122" i="1" s="1"/>
  <c r="AH120" i="3" s="1"/>
  <c r="CW122" i="1"/>
  <c r="T122" i="1" s="1"/>
  <c r="R120" i="3" s="1"/>
  <c r="CG122" i="1"/>
  <c r="DR122" i="1"/>
  <c r="AO122" i="1" s="1"/>
  <c r="AM120" i="3" s="1"/>
  <c r="DB122" i="1"/>
  <c r="Y122" i="1" s="1"/>
  <c r="W120" i="3" s="1"/>
  <c r="CL122" i="1"/>
  <c r="I122" i="1" s="1"/>
  <c r="G120" i="3" s="1"/>
  <c r="DQ122" i="1"/>
  <c r="AN122" i="1" s="1"/>
  <c r="AL120" i="3" s="1"/>
  <c r="DA122" i="1"/>
  <c r="X122" i="1" s="1"/>
  <c r="V120" i="3" s="1"/>
  <c r="CK122" i="1"/>
  <c r="DV122" i="1"/>
  <c r="AS122" i="1" s="1"/>
  <c r="AQ120" i="3" s="1"/>
  <c r="DF122" i="1"/>
  <c r="AC122" i="1" s="1"/>
  <c r="AA120" i="3" s="1"/>
  <c r="CP122" i="1"/>
  <c r="M122" i="1" s="1"/>
  <c r="K120" i="3" s="1"/>
  <c r="CJ122" i="1"/>
  <c r="CZ122" i="1"/>
  <c r="W122" i="1" s="1"/>
  <c r="U120" i="3" s="1"/>
  <c r="DP122" i="1"/>
  <c r="AM122" i="1" s="1"/>
  <c r="AK120" i="3" s="1"/>
  <c r="EF122" i="1"/>
  <c r="BC122" i="1" s="1"/>
  <c r="BA120" i="3" s="1"/>
  <c r="CU122" i="1"/>
  <c r="R122" i="1" s="1"/>
  <c r="P120" i="3" s="1"/>
  <c r="DK122" i="1"/>
  <c r="AH122" i="1" s="1"/>
  <c r="AF120" i="3" s="1"/>
  <c r="EA122" i="1"/>
  <c r="AX122" i="1" s="1"/>
  <c r="AV120" i="3" s="1"/>
  <c r="CN122" i="1"/>
  <c r="K122" i="1" s="1"/>
  <c r="I120" i="3" s="1"/>
  <c r="DD122" i="1"/>
  <c r="AA122" i="1" s="1"/>
  <c r="Y120" i="3" s="1"/>
  <c r="DT122" i="1"/>
  <c r="AQ122" i="1" s="1"/>
  <c r="AO120" i="3" s="1"/>
  <c r="CI122" i="1"/>
  <c r="CY122" i="1"/>
  <c r="V122" i="1" s="1"/>
  <c r="T120" i="3" s="1"/>
  <c r="DO122" i="1"/>
  <c r="AL122" i="1" s="1"/>
  <c r="AJ120" i="3" s="1"/>
  <c r="EE122" i="1"/>
  <c r="BB122" i="1" s="1"/>
  <c r="AZ120" i="3" s="1"/>
  <c r="DT119" i="1"/>
  <c r="AQ119" i="1" s="1"/>
  <c r="AO117" i="3" s="1"/>
  <c r="DD119" i="1"/>
  <c r="AA119" i="1" s="1"/>
  <c r="Y117" i="3" s="1"/>
  <c r="CN119" i="1"/>
  <c r="K119" i="1" s="1"/>
  <c r="I117" i="3" s="1"/>
  <c r="DY119" i="1"/>
  <c r="AV119" i="1" s="1"/>
  <c r="AT117" i="3" s="1"/>
  <c r="DI119" i="1"/>
  <c r="AF119" i="1" s="1"/>
  <c r="AD117" i="3" s="1"/>
  <c r="CS119" i="1"/>
  <c r="P119" i="1" s="1"/>
  <c r="N117" i="3" s="1"/>
  <c r="DX119" i="1"/>
  <c r="AU119" i="1" s="1"/>
  <c r="AS117" i="3" s="1"/>
  <c r="DH119" i="1"/>
  <c r="AE119" i="1" s="1"/>
  <c r="AC117" i="3" s="1"/>
  <c r="CR119" i="1"/>
  <c r="O119" i="1" s="1"/>
  <c r="M117" i="3" s="1"/>
  <c r="EC119" i="1"/>
  <c r="AZ119" i="1" s="1"/>
  <c r="AX117" i="3" s="1"/>
  <c r="DM119" i="1"/>
  <c r="AJ119" i="1" s="1"/>
  <c r="AH117" i="3" s="1"/>
  <c r="CW119" i="1"/>
  <c r="T119" i="1" s="1"/>
  <c r="R117" i="3" s="1"/>
  <c r="CG119" i="1"/>
  <c r="CU119" i="1"/>
  <c r="R119" i="1" s="1"/>
  <c r="P117" i="3" s="1"/>
  <c r="DK119" i="1"/>
  <c r="AH119" i="1" s="1"/>
  <c r="AF117" i="3" s="1"/>
  <c r="EA119" i="1"/>
  <c r="AX119" i="1" s="1"/>
  <c r="AV117" i="3" s="1"/>
  <c r="CP119" i="1"/>
  <c r="M119" i="1" s="1"/>
  <c r="K117" i="3" s="1"/>
  <c r="DF119" i="1"/>
  <c r="AC119" i="1" s="1"/>
  <c r="AA117" i="3" s="1"/>
  <c r="DV119" i="1"/>
  <c r="AS119" i="1" s="1"/>
  <c r="AQ117" i="3" s="1"/>
  <c r="CI119" i="1"/>
  <c r="CY119" i="1"/>
  <c r="V119" i="1" s="1"/>
  <c r="T117" i="3" s="1"/>
  <c r="DO119" i="1"/>
  <c r="AL119" i="1" s="1"/>
  <c r="AJ117" i="3" s="1"/>
  <c r="EE119" i="1"/>
  <c r="BB119" i="1" s="1"/>
  <c r="AZ117" i="3" s="1"/>
  <c r="CT119" i="1"/>
  <c r="Q119" i="1" s="1"/>
  <c r="O117" i="3" s="1"/>
  <c r="DJ119" i="1"/>
  <c r="AG119" i="1" s="1"/>
  <c r="AE117" i="3" s="1"/>
  <c r="DZ119" i="1"/>
  <c r="AW119" i="1" s="1"/>
  <c r="AU117" i="3" s="1"/>
  <c r="EC118" i="1"/>
  <c r="DM118" i="1"/>
  <c r="CW118" i="1"/>
  <c r="CG118" i="1"/>
  <c r="DR118" i="1"/>
  <c r="DB118" i="1"/>
  <c r="CL118" i="1"/>
  <c r="DQ118" i="1"/>
  <c r="DA118" i="1"/>
  <c r="CK118" i="1"/>
  <c r="DV118" i="1"/>
  <c r="DF118" i="1"/>
  <c r="CP118" i="1"/>
  <c r="CJ118" i="1"/>
  <c r="CZ118" i="1"/>
  <c r="DP118" i="1"/>
  <c r="EF118" i="1"/>
  <c r="CU118" i="1"/>
  <c r="DK118" i="1"/>
  <c r="EA118" i="1"/>
  <c r="CN118" i="1"/>
  <c r="DD118" i="1"/>
  <c r="DT118" i="1"/>
  <c r="CI118" i="1"/>
  <c r="CY118" i="1"/>
  <c r="DO118" i="1"/>
  <c r="EE118" i="1"/>
  <c r="DT117" i="1"/>
  <c r="DD117" i="1"/>
  <c r="DY117" i="1"/>
  <c r="DI117" i="1"/>
  <c r="CS117" i="1"/>
  <c r="DX117" i="1"/>
  <c r="DH117" i="1"/>
  <c r="CR117" i="1"/>
  <c r="EC117" i="1"/>
  <c r="DM117" i="1"/>
  <c r="CW117" i="1"/>
  <c r="CU117" i="1"/>
  <c r="DK117" i="1"/>
  <c r="EA117" i="1"/>
  <c r="DF117" i="1"/>
  <c r="DV117" i="1"/>
  <c r="CY117" i="1"/>
  <c r="DO117" i="1"/>
  <c r="EE117" i="1"/>
  <c r="CT117" i="1"/>
  <c r="DJ117" i="1"/>
  <c r="DZ117" i="1"/>
  <c r="EC116" i="1"/>
  <c r="DM116" i="1"/>
  <c r="CW116" i="1"/>
  <c r="CG116" i="1"/>
  <c r="DR116" i="1"/>
  <c r="DB116" i="1"/>
  <c r="CL116" i="1"/>
  <c r="DQ116" i="1"/>
  <c r="DA116" i="1"/>
  <c r="CK116" i="1"/>
  <c r="DV116" i="1"/>
  <c r="DF116" i="1"/>
  <c r="CP116" i="1"/>
  <c r="CJ116" i="1"/>
  <c r="CZ116" i="1"/>
  <c r="DP116" i="1"/>
  <c r="EF116" i="1"/>
  <c r="CU116" i="1"/>
  <c r="DK116" i="1"/>
  <c r="EA116" i="1"/>
  <c r="CN116" i="1"/>
  <c r="DD116" i="1"/>
  <c r="DT116" i="1"/>
  <c r="CI116" i="1"/>
  <c r="CY116" i="1"/>
  <c r="DO116" i="1"/>
  <c r="EE116" i="1"/>
  <c r="DT115" i="1"/>
  <c r="DD115" i="1"/>
  <c r="CN115" i="1"/>
  <c r="DY115" i="1"/>
  <c r="DI115" i="1"/>
  <c r="CS115" i="1"/>
  <c r="DX115" i="1"/>
  <c r="DH115" i="1"/>
  <c r="CR115" i="1"/>
  <c r="EC115" i="1"/>
  <c r="DM115" i="1"/>
  <c r="CW115" i="1"/>
  <c r="CG115" i="1"/>
  <c r="CU115" i="1"/>
  <c r="DK115" i="1"/>
  <c r="EA115" i="1"/>
  <c r="CP115" i="1"/>
  <c r="DF115" i="1"/>
  <c r="DV115" i="1"/>
  <c r="CI115" i="1"/>
  <c r="CY115" i="1"/>
  <c r="DO115" i="1"/>
  <c r="EE115" i="1"/>
  <c r="CT115" i="1"/>
  <c r="DJ115" i="1"/>
  <c r="DZ115" i="1"/>
  <c r="EC114" i="1"/>
  <c r="DM114" i="1"/>
  <c r="CW114" i="1"/>
  <c r="CG114" i="1"/>
  <c r="DR114" i="1"/>
  <c r="DB114" i="1"/>
  <c r="CL114" i="1"/>
  <c r="DQ114" i="1"/>
  <c r="DA114" i="1"/>
  <c r="CK114" i="1"/>
  <c r="DV114" i="1"/>
  <c r="DF114" i="1"/>
  <c r="CP114" i="1"/>
  <c r="CJ114" i="1"/>
  <c r="CN114" i="1"/>
  <c r="CZ114" i="1"/>
  <c r="DP114" i="1"/>
  <c r="EF114" i="1"/>
  <c r="CU114" i="1"/>
  <c r="DK114" i="1"/>
  <c r="EA114" i="1"/>
  <c r="DD114" i="1"/>
  <c r="DT114" i="1"/>
  <c r="CI114" i="1"/>
  <c r="CY114" i="1"/>
  <c r="DO114" i="1"/>
  <c r="EE114" i="1"/>
  <c r="EG112" i="1"/>
  <c r="BD112" i="1" s="1"/>
  <c r="BB110" i="3" s="1"/>
  <c r="EE112" i="1"/>
  <c r="BB112" i="1" s="1"/>
  <c r="AZ110" i="3" s="1"/>
  <c r="DO112" i="1"/>
  <c r="AL112" i="1" s="1"/>
  <c r="AJ110" i="3" s="1"/>
  <c r="CY112" i="1"/>
  <c r="V112" i="1" s="1"/>
  <c r="T110" i="3" s="1"/>
  <c r="CI112" i="1"/>
  <c r="DT112" i="1"/>
  <c r="AQ112" i="1" s="1"/>
  <c r="AO110" i="3" s="1"/>
  <c r="DD112" i="1"/>
  <c r="AA112" i="1" s="1"/>
  <c r="Y110" i="3" s="1"/>
  <c r="CN112" i="1"/>
  <c r="K112" i="1" s="1"/>
  <c r="I110" i="3" s="1"/>
  <c r="EA112" i="1"/>
  <c r="AX112" i="1" s="1"/>
  <c r="AV110" i="3" s="1"/>
  <c r="DK112" i="1"/>
  <c r="AH112" i="1" s="1"/>
  <c r="AF110" i="3" s="1"/>
  <c r="CU112" i="1"/>
  <c r="R112" i="1" s="1"/>
  <c r="P110" i="3" s="1"/>
  <c r="EF112" i="1"/>
  <c r="BC112" i="1" s="1"/>
  <c r="BA110" i="3" s="1"/>
  <c r="DP112" i="1"/>
  <c r="AM112" i="1" s="1"/>
  <c r="AK110" i="3" s="1"/>
  <c r="CZ112" i="1"/>
  <c r="W112" i="1" s="1"/>
  <c r="U110" i="3" s="1"/>
  <c r="CJ112" i="1"/>
  <c r="G112" i="1" s="1"/>
  <c r="E110" i="3" s="1"/>
  <c r="CP112" i="1"/>
  <c r="M112" i="1" s="1"/>
  <c r="K110" i="3" s="1"/>
  <c r="DF112" i="1"/>
  <c r="AC112" i="1" s="1"/>
  <c r="AA110" i="3" s="1"/>
  <c r="DV112" i="1"/>
  <c r="AS112" i="1" s="1"/>
  <c r="AQ110" i="3" s="1"/>
  <c r="CK112" i="1"/>
  <c r="H112" i="1" s="1"/>
  <c r="F110" i="3" s="1"/>
  <c r="DA112" i="1"/>
  <c r="X112" i="1" s="1"/>
  <c r="V110" i="3" s="1"/>
  <c r="DQ112" i="1"/>
  <c r="AN112" i="1" s="1"/>
  <c r="AL110" i="3" s="1"/>
  <c r="CL112" i="1"/>
  <c r="I112" i="1" s="1"/>
  <c r="G110" i="3" s="1"/>
  <c r="DB112" i="1"/>
  <c r="Y112" i="1" s="1"/>
  <c r="W110" i="3" s="1"/>
  <c r="DR112" i="1"/>
  <c r="AO112" i="1" s="1"/>
  <c r="AM110" i="3" s="1"/>
  <c r="CG112" i="1"/>
  <c r="CW112" i="1"/>
  <c r="T112" i="1" s="1"/>
  <c r="R110" i="3" s="1"/>
  <c r="DM112" i="1"/>
  <c r="AJ112" i="1" s="1"/>
  <c r="AH110" i="3" s="1"/>
  <c r="EC112" i="1"/>
  <c r="AZ112" i="1" s="1"/>
  <c r="AX110" i="3" s="1"/>
  <c r="DL112" i="1"/>
  <c r="AI112" i="1" s="1"/>
  <c r="AG110" i="3" s="1"/>
  <c r="CQ112" i="1"/>
  <c r="N112" i="1" s="1"/>
  <c r="L110" i="3" s="1"/>
  <c r="DW112" i="1"/>
  <c r="AT112" i="1" s="1"/>
  <c r="AR110" i="3" s="1"/>
  <c r="DL111" i="1"/>
  <c r="AI111" i="1" s="1"/>
  <c r="AG109" i="3" s="1"/>
  <c r="EG111" i="1"/>
  <c r="BD111" i="1" s="1"/>
  <c r="BB109" i="3" s="1"/>
  <c r="DA111" i="1"/>
  <c r="X111" i="1" s="1"/>
  <c r="V109" i="3" s="1"/>
  <c r="DP111" i="1"/>
  <c r="AM111" i="1" s="1"/>
  <c r="AK109" i="3" s="1"/>
  <c r="DE111" i="1"/>
  <c r="AB111" i="1" s="1"/>
  <c r="Z109" i="3" s="1"/>
  <c r="DS111" i="1"/>
  <c r="AP111" i="1" s="1"/>
  <c r="AN109" i="3" s="1"/>
  <c r="CX111" i="1"/>
  <c r="U111" i="1" s="1"/>
  <c r="S109" i="3" s="1"/>
  <c r="ED111" i="1"/>
  <c r="BA111" i="1" s="1"/>
  <c r="AY109" i="3" s="1"/>
  <c r="DG111" i="1"/>
  <c r="AD111" i="1" s="1"/>
  <c r="AB109" i="3" s="1"/>
  <c r="DU110" i="1"/>
  <c r="CO110" i="1"/>
  <c r="DJ110" i="1"/>
  <c r="DY110" i="1"/>
  <c r="CS110" i="1"/>
  <c r="DN110" i="1"/>
  <c r="CH110" i="1"/>
  <c r="DH110" i="1"/>
  <c r="CM110" i="1"/>
  <c r="DS110" i="1"/>
  <c r="CV110" i="1"/>
  <c r="EB110" i="1"/>
  <c r="EF108" i="1"/>
  <c r="BC108" i="1" s="1"/>
  <c r="BA106" i="3" s="1"/>
  <c r="DZ108" i="1"/>
  <c r="AW108" i="1" s="1"/>
  <c r="AU106" i="3" s="1"/>
  <c r="DJ108" i="1"/>
  <c r="AG108" i="1" s="1"/>
  <c r="AE106" i="3" s="1"/>
  <c r="CT108" i="1"/>
  <c r="Q108" i="1" s="1"/>
  <c r="O106" i="3" s="1"/>
  <c r="EE108" i="1"/>
  <c r="BB108" i="1" s="1"/>
  <c r="AZ106" i="3" s="1"/>
  <c r="DO108" i="1"/>
  <c r="AL108" i="1" s="1"/>
  <c r="AJ106" i="3" s="1"/>
  <c r="CY108" i="1"/>
  <c r="V108" i="1" s="1"/>
  <c r="T106" i="3" s="1"/>
  <c r="CI108" i="1"/>
  <c r="DV108" i="1"/>
  <c r="AS108" i="1" s="1"/>
  <c r="AQ106" i="3" s="1"/>
  <c r="DF108" i="1"/>
  <c r="AC108" i="1" s="1"/>
  <c r="AA106" i="3" s="1"/>
  <c r="CP108" i="1"/>
  <c r="M108" i="1" s="1"/>
  <c r="K106" i="3" s="1"/>
  <c r="EA108" i="1"/>
  <c r="AX108" i="1" s="1"/>
  <c r="AV106" i="3" s="1"/>
  <c r="DK108" i="1"/>
  <c r="AH108" i="1" s="1"/>
  <c r="AF106" i="3" s="1"/>
  <c r="CU108" i="1"/>
  <c r="R108" i="1" s="1"/>
  <c r="P106" i="3" s="1"/>
  <c r="CG108" i="1"/>
  <c r="CW108" i="1"/>
  <c r="T108" i="1" s="1"/>
  <c r="R106" i="3" s="1"/>
  <c r="DM108" i="1"/>
  <c r="AJ108" i="1" s="1"/>
  <c r="AH106" i="3" s="1"/>
  <c r="EC108" i="1"/>
  <c r="AZ108" i="1" s="1"/>
  <c r="AX106" i="3" s="1"/>
  <c r="CR108" i="1"/>
  <c r="O108" i="1" s="1"/>
  <c r="M106" i="3" s="1"/>
  <c r="DH108" i="1"/>
  <c r="AE108" i="1" s="1"/>
  <c r="AC106" i="3" s="1"/>
  <c r="DX108" i="1"/>
  <c r="AU108" i="1" s="1"/>
  <c r="AS106" i="3" s="1"/>
  <c r="CS108" i="1"/>
  <c r="P108" i="1" s="1"/>
  <c r="N106" i="3" s="1"/>
  <c r="DI108" i="1"/>
  <c r="AF108" i="1" s="1"/>
  <c r="AD106" i="3" s="1"/>
  <c r="DY108" i="1"/>
  <c r="AV108" i="1" s="1"/>
  <c r="AT106" i="3" s="1"/>
  <c r="CN108" i="1"/>
  <c r="K108" i="1" s="1"/>
  <c r="I106" i="3" s="1"/>
  <c r="DD108" i="1"/>
  <c r="AA108" i="1" s="1"/>
  <c r="Y106" i="3" s="1"/>
  <c r="DT108" i="1"/>
  <c r="AQ108" i="1" s="1"/>
  <c r="AO106" i="3" s="1"/>
  <c r="EF107" i="1"/>
  <c r="ED107" i="1"/>
  <c r="DN107" i="1"/>
  <c r="CX107" i="1"/>
  <c r="U107" i="1" s="1"/>
  <c r="S105" i="3" s="1"/>
  <c r="CH107" i="1"/>
  <c r="DS107" i="1"/>
  <c r="DC107" i="1"/>
  <c r="Z107" i="1" s="1"/>
  <c r="X105" i="3" s="1"/>
  <c r="CM107" i="1"/>
  <c r="J107" i="1" s="1"/>
  <c r="H105" i="3" s="1"/>
  <c r="DZ107" i="1"/>
  <c r="DJ107" i="1"/>
  <c r="AG107" i="1" s="1"/>
  <c r="AE105" i="3" s="1"/>
  <c r="CT107" i="1"/>
  <c r="Q107" i="1" s="1"/>
  <c r="O105" i="3" s="1"/>
  <c r="EE107" i="1"/>
  <c r="DO107" i="1"/>
  <c r="CY107" i="1"/>
  <c r="V107" i="1" s="1"/>
  <c r="T105" i="3" s="1"/>
  <c r="CI107" i="1"/>
  <c r="CO107" i="1"/>
  <c r="L107" i="1" s="1"/>
  <c r="J105" i="3" s="1"/>
  <c r="DE107" i="1"/>
  <c r="AB107" i="1" s="1"/>
  <c r="Z105" i="3" s="1"/>
  <c r="DU107" i="1"/>
  <c r="CJ107" i="1"/>
  <c r="CZ107" i="1"/>
  <c r="W107" i="1" s="1"/>
  <c r="U105" i="3" s="1"/>
  <c r="DP107" i="1"/>
  <c r="CK107" i="1"/>
  <c r="DA107" i="1"/>
  <c r="X107" i="1" s="1"/>
  <c r="V105" i="3" s="1"/>
  <c r="DQ107" i="1"/>
  <c r="EG107" i="1"/>
  <c r="CV107" i="1"/>
  <c r="S107" i="1" s="1"/>
  <c r="Q105" i="3" s="1"/>
  <c r="DL107" i="1"/>
  <c r="AI107" i="1" s="1"/>
  <c r="AG105" i="3" s="1"/>
  <c r="EB107" i="1"/>
  <c r="DK107" i="1"/>
  <c r="AH107" i="1" s="1"/>
  <c r="AF105" i="3" s="1"/>
  <c r="CP107" i="1"/>
  <c r="M107" i="1" s="1"/>
  <c r="K105" i="3" s="1"/>
  <c r="DV107" i="1"/>
  <c r="DM106" i="1"/>
  <c r="AJ106" i="1" s="1"/>
  <c r="AH104" i="3" s="1"/>
  <c r="CG106" i="1"/>
  <c r="DB106" i="1"/>
  <c r="Y106" i="1" s="1"/>
  <c r="W104" i="3" s="1"/>
  <c r="DQ106" i="1"/>
  <c r="AN106" i="1" s="1"/>
  <c r="AL104" i="3" s="1"/>
  <c r="CK106" i="1"/>
  <c r="H106" i="1" s="1"/>
  <c r="F104" i="3" s="1"/>
  <c r="DF106" i="1"/>
  <c r="AC106" i="1" s="1"/>
  <c r="AA104" i="3" s="1"/>
  <c r="CN106" i="1"/>
  <c r="K106" i="1" s="1"/>
  <c r="I104" i="3" s="1"/>
  <c r="DT106" i="1"/>
  <c r="AQ106" i="1" s="1"/>
  <c r="AO104" i="3" s="1"/>
  <c r="CY106" i="1"/>
  <c r="V106" i="1" s="1"/>
  <c r="T104" i="3" s="1"/>
  <c r="EE106" i="1"/>
  <c r="BB106" i="1" s="1"/>
  <c r="AZ104" i="3" s="1"/>
  <c r="DH106" i="1"/>
  <c r="AE106" i="1" s="1"/>
  <c r="AC104" i="3" s="1"/>
  <c r="CM106" i="1"/>
  <c r="J106" i="1" s="1"/>
  <c r="H104" i="3" s="1"/>
  <c r="DU104" i="1"/>
  <c r="AR104" i="1" s="1"/>
  <c r="AP102" i="3" s="1"/>
  <c r="CO104" i="1"/>
  <c r="L104" i="1" s="1"/>
  <c r="J102" i="3" s="1"/>
  <c r="DJ104" i="1"/>
  <c r="AG104" i="1" s="1"/>
  <c r="AE102" i="3" s="1"/>
  <c r="DY104" i="1"/>
  <c r="AV104" i="1" s="1"/>
  <c r="AT102" i="3" s="1"/>
  <c r="CS104" i="1"/>
  <c r="P104" i="1" s="1"/>
  <c r="N102" i="3" s="1"/>
  <c r="DN104" i="1"/>
  <c r="AK104" i="1" s="1"/>
  <c r="AI102" i="3" s="1"/>
  <c r="CH104" i="1"/>
  <c r="DH104" i="1"/>
  <c r="AE104" i="1" s="1"/>
  <c r="AC102" i="3" s="1"/>
  <c r="CM104" i="1"/>
  <c r="J104" i="1" s="1"/>
  <c r="H102" i="3" s="1"/>
  <c r="DS104" i="1"/>
  <c r="AP104" i="1" s="1"/>
  <c r="AN102" i="3" s="1"/>
  <c r="CV104" i="1"/>
  <c r="S104" i="1" s="1"/>
  <c r="Q102" i="3" s="1"/>
  <c r="EB104" i="1"/>
  <c r="AY104" i="1" s="1"/>
  <c r="AW102" i="3" s="1"/>
  <c r="EF103" i="1"/>
  <c r="DZ103" i="1"/>
  <c r="AW103" i="1" s="1"/>
  <c r="AU101" i="3" s="1"/>
  <c r="DJ103" i="1"/>
  <c r="AG103" i="1" s="1"/>
  <c r="AE101" i="3" s="1"/>
  <c r="CT103" i="1"/>
  <c r="Q103" i="1" s="1"/>
  <c r="O101" i="3" s="1"/>
  <c r="EE103" i="1"/>
  <c r="DO103" i="1"/>
  <c r="AL103" i="1" s="1"/>
  <c r="AJ101" i="3" s="1"/>
  <c r="CY103" i="1"/>
  <c r="V103" i="1" s="1"/>
  <c r="T101" i="3" s="1"/>
  <c r="CI103" i="1"/>
  <c r="DV103" i="1"/>
  <c r="AS103" i="1" s="1"/>
  <c r="AQ101" i="3" s="1"/>
  <c r="DF103" i="1"/>
  <c r="AC103" i="1" s="1"/>
  <c r="AA101" i="3" s="1"/>
  <c r="CP103" i="1"/>
  <c r="M103" i="1" s="1"/>
  <c r="K101" i="3" s="1"/>
  <c r="EA103" i="1"/>
  <c r="AX103" i="1" s="1"/>
  <c r="AV101" i="3" s="1"/>
  <c r="DK103" i="1"/>
  <c r="AH103" i="1" s="1"/>
  <c r="AF101" i="3" s="1"/>
  <c r="CU103" i="1"/>
  <c r="R103" i="1" s="1"/>
  <c r="P101" i="3" s="1"/>
  <c r="CG103" i="1"/>
  <c r="CW103" i="1"/>
  <c r="T103" i="1" s="1"/>
  <c r="R101" i="3" s="1"/>
  <c r="DM103" i="1"/>
  <c r="AJ103" i="1" s="1"/>
  <c r="AH101" i="3" s="1"/>
  <c r="EC103" i="1"/>
  <c r="CR103" i="1"/>
  <c r="O103" i="1" s="1"/>
  <c r="M101" i="3" s="1"/>
  <c r="DH103" i="1"/>
  <c r="AE103" i="1" s="1"/>
  <c r="AC101" i="3" s="1"/>
  <c r="DX103" i="1"/>
  <c r="AU103" i="1" s="1"/>
  <c r="AS101" i="3" s="1"/>
  <c r="CS103" i="1"/>
  <c r="P103" i="1" s="1"/>
  <c r="N101" i="3" s="1"/>
  <c r="DI103" i="1"/>
  <c r="AF103" i="1" s="1"/>
  <c r="AD101" i="3" s="1"/>
  <c r="DY103" i="1"/>
  <c r="AV103" i="1" s="1"/>
  <c r="AT101" i="3" s="1"/>
  <c r="CN103" i="1"/>
  <c r="K103" i="1" s="1"/>
  <c r="I101" i="3" s="1"/>
  <c r="DD103" i="1"/>
  <c r="AA103" i="1" s="1"/>
  <c r="Y101" i="3" s="1"/>
  <c r="DT103" i="1"/>
  <c r="AQ103" i="1" s="1"/>
  <c r="AO101" i="3" s="1"/>
  <c r="EG92" i="1"/>
  <c r="BD92" i="1" s="1"/>
  <c r="BB90" i="3" s="1"/>
  <c r="EE92" i="1"/>
  <c r="BB92" i="1" s="1"/>
  <c r="AZ90" i="3" s="1"/>
  <c r="DO92" i="1"/>
  <c r="AL92" i="1" s="1"/>
  <c r="AJ90" i="3" s="1"/>
  <c r="CY92" i="1"/>
  <c r="V92" i="1" s="1"/>
  <c r="T90" i="3" s="1"/>
  <c r="CI92" i="1"/>
  <c r="DT92" i="1"/>
  <c r="AQ92" i="1" s="1"/>
  <c r="AO90" i="3" s="1"/>
  <c r="DD92" i="1"/>
  <c r="AA92" i="1" s="1"/>
  <c r="Y90" i="3" s="1"/>
  <c r="CN92" i="1"/>
  <c r="EA92" i="1"/>
  <c r="AX92" i="1" s="1"/>
  <c r="AV90" i="3" s="1"/>
  <c r="DK92" i="1"/>
  <c r="AH92" i="1" s="1"/>
  <c r="AF90" i="3" s="1"/>
  <c r="CU92" i="1"/>
  <c r="R92" i="1" s="1"/>
  <c r="P90" i="3" s="1"/>
  <c r="EF92" i="1"/>
  <c r="BC92" i="1" s="1"/>
  <c r="BA90" i="3" s="1"/>
  <c r="DP92" i="1"/>
  <c r="AM92" i="1" s="1"/>
  <c r="AK90" i="3" s="1"/>
  <c r="CZ92" i="1"/>
  <c r="W92" i="1" s="1"/>
  <c r="U90" i="3" s="1"/>
  <c r="CJ92" i="1"/>
  <c r="CT92" i="1"/>
  <c r="Q92" i="1" s="1"/>
  <c r="O90" i="3" s="1"/>
  <c r="DJ92" i="1"/>
  <c r="AG92" i="1" s="1"/>
  <c r="AE90" i="3" s="1"/>
  <c r="DZ92" i="1"/>
  <c r="AW92" i="1" s="1"/>
  <c r="AU90" i="3" s="1"/>
  <c r="CO92" i="1"/>
  <c r="L92" i="1" s="1"/>
  <c r="J90" i="3" s="1"/>
  <c r="DE92" i="1"/>
  <c r="AB92" i="1" s="1"/>
  <c r="Z90" i="3" s="1"/>
  <c r="DU92" i="1"/>
  <c r="AR92" i="1" s="1"/>
  <c r="AP90" i="3" s="1"/>
  <c r="CH92" i="1"/>
  <c r="CX92" i="1"/>
  <c r="U92" i="1" s="1"/>
  <c r="S90" i="3" s="1"/>
  <c r="DN92" i="1"/>
  <c r="AK92" i="1" s="1"/>
  <c r="AI90" i="3" s="1"/>
  <c r="ED92" i="1"/>
  <c r="BA92" i="1" s="1"/>
  <c r="AY90" i="3" s="1"/>
  <c r="CS92" i="1"/>
  <c r="P92" i="1" s="1"/>
  <c r="N90" i="3" s="1"/>
  <c r="DI92" i="1"/>
  <c r="AF92" i="1" s="1"/>
  <c r="AD90" i="3" s="1"/>
  <c r="DY92" i="1"/>
  <c r="AV92" i="1" s="1"/>
  <c r="AT90" i="3" s="1"/>
  <c r="DL92" i="1"/>
  <c r="AI92" i="1" s="1"/>
  <c r="AG90" i="3" s="1"/>
  <c r="CQ92" i="1"/>
  <c r="N92" i="1" s="1"/>
  <c r="L90" i="3" s="1"/>
  <c r="DW92" i="1"/>
  <c r="AT92" i="1" s="1"/>
  <c r="AR90" i="3" s="1"/>
  <c r="EF69" i="1"/>
  <c r="BC69" i="1" s="1"/>
  <c r="BA67" i="3" s="1"/>
  <c r="DZ69" i="1"/>
  <c r="AW69" i="1" s="1"/>
  <c r="AU67" i="3" s="1"/>
  <c r="DJ69" i="1"/>
  <c r="AG69" i="1" s="1"/>
  <c r="AE67" i="3" s="1"/>
  <c r="CT69" i="1"/>
  <c r="Q69" i="1" s="1"/>
  <c r="O67" i="3" s="1"/>
  <c r="EE69" i="1"/>
  <c r="BB69" i="1" s="1"/>
  <c r="AZ67" i="3" s="1"/>
  <c r="DO69" i="1"/>
  <c r="AL69" i="1" s="1"/>
  <c r="AJ67" i="3" s="1"/>
  <c r="CY69" i="1"/>
  <c r="V69" i="1" s="1"/>
  <c r="T67" i="3" s="1"/>
  <c r="DV69" i="1"/>
  <c r="AS69" i="1" s="1"/>
  <c r="AQ67" i="3" s="1"/>
  <c r="DF69" i="1"/>
  <c r="AC69" i="1" s="1"/>
  <c r="AA67" i="3" s="1"/>
  <c r="EA69" i="1"/>
  <c r="AX69" i="1" s="1"/>
  <c r="AV67" i="3" s="1"/>
  <c r="DK69" i="1"/>
  <c r="AH69" i="1" s="1"/>
  <c r="AF67" i="3" s="1"/>
  <c r="CU69" i="1"/>
  <c r="R69" i="1" s="1"/>
  <c r="P67" i="3" s="1"/>
  <c r="DA69" i="1"/>
  <c r="X69" i="1" s="1"/>
  <c r="V67" i="3" s="1"/>
  <c r="DQ69" i="1"/>
  <c r="AN69" i="1" s="1"/>
  <c r="AL67" i="3" s="1"/>
  <c r="EG69" i="1"/>
  <c r="BD69" i="1" s="1"/>
  <c r="BB67" i="3" s="1"/>
  <c r="CV69" i="1"/>
  <c r="S69" i="1" s="1"/>
  <c r="Q67" i="3" s="1"/>
  <c r="DL69" i="1"/>
  <c r="AI69" i="1" s="1"/>
  <c r="AG67" i="3" s="1"/>
  <c r="EB69" i="1"/>
  <c r="AY69" i="1" s="1"/>
  <c r="AW67" i="3" s="1"/>
  <c r="DE69" i="1"/>
  <c r="AB69" i="1" s="1"/>
  <c r="Z67" i="3" s="1"/>
  <c r="DU69" i="1"/>
  <c r="AR69" i="1" s="1"/>
  <c r="AP67" i="3" s="1"/>
  <c r="CZ69" i="1"/>
  <c r="W69" i="1" s="1"/>
  <c r="U67" i="3" s="1"/>
  <c r="DP69" i="1"/>
  <c r="AM69" i="1" s="1"/>
  <c r="AK67" i="3" s="1"/>
  <c r="EF60" i="1"/>
  <c r="BC60" i="1" s="1"/>
  <c r="BA58" i="3" s="1"/>
  <c r="DZ60" i="1"/>
  <c r="AW60" i="1" s="1"/>
  <c r="AU58" i="3" s="1"/>
  <c r="DJ60" i="1"/>
  <c r="AG60" i="1" s="1"/>
  <c r="AE58" i="3" s="1"/>
  <c r="CT60" i="1"/>
  <c r="Q60" i="1" s="1"/>
  <c r="O58" i="3" s="1"/>
  <c r="EE60" i="1"/>
  <c r="BB60" i="1" s="1"/>
  <c r="AZ58" i="3" s="1"/>
  <c r="DO60" i="1"/>
  <c r="AL60" i="1" s="1"/>
  <c r="AJ58" i="3" s="1"/>
  <c r="CY60" i="1"/>
  <c r="V60" i="1" s="1"/>
  <c r="T58" i="3" s="1"/>
  <c r="CI60" i="1"/>
  <c r="DV60" i="1"/>
  <c r="AS60" i="1" s="1"/>
  <c r="AQ58" i="3" s="1"/>
  <c r="DF60" i="1"/>
  <c r="AC60" i="1" s="1"/>
  <c r="AA58" i="3" s="1"/>
  <c r="CP60" i="1"/>
  <c r="M60" i="1" s="1"/>
  <c r="K58" i="3" s="1"/>
  <c r="EA60" i="1"/>
  <c r="AX60" i="1" s="1"/>
  <c r="AV58" i="3" s="1"/>
  <c r="DK60" i="1"/>
  <c r="AH60" i="1" s="1"/>
  <c r="AF58" i="3" s="1"/>
  <c r="CU60" i="1"/>
  <c r="R60" i="1" s="1"/>
  <c r="P58" i="3" s="1"/>
  <c r="CK60" i="1"/>
  <c r="DA60" i="1"/>
  <c r="X60" i="1" s="1"/>
  <c r="V58" i="3" s="1"/>
  <c r="DQ60" i="1"/>
  <c r="AN60" i="1" s="1"/>
  <c r="AL58" i="3" s="1"/>
  <c r="EG60" i="1"/>
  <c r="BD60" i="1" s="1"/>
  <c r="BB58" i="3" s="1"/>
  <c r="CV60" i="1"/>
  <c r="S60" i="1" s="1"/>
  <c r="Q58" i="3" s="1"/>
  <c r="DL60" i="1"/>
  <c r="AI60" i="1" s="1"/>
  <c r="AG58" i="3" s="1"/>
  <c r="EB60" i="1"/>
  <c r="AY60" i="1" s="1"/>
  <c r="AW58" i="3" s="1"/>
  <c r="CO60" i="1"/>
  <c r="L60" i="1" s="1"/>
  <c r="J58" i="3" s="1"/>
  <c r="DE60" i="1"/>
  <c r="AB60" i="1" s="1"/>
  <c r="Z58" i="3" s="1"/>
  <c r="DU60" i="1"/>
  <c r="AR60" i="1" s="1"/>
  <c r="AP58" i="3" s="1"/>
  <c r="CJ60" i="1"/>
  <c r="CZ60" i="1"/>
  <c r="W60" i="1" s="1"/>
  <c r="U58" i="3" s="1"/>
  <c r="DP60" i="1"/>
  <c r="AM60" i="1" s="1"/>
  <c r="AK58" i="3" s="1"/>
  <c r="FN37" i="1"/>
  <c r="CG37" i="1" s="1"/>
  <c r="FN34" i="1"/>
  <c r="EG34" i="1" s="1"/>
  <c r="BD34" i="1" s="1"/>
  <c r="BB32" i="3" s="1"/>
  <c r="FN33" i="1"/>
  <c r="FN31" i="1"/>
  <c r="EH425" i="1"/>
  <c r="FK12" i="1"/>
  <c r="FL12" i="1" s="1"/>
  <c r="CU157" i="1"/>
  <c r="DK157" i="1"/>
  <c r="EA157" i="1"/>
  <c r="CP157" i="1"/>
  <c r="DF157" i="1"/>
  <c r="CU152" i="1"/>
  <c r="DK152" i="1"/>
  <c r="EA152" i="1"/>
  <c r="CP152" i="1"/>
  <c r="DF152" i="1"/>
  <c r="CZ142" i="1"/>
  <c r="W142" i="1" s="1"/>
  <c r="U140" i="3" s="1"/>
  <c r="EF142" i="1"/>
  <c r="BC142" i="1" s="1"/>
  <c r="BA140" i="3" s="1"/>
  <c r="DK142" i="1"/>
  <c r="AH142" i="1" s="1"/>
  <c r="AF140" i="3" s="1"/>
  <c r="CV140" i="1"/>
  <c r="S140" i="1" s="1"/>
  <c r="Q138" i="3" s="1"/>
  <c r="DL140" i="1"/>
  <c r="AI140" i="1" s="1"/>
  <c r="AG138" i="3" s="1"/>
  <c r="EB140" i="1"/>
  <c r="AY140" i="1" s="1"/>
  <c r="AW138" i="3" s="1"/>
  <c r="CQ140" i="1"/>
  <c r="N140" i="1" s="1"/>
  <c r="L138" i="3" s="1"/>
  <c r="DG140" i="1"/>
  <c r="AD140" i="1" s="1"/>
  <c r="AB138" i="3" s="1"/>
  <c r="DW140" i="1"/>
  <c r="AT140" i="1" s="1"/>
  <c r="AR138" i="3" s="1"/>
  <c r="CU125" i="1"/>
  <c r="R125" i="1" s="1"/>
  <c r="P123" i="3" s="1"/>
  <c r="DK125" i="1"/>
  <c r="AH125" i="1" s="1"/>
  <c r="AF123" i="3" s="1"/>
  <c r="EA125" i="1"/>
  <c r="AX125" i="1" s="1"/>
  <c r="AV123" i="3" s="1"/>
  <c r="DF125" i="1"/>
  <c r="AC125" i="1" s="1"/>
  <c r="AA123" i="3" s="1"/>
  <c r="DV125" i="1"/>
  <c r="AS125" i="1" s="1"/>
  <c r="AQ123" i="3" s="1"/>
  <c r="CV122" i="1"/>
  <c r="S122" i="1" s="1"/>
  <c r="Q120" i="3" s="1"/>
  <c r="DL122" i="1"/>
  <c r="AI122" i="1" s="1"/>
  <c r="AG120" i="3" s="1"/>
  <c r="EB122" i="1"/>
  <c r="AY122" i="1" s="1"/>
  <c r="AW120" i="3" s="1"/>
  <c r="CQ122" i="1"/>
  <c r="N122" i="1" s="1"/>
  <c r="L120" i="3" s="1"/>
  <c r="DG122" i="1"/>
  <c r="AD122" i="1" s="1"/>
  <c r="AB120" i="3" s="1"/>
  <c r="DW122" i="1"/>
  <c r="AT122" i="1" s="1"/>
  <c r="AR120" i="3" s="1"/>
  <c r="CV118" i="1"/>
  <c r="DL118" i="1"/>
  <c r="EB118" i="1"/>
  <c r="CQ118" i="1"/>
  <c r="DG118" i="1"/>
  <c r="DW118" i="1"/>
  <c r="CV116" i="1"/>
  <c r="DL116" i="1"/>
  <c r="EB116" i="1"/>
  <c r="CQ116" i="1"/>
  <c r="DG116" i="1"/>
  <c r="DW116" i="1"/>
  <c r="DL114" i="1"/>
  <c r="EB114" i="1"/>
  <c r="CQ114" i="1"/>
  <c r="DG114" i="1"/>
  <c r="DW114" i="1"/>
  <c r="EF111" i="1"/>
  <c r="BC111" i="1" s="1"/>
  <c r="BA109" i="3" s="1"/>
  <c r="DZ111" i="1"/>
  <c r="AW111" i="1" s="1"/>
  <c r="AU109" i="3" s="1"/>
  <c r="DJ111" i="1"/>
  <c r="AG111" i="1" s="1"/>
  <c r="AE109" i="3" s="1"/>
  <c r="CT111" i="1"/>
  <c r="Q111" i="1" s="1"/>
  <c r="O109" i="3" s="1"/>
  <c r="EE111" i="1"/>
  <c r="BB111" i="1" s="1"/>
  <c r="AZ109" i="3" s="1"/>
  <c r="DO111" i="1"/>
  <c r="AL111" i="1" s="1"/>
  <c r="AJ109" i="3" s="1"/>
  <c r="CY111" i="1"/>
  <c r="V111" i="1" s="1"/>
  <c r="T109" i="3" s="1"/>
  <c r="DV111" i="1"/>
  <c r="AS111" i="1" s="1"/>
  <c r="AQ109" i="3" s="1"/>
  <c r="DF111" i="1"/>
  <c r="AC111" i="1" s="1"/>
  <c r="AA109" i="3" s="1"/>
  <c r="EA111" i="1"/>
  <c r="AX111" i="1" s="1"/>
  <c r="AV109" i="3" s="1"/>
  <c r="DK111" i="1"/>
  <c r="AH111" i="1" s="1"/>
  <c r="AF109" i="3" s="1"/>
  <c r="CU111" i="1"/>
  <c r="R111" i="1" s="1"/>
  <c r="P109" i="3" s="1"/>
  <c r="CW111" i="1"/>
  <c r="T111" i="1" s="1"/>
  <c r="R109" i="3" s="1"/>
  <c r="DM111" i="1"/>
  <c r="AJ111" i="1" s="1"/>
  <c r="AH109" i="3" s="1"/>
  <c r="EC111" i="1"/>
  <c r="AZ111" i="1" s="1"/>
  <c r="AX109" i="3" s="1"/>
  <c r="CR111" i="1"/>
  <c r="DH111" i="1"/>
  <c r="AE111" i="1" s="1"/>
  <c r="AC109" i="3" s="1"/>
  <c r="DX111" i="1"/>
  <c r="AU111" i="1" s="1"/>
  <c r="AS109" i="3" s="1"/>
  <c r="CS111" i="1"/>
  <c r="P111" i="1" s="1"/>
  <c r="N109" i="3" s="1"/>
  <c r="DI111" i="1"/>
  <c r="AF111" i="1" s="1"/>
  <c r="AD109" i="3" s="1"/>
  <c r="DY111" i="1"/>
  <c r="AV111" i="1" s="1"/>
  <c r="AT109" i="3" s="1"/>
  <c r="DD111" i="1"/>
  <c r="AA111" i="1" s="1"/>
  <c r="Y109" i="3" s="1"/>
  <c r="DT111" i="1"/>
  <c r="AQ111" i="1" s="1"/>
  <c r="AO109" i="3" s="1"/>
  <c r="EG110" i="1"/>
  <c r="BD110" i="1" s="1"/>
  <c r="BB108" i="3" s="1"/>
  <c r="EE110" i="1"/>
  <c r="DO110" i="1"/>
  <c r="CY110" i="1"/>
  <c r="CI110" i="1"/>
  <c r="DT110" i="1"/>
  <c r="DD110" i="1"/>
  <c r="CN110" i="1"/>
  <c r="EA110" i="1"/>
  <c r="DK110" i="1"/>
  <c r="CU110" i="1"/>
  <c r="EF110" i="1"/>
  <c r="DP110" i="1"/>
  <c r="CZ110" i="1"/>
  <c r="CJ110" i="1"/>
  <c r="CP110" i="1"/>
  <c r="DF110" i="1"/>
  <c r="DV110" i="1"/>
  <c r="CK110" i="1"/>
  <c r="DA110" i="1"/>
  <c r="DQ110" i="1"/>
  <c r="CL110" i="1"/>
  <c r="DB110" i="1"/>
  <c r="DR110" i="1"/>
  <c r="CG110" i="1"/>
  <c r="CW110" i="1"/>
  <c r="DM110" i="1"/>
  <c r="EC110" i="1"/>
  <c r="DL110" i="1"/>
  <c r="CQ110" i="1"/>
  <c r="DW110" i="1"/>
  <c r="EG106" i="1"/>
  <c r="BD106" i="1" s="1"/>
  <c r="BB104" i="3" s="1"/>
  <c r="EA106" i="1"/>
  <c r="AX106" i="1" s="1"/>
  <c r="AV104" i="3" s="1"/>
  <c r="DK106" i="1"/>
  <c r="AH106" i="1" s="1"/>
  <c r="AF104" i="3" s="1"/>
  <c r="CU106" i="1"/>
  <c r="R106" i="1" s="1"/>
  <c r="P104" i="3" s="1"/>
  <c r="EF106" i="1"/>
  <c r="BC106" i="1" s="1"/>
  <c r="BA104" i="3" s="1"/>
  <c r="DP106" i="1"/>
  <c r="AM106" i="1" s="1"/>
  <c r="AK104" i="3" s="1"/>
  <c r="CZ106" i="1"/>
  <c r="W106" i="1" s="1"/>
  <c r="U104" i="3" s="1"/>
  <c r="CJ106" i="1"/>
  <c r="G106" i="1" s="1"/>
  <c r="E104" i="3" s="1"/>
  <c r="DW106" i="1"/>
  <c r="AT106" i="1" s="1"/>
  <c r="AR104" i="3" s="1"/>
  <c r="DG106" i="1"/>
  <c r="AD106" i="1" s="1"/>
  <c r="AB104" i="3" s="1"/>
  <c r="CQ106" i="1"/>
  <c r="N106" i="1" s="1"/>
  <c r="L104" i="3" s="1"/>
  <c r="EB106" i="1"/>
  <c r="AY106" i="1" s="1"/>
  <c r="AW104" i="3" s="1"/>
  <c r="DL106" i="1"/>
  <c r="AI106" i="1" s="1"/>
  <c r="AG104" i="3" s="1"/>
  <c r="CV106" i="1"/>
  <c r="S106" i="1" s="1"/>
  <c r="Q104" i="3" s="1"/>
  <c r="CH106" i="1"/>
  <c r="CX106" i="1"/>
  <c r="U106" i="1" s="1"/>
  <c r="S104" i="3" s="1"/>
  <c r="DN106" i="1"/>
  <c r="AK106" i="1" s="1"/>
  <c r="AI104" i="3" s="1"/>
  <c r="ED106" i="1"/>
  <c r="BA106" i="1" s="1"/>
  <c r="AY104" i="3" s="1"/>
  <c r="CS106" i="1"/>
  <c r="P106" i="1" s="1"/>
  <c r="N104" i="3" s="1"/>
  <c r="DI106" i="1"/>
  <c r="AF106" i="1" s="1"/>
  <c r="AD104" i="3" s="1"/>
  <c r="DY106" i="1"/>
  <c r="AV106" i="1" s="1"/>
  <c r="AT104" i="3" s="1"/>
  <c r="CT106" i="1"/>
  <c r="Q106" i="1" s="1"/>
  <c r="O104" i="3" s="1"/>
  <c r="DJ106" i="1"/>
  <c r="AG106" i="1" s="1"/>
  <c r="AE104" i="3" s="1"/>
  <c r="DZ106" i="1"/>
  <c r="AW106" i="1" s="1"/>
  <c r="AU104" i="3" s="1"/>
  <c r="CO106" i="1"/>
  <c r="L106" i="1" s="1"/>
  <c r="J104" i="3" s="1"/>
  <c r="DE106" i="1"/>
  <c r="AB106" i="1" s="1"/>
  <c r="Z104" i="3" s="1"/>
  <c r="DU106" i="1"/>
  <c r="AR106" i="1" s="1"/>
  <c r="AP104" i="3" s="1"/>
  <c r="EG104" i="1"/>
  <c r="BD104" i="1" s="1"/>
  <c r="BB102" i="3" s="1"/>
  <c r="EE104" i="1"/>
  <c r="BB104" i="1" s="1"/>
  <c r="AZ102" i="3" s="1"/>
  <c r="DO104" i="1"/>
  <c r="AL104" i="1" s="1"/>
  <c r="AJ102" i="3" s="1"/>
  <c r="CY104" i="1"/>
  <c r="V104" i="1" s="1"/>
  <c r="T102" i="3" s="1"/>
  <c r="CI104" i="1"/>
  <c r="DT104" i="1"/>
  <c r="AQ104" i="1" s="1"/>
  <c r="AO102" i="3" s="1"/>
  <c r="DD104" i="1"/>
  <c r="AA104" i="1" s="1"/>
  <c r="Y102" i="3" s="1"/>
  <c r="CN104" i="1"/>
  <c r="K104" i="1" s="1"/>
  <c r="I102" i="3" s="1"/>
  <c r="EA104" i="1"/>
  <c r="AX104" i="1" s="1"/>
  <c r="AV102" i="3" s="1"/>
  <c r="DK104" i="1"/>
  <c r="AH104" i="1" s="1"/>
  <c r="AF102" i="3" s="1"/>
  <c r="CU104" i="1"/>
  <c r="R104" i="1" s="1"/>
  <c r="P102" i="3" s="1"/>
  <c r="EF104" i="1"/>
  <c r="BC104" i="1" s="1"/>
  <c r="BA102" i="3" s="1"/>
  <c r="DP104" i="1"/>
  <c r="AM104" i="1" s="1"/>
  <c r="AK102" i="3" s="1"/>
  <c r="CZ104" i="1"/>
  <c r="W104" i="1" s="1"/>
  <c r="U102" i="3" s="1"/>
  <c r="CJ104" i="1"/>
  <c r="G104" i="1" s="1"/>
  <c r="E102" i="3" s="1"/>
  <c r="CP104" i="1"/>
  <c r="M104" i="1" s="1"/>
  <c r="K102" i="3" s="1"/>
  <c r="DF104" i="1"/>
  <c r="AC104" i="1" s="1"/>
  <c r="AA102" i="3" s="1"/>
  <c r="DV104" i="1"/>
  <c r="AS104" i="1" s="1"/>
  <c r="AQ102" i="3" s="1"/>
  <c r="CK104" i="1"/>
  <c r="H104" i="1" s="1"/>
  <c r="F102" i="3" s="1"/>
  <c r="DA104" i="1"/>
  <c r="X104" i="1" s="1"/>
  <c r="V102" i="3" s="1"/>
  <c r="DQ104" i="1"/>
  <c r="AN104" i="1" s="1"/>
  <c r="AL102" i="3" s="1"/>
  <c r="CL104" i="1"/>
  <c r="I104" i="1" s="1"/>
  <c r="G102" i="3" s="1"/>
  <c r="DB104" i="1"/>
  <c r="Y104" i="1" s="1"/>
  <c r="W102" i="3" s="1"/>
  <c r="DR104" i="1"/>
  <c r="AO104" i="1" s="1"/>
  <c r="AM102" i="3" s="1"/>
  <c r="CG104" i="1"/>
  <c r="CW104" i="1"/>
  <c r="T104" i="1" s="1"/>
  <c r="R102" i="3" s="1"/>
  <c r="DM104" i="1"/>
  <c r="AJ104" i="1" s="1"/>
  <c r="AH102" i="3" s="1"/>
  <c r="EC104" i="1"/>
  <c r="AZ104" i="1" s="1"/>
  <c r="AX102" i="3" s="1"/>
  <c r="DL104" i="1"/>
  <c r="AI104" i="1" s="1"/>
  <c r="AG102" i="3" s="1"/>
  <c r="CQ104" i="1"/>
  <c r="N104" i="1" s="1"/>
  <c r="L102" i="3" s="1"/>
  <c r="DW104" i="1"/>
  <c r="AT104" i="1" s="1"/>
  <c r="AR102" i="3" s="1"/>
  <c r="EG70" i="1"/>
  <c r="BD70" i="1" s="1"/>
  <c r="BB68" i="3" s="1"/>
  <c r="EE70" i="1"/>
  <c r="BB70" i="1" s="1"/>
  <c r="AZ68" i="3" s="1"/>
  <c r="DO70" i="1"/>
  <c r="AL70" i="1" s="1"/>
  <c r="AJ68" i="3" s="1"/>
  <c r="CY70" i="1"/>
  <c r="V70" i="1" s="1"/>
  <c r="T68" i="3" s="1"/>
  <c r="CI70" i="1"/>
  <c r="DT70" i="1"/>
  <c r="AQ70" i="1" s="1"/>
  <c r="AO68" i="3" s="1"/>
  <c r="DD70" i="1"/>
  <c r="AA70" i="1" s="1"/>
  <c r="Y68" i="3" s="1"/>
  <c r="CN70" i="1"/>
  <c r="EA70" i="1"/>
  <c r="AX70" i="1" s="1"/>
  <c r="AV68" i="3" s="1"/>
  <c r="DK70" i="1"/>
  <c r="AH70" i="1" s="1"/>
  <c r="AF68" i="3" s="1"/>
  <c r="CU70" i="1"/>
  <c r="R70" i="1" s="1"/>
  <c r="P68" i="3" s="1"/>
  <c r="EF70" i="1"/>
  <c r="BC70" i="1" s="1"/>
  <c r="BA68" i="3" s="1"/>
  <c r="DP70" i="1"/>
  <c r="AM70" i="1" s="1"/>
  <c r="AK68" i="3" s="1"/>
  <c r="CZ70" i="1"/>
  <c r="W70" i="1" s="1"/>
  <c r="U68" i="3" s="1"/>
  <c r="CJ70" i="1"/>
  <c r="CT70" i="1"/>
  <c r="Q70" i="1" s="1"/>
  <c r="O68" i="3" s="1"/>
  <c r="DJ70" i="1"/>
  <c r="AG70" i="1" s="1"/>
  <c r="AE68" i="3" s="1"/>
  <c r="DZ70" i="1"/>
  <c r="AW70" i="1" s="1"/>
  <c r="AU68" i="3" s="1"/>
  <c r="CO70" i="1"/>
  <c r="L70" i="1" s="1"/>
  <c r="J68" i="3" s="1"/>
  <c r="DE70" i="1"/>
  <c r="AB70" i="1" s="1"/>
  <c r="Z68" i="3" s="1"/>
  <c r="DU70" i="1"/>
  <c r="AR70" i="1" s="1"/>
  <c r="AP68" i="3" s="1"/>
  <c r="CH70" i="1"/>
  <c r="CX70" i="1"/>
  <c r="U70" i="1" s="1"/>
  <c r="S68" i="3" s="1"/>
  <c r="DN70" i="1"/>
  <c r="AK70" i="1" s="1"/>
  <c r="AI68" i="3" s="1"/>
  <c r="ED70" i="1"/>
  <c r="BA70" i="1" s="1"/>
  <c r="AY68" i="3" s="1"/>
  <c r="CS70" i="1"/>
  <c r="P70" i="1" s="1"/>
  <c r="N68" i="3" s="1"/>
  <c r="DI70" i="1"/>
  <c r="AF70" i="1" s="1"/>
  <c r="AD68" i="3" s="1"/>
  <c r="DY70" i="1"/>
  <c r="AV70" i="1" s="1"/>
  <c r="AT68" i="3" s="1"/>
  <c r="DL70" i="1"/>
  <c r="AI70" i="1" s="1"/>
  <c r="AG68" i="3" s="1"/>
  <c r="CQ70" i="1"/>
  <c r="N70" i="1" s="1"/>
  <c r="L68" i="3" s="1"/>
  <c r="DW70" i="1"/>
  <c r="AT70" i="1" s="1"/>
  <c r="AR68" i="3" s="1"/>
  <c r="DH69" i="1"/>
  <c r="AE69" i="1" s="1"/>
  <c r="AC67" i="3" s="1"/>
  <c r="EC69" i="1"/>
  <c r="AZ69" i="1" s="1"/>
  <c r="AX67" i="3" s="1"/>
  <c r="CW69" i="1"/>
  <c r="T69" i="1" s="1"/>
  <c r="R67" i="3" s="1"/>
  <c r="DT69" i="1"/>
  <c r="AQ69" i="1" s="1"/>
  <c r="AO67" i="3" s="1"/>
  <c r="DI69" i="1"/>
  <c r="AF69" i="1" s="1"/>
  <c r="AD67" i="3" s="1"/>
  <c r="DS69" i="1"/>
  <c r="AP69" i="1" s="1"/>
  <c r="AN67" i="3" s="1"/>
  <c r="CX69" i="1"/>
  <c r="U69" i="1" s="1"/>
  <c r="S67" i="3" s="1"/>
  <c r="ED69" i="1"/>
  <c r="BA69" i="1" s="1"/>
  <c r="AY67" i="3" s="1"/>
  <c r="DG69" i="1"/>
  <c r="AD69" i="1" s="1"/>
  <c r="AB67" i="3" s="1"/>
  <c r="DR69" i="1"/>
  <c r="AO69" i="1" s="1"/>
  <c r="AM67" i="3" s="1"/>
  <c r="EG66" i="1"/>
  <c r="BD66" i="1" s="1"/>
  <c r="BB64" i="3" s="1"/>
  <c r="EE66" i="1"/>
  <c r="BB66" i="1" s="1"/>
  <c r="AZ64" i="3" s="1"/>
  <c r="DO66" i="1"/>
  <c r="AL66" i="1" s="1"/>
  <c r="AJ64" i="3" s="1"/>
  <c r="CY66" i="1"/>
  <c r="V66" i="1" s="1"/>
  <c r="T64" i="3" s="1"/>
  <c r="CI66" i="1"/>
  <c r="DT66" i="1"/>
  <c r="AQ66" i="1" s="1"/>
  <c r="AO64" i="3" s="1"/>
  <c r="DD66" i="1"/>
  <c r="AA66" i="1" s="1"/>
  <c r="Y64" i="3" s="1"/>
  <c r="CN66" i="1"/>
  <c r="EA66" i="1"/>
  <c r="AX66" i="1" s="1"/>
  <c r="AV64" i="3" s="1"/>
  <c r="DK66" i="1"/>
  <c r="AH66" i="1" s="1"/>
  <c r="AF64" i="3" s="1"/>
  <c r="CU66" i="1"/>
  <c r="EF66" i="1"/>
  <c r="DP66" i="1"/>
  <c r="AM66" i="1" s="1"/>
  <c r="AK64" i="3" s="1"/>
  <c r="CZ66" i="1"/>
  <c r="W66" i="1" s="1"/>
  <c r="U64" i="3" s="1"/>
  <c r="CJ66" i="1"/>
  <c r="CT66" i="1"/>
  <c r="DJ66" i="1"/>
  <c r="AG66" i="1" s="1"/>
  <c r="AE64" i="3" s="1"/>
  <c r="DZ66" i="1"/>
  <c r="AW66" i="1" s="1"/>
  <c r="AU64" i="3" s="1"/>
  <c r="CO66" i="1"/>
  <c r="DE66" i="1"/>
  <c r="AB66" i="1" s="1"/>
  <c r="Z64" i="3" s="1"/>
  <c r="DU66" i="1"/>
  <c r="AR66" i="1" s="1"/>
  <c r="AP64" i="3" s="1"/>
  <c r="CH66" i="1"/>
  <c r="CX66" i="1"/>
  <c r="U66" i="1" s="1"/>
  <c r="S64" i="3" s="1"/>
  <c r="DN66" i="1"/>
  <c r="AK66" i="1" s="1"/>
  <c r="AI64" i="3" s="1"/>
  <c r="ED66" i="1"/>
  <c r="BA66" i="1" s="1"/>
  <c r="AY64" i="3" s="1"/>
  <c r="CS66" i="1"/>
  <c r="DI66" i="1"/>
  <c r="AF66" i="1" s="1"/>
  <c r="AD64" i="3" s="1"/>
  <c r="DY66" i="1"/>
  <c r="AV66" i="1" s="1"/>
  <c r="AT64" i="3" s="1"/>
  <c r="DL66" i="1"/>
  <c r="AI66" i="1" s="1"/>
  <c r="AG64" i="3" s="1"/>
  <c r="CQ66" i="1"/>
  <c r="DW66" i="1"/>
  <c r="AT66" i="1" s="1"/>
  <c r="AR64" i="3" s="1"/>
  <c r="CU83" i="1"/>
  <c r="R83" i="1" s="1"/>
  <c r="P81" i="3" s="1"/>
  <c r="DK83" i="1"/>
  <c r="AH83" i="1" s="1"/>
  <c r="AF81" i="3" s="1"/>
  <c r="EA83" i="1"/>
  <c r="AX83" i="1" s="1"/>
  <c r="AV81" i="3" s="1"/>
  <c r="CP83" i="1"/>
  <c r="M83" i="1" s="1"/>
  <c r="K81" i="3" s="1"/>
  <c r="DF83" i="1"/>
  <c r="AC83" i="1" s="1"/>
  <c r="AA81" i="3" s="1"/>
  <c r="DV83" i="1"/>
  <c r="AS83" i="1" s="1"/>
  <c r="AQ81" i="3" s="1"/>
  <c r="CV80" i="1"/>
  <c r="S80" i="1" s="1"/>
  <c r="Q78" i="3" s="1"/>
  <c r="DL80" i="1"/>
  <c r="AI80" i="1" s="1"/>
  <c r="AG78" i="3" s="1"/>
  <c r="EB80" i="1"/>
  <c r="AY80" i="1" s="1"/>
  <c r="AW78" i="3" s="1"/>
  <c r="CQ80" i="1"/>
  <c r="N80" i="1" s="1"/>
  <c r="L78" i="3" s="1"/>
  <c r="DG80" i="1"/>
  <c r="AD80" i="1" s="1"/>
  <c r="AB78" i="3" s="1"/>
  <c r="DW80" i="1"/>
  <c r="AT80" i="1" s="1"/>
  <c r="AR78" i="3" s="1"/>
  <c r="CV78" i="1"/>
  <c r="DL78" i="1"/>
  <c r="AI78" i="1" s="1"/>
  <c r="AG76" i="3" s="1"/>
  <c r="EB78" i="1"/>
  <c r="AY78" i="1" s="1"/>
  <c r="AW76" i="3" s="1"/>
  <c r="CQ78" i="1"/>
  <c r="DG78" i="1"/>
  <c r="AD78" i="1" s="1"/>
  <c r="AB76" i="3" s="1"/>
  <c r="DW78" i="1"/>
  <c r="AT78" i="1" s="1"/>
  <c r="AR76" i="3" s="1"/>
  <c r="CV76" i="1"/>
  <c r="DL76" i="1"/>
  <c r="EB76" i="1"/>
  <c r="CQ76" i="1"/>
  <c r="DG76" i="1"/>
  <c r="DW76" i="1"/>
  <c r="CV72" i="1"/>
  <c r="DL72" i="1"/>
  <c r="EB72" i="1"/>
  <c r="CQ72" i="1"/>
  <c r="DG72" i="1"/>
  <c r="DW72" i="1"/>
  <c r="CS58" i="1"/>
  <c r="P58" i="1" s="1"/>
  <c r="N56" i="3" s="1"/>
  <c r="DZ58" i="1"/>
  <c r="AW58" i="1" s="1"/>
  <c r="AU56" i="3" s="1"/>
  <c r="DK58" i="1"/>
  <c r="AH58" i="1" s="1"/>
  <c r="AF56" i="3" s="1"/>
  <c r="EE58" i="1"/>
  <c r="BB58" i="1" s="1"/>
  <c r="AZ56" i="3" s="1"/>
  <c r="CV52" i="1"/>
  <c r="S52" i="1" s="1"/>
  <c r="Q50" i="3" s="1"/>
  <c r="DL52" i="1"/>
  <c r="AI52" i="1" s="1"/>
  <c r="AG50" i="3" s="1"/>
  <c r="EB52" i="1"/>
  <c r="AY52" i="1" s="1"/>
  <c r="AW50" i="3" s="1"/>
  <c r="CQ52" i="1"/>
  <c r="N52" i="1" s="1"/>
  <c r="L50" i="3" s="1"/>
  <c r="DG52" i="1"/>
  <c r="AD52" i="1" s="1"/>
  <c r="AB50" i="3" s="1"/>
  <c r="DW52" i="1"/>
  <c r="AT52" i="1" s="1"/>
  <c r="AR50" i="3" s="1"/>
  <c r="CO234" i="1"/>
  <c r="DE234" i="1"/>
  <c r="DU234" i="1"/>
  <c r="CJ234" i="1"/>
  <c r="CZ234" i="1"/>
  <c r="DP234" i="1"/>
  <c r="EF234" i="1"/>
  <c r="DF234" i="1"/>
  <c r="EA234" i="1"/>
  <c r="CU234" i="1"/>
  <c r="CS234" i="1"/>
  <c r="DI234" i="1"/>
  <c r="DY234" i="1"/>
  <c r="CN234" i="1"/>
  <c r="DD234" i="1"/>
  <c r="DT234" i="1"/>
  <c r="DN234" i="1"/>
  <c r="CH234" i="1"/>
  <c r="DC234" i="1"/>
  <c r="CK234" i="1"/>
  <c r="DO234" i="1"/>
  <c r="CT234" i="1"/>
  <c r="DZ234" i="1"/>
  <c r="DG234" i="1"/>
  <c r="CL234" i="1"/>
  <c r="DR234" i="1"/>
  <c r="DU229" i="1"/>
  <c r="AR229" i="1" s="1"/>
  <c r="AP227" i="3" s="1"/>
  <c r="DE229" i="1"/>
  <c r="AB229" i="1" s="1"/>
  <c r="Z227" i="3" s="1"/>
  <c r="CO229" i="1"/>
  <c r="L229" i="1" s="1"/>
  <c r="J227" i="3" s="1"/>
  <c r="DZ229" i="1"/>
  <c r="AW229" i="1" s="1"/>
  <c r="AU227" i="3" s="1"/>
  <c r="DJ229" i="1"/>
  <c r="AG229" i="1" s="1"/>
  <c r="AE227" i="3" s="1"/>
  <c r="CT229" i="1"/>
  <c r="Q229" i="1" s="1"/>
  <c r="O227" i="3" s="1"/>
  <c r="EE229" i="1"/>
  <c r="BB229" i="1" s="1"/>
  <c r="AZ227" i="3" s="1"/>
  <c r="DQ229" i="1"/>
  <c r="AN229" i="1" s="1"/>
  <c r="AL227" i="3" s="1"/>
  <c r="DA229" i="1"/>
  <c r="X229" i="1" s="1"/>
  <c r="V227" i="3" s="1"/>
  <c r="CK229" i="1"/>
  <c r="DV229" i="1"/>
  <c r="AS229" i="1" s="1"/>
  <c r="AQ227" i="3" s="1"/>
  <c r="DF229" i="1"/>
  <c r="AC229" i="1" s="1"/>
  <c r="AA227" i="3" s="1"/>
  <c r="CP229" i="1"/>
  <c r="M229" i="1" s="1"/>
  <c r="K227" i="3" s="1"/>
  <c r="EA229" i="1"/>
  <c r="AX229" i="1" s="1"/>
  <c r="AV227" i="3" s="1"/>
  <c r="CR229" i="1"/>
  <c r="O229" i="1" s="1"/>
  <c r="M227" i="3" s="1"/>
  <c r="DH229" i="1"/>
  <c r="AE229" i="1" s="1"/>
  <c r="AC227" i="3" s="1"/>
  <c r="DX229" i="1"/>
  <c r="AU229" i="1" s="1"/>
  <c r="AS227" i="3" s="1"/>
  <c r="CM229" i="1"/>
  <c r="J229" i="1" s="1"/>
  <c r="H227" i="3" s="1"/>
  <c r="DC229" i="1"/>
  <c r="Z229" i="1" s="1"/>
  <c r="X227" i="3" s="1"/>
  <c r="DS229" i="1"/>
  <c r="AP229" i="1" s="1"/>
  <c r="AN227" i="3" s="1"/>
  <c r="CN229" i="1"/>
  <c r="K229" i="1" s="1"/>
  <c r="I227" i="3" s="1"/>
  <c r="DD229" i="1"/>
  <c r="AA229" i="1" s="1"/>
  <c r="Y227" i="3" s="1"/>
  <c r="DT229" i="1"/>
  <c r="AQ229" i="1" s="1"/>
  <c r="AO227" i="3" s="1"/>
  <c r="CI229" i="1"/>
  <c r="CY229" i="1"/>
  <c r="V229" i="1" s="1"/>
  <c r="T227" i="3" s="1"/>
  <c r="DO229" i="1"/>
  <c r="AL229" i="1" s="1"/>
  <c r="AJ227" i="3" s="1"/>
  <c r="CS222" i="1"/>
  <c r="P222" i="1" s="1"/>
  <c r="N220" i="3" s="1"/>
  <c r="DI222" i="1"/>
  <c r="AF222" i="1" s="1"/>
  <c r="AD220" i="3" s="1"/>
  <c r="DY222" i="1"/>
  <c r="AV222" i="1" s="1"/>
  <c r="AT220" i="3" s="1"/>
  <c r="DD222" i="1"/>
  <c r="AA222" i="1" s="1"/>
  <c r="Y220" i="3" s="1"/>
  <c r="DT222" i="1"/>
  <c r="AQ222" i="1" s="1"/>
  <c r="AO220" i="3" s="1"/>
  <c r="CW222" i="1"/>
  <c r="T222" i="1" s="1"/>
  <c r="R220" i="3" s="1"/>
  <c r="DM222" i="1"/>
  <c r="AJ222" i="1" s="1"/>
  <c r="AH220" i="3" s="1"/>
  <c r="EC222" i="1"/>
  <c r="AZ222" i="1" s="1"/>
  <c r="AX220" i="3" s="1"/>
  <c r="CR222" i="1"/>
  <c r="DH222" i="1"/>
  <c r="AE222" i="1" s="1"/>
  <c r="AC220" i="3" s="1"/>
  <c r="DX222" i="1"/>
  <c r="AU222" i="1" s="1"/>
  <c r="AS220" i="3" s="1"/>
  <c r="CY222" i="1"/>
  <c r="V222" i="1" s="1"/>
  <c r="T220" i="3" s="1"/>
  <c r="DO222" i="1"/>
  <c r="AL222" i="1" s="1"/>
  <c r="AJ220" i="3" s="1"/>
  <c r="EE222" i="1"/>
  <c r="BB222" i="1" s="1"/>
  <c r="AZ220" i="3" s="1"/>
  <c r="CT222" i="1"/>
  <c r="Q222" i="1" s="1"/>
  <c r="O220" i="3" s="1"/>
  <c r="DJ222" i="1"/>
  <c r="AG222" i="1" s="1"/>
  <c r="AE220" i="3" s="1"/>
  <c r="DZ222" i="1"/>
  <c r="AW222" i="1" s="1"/>
  <c r="AU220" i="3" s="1"/>
  <c r="DC222" i="1"/>
  <c r="Z222" i="1" s="1"/>
  <c r="X220" i="3" s="1"/>
  <c r="DS222" i="1"/>
  <c r="AP222" i="1" s="1"/>
  <c r="AN220" i="3" s="1"/>
  <c r="CX222" i="1"/>
  <c r="U222" i="1" s="1"/>
  <c r="S220" i="3" s="1"/>
  <c r="DN222" i="1"/>
  <c r="AK222" i="1" s="1"/>
  <c r="AI220" i="3" s="1"/>
  <c r="ED222" i="1"/>
  <c r="BA222" i="1" s="1"/>
  <c r="AY220" i="3" s="1"/>
  <c r="DP218" i="1"/>
  <c r="AM218" i="1" s="1"/>
  <c r="AK216" i="3" s="1"/>
  <c r="CT218" i="1"/>
  <c r="Q218" i="1" s="1"/>
  <c r="O216" i="3" s="1"/>
  <c r="DZ218" i="1"/>
  <c r="AW218" i="1" s="1"/>
  <c r="AU216" i="3" s="1"/>
  <c r="CS218" i="1"/>
  <c r="P218" i="1" s="1"/>
  <c r="N216" i="3" s="1"/>
  <c r="DI218" i="1"/>
  <c r="AF218" i="1" s="1"/>
  <c r="AD216" i="3" s="1"/>
  <c r="DY218" i="1"/>
  <c r="AV218" i="1" s="1"/>
  <c r="AT216" i="3" s="1"/>
  <c r="CR218" i="1"/>
  <c r="DX218" i="1"/>
  <c r="AU218" i="1" s="1"/>
  <c r="AS216" i="3" s="1"/>
  <c r="DB218" i="1"/>
  <c r="Y218" i="1" s="1"/>
  <c r="W216" i="3" s="1"/>
  <c r="CW218" i="1"/>
  <c r="T218" i="1" s="1"/>
  <c r="R216" i="3" s="1"/>
  <c r="DM218" i="1"/>
  <c r="AJ218" i="1" s="1"/>
  <c r="AH216" i="3" s="1"/>
  <c r="EC218" i="1"/>
  <c r="AZ218" i="1" s="1"/>
  <c r="AX216" i="3" s="1"/>
  <c r="DL218" i="1"/>
  <c r="AI218" i="1" s="1"/>
  <c r="AG216" i="3" s="1"/>
  <c r="DV218" i="1"/>
  <c r="AS218" i="1" s="1"/>
  <c r="AQ216" i="3" s="1"/>
  <c r="DG218" i="1"/>
  <c r="AD218" i="1" s="1"/>
  <c r="AB216" i="3" s="1"/>
  <c r="DW218" i="1"/>
  <c r="AT218" i="1" s="1"/>
  <c r="AR216" i="3" s="1"/>
  <c r="DT218" i="1"/>
  <c r="AQ218" i="1" s="1"/>
  <c r="AO216" i="3" s="1"/>
  <c r="CX218" i="1"/>
  <c r="U218" i="1" s="1"/>
  <c r="S216" i="3" s="1"/>
  <c r="ED218" i="1"/>
  <c r="BA218" i="1" s="1"/>
  <c r="AY216" i="3" s="1"/>
  <c r="CU218" i="1"/>
  <c r="R218" i="1" s="1"/>
  <c r="P216" i="3" s="1"/>
  <c r="DK218" i="1"/>
  <c r="AH218" i="1" s="1"/>
  <c r="AF216" i="3" s="1"/>
  <c r="CT216" i="1"/>
  <c r="Q216" i="1" s="1"/>
  <c r="O214" i="3" s="1"/>
  <c r="DJ216" i="1"/>
  <c r="AG216" i="1" s="1"/>
  <c r="AE214" i="3" s="1"/>
  <c r="DZ216" i="1"/>
  <c r="AW216" i="1" s="1"/>
  <c r="AU214" i="3" s="1"/>
  <c r="CO216" i="1"/>
  <c r="L216" i="1" s="1"/>
  <c r="J214" i="3" s="1"/>
  <c r="DE216" i="1"/>
  <c r="AB216" i="1" s="1"/>
  <c r="Z214" i="3" s="1"/>
  <c r="DU216" i="1"/>
  <c r="AR216" i="1" s="1"/>
  <c r="AP214" i="3" s="1"/>
  <c r="CH216" i="1"/>
  <c r="CX216" i="1"/>
  <c r="U216" i="1" s="1"/>
  <c r="S214" i="3" s="1"/>
  <c r="DN216" i="1"/>
  <c r="AK216" i="1" s="1"/>
  <c r="AI214" i="3" s="1"/>
  <c r="ED216" i="1"/>
  <c r="BA216" i="1" s="1"/>
  <c r="AY214" i="3" s="1"/>
  <c r="CS216" i="1"/>
  <c r="P216" i="1" s="1"/>
  <c r="N214" i="3" s="1"/>
  <c r="DI216" i="1"/>
  <c r="AF216" i="1" s="1"/>
  <c r="AD214" i="3" s="1"/>
  <c r="DY216" i="1"/>
  <c r="AV216" i="1" s="1"/>
  <c r="AT214" i="3" s="1"/>
  <c r="CJ216" i="1"/>
  <c r="CZ216" i="1"/>
  <c r="W216" i="1" s="1"/>
  <c r="U214" i="3" s="1"/>
  <c r="DP216" i="1"/>
  <c r="AM216" i="1" s="1"/>
  <c r="AK214" i="3" s="1"/>
  <c r="EF216" i="1"/>
  <c r="BC216" i="1" s="1"/>
  <c r="BA214" i="3" s="1"/>
  <c r="CU216" i="1"/>
  <c r="R216" i="1" s="1"/>
  <c r="P214" i="3" s="1"/>
  <c r="DK216" i="1"/>
  <c r="AH216" i="1" s="1"/>
  <c r="AF214" i="3" s="1"/>
  <c r="EA216" i="1"/>
  <c r="AX216" i="1" s="1"/>
  <c r="AV214" i="3" s="1"/>
  <c r="CN216" i="1"/>
  <c r="DD216" i="1"/>
  <c r="AA216" i="1" s="1"/>
  <c r="Y214" i="3" s="1"/>
  <c r="DT216" i="1"/>
  <c r="AQ216" i="1" s="1"/>
  <c r="AO214" i="3" s="1"/>
  <c r="CI216" i="1"/>
  <c r="CY216" i="1"/>
  <c r="V216" i="1" s="1"/>
  <c r="T214" i="3" s="1"/>
  <c r="DO216" i="1"/>
  <c r="AL216" i="1" s="1"/>
  <c r="AJ214" i="3" s="1"/>
  <c r="EE216" i="1"/>
  <c r="BB216" i="1" s="1"/>
  <c r="AZ214" i="3" s="1"/>
  <c r="CY215" i="1"/>
  <c r="V215" i="1" s="1"/>
  <c r="T213" i="3" s="1"/>
  <c r="EE215" i="1"/>
  <c r="BB215" i="1" s="1"/>
  <c r="AZ213" i="3" s="1"/>
  <c r="DJ215" i="1"/>
  <c r="AG215" i="1" s="1"/>
  <c r="AE213" i="3" s="1"/>
  <c r="CH213" i="1"/>
  <c r="CX213" i="1"/>
  <c r="DN213" i="1"/>
  <c r="ED213" i="1"/>
  <c r="CS213" i="1"/>
  <c r="DI213" i="1"/>
  <c r="DY213" i="1"/>
  <c r="CL213" i="1"/>
  <c r="DB213" i="1"/>
  <c r="DR213" i="1"/>
  <c r="CG213" i="1"/>
  <c r="CW213" i="1"/>
  <c r="DM213" i="1"/>
  <c r="EC213" i="1"/>
  <c r="CV213" i="1"/>
  <c r="DL213" i="1"/>
  <c r="EB213" i="1"/>
  <c r="CQ213" i="1"/>
  <c r="DG213" i="1"/>
  <c r="DW213" i="1"/>
  <c r="CJ213" i="1"/>
  <c r="CZ213" i="1"/>
  <c r="DP213" i="1"/>
  <c r="EF213" i="1"/>
  <c r="CU213" i="1"/>
  <c r="DK213" i="1"/>
  <c r="CU209" i="1"/>
  <c r="R209" i="1" s="1"/>
  <c r="P207" i="3" s="1"/>
  <c r="DK209" i="1"/>
  <c r="AH209" i="1" s="1"/>
  <c r="AF207" i="3" s="1"/>
  <c r="CX209" i="1"/>
  <c r="U209" i="1" s="1"/>
  <c r="S207" i="3" s="1"/>
  <c r="DN209" i="1"/>
  <c r="AK209" i="1" s="1"/>
  <c r="AI207" i="3" s="1"/>
  <c r="DV209" i="1"/>
  <c r="AS209" i="1" s="1"/>
  <c r="AQ207" i="3" s="1"/>
  <c r="DU208" i="1"/>
  <c r="AR208" i="1" s="1"/>
  <c r="AP206" i="3" s="1"/>
  <c r="DE208" i="1"/>
  <c r="AB208" i="1" s="1"/>
  <c r="Z206" i="3" s="1"/>
  <c r="CO208" i="1"/>
  <c r="L208" i="1" s="1"/>
  <c r="J206" i="3" s="1"/>
  <c r="DZ208" i="1"/>
  <c r="AW208" i="1" s="1"/>
  <c r="AU206" i="3" s="1"/>
  <c r="DJ208" i="1"/>
  <c r="AG208" i="1" s="1"/>
  <c r="AE206" i="3" s="1"/>
  <c r="CT208" i="1"/>
  <c r="Q208" i="1" s="1"/>
  <c r="O206" i="3" s="1"/>
  <c r="EA208" i="1"/>
  <c r="AX208" i="1" s="1"/>
  <c r="AV206" i="3" s="1"/>
  <c r="DQ208" i="1"/>
  <c r="AN208" i="1" s="1"/>
  <c r="AL206" i="3" s="1"/>
  <c r="DA208" i="1"/>
  <c r="X208" i="1" s="1"/>
  <c r="V206" i="3" s="1"/>
  <c r="CK208" i="1"/>
  <c r="H208" i="1" s="1"/>
  <c r="F206" i="3" s="1"/>
  <c r="DV208" i="1"/>
  <c r="AS208" i="1" s="1"/>
  <c r="AQ206" i="3" s="1"/>
  <c r="DF208" i="1"/>
  <c r="AC208" i="1" s="1"/>
  <c r="AA206" i="3" s="1"/>
  <c r="CP208" i="1"/>
  <c r="M208" i="1" s="1"/>
  <c r="K206" i="3" s="1"/>
  <c r="EE208" i="1"/>
  <c r="BB208" i="1" s="1"/>
  <c r="AZ206" i="3" s="1"/>
  <c r="CN208" i="1"/>
  <c r="K208" i="1" s="1"/>
  <c r="I206" i="3" s="1"/>
  <c r="DD208" i="1"/>
  <c r="AA208" i="1" s="1"/>
  <c r="Y206" i="3" s="1"/>
  <c r="DT208" i="1"/>
  <c r="AQ208" i="1" s="1"/>
  <c r="AO206" i="3" s="1"/>
  <c r="CI208" i="1"/>
  <c r="CY208" i="1"/>
  <c r="V208" i="1" s="1"/>
  <c r="T206" i="3" s="1"/>
  <c r="DO208" i="1"/>
  <c r="AL208" i="1" s="1"/>
  <c r="AJ206" i="3" s="1"/>
  <c r="CJ208" i="1"/>
  <c r="G208" i="1" s="1"/>
  <c r="E206" i="3" s="1"/>
  <c r="CZ208" i="1"/>
  <c r="W208" i="1" s="1"/>
  <c r="U206" i="3" s="1"/>
  <c r="DP208" i="1"/>
  <c r="AM208" i="1" s="1"/>
  <c r="AK206" i="3" s="1"/>
  <c r="EF208" i="1"/>
  <c r="BC208" i="1" s="1"/>
  <c r="BA206" i="3" s="1"/>
  <c r="CU208" i="1"/>
  <c r="R208" i="1" s="1"/>
  <c r="P206" i="3" s="1"/>
  <c r="DK208" i="1"/>
  <c r="AH208" i="1" s="1"/>
  <c r="AF206" i="3" s="1"/>
  <c r="CZ200" i="1"/>
  <c r="W200" i="1" s="1"/>
  <c r="U198" i="3" s="1"/>
  <c r="EF200" i="1"/>
  <c r="DK200" i="1"/>
  <c r="AH200" i="1" s="1"/>
  <c r="AF198" i="3" s="1"/>
  <c r="EE197" i="1"/>
  <c r="BB197" i="1" s="1"/>
  <c r="AZ195" i="3" s="1"/>
  <c r="EF189" i="1"/>
  <c r="BC189" i="1" s="1"/>
  <c r="BA187" i="3" s="1"/>
  <c r="EA189" i="1"/>
  <c r="AX189" i="1" s="1"/>
  <c r="AV187" i="3" s="1"/>
  <c r="DY189" i="1"/>
  <c r="AV189" i="1" s="1"/>
  <c r="AT187" i="3" s="1"/>
  <c r="DZ189" i="1"/>
  <c r="AW189" i="1" s="1"/>
  <c r="AU187" i="3" s="1"/>
  <c r="DT177" i="1"/>
  <c r="AQ177" i="1" s="1"/>
  <c r="AO175" i="3" s="1"/>
  <c r="DD177" i="1"/>
  <c r="AA177" i="1" s="1"/>
  <c r="Y175" i="3" s="1"/>
  <c r="CN177" i="1"/>
  <c r="DY177" i="1"/>
  <c r="AV177" i="1" s="1"/>
  <c r="AT175" i="3" s="1"/>
  <c r="DI177" i="1"/>
  <c r="AF177" i="1" s="1"/>
  <c r="AD175" i="3" s="1"/>
  <c r="CS177" i="1"/>
  <c r="P177" i="1" s="1"/>
  <c r="N175" i="3" s="1"/>
  <c r="ED177" i="1"/>
  <c r="BA177" i="1" s="1"/>
  <c r="AY175" i="3" s="1"/>
  <c r="DP177" i="1"/>
  <c r="AM177" i="1" s="1"/>
  <c r="AK175" i="3" s="1"/>
  <c r="CZ177" i="1"/>
  <c r="W177" i="1" s="1"/>
  <c r="U175" i="3" s="1"/>
  <c r="CJ177" i="1"/>
  <c r="DU177" i="1"/>
  <c r="AR177" i="1" s="1"/>
  <c r="AP175" i="3" s="1"/>
  <c r="DE177" i="1"/>
  <c r="AB177" i="1" s="1"/>
  <c r="Z175" i="3" s="1"/>
  <c r="CO177" i="1"/>
  <c r="L177" i="1" s="1"/>
  <c r="J175" i="3" s="1"/>
  <c r="CI177" i="1"/>
  <c r="CY177" i="1"/>
  <c r="V177" i="1" s="1"/>
  <c r="T175" i="3" s="1"/>
  <c r="DO177" i="1"/>
  <c r="AL177" i="1" s="1"/>
  <c r="AJ175" i="3" s="1"/>
  <c r="EE177" i="1"/>
  <c r="BB177" i="1" s="1"/>
  <c r="AZ175" i="3" s="1"/>
  <c r="CT177" i="1"/>
  <c r="Q177" i="1" s="1"/>
  <c r="O175" i="3" s="1"/>
  <c r="DJ177" i="1"/>
  <c r="AG177" i="1" s="1"/>
  <c r="AE175" i="3" s="1"/>
  <c r="DZ177" i="1"/>
  <c r="AW177" i="1" s="1"/>
  <c r="AU175" i="3" s="1"/>
  <c r="CU177" i="1"/>
  <c r="R177" i="1" s="1"/>
  <c r="P175" i="3" s="1"/>
  <c r="DK177" i="1"/>
  <c r="AH177" i="1" s="1"/>
  <c r="AF175" i="3" s="1"/>
  <c r="EA177" i="1"/>
  <c r="AX177" i="1" s="1"/>
  <c r="AV175" i="3" s="1"/>
  <c r="CP177" i="1"/>
  <c r="M177" i="1" s="1"/>
  <c r="K175" i="3" s="1"/>
  <c r="DF177" i="1"/>
  <c r="AC177" i="1" s="1"/>
  <c r="AA175" i="3" s="1"/>
  <c r="DV177" i="1"/>
  <c r="AS177" i="1" s="1"/>
  <c r="AQ175" i="3" s="1"/>
  <c r="DT174" i="1"/>
  <c r="DD174" i="1"/>
  <c r="CN174" i="1"/>
  <c r="DY174" i="1"/>
  <c r="DI174" i="1"/>
  <c r="CS174" i="1"/>
  <c r="ED174" i="1"/>
  <c r="DP174" i="1"/>
  <c r="CZ174" i="1"/>
  <c r="CJ174" i="1"/>
  <c r="DU174" i="1"/>
  <c r="DE174" i="1"/>
  <c r="CO174" i="1"/>
  <c r="CI174" i="1"/>
  <c r="CY174" i="1"/>
  <c r="DO174" i="1"/>
  <c r="EE174" i="1"/>
  <c r="CT174" i="1"/>
  <c r="DJ174" i="1"/>
  <c r="DZ174" i="1"/>
  <c r="CU174" i="1"/>
  <c r="DK174" i="1"/>
  <c r="EA174" i="1"/>
  <c r="CP174" i="1"/>
  <c r="DF174" i="1"/>
  <c r="DV174" i="1"/>
  <c r="DU172" i="1"/>
  <c r="AR172" i="1" s="1"/>
  <c r="AP170" i="3" s="1"/>
  <c r="DE172" i="1"/>
  <c r="AB172" i="1" s="1"/>
  <c r="Z170" i="3" s="1"/>
  <c r="CO172" i="1"/>
  <c r="L172" i="1" s="1"/>
  <c r="J170" i="3" s="1"/>
  <c r="DZ172" i="1"/>
  <c r="AW172" i="1" s="1"/>
  <c r="AU170" i="3" s="1"/>
  <c r="DJ172" i="1"/>
  <c r="AG172" i="1" s="1"/>
  <c r="AE170" i="3" s="1"/>
  <c r="CT172" i="1"/>
  <c r="Q172" i="1" s="1"/>
  <c r="O170" i="3" s="1"/>
  <c r="EE172" i="1"/>
  <c r="BB172" i="1" s="1"/>
  <c r="AZ170" i="3" s="1"/>
  <c r="DQ172" i="1"/>
  <c r="AN172" i="1" s="1"/>
  <c r="AL170" i="3" s="1"/>
  <c r="DA172" i="1"/>
  <c r="X172" i="1" s="1"/>
  <c r="V170" i="3" s="1"/>
  <c r="CK172" i="1"/>
  <c r="DV172" i="1"/>
  <c r="AS172" i="1" s="1"/>
  <c r="AQ170" i="3" s="1"/>
  <c r="DF172" i="1"/>
  <c r="AC172" i="1" s="1"/>
  <c r="AA170" i="3" s="1"/>
  <c r="CP172" i="1"/>
  <c r="M172" i="1" s="1"/>
  <c r="K170" i="3" s="1"/>
  <c r="EA172" i="1"/>
  <c r="AX172" i="1" s="1"/>
  <c r="AV170" i="3" s="1"/>
  <c r="CR172" i="1"/>
  <c r="O172" i="1" s="1"/>
  <c r="M170" i="3" s="1"/>
  <c r="DH172" i="1"/>
  <c r="AE172" i="1" s="1"/>
  <c r="AC170" i="3" s="1"/>
  <c r="DX172" i="1"/>
  <c r="AU172" i="1" s="1"/>
  <c r="AS170" i="3" s="1"/>
  <c r="CM172" i="1"/>
  <c r="DC172" i="1"/>
  <c r="Z172" i="1" s="1"/>
  <c r="X170" i="3" s="1"/>
  <c r="DS172" i="1"/>
  <c r="AP172" i="1" s="1"/>
  <c r="AN170" i="3" s="1"/>
  <c r="CN172" i="1"/>
  <c r="K172" i="1" s="1"/>
  <c r="I170" i="3" s="1"/>
  <c r="DD172" i="1"/>
  <c r="AA172" i="1" s="1"/>
  <c r="Y170" i="3" s="1"/>
  <c r="DT172" i="1"/>
  <c r="AQ172" i="1" s="1"/>
  <c r="AO170" i="3" s="1"/>
  <c r="CI172" i="1"/>
  <c r="CY172" i="1"/>
  <c r="V172" i="1" s="1"/>
  <c r="T170" i="3" s="1"/>
  <c r="DO172" i="1"/>
  <c r="AL172" i="1" s="1"/>
  <c r="AJ170" i="3" s="1"/>
  <c r="CV169" i="1"/>
  <c r="DL169" i="1"/>
  <c r="EB169" i="1"/>
  <c r="CQ169" i="1"/>
  <c r="DG169" i="1"/>
  <c r="CJ166" i="1"/>
  <c r="CR46" i="1"/>
  <c r="EG46" i="1"/>
  <c r="BD46" i="1" s="1"/>
  <c r="BB44" i="3" s="1"/>
  <c r="DQ46" i="1"/>
  <c r="EB46" i="1"/>
  <c r="DL46" i="1"/>
  <c r="CP46" i="1"/>
  <c r="CN46" i="1"/>
  <c r="DD46" i="1"/>
  <c r="DU46" i="1"/>
  <c r="EF46" i="1"/>
  <c r="DP46" i="1"/>
  <c r="CL46" i="1"/>
  <c r="DB46" i="1"/>
  <c r="DA46" i="1"/>
  <c r="CS46" i="1"/>
  <c r="CK46" i="1"/>
  <c r="DC46" i="1"/>
  <c r="CU46" i="1"/>
  <c r="CM46" i="1"/>
  <c r="DJ46" i="1"/>
  <c r="DZ46" i="1"/>
  <c r="DO46" i="1"/>
  <c r="EE46" i="1"/>
  <c r="DV46" i="1"/>
  <c r="DK46" i="1"/>
  <c r="EA46" i="1"/>
  <c r="EE44" i="1"/>
  <c r="DW44" i="1"/>
  <c r="DO44" i="1"/>
  <c r="DG44" i="1"/>
  <c r="CY44" i="1"/>
  <c r="CQ44" i="1"/>
  <c r="CI44" i="1"/>
  <c r="EC44" i="1"/>
  <c r="DU44" i="1"/>
  <c r="DM44" i="1"/>
  <c r="DE44" i="1"/>
  <c r="CW44" i="1"/>
  <c r="CO44" i="1"/>
  <c r="CG44" i="1"/>
  <c r="DZ44" i="1"/>
  <c r="DR44" i="1"/>
  <c r="DJ44" i="1"/>
  <c r="DB44" i="1"/>
  <c r="CT44" i="1"/>
  <c r="CL44" i="1"/>
  <c r="EF44" i="1"/>
  <c r="DX44" i="1"/>
  <c r="DP44" i="1"/>
  <c r="DH44" i="1"/>
  <c r="CZ44" i="1"/>
  <c r="CR44" i="1"/>
  <c r="EE39" i="1"/>
  <c r="DW39" i="1"/>
  <c r="AT39" i="1" s="1"/>
  <c r="AR37" i="3" s="1"/>
  <c r="DO39" i="1"/>
  <c r="AL39" i="1" s="1"/>
  <c r="AJ37" i="3" s="1"/>
  <c r="DG39" i="1"/>
  <c r="AD39" i="1" s="1"/>
  <c r="AB37" i="3" s="1"/>
  <c r="CY39" i="1"/>
  <c r="V39" i="1" s="1"/>
  <c r="T37" i="3" s="1"/>
  <c r="CQ39" i="1"/>
  <c r="N39" i="1" s="1"/>
  <c r="L37" i="3" s="1"/>
  <c r="CI39" i="1"/>
  <c r="EC39" i="1"/>
  <c r="AZ39" i="1" s="1"/>
  <c r="AX37" i="3" s="1"/>
  <c r="DU39" i="1"/>
  <c r="AR39" i="1" s="1"/>
  <c r="AP37" i="3" s="1"/>
  <c r="DM39" i="1"/>
  <c r="AJ39" i="1" s="1"/>
  <c r="AH37" i="3" s="1"/>
  <c r="DE39" i="1"/>
  <c r="AB39" i="1" s="1"/>
  <c r="Z37" i="3" s="1"/>
  <c r="CW39" i="1"/>
  <c r="T39" i="1" s="1"/>
  <c r="R37" i="3" s="1"/>
  <c r="CO39" i="1"/>
  <c r="CG39" i="1"/>
  <c r="DZ39" i="1"/>
  <c r="AW39" i="1" s="1"/>
  <c r="AU37" i="3" s="1"/>
  <c r="DR39" i="1"/>
  <c r="AO39" i="1" s="1"/>
  <c r="AM37" i="3" s="1"/>
  <c r="DJ39" i="1"/>
  <c r="AG39" i="1" s="1"/>
  <c r="AE37" i="3" s="1"/>
  <c r="DB39" i="1"/>
  <c r="Y39" i="1" s="1"/>
  <c r="W37" i="3" s="1"/>
  <c r="CT39" i="1"/>
  <c r="Q39" i="1" s="1"/>
  <c r="O37" i="3" s="1"/>
  <c r="CL39" i="1"/>
  <c r="EF39" i="1"/>
  <c r="DX39" i="1"/>
  <c r="AU39" i="1" s="1"/>
  <c r="AS37" i="3" s="1"/>
  <c r="DP39" i="1"/>
  <c r="AM39" i="1" s="1"/>
  <c r="AK37" i="3" s="1"/>
  <c r="DH39" i="1"/>
  <c r="AE39" i="1" s="1"/>
  <c r="AC37" i="3" s="1"/>
  <c r="CZ39" i="1"/>
  <c r="W39" i="1" s="1"/>
  <c r="U37" i="3" s="1"/>
  <c r="CR39" i="1"/>
  <c r="O39" i="1" s="1"/>
  <c r="M37" i="3" s="1"/>
  <c r="ED35" i="1"/>
  <c r="DV35" i="1"/>
  <c r="DN35" i="1"/>
  <c r="DF35" i="1"/>
  <c r="CX35" i="1"/>
  <c r="EB35" i="1"/>
  <c r="DT35" i="1"/>
  <c r="DL35" i="1"/>
  <c r="DD35" i="1"/>
  <c r="CV35" i="1"/>
  <c r="EG35" i="1"/>
  <c r="DY35" i="1"/>
  <c r="DQ35" i="1"/>
  <c r="DI35" i="1"/>
  <c r="DA35" i="1"/>
  <c r="CS35" i="1"/>
  <c r="EE35" i="1"/>
  <c r="DW35" i="1"/>
  <c r="DO35" i="1"/>
  <c r="DG35" i="1"/>
  <c r="CY35" i="1"/>
  <c r="EG24" i="1"/>
  <c r="DY24" i="1"/>
  <c r="AV24" i="1" s="1"/>
  <c r="AT22" i="3" s="1"/>
  <c r="DQ24" i="1"/>
  <c r="AN24" i="1" s="1"/>
  <c r="AL22" i="3" s="1"/>
  <c r="DI24" i="1"/>
  <c r="AF24" i="1" s="1"/>
  <c r="AD22" i="3" s="1"/>
  <c r="DA24" i="1"/>
  <c r="X24" i="1" s="1"/>
  <c r="V22" i="3" s="1"/>
  <c r="CS24" i="1"/>
  <c r="P24" i="1" s="1"/>
  <c r="N22" i="3" s="1"/>
  <c r="CK24" i="1"/>
  <c r="EE24" i="1"/>
  <c r="BB24" i="1" s="1"/>
  <c r="AZ22" i="3" s="1"/>
  <c r="DW24" i="1"/>
  <c r="AT24" i="1" s="1"/>
  <c r="AR22" i="3" s="1"/>
  <c r="DO24" i="1"/>
  <c r="AL24" i="1" s="1"/>
  <c r="AJ22" i="3" s="1"/>
  <c r="DG24" i="1"/>
  <c r="AD24" i="1" s="1"/>
  <c r="AB22" i="3" s="1"/>
  <c r="CY24" i="1"/>
  <c r="V24" i="1" s="1"/>
  <c r="T22" i="3" s="1"/>
  <c r="CQ24" i="1"/>
  <c r="N24" i="1" s="1"/>
  <c r="L22" i="3" s="1"/>
  <c r="CI24" i="1"/>
  <c r="EB24" i="1"/>
  <c r="AY24" i="1" s="1"/>
  <c r="AW22" i="3" s="1"/>
  <c r="DT24" i="1"/>
  <c r="AQ24" i="1" s="1"/>
  <c r="AO22" i="3" s="1"/>
  <c r="DL24" i="1"/>
  <c r="AI24" i="1" s="1"/>
  <c r="AG22" i="3" s="1"/>
  <c r="DD24" i="1"/>
  <c r="AA24" i="1" s="1"/>
  <c r="Y22" i="3" s="1"/>
  <c r="CV24" i="1"/>
  <c r="S24" i="1" s="1"/>
  <c r="Q22" i="3" s="1"/>
  <c r="CN24" i="1"/>
  <c r="ED24" i="1"/>
  <c r="BA24" i="1" s="1"/>
  <c r="AY22" i="3" s="1"/>
  <c r="DV24" i="1"/>
  <c r="AS24" i="1" s="1"/>
  <c r="AQ22" i="3" s="1"/>
  <c r="DN24" i="1"/>
  <c r="AK24" i="1" s="1"/>
  <c r="AI22" i="3" s="1"/>
  <c r="DF24" i="1"/>
  <c r="AC24" i="1" s="1"/>
  <c r="AA22" i="3" s="1"/>
  <c r="CX24" i="1"/>
  <c r="U24" i="1" s="1"/>
  <c r="S22" i="3" s="1"/>
  <c r="CP24" i="1"/>
  <c r="M24" i="1" s="1"/>
  <c r="K22" i="3" s="1"/>
  <c r="ED23" i="1"/>
  <c r="BA23" i="1" s="1"/>
  <c r="AY21" i="3" s="1"/>
  <c r="DV23" i="1"/>
  <c r="AS23" i="1" s="1"/>
  <c r="AQ21" i="3" s="1"/>
  <c r="DN23" i="1"/>
  <c r="AK23" i="1" s="1"/>
  <c r="AI21" i="3" s="1"/>
  <c r="DF23" i="1"/>
  <c r="CX23" i="1"/>
  <c r="CP23" i="1"/>
  <c r="CH23" i="1"/>
  <c r="EB23" i="1"/>
  <c r="AY23" i="1" s="1"/>
  <c r="AW21" i="3" s="1"/>
  <c r="DT23" i="1"/>
  <c r="AQ23" i="1" s="1"/>
  <c r="AO21" i="3" s="1"/>
  <c r="DL23" i="1"/>
  <c r="AI23" i="1" s="1"/>
  <c r="AG21" i="3" s="1"/>
  <c r="DD23" i="1"/>
  <c r="CV23" i="1"/>
  <c r="CN23" i="1"/>
  <c r="EG23" i="1"/>
  <c r="BD23" i="1" s="1"/>
  <c r="BB21" i="3" s="1"/>
  <c r="DY23" i="1"/>
  <c r="AV23" i="1" s="1"/>
  <c r="AT21" i="3" s="1"/>
  <c r="DQ23" i="1"/>
  <c r="AN23" i="1" s="1"/>
  <c r="AL21" i="3" s="1"/>
  <c r="DI23" i="1"/>
  <c r="AF23" i="1" s="1"/>
  <c r="AD21" i="3" s="1"/>
  <c r="DA23" i="1"/>
  <c r="CS23" i="1"/>
  <c r="CK23" i="1"/>
  <c r="EE23" i="1"/>
  <c r="BB23" i="1" s="1"/>
  <c r="AZ21" i="3" s="1"/>
  <c r="DW23" i="1"/>
  <c r="AT23" i="1" s="1"/>
  <c r="AR21" i="3" s="1"/>
  <c r="DO23" i="1"/>
  <c r="AL23" i="1" s="1"/>
  <c r="AJ21" i="3" s="1"/>
  <c r="DG23" i="1"/>
  <c r="CY23" i="1"/>
  <c r="CQ23" i="1"/>
  <c r="EE22" i="1"/>
  <c r="DW22" i="1"/>
  <c r="DO22" i="1"/>
  <c r="DG22" i="1"/>
  <c r="CY22" i="1"/>
  <c r="CQ22" i="1"/>
  <c r="EC22" i="1"/>
  <c r="DU22" i="1"/>
  <c r="DM22" i="1"/>
  <c r="DE22" i="1"/>
  <c r="CW22" i="1"/>
  <c r="CO22" i="1"/>
  <c r="CG22" i="1"/>
  <c r="CI22" i="1"/>
  <c r="DZ22" i="1"/>
  <c r="DR22" i="1"/>
  <c r="DJ22" i="1"/>
  <c r="DB22" i="1"/>
  <c r="CT22" i="1"/>
  <c r="CL22" i="1"/>
  <c r="EF22" i="1"/>
  <c r="DX22" i="1"/>
  <c r="DP22" i="1"/>
  <c r="DH22" i="1"/>
  <c r="CZ22" i="1"/>
  <c r="CR22" i="1"/>
  <c r="ED18" i="1"/>
  <c r="BA18" i="1" s="1"/>
  <c r="AY16" i="3" s="1"/>
  <c r="DV18" i="1"/>
  <c r="AS18" i="1" s="1"/>
  <c r="AQ16" i="3" s="1"/>
  <c r="DN18" i="1"/>
  <c r="AK18" i="1" s="1"/>
  <c r="AI16" i="3" s="1"/>
  <c r="DF18" i="1"/>
  <c r="AC18" i="1" s="1"/>
  <c r="AA16" i="3" s="1"/>
  <c r="CX18" i="1"/>
  <c r="U18" i="1" s="1"/>
  <c r="S16" i="3" s="1"/>
  <c r="EB18" i="1"/>
  <c r="AY18" i="1" s="1"/>
  <c r="AW16" i="3" s="1"/>
  <c r="DT18" i="1"/>
  <c r="AQ18" i="1" s="1"/>
  <c r="AO16" i="3" s="1"/>
  <c r="DL18" i="1"/>
  <c r="AI18" i="1" s="1"/>
  <c r="AG16" i="3" s="1"/>
  <c r="DD18" i="1"/>
  <c r="AA18" i="1" s="1"/>
  <c r="Y16" i="3" s="1"/>
  <c r="CV18" i="1"/>
  <c r="S18" i="1" s="1"/>
  <c r="Q16" i="3" s="1"/>
  <c r="EE18" i="1"/>
  <c r="BB18" i="1" s="1"/>
  <c r="AZ16" i="3" s="1"/>
  <c r="DW18" i="1"/>
  <c r="AT18" i="1" s="1"/>
  <c r="AR16" i="3" s="1"/>
  <c r="DO18" i="1"/>
  <c r="AL18" i="1" s="1"/>
  <c r="AJ16" i="3" s="1"/>
  <c r="EG18" i="1"/>
  <c r="DY18" i="1"/>
  <c r="AV18" i="1" s="1"/>
  <c r="AT16" i="3" s="1"/>
  <c r="DQ18" i="1"/>
  <c r="AN18" i="1" s="1"/>
  <c r="AL16" i="3" s="1"/>
  <c r="DI18" i="1"/>
  <c r="AF18" i="1" s="1"/>
  <c r="AD16" i="3" s="1"/>
  <c r="DA18" i="1"/>
  <c r="X18" i="1" s="1"/>
  <c r="V16" i="3" s="1"/>
  <c r="CS18" i="1"/>
  <c r="P18" i="1" s="1"/>
  <c r="N16" i="3" s="1"/>
  <c r="DG18" i="1"/>
  <c r="AD18" i="1" s="1"/>
  <c r="AB16" i="3" s="1"/>
  <c r="CY18" i="1"/>
  <c r="V18" i="1" s="1"/>
  <c r="T16" i="3" s="1"/>
  <c r="DW16" i="1"/>
  <c r="AT16" i="1" s="1"/>
  <c r="AR14" i="3" s="1"/>
  <c r="DO16" i="1"/>
  <c r="AL16" i="1" s="1"/>
  <c r="AJ14" i="3" s="1"/>
  <c r="DG16" i="1"/>
  <c r="AD16" i="1" s="1"/>
  <c r="AB14" i="3" s="1"/>
  <c r="CY16" i="1"/>
  <c r="V16" i="1" s="1"/>
  <c r="T14" i="3" s="1"/>
  <c r="CQ16" i="1"/>
  <c r="N16" i="1" s="1"/>
  <c r="L14" i="3" s="1"/>
  <c r="CI16" i="1"/>
  <c r="EC16" i="1"/>
  <c r="AZ16" i="1" s="1"/>
  <c r="AX14" i="3" s="1"/>
  <c r="DU16" i="1"/>
  <c r="AR16" i="1" s="1"/>
  <c r="AP14" i="3" s="1"/>
  <c r="DM16" i="1"/>
  <c r="AJ16" i="1" s="1"/>
  <c r="AH14" i="3" s="1"/>
  <c r="DE16" i="1"/>
  <c r="AB16" i="1" s="1"/>
  <c r="Z14" i="3" s="1"/>
  <c r="CW16" i="1"/>
  <c r="T16" i="1" s="1"/>
  <c r="R14" i="3" s="1"/>
  <c r="CO16" i="1"/>
  <c r="DW58" i="1"/>
  <c r="AT58" i="1" s="1"/>
  <c r="AR56" i="3" s="1"/>
  <c r="CV229" i="1"/>
  <c r="S229" i="1" s="1"/>
  <c r="Q227" i="3" s="1"/>
  <c r="DL229" i="1"/>
  <c r="AI229" i="1" s="1"/>
  <c r="AG227" i="3" s="1"/>
  <c r="EB229" i="1"/>
  <c r="AY229" i="1" s="1"/>
  <c r="AW227" i="3" s="1"/>
  <c r="CQ229" i="1"/>
  <c r="N229" i="1" s="1"/>
  <c r="L227" i="3" s="1"/>
  <c r="DG229" i="1"/>
  <c r="AD229" i="1" s="1"/>
  <c r="AB227" i="3" s="1"/>
  <c r="DW229" i="1"/>
  <c r="AT229" i="1" s="1"/>
  <c r="AR227" i="3" s="1"/>
  <c r="CU222" i="1"/>
  <c r="R222" i="1" s="1"/>
  <c r="P220" i="3" s="1"/>
  <c r="DK222" i="1"/>
  <c r="AH222" i="1" s="1"/>
  <c r="AF220" i="3" s="1"/>
  <c r="EA222" i="1"/>
  <c r="AX222" i="1" s="1"/>
  <c r="AV220" i="3" s="1"/>
  <c r="DF222" i="1"/>
  <c r="AC222" i="1" s="1"/>
  <c r="AA220" i="3" s="1"/>
  <c r="CV216" i="1"/>
  <c r="S216" i="1" s="1"/>
  <c r="Q214" i="3" s="1"/>
  <c r="DL216" i="1"/>
  <c r="AI216" i="1" s="1"/>
  <c r="AG214" i="3" s="1"/>
  <c r="EB216" i="1"/>
  <c r="AY216" i="1" s="1"/>
  <c r="AW214" i="3" s="1"/>
  <c r="CQ216" i="1"/>
  <c r="N216" i="1" s="1"/>
  <c r="L214" i="3" s="1"/>
  <c r="DG216" i="1"/>
  <c r="AD216" i="1" s="1"/>
  <c r="AB214" i="3" s="1"/>
  <c r="CR208" i="1"/>
  <c r="O208" i="1" s="1"/>
  <c r="M206" i="3" s="1"/>
  <c r="DH208" i="1"/>
  <c r="AE208" i="1" s="1"/>
  <c r="AC206" i="3" s="1"/>
  <c r="DX208" i="1"/>
  <c r="AU208" i="1" s="1"/>
  <c r="AS206" i="3" s="1"/>
  <c r="CM208" i="1"/>
  <c r="DC208" i="1"/>
  <c r="Z208" i="1" s="1"/>
  <c r="X206" i="3" s="1"/>
  <c r="DS208" i="1"/>
  <c r="AP208" i="1" s="1"/>
  <c r="AN206" i="3" s="1"/>
  <c r="CV172" i="1"/>
  <c r="S172" i="1" s="1"/>
  <c r="Q170" i="3" s="1"/>
  <c r="DL172" i="1"/>
  <c r="AI172" i="1" s="1"/>
  <c r="AG170" i="3" s="1"/>
  <c r="EB172" i="1"/>
  <c r="AY172" i="1" s="1"/>
  <c r="AW170" i="3" s="1"/>
  <c r="CQ172" i="1"/>
  <c r="N172" i="1" s="1"/>
  <c r="L170" i="3" s="1"/>
  <c r="DG172" i="1"/>
  <c r="AD172" i="1" s="1"/>
  <c r="AB170" i="3" s="1"/>
  <c r="DW172" i="1"/>
  <c r="AT172" i="1" s="1"/>
  <c r="AR170" i="3" s="1"/>
  <c r="CA138" i="1"/>
  <c r="CA48" i="1"/>
  <c r="CC204" i="1"/>
  <c r="CC87" i="1"/>
  <c r="CB21" i="1"/>
  <c r="CB95" i="1"/>
  <c r="CA98" i="1"/>
  <c r="CC96" i="1"/>
  <c r="DH429" i="1"/>
  <c r="BE355" i="1"/>
  <c r="BF364" i="1"/>
  <c r="BF385" i="1" s="1"/>
  <c r="BO386" i="1"/>
  <c r="BI364" i="1"/>
  <c r="BI385" i="1" s="1"/>
  <c r="BF367" i="1"/>
  <c r="BF386" i="1" s="1"/>
  <c r="BI353" i="1"/>
  <c r="BV216" i="1"/>
  <c r="BT214" i="3" s="1"/>
  <c r="BV210" i="1"/>
  <c r="BT208" i="3" s="1"/>
  <c r="BV199" i="1"/>
  <c r="BT197" i="3" s="1"/>
  <c r="BV141" i="1"/>
  <c r="BT139" i="3" s="1"/>
  <c r="BV120" i="1"/>
  <c r="BT118" i="3" s="1"/>
  <c r="BV118" i="1"/>
  <c r="BT116" i="3" s="1"/>
  <c r="BV116" i="1"/>
  <c r="BT114" i="3" s="1"/>
  <c r="FK7" i="1"/>
  <c r="FL7" i="1" s="1"/>
  <c r="CC71" i="1"/>
  <c r="CB28" i="1"/>
  <c r="CC84" i="1"/>
  <c r="CA127" i="1"/>
  <c r="CC158" i="1"/>
  <c r="CA47" i="1"/>
  <c r="BR384" i="1"/>
  <c r="BK412" i="1"/>
  <c r="BI320" i="1"/>
  <c r="BI319" i="1"/>
  <c r="BV220" i="1"/>
  <c r="BT218" i="3" s="1"/>
  <c r="BV208" i="1"/>
  <c r="BT206" i="3" s="1"/>
  <c r="BV206" i="1"/>
  <c r="BT204" i="3" s="1"/>
  <c r="BV203" i="1"/>
  <c r="BT201" i="3" s="1"/>
  <c r="BV201" i="1"/>
  <c r="BT199" i="3" s="1"/>
  <c r="BV197" i="1"/>
  <c r="BT195" i="3" s="1"/>
  <c r="BV187" i="1"/>
  <c r="BT185" i="3" s="1"/>
  <c r="BV182" i="1"/>
  <c r="BT180" i="3" s="1"/>
  <c r="BV174" i="1"/>
  <c r="BT172" i="3" s="1"/>
  <c r="BV168" i="1"/>
  <c r="BT166" i="3" s="1"/>
  <c r="BV164" i="1"/>
  <c r="BT162" i="3" s="1"/>
  <c r="BV154" i="1"/>
  <c r="BT152" i="3" s="1"/>
  <c r="BV145" i="1"/>
  <c r="BT143" i="3" s="1"/>
  <c r="BV135" i="1"/>
  <c r="BT133" i="3" s="1"/>
  <c r="BV129" i="1"/>
  <c r="BT127" i="3" s="1"/>
  <c r="BV125" i="1"/>
  <c r="BT123" i="3" s="1"/>
  <c r="BI347" i="1"/>
  <c r="BI408" i="1" s="1"/>
  <c r="BG313" i="1"/>
  <c r="BG347" i="1"/>
  <c r="BE347" i="1"/>
  <c r="BG354" i="1"/>
  <c r="ED15" i="1"/>
  <c r="BA15" i="1" s="1"/>
  <c r="AY13" i="3" s="1"/>
  <c r="DZ15" i="1"/>
  <c r="AW15" i="1" s="1"/>
  <c r="AU13" i="3" s="1"/>
  <c r="DV15" i="1"/>
  <c r="AS15" i="1" s="1"/>
  <c r="AQ13" i="3" s="1"/>
  <c r="EF15" i="1"/>
  <c r="BC15" i="1" s="1"/>
  <c r="BA13" i="3" s="1"/>
  <c r="DX15" i="1"/>
  <c r="AU15" i="1" s="1"/>
  <c r="AS13" i="3" s="1"/>
  <c r="DW15" i="1"/>
  <c r="AT15" i="1" s="1"/>
  <c r="AR13" i="3" s="1"/>
  <c r="EA15" i="1"/>
  <c r="AX15" i="1" s="1"/>
  <c r="AV13" i="3" s="1"/>
  <c r="EE15" i="1"/>
  <c r="BB15" i="1" s="1"/>
  <c r="AZ13" i="3" s="1"/>
  <c r="DY15" i="1"/>
  <c r="AV15" i="1" s="1"/>
  <c r="AT13" i="3" s="1"/>
  <c r="EG15" i="1"/>
  <c r="BD15" i="1" s="1"/>
  <c r="BB13" i="3" s="1"/>
  <c r="EB15" i="1"/>
  <c r="AY15" i="1" s="1"/>
  <c r="AW13" i="3" s="1"/>
  <c r="EC15" i="1"/>
  <c r="AZ15" i="1" s="1"/>
  <c r="AX13" i="3" s="1"/>
  <c r="EH426" i="1"/>
  <c r="BH365" i="1"/>
  <c r="BH381" i="1" s="1"/>
  <c r="BH368" i="1"/>
  <c r="BE354" i="1"/>
  <c r="BI360" i="1"/>
  <c r="BG360" i="1"/>
  <c r="BI367" i="1"/>
  <c r="BG353" i="1"/>
  <c r="BH314" i="1"/>
  <c r="BF369" i="1"/>
  <c r="BJ263" i="1"/>
  <c r="BK46" i="1"/>
  <c r="BI365" i="1"/>
  <c r="BI317" i="1"/>
  <c r="BF355" i="1"/>
  <c r="BH367" i="1"/>
  <c r="BH322" i="1"/>
  <c r="BH356" i="1"/>
  <c r="BF353" i="1"/>
  <c r="BF383" i="1" s="1"/>
  <c r="BF358" i="1"/>
  <c r="BF378" i="1" s="1"/>
  <c r="BV198" i="1"/>
  <c r="BT196" i="3" s="1"/>
  <c r="BV235" i="1"/>
  <c r="BT233" i="3" s="1"/>
  <c r="BV227" i="1"/>
  <c r="BT225" i="3" s="1"/>
  <c r="BV189" i="1"/>
  <c r="BT187" i="3" s="1"/>
  <c r="BV177" i="1"/>
  <c r="BT175" i="3" s="1"/>
  <c r="BV175" i="1"/>
  <c r="BT173" i="3" s="1"/>
  <c r="BV171" i="1"/>
  <c r="BT169" i="3" s="1"/>
  <c r="BV166" i="1"/>
  <c r="BT164" i="3" s="1"/>
  <c r="BV152" i="1"/>
  <c r="BT150" i="3" s="1"/>
  <c r="BV149" i="1"/>
  <c r="BT147" i="3" s="1"/>
  <c r="BV143" i="1"/>
  <c r="BT141" i="3" s="1"/>
  <c r="BV139" i="1"/>
  <c r="BT137" i="3" s="1"/>
  <c r="BV133" i="1"/>
  <c r="BT131" i="3" s="1"/>
  <c r="BV131" i="1"/>
  <c r="BT129" i="3" s="1"/>
  <c r="BV124" i="1"/>
  <c r="BT122" i="3" s="1"/>
  <c r="BV121" i="1"/>
  <c r="BT119" i="3" s="1"/>
  <c r="BV107" i="1"/>
  <c r="BT105" i="3" s="1"/>
  <c r="BV99" i="1"/>
  <c r="BT97" i="3" s="1"/>
  <c r="BV94" i="1"/>
  <c r="BT92" i="3" s="1"/>
  <c r="BV82" i="1"/>
  <c r="BT80" i="3" s="1"/>
  <c r="BV78" i="1"/>
  <c r="BT76" i="3" s="1"/>
  <c r="BV76" i="1"/>
  <c r="BT74" i="3" s="1"/>
  <c r="BV72" i="1"/>
  <c r="BT70" i="3" s="1"/>
  <c r="BV69" i="1"/>
  <c r="BT67" i="3" s="1"/>
  <c r="BV50" i="1"/>
  <c r="BT48" i="3" s="1"/>
  <c r="BV42" i="1"/>
  <c r="BT40" i="3" s="1"/>
  <c r="BV40" i="1"/>
  <c r="BT38" i="3" s="1"/>
  <c r="BV33" i="1"/>
  <c r="BT31" i="3" s="1"/>
  <c r="BV13" i="1"/>
  <c r="BT11" i="3" s="1"/>
  <c r="BV12" i="1"/>
  <c r="BT10" i="3" s="1"/>
  <c r="BV11" i="1"/>
  <c r="BT9" i="3" s="1"/>
  <c r="BV10" i="1"/>
  <c r="BT8" i="3" s="1"/>
  <c r="BV9" i="1"/>
  <c r="BT7" i="3" s="1"/>
  <c r="BV8" i="1"/>
  <c r="BT6" i="3" s="1"/>
  <c r="BV7" i="1"/>
  <c r="BT5" i="3" s="1"/>
  <c r="BV6" i="1"/>
  <c r="BT4" i="3" s="1"/>
  <c r="BV5" i="1"/>
  <c r="BT3" i="3" s="1"/>
  <c r="BV4" i="1"/>
  <c r="BT2" i="3" s="1"/>
  <c r="EG429" i="1"/>
  <c r="EF429" i="1"/>
  <c r="EH430" i="1"/>
  <c r="EI425" i="1"/>
  <c r="EE429" i="1"/>
  <c r="EF89" i="1"/>
  <c r="BC89" i="1" s="1"/>
  <c r="BA87" i="3" s="1"/>
  <c r="EF214" i="1"/>
  <c r="BC214" i="1" s="1"/>
  <c r="BA212" i="3" s="1"/>
  <c r="EF182" i="1"/>
  <c r="BC182" i="1" s="1"/>
  <c r="BA180" i="3" s="1"/>
  <c r="EJ431" i="1"/>
  <c r="EJ430" i="1"/>
  <c r="EG27" i="1"/>
  <c r="EG19" i="1"/>
  <c r="EF19" i="1" s="1"/>
  <c r="BC19" i="1" s="1"/>
  <c r="BA17" i="3" s="1"/>
  <c r="EK425" i="1"/>
  <c r="EF62" i="1"/>
  <c r="BC62" i="1" s="1"/>
  <c r="BA60" i="3" s="1"/>
  <c r="EF63" i="1"/>
  <c r="BC63" i="1" s="1"/>
  <c r="BA61" i="3" s="1"/>
  <c r="BF319" i="1"/>
  <c r="BP384" i="1"/>
  <c r="CI287" i="1"/>
  <c r="BW180" i="1"/>
  <c r="BU178" i="3" s="1"/>
  <c r="BW148" i="1"/>
  <c r="BU146" i="3" s="1"/>
  <c r="BT383" i="1"/>
  <c r="BW186" i="1"/>
  <c r="BU184" i="3" s="1"/>
  <c r="BW184" i="1"/>
  <c r="BU182" i="3" s="1"/>
  <c r="BW167" i="1"/>
  <c r="BU165" i="3" s="1"/>
  <c r="BW147" i="1"/>
  <c r="BU145" i="3" s="1"/>
  <c r="BW142" i="1"/>
  <c r="BU140" i="3" s="1"/>
  <c r="BW126" i="1"/>
  <c r="BU124" i="3" s="1"/>
  <c r="BW123" i="1"/>
  <c r="BU121" i="3" s="1"/>
  <c r="BX53" i="1"/>
  <c r="BV51" i="3" s="1"/>
  <c r="BF310" i="1"/>
  <c r="BF482" i="1" s="1"/>
  <c r="BT379" i="1"/>
  <c r="BT380" i="1"/>
  <c r="BT378" i="1"/>
  <c r="BU256" i="1"/>
  <c r="BU295" i="1" s="1"/>
  <c r="BU467" i="1" s="1"/>
  <c r="BU432" i="1"/>
  <c r="BU246" i="1"/>
  <c r="BU285" i="1" s="1"/>
  <c r="BU457" i="1" s="1"/>
  <c r="BU429" i="1"/>
  <c r="BU244" i="1"/>
  <c r="BU251" i="1"/>
  <c r="BU290" i="1" s="1"/>
  <c r="BU462" i="1" s="1"/>
  <c r="BU262" i="1"/>
  <c r="BU301" i="1" s="1"/>
  <c r="BU473" i="1" s="1"/>
  <c r="BU265" i="1"/>
  <c r="BU304" i="1" s="1"/>
  <c r="BU476" i="1" s="1"/>
  <c r="BU431" i="1"/>
  <c r="BU430" i="1"/>
  <c r="BU428" i="1"/>
  <c r="BU427" i="1"/>
  <c r="BU248" i="1"/>
  <c r="BU287" i="1" s="1"/>
  <c r="BU459" i="1" s="1"/>
  <c r="BU260" i="1"/>
  <c r="BU299" i="1" s="1"/>
  <c r="BU471" i="1" s="1"/>
  <c r="BV185" i="1"/>
  <c r="BT183" i="3" s="1"/>
  <c r="BV179" i="1"/>
  <c r="BT177" i="3" s="1"/>
  <c r="BX103" i="1"/>
  <c r="BV101" i="3" s="1"/>
  <c r="BV102" i="1"/>
  <c r="BT100" i="3" s="1"/>
  <c r="BV101" i="1"/>
  <c r="BT99" i="3" s="1"/>
  <c r="BX100" i="1"/>
  <c r="BV98" i="3" s="1"/>
  <c r="BV45" i="1"/>
  <c r="BT43" i="3" s="1"/>
  <c r="BV217" i="1"/>
  <c r="BT215" i="3" s="1"/>
  <c r="BV190" i="1"/>
  <c r="BT188" i="3" s="1"/>
  <c r="BV178" i="1"/>
  <c r="BT176" i="3" s="1"/>
  <c r="BV176" i="1"/>
  <c r="BT174" i="3" s="1"/>
  <c r="BV172" i="1"/>
  <c r="BT170" i="3" s="1"/>
  <c r="BV169" i="1"/>
  <c r="BT167" i="3" s="1"/>
  <c r="BV165" i="1"/>
  <c r="BT163" i="3" s="1"/>
  <c r="BV151" i="1"/>
  <c r="BT149" i="3" s="1"/>
  <c r="BV144" i="1"/>
  <c r="BT142" i="3" s="1"/>
  <c r="BV140" i="1"/>
  <c r="BT138" i="3" s="1"/>
  <c r="BV134" i="1"/>
  <c r="BT132" i="3" s="1"/>
  <c r="BV132" i="1"/>
  <c r="BT130" i="3" s="1"/>
  <c r="BV128" i="1"/>
  <c r="BT126" i="3" s="1"/>
  <c r="BV122" i="1"/>
  <c r="BT120" i="3" s="1"/>
  <c r="BW119" i="1"/>
  <c r="BU117" i="3" s="1"/>
  <c r="BW117" i="1"/>
  <c r="BU115" i="3" s="1"/>
  <c r="BW113" i="1"/>
  <c r="BU111" i="3" s="1"/>
  <c r="BV112" i="1"/>
  <c r="BT110" i="3" s="1"/>
  <c r="BV106" i="1"/>
  <c r="BT104" i="3" s="1"/>
  <c r="BV97" i="1"/>
  <c r="BT95" i="3" s="1"/>
  <c r="BW93" i="1"/>
  <c r="BU91" i="3" s="1"/>
  <c r="BW92" i="1"/>
  <c r="BU90" i="3" s="1"/>
  <c r="BW91" i="1"/>
  <c r="BU89" i="3" s="1"/>
  <c r="BW90" i="1"/>
  <c r="BU88" i="3" s="1"/>
  <c r="BV89" i="1"/>
  <c r="BT87" i="3" s="1"/>
  <c r="BV81" i="1"/>
  <c r="BT79" i="3" s="1"/>
  <c r="BV77" i="1"/>
  <c r="BT75" i="3" s="1"/>
  <c r="BW75" i="1"/>
  <c r="BU73" i="3" s="1"/>
  <c r="BW74" i="1"/>
  <c r="BU72" i="3" s="1"/>
  <c r="BV70" i="1"/>
  <c r="BT68" i="3" s="1"/>
  <c r="BV68" i="1"/>
  <c r="BT66" i="3" s="1"/>
  <c r="BV41" i="1"/>
  <c r="BT39" i="3" s="1"/>
  <c r="BV36" i="1"/>
  <c r="BT34" i="3" s="1"/>
  <c r="BV32" i="1"/>
  <c r="BT30" i="3" s="1"/>
  <c r="BT384" i="1"/>
  <c r="BT409" i="1"/>
  <c r="BT382" i="1"/>
  <c r="BT377" i="1"/>
  <c r="BU433" i="1"/>
  <c r="BU245" i="1"/>
  <c r="BU284" i="1" s="1"/>
  <c r="BU456" i="1" s="1"/>
  <c r="BU434" i="1"/>
  <c r="BU435" i="1"/>
  <c r="BU258" i="1"/>
  <c r="BU297" i="1" s="1"/>
  <c r="BU469" i="1" s="1"/>
  <c r="BU266" i="1"/>
  <c r="BU305" i="1" s="1"/>
  <c r="BU477" i="1" s="1"/>
  <c r="BU257" i="1"/>
  <c r="BU296" i="1" s="1"/>
  <c r="BU468" i="1" s="1"/>
  <c r="BU252" i="1"/>
  <c r="BU291" i="1" s="1"/>
  <c r="BU463" i="1" s="1"/>
  <c r="BU264" i="1"/>
  <c r="BU303" i="1" s="1"/>
  <c r="BU475" i="1" s="1"/>
  <c r="BU426" i="1"/>
  <c r="BU249" i="1"/>
  <c r="BU288" i="1" s="1"/>
  <c r="BU460" i="1" s="1"/>
  <c r="BU425" i="1"/>
  <c r="BU259" i="1"/>
  <c r="BU298" i="1" s="1"/>
  <c r="BU470" i="1" s="1"/>
  <c r="BU247" i="1"/>
  <c r="BU286" i="1" s="1"/>
  <c r="BU458" i="1" s="1"/>
  <c r="BU253" i="1"/>
  <c r="BU292" i="1" s="1"/>
  <c r="BU464" i="1" s="1"/>
  <c r="BU254" i="1"/>
  <c r="BU293" i="1" s="1"/>
  <c r="BU465" i="1" s="1"/>
  <c r="BU267" i="1"/>
  <c r="BU306" i="1" s="1"/>
  <c r="BU478" i="1" s="1"/>
  <c r="BU250" i="1"/>
  <c r="BU289" i="1" s="1"/>
  <c r="BU461" i="1" s="1"/>
  <c r="BU255" i="1"/>
  <c r="BU294" i="1" s="1"/>
  <c r="BU466" i="1" s="1"/>
  <c r="BU261" i="1"/>
  <c r="BU300" i="1" s="1"/>
  <c r="BU472" i="1" s="1"/>
  <c r="BV114" i="1"/>
  <c r="BT112" i="3" s="1"/>
  <c r="BV39" i="1"/>
  <c r="BT37" i="3" s="1"/>
  <c r="BV26" i="1"/>
  <c r="BT24" i="3" s="1"/>
  <c r="BV16" i="1"/>
  <c r="BT14" i="3" s="1"/>
  <c r="BV15" i="1"/>
  <c r="BT13" i="3" s="1"/>
  <c r="BV234" i="1"/>
  <c r="BT232" i="3" s="1"/>
  <c r="BV233" i="1"/>
  <c r="BT231" i="3" s="1"/>
  <c r="BW231" i="1"/>
  <c r="BU229" i="3" s="1"/>
  <c r="BV228" i="1"/>
  <c r="BT226" i="3" s="1"/>
  <c r="BV226" i="1"/>
  <c r="BT224" i="3" s="1"/>
  <c r="BV225" i="1"/>
  <c r="BT223" i="3" s="1"/>
  <c r="BV224" i="1"/>
  <c r="BT222" i="3" s="1"/>
  <c r="BV223" i="1"/>
  <c r="BT221" i="3" s="1"/>
  <c r="BV222" i="1"/>
  <c r="BT220" i="3" s="1"/>
  <c r="BV221" i="1"/>
  <c r="BT219" i="3" s="1"/>
  <c r="BW219" i="1"/>
  <c r="BU217" i="3" s="1"/>
  <c r="BV218" i="1"/>
  <c r="BT216" i="3" s="1"/>
  <c r="BV214" i="1"/>
  <c r="BT212" i="3" s="1"/>
  <c r="BV213" i="1"/>
  <c r="BT211" i="3" s="1"/>
  <c r="BV211" i="1"/>
  <c r="BT209" i="3" s="1"/>
  <c r="BW205" i="1"/>
  <c r="BU203" i="3" s="1"/>
  <c r="BW200" i="1"/>
  <c r="BU198" i="3" s="1"/>
  <c r="BV195" i="1"/>
  <c r="BT193" i="3" s="1"/>
  <c r="BV194" i="1"/>
  <c r="BT192" i="3" s="1"/>
  <c r="BW193" i="1"/>
  <c r="BU191" i="3" s="1"/>
  <c r="BV191" i="1"/>
  <c r="BT189" i="3" s="1"/>
  <c r="BV159" i="1"/>
  <c r="BT157" i="3" s="1"/>
  <c r="BV157" i="1"/>
  <c r="BT155" i="3" s="1"/>
  <c r="BV156" i="1"/>
  <c r="BT154" i="3" s="1"/>
  <c r="BW155" i="1"/>
  <c r="BU153" i="3" s="1"/>
  <c r="BV153" i="1"/>
  <c r="BT151" i="3" s="1"/>
  <c r="BV137" i="1"/>
  <c r="BT135" i="3" s="1"/>
  <c r="BV111" i="1"/>
  <c r="BT109" i="3" s="1"/>
  <c r="BV110" i="1"/>
  <c r="BT108" i="3" s="1"/>
  <c r="BX105" i="1"/>
  <c r="BV103" i="3" s="1"/>
  <c r="BV85" i="1"/>
  <c r="BT83" i="3" s="1"/>
  <c r="BV83" i="1"/>
  <c r="BT81" i="3" s="1"/>
  <c r="BV80" i="1"/>
  <c r="BT78" i="3" s="1"/>
  <c r="BV79" i="1"/>
  <c r="BT77" i="3" s="1"/>
  <c r="BV73" i="1"/>
  <c r="BT71" i="3" s="1"/>
  <c r="BW67" i="1"/>
  <c r="BU65" i="3" s="1"/>
  <c r="BW66" i="1"/>
  <c r="BU64" i="3" s="1"/>
  <c r="BV65" i="1"/>
  <c r="BT63" i="3" s="1"/>
  <c r="BW64" i="1"/>
  <c r="BU62" i="3" s="1"/>
  <c r="BW63" i="1"/>
  <c r="BU61" i="3" s="1"/>
  <c r="BV62" i="1"/>
  <c r="BT60" i="3" s="1"/>
  <c r="BV61" i="1"/>
  <c r="BT59" i="3" s="1"/>
  <c r="BW60" i="1"/>
  <c r="BU58" i="3" s="1"/>
  <c r="BW59" i="1"/>
  <c r="BU57" i="3" s="1"/>
  <c r="BV58" i="1"/>
  <c r="BT56" i="3" s="1"/>
  <c r="BV57" i="1"/>
  <c r="BT55" i="3" s="1"/>
  <c r="BW56" i="1"/>
  <c r="BU54" i="3" s="1"/>
  <c r="BV55" i="1"/>
  <c r="BT53" i="3" s="1"/>
  <c r="BV49" i="1"/>
  <c r="BT47" i="3" s="1"/>
  <c r="BW44" i="1"/>
  <c r="BU42" i="3" s="1"/>
  <c r="BV43" i="1"/>
  <c r="BT41" i="3" s="1"/>
  <c r="BV38" i="1"/>
  <c r="BT36" i="3" s="1"/>
  <c r="BV37" i="1"/>
  <c r="BT35" i="3" s="1"/>
  <c r="BV35" i="1"/>
  <c r="BT33" i="3" s="1"/>
  <c r="BV34" i="1"/>
  <c r="BT32" i="3" s="1"/>
  <c r="BV31" i="1"/>
  <c r="BT29" i="3" s="1"/>
  <c r="BV30" i="1"/>
  <c r="BT28" i="3" s="1"/>
  <c r="BW29" i="1"/>
  <c r="BU27" i="3" s="1"/>
  <c r="BW27" i="1"/>
  <c r="BU25" i="3" s="1"/>
  <c r="BW23" i="1"/>
  <c r="BU21" i="3" s="1"/>
  <c r="BW20" i="1"/>
  <c r="BU18" i="3" s="1"/>
  <c r="BW19" i="1"/>
  <c r="BU17" i="3" s="1"/>
  <c r="BW18" i="1"/>
  <c r="BU16" i="3" s="1"/>
  <c r="BV14" i="1"/>
  <c r="BT12" i="3" s="1"/>
  <c r="EK2" i="8"/>
  <c r="EI2" i="9"/>
  <c r="EJ3" i="6"/>
  <c r="EK3" i="6" s="1"/>
  <c r="EL3" i="6" s="1"/>
  <c r="EM3" i="6" s="1"/>
  <c r="EN3" i="6" s="1"/>
  <c r="EO3" i="6" s="1"/>
  <c r="EP3" i="6" s="1"/>
  <c r="EQ3" i="6" s="1"/>
  <c r="ER3" i="6" s="1"/>
  <c r="ES3" i="6" s="1"/>
  <c r="ET3" i="6" s="1"/>
  <c r="EU3" i="6" s="1"/>
  <c r="EV3" i="6" s="1"/>
  <c r="EW3" i="6" s="1"/>
  <c r="EX3" i="6" s="1"/>
  <c r="EY3" i="6" s="1"/>
  <c r="EZ3" i="6" s="1"/>
  <c r="FA3" i="6" s="1"/>
  <c r="FB3" i="6" s="1"/>
  <c r="EI5" i="6"/>
  <c r="EI5" i="7"/>
  <c r="EI2" i="6"/>
  <c r="EK2" i="7"/>
  <c r="BR386" i="1"/>
  <c r="CL287" i="1"/>
  <c r="BH360" i="1"/>
  <c r="BH357" i="1"/>
  <c r="F351" i="1"/>
  <c r="BB347" i="1"/>
  <c r="BB268" i="1"/>
  <c r="BB307" i="1" s="1"/>
  <c r="BB371" i="1" s="1"/>
  <c r="DB425" i="1"/>
  <c r="CZ214" i="1"/>
  <c r="BI362" i="1"/>
  <c r="DK230" i="1"/>
  <c r="AH230" i="1" s="1"/>
  <c r="AF228" i="3" s="1"/>
  <c r="DS230" i="1"/>
  <c r="AP230" i="1" s="1"/>
  <c r="AN228" i="3" s="1"/>
  <c r="DT230" i="1"/>
  <c r="AQ230" i="1" s="1"/>
  <c r="AO228" i="3" s="1"/>
  <c r="BR383" i="1"/>
  <c r="BJ380" i="1"/>
  <c r="DM230" i="1"/>
  <c r="AJ230" i="1" s="1"/>
  <c r="AH228" i="3" s="1"/>
  <c r="DJ230" i="1"/>
  <c r="AG230" i="1" s="1"/>
  <c r="AE228" i="3" s="1"/>
  <c r="DV230" i="1"/>
  <c r="AS230" i="1" s="1"/>
  <c r="AQ228" i="3" s="1"/>
  <c r="EB230" i="1"/>
  <c r="AY230" i="1" s="1"/>
  <c r="AW228" i="3" s="1"/>
  <c r="DQ230" i="1"/>
  <c r="AN230" i="1" s="1"/>
  <c r="AL228" i="3" s="1"/>
  <c r="BT410" i="1"/>
  <c r="BT399" i="1"/>
  <c r="BT408" i="1"/>
  <c r="BT398" i="1"/>
  <c r="BI356" i="1"/>
  <c r="EA230" i="1"/>
  <c r="AX230" i="1" s="1"/>
  <c r="AV228" i="3" s="1"/>
  <c r="DL230" i="1"/>
  <c r="AI230" i="1" s="1"/>
  <c r="AG228" i="3" s="1"/>
  <c r="BT400" i="1"/>
  <c r="BT412" i="1"/>
  <c r="BT411" i="1"/>
  <c r="BT402" i="1"/>
  <c r="BT413" i="1"/>
  <c r="BI370" i="1"/>
  <c r="BI415" i="1" s="1"/>
  <c r="BG358" i="1"/>
  <c r="BI357" i="1"/>
  <c r="DA432" i="1"/>
  <c r="BE353" i="1"/>
  <c r="Z351" i="1"/>
  <c r="V351" i="1"/>
  <c r="R351" i="1"/>
  <c r="N351" i="1"/>
  <c r="J351" i="1"/>
  <c r="BK384" i="1"/>
  <c r="BL380" i="1"/>
  <c r="BR412" i="1"/>
  <c r="BK383" i="1"/>
  <c r="AW347" i="1"/>
  <c r="AU351" i="1"/>
  <c r="AF351" i="1"/>
  <c r="BG365" i="1"/>
  <c r="BI355" i="1"/>
  <c r="BH363" i="1"/>
  <c r="BH319" i="1"/>
  <c r="BH361" i="1"/>
  <c r="BF361" i="1"/>
  <c r="BH369" i="1"/>
  <c r="BH316" i="1"/>
  <c r="BE368" i="1"/>
  <c r="BE386" i="1" s="1"/>
  <c r="EH431" i="1"/>
  <c r="EG102" i="1"/>
  <c r="BD102" i="1" s="1"/>
  <c r="BB100" i="3" s="1"/>
  <c r="BH320" i="1"/>
  <c r="BG370" i="1"/>
  <c r="BG316" i="1"/>
  <c r="BI358" i="1"/>
  <c r="BI314" i="1"/>
  <c r="BE358" i="1"/>
  <c r="BG352" i="1"/>
  <c r="BG362" i="1"/>
  <c r="BE362" i="1"/>
  <c r="BE400" i="1" s="1"/>
  <c r="BG319" i="1"/>
  <c r="BG363" i="1"/>
  <c r="BE319" i="1"/>
  <c r="BH352" i="1"/>
  <c r="BH370" i="1"/>
  <c r="BH415" i="1" s="1"/>
  <c r="BF370" i="1"/>
  <c r="BF316" i="1"/>
  <c r="BH353" i="1"/>
  <c r="BH358" i="1"/>
  <c r="H348" i="1"/>
  <c r="D348" i="1"/>
  <c r="Y351" i="1"/>
  <c r="W351" i="1"/>
  <c r="U351" i="1"/>
  <c r="CM287" i="1"/>
  <c r="BD351" i="1"/>
  <c r="AT351" i="1"/>
  <c r="AY347" i="1"/>
  <c r="CJ283" i="1"/>
  <c r="BC347" i="1"/>
  <c r="BE365" i="1"/>
  <c r="BE381" i="1" s="1"/>
  <c r="BI368" i="1"/>
  <c r="BI322" i="1"/>
  <c r="BG368" i="1"/>
  <c r="BG386" i="1" s="1"/>
  <c r="AO351" i="1"/>
  <c r="CH287" i="1"/>
  <c r="AN351" i="1"/>
  <c r="BH347" i="1"/>
  <c r="BH310" i="1"/>
  <c r="BH482" i="1" s="1"/>
  <c r="BH313" i="1"/>
  <c r="BF347" i="1"/>
  <c r="BF313" i="1"/>
  <c r="BF354" i="1"/>
  <c r="BF320" i="1"/>
  <c r="BF315" i="1"/>
  <c r="BF360" i="1"/>
  <c r="BH355" i="1"/>
  <c r="BE316" i="1"/>
  <c r="BE370" i="1"/>
  <c r="BE415" i="1" s="1"/>
  <c r="BG356" i="1"/>
  <c r="BE356" i="1"/>
  <c r="BE288" i="1"/>
  <c r="BE460" i="1" s="1"/>
  <c r="BG314" i="1"/>
  <c r="BG357" i="1"/>
  <c r="BE357" i="1"/>
  <c r="BE314" i="1"/>
  <c r="BI286" i="1"/>
  <c r="BI458" i="1" s="1"/>
  <c r="BG286" i="1"/>
  <c r="BG458" i="1" s="1"/>
  <c r="BG321" i="1"/>
  <c r="BG364" i="1"/>
  <c r="BG385" i="1" s="1"/>
  <c r="EI426" i="1"/>
  <c r="BH350" i="1"/>
  <c r="BF318" i="1"/>
  <c r="BF350" i="1"/>
  <c r="BF382" i="1" s="1"/>
  <c r="J348" i="1"/>
  <c r="F284" i="1"/>
  <c r="F456" i="1" s="1"/>
  <c r="AE351" i="1"/>
  <c r="FX287" i="1"/>
  <c r="CO287" i="1"/>
  <c r="CG287" i="1"/>
  <c r="AC351" i="1"/>
  <c r="AA351" i="1"/>
  <c r="BH362" i="1"/>
  <c r="BE322" i="1"/>
  <c r="CJ287" i="1"/>
  <c r="E287" i="1"/>
  <c r="I351" i="1"/>
  <c r="M351" i="1"/>
  <c r="Q351" i="1"/>
  <c r="AG351" i="1"/>
  <c r="G287" i="1"/>
  <c r="K351" i="1"/>
  <c r="O351" i="1"/>
  <c r="S351" i="1"/>
  <c r="AX347" i="1"/>
  <c r="BP412" i="1"/>
  <c r="BR408" i="1"/>
  <c r="BR377" i="1"/>
  <c r="BS250" i="1"/>
  <c r="BS289" i="1" s="1"/>
  <c r="BS461" i="1" s="1"/>
  <c r="BS260" i="1"/>
  <c r="BS299" i="1" s="1"/>
  <c r="BS471" i="1" s="1"/>
  <c r="BS249" i="1"/>
  <c r="BS288" i="1" s="1"/>
  <c r="BS460" i="1" s="1"/>
  <c r="BS254" i="1"/>
  <c r="BS293" i="1" s="1"/>
  <c r="BS465" i="1" s="1"/>
  <c r="L14" i="1"/>
  <c r="J12" i="3" s="1"/>
  <c r="BS255" i="1"/>
  <c r="BS294" i="1" s="1"/>
  <c r="BS466" i="1" s="1"/>
  <c r="BM399" i="1"/>
  <c r="BM378" i="1"/>
  <c r="BM410" i="1"/>
  <c r="BQ410" i="1"/>
  <c r="BQ378" i="1"/>
  <c r="BQ399" i="1"/>
  <c r="BM386" i="1"/>
  <c r="BS252" i="1"/>
  <c r="BS291" i="1" s="1"/>
  <c r="BS463" i="1" s="1"/>
  <c r="BS267" i="1"/>
  <c r="BS306" i="1" s="1"/>
  <c r="BS478" i="1" s="1"/>
  <c r="BS251" i="1"/>
  <c r="BS290" i="1" s="1"/>
  <c r="BS462" i="1" s="1"/>
  <c r="BE413" i="1"/>
  <c r="BS253" i="1"/>
  <c r="BS292" i="1" s="1"/>
  <c r="BS464" i="1" s="1"/>
  <c r="BE385" i="1"/>
  <c r="DA435" i="1"/>
  <c r="BA268" i="1"/>
  <c r="BA307" i="1" s="1"/>
  <c r="BA371" i="1" s="1"/>
  <c r="BS362" i="1"/>
  <c r="BL408" i="1"/>
  <c r="BM383" i="1"/>
  <c r="BO408" i="1"/>
  <c r="EE150" i="1"/>
  <c r="BB150" i="1" s="1"/>
  <c r="AZ148" i="3" s="1"/>
  <c r="AZ268" i="1"/>
  <c r="AZ307" i="1" s="1"/>
  <c r="AZ371" i="1" s="1"/>
  <c r="BS258" i="1"/>
  <c r="BS297" i="1" s="1"/>
  <c r="BS469" i="1" s="1"/>
  <c r="BS247" i="1"/>
  <c r="BH385" i="1"/>
  <c r="BJ410" i="1"/>
  <c r="BJ378" i="1"/>
  <c r="BJ399" i="1"/>
  <c r="BO411" i="1"/>
  <c r="BO402" i="1"/>
  <c r="BM409" i="1"/>
  <c r="BM382" i="1"/>
  <c r="BQ409" i="1"/>
  <c r="BQ382" i="1"/>
  <c r="BO413" i="1"/>
  <c r="BL411" i="1"/>
  <c r="BL402" i="1"/>
  <c r="BK415" i="1"/>
  <c r="BK380" i="1"/>
  <c r="BP399" i="1"/>
  <c r="BP410" i="1"/>
  <c r="BP378" i="1"/>
  <c r="BN383" i="1"/>
  <c r="BN413" i="1"/>
  <c r="BO400" i="1"/>
  <c r="BO379" i="1"/>
  <c r="BM411" i="1"/>
  <c r="BM402" i="1"/>
  <c r="BM384" i="1"/>
  <c r="BM408" i="1"/>
  <c r="BM377" i="1"/>
  <c r="BM398" i="1"/>
  <c r="BJ398" i="1"/>
  <c r="BJ377" i="1"/>
  <c r="BJ408" i="1"/>
  <c r="BL383" i="1"/>
  <c r="DK429" i="1"/>
  <c r="DS429" i="1"/>
  <c r="BN399" i="1"/>
  <c r="BN410" i="1"/>
  <c r="BN378" i="1"/>
  <c r="BK411" i="1"/>
  <c r="BK402" i="1"/>
  <c r="BR411" i="1"/>
  <c r="BR402" i="1"/>
  <c r="BR410" i="1"/>
  <c r="BR378" i="1"/>
  <c r="BR399" i="1"/>
  <c r="BO384" i="1"/>
  <c r="BP411" i="1"/>
  <c r="BP402" i="1"/>
  <c r="BO415" i="1"/>
  <c r="BO380" i="1"/>
  <c r="BO412" i="1"/>
  <c r="BK400" i="1"/>
  <c r="BK379" i="1"/>
  <c r="BN400" i="1"/>
  <c r="BN379" i="1"/>
  <c r="BN412" i="1"/>
  <c r="BO383" i="1"/>
  <c r="BN398" i="1"/>
  <c r="BN408" i="1"/>
  <c r="BN377" i="1"/>
  <c r="BP383" i="1"/>
  <c r="BS386" i="1"/>
  <c r="DQ429" i="1"/>
  <c r="BS257" i="1"/>
  <c r="BS296" i="1" s="1"/>
  <c r="BS468" i="1" s="1"/>
  <c r="BS262" i="1"/>
  <c r="BS301" i="1" s="1"/>
  <c r="BS473" i="1" s="1"/>
  <c r="BS261" i="1"/>
  <c r="BS300" i="1" s="1"/>
  <c r="BS472" i="1" s="1"/>
  <c r="BR385" i="1"/>
  <c r="BO399" i="1"/>
  <c r="BO378" i="1"/>
  <c r="BO410" i="1"/>
  <c r="BK382" i="1"/>
  <c r="BK409" i="1"/>
  <c r="BK398" i="1"/>
  <c r="BR382" i="1"/>
  <c r="BR409" i="1"/>
  <c r="BR398" i="1"/>
  <c r="BP400" i="1"/>
  <c r="BP379" i="1"/>
  <c r="BN384" i="1"/>
  <c r="BN411" i="1"/>
  <c r="BN402" i="1"/>
  <c r="BM412" i="1"/>
  <c r="BM379" i="1"/>
  <c r="BM400" i="1"/>
  <c r="BP385" i="1"/>
  <c r="BR415" i="1"/>
  <c r="BR380" i="1"/>
  <c r="BJ400" i="1"/>
  <c r="BJ379" i="1"/>
  <c r="BJ412" i="1"/>
  <c r="BJ409" i="1"/>
  <c r="BJ382" i="1"/>
  <c r="BN409" i="1"/>
  <c r="BN382" i="1"/>
  <c r="BN380" i="1"/>
  <c r="DM429" i="1"/>
  <c r="DJ429" i="1"/>
  <c r="DV429" i="1"/>
  <c r="EB429" i="1"/>
  <c r="BK385" i="1"/>
  <c r="BM385" i="1"/>
  <c r="BO385" i="1"/>
  <c r="BK410" i="1"/>
  <c r="BK378" i="1"/>
  <c r="BK399" i="1"/>
  <c r="BO382" i="1"/>
  <c r="BO398" i="1"/>
  <c r="BO409" i="1"/>
  <c r="BK413" i="1"/>
  <c r="BR413" i="1"/>
  <c r="BL400" i="1"/>
  <c r="BL379" i="1"/>
  <c r="BJ384" i="1"/>
  <c r="BJ411" i="1"/>
  <c r="BJ402" i="1"/>
  <c r="BQ412" i="1"/>
  <c r="BQ379" i="1"/>
  <c r="BQ400" i="1"/>
  <c r="BL385" i="1"/>
  <c r="BL410" i="1"/>
  <c r="BL378" i="1"/>
  <c r="BL399" i="1"/>
  <c r="BJ383" i="1"/>
  <c r="BJ413" i="1"/>
  <c r="BL384" i="1"/>
  <c r="BR400" i="1"/>
  <c r="BR379" i="1"/>
  <c r="BQ411" i="1"/>
  <c r="BQ402" i="1"/>
  <c r="BQ384" i="1"/>
  <c r="BL382" i="1"/>
  <c r="BL409" i="1"/>
  <c r="BL398" i="1"/>
  <c r="BP409" i="1"/>
  <c r="BP382" i="1"/>
  <c r="BP398" i="1"/>
  <c r="BQ408" i="1"/>
  <c r="BQ377" i="1"/>
  <c r="BQ398" i="1"/>
  <c r="DT429" i="1"/>
  <c r="EA429" i="1"/>
  <c r="DL429" i="1"/>
  <c r="X191" i="1" l="1"/>
  <c r="V189" i="3" s="1"/>
  <c r="CN58" i="1"/>
  <c r="K58" i="1" s="1"/>
  <c r="I56" i="3" s="1"/>
  <c r="CT58" i="1"/>
  <c r="Q58" i="1" s="1"/>
  <c r="O56" i="3" s="1"/>
  <c r="DN58" i="1"/>
  <c r="AK58" i="1" s="1"/>
  <c r="AI56" i="3" s="1"/>
  <c r="CP176" i="1"/>
  <c r="M176" i="1" s="1"/>
  <c r="K174" i="3" s="1"/>
  <c r="DF58" i="1"/>
  <c r="AC58" i="1" s="1"/>
  <c r="AA56" i="3" s="1"/>
  <c r="EA58" i="1"/>
  <c r="AX58" i="1" s="1"/>
  <c r="AV56" i="3" s="1"/>
  <c r="AV56" i="6" s="1"/>
  <c r="AV56" i="11" s="1"/>
  <c r="DJ58" i="1"/>
  <c r="AG58" i="1" s="1"/>
  <c r="AE56" i="3" s="1"/>
  <c r="AE56" i="6" s="1"/>
  <c r="AE56" i="11" s="1"/>
  <c r="ED58" i="1"/>
  <c r="BA58" i="1" s="1"/>
  <c r="AY56" i="3" s="1"/>
  <c r="DV176" i="1"/>
  <c r="AS176" i="1" s="1"/>
  <c r="AQ174" i="3" s="1"/>
  <c r="DS58" i="1"/>
  <c r="AP58" i="1" s="1"/>
  <c r="AN56" i="3" s="1"/>
  <c r="CK58" i="1"/>
  <c r="DG58" i="1"/>
  <c r="AD58" i="1" s="1"/>
  <c r="AB56" i="3" s="1"/>
  <c r="DO58" i="1"/>
  <c r="AL58" i="1" s="1"/>
  <c r="AJ56" i="3" s="1"/>
  <c r="CU58" i="1"/>
  <c r="R58" i="1" s="1"/>
  <c r="P56" i="3" s="1"/>
  <c r="P56" i="8" s="1"/>
  <c r="CO58" i="1"/>
  <c r="L58" i="1" s="1"/>
  <c r="J56" i="3" s="1"/>
  <c r="J56" i="6" s="1"/>
  <c r="J56" i="11" s="1"/>
  <c r="DI58" i="1"/>
  <c r="AF58" i="1" s="1"/>
  <c r="AD56" i="3" s="1"/>
  <c r="DT176" i="1"/>
  <c r="AQ176" i="1" s="1"/>
  <c r="AO174" i="3" s="1"/>
  <c r="EA176" i="1"/>
  <c r="AX176" i="1" s="1"/>
  <c r="AV174" i="3" s="1"/>
  <c r="DH58" i="1"/>
  <c r="AE58" i="1" s="1"/>
  <c r="AC56" i="3" s="1"/>
  <c r="CQ58" i="1"/>
  <c r="N58" i="1" s="1"/>
  <c r="L56" i="3" s="1"/>
  <c r="CY58" i="1"/>
  <c r="V58" i="1" s="1"/>
  <c r="T56" i="3" s="1"/>
  <c r="EF58" i="1"/>
  <c r="BC58" i="1" s="1"/>
  <c r="BA56" i="3" s="1"/>
  <c r="BA56" i="8" s="1"/>
  <c r="DE58" i="1"/>
  <c r="AB58" i="1" s="1"/>
  <c r="Z56" i="3" s="1"/>
  <c r="Z56" i="8" s="1"/>
  <c r="DY58" i="1"/>
  <c r="AV58" i="1" s="1"/>
  <c r="AT56" i="3" s="1"/>
  <c r="CN176" i="1"/>
  <c r="DJ176" i="1"/>
  <c r="AG176" i="1" s="1"/>
  <c r="AE174" i="3" s="1"/>
  <c r="CL58" i="1"/>
  <c r="I58" i="1" s="1"/>
  <c r="G56" i="3" s="1"/>
  <c r="EB58" i="1"/>
  <c r="AY58" i="1" s="1"/>
  <c r="AW56" i="3" s="1"/>
  <c r="CI58" i="1"/>
  <c r="DP58" i="1"/>
  <c r="AM58" i="1" s="1"/>
  <c r="AK56" i="3" s="1"/>
  <c r="AK56" i="8" s="1"/>
  <c r="DU58" i="1"/>
  <c r="AR58" i="1" s="1"/>
  <c r="AP56" i="3" s="1"/>
  <c r="AP56" i="6" s="1"/>
  <c r="AP56" i="11" s="1"/>
  <c r="CU176" i="1"/>
  <c r="R176" i="1" s="1"/>
  <c r="P174" i="3" s="1"/>
  <c r="CO176" i="1"/>
  <c r="L176" i="1" s="1"/>
  <c r="J174" i="3" s="1"/>
  <c r="DR58" i="1"/>
  <c r="AO58" i="1" s="1"/>
  <c r="AM56" i="3" s="1"/>
  <c r="DB58" i="1"/>
  <c r="Y58" i="1" s="1"/>
  <c r="W56" i="3" s="1"/>
  <c r="DL58" i="1"/>
  <c r="AI58" i="1" s="1"/>
  <c r="AG56" i="3" s="1"/>
  <c r="DT58" i="1"/>
  <c r="AQ58" i="1" s="1"/>
  <c r="AO56" i="3" s="1"/>
  <c r="CZ58" i="1"/>
  <c r="W58" i="1" s="1"/>
  <c r="U56" i="3" s="1"/>
  <c r="U56" i="7" s="1"/>
  <c r="U56" i="10" s="1"/>
  <c r="CH58" i="1"/>
  <c r="DP176" i="1"/>
  <c r="AM176" i="1" s="1"/>
  <c r="AK174" i="3" s="1"/>
  <c r="DU176" i="1"/>
  <c r="AR176" i="1" s="1"/>
  <c r="AP174" i="3" s="1"/>
  <c r="CW58" i="1"/>
  <c r="T58" i="1" s="1"/>
  <c r="R56" i="3" s="1"/>
  <c r="CV58" i="1"/>
  <c r="S58" i="1" s="1"/>
  <c r="Q56" i="3" s="1"/>
  <c r="DD58" i="1"/>
  <c r="AA58" i="1" s="1"/>
  <c r="Y56" i="3" s="1"/>
  <c r="CJ58" i="1"/>
  <c r="CX58" i="1"/>
  <c r="U58" i="1" s="1"/>
  <c r="S56" i="3" s="1"/>
  <c r="S56" i="8" s="1"/>
  <c r="CJ176" i="1"/>
  <c r="EC58" i="1"/>
  <c r="AZ58" i="1" s="1"/>
  <c r="AX56" i="3" s="1"/>
  <c r="P43" i="8"/>
  <c r="P43" i="9"/>
  <c r="P43" i="6"/>
  <c r="P43" i="11" s="1"/>
  <c r="P43" i="7"/>
  <c r="P43" i="10" s="1"/>
  <c r="Q45" i="1"/>
  <c r="O43" i="3" s="1"/>
  <c r="AZ148" i="8"/>
  <c r="AZ148" i="9"/>
  <c r="AO228" i="8"/>
  <c r="AO228" i="9"/>
  <c r="AV13" i="8"/>
  <c r="AV13" i="9"/>
  <c r="AW170" i="8"/>
  <c r="AW170" i="9"/>
  <c r="M206" i="8"/>
  <c r="M206" i="9"/>
  <c r="AF220" i="8"/>
  <c r="AF220" i="9"/>
  <c r="AR56" i="8"/>
  <c r="AR56" i="9"/>
  <c r="Z14" i="8"/>
  <c r="Z14" i="9"/>
  <c r="AJ14" i="8"/>
  <c r="AJ14" i="9"/>
  <c r="AT16" i="8"/>
  <c r="AT16" i="9"/>
  <c r="AO16" i="8"/>
  <c r="AO16" i="9"/>
  <c r="AI21" i="8"/>
  <c r="AI21" i="9"/>
  <c r="AY22" i="8"/>
  <c r="AY22" i="9"/>
  <c r="L22" i="8"/>
  <c r="L22" i="9"/>
  <c r="V22" i="8"/>
  <c r="V22" i="9"/>
  <c r="R37" i="8"/>
  <c r="R37" i="9"/>
  <c r="AB37" i="8"/>
  <c r="AB37" i="9"/>
  <c r="AC170" i="8"/>
  <c r="AC170" i="9"/>
  <c r="AL170" i="8"/>
  <c r="AL170" i="9"/>
  <c r="AU175" i="8"/>
  <c r="AU175" i="9"/>
  <c r="Z175" i="8"/>
  <c r="Z175" i="9"/>
  <c r="AT175" i="8"/>
  <c r="AT175" i="9"/>
  <c r="AZ195" i="8"/>
  <c r="AZ195" i="9"/>
  <c r="U206" i="8"/>
  <c r="U206" i="9"/>
  <c r="AZ206" i="8"/>
  <c r="AZ206" i="9"/>
  <c r="O206" i="8"/>
  <c r="O206" i="9"/>
  <c r="S207" i="8"/>
  <c r="S207" i="9"/>
  <c r="AZ214" i="8"/>
  <c r="AZ214" i="9"/>
  <c r="AF214" i="8"/>
  <c r="AF214" i="9"/>
  <c r="N214" i="8"/>
  <c r="N214" i="9"/>
  <c r="AU214" i="8"/>
  <c r="AU214" i="9"/>
  <c r="AR216" i="8"/>
  <c r="AR216" i="9"/>
  <c r="AS216" i="8"/>
  <c r="AS216" i="9"/>
  <c r="AY220" i="8"/>
  <c r="AY220" i="9"/>
  <c r="AZ220" i="8"/>
  <c r="AZ220" i="9"/>
  <c r="R220" i="8"/>
  <c r="R220" i="9"/>
  <c r="AC227" i="8"/>
  <c r="AC227" i="9"/>
  <c r="AL227" i="8"/>
  <c r="AL227" i="9"/>
  <c r="AZ56" i="8"/>
  <c r="AZ56" i="9"/>
  <c r="AF56" i="8"/>
  <c r="AF56" i="9"/>
  <c r="AU56" i="8"/>
  <c r="AU56" i="9"/>
  <c r="N56" i="8"/>
  <c r="N56" i="9"/>
  <c r="AB76" i="8"/>
  <c r="AB76" i="9"/>
  <c r="AW78" i="8"/>
  <c r="AW78" i="9"/>
  <c r="P81" i="8"/>
  <c r="P81" i="9"/>
  <c r="AI64" i="8"/>
  <c r="AI64" i="9"/>
  <c r="AM67" i="8"/>
  <c r="AM67" i="9"/>
  <c r="AX67" i="8"/>
  <c r="AX67" i="9"/>
  <c r="AY68" i="8"/>
  <c r="AY68" i="9"/>
  <c r="AE68" i="8"/>
  <c r="AE68" i="9"/>
  <c r="AV68" i="8"/>
  <c r="AV68" i="9"/>
  <c r="BB68" i="8"/>
  <c r="BB68" i="9"/>
  <c r="AM102" i="8"/>
  <c r="AM102" i="9"/>
  <c r="K102" i="8"/>
  <c r="K102" i="9"/>
  <c r="I102" i="8"/>
  <c r="I102" i="9"/>
  <c r="AP104" i="8"/>
  <c r="AP104" i="9"/>
  <c r="N104" i="8"/>
  <c r="N104" i="9"/>
  <c r="L104" i="8"/>
  <c r="L104" i="9"/>
  <c r="AF104" i="8"/>
  <c r="AF104" i="9"/>
  <c r="AC109" i="8"/>
  <c r="AC109" i="9"/>
  <c r="AA109" i="8"/>
  <c r="AA109" i="9"/>
  <c r="BA109" i="8"/>
  <c r="BA109" i="9"/>
  <c r="AQ123" i="8"/>
  <c r="AQ123" i="9"/>
  <c r="AW138" i="8"/>
  <c r="AW138" i="9"/>
  <c r="U58" i="8"/>
  <c r="U58" i="9"/>
  <c r="BB58" i="8"/>
  <c r="BB58" i="9"/>
  <c r="AA58" i="8"/>
  <c r="AA58" i="9"/>
  <c r="AU58" i="8"/>
  <c r="AU58" i="9"/>
  <c r="Q67" i="8"/>
  <c r="Q67" i="9"/>
  <c r="AQ67" i="8"/>
  <c r="AQ67" i="9"/>
  <c r="AR90" i="8"/>
  <c r="AR90" i="9"/>
  <c r="S90" i="8"/>
  <c r="S90" i="9"/>
  <c r="Y90" i="8"/>
  <c r="Y90" i="9"/>
  <c r="Y101" i="8"/>
  <c r="Y101" i="9"/>
  <c r="AA101" i="8"/>
  <c r="AA101" i="9"/>
  <c r="AU101" i="8"/>
  <c r="AU101" i="9"/>
  <c r="AI102" i="8"/>
  <c r="AI102" i="9"/>
  <c r="AZ104" i="8"/>
  <c r="AZ104" i="9"/>
  <c r="Z105" i="8"/>
  <c r="Z105" i="9"/>
  <c r="AC106" i="8"/>
  <c r="AC106" i="9"/>
  <c r="AV106" i="8"/>
  <c r="AV106" i="9"/>
  <c r="O106" i="8"/>
  <c r="O106" i="9"/>
  <c r="AB109" i="8"/>
  <c r="AB109" i="9"/>
  <c r="AG109" i="8"/>
  <c r="AG109" i="9"/>
  <c r="AM110" i="8"/>
  <c r="AM110" i="9"/>
  <c r="K110" i="8"/>
  <c r="K110" i="9"/>
  <c r="I110" i="8"/>
  <c r="I110" i="9"/>
  <c r="AQ117" i="8"/>
  <c r="AQ117" i="9"/>
  <c r="AH117" i="8"/>
  <c r="AH117" i="9"/>
  <c r="I117" i="8"/>
  <c r="I117" i="9"/>
  <c r="Y120" i="8"/>
  <c r="Y120" i="9"/>
  <c r="W120" i="8"/>
  <c r="W120" i="9"/>
  <c r="O121" i="8"/>
  <c r="O121" i="9"/>
  <c r="AV121" i="8"/>
  <c r="AV121" i="9"/>
  <c r="AC121" i="8"/>
  <c r="AC121" i="9"/>
  <c r="AY123" i="8"/>
  <c r="AY123" i="9"/>
  <c r="AZ123" i="8"/>
  <c r="AZ123" i="9"/>
  <c r="AL123" i="8"/>
  <c r="AL123" i="9"/>
  <c r="I138" i="8"/>
  <c r="I138" i="9"/>
  <c r="O138" i="8"/>
  <c r="O138" i="9"/>
  <c r="N138" i="8"/>
  <c r="N138" i="9"/>
  <c r="P140" i="8"/>
  <c r="P140" i="9"/>
  <c r="AB140" i="8"/>
  <c r="AB140" i="9"/>
  <c r="W140" i="8"/>
  <c r="W140" i="9"/>
  <c r="AE142" i="8"/>
  <c r="AE142" i="9"/>
  <c r="AQ153" i="8"/>
  <c r="AQ153" i="9"/>
  <c r="Q153" i="8"/>
  <c r="Q153" i="9"/>
  <c r="AX153" i="8"/>
  <c r="AX153" i="9"/>
  <c r="BB98" i="8"/>
  <c r="BB98" i="9"/>
  <c r="W22" i="8"/>
  <c r="W22" i="9"/>
  <c r="AV22" i="8"/>
  <c r="AV22" i="9"/>
  <c r="AO37" i="8"/>
  <c r="AO37" i="9"/>
  <c r="U171" i="8"/>
  <c r="U171" i="9"/>
  <c r="T171" i="8"/>
  <c r="T171" i="9"/>
  <c r="AW171" i="8"/>
  <c r="AW171" i="9"/>
  <c r="T174" i="8"/>
  <c r="T174" i="9"/>
  <c r="V174" i="8"/>
  <c r="V174" i="9"/>
  <c r="AC177" i="8"/>
  <c r="AC177" i="9"/>
  <c r="AA177" i="8"/>
  <c r="AA177" i="9"/>
  <c r="Z177" i="8"/>
  <c r="Z177" i="9"/>
  <c r="P200" i="8"/>
  <c r="P200" i="9"/>
  <c r="O200" i="8"/>
  <c r="O200" i="9"/>
  <c r="AA200" i="8"/>
  <c r="AA200" i="9"/>
  <c r="AU207" i="8"/>
  <c r="AU207" i="9"/>
  <c r="AD207" i="8"/>
  <c r="AD207" i="9"/>
  <c r="AK213" i="8"/>
  <c r="AK213" i="9"/>
  <c r="S213" i="8"/>
  <c r="S213" i="9"/>
  <c r="AN214" i="8"/>
  <c r="AN214" i="9"/>
  <c r="AM216" i="8"/>
  <c r="AM216" i="9"/>
  <c r="AE229" i="8"/>
  <c r="AE229" i="9"/>
  <c r="AO229" i="8"/>
  <c r="AO229" i="9"/>
  <c r="AG233" i="8"/>
  <c r="AG233" i="9"/>
  <c r="AY233" i="8"/>
  <c r="AY233" i="9"/>
  <c r="T48" i="8"/>
  <c r="T48" i="9"/>
  <c r="AD48" i="8"/>
  <c r="AD48" i="9"/>
  <c r="I50" i="8"/>
  <c r="I50" i="9"/>
  <c r="K50" i="8"/>
  <c r="K50" i="9"/>
  <c r="AM50" i="8"/>
  <c r="AM50" i="9"/>
  <c r="AZ51" i="8"/>
  <c r="AZ51" i="9"/>
  <c r="AF51" i="8"/>
  <c r="AF51" i="9"/>
  <c r="AS51" i="8"/>
  <c r="AS51" i="9"/>
  <c r="H56" i="8"/>
  <c r="H56" i="9"/>
  <c r="AL56" i="8"/>
  <c r="AL56" i="9"/>
  <c r="I58" i="8"/>
  <c r="I58" i="9"/>
  <c r="AC64" i="8"/>
  <c r="AC64" i="9"/>
  <c r="Q68" i="8"/>
  <c r="Q68" i="9"/>
  <c r="AA68" i="8"/>
  <c r="AA68" i="9"/>
  <c r="M104" i="8"/>
  <c r="M104" i="9"/>
  <c r="AB117" i="8"/>
  <c r="AB117" i="9"/>
  <c r="V117" i="8"/>
  <c r="V117" i="9"/>
  <c r="N120" i="8"/>
  <c r="N120" i="9"/>
  <c r="AY121" i="8"/>
  <c r="AY121" i="9"/>
  <c r="BB121" i="8"/>
  <c r="BB121" i="9"/>
  <c r="X140" i="8"/>
  <c r="X140" i="9"/>
  <c r="AP140" i="8"/>
  <c r="AP140" i="9"/>
  <c r="AB153" i="8"/>
  <c r="AB153" i="9"/>
  <c r="AK153" i="8"/>
  <c r="AK153" i="9"/>
  <c r="Y50" i="8"/>
  <c r="Y50" i="9"/>
  <c r="P14" i="8"/>
  <c r="P14" i="9"/>
  <c r="AQ14" i="8"/>
  <c r="AQ14" i="9"/>
  <c r="AN21" i="8"/>
  <c r="AN21" i="9"/>
  <c r="N170" i="8"/>
  <c r="N170" i="9"/>
  <c r="BB172" i="8"/>
  <c r="BB172" i="9"/>
  <c r="P188" i="8"/>
  <c r="P188" i="9"/>
  <c r="AW188" i="8"/>
  <c r="AW188" i="9"/>
  <c r="W188" i="8"/>
  <c r="W188" i="9"/>
  <c r="AR190" i="8"/>
  <c r="AR190" i="9"/>
  <c r="AI190" i="8"/>
  <c r="AI190" i="9"/>
  <c r="J190" i="8"/>
  <c r="J190" i="9"/>
  <c r="W206" i="8"/>
  <c r="W206" i="9"/>
  <c r="X214" i="8"/>
  <c r="X214" i="9"/>
  <c r="V216" i="8"/>
  <c r="V216" i="9"/>
  <c r="BB220" i="8"/>
  <c r="BB220" i="9"/>
  <c r="AT227" i="8"/>
  <c r="AT227" i="9"/>
  <c r="Z48" i="8"/>
  <c r="Z48" i="9"/>
  <c r="T78" i="8"/>
  <c r="T78" i="9"/>
  <c r="W78" i="8"/>
  <c r="W78" i="9"/>
  <c r="O79" i="8"/>
  <c r="O79" i="9"/>
  <c r="AV79" i="8"/>
  <c r="AV79" i="9"/>
  <c r="AC79" i="8"/>
  <c r="AC79" i="9"/>
  <c r="AY81" i="8"/>
  <c r="AY81" i="9"/>
  <c r="AB105" i="8"/>
  <c r="AB105" i="9"/>
  <c r="AB110" i="8"/>
  <c r="AB110" i="9"/>
  <c r="X120" i="8"/>
  <c r="X120" i="9"/>
  <c r="AM123" i="8"/>
  <c r="AM123" i="9"/>
  <c r="Z106" i="8"/>
  <c r="Z106" i="9"/>
  <c r="Q109" i="8"/>
  <c r="Q109" i="9"/>
  <c r="W121" i="8"/>
  <c r="W121" i="9"/>
  <c r="AV133" i="8"/>
  <c r="AV133" i="9"/>
  <c r="Y140" i="8"/>
  <c r="Y140" i="9"/>
  <c r="W153" i="8"/>
  <c r="W153" i="9"/>
  <c r="AN154" i="8"/>
  <c r="AN154" i="9"/>
  <c r="V154" i="8"/>
  <c r="V154" i="9"/>
  <c r="BB42" i="8"/>
  <c r="BB42" i="9"/>
  <c r="G171" i="8"/>
  <c r="G171" i="9"/>
  <c r="AR175" i="8"/>
  <c r="AR175" i="9"/>
  <c r="AJ177" i="8"/>
  <c r="AJ177" i="9"/>
  <c r="H190" i="8"/>
  <c r="H190" i="9"/>
  <c r="AL190" i="8"/>
  <c r="AL190" i="9"/>
  <c r="N198" i="8"/>
  <c r="N198" i="9"/>
  <c r="AR206" i="8"/>
  <c r="AR206" i="9"/>
  <c r="S215" i="8"/>
  <c r="S215" i="9"/>
  <c r="M215" i="8"/>
  <c r="M215" i="9"/>
  <c r="AO215" i="8"/>
  <c r="AO215" i="9"/>
  <c r="P227" i="8"/>
  <c r="P227" i="9"/>
  <c r="AO233" i="8"/>
  <c r="AO233" i="9"/>
  <c r="AI50" i="8"/>
  <c r="AI50" i="9"/>
  <c r="AB51" i="8"/>
  <c r="AB51" i="9"/>
  <c r="V51" i="8"/>
  <c r="V51" i="9"/>
  <c r="H78" i="8"/>
  <c r="H78" i="9"/>
  <c r="AP78" i="8"/>
  <c r="AP78" i="9"/>
  <c r="Z79" i="8"/>
  <c r="Z79" i="9"/>
  <c r="W105" i="8"/>
  <c r="W105" i="9"/>
  <c r="U106" i="8"/>
  <c r="U106" i="9"/>
  <c r="AC110" i="8"/>
  <c r="AC110" i="9"/>
  <c r="AR142" i="8"/>
  <c r="AR142" i="9"/>
  <c r="M142" i="8"/>
  <c r="M142" i="9"/>
  <c r="AP154" i="8"/>
  <c r="AP154" i="9"/>
  <c r="X154" i="8"/>
  <c r="X154" i="9"/>
  <c r="AM138" i="8"/>
  <c r="AM138" i="9"/>
  <c r="N142" i="8"/>
  <c r="N142" i="9"/>
  <c r="X14" i="8"/>
  <c r="X14" i="9"/>
  <c r="BA14" i="8"/>
  <c r="BA14" i="9"/>
  <c r="AS16" i="8"/>
  <c r="AS16" i="9"/>
  <c r="AE21" i="8"/>
  <c r="AE21" i="9"/>
  <c r="AN175" i="8"/>
  <c r="AN175" i="9"/>
  <c r="K179" i="8"/>
  <c r="K179" i="9"/>
  <c r="AE179" i="8"/>
  <c r="AE179" i="9"/>
  <c r="K190" i="8"/>
  <c r="K190" i="9"/>
  <c r="Z198" i="8"/>
  <c r="Z198" i="9"/>
  <c r="AG200" i="8"/>
  <c r="AG200" i="9"/>
  <c r="AM207" i="8"/>
  <c r="AM207" i="9"/>
  <c r="AS213" i="8"/>
  <c r="AS213" i="9"/>
  <c r="AA215" i="8"/>
  <c r="AA215" i="9"/>
  <c r="AF215" i="8"/>
  <c r="AF215" i="9"/>
  <c r="AA229" i="8"/>
  <c r="AA229" i="9"/>
  <c r="V229" i="8"/>
  <c r="V229" i="9"/>
  <c r="X48" i="8"/>
  <c r="X48" i="9"/>
  <c r="AE71" i="8"/>
  <c r="AE71" i="9"/>
  <c r="K71" i="8"/>
  <c r="K71" i="9"/>
  <c r="M71" i="8"/>
  <c r="M71" i="9"/>
  <c r="AO71" i="8"/>
  <c r="AO71" i="9"/>
  <c r="W76" i="8"/>
  <c r="W76" i="9"/>
  <c r="O77" i="8"/>
  <c r="O77" i="9"/>
  <c r="P77" i="8"/>
  <c r="P77" i="9"/>
  <c r="AD77" i="8"/>
  <c r="AD77" i="9"/>
  <c r="AZ81" i="8"/>
  <c r="AZ81" i="9"/>
  <c r="U81" i="8"/>
  <c r="U81" i="9"/>
  <c r="AW81" i="8"/>
  <c r="AW81" i="9"/>
  <c r="AH84" i="8"/>
  <c r="AH84" i="9"/>
  <c r="I84" i="8"/>
  <c r="I84" i="9"/>
  <c r="AM90" i="8"/>
  <c r="AM90" i="9"/>
  <c r="AL117" i="8"/>
  <c r="AL117" i="9"/>
  <c r="AT142" i="8"/>
  <c r="AT142" i="9"/>
  <c r="AH171" i="8"/>
  <c r="AH171" i="9"/>
  <c r="AS179" i="8"/>
  <c r="AS179" i="9"/>
  <c r="AH179" i="8"/>
  <c r="AH179" i="9"/>
  <c r="AF200" i="8"/>
  <c r="AF200" i="9"/>
  <c r="T215" i="8"/>
  <c r="T215" i="9"/>
  <c r="W58" i="8"/>
  <c r="W58" i="9"/>
  <c r="X68" i="8"/>
  <c r="X68" i="9"/>
  <c r="AK71" i="8"/>
  <c r="AK71" i="9"/>
  <c r="Z78" i="8"/>
  <c r="Z78" i="9"/>
  <c r="AM81" i="8"/>
  <c r="AM81" i="9"/>
  <c r="I81" i="8"/>
  <c r="I81" i="9"/>
  <c r="S227" i="8"/>
  <c r="S227" i="9"/>
  <c r="L84" i="8"/>
  <c r="L84" i="9"/>
  <c r="AP109" i="8"/>
  <c r="AP109" i="9"/>
  <c r="AD154" i="8"/>
  <c r="AD154" i="9"/>
  <c r="O16" i="8"/>
  <c r="O16" i="9"/>
  <c r="S77" i="8"/>
  <c r="S77" i="9"/>
  <c r="X79" i="8"/>
  <c r="X79" i="9"/>
  <c r="L101" i="8"/>
  <c r="L101" i="9"/>
  <c r="Y104" i="8"/>
  <c r="Y104" i="9"/>
  <c r="AJ216" i="8"/>
  <c r="AJ216" i="9"/>
  <c r="AN22" i="8"/>
  <c r="AN22" i="9"/>
  <c r="V37" i="8"/>
  <c r="V37" i="9"/>
  <c r="AX179" i="8"/>
  <c r="AX179" i="9"/>
  <c r="AI200" i="8"/>
  <c r="AI200" i="9"/>
  <c r="AS233" i="8"/>
  <c r="AS233" i="9"/>
  <c r="AW71" i="8"/>
  <c r="AW71" i="9"/>
  <c r="L81" i="8"/>
  <c r="L81" i="9"/>
  <c r="AH90" i="8"/>
  <c r="AH90" i="9"/>
  <c r="S138" i="8"/>
  <c r="S138" i="9"/>
  <c r="AG140" i="8"/>
  <c r="AG140" i="9"/>
  <c r="AD14" i="8"/>
  <c r="AD14" i="9"/>
  <c r="BB56" i="8"/>
  <c r="BB56" i="9"/>
  <c r="X76" i="8"/>
  <c r="X76" i="9"/>
  <c r="AD177" i="8"/>
  <c r="AD177" i="9"/>
  <c r="AF213" i="8"/>
  <c r="AF213" i="9"/>
  <c r="AZ215" i="8"/>
  <c r="AZ215" i="9"/>
  <c r="X67" i="8"/>
  <c r="X67" i="9"/>
  <c r="Q84" i="8"/>
  <c r="Q84" i="9"/>
  <c r="Q117" i="8"/>
  <c r="Q117" i="9"/>
  <c r="AN16" i="8"/>
  <c r="AN16" i="9"/>
  <c r="AJ188" i="8"/>
  <c r="AJ188" i="9"/>
  <c r="AQ188" i="8"/>
  <c r="AQ188" i="9"/>
  <c r="AI213" i="8"/>
  <c r="AI213" i="9"/>
  <c r="AT58" i="8"/>
  <c r="AT58" i="9"/>
  <c r="AI121" i="8"/>
  <c r="AI121" i="9"/>
  <c r="R213" i="8"/>
  <c r="R213" i="9"/>
  <c r="AH16" i="8"/>
  <c r="AH16" i="9"/>
  <c r="AU78" i="8"/>
  <c r="AU78" i="9"/>
  <c r="W90" i="8"/>
  <c r="W90" i="9"/>
  <c r="AU188" i="8"/>
  <c r="AU188" i="9"/>
  <c r="AH183" i="8"/>
  <c r="AH183" i="9"/>
  <c r="AV186" i="8"/>
  <c r="AV186" i="9"/>
  <c r="AK186" i="8"/>
  <c r="AK186" i="9"/>
  <c r="Z186" i="8"/>
  <c r="Z186" i="9"/>
  <c r="O186" i="8"/>
  <c r="O186" i="9"/>
  <c r="AP71" i="8"/>
  <c r="AP71" i="9"/>
  <c r="AG132" i="8"/>
  <c r="AG132" i="9"/>
  <c r="AJ92" i="8"/>
  <c r="AJ92" i="9"/>
  <c r="AL86" i="8"/>
  <c r="AL86" i="9"/>
  <c r="AM53" i="8"/>
  <c r="AM53" i="9"/>
  <c r="AO63" i="8"/>
  <c r="AO63" i="9"/>
  <c r="AJ132" i="8"/>
  <c r="AJ132" i="9"/>
  <c r="AC107" i="8"/>
  <c r="AC107" i="9"/>
  <c r="AF91" i="8"/>
  <c r="AF91" i="9"/>
  <c r="AK73" i="8"/>
  <c r="AK73" i="9"/>
  <c r="AO89" i="8"/>
  <c r="AO89" i="9"/>
  <c r="AF63" i="8"/>
  <c r="AF63" i="9"/>
  <c r="AG92" i="8"/>
  <c r="AG92" i="9"/>
  <c r="AX53" i="8"/>
  <c r="AX53" i="9"/>
  <c r="BA92" i="8"/>
  <c r="BA92" i="9"/>
  <c r="BA62" i="8"/>
  <c r="BA62" i="9"/>
  <c r="BB107" i="8"/>
  <c r="BB107" i="9"/>
  <c r="AH152" i="8"/>
  <c r="AH152" i="9"/>
  <c r="AX107" i="8"/>
  <c r="AX107" i="9"/>
  <c r="AX73" i="8"/>
  <c r="AX73" i="9"/>
  <c r="AQ63" i="8"/>
  <c r="AQ63" i="9"/>
  <c r="AQ152" i="8"/>
  <c r="AQ152" i="9"/>
  <c r="AH132" i="8"/>
  <c r="AH132" i="9"/>
  <c r="AX92" i="8"/>
  <c r="AX92" i="9"/>
  <c r="AD91" i="8"/>
  <c r="AD91" i="9"/>
  <c r="AI73" i="8"/>
  <c r="AI73" i="9"/>
  <c r="AM89" i="8"/>
  <c r="AM89" i="9"/>
  <c r="AD63" i="8"/>
  <c r="AD63" i="9"/>
  <c r="AK92" i="8"/>
  <c r="AK92" i="9"/>
  <c r="AE86" i="8"/>
  <c r="AE86" i="9"/>
  <c r="AT62" i="8"/>
  <c r="AT62" i="9"/>
  <c r="AZ53" i="8"/>
  <c r="AZ53" i="9"/>
  <c r="J189" i="8"/>
  <c r="J189" i="9"/>
  <c r="U189" i="8"/>
  <c r="U189" i="9"/>
  <c r="AB189" i="8"/>
  <c r="AB189" i="9"/>
  <c r="AM189" i="8"/>
  <c r="AM189" i="9"/>
  <c r="AT189" i="8"/>
  <c r="AT189" i="9"/>
  <c r="AQ131" i="8"/>
  <c r="AQ131" i="9"/>
  <c r="BB131" i="8"/>
  <c r="BB131" i="9"/>
  <c r="L131" i="8"/>
  <c r="L131" i="9"/>
  <c r="W131" i="8"/>
  <c r="W131" i="9"/>
  <c r="AH131" i="8"/>
  <c r="AH131" i="9"/>
  <c r="AS131" i="8"/>
  <c r="AS131" i="9"/>
  <c r="AO230" i="8"/>
  <c r="AO230" i="9"/>
  <c r="AO201" i="8"/>
  <c r="AO201" i="9"/>
  <c r="AW132" i="8"/>
  <c r="AW132" i="9"/>
  <c r="AB217" i="8"/>
  <c r="AB217" i="9"/>
  <c r="AA217" i="8"/>
  <c r="AA217" i="9"/>
  <c r="Z217" i="8"/>
  <c r="Z217" i="9"/>
  <c r="BA217" i="8"/>
  <c r="BA217" i="9"/>
  <c r="AE230" i="8"/>
  <c r="AE230" i="9"/>
  <c r="AQ56" i="8"/>
  <c r="AQ56" i="9"/>
  <c r="BB219" i="8"/>
  <c r="BB219" i="9"/>
  <c r="BA75" i="8"/>
  <c r="BA75" i="9"/>
  <c r="AG224" i="8"/>
  <c r="AG224" i="9"/>
  <c r="AP224" i="8"/>
  <c r="AP224" i="9"/>
  <c r="AU7" i="8"/>
  <c r="AU7" i="9"/>
  <c r="BB203" i="8"/>
  <c r="BB203" i="9"/>
  <c r="K197" i="8"/>
  <c r="K197" i="9"/>
  <c r="S197" i="8"/>
  <c r="S197" i="9"/>
  <c r="AC197" i="8"/>
  <c r="AC197" i="9"/>
  <c r="AE197" i="8"/>
  <c r="AE197" i="9"/>
  <c r="AF197" i="8"/>
  <c r="AF197" i="9"/>
  <c r="AV197" i="8"/>
  <c r="AV197" i="9"/>
  <c r="M118" i="8"/>
  <c r="M118" i="9"/>
  <c r="U118" i="8"/>
  <c r="U118" i="9"/>
  <c r="AE118" i="8"/>
  <c r="AE118" i="9"/>
  <c r="AU118" i="8"/>
  <c r="AU118" i="9"/>
  <c r="AJ118" i="8"/>
  <c r="AJ118" i="9"/>
  <c r="AZ118" i="8"/>
  <c r="AZ118" i="9"/>
  <c r="W23" i="8"/>
  <c r="W23" i="9"/>
  <c r="AP23" i="8"/>
  <c r="AP23" i="9"/>
  <c r="AE23" i="8"/>
  <c r="AE23" i="9"/>
  <c r="AU23" i="8"/>
  <c r="AU23" i="9"/>
  <c r="AS7" i="8"/>
  <c r="AS7" i="9"/>
  <c r="AV203" i="8"/>
  <c r="AV203" i="9"/>
  <c r="N141" i="8"/>
  <c r="N141" i="9"/>
  <c r="V141" i="8"/>
  <c r="V141" i="9"/>
  <c r="AO141" i="8"/>
  <c r="AO141" i="9"/>
  <c r="AQ141" i="8"/>
  <c r="AQ141" i="9"/>
  <c r="AL141" i="8"/>
  <c r="AL141" i="9"/>
  <c r="BB141" i="8"/>
  <c r="BB141" i="9"/>
  <c r="P143" i="8"/>
  <c r="P143" i="9"/>
  <c r="X143" i="8"/>
  <c r="X143" i="9"/>
  <c r="AR143" i="8"/>
  <c r="AR143" i="9"/>
  <c r="AX143" i="8"/>
  <c r="AX143" i="9"/>
  <c r="AO143" i="8"/>
  <c r="AO143" i="9"/>
  <c r="AJ201" i="8"/>
  <c r="AJ201" i="9"/>
  <c r="AQ224" i="8"/>
  <c r="AQ224" i="9"/>
  <c r="AO183" i="8"/>
  <c r="AO183" i="9"/>
  <c r="BB165" i="8"/>
  <c r="BB165" i="9"/>
  <c r="AK21" i="8"/>
  <c r="AK21" i="9"/>
  <c r="AI99" i="8"/>
  <c r="AI99" i="9"/>
  <c r="AO186" i="8"/>
  <c r="AO186" i="9"/>
  <c r="K186" i="8"/>
  <c r="K186" i="9"/>
  <c r="Q186" i="8"/>
  <c r="Q186" i="9"/>
  <c r="BB186" i="8"/>
  <c r="BB186" i="9"/>
  <c r="BB235" i="8"/>
  <c r="BB235" i="9"/>
  <c r="AD228" i="8"/>
  <c r="AD228" i="9"/>
  <c r="BB228" i="8"/>
  <c r="BB228" i="9"/>
  <c r="BB100" i="8"/>
  <c r="BB100" i="9"/>
  <c r="AL228" i="8"/>
  <c r="AL228" i="9"/>
  <c r="AN228" i="8"/>
  <c r="AN228" i="9"/>
  <c r="BA180" i="8"/>
  <c r="BA180" i="9"/>
  <c r="AR13" i="8"/>
  <c r="AR13" i="9"/>
  <c r="AG170" i="8"/>
  <c r="AG170" i="9"/>
  <c r="AB214" i="8"/>
  <c r="AB214" i="9"/>
  <c r="P220" i="8"/>
  <c r="P220" i="9"/>
  <c r="AB56" i="8"/>
  <c r="AB56" i="9"/>
  <c r="AH14" i="8"/>
  <c r="AH14" i="9"/>
  <c r="AR14" i="8"/>
  <c r="AR14" i="9"/>
  <c r="AW16" i="8"/>
  <c r="AW16" i="9"/>
  <c r="AG21" i="8"/>
  <c r="AG21" i="9"/>
  <c r="AQ21" i="8"/>
  <c r="AQ21" i="9"/>
  <c r="T22" i="8"/>
  <c r="T22" i="9"/>
  <c r="AD22" i="8"/>
  <c r="AD22" i="9"/>
  <c r="O37" i="8"/>
  <c r="O37" i="9"/>
  <c r="Z37" i="8"/>
  <c r="Z37" i="9"/>
  <c r="AJ37" i="8"/>
  <c r="AJ37" i="9"/>
  <c r="AO170" i="8"/>
  <c r="AO170" i="9"/>
  <c r="M170" i="8"/>
  <c r="M170" i="9"/>
  <c r="AZ170" i="8"/>
  <c r="AZ170" i="9"/>
  <c r="AE175" i="8"/>
  <c r="AE175" i="9"/>
  <c r="AP175" i="8"/>
  <c r="AP175" i="9"/>
  <c r="AF198" i="8"/>
  <c r="AF198" i="9"/>
  <c r="E206" i="8"/>
  <c r="E206" i="9"/>
  <c r="K206" i="8"/>
  <c r="K206" i="9"/>
  <c r="AE206" i="8"/>
  <c r="AE206" i="9"/>
  <c r="AF207" i="8"/>
  <c r="AF207" i="9"/>
  <c r="AJ214" i="8"/>
  <c r="AJ214" i="9"/>
  <c r="P214" i="8"/>
  <c r="P214" i="9"/>
  <c r="AY214" i="8"/>
  <c r="AY214" i="9"/>
  <c r="AE214" i="8"/>
  <c r="AE214" i="9"/>
  <c r="AB216" i="8"/>
  <c r="AB216" i="9"/>
  <c r="AI220" i="8"/>
  <c r="AI220" i="9"/>
  <c r="AJ220" i="8"/>
  <c r="AJ220" i="9"/>
  <c r="AO220" i="8"/>
  <c r="AO220" i="9"/>
  <c r="AO227" i="8"/>
  <c r="AO227" i="9"/>
  <c r="M227" i="8"/>
  <c r="M227" i="9"/>
  <c r="AZ227" i="8"/>
  <c r="AZ227" i="9"/>
  <c r="AJ56" i="8"/>
  <c r="AJ56" i="9"/>
  <c r="J56" i="9"/>
  <c r="AD56" i="8"/>
  <c r="AD56" i="9"/>
  <c r="AG78" i="8"/>
  <c r="AG78" i="9"/>
  <c r="AR64" i="8"/>
  <c r="AR64" i="9"/>
  <c r="S64" i="8"/>
  <c r="S64" i="9"/>
  <c r="Y64" i="8"/>
  <c r="Y64" i="9"/>
  <c r="AB67" i="8"/>
  <c r="AB67" i="9"/>
  <c r="AC67" i="8"/>
  <c r="AC67" i="9"/>
  <c r="AI68" i="8"/>
  <c r="AI68" i="9"/>
  <c r="O68" i="8"/>
  <c r="O68" i="9"/>
  <c r="AR102" i="8"/>
  <c r="AR102" i="9"/>
  <c r="W102" i="8"/>
  <c r="W102" i="9"/>
  <c r="E102" i="8"/>
  <c r="E102" i="9"/>
  <c r="Y102" i="8"/>
  <c r="Y102" i="9"/>
  <c r="Z104" i="8"/>
  <c r="Z104" i="9"/>
  <c r="AY104" i="8"/>
  <c r="AY104" i="9"/>
  <c r="AB104" i="8"/>
  <c r="AB104" i="9"/>
  <c r="AV104" i="8"/>
  <c r="AV104" i="9"/>
  <c r="BB108" i="8"/>
  <c r="BB108" i="9"/>
  <c r="AQ109" i="8"/>
  <c r="AQ109" i="9"/>
  <c r="AA123" i="8"/>
  <c r="AA123" i="9"/>
  <c r="AG138" i="8"/>
  <c r="AG138" i="9"/>
  <c r="AL58" i="8"/>
  <c r="AL58" i="9"/>
  <c r="AQ58" i="8"/>
  <c r="AQ58" i="9"/>
  <c r="BA58" i="8"/>
  <c r="BA58" i="9"/>
  <c r="BB67" i="8"/>
  <c r="BB67" i="9"/>
  <c r="T67" i="8"/>
  <c r="T67" i="9"/>
  <c r="L90" i="8"/>
  <c r="L90" i="9"/>
  <c r="U90" i="8"/>
  <c r="U90" i="9"/>
  <c r="AO90" i="8"/>
  <c r="AO90" i="9"/>
  <c r="I101" i="8"/>
  <c r="I101" i="9"/>
  <c r="AH101" i="8"/>
  <c r="AH101" i="9"/>
  <c r="AQ101" i="8"/>
  <c r="AQ101" i="9"/>
  <c r="N102" i="8"/>
  <c r="N102" i="9"/>
  <c r="T104" i="8"/>
  <c r="T104" i="9"/>
  <c r="AH104" i="8"/>
  <c r="AH104" i="9"/>
  <c r="J105" i="8"/>
  <c r="J105" i="9"/>
  <c r="H105" i="8"/>
  <c r="H105" i="9"/>
  <c r="AO106" i="8"/>
  <c r="AO106" i="9"/>
  <c r="M106" i="8"/>
  <c r="M106" i="9"/>
  <c r="K106" i="8"/>
  <c r="K106" i="9"/>
  <c r="AE106" i="8"/>
  <c r="AE106" i="9"/>
  <c r="AY109" i="8"/>
  <c r="AY109" i="9"/>
  <c r="AR110" i="8"/>
  <c r="AR110" i="9"/>
  <c r="W110" i="8"/>
  <c r="W110" i="9"/>
  <c r="E110" i="8"/>
  <c r="E110" i="9"/>
  <c r="Y110" i="8"/>
  <c r="Y110" i="9"/>
  <c r="AU117" i="8"/>
  <c r="AU117" i="9"/>
  <c r="AA117" i="8"/>
  <c r="AA117" i="9"/>
  <c r="AX117" i="8"/>
  <c r="AX117" i="9"/>
  <c r="Y117" i="8"/>
  <c r="Y117" i="9"/>
  <c r="I120" i="8"/>
  <c r="I120" i="9"/>
  <c r="K120" i="8"/>
  <c r="K120" i="9"/>
  <c r="AM120" i="8"/>
  <c r="AM120" i="9"/>
  <c r="AZ121" i="8"/>
  <c r="AZ121" i="9"/>
  <c r="AF121" i="8"/>
  <c r="AF121" i="9"/>
  <c r="AS121" i="8"/>
  <c r="AS121" i="9"/>
  <c r="AI123" i="8"/>
  <c r="AI123" i="9"/>
  <c r="AJ123" i="8"/>
  <c r="AJ123" i="9"/>
  <c r="BB123" i="8"/>
  <c r="BB123" i="9"/>
  <c r="AA130" i="8"/>
  <c r="AA130" i="9"/>
  <c r="AV138" i="8"/>
  <c r="AV138" i="9"/>
  <c r="AE138" i="8"/>
  <c r="AE138" i="9"/>
  <c r="AT138" i="8"/>
  <c r="AT138" i="9"/>
  <c r="AK140" i="8"/>
  <c r="AK140" i="9"/>
  <c r="BB140" i="8"/>
  <c r="BB140" i="9"/>
  <c r="AO140" i="8"/>
  <c r="AO140" i="9"/>
  <c r="Y142" i="8"/>
  <c r="Y142" i="9"/>
  <c r="O142" i="8"/>
  <c r="O142" i="9"/>
  <c r="AQ142" i="8"/>
  <c r="AQ142" i="9"/>
  <c r="AA153" i="8"/>
  <c r="AA153" i="9"/>
  <c r="AH153" i="8"/>
  <c r="AH153" i="9"/>
  <c r="BB28" i="8"/>
  <c r="BB28" i="9"/>
  <c r="AM22" i="8"/>
  <c r="AM22" i="9"/>
  <c r="X37" i="8"/>
  <c r="X37" i="9"/>
  <c r="AZ171" i="8"/>
  <c r="AZ171" i="9"/>
  <c r="AO174" i="8"/>
  <c r="AO174" i="9"/>
  <c r="AV174" i="8"/>
  <c r="AV174" i="9"/>
  <c r="AQ177" i="8"/>
  <c r="AQ177" i="9"/>
  <c r="AP177" i="8"/>
  <c r="AP177" i="9"/>
  <c r="AK200" i="8"/>
  <c r="AK200" i="9"/>
  <c r="Q200" i="8"/>
  <c r="Q200" i="9"/>
  <c r="AA207" i="8"/>
  <c r="AA207" i="9"/>
  <c r="Z207" i="8"/>
  <c r="Z207" i="9"/>
  <c r="AZ207" i="8"/>
  <c r="AZ207" i="9"/>
  <c r="AM213" i="8"/>
  <c r="AM213" i="9"/>
  <c r="U213" i="8"/>
  <c r="U213" i="9"/>
  <c r="AW213" i="8"/>
  <c r="AW213" i="9"/>
  <c r="W214" i="8"/>
  <c r="W214" i="9"/>
  <c r="AC216" i="8"/>
  <c r="AC216" i="9"/>
  <c r="O229" i="8"/>
  <c r="O229" i="9"/>
  <c r="AC229" i="8"/>
  <c r="AC229" i="9"/>
  <c r="AF233" i="8"/>
  <c r="AF233" i="9"/>
  <c r="AX233" i="8"/>
  <c r="AX233" i="9"/>
  <c r="AI233" i="8"/>
  <c r="AI233" i="9"/>
  <c r="R48" i="8"/>
  <c r="R48" i="9"/>
  <c r="AT48" i="8"/>
  <c r="AT48" i="9"/>
  <c r="AV50" i="8"/>
  <c r="AV50" i="9"/>
  <c r="AA50" i="8"/>
  <c r="AA50" i="9"/>
  <c r="AJ51" i="8"/>
  <c r="AJ51" i="9"/>
  <c r="AC56" i="8"/>
  <c r="AC56" i="9"/>
  <c r="G58" i="8"/>
  <c r="G58" i="9"/>
  <c r="AO58" i="8"/>
  <c r="AO58" i="9"/>
  <c r="AN68" i="8"/>
  <c r="AN68" i="9"/>
  <c r="AJ76" i="8"/>
  <c r="AJ76" i="9"/>
  <c r="X81" i="8"/>
  <c r="X81" i="9"/>
  <c r="AY117" i="8"/>
  <c r="AY117" i="9"/>
  <c r="BB117" i="8"/>
  <c r="BB117" i="9"/>
  <c r="AT120" i="8"/>
  <c r="AT120" i="9"/>
  <c r="S121" i="8"/>
  <c r="S121" i="9"/>
  <c r="AG121" i="8"/>
  <c r="AG121" i="9"/>
  <c r="M140" i="8"/>
  <c r="M140" i="9"/>
  <c r="J140" i="8"/>
  <c r="J140" i="9"/>
  <c r="AY153" i="8"/>
  <c r="AY153" i="9"/>
  <c r="AW64" i="8"/>
  <c r="AW64" i="9"/>
  <c r="AF14" i="8"/>
  <c r="AF14" i="9"/>
  <c r="AY14" i="8"/>
  <c r="AY14" i="9"/>
  <c r="AT170" i="8"/>
  <c r="AT170" i="9"/>
  <c r="AH175" i="8"/>
  <c r="AH175" i="9"/>
  <c r="BA188" i="8"/>
  <c r="BA188" i="9"/>
  <c r="AG188" i="8"/>
  <c r="AG188" i="9"/>
  <c r="G188" i="8"/>
  <c r="G188" i="9"/>
  <c r="AV190" i="8"/>
  <c r="AV190" i="9"/>
  <c r="AB190" i="8"/>
  <c r="AB190" i="9"/>
  <c r="AY190" i="8"/>
  <c r="AY190" i="9"/>
  <c r="Z190" i="8"/>
  <c r="Z190" i="9"/>
  <c r="W198" i="8"/>
  <c r="W198" i="9"/>
  <c r="AB198" i="8"/>
  <c r="AB198" i="9"/>
  <c r="AB206" i="8"/>
  <c r="AB206" i="9"/>
  <c r="M214" i="8"/>
  <c r="M214" i="9"/>
  <c r="U216" i="8"/>
  <c r="U216" i="9"/>
  <c r="V220" i="8"/>
  <c r="V220" i="9"/>
  <c r="W227" i="8"/>
  <c r="W227" i="9"/>
  <c r="AM48" i="8"/>
  <c r="AM48" i="9"/>
  <c r="I78" i="8"/>
  <c r="I78" i="9"/>
  <c r="K78" i="8"/>
  <c r="K78" i="9"/>
  <c r="AM78" i="8"/>
  <c r="AM78" i="9"/>
  <c r="AZ79" i="8"/>
  <c r="AZ79" i="9"/>
  <c r="AF79" i="8"/>
  <c r="AF79" i="9"/>
  <c r="AS79" i="8"/>
  <c r="AS79" i="9"/>
  <c r="AN81" i="8"/>
  <c r="AN81" i="9"/>
  <c r="X109" i="8"/>
  <c r="X109" i="9"/>
  <c r="BB120" i="8"/>
  <c r="BB120" i="9"/>
  <c r="H106" i="8"/>
  <c r="H106" i="9"/>
  <c r="AD120" i="8"/>
  <c r="AD120" i="9"/>
  <c r="BA121" i="8"/>
  <c r="BA121" i="9"/>
  <c r="AX133" i="8"/>
  <c r="AX133" i="9"/>
  <c r="Z140" i="8"/>
  <c r="Z140" i="9"/>
  <c r="L153" i="8"/>
  <c r="L153" i="9"/>
  <c r="AH154" i="8"/>
  <c r="AH154" i="9"/>
  <c r="AE171" i="8"/>
  <c r="AE171" i="9"/>
  <c r="Y171" i="8"/>
  <c r="Y171" i="9"/>
  <c r="R175" i="8"/>
  <c r="R175" i="9"/>
  <c r="Y177" i="8"/>
  <c r="Y177" i="9"/>
  <c r="AC190" i="8"/>
  <c r="AC190" i="9"/>
  <c r="W190" i="8"/>
  <c r="W190" i="9"/>
  <c r="AY206" i="8"/>
  <c r="AY206" i="9"/>
  <c r="AS214" i="8"/>
  <c r="AS214" i="9"/>
  <c r="AJ215" i="8"/>
  <c r="AJ215" i="9"/>
  <c r="AT215" i="8"/>
  <c r="AT215" i="9"/>
  <c r="Y215" i="8"/>
  <c r="Y215" i="9"/>
  <c r="Z233" i="8"/>
  <c r="Z233" i="9"/>
  <c r="U48" i="8"/>
  <c r="U48" i="9"/>
  <c r="N50" i="8"/>
  <c r="N50" i="9"/>
  <c r="AY51" i="8"/>
  <c r="AY51" i="9"/>
  <c r="BB51" i="8"/>
  <c r="BB51" i="9"/>
  <c r="AC78" i="8"/>
  <c r="AC78" i="9"/>
  <c r="AM79" i="8"/>
  <c r="AM79" i="9"/>
  <c r="L105" i="8"/>
  <c r="L105" i="9"/>
  <c r="AL106" i="8"/>
  <c r="AL106" i="9"/>
  <c r="AG142" i="8"/>
  <c r="AG142" i="9"/>
  <c r="X142" i="8"/>
  <c r="X142" i="9"/>
  <c r="G138" i="8"/>
  <c r="G138" i="9"/>
  <c r="G139" i="8"/>
  <c r="G139" i="9"/>
  <c r="AZ14" i="8"/>
  <c r="AZ14" i="9"/>
  <c r="X16" i="8"/>
  <c r="X16" i="9"/>
  <c r="W16" i="8"/>
  <c r="W16" i="9"/>
  <c r="Q37" i="8"/>
  <c r="Q37" i="9"/>
  <c r="L175" i="8"/>
  <c r="L175" i="9"/>
  <c r="AF179" i="8"/>
  <c r="AF179" i="9"/>
  <c r="AA179" i="8"/>
  <c r="AA179" i="9"/>
  <c r="AU179" i="8"/>
  <c r="AU179" i="9"/>
  <c r="V190" i="8"/>
  <c r="V190" i="9"/>
  <c r="O198" i="8"/>
  <c r="O198" i="9"/>
  <c r="AR200" i="8"/>
  <c r="AR200" i="9"/>
  <c r="T207" i="8"/>
  <c r="T207" i="9"/>
  <c r="M213" i="8"/>
  <c r="M213" i="9"/>
  <c r="L215" i="8"/>
  <c r="L215" i="9"/>
  <c r="AV215" i="8"/>
  <c r="AV215" i="9"/>
  <c r="AV229" i="8"/>
  <c r="AV229" i="9"/>
  <c r="O71" i="8"/>
  <c r="O71" i="9"/>
  <c r="AV71" i="8"/>
  <c r="AV71" i="9"/>
  <c r="AC71" i="8"/>
  <c r="AC71" i="9"/>
  <c r="AM76" i="8"/>
  <c r="AM76" i="9"/>
  <c r="AZ77" i="8"/>
  <c r="AZ77" i="9"/>
  <c r="R77" i="8"/>
  <c r="R77" i="9"/>
  <c r="AT77" i="8"/>
  <c r="AT77" i="9"/>
  <c r="AJ81" i="8"/>
  <c r="AJ81" i="9"/>
  <c r="AK81" i="8"/>
  <c r="AK81" i="9"/>
  <c r="AA84" i="8"/>
  <c r="AA84" i="9"/>
  <c r="Y84" i="8"/>
  <c r="Y84" i="9"/>
  <c r="R90" i="8"/>
  <c r="R90" i="9"/>
  <c r="S101" i="8"/>
  <c r="S101" i="9"/>
  <c r="AG101" i="8"/>
  <c r="AG101" i="9"/>
  <c r="AW117" i="8"/>
  <c r="AW117" i="9"/>
  <c r="AG154" i="8"/>
  <c r="AG154" i="9"/>
  <c r="AD171" i="8"/>
  <c r="AD171" i="9"/>
  <c r="M179" i="8"/>
  <c r="M179" i="9"/>
  <c r="AS190" i="8"/>
  <c r="AS190" i="9"/>
  <c r="R200" i="8"/>
  <c r="R200" i="9"/>
  <c r="AW215" i="8"/>
  <c r="AW215" i="9"/>
  <c r="AR220" i="8"/>
  <c r="AR220" i="9"/>
  <c r="L58" i="8"/>
  <c r="L58" i="9"/>
  <c r="M68" i="8"/>
  <c r="M68" i="9"/>
  <c r="AB71" i="8"/>
  <c r="AB71" i="9"/>
  <c r="V71" i="8"/>
  <c r="V71" i="9"/>
  <c r="W79" i="8"/>
  <c r="W79" i="9"/>
  <c r="AO81" i="8"/>
  <c r="AO81" i="9"/>
  <c r="AG84" i="8"/>
  <c r="AG84" i="9"/>
  <c r="S84" i="8"/>
  <c r="S84" i="9"/>
  <c r="AI109" i="8"/>
  <c r="AI109" i="9"/>
  <c r="BB128" i="8"/>
  <c r="BB128" i="9"/>
  <c r="AU16" i="8"/>
  <c r="AU16" i="9"/>
  <c r="AI48" i="8"/>
  <c r="AI48" i="9"/>
  <c r="AT76" i="8"/>
  <c r="AT76" i="9"/>
  <c r="AN77" i="8"/>
  <c r="AN77" i="9"/>
  <c r="G104" i="8"/>
  <c r="G104" i="9"/>
  <c r="AE216" i="8"/>
  <c r="AE216" i="9"/>
  <c r="AM179" i="8"/>
  <c r="AM179" i="9"/>
  <c r="AO200" i="8"/>
  <c r="AO200" i="9"/>
  <c r="AV233" i="8"/>
  <c r="AV233" i="9"/>
  <c r="AL71" i="8"/>
  <c r="AL71" i="9"/>
  <c r="AS76" i="8"/>
  <c r="AS76" i="9"/>
  <c r="AX81" i="8"/>
  <c r="AX81" i="9"/>
  <c r="AI106" i="8"/>
  <c r="AI106" i="9"/>
  <c r="AQ138" i="8"/>
  <c r="AQ138" i="9"/>
  <c r="S140" i="8"/>
  <c r="S140" i="9"/>
  <c r="AH64" i="8"/>
  <c r="AH64" i="9"/>
  <c r="BB76" i="8"/>
  <c r="BB76" i="9"/>
  <c r="AM177" i="8"/>
  <c r="AM177" i="9"/>
  <c r="AX213" i="8"/>
  <c r="AX213" i="9"/>
  <c r="AM227" i="8"/>
  <c r="AM227" i="9"/>
  <c r="W77" i="8"/>
  <c r="W77" i="9"/>
  <c r="AR101" i="8"/>
  <c r="AR101" i="9"/>
  <c r="AS138" i="8"/>
  <c r="AS138" i="9"/>
  <c r="AU120" i="8"/>
  <c r="AU120" i="9"/>
  <c r="BA16" i="8"/>
  <c r="BA16" i="9"/>
  <c r="K188" i="8"/>
  <c r="K188" i="9"/>
  <c r="AN215" i="8"/>
  <c r="AN215" i="9"/>
  <c r="AY76" i="8"/>
  <c r="AY76" i="9"/>
  <c r="Q121" i="8"/>
  <c r="Q121" i="9"/>
  <c r="F215" i="8"/>
  <c r="F215" i="9"/>
  <c r="X22" i="8"/>
  <c r="X22" i="9"/>
  <c r="AS22" i="8"/>
  <c r="AS22" i="9"/>
  <c r="AL188" i="8"/>
  <c r="AL188" i="9"/>
  <c r="AZ188" i="8"/>
  <c r="AZ188" i="9"/>
  <c r="BA183" i="8"/>
  <c r="BA183" i="9"/>
  <c r="AN186" i="8"/>
  <c r="AN186" i="9"/>
  <c r="AC186" i="8"/>
  <c r="AC186" i="9"/>
  <c r="R186" i="8"/>
  <c r="R186" i="9"/>
  <c r="AN152" i="8"/>
  <c r="AN152" i="9"/>
  <c r="AC132" i="8"/>
  <c r="AC132" i="9"/>
  <c r="AB92" i="8"/>
  <c r="AB92" i="9"/>
  <c r="AD86" i="8"/>
  <c r="AD86" i="9"/>
  <c r="AE53" i="8"/>
  <c r="AE53" i="9"/>
  <c r="AK63" i="8"/>
  <c r="AK63" i="9"/>
  <c r="AO152" i="8"/>
  <c r="AO152" i="9"/>
  <c r="AF132" i="8"/>
  <c r="AF132" i="9"/>
  <c r="AT92" i="8"/>
  <c r="AT92" i="9"/>
  <c r="AB91" i="8"/>
  <c r="AB91" i="9"/>
  <c r="AG73" i="8"/>
  <c r="AG73" i="9"/>
  <c r="AK89" i="8"/>
  <c r="AK89" i="9"/>
  <c r="AB63" i="8"/>
  <c r="AB63" i="9"/>
  <c r="AO92" i="8"/>
  <c r="AO92" i="9"/>
  <c r="AI86" i="8"/>
  <c r="AI86" i="9"/>
  <c r="AX62" i="8"/>
  <c r="AX62" i="9"/>
  <c r="AX134" i="8"/>
  <c r="AX134" i="9"/>
  <c r="BA89" i="8"/>
  <c r="BA89" i="9"/>
  <c r="BA63" i="8"/>
  <c r="BA63" i="9"/>
  <c r="BB92" i="8"/>
  <c r="BB92" i="9"/>
  <c r="BB152" i="8"/>
  <c r="BB152" i="9"/>
  <c r="AD152" i="8"/>
  <c r="AD152" i="9"/>
  <c r="AT107" i="8"/>
  <c r="AT107" i="9"/>
  <c r="AU91" i="8"/>
  <c r="AU91" i="9"/>
  <c r="AT73" i="8"/>
  <c r="AT73" i="9"/>
  <c r="AT89" i="8"/>
  <c r="AT89" i="9"/>
  <c r="AM63" i="8"/>
  <c r="AM63" i="9"/>
  <c r="AM152" i="8"/>
  <c r="AM152" i="9"/>
  <c r="AD132" i="8"/>
  <c r="AD132" i="9"/>
  <c r="AP92" i="8"/>
  <c r="AP92" i="9"/>
  <c r="AV86" i="8"/>
  <c r="AV86" i="9"/>
  <c r="AE73" i="8"/>
  <c r="AE73" i="9"/>
  <c r="AI89" i="8"/>
  <c r="AI89" i="9"/>
  <c r="AY62" i="8"/>
  <c r="AY62" i="9"/>
  <c r="AS92" i="8"/>
  <c r="AS92" i="9"/>
  <c r="AM86" i="8"/>
  <c r="AM86" i="9"/>
  <c r="AB53" i="8"/>
  <c r="AB53" i="9"/>
  <c r="AZ62" i="8"/>
  <c r="AZ62" i="9"/>
  <c r="AZ89" i="8"/>
  <c r="AZ89" i="9"/>
  <c r="K189" i="8"/>
  <c r="K189" i="9"/>
  <c r="R189" i="8"/>
  <c r="R189" i="9"/>
  <c r="AC189" i="8"/>
  <c r="AC189" i="9"/>
  <c r="AJ189" i="8"/>
  <c r="AJ189" i="9"/>
  <c r="AU189" i="8"/>
  <c r="AU189" i="9"/>
  <c r="BB189" i="8"/>
  <c r="BB189" i="9"/>
  <c r="AY131" i="8"/>
  <c r="AY131" i="9"/>
  <c r="T131" i="8"/>
  <c r="T131" i="9"/>
  <c r="AE131" i="8"/>
  <c r="AE131" i="9"/>
  <c r="AP131" i="8"/>
  <c r="AP131" i="9"/>
  <c r="BA131" i="8"/>
  <c r="BA131" i="9"/>
  <c r="AV230" i="8"/>
  <c r="AV230" i="9"/>
  <c r="AW63" i="8"/>
  <c r="AW63" i="9"/>
  <c r="Q217" i="8"/>
  <c r="Q217" i="9"/>
  <c r="AR217" i="8"/>
  <c r="AR217" i="9"/>
  <c r="AI217" i="8"/>
  <c r="AI217" i="9"/>
  <c r="AP217" i="8"/>
  <c r="AP217" i="9"/>
  <c r="O217" i="8"/>
  <c r="O217" i="9"/>
  <c r="AK230" i="8"/>
  <c r="AK230" i="9"/>
  <c r="AL201" i="8"/>
  <c r="AL201" i="9"/>
  <c r="BA55" i="8"/>
  <c r="BA55" i="9"/>
  <c r="BB199" i="8"/>
  <c r="BB199" i="9"/>
  <c r="AW224" i="8"/>
  <c r="AW224" i="9"/>
  <c r="AR201" i="8"/>
  <c r="AR201" i="9"/>
  <c r="AQ7" i="8"/>
  <c r="AQ7" i="9"/>
  <c r="AX203" i="8"/>
  <c r="AX203" i="9"/>
  <c r="L197" i="8"/>
  <c r="L197" i="9"/>
  <c r="T197" i="8"/>
  <c r="T197" i="9"/>
  <c r="AG197" i="8"/>
  <c r="AG197" i="9"/>
  <c r="AI197" i="8"/>
  <c r="AI197" i="9"/>
  <c r="AH197" i="8"/>
  <c r="AH197" i="9"/>
  <c r="AX197" i="8"/>
  <c r="AX197" i="9"/>
  <c r="N118" i="8"/>
  <c r="N118" i="9"/>
  <c r="V118" i="8"/>
  <c r="V118" i="9"/>
  <c r="AG118" i="8"/>
  <c r="AG118" i="9"/>
  <c r="AW118" i="8"/>
  <c r="AW118" i="9"/>
  <c r="AL118" i="8"/>
  <c r="AL118" i="9"/>
  <c r="BB118" i="8"/>
  <c r="BB118" i="9"/>
  <c r="X23" i="8"/>
  <c r="X23" i="9"/>
  <c r="AT23" i="8"/>
  <c r="AT23" i="9"/>
  <c r="AG23" i="8"/>
  <c r="AG23" i="9"/>
  <c r="AW23" i="8"/>
  <c r="AW23" i="9"/>
  <c r="AZ7" i="8"/>
  <c r="AZ7" i="9"/>
  <c r="AR203" i="8"/>
  <c r="AR203" i="9"/>
  <c r="O141" i="8"/>
  <c r="O141" i="9"/>
  <c r="W141" i="8"/>
  <c r="W141" i="9"/>
  <c r="AS141" i="8"/>
  <c r="AS141" i="9"/>
  <c r="AU141" i="8"/>
  <c r="AU141" i="9"/>
  <c r="AN141" i="8"/>
  <c r="AN141" i="9"/>
  <c r="Q143" i="8"/>
  <c r="Q143" i="9"/>
  <c r="Y143" i="8"/>
  <c r="Y143" i="9"/>
  <c r="AV143" i="8"/>
  <c r="AV143" i="9"/>
  <c r="BB143" i="8"/>
  <c r="BB143" i="9"/>
  <c r="AQ143" i="8"/>
  <c r="AQ143" i="9"/>
  <c r="AO224" i="8"/>
  <c r="AO224" i="9"/>
  <c r="BB183" i="8"/>
  <c r="BB183" i="9"/>
  <c r="AD183" i="8"/>
  <c r="AD183" i="9"/>
  <c r="AL224" i="8"/>
  <c r="AL224" i="9"/>
  <c r="AB201" i="8"/>
  <c r="AB201" i="9"/>
  <c r="BB212" i="8"/>
  <c r="BB212" i="9"/>
  <c r="W139" i="8"/>
  <c r="W139" i="9"/>
  <c r="AD186" i="8"/>
  <c r="AD186" i="9"/>
  <c r="AJ186" i="8"/>
  <c r="AJ186" i="9"/>
  <c r="AQ186" i="8"/>
  <c r="AQ186" i="9"/>
  <c r="AD230" i="8"/>
  <c r="AD230" i="9"/>
  <c r="AU228" i="8"/>
  <c r="AU228" i="9"/>
  <c r="AG228" i="8"/>
  <c r="AG228" i="9"/>
  <c r="AW228" i="8"/>
  <c r="AW228" i="9"/>
  <c r="AF228" i="8"/>
  <c r="AF228" i="9"/>
  <c r="BH210" i="9"/>
  <c r="BH202" i="9"/>
  <c r="BH161" i="9"/>
  <c r="BH156" i="9"/>
  <c r="BH148" i="9"/>
  <c r="BH159" i="9"/>
  <c r="BH181" i="9"/>
  <c r="BH168" i="9"/>
  <c r="BH160" i="9"/>
  <c r="BH144" i="9"/>
  <c r="BH136" i="9"/>
  <c r="BH158" i="9"/>
  <c r="BH96" i="9"/>
  <c r="BH94" i="9"/>
  <c r="BH82" i="9"/>
  <c r="BH125" i="9"/>
  <c r="BH93" i="9"/>
  <c r="BH85" i="9"/>
  <c r="BH69" i="9"/>
  <c r="BH26" i="9"/>
  <c r="BH45" i="9"/>
  <c r="BH19" i="9"/>
  <c r="BH46" i="9"/>
  <c r="BH49" i="9"/>
  <c r="BH44" i="9"/>
  <c r="BH222" i="9"/>
  <c r="BH224" i="9"/>
  <c r="BH226" i="9"/>
  <c r="BH228" i="9"/>
  <c r="BH230" i="9"/>
  <c r="BH232" i="9"/>
  <c r="BH234" i="9"/>
  <c r="BH3" i="9"/>
  <c r="BH5" i="9"/>
  <c r="BH7" i="9"/>
  <c r="BH9" i="9"/>
  <c r="BH11" i="9"/>
  <c r="BH13" i="9"/>
  <c r="BH15" i="9"/>
  <c r="BH17" i="9"/>
  <c r="BH20" i="9"/>
  <c r="BH22" i="9"/>
  <c r="BH24" i="9"/>
  <c r="BH27" i="9"/>
  <c r="BH29" i="9"/>
  <c r="BH31" i="9"/>
  <c r="BH33" i="9"/>
  <c r="BH35" i="9"/>
  <c r="BH37" i="9"/>
  <c r="BH39" i="9"/>
  <c r="BH41" i="9"/>
  <c r="BH43" i="9"/>
  <c r="BH48" i="9"/>
  <c r="BH51" i="9"/>
  <c r="BH53" i="9"/>
  <c r="BH55" i="9"/>
  <c r="BH57" i="9"/>
  <c r="BH59" i="9"/>
  <c r="BH61" i="9"/>
  <c r="BH63" i="9"/>
  <c r="BH65" i="9"/>
  <c r="BH67" i="9"/>
  <c r="BH70" i="9"/>
  <c r="BH72" i="9"/>
  <c r="BH74" i="9"/>
  <c r="BH76" i="9"/>
  <c r="BH78" i="9"/>
  <c r="BH80" i="9"/>
  <c r="BH83" i="9"/>
  <c r="BH86" i="9"/>
  <c r="BH88" i="9"/>
  <c r="BH90" i="9"/>
  <c r="BH92" i="9"/>
  <c r="BH97" i="9"/>
  <c r="BH99" i="9"/>
  <c r="BH101" i="9"/>
  <c r="BH103" i="9"/>
  <c r="BH105" i="9"/>
  <c r="BH107" i="9"/>
  <c r="BH109" i="9"/>
  <c r="BH111" i="9"/>
  <c r="BH113" i="9"/>
  <c r="BH115" i="9"/>
  <c r="BH117" i="9"/>
  <c r="BH119" i="9"/>
  <c r="BH121" i="9"/>
  <c r="BH123" i="9"/>
  <c r="BH126" i="9"/>
  <c r="BH128" i="9"/>
  <c r="BH130" i="9"/>
  <c r="BH132" i="9"/>
  <c r="BH134" i="9"/>
  <c r="BH137" i="9"/>
  <c r="BH139" i="9"/>
  <c r="BH141" i="9"/>
  <c r="BH143" i="9"/>
  <c r="BH146" i="9"/>
  <c r="BH149" i="9"/>
  <c r="BH151" i="9"/>
  <c r="BH153" i="9"/>
  <c r="BH155" i="9"/>
  <c r="BH162" i="9"/>
  <c r="BH164" i="9"/>
  <c r="BH166" i="9"/>
  <c r="BH169" i="9"/>
  <c r="BH171" i="9"/>
  <c r="BH173" i="9"/>
  <c r="BH175" i="9"/>
  <c r="BH177" i="9"/>
  <c r="BH179" i="9"/>
  <c r="BH182" i="9"/>
  <c r="BH184" i="9"/>
  <c r="BH186" i="9"/>
  <c r="BH188" i="9"/>
  <c r="BH190" i="9"/>
  <c r="BH192" i="9"/>
  <c r="BH194" i="9"/>
  <c r="BH196" i="9"/>
  <c r="BH198" i="9"/>
  <c r="BH200" i="9"/>
  <c r="BH203" i="9"/>
  <c r="BH205" i="9"/>
  <c r="BH207" i="9"/>
  <c r="BH209" i="9"/>
  <c r="BH212" i="9"/>
  <c r="BH214" i="9"/>
  <c r="BH216" i="9"/>
  <c r="BH218" i="9"/>
  <c r="BH220" i="9"/>
  <c r="BH223" i="9"/>
  <c r="BH225" i="9"/>
  <c r="BH227" i="9"/>
  <c r="BH229" i="9"/>
  <c r="BH231" i="9"/>
  <c r="BH233" i="9"/>
  <c r="BH235" i="9"/>
  <c r="BH2" i="9"/>
  <c r="BH4" i="9"/>
  <c r="BH6" i="9"/>
  <c r="BH8" i="9"/>
  <c r="BH10" i="9"/>
  <c r="BH12" i="9"/>
  <c r="BH14" i="9"/>
  <c r="BH16" i="9"/>
  <c r="BH18" i="9"/>
  <c r="BH21" i="9"/>
  <c r="BH23" i="9"/>
  <c r="BH25" i="9"/>
  <c r="BH28" i="9"/>
  <c r="BH30" i="9"/>
  <c r="BH32" i="9"/>
  <c r="BH34" i="9"/>
  <c r="BH36" i="9"/>
  <c r="BH38" i="9"/>
  <c r="BH40" i="9"/>
  <c r="BH42" i="9"/>
  <c r="BH47" i="9"/>
  <c r="BH50" i="9"/>
  <c r="BH52" i="9"/>
  <c r="BH54" i="9"/>
  <c r="BH56" i="9"/>
  <c r="BH58" i="9"/>
  <c r="BH60" i="9"/>
  <c r="BH62" i="9"/>
  <c r="BH64" i="9"/>
  <c r="BH66" i="9"/>
  <c r="BH68" i="9"/>
  <c r="BH71" i="9"/>
  <c r="BH73" i="9"/>
  <c r="BH75" i="9"/>
  <c r="BH77" i="9"/>
  <c r="BH79" i="9"/>
  <c r="BH81" i="9"/>
  <c r="BH84" i="9"/>
  <c r="BH87" i="9"/>
  <c r="BH89" i="9"/>
  <c r="BH91" i="9"/>
  <c r="BH95" i="9"/>
  <c r="BH98" i="9"/>
  <c r="BH100" i="9"/>
  <c r="BH102" i="9"/>
  <c r="BH104" i="9"/>
  <c r="BH106" i="9"/>
  <c r="BH108" i="9"/>
  <c r="BH110" i="9"/>
  <c r="BH112" i="9"/>
  <c r="BH114" i="9"/>
  <c r="BH116" i="9"/>
  <c r="BH118" i="9"/>
  <c r="BH120" i="9"/>
  <c r="BH122" i="9"/>
  <c r="BH124" i="9"/>
  <c r="BH127" i="9"/>
  <c r="BH129" i="9"/>
  <c r="BH131" i="9"/>
  <c r="BH133" i="9"/>
  <c r="BH135" i="9"/>
  <c r="BH138" i="9"/>
  <c r="BH140" i="9"/>
  <c r="BH142" i="9"/>
  <c r="BH145" i="9"/>
  <c r="BH147" i="9"/>
  <c r="BH150" i="9"/>
  <c r="BH152" i="9"/>
  <c r="BH154" i="9"/>
  <c r="BH157" i="9"/>
  <c r="BH163" i="9"/>
  <c r="BH165" i="9"/>
  <c r="BH167" i="9"/>
  <c r="BH170" i="9"/>
  <c r="BH172" i="9"/>
  <c r="BH174" i="9"/>
  <c r="BH176" i="9"/>
  <c r="BH178" i="9"/>
  <c r="BH180" i="9"/>
  <c r="BH183" i="9"/>
  <c r="BH185" i="9"/>
  <c r="BH187" i="9"/>
  <c r="BH189" i="9"/>
  <c r="BH191" i="9"/>
  <c r="BH193" i="9"/>
  <c r="BH195" i="9"/>
  <c r="BH197" i="9"/>
  <c r="BH199" i="9"/>
  <c r="BH201" i="9"/>
  <c r="BH204" i="9"/>
  <c r="BH206" i="9"/>
  <c r="BH208" i="9"/>
  <c r="BH211" i="9"/>
  <c r="BH213" i="9"/>
  <c r="BH215" i="9"/>
  <c r="BH217" i="9"/>
  <c r="BH219" i="9"/>
  <c r="BH221" i="9"/>
  <c r="BA61" i="8"/>
  <c r="BA61" i="9"/>
  <c r="BA212" i="8"/>
  <c r="BA212" i="9"/>
  <c r="AS13" i="8"/>
  <c r="AS13" i="9"/>
  <c r="Q170" i="8"/>
  <c r="Q170" i="9"/>
  <c r="L214" i="8"/>
  <c r="L214" i="9"/>
  <c r="AR227" i="8"/>
  <c r="AR227" i="9"/>
  <c r="L56" i="8"/>
  <c r="L56" i="9"/>
  <c r="AP14" i="8"/>
  <c r="AP14" i="9"/>
  <c r="T16" i="8"/>
  <c r="T16" i="9"/>
  <c r="AJ16" i="8"/>
  <c r="AJ16" i="9"/>
  <c r="S16" i="8"/>
  <c r="S16" i="9"/>
  <c r="AD21" i="8"/>
  <c r="AD21" i="9"/>
  <c r="AO21" i="8"/>
  <c r="AO21" i="9"/>
  <c r="AY21" i="8"/>
  <c r="AY21" i="9"/>
  <c r="Q22" i="8"/>
  <c r="Q22" i="9"/>
  <c r="AB22" i="8"/>
  <c r="AB22" i="9"/>
  <c r="AL22" i="8"/>
  <c r="AL22" i="9"/>
  <c r="M37" i="8"/>
  <c r="M37" i="9"/>
  <c r="W37" i="8"/>
  <c r="W37" i="9"/>
  <c r="AH37" i="8"/>
  <c r="AH37" i="9"/>
  <c r="AR37" i="8"/>
  <c r="AR37" i="9"/>
  <c r="Y170" i="8"/>
  <c r="Y170" i="9"/>
  <c r="AV170" i="8"/>
  <c r="AV170" i="9"/>
  <c r="O170" i="8"/>
  <c r="O170" i="9"/>
  <c r="AQ175" i="8"/>
  <c r="AQ175" i="9"/>
  <c r="O175" i="8"/>
  <c r="O175" i="9"/>
  <c r="Y175" i="8"/>
  <c r="Y175" i="9"/>
  <c r="AJ206" i="8"/>
  <c r="AJ206" i="9"/>
  <c r="AA206" i="8"/>
  <c r="AA206" i="9"/>
  <c r="AU206" i="8"/>
  <c r="AU206" i="9"/>
  <c r="P207" i="8"/>
  <c r="P207" i="9"/>
  <c r="T214" i="8"/>
  <c r="T214" i="9"/>
  <c r="BA214" i="8"/>
  <c r="BA214" i="9"/>
  <c r="AI214" i="8"/>
  <c r="AI214" i="9"/>
  <c r="O214" i="8"/>
  <c r="O214" i="9"/>
  <c r="AQ216" i="8"/>
  <c r="AQ216" i="9"/>
  <c r="AT216" i="8"/>
  <c r="AT216" i="9"/>
  <c r="S220" i="8"/>
  <c r="S220" i="9"/>
  <c r="T220" i="8"/>
  <c r="T220" i="9"/>
  <c r="Y220" i="8"/>
  <c r="Y220" i="9"/>
  <c r="Y227" i="8"/>
  <c r="Y227" i="9"/>
  <c r="AV227" i="8"/>
  <c r="AV227" i="9"/>
  <c r="O227" i="8"/>
  <c r="O227" i="9"/>
  <c r="AR50" i="8"/>
  <c r="AR50" i="9"/>
  <c r="T56" i="8"/>
  <c r="T56" i="9"/>
  <c r="AT56" i="8"/>
  <c r="AT56" i="9"/>
  <c r="AW76" i="8"/>
  <c r="AW76" i="9"/>
  <c r="Q78" i="8"/>
  <c r="Q78" i="9"/>
  <c r="U64" i="8"/>
  <c r="U64" i="9"/>
  <c r="AO64" i="8"/>
  <c r="AO64" i="9"/>
  <c r="AY67" i="8"/>
  <c r="AY67" i="9"/>
  <c r="AR68" i="8"/>
  <c r="AR68" i="9"/>
  <c r="S68" i="8"/>
  <c r="S68" i="9"/>
  <c r="Y68" i="8"/>
  <c r="Y68" i="9"/>
  <c r="L102" i="8"/>
  <c r="L102" i="9"/>
  <c r="G102" i="8"/>
  <c r="G102" i="9"/>
  <c r="U102" i="8"/>
  <c r="U102" i="9"/>
  <c r="AO102" i="8"/>
  <c r="AO102" i="9"/>
  <c r="J104" i="8"/>
  <c r="J104" i="9"/>
  <c r="AI104" i="8"/>
  <c r="AI104" i="9"/>
  <c r="AR104" i="8"/>
  <c r="AR104" i="9"/>
  <c r="BB104" i="8"/>
  <c r="BB104" i="9"/>
  <c r="AO109" i="8"/>
  <c r="AO109" i="9"/>
  <c r="AX109" i="8"/>
  <c r="AX109" i="9"/>
  <c r="T109" i="8"/>
  <c r="T109" i="9"/>
  <c r="AR120" i="8"/>
  <c r="AR120" i="9"/>
  <c r="AV123" i="8"/>
  <c r="AV123" i="9"/>
  <c r="Q138" i="8"/>
  <c r="Q138" i="9"/>
  <c r="AP58" i="8"/>
  <c r="AP58" i="9"/>
  <c r="V58" i="8"/>
  <c r="V58" i="9"/>
  <c r="AK67" i="8"/>
  <c r="AK67" i="9"/>
  <c r="AL67" i="8"/>
  <c r="AL67" i="9"/>
  <c r="AJ67" i="8"/>
  <c r="AJ67" i="9"/>
  <c r="AG90" i="8"/>
  <c r="AG90" i="9"/>
  <c r="AP90" i="8"/>
  <c r="AP90" i="9"/>
  <c r="AK90" i="8"/>
  <c r="AK90" i="9"/>
  <c r="AT101" i="8"/>
  <c r="AT101" i="9"/>
  <c r="R101" i="8"/>
  <c r="R101" i="9"/>
  <c r="AW102" i="8"/>
  <c r="AW102" i="9"/>
  <c r="AT102" i="8"/>
  <c r="AT102" i="9"/>
  <c r="AO104" i="8"/>
  <c r="AO104" i="9"/>
  <c r="V105" i="8"/>
  <c r="V105" i="9"/>
  <c r="X105" i="8"/>
  <c r="X105" i="9"/>
  <c r="Y106" i="8"/>
  <c r="Y106" i="9"/>
  <c r="AX106" i="8"/>
  <c r="AX106" i="9"/>
  <c r="AA106" i="8"/>
  <c r="AA106" i="9"/>
  <c r="AU106" i="8"/>
  <c r="AU106" i="9"/>
  <c r="S109" i="8"/>
  <c r="S109" i="9"/>
  <c r="L110" i="8"/>
  <c r="L110" i="9"/>
  <c r="G110" i="8"/>
  <c r="G110" i="9"/>
  <c r="U110" i="8"/>
  <c r="U110" i="9"/>
  <c r="AO110" i="8"/>
  <c r="AO110" i="9"/>
  <c r="AE117" i="8"/>
  <c r="AE117" i="9"/>
  <c r="K117" i="8"/>
  <c r="K117" i="9"/>
  <c r="M117" i="8"/>
  <c r="M117" i="9"/>
  <c r="AO117" i="8"/>
  <c r="AO117" i="9"/>
  <c r="AV120" i="8"/>
  <c r="AV120" i="9"/>
  <c r="AA120" i="8"/>
  <c r="AA120" i="9"/>
  <c r="AJ121" i="8"/>
  <c r="AJ121" i="9"/>
  <c r="P121" i="8"/>
  <c r="P121" i="9"/>
  <c r="N121" i="8"/>
  <c r="N121" i="9"/>
  <c r="S123" i="8"/>
  <c r="S123" i="9"/>
  <c r="T123" i="8"/>
  <c r="T123" i="9"/>
  <c r="Q123" i="8"/>
  <c r="Q123" i="9"/>
  <c r="AZ138" i="8"/>
  <c r="AZ138" i="9"/>
  <c r="AF138" i="8"/>
  <c r="AF138" i="9"/>
  <c r="AU138" i="8"/>
  <c r="AU138" i="9"/>
  <c r="AA138" i="8"/>
  <c r="AA138" i="9"/>
  <c r="AL140" i="8"/>
  <c r="AL140" i="9"/>
  <c r="T140" i="8"/>
  <c r="T140" i="9"/>
  <c r="AN142" i="8"/>
  <c r="AN142" i="9"/>
  <c r="Q142" i="8"/>
  <c r="Q142" i="9"/>
  <c r="AA142" i="8"/>
  <c r="AA142" i="9"/>
  <c r="AE153" i="8"/>
  <c r="AE153" i="9"/>
  <c r="K153" i="8"/>
  <c r="K153" i="9"/>
  <c r="AL153" i="8"/>
  <c r="AL153" i="9"/>
  <c r="R153" i="8"/>
  <c r="R153" i="9"/>
  <c r="Z22" i="8"/>
  <c r="Z22" i="9"/>
  <c r="S37" i="8"/>
  <c r="S37" i="9"/>
  <c r="AN37" i="8"/>
  <c r="AN37" i="9"/>
  <c r="Z171" i="8"/>
  <c r="Z171" i="9"/>
  <c r="N171" i="8"/>
  <c r="N171" i="9"/>
  <c r="AE174" i="8"/>
  <c r="AE174" i="9"/>
  <c r="AR177" i="8"/>
  <c r="AR177" i="9"/>
  <c r="V177" i="8"/>
  <c r="V177" i="9"/>
  <c r="AZ187" i="8"/>
  <c r="AZ187" i="9"/>
  <c r="Y200" i="8"/>
  <c r="Y200" i="9"/>
  <c r="AW200" i="8"/>
  <c r="AW200" i="9"/>
  <c r="AN207" i="8"/>
  <c r="AN207" i="9"/>
  <c r="AR207" i="8"/>
  <c r="AR207" i="9"/>
  <c r="Q207" i="8"/>
  <c r="Q207" i="9"/>
  <c r="AG213" i="8"/>
  <c r="AG213" i="9"/>
  <c r="AC214" i="8"/>
  <c r="AC214" i="9"/>
  <c r="AN216" i="8"/>
  <c r="AN216" i="9"/>
  <c r="AL216" i="8"/>
  <c r="AL216" i="9"/>
  <c r="AZ229" i="8"/>
  <c r="AZ229" i="9"/>
  <c r="AS229" i="8"/>
  <c r="AS229" i="9"/>
  <c r="BA233" i="8"/>
  <c r="BA233" i="9"/>
  <c r="AH233" i="8"/>
  <c r="AH233" i="9"/>
  <c r="S233" i="8"/>
  <c r="S233" i="9"/>
  <c r="AQ48" i="8"/>
  <c r="AQ48" i="9"/>
  <c r="AH48" i="8"/>
  <c r="AH48" i="9"/>
  <c r="AF50" i="8"/>
  <c r="AF50" i="9"/>
  <c r="AQ50" i="8"/>
  <c r="AQ50" i="9"/>
  <c r="R50" i="8"/>
  <c r="R50" i="9"/>
  <c r="T51" i="8"/>
  <c r="T51" i="9"/>
  <c r="AD51" i="8"/>
  <c r="AD51" i="9"/>
  <c r="G56" i="8"/>
  <c r="G56" i="9"/>
  <c r="AB58" i="8"/>
  <c r="AB58" i="9"/>
  <c r="R58" i="8"/>
  <c r="R58" i="9"/>
  <c r="AM64" i="8"/>
  <c r="AM64" i="9"/>
  <c r="AL68" i="8"/>
  <c r="AL68" i="9"/>
  <c r="X102" i="8"/>
  <c r="X102" i="9"/>
  <c r="K104" i="8"/>
  <c r="K104" i="9"/>
  <c r="BB113" i="8"/>
  <c r="BB113" i="9"/>
  <c r="S117" i="8"/>
  <c r="S117" i="9"/>
  <c r="AG117" i="8"/>
  <c r="AG117" i="9"/>
  <c r="AE120" i="8"/>
  <c r="AE120" i="9"/>
  <c r="AN121" i="8"/>
  <c r="AN121" i="9"/>
  <c r="L140" i="8"/>
  <c r="L140" i="9"/>
  <c r="AE140" i="8"/>
  <c r="AE140" i="9"/>
  <c r="S153" i="8"/>
  <c r="S153" i="9"/>
  <c r="Z153" i="8"/>
  <c r="Z153" i="9"/>
  <c r="AT207" i="8"/>
  <c r="AT207" i="9"/>
  <c r="AW68" i="8"/>
  <c r="AW68" i="9"/>
  <c r="AV14" i="8"/>
  <c r="AV14" i="9"/>
  <c r="AM21" i="8"/>
  <c r="AM21" i="9"/>
  <c r="W170" i="8"/>
  <c r="W170" i="9"/>
  <c r="AI175" i="8"/>
  <c r="AI175" i="9"/>
  <c r="M175" i="8"/>
  <c r="M175" i="9"/>
  <c r="AK188" i="8"/>
  <c r="AK188" i="9"/>
  <c r="Q188" i="8"/>
  <c r="Q188" i="9"/>
  <c r="AT188" i="8"/>
  <c r="AT188" i="9"/>
  <c r="AF190" i="8"/>
  <c r="AF190" i="9"/>
  <c r="L190" i="8"/>
  <c r="L190" i="9"/>
  <c r="N190" i="8"/>
  <c r="N190" i="9"/>
  <c r="AW206" i="8"/>
  <c r="AW206" i="9"/>
  <c r="AH206" i="8"/>
  <c r="AH206" i="9"/>
  <c r="AM220" i="8"/>
  <c r="AM220" i="9"/>
  <c r="AF227" i="8"/>
  <c r="AF227" i="9"/>
  <c r="BB232" i="8"/>
  <c r="BB232" i="9"/>
  <c r="AK48" i="8"/>
  <c r="AK48" i="9"/>
  <c r="AV78" i="8"/>
  <c r="AV78" i="9"/>
  <c r="AA78" i="8"/>
  <c r="AA78" i="9"/>
  <c r="AJ79" i="8"/>
  <c r="AJ79" i="9"/>
  <c r="P79" i="8"/>
  <c r="P79" i="9"/>
  <c r="N79" i="8"/>
  <c r="N79" i="9"/>
  <c r="AB90" i="8"/>
  <c r="AB90" i="9"/>
  <c r="AH105" i="8"/>
  <c r="AH105" i="9"/>
  <c r="AR109" i="8"/>
  <c r="AR109" i="9"/>
  <c r="AO123" i="8"/>
  <c r="AO123" i="9"/>
  <c r="P154" i="8"/>
  <c r="P154" i="9"/>
  <c r="AN106" i="8"/>
  <c r="AN106" i="9"/>
  <c r="AW121" i="8"/>
  <c r="AW121" i="9"/>
  <c r="AX123" i="8"/>
  <c r="AX123" i="9"/>
  <c r="AS133" i="8"/>
  <c r="AS133" i="9"/>
  <c r="O140" i="8"/>
  <c r="O140" i="9"/>
  <c r="AC154" i="8"/>
  <c r="AC154" i="9"/>
  <c r="AQ154" i="8"/>
  <c r="AQ154" i="9"/>
  <c r="R154" i="8"/>
  <c r="R154" i="9"/>
  <c r="BB167" i="8"/>
  <c r="BB167" i="9"/>
  <c r="M171" i="8"/>
  <c r="M171" i="9"/>
  <c r="AU171" i="8"/>
  <c r="AU171" i="9"/>
  <c r="AC175" i="8"/>
  <c r="AC175" i="9"/>
  <c r="AI177" i="8"/>
  <c r="AI177" i="9"/>
  <c r="AZ190" i="8"/>
  <c r="AZ190" i="9"/>
  <c r="AA214" i="8"/>
  <c r="AA214" i="9"/>
  <c r="AD215" i="8"/>
  <c r="AD215" i="9"/>
  <c r="I215" i="8"/>
  <c r="I215" i="9"/>
  <c r="AY227" i="8"/>
  <c r="AY227" i="9"/>
  <c r="AU233" i="8"/>
  <c r="AU233" i="9"/>
  <c r="AL48" i="8"/>
  <c r="AL48" i="9"/>
  <c r="AT50" i="8"/>
  <c r="AT50" i="9"/>
  <c r="S51" i="8"/>
  <c r="S51" i="9"/>
  <c r="AG51" i="8"/>
  <c r="AG51" i="9"/>
  <c r="AK79" i="8"/>
  <c r="AK79" i="9"/>
  <c r="AW106" i="8"/>
  <c r="AW106" i="9"/>
  <c r="AI110" i="8"/>
  <c r="AI110" i="9"/>
  <c r="S120" i="8"/>
  <c r="S120" i="9"/>
  <c r="W142" i="8"/>
  <c r="W142" i="9"/>
  <c r="AZ142" i="8"/>
  <c r="AZ142" i="9"/>
  <c r="AC138" i="8"/>
  <c r="AC138" i="9"/>
  <c r="I139" i="8"/>
  <c r="I139" i="9"/>
  <c r="AR154" i="8"/>
  <c r="AR154" i="9"/>
  <c r="O14" i="8"/>
  <c r="O14" i="9"/>
  <c r="Z16" i="8"/>
  <c r="Z16" i="9"/>
  <c r="AM16" i="8"/>
  <c r="AM16" i="9"/>
  <c r="AW37" i="8"/>
  <c r="AW37" i="9"/>
  <c r="BB162" i="8"/>
  <c r="BB162" i="9"/>
  <c r="P179" i="8"/>
  <c r="P179" i="9"/>
  <c r="AQ179" i="8"/>
  <c r="AQ179" i="9"/>
  <c r="J179" i="8"/>
  <c r="J179" i="9"/>
  <c r="AM190" i="8"/>
  <c r="AM190" i="9"/>
  <c r="X200" i="8"/>
  <c r="X200" i="9"/>
  <c r="AD200" i="8"/>
  <c r="AD200" i="9"/>
  <c r="AH207" i="8"/>
  <c r="AH207" i="9"/>
  <c r="AH213" i="8"/>
  <c r="AH213" i="9"/>
  <c r="AG215" i="8"/>
  <c r="AG215" i="9"/>
  <c r="P229" i="8"/>
  <c r="P229" i="9"/>
  <c r="AG229" i="8"/>
  <c r="AG229" i="9"/>
  <c r="AZ71" i="8"/>
  <c r="AZ71" i="9"/>
  <c r="AF71" i="8"/>
  <c r="AF71" i="9"/>
  <c r="AS71" i="8"/>
  <c r="AS71" i="9"/>
  <c r="AV76" i="8"/>
  <c r="AV76" i="9"/>
  <c r="AA76" i="8"/>
  <c r="AA76" i="9"/>
  <c r="AJ77" i="8"/>
  <c r="AJ77" i="9"/>
  <c r="AH77" i="8"/>
  <c r="AH77" i="9"/>
  <c r="Y77" i="8"/>
  <c r="Y77" i="9"/>
  <c r="T81" i="8"/>
  <c r="T81" i="9"/>
  <c r="AE84" i="8"/>
  <c r="AE84" i="9"/>
  <c r="K84" i="8"/>
  <c r="K84" i="9"/>
  <c r="M84" i="8"/>
  <c r="M84" i="9"/>
  <c r="AX90" i="8"/>
  <c r="AX90" i="9"/>
  <c r="AN101" i="8"/>
  <c r="AN101" i="9"/>
  <c r="R123" i="8"/>
  <c r="R123" i="9"/>
  <c r="S154" i="8"/>
  <c r="S154" i="9"/>
  <c r="AO171" i="8"/>
  <c r="AO171" i="9"/>
  <c r="Y190" i="8"/>
  <c r="Y190" i="9"/>
  <c r="AT200" i="8"/>
  <c r="AT200" i="9"/>
  <c r="AL215" i="8"/>
  <c r="AL215" i="9"/>
  <c r="Z220" i="8"/>
  <c r="Z220" i="9"/>
  <c r="AY71" i="8"/>
  <c r="AY71" i="9"/>
  <c r="BB71" i="8"/>
  <c r="BB71" i="9"/>
  <c r="L79" i="8"/>
  <c r="L79" i="9"/>
  <c r="AB81" i="8"/>
  <c r="AB81" i="9"/>
  <c r="N200" i="8"/>
  <c r="N200" i="9"/>
  <c r="Z110" i="8"/>
  <c r="Z110" i="9"/>
  <c r="J84" i="8"/>
  <c r="J84" i="9"/>
  <c r="AD110" i="8"/>
  <c r="AD110" i="9"/>
  <c r="AR117" i="8"/>
  <c r="AR117" i="9"/>
  <c r="AI142" i="8"/>
  <c r="AI142" i="9"/>
  <c r="L179" i="8"/>
  <c r="L179" i="9"/>
  <c r="AS50" i="8"/>
  <c r="AS50" i="9"/>
  <c r="AE76" i="8"/>
  <c r="AE76" i="9"/>
  <c r="Z77" i="8"/>
  <c r="Z77" i="9"/>
  <c r="X90" i="8"/>
  <c r="X90" i="9"/>
  <c r="J101" i="8"/>
  <c r="J101" i="9"/>
  <c r="AR106" i="8"/>
  <c r="AR106" i="9"/>
  <c r="AR153" i="8"/>
  <c r="AR153" i="9"/>
  <c r="AR58" i="8"/>
  <c r="AR58" i="9"/>
  <c r="AC22" i="8"/>
  <c r="AC22" i="9"/>
  <c r="AD179" i="8"/>
  <c r="AD179" i="9"/>
  <c r="AY50" i="8"/>
  <c r="AY50" i="9"/>
  <c r="U71" i="8"/>
  <c r="U71" i="9"/>
  <c r="S76" i="8"/>
  <c r="S76" i="9"/>
  <c r="N81" i="8"/>
  <c r="N81" i="9"/>
  <c r="Q106" i="8"/>
  <c r="Q106" i="9"/>
  <c r="AU140" i="8"/>
  <c r="AU140" i="9"/>
  <c r="BB157" i="8"/>
  <c r="BB157" i="9"/>
  <c r="AF37" i="8"/>
  <c r="AF37" i="9"/>
  <c r="BB209" i="8"/>
  <c r="BB209" i="9"/>
  <c r="AS64" i="8"/>
  <c r="AS64" i="9"/>
  <c r="AX177" i="8"/>
  <c r="AX177" i="9"/>
  <c r="X213" i="8"/>
  <c r="X213" i="9"/>
  <c r="AM229" i="8"/>
  <c r="AM229" i="9"/>
  <c r="AR51" i="8"/>
  <c r="AR51" i="9"/>
  <c r="U77" i="8"/>
  <c r="U77" i="9"/>
  <c r="X101" i="8"/>
  <c r="X101" i="9"/>
  <c r="AH138" i="8"/>
  <c r="AH138" i="9"/>
  <c r="S78" i="8"/>
  <c r="S78" i="9"/>
  <c r="X121" i="8"/>
  <c r="X121" i="9"/>
  <c r="AX175" i="8"/>
  <c r="AX175" i="9"/>
  <c r="Y188" i="8"/>
  <c r="Y188" i="9"/>
  <c r="AJ190" i="8"/>
  <c r="AJ190" i="9"/>
  <c r="AH215" i="8"/>
  <c r="AH215" i="9"/>
  <c r="AP79" i="8"/>
  <c r="AP79" i="9"/>
  <c r="Q48" i="8"/>
  <c r="Q48" i="9"/>
  <c r="AH22" i="8"/>
  <c r="AH22" i="9"/>
  <c r="AP133" i="8"/>
  <c r="AP133" i="9"/>
  <c r="AP117" i="8"/>
  <c r="AP117" i="9"/>
  <c r="BB226" i="8"/>
  <c r="BB226" i="9"/>
  <c r="AA188" i="8"/>
  <c r="AA188" i="9"/>
  <c r="AW207" i="8"/>
  <c r="AW207" i="9"/>
  <c r="AY177" i="8"/>
  <c r="AY177" i="9"/>
  <c r="AS183" i="8"/>
  <c r="AS183" i="9"/>
  <c r="AF186" i="8"/>
  <c r="AF186" i="9"/>
  <c r="U186" i="8"/>
  <c r="U186" i="9"/>
  <c r="J186" i="8"/>
  <c r="J186" i="9"/>
  <c r="AO188" i="8"/>
  <c r="AO188" i="9"/>
  <c r="R177" i="8"/>
  <c r="R177" i="9"/>
  <c r="AJ152" i="8"/>
  <c r="AJ152" i="9"/>
  <c r="AR107" i="8"/>
  <c r="AR107" i="9"/>
  <c r="AS91" i="8"/>
  <c r="AS91" i="9"/>
  <c r="AR73" i="8"/>
  <c r="AR73" i="9"/>
  <c r="AR89" i="8"/>
  <c r="AR89" i="9"/>
  <c r="AG63" i="8"/>
  <c r="AG63" i="9"/>
  <c r="AK152" i="8"/>
  <c r="AK152" i="9"/>
  <c r="AB132" i="8"/>
  <c r="AB132" i="9"/>
  <c r="AL92" i="8"/>
  <c r="AL92" i="9"/>
  <c r="AR86" i="8"/>
  <c r="AR86" i="9"/>
  <c r="AC73" i="8"/>
  <c r="AC73" i="9"/>
  <c r="AG89" i="8"/>
  <c r="AG89" i="9"/>
  <c r="AU62" i="8"/>
  <c r="AU62" i="9"/>
  <c r="AW92" i="8"/>
  <c r="AW92" i="9"/>
  <c r="AQ86" i="8"/>
  <c r="AQ86" i="9"/>
  <c r="AF53" i="8"/>
  <c r="AF53" i="9"/>
  <c r="AY134" i="8"/>
  <c r="AY134" i="9"/>
  <c r="BA53" i="8"/>
  <c r="BA53" i="9"/>
  <c r="BB132" i="8"/>
  <c r="BB132" i="9"/>
  <c r="BB166" i="8"/>
  <c r="BB166" i="9"/>
  <c r="AY132" i="8"/>
  <c r="AY132" i="9"/>
  <c r="AP107" i="8"/>
  <c r="AP107" i="9"/>
  <c r="AQ91" i="8"/>
  <c r="AQ91" i="9"/>
  <c r="AP73" i="8"/>
  <c r="AP73" i="9"/>
  <c r="AI63" i="8"/>
  <c r="AI63" i="9"/>
  <c r="AI152" i="8"/>
  <c r="AI152" i="9"/>
  <c r="AY107" i="8"/>
  <c r="AY107" i="9"/>
  <c r="AH92" i="8"/>
  <c r="AH92" i="9"/>
  <c r="AN86" i="8"/>
  <c r="AN86" i="9"/>
  <c r="AW53" i="8"/>
  <c r="AW53" i="9"/>
  <c r="AE89" i="8"/>
  <c r="AE89" i="9"/>
  <c r="AQ62" i="8"/>
  <c r="AQ62" i="9"/>
  <c r="AB62" i="8"/>
  <c r="AB62" i="9"/>
  <c r="AU86" i="8"/>
  <c r="AU86" i="9"/>
  <c r="AJ53" i="8"/>
  <c r="AJ53" i="9"/>
  <c r="AZ63" i="8"/>
  <c r="AZ63" i="9"/>
  <c r="AZ73" i="8"/>
  <c r="AZ73" i="9"/>
  <c r="S189" i="8"/>
  <c r="S189" i="9"/>
  <c r="Z189" i="8"/>
  <c r="Z189" i="9"/>
  <c r="AK189" i="8"/>
  <c r="AK189" i="9"/>
  <c r="AR189" i="8"/>
  <c r="AR189" i="9"/>
  <c r="Q131" i="8"/>
  <c r="Q131" i="9"/>
  <c r="AB131" i="8"/>
  <c r="AB131" i="9"/>
  <c r="AM131" i="8"/>
  <c r="AM131" i="9"/>
  <c r="AX131" i="8"/>
  <c r="AX131" i="9"/>
  <c r="AN230" i="8"/>
  <c r="AN230" i="9"/>
  <c r="AX86" i="8"/>
  <c r="AX86" i="9"/>
  <c r="X217" i="8"/>
  <c r="X217" i="9"/>
  <c r="Y217" i="8"/>
  <c r="Y217" i="9"/>
  <c r="AQ217" i="8"/>
  <c r="AQ217" i="9"/>
  <c r="T217" i="8"/>
  <c r="T217" i="9"/>
  <c r="W217" i="8"/>
  <c r="W217" i="9"/>
  <c r="AC230" i="8"/>
  <c r="AC230" i="9"/>
  <c r="AL230" i="8"/>
  <c r="AL230" i="9"/>
  <c r="AG201" i="8"/>
  <c r="AG201" i="9"/>
  <c r="AF201" i="8"/>
  <c r="AF201" i="9"/>
  <c r="BB61" i="8"/>
  <c r="BB61" i="9"/>
  <c r="AW199" i="8"/>
  <c r="AW199" i="9"/>
  <c r="AT224" i="8"/>
  <c r="AT224" i="9"/>
  <c r="AD201" i="8"/>
  <c r="AD201" i="9"/>
  <c r="BB7" i="8"/>
  <c r="BB7" i="9"/>
  <c r="AT203" i="8"/>
  <c r="AT203" i="9"/>
  <c r="M197" i="8"/>
  <c r="M197" i="9"/>
  <c r="U197" i="8"/>
  <c r="U197" i="9"/>
  <c r="AK197" i="8"/>
  <c r="AK197" i="9"/>
  <c r="AM197" i="8"/>
  <c r="AM197" i="9"/>
  <c r="AJ197" i="8"/>
  <c r="AJ197" i="9"/>
  <c r="AZ197" i="8"/>
  <c r="AZ197" i="9"/>
  <c r="O118" i="8"/>
  <c r="O118" i="9"/>
  <c r="W118" i="8"/>
  <c r="W118" i="9"/>
  <c r="AI118" i="8"/>
  <c r="AI118" i="9"/>
  <c r="AY118" i="8"/>
  <c r="AY118" i="9"/>
  <c r="AN118" i="8"/>
  <c r="AN118" i="9"/>
  <c r="Z23" i="8"/>
  <c r="Z23" i="9"/>
  <c r="AB23" i="8"/>
  <c r="AB23" i="9"/>
  <c r="AI23" i="8"/>
  <c r="AI23" i="9"/>
  <c r="AY23" i="8"/>
  <c r="AY23" i="9"/>
  <c r="AV7" i="8"/>
  <c r="AV7" i="9"/>
  <c r="I141" i="8"/>
  <c r="I141" i="9"/>
  <c r="P141" i="8"/>
  <c r="P141" i="9"/>
  <c r="X141" i="8"/>
  <c r="X141" i="9"/>
  <c r="AW141" i="8"/>
  <c r="AW141" i="9"/>
  <c r="AY141" i="8"/>
  <c r="AY141" i="9"/>
  <c r="AP141" i="8"/>
  <c r="AP141" i="9"/>
  <c r="J143" i="8"/>
  <c r="J143" i="9"/>
  <c r="R143" i="8"/>
  <c r="R143" i="9"/>
  <c r="Z143" i="8"/>
  <c r="Z143" i="9"/>
  <c r="AZ143" i="8"/>
  <c r="AZ143" i="9"/>
  <c r="AC143" i="8"/>
  <c r="AC143" i="9"/>
  <c r="AS143" i="8"/>
  <c r="AS143" i="9"/>
  <c r="BA134" i="8"/>
  <c r="BA134" i="9"/>
  <c r="AU224" i="8"/>
  <c r="AU224" i="9"/>
  <c r="AW183" i="8"/>
  <c r="AW183" i="9"/>
  <c r="AT183" i="8"/>
  <c r="AT183" i="9"/>
  <c r="AH224" i="8"/>
  <c r="AH224" i="9"/>
  <c r="BB60" i="8"/>
  <c r="BB60" i="9"/>
  <c r="BA48" i="8"/>
  <c r="BA48" i="9"/>
  <c r="S186" i="8"/>
  <c r="S186" i="9"/>
  <c r="Y186" i="8"/>
  <c r="Y186" i="9"/>
  <c r="AT201" i="8"/>
  <c r="AT201" i="9"/>
  <c r="AI186" i="8"/>
  <c r="AI186" i="9"/>
  <c r="AV228" i="8"/>
  <c r="AV228" i="9"/>
  <c r="AQ228" i="8"/>
  <c r="AQ228" i="9"/>
  <c r="BJ202" i="8"/>
  <c r="BJ181" i="8"/>
  <c r="BJ210" i="8"/>
  <c r="BJ168" i="8"/>
  <c r="BJ160" i="8"/>
  <c r="BJ144" i="8"/>
  <c r="BJ158" i="8"/>
  <c r="BJ161" i="8"/>
  <c r="BJ156" i="8"/>
  <c r="BJ148" i="8"/>
  <c r="BJ159" i="8"/>
  <c r="BJ125" i="8"/>
  <c r="BJ136" i="8"/>
  <c r="BJ93" i="8"/>
  <c r="BJ85" i="8"/>
  <c r="BJ96" i="8"/>
  <c r="BJ94" i="8"/>
  <c r="BJ82" i="8"/>
  <c r="BJ45" i="8"/>
  <c r="BJ46" i="8"/>
  <c r="BJ69" i="8"/>
  <c r="BJ49" i="8"/>
  <c r="BJ44" i="8"/>
  <c r="BJ19" i="8"/>
  <c r="BJ26" i="8"/>
  <c r="BJ222" i="8"/>
  <c r="BJ224" i="8"/>
  <c r="BJ226" i="8"/>
  <c r="BJ228" i="8"/>
  <c r="BJ230" i="8"/>
  <c r="BJ232" i="8"/>
  <c r="BJ234" i="8"/>
  <c r="BJ3" i="8"/>
  <c r="BJ5" i="8"/>
  <c r="BJ7" i="8"/>
  <c r="BJ9" i="8"/>
  <c r="BJ11" i="8"/>
  <c r="BJ13" i="8"/>
  <c r="BJ15" i="8"/>
  <c r="BJ17" i="8"/>
  <c r="BJ20" i="8"/>
  <c r="BJ22" i="8"/>
  <c r="BJ24" i="8"/>
  <c r="BJ27" i="8"/>
  <c r="BJ29" i="8"/>
  <c r="BJ31" i="8"/>
  <c r="BJ33" i="8"/>
  <c r="BJ35" i="8"/>
  <c r="BJ37" i="8"/>
  <c r="BJ39" i="8"/>
  <c r="BJ41" i="8"/>
  <c r="BJ43" i="8"/>
  <c r="BJ48" i="8"/>
  <c r="BJ51" i="8"/>
  <c r="BJ53" i="8"/>
  <c r="BJ55" i="8"/>
  <c r="BJ57" i="8"/>
  <c r="BJ59" i="8"/>
  <c r="BJ61" i="8"/>
  <c r="BJ63" i="8"/>
  <c r="BJ65" i="8"/>
  <c r="BJ67" i="8"/>
  <c r="BJ70" i="8"/>
  <c r="BJ72" i="8"/>
  <c r="BJ74" i="8"/>
  <c r="BJ76" i="8"/>
  <c r="BJ78" i="8"/>
  <c r="BJ80" i="8"/>
  <c r="BJ83" i="8"/>
  <c r="BJ86" i="8"/>
  <c r="BJ88" i="8"/>
  <c r="BJ90" i="8"/>
  <c r="BJ92" i="8"/>
  <c r="BJ97" i="8"/>
  <c r="BJ99" i="8"/>
  <c r="BJ101" i="8"/>
  <c r="BJ103" i="8"/>
  <c r="BJ105" i="8"/>
  <c r="BJ107" i="8"/>
  <c r="BJ109" i="8"/>
  <c r="BJ111" i="8"/>
  <c r="BJ113" i="8"/>
  <c r="BJ115" i="8"/>
  <c r="BJ117" i="8"/>
  <c r="BJ119" i="8"/>
  <c r="BJ121" i="8"/>
  <c r="BJ123" i="8"/>
  <c r="BJ126" i="8"/>
  <c r="BJ128" i="8"/>
  <c r="BJ130" i="8"/>
  <c r="BJ132" i="8"/>
  <c r="BJ134" i="8"/>
  <c r="BJ137" i="8"/>
  <c r="BJ139" i="8"/>
  <c r="BJ141" i="8"/>
  <c r="BJ143" i="8"/>
  <c r="BJ146" i="8"/>
  <c r="BJ149" i="8"/>
  <c r="BJ151" i="8"/>
  <c r="BJ153" i="8"/>
  <c r="BJ155" i="8"/>
  <c r="BJ162" i="8"/>
  <c r="BJ164" i="8"/>
  <c r="BJ166" i="8"/>
  <c r="BJ169" i="8"/>
  <c r="BJ171" i="8"/>
  <c r="BJ173" i="8"/>
  <c r="BJ175" i="8"/>
  <c r="BJ177" i="8"/>
  <c r="BJ179" i="8"/>
  <c r="BJ182" i="8"/>
  <c r="BJ184" i="8"/>
  <c r="BJ186" i="8"/>
  <c r="BJ188" i="8"/>
  <c r="BJ190" i="8"/>
  <c r="BJ192" i="8"/>
  <c r="BJ194" i="8"/>
  <c r="BJ196" i="8"/>
  <c r="BJ198" i="8"/>
  <c r="BJ200" i="8"/>
  <c r="BJ203" i="8"/>
  <c r="BJ205" i="8"/>
  <c r="BJ207" i="8"/>
  <c r="BJ209" i="8"/>
  <c r="BJ212" i="8"/>
  <c r="BJ214" i="8"/>
  <c r="BJ216" i="8"/>
  <c r="BJ218" i="8"/>
  <c r="BJ220" i="8"/>
  <c r="BJ223" i="8"/>
  <c r="BJ225" i="8"/>
  <c r="BJ227" i="8"/>
  <c r="BJ229" i="8"/>
  <c r="BJ231" i="8"/>
  <c r="BJ233" i="8"/>
  <c r="BJ235" i="8"/>
  <c r="BJ2" i="8"/>
  <c r="BJ4" i="8"/>
  <c r="BJ6" i="8"/>
  <c r="BJ8" i="8"/>
  <c r="BJ10" i="8"/>
  <c r="BJ12" i="8"/>
  <c r="BJ14" i="8"/>
  <c r="BJ16" i="8"/>
  <c r="BJ18" i="8"/>
  <c r="BJ21" i="8"/>
  <c r="BJ23" i="8"/>
  <c r="BJ25" i="8"/>
  <c r="BJ28" i="8"/>
  <c r="BJ30" i="8"/>
  <c r="BJ32" i="8"/>
  <c r="BJ34" i="8"/>
  <c r="BJ36" i="8"/>
  <c r="BJ38" i="8"/>
  <c r="BJ40" i="8"/>
  <c r="BJ42" i="8"/>
  <c r="BJ47" i="8"/>
  <c r="BJ50" i="8"/>
  <c r="BJ52" i="8"/>
  <c r="BJ54" i="8"/>
  <c r="BJ56" i="8"/>
  <c r="BJ58" i="8"/>
  <c r="BJ60" i="8"/>
  <c r="BJ62" i="8"/>
  <c r="BJ64" i="8"/>
  <c r="BJ66" i="8"/>
  <c r="BJ68" i="8"/>
  <c r="BJ71" i="8"/>
  <c r="BJ73" i="8"/>
  <c r="BJ75" i="8"/>
  <c r="BJ77" i="8"/>
  <c r="BJ79" i="8"/>
  <c r="BJ81" i="8"/>
  <c r="BJ84" i="8"/>
  <c r="BJ87" i="8"/>
  <c r="BJ89" i="8"/>
  <c r="BJ91" i="8"/>
  <c r="BJ95" i="8"/>
  <c r="BJ98" i="8"/>
  <c r="BJ100" i="8"/>
  <c r="BJ102" i="8"/>
  <c r="BJ104" i="8"/>
  <c r="BJ106" i="8"/>
  <c r="BJ108" i="8"/>
  <c r="BJ110" i="8"/>
  <c r="BJ112" i="8"/>
  <c r="BJ114" i="8"/>
  <c r="BJ116" i="8"/>
  <c r="BJ118" i="8"/>
  <c r="BJ120" i="8"/>
  <c r="BJ122" i="8"/>
  <c r="BJ124" i="8"/>
  <c r="BJ127" i="8"/>
  <c r="BJ129" i="8"/>
  <c r="BJ131" i="8"/>
  <c r="BJ133" i="8"/>
  <c r="BJ135" i="8"/>
  <c r="BJ138" i="8"/>
  <c r="BJ140" i="8"/>
  <c r="BJ142" i="8"/>
  <c r="BJ145" i="8"/>
  <c r="BJ147" i="8"/>
  <c r="BJ150" i="8"/>
  <c r="BJ152" i="8"/>
  <c r="BJ154" i="8"/>
  <c r="BJ157" i="8"/>
  <c r="BJ163" i="8"/>
  <c r="BJ165" i="8"/>
  <c r="BJ167" i="8"/>
  <c r="BJ170" i="8"/>
  <c r="BJ172" i="8"/>
  <c r="BJ174" i="8"/>
  <c r="BJ176" i="8"/>
  <c r="BJ178" i="8"/>
  <c r="BJ180" i="8"/>
  <c r="BJ183" i="8"/>
  <c r="BJ185" i="8"/>
  <c r="BJ187" i="8"/>
  <c r="BJ189" i="8"/>
  <c r="BJ191" i="8"/>
  <c r="BJ193" i="8"/>
  <c r="BJ195" i="8"/>
  <c r="BJ197" i="8"/>
  <c r="BJ199" i="8"/>
  <c r="BJ201" i="8"/>
  <c r="BJ204" i="8"/>
  <c r="BJ206" i="8"/>
  <c r="BJ208" i="8"/>
  <c r="BJ211" i="8"/>
  <c r="BJ213" i="8"/>
  <c r="BJ215" i="8"/>
  <c r="BJ217" i="8"/>
  <c r="BJ219" i="8"/>
  <c r="BJ221" i="8"/>
  <c r="BA60" i="8"/>
  <c r="BA60" i="9"/>
  <c r="BA87" i="8"/>
  <c r="BA87" i="9"/>
  <c r="AX13" i="8"/>
  <c r="AX13" i="9"/>
  <c r="BA13" i="8"/>
  <c r="BA13" i="9"/>
  <c r="AN206" i="8"/>
  <c r="AN206" i="9"/>
  <c r="AW214" i="8"/>
  <c r="AW214" i="9"/>
  <c r="AB227" i="8"/>
  <c r="AB227" i="9"/>
  <c r="AW56" i="8"/>
  <c r="AW56" i="9"/>
  <c r="AX14" i="8"/>
  <c r="AX14" i="9"/>
  <c r="AB16" i="8"/>
  <c r="AB16" i="9"/>
  <c r="AR16" i="8"/>
  <c r="AR16" i="9"/>
  <c r="AA16" i="8"/>
  <c r="AA16" i="9"/>
  <c r="AL21" i="8"/>
  <c r="AL21" i="9"/>
  <c r="AW21" i="8"/>
  <c r="AW21" i="9"/>
  <c r="K22" i="8"/>
  <c r="K22" i="9"/>
  <c r="Y22" i="8"/>
  <c r="Y22" i="9"/>
  <c r="AJ22" i="8"/>
  <c r="AJ22" i="9"/>
  <c r="AT22" i="8"/>
  <c r="AT22" i="9"/>
  <c r="U37" i="8"/>
  <c r="U37" i="9"/>
  <c r="AE37" i="8"/>
  <c r="AE37" i="9"/>
  <c r="AP37" i="8"/>
  <c r="AP37" i="9"/>
  <c r="I170" i="8"/>
  <c r="I170" i="9"/>
  <c r="K170" i="8"/>
  <c r="K170" i="9"/>
  <c r="AE170" i="8"/>
  <c r="AE170" i="9"/>
  <c r="AA175" i="8"/>
  <c r="AA175" i="9"/>
  <c r="AZ175" i="8"/>
  <c r="AZ175" i="9"/>
  <c r="U175" i="8"/>
  <c r="U175" i="9"/>
  <c r="AO175" i="8"/>
  <c r="AO175" i="9"/>
  <c r="U198" i="8"/>
  <c r="U198" i="9"/>
  <c r="T206" i="8"/>
  <c r="T206" i="9"/>
  <c r="AQ206" i="8"/>
  <c r="AQ206" i="9"/>
  <c r="J206" i="8"/>
  <c r="J206" i="9"/>
  <c r="AK214" i="8"/>
  <c r="AK214" i="9"/>
  <c r="S214" i="8"/>
  <c r="S214" i="9"/>
  <c r="AF216" i="8"/>
  <c r="AF216" i="9"/>
  <c r="AG216" i="8"/>
  <c r="AG216" i="9"/>
  <c r="AD216" i="8"/>
  <c r="AD216" i="9"/>
  <c r="AN220" i="8"/>
  <c r="AN220" i="9"/>
  <c r="AS220" i="8"/>
  <c r="AS220" i="9"/>
  <c r="AT220" i="8"/>
  <c r="AT220" i="9"/>
  <c r="I227" i="8"/>
  <c r="I227" i="9"/>
  <c r="K227" i="8"/>
  <c r="K227" i="9"/>
  <c r="AE227" i="8"/>
  <c r="AE227" i="9"/>
  <c r="AB50" i="8"/>
  <c r="AB50" i="9"/>
  <c r="AP56" i="9"/>
  <c r="AG76" i="8"/>
  <c r="AG76" i="9"/>
  <c r="AQ81" i="8"/>
  <c r="AQ81" i="9"/>
  <c r="AG64" i="8"/>
  <c r="AG64" i="9"/>
  <c r="AP64" i="8"/>
  <c r="AP64" i="9"/>
  <c r="AK64" i="8"/>
  <c r="AK64" i="9"/>
  <c r="S67" i="8"/>
  <c r="S67" i="9"/>
  <c r="L68" i="8"/>
  <c r="L68" i="9"/>
  <c r="U68" i="8"/>
  <c r="U68" i="9"/>
  <c r="AO68" i="8"/>
  <c r="AO68" i="9"/>
  <c r="AG102" i="8"/>
  <c r="AG102" i="9"/>
  <c r="AL102" i="8"/>
  <c r="AL102" i="9"/>
  <c r="AK102" i="8"/>
  <c r="AK102" i="9"/>
  <c r="AU104" i="8"/>
  <c r="AU104" i="9"/>
  <c r="S104" i="8"/>
  <c r="S104" i="9"/>
  <c r="E104" i="8"/>
  <c r="E104" i="9"/>
  <c r="Y109" i="8"/>
  <c r="Y109" i="9"/>
  <c r="AH109" i="8"/>
  <c r="AH109" i="9"/>
  <c r="AJ109" i="8"/>
  <c r="AJ109" i="9"/>
  <c r="AB120" i="8"/>
  <c r="AB120" i="9"/>
  <c r="AF123" i="8"/>
  <c r="AF123" i="9"/>
  <c r="AF140" i="8"/>
  <c r="AF140" i="9"/>
  <c r="Z58" i="8"/>
  <c r="Z58" i="9"/>
  <c r="T58" i="8"/>
  <c r="T58" i="9"/>
  <c r="U67" i="8"/>
  <c r="U67" i="9"/>
  <c r="V67" i="8"/>
  <c r="V67" i="9"/>
  <c r="AZ67" i="8"/>
  <c r="AZ67" i="9"/>
  <c r="AT90" i="8"/>
  <c r="AT90" i="9"/>
  <c r="Z90" i="8"/>
  <c r="Z90" i="9"/>
  <c r="BA90" i="8"/>
  <c r="BA90" i="9"/>
  <c r="T90" i="8"/>
  <c r="T90" i="9"/>
  <c r="AD101" i="8"/>
  <c r="AD101" i="9"/>
  <c r="T101" i="8"/>
  <c r="T101" i="9"/>
  <c r="Q102" i="8"/>
  <c r="Q102" i="9"/>
  <c r="AE102" i="8"/>
  <c r="AE102" i="9"/>
  <c r="I104" i="8"/>
  <c r="I104" i="9"/>
  <c r="K105" i="8"/>
  <c r="K105" i="9"/>
  <c r="T105" i="8"/>
  <c r="T105" i="9"/>
  <c r="I106" i="8"/>
  <c r="I106" i="9"/>
  <c r="AH106" i="8"/>
  <c r="AH106" i="9"/>
  <c r="AQ106" i="8"/>
  <c r="AQ106" i="9"/>
  <c r="BA106" i="8"/>
  <c r="BA106" i="9"/>
  <c r="AN109" i="8"/>
  <c r="AN109" i="9"/>
  <c r="AG110" i="8"/>
  <c r="AG110" i="9"/>
  <c r="AL110" i="8"/>
  <c r="AL110" i="9"/>
  <c r="AK110" i="8"/>
  <c r="AK110" i="9"/>
  <c r="O117" i="8"/>
  <c r="O117" i="9"/>
  <c r="AV117" i="8"/>
  <c r="AV117" i="9"/>
  <c r="AC117" i="8"/>
  <c r="AC117" i="9"/>
  <c r="AZ120" i="8"/>
  <c r="AZ120" i="9"/>
  <c r="AF120" i="8"/>
  <c r="AF120" i="9"/>
  <c r="AQ120" i="8"/>
  <c r="AQ120" i="9"/>
  <c r="R120" i="8"/>
  <c r="R120" i="9"/>
  <c r="T121" i="8"/>
  <c r="T121" i="9"/>
  <c r="AD121" i="8"/>
  <c r="AD121" i="9"/>
  <c r="AN123" i="8"/>
  <c r="AN123" i="9"/>
  <c r="Z123" i="8"/>
  <c r="Z123" i="9"/>
  <c r="AG123" i="8"/>
  <c r="AG123" i="9"/>
  <c r="AJ138" i="8"/>
  <c r="AJ138" i="9"/>
  <c r="P138" i="8"/>
  <c r="P138" i="9"/>
  <c r="J138" i="8"/>
  <c r="J138" i="9"/>
  <c r="AN140" i="8"/>
  <c r="AN140" i="9"/>
  <c r="V140" i="8"/>
  <c r="V140" i="9"/>
  <c r="AX140" i="8"/>
  <c r="AX140" i="9"/>
  <c r="AJ142" i="8"/>
  <c r="AJ142" i="9"/>
  <c r="AW142" i="8"/>
  <c r="AW142" i="9"/>
  <c r="K142" i="8"/>
  <c r="K142" i="9"/>
  <c r="O153" i="8"/>
  <c r="O153" i="9"/>
  <c r="AV153" i="8"/>
  <c r="AV153" i="9"/>
  <c r="V153" i="8"/>
  <c r="V153" i="9"/>
  <c r="U22" i="8"/>
  <c r="U22" i="9"/>
  <c r="AP22" i="8"/>
  <c r="AP22" i="9"/>
  <c r="AI37" i="8"/>
  <c r="AI37" i="9"/>
  <c r="H171" i="8"/>
  <c r="H171" i="9"/>
  <c r="R171" i="8"/>
  <c r="R171" i="9"/>
  <c r="AL171" i="8"/>
  <c r="AL171" i="9"/>
  <c r="P174" i="8"/>
  <c r="P174" i="9"/>
  <c r="J174" i="8"/>
  <c r="J174" i="9"/>
  <c r="AB177" i="8"/>
  <c r="AB177" i="9"/>
  <c r="AL177" i="8"/>
  <c r="AL177" i="9"/>
  <c r="AJ200" i="8"/>
  <c r="AJ200" i="9"/>
  <c r="AB200" i="8"/>
  <c r="AB200" i="9"/>
  <c r="BB207" i="8"/>
  <c r="BB207" i="9"/>
  <c r="AG207" i="8"/>
  <c r="AG207" i="9"/>
  <c r="AB213" i="8"/>
  <c r="AB213" i="9"/>
  <c r="AP213" i="8"/>
  <c r="AP213" i="9"/>
  <c r="Q213" i="8"/>
  <c r="Q213" i="9"/>
  <c r="BB214" i="8"/>
  <c r="BB214" i="9"/>
  <c r="AZ216" i="8"/>
  <c r="AZ216" i="9"/>
  <c r="BA216" i="8"/>
  <c r="BA216" i="9"/>
  <c r="AJ229" i="8"/>
  <c r="AJ229" i="9"/>
  <c r="AY229" i="8"/>
  <c r="AY229" i="9"/>
  <c r="AK233" i="8"/>
  <c r="AK233" i="9"/>
  <c r="R233" i="8"/>
  <c r="R233" i="9"/>
  <c r="AU48" i="8"/>
  <c r="AU48" i="9"/>
  <c r="AA48" i="8"/>
  <c r="AA48" i="9"/>
  <c r="AX48" i="8"/>
  <c r="AX48" i="9"/>
  <c r="Y48" i="8"/>
  <c r="Y48" i="9"/>
  <c r="P50" i="8"/>
  <c r="P50" i="9"/>
  <c r="AH50" i="8"/>
  <c r="AH50" i="9"/>
  <c r="R51" i="8"/>
  <c r="R51" i="9"/>
  <c r="AT51" i="8"/>
  <c r="AT51" i="9"/>
  <c r="AM56" i="8"/>
  <c r="AM56" i="9"/>
  <c r="AY58" i="8"/>
  <c r="AY58" i="9"/>
  <c r="AX58" i="8"/>
  <c r="AX58" i="9"/>
  <c r="R64" i="8"/>
  <c r="R64" i="9"/>
  <c r="AC68" i="8"/>
  <c r="AC68" i="9"/>
  <c r="Y76" i="8"/>
  <c r="Y76" i="9"/>
  <c r="M102" i="8"/>
  <c r="M102" i="9"/>
  <c r="V104" i="8"/>
  <c r="V104" i="9"/>
  <c r="W109" i="8"/>
  <c r="W109" i="9"/>
  <c r="AN117" i="8"/>
  <c r="AN117" i="9"/>
  <c r="AN120" i="8"/>
  <c r="AN120" i="9"/>
  <c r="J120" i="8"/>
  <c r="J120" i="9"/>
  <c r="H121" i="8"/>
  <c r="H121" i="9"/>
  <c r="AT140" i="8"/>
  <c r="AT140" i="9"/>
  <c r="BB149" i="8"/>
  <c r="BB149" i="9"/>
  <c r="AN153" i="8"/>
  <c r="AN153" i="9"/>
  <c r="AV154" i="8"/>
  <c r="AV154" i="9"/>
  <c r="X207" i="8"/>
  <c r="X207" i="9"/>
  <c r="Q14" i="8"/>
  <c r="Q14" i="9"/>
  <c r="AH21" i="8"/>
  <c r="AH21" i="9"/>
  <c r="AF170" i="8"/>
  <c r="AF170" i="9"/>
  <c r="AS175" i="8"/>
  <c r="AS175" i="9"/>
  <c r="U188" i="8"/>
  <c r="U188" i="9"/>
  <c r="AX188" i="8"/>
  <c r="AX188" i="9"/>
  <c r="AD188" i="8"/>
  <c r="AD188" i="9"/>
  <c r="P190" i="8"/>
  <c r="P190" i="9"/>
  <c r="AW190" i="8"/>
  <c r="AW190" i="9"/>
  <c r="AD190" i="8"/>
  <c r="AD190" i="9"/>
  <c r="AA198" i="8"/>
  <c r="AA198" i="9"/>
  <c r="Q198" i="8"/>
  <c r="Q198" i="9"/>
  <c r="Q206" i="8"/>
  <c r="Q206" i="9"/>
  <c r="AX214" i="8"/>
  <c r="AX214" i="9"/>
  <c r="AB220" i="8"/>
  <c r="AB220" i="9"/>
  <c r="BA227" i="8"/>
  <c r="BA227" i="9"/>
  <c r="AH227" i="8"/>
  <c r="AH227" i="9"/>
  <c r="AB48" i="8"/>
  <c r="AB48" i="9"/>
  <c r="V48" i="8"/>
  <c r="V48" i="9"/>
  <c r="AF78" i="8"/>
  <c r="AF78" i="9"/>
  <c r="AQ78" i="8"/>
  <c r="AQ78" i="9"/>
  <c r="R78" i="8"/>
  <c r="R78" i="9"/>
  <c r="T79" i="8"/>
  <c r="T79" i="9"/>
  <c r="AD79" i="8"/>
  <c r="AD79" i="9"/>
  <c r="AS102" i="8"/>
  <c r="AS102" i="9"/>
  <c r="M105" i="8"/>
  <c r="M105" i="9"/>
  <c r="AM109" i="8"/>
  <c r="AM109" i="9"/>
  <c r="AD123" i="8"/>
  <c r="AD123" i="9"/>
  <c r="AG106" i="8"/>
  <c r="AG106" i="9"/>
  <c r="S106" i="8"/>
  <c r="S106" i="9"/>
  <c r="AL121" i="8"/>
  <c r="AL121" i="9"/>
  <c r="N123" i="8"/>
  <c r="N123" i="9"/>
  <c r="N130" i="8"/>
  <c r="N130" i="9"/>
  <c r="AT133" i="8"/>
  <c r="AT133" i="9"/>
  <c r="AO153" i="8"/>
  <c r="AO153" i="9"/>
  <c r="Q154" i="8"/>
  <c r="Q154" i="9"/>
  <c r="AA154" i="8"/>
  <c r="AA154" i="9"/>
  <c r="V171" i="8"/>
  <c r="V171" i="9"/>
  <c r="AL175" i="8"/>
  <c r="AL175" i="9"/>
  <c r="N177" i="8"/>
  <c r="N177" i="9"/>
  <c r="T190" i="8"/>
  <c r="T190" i="9"/>
  <c r="AH190" i="8"/>
  <c r="AH190" i="9"/>
  <c r="R206" i="8"/>
  <c r="R206" i="9"/>
  <c r="X215" i="8"/>
  <c r="X215" i="9"/>
  <c r="N215" i="8"/>
  <c r="N215" i="9"/>
  <c r="AP215" i="8"/>
  <c r="AP215" i="9"/>
  <c r="G227" i="8"/>
  <c r="G227" i="9"/>
  <c r="AL233" i="8"/>
  <c r="AL233" i="9"/>
  <c r="AW48" i="8"/>
  <c r="AW48" i="9"/>
  <c r="AE50" i="8"/>
  <c r="AE50" i="9"/>
  <c r="AN51" i="8"/>
  <c r="AN51" i="9"/>
  <c r="AI78" i="8"/>
  <c r="AI78" i="9"/>
  <c r="AB79" i="8"/>
  <c r="AB79" i="9"/>
  <c r="V79" i="8"/>
  <c r="V79" i="9"/>
  <c r="N105" i="8"/>
  <c r="N105" i="9"/>
  <c r="N110" i="8"/>
  <c r="N110" i="9"/>
  <c r="AR123" i="8"/>
  <c r="AR123" i="9"/>
  <c r="AI154" i="8"/>
  <c r="AI154" i="9"/>
  <c r="V138" i="8"/>
  <c r="V138" i="9"/>
  <c r="H138" i="8"/>
  <c r="H138" i="9"/>
  <c r="AE14" i="8"/>
  <c r="AE14" i="9"/>
  <c r="AP16" i="8"/>
  <c r="AP16" i="9"/>
  <c r="AF21" i="8"/>
  <c r="AF21" i="9"/>
  <c r="AA37" i="8"/>
  <c r="AA37" i="9"/>
  <c r="P170" i="8"/>
  <c r="P170" i="9"/>
  <c r="AJ179" i="8"/>
  <c r="AJ179" i="9"/>
  <c r="BA179" i="8"/>
  <c r="BA179" i="9"/>
  <c r="Z179" i="8"/>
  <c r="Z179" i="9"/>
  <c r="AX190" i="8"/>
  <c r="AX190" i="9"/>
  <c r="M200" i="8"/>
  <c r="M200" i="9"/>
  <c r="AY200" i="8"/>
  <c r="AY200" i="9"/>
  <c r="U207" i="8"/>
  <c r="U207" i="9"/>
  <c r="H215" i="8"/>
  <c r="H215" i="9"/>
  <c r="BB215" i="8"/>
  <c r="BB215" i="9"/>
  <c r="W229" i="8"/>
  <c r="W229" i="9"/>
  <c r="X233" i="8"/>
  <c r="X233" i="9"/>
  <c r="AJ71" i="8"/>
  <c r="AJ71" i="9"/>
  <c r="P71" i="8"/>
  <c r="P71" i="9"/>
  <c r="N71" i="8"/>
  <c r="N71" i="9"/>
  <c r="AF76" i="8"/>
  <c r="AF76" i="9"/>
  <c r="AQ76" i="8"/>
  <c r="AQ76" i="9"/>
  <c r="R76" i="8"/>
  <c r="R76" i="9"/>
  <c r="T77" i="8"/>
  <c r="T77" i="9"/>
  <c r="AX77" i="8"/>
  <c r="AX77" i="9"/>
  <c r="AO77" i="8"/>
  <c r="AO77" i="9"/>
  <c r="V81" i="8"/>
  <c r="V81" i="9"/>
  <c r="O84" i="8"/>
  <c r="O84" i="9"/>
  <c r="AC84" i="8"/>
  <c r="AC84" i="9"/>
  <c r="Q90" i="8"/>
  <c r="Q90" i="9"/>
  <c r="AA90" i="8"/>
  <c r="AA90" i="9"/>
  <c r="H101" i="8"/>
  <c r="H101" i="9"/>
  <c r="AC105" i="8"/>
  <c r="AC105" i="9"/>
  <c r="W117" i="8"/>
  <c r="W117" i="9"/>
  <c r="AY133" i="8"/>
  <c r="AY133" i="9"/>
  <c r="AU154" i="8"/>
  <c r="AU154" i="9"/>
  <c r="AV21" i="8"/>
  <c r="AV21" i="9"/>
  <c r="AK170" i="8"/>
  <c r="AK170" i="9"/>
  <c r="AI179" i="8"/>
  <c r="AI179" i="9"/>
  <c r="G190" i="8"/>
  <c r="G190" i="9"/>
  <c r="S206" i="8"/>
  <c r="S206" i="9"/>
  <c r="O215" i="8"/>
  <c r="O215" i="9"/>
  <c r="X50" i="8"/>
  <c r="X50" i="9"/>
  <c r="N58" i="8"/>
  <c r="N58" i="9"/>
  <c r="V64" i="8"/>
  <c r="V64" i="9"/>
  <c r="K68" i="8"/>
  <c r="K68" i="9"/>
  <c r="S71" i="8"/>
  <c r="S71" i="9"/>
  <c r="AG71" i="8"/>
  <c r="AG71" i="9"/>
  <c r="AM200" i="8"/>
  <c r="AM200" i="9"/>
  <c r="V84" i="8"/>
  <c r="V84" i="9"/>
  <c r="AB84" i="8"/>
  <c r="AB84" i="9"/>
  <c r="O110" i="8"/>
  <c r="O110" i="9"/>
  <c r="U84" i="8"/>
  <c r="U84" i="9"/>
  <c r="X117" i="8"/>
  <c r="X117" i="9"/>
  <c r="AO142" i="8"/>
  <c r="AO142" i="9"/>
  <c r="AN179" i="8"/>
  <c r="AN179" i="9"/>
  <c r="S50" i="8"/>
  <c r="S50" i="9"/>
  <c r="AN76" i="8"/>
  <c r="AN76" i="9"/>
  <c r="AK77" i="8"/>
  <c r="AK77" i="9"/>
  <c r="M90" i="8"/>
  <c r="M90" i="9"/>
  <c r="U101" i="8"/>
  <c r="U101" i="9"/>
  <c r="X106" i="8"/>
  <c r="X106" i="9"/>
  <c r="X153" i="8"/>
  <c r="X153" i="9"/>
  <c r="X58" i="8"/>
  <c r="X58" i="9"/>
  <c r="AE22" i="8"/>
  <c r="AE22" i="9"/>
  <c r="S179" i="8"/>
  <c r="S179" i="9"/>
  <c r="W56" i="8"/>
  <c r="W56" i="9"/>
  <c r="J71" i="8"/>
  <c r="J71" i="9"/>
  <c r="AD76" i="8"/>
  <c r="AD76" i="9"/>
  <c r="Y81" i="8"/>
  <c r="Y81" i="9"/>
  <c r="S110" i="8"/>
  <c r="S110" i="9"/>
  <c r="AI153" i="8"/>
  <c r="AI153" i="9"/>
  <c r="K37" i="8"/>
  <c r="K37" i="9"/>
  <c r="AK220" i="8"/>
  <c r="AK220" i="9"/>
  <c r="AB64" i="8"/>
  <c r="AB64" i="9"/>
  <c r="W175" i="8"/>
  <c r="W175" i="9"/>
  <c r="AM206" i="8"/>
  <c r="AM206" i="9"/>
  <c r="Y213" i="8"/>
  <c r="Y213" i="9"/>
  <c r="AB229" i="8"/>
  <c r="AB229" i="9"/>
  <c r="X51" i="8"/>
  <c r="X51" i="9"/>
  <c r="AL77" i="8"/>
  <c r="AL77" i="9"/>
  <c r="F101" i="8"/>
  <c r="F101" i="9"/>
  <c r="AD140" i="8"/>
  <c r="AD140" i="9"/>
  <c r="AK177" i="8"/>
  <c r="AK177" i="9"/>
  <c r="AP188" i="8"/>
  <c r="AP188" i="9"/>
  <c r="R190" i="8"/>
  <c r="R190" i="9"/>
  <c r="AR81" i="8"/>
  <c r="AR81" i="9"/>
  <c r="Z76" i="8"/>
  <c r="Z76" i="9"/>
  <c r="AQ190" i="8"/>
  <c r="AQ190" i="9"/>
  <c r="AI67" i="8"/>
  <c r="AI67" i="9"/>
  <c r="AU183" i="8"/>
  <c r="AU183" i="9"/>
  <c r="AK183" i="8"/>
  <c r="AK183" i="9"/>
  <c r="X186" i="8"/>
  <c r="X186" i="9"/>
  <c r="M186" i="8"/>
  <c r="M186" i="9"/>
  <c r="O188" i="8"/>
  <c r="O188" i="9"/>
  <c r="T177" i="8"/>
  <c r="T177" i="9"/>
  <c r="Z188" i="8"/>
  <c r="Z188" i="9"/>
  <c r="AF152" i="8"/>
  <c r="AF152" i="9"/>
  <c r="AN107" i="8"/>
  <c r="AN107" i="9"/>
  <c r="AO91" i="8"/>
  <c r="AO91" i="9"/>
  <c r="AN73" i="8"/>
  <c r="AN73" i="9"/>
  <c r="AN89" i="8"/>
  <c r="AN89" i="9"/>
  <c r="AC63" i="8"/>
  <c r="AC63" i="9"/>
  <c r="AG152" i="8"/>
  <c r="AG152" i="9"/>
  <c r="AW107" i="8"/>
  <c r="AW107" i="9"/>
  <c r="AD92" i="8"/>
  <c r="AD92" i="9"/>
  <c r="AJ86" i="8"/>
  <c r="AJ86" i="9"/>
  <c r="AS53" i="8"/>
  <c r="AS53" i="9"/>
  <c r="AC89" i="8"/>
  <c r="AC89" i="9"/>
  <c r="AM62" i="8"/>
  <c r="AM62" i="9"/>
  <c r="AF62" i="8"/>
  <c r="AF62" i="9"/>
  <c r="AY86" i="8"/>
  <c r="AY86" i="9"/>
  <c r="BB134" i="8"/>
  <c r="BB134" i="9"/>
  <c r="BA73" i="8"/>
  <c r="BA73" i="9"/>
  <c r="BA132" i="8"/>
  <c r="BA132" i="9"/>
  <c r="BB163" i="8"/>
  <c r="BB163" i="9"/>
  <c r="BB201" i="8"/>
  <c r="BB201" i="9"/>
  <c r="AU132" i="8"/>
  <c r="AU132" i="9"/>
  <c r="AL107" i="8"/>
  <c r="AL107" i="9"/>
  <c r="AM91" i="8"/>
  <c r="AM91" i="9"/>
  <c r="AL73" i="8"/>
  <c r="AL73" i="9"/>
  <c r="AL89" i="8"/>
  <c r="AL89" i="9"/>
  <c r="AE63" i="8"/>
  <c r="AE63" i="9"/>
  <c r="AE152" i="8"/>
  <c r="AE152" i="9"/>
  <c r="AU107" i="8"/>
  <c r="AU107" i="9"/>
  <c r="AX91" i="8"/>
  <c r="AX91" i="9"/>
  <c r="AF86" i="8"/>
  <c r="AF86" i="9"/>
  <c r="AO53" i="8"/>
  <c r="AO53" i="9"/>
  <c r="AX63" i="8"/>
  <c r="AX63" i="9"/>
  <c r="AI62" i="8"/>
  <c r="AI62" i="9"/>
  <c r="AJ62" i="8"/>
  <c r="AJ62" i="9"/>
  <c r="AE92" i="8"/>
  <c r="AE92" i="9"/>
  <c r="AR53" i="8"/>
  <c r="AR53" i="9"/>
  <c r="AZ86" i="8"/>
  <c r="AZ86" i="9"/>
  <c r="AZ92" i="8"/>
  <c r="AZ92" i="9"/>
  <c r="P189" i="8"/>
  <c r="P189" i="9"/>
  <c r="AA189" i="8"/>
  <c r="AA189" i="9"/>
  <c r="AH189" i="8"/>
  <c r="AH189" i="9"/>
  <c r="AS189" i="8"/>
  <c r="AS189" i="9"/>
  <c r="AZ189" i="8"/>
  <c r="AZ189" i="9"/>
  <c r="Q189" i="8"/>
  <c r="Q189" i="9"/>
  <c r="BB52" i="8"/>
  <c r="BB52" i="9"/>
  <c r="N131" i="8"/>
  <c r="N131" i="9"/>
  <c r="Y131" i="8"/>
  <c r="Y131" i="9"/>
  <c r="AJ131" i="8"/>
  <c r="AJ131" i="9"/>
  <c r="AU131" i="8"/>
  <c r="AU131" i="9"/>
  <c r="P131" i="8"/>
  <c r="P131" i="9"/>
  <c r="AV92" i="8"/>
  <c r="AV92" i="9"/>
  <c r="AW62" i="8"/>
  <c r="AW62" i="9"/>
  <c r="AN217" i="8"/>
  <c r="AN217" i="9"/>
  <c r="AG217" i="8"/>
  <c r="AG217" i="9"/>
  <c r="V217" i="8"/>
  <c r="V217" i="9"/>
  <c r="AY217" i="8"/>
  <c r="AY217" i="9"/>
  <c r="M217" i="8"/>
  <c r="M217" i="9"/>
  <c r="AJ217" i="8"/>
  <c r="AJ217" i="9"/>
  <c r="AE217" i="8"/>
  <c r="AE217" i="9"/>
  <c r="AK201" i="8"/>
  <c r="AK201" i="9"/>
  <c r="AG230" i="8"/>
  <c r="AG230" i="9"/>
  <c r="AS199" i="8"/>
  <c r="AS199" i="9"/>
  <c r="AI224" i="8"/>
  <c r="AI224" i="9"/>
  <c r="AX7" i="8"/>
  <c r="AX7" i="9"/>
  <c r="N197" i="8"/>
  <c r="N197" i="9"/>
  <c r="V197" i="8"/>
  <c r="V197" i="9"/>
  <c r="AO197" i="8"/>
  <c r="AO197" i="9"/>
  <c r="AQ197" i="8"/>
  <c r="AQ197" i="9"/>
  <c r="AL197" i="8"/>
  <c r="AL197" i="9"/>
  <c r="BB197" i="8"/>
  <c r="BB197" i="9"/>
  <c r="P118" i="8"/>
  <c r="P118" i="9"/>
  <c r="X118" i="8"/>
  <c r="X118" i="9"/>
  <c r="AK118" i="8"/>
  <c r="AK118" i="9"/>
  <c r="BA118" i="8"/>
  <c r="BA118" i="9"/>
  <c r="AP118" i="8"/>
  <c r="AP118" i="9"/>
  <c r="AA23" i="8"/>
  <c r="AA23" i="9"/>
  <c r="AF23" i="8"/>
  <c r="AF23" i="9"/>
  <c r="AK23" i="8"/>
  <c r="AK23" i="9"/>
  <c r="BA23" i="8"/>
  <c r="BA23" i="9"/>
  <c r="AR7" i="8"/>
  <c r="AR7" i="9"/>
  <c r="Q141" i="8"/>
  <c r="Q141" i="9"/>
  <c r="Y141" i="8"/>
  <c r="Y141" i="9"/>
  <c r="BA141" i="8"/>
  <c r="BA141" i="9"/>
  <c r="AB141" i="8"/>
  <c r="AB141" i="9"/>
  <c r="AR141" i="8"/>
  <c r="AR141" i="9"/>
  <c r="K143" i="8"/>
  <c r="K143" i="9"/>
  <c r="S143" i="8"/>
  <c r="S143" i="9"/>
  <c r="AA143" i="8"/>
  <c r="AA143" i="9"/>
  <c r="AD143" i="8"/>
  <c r="AD143" i="9"/>
  <c r="AE143" i="8"/>
  <c r="AE143" i="9"/>
  <c r="AU143" i="8"/>
  <c r="AU143" i="9"/>
  <c r="AY187" i="8"/>
  <c r="AY187" i="9"/>
  <c r="BB224" i="8"/>
  <c r="BB224" i="9"/>
  <c r="AR183" i="8"/>
  <c r="AR183" i="9"/>
  <c r="AI183" i="8"/>
  <c r="AI183" i="9"/>
  <c r="AM201" i="8"/>
  <c r="AM201" i="9"/>
  <c r="BB147" i="8"/>
  <c r="BB147" i="9"/>
  <c r="BB34" i="8"/>
  <c r="BB34" i="9"/>
  <c r="BB55" i="8"/>
  <c r="BB55" i="9"/>
  <c r="AW186" i="8"/>
  <c r="AW186" i="9"/>
  <c r="N186" i="8"/>
  <c r="N186" i="9"/>
  <c r="T186" i="8"/>
  <c r="T186" i="9"/>
  <c r="AB204" i="8"/>
  <c r="AB204" i="9"/>
  <c r="AU230" i="8"/>
  <c r="AU230" i="9"/>
  <c r="AE228" i="8"/>
  <c r="AE228" i="9"/>
  <c r="AW13" i="8"/>
  <c r="AW13" i="9"/>
  <c r="AQ13" i="8"/>
  <c r="AQ13" i="9"/>
  <c r="X206" i="8"/>
  <c r="X206" i="9"/>
  <c r="AG214" i="8"/>
  <c r="AG214" i="9"/>
  <c r="L227" i="8"/>
  <c r="L227" i="9"/>
  <c r="AG56" i="8"/>
  <c r="AG56" i="9"/>
  <c r="N16" i="8"/>
  <c r="N16" i="9"/>
  <c r="AZ16" i="8"/>
  <c r="AZ16" i="9"/>
  <c r="AI16" i="8"/>
  <c r="AI16" i="9"/>
  <c r="AJ21" i="8"/>
  <c r="AJ21" i="9"/>
  <c r="AT21" i="8"/>
  <c r="AT21" i="9"/>
  <c r="S22" i="8"/>
  <c r="S22" i="9"/>
  <c r="AG22" i="8"/>
  <c r="AG22" i="9"/>
  <c r="AR22" i="8"/>
  <c r="AR22" i="9"/>
  <c r="AC37" i="8"/>
  <c r="AC37" i="9"/>
  <c r="AM37" i="8"/>
  <c r="AM37" i="9"/>
  <c r="AX37" i="8"/>
  <c r="AX37" i="9"/>
  <c r="AN170" i="8"/>
  <c r="AN170" i="9"/>
  <c r="AA170" i="8"/>
  <c r="AA170" i="9"/>
  <c r="AU170" i="8"/>
  <c r="AU170" i="9"/>
  <c r="K175" i="8"/>
  <c r="K175" i="9"/>
  <c r="AJ175" i="8"/>
  <c r="AJ175" i="9"/>
  <c r="AK175" i="8"/>
  <c r="AK175" i="9"/>
  <c r="AU187" i="8"/>
  <c r="AU187" i="9"/>
  <c r="AF206" i="8"/>
  <c r="AF206" i="9"/>
  <c r="F206" i="8"/>
  <c r="F206" i="9"/>
  <c r="Z206" i="8"/>
  <c r="Z206" i="9"/>
  <c r="AO214" i="8"/>
  <c r="AO214" i="9"/>
  <c r="U214" i="8"/>
  <c r="U214" i="9"/>
  <c r="P216" i="8"/>
  <c r="P216" i="9"/>
  <c r="AX216" i="8"/>
  <c r="AX216" i="9"/>
  <c r="N216" i="8"/>
  <c r="N216" i="9"/>
  <c r="X220" i="8"/>
  <c r="X220" i="9"/>
  <c r="AC220" i="8"/>
  <c r="AC220" i="9"/>
  <c r="AD220" i="8"/>
  <c r="AD220" i="9"/>
  <c r="AN227" i="8"/>
  <c r="AN227" i="9"/>
  <c r="AA227" i="8"/>
  <c r="AA227" i="9"/>
  <c r="AU227" i="8"/>
  <c r="AU227" i="9"/>
  <c r="L50" i="8"/>
  <c r="L50" i="9"/>
  <c r="AO56" i="8"/>
  <c r="AO56" i="9"/>
  <c r="AA81" i="8"/>
  <c r="AA81" i="9"/>
  <c r="AT64" i="8"/>
  <c r="AT64" i="9"/>
  <c r="Z64" i="8"/>
  <c r="Z64" i="9"/>
  <c r="T64" i="8"/>
  <c r="T64" i="9"/>
  <c r="AN67" i="8"/>
  <c r="AN67" i="9"/>
  <c r="AG68" i="8"/>
  <c r="AG68" i="9"/>
  <c r="AP68" i="8"/>
  <c r="AP68" i="9"/>
  <c r="AK68" i="8"/>
  <c r="AK68" i="9"/>
  <c r="AX102" i="8"/>
  <c r="AX102" i="9"/>
  <c r="V102" i="8"/>
  <c r="V102" i="9"/>
  <c r="BA102" i="8"/>
  <c r="BA102" i="9"/>
  <c r="T102" i="8"/>
  <c r="T102" i="9"/>
  <c r="AE104" i="8"/>
  <c r="AE104" i="9"/>
  <c r="U104" i="8"/>
  <c r="U104" i="9"/>
  <c r="AT109" i="8"/>
  <c r="AT109" i="9"/>
  <c r="R109" i="8"/>
  <c r="R109" i="9"/>
  <c r="AZ109" i="8"/>
  <c r="AZ109" i="9"/>
  <c r="L120" i="8"/>
  <c r="L120" i="9"/>
  <c r="P123" i="8"/>
  <c r="P123" i="9"/>
  <c r="BA140" i="8"/>
  <c r="BA140" i="9"/>
  <c r="BB32" i="8"/>
  <c r="BB32" i="9"/>
  <c r="J58" i="8"/>
  <c r="J58" i="9"/>
  <c r="P58" i="8"/>
  <c r="P58" i="9"/>
  <c r="AJ58" i="8"/>
  <c r="AJ58" i="9"/>
  <c r="AP67" i="8"/>
  <c r="AP67" i="9"/>
  <c r="P67" i="8"/>
  <c r="P67" i="9"/>
  <c r="O67" i="8"/>
  <c r="O67" i="9"/>
  <c r="AD90" i="8"/>
  <c r="AD90" i="9"/>
  <c r="J90" i="8"/>
  <c r="J90" i="9"/>
  <c r="P90" i="8"/>
  <c r="P90" i="9"/>
  <c r="AJ90" i="8"/>
  <c r="AJ90" i="9"/>
  <c r="N101" i="8"/>
  <c r="N101" i="9"/>
  <c r="P101" i="8"/>
  <c r="P101" i="9"/>
  <c r="AJ101" i="8"/>
  <c r="AJ101" i="9"/>
  <c r="AN102" i="8"/>
  <c r="AN102" i="9"/>
  <c r="J102" i="8"/>
  <c r="J102" i="9"/>
  <c r="AA104" i="8"/>
  <c r="AA104" i="9"/>
  <c r="AF105" i="8"/>
  <c r="AF105" i="9"/>
  <c r="AT106" i="8"/>
  <c r="AT106" i="9"/>
  <c r="R106" i="8"/>
  <c r="R106" i="9"/>
  <c r="Z109" i="8"/>
  <c r="Z109" i="9"/>
  <c r="AX110" i="8"/>
  <c r="AX110" i="9"/>
  <c r="V110" i="8"/>
  <c r="V110" i="9"/>
  <c r="BA110" i="8"/>
  <c r="BA110" i="9"/>
  <c r="T110" i="8"/>
  <c r="T110" i="9"/>
  <c r="AZ117" i="8"/>
  <c r="AZ117" i="9"/>
  <c r="AF117" i="8"/>
  <c r="AF117" i="9"/>
  <c r="AS117" i="8"/>
  <c r="AS117" i="9"/>
  <c r="AJ120" i="8"/>
  <c r="AJ120" i="9"/>
  <c r="P120" i="8"/>
  <c r="P120" i="9"/>
  <c r="AH120" i="8"/>
  <c r="AH120" i="9"/>
  <c r="R121" i="8"/>
  <c r="R121" i="9"/>
  <c r="AT121" i="8"/>
  <c r="AT121" i="9"/>
  <c r="X123" i="8"/>
  <c r="X123" i="9"/>
  <c r="AP123" i="8"/>
  <c r="AP123" i="9"/>
  <c r="AW123" i="8"/>
  <c r="AW123" i="9"/>
  <c r="T138" i="8"/>
  <c r="T138" i="9"/>
  <c r="BA138" i="8"/>
  <c r="BA138" i="9"/>
  <c r="Z138" i="8"/>
  <c r="Z138" i="9"/>
  <c r="AL138" i="8"/>
  <c r="AL138" i="9"/>
  <c r="AH140" i="8"/>
  <c r="AH140" i="9"/>
  <c r="AC142" i="8"/>
  <c r="AC142" i="9"/>
  <c r="AP142" i="8"/>
  <c r="AP142" i="9"/>
  <c r="AB142" i="8"/>
  <c r="AB142" i="9"/>
  <c r="AZ153" i="8"/>
  <c r="AZ153" i="9"/>
  <c r="AF153" i="8"/>
  <c r="AF153" i="9"/>
  <c r="AF154" i="8"/>
  <c r="AF154" i="9"/>
  <c r="AK22" i="8"/>
  <c r="AK22" i="9"/>
  <c r="AY37" i="8"/>
  <c r="AY37" i="9"/>
  <c r="AI171" i="8"/>
  <c r="AI171" i="9"/>
  <c r="AT171" i="8"/>
  <c r="AT171" i="9"/>
  <c r="K171" i="8"/>
  <c r="K171" i="9"/>
  <c r="AK174" i="8"/>
  <c r="AK174" i="9"/>
  <c r="AP174" i="8"/>
  <c r="AP174" i="9"/>
  <c r="AW177" i="8"/>
  <c r="AW177" i="9"/>
  <c r="AV177" i="8"/>
  <c r="AV177" i="9"/>
  <c r="AP200" i="8"/>
  <c r="AP200" i="9"/>
  <c r="AE207" i="8"/>
  <c r="AE207" i="9"/>
  <c r="AC207" i="8"/>
  <c r="AC207" i="9"/>
  <c r="AO207" i="8"/>
  <c r="AO207" i="9"/>
  <c r="P213" i="8"/>
  <c r="P213" i="9"/>
  <c r="Z213" i="8"/>
  <c r="Z213" i="9"/>
  <c r="BB213" i="8"/>
  <c r="BB213" i="9"/>
  <c r="V214" i="8"/>
  <c r="V214" i="9"/>
  <c r="T216" i="8"/>
  <c r="T216" i="9"/>
  <c r="AI229" i="8"/>
  <c r="AI229" i="9"/>
  <c r="T229" i="8"/>
  <c r="T229" i="9"/>
  <c r="N229" i="8"/>
  <c r="N229" i="9"/>
  <c r="U233" i="8"/>
  <c r="U233" i="9"/>
  <c r="AM233" i="8"/>
  <c r="AM233" i="9"/>
  <c r="AE48" i="8"/>
  <c r="AE48" i="9"/>
  <c r="K48" i="8"/>
  <c r="K48" i="9"/>
  <c r="M48" i="8"/>
  <c r="M48" i="9"/>
  <c r="AO48" i="8"/>
  <c r="AO48" i="9"/>
  <c r="BA50" i="8"/>
  <c r="BA50" i="9"/>
  <c r="V50" i="8"/>
  <c r="V50" i="9"/>
  <c r="AX50" i="8"/>
  <c r="AX50" i="9"/>
  <c r="AQ51" i="8"/>
  <c r="AQ51" i="9"/>
  <c r="AH51" i="8"/>
  <c r="AH51" i="9"/>
  <c r="R56" i="8"/>
  <c r="R56" i="9"/>
  <c r="S58" i="8"/>
  <c r="S58" i="9"/>
  <c r="AC58" i="8"/>
  <c r="AC58" i="9"/>
  <c r="AX64" i="8"/>
  <c r="AX64" i="9"/>
  <c r="G68" i="8"/>
  <c r="G68" i="9"/>
  <c r="AJ78" i="8"/>
  <c r="AJ78" i="9"/>
  <c r="AY102" i="8"/>
  <c r="AY102" i="9"/>
  <c r="AM104" i="8"/>
  <c r="AM104" i="9"/>
  <c r="U109" i="8"/>
  <c r="U109" i="9"/>
  <c r="H117" i="8"/>
  <c r="H117" i="9"/>
  <c r="H120" i="8"/>
  <c r="H120" i="9"/>
  <c r="AP120" i="8"/>
  <c r="AP120" i="9"/>
  <c r="Z121" i="8"/>
  <c r="Z121" i="9"/>
  <c r="N140" i="8"/>
  <c r="N140" i="9"/>
  <c r="BB150" i="8"/>
  <c r="BB150" i="9"/>
  <c r="AK154" i="8"/>
  <c r="AK154" i="9"/>
  <c r="AU213" i="8"/>
  <c r="AU213" i="9"/>
  <c r="K14" i="8"/>
  <c r="K14" i="9"/>
  <c r="Y14" i="8"/>
  <c r="Y14" i="9"/>
  <c r="BA170" i="8"/>
  <c r="BA170" i="9"/>
  <c r="AH170" i="8"/>
  <c r="AH170" i="9"/>
  <c r="X175" i="8"/>
  <c r="X175" i="9"/>
  <c r="V175" i="8"/>
  <c r="V175" i="9"/>
  <c r="AH188" i="8"/>
  <c r="AH188" i="9"/>
  <c r="N188" i="8"/>
  <c r="N188" i="9"/>
  <c r="BA190" i="8"/>
  <c r="BA190" i="9"/>
  <c r="AG190" i="8"/>
  <c r="AG190" i="9"/>
  <c r="AT190" i="8"/>
  <c r="AT190" i="9"/>
  <c r="R198" i="8"/>
  <c r="R198" i="9"/>
  <c r="AC198" i="8"/>
  <c r="AC198" i="9"/>
  <c r="AM214" i="8"/>
  <c r="AM214" i="9"/>
  <c r="BA220" i="8"/>
  <c r="BA220" i="9"/>
  <c r="U227" i="8"/>
  <c r="U227" i="9"/>
  <c r="AY48" i="8"/>
  <c r="AY48" i="9"/>
  <c r="P78" i="8"/>
  <c r="P78" i="9"/>
  <c r="AH78" i="8"/>
  <c r="AH78" i="9"/>
  <c r="R79" i="8"/>
  <c r="R79" i="9"/>
  <c r="AT79" i="8"/>
  <c r="AT79" i="9"/>
  <c r="AD102" i="8"/>
  <c r="AD102" i="9"/>
  <c r="Z120" i="8"/>
  <c r="Z120" i="9"/>
  <c r="AS123" i="8"/>
  <c r="AS123" i="9"/>
  <c r="BB106" i="8"/>
  <c r="BB106" i="9"/>
  <c r="AY106" i="8"/>
  <c r="AY106" i="9"/>
  <c r="U121" i="8"/>
  <c r="U121" i="9"/>
  <c r="Y123" i="8"/>
  <c r="Y123" i="9"/>
  <c r="AS130" i="8"/>
  <c r="AS130" i="9"/>
  <c r="AO133" i="8"/>
  <c r="AO133" i="9"/>
  <c r="AD153" i="8"/>
  <c r="AD153" i="9"/>
  <c r="AW154" i="8"/>
  <c r="AW154" i="9"/>
  <c r="K154" i="8"/>
  <c r="K154" i="9"/>
  <c r="AM154" i="8"/>
  <c r="AM154" i="9"/>
  <c r="AA171" i="8"/>
  <c r="AA171" i="9"/>
  <c r="S171" i="8"/>
  <c r="S171" i="9"/>
  <c r="AW175" i="8"/>
  <c r="AW175" i="9"/>
  <c r="AT177" i="8"/>
  <c r="AT177" i="9"/>
  <c r="AO190" i="8"/>
  <c r="AO190" i="9"/>
  <c r="X198" i="8"/>
  <c r="X198" i="9"/>
  <c r="AQ215" i="8"/>
  <c r="AQ215" i="9"/>
  <c r="G215" i="8"/>
  <c r="G215" i="9"/>
  <c r="P215" i="8"/>
  <c r="P215" i="9"/>
  <c r="Z215" i="8"/>
  <c r="Z215" i="9"/>
  <c r="R227" i="8"/>
  <c r="R227" i="9"/>
  <c r="AN233" i="8"/>
  <c r="AN233" i="9"/>
  <c r="AA233" i="8"/>
  <c r="AA233" i="9"/>
  <c r="AN50" i="8"/>
  <c r="AN50" i="9"/>
  <c r="J50" i="8"/>
  <c r="J50" i="9"/>
  <c r="N78" i="8"/>
  <c r="N78" i="9"/>
  <c r="AY79" i="8"/>
  <c r="AY79" i="9"/>
  <c r="BB79" i="8"/>
  <c r="BB79" i="9"/>
  <c r="Y105" i="8"/>
  <c r="Y105" i="9"/>
  <c r="AT110" i="8"/>
  <c r="AT110" i="9"/>
  <c r="AC123" i="8"/>
  <c r="AC123" i="9"/>
  <c r="AH142" i="8"/>
  <c r="AH142" i="9"/>
  <c r="N154" i="8"/>
  <c r="N154" i="9"/>
  <c r="K138" i="8"/>
  <c r="K138" i="9"/>
  <c r="AN138" i="8"/>
  <c r="AN138" i="9"/>
  <c r="H139" i="8"/>
  <c r="H139" i="9"/>
  <c r="U142" i="8"/>
  <c r="U142" i="9"/>
  <c r="Y154" i="8"/>
  <c r="Y154" i="9"/>
  <c r="AU14" i="8"/>
  <c r="AU14" i="9"/>
  <c r="AF16" i="8"/>
  <c r="AF16" i="9"/>
  <c r="T179" i="8"/>
  <c r="T179" i="9"/>
  <c r="AK179" i="8"/>
  <c r="AK179" i="9"/>
  <c r="V179" i="8"/>
  <c r="V179" i="9"/>
  <c r="AP179" i="8"/>
  <c r="AP179" i="9"/>
  <c r="BA200" i="8"/>
  <c r="BA200" i="9"/>
  <c r="S200" i="8"/>
  <c r="S200" i="9"/>
  <c r="AS207" i="8"/>
  <c r="AS207" i="9"/>
  <c r="W215" i="8"/>
  <c r="W215" i="9"/>
  <c r="R215" i="8"/>
  <c r="R215" i="9"/>
  <c r="AR229" i="8"/>
  <c r="AR229" i="9"/>
  <c r="AP233" i="8"/>
  <c r="AP233" i="9"/>
  <c r="T71" i="8"/>
  <c r="T71" i="9"/>
  <c r="AD71" i="8"/>
  <c r="AD71" i="9"/>
  <c r="AH76" i="8"/>
  <c r="AH76" i="9"/>
  <c r="AQ77" i="8"/>
  <c r="AQ77" i="9"/>
  <c r="J81" i="8"/>
  <c r="J81" i="9"/>
  <c r="AL81" i="8"/>
  <c r="AL81" i="9"/>
  <c r="AF84" i="8"/>
  <c r="AF84" i="9"/>
  <c r="AN90" i="8"/>
  <c r="AN90" i="9"/>
  <c r="Z101" i="8"/>
  <c r="Z101" i="9"/>
  <c r="L117" i="8"/>
  <c r="L117" i="9"/>
  <c r="AD170" i="8"/>
  <c r="AD170" i="9"/>
  <c r="BA171" i="8"/>
  <c r="BA171" i="9"/>
  <c r="AB179" i="8"/>
  <c r="AB179" i="9"/>
  <c r="N179" i="8"/>
  <c r="N179" i="9"/>
  <c r="Q215" i="8"/>
  <c r="Q215" i="9"/>
  <c r="W51" i="8"/>
  <c r="W51" i="9"/>
  <c r="Y58" i="8"/>
  <c r="Y58" i="9"/>
  <c r="N67" i="8"/>
  <c r="N67" i="9"/>
  <c r="V68" i="8"/>
  <c r="V68" i="9"/>
  <c r="AN71" i="8"/>
  <c r="AN71" i="9"/>
  <c r="X78" i="8"/>
  <c r="X78" i="9"/>
  <c r="J79" i="8"/>
  <c r="J79" i="9"/>
  <c r="AH81" i="8"/>
  <c r="AH81" i="9"/>
  <c r="AX200" i="8"/>
  <c r="AX200" i="9"/>
  <c r="AY110" i="8"/>
  <c r="AY110" i="9"/>
  <c r="F117" i="8"/>
  <c r="F117" i="9"/>
  <c r="AS142" i="8"/>
  <c r="AS142" i="9"/>
  <c r="P16" i="8"/>
  <c r="P16" i="9"/>
  <c r="AN188" i="8"/>
  <c r="AN188" i="9"/>
  <c r="AD50" i="8"/>
  <c r="AD50" i="9"/>
  <c r="AP76" i="8"/>
  <c r="AP76" i="9"/>
  <c r="V77" i="8"/>
  <c r="V77" i="9"/>
  <c r="AL101" i="8"/>
  <c r="AL101" i="9"/>
  <c r="BA153" i="8"/>
  <c r="BA153" i="9"/>
  <c r="W207" i="8"/>
  <c r="W207" i="9"/>
  <c r="AS68" i="8"/>
  <c r="AS68" i="9"/>
  <c r="AM170" i="8"/>
  <c r="AM170" i="9"/>
  <c r="AC179" i="8"/>
  <c r="AC179" i="9"/>
  <c r="AV216" i="8"/>
  <c r="AV216" i="9"/>
  <c r="W64" i="8"/>
  <c r="W64" i="9"/>
  <c r="AU76" i="8"/>
  <c r="AU76" i="9"/>
  <c r="AP153" i="8"/>
  <c r="AP153" i="9"/>
  <c r="AK14" i="8"/>
  <c r="AK14" i="9"/>
  <c r="AY171" i="8"/>
  <c r="AY171" i="9"/>
  <c r="AQ220" i="8"/>
  <c r="AQ220" i="9"/>
  <c r="AQ68" i="8"/>
  <c r="AQ68" i="9"/>
  <c r="BB70" i="8"/>
  <c r="BB70" i="9"/>
  <c r="Q175" i="8"/>
  <c r="Q175" i="9"/>
  <c r="AJ207" i="8"/>
  <c r="AJ207" i="9"/>
  <c r="N213" i="8"/>
  <c r="N213" i="9"/>
  <c r="Z229" i="8"/>
  <c r="Z229" i="9"/>
  <c r="U51" i="8"/>
  <c r="U51" i="9"/>
  <c r="AW77" i="8"/>
  <c r="AW77" i="9"/>
  <c r="AJ104" i="8"/>
  <c r="AJ104" i="9"/>
  <c r="AI58" i="8"/>
  <c r="AI58" i="9"/>
  <c r="AI101" i="8"/>
  <c r="AI101" i="9"/>
  <c r="AR133" i="8"/>
  <c r="AR133" i="9"/>
  <c r="AY179" i="8"/>
  <c r="AY179" i="9"/>
  <c r="J188" i="8"/>
  <c r="J188" i="9"/>
  <c r="R207" i="8"/>
  <c r="R207" i="9"/>
  <c r="AQ233" i="8"/>
  <c r="AQ233" i="9"/>
  <c r="AC81" i="8"/>
  <c r="AC81" i="9"/>
  <c r="AR77" i="8"/>
  <c r="AR77" i="9"/>
  <c r="AT213" i="8"/>
  <c r="AT213" i="9"/>
  <c r="AR179" i="8"/>
  <c r="AR179" i="9"/>
  <c r="AQ90" i="8"/>
  <c r="AQ90" i="9"/>
  <c r="AM183" i="8"/>
  <c r="AM183" i="9"/>
  <c r="AC183" i="8"/>
  <c r="AC183" i="9"/>
  <c r="P186" i="8"/>
  <c r="P186" i="9"/>
  <c r="AU186" i="8"/>
  <c r="AU186" i="9"/>
  <c r="BB177" i="8"/>
  <c r="BB177" i="9"/>
  <c r="AB152" i="8"/>
  <c r="AB152" i="9"/>
  <c r="AJ107" i="8"/>
  <c r="AJ107" i="9"/>
  <c r="AK91" i="8"/>
  <c r="AK91" i="9"/>
  <c r="AJ73" i="8"/>
  <c r="AJ73" i="9"/>
  <c r="AJ89" i="8"/>
  <c r="AJ89" i="9"/>
  <c r="AS62" i="8"/>
  <c r="AS62" i="9"/>
  <c r="AC152" i="8"/>
  <c r="AC152" i="9"/>
  <c r="AS107" i="8"/>
  <c r="AS107" i="9"/>
  <c r="AV91" i="8"/>
  <c r="AV91" i="9"/>
  <c r="AB86" i="8"/>
  <c r="AB86" i="9"/>
  <c r="AK53" i="8"/>
  <c r="AK53" i="9"/>
  <c r="AV63" i="8"/>
  <c r="AV63" i="9"/>
  <c r="AE62" i="8"/>
  <c r="AE62" i="9"/>
  <c r="AN62" i="8"/>
  <c r="AN62" i="9"/>
  <c r="AI92" i="8"/>
  <c r="AI92" i="9"/>
  <c r="AV53" i="8"/>
  <c r="AV53" i="9"/>
  <c r="AT134" i="8"/>
  <c r="AT134" i="9"/>
  <c r="BA107" i="8"/>
  <c r="BA107" i="9"/>
  <c r="BB230" i="8"/>
  <c r="BB230" i="9"/>
  <c r="AQ132" i="8"/>
  <c r="AQ132" i="9"/>
  <c r="AH107" i="8"/>
  <c r="AH107" i="9"/>
  <c r="AI91" i="8"/>
  <c r="AI91" i="9"/>
  <c r="AH73" i="8"/>
  <c r="AH73" i="9"/>
  <c r="AH89" i="8"/>
  <c r="AH89" i="9"/>
  <c r="AO62" i="8"/>
  <c r="AO62" i="9"/>
  <c r="AX132" i="8"/>
  <c r="AX132" i="9"/>
  <c r="AQ107" i="8"/>
  <c r="AQ107" i="9"/>
  <c r="AT91" i="8"/>
  <c r="AT91" i="9"/>
  <c r="AY73" i="8"/>
  <c r="AY73" i="9"/>
  <c r="AG53" i="8"/>
  <c r="AG53" i="9"/>
  <c r="AC86" i="8"/>
  <c r="AC86" i="9"/>
  <c r="AM92" i="8"/>
  <c r="AM92" i="9"/>
  <c r="AZ107" i="8"/>
  <c r="AZ107" i="9"/>
  <c r="X189" i="8"/>
  <c r="X189" i="9"/>
  <c r="AI189" i="8"/>
  <c r="AI189" i="9"/>
  <c r="AP189" i="8"/>
  <c r="AP189" i="9"/>
  <c r="BA189" i="8"/>
  <c r="BA189" i="9"/>
  <c r="N189" i="8"/>
  <c r="N189" i="9"/>
  <c r="Y189" i="8"/>
  <c r="Y189" i="9"/>
  <c r="K131" i="8"/>
  <c r="K131" i="9"/>
  <c r="V131" i="8"/>
  <c r="V131" i="9"/>
  <c r="AG131" i="8"/>
  <c r="AG131" i="9"/>
  <c r="AR131" i="8"/>
  <c r="AR131" i="9"/>
  <c r="M131" i="8"/>
  <c r="M131" i="9"/>
  <c r="X131" i="8"/>
  <c r="X131" i="9"/>
  <c r="AV152" i="8"/>
  <c r="AV152" i="9"/>
  <c r="AQ201" i="8"/>
  <c r="AQ201" i="9"/>
  <c r="AV73" i="8"/>
  <c r="AV73" i="9"/>
  <c r="AO217" i="8"/>
  <c r="AO217" i="9"/>
  <c r="AL217" i="8"/>
  <c r="AL217" i="9"/>
  <c r="P217" i="8"/>
  <c r="P217" i="9"/>
  <c r="U217" i="8"/>
  <c r="U217" i="9"/>
  <c r="AZ217" i="8"/>
  <c r="AZ217" i="9"/>
  <c r="AM217" i="8"/>
  <c r="AM217" i="9"/>
  <c r="AC201" i="8"/>
  <c r="AC201" i="9"/>
  <c r="BA199" i="8"/>
  <c r="BA199" i="9"/>
  <c r="AZ199" i="8"/>
  <c r="AZ199" i="9"/>
  <c r="AY224" i="8"/>
  <c r="AY224" i="9"/>
  <c r="AX199" i="8"/>
  <c r="AX199" i="9"/>
  <c r="AT7" i="8"/>
  <c r="AT7" i="9"/>
  <c r="I118" i="8"/>
  <c r="I118" i="9"/>
  <c r="O197" i="8"/>
  <c r="O197" i="9"/>
  <c r="W197" i="8"/>
  <c r="W197" i="9"/>
  <c r="AS197" i="8"/>
  <c r="AS197" i="9"/>
  <c r="AU197" i="8"/>
  <c r="AU197" i="9"/>
  <c r="AN197" i="8"/>
  <c r="AN197" i="9"/>
  <c r="Q118" i="8"/>
  <c r="Q118" i="9"/>
  <c r="Z118" i="8"/>
  <c r="Z118" i="9"/>
  <c r="AM118" i="8"/>
  <c r="AM118" i="9"/>
  <c r="AB118" i="8"/>
  <c r="AB118" i="9"/>
  <c r="AR118" i="8"/>
  <c r="AR118" i="9"/>
  <c r="Y23" i="8"/>
  <c r="Y23" i="9"/>
  <c r="AJ23" i="8"/>
  <c r="AJ23" i="9"/>
  <c r="AM23" i="8"/>
  <c r="AM23" i="9"/>
  <c r="AV23" i="8"/>
  <c r="AV23" i="9"/>
  <c r="BA203" i="8"/>
  <c r="BA203" i="9"/>
  <c r="J141" i="8"/>
  <c r="J141" i="9"/>
  <c r="R141" i="8"/>
  <c r="R141" i="9"/>
  <c r="Z141" i="8"/>
  <c r="Z141" i="9"/>
  <c r="AA141" i="8"/>
  <c r="AA141" i="9"/>
  <c r="AD141" i="8"/>
  <c r="AD141" i="9"/>
  <c r="AT141" i="8"/>
  <c r="AT141" i="9"/>
  <c r="L143" i="8"/>
  <c r="L143" i="9"/>
  <c r="T143" i="8"/>
  <c r="T143" i="9"/>
  <c r="AB143" i="8"/>
  <c r="AB143" i="9"/>
  <c r="AH143" i="8"/>
  <c r="AH143" i="9"/>
  <c r="AG143" i="8"/>
  <c r="AG143" i="9"/>
  <c r="AW143" i="8"/>
  <c r="AW143" i="9"/>
  <c r="AY201" i="8"/>
  <c r="AY201" i="9"/>
  <c r="AY183" i="8"/>
  <c r="AY183" i="9"/>
  <c r="AN134" i="8"/>
  <c r="AN134" i="9"/>
  <c r="BB169" i="8"/>
  <c r="BB169" i="9"/>
  <c r="BB184" i="8"/>
  <c r="BB184" i="9"/>
  <c r="AL186" i="8"/>
  <c r="AL186" i="9"/>
  <c r="I186" i="8"/>
  <c r="I186" i="9"/>
  <c r="AR195" i="8"/>
  <c r="AR195" i="9"/>
  <c r="BB218" i="8"/>
  <c r="BB218" i="9"/>
  <c r="AH228" i="8"/>
  <c r="AH228" i="9"/>
  <c r="BA17" i="8"/>
  <c r="BA17" i="9"/>
  <c r="BB13" i="8"/>
  <c r="BB13" i="9"/>
  <c r="AU13" i="8"/>
  <c r="AU13" i="9"/>
  <c r="AR170" i="8"/>
  <c r="AR170" i="9"/>
  <c r="Q214" i="8"/>
  <c r="Q214" i="9"/>
  <c r="AW227" i="8"/>
  <c r="AW227" i="9"/>
  <c r="Q56" i="8"/>
  <c r="Q56" i="9"/>
  <c r="L14" i="8"/>
  <c r="L14" i="9"/>
  <c r="V16" i="8"/>
  <c r="V16" i="9"/>
  <c r="Q16" i="8"/>
  <c r="Q16" i="9"/>
  <c r="AQ16" i="8"/>
  <c r="AQ16" i="9"/>
  <c r="AR21" i="8"/>
  <c r="AR21" i="9"/>
  <c r="BB21" i="8"/>
  <c r="BB21" i="9"/>
  <c r="AA22" i="8"/>
  <c r="AA22" i="9"/>
  <c r="AO22" i="8"/>
  <c r="AO22" i="9"/>
  <c r="AZ22" i="8"/>
  <c r="AZ22" i="9"/>
  <c r="AK37" i="8"/>
  <c r="AK37" i="9"/>
  <c r="AU37" i="8"/>
  <c r="AU37" i="9"/>
  <c r="X170" i="8"/>
  <c r="X170" i="9"/>
  <c r="AQ170" i="8"/>
  <c r="AQ170" i="9"/>
  <c r="J170" i="8"/>
  <c r="J170" i="9"/>
  <c r="AV175" i="8"/>
  <c r="AV175" i="9"/>
  <c r="T175" i="8"/>
  <c r="T175" i="9"/>
  <c r="AY175" i="8"/>
  <c r="AY175" i="9"/>
  <c r="AT187" i="8"/>
  <c r="AT187" i="9"/>
  <c r="P206" i="8"/>
  <c r="P206" i="9"/>
  <c r="AO206" i="8"/>
  <c r="AO206" i="9"/>
  <c r="V206" i="8"/>
  <c r="V206" i="9"/>
  <c r="AP206" i="8"/>
  <c r="AP206" i="9"/>
  <c r="AE213" i="8"/>
  <c r="AE213" i="9"/>
  <c r="Y214" i="8"/>
  <c r="Y214" i="9"/>
  <c r="AP214" i="8"/>
  <c r="AP214" i="9"/>
  <c r="AY216" i="8"/>
  <c r="AY216" i="9"/>
  <c r="AH216" i="8"/>
  <c r="AH216" i="9"/>
  <c r="AU216" i="8"/>
  <c r="AU216" i="9"/>
  <c r="AU220" i="8"/>
  <c r="AU220" i="9"/>
  <c r="N220" i="8"/>
  <c r="N220" i="9"/>
  <c r="X227" i="8"/>
  <c r="X227" i="9"/>
  <c r="AQ227" i="8"/>
  <c r="AQ227" i="9"/>
  <c r="J227" i="8"/>
  <c r="J227" i="9"/>
  <c r="AW50" i="8"/>
  <c r="AW50" i="9"/>
  <c r="Y56" i="8"/>
  <c r="Y56" i="9"/>
  <c r="AR78" i="8"/>
  <c r="AR78" i="9"/>
  <c r="K81" i="8"/>
  <c r="K81" i="9"/>
  <c r="AD64" i="8"/>
  <c r="AD64" i="9"/>
  <c r="AJ64" i="8"/>
  <c r="AJ64" i="9"/>
  <c r="AD67" i="8"/>
  <c r="AD67" i="9"/>
  <c r="AT68" i="8"/>
  <c r="AT68" i="9"/>
  <c r="Z68" i="8"/>
  <c r="Z68" i="9"/>
  <c r="BA68" i="8"/>
  <c r="BA68" i="9"/>
  <c r="T68" i="8"/>
  <c r="T68" i="9"/>
  <c r="AH102" i="8"/>
  <c r="AH102" i="9"/>
  <c r="F102" i="8"/>
  <c r="F102" i="9"/>
  <c r="P102" i="8"/>
  <c r="P102" i="9"/>
  <c r="AJ102" i="8"/>
  <c r="AJ102" i="9"/>
  <c r="O104" i="8"/>
  <c r="O104" i="9"/>
  <c r="Q104" i="8"/>
  <c r="Q104" i="9"/>
  <c r="AK104" i="8"/>
  <c r="AK104" i="9"/>
  <c r="AD109" i="8"/>
  <c r="AD109" i="9"/>
  <c r="P109" i="8"/>
  <c r="P109" i="9"/>
  <c r="O109" i="8"/>
  <c r="O109" i="9"/>
  <c r="AW120" i="8"/>
  <c r="AW120" i="9"/>
  <c r="AR138" i="8"/>
  <c r="AR138" i="9"/>
  <c r="U140" i="8"/>
  <c r="U140" i="9"/>
  <c r="AW58" i="8"/>
  <c r="AW58" i="9"/>
  <c r="AF58" i="8"/>
  <c r="AF58" i="9"/>
  <c r="AZ58" i="8"/>
  <c r="AZ58" i="9"/>
  <c r="Z67" i="8"/>
  <c r="Z67" i="9"/>
  <c r="AF67" i="8"/>
  <c r="AF67" i="9"/>
  <c r="AE67" i="8"/>
  <c r="AE67" i="9"/>
  <c r="N90" i="8"/>
  <c r="N90" i="9"/>
  <c r="AU90" i="8"/>
  <c r="AU90" i="9"/>
  <c r="AF90" i="8"/>
  <c r="AF90" i="9"/>
  <c r="AZ90" i="8"/>
  <c r="AZ90" i="9"/>
  <c r="AS101" i="8"/>
  <c r="AS101" i="9"/>
  <c r="AF101" i="8"/>
  <c r="AF101" i="9"/>
  <c r="H102" i="8"/>
  <c r="H102" i="9"/>
  <c r="AP102" i="8"/>
  <c r="AP102" i="9"/>
  <c r="F104" i="8"/>
  <c r="F104" i="9"/>
  <c r="U105" i="8"/>
  <c r="U105" i="9"/>
  <c r="S105" i="8"/>
  <c r="S105" i="9"/>
  <c r="AD106" i="8"/>
  <c r="AD106" i="9"/>
  <c r="T106" i="8"/>
  <c r="T106" i="9"/>
  <c r="AK109" i="8"/>
  <c r="AK109" i="9"/>
  <c r="AH110" i="8"/>
  <c r="AH110" i="9"/>
  <c r="F110" i="8"/>
  <c r="F110" i="9"/>
  <c r="P110" i="8"/>
  <c r="P110" i="9"/>
  <c r="AJ110" i="8"/>
  <c r="AJ110" i="9"/>
  <c r="AJ117" i="8"/>
  <c r="AJ117" i="9"/>
  <c r="P117" i="8"/>
  <c r="P117" i="9"/>
  <c r="N117" i="8"/>
  <c r="N117" i="9"/>
  <c r="T120" i="8"/>
  <c r="T120" i="9"/>
  <c r="BA120" i="8"/>
  <c r="BA120" i="9"/>
  <c r="V120" i="8"/>
  <c r="V120" i="9"/>
  <c r="AX120" i="8"/>
  <c r="AX120" i="9"/>
  <c r="AQ121" i="8"/>
  <c r="AQ121" i="9"/>
  <c r="AH121" i="8"/>
  <c r="AH121" i="9"/>
  <c r="I121" i="8"/>
  <c r="I121" i="9"/>
  <c r="AU123" i="8"/>
  <c r="AU123" i="9"/>
  <c r="U123" i="8"/>
  <c r="U123" i="9"/>
  <c r="AK138" i="8"/>
  <c r="AK138" i="9"/>
  <c r="AP138" i="8"/>
  <c r="AP138" i="9"/>
  <c r="AC140" i="8"/>
  <c r="AC140" i="9"/>
  <c r="AQ140" i="8"/>
  <c r="AQ140" i="9"/>
  <c r="R140" i="8"/>
  <c r="R140" i="9"/>
  <c r="AV142" i="8"/>
  <c r="AV142" i="9"/>
  <c r="Z142" i="8"/>
  <c r="Z142" i="9"/>
  <c r="BB142" i="8"/>
  <c r="BB142" i="9"/>
  <c r="AJ153" i="8"/>
  <c r="AJ153" i="9"/>
  <c r="P153" i="8"/>
  <c r="P153" i="9"/>
  <c r="AS153" i="8"/>
  <c r="AS153" i="9"/>
  <c r="BA22" i="8"/>
  <c r="BA22" i="9"/>
  <c r="N37" i="8"/>
  <c r="N37" i="9"/>
  <c r="AR171" i="8"/>
  <c r="AR171" i="9"/>
  <c r="O171" i="8"/>
  <c r="O171" i="9"/>
  <c r="AF171" i="8"/>
  <c r="AF171" i="9"/>
  <c r="AN177" i="8"/>
  <c r="AN177" i="9"/>
  <c r="AG177" i="8"/>
  <c r="AG177" i="9"/>
  <c r="O177" i="8"/>
  <c r="O177" i="9"/>
  <c r="AN200" i="8"/>
  <c r="AN200" i="9"/>
  <c r="Z200" i="8"/>
  <c r="Z200" i="9"/>
  <c r="AL200" i="8"/>
  <c r="AL200" i="9"/>
  <c r="O207" i="8"/>
  <c r="O207" i="9"/>
  <c r="AX207" i="8"/>
  <c r="AX207" i="9"/>
  <c r="AV213" i="8"/>
  <c r="AV213" i="9"/>
  <c r="J213" i="8"/>
  <c r="J213" i="9"/>
  <c r="AL213" i="8"/>
  <c r="AL213" i="9"/>
  <c r="AQ214" i="8"/>
  <c r="AQ214" i="9"/>
  <c r="AA216" i="8"/>
  <c r="AA216" i="9"/>
  <c r="S229" i="8"/>
  <c r="S229" i="9"/>
  <c r="R229" i="8"/>
  <c r="R229" i="9"/>
  <c r="AD229" i="8"/>
  <c r="AD229" i="9"/>
  <c r="AR233" i="8"/>
  <c r="AR233" i="9"/>
  <c r="W233" i="8"/>
  <c r="W233" i="9"/>
  <c r="O48" i="8"/>
  <c r="O48" i="9"/>
  <c r="AV48" i="8"/>
  <c r="AV48" i="9"/>
  <c r="AC48" i="8"/>
  <c r="AC48" i="9"/>
  <c r="AZ50" i="8"/>
  <c r="AZ50" i="9"/>
  <c r="AK50" i="8"/>
  <c r="AK50" i="9"/>
  <c r="AL50" i="8"/>
  <c r="AL50" i="9"/>
  <c r="AU51" i="8"/>
  <c r="AU51" i="9"/>
  <c r="AA51" i="8"/>
  <c r="AA51" i="9"/>
  <c r="AX51" i="8"/>
  <c r="AX51" i="9"/>
  <c r="Y51" i="8"/>
  <c r="Y51" i="9"/>
  <c r="AX56" i="8"/>
  <c r="AX56" i="9"/>
  <c r="AN58" i="8"/>
  <c r="AN58" i="9"/>
  <c r="AA64" i="8"/>
  <c r="AA64" i="9"/>
  <c r="AM68" i="8"/>
  <c r="AM68" i="9"/>
  <c r="O102" i="8"/>
  <c r="O102" i="9"/>
  <c r="AX104" i="8"/>
  <c r="AX104" i="9"/>
  <c r="AL109" i="8"/>
  <c r="AL109" i="9"/>
  <c r="Z117" i="8"/>
  <c r="Z117" i="9"/>
  <c r="AC120" i="8"/>
  <c r="AC120" i="9"/>
  <c r="AM121" i="8"/>
  <c r="AM121" i="9"/>
  <c r="AI140" i="8"/>
  <c r="AI140" i="9"/>
  <c r="Y153" i="8"/>
  <c r="Y153" i="9"/>
  <c r="AJ213" i="8"/>
  <c r="AJ213" i="9"/>
  <c r="AZ181" i="8"/>
  <c r="AZ181" i="9"/>
  <c r="V14" i="8"/>
  <c r="V14" i="9"/>
  <c r="S14" i="8"/>
  <c r="S14" i="9"/>
  <c r="AG14" i="8"/>
  <c r="AG14" i="9"/>
  <c r="U170" i="8"/>
  <c r="U170" i="9"/>
  <c r="AM175" i="8"/>
  <c r="AM175" i="9"/>
  <c r="BB175" i="8"/>
  <c r="BB175" i="9"/>
  <c r="AR188" i="8"/>
  <c r="AR188" i="9"/>
  <c r="R188" i="8"/>
  <c r="R188" i="9"/>
  <c r="AY188" i="8"/>
  <c r="AY188" i="9"/>
  <c r="AK190" i="8"/>
  <c r="AK190" i="9"/>
  <c r="Q190" i="8"/>
  <c r="Q190" i="9"/>
  <c r="O190" i="8"/>
  <c r="O190" i="9"/>
  <c r="AZ78" i="8"/>
  <c r="AZ78" i="9"/>
  <c r="AH198" i="8"/>
  <c r="AH198" i="9"/>
  <c r="AI206" i="8"/>
  <c r="AI206" i="9"/>
  <c r="X216" i="8"/>
  <c r="X216" i="9"/>
  <c r="U220" i="8"/>
  <c r="U220" i="9"/>
  <c r="S48" i="8"/>
  <c r="S48" i="9"/>
  <c r="AG48" i="8"/>
  <c r="AG48" i="9"/>
  <c r="BA78" i="8"/>
  <c r="BA78" i="9"/>
  <c r="V78" i="8"/>
  <c r="V78" i="9"/>
  <c r="AX78" i="8"/>
  <c r="AX78" i="9"/>
  <c r="AQ79" i="8"/>
  <c r="AQ79" i="9"/>
  <c r="AH79" i="8"/>
  <c r="AH79" i="9"/>
  <c r="P105" i="8"/>
  <c r="P105" i="9"/>
  <c r="AD105" i="8"/>
  <c r="AD105" i="9"/>
  <c r="O120" i="8"/>
  <c r="O120" i="9"/>
  <c r="V106" i="8"/>
  <c r="V106" i="9"/>
  <c r="AB106" i="8"/>
  <c r="AB106" i="9"/>
  <c r="BB114" i="8"/>
  <c r="BB114" i="9"/>
  <c r="J121" i="8"/>
  <c r="J121" i="9"/>
  <c r="AU133" i="8"/>
  <c r="AU133" i="9"/>
  <c r="AS140" i="8"/>
  <c r="AS140" i="9"/>
  <c r="U153" i="8"/>
  <c r="U153" i="9"/>
  <c r="AB154" i="8"/>
  <c r="AB154" i="9"/>
  <c r="W154" i="8"/>
  <c r="W154" i="9"/>
  <c r="O22" i="8"/>
  <c r="O22" i="9"/>
  <c r="I171" i="8"/>
  <c r="I171" i="9"/>
  <c r="AK171" i="8"/>
  <c r="AK171" i="9"/>
  <c r="AF177" i="8"/>
  <c r="AF177" i="9"/>
  <c r="W177" i="8"/>
  <c r="W177" i="9"/>
  <c r="I190" i="8"/>
  <c r="I190" i="9"/>
  <c r="M198" i="8"/>
  <c r="M198" i="9"/>
  <c r="K215" i="8"/>
  <c r="K215" i="9"/>
  <c r="AM215" i="8"/>
  <c r="AM215" i="9"/>
  <c r="AX215" i="8"/>
  <c r="AX215" i="9"/>
  <c r="J215" i="8"/>
  <c r="J215" i="9"/>
  <c r="W220" i="8"/>
  <c r="W220" i="9"/>
  <c r="AC233" i="8"/>
  <c r="AC233" i="9"/>
  <c r="W48" i="8"/>
  <c r="W48" i="9"/>
  <c r="AP50" i="8"/>
  <c r="AP50" i="9"/>
  <c r="Z51" i="8"/>
  <c r="Z51" i="9"/>
  <c r="AT78" i="8"/>
  <c r="AT78" i="9"/>
  <c r="S79" i="8"/>
  <c r="S79" i="9"/>
  <c r="AG79" i="8"/>
  <c r="AG79" i="9"/>
  <c r="L106" i="8"/>
  <c r="L106" i="9"/>
  <c r="Q110" i="8"/>
  <c r="Q110" i="9"/>
  <c r="AE110" i="8"/>
  <c r="AE110" i="9"/>
  <c r="S142" i="8"/>
  <c r="S142" i="9"/>
  <c r="T142" i="8"/>
  <c r="T142" i="9"/>
  <c r="AT154" i="8"/>
  <c r="AT154" i="9"/>
  <c r="AY138" i="8"/>
  <c r="AY138" i="9"/>
  <c r="BB138" i="8"/>
  <c r="BB138" i="9"/>
  <c r="AX142" i="8"/>
  <c r="AX142" i="9"/>
  <c r="Z154" i="8"/>
  <c r="Z154" i="9"/>
  <c r="M14" i="8"/>
  <c r="M14" i="9"/>
  <c r="AV16" i="8"/>
  <c r="AV16" i="9"/>
  <c r="AL37" i="8"/>
  <c r="AL37" i="9"/>
  <c r="AY170" i="8"/>
  <c r="AY170" i="9"/>
  <c r="U179" i="8"/>
  <c r="U179" i="9"/>
  <c r="AL179" i="8"/>
  <c r="AL179" i="9"/>
  <c r="X190" i="8"/>
  <c r="X190" i="9"/>
  <c r="T200" i="8"/>
  <c r="T200" i="9"/>
  <c r="AG206" i="8"/>
  <c r="AG206" i="9"/>
  <c r="V207" i="8"/>
  <c r="V207" i="9"/>
  <c r="W213" i="8"/>
  <c r="W213" i="9"/>
  <c r="AO213" i="8"/>
  <c r="AO213" i="9"/>
  <c r="AK215" i="8"/>
  <c r="AK215" i="9"/>
  <c r="AK227" i="8"/>
  <c r="AK227" i="9"/>
  <c r="AP229" i="8"/>
  <c r="AP229" i="9"/>
  <c r="AE233" i="8"/>
  <c r="AE233" i="9"/>
  <c r="R71" i="8"/>
  <c r="R71" i="9"/>
  <c r="AT71" i="8"/>
  <c r="AT71" i="9"/>
  <c r="BA76" i="8"/>
  <c r="BA76" i="9"/>
  <c r="V76" i="8"/>
  <c r="V76" i="9"/>
  <c r="AX76" i="8"/>
  <c r="AX76" i="9"/>
  <c r="AA77" i="8"/>
  <c r="AA77" i="9"/>
  <c r="AC77" i="8"/>
  <c r="AC77" i="9"/>
  <c r="AU81" i="8"/>
  <c r="AU81" i="9"/>
  <c r="Z81" i="8"/>
  <c r="Z81" i="9"/>
  <c r="BB81" i="8"/>
  <c r="BB81" i="9"/>
  <c r="P84" i="8"/>
  <c r="P84" i="9"/>
  <c r="N84" i="8"/>
  <c r="N84" i="9"/>
  <c r="AL90" i="8"/>
  <c r="AL90" i="9"/>
  <c r="E101" i="8"/>
  <c r="E101" i="9"/>
  <c r="BB133" i="8"/>
  <c r="BB133" i="9"/>
  <c r="AX170" i="8"/>
  <c r="AX170" i="9"/>
  <c r="AW179" i="8"/>
  <c r="AW179" i="9"/>
  <c r="AT179" i="8"/>
  <c r="AT179" i="9"/>
  <c r="S198" i="8"/>
  <c r="S198" i="9"/>
  <c r="AH58" i="8"/>
  <c r="AH58" i="9"/>
  <c r="Y67" i="8"/>
  <c r="Y67" i="9"/>
  <c r="M78" i="8"/>
  <c r="M78" i="9"/>
  <c r="U79" i="8"/>
  <c r="U79" i="9"/>
  <c r="M81" i="8"/>
  <c r="M81" i="9"/>
  <c r="U200" i="8"/>
  <c r="U200" i="9"/>
  <c r="M110" i="8"/>
  <c r="M110" i="9"/>
  <c r="AT123" i="8"/>
  <c r="AT123" i="9"/>
  <c r="R16" i="8"/>
  <c r="R16" i="9"/>
  <c r="H188" i="8"/>
  <c r="H188" i="9"/>
  <c r="AU50" i="8"/>
  <c r="AU50" i="9"/>
  <c r="AC76" i="8"/>
  <c r="AC76" i="9"/>
  <c r="AM77" i="8"/>
  <c r="AM77" i="9"/>
  <c r="BB77" i="8"/>
  <c r="BB77" i="9"/>
  <c r="K90" i="8"/>
  <c r="K90" i="9"/>
  <c r="AW101" i="8"/>
  <c r="AW101" i="9"/>
  <c r="BB38" i="8"/>
  <c r="BB38" i="9"/>
  <c r="AR213" i="8"/>
  <c r="AR213" i="9"/>
  <c r="BB170" i="8"/>
  <c r="BB170" i="9"/>
  <c r="AG179" i="8"/>
  <c r="AG179" i="9"/>
  <c r="Q220" i="8"/>
  <c r="Q220" i="9"/>
  <c r="AH68" i="8"/>
  <c r="AH68" i="9"/>
  <c r="L71" i="8"/>
  <c r="L71" i="9"/>
  <c r="AI79" i="8"/>
  <c r="AI79" i="9"/>
  <c r="X84" i="8"/>
  <c r="X84" i="9"/>
  <c r="AW133" i="8"/>
  <c r="AW133" i="9"/>
  <c r="AJ154" i="8"/>
  <c r="AJ154" i="9"/>
  <c r="AP171" i="8"/>
  <c r="AP171" i="9"/>
  <c r="O50" i="8"/>
  <c r="O50" i="9"/>
  <c r="W68" i="8"/>
  <c r="W68" i="9"/>
  <c r="P177" i="8"/>
  <c r="P177" i="9"/>
  <c r="Y207" i="8"/>
  <c r="Y207" i="9"/>
  <c r="R214" i="8"/>
  <c r="R214" i="9"/>
  <c r="AK229" i="8"/>
  <c r="AK229" i="9"/>
  <c r="AL51" i="8"/>
  <c r="AL51" i="9"/>
  <c r="AS78" i="8"/>
  <c r="AS78" i="9"/>
  <c r="R104" i="8"/>
  <c r="R104" i="9"/>
  <c r="Q101" i="8"/>
  <c r="Q101" i="9"/>
  <c r="W138" i="8"/>
  <c r="W138" i="9"/>
  <c r="R179" i="8"/>
  <c r="R179" i="9"/>
  <c r="AE188" i="8"/>
  <c r="AE188" i="9"/>
  <c r="AL207" i="8"/>
  <c r="AL207" i="9"/>
  <c r="AP48" i="8"/>
  <c r="AP48" i="9"/>
  <c r="AP101" i="8"/>
  <c r="AP101" i="9"/>
  <c r="AD138" i="8"/>
  <c r="AD138" i="9"/>
  <c r="U14" i="8"/>
  <c r="U14" i="9"/>
  <c r="X77" i="8"/>
  <c r="X77" i="9"/>
  <c r="AP51" i="8"/>
  <c r="AP51" i="9"/>
  <c r="AF229" i="8"/>
  <c r="AF229" i="9"/>
  <c r="BB173" i="8"/>
  <c r="BB173" i="9"/>
  <c r="AS188" i="8"/>
  <c r="AS188" i="9"/>
  <c r="AP121" i="8"/>
  <c r="AP121" i="9"/>
  <c r="AI71" i="8"/>
  <c r="AI71" i="9"/>
  <c r="AE183" i="8"/>
  <c r="AE183" i="9"/>
  <c r="AV183" i="8"/>
  <c r="AV183" i="9"/>
  <c r="AX186" i="8"/>
  <c r="AX186" i="9"/>
  <c r="AM186" i="8"/>
  <c r="AM186" i="9"/>
  <c r="Q229" i="8"/>
  <c r="Q229" i="9"/>
  <c r="AS132" i="8"/>
  <c r="AS132" i="9"/>
  <c r="AF107" i="8"/>
  <c r="AF107" i="9"/>
  <c r="AG91" i="8"/>
  <c r="AG91" i="9"/>
  <c r="AF73" i="8"/>
  <c r="AF73" i="9"/>
  <c r="AF89" i="8"/>
  <c r="AF89" i="9"/>
  <c r="AK62" i="8"/>
  <c r="AK62" i="9"/>
  <c r="AV132" i="8"/>
  <c r="AV132" i="9"/>
  <c r="AO107" i="8"/>
  <c r="AO107" i="9"/>
  <c r="AR91" i="8"/>
  <c r="AR91" i="9"/>
  <c r="AW73" i="8"/>
  <c r="AW73" i="9"/>
  <c r="AC53" i="8"/>
  <c r="AC53" i="9"/>
  <c r="AR63" i="8"/>
  <c r="AR63" i="9"/>
  <c r="AG86" i="8"/>
  <c r="AG86" i="9"/>
  <c r="AV62" i="8"/>
  <c r="AV62" i="9"/>
  <c r="AQ92" i="8"/>
  <c r="AQ92" i="9"/>
  <c r="BB53" i="8"/>
  <c r="BB53" i="9"/>
  <c r="AU134" i="8"/>
  <c r="AU134" i="9"/>
  <c r="BA152" i="8"/>
  <c r="BA152" i="9"/>
  <c r="BA230" i="8"/>
  <c r="BA230" i="9"/>
  <c r="BB89" i="8"/>
  <c r="BB89" i="9"/>
  <c r="AT152" i="8"/>
  <c r="AT152" i="9"/>
  <c r="AM132" i="8"/>
  <c r="AM132" i="9"/>
  <c r="AD107" i="8"/>
  <c r="AD107" i="9"/>
  <c r="AE91" i="8"/>
  <c r="AE91" i="9"/>
  <c r="AD73" i="8"/>
  <c r="AD73" i="9"/>
  <c r="AD89" i="8"/>
  <c r="AD89" i="9"/>
  <c r="AG62" i="8"/>
  <c r="AG62" i="9"/>
  <c r="AT132" i="8"/>
  <c r="AT132" i="9"/>
  <c r="AM107" i="8"/>
  <c r="AM107" i="9"/>
  <c r="AP91" i="8"/>
  <c r="AP91" i="9"/>
  <c r="AU73" i="8"/>
  <c r="AU73" i="9"/>
  <c r="AY89" i="8"/>
  <c r="AY89" i="9"/>
  <c r="AP63" i="8"/>
  <c r="AP63" i="9"/>
  <c r="AK86" i="8"/>
  <c r="AK86" i="9"/>
  <c r="AD53" i="8"/>
  <c r="AD53" i="9"/>
  <c r="AU92" i="8"/>
  <c r="AU92" i="9"/>
  <c r="AZ132" i="8"/>
  <c r="AZ132" i="9"/>
  <c r="AZ152" i="8"/>
  <c r="AZ152" i="9"/>
  <c r="AF189" i="8"/>
  <c r="AF189" i="9"/>
  <c r="AQ189" i="8"/>
  <c r="AQ189" i="9"/>
  <c r="AX189" i="8"/>
  <c r="AX189" i="9"/>
  <c r="O189" i="8"/>
  <c r="O189" i="9"/>
  <c r="V189" i="8"/>
  <c r="V189" i="9"/>
  <c r="AG189" i="8"/>
  <c r="AG189" i="9"/>
  <c r="BB191" i="8"/>
  <c r="BB191" i="9"/>
  <c r="BB83" i="8"/>
  <c r="BB83" i="9"/>
  <c r="S131" i="8"/>
  <c r="S131" i="9"/>
  <c r="AD131" i="8"/>
  <c r="AD131" i="9"/>
  <c r="AO131" i="8"/>
  <c r="AO131" i="9"/>
  <c r="AZ131" i="8"/>
  <c r="AZ131" i="9"/>
  <c r="J131" i="8"/>
  <c r="J131" i="9"/>
  <c r="U131" i="8"/>
  <c r="U131" i="9"/>
  <c r="AF131" i="8"/>
  <c r="AF131" i="9"/>
  <c r="AV201" i="8"/>
  <c r="AV201" i="9"/>
  <c r="AX201" i="8"/>
  <c r="AX201" i="9"/>
  <c r="AX230" i="8"/>
  <c r="AX230" i="9"/>
  <c r="AV89" i="8"/>
  <c r="AV89" i="9"/>
  <c r="R217" i="8"/>
  <c r="R217" i="9"/>
  <c r="AW217" i="8"/>
  <c r="AW217" i="9"/>
  <c r="AF217" i="8"/>
  <c r="AF217" i="9"/>
  <c r="AC217" i="8"/>
  <c r="AC217" i="9"/>
  <c r="N217" i="8"/>
  <c r="N217" i="9"/>
  <c r="AU217" i="8"/>
  <c r="AU217" i="9"/>
  <c r="AH201" i="8"/>
  <c r="AH201" i="9"/>
  <c r="AV199" i="8"/>
  <c r="AV199" i="9"/>
  <c r="AY199" i="8"/>
  <c r="AY199" i="9"/>
  <c r="AM224" i="8"/>
  <c r="AM224" i="9"/>
  <c r="AY203" i="8"/>
  <c r="AY203" i="9"/>
  <c r="P197" i="8"/>
  <c r="P197" i="9"/>
  <c r="X197" i="8"/>
  <c r="X197" i="9"/>
  <c r="AW197" i="8"/>
  <c r="AW197" i="9"/>
  <c r="AY197" i="8"/>
  <c r="AY197" i="9"/>
  <c r="AP197" i="8"/>
  <c r="AP197" i="9"/>
  <c r="J118" i="8"/>
  <c r="J118" i="9"/>
  <c r="R118" i="8"/>
  <c r="R118" i="9"/>
  <c r="Y118" i="8"/>
  <c r="Y118" i="9"/>
  <c r="AO118" i="8"/>
  <c r="AO118" i="9"/>
  <c r="AD118" i="8"/>
  <c r="AD118" i="9"/>
  <c r="AT118" i="8"/>
  <c r="AT118" i="9"/>
  <c r="AD23" i="8"/>
  <c r="AD23" i="9"/>
  <c r="AN23" i="8"/>
  <c r="AN23" i="9"/>
  <c r="AO23" i="8"/>
  <c r="AO23" i="9"/>
  <c r="AX23" i="8"/>
  <c r="AX23" i="9"/>
  <c r="AW203" i="8"/>
  <c r="AW203" i="9"/>
  <c r="K141" i="8"/>
  <c r="K141" i="9"/>
  <c r="S141" i="8"/>
  <c r="S141" i="9"/>
  <c r="AC141" i="8"/>
  <c r="AC141" i="9"/>
  <c r="AE141" i="8"/>
  <c r="AE141" i="9"/>
  <c r="AF141" i="8"/>
  <c r="AF141" i="9"/>
  <c r="AV141" i="8"/>
  <c r="AV141" i="9"/>
  <c r="M143" i="8"/>
  <c r="M143" i="9"/>
  <c r="U143" i="8"/>
  <c r="U143" i="9"/>
  <c r="AF143" i="8"/>
  <c r="AF143" i="9"/>
  <c r="AL143" i="8"/>
  <c r="AL143" i="9"/>
  <c r="AI143" i="8"/>
  <c r="AI143" i="9"/>
  <c r="AY143" i="8"/>
  <c r="AY143" i="9"/>
  <c r="AS201" i="8"/>
  <c r="AS201" i="9"/>
  <c r="AB183" i="8"/>
  <c r="AB183" i="9"/>
  <c r="AN224" i="8"/>
  <c r="AN224" i="9"/>
  <c r="AV134" i="8"/>
  <c r="AV134" i="9"/>
  <c r="AQ183" i="8"/>
  <c r="AQ183" i="9"/>
  <c r="AA186" i="8"/>
  <c r="AA186" i="9"/>
  <c r="AR186" i="8"/>
  <c r="AR186" i="9"/>
  <c r="AY186" i="8"/>
  <c r="AY186" i="9"/>
  <c r="AT228" i="8"/>
  <c r="AT228" i="9"/>
  <c r="J12" i="8"/>
  <c r="J12" i="9"/>
  <c r="AT13" i="8"/>
  <c r="AT13" i="9"/>
  <c r="AY13" i="8"/>
  <c r="AY13" i="9"/>
  <c r="AB170" i="8"/>
  <c r="AB170" i="9"/>
  <c r="AS206" i="8"/>
  <c r="AS206" i="9"/>
  <c r="AA220" i="8"/>
  <c r="AA220" i="9"/>
  <c r="AG227" i="8"/>
  <c r="AG227" i="9"/>
  <c r="T14" i="8"/>
  <c r="T14" i="9"/>
  <c r="AD16" i="8"/>
  <c r="AD16" i="9"/>
  <c r="Y16" i="8"/>
  <c r="Y16" i="9"/>
  <c r="AY16" i="8"/>
  <c r="AY16" i="9"/>
  <c r="AZ21" i="8"/>
  <c r="AZ21" i="9"/>
  <c r="AI22" i="8"/>
  <c r="AI22" i="9"/>
  <c r="AW22" i="8"/>
  <c r="AW22" i="9"/>
  <c r="AS37" i="8"/>
  <c r="AS37" i="9"/>
  <c r="L37" i="8"/>
  <c r="L37" i="9"/>
  <c r="BB44" i="8"/>
  <c r="BB44" i="9"/>
  <c r="AJ170" i="8"/>
  <c r="AJ170" i="9"/>
  <c r="Z170" i="8"/>
  <c r="Z170" i="9"/>
  <c r="AF175" i="8"/>
  <c r="AF175" i="9"/>
  <c r="N175" i="8"/>
  <c r="N175" i="9"/>
  <c r="AV187" i="8"/>
  <c r="AV187" i="9"/>
  <c r="BA206" i="8"/>
  <c r="BA206" i="9"/>
  <c r="Y206" i="8"/>
  <c r="Y206" i="9"/>
  <c r="AL206" i="8"/>
  <c r="AL206" i="9"/>
  <c r="AQ207" i="8"/>
  <c r="AQ207" i="9"/>
  <c r="AZ213" i="8"/>
  <c r="AZ213" i="9"/>
  <c r="AT214" i="8"/>
  <c r="AT214" i="9"/>
  <c r="Z214" i="8"/>
  <c r="Z214" i="9"/>
  <c r="S216" i="8"/>
  <c r="S216" i="9"/>
  <c r="R216" i="8"/>
  <c r="R216" i="9"/>
  <c r="O216" i="8"/>
  <c r="O216" i="9"/>
  <c r="AE220" i="8"/>
  <c r="AE220" i="9"/>
  <c r="AX220" i="8"/>
  <c r="AX220" i="9"/>
  <c r="AJ227" i="8"/>
  <c r="AJ227" i="9"/>
  <c r="H227" i="8"/>
  <c r="H227" i="9"/>
  <c r="Z227" i="8"/>
  <c r="Z227" i="9"/>
  <c r="AG50" i="8"/>
  <c r="AG50" i="9"/>
  <c r="I56" i="8"/>
  <c r="I56" i="9"/>
  <c r="O56" i="8"/>
  <c r="O56" i="9"/>
  <c r="AI56" i="8"/>
  <c r="AI56" i="9"/>
  <c r="AB78" i="8"/>
  <c r="AB78" i="9"/>
  <c r="AV81" i="8"/>
  <c r="AV81" i="9"/>
  <c r="AU64" i="8"/>
  <c r="AU64" i="9"/>
  <c r="AF64" i="8"/>
  <c r="AF64" i="9"/>
  <c r="AZ64" i="8"/>
  <c r="AZ64" i="9"/>
  <c r="AO67" i="8"/>
  <c r="AO67" i="9"/>
  <c r="AD68" i="8"/>
  <c r="AD68" i="9"/>
  <c r="J68" i="8"/>
  <c r="J68" i="9"/>
  <c r="P68" i="8"/>
  <c r="P68" i="9"/>
  <c r="AJ68" i="8"/>
  <c r="AJ68" i="9"/>
  <c r="R102" i="8"/>
  <c r="R102" i="9"/>
  <c r="AQ102" i="8"/>
  <c r="AQ102" i="9"/>
  <c r="AF102" i="8"/>
  <c r="AF102" i="9"/>
  <c r="AZ102" i="8"/>
  <c r="AZ102" i="9"/>
  <c r="AT104" i="8"/>
  <c r="AT104" i="9"/>
  <c r="AG104" i="8"/>
  <c r="AG104" i="9"/>
  <c r="BA104" i="8"/>
  <c r="BA104" i="9"/>
  <c r="N109" i="8"/>
  <c r="N109" i="9"/>
  <c r="AF109" i="8"/>
  <c r="AF109" i="9"/>
  <c r="AE109" i="8"/>
  <c r="AE109" i="9"/>
  <c r="AG120" i="8"/>
  <c r="AG120" i="9"/>
  <c r="AB138" i="8"/>
  <c r="AB138" i="9"/>
  <c r="AG58" i="8"/>
  <c r="AG58" i="9"/>
  <c r="AV58" i="8"/>
  <c r="AV58" i="9"/>
  <c r="O58" i="8"/>
  <c r="O58" i="9"/>
  <c r="AW67" i="8"/>
  <c r="AW67" i="9"/>
  <c r="AV67" i="8"/>
  <c r="AV67" i="9"/>
  <c r="AU67" i="8"/>
  <c r="AU67" i="9"/>
  <c r="AY90" i="8"/>
  <c r="AY90" i="9"/>
  <c r="AE90" i="8"/>
  <c r="AE90" i="9"/>
  <c r="AV90" i="8"/>
  <c r="AV90" i="9"/>
  <c r="BB90" i="8"/>
  <c r="BB90" i="9"/>
  <c r="AC101" i="8"/>
  <c r="AC101" i="9"/>
  <c r="AV101" i="8"/>
  <c r="AV101" i="9"/>
  <c r="O101" i="8"/>
  <c r="O101" i="9"/>
  <c r="AC102" i="8"/>
  <c r="AC102" i="9"/>
  <c r="H104" i="8"/>
  <c r="H104" i="9"/>
  <c r="AL104" i="8"/>
  <c r="AL104" i="9"/>
  <c r="AG105" i="8"/>
  <c r="AG105" i="9"/>
  <c r="O105" i="8"/>
  <c r="O105" i="9"/>
  <c r="N106" i="8"/>
  <c r="N106" i="9"/>
  <c r="P106" i="8"/>
  <c r="P106" i="9"/>
  <c r="AJ106" i="8"/>
  <c r="AJ106" i="9"/>
  <c r="V109" i="8"/>
  <c r="V109" i="9"/>
  <c r="R110" i="8"/>
  <c r="R110" i="9"/>
  <c r="AQ110" i="8"/>
  <c r="AQ110" i="9"/>
  <c r="AF110" i="8"/>
  <c r="AF110" i="9"/>
  <c r="AZ110" i="8"/>
  <c r="AZ110" i="9"/>
  <c r="T117" i="8"/>
  <c r="T117" i="9"/>
  <c r="AD117" i="8"/>
  <c r="AD117" i="9"/>
  <c r="AK120" i="8"/>
  <c r="AK120" i="9"/>
  <c r="AL120" i="8"/>
  <c r="AL120" i="9"/>
  <c r="AU121" i="8"/>
  <c r="AU121" i="9"/>
  <c r="AA121" i="8"/>
  <c r="AA121" i="9"/>
  <c r="AX121" i="8"/>
  <c r="AX121" i="9"/>
  <c r="Y121" i="8"/>
  <c r="Y121" i="9"/>
  <c r="AE123" i="8"/>
  <c r="AE123" i="9"/>
  <c r="AK123" i="8"/>
  <c r="AK123" i="9"/>
  <c r="AO138" i="8"/>
  <c r="AO138" i="9"/>
  <c r="U138" i="8"/>
  <c r="U138" i="9"/>
  <c r="AC139" i="8"/>
  <c r="AC139" i="9"/>
  <c r="Q140" i="8"/>
  <c r="Q140" i="9"/>
  <c r="AA140" i="8"/>
  <c r="AA140" i="9"/>
  <c r="P142" i="8"/>
  <c r="P142" i="9"/>
  <c r="J142" i="8"/>
  <c r="J142" i="9"/>
  <c r="AL142" i="8"/>
  <c r="AL142" i="9"/>
  <c r="T153" i="8"/>
  <c r="T153" i="9"/>
  <c r="AW153" i="8"/>
  <c r="AW153" i="9"/>
  <c r="AC153" i="8"/>
  <c r="AC153" i="9"/>
  <c r="U154" i="8"/>
  <c r="U154" i="9"/>
  <c r="P22" i="8"/>
  <c r="P22" i="9"/>
  <c r="AD37" i="8"/>
  <c r="AD37" i="9"/>
  <c r="AM171" i="8"/>
  <c r="AM171" i="9"/>
  <c r="AN171" i="8"/>
  <c r="AN171" i="9"/>
  <c r="AC171" i="8"/>
  <c r="AC171" i="9"/>
  <c r="K174" i="8"/>
  <c r="K174" i="9"/>
  <c r="X177" i="8"/>
  <c r="X177" i="9"/>
  <c r="Q177" i="8"/>
  <c r="Q177" i="9"/>
  <c r="AE177" i="8"/>
  <c r="AE177" i="9"/>
  <c r="AC200" i="8"/>
  <c r="AC200" i="9"/>
  <c r="AU200" i="8"/>
  <c r="AU200" i="9"/>
  <c r="V200" i="8"/>
  <c r="V200" i="9"/>
  <c r="AV207" i="8"/>
  <c r="AV207" i="9"/>
  <c r="AY207" i="8"/>
  <c r="AY207" i="9"/>
  <c r="AA213" i="8"/>
  <c r="AA213" i="9"/>
  <c r="V213" i="8"/>
  <c r="V213" i="9"/>
  <c r="K214" i="8"/>
  <c r="K214" i="9"/>
  <c r="Q216" i="8"/>
  <c r="Q216" i="9"/>
  <c r="AN229" i="8"/>
  <c r="AN229" i="9"/>
  <c r="AH229" i="8"/>
  <c r="AH229" i="9"/>
  <c r="AT229" i="8"/>
  <c r="AT229" i="9"/>
  <c r="AB233" i="8"/>
  <c r="AB233" i="9"/>
  <c r="AT233" i="8"/>
  <c r="AT233" i="9"/>
  <c r="AZ48" i="8"/>
  <c r="AZ48" i="9"/>
  <c r="AF48" i="8"/>
  <c r="AF48" i="9"/>
  <c r="AS48" i="8"/>
  <c r="AS48" i="9"/>
  <c r="T50" i="8"/>
  <c r="T50" i="9"/>
  <c r="U50" i="8"/>
  <c r="U50" i="9"/>
  <c r="AE51" i="8"/>
  <c r="AE51" i="9"/>
  <c r="AO51" i="8"/>
  <c r="AO51" i="9"/>
  <c r="AA56" i="8"/>
  <c r="AA56" i="9"/>
  <c r="H58" i="8"/>
  <c r="H58" i="9"/>
  <c r="AN64" i="8"/>
  <c r="AN64" i="9"/>
  <c r="R68" i="8"/>
  <c r="R68" i="9"/>
  <c r="Y78" i="8"/>
  <c r="Y78" i="9"/>
  <c r="Z102" i="8"/>
  <c r="Z102" i="9"/>
  <c r="AW109" i="8"/>
  <c r="AW109" i="9"/>
  <c r="AM117" i="8"/>
  <c r="AM117" i="9"/>
  <c r="E117" i="8"/>
  <c r="E117" i="9"/>
  <c r="G121" i="8"/>
  <c r="G121" i="9"/>
  <c r="AK121" i="8"/>
  <c r="AK121" i="9"/>
  <c r="AM153" i="8"/>
  <c r="AM153" i="9"/>
  <c r="AT153" i="8"/>
  <c r="AT153" i="9"/>
  <c r="AJ50" i="8"/>
  <c r="AJ50" i="9"/>
  <c r="AL14" i="8"/>
  <c r="AL14" i="9"/>
  <c r="AA14" i="8"/>
  <c r="AA14" i="9"/>
  <c r="AO14" i="8"/>
  <c r="AO14" i="9"/>
  <c r="AC21" i="8"/>
  <c r="AC21" i="9"/>
  <c r="AG175" i="8"/>
  <c r="AG175" i="9"/>
  <c r="AB188" i="8"/>
  <c r="AB188" i="9"/>
  <c r="AI188" i="8"/>
  <c r="AI188" i="9"/>
  <c r="U190" i="8"/>
  <c r="U190" i="9"/>
  <c r="AE190" i="8"/>
  <c r="AE190" i="9"/>
  <c r="AO78" i="8"/>
  <c r="AO78" i="9"/>
  <c r="V198" i="8"/>
  <c r="V198" i="9"/>
  <c r="N206" i="8"/>
  <c r="N206" i="9"/>
  <c r="Y216" i="8"/>
  <c r="Y216" i="9"/>
  <c r="AP220" i="8"/>
  <c r="AP220" i="9"/>
  <c r="AI227" i="8"/>
  <c r="AI227" i="9"/>
  <c r="AN48" i="8"/>
  <c r="AN48" i="9"/>
  <c r="AZ76" i="8"/>
  <c r="AZ76" i="9"/>
  <c r="AK78" i="8"/>
  <c r="AK78" i="9"/>
  <c r="AL78" i="8"/>
  <c r="AL78" i="9"/>
  <c r="AU79" i="8"/>
  <c r="AU79" i="9"/>
  <c r="AA79" i="8"/>
  <c r="AA79" i="9"/>
  <c r="AX79" i="8"/>
  <c r="AX79" i="9"/>
  <c r="Y79" i="8"/>
  <c r="Y79" i="9"/>
  <c r="I105" i="8"/>
  <c r="I105" i="9"/>
  <c r="AY120" i="8"/>
  <c r="AY120" i="9"/>
  <c r="AH123" i="8"/>
  <c r="AH123" i="9"/>
  <c r="AK106" i="8"/>
  <c r="AK106" i="9"/>
  <c r="G106" i="8"/>
  <c r="G106" i="9"/>
  <c r="AZ133" i="8"/>
  <c r="AZ133" i="9"/>
  <c r="AR140" i="8"/>
  <c r="AR140" i="9"/>
  <c r="J153" i="8"/>
  <c r="J153" i="9"/>
  <c r="AO154" i="8"/>
  <c r="AO154" i="9"/>
  <c r="AU22" i="8"/>
  <c r="AU22" i="9"/>
  <c r="L171" i="8"/>
  <c r="L171" i="9"/>
  <c r="S175" i="8"/>
  <c r="S175" i="9"/>
  <c r="BA177" i="8"/>
  <c r="BA177" i="9"/>
  <c r="AH177" i="8"/>
  <c r="AH177" i="9"/>
  <c r="AA190" i="8"/>
  <c r="AA190" i="9"/>
  <c r="L198" i="8"/>
  <c r="L198" i="9"/>
  <c r="AE198" i="8"/>
  <c r="AE198" i="9"/>
  <c r="AB215" i="8"/>
  <c r="AB215" i="9"/>
  <c r="AS215" i="8"/>
  <c r="AS215" i="9"/>
  <c r="AE215" i="8"/>
  <c r="AE215" i="9"/>
  <c r="AW220" i="8"/>
  <c r="AW220" i="9"/>
  <c r="AZ233" i="8"/>
  <c r="AZ233" i="9"/>
  <c r="L48" i="8"/>
  <c r="L48" i="9"/>
  <c r="AC50" i="8"/>
  <c r="AC50" i="9"/>
  <c r="AM51" i="8"/>
  <c r="AM51" i="9"/>
  <c r="T76" i="8"/>
  <c r="T76" i="9"/>
  <c r="AE78" i="8"/>
  <c r="AE78" i="9"/>
  <c r="AN79" i="8"/>
  <c r="AN79" i="9"/>
  <c r="S81" i="8"/>
  <c r="S81" i="9"/>
  <c r="AN110" i="8"/>
  <c r="AN110" i="9"/>
  <c r="J110" i="8"/>
  <c r="J110" i="9"/>
  <c r="AY142" i="8"/>
  <c r="AY142" i="9"/>
  <c r="AE154" i="8"/>
  <c r="AE154" i="9"/>
  <c r="L154" i="8"/>
  <c r="L154" i="9"/>
  <c r="AX138" i="8"/>
  <c r="AX138" i="9"/>
  <c r="AM142" i="8"/>
  <c r="AM142" i="9"/>
  <c r="O154" i="8"/>
  <c r="O154" i="9"/>
  <c r="N14" i="8"/>
  <c r="N14" i="9"/>
  <c r="AC14" i="8"/>
  <c r="AC14" i="9"/>
  <c r="P37" i="8"/>
  <c r="P37" i="9"/>
  <c r="AO179" i="8"/>
  <c r="AO179" i="9"/>
  <c r="AV179" i="8"/>
  <c r="AV179" i="9"/>
  <c r="M190" i="8"/>
  <c r="M190" i="9"/>
  <c r="AH200" i="8"/>
  <c r="AH200" i="9"/>
  <c r="AD206" i="8"/>
  <c r="AD206" i="9"/>
  <c r="AP207" i="8"/>
  <c r="AP207" i="9"/>
  <c r="L213" i="8"/>
  <c r="L213" i="9"/>
  <c r="AD227" i="8"/>
  <c r="AD227" i="9"/>
  <c r="U229" i="8"/>
  <c r="U229" i="9"/>
  <c r="V233" i="8"/>
  <c r="V233" i="9"/>
  <c r="AQ71" i="8"/>
  <c r="AQ71" i="9"/>
  <c r="AH71" i="8"/>
  <c r="AH71" i="9"/>
  <c r="AK76" i="8"/>
  <c r="AK76" i="9"/>
  <c r="AL76" i="8"/>
  <c r="AL76" i="9"/>
  <c r="AU77" i="8"/>
  <c r="AU77" i="9"/>
  <c r="AV77" i="8"/>
  <c r="AV77" i="9"/>
  <c r="AS77" i="8"/>
  <c r="AS77" i="9"/>
  <c r="AE81" i="8"/>
  <c r="AE81" i="9"/>
  <c r="AP81" i="8"/>
  <c r="AP81" i="9"/>
  <c r="Q81" i="8"/>
  <c r="Q81" i="9"/>
  <c r="T84" i="8"/>
  <c r="T84" i="9"/>
  <c r="AD84" i="8"/>
  <c r="AD84" i="9"/>
  <c r="AC90" i="8"/>
  <c r="AC90" i="9"/>
  <c r="G101" i="8"/>
  <c r="G101" i="9"/>
  <c r="AK101" i="8"/>
  <c r="AK101" i="9"/>
  <c r="J117" i="8"/>
  <c r="J117" i="9"/>
  <c r="AF142" i="8"/>
  <c r="AF142" i="9"/>
  <c r="AG37" i="8"/>
  <c r="AG37" i="9"/>
  <c r="AJ171" i="8"/>
  <c r="AJ171" i="9"/>
  <c r="Q179" i="8"/>
  <c r="Q179" i="9"/>
  <c r="W179" i="8"/>
  <c r="W179" i="9"/>
  <c r="AG198" i="8"/>
  <c r="AG198" i="9"/>
  <c r="BB211" i="8"/>
  <c r="BB211" i="9"/>
  <c r="AI216" i="8"/>
  <c r="AI216" i="9"/>
  <c r="AS58" i="8"/>
  <c r="AS58" i="9"/>
  <c r="AH67" i="8"/>
  <c r="AH67" i="9"/>
  <c r="Z71" i="8"/>
  <c r="Z71" i="9"/>
  <c r="AY78" i="8"/>
  <c r="AY78" i="9"/>
  <c r="AL79" i="8"/>
  <c r="AL79" i="9"/>
  <c r="AS81" i="8"/>
  <c r="AS81" i="9"/>
  <c r="AS200" i="8"/>
  <c r="AS200" i="9"/>
  <c r="Z84" i="8"/>
  <c r="Z84" i="9"/>
  <c r="X110" i="8"/>
  <c r="X110" i="9"/>
  <c r="R105" i="8"/>
  <c r="R105" i="9"/>
  <c r="AX16" i="8"/>
  <c r="AX16" i="9"/>
  <c r="S170" i="8"/>
  <c r="S170" i="9"/>
  <c r="AC188" i="8"/>
  <c r="AC188" i="9"/>
  <c r="AB77" i="8"/>
  <c r="AB77" i="9"/>
  <c r="AG77" i="8"/>
  <c r="AG77" i="9"/>
  <c r="V90" i="8"/>
  <c r="V90" i="9"/>
  <c r="AU102" i="8"/>
  <c r="AU102" i="9"/>
  <c r="AQ213" i="8"/>
  <c r="AQ213" i="9"/>
  <c r="AM14" i="8"/>
  <c r="AM14" i="9"/>
  <c r="AX22" i="8"/>
  <c r="AX22" i="9"/>
  <c r="AB171" i="8"/>
  <c r="AB171" i="9"/>
  <c r="BB179" i="8"/>
  <c r="BB179" i="9"/>
  <c r="BB233" i="8"/>
  <c r="BB233" i="9"/>
  <c r="W71" i="8"/>
  <c r="W71" i="9"/>
  <c r="Q79" i="8"/>
  <c r="Q79" i="9"/>
  <c r="M138" i="8"/>
  <c r="M138" i="9"/>
  <c r="W14" i="8"/>
  <c r="W14" i="9"/>
  <c r="BB171" i="8"/>
  <c r="BB171" i="9"/>
  <c r="M50" i="8"/>
  <c r="M50" i="9"/>
  <c r="AB68" i="8"/>
  <c r="AB68" i="9"/>
  <c r="AO177" i="8"/>
  <c r="AO177" i="9"/>
  <c r="AI215" i="8"/>
  <c r="AI215" i="9"/>
  <c r="AL229" i="8"/>
  <c r="AL229" i="9"/>
  <c r="AW51" i="8"/>
  <c r="AW51" i="9"/>
  <c r="AD78" i="8"/>
  <c r="AD78" i="9"/>
  <c r="AP106" i="8"/>
  <c r="AP106" i="9"/>
  <c r="AJ140" i="8"/>
  <c r="AJ140" i="9"/>
  <c r="X188" i="8"/>
  <c r="X188" i="9"/>
  <c r="BB188" i="8"/>
  <c r="BB188" i="9"/>
  <c r="AI51" i="8"/>
  <c r="AI51" i="9"/>
  <c r="U16" i="8"/>
  <c r="U16" i="9"/>
  <c r="R81" i="8"/>
  <c r="R81" i="9"/>
  <c r="AI77" i="8"/>
  <c r="AI77" i="9"/>
  <c r="AP77" i="8"/>
  <c r="AP77" i="9"/>
  <c r="T188" i="8"/>
  <c r="T188" i="9"/>
  <c r="Q71" i="8"/>
  <c r="Q71" i="9"/>
  <c r="AX183" i="8"/>
  <c r="AX183" i="9"/>
  <c r="AN183" i="8"/>
  <c r="AN183" i="9"/>
  <c r="BA186" i="8"/>
  <c r="BA186" i="9"/>
  <c r="AP186" i="8"/>
  <c r="AP186" i="9"/>
  <c r="AE186" i="8"/>
  <c r="AE186" i="9"/>
  <c r="AU229" i="8"/>
  <c r="AU229" i="9"/>
  <c r="BA229" i="8"/>
  <c r="BA229" i="9"/>
  <c r="AO132" i="8"/>
  <c r="AO132" i="9"/>
  <c r="AB107" i="8"/>
  <c r="AB107" i="9"/>
  <c r="AC91" i="8"/>
  <c r="AC91" i="9"/>
  <c r="AB73" i="8"/>
  <c r="AB73" i="9"/>
  <c r="AB89" i="8"/>
  <c r="AB89" i="9"/>
  <c r="AC62" i="8"/>
  <c r="AC62" i="9"/>
  <c r="AR132" i="8"/>
  <c r="AR132" i="9"/>
  <c r="AK107" i="8"/>
  <c r="AK107" i="9"/>
  <c r="AN91" i="8"/>
  <c r="AN91" i="9"/>
  <c r="AS73" i="8"/>
  <c r="AS73" i="9"/>
  <c r="AW89" i="8"/>
  <c r="AW89" i="9"/>
  <c r="AN63" i="8"/>
  <c r="AN63" i="9"/>
  <c r="AO86" i="8"/>
  <c r="AO86" i="9"/>
  <c r="AH53" i="8"/>
  <c r="AH53" i="9"/>
  <c r="AY92" i="8"/>
  <c r="AY92" i="9"/>
  <c r="BB62" i="8"/>
  <c r="BB62" i="9"/>
  <c r="BB95" i="8"/>
  <c r="BB95" i="9"/>
  <c r="BB73" i="8"/>
  <c r="BB73" i="9"/>
  <c r="AI132" i="8"/>
  <c r="AI132" i="9"/>
  <c r="AN92" i="8"/>
  <c r="AN92" i="9"/>
  <c r="AQ53" i="8"/>
  <c r="AQ53" i="9"/>
  <c r="AY63" i="8"/>
  <c r="AY63" i="9"/>
  <c r="AP132" i="8"/>
  <c r="AP132" i="9"/>
  <c r="AI107" i="8"/>
  <c r="AI107" i="9"/>
  <c r="AL91" i="8"/>
  <c r="AL91" i="9"/>
  <c r="AQ73" i="8"/>
  <c r="AQ73" i="9"/>
  <c r="AU89" i="8"/>
  <c r="AU89" i="9"/>
  <c r="AL63" i="8"/>
  <c r="AL63" i="9"/>
  <c r="AS86" i="8"/>
  <c r="AS86" i="9"/>
  <c r="AL53" i="8"/>
  <c r="AL53" i="9"/>
  <c r="AD62" i="8"/>
  <c r="AD62" i="9"/>
  <c r="AN189" i="8"/>
  <c r="AN189" i="9"/>
  <c r="AY189" i="8"/>
  <c r="AY189" i="9"/>
  <c r="L189" i="8"/>
  <c r="L189" i="9"/>
  <c r="W189" i="8"/>
  <c r="W189" i="9"/>
  <c r="AD189" i="8"/>
  <c r="AD189" i="9"/>
  <c r="AO189" i="8"/>
  <c r="AO189" i="9"/>
  <c r="AA131" i="8"/>
  <c r="AA131" i="9"/>
  <c r="AL131" i="8"/>
  <c r="AL131" i="9"/>
  <c r="AW131" i="8"/>
  <c r="AW131" i="9"/>
  <c r="R131" i="8"/>
  <c r="R131" i="9"/>
  <c r="AC131" i="8"/>
  <c r="AC131" i="9"/>
  <c r="AN131" i="8"/>
  <c r="AN131" i="9"/>
  <c r="AN201" i="8"/>
  <c r="AN201" i="9"/>
  <c r="AQ230" i="8"/>
  <c r="AQ230" i="9"/>
  <c r="AP230" i="8"/>
  <c r="AP230" i="9"/>
  <c r="AW91" i="8"/>
  <c r="AW91" i="9"/>
  <c r="AH217" i="8"/>
  <c r="AH217" i="9"/>
  <c r="K217" i="8"/>
  <c r="K217" i="9"/>
  <c r="AV217" i="8"/>
  <c r="AV217" i="9"/>
  <c r="AK217" i="8"/>
  <c r="AK217" i="9"/>
  <c r="AD217" i="8"/>
  <c r="AD217" i="9"/>
  <c r="BB217" i="8"/>
  <c r="BB217" i="9"/>
  <c r="AF230" i="8"/>
  <c r="AF230" i="9"/>
  <c r="AH230" i="8"/>
  <c r="AH230" i="9"/>
  <c r="AY65" i="8"/>
  <c r="AY65" i="9"/>
  <c r="AT199" i="8"/>
  <c r="AT199" i="9"/>
  <c r="AJ224" i="8"/>
  <c r="AJ224" i="9"/>
  <c r="AV224" i="8"/>
  <c r="AV224" i="9"/>
  <c r="AU203" i="8"/>
  <c r="AU203" i="9"/>
  <c r="I143" i="8"/>
  <c r="I143" i="9"/>
  <c r="Q197" i="8"/>
  <c r="Q197" i="9"/>
  <c r="Y197" i="8"/>
  <c r="Y197" i="9"/>
  <c r="BA197" i="8"/>
  <c r="BA197" i="9"/>
  <c r="AB197" i="8"/>
  <c r="AB197" i="9"/>
  <c r="AR197" i="8"/>
  <c r="AR197" i="9"/>
  <c r="K118" i="8"/>
  <c r="K118" i="9"/>
  <c r="S118" i="8"/>
  <c r="S118" i="9"/>
  <c r="AA118" i="8"/>
  <c r="AA118" i="9"/>
  <c r="AQ118" i="8"/>
  <c r="AQ118" i="9"/>
  <c r="AF118" i="8"/>
  <c r="AF118" i="9"/>
  <c r="AV118" i="8"/>
  <c r="AV118" i="9"/>
  <c r="AH23" i="8"/>
  <c r="AH23" i="9"/>
  <c r="AR23" i="8"/>
  <c r="AR23" i="9"/>
  <c r="AQ23" i="8"/>
  <c r="AQ23" i="9"/>
  <c r="AZ23" i="8"/>
  <c r="AZ23" i="9"/>
  <c r="BA7" i="8"/>
  <c r="BA7" i="9"/>
  <c r="AS203" i="8"/>
  <c r="AS203" i="9"/>
  <c r="L141" i="8"/>
  <c r="L141" i="9"/>
  <c r="T141" i="8"/>
  <c r="T141" i="9"/>
  <c r="AG141" i="8"/>
  <c r="AG141" i="9"/>
  <c r="AI141" i="8"/>
  <c r="AI141" i="9"/>
  <c r="AH141" i="8"/>
  <c r="AH141" i="9"/>
  <c r="AX141" i="8"/>
  <c r="AX141" i="9"/>
  <c r="N143" i="8"/>
  <c r="N143" i="9"/>
  <c r="V143" i="8"/>
  <c r="V143" i="9"/>
  <c r="AJ143" i="8"/>
  <c r="AJ143" i="9"/>
  <c r="AP143" i="8"/>
  <c r="AP143" i="9"/>
  <c r="AK143" i="8"/>
  <c r="AK143" i="9"/>
  <c r="BA143" i="8"/>
  <c r="BA143" i="9"/>
  <c r="AI201" i="8"/>
  <c r="AI201" i="9"/>
  <c r="AX224" i="8"/>
  <c r="AX224" i="9"/>
  <c r="AJ183" i="8"/>
  <c r="AJ183" i="9"/>
  <c r="AR224" i="8"/>
  <c r="AR224" i="9"/>
  <c r="H179" i="8"/>
  <c r="H179" i="9"/>
  <c r="AG183" i="8"/>
  <c r="AG183" i="9"/>
  <c r="AG186" i="8"/>
  <c r="AG186" i="9"/>
  <c r="BA130" i="8"/>
  <c r="BA130" i="9"/>
  <c r="AT186" i="8"/>
  <c r="AT186" i="9"/>
  <c r="AZ13" i="8"/>
  <c r="AZ13" i="9"/>
  <c r="L170" i="8"/>
  <c r="L170" i="9"/>
  <c r="AC206" i="8"/>
  <c r="AC206" i="9"/>
  <c r="AV220" i="8"/>
  <c r="AV220" i="9"/>
  <c r="Q227" i="8"/>
  <c r="Q227" i="9"/>
  <c r="R14" i="8"/>
  <c r="R14" i="9"/>
  <c r="AB14" i="8"/>
  <c r="AB14" i="9"/>
  <c r="AL16" i="8"/>
  <c r="AL16" i="9"/>
  <c r="AG16" i="8"/>
  <c r="AG16" i="9"/>
  <c r="AQ22" i="8"/>
  <c r="AQ22" i="9"/>
  <c r="N22" i="8"/>
  <c r="N22" i="9"/>
  <c r="T37" i="8"/>
  <c r="T37" i="9"/>
  <c r="T170" i="8"/>
  <c r="T170" i="9"/>
  <c r="AS170" i="8"/>
  <c r="AS170" i="9"/>
  <c r="V170" i="8"/>
  <c r="V170" i="9"/>
  <c r="AP170" i="8"/>
  <c r="AP170" i="9"/>
  <c r="P175" i="8"/>
  <c r="P175" i="9"/>
  <c r="J175" i="8"/>
  <c r="J175" i="9"/>
  <c r="AD175" i="8"/>
  <c r="AD175" i="9"/>
  <c r="BA187" i="8"/>
  <c r="BA187" i="9"/>
  <c r="AK206" i="8"/>
  <c r="AK206" i="9"/>
  <c r="I206" i="8"/>
  <c r="I206" i="9"/>
  <c r="AV206" i="8"/>
  <c r="AV206" i="9"/>
  <c r="AI207" i="8"/>
  <c r="AI207" i="9"/>
  <c r="T213" i="8"/>
  <c r="T213" i="9"/>
  <c r="AV214" i="8"/>
  <c r="AV214" i="9"/>
  <c r="AD214" i="8"/>
  <c r="AD214" i="9"/>
  <c r="J214" i="8"/>
  <c r="J214" i="9"/>
  <c r="AO216" i="8"/>
  <c r="AO216" i="9"/>
  <c r="W216" i="8"/>
  <c r="W216" i="9"/>
  <c r="AK216" i="8"/>
  <c r="AK216" i="9"/>
  <c r="O220" i="8"/>
  <c r="O220" i="9"/>
  <c r="AH220" i="8"/>
  <c r="AH220" i="9"/>
  <c r="T227" i="8"/>
  <c r="T227" i="9"/>
  <c r="AS227" i="8"/>
  <c r="AS227" i="9"/>
  <c r="V227" i="8"/>
  <c r="V227" i="9"/>
  <c r="AP227" i="8"/>
  <c r="AP227" i="9"/>
  <c r="Q50" i="8"/>
  <c r="Q50" i="9"/>
  <c r="AV56" i="8"/>
  <c r="AY56" i="8"/>
  <c r="AY56" i="9"/>
  <c r="AR76" i="8"/>
  <c r="AR76" i="9"/>
  <c r="L78" i="8"/>
  <c r="L78" i="9"/>
  <c r="AF81" i="8"/>
  <c r="AF81" i="9"/>
  <c r="AY64" i="8"/>
  <c r="AY64" i="9"/>
  <c r="AE64" i="8"/>
  <c r="AE64" i="9"/>
  <c r="AV64" i="8"/>
  <c r="AV64" i="9"/>
  <c r="BB64" i="8"/>
  <c r="BB64" i="9"/>
  <c r="R67" i="8"/>
  <c r="R67" i="9"/>
  <c r="N68" i="8"/>
  <c r="N68" i="9"/>
  <c r="AU68" i="8"/>
  <c r="AU68" i="9"/>
  <c r="AF68" i="8"/>
  <c r="AF68" i="9"/>
  <c r="AZ68" i="8"/>
  <c r="AZ68" i="9"/>
  <c r="AA102" i="8"/>
  <c r="AA102" i="9"/>
  <c r="AV102" i="8"/>
  <c r="AV102" i="9"/>
  <c r="BB102" i="8"/>
  <c r="BB102" i="9"/>
  <c r="AD104" i="8"/>
  <c r="AD104" i="9"/>
  <c r="AW104" i="8"/>
  <c r="AW104" i="9"/>
  <c r="P104" i="8"/>
  <c r="P104" i="9"/>
  <c r="AS109" i="8"/>
  <c r="AS109" i="9"/>
  <c r="AV109" i="8"/>
  <c r="AV109" i="9"/>
  <c r="AU109" i="8"/>
  <c r="AU109" i="9"/>
  <c r="Q120" i="8"/>
  <c r="Q120" i="9"/>
  <c r="L138" i="8"/>
  <c r="L138" i="9"/>
  <c r="AK58" i="8"/>
  <c r="AK58" i="9"/>
  <c r="Q58" i="8"/>
  <c r="Q58" i="9"/>
  <c r="K58" i="8"/>
  <c r="K58" i="9"/>
  <c r="AE58" i="8"/>
  <c r="AE58" i="9"/>
  <c r="AG67" i="8"/>
  <c r="AG67" i="9"/>
  <c r="AA67" i="8"/>
  <c r="AA67" i="9"/>
  <c r="BA67" i="8"/>
  <c r="BA67" i="9"/>
  <c r="AI90" i="8"/>
  <c r="AI90" i="9"/>
  <c r="O90" i="8"/>
  <c r="O90" i="9"/>
  <c r="AO101" i="8"/>
  <c r="AO101" i="9"/>
  <c r="M101" i="8"/>
  <c r="M101" i="9"/>
  <c r="K101" i="8"/>
  <c r="K101" i="9"/>
  <c r="AE101" i="8"/>
  <c r="AE101" i="9"/>
  <c r="AC104" i="8"/>
  <c r="AC104" i="9"/>
  <c r="W104" i="8"/>
  <c r="W104" i="9"/>
  <c r="Q105" i="8"/>
  <c r="Q105" i="9"/>
  <c r="AE105" i="8"/>
  <c r="AE105" i="9"/>
  <c r="AS106" i="8"/>
  <c r="AS106" i="9"/>
  <c r="AF106" i="8"/>
  <c r="AF106" i="9"/>
  <c r="AZ106" i="8"/>
  <c r="AZ106" i="9"/>
  <c r="BB109" i="8"/>
  <c r="BB109" i="9"/>
  <c r="AA110" i="8"/>
  <c r="AA110" i="9"/>
  <c r="AV110" i="8"/>
  <c r="AV110" i="9"/>
  <c r="BB110" i="8"/>
  <c r="BB110" i="9"/>
  <c r="R117" i="8"/>
  <c r="R117" i="9"/>
  <c r="AT117" i="8"/>
  <c r="AT117" i="9"/>
  <c r="AO120" i="8"/>
  <c r="AO120" i="9"/>
  <c r="U120" i="8"/>
  <c r="U120" i="9"/>
  <c r="G120" i="8"/>
  <c r="G120" i="9"/>
  <c r="AE121" i="8"/>
  <c r="AE121" i="9"/>
  <c r="K121" i="8"/>
  <c r="K121" i="9"/>
  <c r="M121" i="8"/>
  <c r="M121" i="9"/>
  <c r="AO121" i="8"/>
  <c r="AO121" i="9"/>
  <c r="O123" i="8"/>
  <c r="O123" i="9"/>
  <c r="V123" i="8"/>
  <c r="V123" i="9"/>
  <c r="Y138" i="8"/>
  <c r="Y138" i="9"/>
  <c r="AI138" i="8"/>
  <c r="AI138" i="9"/>
  <c r="AV140" i="8"/>
  <c r="AV140" i="9"/>
  <c r="AW140" i="8"/>
  <c r="AW140" i="9"/>
  <c r="K140" i="8"/>
  <c r="K140" i="9"/>
  <c r="AM140" i="8"/>
  <c r="AM140" i="9"/>
  <c r="AK142" i="8"/>
  <c r="AK142" i="9"/>
  <c r="AU142" i="8"/>
  <c r="AU142" i="9"/>
  <c r="V142" i="8"/>
  <c r="V142" i="9"/>
  <c r="AG153" i="8"/>
  <c r="AG153" i="9"/>
  <c r="M153" i="8"/>
  <c r="M153" i="9"/>
  <c r="AF22" i="8"/>
  <c r="AF22" i="9"/>
  <c r="Y37" i="8"/>
  <c r="Y37" i="9"/>
  <c r="AT37" i="8"/>
  <c r="AT37" i="9"/>
  <c r="W171" i="8"/>
  <c r="W171" i="9"/>
  <c r="AX171" i="8"/>
  <c r="AX171" i="9"/>
  <c r="AG171" i="8"/>
  <c r="AG171" i="9"/>
  <c r="AS171" i="8"/>
  <c r="AS171" i="9"/>
  <c r="AQ174" i="8"/>
  <c r="AQ174" i="9"/>
  <c r="AS177" i="8"/>
  <c r="AS177" i="9"/>
  <c r="AZ177" i="8"/>
  <c r="AZ177" i="9"/>
  <c r="AU177" i="8"/>
  <c r="AU177" i="9"/>
  <c r="AV200" i="8"/>
  <c r="AV200" i="9"/>
  <c r="AE200" i="8"/>
  <c r="AE200" i="9"/>
  <c r="AQ200" i="8"/>
  <c r="AQ200" i="9"/>
  <c r="AB207" i="8"/>
  <c r="AB207" i="9"/>
  <c r="N207" i="8"/>
  <c r="N207" i="9"/>
  <c r="O213" i="8"/>
  <c r="O213" i="9"/>
  <c r="BA213" i="8"/>
  <c r="BA213" i="9"/>
  <c r="AN213" i="8"/>
  <c r="AN213" i="9"/>
  <c r="AH214" i="8"/>
  <c r="AH214" i="9"/>
  <c r="Z216" i="8"/>
  <c r="Z216" i="9"/>
  <c r="X229" i="8"/>
  <c r="X229" i="9"/>
  <c r="AX229" i="8"/>
  <c r="AX229" i="9"/>
  <c r="Y229" i="8"/>
  <c r="Y229" i="9"/>
  <c r="AW233" i="8"/>
  <c r="AW233" i="9"/>
  <c r="AD233" i="8"/>
  <c r="AD233" i="9"/>
  <c r="AJ48" i="8"/>
  <c r="AJ48" i="9"/>
  <c r="P48" i="8"/>
  <c r="P48" i="9"/>
  <c r="N48" i="8"/>
  <c r="N48" i="9"/>
  <c r="AO50" i="8"/>
  <c r="AO50" i="9"/>
  <c r="W50" i="8"/>
  <c r="W50" i="9"/>
  <c r="AV51" i="8"/>
  <c r="AV51" i="9"/>
  <c r="AC51" i="8"/>
  <c r="AC51" i="9"/>
  <c r="AN56" i="8"/>
  <c r="AN56" i="9"/>
  <c r="AD58" i="8"/>
  <c r="AD58" i="9"/>
  <c r="AL64" i="8"/>
  <c r="AL64" i="9"/>
  <c r="AX68" i="8"/>
  <c r="AX68" i="9"/>
  <c r="AI81" i="8"/>
  <c r="AI81" i="9"/>
  <c r="X104" i="8"/>
  <c r="X104" i="9"/>
  <c r="AK117" i="8"/>
  <c r="AK117" i="9"/>
  <c r="AI120" i="8"/>
  <c r="AI120" i="9"/>
  <c r="AB121" i="8"/>
  <c r="AB121" i="9"/>
  <c r="V121" i="8"/>
  <c r="V121" i="9"/>
  <c r="X130" i="8"/>
  <c r="X130" i="9"/>
  <c r="N153" i="8"/>
  <c r="N153" i="9"/>
  <c r="BB14" i="8"/>
  <c r="BB14" i="9"/>
  <c r="AI14" i="8"/>
  <c r="AI14" i="9"/>
  <c r="AI170" i="8"/>
  <c r="AI170" i="9"/>
  <c r="AB175" i="8"/>
  <c r="AB175" i="9"/>
  <c r="AF188" i="8"/>
  <c r="AF188" i="9"/>
  <c r="L188" i="8"/>
  <c r="L188" i="9"/>
  <c r="AM188" i="8"/>
  <c r="AM188" i="9"/>
  <c r="S188" i="8"/>
  <c r="S188" i="9"/>
  <c r="S190" i="8"/>
  <c r="S190" i="9"/>
  <c r="AU190" i="8"/>
  <c r="AU190" i="9"/>
  <c r="AA105" i="8"/>
  <c r="AA105" i="9"/>
  <c r="T198" i="8"/>
  <c r="T198" i="9"/>
  <c r="AT206" i="8"/>
  <c r="AT206" i="9"/>
  <c r="AP216" i="8"/>
  <c r="AP216" i="9"/>
  <c r="AG220" i="8"/>
  <c r="AG220" i="9"/>
  <c r="N227" i="8"/>
  <c r="N227" i="9"/>
  <c r="AO76" i="8"/>
  <c r="AO76" i="9"/>
  <c r="U78" i="8"/>
  <c r="U78" i="9"/>
  <c r="G78" i="8"/>
  <c r="G78" i="9"/>
  <c r="AE79" i="8"/>
  <c r="AE79" i="9"/>
  <c r="K79" i="8"/>
  <c r="K79" i="9"/>
  <c r="M79" i="8"/>
  <c r="M79" i="9"/>
  <c r="AO79" i="8"/>
  <c r="AO79" i="9"/>
  <c r="M120" i="8"/>
  <c r="M120" i="9"/>
  <c r="AB123" i="8"/>
  <c r="AB123" i="9"/>
  <c r="AM106" i="8"/>
  <c r="AM106" i="9"/>
  <c r="L121" i="8"/>
  <c r="L121" i="9"/>
  <c r="AQ133" i="8"/>
  <c r="AQ133" i="9"/>
  <c r="AY140" i="8"/>
  <c r="AY140" i="9"/>
  <c r="AL154" i="8"/>
  <c r="AL154" i="9"/>
  <c r="T154" i="8"/>
  <c r="T154" i="9"/>
  <c r="BB155" i="8"/>
  <c r="BB155" i="9"/>
  <c r="BB161" i="8"/>
  <c r="BB161" i="9"/>
  <c r="J171" i="8"/>
  <c r="J171" i="9"/>
  <c r="U177" i="8"/>
  <c r="U177" i="9"/>
  <c r="AN190" i="8"/>
  <c r="AN190" i="9"/>
  <c r="L206" i="8"/>
  <c r="L206" i="9"/>
  <c r="AU215" i="8"/>
  <c r="AU215" i="9"/>
  <c r="AC215" i="8"/>
  <c r="AC215" i="9"/>
  <c r="BA215" i="8"/>
  <c r="BA215" i="9"/>
  <c r="AL220" i="8"/>
  <c r="AL220" i="9"/>
  <c r="T233" i="8"/>
  <c r="T233" i="9"/>
  <c r="AK51" i="8"/>
  <c r="AK51" i="9"/>
  <c r="AN78" i="8"/>
  <c r="AN78" i="9"/>
  <c r="J78" i="8"/>
  <c r="J78" i="9"/>
  <c r="S102" i="8"/>
  <c r="S102" i="9"/>
  <c r="J106" i="8"/>
  <c r="J106" i="9"/>
  <c r="H110" i="8"/>
  <c r="H110" i="9"/>
  <c r="AP110" i="8"/>
  <c r="AP110" i="9"/>
  <c r="AD142" i="8"/>
  <c r="AD142" i="9"/>
  <c r="BA142" i="8"/>
  <c r="BA142" i="9"/>
  <c r="J154" i="8"/>
  <c r="J154" i="9"/>
  <c r="M154" i="8"/>
  <c r="M154" i="9"/>
  <c r="R138" i="8"/>
  <c r="R138" i="9"/>
  <c r="L142" i="8"/>
  <c r="L142" i="9"/>
  <c r="AT14" i="8"/>
  <c r="AT14" i="9"/>
  <c r="AS14" i="8"/>
  <c r="AS14" i="9"/>
  <c r="AC16" i="8"/>
  <c r="AC16" i="9"/>
  <c r="BA21" i="8"/>
  <c r="BA21" i="9"/>
  <c r="AV37" i="8"/>
  <c r="AV37" i="9"/>
  <c r="R170" i="8"/>
  <c r="R170" i="9"/>
  <c r="Y179" i="8"/>
  <c r="Y179" i="9"/>
  <c r="AZ179" i="8"/>
  <c r="AZ179" i="9"/>
  <c r="O179" i="8"/>
  <c r="O179" i="9"/>
  <c r="Y198" i="8"/>
  <c r="Y198" i="9"/>
  <c r="W200" i="8"/>
  <c r="W200" i="9"/>
  <c r="AX206" i="8"/>
  <c r="AX206" i="9"/>
  <c r="K213" i="8"/>
  <c r="K213" i="9"/>
  <c r="AD213" i="8"/>
  <c r="AD213" i="9"/>
  <c r="V215" i="8"/>
  <c r="V215" i="9"/>
  <c r="AX227" i="8"/>
  <c r="AX227" i="9"/>
  <c r="AQ229" i="8"/>
  <c r="AQ229" i="9"/>
  <c r="AR48" i="8"/>
  <c r="AR48" i="9"/>
  <c r="AU71" i="8"/>
  <c r="AU71" i="9"/>
  <c r="AA71" i="8"/>
  <c r="AA71" i="9"/>
  <c r="AX71" i="8"/>
  <c r="AX71" i="9"/>
  <c r="Y71" i="8"/>
  <c r="Y71" i="9"/>
  <c r="U76" i="8"/>
  <c r="U76" i="9"/>
  <c r="AE77" i="8"/>
  <c r="AE77" i="9"/>
  <c r="AF77" i="8"/>
  <c r="AF77" i="9"/>
  <c r="N77" i="8"/>
  <c r="N77" i="9"/>
  <c r="O81" i="8"/>
  <c r="O81" i="9"/>
  <c r="AG81" i="8"/>
  <c r="AG81" i="9"/>
  <c r="R84" i="8"/>
  <c r="R84" i="9"/>
  <c r="AB101" i="8"/>
  <c r="AB101" i="9"/>
  <c r="V101" i="8"/>
  <c r="V101" i="9"/>
  <c r="U117" i="8"/>
  <c r="U117" i="9"/>
  <c r="R142" i="8"/>
  <c r="R142" i="9"/>
  <c r="AQ37" i="8"/>
  <c r="AQ37" i="9"/>
  <c r="AQ171" i="8"/>
  <c r="AQ171" i="9"/>
  <c r="X179" i="8"/>
  <c r="X179" i="9"/>
  <c r="P198" i="8"/>
  <c r="P198" i="9"/>
  <c r="AR215" i="8"/>
  <c r="AR215" i="9"/>
  <c r="AW216" i="8"/>
  <c r="AW216" i="9"/>
  <c r="X64" i="8"/>
  <c r="X64" i="9"/>
  <c r="AS67" i="8"/>
  <c r="AS67" i="9"/>
  <c r="AM71" i="8"/>
  <c r="AM71" i="9"/>
  <c r="O78" i="8"/>
  <c r="O78" i="9"/>
  <c r="AW79" i="8"/>
  <c r="AW79" i="9"/>
  <c r="AD81" i="8"/>
  <c r="AD81" i="9"/>
  <c r="AZ200" i="8"/>
  <c r="AZ200" i="9"/>
  <c r="H84" i="8"/>
  <c r="H84" i="9"/>
  <c r="AW110" i="8"/>
  <c r="AW110" i="9"/>
  <c r="AK16" i="8"/>
  <c r="AK16" i="9"/>
  <c r="AI76" i="8"/>
  <c r="AI76" i="9"/>
  <c r="AY77" i="8"/>
  <c r="AY77" i="9"/>
  <c r="AR79" i="8"/>
  <c r="AR79" i="9"/>
  <c r="W101" i="8"/>
  <c r="W101" i="9"/>
  <c r="AS104" i="8"/>
  <c r="AS104" i="9"/>
  <c r="AL214" i="8"/>
  <c r="AL214" i="9"/>
  <c r="AW14" i="8"/>
  <c r="AW14" i="9"/>
  <c r="R22" i="8"/>
  <c r="R22" i="9"/>
  <c r="AV171" i="8"/>
  <c r="AV171" i="9"/>
  <c r="Y233" i="8"/>
  <c r="Y233" i="9"/>
  <c r="BA71" i="8"/>
  <c r="BA71" i="9"/>
  <c r="W81" i="8"/>
  <c r="W81" i="9"/>
  <c r="AS90" i="8"/>
  <c r="AS90" i="9"/>
  <c r="AN14" i="8"/>
  <c r="AN14" i="9"/>
  <c r="BB50" i="8"/>
  <c r="BB50" i="9"/>
  <c r="BB74" i="8"/>
  <c r="BB74" i="9"/>
  <c r="S177" i="8"/>
  <c r="S177" i="9"/>
  <c r="U215" i="8"/>
  <c r="U215" i="9"/>
  <c r="AW229" i="8"/>
  <c r="AW229" i="9"/>
  <c r="AR67" i="8"/>
  <c r="AR67" i="9"/>
  <c r="X71" i="8"/>
  <c r="X71" i="9"/>
  <c r="AU110" i="8"/>
  <c r="AU110" i="9"/>
  <c r="AI117" i="8"/>
  <c r="AI117" i="9"/>
  <c r="M188" i="8"/>
  <c r="M188" i="9"/>
  <c r="V188" i="8"/>
  <c r="V188" i="9"/>
  <c r="AC213" i="8"/>
  <c r="AC213" i="9"/>
  <c r="AK207" i="8"/>
  <c r="AK207" i="9"/>
  <c r="AQ104" i="8"/>
  <c r="AQ104" i="9"/>
  <c r="AE16" i="8"/>
  <c r="AE16" i="9"/>
  <c r="Q77" i="8"/>
  <c r="Q77" i="9"/>
  <c r="AT81" i="8"/>
  <c r="AT81" i="9"/>
  <c r="I188" i="8"/>
  <c r="I188" i="9"/>
  <c r="AP183" i="8"/>
  <c r="AP183" i="9"/>
  <c r="AF183" i="8"/>
  <c r="AF183" i="9"/>
  <c r="AS186" i="8"/>
  <c r="AS186" i="9"/>
  <c r="AH186" i="8"/>
  <c r="AH186" i="9"/>
  <c r="W186" i="8"/>
  <c r="W186" i="9"/>
  <c r="AT67" i="8"/>
  <c r="AT67" i="9"/>
  <c r="M58" i="8"/>
  <c r="M58" i="9"/>
  <c r="BA182" i="8"/>
  <c r="BA182" i="9"/>
  <c r="AK132" i="8"/>
  <c r="AK132" i="9"/>
  <c r="AR92" i="8"/>
  <c r="AR92" i="9"/>
  <c r="AT86" i="8"/>
  <c r="AT86" i="9"/>
  <c r="AU53" i="8"/>
  <c r="AU53" i="9"/>
  <c r="AS63" i="8"/>
  <c r="AS63" i="9"/>
  <c r="AW152" i="8"/>
  <c r="AW152" i="9"/>
  <c r="AN132" i="8"/>
  <c r="AN132" i="9"/>
  <c r="AG107" i="8"/>
  <c r="AG107" i="9"/>
  <c r="AJ91" i="8"/>
  <c r="AJ91" i="9"/>
  <c r="AO73" i="8"/>
  <c r="AO73" i="9"/>
  <c r="AS89" i="8"/>
  <c r="AS89" i="9"/>
  <c r="AJ63" i="8"/>
  <c r="AJ63" i="9"/>
  <c r="AW86" i="8"/>
  <c r="AW86" i="9"/>
  <c r="AP53" i="8"/>
  <c r="AP53" i="9"/>
  <c r="AH62" i="8"/>
  <c r="AH62" i="9"/>
  <c r="BA86" i="8"/>
  <c r="BA86" i="9"/>
  <c r="BA201" i="8"/>
  <c r="BA201" i="9"/>
  <c r="BB63" i="8"/>
  <c r="BB63" i="9"/>
  <c r="BB86" i="8"/>
  <c r="BB86" i="9"/>
  <c r="AL152" i="8"/>
  <c r="AL152" i="9"/>
  <c r="AE132" i="8"/>
  <c r="AE132" i="9"/>
  <c r="AF92" i="8"/>
  <c r="AF92" i="9"/>
  <c r="AH86" i="8"/>
  <c r="AH86" i="9"/>
  <c r="AI53" i="8"/>
  <c r="AI53" i="9"/>
  <c r="AU63" i="8"/>
  <c r="AU63" i="9"/>
  <c r="AU152" i="8"/>
  <c r="AU152" i="9"/>
  <c r="AL132" i="8"/>
  <c r="AL132" i="9"/>
  <c r="AE107" i="8"/>
  <c r="AE107" i="9"/>
  <c r="AH91" i="8"/>
  <c r="AH91" i="9"/>
  <c r="AM73" i="8"/>
  <c r="AM73" i="9"/>
  <c r="AQ89" i="8"/>
  <c r="AQ89" i="9"/>
  <c r="AH63" i="8"/>
  <c r="AH63" i="9"/>
  <c r="AC92" i="8"/>
  <c r="AC92" i="9"/>
  <c r="AT53" i="8"/>
  <c r="AT53" i="9"/>
  <c r="AL62" i="8"/>
  <c r="AL62" i="9"/>
  <c r="AZ230" i="8"/>
  <c r="AZ230" i="9"/>
  <c r="AZ201" i="8"/>
  <c r="AZ201" i="9"/>
  <c r="AV189" i="8"/>
  <c r="AV189" i="9"/>
  <c r="M189" i="8"/>
  <c r="M189" i="9"/>
  <c r="T189" i="8"/>
  <c r="T189" i="9"/>
  <c r="AE189" i="8"/>
  <c r="AE189" i="9"/>
  <c r="AL189" i="8"/>
  <c r="AL189" i="9"/>
  <c r="AW189" i="8"/>
  <c r="AW189" i="9"/>
  <c r="AI131" i="8"/>
  <c r="AI131" i="9"/>
  <c r="AT131" i="8"/>
  <c r="AT131" i="9"/>
  <c r="O131" i="8"/>
  <c r="O131" i="9"/>
  <c r="Z131" i="8"/>
  <c r="Z131" i="9"/>
  <c r="AK131" i="8"/>
  <c r="AK131" i="9"/>
  <c r="AV131" i="8"/>
  <c r="AV131" i="9"/>
  <c r="AW230" i="8"/>
  <c r="AW230" i="9"/>
  <c r="AW201" i="8"/>
  <c r="AW201" i="9"/>
  <c r="AV107" i="8"/>
  <c r="AV107" i="9"/>
  <c r="AX217" i="8"/>
  <c r="AX217" i="9"/>
  <c r="L217" i="8"/>
  <c r="L217" i="9"/>
  <c r="S217" i="8"/>
  <c r="S217" i="9"/>
  <c r="J217" i="8"/>
  <c r="J217" i="9"/>
  <c r="AS217" i="8"/>
  <c r="AS217" i="9"/>
  <c r="AT217" i="8"/>
  <c r="AT217" i="9"/>
  <c r="BB231" i="8"/>
  <c r="BB231" i="9"/>
  <c r="AE201" i="8"/>
  <c r="AE201" i="9"/>
  <c r="AY66" i="8"/>
  <c r="AY66" i="9"/>
  <c r="AZ224" i="8"/>
  <c r="AZ224" i="9"/>
  <c r="AS224" i="8"/>
  <c r="AS224" i="9"/>
  <c r="AY7" i="8"/>
  <c r="AY7" i="9"/>
  <c r="AQ203" i="8"/>
  <c r="AQ203" i="9"/>
  <c r="R197" i="8"/>
  <c r="R197" i="9"/>
  <c r="Z197" i="8"/>
  <c r="Z197" i="9"/>
  <c r="AA197" i="8"/>
  <c r="AA197" i="9"/>
  <c r="AD197" i="8"/>
  <c r="AD197" i="9"/>
  <c r="AT197" i="8"/>
  <c r="AT197" i="9"/>
  <c r="L118" i="8"/>
  <c r="L118" i="9"/>
  <c r="T118" i="8"/>
  <c r="T118" i="9"/>
  <c r="AC118" i="8"/>
  <c r="AC118" i="9"/>
  <c r="AS118" i="8"/>
  <c r="AS118" i="9"/>
  <c r="AH118" i="8"/>
  <c r="AH118" i="9"/>
  <c r="AX118" i="8"/>
  <c r="AX118" i="9"/>
  <c r="V23" i="8"/>
  <c r="V23" i="9"/>
  <c r="AL23" i="8"/>
  <c r="AL23" i="9"/>
  <c r="AC23" i="8"/>
  <c r="AC23" i="9"/>
  <c r="AS23" i="8"/>
  <c r="AS23" i="9"/>
  <c r="BB23" i="8"/>
  <c r="BB23" i="9"/>
  <c r="AW7" i="8"/>
  <c r="AW7" i="9"/>
  <c r="AZ203" i="8"/>
  <c r="AZ203" i="9"/>
  <c r="M141" i="8"/>
  <c r="M141" i="9"/>
  <c r="U141" i="8"/>
  <c r="U141" i="9"/>
  <c r="AK141" i="8"/>
  <c r="AK141" i="9"/>
  <c r="AM141" i="8"/>
  <c r="AM141" i="9"/>
  <c r="AJ141" i="8"/>
  <c r="AJ141" i="9"/>
  <c r="AZ141" i="8"/>
  <c r="AZ141" i="9"/>
  <c r="O143" i="8"/>
  <c r="O143" i="9"/>
  <c r="W143" i="8"/>
  <c r="W143" i="9"/>
  <c r="AN143" i="8"/>
  <c r="AN143" i="9"/>
  <c r="AT143" i="8"/>
  <c r="AT143" i="9"/>
  <c r="AM143" i="8"/>
  <c r="AM143" i="9"/>
  <c r="AK224" i="8"/>
  <c r="AK224" i="9"/>
  <c r="AZ183" i="8"/>
  <c r="AZ183" i="9"/>
  <c r="BA224" i="8"/>
  <c r="BA224" i="9"/>
  <c r="AP201" i="8"/>
  <c r="AP201" i="9"/>
  <c r="M76" i="8"/>
  <c r="M76" i="9"/>
  <c r="AZ186" i="8"/>
  <c r="AZ186" i="9"/>
  <c r="V186" i="8"/>
  <c r="V186" i="9"/>
  <c r="AB186" i="8"/>
  <c r="AB186" i="9"/>
  <c r="L186" i="8"/>
  <c r="L186" i="9"/>
  <c r="BA228" i="8"/>
  <c r="BA228" i="9"/>
  <c r="AK228" i="8"/>
  <c r="AK228" i="9"/>
  <c r="AZ228" i="8"/>
  <c r="AZ228" i="9"/>
  <c r="J12" i="6"/>
  <c r="J12" i="11" s="1"/>
  <c r="J12" i="7"/>
  <c r="J12" i="10" s="1"/>
  <c r="AH228" i="6"/>
  <c r="AH228" i="11" s="1"/>
  <c r="AH228" i="7"/>
  <c r="AH228" i="10" s="1"/>
  <c r="BJ181" i="7"/>
  <c r="BJ181" i="10" s="1"/>
  <c r="BJ161" i="7"/>
  <c r="BJ161" i="10" s="1"/>
  <c r="BJ125" i="7"/>
  <c r="BJ125" i="10" s="1"/>
  <c r="BJ210" i="7"/>
  <c r="BJ210" i="10" s="1"/>
  <c r="BJ202" i="7"/>
  <c r="BJ202" i="10" s="1"/>
  <c r="BJ158" i="7"/>
  <c r="BJ158" i="10" s="1"/>
  <c r="BJ159" i="7"/>
  <c r="BJ159" i="10" s="1"/>
  <c r="BJ168" i="7"/>
  <c r="BJ168" i="10" s="1"/>
  <c r="BJ160" i="7"/>
  <c r="BJ160" i="10" s="1"/>
  <c r="BJ156" i="7"/>
  <c r="BJ156" i="10" s="1"/>
  <c r="BJ148" i="7"/>
  <c r="BJ148" i="10" s="1"/>
  <c r="BJ144" i="7"/>
  <c r="BJ144" i="10" s="1"/>
  <c r="BJ136" i="7"/>
  <c r="BJ136" i="10" s="1"/>
  <c r="BJ93" i="7"/>
  <c r="BJ93" i="10" s="1"/>
  <c r="BJ85" i="7"/>
  <c r="BJ85" i="10" s="1"/>
  <c r="BJ69" i="7"/>
  <c r="BJ69" i="10" s="1"/>
  <c r="BJ49" i="7"/>
  <c r="BJ49" i="10" s="1"/>
  <c r="BJ45" i="7"/>
  <c r="BJ45" i="10" s="1"/>
  <c r="BJ94" i="7"/>
  <c r="BJ94" i="10" s="1"/>
  <c r="BJ82" i="7"/>
  <c r="BJ82" i="10" s="1"/>
  <c r="BJ46" i="7"/>
  <c r="BJ46" i="10" s="1"/>
  <c r="BJ26" i="7"/>
  <c r="BJ26" i="10" s="1"/>
  <c r="BJ19" i="7"/>
  <c r="BJ19" i="10" s="1"/>
  <c r="BJ96" i="7"/>
  <c r="BJ96" i="10" s="1"/>
  <c r="BJ44" i="7"/>
  <c r="BJ44" i="10" s="1"/>
  <c r="BJ222" i="7"/>
  <c r="BJ222" i="10" s="1"/>
  <c r="BJ223" i="7"/>
  <c r="BJ223" i="10" s="1"/>
  <c r="BJ224" i="7"/>
  <c r="BJ224" i="10" s="1"/>
  <c r="BJ225" i="7"/>
  <c r="BJ225" i="10" s="1"/>
  <c r="BJ226" i="7"/>
  <c r="BJ226" i="10" s="1"/>
  <c r="BJ227" i="7"/>
  <c r="BJ227" i="10" s="1"/>
  <c r="BJ228" i="7"/>
  <c r="BJ228" i="10" s="1"/>
  <c r="BJ229" i="7"/>
  <c r="BJ229" i="10" s="1"/>
  <c r="BJ230" i="7"/>
  <c r="BJ230" i="10" s="1"/>
  <c r="BJ231" i="7"/>
  <c r="BJ231" i="10" s="1"/>
  <c r="BJ232" i="7"/>
  <c r="BJ232" i="10" s="1"/>
  <c r="BJ233" i="7"/>
  <c r="BJ233" i="10" s="1"/>
  <c r="BJ234" i="7"/>
  <c r="BJ234" i="10" s="1"/>
  <c r="BJ235" i="7"/>
  <c r="BJ235" i="10" s="1"/>
  <c r="BJ2" i="7"/>
  <c r="BJ2" i="10" s="1"/>
  <c r="BJ3" i="7"/>
  <c r="BJ3" i="10" s="1"/>
  <c r="BJ4" i="7"/>
  <c r="BJ4" i="10" s="1"/>
  <c r="BJ5" i="7"/>
  <c r="BJ5" i="10" s="1"/>
  <c r="BJ6" i="7"/>
  <c r="BJ6" i="10" s="1"/>
  <c r="BJ7" i="7"/>
  <c r="BJ7" i="10" s="1"/>
  <c r="BJ8" i="7"/>
  <c r="BJ8" i="10" s="1"/>
  <c r="BJ9" i="7"/>
  <c r="BJ9" i="10" s="1"/>
  <c r="BJ10" i="7"/>
  <c r="BJ10" i="10" s="1"/>
  <c r="BJ11" i="7"/>
  <c r="BJ11" i="10" s="1"/>
  <c r="BJ12" i="7"/>
  <c r="BJ12" i="10" s="1"/>
  <c r="BJ13" i="7"/>
  <c r="BJ13" i="10" s="1"/>
  <c r="BJ14" i="7"/>
  <c r="BJ14" i="10" s="1"/>
  <c r="BJ15" i="7"/>
  <c r="BJ15" i="10" s="1"/>
  <c r="BJ16" i="7"/>
  <c r="BJ16" i="10" s="1"/>
  <c r="BJ17" i="7"/>
  <c r="BJ17" i="10" s="1"/>
  <c r="BJ18" i="7"/>
  <c r="BJ18" i="10" s="1"/>
  <c r="BJ20" i="7"/>
  <c r="BJ20" i="10" s="1"/>
  <c r="BJ21" i="7"/>
  <c r="BJ21" i="10" s="1"/>
  <c r="BJ22" i="7"/>
  <c r="BJ22" i="10" s="1"/>
  <c r="BJ23" i="7"/>
  <c r="BJ23" i="10" s="1"/>
  <c r="BJ24" i="7"/>
  <c r="BJ24" i="10" s="1"/>
  <c r="BJ25" i="7"/>
  <c r="BJ25" i="10" s="1"/>
  <c r="BJ27" i="7"/>
  <c r="BJ27" i="10" s="1"/>
  <c r="BJ28" i="7"/>
  <c r="BJ28" i="10" s="1"/>
  <c r="BJ29" i="7"/>
  <c r="BJ29" i="10" s="1"/>
  <c r="BJ30" i="7"/>
  <c r="BJ30" i="10" s="1"/>
  <c r="BJ31" i="7"/>
  <c r="BJ31" i="10" s="1"/>
  <c r="BJ32" i="7"/>
  <c r="BJ32" i="10" s="1"/>
  <c r="BJ33" i="7"/>
  <c r="BJ33" i="10" s="1"/>
  <c r="BJ34" i="7"/>
  <c r="BJ34" i="10" s="1"/>
  <c r="BJ35" i="7"/>
  <c r="BJ35" i="10" s="1"/>
  <c r="BJ36" i="7"/>
  <c r="BJ36" i="10" s="1"/>
  <c r="BJ37" i="7"/>
  <c r="BJ37" i="10" s="1"/>
  <c r="BJ38" i="7"/>
  <c r="BJ38" i="10" s="1"/>
  <c r="BJ39" i="7"/>
  <c r="BJ39" i="10" s="1"/>
  <c r="BJ40" i="7"/>
  <c r="BJ40" i="10" s="1"/>
  <c r="BJ41" i="7"/>
  <c r="BJ41" i="10" s="1"/>
  <c r="BJ42" i="7"/>
  <c r="BJ42" i="10" s="1"/>
  <c r="BJ43" i="7"/>
  <c r="BJ43" i="10" s="1"/>
  <c r="BJ47" i="7"/>
  <c r="BJ47" i="10" s="1"/>
  <c r="BJ48" i="7"/>
  <c r="BJ48" i="10" s="1"/>
  <c r="BJ50" i="7"/>
  <c r="BJ50" i="10" s="1"/>
  <c r="BJ51" i="7"/>
  <c r="BJ51" i="10" s="1"/>
  <c r="BJ52" i="7"/>
  <c r="BJ52" i="10" s="1"/>
  <c r="BJ53" i="7"/>
  <c r="BJ53" i="10" s="1"/>
  <c r="BJ54" i="7"/>
  <c r="BJ54" i="10" s="1"/>
  <c r="BJ55" i="7"/>
  <c r="BJ55" i="10" s="1"/>
  <c r="BJ56" i="7"/>
  <c r="BJ56" i="10" s="1"/>
  <c r="BJ57" i="7"/>
  <c r="BJ57" i="10" s="1"/>
  <c r="BJ58" i="7"/>
  <c r="BJ58" i="10" s="1"/>
  <c r="BJ59" i="7"/>
  <c r="BJ59" i="10" s="1"/>
  <c r="BJ60" i="7"/>
  <c r="BJ60" i="10" s="1"/>
  <c r="BJ61" i="7"/>
  <c r="BJ61" i="10" s="1"/>
  <c r="BJ62" i="7"/>
  <c r="BJ62" i="10" s="1"/>
  <c r="BJ63" i="7"/>
  <c r="BJ63" i="10" s="1"/>
  <c r="BJ64" i="7"/>
  <c r="BJ64" i="10" s="1"/>
  <c r="BJ65" i="7"/>
  <c r="BJ65" i="10" s="1"/>
  <c r="BJ66" i="7"/>
  <c r="BJ66" i="10" s="1"/>
  <c r="BJ67" i="7"/>
  <c r="BJ67" i="10" s="1"/>
  <c r="BJ68" i="7"/>
  <c r="BJ68" i="10" s="1"/>
  <c r="BJ70" i="7"/>
  <c r="BJ70" i="10" s="1"/>
  <c r="BJ71" i="7"/>
  <c r="BJ71" i="10" s="1"/>
  <c r="BJ72" i="7"/>
  <c r="BJ72" i="10" s="1"/>
  <c r="BJ73" i="7"/>
  <c r="BJ73" i="10" s="1"/>
  <c r="BJ74" i="7"/>
  <c r="BJ74" i="10" s="1"/>
  <c r="BJ75" i="7"/>
  <c r="BJ75" i="10" s="1"/>
  <c r="BJ76" i="7"/>
  <c r="BJ76" i="10" s="1"/>
  <c r="BJ77" i="7"/>
  <c r="BJ77" i="10" s="1"/>
  <c r="BJ78" i="7"/>
  <c r="BJ78" i="10" s="1"/>
  <c r="BJ79" i="7"/>
  <c r="BJ79" i="10" s="1"/>
  <c r="BJ80" i="7"/>
  <c r="BJ80" i="10" s="1"/>
  <c r="BJ81" i="7"/>
  <c r="BJ81" i="10" s="1"/>
  <c r="BJ83" i="7"/>
  <c r="BJ83" i="10" s="1"/>
  <c r="BJ84" i="7"/>
  <c r="BJ84" i="10" s="1"/>
  <c r="BJ86" i="7"/>
  <c r="BJ86" i="10" s="1"/>
  <c r="BJ87" i="7"/>
  <c r="BJ87" i="10" s="1"/>
  <c r="BJ88" i="7"/>
  <c r="BJ88" i="10" s="1"/>
  <c r="BJ89" i="7"/>
  <c r="BJ89" i="10" s="1"/>
  <c r="BJ90" i="7"/>
  <c r="BJ90" i="10" s="1"/>
  <c r="BJ91" i="7"/>
  <c r="BJ91" i="10" s="1"/>
  <c r="BJ92" i="7"/>
  <c r="BJ92" i="10" s="1"/>
  <c r="BJ95" i="7"/>
  <c r="BJ95" i="10" s="1"/>
  <c r="BJ97" i="7"/>
  <c r="BJ97" i="10" s="1"/>
  <c r="BJ98" i="7"/>
  <c r="BJ98" i="10" s="1"/>
  <c r="BJ99" i="7"/>
  <c r="BJ99" i="10" s="1"/>
  <c r="BJ100" i="7"/>
  <c r="BJ100" i="10" s="1"/>
  <c r="BJ101" i="7"/>
  <c r="BJ101" i="10" s="1"/>
  <c r="BJ102" i="7"/>
  <c r="BJ102" i="10" s="1"/>
  <c r="BJ103" i="7"/>
  <c r="BJ103" i="10" s="1"/>
  <c r="BJ104" i="7"/>
  <c r="BJ104" i="10" s="1"/>
  <c r="BJ105" i="7"/>
  <c r="BJ105" i="10" s="1"/>
  <c r="BJ106" i="7"/>
  <c r="BJ106" i="10" s="1"/>
  <c r="BJ107" i="7"/>
  <c r="BJ107" i="10" s="1"/>
  <c r="BJ108" i="7"/>
  <c r="BJ108" i="10" s="1"/>
  <c r="BJ109" i="7"/>
  <c r="BJ109" i="10" s="1"/>
  <c r="BJ110" i="7"/>
  <c r="BJ110" i="10" s="1"/>
  <c r="BJ111" i="7"/>
  <c r="BJ111" i="10" s="1"/>
  <c r="BJ112" i="7"/>
  <c r="BJ112" i="10" s="1"/>
  <c r="BJ113" i="7"/>
  <c r="BJ113" i="10" s="1"/>
  <c r="BJ114" i="7"/>
  <c r="BJ114" i="10" s="1"/>
  <c r="BJ115" i="7"/>
  <c r="BJ115" i="10" s="1"/>
  <c r="BJ116" i="7"/>
  <c r="BJ116" i="10" s="1"/>
  <c r="BJ117" i="7"/>
  <c r="BJ117" i="10" s="1"/>
  <c r="BJ118" i="7"/>
  <c r="BJ118" i="10" s="1"/>
  <c r="BJ119" i="7"/>
  <c r="BJ119" i="10" s="1"/>
  <c r="BJ120" i="7"/>
  <c r="BJ120" i="10" s="1"/>
  <c r="BJ121" i="7"/>
  <c r="BJ121" i="10" s="1"/>
  <c r="BJ122" i="7"/>
  <c r="BJ122" i="10" s="1"/>
  <c r="BJ123" i="7"/>
  <c r="BJ123" i="10" s="1"/>
  <c r="BJ124" i="7"/>
  <c r="BJ124" i="10" s="1"/>
  <c r="BJ126" i="7"/>
  <c r="BJ126" i="10" s="1"/>
  <c r="BJ127" i="7"/>
  <c r="BJ127" i="10" s="1"/>
  <c r="BJ128" i="7"/>
  <c r="BJ128" i="10" s="1"/>
  <c r="BJ129" i="7"/>
  <c r="BJ129" i="10" s="1"/>
  <c r="BJ130" i="7"/>
  <c r="BJ130" i="10" s="1"/>
  <c r="BJ131" i="7"/>
  <c r="BJ131" i="10" s="1"/>
  <c r="BJ132" i="7"/>
  <c r="BJ132" i="10" s="1"/>
  <c r="BJ133" i="7"/>
  <c r="BJ133" i="10" s="1"/>
  <c r="BJ134" i="7"/>
  <c r="BJ134" i="10" s="1"/>
  <c r="BJ135" i="7"/>
  <c r="BJ135" i="10" s="1"/>
  <c r="BJ137" i="7"/>
  <c r="BJ137" i="10" s="1"/>
  <c r="BJ138" i="7"/>
  <c r="BJ138" i="10" s="1"/>
  <c r="BJ139" i="7"/>
  <c r="BJ139" i="10" s="1"/>
  <c r="BJ140" i="7"/>
  <c r="BJ140" i="10" s="1"/>
  <c r="BJ141" i="7"/>
  <c r="BJ141" i="10" s="1"/>
  <c r="BJ142" i="7"/>
  <c r="BJ142" i="10" s="1"/>
  <c r="BJ143" i="7"/>
  <c r="BJ143" i="10" s="1"/>
  <c r="BJ145" i="7"/>
  <c r="BJ145" i="10" s="1"/>
  <c r="BJ146" i="7"/>
  <c r="BJ146" i="10" s="1"/>
  <c r="BJ147" i="7"/>
  <c r="BJ147" i="10" s="1"/>
  <c r="BJ149" i="7"/>
  <c r="BJ149" i="10" s="1"/>
  <c r="BJ150" i="7"/>
  <c r="BJ150" i="10" s="1"/>
  <c r="BJ151" i="7"/>
  <c r="BJ151" i="10" s="1"/>
  <c r="BJ152" i="7"/>
  <c r="BJ152" i="10" s="1"/>
  <c r="BJ153" i="7"/>
  <c r="BJ153" i="10" s="1"/>
  <c r="BJ154" i="7"/>
  <c r="BJ154" i="10" s="1"/>
  <c r="BJ155" i="7"/>
  <c r="BJ155" i="10" s="1"/>
  <c r="BJ157" i="7"/>
  <c r="BJ157" i="10" s="1"/>
  <c r="BJ162" i="7"/>
  <c r="BJ162" i="10" s="1"/>
  <c r="BJ163" i="7"/>
  <c r="BJ163" i="10" s="1"/>
  <c r="BJ164" i="7"/>
  <c r="BJ164" i="10" s="1"/>
  <c r="BJ165" i="7"/>
  <c r="BJ165" i="10" s="1"/>
  <c r="BJ166" i="7"/>
  <c r="BJ166" i="10" s="1"/>
  <c r="BJ167" i="7"/>
  <c r="BJ167" i="10" s="1"/>
  <c r="BJ169" i="7"/>
  <c r="BJ169" i="10" s="1"/>
  <c r="BJ170" i="7"/>
  <c r="BJ170" i="10" s="1"/>
  <c r="BJ171" i="7"/>
  <c r="BJ171" i="10" s="1"/>
  <c r="BJ172" i="7"/>
  <c r="BJ172" i="10" s="1"/>
  <c r="BJ173" i="7"/>
  <c r="BJ173" i="10" s="1"/>
  <c r="BJ174" i="7"/>
  <c r="BJ174" i="10" s="1"/>
  <c r="BJ175" i="7"/>
  <c r="BJ175" i="10" s="1"/>
  <c r="BJ176" i="7"/>
  <c r="BJ176" i="10" s="1"/>
  <c r="BJ177" i="7"/>
  <c r="BJ177" i="10" s="1"/>
  <c r="BJ178" i="7"/>
  <c r="BJ178" i="10" s="1"/>
  <c r="BJ179" i="7"/>
  <c r="BJ179" i="10" s="1"/>
  <c r="BJ180" i="7"/>
  <c r="BJ180" i="10" s="1"/>
  <c r="BJ182" i="7"/>
  <c r="BJ182" i="10" s="1"/>
  <c r="BJ183" i="7"/>
  <c r="BJ183" i="10" s="1"/>
  <c r="BJ184" i="7"/>
  <c r="BJ184" i="10" s="1"/>
  <c r="BJ185" i="7"/>
  <c r="BJ185" i="10" s="1"/>
  <c r="BJ186" i="7"/>
  <c r="BJ186" i="10" s="1"/>
  <c r="BJ187" i="7"/>
  <c r="BJ187" i="10" s="1"/>
  <c r="BJ188" i="7"/>
  <c r="BJ188" i="10" s="1"/>
  <c r="BJ189" i="7"/>
  <c r="BJ189" i="10" s="1"/>
  <c r="BJ190" i="7"/>
  <c r="BJ190" i="10" s="1"/>
  <c r="BJ191" i="7"/>
  <c r="BJ191" i="10" s="1"/>
  <c r="BJ192" i="7"/>
  <c r="BJ192" i="10" s="1"/>
  <c r="BJ193" i="7"/>
  <c r="BJ193" i="10" s="1"/>
  <c r="BJ194" i="7"/>
  <c r="BJ194" i="10" s="1"/>
  <c r="BJ195" i="7"/>
  <c r="BJ195" i="10" s="1"/>
  <c r="BJ196" i="7"/>
  <c r="BJ196" i="10" s="1"/>
  <c r="BJ197" i="7"/>
  <c r="BJ197" i="10" s="1"/>
  <c r="BJ198" i="7"/>
  <c r="BJ198" i="10" s="1"/>
  <c r="BJ199" i="7"/>
  <c r="BJ199" i="10" s="1"/>
  <c r="BJ200" i="7"/>
  <c r="BJ200" i="10" s="1"/>
  <c r="BJ201" i="7"/>
  <c r="BJ201" i="10" s="1"/>
  <c r="BJ203" i="7"/>
  <c r="BJ203" i="10" s="1"/>
  <c r="BJ204" i="7"/>
  <c r="BJ204" i="10" s="1"/>
  <c r="BJ205" i="7"/>
  <c r="BJ205" i="10" s="1"/>
  <c r="BJ206" i="7"/>
  <c r="BJ206" i="10" s="1"/>
  <c r="BJ207" i="7"/>
  <c r="BJ207" i="10" s="1"/>
  <c r="BJ208" i="7"/>
  <c r="BJ208" i="10" s="1"/>
  <c r="BJ209" i="7"/>
  <c r="BJ209" i="10" s="1"/>
  <c r="BJ211" i="7"/>
  <c r="BJ211" i="10" s="1"/>
  <c r="BJ212" i="7"/>
  <c r="BJ212" i="10" s="1"/>
  <c r="BJ213" i="7"/>
  <c r="BJ213" i="10" s="1"/>
  <c r="BJ214" i="7"/>
  <c r="BJ214" i="10" s="1"/>
  <c r="BJ215" i="7"/>
  <c r="BJ215" i="10" s="1"/>
  <c r="BJ216" i="7"/>
  <c r="BJ216" i="10" s="1"/>
  <c r="BJ217" i="7"/>
  <c r="BJ217" i="10" s="1"/>
  <c r="BJ218" i="7"/>
  <c r="BJ218" i="10" s="1"/>
  <c r="BJ219" i="7"/>
  <c r="BJ219" i="10" s="1"/>
  <c r="BJ220" i="7"/>
  <c r="BJ220" i="10" s="1"/>
  <c r="BJ221" i="7"/>
  <c r="BJ221" i="10" s="1"/>
  <c r="BA17" i="6"/>
  <c r="BA17" i="11" s="1"/>
  <c r="BA17" i="7"/>
  <c r="BA17" i="10" s="1"/>
  <c r="BB13" i="6"/>
  <c r="BB13" i="11" s="1"/>
  <c r="BB13" i="7"/>
  <c r="BB13" i="10" s="1"/>
  <c r="AU13" i="6"/>
  <c r="AU13" i="11" s="1"/>
  <c r="AU13" i="7"/>
  <c r="AU13" i="10" s="1"/>
  <c r="AR170" i="6"/>
  <c r="AR170" i="11" s="1"/>
  <c r="AR170" i="7"/>
  <c r="AR170" i="10" s="1"/>
  <c r="Q214" i="6"/>
  <c r="Q214" i="11" s="1"/>
  <c r="Q214" i="7"/>
  <c r="Q214" i="10" s="1"/>
  <c r="AW227" i="6"/>
  <c r="AW227" i="11" s="1"/>
  <c r="AW227" i="7"/>
  <c r="AW227" i="10" s="1"/>
  <c r="Q56" i="6"/>
  <c r="Q56" i="11" s="1"/>
  <c r="Q56" i="7"/>
  <c r="Q56" i="10" s="1"/>
  <c r="L14" i="6"/>
  <c r="L14" i="11" s="1"/>
  <c r="L14" i="7"/>
  <c r="L14" i="10" s="1"/>
  <c r="V16" i="6"/>
  <c r="V16" i="11" s="1"/>
  <c r="V16" i="7"/>
  <c r="V16" i="10" s="1"/>
  <c r="Q16" i="6"/>
  <c r="Q16" i="11" s="1"/>
  <c r="Q16" i="7"/>
  <c r="Q16" i="10" s="1"/>
  <c r="AQ16" i="6"/>
  <c r="AQ16" i="11" s="1"/>
  <c r="AQ16" i="7"/>
  <c r="AQ16" i="10" s="1"/>
  <c r="AR21" i="6"/>
  <c r="AR21" i="11" s="1"/>
  <c r="AR21" i="7"/>
  <c r="AR21" i="10" s="1"/>
  <c r="BB21" i="6"/>
  <c r="BB21" i="11" s="1"/>
  <c r="BB21" i="7"/>
  <c r="BB21" i="10" s="1"/>
  <c r="AA22" i="6"/>
  <c r="AA22" i="11" s="1"/>
  <c r="AA22" i="7"/>
  <c r="AA22" i="10" s="1"/>
  <c r="AO22" i="6"/>
  <c r="AO22" i="11" s="1"/>
  <c r="AO22" i="7"/>
  <c r="AO22" i="10" s="1"/>
  <c r="AZ22" i="6"/>
  <c r="AZ22" i="11" s="1"/>
  <c r="AZ22" i="7"/>
  <c r="AZ22" i="10" s="1"/>
  <c r="AK37" i="6"/>
  <c r="AK37" i="11" s="1"/>
  <c r="AK37" i="7"/>
  <c r="AK37" i="10" s="1"/>
  <c r="AU37" i="6"/>
  <c r="AU37" i="11" s="1"/>
  <c r="AU37" i="7"/>
  <c r="AU37" i="10" s="1"/>
  <c r="X170" i="6"/>
  <c r="X170" i="11" s="1"/>
  <c r="X170" i="7"/>
  <c r="X170" i="10" s="1"/>
  <c r="AQ170" i="6"/>
  <c r="AQ170" i="11" s="1"/>
  <c r="AQ170" i="7"/>
  <c r="AQ170" i="10" s="1"/>
  <c r="J170" i="6"/>
  <c r="J170" i="11" s="1"/>
  <c r="J170" i="7"/>
  <c r="J170" i="10" s="1"/>
  <c r="AV175" i="6"/>
  <c r="AV175" i="11" s="1"/>
  <c r="AV175" i="7"/>
  <c r="AV175" i="10" s="1"/>
  <c r="T175" i="6"/>
  <c r="T175" i="11" s="1"/>
  <c r="T175" i="7"/>
  <c r="T175" i="10" s="1"/>
  <c r="AY175" i="6"/>
  <c r="AY175" i="11" s="1"/>
  <c r="AY175" i="7"/>
  <c r="AY175" i="10" s="1"/>
  <c r="AT187" i="6"/>
  <c r="AT187" i="11" s="1"/>
  <c r="AT187" i="7"/>
  <c r="AT187" i="10" s="1"/>
  <c r="P206" i="6"/>
  <c r="P206" i="11" s="1"/>
  <c r="P206" i="7"/>
  <c r="P206" i="10" s="1"/>
  <c r="AO206" i="6"/>
  <c r="AO206" i="11" s="1"/>
  <c r="AO206" i="7"/>
  <c r="AO206" i="10" s="1"/>
  <c r="V206" i="6"/>
  <c r="V206" i="11" s="1"/>
  <c r="V206" i="7"/>
  <c r="V206" i="10" s="1"/>
  <c r="AP206" i="6"/>
  <c r="AP206" i="11" s="1"/>
  <c r="AP206" i="7"/>
  <c r="AP206" i="10" s="1"/>
  <c r="AE213" i="6"/>
  <c r="AE213" i="11" s="1"/>
  <c r="AE213" i="7"/>
  <c r="AE213" i="10" s="1"/>
  <c r="Y214" i="6"/>
  <c r="Y214" i="11" s="1"/>
  <c r="Y214" i="7"/>
  <c r="Y214" i="10" s="1"/>
  <c r="AP214" i="6"/>
  <c r="AP214" i="11" s="1"/>
  <c r="AP214" i="7"/>
  <c r="AP214" i="10" s="1"/>
  <c r="AY216" i="6"/>
  <c r="AY216" i="11" s="1"/>
  <c r="AY216" i="7"/>
  <c r="AY216" i="10" s="1"/>
  <c r="AH216" i="6"/>
  <c r="AH216" i="11" s="1"/>
  <c r="AH216" i="7"/>
  <c r="AH216" i="10" s="1"/>
  <c r="AU216" i="6"/>
  <c r="AU216" i="11" s="1"/>
  <c r="AU216" i="7"/>
  <c r="AU216" i="10" s="1"/>
  <c r="AU220" i="6"/>
  <c r="AU220" i="11" s="1"/>
  <c r="AU220" i="7"/>
  <c r="AU220" i="10" s="1"/>
  <c r="N220" i="6"/>
  <c r="N220" i="11" s="1"/>
  <c r="N220" i="7"/>
  <c r="N220" i="10" s="1"/>
  <c r="X227" i="6"/>
  <c r="X227" i="11" s="1"/>
  <c r="X227" i="7"/>
  <c r="X227" i="10" s="1"/>
  <c r="AQ227" i="6"/>
  <c r="AQ227" i="11" s="1"/>
  <c r="AQ227" i="7"/>
  <c r="AQ227" i="10" s="1"/>
  <c r="J227" i="6"/>
  <c r="J227" i="11" s="1"/>
  <c r="J227" i="7"/>
  <c r="J227" i="10" s="1"/>
  <c r="AW50" i="6"/>
  <c r="AW50" i="11" s="1"/>
  <c r="AW50" i="7"/>
  <c r="AW50" i="10" s="1"/>
  <c r="Y56" i="6"/>
  <c r="Y56" i="11" s="1"/>
  <c r="Y56" i="7"/>
  <c r="Y56" i="10" s="1"/>
  <c r="AR78" i="6"/>
  <c r="AR78" i="11" s="1"/>
  <c r="AR78" i="7"/>
  <c r="AR78" i="10" s="1"/>
  <c r="K81" i="6"/>
  <c r="K81" i="11" s="1"/>
  <c r="K81" i="7"/>
  <c r="K81" i="10" s="1"/>
  <c r="AD64" i="6"/>
  <c r="AD64" i="11" s="1"/>
  <c r="AD64" i="7"/>
  <c r="AD64" i="10" s="1"/>
  <c r="AJ64" i="6"/>
  <c r="AJ64" i="11" s="1"/>
  <c r="AJ64" i="7"/>
  <c r="AJ64" i="10" s="1"/>
  <c r="AD67" i="6"/>
  <c r="AD67" i="11" s="1"/>
  <c r="AD67" i="7"/>
  <c r="AD67" i="10" s="1"/>
  <c r="AT68" i="6"/>
  <c r="AT68" i="11" s="1"/>
  <c r="AT68" i="7"/>
  <c r="AT68" i="10" s="1"/>
  <c r="Z68" i="6"/>
  <c r="Z68" i="11" s="1"/>
  <c r="Z68" i="7"/>
  <c r="Z68" i="10" s="1"/>
  <c r="BA68" i="6"/>
  <c r="BA68" i="11" s="1"/>
  <c r="BA68" i="7"/>
  <c r="BA68" i="10" s="1"/>
  <c r="T68" i="6"/>
  <c r="T68" i="11" s="1"/>
  <c r="T68" i="7"/>
  <c r="T68" i="10" s="1"/>
  <c r="AH102" i="6"/>
  <c r="AH102" i="11" s="1"/>
  <c r="AH102" i="7"/>
  <c r="AH102" i="10" s="1"/>
  <c r="F102" i="6"/>
  <c r="F102" i="11" s="1"/>
  <c r="F102" i="7"/>
  <c r="F102" i="10" s="1"/>
  <c r="P102" i="6"/>
  <c r="P102" i="11" s="1"/>
  <c r="P102" i="7"/>
  <c r="P102" i="10" s="1"/>
  <c r="AJ102" i="6"/>
  <c r="AJ102" i="11" s="1"/>
  <c r="AJ102" i="7"/>
  <c r="AJ102" i="10" s="1"/>
  <c r="O104" i="6"/>
  <c r="O104" i="11" s="1"/>
  <c r="O104" i="7"/>
  <c r="O104" i="10" s="1"/>
  <c r="Q104" i="6"/>
  <c r="Q104" i="11" s="1"/>
  <c r="Q104" i="7"/>
  <c r="Q104" i="10" s="1"/>
  <c r="AK104" i="6"/>
  <c r="AK104" i="11" s="1"/>
  <c r="AK104" i="7"/>
  <c r="AK104" i="10" s="1"/>
  <c r="AD109" i="6"/>
  <c r="AD109" i="11" s="1"/>
  <c r="AD109" i="7"/>
  <c r="AD109" i="10" s="1"/>
  <c r="P109" i="6"/>
  <c r="P109" i="11" s="1"/>
  <c r="P109" i="7"/>
  <c r="P109" i="10" s="1"/>
  <c r="O109" i="6"/>
  <c r="O109" i="11" s="1"/>
  <c r="O109" i="7"/>
  <c r="O109" i="10" s="1"/>
  <c r="AW120" i="6"/>
  <c r="AW120" i="11" s="1"/>
  <c r="AW120" i="7"/>
  <c r="AW120" i="10" s="1"/>
  <c r="AR138" i="6"/>
  <c r="AR138" i="11" s="1"/>
  <c r="AR138" i="7"/>
  <c r="AR138" i="10" s="1"/>
  <c r="U140" i="6"/>
  <c r="U140" i="11" s="1"/>
  <c r="U140" i="7"/>
  <c r="U140" i="10" s="1"/>
  <c r="AW58" i="6"/>
  <c r="AW58" i="11" s="1"/>
  <c r="AW58" i="7"/>
  <c r="AW58" i="10" s="1"/>
  <c r="AF58" i="6"/>
  <c r="AF58" i="11" s="1"/>
  <c r="AF58" i="7"/>
  <c r="AF58" i="10" s="1"/>
  <c r="AZ58" i="6"/>
  <c r="AZ58" i="11" s="1"/>
  <c r="AZ58" i="7"/>
  <c r="AZ58" i="10" s="1"/>
  <c r="Z67" i="6"/>
  <c r="Z67" i="11" s="1"/>
  <c r="Z67" i="7"/>
  <c r="Z67" i="10" s="1"/>
  <c r="AF67" i="6"/>
  <c r="AF67" i="11" s="1"/>
  <c r="AF67" i="7"/>
  <c r="AF67" i="10" s="1"/>
  <c r="AE67" i="6"/>
  <c r="AE67" i="11" s="1"/>
  <c r="AE67" i="7"/>
  <c r="AE67" i="10" s="1"/>
  <c r="N90" i="6"/>
  <c r="N90" i="11" s="1"/>
  <c r="N90" i="7"/>
  <c r="N90" i="10" s="1"/>
  <c r="AU90" i="6"/>
  <c r="AU90" i="11" s="1"/>
  <c r="AU90" i="7"/>
  <c r="AU90" i="10" s="1"/>
  <c r="AF90" i="6"/>
  <c r="AF90" i="11" s="1"/>
  <c r="AF90" i="7"/>
  <c r="AF90" i="10" s="1"/>
  <c r="AZ90" i="6"/>
  <c r="AZ90" i="11" s="1"/>
  <c r="AZ90" i="7"/>
  <c r="AZ90" i="10" s="1"/>
  <c r="AS101" i="6"/>
  <c r="AS101" i="11" s="1"/>
  <c r="AS101" i="7"/>
  <c r="AS101" i="10" s="1"/>
  <c r="AF101" i="6"/>
  <c r="AF101" i="11" s="1"/>
  <c r="AF101" i="7"/>
  <c r="AF101" i="10" s="1"/>
  <c r="H102" i="6"/>
  <c r="H102" i="11" s="1"/>
  <c r="H102" i="7"/>
  <c r="H102" i="10" s="1"/>
  <c r="AP102" i="6"/>
  <c r="AP102" i="11" s="1"/>
  <c r="AP102" i="7"/>
  <c r="AP102" i="10" s="1"/>
  <c r="F104" i="6"/>
  <c r="F104" i="11" s="1"/>
  <c r="F104" i="7"/>
  <c r="F104" i="10" s="1"/>
  <c r="U105" i="6"/>
  <c r="U105" i="11" s="1"/>
  <c r="U105" i="7"/>
  <c r="U105" i="10" s="1"/>
  <c r="S105" i="6"/>
  <c r="S105" i="11" s="1"/>
  <c r="S105" i="7"/>
  <c r="S105" i="10" s="1"/>
  <c r="AD106" i="6"/>
  <c r="AD106" i="11" s="1"/>
  <c r="AD106" i="7"/>
  <c r="AD106" i="10" s="1"/>
  <c r="T106" i="6"/>
  <c r="T106" i="11" s="1"/>
  <c r="T106" i="7"/>
  <c r="T106" i="10" s="1"/>
  <c r="AK109" i="6"/>
  <c r="AK109" i="11" s="1"/>
  <c r="AK109" i="7"/>
  <c r="AK109" i="10" s="1"/>
  <c r="AH110" i="6"/>
  <c r="AH110" i="11" s="1"/>
  <c r="AH110" i="7"/>
  <c r="AH110" i="10" s="1"/>
  <c r="F110" i="6"/>
  <c r="F110" i="11" s="1"/>
  <c r="F110" i="7"/>
  <c r="F110" i="10" s="1"/>
  <c r="P110" i="6"/>
  <c r="P110" i="11" s="1"/>
  <c r="P110" i="7"/>
  <c r="P110" i="10" s="1"/>
  <c r="AJ110" i="6"/>
  <c r="AJ110" i="11" s="1"/>
  <c r="AJ110" i="7"/>
  <c r="AJ110" i="10" s="1"/>
  <c r="AJ117" i="6"/>
  <c r="AJ117" i="11" s="1"/>
  <c r="AJ117" i="7"/>
  <c r="AJ117" i="10" s="1"/>
  <c r="P117" i="6"/>
  <c r="P117" i="11" s="1"/>
  <c r="P117" i="7"/>
  <c r="P117" i="10" s="1"/>
  <c r="N117" i="6"/>
  <c r="N117" i="11" s="1"/>
  <c r="N117" i="7"/>
  <c r="N117" i="10" s="1"/>
  <c r="T120" i="6"/>
  <c r="T120" i="11" s="1"/>
  <c r="T120" i="7"/>
  <c r="T120" i="10" s="1"/>
  <c r="BA120" i="6"/>
  <c r="BA120" i="11" s="1"/>
  <c r="BA120" i="7"/>
  <c r="BA120" i="10" s="1"/>
  <c r="V120" i="6"/>
  <c r="V120" i="11" s="1"/>
  <c r="V120" i="7"/>
  <c r="V120" i="10" s="1"/>
  <c r="AX120" i="6"/>
  <c r="AX120" i="11" s="1"/>
  <c r="AX120" i="7"/>
  <c r="AX120" i="10" s="1"/>
  <c r="AQ121" i="6"/>
  <c r="AQ121" i="11" s="1"/>
  <c r="AQ121" i="7"/>
  <c r="AQ121" i="10" s="1"/>
  <c r="AH121" i="6"/>
  <c r="AH121" i="11" s="1"/>
  <c r="AH121" i="7"/>
  <c r="AH121" i="10" s="1"/>
  <c r="I121" i="6"/>
  <c r="I121" i="11" s="1"/>
  <c r="I121" i="7"/>
  <c r="I121" i="10" s="1"/>
  <c r="AU123" i="6"/>
  <c r="AU123" i="11" s="1"/>
  <c r="AU123" i="7"/>
  <c r="AU123" i="10" s="1"/>
  <c r="U123" i="6"/>
  <c r="U123" i="11" s="1"/>
  <c r="U123" i="7"/>
  <c r="U123" i="10" s="1"/>
  <c r="AK138" i="6"/>
  <c r="AK138" i="11" s="1"/>
  <c r="AK138" i="7"/>
  <c r="AK138" i="10" s="1"/>
  <c r="AP138" i="6"/>
  <c r="AP138" i="11" s="1"/>
  <c r="AP138" i="7"/>
  <c r="AP138" i="10" s="1"/>
  <c r="AC140" i="6"/>
  <c r="AC140" i="11" s="1"/>
  <c r="AC140" i="7"/>
  <c r="AC140" i="10" s="1"/>
  <c r="AQ140" i="6"/>
  <c r="AQ140" i="11" s="1"/>
  <c r="AQ140" i="7"/>
  <c r="AQ140" i="10" s="1"/>
  <c r="R140" i="6"/>
  <c r="R140" i="11" s="1"/>
  <c r="R140" i="7"/>
  <c r="R140" i="10" s="1"/>
  <c r="AV142" i="6"/>
  <c r="AV142" i="11" s="1"/>
  <c r="AV142" i="7"/>
  <c r="AV142" i="10" s="1"/>
  <c r="Z142" i="6"/>
  <c r="Z142" i="11" s="1"/>
  <c r="Z142" i="7"/>
  <c r="Z142" i="10" s="1"/>
  <c r="BB142" i="6"/>
  <c r="BB142" i="11" s="1"/>
  <c r="BB142" i="7"/>
  <c r="BB142" i="10" s="1"/>
  <c r="AJ153" i="6"/>
  <c r="AJ153" i="11" s="1"/>
  <c r="AJ153" i="7"/>
  <c r="AJ153" i="10" s="1"/>
  <c r="P153" i="6"/>
  <c r="P153" i="11" s="1"/>
  <c r="P153" i="7"/>
  <c r="P153" i="10" s="1"/>
  <c r="AS153" i="6"/>
  <c r="AS153" i="11" s="1"/>
  <c r="AS153" i="7"/>
  <c r="AS153" i="10" s="1"/>
  <c r="BA22" i="6"/>
  <c r="BA22" i="11" s="1"/>
  <c r="BA22" i="7"/>
  <c r="BA22" i="10" s="1"/>
  <c r="N37" i="6"/>
  <c r="N37" i="11" s="1"/>
  <c r="N37" i="7"/>
  <c r="N37" i="10" s="1"/>
  <c r="AR171" i="6"/>
  <c r="AR171" i="11" s="1"/>
  <c r="AR171" i="7"/>
  <c r="AR171" i="10" s="1"/>
  <c r="O171" i="6"/>
  <c r="O171" i="11" s="1"/>
  <c r="O171" i="7"/>
  <c r="O171" i="10" s="1"/>
  <c r="AF171" i="6"/>
  <c r="AF171" i="11" s="1"/>
  <c r="AF171" i="7"/>
  <c r="AF171" i="10" s="1"/>
  <c r="AN177" i="6"/>
  <c r="AN177" i="11" s="1"/>
  <c r="AN177" i="7"/>
  <c r="AN177" i="10" s="1"/>
  <c r="AG177" i="6"/>
  <c r="AG177" i="11" s="1"/>
  <c r="AG177" i="7"/>
  <c r="AG177" i="10" s="1"/>
  <c r="O177" i="6"/>
  <c r="O177" i="11" s="1"/>
  <c r="O177" i="7"/>
  <c r="O177" i="10" s="1"/>
  <c r="AN200" i="6"/>
  <c r="AN200" i="11" s="1"/>
  <c r="AN200" i="7"/>
  <c r="AN200" i="10" s="1"/>
  <c r="Z200" i="6"/>
  <c r="Z200" i="11" s="1"/>
  <c r="Z200" i="7"/>
  <c r="Z200" i="10" s="1"/>
  <c r="AL200" i="6"/>
  <c r="AL200" i="11" s="1"/>
  <c r="AL200" i="7"/>
  <c r="AL200" i="10" s="1"/>
  <c r="O207" i="6"/>
  <c r="O207" i="11" s="1"/>
  <c r="O207" i="7"/>
  <c r="O207" i="10" s="1"/>
  <c r="AX207" i="6"/>
  <c r="AX207" i="11" s="1"/>
  <c r="AX207" i="7"/>
  <c r="AX207" i="10" s="1"/>
  <c r="AV213" i="6"/>
  <c r="AV213" i="11" s="1"/>
  <c r="AV213" i="7"/>
  <c r="AV213" i="10" s="1"/>
  <c r="J213" i="6"/>
  <c r="J213" i="11" s="1"/>
  <c r="J213" i="7"/>
  <c r="J213" i="10" s="1"/>
  <c r="AL213" i="6"/>
  <c r="AL213" i="11" s="1"/>
  <c r="AL213" i="7"/>
  <c r="AL213" i="10" s="1"/>
  <c r="AQ214" i="6"/>
  <c r="AQ214" i="11" s="1"/>
  <c r="AQ214" i="7"/>
  <c r="AQ214" i="10" s="1"/>
  <c r="AA216" i="6"/>
  <c r="AA216" i="11" s="1"/>
  <c r="AA216" i="7"/>
  <c r="AA216" i="10" s="1"/>
  <c r="S229" i="6"/>
  <c r="S229" i="11" s="1"/>
  <c r="S229" i="7"/>
  <c r="S229" i="10" s="1"/>
  <c r="R229" i="6"/>
  <c r="R229" i="11" s="1"/>
  <c r="R229" i="7"/>
  <c r="R229" i="10" s="1"/>
  <c r="AD229" i="6"/>
  <c r="AD229" i="11" s="1"/>
  <c r="AD229" i="7"/>
  <c r="AD229" i="10" s="1"/>
  <c r="AR233" i="6"/>
  <c r="AR233" i="11" s="1"/>
  <c r="AR233" i="7"/>
  <c r="AR233" i="10" s="1"/>
  <c r="W233" i="6"/>
  <c r="W233" i="11" s="1"/>
  <c r="W233" i="7"/>
  <c r="W233" i="10" s="1"/>
  <c r="O48" i="6"/>
  <c r="O48" i="11" s="1"/>
  <c r="O48" i="7"/>
  <c r="O48" i="10" s="1"/>
  <c r="AV48" i="6"/>
  <c r="AV48" i="11" s="1"/>
  <c r="AV48" i="7"/>
  <c r="AV48" i="10" s="1"/>
  <c r="AC48" i="6"/>
  <c r="AC48" i="11" s="1"/>
  <c r="AC48" i="7"/>
  <c r="AC48" i="10" s="1"/>
  <c r="AZ50" i="6"/>
  <c r="AZ50" i="11" s="1"/>
  <c r="AZ50" i="7"/>
  <c r="AZ50" i="10" s="1"/>
  <c r="AK50" i="6"/>
  <c r="AK50" i="11" s="1"/>
  <c r="AK50" i="7"/>
  <c r="AK50" i="10" s="1"/>
  <c r="AL50" i="6"/>
  <c r="AL50" i="11" s="1"/>
  <c r="AL50" i="7"/>
  <c r="AL50" i="10" s="1"/>
  <c r="AU51" i="6"/>
  <c r="AU51" i="11" s="1"/>
  <c r="AU51" i="7"/>
  <c r="AU51" i="10" s="1"/>
  <c r="AA51" i="6"/>
  <c r="AA51" i="11" s="1"/>
  <c r="AA51" i="7"/>
  <c r="AA51" i="10" s="1"/>
  <c r="AX51" i="6"/>
  <c r="AX51" i="11" s="1"/>
  <c r="AX51" i="7"/>
  <c r="AX51" i="10" s="1"/>
  <c r="Y51" i="6"/>
  <c r="Y51" i="11" s="1"/>
  <c r="Y51" i="7"/>
  <c r="Y51" i="10" s="1"/>
  <c r="AX56" i="6"/>
  <c r="AX56" i="11" s="1"/>
  <c r="AX56" i="7"/>
  <c r="AX56" i="10" s="1"/>
  <c r="AN58" i="6"/>
  <c r="AN58" i="11" s="1"/>
  <c r="AN58" i="7"/>
  <c r="AN58" i="10" s="1"/>
  <c r="AA64" i="6"/>
  <c r="AA64" i="11" s="1"/>
  <c r="AA64" i="7"/>
  <c r="AA64" i="10" s="1"/>
  <c r="AM68" i="6"/>
  <c r="AM68" i="11" s="1"/>
  <c r="AM68" i="7"/>
  <c r="AM68" i="10" s="1"/>
  <c r="O102" i="6"/>
  <c r="O102" i="11" s="1"/>
  <c r="O102" i="7"/>
  <c r="O102" i="10" s="1"/>
  <c r="AX104" i="6"/>
  <c r="AX104" i="11" s="1"/>
  <c r="AX104" i="7"/>
  <c r="AX104" i="10" s="1"/>
  <c r="AL109" i="6"/>
  <c r="AL109" i="11" s="1"/>
  <c r="AL109" i="7"/>
  <c r="AL109" i="10" s="1"/>
  <c r="Z117" i="6"/>
  <c r="Z117" i="11" s="1"/>
  <c r="Z117" i="7"/>
  <c r="Z117" i="10" s="1"/>
  <c r="AC120" i="6"/>
  <c r="AC120" i="11" s="1"/>
  <c r="AC120" i="7"/>
  <c r="AC120" i="10" s="1"/>
  <c r="AM121" i="6"/>
  <c r="AM121" i="11" s="1"/>
  <c r="AM121" i="7"/>
  <c r="AM121" i="10" s="1"/>
  <c r="AI140" i="6"/>
  <c r="AI140" i="11" s="1"/>
  <c r="AI140" i="7"/>
  <c r="AI140" i="10" s="1"/>
  <c r="Y153" i="6"/>
  <c r="Y153" i="11" s="1"/>
  <c r="Y153" i="7"/>
  <c r="Y153" i="10" s="1"/>
  <c r="AJ213" i="6"/>
  <c r="AJ213" i="11" s="1"/>
  <c r="AJ213" i="7"/>
  <c r="AJ213" i="10" s="1"/>
  <c r="AZ181" i="6"/>
  <c r="AZ181" i="11" s="1"/>
  <c r="AZ181" i="7"/>
  <c r="AZ181" i="10" s="1"/>
  <c r="V14" i="6"/>
  <c r="V14" i="11" s="1"/>
  <c r="V14" i="7"/>
  <c r="V14" i="10" s="1"/>
  <c r="S14" i="6"/>
  <c r="S14" i="11" s="1"/>
  <c r="S14" i="7"/>
  <c r="S14" i="10" s="1"/>
  <c r="AG14" i="6"/>
  <c r="AG14" i="11" s="1"/>
  <c r="AG14" i="7"/>
  <c r="AG14" i="10" s="1"/>
  <c r="U170" i="6"/>
  <c r="U170" i="11" s="1"/>
  <c r="U170" i="7"/>
  <c r="U170" i="10" s="1"/>
  <c r="AM175" i="6"/>
  <c r="AM175" i="11" s="1"/>
  <c r="AM175" i="7"/>
  <c r="AM175" i="10" s="1"/>
  <c r="BB175" i="6"/>
  <c r="BB175" i="11" s="1"/>
  <c r="BB175" i="7"/>
  <c r="BB175" i="10" s="1"/>
  <c r="AR188" i="6"/>
  <c r="AR188" i="11" s="1"/>
  <c r="AR188" i="7"/>
  <c r="AR188" i="10" s="1"/>
  <c r="R188" i="6"/>
  <c r="R188" i="11" s="1"/>
  <c r="R188" i="7"/>
  <c r="R188" i="10" s="1"/>
  <c r="AY188" i="6"/>
  <c r="AY188" i="11" s="1"/>
  <c r="AY188" i="7"/>
  <c r="AY188" i="10" s="1"/>
  <c r="AK190" i="6"/>
  <c r="AK190" i="11" s="1"/>
  <c r="AK190" i="7"/>
  <c r="AK190" i="10" s="1"/>
  <c r="Q190" i="6"/>
  <c r="Q190" i="11" s="1"/>
  <c r="Q190" i="7"/>
  <c r="Q190" i="10" s="1"/>
  <c r="O190" i="6"/>
  <c r="O190" i="11" s="1"/>
  <c r="O190" i="7"/>
  <c r="O190" i="10" s="1"/>
  <c r="AZ78" i="6"/>
  <c r="AZ78" i="11" s="1"/>
  <c r="AZ78" i="7"/>
  <c r="AZ78" i="10" s="1"/>
  <c r="AH198" i="6"/>
  <c r="AH198" i="11" s="1"/>
  <c r="AH198" i="7"/>
  <c r="AH198" i="10" s="1"/>
  <c r="AI206" i="6"/>
  <c r="AI206" i="11" s="1"/>
  <c r="AI206" i="7"/>
  <c r="AI206" i="10" s="1"/>
  <c r="X216" i="6"/>
  <c r="X216" i="11" s="1"/>
  <c r="X216" i="7"/>
  <c r="X216" i="10" s="1"/>
  <c r="U220" i="6"/>
  <c r="U220" i="11" s="1"/>
  <c r="U220" i="7"/>
  <c r="U220" i="10" s="1"/>
  <c r="S48" i="6"/>
  <c r="S48" i="11" s="1"/>
  <c r="S48" i="7"/>
  <c r="S48" i="10" s="1"/>
  <c r="AG48" i="6"/>
  <c r="AG48" i="11" s="1"/>
  <c r="AG48" i="7"/>
  <c r="AG48" i="10" s="1"/>
  <c r="BA78" i="6"/>
  <c r="BA78" i="11" s="1"/>
  <c r="BA78" i="7"/>
  <c r="BA78" i="10" s="1"/>
  <c r="V78" i="6"/>
  <c r="V78" i="11" s="1"/>
  <c r="V78" i="7"/>
  <c r="V78" i="10" s="1"/>
  <c r="AX78" i="6"/>
  <c r="AX78" i="11" s="1"/>
  <c r="AX78" i="7"/>
  <c r="AX78" i="10" s="1"/>
  <c r="AQ79" i="6"/>
  <c r="AQ79" i="11" s="1"/>
  <c r="AQ79" i="7"/>
  <c r="AQ79" i="10" s="1"/>
  <c r="AH79" i="6"/>
  <c r="AH79" i="11" s="1"/>
  <c r="AH79" i="7"/>
  <c r="AH79" i="10" s="1"/>
  <c r="P105" i="6"/>
  <c r="P105" i="11" s="1"/>
  <c r="P105" i="7"/>
  <c r="P105" i="10" s="1"/>
  <c r="AD105" i="6"/>
  <c r="AD105" i="11" s="1"/>
  <c r="AD105" i="7"/>
  <c r="AD105" i="10" s="1"/>
  <c r="O120" i="6"/>
  <c r="O120" i="11" s="1"/>
  <c r="O120" i="7"/>
  <c r="O120" i="10" s="1"/>
  <c r="V106" i="6"/>
  <c r="V106" i="11" s="1"/>
  <c r="V106" i="7"/>
  <c r="V106" i="10" s="1"/>
  <c r="AB106" i="6"/>
  <c r="AB106" i="11" s="1"/>
  <c r="AB106" i="7"/>
  <c r="AB106" i="10" s="1"/>
  <c r="BB114" i="6"/>
  <c r="BB114" i="11" s="1"/>
  <c r="BB114" i="7"/>
  <c r="BB114" i="10" s="1"/>
  <c r="J121" i="6"/>
  <c r="J121" i="11" s="1"/>
  <c r="J121" i="7"/>
  <c r="J121" i="10" s="1"/>
  <c r="AU133" i="6"/>
  <c r="AU133" i="11" s="1"/>
  <c r="AU133" i="7"/>
  <c r="AU133" i="10" s="1"/>
  <c r="AS140" i="6"/>
  <c r="AS140" i="11" s="1"/>
  <c r="AS140" i="7"/>
  <c r="AS140" i="10" s="1"/>
  <c r="U153" i="6"/>
  <c r="U153" i="11" s="1"/>
  <c r="U153" i="7"/>
  <c r="U153" i="10" s="1"/>
  <c r="AB154" i="6"/>
  <c r="AB154" i="11" s="1"/>
  <c r="AB154" i="7"/>
  <c r="AB154" i="10" s="1"/>
  <c r="W154" i="6"/>
  <c r="W154" i="11" s="1"/>
  <c r="W154" i="7"/>
  <c r="W154" i="10" s="1"/>
  <c r="O22" i="6"/>
  <c r="O22" i="11" s="1"/>
  <c r="O22" i="7"/>
  <c r="O22" i="10" s="1"/>
  <c r="I171" i="6"/>
  <c r="I171" i="11" s="1"/>
  <c r="I171" i="7"/>
  <c r="I171" i="10" s="1"/>
  <c r="AK171" i="6"/>
  <c r="AK171" i="11" s="1"/>
  <c r="AK171" i="7"/>
  <c r="AK171" i="10" s="1"/>
  <c r="AF177" i="6"/>
  <c r="AF177" i="11" s="1"/>
  <c r="AF177" i="7"/>
  <c r="AF177" i="10" s="1"/>
  <c r="W177" i="6"/>
  <c r="W177" i="11" s="1"/>
  <c r="W177" i="7"/>
  <c r="W177" i="10" s="1"/>
  <c r="I190" i="6"/>
  <c r="I190" i="11" s="1"/>
  <c r="I190" i="7"/>
  <c r="I190" i="10" s="1"/>
  <c r="M198" i="6"/>
  <c r="M198" i="11" s="1"/>
  <c r="M198" i="7"/>
  <c r="M198" i="10" s="1"/>
  <c r="K215" i="6"/>
  <c r="K215" i="11" s="1"/>
  <c r="K215" i="7"/>
  <c r="K215" i="10" s="1"/>
  <c r="AM215" i="6"/>
  <c r="AM215" i="11" s="1"/>
  <c r="AM215" i="7"/>
  <c r="AM215" i="10" s="1"/>
  <c r="AX215" i="6"/>
  <c r="AX215" i="11" s="1"/>
  <c r="AX215" i="7"/>
  <c r="AX215" i="10" s="1"/>
  <c r="J215" i="6"/>
  <c r="J215" i="11" s="1"/>
  <c r="J215" i="7"/>
  <c r="J215" i="10" s="1"/>
  <c r="W220" i="6"/>
  <c r="W220" i="11" s="1"/>
  <c r="W220" i="7"/>
  <c r="W220" i="10" s="1"/>
  <c r="AC233" i="6"/>
  <c r="AC233" i="11" s="1"/>
  <c r="AC233" i="7"/>
  <c r="AC233" i="10" s="1"/>
  <c r="W48" i="6"/>
  <c r="W48" i="11" s="1"/>
  <c r="W48" i="7"/>
  <c r="W48" i="10" s="1"/>
  <c r="AP50" i="6"/>
  <c r="AP50" i="11" s="1"/>
  <c r="AP50" i="7"/>
  <c r="AP50" i="10" s="1"/>
  <c r="Z51" i="6"/>
  <c r="Z51" i="11" s="1"/>
  <c r="Z51" i="7"/>
  <c r="Z51" i="10" s="1"/>
  <c r="AT78" i="6"/>
  <c r="AT78" i="11" s="1"/>
  <c r="AT78" i="7"/>
  <c r="AT78" i="10" s="1"/>
  <c r="S79" i="6"/>
  <c r="S79" i="11" s="1"/>
  <c r="S79" i="7"/>
  <c r="S79" i="10" s="1"/>
  <c r="AG79" i="6"/>
  <c r="AG79" i="11" s="1"/>
  <c r="AG79" i="7"/>
  <c r="AG79" i="10" s="1"/>
  <c r="L106" i="6"/>
  <c r="L106" i="11" s="1"/>
  <c r="L106" i="7"/>
  <c r="L106" i="10" s="1"/>
  <c r="Q110" i="6"/>
  <c r="Q110" i="11" s="1"/>
  <c r="Q110" i="7"/>
  <c r="Q110" i="10" s="1"/>
  <c r="AE110" i="6"/>
  <c r="AE110" i="11" s="1"/>
  <c r="AE110" i="7"/>
  <c r="AE110" i="10" s="1"/>
  <c r="S142" i="6"/>
  <c r="S142" i="11" s="1"/>
  <c r="S142" i="7"/>
  <c r="S142" i="10" s="1"/>
  <c r="T142" i="6"/>
  <c r="T142" i="11" s="1"/>
  <c r="T142" i="7"/>
  <c r="T142" i="10" s="1"/>
  <c r="AT154" i="6"/>
  <c r="AT154" i="11" s="1"/>
  <c r="AT154" i="7"/>
  <c r="AT154" i="10" s="1"/>
  <c r="AY138" i="6"/>
  <c r="AY138" i="11" s="1"/>
  <c r="AY138" i="7"/>
  <c r="AY138" i="10" s="1"/>
  <c r="BB138" i="6"/>
  <c r="BB138" i="11" s="1"/>
  <c r="BB138" i="7"/>
  <c r="BB138" i="10" s="1"/>
  <c r="AX142" i="6"/>
  <c r="AX142" i="11" s="1"/>
  <c r="AX142" i="7"/>
  <c r="AX142" i="10" s="1"/>
  <c r="Z154" i="6"/>
  <c r="Z154" i="11" s="1"/>
  <c r="Z154" i="7"/>
  <c r="Z154" i="10" s="1"/>
  <c r="M14" i="6"/>
  <c r="M14" i="11" s="1"/>
  <c r="M14" i="7"/>
  <c r="M14" i="10" s="1"/>
  <c r="AV16" i="6"/>
  <c r="AV16" i="11" s="1"/>
  <c r="AV16" i="7"/>
  <c r="AV16" i="10" s="1"/>
  <c r="AL37" i="6"/>
  <c r="AL37" i="11" s="1"/>
  <c r="AL37" i="7"/>
  <c r="AL37" i="10" s="1"/>
  <c r="AY170" i="6"/>
  <c r="AY170" i="11" s="1"/>
  <c r="AY170" i="7"/>
  <c r="AY170" i="10" s="1"/>
  <c r="U179" i="6"/>
  <c r="U179" i="11" s="1"/>
  <c r="U179" i="7"/>
  <c r="U179" i="10" s="1"/>
  <c r="AL179" i="6"/>
  <c r="AL179" i="11" s="1"/>
  <c r="AL179" i="7"/>
  <c r="AL179" i="10" s="1"/>
  <c r="X190" i="6"/>
  <c r="X190" i="11" s="1"/>
  <c r="X190" i="7"/>
  <c r="X190" i="10" s="1"/>
  <c r="T200" i="6"/>
  <c r="T200" i="11" s="1"/>
  <c r="T200" i="7"/>
  <c r="T200" i="10" s="1"/>
  <c r="AG206" i="6"/>
  <c r="AG206" i="11" s="1"/>
  <c r="AG206" i="7"/>
  <c r="AG206" i="10" s="1"/>
  <c r="V207" i="6"/>
  <c r="V207" i="11" s="1"/>
  <c r="V207" i="7"/>
  <c r="V207" i="10" s="1"/>
  <c r="W213" i="6"/>
  <c r="W213" i="11" s="1"/>
  <c r="W213" i="7"/>
  <c r="W213" i="10" s="1"/>
  <c r="AO213" i="6"/>
  <c r="AO213" i="11" s="1"/>
  <c r="AO213" i="7"/>
  <c r="AO213" i="10" s="1"/>
  <c r="AK215" i="6"/>
  <c r="AK215" i="11" s="1"/>
  <c r="AK215" i="7"/>
  <c r="AK215" i="10" s="1"/>
  <c r="AK227" i="6"/>
  <c r="AK227" i="11" s="1"/>
  <c r="AK227" i="7"/>
  <c r="AK227" i="10" s="1"/>
  <c r="AP229" i="6"/>
  <c r="AP229" i="11" s="1"/>
  <c r="AP229" i="7"/>
  <c r="AP229" i="10" s="1"/>
  <c r="AE233" i="6"/>
  <c r="AE233" i="11" s="1"/>
  <c r="AE233" i="7"/>
  <c r="AE233" i="10" s="1"/>
  <c r="R71" i="6"/>
  <c r="R71" i="11" s="1"/>
  <c r="R71" i="7"/>
  <c r="R71" i="10" s="1"/>
  <c r="AT71" i="6"/>
  <c r="AT71" i="11" s="1"/>
  <c r="AT71" i="7"/>
  <c r="AT71" i="10" s="1"/>
  <c r="BA76" i="6"/>
  <c r="BA76" i="11" s="1"/>
  <c r="BA76" i="7"/>
  <c r="BA76" i="10" s="1"/>
  <c r="V76" i="6"/>
  <c r="V76" i="11" s="1"/>
  <c r="V76" i="7"/>
  <c r="V76" i="10" s="1"/>
  <c r="AX76" i="6"/>
  <c r="AX76" i="11" s="1"/>
  <c r="AX76" i="7"/>
  <c r="AX76" i="10" s="1"/>
  <c r="AA77" i="6"/>
  <c r="AA77" i="11" s="1"/>
  <c r="AA77" i="7"/>
  <c r="AA77" i="10" s="1"/>
  <c r="AC77" i="6"/>
  <c r="AC77" i="11" s="1"/>
  <c r="AC77" i="7"/>
  <c r="AC77" i="10" s="1"/>
  <c r="AU81" i="6"/>
  <c r="AU81" i="11" s="1"/>
  <c r="AU81" i="7"/>
  <c r="AU81" i="10" s="1"/>
  <c r="Z81" i="6"/>
  <c r="Z81" i="11" s="1"/>
  <c r="Z81" i="7"/>
  <c r="Z81" i="10" s="1"/>
  <c r="BB81" i="6"/>
  <c r="BB81" i="11" s="1"/>
  <c r="BB81" i="7"/>
  <c r="BB81" i="10" s="1"/>
  <c r="P84" i="6"/>
  <c r="P84" i="11" s="1"/>
  <c r="P84" i="7"/>
  <c r="P84" i="10" s="1"/>
  <c r="N84" i="6"/>
  <c r="N84" i="11" s="1"/>
  <c r="N84" i="7"/>
  <c r="N84" i="10" s="1"/>
  <c r="AL90" i="6"/>
  <c r="AL90" i="11" s="1"/>
  <c r="AL90" i="7"/>
  <c r="AL90" i="10" s="1"/>
  <c r="E101" i="6"/>
  <c r="E101" i="11" s="1"/>
  <c r="E101" i="7"/>
  <c r="E101" i="10" s="1"/>
  <c r="BB133" i="6"/>
  <c r="BB133" i="11" s="1"/>
  <c r="BB133" i="7"/>
  <c r="BB133" i="10" s="1"/>
  <c r="AX170" i="6"/>
  <c r="AX170" i="11" s="1"/>
  <c r="AX170" i="7"/>
  <c r="AX170" i="10" s="1"/>
  <c r="AW179" i="6"/>
  <c r="AW179" i="11" s="1"/>
  <c r="AW179" i="7"/>
  <c r="AW179" i="10" s="1"/>
  <c r="AT179" i="6"/>
  <c r="AT179" i="11" s="1"/>
  <c r="AT179" i="7"/>
  <c r="AT179" i="10" s="1"/>
  <c r="S198" i="6"/>
  <c r="S198" i="11" s="1"/>
  <c r="S198" i="7"/>
  <c r="S198" i="10" s="1"/>
  <c r="AH58" i="6"/>
  <c r="AH58" i="11" s="1"/>
  <c r="AH58" i="7"/>
  <c r="AH58" i="10" s="1"/>
  <c r="Y67" i="6"/>
  <c r="Y67" i="11" s="1"/>
  <c r="Y67" i="7"/>
  <c r="Y67" i="10" s="1"/>
  <c r="M78" i="6"/>
  <c r="M78" i="11" s="1"/>
  <c r="M78" i="7"/>
  <c r="M78" i="10" s="1"/>
  <c r="U79" i="6"/>
  <c r="U79" i="11" s="1"/>
  <c r="U79" i="7"/>
  <c r="U79" i="10" s="1"/>
  <c r="M81" i="6"/>
  <c r="M81" i="11" s="1"/>
  <c r="M81" i="7"/>
  <c r="M81" i="10" s="1"/>
  <c r="U200" i="6"/>
  <c r="U200" i="11" s="1"/>
  <c r="U200" i="7"/>
  <c r="U200" i="10" s="1"/>
  <c r="M110" i="6"/>
  <c r="M110" i="11" s="1"/>
  <c r="M110" i="7"/>
  <c r="M110" i="10" s="1"/>
  <c r="AT123" i="6"/>
  <c r="AT123" i="11" s="1"/>
  <c r="AT123" i="7"/>
  <c r="AT123" i="10" s="1"/>
  <c r="R16" i="6"/>
  <c r="R16" i="11" s="1"/>
  <c r="R16" i="7"/>
  <c r="R16" i="10" s="1"/>
  <c r="H188" i="6"/>
  <c r="H188" i="11" s="1"/>
  <c r="H188" i="7"/>
  <c r="H188" i="10" s="1"/>
  <c r="AU50" i="6"/>
  <c r="AU50" i="11" s="1"/>
  <c r="AU50" i="7"/>
  <c r="AU50" i="10" s="1"/>
  <c r="AC76" i="6"/>
  <c r="AC76" i="11" s="1"/>
  <c r="AC76" i="7"/>
  <c r="AC76" i="10" s="1"/>
  <c r="AM77" i="6"/>
  <c r="AM77" i="11" s="1"/>
  <c r="AM77" i="7"/>
  <c r="AM77" i="10" s="1"/>
  <c r="BB77" i="6"/>
  <c r="BB77" i="11" s="1"/>
  <c r="BB77" i="7"/>
  <c r="BB77" i="10" s="1"/>
  <c r="K90" i="6"/>
  <c r="K90" i="11" s="1"/>
  <c r="K90" i="7"/>
  <c r="K90" i="10" s="1"/>
  <c r="AW101" i="6"/>
  <c r="AW101" i="11" s="1"/>
  <c r="AW101" i="7"/>
  <c r="AW101" i="10" s="1"/>
  <c r="BB38" i="6"/>
  <c r="BB38" i="11" s="1"/>
  <c r="BB38" i="7"/>
  <c r="BB38" i="10" s="1"/>
  <c r="AR213" i="6"/>
  <c r="AR213" i="11" s="1"/>
  <c r="AR213" i="7"/>
  <c r="AR213" i="10" s="1"/>
  <c r="BB170" i="6"/>
  <c r="BB170" i="11" s="1"/>
  <c r="BB170" i="7"/>
  <c r="BB170" i="10" s="1"/>
  <c r="AG179" i="6"/>
  <c r="AG179" i="11" s="1"/>
  <c r="AG179" i="7"/>
  <c r="AG179" i="10" s="1"/>
  <c r="Q220" i="6"/>
  <c r="Q220" i="11" s="1"/>
  <c r="Q220" i="7"/>
  <c r="Q220" i="10" s="1"/>
  <c r="AH68" i="6"/>
  <c r="AH68" i="11" s="1"/>
  <c r="AH68" i="7"/>
  <c r="AH68" i="10" s="1"/>
  <c r="L71" i="6"/>
  <c r="L71" i="11" s="1"/>
  <c r="L71" i="7"/>
  <c r="L71" i="10" s="1"/>
  <c r="AI79" i="6"/>
  <c r="AI79" i="11" s="1"/>
  <c r="AI79" i="7"/>
  <c r="AI79" i="10" s="1"/>
  <c r="X84" i="6"/>
  <c r="X84" i="11" s="1"/>
  <c r="X84" i="7"/>
  <c r="X84" i="10" s="1"/>
  <c r="AW133" i="6"/>
  <c r="AW133" i="11" s="1"/>
  <c r="AW133" i="7"/>
  <c r="AW133" i="10" s="1"/>
  <c r="AJ154" i="6"/>
  <c r="AJ154" i="11" s="1"/>
  <c r="AJ154" i="7"/>
  <c r="AJ154" i="10" s="1"/>
  <c r="AP171" i="6"/>
  <c r="AP171" i="11" s="1"/>
  <c r="AP171" i="7"/>
  <c r="AP171" i="10" s="1"/>
  <c r="O50" i="6"/>
  <c r="O50" i="11" s="1"/>
  <c r="O50" i="7"/>
  <c r="O50" i="10" s="1"/>
  <c r="W68" i="6"/>
  <c r="W68" i="11" s="1"/>
  <c r="W68" i="7"/>
  <c r="W68" i="10" s="1"/>
  <c r="P177" i="6"/>
  <c r="P177" i="11" s="1"/>
  <c r="P177" i="7"/>
  <c r="P177" i="10" s="1"/>
  <c r="Y207" i="6"/>
  <c r="Y207" i="11" s="1"/>
  <c r="Y207" i="7"/>
  <c r="Y207" i="10" s="1"/>
  <c r="R214" i="6"/>
  <c r="R214" i="11" s="1"/>
  <c r="R214" i="7"/>
  <c r="R214" i="10" s="1"/>
  <c r="AK229" i="6"/>
  <c r="AK229" i="11" s="1"/>
  <c r="AK229" i="7"/>
  <c r="AK229" i="10" s="1"/>
  <c r="AL51" i="6"/>
  <c r="AL51" i="11" s="1"/>
  <c r="AL51" i="7"/>
  <c r="AL51" i="10" s="1"/>
  <c r="AS78" i="6"/>
  <c r="AS78" i="11" s="1"/>
  <c r="AS78" i="7"/>
  <c r="AS78" i="10" s="1"/>
  <c r="R104" i="6"/>
  <c r="R104" i="11" s="1"/>
  <c r="R104" i="7"/>
  <c r="R104" i="10" s="1"/>
  <c r="Q101" i="6"/>
  <c r="Q101" i="11" s="1"/>
  <c r="Q101" i="7"/>
  <c r="Q101" i="10" s="1"/>
  <c r="W138" i="6"/>
  <c r="W138" i="11" s="1"/>
  <c r="W138" i="7"/>
  <c r="W138" i="10" s="1"/>
  <c r="R179" i="6"/>
  <c r="R179" i="11" s="1"/>
  <c r="R179" i="7"/>
  <c r="R179" i="10" s="1"/>
  <c r="AE188" i="6"/>
  <c r="AE188" i="11" s="1"/>
  <c r="AE188" i="7"/>
  <c r="AE188" i="10" s="1"/>
  <c r="AL207" i="6"/>
  <c r="AL207" i="11" s="1"/>
  <c r="AL207" i="7"/>
  <c r="AL207" i="10" s="1"/>
  <c r="AP48" i="6"/>
  <c r="AP48" i="11" s="1"/>
  <c r="AP48" i="7"/>
  <c r="AP48" i="10" s="1"/>
  <c r="AP101" i="6"/>
  <c r="AP101" i="11" s="1"/>
  <c r="AP101" i="7"/>
  <c r="AP101" i="10" s="1"/>
  <c r="AD138" i="6"/>
  <c r="AD138" i="11" s="1"/>
  <c r="AD138" i="7"/>
  <c r="AD138" i="10" s="1"/>
  <c r="U14" i="6"/>
  <c r="U14" i="11" s="1"/>
  <c r="U14" i="7"/>
  <c r="U14" i="10" s="1"/>
  <c r="X77" i="6"/>
  <c r="X77" i="11" s="1"/>
  <c r="X77" i="7"/>
  <c r="X77" i="10" s="1"/>
  <c r="AP51" i="6"/>
  <c r="AP51" i="11" s="1"/>
  <c r="AP51" i="7"/>
  <c r="AP51" i="10" s="1"/>
  <c r="AF229" i="6"/>
  <c r="AF229" i="11" s="1"/>
  <c r="AF229" i="7"/>
  <c r="AF229" i="10" s="1"/>
  <c r="BB173" i="6"/>
  <c r="BB173" i="11" s="1"/>
  <c r="BB173" i="7"/>
  <c r="BB173" i="10" s="1"/>
  <c r="AS188" i="6"/>
  <c r="AS188" i="11" s="1"/>
  <c r="AS188" i="7"/>
  <c r="AS188" i="10" s="1"/>
  <c r="AP121" i="6"/>
  <c r="AP121" i="11" s="1"/>
  <c r="AP121" i="7"/>
  <c r="AP121" i="10" s="1"/>
  <c r="AI71" i="6"/>
  <c r="AI71" i="11" s="1"/>
  <c r="AI71" i="7"/>
  <c r="AI71" i="10" s="1"/>
  <c r="AE183" i="6"/>
  <c r="AE183" i="11" s="1"/>
  <c r="AE183" i="7"/>
  <c r="AE183" i="10" s="1"/>
  <c r="AV183" i="6"/>
  <c r="AV183" i="11" s="1"/>
  <c r="AV183" i="7"/>
  <c r="AV183" i="10" s="1"/>
  <c r="AX186" i="6"/>
  <c r="AX186" i="11" s="1"/>
  <c r="AX186" i="7"/>
  <c r="AX186" i="10" s="1"/>
  <c r="AM186" i="6"/>
  <c r="AM186" i="11" s="1"/>
  <c r="AM186" i="7"/>
  <c r="AM186" i="10" s="1"/>
  <c r="Q229" i="6"/>
  <c r="Q229" i="11" s="1"/>
  <c r="Q229" i="7"/>
  <c r="Q229" i="10" s="1"/>
  <c r="AS132" i="6"/>
  <c r="AS132" i="11" s="1"/>
  <c r="AS132" i="7"/>
  <c r="AS132" i="10" s="1"/>
  <c r="AF107" i="6"/>
  <c r="AF107" i="11" s="1"/>
  <c r="AF107" i="7"/>
  <c r="AF107" i="10" s="1"/>
  <c r="AG91" i="6"/>
  <c r="AG91" i="11" s="1"/>
  <c r="AG91" i="7"/>
  <c r="AG91" i="10" s="1"/>
  <c r="AF73" i="6"/>
  <c r="AF73" i="11" s="1"/>
  <c r="AF73" i="7"/>
  <c r="AF73" i="10" s="1"/>
  <c r="AF89" i="6"/>
  <c r="AF89" i="11" s="1"/>
  <c r="AF89" i="7"/>
  <c r="AF89" i="10" s="1"/>
  <c r="AK62" i="6"/>
  <c r="AK62" i="11" s="1"/>
  <c r="AK62" i="7"/>
  <c r="AK62" i="10" s="1"/>
  <c r="AV132" i="6"/>
  <c r="AV132" i="11" s="1"/>
  <c r="AV132" i="7"/>
  <c r="AV132" i="10" s="1"/>
  <c r="AO107" i="6"/>
  <c r="AO107" i="11" s="1"/>
  <c r="AO107" i="7"/>
  <c r="AO107" i="10" s="1"/>
  <c r="AR91" i="6"/>
  <c r="AR91" i="11" s="1"/>
  <c r="AR91" i="7"/>
  <c r="AR91" i="10" s="1"/>
  <c r="AW73" i="6"/>
  <c r="AW73" i="11" s="1"/>
  <c r="AW73" i="7"/>
  <c r="AW73" i="10" s="1"/>
  <c r="AC53" i="6"/>
  <c r="AC53" i="11" s="1"/>
  <c r="AC53" i="7"/>
  <c r="AC53" i="10" s="1"/>
  <c r="AR63" i="6"/>
  <c r="AR63" i="11" s="1"/>
  <c r="AR63" i="7"/>
  <c r="AR63" i="10" s="1"/>
  <c r="AG86" i="6"/>
  <c r="AG86" i="11" s="1"/>
  <c r="AG86" i="7"/>
  <c r="AG86" i="10" s="1"/>
  <c r="AV62" i="6"/>
  <c r="AV62" i="11" s="1"/>
  <c r="AV62" i="7"/>
  <c r="AV62" i="10" s="1"/>
  <c r="AQ92" i="6"/>
  <c r="AQ92" i="11" s="1"/>
  <c r="AQ92" i="7"/>
  <c r="AQ92" i="10" s="1"/>
  <c r="BB53" i="6"/>
  <c r="BB53" i="11" s="1"/>
  <c r="BB53" i="7"/>
  <c r="BB53" i="10" s="1"/>
  <c r="AU134" i="6"/>
  <c r="AU134" i="11" s="1"/>
  <c r="AU134" i="7"/>
  <c r="AU134" i="10" s="1"/>
  <c r="BA152" i="6"/>
  <c r="BA152" i="11" s="1"/>
  <c r="BA152" i="7"/>
  <c r="BA152" i="10" s="1"/>
  <c r="BA230" i="6"/>
  <c r="BA230" i="11" s="1"/>
  <c r="BA230" i="7"/>
  <c r="BA230" i="10" s="1"/>
  <c r="BB89" i="6"/>
  <c r="BB89" i="11" s="1"/>
  <c r="BB89" i="7"/>
  <c r="BB89" i="10" s="1"/>
  <c r="AT152" i="6"/>
  <c r="AT152" i="11" s="1"/>
  <c r="AT152" i="7"/>
  <c r="AT152" i="10" s="1"/>
  <c r="AM132" i="6"/>
  <c r="AM132" i="11" s="1"/>
  <c r="AM132" i="7"/>
  <c r="AM132" i="10" s="1"/>
  <c r="AD107" i="6"/>
  <c r="AD107" i="11" s="1"/>
  <c r="AD107" i="7"/>
  <c r="AD107" i="10" s="1"/>
  <c r="AE91" i="6"/>
  <c r="AE91" i="11" s="1"/>
  <c r="AE91" i="7"/>
  <c r="AE91" i="10" s="1"/>
  <c r="AD73" i="6"/>
  <c r="AD73" i="11" s="1"/>
  <c r="AD73" i="7"/>
  <c r="AD73" i="10" s="1"/>
  <c r="AD89" i="6"/>
  <c r="AD89" i="11" s="1"/>
  <c r="AD89" i="7"/>
  <c r="AD89" i="10" s="1"/>
  <c r="AG62" i="6"/>
  <c r="AG62" i="11" s="1"/>
  <c r="AG62" i="7"/>
  <c r="AG62" i="10" s="1"/>
  <c r="AT132" i="6"/>
  <c r="AT132" i="11" s="1"/>
  <c r="AT132" i="7"/>
  <c r="AT132" i="10" s="1"/>
  <c r="AM107" i="6"/>
  <c r="AM107" i="11" s="1"/>
  <c r="AM107" i="7"/>
  <c r="AM107" i="10" s="1"/>
  <c r="AP91" i="6"/>
  <c r="AP91" i="11" s="1"/>
  <c r="AP91" i="7"/>
  <c r="AP91" i="10" s="1"/>
  <c r="AU73" i="6"/>
  <c r="AU73" i="11" s="1"/>
  <c r="AU73" i="7"/>
  <c r="AU73" i="10" s="1"/>
  <c r="AY89" i="6"/>
  <c r="AY89" i="11" s="1"/>
  <c r="AY89" i="7"/>
  <c r="AY89" i="10" s="1"/>
  <c r="AP63" i="6"/>
  <c r="AP63" i="11" s="1"/>
  <c r="AP63" i="7"/>
  <c r="AP63" i="10" s="1"/>
  <c r="AK86" i="6"/>
  <c r="AK86" i="11" s="1"/>
  <c r="AK86" i="7"/>
  <c r="AK86" i="10" s="1"/>
  <c r="AD53" i="6"/>
  <c r="AD53" i="11" s="1"/>
  <c r="AD53" i="7"/>
  <c r="AD53" i="10" s="1"/>
  <c r="AU92" i="6"/>
  <c r="AU92" i="11" s="1"/>
  <c r="AU92" i="7"/>
  <c r="AU92" i="10" s="1"/>
  <c r="AZ132" i="6"/>
  <c r="AZ132" i="11" s="1"/>
  <c r="AZ132" i="7"/>
  <c r="AZ132" i="10" s="1"/>
  <c r="AZ152" i="6"/>
  <c r="AZ152" i="11" s="1"/>
  <c r="AZ152" i="7"/>
  <c r="AZ152" i="10" s="1"/>
  <c r="AF189" i="6"/>
  <c r="AF189" i="11" s="1"/>
  <c r="AF189" i="7"/>
  <c r="AF189" i="10" s="1"/>
  <c r="AQ189" i="6"/>
  <c r="AQ189" i="11" s="1"/>
  <c r="AQ189" i="7"/>
  <c r="AQ189" i="10" s="1"/>
  <c r="AX189" i="6"/>
  <c r="AX189" i="11" s="1"/>
  <c r="AX189" i="7"/>
  <c r="AX189" i="10" s="1"/>
  <c r="O189" i="6"/>
  <c r="O189" i="11" s="1"/>
  <c r="O189" i="7"/>
  <c r="O189" i="10" s="1"/>
  <c r="V189" i="6"/>
  <c r="V189" i="11" s="1"/>
  <c r="V189" i="7"/>
  <c r="V189" i="10" s="1"/>
  <c r="AG189" i="6"/>
  <c r="AG189" i="11" s="1"/>
  <c r="AG189" i="7"/>
  <c r="AG189" i="10" s="1"/>
  <c r="BB191" i="6"/>
  <c r="BB191" i="11" s="1"/>
  <c r="BB191" i="7"/>
  <c r="BB191" i="10" s="1"/>
  <c r="BB83" i="6"/>
  <c r="BB83" i="11" s="1"/>
  <c r="BB83" i="7"/>
  <c r="BB83" i="10" s="1"/>
  <c r="S131" i="6"/>
  <c r="S131" i="11" s="1"/>
  <c r="S131" i="7"/>
  <c r="S131" i="10" s="1"/>
  <c r="AD131" i="6"/>
  <c r="AD131" i="11" s="1"/>
  <c r="AD131" i="7"/>
  <c r="AD131" i="10" s="1"/>
  <c r="AO131" i="6"/>
  <c r="AO131" i="11" s="1"/>
  <c r="AO131" i="7"/>
  <c r="AO131" i="10" s="1"/>
  <c r="AZ131" i="6"/>
  <c r="AZ131" i="11" s="1"/>
  <c r="AZ131" i="7"/>
  <c r="AZ131" i="10" s="1"/>
  <c r="J131" i="6"/>
  <c r="J131" i="11" s="1"/>
  <c r="J131" i="7"/>
  <c r="J131" i="10" s="1"/>
  <c r="U131" i="6"/>
  <c r="U131" i="11" s="1"/>
  <c r="U131" i="7"/>
  <c r="U131" i="10" s="1"/>
  <c r="AF131" i="6"/>
  <c r="AF131" i="11" s="1"/>
  <c r="AF131" i="7"/>
  <c r="AF131" i="10" s="1"/>
  <c r="AV201" i="6"/>
  <c r="AV201" i="11" s="1"/>
  <c r="AV201" i="7"/>
  <c r="AV201" i="10" s="1"/>
  <c r="AX201" i="6"/>
  <c r="AX201" i="11" s="1"/>
  <c r="AX201" i="7"/>
  <c r="AX201" i="10" s="1"/>
  <c r="AX230" i="6"/>
  <c r="AX230" i="11" s="1"/>
  <c r="AX230" i="7"/>
  <c r="AX230" i="10" s="1"/>
  <c r="AV89" i="6"/>
  <c r="AV89" i="11" s="1"/>
  <c r="AV89" i="7"/>
  <c r="AV89" i="10" s="1"/>
  <c r="R217" i="6"/>
  <c r="R217" i="11" s="1"/>
  <c r="R217" i="7"/>
  <c r="R217" i="10" s="1"/>
  <c r="AW217" i="6"/>
  <c r="AW217" i="11" s="1"/>
  <c r="AW217" i="7"/>
  <c r="AW217" i="10" s="1"/>
  <c r="AF217" i="6"/>
  <c r="AF217" i="11" s="1"/>
  <c r="AF217" i="7"/>
  <c r="AF217" i="10" s="1"/>
  <c r="AC217" i="6"/>
  <c r="AC217" i="11" s="1"/>
  <c r="AC217" i="7"/>
  <c r="AC217" i="10" s="1"/>
  <c r="N217" i="6"/>
  <c r="N217" i="11" s="1"/>
  <c r="N217" i="7"/>
  <c r="N217" i="10" s="1"/>
  <c r="AU217" i="6"/>
  <c r="AU217" i="11" s="1"/>
  <c r="AU217" i="7"/>
  <c r="AU217" i="10" s="1"/>
  <c r="AH201" i="6"/>
  <c r="AH201" i="11" s="1"/>
  <c r="AH201" i="7"/>
  <c r="AH201" i="10" s="1"/>
  <c r="AV199" i="6"/>
  <c r="AV199" i="11" s="1"/>
  <c r="AV199" i="7"/>
  <c r="AV199" i="10" s="1"/>
  <c r="AY199" i="6"/>
  <c r="AY199" i="11" s="1"/>
  <c r="AY199" i="7"/>
  <c r="AY199" i="10" s="1"/>
  <c r="AM224" i="6"/>
  <c r="AM224" i="11" s="1"/>
  <c r="AM224" i="7"/>
  <c r="AM224" i="10" s="1"/>
  <c r="AY203" i="6"/>
  <c r="AY203" i="11" s="1"/>
  <c r="AY203" i="7"/>
  <c r="AY203" i="10" s="1"/>
  <c r="P197" i="6"/>
  <c r="P197" i="11" s="1"/>
  <c r="P197" i="7"/>
  <c r="P197" i="10" s="1"/>
  <c r="X197" i="6"/>
  <c r="X197" i="11" s="1"/>
  <c r="X197" i="7"/>
  <c r="X197" i="10" s="1"/>
  <c r="AW197" i="6"/>
  <c r="AW197" i="11" s="1"/>
  <c r="AW197" i="7"/>
  <c r="AW197" i="10" s="1"/>
  <c r="AY197" i="6"/>
  <c r="AY197" i="11" s="1"/>
  <c r="AY197" i="7"/>
  <c r="AY197" i="10" s="1"/>
  <c r="AP197" i="6"/>
  <c r="AP197" i="11" s="1"/>
  <c r="AP197" i="7"/>
  <c r="AP197" i="10" s="1"/>
  <c r="J118" i="6"/>
  <c r="J118" i="11" s="1"/>
  <c r="J118" i="7"/>
  <c r="J118" i="10" s="1"/>
  <c r="R118" i="6"/>
  <c r="R118" i="11" s="1"/>
  <c r="R118" i="7"/>
  <c r="R118" i="10" s="1"/>
  <c r="Y118" i="6"/>
  <c r="Y118" i="11" s="1"/>
  <c r="Y118" i="7"/>
  <c r="Y118" i="10" s="1"/>
  <c r="AO118" i="6"/>
  <c r="AO118" i="11" s="1"/>
  <c r="AO118" i="7"/>
  <c r="AO118" i="10" s="1"/>
  <c r="AD118" i="6"/>
  <c r="AD118" i="11" s="1"/>
  <c r="AD118" i="7"/>
  <c r="AD118" i="10" s="1"/>
  <c r="AT118" i="6"/>
  <c r="AT118" i="11" s="1"/>
  <c r="AT118" i="7"/>
  <c r="AT118" i="10" s="1"/>
  <c r="AD23" i="6"/>
  <c r="AD23" i="11" s="1"/>
  <c r="AD23" i="7"/>
  <c r="AD23" i="10" s="1"/>
  <c r="AN23" i="6"/>
  <c r="AN23" i="11" s="1"/>
  <c r="AN23" i="7"/>
  <c r="AN23" i="10" s="1"/>
  <c r="AO23" i="6"/>
  <c r="AO23" i="11" s="1"/>
  <c r="AO23" i="7"/>
  <c r="AO23" i="10" s="1"/>
  <c r="AX23" i="6"/>
  <c r="AX23" i="11" s="1"/>
  <c r="AX23" i="7"/>
  <c r="AX23" i="10" s="1"/>
  <c r="AW203" i="6"/>
  <c r="AW203" i="11" s="1"/>
  <c r="AW203" i="7"/>
  <c r="AW203" i="10" s="1"/>
  <c r="K141" i="6"/>
  <c r="K141" i="11" s="1"/>
  <c r="K141" i="7"/>
  <c r="K141" i="10" s="1"/>
  <c r="S141" i="6"/>
  <c r="S141" i="11" s="1"/>
  <c r="S141" i="7"/>
  <c r="S141" i="10" s="1"/>
  <c r="AC141" i="6"/>
  <c r="AC141" i="11" s="1"/>
  <c r="AC141" i="7"/>
  <c r="AC141" i="10" s="1"/>
  <c r="AE141" i="6"/>
  <c r="AE141" i="11" s="1"/>
  <c r="AE141" i="7"/>
  <c r="AE141" i="10" s="1"/>
  <c r="AF141" i="6"/>
  <c r="AF141" i="11" s="1"/>
  <c r="AF141" i="7"/>
  <c r="AF141" i="10" s="1"/>
  <c r="AV141" i="6"/>
  <c r="AV141" i="11" s="1"/>
  <c r="AV141" i="7"/>
  <c r="AV141" i="10" s="1"/>
  <c r="M143" i="6"/>
  <c r="M143" i="11" s="1"/>
  <c r="M143" i="7"/>
  <c r="M143" i="10" s="1"/>
  <c r="U143" i="6"/>
  <c r="U143" i="11" s="1"/>
  <c r="U143" i="7"/>
  <c r="U143" i="10" s="1"/>
  <c r="AF143" i="6"/>
  <c r="AF143" i="11" s="1"/>
  <c r="AF143" i="7"/>
  <c r="AF143" i="10" s="1"/>
  <c r="AL143" i="6"/>
  <c r="AL143" i="11" s="1"/>
  <c r="AL143" i="7"/>
  <c r="AL143" i="10" s="1"/>
  <c r="AI143" i="6"/>
  <c r="AI143" i="11" s="1"/>
  <c r="AI143" i="7"/>
  <c r="AI143" i="10" s="1"/>
  <c r="AY143" i="6"/>
  <c r="AY143" i="11" s="1"/>
  <c r="AY143" i="7"/>
  <c r="AY143" i="10" s="1"/>
  <c r="AS201" i="6"/>
  <c r="AS201" i="11" s="1"/>
  <c r="AS201" i="7"/>
  <c r="AS201" i="10" s="1"/>
  <c r="AB183" i="6"/>
  <c r="AB183" i="11" s="1"/>
  <c r="AB183" i="7"/>
  <c r="AB183" i="10" s="1"/>
  <c r="AN224" i="6"/>
  <c r="AN224" i="11" s="1"/>
  <c r="AN224" i="7"/>
  <c r="AN224" i="10" s="1"/>
  <c r="AV134" i="6"/>
  <c r="AV134" i="11" s="1"/>
  <c r="AV134" i="7"/>
  <c r="AV134" i="10" s="1"/>
  <c r="AQ183" i="6"/>
  <c r="AQ183" i="11" s="1"/>
  <c r="AQ183" i="7"/>
  <c r="AQ183" i="10" s="1"/>
  <c r="AA186" i="6"/>
  <c r="AA186" i="11" s="1"/>
  <c r="AA186" i="7"/>
  <c r="AA186" i="10" s="1"/>
  <c r="AR186" i="6"/>
  <c r="AR186" i="11" s="1"/>
  <c r="AR186" i="7"/>
  <c r="AR186" i="10" s="1"/>
  <c r="AY186" i="6"/>
  <c r="AY186" i="11" s="1"/>
  <c r="AY186" i="7"/>
  <c r="AY186" i="10" s="1"/>
  <c r="AT228" i="6"/>
  <c r="AT228" i="11" s="1"/>
  <c r="AT228" i="7"/>
  <c r="AT228" i="10" s="1"/>
  <c r="BH168" i="6"/>
  <c r="BH168" i="11" s="1"/>
  <c r="BH160" i="6"/>
  <c r="BH160" i="11" s="1"/>
  <c r="BH156" i="6"/>
  <c r="BH156" i="11" s="1"/>
  <c r="BH181" i="6"/>
  <c r="BH181" i="11" s="1"/>
  <c r="BH210" i="6"/>
  <c r="BH210" i="11" s="1"/>
  <c r="BH202" i="6"/>
  <c r="BH202" i="11" s="1"/>
  <c r="BH158" i="6"/>
  <c r="BH158" i="11" s="1"/>
  <c r="BH161" i="6"/>
  <c r="BH161" i="11" s="1"/>
  <c r="BH159" i="6"/>
  <c r="BH159" i="11" s="1"/>
  <c r="BH148" i="6"/>
  <c r="BH148" i="11" s="1"/>
  <c r="BH144" i="6"/>
  <c r="BH144" i="11" s="1"/>
  <c r="BH136" i="6"/>
  <c r="BH136" i="11" s="1"/>
  <c r="BH96" i="6"/>
  <c r="BH96" i="11" s="1"/>
  <c r="BH44" i="6"/>
  <c r="BH44" i="11" s="1"/>
  <c r="BH125" i="6"/>
  <c r="BH125" i="11" s="1"/>
  <c r="BH93" i="6"/>
  <c r="BH93" i="11" s="1"/>
  <c r="BH85" i="6"/>
  <c r="BH85" i="11" s="1"/>
  <c r="BH69" i="6"/>
  <c r="BH69" i="11" s="1"/>
  <c r="BH49" i="6"/>
  <c r="BH49" i="11" s="1"/>
  <c r="BH45" i="6"/>
  <c r="BH45" i="11" s="1"/>
  <c r="BH94" i="6"/>
  <c r="BH94" i="11" s="1"/>
  <c r="BH82" i="6"/>
  <c r="BH82" i="11" s="1"/>
  <c r="BH46" i="6"/>
  <c r="BH46" i="11" s="1"/>
  <c r="BH26" i="6"/>
  <c r="BH26" i="11" s="1"/>
  <c r="BH19" i="6"/>
  <c r="BH19" i="11" s="1"/>
  <c r="BH222" i="6"/>
  <c r="BH222" i="11" s="1"/>
  <c r="BH223" i="6"/>
  <c r="BH223" i="11" s="1"/>
  <c r="BH224" i="6"/>
  <c r="BH224" i="11" s="1"/>
  <c r="BH225" i="6"/>
  <c r="BH225" i="11" s="1"/>
  <c r="BH226" i="6"/>
  <c r="BH226" i="11" s="1"/>
  <c r="BH227" i="6"/>
  <c r="BH227" i="11" s="1"/>
  <c r="BH228" i="6"/>
  <c r="BH228" i="11" s="1"/>
  <c r="BH229" i="6"/>
  <c r="BH229" i="11" s="1"/>
  <c r="BH230" i="6"/>
  <c r="BH230" i="11" s="1"/>
  <c r="BH231" i="6"/>
  <c r="BH231" i="11" s="1"/>
  <c r="BH232" i="6"/>
  <c r="BH232" i="11" s="1"/>
  <c r="BH233" i="6"/>
  <c r="BH233" i="11" s="1"/>
  <c r="BH234" i="6"/>
  <c r="BH234" i="11" s="1"/>
  <c r="BH235" i="6"/>
  <c r="BH235" i="11" s="1"/>
  <c r="BH2" i="6"/>
  <c r="BH2" i="11" s="1"/>
  <c r="BH3" i="6"/>
  <c r="BH3" i="11" s="1"/>
  <c r="BH4" i="6"/>
  <c r="BH4" i="11" s="1"/>
  <c r="BH5" i="6"/>
  <c r="BH5" i="11" s="1"/>
  <c r="BH6" i="6"/>
  <c r="BH6" i="11" s="1"/>
  <c r="BH7" i="6"/>
  <c r="BH7" i="11" s="1"/>
  <c r="BH8" i="6"/>
  <c r="BH8" i="11" s="1"/>
  <c r="BH9" i="6"/>
  <c r="BH9" i="11" s="1"/>
  <c r="BH10" i="6"/>
  <c r="BH10" i="11" s="1"/>
  <c r="BH11" i="6"/>
  <c r="BH11" i="11" s="1"/>
  <c r="BH12" i="6"/>
  <c r="BH12" i="11" s="1"/>
  <c r="BH13" i="6"/>
  <c r="BH13" i="11" s="1"/>
  <c r="BH14" i="6"/>
  <c r="BH14" i="11" s="1"/>
  <c r="BH15" i="6"/>
  <c r="BH15" i="11" s="1"/>
  <c r="BH16" i="6"/>
  <c r="BH16" i="11" s="1"/>
  <c r="BH17" i="6"/>
  <c r="BH17" i="11" s="1"/>
  <c r="BH18" i="6"/>
  <c r="BH18" i="11" s="1"/>
  <c r="BH20" i="6"/>
  <c r="BH20" i="11" s="1"/>
  <c r="BH21" i="6"/>
  <c r="BH21" i="11" s="1"/>
  <c r="BH22" i="6"/>
  <c r="BH22" i="11" s="1"/>
  <c r="BH23" i="6"/>
  <c r="BH23" i="11" s="1"/>
  <c r="BH24" i="6"/>
  <c r="BH24" i="11" s="1"/>
  <c r="BH25" i="6"/>
  <c r="BH25" i="11" s="1"/>
  <c r="BH27" i="6"/>
  <c r="BH27" i="11" s="1"/>
  <c r="BH28" i="6"/>
  <c r="BH28" i="11" s="1"/>
  <c r="BH29" i="6"/>
  <c r="BH29" i="11" s="1"/>
  <c r="BH30" i="6"/>
  <c r="BH30" i="11" s="1"/>
  <c r="BH31" i="6"/>
  <c r="BH31" i="11" s="1"/>
  <c r="BH32" i="6"/>
  <c r="BH32" i="11" s="1"/>
  <c r="BH33" i="6"/>
  <c r="BH33" i="11" s="1"/>
  <c r="BH34" i="6"/>
  <c r="BH34" i="11" s="1"/>
  <c r="BH35" i="6"/>
  <c r="BH35" i="11" s="1"/>
  <c r="BH36" i="6"/>
  <c r="BH36" i="11" s="1"/>
  <c r="BH37" i="6"/>
  <c r="BH37" i="11" s="1"/>
  <c r="BH38" i="6"/>
  <c r="BH38" i="11" s="1"/>
  <c r="BH39" i="6"/>
  <c r="BH39" i="11" s="1"/>
  <c r="BH40" i="6"/>
  <c r="BH40" i="11" s="1"/>
  <c r="BH41" i="6"/>
  <c r="BH41" i="11" s="1"/>
  <c r="BH42" i="6"/>
  <c r="BH42" i="11" s="1"/>
  <c r="BH43" i="6"/>
  <c r="BH43" i="11" s="1"/>
  <c r="BH47" i="6"/>
  <c r="BH47" i="11" s="1"/>
  <c r="BH48" i="6"/>
  <c r="BH48" i="11" s="1"/>
  <c r="BH50" i="6"/>
  <c r="BH50" i="11" s="1"/>
  <c r="BH51" i="6"/>
  <c r="BH51" i="11" s="1"/>
  <c r="BH52" i="6"/>
  <c r="BH52" i="11" s="1"/>
  <c r="BH53" i="6"/>
  <c r="BH53" i="11" s="1"/>
  <c r="BH54" i="6"/>
  <c r="BH54" i="11" s="1"/>
  <c r="BH55" i="6"/>
  <c r="BH55" i="11" s="1"/>
  <c r="BH56" i="6"/>
  <c r="BH56" i="11" s="1"/>
  <c r="BH57" i="6"/>
  <c r="BH57" i="11" s="1"/>
  <c r="BH58" i="6"/>
  <c r="BH58" i="11" s="1"/>
  <c r="BH59" i="6"/>
  <c r="BH59" i="11" s="1"/>
  <c r="BH60" i="6"/>
  <c r="BH60" i="11" s="1"/>
  <c r="BH61" i="6"/>
  <c r="BH61" i="11" s="1"/>
  <c r="BH62" i="6"/>
  <c r="BH62" i="11" s="1"/>
  <c r="BH63" i="6"/>
  <c r="BH63" i="11" s="1"/>
  <c r="BH64" i="6"/>
  <c r="BH64" i="11" s="1"/>
  <c r="BH65" i="6"/>
  <c r="BH65" i="11" s="1"/>
  <c r="BH66" i="6"/>
  <c r="BH66" i="11" s="1"/>
  <c r="BH67" i="6"/>
  <c r="BH67" i="11" s="1"/>
  <c r="BH68" i="6"/>
  <c r="BH68" i="11" s="1"/>
  <c r="BH70" i="6"/>
  <c r="BH70" i="11" s="1"/>
  <c r="BH71" i="6"/>
  <c r="BH71" i="11" s="1"/>
  <c r="BH72" i="6"/>
  <c r="BH72" i="11" s="1"/>
  <c r="BH73" i="6"/>
  <c r="BH73" i="11" s="1"/>
  <c r="BH74" i="6"/>
  <c r="BH74" i="11" s="1"/>
  <c r="BH75" i="6"/>
  <c r="BH75" i="11" s="1"/>
  <c r="BH76" i="6"/>
  <c r="BH76" i="11" s="1"/>
  <c r="BH77" i="6"/>
  <c r="BH77" i="11" s="1"/>
  <c r="BH78" i="6"/>
  <c r="BH78" i="11" s="1"/>
  <c r="BH79" i="6"/>
  <c r="BH79" i="11" s="1"/>
  <c r="BH80" i="6"/>
  <c r="BH80" i="11" s="1"/>
  <c r="BH81" i="6"/>
  <c r="BH81" i="11" s="1"/>
  <c r="BH83" i="6"/>
  <c r="BH83" i="11" s="1"/>
  <c r="BH84" i="6"/>
  <c r="BH84" i="11" s="1"/>
  <c r="BH86" i="6"/>
  <c r="BH86" i="11" s="1"/>
  <c r="BH87" i="6"/>
  <c r="BH87" i="11" s="1"/>
  <c r="BH88" i="6"/>
  <c r="BH88" i="11" s="1"/>
  <c r="BH89" i="6"/>
  <c r="BH89" i="11" s="1"/>
  <c r="BH90" i="6"/>
  <c r="BH90" i="11" s="1"/>
  <c r="BH91" i="6"/>
  <c r="BH91" i="11" s="1"/>
  <c r="BH92" i="6"/>
  <c r="BH92" i="11" s="1"/>
  <c r="BH95" i="6"/>
  <c r="BH95" i="11" s="1"/>
  <c r="BH97" i="6"/>
  <c r="BH97" i="11" s="1"/>
  <c r="BH98" i="6"/>
  <c r="BH98" i="11" s="1"/>
  <c r="BH99" i="6"/>
  <c r="BH99" i="11" s="1"/>
  <c r="BH100" i="6"/>
  <c r="BH100" i="11" s="1"/>
  <c r="BH101" i="6"/>
  <c r="BH101" i="11" s="1"/>
  <c r="BH102" i="6"/>
  <c r="BH102" i="11" s="1"/>
  <c r="BH103" i="6"/>
  <c r="BH103" i="11" s="1"/>
  <c r="BH104" i="6"/>
  <c r="BH104" i="11" s="1"/>
  <c r="BH105" i="6"/>
  <c r="BH105" i="11" s="1"/>
  <c r="BH106" i="6"/>
  <c r="BH106" i="11" s="1"/>
  <c r="BH107" i="6"/>
  <c r="BH107" i="11" s="1"/>
  <c r="BH108" i="6"/>
  <c r="BH108" i="11" s="1"/>
  <c r="BH109" i="6"/>
  <c r="BH109" i="11" s="1"/>
  <c r="BH110" i="6"/>
  <c r="BH110" i="11" s="1"/>
  <c r="BH111" i="6"/>
  <c r="BH111" i="11" s="1"/>
  <c r="BH112" i="6"/>
  <c r="BH112" i="11" s="1"/>
  <c r="BH113" i="6"/>
  <c r="BH113" i="11" s="1"/>
  <c r="BH114" i="6"/>
  <c r="BH114" i="11" s="1"/>
  <c r="BH115" i="6"/>
  <c r="BH115" i="11" s="1"/>
  <c r="BH116" i="6"/>
  <c r="BH116" i="11" s="1"/>
  <c r="BH117" i="6"/>
  <c r="BH117" i="11" s="1"/>
  <c r="BH118" i="6"/>
  <c r="BH118" i="11" s="1"/>
  <c r="BH119" i="6"/>
  <c r="BH119" i="11" s="1"/>
  <c r="BH120" i="6"/>
  <c r="BH120" i="11" s="1"/>
  <c r="BH121" i="6"/>
  <c r="BH121" i="11" s="1"/>
  <c r="BH122" i="6"/>
  <c r="BH122" i="11" s="1"/>
  <c r="BH123" i="6"/>
  <c r="BH123" i="11" s="1"/>
  <c r="BH124" i="6"/>
  <c r="BH124" i="11" s="1"/>
  <c r="BH126" i="6"/>
  <c r="BH126" i="11" s="1"/>
  <c r="BH127" i="6"/>
  <c r="BH127" i="11" s="1"/>
  <c r="BH128" i="6"/>
  <c r="BH128" i="11" s="1"/>
  <c r="BH129" i="6"/>
  <c r="BH129" i="11" s="1"/>
  <c r="BH130" i="6"/>
  <c r="BH130" i="11" s="1"/>
  <c r="BH131" i="6"/>
  <c r="BH131" i="11" s="1"/>
  <c r="BH132" i="6"/>
  <c r="BH132" i="11" s="1"/>
  <c r="BH133" i="6"/>
  <c r="BH133" i="11" s="1"/>
  <c r="BH134" i="6"/>
  <c r="BH134" i="11" s="1"/>
  <c r="BH135" i="6"/>
  <c r="BH135" i="11" s="1"/>
  <c r="BH137" i="6"/>
  <c r="BH137" i="11" s="1"/>
  <c r="BH138" i="6"/>
  <c r="BH138" i="11" s="1"/>
  <c r="BH139" i="6"/>
  <c r="BH139" i="11" s="1"/>
  <c r="BH140" i="6"/>
  <c r="BH140" i="11" s="1"/>
  <c r="BH141" i="6"/>
  <c r="BH141" i="11" s="1"/>
  <c r="BH142" i="6"/>
  <c r="BH142" i="11" s="1"/>
  <c r="BH143" i="6"/>
  <c r="BH143" i="11" s="1"/>
  <c r="BH145" i="6"/>
  <c r="BH145" i="11" s="1"/>
  <c r="BH146" i="6"/>
  <c r="BH146" i="11" s="1"/>
  <c r="BH147" i="6"/>
  <c r="BH147" i="11" s="1"/>
  <c r="BH149" i="6"/>
  <c r="BH149" i="11" s="1"/>
  <c r="BH150" i="6"/>
  <c r="BH150" i="11" s="1"/>
  <c r="BH151" i="6"/>
  <c r="BH151" i="11" s="1"/>
  <c r="BH152" i="6"/>
  <c r="BH152" i="11" s="1"/>
  <c r="BH153" i="6"/>
  <c r="BH153" i="11" s="1"/>
  <c r="BH154" i="6"/>
  <c r="BH154" i="11" s="1"/>
  <c r="BH155" i="6"/>
  <c r="BH155" i="11" s="1"/>
  <c r="BH157" i="6"/>
  <c r="BH157" i="11" s="1"/>
  <c r="BH162" i="6"/>
  <c r="BH162" i="11" s="1"/>
  <c r="BH163" i="6"/>
  <c r="BH163" i="11" s="1"/>
  <c r="BH164" i="6"/>
  <c r="BH164" i="11" s="1"/>
  <c r="BH165" i="6"/>
  <c r="BH165" i="11" s="1"/>
  <c r="BH166" i="6"/>
  <c r="BH166" i="11" s="1"/>
  <c r="BH167" i="6"/>
  <c r="BH167" i="11" s="1"/>
  <c r="BH169" i="6"/>
  <c r="BH169" i="11" s="1"/>
  <c r="BH170" i="6"/>
  <c r="BH170" i="11" s="1"/>
  <c r="BH171" i="6"/>
  <c r="BH171" i="11" s="1"/>
  <c r="BH172" i="6"/>
  <c r="BH172" i="11" s="1"/>
  <c r="BH173" i="6"/>
  <c r="BH173" i="11" s="1"/>
  <c r="BH174" i="6"/>
  <c r="BH174" i="11" s="1"/>
  <c r="BH175" i="6"/>
  <c r="BH175" i="11" s="1"/>
  <c r="BH176" i="6"/>
  <c r="BH176" i="11" s="1"/>
  <c r="BH177" i="6"/>
  <c r="BH177" i="11" s="1"/>
  <c r="BH178" i="6"/>
  <c r="BH178" i="11" s="1"/>
  <c r="BH179" i="6"/>
  <c r="BH179" i="11" s="1"/>
  <c r="BH180" i="6"/>
  <c r="BH180" i="11" s="1"/>
  <c r="BH182" i="6"/>
  <c r="BH182" i="11" s="1"/>
  <c r="BH183" i="6"/>
  <c r="BH183" i="11" s="1"/>
  <c r="BH184" i="6"/>
  <c r="BH184" i="11" s="1"/>
  <c r="BH185" i="6"/>
  <c r="BH185" i="11" s="1"/>
  <c r="BH186" i="6"/>
  <c r="BH186" i="11" s="1"/>
  <c r="BH187" i="6"/>
  <c r="BH187" i="11" s="1"/>
  <c r="BH188" i="6"/>
  <c r="BH188" i="11" s="1"/>
  <c r="BH189" i="6"/>
  <c r="BH189" i="11" s="1"/>
  <c r="BH190" i="6"/>
  <c r="BH190" i="11" s="1"/>
  <c r="BH191" i="6"/>
  <c r="BH191" i="11" s="1"/>
  <c r="BH192" i="6"/>
  <c r="BH192" i="11" s="1"/>
  <c r="BH193" i="6"/>
  <c r="BH193" i="11" s="1"/>
  <c r="BH194" i="6"/>
  <c r="BH194" i="11" s="1"/>
  <c r="BH195" i="6"/>
  <c r="BH195" i="11" s="1"/>
  <c r="BH196" i="6"/>
  <c r="BH196" i="11" s="1"/>
  <c r="BH197" i="6"/>
  <c r="BH197" i="11" s="1"/>
  <c r="BH198" i="6"/>
  <c r="BH198" i="11" s="1"/>
  <c r="BH199" i="6"/>
  <c r="BH199" i="11" s="1"/>
  <c r="BH200" i="6"/>
  <c r="BH200" i="11" s="1"/>
  <c r="BH201" i="6"/>
  <c r="BH201" i="11" s="1"/>
  <c r="BH203" i="6"/>
  <c r="BH203" i="11" s="1"/>
  <c r="BH204" i="6"/>
  <c r="BH204" i="11" s="1"/>
  <c r="BH205" i="6"/>
  <c r="BH205" i="11" s="1"/>
  <c r="BH206" i="6"/>
  <c r="BH206" i="11" s="1"/>
  <c r="BH207" i="6"/>
  <c r="BH207" i="11" s="1"/>
  <c r="BH208" i="6"/>
  <c r="BH208" i="11" s="1"/>
  <c r="BH209" i="6"/>
  <c r="BH209" i="11" s="1"/>
  <c r="BH211" i="6"/>
  <c r="BH211" i="11" s="1"/>
  <c r="BH212" i="6"/>
  <c r="BH212" i="11" s="1"/>
  <c r="BH213" i="6"/>
  <c r="BH213" i="11" s="1"/>
  <c r="BH214" i="6"/>
  <c r="BH214" i="11" s="1"/>
  <c r="BH215" i="6"/>
  <c r="BH215" i="11" s="1"/>
  <c r="BH216" i="6"/>
  <c r="BH216" i="11" s="1"/>
  <c r="BH217" i="6"/>
  <c r="BH217" i="11" s="1"/>
  <c r="BH218" i="6"/>
  <c r="BH218" i="11" s="1"/>
  <c r="BH219" i="6"/>
  <c r="BH219" i="11" s="1"/>
  <c r="BH220" i="6"/>
  <c r="BH220" i="11" s="1"/>
  <c r="BH221" i="6"/>
  <c r="BH221" i="11" s="1"/>
  <c r="AT13" i="6"/>
  <c r="AT13" i="11" s="1"/>
  <c r="AT13" i="7"/>
  <c r="AT13" i="10" s="1"/>
  <c r="AY13" i="6"/>
  <c r="AY13" i="11" s="1"/>
  <c r="AY13" i="7"/>
  <c r="AY13" i="10" s="1"/>
  <c r="AB170" i="6"/>
  <c r="AB170" i="11" s="1"/>
  <c r="AB170" i="7"/>
  <c r="AB170" i="10" s="1"/>
  <c r="AS206" i="6"/>
  <c r="AS206" i="11" s="1"/>
  <c r="AS206" i="7"/>
  <c r="AS206" i="10" s="1"/>
  <c r="AA220" i="6"/>
  <c r="AA220" i="11" s="1"/>
  <c r="AA220" i="7"/>
  <c r="AA220" i="10" s="1"/>
  <c r="AG227" i="6"/>
  <c r="AG227" i="11" s="1"/>
  <c r="AG227" i="7"/>
  <c r="AG227" i="10" s="1"/>
  <c r="T14" i="6"/>
  <c r="T14" i="11" s="1"/>
  <c r="T14" i="7"/>
  <c r="T14" i="10" s="1"/>
  <c r="AD16" i="6"/>
  <c r="AD16" i="11" s="1"/>
  <c r="AD16" i="7"/>
  <c r="AD16" i="10" s="1"/>
  <c r="Y16" i="6"/>
  <c r="Y16" i="11" s="1"/>
  <c r="Y16" i="7"/>
  <c r="Y16" i="10" s="1"/>
  <c r="AY16" i="6"/>
  <c r="AY16" i="11" s="1"/>
  <c r="AY16" i="7"/>
  <c r="AY16" i="10" s="1"/>
  <c r="AZ21" i="6"/>
  <c r="AZ21" i="11" s="1"/>
  <c r="AZ21" i="7"/>
  <c r="AZ21" i="10" s="1"/>
  <c r="AI22" i="6"/>
  <c r="AI22" i="11" s="1"/>
  <c r="AI22" i="7"/>
  <c r="AI22" i="10" s="1"/>
  <c r="AW22" i="6"/>
  <c r="AW22" i="11" s="1"/>
  <c r="AW22" i="7"/>
  <c r="AW22" i="10" s="1"/>
  <c r="AS37" i="6"/>
  <c r="AS37" i="11" s="1"/>
  <c r="AS37" i="7"/>
  <c r="AS37" i="10" s="1"/>
  <c r="L37" i="6"/>
  <c r="L37" i="11" s="1"/>
  <c r="L37" i="7"/>
  <c r="L37" i="10" s="1"/>
  <c r="BB44" i="6"/>
  <c r="BB44" i="11" s="1"/>
  <c r="BB44" i="7"/>
  <c r="BB44" i="10" s="1"/>
  <c r="AJ170" i="6"/>
  <c r="AJ170" i="11" s="1"/>
  <c r="AJ170" i="7"/>
  <c r="AJ170" i="10" s="1"/>
  <c r="Z170" i="6"/>
  <c r="Z170" i="11" s="1"/>
  <c r="Z170" i="7"/>
  <c r="Z170" i="10" s="1"/>
  <c r="AF175" i="6"/>
  <c r="AF175" i="11" s="1"/>
  <c r="AF175" i="7"/>
  <c r="AF175" i="10" s="1"/>
  <c r="N175" i="6"/>
  <c r="N175" i="11" s="1"/>
  <c r="N175" i="7"/>
  <c r="N175" i="10" s="1"/>
  <c r="AV187" i="6"/>
  <c r="AV187" i="11" s="1"/>
  <c r="AV187" i="7"/>
  <c r="AV187" i="10" s="1"/>
  <c r="BA206" i="6"/>
  <c r="BA206" i="11" s="1"/>
  <c r="BA206" i="7"/>
  <c r="BA206" i="10" s="1"/>
  <c r="Y206" i="6"/>
  <c r="Y206" i="11" s="1"/>
  <c r="Y206" i="7"/>
  <c r="Y206" i="10" s="1"/>
  <c r="AL206" i="6"/>
  <c r="AL206" i="11" s="1"/>
  <c r="AL206" i="7"/>
  <c r="AL206" i="10" s="1"/>
  <c r="AQ207" i="6"/>
  <c r="AQ207" i="11" s="1"/>
  <c r="AQ207" i="7"/>
  <c r="AQ207" i="10" s="1"/>
  <c r="AZ213" i="6"/>
  <c r="AZ213" i="11" s="1"/>
  <c r="AZ213" i="7"/>
  <c r="AZ213" i="10" s="1"/>
  <c r="AT214" i="6"/>
  <c r="AT214" i="11" s="1"/>
  <c r="AT214" i="7"/>
  <c r="AT214" i="10" s="1"/>
  <c r="Z214" i="6"/>
  <c r="Z214" i="11" s="1"/>
  <c r="Z214" i="7"/>
  <c r="Z214" i="10" s="1"/>
  <c r="S216" i="6"/>
  <c r="S216" i="11" s="1"/>
  <c r="S216" i="7"/>
  <c r="S216" i="10" s="1"/>
  <c r="R216" i="6"/>
  <c r="R216" i="11" s="1"/>
  <c r="R216" i="7"/>
  <c r="R216" i="10" s="1"/>
  <c r="O216" i="6"/>
  <c r="O216" i="11" s="1"/>
  <c r="O216" i="7"/>
  <c r="O216" i="10" s="1"/>
  <c r="AE220" i="6"/>
  <c r="AE220" i="11" s="1"/>
  <c r="AE220" i="7"/>
  <c r="AE220" i="10" s="1"/>
  <c r="AX220" i="6"/>
  <c r="AX220" i="11" s="1"/>
  <c r="AX220" i="7"/>
  <c r="AX220" i="10" s="1"/>
  <c r="AJ227" i="6"/>
  <c r="AJ227" i="11" s="1"/>
  <c r="AJ227" i="7"/>
  <c r="AJ227" i="10" s="1"/>
  <c r="H227" i="6"/>
  <c r="H227" i="11" s="1"/>
  <c r="H227" i="7"/>
  <c r="H227" i="10" s="1"/>
  <c r="Z227" i="6"/>
  <c r="Z227" i="11" s="1"/>
  <c r="Z227" i="7"/>
  <c r="Z227" i="10" s="1"/>
  <c r="AG50" i="6"/>
  <c r="AG50" i="11" s="1"/>
  <c r="AG50" i="7"/>
  <c r="AG50" i="10" s="1"/>
  <c r="I56" i="6"/>
  <c r="I56" i="11" s="1"/>
  <c r="I56" i="7"/>
  <c r="I56" i="10" s="1"/>
  <c r="O56" i="6"/>
  <c r="O56" i="11" s="1"/>
  <c r="O56" i="7"/>
  <c r="O56" i="10" s="1"/>
  <c r="AI56" i="6"/>
  <c r="AI56" i="11" s="1"/>
  <c r="AI56" i="7"/>
  <c r="AI56" i="10" s="1"/>
  <c r="AB78" i="6"/>
  <c r="AB78" i="11" s="1"/>
  <c r="AB78" i="7"/>
  <c r="AB78" i="10" s="1"/>
  <c r="AV81" i="6"/>
  <c r="AV81" i="11" s="1"/>
  <c r="AV81" i="7"/>
  <c r="AV81" i="10" s="1"/>
  <c r="AU64" i="6"/>
  <c r="AU64" i="11" s="1"/>
  <c r="AU64" i="7"/>
  <c r="AU64" i="10" s="1"/>
  <c r="AF64" i="6"/>
  <c r="AF64" i="11" s="1"/>
  <c r="AF64" i="7"/>
  <c r="AF64" i="10" s="1"/>
  <c r="AZ64" i="6"/>
  <c r="AZ64" i="11" s="1"/>
  <c r="AZ64" i="7"/>
  <c r="AZ64" i="10" s="1"/>
  <c r="AO67" i="6"/>
  <c r="AO67" i="11" s="1"/>
  <c r="AO67" i="7"/>
  <c r="AO67" i="10" s="1"/>
  <c r="AD68" i="6"/>
  <c r="AD68" i="11" s="1"/>
  <c r="AD68" i="7"/>
  <c r="AD68" i="10" s="1"/>
  <c r="J68" i="6"/>
  <c r="J68" i="11" s="1"/>
  <c r="J68" i="7"/>
  <c r="J68" i="10" s="1"/>
  <c r="P68" i="6"/>
  <c r="P68" i="11" s="1"/>
  <c r="P68" i="7"/>
  <c r="P68" i="10" s="1"/>
  <c r="AJ68" i="6"/>
  <c r="AJ68" i="11" s="1"/>
  <c r="AJ68" i="7"/>
  <c r="AJ68" i="10" s="1"/>
  <c r="R102" i="6"/>
  <c r="R102" i="11" s="1"/>
  <c r="R102" i="7"/>
  <c r="R102" i="10" s="1"/>
  <c r="AQ102" i="6"/>
  <c r="AQ102" i="11" s="1"/>
  <c r="AQ102" i="7"/>
  <c r="AQ102" i="10" s="1"/>
  <c r="AF102" i="6"/>
  <c r="AF102" i="11" s="1"/>
  <c r="AF102" i="7"/>
  <c r="AF102" i="10" s="1"/>
  <c r="AZ102" i="6"/>
  <c r="AZ102" i="11" s="1"/>
  <c r="AZ102" i="7"/>
  <c r="AZ102" i="10" s="1"/>
  <c r="AT104" i="6"/>
  <c r="AT104" i="11" s="1"/>
  <c r="AT104" i="7"/>
  <c r="AT104" i="10" s="1"/>
  <c r="AG104" i="6"/>
  <c r="AG104" i="11" s="1"/>
  <c r="AG104" i="7"/>
  <c r="AG104" i="10" s="1"/>
  <c r="BA104" i="6"/>
  <c r="BA104" i="11" s="1"/>
  <c r="BA104" i="7"/>
  <c r="BA104" i="10" s="1"/>
  <c r="N109" i="6"/>
  <c r="N109" i="11" s="1"/>
  <c r="N109" i="7"/>
  <c r="N109" i="10" s="1"/>
  <c r="AF109" i="6"/>
  <c r="AF109" i="11" s="1"/>
  <c r="AF109" i="7"/>
  <c r="AF109" i="10" s="1"/>
  <c r="AE109" i="6"/>
  <c r="AE109" i="11" s="1"/>
  <c r="AE109" i="7"/>
  <c r="AE109" i="10" s="1"/>
  <c r="AG120" i="6"/>
  <c r="AG120" i="11" s="1"/>
  <c r="AG120" i="7"/>
  <c r="AG120" i="10" s="1"/>
  <c r="AB138" i="6"/>
  <c r="AB138" i="11" s="1"/>
  <c r="AB138" i="7"/>
  <c r="AB138" i="10" s="1"/>
  <c r="AG58" i="6"/>
  <c r="AG58" i="11" s="1"/>
  <c r="AG58" i="7"/>
  <c r="AG58" i="10" s="1"/>
  <c r="AV58" i="6"/>
  <c r="AV58" i="11" s="1"/>
  <c r="AV58" i="7"/>
  <c r="AV58" i="10" s="1"/>
  <c r="O58" i="6"/>
  <c r="O58" i="11" s="1"/>
  <c r="O58" i="7"/>
  <c r="O58" i="10" s="1"/>
  <c r="AW67" i="6"/>
  <c r="AW67" i="11" s="1"/>
  <c r="AW67" i="7"/>
  <c r="AW67" i="10" s="1"/>
  <c r="AV67" i="6"/>
  <c r="AV67" i="11" s="1"/>
  <c r="AV67" i="7"/>
  <c r="AV67" i="10" s="1"/>
  <c r="AU67" i="6"/>
  <c r="AU67" i="11" s="1"/>
  <c r="AU67" i="7"/>
  <c r="AU67" i="10" s="1"/>
  <c r="AY90" i="6"/>
  <c r="AY90" i="11" s="1"/>
  <c r="AY90" i="7"/>
  <c r="AY90" i="10" s="1"/>
  <c r="AE90" i="6"/>
  <c r="AE90" i="11" s="1"/>
  <c r="AE90" i="7"/>
  <c r="AE90" i="10" s="1"/>
  <c r="AV90" i="6"/>
  <c r="AV90" i="11" s="1"/>
  <c r="AV90" i="7"/>
  <c r="AV90" i="10" s="1"/>
  <c r="BB90" i="6"/>
  <c r="BB90" i="11" s="1"/>
  <c r="BB90" i="7"/>
  <c r="BB90" i="10" s="1"/>
  <c r="AC101" i="6"/>
  <c r="AC101" i="11" s="1"/>
  <c r="AC101" i="7"/>
  <c r="AC101" i="10" s="1"/>
  <c r="AV101" i="6"/>
  <c r="AV101" i="11" s="1"/>
  <c r="AV101" i="7"/>
  <c r="AV101" i="10" s="1"/>
  <c r="O101" i="6"/>
  <c r="O101" i="11" s="1"/>
  <c r="O101" i="7"/>
  <c r="O101" i="10" s="1"/>
  <c r="AC102" i="6"/>
  <c r="AC102" i="11" s="1"/>
  <c r="AC102" i="7"/>
  <c r="AC102" i="10" s="1"/>
  <c r="H104" i="6"/>
  <c r="H104" i="11" s="1"/>
  <c r="H104" i="7"/>
  <c r="H104" i="10" s="1"/>
  <c r="AL104" i="6"/>
  <c r="AL104" i="11" s="1"/>
  <c r="AL104" i="7"/>
  <c r="AL104" i="10" s="1"/>
  <c r="AG105" i="6"/>
  <c r="AG105" i="11" s="1"/>
  <c r="AG105" i="7"/>
  <c r="AG105" i="10" s="1"/>
  <c r="O105" i="6"/>
  <c r="O105" i="11" s="1"/>
  <c r="O105" i="7"/>
  <c r="O105" i="10" s="1"/>
  <c r="N106" i="6"/>
  <c r="N106" i="11" s="1"/>
  <c r="N106" i="7"/>
  <c r="N106" i="10" s="1"/>
  <c r="P106" i="6"/>
  <c r="P106" i="11" s="1"/>
  <c r="P106" i="7"/>
  <c r="P106" i="10" s="1"/>
  <c r="AJ106" i="6"/>
  <c r="AJ106" i="11" s="1"/>
  <c r="AJ106" i="7"/>
  <c r="AJ106" i="10" s="1"/>
  <c r="V109" i="6"/>
  <c r="V109" i="11" s="1"/>
  <c r="V109" i="7"/>
  <c r="V109" i="10" s="1"/>
  <c r="R110" i="6"/>
  <c r="R110" i="11" s="1"/>
  <c r="R110" i="7"/>
  <c r="R110" i="10" s="1"/>
  <c r="AQ110" i="6"/>
  <c r="AQ110" i="11" s="1"/>
  <c r="AQ110" i="7"/>
  <c r="AQ110" i="10" s="1"/>
  <c r="AF110" i="6"/>
  <c r="AF110" i="11" s="1"/>
  <c r="AF110" i="7"/>
  <c r="AF110" i="10" s="1"/>
  <c r="AZ110" i="6"/>
  <c r="AZ110" i="11" s="1"/>
  <c r="AZ110" i="7"/>
  <c r="AZ110" i="10" s="1"/>
  <c r="T117" i="6"/>
  <c r="T117" i="11" s="1"/>
  <c r="T117" i="7"/>
  <c r="T117" i="10" s="1"/>
  <c r="AD117" i="6"/>
  <c r="AD117" i="11" s="1"/>
  <c r="AD117" i="7"/>
  <c r="AD117" i="10" s="1"/>
  <c r="AK120" i="6"/>
  <c r="AK120" i="11" s="1"/>
  <c r="AK120" i="7"/>
  <c r="AK120" i="10" s="1"/>
  <c r="AL120" i="6"/>
  <c r="AL120" i="11" s="1"/>
  <c r="AL120" i="7"/>
  <c r="AL120" i="10" s="1"/>
  <c r="AU121" i="6"/>
  <c r="AU121" i="11" s="1"/>
  <c r="AU121" i="7"/>
  <c r="AU121" i="10" s="1"/>
  <c r="AA121" i="6"/>
  <c r="AA121" i="11" s="1"/>
  <c r="AA121" i="7"/>
  <c r="AA121" i="10" s="1"/>
  <c r="AX121" i="6"/>
  <c r="AX121" i="11" s="1"/>
  <c r="AX121" i="7"/>
  <c r="AX121" i="10" s="1"/>
  <c r="Y121" i="6"/>
  <c r="Y121" i="11" s="1"/>
  <c r="Y121" i="7"/>
  <c r="Y121" i="10" s="1"/>
  <c r="AE123" i="6"/>
  <c r="AE123" i="11" s="1"/>
  <c r="AE123" i="7"/>
  <c r="AE123" i="10" s="1"/>
  <c r="AK123" i="6"/>
  <c r="AK123" i="11" s="1"/>
  <c r="AK123" i="7"/>
  <c r="AK123" i="10" s="1"/>
  <c r="AO138" i="6"/>
  <c r="AO138" i="11" s="1"/>
  <c r="AO138" i="7"/>
  <c r="AO138" i="10" s="1"/>
  <c r="U138" i="6"/>
  <c r="U138" i="11" s="1"/>
  <c r="U138" i="7"/>
  <c r="U138" i="10" s="1"/>
  <c r="AC139" i="6"/>
  <c r="AC139" i="11" s="1"/>
  <c r="AC139" i="7"/>
  <c r="AC139" i="10" s="1"/>
  <c r="Q140" i="6"/>
  <c r="Q140" i="11" s="1"/>
  <c r="Q140" i="7"/>
  <c r="Q140" i="10" s="1"/>
  <c r="AA140" i="6"/>
  <c r="AA140" i="11" s="1"/>
  <c r="AA140" i="7"/>
  <c r="AA140" i="10" s="1"/>
  <c r="P142" i="6"/>
  <c r="P142" i="11" s="1"/>
  <c r="P142" i="7"/>
  <c r="P142" i="10" s="1"/>
  <c r="J142" i="6"/>
  <c r="J142" i="11" s="1"/>
  <c r="J142" i="7"/>
  <c r="J142" i="10" s="1"/>
  <c r="AL142" i="6"/>
  <c r="AL142" i="11" s="1"/>
  <c r="AL142" i="7"/>
  <c r="AL142" i="10" s="1"/>
  <c r="T153" i="6"/>
  <c r="T153" i="11" s="1"/>
  <c r="T153" i="7"/>
  <c r="T153" i="10" s="1"/>
  <c r="AW153" i="6"/>
  <c r="AW153" i="11" s="1"/>
  <c r="AW153" i="7"/>
  <c r="AW153" i="10" s="1"/>
  <c r="AC153" i="6"/>
  <c r="AC153" i="11" s="1"/>
  <c r="AC153" i="7"/>
  <c r="AC153" i="10" s="1"/>
  <c r="U154" i="6"/>
  <c r="U154" i="11" s="1"/>
  <c r="U154" i="7"/>
  <c r="U154" i="10" s="1"/>
  <c r="P22" i="6"/>
  <c r="P22" i="11" s="1"/>
  <c r="P22" i="7"/>
  <c r="P22" i="10" s="1"/>
  <c r="AD37" i="6"/>
  <c r="AD37" i="11" s="1"/>
  <c r="AD37" i="7"/>
  <c r="AD37" i="10" s="1"/>
  <c r="AM171" i="6"/>
  <c r="AM171" i="11" s="1"/>
  <c r="AM171" i="7"/>
  <c r="AM171" i="10" s="1"/>
  <c r="AN171" i="6"/>
  <c r="AN171" i="11" s="1"/>
  <c r="AN171" i="7"/>
  <c r="AN171" i="10" s="1"/>
  <c r="AC171" i="6"/>
  <c r="AC171" i="11" s="1"/>
  <c r="AC171" i="7"/>
  <c r="AC171" i="10" s="1"/>
  <c r="K174" i="6"/>
  <c r="K174" i="11" s="1"/>
  <c r="K174" i="7"/>
  <c r="K174" i="10" s="1"/>
  <c r="X177" i="6"/>
  <c r="X177" i="11" s="1"/>
  <c r="X177" i="7"/>
  <c r="X177" i="10" s="1"/>
  <c r="Q177" i="6"/>
  <c r="Q177" i="11" s="1"/>
  <c r="Q177" i="7"/>
  <c r="Q177" i="10" s="1"/>
  <c r="AE177" i="6"/>
  <c r="AE177" i="11" s="1"/>
  <c r="AE177" i="7"/>
  <c r="AE177" i="10" s="1"/>
  <c r="AC200" i="6"/>
  <c r="AC200" i="11" s="1"/>
  <c r="AC200" i="7"/>
  <c r="AC200" i="10" s="1"/>
  <c r="AU200" i="6"/>
  <c r="AU200" i="11" s="1"/>
  <c r="AU200" i="7"/>
  <c r="AU200" i="10" s="1"/>
  <c r="V200" i="6"/>
  <c r="V200" i="11" s="1"/>
  <c r="V200" i="7"/>
  <c r="V200" i="10" s="1"/>
  <c r="AV207" i="6"/>
  <c r="AV207" i="11" s="1"/>
  <c r="AV207" i="7"/>
  <c r="AV207" i="10" s="1"/>
  <c r="AY207" i="6"/>
  <c r="AY207" i="11" s="1"/>
  <c r="AY207" i="7"/>
  <c r="AY207" i="10" s="1"/>
  <c r="AA213" i="6"/>
  <c r="AA213" i="11" s="1"/>
  <c r="AA213" i="7"/>
  <c r="AA213" i="10" s="1"/>
  <c r="V213" i="6"/>
  <c r="V213" i="11" s="1"/>
  <c r="V213" i="7"/>
  <c r="V213" i="10" s="1"/>
  <c r="K214" i="6"/>
  <c r="K214" i="11" s="1"/>
  <c r="K214" i="7"/>
  <c r="K214" i="10" s="1"/>
  <c r="Q216" i="6"/>
  <c r="Q216" i="11" s="1"/>
  <c r="Q216" i="7"/>
  <c r="Q216" i="10" s="1"/>
  <c r="AN229" i="6"/>
  <c r="AN229" i="11" s="1"/>
  <c r="AN229" i="7"/>
  <c r="AN229" i="10" s="1"/>
  <c r="AH229" i="6"/>
  <c r="AH229" i="11" s="1"/>
  <c r="AH229" i="7"/>
  <c r="AH229" i="10" s="1"/>
  <c r="AT229" i="6"/>
  <c r="AT229" i="11" s="1"/>
  <c r="AT229" i="7"/>
  <c r="AT229" i="10" s="1"/>
  <c r="AB233" i="6"/>
  <c r="AB233" i="11" s="1"/>
  <c r="AB233" i="7"/>
  <c r="AB233" i="10" s="1"/>
  <c r="AT233" i="6"/>
  <c r="AT233" i="11" s="1"/>
  <c r="AT233" i="7"/>
  <c r="AT233" i="10" s="1"/>
  <c r="AZ48" i="6"/>
  <c r="AZ48" i="11" s="1"/>
  <c r="AZ48" i="7"/>
  <c r="AZ48" i="10" s="1"/>
  <c r="AF48" i="6"/>
  <c r="AF48" i="11" s="1"/>
  <c r="AF48" i="7"/>
  <c r="AF48" i="10" s="1"/>
  <c r="AS48" i="6"/>
  <c r="AS48" i="11" s="1"/>
  <c r="AS48" i="7"/>
  <c r="AS48" i="10" s="1"/>
  <c r="T50" i="6"/>
  <c r="T50" i="11" s="1"/>
  <c r="T50" i="7"/>
  <c r="T50" i="10" s="1"/>
  <c r="U50" i="6"/>
  <c r="U50" i="11" s="1"/>
  <c r="U50" i="7"/>
  <c r="U50" i="10" s="1"/>
  <c r="AE51" i="6"/>
  <c r="AE51" i="11" s="1"/>
  <c r="AE51" i="7"/>
  <c r="AE51" i="10" s="1"/>
  <c r="AO51" i="6"/>
  <c r="AO51" i="11" s="1"/>
  <c r="AO51" i="7"/>
  <c r="AO51" i="10" s="1"/>
  <c r="AA56" i="6"/>
  <c r="AA56" i="11" s="1"/>
  <c r="AA56" i="7"/>
  <c r="AA56" i="10" s="1"/>
  <c r="H58" i="6"/>
  <c r="H58" i="11" s="1"/>
  <c r="H58" i="7"/>
  <c r="H58" i="10" s="1"/>
  <c r="AN64" i="6"/>
  <c r="AN64" i="11" s="1"/>
  <c r="AN64" i="7"/>
  <c r="AN64" i="10" s="1"/>
  <c r="R68" i="6"/>
  <c r="R68" i="11" s="1"/>
  <c r="R68" i="7"/>
  <c r="R68" i="10" s="1"/>
  <c r="Y78" i="6"/>
  <c r="Y78" i="11" s="1"/>
  <c r="Y78" i="7"/>
  <c r="Y78" i="10" s="1"/>
  <c r="Z102" i="6"/>
  <c r="Z102" i="11" s="1"/>
  <c r="Z102" i="7"/>
  <c r="Z102" i="10" s="1"/>
  <c r="AW109" i="6"/>
  <c r="AW109" i="11" s="1"/>
  <c r="AW109" i="7"/>
  <c r="AW109" i="10" s="1"/>
  <c r="AM117" i="6"/>
  <c r="AM117" i="11" s="1"/>
  <c r="AM117" i="7"/>
  <c r="AM117" i="10" s="1"/>
  <c r="E117" i="6"/>
  <c r="E117" i="11" s="1"/>
  <c r="E117" i="7"/>
  <c r="E117" i="10" s="1"/>
  <c r="G121" i="6"/>
  <c r="G121" i="11" s="1"/>
  <c r="G121" i="7"/>
  <c r="G121" i="10" s="1"/>
  <c r="AK121" i="6"/>
  <c r="AK121" i="11" s="1"/>
  <c r="AK121" i="7"/>
  <c r="AK121" i="10" s="1"/>
  <c r="AM153" i="6"/>
  <c r="AM153" i="11" s="1"/>
  <c r="AM153" i="7"/>
  <c r="AM153" i="10" s="1"/>
  <c r="AT153" i="6"/>
  <c r="AT153" i="11" s="1"/>
  <c r="AT153" i="7"/>
  <c r="AT153" i="10" s="1"/>
  <c r="AJ50" i="6"/>
  <c r="AJ50" i="11" s="1"/>
  <c r="AJ50" i="7"/>
  <c r="AJ50" i="10" s="1"/>
  <c r="AL14" i="6"/>
  <c r="AL14" i="11" s="1"/>
  <c r="AL14" i="7"/>
  <c r="AL14" i="10" s="1"/>
  <c r="AA14" i="6"/>
  <c r="AA14" i="11" s="1"/>
  <c r="AA14" i="7"/>
  <c r="AA14" i="10" s="1"/>
  <c r="AO14" i="6"/>
  <c r="AO14" i="11" s="1"/>
  <c r="AO14" i="7"/>
  <c r="AO14" i="10" s="1"/>
  <c r="AC21" i="6"/>
  <c r="AC21" i="11" s="1"/>
  <c r="AC21" i="7"/>
  <c r="AC21" i="10" s="1"/>
  <c r="AG175" i="6"/>
  <c r="AG175" i="11" s="1"/>
  <c r="AG175" i="7"/>
  <c r="AG175" i="10" s="1"/>
  <c r="AB188" i="6"/>
  <c r="AB188" i="11" s="1"/>
  <c r="AB188" i="7"/>
  <c r="AB188" i="10" s="1"/>
  <c r="AI188" i="6"/>
  <c r="AI188" i="11" s="1"/>
  <c r="AI188" i="7"/>
  <c r="AI188" i="10" s="1"/>
  <c r="U190" i="6"/>
  <c r="U190" i="11" s="1"/>
  <c r="U190" i="7"/>
  <c r="U190" i="10" s="1"/>
  <c r="AE190" i="6"/>
  <c r="AE190" i="11" s="1"/>
  <c r="AE190" i="7"/>
  <c r="AE190" i="10" s="1"/>
  <c r="AO78" i="6"/>
  <c r="AO78" i="11" s="1"/>
  <c r="AO78" i="7"/>
  <c r="AO78" i="10" s="1"/>
  <c r="V198" i="6"/>
  <c r="V198" i="11" s="1"/>
  <c r="V198" i="7"/>
  <c r="V198" i="10" s="1"/>
  <c r="N206" i="6"/>
  <c r="N206" i="11" s="1"/>
  <c r="N206" i="7"/>
  <c r="N206" i="10" s="1"/>
  <c r="Y216" i="6"/>
  <c r="Y216" i="11" s="1"/>
  <c r="Y216" i="7"/>
  <c r="Y216" i="10" s="1"/>
  <c r="AP220" i="6"/>
  <c r="AP220" i="11" s="1"/>
  <c r="AP220" i="7"/>
  <c r="AP220" i="10" s="1"/>
  <c r="AI227" i="6"/>
  <c r="AI227" i="11" s="1"/>
  <c r="AI227" i="7"/>
  <c r="AI227" i="10" s="1"/>
  <c r="AN48" i="6"/>
  <c r="AN48" i="11" s="1"/>
  <c r="AN48" i="7"/>
  <c r="AN48" i="10" s="1"/>
  <c r="AZ76" i="6"/>
  <c r="AZ76" i="11" s="1"/>
  <c r="AZ76" i="7"/>
  <c r="AZ76" i="10" s="1"/>
  <c r="AK78" i="6"/>
  <c r="AK78" i="11" s="1"/>
  <c r="AK78" i="7"/>
  <c r="AK78" i="10" s="1"/>
  <c r="AL78" i="6"/>
  <c r="AL78" i="11" s="1"/>
  <c r="AL78" i="7"/>
  <c r="AL78" i="10" s="1"/>
  <c r="AU79" i="6"/>
  <c r="AU79" i="11" s="1"/>
  <c r="AU79" i="7"/>
  <c r="AU79" i="10" s="1"/>
  <c r="AA79" i="6"/>
  <c r="AA79" i="11" s="1"/>
  <c r="AA79" i="7"/>
  <c r="AA79" i="10" s="1"/>
  <c r="AX79" i="6"/>
  <c r="AX79" i="11" s="1"/>
  <c r="AX79" i="7"/>
  <c r="AX79" i="10" s="1"/>
  <c r="Y79" i="6"/>
  <c r="Y79" i="11" s="1"/>
  <c r="Y79" i="7"/>
  <c r="Y79" i="10" s="1"/>
  <c r="I105" i="6"/>
  <c r="I105" i="11" s="1"/>
  <c r="I105" i="7"/>
  <c r="I105" i="10" s="1"/>
  <c r="AY120" i="6"/>
  <c r="AY120" i="11" s="1"/>
  <c r="AY120" i="7"/>
  <c r="AY120" i="10" s="1"/>
  <c r="AH123" i="6"/>
  <c r="AH123" i="11" s="1"/>
  <c r="AH123" i="7"/>
  <c r="AH123" i="10" s="1"/>
  <c r="AK106" i="6"/>
  <c r="AK106" i="11" s="1"/>
  <c r="AK106" i="7"/>
  <c r="AK106" i="10" s="1"/>
  <c r="G106" i="6"/>
  <c r="G106" i="11" s="1"/>
  <c r="G106" i="7"/>
  <c r="G106" i="10" s="1"/>
  <c r="AZ133" i="6"/>
  <c r="AZ133" i="11" s="1"/>
  <c r="AZ133" i="7"/>
  <c r="AZ133" i="10" s="1"/>
  <c r="AR140" i="6"/>
  <c r="AR140" i="11" s="1"/>
  <c r="AR140" i="7"/>
  <c r="AR140" i="10" s="1"/>
  <c r="J153" i="6"/>
  <c r="J153" i="11" s="1"/>
  <c r="J153" i="7"/>
  <c r="J153" i="10" s="1"/>
  <c r="AO154" i="6"/>
  <c r="AO154" i="11" s="1"/>
  <c r="AO154" i="7"/>
  <c r="AO154" i="10" s="1"/>
  <c r="AU22" i="6"/>
  <c r="AU22" i="11" s="1"/>
  <c r="AU22" i="7"/>
  <c r="AU22" i="10" s="1"/>
  <c r="L171" i="6"/>
  <c r="L171" i="11" s="1"/>
  <c r="L171" i="7"/>
  <c r="L171" i="10" s="1"/>
  <c r="S175" i="6"/>
  <c r="S175" i="11" s="1"/>
  <c r="S175" i="7"/>
  <c r="S175" i="10" s="1"/>
  <c r="BA177" i="6"/>
  <c r="BA177" i="11" s="1"/>
  <c r="BA177" i="7"/>
  <c r="BA177" i="10" s="1"/>
  <c r="AH177" i="6"/>
  <c r="AH177" i="11" s="1"/>
  <c r="AH177" i="7"/>
  <c r="AH177" i="10" s="1"/>
  <c r="AA190" i="6"/>
  <c r="AA190" i="11" s="1"/>
  <c r="AA190" i="7"/>
  <c r="AA190" i="10" s="1"/>
  <c r="L198" i="6"/>
  <c r="L198" i="11" s="1"/>
  <c r="L198" i="7"/>
  <c r="L198" i="10" s="1"/>
  <c r="AE198" i="6"/>
  <c r="AE198" i="11" s="1"/>
  <c r="AE198" i="7"/>
  <c r="AE198" i="10" s="1"/>
  <c r="AB215" i="6"/>
  <c r="AB215" i="11" s="1"/>
  <c r="AB215" i="7"/>
  <c r="AB215" i="10" s="1"/>
  <c r="AS215" i="6"/>
  <c r="AS215" i="11" s="1"/>
  <c r="AS215" i="7"/>
  <c r="AS215" i="10" s="1"/>
  <c r="AE215" i="6"/>
  <c r="AE215" i="11" s="1"/>
  <c r="AE215" i="7"/>
  <c r="AE215" i="10" s="1"/>
  <c r="AW220" i="6"/>
  <c r="AW220" i="11" s="1"/>
  <c r="AW220" i="7"/>
  <c r="AW220" i="10" s="1"/>
  <c r="AZ233" i="6"/>
  <c r="AZ233" i="11" s="1"/>
  <c r="AZ233" i="7"/>
  <c r="AZ233" i="10" s="1"/>
  <c r="L48" i="6"/>
  <c r="L48" i="11" s="1"/>
  <c r="L48" i="7"/>
  <c r="L48" i="10" s="1"/>
  <c r="AC50" i="6"/>
  <c r="AC50" i="11" s="1"/>
  <c r="AC50" i="7"/>
  <c r="AC50" i="10" s="1"/>
  <c r="AM51" i="6"/>
  <c r="AM51" i="11" s="1"/>
  <c r="AM51" i="7"/>
  <c r="AM51" i="10" s="1"/>
  <c r="T76" i="6"/>
  <c r="T76" i="11" s="1"/>
  <c r="T76" i="7"/>
  <c r="T76" i="10" s="1"/>
  <c r="AE78" i="6"/>
  <c r="AE78" i="11" s="1"/>
  <c r="AE78" i="7"/>
  <c r="AE78" i="10" s="1"/>
  <c r="AN79" i="6"/>
  <c r="AN79" i="11" s="1"/>
  <c r="AN79" i="7"/>
  <c r="AN79" i="10" s="1"/>
  <c r="S81" i="6"/>
  <c r="S81" i="11" s="1"/>
  <c r="S81" i="7"/>
  <c r="S81" i="10" s="1"/>
  <c r="AN110" i="6"/>
  <c r="AN110" i="11" s="1"/>
  <c r="AN110" i="7"/>
  <c r="AN110" i="10" s="1"/>
  <c r="J110" i="6"/>
  <c r="J110" i="11" s="1"/>
  <c r="J110" i="7"/>
  <c r="J110" i="10" s="1"/>
  <c r="AY142" i="6"/>
  <c r="AY142" i="11" s="1"/>
  <c r="AY142" i="7"/>
  <c r="AY142" i="10" s="1"/>
  <c r="AE154" i="6"/>
  <c r="AE154" i="11" s="1"/>
  <c r="AE154" i="7"/>
  <c r="AE154" i="10" s="1"/>
  <c r="L154" i="6"/>
  <c r="L154" i="11" s="1"/>
  <c r="L154" i="7"/>
  <c r="L154" i="10" s="1"/>
  <c r="AX138" i="6"/>
  <c r="AX138" i="11" s="1"/>
  <c r="AX138" i="7"/>
  <c r="AX138" i="10" s="1"/>
  <c r="AM142" i="6"/>
  <c r="AM142" i="11" s="1"/>
  <c r="AM142" i="7"/>
  <c r="AM142" i="10" s="1"/>
  <c r="O154" i="6"/>
  <c r="O154" i="11" s="1"/>
  <c r="O154" i="7"/>
  <c r="O154" i="10" s="1"/>
  <c r="N14" i="6"/>
  <c r="N14" i="11" s="1"/>
  <c r="N14" i="7"/>
  <c r="N14" i="10" s="1"/>
  <c r="AC14" i="6"/>
  <c r="AC14" i="11" s="1"/>
  <c r="AC14" i="7"/>
  <c r="AC14" i="10" s="1"/>
  <c r="P37" i="6"/>
  <c r="P37" i="11" s="1"/>
  <c r="P37" i="7"/>
  <c r="P37" i="10" s="1"/>
  <c r="AO179" i="6"/>
  <c r="AO179" i="11" s="1"/>
  <c r="AO179" i="7"/>
  <c r="AO179" i="10" s="1"/>
  <c r="AV179" i="6"/>
  <c r="AV179" i="11" s="1"/>
  <c r="AV179" i="7"/>
  <c r="AV179" i="10" s="1"/>
  <c r="M190" i="6"/>
  <c r="M190" i="11" s="1"/>
  <c r="M190" i="7"/>
  <c r="M190" i="10" s="1"/>
  <c r="AH200" i="6"/>
  <c r="AH200" i="11" s="1"/>
  <c r="AH200" i="7"/>
  <c r="AH200" i="10" s="1"/>
  <c r="AD206" i="6"/>
  <c r="AD206" i="11" s="1"/>
  <c r="AD206" i="7"/>
  <c r="AD206" i="10" s="1"/>
  <c r="AP207" i="6"/>
  <c r="AP207" i="11" s="1"/>
  <c r="AP207" i="7"/>
  <c r="AP207" i="10" s="1"/>
  <c r="L213" i="6"/>
  <c r="L213" i="11" s="1"/>
  <c r="L213" i="7"/>
  <c r="L213" i="10" s="1"/>
  <c r="AD227" i="6"/>
  <c r="AD227" i="11" s="1"/>
  <c r="AD227" i="7"/>
  <c r="AD227" i="10" s="1"/>
  <c r="U229" i="6"/>
  <c r="U229" i="11" s="1"/>
  <c r="U229" i="7"/>
  <c r="U229" i="10" s="1"/>
  <c r="V233" i="6"/>
  <c r="V233" i="11" s="1"/>
  <c r="V233" i="7"/>
  <c r="V233" i="10" s="1"/>
  <c r="AQ71" i="6"/>
  <c r="AQ71" i="11" s="1"/>
  <c r="AQ71" i="7"/>
  <c r="AQ71" i="10" s="1"/>
  <c r="AH71" i="6"/>
  <c r="AH71" i="11" s="1"/>
  <c r="AH71" i="7"/>
  <c r="AH71" i="10" s="1"/>
  <c r="AK76" i="6"/>
  <c r="AK76" i="11" s="1"/>
  <c r="AK76" i="7"/>
  <c r="AK76" i="10" s="1"/>
  <c r="AL76" i="6"/>
  <c r="AL76" i="11" s="1"/>
  <c r="AL76" i="7"/>
  <c r="AL76" i="10" s="1"/>
  <c r="AU77" i="6"/>
  <c r="AU77" i="11" s="1"/>
  <c r="AU77" i="7"/>
  <c r="AU77" i="10" s="1"/>
  <c r="AV77" i="6"/>
  <c r="AV77" i="11" s="1"/>
  <c r="AV77" i="7"/>
  <c r="AV77" i="10" s="1"/>
  <c r="AS77" i="6"/>
  <c r="AS77" i="11" s="1"/>
  <c r="AS77" i="7"/>
  <c r="AS77" i="10" s="1"/>
  <c r="AE81" i="6"/>
  <c r="AE81" i="11" s="1"/>
  <c r="AE81" i="7"/>
  <c r="AE81" i="10" s="1"/>
  <c r="AP81" i="6"/>
  <c r="AP81" i="11" s="1"/>
  <c r="AP81" i="7"/>
  <c r="AP81" i="10" s="1"/>
  <c r="Q81" i="6"/>
  <c r="Q81" i="11" s="1"/>
  <c r="Q81" i="7"/>
  <c r="Q81" i="10" s="1"/>
  <c r="T84" i="6"/>
  <c r="T84" i="11" s="1"/>
  <c r="T84" i="7"/>
  <c r="T84" i="10" s="1"/>
  <c r="AD84" i="6"/>
  <c r="AD84" i="11" s="1"/>
  <c r="AD84" i="7"/>
  <c r="AD84" i="10" s="1"/>
  <c r="AC90" i="6"/>
  <c r="AC90" i="11" s="1"/>
  <c r="AC90" i="7"/>
  <c r="AC90" i="10" s="1"/>
  <c r="G101" i="6"/>
  <c r="G101" i="11" s="1"/>
  <c r="G101" i="7"/>
  <c r="G101" i="10" s="1"/>
  <c r="AK101" i="6"/>
  <c r="AK101" i="11" s="1"/>
  <c r="AK101" i="7"/>
  <c r="AK101" i="10" s="1"/>
  <c r="J117" i="6"/>
  <c r="J117" i="11" s="1"/>
  <c r="J117" i="7"/>
  <c r="J117" i="10" s="1"/>
  <c r="AF142" i="6"/>
  <c r="AF142" i="11" s="1"/>
  <c r="AF142" i="7"/>
  <c r="AF142" i="10" s="1"/>
  <c r="AG37" i="6"/>
  <c r="AG37" i="11" s="1"/>
  <c r="AG37" i="7"/>
  <c r="AG37" i="10" s="1"/>
  <c r="AJ171" i="6"/>
  <c r="AJ171" i="11" s="1"/>
  <c r="AJ171" i="7"/>
  <c r="AJ171" i="10" s="1"/>
  <c r="Q179" i="6"/>
  <c r="Q179" i="11" s="1"/>
  <c r="Q179" i="7"/>
  <c r="Q179" i="10" s="1"/>
  <c r="W179" i="6"/>
  <c r="W179" i="11" s="1"/>
  <c r="W179" i="7"/>
  <c r="W179" i="10" s="1"/>
  <c r="AG198" i="6"/>
  <c r="AG198" i="11" s="1"/>
  <c r="AG198" i="7"/>
  <c r="AG198" i="10" s="1"/>
  <c r="BB211" i="6"/>
  <c r="BB211" i="11" s="1"/>
  <c r="BB211" i="7"/>
  <c r="BB211" i="10" s="1"/>
  <c r="AI216" i="6"/>
  <c r="AI216" i="11" s="1"/>
  <c r="AI216" i="7"/>
  <c r="AI216" i="10" s="1"/>
  <c r="AS58" i="6"/>
  <c r="AS58" i="11" s="1"/>
  <c r="AS58" i="7"/>
  <c r="AS58" i="10" s="1"/>
  <c r="AH67" i="6"/>
  <c r="AH67" i="11" s="1"/>
  <c r="AH67" i="7"/>
  <c r="AH67" i="10" s="1"/>
  <c r="Z71" i="6"/>
  <c r="Z71" i="11" s="1"/>
  <c r="Z71" i="7"/>
  <c r="Z71" i="10" s="1"/>
  <c r="AY78" i="6"/>
  <c r="AY78" i="11" s="1"/>
  <c r="AY78" i="7"/>
  <c r="AY78" i="10" s="1"/>
  <c r="AL79" i="6"/>
  <c r="AL79" i="11" s="1"/>
  <c r="AL79" i="7"/>
  <c r="AL79" i="10" s="1"/>
  <c r="AS81" i="6"/>
  <c r="AS81" i="11" s="1"/>
  <c r="AS81" i="7"/>
  <c r="AS81" i="10" s="1"/>
  <c r="AS200" i="6"/>
  <c r="AS200" i="11" s="1"/>
  <c r="AS200" i="7"/>
  <c r="AS200" i="10" s="1"/>
  <c r="Z84" i="6"/>
  <c r="Z84" i="11" s="1"/>
  <c r="Z84" i="7"/>
  <c r="Z84" i="10" s="1"/>
  <c r="X110" i="6"/>
  <c r="X110" i="11" s="1"/>
  <c r="X110" i="7"/>
  <c r="X110" i="10" s="1"/>
  <c r="R105" i="6"/>
  <c r="R105" i="11" s="1"/>
  <c r="R105" i="7"/>
  <c r="R105" i="10" s="1"/>
  <c r="AX16" i="6"/>
  <c r="AX16" i="11" s="1"/>
  <c r="AX16" i="7"/>
  <c r="AX16" i="10" s="1"/>
  <c r="S170" i="6"/>
  <c r="S170" i="11" s="1"/>
  <c r="S170" i="7"/>
  <c r="S170" i="10" s="1"/>
  <c r="AC188" i="6"/>
  <c r="AC188" i="11" s="1"/>
  <c r="AC188" i="7"/>
  <c r="AC188" i="10" s="1"/>
  <c r="AB77" i="6"/>
  <c r="AB77" i="11" s="1"/>
  <c r="AB77" i="7"/>
  <c r="AB77" i="10" s="1"/>
  <c r="AG77" i="6"/>
  <c r="AG77" i="11" s="1"/>
  <c r="AG77" i="7"/>
  <c r="AG77" i="10" s="1"/>
  <c r="V90" i="6"/>
  <c r="V90" i="11" s="1"/>
  <c r="V90" i="7"/>
  <c r="V90" i="10" s="1"/>
  <c r="AU102" i="6"/>
  <c r="AU102" i="11" s="1"/>
  <c r="AU102" i="7"/>
  <c r="AU102" i="10" s="1"/>
  <c r="AQ213" i="6"/>
  <c r="AQ213" i="11" s="1"/>
  <c r="AQ213" i="7"/>
  <c r="AQ213" i="10" s="1"/>
  <c r="AM14" i="6"/>
  <c r="AM14" i="11" s="1"/>
  <c r="AM14" i="7"/>
  <c r="AM14" i="10" s="1"/>
  <c r="AX22" i="6"/>
  <c r="AX22" i="11" s="1"/>
  <c r="AX22" i="7"/>
  <c r="AX22" i="10" s="1"/>
  <c r="AB171" i="6"/>
  <c r="AB171" i="11" s="1"/>
  <c r="AB171" i="7"/>
  <c r="AB171" i="10" s="1"/>
  <c r="BB179" i="6"/>
  <c r="BB179" i="11" s="1"/>
  <c r="BB179" i="7"/>
  <c r="BB179" i="10" s="1"/>
  <c r="BB233" i="6"/>
  <c r="BB233" i="11" s="1"/>
  <c r="BB233" i="7"/>
  <c r="BB233" i="10" s="1"/>
  <c r="W71" i="6"/>
  <c r="W71" i="11" s="1"/>
  <c r="W71" i="7"/>
  <c r="W71" i="10" s="1"/>
  <c r="Q79" i="6"/>
  <c r="Q79" i="11" s="1"/>
  <c r="Q79" i="7"/>
  <c r="Q79" i="10" s="1"/>
  <c r="M138" i="6"/>
  <c r="M138" i="11" s="1"/>
  <c r="M138" i="7"/>
  <c r="M138" i="10" s="1"/>
  <c r="W14" i="6"/>
  <c r="W14" i="11" s="1"/>
  <c r="W14" i="7"/>
  <c r="W14" i="10" s="1"/>
  <c r="BB171" i="6"/>
  <c r="BB171" i="11" s="1"/>
  <c r="BB171" i="7"/>
  <c r="BB171" i="10" s="1"/>
  <c r="M50" i="6"/>
  <c r="M50" i="11" s="1"/>
  <c r="M50" i="7"/>
  <c r="M50" i="10" s="1"/>
  <c r="AB68" i="6"/>
  <c r="AB68" i="11" s="1"/>
  <c r="AB68" i="7"/>
  <c r="AB68" i="10" s="1"/>
  <c r="AO177" i="6"/>
  <c r="AO177" i="11" s="1"/>
  <c r="AO177" i="7"/>
  <c r="AO177" i="10" s="1"/>
  <c r="AI215" i="6"/>
  <c r="AI215" i="11" s="1"/>
  <c r="AI215" i="7"/>
  <c r="AI215" i="10" s="1"/>
  <c r="AL229" i="6"/>
  <c r="AL229" i="11" s="1"/>
  <c r="AL229" i="7"/>
  <c r="AL229" i="10" s="1"/>
  <c r="AW51" i="6"/>
  <c r="AW51" i="11" s="1"/>
  <c r="AW51" i="7"/>
  <c r="AW51" i="10" s="1"/>
  <c r="AD78" i="6"/>
  <c r="AD78" i="11" s="1"/>
  <c r="AD78" i="7"/>
  <c r="AD78" i="10" s="1"/>
  <c r="AP106" i="6"/>
  <c r="AP106" i="11" s="1"/>
  <c r="AP106" i="7"/>
  <c r="AP106" i="10" s="1"/>
  <c r="AJ140" i="6"/>
  <c r="AJ140" i="11" s="1"/>
  <c r="AJ140" i="7"/>
  <c r="AJ140" i="10" s="1"/>
  <c r="X188" i="6"/>
  <c r="X188" i="11" s="1"/>
  <c r="X188" i="7"/>
  <c r="X188" i="10" s="1"/>
  <c r="BB188" i="6"/>
  <c r="BB188" i="11" s="1"/>
  <c r="BB188" i="7"/>
  <c r="BB188" i="10" s="1"/>
  <c r="AI51" i="6"/>
  <c r="AI51" i="11" s="1"/>
  <c r="AI51" i="7"/>
  <c r="AI51" i="10" s="1"/>
  <c r="U16" i="6"/>
  <c r="U16" i="11" s="1"/>
  <c r="U16" i="7"/>
  <c r="U16" i="10" s="1"/>
  <c r="R81" i="6"/>
  <c r="R81" i="11" s="1"/>
  <c r="R81" i="7"/>
  <c r="R81" i="10" s="1"/>
  <c r="AI77" i="6"/>
  <c r="AI77" i="11" s="1"/>
  <c r="AI77" i="7"/>
  <c r="AI77" i="10" s="1"/>
  <c r="AP77" i="6"/>
  <c r="AP77" i="11" s="1"/>
  <c r="AP77" i="7"/>
  <c r="AP77" i="10" s="1"/>
  <c r="T188" i="6"/>
  <c r="T188" i="11" s="1"/>
  <c r="T188" i="7"/>
  <c r="T188" i="10" s="1"/>
  <c r="Q71" i="6"/>
  <c r="Q71" i="11" s="1"/>
  <c r="Q71" i="7"/>
  <c r="Q71" i="10" s="1"/>
  <c r="AX183" i="6"/>
  <c r="AX183" i="11" s="1"/>
  <c r="AX183" i="7"/>
  <c r="AX183" i="10" s="1"/>
  <c r="AN183" i="6"/>
  <c r="AN183" i="11" s="1"/>
  <c r="AN183" i="7"/>
  <c r="AN183" i="10" s="1"/>
  <c r="BA186" i="6"/>
  <c r="BA186" i="11" s="1"/>
  <c r="BA186" i="7"/>
  <c r="BA186" i="10" s="1"/>
  <c r="AP186" i="6"/>
  <c r="AP186" i="11" s="1"/>
  <c r="AP186" i="7"/>
  <c r="AP186" i="10" s="1"/>
  <c r="AE186" i="6"/>
  <c r="AE186" i="11" s="1"/>
  <c r="AE186" i="7"/>
  <c r="AE186" i="10" s="1"/>
  <c r="AU229" i="6"/>
  <c r="AU229" i="11" s="1"/>
  <c r="AU229" i="7"/>
  <c r="AU229" i="10" s="1"/>
  <c r="BA229" i="6"/>
  <c r="BA229" i="11" s="1"/>
  <c r="BA229" i="7"/>
  <c r="BA229" i="10" s="1"/>
  <c r="AO132" i="6"/>
  <c r="AO132" i="11" s="1"/>
  <c r="AO132" i="7"/>
  <c r="AO132" i="10" s="1"/>
  <c r="AB107" i="6"/>
  <c r="AB107" i="11" s="1"/>
  <c r="AB107" i="7"/>
  <c r="AB107" i="10" s="1"/>
  <c r="AC91" i="6"/>
  <c r="AC91" i="11" s="1"/>
  <c r="AC91" i="7"/>
  <c r="AC91" i="10" s="1"/>
  <c r="AB73" i="6"/>
  <c r="AB73" i="11" s="1"/>
  <c r="AB73" i="7"/>
  <c r="AB73" i="10" s="1"/>
  <c r="AB89" i="6"/>
  <c r="AB89" i="11" s="1"/>
  <c r="AB89" i="7"/>
  <c r="AB89" i="10" s="1"/>
  <c r="AC62" i="6"/>
  <c r="AC62" i="11" s="1"/>
  <c r="AC62" i="7"/>
  <c r="AC62" i="10" s="1"/>
  <c r="AR132" i="6"/>
  <c r="AR132" i="11" s="1"/>
  <c r="AR132" i="7"/>
  <c r="AR132" i="10" s="1"/>
  <c r="AK107" i="6"/>
  <c r="AK107" i="11" s="1"/>
  <c r="AK107" i="7"/>
  <c r="AK107" i="10" s="1"/>
  <c r="AN91" i="6"/>
  <c r="AN91" i="11" s="1"/>
  <c r="AN91" i="7"/>
  <c r="AN91" i="10" s="1"/>
  <c r="AS73" i="6"/>
  <c r="AS73" i="11" s="1"/>
  <c r="AS73" i="7"/>
  <c r="AS73" i="10" s="1"/>
  <c r="AW89" i="6"/>
  <c r="AW89" i="11" s="1"/>
  <c r="AW89" i="7"/>
  <c r="AW89" i="10" s="1"/>
  <c r="AN63" i="6"/>
  <c r="AN63" i="11" s="1"/>
  <c r="AN63" i="7"/>
  <c r="AN63" i="10" s="1"/>
  <c r="AO86" i="6"/>
  <c r="AO86" i="11" s="1"/>
  <c r="AO86" i="7"/>
  <c r="AO86" i="10" s="1"/>
  <c r="AH53" i="6"/>
  <c r="AH53" i="11" s="1"/>
  <c r="AH53" i="7"/>
  <c r="AH53" i="10" s="1"/>
  <c r="AY92" i="6"/>
  <c r="AY92" i="11" s="1"/>
  <c r="AY92" i="7"/>
  <c r="AY92" i="10" s="1"/>
  <c r="BB62" i="6"/>
  <c r="BB62" i="11" s="1"/>
  <c r="BB62" i="7"/>
  <c r="BB62" i="10" s="1"/>
  <c r="BB95" i="6"/>
  <c r="BB95" i="11" s="1"/>
  <c r="BB95" i="7"/>
  <c r="BB95" i="10" s="1"/>
  <c r="BB73" i="6"/>
  <c r="BB73" i="11" s="1"/>
  <c r="BB73" i="7"/>
  <c r="BB73" i="10" s="1"/>
  <c r="AI132" i="6"/>
  <c r="AI132" i="11" s="1"/>
  <c r="AI132" i="7"/>
  <c r="AI132" i="10" s="1"/>
  <c r="AN92" i="6"/>
  <c r="AN92" i="11" s="1"/>
  <c r="AN92" i="7"/>
  <c r="AN92" i="10" s="1"/>
  <c r="AQ53" i="6"/>
  <c r="AQ53" i="11" s="1"/>
  <c r="AQ53" i="7"/>
  <c r="AQ53" i="10" s="1"/>
  <c r="AY63" i="6"/>
  <c r="AY63" i="11" s="1"/>
  <c r="AY63" i="7"/>
  <c r="AY63" i="10" s="1"/>
  <c r="AP132" i="6"/>
  <c r="AP132" i="11" s="1"/>
  <c r="AP132" i="7"/>
  <c r="AP132" i="10" s="1"/>
  <c r="AI107" i="6"/>
  <c r="AI107" i="11" s="1"/>
  <c r="AI107" i="7"/>
  <c r="AI107" i="10" s="1"/>
  <c r="AL91" i="6"/>
  <c r="AL91" i="11" s="1"/>
  <c r="AL91" i="7"/>
  <c r="AL91" i="10" s="1"/>
  <c r="AQ73" i="6"/>
  <c r="AQ73" i="11" s="1"/>
  <c r="AQ73" i="7"/>
  <c r="AQ73" i="10" s="1"/>
  <c r="AU89" i="6"/>
  <c r="AU89" i="11" s="1"/>
  <c r="AU89" i="7"/>
  <c r="AU89" i="10" s="1"/>
  <c r="AL63" i="6"/>
  <c r="AL63" i="11" s="1"/>
  <c r="AL63" i="7"/>
  <c r="AL63" i="10" s="1"/>
  <c r="AS86" i="6"/>
  <c r="AS86" i="11" s="1"/>
  <c r="AS86" i="7"/>
  <c r="AS86" i="10" s="1"/>
  <c r="AL53" i="6"/>
  <c r="AL53" i="11" s="1"/>
  <c r="AL53" i="7"/>
  <c r="AL53" i="10" s="1"/>
  <c r="AD62" i="6"/>
  <c r="AD62" i="11" s="1"/>
  <c r="AD62" i="7"/>
  <c r="AD62" i="10" s="1"/>
  <c r="AN189" i="6"/>
  <c r="AN189" i="11" s="1"/>
  <c r="AN189" i="7"/>
  <c r="AN189" i="10" s="1"/>
  <c r="AY189" i="6"/>
  <c r="AY189" i="11" s="1"/>
  <c r="AY189" i="7"/>
  <c r="AY189" i="10" s="1"/>
  <c r="L189" i="6"/>
  <c r="L189" i="11" s="1"/>
  <c r="L189" i="7"/>
  <c r="L189" i="10" s="1"/>
  <c r="W189" i="6"/>
  <c r="W189" i="11" s="1"/>
  <c r="W189" i="7"/>
  <c r="W189" i="10" s="1"/>
  <c r="AD189" i="6"/>
  <c r="AD189" i="11" s="1"/>
  <c r="AD189" i="7"/>
  <c r="AD189" i="10" s="1"/>
  <c r="AO189" i="6"/>
  <c r="AO189" i="11" s="1"/>
  <c r="AO189" i="7"/>
  <c r="AO189" i="10" s="1"/>
  <c r="AA131" i="6"/>
  <c r="AA131" i="11" s="1"/>
  <c r="AA131" i="7"/>
  <c r="AA131" i="10" s="1"/>
  <c r="AL131" i="6"/>
  <c r="AL131" i="11" s="1"/>
  <c r="AL131" i="7"/>
  <c r="AL131" i="10" s="1"/>
  <c r="AW131" i="6"/>
  <c r="AW131" i="11" s="1"/>
  <c r="AW131" i="7"/>
  <c r="AW131" i="10" s="1"/>
  <c r="R131" i="6"/>
  <c r="R131" i="11" s="1"/>
  <c r="R131" i="7"/>
  <c r="R131" i="10" s="1"/>
  <c r="AC131" i="6"/>
  <c r="AC131" i="11" s="1"/>
  <c r="AC131" i="7"/>
  <c r="AC131" i="10" s="1"/>
  <c r="AN131" i="6"/>
  <c r="AN131" i="11" s="1"/>
  <c r="AN131" i="7"/>
  <c r="AN131" i="10" s="1"/>
  <c r="AN201" i="6"/>
  <c r="AN201" i="11" s="1"/>
  <c r="AN201" i="7"/>
  <c r="AN201" i="10" s="1"/>
  <c r="AQ230" i="6"/>
  <c r="AQ230" i="11" s="1"/>
  <c r="AQ230" i="7"/>
  <c r="AQ230" i="10" s="1"/>
  <c r="AP230" i="6"/>
  <c r="AP230" i="11" s="1"/>
  <c r="AP230" i="7"/>
  <c r="AP230" i="10" s="1"/>
  <c r="AW91" i="6"/>
  <c r="AW91" i="11" s="1"/>
  <c r="AW91" i="7"/>
  <c r="AW91" i="10" s="1"/>
  <c r="AH217" i="6"/>
  <c r="AH217" i="11" s="1"/>
  <c r="AH217" i="7"/>
  <c r="AH217" i="10" s="1"/>
  <c r="K217" i="6"/>
  <c r="K217" i="11" s="1"/>
  <c r="K217" i="7"/>
  <c r="K217" i="10" s="1"/>
  <c r="AV217" i="6"/>
  <c r="AV217" i="11" s="1"/>
  <c r="AV217" i="7"/>
  <c r="AV217" i="10" s="1"/>
  <c r="AK217" i="6"/>
  <c r="AK217" i="11" s="1"/>
  <c r="AK217" i="7"/>
  <c r="AK217" i="10" s="1"/>
  <c r="AD217" i="6"/>
  <c r="AD217" i="11" s="1"/>
  <c r="AD217" i="7"/>
  <c r="AD217" i="10" s="1"/>
  <c r="BB217" i="6"/>
  <c r="BB217" i="11" s="1"/>
  <c r="BB217" i="7"/>
  <c r="BB217" i="10" s="1"/>
  <c r="AF230" i="6"/>
  <c r="AF230" i="11" s="1"/>
  <c r="AF230" i="7"/>
  <c r="AF230" i="10" s="1"/>
  <c r="AH230" i="6"/>
  <c r="AH230" i="11" s="1"/>
  <c r="AH230" i="7"/>
  <c r="AH230" i="10" s="1"/>
  <c r="AY65" i="6"/>
  <c r="AY65" i="11" s="1"/>
  <c r="AY65" i="7"/>
  <c r="AY65" i="10" s="1"/>
  <c r="AT199" i="6"/>
  <c r="AT199" i="11" s="1"/>
  <c r="AT199" i="7"/>
  <c r="AT199" i="10" s="1"/>
  <c r="AJ224" i="6"/>
  <c r="AJ224" i="11" s="1"/>
  <c r="AJ224" i="7"/>
  <c r="AJ224" i="10" s="1"/>
  <c r="AV224" i="6"/>
  <c r="AV224" i="11" s="1"/>
  <c r="AV224" i="7"/>
  <c r="AV224" i="10" s="1"/>
  <c r="AU203" i="6"/>
  <c r="AU203" i="11" s="1"/>
  <c r="AU203" i="7"/>
  <c r="AU203" i="10" s="1"/>
  <c r="I143" i="6"/>
  <c r="I143" i="11" s="1"/>
  <c r="I143" i="7"/>
  <c r="I143" i="10" s="1"/>
  <c r="Q197" i="6"/>
  <c r="Q197" i="11" s="1"/>
  <c r="Q197" i="7"/>
  <c r="Q197" i="10" s="1"/>
  <c r="Y197" i="6"/>
  <c r="Y197" i="11" s="1"/>
  <c r="Y197" i="7"/>
  <c r="Y197" i="10" s="1"/>
  <c r="BA197" i="6"/>
  <c r="BA197" i="11" s="1"/>
  <c r="BA197" i="7"/>
  <c r="BA197" i="10" s="1"/>
  <c r="AB197" i="6"/>
  <c r="AB197" i="11" s="1"/>
  <c r="AB197" i="7"/>
  <c r="AB197" i="10" s="1"/>
  <c r="AR197" i="6"/>
  <c r="AR197" i="11" s="1"/>
  <c r="AR197" i="7"/>
  <c r="AR197" i="10" s="1"/>
  <c r="K118" i="6"/>
  <c r="K118" i="11" s="1"/>
  <c r="K118" i="7"/>
  <c r="K118" i="10" s="1"/>
  <c r="S118" i="6"/>
  <c r="S118" i="11" s="1"/>
  <c r="S118" i="7"/>
  <c r="S118" i="10" s="1"/>
  <c r="AA118" i="6"/>
  <c r="AA118" i="11" s="1"/>
  <c r="AA118" i="7"/>
  <c r="AA118" i="10" s="1"/>
  <c r="AQ118" i="6"/>
  <c r="AQ118" i="11" s="1"/>
  <c r="AQ118" i="7"/>
  <c r="AQ118" i="10" s="1"/>
  <c r="AF118" i="6"/>
  <c r="AF118" i="11" s="1"/>
  <c r="AF118" i="7"/>
  <c r="AF118" i="10" s="1"/>
  <c r="AV118" i="6"/>
  <c r="AV118" i="11" s="1"/>
  <c r="AV118" i="7"/>
  <c r="AV118" i="10" s="1"/>
  <c r="AH23" i="6"/>
  <c r="AH23" i="11" s="1"/>
  <c r="AH23" i="7"/>
  <c r="AH23" i="10" s="1"/>
  <c r="AR23" i="6"/>
  <c r="AR23" i="11" s="1"/>
  <c r="AR23" i="7"/>
  <c r="AR23" i="10" s="1"/>
  <c r="AQ23" i="6"/>
  <c r="AQ23" i="11" s="1"/>
  <c r="AQ23" i="7"/>
  <c r="AQ23" i="10" s="1"/>
  <c r="AZ23" i="6"/>
  <c r="AZ23" i="11" s="1"/>
  <c r="AZ23" i="7"/>
  <c r="AZ23" i="10" s="1"/>
  <c r="BA7" i="6"/>
  <c r="BA7" i="11" s="1"/>
  <c r="BA7" i="7"/>
  <c r="BA7" i="10" s="1"/>
  <c r="AS203" i="6"/>
  <c r="AS203" i="11" s="1"/>
  <c r="AS203" i="7"/>
  <c r="AS203" i="10" s="1"/>
  <c r="L141" i="6"/>
  <c r="L141" i="11" s="1"/>
  <c r="L141" i="7"/>
  <c r="L141" i="10" s="1"/>
  <c r="T141" i="6"/>
  <c r="T141" i="11" s="1"/>
  <c r="T141" i="7"/>
  <c r="T141" i="10" s="1"/>
  <c r="AG141" i="6"/>
  <c r="AG141" i="11" s="1"/>
  <c r="AG141" i="7"/>
  <c r="AG141" i="10" s="1"/>
  <c r="AI141" i="6"/>
  <c r="AI141" i="11" s="1"/>
  <c r="AI141" i="7"/>
  <c r="AI141" i="10" s="1"/>
  <c r="AH141" i="6"/>
  <c r="AH141" i="11" s="1"/>
  <c r="AH141" i="7"/>
  <c r="AH141" i="10" s="1"/>
  <c r="AX141" i="6"/>
  <c r="AX141" i="11" s="1"/>
  <c r="AX141" i="7"/>
  <c r="AX141" i="10" s="1"/>
  <c r="N143" i="6"/>
  <c r="N143" i="11" s="1"/>
  <c r="N143" i="7"/>
  <c r="N143" i="10" s="1"/>
  <c r="V143" i="6"/>
  <c r="V143" i="11" s="1"/>
  <c r="V143" i="7"/>
  <c r="V143" i="10" s="1"/>
  <c r="AJ143" i="6"/>
  <c r="AJ143" i="11" s="1"/>
  <c r="AJ143" i="7"/>
  <c r="AJ143" i="10" s="1"/>
  <c r="AP143" i="6"/>
  <c r="AP143" i="11" s="1"/>
  <c r="AP143" i="7"/>
  <c r="AP143" i="10" s="1"/>
  <c r="AK143" i="6"/>
  <c r="AK143" i="11" s="1"/>
  <c r="AK143" i="7"/>
  <c r="AK143" i="10" s="1"/>
  <c r="BA143" i="6"/>
  <c r="BA143" i="11" s="1"/>
  <c r="BA143" i="7"/>
  <c r="BA143" i="10" s="1"/>
  <c r="AI201" i="6"/>
  <c r="AI201" i="11" s="1"/>
  <c r="AI201" i="7"/>
  <c r="AI201" i="10" s="1"/>
  <c r="AX224" i="6"/>
  <c r="AX224" i="11" s="1"/>
  <c r="AX224" i="7"/>
  <c r="AX224" i="10" s="1"/>
  <c r="AJ183" i="6"/>
  <c r="AJ183" i="11" s="1"/>
  <c r="AJ183" i="7"/>
  <c r="AJ183" i="10" s="1"/>
  <c r="AR224" i="6"/>
  <c r="AR224" i="11" s="1"/>
  <c r="AR224" i="7"/>
  <c r="AR224" i="10" s="1"/>
  <c r="H179" i="6"/>
  <c r="H179" i="11" s="1"/>
  <c r="H179" i="7"/>
  <c r="H179" i="10" s="1"/>
  <c r="AG183" i="6"/>
  <c r="AG183" i="11" s="1"/>
  <c r="AG183" i="7"/>
  <c r="AG183" i="10" s="1"/>
  <c r="AG186" i="6"/>
  <c r="AG186" i="11" s="1"/>
  <c r="AG186" i="7"/>
  <c r="AG186" i="10" s="1"/>
  <c r="BA130" i="6"/>
  <c r="BA130" i="11" s="1"/>
  <c r="BA130" i="7"/>
  <c r="BA130" i="10" s="1"/>
  <c r="AT186" i="6"/>
  <c r="AT186" i="11" s="1"/>
  <c r="AT186" i="7"/>
  <c r="AT186" i="10" s="1"/>
  <c r="AZ13" i="6"/>
  <c r="AZ13" i="11" s="1"/>
  <c r="AZ13" i="7"/>
  <c r="AZ13" i="10" s="1"/>
  <c r="L170" i="6"/>
  <c r="L170" i="11" s="1"/>
  <c r="L170" i="7"/>
  <c r="L170" i="10" s="1"/>
  <c r="AC206" i="6"/>
  <c r="AC206" i="11" s="1"/>
  <c r="AC206" i="7"/>
  <c r="AC206" i="10" s="1"/>
  <c r="AV220" i="6"/>
  <c r="AV220" i="11" s="1"/>
  <c r="AV220" i="7"/>
  <c r="AV220" i="10" s="1"/>
  <c r="Q227" i="6"/>
  <c r="Q227" i="11" s="1"/>
  <c r="Q227" i="7"/>
  <c r="Q227" i="10" s="1"/>
  <c r="R14" i="6"/>
  <c r="R14" i="11" s="1"/>
  <c r="R14" i="7"/>
  <c r="R14" i="10" s="1"/>
  <c r="AB14" i="6"/>
  <c r="AB14" i="11" s="1"/>
  <c r="AB14" i="7"/>
  <c r="AB14" i="10" s="1"/>
  <c r="AL16" i="6"/>
  <c r="AL16" i="11" s="1"/>
  <c r="AL16" i="7"/>
  <c r="AL16" i="10" s="1"/>
  <c r="AG16" i="6"/>
  <c r="AG16" i="11" s="1"/>
  <c r="AG16" i="7"/>
  <c r="AG16" i="10" s="1"/>
  <c r="AQ22" i="6"/>
  <c r="AQ22" i="11" s="1"/>
  <c r="AQ22" i="7"/>
  <c r="AQ22" i="10" s="1"/>
  <c r="N22" i="6"/>
  <c r="N22" i="11" s="1"/>
  <c r="N22" i="7"/>
  <c r="N22" i="10" s="1"/>
  <c r="T37" i="6"/>
  <c r="T37" i="11" s="1"/>
  <c r="T37" i="7"/>
  <c r="T37" i="10" s="1"/>
  <c r="T170" i="6"/>
  <c r="T170" i="11" s="1"/>
  <c r="T170" i="7"/>
  <c r="T170" i="10" s="1"/>
  <c r="AS170" i="6"/>
  <c r="AS170" i="11" s="1"/>
  <c r="AS170" i="7"/>
  <c r="AS170" i="10" s="1"/>
  <c r="V170" i="6"/>
  <c r="V170" i="11" s="1"/>
  <c r="V170" i="7"/>
  <c r="V170" i="10" s="1"/>
  <c r="AP170" i="6"/>
  <c r="AP170" i="11" s="1"/>
  <c r="AP170" i="7"/>
  <c r="AP170" i="10" s="1"/>
  <c r="P175" i="6"/>
  <c r="P175" i="11" s="1"/>
  <c r="P175" i="7"/>
  <c r="P175" i="10" s="1"/>
  <c r="J175" i="6"/>
  <c r="J175" i="11" s="1"/>
  <c r="J175" i="7"/>
  <c r="J175" i="10" s="1"/>
  <c r="AD175" i="6"/>
  <c r="AD175" i="11" s="1"/>
  <c r="AD175" i="7"/>
  <c r="AD175" i="10" s="1"/>
  <c r="BA187" i="6"/>
  <c r="BA187" i="11" s="1"/>
  <c r="BA187" i="7"/>
  <c r="BA187" i="10" s="1"/>
  <c r="AK206" i="6"/>
  <c r="AK206" i="11" s="1"/>
  <c r="AK206" i="7"/>
  <c r="AK206" i="10" s="1"/>
  <c r="I206" i="6"/>
  <c r="I206" i="11" s="1"/>
  <c r="I206" i="7"/>
  <c r="I206" i="10" s="1"/>
  <c r="AV206" i="6"/>
  <c r="AV206" i="11" s="1"/>
  <c r="AV206" i="7"/>
  <c r="AV206" i="10" s="1"/>
  <c r="AI207" i="6"/>
  <c r="AI207" i="11" s="1"/>
  <c r="AI207" i="7"/>
  <c r="AI207" i="10" s="1"/>
  <c r="T213" i="6"/>
  <c r="T213" i="11" s="1"/>
  <c r="T213" i="7"/>
  <c r="T213" i="10" s="1"/>
  <c r="AV214" i="6"/>
  <c r="AV214" i="11" s="1"/>
  <c r="AV214" i="7"/>
  <c r="AV214" i="10" s="1"/>
  <c r="AD214" i="6"/>
  <c r="AD214" i="11" s="1"/>
  <c r="AD214" i="7"/>
  <c r="AD214" i="10" s="1"/>
  <c r="J214" i="6"/>
  <c r="J214" i="11" s="1"/>
  <c r="J214" i="7"/>
  <c r="J214" i="10" s="1"/>
  <c r="AO216" i="6"/>
  <c r="AO216" i="11" s="1"/>
  <c r="AO216" i="7"/>
  <c r="AO216" i="10" s="1"/>
  <c r="W216" i="6"/>
  <c r="W216" i="11" s="1"/>
  <c r="W216" i="7"/>
  <c r="W216" i="10" s="1"/>
  <c r="AK216" i="6"/>
  <c r="AK216" i="11" s="1"/>
  <c r="AK216" i="7"/>
  <c r="AK216" i="10" s="1"/>
  <c r="O220" i="6"/>
  <c r="O220" i="11" s="1"/>
  <c r="O220" i="7"/>
  <c r="O220" i="10" s="1"/>
  <c r="AH220" i="6"/>
  <c r="AH220" i="11" s="1"/>
  <c r="AH220" i="7"/>
  <c r="AH220" i="10" s="1"/>
  <c r="T227" i="6"/>
  <c r="T227" i="11" s="1"/>
  <c r="T227" i="7"/>
  <c r="T227" i="10" s="1"/>
  <c r="AS227" i="6"/>
  <c r="AS227" i="11" s="1"/>
  <c r="AS227" i="7"/>
  <c r="AS227" i="10" s="1"/>
  <c r="V227" i="6"/>
  <c r="V227" i="11" s="1"/>
  <c r="V227" i="7"/>
  <c r="V227" i="10" s="1"/>
  <c r="AP227" i="6"/>
  <c r="AP227" i="11" s="1"/>
  <c r="AP227" i="7"/>
  <c r="AP227" i="10" s="1"/>
  <c r="Q50" i="6"/>
  <c r="Q50" i="11" s="1"/>
  <c r="Q50" i="7"/>
  <c r="Q50" i="10" s="1"/>
  <c r="AY56" i="6"/>
  <c r="AY56" i="11" s="1"/>
  <c r="AY56" i="7"/>
  <c r="AY56" i="10" s="1"/>
  <c r="AR76" i="6"/>
  <c r="AR76" i="11" s="1"/>
  <c r="AR76" i="7"/>
  <c r="AR76" i="10" s="1"/>
  <c r="L78" i="6"/>
  <c r="L78" i="11" s="1"/>
  <c r="L78" i="7"/>
  <c r="L78" i="10" s="1"/>
  <c r="AF81" i="6"/>
  <c r="AF81" i="11" s="1"/>
  <c r="AF81" i="7"/>
  <c r="AF81" i="10" s="1"/>
  <c r="AY64" i="6"/>
  <c r="AY64" i="11" s="1"/>
  <c r="AY64" i="7"/>
  <c r="AY64" i="10" s="1"/>
  <c r="AE64" i="6"/>
  <c r="AE64" i="11" s="1"/>
  <c r="AE64" i="7"/>
  <c r="AE64" i="10" s="1"/>
  <c r="AV64" i="6"/>
  <c r="AV64" i="11" s="1"/>
  <c r="AV64" i="7"/>
  <c r="AV64" i="10" s="1"/>
  <c r="BB64" i="6"/>
  <c r="BB64" i="11" s="1"/>
  <c r="BB64" i="7"/>
  <c r="BB64" i="10" s="1"/>
  <c r="R67" i="6"/>
  <c r="R67" i="11" s="1"/>
  <c r="R67" i="7"/>
  <c r="R67" i="10" s="1"/>
  <c r="N68" i="6"/>
  <c r="N68" i="11" s="1"/>
  <c r="N68" i="7"/>
  <c r="N68" i="10" s="1"/>
  <c r="AU68" i="6"/>
  <c r="AU68" i="11" s="1"/>
  <c r="AU68" i="7"/>
  <c r="AU68" i="10" s="1"/>
  <c r="AF68" i="6"/>
  <c r="AF68" i="11" s="1"/>
  <c r="AF68" i="7"/>
  <c r="AF68" i="10" s="1"/>
  <c r="AZ68" i="6"/>
  <c r="AZ68" i="11" s="1"/>
  <c r="AZ68" i="7"/>
  <c r="AZ68" i="10" s="1"/>
  <c r="AA102" i="6"/>
  <c r="AA102" i="11" s="1"/>
  <c r="AA102" i="7"/>
  <c r="AA102" i="10" s="1"/>
  <c r="AV102" i="6"/>
  <c r="AV102" i="11" s="1"/>
  <c r="AV102" i="7"/>
  <c r="AV102" i="10" s="1"/>
  <c r="BB102" i="6"/>
  <c r="BB102" i="11" s="1"/>
  <c r="BB102" i="7"/>
  <c r="BB102" i="10" s="1"/>
  <c r="AD104" i="6"/>
  <c r="AD104" i="11" s="1"/>
  <c r="AD104" i="7"/>
  <c r="AD104" i="10" s="1"/>
  <c r="AW104" i="6"/>
  <c r="AW104" i="11" s="1"/>
  <c r="AW104" i="7"/>
  <c r="AW104" i="10" s="1"/>
  <c r="P104" i="6"/>
  <c r="P104" i="11" s="1"/>
  <c r="P104" i="7"/>
  <c r="P104" i="10" s="1"/>
  <c r="AS109" i="6"/>
  <c r="AS109" i="11" s="1"/>
  <c r="AS109" i="7"/>
  <c r="AS109" i="10" s="1"/>
  <c r="AV109" i="6"/>
  <c r="AV109" i="11" s="1"/>
  <c r="AV109" i="7"/>
  <c r="AV109" i="10" s="1"/>
  <c r="AU109" i="6"/>
  <c r="AU109" i="11" s="1"/>
  <c r="AU109" i="7"/>
  <c r="AU109" i="10" s="1"/>
  <c r="Q120" i="6"/>
  <c r="Q120" i="11" s="1"/>
  <c r="Q120" i="7"/>
  <c r="Q120" i="10" s="1"/>
  <c r="L138" i="6"/>
  <c r="L138" i="11" s="1"/>
  <c r="L138" i="7"/>
  <c r="L138" i="10" s="1"/>
  <c r="AK58" i="6"/>
  <c r="AK58" i="11" s="1"/>
  <c r="AK58" i="7"/>
  <c r="AK58" i="10" s="1"/>
  <c r="Q58" i="6"/>
  <c r="Q58" i="11" s="1"/>
  <c r="Q58" i="7"/>
  <c r="Q58" i="10" s="1"/>
  <c r="K58" i="6"/>
  <c r="K58" i="11" s="1"/>
  <c r="K58" i="7"/>
  <c r="K58" i="10" s="1"/>
  <c r="AE58" i="6"/>
  <c r="AE58" i="11" s="1"/>
  <c r="AE58" i="7"/>
  <c r="AE58" i="10" s="1"/>
  <c r="AG67" i="6"/>
  <c r="AG67" i="11" s="1"/>
  <c r="AG67" i="7"/>
  <c r="AG67" i="10" s="1"/>
  <c r="AA67" i="6"/>
  <c r="AA67" i="11" s="1"/>
  <c r="AA67" i="7"/>
  <c r="AA67" i="10" s="1"/>
  <c r="BA67" i="6"/>
  <c r="BA67" i="11" s="1"/>
  <c r="BA67" i="7"/>
  <c r="BA67" i="10" s="1"/>
  <c r="AI90" i="6"/>
  <c r="AI90" i="11" s="1"/>
  <c r="AI90" i="7"/>
  <c r="AI90" i="10" s="1"/>
  <c r="O90" i="6"/>
  <c r="O90" i="11" s="1"/>
  <c r="O90" i="7"/>
  <c r="O90" i="10" s="1"/>
  <c r="AO101" i="6"/>
  <c r="AO101" i="11" s="1"/>
  <c r="AO101" i="7"/>
  <c r="AO101" i="10" s="1"/>
  <c r="M101" i="6"/>
  <c r="M101" i="11" s="1"/>
  <c r="M101" i="7"/>
  <c r="M101" i="10" s="1"/>
  <c r="K101" i="6"/>
  <c r="K101" i="11" s="1"/>
  <c r="K101" i="7"/>
  <c r="K101" i="10" s="1"/>
  <c r="AE101" i="6"/>
  <c r="AE101" i="11" s="1"/>
  <c r="AE101" i="7"/>
  <c r="AE101" i="10" s="1"/>
  <c r="AC104" i="6"/>
  <c r="AC104" i="11" s="1"/>
  <c r="AC104" i="7"/>
  <c r="AC104" i="10" s="1"/>
  <c r="W104" i="6"/>
  <c r="W104" i="11" s="1"/>
  <c r="W104" i="7"/>
  <c r="W104" i="10" s="1"/>
  <c r="Q105" i="6"/>
  <c r="Q105" i="11" s="1"/>
  <c r="Q105" i="7"/>
  <c r="Q105" i="10" s="1"/>
  <c r="AE105" i="6"/>
  <c r="AE105" i="11" s="1"/>
  <c r="AE105" i="7"/>
  <c r="AE105" i="10" s="1"/>
  <c r="AS106" i="6"/>
  <c r="AS106" i="11" s="1"/>
  <c r="AS106" i="7"/>
  <c r="AS106" i="10" s="1"/>
  <c r="AF106" i="6"/>
  <c r="AF106" i="11" s="1"/>
  <c r="AF106" i="7"/>
  <c r="AF106" i="10" s="1"/>
  <c r="AZ106" i="6"/>
  <c r="AZ106" i="11" s="1"/>
  <c r="AZ106" i="7"/>
  <c r="AZ106" i="10" s="1"/>
  <c r="BB109" i="6"/>
  <c r="BB109" i="11" s="1"/>
  <c r="BB109" i="7"/>
  <c r="BB109" i="10" s="1"/>
  <c r="AA110" i="6"/>
  <c r="AA110" i="11" s="1"/>
  <c r="AA110" i="7"/>
  <c r="AA110" i="10" s="1"/>
  <c r="AV110" i="6"/>
  <c r="AV110" i="11" s="1"/>
  <c r="AV110" i="7"/>
  <c r="AV110" i="10" s="1"/>
  <c r="BB110" i="6"/>
  <c r="BB110" i="11" s="1"/>
  <c r="BB110" i="7"/>
  <c r="BB110" i="10" s="1"/>
  <c r="R117" i="6"/>
  <c r="R117" i="11" s="1"/>
  <c r="R117" i="7"/>
  <c r="R117" i="10" s="1"/>
  <c r="AT117" i="6"/>
  <c r="AT117" i="11" s="1"/>
  <c r="AT117" i="7"/>
  <c r="AT117" i="10" s="1"/>
  <c r="AO120" i="6"/>
  <c r="AO120" i="11" s="1"/>
  <c r="AO120" i="7"/>
  <c r="AO120" i="10" s="1"/>
  <c r="U120" i="6"/>
  <c r="U120" i="11" s="1"/>
  <c r="U120" i="7"/>
  <c r="U120" i="10" s="1"/>
  <c r="G120" i="6"/>
  <c r="G120" i="11" s="1"/>
  <c r="G120" i="7"/>
  <c r="G120" i="10" s="1"/>
  <c r="AE121" i="6"/>
  <c r="AE121" i="11" s="1"/>
  <c r="AE121" i="7"/>
  <c r="AE121" i="10" s="1"/>
  <c r="K121" i="6"/>
  <c r="K121" i="11" s="1"/>
  <c r="K121" i="7"/>
  <c r="K121" i="10" s="1"/>
  <c r="M121" i="6"/>
  <c r="M121" i="11" s="1"/>
  <c r="M121" i="7"/>
  <c r="M121" i="10" s="1"/>
  <c r="AO121" i="6"/>
  <c r="AO121" i="11" s="1"/>
  <c r="AO121" i="7"/>
  <c r="AO121" i="10" s="1"/>
  <c r="O123" i="6"/>
  <c r="O123" i="11" s="1"/>
  <c r="O123" i="7"/>
  <c r="O123" i="10" s="1"/>
  <c r="V123" i="6"/>
  <c r="V123" i="11" s="1"/>
  <c r="V123" i="7"/>
  <c r="V123" i="10" s="1"/>
  <c r="Y138" i="6"/>
  <c r="Y138" i="11" s="1"/>
  <c r="Y138" i="7"/>
  <c r="Y138" i="10" s="1"/>
  <c r="AI138" i="6"/>
  <c r="AI138" i="11" s="1"/>
  <c r="AI138" i="7"/>
  <c r="AI138" i="10" s="1"/>
  <c r="AV140" i="6"/>
  <c r="AV140" i="11" s="1"/>
  <c r="AV140" i="7"/>
  <c r="AV140" i="10" s="1"/>
  <c r="AW140" i="6"/>
  <c r="AW140" i="11" s="1"/>
  <c r="AW140" i="7"/>
  <c r="AW140" i="10" s="1"/>
  <c r="K140" i="6"/>
  <c r="K140" i="11" s="1"/>
  <c r="K140" i="7"/>
  <c r="K140" i="10" s="1"/>
  <c r="AM140" i="6"/>
  <c r="AM140" i="11" s="1"/>
  <c r="AM140" i="7"/>
  <c r="AM140" i="10" s="1"/>
  <c r="AK142" i="6"/>
  <c r="AK142" i="11" s="1"/>
  <c r="AK142" i="7"/>
  <c r="AK142" i="10" s="1"/>
  <c r="AU142" i="6"/>
  <c r="AU142" i="11" s="1"/>
  <c r="AU142" i="7"/>
  <c r="AU142" i="10" s="1"/>
  <c r="V142" i="6"/>
  <c r="V142" i="11" s="1"/>
  <c r="V142" i="7"/>
  <c r="V142" i="10" s="1"/>
  <c r="AG153" i="6"/>
  <c r="AG153" i="11" s="1"/>
  <c r="AG153" i="7"/>
  <c r="AG153" i="10" s="1"/>
  <c r="M153" i="6"/>
  <c r="M153" i="11" s="1"/>
  <c r="M153" i="7"/>
  <c r="M153" i="10" s="1"/>
  <c r="AF22" i="6"/>
  <c r="AF22" i="11" s="1"/>
  <c r="AF22" i="7"/>
  <c r="AF22" i="10" s="1"/>
  <c r="Y37" i="6"/>
  <c r="Y37" i="11" s="1"/>
  <c r="Y37" i="7"/>
  <c r="Y37" i="10" s="1"/>
  <c r="AT37" i="6"/>
  <c r="AT37" i="11" s="1"/>
  <c r="AT37" i="7"/>
  <c r="AT37" i="10" s="1"/>
  <c r="W171" i="6"/>
  <c r="W171" i="11" s="1"/>
  <c r="W171" i="7"/>
  <c r="W171" i="10" s="1"/>
  <c r="AX171" i="6"/>
  <c r="AX171" i="11" s="1"/>
  <c r="AX171" i="7"/>
  <c r="AX171" i="10" s="1"/>
  <c r="AG171" i="6"/>
  <c r="AG171" i="11" s="1"/>
  <c r="AG171" i="7"/>
  <c r="AG171" i="10" s="1"/>
  <c r="AS171" i="6"/>
  <c r="AS171" i="11" s="1"/>
  <c r="AS171" i="7"/>
  <c r="AS171" i="10" s="1"/>
  <c r="AQ174" i="6"/>
  <c r="AQ174" i="11" s="1"/>
  <c r="AQ174" i="7"/>
  <c r="AQ174" i="10" s="1"/>
  <c r="AS177" i="6"/>
  <c r="AS177" i="11" s="1"/>
  <c r="AS177" i="7"/>
  <c r="AS177" i="10" s="1"/>
  <c r="AZ177" i="6"/>
  <c r="AZ177" i="11" s="1"/>
  <c r="AZ177" i="7"/>
  <c r="AZ177" i="10" s="1"/>
  <c r="AU177" i="6"/>
  <c r="AU177" i="11" s="1"/>
  <c r="AU177" i="7"/>
  <c r="AU177" i="10" s="1"/>
  <c r="AV200" i="6"/>
  <c r="AV200" i="11" s="1"/>
  <c r="AV200" i="7"/>
  <c r="AV200" i="10" s="1"/>
  <c r="AE200" i="6"/>
  <c r="AE200" i="11" s="1"/>
  <c r="AE200" i="7"/>
  <c r="AE200" i="10" s="1"/>
  <c r="AQ200" i="6"/>
  <c r="AQ200" i="11" s="1"/>
  <c r="AQ200" i="7"/>
  <c r="AQ200" i="10" s="1"/>
  <c r="AB207" i="6"/>
  <c r="AB207" i="11" s="1"/>
  <c r="AB207" i="7"/>
  <c r="AB207" i="10" s="1"/>
  <c r="N207" i="6"/>
  <c r="N207" i="11" s="1"/>
  <c r="N207" i="7"/>
  <c r="N207" i="10" s="1"/>
  <c r="O213" i="6"/>
  <c r="O213" i="11" s="1"/>
  <c r="O213" i="7"/>
  <c r="O213" i="10" s="1"/>
  <c r="BA213" i="6"/>
  <c r="BA213" i="11" s="1"/>
  <c r="BA213" i="7"/>
  <c r="BA213" i="10" s="1"/>
  <c r="AN213" i="6"/>
  <c r="AN213" i="11" s="1"/>
  <c r="AN213" i="7"/>
  <c r="AN213" i="10" s="1"/>
  <c r="AH214" i="6"/>
  <c r="AH214" i="11" s="1"/>
  <c r="AH214" i="7"/>
  <c r="AH214" i="10" s="1"/>
  <c r="Z216" i="6"/>
  <c r="Z216" i="11" s="1"/>
  <c r="Z216" i="7"/>
  <c r="Z216" i="10" s="1"/>
  <c r="X229" i="6"/>
  <c r="X229" i="11" s="1"/>
  <c r="X229" i="7"/>
  <c r="X229" i="10" s="1"/>
  <c r="AX229" i="6"/>
  <c r="AX229" i="11" s="1"/>
  <c r="AX229" i="7"/>
  <c r="AX229" i="10" s="1"/>
  <c r="Y229" i="6"/>
  <c r="Y229" i="11" s="1"/>
  <c r="Y229" i="7"/>
  <c r="Y229" i="10" s="1"/>
  <c r="AW233" i="6"/>
  <c r="AW233" i="11" s="1"/>
  <c r="AW233" i="7"/>
  <c r="AW233" i="10" s="1"/>
  <c r="AD233" i="6"/>
  <c r="AD233" i="11" s="1"/>
  <c r="AD233" i="7"/>
  <c r="AD233" i="10" s="1"/>
  <c r="AJ48" i="6"/>
  <c r="AJ48" i="11" s="1"/>
  <c r="AJ48" i="7"/>
  <c r="AJ48" i="10" s="1"/>
  <c r="P48" i="6"/>
  <c r="P48" i="11" s="1"/>
  <c r="P48" i="7"/>
  <c r="P48" i="10" s="1"/>
  <c r="N48" i="6"/>
  <c r="N48" i="11" s="1"/>
  <c r="N48" i="7"/>
  <c r="N48" i="10" s="1"/>
  <c r="AO50" i="6"/>
  <c r="AO50" i="11" s="1"/>
  <c r="AO50" i="7"/>
  <c r="AO50" i="10" s="1"/>
  <c r="W50" i="6"/>
  <c r="W50" i="11" s="1"/>
  <c r="W50" i="7"/>
  <c r="W50" i="10" s="1"/>
  <c r="AV51" i="6"/>
  <c r="AV51" i="11" s="1"/>
  <c r="AV51" i="7"/>
  <c r="AV51" i="10" s="1"/>
  <c r="AC51" i="6"/>
  <c r="AC51" i="11" s="1"/>
  <c r="AC51" i="7"/>
  <c r="AC51" i="10" s="1"/>
  <c r="AN56" i="6"/>
  <c r="AN56" i="11" s="1"/>
  <c r="AN56" i="7"/>
  <c r="AN56" i="10" s="1"/>
  <c r="AD58" i="6"/>
  <c r="AD58" i="11" s="1"/>
  <c r="AD58" i="7"/>
  <c r="AD58" i="10" s="1"/>
  <c r="AL64" i="6"/>
  <c r="AL64" i="11" s="1"/>
  <c r="AL64" i="7"/>
  <c r="AL64" i="10" s="1"/>
  <c r="AX68" i="6"/>
  <c r="AX68" i="11" s="1"/>
  <c r="AX68" i="7"/>
  <c r="AX68" i="10" s="1"/>
  <c r="AI81" i="6"/>
  <c r="AI81" i="11" s="1"/>
  <c r="AI81" i="7"/>
  <c r="AI81" i="10" s="1"/>
  <c r="X104" i="6"/>
  <c r="X104" i="11" s="1"/>
  <c r="X104" i="7"/>
  <c r="X104" i="10" s="1"/>
  <c r="AK117" i="6"/>
  <c r="AK117" i="11" s="1"/>
  <c r="AK117" i="7"/>
  <c r="AK117" i="10" s="1"/>
  <c r="AI120" i="6"/>
  <c r="AI120" i="11" s="1"/>
  <c r="AI120" i="7"/>
  <c r="AI120" i="10" s="1"/>
  <c r="AB121" i="6"/>
  <c r="AB121" i="11" s="1"/>
  <c r="AB121" i="7"/>
  <c r="AB121" i="10" s="1"/>
  <c r="V121" i="6"/>
  <c r="V121" i="11" s="1"/>
  <c r="V121" i="7"/>
  <c r="V121" i="10" s="1"/>
  <c r="X130" i="6"/>
  <c r="X130" i="11" s="1"/>
  <c r="X130" i="7"/>
  <c r="X130" i="10" s="1"/>
  <c r="N153" i="6"/>
  <c r="N153" i="11" s="1"/>
  <c r="N153" i="7"/>
  <c r="N153" i="10" s="1"/>
  <c r="BB14" i="6"/>
  <c r="BB14" i="11" s="1"/>
  <c r="BB14" i="7"/>
  <c r="BB14" i="10" s="1"/>
  <c r="AI14" i="6"/>
  <c r="AI14" i="11" s="1"/>
  <c r="AI14" i="7"/>
  <c r="AI14" i="10" s="1"/>
  <c r="AI170" i="6"/>
  <c r="AI170" i="11" s="1"/>
  <c r="AI170" i="7"/>
  <c r="AI170" i="10" s="1"/>
  <c r="AB175" i="6"/>
  <c r="AB175" i="11" s="1"/>
  <c r="AB175" i="7"/>
  <c r="AB175" i="10" s="1"/>
  <c r="AF188" i="6"/>
  <c r="AF188" i="11" s="1"/>
  <c r="AF188" i="7"/>
  <c r="AF188" i="10" s="1"/>
  <c r="L188" i="6"/>
  <c r="L188" i="11" s="1"/>
  <c r="L188" i="7"/>
  <c r="L188" i="10" s="1"/>
  <c r="AM188" i="6"/>
  <c r="AM188" i="11" s="1"/>
  <c r="AM188" i="7"/>
  <c r="AM188" i="10" s="1"/>
  <c r="S188" i="6"/>
  <c r="S188" i="11" s="1"/>
  <c r="S188" i="7"/>
  <c r="S188" i="10" s="1"/>
  <c r="S190" i="6"/>
  <c r="S190" i="11" s="1"/>
  <c r="S190" i="7"/>
  <c r="S190" i="10" s="1"/>
  <c r="AU190" i="6"/>
  <c r="AU190" i="11" s="1"/>
  <c r="AU190" i="7"/>
  <c r="AU190" i="10" s="1"/>
  <c r="AA105" i="6"/>
  <c r="AA105" i="11" s="1"/>
  <c r="AA105" i="7"/>
  <c r="AA105" i="10" s="1"/>
  <c r="T198" i="6"/>
  <c r="T198" i="11" s="1"/>
  <c r="T198" i="7"/>
  <c r="T198" i="10" s="1"/>
  <c r="AT206" i="6"/>
  <c r="AT206" i="11" s="1"/>
  <c r="AT206" i="7"/>
  <c r="AT206" i="10" s="1"/>
  <c r="AP216" i="6"/>
  <c r="AP216" i="11" s="1"/>
  <c r="AP216" i="7"/>
  <c r="AP216" i="10" s="1"/>
  <c r="AG220" i="6"/>
  <c r="AG220" i="11" s="1"/>
  <c r="AG220" i="7"/>
  <c r="AG220" i="10" s="1"/>
  <c r="N227" i="6"/>
  <c r="N227" i="11" s="1"/>
  <c r="N227" i="7"/>
  <c r="N227" i="10" s="1"/>
  <c r="AO76" i="6"/>
  <c r="AO76" i="11" s="1"/>
  <c r="AO76" i="7"/>
  <c r="AO76" i="10" s="1"/>
  <c r="U78" i="6"/>
  <c r="U78" i="11" s="1"/>
  <c r="U78" i="7"/>
  <c r="U78" i="10" s="1"/>
  <c r="G78" i="6"/>
  <c r="G78" i="11" s="1"/>
  <c r="G78" i="7"/>
  <c r="G78" i="10" s="1"/>
  <c r="AE79" i="6"/>
  <c r="AE79" i="11" s="1"/>
  <c r="AE79" i="7"/>
  <c r="AE79" i="10" s="1"/>
  <c r="K79" i="6"/>
  <c r="K79" i="11" s="1"/>
  <c r="K79" i="7"/>
  <c r="K79" i="10" s="1"/>
  <c r="M79" i="6"/>
  <c r="M79" i="11" s="1"/>
  <c r="M79" i="7"/>
  <c r="M79" i="10" s="1"/>
  <c r="AO79" i="6"/>
  <c r="AO79" i="11" s="1"/>
  <c r="AO79" i="7"/>
  <c r="AO79" i="10" s="1"/>
  <c r="M120" i="6"/>
  <c r="M120" i="11" s="1"/>
  <c r="M120" i="7"/>
  <c r="M120" i="10" s="1"/>
  <c r="AB123" i="6"/>
  <c r="AB123" i="11" s="1"/>
  <c r="AB123" i="7"/>
  <c r="AB123" i="10" s="1"/>
  <c r="AM106" i="6"/>
  <c r="AM106" i="11" s="1"/>
  <c r="AM106" i="7"/>
  <c r="AM106" i="10" s="1"/>
  <c r="L121" i="6"/>
  <c r="L121" i="11" s="1"/>
  <c r="L121" i="7"/>
  <c r="L121" i="10" s="1"/>
  <c r="AQ133" i="6"/>
  <c r="AQ133" i="11" s="1"/>
  <c r="AQ133" i="7"/>
  <c r="AQ133" i="10" s="1"/>
  <c r="AY140" i="6"/>
  <c r="AY140" i="11" s="1"/>
  <c r="AY140" i="7"/>
  <c r="AY140" i="10" s="1"/>
  <c r="AL154" i="6"/>
  <c r="AL154" i="11" s="1"/>
  <c r="AL154" i="7"/>
  <c r="AL154" i="10" s="1"/>
  <c r="T154" i="6"/>
  <c r="T154" i="11" s="1"/>
  <c r="T154" i="7"/>
  <c r="T154" i="10" s="1"/>
  <c r="BB155" i="6"/>
  <c r="BB155" i="11" s="1"/>
  <c r="BB155" i="7"/>
  <c r="BB155" i="10" s="1"/>
  <c r="BB161" i="6"/>
  <c r="BB161" i="11" s="1"/>
  <c r="BB161" i="7"/>
  <c r="BB161" i="10" s="1"/>
  <c r="J171" i="6"/>
  <c r="J171" i="11" s="1"/>
  <c r="J171" i="7"/>
  <c r="J171" i="10" s="1"/>
  <c r="U177" i="6"/>
  <c r="U177" i="11" s="1"/>
  <c r="U177" i="7"/>
  <c r="U177" i="10" s="1"/>
  <c r="AN190" i="6"/>
  <c r="AN190" i="11" s="1"/>
  <c r="AN190" i="7"/>
  <c r="AN190" i="10" s="1"/>
  <c r="L206" i="6"/>
  <c r="L206" i="11" s="1"/>
  <c r="L206" i="7"/>
  <c r="L206" i="10" s="1"/>
  <c r="AU215" i="6"/>
  <c r="AU215" i="11" s="1"/>
  <c r="AU215" i="7"/>
  <c r="AU215" i="10" s="1"/>
  <c r="AC215" i="6"/>
  <c r="AC215" i="11" s="1"/>
  <c r="AC215" i="7"/>
  <c r="AC215" i="10" s="1"/>
  <c r="BA215" i="6"/>
  <c r="BA215" i="11" s="1"/>
  <c r="BA215" i="7"/>
  <c r="BA215" i="10" s="1"/>
  <c r="AL220" i="6"/>
  <c r="AL220" i="11" s="1"/>
  <c r="AL220" i="7"/>
  <c r="AL220" i="10" s="1"/>
  <c r="T233" i="6"/>
  <c r="T233" i="11" s="1"/>
  <c r="T233" i="7"/>
  <c r="T233" i="10" s="1"/>
  <c r="AK51" i="6"/>
  <c r="AK51" i="11" s="1"/>
  <c r="AK51" i="7"/>
  <c r="AK51" i="10" s="1"/>
  <c r="AN78" i="6"/>
  <c r="AN78" i="11" s="1"/>
  <c r="AN78" i="7"/>
  <c r="AN78" i="10" s="1"/>
  <c r="J78" i="6"/>
  <c r="J78" i="11" s="1"/>
  <c r="J78" i="7"/>
  <c r="J78" i="10" s="1"/>
  <c r="S102" i="6"/>
  <c r="S102" i="11" s="1"/>
  <c r="S102" i="7"/>
  <c r="S102" i="10" s="1"/>
  <c r="J106" i="6"/>
  <c r="J106" i="11" s="1"/>
  <c r="J106" i="7"/>
  <c r="J106" i="10" s="1"/>
  <c r="H110" i="6"/>
  <c r="H110" i="11" s="1"/>
  <c r="H110" i="7"/>
  <c r="H110" i="10" s="1"/>
  <c r="AP110" i="6"/>
  <c r="AP110" i="11" s="1"/>
  <c r="AP110" i="7"/>
  <c r="AP110" i="10" s="1"/>
  <c r="AD142" i="6"/>
  <c r="AD142" i="11" s="1"/>
  <c r="AD142" i="7"/>
  <c r="AD142" i="10" s="1"/>
  <c r="BA142" i="6"/>
  <c r="BA142" i="11" s="1"/>
  <c r="BA142" i="7"/>
  <c r="BA142" i="10" s="1"/>
  <c r="J154" i="6"/>
  <c r="J154" i="11" s="1"/>
  <c r="J154" i="7"/>
  <c r="J154" i="10" s="1"/>
  <c r="M154" i="6"/>
  <c r="M154" i="11" s="1"/>
  <c r="M154" i="7"/>
  <c r="M154" i="10" s="1"/>
  <c r="R138" i="6"/>
  <c r="R138" i="11" s="1"/>
  <c r="R138" i="7"/>
  <c r="R138" i="10" s="1"/>
  <c r="L142" i="6"/>
  <c r="L142" i="11" s="1"/>
  <c r="L142" i="7"/>
  <c r="L142" i="10" s="1"/>
  <c r="AT14" i="6"/>
  <c r="AT14" i="11" s="1"/>
  <c r="AT14" i="7"/>
  <c r="AT14" i="10" s="1"/>
  <c r="AS14" i="6"/>
  <c r="AS14" i="11" s="1"/>
  <c r="AS14" i="7"/>
  <c r="AS14" i="10" s="1"/>
  <c r="AC16" i="6"/>
  <c r="AC16" i="11" s="1"/>
  <c r="AC16" i="7"/>
  <c r="AC16" i="10" s="1"/>
  <c r="BA21" i="6"/>
  <c r="BA21" i="11" s="1"/>
  <c r="BA21" i="7"/>
  <c r="BA21" i="10" s="1"/>
  <c r="AV37" i="6"/>
  <c r="AV37" i="11" s="1"/>
  <c r="AV37" i="7"/>
  <c r="AV37" i="10" s="1"/>
  <c r="R170" i="6"/>
  <c r="R170" i="11" s="1"/>
  <c r="R170" i="7"/>
  <c r="R170" i="10" s="1"/>
  <c r="Y179" i="6"/>
  <c r="Y179" i="11" s="1"/>
  <c r="Y179" i="7"/>
  <c r="Y179" i="10" s="1"/>
  <c r="AZ179" i="6"/>
  <c r="AZ179" i="11" s="1"/>
  <c r="AZ179" i="7"/>
  <c r="AZ179" i="10" s="1"/>
  <c r="O179" i="6"/>
  <c r="O179" i="11" s="1"/>
  <c r="O179" i="7"/>
  <c r="O179" i="10" s="1"/>
  <c r="Y198" i="6"/>
  <c r="Y198" i="11" s="1"/>
  <c r="Y198" i="7"/>
  <c r="Y198" i="10" s="1"/>
  <c r="W200" i="6"/>
  <c r="W200" i="11" s="1"/>
  <c r="W200" i="7"/>
  <c r="W200" i="10" s="1"/>
  <c r="AX206" i="6"/>
  <c r="AX206" i="11" s="1"/>
  <c r="AX206" i="7"/>
  <c r="AX206" i="10" s="1"/>
  <c r="K213" i="6"/>
  <c r="K213" i="11" s="1"/>
  <c r="K213" i="7"/>
  <c r="K213" i="10" s="1"/>
  <c r="AD213" i="6"/>
  <c r="AD213" i="11" s="1"/>
  <c r="AD213" i="7"/>
  <c r="AD213" i="10" s="1"/>
  <c r="V215" i="6"/>
  <c r="V215" i="11" s="1"/>
  <c r="V215" i="7"/>
  <c r="V215" i="10" s="1"/>
  <c r="AX227" i="6"/>
  <c r="AX227" i="11" s="1"/>
  <c r="AX227" i="7"/>
  <c r="AX227" i="10" s="1"/>
  <c r="AQ229" i="6"/>
  <c r="AQ229" i="11" s="1"/>
  <c r="AQ229" i="7"/>
  <c r="AQ229" i="10" s="1"/>
  <c r="AR48" i="6"/>
  <c r="AR48" i="11" s="1"/>
  <c r="AR48" i="7"/>
  <c r="AR48" i="10" s="1"/>
  <c r="AU71" i="6"/>
  <c r="AU71" i="11" s="1"/>
  <c r="AU71" i="7"/>
  <c r="AU71" i="10" s="1"/>
  <c r="AA71" i="6"/>
  <c r="AA71" i="11" s="1"/>
  <c r="AA71" i="7"/>
  <c r="AA71" i="10" s="1"/>
  <c r="AX71" i="6"/>
  <c r="AX71" i="11" s="1"/>
  <c r="AX71" i="7"/>
  <c r="AX71" i="10" s="1"/>
  <c r="Y71" i="6"/>
  <c r="Y71" i="11" s="1"/>
  <c r="Y71" i="7"/>
  <c r="Y71" i="10" s="1"/>
  <c r="U76" i="6"/>
  <c r="U76" i="11" s="1"/>
  <c r="U76" i="7"/>
  <c r="U76" i="10" s="1"/>
  <c r="AE77" i="6"/>
  <c r="AE77" i="11" s="1"/>
  <c r="AE77" i="7"/>
  <c r="AE77" i="10" s="1"/>
  <c r="AF77" i="6"/>
  <c r="AF77" i="11" s="1"/>
  <c r="AF77" i="7"/>
  <c r="AF77" i="10" s="1"/>
  <c r="N77" i="6"/>
  <c r="N77" i="11" s="1"/>
  <c r="N77" i="7"/>
  <c r="N77" i="10" s="1"/>
  <c r="O81" i="6"/>
  <c r="O81" i="11" s="1"/>
  <c r="O81" i="7"/>
  <c r="O81" i="10" s="1"/>
  <c r="AG81" i="6"/>
  <c r="AG81" i="11" s="1"/>
  <c r="AG81" i="7"/>
  <c r="AG81" i="10" s="1"/>
  <c r="R84" i="6"/>
  <c r="R84" i="11" s="1"/>
  <c r="R84" i="7"/>
  <c r="R84" i="10" s="1"/>
  <c r="AB101" i="6"/>
  <c r="AB101" i="11" s="1"/>
  <c r="AB101" i="7"/>
  <c r="AB101" i="10" s="1"/>
  <c r="V101" i="6"/>
  <c r="V101" i="11" s="1"/>
  <c r="V101" i="7"/>
  <c r="V101" i="10" s="1"/>
  <c r="U117" i="6"/>
  <c r="U117" i="11" s="1"/>
  <c r="U117" i="7"/>
  <c r="U117" i="10" s="1"/>
  <c r="R142" i="6"/>
  <c r="R142" i="11" s="1"/>
  <c r="R142" i="7"/>
  <c r="R142" i="10" s="1"/>
  <c r="AQ37" i="6"/>
  <c r="AQ37" i="11" s="1"/>
  <c r="AQ37" i="7"/>
  <c r="AQ37" i="10" s="1"/>
  <c r="AQ171" i="6"/>
  <c r="AQ171" i="11" s="1"/>
  <c r="AQ171" i="7"/>
  <c r="AQ171" i="10" s="1"/>
  <c r="X179" i="6"/>
  <c r="X179" i="11" s="1"/>
  <c r="X179" i="7"/>
  <c r="X179" i="10" s="1"/>
  <c r="P198" i="6"/>
  <c r="P198" i="11" s="1"/>
  <c r="P198" i="7"/>
  <c r="P198" i="10" s="1"/>
  <c r="AR215" i="6"/>
  <c r="AR215" i="11" s="1"/>
  <c r="AR215" i="7"/>
  <c r="AR215" i="10" s="1"/>
  <c r="AW216" i="6"/>
  <c r="AW216" i="11" s="1"/>
  <c r="AW216" i="7"/>
  <c r="AW216" i="10" s="1"/>
  <c r="X64" i="6"/>
  <c r="X64" i="11" s="1"/>
  <c r="X64" i="7"/>
  <c r="X64" i="10" s="1"/>
  <c r="AS67" i="6"/>
  <c r="AS67" i="11" s="1"/>
  <c r="AS67" i="7"/>
  <c r="AS67" i="10" s="1"/>
  <c r="AM71" i="6"/>
  <c r="AM71" i="11" s="1"/>
  <c r="AM71" i="7"/>
  <c r="AM71" i="10" s="1"/>
  <c r="O78" i="6"/>
  <c r="O78" i="11" s="1"/>
  <c r="O78" i="7"/>
  <c r="O78" i="10" s="1"/>
  <c r="AW79" i="6"/>
  <c r="AW79" i="11" s="1"/>
  <c r="AW79" i="7"/>
  <c r="AW79" i="10" s="1"/>
  <c r="AD81" i="6"/>
  <c r="AD81" i="11" s="1"/>
  <c r="AD81" i="7"/>
  <c r="AD81" i="10" s="1"/>
  <c r="AZ200" i="6"/>
  <c r="AZ200" i="11" s="1"/>
  <c r="AZ200" i="7"/>
  <c r="AZ200" i="10" s="1"/>
  <c r="H84" i="6"/>
  <c r="H84" i="11" s="1"/>
  <c r="H84" i="7"/>
  <c r="H84" i="10" s="1"/>
  <c r="AW110" i="6"/>
  <c r="AW110" i="11" s="1"/>
  <c r="AW110" i="7"/>
  <c r="AW110" i="10" s="1"/>
  <c r="AK16" i="6"/>
  <c r="AK16" i="11" s="1"/>
  <c r="AK16" i="7"/>
  <c r="AK16" i="10" s="1"/>
  <c r="AI76" i="6"/>
  <c r="AI76" i="11" s="1"/>
  <c r="AI76" i="7"/>
  <c r="AI76" i="10" s="1"/>
  <c r="AY77" i="6"/>
  <c r="AY77" i="11" s="1"/>
  <c r="AY77" i="7"/>
  <c r="AY77" i="10" s="1"/>
  <c r="AR79" i="6"/>
  <c r="AR79" i="11" s="1"/>
  <c r="AR79" i="7"/>
  <c r="AR79" i="10" s="1"/>
  <c r="W101" i="6"/>
  <c r="W101" i="11" s="1"/>
  <c r="W101" i="7"/>
  <c r="W101" i="10" s="1"/>
  <c r="AS104" i="6"/>
  <c r="AS104" i="11" s="1"/>
  <c r="AS104" i="7"/>
  <c r="AS104" i="10" s="1"/>
  <c r="AL214" i="6"/>
  <c r="AL214" i="11" s="1"/>
  <c r="AL214" i="7"/>
  <c r="AL214" i="10" s="1"/>
  <c r="AW14" i="6"/>
  <c r="AW14" i="11" s="1"/>
  <c r="AW14" i="7"/>
  <c r="AW14" i="10" s="1"/>
  <c r="R22" i="6"/>
  <c r="R22" i="11" s="1"/>
  <c r="R22" i="7"/>
  <c r="R22" i="10" s="1"/>
  <c r="AV171" i="6"/>
  <c r="AV171" i="11" s="1"/>
  <c r="AV171" i="7"/>
  <c r="AV171" i="10" s="1"/>
  <c r="Y233" i="6"/>
  <c r="Y233" i="11" s="1"/>
  <c r="Y233" i="7"/>
  <c r="Y233" i="10" s="1"/>
  <c r="BA71" i="6"/>
  <c r="BA71" i="11" s="1"/>
  <c r="BA71" i="7"/>
  <c r="BA71" i="10" s="1"/>
  <c r="W81" i="6"/>
  <c r="W81" i="11" s="1"/>
  <c r="W81" i="7"/>
  <c r="W81" i="10" s="1"/>
  <c r="AS90" i="6"/>
  <c r="AS90" i="11" s="1"/>
  <c r="AS90" i="7"/>
  <c r="AS90" i="10" s="1"/>
  <c r="AN14" i="6"/>
  <c r="AN14" i="11" s="1"/>
  <c r="AN14" i="7"/>
  <c r="AN14" i="10" s="1"/>
  <c r="BB50" i="6"/>
  <c r="BB50" i="11" s="1"/>
  <c r="BB50" i="7"/>
  <c r="BB50" i="10" s="1"/>
  <c r="BB74" i="6"/>
  <c r="BB74" i="11" s="1"/>
  <c r="BB74" i="7"/>
  <c r="BB74" i="10" s="1"/>
  <c r="S177" i="6"/>
  <c r="S177" i="11" s="1"/>
  <c r="S177" i="7"/>
  <c r="S177" i="10" s="1"/>
  <c r="U215" i="6"/>
  <c r="U215" i="11" s="1"/>
  <c r="U215" i="7"/>
  <c r="U215" i="10" s="1"/>
  <c r="AW229" i="6"/>
  <c r="AW229" i="11" s="1"/>
  <c r="AW229" i="7"/>
  <c r="AW229" i="10" s="1"/>
  <c r="AR67" i="6"/>
  <c r="AR67" i="11" s="1"/>
  <c r="AR67" i="7"/>
  <c r="AR67" i="10" s="1"/>
  <c r="X71" i="6"/>
  <c r="X71" i="11" s="1"/>
  <c r="X71" i="7"/>
  <c r="X71" i="10" s="1"/>
  <c r="AU110" i="6"/>
  <c r="AU110" i="11" s="1"/>
  <c r="AU110" i="7"/>
  <c r="AU110" i="10" s="1"/>
  <c r="AI117" i="6"/>
  <c r="AI117" i="11" s="1"/>
  <c r="AI117" i="7"/>
  <c r="AI117" i="10" s="1"/>
  <c r="M188" i="6"/>
  <c r="M188" i="11" s="1"/>
  <c r="M188" i="7"/>
  <c r="M188" i="10" s="1"/>
  <c r="V188" i="6"/>
  <c r="V188" i="11" s="1"/>
  <c r="V188" i="7"/>
  <c r="V188" i="10" s="1"/>
  <c r="AC213" i="6"/>
  <c r="AC213" i="11" s="1"/>
  <c r="AC213" i="7"/>
  <c r="AC213" i="10" s="1"/>
  <c r="AK207" i="6"/>
  <c r="AK207" i="11" s="1"/>
  <c r="AK207" i="7"/>
  <c r="AK207" i="10" s="1"/>
  <c r="AQ104" i="6"/>
  <c r="AQ104" i="11" s="1"/>
  <c r="AQ104" i="7"/>
  <c r="AQ104" i="10" s="1"/>
  <c r="AE16" i="6"/>
  <c r="AE16" i="11" s="1"/>
  <c r="AE16" i="7"/>
  <c r="AE16" i="10" s="1"/>
  <c r="Q77" i="6"/>
  <c r="Q77" i="11" s="1"/>
  <c r="Q77" i="7"/>
  <c r="Q77" i="10" s="1"/>
  <c r="AT81" i="6"/>
  <c r="AT81" i="11" s="1"/>
  <c r="AT81" i="7"/>
  <c r="AT81" i="10" s="1"/>
  <c r="I188" i="6"/>
  <c r="I188" i="11" s="1"/>
  <c r="I188" i="7"/>
  <c r="I188" i="10" s="1"/>
  <c r="AP183" i="6"/>
  <c r="AP183" i="11" s="1"/>
  <c r="AP183" i="7"/>
  <c r="AP183" i="10" s="1"/>
  <c r="AF183" i="6"/>
  <c r="AF183" i="11" s="1"/>
  <c r="AF183" i="7"/>
  <c r="AF183" i="10" s="1"/>
  <c r="AS186" i="6"/>
  <c r="AS186" i="11" s="1"/>
  <c r="AS186" i="7"/>
  <c r="AS186" i="10" s="1"/>
  <c r="AH186" i="6"/>
  <c r="AH186" i="11" s="1"/>
  <c r="AH186" i="7"/>
  <c r="AH186" i="10" s="1"/>
  <c r="W186" i="6"/>
  <c r="W186" i="11" s="1"/>
  <c r="W186" i="7"/>
  <c r="W186" i="10" s="1"/>
  <c r="AT67" i="6"/>
  <c r="AT67" i="11" s="1"/>
  <c r="AT67" i="7"/>
  <c r="AT67" i="10" s="1"/>
  <c r="M58" i="6"/>
  <c r="M58" i="11" s="1"/>
  <c r="M58" i="7"/>
  <c r="M58" i="10" s="1"/>
  <c r="BA182" i="6"/>
  <c r="BA182" i="11" s="1"/>
  <c r="BA182" i="7"/>
  <c r="BA182" i="10" s="1"/>
  <c r="AK132" i="6"/>
  <c r="AK132" i="11" s="1"/>
  <c r="AK132" i="7"/>
  <c r="AK132" i="10" s="1"/>
  <c r="AR92" i="6"/>
  <c r="AR92" i="11" s="1"/>
  <c r="AR92" i="7"/>
  <c r="AR92" i="10" s="1"/>
  <c r="AT86" i="6"/>
  <c r="AT86" i="11" s="1"/>
  <c r="AT86" i="7"/>
  <c r="AT86" i="10" s="1"/>
  <c r="AU53" i="6"/>
  <c r="AU53" i="11" s="1"/>
  <c r="AU53" i="7"/>
  <c r="AU53" i="10" s="1"/>
  <c r="AS63" i="6"/>
  <c r="AS63" i="11" s="1"/>
  <c r="AS63" i="7"/>
  <c r="AS63" i="10" s="1"/>
  <c r="AW152" i="6"/>
  <c r="AW152" i="11" s="1"/>
  <c r="AW152" i="7"/>
  <c r="AW152" i="10" s="1"/>
  <c r="AN132" i="6"/>
  <c r="AN132" i="11" s="1"/>
  <c r="AN132" i="7"/>
  <c r="AN132" i="10" s="1"/>
  <c r="AG107" i="6"/>
  <c r="AG107" i="11" s="1"/>
  <c r="AG107" i="7"/>
  <c r="AG107" i="10" s="1"/>
  <c r="AJ91" i="6"/>
  <c r="AJ91" i="11" s="1"/>
  <c r="AJ91" i="7"/>
  <c r="AJ91" i="10" s="1"/>
  <c r="AO73" i="6"/>
  <c r="AO73" i="11" s="1"/>
  <c r="AO73" i="7"/>
  <c r="AO73" i="10" s="1"/>
  <c r="AS89" i="6"/>
  <c r="AS89" i="11" s="1"/>
  <c r="AS89" i="7"/>
  <c r="AS89" i="10" s="1"/>
  <c r="AJ63" i="6"/>
  <c r="AJ63" i="11" s="1"/>
  <c r="AJ63" i="7"/>
  <c r="AJ63" i="10" s="1"/>
  <c r="AW86" i="6"/>
  <c r="AW86" i="11" s="1"/>
  <c r="AW86" i="7"/>
  <c r="AW86" i="10" s="1"/>
  <c r="AP53" i="6"/>
  <c r="AP53" i="11" s="1"/>
  <c r="AP53" i="7"/>
  <c r="AP53" i="10" s="1"/>
  <c r="AH62" i="6"/>
  <c r="AH62" i="11" s="1"/>
  <c r="AH62" i="7"/>
  <c r="AH62" i="10" s="1"/>
  <c r="BA86" i="6"/>
  <c r="BA86" i="11" s="1"/>
  <c r="BA86" i="7"/>
  <c r="BA86" i="10" s="1"/>
  <c r="BA201" i="6"/>
  <c r="BA201" i="11" s="1"/>
  <c r="BA201" i="7"/>
  <c r="BA201" i="10" s="1"/>
  <c r="BB63" i="6"/>
  <c r="BB63" i="11" s="1"/>
  <c r="BB63" i="7"/>
  <c r="BB63" i="10" s="1"/>
  <c r="BB86" i="6"/>
  <c r="BB86" i="11" s="1"/>
  <c r="BB86" i="7"/>
  <c r="BB86" i="10" s="1"/>
  <c r="AL152" i="6"/>
  <c r="AL152" i="11" s="1"/>
  <c r="AL152" i="7"/>
  <c r="AL152" i="10" s="1"/>
  <c r="AE132" i="6"/>
  <c r="AE132" i="11" s="1"/>
  <c r="AE132" i="7"/>
  <c r="AE132" i="10" s="1"/>
  <c r="AF92" i="6"/>
  <c r="AF92" i="11" s="1"/>
  <c r="AF92" i="7"/>
  <c r="AF92" i="10" s="1"/>
  <c r="AH86" i="6"/>
  <c r="AH86" i="11" s="1"/>
  <c r="AH86" i="7"/>
  <c r="AH86" i="10" s="1"/>
  <c r="AI53" i="6"/>
  <c r="AI53" i="11" s="1"/>
  <c r="AI53" i="7"/>
  <c r="AI53" i="10" s="1"/>
  <c r="AU63" i="6"/>
  <c r="AU63" i="11" s="1"/>
  <c r="AU63" i="7"/>
  <c r="AU63" i="10" s="1"/>
  <c r="AU152" i="6"/>
  <c r="AU152" i="11" s="1"/>
  <c r="AU152" i="7"/>
  <c r="AU152" i="10" s="1"/>
  <c r="AL132" i="6"/>
  <c r="AL132" i="11" s="1"/>
  <c r="AL132" i="7"/>
  <c r="AL132" i="10" s="1"/>
  <c r="AE107" i="6"/>
  <c r="AE107" i="11" s="1"/>
  <c r="AE107" i="7"/>
  <c r="AE107" i="10" s="1"/>
  <c r="AH91" i="6"/>
  <c r="AH91" i="11" s="1"/>
  <c r="AH91" i="7"/>
  <c r="AH91" i="10" s="1"/>
  <c r="AM73" i="6"/>
  <c r="AM73" i="11" s="1"/>
  <c r="AM73" i="7"/>
  <c r="AM73" i="10" s="1"/>
  <c r="AQ89" i="6"/>
  <c r="AQ89" i="11" s="1"/>
  <c r="AQ89" i="7"/>
  <c r="AQ89" i="10" s="1"/>
  <c r="AH63" i="6"/>
  <c r="AH63" i="11" s="1"/>
  <c r="AH63" i="7"/>
  <c r="AH63" i="10" s="1"/>
  <c r="AC92" i="6"/>
  <c r="AC92" i="11" s="1"/>
  <c r="AC92" i="7"/>
  <c r="AC92" i="10" s="1"/>
  <c r="AT53" i="6"/>
  <c r="AT53" i="11" s="1"/>
  <c r="AT53" i="7"/>
  <c r="AT53" i="10" s="1"/>
  <c r="AL62" i="6"/>
  <c r="AL62" i="11" s="1"/>
  <c r="AL62" i="7"/>
  <c r="AL62" i="10" s="1"/>
  <c r="AZ230" i="6"/>
  <c r="AZ230" i="11" s="1"/>
  <c r="AZ230" i="7"/>
  <c r="AZ230" i="10" s="1"/>
  <c r="AZ201" i="6"/>
  <c r="AZ201" i="11" s="1"/>
  <c r="AZ201" i="7"/>
  <c r="AZ201" i="10" s="1"/>
  <c r="AV189" i="6"/>
  <c r="AV189" i="11" s="1"/>
  <c r="AV189" i="7"/>
  <c r="AV189" i="10" s="1"/>
  <c r="M189" i="6"/>
  <c r="M189" i="11" s="1"/>
  <c r="M189" i="7"/>
  <c r="M189" i="10" s="1"/>
  <c r="T189" i="6"/>
  <c r="T189" i="11" s="1"/>
  <c r="T189" i="7"/>
  <c r="T189" i="10" s="1"/>
  <c r="AE189" i="6"/>
  <c r="AE189" i="11" s="1"/>
  <c r="AE189" i="7"/>
  <c r="AE189" i="10" s="1"/>
  <c r="AL189" i="6"/>
  <c r="AL189" i="11" s="1"/>
  <c r="AL189" i="7"/>
  <c r="AL189" i="10" s="1"/>
  <c r="AW189" i="6"/>
  <c r="AW189" i="11" s="1"/>
  <c r="AW189" i="7"/>
  <c r="AW189" i="10" s="1"/>
  <c r="AI131" i="6"/>
  <c r="AI131" i="11" s="1"/>
  <c r="AI131" i="7"/>
  <c r="AI131" i="10" s="1"/>
  <c r="AT131" i="6"/>
  <c r="AT131" i="11" s="1"/>
  <c r="AT131" i="7"/>
  <c r="AT131" i="10" s="1"/>
  <c r="O131" i="6"/>
  <c r="O131" i="11" s="1"/>
  <c r="O131" i="7"/>
  <c r="O131" i="10" s="1"/>
  <c r="Z131" i="6"/>
  <c r="Z131" i="11" s="1"/>
  <c r="Z131" i="7"/>
  <c r="Z131" i="10" s="1"/>
  <c r="AK131" i="6"/>
  <c r="AK131" i="11" s="1"/>
  <c r="AK131" i="7"/>
  <c r="AK131" i="10" s="1"/>
  <c r="AV131" i="6"/>
  <c r="AV131" i="11" s="1"/>
  <c r="AV131" i="7"/>
  <c r="AV131" i="10" s="1"/>
  <c r="AW230" i="6"/>
  <c r="AW230" i="11" s="1"/>
  <c r="AW230" i="7"/>
  <c r="AW230" i="10" s="1"/>
  <c r="AW201" i="6"/>
  <c r="AW201" i="11" s="1"/>
  <c r="AW201" i="7"/>
  <c r="AW201" i="10" s="1"/>
  <c r="AV107" i="6"/>
  <c r="AV107" i="11" s="1"/>
  <c r="AV107" i="7"/>
  <c r="AV107" i="10" s="1"/>
  <c r="AX217" i="6"/>
  <c r="AX217" i="11" s="1"/>
  <c r="AX217" i="7"/>
  <c r="AX217" i="10" s="1"/>
  <c r="L217" i="6"/>
  <c r="L217" i="11" s="1"/>
  <c r="L217" i="7"/>
  <c r="L217" i="10" s="1"/>
  <c r="S217" i="6"/>
  <c r="S217" i="11" s="1"/>
  <c r="S217" i="7"/>
  <c r="S217" i="10" s="1"/>
  <c r="J217" i="6"/>
  <c r="J217" i="11" s="1"/>
  <c r="J217" i="7"/>
  <c r="J217" i="10" s="1"/>
  <c r="AS217" i="6"/>
  <c r="AS217" i="11" s="1"/>
  <c r="AS217" i="7"/>
  <c r="AS217" i="10" s="1"/>
  <c r="AT217" i="6"/>
  <c r="AT217" i="11" s="1"/>
  <c r="AT217" i="7"/>
  <c r="AT217" i="10" s="1"/>
  <c r="BB231" i="6"/>
  <c r="BB231" i="11" s="1"/>
  <c r="BB231" i="7"/>
  <c r="BB231" i="10" s="1"/>
  <c r="AE201" i="6"/>
  <c r="AE201" i="11" s="1"/>
  <c r="AE201" i="7"/>
  <c r="AE201" i="10" s="1"/>
  <c r="AY66" i="6"/>
  <c r="AY66" i="11" s="1"/>
  <c r="AY66" i="7"/>
  <c r="AY66" i="10" s="1"/>
  <c r="AZ224" i="6"/>
  <c r="AZ224" i="11" s="1"/>
  <c r="AZ224" i="7"/>
  <c r="AZ224" i="10" s="1"/>
  <c r="AS224" i="6"/>
  <c r="AS224" i="11" s="1"/>
  <c r="AS224" i="7"/>
  <c r="AS224" i="10" s="1"/>
  <c r="AY7" i="6"/>
  <c r="AY7" i="11" s="1"/>
  <c r="AY7" i="7"/>
  <c r="AY7" i="10" s="1"/>
  <c r="AQ203" i="6"/>
  <c r="AQ203" i="11" s="1"/>
  <c r="AQ203" i="7"/>
  <c r="AQ203" i="10" s="1"/>
  <c r="R197" i="6"/>
  <c r="R197" i="11" s="1"/>
  <c r="R197" i="7"/>
  <c r="R197" i="10" s="1"/>
  <c r="Z197" i="6"/>
  <c r="Z197" i="11" s="1"/>
  <c r="Z197" i="7"/>
  <c r="Z197" i="10" s="1"/>
  <c r="AA197" i="6"/>
  <c r="AA197" i="11" s="1"/>
  <c r="AA197" i="7"/>
  <c r="AA197" i="10" s="1"/>
  <c r="AD197" i="6"/>
  <c r="AD197" i="11" s="1"/>
  <c r="AD197" i="7"/>
  <c r="AD197" i="10" s="1"/>
  <c r="AT197" i="6"/>
  <c r="AT197" i="11" s="1"/>
  <c r="AT197" i="7"/>
  <c r="AT197" i="10" s="1"/>
  <c r="L118" i="6"/>
  <c r="L118" i="11" s="1"/>
  <c r="L118" i="7"/>
  <c r="L118" i="10" s="1"/>
  <c r="T118" i="6"/>
  <c r="T118" i="11" s="1"/>
  <c r="T118" i="7"/>
  <c r="T118" i="10" s="1"/>
  <c r="AC118" i="6"/>
  <c r="AC118" i="11" s="1"/>
  <c r="AC118" i="7"/>
  <c r="AC118" i="10" s="1"/>
  <c r="AS118" i="6"/>
  <c r="AS118" i="11" s="1"/>
  <c r="AS118" i="7"/>
  <c r="AS118" i="10" s="1"/>
  <c r="AH118" i="6"/>
  <c r="AH118" i="11" s="1"/>
  <c r="AH118" i="7"/>
  <c r="AH118" i="10" s="1"/>
  <c r="AX118" i="6"/>
  <c r="AX118" i="11" s="1"/>
  <c r="AX118" i="7"/>
  <c r="AX118" i="10" s="1"/>
  <c r="V23" i="6"/>
  <c r="V23" i="11" s="1"/>
  <c r="V23" i="7"/>
  <c r="V23" i="10" s="1"/>
  <c r="AL23" i="6"/>
  <c r="AL23" i="11" s="1"/>
  <c r="AL23" i="7"/>
  <c r="AL23" i="10" s="1"/>
  <c r="AC23" i="6"/>
  <c r="AC23" i="11" s="1"/>
  <c r="AC23" i="7"/>
  <c r="AC23" i="10" s="1"/>
  <c r="AS23" i="6"/>
  <c r="AS23" i="11" s="1"/>
  <c r="AS23" i="7"/>
  <c r="AS23" i="10" s="1"/>
  <c r="BB23" i="6"/>
  <c r="BB23" i="11" s="1"/>
  <c r="BB23" i="7"/>
  <c r="BB23" i="10" s="1"/>
  <c r="AW7" i="6"/>
  <c r="AW7" i="11" s="1"/>
  <c r="AW7" i="7"/>
  <c r="AW7" i="10" s="1"/>
  <c r="AZ203" i="6"/>
  <c r="AZ203" i="11" s="1"/>
  <c r="AZ203" i="7"/>
  <c r="AZ203" i="10" s="1"/>
  <c r="M141" i="6"/>
  <c r="M141" i="11" s="1"/>
  <c r="M141" i="7"/>
  <c r="M141" i="10" s="1"/>
  <c r="U141" i="6"/>
  <c r="U141" i="11" s="1"/>
  <c r="U141" i="7"/>
  <c r="U141" i="10" s="1"/>
  <c r="AK141" i="6"/>
  <c r="AK141" i="11" s="1"/>
  <c r="AK141" i="7"/>
  <c r="AK141" i="10" s="1"/>
  <c r="AM141" i="6"/>
  <c r="AM141" i="11" s="1"/>
  <c r="AM141" i="7"/>
  <c r="AM141" i="10" s="1"/>
  <c r="AJ141" i="6"/>
  <c r="AJ141" i="11" s="1"/>
  <c r="AJ141" i="7"/>
  <c r="AJ141" i="10" s="1"/>
  <c r="AZ141" i="6"/>
  <c r="AZ141" i="11" s="1"/>
  <c r="AZ141" i="7"/>
  <c r="AZ141" i="10" s="1"/>
  <c r="O143" i="6"/>
  <c r="O143" i="11" s="1"/>
  <c r="O143" i="7"/>
  <c r="O143" i="10" s="1"/>
  <c r="W143" i="6"/>
  <c r="W143" i="11" s="1"/>
  <c r="W143" i="7"/>
  <c r="W143" i="10" s="1"/>
  <c r="AN143" i="6"/>
  <c r="AN143" i="11" s="1"/>
  <c r="AN143" i="7"/>
  <c r="AN143" i="10" s="1"/>
  <c r="AT143" i="6"/>
  <c r="AT143" i="11" s="1"/>
  <c r="AT143" i="7"/>
  <c r="AT143" i="10" s="1"/>
  <c r="AM143" i="6"/>
  <c r="AM143" i="11" s="1"/>
  <c r="AM143" i="7"/>
  <c r="AM143" i="10" s="1"/>
  <c r="AK224" i="6"/>
  <c r="AK224" i="11" s="1"/>
  <c r="AK224" i="7"/>
  <c r="AK224" i="10" s="1"/>
  <c r="AZ183" i="6"/>
  <c r="AZ183" i="11" s="1"/>
  <c r="AZ183" i="7"/>
  <c r="AZ183" i="10" s="1"/>
  <c r="BA224" i="6"/>
  <c r="BA224" i="11" s="1"/>
  <c r="BA224" i="7"/>
  <c r="BA224" i="10" s="1"/>
  <c r="AP201" i="6"/>
  <c r="AP201" i="11" s="1"/>
  <c r="AP201" i="7"/>
  <c r="AP201" i="10" s="1"/>
  <c r="M76" i="6"/>
  <c r="M76" i="11" s="1"/>
  <c r="M76" i="7"/>
  <c r="M76" i="10" s="1"/>
  <c r="AZ186" i="6"/>
  <c r="AZ186" i="11" s="1"/>
  <c r="AZ186" i="7"/>
  <c r="AZ186" i="10" s="1"/>
  <c r="V186" i="6"/>
  <c r="V186" i="11" s="1"/>
  <c r="V186" i="7"/>
  <c r="V186" i="10" s="1"/>
  <c r="AB186" i="6"/>
  <c r="AB186" i="11" s="1"/>
  <c r="AB186" i="7"/>
  <c r="AB186" i="10" s="1"/>
  <c r="L186" i="6"/>
  <c r="L186" i="11" s="1"/>
  <c r="L186" i="7"/>
  <c r="L186" i="10" s="1"/>
  <c r="BA228" i="6"/>
  <c r="BA228" i="11" s="1"/>
  <c r="BA228" i="7"/>
  <c r="BA228" i="10" s="1"/>
  <c r="AK228" i="6"/>
  <c r="AK228" i="11" s="1"/>
  <c r="AK228" i="7"/>
  <c r="AK228" i="10" s="1"/>
  <c r="AZ228" i="6"/>
  <c r="AZ228" i="11" s="1"/>
  <c r="AZ228" i="7"/>
  <c r="AZ228" i="10" s="1"/>
  <c r="AZ148" i="6"/>
  <c r="AZ148" i="11" s="1"/>
  <c r="AZ148" i="7"/>
  <c r="AZ148" i="10" s="1"/>
  <c r="AO228" i="6"/>
  <c r="AO228" i="11" s="1"/>
  <c r="AO228" i="7"/>
  <c r="AO228" i="10" s="1"/>
  <c r="AV13" i="6"/>
  <c r="AV13" i="11" s="1"/>
  <c r="AV13" i="7"/>
  <c r="AV13" i="10" s="1"/>
  <c r="AW170" i="6"/>
  <c r="AW170" i="11" s="1"/>
  <c r="AW170" i="7"/>
  <c r="AW170" i="10" s="1"/>
  <c r="M206" i="6"/>
  <c r="M206" i="11" s="1"/>
  <c r="M206" i="7"/>
  <c r="M206" i="10" s="1"/>
  <c r="AF220" i="6"/>
  <c r="AF220" i="11" s="1"/>
  <c r="AF220" i="7"/>
  <c r="AF220" i="10" s="1"/>
  <c r="AR56" i="6"/>
  <c r="AR56" i="11" s="1"/>
  <c r="AR56" i="7"/>
  <c r="AR56" i="10" s="1"/>
  <c r="Z14" i="6"/>
  <c r="Z14" i="11" s="1"/>
  <c r="Z14" i="7"/>
  <c r="Z14" i="10" s="1"/>
  <c r="AJ14" i="6"/>
  <c r="AJ14" i="11" s="1"/>
  <c r="AJ14" i="7"/>
  <c r="AJ14" i="10" s="1"/>
  <c r="AT16" i="6"/>
  <c r="AT16" i="11" s="1"/>
  <c r="AT16" i="7"/>
  <c r="AT16" i="10" s="1"/>
  <c r="AO16" i="6"/>
  <c r="AO16" i="11" s="1"/>
  <c r="AO16" i="7"/>
  <c r="AO16" i="10" s="1"/>
  <c r="AI21" i="6"/>
  <c r="AI21" i="11" s="1"/>
  <c r="AI21" i="7"/>
  <c r="AI21" i="10" s="1"/>
  <c r="AY22" i="6"/>
  <c r="AY22" i="11" s="1"/>
  <c r="AY22" i="7"/>
  <c r="AY22" i="10" s="1"/>
  <c r="L22" i="6"/>
  <c r="L22" i="11" s="1"/>
  <c r="L22" i="7"/>
  <c r="L22" i="10" s="1"/>
  <c r="V22" i="6"/>
  <c r="V22" i="11" s="1"/>
  <c r="V22" i="7"/>
  <c r="V22" i="10" s="1"/>
  <c r="R37" i="6"/>
  <c r="R37" i="11" s="1"/>
  <c r="R37" i="7"/>
  <c r="R37" i="10" s="1"/>
  <c r="AB37" i="6"/>
  <c r="AB37" i="11" s="1"/>
  <c r="AB37" i="7"/>
  <c r="AB37" i="10" s="1"/>
  <c r="AC170" i="6"/>
  <c r="AC170" i="11" s="1"/>
  <c r="AC170" i="7"/>
  <c r="AC170" i="10" s="1"/>
  <c r="AL170" i="6"/>
  <c r="AL170" i="11" s="1"/>
  <c r="AL170" i="7"/>
  <c r="AL170" i="10" s="1"/>
  <c r="AU175" i="6"/>
  <c r="AU175" i="11" s="1"/>
  <c r="AU175" i="7"/>
  <c r="AU175" i="10" s="1"/>
  <c r="Z175" i="6"/>
  <c r="Z175" i="11" s="1"/>
  <c r="Z175" i="7"/>
  <c r="Z175" i="10" s="1"/>
  <c r="AT175" i="6"/>
  <c r="AT175" i="11" s="1"/>
  <c r="AT175" i="7"/>
  <c r="AT175" i="10" s="1"/>
  <c r="AZ195" i="6"/>
  <c r="AZ195" i="11" s="1"/>
  <c r="AZ195" i="7"/>
  <c r="AZ195" i="10" s="1"/>
  <c r="U206" i="6"/>
  <c r="U206" i="11" s="1"/>
  <c r="U206" i="7"/>
  <c r="U206" i="10" s="1"/>
  <c r="AZ206" i="6"/>
  <c r="AZ206" i="11" s="1"/>
  <c r="AZ206" i="7"/>
  <c r="AZ206" i="10" s="1"/>
  <c r="O206" i="6"/>
  <c r="O206" i="11" s="1"/>
  <c r="O206" i="7"/>
  <c r="O206" i="10" s="1"/>
  <c r="S207" i="6"/>
  <c r="S207" i="11" s="1"/>
  <c r="S207" i="7"/>
  <c r="S207" i="10" s="1"/>
  <c r="AZ214" i="6"/>
  <c r="AZ214" i="11" s="1"/>
  <c r="AZ214" i="7"/>
  <c r="AZ214" i="10" s="1"/>
  <c r="AF214" i="6"/>
  <c r="AF214" i="11" s="1"/>
  <c r="AF214" i="7"/>
  <c r="AF214" i="10" s="1"/>
  <c r="N214" i="6"/>
  <c r="N214" i="11" s="1"/>
  <c r="N214" i="7"/>
  <c r="N214" i="10" s="1"/>
  <c r="AU214" i="6"/>
  <c r="AU214" i="11" s="1"/>
  <c r="AU214" i="7"/>
  <c r="AU214" i="10" s="1"/>
  <c r="AR216" i="6"/>
  <c r="AR216" i="11" s="1"/>
  <c r="AR216" i="7"/>
  <c r="AR216" i="10" s="1"/>
  <c r="AS216" i="6"/>
  <c r="AS216" i="11" s="1"/>
  <c r="AS216" i="7"/>
  <c r="AS216" i="10" s="1"/>
  <c r="AY220" i="6"/>
  <c r="AY220" i="11" s="1"/>
  <c r="AY220" i="7"/>
  <c r="AY220" i="10" s="1"/>
  <c r="AZ220" i="6"/>
  <c r="AZ220" i="11" s="1"/>
  <c r="AZ220" i="7"/>
  <c r="AZ220" i="10" s="1"/>
  <c r="R220" i="6"/>
  <c r="R220" i="11" s="1"/>
  <c r="R220" i="7"/>
  <c r="R220" i="10" s="1"/>
  <c r="AC227" i="6"/>
  <c r="AC227" i="11" s="1"/>
  <c r="AC227" i="7"/>
  <c r="AC227" i="10" s="1"/>
  <c r="AL227" i="6"/>
  <c r="AL227" i="11" s="1"/>
  <c r="AL227" i="7"/>
  <c r="AL227" i="10" s="1"/>
  <c r="AZ56" i="6"/>
  <c r="AZ56" i="11" s="1"/>
  <c r="AZ56" i="7"/>
  <c r="AZ56" i="10" s="1"/>
  <c r="AF56" i="6"/>
  <c r="AF56" i="11" s="1"/>
  <c r="AF56" i="7"/>
  <c r="AF56" i="10" s="1"/>
  <c r="AU56" i="6"/>
  <c r="AU56" i="11" s="1"/>
  <c r="AU56" i="7"/>
  <c r="AU56" i="10" s="1"/>
  <c r="N56" i="6"/>
  <c r="N56" i="11" s="1"/>
  <c r="N56" i="7"/>
  <c r="N56" i="10" s="1"/>
  <c r="AB76" i="6"/>
  <c r="AB76" i="11" s="1"/>
  <c r="AB76" i="7"/>
  <c r="AB76" i="10" s="1"/>
  <c r="AW78" i="6"/>
  <c r="AW78" i="11" s="1"/>
  <c r="AW78" i="7"/>
  <c r="AW78" i="10" s="1"/>
  <c r="P81" i="6"/>
  <c r="P81" i="11" s="1"/>
  <c r="P81" i="7"/>
  <c r="P81" i="10" s="1"/>
  <c r="AI64" i="6"/>
  <c r="AI64" i="11" s="1"/>
  <c r="AI64" i="7"/>
  <c r="AI64" i="10" s="1"/>
  <c r="AM67" i="6"/>
  <c r="AM67" i="11" s="1"/>
  <c r="AM67" i="7"/>
  <c r="AM67" i="10" s="1"/>
  <c r="AX67" i="6"/>
  <c r="AX67" i="11" s="1"/>
  <c r="AX67" i="7"/>
  <c r="AX67" i="10" s="1"/>
  <c r="AY68" i="6"/>
  <c r="AY68" i="11" s="1"/>
  <c r="AY68" i="7"/>
  <c r="AY68" i="10" s="1"/>
  <c r="AE68" i="6"/>
  <c r="AE68" i="11" s="1"/>
  <c r="AE68" i="7"/>
  <c r="AE68" i="10" s="1"/>
  <c r="AV68" i="6"/>
  <c r="AV68" i="11" s="1"/>
  <c r="AV68" i="7"/>
  <c r="AV68" i="10" s="1"/>
  <c r="BB68" i="6"/>
  <c r="BB68" i="11" s="1"/>
  <c r="BB68" i="7"/>
  <c r="BB68" i="10" s="1"/>
  <c r="AM102" i="6"/>
  <c r="AM102" i="11" s="1"/>
  <c r="AM102" i="7"/>
  <c r="AM102" i="10" s="1"/>
  <c r="K102" i="6"/>
  <c r="K102" i="11" s="1"/>
  <c r="K102" i="7"/>
  <c r="K102" i="10" s="1"/>
  <c r="I102" i="6"/>
  <c r="I102" i="11" s="1"/>
  <c r="I102" i="7"/>
  <c r="I102" i="10" s="1"/>
  <c r="AP104" i="6"/>
  <c r="AP104" i="11" s="1"/>
  <c r="AP104" i="7"/>
  <c r="AP104" i="10" s="1"/>
  <c r="N104" i="6"/>
  <c r="N104" i="11" s="1"/>
  <c r="N104" i="7"/>
  <c r="N104" i="10" s="1"/>
  <c r="L104" i="6"/>
  <c r="L104" i="11" s="1"/>
  <c r="L104" i="7"/>
  <c r="L104" i="10" s="1"/>
  <c r="AF104" i="6"/>
  <c r="AF104" i="11" s="1"/>
  <c r="AF104" i="7"/>
  <c r="AF104" i="10" s="1"/>
  <c r="AC109" i="6"/>
  <c r="AC109" i="11" s="1"/>
  <c r="AC109" i="7"/>
  <c r="AC109" i="10" s="1"/>
  <c r="AA109" i="6"/>
  <c r="AA109" i="11" s="1"/>
  <c r="AA109" i="7"/>
  <c r="AA109" i="10" s="1"/>
  <c r="BA109" i="6"/>
  <c r="BA109" i="11" s="1"/>
  <c r="BA109" i="7"/>
  <c r="BA109" i="10" s="1"/>
  <c r="AQ123" i="6"/>
  <c r="AQ123" i="11" s="1"/>
  <c r="AQ123" i="7"/>
  <c r="AQ123" i="10" s="1"/>
  <c r="AW138" i="6"/>
  <c r="AW138" i="11" s="1"/>
  <c r="AW138" i="7"/>
  <c r="AW138" i="10" s="1"/>
  <c r="U58" i="6"/>
  <c r="U58" i="11" s="1"/>
  <c r="U58" i="7"/>
  <c r="U58" i="10" s="1"/>
  <c r="BB58" i="6"/>
  <c r="BB58" i="11" s="1"/>
  <c r="BB58" i="7"/>
  <c r="BB58" i="10" s="1"/>
  <c r="AA58" i="6"/>
  <c r="AA58" i="11" s="1"/>
  <c r="AA58" i="7"/>
  <c r="AA58" i="10" s="1"/>
  <c r="AU58" i="6"/>
  <c r="AU58" i="11" s="1"/>
  <c r="AU58" i="7"/>
  <c r="AU58" i="10" s="1"/>
  <c r="Q67" i="6"/>
  <c r="Q67" i="11" s="1"/>
  <c r="Q67" i="7"/>
  <c r="Q67" i="10" s="1"/>
  <c r="AQ67" i="6"/>
  <c r="AQ67" i="11" s="1"/>
  <c r="AQ67" i="7"/>
  <c r="AQ67" i="10" s="1"/>
  <c r="AR90" i="6"/>
  <c r="AR90" i="11" s="1"/>
  <c r="AR90" i="7"/>
  <c r="AR90" i="10" s="1"/>
  <c r="S90" i="6"/>
  <c r="S90" i="11" s="1"/>
  <c r="S90" i="7"/>
  <c r="S90" i="10" s="1"/>
  <c r="Y90" i="6"/>
  <c r="Y90" i="11" s="1"/>
  <c r="Y90" i="7"/>
  <c r="Y90" i="10" s="1"/>
  <c r="Y101" i="6"/>
  <c r="Y101" i="11" s="1"/>
  <c r="Y101" i="7"/>
  <c r="Y101" i="10" s="1"/>
  <c r="AA101" i="6"/>
  <c r="AA101" i="11" s="1"/>
  <c r="AA101" i="7"/>
  <c r="AA101" i="10" s="1"/>
  <c r="AU101" i="6"/>
  <c r="AU101" i="11" s="1"/>
  <c r="AU101" i="7"/>
  <c r="AU101" i="10" s="1"/>
  <c r="AI102" i="6"/>
  <c r="AI102" i="11" s="1"/>
  <c r="AI102" i="7"/>
  <c r="AI102" i="10" s="1"/>
  <c r="AZ104" i="6"/>
  <c r="AZ104" i="11" s="1"/>
  <c r="AZ104" i="7"/>
  <c r="AZ104" i="10" s="1"/>
  <c r="Z105" i="6"/>
  <c r="Z105" i="11" s="1"/>
  <c r="Z105" i="7"/>
  <c r="Z105" i="10" s="1"/>
  <c r="AC106" i="6"/>
  <c r="AC106" i="11" s="1"/>
  <c r="AC106" i="7"/>
  <c r="AC106" i="10" s="1"/>
  <c r="AV106" i="6"/>
  <c r="AV106" i="11" s="1"/>
  <c r="AV106" i="7"/>
  <c r="AV106" i="10" s="1"/>
  <c r="O106" i="6"/>
  <c r="O106" i="11" s="1"/>
  <c r="O106" i="7"/>
  <c r="O106" i="10" s="1"/>
  <c r="AB109" i="6"/>
  <c r="AB109" i="11" s="1"/>
  <c r="AB109" i="7"/>
  <c r="AB109" i="10" s="1"/>
  <c r="AG109" i="6"/>
  <c r="AG109" i="11" s="1"/>
  <c r="AG109" i="7"/>
  <c r="AG109" i="10" s="1"/>
  <c r="AM110" i="6"/>
  <c r="AM110" i="11" s="1"/>
  <c r="AM110" i="7"/>
  <c r="AM110" i="10" s="1"/>
  <c r="K110" i="6"/>
  <c r="K110" i="11" s="1"/>
  <c r="K110" i="7"/>
  <c r="K110" i="10" s="1"/>
  <c r="I110" i="6"/>
  <c r="I110" i="11" s="1"/>
  <c r="I110" i="7"/>
  <c r="I110" i="10" s="1"/>
  <c r="AQ117" i="6"/>
  <c r="AQ117" i="11" s="1"/>
  <c r="AQ117" i="7"/>
  <c r="AQ117" i="10" s="1"/>
  <c r="AH117" i="6"/>
  <c r="AH117" i="11" s="1"/>
  <c r="AH117" i="7"/>
  <c r="AH117" i="10" s="1"/>
  <c r="I117" i="6"/>
  <c r="I117" i="11" s="1"/>
  <c r="I117" i="7"/>
  <c r="I117" i="10" s="1"/>
  <c r="Y120" i="6"/>
  <c r="Y120" i="11" s="1"/>
  <c r="Y120" i="7"/>
  <c r="Y120" i="10" s="1"/>
  <c r="W120" i="6"/>
  <c r="W120" i="11" s="1"/>
  <c r="W120" i="7"/>
  <c r="W120" i="10" s="1"/>
  <c r="O121" i="6"/>
  <c r="O121" i="11" s="1"/>
  <c r="O121" i="7"/>
  <c r="O121" i="10" s="1"/>
  <c r="AV121" i="6"/>
  <c r="AV121" i="11" s="1"/>
  <c r="AV121" i="7"/>
  <c r="AV121" i="10" s="1"/>
  <c r="AC121" i="6"/>
  <c r="AC121" i="11" s="1"/>
  <c r="AC121" i="7"/>
  <c r="AC121" i="10" s="1"/>
  <c r="AY123" i="6"/>
  <c r="AY123" i="11" s="1"/>
  <c r="AY123" i="7"/>
  <c r="AY123" i="10" s="1"/>
  <c r="AZ123" i="6"/>
  <c r="AZ123" i="11" s="1"/>
  <c r="AZ123" i="7"/>
  <c r="AZ123" i="10" s="1"/>
  <c r="AL123" i="6"/>
  <c r="AL123" i="11" s="1"/>
  <c r="AL123" i="7"/>
  <c r="AL123" i="10" s="1"/>
  <c r="I138" i="6"/>
  <c r="I138" i="11" s="1"/>
  <c r="I138" i="7"/>
  <c r="I138" i="10" s="1"/>
  <c r="O138" i="6"/>
  <c r="O138" i="11" s="1"/>
  <c r="O138" i="7"/>
  <c r="O138" i="10" s="1"/>
  <c r="N138" i="6"/>
  <c r="N138" i="11" s="1"/>
  <c r="N138" i="7"/>
  <c r="N138" i="10" s="1"/>
  <c r="P140" i="6"/>
  <c r="P140" i="11" s="1"/>
  <c r="P140" i="7"/>
  <c r="P140" i="10" s="1"/>
  <c r="AB140" i="6"/>
  <c r="AB140" i="11" s="1"/>
  <c r="AB140" i="7"/>
  <c r="AB140" i="10" s="1"/>
  <c r="W140" i="6"/>
  <c r="W140" i="11" s="1"/>
  <c r="W140" i="7"/>
  <c r="W140" i="10" s="1"/>
  <c r="AE142" i="6"/>
  <c r="AE142" i="11" s="1"/>
  <c r="AE142" i="7"/>
  <c r="AE142" i="10" s="1"/>
  <c r="AQ153" i="6"/>
  <c r="AQ153" i="11" s="1"/>
  <c r="AQ153" i="7"/>
  <c r="AQ153" i="10" s="1"/>
  <c r="Q153" i="6"/>
  <c r="Q153" i="11" s="1"/>
  <c r="Q153" i="7"/>
  <c r="Q153" i="10" s="1"/>
  <c r="AX153" i="6"/>
  <c r="AX153" i="11" s="1"/>
  <c r="AX153" i="7"/>
  <c r="AX153" i="10" s="1"/>
  <c r="BB98" i="6"/>
  <c r="BB98" i="11" s="1"/>
  <c r="BB98" i="7"/>
  <c r="BB98" i="10" s="1"/>
  <c r="W22" i="6"/>
  <c r="W22" i="11" s="1"/>
  <c r="W22" i="7"/>
  <c r="W22" i="10" s="1"/>
  <c r="AV22" i="6"/>
  <c r="AV22" i="11" s="1"/>
  <c r="AV22" i="7"/>
  <c r="AV22" i="10" s="1"/>
  <c r="AO37" i="6"/>
  <c r="AO37" i="11" s="1"/>
  <c r="AO37" i="7"/>
  <c r="AO37" i="10" s="1"/>
  <c r="U171" i="6"/>
  <c r="U171" i="11" s="1"/>
  <c r="U171" i="7"/>
  <c r="U171" i="10" s="1"/>
  <c r="T171" i="6"/>
  <c r="T171" i="11" s="1"/>
  <c r="T171" i="7"/>
  <c r="T171" i="10" s="1"/>
  <c r="AW171" i="6"/>
  <c r="AW171" i="11" s="1"/>
  <c r="AW171" i="7"/>
  <c r="AW171" i="10" s="1"/>
  <c r="T174" i="6"/>
  <c r="T174" i="11" s="1"/>
  <c r="T174" i="7"/>
  <c r="T174" i="10" s="1"/>
  <c r="V174" i="6"/>
  <c r="V174" i="11" s="1"/>
  <c r="V174" i="7"/>
  <c r="V174" i="10" s="1"/>
  <c r="AC177" i="6"/>
  <c r="AC177" i="11" s="1"/>
  <c r="AC177" i="7"/>
  <c r="AC177" i="10" s="1"/>
  <c r="AA177" i="6"/>
  <c r="AA177" i="11" s="1"/>
  <c r="AA177" i="7"/>
  <c r="AA177" i="10" s="1"/>
  <c r="Z177" i="6"/>
  <c r="Z177" i="11" s="1"/>
  <c r="Z177" i="7"/>
  <c r="Z177" i="10" s="1"/>
  <c r="P200" i="6"/>
  <c r="P200" i="11" s="1"/>
  <c r="P200" i="7"/>
  <c r="P200" i="10" s="1"/>
  <c r="O200" i="6"/>
  <c r="O200" i="11" s="1"/>
  <c r="O200" i="7"/>
  <c r="O200" i="10" s="1"/>
  <c r="AA200" i="6"/>
  <c r="AA200" i="11" s="1"/>
  <c r="AA200" i="7"/>
  <c r="AA200" i="10" s="1"/>
  <c r="AU207" i="6"/>
  <c r="AU207" i="11" s="1"/>
  <c r="AU207" i="7"/>
  <c r="AU207" i="10" s="1"/>
  <c r="AD207" i="6"/>
  <c r="AD207" i="11" s="1"/>
  <c r="AD207" i="7"/>
  <c r="AD207" i="10" s="1"/>
  <c r="AK213" i="6"/>
  <c r="AK213" i="11" s="1"/>
  <c r="AK213" i="7"/>
  <c r="AK213" i="10" s="1"/>
  <c r="S213" i="6"/>
  <c r="S213" i="11" s="1"/>
  <c r="S213" i="7"/>
  <c r="S213" i="10" s="1"/>
  <c r="AN214" i="6"/>
  <c r="AN214" i="11" s="1"/>
  <c r="AN214" i="7"/>
  <c r="AN214" i="10" s="1"/>
  <c r="AM216" i="6"/>
  <c r="AM216" i="11" s="1"/>
  <c r="AM216" i="7"/>
  <c r="AM216" i="10" s="1"/>
  <c r="AE229" i="6"/>
  <c r="AE229" i="11" s="1"/>
  <c r="AE229" i="7"/>
  <c r="AE229" i="10" s="1"/>
  <c r="AO229" i="6"/>
  <c r="AO229" i="11" s="1"/>
  <c r="AO229" i="7"/>
  <c r="AO229" i="10" s="1"/>
  <c r="AG233" i="6"/>
  <c r="AG233" i="11" s="1"/>
  <c r="AG233" i="7"/>
  <c r="AG233" i="10" s="1"/>
  <c r="AY233" i="6"/>
  <c r="AY233" i="11" s="1"/>
  <c r="AY233" i="7"/>
  <c r="AY233" i="10" s="1"/>
  <c r="T48" i="6"/>
  <c r="T48" i="11" s="1"/>
  <c r="T48" i="7"/>
  <c r="T48" i="10" s="1"/>
  <c r="AD48" i="6"/>
  <c r="AD48" i="11" s="1"/>
  <c r="AD48" i="7"/>
  <c r="AD48" i="10" s="1"/>
  <c r="I50" i="6"/>
  <c r="I50" i="11" s="1"/>
  <c r="I50" i="7"/>
  <c r="I50" i="10" s="1"/>
  <c r="K50" i="6"/>
  <c r="K50" i="11" s="1"/>
  <c r="K50" i="7"/>
  <c r="K50" i="10" s="1"/>
  <c r="AM50" i="6"/>
  <c r="AM50" i="11" s="1"/>
  <c r="AM50" i="7"/>
  <c r="AM50" i="10" s="1"/>
  <c r="AZ51" i="6"/>
  <c r="AZ51" i="11" s="1"/>
  <c r="AZ51" i="7"/>
  <c r="AZ51" i="10" s="1"/>
  <c r="AF51" i="6"/>
  <c r="AF51" i="11" s="1"/>
  <c r="AF51" i="7"/>
  <c r="AF51" i="10" s="1"/>
  <c r="AS51" i="6"/>
  <c r="AS51" i="11" s="1"/>
  <c r="AS51" i="7"/>
  <c r="AS51" i="10" s="1"/>
  <c r="H56" i="6"/>
  <c r="H56" i="11" s="1"/>
  <c r="H56" i="7"/>
  <c r="H56" i="10" s="1"/>
  <c r="AL56" i="6"/>
  <c r="AL56" i="11" s="1"/>
  <c r="AL56" i="7"/>
  <c r="AL56" i="10" s="1"/>
  <c r="I58" i="6"/>
  <c r="I58" i="11" s="1"/>
  <c r="I58" i="7"/>
  <c r="I58" i="10" s="1"/>
  <c r="AC64" i="6"/>
  <c r="AC64" i="11" s="1"/>
  <c r="AC64" i="7"/>
  <c r="AC64" i="10" s="1"/>
  <c r="Q68" i="6"/>
  <c r="Q68" i="11" s="1"/>
  <c r="Q68" i="7"/>
  <c r="Q68" i="10" s="1"/>
  <c r="AA68" i="6"/>
  <c r="AA68" i="11" s="1"/>
  <c r="AA68" i="7"/>
  <c r="AA68" i="10" s="1"/>
  <c r="M104" i="6"/>
  <c r="M104" i="11" s="1"/>
  <c r="M104" i="7"/>
  <c r="M104" i="10" s="1"/>
  <c r="AB117" i="6"/>
  <c r="AB117" i="11" s="1"/>
  <c r="AB117" i="7"/>
  <c r="AB117" i="10" s="1"/>
  <c r="V117" i="6"/>
  <c r="V117" i="11" s="1"/>
  <c r="V117" i="7"/>
  <c r="V117" i="10" s="1"/>
  <c r="N120" i="6"/>
  <c r="N120" i="11" s="1"/>
  <c r="N120" i="7"/>
  <c r="N120" i="10" s="1"/>
  <c r="AY121" i="6"/>
  <c r="AY121" i="11" s="1"/>
  <c r="AY121" i="7"/>
  <c r="AY121" i="10" s="1"/>
  <c r="BB121" i="6"/>
  <c r="BB121" i="11" s="1"/>
  <c r="BB121" i="7"/>
  <c r="BB121" i="10" s="1"/>
  <c r="X140" i="6"/>
  <c r="X140" i="11" s="1"/>
  <c r="X140" i="7"/>
  <c r="X140" i="10" s="1"/>
  <c r="AP140" i="6"/>
  <c r="AP140" i="11" s="1"/>
  <c r="AP140" i="7"/>
  <c r="AP140" i="10" s="1"/>
  <c r="AB153" i="6"/>
  <c r="AB153" i="11" s="1"/>
  <c r="AB153" i="7"/>
  <c r="AB153" i="10" s="1"/>
  <c r="AK153" i="6"/>
  <c r="AK153" i="11" s="1"/>
  <c r="AK153" i="7"/>
  <c r="AK153" i="10" s="1"/>
  <c r="Y50" i="6"/>
  <c r="Y50" i="11" s="1"/>
  <c r="Y50" i="7"/>
  <c r="Y50" i="10" s="1"/>
  <c r="P14" i="6"/>
  <c r="P14" i="11" s="1"/>
  <c r="P14" i="7"/>
  <c r="P14" i="10" s="1"/>
  <c r="AQ14" i="6"/>
  <c r="AQ14" i="11" s="1"/>
  <c r="AQ14" i="7"/>
  <c r="AQ14" i="10" s="1"/>
  <c r="AN21" i="6"/>
  <c r="AN21" i="11" s="1"/>
  <c r="AN21" i="7"/>
  <c r="AN21" i="10" s="1"/>
  <c r="N170" i="6"/>
  <c r="N170" i="11" s="1"/>
  <c r="N170" i="7"/>
  <c r="N170" i="10" s="1"/>
  <c r="BB172" i="6"/>
  <c r="BB172" i="11" s="1"/>
  <c r="BB172" i="7"/>
  <c r="BB172" i="10" s="1"/>
  <c r="P188" i="6"/>
  <c r="P188" i="11" s="1"/>
  <c r="P188" i="7"/>
  <c r="P188" i="10" s="1"/>
  <c r="AW188" i="6"/>
  <c r="AW188" i="11" s="1"/>
  <c r="AW188" i="7"/>
  <c r="AW188" i="10" s="1"/>
  <c r="W188" i="6"/>
  <c r="W188" i="11" s="1"/>
  <c r="W188" i="7"/>
  <c r="W188" i="10" s="1"/>
  <c r="AR190" i="6"/>
  <c r="AR190" i="11" s="1"/>
  <c r="AR190" i="7"/>
  <c r="AR190" i="10" s="1"/>
  <c r="AI190" i="6"/>
  <c r="AI190" i="11" s="1"/>
  <c r="AI190" i="7"/>
  <c r="AI190" i="10" s="1"/>
  <c r="J190" i="6"/>
  <c r="J190" i="11" s="1"/>
  <c r="J190" i="7"/>
  <c r="J190" i="10" s="1"/>
  <c r="W206" i="6"/>
  <c r="W206" i="11" s="1"/>
  <c r="W206" i="7"/>
  <c r="W206" i="10" s="1"/>
  <c r="X214" i="6"/>
  <c r="X214" i="11" s="1"/>
  <c r="X214" i="7"/>
  <c r="X214" i="10" s="1"/>
  <c r="V216" i="6"/>
  <c r="V216" i="11" s="1"/>
  <c r="V216" i="7"/>
  <c r="V216" i="10" s="1"/>
  <c r="BB220" i="6"/>
  <c r="BB220" i="11" s="1"/>
  <c r="BB220" i="7"/>
  <c r="BB220" i="10" s="1"/>
  <c r="AT227" i="6"/>
  <c r="AT227" i="11" s="1"/>
  <c r="AT227" i="7"/>
  <c r="AT227" i="10" s="1"/>
  <c r="Z48" i="6"/>
  <c r="Z48" i="11" s="1"/>
  <c r="Z48" i="7"/>
  <c r="Z48" i="10" s="1"/>
  <c r="T78" i="6"/>
  <c r="T78" i="11" s="1"/>
  <c r="T78" i="7"/>
  <c r="T78" i="10" s="1"/>
  <c r="W78" i="6"/>
  <c r="W78" i="11" s="1"/>
  <c r="W78" i="7"/>
  <c r="W78" i="10" s="1"/>
  <c r="O79" i="6"/>
  <c r="O79" i="11" s="1"/>
  <c r="O79" i="7"/>
  <c r="O79" i="10" s="1"/>
  <c r="AV79" i="6"/>
  <c r="AV79" i="11" s="1"/>
  <c r="AV79" i="7"/>
  <c r="AV79" i="10" s="1"/>
  <c r="AC79" i="6"/>
  <c r="AC79" i="11" s="1"/>
  <c r="AC79" i="7"/>
  <c r="AC79" i="10" s="1"/>
  <c r="AY81" i="6"/>
  <c r="AY81" i="11" s="1"/>
  <c r="AY81" i="7"/>
  <c r="AY81" i="10" s="1"/>
  <c r="AB105" i="6"/>
  <c r="AB105" i="11" s="1"/>
  <c r="AB105" i="7"/>
  <c r="AB105" i="10" s="1"/>
  <c r="AB110" i="6"/>
  <c r="AB110" i="11" s="1"/>
  <c r="AB110" i="7"/>
  <c r="AB110" i="10" s="1"/>
  <c r="X120" i="6"/>
  <c r="X120" i="11" s="1"/>
  <c r="X120" i="7"/>
  <c r="X120" i="10" s="1"/>
  <c r="AM123" i="6"/>
  <c r="AM123" i="11" s="1"/>
  <c r="AM123" i="7"/>
  <c r="AM123" i="10" s="1"/>
  <c r="Z106" i="6"/>
  <c r="Z106" i="11" s="1"/>
  <c r="Z106" i="7"/>
  <c r="Z106" i="10" s="1"/>
  <c r="Q109" i="6"/>
  <c r="Q109" i="11" s="1"/>
  <c r="Q109" i="7"/>
  <c r="Q109" i="10" s="1"/>
  <c r="W121" i="6"/>
  <c r="W121" i="11" s="1"/>
  <c r="W121" i="7"/>
  <c r="W121" i="10" s="1"/>
  <c r="AV133" i="6"/>
  <c r="AV133" i="11" s="1"/>
  <c r="AV133" i="7"/>
  <c r="AV133" i="10" s="1"/>
  <c r="Y140" i="6"/>
  <c r="Y140" i="11" s="1"/>
  <c r="Y140" i="7"/>
  <c r="Y140" i="10" s="1"/>
  <c r="W153" i="6"/>
  <c r="W153" i="11" s="1"/>
  <c r="W153" i="7"/>
  <c r="W153" i="10" s="1"/>
  <c r="AN154" i="6"/>
  <c r="AN154" i="11" s="1"/>
  <c r="AN154" i="7"/>
  <c r="AN154" i="10" s="1"/>
  <c r="V154" i="6"/>
  <c r="V154" i="11" s="1"/>
  <c r="V154" i="7"/>
  <c r="V154" i="10" s="1"/>
  <c r="BB42" i="6"/>
  <c r="BB42" i="11" s="1"/>
  <c r="BB42" i="7"/>
  <c r="BB42" i="10" s="1"/>
  <c r="G171" i="6"/>
  <c r="G171" i="11" s="1"/>
  <c r="G171" i="7"/>
  <c r="G171" i="10" s="1"/>
  <c r="AR175" i="6"/>
  <c r="AR175" i="11" s="1"/>
  <c r="AR175" i="7"/>
  <c r="AR175" i="10" s="1"/>
  <c r="AJ177" i="6"/>
  <c r="AJ177" i="11" s="1"/>
  <c r="AJ177" i="7"/>
  <c r="AJ177" i="10" s="1"/>
  <c r="H190" i="6"/>
  <c r="H190" i="11" s="1"/>
  <c r="H190" i="7"/>
  <c r="H190" i="10" s="1"/>
  <c r="AL190" i="6"/>
  <c r="AL190" i="11" s="1"/>
  <c r="AL190" i="7"/>
  <c r="AL190" i="10" s="1"/>
  <c r="N198" i="6"/>
  <c r="N198" i="11" s="1"/>
  <c r="N198" i="7"/>
  <c r="N198" i="10" s="1"/>
  <c r="AR206" i="6"/>
  <c r="AR206" i="11" s="1"/>
  <c r="AR206" i="7"/>
  <c r="AR206" i="10" s="1"/>
  <c r="S215" i="6"/>
  <c r="S215" i="11" s="1"/>
  <c r="S215" i="7"/>
  <c r="S215" i="10" s="1"/>
  <c r="M215" i="6"/>
  <c r="M215" i="11" s="1"/>
  <c r="M215" i="7"/>
  <c r="M215" i="10" s="1"/>
  <c r="AO215" i="6"/>
  <c r="AO215" i="11" s="1"/>
  <c r="AO215" i="7"/>
  <c r="AO215" i="10" s="1"/>
  <c r="P227" i="6"/>
  <c r="P227" i="11" s="1"/>
  <c r="P227" i="7"/>
  <c r="P227" i="10" s="1"/>
  <c r="AO233" i="6"/>
  <c r="AO233" i="11" s="1"/>
  <c r="AO233" i="7"/>
  <c r="AO233" i="10" s="1"/>
  <c r="AI50" i="6"/>
  <c r="AI50" i="11" s="1"/>
  <c r="AI50" i="7"/>
  <c r="AI50" i="10" s="1"/>
  <c r="AB51" i="6"/>
  <c r="AB51" i="11" s="1"/>
  <c r="AB51" i="7"/>
  <c r="AB51" i="10" s="1"/>
  <c r="V51" i="6"/>
  <c r="V51" i="11" s="1"/>
  <c r="V51" i="7"/>
  <c r="V51" i="10" s="1"/>
  <c r="H78" i="6"/>
  <c r="H78" i="11" s="1"/>
  <c r="H78" i="7"/>
  <c r="H78" i="10" s="1"/>
  <c r="AP78" i="6"/>
  <c r="AP78" i="11" s="1"/>
  <c r="AP78" i="7"/>
  <c r="AP78" i="10" s="1"/>
  <c r="Z79" i="6"/>
  <c r="Z79" i="11" s="1"/>
  <c r="Z79" i="7"/>
  <c r="Z79" i="10" s="1"/>
  <c r="W105" i="6"/>
  <c r="W105" i="11" s="1"/>
  <c r="W105" i="7"/>
  <c r="W105" i="10" s="1"/>
  <c r="U106" i="6"/>
  <c r="U106" i="11" s="1"/>
  <c r="U106" i="7"/>
  <c r="U106" i="10" s="1"/>
  <c r="AC110" i="6"/>
  <c r="AC110" i="11" s="1"/>
  <c r="AC110" i="7"/>
  <c r="AC110" i="10" s="1"/>
  <c r="AR142" i="6"/>
  <c r="AR142" i="11" s="1"/>
  <c r="AR142" i="7"/>
  <c r="AR142" i="10" s="1"/>
  <c r="M142" i="6"/>
  <c r="M142" i="11" s="1"/>
  <c r="M142" i="7"/>
  <c r="M142" i="10" s="1"/>
  <c r="AP154" i="6"/>
  <c r="AP154" i="11" s="1"/>
  <c r="AP154" i="7"/>
  <c r="AP154" i="10" s="1"/>
  <c r="X154" i="6"/>
  <c r="X154" i="11" s="1"/>
  <c r="X154" i="7"/>
  <c r="X154" i="10" s="1"/>
  <c r="AM138" i="6"/>
  <c r="AM138" i="11" s="1"/>
  <c r="AM138" i="7"/>
  <c r="AM138" i="10" s="1"/>
  <c r="N142" i="6"/>
  <c r="N142" i="11" s="1"/>
  <c r="N142" i="7"/>
  <c r="N142" i="10" s="1"/>
  <c r="X14" i="6"/>
  <c r="X14" i="11" s="1"/>
  <c r="X14" i="7"/>
  <c r="X14" i="10" s="1"/>
  <c r="BA14" i="6"/>
  <c r="BA14" i="11" s="1"/>
  <c r="BA14" i="7"/>
  <c r="BA14" i="10" s="1"/>
  <c r="AS16" i="6"/>
  <c r="AS16" i="11" s="1"/>
  <c r="AS16" i="7"/>
  <c r="AS16" i="10" s="1"/>
  <c r="AE21" i="6"/>
  <c r="AE21" i="11" s="1"/>
  <c r="AE21" i="7"/>
  <c r="AE21" i="10" s="1"/>
  <c r="AN175" i="6"/>
  <c r="AN175" i="11" s="1"/>
  <c r="AN175" i="7"/>
  <c r="AN175" i="10" s="1"/>
  <c r="K179" i="6"/>
  <c r="K179" i="11" s="1"/>
  <c r="K179" i="7"/>
  <c r="K179" i="10" s="1"/>
  <c r="AE179" i="6"/>
  <c r="AE179" i="11" s="1"/>
  <c r="AE179" i="7"/>
  <c r="AE179" i="10" s="1"/>
  <c r="K190" i="6"/>
  <c r="K190" i="11" s="1"/>
  <c r="K190" i="7"/>
  <c r="K190" i="10" s="1"/>
  <c r="Z198" i="6"/>
  <c r="Z198" i="11" s="1"/>
  <c r="Z198" i="7"/>
  <c r="Z198" i="10" s="1"/>
  <c r="AG200" i="6"/>
  <c r="AG200" i="11" s="1"/>
  <c r="AG200" i="7"/>
  <c r="AG200" i="10" s="1"/>
  <c r="AM207" i="6"/>
  <c r="AM207" i="11" s="1"/>
  <c r="AM207" i="7"/>
  <c r="AM207" i="10" s="1"/>
  <c r="AS213" i="6"/>
  <c r="AS213" i="11" s="1"/>
  <c r="AS213" i="7"/>
  <c r="AS213" i="10" s="1"/>
  <c r="AA215" i="6"/>
  <c r="AA215" i="11" s="1"/>
  <c r="AA215" i="7"/>
  <c r="AA215" i="10" s="1"/>
  <c r="AF215" i="6"/>
  <c r="AF215" i="11" s="1"/>
  <c r="AF215" i="7"/>
  <c r="AF215" i="10" s="1"/>
  <c r="AA229" i="6"/>
  <c r="AA229" i="11" s="1"/>
  <c r="AA229" i="7"/>
  <c r="AA229" i="10" s="1"/>
  <c r="V229" i="6"/>
  <c r="V229" i="11" s="1"/>
  <c r="V229" i="7"/>
  <c r="V229" i="10" s="1"/>
  <c r="X48" i="6"/>
  <c r="X48" i="11" s="1"/>
  <c r="X48" i="7"/>
  <c r="X48" i="10" s="1"/>
  <c r="AE71" i="6"/>
  <c r="AE71" i="11" s="1"/>
  <c r="AE71" i="7"/>
  <c r="AE71" i="10" s="1"/>
  <c r="K71" i="6"/>
  <c r="K71" i="11" s="1"/>
  <c r="K71" i="7"/>
  <c r="K71" i="10" s="1"/>
  <c r="M71" i="6"/>
  <c r="M71" i="11" s="1"/>
  <c r="M71" i="7"/>
  <c r="M71" i="10" s="1"/>
  <c r="AO71" i="6"/>
  <c r="AO71" i="11" s="1"/>
  <c r="AO71" i="7"/>
  <c r="AO71" i="10" s="1"/>
  <c r="W76" i="6"/>
  <c r="W76" i="11" s="1"/>
  <c r="W76" i="7"/>
  <c r="W76" i="10" s="1"/>
  <c r="O77" i="6"/>
  <c r="O77" i="11" s="1"/>
  <c r="O77" i="7"/>
  <c r="O77" i="10" s="1"/>
  <c r="P77" i="6"/>
  <c r="P77" i="11" s="1"/>
  <c r="P77" i="7"/>
  <c r="P77" i="10" s="1"/>
  <c r="AD77" i="6"/>
  <c r="AD77" i="11" s="1"/>
  <c r="AD77" i="7"/>
  <c r="AD77" i="10" s="1"/>
  <c r="AZ81" i="6"/>
  <c r="AZ81" i="11" s="1"/>
  <c r="AZ81" i="7"/>
  <c r="AZ81" i="10" s="1"/>
  <c r="U81" i="6"/>
  <c r="U81" i="11" s="1"/>
  <c r="U81" i="7"/>
  <c r="U81" i="10" s="1"/>
  <c r="AW81" i="6"/>
  <c r="AW81" i="11" s="1"/>
  <c r="AW81" i="7"/>
  <c r="AW81" i="10" s="1"/>
  <c r="AH84" i="6"/>
  <c r="AH84" i="11" s="1"/>
  <c r="AH84" i="7"/>
  <c r="AH84" i="10" s="1"/>
  <c r="I84" i="6"/>
  <c r="I84" i="11" s="1"/>
  <c r="I84" i="7"/>
  <c r="I84" i="10" s="1"/>
  <c r="AM90" i="6"/>
  <c r="AM90" i="11" s="1"/>
  <c r="AM90" i="7"/>
  <c r="AM90" i="10" s="1"/>
  <c r="AL117" i="6"/>
  <c r="AL117" i="11" s="1"/>
  <c r="AL117" i="7"/>
  <c r="AL117" i="10" s="1"/>
  <c r="AT142" i="6"/>
  <c r="AT142" i="11" s="1"/>
  <c r="AT142" i="7"/>
  <c r="AT142" i="10" s="1"/>
  <c r="AH171" i="6"/>
  <c r="AH171" i="11" s="1"/>
  <c r="AH171" i="7"/>
  <c r="AH171" i="10" s="1"/>
  <c r="AS179" i="6"/>
  <c r="AS179" i="11" s="1"/>
  <c r="AS179" i="7"/>
  <c r="AS179" i="10" s="1"/>
  <c r="AH179" i="6"/>
  <c r="AH179" i="11" s="1"/>
  <c r="AH179" i="7"/>
  <c r="AH179" i="10" s="1"/>
  <c r="AF200" i="6"/>
  <c r="AF200" i="11" s="1"/>
  <c r="AF200" i="7"/>
  <c r="AF200" i="10" s="1"/>
  <c r="T215" i="6"/>
  <c r="T215" i="11" s="1"/>
  <c r="T215" i="7"/>
  <c r="T215" i="10" s="1"/>
  <c r="W58" i="6"/>
  <c r="W58" i="11" s="1"/>
  <c r="W58" i="7"/>
  <c r="W58" i="10" s="1"/>
  <c r="X68" i="6"/>
  <c r="X68" i="11" s="1"/>
  <c r="X68" i="7"/>
  <c r="X68" i="10" s="1"/>
  <c r="AK71" i="6"/>
  <c r="AK71" i="11" s="1"/>
  <c r="AK71" i="7"/>
  <c r="AK71" i="10" s="1"/>
  <c r="Z78" i="6"/>
  <c r="Z78" i="11" s="1"/>
  <c r="Z78" i="7"/>
  <c r="Z78" i="10" s="1"/>
  <c r="AM81" i="6"/>
  <c r="AM81" i="11" s="1"/>
  <c r="AM81" i="7"/>
  <c r="AM81" i="10" s="1"/>
  <c r="I81" i="6"/>
  <c r="I81" i="11" s="1"/>
  <c r="I81" i="7"/>
  <c r="I81" i="10" s="1"/>
  <c r="S227" i="6"/>
  <c r="S227" i="11" s="1"/>
  <c r="S227" i="7"/>
  <c r="S227" i="10" s="1"/>
  <c r="L84" i="6"/>
  <c r="L84" i="11" s="1"/>
  <c r="L84" i="7"/>
  <c r="L84" i="10" s="1"/>
  <c r="AP109" i="6"/>
  <c r="AP109" i="11" s="1"/>
  <c r="AP109" i="7"/>
  <c r="AP109" i="10" s="1"/>
  <c r="AD154" i="6"/>
  <c r="AD154" i="11" s="1"/>
  <c r="AD154" i="7"/>
  <c r="AD154" i="10" s="1"/>
  <c r="O16" i="6"/>
  <c r="O16" i="11" s="1"/>
  <c r="O16" i="7"/>
  <c r="O16" i="10" s="1"/>
  <c r="S77" i="6"/>
  <c r="S77" i="11" s="1"/>
  <c r="S77" i="7"/>
  <c r="S77" i="10" s="1"/>
  <c r="X79" i="6"/>
  <c r="X79" i="11" s="1"/>
  <c r="X79" i="7"/>
  <c r="X79" i="10" s="1"/>
  <c r="L101" i="6"/>
  <c r="L101" i="11" s="1"/>
  <c r="L101" i="7"/>
  <c r="L101" i="10" s="1"/>
  <c r="Y104" i="6"/>
  <c r="Y104" i="11" s="1"/>
  <c r="Y104" i="7"/>
  <c r="Y104" i="10" s="1"/>
  <c r="AJ216" i="6"/>
  <c r="AJ216" i="11" s="1"/>
  <c r="AJ216" i="7"/>
  <c r="AJ216" i="10" s="1"/>
  <c r="AN22" i="6"/>
  <c r="AN22" i="11" s="1"/>
  <c r="AN22" i="7"/>
  <c r="AN22" i="10" s="1"/>
  <c r="V37" i="6"/>
  <c r="V37" i="11" s="1"/>
  <c r="V37" i="7"/>
  <c r="V37" i="10" s="1"/>
  <c r="AX179" i="6"/>
  <c r="AX179" i="11" s="1"/>
  <c r="AX179" i="7"/>
  <c r="AX179" i="10" s="1"/>
  <c r="AI200" i="6"/>
  <c r="AI200" i="11" s="1"/>
  <c r="AI200" i="7"/>
  <c r="AI200" i="10" s="1"/>
  <c r="AS233" i="6"/>
  <c r="AS233" i="11" s="1"/>
  <c r="AS233" i="7"/>
  <c r="AS233" i="10" s="1"/>
  <c r="AW71" i="6"/>
  <c r="AW71" i="11" s="1"/>
  <c r="AW71" i="7"/>
  <c r="AW71" i="10" s="1"/>
  <c r="L81" i="6"/>
  <c r="L81" i="11" s="1"/>
  <c r="L81" i="7"/>
  <c r="L81" i="10" s="1"/>
  <c r="AH90" i="6"/>
  <c r="AH90" i="11" s="1"/>
  <c r="AH90" i="7"/>
  <c r="AH90" i="10" s="1"/>
  <c r="S138" i="6"/>
  <c r="S138" i="11" s="1"/>
  <c r="S138" i="7"/>
  <c r="S138" i="10" s="1"/>
  <c r="AG140" i="6"/>
  <c r="AG140" i="11" s="1"/>
  <c r="AG140" i="7"/>
  <c r="AG140" i="10" s="1"/>
  <c r="AD14" i="6"/>
  <c r="AD14" i="11" s="1"/>
  <c r="AD14" i="7"/>
  <c r="AD14" i="10" s="1"/>
  <c r="BB56" i="6"/>
  <c r="BB56" i="11" s="1"/>
  <c r="BB56" i="7"/>
  <c r="BB56" i="10" s="1"/>
  <c r="X76" i="6"/>
  <c r="X76" i="11" s="1"/>
  <c r="X76" i="7"/>
  <c r="X76" i="10" s="1"/>
  <c r="AD177" i="6"/>
  <c r="AD177" i="11" s="1"/>
  <c r="AD177" i="7"/>
  <c r="AD177" i="10" s="1"/>
  <c r="AF213" i="6"/>
  <c r="AF213" i="11" s="1"/>
  <c r="AF213" i="7"/>
  <c r="AF213" i="10" s="1"/>
  <c r="AZ215" i="6"/>
  <c r="AZ215" i="11" s="1"/>
  <c r="AZ215" i="7"/>
  <c r="AZ215" i="10" s="1"/>
  <c r="X67" i="6"/>
  <c r="X67" i="11" s="1"/>
  <c r="X67" i="7"/>
  <c r="X67" i="10" s="1"/>
  <c r="Q84" i="6"/>
  <c r="Q84" i="11" s="1"/>
  <c r="Q84" i="7"/>
  <c r="Q84" i="10" s="1"/>
  <c r="Q117" i="6"/>
  <c r="Q117" i="11" s="1"/>
  <c r="Q117" i="7"/>
  <c r="Q117" i="10" s="1"/>
  <c r="AN16" i="6"/>
  <c r="AN16" i="11" s="1"/>
  <c r="AN16" i="7"/>
  <c r="AN16" i="10" s="1"/>
  <c r="AJ188" i="6"/>
  <c r="AJ188" i="11" s="1"/>
  <c r="AJ188" i="7"/>
  <c r="AJ188" i="10" s="1"/>
  <c r="AQ188" i="6"/>
  <c r="AQ188" i="11" s="1"/>
  <c r="AQ188" i="7"/>
  <c r="AQ188" i="10" s="1"/>
  <c r="AI213" i="6"/>
  <c r="AI213" i="11" s="1"/>
  <c r="AI213" i="7"/>
  <c r="AI213" i="10" s="1"/>
  <c r="AT58" i="6"/>
  <c r="AT58" i="11" s="1"/>
  <c r="AT58" i="7"/>
  <c r="AT58" i="10" s="1"/>
  <c r="AI121" i="6"/>
  <c r="AI121" i="11" s="1"/>
  <c r="AI121" i="7"/>
  <c r="AI121" i="10" s="1"/>
  <c r="R213" i="6"/>
  <c r="R213" i="11" s="1"/>
  <c r="R213" i="7"/>
  <c r="R213" i="10" s="1"/>
  <c r="AH16" i="6"/>
  <c r="AH16" i="11" s="1"/>
  <c r="AH16" i="7"/>
  <c r="AH16" i="10" s="1"/>
  <c r="AU78" i="6"/>
  <c r="AU78" i="11" s="1"/>
  <c r="AU78" i="7"/>
  <c r="AU78" i="10" s="1"/>
  <c r="W90" i="6"/>
  <c r="W90" i="11" s="1"/>
  <c r="W90" i="7"/>
  <c r="W90" i="10" s="1"/>
  <c r="AU188" i="6"/>
  <c r="AU188" i="11" s="1"/>
  <c r="AU188" i="7"/>
  <c r="AU188" i="10" s="1"/>
  <c r="AH183" i="6"/>
  <c r="AH183" i="11" s="1"/>
  <c r="AH183" i="7"/>
  <c r="AH183" i="10" s="1"/>
  <c r="AV186" i="6"/>
  <c r="AV186" i="11" s="1"/>
  <c r="AV186" i="7"/>
  <c r="AV186" i="10" s="1"/>
  <c r="AK186" i="6"/>
  <c r="AK186" i="11" s="1"/>
  <c r="AK186" i="7"/>
  <c r="AK186" i="10" s="1"/>
  <c r="Z186" i="6"/>
  <c r="Z186" i="11" s="1"/>
  <c r="Z186" i="7"/>
  <c r="Z186" i="10" s="1"/>
  <c r="O186" i="6"/>
  <c r="O186" i="11" s="1"/>
  <c r="O186" i="7"/>
  <c r="O186" i="10" s="1"/>
  <c r="AP71" i="6"/>
  <c r="AP71" i="11" s="1"/>
  <c r="AP71" i="7"/>
  <c r="AP71" i="10" s="1"/>
  <c r="AG132" i="6"/>
  <c r="AG132" i="11" s="1"/>
  <c r="AG132" i="7"/>
  <c r="AG132" i="10" s="1"/>
  <c r="AJ92" i="6"/>
  <c r="AJ92" i="11" s="1"/>
  <c r="AJ92" i="7"/>
  <c r="AJ92" i="10" s="1"/>
  <c r="AL86" i="6"/>
  <c r="AL86" i="11" s="1"/>
  <c r="AL86" i="7"/>
  <c r="AL86" i="10" s="1"/>
  <c r="AM53" i="6"/>
  <c r="AM53" i="11" s="1"/>
  <c r="AM53" i="7"/>
  <c r="AM53" i="10" s="1"/>
  <c r="AO63" i="6"/>
  <c r="AO63" i="11" s="1"/>
  <c r="AO63" i="7"/>
  <c r="AO63" i="10" s="1"/>
  <c r="AJ132" i="6"/>
  <c r="AJ132" i="11" s="1"/>
  <c r="AJ132" i="7"/>
  <c r="AJ132" i="10" s="1"/>
  <c r="AC107" i="6"/>
  <c r="AC107" i="11" s="1"/>
  <c r="AC107" i="7"/>
  <c r="AC107" i="10" s="1"/>
  <c r="AF91" i="6"/>
  <c r="AF91" i="11" s="1"/>
  <c r="AF91" i="7"/>
  <c r="AF91" i="10" s="1"/>
  <c r="AK73" i="6"/>
  <c r="AK73" i="11" s="1"/>
  <c r="AK73" i="7"/>
  <c r="AK73" i="10" s="1"/>
  <c r="AO89" i="6"/>
  <c r="AO89" i="11" s="1"/>
  <c r="AO89" i="7"/>
  <c r="AO89" i="10" s="1"/>
  <c r="AF63" i="6"/>
  <c r="AF63" i="11" s="1"/>
  <c r="AF63" i="7"/>
  <c r="AF63" i="10" s="1"/>
  <c r="AG92" i="6"/>
  <c r="AG92" i="11" s="1"/>
  <c r="AG92" i="7"/>
  <c r="AG92" i="10" s="1"/>
  <c r="AX53" i="6"/>
  <c r="AX53" i="11" s="1"/>
  <c r="AX53" i="7"/>
  <c r="AX53" i="10" s="1"/>
  <c r="BA92" i="6"/>
  <c r="BA92" i="11" s="1"/>
  <c r="BA92" i="7"/>
  <c r="BA92" i="10" s="1"/>
  <c r="BA62" i="6"/>
  <c r="BA62" i="11" s="1"/>
  <c r="BA62" i="7"/>
  <c r="BA62" i="10" s="1"/>
  <c r="BB107" i="6"/>
  <c r="BB107" i="11" s="1"/>
  <c r="BB107" i="7"/>
  <c r="BB107" i="10" s="1"/>
  <c r="AH152" i="6"/>
  <c r="AH152" i="11" s="1"/>
  <c r="AH152" i="7"/>
  <c r="AH152" i="10" s="1"/>
  <c r="AX107" i="6"/>
  <c r="AX107" i="11" s="1"/>
  <c r="AX107" i="7"/>
  <c r="AX107" i="10" s="1"/>
  <c r="AX73" i="6"/>
  <c r="AX73" i="11" s="1"/>
  <c r="AX73" i="7"/>
  <c r="AX73" i="10" s="1"/>
  <c r="AQ63" i="6"/>
  <c r="AQ63" i="11" s="1"/>
  <c r="AQ63" i="7"/>
  <c r="AQ63" i="10" s="1"/>
  <c r="AQ152" i="6"/>
  <c r="AQ152" i="11" s="1"/>
  <c r="AQ152" i="7"/>
  <c r="AQ152" i="10" s="1"/>
  <c r="AH132" i="6"/>
  <c r="AH132" i="11" s="1"/>
  <c r="AH132" i="7"/>
  <c r="AH132" i="10" s="1"/>
  <c r="AX92" i="6"/>
  <c r="AX92" i="11" s="1"/>
  <c r="AX92" i="7"/>
  <c r="AX92" i="10" s="1"/>
  <c r="AD91" i="6"/>
  <c r="AD91" i="11" s="1"/>
  <c r="AD91" i="7"/>
  <c r="AD91" i="10" s="1"/>
  <c r="AI73" i="6"/>
  <c r="AI73" i="11" s="1"/>
  <c r="AI73" i="7"/>
  <c r="AI73" i="10" s="1"/>
  <c r="AM89" i="6"/>
  <c r="AM89" i="11" s="1"/>
  <c r="AM89" i="7"/>
  <c r="AM89" i="10" s="1"/>
  <c r="AD63" i="6"/>
  <c r="AD63" i="11" s="1"/>
  <c r="AD63" i="7"/>
  <c r="AD63" i="10" s="1"/>
  <c r="AK92" i="6"/>
  <c r="AK92" i="11" s="1"/>
  <c r="AK92" i="7"/>
  <c r="AK92" i="10" s="1"/>
  <c r="AE86" i="6"/>
  <c r="AE86" i="11" s="1"/>
  <c r="AE86" i="7"/>
  <c r="AE86" i="10" s="1"/>
  <c r="AT62" i="6"/>
  <c r="AT62" i="11" s="1"/>
  <c r="AT62" i="7"/>
  <c r="AT62" i="10" s="1"/>
  <c r="AZ53" i="6"/>
  <c r="AZ53" i="11" s="1"/>
  <c r="AZ53" i="7"/>
  <c r="AZ53" i="10" s="1"/>
  <c r="J189" i="6"/>
  <c r="J189" i="11" s="1"/>
  <c r="J189" i="7"/>
  <c r="J189" i="10" s="1"/>
  <c r="U189" i="6"/>
  <c r="U189" i="11" s="1"/>
  <c r="U189" i="7"/>
  <c r="U189" i="10" s="1"/>
  <c r="AB189" i="6"/>
  <c r="AB189" i="11" s="1"/>
  <c r="AB189" i="7"/>
  <c r="AB189" i="10" s="1"/>
  <c r="AM189" i="6"/>
  <c r="AM189" i="11" s="1"/>
  <c r="AM189" i="7"/>
  <c r="AM189" i="10" s="1"/>
  <c r="AT189" i="6"/>
  <c r="AT189" i="11" s="1"/>
  <c r="AT189" i="7"/>
  <c r="AT189" i="10" s="1"/>
  <c r="AQ131" i="6"/>
  <c r="AQ131" i="11" s="1"/>
  <c r="AQ131" i="7"/>
  <c r="AQ131" i="10" s="1"/>
  <c r="BB131" i="6"/>
  <c r="BB131" i="11" s="1"/>
  <c r="BB131" i="7"/>
  <c r="BB131" i="10" s="1"/>
  <c r="L131" i="6"/>
  <c r="L131" i="11" s="1"/>
  <c r="L131" i="7"/>
  <c r="L131" i="10" s="1"/>
  <c r="W131" i="6"/>
  <c r="W131" i="11" s="1"/>
  <c r="W131" i="7"/>
  <c r="W131" i="10" s="1"/>
  <c r="AH131" i="6"/>
  <c r="AH131" i="11" s="1"/>
  <c r="AH131" i="7"/>
  <c r="AH131" i="10" s="1"/>
  <c r="AS131" i="6"/>
  <c r="AS131" i="11" s="1"/>
  <c r="AS131" i="7"/>
  <c r="AS131" i="10" s="1"/>
  <c r="AO230" i="6"/>
  <c r="AO230" i="11" s="1"/>
  <c r="AO230" i="7"/>
  <c r="AO230" i="10" s="1"/>
  <c r="AO201" i="6"/>
  <c r="AO201" i="11" s="1"/>
  <c r="AO201" i="7"/>
  <c r="AO201" i="10" s="1"/>
  <c r="AW132" i="6"/>
  <c r="AW132" i="11" s="1"/>
  <c r="AW132" i="7"/>
  <c r="AW132" i="10" s="1"/>
  <c r="AB217" i="6"/>
  <c r="AB217" i="11" s="1"/>
  <c r="AB217" i="7"/>
  <c r="AB217" i="10" s="1"/>
  <c r="AA217" i="6"/>
  <c r="AA217" i="11" s="1"/>
  <c r="AA217" i="7"/>
  <c r="AA217" i="10" s="1"/>
  <c r="Z217" i="6"/>
  <c r="Z217" i="11" s="1"/>
  <c r="Z217" i="7"/>
  <c r="Z217" i="10" s="1"/>
  <c r="BA217" i="6"/>
  <c r="BA217" i="11" s="1"/>
  <c r="BA217" i="7"/>
  <c r="BA217" i="10" s="1"/>
  <c r="AE230" i="6"/>
  <c r="AE230" i="11" s="1"/>
  <c r="AE230" i="7"/>
  <c r="AE230" i="10" s="1"/>
  <c r="AQ56" i="6"/>
  <c r="AQ56" i="11" s="1"/>
  <c r="AQ56" i="7"/>
  <c r="AQ56" i="10" s="1"/>
  <c r="BB219" i="6"/>
  <c r="BB219" i="11" s="1"/>
  <c r="BB219" i="7"/>
  <c r="BB219" i="10" s="1"/>
  <c r="BA75" i="6"/>
  <c r="BA75" i="11" s="1"/>
  <c r="BA75" i="7"/>
  <c r="BA75" i="10" s="1"/>
  <c r="AG224" i="6"/>
  <c r="AG224" i="11" s="1"/>
  <c r="AG224" i="7"/>
  <c r="AG224" i="10" s="1"/>
  <c r="AP224" i="6"/>
  <c r="AP224" i="11" s="1"/>
  <c r="AP224" i="7"/>
  <c r="AP224" i="10" s="1"/>
  <c r="AU7" i="6"/>
  <c r="AU7" i="11" s="1"/>
  <c r="AU7" i="7"/>
  <c r="AU7" i="10" s="1"/>
  <c r="BB203" i="6"/>
  <c r="BB203" i="11" s="1"/>
  <c r="BB203" i="7"/>
  <c r="BB203" i="10" s="1"/>
  <c r="K197" i="6"/>
  <c r="K197" i="11" s="1"/>
  <c r="K197" i="7"/>
  <c r="K197" i="10" s="1"/>
  <c r="S197" i="6"/>
  <c r="S197" i="11" s="1"/>
  <c r="S197" i="7"/>
  <c r="S197" i="10" s="1"/>
  <c r="AC197" i="6"/>
  <c r="AC197" i="11" s="1"/>
  <c r="AC197" i="7"/>
  <c r="AC197" i="10" s="1"/>
  <c r="AE197" i="6"/>
  <c r="AE197" i="11" s="1"/>
  <c r="AE197" i="7"/>
  <c r="AE197" i="10" s="1"/>
  <c r="AF197" i="6"/>
  <c r="AF197" i="11" s="1"/>
  <c r="AF197" i="7"/>
  <c r="AF197" i="10" s="1"/>
  <c r="AV197" i="6"/>
  <c r="AV197" i="11" s="1"/>
  <c r="AV197" i="7"/>
  <c r="AV197" i="10" s="1"/>
  <c r="M118" i="6"/>
  <c r="M118" i="11" s="1"/>
  <c r="M118" i="7"/>
  <c r="M118" i="10" s="1"/>
  <c r="U118" i="6"/>
  <c r="U118" i="11" s="1"/>
  <c r="U118" i="7"/>
  <c r="U118" i="10" s="1"/>
  <c r="AE118" i="6"/>
  <c r="AE118" i="11" s="1"/>
  <c r="AE118" i="7"/>
  <c r="AE118" i="10" s="1"/>
  <c r="AU118" i="6"/>
  <c r="AU118" i="11" s="1"/>
  <c r="AU118" i="7"/>
  <c r="AU118" i="10" s="1"/>
  <c r="AJ118" i="6"/>
  <c r="AJ118" i="11" s="1"/>
  <c r="AJ118" i="7"/>
  <c r="AJ118" i="10" s="1"/>
  <c r="AZ118" i="6"/>
  <c r="AZ118" i="11" s="1"/>
  <c r="AZ118" i="7"/>
  <c r="AZ118" i="10" s="1"/>
  <c r="W23" i="6"/>
  <c r="W23" i="11" s="1"/>
  <c r="W23" i="7"/>
  <c r="W23" i="10" s="1"/>
  <c r="AP23" i="6"/>
  <c r="AP23" i="11" s="1"/>
  <c r="AP23" i="7"/>
  <c r="AP23" i="10" s="1"/>
  <c r="AE23" i="6"/>
  <c r="AE23" i="11" s="1"/>
  <c r="AE23" i="7"/>
  <c r="AE23" i="10" s="1"/>
  <c r="AU23" i="6"/>
  <c r="AU23" i="11" s="1"/>
  <c r="AU23" i="7"/>
  <c r="AU23" i="10" s="1"/>
  <c r="AS7" i="6"/>
  <c r="AS7" i="11" s="1"/>
  <c r="AS7" i="7"/>
  <c r="AS7" i="10" s="1"/>
  <c r="AV203" i="6"/>
  <c r="AV203" i="11" s="1"/>
  <c r="AV203" i="7"/>
  <c r="AV203" i="10" s="1"/>
  <c r="N141" i="6"/>
  <c r="N141" i="11" s="1"/>
  <c r="N141" i="7"/>
  <c r="N141" i="10" s="1"/>
  <c r="V141" i="6"/>
  <c r="V141" i="11" s="1"/>
  <c r="V141" i="7"/>
  <c r="V141" i="10" s="1"/>
  <c r="AO141" i="6"/>
  <c r="AO141" i="11" s="1"/>
  <c r="AO141" i="7"/>
  <c r="AO141" i="10" s="1"/>
  <c r="AQ141" i="6"/>
  <c r="AQ141" i="11" s="1"/>
  <c r="AQ141" i="7"/>
  <c r="AQ141" i="10" s="1"/>
  <c r="AL141" i="6"/>
  <c r="AL141" i="11" s="1"/>
  <c r="AL141" i="7"/>
  <c r="AL141" i="10" s="1"/>
  <c r="BB141" i="6"/>
  <c r="BB141" i="11" s="1"/>
  <c r="BB141" i="7"/>
  <c r="BB141" i="10" s="1"/>
  <c r="P143" i="6"/>
  <c r="P143" i="11" s="1"/>
  <c r="P143" i="7"/>
  <c r="P143" i="10" s="1"/>
  <c r="X143" i="6"/>
  <c r="X143" i="11" s="1"/>
  <c r="X143" i="7"/>
  <c r="X143" i="10" s="1"/>
  <c r="AR143" i="6"/>
  <c r="AR143" i="11" s="1"/>
  <c r="AR143" i="7"/>
  <c r="AR143" i="10" s="1"/>
  <c r="AX143" i="6"/>
  <c r="AX143" i="11" s="1"/>
  <c r="AX143" i="7"/>
  <c r="AX143" i="10" s="1"/>
  <c r="AO143" i="6"/>
  <c r="AO143" i="11" s="1"/>
  <c r="AO143" i="7"/>
  <c r="AO143" i="10" s="1"/>
  <c r="AJ201" i="6"/>
  <c r="AJ201" i="11" s="1"/>
  <c r="AJ201" i="7"/>
  <c r="AJ201" i="10" s="1"/>
  <c r="AQ224" i="6"/>
  <c r="AQ224" i="11" s="1"/>
  <c r="AQ224" i="7"/>
  <c r="AQ224" i="10" s="1"/>
  <c r="AO183" i="6"/>
  <c r="AO183" i="11" s="1"/>
  <c r="AO183" i="7"/>
  <c r="AO183" i="10" s="1"/>
  <c r="BB165" i="6"/>
  <c r="BB165" i="11" s="1"/>
  <c r="BB165" i="7"/>
  <c r="BB165" i="10" s="1"/>
  <c r="AK21" i="6"/>
  <c r="AK21" i="11" s="1"/>
  <c r="AK21" i="7"/>
  <c r="AK21" i="10" s="1"/>
  <c r="AI99" i="6"/>
  <c r="AI99" i="11" s="1"/>
  <c r="AI99" i="7"/>
  <c r="AI99" i="10" s="1"/>
  <c r="AO186" i="6"/>
  <c r="AO186" i="11" s="1"/>
  <c r="AO186" i="7"/>
  <c r="AO186" i="10" s="1"/>
  <c r="K186" i="6"/>
  <c r="K186" i="11" s="1"/>
  <c r="K186" i="7"/>
  <c r="K186" i="10" s="1"/>
  <c r="Q186" i="6"/>
  <c r="Q186" i="11" s="1"/>
  <c r="Q186" i="7"/>
  <c r="Q186" i="10" s="1"/>
  <c r="BB186" i="6"/>
  <c r="BB186" i="11" s="1"/>
  <c r="BB186" i="7"/>
  <c r="BB186" i="10" s="1"/>
  <c r="BB235" i="6"/>
  <c r="BB235" i="11" s="1"/>
  <c r="BB235" i="7"/>
  <c r="BB235" i="10" s="1"/>
  <c r="AD228" i="6"/>
  <c r="AD228" i="11" s="1"/>
  <c r="AD228" i="7"/>
  <c r="AD228" i="10" s="1"/>
  <c r="BB228" i="6"/>
  <c r="BB228" i="11" s="1"/>
  <c r="BB228" i="7"/>
  <c r="BB228" i="10" s="1"/>
  <c r="BI181" i="7"/>
  <c r="BI181" i="10" s="1"/>
  <c r="BI161" i="7"/>
  <c r="BI161" i="10" s="1"/>
  <c r="BI210" i="7"/>
  <c r="BI210" i="10" s="1"/>
  <c r="BI202" i="7"/>
  <c r="BI202" i="10" s="1"/>
  <c r="BI158" i="7"/>
  <c r="BI158" i="10" s="1"/>
  <c r="BI159" i="7"/>
  <c r="BI159" i="10" s="1"/>
  <c r="BI168" i="7"/>
  <c r="BI168" i="10" s="1"/>
  <c r="BI160" i="7"/>
  <c r="BI160" i="10" s="1"/>
  <c r="BI156" i="7"/>
  <c r="BI156" i="10" s="1"/>
  <c r="BI148" i="7"/>
  <c r="BI148" i="10" s="1"/>
  <c r="BI144" i="7"/>
  <c r="BI144" i="10" s="1"/>
  <c r="BI136" i="7"/>
  <c r="BI136" i="10" s="1"/>
  <c r="BI96" i="7"/>
  <c r="BI96" i="10" s="1"/>
  <c r="BI44" i="7"/>
  <c r="BI44" i="10" s="1"/>
  <c r="BI93" i="7"/>
  <c r="BI93" i="10" s="1"/>
  <c r="BI85" i="7"/>
  <c r="BI85" i="10" s="1"/>
  <c r="BI69" i="7"/>
  <c r="BI69" i="10" s="1"/>
  <c r="BI49" i="7"/>
  <c r="BI49" i="10" s="1"/>
  <c r="BI45" i="7"/>
  <c r="BI45" i="10" s="1"/>
  <c r="BI94" i="7"/>
  <c r="BI94" i="10" s="1"/>
  <c r="BI82" i="7"/>
  <c r="BI82" i="10" s="1"/>
  <c r="BI46" i="7"/>
  <c r="BI46" i="10" s="1"/>
  <c r="BI26" i="7"/>
  <c r="BI26" i="10" s="1"/>
  <c r="BI125" i="7"/>
  <c r="BI125" i="10" s="1"/>
  <c r="BI19" i="7"/>
  <c r="BI19" i="10" s="1"/>
  <c r="BI222" i="7"/>
  <c r="BI222" i="10" s="1"/>
  <c r="BI223" i="7"/>
  <c r="BI223" i="10" s="1"/>
  <c r="BI224" i="7"/>
  <c r="BI224" i="10" s="1"/>
  <c r="BI225" i="7"/>
  <c r="BI225" i="10" s="1"/>
  <c r="BI226" i="7"/>
  <c r="BI226" i="10" s="1"/>
  <c r="BI227" i="7"/>
  <c r="BI227" i="10" s="1"/>
  <c r="BI228" i="7"/>
  <c r="BI228" i="10" s="1"/>
  <c r="BI229" i="7"/>
  <c r="BI229" i="10" s="1"/>
  <c r="BI230" i="7"/>
  <c r="BI230" i="10" s="1"/>
  <c r="BI231" i="7"/>
  <c r="BI231" i="10" s="1"/>
  <c r="BI232" i="7"/>
  <c r="BI232" i="10" s="1"/>
  <c r="BI233" i="7"/>
  <c r="BI233" i="10" s="1"/>
  <c r="BI234" i="7"/>
  <c r="BI234" i="10" s="1"/>
  <c r="BI235" i="7"/>
  <c r="BI235" i="10" s="1"/>
  <c r="BI2" i="7"/>
  <c r="BI2" i="10" s="1"/>
  <c r="BI3" i="7"/>
  <c r="BI3" i="10" s="1"/>
  <c r="BI4" i="7"/>
  <c r="BI4" i="10" s="1"/>
  <c r="BI5" i="7"/>
  <c r="BI5" i="10" s="1"/>
  <c r="BI6" i="7"/>
  <c r="BI6" i="10" s="1"/>
  <c r="BI7" i="7"/>
  <c r="BI7" i="10" s="1"/>
  <c r="BI8" i="7"/>
  <c r="BI8" i="10" s="1"/>
  <c r="BI9" i="7"/>
  <c r="BI9" i="10" s="1"/>
  <c r="BI10" i="7"/>
  <c r="BI10" i="10" s="1"/>
  <c r="BI11" i="7"/>
  <c r="BI11" i="10" s="1"/>
  <c r="BI12" i="7"/>
  <c r="BI12" i="10" s="1"/>
  <c r="BI13" i="7"/>
  <c r="BI13" i="10" s="1"/>
  <c r="BI14" i="7"/>
  <c r="BI14" i="10" s="1"/>
  <c r="BI15" i="7"/>
  <c r="BI15" i="10" s="1"/>
  <c r="BI16" i="7"/>
  <c r="BI16" i="10" s="1"/>
  <c r="BI17" i="7"/>
  <c r="BI17" i="10" s="1"/>
  <c r="BI18" i="7"/>
  <c r="BI18" i="10" s="1"/>
  <c r="BI20" i="7"/>
  <c r="BI20" i="10" s="1"/>
  <c r="BI21" i="7"/>
  <c r="BI21" i="10" s="1"/>
  <c r="BI22" i="7"/>
  <c r="BI22" i="10" s="1"/>
  <c r="BI23" i="7"/>
  <c r="BI23" i="10" s="1"/>
  <c r="BI24" i="7"/>
  <c r="BI24" i="10" s="1"/>
  <c r="BI25" i="7"/>
  <c r="BI25" i="10" s="1"/>
  <c r="BI27" i="7"/>
  <c r="BI27" i="10" s="1"/>
  <c r="BI28" i="7"/>
  <c r="BI28" i="10" s="1"/>
  <c r="BI29" i="7"/>
  <c r="BI29" i="10" s="1"/>
  <c r="BI30" i="7"/>
  <c r="BI30" i="10" s="1"/>
  <c r="BI31" i="7"/>
  <c r="BI31" i="10" s="1"/>
  <c r="BI32" i="7"/>
  <c r="BI32" i="10" s="1"/>
  <c r="BI33" i="7"/>
  <c r="BI33" i="10" s="1"/>
  <c r="BI34" i="7"/>
  <c r="BI34" i="10" s="1"/>
  <c r="BI35" i="7"/>
  <c r="BI35" i="10" s="1"/>
  <c r="BI36" i="7"/>
  <c r="BI36" i="10" s="1"/>
  <c r="BI37" i="7"/>
  <c r="BI37" i="10" s="1"/>
  <c r="BI38" i="7"/>
  <c r="BI38" i="10" s="1"/>
  <c r="BI39" i="7"/>
  <c r="BI39" i="10" s="1"/>
  <c r="BI40" i="7"/>
  <c r="BI40" i="10" s="1"/>
  <c r="BI41" i="7"/>
  <c r="BI41" i="10" s="1"/>
  <c r="BI42" i="7"/>
  <c r="BI42" i="10" s="1"/>
  <c r="BI43" i="7"/>
  <c r="BI43" i="10" s="1"/>
  <c r="BI47" i="7"/>
  <c r="BI47" i="10" s="1"/>
  <c r="BI48" i="7"/>
  <c r="BI48" i="10" s="1"/>
  <c r="BI50" i="7"/>
  <c r="BI50" i="10" s="1"/>
  <c r="BI51" i="7"/>
  <c r="BI51" i="10" s="1"/>
  <c r="BI52" i="7"/>
  <c r="BI52" i="10" s="1"/>
  <c r="BI53" i="7"/>
  <c r="BI53" i="10" s="1"/>
  <c r="BI54" i="7"/>
  <c r="BI54" i="10" s="1"/>
  <c r="BI55" i="7"/>
  <c r="BI55" i="10" s="1"/>
  <c r="BI56" i="7"/>
  <c r="BI56" i="10" s="1"/>
  <c r="BI57" i="7"/>
  <c r="BI57" i="10" s="1"/>
  <c r="BI58" i="7"/>
  <c r="BI58" i="10" s="1"/>
  <c r="BI59" i="7"/>
  <c r="BI59" i="10" s="1"/>
  <c r="BI60" i="7"/>
  <c r="BI60" i="10" s="1"/>
  <c r="BI61" i="7"/>
  <c r="BI61" i="10" s="1"/>
  <c r="BI62" i="7"/>
  <c r="BI62" i="10" s="1"/>
  <c r="BI63" i="7"/>
  <c r="BI63" i="10" s="1"/>
  <c r="BI64" i="7"/>
  <c r="BI64" i="10" s="1"/>
  <c r="BI65" i="7"/>
  <c r="BI65" i="10" s="1"/>
  <c r="BI66" i="7"/>
  <c r="BI66" i="10" s="1"/>
  <c r="BI67" i="7"/>
  <c r="BI67" i="10" s="1"/>
  <c r="BI68" i="7"/>
  <c r="BI68" i="10" s="1"/>
  <c r="BI70" i="7"/>
  <c r="BI70" i="10" s="1"/>
  <c r="BI71" i="7"/>
  <c r="BI71" i="10" s="1"/>
  <c r="BI72" i="7"/>
  <c r="BI72" i="10" s="1"/>
  <c r="BI73" i="7"/>
  <c r="BI73" i="10" s="1"/>
  <c r="BI74" i="7"/>
  <c r="BI74" i="10" s="1"/>
  <c r="BI75" i="7"/>
  <c r="BI75" i="10" s="1"/>
  <c r="BI76" i="7"/>
  <c r="BI76" i="10" s="1"/>
  <c r="BI77" i="7"/>
  <c r="BI77" i="10" s="1"/>
  <c r="BI78" i="7"/>
  <c r="BI78" i="10" s="1"/>
  <c r="BI79" i="7"/>
  <c r="BI79" i="10" s="1"/>
  <c r="BI80" i="7"/>
  <c r="BI80" i="10" s="1"/>
  <c r="BI81" i="7"/>
  <c r="BI81" i="10" s="1"/>
  <c r="BI83" i="7"/>
  <c r="BI83" i="10" s="1"/>
  <c r="BI84" i="7"/>
  <c r="BI84" i="10" s="1"/>
  <c r="BI86" i="7"/>
  <c r="BI86" i="10" s="1"/>
  <c r="BI87" i="7"/>
  <c r="BI87" i="10" s="1"/>
  <c r="BI88" i="7"/>
  <c r="BI88" i="10" s="1"/>
  <c r="BI89" i="7"/>
  <c r="BI89" i="10" s="1"/>
  <c r="BI90" i="7"/>
  <c r="BI90" i="10" s="1"/>
  <c r="BI91" i="7"/>
  <c r="BI91" i="10" s="1"/>
  <c r="BI92" i="7"/>
  <c r="BI92" i="10" s="1"/>
  <c r="BI95" i="7"/>
  <c r="BI95" i="10" s="1"/>
  <c r="BI97" i="7"/>
  <c r="BI97" i="10" s="1"/>
  <c r="BI98" i="7"/>
  <c r="BI98" i="10" s="1"/>
  <c r="BI99" i="7"/>
  <c r="BI99" i="10" s="1"/>
  <c r="BI100" i="7"/>
  <c r="BI100" i="10" s="1"/>
  <c r="BI101" i="7"/>
  <c r="BI101" i="10" s="1"/>
  <c r="BI102" i="7"/>
  <c r="BI102" i="10" s="1"/>
  <c r="BI103" i="7"/>
  <c r="BI103" i="10" s="1"/>
  <c r="BI104" i="7"/>
  <c r="BI104" i="10" s="1"/>
  <c r="BI105" i="7"/>
  <c r="BI105" i="10" s="1"/>
  <c r="BI106" i="7"/>
  <c r="BI106" i="10" s="1"/>
  <c r="BI107" i="7"/>
  <c r="BI107" i="10" s="1"/>
  <c r="BI108" i="7"/>
  <c r="BI108" i="10" s="1"/>
  <c r="BI109" i="7"/>
  <c r="BI109" i="10" s="1"/>
  <c r="BI110" i="7"/>
  <c r="BI110" i="10" s="1"/>
  <c r="BI111" i="7"/>
  <c r="BI111" i="10" s="1"/>
  <c r="BI112" i="7"/>
  <c r="BI112" i="10" s="1"/>
  <c r="BI113" i="7"/>
  <c r="BI113" i="10" s="1"/>
  <c r="BI114" i="7"/>
  <c r="BI114" i="10" s="1"/>
  <c r="BI115" i="7"/>
  <c r="BI115" i="10" s="1"/>
  <c r="BI116" i="7"/>
  <c r="BI116" i="10" s="1"/>
  <c r="BI117" i="7"/>
  <c r="BI117" i="10" s="1"/>
  <c r="BI118" i="7"/>
  <c r="BI118" i="10" s="1"/>
  <c r="BI119" i="7"/>
  <c r="BI119" i="10" s="1"/>
  <c r="BI120" i="7"/>
  <c r="BI120" i="10" s="1"/>
  <c r="BI121" i="7"/>
  <c r="BI121" i="10" s="1"/>
  <c r="BI122" i="7"/>
  <c r="BI122" i="10" s="1"/>
  <c r="BI123" i="7"/>
  <c r="BI123" i="10" s="1"/>
  <c r="BI124" i="7"/>
  <c r="BI124" i="10" s="1"/>
  <c r="BI126" i="7"/>
  <c r="BI126" i="10" s="1"/>
  <c r="BI127" i="7"/>
  <c r="BI127" i="10" s="1"/>
  <c r="BI128" i="7"/>
  <c r="BI128" i="10" s="1"/>
  <c r="BI129" i="7"/>
  <c r="BI129" i="10" s="1"/>
  <c r="BI130" i="7"/>
  <c r="BI130" i="10" s="1"/>
  <c r="BI131" i="7"/>
  <c r="BI131" i="10" s="1"/>
  <c r="BI132" i="7"/>
  <c r="BI132" i="10" s="1"/>
  <c r="BI133" i="7"/>
  <c r="BI133" i="10" s="1"/>
  <c r="BI134" i="7"/>
  <c r="BI134" i="10" s="1"/>
  <c r="BI135" i="7"/>
  <c r="BI135" i="10" s="1"/>
  <c r="BI137" i="7"/>
  <c r="BI137" i="10" s="1"/>
  <c r="BI138" i="7"/>
  <c r="BI138" i="10" s="1"/>
  <c r="BI139" i="7"/>
  <c r="BI139" i="10" s="1"/>
  <c r="BI140" i="7"/>
  <c r="BI140" i="10" s="1"/>
  <c r="BI141" i="7"/>
  <c r="BI141" i="10" s="1"/>
  <c r="BI142" i="7"/>
  <c r="BI142" i="10" s="1"/>
  <c r="BI143" i="7"/>
  <c r="BI143" i="10" s="1"/>
  <c r="BI145" i="7"/>
  <c r="BI145" i="10" s="1"/>
  <c r="BI146" i="7"/>
  <c r="BI146" i="10" s="1"/>
  <c r="BI147" i="7"/>
  <c r="BI147" i="10" s="1"/>
  <c r="BI149" i="7"/>
  <c r="BI149" i="10" s="1"/>
  <c r="BI150" i="7"/>
  <c r="BI150" i="10" s="1"/>
  <c r="BI151" i="7"/>
  <c r="BI151" i="10" s="1"/>
  <c r="BI152" i="7"/>
  <c r="BI152" i="10" s="1"/>
  <c r="BI153" i="7"/>
  <c r="BI153" i="10" s="1"/>
  <c r="BI154" i="7"/>
  <c r="BI154" i="10" s="1"/>
  <c r="BI155" i="7"/>
  <c r="BI155" i="10" s="1"/>
  <c r="BI157" i="7"/>
  <c r="BI157" i="10" s="1"/>
  <c r="BI162" i="7"/>
  <c r="BI162" i="10" s="1"/>
  <c r="BI163" i="7"/>
  <c r="BI163" i="10" s="1"/>
  <c r="BI164" i="7"/>
  <c r="BI164" i="10" s="1"/>
  <c r="BI165" i="7"/>
  <c r="BI165" i="10" s="1"/>
  <c r="BI166" i="7"/>
  <c r="BI166" i="10" s="1"/>
  <c r="BI167" i="7"/>
  <c r="BI167" i="10" s="1"/>
  <c r="BI169" i="7"/>
  <c r="BI169" i="10" s="1"/>
  <c r="BI170" i="7"/>
  <c r="BI170" i="10" s="1"/>
  <c r="BI171" i="7"/>
  <c r="BI171" i="10" s="1"/>
  <c r="BI172" i="7"/>
  <c r="BI172" i="10" s="1"/>
  <c r="BI173" i="7"/>
  <c r="BI173" i="10" s="1"/>
  <c r="BI174" i="7"/>
  <c r="BI174" i="10" s="1"/>
  <c r="BI175" i="7"/>
  <c r="BI175" i="10" s="1"/>
  <c r="BI176" i="7"/>
  <c r="BI176" i="10" s="1"/>
  <c r="BI177" i="7"/>
  <c r="BI177" i="10" s="1"/>
  <c r="BI178" i="7"/>
  <c r="BI178" i="10" s="1"/>
  <c r="BI179" i="7"/>
  <c r="BI179" i="10" s="1"/>
  <c r="BI180" i="7"/>
  <c r="BI180" i="10" s="1"/>
  <c r="BI182" i="7"/>
  <c r="BI182" i="10" s="1"/>
  <c r="BI183" i="7"/>
  <c r="BI183" i="10" s="1"/>
  <c r="BI184" i="7"/>
  <c r="BI184" i="10" s="1"/>
  <c r="BI185" i="7"/>
  <c r="BI185" i="10" s="1"/>
  <c r="BI186" i="7"/>
  <c r="BI186" i="10" s="1"/>
  <c r="BI187" i="7"/>
  <c r="BI187" i="10" s="1"/>
  <c r="BI188" i="7"/>
  <c r="BI188" i="10" s="1"/>
  <c r="BI189" i="7"/>
  <c r="BI189" i="10" s="1"/>
  <c r="BI190" i="7"/>
  <c r="BI190" i="10" s="1"/>
  <c r="BI191" i="7"/>
  <c r="BI191" i="10" s="1"/>
  <c r="BI192" i="7"/>
  <c r="BI192" i="10" s="1"/>
  <c r="BI193" i="7"/>
  <c r="BI193" i="10" s="1"/>
  <c r="BI194" i="7"/>
  <c r="BI194" i="10" s="1"/>
  <c r="BI195" i="7"/>
  <c r="BI195" i="10" s="1"/>
  <c r="BI196" i="7"/>
  <c r="BI196" i="10" s="1"/>
  <c r="BI197" i="7"/>
  <c r="BI197" i="10" s="1"/>
  <c r="BI198" i="7"/>
  <c r="BI198" i="10" s="1"/>
  <c r="BI199" i="7"/>
  <c r="BI199" i="10" s="1"/>
  <c r="BI200" i="7"/>
  <c r="BI200" i="10" s="1"/>
  <c r="BI201" i="7"/>
  <c r="BI201" i="10" s="1"/>
  <c r="BI203" i="7"/>
  <c r="BI203" i="10" s="1"/>
  <c r="BI204" i="7"/>
  <c r="BI204" i="10" s="1"/>
  <c r="BI205" i="7"/>
  <c r="BI205" i="10" s="1"/>
  <c r="BI206" i="7"/>
  <c r="BI206" i="10" s="1"/>
  <c r="BI207" i="7"/>
  <c r="BI207" i="10" s="1"/>
  <c r="BI208" i="7"/>
  <c r="BI208" i="10" s="1"/>
  <c r="BI209" i="7"/>
  <c r="BI209" i="10" s="1"/>
  <c r="BI211" i="7"/>
  <c r="BI211" i="10" s="1"/>
  <c r="BI212" i="7"/>
  <c r="BI212" i="10" s="1"/>
  <c r="BI213" i="7"/>
  <c r="BI213" i="10" s="1"/>
  <c r="BI214" i="7"/>
  <c r="BI214" i="10" s="1"/>
  <c r="BI215" i="7"/>
  <c r="BI215" i="10" s="1"/>
  <c r="BI216" i="7"/>
  <c r="BI216" i="10" s="1"/>
  <c r="BI217" i="7"/>
  <c r="BI217" i="10" s="1"/>
  <c r="BI218" i="7"/>
  <c r="BI218" i="10" s="1"/>
  <c r="BI219" i="7"/>
  <c r="BI219" i="10" s="1"/>
  <c r="BI220" i="7"/>
  <c r="BI220" i="10" s="1"/>
  <c r="BI221" i="7"/>
  <c r="BI221" i="10" s="1"/>
  <c r="AW228" i="6"/>
  <c r="AW228" i="11" s="1"/>
  <c r="AW228" i="7"/>
  <c r="AW228" i="10" s="1"/>
  <c r="BB100" i="6"/>
  <c r="BB100" i="11" s="1"/>
  <c r="BB100" i="7"/>
  <c r="BB100" i="10" s="1"/>
  <c r="AL228" i="6"/>
  <c r="AL228" i="11" s="1"/>
  <c r="AL228" i="7"/>
  <c r="AL228" i="10" s="1"/>
  <c r="AN228" i="6"/>
  <c r="AN228" i="11" s="1"/>
  <c r="AN228" i="7"/>
  <c r="AN228" i="10" s="1"/>
  <c r="BA180" i="6"/>
  <c r="BA180" i="11" s="1"/>
  <c r="BA180" i="7"/>
  <c r="BA180" i="10" s="1"/>
  <c r="AR13" i="6"/>
  <c r="AR13" i="11" s="1"/>
  <c r="AR13" i="7"/>
  <c r="AR13" i="10" s="1"/>
  <c r="AG170" i="6"/>
  <c r="AG170" i="11" s="1"/>
  <c r="AG170" i="7"/>
  <c r="AG170" i="10" s="1"/>
  <c r="AB214" i="6"/>
  <c r="AB214" i="11" s="1"/>
  <c r="AB214" i="7"/>
  <c r="AB214" i="10" s="1"/>
  <c r="P220" i="6"/>
  <c r="P220" i="11" s="1"/>
  <c r="P220" i="7"/>
  <c r="P220" i="10" s="1"/>
  <c r="AB56" i="6"/>
  <c r="AB56" i="11" s="1"/>
  <c r="AB56" i="7"/>
  <c r="AB56" i="10" s="1"/>
  <c r="AH14" i="6"/>
  <c r="AH14" i="11" s="1"/>
  <c r="AH14" i="7"/>
  <c r="AH14" i="10" s="1"/>
  <c r="AR14" i="6"/>
  <c r="AR14" i="11" s="1"/>
  <c r="AR14" i="7"/>
  <c r="AR14" i="10" s="1"/>
  <c r="AW16" i="6"/>
  <c r="AW16" i="11" s="1"/>
  <c r="AW16" i="7"/>
  <c r="AW16" i="10" s="1"/>
  <c r="AG21" i="6"/>
  <c r="AG21" i="11" s="1"/>
  <c r="AG21" i="7"/>
  <c r="AG21" i="10" s="1"/>
  <c r="AQ21" i="6"/>
  <c r="AQ21" i="11" s="1"/>
  <c r="AQ21" i="7"/>
  <c r="AQ21" i="10" s="1"/>
  <c r="T22" i="6"/>
  <c r="T22" i="11" s="1"/>
  <c r="T22" i="7"/>
  <c r="T22" i="10" s="1"/>
  <c r="AD22" i="6"/>
  <c r="AD22" i="11" s="1"/>
  <c r="AD22" i="7"/>
  <c r="AD22" i="10" s="1"/>
  <c r="O37" i="6"/>
  <c r="O37" i="11" s="1"/>
  <c r="O37" i="7"/>
  <c r="O37" i="10" s="1"/>
  <c r="Z37" i="6"/>
  <c r="Z37" i="11" s="1"/>
  <c r="Z37" i="7"/>
  <c r="Z37" i="10" s="1"/>
  <c r="AJ37" i="6"/>
  <c r="AJ37" i="11" s="1"/>
  <c r="AJ37" i="7"/>
  <c r="AJ37" i="10" s="1"/>
  <c r="AO170" i="6"/>
  <c r="AO170" i="11" s="1"/>
  <c r="AO170" i="7"/>
  <c r="AO170" i="10" s="1"/>
  <c r="M170" i="6"/>
  <c r="M170" i="11" s="1"/>
  <c r="M170" i="7"/>
  <c r="M170" i="10" s="1"/>
  <c r="AZ170" i="6"/>
  <c r="AZ170" i="11" s="1"/>
  <c r="AZ170" i="7"/>
  <c r="AZ170" i="10" s="1"/>
  <c r="AE175" i="6"/>
  <c r="AE175" i="11" s="1"/>
  <c r="AE175" i="7"/>
  <c r="AE175" i="10" s="1"/>
  <c r="AP175" i="6"/>
  <c r="AP175" i="11" s="1"/>
  <c r="AP175" i="7"/>
  <c r="AP175" i="10" s="1"/>
  <c r="AF198" i="6"/>
  <c r="AF198" i="11" s="1"/>
  <c r="AF198" i="7"/>
  <c r="AF198" i="10" s="1"/>
  <c r="E206" i="6"/>
  <c r="E206" i="11" s="1"/>
  <c r="E206" i="7"/>
  <c r="E206" i="10" s="1"/>
  <c r="K206" i="6"/>
  <c r="K206" i="11" s="1"/>
  <c r="K206" i="7"/>
  <c r="K206" i="10" s="1"/>
  <c r="AE206" i="6"/>
  <c r="AE206" i="11" s="1"/>
  <c r="AE206" i="7"/>
  <c r="AE206" i="10" s="1"/>
  <c r="AF207" i="6"/>
  <c r="AF207" i="11" s="1"/>
  <c r="AF207" i="7"/>
  <c r="AF207" i="10" s="1"/>
  <c r="AJ214" i="6"/>
  <c r="AJ214" i="11" s="1"/>
  <c r="AJ214" i="7"/>
  <c r="AJ214" i="10" s="1"/>
  <c r="P214" i="6"/>
  <c r="P214" i="11" s="1"/>
  <c r="P214" i="7"/>
  <c r="P214" i="10" s="1"/>
  <c r="AY214" i="6"/>
  <c r="AY214" i="11" s="1"/>
  <c r="AY214" i="7"/>
  <c r="AY214" i="10" s="1"/>
  <c r="AE214" i="6"/>
  <c r="AE214" i="11" s="1"/>
  <c r="AE214" i="7"/>
  <c r="AE214" i="10" s="1"/>
  <c r="AB216" i="6"/>
  <c r="AB216" i="11" s="1"/>
  <c r="AB216" i="7"/>
  <c r="AB216" i="10" s="1"/>
  <c r="AI220" i="6"/>
  <c r="AI220" i="11" s="1"/>
  <c r="AI220" i="7"/>
  <c r="AI220" i="10" s="1"/>
  <c r="AJ220" i="6"/>
  <c r="AJ220" i="11" s="1"/>
  <c r="AJ220" i="7"/>
  <c r="AJ220" i="10" s="1"/>
  <c r="AO220" i="6"/>
  <c r="AO220" i="11" s="1"/>
  <c r="AO220" i="7"/>
  <c r="AO220" i="10" s="1"/>
  <c r="AO227" i="6"/>
  <c r="AO227" i="11" s="1"/>
  <c r="AO227" i="7"/>
  <c r="AO227" i="10" s="1"/>
  <c r="M227" i="6"/>
  <c r="M227" i="11" s="1"/>
  <c r="M227" i="7"/>
  <c r="M227" i="10" s="1"/>
  <c r="AZ227" i="6"/>
  <c r="AZ227" i="11" s="1"/>
  <c r="AZ227" i="7"/>
  <c r="AZ227" i="10" s="1"/>
  <c r="AJ56" i="6"/>
  <c r="AJ56" i="11" s="1"/>
  <c r="AJ56" i="7"/>
  <c r="AJ56" i="10" s="1"/>
  <c r="P56" i="6"/>
  <c r="P56" i="11" s="1"/>
  <c r="AD56" i="6"/>
  <c r="AD56" i="11" s="1"/>
  <c r="AD56" i="7"/>
  <c r="AD56" i="10" s="1"/>
  <c r="AG78" i="6"/>
  <c r="AG78" i="11" s="1"/>
  <c r="AG78" i="7"/>
  <c r="AG78" i="10" s="1"/>
  <c r="AR64" i="6"/>
  <c r="AR64" i="11" s="1"/>
  <c r="AR64" i="7"/>
  <c r="AR64" i="10" s="1"/>
  <c r="S64" i="6"/>
  <c r="S64" i="11" s="1"/>
  <c r="S64" i="7"/>
  <c r="S64" i="10" s="1"/>
  <c r="Y64" i="6"/>
  <c r="Y64" i="11" s="1"/>
  <c r="Y64" i="7"/>
  <c r="Y64" i="10" s="1"/>
  <c r="AB67" i="6"/>
  <c r="AB67" i="11" s="1"/>
  <c r="AB67" i="7"/>
  <c r="AB67" i="10" s="1"/>
  <c r="AC67" i="6"/>
  <c r="AC67" i="11" s="1"/>
  <c r="AC67" i="7"/>
  <c r="AC67" i="10" s="1"/>
  <c r="AI68" i="6"/>
  <c r="AI68" i="11" s="1"/>
  <c r="AI68" i="7"/>
  <c r="AI68" i="10" s="1"/>
  <c r="O68" i="6"/>
  <c r="O68" i="11" s="1"/>
  <c r="O68" i="7"/>
  <c r="O68" i="10" s="1"/>
  <c r="AR102" i="6"/>
  <c r="AR102" i="11" s="1"/>
  <c r="AR102" i="7"/>
  <c r="AR102" i="10" s="1"/>
  <c r="W102" i="6"/>
  <c r="W102" i="11" s="1"/>
  <c r="W102" i="7"/>
  <c r="W102" i="10" s="1"/>
  <c r="E102" i="6"/>
  <c r="E102" i="11" s="1"/>
  <c r="E102" i="7"/>
  <c r="E102" i="10" s="1"/>
  <c r="Y102" i="6"/>
  <c r="Y102" i="11" s="1"/>
  <c r="Y102" i="7"/>
  <c r="Y102" i="10" s="1"/>
  <c r="Z104" i="6"/>
  <c r="Z104" i="11" s="1"/>
  <c r="Z104" i="7"/>
  <c r="Z104" i="10" s="1"/>
  <c r="AY104" i="6"/>
  <c r="AY104" i="11" s="1"/>
  <c r="AY104" i="7"/>
  <c r="AY104" i="10" s="1"/>
  <c r="AB104" i="6"/>
  <c r="AB104" i="11" s="1"/>
  <c r="AB104" i="7"/>
  <c r="AB104" i="10" s="1"/>
  <c r="AV104" i="6"/>
  <c r="AV104" i="11" s="1"/>
  <c r="AV104" i="7"/>
  <c r="AV104" i="10" s="1"/>
  <c r="BB108" i="6"/>
  <c r="BB108" i="11" s="1"/>
  <c r="BB108" i="7"/>
  <c r="BB108" i="10" s="1"/>
  <c r="AQ109" i="6"/>
  <c r="AQ109" i="11" s="1"/>
  <c r="AQ109" i="7"/>
  <c r="AQ109" i="10" s="1"/>
  <c r="AA123" i="6"/>
  <c r="AA123" i="11" s="1"/>
  <c r="AA123" i="7"/>
  <c r="AA123" i="10" s="1"/>
  <c r="AG138" i="6"/>
  <c r="AG138" i="11" s="1"/>
  <c r="AG138" i="7"/>
  <c r="AG138" i="10" s="1"/>
  <c r="AL58" i="6"/>
  <c r="AL58" i="11" s="1"/>
  <c r="AL58" i="7"/>
  <c r="AL58" i="10" s="1"/>
  <c r="AQ58" i="6"/>
  <c r="AQ58" i="11" s="1"/>
  <c r="AQ58" i="7"/>
  <c r="AQ58" i="10" s="1"/>
  <c r="BA58" i="6"/>
  <c r="BA58" i="11" s="1"/>
  <c r="BA58" i="7"/>
  <c r="BA58" i="10" s="1"/>
  <c r="BB67" i="6"/>
  <c r="BB67" i="11" s="1"/>
  <c r="BB67" i="7"/>
  <c r="BB67" i="10" s="1"/>
  <c r="T67" i="6"/>
  <c r="T67" i="11" s="1"/>
  <c r="T67" i="7"/>
  <c r="T67" i="10" s="1"/>
  <c r="L90" i="6"/>
  <c r="L90" i="11" s="1"/>
  <c r="L90" i="7"/>
  <c r="L90" i="10" s="1"/>
  <c r="U90" i="6"/>
  <c r="U90" i="11" s="1"/>
  <c r="U90" i="7"/>
  <c r="U90" i="10" s="1"/>
  <c r="AO90" i="6"/>
  <c r="AO90" i="11" s="1"/>
  <c r="AO90" i="7"/>
  <c r="AO90" i="10" s="1"/>
  <c r="I101" i="6"/>
  <c r="I101" i="11" s="1"/>
  <c r="I101" i="7"/>
  <c r="I101" i="10" s="1"/>
  <c r="AH101" i="6"/>
  <c r="AH101" i="11" s="1"/>
  <c r="AH101" i="7"/>
  <c r="AH101" i="10" s="1"/>
  <c r="AQ101" i="6"/>
  <c r="AQ101" i="11" s="1"/>
  <c r="AQ101" i="7"/>
  <c r="AQ101" i="10" s="1"/>
  <c r="N102" i="6"/>
  <c r="N102" i="11" s="1"/>
  <c r="N102" i="7"/>
  <c r="N102" i="10" s="1"/>
  <c r="T104" i="6"/>
  <c r="T104" i="11" s="1"/>
  <c r="T104" i="7"/>
  <c r="T104" i="10" s="1"/>
  <c r="AH104" i="6"/>
  <c r="AH104" i="11" s="1"/>
  <c r="AH104" i="7"/>
  <c r="AH104" i="10" s="1"/>
  <c r="J105" i="6"/>
  <c r="J105" i="11" s="1"/>
  <c r="J105" i="7"/>
  <c r="J105" i="10" s="1"/>
  <c r="H105" i="6"/>
  <c r="H105" i="11" s="1"/>
  <c r="H105" i="7"/>
  <c r="H105" i="10" s="1"/>
  <c r="AO106" i="6"/>
  <c r="AO106" i="11" s="1"/>
  <c r="AO106" i="7"/>
  <c r="AO106" i="10" s="1"/>
  <c r="M106" i="6"/>
  <c r="M106" i="11" s="1"/>
  <c r="M106" i="7"/>
  <c r="M106" i="10" s="1"/>
  <c r="K106" i="6"/>
  <c r="K106" i="11" s="1"/>
  <c r="K106" i="7"/>
  <c r="K106" i="10" s="1"/>
  <c r="AE106" i="6"/>
  <c r="AE106" i="11" s="1"/>
  <c r="AE106" i="7"/>
  <c r="AE106" i="10" s="1"/>
  <c r="AY109" i="6"/>
  <c r="AY109" i="11" s="1"/>
  <c r="AY109" i="7"/>
  <c r="AY109" i="10" s="1"/>
  <c r="AR110" i="6"/>
  <c r="AR110" i="11" s="1"/>
  <c r="AR110" i="7"/>
  <c r="AR110" i="10" s="1"/>
  <c r="W110" i="6"/>
  <c r="W110" i="11" s="1"/>
  <c r="W110" i="7"/>
  <c r="W110" i="10" s="1"/>
  <c r="E110" i="6"/>
  <c r="E110" i="11" s="1"/>
  <c r="E110" i="7"/>
  <c r="E110" i="10" s="1"/>
  <c r="Y110" i="6"/>
  <c r="Y110" i="11" s="1"/>
  <c r="Y110" i="7"/>
  <c r="Y110" i="10" s="1"/>
  <c r="AU117" i="6"/>
  <c r="AU117" i="11" s="1"/>
  <c r="AU117" i="7"/>
  <c r="AU117" i="10" s="1"/>
  <c r="AA117" i="6"/>
  <c r="AA117" i="11" s="1"/>
  <c r="AA117" i="7"/>
  <c r="AA117" i="10" s="1"/>
  <c r="AX117" i="6"/>
  <c r="AX117" i="11" s="1"/>
  <c r="AX117" i="7"/>
  <c r="AX117" i="10" s="1"/>
  <c r="Y117" i="6"/>
  <c r="Y117" i="11" s="1"/>
  <c r="Y117" i="7"/>
  <c r="Y117" i="10" s="1"/>
  <c r="I120" i="6"/>
  <c r="I120" i="11" s="1"/>
  <c r="I120" i="7"/>
  <c r="I120" i="10" s="1"/>
  <c r="K120" i="6"/>
  <c r="K120" i="11" s="1"/>
  <c r="K120" i="7"/>
  <c r="K120" i="10" s="1"/>
  <c r="AM120" i="6"/>
  <c r="AM120" i="11" s="1"/>
  <c r="AM120" i="7"/>
  <c r="AM120" i="10" s="1"/>
  <c r="AZ121" i="6"/>
  <c r="AZ121" i="11" s="1"/>
  <c r="AZ121" i="7"/>
  <c r="AZ121" i="10" s="1"/>
  <c r="AF121" i="6"/>
  <c r="AF121" i="11" s="1"/>
  <c r="AF121" i="7"/>
  <c r="AF121" i="10" s="1"/>
  <c r="AS121" i="6"/>
  <c r="AS121" i="11" s="1"/>
  <c r="AS121" i="7"/>
  <c r="AS121" i="10" s="1"/>
  <c r="AI123" i="6"/>
  <c r="AI123" i="11" s="1"/>
  <c r="AI123" i="7"/>
  <c r="AI123" i="10" s="1"/>
  <c r="AJ123" i="6"/>
  <c r="AJ123" i="11" s="1"/>
  <c r="AJ123" i="7"/>
  <c r="AJ123" i="10" s="1"/>
  <c r="BB123" i="6"/>
  <c r="BB123" i="11" s="1"/>
  <c r="BB123" i="7"/>
  <c r="BB123" i="10" s="1"/>
  <c r="AA130" i="6"/>
  <c r="AA130" i="11" s="1"/>
  <c r="AA130" i="7"/>
  <c r="AA130" i="10" s="1"/>
  <c r="AV138" i="6"/>
  <c r="AV138" i="11" s="1"/>
  <c r="AV138" i="7"/>
  <c r="AV138" i="10" s="1"/>
  <c r="AE138" i="6"/>
  <c r="AE138" i="11" s="1"/>
  <c r="AE138" i="7"/>
  <c r="AE138" i="10" s="1"/>
  <c r="AT138" i="6"/>
  <c r="AT138" i="11" s="1"/>
  <c r="AT138" i="7"/>
  <c r="AT138" i="10" s="1"/>
  <c r="AK140" i="6"/>
  <c r="AK140" i="11" s="1"/>
  <c r="AK140" i="7"/>
  <c r="AK140" i="10" s="1"/>
  <c r="BB140" i="6"/>
  <c r="BB140" i="11" s="1"/>
  <c r="BB140" i="7"/>
  <c r="BB140" i="10" s="1"/>
  <c r="AO140" i="6"/>
  <c r="AO140" i="11" s="1"/>
  <c r="AO140" i="7"/>
  <c r="AO140" i="10" s="1"/>
  <c r="Y142" i="6"/>
  <c r="Y142" i="11" s="1"/>
  <c r="Y142" i="7"/>
  <c r="Y142" i="10" s="1"/>
  <c r="O142" i="6"/>
  <c r="O142" i="11" s="1"/>
  <c r="O142" i="7"/>
  <c r="O142" i="10" s="1"/>
  <c r="AQ142" i="6"/>
  <c r="AQ142" i="11" s="1"/>
  <c r="AQ142" i="7"/>
  <c r="AQ142" i="10" s="1"/>
  <c r="AA153" i="6"/>
  <c r="AA153" i="11" s="1"/>
  <c r="AA153" i="7"/>
  <c r="AA153" i="10" s="1"/>
  <c r="AH153" i="6"/>
  <c r="AH153" i="11" s="1"/>
  <c r="AH153" i="7"/>
  <c r="AH153" i="10" s="1"/>
  <c r="BB28" i="6"/>
  <c r="BB28" i="11" s="1"/>
  <c r="BB28" i="7"/>
  <c r="BB28" i="10" s="1"/>
  <c r="AM22" i="6"/>
  <c r="AM22" i="11" s="1"/>
  <c r="AM22" i="7"/>
  <c r="AM22" i="10" s="1"/>
  <c r="X37" i="6"/>
  <c r="X37" i="11" s="1"/>
  <c r="X37" i="7"/>
  <c r="X37" i="10" s="1"/>
  <c r="AZ171" i="6"/>
  <c r="AZ171" i="11" s="1"/>
  <c r="AZ171" i="7"/>
  <c r="AZ171" i="10" s="1"/>
  <c r="AO174" i="6"/>
  <c r="AO174" i="11" s="1"/>
  <c r="AO174" i="7"/>
  <c r="AO174" i="10" s="1"/>
  <c r="AV174" i="6"/>
  <c r="AV174" i="11" s="1"/>
  <c r="AV174" i="7"/>
  <c r="AV174" i="10" s="1"/>
  <c r="AQ177" i="6"/>
  <c r="AQ177" i="11" s="1"/>
  <c r="AQ177" i="7"/>
  <c r="AQ177" i="10" s="1"/>
  <c r="AP177" i="6"/>
  <c r="AP177" i="11" s="1"/>
  <c r="AP177" i="7"/>
  <c r="AP177" i="10" s="1"/>
  <c r="AK200" i="6"/>
  <c r="AK200" i="11" s="1"/>
  <c r="AK200" i="7"/>
  <c r="AK200" i="10" s="1"/>
  <c r="Q200" i="6"/>
  <c r="Q200" i="11" s="1"/>
  <c r="Q200" i="7"/>
  <c r="Q200" i="10" s="1"/>
  <c r="AA207" i="6"/>
  <c r="AA207" i="11" s="1"/>
  <c r="AA207" i="7"/>
  <c r="AA207" i="10" s="1"/>
  <c r="Z207" i="6"/>
  <c r="Z207" i="11" s="1"/>
  <c r="Z207" i="7"/>
  <c r="Z207" i="10" s="1"/>
  <c r="AZ207" i="6"/>
  <c r="AZ207" i="11" s="1"/>
  <c r="AZ207" i="7"/>
  <c r="AZ207" i="10" s="1"/>
  <c r="AM213" i="6"/>
  <c r="AM213" i="11" s="1"/>
  <c r="AM213" i="7"/>
  <c r="AM213" i="10" s="1"/>
  <c r="U213" i="6"/>
  <c r="U213" i="11" s="1"/>
  <c r="U213" i="7"/>
  <c r="U213" i="10" s="1"/>
  <c r="AW213" i="6"/>
  <c r="AW213" i="11" s="1"/>
  <c r="AW213" i="7"/>
  <c r="AW213" i="10" s="1"/>
  <c r="W214" i="6"/>
  <c r="W214" i="11" s="1"/>
  <c r="W214" i="7"/>
  <c r="W214" i="10" s="1"/>
  <c r="AC216" i="6"/>
  <c r="AC216" i="11" s="1"/>
  <c r="AC216" i="7"/>
  <c r="AC216" i="10" s="1"/>
  <c r="O229" i="6"/>
  <c r="O229" i="11" s="1"/>
  <c r="O229" i="7"/>
  <c r="O229" i="10" s="1"/>
  <c r="AC229" i="6"/>
  <c r="AC229" i="11" s="1"/>
  <c r="AC229" i="7"/>
  <c r="AC229" i="10" s="1"/>
  <c r="AF233" i="6"/>
  <c r="AF233" i="11" s="1"/>
  <c r="AF233" i="7"/>
  <c r="AF233" i="10" s="1"/>
  <c r="AX233" i="6"/>
  <c r="AX233" i="11" s="1"/>
  <c r="AX233" i="7"/>
  <c r="AX233" i="10" s="1"/>
  <c r="AI233" i="6"/>
  <c r="AI233" i="11" s="1"/>
  <c r="AI233" i="7"/>
  <c r="AI233" i="10" s="1"/>
  <c r="R48" i="6"/>
  <c r="R48" i="11" s="1"/>
  <c r="R48" i="7"/>
  <c r="R48" i="10" s="1"/>
  <c r="AT48" i="6"/>
  <c r="AT48" i="11" s="1"/>
  <c r="AT48" i="7"/>
  <c r="AT48" i="10" s="1"/>
  <c r="AV50" i="6"/>
  <c r="AV50" i="11" s="1"/>
  <c r="AV50" i="7"/>
  <c r="AV50" i="10" s="1"/>
  <c r="AA50" i="6"/>
  <c r="AA50" i="11" s="1"/>
  <c r="AA50" i="7"/>
  <c r="AA50" i="10" s="1"/>
  <c r="AJ51" i="6"/>
  <c r="AJ51" i="11" s="1"/>
  <c r="AJ51" i="7"/>
  <c r="AJ51" i="10" s="1"/>
  <c r="AC56" i="6"/>
  <c r="AC56" i="11" s="1"/>
  <c r="AC56" i="7"/>
  <c r="AC56" i="10" s="1"/>
  <c r="G58" i="6"/>
  <c r="G58" i="11" s="1"/>
  <c r="G58" i="7"/>
  <c r="G58" i="10" s="1"/>
  <c r="AO58" i="6"/>
  <c r="AO58" i="11" s="1"/>
  <c r="AO58" i="7"/>
  <c r="AO58" i="10" s="1"/>
  <c r="AN68" i="6"/>
  <c r="AN68" i="11" s="1"/>
  <c r="AN68" i="7"/>
  <c r="AN68" i="10" s="1"/>
  <c r="AJ76" i="6"/>
  <c r="AJ76" i="11" s="1"/>
  <c r="AJ76" i="7"/>
  <c r="AJ76" i="10" s="1"/>
  <c r="X81" i="6"/>
  <c r="X81" i="11" s="1"/>
  <c r="X81" i="7"/>
  <c r="X81" i="10" s="1"/>
  <c r="AY117" i="6"/>
  <c r="AY117" i="11" s="1"/>
  <c r="AY117" i="7"/>
  <c r="AY117" i="10" s="1"/>
  <c r="BB117" i="6"/>
  <c r="BB117" i="11" s="1"/>
  <c r="BB117" i="7"/>
  <c r="BB117" i="10" s="1"/>
  <c r="AT120" i="6"/>
  <c r="AT120" i="11" s="1"/>
  <c r="AT120" i="7"/>
  <c r="AT120" i="10" s="1"/>
  <c r="S121" i="6"/>
  <c r="S121" i="11" s="1"/>
  <c r="S121" i="7"/>
  <c r="S121" i="10" s="1"/>
  <c r="AG121" i="6"/>
  <c r="AG121" i="11" s="1"/>
  <c r="AG121" i="7"/>
  <c r="AG121" i="10" s="1"/>
  <c r="M140" i="6"/>
  <c r="M140" i="11" s="1"/>
  <c r="M140" i="7"/>
  <c r="M140" i="10" s="1"/>
  <c r="J140" i="6"/>
  <c r="J140" i="11" s="1"/>
  <c r="J140" i="7"/>
  <c r="J140" i="10" s="1"/>
  <c r="AY153" i="6"/>
  <c r="AY153" i="11" s="1"/>
  <c r="AY153" i="7"/>
  <c r="AY153" i="10" s="1"/>
  <c r="AW64" i="6"/>
  <c r="AW64" i="11" s="1"/>
  <c r="AW64" i="7"/>
  <c r="AW64" i="10" s="1"/>
  <c r="AF14" i="6"/>
  <c r="AF14" i="11" s="1"/>
  <c r="AF14" i="7"/>
  <c r="AF14" i="10" s="1"/>
  <c r="AY14" i="6"/>
  <c r="AY14" i="11" s="1"/>
  <c r="AY14" i="7"/>
  <c r="AY14" i="10" s="1"/>
  <c r="AT170" i="6"/>
  <c r="AT170" i="11" s="1"/>
  <c r="AT170" i="7"/>
  <c r="AT170" i="10" s="1"/>
  <c r="AH175" i="6"/>
  <c r="AH175" i="11" s="1"/>
  <c r="AH175" i="7"/>
  <c r="AH175" i="10" s="1"/>
  <c r="BA188" i="6"/>
  <c r="BA188" i="11" s="1"/>
  <c r="BA188" i="7"/>
  <c r="BA188" i="10" s="1"/>
  <c r="AG188" i="6"/>
  <c r="AG188" i="11" s="1"/>
  <c r="AG188" i="7"/>
  <c r="AG188" i="10" s="1"/>
  <c r="G188" i="6"/>
  <c r="G188" i="11" s="1"/>
  <c r="G188" i="7"/>
  <c r="G188" i="10" s="1"/>
  <c r="AV190" i="6"/>
  <c r="AV190" i="11" s="1"/>
  <c r="AV190" i="7"/>
  <c r="AV190" i="10" s="1"/>
  <c r="AB190" i="6"/>
  <c r="AB190" i="11" s="1"/>
  <c r="AB190" i="7"/>
  <c r="AB190" i="10" s="1"/>
  <c r="AY190" i="6"/>
  <c r="AY190" i="11" s="1"/>
  <c r="AY190" i="7"/>
  <c r="AY190" i="10" s="1"/>
  <c r="Z190" i="6"/>
  <c r="Z190" i="11" s="1"/>
  <c r="Z190" i="7"/>
  <c r="Z190" i="10" s="1"/>
  <c r="W198" i="6"/>
  <c r="W198" i="11" s="1"/>
  <c r="W198" i="7"/>
  <c r="W198" i="10" s="1"/>
  <c r="AB198" i="6"/>
  <c r="AB198" i="11" s="1"/>
  <c r="AB198" i="7"/>
  <c r="AB198" i="10" s="1"/>
  <c r="AB206" i="6"/>
  <c r="AB206" i="11" s="1"/>
  <c r="AB206" i="7"/>
  <c r="AB206" i="10" s="1"/>
  <c r="M214" i="6"/>
  <c r="M214" i="11" s="1"/>
  <c r="M214" i="7"/>
  <c r="M214" i="10" s="1"/>
  <c r="U216" i="6"/>
  <c r="U216" i="11" s="1"/>
  <c r="U216" i="7"/>
  <c r="U216" i="10" s="1"/>
  <c r="V220" i="6"/>
  <c r="V220" i="11" s="1"/>
  <c r="V220" i="7"/>
  <c r="V220" i="10" s="1"/>
  <c r="W227" i="6"/>
  <c r="W227" i="11" s="1"/>
  <c r="W227" i="7"/>
  <c r="W227" i="10" s="1"/>
  <c r="AM48" i="6"/>
  <c r="AM48" i="11" s="1"/>
  <c r="AM48" i="7"/>
  <c r="AM48" i="10" s="1"/>
  <c r="I78" i="6"/>
  <c r="I78" i="11" s="1"/>
  <c r="I78" i="7"/>
  <c r="I78" i="10" s="1"/>
  <c r="K78" i="6"/>
  <c r="K78" i="11" s="1"/>
  <c r="K78" i="7"/>
  <c r="K78" i="10" s="1"/>
  <c r="AM78" i="6"/>
  <c r="AM78" i="11" s="1"/>
  <c r="AM78" i="7"/>
  <c r="AM78" i="10" s="1"/>
  <c r="AZ79" i="6"/>
  <c r="AZ79" i="11" s="1"/>
  <c r="AZ79" i="7"/>
  <c r="AZ79" i="10" s="1"/>
  <c r="AF79" i="6"/>
  <c r="AF79" i="11" s="1"/>
  <c r="AF79" i="7"/>
  <c r="AF79" i="10" s="1"/>
  <c r="AS79" i="6"/>
  <c r="AS79" i="11" s="1"/>
  <c r="AS79" i="7"/>
  <c r="AS79" i="10" s="1"/>
  <c r="AN81" i="6"/>
  <c r="AN81" i="11" s="1"/>
  <c r="AN81" i="7"/>
  <c r="AN81" i="10" s="1"/>
  <c r="X109" i="6"/>
  <c r="X109" i="11" s="1"/>
  <c r="X109" i="7"/>
  <c r="X109" i="10" s="1"/>
  <c r="BB120" i="6"/>
  <c r="BB120" i="11" s="1"/>
  <c r="BB120" i="7"/>
  <c r="BB120" i="10" s="1"/>
  <c r="H106" i="6"/>
  <c r="H106" i="11" s="1"/>
  <c r="H106" i="7"/>
  <c r="H106" i="10" s="1"/>
  <c r="AD120" i="6"/>
  <c r="AD120" i="11" s="1"/>
  <c r="AD120" i="7"/>
  <c r="AD120" i="10" s="1"/>
  <c r="BA121" i="6"/>
  <c r="BA121" i="11" s="1"/>
  <c r="BA121" i="7"/>
  <c r="BA121" i="10" s="1"/>
  <c r="AX133" i="6"/>
  <c r="AX133" i="11" s="1"/>
  <c r="AX133" i="7"/>
  <c r="AX133" i="10" s="1"/>
  <c r="Z140" i="6"/>
  <c r="Z140" i="11" s="1"/>
  <c r="Z140" i="7"/>
  <c r="Z140" i="10" s="1"/>
  <c r="L153" i="6"/>
  <c r="L153" i="11" s="1"/>
  <c r="L153" i="7"/>
  <c r="L153" i="10" s="1"/>
  <c r="AH154" i="6"/>
  <c r="AH154" i="11" s="1"/>
  <c r="AH154" i="7"/>
  <c r="AH154" i="10" s="1"/>
  <c r="AE171" i="6"/>
  <c r="AE171" i="11" s="1"/>
  <c r="AE171" i="7"/>
  <c r="AE171" i="10" s="1"/>
  <c r="Y171" i="6"/>
  <c r="Y171" i="11" s="1"/>
  <c r="Y171" i="7"/>
  <c r="Y171" i="10" s="1"/>
  <c r="R175" i="6"/>
  <c r="R175" i="11" s="1"/>
  <c r="R175" i="7"/>
  <c r="R175" i="10" s="1"/>
  <c r="Y177" i="6"/>
  <c r="Y177" i="11" s="1"/>
  <c r="Y177" i="7"/>
  <c r="Y177" i="10" s="1"/>
  <c r="AC190" i="6"/>
  <c r="AC190" i="11" s="1"/>
  <c r="AC190" i="7"/>
  <c r="AC190" i="10" s="1"/>
  <c r="W190" i="6"/>
  <c r="W190" i="11" s="1"/>
  <c r="W190" i="7"/>
  <c r="W190" i="10" s="1"/>
  <c r="AY206" i="6"/>
  <c r="AY206" i="11" s="1"/>
  <c r="AY206" i="7"/>
  <c r="AY206" i="10" s="1"/>
  <c r="AS214" i="6"/>
  <c r="AS214" i="11" s="1"/>
  <c r="AS214" i="7"/>
  <c r="AS214" i="10" s="1"/>
  <c r="AJ215" i="6"/>
  <c r="AJ215" i="11" s="1"/>
  <c r="AJ215" i="7"/>
  <c r="AJ215" i="10" s="1"/>
  <c r="AT215" i="6"/>
  <c r="AT215" i="11" s="1"/>
  <c r="AT215" i="7"/>
  <c r="AT215" i="10" s="1"/>
  <c r="Y215" i="6"/>
  <c r="Y215" i="11" s="1"/>
  <c r="Y215" i="7"/>
  <c r="Y215" i="10" s="1"/>
  <c r="Z233" i="6"/>
  <c r="Z233" i="11" s="1"/>
  <c r="Z233" i="7"/>
  <c r="Z233" i="10" s="1"/>
  <c r="U48" i="6"/>
  <c r="U48" i="11" s="1"/>
  <c r="U48" i="7"/>
  <c r="U48" i="10" s="1"/>
  <c r="N50" i="6"/>
  <c r="N50" i="11" s="1"/>
  <c r="N50" i="7"/>
  <c r="N50" i="10" s="1"/>
  <c r="AY51" i="6"/>
  <c r="AY51" i="11" s="1"/>
  <c r="AY51" i="7"/>
  <c r="AY51" i="10" s="1"/>
  <c r="BB51" i="6"/>
  <c r="BB51" i="11" s="1"/>
  <c r="BB51" i="7"/>
  <c r="BB51" i="10" s="1"/>
  <c r="AC78" i="6"/>
  <c r="AC78" i="11" s="1"/>
  <c r="AC78" i="7"/>
  <c r="AC78" i="10" s="1"/>
  <c r="AM79" i="6"/>
  <c r="AM79" i="11" s="1"/>
  <c r="AM79" i="7"/>
  <c r="AM79" i="10" s="1"/>
  <c r="L105" i="6"/>
  <c r="L105" i="11" s="1"/>
  <c r="L105" i="7"/>
  <c r="L105" i="10" s="1"/>
  <c r="AL106" i="6"/>
  <c r="AL106" i="11" s="1"/>
  <c r="AL106" i="7"/>
  <c r="AL106" i="10" s="1"/>
  <c r="AG142" i="6"/>
  <c r="AG142" i="11" s="1"/>
  <c r="AG142" i="7"/>
  <c r="AG142" i="10" s="1"/>
  <c r="X142" i="6"/>
  <c r="X142" i="11" s="1"/>
  <c r="X142" i="7"/>
  <c r="X142" i="10" s="1"/>
  <c r="G138" i="6"/>
  <c r="G138" i="11" s="1"/>
  <c r="G138" i="7"/>
  <c r="G138" i="10" s="1"/>
  <c r="G139" i="6"/>
  <c r="G139" i="11" s="1"/>
  <c r="G139" i="7"/>
  <c r="G139" i="10" s="1"/>
  <c r="AZ14" i="6"/>
  <c r="AZ14" i="11" s="1"/>
  <c r="AZ14" i="7"/>
  <c r="AZ14" i="10" s="1"/>
  <c r="X16" i="6"/>
  <c r="X16" i="11" s="1"/>
  <c r="X16" i="7"/>
  <c r="X16" i="10" s="1"/>
  <c r="W16" i="6"/>
  <c r="W16" i="11" s="1"/>
  <c r="W16" i="7"/>
  <c r="W16" i="10" s="1"/>
  <c r="Q37" i="6"/>
  <c r="Q37" i="11" s="1"/>
  <c r="Q37" i="7"/>
  <c r="Q37" i="10" s="1"/>
  <c r="L175" i="6"/>
  <c r="L175" i="11" s="1"/>
  <c r="L175" i="7"/>
  <c r="L175" i="10" s="1"/>
  <c r="AF179" i="6"/>
  <c r="AF179" i="11" s="1"/>
  <c r="AF179" i="7"/>
  <c r="AF179" i="10" s="1"/>
  <c r="AA179" i="6"/>
  <c r="AA179" i="11" s="1"/>
  <c r="AA179" i="7"/>
  <c r="AA179" i="10" s="1"/>
  <c r="AU179" i="6"/>
  <c r="AU179" i="11" s="1"/>
  <c r="AU179" i="7"/>
  <c r="AU179" i="10" s="1"/>
  <c r="V190" i="6"/>
  <c r="V190" i="11" s="1"/>
  <c r="V190" i="7"/>
  <c r="V190" i="10" s="1"/>
  <c r="O198" i="6"/>
  <c r="O198" i="11" s="1"/>
  <c r="O198" i="7"/>
  <c r="O198" i="10" s="1"/>
  <c r="AR200" i="6"/>
  <c r="AR200" i="11" s="1"/>
  <c r="AR200" i="7"/>
  <c r="AR200" i="10" s="1"/>
  <c r="T207" i="6"/>
  <c r="T207" i="11" s="1"/>
  <c r="T207" i="7"/>
  <c r="T207" i="10" s="1"/>
  <c r="M213" i="6"/>
  <c r="M213" i="11" s="1"/>
  <c r="M213" i="7"/>
  <c r="M213" i="10" s="1"/>
  <c r="L215" i="6"/>
  <c r="L215" i="11" s="1"/>
  <c r="L215" i="7"/>
  <c r="L215" i="10" s="1"/>
  <c r="AV215" i="6"/>
  <c r="AV215" i="11" s="1"/>
  <c r="AV215" i="7"/>
  <c r="AV215" i="10" s="1"/>
  <c r="AV229" i="6"/>
  <c r="AV229" i="11" s="1"/>
  <c r="AV229" i="7"/>
  <c r="AV229" i="10" s="1"/>
  <c r="O71" i="6"/>
  <c r="O71" i="11" s="1"/>
  <c r="O71" i="7"/>
  <c r="O71" i="10" s="1"/>
  <c r="AV71" i="6"/>
  <c r="AV71" i="11" s="1"/>
  <c r="AV71" i="7"/>
  <c r="AV71" i="10" s="1"/>
  <c r="AC71" i="6"/>
  <c r="AC71" i="11" s="1"/>
  <c r="AC71" i="7"/>
  <c r="AC71" i="10" s="1"/>
  <c r="AM76" i="6"/>
  <c r="AM76" i="11" s="1"/>
  <c r="AM76" i="7"/>
  <c r="AM76" i="10" s="1"/>
  <c r="AZ77" i="6"/>
  <c r="AZ77" i="11" s="1"/>
  <c r="AZ77" i="7"/>
  <c r="AZ77" i="10" s="1"/>
  <c r="R77" i="6"/>
  <c r="R77" i="11" s="1"/>
  <c r="R77" i="7"/>
  <c r="R77" i="10" s="1"/>
  <c r="AT77" i="6"/>
  <c r="AT77" i="11" s="1"/>
  <c r="AT77" i="7"/>
  <c r="AT77" i="10" s="1"/>
  <c r="AJ81" i="6"/>
  <c r="AJ81" i="11" s="1"/>
  <c r="AJ81" i="7"/>
  <c r="AJ81" i="10" s="1"/>
  <c r="AK81" i="6"/>
  <c r="AK81" i="11" s="1"/>
  <c r="AK81" i="7"/>
  <c r="AK81" i="10" s="1"/>
  <c r="AA84" i="6"/>
  <c r="AA84" i="11" s="1"/>
  <c r="AA84" i="7"/>
  <c r="AA84" i="10" s="1"/>
  <c r="Y84" i="6"/>
  <c r="Y84" i="11" s="1"/>
  <c r="Y84" i="7"/>
  <c r="Y84" i="10" s="1"/>
  <c r="R90" i="6"/>
  <c r="R90" i="11" s="1"/>
  <c r="R90" i="7"/>
  <c r="R90" i="10" s="1"/>
  <c r="S101" i="6"/>
  <c r="S101" i="11" s="1"/>
  <c r="S101" i="7"/>
  <c r="S101" i="10" s="1"/>
  <c r="AG101" i="6"/>
  <c r="AG101" i="11" s="1"/>
  <c r="AG101" i="7"/>
  <c r="AG101" i="10" s="1"/>
  <c r="AW117" i="6"/>
  <c r="AW117" i="11" s="1"/>
  <c r="AW117" i="7"/>
  <c r="AW117" i="10" s="1"/>
  <c r="AG154" i="6"/>
  <c r="AG154" i="11" s="1"/>
  <c r="AG154" i="7"/>
  <c r="AG154" i="10" s="1"/>
  <c r="AD171" i="6"/>
  <c r="AD171" i="11" s="1"/>
  <c r="AD171" i="7"/>
  <c r="AD171" i="10" s="1"/>
  <c r="M179" i="6"/>
  <c r="M179" i="11" s="1"/>
  <c r="M179" i="7"/>
  <c r="M179" i="10" s="1"/>
  <c r="AS190" i="6"/>
  <c r="AS190" i="11" s="1"/>
  <c r="AS190" i="7"/>
  <c r="AS190" i="10" s="1"/>
  <c r="R200" i="6"/>
  <c r="R200" i="11" s="1"/>
  <c r="R200" i="7"/>
  <c r="R200" i="10" s="1"/>
  <c r="AW215" i="6"/>
  <c r="AW215" i="11" s="1"/>
  <c r="AW215" i="7"/>
  <c r="AW215" i="10" s="1"/>
  <c r="AR220" i="6"/>
  <c r="AR220" i="11" s="1"/>
  <c r="AR220" i="7"/>
  <c r="AR220" i="10" s="1"/>
  <c r="L58" i="6"/>
  <c r="L58" i="11" s="1"/>
  <c r="L58" i="7"/>
  <c r="L58" i="10" s="1"/>
  <c r="M68" i="6"/>
  <c r="M68" i="11" s="1"/>
  <c r="M68" i="7"/>
  <c r="M68" i="10" s="1"/>
  <c r="AB71" i="6"/>
  <c r="AB71" i="11" s="1"/>
  <c r="AB71" i="7"/>
  <c r="AB71" i="10" s="1"/>
  <c r="V71" i="6"/>
  <c r="V71" i="11" s="1"/>
  <c r="V71" i="7"/>
  <c r="V71" i="10" s="1"/>
  <c r="W79" i="6"/>
  <c r="W79" i="11" s="1"/>
  <c r="W79" i="7"/>
  <c r="W79" i="10" s="1"/>
  <c r="AO81" i="6"/>
  <c r="AO81" i="11" s="1"/>
  <c r="AO81" i="7"/>
  <c r="AO81" i="10" s="1"/>
  <c r="AG84" i="6"/>
  <c r="AG84" i="11" s="1"/>
  <c r="AG84" i="7"/>
  <c r="AG84" i="10" s="1"/>
  <c r="S84" i="6"/>
  <c r="S84" i="11" s="1"/>
  <c r="S84" i="7"/>
  <c r="S84" i="10" s="1"/>
  <c r="AI109" i="6"/>
  <c r="AI109" i="11" s="1"/>
  <c r="AI109" i="7"/>
  <c r="AI109" i="10" s="1"/>
  <c r="BB128" i="6"/>
  <c r="BB128" i="11" s="1"/>
  <c r="BB128" i="7"/>
  <c r="BB128" i="10" s="1"/>
  <c r="AU16" i="6"/>
  <c r="AU16" i="11" s="1"/>
  <c r="AU16" i="7"/>
  <c r="AU16" i="10" s="1"/>
  <c r="AI48" i="6"/>
  <c r="AI48" i="11" s="1"/>
  <c r="AI48" i="7"/>
  <c r="AI48" i="10" s="1"/>
  <c r="AT76" i="6"/>
  <c r="AT76" i="11" s="1"/>
  <c r="AT76" i="7"/>
  <c r="AT76" i="10" s="1"/>
  <c r="AN77" i="6"/>
  <c r="AN77" i="11" s="1"/>
  <c r="AN77" i="7"/>
  <c r="AN77" i="10" s="1"/>
  <c r="G104" i="6"/>
  <c r="G104" i="11" s="1"/>
  <c r="G104" i="7"/>
  <c r="G104" i="10" s="1"/>
  <c r="AE216" i="6"/>
  <c r="AE216" i="11" s="1"/>
  <c r="AE216" i="7"/>
  <c r="AE216" i="10" s="1"/>
  <c r="AM179" i="6"/>
  <c r="AM179" i="11" s="1"/>
  <c r="AM179" i="7"/>
  <c r="AM179" i="10" s="1"/>
  <c r="AO200" i="6"/>
  <c r="AO200" i="11" s="1"/>
  <c r="AO200" i="7"/>
  <c r="AO200" i="10" s="1"/>
  <c r="AV233" i="6"/>
  <c r="AV233" i="11" s="1"/>
  <c r="AV233" i="7"/>
  <c r="AV233" i="10" s="1"/>
  <c r="AL71" i="6"/>
  <c r="AL71" i="11" s="1"/>
  <c r="AL71" i="7"/>
  <c r="AL71" i="10" s="1"/>
  <c r="AS76" i="6"/>
  <c r="AS76" i="11" s="1"/>
  <c r="AS76" i="7"/>
  <c r="AS76" i="10" s="1"/>
  <c r="AX81" i="6"/>
  <c r="AX81" i="11" s="1"/>
  <c r="AX81" i="7"/>
  <c r="AX81" i="10" s="1"/>
  <c r="AI106" i="6"/>
  <c r="AI106" i="11" s="1"/>
  <c r="AI106" i="7"/>
  <c r="AI106" i="10" s="1"/>
  <c r="AQ138" i="6"/>
  <c r="AQ138" i="11" s="1"/>
  <c r="AQ138" i="7"/>
  <c r="AQ138" i="10" s="1"/>
  <c r="S140" i="6"/>
  <c r="S140" i="11" s="1"/>
  <c r="S140" i="7"/>
  <c r="S140" i="10" s="1"/>
  <c r="AH64" i="6"/>
  <c r="AH64" i="11" s="1"/>
  <c r="AH64" i="7"/>
  <c r="AH64" i="10" s="1"/>
  <c r="BB76" i="6"/>
  <c r="BB76" i="11" s="1"/>
  <c r="BB76" i="7"/>
  <c r="BB76" i="10" s="1"/>
  <c r="AM177" i="6"/>
  <c r="AM177" i="11" s="1"/>
  <c r="AM177" i="7"/>
  <c r="AM177" i="10" s="1"/>
  <c r="AX213" i="6"/>
  <c r="AX213" i="11" s="1"/>
  <c r="AX213" i="7"/>
  <c r="AX213" i="10" s="1"/>
  <c r="AM227" i="6"/>
  <c r="AM227" i="11" s="1"/>
  <c r="AM227" i="7"/>
  <c r="AM227" i="10" s="1"/>
  <c r="W77" i="6"/>
  <c r="W77" i="11" s="1"/>
  <c r="W77" i="7"/>
  <c r="W77" i="10" s="1"/>
  <c r="AR101" i="6"/>
  <c r="AR101" i="11" s="1"/>
  <c r="AR101" i="7"/>
  <c r="AR101" i="10" s="1"/>
  <c r="AS138" i="6"/>
  <c r="AS138" i="11" s="1"/>
  <c r="AS138" i="7"/>
  <c r="AS138" i="10" s="1"/>
  <c r="AU120" i="6"/>
  <c r="AU120" i="11" s="1"/>
  <c r="AU120" i="7"/>
  <c r="AU120" i="10" s="1"/>
  <c r="BA16" i="6"/>
  <c r="BA16" i="11" s="1"/>
  <c r="BA16" i="7"/>
  <c r="BA16" i="10" s="1"/>
  <c r="K188" i="6"/>
  <c r="K188" i="11" s="1"/>
  <c r="K188" i="7"/>
  <c r="K188" i="10" s="1"/>
  <c r="AN215" i="6"/>
  <c r="AN215" i="11" s="1"/>
  <c r="AN215" i="7"/>
  <c r="AN215" i="10" s="1"/>
  <c r="AY76" i="6"/>
  <c r="AY76" i="11" s="1"/>
  <c r="AY76" i="7"/>
  <c r="AY76" i="10" s="1"/>
  <c r="Q121" i="6"/>
  <c r="Q121" i="11" s="1"/>
  <c r="Q121" i="7"/>
  <c r="Q121" i="10" s="1"/>
  <c r="F215" i="6"/>
  <c r="F215" i="11" s="1"/>
  <c r="F215" i="7"/>
  <c r="F215" i="10" s="1"/>
  <c r="X22" i="6"/>
  <c r="X22" i="11" s="1"/>
  <c r="X22" i="7"/>
  <c r="X22" i="10" s="1"/>
  <c r="AS22" i="6"/>
  <c r="AS22" i="11" s="1"/>
  <c r="AS22" i="7"/>
  <c r="AS22" i="10" s="1"/>
  <c r="AL188" i="6"/>
  <c r="AL188" i="11" s="1"/>
  <c r="AL188" i="7"/>
  <c r="AL188" i="10" s="1"/>
  <c r="AZ188" i="6"/>
  <c r="AZ188" i="11" s="1"/>
  <c r="AZ188" i="7"/>
  <c r="AZ188" i="10" s="1"/>
  <c r="BA183" i="6"/>
  <c r="BA183" i="11" s="1"/>
  <c r="BA183" i="7"/>
  <c r="BA183" i="10" s="1"/>
  <c r="AN186" i="6"/>
  <c r="AN186" i="11" s="1"/>
  <c r="AN186" i="7"/>
  <c r="AN186" i="10" s="1"/>
  <c r="AC186" i="6"/>
  <c r="AC186" i="11" s="1"/>
  <c r="AC186" i="7"/>
  <c r="AC186" i="10" s="1"/>
  <c r="R186" i="6"/>
  <c r="R186" i="11" s="1"/>
  <c r="R186" i="7"/>
  <c r="R186" i="10" s="1"/>
  <c r="AN152" i="6"/>
  <c r="AN152" i="11" s="1"/>
  <c r="AN152" i="7"/>
  <c r="AN152" i="10" s="1"/>
  <c r="AC132" i="6"/>
  <c r="AC132" i="11" s="1"/>
  <c r="AC132" i="7"/>
  <c r="AC132" i="10" s="1"/>
  <c r="AB92" i="6"/>
  <c r="AB92" i="11" s="1"/>
  <c r="AB92" i="7"/>
  <c r="AB92" i="10" s="1"/>
  <c r="AD86" i="6"/>
  <c r="AD86" i="11" s="1"/>
  <c r="AD86" i="7"/>
  <c r="AD86" i="10" s="1"/>
  <c r="AE53" i="6"/>
  <c r="AE53" i="11" s="1"/>
  <c r="AE53" i="7"/>
  <c r="AE53" i="10" s="1"/>
  <c r="AK63" i="6"/>
  <c r="AK63" i="11" s="1"/>
  <c r="AK63" i="7"/>
  <c r="AK63" i="10" s="1"/>
  <c r="AO152" i="6"/>
  <c r="AO152" i="11" s="1"/>
  <c r="AO152" i="7"/>
  <c r="AO152" i="10" s="1"/>
  <c r="AF132" i="6"/>
  <c r="AF132" i="11" s="1"/>
  <c r="AF132" i="7"/>
  <c r="AF132" i="10" s="1"/>
  <c r="AT92" i="6"/>
  <c r="AT92" i="11" s="1"/>
  <c r="AT92" i="7"/>
  <c r="AT92" i="10" s="1"/>
  <c r="AB91" i="6"/>
  <c r="AB91" i="11" s="1"/>
  <c r="AB91" i="7"/>
  <c r="AB91" i="10" s="1"/>
  <c r="AG73" i="6"/>
  <c r="AG73" i="11" s="1"/>
  <c r="AG73" i="7"/>
  <c r="AG73" i="10" s="1"/>
  <c r="AK89" i="6"/>
  <c r="AK89" i="11" s="1"/>
  <c r="AK89" i="7"/>
  <c r="AK89" i="10" s="1"/>
  <c r="AB63" i="6"/>
  <c r="AB63" i="11" s="1"/>
  <c r="AB63" i="7"/>
  <c r="AB63" i="10" s="1"/>
  <c r="AO92" i="6"/>
  <c r="AO92" i="11" s="1"/>
  <c r="AO92" i="7"/>
  <c r="AO92" i="10" s="1"/>
  <c r="AI86" i="6"/>
  <c r="AI86" i="11" s="1"/>
  <c r="AI86" i="7"/>
  <c r="AI86" i="10" s="1"/>
  <c r="AX62" i="6"/>
  <c r="AX62" i="11" s="1"/>
  <c r="AX62" i="7"/>
  <c r="AX62" i="10" s="1"/>
  <c r="AX134" i="6"/>
  <c r="AX134" i="11" s="1"/>
  <c r="AX134" i="7"/>
  <c r="AX134" i="10" s="1"/>
  <c r="BA89" i="6"/>
  <c r="BA89" i="11" s="1"/>
  <c r="BA89" i="7"/>
  <c r="BA89" i="10" s="1"/>
  <c r="BA63" i="6"/>
  <c r="BA63" i="11" s="1"/>
  <c r="BA63" i="7"/>
  <c r="BA63" i="10" s="1"/>
  <c r="BB92" i="6"/>
  <c r="BB92" i="11" s="1"/>
  <c r="BB92" i="7"/>
  <c r="BB92" i="10" s="1"/>
  <c r="BB152" i="6"/>
  <c r="BB152" i="11" s="1"/>
  <c r="BB152" i="7"/>
  <c r="BB152" i="10" s="1"/>
  <c r="AD152" i="6"/>
  <c r="AD152" i="11" s="1"/>
  <c r="AD152" i="7"/>
  <c r="AD152" i="10" s="1"/>
  <c r="AT107" i="6"/>
  <c r="AT107" i="11" s="1"/>
  <c r="AT107" i="7"/>
  <c r="AT107" i="10" s="1"/>
  <c r="AU91" i="6"/>
  <c r="AU91" i="11" s="1"/>
  <c r="AU91" i="7"/>
  <c r="AU91" i="10" s="1"/>
  <c r="AT73" i="6"/>
  <c r="AT73" i="11" s="1"/>
  <c r="AT73" i="7"/>
  <c r="AT73" i="10" s="1"/>
  <c r="AT89" i="6"/>
  <c r="AT89" i="11" s="1"/>
  <c r="AT89" i="7"/>
  <c r="AT89" i="10" s="1"/>
  <c r="AM63" i="6"/>
  <c r="AM63" i="11" s="1"/>
  <c r="AM63" i="7"/>
  <c r="AM63" i="10" s="1"/>
  <c r="AM152" i="6"/>
  <c r="AM152" i="11" s="1"/>
  <c r="AM152" i="7"/>
  <c r="AM152" i="10" s="1"/>
  <c r="AD132" i="6"/>
  <c r="AD132" i="11" s="1"/>
  <c r="AD132" i="7"/>
  <c r="AD132" i="10" s="1"/>
  <c r="AP92" i="6"/>
  <c r="AP92" i="11" s="1"/>
  <c r="AP92" i="7"/>
  <c r="AP92" i="10" s="1"/>
  <c r="AV86" i="6"/>
  <c r="AV86" i="11" s="1"/>
  <c r="AV86" i="7"/>
  <c r="AV86" i="10" s="1"/>
  <c r="AE73" i="6"/>
  <c r="AE73" i="11" s="1"/>
  <c r="AE73" i="7"/>
  <c r="AE73" i="10" s="1"/>
  <c r="AI89" i="6"/>
  <c r="AI89" i="11" s="1"/>
  <c r="AI89" i="7"/>
  <c r="AI89" i="10" s="1"/>
  <c r="AY62" i="6"/>
  <c r="AY62" i="11" s="1"/>
  <c r="AY62" i="7"/>
  <c r="AY62" i="10" s="1"/>
  <c r="AS92" i="6"/>
  <c r="AS92" i="11" s="1"/>
  <c r="AS92" i="7"/>
  <c r="AS92" i="10" s="1"/>
  <c r="AM86" i="6"/>
  <c r="AM86" i="11" s="1"/>
  <c r="AM86" i="7"/>
  <c r="AM86" i="10" s="1"/>
  <c r="AB53" i="6"/>
  <c r="AB53" i="11" s="1"/>
  <c r="AB53" i="7"/>
  <c r="AB53" i="10" s="1"/>
  <c r="AZ62" i="6"/>
  <c r="AZ62" i="11" s="1"/>
  <c r="AZ62" i="7"/>
  <c r="AZ62" i="10" s="1"/>
  <c r="AZ89" i="6"/>
  <c r="AZ89" i="11" s="1"/>
  <c r="AZ89" i="7"/>
  <c r="AZ89" i="10" s="1"/>
  <c r="K189" i="6"/>
  <c r="K189" i="11" s="1"/>
  <c r="K189" i="7"/>
  <c r="K189" i="10" s="1"/>
  <c r="R189" i="6"/>
  <c r="R189" i="11" s="1"/>
  <c r="R189" i="7"/>
  <c r="R189" i="10" s="1"/>
  <c r="AC189" i="6"/>
  <c r="AC189" i="11" s="1"/>
  <c r="AC189" i="7"/>
  <c r="AC189" i="10" s="1"/>
  <c r="AJ189" i="6"/>
  <c r="AJ189" i="11" s="1"/>
  <c r="AJ189" i="7"/>
  <c r="AJ189" i="10" s="1"/>
  <c r="AU189" i="6"/>
  <c r="AU189" i="11" s="1"/>
  <c r="AU189" i="7"/>
  <c r="AU189" i="10" s="1"/>
  <c r="BB189" i="6"/>
  <c r="BB189" i="11" s="1"/>
  <c r="BB189" i="7"/>
  <c r="BB189" i="10" s="1"/>
  <c r="AY131" i="6"/>
  <c r="AY131" i="11" s="1"/>
  <c r="AY131" i="7"/>
  <c r="AY131" i="10" s="1"/>
  <c r="T131" i="6"/>
  <c r="T131" i="11" s="1"/>
  <c r="T131" i="7"/>
  <c r="T131" i="10" s="1"/>
  <c r="AE131" i="6"/>
  <c r="AE131" i="11" s="1"/>
  <c r="AE131" i="7"/>
  <c r="AE131" i="10" s="1"/>
  <c r="AP131" i="6"/>
  <c r="AP131" i="11" s="1"/>
  <c r="AP131" i="7"/>
  <c r="AP131" i="10" s="1"/>
  <c r="BA131" i="6"/>
  <c r="BA131" i="11" s="1"/>
  <c r="BA131" i="7"/>
  <c r="BA131" i="10" s="1"/>
  <c r="AV230" i="6"/>
  <c r="AV230" i="11" s="1"/>
  <c r="AV230" i="7"/>
  <c r="AV230" i="10" s="1"/>
  <c r="AW63" i="6"/>
  <c r="AW63" i="11" s="1"/>
  <c r="AW63" i="7"/>
  <c r="AW63" i="10" s="1"/>
  <c r="Q217" i="6"/>
  <c r="Q217" i="11" s="1"/>
  <c r="Q217" i="7"/>
  <c r="Q217" i="10" s="1"/>
  <c r="AR217" i="6"/>
  <c r="AR217" i="11" s="1"/>
  <c r="AR217" i="7"/>
  <c r="AR217" i="10" s="1"/>
  <c r="AI217" i="6"/>
  <c r="AI217" i="11" s="1"/>
  <c r="AI217" i="7"/>
  <c r="AI217" i="10" s="1"/>
  <c r="AP217" i="6"/>
  <c r="AP217" i="11" s="1"/>
  <c r="AP217" i="7"/>
  <c r="AP217" i="10" s="1"/>
  <c r="O217" i="6"/>
  <c r="O217" i="11" s="1"/>
  <c r="O217" i="7"/>
  <c r="O217" i="10" s="1"/>
  <c r="AK230" i="6"/>
  <c r="AK230" i="11" s="1"/>
  <c r="AK230" i="7"/>
  <c r="AK230" i="10" s="1"/>
  <c r="AL201" i="6"/>
  <c r="AL201" i="11" s="1"/>
  <c r="AL201" i="7"/>
  <c r="AL201" i="10" s="1"/>
  <c r="BA55" i="6"/>
  <c r="BA55" i="11" s="1"/>
  <c r="BA55" i="7"/>
  <c r="BA55" i="10" s="1"/>
  <c r="BB199" i="6"/>
  <c r="BB199" i="11" s="1"/>
  <c r="BB199" i="7"/>
  <c r="BB199" i="10" s="1"/>
  <c r="AW224" i="6"/>
  <c r="AW224" i="11" s="1"/>
  <c r="AW224" i="7"/>
  <c r="AW224" i="10" s="1"/>
  <c r="AR201" i="6"/>
  <c r="AR201" i="11" s="1"/>
  <c r="AR201" i="7"/>
  <c r="AR201" i="10" s="1"/>
  <c r="AQ7" i="6"/>
  <c r="AQ7" i="11" s="1"/>
  <c r="AQ7" i="7"/>
  <c r="AQ7" i="10" s="1"/>
  <c r="AX203" i="6"/>
  <c r="AX203" i="11" s="1"/>
  <c r="AX203" i="7"/>
  <c r="AX203" i="10" s="1"/>
  <c r="L197" i="6"/>
  <c r="L197" i="11" s="1"/>
  <c r="L197" i="7"/>
  <c r="L197" i="10" s="1"/>
  <c r="T197" i="6"/>
  <c r="T197" i="11" s="1"/>
  <c r="T197" i="7"/>
  <c r="T197" i="10" s="1"/>
  <c r="AG197" i="6"/>
  <c r="AG197" i="11" s="1"/>
  <c r="AG197" i="7"/>
  <c r="AG197" i="10" s="1"/>
  <c r="AI197" i="6"/>
  <c r="AI197" i="11" s="1"/>
  <c r="AI197" i="7"/>
  <c r="AI197" i="10" s="1"/>
  <c r="AH197" i="6"/>
  <c r="AH197" i="11" s="1"/>
  <c r="AH197" i="7"/>
  <c r="AH197" i="10" s="1"/>
  <c r="AX197" i="6"/>
  <c r="AX197" i="11" s="1"/>
  <c r="AX197" i="7"/>
  <c r="AX197" i="10" s="1"/>
  <c r="N118" i="6"/>
  <c r="N118" i="11" s="1"/>
  <c r="N118" i="7"/>
  <c r="N118" i="10" s="1"/>
  <c r="V118" i="6"/>
  <c r="V118" i="11" s="1"/>
  <c r="V118" i="7"/>
  <c r="V118" i="10" s="1"/>
  <c r="AG118" i="6"/>
  <c r="AG118" i="11" s="1"/>
  <c r="AG118" i="7"/>
  <c r="AG118" i="10" s="1"/>
  <c r="AW118" i="6"/>
  <c r="AW118" i="11" s="1"/>
  <c r="AW118" i="7"/>
  <c r="AW118" i="10" s="1"/>
  <c r="AL118" i="6"/>
  <c r="AL118" i="11" s="1"/>
  <c r="AL118" i="7"/>
  <c r="AL118" i="10" s="1"/>
  <c r="BB118" i="6"/>
  <c r="BB118" i="11" s="1"/>
  <c r="BB118" i="7"/>
  <c r="BB118" i="10" s="1"/>
  <c r="X23" i="6"/>
  <c r="X23" i="11" s="1"/>
  <c r="X23" i="7"/>
  <c r="X23" i="10" s="1"/>
  <c r="AT23" i="6"/>
  <c r="AT23" i="11" s="1"/>
  <c r="AT23" i="7"/>
  <c r="AT23" i="10" s="1"/>
  <c r="AG23" i="6"/>
  <c r="AG23" i="11" s="1"/>
  <c r="AG23" i="7"/>
  <c r="AG23" i="10" s="1"/>
  <c r="AW23" i="6"/>
  <c r="AW23" i="11" s="1"/>
  <c r="AW23" i="7"/>
  <c r="AW23" i="10" s="1"/>
  <c r="AZ7" i="6"/>
  <c r="AZ7" i="11" s="1"/>
  <c r="AZ7" i="7"/>
  <c r="AZ7" i="10" s="1"/>
  <c r="AR203" i="6"/>
  <c r="AR203" i="11" s="1"/>
  <c r="AR203" i="7"/>
  <c r="AR203" i="10" s="1"/>
  <c r="O141" i="6"/>
  <c r="O141" i="11" s="1"/>
  <c r="O141" i="7"/>
  <c r="O141" i="10" s="1"/>
  <c r="W141" i="6"/>
  <c r="W141" i="11" s="1"/>
  <c r="W141" i="7"/>
  <c r="W141" i="10" s="1"/>
  <c r="AS141" i="6"/>
  <c r="AS141" i="11" s="1"/>
  <c r="AS141" i="7"/>
  <c r="AS141" i="10" s="1"/>
  <c r="AU141" i="6"/>
  <c r="AU141" i="11" s="1"/>
  <c r="AU141" i="7"/>
  <c r="AU141" i="10" s="1"/>
  <c r="AN141" i="6"/>
  <c r="AN141" i="11" s="1"/>
  <c r="AN141" i="7"/>
  <c r="AN141" i="10" s="1"/>
  <c r="Q143" i="6"/>
  <c r="Q143" i="11" s="1"/>
  <c r="Q143" i="7"/>
  <c r="Q143" i="10" s="1"/>
  <c r="Y143" i="6"/>
  <c r="Y143" i="11" s="1"/>
  <c r="Y143" i="7"/>
  <c r="Y143" i="10" s="1"/>
  <c r="AV143" i="6"/>
  <c r="AV143" i="11" s="1"/>
  <c r="AV143" i="7"/>
  <c r="AV143" i="10" s="1"/>
  <c r="BB143" i="6"/>
  <c r="BB143" i="11" s="1"/>
  <c r="BB143" i="7"/>
  <c r="BB143" i="10" s="1"/>
  <c r="AQ143" i="6"/>
  <c r="AQ143" i="11" s="1"/>
  <c r="AQ143" i="7"/>
  <c r="AQ143" i="10" s="1"/>
  <c r="AO224" i="6"/>
  <c r="AO224" i="11" s="1"/>
  <c r="AO224" i="7"/>
  <c r="AO224" i="10" s="1"/>
  <c r="BB183" i="6"/>
  <c r="BB183" i="11" s="1"/>
  <c r="BB183" i="7"/>
  <c r="BB183" i="10" s="1"/>
  <c r="AD183" i="6"/>
  <c r="AD183" i="11" s="1"/>
  <c r="AD183" i="7"/>
  <c r="AD183" i="10" s="1"/>
  <c r="AL224" i="6"/>
  <c r="AL224" i="11" s="1"/>
  <c r="AL224" i="7"/>
  <c r="AL224" i="10" s="1"/>
  <c r="AB201" i="6"/>
  <c r="AB201" i="11" s="1"/>
  <c r="AB201" i="7"/>
  <c r="AB201" i="10" s="1"/>
  <c r="BB212" i="6"/>
  <c r="BB212" i="11" s="1"/>
  <c r="BB212" i="7"/>
  <c r="BB212" i="10" s="1"/>
  <c r="W139" i="6"/>
  <c r="W139" i="11" s="1"/>
  <c r="W139" i="7"/>
  <c r="W139" i="10" s="1"/>
  <c r="AD186" i="6"/>
  <c r="AD186" i="11" s="1"/>
  <c r="AD186" i="7"/>
  <c r="AD186" i="10" s="1"/>
  <c r="AJ186" i="6"/>
  <c r="AJ186" i="11" s="1"/>
  <c r="AJ186" i="7"/>
  <c r="AJ186" i="10" s="1"/>
  <c r="AQ186" i="6"/>
  <c r="AQ186" i="11" s="1"/>
  <c r="AQ186" i="7"/>
  <c r="AQ186" i="10" s="1"/>
  <c r="AD230" i="6"/>
  <c r="AD230" i="11" s="1"/>
  <c r="AD230" i="7"/>
  <c r="AD230" i="10" s="1"/>
  <c r="AU228" i="6"/>
  <c r="AU228" i="11" s="1"/>
  <c r="AU228" i="7"/>
  <c r="AU228" i="10" s="1"/>
  <c r="BA61" i="6"/>
  <c r="BA61" i="11" s="1"/>
  <c r="BA61" i="7"/>
  <c r="BA61" i="10" s="1"/>
  <c r="BA212" i="6"/>
  <c r="BA212" i="11" s="1"/>
  <c r="BA212" i="7"/>
  <c r="BA212" i="10" s="1"/>
  <c r="AS13" i="6"/>
  <c r="AS13" i="11" s="1"/>
  <c r="AS13" i="7"/>
  <c r="AS13" i="10" s="1"/>
  <c r="Q170" i="6"/>
  <c r="Q170" i="11" s="1"/>
  <c r="Q170" i="7"/>
  <c r="Q170" i="10" s="1"/>
  <c r="L214" i="6"/>
  <c r="L214" i="11" s="1"/>
  <c r="L214" i="7"/>
  <c r="L214" i="10" s="1"/>
  <c r="AR227" i="6"/>
  <c r="AR227" i="11" s="1"/>
  <c r="AR227" i="7"/>
  <c r="AR227" i="10" s="1"/>
  <c r="L56" i="6"/>
  <c r="L56" i="11" s="1"/>
  <c r="L56" i="7"/>
  <c r="L56" i="10" s="1"/>
  <c r="AP14" i="6"/>
  <c r="AP14" i="11" s="1"/>
  <c r="AP14" i="7"/>
  <c r="AP14" i="10" s="1"/>
  <c r="T16" i="6"/>
  <c r="T16" i="11" s="1"/>
  <c r="T16" i="7"/>
  <c r="T16" i="10" s="1"/>
  <c r="AJ16" i="6"/>
  <c r="AJ16" i="11" s="1"/>
  <c r="AJ16" i="7"/>
  <c r="AJ16" i="10" s="1"/>
  <c r="S16" i="6"/>
  <c r="S16" i="11" s="1"/>
  <c r="S16" i="7"/>
  <c r="S16" i="10" s="1"/>
  <c r="AD21" i="6"/>
  <c r="AD21" i="11" s="1"/>
  <c r="AD21" i="7"/>
  <c r="AD21" i="10" s="1"/>
  <c r="AO21" i="6"/>
  <c r="AO21" i="11" s="1"/>
  <c r="AO21" i="7"/>
  <c r="AO21" i="10" s="1"/>
  <c r="AY21" i="6"/>
  <c r="AY21" i="11" s="1"/>
  <c r="AY21" i="7"/>
  <c r="AY21" i="10" s="1"/>
  <c r="Q22" i="6"/>
  <c r="Q22" i="11" s="1"/>
  <c r="Q22" i="7"/>
  <c r="Q22" i="10" s="1"/>
  <c r="AB22" i="6"/>
  <c r="AB22" i="11" s="1"/>
  <c r="AB22" i="7"/>
  <c r="AB22" i="10" s="1"/>
  <c r="AL22" i="6"/>
  <c r="AL22" i="11" s="1"/>
  <c r="AL22" i="7"/>
  <c r="AL22" i="10" s="1"/>
  <c r="M37" i="6"/>
  <c r="M37" i="11" s="1"/>
  <c r="M37" i="7"/>
  <c r="M37" i="10" s="1"/>
  <c r="W37" i="6"/>
  <c r="W37" i="11" s="1"/>
  <c r="W37" i="7"/>
  <c r="W37" i="10" s="1"/>
  <c r="AH37" i="6"/>
  <c r="AH37" i="11" s="1"/>
  <c r="AH37" i="7"/>
  <c r="AH37" i="10" s="1"/>
  <c r="AR37" i="6"/>
  <c r="AR37" i="11" s="1"/>
  <c r="AR37" i="7"/>
  <c r="AR37" i="10" s="1"/>
  <c r="Y170" i="6"/>
  <c r="Y170" i="11" s="1"/>
  <c r="Y170" i="7"/>
  <c r="Y170" i="10" s="1"/>
  <c r="AV170" i="6"/>
  <c r="AV170" i="11" s="1"/>
  <c r="AV170" i="7"/>
  <c r="AV170" i="10" s="1"/>
  <c r="O170" i="6"/>
  <c r="O170" i="11" s="1"/>
  <c r="O170" i="7"/>
  <c r="O170" i="10" s="1"/>
  <c r="AQ175" i="6"/>
  <c r="AQ175" i="11" s="1"/>
  <c r="AQ175" i="7"/>
  <c r="AQ175" i="10" s="1"/>
  <c r="O175" i="6"/>
  <c r="O175" i="11" s="1"/>
  <c r="O175" i="7"/>
  <c r="O175" i="10" s="1"/>
  <c r="Y175" i="6"/>
  <c r="Y175" i="11" s="1"/>
  <c r="Y175" i="7"/>
  <c r="Y175" i="10" s="1"/>
  <c r="AJ206" i="6"/>
  <c r="AJ206" i="11" s="1"/>
  <c r="AJ206" i="7"/>
  <c r="AJ206" i="10" s="1"/>
  <c r="AA206" i="6"/>
  <c r="AA206" i="11" s="1"/>
  <c r="AA206" i="7"/>
  <c r="AA206" i="10" s="1"/>
  <c r="AU206" i="6"/>
  <c r="AU206" i="11" s="1"/>
  <c r="AU206" i="7"/>
  <c r="AU206" i="10" s="1"/>
  <c r="P207" i="6"/>
  <c r="P207" i="11" s="1"/>
  <c r="P207" i="7"/>
  <c r="P207" i="10" s="1"/>
  <c r="T214" i="6"/>
  <c r="T214" i="11" s="1"/>
  <c r="T214" i="7"/>
  <c r="T214" i="10" s="1"/>
  <c r="BA214" i="6"/>
  <c r="BA214" i="11" s="1"/>
  <c r="BA214" i="7"/>
  <c r="BA214" i="10" s="1"/>
  <c r="AI214" i="6"/>
  <c r="AI214" i="11" s="1"/>
  <c r="AI214" i="7"/>
  <c r="AI214" i="10" s="1"/>
  <c r="O214" i="6"/>
  <c r="O214" i="11" s="1"/>
  <c r="O214" i="7"/>
  <c r="O214" i="10" s="1"/>
  <c r="AQ216" i="6"/>
  <c r="AQ216" i="11" s="1"/>
  <c r="AQ216" i="7"/>
  <c r="AQ216" i="10" s="1"/>
  <c r="AT216" i="6"/>
  <c r="AT216" i="11" s="1"/>
  <c r="AT216" i="7"/>
  <c r="AT216" i="10" s="1"/>
  <c r="S220" i="6"/>
  <c r="S220" i="11" s="1"/>
  <c r="S220" i="7"/>
  <c r="S220" i="10" s="1"/>
  <c r="T220" i="6"/>
  <c r="T220" i="11" s="1"/>
  <c r="T220" i="7"/>
  <c r="T220" i="10" s="1"/>
  <c r="Y220" i="6"/>
  <c r="Y220" i="11" s="1"/>
  <c r="Y220" i="7"/>
  <c r="Y220" i="10" s="1"/>
  <c r="Y227" i="6"/>
  <c r="Y227" i="11" s="1"/>
  <c r="Y227" i="7"/>
  <c r="Y227" i="10" s="1"/>
  <c r="AV227" i="6"/>
  <c r="AV227" i="11" s="1"/>
  <c r="AV227" i="7"/>
  <c r="AV227" i="10" s="1"/>
  <c r="O227" i="6"/>
  <c r="O227" i="11" s="1"/>
  <c r="O227" i="7"/>
  <c r="O227" i="10" s="1"/>
  <c r="AR50" i="6"/>
  <c r="AR50" i="11" s="1"/>
  <c r="AR50" i="7"/>
  <c r="AR50" i="10" s="1"/>
  <c r="T56" i="6"/>
  <c r="T56" i="11" s="1"/>
  <c r="T56" i="7"/>
  <c r="T56" i="10" s="1"/>
  <c r="Z56" i="7"/>
  <c r="Z56" i="10" s="1"/>
  <c r="AT56" i="6"/>
  <c r="AT56" i="11" s="1"/>
  <c r="AT56" i="7"/>
  <c r="AT56" i="10" s="1"/>
  <c r="AW76" i="6"/>
  <c r="AW76" i="11" s="1"/>
  <c r="AW76" i="7"/>
  <c r="AW76" i="10" s="1"/>
  <c r="Q78" i="6"/>
  <c r="Q78" i="11" s="1"/>
  <c r="Q78" i="7"/>
  <c r="Q78" i="10" s="1"/>
  <c r="U64" i="6"/>
  <c r="U64" i="11" s="1"/>
  <c r="U64" i="7"/>
  <c r="U64" i="10" s="1"/>
  <c r="AO64" i="6"/>
  <c r="AO64" i="11" s="1"/>
  <c r="AO64" i="7"/>
  <c r="AO64" i="10" s="1"/>
  <c r="AY67" i="6"/>
  <c r="AY67" i="11" s="1"/>
  <c r="AY67" i="7"/>
  <c r="AY67" i="10" s="1"/>
  <c r="AR68" i="6"/>
  <c r="AR68" i="11" s="1"/>
  <c r="AR68" i="7"/>
  <c r="AR68" i="10" s="1"/>
  <c r="S68" i="6"/>
  <c r="S68" i="11" s="1"/>
  <c r="S68" i="7"/>
  <c r="S68" i="10" s="1"/>
  <c r="Y68" i="6"/>
  <c r="Y68" i="11" s="1"/>
  <c r="Y68" i="7"/>
  <c r="Y68" i="10" s="1"/>
  <c r="L102" i="6"/>
  <c r="L102" i="11" s="1"/>
  <c r="L102" i="7"/>
  <c r="L102" i="10" s="1"/>
  <c r="G102" i="6"/>
  <c r="G102" i="11" s="1"/>
  <c r="G102" i="7"/>
  <c r="G102" i="10" s="1"/>
  <c r="U102" i="6"/>
  <c r="U102" i="11" s="1"/>
  <c r="U102" i="7"/>
  <c r="U102" i="10" s="1"/>
  <c r="AO102" i="6"/>
  <c r="AO102" i="11" s="1"/>
  <c r="AO102" i="7"/>
  <c r="AO102" i="10" s="1"/>
  <c r="J104" i="6"/>
  <c r="J104" i="11" s="1"/>
  <c r="J104" i="7"/>
  <c r="J104" i="10" s="1"/>
  <c r="AI104" i="6"/>
  <c r="AI104" i="11" s="1"/>
  <c r="AI104" i="7"/>
  <c r="AI104" i="10" s="1"/>
  <c r="AR104" i="6"/>
  <c r="AR104" i="11" s="1"/>
  <c r="AR104" i="7"/>
  <c r="AR104" i="10" s="1"/>
  <c r="BB104" i="6"/>
  <c r="BB104" i="11" s="1"/>
  <c r="BB104" i="7"/>
  <c r="BB104" i="10" s="1"/>
  <c r="AO109" i="6"/>
  <c r="AO109" i="11" s="1"/>
  <c r="AO109" i="7"/>
  <c r="AO109" i="10" s="1"/>
  <c r="AX109" i="6"/>
  <c r="AX109" i="11" s="1"/>
  <c r="AX109" i="7"/>
  <c r="AX109" i="10" s="1"/>
  <c r="T109" i="6"/>
  <c r="T109" i="11" s="1"/>
  <c r="T109" i="7"/>
  <c r="T109" i="10" s="1"/>
  <c r="AR120" i="6"/>
  <c r="AR120" i="11" s="1"/>
  <c r="AR120" i="7"/>
  <c r="AR120" i="10" s="1"/>
  <c r="AV123" i="6"/>
  <c r="AV123" i="11" s="1"/>
  <c r="AV123" i="7"/>
  <c r="AV123" i="10" s="1"/>
  <c r="Q138" i="6"/>
  <c r="Q138" i="11" s="1"/>
  <c r="Q138" i="7"/>
  <c r="Q138" i="10" s="1"/>
  <c r="AP58" i="6"/>
  <c r="AP58" i="11" s="1"/>
  <c r="AP58" i="7"/>
  <c r="AP58" i="10" s="1"/>
  <c r="V58" i="6"/>
  <c r="V58" i="11" s="1"/>
  <c r="V58" i="7"/>
  <c r="V58" i="10" s="1"/>
  <c r="AK67" i="6"/>
  <c r="AK67" i="11" s="1"/>
  <c r="AK67" i="7"/>
  <c r="AK67" i="10" s="1"/>
  <c r="AL67" i="6"/>
  <c r="AL67" i="11" s="1"/>
  <c r="AL67" i="7"/>
  <c r="AL67" i="10" s="1"/>
  <c r="AJ67" i="6"/>
  <c r="AJ67" i="11" s="1"/>
  <c r="AJ67" i="7"/>
  <c r="AJ67" i="10" s="1"/>
  <c r="AG90" i="6"/>
  <c r="AG90" i="11" s="1"/>
  <c r="AG90" i="7"/>
  <c r="AG90" i="10" s="1"/>
  <c r="AP90" i="6"/>
  <c r="AP90" i="11" s="1"/>
  <c r="AP90" i="7"/>
  <c r="AP90" i="10" s="1"/>
  <c r="AK90" i="6"/>
  <c r="AK90" i="11" s="1"/>
  <c r="AK90" i="7"/>
  <c r="AK90" i="10" s="1"/>
  <c r="AT101" i="6"/>
  <c r="AT101" i="11" s="1"/>
  <c r="AT101" i="7"/>
  <c r="AT101" i="10" s="1"/>
  <c r="R101" i="6"/>
  <c r="R101" i="11" s="1"/>
  <c r="R101" i="7"/>
  <c r="R101" i="10" s="1"/>
  <c r="AW102" i="6"/>
  <c r="AW102" i="11" s="1"/>
  <c r="AW102" i="7"/>
  <c r="AW102" i="10" s="1"/>
  <c r="AT102" i="6"/>
  <c r="AT102" i="11" s="1"/>
  <c r="AT102" i="7"/>
  <c r="AT102" i="10" s="1"/>
  <c r="AO104" i="6"/>
  <c r="AO104" i="11" s="1"/>
  <c r="AO104" i="7"/>
  <c r="AO104" i="10" s="1"/>
  <c r="V105" i="6"/>
  <c r="V105" i="11" s="1"/>
  <c r="V105" i="7"/>
  <c r="V105" i="10" s="1"/>
  <c r="X105" i="6"/>
  <c r="X105" i="11" s="1"/>
  <c r="X105" i="7"/>
  <c r="X105" i="10" s="1"/>
  <c r="Y106" i="6"/>
  <c r="Y106" i="11" s="1"/>
  <c r="Y106" i="7"/>
  <c r="Y106" i="10" s="1"/>
  <c r="AX106" i="6"/>
  <c r="AX106" i="11" s="1"/>
  <c r="AX106" i="7"/>
  <c r="AX106" i="10" s="1"/>
  <c r="AA106" i="6"/>
  <c r="AA106" i="11" s="1"/>
  <c r="AA106" i="7"/>
  <c r="AA106" i="10" s="1"/>
  <c r="AU106" i="6"/>
  <c r="AU106" i="11" s="1"/>
  <c r="AU106" i="7"/>
  <c r="AU106" i="10" s="1"/>
  <c r="S109" i="6"/>
  <c r="S109" i="11" s="1"/>
  <c r="S109" i="7"/>
  <c r="S109" i="10" s="1"/>
  <c r="L110" i="6"/>
  <c r="L110" i="11" s="1"/>
  <c r="L110" i="7"/>
  <c r="L110" i="10" s="1"/>
  <c r="G110" i="6"/>
  <c r="G110" i="11" s="1"/>
  <c r="G110" i="7"/>
  <c r="G110" i="10" s="1"/>
  <c r="U110" i="6"/>
  <c r="U110" i="11" s="1"/>
  <c r="U110" i="7"/>
  <c r="U110" i="10" s="1"/>
  <c r="AO110" i="6"/>
  <c r="AO110" i="11" s="1"/>
  <c r="AO110" i="7"/>
  <c r="AO110" i="10" s="1"/>
  <c r="AE117" i="6"/>
  <c r="AE117" i="11" s="1"/>
  <c r="AE117" i="7"/>
  <c r="AE117" i="10" s="1"/>
  <c r="K117" i="6"/>
  <c r="K117" i="11" s="1"/>
  <c r="K117" i="7"/>
  <c r="K117" i="10" s="1"/>
  <c r="M117" i="6"/>
  <c r="M117" i="11" s="1"/>
  <c r="M117" i="7"/>
  <c r="M117" i="10" s="1"/>
  <c r="AO117" i="6"/>
  <c r="AO117" i="11" s="1"/>
  <c r="AO117" i="7"/>
  <c r="AO117" i="10" s="1"/>
  <c r="AV120" i="6"/>
  <c r="AV120" i="11" s="1"/>
  <c r="AV120" i="7"/>
  <c r="AV120" i="10" s="1"/>
  <c r="AA120" i="6"/>
  <c r="AA120" i="11" s="1"/>
  <c r="AA120" i="7"/>
  <c r="AA120" i="10" s="1"/>
  <c r="AJ121" i="6"/>
  <c r="AJ121" i="11" s="1"/>
  <c r="AJ121" i="7"/>
  <c r="AJ121" i="10" s="1"/>
  <c r="P121" i="6"/>
  <c r="P121" i="11" s="1"/>
  <c r="P121" i="7"/>
  <c r="P121" i="10" s="1"/>
  <c r="N121" i="6"/>
  <c r="N121" i="11" s="1"/>
  <c r="N121" i="7"/>
  <c r="N121" i="10" s="1"/>
  <c r="S123" i="6"/>
  <c r="S123" i="11" s="1"/>
  <c r="S123" i="7"/>
  <c r="S123" i="10" s="1"/>
  <c r="T123" i="6"/>
  <c r="T123" i="11" s="1"/>
  <c r="T123" i="7"/>
  <c r="T123" i="10" s="1"/>
  <c r="Q123" i="6"/>
  <c r="Q123" i="11" s="1"/>
  <c r="Q123" i="7"/>
  <c r="Q123" i="10" s="1"/>
  <c r="AZ138" i="6"/>
  <c r="AZ138" i="11" s="1"/>
  <c r="AZ138" i="7"/>
  <c r="AZ138" i="10" s="1"/>
  <c r="AF138" i="6"/>
  <c r="AF138" i="11" s="1"/>
  <c r="AF138" i="7"/>
  <c r="AF138" i="10" s="1"/>
  <c r="AU138" i="6"/>
  <c r="AU138" i="11" s="1"/>
  <c r="AU138" i="7"/>
  <c r="AU138" i="10" s="1"/>
  <c r="AA138" i="6"/>
  <c r="AA138" i="11" s="1"/>
  <c r="AA138" i="7"/>
  <c r="AA138" i="10" s="1"/>
  <c r="AL140" i="6"/>
  <c r="AL140" i="11" s="1"/>
  <c r="AL140" i="7"/>
  <c r="AL140" i="10" s="1"/>
  <c r="T140" i="6"/>
  <c r="T140" i="11" s="1"/>
  <c r="T140" i="7"/>
  <c r="T140" i="10" s="1"/>
  <c r="AN142" i="6"/>
  <c r="AN142" i="11" s="1"/>
  <c r="AN142" i="7"/>
  <c r="AN142" i="10" s="1"/>
  <c r="Q142" i="6"/>
  <c r="Q142" i="11" s="1"/>
  <c r="Q142" i="7"/>
  <c r="Q142" i="10" s="1"/>
  <c r="AA142" i="6"/>
  <c r="AA142" i="11" s="1"/>
  <c r="AA142" i="7"/>
  <c r="AA142" i="10" s="1"/>
  <c r="AE153" i="6"/>
  <c r="AE153" i="11" s="1"/>
  <c r="AE153" i="7"/>
  <c r="AE153" i="10" s="1"/>
  <c r="K153" i="6"/>
  <c r="K153" i="11" s="1"/>
  <c r="K153" i="7"/>
  <c r="K153" i="10" s="1"/>
  <c r="AL153" i="6"/>
  <c r="AL153" i="11" s="1"/>
  <c r="AL153" i="7"/>
  <c r="AL153" i="10" s="1"/>
  <c r="R153" i="6"/>
  <c r="R153" i="11" s="1"/>
  <c r="R153" i="7"/>
  <c r="R153" i="10" s="1"/>
  <c r="Z22" i="6"/>
  <c r="Z22" i="11" s="1"/>
  <c r="Z22" i="7"/>
  <c r="Z22" i="10" s="1"/>
  <c r="S37" i="6"/>
  <c r="S37" i="11" s="1"/>
  <c r="S37" i="7"/>
  <c r="S37" i="10" s="1"/>
  <c r="AN37" i="6"/>
  <c r="AN37" i="11" s="1"/>
  <c r="AN37" i="7"/>
  <c r="AN37" i="10" s="1"/>
  <c r="Z171" i="6"/>
  <c r="Z171" i="11" s="1"/>
  <c r="Z171" i="7"/>
  <c r="Z171" i="10" s="1"/>
  <c r="N171" i="6"/>
  <c r="N171" i="11" s="1"/>
  <c r="N171" i="7"/>
  <c r="N171" i="10" s="1"/>
  <c r="AE174" i="6"/>
  <c r="AE174" i="11" s="1"/>
  <c r="AE174" i="7"/>
  <c r="AE174" i="10" s="1"/>
  <c r="AR177" i="6"/>
  <c r="AR177" i="11" s="1"/>
  <c r="AR177" i="7"/>
  <c r="AR177" i="10" s="1"/>
  <c r="V177" i="6"/>
  <c r="V177" i="11" s="1"/>
  <c r="V177" i="7"/>
  <c r="V177" i="10" s="1"/>
  <c r="AZ187" i="6"/>
  <c r="AZ187" i="11" s="1"/>
  <c r="AZ187" i="7"/>
  <c r="AZ187" i="10" s="1"/>
  <c r="Y200" i="6"/>
  <c r="Y200" i="11" s="1"/>
  <c r="Y200" i="7"/>
  <c r="Y200" i="10" s="1"/>
  <c r="AW200" i="6"/>
  <c r="AW200" i="11" s="1"/>
  <c r="AW200" i="7"/>
  <c r="AW200" i="10" s="1"/>
  <c r="AN207" i="6"/>
  <c r="AN207" i="11" s="1"/>
  <c r="AN207" i="7"/>
  <c r="AN207" i="10" s="1"/>
  <c r="AR207" i="6"/>
  <c r="AR207" i="11" s="1"/>
  <c r="AR207" i="7"/>
  <c r="AR207" i="10" s="1"/>
  <c r="Q207" i="6"/>
  <c r="Q207" i="11" s="1"/>
  <c r="Q207" i="7"/>
  <c r="Q207" i="10" s="1"/>
  <c r="AG213" i="6"/>
  <c r="AG213" i="11" s="1"/>
  <c r="AG213" i="7"/>
  <c r="AG213" i="10" s="1"/>
  <c r="AC214" i="6"/>
  <c r="AC214" i="11" s="1"/>
  <c r="AC214" i="7"/>
  <c r="AC214" i="10" s="1"/>
  <c r="AN216" i="6"/>
  <c r="AN216" i="11" s="1"/>
  <c r="AN216" i="7"/>
  <c r="AN216" i="10" s="1"/>
  <c r="AL216" i="6"/>
  <c r="AL216" i="11" s="1"/>
  <c r="AL216" i="7"/>
  <c r="AL216" i="10" s="1"/>
  <c r="AZ229" i="6"/>
  <c r="AZ229" i="11" s="1"/>
  <c r="AZ229" i="7"/>
  <c r="AZ229" i="10" s="1"/>
  <c r="AS229" i="6"/>
  <c r="AS229" i="11" s="1"/>
  <c r="AS229" i="7"/>
  <c r="AS229" i="10" s="1"/>
  <c r="BA233" i="6"/>
  <c r="BA233" i="11" s="1"/>
  <c r="BA233" i="7"/>
  <c r="BA233" i="10" s="1"/>
  <c r="AH233" i="6"/>
  <c r="AH233" i="11" s="1"/>
  <c r="AH233" i="7"/>
  <c r="AH233" i="10" s="1"/>
  <c r="S233" i="6"/>
  <c r="S233" i="11" s="1"/>
  <c r="S233" i="7"/>
  <c r="S233" i="10" s="1"/>
  <c r="AQ48" i="6"/>
  <c r="AQ48" i="11" s="1"/>
  <c r="AQ48" i="7"/>
  <c r="AQ48" i="10" s="1"/>
  <c r="AH48" i="6"/>
  <c r="AH48" i="11" s="1"/>
  <c r="AH48" i="7"/>
  <c r="AH48" i="10" s="1"/>
  <c r="AF50" i="6"/>
  <c r="AF50" i="11" s="1"/>
  <c r="AF50" i="7"/>
  <c r="AF50" i="10" s="1"/>
  <c r="AQ50" i="6"/>
  <c r="AQ50" i="11" s="1"/>
  <c r="AQ50" i="7"/>
  <c r="AQ50" i="10" s="1"/>
  <c r="R50" i="6"/>
  <c r="R50" i="11" s="1"/>
  <c r="R50" i="7"/>
  <c r="R50" i="10" s="1"/>
  <c r="T51" i="6"/>
  <c r="T51" i="11" s="1"/>
  <c r="T51" i="7"/>
  <c r="T51" i="10" s="1"/>
  <c r="AD51" i="6"/>
  <c r="AD51" i="11" s="1"/>
  <c r="AD51" i="7"/>
  <c r="AD51" i="10" s="1"/>
  <c r="G56" i="6"/>
  <c r="G56" i="11" s="1"/>
  <c r="G56" i="7"/>
  <c r="G56" i="10" s="1"/>
  <c r="AB58" i="6"/>
  <c r="AB58" i="11" s="1"/>
  <c r="AB58" i="7"/>
  <c r="AB58" i="10" s="1"/>
  <c r="R58" i="6"/>
  <c r="R58" i="11" s="1"/>
  <c r="R58" i="7"/>
  <c r="R58" i="10" s="1"/>
  <c r="AM64" i="6"/>
  <c r="AM64" i="11" s="1"/>
  <c r="AM64" i="7"/>
  <c r="AM64" i="10" s="1"/>
  <c r="AL68" i="6"/>
  <c r="AL68" i="11" s="1"/>
  <c r="AL68" i="7"/>
  <c r="AL68" i="10" s="1"/>
  <c r="X102" i="6"/>
  <c r="X102" i="11" s="1"/>
  <c r="X102" i="7"/>
  <c r="X102" i="10" s="1"/>
  <c r="K104" i="6"/>
  <c r="K104" i="11" s="1"/>
  <c r="K104" i="7"/>
  <c r="K104" i="10" s="1"/>
  <c r="BB113" i="6"/>
  <c r="BB113" i="11" s="1"/>
  <c r="BB113" i="7"/>
  <c r="BB113" i="10" s="1"/>
  <c r="S117" i="6"/>
  <c r="S117" i="11" s="1"/>
  <c r="S117" i="7"/>
  <c r="S117" i="10" s="1"/>
  <c r="AG117" i="6"/>
  <c r="AG117" i="11" s="1"/>
  <c r="AG117" i="7"/>
  <c r="AG117" i="10" s="1"/>
  <c r="AE120" i="6"/>
  <c r="AE120" i="11" s="1"/>
  <c r="AE120" i="7"/>
  <c r="AE120" i="10" s="1"/>
  <c r="AN121" i="6"/>
  <c r="AN121" i="11" s="1"/>
  <c r="AN121" i="7"/>
  <c r="AN121" i="10" s="1"/>
  <c r="L140" i="6"/>
  <c r="L140" i="11" s="1"/>
  <c r="L140" i="7"/>
  <c r="L140" i="10" s="1"/>
  <c r="AE140" i="6"/>
  <c r="AE140" i="11" s="1"/>
  <c r="AE140" i="7"/>
  <c r="AE140" i="10" s="1"/>
  <c r="S153" i="6"/>
  <c r="S153" i="11" s="1"/>
  <c r="S153" i="7"/>
  <c r="S153" i="10" s="1"/>
  <c r="Z153" i="6"/>
  <c r="Z153" i="11" s="1"/>
  <c r="Z153" i="7"/>
  <c r="Z153" i="10" s="1"/>
  <c r="AT207" i="6"/>
  <c r="AT207" i="11" s="1"/>
  <c r="AT207" i="7"/>
  <c r="AT207" i="10" s="1"/>
  <c r="AW68" i="6"/>
  <c r="AW68" i="11" s="1"/>
  <c r="AW68" i="7"/>
  <c r="AW68" i="10" s="1"/>
  <c r="AV14" i="6"/>
  <c r="AV14" i="11" s="1"/>
  <c r="AV14" i="7"/>
  <c r="AV14" i="10" s="1"/>
  <c r="AM21" i="6"/>
  <c r="AM21" i="11" s="1"/>
  <c r="AM21" i="7"/>
  <c r="AM21" i="10" s="1"/>
  <c r="W170" i="6"/>
  <c r="W170" i="11" s="1"/>
  <c r="W170" i="7"/>
  <c r="W170" i="10" s="1"/>
  <c r="AI175" i="6"/>
  <c r="AI175" i="11" s="1"/>
  <c r="AI175" i="7"/>
  <c r="AI175" i="10" s="1"/>
  <c r="M175" i="6"/>
  <c r="M175" i="11" s="1"/>
  <c r="M175" i="7"/>
  <c r="M175" i="10" s="1"/>
  <c r="AK188" i="6"/>
  <c r="AK188" i="11" s="1"/>
  <c r="AK188" i="7"/>
  <c r="AK188" i="10" s="1"/>
  <c r="Q188" i="6"/>
  <c r="Q188" i="11" s="1"/>
  <c r="Q188" i="7"/>
  <c r="Q188" i="10" s="1"/>
  <c r="AT188" i="6"/>
  <c r="AT188" i="11" s="1"/>
  <c r="AT188" i="7"/>
  <c r="AT188" i="10" s="1"/>
  <c r="AF190" i="6"/>
  <c r="AF190" i="11" s="1"/>
  <c r="AF190" i="7"/>
  <c r="AF190" i="10" s="1"/>
  <c r="L190" i="6"/>
  <c r="L190" i="11" s="1"/>
  <c r="L190" i="7"/>
  <c r="L190" i="10" s="1"/>
  <c r="N190" i="6"/>
  <c r="N190" i="11" s="1"/>
  <c r="N190" i="7"/>
  <c r="N190" i="10" s="1"/>
  <c r="AW206" i="6"/>
  <c r="AW206" i="11" s="1"/>
  <c r="AW206" i="7"/>
  <c r="AW206" i="10" s="1"/>
  <c r="AH206" i="6"/>
  <c r="AH206" i="11" s="1"/>
  <c r="AH206" i="7"/>
  <c r="AH206" i="10" s="1"/>
  <c r="AM220" i="6"/>
  <c r="AM220" i="11" s="1"/>
  <c r="AM220" i="7"/>
  <c r="AM220" i="10" s="1"/>
  <c r="AF227" i="6"/>
  <c r="AF227" i="11" s="1"/>
  <c r="AF227" i="7"/>
  <c r="AF227" i="10" s="1"/>
  <c r="BB232" i="6"/>
  <c r="BB232" i="11" s="1"/>
  <c r="BB232" i="7"/>
  <c r="BB232" i="10" s="1"/>
  <c r="AK48" i="6"/>
  <c r="AK48" i="11" s="1"/>
  <c r="AK48" i="7"/>
  <c r="AK48" i="10" s="1"/>
  <c r="AV78" i="6"/>
  <c r="AV78" i="11" s="1"/>
  <c r="AV78" i="7"/>
  <c r="AV78" i="10" s="1"/>
  <c r="AA78" i="6"/>
  <c r="AA78" i="11" s="1"/>
  <c r="AA78" i="7"/>
  <c r="AA78" i="10" s="1"/>
  <c r="AJ79" i="6"/>
  <c r="AJ79" i="11" s="1"/>
  <c r="AJ79" i="7"/>
  <c r="AJ79" i="10" s="1"/>
  <c r="P79" i="6"/>
  <c r="P79" i="11" s="1"/>
  <c r="P79" i="7"/>
  <c r="P79" i="10" s="1"/>
  <c r="N79" i="6"/>
  <c r="N79" i="11" s="1"/>
  <c r="N79" i="7"/>
  <c r="N79" i="10" s="1"/>
  <c r="AB90" i="6"/>
  <c r="AB90" i="11" s="1"/>
  <c r="AB90" i="7"/>
  <c r="AB90" i="10" s="1"/>
  <c r="AH105" i="6"/>
  <c r="AH105" i="11" s="1"/>
  <c r="AH105" i="7"/>
  <c r="AH105" i="10" s="1"/>
  <c r="AR109" i="6"/>
  <c r="AR109" i="11" s="1"/>
  <c r="AR109" i="7"/>
  <c r="AR109" i="10" s="1"/>
  <c r="AO123" i="6"/>
  <c r="AO123" i="11" s="1"/>
  <c r="AO123" i="7"/>
  <c r="AO123" i="10" s="1"/>
  <c r="P154" i="6"/>
  <c r="P154" i="11" s="1"/>
  <c r="P154" i="7"/>
  <c r="P154" i="10" s="1"/>
  <c r="AN106" i="6"/>
  <c r="AN106" i="11" s="1"/>
  <c r="AN106" i="7"/>
  <c r="AN106" i="10" s="1"/>
  <c r="AW121" i="6"/>
  <c r="AW121" i="11" s="1"/>
  <c r="AW121" i="7"/>
  <c r="AW121" i="10" s="1"/>
  <c r="AX123" i="6"/>
  <c r="AX123" i="11" s="1"/>
  <c r="AX123" i="7"/>
  <c r="AX123" i="10" s="1"/>
  <c r="AS133" i="6"/>
  <c r="AS133" i="11" s="1"/>
  <c r="AS133" i="7"/>
  <c r="AS133" i="10" s="1"/>
  <c r="O140" i="6"/>
  <c r="O140" i="11" s="1"/>
  <c r="O140" i="7"/>
  <c r="O140" i="10" s="1"/>
  <c r="AC154" i="6"/>
  <c r="AC154" i="11" s="1"/>
  <c r="AC154" i="7"/>
  <c r="AC154" i="10" s="1"/>
  <c r="AQ154" i="6"/>
  <c r="AQ154" i="11" s="1"/>
  <c r="AQ154" i="7"/>
  <c r="AQ154" i="10" s="1"/>
  <c r="R154" i="6"/>
  <c r="R154" i="11" s="1"/>
  <c r="R154" i="7"/>
  <c r="R154" i="10" s="1"/>
  <c r="BB167" i="6"/>
  <c r="BB167" i="11" s="1"/>
  <c r="BB167" i="7"/>
  <c r="BB167" i="10" s="1"/>
  <c r="M171" i="6"/>
  <c r="M171" i="11" s="1"/>
  <c r="M171" i="7"/>
  <c r="M171" i="10" s="1"/>
  <c r="AU171" i="6"/>
  <c r="AU171" i="11" s="1"/>
  <c r="AU171" i="7"/>
  <c r="AU171" i="10" s="1"/>
  <c r="AC175" i="6"/>
  <c r="AC175" i="11" s="1"/>
  <c r="AC175" i="7"/>
  <c r="AC175" i="10" s="1"/>
  <c r="AI177" i="6"/>
  <c r="AI177" i="11" s="1"/>
  <c r="AI177" i="7"/>
  <c r="AI177" i="10" s="1"/>
  <c r="AZ190" i="6"/>
  <c r="AZ190" i="11" s="1"/>
  <c r="AZ190" i="7"/>
  <c r="AZ190" i="10" s="1"/>
  <c r="AA214" i="6"/>
  <c r="AA214" i="11" s="1"/>
  <c r="AA214" i="7"/>
  <c r="AA214" i="10" s="1"/>
  <c r="AD215" i="6"/>
  <c r="AD215" i="11" s="1"/>
  <c r="AD215" i="7"/>
  <c r="AD215" i="10" s="1"/>
  <c r="I215" i="6"/>
  <c r="I215" i="11" s="1"/>
  <c r="I215" i="7"/>
  <c r="I215" i="10" s="1"/>
  <c r="AY227" i="6"/>
  <c r="AY227" i="11" s="1"/>
  <c r="AY227" i="7"/>
  <c r="AY227" i="10" s="1"/>
  <c r="AU233" i="6"/>
  <c r="AU233" i="11" s="1"/>
  <c r="AU233" i="7"/>
  <c r="AU233" i="10" s="1"/>
  <c r="AL48" i="6"/>
  <c r="AL48" i="11" s="1"/>
  <c r="AL48" i="7"/>
  <c r="AL48" i="10" s="1"/>
  <c r="AT50" i="6"/>
  <c r="AT50" i="11" s="1"/>
  <c r="AT50" i="7"/>
  <c r="AT50" i="10" s="1"/>
  <c r="S51" i="6"/>
  <c r="S51" i="11" s="1"/>
  <c r="S51" i="7"/>
  <c r="S51" i="10" s="1"/>
  <c r="AG51" i="6"/>
  <c r="AG51" i="11" s="1"/>
  <c r="AG51" i="7"/>
  <c r="AG51" i="10" s="1"/>
  <c r="AK79" i="6"/>
  <c r="AK79" i="11" s="1"/>
  <c r="AK79" i="7"/>
  <c r="AK79" i="10" s="1"/>
  <c r="AW106" i="6"/>
  <c r="AW106" i="11" s="1"/>
  <c r="AW106" i="7"/>
  <c r="AW106" i="10" s="1"/>
  <c r="AI110" i="6"/>
  <c r="AI110" i="11" s="1"/>
  <c r="AI110" i="7"/>
  <c r="AI110" i="10" s="1"/>
  <c r="S120" i="6"/>
  <c r="S120" i="11" s="1"/>
  <c r="S120" i="7"/>
  <c r="S120" i="10" s="1"/>
  <c r="W142" i="6"/>
  <c r="W142" i="11" s="1"/>
  <c r="W142" i="7"/>
  <c r="W142" i="10" s="1"/>
  <c r="AZ142" i="6"/>
  <c r="AZ142" i="11" s="1"/>
  <c r="AZ142" i="7"/>
  <c r="AZ142" i="10" s="1"/>
  <c r="AC138" i="6"/>
  <c r="AC138" i="11" s="1"/>
  <c r="AC138" i="7"/>
  <c r="AC138" i="10" s="1"/>
  <c r="I139" i="6"/>
  <c r="I139" i="11" s="1"/>
  <c r="I139" i="7"/>
  <c r="I139" i="10" s="1"/>
  <c r="AR154" i="6"/>
  <c r="AR154" i="11" s="1"/>
  <c r="AR154" i="7"/>
  <c r="AR154" i="10" s="1"/>
  <c r="O14" i="6"/>
  <c r="O14" i="11" s="1"/>
  <c r="O14" i="7"/>
  <c r="O14" i="10" s="1"/>
  <c r="Z16" i="6"/>
  <c r="Z16" i="11" s="1"/>
  <c r="Z16" i="7"/>
  <c r="Z16" i="10" s="1"/>
  <c r="AM16" i="6"/>
  <c r="AM16" i="11" s="1"/>
  <c r="AM16" i="7"/>
  <c r="AM16" i="10" s="1"/>
  <c r="AW37" i="6"/>
  <c r="AW37" i="11" s="1"/>
  <c r="AW37" i="7"/>
  <c r="AW37" i="10" s="1"/>
  <c r="BB162" i="6"/>
  <c r="BB162" i="11" s="1"/>
  <c r="BB162" i="7"/>
  <c r="BB162" i="10" s="1"/>
  <c r="P179" i="6"/>
  <c r="P179" i="11" s="1"/>
  <c r="P179" i="7"/>
  <c r="P179" i="10" s="1"/>
  <c r="AQ179" i="6"/>
  <c r="AQ179" i="11" s="1"/>
  <c r="AQ179" i="7"/>
  <c r="AQ179" i="10" s="1"/>
  <c r="J179" i="6"/>
  <c r="J179" i="11" s="1"/>
  <c r="J179" i="7"/>
  <c r="J179" i="10" s="1"/>
  <c r="AM190" i="6"/>
  <c r="AM190" i="11" s="1"/>
  <c r="AM190" i="7"/>
  <c r="AM190" i="10" s="1"/>
  <c r="X200" i="6"/>
  <c r="X200" i="11" s="1"/>
  <c r="X200" i="7"/>
  <c r="X200" i="10" s="1"/>
  <c r="AD200" i="6"/>
  <c r="AD200" i="11" s="1"/>
  <c r="AD200" i="7"/>
  <c r="AD200" i="10" s="1"/>
  <c r="AH207" i="6"/>
  <c r="AH207" i="11" s="1"/>
  <c r="AH207" i="7"/>
  <c r="AH207" i="10" s="1"/>
  <c r="AH213" i="6"/>
  <c r="AH213" i="11" s="1"/>
  <c r="AH213" i="7"/>
  <c r="AH213" i="10" s="1"/>
  <c r="AG215" i="6"/>
  <c r="AG215" i="11" s="1"/>
  <c r="AG215" i="7"/>
  <c r="AG215" i="10" s="1"/>
  <c r="P229" i="6"/>
  <c r="P229" i="11" s="1"/>
  <c r="P229" i="7"/>
  <c r="P229" i="10" s="1"/>
  <c r="AG229" i="6"/>
  <c r="AG229" i="11" s="1"/>
  <c r="AG229" i="7"/>
  <c r="AG229" i="10" s="1"/>
  <c r="AZ71" i="6"/>
  <c r="AZ71" i="11" s="1"/>
  <c r="AZ71" i="7"/>
  <c r="AZ71" i="10" s="1"/>
  <c r="AF71" i="6"/>
  <c r="AF71" i="11" s="1"/>
  <c r="AF71" i="7"/>
  <c r="AF71" i="10" s="1"/>
  <c r="AS71" i="6"/>
  <c r="AS71" i="11" s="1"/>
  <c r="AS71" i="7"/>
  <c r="AS71" i="10" s="1"/>
  <c r="AV76" i="6"/>
  <c r="AV76" i="11" s="1"/>
  <c r="AV76" i="7"/>
  <c r="AV76" i="10" s="1"/>
  <c r="AA76" i="6"/>
  <c r="AA76" i="11" s="1"/>
  <c r="AA76" i="7"/>
  <c r="AA76" i="10" s="1"/>
  <c r="AJ77" i="6"/>
  <c r="AJ77" i="11" s="1"/>
  <c r="AJ77" i="7"/>
  <c r="AJ77" i="10" s="1"/>
  <c r="AH77" i="6"/>
  <c r="AH77" i="11" s="1"/>
  <c r="AH77" i="7"/>
  <c r="AH77" i="10" s="1"/>
  <c r="Y77" i="6"/>
  <c r="Y77" i="11" s="1"/>
  <c r="Y77" i="7"/>
  <c r="Y77" i="10" s="1"/>
  <c r="T81" i="6"/>
  <c r="T81" i="11" s="1"/>
  <c r="T81" i="7"/>
  <c r="T81" i="10" s="1"/>
  <c r="AE84" i="6"/>
  <c r="AE84" i="11" s="1"/>
  <c r="AE84" i="7"/>
  <c r="AE84" i="10" s="1"/>
  <c r="K84" i="6"/>
  <c r="K84" i="11" s="1"/>
  <c r="K84" i="7"/>
  <c r="K84" i="10" s="1"/>
  <c r="M84" i="6"/>
  <c r="M84" i="11" s="1"/>
  <c r="M84" i="7"/>
  <c r="M84" i="10" s="1"/>
  <c r="AX90" i="6"/>
  <c r="AX90" i="11" s="1"/>
  <c r="AX90" i="7"/>
  <c r="AX90" i="10" s="1"/>
  <c r="AN101" i="6"/>
  <c r="AN101" i="11" s="1"/>
  <c r="AN101" i="7"/>
  <c r="AN101" i="10" s="1"/>
  <c r="R123" i="6"/>
  <c r="R123" i="11" s="1"/>
  <c r="R123" i="7"/>
  <c r="R123" i="10" s="1"/>
  <c r="S154" i="6"/>
  <c r="S154" i="11" s="1"/>
  <c r="S154" i="7"/>
  <c r="S154" i="10" s="1"/>
  <c r="AO171" i="6"/>
  <c r="AO171" i="11" s="1"/>
  <c r="AO171" i="7"/>
  <c r="AO171" i="10" s="1"/>
  <c r="Y190" i="6"/>
  <c r="Y190" i="11" s="1"/>
  <c r="Y190" i="7"/>
  <c r="Y190" i="10" s="1"/>
  <c r="AT200" i="6"/>
  <c r="AT200" i="11" s="1"/>
  <c r="AT200" i="7"/>
  <c r="AT200" i="10" s="1"/>
  <c r="AL215" i="6"/>
  <c r="AL215" i="11" s="1"/>
  <c r="AL215" i="7"/>
  <c r="AL215" i="10" s="1"/>
  <c r="Z220" i="6"/>
  <c r="Z220" i="11" s="1"/>
  <c r="Z220" i="7"/>
  <c r="Z220" i="10" s="1"/>
  <c r="AY71" i="6"/>
  <c r="AY71" i="11" s="1"/>
  <c r="AY71" i="7"/>
  <c r="AY71" i="10" s="1"/>
  <c r="BB71" i="6"/>
  <c r="BB71" i="11" s="1"/>
  <c r="BB71" i="7"/>
  <c r="BB71" i="10" s="1"/>
  <c r="L79" i="6"/>
  <c r="L79" i="11" s="1"/>
  <c r="L79" i="7"/>
  <c r="L79" i="10" s="1"/>
  <c r="AB81" i="6"/>
  <c r="AB81" i="11" s="1"/>
  <c r="AB81" i="7"/>
  <c r="AB81" i="10" s="1"/>
  <c r="N200" i="6"/>
  <c r="N200" i="11" s="1"/>
  <c r="N200" i="7"/>
  <c r="N200" i="10" s="1"/>
  <c r="Z110" i="6"/>
  <c r="Z110" i="11" s="1"/>
  <c r="Z110" i="7"/>
  <c r="Z110" i="10" s="1"/>
  <c r="J84" i="6"/>
  <c r="J84" i="11" s="1"/>
  <c r="J84" i="7"/>
  <c r="J84" i="10" s="1"/>
  <c r="AD110" i="6"/>
  <c r="AD110" i="11" s="1"/>
  <c r="AD110" i="7"/>
  <c r="AD110" i="10" s="1"/>
  <c r="AR117" i="6"/>
  <c r="AR117" i="11" s="1"/>
  <c r="AR117" i="7"/>
  <c r="AR117" i="10" s="1"/>
  <c r="AI142" i="6"/>
  <c r="AI142" i="11" s="1"/>
  <c r="AI142" i="7"/>
  <c r="AI142" i="10" s="1"/>
  <c r="L179" i="6"/>
  <c r="L179" i="11" s="1"/>
  <c r="L179" i="7"/>
  <c r="L179" i="10" s="1"/>
  <c r="AS50" i="6"/>
  <c r="AS50" i="11" s="1"/>
  <c r="AS50" i="7"/>
  <c r="AS50" i="10" s="1"/>
  <c r="AE76" i="6"/>
  <c r="AE76" i="11" s="1"/>
  <c r="AE76" i="7"/>
  <c r="AE76" i="10" s="1"/>
  <c r="Z77" i="6"/>
  <c r="Z77" i="11" s="1"/>
  <c r="Z77" i="7"/>
  <c r="Z77" i="10" s="1"/>
  <c r="X90" i="6"/>
  <c r="X90" i="11" s="1"/>
  <c r="X90" i="7"/>
  <c r="X90" i="10" s="1"/>
  <c r="J101" i="6"/>
  <c r="J101" i="11" s="1"/>
  <c r="J101" i="7"/>
  <c r="J101" i="10" s="1"/>
  <c r="AR106" i="6"/>
  <c r="AR106" i="11" s="1"/>
  <c r="AR106" i="7"/>
  <c r="AR106" i="10" s="1"/>
  <c r="AR153" i="6"/>
  <c r="AR153" i="11" s="1"/>
  <c r="AR153" i="7"/>
  <c r="AR153" i="10" s="1"/>
  <c r="AR58" i="6"/>
  <c r="AR58" i="11" s="1"/>
  <c r="AR58" i="7"/>
  <c r="AR58" i="10" s="1"/>
  <c r="AC22" i="6"/>
  <c r="AC22" i="11" s="1"/>
  <c r="AC22" i="7"/>
  <c r="AC22" i="10" s="1"/>
  <c r="AD179" i="6"/>
  <c r="AD179" i="11" s="1"/>
  <c r="AD179" i="7"/>
  <c r="AD179" i="10" s="1"/>
  <c r="AY50" i="6"/>
  <c r="AY50" i="11" s="1"/>
  <c r="AY50" i="7"/>
  <c r="AY50" i="10" s="1"/>
  <c r="U71" i="6"/>
  <c r="U71" i="11" s="1"/>
  <c r="U71" i="7"/>
  <c r="U71" i="10" s="1"/>
  <c r="S76" i="6"/>
  <c r="S76" i="11" s="1"/>
  <c r="S76" i="7"/>
  <c r="S76" i="10" s="1"/>
  <c r="N81" i="6"/>
  <c r="N81" i="11" s="1"/>
  <c r="N81" i="7"/>
  <c r="N81" i="10" s="1"/>
  <c r="Q106" i="6"/>
  <c r="Q106" i="11" s="1"/>
  <c r="Q106" i="7"/>
  <c r="Q106" i="10" s="1"/>
  <c r="AU140" i="6"/>
  <c r="AU140" i="11" s="1"/>
  <c r="AU140" i="7"/>
  <c r="AU140" i="10" s="1"/>
  <c r="BB157" i="6"/>
  <c r="BB157" i="11" s="1"/>
  <c r="BB157" i="7"/>
  <c r="BB157" i="10" s="1"/>
  <c r="AF37" i="6"/>
  <c r="AF37" i="11" s="1"/>
  <c r="AF37" i="7"/>
  <c r="AF37" i="10" s="1"/>
  <c r="BB209" i="6"/>
  <c r="BB209" i="11" s="1"/>
  <c r="BB209" i="7"/>
  <c r="BB209" i="10" s="1"/>
  <c r="AS64" i="6"/>
  <c r="AS64" i="11" s="1"/>
  <c r="AS64" i="7"/>
  <c r="AS64" i="10" s="1"/>
  <c r="AX177" i="6"/>
  <c r="AX177" i="11" s="1"/>
  <c r="AX177" i="7"/>
  <c r="AX177" i="10" s="1"/>
  <c r="X213" i="6"/>
  <c r="X213" i="11" s="1"/>
  <c r="X213" i="7"/>
  <c r="X213" i="10" s="1"/>
  <c r="AM229" i="6"/>
  <c r="AM229" i="11" s="1"/>
  <c r="AM229" i="7"/>
  <c r="AM229" i="10" s="1"/>
  <c r="AR51" i="6"/>
  <c r="AR51" i="11" s="1"/>
  <c r="AR51" i="7"/>
  <c r="AR51" i="10" s="1"/>
  <c r="U77" i="6"/>
  <c r="U77" i="11" s="1"/>
  <c r="U77" i="7"/>
  <c r="U77" i="10" s="1"/>
  <c r="X101" i="6"/>
  <c r="X101" i="11" s="1"/>
  <c r="X101" i="7"/>
  <c r="X101" i="10" s="1"/>
  <c r="AH138" i="6"/>
  <c r="AH138" i="11" s="1"/>
  <c r="AH138" i="7"/>
  <c r="AH138" i="10" s="1"/>
  <c r="S78" i="6"/>
  <c r="S78" i="11" s="1"/>
  <c r="S78" i="7"/>
  <c r="S78" i="10" s="1"/>
  <c r="X121" i="6"/>
  <c r="X121" i="11" s="1"/>
  <c r="X121" i="7"/>
  <c r="X121" i="10" s="1"/>
  <c r="AX175" i="6"/>
  <c r="AX175" i="11" s="1"/>
  <c r="AX175" i="7"/>
  <c r="AX175" i="10" s="1"/>
  <c r="Y188" i="6"/>
  <c r="Y188" i="11" s="1"/>
  <c r="Y188" i="7"/>
  <c r="Y188" i="10" s="1"/>
  <c r="AJ190" i="6"/>
  <c r="AJ190" i="11" s="1"/>
  <c r="AJ190" i="7"/>
  <c r="AJ190" i="10" s="1"/>
  <c r="AH215" i="6"/>
  <c r="AH215" i="11" s="1"/>
  <c r="AH215" i="7"/>
  <c r="AH215" i="10" s="1"/>
  <c r="AP79" i="6"/>
  <c r="AP79" i="11" s="1"/>
  <c r="AP79" i="7"/>
  <c r="AP79" i="10" s="1"/>
  <c r="Q48" i="6"/>
  <c r="Q48" i="11" s="1"/>
  <c r="Q48" i="7"/>
  <c r="Q48" i="10" s="1"/>
  <c r="AH22" i="6"/>
  <c r="AH22" i="11" s="1"/>
  <c r="AH22" i="7"/>
  <c r="AH22" i="10" s="1"/>
  <c r="AP133" i="6"/>
  <c r="AP133" i="11" s="1"/>
  <c r="AP133" i="7"/>
  <c r="AP133" i="10" s="1"/>
  <c r="AP117" i="6"/>
  <c r="AP117" i="11" s="1"/>
  <c r="AP117" i="7"/>
  <c r="AP117" i="10" s="1"/>
  <c r="BB226" i="6"/>
  <c r="BB226" i="11" s="1"/>
  <c r="BB226" i="7"/>
  <c r="BB226" i="10" s="1"/>
  <c r="AA188" i="6"/>
  <c r="AA188" i="11" s="1"/>
  <c r="AA188" i="7"/>
  <c r="AA188" i="10" s="1"/>
  <c r="AW207" i="6"/>
  <c r="AW207" i="11" s="1"/>
  <c r="AW207" i="7"/>
  <c r="AW207" i="10" s="1"/>
  <c r="AY177" i="6"/>
  <c r="AY177" i="11" s="1"/>
  <c r="AY177" i="7"/>
  <c r="AY177" i="10" s="1"/>
  <c r="AS183" i="6"/>
  <c r="AS183" i="11" s="1"/>
  <c r="AS183" i="7"/>
  <c r="AS183" i="10" s="1"/>
  <c r="AF186" i="6"/>
  <c r="AF186" i="11" s="1"/>
  <c r="AF186" i="7"/>
  <c r="AF186" i="10" s="1"/>
  <c r="U186" i="6"/>
  <c r="U186" i="11" s="1"/>
  <c r="U186" i="7"/>
  <c r="U186" i="10" s="1"/>
  <c r="J186" i="6"/>
  <c r="J186" i="11" s="1"/>
  <c r="J186" i="7"/>
  <c r="J186" i="10" s="1"/>
  <c r="AO188" i="6"/>
  <c r="AO188" i="11" s="1"/>
  <c r="AO188" i="7"/>
  <c r="AO188" i="10" s="1"/>
  <c r="R177" i="6"/>
  <c r="R177" i="11" s="1"/>
  <c r="R177" i="7"/>
  <c r="R177" i="10" s="1"/>
  <c r="AJ152" i="6"/>
  <c r="AJ152" i="11" s="1"/>
  <c r="AJ152" i="7"/>
  <c r="AJ152" i="10" s="1"/>
  <c r="AR107" i="6"/>
  <c r="AR107" i="11" s="1"/>
  <c r="AR107" i="7"/>
  <c r="AR107" i="10" s="1"/>
  <c r="AS91" i="6"/>
  <c r="AS91" i="11" s="1"/>
  <c r="AS91" i="7"/>
  <c r="AS91" i="10" s="1"/>
  <c r="AR73" i="6"/>
  <c r="AR73" i="11" s="1"/>
  <c r="AR73" i="7"/>
  <c r="AR73" i="10" s="1"/>
  <c r="AR89" i="6"/>
  <c r="AR89" i="11" s="1"/>
  <c r="AR89" i="7"/>
  <c r="AR89" i="10" s="1"/>
  <c r="AG63" i="6"/>
  <c r="AG63" i="11" s="1"/>
  <c r="AG63" i="7"/>
  <c r="AG63" i="10" s="1"/>
  <c r="AK152" i="6"/>
  <c r="AK152" i="11" s="1"/>
  <c r="AK152" i="7"/>
  <c r="AK152" i="10" s="1"/>
  <c r="AB132" i="6"/>
  <c r="AB132" i="11" s="1"/>
  <c r="AB132" i="7"/>
  <c r="AB132" i="10" s="1"/>
  <c r="AL92" i="6"/>
  <c r="AL92" i="11" s="1"/>
  <c r="AL92" i="7"/>
  <c r="AL92" i="10" s="1"/>
  <c r="AR86" i="6"/>
  <c r="AR86" i="11" s="1"/>
  <c r="AR86" i="7"/>
  <c r="AR86" i="10" s="1"/>
  <c r="AC73" i="6"/>
  <c r="AC73" i="11" s="1"/>
  <c r="AC73" i="7"/>
  <c r="AC73" i="10" s="1"/>
  <c r="AG89" i="6"/>
  <c r="AG89" i="11" s="1"/>
  <c r="AG89" i="7"/>
  <c r="AG89" i="10" s="1"/>
  <c r="AU62" i="6"/>
  <c r="AU62" i="11" s="1"/>
  <c r="AU62" i="7"/>
  <c r="AU62" i="10" s="1"/>
  <c r="AW92" i="6"/>
  <c r="AW92" i="11" s="1"/>
  <c r="AW92" i="7"/>
  <c r="AW92" i="10" s="1"/>
  <c r="AQ86" i="6"/>
  <c r="AQ86" i="11" s="1"/>
  <c r="AQ86" i="7"/>
  <c r="AQ86" i="10" s="1"/>
  <c r="AF53" i="6"/>
  <c r="AF53" i="11" s="1"/>
  <c r="AF53" i="7"/>
  <c r="AF53" i="10" s="1"/>
  <c r="AY134" i="6"/>
  <c r="AY134" i="11" s="1"/>
  <c r="AY134" i="7"/>
  <c r="AY134" i="10" s="1"/>
  <c r="BA53" i="6"/>
  <c r="BA53" i="11" s="1"/>
  <c r="BA53" i="7"/>
  <c r="BA53" i="10" s="1"/>
  <c r="BB132" i="6"/>
  <c r="BB132" i="11" s="1"/>
  <c r="BB132" i="7"/>
  <c r="BB132" i="10" s="1"/>
  <c r="BB166" i="6"/>
  <c r="BB166" i="11" s="1"/>
  <c r="BB166" i="7"/>
  <c r="BB166" i="10" s="1"/>
  <c r="AY132" i="6"/>
  <c r="AY132" i="11" s="1"/>
  <c r="AY132" i="7"/>
  <c r="AY132" i="10" s="1"/>
  <c r="AP107" i="6"/>
  <c r="AP107" i="11" s="1"/>
  <c r="AP107" i="7"/>
  <c r="AP107" i="10" s="1"/>
  <c r="AQ91" i="6"/>
  <c r="AQ91" i="11" s="1"/>
  <c r="AQ91" i="7"/>
  <c r="AQ91" i="10" s="1"/>
  <c r="AP73" i="6"/>
  <c r="AP73" i="11" s="1"/>
  <c r="AP73" i="7"/>
  <c r="AP73" i="10" s="1"/>
  <c r="AI63" i="6"/>
  <c r="AI63" i="11" s="1"/>
  <c r="AI63" i="7"/>
  <c r="AI63" i="10" s="1"/>
  <c r="AI152" i="6"/>
  <c r="AI152" i="11" s="1"/>
  <c r="AI152" i="7"/>
  <c r="AI152" i="10" s="1"/>
  <c r="AY107" i="6"/>
  <c r="AY107" i="11" s="1"/>
  <c r="AY107" i="7"/>
  <c r="AY107" i="10" s="1"/>
  <c r="AH92" i="6"/>
  <c r="AH92" i="11" s="1"/>
  <c r="AH92" i="7"/>
  <c r="AH92" i="10" s="1"/>
  <c r="AN86" i="6"/>
  <c r="AN86" i="11" s="1"/>
  <c r="AN86" i="7"/>
  <c r="AN86" i="10" s="1"/>
  <c r="AW53" i="6"/>
  <c r="AW53" i="11" s="1"/>
  <c r="AW53" i="7"/>
  <c r="AW53" i="10" s="1"/>
  <c r="AE89" i="6"/>
  <c r="AE89" i="11" s="1"/>
  <c r="AE89" i="7"/>
  <c r="AE89" i="10" s="1"/>
  <c r="AQ62" i="6"/>
  <c r="AQ62" i="11" s="1"/>
  <c r="AQ62" i="7"/>
  <c r="AQ62" i="10" s="1"/>
  <c r="AB62" i="6"/>
  <c r="AB62" i="11" s="1"/>
  <c r="AB62" i="7"/>
  <c r="AB62" i="10" s="1"/>
  <c r="AU86" i="6"/>
  <c r="AU86" i="11" s="1"/>
  <c r="AU86" i="7"/>
  <c r="AU86" i="10" s="1"/>
  <c r="AJ53" i="6"/>
  <c r="AJ53" i="11" s="1"/>
  <c r="AJ53" i="7"/>
  <c r="AJ53" i="10" s="1"/>
  <c r="AZ63" i="6"/>
  <c r="AZ63" i="11" s="1"/>
  <c r="AZ63" i="7"/>
  <c r="AZ63" i="10" s="1"/>
  <c r="AZ73" i="6"/>
  <c r="AZ73" i="11" s="1"/>
  <c r="AZ73" i="7"/>
  <c r="AZ73" i="10" s="1"/>
  <c r="S189" i="6"/>
  <c r="S189" i="11" s="1"/>
  <c r="S189" i="7"/>
  <c r="S189" i="10" s="1"/>
  <c r="Z189" i="6"/>
  <c r="Z189" i="11" s="1"/>
  <c r="Z189" i="7"/>
  <c r="Z189" i="10" s="1"/>
  <c r="AK189" i="6"/>
  <c r="AK189" i="11" s="1"/>
  <c r="AK189" i="7"/>
  <c r="AK189" i="10" s="1"/>
  <c r="AR189" i="6"/>
  <c r="AR189" i="11" s="1"/>
  <c r="AR189" i="7"/>
  <c r="AR189" i="10" s="1"/>
  <c r="Q131" i="6"/>
  <c r="Q131" i="11" s="1"/>
  <c r="Q131" i="7"/>
  <c r="Q131" i="10" s="1"/>
  <c r="AB131" i="6"/>
  <c r="AB131" i="11" s="1"/>
  <c r="AB131" i="7"/>
  <c r="AB131" i="10" s="1"/>
  <c r="AM131" i="6"/>
  <c r="AM131" i="11" s="1"/>
  <c r="AM131" i="7"/>
  <c r="AM131" i="10" s="1"/>
  <c r="AX131" i="6"/>
  <c r="AX131" i="11" s="1"/>
  <c r="AX131" i="7"/>
  <c r="AX131" i="10" s="1"/>
  <c r="AN230" i="6"/>
  <c r="AN230" i="11" s="1"/>
  <c r="AN230" i="7"/>
  <c r="AN230" i="10" s="1"/>
  <c r="AX86" i="6"/>
  <c r="AX86" i="11" s="1"/>
  <c r="AX86" i="7"/>
  <c r="AX86" i="10" s="1"/>
  <c r="X217" i="6"/>
  <c r="X217" i="11" s="1"/>
  <c r="X217" i="7"/>
  <c r="X217" i="10" s="1"/>
  <c r="Y217" i="6"/>
  <c r="Y217" i="11" s="1"/>
  <c r="Y217" i="7"/>
  <c r="Y217" i="10" s="1"/>
  <c r="AQ217" i="6"/>
  <c r="AQ217" i="11" s="1"/>
  <c r="AQ217" i="7"/>
  <c r="AQ217" i="10" s="1"/>
  <c r="T217" i="6"/>
  <c r="T217" i="11" s="1"/>
  <c r="T217" i="7"/>
  <c r="T217" i="10" s="1"/>
  <c r="W217" i="6"/>
  <c r="W217" i="11" s="1"/>
  <c r="W217" i="7"/>
  <c r="W217" i="10" s="1"/>
  <c r="AC230" i="6"/>
  <c r="AC230" i="11" s="1"/>
  <c r="AC230" i="7"/>
  <c r="AC230" i="10" s="1"/>
  <c r="AL230" i="6"/>
  <c r="AL230" i="11" s="1"/>
  <c r="AL230" i="7"/>
  <c r="AL230" i="10" s="1"/>
  <c r="AG201" i="6"/>
  <c r="AG201" i="11" s="1"/>
  <c r="AG201" i="7"/>
  <c r="AG201" i="10" s="1"/>
  <c r="AF201" i="6"/>
  <c r="AF201" i="11" s="1"/>
  <c r="AF201" i="7"/>
  <c r="AF201" i="10" s="1"/>
  <c r="BB61" i="6"/>
  <c r="BB61" i="11" s="1"/>
  <c r="BB61" i="7"/>
  <c r="BB61" i="10" s="1"/>
  <c r="AW199" i="6"/>
  <c r="AW199" i="11" s="1"/>
  <c r="AW199" i="7"/>
  <c r="AW199" i="10" s="1"/>
  <c r="AT224" i="6"/>
  <c r="AT224" i="11" s="1"/>
  <c r="AT224" i="7"/>
  <c r="AT224" i="10" s="1"/>
  <c r="AD201" i="6"/>
  <c r="AD201" i="11" s="1"/>
  <c r="AD201" i="7"/>
  <c r="AD201" i="10" s="1"/>
  <c r="BB7" i="6"/>
  <c r="BB7" i="11" s="1"/>
  <c r="BB7" i="7"/>
  <c r="BB7" i="10" s="1"/>
  <c r="AT203" i="6"/>
  <c r="AT203" i="11" s="1"/>
  <c r="AT203" i="7"/>
  <c r="AT203" i="10" s="1"/>
  <c r="M197" i="6"/>
  <c r="M197" i="11" s="1"/>
  <c r="M197" i="7"/>
  <c r="M197" i="10" s="1"/>
  <c r="U197" i="6"/>
  <c r="U197" i="11" s="1"/>
  <c r="U197" i="7"/>
  <c r="U197" i="10" s="1"/>
  <c r="AK197" i="6"/>
  <c r="AK197" i="11" s="1"/>
  <c r="AK197" i="7"/>
  <c r="AK197" i="10" s="1"/>
  <c r="AM197" i="6"/>
  <c r="AM197" i="11" s="1"/>
  <c r="AM197" i="7"/>
  <c r="AM197" i="10" s="1"/>
  <c r="AJ197" i="6"/>
  <c r="AJ197" i="11" s="1"/>
  <c r="AJ197" i="7"/>
  <c r="AJ197" i="10" s="1"/>
  <c r="AZ197" i="6"/>
  <c r="AZ197" i="11" s="1"/>
  <c r="AZ197" i="7"/>
  <c r="AZ197" i="10" s="1"/>
  <c r="O118" i="6"/>
  <c r="O118" i="11" s="1"/>
  <c r="O118" i="7"/>
  <c r="O118" i="10" s="1"/>
  <c r="W118" i="6"/>
  <c r="W118" i="11" s="1"/>
  <c r="W118" i="7"/>
  <c r="W118" i="10" s="1"/>
  <c r="AI118" i="6"/>
  <c r="AI118" i="11" s="1"/>
  <c r="AI118" i="7"/>
  <c r="AI118" i="10" s="1"/>
  <c r="AY118" i="6"/>
  <c r="AY118" i="11" s="1"/>
  <c r="AY118" i="7"/>
  <c r="AY118" i="10" s="1"/>
  <c r="AN118" i="6"/>
  <c r="AN118" i="11" s="1"/>
  <c r="AN118" i="7"/>
  <c r="AN118" i="10" s="1"/>
  <c r="Z23" i="6"/>
  <c r="Z23" i="11" s="1"/>
  <c r="Z23" i="7"/>
  <c r="Z23" i="10" s="1"/>
  <c r="AB23" i="6"/>
  <c r="AB23" i="11" s="1"/>
  <c r="AB23" i="7"/>
  <c r="AB23" i="10" s="1"/>
  <c r="AI23" i="6"/>
  <c r="AI23" i="11" s="1"/>
  <c r="AI23" i="7"/>
  <c r="AI23" i="10" s="1"/>
  <c r="AY23" i="6"/>
  <c r="AY23" i="11" s="1"/>
  <c r="AY23" i="7"/>
  <c r="AY23" i="10" s="1"/>
  <c r="AV7" i="6"/>
  <c r="AV7" i="11" s="1"/>
  <c r="AV7" i="7"/>
  <c r="AV7" i="10" s="1"/>
  <c r="I141" i="6"/>
  <c r="I141" i="11" s="1"/>
  <c r="I141" i="7"/>
  <c r="I141" i="10" s="1"/>
  <c r="P141" i="6"/>
  <c r="P141" i="11" s="1"/>
  <c r="P141" i="7"/>
  <c r="P141" i="10" s="1"/>
  <c r="X141" i="6"/>
  <c r="X141" i="11" s="1"/>
  <c r="X141" i="7"/>
  <c r="X141" i="10" s="1"/>
  <c r="AW141" i="6"/>
  <c r="AW141" i="11" s="1"/>
  <c r="AW141" i="7"/>
  <c r="AW141" i="10" s="1"/>
  <c r="AY141" i="6"/>
  <c r="AY141" i="11" s="1"/>
  <c r="AY141" i="7"/>
  <c r="AY141" i="10" s="1"/>
  <c r="AP141" i="6"/>
  <c r="AP141" i="11" s="1"/>
  <c r="AP141" i="7"/>
  <c r="AP141" i="10" s="1"/>
  <c r="J143" i="6"/>
  <c r="J143" i="11" s="1"/>
  <c r="J143" i="7"/>
  <c r="J143" i="10" s="1"/>
  <c r="R143" i="6"/>
  <c r="R143" i="11" s="1"/>
  <c r="R143" i="7"/>
  <c r="R143" i="10" s="1"/>
  <c r="Z143" i="6"/>
  <c r="Z143" i="11" s="1"/>
  <c r="Z143" i="7"/>
  <c r="Z143" i="10" s="1"/>
  <c r="AZ143" i="6"/>
  <c r="AZ143" i="11" s="1"/>
  <c r="AZ143" i="7"/>
  <c r="AZ143" i="10" s="1"/>
  <c r="AC143" i="6"/>
  <c r="AC143" i="11" s="1"/>
  <c r="AC143" i="7"/>
  <c r="AC143" i="10" s="1"/>
  <c r="AS143" i="6"/>
  <c r="AS143" i="11" s="1"/>
  <c r="AS143" i="7"/>
  <c r="AS143" i="10" s="1"/>
  <c r="BA134" i="6"/>
  <c r="BA134" i="11" s="1"/>
  <c r="BA134" i="7"/>
  <c r="BA134" i="10" s="1"/>
  <c r="AU224" i="6"/>
  <c r="AU224" i="11" s="1"/>
  <c r="AU224" i="7"/>
  <c r="AU224" i="10" s="1"/>
  <c r="AW183" i="6"/>
  <c r="AW183" i="11" s="1"/>
  <c r="AW183" i="7"/>
  <c r="AW183" i="10" s="1"/>
  <c r="AT183" i="6"/>
  <c r="AT183" i="11" s="1"/>
  <c r="AT183" i="7"/>
  <c r="AT183" i="10" s="1"/>
  <c r="AH224" i="6"/>
  <c r="AH224" i="11" s="1"/>
  <c r="AH224" i="7"/>
  <c r="AH224" i="10" s="1"/>
  <c r="BB60" i="6"/>
  <c r="BB60" i="11" s="1"/>
  <c r="BB60" i="7"/>
  <c r="BB60" i="10" s="1"/>
  <c r="BA48" i="6"/>
  <c r="BA48" i="11" s="1"/>
  <c r="BA48" i="7"/>
  <c r="BA48" i="10" s="1"/>
  <c r="S186" i="6"/>
  <c r="S186" i="11" s="1"/>
  <c r="S186" i="7"/>
  <c r="S186" i="10" s="1"/>
  <c r="Y186" i="6"/>
  <c r="Y186" i="11" s="1"/>
  <c r="Y186" i="7"/>
  <c r="Y186" i="10" s="1"/>
  <c r="AT201" i="6"/>
  <c r="AT201" i="11" s="1"/>
  <c r="AT201" i="7"/>
  <c r="AT201" i="10" s="1"/>
  <c r="AI186" i="6"/>
  <c r="AI186" i="11" s="1"/>
  <c r="AI186" i="7"/>
  <c r="AI186" i="10" s="1"/>
  <c r="AG228" i="6"/>
  <c r="AG228" i="11" s="1"/>
  <c r="AG228" i="7"/>
  <c r="AG228" i="10" s="1"/>
  <c r="AV228" i="6"/>
  <c r="AV228" i="11" s="1"/>
  <c r="AV228" i="7"/>
  <c r="AV228" i="10" s="1"/>
  <c r="AQ228" i="6"/>
  <c r="AQ228" i="11" s="1"/>
  <c r="AQ228" i="7"/>
  <c r="AQ228" i="10" s="1"/>
  <c r="BA60" i="6"/>
  <c r="BA60" i="11" s="1"/>
  <c r="BA60" i="7"/>
  <c r="BA60" i="10" s="1"/>
  <c r="BA87" i="6"/>
  <c r="BA87" i="11" s="1"/>
  <c r="BA87" i="7"/>
  <c r="BA87" i="10" s="1"/>
  <c r="AX13" i="6"/>
  <c r="AX13" i="11" s="1"/>
  <c r="AX13" i="7"/>
  <c r="AX13" i="10" s="1"/>
  <c r="BA13" i="6"/>
  <c r="BA13" i="11" s="1"/>
  <c r="BA13" i="7"/>
  <c r="BA13" i="10" s="1"/>
  <c r="AN206" i="6"/>
  <c r="AN206" i="11" s="1"/>
  <c r="AN206" i="7"/>
  <c r="AN206" i="10" s="1"/>
  <c r="AW214" i="6"/>
  <c r="AW214" i="11" s="1"/>
  <c r="AW214" i="7"/>
  <c r="AW214" i="10" s="1"/>
  <c r="AB227" i="6"/>
  <c r="AB227" i="11" s="1"/>
  <c r="AB227" i="7"/>
  <c r="AB227" i="10" s="1"/>
  <c r="AW56" i="6"/>
  <c r="AW56" i="11" s="1"/>
  <c r="AW56" i="7"/>
  <c r="AW56" i="10" s="1"/>
  <c r="AX14" i="6"/>
  <c r="AX14" i="11" s="1"/>
  <c r="AX14" i="7"/>
  <c r="AX14" i="10" s="1"/>
  <c r="AB16" i="6"/>
  <c r="AB16" i="11" s="1"/>
  <c r="AB16" i="7"/>
  <c r="AB16" i="10" s="1"/>
  <c r="AR16" i="6"/>
  <c r="AR16" i="11" s="1"/>
  <c r="AR16" i="7"/>
  <c r="AR16" i="10" s="1"/>
  <c r="AA16" i="6"/>
  <c r="AA16" i="11" s="1"/>
  <c r="AA16" i="7"/>
  <c r="AA16" i="10" s="1"/>
  <c r="AL21" i="6"/>
  <c r="AL21" i="11" s="1"/>
  <c r="AL21" i="7"/>
  <c r="AL21" i="10" s="1"/>
  <c r="AW21" i="6"/>
  <c r="AW21" i="11" s="1"/>
  <c r="AW21" i="7"/>
  <c r="AW21" i="10" s="1"/>
  <c r="K22" i="6"/>
  <c r="K22" i="11" s="1"/>
  <c r="K22" i="7"/>
  <c r="K22" i="10" s="1"/>
  <c r="Y22" i="6"/>
  <c r="Y22" i="11" s="1"/>
  <c r="Y22" i="7"/>
  <c r="Y22" i="10" s="1"/>
  <c r="AJ22" i="6"/>
  <c r="AJ22" i="11" s="1"/>
  <c r="AJ22" i="7"/>
  <c r="AJ22" i="10" s="1"/>
  <c r="AT22" i="6"/>
  <c r="AT22" i="11" s="1"/>
  <c r="AT22" i="7"/>
  <c r="AT22" i="10" s="1"/>
  <c r="U37" i="6"/>
  <c r="U37" i="11" s="1"/>
  <c r="U37" i="7"/>
  <c r="U37" i="10" s="1"/>
  <c r="AE37" i="6"/>
  <c r="AE37" i="11" s="1"/>
  <c r="AE37" i="7"/>
  <c r="AE37" i="10" s="1"/>
  <c r="AP37" i="6"/>
  <c r="AP37" i="11" s="1"/>
  <c r="AP37" i="7"/>
  <c r="AP37" i="10" s="1"/>
  <c r="I170" i="6"/>
  <c r="I170" i="11" s="1"/>
  <c r="I170" i="7"/>
  <c r="I170" i="10" s="1"/>
  <c r="K170" i="6"/>
  <c r="K170" i="11" s="1"/>
  <c r="K170" i="7"/>
  <c r="K170" i="10" s="1"/>
  <c r="AE170" i="6"/>
  <c r="AE170" i="11" s="1"/>
  <c r="AE170" i="7"/>
  <c r="AE170" i="10" s="1"/>
  <c r="AA175" i="6"/>
  <c r="AA175" i="11" s="1"/>
  <c r="AA175" i="7"/>
  <c r="AA175" i="10" s="1"/>
  <c r="AZ175" i="6"/>
  <c r="AZ175" i="11" s="1"/>
  <c r="AZ175" i="7"/>
  <c r="AZ175" i="10" s="1"/>
  <c r="U175" i="6"/>
  <c r="U175" i="11" s="1"/>
  <c r="U175" i="7"/>
  <c r="U175" i="10" s="1"/>
  <c r="AO175" i="6"/>
  <c r="AO175" i="11" s="1"/>
  <c r="AO175" i="7"/>
  <c r="AO175" i="10" s="1"/>
  <c r="U198" i="6"/>
  <c r="U198" i="11" s="1"/>
  <c r="U198" i="7"/>
  <c r="U198" i="10" s="1"/>
  <c r="T206" i="6"/>
  <c r="T206" i="11" s="1"/>
  <c r="T206" i="7"/>
  <c r="T206" i="10" s="1"/>
  <c r="AQ206" i="6"/>
  <c r="AQ206" i="11" s="1"/>
  <c r="AQ206" i="7"/>
  <c r="AQ206" i="10" s="1"/>
  <c r="J206" i="6"/>
  <c r="J206" i="11" s="1"/>
  <c r="J206" i="7"/>
  <c r="J206" i="10" s="1"/>
  <c r="AK214" i="6"/>
  <c r="AK214" i="11" s="1"/>
  <c r="AK214" i="7"/>
  <c r="AK214" i="10" s="1"/>
  <c r="S214" i="6"/>
  <c r="S214" i="11" s="1"/>
  <c r="S214" i="7"/>
  <c r="S214" i="10" s="1"/>
  <c r="AF216" i="6"/>
  <c r="AF216" i="11" s="1"/>
  <c r="AF216" i="7"/>
  <c r="AF216" i="10" s="1"/>
  <c r="AG216" i="6"/>
  <c r="AG216" i="11" s="1"/>
  <c r="AG216" i="7"/>
  <c r="AG216" i="10" s="1"/>
  <c r="AD216" i="6"/>
  <c r="AD216" i="11" s="1"/>
  <c r="AD216" i="7"/>
  <c r="AD216" i="10" s="1"/>
  <c r="AN220" i="6"/>
  <c r="AN220" i="11" s="1"/>
  <c r="AN220" i="7"/>
  <c r="AN220" i="10" s="1"/>
  <c r="AS220" i="6"/>
  <c r="AS220" i="11" s="1"/>
  <c r="AS220" i="7"/>
  <c r="AS220" i="10" s="1"/>
  <c r="AT220" i="6"/>
  <c r="AT220" i="11" s="1"/>
  <c r="AT220" i="7"/>
  <c r="AT220" i="10" s="1"/>
  <c r="I227" i="6"/>
  <c r="I227" i="11" s="1"/>
  <c r="I227" i="7"/>
  <c r="I227" i="10" s="1"/>
  <c r="K227" i="6"/>
  <c r="K227" i="11" s="1"/>
  <c r="K227" i="7"/>
  <c r="K227" i="10" s="1"/>
  <c r="AE227" i="6"/>
  <c r="AE227" i="11" s="1"/>
  <c r="AE227" i="7"/>
  <c r="AE227" i="10" s="1"/>
  <c r="AB50" i="6"/>
  <c r="AB50" i="11" s="1"/>
  <c r="AB50" i="7"/>
  <c r="AB50" i="10" s="1"/>
  <c r="AG76" i="6"/>
  <c r="AG76" i="11" s="1"/>
  <c r="AG76" i="7"/>
  <c r="AG76" i="10" s="1"/>
  <c r="AQ81" i="6"/>
  <c r="AQ81" i="11" s="1"/>
  <c r="AQ81" i="7"/>
  <c r="AQ81" i="10" s="1"/>
  <c r="AG64" i="6"/>
  <c r="AG64" i="11" s="1"/>
  <c r="AG64" i="7"/>
  <c r="AG64" i="10" s="1"/>
  <c r="AP64" i="6"/>
  <c r="AP64" i="11" s="1"/>
  <c r="AP64" i="7"/>
  <c r="AP64" i="10" s="1"/>
  <c r="AK64" i="6"/>
  <c r="AK64" i="11" s="1"/>
  <c r="AK64" i="7"/>
  <c r="AK64" i="10" s="1"/>
  <c r="S67" i="6"/>
  <c r="S67" i="11" s="1"/>
  <c r="S67" i="7"/>
  <c r="S67" i="10" s="1"/>
  <c r="L68" i="6"/>
  <c r="L68" i="11" s="1"/>
  <c r="L68" i="7"/>
  <c r="L68" i="10" s="1"/>
  <c r="U68" i="6"/>
  <c r="U68" i="11" s="1"/>
  <c r="U68" i="7"/>
  <c r="U68" i="10" s="1"/>
  <c r="AO68" i="6"/>
  <c r="AO68" i="11" s="1"/>
  <c r="AO68" i="7"/>
  <c r="AO68" i="10" s="1"/>
  <c r="AG102" i="6"/>
  <c r="AG102" i="11" s="1"/>
  <c r="AG102" i="7"/>
  <c r="AG102" i="10" s="1"/>
  <c r="AL102" i="6"/>
  <c r="AL102" i="11" s="1"/>
  <c r="AL102" i="7"/>
  <c r="AL102" i="10" s="1"/>
  <c r="AK102" i="6"/>
  <c r="AK102" i="11" s="1"/>
  <c r="AK102" i="7"/>
  <c r="AK102" i="10" s="1"/>
  <c r="AU104" i="6"/>
  <c r="AU104" i="11" s="1"/>
  <c r="AU104" i="7"/>
  <c r="AU104" i="10" s="1"/>
  <c r="S104" i="6"/>
  <c r="S104" i="11" s="1"/>
  <c r="S104" i="7"/>
  <c r="S104" i="10" s="1"/>
  <c r="E104" i="6"/>
  <c r="E104" i="11" s="1"/>
  <c r="E104" i="7"/>
  <c r="E104" i="10" s="1"/>
  <c r="Y109" i="6"/>
  <c r="Y109" i="11" s="1"/>
  <c r="Y109" i="7"/>
  <c r="Y109" i="10" s="1"/>
  <c r="AH109" i="6"/>
  <c r="AH109" i="11" s="1"/>
  <c r="AH109" i="7"/>
  <c r="AH109" i="10" s="1"/>
  <c r="AJ109" i="6"/>
  <c r="AJ109" i="11" s="1"/>
  <c r="AJ109" i="7"/>
  <c r="AJ109" i="10" s="1"/>
  <c r="AB120" i="6"/>
  <c r="AB120" i="11" s="1"/>
  <c r="AB120" i="7"/>
  <c r="AB120" i="10" s="1"/>
  <c r="AF123" i="6"/>
  <c r="AF123" i="11" s="1"/>
  <c r="AF123" i="7"/>
  <c r="AF123" i="10" s="1"/>
  <c r="AF140" i="6"/>
  <c r="AF140" i="11" s="1"/>
  <c r="AF140" i="7"/>
  <c r="AF140" i="10" s="1"/>
  <c r="Z58" i="6"/>
  <c r="Z58" i="11" s="1"/>
  <c r="Z58" i="7"/>
  <c r="Z58" i="10" s="1"/>
  <c r="T58" i="6"/>
  <c r="T58" i="11" s="1"/>
  <c r="T58" i="7"/>
  <c r="T58" i="10" s="1"/>
  <c r="U67" i="6"/>
  <c r="U67" i="11" s="1"/>
  <c r="U67" i="7"/>
  <c r="U67" i="10" s="1"/>
  <c r="V67" i="6"/>
  <c r="V67" i="11" s="1"/>
  <c r="V67" i="7"/>
  <c r="V67" i="10" s="1"/>
  <c r="AZ67" i="6"/>
  <c r="AZ67" i="11" s="1"/>
  <c r="AZ67" i="7"/>
  <c r="AZ67" i="10" s="1"/>
  <c r="AT90" i="6"/>
  <c r="AT90" i="11" s="1"/>
  <c r="AT90" i="7"/>
  <c r="AT90" i="10" s="1"/>
  <c r="Z90" i="6"/>
  <c r="Z90" i="11" s="1"/>
  <c r="Z90" i="7"/>
  <c r="Z90" i="10" s="1"/>
  <c r="BA90" i="6"/>
  <c r="BA90" i="11" s="1"/>
  <c r="BA90" i="7"/>
  <c r="BA90" i="10" s="1"/>
  <c r="T90" i="6"/>
  <c r="T90" i="11" s="1"/>
  <c r="T90" i="7"/>
  <c r="T90" i="10" s="1"/>
  <c r="AD101" i="6"/>
  <c r="AD101" i="11" s="1"/>
  <c r="AD101" i="7"/>
  <c r="AD101" i="10" s="1"/>
  <c r="T101" i="6"/>
  <c r="T101" i="11" s="1"/>
  <c r="T101" i="7"/>
  <c r="T101" i="10" s="1"/>
  <c r="Q102" i="6"/>
  <c r="Q102" i="11" s="1"/>
  <c r="Q102" i="7"/>
  <c r="Q102" i="10" s="1"/>
  <c r="AE102" i="6"/>
  <c r="AE102" i="11" s="1"/>
  <c r="AE102" i="7"/>
  <c r="AE102" i="10" s="1"/>
  <c r="I104" i="6"/>
  <c r="I104" i="11" s="1"/>
  <c r="I104" i="7"/>
  <c r="I104" i="10" s="1"/>
  <c r="K105" i="6"/>
  <c r="K105" i="11" s="1"/>
  <c r="K105" i="7"/>
  <c r="K105" i="10" s="1"/>
  <c r="T105" i="6"/>
  <c r="T105" i="11" s="1"/>
  <c r="T105" i="7"/>
  <c r="T105" i="10" s="1"/>
  <c r="I106" i="6"/>
  <c r="I106" i="11" s="1"/>
  <c r="I106" i="7"/>
  <c r="I106" i="10" s="1"/>
  <c r="AH106" i="6"/>
  <c r="AH106" i="11" s="1"/>
  <c r="AH106" i="7"/>
  <c r="AH106" i="10" s="1"/>
  <c r="AQ106" i="6"/>
  <c r="AQ106" i="11" s="1"/>
  <c r="AQ106" i="7"/>
  <c r="AQ106" i="10" s="1"/>
  <c r="BA106" i="6"/>
  <c r="BA106" i="11" s="1"/>
  <c r="BA106" i="7"/>
  <c r="BA106" i="10" s="1"/>
  <c r="AN109" i="6"/>
  <c r="AN109" i="11" s="1"/>
  <c r="AN109" i="7"/>
  <c r="AN109" i="10" s="1"/>
  <c r="AG110" i="6"/>
  <c r="AG110" i="11" s="1"/>
  <c r="AG110" i="7"/>
  <c r="AG110" i="10" s="1"/>
  <c r="AL110" i="6"/>
  <c r="AL110" i="11" s="1"/>
  <c r="AL110" i="7"/>
  <c r="AL110" i="10" s="1"/>
  <c r="AK110" i="6"/>
  <c r="AK110" i="11" s="1"/>
  <c r="AK110" i="7"/>
  <c r="AK110" i="10" s="1"/>
  <c r="O117" i="6"/>
  <c r="O117" i="11" s="1"/>
  <c r="O117" i="7"/>
  <c r="O117" i="10" s="1"/>
  <c r="AV117" i="6"/>
  <c r="AV117" i="11" s="1"/>
  <c r="AV117" i="7"/>
  <c r="AV117" i="10" s="1"/>
  <c r="AC117" i="6"/>
  <c r="AC117" i="11" s="1"/>
  <c r="AC117" i="7"/>
  <c r="AC117" i="10" s="1"/>
  <c r="AZ120" i="6"/>
  <c r="AZ120" i="11" s="1"/>
  <c r="AZ120" i="7"/>
  <c r="AZ120" i="10" s="1"/>
  <c r="AF120" i="6"/>
  <c r="AF120" i="11" s="1"/>
  <c r="AF120" i="7"/>
  <c r="AF120" i="10" s="1"/>
  <c r="AQ120" i="6"/>
  <c r="AQ120" i="11" s="1"/>
  <c r="AQ120" i="7"/>
  <c r="AQ120" i="10" s="1"/>
  <c r="R120" i="6"/>
  <c r="R120" i="11" s="1"/>
  <c r="R120" i="7"/>
  <c r="R120" i="10" s="1"/>
  <c r="T121" i="6"/>
  <c r="T121" i="11" s="1"/>
  <c r="T121" i="7"/>
  <c r="T121" i="10" s="1"/>
  <c r="AD121" i="6"/>
  <c r="AD121" i="11" s="1"/>
  <c r="AD121" i="7"/>
  <c r="AD121" i="10" s="1"/>
  <c r="AN123" i="6"/>
  <c r="AN123" i="11" s="1"/>
  <c r="AN123" i="7"/>
  <c r="AN123" i="10" s="1"/>
  <c r="Z123" i="6"/>
  <c r="Z123" i="11" s="1"/>
  <c r="Z123" i="7"/>
  <c r="Z123" i="10" s="1"/>
  <c r="AG123" i="6"/>
  <c r="AG123" i="11" s="1"/>
  <c r="AG123" i="7"/>
  <c r="AG123" i="10" s="1"/>
  <c r="AJ138" i="6"/>
  <c r="AJ138" i="11" s="1"/>
  <c r="AJ138" i="7"/>
  <c r="AJ138" i="10" s="1"/>
  <c r="P138" i="6"/>
  <c r="P138" i="11" s="1"/>
  <c r="P138" i="7"/>
  <c r="P138" i="10" s="1"/>
  <c r="J138" i="6"/>
  <c r="J138" i="11" s="1"/>
  <c r="J138" i="7"/>
  <c r="J138" i="10" s="1"/>
  <c r="AN140" i="6"/>
  <c r="AN140" i="11" s="1"/>
  <c r="AN140" i="7"/>
  <c r="AN140" i="10" s="1"/>
  <c r="V140" i="6"/>
  <c r="V140" i="11" s="1"/>
  <c r="V140" i="7"/>
  <c r="V140" i="10" s="1"/>
  <c r="AX140" i="6"/>
  <c r="AX140" i="11" s="1"/>
  <c r="AX140" i="7"/>
  <c r="AX140" i="10" s="1"/>
  <c r="AJ142" i="6"/>
  <c r="AJ142" i="11" s="1"/>
  <c r="AJ142" i="7"/>
  <c r="AJ142" i="10" s="1"/>
  <c r="AW142" i="6"/>
  <c r="AW142" i="11" s="1"/>
  <c r="AW142" i="7"/>
  <c r="AW142" i="10" s="1"/>
  <c r="K142" i="6"/>
  <c r="K142" i="11" s="1"/>
  <c r="K142" i="7"/>
  <c r="K142" i="10" s="1"/>
  <c r="O153" i="6"/>
  <c r="O153" i="11" s="1"/>
  <c r="O153" i="7"/>
  <c r="O153" i="10" s="1"/>
  <c r="AV153" i="6"/>
  <c r="AV153" i="11" s="1"/>
  <c r="AV153" i="7"/>
  <c r="AV153" i="10" s="1"/>
  <c r="V153" i="6"/>
  <c r="V153" i="11" s="1"/>
  <c r="V153" i="7"/>
  <c r="V153" i="10" s="1"/>
  <c r="U22" i="6"/>
  <c r="U22" i="11" s="1"/>
  <c r="U22" i="7"/>
  <c r="U22" i="10" s="1"/>
  <c r="AP22" i="6"/>
  <c r="AP22" i="11" s="1"/>
  <c r="AP22" i="7"/>
  <c r="AP22" i="10" s="1"/>
  <c r="AI37" i="6"/>
  <c r="AI37" i="11" s="1"/>
  <c r="AI37" i="7"/>
  <c r="AI37" i="10" s="1"/>
  <c r="H171" i="6"/>
  <c r="H171" i="11" s="1"/>
  <c r="H171" i="7"/>
  <c r="H171" i="10" s="1"/>
  <c r="R171" i="6"/>
  <c r="R171" i="11" s="1"/>
  <c r="R171" i="7"/>
  <c r="R171" i="10" s="1"/>
  <c r="AL171" i="6"/>
  <c r="AL171" i="11" s="1"/>
  <c r="AL171" i="7"/>
  <c r="AL171" i="10" s="1"/>
  <c r="P174" i="6"/>
  <c r="P174" i="11" s="1"/>
  <c r="P174" i="7"/>
  <c r="P174" i="10" s="1"/>
  <c r="J174" i="6"/>
  <c r="J174" i="11" s="1"/>
  <c r="J174" i="7"/>
  <c r="J174" i="10" s="1"/>
  <c r="AB177" i="6"/>
  <c r="AB177" i="11" s="1"/>
  <c r="AB177" i="7"/>
  <c r="AB177" i="10" s="1"/>
  <c r="AL177" i="6"/>
  <c r="AL177" i="11" s="1"/>
  <c r="AL177" i="7"/>
  <c r="AL177" i="10" s="1"/>
  <c r="AJ200" i="6"/>
  <c r="AJ200" i="11" s="1"/>
  <c r="AJ200" i="7"/>
  <c r="AJ200" i="10" s="1"/>
  <c r="AB200" i="6"/>
  <c r="AB200" i="11" s="1"/>
  <c r="AB200" i="7"/>
  <c r="AB200" i="10" s="1"/>
  <c r="BB207" i="6"/>
  <c r="BB207" i="11" s="1"/>
  <c r="BB207" i="7"/>
  <c r="BB207" i="10" s="1"/>
  <c r="AG207" i="6"/>
  <c r="AG207" i="11" s="1"/>
  <c r="AG207" i="7"/>
  <c r="AG207" i="10" s="1"/>
  <c r="AB213" i="6"/>
  <c r="AB213" i="11" s="1"/>
  <c r="AB213" i="7"/>
  <c r="AB213" i="10" s="1"/>
  <c r="AP213" i="6"/>
  <c r="AP213" i="11" s="1"/>
  <c r="AP213" i="7"/>
  <c r="AP213" i="10" s="1"/>
  <c r="Q213" i="6"/>
  <c r="Q213" i="11" s="1"/>
  <c r="Q213" i="7"/>
  <c r="Q213" i="10" s="1"/>
  <c r="BB214" i="6"/>
  <c r="BB214" i="11" s="1"/>
  <c r="BB214" i="7"/>
  <c r="BB214" i="10" s="1"/>
  <c r="AZ216" i="6"/>
  <c r="AZ216" i="11" s="1"/>
  <c r="AZ216" i="7"/>
  <c r="AZ216" i="10" s="1"/>
  <c r="BA216" i="6"/>
  <c r="BA216" i="11" s="1"/>
  <c r="BA216" i="7"/>
  <c r="BA216" i="10" s="1"/>
  <c r="AJ229" i="6"/>
  <c r="AJ229" i="11" s="1"/>
  <c r="AJ229" i="7"/>
  <c r="AJ229" i="10" s="1"/>
  <c r="AY229" i="6"/>
  <c r="AY229" i="11" s="1"/>
  <c r="AY229" i="7"/>
  <c r="AY229" i="10" s="1"/>
  <c r="AK233" i="6"/>
  <c r="AK233" i="11" s="1"/>
  <c r="AK233" i="7"/>
  <c r="AK233" i="10" s="1"/>
  <c r="R233" i="6"/>
  <c r="R233" i="11" s="1"/>
  <c r="R233" i="7"/>
  <c r="R233" i="10" s="1"/>
  <c r="AU48" i="6"/>
  <c r="AU48" i="11" s="1"/>
  <c r="AU48" i="7"/>
  <c r="AU48" i="10" s="1"/>
  <c r="AA48" i="6"/>
  <c r="AA48" i="11" s="1"/>
  <c r="AA48" i="7"/>
  <c r="AA48" i="10" s="1"/>
  <c r="AX48" i="6"/>
  <c r="AX48" i="11" s="1"/>
  <c r="AX48" i="7"/>
  <c r="AX48" i="10" s="1"/>
  <c r="Y48" i="6"/>
  <c r="Y48" i="11" s="1"/>
  <c r="Y48" i="7"/>
  <c r="Y48" i="10" s="1"/>
  <c r="P50" i="6"/>
  <c r="P50" i="11" s="1"/>
  <c r="P50" i="7"/>
  <c r="P50" i="10" s="1"/>
  <c r="AH50" i="6"/>
  <c r="AH50" i="11" s="1"/>
  <c r="AH50" i="7"/>
  <c r="AH50" i="10" s="1"/>
  <c r="R51" i="6"/>
  <c r="R51" i="11" s="1"/>
  <c r="R51" i="7"/>
  <c r="R51" i="10" s="1"/>
  <c r="AT51" i="6"/>
  <c r="AT51" i="11" s="1"/>
  <c r="AT51" i="7"/>
  <c r="AT51" i="10" s="1"/>
  <c r="AM56" i="6"/>
  <c r="AM56" i="11" s="1"/>
  <c r="AM56" i="7"/>
  <c r="AM56" i="10" s="1"/>
  <c r="AY58" i="6"/>
  <c r="AY58" i="11" s="1"/>
  <c r="AY58" i="7"/>
  <c r="AY58" i="10" s="1"/>
  <c r="AX58" i="6"/>
  <c r="AX58" i="11" s="1"/>
  <c r="AX58" i="7"/>
  <c r="AX58" i="10" s="1"/>
  <c r="R64" i="6"/>
  <c r="R64" i="11" s="1"/>
  <c r="R64" i="7"/>
  <c r="R64" i="10" s="1"/>
  <c r="AC68" i="6"/>
  <c r="AC68" i="11" s="1"/>
  <c r="AC68" i="7"/>
  <c r="AC68" i="10" s="1"/>
  <c r="Y76" i="6"/>
  <c r="Y76" i="11" s="1"/>
  <c r="Y76" i="7"/>
  <c r="Y76" i="10" s="1"/>
  <c r="M102" i="6"/>
  <c r="M102" i="11" s="1"/>
  <c r="M102" i="7"/>
  <c r="M102" i="10" s="1"/>
  <c r="V104" i="6"/>
  <c r="V104" i="11" s="1"/>
  <c r="V104" i="7"/>
  <c r="V104" i="10" s="1"/>
  <c r="W109" i="6"/>
  <c r="W109" i="11" s="1"/>
  <c r="W109" i="7"/>
  <c r="W109" i="10" s="1"/>
  <c r="AN117" i="6"/>
  <c r="AN117" i="11" s="1"/>
  <c r="AN117" i="7"/>
  <c r="AN117" i="10" s="1"/>
  <c r="AN120" i="6"/>
  <c r="AN120" i="11" s="1"/>
  <c r="AN120" i="7"/>
  <c r="AN120" i="10" s="1"/>
  <c r="J120" i="6"/>
  <c r="J120" i="11" s="1"/>
  <c r="J120" i="7"/>
  <c r="J120" i="10" s="1"/>
  <c r="H121" i="6"/>
  <c r="H121" i="11" s="1"/>
  <c r="H121" i="7"/>
  <c r="H121" i="10" s="1"/>
  <c r="AT140" i="6"/>
  <c r="AT140" i="11" s="1"/>
  <c r="AT140" i="7"/>
  <c r="AT140" i="10" s="1"/>
  <c r="BB149" i="6"/>
  <c r="BB149" i="11" s="1"/>
  <c r="BB149" i="7"/>
  <c r="BB149" i="10" s="1"/>
  <c r="AN153" i="6"/>
  <c r="AN153" i="11" s="1"/>
  <c r="AN153" i="7"/>
  <c r="AN153" i="10" s="1"/>
  <c r="AV154" i="6"/>
  <c r="AV154" i="11" s="1"/>
  <c r="AV154" i="7"/>
  <c r="AV154" i="10" s="1"/>
  <c r="X207" i="6"/>
  <c r="X207" i="11" s="1"/>
  <c r="X207" i="7"/>
  <c r="X207" i="10" s="1"/>
  <c r="Q14" i="6"/>
  <c r="Q14" i="11" s="1"/>
  <c r="Q14" i="7"/>
  <c r="Q14" i="10" s="1"/>
  <c r="AH21" i="6"/>
  <c r="AH21" i="11" s="1"/>
  <c r="AH21" i="7"/>
  <c r="AH21" i="10" s="1"/>
  <c r="AF170" i="6"/>
  <c r="AF170" i="11" s="1"/>
  <c r="AF170" i="7"/>
  <c r="AF170" i="10" s="1"/>
  <c r="AS175" i="6"/>
  <c r="AS175" i="11" s="1"/>
  <c r="AS175" i="7"/>
  <c r="AS175" i="10" s="1"/>
  <c r="U188" i="6"/>
  <c r="U188" i="11" s="1"/>
  <c r="U188" i="7"/>
  <c r="U188" i="10" s="1"/>
  <c r="AX188" i="6"/>
  <c r="AX188" i="11" s="1"/>
  <c r="AX188" i="7"/>
  <c r="AX188" i="10" s="1"/>
  <c r="AD188" i="6"/>
  <c r="AD188" i="11" s="1"/>
  <c r="AD188" i="7"/>
  <c r="AD188" i="10" s="1"/>
  <c r="P190" i="6"/>
  <c r="P190" i="11" s="1"/>
  <c r="P190" i="7"/>
  <c r="P190" i="10" s="1"/>
  <c r="AW190" i="6"/>
  <c r="AW190" i="11" s="1"/>
  <c r="AW190" i="7"/>
  <c r="AW190" i="10" s="1"/>
  <c r="AD190" i="6"/>
  <c r="AD190" i="11" s="1"/>
  <c r="AD190" i="7"/>
  <c r="AD190" i="10" s="1"/>
  <c r="AA198" i="6"/>
  <c r="AA198" i="11" s="1"/>
  <c r="AA198" i="7"/>
  <c r="AA198" i="10" s="1"/>
  <c r="Q198" i="6"/>
  <c r="Q198" i="11" s="1"/>
  <c r="Q198" i="7"/>
  <c r="Q198" i="10" s="1"/>
  <c r="Q206" i="6"/>
  <c r="Q206" i="11" s="1"/>
  <c r="Q206" i="7"/>
  <c r="Q206" i="10" s="1"/>
  <c r="AX214" i="6"/>
  <c r="AX214" i="11" s="1"/>
  <c r="AX214" i="7"/>
  <c r="AX214" i="10" s="1"/>
  <c r="AB220" i="6"/>
  <c r="AB220" i="11" s="1"/>
  <c r="AB220" i="7"/>
  <c r="AB220" i="10" s="1"/>
  <c r="BA227" i="6"/>
  <c r="BA227" i="11" s="1"/>
  <c r="BA227" i="7"/>
  <c r="BA227" i="10" s="1"/>
  <c r="AH227" i="6"/>
  <c r="AH227" i="11" s="1"/>
  <c r="AH227" i="7"/>
  <c r="AH227" i="10" s="1"/>
  <c r="AB48" i="6"/>
  <c r="AB48" i="11" s="1"/>
  <c r="AB48" i="7"/>
  <c r="AB48" i="10" s="1"/>
  <c r="V48" i="6"/>
  <c r="V48" i="11" s="1"/>
  <c r="V48" i="7"/>
  <c r="V48" i="10" s="1"/>
  <c r="AF78" i="6"/>
  <c r="AF78" i="11" s="1"/>
  <c r="AF78" i="7"/>
  <c r="AF78" i="10" s="1"/>
  <c r="AQ78" i="6"/>
  <c r="AQ78" i="11" s="1"/>
  <c r="AQ78" i="7"/>
  <c r="AQ78" i="10" s="1"/>
  <c r="R78" i="6"/>
  <c r="R78" i="11" s="1"/>
  <c r="R78" i="7"/>
  <c r="R78" i="10" s="1"/>
  <c r="T79" i="6"/>
  <c r="T79" i="11" s="1"/>
  <c r="T79" i="7"/>
  <c r="T79" i="10" s="1"/>
  <c r="AD79" i="6"/>
  <c r="AD79" i="11" s="1"/>
  <c r="AD79" i="7"/>
  <c r="AD79" i="10" s="1"/>
  <c r="AS102" i="6"/>
  <c r="AS102" i="11" s="1"/>
  <c r="AS102" i="7"/>
  <c r="AS102" i="10" s="1"/>
  <c r="M105" i="6"/>
  <c r="M105" i="11" s="1"/>
  <c r="M105" i="7"/>
  <c r="M105" i="10" s="1"/>
  <c r="AM109" i="6"/>
  <c r="AM109" i="11" s="1"/>
  <c r="AM109" i="7"/>
  <c r="AM109" i="10" s="1"/>
  <c r="AD123" i="6"/>
  <c r="AD123" i="11" s="1"/>
  <c r="AD123" i="7"/>
  <c r="AD123" i="10" s="1"/>
  <c r="AG106" i="6"/>
  <c r="AG106" i="11" s="1"/>
  <c r="AG106" i="7"/>
  <c r="AG106" i="10" s="1"/>
  <c r="S106" i="6"/>
  <c r="S106" i="11" s="1"/>
  <c r="S106" i="7"/>
  <c r="S106" i="10" s="1"/>
  <c r="AL121" i="6"/>
  <c r="AL121" i="11" s="1"/>
  <c r="AL121" i="7"/>
  <c r="AL121" i="10" s="1"/>
  <c r="N123" i="6"/>
  <c r="N123" i="11" s="1"/>
  <c r="N123" i="7"/>
  <c r="N123" i="10" s="1"/>
  <c r="N130" i="6"/>
  <c r="N130" i="11" s="1"/>
  <c r="N130" i="7"/>
  <c r="N130" i="10" s="1"/>
  <c r="AT133" i="6"/>
  <c r="AT133" i="11" s="1"/>
  <c r="AT133" i="7"/>
  <c r="AT133" i="10" s="1"/>
  <c r="AO153" i="6"/>
  <c r="AO153" i="11" s="1"/>
  <c r="AO153" i="7"/>
  <c r="AO153" i="10" s="1"/>
  <c r="Q154" i="6"/>
  <c r="Q154" i="11" s="1"/>
  <c r="Q154" i="7"/>
  <c r="Q154" i="10" s="1"/>
  <c r="AA154" i="6"/>
  <c r="AA154" i="11" s="1"/>
  <c r="AA154" i="7"/>
  <c r="AA154" i="10" s="1"/>
  <c r="V171" i="6"/>
  <c r="V171" i="11" s="1"/>
  <c r="V171" i="7"/>
  <c r="V171" i="10" s="1"/>
  <c r="AL175" i="6"/>
  <c r="AL175" i="11" s="1"/>
  <c r="AL175" i="7"/>
  <c r="AL175" i="10" s="1"/>
  <c r="N177" i="6"/>
  <c r="N177" i="11" s="1"/>
  <c r="N177" i="7"/>
  <c r="N177" i="10" s="1"/>
  <c r="T190" i="6"/>
  <c r="T190" i="11" s="1"/>
  <c r="T190" i="7"/>
  <c r="T190" i="10" s="1"/>
  <c r="AH190" i="6"/>
  <c r="AH190" i="11" s="1"/>
  <c r="AH190" i="7"/>
  <c r="AH190" i="10" s="1"/>
  <c r="R206" i="6"/>
  <c r="R206" i="11" s="1"/>
  <c r="R206" i="7"/>
  <c r="R206" i="10" s="1"/>
  <c r="X215" i="6"/>
  <c r="X215" i="11" s="1"/>
  <c r="X215" i="7"/>
  <c r="X215" i="10" s="1"/>
  <c r="N215" i="6"/>
  <c r="N215" i="11" s="1"/>
  <c r="N215" i="7"/>
  <c r="N215" i="10" s="1"/>
  <c r="AP215" i="6"/>
  <c r="AP215" i="11" s="1"/>
  <c r="AP215" i="7"/>
  <c r="AP215" i="10" s="1"/>
  <c r="G227" i="6"/>
  <c r="G227" i="11" s="1"/>
  <c r="G227" i="7"/>
  <c r="G227" i="10" s="1"/>
  <c r="AL233" i="6"/>
  <c r="AL233" i="11" s="1"/>
  <c r="AL233" i="7"/>
  <c r="AL233" i="10" s="1"/>
  <c r="AW48" i="6"/>
  <c r="AW48" i="11" s="1"/>
  <c r="AW48" i="7"/>
  <c r="AW48" i="10" s="1"/>
  <c r="AE50" i="6"/>
  <c r="AE50" i="11" s="1"/>
  <c r="AE50" i="7"/>
  <c r="AE50" i="10" s="1"/>
  <c r="AN51" i="6"/>
  <c r="AN51" i="11" s="1"/>
  <c r="AN51" i="7"/>
  <c r="AN51" i="10" s="1"/>
  <c r="AI78" i="6"/>
  <c r="AI78" i="11" s="1"/>
  <c r="AI78" i="7"/>
  <c r="AI78" i="10" s="1"/>
  <c r="AB79" i="6"/>
  <c r="AB79" i="11" s="1"/>
  <c r="AB79" i="7"/>
  <c r="AB79" i="10" s="1"/>
  <c r="V79" i="6"/>
  <c r="V79" i="11" s="1"/>
  <c r="V79" i="7"/>
  <c r="V79" i="10" s="1"/>
  <c r="N105" i="6"/>
  <c r="N105" i="11" s="1"/>
  <c r="N105" i="7"/>
  <c r="N105" i="10" s="1"/>
  <c r="N110" i="6"/>
  <c r="N110" i="11" s="1"/>
  <c r="N110" i="7"/>
  <c r="N110" i="10" s="1"/>
  <c r="AR123" i="6"/>
  <c r="AR123" i="11" s="1"/>
  <c r="AR123" i="7"/>
  <c r="AR123" i="10" s="1"/>
  <c r="AI154" i="6"/>
  <c r="AI154" i="11" s="1"/>
  <c r="AI154" i="7"/>
  <c r="AI154" i="10" s="1"/>
  <c r="V138" i="6"/>
  <c r="V138" i="11" s="1"/>
  <c r="V138" i="7"/>
  <c r="V138" i="10" s="1"/>
  <c r="H138" i="6"/>
  <c r="H138" i="11" s="1"/>
  <c r="H138" i="7"/>
  <c r="H138" i="10" s="1"/>
  <c r="AE14" i="6"/>
  <c r="AE14" i="11" s="1"/>
  <c r="AE14" i="7"/>
  <c r="AE14" i="10" s="1"/>
  <c r="AP16" i="6"/>
  <c r="AP16" i="11" s="1"/>
  <c r="AP16" i="7"/>
  <c r="AP16" i="10" s="1"/>
  <c r="AF21" i="6"/>
  <c r="AF21" i="11" s="1"/>
  <c r="AF21" i="7"/>
  <c r="AF21" i="10" s="1"/>
  <c r="AA37" i="6"/>
  <c r="AA37" i="11" s="1"/>
  <c r="AA37" i="7"/>
  <c r="AA37" i="10" s="1"/>
  <c r="P170" i="6"/>
  <c r="P170" i="11" s="1"/>
  <c r="P170" i="7"/>
  <c r="P170" i="10" s="1"/>
  <c r="AJ179" i="6"/>
  <c r="AJ179" i="11" s="1"/>
  <c r="AJ179" i="7"/>
  <c r="AJ179" i="10" s="1"/>
  <c r="BA179" i="6"/>
  <c r="BA179" i="11" s="1"/>
  <c r="BA179" i="7"/>
  <c r="BA179" i="10" s="1"/>
  <c r="Z179" i="6"/>
  <c r="Z179" i="11" s="1"/>
  <c r="Z179" i="7"/>
  <c r="Z179" i="10" s="1"/>
  <c r="AX190" i="6"/>
  <c r="AX190" i="11" s="1"/>
  <c r="AX190" i="7"/>
  <c r="AX190" i="10" s="1"/>
  <c r="M200" i="6"/>
  <c r="M200" i="11" s="1"/>
  <c r="M200" i="7"/>
  <c r="M200" i="10" s="1"/>
  <c r="AY200" i="6"/>
  <c r="AY200" i="11" s="1"/>
  <c r="AY200" i="7"/>
  <c r="AY200" i="10" s="1"/>
  <c r="U207" i="6"/>
  <c r="U207" i="11" s="1"/>
  <c r="U207" i="7"/>
  <c r="U207" i="10" s="1"/>
  <c r="H215" i="6"/>
  <c r="H215" i="11" s="1"/>
  <c r="H215" i="7"/>
  <c r="H215" i="10" s="1"/>
  <c r="BB215" i="6"/>
  <c r="BB215" i="11" s="1"/>
  <c r="BB215" i="7"/>
  <c r="BB215" i="10" s="1"/>
  <c r="W229" i="6"/>
  <c r="W229" i="11" s="1"/>
  <c r="W229" i="7"/>
  <c r="W229" i="10" s="1"/>
  <c r="X233" i="6"/>
  <c r="X233" i="11" s="1"/>
  <c r="X233" i="7"/>
  <c r="X233" i="10" s="1"/>
  <c r="AJ71" i="6"/>
  <c r="AJ71" i="11" s="1"/>
  <c r="AJ71" i="7"/>
  <c r="AJ71" i="10" s="1"/>
  <c r="P71" i="6"/>
  <c r="P71" i="11" s="1"/>
  <c r="P71" i="7"/>
  <c r="P71" i="10" s="1"/>
  <c r="N71" i="6"/>
  <c r="N71" i="11" s="1"/>
  <c r="N71" i="7"/>
  <c r="N71" i="10" s="1"/>
  <c r="AF76" i="6"/>
  <c r="AF76" i="11" s="1"/>
  <c r="AF76" i="7"/>
  <c r="AF76" i="10" s="1"/>
  <c r="AQ76" i="6"/>
  <c r="AQ76" i="11" s="1"/>
  <c r="AQ76" i="7"/>
  <c r="AQ76" i="10" s="1"/>
  <c r="R76" i="6"/>
  <c r="R76" i="11" s="1"/>
  <c r="R76" i="7"/>
  <c r="R76" i="10" s="1"/>
  <c r="T77" i="6"/>
  <c r="T77" i="11" s="1"/>
  <c r="T77" i="7"/>
  <c r="T77" i="10" s="1"/>
  <c r="AX77" i="6"/>
  <c r="AX77" i="11" s="1"/>
  <c r="AX77" i="7"/>
  <c r="AX77" i="10" s="1"/>
  <c r="AO77" i="6"/>
  <c r="AO77" i="11" s="1"/>
  <c r="AO77" i="7"/>
  <c r="AO77" i="10" s="1"/>
  <c r="V81" i="6"/>
  <c r="V81" i="11" s="1"/>
  <c r="V81" i="7"/>
  <c r="V81" i="10" s="1"/>
  <c r="O84" i="6"/>
  <c r="O84" i="11" s="1"/>
  <c r="O84" i="7"/>
  <c r="O84" i="10" s="1"/>
  <c r="AC84" i="6"/>
  <c r="AC84" i="11" s="1"/>
  <c r="AC84" i="7"/>
  <c r="AC84" i="10" s="1"/>
  <c r="Q90" i="6"/>
  <c r="Q90" i="11" s="1"/>
  <c r="Q90" i="7"/>
  <c r="Q90" i="10" s="1"/>
  <c r="AA90" i="6"/>
  <c r="AA90" i="11" s="1"/>
  <c r="AA90" i="7"/>
  <c r="AA90" i="10" s="1"/>
  <c r="H101" i="6"/>
  <c r="H101" i="11" s="1"/>
  <c r="H101" i="7"/>
  <c r="H101" i="10" s="1"/>
  <c r="AC105" i="6"/>
  <c r="AC105" i="11" s="1"/>
  <c r="AC105" i="7"/>
  <c r="AC105" i="10" s="1"/>
  <c r="W117" i="6"/>
  <c r="W117" i="11" s="1"/>
  <c r="W117" i="7"/>
  <c r="W117" i="10" s="1"/>
  <c r="AY133" i="6"/>
  <c r="AY133" i="11" s="1"/>
  <c r="AY133" i="7"/>
  <c r="AY133" i="10" s="1"/>
  <c r="AU154" i="6"/>
  <c r="AU154" i="11" s="1"/>
  <c r="AU154" i="7"/>
  <c r="AU154" i="10" s="1"/>
  <c r="AV21" i="6"/>
  <c r="AV21" i="11" s="1"/>
  <c r="AV21" i="7"/>
  <c r="AV21" i="10" s="1"/>
  <c r="AK170" i="6"/>
  <c r="AK170" i="11" s="1"/>
  <c r="AK170" i="7"/>
  <c r="AK170" i="10" s="1"/>
  <c r="AI179" i="6"/>
  <c r="AI179" i="11" s="1"/>
  <c r="AI179" i="7"/>
  <c r="AI179" i="10" s="1"/>
  <c r="G190" i="6"/>
  <c r="G190" i="11" s="1"/>
  <c r="G190" i="7"/>
  <c r="G190" i="10" s="1"/>
  <c r="S206" i="6"/>
  <c r="S206" i="11" s="1"/>
  <c r="S206" i="7"/>
  <c r="S206" i="10" s="1"/>
  <c r="O215" i="6"/>
  <c r="O215" i="11" s="1"/>
  <c r="O215" i="7"/>
  <c r="O215" i="10" s="1"/>
  <c r="X50" i="6"/>
  <c r="X50" i="11" s="1"/>
  <c r="X50" i="7"/>
  <c r="X50" i="10" s="1"/>
  <c r="N58" i="6"/>
  <c r="N58" i="11" s="1"/>
  <c r="N58" i="7"/>
  <c r="N58" i="10" s="1"/>
  <c r="V64" i="6"/>
  <c r="V64" i="11" s="1"/>
  <c r="V64" i="7"/>
  <c r="V64" i="10" s="1"/>
  <c r="K68" i="6"/>
  <c r="K68" i="11" s="1"/>
  <c r="K68" i="7"/>
  <c r="K68" i="10" s="1"/>
  <c r="S71" i="6"/>
  <c r="S71" i="11" s="1"/>
  <c r="S71" i="7"/>
  <c r="S71" i="10" s="1"/>
  <c r="AG71" i="6"/>
  <c r="AG71" i="11" s="1"/>
  <c r="AG71" i="7"/>
  <c r="AG71" i="10" s="1"/>
  <c r="AM200" i="6"/>
  <c r="AM200" i="11" s="1"/>
  <c r="AM200" i="7"/>
  <c r="AM200" i="10" s="1"/>
  <c r="V84" i="6"/>
  <c r="V84" i="11" s="1"/>
  <c r="V84" i="7"/>
  <c r="V84" i="10" s="1"/>
  <c r="AB84" i="6"/>
  <c r="AB84" i="11" s="1"/>
  <c r="AB84" i="7"/>
  <c r="AB84" i="10" s="1"/>
  <c r="O110" i="6"/>
  <c r="O110" i="11" s="1"/>
  <c r="O110" i="7"/>
  <c r="O110" i="10" s="1"/>
  <c r="U84" i="6"/>
  <c r="U84" i="11" s="1"/>
  <c r="U84" i="7"/>
  <c r="U84" i="10" s="1"/>
  <c r="X117" i="6"/>
  <c r="X117" i="11" s="1"/>
  <c r="X117" i="7"/>
  <c r="X117" i="10" s="1"/>
  <c r="AO142" i="6"/>
  <c r="AO142" i="11" s="1"/>
  <c r="AO142" i="7"/>
  <c r="AO142" i="10" s="1"/>
  <c r="AN179" i="6"/>
  <c r="AN179" i="11" s="1"/>
  <c r="AN179" i="7"/>
  <c r="AN179" i="10" s="1"/>
  <c r="S50" i="6"/>
  <c r="S50" i="11" s="1"/>
  <c r="S50" i="7"/>
  <c r="S50" i="10" s="1"/>
  <c r="AN76" i="6"/>
  <c r="AN76" i="11" s="1"/>
  <c r="AN76" i="7"/>
  <c r="AN76" i="10" s="1"/>
  <c r="AK77" i="6"/>
  <c r="AK77" i="11" s="1"/>
  <c r="AK77" i="7"/>
  <c r="AK77" i="10" s="1"/>
  <c r="M90" i="6"/>
  <c r="M90" i="11" s="1"/>
  <c r="M90" i="7"/>
  <c r="M90" i="10" s="1"/>
  <c r="U101" i="6"/>
  <c r="U101" i="11" s="1"/>
  <c r="U101" i="7"/>
  <c r="U101" i="10" s="1"/>
  <c r="X106" i="6"/>
  <c r="X106" i="11" s="1"/>
  <c r="X106" i="7"/>
  <c r="X106" i="10" s="1"/>
  <c r="X153" i="6"/>
  <c r="X153" i="11" s="1"/>
  <c r="X153" i="7"/>
  <c r="X153" i="10" s="1"/>
  <c r="X58" i="6"/>
  <c r="X58" i="11" s="1"/>
  <c r="X58" i="7"/>
  <c r="X58" i="10" s="1"/>
  <c r="AE22" i="6"/>
  <c r="AE22" i="11" s="1"/>
  <c r="AE22" i="7"/>
  <c r="AE22" i="10" s="1"/>
  <c r="S179" i="6"/>
  <c r="S179" i="11" s="1"/>
  <c r="S179" i="7"/>
  <c r="S179" i="10" s="1"/>
  <c r="W56" i="6"/>
  <c r="W56" i="11" s="1"/>
  <c r="W56" i="7"/>
  <c r="W56" i="10" s="1"/>
  <c r="J71" i="6"/>
  <c r="J71" i="11" s="1"/>
  <c r="J71" i="7"/>
  <c r="J71" i="10" s="1"/>
  <c r="AD76" i="6"/>
  <c r="AD76" i="11" s="1"/>
  <c r="AD76" i="7"/>
  <c r="AD76" i="10" s="1"/>
  <c r="Y81" i="6"/>
  <c r="Y81" i="11" s="1"/>
  <c r="Y81" i="7"/>
  <c r="Y81" i="10" s="1"/>
  <c r="S110" i="6"/>
  <c r="S110" i="11" s="1"/>
  <c r="S110" i="7"/>
  <c r="S110" i="10" s="1"/>
  <c r="AI153" i="6"/>
  <c r="AI153" i="11" s="1"/>
  <c r="AI153" i="7"/>
  <c r="AI153" i="10" s="1"/>
  <c r="K37" i="6"/>
  <c r="K37" i="11" s="1"/>
  <c r="K37" i="7"/>
  <c r="K37" i="10" s="1"/>
  <c r="AK220" i="6"/>
  <c r="AK220" i="11" s="1"/>
  <c r="AK220" i="7"/>
  <c r="AK220" i="10" s="1"/>
  <c r="AB64" i="6"/>
  <c r="AB64" i="11" s="1"/>
  <c r="AB64" i="7"/>
  <c r="AB64" i="10" s="1"/>
  <c r="W175" i="6"/>
  <c r="W175" i="11" s="1"/>
  <c r="W175" i="7"/>
  <c r="W175" i="10" s="1"/>
  <c r="AM206" i="6"/>
  <c r="AM206" i="11" s="1"/>
  <c r="AM206" i="7"/>
  <c r="AM206" i="10" s="1"/>
  <c r="Y213" i="6"/>
  <c r="Y213" i="11" s="1"/>
  <c r="Y213" i="7"/>
  <c r="Y213" i="10" s="1"/>
  <c r="AB229" i="6"/>
  <c r="AB229" i="11" s="1"/>
  <c r="AB229" i="7"/>
  <c r="AB229" i="10" s="1"/>
  <c r="X51" i="6"/>
  <c r="X51" i="11" s="1"/>
  <c r="X51" i="7"/>
  <c r="X51" i="10" s="1"/>
  <c r="AL77" i="6"/>
  <c r="AL77" i="11" s="1"/>
  <c r="AL77" i="7"/>
  <c r="AL77" i="10" s="1"/>
  <c r="F101" i="6"/>
  <c r="F101" i="11" s="1"/>
  <c r="F101" i="7"/>
  <c r="F101" i="10" s="1"/>
  <c r="AD140" i="6"/>
  <c r="AD140" i="11" s="1"/>
  <c r="AD140" i="7"/>
  <c r="AD140" i="10" s="1"/>
  <c r="AK177" i="6"/>
  <c r="AK177" i="11" s="1"/>
  <c r="AK177" i="7"/>
  <c r="AK177" i="10" s="1"/>
  <c r="AP188" i="6"/>
  <c r="AP188" i="11" s="1"/>
  <c r="AP188" i="7"/>
  <c r="AP188" i="10" s="1"/>
  <c r="R190" i="6"/>
  <c r="R190" i="11" s="1"/>
  <c r="R190" i="7"/>
  <c r="R190" i="10" s="1"/>
  <c r="AR81" i="6"/>
  <c r="AR81" i="11" s="1"/>
  <c r="AR81" i="7"/>
  <c r="AR81" i="10" s="1"/>
  <c r="Z76" i="6"/>
  <c r="Z76" i="11" s="1"/>
  <c r="Z76" i="7"/>
  <c r="Z76" i="10" s="1"/>
  <c r="AQ190" i="6"/>
  <c r="AQ190" i="11" s="1"/>
  <c r="AQ190" i="7"/>
  <c r="AQ190" i="10" s="1"/>
  <c r="AI67" i="6"/>
  <c r="AI67" i="11" s="1"/>
  <c r="AI67" i="7"/>
  <c r="AI67" i="10" s="1"/>
  <c r="AU183" i="6"/>
  <c r="AU183" i="11" s="1"/>
  <c r="AU183" i="7"/>
  <c r="AU183" i="10" s="1"/>
  <c r="AK183" i="6"/>
  <c r="AK183" i="11" s="1"/>
  <c r="AK183" i="7"/>
  <c r="AK183" i="10" s="1"/>
  <c r="X186" i="6"/>
  <c r="X186" i="11" s="1"/>
  <c r="X186" i="7"/>
  <c r="X186" i="10" s="1"/>
  <c r="M186" i="6"/>
  <c r="M186" i="11" s="1"/>
  <c r="M186" i="7"/>
  <c r="M186" i="10" s="1"/>
  <c r="O188" i="6"/>
  <c r="O188" i="11" s="1"/>
  <c r="O188" i="7"/>
  <c r="O188" i="10" s="1"/>
  <c r="T177" i="6"/>
  <c r="T177" i="11" s="1"/>
  <c r="T177" i="7"/>
  <c r="T177" i="10" s="1"/>
  <c r="Z188" i="6"/>
  <c r="Z188" i="11" s="1"/>
  <c r="Z188" i="7"/>
  <c r="Z188" i="10" s="1"/>
  <c r="AF152" i="6"/>
  <c r="AF152" i="11" s="1"/>
  <c r="AF152" i="7"/>
  <c r="AF152" i="10" s="1"/>
  <c r="AN107" i="6"/>
  <c r="AN107" i="11" s="1"/>
  <c r="AN107" i="7"/>
  <c r="AN107" i="10" s="1"/>
  <c r="AO91" i="6"/>
  <c r="AO91" i="11" s="1"/>
  <c r="AO91" i="7"/>
  <c r="AO91" i="10" s="1"/>
  <c r="AN73" i="6"/>
  <c r="AN73" i="11" s="1"/>
  <c r="AN73" i="7"/>
  <c r="AN73" i="10" s="1"/>
  <c r="AN89" i="6"/>
  <c r="AN89" i="11" s="1"/>
  <c r="AN89" i="7"/>
  <c r="AN89" i="10" s="1"/>
  <c r="AC63" i="6"/>
  <c r="AC63" i="11" s="1"/>
  <c r="AC63" i="7"/>
  <c r="AC63" i="10" s="1"/>
  <c r="AG152" i="6"/>
  <c r="AG152" i="11" s="1"/>
  <c r="AG152" i="7"/>
  <c r="AG152" i="10" s="1"/>
  <c r="AW107" i="6"/>
  <c r="AW107" i="11" s="1"/>
  <c r="AW107" i="7"/>
  <c r="AW107" i="10" s="1"/>
  <c r="AD92" i="6"/>
  <c r="AD92" i="11" s="1"/>
  <c r="AD92" i="7"/>
  <c r="AD92" i="10" s="1"/>
  <c r="AJ86" i="6"/>
  <c r="AJ86" i="11" s="1"/>
  <c r="AJ86" i="7"/>
  <c r="AJ86" i="10" s="1"/>
  <c r="AS53" i="6"/>
  <c r="AS53" i="11" s="1"/>
  <c r="AS53" i="7"/>
  <c r="AS53" i="10" s="1"/>
  <c r="AC89" i="6"/>
  <c r="AC89" i="11" s="1"/>
  <c r="AC89" i="7"/>
  <c r="AC89" i="10" s="1"/>
  <c r="AM62" i="6"/>
  <c r="AM62" i="11" s="1"/>
  <c r="AM62" i="7"/>
  <c r="AM62" i="10" s="1"/>
  <c r="AF62" i="6"/>
  <c r="AF62" i="11" s="1"/>
  <c r="AF62" i="7"/>
  <c r="AF62" i="10" s="1"/>
  <c r="AY86" i="6"/>
  <c r="AY86" i="11" s="1"/>
  <c r="AY86" i="7"/>
  <c r="AY86" i="10" s="1"/>
  <c r="BB134" i="6"/>
  <c r="BB134" i="11" s="1"/>
  <c r="BB134" i="7"/>
  <c r="BB134" i="10" s="1"/>
  <c r="BA73" i="6"/>
  <c r="BA73" i="11" s="1"/>
  <c r="BA73" i="7"/>
  <c r="BA73" i="10" s="1"/>
  <c r="BA132" i="6"/>
  <c r="BA132" i="11" s="1"/>
  <c r="BA132" i="7"/>
  <c r="BA132" i="10" s="1"/>
  <c r="BB163" i="6"/>
  <c r="BB163" i="11" s="1"/>
  <c r="BB163" i="7"/>
  <c r="BB163" i="10" s="1"/>
  <c r="BB201" i="6"/>
  <c r="BB201" i="11" s="1"/>
  <c r="BB201" i="7"/>
  <c r="BB201" i="10" s="1"/>
  <c r="AU132" i="6"/>
  <c r="AU132" i="11" s="1"/>
  <c r="AU132" i="7"/>
  <c r="AU132" i="10" s="1"/>
  <c r="AL107" i="6"/>
  <c r="AL107" i="11" s="1"/>
  <c r="AL107" i="7"/>
  <c r="AL107" i="10" s="1"/>
  <c r="AM91" i="6"/>
  <c r="AM91" i="11" s="1"/>
  <c r="AM91" i="7"/>
  <c r="AM91" i="10" s="1"/>
  <c r="AL73" i="6"/>
  <c r="AL73" i="11" s="1"/>
  <c r="AL73" i="7"/>
  <c r="AL73" i="10" s="1"/>
  <c r="AL89" i="6"/>
  <c r="AL89" i="11" s="1"/>
  <c r="AL89" i="7"/>
  <c r="AL89" i="10" s="1"/>
  <c r="AE63" i="6"/>
  <c r="AE63" i="11" s="1"/>
  <c r="AE63" i="7"/>
  <c r="AE63" i="10" s="1"/>
  <c r="AE152" i="6"/>
  <c r="AE152" i="11" s="1"/>
  <c r="AE152" i="7"/>
  <c r="AE152" i="10" s="1"/>
  <c r="AU107" i="6"/>
  <c r="AU107" i="11" s="1"/>
  <c r="AU107" i="7"/>
  <c r="AU107" i="10" s="1"/>
  <c r="AX91" i="6"/>
  <c r="AX91" i="11" s="1"/>
  <c r="AX91" i="7"/>
  <c r="AX91" i="10" s="1"/>
  <c r="AF86" i="6"/>
  <c r="AF86" i="11" s="1"/>
  <c r="AF86" i="7"/>
  <c r="AF86" i="10" s="1"/>
  <c r="AO53" i="6"/>
  <c r="AO53" i="11" s="1"/>
  <c r="AO53" i="7"/>
  <c r="AO53" i="10" s="1"/>
  <c r="AX63" i="6"/>
  <c r="AX63" i="11" s="1"/>
  <c r="AX63" i="7"/>
  <c r="AX63" i="10" s="1"/>
  <c r="AI62" i="6"/>
  <c r="AI62" i="11" s="1"/>
  <c r="AI62" i="7"/>
  <c r="AI62" i="10" s="1"/>
  <c r="AJ62" i="6"/>
  <c r="AJ62" i="11" s="1"/>
  <c r="AJ62" i="7"/>
  <c r="AJ62" i="10" s="1"/>
  <c r="AE92" i="6"/>
  <c r="AE92" i="11" s="1"/>
  <c r="AE92" i="7"/>
  <c r="AE92" i="10" s="1"/>
  <c r="AR53" i="6"/>
  <c r="AR53" i="11" s="1"/>
  <c r="AR53" i="7"/>
  <c r="AR53" i="10" s="1"/>
  <c r="AZ86" i="6"/>
  <c r="AZ86" i="11" s="1"/>
  <c r="AZ86" i="7"/>
  <c r="AZ86" i="10" s="1"/>
  <c r="AZ92" i="6"/>
  <c r="AZ92" i="11" s="1"/>
  <c r="AZ92" i="7"/>
  <c r="AZ92" i="10" s="1"/>
  <c r="P189" i="6"/>
  <c r="P189" i="11" s="1"/>
  <c r="P189" i="7"/>
  <c r="P189" i="10" s="1"/>
  <c r="AA189" i="6"/>
  <c r="AA189" i="11" s="1"/>
  <c r="AA189" i="7"/>
  <c r="AA189" i="10" s="1"/>
  <c r="AH189" i="6"/>
  <c r="AH189" i="11" s="1"/>
  <c r="AH189" i="7"/>
  <c r="AH189" i="10" s="1"/>
  <c r="AS189" i="6"/>
  <c r="AS189" i="11" s="1"/>
  <c r="AS189" i="7"/>
  <c r="AS189" i="10" s="1"/>
  <c r="AZ189" i="6"/>
  <c r="AZ189" i="11" s="1"/>
  <c r="AZ189" i="7"/>
  <c r="AZ189" i="10" s="1"/>
  <c r="Q189" i="6"/>
  <c r="Q189" i="11" s="1"/>
  <c r="Q189" i="7"/>
  <c r="Q189" i="10" s="1"/>
  <c r="BB52" i="6"/>
  <c r="BB52" i="11" s="1"/>
  <c r="BB52" i="7"/>
  <c r="BB52" i="10" s="1"/>
  <c r="N131" i="6"/>
  <c r="N131" i="11" s="1"/>
  <c r="N131" i="7"/>
  <c r="N131" i="10" s="1"/>
  <c r="Y131" i="6"/>
  <c r="Y131" i="11" s="1"/>
  <c r="Y131" i="7"/>
  <c r="Y131" i="10" s="1"/>
  <c r="AJ131" i="6"/>
  <c r="AJ131" i="11" s="1"/>
  <c r="AJ131" i="7"/>
  <c r="AJ131" i="10" s="1"/>
  <c r="AU131" i="6"/>
  <c r="AU131" i="11" s="1"/>
  <c r="AU131" i="7"/>
  <c r="AU131" i="10" s="1"/>
  <c r="P131" i="6"/>
  <c r="P131" i="11" s="1"/>
  <c r="P131" i="7"/>
  <c r="P131" i="10" s="1"/>
  <c r="AV92" i="6"/>
  <c r="AV92" i="11" s="1"/>
  <c r="AV92" i="7"/>
  <c r="AV92" i="10" s="1"/>
  <c r="AW62" i="6"/>
  <c r="AW62" i="11" s="1"/>
  <c r="AW62" i="7"/>
  <c r="AW62" i="10" s="1"/>
  <c r="AN217" i="6"/>
  <c r="AN217" i="11" s="1"/>
  <c r="AN217" i="7"/>
  <c r="AN217" i="10" s="1"/>
  <c r="AG217" i="6"/>
  <c r="AG217" i="11" s="1"/>
  <c r="AG217" i="7"/>
  <c r="AG217" i="10" s="1"/>
  <c r="V217" i="6"/>
  <c r="V217" i="11" s="1"/>
  <c r="V217" i="7"/>
  <c r="V217" i="10" s="1"/>
  <c r="AY217" i="6"/>
  <c r="AY217" i="11" s="1"/>
  <c r="AY217" i="7"/>
  <c r="AY217" i="10" s="1"/>
  <c r="M217" i="6"/>
  <c r="M217" i="11" s="1"/>
  <c r="M217" i="7"/>
  <c r="M217" i="10" s="1"/>
  <c r="AJ217" i="6"/>
  <c r="AJ217" i="11" s="1"/>
  <c r="AJ217" i="7"/>
  <c r="AJ217" i="10" s="1"/>
  <c r="AE217" i="6"/>
  <c r="AE217" i="11" s="1"/>
  <c r="AE217" i="7"/>
  <c r="AE217" i="10" s="1"/>
  <c r="AK201" i="6"/>
  <c r="AK201" i="11" s="1"/>
  <c r="AK201" i="7"/>
  <c r="AK201" i="10" s="1"/>
  <c r="AG230" i="6"/>
  <c r="AG230" i="11" s="1"/>
  <c r="AG230" i="7"/>
  <c r="AG230" i="10" s="1"/>
  <c r="AS199" i="6"/>
  <c r="AS199" i="11" s="1"/>
  <c r="AS199" i="7"/>
  <c r="AS199" i="10" s="1"/>
  <c r="AI224" i="6"/>
  <c r="AI224" i="11" s="1"/>
  <c r="AI224" i="7"/>
  <c r="AI224" i="10" s="1"/>
  <c r="AX7" i="6"/>
  <c r="AX7" i="11" s="1"/>
  <c r="AX7" i="7"/>
  <c r="AX7" i="10" s="1"/>
  <c r="N197" i="6"/>
  <c r="N197" i="11" s="1"/>
  <c r="N197" i="7"/>
  <c r="N197" i="10" s="1"/>
  <c r="V197" i="6"/>
  <c r="V197" i="11" s="1"/>
  <c r="V197" i="7"/>
  <c r="V197" i="10" s="1"/>
  <c r="AO197" i="6"/>
  <c r="AO197" i="11" s="1"/>
  <c r="AO197" i="7"/>
  <c r="AO197" i="10" s="1"/>
  <c r="AQ197" i="6"/>
  <c r="AQ197" i="11" s="1"/>
  <c r="AQ197" i="7"/>
  <c r="AQ197" i="10" s="1"/>
  <c r="AL197" i="6"/>
  <c r="AL197" i="11" s="1"/>
  <c r="AL197" i="7"/>
  <c r="AL197" i="10" s="1"/>
  <c r="BB197" i="6"/>
  <c r="BB197" i="11" s="1"/>
  <c r="BB197" i="7"/>
  <c r="BB197" i="10" s="1"/>
  <c r="P118" i="6"/>
  <c r="P118" i="11" s="1"/>
  <c r="P118" i="7"/>
  <c r="P118" i="10" s="1"/>
  <c r="X118" i="6"/>
  <c r="X118" i="11" s="1"/>
  <c r="X118" i="7"/>
  <c r="X118" i="10" s="1"/>
  <c r="AK118" i="6"/>
  <c r="AK118" i="11" s="1"/>
  <c r="AK118" i="7"/>
  <c r="AK118" i="10" s="1"/>
  <c r="BA118" i="6"/>
  <c r="BA118" i="11" s="1"/>
  <c r="BA118" i="7"/>
  <c r="BA118" i="10" s="1"/>
  <c r="AP118" i="6"/>
  <c r="AP118" i="11" s="1"/>
  <c r="AP118" i="7"/>
  <c r="AP118" i="10" s="1"/>
  <c r="AA23" i="6"/>
  <c r="AA23" i="11" s="1"/>
  <c r="AA23" i="7"/>
  <c r="AA23" i="10" s="1"/>
  <c r="AF23" i="6"/>
  <c r="AF23" i="11" s="1"/>
  <c r="AF23" i="7"/>
  <c r="AF23" i="10" s="1"/>
  <c r="AK23" i="6"/>
  <c r="AK23" i="11" s="1"/>
  <c r="AK23" i="7"/>
  <c r="AK23" i="10" s="1"/>
  <c r="BA23" i="6"/>
  <c r="BA23" i="11" s="1"/>
  <c r="BA23" i="7"/>
  <c r="BA23" i="10" s="1"/>
  <c r="AR7" i="6"/>
  <c r="AR7" i="11" s="1"/>
  <c r="AR7" i="7"/>
  <c r="AR7" i="10" s="1"/>
  <c r="Q141" i="6"/>
  <c r="Q141" i="11" s="1"/>
  <c r="Q141" i="7"/>
  <c r="Q141" i="10" s="1"/>
  <c r="Y141" i="6"/>
  <c r="Y141" i="11" s="1"/>
  <c r="Y141" i="7"/>
  <c r="Y141" i="10" s="1"/>
  <c r="BA141" i="6"/>
  <c r="BA141" i="11" s="1"/>
  <c r="BA141" i="7"/>
  <c r="BA141" i="10" s="1"/>
  <c r="AB141" i="6"/>
  <c r="AB141" i="11" s="1"/>
  <c r="AB141" i="7"/>
  <c r="AB141" i="10" s="1"/>
  <c r="AR141" i="6"/>
  <c r="AR141" i="11" s="1"/>
  <c r="AR141" i="7"/>
  <c r="AR141" i="10" s="1"/>
  <c r="K143" i="6"/>
  <c r="K143" i="11" s="1"/>
  <c r="K143" i="7"/>
  <c r="K143" i="10" s="1"/>
  <c r="S143" i="6"/>
  <c r="S143" i="11" s="1"/>
  <c r="S143" i="7"/>
  <c r="S143" i="10" s="1"/>
  <c r="AA143" i="6"/>
  <c r="AA143" i="11" s="1"/>
  <c r="AA143" i="7"/>
  <c r="AA143" i="10" s="1"/>
  <c r="AD143" i="6"/>
  <c r="AD143" i="11" s="1"/>
  <c r="AD143" i="7"/>
  <c r="AD143" i="10" s="1"/>
  <c r="AE143" i="6"/>
  <c r="AE143" i="11" s="1"/>
  <c r="AE143" i="7"/>
  <c r="AE143" i="10" s="1"/>
  <c r="AU143" i="6"/>
  <c r="AU143" i="11" s="1"/>
  <c r="AU143" i="7"/>
  <c r="AU143" i="10" s="1"/>
  <c r="AY187" i="6"/>
  <c r="AY187" i="11" s="1"/>
  <c r="AY187" i="7"/>
  <c r="AY187" i="10" s="1"/>
  <c r="BB224" i="6"/>
  <c r="BB224" i="11" s="1"/>
  <c r="BB224" i="7"/>
  <c r="BB224" i="10" s="1"/>
  <c r="AR183" i="6"/>
  <c r="AR183" i="11" s="1"/>
  <c r="AR183" i="7"/>
  <c r="AR183" i="10" s="1"/>
  <c r="AI183" i="6"/>
  <c r="AI183" i="11" s="1"/>
  <c r="AI183" i="7"/>
  <c r="AI183" i="10" s="1"/>
  <c r="AM201" i="6"/>
  <c r="AM201" i="11" s="1"/>
  <c r="AM201" i="7"/>
  <c r="AM201" i="10" s="1"/>
  <c r="BB147" i="6"/>
  <c r="BB147" i="11" s="1"/>
  <c r="BB147" i="7"/>
  <c r="BB147" i="10" s="1"/>
  <c r="BB34" i="6"/>
  <c r="BB34" i="11" s="1"/>
  <c r="BB34" i="7"/>
  <c r="BB34" i="10" s="1"/>
  <c r="BB55" i="6"/>
  <c r="BB55" i="11" s="1"/>
  <c r="BB55" i="7"/>
  <c r="BB55" i="10" s="1"/>
  <c r="AW186" i="6"/>
  <c r="AW186" i="11" s="1"/>
  <c r="AW186" i="7"/>
  <c r="AW186" i="10" s="1"/>
  <c r="N186" i="6"/>
  <c r="N186" i="11" s="1"/>
  <c r="N186" i="7"/>
  <c r="N186" i="10" s="1"/>
  <c r="T186" i="6"/>
  <c r="T186" i="11" s="1"/>
  <c r="T186" i="7"/>
  <c r="T186" i="10" s="1"/>
  <c r="AB204" i="6"/>
  <c r="AB204" i="11" s="1"/>
  <c r="AB204" i="7"/>
  <c r="AB204" i="10" s="1"/>
  <c r="AU230" i="6"/>
  <c r="AU230" i="11" s="1"/>
  <c r="AU230" i="7"/>
  <c r="AU230" i="10" s="1"/>
  <c r="AF228" i="6"/>
  <c r="AF228" i="11" s="1"/>
  <c r="AF228" i="7"/>
  <c r="AF228" i="10" s="1"/>
  <c r="AE228" i="6"/>
  <c r="AE228" i="11" s="1"/>
  <c r="AE228" i="7"/>
  <c r="AE228" i="10" s="1"/>
  <c r="AW13" i="6"/>
  <c r="AW13" i="11" s="1"/>
  <c r="AW13" i="7"/>
  <c r="AW13" i="10" s="1"/>
  <c r="AQ13" i="6"/>
  <c r="AQ13" i="11" s="1"/>
  <c r="AQ13" i="7"/>
  <c r="AQ13" i="10" s="1"/>
  <c r="X206" i="6"/>
  <c r="X206" i="11" s="1"/>
  <c r="X206" i="7"/>
  <c r="X206" i="10" s="1"/>
  <c r="AG214" i="6"/>
  <c r="AG214" i="11" s="1"/>
  <c r="AG214" i="7"/>
  <c r="AG214" i="10" s="1"/>
  <c r="L227" i="6"/>
  <c r="L227" i="11" s="1"/>
  <c r="L227" i="7"/>
  <c r="L227" i="10" s="1"/>
  <c r="AG56" i="6"/>
  <c r="AG56" i="11" s="1"/>
  <c r="AG56" i="7"/>
  <c r="AG56" i="10" s="1"/>
  <c r="N16" i="6"/>
  <c r="N16" i="11" s="1"/>
  <c r="N16" i="7"/>
  <c r="N16" i="10" s="1"/>
  <c r="AZ16" i="6"/>
  <c r="AZ16" i="11" s="1"/>
  <c r="AZ16" i="7"/>
  <c r="AZ16" i="10" s="1"/>
  <c r="AI16" i="6"/>
  <c r="AI16" i="11" s="1"/>
  <c r="AI16" i="7"/>
  <c r="AI16" i="10" s="1"/>
  <c r="AJ21" i="6"/>
  <c r="AJ21" i="11" s="1"/>
  <c r="AJ21" i="7"/>
  <c r="AJ21" i="10" s="1"/>
  <c r="AT21" i="6"/>
  <c r="AT21" i="11" s="1"/>
  <c r="AT21" i="7"/>
  <c r="AT21" i="10" s="1"/>
  <c r="S22" i="6"/>
  <c r="S22" i="11" s="1"/>
  <c r="S22" i="7"/>
  <c r="S22" i="10" s="1"/>
  <c r="AG22" i="6"/>
  <c r="AG22" i="11" s="1"/>
  <c r="AG22" i="7"/>
  <c r="AG22" i="10" s="1"/>
  <c r="AR22" i="6"/>
  <c r="AR22" i="11" s="1"/>
  <c r="AR22" i="7"/>
  <c r="AR22" i="10" s="1"/>
  <c r="AC37" i="6"/>
  <c r="AC37" i="11" s="1"/>
  <c r="AC37" i="7"/>
  <c r="AC37" i="10" s="1"/>
  <c r="AM37" i="6"/>
  <c r="AM37" i="11" s="1"/>
  <c r="AM37" i="7"/>
  <c r="AM37" i="10" s="1"/>
  <c r="AX37" i="6"/>
  <c r="AX37" i="11" s="1"/>
  <c r="AX37" i="7"/>
  <c r="AX37" i="10" s="1"/>
  <c r="AN170" i="6"/>
  <c r="AN170" i="11" s="1"/>
  <c r="AN170" i="7"/>
  <c r="AN170" i="10" s="1"/>
  <c r="AA170" i="6"/>
  <c r="AA170" i="11" s="1"/>
  <c r="AA170" i="7"/>
  <c r="AA170" i="10" s="1"/>
  <c r="AU170" i="6"/>
  <c r="AU170" i="11" s="1"/>
  <c r="AU170" i="7"/>
  <c r="AU170" i="10" s="1"/>
  <c r="K175" i="6"/>
  <c r="K175" i="11" s="1"/>
  <c r="K175" i="7"/>
  <c r="K175" i="10" s="1"/>
  <c r="AJ175" i="6"/>
  <c r="AJ175" i="11" s="1"/>
  <c r="AJ175" i="7"/>
  <c r="AJ175" i="10" s="1"/>
  <c r="AK175" i="6"/>
  <c r="AK175" i="11" s="1"/>
  <c r="AK175" i="7"/>
  <c r="AK175" i="10" s="1"/>
  <c r="AU187" i="6"/>
  <c r="AU187" i="11" s="1"/>
  <c r="AU187" i="7"/>
  <c r="AU187" i="10" s="1"/>
  <c r="AF206" i="6"/>
  <c r="AF206" i="11" s="1"/>
  <c r="AF206" i="7"/>
  <c r="AF206" i="10" s="1"/>
  <c r="F206" i="6"/>
  <c r="F206" i="11" s="1"/>
  <c r="F206" i="7"/>
  <c r="F206" i="10" s="1"/>
  <c r="Z206" i="6"/>
  <c r="Z206" i="11" s="1"/>
  <c r="Z206" i="7"/>
  <c r="Z206" i="10" s="1"/>
  <c r="AO214" i="6"/>
  <c r="AO214" i="11" s="1"/>
  <c r="AO214" i="7"/>
  <c r="AO214" i="10" s="1"/>
  <c r="U214" i="6"/>
  <c r="U214" i="11" s="1"/>
  <c r="U214" i="7"/>
  <c r="U214" i="10" s="1"/>
  <c r="P216" i="6"/>
  <c r="P216" i="11" s="1"/>
  <c r="P216" i="7"/>
  <c r="P216" i="10" s="1"/>
  <c r="AX216" i="6"/>
  <c r="AX216" i="11" s="1"/>
  <c r="AX216" i="7"/>
  <c r="AX216" i="10" s="1"/>
  <c r="N216" i="6"/>
  <c r="N216" i="11" s="1"/>
  <c r="N216" i="7"/>
  <c r="N216" i="10" s="1"/>
  <c r="X220" i="6"/>
  <c r="X220" i="11" s="1"/>
  <c r="X220" i="7"/>
  <c r="X220" i="10" s="1"/>
  <c r="AC220" i="6"/>
  <c r="AC220" i="11" s="1"/>
  <c r="AC220" i="7"/>
  <c r="AC220" i="10" s="1"/>
  <c r="AD220" i="6"/>
  <c r="AD220" i="11" s="1"/>
  <c r="AD220" i="7"/>
  <c r="AD220" i="10" s="1"/>
  <c r="AN227" i="6"/>
  <c r="AN227" i="11" s="1"/>
  <c r="AN227" i="7"/>
  <c r="AN227" i="10" s="1"/>
  <c r="AA227" i="6"/>
  <c r="AA227" i="11" s="1"/>
  <c r="AA227" i="7"/>
  <c r="AA227" i="10" s="1"/>
  <c r="AU227" i="6"/>
  <c r="AU227" i="11" s="1"/>
  <c r="AU227" i="7"/>
  <c r="AU227" i="10" s="1"/>
  <c r="L50" i="6"/>
  <c r="L50" i="11" s="1"/>
  <c r="L50" i="7"/>
  <c r="L50" i="10" s="1"/>
  <c r="AO56" i="6"/>
  <c r="AO56" i="11" s="1"/>
  <c r="AO56" i="7"/>
  <c r="AO56" i="10" s="1"/>
  <c r="AA81" i="6"/>
  <c r="AA81" i="11" s="1"/>
  <c r="AA81" i="7"/>
  <c r="AA81" i="10" s="1"/>
  <c r="AT64" i="6"/>
  <c r="AT64" i="11" s="1"/>
  <c r="AT64" i="7"/>
  <c r="AT64" i="10" s="1"/>
  <c r="Z64" i="6"/>
  <c r="Z64" i="11" s="1"/>
  <c r="Z64" i="7"/>
  <c r="Z64" i="10" s="1"/>
  <c r="T64" i="6"/>
  <c r="T64" i="11" s="1"/>
  <c r="T64" i="7"/>
  <c r="T64" i="10" s="1"/>
  <c r="AN67" i="6"/>
  <c r="AN67" i="11" s="1"/>
  <c r="AN67" i="7"/>
  <c r="AN67" i="10" s="1"/>
  <c r="AG68" i="6"/>
  <c r="AG68" i="11" s="1"/>
  <c r="AG68" i="7"/>
  <c r="AG68" i="10" s="1"/>
  <c r="AP68" i="6"/>
  <c r="AP68" i="11" s="1"/>
  <c r="AP68" i="7"/>
  <c r="AP68" i="10" s="1"/>
  <c r="AK68" i="6"/>
  <c r="AK68" i="11" s="1"/>
  <c r="AK68" i="7"/>
  <c r="AK68" i="10" s="1"/>
  <c r="AX102" i="6"/>
  <c r="AX102" i="11" s="1"/>
  <c r="AX102" i="7"/>
  <c r="AX102" i="10" s="1"/>
  <c r="V102" i="6"/>
  <c r="V102" i="11" s="1"/>
  <c r="V102" i="7"/>
  <c r="V102" i="10" s="1"/>
  <c r="BA102" i="6"/>
  <c r="BA102" i="11" s="1"/>
  <c r="BA102" i="7"/>
  <c r="BA102" i="10" s="1"/>
  <c r="T102" i="6"/>
  <c r="T102" i="11" s="1"/>
  <c r="T102" i="7"/>
  <c r="T102" i="10" s="1"/>
  <c r="AE104" i="6"/>
  <c r="AE104" i="11" s="1"/>
  <c r="AE104" i="7"/>
  <c r="AE104" i="10" s="1"/>
  <c r="U104" i="6"/>
  <c r="U104" i="11" s="1"/>
  <c r="U104" i="7"/>
  <c r="U104" i="10" s="1"/>
  <c r="AT109" i="6"/>
  <c r="AT109" i="11" s="1"/>
  <c r="AT109" i="7"/>
  <c r="AT109" i="10" s="1"/>
  <c r="R109" i="6"/>
  <c r="R109" i="11" s="1"/>
  <c r="R109" i="7"/>
  <c r="R109" i="10" s="1"/>
  <c r="AZ109" i="6"/>
  <c r="AZ109" i="11" s="1"/>
  <c r="AZ109" i="7"/>
  <c r="AZ109" i="10" s="1"/>
  <c r="L120" i="6"/>
  <c r="L120" i="11" s="1"/>
  <c r="L120" i="7"/>
  <c r="L120" i="10" s="1"/>
  <c r="P123" i="6"/>
  <c r="P123" i="11" s="1"/>
  <c r="P123" i="7"/>
  <c r="P123" i="10" s="1"/>
  <c r="BA140" i="6"/>
  <c r="BA140" i="11" s="1"/>
  <c r="BA140" i="7"/>
  <c r="BA140" i="10" s="1"/>
  <c r="BB32" i="6"/>
  <c r="BB32" i="11" s="1"/>
  <c r="BB32" i="7"/>
  <c r="BB32" i="10" s="1"/>
  <c r="J58" i="6"/>
  <c r="J58" i="11" s="1"/>
  <c r="J58" i="7"/>
  <c r="J58" i="10" s="1"/>
  <c r="P58" i="6"/>
  <c r="P58" i="11" s="1"/>
  <c r="P58" i="7"/>
  <c r="P58" i="10" s="1"/>
  <c r="AJ58" i="6"/>
  <c r="AJ58" i="11" s="1"/>
  <c r="AJ58" i="7"/>
  <c r="AJ58" i="10" s="1"/>
  <c r="AP67" i="6"/>
  <c r="AP67" i="11" s="1"/>
  <c r="AP67" i="7"/>
  <c r="AP67" i="10" s="1"/>
  <c r="P67" i="6"/>
  <c r="P67" i="11" s="1"/>
  <c r="P67" i="7"/>
  <c r="P67" i="10" s="1"/>
  <c r="O67" i="6"/>
  <c r="O67" i="11" s="1"/>
  <c r="O67" i="7"/>
  <c r="O67" i="10" s="1"/>
  <c r="AD90" i="6"/>
  <c r="AD90" i="11" s="1"/>
  <c r="AD90" i="7"/>
  <c r="AD90" i="10" s="1"/>
  <c r="J90" i="6"/>
  <c r="J90" i="11" s="1"/>
  <c r="J90" i="7"/>
  <c r="J90" i="10" s="1"/>
  <c r="P90" i="6"/>
  <c r="P90" i="11" s="1"/>
  <c r="P90" i="7"/>
  <c r="P90" i="10" s="1"/>
  <c r="AJ90" i="6"/>
  <c r="AJ90" i="11" s="1"/>
  <c r="AJ90" i="7"/>
  <c r="AJ90" i="10" s="1"/>
  <c r="N101" i="6"/>
  <c r="N101" i="11" s="1"/>
  <c r="N101" i="7"/>
  <c r="N101" i="10" s="1"/>
  <c r="P101" i="6"/>
  <c r="P101" i="11" s="1"/>
  <c r="P101" i="7"/>
  <c r="P101" i="10" s="1"/>
  <c r="AJ101" i="6"/>
  <c r="AJ101" i="11" s="1"/>
  <c r="AJ101" i="7"/>
  <c r="AJ101" i="10" s="1"/>
  <c r="AN102" i="6"/>
  <c r="AN102" i="11" s="1"/>
  <c r="AN102" i="7"/>
  <c r="AN102" i="10" s="1"/>
  <c r="J102" i="6"/>
  <c r="J102" i="11" s="1"/>
  <c r="J102" i="7"/>
  <c r="J102" i="10" s="1"/>
  <c r="AA104" i="6"/>
  <c r="AA104" i="11" s="1"/>
  <c r="AA104" i="7"/>
  <c r="AA104" i="10" s="1"/>
  <c r="AF105" i="6"/>
  <c r="AF105" i="11" s="1"/>
  <c r="AF105" i="7"/>
  <c r="AF105" i="10" s="1"/>
  <c r="AT106" i="6"/>
  <c r="AT106" i="11" s="1"/>
  <c r="AT106" i="7"/>
  <c r="AT106" i="10" s="1"/>
  <c r="R106" i="6"/>
  <c r="R106" i="11" s="1"/>
  <c r="R106" i="7"/>
  <c r="R106" i="10" s="1"/>
  <c r="Z109" i="6"/>
  <c r="Z109" i="11" s="1"/>
  <c r="Z109" i="7"/>
  <c r="Z109" i="10" s="1"/>
  <c r="AX110" i="6"/>
  <c r="AX110" i="11" s="1"/>
  <c r="AX110" i="7"/>
  <c r="AX110" i="10" s="1"/>
  <c r="V110" i="6"/>
  <c r="V110" i="11" s="1"/>
  <c r="V110" i="7"/>
  <c r="V110" i="10" s="1"/>
  <c r="BA110" i="6"/>
  <c r="BA110" i="11" s="1"/>
  <c r="BA110" i="7"/>
  <c r="BA110" i="10" s="1"/>
  <c r="T110" i="6"/>
  <c r="T110" i="11" s="1"/>
  <c r="T110" i="7"/>
  <c r="T110" i="10" s="1"/>
  <c r="AZ117" i="6"/>
  <c r="AZ117" i="11" s="1"/>
  <c r="AZ117" i="7"/>
  <c r="AZ117" i="10" s="1"/>
  <c r="AF117" i="6"/>
  <c r="AF117" i="11" s="1"/>
  <c r="AF117" i="7"/>
  <c r="AF117" i="10" s="1"/>
  <c r="AS117" i="6"/>
  <c r="AS117" i="11" s="1"/>
  <c r="AS117" i="7"/>
  <c r="AS117" i="10" s="1"/>
  <c r="AJ120" i="6"/>
  <c r="AJ120" i="11" s="1"/>
  <c r="AJ120" i="7"/>
  <c r="AJ120" i="10" s="1"/>
  <c r="P120" i="6"/>
  <c r="P120" i="11" s="1"/>
  <c r="P120" i="7"/>
  <c r="P120" i="10" s="1"/>
  <c r="AH120" i="6"/>
  <c r="AH120" i="11" s="1"/>
  <c r="AH120" i="7"/>
  <c r="AH120" i="10" s="1"/>
  <c r="R121" i="6"/>
  <c r="R121" i="11" s="1"/>
  <c r="R121" i="7"/>
  <c r="R121" i="10" s="1"/>
  <c r="AT121" i="6"/>
  <c r="AT121" i="11" s="1"/>
  <c r="AT121" i="7"/>
  <c r="AT121" i="10" s="1"/>
  <c r="X123" i="6"/>
  <c r="X123" i="11" s="1"/>
  <c r="X123" i="7"/>
  <c r="X123" i="10" s="1"/>
  <c r="AP123" i="6"/>
  <c r="AP123" i="11" s="1"/>
  <c r="AP123" i="7"/>
  <c r="AP123" i="10" s="1"/>
  <c r="AW123" i="6"/>
  <c r="AW123" i="11" s="1"/>
  <c r="AW123" i="7"/>
  <c r="AW123" i="10" s="1"/>
  <c r="T138" i="6"/>
  <c r="T138" i="11" s="1"/>
  <c r="T138" i="7"/>
  <c r="T138" i="10" s="1"/>
  <c r="BA138" i="6"/>
  <c r="BA138" i="11" s="1"/>
  <c r="BA138" i="7"/>
  <c r="BA138" i="10" s="1"/>
  <c r="Z138" i="6"/>
  <c r="Z138" i="11" s="1"/>
  <c r="Z138" i="7"/>
  <c r="Z138" i="10" s="1"/>
  <c r="AL138" i="6"/>
  <c r="AL138" i="11" s="1"/>
  <c r="AL138" i="7"/>
  <c r="AL138" i="10" s="1"/>
  <c r="AH140" i="6"/>
  <c r="AH140" i="11" s="1"/>
  <c r="AH140" i="7"/>
  <c r="AH140" i="10" s="1"/>
  <c r="AC142" i="6"/>
  <c r="AC142" i="11" s="1"/>
  <c r="AC142" i="7"/>
  <c r="AC142" i="10" s="1"/>
  <c r="AP142" i="6"/>
  <c r="AP142" i="11" s="1"/>
  <c r="AP142" i="7"/>
  <c r="AP142" i="10" s="1"/>
  <c r="AB142" i="6"/>
  <c r="AB142" i="11" s="1"/>
  <c r="AB142" i="7"/>
  <c r="AB142" i="10" s="1"/>
  <c r="AZ153" i="6"/>
  <c r="AZ153" i="11" s="1"/>
  <c r="AZ153" i="7"/>
  <c r="AZ153" i="10" s="1"/>
  <c r="AF153" i="6"/>
  <c r="AF153" i="11" s="1"/>
  <c r="AF153" i="7"/>
  <c r="AF153" i="10" s="1"/>
  <c r="AF154" i="6"/>
  <c r="AF154" i="11" s="1"/>
  <c r="AF154" i="7"/>
  <c r="AF154" i="10" s="1"/>
  <c r="AK22" i="6"/>
  <c r="AK22" i="11" s="1"/>
  <c r="AK22" i="7"/>
  <c r="AK22" i="10" s="1"/>
  <c r="AY37" i="6"/>
  <c r="AY37" i="11" s="1"/>
  <c r="AY37" i="7"/>
  <c r="AY37" i="10" s="1"/>
  <c r="AI171" i="6"/>
  <c r="AI171" i="11" s="1"/>
  <c r="AI171" i="7"/>
  <c r="AI171" i="10" s="1"/>
  <c r="AT171" i="6"/>
  <c r="AT171" i="11" s="1"/>
  <c r="AT171" i="7"/>
  <c r="AT171" i="10" s="1"/>
  <c r="K171" i="6"/>
  <c r="K171" i="11" s="1"/>
  <c r="K171" i="7"/>
  <c r="K171" i="10" s="1"/>
  <c r="AK174" i="6"/>
  <c r="AK174" i="11" s="1"/>
  <c r="AK174" i="7"/>
  <c r="AK174" i="10" s="1"/>
  <c r="AP174" i="6"/>
  <c r="AP174" i="11" s="1"/>
  <c r="AP174" i="7"/>
  <c r="AP174" i="10" s="1"/>
  <c r="AW177" i="6"/>
  <c r="AW177" i="11" s="1"/>
  <c r="AW177" i="7"/>
  <c r="AW177" i="10" s="1"/>
  <c r="AV177" i="6"/>
  <c r="AV177" i="11" s="1"/>
  <c r="AV177" i="7"/>
  <c r="AV177" i="10" s="1"/>
  <c r="AP200" i="6"/>
  <c r="AP200" i="11" s="1"/>
  <c r="AP200" i="7"/>
  <c r="AP200" i="10" s="1"/>
  <c r="AE207" i="6"/>
  <c r="AE207" i="11" s="1"/>
  <c r="AE207" i="7"/>
  <c r="AE207" i="10" s="1"/>
  <c r="AC207" i="6"/>
  <c r="AC207" i="11" s="1"/>
  <c r="AC207" i="7"/>
  <c r="AC207" i="10" s="1"/>
  <c r="AO207" i="6"/>
  <c r="AO207" i="11" s="1"/>
  <c r="AO207" i="7"/>
  <c r="AO207" i="10" s="1"/>
  <c r="P213" i="6"/>
  <c r="P213" i="11" s="1"/>
  <c r="P213" i="7"/>
  <c r="P213" i="10" s="1"/>
  <c r="Z213" i="6"/>
  <c r="Z213" i="11" s="1"/>
  <c r="Z213" i="7"/>
  <c r="Z213" i="10" s="1"/>
  <c r="BB213" i="6"/>
  <c r="BB213" i="11" s="1"/>
  <c r="BB213" i="7"/>
  <c r="BB213" i="10" s="1"/>
  <c r="V214" i="6"/>
  <c r="V214" i="11" s="1"/>
  <c r="V214" i="7"/>
  <c r="V214" i="10" s="1"/>
  <c r="T216" i="6"/>
  <c r="T216" i="11" s="1"/>
  <c r="T216" i="7"/>
  <c r="T216" i="10" s="1"/>
  <c r="AI229" i="6"/>
  <c r="AI229" i="11" s="1"/>
  <c r="AI229" i="7"/>
  <c r="AI229" i="10" s="1"/>
  <c r="T229" i="6"/>
  <c r="T229" i="11" s="1"/>
  <c r="T229" i="7"/>
  <c r="T229" i="10" s="1"/>
  <c r="N229" i="6"/>
  <c r="N229" i="11" s="1"/>
  <c r="N229" i="7"/>
  <c r="N229" i="10" s="1"/>
  <c r="U233" i="6"/>
  <c r="U233" i="11" s="1"/>
  <c r="U233" i="7"/>
  <c r="U233" i="10" s="1"/>
  <c r="AM233" i="6"/>
  <c r="AM233" i="11" s="1"/>
  <c r="AM233" i="7"/>
  <c r="AM233" i="10" s="1"/>
  <c r="AE48" i="6"/>
  <c r="AE48" i="11" s="1"/>
  <c r="AE48" i="7"/>
  <c r="AE48" i="10" s="1"/>
  <c r="K48" i="6"/>
  <c r="K48" i="11" s="1"/>
  <c r="K48" i="7"/>
  <c r="K48" i="10" s="1"/>
  <c r="M48" i="6"/>
  <c r="M48" i="11" s="1"/>
  <c r="M48" i="7"/>
  <c r="M48" i="10" s="1"/>
  <c r="AO48" i="6"/>
  <c r="AO48" i="11" s="1"/>
  <c r="AO48" i="7"/>
  <c r="AO48" i="10" s="1"/>
  <c r="BA50" i="6"/>
  <c r="BA50" i="11" s="1"/>
  <c r="BA50" i="7"/>
  <c r="BA50" i="10" s="1"/>
  <c r="V50" i="6"/>
  <c r="V50" i="11" s="1"/>
  <c r="V50" i="7"/>
  <c r="V50" i="10" s="1"/>
  <c r="AX50" i="6"/>
  <c r="AX50" i="11" s="1"/>
  <c r="AX50" i="7"/>
  <c r="AX50" i="10" s="1"/>
  <c r="AQ51" i="6"/>
  <c r="AQ51" i="11" s="1"/>
  <c r="AQ51" i="7"/>
  <c r="AQ51" i="10" s="1"/>
  <c r="AH51" i="6"/>
  <c r="AH51" i="11" s="1"/>
  <c r="AH51" i="7"/>
  <c r="AH51" i="10" s="1"/>
  <c r="R56" i="6"/>
  <c r="R56" i="11" s="1"/>
  <c r="R56" i="7"/>
  <c r="R56" i="10" s="1"/>
  <c r="S58" i="6"/>
  <c r="S58" i="11" s="1"/>
  <c r="S58" i="7"/>
  <c r="S58" i="10" s="1"/>
  <c r="AC58" i="6"/>
  <c r="AC58" i="11" s="1"/>
  <c r="AC58" i="7"/>
  <c r="AC58" i="10" s="1"/>
  <c r="AX64" i="6"/>
  <c r="AX64" i="11" s="1"/>
  <c r="AX64" i="7"/>
  <c r="AX64" i="10" s="1"/>
  <c r="G68" i="6"/>
  <c r="G68" i="11" s="1"/>
  <c r="G68" i="7"/>
  <c r="G68" i="10" s="1"/>
  <c r="AJ78" i="6"/>
  <c r="AJ78" i="11" s="1"/>
  <c r="AJ78" i="7"/>
  <c r="AJ78" i="10" s="1"/>
  <c r="AY102" i="6"/>
  <c r="AY102" i="11" s="1"/>
  <c r="AY102" i="7"/>
  <c r="AY102" i="10" s="1"/>
  <c r="AM104" i="6"/>
  <c r="AM104" i="11" s="1"/>
  <c r="AM104" i="7"/>
  <c r="AM104" i="10" s="1"/>
  <c r="U109" i="6"/>
  <c r="U109" i="11" s="1"/>
  <c r="U109" i="7"/>
  <c r="U109" i="10" s="1"/>
  <c r="H117" i="6"/>
  <c r="H117" i="11" s="1"/>
  <c r="H117" i="7"/>
  <c r="H117" i="10" s="1"/>
  <c r="H120" i="6"/>
  <c r="H120" i="11" s="1"/>
  <c r="H120" i="7"/>
  <c r="H120" i="10" s="1"/>
  <c r="AP120" i="6"/>
  <c r="AP120" i="11" s="1"/>
  <c r="AP120" i="7"/>
  <c r="AP120" i="10" s="1"/>
  <c r="Z121" i="6"/>
  <c r="Z121" i="11" s="1"/>
  <c r="Z121" i="7"/>
  <c r="Z121" i="10" s="1"/>
  <c r="N140" i="6"/>
  <c r="N140" i="11" s="1"/>
  <c r="N140" i="7"/>
  <c r="N140" i="10" s="1"/>
  <c r="BB150" i="6"/>
  <c r="BB150" i="11" s="1"/>
  <c r="BB150" i="7"/>
  <c r="BB150" i="10" s="1"/>
  <c r="AK154" i="6"/>
  <c r="AK154" i="11" s="1"/>
  <c r="AK154" i="7"/>
  <c r="AK154" i="10" s="1"/>
  <c r="AU213" i="6"/>
  <c r="AU213" i="11" s="1"/>
  <c r="AU213" i="7"/>
  <c r="AU213" i="10" s="1"/>
  <c r="K14" i="6"/>
  <c r="K14" i="11" s="1"/>
  <c r="K14" i="7"/>
  <c r="K14" i="10" s="1"/>
  <c r="Y14" i="6"/>
  <c r="Y14" i="11" s="1"/>
  <c r="Y14" i="7"/>
  <c r="Y14" i="10" s="1"/>
  <c r="BA170" i="6"/>
  <c r="BA170" i="11" s="1"/>
  <c r="BA170" i="7"/>
  <c r="BA170" i="10" s="1"/>
  <c r="AH170" i="6"/>
  <c r="AH170" i="11" s="1"/>
  <c r="AH170" i="7"/>
  <c r="AH170" i="10" s="1"/>
  <c r="X175" i="6"/>
  <c r="X175" i="11" s="1"/>
  <c r="X175" i="7"/>
  <c r="X175" i="10" s="1"/>
  <c r="V175" i="6"/>
  <c r="V175" i="11" s="1"/>
  <c r="V175" i="7"/>
  <c r="V175" i="10" s="1"/>
  <c r="AH188" i="6"/>
  <c r="AH188" i="11" s="1"/>
  <c r="AH188" i="7"/>
  <c r="AH188" i="10" s="1"/>
  <c r="N188" i="6"/>
  <c r="N188" i="11" s="1"/>
  <c r="N188" i="7"/>
  <c r="N188" i="10" s="1"/>
  <c r="BA190" i="6"/>
  <c r="BA190" i="11" s="1"/>
  <c r="BA190" i="7"/>
  <c r="BA190" i="10" s="1"/>
  <c r="AG190" i="6"/>
  <c r="AG190" i="11" s="1"/>
  <c r="AG190" i="7"/>
  <c r="AG190" i="10" s="1"/>
  <c r="AT190" i="6"/>
  <c r="AT190" i="11" s="1"/>
  <c r="AT190" i="7"/>
  <c r="AT190" i="10" s="1"/>
  <c r="R198" i="6"/>
  <c r="R198" i="11" s="1"/>
  <c r="R198" i="7"/>
  <c r="R198" i="10" s="1"/>
  <c r="AC198" i="6"/>
  <c r="AC198" i="11" s="1"/>
  <c r="AC198" i="7"/>
  <c r="AC198" i="10" s="1"/>
  <c r="AM214" i="6"/>
  <c r="AM214" i="11" s="1"/>
  <c r="AM214" i="7"/>
  <c r="AM214" i="10" s="1"/>
  <c r="BA220" i="6"/>
  <c r="BA220" i="11" s="1"/>
  <c r="BA220" i="7"/>
  <c r="BA220" i="10" s="1"/>
  <c r="U227" i="6"/>
  <c r="U227" i="11" s="1"/>
  <c r="U227" i="7"/>
  <c r="U227" i="10" s="1"/>
  <c r="AY48" i="6"/>
  <c r="AY48" i="11" s="1"/>
  <c r="AY48" i="7"/>
  <c r="AY48" i="10" s="1"/>
  <c r="P78" i="6"/>
  <c r="P78" i="11" s="1"/>
  <c r="P78" i="7"/>
  <c r="P78" i="10" s="1"/>
  <c r="AH78" i="6"/>
  <c r="AH78" i="11" s="1"/>
  <c r="AH78" i="7"/>
  <c r="AH78" i="10" s="1"/>
  <c r="R79" i="6"/>
  <c r="R79" i="11" s="1"/>
  <c r="R79" i="7"/>
  <c r="R79" i="10" s="1"/>
  <c r="AT79" i="6"/>
  <c r="AT79" i="11" s="1"/>
  <c r="AT79" i="7"/>
  <c r="AT79" i="10" s="1"/>
  <c r="AD102" i="6"/>
  <c r="AD102" i="11" s="1"/>
  <c r="AD102" i="7"/>
  <c r="AD102" i="10" s="1"/>
  <c r="Z120" i="6"/>
  <c r="Z120" i="11" s="1"/>
  <c r="Z120" i="7"/>
  <c r="Z120" i="10" s="1"/>
  <c r="AS123" i="6"/>
  <c r="AS123" i="11" s="1"/>
  <c r="AS123" i="7"/>
  <c r="AS123" i="10" s="1"/>
  <c r="BB106" i="6"/>
  <c r="BB106" i="11" s="1"/>
  <c r="BB106" i="7"/>
  <c r="BB106" i="10" s="1"/>
  <c r="AY106" i="6"/>
  <c r="AY106" i="11" s="1"/>
  <c r="AY106" i="7"/>
  <c r="AY106" i="10" s="1"/>
  <c r="U121" i="6"/>
  <c r="U121" i="11" s="1"/>
  <c r="U121" i="7"/>
  <c r="U121" i="10" s="1"/>
  <c r="Y123" i="6"/>
  <c r="Y123" i="11" s="1"/>
  <c r="Y123" i="7"/>
  <c r="Y123" i="10" s="1"/>
  <c r="AS130" i="6"/>
  <c r="AS130" i="11" s="1"/>
  <c r="AS130" i="7"/>
  <c r="AS130" i="10" s="1"/>
  <c r="AO133" i="6"/>
  <c r="AO133" i="11" s="1"/>
  <c r="AO133" i="7"/>
  <c r="AO133" i="10" s="1"/>
  <c r="AD153" i="6"/>
  <c r="AD153" i="11" s="1"/>
  <c r="AD153" i="7"/>
  <c r="AD153" i="10" s="1"/>
  <c r="AW154" i="6"/>
  <c r="AW154" i="11" s="1"/>
  <c r="AW154" i="7"/>
  <c r="AW154" i="10" s="1"/>
  <c r="K154" i="6"/>
  <c r="K154" i="11" s="1"/>
  <c r="K154" i="7"/>
  <c r="K154" i="10" s="1"/>
  <c r="AM154" i="6"/>
  <c r="AM154" i="11" s="1"/>
  <c r="AM154" i="7"/>
  <c r="AM154" i="10" s="1"/>
  <c r="AA171" i="6"/>
  <c r="AA171" i="11" s="1"/>
  <c r="AA171" i="7"/>
  <c r="AA171" i="10" s="1"/>
  <c r="S171" i="6"/>
  <c r="S171" i="11" s="1"/>
  <c r="S171" i="7"/>
  <c r="S171" i="10" s="1"/>
  <c r="AW175" i="6"/>
  <c r="AW175" i="11" s="1"/>
  <c r="AW175" i="7"/>
  <c r="AW175" i="10" s="1"/>
  <c r="AT177" i="6"/>
  <c r="AT177" i="11" s="1"/>
  <c r="AT177" i="7"/>
  <c r="AT177" i="10" s="1"/>
  <c r="AO190" i="6"/>
  <c r="AO190" i="11" s="1"/>
  <c r="AO190" i="7"/>
  <c r="AO190" i="10" s="1"/>
  <c r="X198" i="6"/>
  <c r="X198" i="11" s="1"/>
  <c r="X198" i="7"/>
  <c r="X198" i="10" s="1"/>
  <c r="AQ215" i="6"/>
  <c r="AQ215" i="11" s="1"/>
  <c r="AQ215" i="7"/>
  <c r="AQ215" i="10" s="1"/>
  <c r="G215" i="6"/>
  <c r="G215" i="11" s="1"/>
  <c r="G215" i="7"/>
  <c r="G215" i="10" s="1"/>
  <c r="P215" i="6"/>
  <c r="P215" i="11" s="1"/>
  <c r="P215" i="7"/>
  <c r="P215" i="10" s="1"/>
  <c r="Z215" i="6"/>
  <c r="Z215" i="11" s="1"/>
  <c r="Z215" i="7"/>
  <c r="Z215" i="10" s="1"/>
  <c r="R227" i="6"/>
  <c r="R227" i="11" s="1"/>
  <c r="R227" i="7"/>
  <c r="R227" i="10" s="1"/>
  <c r="AN233" i="6"/>
  <c r="AN233" i="11" s="1"/>
  <c r="AN233" i="7"/>
  <c r="AN233" i="10" s="1"/>
  <c r="AA233" i="6"/>
  <c r="AA233" i="11" s="1"/>
  <c r="AA233" i="7"/>
  <c r="AA233" i="10" s="1"/>
  <c r="AN50" i="6"/>
  <c r="AN50" i="11" s="1"/>
  <c r="AN50" i="7"/>
  <c r="AN50" i="10" s="1"/>
  <c r="J50" i="6"/>
  <c r="J50" i="11" s="1"/>
  <c r="J50" i="7"/>
  <c r="J50" i="10" s="1"/>
  <c r="N78" i="6"/>
  <c r="N78" i="11" s="1"/>
  <c r="N78" i="7"/>
  <c r="N78" i="10" s="1"/>
  <c r="AY79" i="6"/>
  <c r="AY79" i="11" s="1"/>
  <c r="AY79" i="7"/>
  <c r="AY79" i="10" s="1"/>
  <c r="BB79" i="6"/>
  <c r="BB79" i="11" s="1"/>
  <c r="BB79" i="7"/>
  <c r="BB79" i="10" s="1"/>
  <c r="Y105" i="6"/>
  <c r="Y105" i="11" s="1"/>
  <c r="Y105" i="7"/>
  <c r="Y105" i="10" s="1"/>
  <c r="AT110" i="6"/>
  <c r="AT110" i="11" s="1"/>
  <c r="AT110" i="7"/>
  <c r="AT110" i="10" s="1"/>
  <c r="AC123" i="6"/>
  <c r="AC123" i="11" s="1"/>
  <c r="AC123" i="7"/>
  <c r="AC123" i="10" s="1"/>
  <c r="AH142" i="6"/>
  <c r="AH142" i="11" s="1"/>
  <c r="AH142" i="7"/>
  <c r="AH142" i="10" s="1"/>
  <c r="N154" i="6"/>
  <c r="N154" i="11" s="1"/>
  <c r="N154" i="7"/>
  <c r="N154" i="10" s="1"/>
  <c r="K138" i="6"/>
  <c r="K138" i="11" s="1"/>
  <c r="K138" i="7"/>
  <c r="K138" i="10" s="1"/>
  <c r="AN138" i="6"/>
  <c r="AN138" i="11" s="1"/>
  <c r="AN138" i="7"/>
  <c r="AN138" i="10" s="1"/>
  <c r="H139" i="6"/>
  <c r="H139" i="11" s="1"/>
  <c r="H139" i="7"/>
  <c r="H139" i="10" s="1"/>
  <c r="U142" i="6"/>
  <c r="U142" i="11" s="1"/>
  <c r="U142" i="7"/>
  <c r="U142" i="10" s="1"/>
  <c r="Y154" i="6"/>
  <c r="Y154" i="11" s="1"/>
  <c r="Y154" i="7"/>
  <c r="Y154" i="10" s="1"/>
  <c r="AU14" i="6"/>
  <c r="AU14" i="11" s="1"/>
  <c r="AU14" i="7"/>
  <c r="AU14" i="10" s="1"/>
  <c r="AF16" i="6"/>
  <c r="AF16" i="11" s="1"/>
  <c r="AF16" i="7"/>
  <c r="AF16" i="10" s="1"/>
  <c r="T179" i="6"/>
  <c r="T179" i="11" s="1"/>
  <c r="T179" i="7"/>
  <c r="T179" i="10" s="1"/>
  <c r="AK179" i="6"/>
  <c r="AK179" i="11" s="1"/>
  <c r="AK179" i="7"/>
  <c r="AK179" i="10" s="1"/>
  <c r="V179" i="6"/>
  <c r="V179" i="11" s="1"/>
  <c r="V179" i="7"/>
  <c r="V179" i="10" s="1"/>
  <c r="AP179" i="6"/>
  <c r="AP179" i="11" s="1"/>
  <c r="AP179" i="7"/>
  <c r="AP179" i="10" s="1"/>
  <c r="BA200" i="6"/>
  <c r="BA200" i="11" s="1"/>
  <c r="BA200" i="7"/>
  <c r="BA200" i="10" s="1"/>
  <c r="S200" i="6"/>
  <c r="S200" i="11" s="1"/>
  <c r="S200" i="7"/>
  <c r="S200" i="10" s="1"/>
  <c r="AS207" i="6"/>
  <c r="AS207" i="11" s="1"/>
  <c r="AS207" i="7"/>
  <c r="AS207" i="10" s="1"/>
  <c r="W215" i="6"/>
  <c r="W215" i="11" s="1"/>
  <c r="W215" i="7"/>
  <c r="W215" i="10" s="1"/>
  <c r="R215" i="6"/>
  <c r="R215" i="11" s="1"/>
  <c r="R215" i="7"/>
  <c r="R215" i="10" s="1"/>
  <c r="AR229" i="6"/>
  <c r="AR229" i="11" s="1"/>
  <c r="AR229" i="7"/>
  <c r="AR229" i="10" s="1"/>
  <c r="AP233" i="6"/>
  <c r="AP233" i="11" s="1"/>
  <c r="AP233" i="7"/>
  <c r="AP233" i="10" s="1"/>
  <c r="T71" i="6"/>
  <c r="T71" i="11" s="1"/>
  <c r="T71" i="7"/>
  <c r="T71" i="10" s="1"/>
  <c r="AD71" i="6"/>
  <c r="AD71" i="11" s="1"/>
  <c r="AD71" i="7"/>
  <c r="AD71" i="10" s="1"/>
  <c r="AH76" i="6"/>
  <c r="AH76" i="11" s="1"/>
  <c r="AH76" i="7"/>
  <c r="AH76" i="10" s="1"/>
  <c r="AQ77" i="6"/>
  <c r="AQ77" i="11" s="1"/>
  <c r="AQ77" i="7"/>
  <c r="AQ77" i="10" s="1"/>
  <c r="J81" i="6"/>
  <c r="J81" i="11" s="1"/>
  <c r="J81" i="7"/>
  <c r="J81" i="10" s="1"/>
  <c r="AL81" i="6"/>
  <c r="AL81" i="11" s="1"/>
  <c r="AL81" i="7"/>
  <c r="AL81" i="10" s="1"/>
  <c r="AF84" i="6"/>
  <c r="AF84" i="11" s="1"/>
  <c r="AF84" i="7"/>
  <c r="AF84" i="10" s="1"/>
  <c r="AN90" i="6"/>
  <c r="AN90" i="11" s="1"/>
  <c r="AN90" i="7"/>
  <c r="AN90" i="10" s="1"/>
  <c r="Z101" i="6"/>
  <c r="Z101" i="11" s="1"/>
  <c r="Z101" i="7"/>
  <c r="Z101" i="10" s="1"/>
  <c r="L117" i="6"/>
  <c r="L117" i="11" s="1"/>
  <c r="L117" i="7"/>
  <c r="L117" i="10" s="1"/>
  <c r="AD170" i="6"/>
  <c r="AD170" i="11" s="1"/>
  <c r="AD170" i="7"/>
  <c r="AD170" i="10" s="1"/>
  <c r="BA171" i="6"/>
  <c r="BA171" i="11" s="1"/>
  <c r="BA171" i="7"/>
  <c r="BA171" i="10" s="1"/>
  <c r="AB179" i="6"/>
  <c r="AB179" i="11" s="1"/>
  <c r="AB179" i="7"/>
  <c r="AB179" i="10" s="1"/>
  <c r="N179" i="6"/>
  <c r="N179" i="11" s="1"/>
  <c r="N179" i="7"/>
  <c r="N179" i="10" s="1"/>
  <c r="Q215" i="6"/>
  <c r="Q215" i="11" s="1"/>
  <c r="Q215" i="7"/>
  <c r="Q215" i="10" s="1"/>
  <c r="W51" i="6"/>
  <c r="W51" i="11" s="1"/>
  <c r="W51" i="7"/>
  <c r="W51" i="10" s="1"/>
  <c r="Y58" i="6"/>
  <c r="Y58" i="11" s="1"/>
  <c r="Y58" i="7"/>
  <c r="Y58" i="10" s="1"/>
  <c r="N67" i="6"/>
  <c r="N67" i="11" s="1"/>
  <c r="N67" i="7"/>
  <c r="N67" i="10" s="1"/>
  <c r="V68" i="6"/>
  <c r="V68" i="11" s="1"/>
  <c r="V68" i="7"/>
  <c r="V68" i="10" s="1"/>
  <c r="AN71" i="6"/>
  <c r="AN71" i="11" s="1"/>
  <c r="AN71" i="7"/>
  <c r="AN71" i="10" s="1"/>
  <c r="X78" i="6"/>
  <c r="X78" i="11" s="1"/>
  <c r="X78" i="7"/>
  <c r="X78" i="10" s="1"/>
  <c r="J79" i="6"/>
  <c r="J79" i="11" s="1"/>
  <c r="J79" i="7"/>
  <c r="J79" i="10" s="1"/>
  <c r="AH81" i="6"/>
  <c r="AH81" i="11" s="1"/>
  <c r="AH81" i="7"/>
  <c r="AH81" i="10" s="1"/>
  <c r="AX200" i="6"/>
  <c r="AX200" i="11" s="1"/>
  <c r="AX200" i="7"/>
  <c r="AX200" i="10" s="1"/>
  <c r="AY110" i="6"/>
  <c r="AY110" i="11" s="1"/>
  <c r="AY110" i="7"/>
  <c r="AY110" i="10" s="1"/>
  <c r="F117" i="6"/>
  <c r="F117" i="11" s="1"/>
  <c r="F117" i="7"/>
  <c r="F117" i="10" s="1"/>
  <c r="AS142" i="6"/>
  <c r="AS142" i="11" s="1"/>
  <c r="AS142" i="7"/>
  <c r="AS142" i="10" s="1"/>
  <c r="P16" i="6"/>
  <c r="P16" i="11" s="1"/>
  <c r="P16" i="7"/>
  <c r="P16" i="10" s="1"/>
  <c r="AN188" i="6"/>
  <c r="AN188" i="11" s="1"/>
  <c r="AN188" i="7"/>
  <c r="AN188" i="10" s="1"/>
  <c r="AD50" i="6"/>
  <c r="AD50" i="11" s="1"/>
  <c r="AD50" i="7"/>
  <c r="AD50" i="10" s="1"/>
  <c r="AP76" i="6"/>
  <c r="AP76" i="11" s="1"/>
  <c r="AP76" i="7"/>
  <c r="AP76" i="10" s="1"/>
  <c r="V77" i="6"/>
  <c r="V77" i="11" s="1"/>
  <c r="V77" i="7"/>
  <c r="V77" i="10" s="1"/>
  <c r="AL101" i="6"/>
  <c r="AL101" i="11" s="1"/>
  <c r="AL101" i="7"/>
  <c r="AL101" i="10" s="1"/>
  <c r="BA153" i="6"/>
  <c r="BA153" i="11" s="1"/>
  <c r="BA153" i="7"/>
  <c r="BA153" i="10" s="1"/>
  <c r="W207" i="6"/>
  <c r="W207" i="11" s="1"/>
  <c r="W207" i="7"/>
  <c r="W207" i="10" s="1"/>
  <c r="AS68" i="6"/>
  <c r="AS68" i="11" s="1"/>
  <c r="AS68" i="7"/>
  <c r="AS68" i="10" s="1"/>
  <c r="AM170" i="6"/>
  <c r="AM170" i="11" s="1"/>
  <c r="AM170" i="7"/>
  <c r="AM170" i="10" s="1"/>
  <c r="AC179" i="6"/>
  <c r="AC179" i="11" s="1"/>
  <c r="AC179" i="7"/>
  <c r="AC179" i="10" s="1"/>
  <c r="AV216" i="6"/>
  <c r="AV216" i="11" s="1"/>
  <c r="AV216" i="7"/>
  <c r="AV216" i="10" s="1"/>
  <c r="W64" i="6"/>
  <c r="W64" i="11" s="1"/>
  <c r="W64" i="7"/>
  <c r="W64" i="10" s="1"/>
  <c r="AU76" i="6"/>
  <c r="AU76" i="11" s="1"/>
  <c r="AU76" i="7"/>
  <c r="AU76" i="10" s="1"/>
  <c r="AP153" i="6"/>
  <c r="AP153" i="11" s="1"/>
  <c r="AP153" i="7"/>
  <c r="AP153" i="10" s="1"/>
  <c r="AK14" i="6"/>
  <c r="AK14" i="11" s="1"/>
  <c r="AK14" i="7"/>
  <c r="AK14" i="10" s="1"/>
  <c r="AY171" i="6"/>
  <c r="AY171" i="11" s="1"/>
  <c r="AY171" i="7"/>
  <c r="AY171" i="10" s="1"/>
  <c r="AQ220" i="6"/>
  <c r="AQ220" i="11" s="1"/>
  <c r="AQ220" i="7"/>
  <c r="AQ220" i="10" s="1"/>
  <c r="AQ68" i="6"/>
  <c r="AQ68" i="11" s="1"/>
  <c r="AQ68" i="7"/>
  <c r="AQ68" i="10" s="1"/>
  <c r="BB70" i="6"/>
  <c r="BB70" i="11" s="1"/>
  <c r="BB70" i="7"/>
  <c r="BB70" i="10" s="1"/>
  <c r="Q175" i="6"/>
  <c r="Q175" i="11" s="1"/>
  <c r="Q175" i="7"/>
  <c r="Q175" i="10" s="1"/>
  <c r="AJ207" i="6"/>
  <c r="AJ207" i="11" s="1"/>
  <c r="AJ207" i="7"/>
  <c r="AJ207" i="10" s="1"/>
  <c r="N213" i="6"/>
  <c r="N213" i="11" s="1"/>
  <c r="N213" i="7"/>
  <c r="N213" i="10" s="1"/>
  <c r="Z229" i="6"/>
  <c r="Z229" i="11" s="1"/>
  <c r="Z229" i="7"/>
  <c r="Z229" i="10" s="1"/>
  <c r="U51" i="6"/>
  <c r="U51" i="11" s="1"/>
  <c r="U51" i="7"/>
  <c r="U51" i="10" s="1"/>
  <c r="AW77" i="6"/>
  <c r="AW77" i="11" s="1"/>
  <c r="AW77" i="7"/>
  <c r="AW77" i="10" s="1"/>
  <c r="AJ104" i="6"/>
  <c r="AJ104" i="11" s="1"/>
  <c r="AJ104" i="7"/>
  <c r="AJ104" i="10" s="1"/>
  <c r="AI58" i="6"/>
  <c r="AI58" i="11" s="1"/>
  <c r="AI58" i="7"/>
  <c r="AI58" i="10" s="1"/>
  <c r="AI101" i="6"/>
  <c r="AI101" i="11" s="1"/>
  <c r="AI101" i="7"/>
  <c r="AI101" i="10" s="1"/>
  <c r="AR133" i="6"/>
  <c r="AR133" i="11" s="1"/>
  <c r="AR133" i="7"/>
  <c r="AR133" i="10" s="1"/>
  <c r="AY179" i="6"/>
  <c r="AY179" i="11" s="1"/>
  <c r="AY179" i="7"/>
  <c r="AY179" i="10" s="1"/>
  <c r="J188" i="6"/>
  <c r="J188" i="11" s="1"/>
  <c r="J188" i="7"/>
  <c r="J188" i="10" s="1"/>
  <c r="R207" i="6"/>
  <c r="R207" i="11" s="1"/>
  <c r="R207" i="7"/>
  <c r="R207" i="10" s="1"/>
  <c r="AQ233" i="6"/>
  <c r="AQ233" i="11" s="1"/>
  <c r="AQ233" i="7"/>
  <c r="AQ233" i="10" s="1"/>
  <c r="AC81" i="6"/>
  <c r="AC81" i="11" s="1"/>
  <c r="AC81" i="7"/>
  <c r="AC81" i="10" s="1"/>
  <c r="AR77" i="6"/>
  <c r="AR77" i="11" s="1"/>
  <c r="AR77" i="7"/>
  <c r="AR77" i="10" s="1"/>
  <c r="AT213" i="6"/>
  <c r="AT213" i="11" s="1"/>
  <c r="AT213" i="7"/>
  <c r="AT213" i="10" s="1"/>
  <c r="AR179" i="6"/>
  <c r="AR179" i="11" s="1"/>
  <c r="AR179" i="7"/>
  <c r="AR179" i="10" s="1"/>
  <c r="AQ90" i="6"/>
  <c r="AQ90" i="11" s="1"/>
  <c r="AQ90" i="7"/>
  <c r="AQ90" i="10" s="1"/>
  <c r="AM183" i="6"/>
  <c r="AM183" i="11" s="1"/>
  <c r="AM183" i="7"/>
  <c r="AM183" i="10" s="1"/>
  <c r="AC183" i="6"/>
  <c r="AC183" i="11" s="1"/>
  <c r="AC183" i="7"/>
  <c r="AC183" i="10" s="1"/>
  <c r="P186" i="6"/>
  <c r="P186" i="11" s="1"/>
  <c r="P186" i="7"/>
  <c r="P186" i="10" s="1"/>
  <c r="AU186" i="6"/>
  <c r="AU186" i="11" s="1"/>
  <c r="AU186" i="7"/>
  <c r="AU186" i="10" s="1"/>
  <c r="BB177" i="6"/>
  <c r="BB177" i="11" s="1"/>
  <c r="BB177" i="7"/>
  <c r="BB177" i="10" s="1"/>
  <c r="AB152" i="6"/>
  <c r="AB152" i="11" s="1"/>
  <c r="AB152" i="7"/>
  <c r="AB152" i="10" s="1"/>
  <c r="AJ107" i="6"/>
  <c r="AJ107" i="11" s="1"/>
  <c r="AJ107" i="7"/>
  <c r="AJ107" i="10" s="1"/>
  <c r="AK91" i="6"/>
  <c r="AK91" i="11" s="1"/>
  <c r="AK91" i="7"/>
  <c r="AK91" i="10" s="1"/>
  <c r="AJ73" i="6"/>
  <c r="AJ73" i="11" s="1"/>
  <c r="AJ73" i="7"/>
  <c r="AJ73" i="10" s="1"/>
  <c r="AJ89" i="6"/>
  <c r="AJ89" i="11" s="1"/>
  <c r="AJ89" i="7"/>
  <c r="AJ89" i="10" s="1"/>
  <c r="AS62" i="6"/>
  <c r="AS62" i="11" s="1"/>
  <c r="AS62" i="7"/>
  <c r="AS62" i="10" s="1"/>
  <c r="AC152" i="6"/>
  <c r="AC152" i="11" s="1"/>
  <c r="AC152" i="7"/>
  <c r="AC152" i="10" s="1"/>
  <c r="AS107" i="6"/>
  <c r="AS107" i="11" s="1"/>
  <c r="AS107" i="7"/>
  <c r="AS107" i="10" s="1"/>
  <c r="AV91" i="6"/>
  <c r="AV91" i="11" s="1"/>
  <c r="AV91" i="7"/>
  <c r="AV91" i="10" s="1"/>
  <c r="AB86" i="6"/>
  <c r="AB86" i="11" s="1"/>
  <c r="AB86" i="7"/>
  <c r="AB86" i="10" s="1"/>
  <c r="AK53" i="6"/>
  <c r="AK53" i="11" s="1"/>
  <c r="AK53" i="7"/>
  <c r="AK53" i="10" s="1"/>
  <c r="AV63" i="6"/>
  <c r="AV63" i="11" s="1"/>
  <c r="AV63" i="7"/>
  <c r="AV63" i="10" s="1"/>
  <c r="AE62" i="6"/>
  <c r="AE62" i="11" s="1"/>
  <c r="AE62" i="7"/>
  <c r="AE62" i="10" s="1"/>
  <c r="AN62" i="6"/>
  <c r="AN62" i="11" s="1"/>
  <c r="AN62" i="7"/>
  <c r="AN62" i="10" s="1"/>
  <c r="AI92" i="6"/>
  <c r="AI92" i="11" s="1"/>
  <c r="AI92" i="7"/>
  <c r="AI92" i="10" s="1"/>
  <c r="AV53" i="6"/>
  <c r="AV53" i="11" s="1"/>
  <c r="AV53" i="7"/>
  <c r="AV53" i="10" s="1"/>
  <c r="AT134" i="6"/>
  <c r="AT134" i="11" s="1"/>
  <c r="AT134" i="7"/>
  <c r="AT134" i="10" s="1"/>
  <c r="BA107" i="6"/>
  <c r="BA107" i="11" s="1"/>
  <c r="BA107" i="7"/>
  <c r="BA107" i="10" s="1"/>
  <c r="BB230" i="6"/>
  <c r="BB230" i="11" s="1"/>
  <c r="BB230" i="7"/>
  <c r="BB230" i="10" s="1"/>
  <c r="AQ132" i="6"/>
  <c r="AQ132" i="11" s="1"/>
  <c r="AQ132" i="7"/>
  <c r="AQ132" i="10" s="1"/>
  <c r="AH107" i="6"/>
  <c r="AH107" i="11" s="1"/>
  <c r="AH107" i="7"/>
  <c r="AH107" i="10" s="1"/>
  <c r="AI91" i="6"/>
  <c r="AI91" i="11" s="1"/>
  <c r="AI91" i="7"/>
  <c r="AI91" i="10" s="1"/>
  <c r="AH73" i="6"/>
  <c r="AH73" i="11" s="1"/>
  <c r="AH73" i="7"/>
  <c r="AH73" i="10" s="1"/>
  <c r="AH89" i="6"/>
  <c r="AH89" i="11" s="1"/>
  <c r="AH89" i="7"/>
  <c r="AH89" i="10" s="1"/>
  <c r="AO62" i="6"/>
  <c r="AO62" i="11" s="1"/>
  <c r="AO62" i="7"/>
  <c r="AO62" i="10" s="1"/>
  <c r="AX132" i="6"/>
  <c r="AX132" i="11" s="1"/>
  <c r="AX132" i="7"/>
  <c r="AX132" i="10" s="1"/>
  <c r="AQ107" i="6"/>
  <c r="AQ107" i="11" s="1"/>
  <c r="AQ107" i="7"/>
  <c r="AQ107" i="10" s="1"/>
  <c r="AT91" i="6"/>
  <c r="AT91" i="11" s="1"/>
  <c r="AT91" i="7"/>
  <c r="AT91" i="10" s="1"/>
  <c r="AY73" i="6"/>
  <c r="AY73" i="11" s="1"/>
  <c r="AY73" i="7"/>
  <c r="AY73" i="10" s="1"/>
  <c r="AG53" i="6"/>
  <c r="AG53" i="11" s="1"/>
  <c r="AG53" i="7"/>
  <c r="AG53" i="10" s="1"/>
  <c r="AC86" i="6"/>
  <c r="AC86" i="11" s="1"/>
  <c r="AC86" i="7"/>
  <c r="AC86" i="10" s="1"/>
  <c r="AM92" i="6"/>
  <c r="AM92" i="11" s="1"/>
  <c r="AM92" i="7"/>
  <c r="AM92" i="10" s="1"/>
  <c r="AZ107" i="6"/>
  <c r="AZ107" i="11" s="1"/>
  <c r="AZ107" i="7"/>
  <c r="AZ107" i="10" s="1"/>
  <c r="X189" i="6"/>
  <c r="X189" i="11" s="1"/>
  <c r="X189" i="7"/>
  <c r="X189" i="10" s="1"/>
  <c r="AI189" i="6"/>
  <c r="AI189" i="11" s="1"/>
  <c r="AI189" i="7"/>
  <c r="AI189" i="10" s="1"/>
  <c r="AP189" i="6"/>
  <c r="AP189" i="11" s="1"/>
  <c r="AP189" i="7"/>
  <c r="AP189" i="10" s="1"/>
  <c r="BA189" i="6"/>
  <c r="BA189" i="11" s="1"/>
  <c r="BA189" i="7"/>
  <c r="BA189" i="10" s="1"/>
  <c r="N189" i="6"/>
  <c r="N189" i="11" s="1"/>
  <c r="N189" i="7"/>
  <c r="N189" i="10" s="1"/>
  <c r="Y189" i="6"/>
  <c r="Y189" i="11" s="1"/>
  <c r="Y189" i="7"/>
  <c r="Y189" i="10" s="1"/>
  <c r="K131" i="6"/>
  <c r="K131" i="11" s="1"/>
  <c r="K131" i="7"/>
  <c r="K131" i="10" s="1"/>
  <c r="V131" i="6"/>
  <c r="V131" i="11" s="1"/>
  <c r="V131" i="7"/>
  <c r="V131" i="10" s="1"/>
  <c r="AG131" i="6"/>
  <c r="AG131" i="11" s="1"/>
  <c r="AG131" i="7"/>
  <c r="AG131" i="10" s="1"/>
  <c r="AR131" i="6"/>
  <c r="AR131" i="11" s="1"/>
  <c r="AR131" i="7"/>
  <c r="AR131" i="10" s="1"/>
  <c r="M131" i="6"/>
  <c r="M131" i="11" s="1"/>
  <c r="M131" i="7"/>
  <c r="M131" i="10" s="1"/>
  <c r="X131" i="6"/>
  <c r="X131" i="11" s="1"/>
  <c r="X131" i="7"/>
  <c r="X131" i="10" s="1"/>
  <c r="AV152" i="6"/>
  <c r="AV152" i="11" s="1"/>
  <c r="AV152" i="7"/>
  <c r="AV152" i="10" s="1"/>
  <c r="AQ201" i="6"/>
  <c r="AQ201" i="11" s="1"/>
  <c r="AQ201" i="7"/>
  <c r="AQ201" i="10" s="1"/>
  <c r="AV73" i="6"/>
  <c r="AV73" i="11" s="1"/>
  <c r="AV73" i="7"/>
  <c r="AV73" i="10" s="1"/>
  <c r="AO217" i="6"/>
  <c r="AO217" i="11" s="1"/>
  <c r="AO217" i="7"/>
  <c r="AO217" i="10" s="1"/>
  <c r="AL217" i="6"/>
  <c r="AL217" i="11" s="1"/>
  <c r="AL217" i="7"/>
  <c r="AL217" i="10" s="1"/>
  <c r="P217" i="6"/>
  <c r="P217" i="11" s="1"/>
  <c r="P217" i="7"/>
  <c r="P217" i="10" s="1"/>
  <c r="U217" i="6"/>
  <c r="U217" i="11" s="1"/>
  <c r="U217" i="7"/>
  <c r="U217" i="10" s="1"/>
  <c r="AZ217" i="6"/>
  <c r="AZ217" i="11" s="1"/>
  <c r="AZ217" i="7"/>
  <c r="AZ217" i="10" s="1"/>
  <c r="AM217" i="6"/>
  <c r="AM217" i="11" s="1"/>
  <c r="AM217" i="7"/>
  <c r="AM217" i="10" s="1"/>
  <c r="AC201" i="6"/>
  <c r="AC201" i="11" s="1"/>
  <c r="AC201" i="7"/>
  <c r="AC201" i="10" s="1"/>
  <c r="BA199" i="6"/>
  <c r="BA199" i="11" s="1"/>
  <c r="BA199" i="7"/>
  <c r="BA199" i="10" s="1"/>
  <c r="AZ199" i="6"/>
  <c r="AZ199" i="11" s="1"/>
  <c r="AZ199" i="7"/>
  <c r="AZ199" i="10" s="1"/>
  <c r="AY224" i="6"/>
  <c r="AY224" i="11" s="1"/>
  <c r="AY224" i="7"/>
  <c r="AY224" i="10" s="1"/>
  <c r="AX199" i="6"/>
  <c r="AX199" i="11" s="1"/>
  <c r="AX199" i="7"/>
  <c r="AX199" i="10" s="1"/>
  <c r="AT7" i="6"/>
  <c r="AT7" i="11" s="1"/>
  <c r="AT7" i="7"/>
  <c r="AT7" i="10" s="1"/>
  <c r="I118" i="6"/>
  <c r="I118" i="11" s="1"/>
  <c r="I118" i="7"/>
  <c r="I118" i="10" s="1"/>
  <c r="O197" i="6"/>
  <c r="O197" i="11" s="1"/>
  <c r="O197" i="7"/>
  <c r="O197" i="10" s="1"/>
  <c r="W197" i="6"/>
  <c r="W197" i="11" s="1"/>
  <c r="W197" i="7"/>
  <c r="W197" i="10" s="1"/>
  <c r="AS197" i="6"/>
  <c r="AS197" i="11" s="1"/>
  <c r="AS197" i="7"/>
  <c r="AS197" i="10" s="1"/>
  <c r="AU197" i="6"/>
  <c r="AU197" i="11" s="1"/>
  <c r="AU197" i="7"/>
  <c r="AU197" i="10" s="1"/>
  <c r="AN197" i="6"/>
  <c r="AN197" i="11" s="1"/>
  <c r="AN197" i="7"/>
  <c r="AN197" i="10" s="1"/>
  <c r="Q118" i="6"/>
  <c r="Q118" i="11" s="1"/>
  <c r="Q118" i="7"/>
  <c r="Q118" i="10" s="1"/>
  <c r="Z118" i="6"/>
  <c r="Z118" i="11" s="1"/>
  <c r="Z118" i="7"/>
  <c r="Z118" i="10" s="1"/>
  <c r="AM118" i="6"/>
  <c r="AM118" i="11" s="1"/>
  <c r="AM118" i="7"/>
  <c r="AM118" i="10" s="1"/>
  <c r="AB118" i="6"/>
  <c r="AB118" i="11" s="1"/>
  <c r="AB118" i="7"/>
  <c r="AB118" i="10" s="1"/>
  <c r="AR118" i="6"/>
  <c r="AR118" i="11" s="1"/>
  <c r="AR118" i="7"/>
  <c r="AR118" i="10" s="1"/>
  <c r="Y23" i="6"/>
  <c r="Y23" i="11" s="1"/>
  <c r="Y23" i="7"/>
  <c r="Y23" i="10" s="1"/>
  <c r="AJ23" i="6"/>
  <c r="AJ23" i="11" s="1"/>
  <c r="AJ23" i="7"/>
  <c r="AJ23" i="10" s="1"/>
  <c r="AM23" i="6"/>
  <c r="AM23" i="11" s="1"/>
  <c r="AM23" i="7"/>
  <c r="AM23" i="10" s="1"/>
  <c r="AV23" i="6"/>
  <c r="AV23" i="11" s="1"/>
  <c r="AV23" i="7"/>
  <c r="AV23" i="10" s="1"/>
  <c r="BA203" i="6"/>
  <c r="BA203" i="11" s="1"/>
  <c r="BA203" i="7"/>
  <c r="BA203" i="10" s="1"/>
  <c r="J141" i="6"/>
  <c r="J141" i="11" s="1"/>
  <c r="J141" i="7"/>
  <c r="J141" i="10" s="1"/>
  <c r="R141" i="6"/>
  <c r="R141" i="11" s="1"/>
  <c r="R141" i="7"/>
  <c r="R141" i="10" s="1"/>
  <c r="Z141" i="6"/>
  <c r="Z141" i="11" s="1"/>
  <c r="Z141" i="7"/>
  <c r="Z141" i="10" s="1"/>
  <c r="AA141" i="6"/>
  <c r="AA141" i="11" s="1"/>
  <c r="AA141" i="7"/>
  <c r="AA141" i="10" s="1"/>
  <c r="AD141" i="6"/>
  <c r="AD141" i="11" s="1"/>
  <c r="AD141" i="7"/>
  <c r="AD141" i="10" s="1"/>
  <c r="AT141" i="6"/>
  <c r="AT141" i="11" s="1"/>
  <c r="AT141" i="7"/>
  <c r="AT141" i="10" s="1"/>
  <c r="L143" i="6"/>
  <c r="L143" i="11" s="1"/>
  <c r="L143" i="7"/>
  <c r="L143" i="10" s="1"/>
  <c r="T143" i="6"/>
  <c r="T143" i="11" s="1"/>
  <c r="T143" i="7"/>
  <c r="T143" i="10" s="1"/>
  <c r="AB143" i="6"/>
  <c r="AB143" i="11" s="1"/>
  <c r="AB143" i="7"/>
  <c r="AB143" i="10" s="1"/>
  <c r="AH143" i="6"/>
  <c r="AH143" i="11" s="1"/>
  <c r="AH143" i="7"/>
  <c r="AH143" i="10" s="1"/>
  <c r="AG143" i="6"/>
  <c r="AG143" i="11" s="1"/>
  <c r="AG143" i="7"/>
  <c r="AG143" i="10" s="1"/>
  <c r="AW143" i="6"/>
  <c r="AW143" i="11" s="1"/>
  <c r="AW143" i="7"/>
  <c r="AW143" i="10" s="1"/>
  <c r="AY201" i="6"/>
  <c r="AY201" i="11" s="1"/>
  <c r="AY201" i="7"/>
  <c r="AY201" i="10" s="1"/>
  <c r="AY183" i="6"/>
  <c r="AY183" i="11" s="1"/>
  <c r="AY183" i="7"/>
  <c r="AY183" i="10" s="1"/>
  <c r="AN134" i="6"/>
  <c r="AN134" i="11" s="1"/>
  <c r="AN134" i="7"/>
  <c r="AN134" i="10" s="1"/>
  <c r="BB169" i="6"/>
  <c r="BB169" i="11" s="1"/>
  <c r="BB169" i="7"/>
  <c r="BB169" i="10" s="1"/>
  <c r="BB184" i="6"/>
  <c r="BB184" i="11" s="1"/>
  <c r="BB184" i="7"/>
  <c r="BB184" i="10" s="1"/>
  <c r="AL186" i="6"/>
  <c r="AL186" i="11" s="1"/>
  <c r="AL186" i="7"/>
  <c r="AL186" i="10" s="1"/>
  <c r="I186" i="6"/>
  <c r="I186" i="11" s="1"/>
  <c r="I186" i="7"/>
  <c r="I186" i="10" s="1"/>
  <c r="AR195" i="6"/>
  <c r="AR195" i="11" s="1"/>
  <c r="AR195" i="7"/>
  <c r="AR195" i="10" s="1"/>
  <c r="BB218" i="6"/>
  <c r="BB218" i="11" s="1"/>
  <c r="BB218" i="7"/>
  <c r="BB218" i="10" s="1"/>
  <c r="EG189" i="1"/>
  <c r="CT206" i="1"/>
  <c r="Q206" i="1" s="1"/>
  <c r="O204" i="3" s="1"/>
  <c r="EC189" i="1"/>
  <c r="AZ189" i="1" s="1"/>
  <c r="AX187" i="3" s="1"/>
  <c r="CU206" i="1"/>
  <c r="R206" i="1" s="1"/>
  <c r="P204" i="3" s="1"/>
  <c r="DW189" i="1"/>
  <c r="AT189" i="1" s="1"/>
  <c r="AR187" i="3" s="1"/>
  <c r="DX206" i="1"/>
  <c r="AU206" i="1" s="1"/>
  <c r="AS204" i="3" s="1"/>
  <c r="EB189" i="1"/>
  <c r="AY189" i="1" s="1"/>
  <c r="AW187" i="3" s="1"/>
  <c r="DX189" i="1"/>
  <c r="AU189" i="1" s="1"/>
  <c r="AS187" i="3" s="1"/>
  <c r="AR88" i="1"/>
  <c r="AP86" i="3" s="1"/>
  <c r="AR192" i="1"/>
  <c r="AP190" i="3" s="1"/>
  <c r="DE166" i="1"/>
  <c r="CI197" i="1"/>
  <c r="CP166" i="1"/>
  <c r="CT166" i="1"/>
  <c r="CM166" i="1"/>
  <c r="DM197" i="1"/>
  <c r="AJ197" i="1" s="1"/>
  <c r="AH195" i="3" s="1"/>
  <c r="CR166" i="1"/>
  <c r="EG434" i="1"/>
  <c r="CI166" i="1"/>
  <c r="CX166" i="1"/>
  <c r="DD197" i="1"/>
  <c r="AA197" i="1" s="1"/>
  <c r="Y195" i="3" s="1"/>
  <c r="CG166" i="1"/>
  <c r="DJ166" i="1"/>
  <c r="EA197" i="1"/>
  <c r="AX197" i="1" s="1"/>
  <c r="AV195" i="3" s="1"/>
  <c r="CL166" i="1"/>
  <c r="DL166" i="1"/>
  <c r="DT166" i="1"/>
  <c r="CY166" i="1"/>
  <c r="CU166" i="1"/>
  <c r="EG166" i="1"/>
  <c r="BD166" i="1" s="1"/>
  <c r="BB164" i="3" s="1"/>
  <c r="DI166" i="1"/>
  <c r="CL197" i="1"/>
  <c r="I197" i="1" s="1"/>
  <c r="G195" i="3" s="1"/>
  <c r="DF166" i="1"/>
  <c r="DA166" i="1"/>
  <c r="CX197" i="1"/>
  <c r="U197" i="1" s="1"/>
  <c r="S195" i="3" s="1"/>
  <c r="DA197" i="1"/>
  <c r="DP166" i="1"/>
  <c r="DC197" i="1"/>
  <c r="Z197" i="1" s="1"/>
  <c r="X195" i="3" s="1"/>
  <c r="DW166" i="1"/>
  <c r="BD202" i="1"/>
  <c r="BB200" i="3" s="1"/>
  <c r="CX206" i="1"/>
  <c r="U206" i="1" s="1"/>
  <c r="S204" i="3" s="1"/>
  <c r="DQ132" i="1"/>
  <c r="AN132" i="1" s="1"/>
  <c r="AL130" i="3" s="1"/>
  <c r="CQ132" i="1"/>
  <c r="N132" i="1" s="1"/>
  <c r="L130" i="3" s="1"/>
  <c r="DE206" i="1"/>
  <c r="AB206" i="1" s="1"/>
  <c r="Z204" i="3" s="1"/>
  <c r="DW132" i="1"/>
  <c r="AT132" i="1" s="1"/>
  <c r="AR130" i="3" s="1"/>
  <c r="BI383" i="1"/>
  <c r="BB256" i="1"/>
  <c r="BB295" i="1" s="1"/>
  <c r="BG381" i="1"/>
  <c r="BG377" i="1"/>
  <c r="BX88" i="1"/>
  <c r="BV86" i="3" s="1"/>
  <c r="BE408" i="1"/>
  <c r="CP132" i="1"/>
  <c r="M132" i="1" s="1"/>
  <c r="K130" i="3" s="1"/>
  <c r="DZ132" i="1"/>
  <c r="AW132" i="1" s="1"/>
  <c r="AU130" i="3" s="1"/>
  <c r="DI132" i="1"/>
  <c r="AF132" i="1" s="1"/>
  <c r="AD130" i="3" s="1"/>
  <c r="DE132" i="1"/>
  <c r="AB132" i="1" s="1"/>
  <c r="Z130" i="3" s="1"/>
  <c r="CV132" i="1"/>
  <c r="S132" i="1" s="1"/>
  <c r="Q130" i="3" s="1"/>
  <c r="EG132" i="1"/>
  <c r="BD132" i="1" s="1"/>
  <c r="BB130" i="3" s="1"/>
  <c r="DL132" i="1"/>
  <c r="AI132" i="1" s="1"/>
  <c r="AG130" i="3" s="1"/>
  <c r="BI381" i="1"/>
  <c r="EA132" i="1"/>
  <c r="AX132" i="1" s="1"/>
  <c r="AV130" i="3" s="1"/>
  <c r="DJ132" i="1"/>
  <c r="AG132" i="1" s="1"/>
  <c r="AE130" i="3" s="1"/>
  <c r="DY132" i="1"/>
  <c r="AV132" i="1" s="1"/>
  <c r="AT130" i="3" s="1"/>
  <c r="CJ132" i="1"/>
  <c r="EB132" i="1"/>
  <c r="AY132" i="1" s="1"/>
  <c r="AW130" i="3" s="1"/>
  <c r="CW132" i="1"/>
  <c r="T132" i="1" s="1"/>
  <c r="R130" i="3" s="1"/>
  <c r="DK132" i="1"/>
  <c r="AH132" i="1" s="1"/>
  <c r="AF130" i="3" s="1"/>
  <c r="CT132" i="1"/>
  <c r="Q132" i="1" s="1"/>
  <c r="O130" i="3" s="1"/>
  <c r="CN132" i="1"/>
  <c r="K132" i="1" s="1"/>
  <c r="I130" i="3" s="1"/>
  <c r="DP132" i="1"/>
  <c r="AM132" i="1" s="1"/>
  <c r="AK130" i="3" s="1"/>
  <c r="EC132" i="1"/>
  <c r="AZ132" i="1" s="1"/>
  <c r="AX130" i="3" s="1"/>
  <c r="DU132" i="1"/>
  <c r="AR132" i="1" s="1"/>
  <c r="AP130" i="3" s="1"/>
  <c r="BW173" i="1"/>
  <c r="BU171" i="3" s="1"/>
  <c r="CU132" i="1"/>
  <c r="R132" i="1" s="1"/>
  <c r="P130" i="3" s="1"/>
  <c r="EE132" i="1"/>
  <c r="BB132" i="1" s="1"/>
  <c r="AZ130" i="3" s="1"/>
  <c r="DD132" i="1"/>
  <c r="AA132" i="1" s="1"/>
  <c r="Y130" i="3" s="1"/>
  <c r="DR132" i="1"/>
  <c r="AO132" i="1" s="1"/>
  <c r="AM130" i="3" s="1"/>
  <c r="CO132" i="1"/>
  <c r="L132" i="1" s="1"/>
  <c r="J130" i="3" s="1"/>
  <c r="BX86" i="1"/>
  <c r="BV84" i="3" s="1"/>
  <c r="ED132" i="1"/>
  <c r="BA132" i="1" s="1"/>
  <c r="AY130" i="3" s="1"/>
  <c r="DO132" i="1"/>
  <c r="AL132" i="1" s="1"/>
  <c r="AJ130" i="3" s="1"/>
  <c r="DT132" i="1"/>
  <c r="AQ132" i="1" s="1"/>
  <c r="AO130" i="3" s="1"/>
  <c r="CL132" i="1"/>
  <c r="I132" i="1" s="1"/>
  <c r="G130" i="3" s="1"/>
  <c r="CZ132" i="1"/>
  <c r="W132" i="1" s="1"/>
  <c r="U130" i="3" s="1"/>
  <c r="DN132" i="1"/>
  <c r="AK132" i="1" s="1"/>
  <c r="AI130" i="3" s="1"/>
  <c r="DS132" i="1"/>
  <c r="AP132" i="1" s="1"/>
  <c r="AN130" i="3" s="1"/>
  <c r="CY132" i="1"/>
  <c r="V132" i="1" s="1"/>
  <c r="T130" i="3" s="1"/>
  <c r="DM132" i="1"/>
  <c r="AJ132" i="1" s="1"/>
  <c r="AH130" i="3" s="1"/>
  <c r="DG132" i="1"/>
  <c r="AD132" i="1" s="1"/>
  <c r="AB130" i="3" s="1"/>
  <c r="DV132" i="1"/>
  <c r="AS132" i="1" s="1"/>
  <c r="AQ130" i="3" s="1"/>
  <c r="CH132" i="1"/>
  <c r="CX132" i="1"/>
  <c r="U132" i="1" s="1"/>
  <c r="S130" i="3" s="1"/>
  <c r="CI132" i="1"/>
  <c r="CR132" i="1"/>
  <c r="O132" i="1" s="1"/>
  <c r="M130" i="3" s="1"/>
  <c r="CK132" i="1"/>
  <c r="DB132" i="1"/>
  <c r="Y132" i="1" s="1"/>
  <c r="W130" i="3" s="1"/>
  <c r="DA132" i="1"/>
  <c r="X132" i="1" s="1"/>
  <c r="V130" i="3" s="1"/>
  <c r="DH132" i="1"/>
  <c r="AE132" i="1" s="1"/>
  <c r="AC130" i="3" s="1"/>
  <c r="BD218" i="1"/>
  <c r="BB216" i="3" s="1"/>
  <c r="BD155" i="1"/>
  <c r="BB153" i="3" s="1"/>
  <c r="BF410" i="1"/>
  <c r="BG408" i="1"/>
  <c r="BF399" i="1"/>
  <c r="BI377" i="1"/>
  <c r="J52" i="1"/>
  <c r="H50" i="3" s="1"/>
  <c r="BE377" i="1"/>
  <c r="BW65" i="1"/>
  <c r="BU63" i="3" s="1"/>
  <c r="BW177" i="1"/>
  <c r="BU175" i="3" s="1"/>
  <c r="BW118" i="1"/>
  <c r="BU116" i="3" s="1"/>
  <c r="BW108" i="1"/>
  <c r="BU106" i="3" s="1"/>
  <c r="BW169" i="1"/>
  <c r="BU167" i="3" s="1"/>
  <c r="BX184" i="1"/>
  <c r="BV182" i="3" s="1"/>
  <c r="BW82" i="1"/>
  <c r="BU80" i="3" s="1"/>
  <c r="BW139" i="1"/>
  <c r="BU137" i="3" s="1"/>
  <c r="BW109" i="1"/>
  <c r="BU107" i="3" s="1"/>
  <c r="BV244" i="1"/>
  <c r="BV283" i="1" s="1"/>
  <c r="BV266" i="1"/>
  <c r="BV305" i="1" s="1"/>
  <c r="BV369" i="1" s="1"/>
  <c r="BW191" i="1"/>
  <c r="BU189" i="3" s="1"/>
  <c r="BX93" i="1"/>
  <c r="BV91" i="3" s="1"/>
  <c r="BW172" i="1"/>
  <c r="BU170" i="3" s="1"/>
  <c r="BX186" i="1"/>
  <c r="BV184" i="3" s="1"/>
  <c r="BW168" i="1"/>
  <c r="BU166" i="3" s="1"/>
  <c r="BW130" i="1"/>
  <c r="BU128" i="3" s="1"/>
  <c r="BW202" i="1"/>
  <c r="BU200" i="3" s="1"/>
  <c r="BW43" i="1"/>
  <c r="BU41" i="3" s="1"/>
  <c r="BV258" i="1"/>
  <c r="BV297" i="1" s="1"/>
  <c r="BV361" i="1" s="1"/>
  <c r="BX193" i="1"/>
  <c r="BV191" i="3" s="1"/>
  <c r="BX75" i="1"/>
  <c r="BV73" i="3" s="1"/>
  <c r="BW97" i="1"/>
  <c r="BU95" i="3" s="1"/>
  <c r="BW176" i="1"/>
  <c r="BU174" i="3" s="1"/>
  <c r="BW235" i="1"/>
  <c r="BU233" i="3" s="1"/>
  <c r="BW174" i="1"/>
  <c r="BU172" i="3" s="1"/>
  <c r="BW115" i="1"/>
  <c r="BU113" i="3" s="1"/>
  <c r="BW33" i="1"/>
  <c r="BU31" i="3" s="1"/>
  <c r="BV262" i="1"/>
  <c r="BV301" i="1" s="1"/>
  <c r="BV473" i="1" s="1"/>
  <c r="BW178" i="1"/>
  <c r="BU176" i="3" s="1"/>
  <c r="BW182" i="1"/>
  <c r="BU180" i="3" s="1"/>
  <c r="BW159" i="1"/>
  <c r="BU157" i="3" s="1"/>
  <c r="BW30" i="1"/>
  <c r="BU28" i="3" s="1"/>
  <c r="BV429" i="1"/>
  <c r="BW80" i="1"/>
  <c r="BU78" i="3" s="1"/>
  <c r="BW32" i="1"/>
  <c r="BU30" i="3" s="1"/>
  <c r="BW81" i="1"/>
  <c r="BU79" i="3" s="1"/>
  <c r="BW112" i="1"/>
  <c r="BU110" i="3" s="1"/>
  <c r="BW190" i="1"/>
  <c r="BU188" i="3" s="1"/>
  <c r="BW69" i="1"/>
  <c r="BU67" i="3" s="1"/>
  <c r="BW121" i="1"/>
  <c r="BU119" i="3" s="1"/>
  <c r="BW232" i="1"/>
  <c r="BU230" i="3" s="1"/>
  <c r="BW229" i="1"/>
  <c r="BU227" i="3" s="1"/>
  <c r="BW207" i="1"/>
  <c r="BU205" i="3" s="1"/>
  <c r="BW36" i="1"/>
  <c r="BU34" i="3" s="1"/>
  <c r="BW144" i="1"/>
  <c r="BU142" i="3" s="1"/>
  <c r="BV256" i="1"/>
  <c r="BV295" i="1" s="1"/>
  <c r="BV467" i="1" s="1"/>
  <c r="BV434" i="1"/>
  <c r="BX147" i="1"/>
  <c r="BV145" i="3" s="1"/>
  <c r="BW171" i="1"/>
  <c r="BU169" i="3" s="1"/>
  <c r="BW135" i="1"/>
  <c r="BU133" i="3" s="1"/>
  <c r="BW237" i="1"/>
  <c r="BU235" i="3" s="1"/>
  <c r="BW54" i="1"/>
  <c r="BU52" i="3" s="1"/>
  <c r="BW22" i="1"/>
  <c r="BU20" i="3" s="1"/>
  <c r="BW209" i="1"/>
  <c r="BU207" i="3" s="1"/>
  <c r="BW85" i="1"/>
  <c r="BU83" i="3" s="1"/>
  <c r="BV245" i="1"/>
  <c r="BV284" i="1" s="1"/>
  <c r="BV348" i="1" s="1"/>
  <c r="BX180" i="1"/>
  <c r="BV178" i="3" s="1"/>
  <c r="BW145" i="1"/>
  <c r="BU143" i="3" s="1"/>
  <c r="BW236" i="1"/>
  <c r="BU234" i="3" s="1"/>
  <c r="BH237" i="8"/>
  <c r="BJ490" i="1" s="1"/>
  <c r="AP135" i="1"/>
  <c r="AN133" i="3" s="1"/>
  <c r="DR135" i="1"/>
  <c r="AH226" i="1"/>
  <c r="AF224" i="3" s="1"/>
  <c r="DJ226" i="1"/>
  <c r="CG132" i="1"/>
  <c r="DK197" i="1"/>
  <c r="AH197" i="1" s="1"/>
  <c r="AF195" i="3" s="1"/>
  <c r="CH197" i="1"/>
  <c r="DO197" i="1"/>
  <c r="AL197" i="1" s="1"/>
  <c r="AJ195" i="3" s="1"/>
  <c r="CW197" i="1"/>
  <c r="T197" i="1" s="1"/>
  <c r="R195" i="3" s="1"/>
  <c r="DL197" i="1"/>
  <c r="AI197" i="1" s="1"/>
  <c r="AG195" i="3" s="1"/>
  <c r="EA206" i="1"/>
  <c r="AX206" i="1" s="1"/>
  <c r="AV204" i="3" s="1"/>
  <c r="CR206" i="1"/>
  <c r="O206" i="1" s="1"/>
  <c r="M204" i="3" s="1"/>
  <c r="DD206" i="1"/>
  <c r="AA206" i="1" s="1"/>
  <c r="Y204" i="3" s="1"/>
  <c r="DV197" i="1"/>
  <c r="AS197" i="1" s="1"/>
  <c r="AQ195" i="3" s="1"/>
  <c r="DN206" i="1"/>
  <c r="AK206" i="1" s="1"/>
  <c r="AI204" i="3" s="1"/>
  <c r="CM206" i="1"/>
  <c r="J206" i="1" s="1"/>
  <c r="H204" i="3" s="1"/>
  <c r="DL206" i="1"/>
  <c r="AI206" i="1" s="1"/>
  <c r="AG204" i="3" s="1"/>
  <c r="CU197" i="1"/>
  <c r="R197" i="1" s="1"/>
  <c r="P195" i="3" s="1"/>
  <c r="DS197" i="1"/>
  <c r="AP197" i="1" s="1"/>
  <c r="AN195" i="3" s="1"/>
  <c r="CY197" i="1"/>
  <c r="V197" i="1" s="1"/>
  <c r="T195" i="3" s="1"/>
  <c r="DT197" i="1"/>
  <c r="AQ197" i="1" s="1"/>
  <c r="AO195" i="3" s="1"/>
  <c r="DR197" i="1"/>
  <c r="AO197" i="1" s="1"/>
  <c r="AM195" i="3" s="1"/>
  <c r="EG197" i="1"/>
  <c r="BD197" i="1" s="1"/>
  <c r="BB195" i="3" s="1"/>
  <c r="DJ206" i="1"/>
  <c r="AG206" i="1" s="1"/>
  <c r="AE204" i="3" s="1"/>
  <c r="DK206" i="1"/>
  <c r="AH206" i="1" s="1"/>
  <c r="AF204" i="3" s="1"/>
  <c r="DH206" i="1"/>
  <c r="AE206" i="1" s="1"/>
  <c r="AC204" i="3" s="1"/>
  <c r="DT206" i="1"/>
  <c r="AQ206" i="1" s="1"/>
  <c r="AO204" i="3" s="1"/>
  <c r="DC206" i="1"/>
  <c r="Z206" i="1" s="1"/>
  <c r="X204" i="3" s="1"/>
  <c r="DS206" i="1"/>
  <c r="AP206" i="1" s="1"/>
  <c r="AN204" i="3" s="1"/>
  <c r="CM197" i="1"/>
  <c r="J197" i="1" s="1"/>
  <c r="H195" i="3" s="1"/>
  <c r="DX197" i="1"/>
  <c r="AU197" i="1" s="1"/>
  <c r="AS195" i="3" s="1"/>
  <c r="CN197" i="1"/>
  <c r="K197" i="1" s="1"/>
  <c r="I195" i="3" s="1"/>
  <c r="DG197" i="1"/>
  <c r="AD197" i="1" s="1"/>
  <c r="AB195" i="3" s="1"/>
  <c r="EE206" i="1"/>
  <c r="BB206" i="1" s="1"/>
  <c r="AZ204" i="3" s="1"/>
  <c r="DV206" i="1"/>
  <c r="AS206" i="1" s="1"/>
  <c r="AQ204" i="3" s="1"/>
  <c r="DZ206" i="1"/>
  <c r="AW206" i="1" s="1"/>
  <c r="AU204" i="3" s="1"/>
  <c r="DQ197" i="1"/>
  <c r="AN197" i="1" s="1"/>
  <c r="AL195" i="3" s="1"/>
  <c r="DP197" i="1"/>
  <c r="AM197" i="1" s="1"/>
  <c r="AK195" i="3" s="1"/>
  <c r="DP206" i="1"/>
  <c r="AM206" i="1" s="1"/>
  <c r="AK204" i="3" s="1"/>
  <c r="CQ206" i="1"/>
  <c r="N206" i="1" s="1"/>
  <c r="L204" i="3" s="1"/>
  <c r="ED206" i="1"/>
  <c r="BA206" i="1" s="1"/>
  <c r="AY204" i="3" s="1"/>
  <c r="EF167" i="1"/>
  <c r="DZ197" i="1"/>
  <c r="AW197" i="1" s="1"/>
  <c r="AU195" i="3" s="1"/>
  <c r="DH197" i="1"/>
  <c r="AE197" i="1" s="1"/>
  <c r="AC195" i="3" s="1"/>
  <c r="DY197" i="1"/>
  <c r="AV197" i="1" s="1"/>
  <c r="AT195" i="3" s="1"/>
  <c r="EF197" i="1"/>
  <c r="BC197" i="1" s="1"/>
  <c r="BA195" i="3" s="1"/>
  <c r="DO206" i="1"/>
  <c r="AL206" i="1" s="1"/>
  <c r="AJ204" i="3" s="1"/>
  <c r="CS206" i="1"/>
  <c r="P206" i="1" s="1"/>
  <c r="N204" i="3" s="1"/>
  <c r="EB197" i="1"/>
  <c r="AY197" i="1" s="1"/>
  <c r="AW195" i="3" s="1"/>
  <c r="DQ206" i="1"/>
  <c r="AN206" i="1" s="1"/>
  <c r="AL204" i="3" s="1"/>
  <c r="DW206" i="1"/>
  <c r="AT206" i="1" s="1"/>
  <c r="AR204" i="3" s="1"/>
  <c r="EG206" i="1"/>
  <c r="BD206" i="1" s="1"/>
  <c r="BB204" i="3" s="1"/>
  <c r="DF197" i="1"/>
  <c r="AC197" i="1" s="1"/>
  <c r="AA195" i="3" s="1"/>
  <c r="ED197" i="1"/>
  <c r="BA197" i="1" s="1"/>
  <c r="AY195" i="3" s="1"/>
  <c r="DJ197" i="1"/>
  <c r="AG197" i="1" s="1"/>
  <c r="AE195" i="3" s="1"/>
  <c r="CR197" i="1"/>
  <c r="O197" i="1" s="1"/>
  <c r="M195" i="3" s="1"/>
  <c r="DI197" i="1"/>
  <c r="AF197" i="1" s="1"/>
  <c r="AD195" i="3" s="1"/>
  <c r="CZ197" i="1"/>
  <c r="W197" i="1" s="1"/>
  <c r="U195" i="3" s="1"/>
  <c r="CY206" i="1"/>
  <c r="V206" i="1" s="1"/>
  <c r="T204" i="3" s="1"/>
  <c r="CW206" i="1"/>
  <c r="T206" i="1" s="1"/>
  <c r="R204" i="3" s="1"/>
  <c r="DI206" i="1"/>
  <c r="AF206" i="1" s="1"/>
  <c r="AD204" i="3" s="1"/>
  <c r="CJ197" i="1"/>
  <c r="CV206" i="1"/>
  <c r="S206" i="1" s="1"/>
  <c r="Q204" i="3" s="1"/>
  <c r="CZ206" i="1"/>
  <c r="W206" i="1" s="1"/>
  <c r="U204" i="3" s="1"/>
  <c r="DB206" i="1"/>
  <c r="Y206" i="1" s="1"/>
  <c r="W204" i="3" s="1"/>
  <c r="CP197" i="1"/>
  <c r="M197" i="1" s="1"/>
  <c r="K195" i="3" s="1"/>
  <c r="DN197" i="1"/>
  <c r="AK197" i="1" s="1"/>
  <c r="AI195" i="3" s="1"/>
  <c r="CT197" i="1"/>
  <c r="Q197" i="1" s="1"/>
  <c r="O195" i="3" s="1"/>
  <c r="EC197" i="1"/>
  <c r="AZ197" i="1" s="1"/>
  <c r="AX195" i="3" s="1"/>
  <c r="CS197" i="1"/>
  <c r="P197" i="1" s="1"/>
  <c r="N195" i="3" s="1"/>
  <c r="DU197" i="1"/>
  <c r="AR197" i="1" s="1"/>
  <c r="AP195" i="3" s="1"/>
  <c r="DF206" i="1"/>
  <c r="AC206" i="1" s="1"/>
  <c r="AA204" i="3" s="1"/>
  <c r="DM206" i="1"/>
  <c r="AJ206" i="1" s="1"/>
  <c r="AH204" i="3" s="1"/>
  <c r="DY206" i="1"/>
  <c r="AV206" i="1" s="1"/>
  <c r="AT204" i="3" s="1"/>
  <c r="CQ197" i="1"/>
  <c r="N197" i="1" s="1"/>
  <c r="L195" i="3" s="1"/>
  <c r="DE197" i="1"/>
  <c r="AB197" i="1" s="1"/>
  <c r="Z195" i="3" s="1"/>
  <c r="EB206" i="1"/>
  <c r="AY206" i="1" s="1"/>
  <c r="AW204" i="3" s="1"/>
  <c r="DU206" i="1"/>
  <c r="AR206" i="1" s="1"/>
  <c r="AP204" i="3" s="1"/>
  <c r="EF206" i="1"/>
  <c r="BC206" i="1" s="1"/>
  <c r="BA204" i="3" s="1"/>
  <c r="CO197" i="1"/>
  <c r="L197" i="1" s="1"/>
  <c r="J195" i="3" s="1"/>
  <c r="CP206" i="1"/>
  <c r="M206" i="1" s="1"/>
  <c r="K204" i="3" s="1"/>
  <c r="EC206" i="1"/>
  <c r="AZ206" i="1" s="1"/>
  <c r="AX204" i="3" s="1"/>
  <c r="CN206" i="1"/>
  <c r="K206" i="1" s="1"/>
  <c r="I204" i="3" s="1"/>
  <c r="DB197" i="1"/>
  <c r="Y197" i="1" s="1"/>
  <c r="W195" i="3" s="1"/>
  <c r="CK197" i="1"/>
  <c r="CO206" i="1"/>
  <c r="L206" i="1" s="1"/>
  <c r="J204" i="3" s="1"/>
  <c r="DA206" i="1"/>
  <c r="X206" i="1" s="1"/>
  <c r="V204" i="3" s="1"/>
  <c r="DR206" i="1"/>
  <c r="AO206" i="1" s="1"/>
  <c r="AM204" i="3" s="1"/>
  <c r="BV264" i="1"/>
  <c r="BV303" i="1" s="1"/>
  <c r="BV475" i="1" s="1"/>
  <c r="BW102" i="1"/>
  <c r="BU100" i="3" s="1"/>
  <c r="BV431" i="1"/>
  <c r="BV265" i="1"/>
  <c r="BV304" i="1" s="1"/>
  <c r="BV261" i="1"/>
  <c r="BV300" i="1" s="1"/>
  <c r="BV425" i="1"/>
  <c r="BV249" i="1"/>
  <c r="BV288" i="1" s="1"/>
  <c r="BV255" i="1"/>
  <c r="BV294" i="1" s="1"/>
  <c r="BV426" i="1"/>
  <c r="BV252" i="1"/>
  <c r="BV291" i="1" s="1"/>
  <c r="BW16" i="1"/>
  <c r="BU14" i="3" s="1"/>
  <c r="BV260" i="1"/>
  <c r="BV299" i="1" s="1"/>
  <c r="BW6" i="1"/>
  <c r="BU4" i="3" s="1"/>
  <c r="BV250" i="1"/>
  <c r="BV289" i="1" s="1"/>
  <c r="BV257" i="1"/>
  <c r="BV296" i="1" s="1"/>
  <c r="BV267" i="1"/>
  <c r="BV306" i="1" s="1"/>
  <c r="BV435" i="1"/>
  <c r="BW37" i="1"/>
  <c r="BU35" i="3" s="1"/>
  <c r="BV251" i="1"/>
  <c r="BV290" i="1" s="1"/>
  <c r="BW26" i="1"/>
  <c r="BU24" i="3" s="1"/>
  <c r="BV427" i="1"/>
  <c r="BV248" i="1"/>
  <c r="BV287" i="1" s="1"/>
  <c r="BW45" i="1"/>
  <c r="BU43" i="3" s="1"/>
  <c r="BV263" i="1"/>
  <c r="BV302" i="1" s="1"/>
  <c r="BV428" i="1"/>
  <c r="BV254" i="1"/>
  <c r="BV293" i="1" s="1"/>
  <c r="BV253" i="1"/>
  <c r="BV292" i="1" s="1"/>
  <c r="BW198" i="1"/>
  <c r="BU196" i="3" s="1"/>
  <c r="BV433" i="1"/>
  <c r="BV477" i="1"/>
  <c r="BV247" i="1"/>
  <c r="BV286" i="1" s="1"/>
  <c r="BV432" i="1"/>
  <c r="BV246" i="1"/>
  <c r="BV285" i="1" s="1"/>
  <c r="BW101" i="1"/>
  <c r="BU99" i="3" s="1"/>
  <c r="BV430" i="1"/>
  <c r="BV259" i="1"/>
  <c r="BV298" i="1" s="1"/>
  <c r="EF186" i="1"/>
  <c r="BC186" i="1" s="1"/>
  <c r="BA184" i="3" s="1"/>
  <c r="CT237" i="1"/>
  <c r="Q237" i="1" s="1"/>
  <c r="O235" i="3" s="1"/>
  <c r="DK237" i="1"/>
  <c r="AH237" i="1" s="1"/>
  <c r="AF235" i="3" s="1"/>
  <c r="DT237" i="1"/>
  <c r="AQ237" i="1" s="1"/>
  <c r="AO235" i="3" s="1"/>
  <c r="CW237" i="1"/>
  <c r="T237" i="1" s="1"/>
  <c r="R235" i="3" s="1"/>
  <c r="CQ237" i="1"/>
  <c r="N237" i="1" s="1"/>
  <c r="L235" i="3" s="1"/>
  <c r="DG237" i="1"/>
  <c r="AD237" i="1" s="1"/>
  <c r="AB235" i="3" s="1"/>
  <c r="DZ237" i="1"/>
  <c r="AW237" i="1" s="1"/>
  <c r="AU235" i="3" s="1"/>
  <c r="AG428" i="1"/>
  <c r="EC237" i="1"/>
  <c r="AZ237" i="1" s="1"/>
  <c r="AX235" i="3" s="1"/>
  <c r="DN237" i="1"/>
  <c r="AK237" i="1" s="1"/>
  <c r="AI235" i="3" s="1"/>
  <c r="DC237" i="1"/>
  <c r="Z237" i="1" s="1"/>
  <c r="X235" i="3" s="1"/>
  <c r="EF237" i="1"/>
  <c r="BC237" i="1" s="1"/>
  <c r="BA235" i="3" s="1"/>
  <c r="CK206" i="1"/>
  <c r="CJ237" i="1"/>
  <c r="CU237" i="1"/>
  <c r="R237" i="1" s="1"/>
  <c r="P235" i="3" s="1"/>
  <c r="EA237" i="1"/>
  <c r="AX237" i="1" s="1"/>
  <c r="AV235" i="3" s="1"/>
  <c r="CM237" i="1"/>
  <c r="J237" i="1" s="1"/>
  <c r="H235" i="3" s="1"/>
  <c r="BW4" i="1"/>
  <c r="BU2" i="3" s="1"/>
  <c r="CZ237" i="1"/>
  <c r="W237" i="1" s="1"/>
  <c r="U235" i="3" s="1"/>
  <c r="DS237" i="1"/>
  <c r="AP237" i="1" s="1"/>
  <c r="AN235" i="3" s="1"/>
  <c r="CN237" i="1"/>
  <c r="K237" i="1" s="1"/>
  <c r="I235" i="3" s="1"/>
  <c r="DO237" i="1"/>
  <c r="AL237" i="1" s="1"/>
  <c r="AJ235" i="3" s="1"/>
  <c r="CL237" i="1"/>
  <c r="CV237" i="1"/>
  <c r="S237" i="1" s="1"/>
  <c r="Q235" i="3" s="1"/>
  <c r="CG237" i="1"/>
  <c r="CK237" i="1"/>
  <c r="BH384" i="1"/>
  <c r="DB237" i="1"/>
  <c r="Y237" i="1" s="1"/>
  <c r="W235" i="3" s="1"/>
  <c r="DE237" i="1"/>
  <c r="AB237" i="1" s="1"/>
  <c r="Z235" i="3" s="1"/>
  <c r="CX237" i="1"/>
  <c r="U237" i="1" s="1"/>
  <c r="S235" i="3" s="1"/>
  <c r="DJ237" i="1"/>
  <c r="AG237" i="1" s="1"/>
  <c r="AE235" i="3" s="1"/>
  <c r="DM237" i="1"/>
  <c r="AJ237" i="1" s="1"/>
  <c r="AH235" i="3" s="1"/>
  <c r="DF237" i="1"/>
  <c r="AC237" i="1" s="1"/>
  <c r="AA235" i="3" s="1"/>
  <c r="CI206" i="1"/>
  <c r="CT171" i="1"/>
  <c r="Q171" i="1" s="1"/>
  <c r="O169" i="3" s="1"/>
  <c r="CP237" i="1"/>
  <c r="M237" i="1" s="1"/>
  <c r="K235" i="3" s="1"/>
  <c r="CS237" i="1"/>
  <c r="P237" i="1" s="1"/>
  <c r="N235" i="3" s="1"/>
  <c r="CL206" i="1"/>
  <c r="I206" i="1" s="1"/>
  <c r="G204" i="3" s="1"/>
  <c r="DX237" i="1"/>
  <c r="AU237" i="1" s="1"/>
  <c r="AS235" i="3" s="1"/>
  <c r="ED101" i="1"/>
  <c r="CV176" i="1"/>
  <c r="S176" i="1" s="1"/>
  <c r="Q174" i="3" s="1"/>
  <c r="CG206" i="1"/>
  <c r="DW237" i="1"/>
  <c r="AT237" i="1" s="1"/>
  <c r="AR235" i="3" s="1"/>
  <c r="DR237" i="1"/>
  <c r="AO237" i="1" s="1"/>
  <c r="AM235" i="3" s="1"/>
  <c r="CO237" i="1"/>
  <c r="L237" i="1" s="1"/>
  <c r="J235" i="3" s="1"/>
  <c r="DD237" i="1"/>
  <c r="AA237" i="1" s="1"/>
  <c r="Y235" i="3" s="1"/>
  <c r="ED237" i="1"/>
  <c r="BA237" i="1" s="1"/>
  <c r="AY235" i="3" s="1"/>
  <c r="DI237" i="1"/>
  <c r="AF237" i="1" s="1"/>
  <c r="AD235" i="3" s="1"/>
  <c r="DP237" i="1"/>
  <c r="AM237" i="1" s="1"/>
  <c r="AK235" i="3" s="1"/>
  <c r="EB237" i="1"/>
  <c r="AY237" i="1" s="1"/>
  <c r="AW235" i="3" s="1"/>
  <c r="DU237" i="1"/>
  <c r="AR237" i="1" s="1"/>
  <c r="AP235" i="3" s="1"/>
  <c r="CH237" i="1"/>
  <c r="CI237" i="1"/>
  <c r="BE384" i="1"/>
  <c r="EC101" i="1"/>
  <c r="CY237" i="1"/>
  <c r="V237" i="1" s="1"/>
  <c r="T235" i="3" s="1"/>
  <c r="DA237" i="1"/>
  <c r="X237" i="1" s="1"/>
  <c r="V235" i="3" s="1"/>
  <c r="EG101" i="1"/>
  <c r="CJ206" i="1"/>
  <c r="EE237" i="1"/>
  <c r="BB237" i="1" s="1"/>
  <c r="AZ235" i="3" s="1"/>
  <c r="DQ237" i="1"/>
  <c r="AN237" i="1" s="1"/>
  <c r="AL235" i="3" s="1"/>
  <c r="DI101" i="1"/>
  <c r="DL237" i="1"/>
  <c r="AI237" i="1" s="1"/>
  <c r="AG235" i="3" s="1"/>
  <c r="DV237" i="1"/>
  <c r="AS237" i="1" s="1"/>
  <c r="AQ235" i="3" s="1"/>
  <c r="CR237" i="1"/>
  <c r="O237" i="1" s="1"/>
  <c r="M235" i="3" s="1"/>
  <c r="DY237" i="1"/>
  <c r="AV237" i="1" s="1"/>
  <c r="AT235" i="3" s="1"/>
  <c r="BW136" i="1"/>
  <c r="BU134" i="3" s="1"/>
  <c r="BF381" i="1"/>
  <c r="CO101" i="1"/>
  <c r="DH237" i="1"/>
  <c r="AE237" i="1" s="1"/>
  <c r="AC235" i="3" s="1"/>
  <c r="CY101" i="1"/>
  <c r="CH206" i="1"/>
  <c r="EF149" i="1"/>
  <c r="DG101" i="1"/>
  <c r="CV197" i="1"/>
  <c r="S197" i="1" s="1"/>
  <c r="Q195" i="3" s="1"/>
  <c r="BG384" i="1"/>
  <c r="CZ101" i="1"/>
  <c r="J120" i="1"/>
  <c r="H118" i="3" s="1"/>
  <c r="EA101" i="1"/>
  <c r="J205" i="1"/>
  <c r="H203" i="3" s="1"/>
  <c r="J145" i="1"/>
  <c r="H143" i="3" s="1"/>
  <c r="CL145" i="1"/>
  <c r="CK145" i="1" s="1"/>
  <c r="CJ145" i="1" s="1"/>
  <c r="CI145" i="1" s="1"/>
  <c r="CH145" i="1" s="1"/>
  <c r="CG145" i="1" s="1"/>
  <c r="J143" i="1"/>
  <c r="H141" i="3" s="1"/>
  <c r="CL143" i="1"/>
  <c r="CK143" i="1" s="1"/>
  <c r="CJ143" i="1" s="1"/>
  <c r="CI143" i="1" s="1"/>
  <c r="CH143" i="1" s="1"/>
  <c r="CG143" i="1" s="1"/>
  <c r="CN101" i="1"/>
  <c r="CG197" i="1"/>
  <c r="DB101" i="1"/>
  <c r="DQ101" i="1"/>
  <c r="DT101" i="1"/>
  <c r="DR101" i="1"/>
  <c r="CU101" i="1"/>
  <c r="EB101" i="1"/>
  <c r="DH101" i="1"/>
  <c r="CP101" i="1"/>
  <c r="DU101" i="1"/>
  <c r="CL101" i="1"/>
  <c r="EF101" i="1"/>
  <c r="CV101" i="1"/>
  <c r="DX101" i="1"/>
  <c r="DJ101" i="1"/>
  <c r="DN101" i="1"/>
  <c r="CM101" i="1"/>
  <c r="CW101" i="1"/>
  <c r="DE101" i="1"/>
  <c r="CS101" i="1"/>
  <c r="DZ101" i="1"/>
  <c r="DO101" i="1"/>
  <c r="DC101" i="1"/>
  <c r="CX101" i="1"/>
  <c r="DK101" i="1"/>
  <c r="DV101" i="1"/>
  <c r="DF101" i="1"/>
  <c r="DY101" i="1"/>
  <c r="DL101" i="1"/>
  <c r="DP101" i="1"/>
  <c r="DS101" i="1"/>
  <c r="CQ101" i="1"/>
  <c r="CR101" i="1"/>
  <c r="CT101" i="1"/>
  <c r="DM101" i="1"/>
  <c r="DA101" i="1"/>
  <c r="DD101" i="1"/>
  <c r="DW101" i="1"/>
  <c r="DB176" i="1"/>
  <c r="Y176" i="1" s="1"/>
  <c r="W174" i="3" s="1"/>
  <c r="CQ176" i="1"/>
  <c r="N176" i="1" s="1"/>
  <c r="L174" i="3" s="1"/>
  <c r="DI176" i="1"/>
  <c r="AF176" i="1" s="1"/>
  <c r="AD174" i="3" s="1"/>
  <c r="BW76" i="1"/>
  <c r="BU74" i="3" s="1"/>
  <c r="EC171" i="1"/>
  <c r="AZ171" i="1" s="1"/>
  <c r="AX169" i="3" s="1"/>
  <c r="DA58" i="1"/>
  <c r="X58" i="1" s="1"/>
  <c r="V56" i="3" s="1"/>
  <c r="DM58" i="1"/>
  <c r="AJ58" i="1" s="1"/>
  <c r="AH56" i="3" s="1"/>
  <c r="DX58" i="1"/>
  <c r="AU58" i="1" s="1"/>
  <c r="AS56" i="3" s="1"/>
  <c r="DC58" i="1"/>
  <c r="Z58" i="1" s="1"/>
  <c r="X56" i="3" s="1"/>
  <c r="CR58" i="1"/>
  <c r="O58" i="1" s="1"/>
  <c r="M56" i="3" s="1"/>
  <c r="CL171" i="1"/>
  <c r="I171" i="1" s="1"/>
  <c r="G169" i="3" s="1"/>
  <c r="CP58" i="1"/>
  <c r="M58" i="1" s="1"/>
  <c r="K56" i="3" s="1"/>
  <c r="CW171" i="1"/>
  <c r="T171" i="1" s="1"/>
  <c r="R169" i="3" s="1"/>
  <c r="DE171" i="1"/>
  <c r="AB171" i="1" s="1"/>
  <c r="Z169" i="3" s="1"/>
  <c r="AJ101" i="1"/>
  <c r="AH99" i="3" s="1"/>
  <c r="EB171" i="1"/>
  <c r="AY171" i="1" s="1"/>
  <c r="AW169" i="3" s="1"/>
  <c r="DN171" i="1"/>
  <c r="AK171" i="1" s="1"/>
  <c r="AI169" i="3" s="1"/>
  <c r="DV171" i="1"/>
  <c r="AS171" i="1" s="1"/>
  <c r="AQ169" i="3" s="1"/>
  <c r="CM171" i="1"/>
  <c r="J171" i="1" s="1"/>
  <c r="H169" i="3" s="1"/>
  <c r="DJ171" i="1"/>
  <c r="AG171" i="1" s="1"/>
  <c r="AE169" i="3" s="1"/>
  <c r="CN171" i="1"/>
  <c r="K171" i="1" s="1"/>
  <c r="I169" i="3" s="1"/>
  <c r="CX171" i="1"/>
  <c r="U171" i="1" s="1"/>
  <c r="S169" i="3" s="1"/>
  <c r="EA171" i="1"/>
  <c r="AX171" i="1" s="1"/>
  <c r="AV169" i="3" s="1"/>
  <c r="DR171" i="1"/>
  <c r="AO171" i="1" s="1"/>
  <c r="AM169" i="3" s="1"/>
  <c r="O218" i="1"/>
  <c r="M216" i="3" s="1"/>
  <c r="CQ218" i="1"/>
  <c r="CP218" i="1" s="1"/>
  <c r="CO218" i="1" s="1"/>
  <c r="CN218" i="1" s="1"/>
  <c r="CM218" i="1" s="1"/>
  <c r="CL218" i="1" s="1"/>
  <c r="CK218" i="1" s="1"/>
  <c r="CQ35" i="1"/>
  <c r="CP35" i="1" s="1"/>
  <c r="CO35" i="1" s="1"/>
  <c r="CN35" i="1" s="1"/>
  <c r="CM35" i="1" s="1"/>
  <c r="CL35" i="1" s="1"/>
  <c r="CK35" i="1" s="1"/>
  <c r="CJ35" i="1" s="1"/>
  <c r="CI35" i="1" s="1"/>
  <c r="CH35" i="1" s="1"/>
  <c r="CG35" i="1" s="1"/>
  <c r="EE221" i="1"/>
  <c r="BB221" i="1" s="1"/>
  <c r="AZ219" i="3" s="1"/>
  <c r="CQ171" i="1"/>
  <c r="N171" i="1" s="1"/>
  <c r="L169" i="3" s="1"/>
  <c r="O179" i="1"/>
  <c r="M177" i="3" s="1"/>
  <c r="CQ179" i="1"/>
  <c r="DC171" i="1"/>
  <c r="Z171" i="1" s="1"/>
  <c r="X169" i="3" s="1"/>
  <c r="CJ171" i="1"/>
  <c r="DF171" i="1"/>
  <c r="AC171" i="1" s="1"/>
  <c r="AA169" i="3" s="1"/>
  <c r="CR171" i="1"/>
  <c r="O171" i="1" s="1"/>
  <c r="M169" i="3" s="1"/>
  <c r="O69" i="1"/>
  <c r="M67" i="3" s="1"/>
  <c r="CQ69" i="1"/>
  <c r="CK171" i="1"/>
  <c r="O222" i="1"/>
  <c r="M220" i="3" s="1"/>
  <c r="CQ222" i="1"/>
  <c r="CP222" i="1" s="1"/>
  <c r="CO222" i="1" s="1"/>
  <c r="CN222" i="1" s="1"/>
  <c r="CM222" i="1" s="1"/>
  <c r="CL222" i="1" s="1"/>
  <c r="CK222" i="1" s="1"/>
  <c r="CJ222" i="1" s="1"/>
  <c r="CI222" i="1" s="1"/>
  <c r="CH222" i="1" s="1"/>
  <c r="CG222" i="1" s="1"/>
  <c r="O111" i="1"/>
  <c r="M109" i="3" s="1"/>
  <c r="CQ111" i="1"/>
  <c r="CP111" i="1" s="1"/>
  <c r="CO111" i="1" s="1"/>
  <c r="CN111" i="1" s="1"/>
  <c r="CM111" i="1" s="1"/>
  <c r="CL111" i="1" s="1"/>
  <c r="CK111" i="1" s="1"/>
  <c r="O209" i="1"/>
  <c r="M207" i="3" s="1"/>
  <c r="CQ209" i="1"/>
  <c r="CP209" i="1" s="1"/>
  <c r="CO209" i="1" s="1"/>
  <c r="CN209" i="1" s="1"/>
  <c r="CM209" i="1" s="1"/>
  <c r="CL209" i="1" s="1"/>
  <c r="CK209" i="1" s="1"/>
  <c r="CJ209" i="1" s="1"/>
  <c r="CI209" i="1" s="1"/>
  <c r="CH209" i="1" s="1"/>
  <c r="CG209" i="1" s="1"/>
  <c r="O231" i="1"/>
  <c r="M229" i="3" s="1"/>
  <c r="CQ231" i="1"/>
  <c r="CP231" i="1" s="1"/>
  <c r="CO231" i="1" s="1"/>
  <c r="CN231" i="1" s="1"/>
  <c r="CM231" i="1" s="1"/>
  <c r="CL231" i="1" s="1"/>
  <c r="CK231" i="1" s="1"/>
  <c r="O125" i="1"/>
  <c r="M123" i="3" s="1"/>
  <c r="CQ125" i="1"/>
  <c r="CQ117" i="1"/>
  <c r="CP117" i="1" s="1"/>
  <c r="CO117" i="1" s="1"/>
  <c r="CN117" i="1" s="1"/>
  <c r="CM117" i="1" s="1"/>
  <c r="CL117" i="1" s="1"/>
  <c r="CK117" i="1" s="1"/>
  <c r="CQ164" i="1"/>
  <c r="O18" i="1"/>
  <c r="M16" i="3" s="1"/>
  <c r="CQ18" i="1"/>
  <c r="O79" i="1"/>
  <c r="M77" i="3" s="1"/>
  <c r="CQ79" i="1"/>
  <c r="DM171" i="1"/>
  <c r="AJ171" i="1" s="1"/>
  <c r="AH169" i="3" s="1"/>
  <c r="CU171" i="1"/>
  <c r="R171" i="1" s="1"/>
  <c r="P169" i="3" s="1"/>
  <c r="BD35" i="1"/>
  <c r="BB33" i="3" s="1"/>
  <c r="L66" i="1"/>
  <c r="J64" i="3" s="1"/>
  <c r="R66" i="1"/>
  <c r="P64" i="3" s="1"/>
  <c r="AM107" i="1"/>
  <c r="AK105" i="3" s="1"/>
  <c r="AL107" i="1"/>
  <c r="AJ105" i="3" s="1"/>
  <c r="BB141" i="1"/>
  <c r="AZ139" i="3" s="1"/>
  <c r="AH141" i="1"/>
  <c r="AF139" i="3" s="1"/>
  <c r="AY141" i="1"/>
  <c r="AW139" i="3" s="1"/>
  <c r="K142" i="1"/>
  <c r="I140" i="3" s="1"/>
  <c r="BD189" i="1"/>
  <c r="BB187" i="3" s="1"/>
  <c r="J66" i="1"/>
  <c r="H64" i="3" s="1"/>
  <c r="AS200" i="1"/>
  <c r="AQ198" i="3" s="1"/>
  <c r="I107" i="1"/>
  <c r="G105" i="3" s="1"/>
  <c r="AQ107" i="1"/>
  <c r="AO105" i="3" s="1"/>
  <c r="K156" i="1"/>
  <c r="I154" i="3" s="1"/>
  <c r="I216" i="1"/>
  <c r="G214" i="3" s="1"/>
  <c r="K181" i="1"/>
  <c r="I179" i="3" s="1"/>
  <c r="AL86" i="1"/>
  <c r="AJ84" i="3" s="1"/>
  <c r="AW200" i="1"/>
  <c r="AU198" i="3" s="1"/>
  <c r="J73" i="1"/>
  <c r="H71" i="3" s="1"/>
  <c r="N141" i="1"/>
  <c r="L139" i="3" s="1"/>
  <c r="AK86" i="1"/>
  <c r="AI84" i="3" s="1"/>
  <c r="Q78" i="1"/>
  <c r="O76" i="3" s="1"/>
  <c r="O141" i="1"/>
  <c r="M139" i="3" s="1"/>
  <c r="AV141" i="1"/>
  <c r="AT139" i="3" s="1"/>
  <c r="J188" i="1"/>
  <c r="H186" i="3" s="1"/>
  <c r="AP55" i="1"/>
  <c r="AN53" i="3" s="1"/>
  <c r="DV201" i="1"/>
  <c r="AT201" i="1"/>
  <c r="AR199" i="3" s="1"/>
  <c r="BB136" i="1"/>
  <c r="AZ134" i="3" s="1"/>
  <c r="J208" i="1"/>
  <c r="H206" i="3" s="1"/>
  <c r="BC39" i="1"/>
  <c r="BA37" i="3" s="1"/>
  <c r="P66" i="1"/>
  <c r="N64" i="3" s="1"/>
  <c r="BB103" i="1"/>
  <c r="AZ101" i="3" s="1"/>
  <c r="AY107" i="1"/>
  <c r="AW105" i="3" s="1"/>
  <c r="BB107" i="1"/>
  <c r="AZ105" i="3" s="1"/>
  <c r="AL141" i="1"/>
  <c r="AJ139" i="3" s="1"/>
  <c r="R141" i="1"/>
  <c r="P139" i="3" s="1"/>
  <c r="L141" i="1"/>
  <c r="J139" i="3" s="1"/>
  <c r="I142" i="1"/>
  <c r="G140" i="3" s="1"/>
  <c r="J215" i="1"/>
  <c r="H213" i="3" s="1"/>
  <c r="R53" i="1"/>
  <c r="P51" i="3" s="1"/>
  <c r="P53" i="1"/>
  <c r="N51" i="3" s="1"/>
  <c r="I119" i="1"/>
  <c r="G117" i="3" s="1"/>
  <c r="BD50" i="1"/>
  <c r="BB48" i="3" s="1"/>
  <c r="I156" i="1"/>
  <c r="G154" i="3" s="1"/>
  <c r="AR200" i="1"/>
  <c r="AP198" i="3" s="1"/>
  <c r="AP141" i="1"/>
  <c r="AN139" i="3" s="1"/>
  <c r="BD39" i="1"/>
  <c r="BB37" i="3" s="1"/>
  <c r="O66" i="1"/>
  <c r="M64" i="3" s="1"/>
  <c r="AM86" i="1"/>
  <c r="AK84" i="3" s="1"/>
  <c r="I86" i="1"/>
  <c r="G84" i="3" s="1"/>
  <c r="AN86" i="1"/>
  <c r="AL84" i="3" s="1"/>
  <c r="AZ154" i="1"/>
  <c r="AX152" i="3" s="1"/>
  <c r="AV65" i="1"/>
  <c r="AT63" i="3" s="1"/>
  <c r="AT64" i="1"/>
  <c r="AR62" i="3" s="1"/>
  <c r="BB93" i="1"/>
  <c r="AZ91" i="3" s="1"/>
  <c r="I191" i="1"/>
  <c r="G189" i="3" s="1"/>
  <c r="DW171" i="1"/>
  <c r="AT171" i="1" s="1"/>
  <c r="AR169" i="3" s="1"/>
  <c r="AK107" i="1"/>
  <c r="AI105" i="3" s="1"/>
  <c r="V141" i="1"/>
  <c r="T139" i="3" s="1"/>
  <c r="Z139" i="3"/>
  <c r="I66" i="1"/>
  <c r="G64" i="3" s="1"/>
  <c r="AZ200" i="1"/>
  <c r="AX198" i="3" s="1"/>
  <c r="AP200" i="1"/>
  <c r="AN198" i="3" s="1"/>
  <c r="J132" i="1"/>
  <c r="H130" i="3" s="1"/>
  <c r="J177" i="1"/>
  <c r="H175" i="3" s="1"/>
  <c r="K144" i="1"/>
  <c r="I142" i="3" s="1"/>
  <c r="AM141" i="1"/>
  <c r="AK139" i="3" s="1"/>
  <c r="U141" i="1"/>
  <c r="S139" i="3" s="1"/>
  <c r="BD231" i="1"/>
  <c r="BB229" i="3" s="1"/>
  <c r="M78" i="1"/>
  <c r="K76" i="3" s="1"/>
  <c r="AV86" i="1"/>
  <c r="AT84" i="3" s="1"/>
  <c r="N53" i="1"/>
  <c r="L51" i="3" s="1"/>
  <c r="AO86" i="1"/>
  <c r="AM84" i="3" s="1"/>
  <c r="AY86" i="1"/>
  <c r="AW84" i="3" s="1"/>
  <c r="AL200" i="1"/>
  <c r="AJ198" i="3" s="1"/>
  <c r="P141" i="1"/>
  <c r="N139" i="3" s="1"/>
  <c r="AR86" i="1"/>
  <c r="AP84" i="3" s="1"/>
  <c r="I181" i="1"/>
  <c r="G179" i="3" s="1"/>
  <c r="BC200" i="1"/>
  <c r="BA198" i="3" s="1"/>
  <c r="K216" i="1"/>
  <c r="I214" i="3" s="1"/>
  <c r="Q66" i="1"/>
  <c r="O64" i="3" s="1"/>
  <c r="K66" i="1"/>
  <c r="I64" i="3" s="1"/>
  <c r="AR107" i="1"/>
  <c r="AP105" i="3" s="1"/>
  <c r="BA107" i="1"/>
  <c r="AY105" i="3" s="1"/>
  <c r="X141" i="1"/>
  <c r="V139" i="3" s="1"/>
  <c r="AR141" i="1"/>
  <c r="AP139" i="3" s="1"/>
  <c r="J144" i="1"/>
  <c r="H142" i="3" s="1"/>
  <c r="K176" i="1"/>
  <c r="I174" i="3" s="1"/>
  <c r="J70" i="1"/>
  <c r="H68" i="3" s="1"/>
  <c r="J155" i="1"/>
  <c r="H153" i="3" s="1"/>
  <c r="AZ23" i="1"/>
  <c r="AX21" i="3" s="1"/>
  <c r="AN200" i="1"/>
  <c r="AL198" i="3" s="1"/>
  <c r="AZ156" i="1"/>
  <c r="AX154" i="3" s="1"/>
  <c r="J81" i="1"/>
  <c r="H79" i="3" s="1"/>
  <c r="AZ141" i="1"/>
  <c r="AX139" i="3" s="1"/>
  <c r="BA141" i="1"/>
  <c r="AY139" i="3" s="1"/>
  <c r="AS86" i="1"/>
  <c r="AQ84" i="3" s="1"/>
  <c r="BA103" i="1"/>
  <c r="AY101" i="3" s="1"/>
  <c r="BD103" i="1"/>
  <c r="BB101" i="3" s="1"/>
  <c r="M66" i="1"/>
  <c r="K64" i="3" s="1"/>
  <c r="I73" i="1"/>
  <c r="G71" i="3" s="1"/>
  <c r="BC86" i="1"/>
  <c r="BA84" i="3" s="1"/>
  <c r="I144" i="1"/>
  <c r="G142" i="3" s="1"/>
  <c r="AA141" i="1"/>
  <c r="Y139" i="3" s="1"/>
  <c r="AR154" i="1"/>
  <c r="AP152" i="3" s="1"/>
  <c r="BA154" i="1"/>
  <c r="AY152" i="3" s="1"/>
  <c r="I133" i="1"/>
  <c r="G131" i="3" s="1"/>
  <c r="EF147" i="1"/>
  <c r="BD147" i="1"/>
  <c r="BB145" i="3" s="1"/>
  <c r="EE36" i="1"/>
  <c r="J172" i="1"/>
  <c r="H170" i="3" s="1"/>
  <c r="N78" i="1"/>
  <c r="L76" i="3" s="1"/>
  <c r="AZ103" i="1"/>
  <c r="AX101" i="3" s="1"/>
  <c r="BD107" i="1"/>
  <c r="BB105" i="3" s="1"/>
  <c r="AW107" i="1"/>
  <c r="AU105" i="3" s="1"/>
  <c r="BC107" i="1"/>
  <c r="BA105" i="3" s="1"/>
  <c r="AS141" i="1"/>
  <c r="AQ139" i="3" s="1"/>
  <c r="AN141" i="1"/>
  <c r="AL139" i="3" s="1"/>
  <c r="J142" i="1"/>
  <c r="H140" i="3" s="1"/>
  <c r="BD22" i="1"/>
  <c r="BB20" i="3" s="1"/>
  <c r="AX200" i="1"/>
  <c r="AV198" i="3" s="1"/>
  <c r="J216" i="1"/>
  <c r="H214" i="3" s="1"/>
  <c r="K53" i="1"/>
  <c r="I51" i="3" s="1"/>
  <c r="AQ200" i="1"/>
  <c r="AO198" i="3" s="1"/>
  <c r="BD200" i="1"/>
  <c r="BB198" i="3" s="1"/>
  <c r="BB200" i="1"/>
  <c r="AZ198" i="3" s="1"/>
  <c r="J156" i="1"/>
  <c r="H154" i="3" s="1"/>
  <c r="AV200" i="1"/>
  <c r="AT198" i="3" s="1"/>
  <c r="T141" i="1"/>
  <c r="R139" i="3" s="1"/>
  <c r="AB139" i="3"/>
  <c r="AU200" i="1"/>
  <c r="AS198" i="3" s="1"/>
  <c r="AW86" i="1"/>
  <c r="AU84" i="3" s="1"/>
  <c r="AZ86" i="1"/>
  <c r="AX84" i="3" s="1"/>
  <c r="L53" i="1"/>
  <c r="J51" i="3" s="1"/>
  <c r="AV107" i="1"/>
  <c r="AT105" i="3" s="1"/>
  <c r="AX107" i="1"/>
  <c r="AV105" i="3" s="1"/>
  <c r="P78" i="1"/>
  <c r="N76" i="3" s="1"/>
  <c r="AJ141" i="1"/>
  <c r="AH139" i="3" s="1"/>
  <c r="I188" i="1"/>
  <c r="G186" i="3" s="1"/>
  <c r="K219" i="1"/>
  <c r="I217" i="3" s="1"/>
  <c r="I219" i="1"/>
  <c r="G217" i="3" s="1"/>
  <c r="EF195" i="1"/>
  <c r="BD195" i="1"/>
  <c r="BB193" i="3" s="1"/>
  <c r="BD19" i="1"/>
  <c r="BB17" i="3" s="1"/>
  <c r="BD24" i="1"/>
  <c r="BB22" i="3" s="1"/>
  <c r="BB39" i="1"/>
  <c r="AZ37" i="3" s="1"/>
  <c r="N66" i="1"/>
  <c r="L64" i="3" s="1"/>
  <c r="BC103" i="1"/>
  <c r="BA101" i="3" s="1"/>
  <c r="AN107" i="1"/>
  <c r="AL105" i="3" s="1"/>
  <c r="AW141" i="1"/>
  <c r="AU139" i="3" s="1"/>
  <c r="AA139" i="3"/>
  <c r="BD141" i="1"/>
  <c r="BB139" i="3" s="1"/>
  <c r="W141" i="1"/>
  <c r="U139" i="3" s="1"/>
  <c r="BC156" i="1"/>
  <c r="BA154" i="3" s="1"/>
  <c r="AM200" i="1"/>
  <c r="AK198" i="3" s="1"/>
  <c r="I215" i="1"/>
  <c r="G213" i="3" s="1"/>
  <c r="AU107" i="1"/>
  <c r="AS105" i="3" s="1"/>
  <c r="BC125" i="1"/>
  <c r="BA123" i="3" s="1"/>
  <c r="BD153" i="1"/>
  <c r="BB151" i="3" s="1"/>
  <c r="BB156" i="1"/>
  <c r="AZ154" i="3" s="1"/>
  <c r="AQ141" i="1"/>
  <c r="AO139" i="3" s="1"/>
  <c r="AR23" i="1"/>
  <c r="AP21" i="3" s="1"/>
  <c r="AT200" i="1"/>
  <c r="AR198" i="3" s="1"/>
  <c r="R78" i="1"/>
  <c r="P76" i="3" s="1"/>
  <c r="AQ86" i="1"/>
  <c r="AO84" i="3" s="1"/>
  <c r="AT107" i="1"/>
  <c r="AR105" i="3" s="1"/>
  <c r="AP86" i="1"/>
  <c r="AN84" i="3" s="1"/>
  <c r="AW23" i="1"/>
  <c r="AU21" i="3" s="1"/>
  <c r="AU141" i="1"/>
  <c r="AS139" i="3" s="1"/>
  <c r="S53" i="1"/>
  <c r="Q51" i="3" s="1"/>
  <c r="AT154" i="1"/>
  <c r="AR152" i="3" s="1"/>
  <c r="AU154" i="1"/>
  <c r="AS152" i="3" s="1"/>
  <c r="AR64" i="1"/>
  <c r="AP62" i="3" s="1"/>
  <c r="BD93" i="1"/>
  <c r="BB91" i="3" s="1"/>
  <c r="BA93" i="1"/>
  <c r="AY91" i="3" s="1"/>
  <c r="AZ91" i="1"/>
  <c r="AX89" i="3" s="1"/>
  <c r="J219" i="1"/>
  <c r="H217" i="3" s="1"/>
  <c r="BD27" i="1"/>
  <c r="BB25" i="3" s="1"/>
  <c r="AS107" i="1"/>
  <c r="AQ105" i="3" s="1"/>
  <c r="AG141" i="1"/>
  <c r="AE139" i="3" s="1"/>
  <c r="M141" i="1"/>
  <c r="K139" i="3" s="1"/>
  <c r="S141" i="1"/>
  <c r="Q139" i="3" s="1"/>
  <c r="M53" i="1"/>
  <c r="K51" i="3" s="1"/>
  <c r="O53" i="1"/>
  <c r="M51" i="3" s="1"/>
  <c r="S66" i="1"/>
  <c r="Q64" i="3" s="1"/>
  <c r="I155" i="1"/>
  <c r="G153" i="3" s="1"/>
  <c r="AU23" i="1"/>
  <c r="AS21" i="3" s="1"/>
  <c r="AO200" i="1"/>
  <c r="AM198" i="3" s="1"/>
  <c r="M200" i="1"/>
  <c r="K198" i="3" s="1"/>
  <c r="AY200" i="1"/>
  <c r="AW198" i="3" s="1"/>
  <c r="K81" i="1"/>
  <c r="I79" i="3" s="1"/>
  <c r="R173" i="1"/>
  <c r="P171" i="3" s="1"/>
  <c r="AK200" i="1"/>
  <c r="AI198" i="3" s="1"/>
  <c r="I81" i="1"/>
  <c r="G79" i="3" s="1"/>
  <c r="AZ107" i="1"/>
  <c r="AX105" i="3" s="1"/>
  <c r="AO141" i="1"/>
  <c r="AM139" i="3" s="1"/>
  <c r="I172" i="1"/>
  <c r="G170" i="3" s="1"/>
  <c r="BA200" i="1"/>
  <c r="AY198" i="3" s="1"/>
  <c r="AX86" i="1"/>
  <c r="AV84" i="3" s="1"/>
  <c r="AT141" i="1"/>
  <c r="AR139" i="3" s="1"/>
  <c r="K133" i="1"/>
  <c r="I131" i="3" s="1"/>
  <c r="AY136" i="1"/>
  <c r="AW134" i="3" s="1"/>
  <c r="BD18" i="1"/>
  <c r="BB16" i="3" s="1"/>
  <c r="K177" i="1"/>
  <c r="I175" i="3" s="1"/>
  <c r="S78" i="1"/>
  <c r="Q76" i="3" s="1"/>
  <c r="BC66" i="1"/>
  <c r="BA64" i="3" s="1"/>
  <c r="K70" i="1"/>
  <c r="I68" i="3" s="1"/>
  <c r="AP107" i="1"/>
  <c r="AN105" i="3" s="1"/>
  <c r="Q141" i="1"/>
  <c r="O139" i="3" s="1"/>
  <c r="AX141" i="1"/>
  <c r="AV139" i="3" s="1"/>
  <c r="AI141" i="1"/>
  <c r="AG139" i="3" s="1"/>
  <c r="S173" i="1"/>
  <c r="Q171" i="3" s="1"/>
  <c r="Q53" i="1"/>
  <c r="O51" i="3" s="1"/>
  <c r="I177" i="1"/>
  <c r="G175" i="3" s="1"/>
  <c r="AO107" i="1"/>
  <c r="AM105" i="3" s="1"/>
  <c r="I208" i="1"/>
  <c r="G206" i="3" s="1"/>
  <c r="AF141" i="1"/>
  <c r="AD139" i="3" s="1"/>
  <c r="BC141" i="1"/>
  <c r="BA139" i="3" s="1"/>
  <c r="BA156" i="1"/>
  <c r="AY154" i="3" s="1"/>
  <c r="K215" i="1"/>
  <c r="I213" i="3" s="1"/>
  <c r="K73" i="1"/>
  <c r="I71" i="3" s="1"/>
  <c r="BB86" i="1"/>
  <c r="AZ84" i="3" s="1"/>
  <c r="AU86" i="1"/>
  <c r="AS84" i="3" s="1"/>
  <c r="BD86" i="1"/>
  <c r="BB84" i="3" s="1"/>
  <c r="BA86" i="1"/>
  <c r="AY84" i="3" s="1"/>
  <c r="L78" i="1"/>
  <c r="J76" i="3" s="1"/>
  <c r="AT86" i="1"/>
  <c r="AR84" i="3" s="1"/>
  <c r="K155" i="1"/>
  <c r="I153" i="3" s="1"/>
  <c r="Z141" i="1"/>
  <c r="X139" i="3" s="1"/>
  <c r="AK141" i="1"/>
  <c r="AI139" i="3" s="1"/>
  <c r="BC93" i="1"/>
  <c r="BA91" i="3" s="1"/>
  <c r="AR91" i="1"/>
  <c r="AP89" i="3" s="1"/>
  <c r="J191" i="1"/>
  <c r="H189" i="3" s="1"/>
  <c r="K191" i="1"/>
  <c r="I189" i="3" s="1"/>
  <c r="J133" i="1"/>
  <c r="H131" i="3" s="1"/>
  <c r="EE171" i="1"/>
  <c r="BB171" i="1" s="1"/>
  <c r="AZ169" i="3" s="1"/>
  <c r="EG224" i="1"/>
  <c r="EF224" i="1" s="1"/>
  <c r="EE224" i="1" s="1"/>
  <c r="ED224" i="1" s="1"/>
  <c r="EC224" i="1" s="1"/>
  <c r="EB224" i="1" s="1"/>
  <c r="EA224" i="1" s="1"/>
  <c r="DZ224" i="1" s="1"/>
  <c r="DY224" i="1" s="1"/>
  <c r="DX224" i="1" s="1"/>
  <c r="DW224" i="1" s="1"/>
  <c r="DV224" i="1" s="1"/>
  <c r="DU224" i="1" s="1"/>
  <c r="DT224" i="1" s="1"/>
  <c r="DS224" i="1" s="1"/>
  <c r="DR224" i="1" s="1"/>
  <c r="DQ224" i="1" s="1"/>
  <c r="DP224" i="1" s="1"/>
  <c r="DO224" i="1" s="1"/>
  <c r="DN224" i="1" s="1"/>
  <c r="DM224" i="1" s="1"/>
  <c r="DL224" i="1" s="1"/>
  <c r="DK224" i="1" s="1"/>
  <c r="DJ224" i="1" s="1"/>
  <c r="DI224" i="1" s="1"/>
  <c r="DH224" i="1" s="1"/>
  <c r="DG224" i="1" s="1"/>
  <c r="DF224" i="1" s="1"/>
  <c r="DE224" i="1" s="1"/>
  <c r="DD224" i="1" s="1"/>
  <c r="DC224" i="1" s="1"/>
  <c r="DB224" i="1" s="1"/>
  <c r="DA224" i="1" s="1"/>
  <c r="CZ224" i="1" s="1"/>
  <c r="CY224" i="1" s="1"/>
  <c r="CX224" i="1" s="1"/>
  <c r="CW224" i="1" s="1"/>
  <c r="CV224" i="1" s="1"/>
  <c r="CU224" i="1" s="1"/>
  <c r="CT224" i="1" s="1"/>
  <c r="CS224" i="1" s="1"/>
  <c r="CR224" i="1" s="1"/>
  <c r="CQ224" i="1" s="1"/>
  <c r="CP224" i="1" s="1"/>
  <c r="CO224" i="1" s="1"/>
  <c r="CN224" i="1" s="1"/>
  <c r="CM224" i="1" s="1"/>
  <c r="CL224" i="1" s="1"/>
  <c r="CK224" i="1" s="1"/>
  <c r="CJ224" i="1" s="1"/>
  <c r="CI224" i="1" s="1"/>
  <c r="CH224" i="1" s="1"/>
  <c r="CG224" i="1" s="1"/>
  <c r="CQ202" i="1"/>
  <c r="N202" i="1" s="1"/>
  <c r="L200" i="3" s="1"/>
  <c r="DG171" i="1"/>
  <c r="DH171" i="1"/>
  <c r="DU171" i="1"/>
  <c r="AR171" i="1" s="1"/>
  <c r="AP169" i="3" s="1"/>
  <c r="ED171" i="1"/>
  <c r="BA171" i="1" s="1"/>
  <c r="AY169" i="3" s="1"/>
  <c r="DO171" i="1"/>
  <c r="AL171" i="1" s="1"/>
  <c r="AJ169" i="3" s="1"/>
  <c r="DK171" i="1"/>
  <c r="AH171" i="1" s="1"/>
  <c r="AF169" i="3" s="1"/>
  <c r="CV235" i="1"/>
  <c r="S235" i="1" s="1"/>
  <c r="Q233" i="3" s="1"/>
  <c r="CV171" i="1"/>
  <c r="DB171" i="1"/>
  <c r="FN139" i="1"/>
  <c r="CO171" i="1"/>
  <c r="L171" i="1" s="1"/>
  <c r="J169" i="3" s="1"/>
  <c r="DL171" i="1"/>
  <c r="CG171" i="1"/>
  <c r="DD171" i="1"/>
  <c r="DZ221" i="1"/>
  <c r="AW221" i="1" s="1"/>
  <c r="AU219" i="3" s="1"/>
  <c r="CZ171" i="1"/>
  <c r="CY221" i="1"/>
  <c r="V221" i="1" s="1"/>
  <c r="T219" i="3" s="1"/>
  <c r="DP171" i="1"/>
  <c r="AM171" i="1" s="1"/>
  <c r="AK169" i="3" s="1"/>
  <c r="EF171" i="1"/>
  <c r="BC171" i="1" s="1"/>
  <c r="BA169" i="3" s="1"/>
  <c r="DT171" i="1"/>
  <c r="CT221" i="1"/>
  <c r="Q221" i="1" s="1"/>
  <c r="O219" i="3" s="1"/>
  <c r="CV221" i="1"/>
  <c r="S221" i="1" s="1"/>
  <c r="Q219" i="3" s="1"/>
  <c r="CP171" i="1"/>
  <c r="M171" i="1" s="1"/>
  <c r="K169" i="3" s="1"/>
  <c r="CS171" i="1"/>
  <c r="P171" i="1" s="1"/>
  <c r="N169" i="3" s="1"/>
  <c r="CI171" i="1"/>
  <c r="DS171" i="1"/>
  <c r="AP171" i="1" s="1"/>
  <c r="AN169" i="3" s="1"/>
  <c r="DX171" i="1"/>
  <c r="AU171" i="1" s="1"/>
  <c r="AS169" i="3" s="1"/>
  <c r="DA171" i="1"/>
  <c r="DI171" i="1"/>
  <c r="CY171" i="1"/>
  <c r="CH171" i="1"/>
  <c r="DZ171" i="1"/>
  <c r="AW171" i="1" s="1"/>
  <c r="AU169" i="3" s="1"/>
  <c r="DY171" i="1"/>
  <c r="AV171" i="1" s="1"/>
  <c r="AT169" i="3" s="1"/>
  <c r="DQ171" i="1"/>
  <c r="AN171" i="1" s="1"/>
  <c r="AL169" i="3" s="1"/>
  <c r="CG129" i="1"/>
  <c r="DC221" i="1"/>
  <c r="Z221" i="1" s="1"/>
  <c r="X219" i="3" s="1"/>
  <c r="DJ221" i="1"/>
  <c r="AG221" i="1" s="1"/>
  <c r="AE219" i="3" s="1"/>
  <c r="DL221" i="1"/>
  <c r="AI221" i="1" s="1"/>
  <c r="AG219" i="3" s="1"/>
  <c r="CQ68" i="1"/>
  <c r="N68" i="1" s="1"/>
  <c r="L66" i="3" s="1"/>
  <c r="EB221" i="1"/>
  <c r="AY221" i="1" s="1"/>
  <c r="AW219" i="3" s="1"/>
  <c r="EG43" i="1"/>
  <c r="CP43" i="1"/>
  <c r="BU352" i="1"/>
  <c r="BU355" i="1"/>
  <c r="DS121" i="1"/>
  <c r="AP121" i="1" s="1"/>
  <c r="AN119" i="3" s="1"/>
  <c r="BU351" i="1"/>
  <c r="CH221" i="1"/>
  <c r="CX221" i="1"/>
  <c r="U221" i="1" s="1"/>
  <c r="S219" i="3" s="1"/>
  <c r="DN221" i="1"/>
  <c r="AK221" i="1" s="1"/>
  <c r="AI219" i="3" s="1"/>
  <c r="ED221" i="1"/>
  <c r="BA221" i="1" s="1"/>
  <c r="AY219" i="3" s="1"/>
  <c r="DG221" i="1"/>
  <c r="AD221" i="1" s="1"/>
  <c r="AB219" i="3" s="1"/>
  <c r="BU358" i="1"/>
  <c r="BU356" i="1"/>
  <c r="BU368" i="1"/>
  <c r="CJ221" i="1"/>
  <c r="CZ221" i="1"/>
  <c r="W221" i="1" s="1"/>
  <c r="U219" i="3" s="1"/>
  <c r="DP221" i="1"/>
  <c r="AM221" i="1" s="1"/>
  <c r="AK219" i="3" s="1"/>
  <c r="EF221" i="1"/>
  <c r="DK221" i="1"/>
  <c r="AH221" i="1" s="1"/>
  <c r="AF219" i="3" s="1"/>
  <c r="BU353" i="1"/>
  <c r="BU350" i="1"/>
  <c r="CL221" i="1"/>
  <c r="DB221" i="1"/>
  <c r="Y221" i="1" s="1"/>
  <c r="W219" i="3" s="1"/>
  <c r="DR221" i="1"/>
  <c r="AO221" i="1" s="1"/>
  <c r="AM219" i="3" s="1"/>
  <c r="CI221" i="1"/>
  <c r="DO221" i="1"/>
  <c r="AL221" i="1" s="1"/>
  <c r="AJ219" i="3" s="1"/>
  <c r="BU348" i="1"/>
  <c r="BF486" i="1"/>
  <c r="CN221" i="1"/>
  <c r="DD221" i="1"/>
  <c r="AA221" i="1" s="1"/>
  <c r="Y219" i="3" s="1"/>
  <c r="DT221" i="1"/>
  <c r="AQ221" i="1" s="1"/>
  <c r="AO219" i="3" s="1"/>
  <c r="CM221" i="1"/>
  <c r="DS221" i="1"/>
  <c r="AP221" i="1" s="1"/>
  <c r="AN219" i="3" s="1"/>
  <c r="CP221" i="1"/>
  <c r="M221" i="1" s="1"/>
  <c r="K219" i="3" s="1"/>
  <c r="DF221" i="1"/>
  <c r="AC221" i="1" s="1"/>
  <c r="AA219" i="3" s="1"/>
  <c r="DV221" i="1"/>
  <c r="AS221" i="1" s="1"/>
  <c r="AQ219" i="3" s="1"/>
  <c r="CQ221" i="1"/>
  <c r="N221" i="1" s="1"/>
  <c r="L219" i="3" s="1"/>
  <c r="DW221" i="1"/>
  <c r="AT221" i="1" s="1"/>
  <c r="AR219" i="3" s="1"/>
  <c r="BH486" i="1"/>
  <c r="BU370" i="1"/>
  <c r="BU415" i="1" s="1"/>
  <c r="BU362" i="1"/>
  <c r="BU361" i="1"/>
  <c r="CR221" i="1"/>
  <c r="O221" i="1" s="1"/>
  <c r="M219" i="3" s="1"/>
  <c r="DH221" i="1"/>
  <c r="AE221" i="1" s="1"/>
  <c r="AC219" i="3" s="1"/>
  <c r="DX221" i="1"/>
  <c r="AU221" i="1" s="1"/>
  <c r="AS219" i="3" s="1"/>
  <c r="CU221" i="1"/>
  <c r="R221" i="1" s="1"/>
  <c r="P219" i="3" s="1"/>
  <c r="EA221" i="1"/>
  <c r="AX221" i="1" s="1"/>
  <c r="AV219" i="3" s="1"/>
  <c r="BU363" i="1"/>
  <c r="BU413" i="1" s="1"/>
  <c r="DW68" i="1"/>
  <c r="AT68" i="1" s="1"/>
  <c r="AR66" i="3" s="1"/>
  <c r="DV43" i="1"/>
  <c r="DC121" i="1"/>
  <c r="Z121" i="1" s="1"/>
  <c r="X119" i="3" s="1"/>
  <c r="DG68" i="1"/>
  <c r="AD68" i="1" s="1"/>
  <c r="AB66" i="3" s="1"/>
  <c r="CX68" i="1"/>
  <c r="U68" i="1" s="1"/>
  <c r="S66" i="3" s="1"/>
  <c r="DR77" i="1"/>
  <c r="AO77" i="1" s="1"/>
  <c r="AM75" i="3" s="1"/>
  <c r="DR136" i="1"/>
  <c r="AO136" i="1" s="1"/>
  <c r="AM134" i="3" s="1"/>
  <c r="CI68" i="1"/>
  <c r="CY68" i="1"/>
  <c r="V68" i="1" s="1"/>
  <c r="T66" i="3" s="1"/>
  <c r="DO68" i="1"/>
  <c r="AL68" i="1" s="1"/>
  <c r="AJ66" i="3" s="1"/>
  <c r="CH68" i="1"/>
  <c r="DN68" i="1"/>
  <c r="AK68" i="1" s="1"/>
  <c r="AI66" i="3" s="1"/>
  <c r="CQ77" i="1"/>
  <c r="N77" i="1" s="1"/>
  <c r="L75" i="3" s="1"/>
  <c r="CT77" i="1"/>
  <c r="Q77" i="1" s="1"/>
  <c r="O75" i="3" s="1"/>
  <c r="DC43" i="1"/>
  <c r="BW154" i="1"/>
  <c r="BU152" i="3" s="1"/>
  <c r="BW99" i="1"/>
  <c r="BU97" i="3" s="1"/>
  <c r="BW116" i="1"/>
  <c r="BU114" i="3" s="1"/>
  <c r="BW12" i="1"/>
  <c r="BU10" i="3" s="1"/>
  <c r="BW166" i="1"/>
  <c r="BU164" i="3" s="1"/>
  <c r="BW175" i="1"/>
  <c r="BU173" i="3" s="1"/>
  <c r="CC150" i="1"/>
  <c r="BW25" i="1"/>
  <c r="BU23" i="3" s="1"/>
  <c r="BX148" i="1"/>
  <c r="BV146" i="3" s="1"/>
  <c r="BW192" i="1"/>
  <c r="BU190" i="3" s="1"/>
  <c r="BW196" i="1"/>
  <c r="BU194" i="3" s="1"/>
  <c r="BW215" i="1"/>
  <c r="BU213" i="3" s="1"/>
  <c r="BW188" i="1"/>
  <c r="BU186" i="3" s="1"/>
  <c r="BW164" i="1"/>
  <c r="BU162" i="3" s="1"/>
  <c r="BW187" i="1"/>
  <c r="BU185" i="3" s="1"/>
  <c r="BW8" i="1"/>
  <c r="BU6" i="3" s="1"/>
  <c r="BW42" i="1"/>
  <c r="BU40" i="3" s="1"/>
  <c r="EA121" i="1"/>
  <c r="AX121" i="1" s="1"/>
  <c r="AV119" i="3" s="1"/>
  <c r="DK121" i="1"/>
  <c r="AH121" i="1" s="1"/>
  <c r="AF119" i="3" s="1"/>
  <c r="CU121" i="1"/>
  <c r="R121" i="1" s="1"/>
  <c r="P119" i="3" s="1"/>
  <c r="DX121" i="1"/>
  <c r="AU121" i="1" s="1"/>
  <c r="AS119" i="3" s="1"/>
  <c r="DM77" i="1"/>
  <c r="AJ77" i="1" s="1"/>
  <c r="AH75" i="3" s="1"/>
  <c r="EF121" i="1"/>
  <c r="DP121" i="1"/>
  <c r="AM121" i="1" s="1"/>
  <c r="AK119" i="3" s="1"/>
  <c r="CM68" i="1"/>
  <c r="CU68" i="1"/>
  <c r="R68" i="1" s="1"/>
  <c r="P66" i="3" s="1"/>
  <c r="DC68" i="1"/>
  <c r="Z68" i="1" s="1"/>
  <c r="X66" i="3" s="1"/>
  <c r="DK68" i="1"/>
  <c r="AH68" i="1" s="1"/>
  <c r="AF66" i="3" s="1"/>
  <c r="DS68" i="1"/>
  <c r="AP68" i="1" s="1"/>
  <c r="AN66" i="3" s="1"/>
  <c r="EA68" i="1"/>
  <c r="AX68" i="1" s="1"/>
  <c r="AV66" i="3" s="1"/>
  <c r="CP68" i="1"/>
  <c r="M68" i="1" s="1"/>
  <c r="K66" i="3" s="1"/>
  <c r="DF68" i="1"/>
  <c r="AC68" i="1" s="1"/>
  <c r="AA66" i="3" s="1"/>
  <c r="DV68" i="1"/>
  <c r="AS68" i="1" s="1"/>
  <c r="AQ66" i="3" s="1"/>
  <c r="CI77" i="1"/>
  <c r="DB77" i="1"/>
  <c r="Y77" i="1" s="1"/>
  <c r="W75" i="3" s="1"/>
  <c r="CL77" i="1"/>
  <c r="CW77" i="1"/>
  <c r="T77" i="1" s="1"/>
  <c r="R75" i="3" s="1"/>
  <c r="EC77" i="1"/>
  <c r="AZ77" i="1" s="1"/>
  <c r="AX75" i="3" s="1"/>
  <c r="DH121" i="1"/>
  <c r="AE121" i="1" s="1"/>
  <c r="AC119" i="3" s="1"/>
  <c r="BI380" i="1"/>
  <c r="CZ121" i="1"/>
  <c r="W121" i="1" s="1"/>
  <c r="U119" i="3" s="1"/>
  <c r="DW67" i="1"/>
  <c r="AT67" i="1" s="1"/>
  <c r="AR65" i="3" s="1"/>
  <c r="CK221" i="1"/>
  <c r="CO221" i="1"/>
  <c r="L221" i="1" s="1"/>
  <c r="J219" i="3" s="1"/>
  <c r="CS221" i="1"/>
  <c r="P221" i="1" s="1"/>
  <c r="N219" i="3" s="1"/>
  <c r="CW221" i="1"/>
  <c r="T221" i="1" s="1"/>
  <c r="R219" i="3" s="1"/>
  <c r="DA221" i="1"/>
  <c r="X221" i="1" s="1"/>
  <c r="V219" i="3" s="1"/>
  <c r="DE221" i="1"/>
  <c r="AB221" i="1" s="1"/>
  <c r="Z219" i="3" s="1"/>
  <c r="DI221" i="1"/>
  <c r="AF221" i="1" s="1"/>
  <c r="AD219" i="3" s="1"/>
  <c r="DM221" i="1"/>
  <c r="AJ221" i="1" s="1"/>
  <c r="AH219" i="3" s="1"/>
  <c r="DQ221" i="1"/>
  <c r="AN221" i="1" s="1"/>
  <c r="AL219" i="3" s="1"/>
  <c r="DU221" i="1"/>
  <c r="AR221" i="1" s="1"/>
  <c r="AP219" i="3" s="1"/>
  <c r="DY221" i="1"/>
  <c r="AV221" i="1" s="1"/>
  <c r="AT219" i="3" s="1"/>
  <c r="EC221" i="1"/>
  <c r="AZ221" i="1" s="1"/>
  <c r="AX219" i="3" s="1"/>
  <c r="EE68" i="1"/>
  <c r="CL68" i="1"/>
  <c r="CT68" i="1"/>
  <c r="Q68" i="1" s="1"/>
  <c r="O66" i="3" s="1"/>
  <c r="DB68" i="1"/>
  <c r="Y68" i="1" s="1"/>
  <c r="W66" i="3" s="1"/>
  <c r="DJ68" i="1"/>
  <c r="AG68" i="1" s="1"/>
  <c r="AE66" i="3" s="1"/>
  <c r="DR68" i="1"/>
  <c r="AO68" i="1" s="1"/>
  <c r="AM66" i="3" s="1"/>
  <c r="DZ68" i="1"/>
  <c r="AW68" i="1" s="1"/>
  <c r="AU66" i="3" s="1"/>
  <c r="DH77" i="1"/>
  <c r="AE77" i="1" s="1"/>
  <c r="AC75" i="3" s="1"/>
  <c r="DE77" i="1"/>
  <c r="AB77" i="1" s="1"/>
  <c r="Z75" i="3" s="1"/>
  <c r="DU77" i="1"/>
  <c r="AR77" i="1" s="1"/>
  <c r="AP75" i="3" s="1"/>
  <c r="DZ77" i="1"/>
  <c r="AW77" i="1" s="1"/>
  <c r="AU75" i="3" s="1"/>
  <c r="CQ67" i="1"/>
  <c r="N67" i="1" s="1"/>
  <c r="L65" i="3" s="1"/>
  <c r="DB67" i="1"/>
  <c r="Y67" i="1" s="1"/>
  <c r="W65" i="3" s="1"/>
  <c r="DW129" i="1"/>
  <c r="CR121" i="1"/>
  <c r="EE121" i="1"/>
  <c r="BB121" i="1" s="1"/>
  <c r="AZ119" i="3" s="1"/>
  <c r="DW121" i="1"/>
  <c r="AT121" i="1" s="1"/>
  <c r="AR119" i="3" s="1"/>
  <c r="DO121" i="1"/>
  <c r="AL121" i="1" s="1"/>
  <c r="AJ119" i="3" s="1"/>
  <c r="DG121" i="1"/>
  <c r="AD121" i="1" s="1"/>
  <c r="AB119" i="3" s="1"/>
  <c r="CY121" i="1"/>
  <c r="V121" i="1" s="1"/>
  <c r="T119" i="3" s="1"/>
  <c r="EB121" i="1"/>
  <c r="AY121" i="1" s="1"/>
  <c r="AW119" i="3" s="1"/>
  <c r="DT121" i="1"/>
  <c r="AQ121" i="1" s="1"/>
  <c r="AO119" i="3" s="1"/>
  <c r="DL121" i="1"/>
  <c r="AI121" i="1" s="1"/>
  <c r="AG119" i="3" s="1"/>
  <c r="DD121" i="1"/>
  <c r="AA121" i="1" s="1"/>
  <c r="Y119" i="3" s="1"/>
  <c r="CV121" i="1"/>
  <c r="S121" i="1" s="1"/>
  <c r="Q119" i="3" s="1"/>
  <c r="DG67" i="1"/>
  <c r="AD67" i="1" s="1"/>
  <c r="AB65" i="3" s="1"/>
  <c r="CL67" i="1"/>
  <c r="I67" i="1" s="1"/>
  <c r="G65" i="3" s="1"/>
  <c r="DR67" i="1"/>
  <c r="AO67" i="1" s="1"/>
  <c r="AM65" i="3" s="1"/>
  <c r="CQ129" i="1"/>
  <c r="DB129" i="1"/>
  <c r="DG129" i="1"/>
  <c r="CL129" i="1"/>
  <c r="DR129" i="1"/>
  <c r="DF43" i="1"/>
  <c r="CM43" i="1"/>
  <c r="DS43" i="1"/>
  <c r="CT180" i="1"/>
  <c r="Q180" i="1" s="1"/>
  <c r="O178" i="3" s="1"/>
  <c r="DJ180" i="1"/>
  <c r="AG180" i="1" s="1"/>
  <c r="AE178" i="3" s="1"/>
  <c r="DZ180" i="1"/>
  <c r="AW180" i="1" s="1"/>
  <c r="AU178" i="3" s="1"/>
  <c r="CQ180" i="1"/>
  <c r="N180" i="1" s="1"/>
  <c r="L178" i="3" s="1"/>
  <c r="DG180" i="1"/>
  <c r="AD180" i="1" s="1"/>
  <c r="AB178" i="3" s="1"/>
  <c r="DW180" i="1"/>
  <c r="AT180" i="1" s="1"/>
  <c r="AR178" i="3" s="1"/>
  <c r="EG121" i="1"/>
  <c r="BD121" i="1" s="1"/>
  <c r="BB119" i="3" s="1"/>
  <c r="EC121" i="1"/>
  <c r="AZ121" i="1" s="1"/>
  <c r="AX119" i="3" s="1"/>
  <c r="DY121" i="1"/>
  <c r="AV121" i="1" s="1"/>
  <c r="AT119" i="3" s="1"/>
  <c r="DU121" i="1"/>
  <c r="AR121" i="1" s="1"/>
  <c r="AP119" i="3" s="1"/>
  <c r="DQ121" i="1"/>
  <c r="AN121" i="1" s="1"/>
  <c r="AL119" i="3" s="1"/>
  <c r="DM121" i="1"/>
  <c r="AJ121" i="1" s="1"/>
  <c r="AH119" i="3" s="1"/>
  <c r="DI121" i="1"/>
  <c r="AF121" i="1" s="1"/>
  <c r="AD119" i="3" s="1"/>
  <c r="DE121" i="1"/>
  <c r="AB121" i="1" s="1"/>
  <c r="Z119" i="3" s="1"/>
  <c r="DA121" i="1"/>
  <c r="X121" i="1" s="1"/>
  <c r="V119" i="3" s="1"/>
  <c r="CW121" i="1"/>
  <c r="T121" i="1" s="1"/>
  <c r="R119" i="3" s="1"/>
  <c r="CS121" i="1"/>
  <c r="P121" i="1" s="1"/>
  <c r="N119" i="3" s="1"/>
  <c r="ED121" i="1"/>
  <c r="DZ121" i="1"/>
  <c r="AW121" i="1" s="1"/>
  <c r="AU119" i="3" s="1"/>
  <c r="DV121" i="1"/>
  <c r="AS121" i="1" s="1"/>
  <c r="AQ119" i="3" s="1"/>
  <c r="DR121" i="1"/>
  <c r="AO121" i="1" s="1"/>
  <c r="AM119" i="3" s="1"/>
  <c r="DN121" i="1"/>
  <c r="AK121" i="1" s="1"/>
  <c r="AI119" i="3" s="1"/>
  <c r="DJ121" i="1"/>
  <c r="AG121" i="1" s="1"/>
  <c r="AE119" i="3" s="1"/>
  <c r="DF121" i="1"/>
  <c r="AC121" i="1" s="1"/>
  <c r="AA119" i="3" s="1"/>
  <c r="DB121" i="1"/>
  <c r="Y121" i="1" s="1"/>
  <c r="W119" i="3" s="1"/>
  <c r="CX121" i="1"/>
  <c r="U121" i="1" s="1"/>
  <c r="S119" i="3" s="1"/>
  <c r="CT121" i="1"/>
  <c r="Q121" i="1" s="1"/>
  <c r="O119" i="3" s="1"/>
  <c r="CI67" i="1"/>
  <c r="CY67" i="1"/>
  <c r="V67" i="1" s="1"/>
  <c r="T65" i="3" s="1"/>
  <c r="DO67" i="1"/>
  <c r="AL67" i="1" s="1"/>
  <c r="AJ65" i="3" s="1"/>
  <c r="EE67" i="1"/>
  <c r="CT67" i="1"/>
  <c r="Q67" i="1" s="1"/>
  <c r="O65" i="3" s="1"/>
  <c r="DJ67" i="1"/>
  <c r="AG67" i="1" s="1"/>
  <c r="AE65" i="3" s="1"/>
  <c r="DZ67" i="1"/>
  <c r="AW67" i="1" s="1"/>
  <c r="AU65" i="3" s="1"/>
  <c r="CI129" i="1"/>
  <c r="CY129" i="1"/>
  <c r="DO129" i="1"/>
  <c r="EE129" i="1"/>
  <c r="CT129" i="1"/>
  <c r="DJ129" i="1"/>
  <c r="DZ129" i="1"/>
  <c r="CL180" i="1"/>
  <c r="DB180" i="1"/>
  <c r="Y180" i="1" s="1"/>
  <c r="W178" i="3" s="1"/>
  <c r="DR180" i="1"/>
  <c r="AO180" i="1" s="1"/>
  <c r="AM178" i="3" s="1"/>
  <c r="CI180" i="1"/>
  <c r="CY180" i="1"/>
  <c r="V180" i="1" s="1"/>
  <c r="T178" i="3" s="1"/>
  <c r="DO180" i="1"/>
  <c r="AL180" i="1" s="1"/>
  <c r="AJ178" i="3" s="1"/>
  <c r="EE180" i="1"/>
  <c r="BB180" i="1" s="1"/>
  <c r="AZ178" i="3" s="1"/>
  <c r="CM77" i="1"/>
  <c r="CU77" i="1"/>
  <c r="R77" i="1" s="1"/>
  <c r="P75" i="3" s="1"/>
  <c r="DJ77" i="1"/>
  <c r="AG77" i="1" s="1"/>
  <c r="AE75" i="3" s="1"/>
  <c r="CH77" i="1"/>
  <c r="CP77" i="1"/>
  <c r="M77" i="1" s="1"/>
  <c r="K75" i="3" s="1"/>
  <c r="CZ77" i="1"/>
  <c r="W77" i="1" s="1"/>
  <c r="U75" i="3" s="1"/>
  <c r="DP77" i="1"/>
  <c r="AM77" i="1" s="1"/>
  <c r="AK75" i="3" s="1"/>
  <c r="DA77" i="1"/>
  <c r="X77" i="1" s="1"/>
  <c r="V75" i="3" s="1"/>
  <c r="DI77" i="1"/>
  <c r="AF77" i="1" s="1"/>
  <c r="AD75" i="3" s="1"/>
  <c r="DQ77" i="1"/>
  <c r="AN77" i="1" s="1"/>
  <c r="AL75" i="3" s="1"/>
  <c r="DY77" i="1"/>
  <c r="AV77" i="1" s="1"/>
  <c r="AT75" i="3" s="1"/>
  <c r="EG77" i="1"/>
  <c r="BD77" i="1" s="1"/>
  <c r="BB75" i="3" s="1"/>
  <c r="ED77" i="1"/>
  <c r="BA77" i="1" s="1"/>
  <c r="AY75" i="3" s="1"/>
  <c r="CH43" i="1"/>
  <c r="CX43" i="1"/>
  <c r="DN43" i="1"/>
  <c r="ED43" i="1"/>
  <c r="CU43" i="1"/>
  <c r="DK43" i="1"/>
  <c r="EA43" i="1"/>
  <c r="J433" i="1"/>
  <c r="I120" i="1"/>
  <c r="G118" i="3" s="1"/>
  <c r="CL9" i="1"/>
  <c r="CL25" i="1"/>
  <c r="BD237" i="9"/>
  <c r="BF489" i="1" s="1"/>
  <c r="BD237" i="7"/>
  <c r="BF487" i="1" s="1"/>
  <c r="BF237" i="6"/>
  <c r="BH488" i="1" s="1"/>
  <c r="BF237" i="7"/>
  <c r="BH487" i="1" s="1"/>
  <c r="BG237" i="6"/>
  <c r="BI488" i="1" s="1"/>
  <c r="BC237" i="9"/>
  <c r="BE489" i="1" s="1"/>
  <c r="BC237" i="8"/>
  <c r="BE490" i="1" s="1"/>
  <c r="BG237" i="8"/>
  <c r="BI490" i="1" s="1"/>
  <c r="BE237" i="9"/>
  <c r="BG489" i="1" s="1"/>
  <c r="L199" i="1"/>
  <c r="J197" i="3" s="1"/>
  <c r="CM67" i="1"/>
  <c r="J67" i="1" s="1"/>
  <c r="H65" i="3" s="1"/>
  <c r="CU67" i="1"/>
  <c r="R67" i="1" s="1"/>
  <c r="P65" i="3" s="1"/>
  <c r="DC67" i="1"/>
  <c r="Z67" i="1" s="1"/>
  <c r="X65" i="3" s="1"/>
  <c r="DK67" i="1"/>
  <c r="AH67" i="1" s="1"/>
  <c r="AF65" i="3" s="1"/>
  <c r="DS67" i="1"/>
  <c r="AP67" i="1" s="1"/>
  <c r="AN65" i="3" s="1"/>
  <c r="EA67" i="1"/>
  <c r="AX67" i="1" s="1"/>
  <c r="AV65" i="3" s="1"/>
  <c r="CH67" i="1"/>
  <c r="CP67" i="1"/>
  <c r="M67" i="1" s="1"/>
  <c r="K65" i="3" s="1"/>
  <c r="CX67" i="1"/>
  <c r="U67" i="1" s="1"/>
  <c r="S65" i="3" s="1"/>
  <c r="DF67" i="1"/>
  <c r="AC67" i="1" s="1"/>
  <c r="AA65" i="3" s="1"/>
  <c r="DN67" i="1"/>
  <c r="AK67" i="1" s="1"/>
  <c r="AI65" i="3" s="1"/>
  <c r="DV67" i="1"/>
  <c r="AS67" i="1" s="1"/>
  <c r="AQ65" i="3" s="1"/>
  <c r="CM129" i="1"/>
  <c r="CU129" i="1"/>
  <c r="DC129" i="1"/>
  <c r="DK129" i="1"/>
  <c r="DS129" i="1"/>
  <c r="EA129" i="1"/>
  <c r="CH129" i="1"/>
  <c r="CP129" i="1"/>
  <c r="CX129" i="1"/>
  <c r="DF129" i="1"/>
  <c r="DN129" i="1"/>
  <c r="DV129" i="1"/>
  <c r="ED129" i="1"/>
  <c r="CP180" i="1"/>
  <c r="M180" i="1" s="1"/>
  <c r="K178" i="3" s="1"/>
  <c r="CX180" i="1"/>
  <c r="U180" i="1" s="1"/>
  <c r="S178" i="3" s="1"/>
  <c r="DF180" i="1"/>
  <c r="AC180" i="1" s="1"/>
  <c r="AA178" i="3" s="1"/>
  <c r="DN180" i="1"/>
  <c r="AK180" i="1" s="1"/>
  <c r="AI178" i="3" s="1"/>
  <c r="DV180" i="1"/>
  <c r="AS180" i="1" s="1"/>
  <c r="AQ178" i="3" s="1"/>
  <c r="ED180" i="1"/>
  <c r="BA180" i="1" s="1"/>
  <c r="AY178" i="3" s="1"/>
  <c r="CM180" i="1"/>
  <c r="CU180" i="1"/>
  <c r="R180" i="1" s="1"/>
  <c r="P178" i="3" s="1"/>
  <c r="DC180" i="1"/>
  <c r="Z180" i="1" s="1"/>
  <c r="X178" i="3" s="1"/>
  <c r="DK180" i="1"/>
  <c r="AH180" i="1" s="1"/>
  <c r="AF178" i="3" s="1"/>
  <c r="DS180" i="1"/>
  <c r="AP180" i="1" s="1"/>
  <c r="AN178" i="3" s="1"/>
  <c r="EA180" i="1"/>
  <c r="AX180" i="1" s="1"/>
  <c r="AV178" i="3" s="1"/>
  <c r="CK77" i="1"/>
  <c r="CO77" i="1"/>
  <c r="L77" i="1" s="1"/>
  <c r="J75" i="3" s="1"/>
  <c r="CS77" i="1"/>
  <c r="P77" i="1" s="1"/>
  <c r="N75" i="3" s="1"/>
  <c r="CX77" i="1"/>
  <c r="U77" i="1" s="1"/>
  <c r="S75" i="3" s="1"/>
  <c r="DF77" i="1"/>
  <c r="AC77" i="1" s="1"/>
  <c r="AA75" i="3" s="1"/>
  <c r="DN77" i="1"/>
  <c r="AK77" i="1" s="1"/>
  <c r="AI75" i="3" s="1"/>
  <c r="DV77" i="1"/>
  <c r="AS77" i="1" s="1"/>
  <c r="AQ75" i="3" s="1"/>
  <c r="CJ77" i="1"/>
  <c r="CN77" i="1"/>
  <c r="CR77" i="1"/>
  <c r="O77" i="1" s="1"/>
  <c r="M75" i="3" s="1"/>
  <c r="CV77" i="1"/>
  <c r="S77" i="1" s="1"/>
  <c r="Q75" i="3" s="1"/>
  <c r="DD77" i="1"/>
  <c r="AA77" i="1" s="1"/>
  <c r="Y75" i="3" s="1"/>
  <c r="DL77" i="1"/>
  <c r="AI77" i="1" s="1"/>
  <c r="AG75" i="3" s="1"/>
  <c r="DT77" i="1"/>
  <c r="AQ77" i="1" s="1"/>
  <c r="AO75" i="3" s="1"/>
  <c r="CY77" i="1"/>
  <c r="V77" i="1" s="1"/>
  <c r="T75" i="3" s="1"/>
  <c r="DC77" i="1"/>
  <c r="Z77" i="1" s="1"/>
  <c r="X75" i="3" s="1"/>
  <c r="DG77" i="1"/>
  <c r="AD77" i="1" s="1"/>
  <c r="AB75" i="3" s="1"/>
  <c r="DK77" i="1"/>
  <c r="AH77" i="1" s="1"/>
  <c r="AF75" i="3" s="1"/>
  <c r="DO77" i="1"/>
  <c r="AL77" i="1" s="1"/>
  <c r="AJ75" i="3" s="1"/>
  <c r="DS77" i="1"/>
  <c r="AP77" i="1" s="1"/>
  <c r="AN75" i="3" s="1"/>
  <c r="DW77" i="1"/>
  <c r="AT77" i="1" s="1"/>
  <c r="AR75" i="3" s="1"/>
  <c r="EA77" i="1"/>
  <c r="AX77" i="1" s="1"/>
  <c r="AV75" i="3" s="1"/>
  <c r="EE77" i="1"/>
  <c r="BB77" i="1" s="1"/>
  <c r="AZ75" i="3" s="1"/>
  <c r="DX77" i="1"/>
  <c r="AU77" i="1" s="1"/>
  <c r="AS75" i="3" s="1"/>
  <c r="EB77" i="1"/>
  <c r="AY77" i="1" s="1"/>
  <c r="AW75" i="3" s="1"/>
  <c r="CL43" i="1"/>
  <c r="CT43" i="1"/>
  <c r="DB43" i="1"/>
  <c r="DJ43" i="1"/>
  <c r="DR43" i="1"/>
  <c r="DZ43" i="1"/>
  <c r="CI43" i="1"/>
  <c r="CQ43" i="1"/>
  <c r="CY43" i="1"/>
  <c r="DG43" i="1"/>
  <c r="DO43" i="1"/>
  <c r="DW43" i="1"/>
  <c r="EE43" i="1"/>
  <c r="CB160" i="1"/>
  <c r="CC212" i="1"/>
  <c r="CC163" i="1"/>
  <c r="CC170" i="1"/>
  <c r="BD237" i="6"/>
  <c r="BF488" i="1" s="1"/>
  <c r="BD237" i="8"/>
  <c r="BF490" i="1" s="1"/>
  <c r="BF237" i="9"/>
  <c r="BH489" i="1" s="1"/>
  <c r="BF237" i="8"/>
  <c r="BH490" i="1" s="1"/>
  <c r="BG237" i="9"/>
  <c r="BI489" i="1" s="1"/>
  <c r="BC237" i="6"/>
  <c r="BE488" i="1" s="1"/>
  <c r="BG237" i="7"/>
  <c r="BI487" i="1" s="1"/>
  <c r="BE237" i="6"/>
  <c r="BG488" i="1" s="1"/>
  <c r="BE237" i="8"/>
  <c r="BG490" i="1" s="1"/>
  <c r="BE237" i="7"/>
  <c r="BG487" i="1" s="1"/>
  <c r="BC237" i="7"/>
  <c r="BE487" i="1" s="1"/>
  <c r="CH34" i="1"/>
  <c r="CN34" i="1"/>
  <c r="CL34" i="1"/>
  <c r="CR34" i="1"/>
  <c r="CV34" i="1"/>
  <c r="CZ34" i="1"/>
  <c r="DD34" i="1"/>
  <c r="DH34" i="1"/>
  <c r="DL34" i="1"/>
  <c r="DP34" i="1"/>
  <c r="DT34" i="1"/>
  <c r="DX34" i="1"/>
  <c r="EB34" i="1"/>
  <c r="EF34" i="1"/>
  <c r="CM34" i="1"/>
  <c r="CQ34" i="1"/>
  <c r="CU34" i="1"/>
  <c r="CY34" i="1"/>
  <c r="DC34" i="1"/>
  <c r="DG34" i="1"/>
  <c r="DK34" i="1"/>
  <c r="DO34" i="1"/>
  <c r="DS34" i="1"/>
  <c r="DW34" i="1"/>
  <c r="EA34" i="1"/>
  <c r="EE34" i="1"/>
  <c r="BE401" i="1"/>
  <c r="BD431" i="1"/>
  <c r="BX123" i="1"/>
  <c r="BV121" i="3" s="1"/>
  <c r="BW206" i="1"/>
  <c r="BU204" i="3" s="1"/>
  <c r="BW220" i="1"/>
  <c r="BU218" i="3" s="1"/>
  <c r="BW131" i="1"/>
  <c r="BU129" i="3" s="1"/>
  <c r="BW149" i="1"/>
  <c r="BU147" i="3" s="1"/>
  <c r="BW10" i="1"/>
  <c r="BU8" i="3" s="1"/>
  <c r="BW189" i="1"/>
  <c r="BU187" i="3" s="1"/>
  <c r="BW129" i="1"/>
  <c r="BU127" i="3" s="1"/>
  <c r="ED183" i="1"/>
  <c r="BA183" i="1" s="1"/>
  <c r="AY181" i="3" s="1"/>
  <c r="EC166" i="1"/>
  <c r="EE57" i="1"/>
  <c r="BB57" i="1" s="1"/>
  <c r="AZ55" i="3" s="1"/>
  <c r="CK67" i="1"/>
  <c r="CO67" i="1"/>
  <c r="L67" i="1" s="1"/>
  <c r="J65" i="3" s="1"/>
  <c r="CS67" i="1"/>
  <c r="P67" i="1" s="1"/>
  <c r="N65" i="3" s="1"/>
  <c r="CW67" i="1"/>
  <c r="T67" i="1" s="1"/>
  <c r="R65" i="3" s="1"/>
  <c r="DA67" i="1"/>
  <c r="X67" i="1" s="1"/>
  <c r="V65" i="3" s="1"/>
  <c r="DE67" i="1"/>
  <c r="AB67" i="1" s="1"/>
  <c r="Z65" i="3" s="1"/>
  <c r="DI67" i="1"/>
  <c r="AF67" i="1" s="1"/>
  <c r="AD65" i="3" s="1"/>
  <c r="DM67" i="1"/>
  <c r="AJ67" i="1" s="1"/>
  <c r="AH65" i="3" s="1"/>
  <c r="DQ67" i="1"/>
  <c r="AN67" i="1" s="1"/>
  <c r="AL65" i="3" s="1"/>
  <c r="DU67" i="1"/>
  <c r="AR67" i="1" s="1"/>
  <c r="AP65" i="3" s="1"/>
  <c r="DY67" i="1"/>
  <c r="AV67" i="1" s="1"/>
  <c r="AT65" i="3" s="1"/>
  <c r="EC67" i="1"/>
  <c r="AZ67" i="1" s="1"/>
  <c r="AX65" i="3" s="1"/>
  <c r="EG67" i="1"/>
  <c r="CJ67" i="1"/>
  <c r="CN67" i="1"/>
  <c r="K67" i="1" s="1"/>
  <c r="I65" i="3" s="1"/>
  <c r="CR67" i="1"/>
  <c r="O67" i="1" s="1"/>
  <c r="M65" i="3" s="1"/>
  <c r="CV67" i="1"/>
  <c r="S67" i="1" s="1"/>
  <c r="Q65" i="3" s="1"/>
  <c r="CZ67" i="1"/>
  <c r="W67" i="1" s="1"/>
  <c r="U65" i="3" s="1"/>
  <c r="DD67" i="1"/>
  <c r="AA67" i="1" s="1"/>
  <c r="Y65" i="3" s="1"/>
  <c r="DH67" i="1"/>
  <c r="AE67" i="1" s="1"/>
  <c r="AC65" i="3" s="1"/>
  <c r="DL67" i="1"/>
  <c r="AI67" i="1" s="1"/>
  <c r="AG65" i="3" s="1"/>
  <c r="DP67" i="1"/>
  <c r="AM67" i="1" s="1"/>
  <c r="AK65" i="3" s="1"/>
  <c r="DT67" i="1"/>
  <c r="AQ67" i="1" s="1"/>
  <c r="AO65" i="3" s="1"/>
  <c r="DX67" i="1"/>
  <c r="AU67" i="1" s="1"/>
  <c r="AS65" i="3" s="1"/>
  <c r="EB67" i="1"/>
  <c r="AY67" i="1" s="1"/>
  <c r="AW65" i="3" s="1"/>
  <c r="EF67" i="1"/>
  <c r="CK129" i="1"/>
  <c r="CO129" i="1"/>
  <c r="CS129" i="1"/>
  <c r="CW129" i="1"/>
  <c r="DA129" i="1"/>
  <c r="DE129" i="1"/>
  <c r="DI129" i="1"/>
  <c r="DM129" i="1"/>
  <c r="DQ129" i="1"/>
  <c r="DU129" i="1"/>
  <c r="DY129" i="1"/>
  <c r="EC129" i="1"/>
  <c r="EG129" i="1"/>
  <c r="CJ129" i="1"/>
  <c r="CN129" i="1"/>
  <c r="CR129" i="1"/>
  <c r="CV129" i="1"/>
  <c r="CZ129" i="1"/>
  <c r="DD129" i="1"/>
  <c r="DH129" i="1"/>
  <c r="DL129" i="1"/>
  <c r="DP129" i="1"/>
  <c r="DT129" i="1"/>
  <c r="DX129" i="1"/>
  <c r="EB129" i="1"/>
  <c r="CJ180" i="1"/>
  <c r="CN180" i="1"/>
  <c r="K180" i="1" s="1"/>
  <c r="I178" i="3" s="1"/>
  <c r="CR180" i="1"/>
  <c r="O180" i="1" s="1"/>
  <c r="M178" i="3" s="1"/>
  <c r="CV180" i="1"/>
  <c r="S180" i="1" s="1"/>
  <c r="Q178" i="3" s="1"/>
  <c r="CZ180" i="1"/>
  <c r="W180" i="1" s="1"/>
  <c r="U178" i="3" s="1"/>
  <c r="DD180" i="1"/>
  <c r="AA180" i="1" s="1"/>
  <c r="Y178" i="3" s="1"/>
  <c r="DH180" i="1"/>
  <c r="AE180" i="1" s="1"/>
  <c r="AC178" i="3" s="1"/>
  <c r="DL180" i="1"/>
  <c r="AI180" i="1" s="1"/>
  <c r="AG178" i="3" s="1"/>
  <c r="DP180" i="1"/>
  <c r="AM180" i="1" s="1"/>
  <c r="AK178" i="3" s="1"/>
  <c r="DT180" i="1"/>
  <c r="AQ180" i="1" s="1"/>
  <c r="AO178" i="3" s="1"/>
  <c r="DX180" i="1"/>
  <c r="AU180" i="1" s="1"/>
  <c r="AS178" i="3" s="1"/>
  <c r="EB180" i="1"/>
  <c r="AY180" i="1" s="1"/>
  <c r="AW178" i="3" s="1"/>
  <c r="EF180" i="1"/>
  <c r="BC180" i="1" s="1"/>
  <c r="BA178" i="3" s="1"/>
  <c r="CK180" i="1"/>
  <c r="CO180" i="1"/>
  <c r="L180" i="1" s="1"/>
  <c r="J178" i="3" s="1"/>
  <c r="CS180" i="1"/>
  <c r="P180" i="1" s="1"/>
  <c r="N178" i="3" s="1"/>
  <c r="CW180" i="1"/>
  <c r="T180" i="1" s="1"/>
  <c r="R178" i="3" s="1"/>
  <c r="DA180" i="1"/>
  <c r="X180" i="1" s="1"/>
  <c r="V178" i="3" s="1"/>
  <c r="DE180" i="1"/>
  <c r="AB180" i="1" s="1"/>
  <c r="Z178" i="3" s="1"/>
  <c r="DI180" i="1"/>
  <c r="AF180" i="1" s="1"/>
  <c r="AD178" i="3" s="1"/>
  <c r="DM180" i="1"/>
  <c r="AJ180" i="1" s="1"/>
  <c r="AH178" i="3" s="1"/>
  <c r="DQ180" i="1"/>
  <c r="AN180" i="1" s="1"/>
  <c r="AL178" i="3" s="1"/>
  <c r="DU180" i="1"/>
  <c r="AR180" i="1" s="1"/>
  <c r="AP178" i="3" s="1"/>
  <c r="DY180" i="1"/>
  <c r="AV180" i="1" s="1"/>
  <c r="AT178" i="3" s="1"/>
  <c r="EC180" i="1"/>
  <c r="AZ180" i="1" s="1"/>
  <c r="AX178" i="3" s="1"/>
  <c r="EG180" i="1"/>
  <c r="BD180" i="1" s="1"/>
  <c r="BB178" i="3" s="1"/>
  <c r="CG180" i="1"/>
  <c r="CK68" i="1"/>
  <c r="CO68" i="1"/>
  <c r="L68" i="1" s="1"/>
  <c r="J66" i="3" s="1"/>
  <c r="CS68" i="1"/>
  <c r="P68" i="1" s="1"/>
  <c r="N66" i="3" s="1"/>
  <c r="CW68" i="1"/>
  <c r="T68" i="1" s="1"/>
  <c r="R66" i="3" s="1"/>
  <c r="DA68" i="1"/>
  <c r="X68" i="1" s="1"/>
  <c r="V66" i="3" s="1"/>
  <c r="DE68" i="1"/>
  <c r="AB68" i="1" s="1"/>
  <c r="Z66" i="3" s="1"/>
  <c r="DI68" i="1"/>
  <c r="AF68" i="1" s="1"/>
  <c r="AD66" i="3" s="1"/>
  <c r="DM68" i="1"/>
  <c r="AJ68" i="1" s="1"/>
  <c r="AH66" i="3" s="1"/>
  <c r="DQ68" i="1"/>
  <c r="AN68" i="1" s="1"/>
  <c r="AL66" i="3" s="1"/>
  <c r="DU68" i="1"/>
  <c r="AR68" i="1" s="1"/>
  <c r="AP66" i="3" s="1"/>
  <c r="DY68" i="1"/>
  <c r="AV68" i="1" s="1"/>
  <c r="AT66" i="3" s="1"/>
  <c r="EC68" i="1"/>
  <c r="EG68" i="1"/>
  <c r="CJ68" i="1"/>
  <c r="CN68" i="1"/>
  <c r="CR68" i="1"/>
  <c r="O68" i="1" s="1"/>
  <c r="M66" i="3" s="1"/>
  <c r="CV68" i="1"/>
  <c r="S68" i="1" s="1"/>
  <c r="Q66" i="3" s="1"/>
  <c r="CZ68" i="1"/>
  <c r="W68" i="1" s="1"/>
  <c r="U66" i="3" s="1"/>
  <c r="DD68" i="1"/>
  <c r="AA68" i="1" s="1"/>
  <c r="Y66" i="3" s="1"/>
  <c r="DH68" i="1"/>
  <c r="AE68" i="1" s="1"/>
  <c r="AC66" i="3" s="1"/>
  <c r="DL68" i="1"/>
  <c r="AI68" i="1" s="1"/>
  <c r="AG66" i="3" s="1"/>
  <c r="DP68" i="1"/>
  <c r="AM68" i="1" s="1"/>
  <c r="AK66" i="3" s="1"/>
  <c r="DT68" i="1"/>
  <c r="AQ68" i="1" s="1"/>
  <c r="AO66" i="3" s="1"/>
  <c r="DX68" i="1"/>
  <c r="AU68" i="1" s="1"/>
  <c r="AS66" i="3" s="1"/>
  <c r="EB68" i="1"/>
  <c r="AY68" i="1" s="1"/>
  <c r="AW66" i="3" s="1"/>
  <c r="EF68" i="1"/>
  <c r="CJ43" i="1"/>
  <c r="CN43" i="1"/>
  <c r="CR43" i="1"/>
  <c r="CV43" i="1"/>
  <c r="CZ43" i="1"/>
  <c r="DD43" i="1"/>
  <c r="DH43" i="1"/>
  <c r="DL43" i="1"/>
  <c r="DP43" i="1"/>
  <c r="DT43" i="1"/>
  <c r="DX43" i="1"/>
  <c r="EB43" i="1"/>
  <c r="EF43" i="1"/>
  <c r="CK43" i="1"/>
  <c r="CO43" i="1"/>
  <c r="CS43" i="1"/>
  <c r="CW43" i="1"/>
  <c r="DA43" i="1"/>
  <c r="DE43" i="1"/>
  <c r="DI43" i="1"/>
  <c r="DM43" i="1"/>
  <c r="DQ43" i="1"/>
  <c r="DU43" i="1"/>
  <c r="DY43" i="1"/>
  <c r="EC43" i="1"/>
  <c r="CJ34" i="1"/>
  <c r="CI34" i="1"/>
  <c r="CP34" i="1"/>
  <c r="CT34" i="1"/>
  <c r="CX34" i="1"/>
  <c r="DB34" i="1"/>
  <c r="DF34" i="1"/>
  <c r="DJ34" i="1"/>
  <c r="DN34" i="1"/>
  <c r="DR34" i="1"/>
  <c r="DV34" i="1"/>
  <c r="DZ34" i="1"/>
  <c r="ED34" i="1"/>
  <c r="CK34" i="1"/>
  <c r="CO34" i="1"/>
  <c r="CS34" i="1"/>
  <c r="CW34" i="1"/>
  <c r="DA34" i="1"/>
  <c r="DE34" i="1"/>
  <c r="DI34" i="1"/>
  <c r="DM34" i="1"/>
  <c r="DQ34" i="1"/>
  <c r="DU34" i="1"/>
  <c r="DY34" i="1"/>
  <c r="EC34" i="1"/>
  <c r="D258" i="1"/>
  <c r="D297" i="1" s="1"/>
  <c r="E266" i="1"/>
  <c r="E305" i="1" s="1"/>
  <c r="E263" i="1"/>
  <c r="E302" i="1" s="1"/>
  <c r="F247" i="1"/>
  <c r="F286" i="1" s="1"/>
  <c r="F458" i="1" s="1"/>
  <c r="E258" i="1"/>
  <c r="E297" i="1" s="1"/>
  <c r="BD262" i="1"/>
  <c r="BD301" i="1" s="1"/>
  <c r="BD473" i="1" s="1"/>
  <c r="D434" i="1"/>
  <c r="F256" i="1"/>
  <c r="F295" i="1" s="1"/>
  <c r="D259" i="1"/>
  <c r="D298" i="1" s="1"/>
  <c r="E260" i="1"/>
  <c r="E299" i="1" s="1"/>
  <c r="E471" i="1" s="1"/>
  <c r="E259" i="1"/>
  <c r="E298" i="1" s="1"/>
  <c r="H250" i="1"/>
  <c r="H289" i="1" s="1"/>
  <c r="D266" i="1"/>
  <c r="D305" i="1" s="1"/>
  <c r="H266" i="1"/>
  <c r="H305" i="1" s="1"/>
  <c r="G266" i="1"/>
  <c r="G305" i="1" s="1"/>
  <c r="F266" i="1"/>
  <c r="F305" i="1" s="1"/>
  <c r="D262" i="1"/>
  <c r="D301" i="1" s="1"/>
  <c r="E257" i="1"/>
  <c r="E296" i="1" s="1"/>
  <c r="E468" i="1" s="1"/>
  <c r="FX141" i="1"/>
  <c r="D263" i="1"/>
  <c r="D302" i="1" s="1"/>
  <c r="E434" i="1"/>
  <c r="E256" i="1"/>
  <c r="E295" i="1" s="1"/>
  <c r="G256" i="1"/>
  <c r="G295" i="1" s="1"/>
  <c r="D256" i="1"/>
  <c r="D295" i="1" s="1"/>
  <c r="D257" i="1"/>
  <c r="D296" i="1" s="1"/>
  <c r="D468" i="1" s="1"/>
  <c r="E247" i="1"/>
  <c r="E286" i="1" s="1"/>
  <c r="E458" i="1" s="1"/>
  <c r="E262" i="1"/>
  <c r="E301" i="1" s="1"/>
  <c r="D247" i="1"/>
  <c r="D286" i="1" s="1"/>
  <c r="D458" i="1" s="1"/>
  <c r="H256" i="1"/>
  <c r="H295" i="1" s="1"/>
  <c r="CG58" i="1"/>
  <c r="BW141" i="1"/>
  <c r="BU139" i="3" s="1"/>
  <c r="CB162" i="1"/>
  <c r="FX232" i="1"/>
  <c r="EE184" i="1"/>
  <c r="EF27" i="1"/>
  <c r="BC27" i="1" s="1"/>
  <c r="BA25" i="3" s="1"/>
  <c r="BF401" i="1"/>
  <c r="BF414" i="1"/>
  <c r="BW52" i="1"/>
  <c r="BU50" i="3" s="1"/>
  <c r="BW104" i="1"/>
  <c r="BU102" i="3" s="1"/>
  <c r="BW181" i="1"/>
  <c r="BU179" i="3" s="1"/>
  <c r="BW17" i="1"/>
  <c r="BU15" i="3" s="1"/>
  <c r="BW24" i="1"/>
  <c r="BU22" i="3" s="1"/>
  <c r="BF411" i="1"/>
  <c r="BE383" i="1"/>
  <c r="CB47" i="1"/>
  <c r="CC161" i="1"/>
  <c r="BX142" i="1"/>
  <c r="BV140" i="3" s="1"/>
  <c r="BW152" i="1"/>
  <c r="BU150" i="3" s="1"/>
  <c r="BW227" i="1"/>
  <c r="BU225" i="3" s="1"/>
  <c r="BW125" i="1"/>
  <c r="BU123" i="3" s="1"/>
  <c r="EG176" i="1"/>
  <c r="BD176" i="1" s="1"/>
  <c r="BB174" i="3" s="1"/>
  <c r="CL176" i="1"/>
  <c r="CM176" i="1"/>
  <c r="CW176" i="1"/>
  <c r="T176" i="1" s="1"/>
  <c r="R174" i="3" s="1"/>
  <c r="DR176" i="1"/>
  <c r="AO176" i="1" s="1"/>
  <c r="AM174" i="3" s="1"/>
  <c r="CX176" i="1"/>
  <c r="U176" i="1" s="1"/>
  <c r="S174" i="3" s="1"/>
  <c r="DS176" i="1"/>
  <c r="AP176" i="1" s="1"/>
  <c r="AN174" i="3" s="1"/>
  <c r="CG176" i="1"/>
  <c r="DY176" i="1"/>
  <c r="AV176" i="1" s="1"/>
  <c r="AT174" i="3" s="1"/>
  <c r="DN176" i="1"/>
  <c r="AK176" i="1" s="1"/>
  <c r="AI174" i="3" s="1"/>
  <c r="CR176" i="1"/>
  <c r="O176" i="1" s="1"/>
  <c r="M174" i="3" s="1"/>
  <c r="DC176" i="1"/>
  <c r="Z176" i="1" s="1"/>
  <c r="X174" i="3" s="1"/>
  <c r="EB176" i="1"/>
  <c r="AY176" i="1" s="1"/>
  <c r="AW174" i="3" s="1"/>
  <c r="DE176" i="1"/>
  <c r="AB176" i="1" s="1"/>
  <c r="Z174" i="3" s="1"/>
  <c r="DZ176" i="1"/>
  <c r="AW176" i="1" s="1"/>
  <c r="AU174" i="3" s="1"/>
  <c r="CT176" i="1"/>
  <c r="Q176" i="1" s="1"/>
  <c r="O174" i="3" s="1"/>
  <c r="DQ176" i="1"/>
  <c r="AN176" i="1" s="1"/>
  <c r="AL174" i="3" s="1"/>
  <c r="CK176" i="1"/>
  <c r="DF176" i="1"/>
  <c r="AC176" i="1" s="1"/>
  <c r="AA174" i="3" s="1"/>
  <c r="EE176" i="1"/>
  <c r="CZ176" i="1"/>
  <c r="W176" i="1" s="1"/>
  <c r="U174" i="3" s="1"/>
  <c r="EF176" i="1"/>
  <c r="BC176" i="1" s="1"/>
  <c r="BA174" i="3" s="1"/>
  <c r="DK176" i="1"/>
  <c r="AH176" i="1" s="1"/>
  <c r="AF174" i="3" s="1"/>
  <c r="DD176" i="1"/>
  <c r="AA176" i="1" s="1"/>
  <c r="Y174" i="3" s="1"/>
  <c r="CI176" i="1"/>
  <c r="DO176" i="1"/>
  <c r="AL176" i="1" s="1"/>
  <c r="AJ174" i="3" s="1"/>
  <c r="ED166" i="1"/>
  <c r="DK166" i="1"/>
  <c r="CS166" i="1"/>
  <c r="DC166" i="1"/>
  <c r="DV166" i="1"/>
  <c r="CN166" i="1"/>
  <c r="CH166" i="1"/>
  <c r="DM166" i="1"/>
  <c r="DX166" i="1"/>
  <c r="CQ166" i="1"/>
  <c r="CK166" i="1"/>
  <c r="DQ166" i="1"/>
  <c r="CV166" i="1"/>
  <c r="EB166" i="1"/>
  <c r="DS166" i="1"/>
  <c r="CO166" i="1"/>
  <c r="DU166" i="1"/>
  <c r="CZ166" i="1"/>
  <c r="EF166" i="1"/>
  <c r="EA166" i="1"/>
  <c r="DG166" i="1"/>
  <c r="DR166" i="1"/>
  <c r="DO166" i="1"/>
  <c r="DZ166" i="1"/>
  <c r="EE166" i="1"/>
  <c r="DG176" i="1"/>
  <c r="AD176" i="1" s="1"/>
  <c r="AB174" i="3" s="1"/>
  <c r="DX176" i="1"/>
  <c r="AU176" i="1" s="1"/>
  <c r="AS174" i="3" s="1"/>
  <c r="CS176" i="1"/>
  <c r="P176" i="1" s="1"/>
  <c r="N174" i="3" s="1"/>
  <c r="DM176" i="1"/>
  <c r="AJ176" i="1" s="1"/>
  <c r="AH174" i="3" s="1"/>
  <c r="DH176" i="1"/>
  <c r="AE176" i="1" s="1"/>
  <c r="AC174" i="3" s="1"/>
  <c r="EC176" i="1"/>
  <c r="AZ176" i="1" s="1"/>
  <c r="AX174" i="3" s="1"/>
  <c r="ED176" i="1"/>
  <c r="BA176" i="1" s="1"/>
  <c r="AY174" i="3" s="1"/>
  <c r="DL176" i="1"/>
  <c r="AI176" i="1" s="1"/>
  <c r="AG174" i="3" s="1"/>
  <c r="BI402" i="1"/>
  <c r="BX174" i="1"/>
  <c r="BV172" i="3" s="1"/>
  <c r="BW199" i="1"/>
  <c r="BU197" i="3" s="1"/>
  <c r="BW201" i="1"/>
  <c r="BU199" i="3" s="1"/>
  <c r="BW216" i="1"/>
  <c r="BU214" i="3" s="1"/>
  <c r="BW230" i="1"/>
  <c r="BU228" i="3" s="1"/>
  <c r="BW133" i="1"/>
  <c r="BU131" i="3" s="1"/>
  <c r="BW120" i="1"/>
  <c r="BU118" i="3" s="1"/>
  <c r="CW166" i="1"/>
  <c r="DH166" i="1"/>
  <c r="FX154" i="1"/>
  <c r="DW176" i="1"/>
  <c r="AT176" i="1" s="1"/>
  <c r="AR174" i="3" s="1"/>
  <c r="DN166" i="1"/>
  <c r="DJ41" i="1"/>
  <c r="AG41" i="1" s="1"/>
  <c r="AE39" i="3" s="1"/>
  <c r="BG411" i="1"/>
  <c r="BY103" i="1"/>
  <c r="BW101" i="3" s="1"/>
  <c r="BW50" i="1"/>
  <c r="BU48" i="3" s="1"/>
  <c r="BW124" i="1"/>
  <c r="BU122" i="3" s="1"/>
  <c r="BW40" i="1"/>
  <c r="BU38" i="3" s="1"/>
  <c r="BX167" i="1"/>
  <c r="BV165" i="3" s="1"/>
  <c r="CZ41" i="1"/>
  <c r="W41" i="1" s="1"/>
  <c r="U39" i="3" s="1"/>
  <c r="DC42" i="1"/>
  <c r="CZ45" i="1"/>
  <c r="EF175" i="1"/>
  <c r="BC175" i="1" s="1"/>
  <c r="BA173" i="3" s="1"/>
  <c r="EF228" i="1"/>
  <c r="BC228" i="1" s="1"/>
  <c r="BA226" i="3" s="1"/>
  <c r="CO41" i="1"/>
  <c r="BX171" i="1"/>
  <c r="BV169" i="3" s="1"/>
  <c r="BH414" i="1"/>
  <c r="BX182" i="1"/>
  <c r="BV180" i="3" s="1"/>
  <c r="DK4" i="1"/>
  <c r="CX37" i="1"/>
  <c r="U37" i="1" s="1"/>
  <c r="S35" i="3" s="1"/>
  <c r="EF41" i="1"/>
  <c r="DU41" i="1"/>
  <c r="AR41" i="1" s="1"/>
  <c r="AP39" i="3" s="1"/>
  <c r="DK41" i="1"/>
  <c r="AH41" i="1" s="1"/>
  <c r="AF39" i="3" s="1"/>
  <c r="DM42" i="1"/>
  <c r="CR42" i="1"/>
  <c r="DJ45" i="1"/>
  <c r="CO45" i="1"/>
  <c r="BF409" i="1"/>
  <c r="BE411" i="1"/>
  <c r="BE379" i="1"/>
  <c r="BF402" i="1"/>
  <c r="BH379" i="1"/>
  <c r="BH324" i="1"/>
  <c r="BI386" i="1"/>
  <c r="BX126" i="1"/>
  <c r="BV124" i="3" s="1"/>
  <c r="BW197" i="1"/>
  <c r="BU195" i="3" s="1"/>
  <c r="BW203" i="1"/>
  <c r="BU201" i="3" s="1"/>
  <c r="BW208" i="1"/>
  <c r="BU206" i="3" s="1"/>
  <c r="BW210" i="1"/>
  <c r="BU208" i="3" s="1"/>
  <c r="BW72" i="1"/>
  <c r="BU70" i="3" s="1"/>
  <c r="BW78" i="1"/>
  <c r="BU76" i="3" s="1"/>
  <c r="BW94" i="1"/>
  <c r="BU92" i="3" s="1"/>
  <c r="BW107" i="1"/>
  <c r="BU105" i="3" s="1"/>
  <c r="BY53" i="1"/>
  <c r="BW51" i="3" s="1"/>
  <c r="BW5" i="1"/>
  <c r="BU3" i="3" s="1"/>
  <c r="BW7" i="1"/>
  <c r="BU5" i="3" s="1"/>
  <c r="BW9" i="1"/>
  <c r="BU7" i="3" s="1"/>
  <c r="BW11" i="1"/>
  <c r="BU9" i="3" s="1"/>
  <c r="BW13" i="1"/>
  <c r="BU11" i="3" s="1"/>
  <c r="BW143" i="1"/>
  <c r="BU141" i="3" s="1"/>
  <c r="BH386" i="1"/>
  <c r="DL37" i="1"/>
  <c r="AI37" i="1" s="1"/>
  <c r="AG35" i="3" s="1"/>
  <c r="CM37" i="1"/>
  <c r="EF40" i="1"/>
  <c r="BC40" i="1" s="1"/>
  <c r="BA38" i="3" s="1"/>
  <c r="DH4" i="1"/>
  <c r="DI4" i="1"/>
  <c r="EF45" i="1"/>
  <c r="DU45" i="1"/>
  <c r="DK45" i="1"/>
  <c r="DZ100" i="1"/>
  <c r="BD256" i="1"/>
  <c r="BD295" i="1" s="1"/>
  <c r="BD467" i="1" s="1"/>
  <c r="ED37" i="1"/>
  <c r="BA37" i="1" s="1"/>
  <c r="AY35" i="3" s="1"/>
  <c r="DS37" i="1"/>
  <c r="AP37" i="1" s="1"/>
  <c r="AN35" i="3" s="1"/>
  <c r="DI37" i="1"/>
  <c r="AF37" i="1" s="1"/>
  <c r="AD35" i="3" s="1"/>
  <c r="DB4" i="1"/>
  <c r="DF4" i="1"/>
  <c r="DO4" i="1"/>
  <c r="CZ4" i="1"/>
  <c r="CX4" i="1"/>
  <c r="CG42" i="1"/>
  <c r="DX42" i="1"/>
  <c r="DJ42" i="1"/>
  <c r="CX100" i="1"/>
  <c r="EB37" i="1"/>
  <c r="AY37" i="1" s="1"/>
  <c r="AW35" i="3" s="1"/>
  <c r="CV37" i="1"/>
  <c r="DN37" i="1"/>
  <c r="AK37" i="1" s="1"/>
  <c r="AI35" i="3" s="1"/>
  <c r="CH37" i="1"/>
  <c r="DC37" i="1"/>
  <c r="Z37" i="1" s="1"/>
  <c r="X35" i="3" s="1"/>
  <c r="DY37" i="1"/>
  <c r="AV37" i="1" s="1"/>
  <c r="AT35" i="3" s="1"/>
  <c r="CS37" i="1"/>
  <c r="DT4" i="1"/>
  <c r="EA4" i="1"/>
  <c r="DX4" i="1"/>
  <c r="EE4" i="1"/>
  <c r="CY4" i="1"/>
  <c r="EG4" i="1"/>
  <c r="BD4" i="1" s="1"/>
  <c r="BB2" i="3" s="1"/>
  <c r="DY4" i="1"/>
  <c r="DR4" i="1"/>
  <c r="DZ41" i="1"/>
  <c r="AW41" i="1" s="1"/>
  <c r="AU39" i="3" s="1"/>
  <c r="CT41" i="1"/>
  <c r="DP41" i="1"/>
  <c r="AM41" i="1" s="1"/>
  <c r="AK39" i="3" s="1"/>
  <c r="CJ41" i="1"/>
  <c r="DE41" i="1"/>
  <c r="AB41" i="1" s="1"/>
  <c r="Z39" i="3" s="1"/>
  <c r="EA41" i="1"/>
  <c r="AX41" i="1" s="1"/>
  <c r="AV39" i="3" s="1"/>
  <c r="CU41" i="1"/>
  <c r="EC42" i="1"/>
  <c r="CW42" i="1"/>
  <c r="DS42" i="1"/>
  <c r="CM42" i="1"/>
  <c r="DH42" i="1"/>
  <c r="DZ42" i="1"/>
  <c r="CT42" i="1"/>
  <c r="DI100" i="1"/>
  <c r="DX100" i="1"/>
  <c r="DU42" i="1"/>
  <c r="DE42" i="1"/>
  <c r="CO42" i="1"/>
  <c r="EA42" i="1"/>
  <c r="DK42" i="1"/>
  <c r="CU42" i="1"/>
  <c r="EF42" i="1"/>
  <c r="DP42" i="1"/>
  <c r="CZ42" i="1"/>
  <c r="CJ42" i="1"/>
  <c r="DR42" i="1"/>
  <c r="DB42" i="1"/>
  <c r="CL42" i="1"/>
  <c r="DZ45" i="1"/>
  <c r="CT45" i="1"/>
  <c r="DP45" i="1"/>
  <c r="CJ45" i="1"/>
  <c r="DE45" i="1"/>
  <c r="EA45" i="1"/>
  <c r="CU45" i="1"/>
  <c r="DE100" i="1"/>
  <c r="CT100" i="1"/>
  <c r="ED100" i="1"/>
  <c r="CR100" i="1"/>
  <c r="DC100" i="1"/>
  <c r="FX55" i="1"/>
  <c r="DT37" i="1"/>
  <c r="AQ37" i="1" s="1"/>
  <c r="AO35" i="3" s="1"/>
  <c r="DD37" i="1"/>
  <c r="AA37" i="1" s="1"/>
  <c r="Y35" i="3" s="1"/>
  <c r="CN37" i="1"/>
  <c r="DV37" i="1"/>
  <c r="AS37" i="1" s="1"/>
  <c r="AQ35" i="3" s="1"/>
  <c r="DF37" i="1"/>
  <c r="AC37" i="1" s="1"/>
  <c r="AA35" i="3" s="1"/>
  <c r="CP37" i="1"/>
  <c r="EA37" i="1"/>
  <c r="AX37" i="1" s="1"/>
  <c r="AV35" i="3" s="1"/>
  <c r="DK37" i="1"/>
  <c r="AH37" i="1" s="1"/>
  <c r="AF35" i="3" s="1"/>
  <c r="CU37" i="1"/>
  <c r="EG37" i="1"/>
  <c r="BD37" i="1" s="1"/>
  <c r="BB35" i="3" s="1"/>
  <c r="DQ37" i="1"/>
  <c r="AN37" i="1" s="1"/>
  <c r="AL35" i="3" s="1"/>
  <c r="DA37" i="1"/>
  <c r="X37" i="1" s="1"/>
  <c r="V35" i="3" s="1"/>
  <c r="CK37" i="1"/>
  <c r="EB4" i="1"/>
  <c r="DL4" i="1"/>
  <c r="DS4" i="1"/>
  <c r="DC4" i="1"/>
  <c r="DP4" i="1"/>
  <c r="DW4" i="1"/>
  <c r="DG4" i="1"/>
  <c r="CV4" i="1"/>
  <c r="DA4" i="1"/>
  <c r="DQ4" i="1"/>
  <c r="DJ4" i="1"/>
  <c r="DZ4" i="1"/>
  <c r="DE4" i="1"/>
  <c r="ED4" i="1"/>
  <c r="DR41" i="1"/>
  <c r="AO41" i="1" s="1"/>
  <c r="AM39" i="3" s="1"/>
  <c r="DB41" i="1"/>
  <c r="Y41" i="1" s="1"/>
  <c r="W39" i="3" s="1"/>
  <c r="CL41" i="1"/>
  <c r="DX41" i="1"/>
  <c r="AU41" i="1" s="1"/>
  <c r="AS39" i="3" s="1"/>
  <c r="DH41" i="1"/>
  <c r="AE41" i="1" s="1"/>
  <c r="AC39" i="3" s="1"/>
  <c r="CR41" i="1"/>
  <c r="EC41" i="1"/>
  <c r="AZ41" i="1" s="1"/>
  <c r="AX39" i="3" s="1"/>
  <c r="DM41" i="1"/>
  <c r="AJ41" i="1" s="1"/>
  <c r="AH39" i="3" s="1"/>
  <c r="CW41" i="1"/>
  <c r="T41" i="1" s="1"/>
  <c r="R39" i="3" s="1"/>
  <c r="CG41" i="1"/>
  <c r="DS41" i="1"/>
  <c r="AP41" i="1" s="1"/>
  <c r="AN39" i="3" s="1"/>
  <c r="DC41" i="1"/>
  <c r="Z41" i="1" s="1"/>
  <c r="X39" i="3" s="1"/>
  <c r="CM41" i="1"/>
  <c r="J41" i="1" s="1"/>
  <c r="H39" i="3" s="1"/>
  <c r="DR45" i="1"/>
  <c r="DB45" i="1"/>
  <c r="CL45" i="1"/>
  <c r="DX45" i="1"/>
  <c r="DH45" i="1"/>
  <c r="CR45" i="1"/>
  <c r="EC45" i="1"/>
  <c r="DM45" i="1"/>
  <c r="CW45" i="1"/>
  <c r="CG45" i="1"/>
  <c r="DS45" i="1"/>
  <c r="DC45" i="1"/>
  <c r="CM45" i="1"/>
  <c r="DU100" i="1"/>
  <c r="CO100" i="1"/>
  <c r="DJ100" i="1"/>
  <c r="DY100" i="1"/>
  <c r="CS100" i="1"/>
  <c r="DN100" i="1"/>
  <c r="CH100" i="1"/>
  <c r="DH100" i="1"/>
  <c r="CM100" i="1"/>
  <c r="DS100" i="1"/>
  <c r="EF30" i="1"/>
  <c r="DU4" i="1"/>
  <c r="DN4" i="1"/>
  <c r="EF37" i="1"/>
  <c r="BC37" i="1" s="1"/>
  <c r="BA35" i="3" s="1"/>
  <c r="DX37" i="1"/>
  <c r="AU37" i="1" s="1"/>
  <c r="AS35" i="3" s="1"/>
  <c r="DP37" i="1"/>
  <c r="AM37" i="1" s="1"/>
  <c r="AK35" i="3" s="1"/>
  <c r="DH37" i="1"/>
  <c r="AE37" i="1" s="1"/>
  <c r="AC35" i="3" s="1"/>
  <c r="CZ37" i="1"/>
  <c r="W37" i="1" s="1"/>
  <c r="U35" i="3" s="1"/>
  <c r="CR37" i="1"/>
  <c r="CJ37" i="1"/>
  <c r="DZ37" i="1"/>
  <c r="AW37" i="1" s="1"/>
  <c r="AU35" i="3" s="1"/>
  <c r="DR37" i="1"/>
  <c r="AO37" i="1" s="1"/>
  <c r="AM35" i="3" s="1"/>
  <c r="DJ37" i="1"/>
  <c r="AG37" i="1" s="1"/>
  <c r="AE35" i="3" s="1"/>
  <c r="DB37" i="1"/>
  <c r="Y37" i="1" s="1"/>
  <c r="W35" i="3" s="1"/>
  <c r="CT37" i="1"/>
  <c r="CL37" i="1"/>
  <c r="EE37" i="1"/>
  <c r="DW37" i="1"/>
  <c r="AT37" i="1" s="1"/>
  <c r="AR35" i="3" s="1"/>
  <c r="DO37" i="1"/>
  <c r="AL37" i="1" s="1"/>
  <c r="AJ35" i="3" s="1"/>
  <c r="DG37" i="1"/>
  <c r="AD37" i="1" s="1"/>
  <c r="AB35" i="3" s="1"/>
  <c r="CY37" i="1"/>
  <c r="V37" i="1" s="1"/>
  <c r="T35" i="3" s="1"/>
  <c r="CQ37" i="1"/>
  <c r="CI37" i="1"/>
  <c r="EC37" i="1"/>
  <c r="AZ37" i="1" s="1"/>
  <c r="AX35" i="3" s="1"/>
  <c r="DU37" i="1"/>
  <c r="AR37" i="1" s="1"/>
  <c r="AP35" i="3" s="1"/>
  <c r="DM37" i="1"/>
  <c r="AJ37" i="1" s="1"/>
  <c r="AH35" i="3" s="1"/>
  <c r="DE37" i="1"/>
  <c r="AB37" i="1" s="1"/>
  <c r="Z35" i="3" s="1"/>
  <c r="CW37" i="1"/>
  <c r="T37" i="1" s="1"/>
  <c r="R35" i="3" s="1"/>
  <c r="CO37" i="1"/>
  <c r="CW4" i="1"/>
  <c r="DM4" i="1"/>
  <c r="EC4" i="1"/>
  <c r="DD4" i="1"/>
  <c r="DV4" i="1"/>
  <c r="ED41" i="1"/>
  <c r="BA41" i="1" s="1"/>
  <c r="AY39" i="3" s="1"/>
  <c r="DV41" i="1"/>
  <c r="AS41" i="1" s="1"/>
  <c r="AQ39" i="3" s="1"/>
  <c r="DN41" i="1"/>
  <c r="AK41" i="1" s="1"/>
  <c r="AI39" i="3" s="1"/>
  <c r="DF41" i="1"/>
  <c r="AC41" i="1" s="1"/>
  <c r="AA39" i="3" s="1"/>
  <c r="CX41" i="1"/>
  <c r="U41" i="1" s="1"/>
  <c r="S39" i="3" s="1"/>
  <c r="CP41" i="1"/>
  <c r="CH41" i="1"/>
  <c r="EB41" i="1"/>
  <c r="AY41" i="1" s="1"/>
  <c r="AW39" i="3" s="1"/>
  <c r="DT41" i="1"/>
  <c r="AQ41" i="1" s="1"/>
  <c r="AO39" i="3" s="1"/>
  <c r="DL41" i="1"/>
  <c r="AI41" i="1" s="1"/>
  <c r="AG39" i="3" s="1"/>
  <c r="DD41" i="1"/>
  <c r="AA41" i="1" s="1"/>
  <c r="Y39" i="3" s="1"/>
  <c r="CV41" i="1"/>
  <c r="CN41" i="1"/>
  <c r="K41" i="1" s="1"/>
  <c r="I39" i="3" s="1"/>
  <c r="EG41" i="1"/>
  <c r="BD41" i="1" s="1"/>
  <c r="BB39" i="3" s="1"/>
  <c r="DY41" i="1"/>
  <c r="AV41" i="1" s="1"/>
  <c r="AT39" i="3" s="1"/>
  <c r="DQ41" i="1"/>
  <c r="AN41" i="1" s="1"/>
  <c r="AL39" i="3" s="1"/>
  <c r="DI41" i="1"/>
  <c r="AF41" i="1" s="1"/>
  <c r="AD39" i="3" s="1"/>
  <c r="DA41" i="1"/>
  <c r="X41" i="1" s="1"/>
  <c r="V39" i="3" s="1"/>
  <c r="CS41" i="1"/>
  <c r="CK41" i="1"/>
  <c r="EE41" i="1"/>
  <c r="BB41" i="1" s="1"/>
  <c r="AZ39" i="3" s="1"/>
  <c r="DW41" i="1"/>
  <c r="AT41" i="1" s="1"/>
  <c r="AR39" i="3" s="1"/>
  <c r="DO41" i="1"/>
  <c r="AL41" i="1" s="1"/>
  <c r="AJ39" i="3" s="1"/>
  <c r="DG41" i="1"/>
  <c r="AD41" i="1" s="1"/>
  <c r="AB39" i="3" s="1"/>
  <c r="CY41" i="1"/>
  <c r="V41" i="1" s="1"/>
  <c r="T39" i="3" s="1"/>
  <c r="CQ41" i="1"/>
  <c r="EG42" i="1"/>
  <c r="DY42" i="1"/>
  <c r="DQ42" i="1"/>
  <c r="DI42" i="1"/>
  <c r="DA42" i="1"/>
  <c r="CS42" i="1"/>
  <c r="CK42" i="1"/>
  <c r="EE42" i="1"/>
  <c r="DW42" i="1"/>
  <c r="DO42" i="1"/>
  <c r="DG42" i="1"/>
  <c r="CY42" i="1"/>
  <c r="CQ42" i="1"/>
  <c r="CI42" i="1"/>
  <c r="EB42" i="1"/>
  <c r="DT42" i="1"/>
  <c r="DL42" i="1"/>
  <c r="DD42" i="1"/>
  <c r="CV42" i="1"/>
  <c r="CN42" i="1"/>
  <c r="ED42" i="1"/>
  <c r="DV42" i="1"/>
  <c r="DN42" i="1"/>
  <c r="DF42" i="1"/>
  <c r="CX42" i="1"/>
  <c r="CP42" i="1"/>
  <c r="ED45" i="1"/>
  <c r="DV45" i="1"/>
  <c r="DN45" i="1"/>
  <c r="DF45" i="1"/>
  <c r="CX45" i="1"/>
  <c r="CP45" i="1"/>
  <c r="CH45" i="1"/>
  <c r="EB45" i="1"/>
  <c r="DT45" i="1"/>
  <c r="DL45" i="1"/>
  <c r="DD45" i="1"/>
  <c r="CV45" i="1"/>
  <c r="CN45" i="1"/>
  <c r="EG45" i="1"/>
  <c r="EG428" i="1" s="1"/>
  <c r="DY45" i="1"/>
  <c r="DQ45" i="1"/>
  <c r="DI45" i="1"/>
  <c r="DA45" i="1"/>
  <c r="CS45" i="1"/>
  <c r="CK45" i="1"/>
  <c r="EE45" i="1"/>
  <c r="DW45" i="1"/>
  <c r="DO45" i="1"/>
  <c r="DG45" i="1"/>
  <c r="CY45" i="1"/>
  <c r="CQ45" i="1"/>
  <c r="EC100" i="1"/>
  <c r="DM100" i="1"/>
  <c r="CW100" i="1"/>
  <c r="CG100" i="1"/>
  <c r="DR100" i="1"/>
  <c r="DB100" i="1"/>
  <c r="CL100" i="1"/>
  <c r="DQ100" i="1"/>
  <c r="DA100" i="1"/>
  <c r="CK100" i="1"/>
  <c r="DV100" i="1"/>
  <c r="DF100" i="1"/>
  <c r="CP100" i="1"/>
  <c r="CJ100" i="1"/>
  <c r="CZ100" i="1"/>
  <c r="DP100" i="1"/>
  <c r="EF100" i="1"/>
  <c r="CU100" i="1"/>
  <c r="DK100" i="1"/>
  <c r="EA100" i="1"/>
  <c r="CN100" i="1"/>
  <c r="DD100" i="1"/>
  <c r="DT100" i="1"/>
  <c r="CI100" i="1"/>
  <c r="CY100" i="1"/>
  <c r="DO100" i="1"/>
  <c r="EE100" i="1"/>
  <c r="CV100" i="1"/>
  <c r="DL100" i="1"/>
  <c r="EB100" i="1"/>
  <c r="CQ100" i="1"/>
  <c r="DG100" i="1"/>
  <c r="DW100" i="1"/>
  <c r="EF7" i="1"/>
  <c r="ED7" i="1"/>
  <c r="EB7" i="1"/>
  <c r="DZ7" i="1"/>
  <c r="DX7" i="1"/>
  <c r="DV7" i="1"/>
  <c r="DT7" i="1"/>
  <c r="DR7" i="1"/>
  <c r="DP7" i="1"/>
  <c r="DN7" i="1"/>
  <c r="DL7" i="1"/>
  <c r="DJ7" i="1"/>
  <c r="DH7" i="1"/>
  <c r="DF7" i="1"/>
  <c r="DD7" i="1"/>
  <c r="DB7" i="1"/>
  <c r="CZ7" i="1"/>
  <c r="CX7" i="1"/>
  <c r="CV7" i="1"/>
  <c r="CT7" i="1"/>
  <c r="CR7" i="1"/>
  <c r="CP7" i="1"/>
  <c r="CN7" i="1"/>
  <c r="CL7" i="1"/>
  <c r="CJ7" i="1"/>
  <c r="CH7" i="1"/>
  <c r="EG7" i="1"/>
  <c r="BD7" i="1" s="1"/>
  <c r="BB5" i="3" s="1"/>
  <c r="EE7" i="1"/>
  <c r="EC7" i="1"/>
  <c r="EA7" i="1"/>
  <c r="DY7" i="1"/>
  <c r="DW7" i="1"/>
  <c r="DU7" i="1"/>
  <c r="DS7" i="1"/>
  <c r="DQ7" i="1"/>
  <c r="DO7" i="1"/>
  <c r="DM7" i="1"/>
  <c r="DK7" i="1"/>
  <c r="DI7" i="1"/>
  <c r="DG7" i="1"/>
  <c r="DE7" i="1"/>
  <c r="DC7" i="1"/>
  <c r="DA7" i="1"/>
  <c r="CY7" i="1"/>
  <c r="CW7" i="1"/>
  <c r="CU7" i="1"/>
  <c r="CS7" i="1"/>
  <c r="CQ7" i="1"/>
  <c r="CO7" i="1"/>
  <c r="CM7" i="1"/>
  <c r="CK7" i="1"/>
  <c r="CI7" i="1"/>
  <c r="CG7" i="1"/>
  <c r="CB98" i="1"/>
  <c r="CB138" i="1"/>
  <c r="BH411" i="1"/>
  <c r="BH412" i="1"/>
  <c r="BX169" i="1"/>
  <c r="BV167" i="3" s="1"/>
  <c r="CB127" i="1"/>
  <c r="CC21" i="1"/>
  <c r="CC28" i="1"/>
  <c r="FX91" i="1"/>
  <c r="AD23" i="1"/>
  <c r="AB21" i="3" s="1"/>
  <c r="FX23" i="1"/>
  <c r="CC95" i="1"/>
  <c r="CB48" i="1"/>
  <c r="BI414" i="1"/>
  <c r="BH382" i="1"/>
  <c r="BH402" i="1"/>
  <c r="BY147" i="1"/>
  <c r="BW145" i="3" s="1"/>
  <c r="BG401" i="1"/>
  <c r="AJ429" i="1"/>
  <c r="BI411" i="1"/>
  <c r="BH378" i="1"/>
  <c r="BL46" i="1"/>
  <c r="BK263" i="1"/>
  <c r="BK239" i="1"/>
  <c r="BF374" i="1"/>
  <c r="BF441" i="1" s="1"/>
  <c r="BG402" i="1"/>
  <c r="BE414" i="1"/>
  <c r="BF384" i="1"/>
  <c r="BF398" i="1"/>
  <c r="BI384" i="1"/>
  <c r="BW41" i="1"/>
  <c r="BU39" i="3" s="1"/>
  <c r="BJ302" i="1"/>
  <c r="BJ474" i="1" s="1"/>
  <c r="BD266" i="1"/>
  <c r="BD305" i="1" s="1"/>
  <c r="BD477" i="1" s="1"/>
  <c r="EE63" i="1"/>
  <c r="BB63" i="1" s="1"/>
  <c r="AZ61" i="3" s="1"/>
  <c r="EE62" i="1"/>
  <c r="BB62" i="1" s="1"/>
  <c r="AZ60" i="3" s="1"/>
  <c r="EE89" i="1"/>
  <c r="BB89" i="1" s="1"/>
  <c r="AZ87" i="3" s="1"/>
  <c r="BC268" i="1"/>
  <c r="BC307" i="1" s="1"/>
  <c r="BC371" i="1" s="1"/>
  <c r="EE182" i="1"/>
  <c r="BB182" i="1" s="1"/>
  <c r="AZ180" i="3" s="1"/>
  <c r="EE214" i="1"/>
  <c r="BB214" i="1" s="1"/>
  <c r="AZ212" i="3" s="1"/>
  <c r="BY186" i="1"/>
  <c r="BW184" i="3" s="1"/>
  <c r="BH401" i="1"/>
  <c r="BE402" i="1"/>
  <c r="BH400" i="1"/>
  <c r="BH374" i="1"/>
  <c r="BH441" i="1" s="1"/>
  <c r="BY105" i="1"/>
  <c r="BW103" i="3" s="1"/>
  <c r="BI401" i="1"/>
  <c r="BE412" i="1"/>
  <c r="BG414" i="1"/>
  <c r="BX22" i="1"/>
  <c r="BV20" i="3" s="1"/>
  <c r="BX59" i="1"/>
  <c r="BV57" i="3" s="1"/>
  <c r="BX63" i="1"/>
  <c r="BV61" i="3" s="1"/>
  <c r="BX67" i="1"/>
  <c r="BV65" i="3" s="1"/>
  <c r="BX154" i="1"/>
  <c r="BV152" i="3" s="1"/>
  <c r="BX200" i="1"/>
  <c r="BV198" i="3" s="1"/>
  <c r="BX205" i="1"/>
  <c r="BV203" i="3" s="1"/>
  <c r="BW14" i="1"/>
  <c r="BU12" i="3" s="1"/>
  <c r="BW15" i="1"/>
  <c r="BU13" i="3" s="1"/>
  <c r="BX19" i="1"/>
  <c r="BV17" i="3" s="1"/>
  <c r="BW38" i="1"/>
  <c r="BU36" i="3" s="1"/>
  <c r="BW57" i="1"/>
  <c r="BU55" i="3" s="1"/>
  <c r="BW62" i="1"/>
  <c r="BU60" i="3" s="1"/>
  <c r="BW110" i="1"/>
  <c r="BU108" i="3" s="1"/>
  <c r="BW156" i="1"/>
  <c r="BU154" i="3" s="1"/>
  <c r="BW165" i="1"/>
  <c r="BU163" i="3" s="1"/>
  <c r="BW194" i="1"/>
  <c r="BU192" i="3" s="1"/>
  <c r="BW213" i="1"/>
  <c r="BU211" i="3" s="1"/>
  <c r="BW218" i="1"/>
  <c r="BU216" i="3" s="1"/>
  <c r="BW224" i="1"/>
  <c r="BU222" i="3" s="1"/>
  <c r="BW233" i="1"/>
  <c r="BU231" i="3" s="1"/>
  <c r="BU364" i="1"/>
  <c r="BU321" i="1"/>
  <c r="BU314" i="1"/>
  <c r="BU357" i="1"/>
  <c r="BU316" i="1"/>
  <c r="BU369" i="1"/>
  <c r="BX6" i="1"/>
  <c r="BV4" i="3" s="1"/>
  <c r="BX29" i="1"/>
  <c r="BV27" i="3" s="1"/>
  <c r="BY75" i="1"/>
  <c r="BW73" i="3" s="1"/>
  <c r="BX90" i="1"/>
  <c r="BV88" i="3" s="1"/>
  <c r="BX92" i="1"/>
  <c r="BV90" i="3" s="1"/>
  <c r="BW114" i="1"/>
  <c r="BU112" i="3" s="1"/>
  <c r="BY193" i="1"/>
  <c r="BW191" i="3" s="1"/>
  <c r="BX232" i="1"/>
  <c r="BV230" i="3" s="1"/>
  <c r="BW58" i="1"/>
  <c r="BU56" i="3" s="1"/>
  <c r="BW68" i="1"/>
  <c r="BU66" i="3" s="1"/>
  <c r="BW73" i="1"/>
  <c r="BU71" i="3" s="1"/>
  <c r="BW79" i="1"/>
  <c r="BU77" i="3" s="1"/>
  <c r="BW83" i="1"/>
  <c r="BU81" i="3" s="1"/>
  <c r="BW89" i="1"/>
  <c r="BU87" i="3" s="1"/>
  <c r="BW106" i="1"/>
  <c r="BU104" i="3" s="1"/>
  <c r="BW122" i="1"/>
  <c r="BU120" i="3" s="1"/>
  <c r="BW128" i="1"/>
  <c r="BU126" i="3" s="1"/>
  <c r="BW134" i="1"/>
  <c r="BU132" i="3" s="1"/>
  <c r="BW140" i="1"/>
  <c r="BU138" i="3" s="1"/>
  <c r="BX144" i="1"/>
  <c r="BV142" i="3" s="1"/>
  <c r="BW153" i="1"/>
  <c r="BU151" i="3" s="1"/>
  <c r="BW211" i="1"/>
  <c r="BU209" i="3" s="1"/>
  <c r="BW217" i="1"/>
  <c r="BU215" i="3" s="1"/>
  <c r="BW223" i="1"/>
  <c r="BU221" i="3" s="1"/>
  <c r="BW228" i="1"/>
  <c r="BU226" i="3" s="1"/>
  <c r="BU365" i="1"/>
  <c r="BU283" i="1"/>
  <c r="BU455" i="1" s="1"/>
  <c r="BU359" i="1"/>
  <c r="BU319" i="1"/>
  <c r="BW34" i="1"/>
  <c r="BU32" i="3" s="1"/>
  <c r="BW179" i="1"/>
  <c r="BU177" i="3" s="1"/>
  <c r="BX23" i="1"/>
  <c r="BV21" i="3" s="1"/>
  <c r="BX27" i="1"/>
  <c r="BV25" i="3" s="1"/>
  <c r="BX44" i="1"/>
  <c r="BV42" i="3" s="1"/>
  <c r="BX215" i="1"/>
  <c r="BV213" i="3" s="1"/>
  <c r="BX231" i="1"/>
  <c r="BV229" i="3" s="1"/>
  <c r="BX18" i="1"/>
  <c r="BV16" i="3" s="1"/>
  <c r="BX20" i="1"/>
  <c r="BV18" i="3" s="1"/>
  <c r="BW111" i="1"/>
  <c r="BU109" i="3" s="1"/>
  <c r="BW222" i="1"/>
  <c r="BU220" i="3" s="1"/>
  <c r="BW226" i="1"/>
  <c r="BU224" i="3" s="1"/>
  <c r="BU367" i="1"/>
  <c r="BU322" i="1"/>
  <c r="BU315" i="1"/>
  <c r="BU360" i="1"/>
  <c r="BW39" i="1"/>
  <c r="BU37" i="3" s="1"/>
  <c r="BX56" i="1"/>
  <c r="BV54" i="3" s="1"/>
  <c r="BX60" i="1"/>
  <c r="BV58" i="3" s="1"/>
  <c r="BX64" i="1"/>
  <c r="BV62" i="3" s="1"/>
  <c r="BX74" i="1"/>
  <c r="BV72" i="3" s="1"/>
  <c r="BX91" i="1"/>
  <c r="BV89" i="3" s="1"/>
  <c r="BX113" i="1"/>
  <c r="BV111" i="3" s="1"/>
  <c r="BX117" i="1"/>
  <c r="BV115" i="3" s="1"/>
  <c r="BX119" i="1"/>
  <c r="BV117" i="3" s="1"/>
  <c r="BX155" i="1"/>
  <c r="BV153" i="3" s="1"/>
  <c r="BW49" i="1"/>
  <c r="BU47" i="3" s="1"/>
  <c r="BW55" i="1"/>
  <c r="BU53" i="3" s="1"/>
  <c r="BW61" i="1"/>
  <c r="BU59" i="3" s="1"/>
  <c r="BX66" i="1"/>
  <c r="BV64" i="3" s="1"/>
  <c r="BW70" i="1"/>
  <c r="BU68" i="3" s="1"/>
  <c r="BW77" i="1"/>
  <c r="BU75" i="3" s="1"/>
  <c r="BW132" i="1"/>
  <c r="BU130" i="3" s="1"/>
  <c r="BW137" i="1"/>
  <c r="BU135" i="3" s="1"/>
  <c r="BW151" i="1"/>
  <c r="BU149" i="3" s="1"/>
  <c r="BW157" i="1"/>
  <c r="BU155" i="3" s="1"/>
  <c r="BX178" i="1"/>
  <c r="BV176" i="3" s="1"/>
  <c r="BW214" i="1"/>
  <c r="BU212" i="3" s="1"/>
  <c r="BW221" i="1"/>
  <c r="BU219" i="3" s="1"/>
  <c r="BW225" i="1"/>
  <c r="BU223" i="3" s="1"/>
  <c r="BW234" i="1"/>
  <c r="BU232" i="3" s="1"/>
  <c r="BU320" i="1"/>
  <c r="BU354" i="1"/>
  <c r="BU349" i="1"/>
  <c r="BU318" i="1"/>
  <c r="BY100" i="1"/>
  <c r="BW98" i="3" s="1"/>
  <c r="BW31" i="1"/>
  <c r="BU29" i="3" s="1"/>
  <c r="BW35" i="1"/>
  <c r="BU33" i="3" s="1"/>
  <c r="BW195" i="1"/>
  <c r="BU193" i="3" s="1"/>
  <c r="BW185" i="1"/>
  <c r="BU183" i="3" s="1"/>
  <c r="BX219" i="1"/>
  <c r="BV217" i="3" s="1"/>
  <c r="EL2" i="8"/>
  <c r="EJ2" i="9"/>
  <c r="EJ2" i="6"/>
  <c r="EL2" i="7"/>
  <c r="CY214" i="1"/>
  <c r="DA425" i="1"/>
  <c r="BI412" i="1"/>
  <c r="BI379" i="1"/>
  <c r="BI400" i="1"/>
  <c r="CZ432" i="1"/>
  <c r="BF324" i="1"/>
  <c r="BG318" i="1"/>
  <c r="BG324" i="1" s="1"/>
  <c r="BG350" i="1"/>
  <c r="BG310" i="1"/>
  <c r="BG482" i="1" s="1"/>
  <c r="BI350" i="1"/>
  <c r="BI318" i="1"/>
  <c r="BI324" i="1" s="1"/>
  <c r="BI310" i="1"/>
  <c r="BI482" i="1" s="1"/>
  <c r="BE399" i="1"/>
  <c r="BE378" i="1"/>
  <c r="BE410" i="1"/>
  <c r="BG410" i="1"/>
  <c r="BG399" i="1"/>
  <c r="BG378" i="1"/>
  <c r="BE352" i="1"/>
  <c r="BE318" i="1"/>
  <c r="BE324" i="1" s="1"/>
  <c r="BE310" i="1"/>
  <c r="BE482" i="1" s="1"/>
  <c r="BF379" i="1"/>
  <c r="BF400" i="1"/>
  <c r="BF408" i="1"/>
  <c r="BF377" i="1"/>
  <c r="BH377" i="1"/>
  <c r="BH398" i="1"/>
  <c r="BH408" i="1"/>
  <c r="EF434" i="1"/>
  <c r="BG413" i="1"/>
  <c r="BG383" i="1"/>
  <c r="BH409" i="1"/>
  <c r="BE380" i="1"/>
  <c r="F348" i="1"/>
  <c r="EE19" i="1"/>
  <c r="BB19" i="1" s="1"/>
  <c r="AZ17" i="3" s="1"/>
  <c r="CE271" i="1"/>
  <c r="BD434" i="1"/>
  <c r="BH410" i="1"/>
  <c r="BH399" i="1"/>
  <c r="BF380" i="1"/>
  <c r="BF415" i="1"/>
  <c r="BG400" i="1"/>
  <c r="BG412" i="1"/>
  <c r="BG379" i="1"/>
  <c r="BI399" i="1"/>
  <c r="BI410" i="1"/>
  <c r="BI378" i="1"/>
  <c r="BG415" i="1"/>
  <c r="BG380" i="1"/>
  <c r="EG431" i="1"/>
  <c r="EF102" i="1"/>
  <c r="BH380" i="1"/>
  <c r="BF412" i="1"/>
  <c r="BH383" i="1"/>
  <c r="BH413" i="1"/>
  <c r="G351" i="1"/>
  <c r="E351" i="1"/>
  <c r="E318" i="1"/>
  <c r="CZ435" i="1"/>
  <c r="BS357" i="1"/>
  <c r="BS314" i="1"/>
  <c r="BS352" i="1"/>
  <c r="BS363" i="1"/>
  <c r="BS319" i="1"/>
  <c r="BS353" i="1"/>
  <c r="BS356" i="1"/>
  <c r="BS320" i="1"/>
  <c r="BS354" i="1"/>
  <c r="BS316" i="1"/>
  <c r="BS370" i="1"/>
  <c r="BS355" i="1"/>
  <c r="BS358" i="1"/>
  <c r="K14" i="1"/>
  <c r="I12" i="3" s="1"/>
  <c r="ED150" i="1"/>
  <c r="BA150" i="1" s="1"/>
  <c r="AY148" i="3" s="1"/>
  <c r="AY268" i="1"/>
  <c r="AY307" i="1" s="1"/>
  <c r="BS321" i="1"/>
  <c r="BS364" i="1"/>
  <c r="BS365" i="1"/>
  <c r="BS315" i="1"/>
  <c r="BS360" i="1"/>
  <c r="BS286" i="1"/>
  <c r="BS458" i="1" s="1"/>
  <c r="BS361" i="1"/>
  <c r="U56" i="6" l="1"/>
  <c r="U56" i="11" s="1"/>
  <c r="P56" i="7"/>
  <c r="P56" i="10" s="1"/>
  <c r="AV56" i="9"/>
  <c r="S56" i="7"/>
  <c r="S56" i="10" s="1"/>
  <c r="U56" i="9"/>
  <c r="P56" i="9"/>
  <c r="AK56" i="7"/>
  <c r="AK56" i="10" s="1"/>
  <c r="S56" i="6"/>
  <c r="S56" i="11" s="1"/>
  <c r="U56" i="8"/>
  <c r="AK56" i="6"/>
  <c r="AK56" i="11" s="1"/>
  <c r="BA56" i="7"/>
  <c r="BA56" i="10" s="1"/>
  <c r="S56" i="9"/>
  <c r="BA56" i="6"/>
  <c r="BA56" i="11" s="1"/>
  <c r="AK56" i="9"/>
  <c r="BA56" i="9"/>
  <c r="AV56" i="7"/>
  <c r="AV56" i="10" s="1"/>
  <c r="Z56" i="6"/>
  <c r="Z56" i="11" s="1"/>
  <c r="AP56" i="8"/>
  <c r="J56" i="8"/>
  <c r="AE56" i="9"/>
  <c r="Z56" i="9"/>
  <c r="AE56" i="8"/>
  <c r="BX118" i="1"/>
  <c r="BV116" i="3" s="1"/>
  <c r="AP56" i="7"/>
  <c r="AP56" i="10" s="1"/>
  <c r="J56" i="7"/>
  <c r="J56" i="10" s="1"/>
  <c r="AE56" i="7"/>
  <c r="AE56" i="10" s="1"/>
  <c r="BV316" i="1"/>
  <c r="X197" i="1"/>
  <c r="V195" i="3" s="1"/>
  <c r="EC183" i="1"/>
  <c r="AZ183" i="1" s="1"/>
  <c r="AX181" i="3" s="1"/>
  <c r="I145" i="1"/>
  <c r="G143" i="3" s="1"/>
  <c r="BX32" i="1"/>
  <c r="BV30" i="3" s="1"/>
  <c r="DV189" i="1"/>
  <c r="AS189" i="1" s="1"/>
  <c r="AQ187" i="3" s="1"/>
  <c r="AQ187" i="8" s="1"/>
  <c r="O43" i="8"/>
  <c r="O43" i="9"/>
  <c r="O43" i="7"/>
  <c r="O43" i="10" s="1"/>
  <c r="O43" i="6"/>
  <c r="O43" i="11" s="1"/>
  <c r="P45" i="1"/>
  <c r="N43" i="3" s="1"/>
  <c r="BV456" i="1"/>
  <c r="BX16" i="1"/>
  <c r="BV14" i="3" s="1"/>
  <c r="BX235" i="1"/>
  <c r="BV233" i="3" s="1"/>
  <c r="BX85" i="1"/>
  <c r="BV83" i="3" s="1"/>
  <c r="BX30" i="1"/>
  <c r="BV28" i="3" s="1"/>
  <c r="BX207" i="1"/>
  <c r="BV205" i="3" s="1"/>
  <c r="BX191" i="1"/>
  <c r="BV189" i="3" s="1"/>
  <c r="BX135" i="1"/>
  <c r="BV133" i="3" s="1"/>
  <c r="BD265" i="1"/>
  <c r="BD304" i="1" s="1"/>
  <c r="BD476" i="1" s="1"/>
  <c r="BY86" i="1"/>
  <c r="BW84" i="3" s="1"/>
  <c r="AZ212" i="8"/>
  <c r="AZ212" i="9"/>
  <c r="AJ39" i="8"/>
  <c r="AJ39" i="9"/>
  <c r="AT39" i="8"/>
  <c r="AT39" i="9"/>
  <c r="AP35" i="8"/>
  <c r="AP35" i="9"/>
  <c r="H39" i="8"/>
  <c r="H39" i="9"/>
  <c r="AC39" i="8"/>
  <c r="AC39" i="9"/>
  <c r="AF35" i="8"/>
  <c r="AF35" i="9"/>
  <c r="AW35" i="8"/>
  <c r="AW35" i="9"/>
  <c r="U39" i="8"/>
  <c r="U39" i="9"/>
  <c r="AC174" i="8"/>
  <c r="AC174" i="9"/>
  <c r="Y174" i="8"/>
  <c r="Y174" i="9"/>
  <c r="O174" i="8"/>
  <c r="O174" i="9"/>
  <c r="AG66" i="8"/>
  <c r="AG66" i="9"/>
  <c r="V66" i="8"/>
  <c r="V66" i="9"/>
  <c r="AT178" i="8"/>
  <c r="AT178" i="9"/>
  <c r="N178" i="8"/>
  <c r="N178" i="9"/>
  <c r="AG178" i="8"/>
  <c r="AG178" i="9"/>
  <c r="Y65" i="8"/>
  <c r="Y65" i="9"/>
  <c r="AT65" i="8"/>
  <c r="AT65" i="9"/>
  <c r="N65" i="8"/>
  <c r="N65" i="9"/>
  <c r="AZ75" i="8"/>
  <c r="AZ75" i="9"/>
  <c r="T75" i="8"/>
  <c r="T75" i="9"/>
  <c r="AQ75" i="8"/>
  <c r="AQ75" i="9"/>
  <c r="AN178" i="8"/>
  <c r="AN178" i="9"/>
  <c r="AA178" i="8"/>
  <c r="AA178" i="9"/>
  <c r="AQ65" i="8"/>
  <c r="AQ65" i="9"/>
  <c r="AF65" i="8"/>
  <c r="AF65" i="9"/>
  <c r="AK75" i="8"/>
  <c r="AK75" i="9"/>
  <c r="AJ178" i="8"/>
  <c r="AJ178" i="9"/>
  <c r="AE119" i="8"/>
  <c r="AE119" i="9"/>
  <c r="V119" i="8"/>
  <c r="V119" i="9"/>
  <c r="BB119" i="8"/>
  <c r="BB119" i="9"/>
  <c r="G65" i="8"/>
  <c r="G65" i="9"/>
  <c r="AB119" i="8"/>
  <c r="AB119" i="9"/>
  <c r="AU75" i="8"/>
  <c r="AU75" i="9"/>
  <c r="O66" i="8"/>
  <c r="O66" i="9"/>
  <c r="AD219" i="8"/>
  <c r="AD219" i="9"/>
  <c r="U119" i="8"/>
  <c r="U119" i="9"/>
  <c r="AQ66" i="8"/>
  <c r="AQ66" i="9"/>
  <c r="AV119" i="8"/>
  <c r="AV119" i="9"/>
  <c r="T66" i="8"/>
  <c r="T66" i="9"/>
  <c r="AR66" i="8"/>
  <c r="AR66" i="9"/>
  <c r="AN219" i="8"/>
  <c r="AN219" i="9"/>
  <c r="AK219" i="8"/>
  <c r="AK219" i="9"/>
  <c r="AI219" i="8"/>
  <c r="AI219" i="9"/>
  <c r="AT169" i="8"/>
  <c r="AT169" i="9"/>
  <c r="T219" i="8"/>
  <c r="T219" i="9"/>
  <c r="H189" i="8"/>
  <c r="H189" i="9"/>
  <c r="AY84" i="8"/>
  <c r="AY84" i="9"/>
  <c r="AD139" i="8"/>
  <c r="AD139" i="9"/>
  <c r="AM105" i="8"/>
  <c r="AM105" i="9"/>
  <c r="AV139" i="8"/>
  <c r="AV139" i="9"/>
  <c r="K198" i="8"/>
  <c r="K198" i="9"/>
  <c r="K51" i="8"/>
  <c r="K51" i="9"/>
  <c r="H217" i="8"/>
  <c r="H217" i="9"/>
  <c r="Q51" i="8"/>
  <c r="Q51" i="9"/>
  <c r="AR198" i="8"/>
  <c r="AR198" i="9"/>
  <c r="BB151" i="8"/>
  <c r="BB151" i="9"/>
  <c r="AL105" i="8"/>
  <c r="AL105" i="9"/>
  <c r="AT105" i="8"/>
  <c r="AT105" i="9"/>
  <c r="R139" i="8"/>
  <c r="R139" i="9"/>
  <c r="AZ198" i="8"/>
  <c r="AZ198" i="9"/>
  <c r="H140" i="8"/>
  <c r="H140" i="9"/>
  <c r="L76" i="8"/>
  <c r="L76" i="9"/>
  <c r="G131" i="8"/>
  <c r="G131" i="9"/>
  <c r="G142" i="8"/>
  <c r="G142" i="9"/>
  <c r="G195" i="8"/>
  <c r="G195" i="9"/>
  <c r="AY105" i="8"/>
  <c r="AY105" i="9"/>
  <c r="AX198" i="8"/>
  <c r="AX198" i="9"/>
  <c r="AL84" i="8"/>
  <c r="AL84" i="9"/>
  <c r="P139" i="8"/>
  <c r="P139" i="9"/>
  <c r="H206" i="8"/>
  <c r="H206" i="9"/>
  <c r="M139" i="8"/>
  <c r="M139" i="9"/>
  <c r="AQ198" i="8"/>
  <c r="AQ198" i="9"/>
  <c r="X169" i="8"/>
  <c r="X169" i="9"/>
  <c r="M216" i="8"/>
  <c r="M216" i="9"/>
  <c r="AI169" i="8"/>
  <c r="AI169" i="9"/>
  <c r="X56" i="8"/>
  <c r="X56" i="9"/>
  <c r="H141" i="8"/>
  <c r="H141" i="9"/>
  <c r="Q195" i="8"/>
  <c r="Q195" i="9"/>
  <c r="AP235" i="8"/>
  <c r="AP235" i="9"/>
  <c r="AR235" i="8"/>
  <c r="AR235" i="9"/>
  <c r="O169" i="8"/>
  <c r="O169" i="9"/>
  <c r="U235" i="8"/>
  <c r="U235" i="9"/>
  <c r="X235" i="8"/>
  <c r="X235" i="9"/>
  <c r="AO235" i="8"/>
  <c r="AO235" i="9"/>
  <c r="AX204" i="8"/>
  <c r="AX204" i="9"/>
  <c r="AT204" i="8"/>
  <c r="AT204" i="9"/>
  <c r="K195" i="8"/>
  <c r="K195" i="9"/>
  <c r="U195" i="8"/>
  <c r="U195" i="9"/>
  <c r="AL204" i="8"/>
  <c r="AL204" i="9"/>
  <c r="AZ204" i="8"/>
  <c r="AZ204" i="9"/>
  <c r="AC204" i="8"/>
  <c r="AC204" i="9"/>
  <c r="P195" i="8"/>
  <c r="P195" i="9"/>
  <c r="AG195" i="8"/>
  <c r="AG195" i="9"/>
  <c r="BB216" i="8"/>
  <c r="BB216" i="9"/>
  <c r="G130" i="8"/>
  <c r="G130" i="9"/>
  <c r="AZ130" i="8"/>
  <c r="AZ130" i="9"/>
  <c r="AF130" i="8"/>
  <c r="AF130" i="9"/>
  <c r="AG130" i="8"/>
  <c r="AG130" i="9"/>
  <c r="AL130" i="8"/>
  <c r="AL130" i="9"/>
  <c r="AP190" i="8"/>
  <c r="AP190" i="9"/>
  <c r="O204" i="8"/>
  <c r="O204" i="9"/>
  <c r="BI210" i="9"/>
  <c r="BI202" i="9"/>
  <c r="BI156" i="9"/>
  <c r="BI148" i="9"/>
  <c r="BI159" i="9"/>
  <c r="BI181" i="9"/>
  <c r="BI168" i="9"/>
  <c r="BI160" i="9"/>
  <c r="BI144" i="9"/>
  <c r="BI158" i="9"/>
  <c r="BI161" i="9"/>
  <c r="BI136" i="9"/>
  <c r="BI94" i="9"/>
  <c r="BI82" i="9"/>
  <c r="BI125" i="9"/>
  <c r="BI93" i="9"/>
  <c r="BI85" i="9"/>
  <c r="BI69" i="9"/>
  <c r="BI96" i="9"/>
  <c r="BI26" i="9"/>
  <c r="BI45" i="9"/>
  <c r="BI19" i="9"/>
  <c r="BI46" i="9"/>
  <c r="BI49" i="9"/>
  <c r="BI44" i="9"/>
  <c r="BI222" i="9"/>
  <c r="BI224" i="9"/>
  <c r="BI226" i="9"/>
  <c r="BI228" i="9"/>
  <c r="BI230" i="9"/>
  <c r="BI232" i="9"/>
  <c r="BI234" i="9"/>
  <c r="BI3" i="9"/>
  <c r="BI5" i="9"/>
  <c r="BI7" i="9"/>
  <c r="BI9" i="9"/>
  <c r="BI11" i="9"/>
  <c r="BI13" i="9"/>
  <c r="BI15" i="9"/>
  <c r="BI17" i="9"/>
  <c r="BI20" i="9"/>
  <c r="BI22" i="9"/>
  <c r="BI24" i="9"/>
  <c r="BI27" i="9"/>
  <c r="BI29" i="9"/>
  <c r="BI31" i="9"/>
  <c r="BI33" i="9"/>
  <c r="BI35" i="9"/>
  <c r="BI37" i="9"/>
  <c r="BI39" i="9"/>
  <c r="BI41" i="9"/>
  <c r="BI43" i="9"/>
  <c r="BI48" i="9"/>
  <c r="BI51" i="9"/>
  <c r="BI53" i="9"/>
  <c r="BI55" i="9"/>
  <c r="BI57" i="9"/>
  <c r="BI59" i="9"/>
  <c r="BI61" i="9"/>
  <c r="BI63" i="9"/>
  <c r="BI65" i="9"/>
  <c r="BI67" i="9"/>
  <c r="BI70" i="9"/>
  <c r="BI72" i="9"/>
  <c r="BI74" i="9"/>
  <c r="BI76" i="9"/>
  <c r="BI78" i="9"/>
  <c r="BI80" i="9"/>
  <c r="BI83" i="9"/>
  <c r="BI86" i="9"/>
  <c r="BI88" i="9"/>
  <c r="BI90" i="9"/>
  <c r="BI92" i="9"/>
  <c r="BI97" i="9"/>
  <c r="BI99" i="9"/>
  <c r="BI101" i="9"/>
  <c r="BI103" i="9"/>
  <c r="BI105" i="9"/>
  <c r="BI107" i="9"/>
  <c r="BI109" i="9"/>
  <c r="BI111" i="9"/>
  <c r="BI113" i="9"/>
  <c r="BI115" i="9"/>
  <c r="BI117" i="9"/>
  <c r="BI119" i="9"/>
  <c r="BI121" i="9"/>
  <c r="BI123" i="9"/>
  <c r="BI126" i="9"/>
  <c r="BI128" i="9"/>
  <c r="BI130" i="9"/>
  <c r="BI132" i="9"/>
  <c r="BI134" i="9"/>
  <c r="BI137" i="9"/>
  <c r="BI139" i="9"/>
  <c r="BI141" i="9"/>
  <c r="BI143" i="9"/>
  <c r="BI146" i="9"/>
  <c r="BI149" i="9"/>
  <c r="BI151" i="9"/>
  <c r="BI153" i="9"/>
  <c r="BI155" i="9"/>
  <c r="BI162" i="9"/>
  <c r="BI164" i="9"/>
  <c r="BI166" i="9"/>
  <c r="BI169" i="9"/>
  <c r="BI171" i="9"/>
  <c r="BI173" i="9"/>
  <c r="BI175" i="9"/>
  <c r="BI177" i="9"/>
  <c r="BI179" i="9"/>
  <c r="BI182" i="9"/>
  <c r="BI184" i="9"/>
  <c r="BI186" i="9"/>
  <c r="BI188" i="9"/>
  <c r="BI190" i="9"/>
  <c r="BI192" i="9"/>
  <c r="BI194" i="9"/>
  <c r="BI196" i="9"/>
  <c r="BI198" i="9"/>
  <c r="BI200" i="9"/>
  <c r="BI203" i="9"/>
  <c r="BI205" i="9"/>
  <c r="BI207" i="9"/>
  <c r="BI209" i="9"/>
  <c r="BI212" i="9"/>
  <c r="BI214" i="9"/>
  <c r="BI216" i="9"/>
  <c r="BI218" i="9"/>
  <c r="BI220" i="9"/>
  <c r="BI223" i="9"/>
  <c r="BI225" i="9"/>
  <c r="BI227" i="9"/>
  <c r="BI229" i="9"/>
  <c r="BI231" i="9"/>
  <c r="BI233" i="9"/>
  <c r="BI235" i="9"/>
  <c r="BI2" i="9"/>
  <c r="BI4" i="9"/>
  <c r="BI6" i="9"/>
  <c r="BI8" i="9"/>
  <c r="BI10" i="9"/>
  <c r="BI12" i="9"/>
  <c r="BI14" i="9"/>
  <c r="BI16" i="9"/>
  <c r="BI18" i="9"/>
  <c r="BI21" i="9"/>
  <c r="BI23" i="9"/>
  <c r="BI25" i="9"/>
  <c r="BI28" i="9"/>
  <c r="BI30" i="9"/>
  <c r="BI32" i="9"/>
  <c r="BI34" i="9"/>
  <c r="BI36" i="9"/>
  <c r="BI38" i="9"/>
  <c r="BI40" i="9"/>
  <c r="BI42" i="9"/>
  <c r="BI47" i="9"/>
  <c r="BI50" i="9"/>
  <c r="BI52" i="9"/>
  <c r="BI54" i="9"/>
  <c r="BI56" i="9"/>
  <c r="BI58" i="9"/>
  <c r="BI60" i="9"/>
  <c r="BI62" i="9"/>
  <c r="BI64" i="9"/>
  <c r="BI66" i="9"/>
  <c r="BI68" i="9"/>
  <c r="BI71" i="9"/>
  <c r="BI73" i="9"/>
  <c r="BI75" i="9"/>
  <c r="BI77" i="9"/>
  <c r="BI79" i="9"/>
  <c r="BI81" i="9"/>
  <c r="BI84" i="9"/>
  <c r="BI87" i="9"/>
  <c r="BI89" i="9"/>
  <c r="BI91" i="9"/>
  <c r="BI95" i="9"/>
  <c r="BI98" i="9"/>
  <c r="BI100" i="9"/>
  <c r="BI102" i="9"/>
  <c r="BI104" i="9"/>
  <c r="BI106" i="9"/>
  <c r="BI108" i="9"/>
  <c r="BI110" i="9"/>
  <c r="BI112" i="9"/>
  <c r="BI114" i="9"/>
  <c r="BI116" i="9"/>
  <c r="BI118" i="9"/>
  <c r="BI120" i="9"/>
  <c r="BI122" i="9"/>
  <c r="BI124" i="9"/>
  <c r="BI127" i="9"/>
  <c r="BI129" i="9"/>
  <c r="BI131" i="9"/>
  <c r="BI133" i="9"/>
  <c r="BI135" i="9"/>
  <c r="BI138" i="9"/>
  <c r="BI140" i="9"/>
  <c r="BI142" i="9"/>
  <c r="BI145" i="9"/>
  <c r="BI147" i="9"/>
  <c r="BI150" i="9"/>
  <c r="BI152" i="9"/>
  <c r="BI154" i="9"/>
  <c r="BI157" i="9"/>
  <c r="BI163" i="9"/>
  <c r="BI165" i="9"/>
  <c r="BI167" i="9"/>
  <c r="BI170" i="9"/>
  <c r="BI172" i="9"/>
  <c r="BI174" i="9"/>
  <c r="BI176" i="9"/>
  <c r="BI178" i="9"/>
  <c r="BI180" i="9"/>
  <c r="BI183" i="9"/>
  <c r="BI185" i="9"/>
  <c r="BI187" i="9"/>
  <c r="BI189" i="9"/>
  <c r="BI191" i="9"/>
  <c r="BI193" i="9"/>
  <c r="BI195" i="9"/>
  <c r="BI197" i="9"/>
  <c r="BI199" i="9"/>
  <c r="BI201" i="9"/>
  <c r="BI204" i="9"/>
  <c r="BI206" i="9"/>
  <c r="BI208" i="9"/>
  <c r="BI211" i="9"/>
  <c r="BI213" i="9"/>
  <c r="BI215" i="9"/>
  <c r="BI217" i="9"/>
  <c r="BI219" i="9"/>
  <c r="BI221" i="9"/>
  <c r="AZ180" i="8"/>
  <c r="AZ180" i="9"/>
  <c r="AR39" i="8"/>
  <c r="AR39" i="9"/>
  <c r="BB39" i="8"/>
  <c r="BB39" i="9"/>
  <c r="AX35" i="8"/>
  <c r="AX35" i="9"/>
  <c r="U35" i="8"/>
  <c r="U35" i="9"/>
  <c r="X39" i="8"/>
  <c r="X39" i="9"/>
  <c r="AS39" i="8"/>
  <c r="AS39" i="9"/>
  <c r="AV35" i="8"/>
  <c r="AV35" i="9"/>
  <c r="AU39" i="8"/>
  <c r="AU39" i="9"/>
  <c r="AR174" i="8"/>
  <c r="AR174" i="9"/>
  <c r="AH174" i="8"/>
  <c r="AH174" i="9"/>
  <c r="AF174" i="8"/>
  <c r="AF174" i="9"/>
  <c r="AU174" i="8"/>
  <c r="AU174" i="9"/>
  <c r="AN174" i="8"/>
  <c r="AN174" i="9"/>
  <c r="BA25" i="8"/>
  <c r="BA25" i="9"/>
  <c r="AC66" i="8"/>
  <c r="AC66" i="9"/>
  <c r="R66" i="8"/>
  <c r="R66" i="9"/>
  <c r="AP178" i="8"/>
  <c r="AP178" i="9"/>
  <c r="J178" i="8"/>
  <c r="J178" i="9"/>
  <c r="AC178" i="8"/>
  <c r="AC178" i="9"/>
  <c r="U65" i="8"/>
  <c r="U65" i="9"/>
  <c r="AP65" i="8"/>
  <c r="AP65" i="9"/>
  <c r="J65" i="8"/>
  <c r="J65" i="9"/>
  <c r="AV75" i="8"/>
  <c r="AV75" i="9"/>
  <c r="AO75" i="8"/>
  <c r="AO75" i="9"/>
  <c r="AI75" i="8"/>
  <c r="AI75" i="9"/>
  <c r="AF178" i="8"/>
  <c r="AF178" i="9"/>
  <c r="S178" i="8"/>
  <c r="S178" i="9"/>
  <c r="AI65" i="8"/>
  <c r="AI65" i="9"/>
  <c r="X65" i="8"/>
  <c r="X65" i="9"/>
  <c r="G118" i="8"/>
  <c r="G118" i="9"/>
  <c r="U75" i="8"/>
  <c r="U75" i="9"/>
  <c r="T178" i="8"/>
  <c r="T178" i="9"/>
  <c r="AJ65" i="8"/>
  <c r="AJ65" i="9"/>
  <c r="AI119" i="8"/>
  <c r="AI119" i="9"/>
  <c r="Z119" i="8"/>
  <c r="Z119" i="9"/>
  <c r="AR178" i="8"/>
  <c r="AR178" i="9"/>
  <c r="AB65" i="8"/>
  <c r="AB65" i="9"/>
  <c r="AJ119" i="8"/>
  <c r="AJ119" i="9"/>
  <c r="AP75" i="8"/>
  <c r="AP75" i="9"/>
  <c r="Z219" i="8"/>
  <c r="Z219" i="9"/>
  <c r="AA66" i="8"/>
  <c r="AA66" i="9"/>
  <c r="AK119" i="8"/>
  <c r="AK119" i="9"/>
  <c r="AM219" i="8"/>
  <c r="AM219" i="9"/>
  <c r="U219" i="8"/>
  <c r="U219" i="9"/>
  <c r="S219" i="8"/>
  <c r="S219" i="9"/>
  <c r="AW219" i="8"/>
  <c r="AW219" i="9"/>
  <c r="AU169" i="8"/>
  <c r="AU169" i="9"/>
  <c r="N169" i="8"/>
  <c r="N169" i="9"/>
  <c r="L200" i="8"/>
  <c r="L200" i="9"/>
  <c r="AP89" i="8"/>
  <c r="AP89" i="9"/>
  <c r="BB84" i="8"/>
  <c r="BB84" i="9"/>
  <c r="O139" i="8"/>
  <c r="O139" i="9"/>
  <c r="AR139" i="8"/>
  <c r="AR139" i="9"/>
  <c r="AM198" i="8"/>
  <c r="AM198" i="9"/>
  <c r="AX89" i="8"/>
  <c r="AX89" i="9"/>
  <c r="AS139" i="8"/>
  <c r="AS139" i="9"/>
  <c r="AP21" i="8"/>
  <c r="AP21" i="9"/>
  <c r="I130" i="8"/>
  <c r="I130" i="9"/>
  <c r="BA154" i="8"/>
  <c r="BA154" i="9"/>
  <c r="BA101" i="8"/>
  <c r="BA101" i="9"/>
  <c r="G217" i="8"/>
  <c r="G217" i="9"/>
  <c r="J51" i="8"/>
  <c r="J51" i="9"/>
  <c r="BB198" i="8"/>
  <c r="BB198" i="9"/>
  <c r="AL139" i="8"/>
  <c r="AL139" i="9"/>
  <c r="BA84" i="8"/>
  <c r="BA84" i="9"/>
  <c r="AY139" i="8"/>
  <c r="AY139" i="9"/>
  <c r="AX154" i="8"/>
  <c r="AX154" i="9"/>
  <c r="I174" i="8"/>
  <c r="I174" i="9"/>
  <c r="AP105" i="8"/>
  <c r="AP105" i="9"/>
  <c r="G179" i="8"/>
  <c r="G179" i="9"/>
  <c r="AW84" i="8"/>
  <c r="AW84" i="9"/>
  <c r="S139" i="8"/>
  <c r="S139" i="9"/>
  <c r="G84" i="8"/>
  <c r="G84" i="9"/>
  <c r="BB48" i="8"/>
  <c r="BB48" i="9"/>
  <c r="AJ139" i="8"/>
  <c r="AJ139" i="9"/>
  <c r="AZ134" i="8"/>
  <c r="AZ134" i="9"/>
  <c r="O76" i="8"/>
  <c r="O76" i="9"/>
  <c r="AJ105" i="8"/>
  <c r="AJ105" i="9"/>
  <c r="M77" i="8"/>
  <c r="M77" i="9"/>
  <c r="M123" i="8"/>
  <c r="M123" i="9"/>
  <c r="M220" i="8"/>
  <c r="M220" i="9"/>
  <c r="AM169" i="8"/>
  <c r="AM169" i="9"/>
  <c r="AW169" i="8"/>
  <c r="AW169" i="9"/>
  <c r="AS56" i="8"/>
  <c r="AS56" i="9"/>
  <c r="AT235" i="8"/>
  <c r="AT235" i="9"/>
  <c r="AW235" i="8"/>
  <c r="AW235" i="9"/>
  <c r="AI235" i="8"/>
  <c r="AI235" i="9"/>
  <c r="AF235" i="8"/>
  <c r="AF235" i="9"/>
  <c r="K204" i="8"/>
  <c r="K204" i="9"/>
  <c r="AH204" i="8"/>
  <c r="AH204" i="9"/>
  <c r="W204" i="8"/>
  <c r="W204" i="9"/>
  <c r="AD195" i="8"/>
  <c r="AD195" i="9"/>
  <c r="AW195" i="8"/>
  <c r="AW195" i="9"/>
  <c r="AY204" i="8"/>
  <c r="AY204" i="9"/>
  <c r="AB195" i="8"/>
  <c r="AB195" i="9"/>
  <c r="AF204" i="8"/>
  <c r="AF204" i="9"/>
  <c r="AG204" i="8"/>
  <c r="AG204" i="9"/>
  <c r="R195" i="8"/>
  <c r="R195" i="9"/>
  <c r="AN133" i="8"/>
  <c r="AN133" i="9"/>
  <c r="H50" i="8"/>
  <c r="H50" i="9"/>
  <c r="AC130" i="8"/>
  <c r="AC130" i="9"/>
  <c r="AQ130" i="8"/>
  <c r="AQ130" i="9"/>
  <c r="AO130" i="8"/>
  <c r="AO130" i="9"/>
  <c r="P130" i="8"/>
  <c r="P130" i="9"/>
  <c r="R130" i="8"/>
  <c r="R130" i="9"/>
  <c r="BB130" i="8"/>
  <c r="BB130" i="9"/>
  <c r="S204" i="8"/>
  <c r="S204" i="9"/>
  <c r="AP86" i="8"/>
  <c r="AP86" i="9"/>
  <c r="AZ39" i="8"/>
  <c r="AZ39" i="9"/>
  <c r="I39" i="8"/>
  <c r="I39" i="9"/>
  <c r="S39" i="8"/>
  <c r="S39" i="9"/>
  <c r="AC35" i="8"/>
  <c r="AC35" i="9"/>
  <c r="AN39" i="8"/>
  <c r="AN39" i="9"/>
  <c r="AD35" i="8"/>
  <c r="AD35" i="9"/>
  <c r="N174" i="8"/>
  <c r="N174" i="9"/>
  <c r="BA174" i="8"/>
  <c r="BA174" i="9"/>
  <c r="Z174" i="8"/>
  <c r="Z174" i="9"/>
  <c r="S174" i="8"/>
  <c r="S174" i="9"/>
  <c r="Y66" i="8"/>
  <c r="Y66" i="9"/>
  <c r="AT66" i="8"/>
  <c r="AT66" i="9"/>
  <c r="N66" i="8"/>
  <c r="N66" i="9"/>
  <c r="AL178" i="8"/>
  <c r="AL178" i="9"/>
  <c r="Y178" i="8"/>
  <c r="Y178" i="9"/>
  <c r="AW65" i="8"/>
  <c r="AW65" i="9"/>
  <c r="Q65" i="8"/>
  <c r="Q65" i="9"/>
  <c r="AL65" i="8"/>
  <c r="AL65" i="9"/>
  <c r="AR75" i="8"/>
  <c r="AR75" i="9"/>
  <c r="AG75" i="8"/>
  <c r="AG75" i="9"/>
  <c r="AA75" i="8"/>
  <c r="AA75" i="9"/>
  <c r="X178" i="8"/>
  <c r="X178" i="9"/>
  <c r="K178" i="8"/>
  <c r="K178" i="9"/>
  <c r="AA65" i="8"/>
  <c r="AA65" i="9"/>
  <c r="P65" i="8"/>
  <c r="P65" i="9"/>
  <c r="AY75" i="8"/>
  <c r="AY75" i="9"/>
  <c r="K75" i="8"/>
  <c r="K75" i="9"/>
  <c r="T65" i="8"/>
  <c r="T65" i="9"/>
  <c r="AM119" i="8"/>
  <c r="AM119" i="9"/>
  <c r="AD119" i="8"/>
  <c r="AD119" i="9"/>
  <c r="AB178" i="8"/>
  <c r="AB178" i="9"/>
  <c r="Q119" i="8"/>
  <c r="Q119" i="9"/>
  <c r="AR119" i="8"/>
  <c r="AR119" i="9"/>
  <c r="Z75" i="8"/>
  <c r="Z75" i="9"/>
  <c r="V219" i="8"/>
  <c r="V219" i="9"/>
  <c r="AC119" i="8"/>
  <c r="AC119" i="9"/>
  <c r="K66" i="8"/>
  <c r="K66" i="9"/>
  <c r="AM134" i="8"/>
  <c r="AM134" i="9"/>
  <c r="AV219" i="8"/>
  <c r="AV219" i="9"/>
  <c r="AO219" i="8"/>
  <c r="AO219" i="9"/>
  <c r="W219" i="8"/>
  <c r="W219" i="9"/>
  <c r="L66" i="8"/>
  <c r="L66" i="9"/>
  <c r="K169" i="8"/>
  <c r="K169" i="9"/>
  <c r="AU219" i="8"/>
  <c r="AU219" i="9"/>
  <c r="Q233" i="8"/>
  <c r="Q233" i="9"/>
  <c r="BA91" i="8"/>
  <c r="BA91" i="9"/>
  <c r="AS84" i="8"/>
  <c r="AS84" i="9"/>
  <c r="G175" i="8"/>
  <c r="G175" i="9"/>
  <c r="BB16" i="8"/>
  <c r="BB16" i="9"/>
  <c r="AX105" i="8"/>
  <c r="AX105" i="9"/>
  <c r="Q139" i="8"/>
  <c r="Q139" i="9"/>
  <c r="AY91" i="8"/>
  <c r="AY91" i="9"/>
  <c r="AU21" i="8"/>
  <c r="AU21" i="9"/>
  <c r="U139" i="8"/>
  <c r="U139" i="9"/>
  <c r="L64" i="8"/>
  <c r="L64" i="9"/>
  <c r="I217" i="8"/>
  <c r="I217" i="9"/>
  <c r="AX84" i="8"/>
  <c r="AX84" i="9"/>
  <c r="AO198" i="8"/>
  <c r="AO198" i="9"/>
  <c r="AQ139" i="8"/>
  <c r="AQ139" i="9"/>
  <c r="H170" i="8"/>
  <c r="H170" i="9"/>
  <c r="AY152" i="8"/>
  <c r="AY152" i="9"/>
  <c r="G71" i="8"/>
  <c r="G71" i="9"/>
  <c r="AX139" i="8"/>
  <c r="AX139" i="9"/>
  <c r="AL198" i="8"/>
  <c r="AL198" i="9"/>
  <c r="I64" i="8"/>
  <c r="I64" i="9"/>
  <c r="AM84" i="8"/>
  <c r="AM84" i="9"/>
  <c r="AK139" i="8"/>
  <c r="AK139" i="9"/>
  <c r="G64" i="8"/>
  <c r="G64" i="9"/>
  <c r="G189" i="8"/>
  <c r="G189" i="9"/>
  <c r="AK84" i="8"/>
  <c r="AK84" i="9"/>
  <c r="G117" i="8"/>
  <c r="G117" i="9"/>
  <c r="AZ105" i="8"/>
  <c r="AZ105" i="9"/>
  <c r="AR199" i="8"/>
  <c r="AR199" i="9"/>
  <c r="AI84" i="8"/>
  <c r="AI84" i="9"/>
  <c r="H64" i="8"/>
  <c r="H64" i="9"/>
  <c r="AK105" i="8"/>
  <c r="AK105" i="9"/>
  <c r="M177" i="8"/>
  <c r="M177" i="9"/>
  <c r="AV169" i="8"/>
  <c r="AV169" i="9"/>
  <c r="AH99" i="8"/>
  <c r="AH99" i="9"/>
  <c r="AH56" i="8"/>
  <c r="AH56" i="9"/>
  <c r="H143" i="8"/>
  <c r="H143" i="9"/>
  <c r="M235" i="8"/>
  <c r="M235" i="9"/>
  <c r="V235" i="8"/>
  <c r="V235" i="9"/>
  <c r="AK235" i="8"/>
  <c r="AK235" i="9"/>
  <c r="Q174" i="8"/>
  <c r="Q174" i="9"/>
  <c r="AA235" i="8"/>
  <c r="AA235" i="9"/>
  <c r="H235" i="8"/>
  <c r="H235" i="9"/>
  <c r="AX235" i="8"/>
  <c r="AX235" i="9"/>
  <c r="O235" i="8"/>
  <c r="O235" i="9"/>
  <c r="AM204" i="8"/>
  <c r="AM204" i="9"/>
  <c r="J195" i="8"/>
  <c r="J195" i="9"/>
  <c r="AA204" i="8"/>
  <c r="AA204" i="9"/>
  <c r="U204" i="8"/>
  <c r="U204" i="9"/>
  <c r="M195" i="8"/>
  <c r="M195" i="9"/>
  <c r="N204" i="8"/>
  <c r="N204" i="9"/>
  <c r="L204" i="8"/>
  <c r="L204" i="9"/>
  <c r="I195" i="8"/>
  <c r="I195" i="9"/>
  <c r="AE204" i="8"/>
  <c r="AE204" i="9"/>
  <c r="H204" i="8"/>
  <c r="H204" i="9"/>
  <c r="AJ195" i="8"/>
  <c r="AJ195" i="9"/>
  <c r="V130" i="8"/>
  <c r="V130" i="9"/>
  <c r="AB130" i="8"/>
  <c r="AB130" i="9"/>
  <c r="AJ130" i="8"/>
  <c r="AJ130" i="9"/>
  <c r="AW130" i="8"/>
  <c r="AW130" i="9"/>
  <c r="Q130" i="8"/>
  <c r="Q130" i="9"/>
  <c r="BB200" i="8"/>
  <c r="BB200" i="9"/>
  <c r="AV195" i="8"/>
  <c r="AV195" i="9"/>
  <c r="AH195" i="8"/>
  <c r="AH195" i="9"/>
  <c r="AS187" i="8"/>
  <c r="AS187" i="9"/>
  <c r="AY148" i="8"/>
  <c r="AY148" i="9"/>
  <c r="AZ17" i="8"/>
  <c r="AZ17" i="9"/>
  <c r="AZ87" i="8"/>
  <c r="AZ87" i="9"/>
  <c r="AA39" i="8"/>
  <c r="AA39" i="9"/>
  <c r="W35" i="8"/>
  <c r="W35" i="9"/>
  <c r="AK35" i="8"/>
  <c r="AK35" i="9"/>
  <c r="W39" i="8"/>
  <c r="W39" i="9"/>
  <c r="AA35" i="8"/>
  <c r="AA35" i="9"/>
  <c r="AT35" i="8"/>
  <c r="AT35" i="9"/>
  <c r="AN35" i="8"/>
  <c r="AN35" i="9"/>
  <c r="AF39" i="8"/>
  <c r="AF39" i="9"/>
  <c r="AS174" i="8"/>
  <c r="AS174" i="9"/>
  <c r="U174" i="8"/>
  <c r="U174" i="9"/>
  <c r="AW174" i="8"/>
  <c r="AW174" i="9"/>
  <c r="AM174" i="8"/>
  <c r="AM174" i="9"/>
  <c r="U66" i="8"/>
  <c r="U66" i="9"/>
  <c r="AP66" i="8"/>
  <c r="AP66" i="9"/>
  <c r="J66" i="8"/>
  <c r="J66" i="9"/>
  <c r="AH178" i="8"/>
  <c r="AH178" i="9"/>
  <c r="BA178" i="8"/>
  <c r="BA178" i="9"/>
  <c r="U178" i="8"/>
  <c r="U178" i="9"/>
  <c r="AS65" i="8"/>
  <c r="AS65" i="9"/>
  <c r="M65" i="8"/>
  <c r="M65" i="9"/>
  <c r="AH65" i="8"/>
  <c r="AH65" i="9"/>
  <c r="AZ55" i="8"/>
  <c r="AZ55" i="9"/>
  <c r="AN75" i="8"/>
  <c r="AN75" i="9"/>
  <c r="Y75" i="8"/>
  <c r="Y75" i="9"/>
  <c r="S75" i="8"/>
  <c r="S75" i="9"/>
  <c r="P178" i="8"/>
  <c r="P178" i="9"/>
  <c r="S65" i="8"/>
  <c r="S65" i="9"/>
  <c r="H65" i="8"/>
  <c r="H65" i="9"/>
  <c r="BB75" i="8"/>
  <c r="BB75" i="9"/>
  <c r="AM178" i="8"/>
  <c r="AM178" i="9"/>
  <c r="AQ119" i="8"/>
  <c r="AQ119" i="9"/>
  <c r="AH119" i="8"/>
  <c r="AH119" i="9"/>
  <c r="L178" i="8"/>
  <c r="L178" i="9"/>
  <c r="Y119" i="8"/>
  <c r="Y119" i="9"/>
  <c r="AZ119" i="8"/>
  <c r="AZ119" i="9"/>
  <c r="AC75" i="8"/>
  <c r="AC75" i="9"/>
  <c r="AX219" i="8"/>
  <c r="AX219" i="9"/>
  <c r="R219" i="8"/>
  <c r="R219" i="9"/>
  <c r="AX75" i="8"/>
  <c r="AX75" i="9"/>
  <c r="AV66" i="8"/>
  <c r="AV66" i="9"/>
  <c r="AH75" i="8"/>
  <c r="AH75" i="9"/>
  <c r="O75" i="8"/>
  <c r="O75" i="9"/>
  <c r="AM75" i="8"/>
  <c r="AM75" i="9"/>
  <c r="P219" i="8"/>
  <c r="P219" i="9"/>
  <c r="AR219" i="8"/>
  <c r="AR219" i="9"/>
  <c r="Y219" i="8"/>
  <c r="Y219" i="9"/>
  <c r="AG219" i="8"/>
  <c r="AG219" i="9"/>
  <c r="Q219" i="8"/>
  <c r="Q219" i="9"/>
  <c r="AF169" i="8"/>
  <c r="AF169" i="9"/>
  <c r="AZ169" i="8"/>
  <c r="AZ169" i="9"/>
  <c r="AI139" i="8"/>
  <c r="AI139" i="9"/>
  <c r="AZ84" i="8"/>
  <c r="AZ84" i="9"/>
  <c r="AN105" i="8"/>
  <c r="AN105" i="9"/>
  <c r="AV84" i="8"/>
  <c r="AV84" i="9"/>
  <c r="G79" i="8"/>
  <c r="G79" i="9"/>
  <c r="AS21" i="8"/>
  <c r="AS21" i="9"/>
  <c r="K139" i="8"/>
  <c r="K139" i="9"/>
  <c r="BB91" i="8"/>
  <c r="BB91" i="9"/>
  <c r="BA123" i="8"/>
  <c r="BA123" i="9"/>
  <c r="BB139" i="8"/>
  <c r="BB139" i="9"/>
  <c r="AZ37" i="8"/>
  <c r="AZ37" i="9"/>
  <c r="G186" i="8"/>
  <c r="G186" i="9"/>
  <c r="AU84" i="8"/>
  <c r="AU84" i="9"/>
  <c r="I51" i="8"/>
  <c r="I51" i="9"/>
  <c r="AP152" i="8"/>
  <c r="AP152" i="9"/>
  <c r="K64" i="8"/>
  <c r="K64" i="9"/>
  <c r="H142" i="8"/>
  <c r="H142" i="9"/>
  <c r="O64" i="8"/>
  <c r="O64" i="9"/>
  <c r="L51" i="8"/>
  <c r="L51" i="9"/>
  <c r="I142" i="8"/>
  <c r="I142" i="9"/>
  <c r="AZ91" i="8"/>
  <c r="AZ91" i="9"/>
  <c r="N51" i="8"/>
  <c r="N51" i="9"/>
  <c r="AW105" i="8"/>
  <c r="AW105" i="9"/>
  <c r="L139" i="8"/>
  <c r="L139" i="9"/>
  <c r="BB187" i="8"/>
  <c r="BB187" i="9"/>
  <c r="P64" i="8"/>
  <c r="P64" i="9"/>
  <c r="M16" i="8"/>
  <c r="M16" i="9"/>
  <c r="M229" i="8"/>
  <c r="M229" i="9"/>
  <c r="L169" i="8"/>
  <c r="L169" i="9"/>
  <c r="S169" i="8"/>
  <c r="S169" i="9"/>
  <c r="Z169" i="8"/>
  <c r="Z169" i="9"/>
  <c r="V56" i="8"/>
  <c r="V56" i="9"/>
  <c r="AX169" i="8"/>
  <c r="AX169" i="9"/>
  <c r="H203" i="8"/>
  <c r="H203" i="9"/>
  <c r="AQ235" i="8"/>
  <c r="AQ235" i="9"/>
  <c r="T235" i="8"/>
  <c r="T235" i="9"/>
  <c r="AD235" i="8"/>
  <c r="AD235" i="9"/>
  <c r="AH235" i="8"/>
  <c r="AH235" i="9"/>
  <c r="Q235" i="8"/>
  <c r="Q235" i="9"/>
  <c r="AV235" i="8"/>
  <c r="AV235" i="9"/>
  <c r="BA184" i="8"/>
  <c r="BA184" i="9"/>
  <c r="V204" i="8"/>
  <c r="V204" i="9"/>
  <c r="BA204" i="8"/>
  <c r="BA204" i="9"/>
  <c r="AP195" i="8"/>
  <c r="AP195" i="9"/>
  <c r="Q204" i="8"/>
  <c r="Q204" i="9"/>
  <c r="AE195" i="8"/>
  <c r="AE195" i="9"/>
  <c r="AJ204" i="8"/>
  <c r="AJ204" i="9"/>
  <c r="AK204" i="8"/>
  <c r="AK204" i="9"/>
  <c r="AS195" i="8"/>
  <c r="AS195" i="9"/>
  <c r="BB195" i="8"/>
  <c r="BB195" i="9"/>
  <c r="AI204" i="8"/>
  <c r="AI204" i="9"/>
  <c r="W130" i="8"/>
  <c r="W130" i="9"/>
  <c r="AH130" i="8"/>
  <c r="AH130" i="9"/>
  <c r="AY130" i="8"/>
  <c r="AY130" i="9"/>
  <c r="AP130" i="8"/>
  <c r="AP130" i="9"/>
  <c r="Z130" i="8"/>
  <c r="Z130" i="9"/>
  <c r="AW187" i="8"/>
  <c r="AW187" i="9"/>
  <c r="BK210" i="8"/>
  <c r="BK181" i="8"/>
  <c r="BK202" i="8"/>
  <c r="BK168" i="8"/>
  <c r="BK160" i="8"/>
  <c r="BK144" i="8"/>
  <c r="BK158" i="8"/>
  <c r="BK161" i="8"/>
  <c r="BK156" i="8"/>
  <c r="BK148" i="8"/>
  <c r="BK159" i="8"/>
  <c r="BK125" i="8"/>
  <c r="BK136" i="8"/>
  <c r="BK96" i="8"/>
  <c r="BK94" i="8"/>
  <c r="BK82" i="8"/>
  <c r="BK93" i="8"/>
  <c r="BK85" i="8"/>
  <c r="BK69" i="8"/>
  <c r="BK46" i="8"/>
  <c r="BK49" i="8"/>
  <c r="BK44" i="8"/>
  <c r="BK45" i="8"/>
  <c r="BK26" i="8"/>
  <c r="BK19" i="8"/>
  <c r="BK100" i="8"/>
  <c r="BK102" i="8"/>
  <c r="BK104" i="8"/>
  <c r="BK106" i="8"/>
  <c r="BK108" i="8"/>
  <c r="BK110" i="8"/>
  <c r="BK112" i="8"/>
  <c r="BK114" i="8"/>
  <c r="BK116" i="8"/>
  <c r="BK118" i="8"/>
  <c r="BK120" i="8"/>
  <c r="BK122" i="8"/>
  <c r="BK124" i="8"/>
  <c r="BK127" i="8"/>
  <c r="BK129" i="8"/>
  <c r="BK131" i="8"/>
  <c r="BK133" i="8"/>
  <c r="BK135" i="8"/>
  <c r="BK138" i="8"/>
  <c r="BK140" i="8"/>
  <c r="BK142" i="8"/>
  <c r="BK145" i="8"/>
  <c r="BK147" i="8"/>
  <c r="BK150" i="8"/>
  <c r="BK152" i="8"/>
  <c r="BK154" i="8"/>
  <c r="BK157" i="8"/>
  <c r="BK163" i="8"/>
  <c r="BK165" i="8"/>
  <c r="BK167" i="8"/>
  <c r="BK170" i="8"/>
  <c r="BK172" i="8"/>
  <c r="BK174" i="8"/>
  <c r="BK176" i="8"/>
  <c r="BK178" i="8"/>
  <c r="BK180" i="8"/>
  <c r="BK183" i="8"/>
  <c r="BK185" i="8"/>
  <c r="BK187" i="8"/>
  <c r="BK189" i="8"/>
  <c r="BK191" i="8"/>
  <c r="BK193" i="8"/>
  <c r="BK195" i="8"/>
  <c r="BK197" i="8"/>
  <c r="BK199" i="8"/>
  <c r="BK201" i="8"/>
  <c r="BK204" i="8"/>
  <c r="BK206" i="8"/>
  <c r="BK208" i="8"/>
  <c r="BK211" i="8"/>
  <c r="BK213" i="8"/>
  <c r="BK215" i="8"/>
  <c r="BK217" i="8"/>
  <c r="BK219" i="8"/>
  <c r="BK221" i="8"/>
  <c r="BK7" i="8"/>
  <c r="BK15" i="8"/>
  <c r="BK14" i="8"/>
  <c r="BK222" i="8"/>
  <c r="BK224" i="8"/>
  <c r="BK226" i="8"/>
  <c r="BK228" i="8"/>
  <c r="BK230" i="8"/>
  <c r="BK232" i="8"/>
  <c r="BK234" i="8"/>
  <c r="BK16" i="8"/>
  <c r="BK18" i="8"/>
  <c r="BK21" i="8"/>
  <c r="BK23" i="8"/>
  <c r="BK25" i="8"/>
  <c r="BK28" i="8"/>
  <c r="BK30" i="8"/>
  <c r="BK32" i="8"/>
  <c r="BK34" i="8"/>
  <c r="BK36" i="8"/>
  <c r="BK38" i="8"/>
  <c r="BK40" i="8"/>
  <c r="BK42" i="8"/>
  <c r="BK47" i="8"/>
  <c r="BK50" i="8"/>
  <c r="BK52" i="8"/>
  <c r="BK54" i="8"/>
  <c r="BK56" i="8"/>
  <c r="BK58" i="8"/>
  <c r="BK60" i="8"/>
  <c r="BK62" i="8"/>
  <c r="BK64" i="8"/>
  <c r="BK66" i="8"/>
  <c r="BK68" i="8"/>
  <c r="BK71" i="8"/>
  <c r="BK73" i="8"/>
  <c r="BK75" i="8"/>
  <c r="BK77" i="8"/>
  <c r="BK79" i="8"/>
  <c r="BK81" i="8"/>
  <c r="BK84" i="8"/>
  <c r="BK87" i="8"/>
  <c r="BK89" i="8"/>
  <c r="BK91" i="8"/>
  <c r="BK95" i="8"/>
  <c r="BK98" i="8"/>
  <c r="BK13" i="8"/>
  <c r="BK99" i="8"/>
  <c r="BK101" i="8"/>
  <c r="BK103" i="8"/>
  <c r="BK105" i="8"/>
  <c r="BK107" i="8"/>
  <c r="BK109" i="8"/>
  <c r="BK111" i="8"/>
  <c r="BK113" i="8"/>
  <c r="BK115" i="8"/>
  <c r="BK117" i="8"/>
  <c r="BK119" i="8"/>
  <c r="BK121" i="8"/>
  <c r="BK123" i="8"/>
  <c r="BK126" i="8"/>
  <c r="BK128" i="8"/>
  <c r="BK130" i="8"/>
  <c r="BK132" i="8"/>
  <c r="BK134" i="8"/>
  <c r="BK137" i="8"/>
  <c r="BK139" i="8"/>
  <c r="BK141" i="8"/>
  <c r="BK143" i="8"/>
  <c r="BK146" i="8"/>
  <c r="BK149" i="8"/>
  <c r="BK151" i="8"/>
  <c r="BK153" i="8"/>
  <c r="BK155" i="8"/>
  <c r="BK162" i="8"/>
  <c r="BK164" i="8"/>
  <c r="BK166" i="8"/>
  <c r="BK169" i="8"/>
  <c r="BK171" i="8"/>
  <c r="BK173" i="8"/>
  <c r="BK175" i="8"/>
  <c r="BK177" i="8"/>
  <c r="BK179" i="8"/>
  <c r="BK182" i="8"/>
  <c r="BK184" i="8"/>
  <c r="BK186" i="8"/>
  <c r="BK188" i="8"/>
  <c r="BK190" i="8"/>
  <c r="BK192" i="8"/>
  <c r="BK194" i="8"/>
  <c r="BK196" i="8"/>
  <c r="BK198" i="8"/>
  <c r="BK200" i="8"/>
  <c r="BK203" i="8"/>
  <c r="BK205" i="8"/>
  <c r="BK207" i="8"/>
  <c r="BK209" i="8"/>
  <c r="BK212" i="8"/>
  <c r="BK214" i="8"/>
  <c r="BK216" i="8"/>
  <c r="BK218" i="8"/>
  <c r="BK220" i="8"/>
  <c r="BK11" i="8"/>
  <c r="BK2" i="8"/>
  <c r="BK9" i="8"/>
  <c r="BK5" i="8"/>
  <c r="BK4" i="8"/>
  <c r="BK3" i="8"/>
  <c r="BK223" i="8"/>
  <c r="BK225" i="8"/>
  <c r="BK227" i="8"/>
  <c r="BK229" i="8"/>
  <c r="BK231" i="8"/>
  <c r="BK233" i="8"/>
  <c r="BK235" i="8"/>
  <c r="BK17" i="8"/>
  <c r="BK20" i="8"/>
  <c r="BK22" i="8"/>
  <c r="BK24" i="8"/>
  <c r="BK27" i="8"/>
  <c r="BK29" i="8"/>
  <c r="BK31" i="8"/>
  <c r="BK33" i="8"/>
  <c r="BK35" i="8"/>
  <c r="BK37" i="8"/>
  <c r="BK39" i="8"/>
  <c r="BK41" i="8"/>
  <c r="BK43" i="8"/>
  <c r="BK48" i="8"/>
  <c r="BK51" i="8"/>
  <c r="BK53" i="8"/>
  <c r="BK55" i="8"/>
  <c r="BK57" i="8"/>
  <c r="BK59" i="8"/>
  <c r="BK61" i="8"/>
  <c r="BK63" i="8"/>
  <c r="BK65" i="8"/>
  <c r="BK67" i="8"/>
  <c r="BK70" i="8"/>
  <c r="BK72" i="8"/>
  <c r="BK74" i="8"/>
  <c r="BK76" i="8"/>
  <c r="BK78" i="8"/>
  <c r="BK80" i="8"/>
  <c r="BK83" i="8"/>
  <c r="BK86" i="8"/>
  <c r="BK88" i="8"/>
  <c r="BK90" i="8"/>
  <c r="BK92" i="8"/>
  <c r="BK97" i="8"/>
  <c r="BK12" i="8"/>
  <c r="BK6" i="8"/>
  <c r="BK10" i="8"/>
  <c r="BK8" i="8"/>
  <c r="I12" i="8"/>
  <c r="I12" i="9"/>
  <c r="AZ60" i="8"/>
  <c r="AZ60" i="9"/>
  <c r="BB5" i="8"/>
  <c r="BB5" i="9"/>
  <c r="Y39" i="8"/>
  <c r="Y39" i="9"/>
  <c r="AI39" i="8"/>
  <c r="AI39" i="9"/>
  <c r="T35" i="8"/>
  <c r="T35" i="9"/>
  <c r="AE35" i="8"/>
  <c r="AE35" i="9"/>
  <c r="AS35" i="8"/>
  <c r="AS35" i="9"/>
  <c r="R39" i="8"/>
  <c r="R39" i="9"/>
  <c r="AM39" i="8"/>
  <c r="AM39" i="9"/>
  <c r="V35" i="8"/>
  <c r="V35" i="9"/>
  <c r="AQ35" i="8"/>
  <c r="AQ35" i="9"/>
  <c r="AV39" i="8"/>
  <c r="AV39" i="9"/>
  <c r="BB2" i="8"/>
  <c r="BB2" i="9"/>
  <c r="X35" i="8"/>
  <c r="X35" i="9"/>
  <c r="AY35" i="8"/>
  <c r="AY35" i="9"/>
  <c r="BA38" i="8"/>
  <c r="BA38" i="9"/>
  <c r="AP39" i="8"/>
  <c r="AP39" i="9"/>
  <c r="BA226" i="8"/>
  <c r="BA226" i="9"/>
  <c r="AB174" i="8"/>
  <c r="AB174" i="9"/>
  <c r="X174" i="8"/>
  <c r="X174" i="9"/>
  <c r="R174" i="8"/>
  <c r="R174" i="9"/>
  <c r="AW66" i="8"/>
  <c r="AW66" i="9"/>
  <c r="Q66" i="8"/>
  <c r="Q66" i="9"/>
  <c r="AL66" i="8"/>
  <c r="AL66" i="9"/>
  <c r="AD178" i="8"/>
  <c r="AD178" i="9"/>
  <c r="AW178" i="8"/>
  <c r="AW178" i="9"/>
  <c r="Q178" i="8"/>
  <c r="Q178" i="9"/>
  <c r="AO65" i="8"/>
  <c r="AO65" i="9"/>
  <c r="I65" i="8"/>
  <c r="I65" i="9"/>
  <c r="AD65" i="8"/>
  <c r="AD65" i="9"/>
  <c r="AJ75" i="8"/>
  <c r="AJ75" i="9"/>
  <c r="Q75" i="8"/>
  <c r="Q75" i="9"/>
  <c r="N75" i="8"/>
  <c r="N75" i="9"/>
  <c r="K65" i="8"/>
  <c r="K65" i="9"/>
  <c r="J197" i="8"/>
  <c r="J197" i="9"/>
  <c r="AT75" i="8"/>
  <c r="AT75" i="9"/>
  <c r="AE75" i="8"/>
  <c r="AE75" i="9"/>
  <c r="W178" i="8"/>
  <c r="W178" i="9"/>
  <c r="O119" i="8"/>
  <c r="O119" i="9"/>
  <c r="AU119" i="8"/>
  <c r="AU119" i="9"/>
  <c r="AL119" i="8"/>
  <c r="AL119" i="9"/>
  <c r="AU178" i="8"/>
  <c r="AU178" i="9"/>
  <c r="AG119" i="8"/>
  <c r="AG119" i="9"/>
  <c r="AU66" i="8"/>
  <c r="AU66" i="9"/>
  <c r="AT219" i="8"/>
  <c r="AT219" i="9"/>
  <c r="N219" i="8"/>
  <c r="N219" i="9"/>
  <c r="R75" i="8"/>
  <c r="R75" i="9"/>
  <c r="AN66" i="8"/>
  <c r="AN66" i="9"/>
  <c r="L75" i="8"/>
  <c r="L75" i="9"/>
  <c r="S66" i="8"/>
  <c r="S66" i="9"/>
  <c r="AS219" i="8"/>
  <c r="AS219" i="9"/>
  <c r="L219" i="8"/>
  <c r="L219" i="9"/>
  <c r="AN119" i="8"/>
  <c r="AN119" i="9"/>
  <c r="AE219" i="8"/>
  <c r="AE219" i="9"/>
  <c r="O219" i="8"/>
  <c r="O219" i="9"/>
  <c r="AJ169" i="8"/>
  <c r="AJ169" i="9"/>
  <c r="X139" i="8"/>
  <c r="X139" i="9"/>
  <c r="I71" i="8"/>
  <c r="I71" i="9"/>
  <c r="I68" i="8"/>
  <c r="I68" i="9"/>
  <c r="AW134" i="8"/>
  <c r="AW134" i="9"/>
  <c r="AY198" i="8"/>
  <c r="AY198" i="9"/>
  <c r="AI198" i="8"/>
  <c r="AI198" i="9"/>
  <c r="AE139" i="8"/>
  <c r="AE139" i="9"/>
  <c r="AP62" i="8"/>
  <c r="AP62" i="9"/>
  <c r="AN84" i="8"/>
  <c r="AN84" i="9"/>
  <c r="AO139" i="8"/>
  <c r="AO139" i="9"/>
  <c r="AS105" i="8"/>
  <c r="AS105" i="9"/>
  <c r="AA139" i="8"/>
  <c r="AA139" i="9"/>
  <c r="BB22" i="8"/>
  <c r="BB22" i="9"/>
  <c r="AH139" i="8"/>
  <c r="AH139" i="9"/>
  <c r="AS198" i="8"/>
  <c r="AS198" i="9"/>
  <c r="AT198" i="8"/>
  <c r="AT198" i="9"/>
  <c r="H214" i="8"/>
  <c r="H214" i="9"/>
  <c r="BA105" i="8"/>
  <c r="BA105" i="9"/>
  <c r="BB101" i="8"/>
  <c r="BB101" i="9"/>
  <c r="AX21" i="8"/>
  <c r="AX21" i="9"/>
  <c r="AP139" i="8"/>
  <c r="AP139" i="9"/>
  <c r="I214" i="8"/>
  <c r="I214" i="9"/>
  <c r="AP84" i="8"/>
  <c r="AP84" i="9"/>
  <c r="AT84" i="8"/>
  <c r="AT84" i="9"/>
  <c r="H175" i="8"/>
  <c r="H175" i="9"/>
  <c r="Z139" i="8"/>
  <c r="Z139" i="9"/>
  <c r="AR62" i="8"/>
  <c r="AR62" i="9"/>
  <c r="M64" i="8"/>
  <c r="M64" i="9"/>
  <c r="P51" i="8"/>
  <c r="P51" i="9"/>
  <c r="AZ101" i="8"/>
  <c r="AZ101" i="9"/>
  <c r="H71" i="8"/>
  <c r="H71" i="9"/>
  <c r="G214" i="8"/>
  <c r="G214" i="9"/>
  <c r="I140" i="8"/>
  <c r="I140" i="9"/>
  <c r="J64" i="8"/>
  <c r="J64" i="9"/>
  <c r="M67" i="8"/>
  <c r="M67" i="9"/>
  <c r="AZ219" i="8"/>
  <c r="AZ219" i="9"/>
  <c r="I169" i="8"/>
  <c r="I169" i="9"/>
  <c r="R169" i="8"/>
  <c r="R169" i="9"/>
  <c r="AG235" i="8"/>
  <c r="AG235" i="9"/>
  <c r="AY235" i="8"/>
  <c r="AY235" i="9"/>
  <c r="AS235" i="8"/>
  <c r="AS235" i="9"/>
  <c r="AE235" i="8"/>
  <c r="AE235" i="9"/>
  <c r="P235" i="8"/>
  <c r="P235" i="9"/>
  <c r="AU235" i="8"/>
  <c r="AU235" i="9"/>
  <c r="J204" i="8"/>
  <c r="J204" i="9"/>
  <c r="AP204" i="8"/>
  <c r="AP204" i="9"/>
  <c r="N195" i="8"/>
  <c r="N195" i="9"/>
  <c r="AY195" i="8"/>
  <c r="AY195" i="9"/>
  <c r="BA195" i="8"/>
  <c r="BA195" i="9"/>
  <c r="AK195" i="8"/>
  <c r="AK195" i="9"/>
  <c r="H195" i="8"/>
  <c r="H195" i="9"/>
  <c r="AM195" i="8"/>
  <c r="AM195" i="9"/>
  <c r="AQ195" i="8"/>
  <c r="AQ195" i="9"/>
  <c r="AF195" i="8"/>
  <c r="AF195" i="9"/>
  <c r="T130" i="8"/>
  <c r="T130" i="9"/>
  <c r="AX130" i="8"/>
  <c r="AX130" i="9"/>
  <c r="AT130" i="8"/>
  <c r="AT130" i="9"/>
  <c r="AD130" i="8"/>
  <c r="AD130" i="9"/>
  <c r="X195" i="8"/>
  <c r="X195" i="9"/>
  <c r="BB164" i="8"/>
  <c r="BB164" i="9"/>
  <c r="AS204" i="8"/>
  <c r="AS204" i="9"/>
  <c r="AZ61" i="8"/>
  <c r="AZ61" i="9"/>
  <c r="AB21" i="8"/>
  <c r="AB21" i="9"/>
  <c r="V39" i="8"/>
  <c r="V39" i="9"/>
  <c r="AG39" i="8"/>
  <c r="AG39" i="9"/>
  <c r="AQ39" i="8"/>
  <c r="AQ39" i="9"/>
  <c r="R35" i="8"/>
  <c r="R35" i="9"/>
  <c r="AB35" i="8"/>
  <c r="AB35" i="9"/>
  <c r="AM35" i="8"/>
  <c r="AM35" i="9"/>
  <c r="BA35" i="8"/>
  <c r="BA35" i="9"/>
  <c r="AH39" i="8"/>
  <c r="AH39" i="9"/>
  <c r="AL35" i="8"/>
  <c r="AL35" i="9"/>
  <c r="Z39" i="8"/>
  <c r="Z39" i="9"/>
  <c r="BA173" i="8"/>
  <c r="BA173" i="9"/>
  <c r="AG174" i="8"/>
  <c r="AG174" i="9"/>
  <c r="AA174" i="8"/>
  <c r="AA174" i="9"/>
  <c r="M174" i="8"/>
  <c r="M174" i="9"/>
  <c r="AS66" i="8"/>
  <c r="AS66" i="9"/>
  <c r="M66" i="8"/>
  <c r="M66" i="9"/>
  <c r="AH66" i="8"/>
  <c r="AH66" i="9"/>
  <c r="Z178" i="8"/>
  <c r="Z178" i="9"/>
  <c r="AS178" i="8"/>
  <c r="AS178" i="9"/>
  <c r="M178" i="8"/>
  <c r="M178" i="9"/>
  <c r="AK65" i="8"/>
  <c r="AK65" i="9"/>
  <c r="Z65" i="8"/>
  <c r="Z65" i="9"/>
  <c r="AY181" i="8"/>
  <c r="AY181" i="9"/>
  <c r="AF75" i="8"/>
  <c r="AF75" i="9"/>
  <c r="M75" i="8"/>
  <c r="M75" i="9"/>
  <c r="J75" i="8"/>
  <c r="J75" i="9"/>
  <c r="AY178" i="8"/>
  <c r="AY178" i="9"/>
  <c r="AL75" i="8"/>
  <c r="AL75" i="9"/>
  <c r="P75" i="8"/>
  <c r="P75" i="9"/>
  <c r="AU65" i="8"/>
  <c r="AU65" i="9"/>
  <c r="S119" i="8"/>
  <c r="S119" i="9"/>
  <c r="AP119" i="8"/>
  <c r="AP119" i="9"/>
  <c r="AE178" i="8"/>
  <c r="AE178" i="9"/>
  <c r="AO119" i="8"/>
  <c r="AO119" i="9"/>
  <c r="AM66" i="8"/>
  <c r="AM66" i="9"/>
  <c r="AP219" i="8"/>
  <c r="AP219" i="9"/>
  <c r="J219" i="8"/>
  <c r="J219" i="9"/>
  <c r="AF66" i="8"/>
  <c r="AF66" i="9"/>
  <c r="AS119" i="8"/>
  <c r="AS119" i="9"/>
  <c r="AI66" i="8"/>
  <c r="AI66" i="9"/>
  <c r="AB66" i="8"/>
  <c r="AB66" i="9"/>
  <c r="AC219" i="8"/>
  <c r="AC219" i="9"/>
  <c r="AQ219" i="8"/>
  <c r="AQ219" i="9"/>
  <c r="X219" i="8"/>
  <c r="X219" i="9"/>
  <c r="AY169" i="8"/>
  <c r="AY169" i="9"/>
  <c r="I153" i="8"/>
  <c r="I153" i="9"/>
  <c r="I213" i="8"/>
  <c r="I213" i="9"/>
  <c r="G206" i="8"/>
  <c r="G206" i="9"/>
  <c r="O51" i="8"/>
  <c r="O51" i="9"/>
  <c r="BA64" i="8"/>
  <c r="BA64" i="9"/>
  <c r="G170" i="8"/>
  <c r="G170" i="9"/>
  <c r="P171" i="8"/>
  <c r="P171" i="9"/>
  <c r="G153" i="8"/>
  <c r="G153" i="9"/>
  <c r="AS152" i="8"/>
  <c r="AS152" i="9"/>
  <c r="AR105" i="8"/>
  <c r="AR105" i="9"/>
  <c r="AZ154" i="8"/>
  <c r="AZ154" i="9"/>
  <c r="G213" i="8"/>
  <c r="G213" i="9"/>
  <c r="AU139" i="8"/>
  <c r="AU139" i="9"/>
  <c r="BB17" i="8"/>
  <c r="BB17" i="9"/>
  <c r="H154" i="8"/>
  <c r="H154" i="9"/>
  <c r="AV198" i="8"/>
  <c r="AV198" i="9"/>
  <c r="AU105" i="8"/>
  <c r="AU105" i="9"/>
  <c r="BB145" i="8"/>
  <c r="BB145" i="9"/>
  <c r="AY101" i="8"/>
  <c r="AY101" i="9"/>
  <c r="V139" i="8"/>
  <c r="V139" i="9"/>
  <c r="BA198" i="8"/>
  <c r="BA198" i="9"/>
  <c r="K76" i="8"/>
  <c r="K76" i="9"/>
  <c r="H130" i="8"/>
  <c r="H130" i="9"/>
  <c r="T139" i="8"/>
  <c r="T139" i="9"/>
  <c r="AT63" i="8"/>
  <c r="AT63" i="9"/>
  <c r="BB37" i="8"/>
  <c r="BB37" i="9"/>
  <c r="AP198" i="8"/>
  <c r="AP198" i="9"/>
  <c r="H213" i="8"/>
  <c r="H213" i="9"/>
  <c r="N64" i="8"/>
  <c r="N64" i="9"/>
  <c r="AN53" i="8"/>
  <c r="AN53" i="9"/>
  <c r="AU198" i="8"/>
  <c r="AU198" i="9"/>
  <c r="I154" i="8"/>
  <c r="I154" i="9"/>
  <c r="AW139" i="8"/>
  <c r="AW139" i="9"/>
  <c r="BB33" i="8"/>
  <c r="BB33" i="9"/>
  <c r="M207" i="8"/>
  <c r="M207" i="9"/>
  <c r="M169" i="8"/>
  <c r="M169" i="9"/>
  <c r="AE169" i="8"/>
  <c r="AE169" i="9"/>
  <c r="K56" i="8"/>
  <c r="K56" i="9"/>
  <c r="AD174" i="8"/>
  <c r="AD174" i="9"/>
  <c r="H118" i="8"/>
  <c r="H118" i="9"/>
  <c r="AC235" i="8"/>
  <c r="AC235" i="9"/>
  <c r="Y235" i="8"/>
  <c r="Y235" i="9"/>
  <c r="G204" i="8"/>
  <c r="G204" i="9"/>
  <c r="S235" i="8"/>
  <c r="S235" i="9"/>
  <c r="AJ235" i="8"/>
  <c r="AJ235" i="9"/>
  <c r="AB235" i="8"/>
  <c r="AB235" i="9"/>
  <c r="AW204" i="8"/>
  <c r="AW204" i="9"/>
  <c r="AX195" i="8"/>
  <c r="AX195" i="9"/>
  <c r="AD204" i="8"/>
  <c r="AD204" i="9"/>
  <c r="AA195" i="8"/>
  <c r="AA195" i="9"/>
  <c r="AT195" i="8"/>
  <c r="AT195" i="9"/>
  <c r="AL195" i="8"/>
  <c r="AL195" i="9"/>
  <c r="AN204" i="8"/>
  <c r="AN204" i="9"/>
  <c r="AO195" i="8"/>
  <c r="AO195" i="9"/>
  <c r="Y204" i="8"/>
  <c r="Y204" i="9"/>
  <c r="M130" i="8"/>
  <c r="M130" i="9"/>
  <c r="AN130" i="8"/>
  <c r="AN130" i="9"/>
  <c r="J130" i="8"/>
  <c r="J130" i="9"/>
  <c r="AK130" i="8"/>
  <c r="AK130" i="9"/>
  <c r="AE130" i="8"/>
  <c r="AE130" i="9"/>
  <c r="AU130" i="8"/>
  <c r="AU130" i="9"/>
  <c r="AR130" i="8"/>
  <c r="AR130" i="9"/>
  <c r="Y195" i="8"/>
  <c r="Y195" i="9"/>
  <c r="AR187" i="8"/>
  <c r="AR187" i="9"/>
  <c r="T39" i="8"/>
  <c r="T39" i="9"/>
  <c r="AD39" i="8"/>
  <c r="AD39" i="9"/>
  <c r="AO39" i="8"/>
  <c r="AO39" i="9"/>
  <c r="AY39" i="8"/>
  <c r="AY39" i="9"/>
  <c r="Z35" i="8"/>
  <c r="Z35" i="9"/>
  <c r="AJ35" i="8"/>
  <c r="AJ35" i="9"/>
  <c r="AU35" i="8"/>
  <c r="AU35" i="9"/>
  <c r="AX39" i="8"/>
  <c r="AX39" i="9"/>
  <c r="BB35" i="8"/>
  <c r="BB35" i="9"/>
  <c r="Y35" i="8"/>
  <c r="Y35" i="9"/>
  <c r="AI35" i="8"/>
  <c r="AI35" i="9"/>
  <c r="AG35" i="8"/>
  <c r="AG35" i="9"/>
  <c r="S35" i="8"/>
  <c r="S35" i="9"/>
  <c r="AY174" i="8"/>
  <c r="AY174" i="9"/>
  <c r="AJ174" i="8"/>
  <c r="AJ174" i="9"/>
  <c r="AI174" i="8"/>
  <c r="AI174" i="9"/>
  <c r="AO66" i="8"/>
  <c r="AO66" i="9"/>
  <c r="AD66" i="8"/>
  <c r="AD66" i="9"/>
  <c r="BB178" i="8"/>
  <c r="BB178" i="9"/>
  <c r="V178" i="8"/>
  <c r="V178" i="9"/>
  <c r="AO178" i="8"/>
  <c r="AO178" i="9"/>
  <c r="I178" i="8"/>
  <c r="I178" i="9"/>
  <c r="AG65" i="8"/>
  <c r="AG65" i="9"/>
  <c r="V65" i="8"/>
  <c r="V65" i="9"/>
  <c r="AW75" i="8"/>
  <c r="AW75" i="9"/>
  <c r="AB75" i="8"/>
  <c r="AB75" i="9"/>
  <c r="AQ178" i="8"/>
  <c r="AQ178" i="9"/>
  <c r="AV65" i="8"/>
  <c r="AV65" i="9"/>
  <c r="G143" i="8"/>
  <c r="G143" i="9"/>
  <c r="AD75" i="8"/>
  <c r="AD75" i="9"/>
  <c r="AE65" i="8"/>
  <c r="AE65" i="9"/>
  <c r="W119" i="8"/>
  <c r="W119" i="9"/>
  <c r="N119" i="8"/>
  <c r="N119" i="9"/>
  <c r="AT119" i="8"/>
  <c r="AT119" i="9"/>
  <c r="O178" i="8"/>
  <c r="O178" i="9"/>
  <c r="AW119" i="8"/>
  <c r="AW119" i="9"/>
  <c r="W65" i="8"/>
  <c r="W65" i="9"/>
  <c r="AE66" i="8"/>
  <c r="AE66" i="9"/>
  <c r="AL219" i="8"/>
  <c r="AL219" i="9"/>
  <c r="W75" i="8"/>
  <c r="W75" i="9"/>
  <c r="X66" i="8"/>
  <c r="X66" i="9"/>
  <c r="P119" i="8"/>
  <c r="P119" i="9"/>
  <c r="X119" i="8"/>
  <c r="X119" i="9"/>
  <c r="M219" i="8"/>
  <c r="M219" i="9"/>
  <c r="AA219" i="8"/>
  <c r="AA219" i="9"/>
  <c r="AF219" i="8"/>
  <c r="AF219" i="9"/>
  <c r="AB219" i="8"/>
  <c r="AB219" i="9"/>
  <c r="AS169" i="8"/>
  <c r="AS169" i="9"/>
  <c r="BA169" i="8"/>
  <c r="BA169" i="9"/>
  <c r="J169" i="8"/>
  <c r="J169" i="9"/>
  <c r="AP169" i="8"/>
  <c r="AP169" i="9"/>
  <c r="H131" i="8"/>
  <c r="H131" i="9"/>
  <c r="AR84" i="8"/>
  <c r="AR84" i="9"/>
  <c r="AY154" i="8"/>
  <c r="AY154" i="9"/>
  <c r="Q171" i="8"/>
  <c r="Q171" i="9"/>
  <c r="Q76" i="8"/>
  <c r="Q76" i="9"/>
  <c r="I79" i="8"/>
  <c r="I79" i="9"/>
  <c r="Q64" i="8"/>
  <c r="Q64" i="9"/>
  <c r="AQ105" i="8"/>
  <c r="AQ105" i="9"/>
  <c r="AR152" i="8"/>
  <c r="AR152" i="9"/>
  <c r="AO84" i="8"/>
  <c r="AO84" i="9"/>
  <c r="AK198" i="8"/>
  <c r="AK198" i="9"/>
  <c r="BB193" i="8"/>
  <c r="BB193" i="9"/>
  <c r="N76" i="8"/>
  <c r="N76" i="9"/>
  <c r="BB105" i="8"/>
  <c r="BB105" i="9"/>
  <c r="Y139" i="8"/>
  <c r="Y139" i="9"/>
  <c r="AQ84" i="8"/>
  <c r="AQ84" i="9"/>
  <c r="H79" i="8"/>
  <c r="H79" i="9"/>
  <c r="H153" i="8"/>
  <c r="H153" i="9"/>
  <c r="N139" i="8"/>
  <c r="N139" i="9"/>
  <c r="BB229" i="8"/>
  <c r="BB229" i="9"/>
  <c r="AI105" i="8"/>
  <c r="AI105" i="9"/>
  <c r="AX152" i="8"/>
  <c r="AX152" i="9"/>
  <c r="G154" i="8"/>
  <c r="G154" i="9"/>
  <c r="G140" i="8"/>
  <c r="G140" i="9"/>
  <c r="H186" i="8"/>
  <c r="H186" i="9"/>
  <c r="AJ84" i="8"/>
  <c r="AJ84" i="9"/>
  <c r="AO105" i="8"/>
  <c r="AO105" i="9"/>
  <c r="AF139" i="8"/>
  <c r="AF139" i="9"/>
  <c r="P169" i="8"/>
  <c r="P169" i="9"/>
  <c r="AA169" i="8"/>
  <c r="AA169" i="9"/>
  <c r="H169" i="8"/>
  <c r="H169" i="9"/>
  <c r="G169" i="8"/>
  <c r="G169" i="9"/>
  <c r="L174" i="8"/>
  <c r="L174" i="9"/>
  <c r="AL235" i="8"/>
  <c r="AL235" i="9"/>
  <c r="J235" i="8"/>
  <c r="J235" i="9"/>
  <c r="N235" i="8"/>
  <c r="N235" i="9"/>
  <c r="Z235" i="8"/>
  <c r="Z235" i="9"/>
  <c r="I235" i="8"/>
  <c r="I235" i="9"/>
  <c r="L235" i="8"/>
  <c r="L235" i="9"/>
  <c r="W195" i="8"/>
  <c r="W195" i="9"/>
  <c r="Z195" i="8"/>
  <c r="Z195" i="9"/>
  <c r="O195" i="8"/>
  <c r="O195" i="9"/>
  <c r="R204" i="8"/>
  <c r="R204" i="9"/>
  <c r="BB204" i="8"/>
  <c r="BB204" i="9"/>
  <c r="AC195" i="8"/>
  <c r="AC195" i="9"/>
  <c r="AU204" i="8"/>
  <c r="AU204" i="9"/>
  <c r="X204" i="8"/>
  <c r="X204" i="9"/>
  <c r="T195" i="8"/>
  <c r="T195" i="9"/>
  <c r="M204" i="8"/>
  <c r="M204" i="9"/>
  <c r="AI130" i="8"/>
  <c r="AI130" i="9"/>
  <c r="AM130" i="8"/>
  <c r="AM130" i="9"/>
  <c r="AV130" i="8"/>
  <c r="AV130" i="9"/>
  <c r="K130" i="8"/>
  <c r="K130" i="9"/>
  <c r="Z204" i="8"/>
  <c r="Z204" i="9"/>
  <c r="V195" i="8"/>
  <c r="V195" i="9"/>
  <c r="P204" i="8"/>
  <c r="P204" i="9"/>
  <c r="AX181" i="8"/>
  <c r="AX181" i="9"/>
  <c r="AB39" i="8"/>
  <c r="AB39" i="9"/>
  <c r="AL39" i="8"/>
  <c r="AL39" i="9"/>
  <c r="AW39" i="8"/>
  <c r="AW39" i="9"/>
  <c r="AH35" i="8"/>
  <c r="AH35" i="9"/>
  <c r="AR35" i="8"/>
  <c r="AR35" i="9"/>
  <c r="AO35" i="8"/>
  <c r="AO35" i="9"/>
  <c r="AK39" i="8"/>
  <c r="AK39" i="9"/>
  <c r="AE39" i="8"/>
  <c r="AE39" i="9"/>
  <c r="AX174" i="8"/>
  <c r="AX174" i="9"/>
  <c r="AL174" i="8"/>
  <c r="AL174" i="9"/>
  <c r="AT174" i="8"/>
  <c r="AT174" i="9"/>
  <c r="BB174" i="8"/>
  <c r="BB174" i="9"/>
  <c r="AK66" i="8"/>
  <c r="AK66" i="9"/>
  <c r="Z66" i="8"/>
  <c r="Z66" i="9"/>
  <c r="AX178" i="8"/>
  <c r="AX178" i="9"/>
  <c r="R178" i="8"/>
  <c r="R178" i="9"/>
  <c r="AK178" i="8"/>
  <c r="AK178" i="9"/>
  <c r="AC65" i="8"/>
  <c r="AC65" i="9"/>
  <c r="AX65" i="8"/>
  <c r="AX65" i="9"/>
  <c r="R65" i="8"/>
  <c r="R65" i="9"/>
  <c r="AS75" i="8"/>
  <c r="AS75" i="9"/>
  <c r="X75" i="8"/>
  <c r="X75" i="9"/>
  <c r="AV178" i="8"/>
  <c r="AV178" i="9"/>
  <c r="AI178" i="8"/>
  <c r="AI178" i="9"/>
  <c r="AN65" i="8"/>
  <c r="AN65" i="9"/>
  <c r="V75" i="8"/>
  <c r="V75" i="9"/>
  <c r="AZ178" i="8"/>
  <c r="AZ178" i="9"/>
  <c r="O65" i="8"/>
  <c r="O65" i="9"/>
  <c r="AA119" i="8"/>
  <c r="AA119" i="9"/>
  <c r="R119" i="8"/>
  <c r="R119" i="9"/>
  <c r="AX119" i="8"/>
  <c r="AX119" i="9"/>
  <c r="AM65" i="8"/>
  <c r="AM65" i="9"/>
  <c r="T119" i="8"/>
  <c r="T119" i="9"/>
  <c r="L65" i="8"/>
  <c r="L65" i="9"/>
  <c r="W66" i="8"/>
  <c r="W66" i="9"/>
  <c r="AH219" i="8"/>
  <c r="AH219" i="9"/>
  <c r="AR65" i="8"/>
  <c r="AR65" i="9"/>
  <c r="P66" i="8"/>
  <c r="P66" i="9"/>
  <c r="AF119" i="8"/>
  <c r="AF119" i="9"/>
  <c r="AJ66" i="8"/>
  <c r="AJ66" i="9"/>
  <c r="K219" i="8"/>
  <c r="K219" i="9"/>
  <c r="AJ219" i="8"/>
  <c r="AJ219" i="9"/>
  <c r="AY219" i="8"/>
  <c r="AY219" i="9"/>
  <c r="AL169" i="8"/>
  <c r="AL169" i="9"/>
  <c r="AN169" i="8"/>
  <c r="AN169" i="9"/>
  <c r="AK169" i="8"/>
  <c r="AK169" i="9"/>
  <c r="I189" i="8"/>
  <c r="I189" i="9"/>
  <c r="J76" i="8"/>
  <c r="J76" i="9"/>
  <c r="BA139" i="8"/>
  <c r="BA139" i="9"/>
  <c r="AG139" i="8"/>
  <c r="AG139" i="9"/>
  <c r="I175" i="8"/>
  <c r="I175" i="9"/>
  <c r="I131" i="8"/>
  <c r="I131" i="9"/>
  <c r="AM139" i="8"/>
  <c r="AM139" i="9"/>
  <c r="AW198" i="8"/>
  <c r="AW198" i="9"/>
  <c r="M51" i="8"/>
  <c r="M51" i="9"/>
  <c r="BB25" i="8"/>
  <c r="BB25" i="9"/>
  <c r="P76" i="8"/>
  <c r="P76" i="9"/>
  <c r="AV105" i="8"/>
  <c r="AV105" i="9"/>
  <c r="AB139" i="8"/>
  <c r="AB139" i="9"/>
  <c r="BB20" i="8"/>
  <c r="BB20" i="9"/>
  <c r="AX101" i="8"/>
  <c r="AX101" i="9"/>
  <c r="H68" i="8"/>
  <c r="H68" i="9"/>
  <c r="AJ198" i="8"/>
  <c r="AJ198" i="9"/>
  <c r="AN198" i="8"/>
  <c r="AN198" i="9"/>
  <c r="AR169" i="8"/>
  <c r="AR169" i="9"/>
  <c r="AN139" i="8"/>
  <c r="AN139" i="9"/>
  <c r="J139" i="8"/>
  <c r="J139" i="9"/>
  <c r="BA37" i="8"/>
  <c r="BA37" i="9"/>
  <c r="AT139" i="8"/>
  <c r="AT139" i="9"/>
  <c r="I179" i="8"/>
  <c r="I179" i="9"/>
  <c r="G105" i="8"/>
  <c r="G105" i="9"/>
  <c r="AZ139" i="8"/>
  <c r="AZ139" i="9"/>
  <c r="AH169" i="8"/>
  <c r="AH169" i="9"/>
  <c r="M109" i="8"/>
  <c r="M109" i="9"/>
  <c r="AQ169" i="8"/>
  <c r="AQ169" i="9"/>
  <c r="M56" i="8"/>
  <c r="M56" i="9"/>
  <c r="W174" i="8"/>
  <c r="W174" i="9"/>
  <c r="AZ235" i="8"/>
  <c r="AZ235" i="9"/>
  <c r="AM235" i="8"/>
  <c r="AM235" i="9"/>
  <c r="K235" i="8"/>
  <c r="K235" i="9"/>
  <c r="W235" i="8"/>
  <c r="W235" i="9"/>
  <c r="AN235" i="8"/>
  <c r="AN235" i="9"/>
  <c r="BA235" i="8"/>
  <c r="BA235" i="9"/>
  <c r="R235" i="8"/>
  <c r="R235" i="9"/>
  <c r="I204" i="8"/>
  <c r="I204" i="9"/>
  <c r="L195" i="8"/>
  <c r="L195" i="9"/>
  <c r="AI195" i="8"/>
  <c r="AI195" i="9"/>
  <c r="T204" i="8"/>
  <c r="T204" i="9"/>
  <c r="AR204" i="8"/>
  <c r="AR204" i="9"/>
  <c r="AU195" i="8"/>
  <c r="AU195" i="9"/>
  <c r="AQ204" i="8"/>
  <c r="AQ204" i="9"/>
  <c r="AO204" i="8"/>
  <c r="AO204" i="9"/>
  <c r="AN195" i="8"/>
  <c r="AN195" i="9"/>
  <c r="AV204" i="8"/>
  <c r="AV204" i="9"/>
  <c r="AF224" i="8"/>
  <c r="AF224" i="9"/>
  <c r="BB153" i="8"/>
  <c r="BB153" i="9"/>
  <c r="S130" i="8"/>
  <c r="S130" i="9"/>
  <c r="U130" i="8"/>
  <c r="U130" i="9"/>
  <c r="Y130" i="8"/>
  <c r="Y130" i="9"/>
  <c r="O130" i="8"/>
  <c r="O130" i="9"/>
  <c r="L130" i="8"/>
  <c r="L130" i="9"/>
  <c r="S195" i="8"/>
  <c r="S195" i="9"/>
  <c r="AX187" i="8"/>
  <c r="AX187" i="9"/>
  <c r="T39" i="6"/>
  <c r="T39" i="11" s="1"/>
  <c r="T39" i="7"/>
  <c r="T39" i="10" s="1"/>
  <c r="AD39" i="6"/>
  <c r="AD39" i="11" s="1"/>
  <c r="AD39" i="7"/>
  <c r="AD39" i="10" s="1"/>
  <c r="AO39" i="6"/>
  <c r="AO39" i="11" s="1"/>
  <c r="AO39" i="7"/>
  <c r="AO39" i="10" s="1"/>
  <c r="AY39" i="6"/>
  <c r="AY39" i="11" s="1"/>
  <c r="AY39" i="7"/>
  <c r="AY39" i="10" s="1"/>
  <c r="Z35" i="6"/>
  <c r="Z35" i="11" s="1"/>
  <c r="Z35" i="7"/>
  <c r="Z35" i="10" s="1"/>
  <c r="AJ35" i="6"/>
  <c r="AJ35" i="11" s="1"/>
  <c r="AJ35" i="7"/>
  <c r="AJ35" i="10" s="1"/>
  <c r="AU35" i="6"/>
  <c r="AU35" i="11" s="1"/>
  <c r="AU35" i="7"/>
  <c r="AU35" i="10" s="1"/>
  <c r="AX39" i="6"/>
  <c r="AX39" i="11" s="1"/>
  <c r="AX39" i="7"/>
  <c r="AX39" i="10" s="1"/>
  <c r="BB35" i="6"/>
  <c r="BB35" i="11" s="1"/>
  <c r="BB35" i="7"/>
  <c r="BB35" i="10" s="1"/>
  <c r="Y35" i="6"/>
  <c r="Y35" i="11" s="1"/>
  <c r="Y35" i="7"/>
  <c r="Y35" i="10" s="1"/>
  <c r="AI35" i="6"/>
  <c r="AI35" i="11" s="1"/>
  <c r="AI35" i="7"/>
  <c r="AI35" i="10" s="1"/>
  <c r="AG35" i="6"/>
  <c r="AG35" i="11" s="1"/>
  <c r="AG35" i="7"/>
  <c r="AG35" i="10" s="1"/>
  <c r="S35" i="6"/>
  <c r="S35" i="11" s="1"/>
  <c r="S35" i="7"/>
  <c r="S35" i="10" s="1"/>
  <c r="AY174" i="6"/>
  <c r="AY174" i="11" s="1"/>
  <c r="AY174" i="7"/>
  <c r="AY174" i="10" s="1"/>
  <c r="AJ174" i="6"/>
  <c r="AJ174" i="11" s="1"/>
  <c r="AJ174" i="7"/>
  <c r="AJ174" i="10" s="1"/>
  <c r="AI174" i="6"/>
  <c r="AI174" i="11" s="1"/>
  <c r="AI174" i="7"/>
  <c r="AI174" i="10" s="1"/>
  <c r="AO66" i="6"/>
  <c r="AO66" i="11" s="1"/>
  <c r="AO66" i="7"/>
  <c r="AO66" i="10" s="1"/>
  <c r="AD66" i="6"/>
  <c r="AD66" i="11" s="1"/>
  <c r="AD66" i="7"/>
  <c r="AD66" i="10" s="1"/>
  <c r="BB178" i="6"/>
  <c r="BB178" i="11" s="1"/>
  <c r="BB178" i="7"/>
  <c r="BB178" i="10" s="1"/>
  <c r="V178" i="6"/>
  <c r="V178" i="11" s="1"/>
  <c r="V178" i="7"/>
  <c r="V178" i="10" s="1"/>
  <c r="AO178" i="6"/>
  <c r="AO178" i="11" s="1"/>
  <c r="AO178" i="7"/>
  <c r="AO178" i="10" s="1"/>
  <c r="I178" i="6"/>
  <c r="I178" i="11" s="1"/>
  <c r="I178" i="7"/>
  <c r="I178" i="10" s="1"/>
  <c r="AG65" i="6"/>
  <c r="AG65" i="11" s="1"/>
  <c r="AG65" i="7"/>
  <c r="AG65" i="10" s="1"/>
  <c r="V65" i="6"/>
  <c r="V65" i="11" s="1"/>
  <c r="V65" i="7"/>
  <c r="V65" i="10" s="1"/>
  <c r="AW75" i="6"/>
  <c r="AW75" i="11" s="1"/>
  <c r="AW75" i="7"/>
  <c r="AW75" i="10" s="1"/>
  <c r="AB75" i="6"/>
  <c r="AB75" i="11" s="1"/>
  <c r="AB75" i="7"/>
  <c r="AB75" i="10" s="1"/>
  <c r="AQ178" i="6"/>
  <c r="AQ178" i="11" s="1"/>
  <c r="AQ178" i="7"/>
  <c r="AQ178" i="10" s="1"/>
  <c r="AV65" i="6"/>
  <c r="AV65" i="11" s="1"/>
  <c r="AV65" i="7"/>
  <c r="AV65" i="10" s="1"/>
  <c r="G143" i="6"/>
  <c r="G143" i="11" s="1"/>
  <c r="G143" i="7"/>
  <c r="G143" i="10" s="1"/>
  <c r="AD75" i="6"/>
  <c r="AD75" i="11" s="1"/>
  <c r="AD75" i="7"/>
  <c r="AD75" i="10" s="1"/>
  <c r="AE65" i="6"/>
  <c r="AE65" i="11" s="1"/>
  <c r="AE65" i="7"/>
  <c r="AE65" i="10" s="1"/>
  <c r="W119" i="6"/>
  <c r="W119" i="11" s="1"/>
  <c r="W119" i="7"/>
  <c r="W119" i="10" s="1"/>
  <c r="N119" i="6"/>
  <c r="N119" i="11" s="1"/>
  <c r="N119" i="7"/>
  <c r="N119" i="10" s="1"/>
  <c r="AT119" i="6"/>
  <c r="AT119" i="11" s="1"/>
  <c r="AT119" i="7"/>
  <c r="AT119" i="10" s="1"/>
  <c r="O178" i="6"/>
  <c r="O178" i="11" s="1"/>
  <c r="O178" i="7"/>
  <c r="O178" i="10" s="1"/>
  <c r="AW119" i="6"/>
  <c r="AW119" i="11" s="1"/>
  <c r="AW119" i="7"/>
  <c r="AW119" i="10" s="1"/>
  <c r="W65" i="6"/>
  <c r="W65" i="11" s="1"/>
  <c r="W65" i="7"/>
  <c r="W65" i="10" s="1"/>
  <c r="AE66" i="6"/>
  <c r="AE66" i="11" s="1"/>
  <c r="AE66" i="7"/>
  <c r="AE66" i="10" s="1"/>
  <c r="AL219" i="6"/>
  <c r="AL219" i="11" s="1"/>
  <c r="AL219" i="7"/>
  <c r="AL219" i="10" s="1"/>
  <c r="W75" i="6"/>
  <c r="W75" i="11" s="1"/>
  <c r="W75" i="7"/>
  <c r="W75" i="10" s="1"/>
  <c r="X66" i="6"/>
  <c r="X66" i="11" s="1"/>
  <c r="X66" i="7"/>
  <c r="X66" i="10" s="1"/>
  <c r="P119" i="6"/>
  <c r="P119" i="11" s="1"/>
  <c r="P119" i="7"/>
  <c r="P119" i="10" s="1"/>
  <c r="X119" i="6"/>
  <c r="X119" i="11" s="1"/>
  <c r="X119" i="7"/>
  <c r="X119" i="10" s="1"/>
  <c r="M219" i="6"/>
  <c r="M219" i="11" s="1"/>
  <c r="M219" i="7"/>
  <c r="M219" i="10" s="1"/>
  <c r="AA219" i="6"/>
  <c r="AA219" i="11" s="1"/>
  <c r="AA219" i="7"/>
  <c r="AA219" i="10" s="1"/>
  <c r="AF219" i="6"/>
  <c r="AF219" i="11" s="1"/>
  <c r="AF219" i="7"/>
  <c r="AF219" i="10" s="1"/>
  <c r="AB219" i="6"/>
  <c r="AB219" i="11" s="1"/>
  <c r="AB219" i="7"/>
  <c r="AB219" i="10" s="1"/>
  <c r="AS169" i="6"/>
  <c r="AS169" i="11" s="1"/>
  <c r="AS169" i="7"/>
  <c r="AS169" i="10" s="1"/>
  <c r="BA169" i="6"/>
  <c r="BA169" i="11" s="1"/>
  <c r="BA169" i="7"/>
  <c r="BA169" i="10" s="1"/>
  <c r="J169" i="6"/>
  <c r="J169" i="11" s="1"/>
  <c r="J169" i="7"/>
  <c r="J169" i="10" s="1"/>
  <c r="AP169" i="6"/>
  <c r="AP169" i="11" s="1"/>
  <c r="AP169" i="7"/>
  <c r="AP169" i="10" s="1"/>
  <c r="H131" i="6"/>
  <c r="H131" i="11" s="1"/>
  <c r="H131" i="7"/>
  <c r="H131" i="10" s="1"/>
  <c r="AR84" i="6"/>
  <c r="AR84" i="11" s="1"/>
  <c r="AR84" i="7"/>
  <c r="AR84" i="10" s="1"/>
  <c r="AY154" i="6"/>
  <c r="AY154" i="11" s="1"/>
  <c r="AY154" i="7"/>
  <c r="AY154" i="10" s="1"/>
  <c r="Q171" i="6"/>
  <c r="Q171" i="11" s="1"/>
  <c r="Q171" i="7"/>
  <c r="Q171" i="10" s="1"/>
  <c r="Q76" i="6"/>
  <c r="Q76" i="11" s="1"/>
  <c r="Q76" i="7"/>
  <c r="Q76" i="10" s="1"/>
  <c r="I79" i="6"/>
  <c r="I79" i="11" s="1"/>
  <c r="I79" i="7"/>
  <c r="I79" i="10" s="1"/>
  <c r="Q64" i="6"/>
  <c r="Q64" i="11" s="1"/>
  <c r="Q64" i="7"/>
  <c r="Q64" i="10" s="1"/>
  <c r="AQ105" i="6"/>
  <c r="AQ105" i="11" s="1"/>
  <c r="AQ105" i="7"/>
  <c r="AQ105" i="10" s="1"/>
  <c r="AR152" i="6"/>
  <c r="AR152" i="11" s="1"/>
  <c r="AR152" i="7"/>
  <c r="AR152" i="10" s="1"/>
  <c r="AO84" i="6"/>
  <c r="AO84" i="11" s="1"/>
  <c r="AO84" i="7"/>
  <c r="AO84" i="10" s="1"/>
  <c r="AK198" i="6"/>
  <c r="AK198" i="11" s="1"/>
  <c r="AK198" i="7"/>
  <c r="AK198" i="10" s="1"/>
  <c r="BB193" i="6"/>
  <c r="BB193" i="11" s="1"/>
  <c r="BB193" i="7"/>
  <c r="BB193" i="10" s="1"/>
  <c r="N76" i="6"/>
  <c r="N76" i="11" s="1"/>
  <c r="N76" i="7"/>
  <c r="N76" i="10" s="1"/>
  <c r="BB105" i="6"/>
  <c r="BB105" i="11" s="1"/>
  <c r="BB105" i="7"/>
  <c r="BB105" i="10" s="1"/>
  <c r="Y139" i="6"/>
  <c r="Y139" i="11" s="1"/>
  <c r="Y139" i="7"/>
  <c r="Y139" i="10" s="1"/>
  <c r="AQ84" i="6"/>
  <c r="AQ84" i="11" s="1"/>
  <c r="AQ84" i="7"/>
  <c r="AQ84" i="10" s="1"/>
  <c r="H79" i="6"/>
  <c r="H79" i="11" s="1"/>
  <c r="H79" i="7"/>
  <c r="H79" i="10" s="1"/>
  <c r="H153" i="6"/>
  <c r="H153" i="11" s="1"/>
  <c r="H153" i="7"/>
  <c r="H153" i="10" s="1"/>
  <c r="N139" i="6"/>
  <c r="N139" i="11" s="1"/>
  <c r="N139" i="7"/>
  <c r="N139" i="10" s="1"/>
  <c r="BB229" i="6"/>
  <c r="BB229" i="11" s="1"/>
  <c r="BB229" i="7"/>
  <c r="BB229" i="10" s="1"/>
  <c r="AI105" i="6"/>
  <c r="AI105" i="11" s="1"/>
  <c r="AI105" i="7"/>
  <c r="AI105" i="10" s="1"/>
  <c r="AX152" i="6"/>
  <c r="AX152" i="11" s="1"/>
  <c r="AX152" i="7"/>
  <c r="AX152" i="10" s="1"/>
  <c r="G154" i="6"/>
  <c r="G154" i="11" s="1"/>
  <c r="G154" i="7"/>
  <c r="G154" i="10" s="1"/>
  <c r="G140" i="6"/>
  <c r="G140" i="11" s="1"/>
  <c r="G140" i="7"/>
  <c r="G140" i="10" s="1"/>
  <c r="H186" i="6"/>
  <c r="H186" i="11" s="1"/>
  <c r="H186" i="7"/>
  <c r="H186" i="10" s="1"/>
  <c r="AJ84" i="6"/>
  <c r="AJ84" i="11" s="1"/>
  <c r="AJ84" i="7"/>
  <c r="AJ84" i="10" s="1"/>
  <c r="AO105" i="6"/>
  <c r="AO105" i="11" s="1"/>
  <c r="AO105" i="7"/>
  <c r="AO105" i="10" s="1"/>
  <c r="AF139" i="6"/>
  <c r="AF139" i="11" s="1"/>
  <c r="AF139" i="7"/>
  <c r="AF139" i="10" s="1"/>
  <c r="P169" i="6"/>
  <c r="P169" i="11" s="1"/>
  <c r="P169" i="7"/>
  <c r="P169" i="10" s="1"/>
  <c r="AA169" i="6"/>
  <c r="AA169" i="11" s="1"/>
  <c r="AA169" i="7"/>
  <c r="AA169" i="10" s="1"/>
  <c r="H169" i="6"/>
  <c r="H169" i="11" s="1"/>
  <c r="H169" i="7"/>
  <c r="H169" i="10" s="1"/>
  <c r="G169" i="6"/>
  <c r="G169" i="11" s="1"/>
  <c r="G169" i="7"/>
  <c r="G169" i="10" s="1"/>
  <c r="L174" i="6"/>
  <c r="L174" i="11" s="1"/>
  <c r="L174" i="7"/>
  <c r="L174" i="10" s="1"/>
  <c r="AL235" i="6"/>
  <c r="AL235" i="11" s="1"/>
  <c r="AL235" i="7"/>
  <c r="AL235" i="10" s="1"/>
  <c r="J235" i="6"/>
  <c r="J235" i="11" s="1"/>
  <c r="J235" i="7"/>
  <c r="J235" i="10" s="1"/>
  <c r="N235" i="6"/>
  <c r="N235" i="11" s="1"/>
  <c r="N235" i="7"/>
  <c r="N235" i="10" s="1"/>
  <c r="Z235" i="6"/>
  <c r="Z235" i="11" s="1"/>
  <c r="Z235" i="7"/>
  <c r="Z235" i="10" s="1"/>
  <c r="I235" i="6"/>
  <c r="I235" i="11" s="1"/>
  <c r="I235" i="7"/>
  <c r="I235" i="10" s="1"/>
  <c r="L235" i="6"/>
  <c r="L235" i="11" s="1"/>
  <c r="L235" i="7"/>
  <c r="L235" i="10" s="1"/>
  <c r="J204" i="6"/>
  <c r="J204" i="11" s="1"/>
  <c r="J204" i="7"/>
  <c r="J204" i="10" s="1"/>
  <c r="AP204" i="6"/>
  <c r="AP204" i="11" s="1"/>
  <c r="AP204" i="7"/>
  <c r="AP204" i="10" s="1"/>
  <c r="N195" i="6"/>
  <c r="N195" i="11" s="1"/>
  <c r="N195" i="7"/>
  <c r="N195" i="10" s="1"/>
  <c r="AY195" i="6"/>
  <c r="AY195" i="11" s="1"/>
  <c r="AY195" i="7"/>
  <c r="AY195" i="10" s="1"/>
  <c r="BA195" i="6"/>
  <c r="BA195" i="11" s="1"/>
  <c r="BA195" i="7"/>
  <c r="BA195" i="10" s="1"/>
  <c r="AK195" i="6"/>
  <c r="AK195" i="11" s="1"/>
  <c r="AK195" i="7"/>
  <c r="AK195" i="10" s="1"/>
  <c r="H195" i="6"/>
  <c r="H195" i="11" s="1"/>
  <c r="H195" i="7"/>
  <c r="H195" i="10" s="1"/>
  <c r="AM195" i="6"/>
  <c r="AM195" i="11" s="1"/>
  <c r="AM195" i="7"/>
  <c r="AM195" i="10" s="1"/>
  <c r="AQ195" i="6"/>
  <c r="AQ195" i="11" s="1"/>
  <c r="AQ195" i="7"/>
  <c r="AQ195" i="10" s="1"/>
  <c r="AF195" i="6"/>
  <c r="AF195" i="11" s="1"/>
  <c r="AF195" i="7"/>
  <c r="AF195" i="10" s="1"/>
  <c r="T130" i="6"/>
  <c r="T130" i="11" s="1"/>
  <c r="T130" i="7"/>
  <c r="T130" i="10" s="1"/>
  <c r="AX130" i="6"/>
  <c r="AX130" i="11" s="1"/>
  <c r="AX130" i="7"/>
  <c r="AX130" i="10" s="1"/>
  <c r="AT130" i="6"/>
  <c r="AT130" i="11" s="1"/>
  <c r="AT130" i="7"/>
  <c r="AT130" i="10" s="1"/>
  <c r="AD130" i="6"/>
  <c r="AD130" i="11" s="1"/>
  <c r="AD130" i="7"/>
  <c r="AD130" i="10" s="1"/>
  <c r="X195" i="6"/>
  <c r="X195" i="11" s="1"/>
  <c r="X195" i="7"/>
  <c r="X195" i="10" s="1"/>
  <c r="BB164" i="6"/>
  <c r="BB164" i="11" s="1"/>
  <c r="BB164" i="7"/>
  <c r="BB164" i="10" s="1"/>
  <c r="AS204" i="6"/>
  <c r="AS204" i="11" s="1"/>
  <c r="AS204" i="7"/>
  <c r="AS204" i="10" s="1"/>
  <c r="BK210" i="7"/>
  <c r="BK210" i="10" s="1"/>
  <c r="BK202" i="7"/>
  <c r="BK202" i="10" s="1"/>
  <c r="BK158" i="7"/>
  <c r="BK158" i="10" s="1"/>
  <c r="BK159" i="7"/>
  <c r="BK159" i="10" s="1"/>
  <c r="BK168" i="7"/>
  <c r="BK168" i="10" s="1"/>
  <c r="BK160" i="7"/>
  <c r="BK160" i="10" s="1"/>
  <c r="BK156" i="7"/>
  <c r="BK156" i="10" s="1"/>
  <c r="BK148" i="7"/>
  <c r="BK148" i="10" s="1"/>
  <c r="BK144" i="7"/>
  <c r="BK144" i="10" s="1"/>
  <c r="BK136" i="7"/>
  <c r="BK136" i="10" s="1"/>
  <c r="BK181" i="7"/>
  <c r="BK181" i="10" s="1"/>
  <c r="BK161" i="7"/>
  <c r="BK161" i="10" s="1"/>
  <c r="BK125" i="7"/>
  <c r="BK125" i="10" s="1"/>
  <c r="BK93" i="7"/>
  <c r="BK93" i="10" s="1"/>
  <c r="BK85" i="7"/>
  <c r="BK85" i="10" s="1"/>
  <c r="BK69" i="7"/>
  <c r="BK69" i="10" s="1"/>
  <c r="BK49" i="7"/>
  <c r="BK49" i="10" s="1"/>
  <c r="BK45" i="7"/>
  <c r="BK45" i="10" s="1"/>
  <c r="BK94" i="7"/>
  <c r="BK94" i="10" s="1"/>
  <c r="BK82" i="7"/>
  <c r="BK82" i="10" s="1"/>
  <c r="BK46" i="7"/>
  <c r="BK46" i="10" s="1"/>
  <c r="BK26" i="7"/>
  <c r="BK26" i="10" s="1"/>
  <c r="BK19" i="7"/>
  <c r="BK19" i="10" s="1"/>
  <c r="BK96" i="7"/>
  <c r="BK96" i="10" s="1"/>
  <c r="BK44" i="7"/>
  <c r="BK44" i="10" s="1"/>
  <c r="BK222" i="7"/>
  <c r="BK222" i="10" s="1"/>
  <c r="BK223" i="7"/>
  <c r="BK223" i="10" s="1"/>
  <c r="BK224" i="7"/>
  <c r="BK224" i="10" s="1"/>
  <c r="BK225" i="7"/>
  <c r="BK225" i="10" s="1"/>
  <c r="BK226" i="7"/>
  <c r="BK226" i="10" s="1"/>
  <c r="BK227" i="7"/>
  <c r="BK227" i="10" s="1"/>
  <c r="BK228" i="7"/>
  <c r="BK228" i="10" s="1"/>
  <c r="BK229" i="7"/>
  <c r="BK229" i="10" s="1"/>
  <c r="BK230" i="7"/>
  <c r="BK230" i="10" s="1"/>
  <c r="BK231" i="7"/>
  <c r="BK231" i="10" s="1"/>
  <c r="BK232" i="7"/>
  <c r="BK232" i="10" s="1"/>
  <c r="BK233" i="7"/>
  <c r="BK233" i="10" s="1"/>
  <c r="BK234" i="7"/>
  <c r="BK234" i="10" s="1"/>
  <c r="BK235" i="7"/>
  <c r="BK235" i="10" s="1"/>
  <c r="BK2" i="7"/>
  <c r="BK2" i="10" s="1"/>
  <c r="BK3" i="7"/>
  <c r="BK3" i="10" s="1"/>
  <c r="BK4" i="7"/>
  <c r="BK4" i="10" s="1"/>
  <c r="BK5" i="7"/>
  <c r="BK5" i="10" s="1"/>
  <c r="BK6" i="7"/>
  <c r="BK6" i="10" s="1"/>
  <c r="BK7" i="7"/>
  <c r="BK7" i="10" s="1"/>
  <c r="BK8" i="7"/>
  <c r="BK8" i="10" s="1"/>
  <c r="BK9" i="7"/>
  <c r="BK9" i="10" s="1"/>
  <c r="BK10" i="7"/>
  <c r="BK10" i="10" s="1"/>
  <c r="BK11" i="7"/>
  <c r="BK11" i="10" s="1"/>
  <c r="BK12" i="7"/>
  <c r="BK12" i="10" s="1"/>
  <c r="BK13" i="7"/>
  <c r="BK13" i="10" s="1"/>
  <c r="BK14" i="7"/>
  <c r="BK14" i="10" s="1"/>
  <c r="BK15" i="7"/>
  <c r="BK15" i="10" s="1"/>
  <c r="BK16" i="7"/>
  <c r="BK16" i="10" s="1"/>
  <c r="BK17" i="7"/>
  <c r="BK17" i="10" s="1"/>
  <c r="BK18" i="7"/>
  <c r="BK18" i="10" s="1"/>
  <c r="BK20" i="7"/>
  <c r="BK20" i="10" s="1"/>
  <c r="BK21" i="7"/>
  <c r="BK21" i="10" s="1"/>
  <c r="BK22" i="7"/>
  <c r="BK22" i="10" s="1"/>
  <c r="BK23" i="7"/>
  <c r="BK23" i="10" s="1"/>
  <c r="BK24" i="7"/>
  <c r="BK24" i="10" s="1"/>
  <c r="BK25" i="7"/>
  <c r="BK25" i="10" s="1"/>
  <c r="BK27" i="7"/>
  <c r="BK27" i="10" s="1"/>
  <c r="BK28" i="7"/>
  <c r="BK28" i="10" s="1"/>
  <c r="BK29" i="7"/>
  <c r="BK29" i="10" s="1"/>
  <c r="BK30" i="7"/>
  <c r="BK30" i="10" s="1"/>
  <c r="BK31" i="7"/>
  <c r="BK31" i="10" s="1"/>
  <c r="BK32" i="7"/>
  <c r="BK32" i="10" s="1"/>
  <c r="BK33" i="7"/>
  <c r="BK33" i="10" s="1"/>
  <c r="BK34" i="7"/>
  <c r="BK34" i="10" s="1"/>
  <c r="BK35" i="7"/>
  <c r="BK35" i="10" s="1"/>
  <c r="BK36" i="7"/>
  <c r="BK36" i="10" s="1"/>
  <c r="BK37" i="7"/>
  <c r="BK37" i="10" s="1"/>
  <c r="BK38" i="7"/>
  <c r="BK38" i="10" s="1"/>
  <c r="BK39" i="7"/>
  <c r="BK39" i="10" s="1"/>
  <c r="BK40" i="7"/>
  <c r="BK40" i="10" s="1"/>
  <c r="BK41" i="7"/>
  <c r="BK41" i="10" s="1"/>
  <c r="BK42" i="7"/>
  <c r="BK42" i="10" s="1"/>
  <c r="BK43" i="7"/>
  <c r="BK43" i="10" s="1"/>
  <c r="BK47" i="7"/>
  <c r="BK47" i="10" s="1"/>
  <c r="BK48" i="7"/>
  <c r="BK48" i="10" s="1"/>
  <c r="BK50" i="7"/>
  <c r="BK50" i="10" s="1"/>
  <c r="BK51" i="7"/>
  <c r="BK51" i="10" s="1"/>
  <c r="BK52" i="7"/>
  <c r="BK52" i="10" s="1"/>
  <c r="BK53" i="7"/>
  <c r="BK53" i="10" s="1"/>
  <c r="BK54" i="7"/>
  <c r="BK54" i="10" s="1"/>
  <c r="BK55" i="7"/>
  <c r="BK55" i="10" s="1"/>
  <c r="BK56" i="7"/>
  <c r="BK56" i="10" s="1"/>
  <c r="BK57" i="7"/>
  <c r="BK57" i="10" s="1"/>
  <c r="BK58" i="7"/>
  <c r="BK58" i="10" s="1"/>
  <c r="BK59" i="7"/>
  <c r="BK59" i="10" s="1"/>
  <c r="BK60" i="7"/>
  <c r="BK60" i="10" s="1"/>
  <c r="BK61" i="7"/>
  <c r="BK61" i="10" s="1"/>
  <c r="BK62" i="7"/>
  <c r="BK62" i="10" s="1"/>
  <c r="BK63" i="7"/>
  <c r="BK63" i="10" s="1"/>
  <c r="BK64" i="7"/>
  <c r="BK64" i="10" s="1"/>
  <c r="BK65" i="7"/>
  <c r="BK65" i="10" s="1"/>
  <c r="BK66" i="7"/>
  <c r="BK66" i="10" s="1"/>
  <c r="BK67" i="7"/>
  <c r="BK67" i="10" s="1"/>
  <c r="BK68" i="7"/>
  <c r="BK68" i="10" s="1"/>
  <c r="BK70" i="7"/>
  <c r="BK70" i="10" s="1"/>
  <c r="BK71" i="7"/>
  <c r="BK71" i="10" s="1"/>
  <c r="BK72" i="7"/>
  <c r="BK72" i="10" s="1"/>
  <c r="BK73" i="7"/>
  <c r="BK73" i="10" s="1"/>
  <c r="BK74" i="7"/>
  <c r="BK74" i="10" s="1"/>
  <c r="BK75" i="7"/>
  <c r="BK75" i="10" s="1"/>
  <c r="BK76" i="7"/>
  <c r="BK76" i="10" s="1"/>
  <c r="BK77" i="7"/>
  <c r="BK77" i="10" s="1"/>
  <c r="BK78" i="7"/>
  <c r="BK78" i="10" s="1"/>
  <c r="BK79" i="7"/>
  <c r="BK79" i="10" s="1"/>
  <c r="BK80" i="7"/>
  <c r="BK80" i="10" s="1"/>
  <c r="BK81" i="7"/>
  <c r="BK81" i="10" s="1"/>
  <c r="BK83" i="7"/>
  <c r="BK83" i="10" s="1"/>
  <c r="BK84" i="7"/>
  <c r="BK84" i="10" s="1"/>
  <c r="BK86" i="7"/>
  <c r="BK86" i="10" s="1"/>
  <c r="BK87" i="7"/>
  <c r="BK87" i="10" s="1"/>
  <c r="BK88" i="7"/>
  <c r="BK88" i="10" s="1"/>
  <c r="BK89" i="7"/>
  <c r="BK89" i="10" s="1"/>
  <c r="BK90" i="7"/>
  <c r="BK90" i="10" s="1"/>
  <c r="BK91" i="7"/>
  <c r="BK91" i="10" s="1"/>
  <c r="BK92" i="7"/>
  <c r="BK92" i="10" s="1"/>
  <c r="BK95" i="7"/>
  <c r="BK95" i="10" s="1"/>
  <c r="BK97" i="7"/>
  <c r="BK97" i="10" s="1"/>
  <c r="BK98" i="7"/>
  <c r="BK98" i="10" s="1"/>
  <c r="BK99" i="7"/>
  <c r="BK99" i="10" s="1"/>
  <c r="BK100" i="7"/>
  <c r="BK100" i="10" s="1"/>
  <c r="BK101" i="7"/>
  <c r="BK101" i="10" s="1"/>
  <c r="BK102" i="7"/>
  <c r="BK102" i="10" s="1"/>
  <c r="BK103" i="7"/>
  <c r="BK103" i="10" s="1"/>
  <c r="BK104" i="7"/>
  <c r="BK104" i="10" s="1"/>
  <c r="BK105" i="7"/>
  <c r="BK105" i="10" s="1"/>
  <c r="BK106" i="7"/>
  <c r="BK106" i="10" s="1"/>
  <c r="BK107" i="7"/>
  <c r="BK107" i="10" s="1"/>
  <c r="BK108" i="7"/>
  <c r="BK108" i="10" s="1"/>
  <c r="BK109" i="7"/>
  <c r="BK109" i="10" s="1"/>
  <c r="BK110" i="7"/>
  <c r="BK110" i="10" s="1"/>
  <c r="BK111" i="7"/>
  <c r="BK111" i="10" s="1"/>
  <c r="BK112" i="7"/>
  <c r="BK112" i="10" s="1"/>
  <c r="BK113" i="7"/>
  <c r="BK113" i="10" s="1"/>
  <c r="BK114" i="7"/>
  <c r="BK114" i="10" s="1"/>
  <c r="BK115" i="7"/>
  <c r="BK115" i="10" s="1"/>
  <c r="BK116" i="7"/>
  <c r="BK116" i="10" s="1"/>
  <c r="BK117" i="7"/>
  <c r="BK117" i="10" s="1"/>
  <c r="BK118" i="7"/>
  <c r="BK118" i="10" s="1"/>
  <c r="BK119" i="7"/>
  <c r="BK119" i="10" s="1"/>
  <c r="BK120" i="7"/>
  <c r="BK120" i="10" s="1"/>
  <c r="BK121" i="7"/>
  <c r="BK121" i="10" s="1"/>
  <c r="BK122" i="7"/>
  <c r="BK122" i="10" s="1"/>
  <c r="BK123" i="7"/>
  <c r="BK123" i="10" s="1"/>
  <c r="BK124" i="7"/>
  <c r="BK124" i="10" s="1"/>
  <c r="BK126" i="7"/>
  <c r="BK126" i="10" s="1"/>
  <c r="BK127" i="7"/>
  <c r="BK127" i="10" s="1"/>
  <c r="BK128" i="7"/>
  <c r="BK128" i="10" s="1"/>
  <c r="BK129" i="7"/>
  <c r="BK129" i="10" s="1"/>
  <c r="BK130" i="7"/>
  <c r="BK130" i="10" s="1"/>
  <c r="BK131" i="7"/>
  <c r="BK131" i="10" s="1"/>
  <c r="BK132" i="7"/>
  <c r="BK132" i="10" s="1"/>
  <c r="BK133" i="7"/>
  <c r="BK133" i="10" s="1"/>
  <c r="BK134" i="7"/>
  <c r="BK134" i="10" s="1"/>
  <c r="BK135" i="7"/>
  <c r="BK135" i="10" s="1"/>
  <c r="BK137" i="7"/>
  <c r="BK137" i="10" s="1"/>
  <c r="BK138" i="7"/>
  <c r="BK138" i="10" s="1"/>
  <c r="BK139" i="7"/>
  <c r="BK139" i="10" s="1"/>
  <c r="BK140" i="7"/>
  <c r="BK140" i="10" s="1"/>
  <c r="BK141" i="7"/>
  <c r="BK141" i="10" s="1"/>
  <c r="BK142" i="7"/>
  <c r="BK142" i="10" s="1"/>
  <c r="BK143" i="7"/>
  <c r="BK143" i="10" s="1"/>
  <c r="BK145" i="7"/>
  <c r="BK145" i="10" s="1"/>
  <c r="BK146" i="7"/>
  <c r="BK146" i="10" s="1"/>
  <c r="BK147" i="7"/>
  <c r="BK147" i="10" s="1"/>
  <c r="BK149" i="7"/>
  <c r="BK149" i="10" s="1"/>
  <c r="BK150" i="7"/>
  <c r="BK150" i="10" s="1"/>
  <c r="BK151" i="7"/>
  <c r="BK151" i="10" s="1"/>
  <c r="BK152" i="7"/>
  <c r="BK152" i="10" s="1"/>
  <c r="BK153" i="7"/>
  <c r="BK153" i="10" s="1"/>
  <c r="BK154" i="7"/>
  <c r="BK154" i="10" s="1"/>
  <c r="BK155" i="7"/>
  <c r="BK155" i="10" s="1"/>
  <c r="BK157" i="7"/>
  <c r="BK157" i="10" s="1"/>
  <c r="BK162" i="7"/>
  <c r="BK162" i="10" s="1"/>
  <c r="BK163" i="7"/>
  <c r="BK163" i="10" s="1"/>
  <c r="BK164" i="7"/>
  <c r="BK164" i="10" s="1"/>
  <c r="BK165" i="7"/>
  <c r="BK165" i="10" s="1"/>
  <c r="BK166" i="7"/>
  <c r="BK166" i="10" s="1"/>
  <c r="BK167" i="7"/>
  <c r="BK167" i="10" s="1"/>
  <c r="BK169" i="7"/>
  <c r="BK169" i="10" s="1"/>
  <c r="BK170" i="7"/>
  <c r="BK170" i="10" s="1"/>
  <c r="BK171" i="7"/>
  <c r="BK171" i="10" s="1"/>
  <c r="BK172" i="7"/>
  <c r="BK172" i="10" s="1"/>
  <c r="BK173" i="7"/>
  <c r="BK173" i="10" s="1"/>
  <c r="BK174" i="7"/>
  <c r="BK174" i="10" s="1"/>
  <c r="BK175" i="7"/>
  <c r="BK175" i="10" s="1"/>
  <c r="BK176" i="7"/>
  <c r="BK176" i="10" s="1"/>
  <c r="BK177" i="7"/>
  <c r="BK177" i="10" s="1"/>
  <c r="BK178" i="7"/>
  <c r="BK178" i="10" s="1"/>
  <c r="BK179" i="7"/>
  <c r="BK179" i="10" s="1"/>
  <c r="BK180" i="7"/>
  <c r="BK180" i="10" s="1"/>
  <c r="BK182" i="7"/>
  <c r="BK182" i="10" s="1"/>
  <c r="BK183" i="7"/>
  <c r="BK183" i="10" s="1"/>
  <c r="BK184" i="7"/>
  <c r="BK184" i="10" s="1"/>
  <c r="BK185" i="7"/>
  <c r="BK185" i="10" s="1"/>
  <c r="BK186" i="7"/>
  <c r="BK186" i="10" s="1"/>
  <c r="BK187" i="7"/>
  <c r="BK187" i="10" s="1"/>
  <c r="BK188" i="7"/>
  <c r="BK188" i="10" s="1"/>
  <c r="BK189" i="7"/>
  <c r="BK189" i="10" s="1"/>
  <c r="BK190" i="7"/>
  <c r="BK190" i="10" s="1"/>
  <c r="BK191" i="7"/>
  <c r="BK191" i="10" s="1"/>
  <c r="BK192" i="7"/>
  <c r="BK192" i="10" s="1"/>
  <c r="BK193" i="7"/>
  <c r="BK193" i="10" s="1"/>
  <c r="BK194" i="7"/>
  <c r="BK194" i="10" s="1"/>
  <c r="BK195" i="7"/>
  <c r="BK195" i="10" s="1"/>
  <c r="BK196" i="7"/>
  <c r="BK196" i="10" s="1"/>
  <c r="BK197" i="7"/>
  <c r="BK197" i="10" s="1"/>
  <c r="BK198" i="7"/>
  <c r="BK198" i="10" s="1"/>
  <c r="BK199" i="7"/>
  <c r="BK199" i="10" s="1"/>
  <c r="BK200" i="7"/>
  <c r="BK200" i="10" s="1"/>
  <c r="BK201" i="7"/>
  <c r="BK201" i="10" s="1"/>
  <c r="BK203" i="7"/>
  <c r="BK203" i="10" s="1"/>
  <c r="BK204" i="7"/>
  <c r="BK204" i="10" s="1"/>
  <c r="BK205" i="7"/>
  <c r="BK205" i="10" s="1"/>
  <c r="BK206" i="7"/>
  <c r="BK206" i="10" s="1"/>
  <c r="BK207" i="7"/>
  <c r="BK207" i="10" s="1"/>
  <c r="BK208" i="7"/>
  <c r="BK208" i="10" s="1"/>
  <c r="BK209" i="7"/>
  <c r="BK209" i="10" s="1"/>
  <c r="BK211" i="7"/>
  <c r="BK211" i="10" s="1"/>
  <c r="BK212" i="7"/>
  <c r="BK212" i="10" s="1"/>
  <c r="BK213" i="7"/>
  <c r="BK213" i="10" s="1"/>
  <c r="BK214" i="7"/>
  <c r="BK214" i="10" s="1"/>
  <c r="BK215" i="7"/>
  <c r="BK215" i="10" s="1"/>
  <c r="BK216" i="7"/>
  <c r="BK216" i="10" s="1"/>
  <c r="BK217" i="7"/>
  <c r="BK217" i="10" s="1"/>
  <c r="BK218" i="7"/>
  <c r="BK218" i="10" s="1"/>
  <c r="BK219" i="7"/>
  <c r="BK219" i="10" s="1"/>
  <c r="BK220" i="7"/>
  <c r="BK220" i="10" s="1"/>
  <c r="BK221" i="7"/>
  <c r="BK221" i="10" s="1"/>
  <c r="AX181" i="6"/>
  <c r="AX181" i="11" s="1"/>
  <c r="AX181" i="7"/>
  <c r="AX181" i="10" s="1"/>
  <c r="AB39" i="6"/>
  <c r="AB39" i="11" s="1"/>
  <c r="AB39" i="7"/>
  <c r="AB39" i="10" s="1"/>
  <c r="AL39" i="6"/>
  <c r="AL39" i="11" s="1"/>
  <c r="AL39" i="7"/>
  <c r="AL39" i="10" s="1"/>
  <c r="AW39" i="6"/>
  <c r="AW39" i="11" s="1"/>
  <c r="AW39" i="7"/>
  <c r="AW39" i="10" s="1"/>
  <c r="AH35" i="6"/>
  <c r="AH35" i="11" s="1"/>
  <c r="AH35" i="7"/>
  <c r="AH35" i="10" s="1"/>
  <c r="AR35" i="6"/>
  <c r="AR35" i="11" s="1"/>
  <c r="AR35" i="7"/>
  <c r="AR35" i="10" s="1"/>
  <c r="AO35" i="6"/>
  <c r="AO35" i="11" s="1"/>
  <c r="AO35" i="7"/>
  <c r="AO35" i="10" s="1"/>
  <c r="AK39" i="6"/>
  <c r="AK39" i="11" s="1"/>
  <c r="AK39" i="7"/>
  <c r="AK39" i="10" s="1"/>
  <c r="AE39" i="6"/>
  <c r="AE39" i="11" s="1"/>
  <c r="AE39" i="7"/>
  <c r="AE39" i="10" s="1"/>
  <c r="AX174" i="6"/>
  <c r="AX174" i="11" s="1"/>
  <c r="AX174" i="7"/>
  <c r="AX174" i="10" s="1"/>
  <c r="AL174" i="6"/>
  <c r="AL174" i="11" s="1"/>
  <c r="AL174" i="7"/>
  <c r="AL174" i="10" s="1"/>
  <c r="AT174" i="6"/>
  <c r="AT174" i="11" s="1"/>
  <c r="AT174" i="7"/>
  <c r="AT174" i="10" s="1"/>
  <c r="BB174" i="6"/>
  <c r="BB174" i="11" s="1"/>
  <c r="BB174" i="7"/>
  <c r="BB174" i="10" s="1"/>
  <c r="AK66" i="6"/>
  <c r="AK66" i="11" s="1"/>
  <c r="AK66" i="7"/>
  <c r="AK66" i="10" s="1"/>
  <c r="Z66" i="6"/>
  <c r="Z66" i="11" s="1"/>
  <c r="Z66" i="7"/>
  <c r="Z66" i="10" s="1"/>
  <c r="AX178" i="6"/>
  <c r="AX178" i="11" s="1"/>
  <c r="AX178" i="7"/>
  <c r="AX178" i="10" s="1"/>
  <c r="R178" i="6"/>
  <c r="R178" i="11" s="1"/>
  <c r="R178" i="7"/>
  <c r="R178" i="10" s="1"/>
  <c r="AK178" i="6"/>
  <c r="AK178" i="11" s="1"/>
  <c r="AK178" i="7"/>
  <c r="AK178" i="10" s="1"/>
  <c r="AC65" i="6"/>
  <c r="AC65" i="11" s="1"/>
  <c r="AC65" i="7"/>
  <c r="AC65" i="10" s="1"/>
  <c r="AX65" i="6"/>
  <c r="AX65" i="11" s="1"/>
  <c r="AX65" i="7"/>
  <c r="AX65" i="10" s="1"/>
  <c r="R65" i="6"/>
  <c r="R65" i="11" s="1"/>
  <c r="R65" i="7"/>
  <c r="R65" i="10" s="1"/>
  <c r="AS75" i="6"/>
  <c r="AS75" i="11" s="1"/>
  <c r="AS75" i="7"/>
  <c r="AS75" i="10" s="1"/>
  <c r="X75" i="6"/>
  <c r="X75" i="11" s="1"/>
  <c r="X75" i="7"/>
  <c r="X75" i="10" s="1"/>
  <c r="AV178" i="6"/>
  <c r="AV178" i="11" s="1"/>
  <c r="AV178" i="7"/>
  <c r="AV178" i="10" s="1"/>
  <c r="AI178" i="6"/>
  <c r="AI178" i="11" s="1"/>
  <c r="AI178" i="7"/>
  <c r="AI178" i="10" s="1"/>
  <c r="AN65" i="6"/>
  <c r="AN65" i="11" s="1"/>
  <c r="AN65" i="7"/>
  <c r="AN65" i="10" s="1"/>
  <c r="V75" i="6"/>
  <c r="V75" i="11" s="1"/>
  <c r="V75" i="7"/>
  <c r="V75" i="10" s="1"/>
  <c r="AZ178" i="6"/>
  <c r="AZ178" i="11" s="1"/>
  <c r="AZ178" i="7"/>
  <c r="AZ178" i="10" s="1"/>
  <c r="O65" i="6"/>
  <c r="O65" i="11" s="1"/>
  <c r="O65" i="7"/>
  <c r="O65" i="10" s="1"/>
  <c r="AA119" i="6"/>
  <c r="AA119" i="11" s="1"/>
  <c r="AA119" i="7"/>
  <c r="AA119" i="10" s="1"/>
  <c r="R119" i="6"/>
  <c r="R119" i="11" s="1"/>
  <c r="R119" i="7"/>
  <c r="R119" i="10" s="1"/>
  <c r="AX119" i="6"/>
  <c r="AX119" i="11" s="1"/>
  <c r="AX119" i="7"/>
  <c r="AX119" i="10" s="1"/>
  <c r="AM65" i="6"/>
  <c r="AM65" i="11" s="1"/>
  <c r="AM65" i="7"/>
  <c r="AM65" i="10" s="1"/>
  <c r="T119" i="6"/>
  <c r="T119" i="11" s="1"/>
  <c r="T119" i="7"/>
  <c r="T119" i="10" s="1"/>
  <c r="L65" i="6"/>
  <c r="L65" i="11" s="1"/>
  <c r="L65" i="7"/>
  <c r="L65" i="10" s="1"/>
  <c r="W66" i="6"/>
  <c r="W66" i="11" s="1"/>
  <c r="W66" i="7"/>
  <c r="W66" i="10" s="1"/>
  <c r="AH219" i="6"/>
  <c r="AH219" i="11" s="1"/>
  <c r="AH219" i="7"/>
  <c r="AH219" i="10" s="1"/>
  <c r="AR65" i="6"/>
  <c r="AR65" i="11" s="1"/>
  <c r="AR65" i="7"/>
  <c r="AR65" i="10" s="1"/>
  <c r="P66" i="6"/>
  <c r="P66" i="11" s="1"/>
  <c r="P66" i="7"/>
  <c r="P66" i="10" s="1"/>
  <c r="AF119" i="6"/>
  <c r="AF119" i="11" s="1"/>
  <c r="AF119" i="7"/>
  <c r="AF119" i="10" s="1"/>
  <c r="AJ66" i="6"/>
  <c r="AJ66" i="11" s="1"/>
  <c r="AJ66" i="7"/>
  <c r="AJ66" i="10" s="1"/>
  <c r="K219" i="6"/>
  <c r="K219" i="11" s="1"/>
  <c r="K219" i="7"/>
  <c r="K219" i="10" s="1"/>
  <c r="AJ219" i="6"/>
  <c r="AJ219" i="11" s="1"/>
  <c r="AJ219" i="7"/>
  <c r="AJ219" i="10" s="1"/>
  <c r="AY219" i="6"/>
  <c r="AY219" i="11" s="1"/>
  <c r="AY219" i="7"/>
  <c r="AY219" i="10" s="1"/>
  <c r="AL169" i="6"/>
  <c r="AL169" i="11" s="1"/>
  <c r="AL169" i="7"/>
  <c r="AL169" i="10" s="1"/>
  <c r="AN169" i="6"/>
  <c r="AN169" i="11" s="1"/>
  <c r="AN169" i="7"/>
  <c r="AN169" i="10" s="1"/>
  <c r="AK169" i="6"/>
  <c r="AK169" i="11" s="1"/>
  <c r="AK169" i="7"/>
  <c r="AK169" i="10" s="1"/>
  <c r="I189" i="6"/>
  <c r="I189" i="11" s="1"/>
  <c r="I189" i="7"/>
  <c r="I189" i="10" s="1"/>
  <c r="J76" i="6"/>
  <c r="J76" i="11" s="1"/>
  <c r="J76" i="7"/>
  <c r="J76" i="10" s="1"/>
  <c r="BA139" i="6"/>
  <c r="BA139" i="11" s="1"/>
  <c r="BA139" i="7"/>
  <c r="BA139" i="10" s="1"/>
  <c r="AG139" i="6"/>
  <c r="AG139" i="11" s="1"/>
  <c r="AG139" i="7"/>
  <c r="AG139" i="10" s="1"/>
  <c r="I175" i="6"/>
  <c r="I175" i="11" s="1"/>
  <c r="I175" i="7"/>
  <c r="I175" i="10" s="1"/>
  <c r="I131" i="6"/>
  <c r="I131" i="11" s="1"/>
  <c r="I131" i="7"/>
  <c r="I131" i="10" s="1"/>
  <c r="AM139" i="6"/>
  <c r="AM139" i="11" s="1"/>
  <c r="AM139" i="7"/>
  <c r="AM139" i="10" s="1"/>
  <c r="AW198" i="6"/>
  <c r="AW198" i="11" s="1"/>
  <c r="AW198" i="7"/>
  <c r="AW198" i="10" s="1"/>
  <c r="M51" i="6"/>
  <c r="M51" i="11" s="1"/>
  <c r="M51" i="7"/>
  <c r="M51" i="10" s="1"/>
  <c r="BB25" i="6"/>
  <c r="BB25" i="11" s="1"/>
  <c r="BB25" i="7"/>
  <c r="BB25" i="10" s="1"/>
  <c r="P76" i="6"/>
  <c r="P76" i="11" s="1"/>
  <c r="P76" i="7"/>
  <c r="P76" i="10" s="1"/>
  <c r="AV105" i="6"/>
  <c r="AV105" i="11" s="1"/>
  <c r="AV105" i="7"/>
  <c r="AV105" i="10" s="1"/>
  <c r="AB139" i="6"/>
  <c r="AB139" i="11" s="1"/>
  <c r="AB139" i="7"/>
  <c r="AB139" i="10" s="1"/>
  <c r="BB20" i="6"/>
  <c r="BB20" i="11" s="1"/>
  <c r="BB20" i="7"/>
  <c r="BB20" i="10" s="1"/>
  <c r="AX101" i="6"/>
  <c r="AX101" i="11" s="1"/>
  <c r="AX101" i="7"/>
  <c r="AX101" i="10" s="1"/>
  <c r="H68" i="6"/>
  <c r="H68" i="11" s="1"/>
  <c r="H68" i="7"/>
  <c r="H68" i="10" s="1"/>
  <c r="AJ198" i="6"/>
  <c r="AJ198" i="11" s="1"/>
  <c r="AJ198" i="7"/>
  <c r="AJ198" i="10" s="1"/>
  <c r="AN198" i="6"/>
  <c r="AN198" i="11" s="1"/>
  <c r="AN198" i="7"/>
  <c r="AN198" i="10" s="1"/>
  <c r="AR169" i="6"/>
  <c r="AR169" i="11" s="1"/>
  <c r="AR169" i="7"/>
  <c r="AR169" i="10" s="1"/>
  <c r="AN139" i="6"/>
  <c r="AN139" i="11" s="1"/>
  <c r="AN139" i="7"/>
  <c r="AN139" i="10" s="1"/>
  <c r="J139" i="6"/>
  <c r="J139" i="11" s="1"/>
  <c r="J139" i="7"/>
  <c r="J139" i="10" s="1"/>
  <c r="BA37" i="6"/>
  <c r="BA37" i="11" s="1"/>
  <c r="BA37" i="7"/>
  <c r="BA37" i="10" s="1"/>
  <c r="AT139" i="6"/>
  <c r="AT139" i="11" s="1"/>
  <c r="AT139" i="7"/>
  <c r="AT139" i="10" s="1"/>
  <c r="I179" i="6"/>
  <c r="I179" i="11" s="1"/>
  <c r="I179" i="7"/>
  <c r="I179" i="10" s="1"/>
  <c r="G105" i="6"/>
  <c r="G105" i="11" s="1"/>
  <c r="G105" i="7"/>
  <c r="G105" i="10" s="1"/>
  <c r="AZ139" i="6"/>
  <c r="AZ139" i="11" s="1"/>
  <c r="AZ139" i="7"/>
  <c r="AZ139" i="10" s="1"/>
  <c r="AH169" i="6"/>
  <c r="AH169" i="11" s="1"/>
  <c r="AH169" i="7"/>
  <c r="AH169" i="10" s="1"/>
  <c r="M109" i="6"/>
  <c r="M109" i="11" s="1"/>
  <c r="M109" i="7"/>
  <c r="M109" i="10" s="1"/>
  <c r="AQ169" i="6"/>
  <c r="AQ169" i="11" s="1"/>
  <c r="AQ169" i="7"/>
  <c r="AQ169" i="10" s="1"/>
  <c r="M56" i="6"/>
  <c r="M56" i="11" s="1"/>
  <c r="M56" i="7"/>
  <c r="M56" i="10" s="1"/>
  <c r="W174" i="6"/>
  <c r="W174" i="11" s="1"/>
  <c r="W174" i="7"/>
  <c r="W174" i="10" s="1"/>
  <c r="AZ235" i="6"/>
  <c r="AZ235" i="11" s="1"/>
  <c r="AZ235" i="7"/>
  <c r="AZ235" i="10" s="1"/>
  <c r="AM235" i="6"/>
  <c r="AM235" i="11" s="1"/>
  <c r="AM235" i="7"/>
  <c r="AM235" i="10" s="1"/>
  <c r="K235" i="6"/>
  <c r="K235" i="11" s="1"/>
  <c r="K235" i="7"/>
  <c r="K235" i="10" s="1"/>
  <c r="W235" i="6"/>
  <c r="W235" i="11" s="1"/>
  <c r="W235" i="7"/>
  <c r="W235" i="10" s="1"/>
  <c r="AN235" i="6"/>
  <c r="AN235" i="11" s="1"/>
  <c r="AN235" i="7"/>
  <c r="AN235" i="10" s="1"/>
  <c r="BA235" i="6"/>
  <c r="BA235" i="11" s="1"/>
  <c r="BA235" i="7"/>
  <c r="BA235" i="10" s="1"/>
  <c r="R235" i="6"/>
  <c r="R235" i="11" s="1"/>
  <c r="R235" i="7"/>
  <c r="R235" i="10" s="1"/>
  <c r="AW204" i="6"/>
  <c r="AW204" i="11" s="1"/>
  <c r="AW204" i="7"/>
  <c r="AW204" i="10" s="1"/>
  <c r="AX195" i="6"/>
  <c r="AX195" i="11" s="1"/>
  <c r="AX195" i="7"/>
  <c r="AX195" i="10" s="1"/>
  <c r="AD204" i="6"/>
  <c r="AD204" i="11" s="1"/>
  <c r="AD204" i="7"/>
  <c r="AD204" i="10" s="1"/>
  <c r="AA195" i="6"/>
  <c r="AA195" i="11" s="1"/>
  <c r="AA195" i="7"/>
  <c r="AA195" i="10" s="1"/>
  <c r="AT195" i="6"/>
  <c r="AT195" i="11" s="1"/>
  <c r="AT195" i="7"/>
  <c r="AT195" i="10" s="1"/>
  <c r="AL195" i="6"/>
  <c r="AL195" i="11" s="1"/>
  <c r="AL195" i="7"/>
  <c r="AL195" i="10" s="1"/>
  <c r="AN204" i="6"/>
  <c r="AN204" i="11" s="1"/>
  <c r="AN204" i="7"/>
  <c r="AN204" i="10" s="1"/>
  <c r="AO195" i="6"/>
  <c r="AO195" i="11" s="1"/>
  <c r="AO195" i="7"/>
  <c r="AO195" i="10" s="1"/>
  <c r="Y204" i="6"/>
  <c r="Y204" i="11" s="1"/>
  <c r="Y204" i="7"/>
  <c r="Y204" i="10" s="1"/>
  <c r="M130" i="6"/>
  <c r="M130" i="11" s="1"/>
  <c r="M130" i="7"/>
  <c r="M130" i="10" s="1"/>
  <c r="AN130" i="6"/>
  <c r="AN130" i="11" s="1"/>
  <c r="AN130" i="7"/>
  <c r="AN130" i="10" s="1"/>
  <c r="J130" i="6"/>
  <c r="J130" i="11" s="1"/>
  <c r="J130" i="7"/>
  <c r="J130" i="10" s="1"/>
  <c r="AK130" i="6"/>
  <c r="AK130" i="11" s="1"/>
  <c r="AK130" i="7"/>
  <c r="AK130" i="10" s="1"/>
  <c r="AE130" i="6"/>
  <c r="AE130" i="11" s="1"/>
  <c r="AE130" i="7"/>
  <c r="AE130" i="10" s="1"/>
  <c r="AU130" i="6"/>
  <c r="AU130" i="11" s="1"/>
  <c r="AU130" i="7"/>
  <c r="AU130" i="10" s="1"/>
  <c r="AR130" i="6"/>
  <c r="AR130" i="11" s="1"/>
  <c r="AR130" i="7"/>
  <c r="AR130" i="10" s="1"/>
  <c r="Y195" i="6"/>
  <c r="Y195" i="11" s="1"/>
  <c r="Y195" i="7"/>
  <c r="Y195" i="10" s="1"/>
  <c r="AR187" i="6"/>
  <c r="AR187" i="11" s="1"/>
  <c r="AR187" i="7"/>
  <c r="AR187" i="10" s="1"/>
  <c r="BI159" i="6"/>
  <c r="BI159" i="11" s="1"/>
  <c r="BI168" i="6"/>
  <c r="BI168" i="11" s="1"/>
  <c r="BI160" i="6"/>
  <c r="BI160" i="11" s="1"/>
  <c r="BI181" i="6"/>
  <c r="BI181" i="11" s="1"/>
  <c r="BI210" i="6"/>
  <c r="BI210" i="11" s="1"/>
  <c r="BI202" i="6"/>
  <c r="BI202" i="11" s="1"/>
  <c r="BI158" i="6"/>
  <c r="BI158" i="11" s="1"/>
  <c r="BI148" i="6"/>
  <c r="BI148" i="11" s="1"/>
  <c r="BI144" i="6"/>
  <c r="BI144" i="11" s="1"/>
  <c r="BI136" i="6"/>
  <c r="BI136" i="11" s="1"/>
  <c r="BI96" i="6"/>
  <c r="BI96" i="11" s="1"/>
  <c r="BI44" i="6"/>
  <c r="BI44" i="11" s="1"/>
  <c r="BI125" i="6"/>
  <c r="BI125" i="11" s="1"/>
  <c r="BI93" i="6"/>
  <c r="BI93" i="11" s="1"/>
  <c r="BI85" i="6"/>
  <c r="BI85" i="11" s="1"/>
  <c r="BI69" i="6"/>
  <c r="BI69" i="11" s="1"/>
  <c r="BI49" i="6"/>
  <c r="BI49" i="11" s="1"/>
  <c r="BI45" i="6"/>
  <c r="BI45" i="11" s="1"/>
  <c r="BI94" i="6"/>
  <c r="BI94" i="11" s="1"/>
  <c r="BI82" i="6"/>
  <c r="BI82" i="11" s="1"/>
  <c r="BI46" i="6"/>
  <c r="BI46" i="11" s="1"/>
  <c r="BI156" i="6"/>
  <c r="BI156" i="11" s="1"/>
  <c r="BI161" i="6"/>
  <c r="BI161" i="11" s="1"/>
  <c r="BI26" i="6"/>
  <c r="BI26" i="11" s="1"/>
  <c r="BI19" i="6"/>
  <c r="BI19" i="11" s="1"/>
  <c r="BI222" i="6"/>
  <c r="BI222" i="11" s="1"/>
  <c r="BI223" i="6"/>
  <c r="BI223" i="11" s="1"/>
  <c r="BI224" i="6"/>
  <c r="BI224" i="11" s="1"/>
  <c r="BI225" i="6"/>
  <c r="BI225" i="11" s="1"/>
  <c r="BI226" i="6"/>
  <c r="BI226" i="11" s="1"/>
  <c r="BI227" i="6"/>
  <c r="BI227" i="11" s="1"/>
  <c r="BI228" i="6"/>
  <c r="BI228" i="11" s="1"/>
  <c r="BI229" i="6"/>
  <c r="BI229" i="11" s="1"/>
  <c r="BI230" i="6"/>
  <c r="BI230" i="11" s="1"/>
  <c r="BI231" i="6"/>
  <c r="BI231" i="11" s="1"/>
  <c r="BI232" i="6"/>
  <c r="BI232" i="11" s="1"/>
  <c r="BI233" i="6"/>
  <c r="BI233" i="11" s="1"/>
  <c r="BI234" i="6"/>
  <c r="BI234" i="11" s="1"/>
  <c r="BI235" i="6"/>
  <c r="BI235" i="11" s="1"/>
  <c r="BI2" i="6"/>
  <c r="BI2" i="11" s="1"/>
  <c r="BI3" i="6"/>
  <c r="BI3" i="11" s="1"/>
  <c r="BI4" i="6"/>
  <c r="BI4" i="11" s="1"/>
  <c r="BI5" i="6"/>
  <c r="BI5" i="11" s="1"/>
  <c r="BI6" i="6"/>
  <c r="BI6" i="11" s="1"/>
  <c r="BI7" i="6"/>
  <c r="BI7" i="11" s="1"/>
  <c r="BI8" i="6"/>
  <c r="BI8" i="11" s="1"/>
  <c r="BI9" i="6"/>
  <c r="BI9" i="11" s="1"/>
  <c r="BI10" i="6"/>
  <c r="BI10" i="11" s="1"/>
  <c r="BI11" i="6"/>
  <c r="BI11" i="11" s="1"/>
  <c r="BI12" i="6"/>
  <c r="BI12" i="11" s="1"/>
  <c r="BI13" i="6"/>
  <c r="BI13" i="11" s="1"/>
  <c r="BI14" i="6"/>
  <c r="BI14" i="11" s="1"/>
  <c r="BI15" i="6"/>
  <c r="BI15" i="11" s="1"/>
  <c r="BI16" i="6"/>
  <c r="BI16" i="11" s="1"/>
  <c r="BI17" i="6"/>
  <c r="BI17" i="11" s="1"/>
  <c r="BI18" i="6"/>
  <c r="BI18" i="11" s="1"/>
  <c r="BI20" i="6"/>
  <c r="BI20" i="11" s="1"/>
  <c r="BI21" i="6"/>
  <c r="BI21" i="11" s="1"/>
  <c r="BI22" i="6"/>
  <c r="BI22" i="11" s="1"/>
  <c r="BI23" i="6"/>
  <c r="BI23" i="11" s="1"/>
  <c r="BI24" i="6"/>
  <c r="BI24" i="11" s="1"/>
  <c r="BI25" i="6"/>
  <c r="BI25" i="11" s="1"/>
  <c r="BI27" i="6"/>
  <c r="BI27" i="11" s="1"/>
  <c r="BI28" i="6"/>
  <c r="BI28" i="11" s="1"/>
  <c r="BI29" i="6"/>
  <c r="BI29" i="11" s="1"/>
  <c r="BI30" i="6"/>
  <c r="BI30" i="11" s="1"/>
  <c r="BI31" i="6"/>
  <c r="BI31" i="11" s="1"/>
  <c r="BI32" i="6"/>
  <c r="BI32" i="11" s="1"/>
  <c r="BI33" i="6"/>
  <c r="BI33" i="11" s="1"/>
  <c r="BI34" i="6"/>
  <c r="BI34" i="11" s="1"/>
  <c r="BI35" i="6"/>
  <c r="BI35" i="11" s="1"/>
  <c r="BI36" i="6"/>
  <c r="BI36" i="11" s="1"/>
  <c r="BI37" i="6"/>
  <c r="BI37" i="11" s="1"/>
  <c r="BI38" i="6"/>
  <c r="BI38" i="11" s="1"/>
  <c r="BI39" i="6"/>
  <c r="BI39" i="11" s="1"/>
  <c r="BI40" i="6"/>
  <c r="BI40" i="11" s="1"/>
  <c r="BI41" i="6"/>
  <c r="BI41" i="11" s="1"/>
  <c r="BI42" i="6"/>
  <c r="BI42" i="11" s="1"/>
  <c r="BI43" i="6"/>
  <c r="BI43" i="11" s="1"/>
  <c r="BI47" i="6"/>
  <c r="BI47" i="11" s="1"/>
  <c r="BI48" i="6"/>
  <c r="BI48" i="11" s="1"/>
  <c r="BI50" i="6"/>
  <c r="BI50" i="11" s="1"/>
  <c r="BI51" i="6"/>
  <c r="BI51" i="11" s="1"/>
  <c r="BI52" i="6"/>
  <c r="BI52" i="11" s="1"/>
  <c r="BI53" i="6"/>
  <c r="BI53" i="11" s="1"/>
  <c r="BI54" i="6"/>
  <c r="BI54" i="11" s="1"/>
  <c r="BI55" i="6"/>
  <c r="BI55" i="11" s="1"/>
  <c r="BI56" i="6"/>
  <c r="BI56" i="11" s="1"/>
  <c r="BI57" i="6"/>
  <c r="BI57" i="11" s="1"/>
  <c r="BI58" i="6"/>
  <c r="BI58" i="11" s="1"/>
  <c r="BI59" i="6"/>
  <c r="BI59" i="11" s="1"/>
  <c r="BI60" i="6"/>
  <c r="BI60" i="11" s="1"/>
  <c r="BI61" i="6"/>
  <c r="BI61" i="11" s="1"/>
  <c r="BI62" i="6"/>
  <c r="BI62" i="11" s="1"/>
  <c r="BI63" i="6"/>
  <c r="BI63" i="11" s="1"/>
  <c r="BI64" i="6"/>
  <c r="BI64" i="11" s="1"/>
  <c r="BI65" i="6"/>
  <c r="BI65" i="11" s="1"/>
  <c r="BI66" i="6"/>
  <c r="BI66" i="11" s="1"/>
  <c r="BI67" i="6"/>
  <c r="BI67" i="11" s="1"/>
  <c r="BI68" i="6"/>
  <c r="BI68" i="11" s="1"/>
  <c r="BI70" i="6"/>
  <c r="BI70" i="11" s="1"/>
  <c r="BI71" i="6"/>
  <c r="BI71" i="11" s="1"/>
  <c r="BI72" i="6"/>
  <c r="BI72" i="11" s="1"/>
  <c r="BI73" i="6"/>
  <c r="BI73" i="11" s="1"/>
  <c r="BI74" i="6"/>
  <c r="BI74" i="11" s="1"/>
  <c r="BI75" i="6"/>
  <c r="BI75" i="11" s="1"/>
  <c r="BI76" i="6"/>
  <c r="BI76" i="11" s="1"/>
  <c r="BI77" i="6"/>
  <c r="BI77" i="11" s="1"/>
  <c r="BI78" i="6"/>
  <c r="BI78" i="11" s="1"/>
  <c r="BI79" i="6"/>
  <c r="BI79" i="11" s="1"/>
  <c r="BI80" i="6"/>
  <c r="BI80" i="11" s="1"/>
  <c r="BI81" i="6"/>
  <c r="BI81" i="11" s="1"/>
  <c r="BI83" i="6"/>
  <c r="BI83" i="11" s="1"/>
  <c r="BI84" i="6"/>
  <c r="BI84" i="11" s="1"/>
  <c r="BI86" i="6"/>
  <c r="BI86" i="11" s="1"/>
  <c r="BI87" i="6"/>
  <c r="BI87" i="11" s="1"/>
  <c r="BI88" i="6"/>
  <c r="BI88" i="11" s="1"/>
  <c r="BI89" i="6"/>
  <c r="BI89" i="11" s="1"/>
  <c r="BI90" i="6"/>
  <c r="BI90" i="11" s="1"/>
  <c r="BI91" i="6"/>
  <c r="BI91" i="11" s="1"/>
  <c r="BI92" i="6"/>
  <c r="BI92" i="11" s="1"/>
  <c r="BI95" i="6"/>
  <c r="BI95" i="11" s="1"/>
  <c r="BI97" i="6"/>
  <c r="BI97" i="11" s="1"/>
  <c r="BI98" i="6"/>
  <c r="BI98" i="11" s="1"/>
  <c r="BI99" i="6"/>
  <c r="BI99" i="11" s="1"/>
  <c r="BI100" i="6"/>
  <c r="BI100" i="11" s="1"/>
  <c r="BI101" i="6"/>
  <c r="BI101" i="11" s="1"/>
  <c r="BI102" i="6"/>
  <c r="BI102" i="11" s="1"/>
  <c r="BI103" i="6"/>
  <c r="BI103" i="11" s="1"/>
  <c r="BI104" i="6"/>
  <c r="BI104" i="11" s="1"/>
  <c r="BI105" i="6"/>
  <c r="BI105" i="11" s="1"/>
  <c r="BI106" i="6"/>
  <c r="BI106" i="11" s="1"/>
  <c r="BI107" i="6"/>
  <c r="BI107" i="11" s="1"/>
  <c r="BI108" i="6"/>
  <c r="BI108" i="11" s="1"/>
  <c r="BI109" i="6"/>
  <c r="BI109" i="11" s="1"/>
  <c r="BI110" i="6"/>
  <c r="BI110" i="11" s="1"/>
  <c r="BI111" i="6"/>
  <c r="BI111" i="11" s="1"/>
  <c r="BI112" i="6"/>
  <c r="BI112" i="11" s="1"/>
  <c r="BI113" i="6"/>
  <c r="BI113" i="11" s="1"/>
  <c r="BI114" i="6"/>
  <c r="BI114" i="11" s="1"/>
  <c r="BI115" i="6"/>
  <c r="BI115" i="11" s="1"/>
  <c r="BI116" i="6"/>
  <c r="BI116" i="11" s="1"/>
  <c r="BI117" i="6"/>
  <c r="BI117" i="11" s="1"/>
  <c r="BI118" i="6"/>
  <c r="BI118" i="11" s="1"/>
  <c r="BI119" i="6"/>
  <c r="BI119" i="11" s="1"/>
  <c r="BI120" i="6"/>
  <c r="BI120" i="11" s="1"/>
  <c r="BI121" i="6"/>
  <c r="BI121" i="11" s="1"/>
  <c r="BI122" i="6"/>
  <c r="BI122" i="11" s="1"/>
  <c r="BI123" i="6"/>
  <c r="BI123" i="11" s="1"/>
  <c r="BI124" i="6"/>
  <c r="BI124" i="11" s="1"/>
  <c r="BI126" i="6"/>
  <c r="BI126" i="11" s="1"/>
  <c r="BI127" i="6"/>
  <c r="BI127" i="11" s="1"/>
  <c r="BI128" i="6"/>
  <c r="BI128" i="11" s="1"/>
  <c r="BI129" i="6"/>
  <c r="BI129" i="11" s="1"/>
  <c r="BI130" i="6"/>
  <c r="BI130" i="11" s="1"/>
  <c r="BI131" i="6"/>
  <c r="BI131" i="11" s="1"/>
  <c r="BI132" i="6"/>
  <c r="BI132" i="11" s="1"/>
  <c r="BI133" i="6"/>
  <c r="BI133" i="11" s="1"/>
  <c r="BI134" i="6"/>
  <c r="BI134" i="11" s="1"/>
  <c r="BI135" i="6"/>
  <c r="BI135" i="11" s="1"/>
  <c r="BI137" i="6"/>
  <c r="BI137" i="11" s="1"/>
  <c r="BI138" i="6"/>
  <c r="BI138" i="11" s="1"/>
  <c r="BI139" i="6"/>
  <c r="BI139" i="11" s="1"/>
  <c r="BI140" i="6"/>
  <c r="BI140" i="11" s="1"/>
  <c r="BI141" i="6"/>
  <c r="BI141" i="11" s="1"/>
  <c r="BI142" i="6"/>
  <c r="BI142" i="11" s="1"/>
  <c r="BI143" i="6"/>
  <c r="BI143" i="11" s="1"/>
  <c r="BI145" i="6"/>
  <c r="BI145" i="11" s="1"/>
  <c r="BI146" i="6"/>
  <c r="BI146" i="11" s="1"/>
  <c r="BI147" i="6"/>
  <c r="BI147" i="11" s="1"/>
  <c r="BI149" i="6"/>
  <c r="BI149" i="11" s="1"/>
  <c r="BI150" i="6"/>
  <c r="BI150" i="11" s="1"/>
  <c r="BI151" i="6"/>
  <c r="BI151" i="11" s="1"/>
  <c r="BI152" i="6"/>
  <c r="BI152" i="11" s="1"/>
  <c r="BI153" i="6"/>
  <c r="BI153" i="11" s="1"/>
  <c r="BI154" i="6"/>
  <c r="BI154" i="11" s="1"/>
  <c r="BI155" i="6"/>
  <c r="BI155" i="11" s="1"/>
  <c r="BI157" i="6"/>
  <c r="BI157" i="11" s="1"/>
  <c r="BI162" i="6"/>
  <c r="BI162" i="11" s="1"/>
  <c r="BI163" i="6"/>
  <c r="BI163" i="11" s="1"/>
  <c r="BI164" i="6"/>
  <c r="BI164" i="11" s="1"/>
  <c r="BI165" i="6"/>
  <c r="BI165" i="11" s="1"/>
  <c r="BI166" i="6"/>
  <c r="BI166" i="11" s="1"/>
  <c r="BI167" i="6"/>
  <c r="BI167" i="11" s="1"/>
  <c r="BI169" i="6"/>
  <c r="BI169" i="11" s="1"/>
  <c r="BI170" i="6"/>
  <c r="BI170" i="11" s="1"/>
  <c r="BI171" i="6"/>
  <c r="BI171" i="11" s="1"/>
  <c r="BI172" i="6"/>
  <c r="BI172" i="11" s="1"/>
  <c r="BI173" i="6"/>
  <c r="BI173" i="11" s="1"/>
  <c r="BI174" i="6"/>
  <c r="BI174" i="11" s="1"/>
  <c r="BI175" i="6"/>
  <c r="BI175" i="11" s="1"/>
  <c r="BI176" i="6"/>
  <c r="BI176" i="11" s="1"/>
  <c r="BI177" i="6"/>
  <c r="BI177" i="11" s="1"/>
  <c r="BI178" i="6"/>
  <c r="BI178" i="11" s="1"/>
  <c r="BI179" i="6"/>
  <c r="BI179" i="11" s="1"/>
  <c r="BI180" i="6"/>
  <c r="BI180" i="11" s="1"/>
  <c r="BI182" i="6"/>
  <c r="BI182" i="11" s="1"/>
  <c r="BI183" i="6"/>
  <c r="BI183" i="11" s="1"/>
  <c r="BI184" i="6"/>
  <c r="BI184" i="11" s="1"/>
  <c r="BI185" i="6"/>
  <c r="BI185" i="11" s="1"/>
  <c r="BI186" i="6"/>
  <c r="BI186" i="11" s="1"/>
  <c r="BI187" i="6"/>
  <c r="BI187" i="11" s="1"/>
  <c r="BI188" i="6"/>
  <c r="BI188" i="11" s="1"/>
  <c r="BI189" i="6"/>
  <c r="BI189" i="11" s="1"/>
  <c r="BI190" i="6"/>
  <c r="BI190" i="11" s="1"/>
  <c r="BI191" i="6"/>
  <c r="BI191" i="11" s="1"/>
  <c r="BI192" i="6"/>
  <c r="BI192" i="11" s="1"/>
  <c r="BI193" i="6"/>
  <c r="BI193" i="11" s="1"/>
  <c r="BI194" i="6"/>
  <c r="BI194" i="11" s="1"/>
  <c r="BI195" i="6"/>
  <c r="BI195" i="11" s="1"/>
  <c r="BI196" i="6"/>
  <c r="BI196" i="11" s="1"/>
  <c r="BI197" i="6"/>
  <c r="BI197" i="11" s="1"/>
  <c r="BI198" i="6"/>
  <c r="BI198" i="11" s="1"/>
  <c r="BI199" i="6"/>
  <c r="BI199" i="11" s="1"/>
  <c r="BI200" i="6"/>
  <c r="BI200" i="11" s="1"/>
  <c r="BI201" i="6"/>
  <c r="BI201" i="11" s="1"/>
  <c r="BI203" i="6"/>
  <c r="BI203" i="11" s="1"/>
  <c r="BI204" i="6"/>
  <c r="BI204" i="11" s="1"/>
  <c r="BI205" i="6"/>
  <c r="BI205" i="11" s="1"/>
  <c r="BI206" i="6"/>
  <c r="BI206" i="11" s="1"/>
  <c r="BI207" i="6"/>
  <c r="BI207" i="11" s="1"/>
  <c r="BI208" i="6"/>
  <c r="BI208" i="11" s="1"/>
  <c r="BI209" i="6"/>
  <c r="BI209" i="11" s="1"/>
  <c r="BI211" i="6"/>
  <c r="BI211" i="11" s="1"/>
  <c r="BI212" i="6"/>
  <c r="BI212" i="11" s="1"/>
  <c r="BI213" i="6"/>
  <c r="BI213" i="11" s="1"/>
  <c r="BI214" i="6"/>
  <c r="BI214" i="11" s="1"/>
  <c r="BI215" i="6"/>
  <c r="BI215" i="11" s="1"/>
  <c r="BI216" i="6"/>
  <c r="BI216" i="11" s="1"/>
  <c r="BI217" i="6"/>
  <c r="BI217" i="11" s="1"/>
  <c r="BI218" i="6"/>
  <c r="BI218" i="11" s="1"/>
  <c r="BI219" i="6"/>
  <c r="BI219" i="11" s="1"/>
  <c r="BI220" i="6"/>
  <c r="BI220" i="11" s="1"/>
  <c r="BI221" i="6"/>
  <c r="BI221" i="11" s="1"/>
  <c r="AZ212" i="6"/>
  <c r="AZ212" i="11" s="1"/>
  <c r="AZ212" i="7"/>
  <c r="AZ212" i="10" s="1"/>
  <c r="AJ39" i="6"/>
  <c r="AJ39" i="11" s="1"/>
  <c r="AJ39" i="7"/>
  <c r="AJ39" i="10" s="1"/>
  <c r="AT39" i="6"/>
  <c r="AT39" i="11" s="1"/>
  <c r="AT39" i="7"/>
  <c r="AT39" i="10" s="1"/>
  <c r="AP35" i="6"/>
  <c r="AP35" i="11" s="1"/>
  <c r="AP35" i="7"/>
  <c r="AP35" i="10" s="1"/>
  <c r="H39" i="6"/>
  <c r="H39" i="11" s="1"/>
  <c r="H39" i="7"/>
  <c r="H39" i="10" s="1"/>
  <c r="AC39" i="6"/>
  <c r="AC39" i="11" s="1"/>
  <c r="AC39" i="7"/>
  <c r="AC39" i="10" s="1"/>
  <c r="AF35" i="6"/>
  <c r="AF35" i="11" s="1"/>
  <c r="AF35" i="7"/>
  <c r="AF35" i="10" s="1"/>
  <c r="AW35" i="6"/>
  <c r="AW35" i="11" s="1"/>
  <c r="AW35" i="7"/>
  <c r="AW35" i="10" s="1"/>
  <c r="U39" i="6"/>
  <c r="U39" i="11" s="1"/>
  <c r="U39" i="7"/>
  <c r="U39" i="10" s="1"/>
  <c r="AC174" i="6"/>
  <c r="AC174" i="11" s="1"/>
  <c r="AC174" i="7"/>
  <c r="AC174" i="10" s="1"/>
  <c r="Y174" i="6"/>
  <c r="Y174" i="11" s="1"/>
  <c r="Y174" i="7"/>
  <c r="Y174" i="10" s="1"/>
  <c r="O174" i="6"/>
  <c r="O174" i="11" s="1"/>
  <c r="O174" i="7"/>
  <c r="O174" i="10" s="1"/>
  <c r="AG66" i="6"/>
  <c r="AG66" i="11" s="1"/>
  <c r="AG66" i="7"/>
  <c r="AG66" i="10" s="1"/>
  <c r="V66" i="6"/>
  <c r="V66" i="11" s="1"/>
  <c r="V66" i="7"/>
  <c r="V66" i="10" s="1"/>
  <c r="AT178" i="6"/>
  <c r="AT178" i="11" s="1"/>
  <c r="AT178" i="7"/>
  <c r="AT178" i="10" s="1"/>
  <c r="N178" i="6"/>
  <c r="N178" i="11" s="1"/>
  <c r="N178" i="7"/>
  <c r="N178" i="10" s="1"/>
  <c r="AG178" i="6"/>
  <c r="AG178" i="11" s="1"/>
  <c r="AG178" i="7"/>
  <c r="AG178" i="10" s="1"/>
  <c r="Y65" i="6"/>
  <c r="Y65" i="11" s="1"/>
  <c r="Y65" i="7"/>
  <c r="Y65" i="10" s="1"/>
  <c r="AT65" i="6"/>
  <c r="AT65" i="11" s="1"/>
  <c r="AT65" i="7"/>
  <c r="AT65" i="10" s="1"/>
  <c r="N65" i="6"/>
  <c r="N65" i="11" s="1"/>
  <c r="N65" i="7"/>
  <c r="N65" i="10" s="1"/>
  <c r="AZ75" i="6"/>
  <c r="AZ75" i="11" s="1"/>
  <c r="AZ75" i="7"/>
  <c r="AZ75" i="10" s="1"/>
  <c r="T75" i="6"/>
  <c r="T75" i="11" s="1"/>
  <c r="T75" i="7"/>
  <c r="T75" i="10" s="1"/>
  <c r="AQ75" i="6"/>
  <c r="AQ75" i="11" s="1"/>
  <c r="AQ75" i="7"/>
  <c r="AQ75" i="10" s="1"/>
  <c r="AN178" i="6"/>
  <c r="AN178" i="11" s="1"/>
  <c r="AN178" i="7"/>
  <c r="AN178" i="10" s="1"/>
  <c r="AA178" i="6"/>
  <c r="AA178" i="11" s="1"/>
  <c r="AA178" i="7"/>
  <c r="AA178" i="10" s="1"/>
  <c r="AQ65" i="6"/>
  <c r="AQ65" i="11" s="1"/>
  <c r="AQ65" i="7"/>
  <c r="AQ65" i="10" s="1"/>
  <c r="AF65" i="6"/>
  <c r="AF65" i="11" s="1"/>
  <c r="AF65" i="7"/>
  <c r="AF65" i="10" s="1"/>
  <c r="AK75" i="6"/>
  <c r="AK75" i="11" s="1"/>
  <c r="AK75" i="7"/>
  <c r="AK75" i="10" s="1"/>
  <c r="AJ178" i="6"/>
  <c r="AJ178" i="11" s="1"/>
  <c r="AJ178" i="7"/>
  <c r="AJ178" i="10" s="1"/>
  <c r="AE119" i="6"/>
  <c r="AE119" i="11" s="1"/>
  <c r="AE119" i="7"/>
  <c r="AE119" i="10" s="1"/>
  <c r="V119" i="6"/>
  <c r="V119" i="11" s="1"/>
  <c r="V119" i="7"/>
  <c r="V119" i="10" s="1"/>
  <c r="BB119" i="6"/>
  <c r="BB119" i="11" s="1"/>
  <c r="BB119" i="7"/>
  <c r="BB119" i="10" s="1"/>
  <c r="G65" i="6"/>
  <c r="G65" i="11" s="1"/>
  <c r="G65" i="7"/>
  <c r="G65" i="10" s="1"/>
  <c r="AB119" i="6"/>
  <c r="AB119" i="11" s="1"/>
  <c r="AB119" i="7"/>
  <c r="AB119" i="10" s="1"/>
  <c r="AU75" i="6"/>
  <c r="AU75" i="11" s="1"/>
  <c r="AU75" i="7"/>
  <c r="AU75" i="10" s="1"/>
  <c r="O66" i="6"/>
  <c r="O66" i="11" s="1"/>
  <c r="O66" i="7"/>
  <c r="O66" i="10" s="1"/>
  <c r="AD219" i="6"/>
  <c r="AD219" i="11" s="1"/>
  <c r="AD219" i="7"/>
  <c r="AD219" i="10" s="1"/>
  <c r="U119" i="6"/>
  <c r="U119" i="11" s="1"/>
  <c r="U119" i="7"/>
  <c r="U119" i="10" s="1"/>
  <c r="AQ66" i="6"/>
  <c r="AQ66" i="11" s="1"/>
  <c r="AQ66" i="7"/>
  <c r="AQ66" i="10" s="1"/>
  <c r="AV119" i="6"/>
  <c r="AV119" i="11" s="1"/>
  <c r="AV119" i="7"/>
  <c r="AV119" i="10" s="1"/>
  <c r="T66" i="6"/>
  <c r="T66" i="11" s="1"/>
  <c r="T66" i="7"/>
  <c r="T66" i="10" s="1"/>
  <c r="AR66" i="6"/>
  <c r="AR66" i="11" s="1"/>
  <c r="AR66" i="7"/>
  <c r="AR66" i="10" s="1"/>
  <c r="AN219" i="6"/>
  <c r="AN219" i="11" s="1"/>
  <c r="AN219" i="7"/>
  <c r="AN219" i="10" s="1"/>
  <c r="AK219" i="6"/>
  <c r="AK219" i="11" s="1"/>
  <c r="AK219" i="7"/>
  <c r="AK219" i="10" s="1"/>
  <c r="AI219" i="6"/>
  <c r="AI219" i="11" s="1"/>
  <c r="AI219" i="7"/>
  <c r="AI219" i="10" s="1"/>
  <c r="AT169" i="6"/>
  <c r="AT169" i="11" s="1"/>
  <c r="AT169" i="7"/>
  <c r="AT169" i="10" s="1"/>
  <c r="T219" i="6"/>
  <c r="T219" i="11" s="1"/>
  <c r="T219" i="7"/>
  <c r="T219" i="10" s="1"/>
  <c r="H189" i="6"/>
  <c r="H189" i="11" s="1"/>
  <c r="H189" i="7"/>
  <c r="H189" i="10" s="1"/>
  <c r="AY84" i="6"/>
  <c r="AY84" i="11" s="1"/>
  <c r="AY84" i="7"/>
  <c r="AY84" i="10" s="1"/>
  <c r="AD139" i="6"/>
  <c r="AD139" i="11" s="1"/>
  <c r="AD139" i="7"/>
  <c r="AD139" i="10" s="1"/>
  <c r="AM105" i="6"/>
  <c r="AM105" i="11" s="1"/>
  <c r="AM105" i="7"/>
  <c r="AM105" i="10" s="1"/>
  <c r="AV139" i="6"/>
  <c r="AV139" i="11" s="1"/>
  <c r="AV139" i="7"/>
  <c r="AV139" i="10" s="1"/>
  <c r="K198" i="6"/>
  <c r="K198" i="11" s="1"/>
  <c r="K198" i="7"/>
  <c r="K198" i="10" s="1"/>
  <c r="K51" i="6"/>
  <c r="K51" i="11" s="1"/>
  <c r="K51" i="7"/>
  <c r="K51" i="10" s="1"/>
  <c r="H217" i="6"/>
  <c r="H217" i="11" s="1"/>
  <c r="H217" i="7"/>
  <c r="H217" i="10" s="1"/>
  <c r="Q51" i="6"/>
  <c r="Q51" i="11" s="1"/>
  <c r="Q51" i="7"/>
  <c r="Q51" i="10" s="1"/>
  <c r="AR198" i="6"/>
  <c r="AR198" i="11" s="1"/>
  <c r="AR198" i="7"/>
  <c r="AR198" i="10" s="1"/>
  <c r="BB151" i="6"/>
  <c r="BB151" i="11" s="1"/>
  <c r="BB151" i="7"/>
  <c r="BB151" i="10" s="1"/>
  <c r="AL105" i="6"/>
  <c r="AL105" i="11" s="1"/>
  <c r="AL105" i="7"/>
  <c r="AL105" i="10" s="1"/>
  <c r="AT105" i="6"/>
  <c r="AT105" i="11" s="1"/>
  <c r="AT105" i="7"/>
  <c r="AT105" i="10" s="1"/>
  <c r="R139" i="6"/>
  <c r="R139" i="11" s="1"/>
  <c r="R139" i="7"/>
  <c r="R139" i="10" s="1"/>
  <c r="AZ198" i="6"/>
  <c r="AZ198" i="11" s="1"/>
  <c r="AZ198" i="7"/>
  <c r="AZ198" i="10" s="1"/>
  <c r="H140" i="6"/>
  <c r="H140" i="11" s="1"/>
  <c r="H140" i="7"/>
  <c r="H140" i="10" s="1"/>
  <c r="L76" i="6"/>
  <c r="L76" i="11" s="1"/>
  <c r="L76" i="7"/>
  <c r="L76" i="10" s="1"/>
  <c r="G131" i="6"/>
  <c r="G131" i="11" s="1"/>
  <c r="G131" i="7"/>
  <c r="G131" i="10" s="1"/>
  <c r="G142" i="6"/>
  <c r="G142" i="11" s="1"/>
  <c r="G142" i="7"/>
  <c r="G142" i="10" s="1"/>
  <c r="G195" i="6"/>
  <c r="G195" i="11" s="1"/>
  <c r="G195" i="7"/>
  <c r="G195" i="10" s="1"/>
  <c r="AY105" i="6"/>
  <c r="AY105" i="11" s="1"/>
  <c r="AY105" i="7"/>
  <c r="AY105" i="10" s="1"/>
  <c r="AX198" i="6"/>
  <c r="AX198" i="11" s="1"/>
  <c r="AX198" i="7"/>
  <c r="AX198" i="10" s="1"/>
  <c r="AL84" i="6"/>
  <c r="AL84" i="11" s="1"/>
  <c r="AL84" i="7"/>
  <c r="AL84" i="10" s="1"/>
  <c r="P139" i="6"/>
  <c r="P139" i="11" s="1"/>
  <c r="P139" i="7"/>
  <c r="P139" i="10" s="1"/>
  <c r="H206" i="6"/>
  <c r="H206" i="11" s="1"/>
  <c r="H206" i="7"/>
  <c r="H206" i="10" s="1"/>
  <c r="M139" i="6"/>
  <c r="M139" i="11" s="1"/>
  <c r="M139" i="7"/>
  <c r="M139" i="10" s="1"/>
  <c r="AQ198" i="6"/>
  <c r="AQ198" i="11" s="1"/>
  <c r="AQ198" i="7"/>
  <c r="AQ198" i="10" s="1"/>
  <c r="X169" i="6"/>
  <c r="X169" i="11" s="1"/>
  <c r="X169" i="7"/>
  <c r="X169" i="10" s="1"/>
  <c r="M216" i="6"/>
  <c r="M216" i="11" s="1"/>
  <c r="M216" i="7"/>
  <c r="M216" i="10" s="1"/>
  <c r="AI169" i="6"/>
  <c r="AI169" i="11" s="1"/>
  <c r="AI169" i="7"/>
  <c r="AI169" i="10" s="1"/>
  <c r="X56" i="6"/>
  <c r="X56" i="11" s="1"/>
  <c r="X56" i="7"/>
  <c r="X56" i="10" s="1"/>
  <c r="H141" i="6"/>
  <c r="H141" i="11" s="1"/>
  <c r="H141" i="7"/>
  <c r="H141" i="10" s="1"/>
  <c r="Q195" i="6"/>
  <c r="Q195" i="11" s="1"/>
  <c r="Q195" i="7"/>
  <c r="Q195" i="10" s="1"/>
  <c r="AP235" i="6"/>
  <c r="AP235" i="11" s="1"/>
  <c r="AP235" i="7"/>
  <c r="AP235" i="10" s="1"/>
  <c r="AR235" i="6"/>
  <c r="AR235" i="11" s="1"/>
  <c r="AR235" i="7"/>
  <c r="AR235" i="10" s="1"/>
  <c r="O169" i="6"/>
  <c r="O169" i="11" s="1"/>
  <c r="O169" i="7"/>
  <c r="O169" i="10" s="1"/>
  <c r="U235" i="6"/>
  <c r="U235" i="11" s="1"/>
  <c r="U235" i="7"/>
  <c r="U235" i="10" s="1"/>
  <c r="X235" i="6"/>
  <c r="X235" i="11" s="1"/>
  <c r="X235" i="7"/>
  <c r="X235" i="10" s="1"/>
  <c r="AO235" i="6"/>
  <c r="AO235" i="11" s="1"/>
  <c r="AO235" i="7"/>
  <c r="AO235" i="10" s="1"/>
  <c r="W195" i="6"/>
  <c r="W195" i="11" s="1"/>
  <c r="W195" i="7"/>
  <c r="W195" i="10" s="1"/>
  <c r="Z195" i="6"/>
  <c r="Z195" i="11" s="1"/>
  <c r="Z195" i="7"/>
  <c r="Z195" i="10" s="1"/>
  <c r="O195" i="6"/>
  <c r="O195" i="11" s="1"/>
  <c r="O195" i="7"/>
  <c r="O195" i="10" s="1"/>
  <c r="R204" i="6"/>
  <c r="R204" i="11" s="1"/>
  <c r="R204" i="7"/>
  <c r="R204" i="10" s="1"/>
  <c r="BB204" i="6"/>
  <c r="BB204" i="11" s="1"/>
  <c r="BB204" i="7"/>
  <c r="BB204" i="10" s="1"/>
  <c r="AC195" i="6"/>
  <c r="AC195" i="11" s="1"/>
  <c r="AC195" i="7"/>
  <c r="AC195" i="10" s="1"/>
  <c r="AU204" i="6"/>
  <c r="AU204" i="11" s="1"/>
  <c r="AU204" i="7"/>
  <c r="AU204" i="10" s="1"/>
  <c r="X204" i="6"/>
  <c r="X204" i="11" s="1"/>
  <c r="X204" i="7"/>
  <c r="X204" i="10" s="1"/>
  <c r="T195" i="6"/>
  <c r="T195" i="11" s="1"/>
  <c r="T195" i="7"/>
  <c r="T195" i="10" s="1"/>
  <c r="M204" i="6"/>
  <c r="M204" i="11" s="1"/>
  <c r="M204" i="7"/>
  <c r="M204" i="10" s="1"/>
  <c r="AI130" i="6"/>
  <c r="AI130" i="11" s="1"/>
  <c r="AI130" i="7"/>
  <c r="AI130" i="10" s="1"/>
  <c r="AM130" i="6"/>
  <c r="AM130" i="11" s="1"/>
  <c r="AM130" i="7"/>
  <c r="AM130" i="10" s="1"/>
  <c r="AV130" i="6"/>
  <c r="AV130" i="11" s="1"/>
  <c r="AV130" i="7"/>
  <c r="AV130" i="10" s="1"/>
  <c r="K130" i="6"/>
  <c r="K130" i="11" s="1"/>
  <c r="K130" i="7"/>
  <c r="K130" i="10" s="1"/>
  <c r="Z204" i="6"/>
  <c r="Z204" i="11" s="1"/>
  <c r="Z204" i="7"/>
  <c r="Z204" i="10" s="1"/>
  <c r="V195" i="6"/>
  <c r="V195" i="11" s="1"/>
  <c r="V195" i="7"/>
  <c r="V195" i="10" s="1"/>
  <c r="P204" i="6"/>
  <c r="P204" i="11" s="1"/>
  <c r="P204" i="7"/>
  <c r="P204" i="10" s="1"/>
  <c r="AZ180" i="6"/>
  <c r="AZ180" i="11" s="1"/>
  <c r="AZ180" i="7"/>
  <c r="AZ180" i="10" s="1"/>
  <c r="AR39" i="6"/>
  <c r="AR39" i="11" s="1"/>
  <c r="AR39" i="7"/>
  <c r="AR39" i="10" s="1"/>
  <c r="BB39" i="6"/>
  <c r="BB39" i="11" s="1"/>
  <c r="BB39" i="7"/>
  <c r="BB39" i="10" s="1"/>
  <c r="AX35" i="6"/>
  <c r="AX35" i="11" s="1"/>
  <c r="AX35" i="7"/>
  <c r="AX35" i="10" s="1"/>
  <c r="U35" i="6"/>
  <c r="U35" i="11" s="1"/>
  <c r="U35" i="7"/>
  <c r="U35" i="10" s="1"/>
  <c r="X39" i="6"/>
  <c r="X39" i="11" s="1"/>
  <c r="X39" i="7"/>
  <c r="X39" i="10" s="1"/>
  <c r="AS39" i="6"/>
  <c r="AS39" i="11" s="1"/>
  <c r="AS39" i="7"/>
  <c r="AS39" i="10" s="1"/>
  <c r="AV35" i="6"/>
  <c r="AV35" i="11" s="1"/>
  <c r="AV35" i="7"/>
  <c r="AV35" i="10" s="1"/>
  <c r="AU39" i="6"/>
  <c r="AU39" i="11" s="1"/>
  <c r="AU39" i="7"/>
  <c r="AU39" i="10" s="1"/>
  <c r="AR174" i="6"/>
  <c r="AR174" i="11" s="1"/>
  <c r="AR174" i="7"/>
  <c r="AR174" i="10" s="1"/>
  <c r="AH174" i="6"/>
  <c r="AH174" i="11" s="1"/>
  <c r="AH174" i="7"/>
  <c r="AH174" i="10" s="1"/>
  <c r="AF174" i="6"/>
  <c r="AF174" i="11" s="1"/>
  <c r="AF174" i="7"/>
  <c r="AF174" i="10" s="1"/>
  <c r="AU174" i="6"/>
  <c r="AU174" i="11" s="1"/>
  <c r="AU174" i="7"/>
  <c r="AU174" i="10" s="1"/>
  <c r="AN174" i="6"/>
  <c r="AN174" i="11" s="1"/>
  <c r="AN174" i="7"/>
  <c r="AN174" i="10" s="1"/>
  <c r="BA25" i="6"/>
  <c r="BA25" i="11" s="1"/>
  <c r="BA25" i="7"/>
  <c r="BA25" i="10" s="1"/>
  <c r="AC66" i="6"/>
  <c r="AC66" i="11" s="1"/>
  <c r="AC66" i="7"/>
  <c r="AC66" i="10" s="1"/>
  <c r="R66" i="6"/>
  <c r="R66" i="11" s="1"/>
  <c r="R66" i="7"/>
  <c r="R66" i="10" s="1"/>
  <c r="AP178" i="6"/>
  <c r="AP178" i="11" s="1"/>
  <c r="AP178" i="7"/>
  <c r="AP178" i="10" s="1"/>
  <c r="J178" i="6"/>
  <c r="J178" i="11" s="1"/>
  <c r="J178" i="7"/>
  <c r="J178" i="10" s="1"/>
  <c r="AC178" i="6"/>
  <c r="AC178" i="11" s="1"/>
  <c r="AC178" i="7"/>
  <c r="AC178" i="10" s="1"/>
  <c r="U65" i="6"/>
  <c r="U65" i="11" s="1"/>
  <c r="U65" i="7"/>
  <c r="U65" i="10" s="1"/>
  <c r="AP65" i="6"/>
  <c r="AP65" i="11" s="1"/>
  <c r="AP65" i="7"/>
  <c r="AP65" i="10" s="1"/>
  <c r="J65" i="6"/>
  <c r="J65" i="11" s="1"/>
  <c r="J65" i="7"/>
  <c r="J65" i="10" s="1"/>
  <c r="AV75" i="6"/>
  <c r="AV75" i="11" s="1"/>
  <c r="AV75" i="7"/>
  <c r="AV75" i="10" s="1"/>
  <c r="AO75" i="6"/>
  <c r="AO75" i="11" s="1"/>
  <c r="AO75" i="7"/>
  <c r="AO75" i="10" s="1"/>
  <c r="AI75" i="6"/>
  <c r="AI75" i="11" s="1"/>
  <c r="AI75" i="7"/>
  <c r="AI75" i="10" s="1"/>
  <c r="AF178" i="6"/>
  <c r="AF178" i="11" s="1"/>
  <c r="AF178" i="7"/>
  <c r="AF178" i="10" s="1"/>
  <c r="S178" i="6"/>
  <c r="S178" i="11" s="1"/>
  <c r="S178" i="7"/>
  <c r="S178" i="10" s="1"/>
  <c r="AI65" i="6"/>
  <c r="AI65" i="11" s="1"/>
  <c r="AI65" i="7"/>
  <c r="AI65" i="10" s="1"/>
  <c r="X65" i="6"/>
  <c r="X65" i="11" s="1"/>
  <c r="X65" i="7"/>
  <c r="X65" i="10" s="1"/>
  <c r="G118" i="6"/>
  <c r="G118" i="11" s="1"/>
  <c r="G118" i="7"/>
  <c r="G118" i="10" s="1"/>
  <c r="U75" i="6"/>
  <c r="U75" i="11" s="1"/>
  <c r="U75" i="7"/>
  <c r="U75" i="10" s="1"/>
  <c r="T178" i="6"/>
  <c r="T178" i="11" s="1"/>
  <c r="T178" i="7"/>
  <c r="T178" i="10" s="1"/>
  <c r="AJ65" i="6"/>
  <c r="AJ65" i="11" s="1"/>
  <c r="AJ65" i="7"/>
  <c r="AJ65" i="10" s="1"/>
  <c r="AI119" i="6"/>
  <c r="AI119" i="11" s="1"/>
  <c r="AI119" i="7"/>
  <c r="AI119" i="10" s="1"/>
  <c r="Z119" i="6"/>
  <c r="Z119" i="11" s="1"/>
  <c r="Z119" i="7"/>
  <c r="Z119" i="10" s="1"/>
  <c r="AR178" i="6"/>
  <c r="AR178" i="11" s="1"/>
  <c r="AR178" i="7"/>
  <c r="AR178" i="10" s="1"/>
  <c r="AB65" i="6"/>
  <c r="AB65" i="11" s="1"/>
  <c r="AB65" i="7"/>
  <c r="AB65" i="10" s="1"/>
  <c r="AJ119" i="6"/>
  <c r="AJ119" i="11" s="1"/>
  <c r="AJ119" i="7"/>
  <c r="AJ119" i="10" s="1"/>
  <c r="AP75" i="6"/>
  <c r="AP75" i="11" s="1"/>
  <c r="AP75" i="7"/>
  <c r="AP75" i="10" s="1"/>
  <c r="Z219" i="6"/>
  <c r="Z219" i="11" s="1"/>
  <c r="Z219" i="7"/>
  <c r="Z219" i="10" s="1"/>
  <c r="AA66" i="6"/>
  <c r="AA66" i="11" s="1"/>
  <c r="AA66" i="7"/>
  <c r="AA66" i="10" s="1"/>
  <c r="AK119" i="6"/>
  <c r="AK119" i="11" s="1"/>
  <c r="AK119" i="7"/>
  <c r="AK119" i="10" s="1"/>
  <c r="AM219" i="6"/>
  <c r="AM219" i="11" s="1"/>
  <c r="AM219" i="7"/>
  <c r="AM219" i="10" s="1"/>
  <c r="U219" i="6"/>
  <c r="U219" i="11" s="1"/>
  <c r="U219" i="7"/>
  <c r="U219" i="10" s="1"/>
  <c r="S219" i="6"/>
  <c r="S219" i="11" s="1"/>
  <c r="S219" i="7"/>
  <c r="S219" i="10" s="1"/>
  <c r="AW219" i="6"/>
  <c r="AW219" i="11" s="1"/>
  <c r="AW219" i="7"/>
  <c r="AW219" i="10" s="1"/>
  <c r="AU169" i="6"/>
  <c r="AU169" i="11" s="1"/>
  <c r="AU169" i="7"/>
  <c r="AU169" i="10" s="1"/>
  <c r="N169" i="6"/>
  <c r="N169" i="11" s="1"/>
  <c r="N169" i="7"/>
  <c r="N169" i="10" s="1"/>
  <c r="L200" i="6"/>
  <c r="L200" i="11" s="1"/>
  <c r="L200" i="7"/>
  <c r="L200" i="10" s="1"/>
  <c r="AP89" i="6"/>
  <c r="AP89" i="11" s="1"/>
  <c r="AP89" i="7"/>
  <c r="AP89" i="10" s="1"/>
  <c r="BB84" i="6"/>
  <c r="BB84" i="11" s="1"/>
  <c r="BB84" i="7"/>
  <c r="BB84" i="10" s="1"/>
  <c r="O139" i="6"/>
  <c r="O139" i="11" s="1"/>
  <c r="O139" i="7"/>
  <c r="O139" i="10" s="1"/>
  <c r="AR139" i="6"/>
  <c r="AR139" i="11" s="1"/>
  <c r="AR139" i="7"/>
  <c r="AR139" i="10" s="1"/>
  <c r="AM198" i="6"/>
  <c r="AM198" i="11" s="1"/>
  <c r="AM198" i="7"/>
  <c r="AM198" i="10" s="1"/>
  <c r="AX89" i="6"/>
  <c r="AX89" i="11" s="1"/>
  <c r="AX89" i="7"/>
  <c r="AX89" i="10" s="1"/>
  <c r="AS139" i="6"/>
  <c r="AS139" i="11" s="1"/>
  <c r="AS139" i="7"/>
  <c r="AS139" i="10" s="1"/>
  <c r="AP21" i="6"/>
  <c r="AP21" i="11" s="1"/>
  <c r="AP21" i="7"/>
  <c r="AP21" i="10" s="1"/>
  <c r="I130" i="6"/>
  <c r="I130" i="11" s="1"/>
  <c r="I130" i="7"/>
  <c r="I130" i="10" s="1"/>
  <c r="BA154" i="6"/>
  <c r="BA154" i="11" s="1"/>
  <c r="BA154" i="7"/>
  <c r="BA154" i="10" s="1"/>
  <c r="BA101" i="6"/>
  <c r="BA101" i="11" s="1"/>
  <c r="BA101" i="7"/>
  <c r="BA101" i="10" s="1"/>
  <c r="G217" i="6"/>
  <c r="G217" i="11" s="1"/>
  <c r="G217" i="7"/>
  <c r="G217" i="10" s="1"/>
  <c r="J51" i="6"/>
  <c r="J51" i="11" s="1"/>
  <c r="J51" i="7"/>
  <c r="J51" i="10" s="1"/>
  <c r="BB198" i="6"/>
  <c r="BB198" i="11" s="1"/>
  <c r="BB198" i="7"/>
  <c r="BB198" i="10" s="1"/>
  <c r="AL139" i="6"/>
  <c r="AL139" i="11" s="1"/>
  <c r="AL139" i="7"/>
  <c r="AL139" i="10" s="1"/>
  <c r="BA84" i="6"/>
  <c r="BA84" i="11" s="1"/>
  <c r="BA84" i="7"/>
  <c r="BA84" i="10" s="1"/>
  <c r="AY139" i="6"/>
  <c r="AY139" i="11" s="1"/>
  <c r="AY139" i="7"/>
  <c r="AY139" i="10" s="1"/>
  <c r="AX154" i="6"/>
  <c r="AX154" i="11" s="1"/>
  <c r="AX154" i="7"/>
  <c r="AX154" i="10" s="1"/>
  <c r="I174" i="6"/>
  <c r="I174" i="11" s="1"/>
  <c r="I174" i="7"/>
  <c r="I174" i="10" s="1"/>
  <c r="AP105" i="6"/>
  <c r="AP105" i="11" s="1"/>
  <c r="AP105" i="7"/>
  <c r="AP105" i="10" s="1"/>
  <c r="G179" i="6"/>
  <c r="G179" i="11" s="1"/>
  <c r="G179" i="7"/>
  <c r="G179" i="10" s="1"/>
  <c r="AW84" i="6"/>
  <c r="AW84" i="11" s="1"/>
  <c r="AW84" i="7"/>
  <c r="AW84" i="10" s="1"/>
  <c r="S139" i="6"/>
  <c r="S139" i="11" s="1"/>
  <c r="S139" i="7"/>
  <c r="S139" i="10" s="1"/>
  <c r="G84" i="6"/>
  <c r="G84" i="11" s="1"/>
  <c r="G84" i="7"/>
  <c r="G84" i="10" s="1"/>
  <c r="BB48" i="6"/>
  <c r="BB48" i="11" s="1"/>
  <c r="BB48" i="7"/>
  <c r="BB48" i="10" s="1"/>
  <c r="AJ139" i="6"/>
  <c r="AJ139" i="11" s="1"/>
  <c r="AJ139" i="7"/>
  <c r="AJ139" i="10" s="1"/>
  <c r="AZ134" i="6"/>
  <c r="AZ134" i="11" s="1"/>
  <c r="AZ134" i="7"/>
  <c r="AZ134" i="10" s="1"/>
  <c r="O76" i="6"/>
  <c r="O76" i="11" s="1"/>
  <c r="O76" i="7"/>
  <c r="O76" i="10" s="1"/>
  <c r="AJ105" i="6"/>
  <c r="AJ105" i="11" s="1"/>
  <c r="AJ105" i="7"/>
  <c r="AJ105" i="10" s="1"/>
  <c r="M77" i="6"/>
  <c r="M77" i="11" s="1"/>
  <c r="M77" i="7"/>
  <c r="M77" i="10" s="1"/>
  <c r="M123" i="6"/>
  <c r="M123" i="11" s="1"/>
  <c r="M123" i="7"/>
  <c r="M123" i="10" s="1"/>
  <c r="M220" i="6"/>
  <c r="M220" i="11" s="1"/>
  <c r="M220" i="7"/>
  <c r="M220" i="10" s="1"/>
  <c r="AM169" i="6"/>
  <c r="AM169" i="11" s="1"/>
  <c r="AM169" i="7"/>
  <c r="AM169" i="10" s="1"/>
  <c r="AW169" i="6"/>
  <c r="AW169" i="11" s="1"/>
  <c r="AW169" i="7"/>
  <c r="AW169" i="10" s="1"/>
  <c r="AS56" i="6"/>
  <c r="AS56" i="11" s="1"/>
  <c r="AS56" i="7"/>
  <c r="AS56" i="10" s="1"/>
  <c r="AT235" i="6"/>
  <c r="AT235" i="11" s="1"/>
  <c r="AT235" i="7"/>
  <c r="AT235" i="10" s="1"/>
  <c r="AW235" i="6"/>
  <c r="AW235" i="11" s="1"/>
  <c r="AW235" i="7"/>
  <c r="AW235" i="10" s="1"/>
  <c r="AI235" i="6"/>
  <c r="AI235" i="11" s="1"/>
  <c r="AI235" i="7"/>
  <c r="AI235" i="10" s="1"/>
  <c r="AF235" i="6"/>
  <c r="AF235" i="11" s="1"/>
  <c r="AF235" i="7"/>
  <c r="AF235" i="10" s="1"/>
  <c r="BV469" i="1"/>
  <c r="I204" i="6"/>
  <c r="I204" i="11" s="1"/>
  <c r="I204" i="7"/>
  <c r="I204" i="10" s="1"/>
  <c r="L195" i="6"/>
  <c r="L195" i="11" s="1"/>
  <c r="L195" i="7"/>
  <c r="L195" i="10" s="1"/>
  <c r="AI195" i="6"/>
  <c r="AI195" i="11" s="1"/>
  <c r="AI195" i="7"/>
  <c r="AI195" i="10" s="1"/>
  <c r="T204" i="6"/>
  <c r="T204" i="11" s="1"/>
  <c r="T204" i="7"/>
  <c r="T204" i="10" s="1"/>
  <c r="AR204" i="6"/>
  <c r="AR204" i="11" s="1"/>
  <c r="AR204" i="7"/>
  <c r="AR204" i="10" s="1"/>
  <c r="AU195" i="6"/>
  <c r="AU195" i="11" s="1"/>
  <c r="AU195" i="7"/>
  <c r="AU195" i="10" s="1"/>
  <c r="AQ204" i="6"/>
  <c r="AQ204" i="11" s="1"/>
  <c r="AQ204" i="7"/>
  <c r="AQ204" i="10" s="1"/>
  <c r="AO204" i="6"/>
  <c r="AO204" i="11" s="1"/>
  <c r="AO204" i="7"/>
  <c r="AO204" i="10" s="1"/>
  <c r="AN195" i="6"/>
  <c r="AN195" i="11" s="1"/>
  <c r="AN195" i="7"/>
  <c r="AN195" i="10" s="1"/>
  <c r="AV204" i="6"/>
  <c r="AV204" i="11" s="1"/>
  <c r="AV204" i="7"/>
  <c r="AV204" i="10" s="1"/>
  <c r="AF224" i="6"/>
  <c r="AF224" i="11" s="1"/>
  <c r="AF224" i="7"/>
  <c r="AF224" i="10" s="1"/>
  <c r="BB153" i="6"/>
  <c r="BB153" i="11" s="1"/>
  <c r="BB153" i="7"/>
  <c r="BB153" i="10" s="1"/>
  <c r="S130" i="6"/>
  <c r="S130" i="11" s="1"/>
  <c r="S130" i="7"/>
  <c r="S130" i="10" s="1"/>
  <c r="U130" i="6"/>
  <c r="U130" i="11" s="1"/>
  <c r="U130" i="7"/>
  <c r="U130" i="10" s="1"/>
  <c r="Y130" i="6"/>
  <c r="Y130" i="11" s="1"/>
  <c r="Y130" i="7"/>
  <c r="Y130" i="10" s="1"/>
  <c r="O130" i="6"/>
  <c r="O130" i="11" s="1"/>
  <c r="O130" i="7"/>
  <c r="O130" i="10" s="1"/>
  <c r="L130" i="6"/>
  <c r="L130" i="11" s="1"/>
  <c r="L130" i="7"/>
  <c r="L130" i="10" s="1"/>
  <c r="S195" i="6"/>
  <c r="S195" i="11" s="1"/>
  <c r="S195" i="7"/>
  <c r="S195" i="10" s="1"/>
  <c r="AX187" i="6"/>
  <c r="AX187" i="11" s="1"/>
  <c r="AX187" i="7"/>
  <c r="AX187" i="10" s="1"/>
  <c r="AZ39" i="6"/>
  <c r="AZ39" i="11" s="1"/>
  <c r="AZ39" i="7"/>
  <c r="AZ39" i="10" s="1"/>
  <c r="S39" i="6"/>
  <c r="S39" i="11" s="1"/>
  <c r="S39" i="7"/>
  <c r="S39" i="10" s="1"/>
  <c r="AN39" i="6"/>
  <c r="AN39" i="11" s="1"/>
  <c r="AN39" i="7"/>
  <c r="AN39" i="10" s="1"/>
  <c r="AD35" i="6"/>
  <c r="AD35" i="11" s="1"/>
  <c r="AD35" i="7"/>
  <c r="AD35" i="10" s="1"/>
  <c r="N174" i="6"/>
  <c r="N174" i="11" s="1"/>
  <c r="N174" i="7"/>
  <c r="N174" i="10" s="1"/>
  <c r="BA174" i="6"/>
  <c r="BA174" i="11" s="1"/>
  <c r="BA174" i="7"/>
  <c r="BA174" i="10" s="1"/>
  <c r="Z174" i="6"/>
  <c r="Z174" i="11" s="1"/>
  <c r="Z174" i="7"/>
  <c r="Z174" i="10" s="1"/>
  <c r="S174" i="6"/>
  <c r="S174" i="11" s="1"/>
  <c r="S174" i="7"/>
  <c r="S174" i="10" s="1"/>
  <c r="Y66" i="6"/>
  <c r="Y66" i="11" s="1"/>
  <c r="Y66" i="7"/>
  <c r="Y66" i="10" s="1"/>
  <c r="AT66" i="6"/>
  <c r="AT66" i="11" s="1"/>
  <c r="AT66" i="7"/>
  <c r="AT66" i="10" s="1"/>
  <c r="N66" i="6"/>
  <c r="N66" i="11" s="1"/>
  <c r="N66" i="7"/>
  <c r="N66" i="10" s="1"/>
  <c r="AL178" i="6"/>
  <c r="AL178" i="11" s="1"/>
  <c r="AL178" i="7"/>
  <c r="AL178" i="10" s="1"/>
  <c r="Y178" i="6"/>
  <c r="Y178" i="11" s="1"/>
  <c r="Y178" i="7"/>
  <c r="Y178" i="10" s="1"/>
  <c r="AW65" i="6"/>
  <c r="AW65" i="11" s="1"/>
  <c r="AW65" i="7"/>
  <c r="AW65" i="10" s="1"/>
  <c r="Q65" i="6"/>
  <c r="Q65" i="11" s="1"/>
  <c r="Q65" i="7"/>
  <c r="Q65" i="10" s="1"/>
  <c r="AL65" i="6"/>
  <c r="AL65" i="11" s="1"/>
  <c r="AL65" i="7"/>
  <c r="AL65" i="10" s="1"/>
  <c r="AR75" i="6"/>
  <c r="AR75" i="11" s="1"/>
  <c r="AR75" i="7"/>
  <c r="AR75" i="10" s="1"/>
  <c r="AG75" i="6"/>
  <c r="AG75" i="11" s="1"/>
  <c r="AG75" i="7"/>
  <c r="AG75" i="10" s="1"/>
  <c r="AA75" i="6"/>
  <c r="AA75" i="11" s="1"/>
  <c r="AA75" i="7"/>
  <c r="AA75" i="10" s="1"/>
  <c r="X178" i="6"/>
  <c r="X178" i="11" s="1"/>
  <c r="X178" i="7"/>
  <c r="X178" i="10" s="1"/>
  <c r="K178" i="6"/>
  <c r="K178" i="11" s="1"/>
  <c r="K178" i="7"/>
  <c r="K178" i="10" s="1"/>
  <c r="AA65" i="6"/>
  <c r="AA65" i="11" s="1"/>
  <c r="AA65" i="7"/>
  <c r="AA65" i="10" s="1"/>
  <c r="P65" i="6"/>
  <c r="P65" i="11" s="1"/>
  <c r="P65" i="7"/>
  <c r="P65" i="10" s="1"/>
  <c r="AY75" i="6"/>
  <c r="AY75" i="11" s="1"/>
  <c r="AY75" i="7"/>
  <c r="AY75" i="10" s="1"/>
  <c r="K75" i="6"/>
  <c r="K75" i="11" s="1"/>
  <c r="K75" i="7"/>
  <c r="K75" i="10" s="1"/>
  <c r="T65" i="6"/>
  <c r="T65" i="11" s="1"/>
  <c r="T65" i="7"/>
  <c r="T65" i="10" s="1"/>
  <c r="AM119" i="6"/>
  <c r="AM119" i="11" s="1"/>
  <c r="AM119" i="7"/>
  <c r="AM119" i="10" s="1"/>
  <c r="AD119" i="6"/>
  <c r="AD119" i="11" s="1"/>
  <c r="AD119" i="7"/>
  <c r="AD119" i="10" s="1"/>
  <c r="AB178" i="6"/>
  <c r="AB178" i="11" s="1"/>
  <c r="AB178" i="7"/>
  <c r="AB178" i="10" s="1"/>
  <c r="Q119" i="6"/>
  <c r="Q119" i="11" s="1"/>
  <c r="Q119" i="7"/>
  <c r="Q119" i="10" s="1"/>
  <c r="AR119" i="6"/>
  <c r="AR119" i="11" s="1"/>
  <c r="AR119" i="7"/>
  <c r="AR119" i="10" s="1"/>
  <c r="Z75" i="6"/>
  <c r="Z75" i="11" s="1"/>
  <c r="Z75" i="7"/>
  <c r="Z75" i="10" s="1"/>
  <c r="V219" i="6"/>
  <c r="V219" i="11" s="1"/>
  <c r="V219" i="7"/>
  <c r="V219" i="10" s="1"/>
  <c r="AC119" i="6"/>
  <c r="AC119" i="11" s="1"/>
  <c r="AC119" i="7"/>
  <c r="AC119" i="10" s="1"/>
  <c r="K66" i="6"/>
  <c r="K66" i="11" s="1"/>
  <c r="K66" i="7"/>
  <c r="K66" i="10" s="1"/>
  <c r="AM134" i="6"/>
  <c r="AM134" i="11" s="1"/>
  <c r="AM134" i="7"/>
  <c r="AM134" i="10" s="1"/>
  <c r="AV219" i="6"/>
  <c r="AV219" i="11" s="1"/>
  <c r="AV219" i="7"/>
  <c r="AV219" i="10" s="1"/>
  <c r="AO219" i="6"/>
  <c r="AO219" i="11" s="1"/>
  <c r="AO219" i="7"/>
  <c r="AO219" i="10" s="1"/>
  <c r="W219" i="6"/>
  <c r="W219" i="11" s="1"/>
  <c r="W219" i="7"/>
  <c r="W219" i="10" s="1"/>
  <c r="L66" i="6"/>
  <c r="L66" i="11" s="1"/>
  <c r="L66" i="7"/>
  <c r="L66" i="10" s="1"/>
  <c r="K169" i="6"/>
  <c r="K169" i="11" s="1"/>
  <c r="K169" i="7"/>
  <c r="K169" i="10" s="1"/>
  <c r="AU219" i="6"/>
  <c r="AU219" i="11" s="1"/>
  <c r="AU219" i="7"/>
  <c r="AU219" i="10" s="1"/>
  <c r="Q233" i="6"/>
  <c r="Q233" i="11" s="1"/>
  <c r="Q233" i="7"/>
  <c r="Q233" i="10" s="1"/>
  <c r="BA91" i="6"/>
  <c r="BA91" i="11" s="1"/>
  <c r="BA91" i="7"/>
  <c r="BA91" i="10" s="1"/>
  <c r="AS84" i="6"/>
  <c r="AS84" i="11" s="1"/>
  <c r="AS84" i="7"/>
  <c r="AS84" i="10" s="1"/>
  <c r="G175" i="6"/>
  <c r="G175" i="11" s="1"/>
  <c r="G175" i="7"/>
  <c r="G175" i="10" s="1"/>
  <c r="BB16" i="6"/>
  <c r="BB16" i="11" s="1"/>
  <c r="BB16" i="7"/>
  <c r="BB16" i="10" s="1"/>
  <c r="AX105" i="6"/>
  <c r="AX105" i="11" s="1"/>
  <c r="AX105" i="7"/>
  <c r="AX105" i="10" s="1"/>
  <c r="Q139" i="6"/>
  <c r="Q139" i="11" s="1"/>
  <c r="Q139" i="7"/>
  <c r="Q139" i="10" s="1"/>
  <c r="AY91" i="6"/>
  <c r="AY91" i="11" s="1"/>
  <c r="AY91" i="7"/>
  <c r="AY91" i="10" s="1"/>
  <c r="AU21" i="6"/>
  <c r="AU21" i="11" s="1"/>
  <c r="AU21" i="7"/>
  <c r="AU21" i="10" s="1"/>
  <c r="U139" i="6"/>
  <c r="U139" i="11" s="1"/>
  <c r="U139" i="7"/>
  <c r="U139" i="10" s="1"/>
  <c r="L64" i="6"/>
  <c r="L64" i="11" s="1"/>
  <c r="L64" i="7"/>
  <c r="L64" i="10" s="1"/>
  <c r="I217" i="6"/>
  <c r="I217" i="11" s="1"/>
  <c r="I217" i="7"/>
  <c r="I217" i="10" s="1"/>
  <c r="AX84" i="6"/>
  <c r="AX84" i="11" s="1"/>
  <c r="AX84" i="7"/>
  <c r="AX84" i="10" s="1"/>
  <c r="AO198" i="6"/>
  <c r="AO198" i="11" s="1"/>
  <c r="AO198" i="7"/>
  <c r="AO198" i="10" s="1"/>
  <c r="AQ139" i="6"/>
  <c r="AQ139" i="11" s="1"/>
  <c r="AQ139" i="7"/>
  <c r="AQ139" i="10" s="1"/>
  <c r="H170" i="6"/>
  <c r="H170" i="11" s="1"/>
  <c r="H170" i="7"/>
  <c r="H170" i="10" s="1"/>
  <c r="AY152" i="6"/>
  <c r="AY152" i="11" s="1"/>
  <c r="AY152" i="7"/>
  <c r="AY152" i="10" s="1"/>
  <c r="G71" i="6"/>
  <c r="G71" i="11" s="1"/>
  <c r="G71" i="7"/>
  <c r="G71" i="10" s="1"/>
  <c r="AX139" i="6"/>
  <c r="AX139" i="11" s="1"/>
  <c r="AX139" i="7"/>
  <c r="AX139" i="10" s="1"/>
  <c r="AL198" i="6"/>
  <c r="AL198" i="11" s="1"/>
  <c r="AL198" i="7"/>
  <c r="AL198" i="10" s="1"/>
  <c r="I64" i="6"/>
  <c r="I64" i="11" s="1"/>
  <c r="I64" i="7"/>
  <c r="I64" i="10" s="1"/>
  <c r="AM84" i="6"/>
  <c r="AM84" i="11" s="1"/>
  <c r="AM84" i="7"/>
  <c r="AM84" i="10" s="1"/>
  <c r="AK139" i="6"/>
  <c r="AK139" i="11" s="1"/>
  <c r="AK139" i="7"/>
  <c r="AK139" i="10" s="1"/>
  <c r="G64" i="6"/>
  <c r="G64" i="11" s="1"/>
  <c r="G64" i="7"/>
  <c r="G64" i="10" s="1"/>
  <c r="G189" i="6"/>
  <c r="G189" i="11" s="1"/>
  <c r="G189" i="7"/>
  <c r="G189" i="10" s="1"/>
  <c r="AK84" i="6"/>
  <c r="AK84" i="11" s="1"/>
  <c r="AK84" i="7"/>
  <c r="AK84" i="10" s="1"/>
  <c r="G117" i="6"/>
  <c r="G117" i="11" s="1"/>
  <c r="G117" i="7"/>
  <c r="G117" i="10" s="1"/>
  <c r="AZ105" i="6"/>
  <c r="AZ105" i="11" s="1"/>
  <c r="AZ105" i="7"/>
  <c r="AZ105" i="10" s="1"/>
  <c r="AR199" i="6"/>
  <c r="AR199" i="11" s="1"/>
  <c r="AR199" i="7"/>
  <c r="AR199" i="10" s="1"/>
  <c r="AI84" i="6"/>
  <c r="AI84" i="11" s="1"/>
  <c r="AI84" i="7"/>
  <c r="AI84" i="10" s="1"/>
  <c r="H64" i="6"/>
  <c r="H64" i="11" s="1"/>
  <c r="H64" i="7"/>
  <c r="H64" i="10" s="1"/>
  <c r="AK105" i="6"/>
  <c r="AK105" i="11" s="1"/>
  <c r="AK105" i="7"/>
  <c r="AK105" i="10" s="1"/>
  <c r="M177" i="6"/>
  <c r="M177" i="11" s="1"/>
  <c r="M177" i="7"/>
  <c r="M177" i="10" s="1"/>
  <c r="AV169" i="6"/>
  <c r="AV169" i="11" s="1"/>
  <c r="AV169" i="7"/>
  <c r="AV169" i="10" s="1"/>
  <c r="AH99" i="6"/>
  <c r="AH99" i="11" s="1"/>
  <c r="AH99" i="7"/>
  <c r="AH99" i="10" s="1"/>
  <c r="AH56" i="6"/>
  <c r="AH56" i="11" s="1"/>
  <c r="AH56" i="7"/>
  <c r="AH56" i="10" s="1"/>
  <c r="H143" i="6"/>
  <c r="H143" i="11" s="1"/>
  <c r="H143" i="7"/>
  <c r="H143" i="10" s="1"/>
  <c r="M235" i="6"/>
  <c r="M235" i="11" s="1"/>
  <c r="M235" i="7"/>
  <c r="M235" i="10" s="1"/>
  <c r="V235" i="6"/>
  <c r="V235" i="11" s="1"/>
  <c r="V235" i="7"/>
  <c r="V235" i="10" s="1"/>
  <c r="AK235" i="6"/>
  <c r="AK235" i="11" s="1"/>
  <c r="AK235" i="7"/>
  <c r="AK235" i="10" s="1"/>
  <c r="Q174" i="6"/>
  <c r="Q174" i="11" s="1"/>
  <c r="Q174" i="7"/>
  <c r="Q174" i="10" s="1"/>
  <c r="AA235" i="6"/>
  <c r="AA235" i="11" s="1"/>
  <c r="AA235" i="7"/>
  <c r="AA235" i="10" s="1"/>
  <c r="H235" i="6"/>
  <c r="H235" i="11" s="1"/>
  <c r="H235" i="7"/>
  <c r="H235" i="10" s="1"/>
  <c r="AX235" i="6"/>
  <c r="AX235" i="11" s="1"/>
  <c r="AX235" i="7"/>
  <c r="AX235" i="10" s="1"/>
  <c r="O235" i="6"/>
  <c r="O235" i="11" s="1"/>
  <c r="O235" i="7"/>
  <c r="O235" i="10" s="1"/>
  <c r="AX204" i="6"/>
  <c r="AX204" i="11" s="1"/>
  <c r="AX204" i="7"/>
  <c r="AX204" i="10" s="1"/>
  <c r="AT204" i="6"/>
  <c r="AT204" i="11" s="1"/>
  <c r="AT204" i="7"/>
  <c r="AT204" i="10" s="1"/>
  <c r="K195" i="6"/>
  <c r="K195" i="11" s="1"/>
  <c r="K195" i="7"/>
  <c r="K195" i="10" s="1"/>
  <c r="U195" i="6"/>
  <c r="U195" i="11" s="1"/>
  <c r="U195" i="7"/>
  <c r="U195" i="10" s="1"/>
  <c r="AL204" i="6"/>
  <c r="AL204" i="11" s="1"/>
  <c r="AL204" i="7"/>
  <c r="AL204" i="10" s="1"/>
  <c r="AZ204" i="6"/>
  <c r="AZ204" i="11" s="1"/>
  <c r="AZ204" i="7"/>
  <c r="AZ204" i="10" s="1"/>
  <c r="AC204" i="6"/>
  <c r="AC204" i="11" s="1"/>
  <c r="AC204" i="7"/>
  <c r="AC204" i="10" s="1"/>
  <c r="P195" i="6"/>
  <c r="P195" i="11" s="1"/>
  <c r="P195" i="7"/>
  <c r="P195" i="10" s="1"/>
  <c r="AG195" i="6"/>
  <c r="AG195" i="11" s="1"/>
  <c r="AG195" i="7"/>
  <c r="AG195" i="10" s="1"/>
  <c r="BB216" i="6"/>
  <c r="BB216" i="11" s="1"/>
  <c r="BB216" i="7"/>
  <c r="BB216" i="10" s="1"/>
  <c r="G130" i="6"/>
  <c r="G130" i="11" s="1"/>
  <c r="G130" i="7"/>
  <c r="G130" i="10" s="1"/>
  <c r="AZ130" i="6"/>
  <c r="AZ130" i="11" s="1"/>
  <c r="AZ130" i="7"/>
  <c r="AZ130" i="10" s="1"/>
  <c r="AF130" i="6"/>
  <c r="AF130" i="11" s="1"/>
  <c r="AF130" i="7"/>
  <c r="AF130" i="10" s="1"/>
  <c r="AG130" i="6"/>
  <c r="AG130" i="11" s="1"/>
  <c r="AG130" i="7"/>
  <c r="AG130" i="10" s="1"/>
  <c r="AL130" i="6"/>
  <c r="AL130" i="11" s="1"/>
  <c r="AL130" i="7"/>
  <c r="AL130" i="10" s="1"/>
  <c r="AP190" i="6"/>
  <c r="AP190" i="11" s="1"/>
  <c r="AP190" i="7"/>
  <c r="AP190" i="10" s="1"/>
  <c r="O204" i="6"/>
  <c r="O204" i="11" s="1"/>
  <c r="O204" i="7"/>
  <c r="O204" i="10" s="1"/>
  <c r="I39" i="6"/>
  <c r="I39" i="11" s="1"/>
  <c r="I39" i="7"/>
  <c r="I39" i="10" s="1"/>
  <c r="AC35" i="6"/>
  <c r="AC35" i="11" s="1"/>
  <c r="AC35" i="7"/>
  <c r="AC35" i="10" s="1"/>
  <c r="AY148" i="6"/>
  <c r="AY148" i="11" s="1"/>
  <c r="AY148" i="7"/>
  <c r="AY148" i="10" s="1"/>
  <c r="AZ17" i="6"/>
  <c r="AZ17" i="11" s="1"/>
  <c r="AZ17" i="7"/>
  <c r="AZ17" i="10" s="1"/>
  <c r="AZ87" i="6"/>
  <c r="AZ87" i="11" s="1"/>
  <c r="AZ87" i="7"/>
  <c r="AZ87" i="10" s="1"/>
  <c r="AA39" i="6"/>
  <c r="AA39" i="11" s="1"/>
  <c r="AA39" i="7"/>
  <c r="AA39" i="10" s="1"/>
  <c r="W35" i="6"/>
  <c r="W35" i="11" s="1"/>
  <c r="W35" i="7"/>
  <c r="W35" i="10" s="1"/>
  <c r="AK35" i="6"/>
  <c r="AK35" i="11" s="1"/>
  <c r="AK35" i="7"/>
  <c r="AK35" i="10" s="1"/>
  <c r="W39" i="6"/>
  <c r="W39" i="11" s="1"/>
  <c r="W39" i="7"/>
  <c r="W39" i="10" s="1"/>
  <c r="AA35" i="6"/>
  <c r="AA35" i="11" s="1"/>
  <c r="AA35" i="7"/>
  <c r="AA35" i="10" s="1"/>
  <c r="AT35" i="6"/>
  <c r="AT35" i="11" s="1"/>
  <c r="AT35" i="7"/>
  <c r="AT35" i="10" s="1"/>
  <c r="AN35" i="6"/>
  <c r="AN35" i="11" s="1"/>
  <c r="AN35" i="7"/>
  <c r="AN35" i="10" s="1"/>
  <c r="AF39" i="6"/>
  <c r="AF39" i="11" s="1"/>
  <c r="AF39" i="7"/>
  <c r="AF39" i="10" s="1"/>
  <c r="AS174" i="6"/>
  <c r="AS174" i="11" s="1"/>
  <c r="AS174" i="7"/>
  <c r="AS174" i="10" s="1"/>
  <c r="U174" i="6"/>
  <c r="U174" i="11" s="1"/>
  <c r="U174" i="7"/>
  <c r="U174" i="10" s="1"/>
  <c r="AW174" i="6"/>
  <c r="AW174" i="11" s="1"/>
  <c r="AW174" i="7"/>
  <c r="AW174" i="10" s="1"/>
  <c r="AM174" i="6"/>
  <c r="AM174" i="11" s="1"/>
  <c r="AM174" i="7"/>
  <c r="AM174" i="10" s="1"/>
  <c r="U66" i="6"/>
  <c r="U66" i="11" s="1"/>
  <c r="U66" i="7"/>
  <c r="U66" i="10" s="1"/>
  <c r="AP66" i="6"/>
  <c r="AP66" i="11" s="1"/>
  <c r="AP66" i="7"/>
  <c r="AP66" i="10" s="1"/>
  <c r="J66" i="6"/>
  <c r="J66" i="11" s="1"/>
  <c r="J66" i="7"/>
  <c r="J66" i="10" s="1"/>
  <c r="AH178" i="6"/>
  <c r="AH178" i="11" s="1"/>
  <c r="AH178" i="7"/>
  <c r="AH178" i="10" s="1"/>
  <c r="BA178" i="6"/>
  <c r="BA178" i="11" s="1"/>
  <c r="BA178" i="7"/>
  <c r="BA178" i="10" s="1"/>
  <c r="U178" i="6"/>
  <c r="U178" i="11" s="1"/>
  <c r="U178" i="7"/>
  <c r="U178" i="10" s="1"/>
  <c r="AS65" i="6"/>
  <c r="AS65" i="11" s="1"/>
  <c r="AS65" i="7"/>
  <c r="AS65" i="10" s="1"/>
  <c r="M65" i="6"/>
  <c r="M65" i="11" s="1"/>
  <c r="M65" i="7"/>
  <c r="M65" i="10" s="1"/>
  <c r="AH65" i="6"/>
  <c r="AH65" i="11" s="1"/>
  <c r="AH65" i="7"/>
  <c r="AH65" i="10" s="1"/>
  <c r="AZ55" i="6"/>
  <c r="AZ55" i="11" s="1"/>
  <c r="AZ55" i="7"/>
  <c r="AZ55" i="10" s="1"/>
  <c r="AN75" i="6"/>
  <c r="AN75" i="11" s="1"/>
  <c r="AN75" i="7"/>
  <c r="AN75" i="10" s="1"/>
  <c r="Y75" i="6"/>
  <c r="Y75" i="11" s="1"/>
  <c r="Y75" i="7"/>
  <c r="Y75" i="10" s="1"/>
  <c r="S75" i="6"/>
  <c r="S75" i="11" s="1"/>
  <c r="S75" i="7"/>
  <c r="S75" i="10" s="1"/>
  <c r="P178" i="6"/>
  <c r="P178" i="11" s="1"/>
  <c r="P178" i="7"/>
  <c r="P178" i="10" s="1"/>
  <c r="S65" i="6"/>
  <c r="S65" i="11" s="1"/>
  <c r="S65" i="7"/>
  <c r="S65" i="10" s="1"/>
  <c r="H65" i="6"/>
  <c r="H65" i="11" s="1"/>
  <c r="H65" i="7"/>
  <c r="H65" i="10" s="1"/>
  <c r="BB75" i="6"/>
  <c r="BB75" i="11" s="1"/>
  <c r="BB75" i="7"/>
  <c r="BB75" i="10" s="1"/>
  <c r="AM178" i="6"/>
  <c r="AM178" i="11" s="1"/>
  <c r="AM178" i="7"/>
  <c r="AM178" i="10" s="1"/>
  <c r="AQ119" i="6"/>
  <c r="AQ119" i="11" s="1"/>
  <c r="AQ119" i="7"/>
  <c r="AQ119" i="10" s="1"/>
  <c r="AH119" i="6"/>
  <c r="AH119" i="11" s="1"/>
  <c r="AH119" i="7"/>
  <c r="AH119" i="10" s="1"/>
  <c r="L178" i="6"/>
  <c r="L178" i="11" s="1"/>
  <c r="L178" i="7"/>
  <c r="L178" i="10" s="1"/>
  <c r="Y119" i="6"/>
  <c r="Y119" i="11" s="1"/>
  <c r="Y119" i="7"/>
  <c r="Y119" i="10" s="1"/>
  <c r="AZ119" i="6"/>
  <c r="AZ119" i="11" s="1"/>
  <c r="AZ119" i="7"/>
  <c r="AZ119" i="10" s="1"/>
  <c r="AC75" i="6"/>
  <c r="AC75" i="11" s="1"/>
  <c r="AC75" i="7"/>
  <c r="AC75" i="10" s="1"/>
  <c r="AX219" i="6"/>
  <c r="AX219" i="11" s="1"/>
  <c r="AX219" i="7"/>
  <c r="AX219" i="10" s="1"/>
  <c r="R219" i="6"/>
  <c r="R219" i="11" s="1"/>
  <c r="R219" i="7"/>
  <c r="R219" i="10" s="1"/>
  <c r="AX75" i="6"/>
  <c r="AX75" i="11" s="1"/>
  <c r="AX75" i="7"/>
  <c r="AX75" i="10" s="1"/>
  <c r="AV66" i="6"/>
  <c r="AV66" i="11" s="1"/>
  <c r="AV66" i="7"/>
  <c r="AV66" i="10" s="1"/>
  <c r="AH75" i="6"/>
  <c r="AH75" i="11" s="1"/>
  <c r="AH75" i="7"/>
  <c r="AH75" i="10" s="1"/>
  <c r="O75" i="6"/>
  <c r="O75" i="11" s="1"/>
  <c r="O75" i="7"/>
  <c r="O75" i="10" s="1"/>
  <c r="AM75" i="6"/>
  <c r="AM75" i="11" s="1"/>
  <c r="AM75" i="7"/>
  <c r="AM75" i="10" s="1"/>
  <c r="P219" i="6"/>
  <c r="P219" i="11" s="1"/>
  <c r="P219" i="7"/>
  <c r="P219" i="10" s="1"/>
  <c r="AR219" i="6"/>
  <c r="AR219" i="11" s="1"/>
  <c r="AR219" i="7"/>
  <c r="AR219" i="10" s="1"/>
  <c r="Y219" i="6"/>
  <c r="Y219" i="11" s="1"/>
  <c r="Y219" i="7"/>
  <c r="Y219" i="10" s="1"/>
  <c r="AG219" i="6"/>
  <c r="AG219" i="11" s="1"/>
  <c r="AG219" i="7"/>
  <c r="AG219" i="10" s="1"/>
  <c r="Q219" i="6"/>
  <c r="Q219" i="11" s="1"/>
  <c r="Q219" i="7"/>
  <c r="Q219" i="10" s="1"/>
  <c r="AF169" i="6"/>
  <c r="AF169" i="11" s="1"/>
  <c r="AF169" i="7"/>
  <c r="AF169" i="10" s="1"/>
  <c r="AZ169" i="6"/>
  <c r="AZ169" i="11" s="1"/>
  <c r="AZ169" i="7"/>
  <c r="AZ169" i="10" s="1"/>
  <c r="AI139" i="6"/>
  <c r="AI139" i="11" s="1"/>
  <c r="AI139" i="7"/>
  <c r="AI139" i="10" s="1"/>
  <c r="AZ84" i="6"/>
  <c r="AZ84" i="11" s="1"/>
  <c r="AZ84" i="7"/>
  <c r="AZ84" i="10" s="1"/>
  <c r="AN105" i="6"/>
  <c r="AN105" i="11" s="1"/>
  <c r="AN105" i="7"/>
  <c r="AN105" i="10" s="1"/>
  <c r="AV84" i="6"/>
  <c r="AV84" i="11" s="1"/>
  <c r="AV84" i="7"/>
  <c r="AV84" i="10" s="1"/>
  <c r="G79" i="6"/>
  <c r="G79" i="11" s="1"/>
  <c r="G79" i="7"/>
  <c r="G79" i="10" s="1"/>
  <c r="AS21" i="6"/>
  <c r="AS21" i="11" s="1"/>
  <c r="AS21" i="7"/>
  <c r="AS21" i="10" s="1"/>
  <c r="K139" i="6"/>
  <c r="K139" i="11" s="1"/>
  <c r="K139" i="7"/>
  <c r="K139" i="10" s="1"/>
  <c r="BB91" i="6"/>
  <c r="BB91" i="11" s="1"/>
  <c r="BB91" i="7"/>
  <c r="BB91" i="10" s="1"/>
  <c r="BA123" i="6"/>
  <c r="BA123" i="11" s="1"/>
  <c r="BA123" i="7"/>
  <c r="BA123" i="10" s="1"/>
  <c r="BB139" i="6"/>
  <c r="BB139" i="11" s="1"/>
  <c r="BB139" i="7"/>
  <c r="BB139" i="10" s="1"/>
  <c r="AZ37" i="6"/>
  <c r="AZ37" i="11" s="1"/>
  <c r="AZ37" i="7"/>
  <c r="AZ37" i="10" s="1"/>
  <c r="G186" i="6"/>
  <c r="G186" i="11" s="1"/>
  <c r="G186" i="7"/>
  <c r="G186" i="10" s="1"/>
  <c r="AU84" i="6"/>
  <c r="AU84" i="11" s="1"/>
  <c r="AU84" i="7"/>
  <c r="AU84" i="10" s="1"/>
  <c r="I51" i="6"/>
  <c r="I51" i="11" s="1"/>
  <c r="I51" i="7"/>
  <c r="I51" i="10" s="1"/>
  <c r="AP152" i="6"/>
  <c r="AP152" i="11" s="1"/>
  <c r="AP152" i="7"/>
  <c r="AP152" i="10" s="1"/>
  <c r="K64" i="6"/>
  <c r="K64" i="11" s="1"/>
  <c r="K64" i="7"/>
  <c r="K64" i="10" s="1"/>
  <c r="H142" i="6"/>
  <c r="H142" i="11" s="1"/>
  <c r="H142" i="7"/>
  <c r="H142" i="10" s="1"/>
  <c r="O64" i="6"/>
  <c r="O64" i="11" s="1"/>
  <c r="O64" i="7"/>
  <c r="O64" i="10" s="1"/>
  <c r="L51" i="6"/>
  <c r="L51" i="11" s="1"/>
  <c r="L51" i="7"/>
  <c r="L51" i="10" s="1"/>
  <c r="I142" i="6"/>
  <c r="I142" i="11" s="1"/>
  <c r="I142" i="7"/>
  <c r="I142" i="10" s="1"/>
  <c r="AZ91" i="6"/>
  <c r="AZ91" i="11" s="1"/>
  <c r="AZ91" i="7"/>
  <c r="AZ91" i="10" s="1"/>
  <c r="N51" i="6"/>
  <c r="N51" i="11" s="1"/>
  <c r="N51" i="7"/>
  <c r="N51" i="10" s="1"/>
  <c r="AW105" i="6"/>
  <c r="AW105" i="11" s="1"/>
  <c r="AW105" i="7"/>
  <c r="AW105" i="10" s="1"/>
  <c r="L139" i="6"/>
  <c r="L139" i="11" s="1"/>
  <c r="L139" i="7"/>
  <c r="L139" i="10" s="1"/>
  <c r="BB187" i="6"/>
  <c r="BB187" i="11" s="1"/>
  <c r="BB187" i="7"/>
  <c r="BB187" i="10" s="1"/>
  <c r="P64" i="6"/>
  <c r="P64" i="11" s="1"/>
  <c r="P64" i="7"/>
  <c r="P64" i="10" s="1"/>
  <c r="M16" i="6"/>
  <c r="M16" i="11" s="1"/>
  <c r="M16" i="7"/>
  <c r="M16" i="10" s="1"/>
  <c r="M229" i="6"/>
  <c r="M229" i="11" s="1"/>
  <c r="M229" i="7"/>
  <c r="M229" i="10" s="1"/>
  <c r="L169" i="6"/>
  <c r="L169" i="11" s="1"/>
  <c r="L169" i="7"/>
  <c r="L169" i="10" s="1"/>
  <c r="S169" i="6"/>
  <c r="S169" i="11" s="1"/>
  <c r="S169" i="7"/>
  <c r="S169" i="10" s="1"/>
  <c r="Z169" i="6"/>
  <c r="Z169" i="11" s="1"/>
  <c r="Z169" i="7"/>
  <c r="Z169" i="10" s="1"/>
  <c r="V56" i="6"/>
  <c r="V56" i="11" s="1"/>
  <c r="V56" i="7"/>
  <c r="V56" i="10" s="1"/>
  <c r="AX169" i="6"/>
  <c r="AX169" i="11" s="1"/>
  <c r="AX169" i="7"/>
  <c r="AX169" i="10" s="1"/>
  <c r="H203" i="6"/>
  <c r="H203" i="11" s="1"/>
  <c r="H203" i="7"/>
  <c r="H203" i="10" s="1"/>
  <c r="AQ235" i="6"/>
  <c r="AQ235" i="11" s="1"/>
  <c r="AQ235" i="7"/>
  <c r="AQ235" i="10" s="1"/>
  <c r="T235" i="6"/>
  <c r="T235" i="11" s="1"/>
  <c r="T235" i="7"/>
  <c r="T235" i="10" s="1"/>
  <c r="AD235" i="6"/>
  <c r="AD235" i="11" s="1"/>
  <c r="AD235" i="7"/>
  <c r="AD235" i="10" s="1"/>
  <c r="AH235" i="6"/>
  <c r="AH235" i="11" s="1"/>
  <c r="AH235" i="7"/>
  <c r="AH235" i="10" s="1"/>
  <c r="Q235" i="6"/>
  <c r="Q235" i="11" s="1"/>
  <c r="Q235" i="7"/>
  <c r="Q235" i="10" s="1"/>
  <c r="AV235" i="6"/>
  <c r="AV235" i="11" s="1"/>
  <c r="AV235" i="7"/>
  <c r="AV235" i="10" s="1"/>
  <c r="BA184" i="6"/>
  <c r="BA184" i="11" s="1"/>
  <c r="BA184" i="7"/>
  <c r="BA184" i="10" s="1"/>
  <c r="K204" i="6"/>
  <c r="K204" i="11" s="1"/>
  <c r="K204" i="7"/>
  <c r="K204" i="10" s="1"/>
  <c r="AH204" i="6"/>
  <c r="AH204" i="11" s="1"/>
  <c r="AH204" i="7"/>
  <c r="AH204" i="10" s="1"/>
  <c r="W204" i="6"/>
  <c r="W204" i="11" s="1"/>
  <c r="W204" i="7"/>
  <c r="W204" i="10" s="1"/>
  <c r="AD195" i="6"/>
  <c r="AD195" i="11" s="1"/>
  <c r="AD195" i="7"/>
  <c r="AD195" i="10" s="1"/>
  <c r="AW195" i="6"/>
  <c r="AW195" i="11" s="1"/>
  <c r="AW195" i="7"/>
  <c r="AW195" i="10" s="1"/>
  <c r="AY204" i="6"/>
  <c r="AY204" i="11" s="1"/>
  <c r="AY204" i="7"/>
  <c r="AY204" i="10" s="1"/>
  <c r="AB195" i="6"/>
  <c r="AB195" i="11" s="1"/>
  <c r="AB195" i="7"/>
  <c r="AB195" i="10" s="1"/>
  <c r="AF204" i="6"/>
  <c r="AF204" i="11" s="1"/>
  <c r="AF204" i="7"/>
  <c r="AF204" i="10" s="1"/>
  <c r="AG204" i="6"/>
  <c r="AG204" i="11" s="1"/>
  <c r="AG204" i="7"/>
  <c r="AG204" i="10" s="1"/>
  <c r="R195" i="6"/>
  <c r="R195" i="11" s="1"/>
  <c r="R195" i="7"/>
  <c r="R195" i="10" s="1"/>
  <c r="AN133" i="6"/>
  <c r="AN133" i="11" s="1"/>
  <c r="AN133" i="7"/>
  <c r="AN133" i="10" s="1"/>
  <c r="H50" i="6"/>
  <c r="H50" i="11" s="1"/>
  <c r="H50" i="7"/>
  <c r="H50" i="10" s="1"/>
  <c r="AC130" i="6"/>
  <c r="AC130" i="11" s="1"/>
  <c r="AC130" i="7"/>
  <c r="AC130" i="10" s="1"/>
  <c r="AQ130" i="6"/>
  <c r="AQ130" i="11" s="1"/>
  <c r="AQ130" i="7"/>
  <c r="AQ130" i="10" s="1"/>
  <c r="AO130" i="6"/>
  <c r="AO130" i="11" s="1"/>
  <c r="AO130" i="7"/>
  <c r="AO130" i="10" s="1"/>
  <c r="P130" i="6"/>
  <c r="P130" i="11" s="1"/>
  <c r="P130" i="7"/>
  <c r="P130" i="10" s="1"/>
  <c r="R130" i="6"/>
  <c r="R130" i="11" s="1"/>
  <c r="R130" i="7"/>
  <c r="R130" i="10" s="1"/>
  <c r="BB130" i="6"/>
  <c r="BB130" i="11" s="1"/>
  <c r="BB130" i="7"/>
  <c r="BB130" i="10" s="1"/>
  <c r="S204" i="6"/>
  <c r="S204" i="11" s="1"/>
  <c r="S204" i="7"/>
  <c r="S204" i="10" s="1"/>
  <c r="AP86" i="6"/>
  <c r="AP86" i="11" s="1"/>
  <c r="AP86" i="7"/>
  <c r="AP86" i="10" s="1"/>
  <c r="Y39" i="6"/>
  <c r="Y39" i="11" s="1"/>
  <c r="Y39" i="7"/>
  <c r="Y39" i="10" s="1"/>
  <c r="AI39" i="6"/>
  <c r="AI39" i="11" s="1"/>
  <c r="AI39" i="7"/>
  <c r="AI39" i="10" s="1"/>
  <c r="T35" i="6"/>
  <c r="T35" i="11" s="1"/>
  <c r="T35" i="7"/>
  <c r="T35" i="10" s="1"/>
  <c r="AE35" i="6"/>
  <c r="AE35" i="11" s="1"/>
  <c r="AE35" i="7"/>
  <c r="AE35" i="10" s="1"/>
  <c r="AS35" i="6"/>
  <c r="AS35" i="11" s="1"/>
  <c r="AS35" i="7"/>
  <c r="AS35" i="10" s="1"/>
  <c r="R39" i="6"/>
  <c r="R39" i="11" s="1"/>
  <c r="R39" i="7"/>
  <c r="R39" i="10" s="1"/>
  <c r="AM39" i="6"/>
  <c r="AM39" i="11" s="1"/>
  <c r="AM39" i="7"/>
  <c r="AM39" i="10" s="1"/>
  <c r="V35" i="6"/>
  <c r="V35" i="11" s="1"/>
  <c r="V35" i="7"/>
  <c r="V35" i="10" s="1"/>
  <c r="AQ35" i="6"/>
  <c r="AQ35" i="11" s="1"/>
  <c r="AQ35" i="7"/>
  <c r="AQ35" i="10" s="1"/>
  <c r="AV39" i="6"/>
  <c r="AV39" i="11" s="1"/>
  <c r="AV39" i="7"/>
  <c r="AV39" i="10" s="1"/>
  <c r="BB2" i="6"/>
  <c r="BB2" i="11" s="1"/>
  <c r="BB2" i="7"/>
  <c r="BB2" i="10" s="1"/>
  <c r="X35" i="6"/>
  <c r="X35" i="11" s="1"/>
  <c r="X35" i="7"/>
  <c r="X35" i="10" s="1"/>
  <c r="AY35" i="6"/>
  <c r="AY35" i="11" s="1"/>
  <c r="AY35" i="7"/>
  <c r="AY35" i="10" s="1"/>
  <c r="BA38" i="6"/>
  <c r="BA38" i="11" s="1"/>
  <c r="BA38" i="7"/>
  <c r="BA38" i="10" s="1"/>
  <c r="AP39" i="6"/>
  <c r="AP39" i="11" s="1"/>
  <c r="AP39" i="7"/>
  <c r="AP39" i="10" s="1"/>
  <c r="BA226" i="6"/>
  <c r="BA226" i="11" s="1"/>
  <c r="BA226" i="7"/>
  <c r="BA226" i="10" s="1"/>
  <c r="AB174" i="6"/>
  <c r="AB174" i="11" s="1"/>
  <c r="AB174" i="7"/>
  <c r="AB174" i="10" s="1"/>
  <c r="X174" i="6"/>
  <c r="X174" i="11" s="1"/>
  <c r="X174" i="7"/>
  <c r="X174" i="10" s="1"/>
  <c r="R174" i="6"/>
  <c r="R174" i="11" s="1"/>
  <c r="R174" i="7"/>
  <c r="R174" i="10" s="1"/>
  <c r="AW66" i="6"/>
  <c r="AW66" i="11" s="1"/>
  <c r="AW66" i="7"/>
  <c r="AW66" i="10" s="1"/>
  <c r="Q66" i="6"/>
  <c r="Q66" i="11" s="1"/>
  <c r="Q66" i="7"/>
  <c r="Q66" i="10" s="1"/>
  <c r="AL66" i="6"/>
  <c r="AL66" i="11" s="1"/>
  <c r="AL66" i="7"/>
  <c r="AL66" i="10" s="1"/>
  <c r="AD178" i="6"/>
  <c r="AD178" i="11" s="1"/>
  <c r="AD178" i="7"/>
  <c r="AD178" i="10" s="1"/>
  <c r="AW178" i="6"/>
  <c r="AW178" i="11" s="1"/>
  <c r="AW178" i="7"/>
  <c r="AW178" i="10" s="1"/>
  <c r="Q178" i="6"/>
  <c r="Q178" i="11" s="1"/>
  <c r="Q178" i="7"/>
  <c r="Q178" i="10" s="1"/>
  <c r="AO65" i="6"/>
  <c r="AO65" i="11" s="1"/>
  <c r="AO65" i="7"/>
  <c r="AO65" i="10" s="1"/>
  <c r="I65" i="6"/>
  <c r="I65" i="11" s="1"/>
  <c r="I65" i="7"/>
  <c r="I65" i="10" s="1"/>
  <c r="AD65" i="6"/>
  <c r="AD65" i="11" s="1"/>
  <c r="AD65" i="7"/>
  <c r="AD65" i="10" s="1"/>
  <c r="AJ75" i="6"/>
  <c r="AJ75" i="11" s="1"/>
  <c r="AJ75" i="7"/>
  <c r="AJ75" i="10" s="1"/>
  <c r="Q75" i="6"/>
  <c r="Q75" i="11" s="1"/>
  <c r="Q75" i="7"/>
  <c r="Q75" i="10" s="1"/>
  <c r="N75" i="6"/>
  <c r="N75" i="11" s="1"/>
  <c r="N75" i="7"/>
  <c r="N75" i="10" s="1"/>
  <c r="K65" i="6"/>
  <c r="K65" i="11" s="1"/>
  <c r="K65" i="7"/>
  <c r="K65" i="10" s="1"/>
  <c r="J197" i="6"/>
  <c r="J197" i="11" s="1"/>
  <c r="J197" i="7"/>
  <c r="J197" i="10" s="1"/>
  <c r="AT75" i="6"/>
  <c r="AT75" i="11" s="1"/>
  <c r="AT75" i="7"/>
  <c r="AT75" i="10" s="1"/>
  <c r="AE75" i="6"/>
  <c r="AE75" i="11" s="1"/>
  <c r="AE75" i="7"/>
  <c r="AE75" i="10" s="1"/>
  <c r="W178" i="6"/>
  <c r="W178" i="11" s="1"/>
  <c r="W178" i="7"/>
  <c r="W178" i="10" s="1"/>
  <c r="O119" i="6"/>
  <c r="O119" i="11" s="1"/>
  <c r="O119" i="7"/>
  <c r="O119" i="10" s="1"/>
  <c r="AU119" i="6"/>
  <c r="AU119" i="11" s="1"/>
  <c r="AU119" i="7"/>
  <c r="AU119" i="10" s="1"/>
  <c r="AL119" i="6"/>
  <c r="AL119" i="11" s="1"/>
  <c r="AL119" i="7"/>
  <c r="AL119" i="10" s="1"/>
  <c r="AU178" i="6"/>
  <c r="AU178" i="11" s="1"/>
  <c r="AU178" i="7"/>
  <c r="AU178" i="10" s="1"/>
  <c r="AG119" i="6"/>
  <c r="AG119" i="11" s="1"/>
  <c r="AG119" i="7"/>
  <c r="AG119" i="10" s="1"/>
  <c r="AU66" i="6"/>
  <c r="AU66" i="11" s="1"/>
  <c r="AU66" i="7"/>
  <c r="AU66" i="10" s="1"/>
  <c r="AT219" i="6"/>
  <c r="AT219" i="11" s="1"/>
  <c r="AT219" i="7"/>
  <c r="AT219" i="10" s="1"/>
  <c r="N219" i="6"/>
  <c r="N219" i="11" s="1"/>
  <c r="N219" i="7"/>
  <c r="N219" i="10" s="1"/>
  <c r="R75" i="6"/>
  <c r="R75" i="11" s="1"/>
  <c r="R75" i="7"/>
  <c r="R75" i="10" s="1"/>
  <c r="AN66" i="6"/>
  <c r="AN66" i="11" s="1"/>
  <c r="AN66" i="7"/>
  <c r="AN66" i="10" s="1"/>
  <c r="L75" i="6"/>
  <c r="L75" i="11" s="1"/>
  <c r="L75" i="7"/>
  <c r="L75" i="10" s="1"/>
  <c r="S66" i="6"/>
  <c r="S66" i="11" s="1"/>
  <c r="S66" i="7"/>
  <c r="S66" i="10" s="1"/>
  <c r="AS219" i="6"/>
  <c r="AS219" i="11" s="1"/>
  <c r="AS219" i="7"/>
  <c r="AS219" i="10" s="1"/>
  <c r="L219" i="6"/>
  <c r="L219" i="11" s="1"/>
  <c r="L219" i="7"/>
  <c r="L219" i="10" s="1"/>
  <c r="AN119" i="6"/>
  <c r="AN119" i="11" s="1"/>
  <c r="AN119" i="7"/>
  <c r="AN119" i="10" s="1"/>
  <c r="AE219" i="6"/>
  <c r="AE219" i="11" s="1"/>
  <c r="AE219" i="7"/>
  <c r="AE219" i="10" s="1"/>
  <c r="O219" i="6"/>
  <c r="O219" i="11" s="1"/>
  <c r="O219" i="7"/>
  <c r="O219" i="10" s="1"/>
  <c r="AJ169" i="6"/>
  <c r="AJ169" i="11" s="1"/>
  <c r="AJ169" i="7"/>
  <c r="AJ169" i="10" s="1"/>
  <c r="X139" i="6"/>
  <c r="X139" i="11" s="1"/>
  <c r="X139" i="7"/>
  <c r="X139" i="10" s="1"/>
  <c r="I71" i="6"/>
  <c r="I71" i="11" s="1"/>
  <c r="I71" i="7"/>
  <c r="I71" i="10" s="1"/>
  <c r="I68" i="6"/>
  <c r="I68" i="11" s="1"/>
  <c r="I68" i="7"/>
  <c r="I68" i="10" s="1"/>
  <c r="AW134" i="6"/>
  <c r="AW134" i="11" s="1"/>
  <c r="AW134" i="7"/>
  <c r="AW134" i="10" s="1"/>
  <c r="AY198" i="6"/>
  <c r="AY198" i="11" s="1"/>
  <c r="AY198" i="7"/>
  <c r="AY198" i="10" s="1"/>
  <c r="AI198" i="6"/>
  <c r="AI198" i="11" s="1"/>
  <c r="AI198" i="7"/>
  <c r="AI198" i="10" s="1"/>
  <c r="AE139" i="6"/>
  <c r="AE139" i="11" s="1"/>
  <c r="AE139" i="7"/>
  <c r="AE139" i="10" s="1"/>
  <c r="AP62" i="6"/>
  <c r="AP62" i="11" s="1"/>
  <c r="AP62" i="7"/>
  <c r="AP62" i="10" s="1"/>
  <c r="AN84" i="6"/>
  <c r="AN84" i="11" s="1"/>
  <c r="AN84" i="7"/>
  <c r="AN84" i="10" s="1"/>
  <c r="AO139" i="6"/>
  <c r="AO139" i="11" s="1"/>
  <c r="AO139" i="7"/>
  <c r="AO139" i="10" s="1"/>
  <c r="AS105" i="6"/>
  <c r="AS105" i="11" s="1"/>
  <c r="AS105" i="7"/>
  <c r="AS105" i="10" s="1"/>
  <c r="AA139" i="6"/>
  <c r="AA139" i="11" s="1"/>
  <c r="AA139" i="7"/>
  <c r="AA139" i="10" s="1"/>
  <c r="BB22" i="6"/>
  <c r="BB22" i="11" s="1"/>
  <c r="BB22" i="7"/>
  <c r="BB22" i="10" s="1"/>
  <c r="AH139" i="6"/>
  <c r="AH139" i="11" s="1"/>
  <c r="AH139" i="7"/>
  <c r="AH139" i="10" s="1"/>
  <c r="AS198" i="6"/>
  <c r="AS198" i="11" s="1"/>
  <c r="AS198" i="7"/>
  <c r="AS198" i="10" s="1"/>
  <c r="AT198" i="6"/>
  <c r="AT198" i="11" s="1"/>
  <c r="AT198" i="7"/>
  <c r="AT198" i="10" s="1"/>
  <c r="H214" i="6"/>
  <c r="H214" i="11" s="1"/>
  <c r="H214" i="7"/>
  <c r="H214" i="10" s="1"/>
  <c r="BA105" i="6"/>
  <c r="BA105" i="11" s="1"/>
  <c r="BA105" i="7"/>
  <c r="BA105" i="10" s="1"/>
  <c r="BB101" i="6"/>
  <c r="BB101" i="11" s="1"/>
  <c r="BB101" i="7"/>
  <c r="BB101" i="10" s="1"/>
  <c r="AX21" i="6"/>
  <c r="AX21" i="11" s="1"/>
  <c r="AX21" i="7"/>
  <c r="AX21" i="10" s="1"/>
  <c r="AP139" i="6"/>
  <c r="AP139" i="11" s="1"/>
  <c r="AP139" i="7"/>
  <c r="AP139" i="10" s="1"/>
  <c r="I214" i="6"/>
  <c r="I214" i="11" s="1"/>
  <c r="I214" i="7"/>
  <c r="I214" i="10" s="1"/>
  <c r="AP84" i="6"/>
  <c r="AP84" i="11" s="1"/>
  <c r="AP84" i="7"/>
  <c r="AP84" i="10" s="1"/>
  <c r="AT84" i="6"/>
  <c r="AT84" i="11" s="1"/>
  <c r="AT84" i="7"/>
  <c r="AT84" i="10" s="1"/>
  <c r="H175" i="6"/>
  <c r="H175" i="11" s="1"/>
  <c r="H175" i="7"/>
  <c r="H175" i="10" s="1"/>
  <c r="Z139" i="6"/>
  <c r="Z139" i="11" s="1"/>
  <c r="Z139" i="7"/>
  <c r="Z139" i="10" s="1"/>
  <c r="AR62" i="6"/>
  <c r="AR62" i="11" s="1"/>
  <c r="AR62" i="7"/>
  <c r="AR62" i="10" s="1"/>
  <c r="M64" i="6"/>
  <c r="M64" i="11" s="1"/>
  <c r="M64" i="7"/>
  <c r="M64" i="10" s="1"/>
  <c r="P51" i="6"/>
  <c r="P51" i="11" s="1"/>
  <c r="P51" i="7"/>
  <c r="P51" i="10" s="1"/>
  <c r="AZ101" i="6"/>
  <c r="AZ101" i="11" s="1"/>
  <c r="AZ101" i="7"/>
  <c r="AZ101" i="10" s="1"/>
  <c r="H71" i="6"/>
  <c r="H71" i="11" s="1"/>
  <c r="H71" i="7"/>
  <c r="H71" i="10" s="1"/>
  <c r="G214" i="6"/>
  <c r="G214" i="11" s="1"/>
  <c r="G214" i="7"/>
  <c r="G214" i="10" s="1"/>
  <c r="I140" i="6"/>
  <c r="I140" i="11" s="1"/>
  <c r="I140" i="7"/>
  <c r="I140" i="10" s="1"/>
  <c r="J64" i="6"/>
  <c r="J64" i="11" s="1"/>
  <c r="J64" i="7"/>
  <c r="J64" i="10" s="1"/>
  <c r="M67" i="6"/>
  <c r="M67" i="11" s="1"/>
  <c r="M67" i="7"/>
  <c r="M67" i="10" s="1"/>
  <c r="AZ219" i="6"/>
  <c r="AZ219" i="11" s="1"/>
  <c r="AZ219" i="7"/>
  <c r="AZ219" i="10" s="1"/>
  <c r="I169" i="6"/>
  <c r="I169" i="11" s="1"/>
  <c r="I169" i="7"/>
  <c r="I169" i="10" s="1"/>
  <c r="R169" i="6"/>
  <c r="R169" i="11" s="1"/>
  <c r="R169" i="7"/>
  <c r="R169" i="10" s="1"/>
  <c r="AG235" i="6"/>
  <c r="AG235" i="11" s="1"/>
  <c r="AG235" i="7"/>
  <c r="AG235" i="10" s="1"/>
  <c r="AY235" i="6"/>
  <c r="AY235" i="11" s="1"/>
  <c r="AY235" i="7"/>
  <c r="AY235" i="10" s="1"/>
  <c r="AS235" i="6"/>
  <c r="AS235" i="11" s="1"/>
  <c r="AS235" i="7"/>
  <c r="AS235" i="10" s="1"/>
  <c r="AE235" i="6"/>
  <c r="AE235" i="11" s="1"/>
  <c r="AE235" i="7"/>
  <c r="AE235" i="10" s="1"/>
  <c r="P235" i="6"/>
  <c r="P235" i="11" s="1"/>
  <c r="P235" i="7"/>
  <c r="P235" i="10" s="1"/>
  <c r="AU235" i="6"/>
  <c r="AU235" i="11" s="1"/>
  <c r="AU235" i="7"/>
  <c r="AU235" i="10" s="1"/>
  <c r="AM204" i="6"/>
  <c r="AM204" i="11" s="1"/>
  <c r="AM204" i="7"/>
  <c r="AM204" i="10" s="1"/>
  <c r="J195" i="6"/>
  <c r="J195" i="11" s="1"/>
  <c r="J195" i="7"/>
  <c r="J195" i="10" s="1"/>
  <c r="AA204" i="6"/>
  <c r="AA204" i="11" s="1"/>
  <c r="AA204" i="7"/>
  <c r="AA204" i="10" s="1"/>
  <c r="U204" i="6"/>
  <c r="U204" i="11" s="1"/>
  <c r="U204" i="7"/>
  <c r="U204" i="10" s="1"/>
  <c r="M195" i="6"/>
  <c r="M195" i="11" s="1"/>
  <c r="M195" i="7"/>
  <c r="M195" i="10" s="1"/>
  <c r="N204" i="6"/>
  <c r="N204" i="11" s="1"/>
  <c r="N204" i="7"/>
  <c r="N204" i="10" s="1"/>
  <c r="L204" i="6"/>
  <c r="L204" i="11" s="1"/>
  <c r="L204" i="7"/>
  <c r="L204" i="10" s="1"/>
  <c r="I195" i="6"/>
  <c r="I195" i="11" s="1"/>
  <c r="I195" i="7"/>
  <c r="I195" i="10" s="1"/>
  <c r="AE204" i="6"/>
  <c r="AE204" i="11" s="1"/>
  <c r="AE204" i="7"/>
  <c r="AE204" i="10" s="1"/>
  <c r="H204" i="6"/>
  <c r="H204" i="11" s="1"/>
  <c r="H204" i="7"/>
  <c r="H204" i="10" s="1"/>
  <c r="AJ195" i="6"/>
  <c r="AJ195" i="11" s="1"/>
  <c r="AJ195" i="7"/>
  <c r="AJ195" i="10" s="1"/>
  <c r="V130" i="6"/>
  <c r="V130" i="11" s="1"/>
  <c r="V130" i="7"/>
  <c r="V130" i="10" s="1"/>
  <c r="AB130" i="6"/>
  <c r="AB130" i="11" s="1"/>
  <c r="AB130" i="7"/>
  <c r="AB130" i="10" s="1"/>
  <c r="AJ130" i="6"/>
  <c r="AJ130" i="11" s="1"/>
  <c r="AJ130" i="7"/>
  <c r="AJ130" i="10" s="1"/>
  <c r="AW130" i="6"/>
  <c r="AW130" i="11" s="1"/>
  <c r="AW130" i="7"/>
  <c r="AW130" i="10" s="1"/>
  <c r="Q130" i="6"/>
  <c r="Q130" i="11" s="1"/>
  <c r="Q130" i="7"/>
  <c r="Q130" i="10" s="1"/>
  <c r="BB200" i="6"/>
  <c r="BB200" i="11" s="1"/>
  <c r="BB200" i="7"/>
  <c r="BB200" i="10" s="1"/>
  <c r="AV195" i="6"/>
  <c r="AV195" i="11" s="1"/>
  <c r="AV195" i="7"/>
  <c r="AV195" i="10" s="1"/>
  <c r="AH195" i="6"/>
  <c r="AH195" i="11" s="1"/>
  <c r="AH195" i="7"/>
  <c r="AH195" i="10" s="1"/>
  <c r="AS187" i="6"/>
  <c r="AS187" i="11" s="1"/>
  <c r="AS187" i="7"/>
  <c r="AS187" i="10" s="1"/>
  <c r="I12" i="6"/>
  <c r="I12" i="11" s="1"/>
  <c r="I12" i="7"/>
  <c r="I12" i="10" s="1"/>
  <c r="AZ60" i="6"/>
  <c r="AZ60" i="11" s="1"/>
  <c r="AZ60" i="7"/>
  <c r="AZ60" i="10" s="1"/>
  <c r="BB5" i="6"/>
  <c r="BB5" i="11" s="1"/>
  <c r="BB5" i="7"/>
  <c r="BB5" i="10" s="1"/>
  <c r="AZ61" i="6"/>
  <c r="AZ61" i="11" s="1"/>
  <c r="AZ61" i="7"/>
  <c r="AZ61" i="10" s="1"/>
  <c r="AB21" i="6"/>
  <c r="AB21" i="11" s="1"/>
  <c r="AB21" i="7"/>
  <c r="AB21" i="10" s="1"/>
  <c r="V39" i="6"/>
  <c r="V39" i="11" s="1"/>
  <c r="V39" i="7"/>
  <c r="V39" i="10" s="1"/>
  <c r="AG39" i="6"/>
  <c r="AG39" i="11" s="1"/>
  <c r="AG39" i="7"/>
  <c r="AG39" i="10" s="1"/>
  <c r="AQ39" i="6"/>
  <c r="AQ39" i="11" s="1"/>
  <c r="AQ39" i="7"/>
  <c r="AQ39" i="10" s="1"/>
  <c r="R35" i="6"/>
  <c r="R35" i="11" s="1"/>
  <c r="R35" i="7"/>
  <c r="R35" i="10" s="1"/>
  <c r="AB35" i="6"/>
  <c r="AB35" i="11" s="1"/>
  <c r="AB35" i="7"/>
  <c r="AB35" i="10" s="1"/>
  <c r="AM35" i="6"/>
  <c r="AM35" i="11" s="1"/>
  <c r="AM35" i="7"/>
  <c r="AM35" i="10" s="1"/>
  <c r="BA35" i="6"/>
  <c r="BA35" i="11" s="1"/>
  <c r="BA35" i="7"/>
  <c r="BA35" i="10" s="1"/>
  <c r="AH39" i="6"/>
  <c r="AH39" i="11" s="1"/>
  <c r="AH39" i="7"/>
  <c r="AH39" i="10" s="1"/>
  <c r="AL35" i="6"/>
  <c r="AL35" i="11" s="1"/>
  <c r="AL35" i="7"/>
  <c r="AL35" i="10" s="1"/>
  <c r="Z39" i="6"/>
  <c r="Z39" i="11" s="1"/>
  <c r="Z39" i="7"/>
  <c r="Z39" i="10" s="1"/>
  <c r="BA173" i="6"/>
  <c r="BA173" i="11" s="1"/>
  <c r="BA173" i="7"/>
  <c r="BA173" i="10" s="1"/>
  <c r="AG174" i="6"/>
  <c r="AG174" i="11" s="1"/>
  <c r="AG174" i="7"/>
  <c r="AG174" i="10" s="1"/>
  <c r="AA174" i="6"/>
  <c r="AA174" i="11" s="1"/>
  <c r="AA174" i="7"/>
  <c r="AA174" i="10" s="1"/>
  <c r="M174" i="6"/>
  <c r="M174" i="11" s="1"/>
  <c r="M174" i="7"/>
  <c r="M174" i="10" s="1"/>
  <c r="AS66" i="6"/>
  <c r="AS66" i="11" s="1"/>
  <c r="AS66" i="7"/>
  <c r="AS66" i="10" s="1"/>
  <c r="M66" i="6"/>
  <c r="M66" i="11" s="1"/>
  <c r="M66" i="7"/>
  <c r="M66" i="10" s="1"/>
  <c r="AH66" i="6"/>
  <c r="AH66" i="11" s="1"/>
  <c r="AH66" i="7"/>
  <c r="AH66" i="10" s="1"/>
  <c r="Z178" i="6"/>
  <c r="Z178" i="11" s="1"/>
  <c r="Z178" i="7"/>
  <c r="Z178" i="10" s="1"/>
  <c r="AS178" i="6"/>
  <c r="AS178" i="11" s="1"/>
  <c r="AS178" i="7"/>
  <c r="AS178" i="10" s="1"/>
  <c r="M178" i="6"/>
  <c r="M178" i="11" s="1"/>
  <c r="M178" i="7"/>
  <c r="M178" i="10" s="1"/>
  <c r="AK65" i="6"/>
  <c r="AK65" i="11" s="1"/>
  <c r="AK65" i="7"/>
  <c r="AK65" i="10" s="1"/>
  <c r="Z65" i="6"/>
  <c r="Z65" i="11" s="1"/>
  <c r="Z65" i="7"/>
  <c r="Z65" i="10" s="1"/>
  <c r="AY181" i="6"/>
  <c r="AY181" i="11" s="1"/>
  <c r="AY181" i="7"/>
  <c r="AY181" i="10" s="1"/>
  <c r="AF75" i="6"/>
  <c r="AF75" i="11" s="1"/>
  <c r="AF75" i="7"/>
  <c r="AF75" i="10" s="1"/>
  <c r="M75" i="6"/>
  <c r="M75" i="11" s="1"/>
  <c r="M75" i="7"/>
  <c r="M75" i="10" s="1"/>
  <c r="J75" i="6"/>
  <c r="J75" i="11" s="1"/>
  <c r="J75" i="7"/>
  <c r="J75" i="10" s="1"/>
  <c r="AY178" i="6"/>
  <c r="AY178" i="11" s="1"/>
  <c r="AY178" i="7"/>
  <c r="AY178" i="10" s="1"/>
  <c r="AL75" i="6"/>
  <c r="AL75" i="11" s="1"/>
  <c r="AL75" i="7"/>
  <c r="AL75" i="10" s="1"/>
  <c r="P75" i="6"/>
  <c r="P75" i="11" s="1"/>
  <c r="P75" i="7"/>
  <c r="P75" i="10" s="1"/>
  <c r="AU65" i="6"/>
  <c r="AU65" i="11" s="1"/>
  <c r="AU65" i="7"/>
  <c r="AU65" i="10" s="1"/>
  <c r="S119" i="6"/>
  <c r="S119" i="11" s="1"/>
  <c r="S119" i="7"/>
  <c r="S119" i="10" s="1"/>
  <c r="AP119" i="6"/>
  <c r="AP119" i="11" s="1"/>
  <c r="AP119" i="7"/>
  <c r="AP119" i="10" s="1"/>
  <c r="AE178" i="6"/>
  <c r="AE178" i="11" s="1"/>
  <c r="AE178" i="7"/>
  <c r="AE178" i="10" s="1"/>
  <c r="AO119" i="6"/>
  <c r="AO119" i="11" s="1"/>
  <c r="AO119" i="7"/>
  <c r="AO119" i="10" s="1"/>
  <c r="AM66" i="6"/>
  <c r="AM66" i="11" s="1"/>
  <c r="AM66" i="7"/>
  <c r="AM66" i="10" s="1"/>
  <c r="AP219" i="6"/>
  <c r="AP219" i="11" s="1"/>
  <c r="AP219" i="7"/>
  <c r="AP219" i="10" s="1"/>
  <c r="J219" i="6"/>
  <c r="J219" i="11" s="1"/>
  <c r="J219" i="7"/>
  <c r="J219" i="10" s="1"/>
  <c r="AF66" i="6"/>
  <c r="AF66" i="11" s="1"/>
  <c r="AF66" i="7"/>
  <c r="AF66" i="10" s="1"/>
  <c r="AS119" i="6"/>
  <c r="AS119" i="11" s="1"/>
  <c r="AS119" i="7"/>
  <c r="AS119" i="10" s="1"/>
  <c r="AI66" i="6"/>
  <c r="AI66" i="11" s="1"/>
  <c r="AI66" i="7"/>
  <c r="AI66" i="10" s="1"/>
  <c r="AB66" i="6"/>
  <c r="AB66" i="11" s="1"/>
  <c r="AB66" i="7"/>
  <c r="AB66" i="10" s="1"/>
  <c r="AC219" i="6"/>
  <c r="AC219" i="11" s="1"/>
  <c r="AC219" i="7"/>
  <c r="AC219" i="10" s="1"/>
  <c r="AQ219" i="6"/>
  <c r="AQ219" i="11" s="1"/>
  <c r="AQ219" i="7"/>
  <c r="AQ219" i="10" s="1"/>
  <c r="X219" i="6"/>
  <c r="X219" i="11" s="1"/>
  <c r="X219" i="7"/>
  <c r="X219" i="10" s="1"/>
  <c r="AY169" i="6"/>
  <c r="AY169" i="11" s="1"/>
  <c r="AY169" i="7"/>
  <c r="AY169" i="10" s="1"/>
  <c r="I153" i="6"/>
  <c r="I153" i="11" s="1"/>
  <c r="I153" i="7"/>
  <c r="I153" i="10" s="1"/>
  <c r="I213" i="6"/>
  <c r="I213" i="11" s="1"/>
  <c r="I213" i="7"/>
  <c r="I213" i="10" s="1"/>
  <c r="G206" i="6"/>
  <c r="G206" i="11" s="1"/>
  <c r="G206" i="7"/>
  <c r="G206" i="10" s="1"/>
  <c r="O51" i="6"/>
  <c r="O51" i="11" s="1"/>
  <c r="O51" i="7"/>
  <c r="O51" i="10" s="1"/>
  <c r="BA64" i="6"/>
  <c r="BA64" i="11" s="1"/>
  <c r="BA64" i="7"/>
  <c r="BA64" i="10" s="1"/>
  <c r="G170" i="6"/>
  <c r="G170" i="11" s="1"/>
  <c r="G170" i="7"/>
  <c r="G170" i="10" s="1"/>
  <c r="P171" i="6"/>
  <c r="P171" i="11" s="1"/>
  <c r="P171" i="7"/>
  <c r="P171" i="10" s="1"/>
  <c r="G153" i="6"/>
  <c r="G153" i="11" s="1"/>
  <c r="G153" i="7"/>
  <c r="G153" i="10" s="1"/>
  <c r="AS152" i="6"/>
  <c r="AS152" i="11" s="1"/>
  <c r="AS152" i="7"/>
  <c r="AS152" i="10" s="1"/>
  <c r="AR105" i="6"/>
  <c r="AR105" i="11" s="1"/>
  <c r="AR105" i="7"/>
  <c r="AR105" i="10" s="1"/>
  <c r="AZ154" i="6"/>
  <c r="AZ154" i="11" s="1"/>
  <c r="AZ154" i="7"/>
  <c r="AZ154" i="10" s="1"/>
  <c r="G213" i="6"/>
  <c r="G213" i="11" s="1"/>
  <c r="G213" i="7"/>
  <c r="G213" i="10" s="1"/>
  <c r="AU139" i="6"/>
  <c r="AU139" i="11" s="1"/>
  <c r="AU139" i="7"/>
  <c r="AU139" i="10" s="1"/>
  <c r="BB17" i="6"/>
  <c r="BB17" i="11" s="1"/>
  <c r="BB17" i="7"/>
  <c r="BB17" i="10" s="1"/>
  <c r="H154" i="6"/>
  <c r="H154" i="11" s="1"/>
  <c r="H154" i="7"/>
  <c r="H154" i="10" s="1"/>
  <c r="AV198" i="6"/>
  <c r="AV198" i="11" s="1"/>
  <c r="AV198" i="7"/>
  <c r="AV198" i="10" s="1"/>
  <c r="AU105" i="6"/>
  <c r="AU105" i="11" s="1"/>
  <c r="AU105" i="7"/>
  <c r="AU105" i="10" s="1"/>
  <c r="BB145" i="6"/>
  <c r="BB145" i="11" s="1"/>
  <c r="BB145" i="7"/>
  <c r="BB145" i="10" s="1"/>
  <c r="AY101" i="6"/>
  <c r="AY101" i="11" s="1"/>
  <c r="AY101" i="7"/>
  <c r="AY101" i="10" s="1"/>
  <c r="V139" i="6"/>
  <c r="V139" i="11" s="1"/>
  <c r="V139" i="7"/>
  <c r="V139" i="10" s="1"/>
  <c r="BA198" i="6"/>
  <c r="BA198" i="11" s="1"/>
  <c r="BA198" i="7"/>
  <c r="BA198" i="10" s="1"/>
  <c r="K76" i="6"/>
  <c r="K76" i="11" s="1"/>
  <c r="K76" i="7"/>
  <c r="K76" i="10" s="1"/>
  <c r="H130" i="6"/>
  <c r="H130" i="11" s="1"/>
  <c r="H130" i="7"/>
  <c r="H130" i="10" s="1"/>
  <c r="T139" i="6"/>
  <c r="T139" i="11" s="1"/>
  <c r="T139" i="7"/>
  <c r="T139" i="10" s="1"/>
  <c r="AT63" i="6"/>
  <c r="AT63" i="11" s="1"/>
  <c r="AT63" i="7"/>
  <c r="AT63" i="10" s="1"/>
  <c r="BB37" i="6"/>
  <c r="BB37" i="11" s="1"/>
  <c r="BB37" i="7"/>
  <c r="BB37" i="10" s="1"/>
  <c r="AP198" i="6"/>
  <c r="AP198" i="11" s="1"/>
  <c r="AP198" i="7"/>
  <c r="AP198" i="10" s="1"/>
  <c r="H213" i="6"/>
  <c r="H213" i="11" s="1"/>
  <c r="H213" i="7"/>
  <c r="H213" i="10" s="1"/>
  <c r="N64" i="6"/>
  <c r="N64" i="11" s="1"/>
  <c r="N64" i="7"/>
  <c r="N64" i="10" s="1"/>
  <c r="AN53" i="6"/>
  <c r="AN53" i="11" s="1"/>
  <c r="AN53" i="7"/>
  <c r="AN53" i="10" s="1"/>
  <c r="AU198" i="6"/>
  <c r="AU198" i="11" s="1"/>
  <c r="AU198" i="7"/>
  <c r="AU198" i="10" s="1"/>
  <c r="I154" i="6"/>
  <c r="I154" i="11" s="1"/>
  <c r="I154" i="7"/>
  <c r="I154" i="10" s="1"/>
  <c r="AW139" i="6"/>
  <c r="AW139" i="11" s="1"/>
  <c r="AW139" i="7"/>
  <c r="AW139" i="10" s="1"/>
  <c r="BB33" i="6"/>
  <c r="BB33" i="11" s="1"/>
  <c r="BB33" i="7"/>
  <c r="BB33" i="10" s="1"/>
  <c r="M207" i="6"/>
  <c r="M207" i="11" s="1"/>
  <c r="M207" i="7"/>
  <c r="M207" i="10" s="1"/>
  <c r="M169" i="6"/>
  <c r="M169" i="11" s="1"/>
  <c r="M169" i="7"/>
  <c r="M169" i="10" s="1"/>
  <c r="AE169" i="6"/>
  <c r="AE169" i="11" s="1"/>
  <c r="AE169" i="7"/>
  <c r="AE169" i="10" s="1"/>
  <c r="K56" i="6"/>
  <c r="K56" i="11" s="1"/>
  <c r="K56" i="7"/>
  <c r="K56" i="10" s="1"/>
  <c r="AD174" i="6"/>
  <c r="AD174" i="11" s="1"/>
  <c r="AD174" i="7"/>
  <c r="AD174" i="10" s="1"/>
  <c r="H118" i="6"/>
  <c r="H118" i="11" s="1"/>
  <c r="H118" i="7"/>
  <c r="H118" i="10" s="1"/>
  <c r="AC235" i="6"/>
  <c r="AC235" i="11" s="1"/>
  <c r="AC235" i="7"/>
  <c r="AC235" i="10" s="1"/>
  <c r="Y235" i="6"/>
  <c r="Y235" i="11" s="1"/>
  <c r="Y235" i="7"/>
  <c r="Y235" i="10" s="1"/>
  <c r="G204" i="6"/>
  <c r="G204" i="11" s="1"/>
  <c r="G204" i="7"/>
  <c r="G204" i="10" s="1"/>
  <c r="S235" i="6"/>
  <c r="S235" i="11" s="1"/>
  <c r="S235" i="7"/>
  <c r="S235" i="10" s="1"/>
  <c r="AJ235" i="6"/>
  <c r="AJ235" i="11" s="1"/>
  <c r="AJ235" i="7"/>
  <c r="AJ235" i="10" s="1"/>
  <c r="AB235" i="6"/>
  <c r="AB235" i="11" s="1"/>
  <c r="AB235" i="7"/>
  <c r="AB235" i="10" s="1"/>
  <c r="V204" i="6"/>
  <c r="V204" i="11" s="1"/>
  <c r="V204" i="7"/>
  <c r="V204" i="10" s="1"/>
  <c r="BA204" i="6"/>
  <c r="BA204" i="11" s="1"/>
  <c r="BA204" i="7"/>
  <c r="BA204" i="10" s="1"/>
  <c r="AP195" i="6"/>
  <c r="AP195" i="11" s="1"/>
  <c r="AP195" i="7"/>
  <c r="AP195" i="10" s="1"/>
  <c r="Q204" i="6"/>
  <c r="Q204" i="11" s="1"/>
  <c r="Q204" i="7"/>
  <c r="Q204" i="10" s="1"/>
  <c r="AE195" i="6"/>
  <c r="AE195" i="11" s="1"/>
  <c r="AE195" i="7"/>
  <c r="AE195" i="10" s="1"/>
  <c r="AJ204" i="6"/>
  <c r="AJ204" i="11" s="1"/>
  <c r="AJ204" i="7"/>
  <c r="AJ204" i="10" s="1"/>
  <c r="AK204" i="6"/>
  <c r="AK204" i="11" s="1"/>
  <c r="AK204" i="7"/>
  <c r="AK204" i="10" s="1"/>
  <c r="AS195" i="6"/>
  <c r="AS195" i="11" s="1"/>
  <c r="AS195" i="7"/>
  <c r="AS195" i="10" s="1"/>
  <c r="BB195" i="6"/>
  <c r="BB195" i="11" s="1"/>
  <c r="BB195" i="7"/>
  <c r="BB195" i="10" s="1"/>
  <c r="AI204" i="6"/>
  <c r="AI204" i="11" s="1"/>
  <c r="AI204" i="7"/>
  <c r="AI204" i="10" s="1"/>
  <c r="W130" i="6"/>
  <c r="W130" i="11" s="1"/>
  <c r="W130" i="7"/>
  <c r="W130" i="10" s="1"/>
  <c r="AH130" i="6"/>
  <c r="AH130" i="11" s="1"/>
  <c r="AH130" i="7"/>
  <c r="AH130" i="10" s="1"/>
  <c r="AY130" i="6"/>
  <c r="AY130" i="11" s="1"/>
  <c r="AY130" i="7"/>
  <c r="AY130" i="10" s="1"/>
  <c r="AP130" i="6"/>
  <c r="AP130" i="11" s="1"/>
  <c r="AP130" i="7"/>
  <c r="AP130" i="10" s="1"/>
  <c r="Z130" i="6"/>
  <c r="Z130" i="11" s="1"/>
  <c r="Z130" i="7"/>
  <c r="Z130" i="10" s="1"/>
  <c r="AW187" i="6"/>
  <c r="AW187" i="11" s="1"/>
  <c r="AW187" i="7"/>
  <c r="AW187" i="10" s="1"/>
  <c r="BX209" i="1"/>
  <c r="BV207" i="3" s="1"/>
  <c r="BX102" i="1"/>
  <c r="BV100" i="3" s="1"/>
  <c r="BY88" i="1"/>
  <c r="BW86" i="3" s="1"/>
  <c r="BX168" i="1"/>
  <c r="BV166" i="3" s="1"/>
  <c r="BX159" i="1"/>
  <c r="BV157" i="3" s="1"/>
  <c r="BX37" i="1"/>
  <c r="BV35" i="3" s="1"/>
  <c r="BX139" i="1"/>
  <c r="BV137" i="3" s="1"/>
  <c r="BX176" i="1"/>
  <c r="BV174" i="3" s="1"/>
  <c r="BX101" i="1"/>
  <c r="BV99" i="3" s="1"/>
  <c r="BV365" i="1"/>
  <c r="BX173" i="1"/>
  <c r="BV171" i="3" s="1"/>
  <c r="BX109" i="1"/>
  <c r="BV107" i="3" s="1"/>
  <c r="BX45" i="1"/>
  <c r="BV43" i="3" s="1"/>
  <c r="BX203" i="1"/>
  <c r="BV201" i="3" s="1"/>
  <c r="BX115" i="1"/>
  <c r="BV113" i="3" s="1"/>
  <c r="BX190" i="1"/>
  <c r="BV188" i="3" s="1"/>
  <c r="BB359" i="1"/>
  <c r="BY184" i="1"/>
  <c r="BW182" i="3" s="1"/>
  <c r="BX65" i="1"/>
  <c r="BV63" i="3" s="1"/>
  <c r="BY180" i="1"/>
  <c r="BW178" i="3" s="1"/>
  <c r="BX229" i="1"/>
  <c r="BV227" i="3" s="1"/>
  <c r="BX99" i="1"/>
  <c r="BV97" i="3" s="1"/>
  <c r="BX43" i="1"/>
  <c r="BV41" i="3" s="1"/>
  <c r="BX80" i="1"/>
  <c r="BV78" i="3" s="1"/>
  <c r="BX7" i="1"/>
  <c r="BV5" i="3" s="1"/>
  <c r="BX145" i="1"/>
  <c r="BV143" i="3" s="1"/>
  <c r="BX202" i="1"/>
  <c r="BV200" i="3" s="1"/>
  <c r="BX172" i="1"/>
  <c r="BV170" i="3" s="1"/>
  <c r="BX36" i="1"/>
  <c r="BV34" i="3" s="1"/>
  <c r="BX54" i="1"/>
  <c r="BV52" i="3" s="1"/>
  <c r="BX50" i="1"/>
  <c r="BV48" i="3" s="1"/>
  <c r="N209" i="1"/>
  <c r="L207" i="3" s="1"/>
  <c r="EE186" i="1"/>
  <c r="BB186" i="1" s="1"/>
  <c r="AZ184" i="3" s="1"/>
  <c r="BY93" i="1"/>
  <c r="BW91" i="3" s="1"/>
  <c r="BY109" i="1"/>
  <c r="BW107" i="3" s="1"/>
  <c r="BX26" i="1"/>
  <c r="BV24" i="3" s="1"/>
  <c r="BU386" i="1"/>
  <c r="N111" i="1"/>
  <c r="L109" i="3" s="1"/>
  <c r="BX237" i="1"/>
  <c r="BV235" i="3" s="1"/>
  <c r="BX130" i="1"/>
  <c r="BV128" i="3" s="1"/>
  <c r="BD156" i="1"/>
  <c r="BB154" i="3" s="1"/>
  <c r="J53" i="1"/>
  <c r="H51" i="3" s="1"/>
  <c r="BX216" i="1"/>
  <c r="BV214" i="3" s="1"/>
  <c r="BV359" i="1"/>
  <c r="BX233" i="1"/>
  <c r="BV231" i="3" s="1"/>
  <c r="BX62" i="1"/>
  <c r="BV60" i="3" s="1"/>
  <c r="BY205" i="1"/>
  <c r="BW203" i="3" s="1"/>
  <c r="BX230" i="1"/>
  <c r="BV228" i="3" s="1"/>
  <c r="BX196" i="1"/>
  <c r="BV194" i="3" s="1"/>
  <c r="BX76" i="1"/>
  <c r="BV74" i="3" s="1"/>
  <c r="BX33" i="1"/>
  <c r="BV31" i="3" s="1"/>
  <c r="BW429" i="1"/>
  <c r="BW262" i="1"/>
  <c r="BW301" i="1" s="1"/>
  <c r="BW473" i="1" s="1"/>
  <c r="BX224" i="1"/>
  <c r="BV222" i="3" s="1"/>
  <c r="BX57" i="1"/>
  <c r="BV55" i="3" s="1"/>
  <c r="BX197" i="1"/>
  <c r="BV195" i="3" s="1"/>
  <c r="BX40" i="1"/>
  <c r="BV38" i="3" s="1"/>
  <c r="BX125" i="1"/>
  <c r="BV123" i="3" s="1"/>
  <c r="BX141" i="1"/>
  <c r="BV139" i="3" s="1"/>
  <c r="BX149" i="1"/>
  <c r="BV147" i="3" s="1"/>
  <c r="BX121" i="1"/>
  <c r="BV119" i="3" s="1"/>
  <c r="BX81" i="1"/>
  <c r="BV79" i="3" s="1"/>
  <c r="BW434" i="1"/>
  <c r="BX153" i="1"/>
  <c r="BV151" i="3" s="1"/>
  <c r="BX89" i="1"/>
  <c r="BV87" i="3" s="1"/>
  <c r="BX218" i="1"/>
  <c r="BV216" i="3" s="1"/>
  <c r="BW244" i="1"/>
  <c r="BW283" i="1" s="1"/>
  <c r="BY200" i="1"/>
  <c r="BW198" i="3" s="1"/>
  <c r="BY22" i="1"/>
  <c r="BW20" i="3" s="1"/>
  <c r="BX201" i="1"/>
  <c r="BV199" i="3" s="1"/>
  <c r="BX24" i="1"/>
  <c r="BV22" i="3" s="1"/>
  <c r="BX42" i="1"/>
  <c r="BV40" i="3" s="1"/>
  <c r="BW245" i="1"/>
  <c r="BW284" i="1" s="1"/>
  <c r="BW348" i="1" s="1"/>
  <c r="BY90" i="1"/>
  <c r="BW88" i="3" s="1"/>
  <c r="BX213" i="1"/>
  <c r="BV211" i="3" s="1"/>
  <c r="BX143" i="1"/>
  <c r="BV141" i="3" s="1"/>
  <c r="BX17" i="1"/>
  <c r="BV15" i="3" s="1"/>
  <c r="BX220" i="1"/>
  <c r="BV218" i="3" s="1"/>
  <c r="BX69" i="1"/>
  <c r="BV67" i="3" s="1"/>
  <c r="BX82" i="1"/>
  <c r="BV80" i="3" s="1"/>
  <c r="BX177" i="1"/>
  <c r="BV175" i="3" s="1"/>
  <c r="BX77" i="1"/>
  <c r="BV75" i="3" s="1"/>
  <c r="BX79" i="1"/>
  <c r="BV77" i="3" s="1"/>
  <c r="BX15" i="1"/>
  <c r="BV13" i="3" s="1"/>
  <c r="BX78" i="1"/>
  <c r="BV76" i="3" s="1"/>
  <c r="BX206" i="1"/>
  <c r="BV204" i="3" s="1"/>
  <c r="BX187" i="1"/>
  <c r="BV185" i="3" s="1"/>
  <c r="BY232" i="1"/>
  <c r="BW230" i="3" s="1"/>
  <c r="BX165" i="1"/>
  <c r="BV163" i="3" s="1"/>
  <c r="BY67" i="1"/>
  <c r="BW65" i="3" s="1"/>
  <c r="BX41" i="1"/>
  <c r="BV39" i="3" s="1"/>
  <c r="BX72" i="1"/>
  <c r="BV70" i="3" s="1"/>
  <c r="BX181" i="1"/>
  <c r="BV179" i="3" s="1"/>
  <c r="BX175" i="1"/>
  <c r="BV173" i="3" s="1"/>
  <c r="BW430" i="1"/>
  <c r="BX97" i="1"/>
  <c r="BV95" i="3" s="1"/>
  <c r="BX156" i="1"/>
  <c r="BV154" i="3" s="1"/>
  <c r="BX210" i="1"/>
  <c r="BV208" i="3" s="1"/>
  <c r="BX120" i="1"/>
  <c r="BV118" i="3" s="1"/>
  <c r="BX129" i="1"/>
  <c r="BV127" i="3" s="1"/>
  <c r="BX166" i="1"/>
  <c r="BV164" i="3" s="1"/>
  <c r="L200" i="1"/>
  <c r="J198" i="3" s="1"/>
  <c r="BW433" i="1"/>
  <c r="BX61" i="1"/>
  <c r="BV59" i="3" s="1"/>
  <c r="BW258" i="1"/>
  <c r="BW297" i="1" s="1"/>
  <c r="BW361" i="1" s="1"/>
  <c r="BW256" i="1"/>
  <c r="BW295" i="1" s="1"/>
  <c r="BW467" i="1" s="1"/>
  <c r="BX122" i="1"/>
  <c r="BV120" i="3" s="1"/>
  <c r="BX58" i="1"/>
  <c r="BV56" i="3" s="1"/>
  <c r="BW266" i="1"/>
  <c r="BW305" i="1" s="1"/>
  <c r="BW369" i="1" s="1"/>
  <c r="BX208" i="1"/>
  <c r="BV206" i="3" s="1"/>
  <c r="BX133" i="1"/>
  <c r="BV131" i="3" s="1"/>
  <c r="BX189" i="1"/>
  <c r="BV187" i="3" s="1"/>
  <c r="BX112" i="1"/>
  <c r="BV110" i="3" s="1"/>
  <c r="BX108" i="1"/>
  <c r="BV106" i="3" s="1"/>
  <c r="BX236" i="1"/>
  <c r="BV234" i="3" s="1"/>
  <c r="BI237" i="8"/>
  <c r="BK490" i="1" s="1"/>
  <c r="DQ135" i="1"/>
  <c r="AO135" i="1"/>
  <c r="AM133" i="3" s="1"/>
  <c r="CU4" i="1"/>
  <c r="DI226" i="1"/>
  <c r="AG226" i="1"/>
  <c r="AE224" i="3" s="1"/>
  <c r="BV367" i="1"/>
  <c r="EE167" i="1"/>
  <c r="I143" i="1"/>
  <c r="G141" i="3" s="1"/>
  <c r="BW264" i="1"/>
  <c r="BW303" i="1" s="1"/>
  <c r="BW367" i="1" s="1"/>
  <c r="BW257" i="1"/>
  <c r="BW296" i="1" s="1"/>
  <c r="BW468" i="1" s="1"/>
  <c r="BX430" i="1"/>
  <c r="BY6" i="1"/>
  <c r="BW4" i="3" s="1"/>
  <c r="BX5" i="1"/>
  <c r="BV3" i="3" s="1"/>
  <c r="BW255" i="1"/>
  <c r="BW294" i="1" s="1"/>
  <c r="BV464" i="1"/>
  <c r="BV356" i="1"/>
  <c r="BW427" i="1"/>
  <c r="BW248" i="1"/>
  <c r="BW287" i="1" s="1"/>
  <c r="BV353" i="1"/>
  <c r="BV461" i="1"/>
  <c r="BV364" i="1"/>
  <c r="BV321" i="1"/>
  <c r="BV472" i="1"/>
  <c r="BX431" i="1"/>
  <c r="BX8" i="1"/>
  <c r="BV6" i="3" s="1"/>
  <c r="BW254" i="1"/>
  <c r="BW293" i="1" s="1"/>
  <c r="BV470" i="1"/>
  <c r="BV362" i="1"/>
  <c r="BV350" i="1"/>
  <c r="BV458" i="1"/>
  <c r="BV474" i="1"/>
  <c r="BV366" i="1"/>
  <c r="BV381" i="1" s="1"/>
  <c r="BV320" i="1"/>
  <c r="BV462" i="1"/>
  <c r="BV354" i="1"/>
  <c r="BW250" i="1"/>
  <c r="BW289" i="1" s="1"/>
  <c r="BV455" i="1"/>
  <c r="BV347" i="1"/>
  <c r="BV313" i="1"/>
  <c r="BV310" i="1"/>
  <c r="BV482" i="1" s="1"/>
  <c r="BV486" i="1" s="1"/>
  <c r="BW428" i="1"/>
  <c r="BW263" i="1"/>
  <c r="BW302" i="1" s="1"/>
  <c r="BW251" i="1"/>
  <c r="BW290" i="1" s="1"/>
  <c r="BV471" i="1"/>
  <c r="BV363" i="1"/>
  <c r="BV476" i="1"/>
  <c r="BV368" i="1"/>
  <c r="BV271" i="1"/>
  <c r="BW260" i="1"/>
  <c r="BW299" i="1" s="1"/>
  <c r="BV322" i="1"/>
  <c r="BW469" i="1"/>
  <c r="BX427" i="1"/>
  <c r="BX248" i="1"/>
  <c r="BX287" i="1" s="1"/>
  <c r="BX13" i="1"/>
  <c r="BV11" i="3" s="1"/>
  <c r="BW426" i="1"/>
  <c r="BV314" i="1"/>
  <c r="BV357" i="1"/>
  <c r="BV465" i="1"/>
  <c r="BV463" i="1"/>
  <c r="BV355" i="1"/>
  <c r="BW265" i="1"/>
  <c r="BW304" i="1" s="1"/>
  <c r="BW431" i="1"/>
  <c r="BW246" i="1"/>
  <c r="BW285" i="1" s="1"/>
  <c r="BW432" i="1"/>
  <c r="BW252" i="1"/>
  <c r="BW291" i="1" s="1"/>
  <c r="BX11" i="1"/>
  <c r="BV9" i="3" s="1"/>
  <c r="BW259" i="1"/>
  <c r="BW298" i="1" s="1"/>
  <c r="BX227" i="1"/>
  <c r="BV225" i="3" s="1"/>
  <c r="BW435" i="1"/>
  <c r="BX12" i="1"/>
  <c r="BV10" i="3" s="1"/>
  <c r="BW249" i="1"/>
  <c r="BW288" i="1" s="1"/>
  <c r="BW425" i="1"/>
  <c r="BV457" i="1"/>
  <c r="BV349" i="1"/>
  <c r="BV318" i="1"/>
  <c r="BV317" i="1"/>
  <c r="BV478" i="1"/>
  <c r="BV370" i="1"/>
  <c r="BV415" i="1" s="1"/>
  <c r="BV460" i="1"/>
  <c r="BV352" i="1"/>
  <c r="BW456" i="1"/>
  <c r="BW253" i="1"/>
  <c r="BW292" i="1" s="1"/>
  <c r="BX4" i="1"/>
  <c r="BV2" i="3" s="1"/>
  <c r="BW261" i="1"/>
  <c r="BW300" i="1" s="1"/>
  <c r="BV459" i="1"/>
  <c r="BV351" i="1"/>
  <c r="BW267" i="1"/>
  <c r="BW306" i="1" s="1"/>
  <c r="BX10" i="1"/>
  <c r="BV8" i="3" s="1"/>
  <c r="BW247" i="1"/>
  <c r="BW286" i="1" s="1"/>
  <c r="BV468" i="1"/>
  <c r="BV360" i="1"/>
  <c r="BV315" i="1"/>
  <c r="BV466" i="1"/>
  <c r="BV358" i="1"/>
  <c r="BV319" i="1"/>
  <c r="BX107" i="1"/>
  <c r="BV105" i="3" s="1"/>
  <c r="I247" i="1"/>
  <c r="I286" i="1" s="1"/>
  <c r="I458" i="1" s="1"/>
  <c r="BD249" i="1"/>
  <c r="BD288" i="1" s="1"/>
  <c r="BD460" i="1" s="1"/>
  <c r="CJ117" i="1"/>
  <c r="CI117" i="1" s="1"/>
  <c r="CH117" i="1" s="1"/>
  <c r="CG117" i="1" s="1"/>
  <c r="CJ231" i="1"/>
  <c r="CI231" i="1" s="1"/>
  <c r="CH231" i="1" s="1"/>
  <c r="CG231" i="1" s="1"/>
  <c r="H231" i="1"/>
  <c r="F229" i="3" s="1"/>
  <c r="BZ103" i="1"/>
  <c r="BX101" i="3" s="1"/>
  <c r="CJ111" i="1"/>
  <c r="CI111" i="1" s="1"/>
  <c r="CH111" i="1" s="1"/>
  <c r="CG111" i="1" s="1"/>
  <c r="H111" i="1"/>
  <c r="F109" i="3" s="1"/>
  <c r="CJ218" i="1"/>
  <c r="CI218" i="1" s="1"/>
  <c r="CH218" i="1" s="1"/>
  <c r="CG218" i="1" s="1"/>
  <c r="H218" i="1"/>
  <c r="F216" i="3" s="1"/>
  <c r="BK277" i="1"/>
  <c r="AF428" i="1"/>
  <c r="J247" i="1"/>
  <c r="J286" i="1" s="1"/>
  <c r="J458" i="1" s="1"/>
  <c r="BX199" i="1"/>
  <c r="BV197" i="3" s="1"/>
  <c r="H247" i="1"/>
  <c r="H286" i="1" s="1"/>
  <c r="H458" i="1" s="1"/>
  <c r="BD257" i="1"/>
  <c r="BD296" i="1" s="1"/>
  <c r="BD468" i="1" s="1"/>
  <c r="BY220" i="1"/>
  <c r="BW218" i="3" s="1"/>
  <c r="F262" i="1"/>
  <c r="F301" i="1" s="1"/>
  <c r="BC149" i="1"/>
  <c r="BA147" i="3" s="1"/>
  <c r="EE149" i="1"/>
  <c r="EE27" i="1"/>
  <c r="BB27" i="1" s="1"/>
  <c r="AZ25" i="3" s="1"/>
  <c r="BU380" i="1"/>
  <c r="BU383" i="1"/>
  <c r="BX136" i="1"/>
  <c r="BV134" i="3" s="1"/>
  <c r="N218" i="1"/>
  <c r="L216" i="3" s="1"/>
  <c r="G262" i="1"/>
  <c r="G301" i="1" s="1"/>
  <c r="ED57" i="1"/>
  <c r="BA57" i="1" s="1"/>
  <c r="AY55" i="3" s="1"/>
  <c r="N222" i="1"/>
  <c r="L220" i="3" s="1"/>
  <c r="BY36" i="1"/>
  <c r="BW34" i="3" s="1"/>
  <c r="BZ193" i="1"/>
  <c r="BX191" i="3" s="1"/>
  <c r="BY148" i="1"/>
  <c r="BW146" i="3" s="1"/>
  <c r="I250" i="1"/>
  <c r="I289" i="1" s="1"/>
  <c r="G247" i="1"/>
  <c r="G286" i="1" s="1"/>
  <c r="H262" i="1"/>
  <c r="H301" i="1" s="1"/>
  <c r="BY102" i="1"/>
  <c r="BW100" i="3" s="1"/>
  <c r="N231" i="1"/>
  <c r="L229" i="3" s="1"/>
  <c r="BX192" i="1"/>
  <c r="BV190" i="3" s="1"/>
  <c r="BD365" i="1"/>
  <c r="CM301" i="1"/>
  <c r="BX152" i="1"/>
  <c r="BV150" i="3" s="1"/>
  <c r="CP18" i="1"/>
  <c r="N18" i="1"/>
  <c r="L16" i="3" s="1"/>
  <c r="CP179" i="1"/>
  <c r="N179" i="1"/>
  <c r="L177" i="3" s="1"/>
  <c r="CP164" i="1"/>
  <c r="CP125" i="1"/>
  <c r="N125" i="1"/>
  <c r="L123" i="3" s="1"/>
  <c r="O121" i="1"/>
  <c r="M119" i="3" s="1"/>
  <c r="CQ121" i="1"/>
  <c r="CP79" i="1"/>
  <c r="N79" i="1"/>
  <c r="L77" i="3" s="1"/>
  <c r="CP69" i="1"/>
  <c r="N69" i="1"/>
  <c r="L67" i="3" s="1"/>
  <c r="L37" i="1"/>
  <c r="J35" i="3" s="1"/>
  <c r="O41" i="1"/>
  <c r="M39" i="3" s="1"/>
  <c r="AI171" i="1"/>
  <c r="AG169" i="3" s="1"/>
  <c r="M37" i="1"/>
  <c r="K35" i="3" s="1"/>
  <c r="BB176" i="1"/>
  <c r="AZ174" i="3" s="1"/>
  <c r="BB184" i="1"/>
  <c r="AZ182" i="3" s="1"/>
  <c r="BC41" i="1"/>
  <c r="BA39" i="3" s="1"/>
  <c r="L41" i="1"/>
  <c r="J39" i="3" s="1"/>
  <c r="J176" i="1"/>
  <c r="H174" i="3" s="1"/>
  <c r="BD67" i="1"/>
  <c r="BB65" i="3" s="1"/>
  <c r="M41" i="1"/>
  <c r="K39" i="3" s="1"/>
  <c r="Q41" i="1"/>
  <c r="O39" i="3" s="1"/>
  <c r="I176" i="1"/>
  <c r="G174" i="3" s="1"/>
  <c r="BB37" i="1"/>
  <c r="AZ35" i="3" s="1"/>
  <c r="O37" i="1"/>
  <c r="M35" i="3" s="1"/>
  <c r="K37" i="1"/>
  <c r="I35" i="3" s="1"/>
  <c r="S37" i="1"/>
  <c r="Q35" i="3" s="1"/>
  <c r="S41" i="1"/>
  <c r="Q39" i="3" s="1"/>
  <c r="P41" i="1"/>
  <c r="N39" i="3" s="1"/>
  <c r="Q37" i="1"/>
  <c r="O35" i="3" s="1"/>
  <c r="R37" i="1"/>
  <c r="P35" i="3" s="1"/>
  <c r="R41" i="1"/>
  <c r="P39" i="3" s="1"/>
  <c r="N41" i="1"/>
  <c r="L39" i="3" s="1"/>
  <c r="N37" i="1"/>
  <c r="L35" i="3" s="1"/>
  <c r="P37" i="1"/>
  <c r="N35" i="3" s="1"/>
  <c r="K68" i="1"/>
  <c r="I66" i="3" s="1"/>
  <c r="I205" i="1"/>
  <c r="G203" i="3" s="1"/>
  <c r="J68" i="1"/>
  <c r="H66" i="3" s="1"/>
  <c r="EE147" i="1"/>
  <c r="BD68" i="1"/>
  <c r="BB66" i="3" s="1"/>
  <c r="J180" i="1"/>
  <c r="H178" i="3" s="1"/>
  <c r="I237" i="1"/>
  <c r="G235" i="3" s="1"/>
  <c r="I180" i="1"/>
  <c r="G178" i="3" s="1"/>
  <c r="BA121" i="1"/>
  <c r="AY119" i="3" s="1"/>
  <c r="BC221" i="1"/>
  <c r="BA219" i="3" s="1"/>
  <c r="AE171" i="1"/>
  <c r="AC169" i="3" s="1"/>
  <c r="AZ68" i="1"/>
  <c r="AX66" i="3" s="1"/>
  <c r="J77" i="1"/>
  <c r="H75" i="3" s="1"/>
  <c r="BD43" i="1"/>
  <c r="BB41" i="3" s="1"/>
  <c r="W171" i="1"/>
  <c r="U169" i="3" s="1"/>
  <c r="Y171" i="1"/>
  <c r="W169" i="3" s="1"/>
  <c r="AD171" i="1"/>
  <c r="AB169" i="3" s="1"/>
  <c r="BC67" i="1"/>
  <c r="BA65" i="3" s="1"/>
  <c r="K77" i="1"/>
  <c r="I75" i="3" s="1"/>
  <c r="I68" i="1"/>
  <c r="G66" i="3" s="1"/>
  <c r="J221" i="1"/>
  <c r="H219" i="3" s="1"/>
  <c r="S171" i="1"/>
  <c r="Q169" i="3" s="1"/>
  <c r="ED36" i="1"/>
  <c r="BC68" i="1"/>
  <c r="BA66" i="3" s="1"/>
  <c r="BB67" i="1"/>
  <c r="AZ65" i="3" s="1"/>
  <c r="BB68" i="1"/>
  <c r="AZ66" i="3" s="1"/>
  <c r="I77" i="1"/>
  <c r="G75" i="3" s="1"/>
  <c r="BC121" i="1"/>
  <c r="BA119" i="3" s="1"/>
  <c r="V171" i="1"/>
  <c r="T169" i="3" s="1"/>
  <c r="DU201" i="1"/>
  <c r="AS201" i="1"/>
  <c r="AQ199" i="3" s="1"/>
  <c r="BD129" i="1"/>
  <c r="BB127" i="3" s="1"/>
  <c r="I221" i="1"/>
  <c r="G219" i="3" s="1"/>
  <c r="AF171" i="1"/>
  <c r="AD169" i="3" s="1"/>
  <c r="K221" i="1"/>
  <c r="I219" i="3" s="1"/>
  <c r="X171" i="1"/>
  <c r="V169" i="3" s="1"/>
  <c r="AQ171" i="1"/>
  <c r="AO169" i="3" s="1"/>
  <c r="AA171" i="1"/>
  <c r="Y169" i="3" s="1"/>
  <c r="BX116" i="1"/>
  <c r="BV114" i="3" s="1"/>
  <c r="CU235" i="1"/>
  <c r="R235" i="1" s="1"/>
  <c r="P233" i="3" s="1"/>
  <c r="CP202" i="1"/>
  <c r="M202" i="1" s="1"/>
  <c r="K200" i="3" s="1"/>
  <c r="BX124" i="1"/>
  <c r="BV122" i="3" s="1"/>
  <c r="BU384" i="1"/>
  <c r="BZ147" i="1"/>
  <c r="BX145" i="3" s="1"/>
  <c r="BC256" i="1"/>
  <c r="BC295" i="1" s="1"/>
  <c r="BF404" i="1"/>
  <c r="M218" i="1"/>
  <c r="K216" i="3" s="1"/>
  <c r="BX131" i="1"/>
  <c r="BV129" i="3" s="1"/>
  <c r="M231" i="1"/>
  <c r="K229" i="3" s="1"/>
  <c r="BX25" i="1"/>
  <c r="BV23" i="3" s="1"/>
  <c r="M111" i="1"/>
  <c r="K109" i="3" s="1"/>
  <c r="ED184" i="1"/>
  <c r="M222" i="1"/>
  <c r="K220" i="3" s="1"/>
  <c r="M209" i="1"/>
  <c r="K207" i="3" s="1"/>
  <c r="BI486" i="1"/>
  <c r="BE486" i="1"/>
  <c r="BG486" i="1"/>
  <c r="DQ136" i="1"/>
  <c r="AN136" i="1" s="1"/>
  <c r="AL134" i="3" s="1"/>
  <c r="CC138" i="1"/>
  <c r="BX94" i="1"/>
  <c r="BV92" i="3" s="1"/>
  <c r="BZ53" i="1"/>
  <c r="BX51" i="3" s="1"/>
  <c r="BY123" i="1"/>
  <c r="BW121" i="3" s="1"/>
  <c r="BY174" i="1"/>
  <c r="BW172" i="3" s="1"/>
  <c r="BY126" i="1"/>
  <c r="BW124" i="3" s="1"/>
  <c r="CC47" i="1"/>
  <c r="BX188" i="1"/>
  <c r="BV186" i="3" s="1"/>
  <c r="BX164" i="1"/>
  <c r="BV162" i="3" s="1"/>
  <c r="BZ186" i="1"/>
  <c r="BX184" i="3" s="1"/>
  <c r="BY144" i="1"/>
  <c r="BW142" i="3" s="1"/>
  <c r="BZ105" i="1"/>
  <c r="BX103" i="3" s="1"/>
  <c r="BY32" i="1"/>
  <c r="BW30" i="3" s="1"/>
  <c r="BY190" i="1"/>
  <c r="BW188" i="3" s="1"/>
  <c r="BY26" i="1"/>
  <c r="BW24" i="3" s="1"/>
  <c r="BZ184" i="1"/>
  <c r="BX182" i="3" s="1"/>
  <c r="BY171" i="1"/>
  <c r="BW169" i="3" s="1"/>
  <c r="BY168" i="1"/>
  <c r="BW166" i="3" s="1"/>
  <c r="BX9" i="1"/>
  <c r="BV7" i="3" s="1"/>
  <c r="BY181" i="1"/>
  <c r="BW179" i="3" s="1"/>
  <c r="BH237" i="9"/>
  <c r="BJ489" i="1" s="1"/>
  <c r="BG442" i="1"/>
  <c r="BG443" i="1"/>
  <c r="BI442" i="1"/>
  <c r="BE443" i="1"/>
  <c r="BH444" i="1"/>
  <c r="BF443" i="1"/>
  <c r="BG444" i="1"/>
  <c r="BE445" i="1"/>
  <c r="BI443" i="1"/>
  <c r="BH442" i="1"/>
  <c r="BH443" i="1"/>
  <c r="BF442" i="1"/>
  <c r="BF444" i="1"/>
  <c r="BJ445" i="1"/>
  <c r="BY182" i="1"/>
  <c r="BW180" i="3" s="1"/>
  <c r="BE442" i="1"/>
  <c r="BG445" i="1"/>
  <c r="BI444" i="1"/>
  <c r="BH445" i="1"/>
  <c r="BF445" i="1"/>
  <c r="BI445" i="1"/>
  <c r="BE444" i="1"/>
  <c r="CK9" i="1"/>
  <c r="CK25" i="1"/>
  <c r="I433" i="1"/>
  <c r="BH237" i="6"/>
  <c r="BJ488" i="1" s="1"/>
  <c r="CC160" i="1"/>
  <c r="BH237" i="7"/>
  <c r="BJ487" i="1" s="1"/>
  <c r="G250" i="1"/>
  <c r="G289" i="1" s="1"/>
  <c r="CM304" i="1"/>
  <c r="BD368" i="1"/>
  <c r="H359" i="1"/>
  <c r="D350" i="1"/>
  <c r="D318" i="1"/>
  <c r="E365" i="1"/>
  <c r="E317" i="1"/>
  <c r="E350" i="1"/>
  <c r="D315" i="1"/>
  <c r="D360" i="1"/>
  <c r="G359" i="1"/>
  <c r="E359" i="1"/>
  <c r="D366" i="1"/>
  <c r="G350" i="1"/>
  <c r="G409" i="1" s="1"/>
  <c r="E360" i="1"/>
  <c r="E315" i="1"/>
  <c r="F369" i="1"/>
  <c r="G369" i="1"/>
  <c r="H369" i="1"/>
  <c r="D369" i="1"/>
  <c r="E362" i="1"/>
  <c r="D362" i="1"/>
  <c r="F359" i="1"/>
  <c r="D260" i="1"/>
  <c r="D299" i="1" s="1"/>
  <c r="D471" i="1" s="1"/>
  <c r="E361" i="1"/>
  <c r="E412" i="1" s="1"/>
  <c r="E369" i="1"/>
  <c r="D359" i="1"/>
  <c r="D317" i="1"/>
  <c r="D365" i="1"/>
  <c r="H365" i="1"/>
  <c r="G365" i="1"/>
  <c r="F365" i="1"/>
  <c r="H353" i="1"/>
  <c r="E363" i="1"/>
  <c r="E413" i="1" s="1"/>
  <c r="F350" i="1"/>
  <c r="F318" i="1"/>
  <c r="E366" i="1"/>
  <c r="D361" i="1"/>
  <c r="D412" i="1" s="1"/>
  <c r="BX104" i="1"/>
  <c r="BV102" i="3" s="1"/>
  <c r="CC162" i="1"/>
  <c r="BX52" i="1"/>
  <c r="BV50" i="3" s="1"/>
  <c r="BY142" i="1"/>
  <c r="BW140" i="3" s="1"/>
  <c r="BY133" i="1"/>
  <c r="BW131" i="3" s="1"/>
  <c r="FX204" i="1"/>
  <c r="BY167" i="1"/>
  <c r="BW165" i="3" s="1"/>
  <c r="EE175" i="1"/>
  <c r="BB175" i="1" s="1"/>
  <c r="AZ173" i="3" s="1"/>
  <c r="BY206" i="1"/>
  <c r="BW204" i="3" s="1"/>
  <c r="EE228" i="1"/>
  <c r="BB228" i="1" s="1"/>
  <c r="AZ226" i="3" s="1"/>
  <c r="BY145" i="1"/>
  <c r="BW143" i="3" s="1"/>
  <c r="BY62" i="1"/>
  <c r="BW60" i="3" s="1"/>
  <c r="BF388" i="1"/>
  <c r="BF390" i="1" s="1"/>
  <c r="EE40" i="1"/>
  <c r="BB40" i="1" s="1"/>
  <c r="AZ38" i="3" s="1"/>
  <c r="BZ36" i="1"/>
  <c r="BX34" i="3" s="1"/>
  <c r="BY231" i="1"/>
  <c r="BW229" i="3" s="1"/>
  <c r="BY30" i="1"/>
  <c r="BW28" i="3" s="1"/>
  <c r="BY169" i="1"/>
  <c r="BW167" i="3" s="1"/>
  <c r="BY37" i="1"/>
  <c r="BW35" i="3" s="1"/>
  <c r="BY201" i="1"/>
  <c r="BW199" i="3" s="1"/>
  <c r="BD359" i="1"/>
  <c r="CM295" i="1"/>
  <c r="EE30" i="1"/>
  <c r="EB183" i="1"/>
  <c r="AY183" i="1" s="1"/>
  <c r="AW181" i="3" s="1"/>
  <c r="CC48" i="1"/>
  <c r="CC127" i="1"/>
  <c r="EF428" i="1"/>
  <c r="CC98" i="1"/>
  <c r="AI429" i="1"/>
  <c r="BY117" i="1"/>
  <c r="BW115" i="3" s="1"/>
  <c r="BM46" i="1"/>
  <c r="BL239" i="1"/>
  <c r="BL263" i="1"/>
  <c r="BF417" i="1"/>
  <c r="BY91" i="1"/>
  <c r="BW89" i="3" s="1"/>
  <c r="BJ310" i="1"/>
  <c r="BJ482" i="1" s="1"/>
  <c r="BJ366" i="1"/>
  <c r="BJ317" i="1"/>
  <c r="BJ324" i="1" s="1"/>
  <c r="BK302" i="1"/>
  <c r="BK474" i="1" s="1"/>
  <c r="ED182" i="1"/>
  <c r="BA182" i="1" s="1"/>
  <c r="AY180" i="3" s="1"/>
  <c r="BD260" i="1"/>
  <c r="BD299" i="1" s="1"/>
  <c r="BD471" i="1" s="1"/>
  <c r="ED89" i="1"/>
  <c r="BA89" i="1" s="1"/>
  <c r="AY87" i="3" s="1"/>
  <c r="ED62" i="1"/>
  <c r="BA62" i="1" s="1"/>
  <c r="AY60" i="3" s="1"/>
  <c r="ED63" i="1"/>
  <c r="BA63" i="1" s="1"/>
  <c r="AY61" i="3" s="1"/>
  <c r="BA256" i="1"/>
  <c r="BA295" i="1" s="1"/>
  <c r="ED214" i="1"/>
  <c r="BA214" i="1" s="1"/>
  <c r="AY212" i="3" s="1"/>
  <c r="CM305" i="1"/>
  <c r="BD369" i="1"/>
  <c r="BY92" i="1"/>
  <c r="BW90" i="3" s="1"/>
  <c r="BY191" i="1"/>
  <c r="BW189" i="3" s="1"/>
  <c r="BY23" i="1"/>
  <c r="BW21" i="3" s="1"/>
  <c r="BY224" i="1"/>
  <c r="BW222" i="3" s="1"/>
  <c r="BX185" i="1"/>
  <c r="BV183" i="3" s="1"/>
  <c r="BX214" i="1"/>
  <c r="BV212" i="3" s="1"/>
  <c r="BX132" i="1"/>
  <c r="BV130" i="3" s="1"/>
  <c r="BX70" i="1"/>
  <c r="BV68" i="3" s="1"/>
  <c r="BX55" i="1"/>
  <c r="BV53" i="3" s="1"/>
  <c r="BX39" i="1"/>
  <c r="BV37" i="3" s="1"/>
  <c r="BX195" i="1"/>
  <c r="BV193" i="3" s="1"/>
  <c r="BY66" i="1"/>
  <c r="BW64" i="3" s="1"/>
  <c r="BY60" i="1"/>
  <c r="BW58" i="3" s="1"/>
  <c r="BY20" i="1"/>
  <c r="BW18" i="3" s="1"/>
  <c r="BY16" i="1"/>
  <c r="BW14" i="3" s="1"/>
  <c r="BX179" i="1"/>
  <c r="BV177" i="3" s="1"/>
  <c r="BZ100" i="1"/>
  <c r="BX98" i="3" s="1"/>
  <c r="BU347" i="1"/>
  <c r="BU313" i="1"/>
  <c r="BX228" i="1"/>
  <c r="BV226" i="3" s="1"/>
  <c r="BX211" i="1"/>
  <c r="BV209" i="3" s="1"/>
  <c r="BX140" i="1"/>
  <c r="BV138" i="3" s="1"/>
  <c r="BX128" i="1"/>
  <c r="BV126" i="3" s="1"/>
  <c r="BY99" i="1"/>
  <c r="BW97" i="3" s="1"/>
  <c r="BY50" i="1"/>
  <c r="BW48" i="3" s="1"/>
  <c r="BY229" i="1"/>
  <c r="BW227" i="3" s="1"/>
  <c r="BX221" i="1"/>
  <c r="BV219" i="3" s="1"/>
  <c r="BY219" i="1"/>
  <c r="BW217" i="3" s="1"/>
  <c r="BY209" i="1"/>
  <c r="BW207" i="3" s="1"/>
  <c r="BY155" i="1"/>
  <c r="BW153" i="3" s="1"/>
  <c r="BU410" i="1"/>
  <c r="BU378" i="1"/>
  <c r="BU399" i="1"/>
  <c r="BU411" i="1"/>
  <c r="BU385" i="1"/>
  <c r="BX73" i="1"/>
  <c r="BV71" i="3" s="1"/>
  <c r="BY119" i="1"/>
  <c r="BW117" i="3" s="1"/>
  <c r="BY207" i="1"/>
  <c r="BW205" i="3" s="1"/>
  <c r="BY154" i="1"/>
  <c r="BW152" i="3" s="1"/>
  <c r="BX111" i="1"/>
  <c r="BV109" i="3" s="1"/>
  <c r="BY63" i="1"/>
  <c r="BW61" i="3" s="1"/>
  <c r="BX35" i="1"/>
  <c r="BV33" i="3" s="1"/>
  <c r="BY74" i="1"/>
  <c r="BW72" i="3" s="1"/>
  <c r="BZ93" i="1"/>
  <c r="BX91" i="3" s="1"/>
  <c r="BX31" i="1"/>
  <c r="BV29" i="3" s="1"/>
  <c r="BU382" i="1"/>
  <c r="BU409" i="1"/>
  <c r="BX234" i="1"/>
  <c r="BV232" i="3" s="1"/>
  <c r="BX137" i="1"/>
  <c r="BV135" i="3" s="1"/>
  <c r="BX49" i="1"/>
  <c r="BV47" i="3" s="1"/>
  <c r="BY85" i="1"/>
  <c r="BW83" i="3" s="1"/>
  <c r="BU412" i="1"/>
  <c r="BU379" i="1"/>
  <c r="BU400" i="1"/>
  <c r="BY18" i="1"/>
  <c r="BW16" i="3" s="1"/>
  <c r="BY64" i="1"/>
  <c r="BW62" i="3" s="1"/>
  <c r="BY56" i="1"/>
  <c r="BW54" i="3" s="1"/>
  <c r="BY44" i="1"/>
  <c r="BW42" i="3" s="1"/>
  <c r="BY27" i="1"/>
  <c r="BW25" i="3" s="1"/>
  <c r="BX34" i="1"/>
  <c r="BV32" i="3" s="1"/>
  <c r="BZ86" i="1"/>
  <c r="BX84" i="3" s="1"/>
  <c r="BY58" i="1"/>
  <c r="BW56" i="3" s="1"/>
  <c r="BY101" i="1"/>
  <c r="BW99" i="3" s="1"/>
  <c r="BX223" i="1"/>
  <c r="BV221" i="3" s="1"/>
  <c r="BX134" i="1"/>
  <c r="BV132" i="3" s="1"/>
  <c r="BX106" i="1"/>
  <c r="BV104" i="3" s="1"/>
  <c r="BX68" i="1"/>
  <c r="BV66" i="3" s="1"/>
  <c r="BY7" i="1"/>
  <c r="BW5" i="3" s="1"/>
  <c r="BY113" i="1"/>
  <c r="BW111" i="3" s="1"/>
  <c r="BX225" i="1"/>
  <c r="BV223" i="3" s="1"/>
  <c r="BX217" i="1"/>
  <c r="BV215" i="3" s="1"/>
  <c r="BY215" i="1"/>
  <c r="BW213" i="3" s="1"/>
  <c r="BY203" i="1"/>
  <c r="BW201" i="3" s="1"/>
  <c r="BX157" i="1"/>
  <c r="BV155" i="3" s="1"/>
  <c r="BY118" i="1"/>
  <c r="BW116" i="3" s="1"/>
  <c r="BX83" i="1"/>
  <c r="BV81" i="3" s="1"/>
  <c r="BZ75" i="1"/>
  <c r="BX73" i="3" s="1"/>
  <c r="BY107" i="1"/>
  <c r="BW105" i="3" s="1"/>
  <c r="BU402" i="1"/>
  <c r="BX194" i="1"/>
  <c r="BV192" i="3" s="1"/>
  <c r="BX114" i="1"/>
  <c r="BV112" i="3" s="1"/>
  <c r="BX38" i="1"/>
  <c r="BV36" i="3" s="1"/>
  <c r="BY19" i="1"/>
  <c r="BW17" i="3" s="1"/>
  <c r="BY29" i="1"/>
  <c r="BW27" i="3" s="1"/>
  <c r="BX151" i="1"/>
  <c r="BV149" i="3" s="1"/>
  <c r="BX110" i="1"/>
  <c r="BV108" i="3" s="1"/>
  <c r="BY59" i="1"/>
  <c r="BW57" i="3" s="1"/>
  <c r="BX14" i="1"/>
  <c r="BV12" i="3" s="1"/>
  <c r="BX226" i="1"/>
  <c r="BV224" i="3" s="1"/>
  <c r="BX222" i="1"/>
  <c r="BV220" i="3" s="1"/>
  <c r="BY178" i="1"/>
  <c r="BW176" i="3" s="1"/>
  <c r="EM2" i="8"/>
  <c r="EK2" i="9"/>
  <c r="EK2" i="6"/>
  <c r="EM2" i="7"/>
  <c r="CZ425" i="1"/>
  <c r="CX214" i="1"/>
  <c r="BS412" i="1"/>
  <c r="CY432" i="1"/>
  <c r="BH388" i="1"/>
  <c r="BH390" i="1" s="1"/>
  <c r="EF431" i="1"/>
  <c r="EE102" i="1"/>
  <c r="BC434" i="1"/>
  <c r="BH417" i="1"/>
  <c r="ED19" i="1"/>
  <c r="BA19" i="1" s="1"/>
  <c r="AY17" i="3" s="1"/>
  <c r="EE434" i="1"/>
  <c r="BH404" i="1"/>
  <c r="BE382" i="1"/>
  <c r="BE388" i="1" s="1"/>
  <c r="BE390" i="1" s="1"/>
  <c r="BE398" i="1"/>
  <c r="BE404" i="1" s="1"/>
  <c r="BE409" i="1"/>
  <c r="BE417" i="1" s="1"/>
  <c r="BE374" i="1"/>
  <c r="BE441" i="1" s="1"/>
  <c r="BI382" i="1"/>
  <c r="BI388" i="1" s="1"/>
  <c r="BI390" i="1" s="1"/>
  <c r="BI374" i="1"/>
  <c r="BI441" i="1" s="1"/>
  <c r="BI409" i="1"/>
  <c r="BI417" i="1" s="1"/>
  <c r="BI398" i="1"/>
  <c r="BI404" i="1" s="1"/>
  <c r="BG398" i="1"/>
  <c r="BG404" i="1" s="1"/>
  <c r="BG382" i="1"/>
  <c r="BG388" i="1" s="1"/>
  <c r="BG390" i="1" s="1"/>
  <c r="BG409" i="1"/>
  <c r="BG417" i="1" s="1"/>
  <c r="BG374" i="1"/>
  <c r="BG441" i="1" s="1"/>
  <c r="E382" i="1"/>
  <c r="E409" i="1"/>
  <c r="J14" i="1"/>
  <c r="H12" i="3" s="1"/>
  <c r="BS415" i="1"/>
  <c r="BS380" i="1"/>
  <c r="BS411" i="1"/>
  <c r="BS402" i="1"/>
  <c r="CY435" i="1"/>
  <c r="BS384" i="1"/>
  <c r="BS383" i="1"/>
  <c r="BS413" i="1"/>
  <c r="BS378" i="1"/>
  <c r="BS410" i="1"/>
  <c r="BS399" i="1"/>
  <c r="AY371" i="1"/>
  <c r="CJ307" i="1"/>
  <c r="CL307" i="1"/>
  <c r="EC150" i="1"/>
  <c r="AZ150" i="1" s="1"/>
  <c r="AX148" i="3" s="1"/>
  <c r="AX268" i="1"/>
  <c r="AX307" i="1" s="1"/>
  <c r="AX371" i="1" s="1"/>
  <c r="BS318" i="1"/>
  <c r="BS350" i="1"/>
  <c r="BS379" i="1"/>
  <c r="BS400" i="1"/>
  <c r="BS385" i="1"/>
  <c r="AQ187" i="7" l="1"/>
  <c r="AQ187" i="10" s="1"/>
  <c r="DU189" i="1"/>
  <c r="AR189" i="1" s="1"/>
  <c r="AP187" i="3" s="1"/>
  <c r="BY65" i="1"/>
  <c r="BW63" i="3" s="1"/>
  <c r="BY202" i="1"/>
  <c r="BW200" i="3" s="1"/>
  <c r="CA103" i="1"/>
  <c r="BY101" i="3" s="1"/>
  <c r="BY120" i="1"/>
  <c r="BW118" i="3" s="1"/>
  <c r="BX250" i="1"/>
  <c r="BX289" i="1" s="1"/>
  <c r="BZ88" i="1"/>
  <c r="BX86" i="3" s="1"/>
  <c r="BZ231" i="1"/>
  <c r="BX229" i="3" s="1"/>
  <c r="BY122" i="1"/>
  <c r="BW120" i="3" s="1"/>
  <c r="BY80" i="1"/>
  <c r="BW78" i="3" s="1"/>
  <c r="AQ187" i="6"/>
  <c r="AQ187" i="11" s="1"/>
  <c r="AQ187" i="9"/>
  <c r="BY235" i="1"/>
  <c r="BW233" i="3" s="1"/>
  <c r="N43" i="9"/>
  <c r="N43" i="8"/>
  <c r="N43" i="7"/>
  <c r="N43" i="10" s="1"/>
  <c r="N43" i="6"/>
  <c r="N43" i="11" s="1"/>
  <c r="O45" i="1"/>
  <c r="M43" i="3" s="1"/>
  <c r="BY159" i="1"/>
  <c r="BW157" i="3" s="1"/>
  <c r="BZ180" i="1"/>
  <c r="BX178" i="3" s="1"/>
  <c r="BY135" i="1"/>
  <c r="BW133" i="3" s="1"/>
  <c r="BY77" i="1"/>
  <c r="BW75" i="3" s="1"/>
  <c r="BW477" i="1"/>
  <c r="BY173" i="1"/>
  <c r="BW171" i="3" s="1"/>
  <c r="K229" i="8"/>
  <c r="K229" i="9"/>
  <c r="K200" i="8"/>
  <c r="K200" i="9"/>
  <c r="G219" i="8"/>
  <c r="G219" i="9"/>
  <c r="AZ65" i="8"/>
  <c r="AZ65" i="9"/>
  <c r="I75" i="8"/>
  <c r="I75" i="9"/>
  <c r="AX66" i="8"/>
  <c r="AX66" i="9"/>
  <c r="BB66" i="8"/>
  <c r="BB66" i="9"/>
  <c r="L35" i="8"/>
  <c r="L35" i="9"/>
  <c r="Q39" i="8"/>
  <c r="Q39" i="9"/>
  <c r="AZ174" i="8"/>
  <c r="AZ174" i="9"/>
  <c r="L77" i="8"/>
  <c r="L77" i="9"/>
  <c r="L177" i="8"/>
  <c r="L177" i="9"/>
  <c r="L207" i="8"/>
  <c r="L207" i="9"/>
  <c r="AY87" i="8"/>
  <c r="AY87" i="9"/>
  <c r="K207" i="8"/>
  <c r="K207" i="9"/>
  <c r="P233" i="8"/>
  <c r="P233" i="9"/>
  <c r="BB127" i="8"/>
  <c r="BB127" i="9"/>
  <c r="BA65" i="8"/>
  <c r="BA65" i="9"/>
  <c r="AC169" i="8"/>
  <c r="AC169" i="9"/>
  <c r="L39" i="8"/>
  <c r="L39" i="9"/>
  <c r="Q35" i="8"/>
  <c r="Q35" i="9"/>
  <c r="K35" i="8"/>
  <c r="K35" i="9"/>
  <c r="L229" i="8"/>
  <c r="L229" i="9"/>
  <c r="AM133" i="8"/>
  <c r="AM133" i="9"/>
  <c r="J198" i="8"/>
  <c r="J198" i="9"/>
  <c r="L109" i="8"/>
  <c r="L109" i="9"/>
  <c r="BL210" i="8"/>
  <c r="BL202" i="8"/>
  <c r="BL181" i="8"/>
  <c r="BL158" i="8"/>
  <c r="BL161" i="8"/>
  <c r="BL156" i="8"/>
  <c r="BL148" i="8"/>
  <c r="BL159" i="8"/>
  <c r="BL168" i="8"/>
  <c r="BL160" i="8"/>
  <c r="BL144" i="8"/>
  <c r="BL125" i="8"/>
  <c r="BL136" i="8"/>
  <c r="BL94" i="8"/>
  <c r="BL82" i="8"/>
  <c r="BL93" i="8"/>
  <c r="BL85" i="8"/>
  <c r="BL69" i="8"/>
  <c r="BL96" i="8"/>
  <c r="BL46" i="8"/>
  <c r="BL49" i="8"/>
  <c r="BL44" i="8"/>
  <c r="BL45" i="8"/>
  <c r="BL26" i="8"/>
  <c r="BL19" i="8"/>
  <c r="BL223" i="8"/>
  <c r="BL225" i="8"/>
  <c r="BL227" i="8"/>
  <c r="BL229" i="8"/>
  <c r="BL231" i="8"/>
  <c r="BL233" i="8"/>
  <c r="BL235" i="8"/>
  <c r="BL2" i="8"/>
  <c r="BL7" i="8"/>
  <c r="BL9" i="8"/>
  <c r="BL11" i="8"/>
  <c r="BL13" i="8"/>
  <c r="BL15" i="8"/>
  <c r="BL17" i="8"/>
  <c r="BL20" i="8"/>
  <c r="BL22" i="8"/>
  <c r="BL24" i="8"/>
  <c r="BL27" i="8"/>
  <c r="BL29" i="8"/>
  <c r="BL31" i="8"/>
  <c r="BL33" i="8"/>
  <c r="BL35" i="8"/>
  <c r="BL37" i="8"/>
  <c r="BL39" i="8"/>
  <c r="BL41" i="8"/>
  <c r="BL43" i="8"/>
  <c r="BL48" i="8"/>
  <c r="BL51" i="8"/>
  <c r="BL53" i="8"/>
  <c r="BL55" i="8"/>
  <c r="BL57" i="8"/>
  <c r="BL59" i="8"/>
  <c r="BL61" i="8"/>
  <c r="BL63" i="8"/>
  <c r="BL65" i="8"/>
  <c r="BL67" i="8"/>
  <c r="BL70" i="8"/>
  <c r="BL72" i="8"/>
  <c r="BL74" i="8"/>
  <c r="BL76" i="8"/>
  <c r="BL78" i="8"/>
  <c r="BL80" i="8"/>
  <c r="BL83" i="8"/>
  <c r="BL86" i="8"/>
  <c r="BL88" i="8"/>
  <c r="BL90" i="8"/>
  <c r="BL92" i="8"/>
  <c r="BL97" i="8"/>
  <c r="BL99" i="8"/>
  <c r="BL101" i="8"/>
  <c r="BL103" i="8"/>
  <c r="BL105" i="8"/>
  <c r="BL107" i="8"/>
  <c r="BL109" i="8"/>
  <c r="BL111" i="8"/>
  <c r="BL113" i="8"/>
  <c r="BL115" i="8"/>
  <c r="BL117" i="8"/>
  <c r="BL119" i="8"/>
  <c r="BL121" i="8"/>
  <c r="BL123" i="8"/>
  <c r="BL126" i="8"/>
  <c r="BL128" i="8"/>
  <c r="BL130" i="8"/>
  <c r="BL132" i="8"/>
  <c r="BL134" i="8"/>
  <c r="BL137" i="8"/>
  <c r="BL139" i="8"/>
  <c r="BL141" i="8"/>
  <c r="BL143" i="8"/>
  <c r="BL146" i="8"/>
  <c r="BL149" i="8"/>
  <c r="BL151" i="8"/>
  <c r="BL153" i="8"/>
  <c r="BL155" i="8"/>
  <c r="BL162" i="8"/>
  <c r="BL164" i="8"/>
  <c r="BL166" i="8"/>
  <c r="BL169" i="8"/>
  <c r="BL171" i="8"/>
  <c r="BL173" i="8"/>
  <c r="BL175" i="8"/>
  <c r="BL177" i="8"/>
  <c r="BL179" i="8"/>
  <c r="BL182" i="8"/>
  <c r="BL184" i="8"/>
  <c r="BL186" i="8"/>
  <c r="BL188" i="8"/>
  <c r="BL190" i="8"/>
  <c r="BL192" i="8"/>
  <c r="BL194" i="8"/>
  <c r="BL196" i="8"/>
  <c r="BL198" i="8"/>
  <c r="BL200" i="8"/>
  <c r="BL203" i="8"/>
  <c r="BL205" i="8"/>
  <c r="BL207" i="8"/>
  <c r="BL209" i="8"/>
  <c r="BL212" i="8"/>
  <c r="BL214" i="8"/>
  <c r="BL216" i="8"/>
  <c r="BL218" i="8"/>
  <c r="BL220" i="8"/>
  <c r="BL4" i="8"/>
  <c r="BL3" i="8"/>
  <c r="BL222" i="8"/>
  <c r="BL224" i="8"/>
  <c r="BL226" i="8"/>
  <c r="BL228" i="8"/>
  <c r="BL230" i="8"/>
  <c r="BL232" i="8"/>
  <c r="BL234" i="8"/>
  <c r="BL6" i="8"/>
  <c r="BL8" i="8"/>
  <c r="BL10" i="8"/>
  <c r="BL12" i="8"/>
  <c r="BL14" i="8"/>
  <c r="BL16" i="8"/>
  <c r="BL18" i="8"/>
  <c r="BL21" i="8"/>
  <c r="BL23" i="8"/>
  <c r="BL25" i="8"/>
  <c r="BL28" i="8"/>
  <c r="BL30" i="8"/>
  <c r="BL32" i="8"/>
  <c r="BL34" i="8"/>
  <c r="BL36" i="8"/>
  <c r="BL38" i="8"/>
  <c r="BL40" i="8"/>
  <c r="BL42" i="8"/>
  <c r="BL47" i="8"/>
  <c r="BL50" i="8"/>
  <c r="BL52" i="8"/>
  <c r="BL54" i="8"/>
  <c r="BL56" i="8"/>
  <c r="BL58" i="8"/>
  <c r="BL60" i="8"/>
  <c r="BL62" i="8"/>
  <c r="BL64" i="8"/>
  <c r="BL66" i="8"/>
  <c r="BL68" i="8"/>
  <c r="BL71" i="8"/>
  <c r="BL73" i="8"/>
  <c r="BL75" i="8"/>
  <c r="BL77" i="8"/>
  <c r="BL79" i="8"/>
  <c r="BL81" i="8"/>
  <c r="BL84" i="8"/>
  <c r="BL87" i="8"/>
  <c r="BL89" i="8"/>
  <c r="BL91" i="8"/>
  <c r="BL95" i="8"/>
  <c r="BL98" i="8"/>
  <c r="BL100" i="8"/>
  <c r="BL102" i="8"/>
  <c r="BL104" i="8"/>
  <c r="BL106" i="8"/>
  <c r="BL108" i="8"/>
  <c r="BL110" i="8"/>
  <c r="BL112" i="8"/>
  <c r="BL114" i="8"/>
  <c r="BL116" i="8"/>
  <c r="BL118" i="8"/>
  <c r="BL120" i="8"/>
  <c r="BL122" i="8"/>
  <c r="BL124" i="8"/>
  <c r="BL127" i="8"/>
  <c r="BL129" i="8"/>
  <c r="BL131" i="8"/>
  <c r="BL133" i="8"/>
  <c r="BL135" i="8"/>
  <c r="BL138" i="8"/>
  <c r="BL140" i="8"/>
  <c r="BL142" i="8"/>
  <c r="BL145" i="8"/>
  <c r="BL147" i="8"/>
  <c r="BL150" i="8"/>
  <c r="BL152" i="8"/>
  <c r="BL154" i="8"/>
  <c r="BL157" i="8"/>
  <c r="BL163" i="8"/>
  <c r="BL165" i="8"/>
  <c r="BL167" i="8"/>
  <c r="BL170" i="8"/>
  <c r="BL172" i="8"/>
  <c r="BL174" i="8"/>
  <c r="BL176" i="8"/>
  <c r="BL178" i="8"/>
  <c r="BL180" i="8"/>
  <c r="BL183" i="8"/>
  <c r="BL185" i="8"/>
  <c r="BL187" i="8"/>
  <c r="BL189" i="8"/>
  <c r="BL191" i="8"/>
  <c r="BL193" i="8"/>
  <c r="BL195" i="8"/>
  <c r="BL197" i="8"/>
  <c r="BL199" i="8"/>
  <c r="BL201" i="8"/>
  <c r="BL204" i="8"/>
  <c r="BL206" i="8"/>
  <c r="BL208" i="8"/>
  <c r="BL211" i="8"/>
  <c r="BL213" i="8"/>
  <c r="BL215" i="8"/>
  <c r="BL217" i="8"/>
  <c r="BL219" i="8"/>
  <c r="BL221" i="8"/>
  <c r="BL5" i="8"/>
  <c r="AY17" i="8"/>
  <c r="AY17" i="9"/>
  <c r="AZ226" i="8"/>
  <c r="AZ226" i="9"/>
  <c r="AP187" i="8"/>
  <c r="AP187" i="9"/>
  <c r="K220" i="8"/>
  <c r="K220" i="9"/>
  <c r="K216" i="8"/>
  <c r="K216" i="9"/>
  <c r="AQ199" i="8"/>
  <c r="AQ199" i="9"/>
  <c r="BA66" i="8"/>
  <c r="BA66" i="9"/>
  <c r="BA219" i="8"/>
  <c r="BA219" i="9"/>
  <c r="P39" i="8"/>
  <c r="P39" i="9"/>
  <c r="I35" i="8"/>
  <c r="I35" i="9"/>
  <c r="K39" i="8"/>
  <c r="K39" i="9"/>
  <c r="L16" i="8"/>
  <c r="L16" i="9"/>
  <c r="L220" i="8"/>
  <c r="L220" i="9"/>
  <c r="F216" i="8"/>
  <c r="F216" i="9"/>
  <c r="G141" i="8"/>
  <c r="G141" i="9"/>
  <c r="AY180" i="8"/>
  <c r="AY180" i="9"/>
  <c r="AW181" i="8"/>
  <c r="AW181" i="9"/>
  <c r="Y169" i="8"/>
  <c r="Y169" i="9"/>
  <c r="AB169" i="8"/>
  <c r="AB169" i="9"/>
  <c r="H66" i="8"/>
  <c r="H66" i="9"/>
  <c r="P35" i="8"/>
  <c r="P35" i="9"/>
  <c r="M35" i="8"/>
  <c r="M35" i="9"/>
  <c r="BB65" i="8"/>
  <c r="BB65" i="9"/>
  <c r="AG169" i="8"/>
  <c r="AG169" i="9"/>
  <c r="M119" i="8"/>
  <c r="M119" i="9"/>
  <c r="AY55" i="8"/>
  <c r="AY55" i="9"/>
  <c r="AY212" i="8"/>
  <c r="AY212" i="9"/>
  <c r="AZ173" i="8"/>
  <c r="AZ173" i="9"/>
  <c r="K109" i="8"/>
  <c r="K109" i="9"/>
  <c r="AO169" i="8"/>
  <c r="AO169" i="9"/>
  <c r="T169" i="8"/>
  <c r="T169" i="9"/>
  <c r="W169" i="8"/>
  <c r="W169" i="9"/>
  <c r="AY119" i="8"/>
  <c r="AY119" i="9"/>
  <c r="G203" i="8"/>
  <c r="G203" i="9"/>
  <c r="O35" i="8"/>
  <c r="O35" i="9"/>
  <c r="AZ35" i="8"/>
  <c r="AZ35" i="9"/>
  <c r="H174" i="8"/>
  <c r="H174" i="9"/>
  <c r="M39" i="8"/>
  <c r="M39" i="9"/>
  <c r="L123" i="8"/>
  <c r="L123" i="9"/>
  <c r="AZ25" i="8"/>
  <c r="AZ25" i="9"/>
  <c r="F109" i="8"/>
  <c r="F109" i="9"/>
  <c r="AL134" i="8"/>
  <c r="AL134" i="9"/>
  <c r="V169" i="8"/>
  <c r="V169" i="9"/>
  <c r="BA119" i="8"/>
  <c r="BA119" i="9"/>
  <c r="Q169" i="8"/>
  <c r="Q169" i="9"/>
  <c r="U169" i="8"/>
  <c r="U169" i="9"/>
  <c r="G178" i="8"/>
  <c r="G178" i="9"/>
  <c r="I66" i="8"/>
  <c r="I66" i="9"/>
  <c r="N39" i="8"/>
  <c r="N39" i="9"/>
  <c r="J39" i="8"/>
  <c r="J39" i="9"/>
  <c r="J35" i="8"/>
  <c r="J35" i="9"/>
  <c r="L216" i="8"/>
  <c r="L216" i="9"/>
  <c r="AE224" i="8"/>
  <c r="AE224" i="9"/>
  <c r="H51" i="8"/>
  <c r="H51" i="9"/>
  <c r="AX148" i="8"/>
  <c r="AX148" i="9"/>
  <c r="H12" i="8"/>
  <c r="H12" i="9"/>
  <c r="BJ210" i="9"/>
  <c r="BJ159" i="9"/>
  <c r="BJ181" i="9"/>
  <c r="BJ168" i="9"/>
  <c r="BJ160" i="9"/>
  <c r="BJ144" i="9"/>
  <c r="BJ136" i="9"/>
  <c r="BJ158" i="9"/>
  <c r="BJ161" i="9"/>
  <c r="BJ202" i="9"/>
  <c r="BJ156" i="9"/>
  <c r="BJ148" i="9"/>
  <c r="BJ94" i="9"/>
  <c r="BJ82" i="9"/>
  <c r="BJ125" i="9"/>
  <c r="BJ93" i="9"/>
  <c r="BJ85" i="9"/>
  <c r="BJ69" i="9"/>
  <c r="BJ96" i="9"/>
  <c r="BJ45" i="9"/>
  <c r="BJ19" i="9"/>
  <c r="BJ46" i="9"/>
  <c r="BJ49" i="9"/>
  <c r="BJ44" i="9"/>
  <c r="BJ26" i="9"/>
  <c r="BJ222" i="9"/>
  <c r="BJ224" i="9"/>
  <c r="BJ226" i="9"/>
  <c r="BJ228" i="9"/>
  <c r="BJ230" i="9"/>
  <c r="BJ232" i="9"/>
  <c r="BJ234" i="9"/>
  <c r="BJ3" i="9"/>
  <c r="BJ5" i="9"/>
  <c r="BJ7" i="9"/>
  <c r="BJ9" i="9"/>
  <c r="BJ11" i="9"/>
  <c r="BJ13" i="9"/>
  <c r="BJ15" i="9"/>
  <c r="BJ17" i="9"/>
  <c r="BJ20" i="9"/>
  <c r="BJ22" i="9"/>
  <c r="BJ24" i="9"/>
  <c r="BJ27" i="9"/>
  <c r="BJ29" i="9"/>
  <c r="BJ31" i="9"/>
  <c r="BJ33" i="9"/>
  <c r="BJ35" i="9"/>
  <c r="BJ37" i="9"/>
  <c r="BJ39" i="9"/>
  <c r="BJ41" i="9"/>
  <c r="BJ43" i="9"/>
  <c r="BJ48" i="9"/>
  <c r="BJ51" i="9"/>
  <c r="BJ53" i="9"/>
  <c r="BJ55" i="9"/>
  <c r="BJ57" i="9"/>
  <c r="BJ59" i="9"/>
  <c r="BJ61" i="9"/>
  <c r="BJ63" i="9"/>
  <c r="BJ65" i="9"/>
  <c r="BJ67" i="9"/>
  <c r="BJ70" i="9"/>
  <c r="BJ72" i="9"/>
  <c r="BJ74" i="9"/>
  <c r="BJ76" i="9"/>
  <c r="BJ78" i="9"/>
  <c r="BJ80" i="9"/>
  <c r="BJ83" i="9"/>
  <c r="BJ86" i="9"/>
  <c r="BJ88" i="9"/>
  <c r="BJ90" i="9"/>
  <c r="BJ92" i="9"/>
  <c r="BJ97" i="9"/>
  <c r="BJ99" i="9"/>
  <c r="BJ101" i="9"/>
  <c r="BJ103" i="9"/>
  <c r="BJ105" i="9"/>
  <c r="BJ107" i="9"/>
  <c r="BJ109" i="9"/>
  <c r="BJ111" i="9"/>
  <c r="BJ113" i="9"/>
  <c r="BJ115" i="9"/>
  <c r="BJ117" i="9"/>
  <c r="BJ119" i="9"/>
  <c r="BJ121" i="9"/>
  <c r="BJ123" i="9"/>
  <c r="BJ126" i="9"/>
  <c r="BJ128" i="9"/>
  <c r="BJ130" i="9"/>
  <c r="BJ132" i="9"/>
  <c r="BJ134" i="9"/>
  <c r="BJ137" i="9"/>
  <c r="BJ139" i="9"/>
  <c r="BJ141" i="9"/>
  <c r="BJ143" i="9"/>
  <c r="BJ146" i="9"/>
  <c r="BJ149" i="9"/>
  <c r="BJ151" i="9"/>
  <c r="BJ153" i="9"/>
  <c r="BJ155" i="9"/>
  <c r="BJ162" i="9"/>
  <c r="BJ164" i="9"/>
  <c r="BJ166" i="9"/>
  <c r="BJ169" i="9"/>
  <c r="BJ171" i="9"/>
  <c r="BJ173" i="9"/>
  <c r="BJ175" i="9"/>
  <c r="BJ177" i="9"/>
  <c r="BJ179" i="9"/>
  <c r="BJ182" i="9"/>
  <c r="BJ184" i="9"/>
  <c r="BJ186" i="9"/>
  <c r="BJ188" i="9"/>
  <c r="BJ190" i="9"/>
  <c r="BJ192" i="9"/>
  <c r="BJ194" i="9"/>
  <c r="BJ196" i="9"/>
  <c r="BJ198" i="9"/>
  <c r="BJ200" i="9"/>
  <c r="BJ203" i="9"/>
  <c r="BJ205" i="9"/>
  <c r="BJ207" i="9"/>
  <c r="BJ209" i="9"/>
  <c r="BJ212" i="9"/>
  <c r="BJ214" i="9"/>
  <c r="BJ216" i="9"/>
  <c r="BJ218" i="9"/>
  <c r="BJ220" i="9"/>
  <c r="BJ223" i="9"/>
  <c r="BJ225" i="9"/>
  <c r="BJ227" i="9"/>
  <c r="BJ229" i="9"/>
  <c r="BJ231" i="9"/>
  <c r="BJ233" i="9"/>
  <c r="BJ235" i="9"/>
  <c r="BJ2" i="9"/>
  <c r="BJ4" i="9"/>
  <c r="BJ6" i="9"/>
  <c r="BJ8" i="9"/>
  <c r="BJ10" i="9"/>
  <c r="BJ12" i="9"/>
  <c r="BJ14" i="9"/>
  <c r="BJ16" i="9"/>
  <c r="BJ18" i="9"/>
  <c r="BJ21" i="9"/>
  <c r="BJ23" i="9"/>
  <c r="BJ25" i="9"/>
  <c r="BJ28" i="9"/>
  <c r="BJ30" i="9"/>
  <c r="BJ32" i="9"/>
  <c r="BJ34" i="9"/>
  <c r="BJ36" i="9"/>
  <c r="BJ38" i="9"/>
  <c r="BJ40" i="9"/>
  <c r="BJ42" i="9"/>
  <c r="BJ47" i="9"/>
  <c r="BJ50" i="9"/>
  <c r="BJ52" i="9"/>
  <c r="BJ54" i="9"/>
  <c r="BJ56" i="9"/>
  <c r="BJ58" i="9"/>
  <c r="BJ60" i="9"/>
  <c r="BJ62" i="9"/>
  <c r="BJ64" i="9"/>
  <c r="BJ66" i="9"/>
  <c r="BJ68" i="9"/>
  <c r="BJ71" i="9"/>
  <c r="BJ73" i="9"/>
  <c r="BJ75" i="9"/>
  <c r="BJ77" i="9"/>
  <c r="BJ79" i="9"/>
  <c r="BJ81" i="9"/>
  <c r="BJ84" i="9"/>
  <c r="BJ87" i="9"/>
  <c r="BJ89" i="9"/>
  <c r="BJ91" i="9"/>
  <c r="BJ95" i="9"/>
  <c r="BJ98" i="9"/>
  <c r="BJ100" i="9"/>
  <c r="BJ102" i="9"/>
  <c r="BJ104" i="9"/>
  <c r="BJ106" i="9"/>
  <c r="BJ108" i="9"/>
  <c r="BJ110" i="9"/>
  <c r="BJ112" i="9"/>
  <c r="BJ114" i="9"/>
  <c r="BJ116" i="9"/>
  <c r="BJ118" i="9"/>
  <c r="BJ120" i="9"/>
  <c r="BJ122" i="9"/>
  <c r="BJ124" i="9"/>
  <c r="BJ127" i="9"/>
  <c r="BJ129" i="9"/>
  <c r="BJ131" i="9"/>
  <c r="BJ133" i="9"/>
  <c r="BJ135" i="9"/>
  <c r="BJ138" i="9"/>
  <c r="BJ140" i="9"/>
  <c r="BJ142" i="9"/>
  <c r="BJ145" i="9"/>
  <c r="BJ147" i="9"/>
  <c r="BJ150" i="9"/>
  <c r="BJ152" i="9"/>
  <c r="BJ154" i="9"/>
  <c r="BJ157" i="9"/>
  <c r="BJ163" i="9"/>
  <c r="BJ165" i="9"/>
  <c r="BJ167" i="9"/>
  <c r="BJ170" i="9"/>
  <c r="BJ172" i="9"/>
  <c r="BJ174" i="9"/>
  <c r="BJ176" i="9"/>
  <c r="BJ178" i="9"/>
  <c r="BJ180" i="9"/>
  <c r="BJ183" i="9"/>
  <c r="BJ185" i="9"/>
  <c r="BJ187" i="9"/>
  <c r="BJ189" i="9"/>
  <c r="BJ191" i="9"/>
  <c r="BJ193" i="9"/>
  <c r="BJ195" i="9"/>
  <c r="BJ197" i="9"/>
  <c r="BJ199" i="9"/>
  <c r="BJ201" i="9"/>
  <c r="BJ204" i="9"/>
  <c r="BJ206" i="9"/>
  <c r="BJ208" i="9"/>
  <c r="BJ211" i="9"/>
  <c r="BJ213" i="9"/>
  <c r="BJ215" i="9"/>
  <c r="BJ217" i="9"/>
  <c r="BJ219" i="9"/>
  <c r="BJ221" i="9"/>
  <c r="AY61" i="8"/>
  <c r="AY61" i="9"/>
  <c r="AZ38" i="8"/>
  <c r="AZ38" i="9"/>
  <c r="I219" i="8"/>
  <c r="I219" i="9"/>
  <c r="G75" i="8"/>
  <c r="G75" i="9"/>
  <c r="H219" i="8"/>
  <c r="H219" i="9"/>
  <c r="BB41" i="8"/>
  <c r="BB41" i="9"/>
  <c r="G235" i="8"/>
  <c r="G235" i="9"/>
  <c r="N35" i="8"/>
  <c r="N35" i="9"/>
  <c r="G174" i="8"/>
  <c r="G174" i="9"/>
  <c r="BA39" i="8"/>
  <c r="BA39" i="9"/>
  <c r="L67" i="8"/>
  <c r="L67" i="9"/>
  <c r="BB154" i="8"/>
  <c r="BB154" i="9"/>
  <c r="AY60" i="8"/>
  <c r="AY60" i="9"/>
  <c r="AD169" i="8"/>
  <c r="AD169" i="9"/>
  <c r="AZ66" i="8"/>
  <c r="AZ66" i="9"/>
  <c r="G66" i="8"/>
  <c r="G66" i="9"/>
  <c r="H75" i="8"/>
  <c r="H75" i="9"/>
  <c r="H178" i="8"/>
  <c r="H178" i="9"/>
  <c r="O39" i="8"/>
  <c r="O39" i="9"/>
  <c r="AZ182" i="8"/>
  <c r="AZ182" i="9"/>
  <c r="BA147" i="8"/>
  <c r="BA147" i="9"/>
  <c r="F229" i="8"/>
  <c r="F229" i="9"/>
  <c r="AZ184" i="8"/>
  <c r="AZ184" i="9"/>
  <c r="AL134" i="6"/>
  <c r="AL134" i="11" s="1"/>
  <c r="AL134" i="7"/>
  <c r="AL134" i="10" s="1"/>
  <c r="BA119" i="6"/>
  <c r="BA119" i="11" s="1"/>
  <c r="BA119" i="7"/>
  <c r="BA119" i="10" s="1"/>
  <c r="I66" i="6"/>
  <c r="I66" i="11" s="1"/>
  <c r="I66" i="7"/>
  <c r="I66" i="10" s="1"/>
  <c r="AE224" i="6"/>
  <c r="AE224" i="11" s="1"/>
  <c r="AE224" i="7"/>
  <c r="AE224" i="10" s="1"/>
  <c r="AY61" i="6"/>
  <c r="AY61" i="11" s="1"/>
  <c r="AY61" i="7"/>
  <c r="AY61" i="10" s="1"/>
  <c r="AZ38" i="6"/>
  <c r="AZ38" i="11" s="1"/>
  <c r="AZ38" i="7"/>
  <c r="AZ38" i="10" s="1"/>
  <c r="I219" i="6"/>
  <c r="I219" i="11" s="1"/>
  <c r="I219" i="7"/>
  <c r="I219" i="10" s="1"/>
  <c r="G75" i="6"/>
  <c r="G75" i="11" s="1"/>
  <c r="G75" i="7"/>
  <c r="G75" i="10" s="1"/>
  <c r="H219" i="6"/>
  <c r="H219" i="11" s="1"/>
  <c r="H219" i="7"/>
  <c r="H219" i="10" s="1"/>
  <c r="BB41" i="6"/>
  <c r="BB41" i="11" s="1"/>
  <c r="BB41" i="7"/>
  <c r="BB41" i="10" s="1"/>
  <c r="G235" i="6"/>
  <c r="G235" i="11" s="1"/>
  <c r="G235" i="7"/>
  <c r="G235" i="10" s="1"/>
  <c r="N35" i="6"/>
  <c r="N35" i="11" s="1"/>
  <c r="N35" i="7"/>
  <c r="N35" i="10" s="1"/>
  <c r="G174" i="6"/>
  <c r="G174" i="11" s="1"/>
  <c r="G174" i="7"/>
  <c r="G174" i="10" s="1"/>
  <c r="BA39" i="6"/>
  <c r="BA39" i="11" s="1"/>
  <c r="BA39" i="7"/>
  <c r="BA39" i="10" s="1"/>
  <c r="L67" i="6"/>
  <c r="L67" i="11" s="1"/>
  <c r="L67" i="7"/>
  <c r="L67" i="10" s="1"/>
  <c r="H51" i="6"/>
  <c r="H51" i="11" s="1"/>
  <c r="H51" i="7"/>
  <c r="H51" i="10" s="1"/>
  <c r="Q169" i="6"/>
  <c r="Q169" i="11" s="1"/>
  <c r="Q169" i="7"/>
  <c r="Q169" i="10" s="1"/>
  <c r="G178" i="6"/>
  <c r="G178" i="11" s="1"/>
  <c r="G178" i="7"/>
  <c r="G178" i="10" s="1"/>
  <c r="J39" i="6"/>
  <c r="J39" i="11" s="1"/>
  <c r="J39" i="7"/>
  <c r="J39" i="10" s="1"/>
  <c r="J35" i="6"/>
  <c r="J35" i="11" s="1"/>
  <c r="J35" i="7"/>
  <c r="J35" i="10" s="1"/>
  <c r="L216" i="6"/>
  <c r="L216" i="11" s="1"/>
  <c r="L216" i="7"/>
  <c r="L216" i="10" s="1"/>
  <c r="AY60" i="6"/>
  <c r="AY60" i="11" s="1"/>
  <c r="AY60" i="7"/>
  <c r="AY60" i="10" s="1"/>
  <c r="AD169" i="6"/>
  <c r="AD169" i="11" s="1"/>
  <c r="AD169" i="7"/>
  <c r="AD169" i="10" s="1"/>
  <c r="AZ66" i="6"/>
  <c r="AZ66" i="11" s="1"/>
  <c r="AZ66" i="7"/>
  <c r="AZ66" i="10" s="1"/>
  <c r="G66" i="6"/>
  <c r="G66" i="11" s="1"/>
  <c r="G66" i="7"/>
  <c r="G66" i="10" s="1"/>
  <c r="H75" i="6"/>
  <c r="H75" i="11" s="1"/>
  <c r="H75" i="7"/>
  <c r="H75" i="10" s="1"/>
  <c r="H178" i="6"/>
  <c r="H178" i="11" s="1"/>
  <c r="H178" i="7"/>
  <c r="H178" i="10" s="1"/>
  <c r="O39" i="6"/>
  <c r="O39" i="11" s="1"/>
  <c r="O39" i="7"/>
  <c r="O39" i="10" s="1"/>
  <c r="AZ182" i="6"/>
  <c r="AZ182" i="11" s="1"/>
  <c r="AZ182" i="7"/>
  <c r="AZ182" i="10" s="1"/>
  <c r="BA147" i="6"/>
  <c r="BA147" i="11" s="1"/>
  <c r="BA147" i="7"/>
  <c r="BA147" i="10" s="1"/>
  <c r="F229" i="6"/>
  <c r="F229" i="11" s="1"/>
  <c r="F229" i="7"/>
  <c r="F229" i="10" s="1"/>
  <c r="BW316" i="1"/>
  <c r="BB154" i="6"/>
  <c r="BB154" i="11" s="1"/>
  <c r="BB154" i="7"/>
  <c r="BB154" i="10" s="1"/>
  <c r="U169" i="6"/>
  <c r="U169" i="11" s="1"/>
  <c r="U169" i="7"/>
  <c r="U169" i="10" s="1"/>
  <c r="AY17" i="6"/>
  <c r="AY17" i="11" s="1"/>
  <c r="AY17" i="7"/>
  <c r="AY17" i="10" s="1"/>
  <c r="K229" i="6"/>
  <c r="K229" i="11" s="1"/>
  <c r="K229" i="7"/>
  <c r="K229" i="10" s="1"/>
  <c r="K200" i="6"/>
  <c r="K200" i="11" s="1"/>
  <c r="K200" i="7"/>
  <c r="K200" i="10" s="1"/>
  <c r="G219" i="6"/>
  <c r="G219" i="11" s="1"/>
  <c r="G219" i="7"/>
  <c r="G219" i="10" s="1"/>
  <c r="AZ65" i="6"/>
  <c r="AZ65" i="11" s="1"/>
  <c r="AZ65" i="7"/>
  <c r="AZ65" i="10" s="1"/>
  <c r="I75" i="6"/>
  <c r="I75" i="11" s="1"/>
  <c r="I75" i="7"/>
  <c r="I75" i="10" s="1"/>
  <c r="AX66" i="6"/>
  <c r="AX66" i="11" s="1"/>
  <c r="AX66" i="7"/>
  <c r="AX66" i="10" s="1"/>
  <c r="BB66" i="6"/>
  <c r="BB66" i="11" s="1"/>
  <c r="BB66" i="7"/>
  <c r="BB66" i="10" s="1"/>
  <c r="L35" i="6"/>
  <c r="L35" i="11" s="1"/>
  <c r="L35" i="7"/>
  <c r="L35" i="10" s="1"/>
  <c r="Q39" i="6"/>
  <c r="Q39" i="11" s="1"/>
  <c r="Q39" i="7"/>
  <c r="Q39" i="10" s="1"/>
  <c r="AZ174" i="6"/>
  <c r="AZ174" i="11" s="1"/>
  <c r="AZ174" i="7"/>
  <c r="AZ174" i="10" s="1"/>
  <c r="L77" i="6"/>
  <c r="L77" i="11" s="1"/>
  <c r="L77" i="7"/>
  <c r="L77" i="10" s="1"/>
  <c r="L177" i="6"/>
  <c r="L177" i="11" s="1"/>
  <c r="L177" i="7"/>
  <c r="L177" i="10" s="1"/>
  <c r="BY54" i="1"/>
  <c r="BW52" i="3" s="1"/>
  <c r="AZ184" i="6"/>
  <c r="AZ184" i="11" s="1"/>
  <c r="AZ184" i="7"/>
  <c r="AZ184" i="10" s="1"/>
  <c r="AY87" i="6"/>
  <c r="AY87" i="11" s="1"/>
  <c r="AY87" i="7"/>
  <c r="AY87" i="10" s="1"/>
  <c r="K207" i="6"/>
  <c r="K207" i="11" s="1"/>
  <c r="K207" i="7"/>
  <c r="K207" i="10" s="1"/>
  <c r="P233" i="6"/>
  <c r="P233" i="11" s="1"/>
  <c r="P233" i="7"/>
  <c r="P233" i="10" s="1"/>
  <c r="BB127" i="6"/>
  <c r="BB127" i="11" s="1"/>
  <c r="BB127" i="7"/>
  <c r="BB127" i="10" s="1"/>
  <c r="BA65" i="6"/>
  <c r="BA65" i="11" s="1"/>
  <c r="BA65" i="7"/>
  <c r="BA65" i="10" s="1"/>
  <c r="AC169" i="6"/>
  <c r="AC169" i="11" s="1"/>
  <c r="AC169" i="7"/>
  <c r="AC169" i="10" s="1"/>
  <c r="L39" i="6"/>
  <c r="L39" i="11" s="1"/>
  <c r="L39" i="7"/>
  <c r="L39" i="10" s="1"/>
  <c r="Q35" i="6"/>
  <c r="Q35" i="11" s="1"/>
  <c r="Q35" i="7"/>
  <c r="Q35" i="10" s="1"/>
  <c r="K35" i="6"/>
  <c r="K35" i="11" s="1"/>
  <c r="K35" i="7"/>
  <c r="K35" i="10" s="1"/>
  <c r="L229" i="6"/>
  <c r="L229" i="11" s="1"/>
  <c r="L229" i="7"/>
  <c r="L229" i="10" s="1"/>
  <c r="AM133" i="6"/>
  <c r="AM133" i="11" s="1"/>
  <c r="AM133" i="7"/>
  <c r="AM133" i="10" s="1"/>
  <c r="J198" i="6"/>
  <c r="J198" i="11" s="1"/>
  <c r="J198" i="7"/>
  <c r="J198" i="10" s="1"/>
  <c r="L207" i="6"/>
  <c r="L207" i="11" s="1"/>
  <c r="L207" i="7"/>
  <c r="L207" i="10" s="1"/>
  <c r="BL210" i="7"/>
  <c r="BL210" i="10" s="1"/>
  <c r="BL202" i="7"/>
  <c r="BL202" i="10" s="1"/>
  <c r="BL158" i="7"/>
  <c r="BL158" i="10" s="1"/>
  <c r="BL159" i="7"/>
  <c r="BL159" i="10" s="1"/>
  <c r="BL168" i="7"/>
  <c r="BL168" i="10" s="1"/>
  <c r="BL160" i="7"/>
  <c r="BL160" i="10" s="1"/>
  <c r="BL156" i="7"/>
  <c r="BL156" i="10" s="1"/>
  <c r="BL148" i="7"/>
  <c r="BL148" i="10" s="1"/>
  <c r="BL144" i="7"/>
  <c r="BL144" i="10" s="1"/>
  <c r="BL136" i="7"/>
  <c r="BL136" i="10" s="1"/>
  <c r="BL181" i="7"/>
  <c r="BL181" i="10" s="1"/>
  <c r="BL161" i="7"/>
  <c r="BL161" i="10" s="1"/>
  <c r="BL125" i="7"/>
  <c r="BL125" i="10" s="1"/>
  <c r="BL94" i="7"/>
  <c r="BL94" i="10" s="1"/>
  <c r="BL82" i="7"/>
  <c r="BL82" i="10" s="1"/>
  <c r="BL46" i="7"/>
  <c r="BL46" i="10" s="1"/>
  <c r="BL26" i="7"/>
  <c r="BL26" i="10" s="1"/>
  <c r="BL19" i="7"/>
  <c r="BL19" i="10" s="1"/>
  <c r="BL96" i="7"/>
  <c r="BL96" i="10" s="1"/>
  <c r="BL44" i="7"/>
  <c r="BL44" i="10" s="1"/>
  <c r="BL93" i="7"/>
  <c r="BL93" i="10" s="1"/>
  <c r="BL85" i="7"/>
  <c r="BL85" i="10" s="1"/>
  <c r="BL69" i="7"/>
  <c r="BL69" i="10" s="1"/>
  <c r="BL49" i="7"/>
  <c r="BL49" i="10" s="1"/>
  <c r="BL45" i="7"/>
  <c r="BL45" i="10" s="1"/>
  <c r="BL2" i="7"/>
  <c r="BL2" i="10" s="1"/>
  <c r="BL3" i="7"/>
  <c r="BL3" i="10" s="1"/>
  <c r="BL4" i="7"/>
  <c r="BL4" i="10" s="1"/>
  <c r="BL5" i="7"/>
  <c r="BL5" i="10" s="1"/>
  <c r="BL6" i="7"/>
  <c r="BL6" i="10" s="1"/>
  <c r="BL7" i="7"/>
  <c r="BL7" i="10" s="1"/>
  <c r="BL8" i="7"/>
  <c r="BL8" i="10" s="1"/>
  <c r="BL9" i="7"/>
  <c r="BL9" i="10" s="1"/>
  <c r="BL10" i="7"/>
  <c r="BL10" i="10" s="1"/>
  <c r="BL11" i="7"/>
  <c r="BL11" i="10" s="1"/>
  <c r="BL12" i="7"/>
  <c r="BL12" i="10" s="1"/>
  <c r="BL13" i="7"/>
  <c r="BL13" i="10" s="1"/>
  <c r="BL14" i="7"/>
  <c r="BL14" i="10" s="1"/>
  <c r="BL15" i="7"/>
  <c r="BL15" i="10" s="1"/>
  <c r="BL16" i="7"/>
  <c r="BL16" i="10" s="1"/>
  <c r="BL17" i="7"/>
  <c r="BL17" i="10" s="1"/>
  <c r="BL18" i="7"/>
  <c r="BL18" i="10" s="1"/>
  <c r="BL20" i="7"/>
  <c r="BL20" i="10" s="1"/>
  <c r="BL21" i="7"/>
  <c r="BL21" i="10" s="1"/>
  <c r="BL22" i="7"/>
  <c r="BL22" i="10" s="1"/>
  <c r="BL23" i="7"/>
  <c r="BL23" i="10" s="1"/>
  <c r="BL24" i="7"/>
  <c r="BL24" i="10" s="1"/>
  <c r="BL25" i="7"/>
  <c r="BL25" i="10" s="1"/>
  <c r="BL27" i="7"/>
  <c r="BL27" i="10" s="1"/>
  <c r="BL28" i="7"/>
  <c r="BL28" i="10" s="1"/>
  <c r="BL29" i="7"/>
  <c r="BL29" i="10" s="1"/>
  <c r="BL30" i="7"/>
  <c r="BL30" i="10" s="1"/>
  <c r="BL31" i="7"/>
  <c r="BL31" i="10" s="1"/>
  <c r="BL32" i="7"/>
  <c r="BL32" i="10" s="1"/>
  <c r="BL33" i="7"/>
  <c r="BL33" i="10" s="1"/>
  <c r="BL34" i="7"/>
  <c r="BL34" i="10" s="1"/>
  <c r="BL35" i="7"/>
  <c r="BL35" i="10" s="1"/>
  <c r="BL36" i="7"/>
  <c r="BL36" i="10" s="1"/>
  <c r="BL37" i="7"/>
  <c r="BL37" i="10" s="1"/>
  <c r="BL38" i="7"/>
  <c r="BL38" i="10" s="1"/>
  <c r="BL39" i="7"/>
  <c r="BL39" i="10" s="1"/>
  <c r="BL40" i="7"/>
  <c r="BL40" i="10" s="1"/>
  <c r="BL41" i="7"/>
  <c r="BL41" i="10" s="1"/>
  <c r="BL42" i="7"/>
  <c r="BL42" i="10" s="1"/>
  <c r="BL43" i="7"/>
  <c r="BL43" i="10" s="1"/>
  <c r="BL47" i="7"/>
  <c r="BL47" i="10" s="1"/>
  <c r="BL48" i="7"/>
  <c r="BL48" i="10" s="1"/>
  <c r="BL50" i="7"/>
  <c r="BL50" i="10" s="1"/>
  <c r="BL51" i="7"/>
  <c r="BL51" i="10" s="1"/>
  <c r="BL52" i="7"/>
  <c r="BL52" i="10" s="1"/>
  <c r="BL53" i="7"/>
  <c r="BL53" i="10" s="1"/>
  <c r="BL54" i="7"/>
  <c r="BL54" i="10" s="1"/>
  <c r="BL55" i="7"/>
  <c r="BL55" i="10" s="1"/>
  <c r="BL56" i="7"/>
  <c r="BL56" i="10" s="1"/>
  <c r="BL57" i="7"/>
  <c r="BL57" i="10" s="1"/>
  <c r="BL58" i="7"/>
  <c r="BL58" i="10" s="1"/>
  <c r="BL59" i="7"/>
  <c r="BL59" i="10" s="1"/>
  <c r="BL60" i="7"/>
  <c r="BL60" i="10" s="1"/>
  <c r="BL61" i="7"/>
  <c r="BL61" i="10" s="1"/>
  <c r="BL62" i="7"/>
  <c r="BL62" i="10" s="1"/>
  <c r="BL63" i="7"/>
  <c r="BL63" i="10" s="1"/>
  <c r="BL64" i="7"/>
  <c r="BL64" i="10" s="1"/>
  <c r="BL65" i="7"/>
  <c r="BL65" i="10" s="1"/>
  <c r="BL66" i="7"/>
  <c r="BL66" i="10" s="1"/>
  <c r="BL67" i="7"/>
  <c r="BL67" i="10" s="1"/>
  <c r="BL68" i="7"/>
  <c r="BL68" i="10" s="1"/>
  <c r="BL70" i="7"/>
  <c r="BL70" i="10" s="1"/>
  <c r="BL71" i="7"/>
  <c r="BL71" i="10" s="1"/>
  <c r="BL72" i="7"/>
  <c r="BL72" i="10" s="1"/>
  <c r="BL73" i="7"/>
  <c r="BL73" i="10" s="1"/>
  <c r="BL74" i="7"/>
  <c r="BL74" i="10" s="1"/>
  <c r="BL75" i="7"/>
  <c r="BL75" i="10" s="1"/>
  <c r="BL76" i="7"/>
  <c r="BL76" i="10" s="1"/>
  <c r="BL77" i="7"/>
  <c r="BL77" i="10" s="1"/>
  <c r="BL78" i="7"/>
  <c r="BL78" i="10" s="1"/>
  <c r="BL79" i="7"/>
  <c r="BL79" i="10" s="1"/>
  <c r="BL80" i="7"/>
  <c r="BL80" i="10" s="1"/>
  <c r="BL81" i="7"/>
  <c r="BL81" i="10" s="1"/>
  <c r="BL83" i="7"/>
  <c r="BL83" i="10" s="1"/>
  <c r="BL84" i="7"/>
  <c r="BL84" i="10" s="1"/>
  <c r="BL86" i="7"/>
  <c r="BL86" i="10" s="1"/>
  <c r="BL87" i="7"/>
  <c r="BL87" i="10" s="1"/>
  <c r="BL88" i="7"/>
  <c r="BL88" i="10" s="1"/>
  <c r="BL89" i="7"/>
  <c r="BL89" i="10" s="1"/>
  <c r="BL90" i="7"/>
  <c r="BL90" i="10" s="1"/>
  <c r="BL91" i="7"/>
  <c r="BL91" i="10" s="1"/>
  <c r="BL92" i="7"/>
  <c r="BL92" i="10" s="1"/>
  <c r="BL95" i="7"/>
  <c r="BL95" i="10" s="1"/>
  <c r="BL97" i="7"/>
  <c r="BL97" i="10" s="1"/>
  <c r="BL98" i="7"/>
  <c r="BL98" i="10" s="1"/>
  <c r="BL99" i="7"/>
  <c r="BL99" i="10" s="1"/>
  <c r="BL100" i="7"/>
  <c r="BL100" i="10" s="1"/>
  <c r="BL101" i="7"/>
  <c r="BL101" i="10" s="1"/>
  <c r="BL102" i="7"/>
  <c r="BL102" i="10" s="1"/>
  <c r="BL103" i="7"/>
  <c r="BL103" i="10" s="1"/>
  <c r="BL104" i="7"/>
  <c r="BL104" i="10" s="1"/>
  <c r="BL105" i="7"/>
  <c r="BL105" i="10" s="1"/>
  <c r="BL106" i="7"/>
  <c r="BL106" i="10" s="1"/>
  <c r="BL107" i="7"/>
  <c r="BL107" i="10" s="1"/>
  <c r="BL108" i="7"/>
  <c r="BL108" i="10" s="1"/>
  <c r="BL109" i="7"/>
  <c r="BL109" i="10" s="1"/>
  <c r="BL110" i="7"/>
  <c r="BL110" i="10" s="1"/>
  <c r="BL111" i="7"/>
  <c r="BL111" i="10" s="1"/>
  <c r="BL112" i="7"/>
  <c r="BL112" i="10" s="1"/>
  <c r="BL113" i="7"/>
  <c r="BL113" i="10" s="1"/>
  <c r="BL114" i="7"/>
  <c r="BL114" i="10" s="1"/>
  <c r="BL115" i="7"/>
  <c r="BL115" i="10" s="1"/>
  <c r="BL116" i="7"/>
  <c r="BL116" i="10" s="1"/>
  <c r="BL117" i="7"/>
  <c r="BL117" i="10" s="1"/>
  <c r="BL118" i="7"/>
  <c r="BL118" i="10" s="1"/>
  <c r="BL119" i="7"/>
  <c r="BL119" i="10" s="1"/>
  <c r="BL120" i="7"/>
  <c r="BL120" i="10" s="1"/>
  <c r="BL121" i="7"/>
  <c r="BL121" i="10" s="1"/>
  <c r="BL122" i="7"/>
  <c r="BL122" i="10" s="1"/>
  <c r="BL123" i="7"/>
  <c r="BL123" i="10" s="1"/>
  <c r="BL124" i="7"/>
  <c r="BL124" i="10" s="1"/>
  <c r="BL126" i="7"/>
  <c r="BL126" i="10" s="1"/>
  <c r="BL127" i="7"/>
  <c r="BL127" i="10" s="1"/>
  <c r="BL128" i="7"/>
  <c r="BL128" i="10" s="1"/>
  <c r="BL129" i="7"/>
  <c r="BL129" i="10" s="1"/>
  <c r="BL130" i="7"/>
  <c r="BL130" i="10" s="1"/>
  <c r="BL131" i="7"/>
  <c r="BL131" i="10" s="1"/>
  <c r="BL132" i="7"/>
  <c r="BL132" i="10" s="1"/>
  <c r="BL133" i="7"/>
  <c r="BL133" i="10" s="1"/>
  <c r="BL134" i="7"/>
  <c r="BL134" i="10" s="1"/>
  <c r="BL135" i="7"/>
  <c r="BL135" i="10" s="1"/>
  <c r="BL137" i="7"/>
  <c r="BL137" i="10" s="1"/>
  <c r="BL138" i="7"/>
  <c r="BL138" i="10" s="1"/>
  <c r="BL139" i="7"/>
  <c r="BL139" i="10" s="1"/>
  <c r="BL140" i="7"/>
  <c r="BL140" i="10" s="1"/>
  <c r="BL141" i="7"/>
  <c r="BL141" i="10" s="1"/>
  <c r="BL142" i="7"/>
  <c r="BL142" i="10" s="1"/>
  <c r="BL143" i="7"/>
  <c r="BL143" i="10" s="1"/>
  <c r="BL145" i="7"/>
  <c r="BL145" i="10" s="1"/>
  <c r="BL146" i="7"/>
  <c r="BL146" i="10" s="1"/>
  <c r="BL147" i="7"/>
  <c r="BL147" i="10" s="1"/>
  <c r="BL149" i="7"/>
  <c r="BL149" i="10" s="1"/>
  <c r="BL150" i="7"/>
  <c r="BL150" i="10" s="1"/>
  <c r="BL151" i="7"/>
  <c r="BL151" i="10" s="1"/>
  <c r="BL152" i="7"/>
  <c r="BL152" i="10" s="1"/>
  <c r="BL153" i="7"/>
  <c r="BL153" i="10" s="1"/>
  <c r="BL154" i="7"/>
  <c r="BL154" i="10" s="1"/>
  <c r="BL155" i="7"/>
  <c r="BL155" i="10" s="1"/>
  <c r="BL157" i="7"/>
  <c r="BL157" i="10" s="1"/>
  <c r="BL162" i="7"/>
  <c r="BL162" i="10" s="1"/>
  <c r="BL163" i="7"/>
  <c r="BL163" i="10" s="1"/>
  <c r="BL164" i="7"/>
  <c r="BL164" i="10" s="1"/>
  <c r="BL165" i="7"/>
  <c r="BL165" i="10" s="1"/>
  <c r="BL166" i="7"/>
  <c r="BL166" i="10" s="1"/>
  <c r="BL167" i="7"/>
  <c r="BL167" i="10" s="1"/>
  <c r="BL169" i="7"/>
  <c r="BL169" i="10" s="1"/>
  <c r="BL170" i="7"/>
  <c r="BL170" i="10" s="1"/>
  <c r="BL171" i="7"/>
  <c r="BL171" i="10" s="1"/>
  <c r="BL172" i="7"/>
  <c r="BL172" i="10" s="1"/>
  <c r="BL173" i="7"/>
  <c r="BL173" i="10" s="1"/>
  <c r="BL174" i="7"/>
  <c r="BL174" i="10" s="1"/>
  <c r="BL175" i="7"/>
  <c r="BL175" i="10" s="1"/>
  <c r="BL176" i="7"/>
  <c r="BL176" i="10" s="1"/>
  <c r="BL177" i="7"/>
  <c r="BL177" i="10" s="1"/>
  <c r="BL178" i="7"/>
  <c r="BL178" i="10" s="1"/>
  <c r="BL179" i="7"/>
  <c r="BL179" i="10" s="1"/>
  <c r="BL180" i="7"/>
  <c r="BL180" i="10" s="1"/>
  <c r="BL182" i="7"/>
  <c r="BL182" i="10" s="1"/>
  <c r="BL183" i="7"/>
  <c r="BL183" i="10" s="1"/>
  <c r="BL184" i="7"/>
  <c r="BL184" i="10" s="1"/>
  <c r="BL185" i="7"/>
  <c r="BL185" i="10" s="1"/>
  <c r="BL186" i="7"/>
  <c r="BL186" i="10" s="1"/>
  <c r="BL187" i="7"/>
  <c r="BL187" i="10" s="1"/>
  <c r="BL188" i="7"/>
  <c r="BL188" i="10" s="1"/>
  <c r="BL189" i="7"/>
  <c r="BL189" i="10" s="1"/>
  <c r="BL190" i="7"/>
  <c r="BL190" i="10" s="1"/>
  <c r="BL191" i="7"/>
  <c r="BL191" i="10" s="1"/>
  <c r="BL192" i="7"/>
  <c r="BL192" i="10" s="1"/>
  <c r="BL193" i="7"/>
  <c r="BL193" i="10" s="1"/>
  <c r="BL194" i="7"/>
  <c r="BL194" i="10" s="1"/>
  <c r="BL195" i="7"/>
  <c r="BL195" i="10" s="1"/>
  <c r="BL196" i="7"/>
  <c r="BL196" i="10" s="1"/>
  <c r="BL197" i="7"/>
  <c r="BL197" i="10" s="1"/>
  <c r="BL198" i="7"/>
  <c r="BL198" i="10" s="1"/>
  <c r="BL199" i="7"/>
  <c r="BL199" i="10" s="1"/>
  <c r="BL200" i="7"/>
  <c r="BL200" i="10" s="1"/>
  <c r="BL201" i="7"/>
  <c r="BL201" i="10" s="1"/>
  <c r="BL203" i="7"/>
  <c r="BL203" i="10" s="1"/>
  <c r="BL204" i="7"/>
  <c r="BL204" i="10" s="1"/>
  <c r="BL205" i="7"/>
  <c r="BL205" i="10" s="1"/>
  <c r="BL206" i="7"/>
  <c r="BL206" i="10" s="1"/>
  <c r="BL207" i="7"/>
  <c r="BL207" i="10" s="1"/>
  <c r="BL208" i="7"/>
  <c r="BL208" i="10" s="1"/>
  <c r="BL209" i="7"/>
  <c r="BL209" i="10" s="1"/>
  <c r="BL211" i="7"/>
  <c r="BL211" i="10" s="1"/>
  <c r="BL212" i="7"/>
  <c r="BL212" i="10" s="1"/>
  <c r="BL213" i="7"/>
  <c r="BL213" i="10" s="1"/>
  <c r="BL214" i="7"/>
  <c r="BL214" i="10" s="1"/>
  <c r="BL215" i="7"/>
  <c r="BL215" i="10" s="1"/>
  <c r="BL216" i="7"/>
  <c r="BL216" i="10" s="1"/>
  <c r="BL217" i="7"/>
  <c r="BL217" i="10" s="1"/>
  <c r="BL218" i="7"/>
  <c r="BL218" i="10" s="1"/>
  <c r="BL219" i="7"/>
  <c r="BL219" i="10" s="1"/>
  <c r="BL220" i="7"/>
  <c r="BL220" i="10" s="1"/>
  <c r="BL221" i="7"/>
  <c r="BL221" i="10" s="1"/>
  <c r="BL222" i="7"/>
  <c r="BL222" i="10" s="1"/>
  <c r="BL223" i="7"/>
  <c r="BL223" i="10" s="1"/>
  <c r="BL224" i="7"/>
  <c r="BL224" i="10" s="1"/>
  <c r="BL225" i="7"/>
  <c r="BL225" i="10" s="1"/>
  <c r="BL226" i="7"/>
  <c r="BL226" i="10" s="1"/>
  <c r="BL227" i="7"/>
  <c r="BL227" i="10" s="1"/>
  <c r="BL228" i="7"/>
  <c r="BL228" i="10" s="1"/>
  <c r="BL229" i="7"/>
  <c r="BL229" i="10" s="1"/>
  <c r="BL230" i="7"/>
  <c r="BL230" i="10" s="1"/>
  <c r="BL231" i="7"/>
  <c r="BL231" i="10" s="1"/>
  <c r="BL232" i="7"/>
  <c r="BL232" i="10" s="1"/>
  <c r="BL233" i="7"/>
  <c r="BL233" i="10" s="1"/>
  <c r="BL234" i="7"/>
  <c r="BL234" i="10" s="1"/>
  <c r="BL235" i="7"/>
  <c r="BL235" i="10" s="1"/>
  <c r="AZ226" i="6"/>
  <c r="AZ226" i="11" s="1"/>
  <c r="AZ226" i="7"/>
  <c r="AZ226" i="10" s="1"/>
  <c r="AP187" i="6"/>
  <c r="AP187" i="11" s="1"/>
  <c r="AP187" i="7"/>
  <c r="AP187" i="10" s="1"/>
  <c r="K220" i="6"/>
  <c r="K220" i="11" s="1"/>
  <c r="K220" i="7"/>
  <c r="K220" i="10" s="1"/>
  <c r="K216" i="6"/>
  <c r="K216" i="11" s="1"/>
  <c r="K216" i="7"/>
  <c r="K216" i="10" s="1"/>
  <c r="AQ199" i="6"/>
  <c r="AQ199" i="11" s="1"/>
  <c r="AQ199" i="7"/>
  <c r="AQ199" i="10" s="1"/>
  <c r="BA66" i="6"/>
  <c r="BA66" i="11" s="1"/>
  <c r="BA66" i="7"/>
  <c r="BA66" i="10" s="1"/>
  <c r="BA219" i="6"/>
  <c r="BA219" i="11" s="1"/>
  <c r="BA219" i="7"/>
  <c r="BA219" i="10" s="1"/>
  <c r="P39" i="6"/>
  <c r="P39" i="11" s="1"/>
  <c r="P39" i="7"/>
  <c r="P39" i="10" s="1"/>
  <c r="I35" i="6"/>
  <c r="I35" i="11" s="1"/>
  <c r="I35" i="7"/>
  <c r="I35" i="10" s="1"/>
  <c r="K39" i="6"/>
  <c r="K39" i="11" s="1"/>
  <c r="K39" i="7"/>
  <c r="K39" i="10" s="1"/>
  <c r="L16" i="6"/>
  <c r="L16" i="11" s="1"/>
  <c r="L16" i="7"/>
  <c r="L16" i="10" s="1"/>
  <c r="L220" i="6"/>
  <c r="L220" i="11" s="1"/>
  <c r="L220" i="7"/>
  <c r="L220" i="10" s="1"/>
  <c r="F216" i="6"/>
  <c r="F216" i="11" s="1"/>
  <c r="F216" i="7"/>
  <c r="F216" i="10" s="1"/>
  <c r="G141" i="6"/>
  <c r="G141" i="11" s="1"/>
  <c r="G141" i="7"/>
  <c r="G141" i="10" s="1"/>
  <c r="L109" i="6"/>
  <c r="L109" i="11" s="1"/>
  <c r="L109" i="7"/>
  <c r="L109" i="10" s="1"/>
  <c r="BY176" i="1"/>
  <c r="BY216" i="1"/>
  <c r="BW214" i="3" s="1"/>
  <c r="AY180" i="6"/>
  <c r="AY180" i="11" s="1"/>
  <c r="AY180" i="7"/>
  <c r="AY180" i="10" s="1"/>
  <c r="AW181" i="6"/>
  <c r="AW181" i="11" s="1"/>
  <c r="AW181" i="7"/>
  <c r="AW181" i="10" s="1"/>
  <c r="Y169" i="6"/>
  <c r="Y169" i="11" s="1"/>
  <c r="Y169" i="7"/>
  <c r="Y169" i="10" s="1"/>
  <c r="AB169" i="6"/>
  <c r="AB169" i="11" s="1"/>
  <c r="AB169" i="7"/>
  <c r="AB169" i="10" s="1"/>
  <c r="H66" i="6"/>
  <c r="H66" i="11" s="1"/>
  <c r="H66" i="7"/>
  <c r="H66" i="10" s="1"/>
  <c r="P35" i="6"/>
  <c r="P35" i="11" s="1"/>
  <c r="P35" i="7"/>
  <c r="P35" i="10" s="1"/>
  <c r="M35" i="6"/>
  <c r="M35" i="11" s="1"/>
  <c r="M35" i="7"/>
  <c r="M35" i="10" s="1"/>
  <c r="BB65" i="6"/>
  <c r="BB65" i="11" s="1"/>
  <c r="BB65" i="7"/>
  <c r="BB65" i="10" s="1"/>
  <c r="AG169" i="6"/>
  <c r="AG169" i="11" s="1"/>
  <c r="AG169" i="7"/>
  <c r="AG169" i="10" s="1"/>
  <c r="M119" i="6"/>
  <c r="M119" i="11" s="1"/>
  <c r="M119" i="7"/>
  <c r="M119" i="10" s="1"/>
  <c r="AY55" i="6"/>
  <c r="AY55" i="11" s="1"/>
  <c r="AY55" i="7"/>
  <c r="AY55" i="10" s="1"/>
  <c r="BJ168" i="6"/>
  <c r="BJ168" i="11" s="1"/>
  <c r="BJ181" i="6"/>
  <c r="BJ181" i="11" s="1"/>
  <c r="BJ161" i="6"/>
  <c r="BJ161" i="11" s="1"/>
  <c r="BJ210" i="6"/>
  <c r="BJ210" i="11" s="1"/>
  <c r="BJ202" i="6"/>
  <c r="BJ202" i="11" s="1"/>
  <c r="BJ159" i="6"/>
  <c r="BJ159" i="11" s="1"/>
  <c r="BJ148" i="6"/>
  <c r="BJ148" i="11" s="1"/>
  <c r="BJ144" i="6"/>
  <c r="BJ144" i="11" s="1"/>
  <c r="BJ136" i="6"/>
  <c r="BJ136" i="11" s="1"/>
  <c r="BJ96" i="6"/>
  <c r="BJ96" i="11" s="1"/>
  <c r="BJ44" i="6"/>
  <c r="BJ44" i="11" s="1"/>
  <c r="BJ125" i="6"/>
  <c r="BJ125" i="11" s="1"/>
  <c r="BJ93" i="6"/>
  <c r="BJ93" i="11" s="1"/>
  <c r="BJ85" i="6"/>
  <c r="BJ85" i="11" s="1"/>
  <c r="BJ69" i="6"/>
  <c r="BJ69" i="11" s="1"/>
  <c r="BJ49" i="6"/>
  <c r="BJ49" i="11" s="1"/>
  <c r="BJ45" i="6"/>
  <c r="BJ45" i="11" s="1"/>
  <c r="BJ160" i="6"/>
  <c r="BJ160" i="11" s="1"/>
  <c r="BJ94" i="6"/>
  <c r="BJ94" i="11" s="1"/>
  <c r="BJ82" i="6"/>
  <c r="BJ82" i="11" s="1"/>
  <c r="BJ46" i="6"/>
  <c r="BJ46" i="11" s="1"/>
  <c r="BJ156" i="6"/>
  <c r="BJ156" i="11" s="1"/>
  <c r="BJ158" i="6"/>
  <c r="BJ158" i="11" s="1"/>
  <c r="BJ26" i="6"/>
  <c r="BJ26" i="11" s="1"/>
  <c r="BJ19" i="6"/>
  <c r="BJ19" i="11" s="1"/>
  <c r="BJ222" i="6"/>
  <c r="BJ222" i="11" s="1"/>
  <c r="BJ223" i="6"/>
  <c r="BJ223" i="11" s="1"/>
  <c r="BJ224" i="6"/>
  <c r="BJ224" i="11" s="1"/>
  <c r="BJ225" i="6"/>
  <c r="BJ225" i="11" s="1"/>
  <c r="BJ226" i="6"/>
  <c r="BJ226" i="11" s="1"/>
  <c r="BJ227" i="6"/>
  <c r="BJ227" i="11" s="1"/>
  <c r="BJ228" i="6"/>
  <c r="BJ228" i="11" s="1"/>
  <c r="BJ229" i="6"/>
  <c r="BJ229" i="11" s="1"/>
  <c r="BJ230" i="6"/>
  <c r="BJ230" i="11" s="1"/>
  <c r="BJ231" i="6"/>
  <c r="BJ231" i="11" s="1"/>
  <c r="BJ232" i="6"/>
  <c r="BJ232" i="11" s="1"/>
  <c r="BJ233" i="6"/>
  <c r="BJ233" i="11" s="1"/>
  <c r="BJ234" i="6"/>
  <c r="BJ234" i="11" s="1"/>
  <c r="BJ235" i="6"/>
  <c r="BJ235" i="11" s="1"/>
  <c r="BJ2" i="6"/>
  <c r="BJ2" i="11" s="1"/>
  <c r="BJ3" i="6"/>
  <c r="BJ4" i="6"/>
  <c r="BJ4" i="11" s="1"/>
  <c r="BJ5" i="6"/>
  <c r="BJ5" i="11" s="1"/>
  <c r="BJ6" i="6"/>
  <c r="BJ6" i="11" s="1"/>
  <c r="BJ7" i="6"/>
  <c r="BJ7" i="11" s="1"/>
  <c r="BJ8" i="6"/>
  <c r="BJ8" i="11" s="1"/>
  <c r="BJ9" i="6"/>
  <c r="BJ9" i="11" s="1"/>
  <c r="BJ10" i="6"/>
  <c r="BJ10" i="11" s="1"/>
  <c r="BJ11" i="6"/>
  <c r="BJ11" i="11" s="1"/>
  <c r="BJ12" i="6"/>
  <c r="BJ12" i="11" s="1"/>
  <c r="BJ13" i="6"/>
  <c r="BJ13" i="11" s="1"/>
  <c r="BJ14" i="6"/>
  <c r="BJ14" i="11" s="1"/>
  <c r="BJ15" i="6"/>
  <c r="BJ15" i="11" s="1"/>
  <c r="BJ16" i="6"/>
  <c r="BJ16" i="11" s="1"/>
  <c r="BJ17" i="6"/>
  <c r="BJ17" i="11" s="1"/>
  <c r="BJ18" i="6"/>
  <c r="BJ18" i="11" s="1"/>
  <c r="BJ20" i="6"/>
  <c r="BJ20" i="11" s="1"/>
  <c r="BJ21" i="6"/>
  <c r="BJ21" i="11" s="1"/>
  <c r="BJ22" i="6"/>
  <c r="BJ22" i="11" s="1"/>
  <c r="BJ23" i="6"/>
  <c r="BJ23" i="11" s="1"/>
  <c r="BJ24" i="6"/>
  <c r="BJ24" i="11" s="1"/>
  <c r="BJ25" i="6"/>
  <c r="BJ25" i="11" s="1"/>
  <c r="BJ27" i="6"/>
  <c r="BJ27" i="11" s="1"/>
  <c r="BJ28" i="6"/>
  <c r="BJ28" i="11" s="1"/>
  <c r="BJ29" i="6"/>
  <c r="BJ29" i="11" s="1"/>
  <c r="BJ30" i="6"/>
  <c r="BJ30" i="11" s="1"/>
  <c r="BJ31" i="6"/>
  <c r="BJ31" i="11" s="1"/>
  <c r="BJ32" i="6"/>
  <c r="BJ32" i="11" s="1"/>
  <c r="BJ33" i="6"/>
  <c r="BJ33" i="11" s="1"/>
  <c r="BJ34" i="6"/>
  <c r="BJ34" i="11" s="1"/>
  <c r="BJ35" i="6"/>
  <c r="BJ35" i="11" s="1"/>
  <c r="BJ36" i="6"/>
  <c r="BJ36" i="11" s="1"/>
  <c r="BJ37" i="6"/>
  <c r="BJ37" i="11" s="1"/>
  <c r="BJ38" i="6"/>
  <c r="BJ38" i="11" s="1"/>
  <c r="BJ39" i="6"/>
  <c r="BJ39" i="11" s="1"/>
  <c r="BJ40" i="6"/>
  <c r="BJ40" i="11" s="1"/>
  <c r="BJ41" i="6"/>
  <c r="BJ41" i="11" s="1"/>
  <c r="BJ42" i="6"/>
  <c r="BJ42" i="11" s="1"/>
  <c r="BJ43" i="6"/>
  <c r="BJ43" i="11" s="1"/>
  <c r="BJ47" i="6"/>
  <c r="BJ47" i="11" s="1"/>
  <c r="BJ48" i="6"/>
  <c r="BJ48" i="11" s="1"/>
  <c r="BJ50" i="6"/>
  <c r="BJ50" i="11" s="1"/>
  <c r="BJ51" i="6"/>
  <c r="BJ51" i="11" s="1"/>
  <c r="BJ52" i="6"/>
  <c r="BJ52" i="11" s="1"/>
  <c r="BJ53" i="6"/>
  <c r="BJ53" i="11" s="1"/>
  <c r="BJ54" i="6"/>
  <c r="BJ54" i="11" s="1"/>
  <c r="BJ55" i="6"/>
  <c r="BJ55" i="11" s="1"/>
  <c r="BJ56" i="6"/>
  <c r="BJ56" i="11" s="1"/>
  <c r="BJ57" i="6"/>
  <c r="BJ57" i="11" s="1"/>
  <c r="BJ58" i="6"/>
  <c r="BJ58" i="11" s="1"/>
  <c r="BJ59" i="6"/>
  <c r="BJ59" i="11" s="1"/>
  <c r="BJ60" i="6"/>
  <c r="BJ60" i="11" s="1"/>
  <c r="BJ61" i="6"/>
  <c r="BJ61" i="11" s="1"/>
  <c r="BJ62" i="6"/>
  <c r="BJ62" i="11" s="1"/>
  <c r="BJ63" i="6"/>
  <c r="BJ63" i="11" s="1"/>
  <c r="BJ64" i="6"/>
  <c r="BJ64" i="11" s="1"/>
  <c r="BJ65" i="6"/>
  <c r="BJ65" i="11" s="1"/>
  <c r="BJ66" i="6"/>
  <c r="BJ66" i="11" s="1"/>
  <c r="BJ67" i="6"/>
  <c r="BJ67" i="11" s="1"/>
  <c r="BJ68" i="6"/>
  <c r="BJ68" i="11" s="1"/>
  <c r="BJ70" i="6"/>
  <c r="BJ70" i="11" s="1"/>
  <c r="BJ71" i="6"/>
  <c r="BJ71" i="11" s="1"/>
  <c r="BJ72" i="6"/>
  <c r="BJ72" i="11" s="1"/>
  <c r="BJ73" i="6"/>
  <c r="BJ73" i="11" s="1"/>
  <c r="BJ74" i="6"/>
  <c r="BJ74" i="11" s="1"/>
  <c r="BJ75" i="6"/>
  <c r="BJ75" i="11" s="1"/>
  <c r="BJ76" i="6"/>
  <c r="BJ76" i="11" s="1"/>
  <c r="BJ77" i="6"/>
  <c r="BJ77" i="11" s="1"/>
  <c r="BJ78" i="6"/>
  <c r="BJ78" i="11" s="1"/>
  <c r="BJ79" i="6"/>
  <c r="BJ79" i="11" s="1"/>
  <c r="BJ80" i="6"/>
  <c r="BJ80" i="11" s="1"/>
  <c r="BJ81" i="6"/>
  <c r="BJ81" i="11" s="1"/>
  <c r="BJ83" i="6"/>
  <c r="BJ83" i="11" s="1"/>
  <c r="BJ84" i="6"/>
  <c r="BJ84" i="11" s="1"/>
  <c r="BJ86" i="6"/>
  <c r="BJ86" i="11" s="1"/>
  <c r="BJ87" i="6"/>
  <c r="BJ87" i="11" s="1"/>
  <c r="BJ88" i="6"/>
  <c r="BJ88" i="11" s="1"/>
  <c r="BJ89" i="6"/>
  <c r="BJ89" i="11" s="1"/>
  <c r="BJ90" i="6"/>
  <c r="BJ90" i="11" s="1"/>
  <c r="BJ91" i="6"/>
  <c r="BJ91" i="11" s="1"/>
  <c r="BJ92" i="6"/>
  <c r="BJ92" i="11" s="1"/>
  <c r="BJ95" i="6"/>
  <c r="BJ95" i="11" s="1"/>
  <c r="BJ97" i="6"/>
  <c r="BJ97" i="11" s="1"/>
  <c r="BJ98" i="6"/>
  <c r="BJ98" i="11" s="1"/>
  <c r="BJ99" i="6"/>
  <c r="BJ99" i="11" s="1"/>
  <c r="BJ100" i="6"/>
  <c r="BJ100" i="11" s="1"/>
  <c r="BJ101" i="6"/>
  <c r="BJ101" i="11" s="1"/>
  <c r="BJ102" i="6"/>
  <c r="BJ102" i="11" s="1"/>
  <c r="BJ103" i="6"/>
  <c r="BJ103" i="11" s="1"/>
  <c r="BJ104" i="6"/>
  <c r="BJ104" i="11" s="1"/>
  <c r="BJ105" i="6"/>
  <c r="BJ105" i="11" s="1"/>
  <c r="BJ106" i="6"/>
  <c r="BJ106" i="11" s="1"/>
  <c r="BJ107" i="6"/>
  <c r="BJ107" i="11" s="1"/>
  <c r="BJ108" i="6"/>
  <c r="BJ108" i="11" s="1"/>
  <c r="BJ109" i="6"/>
  <c r="BJ109" i="11" s="1"/>
  <c r="BJ110" i="6"/>
  <c r="BJ110" i="11" s="1"/>
  <c r="BJ111" i="6"/>
  <c r="BJ111" i="11" s="1"/>
  <c r="BJ112" i="6"/>
  <c r="BJ112" i="11" s="1"/>
  <c r="BJ113" i="6"/>
  <c r="BJ113" i="11" s="1"/>
  <c r="BJ114" i="6"/>
  <c r="BJ114" i="11" s="1"/>
  <c r="BJ115" i="6"/>
  <c r="BJ115" i="11" s="1"/>
  <c r="BJ116" i="6"/>
  <c r="BJ116" i="11" s="1"/>
  <c r="BJ117" i="6"/>
  <c r="BJ117" i="11" s="1"/>
  <c r="BJ118" i="6"/>
  <c r="BJ118" i="11" s="1"/>
  <c r="BJ119" i="6"/>
  <c r="BJ119" i="11" s="1"/>
  <c r="BJ120" i="6"/>
  <c r="BJ120" i="11" s="1"/>
  <c r="BJ121" i="6"/>
  <c r="BJ121" i="11" s="1"/>
  <c r="BJ122" i="6"/>
  <c r="BJ122" i="11" s="1"/>
  <c r="BJ123" i="6"/>
  <c r="BJ123" i="11" s="1"/>
  <c r="BJ124" i="6"/>
  <c r="BJ124" i="11" s="1"/>
  <c r="BJ126" i="6"/>
  <c r="BJ126" i="11" s="1"/>
  <c r="BJ127" i="6"/>
  <c r="BJ127" i="11" s="1"/>
  <c r="BJ128" i="6"/>
  <c r="BJ128" i="11" s="1"/>
  <c r="BJ129" i="6"/>
  <c r="BJ129" i="11" s="1"/>
  <c r="BJ130" i="6"/>
  <c r="BJ130" i="11" s="1"/>
  <c r="BJ131" i="6"/>
  <c r="BJ131" i="11" s="1"/>
  <c r="BJ132" i="6"/>
  <c r="BJ132" i="11" s="1"/>
  <c r="BJ133" i="6"/>
  <c r="BJ133" i="11" s="1"/>
  <c r="BJ134" i="6"/>
  <c r="BJ134" i="11" s="1"/>
  <c r="BJ135" i="6"/>
  <c r="BJ135" i="11" s="1"/>
  <c r="BJ137" i="6"/>
  <c r="BJ137" i="11" s="1"/>
  <c r="BJ138" i="6"/>
  <c r="BJ138" i="11" s="1"/>
  <c r="BJ139" i="6"/>
  <c r="BJ139" i="11" s="1"/>
  <c r="BJ140" i="6"/>
  <c r="BJ140" i="11" s="1"/>
  <c r="BJ141" i="6"/>
  <c r="BJ141" i="11" s="1"/>
  <c r="BJ142" i="6"/>
  <c r="BJ142" i="11" s="1"/>
  <c r="BJ143" i="6"/>
  <c r="BJ143" i="11" s="1"/>
  <c r="BJ145" i="6"/>
  <c r="BJ145" i="11" s="1"/>
  <c r="BJ146" i="6"/>
  <c r="BJ146" i="11" s="1"/>
  <c r="BJ147" i="6"/>
  <c r="BJ147" i="11" s="1"/>
  <c r="BJ149" i="6"/>
  <c r="BJ149" i="11" s="1"/>
  <c r="BJ150" i="6"/>
  <c r="BJ150" i="11" s="1"/>
  <c r="BJ151" i="6"/>
  <c r="BJ151" i="11" s="1"/>
  <c r="BJ152" i="6"/>
  <c r="BJ152" i="11" s="1"/>
  <c r="BJ153" i="6"/>
  <c r="BJ153" i="11" s="1"/>
  <c r="BJ154" i="6"/>
  <c r="BJ154" i="11" s="1"/>
  <c r="BJ155" i="6"/>
  <c r="BJ155" i="11" s="1"/>
  <c r="BJ157" i="6"/>
  <c r="BJ157" i="11" s="1"/>
  <c r="BJ162" i="6"/>
  <c r="BJ162" i="11" s="1"/>
  <c r="BJ163" i="6"/>
  <c r="BJ163" i="11" s="1"/>
  <c r="BJ164" i="6"/>
  <c r="BJ164" i="11" s="1"/>
  <c r="BJ165" i="6"/>
  <c r="BJ165" i="11" s="1"/>
  <c r="BJ166" i="6"/>
  <c r="BJ166" i="11" s="1"/>
  <c r="BJ167" i="6"/>
  <c r="BJ167" i="11" s="1"/>
  <c r="BJ169" i="6"/>
  <c r="BJ169" i="11" s="1"/>
  <c r="BJ170" i="6"/>
  <c r="BJ170" i="11" s="1"/>
  <c r="BJ171" i="6"/>
  <c r="BJ171" i="11" s="1"/>
  <c r="BJ172" i="6"/>
  <c r="BJ172" i="11" s="1"/>
  <c r="BJ173" i="6"/>
  <c r="BJ173" i="11" s="1"/>
  <c r="BJ174" i="6"/>
  <c r="BJ174" i="11" s="1"/>
  <c r="BJ175" i="6"/>
  <c r="BJ175" i="11" s="1"/>
  <c r="BJ176" i="6"/>
  <c r="BJ176" i="11" s="1"/>
  <c r="BJ177" i="6"/>
  <c r="BJ177" i="11" s="1"/>
  <c r="BJ178" i="6"/>
  <c r="BJ178" i="11" s="1"/>
  <c r="BJ179" i="6"/>
  <c r="BJ179" i="11" s="1"/>
  <c r="BJ180" i="6"/>
  <c r="BJ180" i="11" s="1"/>
  <c r="BJ182" i="6"/>
  <c r="BJ182" i="11" s="1"/>
  <c r="BJ183" i="6"/>
  <c r="BJ183" i="11" s="1"/>
  <c r="BJ184" i="6"/>
  <c r="BJ184" i="11" s="1"/>
  <c r="BJ185" i="6"/>
  <c r="BJ185" i="11" s="1"/>
  <c r="BJ186" i="6"/>
  <c r="BJ186" i="11" s="1"/>
  <c r="BJ187" i="6"/>
  <c r="BJ187" i="11" s="1"/>
  <c r="BJ188" i="6"/>
  <c r="BJ188" i="11" s="1"/>
  <c r="BJ189" i="6"/>
  <c r="BJ189" i="11" s="1"/>
  <c r="BJ190" i="6"/>
  <c r="BJ190" i="11" s="1"/>
  <c r="BJ191" i="6"/>
  <c r="BJ191" i="11" s="1"/>
  <c r="BJ192" i="6"/>
  <c r="BJ192" i="11" s="1"/>
  <c r="BJ193" i="6"/>
  <c r="BJ193" i="11" s="1"/>
  <c r="BJ194" i="6"/>
  <c r="BJ194" i="11" s="1"/>
  <c r="BJ195" i="6"/>
  <c r="BJ195" i="11" s="1"/>
  <c r="BJ196" i="6"/>
  <c r="BJ196" i="11" s="1"/>
  <c r="BJ197" i="6"/>
  <c r="BJ197" i="11" s="1"/>
  <c r="BJ198" i="6"/>
  <c r="BJ198" i="11" s="1"/>
  <c r="BJ199" i="6"/>
  <c r="BJ199" i="11" s="1"/>
  <c r="BJ200" i="6"/>
  <c r="BJ200" i="11" s="1"/>
  <c r="BJ201" i="6"/>
  <c r="BJ201" i="11" s="1"/>
  <c r="BJ203" i="6"/>
  <c r="BJ203" i="11" s="1"/>
  <c r="BJ204" i="6"/>
  <c r="BJ204" i="11" s="1"/>
  <c r="BJ205" i="6"/>
  <c r="BJ205" i="11" s="1"/>
  <c r="BJ206" i="6"/>
  <c r="BJ206" i="11" s="1"/>
  <c r="BJ207" i="6"/>
  <c r="BJ207" i="11" s="1"/>
  <c r="BJ208" i="6"/>
  <c r="BJ208" i="11" s="1"/>
  <c r="BJ209" i="6"/>
  <c r="BJ209" i="11" s="1"/>
  <c r="BJ211" i="6"/>
  <c r="BJ211" i="11" s="1"/>
  <c r="BJ212" i="6"/>
  <c r="BJ212" i="11" s="1"/>
  <c r="BJ213" i="6"/>
  <c r="BJ213" i="11" s="1"/>
  <c r="BJ214" i="6"/>
  <c r="BJ214" i="11" s="1"/>
  <c r="BJ215" i="6"/>
  <c r="BJ215" i="11" s="1"/>
  <c r="BJ216" i="6"/>
  <c r="BJ216" i="11" s="1"/>
  <c r="BJ217" i="6"/>
  <c r="BJ217" i="11" s="1"/>
  <c r="BJ218" i="6"/>
  <c r="BJ218" i="11" s="1"/>
  <c r="BJ219" i="6"/>
  <c r="BJ219" i="11" s="1"/>
  <c r="BJ220" i="6"/>
  <c r="BJ220" i="11" s="1"/>
  <c r="BJ221" i="6"/>
  <c r="BJ221" i="11" s="1"/>
  <c r="AX148" i="6"/>
  <c r="AX148" i="11" s="1"/>
  <c r="AX148" i="7"/>
  <c r="AX148" i="10" s="1"/>
  <c r="H12" i="6"/>
  <c r="H12" i="11" s="1"/>
  <c r="H12" i="7"/>
  <c r="H12" i="10" s="1"/>
  <c r="AY212" i="6"/>
  <c r="AY212" i="11" s="1"/>
  <c r="AY212" i="7"/>
  <c r="AY212" i="10" s="1"/>
  <c r="AZ173" i="6"/>
  <c r="AZ173" i="11" s="1"/>
  <c r="AZ173" i="7"/>
  <c r="AZ173" i="10" s="1"/>
  <c r="K109" i="6"/>
  <c r="K109" i="11" s="1"/>
  <c r="K109" i="7"/>
  <c r="K109" i="10" s="1"/>
  <c r="AO169" i="6"/>
  <c r="AO169" i="11" s="1"/>
  <c r="AO169" i="7"/>
  <c r="AO169" i="10" s="1"/>
  <c r="T169" i="6"/>
  <c r="T169" i="11" s="1"/>
  <c r="T169" i="7"/>
  <c r="T169" i="10" s="1"/>
  <c r="W169" i="6"/>
  <c r="W169" i="11" s="1"/>
  <c r="W169" i="7"/>
  <c r="W169" i="10" s="1"/>
  <c r="AY119" i="6"/>
  <c r="AY119" i="11" s="1"/>
  <c r="AY119" i="7"/>
  <c r="AY119" i="10" s="1"/>
  <c r="G203" i="6"/>
  <c r="G203" i="11" s="1"/>
  <c r="G203" i="7"/>
  <c r="G203" i="10" s="1"/>
  <c r="O35" i="6"/>
  <c r="O35" i="11" s="1"/>
  <c r="O35" i="7"/>
  <c r="O35" i="10" s="1"/>
  <c r="AZ35" i="6"/>
  <c r="AZ35" i="11" s="1"/>
  <c r="AZ35" i="7"/>
  <c r="AZ35" i="10" s="1"/>
  <c r="H174" i="6"/>
  <c r="H174" i="11" s="1"/>
  <c r="H174" i="7"/>
  <c r="H174" i="10" s="1"/>
  <c r="M39" i="6"/>
  <c r="M39" i="11" s="1"/>
  <c r="M39" i="7"/>
  <c r="M39" i="10" s="1"/>
  <c r="L123" i="6"/>
  <c r="L123" i="11" s="1"/>
  <c r="L123" i="7"/>
  <c r="L123" i="10" s="1"/>
  <c r="AZ25" i="6"/>
  <c r="AZ25" i="11" s="1"/>
  <c r="AZ25" i="7"/>
  <c r="AZ25" i="10" s="1"/>
  <c r="F109" i="6"/>
  <c r="F109" i="11" s="1"/>
  <c r="F109" i="7"/>
  <c r="F109" i="10" s="1"/>
  <c r="V169" i="6"/>
  <c r="V169" i="11" s="1"/>
  <c r="V169" i="7"/>
  <c r="V169" i="10" s="1"/>
  <c r="N39" i="6"/>
  <c r="N39" i="11" s="1"/>
  <c r="N39" i="7"/>
  <c r="N39" i="10" s="1"/>
  <c r="BY172" i="1"/>
  <c r="BW170" i="3" s="1"/>
  <c r="BY45" i="1"/>
  <c r="BW43" i="3" s="1"/>
  <c r="BY139" i="1"/>
  <c r="BW137" i="3" s="1"/>
  <c r="BY208" i="1"/>
  <c r="BW206" i="3" s="1"/>
  <c r="BY237" i="1"/>
  <c r="BW235" i="3" s="1"/>
  <c r="BX428" i="1"/>
  <c r="BX263" i="1"/>
  <c r="BX302" i="1" s="1"/>
  <c r="BX474" i="1" s="1"/>
  <c r="BY189" i="1"/>
  <c r="BW187" i="3" s="1"/>
  <c r="BY218" i="1"/>
  <c r="BW216" i="3" s="1"/>
  <c r="BY165" i="1"/>
  <c r="BW163" i="3" s="1"/>
  <c r="D381" i="1"/>
  <c r="BY125" i="1"/>
  <c r="BW123" i="3" s="1"/>
  <c r="BY61" i="1"/>
  <c r="BW59" i="3" s="1"/>
  <c r="BY115" i="1"/>
  <c r="BW113" i="3" s="1"/>
  <c r="BZ173" i="1"/>
  <c r="BX171" i="3" s="1"/>
  <c r="BY43" i="1"/>
  <c r="BW41" i="3" s="1"/>
  <c r="BY76" i="1"/>
  <c r="BW74" i="3" s="1"/>
  <c r="BZ109" i="1"/>
  <c r="BX107" i="3" s="1"/>
  <c r="BZ90" i="1"/>
  <c r="BX88" i="3" s="1"/>
  <c r="H318" i="1"/>
  <c r="ED186" i="1"/>
  <c r="BA186" i="1" s="1"/>
  <c r="AY184" i="3" s="1"/>
  <c r="BZ133" i="1"/>
  <c r="BX131" i="3" s="1"/>
  <c r="ED27" i="1"/>
  <c r="BA27" i="1" s="1"/>
  <c r="AY25" i="3" s="1"/>
  <c r="BY130" i="1"/>
  <c r="BW128" i="3" s="1"/>
  <c r="BZ135" i="1"/>
  <c r="BX133" i="3" s="1"/>
  <c r="BZ123" i="1"/>
  <c r="BX121" i="3" s="1"/>
  <c r="EC57" i="1"/>
  <c r="AZ57" i="1" s="1"/>
  <c r="AX55" i="3" s="1"/>
  <c r="BW359" i="1"/>
  <c r="BY152" i="1"/>
  <c r="BW150" i="3" s="1"/>
  <c r="BY230" i="1"/>
  <c r="BW228" i="3" s="1"/>
  <c r="BY13" i="1"/>
  <c r="BW11" i="3" s="1"/>
  <c r="BY153" i="1"/>
  <c r="BW151" i="3" s="1"/>
  <c r="BY197" i="1"/>
  <c r="BW195" i="3" s="1"/>
  <c r="I318" i="1"/>
  <c r="I350" i="1"/>
  <c r="BY149" i="1"/>
  <c r="BW147" i="3" s="1"/>
  <c r="CA147" i="1"/>
  <c r="BY145" i="3" s="1"/>
  <c r="CA93" i="1"/>
  <c r="BY91" i="3" s="1"/>
  <c r="K200" i="1"/>
  <c r="I198" i="3" s="1"/>
  <c r="BY227" i="1"/>
  <c r="BW225" i="3" s="1"/>
  <c r="BZ200" i="1"/>
  <c r="BX198" i="3" s="1"/>
  <c r="BD352" i="1"/>
  <c r="BZ32" i="1"/>
  <c r="BX30" i="3" s="1"/>
  <c r="BZ205" i="1"/>
  <c r="BX203" i="3" s="1"/>
  <c r="BY24" i="1"/>
  <c r="BW22" i="3" s="1"/>
  <c r="BX265" i="1"/>
  <c r="BX304" i="1" s="1"/>
  <c r="BX368" i="1" s="1"/>
  <c r="CM288" i="1"/>
  <c r="BY42" i="1"/>
  <c r="BW40" i="3" s="1"/>
  <c r="BY57" i="1"/>
  <c r="BW55" i="3" s="1"/>
  <c r="BY156" i="1"/>
  <c r="BW154" i="3" s="1"/>
  <c r="BY15" i="1"/>
  <c r="BW13" i="3" s="1"/>
  <c r="BY166" i="1"/>
  <c r="BW164" i="3" s="1"/>
  <c r="BZ67" i="1"/>
  <c r="BX65" i="3" s="1"/>
  <c r="BZ6" i="1"/>
  <c r="BX4" i="3" s="1"/>
  <c r="BY143" i="1"/>
  <c r="BW141" i="3" s="1"/>
  <c r="BY41" i="1"/>
  <c r="BW39" i="3" s="1"/>
  <c r="BY210" i="1"/>
  <c r="BW208" i="3" s="1"/>
  <c r="BY72" i="1"/>
  <c r="BW70" i="3" s="1"/>
  <c r="BY196" i="1"/>
  <c r="BW194" i="3" s="1"/>
  <c r="CA193" i="1"/>
  <c r="BY191" i="3" s="1"/>
  <c r="BZ22" i="1"/>
  <c r="BX20" i="3" s="1"/>
  <c r="BZ232" i="1"/>
  <c r="BX230" i="3" s="1"/>
  <c r="CA105" i="1"/>
  <c r="BY103" i="3" s="1"/>
  <c r="BY233" i="1"/>
  <c r="BW231" i="3" s="1"/>
  <c r="BY5" i="1"/>
  <c r="BW3" i="3" s="1"/>
  <c r="BY89" i="1"/>
  <c r="BW87" i="3" s="1"/>
  <c r="BY78" i="1"/>
  <c r="BW76" i="3" s="1"/>
  <c r="BW365" i="1"/>
  <c r="BY124" i="1"/>
  <c r="BW122" i="3" s="1"/>
  <c r="BY40" i="1"/>
  <c r="BW38" i="3" s="1"/>
  <c r="BY136" i="1"/>
  <c r="BW134" i="3" s="1"/>
  <c r="BZ43" i="1"/>
  <c r="BX41" i="3" s="1"/>
  <c r="BY141" i="1"/>
  <c r="BW139" i="3" s="1"/>
  <c r="BY129" i="1"/>
  <c r="BW127" i="3" s="1"/>
  <c r="BY192" i="1"/>
  <c r="BW190" i="3" s="1"/>
  <c r="H350" i="1"/>
  <c r="H409" i="1" s="1"/>
  <c r="J318" i="1"/>
  <c r="BY187" i="1"/>
  <c r="BW185" i="3" s="1"/>
  <c r="BZ148" i="1"/>
  <c r="BX146" i="3" s="1"/>
  <c r="BY8" i="1"/>
  <c r="BW6" i="3" s="1"/>
  <c r="J350" i="1"/>
  <c r="J382" i="1" s="1"/>
  <c r="BZ220" i="1"/>
  <c r="BX218" i="3" s="1"/>
  <c r="BY213" i="1"/>
  <c r="BW211" i="3" s="1"/>
  <c r="BY79" i="1"/>
  <c r="BW77" i="3" s="1"/>
  <c r="BY25" i="1"/>
  <c r="BW23" i="3" s="1"/>
  <c r="BY175" i="1"/>
  <c r="BW173" i="3" s="1"/>
  <c r="BW475" i="1"/>
  <c r="BY11" i="1"/>
  <c r="BW9" i="3" s="1"/>
  <c r="BZ16" i="1"/>
  <c r="BX14" i="3" s="1"/>
  <c r="BZ144" i="1"/>
  <c r="BX142" i="3" s="1"/>
  <c r="BY199" i="1"/>
  <c r="BW197" i="3" s="1"/>
  <c r="ED167" i="1"/>
  <c r="BY10" i="1"/>
  <c r="BW8" i="3" s="1"/>
  <c r="BX266" i="1"/>
  <c r="BX305" i="1" s="1"/>
  <c r="BX369" i="1" s="1"/>
  <c r="BY221" i="1"/>
  <c r="BW219" i="3" s="1"/>
  <c r="BZ126" i="1"/>
  <c r="BX124" i="3" s="1"/>
  <c r="BY82" i="1"/>
  <c r="BW80" i="3" s="1"/>
  <c r="BY225" i="1"/>
  <c r="BW223" i="3" s="1"/>
  <c r="BY70" i="1"/>
  <c r="BW68" i="3" s="1"/>
  <c r="BY157" i="1"/>
  <c r="BW155" i="3" s="1"/>
  <c r="BZ50" i="1"/>
  <c r="BX48" i="3" s="1"/>
  <c r="BZ66" i="1"/>
  <c r="BX64" i="3" s="1"/>
  <c r="BY132" i="1"/>
  <c r="BW130" i="3" s="1"/>
  <c r="CA53" i="1"/>
  <c r="BY51" i="3" s="1"/>
  <c r="BY69" i="1"/>
  <c r="BW67" i="3" s="1"/>
  <c r="BY33" i="1"/>
  <c r="BW31" i="3" s="1"/>
  <c r="BY14" i="1"/>
  <c r="BW12" i="3" s="1"/>
  <c r="BX244" i="1"/>
  <c r="BX283" i="1" s="1"/>
  <c r="BZ99" i="1"/>
  <c r="BX97" i="3" s="1"/>
  <c r="BY214" i="1"/>
  <c r="BW212" i="3" s="1"/>
  <c r="BX262" i="1"/>
  <c r="BX301" i="1" s="1"/>
  <c r="BX365" i="1" s="1"/>
  <c r="BZ44" i="1"/>
  <c r="BX42" i="3" s="1"/>
  <c r="BZ159" i="1"/>
  <c r="BX157" i="3" s="1"/>
  <c r="BY108" i="1"/>
  <c r="BW106" i="3" s="1"/>
  <c r="BY81" i="1"/>
  <c r="BW79" i="3" s="1"/>
  <c r="CA75" i="1"/>
  <c r="BY73" i="3" s="1"/>
  <c r="BZ191" i="1"/>
  <c r="BX189" i="3" s="1"/>
  <c r="BZ227" i="1"/>
  <c r="BX225" i="3" s="1"/>
  <c r="BY211" i="1"/>
  <c r="BW209" i="3" s="1"/>
  <c r="BZ120" i="1"/>
  <c r="BX118" i="3" s="1"/>
  <c r="BY97" i="1"/>
  <c r="BW95" i="3" s="1"/>
  <c r="BY177" i="1"/>
  <c r="BW175" i="3" s="1"/>
  <c r="BY17" i="1"/>
  <c r="BW15" i="3" s="1"/>
  <c r="BY121" i="1"/>
  <c r="BW119" i="3" s="1"/>
  <c r="BY83" i="1"/>
  <c r="BW81" i="3" s="1"/>
  <c r="BX256" i="1"/>
  <c r="BX295" i="1" s="1"/>
  <c r="BX467" i="1" s="1"/>
  <c r="BZ18" i="1"/>
  <c r="BX16" i="3" s="1"/>
  <c r="CA186" i="1"/>
  <c r="BY184" i="3" s="1"/>
  <c r="BY116" i="1"/>
  <c r="BW114" i="3" s="1"/>
  <c r="BV386" i="1"/>
  <c r="BY112" i="1"/>
  <c r="BW110" i="3" s="1"/>
  <c r="BY236" i="1"/>
  <c r="BW234" i="3" s="1"/>
  <c r="DP135" i="1"/>
  <c r="AN135" i="1"/>
  <c r="AL133" i="3" s="1"/>
  <c r="DH226" i="1"/>
  <c r="AF226" i="1"/>
  <c r="AD224" i="3" s="1"/>
  <c r="CT4" i="1"/>
  <c r="BZ102" i="1"/>
  <c r="BX100" i="3" s="1"/>
  <c r="BW322" i="1"/>
  <c r="BW360" i="1"/>
  <c r="BW315" i="1"/>
  <c r="BV383" i="1"/>
  <c r="BX251" i="1"/>
  <c r="BX290" i="1" s="1"/>
  <c r="BX354" i="1" s="1"/>
  <c r="BX260" i="1"/>
  <c r="BX299" i="1" s="1"/>
  <c r="BX363" i="1" s="1"/>
  <c r="BV412" i="1"/>
  <c r="BX245" i="1"/>
  <c r="BX284" i="1" s="1"/>
  <c r="BV400" i="1"/>
  <c r="BV379" i="1"/>
  <c r="BW460" i="1"/>
  <c r="BW352" i="1"/>
  <c r="BW463" i="1"/>
  <c r="BW355" i="1"/>
  <c r="BV399" i="1"/>
  <c r="BV410" i="1"/>
  <c r="BV378" i="1"/>
  <c r="BX254" i="1"/>
  <c r="BX293" i="1" s="1"/>
  <c r="BX255" i="1"/>
  <c r="BX294" i="1" s="1"/>
  <c r="BX249" i="1"/>
  <c r="BX288" i="1" s="1"/>
  <c r="BX425" i="1"/>
  <c r="BY12" i="1"/>
  <c r="BW10" i="3" s="1"/>
  <c r="BV324" i="1"/>
  <c r="BV402" i="1"/>
  <c r="BV411" i="1"/>
  <c r="BX353" i="1"/>
  <c r="BX461" i="1"/>
  <c r="BW350" i="1"/>
  <c r="BW458" i="1"/>
  <c r="BW318" i="1"/>
  <c r="BW457" i="1"/>
  <c r="BW349" i="1"/>
  <c r="BW471" i="1"/>
  <c r="BW363" i="1"/>
  <c r="BV377" i="1"/>
  <c r="BV408" i="1"/>
  <c r="BV374" i="1"/>
  <c r="BV441" i="1" s="1"/>
  <c r="BV398" i="1"/>
  <c r="BW459" i="1"/>
  <c r="BW351" i="1"/>
  <c r="BX252" i="1"/>
  <c r="BX291" i="1" s="1"/>
  <c r="BY49" i="1"/>
  <c r="BW47" i="3" s="1"/>
  <c r="BX429" i="1"/>
  <c r="BX258" i="1"/>
  <c r="BX297" i="1" s="1"/>
  <c r="BX247" i="1"/>
  <c r="BX286" i="1" s="1"/>
  <c r="BW321" i="1"/>
  <c r="BW472" i="1"/>
  <c r="BW364" i="1"/>
  <c r="BX435" i="1"/>
  <c r="BX426" i="1"/>
  <c r="BV401" i="1"/>
  <c r="BV413" i="1"/>
  <c r="BX434" i="1"/>
  <c r="BW478" i="1"/>
  <c r="BW370" i="1"/>
  <c r="BW415" i="1" s="1"/>
  <c r="BX261" i="1"/>
  <c r="BX300" i="1" s="1"/>
  <c r="BY4" i="1"/>
  <c r="BW2" i="3" s="1"/>
  <c r="BW470" i="1"/>
  <c r="BW362" i="1"/>
  <c r="BW476" i="1"/>
  <c r="BW368" i="1"/>
  <c r="BW386" i="1" s="1"/>
  <c r="BX459" i="1"/>
  <c r="BX351" i="1"/>
  <c r="BX267" i="1"/>
  <c r="BX306" i="1" s="1"/>
  <c r="BX432" i="1"/>
  <c r="BX246" i="1"/>
  <c r="BX285" i="1" s="1"/>
  <c r="BW464" i="1"/>
  <c r="BW356" i="1"/>
  <c r="BV409" i="1"/>
  <c r="BV382" i="1"/>
  <c r="BX259" i="1"/>
  <c r="BX298" i="1" s="1"/>
  <c r="BV380" i="1"/>
  <c r="BW462" i="1"/>
  <c r="BW354" i="1"/>
  <c r="BW320" i="1"/>
  <c r="BW353" i="1"/>
  <c r="BW461" i="1"/>
  <c r="BW319" i="1"/>
  <c r="BX257" i="1"/>
  <c r="BX296" i="1" s="1"/>
  <c r="BW455" i="1"/>
  <c r="BW347" i="1"/>
  <c r="BW313" i="1"/>
  <c r="BW310" i="1"/>
  <c r="BW482" i="1" s="1"/>
  <c r="BW486" i="1" s="1"/>
  <c r="BW366" i="1"/>
  <c r="BW474" i="1"/>
  <c r="BW317" i="1"/>
  <c r="BV384" i="1"/>
  <c r="BX264" i="1"/>
  <c r="BX303" i="1" s="1"/>
  <c r="BX366" i="1"/>
  <c r="BW271" i="1"/>
  <c r="BW314" i="1"/>
  <c r="BW465" i="1"/>
  <c r="BW357" i="1"/>
  <c r="BV414" i="1"/>
  <c r="BV385" i="1"/>
  <c r="BW466" i="1"/>
  <c r="BW358" i="1"/>
  <c r="I353" i="1"/>
  <c r="BZ235" i="1"/>
  <c r="BX233" i="3" s="1"/>
  <c r="BL277" i="1"/>
  <c r="BD360" i="1"/>
  <c r="CM296" i="1"/>
  <c r="AE428" i="1"/>
  <c r="FX45" i="1"/>
  <c r="BB149" i="1"/>
  <c r="AZ147" i="3" s="1"/>
  <c r="ED149" i="1"/>
  <c r="BZ201" i="1"/>
  <c r="BX199" i="3" s="1"/>
  <c r="BC359" i="1"/>
  <c r="G382" i="1"/>
  <c r="BZ30" i="1"/>
  <c r="BX28" i="3" s="1"/>
  <c r="BZ206" i="1"/>
  <c r="BX204" i="3" s="1"/>
  <c r="BZ190" i="1"/>
  <c r="BX188" i="3" s="1"/>
  <c r="G458" i="1"/>
  <c r="G318" i="1"/>
  <c r="BZ168" i="1"/>
  <c r="BX166" i="3" s="1"/>
  <c r="AH101" i="1"/>
  <c r="AF99" i="3" s="1"/>
  <c r="BZ174" i="1"/>
  <c r="BX172" i="3" s="1"/>
  <c r="AI101" i="1"/>
  <c r="AG99" i="3" s="1"/>
  <c r="CO79" i="1"/>
  <c r="M79" i="1"/>
  <c r="K77" i="3" s="1"/>
  <c r="CO179" i="1"/>
  <c r="M179" i="1"/>
  <c r="K177" i="3" s="1"/>
  <c r="CO164" i="1"/>
  <c r="CP121" i="1"/>
  <c r="N121" i="1"/>
  <c r="L119" i="3" s="1"/>
  <c r="BZ65" i="1"/>
  <c r="BX63" i="3" s="1"/>
  <c r="CO125" i="1"/>
  <c r="M125" i="1"/>
  <c r="K123" i="3" s="1"/>
  <c r="CO18" i="1"/>
  <c r="CN18" i="1" s="1"/>
  <c r="CM18" i="1" s="1"/>
  <c r="CL18" i="1" s="1"/>
  <c r="CK18" i="1" s="1"/>
  <c r="CJ18" i="1" s="1"/>
  <c r="CI18" i="1" s="1"/>
  <c r="CH18" i="1" s="1"/>
  <c r="CG18" i="1" s="1"/>
  <c r="M18" i="1"/>
  <c r="K16" i="3" s="1"/>
  <c r="CO69" i="1"/>
  <c r="M69" i="1"/>
  <c r="K67" i="3" s="1"/>
  <c r="BA184" i="1"/>
  <c r="AY182" i="3" s="1"/>
  <c r="FX171" i="1"/>
  <c r="BD263" i="1"/>
  <c r="BD302" i="1" s="1"/>
  <c r="ED147" i="1"/>
  <c r="DT201" i="1"/>
  <c r="AR201" i="1"/>
  <c r="AP199" i="3" s="1"/>
  <c r="EC36" i="1"/>
  <c r="G353" i="1"/>
  <c r="CT235" i="1"/>
  <c r="Q235" i="1" s="1"/>
  <c r="O233" i="3" s="1"/>
  <c r="CO202" i="1"/>
  <c r="CN202" i="1" s="1"/>
  <c r="CM202" i="1" s="1"/>
  <c r="CL202" i="1" s="1"/>
  <c r="CK202" i="1" s="1"/>
  <c r="CJ202" i="1" s="1"/>
  <c r="CI202" i="1" s="1"/>
  <c r="CH202" i="1" s="1"/>
  <c r="CG202" i="1" s="1"/>
  <c r="L202" i="1"/>
  <c r="J200" i="3" s="1"/>
  <c r="BY9" i="1"/>
  <c r="BW7" i="3" s="1"/>
  <c r="BY131" i="1"/>
  <c r="BW129" i="3" s="1"/>
  <c r="BZ80" i="1"/>
  <c r="BX78" i="3" s="1"/>
  <c r="BZ85" i="1"/>
  <c r="BX83" i="3" s="1"/>
  <c r="EC184" i="1"/>
  <c r="AZ184" i="1" s="1"/>
  <c r="AX182" i="3" s="1"/>
  <c r="L209" i="1"/>
  <c r="J207" i="3" s="1"/>
  <c r="L222" i="1"/>
  <c r="J220" i="3" s="1"/>
  <c r="L231" i="1"/>
  <c r="J229" i="3" s="1"/>
  <c r="L111" i="1"/>
  <c r="J109" i="3" s="1"/>
  <c r="L218" i="1"/>
  <c r="J216" i="3" s="1"/>
  <c r="BY188" i="1"/>
  <c r="BW186" i="3" s="1"/>
  <c r="BJ486" i="1"/>
  <c r="DP136" i="1"/>
  <c r="AM136" i="1" s="1"/>
  <c r="AK134" i="3" s="1"/>
  <c r="BY94" i="1"/>
  <c r="BW92" i="3" s="1"/>
  <c r="BY164" i="1"/>
  <c r="BW162" i="3" s="1"/>
  <c r="BZ224" i="1"/>
  <c r="BX222" i="3" s="1"/>
  <c r="DT189" i="1"/>
  <c r="AQ189" i="1" s="1"/>
  <c r="AO187" i="3" s="1"/>
  <c r="BZ181" i="1"/>
  <c r="BX179" i="3" s="1"/>
  <c r="BZ171" i="1"/>
  <c r="BX169" i="3" s="1"/>
  <c r="CA184" i="1"/>
  <c r="BY182" i="3" s="1"/>
  <c r="BZ26" i="1"/>
  <c r="BX24" i="3" s="1"/>
  <c r="BK445" i="1"/>
  <c r="BJ443" i="1"/>
  <c r="BZ182" i="1"/>
  <c r="BX180" i="3" s="1"/>
  <c r="BJ442" i="1"/>
  <c r="BJ444" i="1"/>
  <c r="H433" i="1"/>
  <c r="CJ9" i="1"/>
  <c r="CJ25" i="1"/>
  <c r="BI237" i="6"/>
  <c r="BK488" i="1" s="1"/>
  <c r="BI237" i="9"/>
  <c r="BK489" i="1" s="1"/>
  <c r="BI237" i="7"/>
  <c r="BK487" i="1" s="1"/>
  <c r="BZ189" i="1"/>
  <c r="BX187" i="3" s="1"/>
  <c r="BZ130" i="1"/>
  <c r="BX128" i="3" s="1"/>
  <c r="F409" i="1"/>
  <c r="F382" i="1"/>
  <c r="I382" i="1"/>
  <c r="I409" i="1"/>
  <c r="D363" i="1"/>
  <c r="D413" i="1" s="1"/>
  <c r="D379" i="1"/>
  <c r="D400" i="1"/>
  <c r="E381" i="1"/>
  <c r="E379" i="1"/>
  <c r="E400" i="1"/>
  <c r="D382" i="1"/>
  <c r="D409" i="1"/>
  <c r="BY52" i="1"/>
  <c r="BW50" i="3" s="1"/>
  <c r="BZ62" i="1"/>
  <c r="BX60" i="3" s="1"/>
  <c r="CA36" i="1"/>
  <c r="BY34" i="3" s="1"/>
  <c r="BZ117" i="1"/>
  <c r="BX115" i="3" s="1"/>
  <c r="BY104" i="1"/>
  <c r="BW102" i="3" s="1"/>
  <c r="BZ142" i="1"/>
  <c r="BX140" i="3" s="1"/>
  <c r="BY195" i="1"/>
  <c r="BW193" i="3" s="1"/>
  <c r="BZ237" i="1"/>
  <c r="BX235" i="3" s="1"/>
  <c r="BD251" i="1"/>
  <c r="BD290" i="1" s="1"/>
  <c r="BD462" i="1" s="1"/>
  <c r="BZ167" i="1"/>
  <c r="BX165" i="3" s="1"/>
  <c r="ED228" i="1"/>
  <c r="BA228" i="1" s="1"/>
  <c r="AY226" i="3" s="1"/>
  <c r="ED175" i="1"/>
  <c r="BA175" i="1" s="1"/>
  <c r="AY173" i="3" s="1"/>
  <c r="BZ145" i="1"/>
  <c r="BX143" i="3" s="1"/>
  <c r="BZ37" i="1"/>
  <c r="BX35" i="3" s="1"/>
  <c r="BZ169" i="1"/>
  <c r="BX167" i="3" s="1"/>
  <c r="ED40" i="1"/>
  <c r="BA40" i="1" s="1"/>
  <c r="AY38" i="3" s="1"/>
  <c r="CA180" i="1"/>
  <c r="BY178" i="3" s="1"/>
  <c r="ED30" i="1"/>
  <c r="EA183" i="1"/>
  <c r="AX183" i="1" s="1"/>
  <c r="AV181" i="3" s="1"/>
  <c r="BZ91" i="1"/>
  <c r="BX89" i="3" s="1"/>
  <c r="EE428" i="1"/>
  <c r="AH429" i="1"/>
  <c r="CB147" i="1"/>
  <c r="BZ145" i="3" s="1"/>
  <c r="BK310" i="1"/>
  <c r="BK482" i="1" s="1"/>
  <c r="BK317" i="1"/>
  <c r="BK324" i="1" s="1"/>
  <c r="BK366" i="1"/>
  <c r="BJ374" i="1"/>
  <c r="BJ441" i="1" s="1"/>
  <c r="BJ414" i="1"/>
  <c r="BJ417" i="1" s="1"/>
  <c r="BJ401" i="1"/>
  <c r="BJ404" i="1" s="1"/>
  <c r="BJ381" i="1"/>
  <c r="BJ388" i="1" s="1"/>
  <c r="BJ390" i="1" s="1"/>
  <c r="BJ237" i="8"/>
  <c r="BL490" i="1" s="1"/>
  <c r="BZ7" i="1"/>
  <c r="BX5" i="3" s="1"/>
  <c r="CA99" i="1"/>
  <c r="BY97" i="3" s="1"/>
  <c r="BL302" i="1"/>
  <c r="BL474" i="1" s="1"/>
  <c r="BN46" i="1"/>
  <c r="BM263" i="1"/>
  <c r="BM239" i="1"/>
  <c r="EC62" i="1"/>
  <c r="AZ62" i="1" s="1"/>
  <c r="AX60" i="3" s="1"/>
  <c r="CM299" i="1"/>
  <c r="BD363" i="1"/>
  <c r="AZ256" i="1"/>
  <c r="AZ295" i="1" s="1"/>
  <c r="EC214" i="1"/>
  <c r="AZ214" i="1" s="1"/>
  <c r="AX212" i="3" s="1"/>
  <c r="BA359" i="1"/>
  <c r="EC63" i="1"/>
  <c r="AZ63" i="1" s="1"/>
  <c r="AX61" i="3" s="1"/>
  <c r="EC89" i="1"/>
  <c r="AZ89" i="1" s="1"/>
  <c r="AX87" i="3" s="1"/>
  <c r="EC182" i="1"/>
  <c r="AZ182" i="1" s="1"/>
  <c r="AX180" i="3" s="1"/>
  <c r="BY35" i="1"/>
  <c r="BW33" i="3" s="1"/>
  <c r="BY111" i="1"/>
  <c r="BW109" i="3" s="1"/>
  <c r="BZ74" i="1"/>
  <c r="BX72" i="3" s="1"/>
  <c r="CB53" i="1"/>
  <c r="BZ51" i="3" s="1"/>
  <c r="BZ23" i="1"/>
  <c r="BX21" i="3" s="1"/>
  <c r="BZ107" i="1"/>
  <c r="BX105" i="3" s="1"/>
  <c r="CA126" i="1"/>
  <c r="BY124" i="3" s="1"/>
  <c r="BZ92" i="1"/>
  <c r="BX90" i="3" s="1"/>
  <c r="BZ178" i="1"/>
  <c r="BX176" i="3" s="1"/>
  <c r="CA90" i="1"/>
  <c r="BY88" i="3" s="1"/>
  <c r="BZ215" i="1"/>
  <c r="BX213" i="3" s="1"/>
  <c r="BY217" i="1"/>
  <c r="BW215" i="3" s="1"/>
  <c r="BY68" i="1"/>
  <c r="BW66" i="3" s="1"/>
  <c r="BY106" i="1"/>
  <c r="BW104" i="3" s="1"/>
  <c r="BY223" i="1"/>
  <c r="BW221" i="3" s="1"/>
  <c r="BZ101" i="1"/>
  <c r="BX99" i="3" s="1"/>
  <c r="BZ27" i="1"/>
  <c r="BX25" i="3" s="1"/>
  <c r="BZ64" i="1"/>
  <c r="BX62" i="3" s="1"/>
  <c r="BY222" i="1"/>
  <c r="BW220" i="3" s="1"/>
  <c r="BZ155" i="1"/>
  <c r="BX153" i="3" s="1"/>
  <c r="CA231" i="1"/>
  <c r="BY229" i="3" s="1"/>
  <c r="BY234" i="1"/>
  <c r="BW232" i="3" s="1"/>
  <c r="BZ209" i="1"/>
  <c r="BX207" i="3" s="1"/>
  <c r="CA88" i="1"/>
  <c r="BY86" i="3" s="1"/>
  <c r="BZ154" i="1"/>
  <c r="BX152" i="3" s="1"/>
  <c r="BZ202" i="1"/>
  <c r="BX200" i="3" s="1"/>
  <c r="BZ207" i="1"/>
  <c r="BX205" i="3" s="1"/>
  <c r="BZ119" i="1"/>
  <c r="BX117" i="3" s="1"/>
  <c r="BZ199" i="1"/>
  <c r="BX197" i="3" s="1"/>
  <c r="BY128" i="1"/>
  <c r="BW126" i="3" s="1"/>
  <c r="BY140" i="1"/>
  <c r="BW138" i="3" s="1"/>
  <c r="BY55" i="1"/>
  <c r="BW53" i="3" s="1"/>
  <c r="BY179" i="1"/>
  <c r="BW177" i="3" s="1"/>
  <c r="CB103" i="1"/>
  <c r="BZ101" i="3" s="1"/>
  <c r="BZ56" i="1"/>
  <c r="BX54" i="3" s="1"/>
  <c r="CA66" i="1"/>
  <c r="BY64" i="3" s="1"/>
  <c r="BZ61" i="1"/>
  <c r="BX59" i="3" s="1"/>
  <c r="CA86" i="1"/>
  <c r="BY84" i="3" s="1"/>
  <c r="BY226" i="1"/>
  <c r="BW224" i="3" s="1"/>
  <c r="BZ59" i="1"/>
  <c r="BX57" i="3" s="1"/>
  <c r="BY110" i="1"/>
  <c r="BW108" i="3" s="1"/>
  <c r="BY151" i="1"/>
  <c r="BW149" i="3" s="1"/>
  <c r="BY38" i="1"/>
  <c r="BW36" i="3" s="1"/>
  <c r="BY114" i="1"/>
  <c r="BW112" i="3" s="1"/>
  <c r="BY194" i="1"/>
  <c r="BW192" i="3" s="1"/>
  <c r="BZ83" i="1"/>
  <c r="BX81" i="3" s="1"/>
  <c r="BZ118" i="1"/>
  <c r="BX116" i="3" s="1"/>
  <c r="BZ157" i="1"/>
  <c r="BX155" i="3" s="1"/>
  <c r="BZ203" i="1"/>
  <c r="BX201" i="3" s="1"/>
  <c r="BY134" i="1"/>
  <c r="BW132" i="3" s="1"/>
  <c r="BZ58" i="1"/>
  <c r="BX56" i="3" s="1"/>
  <c r="BZ113" i="1"/>
  <c r="BX111" i="3" s="1"/>
  <c r="BY137" i="1"/>
  <c r="BW135" i="3" s="1"/>
  <c r="BZ63" i="1"/>
  <c r="BX61" i="3" s="1"/>
  <c r="BY73" i="1"/>
  <c r="BW71" i="3" s="1"/>
  <c r="BY31" i="1"/>
  <c r="BW29" i="3" s="1"/>
  <c r="BZ229" i="1"/>
  <c r="BX227" i="3" s="1"/>
  <c r="BY228" i="1"/>
  <c r="BW226" i="3" s="1"/>
  <c r="BU377" i="1"/>
  <c r="BU408" i="1"/>
  <c r="BU398" i="1"/>
  <c r="BZ20" i="1"/>
  <c r="BX18" i="3" s="1"/>
  <c r="BZ60" i="1"/>
  <c r="BX58" i="3" s="1"/>
  <c r="BY39" i="1"/>
  <c r="BW37" i="3" s="1"/>
  <c r="BZ70" i="1"/>
  <c r="BX68" i="3" s="1"/>
  <c r="CA100" i="1"/>
  <c r="BY98" i="3" s="1"/>
  <c r="BY185" i="1"/>
  <c r="BW183" i="3" s="1"/>
  <c r="BZ219" i="1"/>
  <c r="BX217" i="3" s="1"/>
  <c r="BZ19" i="1"/>
  <c r="BX17" i="3" s="1"/>
  <c r="BZ29" i="1"/>
  <c r="BX27" i="3" s="1"/>
  <c r="BY34" i="1"/>
  <c r="BW32" i="3" s="1"/>
  <c r="BZ77" i="1"/>
  <c r="BX75" i="3" s="1"/>
  <c r="EN2" i="8"/>
  <c r="EL2" i="9"/>
  <c r="EL2" i="6"/>
  <c r="EN2" i="7"/>
  <c r="CY425" i="1"/>
  <c r="CW214" i="1"/>
  <c r="CX432" i="1"/>
  <c r="BB434" i="1"/>
  <c r="ED434" i="1"/>
  <c r="EC19" i="1"/>
  <c r="AZ19" i="1" s="1"/>
  <c r="AX17" i="3" s="1"/>
  <c r="ED102" i="1"/>
  <c r="EE431" i="1"/>
  <c r="CX435" i="1"/>
  <c r="AW268" i="1"/>
  <c r="AW307" i="1" s="1"/>
  <c r="AW371" i="1" s="1"/>
  <c r="EB150" i="1"/>
  <c r="AY150" i="1" s="1"/>
  <c r="AW148" i="3" s="1"/>
  <c r="BS382" i="1"/>
  <c r="BS409" i="1"/>
  <c r="BS398" i="1"/>
  <c r="BZ122" i="1" l="1"/>
  <c r="BX120" i="3" s="1"/>
  <c r="BZ218" i="1"/>
  <c r="BX216" i="3" s="1"/>
  <c r="CA135" i="1"/>
  <c r="BY133" i="3" s="1"/>
  <c r="BZ76" i="1"/>
  <c r="BX74" i="3" s="1"/>
  <c r="J409" i="1"/>
  <c r="BZ172" i="1"/>
  <c r="BX170" i="3" s="1"/>
  <c r="M43" i="8"/>
  <c r="M43" i="9"/>
  <c r="M43" i="7"/>
  <c r="M43" i="10" s="1"/>
  <c r="M43" i="6"/>
  <c r="M43" i="11" s="1"/>
  <c r="BZ165" i="1"/>
  <c r="BX163" i="3" s="1"/>
  <c r="BZ72" i="1"/>
  <c r="BX70" i="3" s="1"/>
  <c r="BZ132" i="1"/>
  <c r="BX130" i="3" s="1"/>
  <c r="BZ45" i="1"/>
  <c r="BX43" i="3" s="1"/>
  <c r="BZ89" i="1"/>
  <c r="BX87" i="3" s="1"/>
  <c r="BZ79" i="1"/>
  <c r="BX77" i="3" s="1"/>
  <c r="CB193" i="1"/>
  <c r="BZ191" i="3" s="1"/>
  <c r="H382" i="1"/>
  <c r="EC167" i="1"/>
  <c r="BZ54" i="1"/>
  <c r="BX52" i="3" s="1"/>
  <c r="BX476" i="1"/>
  <c r="CA133" i="1"/>
  <c r="BY131" i="3" s="1"/>
  <c r="CB93" i="1"/>
  <c r="BZ91" i="3" s="1"/>
  <c r="BZ230" i="1"/>
  <c r="BX228" i="3" s="1"/>
  <c r="BZ125" i="1"/>
  <c r="BX123" i="3" s="1"/>
  <c r="CA144" i="1"/>
  <c r="BY142" i="3" s="1"/>
  <c r="BZ216" i="1"/>
  <c r="BX214" i="3" s="1"/>
  <c r="BZ208" i="1"/>
  <c r="BX206" i="3" s="1"/>
  <c r="BZ78" i="1"/>
  <c r="BX76" i="3" s="1"/>
  <c r="CA205" i="1"/>
  <c r="BY203" i="3" s="1"/>
  <c r="BZ196" i="1"/>
  <c r="BX194" i="3" s="1"/>
  <c r="BJ3" i="11"/>
  <c r="AK134" i="8"/>
  <c r="AK134" i="9"/>
  <c r="J207" i="8"/>
  <c r="J207" i="9"/>
  <c r="K177" i="8"/>
  <c r="K177" i="9"/>
  <c r="AF99" i="8"/>
  <c r="AF99" i="9"/>
  <c r="AW148" i="8"/>
  <c r="AW148" i="9"/>
  <c r="AX180" i="8"/>
  <c r="AX180" i="9"/>
  <c r="AX182" i="8"/>
  <c r="AX182" i="9"/>
  <c r="O233" i="8"/>
  <c r="O233" i="9"/>
  <c r="K123" i="8"/>
  <c r="K123" i="9"/>
  <c r="BK210" i="9"/>
  <c r="BK202" i="9"/>
  <c r="BK181" i="9"/>
  <c r="BK168" i="9"/>
  <c r="BK160" i="9"/>
  <c r="BK144" i="9"/>
  <c r="BK136" i="9"/>
  <c r="BK158" i="9"/>
  <c r="BK161" i="9"/>
  <c r="BK156" i="9"/>
  <c r="BK148" i="9"/>
  <c r="BK159" i="9"/>
  <c r="BK82" i="9"/>
  <c r="BK125" i="9"/>
  <c r="BK93" i="9"/>
  <c r="BK85" i="9"/>
  <c r="BK96" i="9"/>
  <c r="BK94" i="9"/>
  <c r="BK69" i="9"/>
  <c r="BK19" i="9"/>
  <c r="BK46" i="9"/>
  <c r="BK49" i="9"/>
  <c r="BK44" i="9"/>
  <c r="BK26" i="9"/>
  <c r="BK45" i="9"/>
  <c r="BK100" i="9"/>
  <c r="BK102" i="9"/>
  <c r="BK104" i="9"/>
  <c r="BK106" i="9"/>
  <c r="BK108" i="9"/>
  <c r="BK110" i="9"/>
  <c r="BK112" i="9"/>
  <c r="BK114" i="9"/>
  <c r="BK116" i="9"/>
  <c r="BK118" i="9"/>
  <c r="BK120" i="9"/>
  <c r="BK122" i="9"/>
  <c r="BK124" i="9"/>
  <c r="BK127" i="9"/>
  <c r="BK129" i="9"/>
  <c r="BK131" i="9"/>
  <c r="BK133" i="9"/>
  <c r="BK135" i="9"/>
  <c r="BK138" i="9"/>
  <c r="BK140" i="9"/>
  <c r="BK142" i="9"/>
  <c r="BK145" i="9"/>
  <c r="BK147" i="9"/>
  <c r="BK150" i="9"/>
  <c r="BK152" i="9"/>
  <c r="BK154" i="9"/>
  <c r="BK157" i="9"/>
  <c r="BK163" i="9"/>
  <c r="BK165" i="9"/>
  <c r="BK167" i="9"/>
  <c r="BK170" i="9"/>
  <c r="BK172" i="9"/>
  <c r="BK174" i="9"/>
  <c r="BK176" i="9"/>
  <c r="BK178" i="9"/>
  <c r="BK180" i="9"/>
  <c r="BK183" i="9"/>
  <c r="BK185" i="9"/>
  <c r="BK187" i="9"/>
  <c r="BK189" i="9"/>
  <c r="BK191" i="9"/>
  <c r="BK193" i="9"/>
  <c r="BK195" i="9"/>
  <c r="BK197" i="9"/>
  <c r="BK199" i="9"/>
  <c r="BK201" i="9"/>
  <c r="BK204" i="9"/>
  <c r="BK206" i="9"/>
  <c r="BK208" i="9"/>
  <c r="BK211" i="9"/>
  <c r="BK213" i="9"/>
  <c r="BK215" i="9"/>
  <c r="BK217" i="9"/>
  <c r="BK219" i="9"/>
  <c r="BK221" i="9"/>
  <c r="BK7" i="9"/>
  <c r="BK15" i="9"/>
  <c r="BK14" i="9"/>
  <c r="BK222" i="9"/>
  <c r="BK224" i="9"/>
  <c r="BK226" i="9"/>
  <c r="BK228" i="9"/>
  <c r="BK230" i="9"/>
  <c r="BK232" i="9"/>
  <c r="BK234" i="9"/>
  <c r="BK16" i="9"/>
  <c r="BK18" i="9"/>
  <c r="BK21" i="9"/>
  <c r="BK23" i="9"/>
  <c r="BK25" i="9"/>
  <c r="BK28" i="9"/>
  <c r="BK30" i="9"/>
  <c r="BK32" i="9"/>
  <c r="BK34" i="9"/>
  <c r="BK36" i="9"/>
  <c r="BK38" i="9"/>
  <c r="BK40" i="9"/>
  <c r="BK42" i="9"/>
  <c r="BK47" i="9"/>
  <c r="BK50" i="9"/>
  <c r="BK52" i="9"/>
  <c r="BK54" i="9"/>
  <c r="BK56" i="9"/>
  <c r="BK58" i="9"/>
  <c r="BK60" i="9"/>
  <c r="BK62" i="9"/>
  <c r="BK64" i="9"/>
  <c r="BK66" i="9"/>
  <c r="BK68" i="9"/>
  <c r="BK71" i="9"/>
  <c r="BK73" i="9"/>
  <c r="BK75" i="9"/>
  <c r="BK77" i="9"/>
  <c r="BK79" i="9"/>
  <c r="BK81" i="9"/>
  <c r="BK84" i="9"/>
  <c r="BK87" i="9"/>
  <c r="BK89" i="9"/>
  <c r="BK91" i="9"/>
  <c r="BK95" i="9"/>
  <c r="BK98" i="9"/>
  <c r="BK13" i="9"/>
  <c r="BK99" i="9"/>
  <c r="BK101" i="9"/>
  <c r="BK103" i="9"/>
  <c r="BK105" i="9"/>
  <c r="BK107" i="9"/>
  <c r="BK109" i="9"/>
  <c r="BK111" i="9"/>
  <c r="BK113" i="9"/>
  <c r="BK115" i="9"/>
  <c r="BK117" i="9"/>
  <c r="BK119" i="9"/>
  <c r="BK121" i="9"/>
  <c r="BK123" i="9"/>
  <c r="BK126" i="9"/>
  <c r="BK128" i="9"/>
  <c r="BK130" i="9"/>
  <c r="BK132" i="9"/>
  <c r="BK134" i="9"/>
  <c r="BK137" i="9"/>
  <c r="BK139" i="9"/>
  <c r="BK141" i="9"/>
  <c r="BK143" i="9"/>
  <c r="BK146" i="9"/>
  <c r="BK149" i="9"/>
  <c r="BK151" i="9"/>
  <c r="BK153" i="9"/>
  <c r="BK155" i="9"/>
  <c r="BK162" i="9"/>
  <c r="BK164" i="9"/>
  <c r="BK166" i="9"/>
  <c r="BK169" i="9"/>
  <c r="BK171" i="9"/>
  <c r="BK173" i="9"/>
  <c r="BK175" i="9"/>
  <c r="BK177" i="9"/>
  <c r="BK179" i="9"/>
  <c r="BK182" i="9"/>
  <c r="BK184" i="9"/>
  <c r="BK186" i="9"/>
  <c r="BK188" i="9"/>
  <c r="BK190" i="9"/>
  <c r="BK192" i="9"/>
  <c r="BK194" i="9"/>
  <c r="BK196" i="9"/>
  <c r="BK198" i="9"/>
  <c r="BK200" i="9"/>
  <c r="BK203" i="9"/>
  <c r="BK205" i="9"/>
  <c r="BK207" i="9"/>
  <c r="BK209" i="9"/>
  <c r="BK212" i="9"/>
  <c r="BK214" i="9"/>
  <c r="BK216" i="9"/>
  <c r="BK218" i="9"/>
  <c r="BK220" i="9"/>
  <c r="BK11" i="9"/>
  <c r="BK2" i="9"/>
  <c r="BK9" i="9"/>
  <c r="BK5" i="9"/>
  <c r="BK4" i="9"/>
  <c r="BK3" i="9"/>
  <c r="BK223" i="9"/>
  <c r="BK225" i="9"/>
  <c r="BK227" i="9"/>
  <c r="BK229" i="9"/>
  <c r="BK231" i="9"/>
  <c r="BK233" i="9"/>
  <c r="BK235" i="9"/>
  <c r="BK17" i="9"/>
  <c r="BK20" i="9"/>
  <c r="BK22" i="9"/>
  <c r="BK24" i="9"/>
  <c r="BK27" i="9"/>
  <c r="BK29" i="9"/>
  <c r="BK31" i="9"/>
  <c r="BK33" i="9"/>
  <c r="BK35" i="9"/>
  <c r="BK37" i="9"/>
  <c r="BK39" i="9"/>
  <c r="BK41" i="9"/>
  <c r="BK43" i="9"/>
  <c r="BK48" i="9"/>
  <c r="BK51" i="9"/>
  <c r="BK53" i="9"/>
  <c r="BK55" i="9"/>
  <c r="BK57" i="9"/>
  <c r="BK59" i="9"/>
  <c r="BK61" i="9"/>
  <c r="BK63" i="9"/>
  <c r="BK65" i="9"/>
  <c r="BK67" i="9"/>
  <c r="BK70" i="9"/>
  <c r="BK72" i="9"/>
  <c r="BK74" i="9"/>
  <c r="BK76" i="9"/>
  <c r="BK78" i="9"/>
  <c r="BK80" i="9"/>
  <c r="BK83" i="9"/>
  <c r="BK86" i="9"/>
  <c r="BK88" i="9"/>
  <c r="BK90" i="9"/>
  <c r="BK92" i="9"/>
  <c r="BK97" i="9"/>
  <c r="BK12" i="9"/>
  <c r="BK6" i="9"/>
  <c r="BK10" i="9"/>
  <c r="BK8" i="9"/>
  <c r="AX87" i="8"/>
  <c r="AX87" i="9"/>
  <c r="AV181" i="8"/>
  <c r="AV181" i="9"/>
  <c r="AY173" i="8"/>
  <c r="AY173" i="9"/>
  <c r="K77" i="8"/>
  <c r="K77" i="9"/>
  <c r="AY226" i="8"/>
  <c r="AY226" i="9"/>
  <c r="AO187" i="8"/>
  <c r="AO187" i="9"/>
  <c r="J216" i="8"/>
  <c r="J216" i="9"/>
  <c r="I198" i="8"/>
  <c r="I198" i="9"/>
  <c r="AY25" i="8"/>
  <c r="AY25" i="9"/>
  <c r="J109" i="8"/>
  <c r="J109" i="9"/>
  <c r="AY182" i="8"/>
  <c r="AY182" i="9"/>
  <c r="L119" i="8"/>
  <c r="L119" i="9"/>
  <c r="AD224" i="8"/>
  <c r="AD224" i="9"/>
  <c r="AX61" i="8"/>
  <c r="AX61" i="9"/>
  <c r="AX60" i="8"/>
  <c r="AX60" i="9"/>
  <c r="J229" i="8"/>
  <c r="J229" i="9"/>
  <c r="AP199" i="8"/>
  <c r="AP199" i="9"/>
  <c r="K67" i="8"/>
  <c r="K67" i="9"/>
  <c r="AG99" i="8"/>
  <c r="AG99" i="9"/>
  <c r="AY184" i="8"/>
  <c r="AY184" i="9"/>
  <c r="AX17" i="8"/>
  <c r="AX17" i="9"/>
  <c r="BM210" i="8"/>
  <c r="BM202" i="8"/>
  <c r="BM181" i="8"/>
  <c r="BM158" i="8"/>
  <c r="BM161" i="8"/>
  <c r="BM156" i="8"/>
  <c r="BM148" i="8"/>
  <c r="BM159" i="8"/>
  <c r="BM168" i="8"/>
  <c r="BM160" i="8"/>
  <c r="BM144" i="8"/>
  <c r="BM125" i="8"/>
  <c r="BM136" i="8"/>
  <c r="BM94" i="8"/>
  <c r="BM82" i="8"/>
  <c r="BM93" i="8"/>
  <c r="BM85" i="8"/>
  <c r="BM69" i="8"/>
  <c r="BM96" i="8"/>
  <c r="BM46" i="8"/>
  <c r="BM49" i="8"/>
  <c r="BM44" i="8"/>
  <c r="BM45" i="8"/>
  <c r="BM26" i="8"/>
  <c r="BM19" i="8"/>
  <c r="BM222" i="8"/>
  <c r="BM224" i="8"/>
  <c r="BM226" i="8"/>
  <c r="BM228" i="8"/>
  <c r="BM230" i="8"/>
  <c r="BM232" i="8"/>
  <c r="BM234" i="8"/>
  <c r="BM2" i="8"/>
  <c r="BM4" i="8"/>
  <c r="BM6" i="8"/>
  <c r="BM8" i="8"/>
  <c r="BM10" i="8"/>
  <c r="BM12" i="8"/>
  <c r="BM14" i="8"/>
  <c r="BM16" i="8"/>
  <c r="BM18" i="8"/>
  <c r="BM21" i="8"/>
  <c r="BM23" i="8"/>
  <c r="BM25" i="8"/>
  <c r="BM28" i="8"/>
  <c r="BM30" i="8"/>
  <c r="BM32" i="8"/>
  <c r="BM34" i="8"/>
  <c r="BM36" i="8"/>
  <c r="BM38" i="8"/>
  <c r="BM40" i="8"/>
  <c r="BM42" i="8"/>
  <c r="BM47" i="8"/>
  <c r="BM50" i="8"/>
  <c r="BM52" i="8"/>
  <c r="BM54" i="8"/>
  <c r="BM56" i="8"/>
  <c r="BM58" i="8"/>
  <c r="BM60" i="8"/>
  <c r="BM62" i="8"/>
  <c r="BM64" i="8"/>
  <c r="BM66" i="8"/>
  <c r="BM68" i="8"/>
  <c r="BM71" i="8"/>
  <c r="BM73" i="8"/>
  <c r="BM75" i="8"/>
  <c r="BM77" i="8"/>
  <c r="BM79" i="8"/>
  <c r="BM81" i="8"/>
  <c r="BM84" i="8"/>
  <c r="BM87" i="8"/>
  <c r="BM89" i="8"/>
  <c r="BM91" i="8"/>
  <c r="BM95" i="8"/>
  <c r="BM98" i="8"/>
  <c r="BM100" i="8"/>
  <c r="BM102" i="8"/>
  <c r="BM104" i="8"/>
  <c r="BM106" i="8"/>
  <c r="BM108" i="8"/>
  <c r="BM110" i="8"/>
  <c r="BM112" i="8"/>
  <c r="BM114" i="8"/>
  <c r="BM116" i="8"/>
  <c r="BM118" i="8"/>
  <c r="BM120" i="8"/>
  <c r="BM122" i="8"/>
  <c r="BM124" i="8"/>
  <c r="BM127" i="8"/>
  <c r="BM129" i="8"/>
  <c r="BM131" i="8"/>
  <c r="BM133" i="8"/>
  <c r="BM135" i="8"/>
  <c r="BM138" i="8"/>
  <c r="BM140" i="8"/>
  <c r="BM142" i="8"/>
  <c r="BM145" i="8"/>
  <c r="BM147" i="8"/>
  <c r="BM150" i="8"/>
  <c r="BM152" i="8"/>
  <c r="BM154" i="8"/>
  <c r="BM157" i="8"/>
  <c r="BM163" i="8"/>
  <c r="BM165" i="8"/>
  <c r="BM167" i="8"/>
  <c r="BM170" i="8"/>
  <c r="BM172" i="8"/>
  <c r="BM174" i="8"/>
  <c r="BM176" i="8"/>
  <c r="BM178" i="8"/>
  <c r="BM180" i="8"/>
  <c r="BM183" i="8"/>
  <c r="BM185" i="8"/>
  <c r="BM187" i="8"/>
  <c r="BM189" i="8"/>
  <c r="BM191" i="8"/>
  <c r="BM193" i="8"/>
  <c r="BM195" i="8"/>
  <c r="BM197" i="8"/>
  <c r="BM199" i="8"/>
  <c r="BM201" i="8"/>
  <c r="BM204" i="8"/>
  <c r="BM206" i="8"/>
  <c r="BM208" i="8"/>
  <c r="BM211" i="8"/>
  <c r="BM213" i="8"/>
  <c r="BM215" i="8"/>
  <c r="BM217" i="8"/>
  <c r="BM219" i="8"/>
  <c r="BM221" i="8"/>
  <c r="BM223" i="8"/>
  <c r="BM225" i="8"/>
  <c r="BM227" i="8"/>
  <c r="BM229" i="8"/>
  <c r="BM231" i="8"/>
  <c r="BM233" i="8"/>
  <c r="BM235" i="8"/>
  <c r="BM3" i="8"/>
  <c r="BM5" i="8"/>
  <c r="BM7" i="8"/>
  <c r="BM9" i="8"/>
  <c r="BM11" i="8"/>
  <c r="BM13" i="8"/>
  <c r="BM15" i="8"/>
  <c r="BM17" i="8"/>
  <c r="BM20" i="8"/>
  <c r="BM22" i="8"/>
  <c r="BM24" i="8"/>
  <c r="BM27" i="8"/>
  <c r="BM29" i="8"/>
  <c r="BM31" i="8"/>
  <c r="BM33" i="8"/>
  <c r="BM35" i="8"/>
  <c r="BM37" i="8"/>
  <c r="BM39" i="8"/>
  <c r="BM41" i="8"/>
  <c r="BM43" i="8"/>
  <c r="BM48" i="8"/>
  <c r="BM51" i="8"/>
  <c r="BM53" i="8"/>
  <c r="BM55" i="8"/>
  <c r="BM57" i="8"/>
  <c r="BM59" i="8"/>
  <c r="BM61" i="8"/>
  <c r="BM63" i="8"/>
  <c r="BM65" i="8"/>
  <c r="BM67" i="8"/>
  <c r="BM70" i="8"/>
  <c r="BM72" i="8"/>
  <c r="BM74" i="8"/>
  <c r="BM76" i="8"/>
  <c r="BM78" i="8"/>
  <c r="BM80" i="8"/>
  <c r="BM83" i="8"/>
  <c r="BM86" i="8"/>
  <c r="BM88" i="8"/>
  <c r="BM90" i="8"/>
  <c r="BM92" i="8"/>
  <c r="BM97" i="8"/>
  <c r="BM99" i="8"/>
  <c r="BM101" i="8"/>
  <c r="BM103" i="8"/>
  <c r="BM105" i="8"/>
  <c r="BM107" i="8"/>
  <c r="BM109" i="8"/>
  <c r="BM111" i="8"/>
  <c r="BM113" i="8"/>
  <c r="BM115" i="8"/>
  <c r="BM117" i="8"/>
  <c r="BM119" i="8"/>
  <c r="BM121" i="8"/>
  <c r="BM123" i="8"/>
  <c r="BM126" i="8"/>
  <c r="BM128" i="8"/>
  <c r="BM130" i="8"/>
  <c r="BM132" i="8"/>
  <c r="BM134" i="8"/>
  <c r="BM137" i="8"/>
  <c r="BM139" i="8"/>
  <c r="BM141" i="8"/>
  <c r="BM143" i="8"/>
  <c r="BM146" i="8"/>
  <c r="BM149" i="8"/>
  <c r="BM151" i="8"/>
  <c r="BM153" i="8"/>
  <c r="BM155" i="8"/>
  <c r="BM162" i="8"/>
  <c r="BM164" i="8"/>
  <c r="BM166" i="8"/>
  <c r="BM169" i="8"/>
  <c r="BM171" i="8"/>
  <c r="BM173" i="8"/>
  <c r="BM175" i="8"/>
  <c r="BM177" i="8"/>
  <c r="BM179" i="8"/>
  <c r="BM182" i="8"/>
  <c r="BM184" i="8"/>
  <c r="BM186" i="8"/>
  <c r="BM188" i="8"/>
  <c r="BM190" i="8"/>
  <c r="BM192" i="8"/>
  <c r="BM194" i="8"/>
  <c r="BM196" i="8"/>
  <c r="BM198" i="8"/>
  <c r="BM200" i="8"/>
  <c r="BM203" i="8"/>
  <c r="BM205" i="8"/>
  <c r="BM207" i="8"/>
  <c r="BM209" i="8"/>
  <c r="BM212" i="8"/>
  <c r="BM214" i="8"/>
  <c r="BM216" i="8"/>
  <c r="BM218" i="8"/>
  <c r="BM220" i="8"/>
  <c r="AY38" i="8"/>
  <c r="AY38" i="9"/>
  <c r="J220" i="8"/>
  <c r="J220" i="9"/>
  <c r="AZ147" i="8"/>
  <c r="AZ147" i="9"/>
  <c r="AL133" i="8"/>
  <c r="AL133" i="9"/>
  <c r="AX212" i="8"/>
  <c r="AX212" i="9"/>
  <c r="J200" i="8"/>
  <c r="J200" i="9"/>
  <c r="K16" i="8"/>
  <c r="K16" i="9"/>
  <c r="AX55" i="8"/>
  <c r="AX55" i="9"/>
  <c r="BK168" i="6"/>
  <c r="BK168" i="11" s="1"/>
  <c r="BK160" i="6"/>
  <c r="BK160" i="11" s="1"/>
  <c r="BK181" i="6"/>
  <c r="BK181" i="11" s="1"/>
  <c r="BK161" i="6"/>
  <c r="BK161" i="11" s="1"/>
  <c r="BK210" i="6"/>
  <c r="BK210" i="11" s="1"/>
  <c r="BK202" i="6"/>
  <c r="BK202" i="11" s="1"/>
  <c r="BK159" i="6"/>
  <c r="BK159" i="11" s="1"/>
  <c r="BK125" i="6"/>
  <c r="BK125" i="11" s="1"/>
  <c r="BK93" i="6"/>
  <c r="BK93" i="11" s="1"/>
  <c r="BK85" i="6"/>
  <c r="BK85" i="11" s="1"/>
  <c r="BK69" i="6"/>
  <c r="BK69" i="11" s="1"/>
  <c r="BK49" i="6"/>
  <c r="BK49" i="11" s="1"/>
  <c r="BK45" i="6"/>
  <c r="BK45" i="11" s="1"/>
  <c r="BK94" i="6"/>
  <c r="BK94" i="11" s="1"/>
  <c r="BK82" i="6"/>
  <c r="BK82" i="11" s="1"/>
  <c r="BK46" i="6"/>
  <c r="BK46" i="11" s="1"/>
  <c r="BK26" i="6"/>
  <c r="BK26" i="11" s="1"/>
  <c r="BK156" i="6"/>
  <c r="BK156" i="11" s="1"/>
  <c r="BK158" i="6"/>
  <c r="BK158" i="11" s="1"/>
  <c r="BK148" i="6"/>
  <c r="BK148" i="11" s="1"/>
  <c r="BK144" i="6"/>
  <c r="BK144" i="11" s="1"/>
  <c r="BK136" i="6"/>
  <c r="BK136" i="11" s="1"/>
  <c r="BK96" i="6"/>
  <c r="BK96" i="11" s="1"/>
  <c r="BK44" i="6"/>
  <c r="BK44" i="11" s="1"/>
  <c r="BK19" i="6"/>
  <c r="BK19" i="11" s="1"/>
  <c r="BK222" i="6"/>
  <c r="BK222" i="11" s="1"/>
  <c r="BK223" i="6"/>
  <c r="BK223" i="11" s="1"/>
  <c r="BK224" i="6"/>
  <c r="BK224" i="11" s="1"/>
  <c r="BK225" i="6"/>
  <c r="BK225" i="11" s="1"/>
  <c r="BK226" i="6"/>
  <c r="BK226" i="11" s="1"/>
  <c r="BK227" i="6"/>
  <c r="BK227" i="11" s="1"/>
  <c r="BK228" i="6"/>
  <c r="BK228" i="11" s="1"/>
  <c r="BK229" i="6"/>
  <c r="BK229" i="11" s="1"/>
  <c r="BK230" i="6"/>
  <c r="BK230" i="11" s="1"/>
  <c r="BK231" i="6"/>
  <c r="BK231" i="11" s="1"/>
  <c r="BK232" i="6"/>
  <c r="BK232" i="11" s="1"/>
  <c r="BK233" i="6"/>
  <c r="BK233" i="11" s="1"/>
  <c r="BK234" i="6"/>
  <c r="BK234" i="11" s="1"/>
  <c r="BK235" i="6"/>
  <c r="BK235" i="11" s="1"/>
  <c r="BK2" i="6"/>
  <c r="BK2" i="11" s="1"/>
  <c r="BK3" i="6"/>
  <c r="BK4" i="6"/>
  <c r="BK4" i="11" s="1"/>
  <c r="BK5" i="6"/>
  <c r="BK5" i="11" s="1"/>
  <c r="BK6" i="6"/>
  <c r="BK6" i="11" s="1"/>
  <c r="BK7" i="6"/>
  <c r="BK7" i="11" s="1"/>
  <c r="BK8" i="6"/>
  <c r="BK8" i="11" s="1"/>
  <c r="BK9" i="6"/>
  <c r="BK9" i="11" s="1"/>
  <c r="BK10" i="6"/>
  <c r="BK10" i="11" s="1"/>
  <c r="BK11" i="6"/>
  <c r="BK11" i="11" s="1"/>
  <c r="BK12" i="6"/>
  <c r="BK12" i="11" s="1"/>
  <c r="BK13" i="6"/>
  <c r="BK13" i="11" s="1"/>
  <c r="BK14" i="6"/>
  <c r="BK14" i="11" s="1"/>
  <c r="BK15" i="6"/>
  <c r="BK15" i="11" s="1"/>
  <c r="BK16" i="6"/>
  <c r="BK16" i="11" s="1"/>
  <c r="BK17" i="6"/>
  <c r="BK17" i="11" s="1"/>
  <c r="BK18" i="6"/>
  <c r="BK18" i="11" s="1"/>
  <c r="BK20" i="6"/>
  <c r="BK20" i="11" s="1"/>
  <c r="BK21" i="6"/>
  <c r="BK21" i="11" s="1"/>
  <c r="BK22" i="6"/>
  <c r="BK22" i="11" s="1"/>
  <c r="BK23" i="6"/>
  <c r="BK23" i="11" s="1"/>
  <c r="BK24" i="6"/>
  <c r="BK24" i="11" s="1"/>
  <c r="BK25" i="6"/>
  <c r="BK25" i="11" s="1"/>
  <c r="BK27" i="6"/>
  <c r="BK27" i="11" s="1"/>
  <c r="BK28" i="6"/>
  <c r="BK28" i="11" s="1"/>
  <c r="BK29" i="6"/>
  <c r="BK29" i="11" s="1"/>
  <c r="BK30" i="6"/>
  <c r="BK30" i="11" s="1"/>
  <c r="BK31" i="6"/>
  <c r="BK31" i="11" s="1"/>
  <c r="BK32" i="6"/>
  <c r="BK32" i="11" s="1"/>
  <c r="BK33" i="6"/>
  <c r="BK33" i="11" s="1"/>
  <c r="BK34" i="6"/>
  <c r="BK34" i="11" s="1"/>
  <c r="BK35" i="6"/>
  <c r="BK35" i="11" s="1"/>
  <c r="BK36" i="6"/>
  <c r="BK36" i="11" s="1"/>
  <c r="BK37" i="6"/>
  <c r="BK37" i="11" s="1"/>
  <c r="BK38" i="6"/>
  <c r="BK38" i="11" s="1"/>
  <c r="BK39" i="6"/>
  <c r="BK39" i="11" s="1"/>
  <c r="BK40" i="6"/>
  <c r="BK40" i="11" s="1"/>
  <c r="BK41" i="6"/>
  <c r="BK41" i="11" s="1"/>
  <c r="BK42" i="6"/>
  <c r="BK42" i="11" s="1"/>
  <c r="BK43" i="6"/>
  <c r="BK43" i="11" s="1"/>
  <c r="BK47" i="6"/>
  <c r="BK47" i="11" s="1"/>
  <c r="BK48" i="6"/>
  <c r="BK48" i="11" s="1"/>
  <c r="BK50" i="6"/>
  <c r="BK50" i="11" s="1"/>
  <c r="BK51" i="6"/>
  <c r="BK51" i="11" s="1"/>
  <c r="BK52" i="6"/>
  <c r="BK52" i="11" s="1"/>
  <c r="BK53" i="6"/>
  <c r="BK53" i="11" s="1"/>
  <c r="BK54" i="6"/>
  <c r="BK54" i="11" s="1"/>
  <c r="BK55" i="6"/>
  <c r="BK55" i="11" s="1"/>
  <c r="BK56" i="6"/>
  <c r="BK56" i="11" s="1"/>
  <c r="BK57" i="6"/>
  <c r="BK57" i="11" s="1"/>
  <c r="BK58" i="6"/>
  <c r="BK58" i="11" s="1"/>
  <c r="BK59" i="6"/>
  <c r="BK59" i="11" s="1"/>
  <c r="BK60" i="6"/>
  <c r="BK60" i="11" s="1"/>
  <c r="BK61" i="6"/>
  <c r="BK61" i="11" s="1"/>
  <c r="BK62" i="6"/>
  <c r="BK62" i="11" s="1"/>
  <c r="BK63" i="6"/>
  <c r="BK63" i="11" s="1"/>
  <c r="BK64" i="6"/>
  <c r="BK64" i="11" s="1"/>
  <c r="BK65" i="6"/>
  <c r="BK65" i="11" s="1"/>
  <c r="BK66" i="6"/>
  <c r="BK66" i="11" s="1"/>
  <c r="BK67" i="6"/>
  <c r="BK67" i="11" s="1"/>
  <c r="BK68" i="6"/>
  <c r="BK68" i="11" s="1"/>
  <c r="BK70" i="6"/>
  <c r="BK70" i="11" s="1"/>
  <c r="BK71" i="6"/>
  <c r="BK71" i="11" s="1"/>
  <c r="BK72" i="6"/>
  <c r="BK72" i="11" s="1"/>
  <c r="BK73" i="6"/>
  <c r="BK73" i="11" s="1"/>
  <c r="BK74" i="6"/>
  <c r="BK74" i="11" s="1"/>
  <c r="BK75" i="6"/>
  <c r="BK75" i="11" s="1"/>
  <c r="BK76" i="6"/>
  <c r="BK76" i="11" s="1"/>
  <c r="BK77" i="6"/>
  <c r="BK77" i="11" s="1"/>
  <c r="BK78" i="6"/>
  <c r="BK78" i="11" s="1"/>
  <c r="BK79" i="6"/>
  <c r="BK79" i="11" s="1"/>
  <c r="BK80" i="6"/>
  <c r="BK80" i="11" s="1"/>
  <c r="BK81" i="6"/>
  <c r="BK81" i="11" s="1"/>
  <c r="BK83" i="6"/>
  <c r="BK83" i="11" s="1"/>
  <c r="BK84" i="6"/>
  <c r="BK84" i="11" s="1"/>
  <c r="BK86" i="6"/>
  <c r="BK86" i="11" s="1"/>
  <c r="BK87" i="6"/>
  <c r="BK87" i="11" s="1"/>
  <c r="BK88" i="6"/>
  <c r="BK88" i="11" s="1"/>
  <c r="BK89" i="6"/>
  <c r="BK89" i="11" s="1"/>
  <c r="BK90" i="6"/>
  <c r="BK90" i="11" s="1"/>
  <c r="BK91" i="6"/>
  <c r="BK91" i="11" s="1"/>
  <c r="BK92" i="6"/>
  <c r="BK92" i="11" s="1"/>
  <c r="BK95" i="6"/>
  <c r="BK95" i="11" s="1"/>
  <c r="BK97" i="6"/>
  <c r="BK97" i="11" s="1"/>
  <c r="BK98" i="6"/>
  <c r="BK98" i="11" s="1"/>
  <c r="BK99" i="6"/>
  <c r="BK99" i="11" s="1"/>
  <c r="BK100" i="6"/>
  <c r="BK100" i="11" s="1"/>
  <c r="BK101" i="6"/>
  <c r="BK101" i="11" s="1"/>
  <c r="BK102" i="6"/>
  <c r="BK102" i="11" s="1"/>
  <c r="BK103" i="6"/>
  <c r="BK103" i="11" s="1"/>
  <c r="BK104" i="6"/>
  <c r="BK104" i="11" s="1"/>
  <c r="BK105" i="6"/>
  <c r="BK105" i="11" s="1"/>
  <c r="BK106" i="6"/>
  <c r="BK106" i="11" s="1"/>
  <c r="BK107" i="6"/>
  <c r="BK107" i="11" s="1"/>
  <c r="BK108" i="6"/>
  <c r="BK108" i="11" s="1"/>
  <c r="BK109" i="6"/>
  <c r="BK109" i="11" s="1"/>
  <c r="BK110" i="6"/>
  <c r="BK110" i="11" s="1"/>
  <c r="BK111" i="6"/>
  <c r="BK111" i="11" s="1"/>
  <c r="BK112" i="6"/>
  <c r="BK112" i="11" s="1"/>
  <c r="BK113" i="6"/>
  <c r="BK113" i="11" s="1"/>
  <c r="BK114" i="6"/>
  <c r="BK114" i="11" s="1"/>
  <c r="BK115" i="6"/>
  <c r="BK115" i="11" s="1"/>
  <c r="BK116" i="6"/>
  <c r="BK116" i="11" s="1"/>
  <c r="BK117" i="6"/>
  <c r="BK117" i="11" s="1"/>
  <c r="BK118" i="6"/>
  <c r="BK118" i="11" s="1"/>
  <c r="BK119" i="6"/>
  <c r="BK119" i="11" s="1"/>
  <c r="BK120" i="6"/>
  <c r="BK120" i="11" s="1"/>
  <c r="BK121" i="6"/>
  <c r="BK121" i="11" s="1"/>
  <c r="BK122" i="6"/>
  <c r="BK122" i="11" s="1"/>
  <c r="BK123" i="6"/>
  <c r="BK123" i="11" s="1"/>
  <c r="BK124" i="6"/>
  <c r="BK124" i="11" s="1"/>
  <c r="BK126" i="6"/>
  <c r="BK126" i="11" s="1"/>
  <c r="BK127" i="6"/>
  <c r="BK127" i="11" s="1"/>
  <c r="BK128" i="6"/>
  <c r="BK128" i="11" s="1"/>
  <c r="BK129" i="6"/>
  <c r="BK129" i="11" s="1"/>
  <c r="BK130" i="6"/>
  <c r="BK130" i="11" s="1"/>
  <c r="BK131" i="6"/>
  <c r="BK131" i="11" s="1"/>
  <c r="BK132" i="6"/>
  <c r="BK132" i="11" s="1"/>
  <c r="BK133" i="6"/>
  <c r="BK133" i="11" s="1"/>
  <c r="BK134" i="6"/>
  <c r="BK134" i="11" s="1"/>
  <c r="BK135" i="6"/>
  <c r="BK135" i="11" s="1"/>
  <c r="BK137" i="6"/>
  <c r="BK137" i="11" s="1"/>
  <c r="BK138" i="6"/>
  <c r="BK138" i="11" s="1"/>
  <c r="BK139" i="6"/>
  <c r="BK139" i="11" s="1"/>
  <c r="BK140" i="6"/>
  <c r="BK140" i="11" s="1"/>
  <c r="BK141" i="6"/>
  <c r="BK141" i="11" s="1"/>
  <c r="BK142" i="6"/>
  <c r="BK142" i="11" s="1"/>
  <c r="BK143" i="6"/>
  <c r="BK143" i="11" s="1"/>
  <c r="BK145" i="6"/>
  <c r="BK145" i="11" s="1"/>
  <c r="BK146" i="6"/>
  <c r="BK146" i="11" s="1"/>
  <c r="BK147" i="6"/>
  <c r="BK147" i="11" s="1"/>
  <c r="BK149" i="6"/>
  <c r="BK149" i="11" s="1"/>
  <c r="BK150" i="6"/>
  <c r="BK150" i="11" s="1"/>
  <c r="BK151" i="6"/>
  <c r="BK151" i="11" s="1"/>
  <c r="BK152" i="6"/>
  <c r="BK152" i="11" s="1"/>
  <c r="BK153" i="6"/>
  <c r="BK153" i="11" s="1"/>
  <c r="BK154" i="6"/>
  <c r="BK154" i="11" s="1"/>
  <c r="BK155" i="6"/>
  <c r="BK155" i="11" s="1"/>
  <c r="BK157" i="6"/>
  <c r="BK157" i="11" s="1"/>
  <c r="BK162" i="6"/>
  <c r="BK162" i="11" s="1"/>
  <c r="BK163" i="6"/>
  <c r="BK163" i="11" s="1"/>
  <c r="BK164" i="6"/>
  <c r="BK164" i="11" s="1"/>
  <c r="BK165" i="6"/>
  <c r="BK165" i="11" s="1"/>
  <c r="BK166" i="6"/>
  <c r="BK166" i="11" s="1"/>
  <c r="BK167" i="6"/>
  <c r="BK167" i="11" s="1"/>
  <c r="BK169" i="6"/>
  <c r="BK169" i="11" s="1"/>
  <c r="BK170" i="6"/>
  <c r="BK170" i="11" s="1"/>
  <c r="BK171" i="6"/>
  <c r="BK171" i="11" s="1"/>
  <c r="BK172" i="6"/>
  <c r="BK172" i="11" s="1"/>
  <c r="BK173" i="6"/>
  <c r="BK173" i="11" s="1"/>
  <c r="BK174" i="6"/>
  <c r="BK174" i="11" s="1"/>
  <c r="BK175" i="6"/>
  <c r="BK175" i="11" s="1"/>
  <c r="BK176" i="6"/>
  <c r="BK176" i="11" s="1"/>
  <c r="BK177" i="6"/>
  <c r="BK177" i="11" s="1"/>
  <c r="BK178" i="6"/>
  <c r="BK178" i="11" s="1"/>
  <c r="BK179" i="6"/>
  <c r="BK179" i="11" s="1"/>
  <c r="BK180" i="6"/>
  <c r="BK180" i="11" s="1"/>
  <c r="BK182" i="6"/>
  <c r="BK182" i="11" s="1"/>
  <c r="BK183" i="6"/>
  <c r="BK183" i="11" s="1"/>
  <c r="BK184" i="6"/>
  <c r="BK184" i="11" s="1"/>
  <c r="BK185" i="6"/>
  <c r="BK185" i="11" s="1"/>
  <c r="BK186" i="6"/>
  <c r="BK186" i="11" s="1"/>
  <c r="BK187" i="6"/>
  <c r="BK187" i="11" s="1"/>
  <c r="BK188" i="6"/>
  <c r="BK188" i="11" s="1"/>
  <c r="BK189" i="6"/>
  <c r="BK189" i="11" s="1"/>
  <c r="BK190" i="6"/>
  <c r="BK190" i="11" s="1"/>
  <c r="BK191" i="6"/>
  <c r="BK191" i="11" s="1"/>
  <c r="BK192" i="6"/>
  <c r="BK192" i="11" s="1"/>
  <c r="BK193" i="6"/>
  <c r="BK193" i="11" s="1"/>
  <c r="BK194" i="6"/>
  <c r="BK194" i="11" s="1"/>
  <c r="BK195" i="6"/>
  <c r="BK195" i="11" s="1"/>
  <c r="BK196" i="6"/>
  <c r="BK196" i="11" s="1"/>
  <c r="BK197" i="6"/>
  <c r="BK197" i="11" s="1"/>
  <c r="BK198" i="6"/>
  <c r="BK198" i="11" s="1"/>
  <c r="BK199" i="6"/>
  <c r="BK199" i="11" s="1"/>
  <c r="BK200" i="6"/>
  <c r="BK200" i="11" s="1"/>
  <c r="BK201" i="6"/>
  <c r="BK201" i="11" s="1"/>
  <c r="BK203" i="6"/>
  <c r="BK203" i="11" s="1"/>
  <c r="BK204" i="6"/>
  <c r="BK204" i="11" s="1"/>
  <c r="BK205" i="6"/>
  <c r="BK205" i="11" s="1"/>
  <c r="BK206" i="6"/>
  <c r="BK206" i="11" s="1"/>
  <c r="BK207" i="6"/>
  <c r="BK207" i="11" s="1"/>
  <c r="BK208" i="6"/>
  <c r="BK208" i="11" s="1"/>
  <c r="BK209" i="6"/>
  <c r="BK209" i="11" s="1"/>
  <c r="BK211" i="6"/>
  <c r="BK211" i="11" s="1"/>
  <c r="BK212" i="6"/>
  <c r="BK212" i="11" s="1"/>
  <c r="BK213" i="6"/>
  <c r="BK213" i="11" s="1"/>
  <c r="BK214" i="6"/>
  <c r="BK214" i="11" s="1"/>
  <c r="BK215" i="6"/>
  <c r="BK215" i="11" s="1"/>
  <c r="BK216" i="6"/>
  <c r="BK216" i="11" s="1"/>
  <c r="BK217" i="6"/>
  <c r="BK217" i="11" s="1"/>
  <c r="BK218" i="6"/>
  <c r="BK218" i="11" s="1"/>
  <c r="BK219" i="6"/>
  <c r="BK219" i="11" s="1"/>
  <c r="BK220" i="6"/>
  <c r="BK220" i="11" s="1"/>
  <c r="BK221" i="6"/>
  <c r="BK221" i="11" s="1"/>
  <c r="AX180" i="6"/>
  <c r="AX180" i="11" s="1"/>
  <c r="AX180" i="7"/>
  <c r="AX180" i="10" s="1"/>
  <c r="AX182" i="6"/>
  <c r="AX182" i="11" s="1"/>
  <c r="AX182" i="7"/>
  <c r="AX182" i="10" s="1"/>
  <c r="O233" i="6"/>
  <c r="O233" i="11" s="1"/>
  <c r="O233" i="7"/>
  <c r="O233" i="10" s="1"/>
  <c r="K123" i="6"/>
  <c r="K123" i="11" s="1"/>
  <c r="K123" i="7"/>
  <c r="K123" i="10" s="1"/>
  <c r="AX17" i="6"/>
  <c r="AX17" i="11" s="1"/>
  <c r="AX17" i="7"/>
  <c r="AX17" i="10" s="1"/>
  <c r="AX87" i="6"/>
  <c r="AX87" i="11" s="1"/>
  <c r="AX87" i="7"/>
  <c r="AX87" i="10" s="1"/>
  <c r="AV181" i="6"/>
  <c r="AV181" i="11" s="1"/>
  <c r="AV181" i="7"/>
  <c r="AV181" i="10" s="1"/>
  <c r="AY173" i="6"/>
  <c r="AY173" i="11" s="1"/>
  <c r="AY173" i="7"/>
  <c r="AY173" i="10" s="1"/>
  <c r="K77" i="6"/>
  <c r="K77" i="11" s="1"/>
  <c r="K77" i="7"/>
  <c r="K77" i="10" s="1"/>
  <c r="AX55" i="6"/>
  <c r="AX55" i="11" s="1"/>
  <c r="AX55" i="7"/>
  <c r="AX55" i="10" s="1"/>
  <c r="AY226" i="6"/>
  <c r="AY226" i="11" s="1"/>
  <c r="AY226" i="7"/>
  <c r="AY226" i="10" s="1"/>
  <c r="AO187" i="6"/>
  <c r="AO187" i="11" s="1"/>
  <c r="AO187" i="7"/>
  <c r="AO187" i="10" s="1"/>
  <c r="J216" i="6"/>
  <c r="J216" i="11" s="1"/>
  <c r="J216" i="7"/>
  <c r="J216" i="10" s="1"/>
  <c r="J109" i="6"/>
  <c r="J109" i="11" s="1"/>
  <c r="J109" i="7"/>
  <c r="J109" i="10" s="1"/>
  <c r="AY182" i="6"/>
  <c r="AY182" i="11" s="1"/>
  <c r="AY182" i="7"/>
  <c r="AY182" i="10" s="1"/>
  <c r="L119" i="6"/>
  <c r="L119" i="11" s="1"/>
  <c r="L119" i="7"/>
  <c r="L119" i="10" s="1"/>
  <c r="AD224" i="6"/>
  <c r="AD224" i="11" s="1"/>
  <c r="AD224" i="7"/>
  <c r="AD224" i="10" s="1"/>
  <c r="AX61" i="6"/>
  <c r="AX61" i="11" s="1"/>
  <c r="AX61" i="7"/>
  <c r="AX61" i="10" s="1"/>
  <c r="AX60" i="6"/>
  <c r="AX60" i="11" s="1"/>
  <c r="AX60" i="7"/>
  <c r="AX60" i="10" s="1"/>
  <c r="J229" i="6"/>
  <c r="J229" i="11" s="1"/>
  <c r="J229" i="7"/>
  <c r="J229" i="10" s="1"/>
  <c r="AP199" i="6"/>
  <c r="AP199" i="11" s="1"/>
  <c r="AP199" i="7"/>
  <c r="AP199" i="10" s="1"/>
  <c r="K67" i="6"/>
  <c r="K67" i="11" s="1"/>
  <c r="K67" i="7"/>
  <c r="K67" i="10" s="1"/>
  <c r="AG99" i="6"/>
  <c r="AG99" i="11" s="1"/>
  <c r="AG99" i="7"/>
  <c r="AG99" i="10" s="1"/>
  <c r="I198" i="6"/>
  <c r="I198" i="11" s="1"/>
  <c r="I198" i="7"/>
  <c r="I198" i="10" s="1"/>
  <c r="AY38" i="6"/>
  <c r="AY38" i="11" s="1"/>
  <c r="AY38" i="7"/>
  <c r="AY38" i="10" s="1"/>
  <c r="J220" i="6"/>
  <c r="J220" i="11" s="1"/>
  <c r="J220" i="7"/>
  <c r="J220" i="10" s="1"/>
  <c r="AZ147" i="6"/>
  <c r="AZ147" i="11" s="1"/>
  <c r="AZ147" i="7"/>
  <c r="AZ147" i="10" s="1"/>
  <c r="AL133" i="6"/>
  <c r="AL133" i="11" s="1"/>
  <c r="AL133" i="7"/>
  <c r="AL133" i="10" s="1"/>
  <c r="AY25" i="6"/>
  <c r="AY25" i="11" s="1"/>
  <c r="AY25" i="7"/>
  <c r="AY25" i="10" s="1"/>
  <c r="AW148" i="6"/>
  <c r="AW148" i="11" s="1"/>
  <c r="AW148" i="7"/>
  <c r="AW148" i="10" s="1"/>
  <c r="AX212" i="6"/>
  <c r="AX212" i="11" s="1"/>
  <c r="AX212" i="7"/>
  <c r="AX212" i="10" s="1"/>
  <c r="J200" i="6"/>
  <c r="J200" i="11" s="1"/>
  <c r="J200" i="7"/>
  <c r="J200" i="10" s="1"/>
  <c r="K16" i="6"/>
  <c r="K16" i="11" s="1"/>
  <c r="K16" i="7"/>
  <c r="K16" i="10" s="1"/>
  <c r="BM159" i="7"/>
  <c r="BM159" i="10" s="1"/>
  <c r="BM168" i="7"/>
  <c r="BM168" i="10" s="1"/>
  <c r="BM160" i="7"/>
  <c r="BM160" i="10" s="1"/>
  <c r="BM156" i="7"/>
  <c r="BM156" i="10" s="1"/>
  <c r="BM148" i="7"/>
  <c r="BM148" i="10" s="1"/>
  <c r="BM144" i="7"/>
  <c r="BM144" i="10" s="1"/>
  <c r="BM136" i="7"/>
  <c r="BM136" i="10" s="1"/>
  <c r="BM181" i="7"/>
  <c r="BM181" i="10" s="1"/>
  <c r="BM161" i="7"/>
  <c r="BM161" i="10" s="1"/>
  <c r="BM125" i="7"/>
  <c r="BM125" i="10" s="1"/>
  <c r="BM210" i="7"/>
  <c r="BM210" i="10" s="1"/>
  <c r="BM202" i="7"/>
  <c r="BM202" i="10" s="1"/>
  <c r="BM158" i="7"/>
  <c r="BM158" i="10" s="1"/>
  <c r="BM94" i="7"/>
  <c r="BM94" i="10" s="1"/>
  <c r="BM82" i="7"/>
  <c r="BM82" i="10" s="1"/>
  <c r="BM46" i="7"/>
  <c r="BM46" i="10" s="1"/>
  <c r="BM26" i="7"/>
  <c r="BM26" i="10" s="1"/>
  <c r="BM19" i="7"/>
  <c r="BM19" i="10" s="1"/>
  <c r="BM96" i="7"/>
  <c r="BM96" i="10" s="1"/>
  <c r="BM44" i="7"/>
  <c r="BM44" i="10" s="1"/>
  <c r="BM93" i="7"/>
  <c r="BM93" i="10" s="1"/>
  <c r="BM85" i="7"/>
  <c r="BM85" i="10" s="1"/>
  <c r="BM69" i="7"/>
  <c r="BM69" i="10" s="1"/>
  <c r="BM49" i="7"/>
  <c r="BM49" i="10" s="1"/>
  <c r="BM45" i="7"/>
  <c r="BM45" i="10" s="1"/>
  <c r="BM222" i="7"/>
  <c r="BM222" i="10" s="1"/>
  <c r="BM223" i="7"/>
  <c r="BM223" i="10" s="1"/>
  <c r="BM224" i="7"/>
  <c r="BM224" i="10" s="1"/>
  <c r="BM225" i="7"/>
  <c r="BM225" i="10" s="1"/>
  <c r="BM226" i="7"/>
  <c r="BM226" i="10" s="1"/>
  <c r="BM227" i="7"/>
  <c r="BM227" i="10" s="1"/>
  <c r="BM228" i="7"/>
  <c r="BM228" i="10" s="1"/>
  <c r="BM229" i="7"/>
  <c r="BM229" i="10" s="1"/>
  <c r="BM230" i="7"/>
  <c r="BM230" i="10" s="1"/>
  <c r="BM231" i="7"/>
  <c r="BM231" i="10" s="1"/>
  <c r="BM232" i="7"/>
  <c r="BM232" i="10" s="1"/>
  <c r="BM233" i="7"/>
  <c r="BM233" i="10" s="1"/>
  <c r="BM234" i="7"/>
  <c r="BM234" i="10" s="1"/>
  <c r="BM235" i="7"/>
  <c r="BM235" i="10" s="1"/>
  <c r="BM2" i="7"/>
  <c r="BM2" i="10" s="1"/>
  <c r="BM3" i="7"/>
  <c r="BM3" i="10" s="1"/>
  <c r="BM4" i="7"/>
  <c r="BM4" i="10" s="1"/>
  <c r="BM5" i="7"/>
  <c r="BM5" i="10" s="1"/>
  <c r="BM6" i="7"/>
  <c r="BM6" i="10" s="1"/>
  <c r="BM7" i="7"/>
  <c r="BM7" i="10" s="1"/>
  <c r="BM8" i="7"/>
  <c r="BM8" i="10" s="1"/>
  <c r="BM9" i="7"/>
  <c r="BM9" i="10" s="1"/>
  <c r="BM10" i="7"/>
  <c r="BM10" i="10" s="1"/>
  <c r="BM11" i="7"/>
  <c r="BM11" i="10" s="1"/>
  <c r="BM12" i="7"/>
  <c r="BM12" i="10" s="1"/>
  <c r="BM13" i="7"/>
  <c r="BM13" i="10" s="1"/>
  <c r="BM14" i="7"/>
  <c r="BM14" i="10" s="1"/>
  <c r="BM15" i="7"/>
  <c r="BM15" i="10" s="1"/>
  <c r="BM16" i="7"/>
  <c r="BM16" i="10" s="1"/>
  <c r="BM17" i="7"/>
  <c r="BM17" i="10" s="1"/>
  <c r="BM18" i="7"/>
  <c r="BM18" i="10" s="1"/>
  <c r="BM20" i="7"/>
  <c r="BM20" i="10" s="1"/>
  <c r="BM21" i="7"/>
  <c r="BM21" i="10" s="1"/>
  <c r="BM22" i="7"/>
  <c r="BM22" i="10" s="1"/>
  <c r="BM23" i="7"/>
  <c r="BM23" i="10" s="1"/>
  <c r="BM24" i="7"/>
  <c r="BM24" i="10" s="1"/>
  <c r="BM25" i="7"/>
  <c r="BM25" i="10" s="1"/>
  <c r="BM27" i="7"/>
  <c r="BM27" i="10" s="1"/>
  <c r="BM28" i="7"/>
  <c r="BM28" i="10" s="1"/>
  <c r="BM29" i="7"/>
  <c r="BM29" i="10" s="1"/>
  <c r="BM30" i="7"/>
  <c r="BM30" i="10" s="1"/>
  <c r="BM31" i="7"/>
  <c r="BM31" i="10" s="1"/>
  <c r="BM32" i="7"/>
  <c r="BM32" i="10" s="1"/>
  <c r="BM33" i="7"/>
  <c r="BM33" i="10" s="1"/>
  <c r="BM34" i="7"/>
  <c r="BM34" i="10" s="1"/>
  <c r="BM35" i="7"/>
  <c r="BM35" i="10" s="1"/>
  <c r="BM36" i="7"/>
  <c r="BM36" i="10" s="1"/>
  <c r="BM37" i="7"/>
  <c r="BM37" i="10" s="1"/>
  <c r="BM38" i="7"/>
  <c r="BM38" i="10" s="1"/>
  <c r="BM39" i="7"/>
  <c r="BM39" i="10" s="1"/>
  <c r="BM40" i="7"/>
  <c r="BM40" i="10" s="1"/>
  <c r="BM41" i="7"/>
  <c r="BM41" i="10" s="1"/>
  <c r="BM42" i="7"/>
  <c r="BM42" i="10" s="1"/>
  <c r="BM43" i="7"/>
  <c r="BM43" i="10" s="1"/>
  <c r="BM47" i="7"/>
  <c r="BM47" i="10" s="1"/>
  <c r="BM48" i="7"/>
  <c r="BM48" i="10" s="1"/>
  <c r="BM50" i="7"/>
  <c r="BM50" i="10" s="1"/>
  <c r="BM51" i="7"/>
  <c r="BM51" i="10" s="1"/>
  <c r="BM52" i="7"/>
  <c r="BM52" i="10" s="1"/>
  <c r="BM53" i="7"/>
  <c r="BM53" i="10" s="1"/>
  <c r="BM54" i="7"/>
  <c r="BM54" i="10" s="1"/>
  <c r="BM55" i="7"/>
  <c r="BM55" i="10" s="1"/>
  <c r="BM56" i="7"/>
  <c r="BM56" i="10" s="1"/>
  <c r="BM57" i="7"/>
  <c r="BM57" i="10" s="1"/>
  <c r="BM58" i="7"/>
  <c r="BM58" i="10" s="1"/>
  <c r="BM59" i="7"/>
  <c r="BM59" i="10" s="1"/>
  <c r="BM60" i="7"/>
  <c r="BM60" i="10" s="1"/>
  <c r="BM61" i="7"/>
  <c r="BM61" i="10" s="1"/>
  <c r="BM62" i="7"/>
  <c r="BM62" i="10" s="1"/>
  <c r="BM63" i="7"/>
  <c r="BM63" i="10" s="1"/>
  <c r="BM64" i="7"/>
  <c r="BM64" i="10" s="1"/>
  <c r="BM65" i="7"/>
  <c r="BM65" i="10" s="1"/>
  <c r="BM66" i="7"/>
  <c r="BM66" i="10" s="1"/>
  <c r="BM67" i="7"/>
  <c r="BM67" i="10" s="1"/>
  <c r="BM68" i="7"/>
  <c r="BM68" i="10" s="1"/>
  <c r="BM70" i="7"/>
  <c r="BM70" i="10" s="1"/>
  <c r="BM71" i="7"/>
  <c r="BM71" i="10" s="1"/>
  <c r="BM72" i="7"/>
  <c r="BM72" i="10" s="1"/>
  <c r="BM73" i="7"/>
  <c r="BM73" i="10" s="1"/>
  <c r="BM74" i="7"/>
  <c r="BM74" i="10" s="1"/>
  <c r="BM75" i="7"/>
  <c r="BM75" i="10" s="1"/>
  <c r="BM76" i="7"/>
  <c r="BM76" i="10" s="1"/>
  <c r="BM77" i="7"/>
  <c r="BM77" i="10" s="1"/>
  <c r="BM78" i="7"/>
  <c r="BM78" i="10" s="1"/>
  <c r="BM79" i="7"/>
  <c r="BM79" i="10" s="1"/>
  <c r="BM80" i="7"/>
  <c r="BM80" i="10" s="1"/>
  <c r="BM81" i="7"/>
  <c r="BM81" i="10" s="1"/>
  <c r="BM83" i="7"/>
  <c r="BM83" i="10" s="1"/>
  <c r="BM84" i="7"/>
  <c r="BM84" i="10" s="1"/>
  <c r="BM86" i="7"/>
  <c r="BM86" i="10" s="1"/>
  <c r="BM87" i="7"/>
  <c r="BM87" i="10" s="1"/>
  <c r="BM88" i="7"/>
  <c r="BM88" i="10" s="1"/>
  <c r="BM89" i="7"/>
  <c r="BM89" i="10" s="1"/>
  <c r="BM90" i="7"/>
  <c r="BM90" i="10" s="1"/>
  <c r="BM91" i="7"/>
  <c r="BM91" i="10" s="1"/>
  <c r="BM92" i="7"/>
  <c r="BM92" i="10" s="1"/>
  <c r="BM95" i="7"/>
  <c r="BM95" i="10" s="1"/>
  <c r="BM97" i="7"/>
  <c r="BM97" i="10" s="1"/>
  <c r="BM98" i="7"/>
  <c r="BM98" i="10" s="1"/>
  <c r="BM99" i="7"/>
  <c r="BM99" i="10" s="1"/>
  <c r="BM100" i="7"/>
  <c r="BM100" i="10" s="1"/>
  <c r="BM101" i="7"/>
  <c r="BM101" i="10" s="1"/>
  <c r="BM102" i="7"/>
  <c r="BM102" i="10" s="1"/>
  <c r="BM103" i="7"/>
  <c r="BM103" i="10" s="1"/>
  <c r="BM104" i="7"/>
  <c r="BM104" i="10" s="1"/>
  <c r="BM105" i="7"/>
  <c r="BM105" i="10" s="1"/>
  <c r="BM106" i="7"/>
  <c r="BM106" i="10" s="1"/>
  <c r="BM107" i="7"/>
  <c r="BM107" i="10" s="1"/>
  <c r="BM108" i="7"/>
  <c r="BM108" i="10" s="1"/>
  <c r="BM109" i="7"/>
  <c r="BM109" i="10" s="1"/>
  <c r="BM110" i="7"/>
  <c r="BM110" i="10" s="1"/>
  <c r="BM111" i="7"/>
  <c r="BM111" i="10" s="1"/>
  <c r="BM112" i="7"/>
  <c r="BM112" i="10" s="1"/>
  <c r="BM113" i="7"/>
  <c r="BM113" i="10" s="1"/>
  <c r="BM114" i="7"/>
  <c r="BM114" i="10" s="1"/>
  <c r="BM115" i="7"/>
  <c r="BM115" i="10" s="1"/>
  <c r="BM116" i="7"/>
  <c r="BM116" i="10" s="1"/>
  <c r="BM117" i="7"/>
  <c r="BM117" i="10" s="1"/>
  <c r="BM118" i="7"/>
  <c r="BM118" i="10" s="1"/>
  <c r="BM119" i="7"/>
  <c r="BM119" i="10" s="1"/>
  <c r="BM120" i="7"/>
  <c r="BM120" i="10" s="1"/>
  <c r="BM121" i="7"/>
  <c r="BM121" i="10" s="1"/>
  <c r="BM122" i="7"/>
  <c r="BM122" i="10" s="1"/>
  <c r="BM123" i="7"/>
  <c r="BM123" i="10" s="1"/>
  <c r="BM124" i="7"/>
  <c r="BM124" i="10" s="1"/>
  <c r="BM126" i="7"/>
  <c r="BM126" i="10" s="1"/>
  <c r="BM127" i="7"/>
  <c r="BM127" i="10" s="1"/>
  <c r="BM128" i="7"/>
  <c r="BM128" i="10" s="1"/>
  <c r="BM129" i="7"/>
  <c r="BM129" i="10" s="1"/>
  <c r="BM130" i="7"/>
  <c r="BM130" i="10" s="1"/>
  <c r="BM131" i="7"/>
  <c r="BM131" i="10" s="1"/>
  <c r="BM132" i="7"/>
  <c r="BM132" i="10" s="1"/>
  <c r="BM133" i="7"/>
  <c r="BM133" i="10" s="1"/>
  <c r="BM134" i="7"/>
  <c r="BM134" i="10" s="1"/>
  <c r="BM135" i="7"/>
  <c r="BM135" i="10" s="1"/>
  <c r="BM137" i="7"/>
  <c r="BM137" i="10" s="1"/>
  <c r="BM138" i="7"/>
  <c r="BM138" i="10" s="1"/>
  <c r="BM139" i="7"/>
  <c r="BM139" i="10" s="1"/>
  <c r="BM140" i="7"/>
  <c r="BM140" i="10" s="1"/>
  <c r="BM141" i="7"/>
  <c r="BM141" i="10" s="1"/>
  <c r="BM142" i="7"/>
  <c r="BM142" i="10" s="1"/>
  <c r="BM143" i="7"/>
  <c r="BM143" i="10" s="1"/>
  <c r="BM145" i="7"/>
  <c r="BM145" i="10" s="1"/>
  <c r="BM146" i="7"/>
  <c r="BM146" i="10" s="1"/>
  <c r="BM147" i="7"/>
  <c r="BM147" i="10" s="1"/>
  <c r="BM149" i="7"/>
  <c r="BM149" i="10" s="1"/>
  <c r="BM150" i="7"/>
  <c r="BM150" i="10" s="1"/>
  <c r="BM151" i="7"/>
  <c r="BM151" i="10" s="1"/>
  <c r="BM152" i="7"/>
  <c r="BM152" i="10" s="1"/>
  <c r="BM153" i="7"/>
  <c r="BM153" i="10" s="1"/>
  <c r="BM154" i="7"/>
  <c r="BM154" i="10" s="1"/>
  <c r="BM155" i="7"/>
  <c r="BM155" i="10" s="1"/>
  <c r="BM157" i="7"/>
  <c r="BM157" i="10" s="1"/>
  <c r="BM162" i="7"/>
  <c r="BM162" i="10" s="1"/>
  <c r="BM163" i="7"/>
  <c r="BM163" i="10" s="1"/>
  <c r="BM164" i="7"/>
  <c r="BM164" i="10" s="1"/>
  <c r="BM165" i="7"/>
  <c r="BM165" i="10" s="1"/>
  <c r="BM166" i="7"/>
  <c r="BM166" i="10" s="1"/>
  <c r="BM167" i="7"/>
  <c r="BM167" i="10" s="1"/>
  <c r="BM169" i="7"/>
  <c r="BM169" i="10" s="1"/>
  <c r="BM170" i="7"/>
  <c r="BM170" i="10" s="1"/>
  <c r="BM171" i="7"/>
  <c r="BM171" i="10" s="1"/>
  <c r="BM172" i="7"/>
  <c r="BM172" i="10" s="1"/>
  <c r="BM173" i="7"/>
  <c r="BM173" i="10" s="1"/>
  <c r="BM174" i="7"/>
  <c r="BM174" i="10" s="1"/>
  <c r="BM175" i="7"/>
  <c r="BM175" i="10" s="1"/>
  <c r="BM176" i="7"/>
  <c r="BM176" i="10" s="1"/>
  <c r="BM177" i="7"/>
  <c r="BM177" i="10" s="1"/>
  <c r="BM178" i="7"/>
  <c r="BM178" i="10" s="1"/>
  <c r="BM179" i="7"/>
  <c r="BM179" i="10" s="1"/>
  <c r="BM180" i="7"/>
  <c r="BM180" i="10" s="1"/>
  <c r="BM182" i="7"/>
  <c r="BM182" i="10" s="1"/>
  <c r="BM183" i="7"/>
  <c r="BM183" i="10" s="1"/>
  <c r="BM184" i="7"/>
  <c r="BM184" i="10" s="1"/>
  <c r="BM185" i="7"/>
  <c r="BM185" i="10" s="1"/>
  <c r="BM186" i="7"/>
  <c r="BM186" i="10" s="1"/>
  <c r="BM187" i="7"/>
  <c r="BM187" i="10" s="1"/>
  <c r="BM188" i="7"/>
  <c r="BM188" i="10" s="1"/>
  <c r="BM189" i="7"/>
  <c r="BM189" i="10" s="1"/>
  <c r="BM190" i="7"/>
  <c r="BM190" i="10" s="1"/>
  <c r="BM191" i="7"/>
  <c r="BM191" i="10" s="1"/>
  <c r="BM192" i="7"/>
  <c r="BM192" i="10" s="1"/>
  <c r="BM193" i="7"/>
  <c r="BM193" i="10" s="1"/>
  <c r="BM194" i="7"/>
  <c r="BM194" i="10" s="1"/>
  <c r="BM195" i="7"/>
  <c r="BM195" i="10" s="1"/>
  <c r="BM196" i="7"/>
  <c r="BM196" i="10" s="1"/>
  <c r="BM197" i="7"/>
  <c r="BM197" i="10" s="1"/>
  <c r="BM198" i="7"/>
  <c r="BM198" i="10" s="1"/>
  <c r="BM199" i="7"/>
  <c r="BM199" i="10" s="1"/>
  <c r="BM200" i="7"/>
  <c r="BM200" i="10" s="1"/>
  <c r="BM201" i="7"/>
  <c r="BM201" i="10" s="1"/>
  <c r="BM203" i="7"/>
  <c r="BM203" i="10" s="1"/>
  <c r="BM204" i="7"/>
  <c r="BM204" i="10" s="1"/>
  <c r="BM205" i="7"/>
  <c r="BM205" i="10" s="1"/>
  <c r="BM206" i="7"/>
  <c r="BM206" i="10" s="1"/>
  <c r="BM207" i="7"/>
  <c r="BM207" i="10" s="1"/>
  <c r="BM208" i="7"/>
  <c r="BM208" i="10" s="1"/>
  <c r="BM209" i="7"/>
  <c r="BM209" i="10" s="1"/>
  <c r="BM211" i="7"/>
  <c r="BM211" i="10" s="1"/>
  <c r="BM212" i="7"/>
  <c r="BM212" i="10" s="1"/>
  <c r="BM213" i="7"/>
  <c r="BM213" i="10" s="1"/>
  <c r="BM214" i="7"/>
  <c r="BM214" i="10" s="1"/>
  <c r="BM215" i="7"/>
  <c r="BM215" i="10" s="1"/>
  <c r="BM216" i="7"/>
  <c r="BM216" i="10" s="1"/>
  <c r="BM217" i="7"/>
  <c r="BM217" i="10" s="1"/>
  <c r="BM218" i="7"/>
  <c r="BM218" i="10" s="1"/>
  <c r="BM219" i="7"/>
  <c r="BM219" i="10" s="1"/>
  <c r="BM220" i="7"/>
  <c r="BM220" i="10" s="1"/>
  <c r="BM221" i="7"/>
  <c r="BM221" i="10" s="1"/>
  <c r="AK134" i="6"/>
  <c r="AK134" i="11" s="1"/>
  <c r="AK134" i="7"/>
  <c r="AK134" i="10" s="1"/>
  <c r="J207" i="6"/>
  <c r="J207" i="11" s="1"/>
  <c r="J207" i="7"/>
  <c r="J207" i="10" s="1"/>
  <c r="K177" i="6"/>
  <c r="K177" i="11" s="1"/>
  <c r="K177" i="7"/>
  <c r="K177" i="10" s="1"/>
  <c r="AF99" i="6"/>
  <c r="AF99" i="11" s="1"/>
  <c r="AF99" i="7"/>
  <c r="AF99" i="10" s="1"/>
  <c r="CA109" i="1"/>
  <c r="BZ139" i="1"/>
  <c r="AY184" i="6"/>
  <c r="AY184" i="11" s="1"/>
  <c r="AY184" i="7"/>
  <c r="AY184" i="10" s="1"/>
  <c r="BW174" i="3"/>
  <c r="BZ176" i="1"/>
  <c r="CA123" i="1"/>
  <c r="BY121" i="3" s="1"/>
  <c r="BZ115" i="1"/>
  <c r="BX113" i="3" s="1"/>
  <c r="EC186" i="1"/>
  <c r="BZ57" i="1"/>
  <c r="BX55" i="3" s="1"/>
  <c r="CB186" i="1"/>
  <c r="BZ184" i="3" s="1"/>
  <c r="CA173" i="1"/>
  <c r="BY171" i="3" s="1"/>
  <c r="CA232" i="1"/>
  <c r="BY230" i="3" s="1"/>
  <c r="CA22" i="1"/>
  <c r="BY20" i="3" s="1"/>
  <c r="BZ24" i="1"/>
  <c r="BX22" i="3" s="1"/>
  <c r="BZ152" i="1"/>
  <c r="BX150" i="3" s="1"/>
  <c r="EC27" i="1"/>
  <c r="AZ27" i="1" s="1"/>
  <c r="AX25" i="3" s="1"/>
  <c r="BZ156" i="1"/>
  <c r="BX154" i="3" s="1"/>
  <c r="BZ225" i="1"/>
  <c r="BX223" i="3" s="1"/>
  <c r="CA43" i="1"/>
  <c r="BY41" i="3" s="1"/>
  <c r="BZ13" i="1"/>
  <c r="BX11" i="3" s="1"/>
  <c r="EB57" i="1"/>
  <c r="AY57" i="1" s="1"/>
  <c r="AW55" i="3" s="1"/>
  <c r="CA191" i="1"/>
  <c r="BY189" i="3" s="1"/>
  <c r="BZ14" i="1"/>
  <c r="BX12" i="3" s="1"/>
  <c r="CB105" i="1"/>
  <c r="BZ103" i="3" s="1"/>
  <c r="CA18" i="1"/>
  <c r="BY16" i="3" s="1"/>
  <c r="CA6" i="1"/>
  <c r="BY4" i="3" s="1"/>
  <c r="CA120" i="1"/>
  <c r="BY118" i="3" s="1"/>
  <c r="BZ214" i="1"/>
  <c r="BX212" i="3" s="1"/>
  <c r="BZ175" i="1"/>
  <c r="BX173" i="3" s="1"/>
  <c r="BZ40" i="1"/>
  <c r="BX38" i="3" s="1"/>
  <c r="BX316" i="1"/>
  <c r="BZ143" i="1"/>
  <c r="BX141" i="3" s="1"/>
  <c r="CA200" i="1"/>
  <c r="BY198" i="3" s="1"/>
  <c r="BZ187" i="1"/>
  <c r="BX185" i="3" s="1"/>
  <c r="BZ25" i="1"/>
  <c r="BX23" i="3" s="1"/>
  <c r="BX477" i="1"/>
  <c r="BZ49" i="1"/>
  <c r="BX47" i="3" s="1"/>
  <c r="CA65" i="1"/>
  <c r="BY63" i="3" s="1"/>
  <c r="CB205" i="1"/>
  <c r="BZ203" i="3" s="1"/>
  <c r="EB184" i="1"/>
  <c r="AY184" i="1" s="1"/>
  <c r="AW182" i="3" s="1"/>
  <c r="CB123" i="1"/>
  <c r="BZ121" i="3" s="1"/>
  <c r="CA44" i="1"/>
  <c r="BY42" i="3" s="1"/>
  <c r="BZ10" i="1"/>
  <c r="BX8" i="3" s="1"/>
  <c r="BZ149" i="1"/>
  <c r="BX147" i="3" s="1"/>
  <c r="BZ153" i="1"/>
  <c r="BX151" i="3" s="1"/>
  <c r="CA32" i="1"/>
  <c r="BY30" i="3" s="1"/>
  <c r="BZ15" i="1"/>
  <c r="BX13" i="3" s="1"/>
  <c r="BZ11" i="1"/>
  <c r="BX9" i="3" s="1"/>
  <c r="BZ210" i="1"/>
  <c r="BX208" i="3" s="1"/>
  <c r="BZ197" i="1"/>
  <c r="BX195" i="3" s="1"/>
  <c r="BZ5" i="1"/>
  <c r="BX3" i="3" s="1"/>
  <c r="BZ166" i="1"/>
  <c r="BX164" i="3" s="1"/>
  <c r="BZ41" i="1"/>
  <c r="BX39" i="3" s="1"/>
  <c r="BZ141" i="1"/>
  <c r="BX139" i="3" s="1"/>
  <c r="CA206" i="1"/>
  <c r="BY204" i="3" s="1"/>
  <c r="J200" i="1"/>
  <c r="H198" i="3" s="1"/>
  <c r="CA67" i="1"/>
  <c r="BY65" i="3" s="1"/>
  <c r="CA148" i="1"/>
  <c r="BY146" i="3" s="1"/>
  <c r="BZ42" i="1"/>
  <c r="BX40" i="3" s="1"/>
  <c r="BZ213" i="1"/>
  <c r="BX211" i="3" s="1"/>
  <c r="CA218" i="1"/>
  <c r="BY216" i="3" s="1"/>
  <c r="CA50" i="1"/>
  <c r="BY48" i="3" s="1"/>
  <c r="BZ124" i="1"/>
  <c r="BX122" i="3" s="1"/>
  <c r="CA216" i="1"/>
  <c r="BY214" i="3" s="1"/>
  <c r="CA24" i="1"/>
  <c r="BY22" i="3" s="1"/>
  <c r="CA16" i="1"/>
  <c r="BY14" i="3" s="1"/>
  <c r="CB75" i="1"/>
  <c r="BZ73" i="3" s="1"/>
  <c r="CB22" i="1"/>
  <c r="BZ20" i="3" s="1"/>
  <c r="CA159" i="1"/>
  <c r="BY157" i="3" s="1"/>
  <c r="BZ211" i="1"/>
  <c r="BX209" i="3" s="1"/>
  <c r="BW381" i="1"/>
  <c r="BZ233" i="1"/>
  <c r="BX231" i="3" s="1"/>
  <c r="CA220" i="1"/>
  <c r="BY218" i="3" s="1"/>
  <c r="BZ192" i="1"/>
  <c r="BX190" i="3" s="1"/>
  <c r="BZ221" i="1"/>
  <c r="BX219" i="3" s="1"/>
  <c r="BZ129" i="1"/>
  <c r="BX127" i="3" s="1"/>
  <c r="BZ8" i="1"/>
  <c r="BX6" i="3" s="1"/>
  <c r="BZ136" i="1"/>
  <c r="BX134" i="3" s="1"/>
  <c r="BX473" i="1"/>
  <c r="BX317" i="1"/>
  <c r="BX359" i="1"/>
  <c r="BX383" i="1" s="1"/>
  <c r="BZ223" i="1"/>
  <c r="BX221" i="3" s="1"/>
  <c r="CA237" i="1"/>
  <c r="BY235" i="3" s="1"/>
  <c r="BZ121" i="1"/>
  <c r="BX119" i="3" s="1"/>
  <c r="BZ69" i="1"/>
  <c r="BX67" i="3" s="1"/>
  <c r="CA61" i="1"/>
  <c r="BY59" i="3" s="1"/>
  <c r="CA91" i="1"/>
  <c r="BY89" i="3" s="1"/>
  <c r="CA168" i="1"/>
  <c r="BY166" i="3" s="1"/>
  <c r="K202" i="1"/>
  <c r="I200" i="3" s="1"/>
  <c r="BZ116" i="1"/>
  <c r="BX114" i="3" s="1"/>
  <c r="BZ17" i="1"/>
  <c r="BX15" i="3" s="1"/>
  <c r="BZ81" i="1"/>
  <c r="BX79" i="3" s="1"/>
  <c r="BZ185" i="1"/>
  <c r="BX183" i="3" s="1"/>
  <c r="CA196" i="1"/>
  <c r="BY194" i="3" s="1"/>
  <c r="BZ128" i="1"/>
  <c r="BX126" i="3" s="1"/>
  <c r="BZ9" i="1"/>
  <c r="BX7" i="3" s="1"/>
  <c r="CA76" i="1"/>
  <c r="BY74" i="3" s="1"/>
  <c r="BZ177" i="1"/>
  <c r="BX175" i="3" s="1"/>
  <c r="CA227" i="1"/>
  <c r="BY225" i="3" s="1"/>
  <c r="BZ112" i="1"/>
  <c r="BX110" i="3" s="1"/>
  <c r="BZ108" i="1"/>
  <c r="BX106" i="3" s="1"/>
  <c r="BZ82" i="1"/>
  <c r="BX80" i="3" s="1"/>
  <c r="CA215" i="1"/>
  <c r="BY213" i="3" s="1"/>
  <c r="CA72" i="1"/>
  <c r="BY70" i="3" s="1"/>
  <c r="BZ97" i="1"/>
  <c r="BX95" i="3" s="1"/>
  <c r="BZ33" i="1"/>
  <c r="BX31" i="3" s="1"/>
  <c r="BZ134" i="1"/>
  <c r="BX132" i="3" s="1"/>
  <c r="CA101" i="1"/>
  <c r="BY99" i="3" s="1"/>
  <c r="BZ236" i="1"/>
  <c r="BX234" i="3" s="1"/>
  <c r="DO135" i="1"/>
  <c r="AM135" i="1"/>
  <c r="AK133" i="3" s="1"/>
  <c r="CA80" i="1"/>
  <c r="BY78" i="3" s="1"/>
  <c r="CS4" i="1"/>
  <c r="DG226" i="1"/>
  <c r="AE226" i="1"/>
  <c r="AC224" i="3" s="1"/>
  <c r="BW379" i="1"/>
  <c r="BW400" i="1"/>
  <c r="CA235" i="1"/>
  <c r="BY233" i="3" s="1"/>
  <c r="BW412" i="1"/>
  <c r="CA102" i="1"/>
  <c r="BY100" i="3" s="1"/>
  <c r="CA224" i="1"/>
  <c r="BY222" i="3" s="1"/>
  <c r="BX319" i="1"/>
  <c r="CA201" i="1"/>
  <c r="BY199" i="3" s="1"/>
  <c r="CA107" i="1"/>
  <c r="BY105" i="3" s="1"/>
  <c r="CA25" i="1"/>
  <c r="BY23" i="3" s="1"/>
  <c r="BX471" i="1"/>
  <c r="CA30" i="1"/>
  <c r="BY28" i="3" s="1"/>
  <c r="BX462" i="1"/>
  <c r="BV404" i="1"/>
  <c r="BW399" i="1"/>
  <c r="BW410" i="1"/>
  <c r="BW378" i="1"/>
  <c r="BW377" i="1"/>
  <c r="BW408" i="1"/>
  <c r="BW374" i="1"/>
  <c r="BW441" i="1" s="1"/>
  <c r="BW398" i="1"/>
  <c r="BX466" i="1"/>
  <c r="BX358" i="1"/>
  <c r="BW402" i="1"/>
  <c r="BW411" i="1"/>
  <c r="BX455" i="1"/>
  <c r="BX347" i="1"/>
  <c r="BX313" i="1"/>
  <c r="BX469" i="1"/>
  <c r="BX361" i="1"/>
  <c r="BW409" i="1"/>
  <c r="BW382" i="1"/>
  <c r="BX468" i="1"/>
  <c r="BX360" i="1"/>
  <c r="BX315" i="1"/>
  <c r="BZ4" i="1"/>
  <c r="BX2" i="3" s="1"/>
  <c r="BX314" i="1"/>
  <c r="BX465" i="1"/>
  <c r="BX357" i="1"/>
  <c r="BW384" i="1"/>
  <c r="BX478" i="1"/>
  <c r="BX370" i="1"/>
  <c r="BX415" i="1" s="1"/>
  <c r="BW383" i="1"/>
  <c r="BZ12" i="1"/>
  <c r="BX10" i="3" s="1"/>
  <c r="BX457" i="1"/>
  <c r="BX349" i="1"/>
  <c r="BX318" i="1"/>
  <c r="BX321" i="1"/>
  <c r="BX472" i="1"/>
  <c r="BX364" i="1"/>
  <c r="BW414" i="1"/>
  <c r="BW385" i="1"/>
  <c r="BX413" i="1"/>
  <c r="BX355" i="1"/>
  <c r="BX463" i="1"/>
  <c r="BV417" i="1"/>
  <c r="BX460" i="1"/>
  <c r="BX352" i="1"/>
  <c r="BX381" i="1"/>
  <c r="BX470" i="1"/>
  <c r="BX362" i="1"/>
  <c r="BV388" i="1"/>
  <c r="BV390" i="1" s="1"/>
  <c r="BX456" i="1"/>
  <c r="BX348" i="1"/>
  <c r="BX475" i="1"/>
  <c r="BX322" i="1"/>
  <c r="BX367" i="1"/>
  <c r="BX386" i="1" s="1"/>
  <c r="BW324" i="1"/>
  <c r="BX350" i="1"/>
  <c r="BX458" i="1"/>
  <c r="BW413" i="1"/>
  <c r="BW401" i="1"/>
  <c r="BW380" i="1"/>
  <c r="CA5" i="1"/>
  <c r="BY3" i="3" s="1"/>
  <c r="CA62" i="1"/>
  <c r="BY60" i="3" s="1"/>
  <c r="BM277" i="1"/>
  <c r="AD428" i="1"/>
  <c r="CA115" i="1"/>
  <c r="BY113" i="3" s="1"/>
  <c r="BA149" i="1"/>
  <c r="AY147" i="3" s="1"/>
  <c r="EC149" i="1"/>
  <c r="CA10" i="1"/>
  <c r="BY8" i="3" s="1"/>
  <c r="CA190" i="1"/>
  <c r="BY188" i="3" s="1"/>
  <c r="CB99" i="1"/>
  <c r="BZ97" i="3" s="1"/>
  <c r="CA174" i="1"/>
  <c r="BY172" i="3" s="1"/>
  <c r="CN164" i="1"/>
  <c r="CN179" i="1"/>
  <c r="L179" i="1"/>
  <c r="J177" i="3" s="1"/>
  <c r="BZ131" i="1"/>
  <c r="BX129" i="3" s="1"/>
  <c r="CN125" i="1"/>
  <c r="L125" i="1"/>
  <c r="J123" i="3" s="1"/>
  <c r="CO121" i="1"/>
  <c r="M121" i="1"/>
  <c r="K119" i="3" s="1"/>
  <c r="CN79" i="1"/>
  <c r="L79" i="1"/>
  <c r="J77" i="3" s="1"/>
  <c r="CN69" i="1"/>
  <c r="L69" i="1"/>
  <c r="J67" i="3" s="1"/>
  <c r="DS201" i="1"/>
  <c r="AQ201" i="1"/>
  <c r="AO199" i="3" s="1"/>
  <c r="EC147" i="1"/>
  <c r="EB36" i="1"/>
  <c r="BD474" i="1"/>
  <c r="BD366" i="1"/>
  <c r="BD381" i="1" s="1"/>
  <c r="BD317" i="1"/>
  <c r="CM302" i="1"/>
  <c r="CA40" i="1"/>
  <c r="BY38" i="3" s="1"/>
  <c r="CS235" i="1"/>
  <c r="P235" i="1" s="1"/>
  <c r="N233" i="3" s="1"/>
  <c r="CA125" i="1"/>
  <c r="BY123" i="3" s="1"/>
  <c r="CA85" i="1"/>
  <c r="BY83" i="3" s="1"/>
  <c r="BZ195" i="1"/>
  <c r="BX193" i="3" s="1"/>
  <c r="K111" i="1"/>
  <c r="I109" i="3" s="1"/>
  <c r="CA178" i="1"/>
  <c r="BY176" i="3" s="1"/>
  <c r="K218" i="1"/>
  <c r="I216" i="3" s="1"/>
  <c r="K209" i="1"/>
  <c r="I207" i="3" s="1"/>
  <c r="K231" i="1"/>
  <c r="I229" i="3" s="1"/>
  <c r="K222" i="1"/>
  <c r="I220" i="3" s="1"/>
  <c r="BZ188" i="1"/>
  <c r="BX186" i="3" s="1"/>
  <c r="BD354" i="1"/>
  <c r="BK486" i="1"/>
  <c r="DO136" i="1"/>
  <c r="AL136" i="1" s="1"/>
  <c r="AJ134" i="3" s="1"/>
  <c r="BZ94" i="1"/>
  <c r="BX92" i="3" s="1"/>
  <c r="BZ164" i="1"/>
  <c r="BX162" i="3" s="1"/>
  <c r="CB91" i="1"/>
  <c r="BZ89" i="3" s="1"/>
  <c r="DS189" i="1"/>
  <c r="AP189" i="1" s="1"/>
  <c r="AN187" i="3" s="1"/>
  <c r="BZ35" i="1"/>
  <c r="BX33" i="3" s="1"/>
  <c r="CM290" i="1"/>
  <c r="CA13" i="1"/>
  <c r="BY11" i="3" s="1"/>
  <c r="CB184" i="1"/>
  <c r="BZ182" i="3" s="1"/>
  <c r="CB135" i="1"/>
  <c r="BZ133" i="3" s="1"/>
  <c r="CA181" i="1"/>
  <c r="BY179" i="3" s="1"/>
  <c r="CA26" i="1"/>
  <c r="BY24" i="3" s="1"/>
  <c r="CA171" i="1"/>
  <c r="BY169" i="3" s="1"/>
  <c r="BK444" i="1"/>
  <c r="BL445" i="1"/>
  <c r="BK442" i="1"/>
  <c r="BK443" i="1"/>
  <c r="CA182" i="1"/>
  <c r="BY180" i="3" s="1"/>
  <c r="G433" i="1"/>
  <c r="CI9" i="1"/>
  <c r="CI25" i="1"/>
  <c r="BJ237" i="7"/>
  <c r="BL487" i="1" s="1"/>
  <c r="BJ237" i="6"/>
  <c r="BL488" i="1" s="1"/>
  <c r="BJ237" i="9"/>
  <c r="BL489" i="1" s="1"/>
  <c r="CA189" i="1"/>
  <c r="BY187" i="3" s="1"/>
  <c r="CA130" i="1"/>
  <c r="BY128" i="3" s="1"/>
  <c r="F250" i="1"/>
  <c r="F289" i="1" s="1"/>
  <c r="BZ52" i="1"/>
  <c r="BX50" i="3" s="1"/>
  <c r="BZ104" i="1"/>
  <c r="BX102" i="3" s="1"/>
  <c r="CA117" i="1"/>
  <c r="BY115" i="3" s="1"/>
  <c r="CB36" i="1"/>
  <c r="BZ34" i="3" s="1"/>
  <c r="CA45" i="1"/>
  <c r="BY43" i="3" s="1"/>
  <c r="CA142" i="1"/>
  <c r="BY140" i="3" s="1"/>
  <c r="CA167" i="1"/>
  <c r="BY165" i="3" s="1"/>
  <c r="EC228" i="1"/>
  <c r="AZ228" i="1" s="1"/>
  <c r="AX226" i="3" s="1"/>
  <c r="EC175" i="1"/>
  <c r="AZ175" i="1" s="1"/>
  <c r="AX173" i="3" s="1"/>
  <c r="CA145" i="1"/>
  <c r="BY143" i="3" s="1"/>
  <c r="CA37" i="1"/>
  <c r="BY35" i="3" s="1"/>
  <c r="CB191" i="1"/>
  <c r="BZ189" i="3" s="1"/>
  <c r="BZ111" i="1"/>
  <c r="BX109" i="3" s="1"/>
  <c r="CB201" i="1"/>
  <c r="BZ199" i="3" s="1"/>
  <c r="EC40" i="1"/>
  <c r="AZ40" i="1" s="1"/>
  <c r="AX38" i="3" s="1"/>
  <c r="CA169" i="1"/>
  <c r="BY167" i="3" s="1"/>
  <c r="CA118" i="1"/>
  <c r="BY116" i="3" s="1"/>
  <c r="CA83" i="1"/>
  <c r="BY81" i="3" s="1"/>
  <c r="CB180" i="1"/>
  <c r="BZ178" i="3" s="1"/>
  <c r="EC30" i="1"/>
  <c r="DZ183" i="1"/>
  <c r="AW183" i="1" s="1"/>
  <c r="AU181" i="3" s="1"/>
  <c r="ED428" i="1"/>
  <c r="CB86" i="1"/>
  <c r="BZ84" i="3" s="1"/>
  <c r="AG429" i="1"/>
  <c r="CC147" i="1"/>
  <c r="CA145" i="3" s="1"/>
  <c r="CA63" i="1"/>
  <c r="BY61" i="3" s="1"/>
  <c r="CA172" i="1"/>
  <c r="BY170" i="3" s="1"/>
  <c r="BM302" i="1"/>
  <c r="BM474" i="1" s="1"/>
  <c r="BK237" i="8"/>
  <c r="BM490" i="1" s="1"/>
  <c r="BL317" i="1"/>
  <c r="BL324" i="1" s="1"/>
  <c r="BL310" i="1"/>
  <c r="BL482" i="1" s="1"/>
  <c r="BL366" i="1"/>
  <c r="CC193" i="1"/>
  <c r="CA191" i="3" s="1"/>
  <c r="BK374" i="1"/>
  <c r="BK441" i="1" s="1"/>
  <c r="BK414" i="1"/>
  <c r="BK417" i="1" s="1"/>
  <c r="BK401" i="1"/>
  <c r="BK404" i="1" s="1"/>
  <c r="BK381" i="1"/>
  <c r="BK388" i="1" s="1"/>
  <c r="BK390" i="1" s="1"/>
  <c r="BO46" i="1"/>
  <c r="BN239" i="1"/>
  <c r="BN263" i="1"/>
  <c r="CA7" i="1"/>
  <c r="BY5" i="3" s="1"/>
  <c r="EB182" i="1"/>
  <c r="AY182" i="1" s="1"/>
  <c r="AW180" i="3" s="1"/>
  <c r="EB89" i="1"/>
  <c r="AY89" i="1" s="1"/>
  <c r="AW87" i="3" s="1"/>
  <c r="EB63" i="1"/>
  <c r="AY63" i="1" s="1"/>
  <c r="AW61" i="3" s="1"/>
  <c r="AY256" i="1"/>
  <c r="AY295" i="1" s="1"/>
  <c r="EB167" i="1"/>
  <c r="EB214" i="1"/>
  <c r="AY214" i="1" s="1"/>
  <c r="AW212" i="3" s="1"/>
  <c r="AZ359" i="1"/>
  <c r="BD413" i="1"/>
  <c r="EB62" i="1"/>
  <c r="AY62" i="1" s="1"/>
  <c r="AW60" i="3" s="1"/>
  <c r="CC99" i="1"/>
  <c r="CA97" i="3" s="1"/>
  <c r="CB126" i="1"/>
  <c r="BZ124" i="3" s="1"/>
  <c r="CC53" i="1"/>
  <c r="CA51" i="3" s="1"/>
  <c r="CA213" i="1"/>
  <c r="BY211" i="3" s="1"/>
  <c r="BZ55" i="1"/>
  <c r="BX53" i="3" s="1"/>
  <c r="CA14" i="1"/>
  <c r="BY12" i="3" s="1"/>
  <c r="CB159" i="1"/>
  <c r="BZ157" i="3" s="1"/>
  <c r="CB43" i="1"/>
  <c r="BZ41" i="3" s="1"/>
  <c r="CB32" i="1"/>
  <c r="BZ30" i="3" s="1"/>
  <c r="CB133" i="1"/>
  <c r="BZ131" i="3" s="1"/>
  <c r="CA92" i="1"/>
  <c r="BY90" i="3" s="1"/>
  <c r="CA23" i="1"/>
  <c r="BY21" i="3" s="1"/>
  <c r="CA165" i="1"/>
  <c r="BY163" i="3" s="1"/>
  <c r="CA74" i="1"/>
  <c r="BY72" i="3" s="1"/>
  <c r="CA77" i="1"/>
  <c r="BY75" i="3" s="1"/>
  <c r="CA132" i="1"/>
  <c r="BY130" i="3" s="1"/>
  <c r="CA70" i="1"/>
  <c r="BY68" i="3" s="1"/>
  <c r="CB120" i="1"/>
  <c r="BZ118" i="3" s="1"/>
  <c r="BZ151" i="1"/>
  <c r="BX149" i="3" s="1"/>
  <c r="BZ110" i="1"/>
  <c r="BX108" i="3" s="1"/>
  <c r="CA59" i="1"/>
  <c r="BY57" i="3" s="1"/>
  <c r="BZ226" i="1"/>
  <c r="BX224" i="3" s="1"/>
  <c r="CA89" i="1"/>
  <c r="BY87" i="3" s="1"/>
  <c r="CA219" i="1"/>
  <c r="BY217" i="3" s="1"/>
  <c r="CA42" i="1"/>
  <c r="BY40" i="3" s="1"/>
  <c r="CB66" i="1"/>
  <c r="BZ64" i="3" s="1"/>
  <c r="BZ140" i="1"/>
  <c r="BX138" i="3" s="1"/>
  <c r="CA119" i="1"/>
  <c r="BY117" i="3" s="1"/>
  <c r="CA207" i="1"/>
  <c r="BY205" i="3" s="1"/>
  <c r="CA202" i="1"/>
  <c r="BY200" i="3" s="1"/>
  <c r="BZ31" i="1"/>
  <c r="BX29" i="3" s="1"/>
  <c r="CA64" i="1"/>
  <c r="BY62" i="3" s="1"/>
  <c r="BZ68" i="1"/>
  <c r="BX66" i="3" s="1"/>
  <c r="CA29" i="1"/>
  <c r="BY27" i="3" s="1"/>
  <c r="CA192" i="1"/>
  <c r="BY190" i="3" s="1"/>
  <c r="CB231" i="1"/>
  <c r="BZ229" i="3" s="1"/>
  <c r="CA58" i="1"/>
  <c r="BY56" i="3" s="1"/>
  <c r="CA229" i="1"/>
  <c r="BY227" i="3" s="1"/>
  <c r="CA113" i="1"/>
  <c r="BY111" i="3" s="1"/>
  <c r="CB90" i="1"/>
  <c r="BZ88" i="3" s="1"/>
  <c r="CA19" i="1"/>
  <c r="BY17" i="3" s="1"/>
  <c r="BZ39" i="1"/>
  <c r="BX37" i="3" s="1"/>
  <c r="CA124" i="1"/>
  <c r="BY122" i="3" s="1"/>
  <c r="CA60" i="1"/>
  <c r="BY58" i="3" s="1"/>
  <c r="CA20" i="1"/>
  <c r="BY18" i="3" s="1"/>
  <c r="CB16" i="1"/>
  <c r="BZ14" i="3" s="1"/>
  <c r="BZ228" i="1"/>
  <c r="BX226" i="3" s="1"/>
  <c r="CA128" i="1"/>
  <c r="BY126" i="3" s="1"/>
  <c r="BZ73" i="1"/>
  <c r="BX71" i="3" s="1"/>
  <c r="CB196" i="1"/>
  <c r="BZ194" i="3" s="1"/>
  <c r="CB65" i="1"/>
  <c r="BZ63" i="3" s="1"/>
  <c r="CC93" i="1"/>
  <c r="CA91" i="3" s="1"/>
  <c r="BZ137" i="1"/>
  <c r="BX135" i="3" s="1"/>
  <c r="CA49" i="1"/>
  <c r="BY47" i="3" s="1"/>
  <c r="CA157" i="1"/>
  <c r="BY155" i="3" s="1"/>
  <c r="BZ194" i="1"/>
  <c r="BX192" i="3" s="1"/>
  <c r="BZ114" i="1"/>
  <c r="BX112" i="3" s="1"/>
  <c r="BZ38" i="1"/>
  <c r="BX36" i="3" s="1"/>
  <c r="CA122" i="1"/>
  <c r="BY120" i="3" s="1"/>
  <c r="CB100" i="1"/>
  <c r="BZ98" i="3" s="1"/>
  <c r="CA214" i="1"/>
  <c r="BY212" i="3" s="1"/>
  <c r="CC103" i="1"/>
  <c r="CA101" i="3" s="1"/>
  <c r="BZ179" i="1"/>
  <c r="BX177" i="3" s="1"/>
  <c r="CA211" i="1"/>
  <c r="BY209" i="3" s="1"/>
  <c r="CA208" i="1"/>
  <c r="BY206" i="3" s="1"/>
  <c r="CA199" i="1"/>
  <c r="BY197" i="3" s="1"/>
  <c r="CA78" i="1"/>
  <c r="BY76" i="3" s="1"/>
  <c r="CA56" i="1"/>
  <c r="BY54" i="3" s="1"/>
  <c r="CB235" i="1"/>
  <c r="BZ233" i="3" s="1"/>
  <c r="CA156" i="1"/>
  <c r="BY154" i="3" s="1"/>
  <c r="CA154" i="1"/>
  <c r="BY152" i="3" s="1"/>
  <c r="CA155" i="1"/>
  <c r="BY153" i="3" s="1"/>
  <c r="CB88" i="1"/>
  <c r="BZ86" i="3" s="1"/>
  <c r="CA209" i="1"/>
  <c r="BY207" i="3" s="1"/>
  <c r="BZ234" i="1"/>
  <c r="BX232" i="3" s="1"/>
  <c r="BZ222" i="1"/>
  <c r="BX220" i="3" s="1"/>
  <c r="CA27" i="1"/>
  <c r="BY25" i="3" s="1"/>
  <c r="BZ34" i="1"/>
  <c r="BX32" i="3" s="1"/>
  <c r="CB101" i="1"/>
  <c r="BZ99" i="3" s="1"/>
  <c r="BZ106" i="1"/>
  <c r="BX104" i="3" s="1"/>
  <c r="BZ217" i="1"/>
  <c r="BX215" i="3" s="1"/>
  <c r="CC186" i="1"/>
  <c r="CA184" i="3" s="1"/>
  <c r="CA203" i="1"/>
  <c r="BY201" i="3" s="1"/>
  <c r="EO2" i="8"/>
  <c r="EM2" i="9"/>
  <c r="EM2" i="6"/>
  <c r="EO2" i="7"/>
  <c r="CV214" i="1"/>
  <c r="CX425" i="1"/>
  <c r="CW432" i="1"/>
  <c r="EB19" i="1"/>
  <c r="AY19" i="1" s="1"/>
  <c r="AW17" i="3" s="1"/>
  <c r="EC434" i="1"/>
  <c r="EC102" i="1"/>
  <c r="ED431" i="1"/>
  <c r="EB27" i="1"/>
  <c r="AY27" i="1" s="1"/>
  <c r="AW25" i="3" s="1"/>
  <c r="BA434" i="1"/>
  <c r="CW435" i="1"/>
  <c r="EA150" i="1"/>
  <c r="AX150" i="1" s="1"/>
  <c r="AV148" i="3" s="1"/>
  <c r="AV268" i="1"/>
  <c r="AV307" i="1" s="1"/>
  <c r="AV371" i="1" s="1"/>
  <c r="CB18" i="1" l="1"/>
  <c r="BZ16" i="3" s="1"/>
  <c r="CA79" i="1"/>
  <c r="BY77" i="3" s="1"/>
  <c r="CB67" i="1"/>
  <c r="BZ65" i="3" s="1"/>
  <c r="CB24" i="1"/>
  <c r="BZ22" i="3" s="1"/>
  <c r="CA230" i="1"/>
  <c r="BY228" i="3" s="1"/>
  <c r="CB220" i="1"/>
  <c r="BZ218" i="3" s="1"/>
  <c r="CA57" i="1"/>
  <c r="BY55" i="3" s="1"/>
  <c r="N45" i="1"/>
  <c r="L43" i="3" s="1"/>
  <c r="CB237" i="1"/>
  <c r="BZ235" i="3" s="1"/>
  <c r="CB216" i="1"/>
  <c r="BZ214" i="3" s="1"/>
  <c r="CA187" i="1"/>
  <c r="BY185" i="3" s="1"/>
  <c r="CB6" i="1"/>
  <c r="BZ4" i="3" s="1"/>
  <c r="CB144" i="1"/>
  <c r="BZ142" i="3" s="1"/>
  <c r="CB173" i="1"/>
  <c r="BZ171" i="3" s="1"/>
  <c r="CA233" i="1"/>
  <c r="BY231" i="3" s="1"/>
  <c r="CA9" i="1"/>
  <c r="BY7" i="3" s="1"/>
  <c r="J202" i="1"/>
  <c r="H200" i="3" s="1"/>
  <c r="H200" i="8" s="1"/>
  <c r="CA54" i="1"/>
  <c r="BK3" i="11"/>
  <c r="AW25" i="8"/>
  <c r="AW25" i="9"/>
  <c r="AW60" i="8"/>
  <c r="AW60" i="9"/>
  <c r="AW61" i="8"/>
  <c r="AW61" i="9"/>
  <c r="AX173" i="8"/>
  <c r="AX173" i="9"/>
  <c r="I109" i="8"/>
  <c r="I109" i="9"/>
  <c r="J77" i="8"/>
  <c r="J77" i="9"/>
  <c r="AW55" i="8"/>
  <c r="AW55" i="9"/>
  <c r="AW87" i="8"/>
  <c r="AW87" i="9"/>
  <c r="AX226" i="8"/>
  <c r="AX226" i="9"/>
  <c r="I200" i="8"/>
  <c r="I200" i="9"/>
  <c r="AW17" i="8"/>
  <c r="AW17" i="9"/>
  <c r="BL210" i="9"/>
  <c r="BL202" i="9"/>
  <c r="BL181" i="9"/>
  <c r="BL168" i="9"/>
  <c r="BL160" i="9"/>
  <c r="BL144" i="9"/>
  <c r="BL158" i="9"/>
  <c r="BL161" i="9"/>
  <c r="BL156" i="9"/>
  <c r="BL148" i="9"/>
  <c r="BL159" i="9"/>
  <c r="BL82" i="9"/>
  <c r="BL125" i="9"/>
  <c r="BL93" i="9"/>
  <c r="BL85" i="9"/>
  <c r="BL69" i="9"/>
  <c r="BL96" i="9"/>
  <c r="BL94" i="9"/>
  <c r="BL136" i="9"/>
  <c r="BL19" i="9"/>
  <c r="BL46" i="9"/>
  <c r="BL49" i="9"/>
  <c r="BL44" i="9"/>
  <c r="BL26" i="9"/>
  <c r="BL45" i="9"/>
  <c r="BL223" i="9"/>
  <c r="BL225" i="9"/>
  <c r="BL227" i="9"/>
  <c r="BL229" i="9"/>
  <c r="BL231" i="9"/>
  <c r="BL233" i="9"/>
  <c r="BL235" i="9"/>
  <c r="BL2" i="9"/>
  <c r="BL7" i="9"/>
  <c r="BL9" i="9"/>
  <c r="BL11" i="9"/>
  <c r="BL13" i="9"/>
  <c r="BL15" i="9"/>
  <c r="BL17" i="9"/>
  <c r="BL20" i="9"/>
  <c r="BL22" i="9"/>
  <c r="BL24" i="9"/>
  <c r="BL27" i="9"/>
  <c r="BL29" i="9"/>
  <c r="BL31" i="9"/>
  <c r="BL33" i="9"/>
  <c r="BL35" i="9"/>
  <c r="BL37" i="9"/>
  <c r="BL39" i="9"/>
  <c r="BL41" i="9"/>
  <c r="BL43" i="9"/>
  <c r="BL48" i="9"/>
  <c r="BL51" i="9"/>
  <c r="BL53" i="9"/>
  <c r="BL55" i="9"/>
  <c r="BL57" i="9"/>
  <c r="BL59" i="9"/>
  <c r="BL61" i="9"/>
  <c r="BL63" i="9"/>
  <c r="BL65" i="9"/>
  <c r="BL67" i="9"/>
  <c r="BL70" i="9"/>
  <c r="BL72" i="9"/>
  <c r="BL74" i="9"/>
  <c r="BL76" i="9"/>
  <c r="BL78" i="9"/>
  <c r="BL80" i="9"/>
  <c r="BL83" i="9"/>
  <c r="BL86" i="9"/>
  <c r="BL88" i="9"/>
  <c r="BL90" i="9"/>
  <c r="BL92" i="9"/>
  <c r="BL97" i="9"/>
  <c r="BL99" i="9"/>
  <c r="BL101" i="9"/>
  <c r="BL103" i="9"/>
  <c r="BL105" i="9"/>
  <c r="BL107" i="9"/>
  <c r="BL109" i="9"/>
  <c r="BL111" i="9"/>
  <c r="BL113" i="9"/>
  <c r="BL115" i="9"/>
  <c r="BL117" i="9"/>
  <c r="BL119" i="9"/>
  <c r="BL121" i="9"/>
  <c r="BL123" i="9"/>
  <c r="BL126" i="9"/>
  <c r="BL128" i="9"/>
  <c r="BL130" i="9"/>
  <c r="BL132" i="9"/>
  <c r="BL134" i="9"/>
  <c r="BL137" i="9"/>
  <c r="BL139" i="9"/>
  <c r="BL141" i="9"/>
  <c r="BL143" i="9"/>
  <c r="BL146" i="9"/>
  <c r="BL149" i="9"/>
  <c r="BL151" i="9"/>
  <c r="BL153" i="9"/>
  <c r="BL155" i="9"/>
  <c r="BL162" i="9"/>
  <c r="BL164" i="9"/>
  <c r="BL166" i="9"/>
  <c r="BL169" i="9"/>
  <c r="BL171" i="9"/>
  <c r="BL173" i="9"/>
  <c r="BL175" i="9"/>
  <c r="BL177" i="9"/>
  <c r="BL179" i="9"/>
  <c r="BL182" i="9"/>
  <c r="BL184" i="9"/>
  <c r="BL186" i="9"/>
  <c r="BL188" i="9"/>
  <c r="BL190" i="9"/>
  <c r="BL192" i="9"/>
  <c r="BL194" i="9"/>
  <c r="BL196" i="9"/>
  <c r="BL198" i="9"/>
  <c r="BL200" i="9"/>
  <c r="BL203" i="9"/>
  <c r="BL205" i="9"/>
  <c r="BL207" i="9"/>
  <c r="BL209" i="9"/>
  <c r="BL212" i="9"/>
  <c r="BL214" i="9"/>
  <c r="BL216" i="9"/>
  <c r="BL218" i="9"/>
  <c r="BL220" i="9"/>
  <c r="BL4" i="9"/>
  <c r="BL3" i="9"/>
  <c r="BL222" i="9"/>
  <c r="BL224" i="9"/>
  <c r="BL226" i="9"/>
  <c r="BL228" i="9"/>
  <c r="BL230" i="9"/>
  <c r="BL232" i="9"/>
  <c r="BL234" i="9"/>
  <c r="BL6" i="9"/>
  <c r="BL8" i="9"/>
  <c r="BL10" i="9"/>
  <c r="BL12" i="9"/>
  <c r="BL14" i="9"/>
  <c r="BL16" i="9"/>
  <c r="BL18" i="9"/>
  <c r="BL21" i="9"/>
  <c r="BL23" i="9"/>
  <c r="BL25" i="9"/>
  <c r="BL28" i="9"/>
  <c r="BL30" i="9"/>
  <c r="BL32" i="9"/>
  <c r="BL34" i="9"/>
  <c r="BL36" i="9"/>
  <c r="BL38" i="9"/>
  <c r="BL40" i="9"/>
  <c r="BL42" i="9"/>
  <c r="BL47" i="9"/>
  <c r="BL50" i="9"/>
  <c r="BL52" i="9"/>
  <c r="BL54" i="9"/>
  <c r="BL56" i="9"/>
  <c r="BL58" i="9"/>
  <c r="BL60" i="9"/>
  <c r="BL62" i="9"/>
  <c r="BL64" i="9"/>
  <c r="BL66" i="9"/>
  <c r="BL68" i="9"/>
  <c r="BL71" i="9"/>
  <c r="BL73" i="9"/>
  <c r="BL75" i="9"/>
  <c r="BL77" i="9"/>
  <c r="BL79" i="9"/>
  <c r="BL81" i="9"/>
  <c r="BL84" i="9"/>
  <c r="BL87" i="9"/>
  <c r="BL89" i="9"/>
  <c r="BL91" i="9"/>
  <c r="BL95" i="9"/>
  <c r="BL98" i="9"/>
  <c r="BL100" i="9"/>
  <c r="BL102" i="9"/>
  <c r="BL104" i="9"/>
  <c r="BL106" i="9"/>
  <c r="BL108" i="9"/>
  <c r="BL110" i="9"/>
  <c r="BL112" i="9"/>
  <c r="BL114" i="9"/>
  <c r="BL116" i="9"/>
  <c r="BL118" i="9"/>
  <c r="BL120" i="9"/>
  <c r="BL122" i="9"/>
  <c r="BL124" i="9"/>
  <c r="BL127" i="9"/>
  <c r="BL129" i="9"/>
  <c r="BL131" i="9"/>
  <c r="BL133" i="9"/>
  <c r="BL135" i="9"/>
  <c r="BL138" i="9"/>
  <c r="BL140" i="9"/>
  <c r="BL142" i="9"/>
  <c r="BL145" i="9"/>
  <c r="BL147" i="9"/>
  <c r="BL150" i="9"/>
  <c r="BL152" i="9"/>
  <c r="BL154" i="9"/>
  <c r="BL157" i="9"/>
  <c r="BL163" i="9"/>
  <c r="BL165" i="9"/>
  <c r="BL167" i="9"/>
  <c r="BL170" i="9"/>
  <c r="BL172" i="9"/>
  <c r="BL174" i="9"/>
  <c r="BL176" i="9"/>
  <c r="BL178" i="9"/>
  <c r="BL180" i="9"/>
  <c r="BL183" i="9"/>
  <c r="BL185" i="9"/>
  <c r="BL187" i="9"/>
  <c r="BL189" i="9"/>
  <c r="BL191" i="9"/>
  <c r="BL193" i="9"/>
  <c r="BL195" i="9"/>
  <c r="BL197" i="9"/>
  <c r="BL199" i="9"/>
  <c r="BL201" i="9"/>
  <c r="BL204" i="9"/>
  <c r="BL206" i="9"/>
  <c r="BL208" i="9"/>
  <c r="BL211" i="9"/>
  <c r="BL213" i="9"/>
  <c r="BL215" i="9"/>
  <c r="BL217" i="9"/>
  <c r="BL219" i="9"/>
  <c r="BL221" i="9"/>
  <c r="BL5" i="9"/>
  <c r="AX38" i="8"/>
  <c r="AX38" i="9"/>
  <c r="AN187" i="8"/>
  <c r="AN187" i="9"/>
  <c r="I220" i="8"/>
  <c r="I220" i="9"/>
  <c r="K119" i="8"/>
  <c r="K119" i="9"/>
  <c r="BN210" i="8"/>
  <c r="BN202" i="8"/>
  <c r="BN181" i="8"/>
  <c r="BN161" i="8"/>
  <c r="BN156" i="8"/>
  <c r="BN148" i="8"/>
  <c r="BN159" i="8"/>
  <c r="BN168" i="8"/>
  <c r="BN160" i="8"/>
  <c r="BN144" i="8"/>
  <c r="BN158" i="8"/>
  <c r="BN125" i="8"/>
  <c r="BN136" i="8"/>
  <c r="BN82" i="8"/>
  <c r="BN93" i="8"/>
  <c r="BN85" i="8"/>
  <c r="BN96" i="8"/>
  <c r="BN94" i="8"/>
  <c r="BN49" i="8"/>
  <c r="BN44" i="8"/>
  <c r="BN69" i="8"/>
  <c r="BN45" i="8"/>
  <c r="BN46" i="8"/>
  <c r="BN26" i="8"/>
  <c r="BN19" i="8"/>
  <c r="BN223" i="8"/>
  <c r="BN225" i="8"/>
  <c r="BN227" i="8"/>
  <c r="BN229" i="8"/>
  <c r="BN231" i="8"/>
  <c r="BN233" i="8"/>
  <c r="BN235" i="8"/>
  <c r="BN2" i="8"/>
  <c r="BN4" i="8"/>
  <c r="BN6" i="8"/>
  <c r="BN8" i="8"/>
  <c r="BN10" i="8"/>
  <c r="BN12" i="8"/>
  <c r="BN14" i="8"/>
  <c r="BN16" i="8"/>
  <c r="BN18" i="8"/>
  <c r="BN21" i="8"/>
  <c r="BN23" i="8"/>
  <c r="BN25" i="8"/>
  <c r="BN28" i="8"/>
  <c r="BN30" i="8"/>
  <c r="BN32" i="8"/>
  <c r="BN34" i="8"/>
  <c r="BN36" i="8"/>
  <c r="BN38" i="8"/>
  <c r="BN40" i="8"/>
  <c r="BN42" i="8"/>
  <c r="BN47" i="8"/>
  <c r="BN50" i="8"/>
  <c r="BN52" i="8"/>
  <c r="BN54" i="8"/>
  <c r="BN56" i="8"/>
  <c r="BN58" i="8"/>
  <c r="BN60" i="8"/>
  <c r="BN62" i="8"/>
  <c r="BN64" i="8"/>
  <c r="BN66" i="8"/>
  <c r="BN68" i="8"/>
  <c r="BN71" i="8"/>
  <c r="BN73" i="8"/>
  <c r="BN75" i="8"/>
  <c r="BN77" i="8"/>
  <c r="BN79" i="8"/>
  <c r="BN81" i="8"/>
  <c r="BN84" i="8"/>
  <c r="BN87" i="8"/>
  <c r="BN89" i="8"/>
  <c r="BN91" i="8"/>
  <c r="BN95" i="8"/>
  <c r="BN98" i="8"/>
  <c r="BN100" i="8"/>
  <c r="BN102" i="8"/>
  <c r="BN104" i="8"/>
  <c r="BN106" i="8"/>
  <c r="BN108" i="8"/>
  <c r="BN110" i="8"/>
  <c r="BN112" i="8"/>
  <c r="BN114" i="8"/>
  <c r="BN116" i="8"/>
  <c r="BN118" i="8"/>
  <c r="BN120" i="8"/>
  <c r="BN122" i="8"/>
  <c r="BN124" i="8"/>
  <c r="BN127" i="8"/>
  <c r="BN129" i="8"/>
  <c r="BN131" i="8"/>
  <c r="BN133" i="8"/>
  <c r="BN135" i="8"/>
  <c r="BN138" i="8"/>
  <c r="BN140" i="8"/>
  <c r="BN142" i="8"/>
  <c r="BN145" i="8"/>
  <c r="BN147" i="8"/>
  <c r="BN150" i="8"/>
  <c r="BN152" i="8"/>
  <c r="BN154" i="8"/>
  <c r="BN157" i="8"/>
  <c r="BN163" i="8"/>
  <c r="BN165" i="8"/>
  <c r="BN167" i="8"/>
  <c r="BN170" i="8"/>
  <c r="BN172" i="8"/>
  <c r="BN174" i="8"/>
  <c r="BN176" i="8"/>
  <c r="BN178" i="8"/>
  <c r="BN180" i="8"/>
  <c r="BN183" i="8"/>
  <c r="BN185" i="8"/>
  <c r="BN187" i="8"/>
  <c r="BN189" i="8"/>
  <c r="BN191" i="8"/>
  <c r="BN193" i="8"/>
  <c r="BN195" i="8"/>
  <c r="BN197" i="8"/>
  <c r="BN199" i="8"/>
  <c r="BN201" i="8"/>
  <c r="BN204" i="8"/>
  <c r="BN206" i="8"/>
  <c r="BN208" i="8"/>
  <c r="BN211" i="8"/>
  <c r="BN213" i="8"/>
  <c r="BN215" i="8"/>
  <c r="BN217" i="8"/>
  <c r="BN219" i="8"/>
  <c r="BN221" i="8"/>
  <c r="BN222" i="8"/>
  <c r="BN224" i="8"/>
  <c r="BN226" i="8"/>
  <c r="BN228" i="8"/>
  <c r="BN230" i="8"/>
  <c r="BN232" i="8"/>
  <c r="BN234" i="8"/>
  <c r="BN3" i="8"/>
  <c r="BN5" i="8"/>
  <c r="BN7" i="8"/>
  <c r="BN9" i="8"/>
  <c r="BN11" i="8"/>
  <c r="BN13" i="8"/>
  <c r="BN15" i="8"/>
  <c r="BN17" i="8"/>
  <c r="BN20" i="8"/>
  <c r="BN22" i="8"/>
  <c r="BN24" i="8"/>
  <c r="BN27" i="8"/>
  <c r="BN29" i="8"/>
  <c r="BN31" i="8"/>
  <c r="BN33" i="8"/>
  <c r="BN35" i="8"/>
  <c r="BN37" i="8"/>
  <c r="BN39" i="8"/>
  <c r="BN41" i="8"/>
  <c r="BN43" i="8"/>
  <c r="BN48" i="8"/>
  <c r="BN51" i="8"/>
  <c r="BN53" i="8"/>
  <c r="BN55" i="8"/>
  <c r="BN57" i="8"/>
  <c r="BN59" i="8"/>
  <c r="BN61" i="8"/>
  <c r="BN63" i="8"/>
  <c r="BN65" i="8"/>
  <c r="BN67" i="8"/>
  <c r="BN70" i="8"/>
  <c r="BN72" i="8"/>
  <c r="BN74" i="8"/>
  <c r="BN76" i="8"/>
  <c r="BN78" i="8"/>
  <c r="BN80" i="8"/>
  <c r="BN83" i="8"/>
  <c r="BN86" i="8"/>
  <c r="BN88" i="8"/>
  <c r="BN90" i="8"/>
  <c r="BN92" i="8"/>
  <c r="BN97" i="8"/>
  <c r="BN99" i="8"/>
  <c r="BN101" i="8"/>
  <c r="BN103" i="8"/>
  <c r="BN105" i="8"/>
  <c r="BN107" i="8"/>
  <c r="BN109" i="8"/>
  <c r="BN111" i="8"/>
  <c r="BN113" i="8"/>
  <c r="BN115" i="8"/>
  <c r="BN117" i="8"/>
  <c r="BN119" i="8"/>
  <c r="BN121" i="8"/>
  <c r="BN123" i="8"/>
  <c r="BN126" i="8"/>
  <c r="BN128" i="8"/>
  <c r="BN130" i="8"/>
  <c r="BN132" i="8"/>
  <c r="BN134" i="8"/>
  <c r="BN137" i="8"/>
  <c r="BN139" i="8"/>
  <c r="BN141" i="8"/>
  <c r="BN143" i="8"/>
  <c r="BN146" i="8"/>
  <c r="BN149" i="8"/>
  <c r="BN151" i="8"/>
  <c r="BN153" i="8"/>
  <c r="BN155" i="8"/>
  <c r="BN162" i="8"/>
  <c r="BN164" i="8"/>
  <c r="BN166" i="8"/>
  <c r="BN169" i="8"/>
  <c r="BN171" i="8"/>
  <c r="BN173" i="8"/>
  <c r="BN175" i="8"/>
  <c r="BN177" i="8"/>
  <c r="BN179" i="8"/>
  <c r="BN182" i="8"/>
  <c r="BN184" i="8"/>
  <c r="BN186" i="8"/>
  <c r="BN188" i="8"/>
  <c r="BN190" i="8"/>
  <c r="BN192" i="8"/>
  <c r="BN194" i="8"/>
  <c r="BN196" i="8"/>
  <c r="BN198" i="8"/>
  <c r="BN200" i="8"/>
  <c r="BN203" i="8"/>
  <c r="BN205" i="8"/>
  <c r="BN207" i="8"/>
  <c r="BN209" i="8"/>
  <c r="BN212" i="8"/>
  <c r="BN214" i="8"/>
  <c r="BN216" i="8"/>
  <c r="BN218" i="8"/>
  <c r="BN220" i="8"/>
  <c r="AW180" i="8"/>
  <c r="AW180" i="9"/>
  <c r="AU181" i="8"/>
  <c r="AU181" i="9"/>
  <c r="I229" i="8"/>
  <c r="I229" i="9"/>
  <c r="AK133" i="8"/>
  <c r="AK133" i="9"/>
  <c r="H198" i="8"/>
  <c r="H198" i="9"/>
  <c r="AW212" i="8"/>
  <c r="AW212" i="9"/>
  <c r="I207" i="8"/>
  <c r="I207" i="9"/>
  <c r="AO199" i="8"/>
  <c r="AO199" i="9"/>
  <c r="J123" i="8"/>
  <c r="J123" i="9"/>
  <c r="AW182" i="8"/>
  <c r="AW182" i="9"/>
  <c r="I216" i="8"/>
  <c r="I216" i="9"/>
  <c r="AX25" i="8"/>
  <c r="AX25" i="9"/>
  <c r="AV148" i="8"/>
  <c r="AV148" i="9"/>
  <c r="AJ134" i="8"/>
  <c r="AJ134" i="9"/>
  <c r="N233" i="8"/>
  <c r="N233" i="9"/>
  <c r="J67" i="8"/>
  <c r="J67" i="9"/>
  <c r="AY147" i="8"/>
  <c r="AY147" i="9"/>
  <c r="AC224" i="8"/>
  <c r="AC224" i="9"/>
  <c r="J177" i="8"/>
  <c r="J177" i="9"/>
  <c r="AW60" i="6"/>
  <c r="AW60" i="11" s="1"/>
  <c r="AW60" i="7"/>
  <c r="AW60" i="10" s="1"/>
  <c r="AW61" i="6"/>
  <c r="AW61" i="11" s="1"/>
  <c r="AW61" i="7"/>
  <c r="AW61" i="10" s="1"/>
  <c r="N233" i="6"/>
  <c r="N233" i="11" s="1"/>
  <c r="N233" i="7"/>
  <c r="N233" i="10" s="1"/>
  <c r="J67" i="6"/>
  <c r="J67" i="11" s="1"/>
  <c r="J67" i="7"/>
  <c r="J67" i="10" s="1"/>
  <c r="AY147" i="6"/>
  <c r="AY147" i="11" s="1"/>
  <c r="AY147" i="7"/>
  <c r="AY147" i="10" s="1"/>
  <c r="AC224" i="6"/>
  <c r="AC224" i="11" s="1"/>
  <c r="AC224" i="7"/>
  <c r="AC224" i="10" s="1"/>
  <c r="CB232" i="1"/>
  <c r="BL181" i="6"/>
  <c r="BL181" i="11" s="1"/>
  <c r="BL210" i="6"/>
  <c r="BL210" i="11" s="1"/>
  <c r="BL202" i="6"/>
  <c r="BL202" i="11" s="1"/>
  <c r="BL158" i="6"/>
  <c r="BL158" i="11" s="1"/>
  <c r="BL168" i="6"/>
  <c r="BL168" i="11" s="1"/>
  <c r="BL160" i="6"/>
  <c r="BL160" i="11" s="1"/>
  <c r="BL156" i="6"/>
  <c r="BL156" i="11" s="1"/>
  <c r="BL125" i="6"/>
  <c r="BL125" i="11" s="1"/>
  <c r="BL93" i="6"/>
  <c r="BL93" i="11" s="1"/>
  <c r="BL85" i="6"/>
  <c r="BL85" i="11" s="1"/>
  <c r="BL69" i="6"/>
  <c r="BL69" i="11" s="1"/>
  <c r="BL49" i="6"/>
  <c r="BL49" i="11" s="1"/>
  <c r="BL45" i="6"/>
  <c r="BL45" i="11" s="1"/>
  <c r="BL159" i="6"/>
  <c r="BL159" i="11" s="1"/>
  <c r="BL94" i="6"/>
  <c r="BL94" i="11" s="1"/>
  <c r="BL82" i="6"/>
  <c r="BL82" i="11" s="1"/>
  <c r="BL46" i="6"/>
  <c r="BL46" i="11" s="1"/>
  <c r="BL26" i="6"/>
  <c r="BL26" i="11" s="1"/>
  <c r="BL161" i="6"/>
  <c r="BL161" i="11" s="1"/>
  <c r="BL148" i="6"/>
  <c r="BL148" i="11" s="1"/>
  <c r="BL144" i="6"/>
  <c r="BL144" i="11" s="1"/>
  <c r="BL136" i="6"/>
  <c r="BL136" i="11" s="1"/>
  <c r="BL96" i="6"/>
  <c r="BL96" i="11" s="1"/>
  <c r="BL44" i="6"/>
  <c r="BL44" i="11" s="1"/>
  <c r="BL19" i="6"/>
  <c r="BL19" i="11" s="1"/>
  <c r="BL2" i="6"/>
  <c r="BL2" i="11" s="1"/>
  <c r="BL3" i="6"/>
  <c r="BL4" i="6"/>
  <c r="BL4" i="11" s="1"/>
  <c r="BL5" i="6"/>
  <c r="BL5" i="11" s="1"/>
  <c r="BL6" i="6"/>
  <c r="BL6" i="11" s="1"/>
  <c r="BL7" i="6"/>
  <c r="BL7" i="11" s="1"/>
  <c r="BL8" i="6"/>
  <c r="BL8" i="11" s="1"/>
  <c r="BL9" i="6"/>
  <c r="BL9" i="11" s="1"/>
  <c r="BL10" i="6"/>
  <c r="BL10" i="11" s="1"/>
  <c r="BL11" i="6"/>
  <c r="BL11" i="11" s="1"/>
  <c r="BL12" i="6"/>
  <c r="BL12" i="11" s="1"/>
  <c r="BL13" i="6"/>
  <c r="BL13" i="11" s="1"/>
  <c r="BL14" i="6"/>
  <c r="BL14" i="11" s="1"/>
  <c r="BL15" i="6"/>
  <c r="BL15" i="11" s="1"/>
  <c r="BL16" i="6"/>
  <c r="BL16" i="11" s="1"/>
  <c r="BL17" i="6"/>
  <c r="BL17" i="11" s="1"/>
  <c r="BL18" i="6"/>
  <c r="BL18" i="11" s="1"/>
  <c r="BL20" i="6"/>
  <c r="BL20" i="11" s="1"/>
  <c r="BL21" i="6"/>
  <c r="BL21" i="11" s="1"/>
  <c r="BL22" i="6"/>
  <c r="BL22" i="11" s="1"/>
  <c r="BL23" i="6"/>
  <c r="BL23" i="11" s="1"/>
  <c r="BL24" i="6"/>
  <c r="BL24" i="11" s="1"/>
  <c r="BL25" i="6"/>
  <c r="BL25" i="11" s="1"/>
  <c r="BL27" i="6"/>
  <c r="BL27" i="11" s="1"/>
  <c r="BL28" i="6"/>
  <c r="BL28" i="11" s="1"/>
  <c r="BL29" i="6"/>
  <c r="BL29" i="11" s="1"/>
  <c r="BL30" i="6"/>
  <c r="BL30" i="11" s="1"/>
  <c r="BL31" i="6"/>
  <c r="BL31" i="11" s="1"/>
  <c r="BL32" i="6"/>
  <c r="BL32" i="11" s="1"/>
  <c r="BL33" i="6"/>
  <c r="BL33" i="11" s="1"/>
  <c r="BL34" i="6"/>
  <c r="BL34" i="11" s="1"/>
  <c r="BL35" i="6"/>
  <c r="BL35" i="11" s="1"/>
  <c r="BL36" i="6"/>
  <c r="BL36" i="11" s="1"/>
  <c r="BL37" i="6"/>
  <c r="BL37" i="11" s="1"/>
  <c r="BL38" i="6"/>
  <c r="BL38" i="11" s="1"/>
  <c r="BL39" i="6"/>
  <c r="BL39" i="11" s="1"/>
  <c r="BL40" i="6"/>
  <c r="BL40" i="11" s="1"/>
  <c r="BL41" i="6"/>
  <c r="BL41" i="11" s="1"/>
  <c r="BL42" i="6"/>
  <c r="BL42" i="11" s="1"/>
  <c r="BL43" i="6"/>
  <c r="BL43" i="11" s="1"/>
  <c r="BL47" i="6"/>
  <c r="BL47" i="11" s="1"/>
  <c r="BL48" i="6"/>
  <c r="BL48" i="11" s="1"/>
  <c r="BL50" i="6"/>
  <c r="BL50" i="11" s="1"/>
  <c r="BL51" i="6"/>
  <c r="BL51" i="11" s="1"/>
  <c r="BL52" i="6"/>
  <c r="BL52" i="11" s="1"/>
  <c r="BL53" i="6"/>
  <c r="BL53" i="11" s="1"/>
  <c r="BL54" i="6"/>
  <c r="BL54" i="11" s="1"/>
  <c r="BL55" i="6"/>
  <c r="BL55" i="11" s="1"/>
  <c r="BL56" i="6"/>
  <c r="BL56" i="11" s="1"/>
  <c r="BL57" i="6"/>
  <c r="BL57" i="11" s="1"/>
  <c r="BL58" i="6"/>
  <c r="BL58" i="11" s="1"/>
  <c r="BL59" i="6"/>
  <c r="BL59" i="11" s="1"/>
  <c r="BL60" i="6"/>
  <c r="BL60" i="11" s="1"/>
  <c r="BL61" i="6"/>
  <c r="BL61" i="11" s="1"/>
  <c r="BL62" i="6"/>
  <c r="BL62" i="11" s="1"/>
  <c r="BL63" i="6"/>
  <c r="BL63" i="11" s="1"/>
  <c r="BL64" i="6"/>
  <c r="BL64" i="11" s="1"/>
  <c r="BL65" i="6"/>
  <c r="BL65" i="11" s="1"/>
  <c r="BL66" i="6"/>
  <c r="BL66" i="11" s="1"/>
  <c r="BL67" i="6"/>
  <c r="BL67" i="11" s="1"/>
  <c r="BL68" i="6"/>
  <c r="BL68" i="11" s="1"/>
  <c r="BL70" i="6"/>
  <c r="BL70" i="11" s="1"/>
  <c r="BL71" i="6"/>
  <c r="BL71" i="11" s="1"/>
  <c r="BL72" i="6"/>
  <c r="BL72" i="11" s="1"/>
  <c r="BL73" i="6"/>
  <c r="BL73" i="11" s="1"/>
  <c r="BL74" i="6"/>
  <c r="BL74" i="11" s="1"/>
  <c r="BL75" i="6"/>
  <c r="BL75" i="11" s="1"/>
  <c r="BL76" i="6"/>
  <c r="BL76" i="11" s="1"/>
  <c r="BL77" i="6"/>
  <c r="BL77" i="11" s="1"/>
  <c r="BL78" i="6"/>
  <c r="BL78" i="11" s="1"/>
  <c r="BL79" i="6"/>
  <c r="BL79" i="11" s="1"/>
  <c r="BL80" i="6"/>
  <c r="BL80" i="11" s="1"/>
  <c r="BL81" i="6"/>
  <c r="BL81" i="11" s="1"/>
  <c r="BL83" i="6"/>
  <c r="BL83" i="11" s="1"/>
  <c r="BL84" i="6"/>
  <c r="BL84" i="11" s="1"/>
  <c r="BL86" i="6"/>
  <c r="BL86" i="11" s="1"/>
  <c r="BL87" i="6"/>
  <c r="BL87" i="11" s="1"/>
  <c r="BL88" i="6"/>
  <c r="BL88" i="11" s="1"/>
  <c r="BL89" i="6"/>
  <c r="BL89" i="11" s="1"/>
  <c r="BL90" i="6"/>
  <c r="BL90" i="11" s="1"/>
  <c r="BL91" i="6"/>
  <c r="BL91" i="11" s="1"/>
  <c r="BL92" i="6"/>
  <c r="BL92" i="11" s="1"/>
  <c r="BL95" i="6"/>
  <c r="BL95" i="11" s="1"/>
  <c r="BL97" i="6"/>
  <c r="BL97" i="11" s="1"/>
  <c r="BL98" i="6"/>
  <c r="BL98" i="11" s="1"/>
  <c r="BL99" i="6"/>
  <c r="BL99" i="11" s="1"/>
  <c r="BL100" i="6"/>
  <c r="BL100" i="11" s="1"/>
  <c r="BL101" i="6"/>
  <c r="BL101" i="11" s="1"/>
  <c r="BL102" i="6"/>
  <c r="BL102" i="11" s="1"/>
  <c r="BL103" i="6"/>
  <c r="BL103" i="11" s="1"/>
  <c r="BL104" i="6"/>
  <c r="BL104" i="11" s="1"/>
  <c r="BL105" i="6"/>
  <c r="BL105" i="11" s="1"/>
  <c r="BL106" i="6"/>
  <c r="BL106" i="11" s="1"/>
  <c r="BL107" i="6"/>
  <c r="BL107" i="11" s="1"/>
  <c r="BL108" i="6"/>
  <c r="BL108" i="11" s="1"/>
  <c r="BL109" i="6"/>
  <c r="BL109" i="11" s="1"/>
  <c r="BL110" i="6"/>
  <c r="BL110" i="11" s="1"/>
  <c r="BL111" i="6"/>
  <c r="BL111" i="11" s="1"/>
  <c r="BL112" i="6"/>
  <c r="BL112" i="11" s="1"/>
  <c r="BL113" i="6"/>
  <c r="BL113" i="11" s="1"/>
  <c r="BL114" i="6"/>
  <c r="BL114" i="11" s="1"/>
  <c r="BL115" i="6"/>
  <c r="BL115" i="11" s="1"/>
  <c r="BL116" i="6"/>
  <c r="BL116" i="11" s="1"/>
  <c r="BL117" i="6"/>
  <c r="BL117" i="11" s="1"/>
  <c r="BL118" i="6"/>
  <c r="BL118" i="11" s="1"/>
  <c r="BL119" i="6"/>
  <c r="BL119" i="11" s="1"/>
  <c r="BL120" i="6"/>
  <c r="BL120" i="11" s="1"/>
  <c r="BL121" i="6"/>
  <c r="BL121" i="11" s="1"/>
  <c r="BL122" i="6"/>
  <c r="BL122" i="11" s="1"/>
  <c r="BL123" i="6"/>
  <c r="BL123" i="11" s="1"/>
  <c r="BL124" i="6"/>
  <c r="BL124" i="11" s="1"/>
  <c r="BL126" i="6"/>
  <c r="BL126" i="11" s="1"/>
  <c r="BL127" i="6"/>
  <c r="BL127" i="11" s="1"/>
  <c r="BL128" i="6"/>
  <c r="BL128" i="11" s="1"/>
  <c r="BL129" i="6"/>
  <c r="BL129" i="11" s="1"/>
  <c r="BL130" i="6"/>
  <c r="BL130" i="11" s="1"/>
  <c r="BL131" i="6"/>
  <c r="BL131" i="11" s="1"/>
  <c r="BL132" i="6"/>
  <c r="BL132" i="11" s="1"/>
  <c r="BL133" i="6"/>
  <c r="BL133" i="11" s="1"/>
  <c r="BL134" i="6"/>
  <c r="BL134" i="11" s="1"/>
  <c r="BL135" i="6"/>
  <c r="BL135" i="11" s="1"/>
  <c r="BL137" i="6"/>
  <c r="BL137" i="11" s="1"/>
  <c r="BL138" i="6"/>
  <c r="BL138" i="11" s="1"/>
  <c r="BL139" i="6"/>
  <c r="BL139" i="11" s="1"/>
  <c r="BL140" i="6"/>
  <c r="BL140" i="11" s="1"/>
  <c r="BL141" i="6"/>
  <c r="BL141" i="11" s="1"/>
  <c r="BL142" i="6"/>
  <c r="BL142" i="11" s="1"/>
  <c r="BL143" i="6"/>
  <c r="BL143" i="11" s="1"/>
  <c r="BL145" i="6"/>
  <c r="BL145" i="11" s="1"/>
  <c r="BL146" i="6"/>
  <c r="BL146" i="11" s="1"/>
  <c r="BL147" i="6"/>
  <c r="BL147" i="11" s="1"/>
  <c r="BL149" i="6"/>
  <c r="BL149" i="11" s="1"/>
  <c r="BL150" i="6"/>
  <c r="BL150" i="11" s="1"/>
  <c r="BL151" i="6"/>
  <c r="BL151" i="11" s="1"/>
  <c r="BL152" i="6"/>
  <c r="BL152" i="11" s="1"/>
  <c r="BL153" i="6"/>
  <c r="BL153" i="11" s="1"/>
  <c r="BL154" i="6"/>
  <c r="BL154" i="11" s="1"/>
  <c r="BL155" i="6"/>
  <c r="BL155" i="11" s="1"/>
  <c r="BL157" i="6"/>
  <c r="BL157" i="11" s="1"/>
  <c r="BL162" i="6"/>
  <c r="BL162" i="11" s="1"/>
  <c r="BL163" i="6"/>
  <c r="BL163" i="11" s="1"/>
  <c r="BL164" i="6"/>
  <c r="BL164" i="11" s="1"/>
  <c r="BL165" i="6"/>
  <c r="BL165" i="11" s="1"/>
  <c r="BL166" i="6"/>
  <c r="BL166" i="11" s="1"/>
  <c r="BL167" i="6"/>
  <c r="BL167" i="11" s="1"/>
  <c r="BL169" i="6"/>
  <c r="BL169" i="11" s="1"/>
  <c r="BL170" i="6"/>
  <c r="BL170" i="11" s="1"/>
  <c r="BL171" i="6"/>
  <c r="BL171" i="11" s="1"/>
  <c r="BL172" i="6"/>
  <c r="BL172" i="11" s="1"/>
  <c r="BL173" i="6"/>
  <c r="BL173" i="11" s="1"/>
  <c r="BL174" i="6"/>
  <c r="BL174" i="11" s="1"/>
  <c r="BL175" i="6"/>
  <c r="BL175" i="11" s="1"/>
  <c r="BL176" i="6"/>
  <c r="BL176" i="11" s="1"/>
  <c r="BL177" i="6"/>
  <c r="BL177" i="11" s="1"/>
  <c r="BL178" i="6"/>
  <c r="BL178" i="11" s="1"/>
  <c r="BL179" i="6"/>
  <c r="BL179" i="11" s="1"/>
  <c r="BL180" i="6"/>
  <c r="BL180" i="11" s="1"/>
  <c r="BL182" i="6"/>
  <c r="BL182" i="11" s="1"/>
  <c r="BL183" i="6"/>
  <c r="BL183" i="11" s="1"/>
  <c r="BL184" i="6"/>
  <c r="BL184" i="11" s="1"/>
  <c r="BL185" i="6"/>
  <c r="BL185" i="11" s="1"/>
  <c r="BL186" i="6"/>
  <c r="BL186" i="11" s="1"/>
  <c r="BL187" i="6"/>
  <c r="BL187" i="11" s="1"/>
  <c r="BL188" i="6"/>
  <c r="BL188" i="11" s="1"/>
  <c r="BL189" i="6"/>
  <c r="BL189" i="11" s="1"/>
  <c r="BL190" i="6"/>
  <c r="BL190" i="11" s="1"/>
  <c r="BL191" i="6"/>
  <c r="BL191" i="11" s="1"/>
  <c r="BL192" i="6"/>
  <c r="BL192" i="11" s="1"/>
  <c r="BL193" i="6"/>
  <c r="BL193" i="11" s="1"/>
  <c r="BL194" i="6"/>
  <c r="BL194" i="11" s="1"/>
  <c r="BL195" i="6"/>
  <c r="BL195" i="11" s="1"/>
  <c r="BL196" i="6"/>
  <c r="BL196" i="11" s="1"/>
  <c r="BL197" i="6"/>
  <c r="BL197" i="11" s="1"/>
  <c r="BL198" i="6"/>
  <c r="BL198" i="11" s="1"/>
  <c r="BL199" i="6"/>
  <c r="BL199" i="11" s="1"/>
  <c r="BL200" i="6"/>
  <c r="BL200" i="11" s="1"/>
  <c r="BL201" i="6"/>
  <c r="BL201" i="11" s="1"/>
  <c r="BL203" i="6"/>
  <c r="BL203" i="11" s="1"/>
  <c r="BL204" i="6"/>
  <c r="BL204" i="11" s="1"/>
  <c r="BL205" i="6"/>
  <c r="BL205" i="11" s="1"/>
  <c r="BL206" i="6"/>
  <c r="BL206" i="11" s="1"/>
  <c r="BL207" i="6"/>
  <c r="BL207" i="11" s="1"/>
  <c r="BL208" i="6"/>
  <c r="BL208" i="11" s="1"/>
  <c r="BL209" i="6"/>
  <c r="BL209" i="11" s="1"/>
  <c r="BL211" i="6"/>
  <c r="BL211" i="11" s="1"/>
  <c r="BL212" i="6"/>
  <c r="BL212" i="11" s="1"/>
  <c r="BL213" i="6"/>
  <c r="BL213" i="11" s="1"/>
  <c r="BL214" i="6"/>
  <c r="BL214" i="11" s="1"/>
  <c r="BL215" i="6"/>
  <c r="BL215" i="11" s="1"/>
  <c r="BL216" i="6"/>
  <c r="BL216" i="11" s="1"/>
  <c r="BL217" i="6"/>
  <c r="BL217" i="11" s="1"/>
  <c r="BL218" i="6"/>
  <c r="BL218" i="11" s="1"/>
  <c r="BL219" i="6"/>
  <c r="BL219" i="11" s="1"/>
  <c r="BL220" i="6"/>
  <c r="BL220" i="11" s="1"/>
  <c r="BL221" i="6"/>
  <c r="BL221" i="11" s="1"/>
  <c r="BL222" i="6"/>
  <c r="BL222" i="11" s="1"/>
  <c r="BL223" i="6"/>
  <c r="BL223" i="11" s="1"/>
  <c r="BL224" i="6"/>
  <c r="BL224" i="11" s="1"/>
  <c r="BL225" i="6"/>
  <c r="BL225" i="11" s="1"/>
  <c r="BL226" i="6"/>
  <c r="BL226" i="11" s="1"/>
  <c r="BL227" i="6"/>
  <c r="BL227" i="11" s="1"/>
  <c r="BL228" i="6"/>
  <c r="BL228" i="11" s="1"/>
  <c r="BL229" i="6"/>
  <c r="BL229" i="11" s="1"/>
  <c r="BL230" i="6"/>
  <c r="BL230" i="11" s="1"/>
  <c r="BL231" i="6"/>
  <c r="BL231" i="11" s="1"/>
  <c r="BL232" i="6"/>
  <c r="BL232" i="11" s="1"/>
  <c r="BL233" i="6"/>
  <c r="BL233" i="11" s="1"/>
  <c r="BL234" i="6"/>
  <c r="BL234" i="11" s="1"/>
  <c r="BL235" i="6"/>
  <c r="BL235" i="11" s="1"/>
  <c r="AV148" i="6"/>
  <c r="AV148" i="11" s="1"/>
  <c r="AV148" i="7"/>
  <c r="AV148" i="10" s="1"/>
  <c r="AW17" i="6"/>
  <c r="AW17" i="11" s="1"/>
  <c r="AW17" i="7"/>
  <c r="AW17" i="10" s="1"/>
  <c r="AW87" i="6"/>
  <c r="AW87" i="11" s="1"/>
  <c r="AW87" i="7"/>
  <c r="AW87" i="10" s="1"/>
  <c r="AX173" i="6"/>
  <c r="AX173" i="11" s="1"/>
  <c r="AX173" i="7"/>
  <c r="AX173" i="10" s="1"/>
  <c r="I109" i="6"/>
  <c r="I109" i="11" s="1"/>
  <c r="I109" i="7"/>
  <c r="I109" i="10" s="1"/>
  <c r="J177" i="6"/>
  <c r="J177" i="11" s="1"/>
  <c r="J177" i="7"/>
  <c r="J177" i="10" s="1"/>
  <c r="AX25" i="6"/>
  <c r="AX25" i="11" s="1"/>
  <c r="AX25" i="7"/>
  <c r="AX25" i="10" s="1"/>
  <c r="AX226" i="6"/>
  <c r="AX226" i="11" s="1"/>
  <c r="AX226" i="7"/>
  <c r="AX226" i="10" s="1"/>
  <c r="J77" i="6"/>
  <c r="J77" i="11" s="1"/>
  <c r="J77" i="7"/>
  <c r="J77" i="10" s="1"/>
  <c r="BX137" i="3"/>
  <c r="CA139" i="1"/>
  <c r="CB139" i="1" s="1"/>
  <c r="BZ137" i="3" s="1"/>
  <c r="AW180" i="6"/>
  <c r="AW180" i="11" s="1"/>
  <c r="AW180" i="7"/>
  <c r="AW180" i="10" s="1"/>
  <c r="AX38" i="6"/>
  <c r="AX38" i="11" s="1"/>
  <c r="AX38" i="7"/>
  <c r="AX38" i="10" s="1"/>
  <c r="AN187" i="6"/>
  <c r="AN187" i="11" s="1"/>
  <c r="AN187" i="7"/>
  <c r="AN187" i="10" s="1"/>
  <c r="I220" i="6"/>
  <c r="I220" i="11" s="1"/>
  <c r="I220" i="7"/>
  <c r="I220" i="10" s="1"/>
  <c r="I200" i="6"/>
  <c r="I200" i="11" s="1"/>
  <c r="I200" i="7"/>
  <c r="I200" i="10" s="1"/>
  <c r="CA152" i="1"/>
  <c r="BY107" i="3"/>
  <c r="CB109" i="1"/>
  <c r="AW212" i="6"/>
  <c r="AW212" i="11" s="1"/>
  <c r="AW212" i="7"/>
  <c r="AW212" i="10" s="1"/>
  <c r="AU181" i="6"/>
  <c r="AU181" i="11" s="1"/>
  <c r="AU181" i="7"/>
  <c r="AU181" i="10" s="1"/>
  <c r="I229" i="6"/>
  <c r="I229" i="11" s="1"/>
  <c r="I229" i="7"/>
  <c r="I229" i="10" s="1"/>
  <c r="K119" i="6"/>
  <c r="K119" i="11" s="1"/>
  <c r="K119" i="7"/>
  <c r="K119" i="10" s="1"/>
  <c r="AW55" i="6"/>
  <c r="AW55" i="11" s="1"/>
  <c r="AW55" i="7"/>
  <c r="AW55" i="10" s="1"/>
  <c r="BX174" i="3"/>
  <c r="CA176" i="1"/>
  <c r="AW25" i="6"/>
  <c r="AW25" i="11" s="1"/>
  <c r="AW25" i="7"/>
  <c r="AW25" i="10" s="1"/>
  <c r="BN159" i="7"/>
  <c r="BN159" i="10" s="1"/>
  <c r="BN168" i="7"/>
  <c r="BN168" i="10" s="1"/>
  <c r="BN160" i="7"/>
  <c r="BN160" i="10" s="1"/>
  <c r="BN156" i="7"/>
  <c r="BN156" i="10" s="1"/>
  <c r="BN148" i="7"/>
  <c r="BN148" i="10" s="1"/>
  <c r="BN144" i="7"/>
  <c r="BN144" i="10" s="1"/>
  <c r="BN136" i="7"/>
  <c r="BN136" i="10" s="1"/>
  <c r="BN181" i="7"/>
  <c r="BN181" i="10" s="1"/>
  <c r="BN161" i="7"/>
  <c r="BN161" i="10" s="1"/>
  <c r="BN210" i="7"/>
  <c r="BN210" i="10" s="1"/>
  <c r="BN202" i="7"/>
  <c r="BN202" i="10" s="1"/>
  <c r="BN158" i="7"/>
  <c r="BN158" i="10" s="1"/>
  <c r="BN19" i="7"/>
  <c r="BN19" i="10" s="1"/>
  <c r="BN96" i="7"/>
  <c r="BN96" i="10" s="1"/>
  <c r="BN44" i="7"/>
  <c r="BN44" i="10" s="1"/>
  <c r="BN125" i="7"/>
  <c r="BN125" i="10" s="1"/>
  <c r="BN93" i="7"/>
  <c r="BN93" i="10" s="1"/>
  <c r="BN85" i="7"/>
  <c r="BN85" i="10" s="1"/>
  <c r="BN69" i="7"/>
  <c r="BN69" i="10" s="1"/>
  <c r="BN49" i="7"/>
  <c r="BN49" i="10" s="1"/>
  <c r="BN45" i="7"/>
  <c r="BN45" i="10" s="1"/>
  <c r="BN94" i="7"/>
  <c r="BN94" i="10" s="1"/>
  <c r="BN82" i="7"/>
  <c r="BN82" i="10" s="1"/>
  <c r="BN46" i="7"/>
  <c r="BN46" i="10" s="1"/>
  <c r="BN26" i="7"/>
  <c r="BN26" i="10" s="1"/>
  <c r="BN222" i="7"/>
  <c r="BN222" i="10" s="1"/>
  <c r="BN223" i="7"/>
  <c r="BN223" i="10" s="1"/>
  <c r="BN224" i="7"/>
  <c r="BN224" i="10" s="1"/>
  <c r="BN225" i="7"/>
  <c r="BN225" i="10" s="1"/>
  <c r="BN226" i="7"/>
  <c r="BN226" i="10" s="1"/>
  <c r="BN227" i="7"/>
  <c r="BN227" i="10" s="1"/>
  <c r="BN228" i="7"/>
  <c r="BN228" i="10" s="1"/>
  <c r="BN229" i="7"/>
  <c r="BN229" i="10" s="1"/>
  <c r="BN230" i="7"/>
  <c r="BN230" i="10" s="1"/>
  <c r="BN231" i="7"/>
  <c r="BN231" i="10" s="1"/>
  <c r="BN232" i="7"/>
  <c r="BN232" i="10" s="1"/>
  <c r="BN233" i="7"/>
  <c r="BN233" i="10" s="1"/>
  <c r="BN234" i="7"/>
  <c r="BN234" i="10" s="1"/>
  <c r="BN235" i="7"/>
  <c r="BN235" i="10" s="1"/>
  <c r="BN2" i="7"/>
  <c r="BN2" i="10" s="1"/>
  <c r="BN3" i="7"/>
  <c r="BN3" i="10" s="1"/>
  <c r="BN4" i="7"/>
  <c r="BN4" i="10" s="1"/>
  <c r="BN5" i="7"/>
  <c r="BN5" i="10" s="1"/>
  <c r="BN6" i="7"/>
  <c r="BN6" i="10" s="1"/>
  <c r="BN7" i="7"/>
  <c r="BN7" i="10" s="1"/>
  <c r="BN8" i="7"/>
  <c r="BN8" i="10" s="1"/>
  <c r="BN9" i="7"/>
  <c r="BN9" i="10" s="1"/>
  <c r="BN10" i="7"/>
  <c r="BN10" i="10" s="1"/>
  <c r="BN11" i="7"/>
  <c r="BN11" i="10" s="1"/>
  <c r="BN12" i="7"/>
  <c r="BN12" i="10" s="1"/>
  <c r="BN13" i="7"/>
  <c r="BN13" i="10" s="1"/>
  <c r="BN14" i="7"/>
  <c r="BN14" i="10" s="1"/>
  <c r="BN15" i="7"/>
  <c r="BN15" i="10" s="1"/>
  <c r="BN16" i="7"/>
  <c r="BN16" i="10" s="1"/>
  <c r="BN17" i="7"/>
  <c r="BN17" i="10" s="1"/>
  <c r="BN18" i="7"/>
  <c r="BN18" i="10" s="1"/>
  <c r="BN20" i="7"/>
  <c r="BN20" i="10" s="1"/>
  <c r="BN21" i="7"/>
  <c r="BN21" i="10" s="1"/>
  <c r="BN22" i="7"/>
  <c r="BN22" i="10" s="1"/>
  <c r="BN23" i="7"/>
  <c r="BN23" i="10" s="1"/>
  <c r="BN24" i="7"/>
  <c r="BN24" i="10" s="1"/>
  <c r="BN25" i="7"/>
  <c r="BN25" i="10" s="1"/>
  <c r="BN27" i="7"/>
  <c r="BN27" i="10" s="1"/>
  <c r="BN28" i="7"/>
  <c r="BN28" i="10" s="1"/>
  <c r="BN29" i="7"/>
  <c r="BN29" i="10" s="1"/>
  <c r="BN30" i="7"/>
  <c r="BN30" i="10" s="1"/>
  <c r="BN31" i="7"/>
  <c r="BN31" i="10" s="1"/>
  <c r="BN32" i="7"/>
  <c r="BN32" i="10" s="1"/>
  <c r="BN33" i="7"/>
  <c r="BN33" i="10" s="1"/>
  <c r="BN34" i="7"/>
  <c r="BN34" i="10" s="1"/>
  <c r="BN35" i="7"/>
  <c r="BN35" i="10" s="1"/>
  <c r="BN36" i="7"/>
  <c r="BN36" i="10" s="1"/>
  <c r="BN37" i="7"/>
  <c r="BN37" i="10" s="1"/>
  <c r="BN38" i="7"/>
  <c r="BN38" i="10" s="1"/>
  <c r="BN39" i="7"/>
  <c r="BN39" i="10" s="1"/>
  <c r="BN40" i="7"/>
  <c r="BN40" i="10" s="1"/>
  <c r="BN41" i="7"/>
  <c r="BN41" i="10" s="1"/>
  <c r="BN42" i="7"/>
  <c r="BN42" i="10" s="1"/>
  <c r="BN43" i="7"/>
  <c r="BN43" i="10" s="1"/>
  <c r="BN47" i="7"/>
  <c r="BN47" i="10" s="1"/>
  <c r="BN48" i="7"/>
  <c r="BN48" i="10" s="1"/>
  <c r="BN50" i="7"/>
  <c r="BN50" i="10" s="1"/>
  <c r="BN51" i="7"/>
  <c r="BN51" i="10" s="1"/>
  <c r="BN52" i="7"/>
  <c r="BN52" i="10" s="1"/>
  <c r="BN53" i="7"/>
  <c r="BN53" i="10" s="1"/>
  <c r="BN54" i="7"/>
  <c r="BN54" i="10" s="1"/>
  <c r="BN55" i="7"/>
  <c r="BN55" i="10" s="1"/>
  <c r="BN56" i="7"/>
  <c r="BN56" i="10" s="1"/>
  <c r="BN57" i="7"/>
  <c r="BN57" i="10" s="1"/>
  <c r="BN58" i="7"/>
  <c r="BN58" i="10" s="1"/>
  <c r="BN59" i="7"/>
  <c r="BN59" i="10" s="1"/>
  <c r="BN60" i="7"/>
  <c r="BN60" i="10" s="1"/>
  <c r="BN61" i="7"/>
  <c r="BN61" i="10" s="1"/>
  <c r="BN62" i="7"/>
  <c r="BN62" i="10" s="1"/>
  <c r="BN63" i="7"/>
  <c r="BN63" i="10" s="1"/>
  <c r="BN64" i="7"/>
  <c r="BN64" i="10" s="1"/>
  <c r="BN65" i="7"/>
  <c r="BN65" i="10" s="1"/>
  <c r="BN66" i="7"/>
  <c r="BN66" i="10" s="1"/>
  <c r="BN67" i="7"/>
  <c r="BN67" i="10" s="1"/>
  <c r="BN68" i="7"/>
  <c r="BN68" i="10" s="1"/>
  <c r="BN70" i="7"/>
  <c r="BN70" i="10" s="1"/>
  <c r="BN71" i="7"/>
  <c r="BN71" i="10" s="1"/>
  <c r="BN72" i="7"/>
  <c r="BN72" i="10" s="1"/>
  <c r="BN73" i="7"/>
  <c r="BN73" i="10" s="1"/>
  <c r="BN74" i="7"/>
  <c r="BN74" i="10" s="1"/>
  <c r="BN75" i="7"/>
  <c r="BN75" i="10" s="1"/>
  <c r="BN76" i="7"/>
  <c r="BN76" i="10" s="1"/>
  <c r="BN77" i="7"/>
  <c r="BN77" i="10" s="1"/>
  <c r="BN78" i="7"/>
  <c r="BN78" i="10" s="1"/>
  <c r="BN79" i="7"/>
  <c r="BN79" i="10" s="1"/>
  <c r="BN80" i="7"/>
  <c r="BN80" i="10" s="1"/>
  <c r="BN81" i="7"/>
  <c r="BN81" i="10" s="1"/>
  <c r="BN83" i="7"/>
  <c r="BN83" i="10" s="1"/>
  <c r="BN84" i="7"/>
  <c r="BN84" i="10" s="1"/>
  <c r="BN86" i="7"/>
  <c r="BN86" i="10" s="1"/>
  <c r="BN87" i="7"/>
  <c r="BN87" i="10" s="1"/>
  <c r="BN88" i="7"/>
  <c r="BN88" i="10" s="1"/>
  <c r="BN89" i="7"/>
  <c r="BN89" i="10" s="1"/>
  <c r="BN90" i="7"/>
  <c r="BN90" i="10" s="1"/>
  <c r="BN91" i="7"/>
  <c r="BN91" i="10" s="1"/>
  <c r="BN92" i="7"/>
  <c r="BN92" i="10" s="1"/>
  <c r="BN95" i="7"/>
  <c r="BN95" i="10" s="1"/>
  <c r="BN97" i="7"/>
  <c r="BN97" i="10" s="1"/>
  <c r="BN98" i="7"/>
  <c r="BN98" i="10" s="1"/>
  <c r="BN99" i="7"/>
  <c r="BN99" i="10" s="1"/>
  <c r="BN100" i="7"/>
  <c r="BN100" i="10" s="1"/>
  <c r="BN101" i="7"/>
  <c r="BN101" i="10" s="1"/>
  <c r="BN102" i="7"/>
  <c r="BN102" i="10" s="1"/>
  <c r="BN103" i="7"/>
  <c r="BN103" i="10" s="1"/>
  <c r="BN104" i="7"/>
  <c r="BN104" i="10" s="1"/>
  <c r="BN105" i="7"/>
  <c r="BN105" i="10" s="1"/>
  <c r="BN106" i="7"/>
  <c r="BN106" i="10" s="1"/>
  <c r="BN107" i="7"/>
  <c r="BN107" i="10" s="1"/>
  <c r="BN108" i="7"/>
  <c r="BN108" i="10" s="1"/>
  <c r="BN109" i="7"/>
  <c r="BN109" i="10" s="1"/>
  <c r="BN110" i="7"/>
  <c r="BN110" i="10" s="1"/>
  <c r="BN111" i="7"/>
  <c r="BN111" i="10" s="1"/>
  <c r="BN112" i="7"/>
  <c r="BN112" i="10" s="1"/>
  <c r="BN113" i="7"/>
  <c r="BN113" i="10" s="1"/>
  <c r="BN114" i="7"/>
  <c r="BN114" i="10" s="1"/>
  <c r="BN115" i="7"/>
  <c r="BN115" i="10" s="1"/>
  <c r="BN116" i="7"/>
  <c r="BN116" i="10" s="1"/>
  <c r="BN117" i="7"/>
  <c r="BN117" i="10" s="1"/>
  <c r="BN118" i="7"/>
  <c r="BN118" i="10" s="1"/>
  <c r="BN119" i="7"/>
  <c r="BN119" i="10" s="1"/>
  <c r="BN120" i="7"/>
  <c r="BN120" i="10" s="1"/>
  <c r="BN121" i="7"/>
  <c r="BN121" i="10" s="1"/>
  <c r="BN122" i="7"/>
  <c r="BN122" i="10" s="1"/>
  <c r="BN123" i="7"/>
  <c r="BN123" i="10" s="1"/>
  <c r="BN124" i="7"/>
  <c r="BN124" i="10" s="1"/>
  <c r="BN126" i="7"/>
  <c r="BN126" i="10" s="1"/>
  <c r="BN127" i="7"/>
  <c r="BN127" i="10" s="1"/>
  <c r="BN128" i="7"/>
  <c r="BN128" i="10" s="1"/>
  <c r="BN129" i="7"/>
  <c r="BN129" i="10" s="1"/>
  <c r="BN130" i="7"/>
  <c r="BN130" i="10" s="1"/>
  <c r="BN131" i="7"/>
  <c r="BN131" i="10" s="1"/>
  <c r="BN132" i="7"/>
  <c r="BN132" i="10" s="1"/>
  <c r="BN133" i="7"/>
  <c r="BN133" i="10" s="1"/>
  <c r="BN134" i="7"/>
  <c r="BN134" i="10" s="1"/>
  <c r="BN135" i="7"/>
  <c r="BN135" i="10" s="1"/>
  <c r="BN137" i="7"/>
  <c r="BN137" i="10" s="1"/>
  <c r="BN138" i="7"/>
  <c r="BN138" i="10" s="1"/>
  <c r="BN139" i="7"/>
  <c r="BN139" i="10" s="1"/>
  <c r="BN140" i="7"/>
  <c r="BN140" i="10" s="1"/>
  <c r="BN141" i="7"/>
  <c r="BN141" i="10" s="1"/>
  <c r="BN142" i="7"/>
  <c r="BN142" i="10" s="1"/>
  <c r="BN143" i="7"/>
  <c r="BN143" i="10" s="1"/>
  <c r="BN145" i="7"/>
  <c r="BN145" i="10" s="1"/>
  <c r="BN146" i="7"/>
  <c r="BN146" i="10" s="1"/>
  <c r="BN147" i="7"/>
  <c r="BN147" i="10" s="1"/>
  <c r="BN149" i="7"/>
  <c r="BN149" i="10" s="1"/>
  <c r="BN150" i="7"/>
  <c r="BN150" i="10" s="1"/>
  <c r="BN151" i="7"/>
  <c r="BN151" i="10" s="1"/>
  <c r="BN152" i="7"/>
  <c r="BN152" i="10" s="1"/>
  <c r="BN153" i="7"/>
  <c r="BN153" i="10" s="1"/>
  <c r="BN154" i="7"/>
  <c r="BN154" i="10" s="1"/>
  <c r="BN155" i="7"/>
  <c r="BN155" i="10" s="1"/>
  <c r="BN157" i="7"/>
  <c r="BN157" i="10" s="1"/>
  <c r="BN162" i="7"/>
  <c r="BN162" i="10" s="1"/>
  <c r="BN163" i="7"/>
  <c r="BN163" i="10" s="1"/>
  <c r="BN164" i="7"/>
  <c r="BN164" i="10" s="1"/>
  <c r="BN165" i="7"/>
  <c r="BN165" i="10" s="1"/>
  <c r="BN166" i="7"/>
  <c r="BN166" i="10" s="1"/>
  <c r="BN167" i="7"/>
  <c r="BN167" i="10" s="1"/>
  <c r="BN169" i="7"/>
  <c r="BN169" i="10" s="1"/>
  <c r="BN170" i="7"/>
  <c r="BN170" i="10" s="1"/>
  <c r="BN171" i="7"/>
  <c r="BN171" i="10" s="1"/>
  <c r="BN172" i="7"/>
  <c r="BN172" i="10" s="1"/>
  <c r="BN173" i="7"/>
  <c r="BN173" i="10" s="1"/>
  <c r="BN174" i="7"/>
  <c r="BN174" i="10" s="1"/>
  <c r="BN175" i="7"/>
  <c r="BN175" i="10" s="1"/>
  <c r="BN176" i="7"/>
  <c r="BN176" i="10" s="1"/>
  <c r="BN177" i="7"/>
  <c r="BN177" i="10" s="1"/>
  <c r="BN178" i="7"/>
  <c r="BN178" i="10" s="1"/>
  <c r="BN179" i="7"/>
  <c r="BN179" i="10" s="1"/>
  <c r="BN180" i="7"/>
  <c r="BN180" i="10" s="1"/>
  <c r="BN182" i="7"/>
  <c r="BN182" i="10" s="1"/>
  <c r="BN183" i="7"/>
  <c r="BN183" i="10" s="1"/>
  <c r="BN184" i="7"/>
  <c r="BN184" i="10" s="1"/>
  <c r="BN185" i="7"/>
  <c r="BN185" i="10" s="1"/>
  <c r="BN186" i="7"/>
  <c r="BN186" i="10" s="1"/>
  <c r="BN187" i="7"/>
  <c r="BN187" i="10" s="1"/>
  <c r="BN188" i="7"/>
  <c r="BN188" i="10" s="1"/>
  <c r="BN189" i="7"/>
  <c r="BN189" i="10" s="1"/>
  <c r="BN190" i="7"/>
  <c r="BN190" i="10" s="1"/>
  <c r="BN191" i="7"/>
  <c r="BN191" i="10" s="1"/>
  <c r="BN192" i="7"/>
  <c r="BN192" i="10" s="1"/>
  <c r="BN193" i="7"/>
  <c r="BN193" i="10" s="1"/>
  <c r="BN194" i="7"/>
  <c r="BN194" i="10" s="1"/>
  <c r="BN195" i="7"/>
  <c r="BN195" i="10" s="1"/>
  <c r="BN196" i="7"/>
  <c r="BN196" i="10" s="1"/>
  <c r="BN197" i="7"/>
  <c r="BN197" i="10" s="1"/>
  <c r="BN198" i="7"/>
  <c r="BN198" i="10" s="1"/>
  <c r="BN199" i="7"/>
  <c r="BN199" i="10" s="1"/>
  <c r="BN200" i="7"/>
  <c r="BN200" i="10" s="1"/>
  <c r="BN201" i="7"/>
  <c r="BN201" i="10" s="1"/>
  <c r="BN203" i="7"/>
  <c r="BN203" i="10" s="1"/>
  <c r="BN204" i="7"/>
  <c r="BN204" i="10" s="1"/>
  <c r="BN205" i="7"/>
  <c r="BN205" i="10" s="1"/>
  <c r="BN206" i="7"/>
  <c r="BN206" i="10" s="1"/>
  <c r="BN207" i="7"/>
  <c r="BN207" i="10" s="1"/>
  <c r="BN208" i="7"/>
  <c r="BN208" i="10" s="1"/>
  <c r="BN209" i="7"/>
  <c r="BN209" i="10" s="1"/>
  <c r="BN211" i="7"/>
  <c r="BN211" i="10" s="1"/>
  <c r="BN212" i="7"/>
  <c r="BN212" i="10" s="1"/>
  <c r="BN213" i="7"/>
  <c r="BN213" i="10" s="1"/>
  <c r="BN214" i="7"/>
  <c r="BN214" i="10" s="1"/>
  <c r="BN215" i="7"/>
  <c r="BN215" i="10" s="1"/>
  <c r="BN216" i="7"/>
  <c r="BN216" i="10" s="1"/>
  <c r="BN217" i="7"/>
  <c r="BN217" i="10" s="1"/>
  <c r="BN218" i="7"/>
  <c r="BN218" i="10" s="1"/>
  <c r="BN219" i="7"/>
  <c r="BN219" i="10" s="1"/>
  <c r="BN220" i="7"/>
  <c r="BN220" i="10" s="1"/>
  <c r="BN221" i="7"/>
  <c r="BN221" i="10" s="1"/>
  <c r="I207" i="6"/>
  <c r="I207" i="11" s="1"/>
  <c r="I207" i="7"/>
  <c r="I207" i="10" s="1"/>
  <c r="AK133" i="6"/>
  <c r="AK133" i="11" s="1"/>
  <c r="AK133" i="7"/>
  <c r="AK133" i="10" s="1"/>
  <c r="H198" i="6"/>
  <c r="H198" i="11" s="1"/>
  <c r="H198" i="7"/>
  <c r="H198" i="10" s="1"/>
  <c r="I216" i="6"/>
  <c r="I216" i="11" s="1"/>
  <c r="I216" i="7"/>
  <c r="I216" i="10" s="1"/>
  <c r="AO199" i="6"/>
  <c r="AO199" i="11" s="1"/>
  <c r="AO199" i="7"/>
  <c r="AO199" i="10" s="1"/>
  <c r="J123" i="6"/>
  <c r="J123" i="11" s="1"/>
  <c r="J123" i="7"/>
  <c r="J123" i="10" s="1"/>
  <c r="AW182" i="6"/>
  <c r="AW182" i="11" s="1"/>
  <c r="AW182" i="7"/>
  <c r="AW182" i="10" s="1"/>
  <c r="AJ134" i="6"/>
  <c r="AJ134" i="11" s="1"/>
  <c r="AJ134" i="7"/>
  <c r="AJ134" i="10" s="1"/>
  <c r="H200" i="6"/>
  <c r="H200" i="11" s="1"/>
  <c r="H200" i="7"/>
  <c r="H200" i="10" s="1"/>
  <c r="AZ186" i="1"/>
  <c r="AX184" i="3" s="1"/>
  <c r="EB186" i="1"/>
  <c r="CA15" i="1"/>
  <c r="BY13" i="3" s="1"/>
  <c r="CC205" i="1"/>
  <c r="CA203" i="3" s="1"/>
  <c r="CC144" i="1"/>
  <c r="CA142" i="3" s="1"/>
  <c r="CA225" i="1"/>
  <c r="BY223" i="3" s="1"/>
  <c r="CA97" i="1"/>
  <c r="BY95" i="3" s="1"/>
  <c r="CA69" i="1"/>
  <c r="BY67" i="3" s="1"/>
  <c r="CA141" i="1"/>
  <c r="BY139" i="3" s="1"/>
  <c r="EA57" i="1"/>
  <c r="AX57" i="1" s="1"/>
  <c r="AV55" i="3" s="1"/>
  <c r="CB44" i="1"/>
  <c r="BZ42" i="3" s="1"/>
  <c r="CB218" i="1"/>
  <c r="BZ216" i="3" s="1"/>
  <c r="CC75" i="1"/>
  <c r="CA73" i="3" s="1"/>
  <c r="CA11" i="1"/>
  <c r="BY9" i="3" s="1"/>
  <c r="CA221" i="1"/>
  <c r="BY219" i="3" s="1"/>
  <c r="CB206" i="1"/>
  <c r="BZ204" i="3" s="1"/>
  <c r="CB107" i="1"/>
  <c r="BZ105" i="3" s="1"/>
  <c r="CB215" i="1"/>
  <c r="BZ213" i="3" s="1"/>
  <c r="CA143" i="1"/>
  <c r="BY141" i="3" s="1"/>
  <c r="CC105" i="1"/>
  <c r="CA103" i="3" s="1"/>
  <c r="EA184" i="1"/>
  <c r="AX184" i="1" s="1"/>
  <c r="AV182" i="3" s="1"/>
  <c r="CA175" i="1"/>
  <c r="BY173" i="3" s="1"/>
  <c r="CB62" i="1"/>
  <c r="BZ60" i="3" s="1"/>
  <c r="CB200" i="1"/>
  <c r="BZ198" i="3" s="1"/>
  <c r="CA134" i="1"/>
  <c r="BY132" i="3" s="1"/>
  <c r="CC123" i="1"/>
  <c r="CA121" i="3" s="1"/>
  <c r="CB219" i="1"/>
  <c r="BZ217" i="3" s="1"/>
  <c r="CB61" i="1"/>
  <c r="BZ59" i="3" s="1"/>
  <c r="CB168" i="1"/>
  <c r="BZ166" i="3" s="1"/>
  <c r="CA153" i="1"/>
  <c r="BY151" i="3" s="1"/>
  <c r="CA223" i="1"/>
  <c r="BY221" i="3" s="1"/>
  <c r="CB50" i="1"/>
  <c r="BZ48" i="3" s="1"/>
  <c r="CA210" i="1"/>
  <c r="BY208" i="3" s="1"/>
  <c r="CA185" i="1"/>
  <c r="BY183" i="3" s="1"/>
  <c r="CC22" i="1"/>
  <c r="CA20" i="3" s="1"/>
  <c r="CA197" i="1"/>
  <c r="BY195" i="3" s="1"/>
  <c r="CA149" i="1"/>
  <c r="BY147" i="3" s="1"/>
  <c r="CA41" i="1"/>
  <c r="BY39" i="3" s="1"/>
  <c r="CA166" i="1"/>
  <c r="BY164" i="3" s="1"/>
  <c r="I200" i="1"/>
  <c r="G198" i="3" s="1"/>
  <c r="CB148" i="1"/>
  <c r="BZ146" i="3" s="1"/>
  <c r="CA136" i="1"/>
  <c r="BY134" i="3" s="1"/>
  <c r="CB79" i="1"/>
  <c r="BZ77" i="3" s="1"/>
  <c r="CA8" i="1"/>
  <c r="BY6" i="3" s="1"/>
  <c r="CA129" i="1"/>
  <c r="BY127" i="3" s="1"/>
  <c r="CB115" i="1"/>
  <c r="BZ113" i="3" s="1"/>
  <c r="CA35" i="1"/>
  <c r="BY33" i="3" s="1"/>
  <c r="CB10" i="1"/>
  <c r="BZ8" i="3" s="1"/>
  <c r="CB80" i="1"/>
  <c r="BZ78" i="3" s="1"/>
  <c r="CA68" i="1"/>
  <c r="BY66" i="3" s="1"/>
  <c r="CB97" i="1"/>
  <c r="BZ95" i="3" s="1"/>
  <c r="CA116" i="1"/>
  <c r="BY114" i="3" s="1"/>
  <c r="CB213" i="1"/>
  <c r="BZ211" i="3" s="1"/>
  <c r="CB145" i="1"/>
  <c r="BZ143" i="3" s="1"/>
  <c r="CB171" i="1"/>
  <c r="BZ169" i="3" s="1"/>
  <c r="CB85" i="1"/>
  <c r="BZ83" i="3" s="1"/>
  <c r="CA33" i="1"/>
  <c r="BY31" i="3" s="1"/>
  <c r="CA17" i="1"/>
  <c r="BY15" i="3" s="1"/>
  <c r="CB225" i="1"/>
  <c r="BZ223" i="3" s="1"/>
  <c r="CB156" i="1"/>
  <c r="BZ154" i="3" s="1"/>
  <c r="CB211" i="1"/>
  <c r="BZ209" i="3" s="1"/>
  <c r="CB26" i="1"/>
  <c r="BZ24" i="3" s="1"/>
  <c r="CA82" i="1"/>
  <c r="BY80" i="3" s="1"/>
  <c r="CB227" i="1"/>
  <c r="BZ225" i="3" s="1"/>
  <c r="CB209" i="1"/>
  <c r="BZ207" i="3" s="1"/>
  <c r="CA179" i="1"/>
  <c r="BY177" i="3" s="1"/>
  <c r="CB92" i="1"/>
  <c r="BZ90" i="3" s="1"/>
  <c r="CA111" i="1"/>
  <c r="BY109" i="3" s="1"/>
  <c r="CA112" i="1"/>
  <c r="BY110" i="3" s="1"/>
  <c r="CA177" i="1"/>
  <c r="BY175" i="3" s="1"/>
  <c r="CC191" i="1"/>
  <c r="CA189" i="3" s="1"/>
  <c r="CA108" i="1"/>
  <c r="BY106" i="3" s="1"/>
  <c r="CB199" i="1"/>
  <c r="BZ197" i="3" s="1"/>
  <c r="CB214" i="1"/>
  <c r="BZ212" i="3" s="1"/>
  <c r="CB76" i="1"/>
  <c r="BZ74" i="3" s="1"/>
  <c r="CA121" i="1"/>
  <c r="BY119" i="3" s="1"/>
  <c r="CB72" i="1"/>
  <c r="BZ70" i="3" s="1"/>
  <c r="CA81" i="1"/>
  <c r="BY79" i="3" s="1"/>
  <c r="CA236" i="1"/>
  <c r="BY234" i="3" s="1"/>
  <c r="DN135" i="1"/>
  <c r="AL135" i="1"/>
  <c r="AJ133" i="3" s="1"/>
  <c r="CC91" i="1"/>
  <c r="CA89" i="3" s="1"/>
  <c r="CB224" i="1"/>
  <c r="BZ222" i="3" s="1"/>
  <c r="DF226" i="1"/>
  <c r="AD226" i="1"/>
  <c r="AB224" i="3" s="1"/>
  <c r="CR4" i="1"/>
  <c r="CB102" i="1"/>
  <c r="BZ100" i="3" s="1"/>
  <c r="CA131" i="1"/>
  <c r="BY129" i="3" s="1"/>
  <c r="CB25" i="1"/>
  <c r="BZ23" i="3" s="1"/>
  <c r="CB30" i="1"/>
  <c r="BZ28" i="3" s="1"/>
  <c r="CB178" i="1"/>
  <c r="BZ176" i="3" s="1"/>
  <c r="BX380" i="1"/>
  <c r="BW404" i="1"/>
  <c r="BX379" i="1"/>
  <c r="BX400" i="1"/>
  <c r="BX398" i="1"/>
  <c r="BX408" i="1"/>
  <c r="BX377" i="1"/>
  <c r="BW417" i="1"/>
  <c r="CA4" i="1"/>
  <c r="BY2" i="3" s="1"/>
  <c r="BX382" i="1"/>
  <c r="BX409" i="1"/>
  <c r="BW388" i="1"/>
  <c r="BW390" i="1" s="1"/>
  <c r="BX414" i="1"/>
  <c r="BX385" i="1"/>
  <c r="BX401" i="1"/>
  <c r="BX399" i="1"/>
  <c r="BX410" i="1"/>
  <c r="BX378" i="1"/>
  <c r="CA12" i="1"/>
  <c r="BY10" i="3" s="1"/>
  <c r="BX412" i="1"/>
  <c r="CB83" i="1"/>
  <c r="BZ81" i="3" s="1"/>
  <c r="CB5" i="1"/>
  <c r="BZ3" i="3" s="1"/>
  <c r="BN277" i="1"/>
  <c r="AC428" i="1"/>
  <c r="AZ149" i="1"/>
  <c r="AX147" i="3" s="1"/>
  <c r="EB149" i="1"/>
  <c r="CA195" i="1"/>
  <c r="BY193" i="3" s="1"/>
  <c r="AF101" i="1"/>
  <c r="AD99" i="3" s="1"/>
  <c r="CB190" i="1"/>
  <c r="BZ188" i="3" s="1"/>
  <c r="AG101" i="1"/>
  <c r="AE99" i="3" s="1"/>
  <c r="CB174" i="1"/>
  <c r="BZ172" i="3" s="1"/>
  <c r="CM179" i="1"/>
  <c r="K179" i="1"/>
  <c r="I177" i="3" s="1"/>
  <c r="CN121" i="1"/>
  <c r="L121" i="1"/>
  <c r="J119" i="3" s="1"/>
  <c r="CM164" i="1"/>
  <c r="CM69" i="1"/>
  <c r="K69" i="1"/>
  <c r="I67" i="3" s="1"/>
  <c r="CM125" i="1"/>
  <c r="K125" i="1"/>
  <c r="I123" i="3" s="1"/>
  <c r="CM79" i="1"/>
  <c r="K79" i="1"/>
  <c r="I77" i="3" s="1"/>
  <c r="EB147" i="1"/>
  <c r="EA36" i="1"/>
  <c r="DR201" i="1"/>
  <c r="AP201" i="1"/>
  <c r="AN199" i="3" s="1"/>
  <c r="I202" i="1"/>
  <c r="G200" i="3" s="1"/>
  <c r="CR235" i="1"/>
  <c r="O235" i="1" s="1"/>
  <c r="M233" i="3" s="1"/>
  <c r="CB40" i="1"/>
  <c r="BZ38" i="3" s="1"/>
  <c r="CB187" i="1"/>
  <c r="BZ185" i="3" s="1"/>
  <c r="CB125" i="1"/>
  <c r="BZ123" i="3" s="1"/>
  <c r="J218" i="1"/>
  <c r="H216" i="3" s="1"/>
  <c r="J111" i="1"/>
  <c r="H109" i="3" s="1"/>
  <c r="J222" i="1"/>
  <c r="H220" i="3" s="1"/>
  <c r="J209" i="1"/>
  <c r="H207" i="3" s="1"/>
  <c r="CC218" i="1"/>
  <c r="CA216" i="3" s="1"/>
  <c r="J231" i="1"/>
  <c r="H229" i="3" s="1"/>
  <c r="CC196" i="1"/>
  <c r="CA194" i="3" s="1"/>
  <c r="CB207" i="1"/>
  <c r="BZ205" i="3" s="1"/>
  <c r="CA188" i="1"/>
  <c r="BY186" i="3" s="1"/>
  <c r="BL486" i="1"/>
  <c r="DN136" i="1"/>
  <c r="AK136" i="1" s="1"/>
  <c r="AI134" i="3" s="1"/>
  <c r="CB78" i="1"/>
  <c r="BZ76" i="3" s="1"/>
  <c r="CC120" i="1"/>
  <c r="CA118" i="3" s="1"/>
  <c r="CC220" i="1"/>
  <c r="CA218" i="3" s="1"/>
  <c r="CB70" i="1"/>
  <c r="BZ68" i="3" s="1"/>
  <c r="CB202" i="1"/>
  <c r="BZ200" i="3" s="1"/>
  <c r="CB15" i="1"/>
  <c r="BZ13" i="3" s="1"/>
  <c r="CB14" i="1"/>
  <c r="BZ12" i="3" s="1"/>
  <c r="CB58" i="1"/>
  <c r="BZ56" i="3" s="1"/>
  <c r="CA94" i="1"/>
  <c r="BY92" i="3" s="1"/>
  <c r="CB175" i="1"/>
  <c r="BZ173" i="3" s="1"/>
  <c r="CA164" i="1"/>
  <c r="BY162" i="3" s="1"/>
  <c r="CC126" i="1"/>
  <c r="CA124" i="3" s="1"/>
  <c r="DR189" i="1"/>
  <c r="AO189" i="1" s="1"/>
  <c r="AM187" i="3" s="1"/>
  <c r="CC67" i="1"/>
  <c r="CA65" i="3" s="1"/>
  <c r="CC6" i="1"/>
  <c r="CA4" i="3" s="1"/>
  <c r="CB59" i="1"/>
  <c r="BZ57" i="3" s="1"/>
  <c r="CA151" i="1"/>
  <c r="BY149" i="3" s="1"/>
  <c r="CB118" i="1"/>
  <c r="BZ116" i="3" s="1"/>
  <c r="CC26" i="1"/>
  <c r="CA24" i="3" s="1"/>
  <c r="CB181" i="1"/>
  <c r="BZ179" i="3" s="1"/>
  <c r="CC135" i="1"/>
  <c r="CA133" i="3" s="1"/>
  <c r="CC184" i="1"/>
  <c r="CA182" i="3" s="1"/>
  <c r="CB13" i="1"/>
  <c r="BZ11" i="3" s="1"/>
  <c r="BL443" i="1"/>
  <c r="BL442" i="1"/>
  <c r="CB182" i="1"/>
  <c r="BZ180" i="3" s="1"/>
  <c r="BM445" i="1"/>
  <c r="BL444" i="1"/>
  <c r="F433" i="1"/>
  <c r="CH9" i="1"/>
  <c r="CH25" i="1"/>
  <c r="BK237" i="6"/>
  <c r="BM488" i="1" s="1"/>
  <c r="BK237" i="9"/>
  <c r="BM489" i="1" s="1"/>
  <c r="CB189" i="1"/>
  <c r="BZ187" i="3" s="1"/>
  <c r="BK237" i="7"/>
  <c r="BM487" i="1" s="1"/>
  <c r="CB130" i="1"/>
  <c r="BZ128" i="3" s="1"/>
  <c r="F353" i="1"/>
  <c r="E250" i="1"/>
  <c r="E289" i="1" s="1"/>
  <c r="CB45" i="1"/>
  <c r="BZ43" i="3" s="1"/>
  <c r="CA52" i="1"/>
  <c r="BY50" i="3" s="1"/>
  <c r="CC36" i="1"/>
  <c r="CA34" i="3" s="1"/>
  <c r="CA104" i="1"/>
  <c r="BY102" i="3" s="1"/>
  <c r="CB117" i="1"/>
  <c r="BZ115" i="3" s="1"/>
  <c r="CB142" i="1"/>
  <c r="BZ140" i="3" s="1"/>
  <c r="CC88" i="1"/>
  <c r="CA86" i="3" s="1"/>
  <c r="CC237" i="1"/>
  <c r="CA235" i="3" s="1"/>
  <c r="CB167" i="1"/>
  <c r="BZ165" i="3" s="1"/>
  <c r="EB175" i="1"/>
  <c r="AY175" i="1" s="1"/>
  <c r="AW173" i="3" s="1"/>
  <c r="EB228" i="1"/>
  <c r="AY228" i="1" s="1"/>
  <c r="AW226" i="3" s="1"/>
  <c r="CC145" i="1"/>
  <c r="CA143" i="3" s="1"/>
  <c r="CB63" i="1"/>
  <c r="BZ61" i="3" s="1"/>
  <c r="CB192" i="1"/>
  <c r="BZ190" i="3" s="1"/>
  <c r="CC215" i="1"/>
  <c r="CA213" i="3" s="1"/>
  <c r="CB132" i="1"/>
  <c r="BZ130" i="3" s="1"/>
  <c r="CC65" i="1"/>
  <c r="CA63" i="3" s="1"/>
  <c r="CB42" i="1"/>
  <c r="BZ40" i="3" s="1"/>
  <c r="CC86" i="1"/>
  <c r="CA84" i="3" s="1"/>
  <c r="CB169" i="1"/>
  <c r="BZ167" i="3" s="1"/>
  <c r="EB40" i="1"/>
  <c r="AY40" i="1" s="1"/>
  <c r="AW38" i="3" s="1"/>
  <c r="CC201" i="1"/>
  <c r="CA199" i="3" s="1"/>
  <c r="CB37" i="1"/>
  <c r="BZ35" i="3" s="1"/>
  <c r="CB143" i="1"/>
  <c r="BZ141" i="3" s="1"/>
  <c r="CC180" i="1"/>
  <c r="CA178" i="3" s="1"/>
  <c r="EB30" i="1"/>
  <c r="DY183" i="1"/>
  <c r="AV183" i="1" s="1"/>
  <c r="AT181" i="3" s="1"/>
  <c r="EC428" i="1"/>
  <c r="AF429" i="1"/>
  <c r="CB172" i="1"/>
  <c r="BZ170" i="3" s="1"/>
  <c r="CB179" i="1"/>
  <c r="BZ177" i="3" s="1"/>
  <c r="CB60" i="1"/>
  <c r="BZ58" i="3" s="1"/>
  <c r="CB7" i="1"/>
  <c r="BZ5" i="3" s="1"/>
  <c r="BN302" i="1"/>
  <c r="BN474" i="1" s="1"/>
  <c r="BL237" i="8"/>
  <c r="BN490" i="1" s="1"/>
  <c r="BO239" i="1"/>
  <c r="BO263" i="1"/>
  <c r="BP46" i="1"/>
  <c r="BL381" i="1"/>
  <c r="BL388" i="1" s="1"/>
  <c r="BL390" i="1" s="1"/>
  <c r="BL414" i="1"/>
  <c r="BL417" i="1" s="1"/>
  <c r="BL374" i="1"/>
  <c r="BL441" i="1" s="1"/>
  <c r="BL401" i="1"/>
  <c r="BL404" i="1" s="1"/>
  <c r="BM366" i="1"/>
  <c r="BM317" i="1"/>
  <c r="BM324" i="1" s="1"/>
  <c r="BM310" i="1"/>
  <c r="BM482" i="1" s="1"/>
  <c r="EA62" i="1"/>
  <c r="AX62" i="1" s="1"/>
  <c r="AV60" i="3" s="1"/>
  <c r="EA167" i="1"/>
  <c r="CL295" i="1"/>
  <c r="AY359" i="1"/>
  <c r="CJ295" i="1"/>
  <c r="EA89" i="1"/>
  <c r="AX89" i="1" s="1"/>
  <c r="AV87" i="3" s="1"/>
  <c r="EA182" i="1"/>
  <c r="AX182" i="1" s="1"/>
  <c r="AV180" i="3" s="1"/>
  <c r="AX256" i="1"/>
  <c r="AX295" i="1" s="1"/>
  <c r="EA214" i="1"/>
  <c r="AX214" i="1" s="1"/>
  <c r="AV212" i="3" s="1"/>
  <c r="EA63" i="1"/>
  <c r="AX63" i="1" s="1"/>
  <c r="AV61" i="3" s="1"/>
  <c r="CB208" i="1"/>
  <c r="BZ206" i="3" s="1"/>
  <c r="CC66" i="1"/>
  <c r="CA64" i="3" s="1"/>
  <c r="CB165" i="1"/>
  <c r="BZ163" i="3" s="1"/>
  <c r="CC173" i="1"/>
  <c r="CA171" i="3" s="1"/>
  <c r="CC133" i="1"/>
  <c r="CA131" i="3" s="1"/>
  <c r="CC32" i="1"/>
  <c r="CA30" i="3" s="1"/>
  <c r="CB119" i="1"/>
  <c r="BZ117" i="3" s="1"/>
  <c r="CB74" i="1"/>
  <c r="BZ72" i="3" s="1"/>
  <c r="CC159" i="1"/>
  <c r="CA157" i="3" s="1"/>
  <c r="CC43" i="1"/>
  <c r="CA41" i="3" s="1"/>
  <c r="CB221" i="1"/>
  <c r="BZ219" i="3" s="1"/>
  <c r="CA55" i="1"/>
  <c r="BY53" i="3" s="1"/>
  <c r="CB23" i="1"/>
  <c r="BZ21" i="3" s="1"/>
  <c r="CB223" i="1"/>
  <c r="BZ221" i="3" s="1"/>
  <c r="CC24" i="1"/>
  <c r="CA22" i="3" s="1"/>
  <c r="CC156" i="1"/>
  <c r="CA154" i="3" s="1"/>
  <c r="CB57" i="1"/>
  <c r="BZ55" i="3" s="1"/>
  <c r="CB203" i="1"/>
  <c r="BZ201" i="3" s="1"/>
  <c r="CA137" i="1"/>
  <c r="BY135" i="3" s="1"/>
  <c r="CA73" i="1"/>
  <c r="BY71" i="3" s="1"/>
  <c r="CC16" i="1"/>
  <c r="CA14" i="3" s="1"/>
  <c r="CB20" i="1"/>
  <c r="BZ18" i="3" s="1"/>
  <c r="CA39" i="1"/>
  <c r="BY37" i="3" s="1"/>
  <c r="CB113" i="1"/>
  <c r="BZ111" i="3" s="1"/>
  <c r="CB229" i="1"/>
  <c r="BZ227" i="3" s="1"/>
  <c r="CC231" i="1"/>
  <c r="CA229" i="3" s="1"/>
  <c r="CB230" i="1"/>
  <c r="BZ228" i="3" s="1"/>
  <c r="CB27" i="1"/>
  <c r="BZ25" i="3" s="1"/>
  <c r="CA31" i="1"/>
  <c r="BY29" i="3" s="1"/>
  <c r="CC216" i="1"/>
  <c r="CA214" i="3" s="1"/>
  <c r="CB128" i="1"/>
  <c r="BZ126" i="3" s="1"/>
  <c r="CC18" i="1"/>
  <c r="CA16" i="3" s="1"/>
  <c r="CC61" i="1"/>
  <c r="CA59" i="3" s="1"/>
  <c r="CB89" i="1"/>
  <c r="BZ87" i="3" s="1"/>
  <c r="CA110" i="1"/>
  <c r="BY108" i="3" s="1"/>
  <c r="CB29" i="1"/>
  <c r="BZ27" i="3" s="1"/>
  <c r="CA34" i="1"/>
  <c r="BY32" i="3" s="1"/>
  <c r="CB77" i="1"/>
  <c r="BZ75" i="3" s="1"/>
  <c r="CC213" i="1"/>
  <c r="CA211" i="3" s="1"/>
  <c r="CC235" i="1"/>
  <c r="CA233" i="3" s="1"/>
  <c r="CC101" i="1"/>
  <c r="CA99" i="3" s="1"/>
  <c r="CC225" i="1"/>
  <c r="CA223" i="3" s="1"/>
  <c r="CA222" i="1"/>
  <c r="BY220" i="3" s="1"/>
  <c r="CA234" i="1"/>
  <c r="BY232" i="3" s="1"/>
  <c r="CB155" i="1"/>
  <c r="BZ153" i="3" s="1"/>
  <c r="CB154" i="1"/>
  <c r="BZ152" i="3" s="1"/>
  <c r="CB56" i="1"/>
  <c r="BZ54" i="3" s="1"/>
  <c r="CC199" i="1"/>
  <c r="CA197" i="3" s="1"/>
  <c r="CC211" i="1"/>
  <c r="CA209" i="3" s="1"/>
  <c r="CC214" i="1"/>
  <c r="CA212" i="3" s="1"/>
  <c r="CB122" i="1"/>
  <c r="BZ120" i="3" s="1"/>
  <c r="CA38" i="1"/>
  <c r="BY36" i="3" s="1"/>
  <c r="CA194" i="1"/>
  <c r="BY192" i="3" s="1"/>
  <c r="CB157" i="1"/>
  <c r="BZ155" i="3" s="1"/>
  <c r="CA228" i="1"/>
  <c r="BY226" i="3" s="1"/>
  <c r="CB124" i="1"/>
  <c r="BZ122" i="3" s="1"/>
  <c r="CC90" i="1"/>
  <c r="CA88" i="3" s="1"/>
  <c r="CA217" i="1"/>
  <c r="BY215" i="3" s="1"/>
  <c r="CB68" i="1"/>
  <c r="BZ66" i="3" s="1"/>
  <c r="CA106" i="1"/>
  <c r="BY104" i="3" s="1"/>
  <c r="CB64" i="1"/>
  <c r="BZ62" i="3" s="1"/>
  <c r="CA140" i="1"/>
  <c r="BY138" i="3" s="1"/>
  <c r="CC62" i="1"/>
  <c r="CA60" i="3" s="1"/>
  <c r="CA226" i="1"/>
  <c r="BY224" i="3" s="1"/>
  <c r="CA114" i="1"/>
  <c r="BY112" i="3" s="1"/>
  <c r="CB49" i="1"/>
  <c r="BZ47" i="3" s="1"/>
  <c r="CC100" i="1"/>
  <c r="CA98" i="3" s="1"/>
  <c r="CC219" i="1"/>
  <c r="CA217" i="3" s="1"/>
  <c r="CB19" i="1"/>
  <c r="BZ17" i="3" s="1"/>
  <c r="EP2" i="8"/>
  <c r="EN2" i="9"/>
  <c r="EN2" i="6"/>
  <c r="EP2" i="7"/>
  <c r="CU214" i="1"/>
  <c r="CW425" i="1"/>
  <c r="CV432" i="1"/>
  <c r="EA27" i="1"/>
  <c r="AX27" i="1" s="1"/>
  <c r="AV25" i="3" s="1"/>
  <c r="AZ434" i="1"/>
  <c r="EB102" i="1"/>
  <c r="EC431" i="1"/>
  <c r="EB434" i="1"/>
  <c r="EA19" i="1"/>
  <c r="AX19" i="1" s="1"/>
  <c r="AV17" i="3" s="1"/>
  <c r="CV435" i="1"/>
  <c r="DZ150" i="1"/>
  <c r="AW150" i="1" s="1"/>
  <c r="AU148" i="3" s="1"/>
  <c r="AU268" i="1"/>
  <c r="AU307" i="1" s="1"/>
  <c r="AU371" i="1" s="1"/>
  <c r="H200" i="9" l="1"/>
  <c r="L43" i="9"/>
  <c r="L43" i="6"/>
  <c r="L43" i="11" s="1"/>
  <c r="L43" i="8"/>
  <c r="L43" i="7"/>
  <c r="L43" i="10" s="1"/>
  <c r="M45" i="1"/>
  <c r="K43" i="3" s="1"/>
  <c r="L45" i="1"/>
  <c r="J43" i="3" s="1"/>
  <c r="CB233" i="1"/>
  <c r="BZ231" i="3" s="1"/>
  <c r="CC107" i="1"/>
  <c r="CA105" i="3" s="1"/>
  <c r="CB210" i="1"/>
  <c r="BZ208" i="3" s="1"/>
  <c r="CB9" i="1"/>
  <c r="BZ7" i="3" s="1"/>
  <c r="CB141" i="1"/>
  <c r="BZ139" i="3" s="1"/>
  <c r="CB69" i="1"/>
  <c r="BZ67" i="3" s="1"/>
  <c r="DZ184" i="1"/>
  <c r="AW184" i="1" s="1"/>
  <c r="AU182" i="3" s="1"/>
  <c r="AU182" i="9" s="1"/>
  <c r="CC80" i="1"/>
  <c r="CA78" i="3" s="1"/>
  <c r="DZ57" i="1"/>
  <c r="AW57" i="1" s="1"/>
  <c r="AU55" i="3" s="1"/>
  <c r="AU55" i="8" s="1"/>
  <c r="BY52" i="3"/>
  <c r="CB54" i="1"/>
  <c r="BL3" i="11"/>
  <c r="AV25" i="8"/>
  <c r="AV25" i="9"/>
  <c r="AV61" i="8"/>
  <c r="AV61" i="9"/>
  <c r="AW226" i="8"/>
  <c r="AW226" i="9"/>
  <c r="H216" i="8"/>
  <c r="H216" i="9"/>
  <c r="AW173" i="8"/>
  <c r="AW173" i="9"/>
  <c r="I67" i="8"/>
  <c r="I67" i="9"/>
  <c r="AJ133" i="8"/>
  <c r="AJ133" i="9"/>
  <c r="AV182" i="8"/>
  <c r="AV182" i="9"/>
  <c r="AV212" i="8"/>
  <c r="AV212" i="9"/>
  <c r="H229" i="8"/>
  <c r="H229" i="9"/>
  <c r="AV60" i="8"/>
  <c r="AV60" i="9"/>
  <c r="AI134" i="8"/>
  <c r="AI134" i="9"/>
  <c r="AE99" i="8"/>
  <c r="AE99" i="9"/>
  <c r="AV17" i="8"/>
  <c r="AV17" i="9"/>
  <c r="AV180" i="8"/>
  <c r="AV180" i="9"/>
  <c r="H207" i="8"/>
  <c r="H207" i="9"/>
  <c r="M233" i="8"/>
  <c r="M233" i="9"/>
  <c r="AV55" i="8"/>
  <c r="AV55" i="9"/>
  <c r="AV87" i="8"/>
  <c r="AV87" i="9"/>
  <c r="H220" i="8"/>
  <c r="H220" i="9"/>
  <c r="G200" i="8"/>
  <c r="G200" i="9"/>
  <c r="I77" i="8"/>
  <c r="I77" i="9"/>
  <c r="J119" i="8"/>
  <c r="J119" i="9"/>
  <c r="AD99" i="8"/>
  <c r="AD99" i="9"/>
  <c r="AX147" i="8"/>
  <c r="AX147" i="9"/>
  <c r="AB224" i="8"/>
  <c r="AB224" i="9"/>
  <c r="G198" i="8"/>
  <c r="G198" i="9"/>
  <c r="AX184" i="8"/>
  <c r="AX184" i="9"/>
  <c r="AU148" i="8"/>
  <c r="AU148" i="9"/>
  <c r="BM210" i="9"/>
  <c r="BM202" i="9"/>
  <c r="BM168" i="9"/>
  <c r="BM160" i="9"/>
  <c r="BM144" i="9"/>
  <c r="BM158" i="9"/>
  <c r="BM161" i="9"/>
  <c r="BM156" i="9"/>
  <c r="BM148" i="9"/>
  <c r="BM159" i="9"/>
  <c r="BM181" i="9"/>
  <c r="BM82" i="9"/>
  <c r="BM125" i="9"/>
  <c r="BM93" i="9"/>
  <c r="BM85" i="9"/>
  <c r="BM69" i="9"/>
  <c r="BM96" i="9"/>
  <c r="BM94" i="9"/>
  <c r="BM136" i="9"/>
  <c r="BM46" i="9"/>
  <c r="BM49" i="9"/>
  <c r="BM44" i="9"/>
  <c r="BM26" i="9"/>
  <c r="BM45" i="9"/>
  <c r="BM19" i="9"/>
  <c r="BM222" i="9"/>
  <c r="BM224" i="9"/>
  <c r="BM226" i="9"/>
  <c r="BM228" i="9"/>
  <c r="BM230" i="9"/>
  <c r="BM232" i="9"/>
  <c r="BM234" i="9"/>
  <c r="BM2" i="9"/>
  <c r="BM4" i="9"/>
  <c r="BM6" i="9"/>
  <c r="BM8" i="9"/>
  <c r="BM10" i="9"/>
  <c r="BM12" i="9"/>
  <c r="BM14" i="9"/>
  <c r="BM16" i="9"/>
  <c r="BM18" i="9"/>
  <c r="BM21" i="9"/>
  <c r="BM23" i="9"/>
  <c r="BM25" i="9"/>
  <c r="BM28" i="9"/>
  <c r="BM30" i="9"/>
  <c r="BM32" i="9"/>
  <c r="BM34" i="9"/>
  <c r="BM36" i="9"/>
  <c r="BM38" i="9"/>
  <c r="BM40" i="9"/>
  <c r="BM42" i="9"/>
  <c r="BM47" i="9"/>
  <c r="BM50" i="9"/>
  <c r="BM52" i="9"/>
  <c r="BM54" i="9"/>
  <c r="BM56" i="9"/>
  <c r="BM58" i="9"/>
  <c r="BM60" i="9"/>
  <c r="BM62" i="9"/>
  <c r="BM64" i="9"/>
  <c r="BM66" i="9"/>
  <c r="BM68" i="9"/>
  <c r="BM71" i="9"/>
  <c r="BM73" i="9"/>
  <c r="BM75" i="9"/>
  <c r="BM77" i="9"/>
  <c r="BM79" i="9"/>
  <c r="BM81" i="9"/>
  <c r="BM84" i="9"/>
  <c r="BM87" i="9"/>
  <c r="BM89" i="9"/>
  <c r="BM91" i="9"/>
  <c r="BM95" i="9"/>
  <c r="BM98" i="9"/>
  <c r="BM100" i="9"/>
  <c r="BM102" i="9"/>
  <c r="BM104" i="9"/>
  <c r="BM106" i="9"/>
  <c r="BM108" i="9"/>
  <c r="BM110" i="9"/>
  <c r="BM112" i="9"/>
  <c r="BM114" i="9"/>
  <c r="BM116" i="9"/>
  <c r="BM118" i="9"/>
  <c r="BM120" i="9"/>
  <c r="BM122" i="9"/>
  <c r="BM124" i="9"/>
  <c r="BM127" i="9"/>
  <c r="BM129" i="9"/>
  <c r="BM131" i="9"/>
  <c r="BM133" i="9"/>
  <c r="BM135" i="9"/>
  <c r="BM138" i="9"/>
  <c r="BM140" i="9"/>
  <c r="BM142" i="9"/>
  <c r="BM145" i="9"/>
  <c r="BM147" i="9"/>
  <c r="BM150" i="9"/>
  <c r="BM152" i="9"/>
  <c r="BM154" i="9"/>
  <c r="BM157" i="9"/>
  <c r="BM163" i="9"/>
  <c r="BM165" i="9"/>
  <c r="BM167" i="9"/>
  <c r="BM170" i="9"/>
  <c r="BM172" i="9"/>
  <c r="BM174" i="9"/>
  <c r="BM176" i="9"/>
  <c r="BM178" i="9"/>
  <c r="BM180" i="9"/>
  <c r="BM183" i="9"/>
  <c r="BM185" i="9"/>
  <c r="BM187" i="9"/>
  <c r="BM189" i="9"/>
  <c r="BM191" i="9"/>
  <c r="BM193" i="9"/>
  <c r="BM195" i="9"/>
  <c r="BM197" i="9"/>
  <c r="BM199" i="9"/>
  <c r="BM201" i="9"/>
  <c r="BM204" i="9"/>
  <c r="BM206" i="9"/>
  <c r="BM208" i="9"/>
  <c r="BM211" i="9"/>
  <c r="BM213" i="9"/>
  <c r="BM215" i="9"/>
  <c r="BM217" i="9"/>
  <c r="BM219" i="9"/>
  <c r="BM221" i="9"/>
  <c r="BM223" i="9"/>
  <c r="BM225" i="9"/>
  <c r="BM227" i="9"/>
  <c r="BM229" i="9"/>
  <c r="BM231" i="9"/>
  <c r="BM233" i="9"/>
  <c r="BM235" i="9"/>
  <c r="BM3" i="9"/>
  <c r="BM5" i="9"/>
  <c r="BM7" i="9"/>
  <c r="BM9" i="9"/>
  <c r="BM11" i="9"/>
  <c r="BM13" i="9"/>
  <c r="BM15" i="9"/>
  <c r="BM17" i="9"/>
  <c r="BM20" i="9"/>
  <c r="BM22" i="9"/>
  <c r="BM24" i="9"/>
  <c r="BM27" i="9"/>
  <c r="BM29" i="9"/>
  <c r="BM31" i="9"/>
  <c r="BM33" i="9"/>
  <c r="BM35" i="9"/>
  <c r="BM37" i="9"/>
  <c r="BM39" i="9"/>
  <c r="BM41" i="9"/>
  <c r="BM43" i="9"/>
  <c r="BM48" i="9"/>
  <c r="BM51" i="9"/>
  <c r="BM53" i="9"/>
  <c r="BM55" i="9"/>
  <c r="BM57" i="9"/>
  <c r="BM59" i="9"/>
  <c r="BM61" i="9"/>
  <c r="BM63" i="9"/>
  <c r="BM65" i="9"/>
  <c r="BM67" i="9"/>
  <c r="BM70" i="9"/>
  <c r="BM72" i="9"/>
  <c r="BM74" i="9"/>
  <c r="BM76" i="9"/>
  <c r="BM78" i="9"/>
  <c r="BM80" i="9"/>
  <c r="BM83" i="9"/>
  <c r="BM86" i="9"/>
  <c r="BM88" i="9"/>
  <c r="BM90" i="9"/>
  <c r="BM92" i="9"/>
  <c r="BM97" i="9"/>
  <c r="BM99" i="9"/>
  <c r="BM101" i="9"/>
  <c r="BM103" i="9"/>
  <c r="BM105" i="9"/>
  <c r="BM107" i="9"/>
  <c r="BM109" i="9"/>
  <c r="BM111" i="9"/>
  <c r="BM113" i="9"/>
  <c r="BM115" i="9"/>
  <c r="BM117" i="9"/>
  <c r="BM119" i="9"/>
  <c r="BM121" i="9"/>
  <c r="BM123" i="9"/>
  <c r="BM126" i="9"/>
  <c r="BM128" i="9"/>
  <c r="BM130" i="9"/>
  <c r="BM132" i="9"/>
  <c r="BM134" i="9"/>
  <c r="BM137" i="9"/>
  <c r="BM139" i="9"/>
  <c r="BM141" i="9"/>
  <c r="BM143" i="9"/>
  <c r="BM146" i="9"/>
  <c r="BM149" i="9"/>
  <c r="BM151" i="9"/>
  <c r="BM153" i="9"/>
  <c r="BM155" i="9"/>
  <c r="BM162" i="9"/>
  <c r="BM164" i="9"/>
  <c r="BM166" i="9"/>
  <c r="BM169" i="9"/>
  <c r="BM171" i="9"/>
  <c r="BM173" i="9"/>
  <c r="BM175" i="9"/>
  <c r="BM177" i="9"/>
  <c r="BM179" i="9"/>
  <c r="BM182" i="9"/>
  <c r="BM184" i="9"/>
  <c r="BM186" i="9"/>
  <c r="BM188" i="9"/>
  <c r="BM190" i="9"/>
  <c r="BM192" i="9"/>
  <c r="BM194" i="9"/>
  <c r="BM196" i="9"/>
  <c r="BM198" i="9"/>
  <c r="BM200" i="9"/>
  <c r="BM203" i="9"/>
  <c r="BM205" i="9"/>
  <c r="BM207" i="9"/>
  <c r="BM209" i="9"/>
  <c r="BM212" i="9"/>
  <c r="BM214" i="9"/>
  <c r="BM216" i="9"/>
  <c r="BM218" i="9"/>
  <c r="BM220" i="9"/>
  <c r="AW38" i="8"/>
  <c r="AW38" i="9"/>
  <c r="AM187" i="8"/>
  <c r="AM187" i="9"/>
  <c r="H109" i="8"/>
  <c r="H109" i="9"/>
  <c r="AN199" i="8"/>
  <c r="AN199" i="9"/>
  <c r="BO210" i="8"/>
  <c r="BO202" i="8"/>
  <c r="BO181" i="8"/>
  <c r="BO156" i="8"/>
  <c r="BO148" i="8"/>
  <c r="BO159" i="8"/>
  <c r="BO168" i="8"/>
  <c r="BO160" i="8"/>
  <c r="BO144" i="8"/>
  <c r="BO158" i="8"/>
  <c r="BO161" i="8"/>
  <c r="BO125" i="8"/>
  <c r="BO136" i="8"/>
  <c r="BO82" i="8"/>
  <c r="BO93" i="8"/>
  <c r="BO85" i="8"/>
  <c r="BO69" i="8"/>
  <c r="BO96" i="8"/>
  <c r="BO94" i="8"/>
  <c r="BO44" i="8"/>
  <c r="BO45" i="8"/>
  <c r="BO46" i="8"/>
  <c r="BO49" i="8"/>
  <c r="BO26" i="8"/>
  <c r="BO19" i="8"/>
  <c r="BO223" i="8"/>
  <c r="BO225" i="8"/>
  <c r="BO227" i="8"/>
  <c r="BO229" i="8"/>
  <c r="BO231" i="8"/>
  <c r="BO233" i="8"/>
  <c r="BO235" i="8"/>
  <c r="BO3" i="8"/>
  <c r="BO5" i="8"/>
  <c r="BO7" i="8"/>
  <c r="BO9" i="8"/>
  <c r="BO11" i="8"/>
  <c r="BO13" i="8"/>
  <c r="BO15" i="8"/>
  <c r="BO17" i="8"/>
  <c r="BO20" i="8"/>
  <c r="BO22" i="8"/>
  <c r="BO24" i="8"/>
  <c r="BO27" i="8"/>
  <c r="BO29" i="8"/>
  <c r="BO31" i="8"/>
  <c r="BO33" i="8"/>
  <c r="BO35" i="8"/>
  <c r="BO37" i="8"/>
  <c r="BO39" i="8"/>
  <c r="BO41" i="8"/>
  <c r="BO43" i="8"/>
  <c r="BO48" i="8"/>
  <c r="BO51" i="8"/>
  <c r="BO53" i="8"/>
  <c r="BO55" i="8"/>
  <c r="BO57" i="8"/>
  <c r="BO59" i="8"/>
  <c r="BO61" i="8"/>
  <c r="BO63" i="8"/>
  <c r="BO65" i="8"/>
  <c r="BO67" i="8"/>
  <c r="BO70" i="8"/>
  <c r="BO72" i="8"/>
  <c r="BO74" i="8"/>
  <c r="BO76" i="8"/>
  <c r="BO78" i="8"/>
  <c r="BO80" i="8"/>
  <c r="BO83" i="8"/>
  <c r="BO86" i="8"/>
  <c r="BO88" i="8"/>
  <c r="BO90" i="8"/>
  <c r="BO92" i="8"/>
  <c r="BO97" i="8"/>
  <c r="BO99" i="8"/>
  <c r="BO101" i="8"/>
  <c r="BO103" i="8"/>
  <c r="BO105" i="8"/>
  <c r="BO107" i="8"/>
  <c r="BO109" i="8"/>
  <c r="BO111" i="8"/>
  <c r="BO113" i="8"/>
  <c r="BO115" i="8"/>
  <c r="BO117" i="8"/>
  <c r="BO119" i="8"/>
  <c r="BO121" i="8"/>
  <c r="BO123" i="8"/>
  <c r="BO126" i="8"/>
  <c r="BO128" i="8"/>
  <c r="BO130" i="8"/>
  <c r="BO132" i="8"/>
  <c r="BO134" i="8"/>
  <c r="BO137" i="8"/>
  <c r="BO139" i="8"/>
  <c r="BO141" i="8"/>
  <c r="BO143" i="8"/>
  <c r="BO146" i="8"/>
  <c r="BO149" i="8"/>
  <c r="BO151" i="8"/>
  <c r="BO153" i="8"/>
  <c r="BO155" i="8"/>
  <c r="BO162" i="8"/>
  <c r="BO164" i="8"/>
  <c r="BO166" i="8"/>
  <c r="BO169" i="8"/>
  <c r="BO171" i="8"/>
  <c r="BO173" i="8"/>
  <c r="BO175" i="8"/>
  <c r="BO177" i="8"/>
  <c r="BO179" i="8"/>
  <c r="BO182" i="8"/>
  <c r="BO184" i="8"/>
  <c r="BO186" i="8"/>
  <c r="BO188" i="8"/>
  <c r="BO190" i="8"/>
  <c r="BO192" i="8"/>
  <c r="BO194" i="8"/>
  <c r="BO196" i="8"/>
  <c r="BO198" i="8"/>
  <c r="BO200" i="8"/>
  <c r="BO203" i="8"/>
  <c r="BO205" i="8"/>
  <c r="BO207" i="8"/>
  <c r="BO209" i="8"/>
  <c r="BO212" i="8"/>
  <c r="BO214" i="8"/>
  <c r="BO216" i="8"/>
  <c r="BO218" i="8"/>
  <c r="BO220" i="8"/>
  <c r="BO222" i="8"/>
  <c r="BO224" i="8"/>
  <c r="BO226" i="8"/>
  <c r="BO228" i="8"/>
  <c r="BO230" i="8"/>
  <c r="BO232" i="8"/>
  <c r="BO234" i="8"/>
  <c r="BO2" i="8"/>
  <c r="BO4" i="8"/>
  <c r="BO6" i="8"/>
  <c r="BO8" i="8"/>
  <c r="BO10" i="8"/>
  <c r="BO12" i="8"/>
  <c r="BO14" i="8"/>
  <c r="BO16" i="8"/>
  <c r="BO18" i="8"/>
  <c r="BO21" i="8"/>
  <c r="BO23" i="8"/>
  <c r="BO25" i="8"/>
  <c r="BO28" i="8"/>
  <c r="BO30" i="8"/>
  <c r="BO32" i="8"/>
  <c r="BO34" i="8"/>
  <c r="BO36" i="8"/>
  <c r="BO38" i="8"/>
  <c r="BO40" i="8"/>
  <c r="BO42" i="8"/>
  <c r="BO47" i="8"/>
  <c r="BO50" i="8"/>
  <c r="BO52" i="8"/>
  <c r="BO54" i="8"/>
  <c r="BO56" i="8"/>
  <c r="BO58" i="8"/>
  <c r="BO60" i="8"/>
  <c r="BO62" i="8"/>
  <c r="BO64" i="8"/>
  <c r="BO66" i="8"/>
  <c r="BO68" i="8"/>
  <c r="BO71" i="8"/>
  <c r="BO73" i="8"/>
  <c r="BO75" i="8"/>
  <c r="BO77" i="8"/>
  <c r="BO79" i="8"/>
  <c r="BO81" i="8"/>
  <c r="BO84" i="8"/>
  <c r="BO87" i="8"/>
  <c r="BO89" i="8"/>
  <c r="BO91" i="8"/>
  <c r="BO95" i="8"/>
  <c r="BO98" i="8"/>
  <c r="BO100" i="8"/>
  <c r="BO102" i="8"/>
  <c r="BO104" i="8"/>
  <c r="BO106" i="8"/>
  <c r="BO108" i="8"/>
  <c r="BO110" i="8"/>
  <c r="BO112" i="8"/>
  <c r="BO114" i="8"/>
  <c r="BO116" i="8"/>
  <c r="BO118" i="8"/>
  <c r="BO120" i="8"/>
  <c r="BO122" i="8"/>
  <c r="BO124" i="8"/>
  <c r="BO127" i="8"/>
  <c r="BO129" i="8"/>
  <c r="BO131" i="8"/>
  <c r="BO133" i="8"/>
  <c r="BO135" i="8"/>
  <c r="BO138" i="8"/>
  <c r="BO140" i="8"/>
  <c r="BO142" i="8"/>
  <c r="BO145" i="8"/>
  <c r="BO147" i="8"/>
  <c r="BO150" i="8"/>
  <c r="BO152" i="8"/>
  <c r="BO154" i="8"/>
  <c r="BO157" i="8"/>
  <c r="BO163" i="8"/>
  <c r="BO165" i="8"/>
  <c r="BO167" i="8"/>
  <c r="BO170" i="8"/>
  <c r="BO172" i="8"/>
  <c r="BO174" i="8"/>
  <c r="BO176" i="8"/>
  <c r="BO178" i="8"/>
  <c r="BO180" i="8"/>
  <c r="BO183" i="8"/>
  <c r="BO185" i="8"/>
  <c r="BO187" i="8"/>
  <c r="BO189" i="8"/>
  <c r="BO191" i="8"/>
  <c r="BO193" i="8"/>
  <c r="BO195" i="8"/>
  <c r="BO197" i="8"/>
  <c r="BO199" i="8"/>
  <c r="BO201" i="8"/>
  <c r="BO204" i="8"/>
  <c r="BO206" i="8"/>
  <c r="BO208" i="8"/>
  <c r="BO211" i="8"/>
  <c r="BO213" i="8"/>
  <c r="BO215" i="8"/>
  <c r="BO217" i="8"/>
  <c r="BO219" i="8"/>
  <c r="BO221" i="8"/>
  <c r="AT181" i="8"/>
  <c r="AT181" i="9"/>
  <c r="I123" i="8"/>
  <c r="I123" i="9"/>
  <c r="I177" i="8"/>
  <c r="I177" i="9"/>
  <c r="AV61" i="6"/>
  <c r="AV61" i="11" s="1"/>
  <c r="AV61" i="7"/>
  <c r="AV61" i="10" s="1"/>
  <c r="I123" i="6"/>
  <c r="I123" i="11" s="1"/>
  <c r="I123" i="7"/>
  <c r="I123" i="10" s="1"/>
  <c r="I177" i="6"/>
  <c r="I177" i="11" s="1"/>
  <c r="I177" i="7"/>
  <c r="I177" i="10" s="1"/>
  <c r="AW226" i="6"/>
  <c r="AW226" i="11" s="1"/>
  <c r="AW226" i="7"/>
  <c r="AW226" i="10" s="1"/>
  <c r="H216" i="6"/>
  <c r="H216" i="11" s="1"/>
  <c r="H216" i="7"/>
  <c r="H216" i="10" s="1"/>
  <c r="BZ107" i="3"/>
  <c r="CC109" i="1"/>
  <c r="CA107" i="3" s="1"/>
  <c r="AV212" i="6"/>
  <c r="AV212" i="11" s="1"/>
  <c r="AV212" i="7"/>
  <c r="AV212" i="10" s="1"/>
  <c r="AU55" i="6"/>
  <c r="AU55" i="11" s="1"/>
  <c r="AU55" i="7"/>
  <c r="AU55" i="10" s="1"/>
  <c r="AW173" i="6"/>
  <c r="AW173" i="11" s="1"/>
  <c r="AW173" i="7"/>
  <c r="AW173" i="10" s="1"/>
  <c r="I67" i="6"/>
  <c r="I67" i="11" s="1"/>
  <c r="I67" i="7"/>
  <c r="I67" i="10" s="1"/>
  <c r="AJ133" i="6"/>
  <c r="AJ133" i="11" s="1"/>
  <c r="AJ133" i="7"/>
  <c r="AJ133" i="10" s="1"/>
  <c r="AV182" i="6"/>
  <c r="AV182" i="11" s="1"/>
  <c r="AV182" i="7"/>
  <c r="AV182" i="10" s="1"/>
  <c r="AV17" i="6"/>
  <c r="AV17" i="11" s="1"/>
  <c r="AV17" i="7"/>
  <c r="AV17" i="10" s="1"/>
  <c r="AV60" i="6"/>
  <c r="AV60" i="11" s="1"/>
  <c r="AV60" i="7"/>
  <c r="AV60" i="10" s="1"/>
  <c r="H229" i="6"/>
  <c r="H229" i="11" s="1"/>
  <c r="H229" i="7"/>
  <c r="H229" i="10" s="1"/>
  <c r="BY150" i="3"/>
  <c r="CB152" i="1"/>
  <c r="AV180" i="6"/>
  <c r="AV180" i="11" s="1"/>
  <c r="AV180" i="7"/>
  <c r="AV180" i="10" s="1"/>
  <c r="AI134" i="6"/>
  <c r="AI134" i="11" s="1"/>
  <c r="AI134" i="7"/>
  <c r="AI134" i="10" s="1"/>
  <c r="AE99" i="6"/>
  <c r="AE99" i="11" s="1"/>
  <c r="AE99" i="7"/>
  <c r="AE99" i="10" s="1"/>
  <c r="BM181" i="6"/>
  <c r="BM181" i="11" s="1"/>
  <c r="BM161" i="6"/>
  <c r="BM161" i="11" s="1"/>
  <c r="BM210" i="6"/>
  <c r="BM210" i="11" s="1"/>
  <c r="BM202" i="6"/>
  <c r="BM202" i="11" s="1"/>
  <c r="BM158" i="6"/>
  <c r="BM158" i="11" s="1"/>
  <c r="BM168" i="6"/>
  <c r="BM168" i="11" s="1"/>
  <c r="BM160" i="6"/>
  <c r="BM160" i="11" s="1"/>
  <c r="BM156" i="6"/>
  <c r="BM156" i="11" s="1"/>
  <c r="BM159" i="6"/>
  <c r="BM159" i="11" s="1"/>
  <c r="BM94" i="6"/>
  <c r="BM94" i="11" s="1"/>
  <c r="BM82" i="6"/>
  <c r="BM82" i="11" s="1"/>
  <c r="BM46" i="6"/>
  <c r="BM46" i="11" s="1"/>
  <c r="BM148" i="6"/>
  <c r="BM148" i="11" s="1"/>
  <c r="BM144" i="6"/>
  <c r="BM144" i="11" s="1"/>
  <c r="BM136" i="6"/>
  <c r="BM136" i="11" s="1"/>
  <c r="BM96" i="6"/>
  <c r="BM96" i="11" s="1"/>
  <c r="BM44" i="6"/>
  <c r="BM44" i="11" s="1"/>
  <c r="BM125" i="6"/>
  <c r="BM125" i="11" s="1"/>
  <c r="BM93" i="6"/>
  <c r="BM93" i="11" s="1"/>
  <c r="BM85" i="6"/>
  <c r="BM85" i="11" s="1"/>
  <c r="BM69" i="6"/>
  <c r="BM69" i="11" s="1"/>
  <c r="BM49" i="6"/>
  <c r="BM49" i="11" s="1"/>
  <c r="BM45" i="6"/>
  <c r="BM45" i="11" s="1"/>
  <c r="BM26" i="6"/>
  <c r="BM26" i="11" s="1"/>
  <c r="BM19" i="6"/>
  <c r="BM19" i="11" s="1"/>
  <c r="BM222" i="6"/>
  <c r="BM222" i="11" s="1"/>
  <c r="BM223" i="6"/>
  <c r="BM223" i="11" s="1"/>
  <c r="BM224" i="6"/>
  <c r="BM224" i="11" s="1"/>
  <c r="BM225" i="6"/>
  <c r="BM225" i="11" s="1"/>
  <c r="BM226" i="6"/>
  <c r="BM226" i="11" s="1"/>
  <c r="BM227" i="6"/>
  <c r="BM227" i="11" s="1"/>
  <c r="BM228" i="6"/>
  <c r="BM228" i="11" s="1"/>
  <c r="BM229" i="6"/>
  <c r="BM229" i="11" s="1"/>
  <c r="BM230" i="6"/>
  <c r="BM230" i="11" s="1"/>
  <c r="BM231" i="6"/>
  <c r="BM231" i="11" s="1"/>
  <c r="BM232" i="6"/>
  <c r="BM232" i="11" s="1"/>
  <c r="BM233" i="6"/>
  <c r="BM233" i="11" s="1"/>
  <c r="BM234" i="6"/>
  <c r="BM234" i="11" s="1"/>
  <c r="BM235" i="6"/>
  <c r="BM235" i="11" s="1"/>
  <c r="BM2" i="6"/>
  <c r="BM2" i="11" s="1"/>
  <c r="BM3" i="6"/>
  <c r="BM4" i="6"/>
  <c r="BM4" i="11" s="1"/>
  <c r="BM5" i="6"/>
  <c r="BM5" i="11" s="1"/>
  <c r="BM6" i="6"/>
  <c r="BM6" i="11" s="1"/>
  <c r="BM7" i="6"/>
  <c r="BM7" i="11" s="1"/>
  <c r="BM8" i="6"/>
  <c r="BM8" i="11" s="1"/>
  <c r="BM9" i="6"/>
  <c r="BM9" i="11" s="1"/>
  <c r="BM10" i="6"/>
  <c r="BM10" i="11" s="1"/>
  <c r="BM11" i="6"/>
  <c r="BM11" i="11" s="1"/>
  <c r="BM12" i="6"/>
  <c r="BM12" i="11" s="1"/>
  <c r="BM13" i="6"/>
  <c r="BM13" i="11" s="1"/>
  <c r="BM14" i="6"/>
  <c r="BM14" i="11" s="1"/>
  <c r="BM15" i="6"/>
  <c r="BM15" i="11" s="1"/>
  <c r="BM16" i="6"/>
  <c r="BM16" i="11" s="1"/>
  <c r="BM17" i="6"/>
  <c r="BM17" i="11" s="1"/>
  <c r="BM18" i="6"/>
  <c r="BM18" i="11" s="1"/>
  <c r="BM20" i="6"/>
  <c r="BM20" i="11" s="1"/>
  <c r="BM21" i="6"/>
  <c r="BM21" i="11" s="1"/>
  <c r="BM22" i="6"/>
  <c r="BM22" i="11" s="1"/>
  <c r="BM23" i="6"/>
  <c r="BM23" i="11" s="1"/>
  <c r="BM24" i="6"/>
  <c r="BM24" i="11" s="1"/>
  <c r="BM25" i="6"/>
  <c r="BM25" i="11" s="1"/>
  <c r="BM27" i="6"/>
  <c r="BM27" i="11" s="1"/>
  <c r="BM28" i="6"/>
  <c r="BM28" i="11" s="1"/>
  <c r="BM29" i="6"/>
  <c r="BM29" i="11" s="1"/>
  <c r="BM32" i="6"/>
  <c r="BM32" i="11" s="1"/>
  <c r="BM36" i="6"/>
  <c r="BM36" i="11" s="1"/>
  <c r="BM31" i="6"/>
  <c r="BM31" i="11" s="1"/>
  <c r="BM35" i="6"/>
  <c r="BM35" i="11" s="1"/>
  <c r="BM30" i="6"/>
  <c r="BM30" i="11" s="1"/>
  <c r="BM34" i="6"/>
  <c r="BM34" i="11" s="1"/>
  <c r="BM33" i="6"/>
  <c r="BM33" i="11" s="1"/>
  <c r="BM37" i="6"/>
  <c r="BM37" i="11" s="1"/>
  <c r="BM38" i="6"/>
  <c r="BM38" i="11" s="1"/>
  <c r="BM39" i="6"/>
  <c r="BM39" i="11" s="1"/>
  <c r="BM40" i="6"/>
  <c r="BM40" i="11" s="1"/>
  <c r="BM41" i="6"/>
  <c r="BM41" i="11" s="1"/>
  <c r="BM42" i="6"/>
  <c r="BM42" i="11" s="1"/>
  <c r="BM43" i="6"/>
  <c r="BM43" i="11" s="1"/>
  <c r="BM47" i="6"/>
  <c r="BM47" i="11" s="1"/>
  <c r="BM48" i="6"/>
  <c r="BM48" i="11" s="1"/>
  <c r="BM50" i="6"/>
  <c r="BM50" i="11" s="1"/>
  <c r="BM51" i="6"/>
  <c r="BM51" i="11" s="1"/>
  <c r="BM52" i="6"/>
  <c r="BM52" i="11" s="1"/>
  <c r="BM53" i="6"/>
  <c r="BM53" i="11" s="1"/>
  <c r="BM54" i="6"/>
  <c r="BM54" i="11" s="1"/>
  <c r="BM55" i="6"/>
  <c r="BM55" i="11" s="1"/>
  <c r="BM56" i="6"/>
  <c r="BM56" i="11" s="1"/>
  <c r="BM57" i="6"/>
  <c r="BM57" i="11" s="1"/>
  <c r="BM58" i="6"/>
  <c r="BM58" i="11" s="1"/>
  <c r="BM59" i="6"/>
  <c r="BM59" i="11" s="1"/>
  <c r="BM60" i="6"/>
  <c r="BM60" i="11" s="1"/>
  <c r="BM61" i="6"/>
  <c r="BM61" i="11" s="1"/>
  <c r="BM62" i="6"/>
  <c r="BM62" i="11" s="1"/>
  <c r="BM63" i="6"/>
  <c r="BM63" i="11" s="1"/>
  <c r="BM64" i="6"/>
  <c r="BM64" i="11" s="1"/>
  <c r="BM65" i="6"/>
  <c r="BM65" i="11" s="1"/>
  <c r="BM66" i="6"/>
  <c r="BM66" i="11" s="1"/>
  <c r="BM67" i="6"/>
  <c r="BM67" i="11" s="1"/>
  <c r="BM68" i="6"/>
  <c r="BM68" i="11" s="1"/>
  <c r="BM70" i="6"/>
  <c r="BM70" i="11" s="1"/>
  <c r="BM71" i="6"/>
  <c r="BM71" i="11" s="1"/>
  <c r="BM72" i="6"/>
  <c r="BM72" i="11" s="1"/>
  <c r="BM73" i="6"/>
  <c r="BM73" i="11" s="1"/>
  <c r="BM74" i="6"/>
  <c r="BM74" i="11" s="1"/>
  <c r="BM75" i="6"/>
  <c r="BM75" i="11" s="1"/>
  <c r="BM76" i="6"/>
  <c r="BM76" i="11" s="1"/>
  <c r="BM77" i="6"/>
  <c r="BM77" i="11" s="1"/>
  <c r="BM78" i="6"/>
  <c r="BM78" i="11" s="1"/>
  <c r="BM79" i="6"/>
  <c r="BM79" i="11" s="1"/>
  <c r="BM80" i="6"/>
  <c r="BM80" i="11" s="1"/>
  <c r="BM81" i="6"/>
  <c r="BM81" i="11" s="1"/>
  <c r="BM83" i="6"/>
  <c r="BM83" i="11" s="1"/>
  <c r="BM84" i="6"/>
  <c r="BM84" i="11" s="1"/>
  <c r="BM86" i="6"/>
  <c r="BM86" i="11" s="1"/>
  <c r="BM87" i="6"/>
  <c r="BM87" i="11" s="1"/>
  <c r="BM88" i="6"/>
  <c r="BM88" i="11" s="1"/>
  <c r="BM89" i="6"/>
  <c r="BM89" i="11" s="1"/>
  <c r="BM90" i="6"/>
  <c r="BM90" i="11" s="1"/>
  <c r="BM91" i="6"/>
  <c r="BM91" i="11" s="1"/>
  <c r="BM92" i="6"/>
  <c r="BM92" i="11" s="1"/>
  <c r="BM95" i="6"/>
  <c r="BM95" i="11" s="1"/>
  <c r="BM97" i="6"/>
  <c r="BM97" i="11" s="1"/>
  <c r="BM98" i="6"/>
  <c r="BM98" i="11" s="1"/>
  <c r="BM99" i="6"/>
  <c r="BM99" i="11" s="1"/>
  <c r="BM100" i="6"/>
  <c r="BM100" i="11" s="1"/>
  <c r="BM101" i="6"/>
  <c r="BM101" i="11" s="1"/>
  <c r="BM102" i="6"/>
  <c r="BM102" i="11" s="1"/>
  <c r="BM103" i="6"/>
  <c r="BM103" i="11" s="1"/>
  <c r="BM104" i="6"/>
  <c r="BM104" i="11" s="1"/>
  <c r="BM105" i="6"/>
  <c r="BM105" i="11" s="1"/>
  <c r="BM106" i="6"/>
  <c r="BM106" i="11" s="1"/>
  <c r="BM107" i="6"/>
  <c r="BM107" i="11" s="1"/>
  <c r="BM108" i="6"/>
  <c r="BM108" i="11" s="1"/>
  <c r="BM109" i="6"/>
  <c r="BM109" i="11" s="1"/>
  <c r="BM110" i="6"/>
  <c r="BM110" i="11" s="1"/>
  <c r="BM111" i="6"/>
  <c r="BM111" i="11" s="1"/>
  <c r="BM112" i="6"/>
  <c r="BM112" i="11" s="1"/>
  <c r="BM113" i="6"/>
  <c r="BM113" i="11" s="1"/>
  <c r="BM114" i="6"/>
  <c r="BM114" i="11" s="1"/>
  <c r="BM115" i="6"/>
  <c r="BM115" i="11" s="1"/>
  <c r="BM116" i="6"/>
  <c r="BM116" i="11" s="1"/>
  <c r="BM117" i="6"/>
  <c r="BM117" i="11" s="1"/>
  <c r="BM118" i="6"/>
  <c r="BM118" i="11" s="1"/>
  <c r="BM119" i="6"/>
  <c r="BM119" i="11" s="1"/>
  <c r="BM120" i="6"/>
  <c r="BM120" i="11" s="1"/>
  <c r="BM121" i="6"/>
  <c r="BM121" i="11" s="1"/>
  <c r="BM122" i="6"/>
  <c r="BM122" i="11" s="1"/>
  <c r="BM123" i="6"/>
  <c r="BM123" i="11" s="1"/>
  <c r="BM124" i="6"/>
  <c r="BM124" i="11" s="1"/>
  <c r="BM126" i="6"/>
  <c r="BM126" i="11" s="1"/>
  <c r="BM127" i="6"/>
  <c r="BM127" i="11" s="1"/>
  <c r="BM128" i="6"/>
  <c r="BM128" i="11" s="1"/>
  <c r="BM129" i="6"/>
  <c r="BM129" i="11" s="1"/>
  <c r="BM130" i="6"/>
  <c r="BM130" i="11" s="1"/>
  <c r="BM131" i="6"/>
  <c r="BM131" i="11" s="1"/>
  <c r="BM132" i="6"/>
  <c r="BM132" i="11" s="1"/>
  <c r="BM133" i="6"/>
  <c r="BM133" i="11" s="1"/>
  <c r="BM134" i="6"/>
  <c r="BM134" i="11" s="1"/>
  <c r="BM135" i="6"/>
  <c r="BM135" i="11" s="1"/>
  <c r="BM137" i="6"/>
  <c r="BM137" i="11" s="1"/>
  <c r="BM138" i="6"/>
  <c r="BM138" i="11" s="1"/>
  <c r="BM139" i="6"/>
  <c r="BM139" i="11" s="1"/>
  <c r="BM140" i="6"/>
  <c r="BM140" i="11" s="1"/>
  <c r="BM141" i="6"/>
  <c r="BM141" i="11" s="1"/>
  <c r="BM142" i="6"/>
  <c r="BM142" i="11" s="1"/>
  <c r="BM143" i="6"/>
  <c r="BM143" i="11" s="1"/>
  <c r="BM145" i="6"/>
  <c r="BM145" i="11" s="1"/>
  <c r="BM146" i="6"/>
  <c r="BM146" i="11" s="1"/>
  <c r="BM147" i="6"/>
  <c r="BM147" i="11" s="1"/>
  <c r="BM149" i="6"/>
  <c r="BM149" i="11" s="1"/>
  <c r="BM150" i="6"/>
  <c r="BM150" i="11" s="1"/>
  <c r="BM151" i="6"/>
  <c r="BM151" i="11" s="1"/>
  <c r="BM152" i="6"/>
  <c r="BM152" i="11" s="1"/>
  <c r="BM153" i="6"/>
  <c r="BM153" i="11" s="1"/>
  <c r="BM154" i="6"/>
  <c r="BM154" i="11" s="1"/>
  <c r="BM155" i="6"/>
  <c r="BM155" i="11" s="1"/>
  <c r="BM157" i="6"/>
  <c r="BM157" i="11" s="1"/>
  <c r="BM162" i="6"/>
  <c r="BM162" i="11" s="1"/>
  <c r="BM163" i="6"/>
  <c r="BM163" i="11" s="1"/>
  <c r="BM164" i="6"/>
  <c r="BM164" i="11" s="1"/>
  <c r="BM165" i="6"/>
  <c r="BM165" i="11" s="1"/>
  <c r="BM166" i="6"/>
  <c r="BM166" i="11" s="1"/>
  <c r="BM167" i="6"/>
  <c r="BM167" i="11" s="1"/>
  <c r="BM169" i="6"/>
  <c r="BM169" i="11" s="1"/>
  <c r="BM170" i="6"/>
  <c r="BM170" i="11" s="1"/>
  <c r="BM171" i="6"/>
  <c r="BM171" i="11" s="1"/>
  <c r="BM172" i="6"/>
  <c r="BM172" i="11" s="1"/>
  <c r="BM173" i="6"/>
  <c r="BM173" i="11" s="1"/>
  <c r="BM174" i="6"/>
  <c r="BM174" i="11" s="1"/>
  <c r="BM175" i="6"/>
  <c r="BM175" i="11" s="1"/>
  <c r="BM176" i="6"/>
  <c r="BM176" i="11" s="1"/>
  <c r="BM177" i="6"/>
  <c r="BM177" i="11" s="1"/>
  <c r="BM178" i="6"/>
  <c r="BM178" i="11" s="1"/>
  <c r="BM179" i="6"/>
  <c r="BM179" i="11" s="1"/>
  <c r="BM180" i="6"/>
  <c r="BM180" i="11" s="1"/>
  <c r="BM182" i="6"/>
  <c r="BM182" i="11" s="1"/>
  <c r="BM183" i="6"/>
  <c r="BM183" i="11" s="1"/>
  <c r="BM184" i="6"/>
  <c r="BM184" i="11" s="1"/>
  <c r="BM185" i="6"/>
  <c r="BM185" i="11" s="1"/>
  <c r="BM186" i="6"/>
  <c r="BM186" i="11" s="1"/>
  <c r="BM187" i="6"/>
  <c r="BM187" i="11" s="1"/>
  <c r="BM188" i="6"/>
  <c r="BM188" i="11" s="1"/>
  <c r="BM189" i="6"/>
  <c r="BM189" i="11" s="1"/>
  <c r="BM190" i="6"/>
  <c r="BM190" i="11" s="1"/>
  <c r="BM191" i="6"/>
  <c r="BM191" i="11" s="1"/>
  <c r="BM192" i="6"/>
  <c r="BM192" i="11" s="1"/>
  <c r="BM193" i="6"/>
  <c r="BM193" i="11" s="1"/>
  <c r="BM194" i="6"/>
  <c r="BM194" i="11" s="1"/>
  <c r="BM195" i="6"/>
  <c r="BM195" i="11" s="1"/>
  <c r="BM196" i="6"/>
  <c r="BM196" i="11" s="1"/>
  <c r="BM197" i="6"/>
  <c r="BM197" i="11" s="1"/>
  <c r="BM198" i="6"/>
  <c r="BM198" i="11" s="1"/>
  <c r="BM199" i="6"/>
  <c r="BM199" i="11" s="1"/>
  <c r="BM200" i="6"/>
  <c r="BM200" i="11" s="1"/>
  <c r="BM201" i="6"/>
  <c r="BM201" i="11" s="1"/>
  <c r="BM203" i="6"/>
  <c r="BM203" i="11" s="1"/>
  <c r="BM204" i="6"/>
  <c r="BM204" i="11" s="1"/>
  <c r="BM205" i="6"/>
  <c r="BM205" i="11" s="1"/>
  <c r="BM206" i="6"/>
  <c r="BM206" i="11" s="1"/>
  <c r="BM207" i="6"/>
  <c r="BM207" i="11" s="1"/>
  <c r="BM208" i="6"/>
  <c r="BM208" i="11" s="1"/>
  <c r="BM209" i="6"/>
  <c r="BM209" i="11" s="1"/>
  <c r="BM211" i="6"/>
  <c r="BM211" i="11" s="1"/>
  <c r="BM212" i="6"/>
  <c r="BM212" i="11" s="1"/>
  <c r="BM213" i="6"/>
  <c r="BM213" i="11" s="1"/>
  <c r="BM214" i="6"/>
  <c r="BM214" i="11" s="1"/>
  <c r="BM215" i="6"/>
  <c r="BM215" i="11" s="1"/>
  <c r="BM216" i="6"/>
  <c r="BM216" i="11" s="1"/>
  <c r="BM217" i="6"/>
  <c r="BM217" i="11" s="1"/>
  <c r="BM218" i="6"/>
  <c r="BM218" i="11" s="1"/>
  <c r="BM219" i="6"/>
  <c r="BM219" i="11" s="1"/>
  <c r="BM220" i="6"/>
  <c r="BM220" i="11" s="1"/>
  <c r="BM221" i="6"/>
  <c r="BM221" i="11" s="1"/>
  <c r="AV87" i="6"/>
  <c r="AV87" i="11" s="1"/>
  <c r="AV87" i="7"/>
  <c r="AV87" i="10" s="1"/>
  <c r="H207" i="6"/>
  <c r="H207" i="11" s="1"/>
  <c r="H207" i="7"/>
  <c r="H207" i="10" s="1"/>
  <c r="M233" i="6"/>
  <c r="M233" i="11" s="1"/>
  <c r="M233" i="7"/>
  <c r="M233" i="10" s="1"/>
  <c r="AV55" i="6"/>
  <c r="AV55" i="11" s="1"/>
  <c r="AV55" i="7"/>
  <c r="AV55" i="10" s="1"/>
  <c r="BY137" i="3"/>
  <c r="CC139" i="1"/>
  <c r="CA137" i="3" s="1"/>
  <c r="BZ230" i="3"/>
  <c r="CC232" i="1"/>
  <c r="CA230" i="3" s="1"/>
  <c r="AU148" i="6"/>
  <c r="AU148" i="11" s="1"/>
  <c r="AU148" i="7"/>
  <c r="AU148" i="10" s="1"/>
  <c r="AW38" i="6"/>
  <c r="AW38" i="11" s="1"/>
  <c r="AW38" i="7"/>
  <c r="AW38" i="10" s="1"/>
  <c r="H220" i="6"/>
  <c r="H220" i="11" s="1"/>
  <c r="H220" i="7"/>
  <c r="H220" i="10" s="1"/>
  <c r="G200" i="6"/>
  <c r="G200" i="11" s="1"/>
  <c r="G200" i="7"/>
  <c r="G200" i="10" s="1"/>
  <c r="I77" i="6"/>
  <c r="I77" i="11" s="1"/>
  <c r="I77" i="7"/>
  <c r="I77" i="10" s="1"/>
  <c r="J119" i="6"/>
  <c r="J119" i="11" s="1"/>
  <c r="J119" i="7"/>
  <c r="J119" i="10" s="1"/>
  <c r="AD99" i="6"/>
  <c r="AD99" i="11" s="1"/>
  <c r="AD99" i="7"/>
  <c r="AD99" i="10" s="1"/>
  <c r="AX147" i="6"/>
  <c r="AX147" i="11" s="1"/>
  <c r="AX147" i="7"/>
  <c r="AX147" i="10" s="1"/>
  <c r="AB224" i="6"/>
  <c r="AB224" i="11" s="1"/>
  <c r="AB224" i="7"/>
  <c r="AB224" i="10" s="1"/>
  <c r="G198" i="6"/>
  <c r="G198" i="11" s="1"/>
  <c r="G198" i="7"/>
  <c r="G198" i="10" s="1"/>
  <c r="AX184" i="6"/>
  <c r="AX184" i="11" s="1"/>
  <c r="AX184" i="7"/>
  <c r="AX184" i="10" s="1"/>
  <c r="BO168" i="7"/>
  <c r="BO168" i="10" s="1"/>
  <c r="BO160" i="7"/>
  <c r="BO160" i="10" s="1"/>
  <c r="BO156" i="7"/>
  <c r="BO156" i="10" s="1"/>
  <c r="BO148" i="7"/>
  <c r="BO148" i="10" s="1"/>
  <c r="BO144" i="7"/>
  <c r="BO144" i="10" s="1"/>
  <c r="BO136" i="7"/>
  <c r="BO136" i="10" s="1"/>
  <c r="BO181" i="7"/>
  <c r="BO181" i="10" s="1"/>
  <c r="BO161" i="7"/>
  <c r="BO161" i="10" s="1"/>
  <c r="BO125" i="7"/>
  <c r="BO125" i="10" s="1"/>
  <c r="BO210" i="7"/>
  <c r="BO210" i="10" s="1"/>
  <c r="BO202" i="7"/>
  <c r="BO202" i="10" s="1"/>
  <c r="BO158" i="7"/>
  <c r="BO158" i="10" s="1"/>
  <c r="BO159" i="7"/>
  <c r="BO159" i="10" s="1"/>
  <c r="BO19" i="7"/>
  <c r="BO19" i="10" s="1"/>
  <c r="BO96" i="7"/>
  <c r="BO96" i="10" s="1"/>
  <c r="BO44" i="7"/>
  <c r="BO44" i="10" s="1"/>
  <c r="BO93" i="7"/>
  <c r="BO93" i="10" s="1"/>
  <c r="BO85" i="7"/>
  <c r="BO85" i="10" s="1"/>
  <c r="BO69" i="7"/>
  <c r="BO69" i="10" s="1"/>
  <c r="BO49" i="7"/>
  <c r="BO49" i="10" s="1"/>
  <c r="BO45" i="7"/>
  <c r="BO45" i="10" s="1"/>
  <c r="BO94" i="7"/>
  <c r="BO94" i="10" s="1"/>
  <c r="BO82" i="7"/>
  <c r="BO82" i="10" s="1"/>
  <c r="BO46" i="7"/>
  <c r="BO46" i="10" s="1"/>
  <c r="BO26" i="7"/>
  <c r="BO26" i="10" s="1"/>
  <c r="BO2" i="7"/>
  <c r="BO2" i="10" s="1"/>
  <c r="BO3" i="7"/>
  <c r="BO3" i="10" s="1"/>
  <c r="BO4" i="7"/>
  <c r="BO4" i="10" s="1"/>
  <c r="BO5" i="7"/>
  <c r="BO5" i="10" s="1"/>
  <c r="BO6" i="7"/>
  <c r="BO6" i="10" s="1"/>
  <c r="BO7" i="7"/>
  <c r="BO7" i="10" s="1"/>
  <c r="BO8" i="7"/>
  <c r="BO8" i="10" s="1"/>
  <c r="BO9" i="7"/>
  <c r="BO9" i="10" s="1"/>
  <c r="BO10" i="7"/>
  <c r="BO10" i="10" s="1"/>
  <c r="BO11" i="7"/>
  <c r="BO11" i="10" s="1"/>
  <c r="BO12" i="7"/>
  <c r="BO12" i="10" s="1"/>
  <c r="BO13" i="7"/>
  <c r="BO13" i="10" s="1"/>
  <c r="BO14" i="7"/>
  <c r="BO14" i="10" s="1"/>
  <c r="BO15" i="7"/>
  <c r="BO15" i="10" s="1"/>
  <c r="BO16" i="7"/>
  <c r="BO16" i="10" s="1"/>
  <c r="BO17" i="7"/>
  <c r="BO17" i="10" s="1"/>
  <c r="BO18" i="7"/>
  <c r="BO18" i="10" s="1"/>
  <c r="BO20" i="7"/>
  <c r="BO20" i="10" s="1"/>
  <c r="BO21" i="7"/>
  <c r="BO21" i="10" s="1"/>
  <c r="BO22" i="7"/>
  <c r="BO22" i="10" s="1"/>
  <c r="BO23" i="7"/>
  <c r="BO23" i="10" s="1"/>
  <c r="BO24" i="7"/>
  <c r="BO24" i="10" s="1"/>
  <c r="BO25" i="7"/>
  <c r="BO25" i="10" s="1"/>
  <c r="BO27" i="7"/>
  <c r="BO27" i="10" s="1"/>
  <c r="BO28" i="7"/>
  <c r="BO28" i="10" s="1"/>
  <c r="BO29" i="7"/>
  <c r="BO29" i="10" s="1"/>
  <c r="BO30" i="7"/>
  <c r="BO30" i="10" s="1"/>
  <c r="BO31" i="7"/>
  <c r="BO31" i="10" s="1"/>
  <c r="BO32" i="7"/>
  <c r="BO32" i="10" s="1"/>
  <c r="BO33" i="7"/>
  <c r="BO33" i="10" s="1"/>
  <c r="BO34" i="7"/>
  <c r="BO34" i="10" s="1"/>
  <c r="BO35" i="7"/>
  <c r="BO35" i="10" s="1"/>
  <c r="BO36" i="7"/>
  <c r="BO36" i="10" s="1"/>
  <c r="BO37" i="7"/>
  <c r="BO37" i="10" s="1"/>
  <c r="BO38" i="7"/>
  <c r="BO38" i="10" s="1"/>
  <c r="BO39" i="7"/>
  <c r="BO39" i="10" s="1"/>
  <c r="BO40" i="7"/>
  <c r="BO40" i="10" s="1"/>
  <c r="BO41" i="7"/>
  <c r="BO41" i="10" s="1"/>
  <c r="BO42" i="7"/>
  <c r="BO42" i="10" s="1"/>
  <c r="BO43" i="7"/>
  <c r="BO43" i="10" s="1"/>
  <c r="BO47" i="7"/>
  <c r="BO47" i="10" s="1"/>
  <c r="BO48" i="7"/>
  <c r="BO48" i="10" s="1"/>
  <c r="BO50" i="7"/>
  <c r="BO50" i="10" s="1"/>
  <c r="BO51" i="7"/>
  <c r="BO51" i="10" s="1"/>
  <c r="BO52" i="7"/>
  <c r="BO52" i="10" s="1"/>
  <c r="BO53" i="7"/>
  <c r="BO53" i="10" s="1"/>
  <c r="BO54" i="7"/>
  <c r="BO54" i="10" s="1"/>
  <c r="BO55" i="7"/>
  <c r="BO55" i="10" s="1"/>
  <c r="BO56" i="7"/>
  <c r="BO56" i="10" s="1"/>
  <c r="BO57" i="7"/>
  <c r="BO57" i="10" s="1"/>
  <c r="BO58" i="7"/>
  <c r="BO58" i="10" s="1"/>
  <c r="BO59" i="7"/>
  <c r="BO59" i="10" s="1"/>
  <c r="BO60" i="7"/>
  <c r="BO60" i="10" s="1"/>
  <c r="BO61" i="7"/>
  <c r="BO61" i="10" s="1"/>
  <c r="BO62" i="7"/>
  <c r="BO62" i="10" s="1"/>
  <c r="BO63" i="7"/>
  <c r="BO63" i="10" s="1"/>
  <c r="BO64" i="7"/>
  <c r="BO64" i="10" s="1"/>
  <c r="BO65" i="7"/>
  <c r="BO65" i="10" s="1"/>
  <c r="BO66" i="7"/>
  <c r="BO66" i="10" s="1"/>
  <c r="BO67" i="7"/>
  <c r="BO67" i="10" s="1"/>
  <c r="BO68" i="7"/>
  <c r="BO68" i="10" s="1"/>
  <c r="BO70" i="7"/>
  <c r="BO70" i="10" s="1"/>
  <c r="BO71" i="7"/>
  <c r="BO71" i="10" s="1"/>
  <c r="BO72" i="7"/>
  <c r="BO72" i="10" s="1"/>
  <c r="BO73" i="7"/>
  <c r="BO73" i="10" s="1"/>
  <c r="BO74" i="7"/>
  <c r="BO74" i="10" s="1"/>
  <c r="BO75" i="7"/>
  <c r="BO75" i="10" s="1"/>
  <c r="BO76" i="7"/>
  <c r="BO76" i="10" s="1"/>
  <c r="BO77" i="7"/>
  <c r="BO77" i="10" s="1"/>
  <c r="BO78" i="7"/>
  <c r="BO78" i="10" s="1"/>
  <c r="BO79" i="7"/>
  <c r="BO79" i="10" s="1"/>
  <c r="BO80" i="7"/>
  <c r="BO80" i="10" s="1"/>
  <c r="BO81" i="7"/>
  <c r="BO81" i="10" s="1"/>
  <c r="BO83" i="7"/>
  <c r="BO83" i="10" s="1"/>
  <c r="BO84" i="7"/>
  <c r="BO84" i="10" s="1"/>
  <c r="BO86" i="7"/>
  <c r="BO86" i="10" s="1"/>
  <c r="BO87" i="7"/>
  <c r="BO87" i="10" s="1"/>
  <c r="BO88" i="7"/>
  <c r="BO88" i="10" s="1"/>
  <c r="BO89" i="7"/>
  <c r="BO89" i="10" s="1"/>
  <c r="BO90" i="7"/>
  <c r="BO90" i="10" s="1"/>
  <c r="BO91" i="7"/>
  <c r="BO91" i="10" s="1"/>
  <c r="BO92" i="7"/>
  <c r="BO92" i="10" s="1"/>
  <c r="BO95" i="7"/>
  <c r="BO95" i="10" s="1"/>
  <c r="BO97" i="7"/>
  <c r="BO97" i="10" s="1"/>
  <c r="BO98" i="7"/>
  <c r="BO98" i="10" s="1"/>
  <c r="BO99" i="7"/>
  <c r="BO99" i="10" s="1"/>
  <c r="BO100" i="7"/>
  <c r="BO100" i="10" s="1"/>
  <c r="BO101" i="7"/>
  <c r="BO101" i="10" s="1"/>
  <c r="BO102" i="7"/>
  <c r="BO102" i="10" s="1"/>
  <c r="BO103" i="7"/>
  <c r="BO103" i="10" s="1"/>
  <c r="BO104" i="7"/>
  <c r="BO104" i="10" s="1"/>
  <c r="BO105" i="7"/>
  <c r="BO105" i="10" s="1"/>
  <c r="BO106" i="7"/>
  <c r="BO106" i="10" s="1"/>
  <c r="BO107" i="7"/>
  <c r="BO107" i="10" s="1"/>
  <c r="BO108" i="7"/>
  <c r="BO108" i="10" s="1"/>
  <c r="BO109" i="7"/>
  <c r="BO109" i="10" s="1"/>
  <c r="BO110" i="7"/>
  <c r="BO110" i="10" s="1"/>
  <c r="BO111" i="7"/>
  <c r="BO111" i="10" s="1"/>
  <c r="BO112" i="7"/>
  <c r="BO112" i="10" s="1"/>
  <c r="BO113" i="7"/>
  <c r="BO113" i="10" s="1"/>
  <c r="BO114" i="7"/>
  <c r="BO114" i="10" s="1"/>
  <c r="BO115" i="7"/>
  <c r="BO115" i="10" s="1"/>
  <c r="BO116" i="7"/>
  <c r="BO116" i="10" s="1"/>
  <c r="BO117" i="7"/>
  <c r="BO117" i="10" s="1"/>
  <c r="BO118" i="7"/>
  <c r="BO118" i="10" s="1"/>
  <c r="BO119" i="7"/>
  <c r="BO119" i="10" s="1"/>
  <c r="BO120" i="7"/>
  <c r="BO120" i="10" s="1"/>
  <c r="BO121" i="7"/>
  <c r="BO121" i="10" s="1"/>
  <c r="BO122" i="7"/>
  <c r="BO122" i="10" s="1"/>
  <c r="BO123" i="7"/>
  <c r="BO123" i="10" s="1"/>
  <c r="BO124" i="7"/>
  <c r="BO124" i="10" s="1"/>
  <c r="BO126" i="7"/>
  <c r="BO126" i="10" s="1"/>
  <c r="BO127" i="7"/>
  <c r="BO127" i="10" s="1"/>
  <c r="BO128" i="7"/>
  <c r="BO128" i="10" s="1"/>
  <c r="BO129" i="7"/>
  <c r="BO129" i="10" s="1"/>
  <c r="BO130" i="7"/>
  <c r="BO130" i="10" s="1"/>
  <c r="BO131" i="7"/>
  <c r="BO131" i="10" s="1"/>
  <c r="BO132" i="7"/>
  <c r="BO132" i="10" s="1"/>
  <c r="BO133" i="7"/>
  <c r="BO133" i="10" s="1"/>
  <c r="BO134" i="7"/>
  <c r="BO134" i="10" s="1"/>
  <c r="BO135" i="7"/>
  <c r="BO135" i="10" s="1"/>
  <c r="BO137" i="7"/>
  <c r="BO137" i="10" s="1"/>
  <c r="BO138" i="7"/>
  <c r="BO138" i="10" s="1"/>
  <c r="BO139" i="7"/>
  <c r="BO139" i="10" s="1"/>
  <c r="BO140" i="7"/>
  <c r="BO140" i="10" s="1"/>
  <c r="BO141" i="7"/>
  <c r="BO141" i="10" s="1"/>
  <c r="BO142" i="7"/>
  <c r="BO142" i="10" s="1"/>
  <c r="BO143" i="7"/>
  <c r="BO143" i="10" s="1"/>
  <c r="BO145" i="7"/>
  <c r="BO145" i="10" s="1"/>
  <c r="BO146" i="7"/>
  <c r="BO146" i="10" s="1"/>
  <c r="BO147" i="7"/>
  <c r="BO147" i="10" s="1"/>
  <c r="BO149" i="7"/>
  <c r="BO149" i="10" s="1"/>
  <c r="BO150" i="7"/>
  <c r="BO150" i="10" s="1"/>
  <c r="BO151" i="7"/>
  <c r="BO151" i="10" s="1"/>
  <c r="BO152" i="7"/>
  <c r="BO152" i="10" s="1"/>
  <c r="BO153" i="7"/>
  <c r="BO153" i="10" s="1"/>
  <c r="BO154" i="7"/>
  <c r="BO154" i="10" s="1"/>
  <c r="BO155" i="7"/>
  <c r="BO155" i="10" s="1"/>
  <c r="BO157" i="7"/>
  <c r="BO157" i="10" s="1"/>
  <c r="BO162" i="7"/>
  <c r="BO162" i="10" s="1"/>
  <c r="BO163" i="7"/>
  <c r="BO163" i="10" s="1"/>
  <c r="BO164" i="7"/>
  <c r="BO164" i="10" s="1"/>
  <c r="BO165" i="7"/>
  <c r="BO165" i="10" s="1"/>
  <c r="BO166" i="7"/>
  <c r="BO166" i="10" s="1"/>
  <c r="BO167" i="7"/>
  <c r="BO167" i="10" s="1"/>
  <c r="BO169" i="7"/>
  <c r="BO169" i="10" s="1"/>
  <c r="BO170" i="7"/>
  <c r="BO170" i="10" s="1"/>
  <c r="BO171" i="7"/>
  <c r="BO171" i="10" s="1"/>
  <c r="BO172" i="7"/>
  <c r="BO172" i="10" s="1"/>
  <c r="BO173" i="7"/>
  <c r="BO173" i="10" s="1"/>
  <c r="BO174" i="7"/>
  <c r="BO174" i="10" s="1"/>
  <c r="BO175" i="7"/>
  <c r="BO175" i="10" s="1"/>
  <c r="BO176" i="7"/>
  <c r="BO176" i="10" s="1"/>
  <c r="BO177" i="7"/>
  <c r="BO177" i="10" s="1"/>
  <c r="BO178" i="7"/>
  <c r="BO178" i="10" s="1"/>
  <c r="BO179" i="7"/>
  <c r="BO179" i="10" s="1"/>
  <c r="BO180" i="7"/>
  <c r="BO180" i="10" s="1"/>
  <c r="BO182" i="7"/>
  <c r="BO182" i="10" s="1"/>
  <c r="BO183" i="7"/>
  <c r="BO183" i="10" s="1"/>
  <c r="BO184" i="7"/>
  <c r="BO184" i="10" s="1"/>
  <c r="BO185" i="7"/>
  <c r="BO185" i="10" s="1"/>
  <c r="BO186" i="7"/>
  <c r="BO186" i="10" s="1"/>
  <c r="BO187" i="7"/>
  <c r="BO187" i="10" s="1"/>
  <c r="BO188" i="7"/>
  <c r="BO188" i="10" s="1"/>
  <c r="BO189" i="7"/>
  <c r="BO189" i="10" s="1"/>
  <c r="BO190" i="7"/>
  <c r="BO190" i="10" s="1"/>
  <c r="BO191" i="7"/>
  <c r="BO191" i="10" s="1"/>
  <c r="BO192" i="7"/>
  <c r="BO192" i="10" s="1"/>
  <c r="BO193" i="7"/>
  <c r="BO193" i="10" s="1"/>
  <c r="BO194" i="7"/>
  <c r="BO194" i="10" s="1"/>
  <c r="BO195" i="7"/>
  <c r="BO195" i="10" s="1"/>
  <c r="BO196" i="7"/>
  <c r="BO196" i="10" s="1"/>
  <c r="BO197" i="7"/>
  <c r="BO197" i="10" s="1"/>
  <c r="BO198" i="7"/>
  <c r="BO198" i="10" s="1"/>
  <c r="BO199" i="7"/>
  <c r="BO199" i="10" s="1"/>
  <c r="BO200" i="7"/>
  <c r="BO200" i="10" s="1"/>
  <c r="BO201" i="7"/>
  <c r="BO201" i="10" s="1"/>
  <c r="BO203" i="7"/>
  <c r="BO203" i="10" s="1"/>
  <c r="BO204" i="7"/>
  <c r="BO204" i="10" s="1"/>
  <c r="BO205" i="7"/>
  <c r="BO205" i="10" s="1"/>
  <c r="BO206" i="7"/>
  <c r="BO206" i="10" s="1"/>
  <c r="BO207" i="7"/>
  <c r="BO207" i="10" s="1"/>
  <c r="BO208" i="7"/>
  <c r="BO208" i="10" s="1"/>
  <c r="BO209" i="7"/>
  <c r="BO209" i="10" s="1"/>
  <c r="BO211" i="7"/>
  <c r="BO211" i="10" s="1"/>
  <c r="BO212" i="7"/>
  <c r="BO212" i="10" s="1"/>
  <c r="BO213" i="7"/>
  <c r="BO213" i="10" s="1"/>
  <c r="BO214" i="7"/>
  <c r="BO214" i="10" s="1"/>
  <c r="BO215" i="7"/>
  <c r="BO215" i="10" s="1"/>
  <c r="BO216" i="7"/>
  <c r="BO216" i="10" s="1"/>
  <c r="BO217" i="7"/>
  <c r="BO217" i="10" s="1"/>
  <c r="BO218" i="7"/>
  <c r="BO218" i="10" s="1"/>
  <c r="BO219" i="7"/>
  <c r="BO219" i="10" s="1"/>
  <c r="BO220" i="7"/>
  <c r="BO220" i="10" s="1"/>
  <c r="BO221" i="7"/>
  <c r="BO221" i="10" s="1"/>
  <c r="BO222" i="7"/>
  <c r="BO222" i="10" s="1"/>
  <c r="BO223" i="7"/>
  <c r="BO223" i="10" s="1"/>
  <c r="BO224" i="7"/>
  <c r="BO224" i="10" s="1"/>
  <c r="BO225" i="7"/>
  <c r="BO225" i="10" s="1"/>
  <c r="BO226" i="7"/>
  <c r="BO226" i="10" s="1"/>
  <c r="BO227" i="7"/>
  <c r="BO227" i="10" s="1"/>
  <c r="BO228" i="7"/>
  <c r="BO228" i="10" s="1"/>
  <c r="BO229" i="7"/>
  <c r="BO229" i="10" s="1"/>
  <c r="BO230" i="7"/>
  <c r="BO230" i="10" s="1"/>
  <c r="BO231" i="7"/>
  <c r="BO231" i="10" s="1"/>
  <c r="BO232" i="7"/>
  <c r="BO232" i="10" s="1"/>
  <c r="BO233" i="7"/>
  <c r="BO233" i="10" s="1"/>
  <c r="BO234" i="7"/>
  <c r="BO234" i="10" s="1"/>
  <c r="BO235" i="7"/>
  <c r="BO235" i="10" s="1"/>
  <c r="AU182" i="6"/>
  <c r="AU182" i="11" s="1"/>
  <c r="AV25" i="6"/>
  <c r="AV25" i="11" s="1"/>
  <c r="AV25" i="7"/>
  <c r="AV25" i="10" s="1"/>
  <c r="AT181" i="6"/>
  <c r="AT181" i="11" s="1"/>
  <c r="AT181" i="7"/>
  <c r="AT181" i="10" s="1"/>
  <c r="AM187" i="6"/>
  <c r="AM187" i="11" s="1"/>
  <c r="AM187" i="7"/>
  <c r="AM187" i="10" s="1"/>
  <c r="H109" i="6"/>
  <c r="H109" i="11" s="1"/>
  <c r="H109" i="7"/>
  <c r="H109" i="10" s="1"/>
  <c r="AN199" i="6"/>
  <c r="AN199" i="11" s="1"/>
  <c r="AN199" i="7"/>
  <c r="AN199" i="10" s="1"/>
  <c r="BY174" i="3"/>
  <c r="CB176" i="1"/>
  <c r="CC200" i="1"/>
  <c r="CA198" i="3" s="1"/>
  <c r="CB195" i="1"/>
  <c r="BZ193" i="3" s="1"/>
  <c r="AY186" i="1"/>
  <c r="AW184" i="3" s="1"/>
  <c r="EA186" i="1"/>
  <c r="CB81" i="1"/>
  <c r="BZ79" i="3" s="1"/>
  <c r="CC115" i="1"/>
  <c r="CA113" i="3" s="1"/>
  <c r="CB11" i="1"/>
  <c r="BZ9" i="3" s="1"/>
  <c r="CC210" i="1"/>
  <c r="CA208" i="3" s="1"/>
  <c r="CB116" i="1"/>
  <c r="BZ114" i="3" s="1"/>
  <c r="CB8" i="1"/>
  <c r="BZ6" i="3" s="1"/>
  <c r="CB17" i="1"/>
  <c r="BZ15" i="3" s="1"/>
  <c r="CC44" i="1"/>
  <c r="CA42" i="3" s="1"/>
  <c r="CC206" i="1"/>
  <c r="CA204" i="3" s="1"/>
  <c r="CB185" i="1"/>
  <c r="BZ183" i="3" s="1"/>
  <c r="CC168" i="1"/>
  <c r="CA166" i="3" s="1"/>
  <c r="CC85" i="1"/>
  <c r="CA83" i="3" s="1"/>
  <c r="CB35" i="1"/>
  <c r="BZ33" i="3" s="1"/>
  <c r="CC50" i="1"/>
  <c r="CA48" i="3" s="1"/>
  <c r="CC79" i="1"/>
  <c r="CA77" i="3" s="1"/>
  <c r="CB134" i="1"/>
  <c r="BZ132" i="3" s="1"/>
  <c r="CB153" i="1"/>
  <c r="BZ151" i="3" s="1"/>
  <c r="CC15" i="1"/>
  <c r="CA13" i="3" s="1"/>
  <c r="CC10" i="1"/>
  <c r="CA8" i="3" s="1"/>
  <c r="CB149" i="1"/>
  <c r="BZ147" i="3" s="1"/>
  <c r="CC92" i="1"/>
  <c r="CA90" i="3" s="1"/>
  <c r="CB131" i="1"/>
  <c r="BZ129" i="3" s="1"/>
  <c r="CB197" i="1"/>
  <c r="BZ195" i="3" s="1"/>
  <c r="CB166" i="1"/>
  <c r="BZ164" i="3" s="1"/>
  <c r="CB41" i="1"/>
  <c r="BZ39" i="3" s="1"/>
  <c r="CC141" i="1"/>
  <c r="CA139" i="3" s="1"/>
  <c r="CC209" i="1"/>
  <c r="CA207" i="3" s="1"/>
  <c r="CC148" i="1"/>
  <c r="CA146" i="3" s="1"/>
  <c r="CB129" i="1"/>
  <c r="BZ127" i="3" s="1"/>
  <c r="CB136" i="1"/>
  <c r="BZ134" i="3" s="1"/>
  <c r="CC192" i="1"/>
  <c r="CA190" i="3" s="1"/>
  <c r="CC14" i="1"/>
  <c r="CA12" i="3" s="1"/>
  <c r="CC171" i="1"/>
  <c r="CA169" i="3" s="1"/>
  <c r="CC81" i="1"/>
  <c r="CA79" i="3" s="1"/>
  <c r="CB108" i="1"/>
  <c r="BZ106" i="3" s="1"/>
  <c r="CB137" i="1"/>
  <c r="BZ135" i="3" s="1"/>
  <c r="CB33" i="1"/>
  <c r="BZ31" i="3" s="1"/>
  <c r="CC227" i="1"/>
  <c r="CA225" i="3" s="1"/>
  <c r="CC97" i="1"/>
  <c r="CA95" i="3" s="1"/>
  <c r="CB114" i="1"/>
  <c r="BZ112" i="3" s="1"/>
  <c r="CC72" i="1"/>
  <c r="CA70" i="3" s="1"/>
  <c r="CB121" i="1"/>
  <c r="BZ119" i="3" s="1"/>
  <c r="CB226" i="1"/>
  <c r="BZ224" i="3" s="1"/>
  <c r="CB112" i="1"/>
  <c r="BZ110" i="3" s="1"/>
  <c r="CC17" i="1"/>
  <c r="CA15" i="3" s="1"/>
  <c r="CC76" i="1"/>
  <c r="CA74" i="3" s="1"/>
  <c r="CB31" i="1"/>
  <c r="BZ29" i="3" s="1"/>
  <c r="CB164" i="1"/>
  <c r="BZ162" i="3" s="1"/>
  <c r="CB82" i="1"/>
  <c r="BZ80" i="3" s="1"/>
  <c r="CC69" i="1"/>
  <c r="CA67" i="3" s="1"/>
  <c r="CB177" i="1"/>
  <c r="BZ175" i="3" s="1"/>
  <c r="CB111" i="1"/>
  <c r="BZ109" i="3" s="1"/>
  <c r="CB236" i="1"/>
  <c r="BZ234" i="3" s="1"/>
  <c r="BM237" i="8"/>
  <c r="BO490" i="1" s="1"/>
  <c r="DM135" i="1"/>
  <c r="AK135" i="1"/>
  <c r="AI133" i="3" s="1"/>
  <c r="CC224" i="1"/>
  <c r="CA222" i="3" s="1"/>
  <c r="CQ4" i="1"/>
  <c r="DE226" i="1"/>
  <c r="AC226" i="1"/>
  <c r="AA224" i="3" s="1"/>
  <c r="CC83" i="1"/>
  <c r="CA81" i="3" s="1"/>
  <c r="CC132" i="1"/>
  <c r="CA130" i="3" s="1"/>
  <c r="CC102" i="1"/>
  <c r="CA100" i="3" s="1"/>
  <c r="CC25" i="1"/>
  <c r="CA23" i="3" s="1"/>
  <c r="CC30" i="1"/>
  <c r="CA28" i="3" s="1"/>
  <c r="CC178" i="1"/>
  <c r="CA176" i="3" s="1"/>
  <c r="CC202" i="1"/>
  <c r="CA200" i="3" s="1"/>
  <c r="CB4" i="1"/>
  <c r="BZ2" i="3" s="1"/>
  <c r="CB151" i="1"/>
  <c r="BZ149" i="3" s="1"/>
  <c r="CB12" i="1"/>
  <c r="BZ10" i="3" s="1"/>
  <c r="CC5" i="1"/>
  <c r="CA3" i="3" s="1"/>
  <c r="CC63" i="1"/>
  <c r="CA61" i="3" s="1"/>
  <c r="CC42" i="1"/>
  <c r="CA40" i="3" s="1"/>
  <c r="CC70" i="1"/>
  <c r="CA68" i="3" s="1"/>
  <c r="BO277" i="1"/>
  <c r="AB428" i="1"/>
  <c r="CC58" i="1"/>
  <c r="CA56" i="3" s="1"/>
  <c r="CC59" i="1"/>
  <c r="CA57" i="3" s="1"/>
  <c r="AY149" i="1"/>
  <c r="AW147" i="3" s="1"/>
  <c r="EA149" i="1"/>
  <c r="CC207" i="1"/>
  <c r="CA205" i="3" s="1"/>
  <c r="CB73" i="1"/>
  <c r="BZ71" i="3" s="1"/>
  <c r="CC78" i="1"/>
  <c r="CA76" i="3" s="1"/>
  <c r="CC174" i="1"/>
  <c r="CA172" i="3" s="1"/>
  <c r="CC190" i="1"/>
  <c r="CA188" i="3" s="1"/>
  <c r="CL164" i="1"/>
  <c r="K259" i="1"/>
  <c r="K298" i="1" s="1"/>
  <c r="CL79" i="1"/>
  <c r="J79" i="1"/>
  <c r="H77" i="3" s="1"/>
  <c r="CM121" i="1"/>
  <c r="K121" i="1"/>
  <c r="I119" i="3" s="1"/>
  <c r="CL125" i="1"/>
  <c r="J125" i="1"/>
  <c r="H123" i="3" s="1"/>
  <c r="K434" i="1"/>
  <c r="CL69" i="1"/>
  <c r="CL179" i="1"/>
  <c r="J179" i="1"/>
  <c r="H177" i="3" s="1"/>
  <c r="DQ201" i="1"/>
  <c r="AO201" i="1"/>
  <c r="AM199" i="3" s="1"/>
  <c r="DZ36" i="1"/>
  <c r="EA147" i="1"/>
  <c r="CC40" i="1"/>
  <c r="CA38" i="3" s="1"/>
  <c r="CQ235" i="1"/>
  <c r="N235" i="1" s="1"/>
  <c r="L233" i="3" s="1"/>
  <c r="CC125" i="1"/>
  <c r="CA123" i="3" s="1"/>
  <c r="CC187" i="1"/>
  <c r="CA185" i="3" s="1"/>
  <c r="I222" i="1"/>
  <c r="G220" i="3" s="1"/>
  <c r="I218" i="1"/>
  <c r="G216" i="3" s="1"/>
  <c r="I111" i="1"/>
  <c r="G109" i="3" s="1"/>
  <c r="I209" i="1"/>
  <c r="G207" i="3" s="1"/>
  <c r="I231" i="1"/>
  <c r="G229" i="3" s="1"/>
  <c r="K257" i="1"/>
  <c r="K296" i="1" s="1"/>
  <c r="K468" i="1" s="1"/>
  <c r="CC182" i="1"/>
  <c r="CA180" i="3" s="1"/>
  <c r="CB188" i="1"/>
  <c r="BZ186" i="3" s="1"/>
  <c r="CC143" i="1"/>
  <c r="CA141" i="3" s="1"/>
  <c r="BM486" i="1"/>
  <c r="CC175" i="1"/>
  <c r="CA173" i="3" s="1"/>
  <c r="DM136" i="1"/>
  <c r="AJ136" i="1" s="1"/>
  <c r="AH134" i="3" s="1"/>
  <c r="CB94" i="1"/>
  <c r="BZ92" i="3" s="1"/>
  <c r="DQ189" i="1"/>
  <c r="AN189" i="1" s="1"/>
  <c r="AL187" i="3" s="1"/>
  <c r="CC118" i="1"/>
  <c r="CA116" i="3" s="1"/>
  <c r="CC13" i="1"/>
  <c r="CA11" i="3" s="1"/>
  <c r="CC181" i="1"/>
  <c r="CA179" i="3" s="1"/>
  <c r="BM442" i="1"/>
  <c r="BM444" i="1"/>
  <c r="BN445" i="1"/>
  <c r="BM443" i="1"/>
  <c r="E433" i="1"/>
  <c r="CG9" i="1"/>
  <c r="CG25" i="1"/>
  <c r="BL237" i="7"/>
  <c r="BN487" i="1" s="1"/>
  <c r="BL237" i="6"/>
  <c r="BN488" i="1" s="1"/>
  <c r="BL237" i="9"/>
  <c r="BN489" i="1" s="1"/>
  <c r="CC189" i="1"/>
  <c r="CA187" i="3" s="1"/>
  <c r="CC130" i="1"/>
  <c r="CA128" i="3" s="1"/>
  <c r="E353" i="1"/>
  <c r="E383" i="1" s="1"/>
  <c r="E319" i="1"/>
  <c r="CC117" i="1"/>
  <c r="CA115" i="3" s="1"/>
  <c r="CC45" i="1"/>
  <c r="CA43" i="3" s="1"/>
  <c r="CB104" i="1"/>
  <c r="BZ102" i="3" s="1"/>
  <c r="CB52" i="1"/>
  <c r="BZ50" i="3" s="1"/>
  <c r="CC142" i="1"/>
  <c r="CA140" i="3" s="1"/>
  <c r="FX64" i="1"/>
  <c r="CC167" i="1"/>
  <c r="CA165" i="3" s="1"/>
  <c r="EA228" i="1"/>
  <c r="AX228" i="1" s="1"/>
  <c r="AV226" i="3" s="1"/>
  <c r="EA175" i="1"/>
  <c r="AX175" i="1" s="1"/>
  <c r="AV173" i="3" s="1"/>
  <c r="CC37" i="1"/>
  <c r="CA35" i="3" s="1"/>
  <c r="EA40" i="1"/>
  <c r="AX40" i="1" s="1"/>
  <c r="AV38" i="3" s="1"/>
  <c r="CC169" i="1"/>
  <c r="CA167" i="3" s="1"/>
  <c r="DY57" i="1"/>
  <c r="AV57" i="1" s="1"/>
  <c r="AT55" i="3" s="1"/>
  <c r="CB194" i="1"/>
  <c r="BZ192" i="3" s="1"/>
  <c r="CB34" i="1"/>
  <c r="BZ32" i="3" s="1"/>
  <c r="EA30" i="1"/>
  <c r="DX183" i="1"/>
  <c r="AU183" i="1" s="1"/>
  <c r="AS181" i="3" s="1"/>
  <c r="EB428" i="1"/>
  <c r="CC157" i="1"/>
  <c r="CA155" i="3" s="1"/>
  <c r="CB39" i="1"/>
  <c r="BZ37" i="3" s="1"/>
  <c r="CC208" i="1"/>
  <c r="CA206" i="3" s="1"/>
  <c r="CC60" i="1"/>
  <c r="CA58" i="3" s="1"/>
  <c r="AD49" i="1"/>
  <c r="AB47" i="3" s="1"/>
  <c r="FX49" i="1"/>
  <c r="AE429" i="1"/>
  <c r="FX107" i="1"/>
  <c r="FX14" i="1"/>
  <c r="FX200" i="1"/>
  <c r="FX86" i="1"/>
  <c r="CC29" i="1"/>
  <c r="CA27" i="3" s="1"/>
  <c r="CC229" i="1"/>
  <c r="CA227" i="3" s="1"/>
  <c r="CC223" i="1"/>
  <c r="CA221" i="3" s="1"/>
  <c r="CC179" i="1"/>
  <c r="CA177" i="3" s="1"/>
  <c r="CC172" i="1"/>
  <c r="CA170" i="3" s="1"/>
  <c r="CC7" i="1"/>
  <c r="CA5" i="3" s="1"/>
  <c r="CC35" i="1"/>
  <c r="CA33" i="3" s="1"/>
  <c r="BM381" i="1"/>
  <c r="BM388" i="1" s="1"/>
  <c r="BM390" i="1" s="1"/>
  <c r="BM401" i="1"/>
  <c r="BM404" i="1" s="1"/>
  <c r="BM374" i="1"/>
  <c r="BM441" i="1" s="1"/>
  <c r="BM414" i="1"/>
  <c r="BM417" i="1" s="1"/>
  <c r="BP239" i="1"/>
  <c r="BQ46" i="1"/>
  <c r="BP263" i="1"/>
  <c r="BO302" i="1"/>
  <c r="BO474" i="1" s="1"/>
  <c r="CC9" i="1"/>
  <c r="CA7" i="3" s="1"/>
  <c r="BN366" i="1"/>
  <c r="BN310" i="1"/>
  <c r="BN482" i="1" s="1"/>
  <c r="BN317" i="1"/>
  <c r="BN324" i="1" s="1"/>
  <c r="DZ214" i="1"/>
  <c r="AW214" i="1" s="1"/>
  <c r="AU212" i="3" s="1"/>
  <c r="DZ182" i="1"/>
  <c r="AW182" i="1" s="1"/>
  <c r="AU180" i="3" s="1"/>
  <c r="DZ167" i="1"/>
  <c r="DZ62" i="1"/>
  <c r="AW62" i="1" s="1"/>
  <c r="AU60" i="3" s="1"/>
  <c r="AW256" i="1"/>
  <c r="AW295" i="1" s="1"/>
  <c r="DZ63" i="1"/>
  <c r="AW63" i="1" s="1"/>
  <c r="AU61" i="3" s="1"/>
  <c r="AX359" i="1"/>
  <c r="DZ89" i="1"/>
  <c r="AW89" i="1" s="1"/>
  <c r="AU87" i="3" s="1"/>
  <c r="CB55" i="1"/>
  <c r="BZ53" i="3" s="1"/>
  <c r="CC221" i="1"/>
  <c r="CA219" i="3" s="1"/>
  <c r="CC74" i="1"/>
  <c r="CA72" i="3" s="1"/>
  <c r="CC119" i="1"/>
  <c r="CA117" i="3" s="1"/>
  <c r="CC23" i="1"/>
  <c r="CA21" i="3" s="1"/>
  <c r="CC165" i="1"/>
  <c r="CA163" i="3" s="1"/>
  <c r="CB140" i="1"/>
  <c r="BZ138" i="3" s="1"/>
  <c r="CC68" i="1"/>
  <c r="CA66" i="3" s="1"/>
  <c r="CB217" i="1"/>
  <c r="BZ215" i="3" s="1"/>
  <c r="CC19" i="1"/>
  <c r="CA17" i="3" s="1"/>
  <c r="CB38" i="1"/>
  <c r="BZ36" i="3" s="1"/>
  <c r="CC77" i="1"/>
  <c r="CA75" i="3" s="1"/>
  <c r="CB110" i="1"/>
  <c r="BZ108" i="3" s="1"/>
  <c r="CC27" i="1"/>
  <c r="CA25" i="3" s="1"/>
  <c r="CC185" i="1"/>
  <c r="CA183" i="3" s="1"/>
  <c r="CC20" i="1"/>
  <c r="CA18" i="3" s="1"/>
  <c r="CC233" i="1"/>
  <c r="CA231" i="3" s="1"/>
  <c r="CC57" i="1"/>
  <c r="CA55" i="3" s="1"/>
  <c r="CC203" i="1"/>
  <c r="CA201" i="3" s="1"/>
  <c r="CC154" i="1"/>
  <c r="CA152" i="3" s="1"/>
  <c r="CC122" i="1"/>
  <c r="CA120" i="3" s="1"/>
  <c r="CC64" i="1"/>
  <c r="CA62" i="3" s="1"/>
  <c r="CB106" i="1"/>
  <c r="BZ104" i="3" s="1"/>
  <c r="CB228" i="1"/>
  <c r="BZ226" i="3" s="1"/>
  <c r="CC155" i="1"/>
  <c r="CA153" i="3" s="1"/>
  <c r="CB234" i="1"/>
  <c r="BZ232" i="3" s="1"/>
  <c r="CC49" i="1"/>
  <c r="CA47" i="3" s="1"/>
  <c r="CC89" i="1"/>
  <c r="CA87" i="3" s="1"/>
  <c r="CC128" i="1"/>
  <c r="CA126" i="3" s="1"/>
  <c r="CC31" i="1"/>
  <c r="CA29" i="3" s="1"/>
  <c r="CC230" i="1"/>
  <c r="CA228" i="3" s="1"/>
  <c r="CC113" i="1"/>
  <c r="CA111" i="3" s="1"/>
  <c r="CC56" i="1"/>
  <c r="CA54" i="3" s="1"/>
  <c r="CC124" i="1"/>
  <c r="CA122" i="3" s="1"/>
  <c r="CB222" i="1"/>
  <c r="BZ220" i="3" s="1"/>
  <c r="EQ2" i="8"/>
  <c r="EO2" i="9"/>
  <c r="EO2" i="6"/>
  <c r="EQ2" i="7"/>
  <c r="CV425" i="1"/>
  <c r="CT214" i="1"/>
  <c r="CU432" i="1"/>
  <c r="EA434" i="1"/>
  <c r="EA102" i="1"/>
  <c r="EB431" i="1"/>
  <c r="DZ27" i="1"/>
  <c r="AW27" i="1" s="1"/>
  <c r="AU25" i="3" s="1"/>
  <c r="DZ19" i="1"/>
  <c r="AW19" i="1" s="1"/>
  <c r="AU17" i="3" s="1"/>
  <c r="AY434" i="1"/>
  <c r="CU435" i="1"/>
  <c r="AT268" i="1"/>
  <c r="AT307" i="1" s="1"/>
  <c r="AT371" i="1" s="1"/>
  <c r="DY150" i="1"/>
  <c r="AV150" i="1" s="1"/>
  <c r="AT148" i="3" s="1"/>
  <c r="K43" i="7" l="1"/>
  <c r="K43" i="10" s="1"/>
  <c r="K43" i="9"/>
  <c r="K43" i="6"/>
  <c r="K43" i="11" s="1"/>
  <c r="K43" i="8"/>
  <c r="K45" i="1"/>
  <c r="I43" i="3" s="1"/>
  <c r="J43" i="9"/>
  <c r="J43" i="7"/>
  <c r="J43" i="10" s="1"/>
  <c r="J43" i="8"/>
  <c r="J43" i="6"/>
  <c r="J43" i="11" s="1"/>
  <c r="AU182" i="7"/>
  <c r="AU182" i="10" s="1"/>
  <c r="DY184" i="1"/>
  <c r="AV184" i="1" s="1"/>
  <c r="AT182" i="3" s="1"/>
  <c r="AT182" i="9" s="1"/>
  <c r="CC116" i="1"/>
  <c r="CA114" i="3" s="1"/>
  <c r="CC195" i="1"/>
  <c r="CA193" i="3" s="1"/>
  <c r="AB47" i="8"/>
  <c r="AB47" i="9"/>
  <c r="AB47" i="6"/>
  <c r="AB47" i="11" s="1"/>
  <c r="AB47" i="7"/>
  <c r="AB47" i="10" s="1"/>
  <c r="AU182" i="8"/>
  <c r="AU55" i="9"/>
  <c r="CC8" i="1"/>
  <c r="CA6" i="3" s="1"/>
  <c r="BZ52" i="3"/>
  <c r="CC54" i="1"/>
  <c r="CA52" i="3" s="1"/>
  <c r="CC11" i="1"/>
  <c r="CA9" i="3" s="1"/>
  <c r="BM3" i="11"/>
  <c r="AU17" i="8"/>
  <c r="AU17" i="9"/>
  <c r="AU180" i="8"/>
  <c r="AU180" i="9"/>
  <c r="AL187" i="8"/>
  <c r="AL187" i="9"/>
  <c r="AM199" i="8"/>
  <c r="AM199" i="9"/>
  <c r="I119" i="8"/>
  <c r="I119" i="9"/>
  <c r="AU25" i="8"/>
  <c r="AU25" i="9"/>
  <c r="AU212" i="8"/>
  <c r="AU212" i="9"/>
  <c r="AT55" i="8"/>
  <c r="AT55" i="9"/>
  <c r="G229" i="8"/>
  <c r="G229" i="9"/>
  <c r="AW184" i="8"/>
  <c r="AW184" i="9"/>
  <c r="BN210" i="9"/>
  <c r="BN158" i="9"/>
  <c r="BN161" i="9"/>
  <c r="BN156" i="9"/>
  <c r="BN148" i="9"/>
  <c r="BN159" i="9"/>
  <c r="BN202" i="9"/>
  <c r="BN181" i="9"/>
  <c r="BN168" i="9"/>
  <c r="BN160" i="9"/>
  <c r="BN144" i="9"/>
  <c r="BN136" i="9"/>
  <c r="BN82" i="9"/>
  <c r="BN125" i="9"/>
  <c r="BN93" i="9"/>
  <c r="BN85" i="9"/>
  <c r="BN69" i="9"/>
  <c r="BN96" i="9"/>
  <c r="BN94" i="9"/>
  <c r="BN49" i="9"/>
  <c r="BN44" i="9"/>
  <c r="BN26" i="9"/>
  <c r="BN45" i="9"/>
  <c r="BN19" i="9"/>
  <c r="BN46" i="9"/>
  <c r="BN223" i="9"/>
  <c r="BN225" i="9"/>
  <c r="BN227" i="9"/>
  <c r="BN229" i="9"/>
  <c r="BN231" i="9"/>
  <c r="BN233" i="9"/>
  <c r="BN235" i="9"/>
  <c r="BN2" i="9"/>
  <c r="BN4" i="9"/>
  <c r="BN6" i="9"/>
  <c r="BN8" i="9"/>
  <c r="BN10" i="9"/>
  <c r="BN12" i="9"/>
  <c r="BN14" i="9"/>
  <c r="BN16" i="9"/>
  <c r="BN18" i="9"/>
  <c r="BN21" i="9"/>
  <c r="BN23" i="9"/>
  <c r="BN25" i="9"/>
  <c r="BN28" i="9"/>
  <c r="BN30" i="9"/>
  <c r="BN32" i="9"/>
  <c r="BN34" i="9"/>
  <c r="BN36" i="9"/>
  <c r="BN38" i="9"/>
  <c r="BN40" i="9"/>
  <c r="BN42" i="9"/>
  <c r="BN47" i="9"/>
  <c r="BN50" i="9"/>
  <c r="BN52" i="9"/>
  <c r="BN54" i="9"/>
  <c r="BN56" i="9"/>
  <c r="BN58" i="9"/>
  <c r="BN60" i="9"/>
  <c r="BN62" i="9"/>
  <c r="BN64" i="9"/>
  <c r="BN66" i="9"/>
  <c r="BN68" i="9"/>
  <c r="BN71" i="9"/>
  <c r="BN73" i="9"/>
  <c r="BN75" i="9"/>
  <c r="BN77" i="9"/>
  <c r="BN79" i="9"/>
  <c r="BN81" i="9"/>
  <c r="BN84" i="9"/>
  <c r="BN87" i="9"/>
  <c r="BN89" i="9"/>
  <c r="BN91" i="9"/>
  <c r="BN95" i="9"/>
  <c r="BN98" i="9"/>
  <c r="BN100" i="9"/>
  <c r="BN102" i="9"/>
  <c r="BN104" i="9"/>
  <c r="BN106" i="9"/>
  <c r="BN108" i="9"/>
  <c r="BN110" i="9"/>
  <c r="BN112" i="9"/>
  <c r="BN114" i="9"/>
  <c r="BN116" i="9"/>
  <c r="BN118" i="9"/>
  <c r="BN120" i="9"/>
  <c r="BN122" i="9"/>
  <c r="BN124" i="9"/>
  <c r="BN127" i="9"/>
  <c r="BN129" i="9"/>
  <c r="BN131" i="9"/>
  <c r="BN133" i="9"/>
  <c r="BN135" i="9"/>
  <c r="BN138" i="9"/>
  <c r="BN140" i="9"/>
  <c r="BN142" i="9"/>
  <c r="BN145" i="9"/>
  <c r="BN147" i="9"/>
  <c r="BN150" i="9"/>
  <c r="BN152" i="9"/>
  <c r="BN154" i="9"/>
  <c r="BN157" i="9"/>
  <c r="BN163" i="9"/>
  <c r="BN165" i="9"/>
  <c r="BN167" i="9"/>
  <c r="BN170" i="9"/>
  <c r="BN172" i="9"/>
  <c r="BN174" i="9"/>
  <c r="BN176" i="9"/>
  <c r="BN178" i="9"/>
  <c r="BN180" i="9"/>
  <c r="BN183" i="9"/>
  <c r="BN185" i="9"/>
  <c r="BN187" i="9"/>
  <c r="BN189" i="9"/>
  <c r="BN191" i="9"/>
  <c r="BN193" i="9"/>
  <c r="BN195" i="9"/>
  <c r="BN197" i="9"/>
  <c r="BN199" i="9"/>
  <c r="BN201" i="9"/>
  <c r="BN204" i="9"/>
  <c r="BN206" i="9"/>
  <c r="BN208" i="9"/>
  <c r="BN211" i="9"/>
  <c r="BN213" i="9"/>
  <c r="BN215" i="9"/>
  <c r="BN217" i="9"/>
  <c r="BN219" i="9"/>
  <c r="BN221" i="9"/>
  <c r="BN222" i="9"/>
  <c r="BN224" i="9"/>
  <c r="BN226" i="9"/>
  <c r="BN228" i="9"/>
  <c r="BN230" i="9"/>
  <c r="BN232" i="9"/>
  <c r="BN234" i="9"/>
  <c r="BN3" i="9"/>
  <c r="BN5" i="9"/>
  <c r="BN7" i="9"/>
  <c r="BN9" i="9"/>
  <c r="BN11" i="9"/>
  <c r="BN13" i="9"/>
  <c r="BN15" i="9"/>
  <c r="BN17" i="9"/>
  <c r="BN20" i="9"/>
  <c r="BN22" i="9"/>
  <c r="BN24" i="9"/>
  <c r="BN27" i="9"/>
  <c r="BN29" i="9"/>
  <c r="BN31" i="9"/>
  <c r="BN33" i="9"/>
  <c r="BN35" i="9"/>
  <c r="BN37" i="9"/>
  <c r="BN39" i="9"/>
  <c r="BN41" i="9"/>
  <c r="BN43" i="9"/>
  <c r="BN48" i="9"/>
  <c r="BN51" i="9"/>
  <c r="BN53" i="9"/>
  <c r="BN55" i="9"/>
  <c r="BN57" i="9"/>
  <c r="BN59" i="9"/>
  <c r="BN61" i="9"/>
  <c r="BN63" i="9"/>
  <c r="BN65" i="9"/>
  <c r="BN67" i="9"/>
  <c r="BN70" i="9"/>
  <c r="BN72" i="9"/>
  <c r="BN74" i="9"/>
  <c r="BN76" i="9"/>
  <c r="BN78" i="9"/>
  <c r="BN80" i="9"/>
  <c r="BN83" i="9"/>
  <c r="BN86" i="9"/>
  <c r="BN88" i="9"/>
  <c r="BN90" i="9"/>
  <c r="BN92" i="9"/>
  <c r="BN97" i="9"/>
  <c r="BN99" i="9"/>
  <c r="BN101" i="9"/>
  <c r="BN103" i="9"/>
  <c r="BN105" i="9"/>
  <c r="BN107" i="9"/>
  <c r="BN109" i="9"/>
  <c r="BN111" i="9"/>
  <c r="BN113" i="9"/>
  <c r="BN115" i="9"/>
  <c r="BN117" i="9"/>
  <c r="BN119" i="9"/>
  <c r="BN121" i="9"/>
  <c r="BN123" i="9"/>
  <c r="BN126" i="9"/>
  <c r="BN128" i="9"/>
  <c r="BN130" i="9"/>
  <c r="BN132" i="9"/>
  <c r="BN134" i="9"/>
  <c r="BN137" i="9"/>
  <c r="BN139" i="9"/>
  <c r="BN141" i="9"/>
  <c r="BN143" i="9"/>
  <c r="BN146" i="9"/>
  <c r="BN149" i="9"/>
  <c r="BN151" i="9"/>
  <c r="BN153" i="9"/>
  <c r="BN155" i="9"/>
  <c r="BN162" i="9"/>
  <c r="BN164" i="9"/>
  <c r="BN166" i="9"/>
  <c r="BN169" i="9"/>
  <c r="BN171" i="9"/>
  <c r="BN173" i="9"/>
  <c r="BN175" i="9"/>
  <c r="BN177" i="9"/>
  <c r="BN179" i="9"/>
  <c r="BN182" i="9"/>
  <c r="BN184" i="9"/>
  <c r="BN186" i="9"/>
  <c r="BN188" i="9"/>
  <c r="BN190" i="9"/>
  <c r="BN192" i="9"/>
  <c r="BN194" i="9"/>
  <c r="BN196" i="9"/>
  <c r="BN198" i="9"/>
  <c r="BN200" i="9"/>
  <c r="BN203" i="9"/>
  <c r="BN205" i="9"/>
  <c r="BN207" i="9"/>
  <c r="BN209" i="9"/>
  <c r="BN212" i="9"/>
  <c r="BN214" i="9"/>
  <c r="BN216" i="9"/>
  <c r="BN218" i="9"/>
  <c r="BN220" i="9"/>
  <c r="AU61" i="8"/>
  <c r="AU61" i="9"/>
  <c r="AH134" i="8"/>
  <c r="AH134" i="9"/>
  <c r="G207" i="8"/>
  <c r="G207" i="9"/>
  <c r="L233" i="8"/>
  <c r="L233" i="9"/>
  <c r="H177" i="8"/>
  <c r="H177" i="9"/>
  <c r="H77" i="8"/>
  <c r="H77" i="9"/>
  <c r="AW147" i="8"/>
  <c r="AW147" i="9"/>
  <c r="AI133" i="8"/>
  <c r="AI133" i="9"/>
  <c r="BP210" i="8"/>
  <c r="BP202" i="8"/>
  <c r="BP181" i="8"/>
  <c r="BP159" i="8"/>
  <c r="BP168" i="8"/>
  <c r="BP160" i="8"/>
  <c r="BP144" i="8"/>
  <c r="BP158" i="8"/>
  <c r="BP161" i="8"/>
  <c r="BP156" i="8"/>
  <c r="BP148" i="8"/>
  <c r="BP125" i="8"/>
  <c r="BP136" i="8"/>
  <c r="BP82" i="8"/>
  <c r="BP93" i="8"/>
  <c r="BP85" i="8"/>
  <c r="BP69" i="8"/>
  <c r="BP96" i="8"/>
  <c r="BP94" i="8"/>
  <c r="BP45" i="8"/>
  <c r="BP46" i="8"/>
  <c r="BP49" i="8"/>
  <c r="BP44" i="8"/>
  <c r="BP19" i="8"/>
  <c r="BP26" i="8"/>
  <c r="BP222" i="8"/>
  <c r="BP224" i="8"/>
  <c r="BP226" i="8"/>
  <c r="BP228" i="8"/>
  <c r="BP230" i="8"/>
  <c r="BP232" i="8"/>
  <c r="BP234" i="8"/>
  <c r="BP3" i="8"/>
  <c r="BP5" i="8"/>
  <c r="BP7" i="8"/>
  <c r="BP9" i="8"/>
  <c r="BP11" i="8"/>
  <c r="BP13" i="8"/>
  <c r="BP15" i="8"/>
  <c r="BP17" i="8"/>
  <c r="BP20" i="8"/>
  <c r="BP22" i="8"/>
  <c r="BP24" i="8"/>
  <c r="BP27" i="8"/>
  <c r="BP29" i="8"/>
  <c r="BP31" i="8"/>
  <c r="BP33" i="8"/>
  <c r="BP35" i="8"/>
  <c r="BP37" i="8"/>
  <c r="BP39" i="8"/>
  <c r="BP41" i="8"/>
  <c r="BP43" i="8"/>
  <c r="BP48" i="8"/>
  <c r="BP51" i="8"/>
  <c r="BP53" i="8"/>
  <c r="BP55" i="8"/>
  <c r="BP57" i="8"/>
  <c r="BP59" i="8"/>
  <c r="BP61" i="8"/>
  <c r="BP63" i="8"/>
  <c r="BP65" i="8"/>
  <c r="BP67" i="8"/>
  <c r="BP70" i="8"/>
  <c r="BP72" i="8"/>
  <c r="BP74" i="8"/>
  <c r="BP76" i="8"/>
  <c r="BP78" i="8"/>
  <c r="BP80" i="8"/>
  <c r="BP83" i="8"/>
  <c r="BP86" i="8"/>
  <c r="BP88" i="8"/>
  <c r="BP90" i="8"/>
  <c r="BP92" i="8"/>
  <c r="BP97" i="8"/>
  <c r="BP99" i="8"/>
  <c r="BP101" i="8"/>
  <c r="BP103" i="8"/>
  <c r="BP105" i="8"/>
  <c r="BP107" i="8"/>
  <c r="BP109" i="8"/>
  <c r="BP111" i="8"/>
  <c r="BP113" i="8"/>
  <c r="BP115" i="8"/>
  <c r="BP117" i="8"/>
  <c r="BP119" i="8"/>
  <c r="BP121" i="8"/>
  <c r="BP123" i="8"/>
  <c r="BP126" i="8"/>
  <c r="BP128" i="8"/>
  <c r="BP130" i="8"/>
  <c r="BP132" i="8"/>
  <c r="BP134" i="8"/>
  <c r="BP137" i="8"/>
  <c r="BP139" i="8"/>
  <c r="BP141" i="8"/>
  <c r="BP143" i="8"/>
  <c r="BP146" i="8"/>
  <c r="BP149" i="8"/>
  <c r="BP151" i="8"/>
  <c r="BP153" i="8"/>
  <c r="BP155" i="8"/>
  <c r="BP162" i="8"/>
  <c r="BP164" i="8"/>
  <c r="BP166" i="8"/>
  <c r="BP169" i="8"/>
  <c r="BP171" i="8"/>
  <c r="BP173" i="8"/>
  <c r="BP175" i="8"/>
  <c r="BP177" i="8"/>
  <c r="BP179" i="8"/>
  <c r="BP182" i="8"/>
  <c r="BP184" i="8"/>
  <c r="BP186" i="8"/>
  <c r="BP188" i="8"/>
  <c r="BP190" i="8"/>
  <c r="BP192" i="8"/>
  <c r="BP194" i="8"/>
  <c r="BP196" i="8"/>
  <c r="BP198" i="8"/>
  <c r="BP200" i="8"/>
  <c r="BP203" i="8"/>
  <c r="BP205" i="8"/>
  <c r="BP207" i="8"/>
  <c r="BP209" i="8"/>
  <c r="BP212" i="8"/>
  <c r="BP214" i="8"/>
  <c r="BP216" i="8"/>
  <c r="BP218" i="8"/>
  <c r="BP220" i="8"/>
  <c r="BP223" i="8"/>
  <c r="BP225" i="8"/>
  <c r="BP227" i="8"/>
  <c r="BP229" i="8"/>
  <c r="BP231" i="8"/>
  <c r="BP233" i="8"/>
  <c r="BP235" i="8"/>
  <c r="BP2" i="8"/>
  <c r="BP4" i="8"/>
  <c r="BP6" i="8"/>
  <c r="BP8" i="8"/>
  <c r="BP10" i="8"/>
  <c r="BP12" i="8"/>
  <c r="BP14" i="8"/>
  <c r="BP16" i="8"/>
  <c r="BP18" i="8"/>
  <c r="BP21" i="8"/>
  <c r="BP23" i="8"/>
  <c r="BP25" i="8"/>
  <c r="BP28" i="8"/>
  <c r="BP30" i="8"/>
  <c r="BP32" i="8"/>
  <c r="BP34" i="8"/>
  <c r="BP36" i="8"/>
  <c r="BP38" i="8"/>
  <c r="BP40" i="8"/>
  <c r="BP42" i="8"/>
  <c r="BP47" i="8"/>
  <c r="BP50" i="8"/>
  <c r="BP52" i="8"/>
  <c r="BP54" i="8"/>
  <c r="BP56" i="8"/>
  <c r="BP58" i="8"/>
  <c r="BP60" i="8"/>
  <c r="BP62" i="8"/>
  <c r="BP64" i="8"/>
  <c r="BP66" i="8"/>
  <c r="BP68" i="8"/>
  <c r="BP71" i="8"/>
  <c r="BP73" i="8"/>
  <c r="BP75" i="8"/>
  <c r="BP77" i="8"/>
  <c r="BP79" i="8"/>
  <c r="BP81" i="8"/>
  <c r="BP84" i="8"/>
  <c r="BP87" i="8"/>
  <c r="BP89" i="8"/>
  <c r="BP91" i="8"/>
  <c r="BP95" i="8"/>
  <c r="BP98" i="8"/>
  <c r="BP100" i="8"/>
  <c r="BP102" i="8"/>
  <c r="BP104" i="8"/>
  <c r="BP106" i="8"/>
  <c r="BP108" i="8"/>
  <c r="BP110" i="8"/>
  <c r="BP112" i="8"/>
  <c r="BP114" i="8"/>
  <c r="BP116" i="8"/>
  <c r="BP118" i="8"/>
  <c r="BP120" i="8"/>
  <c r="BP122" i="8"/>
  <c r="BP124" i="8"/>
  <c r="BP127" i="8"/>
  <c r="BP129" i="8"/>
  <c r="BP131" i="8"/>
  <c r="BP133" i="8"/>
  <c r="BP135" i="8"/>
  <c r="BP138" i="8"/>
  <c r="BP140" i="8"/>
  <c r="BP142" i="8"/>
  <c r="BP145" i="8"/>
  <c r="BP147" i="8"/>
  <c r="BP150" i="8"/>
  <c r="BP152" i="8"/>
  <c r="BP154" i="8"/>
  <c r="BP157" i="8"/>
  <c r="BP163" i="8"/>
  <c r="BP165" i="8"/>
  <c r="BP167" i="8"/>
  <c r="BP170" i="8"/>
  <c r="BP172" i="8"/>
  <c r="BP174" i="8"/>
  <c r="BP176" i="8"/>
  <c r="BP178" i="8"/>
  <c r="BP180" i="8"/>
  <c r="BP183" i="8"/>
  <c r="BP185" i="8"/>
  <c r="BP187" i="8"/>
  <c r="BP189" i="8"/>
  <c r="BP191" i="8"/>
  <c r="BP193" i="8"/>
  <c r="BP195" i="8"/>
  <c r="BP197" i="8"/>
  <c r="BP199" i="8"/>
  <c r="BP201" i="8"/>
  <c r="BP204" i="8"/>
  <c r="BP206" i="8"/>
  <c r="BP208" i="8"/>
  <c r="BP211" i="8"/>
  <c r="BP213" i="8"/>
  <c r="BP215" i="8"/>
  <c r="BP217" i="8"/>
  <c r="BP219" i="8"/>
  <c r="BP221" i="8"/>
  <c r="AV38" i="8"/>
  <c r="AV38" i="9"/>
  <c r="G109" i="8"/>
  <c r="G109" i="9"/>
  <c r="AU60" i="8"/>
  <c r="AU60" i="9"/>
  <c r="AS181" i="8"/>
  <c r="AS181" i="9"/>
  <c r="AV173" i="8"/>
  <c r="AV173" i="9"/>
  <c r="AA224" i="8"/>
  <c r="AA224" i="9"/>
  <c r="AT148" i="8"/>
  <c r="AT148" i="9"/>
  <c r="AV226" i="8"/>
  <c r="AV226" i="9"/>
  <c r="G216" i="8"/>
  <c r="G216" i="9"/>
  <c r="H123" i="8"/>
  <c r="H123" i="9"/>
  <c r="AU87" i="8"/>
  <c r="AU87" i="9"/>
  <c r="G220" i="8"/>
  <c r="G220" i="9"/>
  <c r="AT182" i="6"/>
  <c r="AT182" i="11" s="1"/>
  <c r="AT182" i="7"/>
  <c r="AT182" i="10" s="1"/>
  <c r="AT148" i="6"/>
  <c r="AT148" i="11" s="1"/>
  <c r="AT148" i="7"/>
  <c r="AT148" i="10" s="1"/>
  <c r="AV226" i="6"/>
  <c r="AV226" i="11" s="1"/>
  <c r="AV226" i="7"/>
  <c r="AV226" i="10" s="1"/>
  <c r="G216" i="6"/>
  <c r="G216" i="11" s="1"/>
  <c r="G216" i="7"/>
  <c r="G216" i="10" s="1"/>
  <c r="H123" i="6"/>
  <c r="H123" i="11" s="1"/>
  <c r="H123" i="7"/>
  <c r="H123" i="10" s="1"/>
  <c r="AU87" i="6"/>
  <c r="AU87" i="11" s="1"/>
  <c r="AU87" i="7"/>
  <c r="AU87" i="10" s="1"/>
  <c r="G220" i="6"/>
  <c r="G220" i="11" s="1"/>
  <c r="G220" i="7"/>
  <c r="G220" i="10" s="1"/>
  <c r="AU17" i="6"/>
  <c r="AU17" i="11" s="1"/>
  <c r="AU17" i="7"/>
  <c r="AU17" i="10" s="1"/>
  <c r="BP168" i="7"/>
  <c r="BP168" i="10" s="1"/>
  <c r="BP160" i="7"/>
  <c r="BP160" i="10" s="1"/>
  <c r="BP156" i="7"/>
  <c r="BP156" i="10" s="1"/>
  <c r="BP148" i="7"/>
  <c r="BP148" i="10" s="1"/>
  <c r="BP144" i="7"/>
  <c r="BP144" i="10" s="1"/>
  <c r="BP136" i="7"/>
  <c r="BP136" i="10" s="1"/>
  <c r="BP181" i="7"/>
  <c r="BP181" i="10" s="1"/>
  <c r="BP161" i="7"/>
  <c r="BP161" i="10" s="1"/>
  <c r="BP125" i="7"/>
  <c r="BP125" i="10" s="1"/>
  <c r="BP210" i="7"/>
  <c r="BP210" i="10" s="1"/>
  <c r="BP202" i="7"/>
  <c r="BP202" i="10" s="1"/>
  <c r="BP158" i="7"/>
  <c r="BP158" i="10" s="1"/>
  <c r="BP159" i="7"/>
  <c r="BP159" i="10" s="1"/>
  <c r="BP96" i="7"/>
  <c r="BP96" i="10" s="1"/>
  <c r="BP44" i="7"/>
  <c r="BP44" i="10" s="1"/>
  <c r="BP93" i="7"/>
  <c r="BP93" i="10" s="1"/>
  <c r="BP85" i="7"/>
  <c r="BP85" i="10" s="1"/>
  <c r="BP69" i="7"/>
  <c r="BP69" i="10" s="1"/>
  <c r="BP49" i="7"/>
  <c r="BP49" i="10" s="1"/>
  <c r="BP45" i="7"/>
  <c r="BP45" i="10" s="1"/>
  <c r="BP94" i="7"/>
  <c r="BP94" i="10" s="1"/>
  <c r="BP82" i="7"/>
  <c r="BP82" i="10" s="1"/>
  <c r="BP46" i="7"/>
  <c r="BP46" i="10" s="1"/>
  <c r="BP26" i="7"/>
  <c r="BP26" i="10" s="1"/>
  <c r="BP19" i="7"/>
  <c r="BP19" i="10" s="1"/>
  <c r="BP222" i="7"/>
  <c r="BP222" i="10" s="1"/>
  <c r="BP223" i="7"/>
  <c r="BP223" i="10" s="1"/>
  <c r="BP224" i="7"/>
  <c r="BP224" i="10" s="1"/>
  <c r="BP225" i="7"/>
  <c r="BP225" i="10" s="1"/>
  <c r="BP226" i="7"/>
  <c r="BP226" i="10" s="1"/>
  <c r="BP227" i="7"/>
  <c r="BP227" i="10" s="1"/>
  <c r="BP228" i="7"/>
  <c r="BP228" i="10" s="1"/>
  <c r="BP229" i="7"/>
  <c r="BP229" i="10" s="1"/>
  <c r="BP230" i="7"/>
  <c r="BP230" i="10" s="1"/>
  <c r="BP231" i="7"/>
  <c r="BP231" i="10" s="1"/>
  <c r="BP232" i="7"/>
  <c r="BP232" i="10" s="1"/>
  <c r="BP233" i="7"/>
  <c r="BP233" i="10" s="1"/>
  <c r="BP234" i="7"/>
  <c r="BP234" i="10" s="1"/>
  <c r="BP235" i="7"/>
  <c r="BP235" i="10" s="1"/>
  <c r="BP2" i="7"/>
  <c r="BP2" i="10" s="1"/>
  <c r="BP3" i="7"/>
  <c r="BP3" i="10" s="1"/>
  <c r="BP4" i="7"/>
  <c r="BP4" i="10" s="1"/>
  <c r="BP5" i="7"/>
  <c r="BP5" i="10" s="1"/>
  <c r="BP6" i="7"/>
  <c r="BP6" i="10" s="1"/>
  <c r="BP7" i="7"/>
  <c r="BP7" i="10" s="1"/>
  <c r="BP8" i="7"/>
  <c r="BP8" i="10" s="1"/>
  <c r="BP9" i="7"/>
  <c r="BP9" i="10" s="1"/>
  <c r="BP10" i="7"/>
  <c r="BP10" i="10" s="1"/>
  <c r="BP11" i="7"/>
  <c r="BP11" i="10" s="1"/>
  <c r="BP12" i="7"/>
  <c r="BP12" i="10" s="1"/>
  <c r="BP13" i="7"/>
  <c r="BP13" i="10" s="1"/>
  <c r="BP14" i="7"/>
  <c r="BP14" i="10" s="1"/>
  <c r="BP15" i="7"/>
  <c r="BP15" i="10" s="1"/>
  <c r="BP16" i="7"/>
  <c r="BP16" i="10" s="1"/>
  <c r="BP17" i="7"/>
  <c r="BP17" i="10" s="1"/>
  <c r="BP18" i="7"/>
  <c r="BP18" i="10" s="1"/>
  <c r="BP20" i="7"/>
  <c r="BP20" i="10" s="1"/>
  <c r="BP21" i="7"/>
  <c r="BP21" i="10" s="1"/>
  <c r="BP22" i="7"/>
  <c r="BP22" i="10" s="1"/>
  <c r="BP23" i="7"/>
  <c r="BP23" i="10" s="1"/>
  <c r="BP24" i="7"/>
  <c r="BP24" i="10" s="1"/>
  <c r="BP25" i="7"/>
  <c r="BP25" i="10" s="1"/>
  <c r="BP27" i="7"/>
  <c r="BP27" i="10" s="1"/>
  <c r="BP28" i="7"/>
  <c r="BP28" i="10" s="1"/>
  <c r="BP29" i="7"/>
  <c r="BP29" i="10" s="1"/>
  <c r="BP30" i="7"/>
  <c r="BP30" i="10" s="1"/>
  <c r="BP31" i="7"/>
  <c r="BP31" i="10" s="1"/>
  <c r="BP32" i="7"/>
  <c r="BP32" i="10" s="1"/>
  <c r="BP33" i="7"/>
  <c r="BP33" i="10" s="1"/>
  <c r="BP34" i="7"/>
  <c r="BP34" i="10" s="1"/>
  <c r="BP35" i="7"/>
  <c r="BP35" i="10" s="1"/>
  <c r="BP36" i="7"/>
  <c r="BP36" i="10" s="1"/>
  <c r="BP37" i="7"/>
  <c r="BP37" i="10" s="1"/>
  <c r="BP38" i="7"/>
  <c r="BP38" i="10" s="1"/>
  <c r="BP39" i="7"/>
  <c r="BP39" i="10" s="1"/>
  <c r="BP40" i="7"/>
  <c r="BP40" i="10" s="1"/>
  <c r="BP41" i="7"/>
  <c r="BP41" i="10" s="1"/>
  <c r="BP42" i="7"/>
  <c r="BP42" i="10" s="1"/>
  <c r="BP43" i="7"/>
  <c r="BP43" i="10" s="1"/>
  <c r="BP47" i="7"/>
  <c r="BP47" i="10" s="1"/>
  <c r="BP48" i="7"/>
  <c r="BP48" i="10" s="1"/>
  <c r="BP50" i="7"/>
  <c r="BP50" i="10" s="1"/>
  <c r="BP51" i="7"/>
  <c r="BP51" i="10" s="1"/>
  <c r="BP52" i="7"/>
  <c r="BP52" i="10" s="1"/>
  <c r="BP53" i="7"/>
  <c r="BP53" i="10" s="1"/>
  <c r="BP54" i="7"/>
  <c r="BP54" i="10" s="1"/>
  <c r="BP55" i="7"/>
  <c r="BP55" i="10" s="1"/>
  <c r="BP56" i="7"/>
  <c r="BP56" i="10" s="1"/>
  <c r="BP57" i="7"/>
  <c r="BP57" i="10" s="1"/>
  <c r="BP58" i="7"/>
  <c r="BP58" i="10" s="1"/>
  <c r="BP59" i="7"/>
  <c r="BP59" i="10" s="1"/>
  <c r="BP60" i="7"/>
  <c r="BP60" i="10" s="1"/>
  <c r="BP61" i="7"/>
  <c r="BP61" i="10" s="1"/>
  <c r="BP62" i="7"/>
  <c r="BP62" i="10" s="1"/>
  <c r="BP63" i="7"/>
  <c r="BP63" i="10" s="1"/>
  <c r="BP64" i="7"/>
  <c r="BP64" i="10" s="1"/>
  <c r="BP65" i="7"/>
  <c r="BP65" i="10" s="1"/>
  <c r="BP66" i="7"/>
  <c r="BP66" i="10" s="1"/>
  <c r="BP67" i="7"/>
  <c r="BP67" i="10" s="1"/>
  <c r="BP68" i="7"/>
  <c r="BP68" i="10" s="1"/>
  <c r="BP70" i="7"/>
  <c r="BP70" i="10" s="1"/>
  <c r="BP71" i="7"/>
  <c r="BP71" i="10" s="1"/>
  <c r="BP72" i="7"/>
  <c r="BP72" i="10" s="1"/>
  <c r="BP73" i="7"/>
  <c r="BP73" i="10" s="1"/>
  <c r="BP74" i="7"/>
  <c r="BP74" i="10" s="1"/>
  <c r="BP75" i="7"/>
  <c r="BP75" i="10" s="1"/>
  <c r="BP76" i="7"/>
  <c r="BP76" i="10" s="1"/>
  <c r="BP77" i="7"/>
  <c r="BP77" i="10" s="1"/>
  <c r="BP78" i="7"/>
  <c r="BP78" i="10" s="1"/>
  <c r="BP79" i="7"/>
  <c r="BP79" i="10" s="1"/>
  <c r="BP80" i="7"/>
  <c r="BP80" i="10" s="1"/>
  <c r="BP81" i="7"/>
  <c r="BP81" i="10" s="1"/>
  <c r="BP83" i="7"/>
  <c r="BP83" i="10" s="1"/>
  <c r="BP84" i="7"/>
  <c r="BP84" i="10" s="1"/>
  <c r="BP86" i="7"/>
  <c r="BP86" i="10" s="1"/>
  <c r="BP87" i="7"/>
  <c r="BP87" i="10" s="1"/>
  <c r="BP88" i="7"/>
  <c r="BP88" i="10" s="1"/>
  <c r="BP89" i="7"/>
  <c r="BP89" i="10" s="1"/>
  <c r="BP90" i="7"/>
  <c r="BP90" i="10" s="1"/>
  <c r="BP91" i="7"/>
  <c r="BP91" i="10" s="1"/>
  <c r="BP92" i="7"/>
  <c r="BP92" i="10" s="1"/>
  <c r="BP95" i="7"/>
  <c r="BP95" i="10" s="1"/>
  <c r="BP97" i="7"/>
  <c r="BP97" i="10" s="1"/>
  <c r="BP98" i="7"/>
  <c r="BP98" i="10" s="1"/>
  <c r="BP99" i="7"/>
  <c r="BP99" i="10" s="1"/>
  <c r="BP100" i="7"/>
  <c r="BP100" i="10" s="1"/>
  <c r="BP101" i="7"/>
  <c r="BP101" i="10" s="1"/>
  <c r="BP102" i="7"/>
  <c r="BP102" i="10" s="1"/>
  <c r="BP103" i="7"/>
  <c r="BP103" i="10" s="1"/>
  <c r="BP104" i="7"/>
  <c r="BP104" i="10" s="1"/>
  <c r="BP105" i="7"/>
  <c r="BP105" i="10" s="1"/>
  <c r="BP106" i="7"/>
  <c r="BP106" i="10" s="1"/>
  <c r="BP107" i="7"/>
  <c r="BP107" i="10" s="1"/>
  <c r="BP108" i="7"/>
  <c r="BP108" i="10" s="1"/>
  <c r="BP109" i="7"/>
  <c r="BP109" i="10" s="1"/>
  <c r="BP110" i="7"/>
  <c r="BP110" i="10" s="1"/>
  <c r="BP111" i="7"/>
  <c r="BP111" i="10" s="1"/>
  <c r="BP112" i="7"/>
  <c r="BP112" i="10" s="1"/>
  <c r="BP113" i="7"/>
  <c r="BP113" i="10" s="1"/>
  <c r="BP114" i="7"/>
  <c r="BP114" i="10" s="1"/>
  <c r="BP115" i="7"/>
  <c r="BP115" i="10" s="1"/>
  <c r="BP116" i="7"/>
  <c r="BP116" i="10" s="1"/>
  <c r="BP117" i="7"/>
  <c r="BP117" i="10" s="1"/>
  <c r="BP118" i="7"/>
  <c r="BP118" i="10" s="1"/>
  <c r="BP119" i="7"/>
  <c r="BP119" i="10" s="1"/>
  <c r="BP120" i="7"/>
  <c r="BP120" i="10" s="1"/>
  <c r="BP121" i="7"/>
  <c r="BP121" i="10" s="1"/>
  <c r="BP122" i="7"/>
  <c r="BP122" i="10" s="1"/>
  <c r="BP123" i="7"/>
  <c r="BP123" i="10" s="1"/>
  <c r="BP124" i="7"/>
  <c r="BP124" i="10" s="1"/>
  <c r="BP126" i="7"/>
  <c r="BP126" i="10" s="1"/>
  <c r="BP127" i="7"/>
  <c r="BP127" i="10" s="1"/>
  <c r="BP128" i="7"/>
  <c r="BP128" i="10" s="1"/>
  <c r="BP129" i="7"/>
  <c r="BP129" i="10" s="1"/>
  <c r="BP130" i="7"/>
  <c r="BP130" i="10" s="1"/>
  <c r="BP131" i="7"/>
  <c r="BP131" i="10" s="1"/>
  <c r="BP132" i="7"/>
  <c r="BP132" i="10" s="1"/>
  <c r="BP133" i="7"/>
  <c r="BP133" i="10" s="1"/>
  <c r="BP134" i="7"/>
  <c r="BP134" i="10" s="1"/>
  <c r="BP135" i="7"/>
  <c r="BP135" i="10" s="1"/>
  <c r="BP137" i="7"/>
  <c r="BP137" i="10" s="1"/>
  <c r="BP138" i="7"/>
  <c r="BP138" i="10" s="1"/>
  <c r="BP139" i="7"/>
  <c r="BP139" i="10" s="1"/>
  <c r="BP140" i="7"/>
  <c r="BP140" i="10" s="1"/>
  <c r="BP141" i="7"/>
  <c r="BP141" i="10" s="1"/>
  <c r="BP142" i="7"/>
  <c r="BP142" i="10" s="1"/>
  <c r="BP143" i="7"/>
  <c r="BP143" i="10" s="1"/>
  <c r="BP145" i="7"/>
  <c r="BP145" i="10" s="1"/>
  <c r="BP146" i="7"/>
  <c r="BP146" i="10" s="1"/>
  <c r="BP147" i="7"/>
  <c r="BP147" i="10" s="1"/>
  <c r="BP149" i="7"/>
  <c r="BP149" i="10" s="1"/>
  <c r="BP150" i="7"/>
  <c r="BP150" i="10" s="1"/>
  <c r="BP151" i="7"/>
  <c r="BP151" i="10" s="1"/>
  <c r="BP152" i="7"/>
  <c r="BP152" i="10" s="1"/>
  <c r="BP153" i="7"/>
  <c r="BP153" i="10" s="1"/>
  <c r="BP154" i="7"/>
  <c r="BP154" i="10" s="1"/>
  <c r="BP155" i="7"/>
  <c r="BP155" i="10" s="1"/>
  <c r="BP157" i="7"/>
  <c r="BP157" i="10" s="1"/>
  <c r="BP162" i="7"/>
  <c r="BP162" i="10" s="1"/>
  <c r="BP163" i="7"/>
  <c r="BP163" i="10" s="1"/>
  <c r="BP164" i="7"/>
  <c r="BP164" i="10" s="1"/>
  <c r="BP165" i="7"/>
  <c r="BP165" i="10" s="1"/>
  <c r="BP166" i="7"/>
  <c r="BP166" i="10" s="1"/>
  <c r="BP167" i="7"/>
  <c r="BP167" i="10" s="1"/>
  <c r="BP169" i="7"/>
  <c r="BP169" i="10" s="1"/>
  <c r="BP170" i="7"/>
  <c r="BP170" i="10" s="1"/>
  <c r="BP171" i="7"/>
  <c r="BP171" i="10" s="1"/>
  <c r="BP172" i="7"/>
  <c r="BP172" i="10" s="1"/>
  <c r="BP173" i="7"/>
  <c r="BP173" i="10" s="1"/>
  <c r="BP174" i="7"/>
  <c r="BP174" i="10" s="1"/>
  <c r="BP175" i="7"/>
  <c r="BP175" i="10" s="1"/>
  <c r="BP176" i="7"/>
  <c r="BP176" i="10" s="1"/>
  <c r="BP177" i="7"/>
  <c r="BP177" i="10" s="1"/>
  <c r="BP178" i="7"/>
  <c r="BP178" i="10" s="1"/>
  <c r="BP179" i="7"/>
  <c r="BP179" i="10" s="1"/>
  <c r="BP180" i="7"/>
  <c r="BP180" i="10" s="1"/>
  <c r="BP182" i="7"/>
  <c r="BP182" i="10" s="1"/>
  <c r="BP183" i="7"/>
  <c r="BP183" i="10" s="1"/>
  <c r="BP184" i="7"/>
  <c r="BP184" i="10" s="1"/>
  <c r="BP185" i="7"/>
  <c r="BP185" i="10" s="1"/>
  <c r="BP186" i="7"/>
  <c r="BP186" i="10" s="1"/>
  <c r="BP187" i="7"/>
  <c r="BP187" i="10" s="1"/>
  <c r="BP188" i="7"/>
  <c r="BP188" i="10" s="1"/>
  <c r="BP189" i="7"/>
  <c r="BP189" i="10" s="1"/>
  <c r="BP190" i="7"/>
  <c r="BP190" i="10" s="1"/>
  <c r="BP191" i="7"/>
  <c r="BP191" i="10" s="1"/>
  <c r="BP192" i="7"/>
  <c r="BP192" i="10" s="1"/>
  <c r="BP193" i="7"/>
  <c r="BP193" i="10" s="1"/>
  <c r="BP194" i="7"/>
  <c r="BP194" i="10" s="1"/>
  <c r="BP195" i="7"/>
  <c r="BP195" i="10" s="1"/>
  <c r="BP196" i="7"/>
  <c r="BP196" i="10" s="1"/>
  <c r="BP197" i="7"/>
  <c r="BP197" i="10" s="1"/>
  <c r="BP198" i="7"/>
  <c r="BP198" i="10" s="1"/>
  <c r="BP199" i="7"/>
  <c r="BP199" i="10" s="1"/>
  <c r="BP200" i="7"/>
  <c r="BP200" i="10" s="1"/>
  <c r="BP201" i="7"/>
  <c r="BP201" i="10" s="1"/>
  <c r="BP203" i="7"/>
  <c r="BP203" i="10" s="1"/>
  <c r="BP204" i="7"/>
  <c r="BP204" i="10" s="1"/>
  <c r="BP205" i="7"/>
  <c r="BP205" i="10" s="1"/>
  <c r="BP206" i="7"/>
  <c r="BP206" i="10" s="1"/>
  <c r="BP207" i="7"/>
  <c r="BP207" i="10" s="1"/>
  <c r="BP208" i="7"/>
  <c r="BP208" i="10" s="1"/>
  <c r="BP209" i="7"/>
  <c r="BP209" i="10" s="1"/>
  <c r="BP211" i="7"/>
  <c r="BP211" i="10" s="1"/>
  <c r="BP212" i="7"/>
  <c r="BP212" i="10" s="1"/>
  <c r="BP213" i="7"/>
  <c r="BP213" i="10" s="1"/>
  <c r="BP214" i="7"/>
  <c r="BP214" i="10" s="1"/>
  <c r="BP215" i="7"/>
  <c r="BP215" i="10" s="1"/>
  <c r="BP216" i="7"/>
  <c r="BP216" i="10" s="1"/>
  <c r="BP217" i="7"/>
  <c r="BP217" i="10" s="1"/>
  <c r="BP218" i="7"/>
  <c r="BP218" i="10" s="1"/>
  <c r="BP219" i="7"/>
  <c r="BP219" i="10" s="1"/>
  <c r="BP220" i="7"/>
  <c r="BP220" i="10" s="1"/>
  <c r="BP221" i="7"/>
  <c r="BP221" i="10" s="1"/>
  <c r="AU180" i="6"/>
  <c r="AU180" i="11" s="1"/>
  <c r="AU180" i="7"/>
  <c r="AU180" i="10" s="1"/>
  <c r="AL187" i="6"/>
  <c r="AL187" i="11" s="1"/>
  <c r="AL187" i="7"/>
  <c r="AL187" i="10" s="1"/>
  <c r="AM199" i="6"/>
  <c r="AM199" i="11" s="1"/>
  <c r="AM199" i="7"/>
  <c r="AM199" i="10" s="1"/>
  <c r="I119" i="6"/>
  <c r="I119" i="11" s="1"/>
  <c r="I119" i="7"/>
  <c r="I119" i="10" s="1"/>
  <c r="AU212" i="6"/>
  <c r="AU212" i="11" s="1"/>
  <c r="AU212" i="7"/>
  <c r="AU212" i="10" s="1"/>
  <c r="AT55" i="6"/>
  <c r="AT55" i="11" s="1"/>
  <c r="AT55" i="7"/>
  <c r="AT55" i="10" s="1"/>
  <c r="G229" i="6"/>
  <c r="G229" i="11" s="1"/>
  <c r="G229" i="7"/>
  <c r="G229" i="10" s="1"/>
  <c r="AW184" i="6"/>
  <c r="AW184" i="11" s="1"/>
  <c r="AW184" i="7"/>
  <c r="AW184" i="10" s="1"/>
  <c r="AU25" i="6"/>
  <c r="AU25" i="11" s="1"/>
  <c r="AU25" i="7"/>
  <c r="AU25" i="10" s="1"/>
  <c r="BN210" i="6"/>
  <c r="BN210" i="11" s="1"/>
  <c r="BN202" i="6"/>
  <c r="BN202" i="11" s="1"/>
  <c r="BN159" i="6"/>
  <c r="BN159" i="11" s="1"/>
  <c r="BN168" i="6"/>
  <c r="BN168" i="11" s="1"/>
  <c r="BN181" i="6"/>
  <c r="BN181" i="11" s="1"/>
  <c r="BN161" i="6"/>
  <c r="BN161" i="11" s="1"/>
  <c r="BN94" i="6"/>
  <c r="BN94" i="11" s="1"/>
  <c r="BN82" i="6"/>
  <c r="BN82" i="11" s="1"/>
  <c r="BN46" i="6"/>
  <c r="BN46" i="11" s="1"/>
  <c r="BN26" i="6"/>
  <c r="BN26" i="11" s="1"/>
  <c r="BN160" i="6"/>
  <c r="BN160" i="11" s="1"/>
  <c r="BN156" i="6"/>
  <c r="BN156" i="11" s="1"/>
  <c r="BN148" i="6"/>
  <c r="BN148" i="11" s="1"/>
  <c r="BN144" i="6"/>
  <c r="BN144" i="11" s="1"/>
  <c r="BN136" i="6"/>
  <c r="BN136" i="11" s="1"/>
  <c r="BN96" i="6"/>
  <c r="BN96" i="11" s="1"/>
  <c r="BN44" i="6"/>
  <c r="BN44" i="11" s="1"/>
  <c r="BN158" i="6"/>
  <c r="BN158" i="11" s="1"/>
  <c r="BN125" i="6"/>
  <c r="BN125" i="11" s="1"/>
  <c r="BN93" i="6"/>
  <c r="BN93" i="11" s="1"/>
  <c r="BN85" i="6"/>
  <c r="BN85" i="11" s="1"/>
  <c r="BN69" i="6"/>
  <c r="BN69" i="11" s="1"/>
  <c r="BN49" i="6"/>
  <c r="BN49" i="11" s="1"/>
  <c r="BN45" i="6"/>
  <c r="BN45" i="11" s="1"/>
  <c r="BN19" i="6"/>
  <c r="BN19" i="11" s="1"/>
  <c r="BN222" i="6"/>
  <c r="BN222" i="11" s="1"/>
  <c r="BN223" i="6"/>
  <c r="BN223" i="11" s="1"/>
  <c r="BN224" i="6"/>
  <c r="BN224" i="11" s="1"/>
  <c r="BN225" i="6"/>
  <c r="BN225" i="11" s="1"/>
  <c r="BN226" i="6"/>
  <c r="BN226" i="11" s="1"/>
  <c r="BN227" i="6"/>
  <c r="BN227" i="11" s="1"/>
  <c r="BN228" i="6"/>
  <c r="BN228" i="11" s="1"/>
  <c r="BN229" i="6"/>
  <c r="BN229" i="11" s="1"/>
  <c r="BN230" i="6"/>
  <c r="BN230" i="11" s="1"/>
  <c r="BN231" i="6"/>
  <c r="BN231" i="11" s="1"/>
  <c r="BN232" i="6"/>
  <c r="BN232" i="11" s="1"/>
  <c r="BN233" i="6"/>
  <c r="BN233" i="11" s="1"/>
  <c r="BN234" i="6"/>
  <c r="BN234" i="11" s="1"/>
  <c r="BN235" i="6"/>
  <c r="BN235" i="11" s="1"/>
  <c r="BN2" i="6"/>
  <c r="BN2" i="11" s="1"/>
  <c r="BN3" i="6"/>
  <c r="BN4" i="6"/>
  <c r="BN4" i="11" s="1"/>
  <c r="BN5" i="6"/>
  <c r="BN5" i="11" s="1"/>
  <c r="BN6" i="6"/>
  <c r="BN6" i="11" s="1"/>
  <c r="BN7" i="6"/>
  <c r="BN7" i="11" s="1"/>
  <c r="BN8" i="6"/>
  <c r="BN8" i="11" s="1"/>
  <c r="BN9" i="6"/>
  <c r="BN9" i="11" s="1"/>
  <c r="BN10" i="6"/>
  <c r="BN10" i="11" s="1"/>
  <c r="BN11" i="6"/>
  <c r="BN11" i="11" s="1"/>
  <c r="BN12" i="6"/>
  <c r="BN12" i="11" s="1"/>
  <c r="BN13" i="6"/>
  <c r="BN13" i="11" s="1"/>
  <c r="BN14" i="6"/>
  <c r="BN14" i="11" s="1"/>
  <c r="BN15" i="6"/>
  <c r="BN15" i="11" s="1"/>
  <c r="BN16" i="6"/>
  <c r="BN16" i="11" s="1"/>
  <c r="BN17" i="6"/>
  <c r="BN17" i="11" s="1"/>
  <c r="BN18" i="6"/>
  <c r="BN18" i="11" s="1"/>
  <c r="BN20" i="6"/>
  <c r="BN20" i="11" s="1"/>
  <c r="BN21" i="6"/>
  <c r="BN21" i="11" s="1"/>
  <c r="BN22" i="6"/>
  <c r="BN22" i="11" s="1"/>
  <c r="BN23" i="6"/>
  <c r="BN23" i="11" s="1"/>
  <c r="BN24" i="6"/>
  <c r="BN24" i="11" s="1"/>
  <c r="BN25" i="6"/>
  <c r="BN25" i="11" s="1"/>
  <c r="BN27" i="6"/>
  <c r="BN27" i="11" s="1"/>
  <c r="BN28" i="6"/>
  <c r="BN28" i="11" s="1"/>
  <c r="BN29" i="6"/>
  <c r="BN29" i="11" s="1"/>
  <c r="BN30" i="6"/>
  <c r="BN30" i="11" s="1"/>
  <c r="BN31" i="6"/>
  <c r="BN31" i="11" s="1"/>
  <c r="BN32" i="6"/>
  <c r="BN32" i="11" s="1"/>
  <c r="BN33" i="6"/>
  <c r="BN33" i="11" s="1"/>
  <c r="BN34" i="6"/>
  <c r="BN34" i="11" s="1"/>
  <c r="BN35" i="6"/>
  <c r="BN35" i="11" s="1"/>
  <c r="BN36" i="6"/>
  <c r="BN36" i="11" s="1"/>
  <c r="BN37" i="6"/>
  <c r="BN37" i="11" s="1"/>
  <c r="BN38" i="6"/>
  <c r="BN38" i="11" s="1"/>
  <c r="BN39" i="6"/>
  <c r="BN39" i="11" s="1"/>
  <c r="BN40" i="6"/>
  <c r="BN40" i="11" s="1"/>
  <c r="BN41" i="6"/>
  <c r="BN41" i="11" s="1"/>
  <c r="BN42" i="6"/>
  <c r="BN42" i="11" s="1"/>
  <c r="BN43" i="6"/>
  <c r="BN43" i="11" s="1"/>
  <c r="BN47" i="6"/>
  <c r="BN47" i="11" s="1"/>
  <c r="BN48" i="6"/>
  <c r="BN48" i="11" s="1"/>
  <c r="BN50" i="6"/>
  <c r="BN50" i="11" s="1"/>
  <c r="BN51" i="6"/>
  <c r="BN51" i="11" s="1"/>
  <c r="BN52" i="6"/>
  <c r="BN52" i="11" s="1"/>
  <c r="BN53" i="6"/>
  <c r="BN53" i="11" s="1"/>
  <c r="BN54" i="6"/>
  <c r="BN54" i="11" s="1"/>
  <c r="BN55" i="6"/>
  <c r="BN55" i="11" s="1"/>
  <c r="BN56" i="6"/>
  <c r="BN56" i="11" s="1"/>
  <c r="BN57" i="6"/>
  <c r="BN57" i="11" s="1"/>
  <c r="BN58" i="6"/>
  <c r="BN58" i="11" s="1"/>
  <c r="BN59" i="6"/>
  <c r="BN59" i="11" s="1"/>
  <c r="BN60" i="6"/>
  <c r="BN60" i="11" s="1"/>
  <c r="BN61" i="6"/>
  <c r="BN61" i="11" s="1"/>
  <c r="BN62" i="6"/>
  <c r="BN62" i="11" s="1"/>
  <c r="BN63" i="6"/>
  <c r="BN63" i="11" s="1"/>
  <c r="BN64" i="6"/>
  <c r="BN64" i="11" s="1"/>
  <c r="BN65" i="6"/>
  <c r="BN65" i="11" s="1"/>
  <c r="BN66" i="6"/>
  <c r="BN66" i="11" s="1"/>
  <c r="BN67" i="6"/>
  <c r="BN67" i="11" s="1"/>
  <c r="BN68" i="6"/>
  <c r="BN68" i="11" s="1"/>
  <c r="BN70" i="6"/>
  <c r="BN70" i="11" s="1"/>
  <c r="BN71" i="6"/>
  <c r="BN71" i="11" s="1"/>
  <c r="BN72" i="6"/>
  <c r="BN72" i="11" s="1"/>
  <c r="BN73" i="6"/>
  <c r="BN73" i="11" s="1"/>
  <c r="BN74" i="6"/>
  <c r="BN74" i="11" s="1"/>
  <c r="BN75" i="6"/>
  <c r="BN75" i="11" s="1"/>
  <c r="BN76" i="6"/>
  <c r="BN76" i="11" s="1"/>
  <c r="BN77" i="6"/>
  <c r="BN77" i="11" s="1"/>
  <c r="BN78" i="6"/>
  <c r="BN78" i="11" s="1"/>
  <c r="BN79" i="6"/>
  <c r="BN79" i="11" s="1"/>
  <c r="BN80" i="6"/>
  <c r="BN80" i="11" s="1"/>
  <c r="BN81" i="6"/>
  <c r="BN81" i="11" s="1"/>
  <c r="BN83" i="6"/>
  <c r="BN83" i="11" s="1"/>
  <c r="BN84" i="6"/>
  <c r="BN84" i="11" s="1"/>
  <c r="BN86" i="6"/>
  <c r="BN86" i="11" s="1"/>
  <c r="BN87" i="6"/>
  <c r="BN87" i="11" s="1"/>
  <c r="BN88" i="6"/>
  <c r="BN88" i="11" s="1"/>
  <c r="BN89" i="6"/>
  <c r="BN89" i="11" s="1"/>
  <c r="BN90" i="6"/>
  <c r="BN90" i="11" s="1"/>
  <c r="BN91" i="6"/>
  <c r="BN91" i="11" s="1"/>
  <c r="BN92" i="6"/>
  <c r="BN92" i="11" s="1"/>
  <c r="BN95" i="6"/>
  <c r="BN95" i="11" s="1"/>
  <c r="BN97" i="6"/>
  <c r="BN97" i="11" s="1"/>
  <c r="BN98" i="6"/>
  <c r="BN98" i="11" s="1"/>
  <c r="BN99" i="6"/>
  <c r="BN99" i="11" s="1"/>
  <c r="BN100" i="6"/>
  <c r="BN100" i="11" s="1"/>
  <c r="BN101" i="6"/>
  <c r="BN101" i="11" s="1"/>
  <c r="BN102" i="6"/>
  <c r="BN102" i="11" s="1"/>
  <c r="BN103" i="6"/>
  <c r="BN103" i="11" s="1"/>
  <c r="BN104" i="6"/>
  <c r="BN104" i="11" s="1"/>
  <c r="BN105" i="6"/>
  <c r="BN105" i="11" s="1"/>
  <c r="BN106" i="6"/>
  <c r="BN106" i="11" s="1"/>
  <c r="BN107" i="6"/>
  <c r="BN107" i="11" s="1"/>
  <c r="BN108" i="6"/>
  <c r="BN108" i="11" s="1"/>
  <c r="BN109" i="6"/>
  <c r="BN109" i="11" s="1"/>
  <c r="BN110" i="6"/>
  <c r="BN110" i="11" s="1"/>
  <c r="BN111" i="6"/>
  <c r="BN111" i="11" s="1"/>
  <c r="BN112" i="6"/>
  <c r="BN112" i="11" s="1"/>
  <c r="BN113" i="6"/>
  <c r="BN113" i="11" s="1"/>
  <c r="BN114" i="6"/>
  <c r="BN114" i="11" s="1"/>
  <c r="BN115" i="6"/>
  <c r="BN115" i="11" s="1"/>
  <c r="BN116" i="6"/>
  <c r="BN116" i="11" s="1"/>
  <c r="BN117" i="6"/>
  <c r="BN117" i="11" s="1"/>
  <c r="BN118" i="6"/>
  <c r="BN118" i="11" s="1"/>
  <c r="BN119" i="6"/>
  <c r="BN119" i="11" s="1"/>
  <c r="BN120" i="6"/>
  <c r="BN120" i="11" s="1"/>
  <c r="BN121" i="6"/>
  <c r="BN121" i="11" s="1"/>
  <c r="BN122" i="6"/>
  <c r="BN122" i="11" s="1"/>
  <c r="BN123" i="6"/>
  <c r="BN123" i="11" s="1"/>
  <c r="BN124" i="6"/>
  <c r="BN124" i="11" s="1"/>
  <c r="BN126" i="6"/>
  <c r="BN126" i="11" s="1"/>
  <c r="BN127" i="6"/>
  <c r="BN127" i="11" s="1"/>
  <c r="BN128" i="6"/>
  <c r="BN128" i="11" s="1"/>
  <c r="BN129" i="6"/>
  <c r="BN129" i="11" s="1"/>
  <c r="BN130" i="6"/>
  <c r="BN130" i="11" s="1"/>
  <c r="BN131" i="6"/>
  <c r="BN131" i="11" s="1"/>
  <c r="BN132" i="6"/>
  <c r="BN132" i="11" s="1"/>
  <c r="BN133" i="6"/>
  <c r="BN133" i="11" s="1"/>
  <c r="BN134" i="6"/>
  <c r="BN134" i="11" s="1"/>
  <c r="BN135" i="6"/>
  <c r="BN135" i="11" s="1"/>
  <c r="BN137" i="6"/>
  <c r="BN137" i="11" s="1"/>
  <c r="BN138" i="6"/>
  <c r="BN138" i="11" s="1"/>
  <c r="BN139" i="6"/>
  <c r="BN139" i="11" s="1"/>
  <c r="BN140" i="6"/>
  <c r="BN140" i="11" s="1"/>
  <c r="BN141" i="6"/>
  <c r="BN141" i="11" s="1"/>
  <c r="BN142" i="6"/>
  <c r="BN142" i="11" s="1"/>
  <c r="BN143" i="6"/>
  <c r="BN143" i="11" s="1"/>
  <c r="BN145" i="6"/>
  <c r="BN145" i="11" s="1"/>
  <c r="BN146" i="6"/>
  <c r="BN146" i="11" s="1"/>
  <c r="BN147" i="6"/>
  <c r="BN147" i="11" s="1"/>
  <c r="BN149" i="6"/>
  <c r="BN149" i="11" s="1"/>
  <c r="BN150" i="6"/>
  <c r="BN150" i="11" s="1"/>
  <c r="BN151" i="6"/>
  <c r="BN151" i="11" s="1"/>
  <c r="BN152" i="6"/>
  <c r="BN152" i="11" s="1"/>
  <c r="BN153" i="6"/>
  <c r="BN153" i="11" s="1"/>
  <c r="BN154" i="6"/>
  <c r="BN154" i="11" s="1"/>
  <c r="BN155" i="6"/>
  <c r="BN155" i="11" s="1"/>
  <c r="BN157" i="6"/>
  <c r="BN157" i="11" s="1"/>
  <c r="BN162" i="6"/>
  <c r="BN162" i="11" s="1"/>
  <c r="BN163" i="6"/>
  <c r="BN163" i="11" s="1"/>
  <c r="BN164" i="6"/>
  <c r="BN164" i="11" s="1"/>
  <c r="BN165" i="6"/>
  <c r="BN165" i="11" s="1"/>
  <c r="BN166" i="6"/>
  <c r="BN166" i="11" s="1"/>
  <c r="BN167" i="6"/>
  <c r="BN167" i="11" s="1"/>
  <c r="BN169" i="6"/>
  <c r="BN169" i="11" s="1"/>
  <c r="BN170" i="6"/>
  <c r="BN170" i="11" s="1"/>
  <c r="BN171" i="6"/>
  <c r="BN171" i="11" s="1"/>
  <c r="BN172" i="6"/>
  <c r="BN172" i="11" s="1"/>
  <c r="BN173" i="6"/>
  <c r="BN173" i="11" s="1"/>
  <c r="BN174" i="6"/>
  <c r="BN174" i="11" s="1"/>
  <c r="BN175" i="6"/>
  <c r="BN175" i="11" s="1"/>
  <c r="BN176" i="6"/>
  <c r="BN176" i="11" s="1"/>
  <c r="BN177" i="6"/>
  <c r="BN177" i="11" s="1"/>
  <c r="BN178" i="6"/>
  <c r="BN178" i="11" s="1"/>
  <c r="BN179" i="6"/>
  <c r="BN179" i="11" s="1"/>
  <c r="BN180" i="6"/>
  <c r="BN180" i="11" s="1"/>
  <c r="BN182" i="6"/>
  <c r="BN182" i="11" s="1"/>
  <c r="BN183" i="6"/>
  <c r="BN183" i="11" s="1"/>
  <c r="BN184" i="6"/>
  <c r="BN184" i="11" s="1"/>
  <c r="BN185" i="6"/>
  <c r="BN185" i="11" s="1"/>
  <c r="BN186" i="6"/>
  <c r="BN186" i="11" s="1"/>
  <c r="BN187" i="6"/>
  <c r="BN187" i="11" s="1"/>
  <c r="BN188" i="6"/>
  <c r="BN188" i="11" s="1"/>
  <c r="BN189" i="6"/>
  <c r="BN189" i="11" s="1"/>
  <c r="BN190" i="6"/>
  <c r="BN190" i="11" s="1"/>
  <c r="BN191" i="6"/>
  <c r="BN191" i="11" s="1"/>
  <c r="BN192" i="6"/>
  <c r="BN192" i="11" s="1"/>
  <c r="BN193" i="6"/>
  <c r="BN193" i="11" s="1"/>
  <c r="BN194" i="6"/>
  <c r="BN194" i="11" s="1"/>
  <c r="BN195" i="6"/>
  <c r="BN195" i="11" s="1"/>
  <c r="BN196" i="6"/>
  <c r="BN196" i="11" s="1"/>
  <c r="BN197" i="6"/>
  <c r="BN197" i="11" s="1"/>
  <c r="BN198" i="6"/>
  <c r="BN198" i="11" s="1"/>
  <c r="BN199" i="6"/>
  <c r="BN199" i="11" s="1"/>
  <c r="BN200" i="6"/>
  <c r="BN200" i="11" s="1"/>
  <c r="BN201" i="6"/>
  <c r="BN201" i="11" s="1"/>
  <c r="BN203" i="6"/>
  <c r="BN203" i="11" s="1"/>
  <c r="BN204" i="6"/>
  <c r="BN204" i="11" s="1"/>
  <c r="BN205" i="6"/>
  <c r="BN205" i="11" s="1"/>
  <c r="BN206" i="6"/>
  <c r="BN206" i="11" s="1"/>
  <c r="BN207" i="6"/>
  <c r="BN207" i="11" s="1"/>
  <c r="BN208" i="6"/>
  <c r="BN208" i="11" s="1"/>
  <c r="BN209" i="6"/>
  <c r="BN209" i="11" s="1"/>
  <c r="BN211" i="6"/>
  <c r="BN211" i="11" s="1"/>
  <c r="BN212" i="6"/>
  <c r="BN212" i="11" s="1"/>
  <c r="BN213" i="6"/>
  <c r="BN213" i="11" s="1"/>
  <c r="BN214" i="6"/>
  <c r="BN214" i="11" s="1"/>
  <c r="BN215" i="6"/>
  <c r="BN215" i="11" s="1"/>
  <c r="BN216" i="6"/>
  <c r="BN216" i="11" s="1"/>
  <c r="BN217" i="6"/>
  <c r="BN217" i="11" s="1"/>
  <c r="BN218" i="6"/>
  <c r="BN218" i="11" s="1"/>
  <c r="BN219" i="6"/>
  <c r="BN219" i="11" s="1"/>
  <c r="BN220" i="6"/>
  <c r="BN220" i="11" s="1"/>
  <c r="BN221" i="6"/>
  <c r="BN221" i="11" s="1"/>
  <c r="AU61" i="6"/>
  <c r="AU61" i="11" s="1"/>
  <c r="AU61" i="7"/>
  <c r="AU61" i="10" s="1"/>
  <c r="AH134" i="6"/>
  <c r="AH134" i="11" s="1"/>
  <c r="AH134" i="7"/>
  <c r="AH134" i="10" s="1"/>
  <c r="G207" i="6"/>
  <c r="G207" i="11" s="1"/>
  <c r="G207" i="7"/>
  <c r="G207" i="10" s="1"/>
  <c r="L233" i="6"/>
  <c r="L233" i="11" s="1"/>
  <c r="L233" i="7"/>
  <c r="L233" i="10" s="1"/>
  <c r="H177" i="6"/>
  <c r="H177" i="11" s="1"/>
  <c r="H177" i="7"/>
  <c r="H177" i="10" s="1"/>
  <c r="H77" i="6"/>
  <c r="H77" i="11" s="1"/>
  <c r="H77" i="7"/>
  <c r="H77" i="10" s="1"/>
  <c r="AW147" i="6"/>
  <c r="AW147" i="11" s="1"/>
  <c r="AW147" i="7"/>
  <c r="AW147" i="10" s="1"/>
  <c r="AI133" i="6"/>
  <c r="AI133" i="11" s="1"/>
  <c r="AI133" i="7"/>
  <c r="AI133" i="10" s="1"/>
  <c r="BZ150" i="3"/>
  <c r="CC152" i="1"/>
  <c r="CA150" i="3" s="1"/>
  <c r="AV38" i="6"/>
  <c r="AV38" i="11" s="1"/>
  <c r="AV38" i="7"/>
  <c r="AV38" i="10" s="1"/>
  <c r="G109" i="6"/>
  <c r="G109" i="11" s="1"/>
  <c r="G109" i="7"/>
  <c r="G109" i="10" s="1"/>
  <c r="BZ174" i="3"/>
  <c r="CC176" i="1"/>
  <c r="CA174" i="3" s="1"/>
  <c r="AU60" i="6"/>
  <c r="AU60" i="11" s="1"/>
  <c r="AU60" i="7"/>
  <c r="AU60" i="10" s="1"/>
  <c r="AS181" i="6"/>
  <c r="AS181" i="11" s="1"/>
  <c r="AS181" i="7"/>
  <c r="AS181" i="10" s="1"/>
  <c r="AV173" i="6"/>
  <c r="AV173" i="11" s="1"/>
  <c r="AV173" i="7"/>
  <c r="AV173" i="10" s="1"/>
  <c r="AA224" i="6"/>
  <c r="AA224" i="11" s="1"/>
  <c r="AA224" i="7"/>
  <c r="AA224" i="10" s="1"/>
  <c r="AX186" i="1"/>
  <c r="AV184" i="3" s="1"/>
  <c r="DZ186" i="1"/>
  <c r="CC164" i="1"/>
  <c r="CA162" i="3" s="1"/>
  <c r="CC134" i="1"/>
  <c r="CA132" i="3" s="1"/>
  <c r="CC153" i="1"/>
  <c r="CA151" i="3" s="1"/>
  <c r="CC226" i="1"/>
  <c r="CA224" i="3" s="1"/>
  <c r="CC149" i="1"/>
  <c r="CA147" i="3" s="1"/>
  <c r="CC131" i="1"/>
  <c r="CA129" i="3" s="1"/>
  <c r="CC197" i="1"/>
  <c r="CA195" i="3" s="1"/>
  <c r="CC41" i="1"/>
  <c r="CA39" i="3" s="1"/>
  <c r="CC166" i="1"/>
  <c r="CA164" i="3" s="1"/>
  <c r="CC136" i="1"/>
  <c r="CA134" i="3" s="1"/>
  <c r="CC129" i="1"/>
  <c r="CA127" i="3" s="1"/>
  <c r="CC114" i="1"/>
  <c r="CA112" i="3" s="1"/>
  <c r="CC151" i="1"/>
  <c r="CA149" i="3" s="1"/>
  <c r="CC137" i="1"/>
  <c r="CA135" i="3" s="1"/>
  <c r="CC177" i="1"/>
  <c r="CA175" i="3" s="1"/>
  <c r="CC111" i="1"/>
  <c r="CA109" i="3" s="1"/>
  <c r="CC108" i="1"/>
  <c r="CA106" i="3" s="1"/>
  <c r="CC121" i="1"/>
  <c r="CA119" i="3" s="1"/>
  <c r="CC82" i="1"/>
  <c r="CA80" i="3" s="1"/>
  <c r="CC33" i="1"/>
  <c r="CA31" i="3" s="1"/>
  <c r="CC39" i="1"/>
  <c r="CA37" i="3" s="1"/>
  <c r="CC112" i="1"/>
  <c r="CA110" i="3" s="1"/>
  <c r="CC236" i="1"/>
  <c r="CA234" i="3" s="1"/>
  <c r="DL135" i="1"/>
  <c r="AJ135" i="1"/>
  <c r="AH133" i="3" s="1"/>
  <c r="DD226" i="1"/>
  <c r="AB226" i="1"/>
  <c r="Z224" i="3" s="1"/>
  <c r="CP4" i="1"/>
  <c r="CC4" i="1"/>
  <c r="CA2" i="3" s="1"/>
  <c r="CC12" i="1"/>
  <c r="CA10" i="3" s="1"/>
  <c r="CC73" i="1"/>
  <c r="CA71" i="3" s="1"/>
  <c r="BP277" i="1"/>
  <c r="AA428" i="1"/>
  <c r="AX149" i="1"/>
  <c r="AV147" i="3" s="1"/>
  <c r="DZ149" i="1"/>
  <c r="CC194" i="1"/>
  <c r="CA192" i="3" s="1"/>
  <c r="AE101" i="1"/>
  <c r="AC99" i="3" s="1"/>
  <c r="CK69" i="1"/>
  <c r="CL121" i="1"/>
  <c r="J121" i="1"/>
  <c r="H119" i="3" s="1"/>
  <c r="J259" i="1"/>
  <c r="J298" i="1" s="1"/>
  <c r="CK125" i="1"/>
  <c r="CK79" i="1"/>
  <c r="I79" i="1"/>
  <c r="G77" i="3" s="1"/>
  <c r="K362" i="1"/>
  <c r="J434" i="1"/>
  <c r="CK179" i="1"/>
  <c r="I179" i="1"/>
  <c r="G177" i="3" s="1"/>
  <c r="CK164" i="1"/>
  <c r="DZ147" i="1"/>
  <c r="DY36" i="1"/>
  <c r="DP201" i="1"/>
  <c r="AN201" i="1"/>
  <c r="AL199" i="3" s="1"/>
  <c r="CP235" i="1"/>
  <c r="M235" i="1" s="1"/>
  <c r="K233" i="3" s="1"/>
  <c r="J257" i="1"/>
  <c r="J296" i="1" s="1"/>
  <c r="J468" i="1" s="1"/>
  <c r="K360" i="1"/>
  <c r="CC188" i="1"/>
  <c r="CA186" i="3" s="1"/>
  <c r="BN486" i="1"/>
  <c r="CC34" i="1"/>
  <c r="CA32" i="3" s="1"/>
  <c r="DL136" i="1"/>
  <c r="AI136" i="1" s="1"/>
  <c r="AG134" i="3" s="1"/>
  <c r="CC94" i="1"/>
  <c r="CA92" i="3" s="1"/>
  <c r="DP189" i="1"/>
  <c r="AM189" i="1" s="1"/>
  <c r="AK187" i="3" s="1"/>
  <c r="BO445" i="1"/>
  <c r="BN443" i="1"/>
  <c r="BN444" i="1"/>
  <c r="BN442" i="1"/>
  <c r="D433" i="1"/>
  <c r="BM237" i="6"/>
  <c r="BO488" i="1" s="1"/>
  <c r="BM237" i="9"/>
  <c r="BO489" i="1" s="1"/>
  <c r="BM237" i="7"/>
  <c r="BO487" i="1" s="1"/>
  <c r="D250" i="1"/>
  <c r="D289" i="1" s="1"/>
  <c r="CC104" i="1"/>
  <c r="CA102" i="3" s="1"/>
  <c r="CC52" i="1"/>
  <c r="CA50" i="3" s="1"/>
  <c r="DZ175" i="1"/>
  <c r="AW175" i="1" s="1"/>
  <c r="AU173" i="3" s="1"/>
  <c r="DZ228" i="1"/>
  <c r="AW228" i="1" s="1"/>
  <c r="AU226" i="3" s="1"/>
  <c r="CC140" i="1"/>
  <c r="CA138" i="3" s="1"/>
  <c r="DZ40" i="1"/>
  <c r="AW40" i="1" s="1"/>
  <c r="AU38" i="3" s="1"/>
  <c r="DX57" i="1"/>
  <c r="AU57" i="1" s="1"/>
  <c r="AS55" i="3" s="1"/>
  <c r="CC234" i="1"/>
  <c r="CA232" i="3" s="1"/>
  <c r="DZ30" i="1"/>
  <c r="DW183" i="1"/>
  <c r="AT183" i="1" s="1"/>
  <c r="AR181" i="3" s="1"/>
  <c r="EA428" i="1"/>
  <c r="CC217" i="1"/>
  <c r="CA215" i="3" s="1"/>
  <c r="FX32" i="1"/>
  <c r="AD429" i="1"/>
  <c r="BO317" i="1"/>
  <c r="BO324" i="1" s="1"/>
  <c r="BO310" i="1"/>
  <c r="BO482" i="1" s="1"/>
  <c r="BO366" i="1"/>
  <c r="BP302" i="1"/>
  <c r="BP474" i="1" s="1"/>
  <c r="BQ239" i="1"/>
  <c r="BQ263" i="1"/>
  <c r="BR46" i="1"/>
  <c r="CC228" i="1"/>
  <c r="CA226" i="3" s="1"/>
  <c r="BN414" i="1"/>
  <c r="BN417" i="1" s="1"/>
  <c r="BN381" i="1"/>
  <c r="BN388" i="1" s="1"/>
  <c r="BN390" i="1" s="1"/>
  <c r="BN374" i="1"/>
  <c r="BN441" i="1" s="1"/>
  <c r="BN401" i="1"/>
  <c r="BN404" i="1" s="1"/>
  <c r="BN237" i="8"/>
  <c r="BP490" i="1" s="1"/>
  <c r="DY63" i="1"/>
  <c r="AV63" i="1" s="1"/>
  <c r="AT61" i="3" s="1"/>
  <c r="DY167" i="1"/>
  <c r="DY182" i="1"/>
  <c r="AV182" i="1" s="1"/>
  <c r="AT180" i="3" s="1"/>
  <c r="DY89" i="1"/>
  <c r="AV89" i="1" s="1"/>
  <c r="AT87" i="3" s="1"/>
  <c r="AW359" i="1"/>
  <c r="DY62" i="1"/>
  <c r="AV62" i="1" s="1"/>
  <c r="AT60" i="3" s="1"/>
  <c r="DY214" i="1"/>
  <c r="AV214" i="1" s="1"/>
  <c r="AT212" i="3" s="1"/>
  <c r="AV256" i="1"/>
  <c r="AV295" i="1" s="1"/>
  <c r="CC55" i="1"/>
  <c r="CA53" i="3" s="1"/>
  <c r="CC110" i="1"/>
  <c r="CA108" i="3" s="1"/>
  <c r="CC222" i="1"/>
  <c r="CA220" i="3" s="1"/>
  <c r="CC38" i="1"/>
  <c r="CA36" i="3" s="1"/>
  <c r="CC106" i="1"/>
  <c r="CA104" i="3" s="1"/>
  <c r="ER2" i="8"/>
  <c r="EP2" i="9"/>
  <c r="EP2" i="6"/>
  <c r="ER2" i="7"/>
  <c r="CS214" i="1"/>
  <c r="CU425" i="1"/>
  <c r="CT432" i="1"/>
  <c r="DY27" i="1"/>
  <c r="AV27" i="1" s="1"/>
  <c r="AT25" i="3" s="1"/>
  <c r="DZ102" i="1"/>
  <c r="EA431" i="1"/>
  <c r="DZ434" i="1"/>
  <c r="DY19" i="1"/>
  <c r="AV19" i="1" s="1"/>
  <c r="AT17" i="3" s="1"/>
  <c r="AX434" i="1"/>
  <c r="CT435" i="1"/>
  <c r="DX184" i="1"/>
  <c r="AU184" i="1" s="1"/>
  <c r="AS182" i="3" s="1"/>
  <c r="DX150" i="1"/>
  <c r="AU150" i="1" s="1"/>
  <c r="AS148" i="3" s="1"/>
  <c r="AS268" i="1"/>
  <c r="AS307" i="1" s="1"/>
  <c r="AS371" i="1" s="1"/>
  <c r="I43" i="7" l="1"/>
  <c r="I43" i="10" s="1"/>
  <c r="I43" i="8"/>
  <c r="I43" i="9"/>
  <c r="I43" i="6"/>
  <c r="I43" i="11" s="1"/>
  <c r="J45" i="1"/>
  <c r="H43" i="3" s="1"/>
  <c r="AT182" i="8"/>
  <c r="BN3" i="11"/>
  <c r="AT180" i="8"/>
  <c r="AT180" i="9"/>
  <c r="AU226" i="8"/>
  <c r="AU226" i="9"/>
  <c r="AV147" i="8"/>
  <c r="AV147" i="9"/>
  <c r="Z224" i="8"/>
  <c r="Z224" i="9"/>
  <c r="AT17" i="8"/>
  <c r="AT17" i="9"/>
  <c r="AT87" i="8"/>
  <c r="AT87" i="9"/>
  <c r="BO210" i="9"/>
  <c r="BO202" i="9"/>
  <c r="BO158" i="9"/>
  <c r="BO161" i="9"/>
  <c r="BO156" i="9"/>
  <c r="BO148" i="9"/>
  <c r="BO159" i="9"/>
  <c r="BO181" i="9"/>
  <c r="BO168" i="9"/>
  <c r="BO160" i="9"/>
  <c r="BO144" i="9"/>
  <c r="BO136" i="9"/>
  <c r="BO125" i="9"/>
  <c r="BO93" i="9"/>
  <c r="BO85" i="9"/>
  <c r="BO69" i="9"/>
  <c r="BO96" i="9"/>
  <c r="BO94" i="9"/>
  <c r="BO82" i="9"/>
  <c r="BO44" i="9"/>
  <c r="BO26" i="9"/>
  <c r="BO45" i="9"/>
  <c r="BO19" i="9"/>
  <c r="BO46" i="9"/>
  <c r="BO49" i="9"/>
  <c r="BO223" i="9"/>
  <c r="BO225" i="9"/>
  <c r="BO227" i="9"/>
  <c r="BO229" i="9"/>
  <c r="BO231" i="9"/>
  <c r="BO233" i="9"/>
  <c r="BO235" i="9"/>
  <c r="BO3" i="9"/>
  <c r="BO5" i="9"/>
  <c r="BO7" i="9"/>
  <c r="BO9" i="9"/>
  <c r="BO11" i="9"/>
  <c r="BO13" i="9"/>
  <c r="BO15" i="9"/>
  <c r="BO17" i="9"/>
  <c r="BO20" i="9"/>
  <c r="BO22" i="9"/>
  <c r="BO24" i="9"/>
  <c r="BO27" i="9"/>
  <c r="BO29" i="9"/>
  <c r="BO31" i="9"/>
  <c r="BO33" i="9"/>
  <c r="BO35" i="9"/>
  <c r="BO37" i="9"/>
  <c r="BO39" i="9"/>
  <c r="BO41" i="9"/>
  <c r="BO43" i="9"/>
  <c r="BO48" i="9"/>
  <c r="BO51" i="9"/>
  <c r="BO53" i="9"/>
  <c r="BO55" i="9"/>
  <c r="BO57" i="9"/>
  <c r="BO59" i="9"/>
  <c r="BO61" i="9"/>
  <c r="BO63" i="9"/>
  <c r="BO65" i="9"/>
  <c r="BO67" i="9"/>
  <c r="BO70" i="9"/>
  <c r="BO72" i="9"/>
  <c r="BO74" i="9"/>
  <c r="BO76" i="9"/>
  <c r="BO78" i="9"/>
  <c r="BO80" i="9"/>
  <c r="BO83" i="9"/>
  <c r="BO86" i="9"/>
  <c r="BO88" i="9"/>
  <c r="BO90" i="9"/>
  <c r="BO92" i="9"/>
  <c r="BO97" i="9"/>
  <c r="BO99" i="9"/>
  <c r="BO101" i="9"/>
  <c r="BO103" i="9"/>
  <c r="BO105" i="9"/>
  <c r="BO107" i="9"/>
  <c r="BO109" i="9"/>
  <c r="BO111" i="9"/>
  <c r="BO113" i="9"/>
  <c r="BO115" i="9"/>
  <c r="BO117" i="9"/>
  <c r="BO119" i="9"/>
  <c r="BO121" i="9"/>
  <c r="BO123" i="9"/>
  <c r="BO126" i="9"/>
  <c r="BO128" i="9"/>
  <c r="BO130" i="9"/>
  <c r="BO132" i="9"/>
  <c r="BO134" i="9"/>
  <c r="BO137" i="9"/>
  <c r="BO139" i="9"/>
  <c r="BO141" i="9"/>
  <c r="BO143" i="9"/>
  <c r="BO146" i="9"/>
  <c r="BO149" i="9"/>
  <c r="BO151" i="9"/>
  <c r="BO153" i="9"/>
  <c r="BO155" i="9"/>
  <c r="BO162" i="9"/>
  <c r="BO164" i="9"/>
  <c r="BO166" i="9"/>
  <c r="BO169" i="9"/>
  <c r="BO171" i="9"/>
  <c r="BO173" i="9"/>
  <c r="BO175" i="9"/>
  <c r="BO177" i="9"/>
  <c r="BO179" i="9"/>
  <c r="BO182" i="9"/>
  <c r="BO184" i="9"/>
  <c r="BO186" i="9"/>
  <c r="BO188" i="9"/>
  <c r="BO190" i="9"/>
  <c r="BO192" i="9"/>
  <c r="BO194" i="9"/>
  <c r="BO196" i="9"/>
  <c r="BO198" i="9"/>
  <c r="BO200" i="9"/>
  <c r="BO203" i="9"/>
  <c r="BO205" i="9"/>
  <c r="BO207" i="9"/>
  <c r="BO209" i="9"/>
  <c r="BO212" i="9"/>
  <c r="BO214" i="9"/>
  <c r="BO216" i="9"/>
  <c r="BO218" i="9"/>
  <c r="BO220" i="9"/>
  <c r="BO222" i="9"/>
  <c r="BO224" i="9"/>
  <c r="BO226" i="9"/>
  <c r="BO228" i="9"/>
  <c r="BO230" i="9"/>
  <c r="BO232" i="9"/>
  <c r="BO234" i="9"/>
  <c r="BO2" i="9"/>
  <c r="BO4" i="9"/>
  <c r="BO6" i="9"/>
  <c r="BO8" i="9"/>
  <c r="BO10" i="9"/>
  <c r="BO12" i="9"/>
  <c r="BO14" i="9"/>
  <c r="BO16" i="9"/>
  <c r="BO18" i="9"/>
  <c r="BO21" i="9"/>
  <c r="BO23" i="9"/>
  <c r="BO25" i="9"/>
  <c r="BO28" i="9"/>
  <c r="BO30" i="9"/>
  <c r="BO32" i="9"/>
  <c r="BO34" i="9"/>
  <c r="BO36" i="9"/>
  <c r="BO38" i="9"/>
  <c r="BO40" i="9"/>
  <c r="BO42" i="9"/>
  <c r="BO47" i="9"/>
  <c r="BO50" i="9"/>
  <c r="BO52" i="9"/>
  <c r="BO54" i="9"/>
  <c r="BO56" i="9"/>
  <c r="BO58" i="9"/>
  <c r="BO60" i="9"/>
  <c r="BO62" i="9"/>
  <c r="BO64" i="9"/>
  <c r="BO66" i="9"/>
  <c r="BO68" i="9"/>
  <c r="BO71" i="9"/>
  <c r="BO73" i="9"/>
  <c r="BO75" i="9"/>
  <c r="BO77" i="9"/>
  <c r="BO79" i="9"/>
  <c r="BO81" i="9"/>
  <c r="BO84" i="9"/>
  <c r="BO87" i="9"/>
  <c r="BO89" i="9"/>
  <c r="BO91" i="9"/>
  <c r="BO95" i="9"/>
  <c r="BO98" i="9"/>
  <c r="BO100" i="9"/>
  <c r="BO102" i="9"/>
  <c r="BO104" i="9"/>
  <c r="BO106" i="9"/>
  <c r="BO108" i="9"/>
  <c r="BO110" i="9"/>
  <c r="BO112" i="9"/>
  <c r="BO114" i="9"/>
  <c r="BO116" i="9"/>
  <c r="BO118" i="9"/>
  <c r="BO120" i="9"/>
  <c r="BO122" i="9"/>
  <c r="BO124" i="9"/>
  <c r="BO127" i="9"/>
  <c r="BO129" i="9"/>
  <c r="BO131" i="9"/>
  <c r="BO133" i="9"/>
  <c r="BO135" i="9"/>
  <c r="BO138" i="9"/>
  <c r="BO140" i="9"/>
  <c r="BO142" i="9"/>
  <c r="BO145" i="9"/>
  <c r="BO147" i="9"/>
  <c r="BO150" i="9"/>
  <c r="BO152" i="9"/>
  <c r="BO154" i="9"/>
  <c r="BO157" i="9"/>
  <c r="BO163" i="9"/>
  <c r="BO165" i="9"/>
  <c r="BO167" i="9"/>
  <c r="BO170" i="9"/>
  <c r="BO172" i="9"/>
  <c r="BO174" i="9"/>
  <c r="BO176" i="9"/>
  <c r="BO178" i="9"/>
  <c r="BO180" i="9"/>
  <c r="BO183" i="9"/>
  <c r="BO185" i="9"/>
  <c r="BO187" i="9"/>
  <c r="BO189" i="9"/>
  <c r="BO191" i="9"/>
  <c r="BO193" i="9"/>
  <c r="BO195" i="9"/>
  <c r="BO197" i="9"/>
  <c r="BO199" i="9"/>
  <c r="BO201" i="9"/>
  <c r="BO204" i="9"/>
  <c r="BO206" i="9"/>
  <c r="BO208" i="9"/>
  <c r="BO211" i="9"/>
  <c r="BO213" i="9"/>
  <c r="BO215" i="9"/>
  <c r="BO217" i="9"/>
  <c r="BO219" i="9"/>
  <c r="BO221" i="9"/>
  <c r="AR181" i="8"/>
  <c r="AR181" i="9"/>
  <c r="AU173" i="8"/>
  <c r="AU173" i="9"/>
  <c r="AG134" i="8"/>
  <c r="AG134" i="9"/>
  <c r="AC99" i="8"/>
  <c r="AC99" i="9"/>
  <c r="AV184" i="8"/>
  <c r="AV184" i="9"/>
  <c r="AS148" i="8"/>
  <c r="AS148" i="9"/>
  <c r="BQ210" i="8"/>
  <c r="BQ202" i="8"/>
  <c r="BQ181" i="8"/>
  <c r="BQ168" i="8"/>
  <c r="BQ160" i="8"/>
  <c r="BQ144" i="8"/>
  <c r="BQ158" i="8"/>
  <c r="BQ161" i="8"/>
  <c r="BQ156" i="8"/>
  <c r="BQ148" i="8"/>
  <c r="BQ159" i="8"/>
  <c r="BQ136" i="8"/>
  <c r="BQ125" i="8"/>
  <c r="BQ82" i="8"/>
  <c r="BQ93" i="8"/>
  <c r="BQ85" i="8"/>
  <c r="BQ96" i="8"/>
  <c r="BQ94" i="8"/>
  <c r="BQ45" i="8"/>
  <c r="BQ69" i="8"/>
  <c r="BQ46" i="8"/>
  <c r="BQ49" i="8"/>
  <c r="BQ44" i="8"/>
  <c r="BQ19" i="8"/>
  <c r="BQ26" i="8"/>
  <c r="BQ222" i="8"/>
  <c r="BQ224" i="8"/>
  <c r="BQ226" i="8"/>
  <c r="BQ228" i="8"/>
  <c r="BQ230" i="8"/>
  <c r="BQ232" i="8"/>
  <c r="BQ234" i="8"/>
  <c r="BQ3" i="8"/>
  <c r="BQ5" i="8"/>
  <c r="BQ7" i="8"/>
  <c r="BQ9" i="8"/>
  <c r="BQ11" i="8"/>
  <c r="BQ13" i="8"/>
  <c r="BQ15" i="8"/>
  <c r="BQ17" i="8"/>
  <c r="BQ20" i="8"/>
  <c r="BQ22" i="8"/>
  <c r="BQ24" i="8"/>
  <c r="BQ27" i="8"/>
  <c r="BQ29" i="8"/>
  <c r="BQ31" i="8"/>
  <c r="BQ33" i="8"/>
  <c r="BQ35" i="8"/>
  <c r="BQ37" i="8"/>
  <c r="BQ39" i="8"/>
  <c r="BQ41" i="8"/>
  <c r="BQ43" i="8"/>
  <c r="BQ48" i="8"/>
  <c r="BQ51" i="8"/>
  <c r="BQ53" i="8"/>
  <c r="BQ55" i="8"/>
  <c r="BQ57" i="8"/>
  <c r="BQ59" i="8"/>
  <c r="BQ61" i="8"/>
  <c r="BQ63" i="8"/>
  <c r="BQ65" i="8"/>
  <c r="BQ67" i="8"/>
  <c r="BQ70" i="8"/>
  <c r="BQ72" i="8"/>
  <c r="BQ74" i="8"/>
  <c r="BQ76" i="8"/>
  <c r="BQ78" i="8"/>
  <c r="BQ80" i="8"/>
  <c r="BQ83" i="8"/>
  <c r="BQ86" i="8"/>
  <c r="BQ88" i="8"/>
  <c r="BQ90" i="8"/>
  <c r="BQ92" i="8"/>
  <c r="BQ97" i="8"/>
  <c r="BQ99" i="8"/>
  <c r="BQ101" i="8"/>
  <c r="BQ103" i="8"/>
  <c r="BQ105" i="8"/>
  <c r="BQ107" i="8"/>
  <c r="BQ109" i="8"/>
  <c r="BQ111" i="8"/>
  <c r="BQ113" i="8"/>
  <c r="BQ115" i="8"/>
  <c r="BQ117" i="8"/>
  <c r="BQ119" i="8"/>
  <c r="BQ121" i="8"/>
  <c r="BQ123" i="8"/>
  <c r="BQ126" i="8"/>
  <c r="BQ128" i="8"/>
  <c r="BQ130" i="8"/>
  <c r="BQ132" i="8"/>
  <c r="BQ134" i="8"/>
  <c r="BQ137" i="8"/>
  <c r="BQ139" i="8"/>
  <c r="BQ141" i="8"/>
  <c r="BQ143" i="8"/>
  <c r="BQ146" i="8"/>
  <c r="BQ149" i="8"/>
  <c r="BQ151" i="8"/>
  <c r="BQ153" i="8"/>
  <c r="BQ155" i="8"/>
  <c r="BQ162" i="8"/>
  <c r="BQ164" i="8"/>
  <c r="BQ166" i="8"/>
  <c r="BQ169" i="8"/>
  <c r="BQ171" i="8"/>
  <c r="BQ173" i="8"/>
  <c r="BQ175" i="8"/>
  <c r="BQ177" i="8"/>
  <c r="BQ179" i="8"/>
  <c r="BQ182" i="8"/>
  <c r="BQ184" i="8"/>
  <c r="BQ186" i="8"/>
  <c r="BQ188" i="8"/>
  <c r="BQ190" i="8"/>
  <c r="BQ192" i="8"/>
  <c r="BQ194" i="8"/>
  <c r="BQ196" i="8"/>
  <c r="BQ198" i="8"/>
  <c r="BQ200" i="8"/>
  <c r="BQ203" i="8"/>
  <c r="BQ205" i="8"/>
  <c r="BQ207" i="8"/>
  <c r="BQ209" i="8"/>
  <c r="BQ212" i="8"/>
  <c r="BQ214" i="8"/>
  <c r="BQ216" i="8"/>
  <c r="BQ218" i="8"/>
  <c r="BQ220" i="8"/>
  <c r="BQ223" i="8"/>
  <c r="BQ225" i="8"/>
  <c r="BQ227" i="8"/>
  <c r="BQ229" i="8"/>
  <c r="BQ231" i="8"/>
  <c r="BQ233" i="8"/>
  <c r="BQ235" i="8"/>
  <c r="BQ2" i="8"/>
  <c r="BQ4" i="8"/>
  <c r="BQ6" i="8"/>
  <c r="BQ8" i="8"/>
  <c r="BQ10" i="8"/>
  <c r="BQ12" i="8"/>
  <c r="BQ14" i="8"/>
  <c r="BQ16" i="8"/>
  <c r="BQ18" i="8"/>
  <c r="BQ21" i="8"/>
  <c r="BQ23" i="8"/>
  <c r="BQ25" i="8"/>
  <c r="BQ28" i="8"/>
  <c r="BQ30" i="8"/>
  <c r="BQ32" i="8"/>
  <c r="BQ34" i="8"/>
  <c r="BQ36" i="8"/>
  <c r="BQ38" i="8"/>
  <c r="BQ40" i="8"/>
  <c r="BQ42" i="8"/>
  <c r="BQ47" i="8"/>
  <c r="BQ50" i="8"/>
  <c r="BQ52" i="8"/>
  <c r="BQ54" i="8"/>
  <c r="BQ56" i="8"/>
  <c r="BQ58" i="8"/>
  <c r="BQ60" i="8"/>
  <c r="BQ62" i="8"/>
  <c r="BQ64" i="8"/>
  <c r="BQ66" i="8"/>
  <c r="BQ68" i="8"/>
  <c r="BQ71" i="8"/>
  <c r="BQ73" i="8"/>
  <c r="BQ75" i="8"/>
  <c r="BQ77" i="8"/>
  <c r="BQ79" i="8"/>
  <c r="BQ81" i="8"/>
  <c r="BQ84" i="8"/>
  <c r="BQ87" i="8"/>
  <c r="BQ89" i="8"/>
  <c r="BQ91" i="8"/>
  <c r="BQ95" i="8"/>
  <c r="BQ98" i="8"/>
  <c r="BQ100" i="8"/>
  <c r="BQ102" i="8"/>
  <c r="BQ104" i="8"/>
  <c r="BQ106" i="8"/>
  <c r="BQ108" i="8"/>
  <c r="BQ110" i="8"/>
  <c r="BQ112" i="8"/>
  <c r="BQ114" i="8"/>
  <c r="BQ116" i="8"/>
  <c r="BQ118" i="8"/>
  <c r="BQ120" i="8"/>
  <c r="BQ122" i="8"/>
  <c r="BQ124" i="8"/>
  <c r="BQ127" i="8"/>
  <c r="BQ129" i="8"/>
  <c r="BQ131" i="8"/>
  <c r="BQ133" i="8"/>
  <c r="BQ135" i="8"/>
  <c r="BQ138" i="8"/>
  <c r="BQ140" i="8"/>
  <c r="BQ142" i="8"/>
  <c r="BQ145" i="8"/>
  <c r="BQ147" i="8"/>
  <c r="BQ150" i="8"/>
  <c r="BQ152" i="8"/>
  <c r="BQ154" i="8"/>
  <c r="BQ157" i="8"/>
  <c r="BQ163" i="8"/>
  <c r="BQ165" i="8"/>
  <c r="BQ167" i="8"/>
  <c r="BQ170" i="8"/>
  <c r="BQ172" i="8"/>
  <c r="BQ174" i="8"/>
  <c r="BQ176" i="8"/>
  <c r="BQ178" i="8"/>
  <c r="BQ180" i="8"/>
  <c r="BQ183" i="8"/>
  <c r="BQ185" i="8"/>
  <c r="BQ187" i="8"/>
  <c r="BQ189" i="8"/>
  <c r="BQ191" i="8"/>
  <c r="BQ193" i="8"/>
  <c r="BQ195" i="8"/>
  <c r="BQ197" i="8"/>
  <c r="BQ199" i="8"/>
  <c r="BQ201" i="8"/>
  <c r="BQ204" i="8"/>
  <c r="BQ206" i="8"/>
  <c r="BQ208" i="8"/>
  <c r="BQ211" i="8"/>
  <c r="BQ213" i="8"/>
  <c r="BQ215" i="8"/>
  <c r="BQ217" i="8"/>
  <c r="BQ219" i="8"/>
  <c r="BQ221" i="8"/>
  <c r="AT212" i="8"/>
  <c r="AT212" i="9"/>
  <c r="AT61" i="8"/>
  <c r="AT61" i="9"/>
  <c r="G77" i="8"/>
  <c r="G77" i="9"/>
  <c r="AH133" i="8"/>
  <c r="AH133" i="9"/>
  <c r="AS182" i="8"/>
  <c r="AS182" i="9"/>
  <c r="AT25" i="8"/>
  <c r="AT25" i="9"/>
  <c r="AT60" i="8"/>
  <c r="AT60" i="9"/>
  <c r="K233" i="8"/>
  <c r="K233" i="9"/>
  <c r="AS55" i="8"/>
  <c r="AS55" i="9"/>
  <c r="AL199" i="8"/>
  <c r="AL199" i="9"/>
  <c r="G177" i="8"/>
  <c r="G177" i="9"/>
  <c r="AU38" i="8"/>
  <c r="AU38" i="9"/>
  <c r="H119" i="8"/>
  <c r="H119" i="9"/>
  <c r="AK187" i="8"/>
  <c r="AK187" i="9"/>
  <c r="AU38" i="6"/>
  <c r="AU38" i="11" s="1"/>
  <c r="AU38" i="7"/>
  <c r="AU38" i="10" s="1"/>
  <c r="H119" i="6"/>
  <c r="H119" i="11" s="1"/>
  <c r="H119" i="7"/>
  <c r="H119" i="10" s="1"/>
  <c r="AK187" i="6"/>
  <c r="AK187" i="11" s="1"/>
  <c r="AK187" i="7"/>
  <c r="AK187" i="10" s="1"/>
  <c r="AV147" i="6"/>
  <c r="AV147" i="11" s="1"/>
  <c r="AV147" i="7"/>
  <c r="AV147" i="10" s="1"/>
  <c r="Z224" i="6"/>
  <c r="Z224" i="11" s="1"/>
  <c r="Z224" i="7"/>
  <c r="Z224" i="10" s="1"/>
  <c r="AT17" i="6"/>
  <c r="AT17" i="11" s="1"/>
  <c r="AT17" i="7"/>
  <c r="AT17" i="10" s="1"/>
  <c r="AT87" i="6"/>
  <c r="AT87" i="11" s="1"/>
  <c r="AT87" i="7"/>
  <c r="AT87" i="10" s="1"/>
  <c r="AU226" i="6"/>
  <c r="AU226" i="11" s="1"/>
  <c r="AU226" i="7"/>
  <c r="AU226" i="10" s="1"/>
  <c r="AG134" i="6"/>
  <c r="AG134" i="11" s="1"/>
  <c r="AG134" i="7"/>
  <c r="AG134" i="10" s="1"/>
  <c r="AC99" i="6"/>
  <c r="AC99" i="11" s="1"/>
  <c r="AC99" i="7"/>
  <c r="AC99" i="10" s="1"/>
  <c r="AV184" i="6"/>
  <c r="AV184" i="11" s="1"/>
  <c r="AV184" i="7"/>
  <c r="AV184" i="10" s="1"/>
  <c r="BO210" i="6"/>
  <c r="BO210" i="11" s="1"/>
  <c r="BO202" i="6"/>
  <c r="BO202" i="11" s="1"/>
  <c r="BO158" i="6"/>
  <c r="BO158" i="11" s="1"/>
  <c r="BO159" i="6"/>
  <c r="BO159" i="11" s="1"/>
  <c r="BO181" i="6"/>
  <c r="BO181" i="11" s="1"/>
  <c r="BO161" i="6"/>
  <c r="BO161" i="11" s="1"/>
  <c r="BO160" i="6"/>
  <c r="BO160" i="11" s="1"/>
  <c r="BO156" i="6"/>
  <c r="BO156" i="11" s="1"/>
  <c r="BO148" i="6"/>
  <c r="BO148" i="11" s="1"/>
  <c r="BO144" i="6"/>
  <c r="BO144" i="11" s="1"/>
  <c r="BO136" i="6"/>
  <c r="BO136" i="11" s="1"/>
  <c r="BO96" i="6"/>
  <c r="BO96" i="11" s="1"/>
  <c r="BO44" i="6"/>
  <c r="BO44" i="11" s="1"/>
  <c r="BO125" i="6"/>
  <c r="BO125" i="11" s="1"/>
  <c r="BO93" i="6"/>
  <c r="BO93" i="11" s="1"/>
  <c r="BO85" i="6"/>
  <c r="BO85" i="11" s="1"/>
  <c r="BO69" i="6"/>
  <c r="BO69" i="11" s="1"/>
  <c r="BO49" i="6"/>
  <c r="BO49" i="11" s="1"/>
  <c r="BO45" i="6"/>
  <c r="BO45" i="11" s="1"/>
  <c r="BO168" i="6"/>
  <c r="BO168" i="11" s="1"/>
  <c r="BO94" i="6"/>
  <c r="BO94" i="11" s="1"/>
  <c r="BO82" i="6"/>
  <c r="BO82" i="11" s="1"/>
  <c r="BO46" i="6"/>
  <c r="BO46" i="11" s="1"/>
  <c r="BO26" i="6"/>
  <c r="BO26" i="11" s="1"/>
  <c r="BO19" i="6"/>
  <c r="BO19" i="11" s="1"/>
  <c r="BO2" i="6"/>
  <c r="BO2" i="11" s="1"/>
  <c r="BO3" i="6"/>
  <c r="BO4" i="6"/>
  <c r="BO4" i="11" s="1"/>
  <c r="BO5" i="6"/>
  <c r="BO5" i="11" s="1"/>
  <c r="BO6" i="6"/>
  <c r="BO6" i="11" s="1"/>
  <c r="BO7" i="6"/>
  <c r="BO7" i="11" s="1"/>
  <c r="BO8" i="6"/>
  <c r="BO8" i="11" s="1"/>
  <c r="BO9" i="6"/>
  <c r="BO9" i="11" s="1"/>
  <c r="BO10" i="6"/>
  <c r="BO10" i="11" s="1"/>
  <c r="BO11" i="6"/>
  <c r="BO11" i="11" s="1"/>
  <c r="BO12" i="6"/>
  <c r="BO12" i="11" s="1"/>
  <c r="BO13" i="6"/>
  <c r="BO13" i="11" s="1"/>
  <c r="BO14" i="6"/>
  <c r="BO14" i="11" s="1"/>
  <c r="BO15" i="6"/>
  <c r="BO15" i="11" s="1"/>
  <c r="BO16" i="6"/>
  <c r="BO16" i="11" s="1"/>
  <c r="BO17" i="6"/>
  <c r="BO17" i="11" s="1"/>
  <c r="BO18" i="6"/>
  <c r="BO18" i="11" s="1"/>
  <c r="BO20" i="6"/>
  <c r="BO20" i="11" s="1"/>
  <c r="BO21" i="6"/>
  <c r="BO21" i="11" s="1"/>
  <c r="BO22" i="6"/>
  <c r="BO22" i="11" s="1"/>
  <c r="BO23" i="6"/>
  <c r="BO23" i="11" s="1"/>
  <c r="BO24" i="6"/>
  <c r="BO24" i="11" s="1"/>
  <c r="BO25" i="6"/>
  <c r="BO25" i="11" s="1"/>
  <c r="BO27" i="6"/>
  <c r="BO27" i="11" s="1"/>
  <c r="BO28" i="6"/>
  <c r="BO28" i="11" s="1"/>
  <c r="BO29" i="6"/>
  <c r="BO29" i="11" s="1"/>
  <c r="BO30" i="6"/>
  <c r="BO30" i="11" s="1"/>
  <c r="BO31" i="6"/>
  <c r="BO31" i="11" s="1"/>
  <c r="BO32" i="6"/>
  <c r="BO32" i="11" s="1"/>
  <c r="BO33" i="6"/>
  <c r="BO33" i="11" s="1"/>
  <c r="BO34" i="6"/>
  <c r="BO34" i="11" s="1"/>
  <c r="BO35" i="6"/>
  <c r="BO35" i="11" s="1"/>
  <c r="BO36" i="6"/>
  <c r="BO36" i="11" s="1"/>
  <c r="BO37" i="6"/>
  <c r="BO37" i="11" s="1"/>
  <c r="BO38" i="6"/>
  <c r="BO38" i="11" s="1"/>
  <c r="BO39" i="6"/>
  <c r="BO39" i="11" s="1"/>
  <c r="BO40" i="6"/>
  <c r="BO40" i="11" s="1"/>
  <c r="BO41" i="6"/>
  <c r="BO41" i="11" s="1"/>
  <c r="BO42" i="6"/>
  <c r="BO42" i="11" s="1"/>
  <c r="BO43" i="6"/>
  <c r="BO43" i="11" s="1"/>
  <c r="BO47" i="6"/>
  <c r="BO47" i="11" s="1"/>
  <c r="BO48" i="6"/>
  <c r="BO48" i="11" s="1"/>
  <c r="BO50" i="6"/>
  <c r="BO50" i="11" s="1"/>
  <c r="BO51" i="6"/>
  <c r="BO51" i="11" s="1"/>
  <c r="BO52" i="6"/>
  <c r="BO52" i="11" s="1"/>
  <c r="BO53" i="6"/>
  <c r="BO53" i="11" s="1"/>
  <c r="BO54" i="6"/>
  <c r="BO54" i="11" s="1"/>
  <c r="BO55" i="6"/>
  <c r="BO55" i="11" s="1"/>
  <c r="BO56" i="6"/>
  <c r="BO56" i="11" s="1"/>
  <c r="BO57" i="6"/>
  <c r="BO57" i="11" s="1"/>
  <c r="BO58" i="6"/>
  <c r="BO58" i="11" s="1"/>
  <c r="BO59" i="6"/>
  <c r="BO59" i="11" s="1"/>
  <c r="BO60" i="6"/>
  <c r="BO60" i="11" s="1"/>
  <c r="BO61" i="6"/>
  <c r="BO61" i="11" s="1"/>
  <c r="BO62" i="6"/>
  <c r="BO62" i="11" s="1"/>
  <c r="BO63" i="6"/>
  <c r="BO63" i="11" s="1"/>
  <c r="BO64" i="6"/>
  <c r="BO64" i="11" s="1"/>
  <c r="BO65" i="6"/>
  <c r="BO65" i="11" s="1"/>
  <c r="BO66" i="6"/>
  <c r="BO66" i="11" s="1"/>
  <c r="BO67" i="6"/>
  <c r="BO67" i="11" s="1"/>
  <c r="BO68" i="6"/>
  <c r="BO68" i="11" s="1"/>
  <c r="BO70" i="6"/>
  <c r="BO70" i="11" s="1"/>
  <c r="BO71" i="6"/>
  <c r="BO71" i="11" s="1"/>
  <c r="BO72" i="6"/>
  <c r="BO72" i="11" s="1"/>
  <c r="BO73" i="6"/>
  <c r="BO73" i="11" s="1"/>
  <c r="BO74" i="6"/>
  <c r="BO74" i="11" s="1"/>
  <c r="BO75" i="6"/>
  <c r="BO75" i="11" s="1"/>
  <c r="BO76" i="6"/>
  <c r="BO76" i="11" s="1"/>
  <c r="BO77" i="6"/>
  <c r="BO77" i="11" s="1"/>
  <c r="BO78" i="6"/>
  <c r="BO78" i="11" s="1"/>
  <c r="BO79" i="6"/>
  <c r="BO79" i="11" s="1"/>
  <c r="BO80" i="6"/>
  <c r="BO80" i="11" s="1"/>
  <c r="BO81" i="6"/>
  <c r="BO81" i="11" s="1"/>
  <c r="BO83" i="6"/>
  <c r="BO83" i="11" s="1"/>
  <c r="BO84" i="6"/>
  <c r="BO84" i="11" s="1"/>
  <c r="BO86" i="6"/>
  <c r="BO86" i="11" s="1"/>
  <c r="BO87" i="6"/>
  <c r="BO87" i="11" s="1"/>
  <c r="BO88" i="6"/>
  <c r="BO88" i="11" s="1"/>
  <c r="BO89" i="6"/>
  <c r="BO89" i="11" s="1"/>
  <c r="BO90" i="6"/>
  <c r="BO90" i="11" s="1"/>
  <c r="BO91" i="6"/>
  <c r="BO91" i="11" s="1"/>
  <c r="BO92" i="6"/>
  <c r="BO92" i="11" s="1"/>
  <c r="BO95" i="6"/>
  <c r="BO95" i="11" s="1"/>
  <c r="BO97" i="6"/>
  <c r="BO97" i="11" s="1"/>
  <c r="BO98" i="6"/>
  <c r="BO98" i="11" s="1"/>
  <c r="BO99" i="6"/>
  <c r="BO99" i="11" s="1"/>
  <c r="BO100" i="6"/>
  <c r="BO100" i="11" s="1"/>
  <c r="BO101" i="6"/>
  <c r="BO101" i="11" s="1"/>
  <c r="BO102" i="6"/>
  <c r="BO102" i="11" s="1"/>
  <c r="BO103" i="6"/>
  <c r="BO103" i="11" s="1"/>
  <c r="BO104" i="6"/>
  <c r="BO104" i="11" s="1"/>
  <c r="BO105" i="6"/>
  <c r="BO105" i="11" s="1"/>
  <c r="BO106" i="6"/>
  <c r="BO106" i="11" s="1"/>
  <c r="BO107" i="6"/>
  <c r="BO107" i="11" s="1"/>
  <c r="BO108" i="6"/>
  <c r="BO108" i="11" s="1"/>
  <c r="BO109" i="6"/>
  <c r="BO109" i="11" s="1"/>
  <c r="BO110" i="6"/>
  <c r="BO110" i="11" s="1"/>
  <c r="BO111" i="6"/>
  <c r="BO111" i="11" s="1"/>
  <c r="BO112" i="6"/>
  <c r="BO112" i="11" s="1"/>
  <c r="BO113" i="6"/>
  <c r="BO113" i="11" s="1"/>
  <c r="BO114" i="6"/>
  <c r="BO114" i="11" s="1"/>
  <c r="BO115" i="6"/>
  <c r="BO115" i="11" s="1"/>
  <c r="BO116" i="6"/>
  <c r="BO116" i="11" s="1"/>
  <c r="BO117" i="6"/>
  <c r="BO117" i="11" s="1"/>
  <c r="BO118" i="6"/>
  <c r="BO118" i="11" s="1"/>
  <c r="BO119" i="6"/>
  <c r="BO119" i="11" s="1"/>
  <c r="BO120" i="6"/>
  <c r="BO120" i="11" s="1"/>
  <c r="BO121" i="6"/>
  <c r="BO121" i="11" s="1"/>
  <c r="BO122" i="6"/>
  <c r="BO122" i="11" s="1"/>
  <c r="BO123" i="6"/>
  <c r="BO123" i="11" s="1"/>
  <c r="BO124" i="6"/>
  <c r="BO124" i="11" s="1"/>
  <c r="BO126" i="6"/>
  <c r="BO126" i="11" s="1"/>
  <c r="BO127" i="6"/>
  <c r="BO127" i="11" s="1"/>
  <c r="BO128" i="6"/>
  <c r="BO128" i="11" s="1"/>
  <c r="BO129" i="6"/>
  <c r="BO129" i="11" s="1"/>
  <c r="BO130" i="6"/>
  <c r="BO130" i="11" s="1"/>
  <c r="BO131" i="6"/>
  <c r="BO131" i="11" s="1"/>
  <c r="BO132" i="6"/>
  <c r="BO132" i="11" s="1"/>
  <c r="BO133" i="6"/>
  <c r="BO133" i="11" s="1"/>
  <c r="BO134" i="6"/>
  <c r="BO134" i="11" s="1"/>
  <c r="BO135" i="6"/>
  <c r="BO135" i="11" s="1"/>
  <c r="BO137" i="6"/>
  <c r="BO137" i="11" s="1"/>
  <c r="BO138" i="6"/>
  <c r="BO138" i="11" s="1"/>
  <c r="BO139" i="6"/>
  <c r="BO139" i="11" s="1"/>
  <c r="BO140" i="6"/>
  <c r="BO140" i="11" s="1"/>
  <c r="BO141" i="6"/>
  <c r="BO141" i="11" s="1"/>
  <c r="BO142" i="6"/>
  <c r="BO142" i="11" s="1"/>
  <c r="BO143" i="6"/>
  <c r="BO143" i="11" s="1"/>
  <c r="BO145" i="6"/>
  <c r="BO145" i="11" s="1"/>
  <c r="BO146" i="6"/>
  <c r="BO146" i="11" s="1"/>
  <c r="BO147" i="6"/>
  <c r="BO147" i="11" s="1"/>
  <c r="BO149" i="6"/>
  <c r="BO149" i="11" s="1"/>
  <c r="BO150" i="6"/>
  <c r="BO150" i="11" s="1"/>
  <c r="BO151" i="6"/>
  <c r="BO151" i="11" s="1"/>
  <c r="BO152" i="6"/>
  <c r="BO152" i="11" s="1"/>
  <c r="BO153" i="6"/>
  <c r="BO153" i="11" s="1"/>
  <c r="BO154" i="6"/>
  <c r="BO154" i="11" s="1"/>
  <c r="BO155" i="6"/>
  <c r="BO155" i="11" s="1"/>
  <c r="BO157" i="6"/>
  <c r="BO157" i="11" s="1"/>
  <c r="BO162" i="6"/>
  <c r="BO162" i="11" s="1"/>
  <c r="BO163" i="6"/>
  <c r="BO163" i="11" s="1"/>
  <c r="BO164" i="6"/>
  <c r="BO164" i="11" s="1"/>
  <c r="BO165" i="6"/>
  <c r="BO165" i="11" s="1"/>
  <c r="BO166" i="6"/>
  <c r="BO166" i="11" s="1"/>
  <c r="BO167" i="6"/>
  <c r="BO167" i="11" s="1"/>
  <c r="BO169" i="6"/>
  <c r="BO169" i="11" s="1"/>
  <c r="BO170" i="6"/>
  <c r="BO170" i="11" s="1"/>
  <c r="BO171" i="6"/>
  <c r="BO171" i="11" s="1"/>
  <c r="BO172" i="6"/>
  <c r="BO172" i="11" s="1"/>
  <c r="BO173" i="6"/>
  <c r="BO173" i="11" s="1"/>
  <c r="BO174" i="6"/>
  <c r="BO174" i="11" s="1"/>
  <c r="BO175" i="6"/>
  <c r="BO175" i="11" s="1"/>
  <c r="BO176" i="6"/>
  <c r="BO176" i="11" s="1"/>
  <c r="BO177" i="6"/>
  <c r="BO177" i="11" s="1"/>
  <c r="BO178" i="6"/>
  <c r="BO178" i="11" s="1"/>
  <c r="BO179" i="6"/>
  <c r="BO179" i="11" s="1"/>
  <c r="BO180" i="6"/>
  <c r="BO180" i="11" s="1"/>
  <c r="BO182" i="6"/>
  <c r="BO182" i="11" s="1"/>
  <c r="BO183" i="6"/>
  <c r="BO183" i="11" s="1"/>
  <c r="BO184" i="6"/>
  <c r="BO184" i="11" s="1"/>
  <c r="BO185" i="6"/>
  <c r="BO185" i="11" s="1"/>
  <c r="BO186" i="6"/>
  <c r="BO186" i="11" s="1"/>
  <c r="BO187" i="6"/>
  <c r="BO187" i="11" s="1"/>
  <c r="BO188" i="6"/>
  <c r="BO188" i="11" s="1"/>
  <c r="BO189" i="6"/>
  <c r="BO189" i="11" s="1"/>
  <c r="BO190" i="6"/>
  <c r="BO190" i="11" s="1"/>
  <c r="BO191" i="6"/>
  <c r="BO191" i="11" s="1"/>
  <c r="BO192" i="6"/>
  <c r="BO192" i="11" s="1"/>
  <c r="BO193" i="6"/>
  <c r="BO193" i="11" s="1"/>
  <c r="BO194" i="6"/>
  <c r="BO194" i="11" s="1"/>
  <c r="BO195" i="6"/>
  <c r="BO195" i="11" s="1"/>
  <c r="BO196" i="6"/>
  <c r="BO196" i="11" s="1"/>
  <c r="BO197" i="6"/>
  <c r="BO197" i="11" s="1"/>
  <c r="BO198" i="6"/>
  <c r="BO198" i="11" s="1"/>
  <c r="BO199" i="6"/>
  <c r="BO199" i="11" s="1"/>
  <c r="BO200" i="6"/>
  <c r="BO200" i="11" s="1"/>
  <c r="BO201" i="6"/>
  <c r="BO201" i="11" s="1"/>
  <c r="BO203" i="6"/>
  <c r="BO203" i="11" s="1"/>
  <c r="BO204" i="6"/>
  <c r="BO204" i="11" s="1"/>
  <c r="BO205" i="6"/>
  <c r="BO205" i="11" s="1"/>
  <c r="BO206" i="6"/>
  <c r="BO206" i="11" s="1"/>
  <c r="BO207" i="6"/>
  <c r="BO207" i="11" s="1"/>
  <c r="BO208" i="6"/>
  <c r="BO208" i="11" s="1"/>
  <c r="BO209" i="6"/>
  <c r="BO209" i="11" s="1"/>
  <c r="BO211" i="6"/>
  <c r="BO211" i="11" s="1"/>
  <c r="BO212" i="6"/>
  <c r="BO212" i="11" s="1"/>
  <c r="BO213" i="6"/>
  <c r="BO213" i="11" s="1"/>
  <c r="BO214" i="6"/>
  <c r="BO214" i="11" s="1"/>
  <c r="BO215" i="6"/>
  <c r="BO215" i="11" s="1"/>
  <c r="BO216" i="6"/>
  <c r="BO216" i="11" s="1"/>
  <c r="BO217" i="6"/>
  <c r="BO217" i="11" s="1"/>
  <c r="BO218" i="6"/>
  <c r="BO218" i="11" s="1"/>
  <c r="BO219" i="6"/>
  <c r="BO219" i="11" s="1"/>
  <c r="BO220" i="6"/>
  <c r="BO220" i="11" s="1"/>
  <c r="BO221" i="6"/>
  <c r="BO221" i="11" s="1"/>
  <c r="BO222" i="6"/>
  <c r="BO222" i="11" s="1"/>
  <c r="BO223" i="6"/>
  <c r="BO223" i="11" s="1"/>
  <c r="BO224" i="6"/>
  <c r="BO224" i="11" s="1"/>
  <c r="BO225" i="6"/>
  <c r="BO225" i="11" s="1"/>
  <c r="BO226" i="6"/>
  <c r="BO226" i="11" s="1"/>
  <c r="BO227" i="6"/>
  <c r="BO227" i="11" s="1"/>
  <c r="BO228" i="6"/>
  <c r="BO228" i="11" s="1"/>
  <c r="BO229" i="6"/>
  <c r="BO229" i="11" s="1"/>
  <c r="BO230" i="6"/>
  <c r="BO230" i="11" s="1"/>
  <c r="BO231" i="6"/>
  <c r="BO231" i="11" s="1"/>
  <c r="BO232" i="6"/>
  <c r="BO232" i="11" s="1"/>
  <c r="BO233" i="6"/>
  <c r="BO233" i="11" s="1"/>
  <c r="BO234" i="6"/>
  <c r="BO234" i="11" s="1"/>
  <c r="BO235" i="6"/>
  <c r="BO235" i="11" s="1"/>
  <c r="AR181" i="6"/>
  <c r="AR181" i="11" s="1"/>
  <c r="AR181" i="7"/>
  <c r="AR181" i="10" s="1"/>
  <c r="AU173" i="6"/>
  <c r="AU173" i="11" s="1"/>
  <c r="AU173" i="7"/>
  <c r="AU173" i="10" s="1"/>
  <c r="AS148" i="6"/>
  <c r="AS148" i="11" s="1"/>
  <c r="AS148" i="7"/>
  <c r="AS148" i="10" s="1"/>
  <c r="AT212" i="6"/>
  <c r="AT212" i="11" s="1"/>
  <c r="AT212" i="7"/>
  <c r="AT212" i="10" s="1"/>
  <c r="AT61" i="6"/>
  <c r="AT61" i="11" s="1"/>
  <c r="AT61" i="7"/>
  <c r="AT61" i="10" s="1"/>
  <c r="G77" i="6"/>
  <c r="G77" i="11" s="1"/>
  <c r="G77" i="7"/>
  <c r="G77" i="10" s="1"/>
  <c r="AH133" i="6"/>
  <c r="AH133" i="11" s="1"/>
  <c r="AH133" i="7"/>
  <c r="AH133" i="10" s="1"/>
  <c r="BQ181" i="7"/>
  <c r="BQ181" i="10" s="1"/>
  <c r="BQ161" i="7"/>
  <c r="BQ161" i="10" s="1"/>
  <c r="BQ210" i="7"/>
  <c r="BQ210" i="10" s="1"/>
  <c r="BQ202" i="7"/>
  <c r="BQ202" i="10" s="1"/>
  <c r="BQ158" i="7"/>
  <c r="BQ158" i="10" s="1"/>
  <c r="BQ159" i="7"/>
  <c r="BQ159" i="10" s="1"/>
  <c r="BQ168" i="7"/>
  <c r="BQ168" i="10" s="1"/>
  <c r="BQ160" i="7"/>
  <c r="BQ160" i="10" s="1"/>
  <c r="BQ156" i="7"/>
  <c r="BQ156" i="10" s="1"/>
  <c r="BQ148" i="7"/>
  <c r="BQ148" i="10" s="1"/>
  <c r="BQ144" i="7"/>
  <c r="BQ144" i="10" s="1"/>
  <c r="BQ136" i="7"/>
  <c r="BQ136" i="10" s="1"/>
  <c r="BQ96" i="7"/>
  <c r="BQ96" i="10" s="1"/>
  <c r="BQ44" i="7"/>
  <c r="BQ44" i="10" s="1"/>
  <c r="BQ93" i="7"/>
  <c r="BQ93" i="10" s="1"/>
  <c r="BQ85" i="7"/>
  <c r="BQ85" i="10" s="1"/>
  <c r="BQ69" i="7"/>
  <c r="BQ69" i="10" s="1"/>
  <c r="BQ49" i="7"/>
  <c r="BQ49" i="10" s="1"/>
  <c r="BQ45" i="7"/>
  <c r="BQ45" i="10" s="1"/>
  <c r="BQ125" i="7"/>
  <c r="BQ125" i="10" s="1"/>
  <c r="BQ94" i="7"/>
  <c r="BQ94" i="10" s="1"/>
  <c r="BQ82" i="7"/>
  <c r="BQ82" i="10" s="1"/>
  <c r="BQ46" i="7"/>
  <c r="BQ46" i="10" s="1"/>
  <c r="BQ26" i="7"/>
  <c r="BQ26" i="10" s="1"/>
  <c r="BQ19" i="7"/>
  <c r="BQ19" i="10" s="1"/>
  <c r="BQ222" i="7"/>
  <c r="BQ222" i="10" s="1"/>
  <c r="BQ223" i="7"/>
  <c r="BQ223" i="10" s="1"/>
  <c r="BQ224" i="7"/>
  <c r="BQ224" i="10" s="1"/>
  <c r="BQ225" i="7"/>
  <c r="BQ225" i="10" s="1"/>
  <c r="BQ226" i="7"/>
  <c r="BQ226" i="10" s="1"/>
  <c r="BQ227" i="7"/>
  <c r="BQ227" i="10" s="1"/>
  <c r="BQ228" i="7"/>
  <c r="BQ228" i="10" s="1"/>
  <c r="BQ229" i="7"/>
  <c r="BQ229" i="10" s="1"/>
  <c r="BQ230" i="7"/>
  <c r="BQ230" i="10" s="1"/>
  <c r="BQ231" i="7"/>
  <c r="BQ231" i="10" s="1"/>
  <c r="BQ232" i="7"/>
  <c r="BQ232" i="10" s="1"/>
  <c r="BQ233" i="7"/>
  <c r="BQ233" i="10" s="1"/>
  <c r="BQ234" i="7"/>
  <c r="BQ234" i="10" s="1"/>
  <c r="BQ235" i="7"/>
  <c r="BQ235" i="10" s="1"/>
  <c r="BQ2" i="7"/>
  <c r="BQ2" i="10" s="1"/>
  <c r="BQ3" i="7"/>
  <c r="BQ3" i="10" s="1"/>
  <c r="BQ4" i="7"/>
  <c r="BQ4" i="10" s="1"/>
  <c r="BQ5" i="7"/>
  <c r="BQ5" i="10" s="1"/>
  <c r="BQ6" i="7"/>
  <c r="BQ6" i="10" s="1"/>
  <c r="BQ7" i="7"/>
  <c r="BQ7" i="10" s="1"/>
  <c r="BQ8" i="7"/>
  <c r="BQ8" i="10" s="1"/>
  <c r="BQ9" i="7"/>
  <c r="BQ9" i="10" s="1"/>
  <c r="BQ10" i="7"/>
  <c r="BQ10" i="10" s="1"/>
  <c r="BQ11" i="7"/>
  <c r="BQ11" i="10" s="1"/>
  <c r="BQ12" i="7"/>
  <c r="BQ12" i="10" s="1"/>
  <c r="BQ13" i="7"/>
  <c r="BQ13" i="10" s="1"/>
  <c r="BQ14" i="7"/>
  <c r="BQ14" i="10" s="1"/>
  <c r="BQ15" i="7"/>
  <c r="BQ15" i="10" s="1"/>
  <c r="BQ16" i="7"/>
  <c r="BQ16" i="10" s="1"/>
  <c r="BQ17" i="7"/>
  <c r="BQ17" i="10" s="1"/>
  <c r="BQ18" i="7"/>
  <c r="BQ18" i="10" s="1"/>
  <c r="BQ20" i="7"/>
  <c r="BQ20" i="10" s="1"/>
  <c r="BQ21" i="7"/>
  <c r="BQ21" i="10" s="1"/>
  <c r="BQ22" i="7"/>
  <c r="BQ22" i="10" s="1"/>
  <c r="BQ23" i="7"/>
  <c r="BQ23" i="10" s="1"/>
  <c r="BQ24" i="7"/>
  <c r="BQ24" i="10" s="1"/>
  <c r="BQ25" i="7"/>
  <c r="BQ25" i="10" s="1"/>
  <c r="BQ27" i="7"/>
  <c r="BQ27" i="10" s="1"/>
  <c r="BQ28" i="7"/>
  <c r="BQ28" i="10" s="1"/>
  <c r="BQ29" i="7"/>
  <c r="BQ29" i="10" s="1"/>
  <c r="BQ30" i="7"/>
  <c r="BQ30" i="10" s="1"/>
  <c r="BQ31" i="7"/>
  <c r="BQ31" i="10" s="1"/>
  <c r="BQ32" i="7"/>
  <c r="BQ32" i="10" s="1"/>
  <c r="BQ33" i="7"/>
  <c r="BQ33" i="10" s="1"/>
  <c r="BQ34" i="7"/>
  <c r="BQ34" i="10" s="1"/>
  <c r="BQ35" i="7"/>
  <c r="BQ35" i="10" s="1"/>
  <c r="BQ36" i="7"/>
  <c r="BQ36" i="10" s="1"/>
  <c r="BQ37" i="7"/>
  <c r="BQ37" i="10" s="1"/>
  <c r="BQ38" i="7"/>
  <c r="BQ38" i="10" s="1"/>
  <c r="BQ39" i="7"/>
  <c r="BQ39" i="10" s="1"/>
  <c r="BQ40" i="7"/>
  <c r="BQ40" i="10" s="1"/>
  <c r="BQ41" i="7"/>
  <c r="BQ41" i="10" s="1"/>
  <c r="BQ42" i="7"/>
  <c r="BQ42" i="10" s="1"/>
  <c r="BQ43" i="7"/>
  <c r="BQ43" i="10" s="1"/>
  <c r="BQ47" i="7"/>
  <c r="BQ47" i="10" s="1"/>
  <c r="BQ48" i="7"/>
  <c r="BQ48" i="10" s="1"/>
  <c r="BQ50" i="7"/>
  <c r="BQ50" i="10" s="1"/>
  <c r="BQ51" i="7"/>
  <c r="BQ51" i="10" s="1"/>
  <c r="BQ52" i="7"/>
  <c r="BQ52" i="10" s="1"/>
  <c r="BQ53" i="7"/>
  <c r="BQ53" i="10" s="1"/>
  <c r="BQ54" i="7"/>
  <c r="BQ54" i="10" s="1"/>
  <c r="BQ55" i="7"/>
  <c r="BQ55" i="10" s="1"/>
  <c r="BQ56" i="7"/>
  <c r="BQ56" i="10" s="1"/>
  <c r="BQ57" i="7"/>
  <c r="BQ57" i="10" s="1"/>
  <c r="BQ58" i="7"/>
  <c r="BQ58" i="10" s="1"/>
  <c r="BQ59" i="7"/>
  <c r="BQ59" i="10" s="1"/>
  <c r="BQ60" i="7"/>
  <c r="BQ60" i="10" s="1"/>
  <c r="BQ61" i="7"/>
  <c r="BQ61" i="10" s="1"/>
  <c r="BQ62" i="7"/>
  <c r="BQ62" i="10" s="1"/>
  <c r="BQ63" i="7"/>
  <c r="BQ63" i="10" s="1"/>
  <c r="BQ64" i="7"/>
  <c r="BQ64" i="10" s="1"/>
  <c r="BQ65" i="7"/>
  <c r="BQ65" i="10" s="1"/>
  <c r="BQ66" i="7"/>
  <c r="BQ66" i="10" s="1"/>
  <c r="BQ67" i="7"/>
  <c r="BQ67" i="10" s="1"/>
  <c r="BQ68" i="7"/>
  <c r="BQ68" i="10" s="1"/>
  <c r="BQ70" i="7"/>
  <c r="BQ70" i="10" s="1"/>
  <c r="BQ71" i="7"/>
  <c r="BQ71" i="10" s="1"/>
  <c r="BQ72" i="7"/>
  <c r="BQ72" i="10" s="1"/>
  <c r="BQ73" i="7"/>
  <c r="BQ73" i="10" s="1"/>
  <c r="BQ74" i="7"/>
  <c r="BQ74" i="10" s="1"/>
  <c r="BQ75" i="7"/>
  <c r="BQ75" i="10" s="1"/>
  <c r="BQ76" i="7"/>
  <c r="BQ76" i="10" s="1"/>
  <c r="BQ77" i="7"/>
  <c r="BQ77" i="10" s="1"/>
  <c r="BQ78" i="7"/>
  <c r="BQ78" i="10" s="1"/>
  <c r="BQ79" i="7"/>
  <c r="BQ79" i="10" s="1"/>
  <c r="BQ80" i="7"/>
  <c r="BQ80" i="10" s="1"/>
  <c r="BQ81" i="7"/>
  <c r="BQ81" i="10" s="1"/>
  <c r="BQ83" i="7"/>
  <c r="BQ83" i="10" s="1"/>
  <c r="BQ84" i="7"/>
  <c r="BQ84" i="10" s="1"/>
  <c r="BQ86" i="7"/>
  <c r="BQ86" i="10" s="1"/>
  <c r="BQ87" i="7"/>
  <c r="BQ87" i="10" s="1"/>
  <c r="BQ88" i="7"/>
  <c r="BQ88" i="10" s="1"/>
  <c r="BQ89" i="7"/>
  <c r="BQ89" i="10" s="1"/>
  <c r="BQ90" i="7"/>
  <c r="BQ90" i="10" s="1"/>
  <c r="BQ91" i="7"/>
  <c r="BQ91" i="10" s="1"/>
  <c r="BQ92" i="7"/>
  <c r="BQ92" i="10" s="1"/>
  <c r="BQ95" i="7"/>
  <c r="BQ95" i="10" s="1"/>
  <c r="BQ97" i="7"/>
  <c r="BQ97" i="10" s="1"/>
  <c r="BQ98" i="7"/>
  <c r="BQ98" i="10" s="1"/>
  <c r="BQ99" i="7"/>
  <c r="BQ99" i="10" s="1"/>
  <c r="BQ100" i="7"/>
  <c r="BQ100" i="10" s="1"/>
  <c r="BQ101" i="7"/>
  <c r="BQ101" i="10" s="1"/>
  <c r="BQ102" i="7"/>
  <c r="BQ102" i="10" s="1"/>
  <c r="BQ103" i="7"/>
  <c r="BQ103" i="10" s="1"/>
  <c r="BQ104" i="7"/>
  <c r="BQ104" i="10" s="1"/>
  <c r="BQ105" i="7"/>
  <c r="BQ105" i="10" s="1"/>
  <c r="BQ106" i="7"/>
  <c r="BQ106" i="10" s="1"/>
  <c r="BQ107" i="7"/>
  <c r="BQ107" i="10" s="1"/>
  <c r="BQ108" i="7"/>
  <c r="BQ108" i="10" s="1"/>
  <c r="BQ109" i="7"/>
  <c r="BQ109" i="10" s="1"/>
  <c r="BQ110" i="7"/>
  <c r="BQ110" i="10" s="1"/>
  <c r="BQ111" i="7"/>
  <c r="BQ111" i="10" s="1"/>
  <c r="BQ112" i="7"/>
  <c r="BQ112" i="10" s="1"/>
  <c r="BQ113" i="7"/>
  <c r="BQ113" i="10" s="1"/>
  <c r="BQ114" i="7"/>
  <c r="BQ114" i="10" s="1"/>
  <c r="BQ115" i="7"/>
  <c r="BQ115" i="10" s="1"/>
  <c r="BQ116" i="7"/>
  <c r="BQ116" i="10" s="1"/>
  <c r="BQ117" i="7"/>
  <c r="BQ117" i="10" s="1"/>
  <c r="BQ118" i="7"/>
  <c r="BQ118" i="10" s="1"/>
  <c r="BQ119" i="7"/>
  <c r="BQ119" i="10" s="1"/>
  <c r="BQ120" i="7"/>
  <c r="BQ120" i="10" s="1"/>
  <c r="BQ121" i="7"/>
  <c r="BQ121" i="10" s="1"/>
  <c r="BQ122" i="7"/>
  <c r="BQ122" i="10" s="1"/>
  <c r="BQ123" i="7"/>
  <c r="BQ123" i="10" s="1"/>
  <c r="BQ124" i="7"/>
  <c r="BQ124" i="10" s="1"/>
  <c r="BQ126" i="7"/>
  <c r="BQ126" i="10" s="1"/>
  <c r="BQ127" i="7"/>
  <c r="BQ127" i="10" s="1"/>
  <c r="BQ128" i="7"/>
  <c r="BQ128" i="10" s="1"/>
  <c r="BQ129" i="7"/>
  <c r="BQ129" i="10" s="1"/>
  <c r="BQ130" i="7"/>
  <c r="BQ130" i="10" s="1"/>
  <c r="BQ131" i="7"/>
  <c r="BQ131" i="10" s="1"/>
  <c r="BQ132" i="7"/>
  <c r="BQ132" i="10" s="1"/>
  <c r="BQ133" i="7"/>
  <c r="BQ133" i="10" s="1"/>
  <c r="BQ134" i="7"/>
  <c r="BQ134" i="10" s="1"/>
  <c r="BQ135" i="7"/>
  <c r="BQ135" i="10" s="1"/>
  <c r="BQ137" i="7"/>
  <c r="BQ137" i="10" s="1"/>
  <c r="BQ138" i="7"/>
  <c r="BQ138" i="10" s="1"/>
  <c r="BQ139" i="7"/>
  <c r="BQ139" i="10" s="1"/>
  <c r="BQ140" i="7"/>
  <c r="BQ140" i="10" s="1"/>
  <c r="BQ141" i="7"/>
  <c r="BQ141" i="10" s="1"/>
  <c r="BQ142" i="7"/>
  <c r="BQ142" i="10" s="1"/>
  <c r="BQ143" i="7"/>
  <c r="BQ143" i="10" s="1"/>
  <c r="BQ145" i="7"/>
  <c r="BQ145" i="10" s="1"/>
  <c r="BQ146" i="7"/>
  <c r="BQ146" i="10" s="1"/>
  <c r="BQ147" i="7"/>
  <c r="BQ147" i="10" s="1"/>
  <c r="BQ149" i="7"/>
  <c r="BQ149" i="10" s="1"/>
  <c r="BQ150" i="7"/>
  <c r="BQ150" i="10" s="1"/>
  <c r="BQ151" i="7"/>
  <c r="BQ151" i="10" s="1"/>
  <c r="BQ152" i="7"/>
  <c r="BQ152" i="10" s="1"/>
  <c r="BQ153" i="7"/>
  <c r="BQ153" i="10" s="1"/>
  <c r="BQ154" i="7"/>
  <c r="BQ154" i="10" s="1"/>
  <c r="BQ155" i="7"/>
  <c r="BQ155" i="10" s="1"/>
  <c r="BQ157" i="7"/>
  <c r="BQ157" i="10" s="1"/>
  <c r="BQ162" i="7"/>
  <c r="BQ162" i="10" s="1"/>
  <c r="BQ163" i="7"/>
  <c r="BQ163" i="10" s="1"/>
  <c r="BQ164" i="7"/>
  <c r="BQ164" i="10" s="1"/>
  <c r="BQ165" i="7"/>
  <c r="BQ165" i="10" s="1"/>
  <c r="BQ166" i="7"/>
  <c r="BQ166" i="10" s="1"/>
  <c r="BQ167" i="7"/>
  <c r="BQ167" i="10" s="1"/>
  <c r="BQ169" i="7"/>
  <c r="BQ169" i="10" s="1"/>
  <c r="BQ170" i="7"/>
  <c r="BQ170" i="10" s="1"/>
  <c r="BQ171" i="7"/>
  <c r="BQ171" i="10" s="1"/>
  <c r="BQ172" i="7"/>
  <c r="BQ172" i="10" s="1"/>
  <c r="BQ173" i="7"/>
  <c r="BQ173" i="10" s="1"/>
  <c r="BQ174" i="7"/>
  <c r="BQ174" i="10" s="1"/>
  <c r="BQ175" i="7"/>
  <c r="BQ175" i="10" s="1"/>
  <c r="BQ176" i="7"/>
  <c r="BQ176" i="10" s="1"/>
  <c r="BQ177" i="7"/>
  <c r="BQ177" i="10" s="1"/>
  <c r="BQ178" i="7"/>
  <c r="BQ178" i="10" s="1"/>
  <c r="BQ179" i="7"/>
  <c r="BQ179" i="10" s="1"/>
  <c r="BQ180" i="7"/>
  <c r="BQ180" i="10" s="1"/>
  <c r="BQ182" i="7"/>
  <c r="BQ182" i="10" s="1"/>
  <c r="BQ183" i="7"/>
  <c r="BQ183" i="10" s="1"/>
  <c r="BQ184" i="7"/>
  <c r="BQ184" i="10" s="1"/>
  <c r="BQ185" i="7"/>
  <c r="BQ185" i="10" s="1"/>
  <c r="BQ186" i="7"/>
  <c r="BQ186" i="10" s="1"/>
  <c r="BQ187" i="7"/>
  <c r="BQ187" i="10" s="1"/>
  <c r="BQ188" i="7"/>
  <c r="BQ188" i="10" s="1"/>
  <c r="BQ189" i="7"/>
  <c r="BQ189" i="10" s="1"/>
  <c r="BQ190" i="7"/>
  <c r="BQ190" i="10" s="1"/>
  <c r="BQ191" i="7"/>
  <c r="BQ191" i="10" s="1"/>
  <c r="BQ192" i="7"/>
  <c r="BQ192" i="10" s="1"/>
  <c r="BQ193" i="7"/>
  <c r="BQ193" i="10" s="1"/>
  <c r="BQ194" i="7"/>
  <c r="BQ194" i="10" s="1"/>
  <c r="BQ195" i="7"/>
  <c r="BQ195" i="10" s="1"/>
  <c r="BQ196" i="7"/>
  <c r="BQ196" i="10" s="1"/>
  <c r="BQ197" i="7"/>
  <c r="BQ197" i="10" s="1"/>
  <c r="BQ198" i="7"/>
  <c r="BQ198" i="10" s="1"/>
  <c r="BQ199" i="7"/>
  <c r="BQ199" i="10" s="1"/>
  <c r="BQ200" i="7"/>
  <c r="BQ200" i="10" s="1"/>
  <c r="BQ201" i="7"/>
  <c r="BQ201" i="10" s="1"/>
  <c r="BQ203" i="7"/>
  <c r="BQ203" i="10" s="1"/>
  <c r="BQ204" i="7"/>
  <c r="BQ204" i="10" s="1"/>
  <c r="BQ205" i="7"/>
  <c r="BQ205" i="10" s="1"/>
  <c r="BQ206" i="7"/>
  <c r="BQ206" i="10" s="1"/>
  <c r="BQ207" i="7"/>
  <c r="BQ207" i="10" s="1"/>
  <c r="BQ208" i="7"/>
  <c r="BQ208" i="10" s="1"/>
  <c r="BQ209" i="7"/>
  <c r="BQ209" i="10" s="1"/>
  <c r="BQ211" i="7"/>
  <c r="BQ211" i="10" s="1"/>
  <c r="BQ212" i="7"/>
  <c r="BQ212" i="10" s="1"/>
  <c r="BQ213" i="7"/>
  <c r="BQ213" i="10" s="1"/>
  <c r="BQ214" i="7"/>
  <c r="BQ214" i="10" s="1"/>
  <c r="BQ215" i="7"/>
  <c r="BQ215" i="10" s="1"/>
  <c r="BQ216" i="7"/>
  <c r="BQ216" i="10" s="1"/>
  <c r="BQ217" i="7"/>
  <c r="BQ217" i="10" s="1"/>
  <c r="BQ218" i="7"/>
  <c r="BQ218" i="10" s="1"/>
  <c r="BQ219" i="7"/>
  <c r="BQ219" i="10" s="1"/>
  <c r="BQ220" i="7"/>
  <c r="BQ220" i="10" s="1"/>
  <c r="BQ221" i="7"/>
  <c r="BQ221" i="10" s="1"/>
  <c r="AT180" i="6"/>
  <c r="AT180" i="11" s="1"/>
  <c r="AT180" i="7"/>
  <c r="AT180" i="10" s="1"/>
  <c r="AS182" i="6"/>
  <c r="AS182" i="11" s="1"/>
  <c r="AS182" i="7"/>
  <c r="AS182" i="10" s="1"/>
  <c r="AT25" i="6"/>
  <c r="AT25" i="11" s="1"/>
  <c r="AT25" i="7"/>
  <c r="AT25" i="10" s="1"/>
  <c r="AT60" i="6"/>
  <c r="AT60" i="11" s="1"/>
  <c r="AT60" i="7"/>
  <c r="AT60" i="10" s="1"/>
  <c r="K233" i="6"/>
  <c r="K233" i="11" s="1"/>
  <c r="K233" i="7"/>
  <c r="K233" i="10" s="1"/>
  <c r="AS55" i="6"/>
  <c r="AS55" i="11" s="1"/>
  <c r="AS55" i="7"/>
  <c r="AS55" i="10" s="1"/>
  <c r="AL199" i="6"/>
  <c r="AL199" i="11" s="1"/>
  <c r="AL199" i="7"/>
  <c r="AL199" i="10" s="1"/>
  <c r="G177" i="6"/>
  <c r="G177" i="11" s="1"/>
  <c r="G177" i="7"/>
  <c r="G177" i="10" s="1"/>
  <c r="AW186" i="1"/>
  <c r="AU184" i="3" s="1"/>
  <c r="DY186" i="1"/>
  <c r="BO237" i="8"/>
  <c r="BQ490" i="1" s="1"/>
  <c r="DK135" i="1"/>
  <c r="AI135" i="1"/>
  <c r="AG133" i="3" s="1"/>
  <c r="CO4" i="1"/>
  <c r="DC226" i="1"/>
  <c r="AA226" i="1"/>
  <c r="Y224" i="3" s="1"/>
  <c r="BQ277" i="1"/>
  <c r="Z428" i="1"/>
  <c r="AW149" i="1"/>
  <c r="AU147" i="3" s="1"/>
  <c r="DY149" i="1"/>
  <c r="AD101" i="1"/>
  <c r="AB99" i="3" s="1"/>
  <c r="CJ125" i="1"/>
  <c r="CJ164" i="1"/>
  <c r="J362" i="1"/>
  <c r="CJ69" i="1"/>
  <c r="I434" i="1"/>
  <c r="CJ179" i="1"/>
  <c r="I259" i="1"/>
  <c r="I298" i="1" s="1"/>
  <c r="CJ79" i="1"/>
  <c r="CK121" i="1"/>
  <c r="DO201" i="1"/>
  <c r="AM201" i="1"/>
  <c r="AK199" i="3" s="1"/>
  <c r="DY147" i="1"/>
  <c r="CO235" i="1"/>
  <c r="L235" i="1" s="1"/>
  <c r="J233" i="3" s="1"/>
  <c r="J360" i="1"/>
  <c r="I257" i="1"/>
  <c r="I296" i="1" s="1"/>
  <c r="I468" i="1" s="1"/>
  <c r="BO486" i="1"/>
  <c r="DK136" i="1"/>
  <c r="AH136" i="1" s="1"/>
  <c r="AF134" i="3" s="1"/>
  <c r="DO189" i="1"/>
  <c r="AL189" i="1" s="1"/>
  <c r="AJ187" i="3" s="1"/>
  <c r="BO442" i="1"/>
  <c r="BO444" i="1"/>
  <c r="BP445" i="1"/>
  <c r="BO443" i="1"/>
  <c r="BN237" i="7"/>
  <c r="BP487" i="1" s="1"/>
  <c r="BN237" i="6"/>
  <c r="BP488" i="1" s="1"/>
  <c r="BN237" i="9"/>
  <c r="BP489" i="1" s="1"/>
  <c r="D353" i="1"/>
  <c r="D383" i="1" s="1"/>
  <c r="D319" i="1"/>
  <c r="DY228" i="1"/>
  <c r="AV228" i="1" s="1"/>
  <c r="AT226" i="3" s="1"/>
  <c r="DY175" i="1"/>
  <c r="AV175" i="1" s="1"/>
  <c r="AT173" i="3" s="1"/>
  <c r="DY40" i="1"/>
  <c r="AV40" i="1" s="1"/>
  <c r="AT38" i="3" s="1"/>
  <c r="DW57" i="1"/>
  <c r="AT57" i="1" s="1"/>
  <c r="AR55" i="3" s="1"/>
  <c r="DY30" i="1"/>
  <c r="DV183" i="1"/>
  <c r="AS183" i="1" s="1"/>
  <c r="AQ181" i="3" s="1"/>
  <c r="DZ428" i="1"/>
  <c r="BR239" i="1"/>
  <c r="BR263" i="1"/>
  <c r="BS46" i="1"/>
  <c r="BQ302" i="1"/>
  <c r="BQ474" i="1" s="1"/>
  <c r="BP366" i="1"/>
  <c r="BP317" i="1"/>
  <c r="BP324" i="1" s="1"/>
  <c r="BP310" i="1"/>
  <c r="BP482" i="1" s="1"/>
  <c r="BO381" i="1"/>
  <c r="BO388" i="1" s="1"/>
  <c r="BO390" i="1" s="1"/>
  <c r="BO414" i="1"/>
  <c r="BO417" i="1" s="1"/>
  <c r="BO401" i="1"/>
  <c r="BO404" i="1" s="1"/>
  <c r="BO374" i="1"/>
  <c r="BO441" i="1" s="1"/>
  <c r="AV359" i="1"/>
  <c r="DX214" i="1"/>
  <c r="AU214" i="1" s="1"/>
  <c r="AS212" i="3" s="1"/>
  <c r="DX89" i="1"/>
  <c r="AU89" i="1" s="1"/>
  <c r="AS87" i="3" s="1"/>
  <c r="DX62" i="1"/>
  <c r="AU62" i="1" s="1"/>
  <c r="AS60" i="3" s="1"/>
  <c r="AU256" i="1"/>
  <c r="AU295" i="1" s="1"/>
  <c r="DX182" i="1"/>
  <c r="AU182" i="1" s="1"/>
  <c r="AS180" i="3" s="1"/>
  <c r="DX167" i="1"/>
  <c r="DX63" i="1"/>
  <c r="AU63" i="1" s="1"/>
  <c r="AS61" i="3" s="1"/>
  <c r="ES2" i="8"/>
  <c r="EQ2" i="9"/>
  <c r="EQ2" i="6"/>
  <c r="ES2" i="7"/>
  <c r="CT425" i="1"/>
  <c r="CR214" i="1"/>
  <c r="CS432" i="1"/>
  <c r="AW434" i="1"/>
  <c r="DZ431" i="1"/>
  <c r="DY102" i="1"/>
  <c r="DX19" i="1"/>
  <c r="AU19" i="1" s="1"/>
  <c r="AS17" i="3" s="1"/>
  <c r="DY434" i="1"/>
  <c r="DX27" i="1"/>
  <c r="AU27" i="1" s="1"/>
  <c r="AS25" i="3" s="1"/>
  <c r="CS435" i="1"/>
  <c r="DW150" i="1"/>
  <c r="AT150" i="1" s="1"/>
  <c r="AR148" i="3" s="1"/>
  <c r="DW184" i="1"/>
  <c r="AT184" i="1" s="1"/>
  <c r="AR182" i="3" s="1"/>
  <c r="AR268" i="1"/>
  <c r="AR307" i="1" s="1"/>
  <c r="AR371" i="1" s="1"/>
  <c r="H43" i="8" l="1"/>
  <c r="H43" i="9"/>
  <c r="H43" i="6"/>
  <c r="H43" i="11" s="1"/>
  <c r="H43" i="7"/>
  <c r="H43" i="10" s="1"/>
  <c r="H45" i="1"/>
  <c r="F43" i="3" s="1"/>
  <c r="I45" i="1"/>
  <c r="G43" i="3" s="1"/>
  <c r="BO3" i="11"/>
  <c r="AR182" i="8"/>
  <c r="AR182" i="9"/>
  <c r="AR148" i="8"/>
  <c r="AR148" i="9"/>
  <c r="BP210" i="9"/>
  <c r="BP202" i="9"/>
  <c r="BP161" i="9"/>
  <c r="BP156" i="9"/>
  <c r="BP148" i="9"/>
  <c r="BP159" i="9"/>
  <c r="BP181" i="9"/>
  <c r="BP168" i="9"/>
  <c r="BP160" i="9"/>
  <c r="BP144" i="9"/>
  <c r="BP136" i="9"/>
  <c r="BP158" i="9"/>
  <c r="BP96" i="9"/>
  <c r="BP94" i="9"/>
  <c r="BP82" i="9"/>
  <c r="BP125" i="9"/>
  <c r="BP93" i="9"/>
  <c r="BP85" i="9"/>
  <c r="BP69" i="9"/>
  <c r="BP26" i="9"/>
  <c r="BP45" i="9"/>
  <c r="BP19" i="9"/>
  <c r="BP46" i="9"/>
  <c r="BP49" i="9"/>
  <c r="BP44" i="9"/>
  <c r="BP222" i="9"/>
  <c r="BP224" i="9"/>
  <c r="BP226" i="9"/>
  <c r="BP228" i="9"/>
  <c r="BP230" i="9"/>
  <c r="BP232" i="9"/>
  <c r="BP234" i="9"/>
  <c r="BP3" i="9"/>
  <c r="BP5" i="9"/>
  <c r="BP7" i="9"/>
  <c r="BP9" i="9"/>
  <c r="BP11" i="9"/>
  <c r="BP13" i="9"/>
  <c r="BP15" i="9"/>
  <c r="BP17" i="9"/>
  <c r="BP20" i="9"/>
  <c r="BP22" i="9"/>
  <c r="BP24" i="9"/>
  <c r="BP27" i="9"/>
  <c r="BP29" i="9"/>
  <c r="BP31" i="9"/>
  <c r="BP33" i="9"/>
  <c r="BP35" i="9"/>
  <c r="BP37" i="9"/>
  <c r="BP39" i="9"/>
  <c r="BP41" i="9"/>
  <c r="BP43" i="9"/>
  <c r="BP48" i="9"/>
  <c r="BP51" i="9"/>
  <c r="BP53" i="9"/>
  <c r="BP55" i="9"/>
  <c r="BP57" i="9"/>
  <c r="BP59" i="9"/>
  <c r="BP61" i="9"/>
  <c r="BP63" i="9"/>
  <c r="BP65" i="9"/>
  <c r="BP67" i="9"/>
  <c r="BP70" i="9"/>
  <c r="BP72" i="9"/>
  <c r="BP74" i="9"/>
  <c r="BP76" i="9"/>
  <c r="BP78" i="9"/>
  <c r="BP80" i="9"/>
  <c r="BP83" i="9"/>
  <c r="BP86" i="9"/>
  <c r="BP88" i="9"/>
  <c r="BP90" i="9"/>
  <c r="BP92" i="9"/>
  <c r="BP97" i="9"/>
  <c r="BP99" i="9"/>
  <c r="BP101" i="9"/>
  <c r="BP103" i="9"/>
  <c r="BP105" i="9"/>
  <c r="BP107" i="9"/>
  <c r="BP109" i="9"/>
  <c r="BP111" i="9"/>
  <c r="BP113" i="9"/>
  <c r="BP115" i="9"/>
  <c r="BP117" i="9"/>
  <c r="BP119" i="9"/>
  <c r="BP121" i="9"/>
  <c r="BP123" i="9"/>
  <c r="BP126" i="9"/>
  <c r="BP128" i="9"/>
  <c r="BP130" i="9"/>
  <c r="BP132" i="9"/>
  <c r="BP134" i="9"/>
  <c r="BP137" i="9"/>
  <c r="BP139" i="9"/>
  <c r="BP141" i="9"/>
  <c r="BP143" i="9"/>
  <c r="BP146" i="9"/>
  <c r="BP149" i="9"/>
  <c r="BP151" i="9"/>
  <c r="BP153" i="9"/>
  <c r="BP155" i="9"/>
  <c r="BP162" i="9"/>
  <c r="BP164" i="9"/>
  <c r="BP166" i="9"/>
  <c r="BP169" i="9"/>
  <c r="BP171" i="9"/>
  <c r="BP173" i="9"/>
  <c r="BP175" i="9"/>
  <c r="BP177" i="9"/>
  <c r="BP179" i="9"/>
  <c r="BP182" i="9"/>
  <c r="BP184" i="9"/>
  <c r="BP186" i="9"/>
  <c r="BP188" i="9"/>
  <c r="BP190" i="9"/>
  <c r="BP192" i="9"/>
  <c r="BP194" i="9"/>
  <c r="BP196" i="9"/>
  <c r="BP198" i="9"/>
  <c r="BP200" i="9"/>
  <c r="BP203" i="9"/>
  <c r="BP205" i="9"/>
  <c r="BP207" i="9"/>
  <c r="BP209" i="9"/>
  <c r="BP212" i="9"/>
  <c r="BP214" i="9"/>
  <c r="BP216" i="9"/>
  <c r="BP218" i="9"/>
  <c r="BP220" i="9"/>
  <c r="BP223" i="9"/>
  <c r="BP225" i="9"/>
  <c r="BP227" i="9"/>
  <c r="BP229" i="9"/>
  <c r="BP231" i="9"/>
  <c r="BP233" i="9"/>
  <c r="BP235" i="9"/>
  <c r="BP2" i="9"/>
  <c r="BP4" i="9"/>
  <c r="BP6" i="9"/>
  <c r="BP8" i="9"/>
  <c r="BP10" i="9"/>
  <c r="BP12" i="9"/>
  <c r="BP14" i="9"/>
  <c r="BP16" i="9"/>
  <c r="BP18" i="9"/>
  <c r="BP21" i="9"/>
  <c r="BP23" i="9"/>
  <c r="BP25" i="9"/>
  <c r="BP28" i="9"/>
  <c r="BP30" i="9"/>
  <c r="BP32" i="9"/>
  <c r="BP34" i="9"/>
  <c r="BP36" i="9"/>
  <c r="BP38" i="9"/>
  <c r="BP40" i="9"/>
  <c r="BP42" i="9"/>
  <c r="BP47" i="9"/>
  <c r="BP50" i="9"/>
  <c r="BP52" i="9"/>
  <c r="BP54" i="9"/>
  <c r="BP56" i="9"/>
  <c r="BP58" i="9"/>
  <c r="BP60" i="9"/>
  <c r="BP62" i="9"/>
  <c r="BP64" i="9"/>
  <c r="BP66" i="9"/>
  <c r="BP68" i="9"/>
  <c r="BP71" i="9"/>
  <c r="BP73" i="9"/>
  <c r="BP75" i="9"/>
  <c r="BP77" i="9"/>
  <c r="BP79" i="9"/>
  <c r="BP81" i="9"/>
  <c r="BP84" i="9"/>
  <c r="BP87" i="9"/>
  <c r="BP89" i="9"/>
  <c r="BP91" i="9"/>
  <c r="BP95" i="9"/>
  <c r="BP98" i="9"/>
  <c r="BP100" i="9"/>
  <c r="BP102" i="9"/>
  <c r="BP104" i="9"/>
  <c r="BP106" i="9"/>
  <c r="BP108" i="9"/>
  <c r="BP110" i="9"/>
  <c r="BP112" i="9"/>
  <c r="BP114" i="9"/>
  <c r="BP116" i="9"/>
  <c r="BP118" i="9"/>
  <c r="BP120" i="9"/>
  <c r="BP122" i="9"/>
  <c r="BP124" i="9"/>
  <c r="BP127" i="9"/>
  <c r="BP129" i="9"/>
  <c r="BP131" i="9"/>
  <c r="BP133" i="9"/>
  <c r="BP135" i="9"/>
  <c r="BP138" i="9"/>
  <c r="BP140" i="9"/>
  <c r="BP142" i="9"/>
  <c r="BP145" i="9"/>
  <c r="BP147" i="9"/>
  <c r="BP150" i="9"/>
  <c r="BP152" i="9"/>
  <c r="BP154" i="9"/>
  <c r="BP157" i="9"/>
  <c r="BP163" i="9"/>
  <c r="BP165" i="9"/>
  <c r="BP167" i="9"/>
  <c r="BP170" i="9"/>
  <c r="BP172" i="9"/>
  <c r="BP174" i="9"/>
  <c r="BP176" i="9"/>
  <c r="BP178" i="9"/>
  <c r="BP180" i="9"/>
  <c r="BP183" i="9"/>
  <c r="BP185" i="9"/>
  <c r="BP187" i="9"/>
  <c r="BP189" i="9"/>
  <c r="BP191" i="9"/>
  <c r="BP193" i="9"/>
  <c r="BP195" i="9"/>
  <c r="BP197" i="9"/>
  <c r="BP199" i="9"/>
  <c r="BP201" i="9"/>
  <c r="BP204" i="9"/>
  <c r="BP206" i="9"/>
  <c r="BP208" i="9"/>
  <c r="BP211" i="9"/>
  <c r="BP213" i="9"/>
  <c r="BP215" i="9"/>
  <c r="BP217" i="9"/>
  <c r="BP219" i="9"/>
  <c r="BP221" i="9"/>
  <c r="BR202" i="8"/>
  <c r="BR181" i="8"/>
  <c r="BR210" i="8"/>
  <c r="BR168" i="8"/>
  <c r="BR160" i="8"/>
  <c r="BR144" i="8"/>
  <c r="BR158" i="8"/>
  <c r="BR161" i="8"/>
  <c r="BR156" i="8"/>
  <c r="BR148" i="8"/>
  <c r="BR159" i="8"/>
  <c r="BR125" i="8"/>
  <c r="BR136" i="8"/>
  <c r="BR93" i="8"/>
  <c r="BR85" i="8"/>
  <c r="BR96" i="8"/>
  <c r="BR94" i="8"/>
  <c r="BR82" i="8"/>
  <c r="BR45" i="8"/>
  <c r="BR69" i="8"/>
  <c r="BR46" i="8"/>
  <c r="BR49" i="8"/>
  <c r="BR44" i="8"/>
  <c r="BR19" i="8"/>
  <c r="BR26" i="8"/>
  <c r="BR222" i="8"/>
  <c r="BR224" i="8"/>
  <c r="BR226" i="8"/>
  <c r="BR228" i="8"/>
  <c r="BR230" i="8"/>
  <c r="BR232" i="8"/>
  <c r="BR234" i="8"/>
  <c r="BR3" i="8"/>
  <c r="BR5" i="8"/>
  <c r="BR7" i="8"/>
  <c r="BR9" i="8"/>
  <c r="BR11" i="8"/>
  <c r="BR13" i="8"/>
  <c r="BR15" i="8"/>
  <c r="BR17" i="8"/>
  <c r="BR20" i="8"/>
  <c r="BR22" i="8"/>
  <c r="BR24" i="8"/>
  <c r="BR27" i="8"/>
  <c r="BR29" i="8"/>
  <c r="BR31" i="8"/>
  <c r="BR33" i="8"/>
  <c r="BR35" i="8"/>
  <c r="BR37" i="8"/>
  <c r="BR39" i="8"/>
  <c r="BR41" i="8"/>
  <c r="BR43" i="8"/>
  <c r="BR48" i="8"/>
  <c r="BR51" i="8"/>
  <c r="BR53" i="8"/>
  <c r="BR55" i="8"/>
  <c r="BR57" i="8"/>
  <c r="BR59" i="8"/>
  <c r="BR61" i="8"/>
  <c r="BR63" i="8"/>
  <c r="BR65" i="8"/>
  <c r="BR67" i="8"/>
  <c r="BR70" i="8"/>
  <c r="BR72" i="8"/>
  <c r="BR74" i="8"/>
  <c r="BR76" i="8"/>
  <c r="BR78" i="8"/>
  <c r="BR80" i="8"/>
  <c r="BR83" i="8"/>
  <c r="BR86" i="8"/>
  <c r="BR88" i="8"/>
  <c r="BR90" i="8"/>
  <c r="BR92" i="8"/>
  <c r="BR97" i="8"/>
  <c r="BR99" i="8"/>
  <c r="BR101" i="8"/>
  <c r="BR103" i="8"/>
  <c r="BR105" i="8"/>
  <c r="BR107" i="8"/>
  <c r="BR109" i="8"/>
  <c r="BR111" i="8"/>
  <c r="BR113" i="8"/>
  <c r="BR115" i="8"/>
  <c r="BR117" i="8"/>
  <c r="BR119" i="8"/>
  <c r="BR121" i="8"/>
  <c r="BR123" i="8"/>
  <c r="BR126" i="8"/>
  <c r="BR128" i="8"/>
  <c r="BR130" i="8"/>
  <c r="BR132" i="8"/>
  <c r="BR134" i="8"/>
  <c r="BR137" i="8"/>
  <c r="BR139" i="8"/>
  <c r="BR141" i="8"/>
  <c r="BR143" i="8"/>
  <c r="BR146" i="8"/>
  <c r="BR149" i="8"/>
  <c r="BR151" i="8"/>
  <c r="BR153" i="8"/>
  <c r="BR155" i="8"/>
  <c r="BR162" i="8"/>
  <c r="BR164" i="8"/>
  <c r="BR166" i="8"/>
  <c r="BR169" i="8"/>
  <c r="BR171" i="8"/>
  <c r="BR173" i="8"/>
  <c r="BR175" i="8"/>
  <c r="BR177" i="8"/>
  <c r="BR179" i="8"/>
  <c r="BR182" i="8"/>
  <c r="BR184" i="8"/>
  <c r="BR186" i="8"/>
  <c r="BR188" i="8"/>
  <c r="BR190" i="8"/>
  <c r="BR192" i="8"/>
  <c r="BR194" i="8"/>
  <c r="BR196" i="8"/>
  <c r="BR198" i="8"/>
  <c r="BR200" i="8"/>
  <c r="BR203" i="8"/>
  <c r="BR205" i="8"/>
  <c r="BR207" i="8"/>
  <c r="BR209" i="8"/>
  <c r="BR212" i="8"/>
  <c r="BR214" i="8"/>
  <c r="BR216" i="8"/>
  <c r="BR218" i="8"/>
  <c r="BR220" i="8"/>
  <c r="BR223" i="8"/>
  <c r="BR225" i="8"/>
  <c r="BR227" i="8"/>
  <c r="BR229" i="8"/>
  <c r="BR231" i="8"/>
  <c r="BR233" i="8"/>
  <c r="BR235" i="8"/>
  <c r="BR2" i="8"/>
  <c r="BR4" i="8"/>
  <c r="BR6" i="8"/>
  <c r="BR8" i="8"/>
  <c r="BR10" i="8"/>
  <c r="BR12" i="8"/>
  <c r="BR14" i="8"/>
  <c r="BR16" i="8"/>
  <c r="BR18" i="8"/>
  <c r="BR21" i="8"/>
  <c r="BR23" i="8"/>
  <c r="BR25" i="8"/>
  <c r="BR28" i="8"/>
  <c r="BR30" i="8"/>
  <c r="BR32" i="8"/>
  <c r="BR34" i="8"/>
  <c r="BR36" i="8"/>
  <c r="BR38" i="8"/>
  <c r="BR40" i="8"/>
  <c r="BR42" i="8"/>
  <c r="BR47" i="8"/>
  <c r="BR50" i="8"/>
  <c r="BR52" i="8"/>
  <c r="BR54" i="8"/>
  <c r="BR56" i="8"/>
  <c r="BR58" i="8"/>
  <c r="BR60" i="8"/>
  <c r="BR62" i="8"/>
  <c r="BR64" i="8"/>
  <c r="BR66" i="8"/>
  <c r="BR68" i="8"/>
  <c r="BR71" i="8"/>
  <c r="BR73" i="8"/>
  <c r="BR75" i="8"/>
  <c r="BR77" i="8"/>
  <c r="BR79" i="8"/>
  <c r="BR81" i="8"/>
  <c r="BR84" i="8"/>
  <c r="BR87" i="8"/>
  <c r="BR89" i="8"/>
  <c r="BR91" i="8"/>
  <c r="BR95" i="8"/>
  <c r="BR98" i="8"/>
  <c r="BR100" i="8"/>
  <c r="BR102" i="8"/>
  <c r="BR104" i="8"/>
  <c r="BR106" i="8"/>
  <c r="BR108" i="8"/>
  <c r="BR110" i="8"/>
  <c r="BR112" i="8"/>
  <c r="BR114" i="8"/>
  <c r="BR116" i="8"/>
  <c r="BR118" i="8"/>
  <c r="BR120" i="8"/>
  <c r="BR122" i="8"/>
  <c r="BR124" i="8"/>
  <c r="BR127" i="8"/>
  <c r="BR129" i="8"/>
  <c r="BR131" i="8"/>
  <c r="BR133" i="8"/>
  <c r="BR135" i="8"/>
  <c r="BR138" i="8"/>
  <c r="BR140" i="8"/>
  <c r="BR142" i="8"/>
  <c r="BR145" i="8"/>
  <c r="BR147" i="8"/>
  <c r="BR150" i="8"/>
  <c r="BR152" i="8"/>
  <c r="BR154" i="8"/>
  <c r="BR157" i="8"/>
  <c r="BR163" i="8"/>
  <c r="BR165" i="8"/>
  <c r="BR167" i="8"/>
  <c r="BR170" i="8"/>
  <c r="BR172" i="8"/>
  <c r="BR174" i="8"/>
  <c r="BR176" i="8"/>
  <c r="BR178" i="8"/>
  <c r="BR180" i="8"/>
  <c r="BR183" i="8"/>
  <c r="BR185" i="8"/>
  <c r="BR187" i="8"/>
  <c r="BR189" i="8"/>
  <c r="BR191" i="8"/>
  <c r="BR193" i="8"/>
  <c r="BR195" i="8"/>
  <c r="BR197" i="8"/>
  <c r="BR199" i="8"/>
  <c r="BR201" i="8"/>
  <c r="BR204" i="8"/>
  <c r="BR206" i="8"/>
  <c r="BR208" i="8"/>
  <c r="BR211" i="8"/>
  <c r="BR213" i="8"/>
  <c r="BR215" i="8"/>
  <c r="BR217" i="8"/>
  <c r="BR219" i="8"/>
  <c r="BR221" i="8"/>
  <c r="AS61" i="8"/>
  <c r="AS61" i="9"/>
  <c r="AS25" i="8"/>
  <c r="AS25" i="9"/>
  <c r="AS17" i="8"/>
  <c r="AS17" i="9"/>
  <c r="AS60" i="8"/>
  <c r="AS60" i="9"/>
  <c r="AJ187" i="8"/>
  <c r="AJ187" i="9"/>
  <c r="AG133" i="8"/>
  <c r="AG133" i="9"/>
  <c r="AU184" i="8"/>
  <c r="AU184" i="9"/>
  <c r="AR55" i="8"/>
  <c r="AR55" i="9"/>
  <c r="AF134" i="8"/>
  <c r="AF134" i="9"/>
  <c r="AU147" i="8"/>
  <c r="AU147" i="9"/>
  <c r="AB99" i="8"/>
  <c r="AB99" i="9"/>
  <c r="AS87" i="8"/>
  <c r="AS87" i="9"/>
  <c r="AT173" i="8"/>
  <c r="AT173" i="9"/>
  <c r="J233" i="8"/>
  <c r="J233" i="9"/>
  <c r="AT226" i="8"/>
  <c r="AT226" i="9"/>
  <c r="Y224" i="8"/>
  <c r="Y224" i="9"/>
  <c r="AT38" i="8"/>
  <c r="AT38" i="9"/>
  <c r="AS212" i="8"/>
  <c r="AS212" i="9"/>
  <c r="AS180" i="8"/>
  <c r="AS180" i="9"/>
  <c r="AQ181" i="8"/>
  <c r="AQ181" i="9"/>
  <c r="AK199" i="8"/>
  <c r="AK199" i="9"/>
  <c r="AR55" i="6"/>
  <c r="AR55" i="11" s="1"/>
  <c r="AR55" i="7"/>
  <c r="AR55" i="10" s="1"/>
  <c r="AF134" i="6"/>
  <c r="AF134" i="11" s="1"/>
  <c r="AF134" i="7"/>
  <c r="AF134" i="10" s="1"/>
  <c r="AU147" i="6"/>
  <c r="AU147" i="11" s="1"/>
  <c r="AU147" i="7"/>
  <c r="AU147" i="10" s="1"/>
  <c r="AB99" i="6"/>
  <c r="AB99" i="11" s="1"/>
  <c r="AB99" i="7"/>
  <c r="AB99" i="10" s="1"/>
  <c r="J233" i="6"/>
  <c r="J233" i="11" s="1"/>
  <c r="J233" i="7"/>
  <c r="J233" i="10" s="1"/>
  <c r="AT38" i="6"/>
  <c r="AT38" i="11" s="1"/>
  <c r="AT38" i="7"/>
  <c r="AT38" i="10" s="1"/>
  <c r="AT173" i="6"/>
  <c r="AT173" i="11" s="1"/>
  <c r="AT173" i="7"/>
  <c r="AT173" i="10" s="1"/>
  <c r="AR182" i="6"/>
  <c r="AR182" i="11" s="1"/>
  <c r="AR182" i="7"/>
  <c r="AR182" i="10" s="1"/>
  <c r="AS212" i="6"/>
  <c r="AS212" i="11" s="1"/>
  <c r="AS212" i="7"/>
  <c r="AS212" i="10" s="1"/>
  <c r="AT226" i="6"/>
  <c r="AT226" i="11" s="1"/>
  <c r="AT226" i="7"/>
  <c r="AT226" i="10" s="1"/>
  <c r="Y224" i="6"/>
  <c r="Y224" i="11" s="1"/>
  <c r="Y224" i="7"/>
  <c r="Y224" i="10" s="1"/>
  <c r="AS87" i="6"/>
  <c r="AS87" i="11" s="1"/>
  <c r="AS87" i="7"/>
  <c r="AS87" i="10" s="1"/>
  <c r="AR148" i="6"/>
  <c r="AR148" i="11" s="1"/>
  <c r="AR148" i="7"/>
  <c r="AR148" i="10" s="1"/>
  <c r="AS180" i="6"/>
  <c r="AS180" i="11" s="1"/>
  <c r="AS180" i="7"/>
  <c r="AS180" i="10" s="1"/>
  <c r="AS61" i="6"/>
  <c r="AS61" i="11" s="1"/>
  <c r="AS61" i="7"/>
  <c r="AS61" i="10" s="1"/>
  <c r="AS25" i="6"/>
  <c r="AS25" i="11" s="1"/>
  <c r="AS25" i="7"/>
  <c r="AS25" i="10" s="1"/>
  <c r="AQ181" i="6"/>
  <c r="AQ181" i="11" s="1"/>
  <c r="AQ181" i="7"/>
  <c r="AQ181" i="10" s="1"/>
  <c r="AK199" i="6"/>
  <c r="AK199" i="11" s="1"/>
  <c r="AK199" i="7"/>
  <c r="AK199" i="10" s="1"/>
  <c r="BR181" i="7"/>
  <c r="BR181" i="10" s="1"/>
  <c r="BR161" i="7"/>
  <c r="BR161" i="10" s="1"/>
  <c r="BR125" i="7"/>
  <c r="BR125" i="10" s="1"/>
  <c r="BR210" i="7"/>
  <c r="BR210" i="10" s="1"/>
  <c r="BR202" i="7"/>
  <c r="BR202" i="10" s="1"/>
  <c r="BR158" i="7"/>
  <c r="BR158" i="10" s="1"/>
  <c r="BR159" i="7"/>
  <c r="BR159" i="10" s="1"/>
  <c r="BR168" i="7"/>
  <c r="BR168" i="10" s="1"/>
  <c r="BR160" i="7"/>
  <c r="BR160" i="10" s="1"/>
  <c r="BR156" i="7"/>
  <c r="BR156" i="10" s="1"/>
  <c r="BR148" i="7"/>
  <c r="BR148" i="10" s="1"/>
  <c r="BR144" i="7"/>
  <c r="BR144" i="10" s="1"/>
  <c r="BR136" i="7"/>
  <c r="BR136" i="10" s="1"/>
  <c r="BR93" i="7"/>
  <c r="BR93" i="10" s="1"/>
  <c r="BR85" i="7"/>
  <c r="BR85" i="10" s="1"/>
  <c r="BR69" i="7"/>
  <c r="BR69" i="10" s="1"/>
  <c r="BR49" i="7"/>
  <c r="BR49" i="10" s="1"/>
  <c r="BR45" i="7"/>
  <c r="BR45" i="10" s="1"/>
  <c r="BR94" i="7"/>
  <c r="BR94" i="10" s="1"/>
  <c r="BR82" i="7"/>
  <c r="BR82" i="10" s="1"/>
  <c r="BR46" i="7"/>
  <c r="BR46" i="10" s="1"/>
  <c r="BR26" i="7"/>
  <c r="BR26" i="10" s="1"/>
  <c r="BR19" i="7"/>
  <c r="BR19" i="10" s="1"/>
  <c r="BR96" i="7"/>
  <c r="BR96" i="10" s="1"/>
  <c r="BR44" i="7"/>
  <c r="BR44" i="10" s="1"/>
  <c r="BR222" i="7"/>
  <c r="BR222" i="10" s="1"/>
  <c r="BR223" i="7"/>
  <c r="BR223" i="10" s="1"/>
  <c r="BR224" i="7"/>
  <c r="BR224" i="10" s="1"/>
  <c r="BR225" i="7"/>
  <c r="BR225" i="10" s="1"/>
  <c r="BR226" i="7"/>
  <c r="BR226" i="10" s="1"/>
  <c r="BR227" i="7"/>
  <c r="BR227" i="10" s="1"/>
  <c r="BR228" i="7"/>
  <c r="BR228" i="10" s="1"/>
  <c r="BR229" i="7"/>
  <c r="BR229" i="10" s="1"/>
  <c r="BR230" i="7"/>
  <c r="BR230" i="10" s="1"/>
  <c r="BR231" i="7"/>
  <c r="BR231" i="10" s="1"/>
  <c r="BR232" i="7"/>
  <c r="BR232" i="10" s="1"/>
  <c r="BR233" i="7"/>
  <c r="BR233" i="10" s="1"/>
  <c r="BR234" i="7"/>
  <c r="BR234" i="10" s="1"/>
  <c r="BR235" i="7"/>
  <c r="BR235" i="10" s="1"/>
  <c r="BR2" i="7"/>
  <c r="BR2" i="10" s="1"/>
  <c r="BR3" i="7"/>
  <c r="BR3" i="10" s="1"/>
  <c r="BR4" i="7"/>
  <c r="BR4" i="10" s="1"/>
  <c r="BR5" i="7"/>
  <c r="BR5" i="10" s="1"/>
  <c r="BR6" i="7"/>
  <c r="BR6" i="10" s="1"/>
  <c r="BR7" i="7"/>
  <c r="BR7" i="10" s="1"/>
  <c r="BR8" i="7"/>
  <c r="BR8" i="10" s="1"/>
  <c r="BR9" i="7"/>
  <c r="BR9" i="10" s="1"/>
  <c r="BR10" i="7"/>
  <c r="BR10" i="10" s="1"/>
  <c r="BR11" i="7"/>
  <c r="BR11" i="10" s="1"/>
  <c r="BR12" i="7"/>
  <c r="BR12" i="10" s="1"/>
  <c r="BR13" i="7"/>
  <c r="BR13" i="10" s="1"/>
  <c r="BR14" i="7"/>
  <c r="BR14" i="10" s="1"/>
  <c r="BR15" i="7"/>
  <c r="BR15" i="10" s="1"/>
  <c r="BR16" i="7"/>
  <c r="BR16" i="10" s="1"/>
  <c r="BR17" i="7"/>
  <c r="BR17" i="10" s="1"/>
  <c r="BR18" i="7"/>
  <c r="BR18" i="10" s="1"/>
  <c r="BR20" i="7"/>
  <c r="BR20" i="10" s="1"/>
  <c r="BR21" i="7"/>
  <c r="BR21" i="10" s="1"/>
  <c r="BR22" i="7"/>
  <c r="BR22" i="10" s="1"/>
  <c r="BR23" i="7"/>
  <c r="BR23" i="10" s="1"/>
  <c r="BR24" i="7"/>
  <c r="BR24" i="10" s="1"/>
  <c r="BR25" i="7"/>
  <c r="BR25" i="10" s="1"/>
  <c r="BR27" i="7"/>
  <c r="BR27" i="10" s="1"/>
  <c r="BR28" i="7"/>
  <c r="BR28" i="10" s="1"/>
  <c r="BR29" i="7"/>
  <c r="BR29" i="10" s="1"/>
  <c r="BR30" i="7"/>
  <c r="BR30" i="10" s="1"/>
  <c r="BR31" i="7"/>
  <c r="BR31" i="10" s="1"/>
  <c r="BR32" i="7"/>
  <c r="BR32" i="10" s="1"/>
  <c r="BR33" i="7"/>
  <c r="BR33" i="10" s="1"/>
  <c r="BR34" i="7"/>
  <c r="BR34" i="10" s="1"/>
  <c r="BR35" i="7"/>
  <c r="BR35" i="10" s="1"/>
  <c r="BR36" i="7"/>
  <c r="BR36" i="10" s="1"/>
  <c r="BR37" i="7"/>
  <c r="BR37" i="10" s="1"/>
  <c r="BR38" i="7"/>
  <c r="BR38" i="10" s="1"/>
  <c r="BR39" i="7"/>
  <c r="BR39" i="10" s="1"/>
  <c r="BR40" i="7"/>
  <c r="BR40" i="10" s="1"/>
  <c r="BR41" i="7"/>
  <c r="BR41" i="10" s="1"/>
  <c r="BR42" i="7"/>
  <c r="BR42" i="10" s="1"/>
  <c r="BR43" i="7"/>
  <c r="BR43" i="10" s="1"/>
  <c r="BR47" i="7"/>
  <c r="BR47" i="10" s="1"/>
  <c r="BR48" i="7"/>
  <c r="BR48" i="10" s="1"/>
  <c r="BR50" i="7"/>
  <c r="BR50" i="10" s="1"/>
  <c r="BR51" i="7"/>
  <c r="BR51" i="10" s="1"/>
  <c r="BR52" i="7"/>
  <c r="BR52" i="10" s="1"/>
  <c r="BR53" i="7"/>
  <c r="BR53" i="10" s="1"/>
  <c r="BR54" i="7"/>
  <c r="BR54" i="10" s="1"/>
  <c r="BR55" i="7"/>
  <c r="BR55" i="10" s="1"/>
  <c r="BR56" i="7"/>
  <c r="BR56" i="10" s="1"/>
  <c r="BR57" i="7"/>
  <c r="BR57" i="10" s="1"/>
  <c r="BR58" i="7"/>
  <c r="BR58" i="10" s="1"/>
  <c r="BR59" i="7"/>
  <c r="BR59" i="10" s="1"/>
  <c r="BR60" i="7"/>
  <c r="BR60" i="10" s="1"/>
  <c r="BR61" i="7"/>
  <c r="BR61" i="10" s="1"/>
  <c r="BR62" i="7"/>
  <c r="BR62" i="10" s="1"/>
  <c r="BR63" i="7"/>
  <c r="BR63" i="10" s="1"/>
  <c r="BR64" i="7"/>
  <c r="BR64" i="10" s="1"/>
  <c r="BR65" i="7"/>
  <c r="BR65" i="10" s="1"/>
  <c r="BR66" i="7"/>
  <c r="BR66" i="10" s="1"/>
  <c r="BR67" i="7"/>
  <c r="BR67" i="10" s="1"/>
  <c r="BR68" i="7"/>
  <c r="BR68" i="10" s="1"/>
  <c r="BR70" i="7"/>
  <c r="BR70" i="10" s="1"/>
  <c r="BR71" i="7"/>
  <c r="BR71" i="10" s="1"/>
  <c r="BR72" i="7"/>
  <c r="BR72" i="10" s="1"/>
  <c r="BR73" i="7"/>
  <c r="BR73" i="10" s="1"/>
  <c r="BR74" i="7"/>
  <c r="BR74" i="10" s="1"/>
  <c r="BR75" i="7"/>
  <c r="BR75" i="10" s="1"/>
  <c r="BR76" i="7"/>
  <c r="BR76" i="10" s="1"/>
  <c r="BR77" i="7"/>
  <c r="BR77" i="10" s="1"/>
  <c r="BR78" i="7"/>
  <c r="BR78" i="10" s="1"/>
  <c r="BR79" i="7"/>
  <c r="BR79" i="10" s="1"/>
  <c r="BR80" i="7"/>
  <c r="BR80" i="10" s="1"/>
  <c r="BR81" i="7"/>
  <c r="BR81" i="10" s="1"/>
  <c r="BR83" i="7"/>
  <c r="BR83" i="10" s="1"/>
  <c r="BR84" i="7"/>
  <c r="BR84" i="10" s="1"/>
  <c r="BR86" i="7"/>
  <c r="BR86" i="10" s="1"/>
  <c r="BR87" i="7"/>
  <c r="BR87" i="10" s="1"/>
  <c r="BR88" i="7"/>
  <c r="BR88" i="10" s="1"/>
  <c r="BR89" i="7"/>
  <c r="BR89" i="10" s="1"/>
  <c r="BR90" i="7"/>
  <c r="BR90" i="10" s="1"/>
  <c r="BR91" i="7"/>
  <c r="BR91" i="10" s="1"/>
  <c r="BR92" i="7"/>
  <c r="BR92" i="10" s="1"/>
  <c r="BR95" i="7"/>
  <c r="BR95" i="10" s="1"/>
  <c r="BR97" i="7"/>
  <c r="BR97" i="10" s="1"/>
  <c r="BR98" i="7"/>
  <c r="BR98" i="10" s="1"/>
  <c r="BR99" i="7"/>
  <c r="BR99" i="10" s="1"/>
  <c r="BR100" i="7"/>
  <c r="BR100" i="10" s="1"/>
  <c r="BR101" i="7"/>
  <c r="BR101" i="10" s="1"/>
  <c r="BR102" i="7"/>
  <c r="BR102" i="10" s="1"/>
  <c r="BR103" i="7"/>
  <c r="BR103" i="10" s="1"/>
  <c r="BR104" i="7"/>
  <c r="BR104" i="10" s="1"/>
  <c r="BR105" i="7"/>
  <c r="BR105" i="10" s="1"/>
  <c r="BR106" i="7"/>
  <c r="BR106" i="10" s="1"/>
  <c r="BR107" i="7"/>
  <c r="BR107" i="10" s="1"/>
  <c r="BR108" i="7"/>
  <c r="BR108" i="10" s="1"/>
  <c r="BR109" i="7"/>
  <c r="BR109" i="10" s="1"/>
  <c r="BR110" i="7"/>
  <c r="BR110" i="10" s="1"/>
  <c r="BR111" i="7"/>
  <c r="BR111" i="10" s="1"/>
  <c r="BR112" i="7"/>
  <c r="BR112" i="10" s="1"/>
  <c r="BR113" i="7"/>
  <c r="BR113" i="10" s="1"/>
  <c r="BR114" i="7"/>
  <c r="BR114" i="10" s="1"/>
  <c r="BR115" i="7"/>
  <c r="BR115" i="10" s="1"/>
  <c r="BR116" i="7"/>
  <c r="BR116" i="10" s="1"/>
  <c r="BR117" i="7"/>
  <c r="BR117" i="10" s="1"/>
  <c r="BR118" i="7"/>
  <c r="BR118" i="10" s="1"/>
  <c r="BR119" i="7"/>
  <c r="BR119" i="10" s="1"/>
  <c r="BR120" i="7"/>
  <c r="BR120" i="10" s="1"/>
  <c r="BR121" i="7"/>
  <c r="BR121" i="10" s="1"/>
  <c r="BR122" i="7"/>
  <c r="BR122" i="10" s="1"/>
  <c r="BR123" i="7"/>
  <c r="BR123" i="10" s="1"/>
  <c r="BR124" i="7"/>
  <c r="BR124" i="10" s="1"/>
  <c r="BR126" i="7"/>
  <c r="BR126" i="10" s="1"/>
  <c r="BR127" i="7"/>
  <c r="BR127" i="10" s="1"/>
  <c r="BR128" i="7"/>
  <c r="BR128" i="10" s="1"/>
  <c r="BR129" i="7"/>
  <c r="BR129" i="10" s="1"/>
  <c r="BR130" i="7"/>
  <c r="BR130" i="10" s="1"/>
  <c r="BR131" i="7"/>
  <c r="BR131" i="10" s="1"/>
  <c r="BR132" i="7"/>
  <c r="BR132" i="10" s="1"/>
  <c r="BR133" i="7"/>
  <c r="BR133" i="10" s="1"/>
  <c r="BR134" i="7"/>
  <c r="BR134" i="10" s="1"/>
  <c r="BR135" i="7"/>
  <c r="BR135" i="10" s="1"/>
  <c r="BR137" i="7"/>
  <c r="BR137" i="10" s="1"/>
  <c r="BR138" i="7"/>
  <c r="BR138" i="10" s="1"/>
  <c r="BR139" i="7"/>
  <c r="BR139" i="10" s="1"/>
  <c r="BR140" i="7"/>
  <c r="BR140" i="10" s="1"/>
  <c r="BR141" i="7"/>
  <c r="BR141" i="10" s="1"/>
  <c r="BR142" i="7"/>
  <c r="BR142" i="10" s="1"/>
  <c r="BR143" i="7"/>
  <c r="BR143" i="10" s="1"/>
  <c r="BR145" i="7"/>
  <c r="BR145" i="10" s="1"/>
  <c r="BR146" i="7"/>
  <c r="BR146" i="10" s="1"/>
  <c r="BR147" i="7"/>
  <c r="BR147" i="10" s="1"/>
  <c r="BR149" i="7"/>
  <c r="BR149" i="10" s="1"/>
  <c r="BR150" i="7"/>
  <c r="BR150" i="10" s="1"/>
  <c r="BR151" i="7"/>
  <c r="BR151" i="10" s="1"/>
  <c r="BR152" i="7"/>
  <c r="BR152" i="10" s="1"/>
  <c r="BR153" i="7"/>
  <c r="BR153" i="10" s="1"/>
  <c r="BR154" i="7"/>
  <c r="BR154" i="10" s="1"/>
  <c r="BR155" i="7"/>
  <c r="BR155" i="10" s="1"/>
  <c r="BR157" i="7"/>
  <c r="BR157" i="10" s="1"/>
  <c r="BR162" i="7"/>
  <c r="BR162" i="10" s="1"/>
  <c r="BR163" i="7"/>
  <c r="BR163" i="10" s="1"/>
  <c r="BR164" i="7"/>
  <c r="BR164" i="10" s="1"/>
  <c r="BR165" i="7"/>
  <c r="BR165" i="10" s="1"/>
  <c r="BR166" i="7"/>
  <c r="BR166" i="10" s="1"/>
  <c r="BR167" i="7"/>
  <c r="BR167" i="10" s="1"/>
  <c r="BR169" i="7"/>
  <c r="BR169" i="10" s="1"/>
  <c r="BR170" i="7"/>
  <c r="BR170" i="10" s="1"/>
  <c r="BR171" i="7"/>
  <c r="BR171" i="10" s="1"/>
  <c r="BR172" i="7"/>
  <c r="BR172" i="10" s="1"/>
  <c r="BR173" i="7"/>
  <c r="BR173" i="10" s="1"/>
  <c r="BR174" i="7"/>
  <c r="BR174" i="10" s="1"/>
  <c r="BR175" i="7"/>
  <c r="BR175" i="10" s="1"/>
  <c r="BR176" i="7"/>
  <c r="BR176" i="10" s="1"/>
  <c r="BR177" i="7"/>
  <c r="BR177" i="10" s="1"/>
  <c r="BR178" i="7"/>
  <c r="BR178" i="10" s="1"/>
  <c r="BR179" i="7"/>
  <c r="BR179" i="10" s="1"/>
  <c r="BR180" i="7"/>
  <c r="BR180" i="10" s="1"/>
  <c r="BR182" i="7"/>
  <c r="BR182" i="10" s="1"/>
  <c r="BR183" i="7"/>
  <c r="BR183" i="10" s="1"/>
  <c r="BR184" i="7"/>
  <c r="BR184" i="10" s="1"/>
  <c r="BR185" i="7"/>
  <c r="BR185" i="10" s="1"/>
  <c r="BR186" i="7"/>
  <c r="BR186" i="10" s="1"/>
  <c r="BR187" i="7"/>
  <c r="BR187" i="10" s="1"/>
  <c r="BR188" i="7"/>
  <c r="BR188" i="10" s="1"/>
  <c r="BR189" i="7"/>
  <c r="BR189" i="10" s="1"/>
  <c r="BR190" i="7"/>
  <c r="BR190" i="10" s="1"/>
  <c r="BR191" i="7"/>
  <c r="BR191" i="10" s="1"/>
  <c r="BR192" i="7"/>
  <c r="BR192" i="10" s="1"/>
  <c r="BR193" i="7"/>
  <c r="BR193" i="10" s="1"/>
  <c r="BR194" i="7"/>
  <c r="BR194" i="10" s="1"/>
  <c r="BR195" i="7"/>
  <c r="BR195" i="10" s="1"/>
  <c r="BR196" i="7"/>
  <c r="BR196" i="10" s="1"/>
  <c r="BR197" i="7"/>
  <c r="BR197" i="10" s="1"/>
  <c r="BR198" i="7"/>
  <c r="BR198" i="10" s="1"/>
  <c r="BR199" i="7"/>
  <c r="BR199" i="10" s="1"/>
  <c r="BR200" i="7"/>
  <c r="BR200" i="10" s="1"/>
  <c r="BR201" i="7"/>
  <c r="BR201" i="10" s="1"/>
  <c r="BR203" i="7"/>
  <c r="BR203" i="10" s="1"/>
  <c r="BR204" i="7"/>
  <c r="BR204" i="10" s="1"/>
  <c r="BR205" i="7"/>
  <c r="BR205" i="10" s="1"/>
  <c r="BR206" i="7"/>
  <c r="BR206" i="10" s="1"/>
  <c r="BR207" i="7"/>
  <c r="BR207" i="10" s="1"/>
  <c r="BR208" i="7"/>
  <c r="BR208" i="10" s="1"/>
  <c r="BR209" i="7"/>
  <c r="BR209" i="10" s="1"/>
  <c r="BR211" i="7"/>
  <c r="BR211" i="10" s="1"/>
  <c r="BR212" i="7"/>
  <c r="BR212" i="10" s="1"/>
  <c r="BR213" i="7"/>
  <c r="BR213" i="10" s="1"/>
  <c r="BR214" i="7"/>
  <c r="BR214" i="10" s="1"/>
  <c r="BR215" i="7"/>
  <c r="BR215" i="10" s="1"/>
  <c r="BR216" i="7"/>
  <c r="BR216" i="10" s="1"/>
  <c r="BR217" i="7"/>
  <c r="BR217" i="10" s="1"/>
  <c r="BR218" i="7"/>
  <c r="BR218" i="10" s="1"/>
  <c r="BR219" i="7"/>
  <c r="BR219" i="10" s="1"/>
  <c r="BR220" i="7"/>
  <c r="BR220" i="10" s="1"/>
  <c r="BR221" i="7"/>
  <c r="BR221" i="10" s="1"/>
  <c r="AS17" i="6"/>
  <c r="AS17" i="11" s="1"/>
  <c r="AS17" i="7"/>
  <c r="AS17" i="10" s="1"/>
  <c r="BP168" i="6"/>
  <c r="BP168" i="11" s="1"/>
  <c r="BP160" i="6"/>
  <c r="BP160" i="11" s="1"/>
  <c r="BP156" i="6"/>
  <c r="BP156" i="11" s="1"/>
  <c r="BP181" i="6"/>
  <c r="BP181" i="11" s="1"/>
  <c r="BP210" i="6"/>
  <c r="BP210" i="11" s="1"/>
  <c r="BP202" i="6"/>
  <c r="BP202" i="11" s="1"/>
  <c r="BP158" i="6"/>
  <c r="BP158" i="11" s="1"/>
  <c r="BP148" i="6"/>
  <c r="BP148" i="11" s="1"/>
  <c r="BP144" i="6"/>
  <c r="BP144" i="11" s="1"/>
  <c r="BP136" i="6"/>
  <c r="BP136" i="11" s="1"/>
  <c r="BP96" i="6"/>
  <c r="BP96" i="11" s="1"/>
  <c r="BP44" i="6"/>
  <c r="BP44" i="11" s="1"/>
  <c r="BP125" i="6"/>
  <c r="BP125" i="11" s="1"/>
  <c r="BP93" i="6"/>
  <c r="BP93" i="11" s="1"/>
  <c r="BP85" i="6"/>
  <c r="BP85" i="11" s="1"/>
  <c r="BP69" i="6"/>
  <c r="BP69" i="11" s="1"/>
  <c r="BP49" i="6"/>
  <c r="BP49" i="11" s="1"/>
  <c r="BP45" i="6"/>
  <c r="BP45" i="11" s="1"/>
  <c r="BP161" i="6"/>
  <c r="BP161" i="11" s="1"/>
  <c r="BP94" i="6"/>
  <c r="BP94" i="11" s="1"/>
  <c r="BP82" i="6"/>
  <c r="BP82" i="11" s="1"/>
  <c r="BP46" i="6"/>
  <c r="BP46" i="11" s="1"/>
  <c r="BP26" i="6"/>
  <c r="BP26" i="11" s="1"/>
  <c r="BP159" i="6"/>
  <c r="BP159" i="11" s="1"/>
  <c r="BP19" i="6"/>
  <c r="BP19" i="11" s="1"/>
  <c r="BP222" i="6"/>
  <c r="BP222" i="11" s="1"/>
  <c r="BP223" i="6"/>
  <c r="BP223" i="11" s="1"/>
  <c r="BP224" i="6"/>
  <c r="BP224" i="11" s="1"/>
  <c r="BP225" i="6"/>
  <c r="BP225" i="11" s="1"/>
  <c r="BP226" i="6"/>
  <c r="BP226" i="11" s="1"/>
  <c r="BP227" i="6"/>
  <c r="BP227" i="11" s="1"/>
  <c r="BP228" i="6"/>
  <c r="BP228" i="11" s="1"/>
  <c r="BP229" i="6"/>
  <c r="BP229" i="11" s="1"/>
  <c r="BP230" i="6"/>
  <c r="BP230" i="11" s="1"/>
  <c r="BP231" i="6"/>
  <c r="BP231" i="11" s="1"/>
  <c r="BP232" i="6"/>
  <c r="BP232" i="11" s="1"/>
  <c r="BP233" i="6"/>
  <c r="BP233" i="11" s="1"/>
  <c r="BP234" i="6"/>
  <c r="BP234" i="11" s="1"/>
  <c r="BP235" i="6"/>
  <c r="BP235" i="11" s="1"/>
  <c r="BP2" i="6"/>
  <c r="BP2" i="11" s="1"/>
  <c r="BP3" i="6"/>
  <c r="BP4" i="6"/>
  <c r="BP4" i="11" s="1"/>
  <c r="BP5" i="6"/>
  <c r="BP5" i="11" s="1"/>
  <c r="BP6" i="6"/>
  <c r="BP6" i="11" s="1"/>
  <c r="BP7" i="6"/>
  <c r="BP7" i="11" s="1"/>
  <c r="BP8" i="6"/>
  <c r="BP8" i="11" s="1"/>
  <c r="BP9" i="6"/>
  <c r="BP9" i="11" s="1"/>
  <c r="BP10" i="6"/>
  <c r="BP10" i="11" s="1"/>
  <c r="BP11" i="6"/>
  <c r="BP11" i="11" s="1"/>
  <c r="BP12" i="6"/>
  <c r="BP12" i="11" s="1"/>
  <c r="BP13" i="6"/>
  <c r="BP13" i="11" s="1"/>
  <c r="BP14" i="6"/>
  <c r="BP14" i="11" s="1"/>
  <c r="BP15" i="6"/>
  <c r="BP15" i="11" s="1"/>
  <c r="BP16" i="6"/>
  <c r="BP16" i="11" s="1"/>
  <c r="BP17" i="6"/>
  <c r="BP17" i="11" s="1"/>
  <c r="BP18" i="6"/>
  <c r="BP18" i="11" s="1"/>
  <c r="BP20" i="6"/>
  <c r="BP20" i="11" s="1"/>
  <c r="BP21" i="6"/>
  <c r="BP21" i="11" s="1"/>
  <c r="BP22" i="6"/>
  <c r="BP22" i="11" s="1"/>
  <c r="BP23" i="6"/>
  <c r="BP23" i="11" s="1"/>
  <c r="BP24" i="6"/>
  <c r="BP24" i="11" s="1"/>
  <c r="BP25" i="6"/>
  <c r="BP25" i="11" s="1"/>
  <c r="BP27" i="6"/>
  <c r="BP27" i="11" s="1"/>
  <c r="BP28" i="6"/>
  <c r="BP28" i="11" s="1"/>
  <c r="BP29" i="6"/>
  <c r="BP29" i="11" s="1"/>
  <c r="BP30" i="6"/>
  <c r="BP30" i="11" s="1"/>
  <c r="BP31" i="6"/>
  <c r="BP31" i="11" s="1"/>
  <c r="BP32" i="6"/>
  <c r="BP32" i="11" s="1"/>
  <c r="BP33" i="6"/>
  <c r="BP33" i="11" s="1"/>
  <c r="BP34" i="6"/>
  <c r="BP34" i="11" s="1"/>
  <c r="BP35" i="6"/>
  <c r="BP35" i="11" s="1"/>
  <c r="BP36" i="6"/>
  <c r="BP36" i="11" s="1"/>
  <c r="BP37" i="6"/>
  <c r="BP37" i="11" s="1"/>
  <c r="BP38" i="6"/>
  <c r="BP38" i="11" s="1"/>
  <c r="BP39" i="6"/>
  <c r="BP39" i="11" s="1"/>
  <c r="BP40" i="6"/>
  <c r="BP40" i="11" s="1"/>
  <c r="BP41" i="6"/>
  <c r="BP41" i="11" s="1"/>
  <c r="BP42" i="6"/>
  <c r="BP42" i="11" s="1"/>
  <c r="BP43" i="6"/>
  <c r="BP43" i="11" s="1"/>
  <c r="BP47" i="6"/>
  <c r="BP47" i="11" s="1"/>
  <c r="BP48" i="6"/>
  <c r="BP48" i="11" s="1"/>
  <c r="BP50" i="6"/>
  <c r="BP50" i="11" s="1"/>
  <c r="BP51" i="6"/>
  <c r="BP51" i="11" s="1"/>
  <c r="BP52" i="6"/>
  <c r="BP52" i="11" s="1"/>
  <c r="BP53" i="6"/>
  <c r="BP53" i="11" s="1"/>
  <c r="BP54" i="6"/>
  <c r="BP54" i="11" s="1"/>
  <c r="BP55" i="6"/>
  <c r="BP55" i="11" s="1"/>
  <c r="BP56" i="6"/>
  <c r="BP56" i="11" s="1"/>
  <c r="BP57" i="6"/>
  <c r="BP57" i="11" s="1"/>
  <c r="BP58" i="6"/>
  <c r="BP58" i="11" s="1"/>
  <c r="BP59" i="6"/>
  <c r="BP59" i="11" s="1"/>
  <c r="BP60" i="6"/>
  <c r="BP60" i="11" s="1"/>
  <c r="BP61" i="6"/>
  <c r="BP61" i="11" s="1"/>
  <c r="BP62" i="6"/>
  <c r="BP62" i="11" s="1"/>
  <c r="BP63" i="6"/>
  <c r="BP63" i="11" s="1"/>
  <c r="BP64" i="6"/>
  <c r="BP64" i="11" s="1"/>
  <c r="BP65" i="6"/>
  <c r="BP65" i="11" s="1"/>
  <c r="BP66" i="6"/>
  <c r="BP66" i="11" s="1"/>
  <c r="BP67" i="6"/>
  <c r="BP67" i="11" s="1"/>
  <c r="BP68" i="6"/>
  <c r="BP68" i="11" s="1"/>
  <c r="BP70" i="6"/>
  <c r="BP70" i="11" s="1"/>
  <c r="BP71" i="6"/>
  <c r="BP71" i="11" s="1"/>
  <c r="BP72" i="6"/>
  <c r="BP72" i="11" s="1"/>
  <c r="BP73" i="6"/>
  <c r="BP73" i="11" s="1"/>
  <c r="BP74" i="6"/>
  <c r="BP74" i="11" s="1"/>
  <c r="BP75" i="6"/>
  <c r="BP75" i="11" s="1"/>
  <c r="BP76" i="6"/>
  <c r="BP76" i="11" s="1"/>
  <c r="BP77" i="6"/>
  <c r="BP77" i="11" s="1"/>
  <c r="BP78" i="6"/>
  <c r="BP78" i="11" s="1"/>
  <c r="BP79" i="6"/>
  <c r="BP79" i="11" s="1"/>
  <c r="BP80" i="6"/>
  <c r="BP80" i="11" s="1"/>
  <c r="BP81" i="6"/>
  <c r="BP81" i="11" s="1"/>
  <c r="BP83" i="6"/>
  <c r="BP83" i="11" s="1"/>
  <c r="BP84" i="6"/>
  <c r="BP84" i="11" s="1"/>
  <c r="BP86" i="6"/>
  <c r="BP86" i="11" s="1"/>
  <c r="BP87" i="6"/>
  <c r="BP87" i="11" s="1"/>
  <c r="BP88" i="6"/>
  <c r="BP88" i="11" s="1"/>
  <c r="BP89" i="6"/>
  <c r="BP89" i="11" s="1"/>
  <c r="BP90" i="6"/>
  <c r="BP90" i="11" s="1"/>
  <c r="BP91" i="6"/>
  <c r="BP91" i="11" s="1"/>
  <c r="BP92" i="6"/>
  <c r="BP92" i="11" s="1"/>
  <c r="BP95" i="6"/>
  <c r="BP95" i="11" s="1"/>
  <c r="BP97" i="6"/>
  <c r="BP97" i="11" s="1"/>
  <c r="BP98" i="6"/>
  <c r="BP98" i="11" s="1"/>
  <c r="BP99" i="6"/>
  <c r="BP99" i="11" s="1"/>
  <c r="BP100" i="6"/>
  <c r="BP100" i="11" s="1"/>
  <c r="BP101" i="6"/>
  <c r="BP101" i="11" s="1"/>
  <c r="BP102" i="6"/>
  <c r="BP102" i="11" s="1"/>
  <c r="BP103" i="6"/>
  <c r="BP103" i="11" s="1"/>
  <c r="BP104" i="6"/>
  <c r="BP104" i="11" s="1"/>
  <c r="BP105" i="6"/>
  <c r="BP105" i="11" s="1"/>
  <c r="BP106" i="6"/>
  <c r="BP106" i="11" s="1"/>
  <c r="BP107" i="6"/>
  <c r="BP107" i="11" s="1"/>
  <c r="BP108" i="6"/>
  <c r="BP108" i="11" s="1"/>
  <c r="BP109" i="6"/>
  <c r="BP109" i="11" s="1"/>
  <c r="BP110" i="6"/>
  <c r="BP110" i="11" s="1"/>
  <c r="BP111" i="6"/>
  <c r="BP111" i="11" s="1"/>
  <c r="BP112" i="6"/>
  <c r="BP112" i="11" s="1"/>
  <c r="BP113" i="6"/>
  <c r="BP113" i="11" s="1"/>
  <c r="BP114" i="6"/>
  <c r="BP114" i="11" s="1"/>
  <c r="BP115" i="6"/>
  <c r="BP115" i="11" s="1"/>
  <c r="BP116" i="6"/>
  <c r="BP116" i="11" s="1"/>
  <c r="BP117" i="6"/>
  <c r="BP117" i="11" s="1"/>
  <c r="BP118" i="6"/>
  <c r="BP118" i="11" s="1"/>
  <c r="BP119" i="6"/>
  <c r="BP119" i="11" s="1"/>
  <c r="BP120" i="6"/>
  <c r="BP120" i="11" s="1"/>
  <c r="BP121" i="6"/>
  <c r="BP121" i="11" s="1"/>
  <c r="BP122" i="6"/>
  <c r="BP122" i="11" s="1"/>
  <c r="BP123" i="6"/>
  <c r="BP123" i="11" s="1"/>
  <c r="BP124" i="6"/>
  <c r="BP124" i="11" s="1"/>
  <c r="BP126" i="6"/>
  <c r="BP126" i="11" s="1"/>
  <c r="BP127" i="6"/>
  <c r="BP127" i="11" s="1"/>
  <c r="BP128" i="6"/>
  <c r="BP128" i="11" s="1"/>
  <c r="BP129" i="6"/>
  <c r="BP129" i="11" s="1"/>
  <c r="BP130" i="6"/>
  <c r="BP130" i="11" s="1"/>
  <c r="BP131" i="6"/>
  <c r="BP131" i="11" s="1"/>
  <c r="BP132" i="6"/>
  <c r="BP132" i="11" s="1"/>
  <c r="BP133" i="6"/>
  <c r="BP133" i="11" s="1"/>
  <c r="BP134" i="6"/>
  <c r="BP134" i="11" s="1"/>
  <c r="BP135" i="6"/>
  <c r="BP135" i="11" s="1"/>
  <c r="BP137" i="6"/>
  <c r="BP137" i="11" s="1"/>
  <c r="BP138" i="6"/>
  <c r="BP138" i="11" s="1"/>
  <c r="BP139" i="6"/>
  <c r="BP139" i="11" s="1"/>
  <c r="BP140" i="6"/>
  <c r="BP140" i="11" s="1"/>
  <c r="BP141" i="6"/>
  <c r="BP141" i="11" s="1"/>
  <c r="BP142" i="6"/>
  <c r="BP142" i="11" s="1"/>
  <c r="BP143" i="6"/>
  <c r="BP143" i="11" s="1"/>
  <c r="BP145" i="6"/>
  <c r="BP145" i="11" s="1"/>
  <c r="BP146" i="6"/>
  <c r="BP146" i="11" s="1"/>
  <c r="BP147" i="6"/>
  <c r="BP147" i="11" s="1"/>
  <c r="BP149" i="6"/>
  <c r="BP149" i="11" s="1"/>
  <c r="BP150" i="6"/>
  <c r="BP150" i="11" s="1"/>
  <c r="BP151" i="6"/>
  <c r="BP151" i="11" s="1"/>
  <c r="BP152" i="6"/>
  <c r="BP152" i="11" s="1"/>
  <c r="BP153" i="6"/>
  <c r="BP153" i="11" s="1"/>
  <c r="BP154" i="6"/>
  <c r="BP154" i="11" s="1"/>
  <c r="BP155" i="6"/>
  <c r="BP155" i="11" s="1"/>
  <c r="BP157" i="6"/>
  <c r="BP157" i="11" s="1"/>
  <c r="BP162" i="6"/>
  <c r="BP162" i="11" s="1"/>
  <c r="BP163" i="6"/>
  <c r="BP163" i="11" s="1"/>
  <c r="BP164" i="6"/>
  <c r="BP164" i="11" s="1"/>
  <c r="BP165" i="6"/>
  <c r="BP165" i="11" s="1"/>
  <c r="BP166" i="6"/>
  <c r="BP166" i="11" s="1"/>
  <c r="BP167" i="6"/>
  <c r="BP167" i="11" s="1"/>
  <c r="BP169" i="6"/>
  <c r="BP169" i="11" s="1"/>
  <c r="BP170" i="6"/>
  <c r="BP170" i="11" s="1"/>
  <c r="BP171" i="6"/>
  <c r="BP171" i="11" s="1"/>
  <c r="BP172" i="6"/>
  <c r="BP172" i="11" s="1"/>
  <c r="BP173" i="6"/>
  <c r="BP173" i="11" s="1"/>
  <c r="BP174" i="6"/>
  <c r="BP174" i="11" s="1"/>
  <c r="BP175" i="6"/>
  <c r="BP175" i="11" s="1"/>
  <c r="BP176" i="6"/>
  <c r="BP176" i="11" s="1"/>
  <c r="BP177" i="6"/>
  <c r="BP177" i="11" s="1"/>
  <c r="BP178" i="6"/>
  <c r="BP178" i="11" s="1"/>
  <c r="BP179" i="6"/>
  <c r="BP179" i="11" s="1"/>
  <c r="BP180" i="6"/>
  <c r="BP180" i="11" s="1"/>
  <c r="BP182" i="6"/>
  <c r="BP182" i="11" s="1"/>
  <c r="BP183" i="6"/>
  <c r="BP183" i="11" s="1"/>
  <c r="BP184" i="6"/>
  <c r="BP184" i="11" s="1"/>
  <c r="BP185" i="6"/>
  <c r="BP185" i="11" s="1"/>
  <c r="BP186" i="6"/>
  <c r="BP186" i="11" s="1"/>
  <c r="BP187" i="6"/>
  <c r="BP187" i="11" s="1"/>
  <c r="BP188" i="6"/>
  <c r="BP188" i="11" s="1"/>
  <c r="BP189" i="6"/>
  <c r="BP189" i="11" s="1"/>
  <c r="BP190" i="6"/>
  <c r="BP190" i="11" s="1"/>
  <c r="BP191" i="6"/>
  <c r="BP191" i="11" s="1"/>
  <c r="BP192" i="6"/>
  <c r="BP192" i="11" s="1"/>
  <c r="BP193" i="6"/>
  <c r="BP193" i="11" s="1"/>
  <c r="BP194" i="6"/>
  <c r="BP194" i="11" s="1"/>
  <c r="BP195" i="6"/>
  <c r="BP195" i="11" s="1"/>
  <c r="BP196" i="6"/>
  <c r="BP196" i="11" s="1"/>
  <c r="BP197" i="6"/>
  <c r="BP197" i="11" s="1"/>
  <c r="BP198" i="6"/>
  <c r="BP198" i="11" s="1"/>
  <c r="BP199" i="6"/>
  <c r="BP199" i="11" s="1"/>
  <c r="BP200" i="6"/>
  <c r="BP200" i="11" s="1"/>
  <c r="BP201" i="6"/>
  <c r="BP201" i="11" s="1"/>
  <c r="BP203" i="6"/>
  <c r="BP203" i="11" s="1"/>
  <c r="BP204" i="6"/>
  <c r="BP204" i="11" s="1"/>
  <c r="BP205" i="6"/>
  <c r="BP205" i="11" s="1"/>
  <c r="BP206" i="6"/>
  <c r="BP206" i="11" s="1"/>
  <c r="BP207" i="6"/>
  <c r="BP207" i="11" s="1"/>
  <c r="BP208" i="6"/>
  <c r="BP208" i="11" s="1"/>
  <c r="BP209" i="6"/>
  <c r="BP209" i="11" s="1"/>
  <c r="BP211" i="6"/>
  <c r="BP211" i="11" s="1"/>
  <c r="BP212" i="6"/>
  <c r="BP212" i="11" s="1"/>
  <c r="BP213" i="6"/>
  <c r="BP213" i="11" s="1"/>
  <c r="BP214" i="6"/>
  <c r="BP214" i="11" s="1"/>
  <c r="BP215" i="6"/>
  <c r="BP215" i="11" s="1"/>
  <c r="BP216" i="6"/>
  <c r="BP216" i="11" s="1"/>
  <c r="BP217" i="6"/>
  <c r="BP217" i="11" s="1"/>
  <c r="BP218" i="6"/>
  <c r="BP218" i="11" s="1"/>
  <c r="BP219" i="6"/>
  <c r="BP219" i="11" s="1"/>
  <c r="BP220" i="6"/>
  <c r="BP220" i="11" s="1"/>
  <c r="BP221" i="6"/>
  <c r="BP221" i="11" s="1"/>
  <c r="AS60" i="6"/>
  <c r="AS60" i="11" s="1"/>
  <c r="AS60" i="7"/>
  <c r="AS60" i="10" s="1"/>
  <c r="AJ187" i="6"/>
  <c r="AJ187" i="11" s="1"/>
  <c r="AJ187" i="7"/>
  <c r="AJ187" i="10" s="1"/>
  <c r="AG133" i="6"/>
  <c r="AG133" i="11" s="1"/>
  <c r="AG133" i="7"/>
  <c r="AG133" i="10" s="1"/>
  <c r="AU184" i="6"/>
  <c r="AU184" i="11" s="1"/>
  <c r="AU184" i="7"/>
  <c r="AU184" i="10" s="1"/>
  <c r="AV186" i="1"/>
  <c r="AT184" i="3" s="1"/>
  <c r="DX186" i="1"/>
  <c r="DJ135" i="1"/>
  <c r="AH135" i="1"/>
  <c r="AF133" i="3" s="1"/>
  <c r="DB226" i="1"/>
  <c r="Z226" i="1"/>
  <c r="X224" i="3" s="1"/>
  <c r="CN4" i="1"/>
  <c r="BR277" i="1"/>
  <c r="Y428" i="1"/>
  <c r="AV149" i="1"/>
  <c r="AT147" i="3" s="1"/>
  <c r="DX149" i="1"/>
  <c r="AB101" i="1"/>
  <c r="Z99" i="3" s="1"/>
  <c r="AC101" i="1"/>
  <c r="AA99" i="3" s="1"/>
  <c r="I362" i="1"/>
  <c r="CI164" i="1"/>
  <c r="CI125" i="1"/>
  <c r="H434" i="1"/>
  <c r="CJ121" i="1"/>
  <c r="CI179" i="1"/>
  <c r="CI69" i="1"/>
  <c r="H259" i="1"/>
  <c r="H298" i="1" s="1"/>
  <c r="CI79" i="1"/>
  <c r="DX147" i="1"/>
  <c r="DN201" i="1"/>
  <c r="AL201" i="1"/>
  <c r="AJ199" i="3" s="1"/>
  <c r="CN235" i="1"/>
  <c r="K235" i="1" s="1"/>
  <c r="I233" i="3" s="1"/>
  <c r="H257" i="1"/>
  <c r="H296" i="1" s="1"/>
  <c r="H468" i="1" s="1"/>
  <c r="I360" i="1"/>
  <c r="BP486" i="1"/>
  <c r="DJ136" i="1"/>
  <c r="AG136" i="1" s="1"/>
  <c r="AE134" i="3" s="1"/>
  <c r="DN189" i="1"/>
  <c r="AK189" i="1" s="1"/>
  <c r="AI187" i="3" s="1"/>
  <c r="BP444" i="1"/>
  <c r="BQ445" i="1"/>
  <c r="BP443" i="1"/>
  <c r="BP442" i="1"/>
  <c r="BO237" i="7"/>
  <c r="BQ487" i="1" s="1"/>
  <c r="BO237" i="6"/>
  <c r="BQ488" i="1" s="1"/>
  <c r="BO237" i="9"/>
  <c r="BQ489" i="1" s="1"/>
  <c r="DX175" i="1"/>
  <c r="AU175" i="1" s="1"/>
  <c r="AS173" i="3" s="1"/>
  <c r="DX228" i="1"/>
  <c r="AU228" i="1" s="1"/>
  <c r="AS226" i="3" s="1"/>
  <c r="DX40" i="1"/>
  <c r="AU40" i="1" s="1"/>
  <c r="AS38" i="3" s="1"/>
  <c r="DV57" i="1"/>
  <c r="AS57" i="1" s="1"/>
  <c r="AQ55" i="3" s="1"/>
  <c r="DX30" i="1"/>
  <c r="DU183" i="1"/>
  <c r="AR183" i="1" s="1"/>
  <c r="AP181" i="3" s="1"/>
  <c r="DY428" i="1"/>
  <c r="BP381" i="1"/>
  <c r="BP388" i="1" s="1"/>
  <c r="BP390" i="1" s="1"/>
  <c r="BP401" i="1"/>
  <c r="BP404" i="1" s="1"/>
  <c r="BP414" i="1"/>
  <c r="BP417" i="1" s="1"/>
  <c r="BP374" i="1"/>
  <c r="BP441" i="1" s="1"/>
  <c r="BR302" i="1"/>
  <c r="BR474" i="1" s="1"/>
  <c r="BP237" i="8"/>
  <c r="BR490" i="1" s="1"/>
  <c r="BQ366" i="1"/>
  <c r="BQ317" i="1"/>
  <c r="BQ324" i="1" s="1"/>
  <c r="BQ310" i="1"/>
  <c r="BQ482" i="1" s="1"/>
  <c r="BT46" i="1"/>
  <c r="BS239" i="1"/>
  <c r="BS263" i="1"/>
  <c r="DW167" i="1"/>
  <c r="DW182" i="1"/>
  <c r="AT182" i="1" s="1"/>
  <c r="AR180" i="3" s="1"/>
  <c r="DW62" i="1"/>
  <c r="AT62" i="1" s="1"/>
  <c r="AR60" i="3" s="1"/>
  <c r="DW214" i="1"/>
  <c r="AT214" i="1" s="1"/>
  <c r="AR212" i="3" s="1"/>
  <c r="DW63" i="1"/>
  <c r="AT63" i="1" s="1"/>
  <c r="AR61" i="3" s="1"/>
  <c r="AU359" i="1"/>
  <c r="AT256" i="1"/>
  <c r="AT295" i="1" s="1"/>
  <c r="DW89" i="1"/>
  <c r="AT89" i="1" s="1"/>
  <c r="AR87" i="3" s="1"/>
  <c r="ET2" i="8"/>
  <c r="ER2" i="9"/>
  <c r="ER2" i="6"/>
  <c r="ET2" i="7"/>
  <c r="CS425" i="1"/>
  <c r="CR432" i="1"/>
  <c r="DW27" i="1"/>
  <c r="AT27" i="1" s="1"/>
  <c r="AR25" i="3" s="1"/>
  <c r="AV434" i="1"/>
  <c r="DW19" i="1"/>
  <c r="AT19" i="1" s="1"/>
  <c r="AR17" i="3" s="1"/>
  <c r="DY431" i="1"/>
  <c r="DX102" i="1"/>
  <c r="DX434" i="1"/>
  <c r="CR435" i="1"/>
  <c r="DV150" i="1"/>
  <c r="AS150" i="1" s="1"/>
  <c r="AQ148" i="3" s="1"/>
  <c r="AQ268" i="1"/>
  <c r="AQ307" i="1" s="1"/>
  <c r="AQ371" i="1" s="1"/>
  <c r="DV184" i="1"/>
  <c r="AS184" i="1" s="1"/>
  <c r="AQ182" i="3" s="1"/>
  <c r="G43" i="9" l="1"/>
  <c r="G43" i="8"/>
  <c r="G43" i="7"/>
  <c r="G43" i="10" s="1"/>
  <c r="G43" i="6"/>
  <c r="G43" i="11" s="1"/>
  <c r="F43" i="9"/>
  <c r="F43" i="8"/>
  <c r="F43" i="6"/>
  <c r="F43" i="11" s="1"/>
  <c r="F43" i="7"/>
  <c r="F43" i="10" s="1"/>
  <c r="BP3" i="11"/>
  <c r="AA99" i="8"/>
  <c r="AA99" i="9"/>
  <c r="AR61" i="8"/>
  <c r="AR61" i="9"/>
  <c r="AR17" i="8"/>
  <c r="AR17" i="9"/>
  <c r="BS210" i="8"/>
  <c r="BS181" i="8"/>
  <c r="BS202" i="8"/>
  <c r="BS168" i="8"/>
  <c r="BS160" i="8"/>
  <c r="BS144" i="8"/>
  <c r="BS158" i="8"/>
  <c r="BS161" i="8"/>
  <c r="BS156" i="8"/>
  <c r="BS148" i="8"/>
  <c r="BS159" i="8"/>
  <c r="BS125" i="8"/>
  <c r="BS136" i="8"/>
  <c r="BS96" i="8"/>
  <c r="BS94" i="8"/>
  <c r="BS82" i="8"/>
  <c r="BS93" i="8"/>
  <c r="BS85" i="8"/>
  <c r="BS69" i="8"/>
  <c r="BS46" i="8"/>
  <c r="BS49" i="8"/>
  <c r="BS44" i="8"/>
  <c r="BS45" i="8"/>
  <c r="BS26" i="8"/>
  <c r="BS19" i="8"/>
  <c r="BS29" i="8"/>
  <c r="BS65" i="8"/>
  <c r="BS103" i="8"/>
  <c r="BS137" i="8"/>
  <c r="BS177" i="8"/>
  <c r="BS212" i="8"/>
  <c r="BS12" i="8"/>
  <c r="BS50" i="8"/>
  <c r="BS84" i="8"/>
  <c r="BS120" i="8"/>
  <c r="BS157" i="8"/>
  <c r="BS195" i="8"/>
  <c r="BS229" i="8"/>
  <c r="BS31" i="8"/>
  <c r="BS67" i="8"/>
  <c r="BS105" i="8"/>
  <c r="BS139" i="8"/>
  <c r="BS179" i="8"/>
  <c r="BS214" i="8"/>
  <c r="BS32" i="8"/>
  <c r="BS68" i="8"/>
  <c r="BS106" i="8"/>
  <c r="BS140" i="8"/>
  <c r="BS180" i="8"/>
  <c r="BS215" i="8"/>
  <c r="BS7" i="8"/>
  <c r="BS41" i="8"/>
  <c r="BS78" i="8"/>
  <c r="BS115" i="8"/>
  <c r="BS151" i="8"/>
  <c r="BS190" i="8"/>
  <c r="BS224" i="8"/>
  <c r="BS8" i="8"/>
  <c r="BS42" i="8"/>
  <c r="BS79" i="8"/>
  <c r="BS116" i="8"/>
  <c r="BS152" i="8"/>
  <c r="BS191" i="8"/>
  <c r="BS225" i="8"/>
  <c r="BS9" i="8"/>
  <c r="BS43" i="8"/>
  <c r="BS80" i="8"/>
  <c r="BS117" i="8"/>
  <c r="BS153" i="8"/>
  <c r="BS192" i="8"/>
  <c r="BS226" i="8"/>
  <c r="BS10" i="8"/>
  <c r="BS47" i="8"/>
  <c r="BS81" i="8"/>
  <c r="BS118" i="8"/>
  <c r="BS154" i="8"/>
  <c r="BS193" i="8"/>
  <c r="BS227" i="8"/>
  <c r="BS3" i="8"/>
  <c r="BS37" i="8"/>
  <c r="BS74" i="8"/>
  <c r="BS111" i="8"/>
  <c r="BS146" i="8"/>
  <c r="BS186" i="8"/>
  <c r="BS220" i="8"/>
  <c r="BS21" i="8"/>
  <c r="BS58" i="8"/>
  <c r="BS95" i="8"/>
  <c r="BS129" i="8"/>
  <c r="BS170" i="8"/>
  <c r="BS204" i="8"/>
  <c r="BS5" i="8"/>
  <c r="BS39" i="8"/>
  <c r="BS76" i="8"/>
  <c r="BS113" i="8"/>
  <c r="BS149" i="8"/>
  <c r="BS188" i="8"/>
  <c r="BS222" i="8"/>
  <c r="BS6" i="8"/>
  <c r="BS40" i="8"/>
  <c r="BS77" i="8"/>
  <c r="BS114" i="8"/>
  <c r="BS150" i="8"/>
  <c r="BS189" i="8"/>
  <c r="BS223" i="8"/>
  <c r="BS15" i="8"/>
  <c r="BS53" i="8"/>
  <c r="BS88" i="8"/>
  <c r="BS123" i="8"/>
  <c r="BS164" i="8"/>
  <c r="BS198" i="8"/>
  <c r="BS232" i="8"/>
  <c r="BS16" i="8"/>
  <c r="BS54" i="8"/>
  <c r="BS89" i="8"/>
  <c r="BS124" i="8"/>
  <c r="BS165" i="8"/>
  <c r="BS199" i="8"/>
  <c r="BS233" i="8"/>
  <c r="BS17" i="8"/>
  <c r="BS55" i="8"/>
  <c r="BS90" i="8"/>
  <c r="BS126" i="8"/>
  <c r="BS166" i="8"/>
  <c r="BS200" i="8"/>
  <c r="BS235" i="8"/>
  <c r="BS18" i="8"/>
  <c r="BS56" i="8"/>
  <c r="BS91" i="8"/>
  <c r="BS127" i="8"/>
  <c r="BS167" i="8"/>
  <c r="BS201" i="8"/>
  <c r="BS11" i="8"/>
  <c r="BS48" i="8"/>
  <c r="BS83" i="8"/>
  <c r="BS119" i="8"/>
  <c r="BS155" i="8"/>
  <c r="BS194" i="8"/>
  <c r="BS228" i="8"/>
  <c r="BS30" i="8"/>
  <c r="BS66" i="8"/>
  <c r="BS104" i="8"/>
  <c r="BS138" i="8"/>
  <c r="BS178" i="8"/>
  <c r="BS213" i="8"/>
  <c r="BS13" i="8"/>
  <c r="BS51" i="8"/>
  <c r="BS86" i="8"/>
  <c r="BS121" i="8"/>
  <c r="BS162" i="8"/>
  <c r="BS196" i="8"/>
  <c r="BS230" i="8"/>
  <c r="BS14" i="8"/>
  <c r="BS52" i="8"/>
  <c r="BS87" i="8"/>
  <c r="BS122" i="8"/>
  <c r="BS163" i="8"/>
  <c r="BS197" i="8"/>
  <c r="BS231" i="8"/>
  <c r="BS24" i="8"/>
  <c r="BS61" i="8"/>
  <c r="BS99" i="8"/>
  <c r="BS132" i="8"/>
  <c r="BS173" i="8"/>
  <c r="BS207" i="8"/>
  <c r="BS25" i="8"/>
  <c r="BS62" i="8"/>
  <c r="BS100" i="8"/>
  <c r="BS133" i="8"/>
  <c r="BS174" i="8"/>
  <c r="BS208" i="8"/>
  <c r="BS27" i="8"/>
  <c r="BS63" i="8"/>
  <c r="BS101" i="8"/>
  <c r="BS134" i="8"/>
  <c r="BS175" i="8"/>
  <c r="BS209" i="8"/>
  <c r="BS28" i="8"/>
  <c r="BS64" i="8"/>
  <c r="BS102" i="8"/>
  <c r="BS135" i="8"/>
  <c r="BS176" i="8"/>
  <c r="BS211" i="8"/>
  <c r="BS20" i="8"/>
  <c r="BS57" i="8"/>
  <c r="BS92" i="8"/>
  <c r="BS128" i="8"/>
  <c r="BS169" i="8"/>
  <c r="BS203" i="8"/>
  <c r="BS4" i="8"/>
  <c r="BS38" i="8"/>
  <c r="BS75" i="8"/>
  <c r="BS112" i="8"/>
  <c r="BS147" i="8"/>
  <c r="BS187" i="8"/>
  <c r="BS221" i="8"/>
  <c r="BS22" i="8"/>
  <c r="BS59" i="8"/>
  <c r="BS97" i="8"/>
  <c r="BS130" i="8"/>
  <c r="BS171" i="8"/>
  <c r="BS205" i="8"/>
  <c r="BS23" i="8"/>
  <c r="BS60" i="8"/>
  <c r="BS98" i="8"/>
  <c r="BS131" i="8"/>
  <c r="BS172" i="8"/>
  <c r="BS206" i="8"/>
  <c r="BS33" i="8"/>
  <c r="BS70" i="8"/>
  <c r="BS107" i="8"/>
  <c r="BS141" i="8"/>
  <c r="BS182" i="8"/>
  <c r="BS216" i="8"/>
  <c r="BS34" i="8"/>
  <c r="BS71" i="8"/>
  <c r="BS108" i="8"/>
  <c r="BS142" i="8"/>
  <c r="BS183" i="8"/>
  <c r="BS217" i="8"/>
  <c r="BS35" i="8"/>
  <c r="BS72" i="8"/>
  <c r="BS109" i="8"/>
  <c r="BS143" i="8"/>
  <c r="BS184" i="8"/>
  <c r="BS218" i="8"/>
  <c r="BS2" i="8"/>
  <c r="BS36" i="8"/>
  <c r="BS73" i="8"/>
  <c r="BS110" i="8"/>
  <c r="BS145" i="8"/>
  <c r="BS185" i="8"/>
  <c r="BS219" i="8"/>
  <c r="BS234" i="8"/>
  <c r="AQ55" i="8"/>
  <c r="AQ55" i="9"/>
  <c r="I233" i="8"/>
  <c r="I233" i="9"/>
  <c r="Z99" i="8"/>
  <c r="Z99" i="9"/>
  <c r="AQ148" i="8"/>
  <c r="AQ148" i="9"/>
  <c r="BQ210" i="9"/>
  <c r="BQ156" i="9"/>
  <c r="BQ148" i="9"/>
  <c r="BQ159" i="9"/>
  <c r="BQ181" i="9"/>
  <c r="BQ168" i="9"/>
  <c r="BQ160" i="9"/>
  <c r="BQ144" i="9"/>
  <c r="BQ202" i="9"/>
  <c r="BQ158" i="9"/>
  <c r="BQ161" i="9"/>
  <c r="BQ94" i="9"/>
  <c r="BQ136" i="9"/>
  <c r="BQ82" i="9"/>
  <c r="BQ125" i="9"/>
  <c r="BQ93" i="9"/>
  <c r="BQ85" i="9"/>
  <c r="BQ69" i="9"/>
  <c r="BQ96" i="9"/>
  <c r="BQ26" i="9"/>
  <c r="BQ45" i="9"/>
  <c r="BQ19" i="9"/>
  <c r="BQ46" i="9"/>
  <c r="BQ49" i="9"/>
  <c r="BQ44" i="9"/>
  <c r="BQ222" i="9"/>
  <c r="BQ224" i="9"/>
  <c r="BQ226" i="9"/>
  <c r="BQ228" i="9"/>
  <c r="BQ230" i="9"/>
  <c r="BQ232" i="9"/>
  <c r="BQ234" i="9"/>
  <c r="BQ3" i="9"/>
  <c r="BQ5" i="9"/>
  <c r="BQ7" i="9"/>
  <c r="BQ9" i="9"/>
  <c r="BQ11" i="9"/>
  <c r="BQ13" i="9"/>
  <c r="BQ15" i="9"/>
  <c r="BQ17" i="9"/>
  <c r="BQ20" i="9"/>
  <c r="BQ22" i="9"/>
  <c r="BQ24" i="9"/>
  <c r="BQ27" i="9"/>
  <c r="BQ29" i="9"/>
  <c r="BQ31" i="9"/>
  <c r="BQ33" i="9"/>
  <c r="BQ35" i="9"/>
  <c r="BQ37" i="9"/>
  <c r="BQ39" i="9"/>
  <c r="BQ41" i="9"/>
  <c r="BQ43" i="9"/>
  <c r="BQ48" i="9"/>
  <c r="BQ51" i="9"/>
  <c r="BQ53" i="9"/>
  <c r="BQ55" i="9"/>
  <c r="BQ57" i="9"/>
  <c r="BQ59" i="9"/>
  <c r="BQ61" i="9"/>
  <c r="BQ63" i="9"/>
  <c r="BQ65" i="9"/>
  <c r="BQ67" i="9"/>
  <c r="BQ70" i="9"/>
  <c r="BQ72" i="9"/>
  <c r="BQ74" i="9"/>
  <c r="BQ76" i="9"/>
  <c r="BQ78" i="9"/>
  <c r="BQ80" i="9"/>
  <c r="BQ83" i="9"/>
  <c r="BQ86" i="9"/>
  <c r="BQ88" i="9"/>
  <c r="BQ90" i="9"/>
  <c r="BQ92" i="9"/>
  <c r="BQ97" i="9"/>
  <c r="BQ99" i="9"/>
  <c r="BQ101" i="9"/>
  <c r="BQ103" i="9"/>
  <c r="BQ105" i="9"/>
  <c r="BQ107" i="9"/>
  <c r="BQ109" i="9"/>
  <c r="BQ111" i="9"/>
  <c r="BQ113" i="9"/>
  <c r="BQ115" i="9"/>
  <c r="BQ117" i="9"/>
  <c r="BQ119" i="9"/>
  <c r="BQ121" i="9"/>
  <c r="BQ123" i="9"/>
  <c r="BQ126" i="9"/>
  <c r="BQ128" i="9"/>
  <c r="BQ130" i="9"/>
  <c r="BQ132" i="9"/>
  <c r="BQ134" i="9"/>
  <c r="BQ137" i="9"/>
  <c r="BQ139" i="9"/>
  <c r="BQ141" i="9"/>
  <c r="BQ143" i="9"/>
  <c r="BQ146" i="9"/>
  <c r="BQ149" i="9"/>
  <c r="BQ151" i="9"/>
  <c r="BQ153" i="9"/>
  <c r="BQ155" i="9"/>
  <c r="BQ162" i="9"/>
  <c r="BQ164" i="9"/>
  <c r="BQ166" i="9"/>
  <c r="BQ169" i="9"/>
  <c r="BQ171" i="9"/>
  <c r="BQ173" i="9"/>
  <c r="BQ175" i="9"/>
  <c r="BQ177" i="9"/>
  <c r="BQ179" i="9"/>
  <c r="BQ182" i="9"/>
  <c r="BQ184" i="9"/>
  <c r="BQ186" i="9"/>
  <c r="BQ188" i="9"/>
  <c r="BQ190" i="9"/>
  <c r="BQ192" i="9"/>
  <c r="BQ194" i="9"/>
  <c r="BQ196" i="9"/>
  <c r="BQ198" i="9"/>
  <c r="BQ200" i="9"/>
  <c r="BQ203" i="9"/>
  <c r="BQ205" i="9"/>
  <c r="BQ207" i="9"/>
  <c r="BQ209" i="9"/>
  <c r="BQ212" i="9"/>
  <c r="BQ214" i="9"/>
  <c r="BQ216" i="9"/>
  <c r="BQ218" i="9"/>
  <c r="BQ220" i="9"/>
  <c r="BQ223" i="9"/>
  <c r="BQ225" i="9"/>
  <c r="BQ227" i="9"/>
  <c r="BQ229" i="9"/>
  <c r="BQ231" i="9"/>
  <c r="BQ233" i="9"/>
  <c r="BQ235" i="9"/>
  <c r="BQ2" i="9"/>
  <c r="BQ4" i="9"/>
  <c r="BQ6" i="9"/>
  <c r="BQ8" i="9"/>
  <c r="BQ10" i="9"/>
  <c r="BQ12" i="9"/>
  <c r="BQ14" i="9"/>
  <c r="BQ16" i="9"/>
  <c r="BQ18" i="9"/>
  <c r="BQ21" i="9"/>
  <c r="BQ23" i="9"/>
  <c r="BQ25" i="9"/>
  <c r="BQ28" i="9"/>
  <c r="BQ30" i="9"/>
  <c r="BQ32" i="9"/>
  <c r="BQ34" i="9"/>
  <c r="BQ36" i="9"/>
  <c r="BQ38" i="9"/>
  <c r="BQ40" i="9"/>
  <c r="BQ42" i="9"/>
  <c r="BQ47" i="9"/>
  <c r="BQ50" i="9"/>
  <c r="BQ52" i="9"/>
  <c r="BQ54" i="9"/>
  <c r="BQ56" i="9"/>
  <c r="BQ58" i="9"/>
  <c r="BQ60" i="9"/>
  <c r="BQ62" i="9"/>
  <c r="BQ64" i="9"/>
  <c r="BQ66" i="9"/>
  <c r="BQ68" i="9"/>
  <c r="BQ71" i="9"/>
  <c r="BQ73" i="9"/>
  <c r="BQ75" i="9"/>
  <c r="BQ77" i="9"/>
  <c r="BQ79" i="9"/>
  <c r="BQ81" i="9"/>
  <c r="BQ84" i="9"/>
  <c r="BQ87" i="9"/>
  <c r="BQ89" i="9"/>
  <c r="BQ91" i="9"/>
  <c r="BQ95" i="9"/>
  <c r="BQ98" i="9"/>
  <c r="BQ100" i="9"/>
  <c r="BQ102" i="9"/>
  <c r="BQ104" i="9"/>
  <c r="BQ106" i="9"/>
  <c r="BQ108" i="9"/>
  <c r="BQ110" i="9"/>
  <c r="BQ112" i="9"/>
  <c r="BQ114" i="9"/>
  <c r="BQ116" i="9"/>
  <c r="BQ118" i="9"/>
  <c r="BQ120" i="9"/>
  <c r="BQ122" i="9"/>
  <c r="BQ124" i="9"/>
  <c r="BQ127" i="9"/>
  <c r="BQ129" i="9"/>
  <c r="BQ131" i="9"/>
  <c r="BQ133" i="9"/>
  <c r="BQ135" i="9"/>
  <c r="BQ138" i="9"/>
  <c r="BQ140" i="9"/>
  <c r="BQ142" i="9"/>
  <c r="BQ145" i="9"/>
  <c r="BQ147" i="9"/>
  <c r="BQ150" i="9"/>
  <c r="BQ152" i="9"/>
  <c r="BQ154" i="9"/>
  <c r="BQ157" i="9"/>
  <c r="BQ163" i="9"/>
  <c r="BQ165" i="9"/>
  <c r="BQ167" i="9"/>
  <c r="BQ170" i="9"/>
  <c r="BQ172" i="9"/>
  <c r="BQ174" i="9"/>
  <c r="BQ176" i="9"/>
  <c r="BQ178" i="9"/>
  <c r="BQ180" i="9"/>
  <c r="BQ183" i="9"/>
  <c r="BQ185" i="9"/>
  <c r="BQ187" i="9"/>
  <c r="BQ189" i="9"/>
  <c r="BQ191" i="9"/>
  <c r="BQ193" i="9"/>
  <c r="BQ195" i="9"/>
  <c r="BQ197" i="9"/>
  <c r="BQ199" i="9"/>
  <c r="BQ201" i="9"/>
  <c r="BQ204" i="9"/>
  <c r="BQ206" i="9"/>
  <c r="BQ208" i="9"/>
  <c r="BQ211" i="9"/>
  <c r="BQ213" i="9"/>
  <c r="BQ215" i="9"/>
  <c r="BQ217" i="9"/>
  <c r="BQ219" i="9"/>
  <c r="BQ221" i="9"/>
  <c r="AR212" i="8"/>
  <c r="AR212" i="9"/>
  <c r="AS38" i="8"/>
  <c r="AS38" i="9"/>
  <c r="AJ199" i="8"/>
  <c r="AJ199" i="9"/>
  <c r="AR25" i="8"/>
  <c r="AR25" i="9"/>
  <c r="AR87" i="8"/>
  <c r="AR87" i="9"/>
  <c r="AS226" i="8"/>
  <c r="AS226" i="9"/>
  <c r="AT184" i="8"/>
  <c r="AT184" i="9"/>
  <c r="AR60" i="8"/>
  <c r="AR60" i="9"/>
  <c r="AS173" i="8"/>
  <c r="AS173" i="9"/>
  <c r="X224" i="8"/>
  <c r="X224" i="9"/>
  <c r="AQ182" i="8"/>
  <c r="AQ182" i="9"/>
  <c r="AR180" i="8"/>
  <c r="AR180" i="9"/>
  <c r="AI187" i="8"/>
  <c r="AI187" i="9"/>
  <c r="AE134" i="8"/>
  <c r="AE134" i="9"/>
  <c r="AF133" i="8"/>
  <c r="AF133" i="9"/>
  <c r="AP181" i="8"/>
  <c r="AP181" i="9"/>
  <c r="AT147" i="8"/>
  <c r="AT147" i="9"/>
  <c r="AA99" i="6"/>
  <c r="AA99" i="11" s="1"/>
  <c r="AA99" i="7"/>
  <c r="AA99" i="10" s="1"/>
  <c r="AR61" i="6"/>
  <c r="AR61" i="11" s="1"/>
  <c r="AR61" i="7"/>
  <c r="AR61" i="10" s="1"/>
  <c r="AR17" i="6"/>
  <c r="AR17" i="11" s="1"/>
  <c r="AR17" i="7"/>
  <c r="AR17" i="10" s="1"/>
  <c r="AQ55" i="6"/>
  <c r="AQ55" i="11" s="1"/>
  <c r="AQ55" i="7"/>
  <c r="AQ55" i="10" s="1"/>
  <c r="I233" i="6"/>
  <c r="I233" i="11" s="1"/>
  <c r="I233" i="7"/>
  <c r="I233" i="10" s="1"/>
  <c r="Z99" i="6"/>
  <c r="Z99" i="11" s="1"/>
  <c r="Z99" i="7"/>
  <c r="Z99" i="10" s="1"/>
  <c r="AR212" i="6"/>
  <c r="AR212" i="11" s="1"/>
  <c r="AR212" i="7"/>
  <c r="AR212" i="10" s="1"/>
  <c r="AS38" i="6"/>
  <c r="AS38" i="11" s="1"/>
  <c r="AS38" i="7"/>
  <c r="AS38" i="10" s="1"/>
  <c r="AJ199" i="6"/>
  <c r="AJ199" i="11" s="1"/>
  <c r="AJ199" i="7"/>
  <c r="AJ199" i="10" s="1"/>
  <c r="AS226" i="6"/>
  <c r="AS226" i="11" s="1"/>
  <c r="AS226" i="7"/>
  <c r="AS226" i="10" s="1"/>
  <c r="AT184" i="6"/>
  <c r="AT184" i="11" s="1"/>
  <c r="AT184" i="7"/>
  <c r="AT184" i="10" s="1"/>
  <c r="BS210" i="7"/>
  <c r="BS210" i="10" s="1"/>
  <c r="BS202" i="7"/>
  <c r="BS202" i="10" s="1"/>
  <c r="BS158" i="7"/>
  <c r="BS158" i="10" s="1"/>
  <c r="BS159" i="7"/>
  <c r="BS159" i="10" s="1"/>
  <c r="BS168" i="7"/>
  <c r="BS168" i="10" s="1"/>
  <c r="BS160" i="7"/>
  <c r="BS160" i="10" s="1"/>
  <c r="BS156" i="7"/>
  <c r="BS156" i="10" s="1"/>
  <c r="BS148" i="7"/>
  <c r="BS148" i="10" s="1"/>
  <c r="BS144" i="7"/>
  <c r="BS144" i="10" s="1"/>
  <c r="BS136" i="7"/>
  <c r="BS136" i="10" s="1"/>
  <c r="BS181" i="7"/>
  <c r="BS181" i="10" s="1"/>
  <c r="BS161" i="7"/>
  <c r="BS161" i="10" s="1"/>
  <c r="BS125" i="7"/>
  <c r="BS125" i="10" s="1"/>
  <c r="BS93" i="7"/>
  <c r="BS93" i="10" s="1"/>
  <c r="BS85" i="7"/>
  <c r="BS85" i="10" s="1"/>
  <c r="BS69" i="7"/>
  <c r="BS69" i="10" s="1"/>
  <c r="BS49" i="7"/>
  <c r="BS49" i="10" s="1"/>
  <c r="BS45" i="7"/>
  <c r="BS45" i="10" s="1"/>
  <c r="BS94" i="7"/>
  <c r="BS94" i="10" s="1"/>
  <c r="BS82" i="7"/>
  <c r="BS82" i="10" s="1"/>
  <c r="BS46" i="7"/>
  <c r="BS46" i="10" s="1"/>
  <c r="BS26" i="7"/>
  <c r="BS26" i="10" s="1"/>
  <c r="BS19" i="7"/>
  <c r="BS19" i="10" s="1"/>
  <c r="BS96" i="7"/>
  <c r="BS96" i="10" s="1"/>
  <c r="BS44" i="7"/>
  <c r="BS44" i="10" s="1"/>
  <c r="BS7" i="7"/>
  <c r="BS7" i="10" s="1"/>
  <c r="BS24" i="7"/>
  <c r="BS24" i="10" s="1"/>
  <c r="BS41" i="7"/>
  <c r="BS41" i="10" s="1"/>
  <c r="BS61" i="7"/>
  <c r="BS61" i="10" s="1"/>
  <c r="BS78" i="7"/>
  <c r="BS78" i="10" s="1"/>
  <c r="BS99" i="7"/>
  <c r="BS99" i="10" s="1"/>
  <c r="BS115" i="7"/>
  <c r="BS115" i="10" s="1"/>
  <c r="BS132" i="7"/>
  <c r="BS132" i="10" s="1"/>
  <c r="BS151" i="7"/>
  <c r="BS151" i="10" s="1"/>
  <c r="BS173" i="7"/>
  <c r="BS173" i="10" s="1"/>
  <c r="BS190" i="7"/>
  <c r="BS190" i="10" s="1"/>
  <c r="BS207" i="7"/>
  <c r="BS207" i="10" s="1"/>
  <c r="BS224" i="7"/>
  <c r="BS224" i="10" s="1"/>
  <c r="BS8" i="7"/>
  <c r="BS8" i="10" s="1"/>
  <c r="BS25" i="7"/>
  <c r="BS25" i="10" s="1"/>
  <c r="BS42" i="7"/>
  <c r="BS42" i="10" s="1"/>
  <c r="BS62" i="7"/>
  <c r="BS62" i="10" s="1"/>
  <c r="BS79" i="7"/>
  <c r="BS79" i="10" s="1"/>
  <c r="BS100" i="7"/>
  <c r="BS100" i="10" s="1"/>
  <c r="BS116" i="7"/>
  <c r="BS116" i="10" s="1"/>
  <c r="BS133" i="7"/>
  <c r="BS133" i="10" s="1"/>
  <c r="BS152" i="7"/>
  <c r="BS152" i="10" s="1"/>
  <c r="BS174" i="7"/>
  <c r="BS174" i="10" s="1"/>
  <c r="BS191" i="7"/>
  <c r="BS191" i="10" s="1"/>
  <c r="BS208" i="7"/>
  <c r="BS208" i="10" s="1"/>
  <c r="BS225" i="7"/>
  <c r="BS225" i="10" s="1"/>
  <c r="BS9" i="7"/>
  <c r="BS9" i="10" s="1"/>
  <c r="BS27" i="7"/>
  <c r="BS27" i="10" s="1"/>
  <c r="BS43" i="7"/>
  <c r="BS43" i="10" s="1"/>
  <c r="BS63" i="7"/>
  <c r="BS63" i="10" s="1"/>
  <c r="BS80" i="7"/>
  <c r="BS80" i="10" s="1"/>
  <c r="BS101" i="7"/>
  <c r="BS101" i="10" s="1"/>
  <c r="BS117" i="7"/>
  <c r="BS117" i="10" s="1"/>
  <c r="BS134" i="7"/>
  <c r="BS134" i="10" s="1"/>
  <c r="BS153" i="7"/>
  <c r="BS153" i="10" s="1"/>
  <c r="BS175" i="7"/>
  <c r="BS175" i="10" s="1"/>
  <c r="BS192" i="7"/>
  <c r="BS192" i="10" s="1"/>
  <c r="BS209" i="7"/>
  <c r="BS209" i="10" s="1"/>
  <c r="BS226" i="7"/>
  <c r="BS226" i="10" s="1"/>
  <c r="BS10" i="7"/>
  <c r="BS10" i="10" s="1"/>
  <c r="BS28" i="7"/>
  <c r="BS28" i="10" s="1"/>
  <c r="BS47" i="7"/>
  <c r="BS47" i="10" s="1"/>
  <c r="BS64" i="7"/>
  <c r="BS64" i="10" s="1"/>
  <c r="BS81" i="7"/>
  <c r="BS81" i="10" s="1"/>
  <c r="BS102" i="7"/>
  <c r="BS102" i="10" s="1"/>
  <c r="BS118" i="7"/>
  <c r="BS118" i="10" s="1"/>
  <c r="BS135" i="7"/>
  <c r="BS135" i="10" s="1"/>
  <c r="BS154" i="7"/>
  <c r="BS154" i="10" s="1"/>
  <c r="BS176" i="7"/>
  <c r="BS176" i="10" s="1"/>
  <c r="BS193" i="7"/>
  <c r="BS193" i="10" s="1"/>
  <c r="BS211" i="7"/>
  <c r="BS211" i="10" s="1"/>
  <c r="BS227" i="7"/>
  <c r="BS227" i="10" s="1"/>
  <c r="BS3" i="7"/>
  <c r="BS3" i="10" s="1"/>
  <c r="BS20" i="7"/>
  <c r="BS20" i="10" s="1"/>
  <c r="BS37" i="7"/>
  <c r="BS37" i="10" s="1"/>
  <c r="BS57" i="7"/>
  <c r="BS57" i="10" s="1"/>
  <c r="BS74" i="7"/>
  <c r="BS74" i="10" s="1"/>
  <c r="BS92" i="7"/>
  <c r="BS92" i="10" s="1"/>
  <c r="BS111" i="7"/>
  <c r="BS111" i="10" s="1"/>
  <c r="BS128" i="7"/>
  <c r="BS128" i="10" s="1"/>
  <c r="BS146" i="7"/>
  <c r="BS146" i="10" s="1"/>
  <c r="BS169" i="7"/>
  <c r="BS169" i="10" s="1"/>
  <c r="BS186" i="7"/>
  <c r="BS186" i="10" s="1"/>
  <c r="BS203" i="7"/>
  <c r="BS203" i="10" s="1"/>
  <c r="BS220" i="7"/>
  <c r="BS220" i="10" s="1"/>
  <c r="BS12" i="7"/>
  <c r="BS12" i="10" s="1"/>
  <c r="BS30" i="7"/>
  <c r="BS30" i="10" s="1"/>
  <c r="BS50" i="7"/>
  <c r="BS50" i="10" s="1"/>
  <c r="BS66" i="7"/>
  <c r="BS66" i="10" s="1"/>
  <c r="BS84" i="7"/>
  <c r="BS84" i="10" s="1"/>
  <c r="BS104" i="7"/>
  <c r="BS104" i="10" s="1"/>
  <c r="BS120" i="7"/>
  <c r="BS120" i="10" s="1"/>
  <c r="BS138" i="7"/>
  <c r="BS138" i="10" s="1"/>
  <c r="BS157" i="7"/>
  <c r="BS157" i="10" s="1"/>
  <c r="BS178" i="7"/>
  <c r="BS178" i="10" s="1"/>
  <c r="BS195" i="7"/>
  <c r="BS195" i="10" s="1"/>
  <c r="BS213" i="7"/>
  <c r="BS213" i="10" s="1"/>
  <c r="BS229" i="7"/>
  <c r="BS229" i="10" s="1"/>
  <c r="BS15" i="7"/>
  <c r="BS15" i="10" s="1"/>
  <c r="BS33" i="7"/>
  <c r="BS33" i="10" s="1"/>
  <c r="BS53" i="7"/>
  <c r="BS53" i="10" s="1"/>
  <c r="BS70" i="7"/>
  <c r="BS70" i="10" s="1"/>
  <c r="BS88" i="7"/>
  <c r="BS88" i="10" s="1"/>
  <c r="BS107" i="7"/>
  <c r="BS107" i="10" s="1"/>
  <c r="BS123" i="7"/>
  <c r="BS123" i="10" s="1"/>
  <c r="BS141" i="7"/>
  <c r="BS141" i="10" s="1"/>
  <c r="BS164" i="7"/>
  <c r="BS164" i="10" s="1"/>
  <c r="BS182" i="7"/>
  <c r="BS182" i="10" s="1"/>
  <c r="BS198" i="7"/>
  <c r="BS198" i="10" s="1"/>
  <c r="BS216" i="7"/>
  <c r="BS216" i="10" s="1"/>
  <c r="BS232" i="7"/>
  <c r="BS232" i="10" s="1"/>
  <c r="BS16" i="7"/>
  <c r="BS16" i="10" s="1"/>
  <c r="BS34" i="7"/>
  <c r="BS34" i="10" s="1"/>
  <c r="BS54" i="7"/>
  <c r="BS54" i="10" s="1"/>
  <c r="BS71" i="7"/>
  <c r="BS71" i="10" s="1"/>
  <c r="BS89" i="7"/>
  <c r="BS89" i="10" s="1"/>
  <c r="BS108" i="7"/>
  <c r="BS108" i="10" s="1"/>
  <c r="BS124" i="7"/>
  <c r="BS124" i="10" s="1"/>
  <c r="BS142" i="7"/>
  <c r="BS142" i="10" s="1"/>
  <c r="BS165" i="7"/>
  <c r="BS165" i="10" s="1"/>
  <c r="BS183" i="7"/>
  <c r="BS183" i="10" s="1"/>
  <c r="BS199" i="7"/>
  <c r="BS199" i="10" s="1"/>
  <c r="BS217" i="7"/>
  <c r="BS217" i="10" s="1"/>
  <c r="BS233" i="7"/>
  <c r="BS233" i="10" s="1"/>
  <c r="BS17" i="7"/>
  <c r="BS17" i="10" s="1"/>
  <c r="BS35" i="7"/>
  <c r="BS35" i="10" s="1"/>
  <c r="BS55" i="7"/>
  <c r="BS55" i="10" s="1"/>
  <c r="BS72" i="7"/>
  <c r="BS72" i="10" s="1"/>
  <c r="BS90" i="7"/>
  <c r="BS90" i="10" s="1"/>
  <c r="BS109" i="7"/>
  <c r="BS109" i="10" s="1"/>
  <c r="BS126" i="7"/>
  <c r="BS126" i="10" s="1"/>
  <c r="BS143" i="7"/>
  <c r="BS143" i="10" s="1"/>
  <c r="BS166" i="7"/>
  <c r="BS166" i="10" s="1"/>
  <c r="BS184" i="7"/>
  <c r="BS184" i="10" s="1"/>
  <c r="BS200" i="7"/>
  <c r="BS200" i="10" s="1"/>
  <c r="BS218" i="7"/>
  <c r="BS218" i="10" s="1"/>
  <c r="BS235" i="7"/>
  <c r="BS235" i="10" s="1"/>
  <c r="BS2" i="7"/>
  <c r="BS2" i="10" s="1"/>
  <c r="BS18" i="7"/>
  <c r="BS18" i="10" s="1"/>
  <c r="BS36" i="7"/>
  <c r="BS36" i="10" s="1"/>
  <c r="BS56" i="7"/>
  <c r="BS56" i="10" s="1"/>
  <c r="BS73" i="7"/>
  <c r="BS73" i="10" s="1"/>
  <c r="BS91" i="7"/>
  <c r="BS91" i="10" s="1"/>
  <c r="BS110" i="7"/>
  <c r="BS110" i="10" s="1"/>
  <c r="BS127" i="7"/>
  <c r="BS127" i="10" s="1"/>
  <c r="BS145" i="7"/>
  <c r="BS145" i="10" s="1"/>
  <c r="BS167" i="7"/>
  <c r="BS167" i="10" s="1"/>
  <c r="BS185" i="7"/>
  <c r="BS185" i="10" s="1"/>
  <c r="BS201" i="7"/>
  <c r="BS201" i="10" s="1"/>
  <c r="BS219" i="7"/>
  <c r="BS219" i="10" s="1"/>
  <c r="BS11" i="7"/>
  <c r="BS11" i="10" s="1"/>
  <c r="BS29" i="7"/>
  <c r="BS29" i="10" s="1"/>
  <c r="BS48" i="7"/>
  <c r="BS48" i="10" s="1"/>
  <c r="BS65" i="7"/>
  <c r="BS65" i="10" s="1"/>
  <c r="BS83" i="7"/>
  <c r="BS83" i="10" s="1"/>
  <c r="BS103" i="7"/>
  <c r="BS103" i="10" s="1"/>
  <c r="BS119" i="7"/>
  <c r="BS119" i="10" s="1"/>
  <c r="BS137" i="7"/>
  <c r="BS137" i="10" s="1"/>
  <c r="BS155" i="7"/>
  <c r="BS155" i="10" s="1"/>
  <c r="BS177" i="7"/>
  <c r="BS177" i="10" s="1"/>
  <c r="BS194" i="7"/>
  <c r="BS194" i="10" s="1"/>
  <c r="BS212" i="7"/>
  <c r="BS212" i="10" s="1"/>
  <c r="BS228" i="7"/>
  <c r="BS228" i="10" s="1"/>
  <c r="BS4" i="7"/>
  <c r="BS4" i="10" s="1"/>
  <c r="BS21" i="7"/>
  <c r="BS21" i="10" s="1"/>
  <c r="BS38" i="7"/>
  <c r="BS38" i="10" s="1"/>
  <c r="BS58" i="7"/>
  <c r="BS58" i="10" s="1"/>
  <c r="BS75" i="7"/>
  <c r="BS75" i="10" s="1"/>
  <c r="BS95" i="7"/>
  <c r="BS95" i="10" s="1"/>
  <c r="BS112" i="7"/>
  <c r="BS112" i="10" s="1"/>
  <c r="BS129" i="7"/>
  <c r="BS129" i="10" s="1"/>
  <c r="BS147" i="7"/>
  <c r="BS147" i="10" s="1"/>
  <c r="BS170" i="7"/>
  <c r="BS170" i="10" s="1"/>
  <c r="BS187" i="7"/>
  <c r="BS187" i="10" s="1"/>
  <c r="BS204" i="7"/>
  <c r="BS204" i="10" s="1"/>
  <c r="BS221" i="7"/>
  <c r="BS221" i="10" s="1"/>
  <c r="BS13" i="7"/>
  <c r="BS13" i="10" s="1"/>
  <c r="BS31" i="7"/>
  <c r="BS31" i="10" s="1"/>
  <c r="BS51" i="7"/>
  <c r="BS51" i="10" s="1"/>
  <c r="BS67" i="7"/>
  <c r="BS67" i="10" s="1"/>
  <c r="BS86" i="7"/>
  <c r="BS86" i="10" s="1"/>
  <c r="BS105" i="7"/>
  <c r="BS105" i="10" s="1"/>
  <c r="BS121" i="7"/>
  <c r="BS121" i="10" s="1"/>
  <c r="BS139" i="7"/>
  <c r="BS139" i="10" s="1"/>
  <c r="BS162" i="7"/>
  <c r="BS162" i="10" s="1"/>
  <c r="BS179" i="7"/>
  <c r="BS179" i="10" s="1"/>
  <c r="BS196" i="7"/>
  <c r="BS196" i="10" s="1"/>
  <c r="BS214" i="7"/>
  <c r="BS214" i="10" s="1"/>
  <c r="BS230" i="7"/>
  <c r="BS230" i="10" s="1"/>
  <c r="BS14" i="7"/>
  <c r="BS14" i="10" s="1"/>
  <c r="BS32" i="7"/>
  <c r="BS32" i="10" s="1"/>
  <c r="BS52" i="7"/>
  <c r="BS52" i="10" s="1"/>
  <c r="BS68" i="7"/>
  <c r="BS68" i="10" s="1"/>
  <c r="BS87" i="7"/>
  <c r="BS87" i="10" s="1"/>
  <c r="BS106" i="7"/>
  <c r="BS106" i="10" s="1"/>
  <c r="BS122" i="7"/>
  <c r="BS122" i="10" s="1"/>
  <c r="BS140" i="7"/>
  <c r="BS140" i="10" s="1"/>
  <c r="BS163" i="7"/>
  <c r="BS163" i="10" s="1"/>
  <c r="BS180" i="7"/>
  <c r="BS180" i="10" s="1"/>
  <c r="BS197" i="7"/>
  <c r="BS197" i="10" s="1"/>
  <c r="BS215" i="7"/>
  <c r="BS215" i="10" s="1"/>
  <c r="BS231" i="7"/>
  <c r="BS231" i="10" s="1"/>
  <c r="BS5" i="7"/>
  <c r="BS5" i="10" s="1"/>
  <c r="BS22" i="7"/>
  <c r="BS22" i="10" s="1"/>
  <c r="BS39" i="7"/>
  <c r="BS39" i="10" s="1"/>
  <c r="BS59" i="7"/>
  <c r="BS59" i="10" s="1"/>
  <c r="BS76" i="7"/>
  <c r="BS76" i="10" s="1"/>
  <c r="BS97" i="7"/>
  <c r="BS97" i="10" s="1"/>
  <c r="BS113" i="7"/>
  <c r="BS113" i="10" s="1"/>
  <c r="BS130" i="7"/>
  <c r="BS130" i="10" s="1"/>
  <c r="BS149" i="7"/>
  <c r="BS149" i="10" s="1"/>
  <c r="BS171" i="7"/>
  <c r="BS171" i="10" s="1"/>
  <c r="BS188" i="7"/>
  <c r="BS188" i="10" s="1"/>
  <c r="BS205" i="7"/>
  <c r="BS205" i="10" s="1"/>
  <c r="BS222" i="7"/>
  <c r="BS222" i="10" s="1"/>
  <c r="BS6" i="7"/>
  <c r="BS6" i="10" s="1"/>
  <c r="BS23" i="7"/>
  <c r="BS23" i="10" s="1"/>
  <c r="BS40" i="7"/>
  <c r="BS40" i="10" s="1"/>
  <c r="BS60" i="7"/>
  <c r="BS60" i="10" s="1"/>
  <c r="BS77" i="7"/>
  <c r="BS77" i="10" s="1"/>
  <c r="BS98" i="7"/>
  <c r="BS98" i="10" s="1"/>
  <c r="BS114" i="7"/>
  <c r="BS114" i="10" s="1"/>
  <c r="BS131" i="7"/>
  <c r="BS131" i="10" s="1"/>
  <c r="BS150" i="7"/>
  <c r="BS150" i="10" s="1"/>
  <c r="BS172" i="7"/>
  <c r="BS172" i="10" s="1"/>
  <c r="BS189" i="7"/>
  <c r="BS189" i="10" s="1"/>
  <c r="BS206" i="7"/>
  <c r="BS206" i="10" s="1"/>
  <c r="BS223" i="7"/>
  <c r="BS223" i="10" s="1"/>
  <c r="BS234" i="7"/>
  <c r="BS234" i="10" s="1"/>
  <c r="AQ148" i="6"/>
  <c r="AQ148" i="11" s="1"/>
  <c r="AQ148" i="7"/>
  <c r="AQ148" i="10" s="1"/>
  <c r="AR25" i="6"/>
  <c r="AR25" i="11" s="1"/>
  <c r="AR25" i="7"/>
  <c r="AR25" i="10" s="1"/>
  <c r="AR87" i="6"/>
  <c r="AR87" i="11" s="1"/>
  <c r="AR87" i="7"/>
  <c r="AR87" i="10" s="1"/>
  <c r="AR60" i="6"/>
  <c r="AR60" i="11" s="1"/>
  <c r="AR60" i="7"/>
  <c r="AR60" i="10" s="1"/>
  <c r="AS173" i="6"/>
  <c r="AS173" i="11" s="1"/>
  <c r="AS173" i="7"/>
  <c r="AS173" i="10" s="1"/>
  <c r="X224" i="6"/>
  <c r="X224" i="11" s="1"/>
  <c r="X224" i="7"/>
  <c r="X224" i="10" s="1"/>
  <c r="BQ159" i="6"/>
  <c r="BQ159" i="11" s="1"/>
  <c r="BQ168" i="6"/>
  <c r="BQ168" i="11" s="1"/>
  <c r="BQ160" i="6"/>
  <c r="BQ160" i="11" s="1"/>
  <c r="BQ181" i="6"/>
  <c r="BQ181" i="11" s="1"/>
  <c r="BQ210" i="6"/>
  <c r="BQ210" i="11" s="1"/>
  <c r="BQ202" i="6"/>
  <c r="BQ202" i="11" s="1"/>
  <c r="BQ158" i="6"/>
  <c r="BQ158" i="11" s="1"/>
  <c r="BQ156" i="6"/>
  <c r="BQ156" i="11" s="1"/>
  <c r="BQ148" i="6"/>
  <c r="BQ148" i="11" s="1"/>
  <c r="BQ144" i="6"/>
  <c r="BQ144" i="11" s="1"/>
  <c r="BQ136" i="6"/>
  <c r="BQ136" i="11" s="1"/>
  <c r="BQ96" i="6"/>
  <c r="BQ96" i="11" s="1"/>
  <c r="BQ44" i="6"/>
  <c r="BQ44" i="11" s="1"/>
  <c r="BQ125" i="6"/>
  <c r="BQ125" i="11" s="1"/>
  <c r="BQ93" i="6"/>
  <c r="BQ93" i="11" s="1"/>
  <c r="BQ85" i="6"/>
  <c r="BQ85" i="11" s="1"/>
  <c r="BQ69" i="6"/>
  <c r="BQ69" i="11" s="1"/>
  <c r="BQ49" i="6"/>
  <c r="BQ49" i="11" s="1"/>
  <c r="BQ45" i="6"/>
  <c r="BQ45" i="11" s="1"/>
  <c r="BQ161" i="6"/>
  <c r="BQ161" i="11" s="1"/>
  <c r="BQ94" i="6"/>
  <c r="BQ94" i="11" s="1"/>
  <c r="BQ82" i="6"/>
  <c r="BQ82" i="11" s="1"/>
  <c r="BQ46" i="6"/>
  <c r="BQ46" i="11" s="1"/>
  <c r="BQ26" i="6"/>
  <c r="BQ26" i="11" s="1"/>
  <c r="BQ19" i="6"/>
  <c r="BQ19" i="11" s="1"/>
  <c r="BQ222" i="6"/>
  <c r="BQ222" i="11" s="1"/>
  <c r="BQ223" i="6"/>
  <c r="BQ223" i="11" s="1"/>
  <c r="BQ224" i="6"/>
  <c r="BQ224" i="11" s="1"/>
  <c r="BQ225" i="6"/>
  <c r="BQ225" i="11" s="1"/>
  <c r="BQ226" i="6"/>
  <c r="BQ226" i="11" s="1"/>
  <c r="BQ227" i="6"/>
  <c r="BQ227" i="11" s="1"/>
  <c r="BQ228" i="6"/>
  <c r="BQ228" i="11" s="1"/>
  <c r="BQ229" i="6"/>
  <c r="BQ229" i="11" s="1"/>
  <c r="BQ230" i="6"/>
  <c r="BQ230" i="11" s="1"/>
  <c r="BQ231" i="6"/>
  <c r="BQ231" i="11" s="1"/>
  <c r="BQ232" i="6"/>
  <c r="BQ232" i="11" s="1"/>
  <c r="BQ233" i="6"/>
  <c r="BQ233" i="11" s="1"/>
  <c r="BQ234" i="6"/>
  <c r="BQ234" i="11" s="1"/>
  <c r="BQ235" i="6"/>
  <c r="BQ235" i="11" s="1"/>
  <c r="BQ2" i="6"/>
  <c r="BQ2" i="11" s="1"/>
  <c r="BQ3" i="6"/>
  <c r="BQ4" i="6"/>
  <c r="BQ4" i="11" s="1"/>
  <c r="BQ5" i="6"/>
  <c r="BQ5" i="11" s="1"/>
  <c r="BQ6" i="6"/>
  <c r="BQ6" i="11" s="1"/>
  <c r="BQ7" i="6"/>
  <c r="BQ7" i="11" s="1"/>
  <c r="BQ8" i="6"/>
  <c r="BQ8" i="11" s="1"/>
  <c r="BQ9" i="6"/>
  <c r="BQ9" i="11" s="1"/>
  <c r="BQ10" i="6"/>
  <c r="BQ10" i="11" s="1"/>
  <c r="BQ11" i="6"/>
  <c r="BQ11" i="11" s="1"/>
  <c r="BQ12" i="6"/>
  <c r="BQ12" i="11" s="1"/>
  <c r="BQ13" i="6"/>
  <c r="BQ13" i="11" s="1"/>
  <c r="BQ14" i="6"/>
  <c r="BQ14" i="11" s="1"/>
  <c r="BQ15" i="6"/>
  <c r="BQ15" i="11" s="1"/>
  <c r="BQ16" i="6"/>
  <c r="BQ16" i="11" s="1"/>
  <c r="BQ17" i="6"/>
  <c r="BQ17" i="11" s="1"/>
  <c r="BQ18" i="6"/>
  <c r="BQ18" i="11" s="1"/>
  <c r="BQ20" i="6"/>
  <c r="BQ20" i="11" s="1"/>
  <c r="BQ21" i="6"/>
  <c r="BQ21" i="11" s="1"/>
  <c r="BQ22" i="6"/>
  <c r="BQ22" i="11" s="1"/>
  <c r="BQ23" i="6"/>
  <c r="BQ23" i="11" s="1"/>
  <c r="BQ24" i="6"/>
  <c r="BQ24" i="11" s="1"/>
  <c r="BQ25" i="6"/>
  <c r="BQ25" i="11" s="1"/>
  <c r="BQ27" i="6"/>
  <c r="BQ27" i="11" s="1"/>
  <c r="BQ28" i="6"/>
  <c r="BQ28" i="11" s="1"/>
  <c r="BQ29" i="6"/>
  <c r="BQ29" i="11" s="1"/>
  <c r="BQ30" i="6"/>
  <c r="BQ30" i="11" s="1"/>
  <c r="BQ31" i="6"/>
  <c r="BQ31" i="11" s="1"/>
  <c r="BQ32" i="6"/>
  <c r="BQ32" i="11" s="1"/>
  <c r="BQ33" i="6"/>
  <c r="BQ33" i="11" s="1"/>
  <c r="BQ34" i="6"/>
  <c r="BQ34" i="11" s="1"/>
  <c r="BQ35" i="6"/>
  <c r="BQ35" i="11" s="1"/>
  <c r="BQ36" i="6"/>
  <c r="BQ36" i="11" s="1"/>
  <c r="BQ37" i="6"/>
  <c r="BQ37" i="11" s="1"/>
  <c r="BQ38" i="6"/>
  <c r="BQ38" i="11" s="1"/>
  <c r="BQ39" i="6"/>
  <c r="BQ39" i="11" s="1"/>
  <c r="BQ40" i="6"/>
  <c r="BQ40" i="11" s="1"/>
  <c r="BQ41" i="6"/>
  <c r="BQ41" i="11" s="1"/>
  <c r="BQ42" i="6"/>
  <c r="BQ42" i="11" s="1"/>
  <c r="BQ43" i="6"/>
  <c r="BQ43" i="11" s="1"/>
  <c r="BQ47" i="6"/>
  <c r="BQ47" i="11" s="1"/>
  <c r="BQ48" i="6"/>
  <c r="BQ48" i="11" s="1"/>
  <c r="BQ50" i="6"/>
  <c r="BQ50" i="11" s="1"/>
  <c r="BQ51" i="6"/>
  <c r="BQ51" i="11" s="1"/>
  <c r="BQ52" i="6"/>
  <c r="BQ52" i="11" s="1"/>
  <c r="BQ53" i="6"/>
  <c r="BQ53" i="11" s="1"/>
  <c r="BQ54" i="6"/>
  <c r="BQ54" i="11" s="1"/>
  <c r="BQ55" i="6"/>
  <c r="BQ55" i="11" s="1"/>
  <c r="BQ56" i="6"/>
  <c r="BQ56" i="11" s="1"/>
  <c r="BQ57" i="6"/>
  <c r="BQ57" i="11" s="1"/>
  <c r="BQ58" i="6"/>
  <c r="BQ58" i="11" s="1"/>
  <c r="BQ59" i="6"/>
  <c r="BQ59" i="11" s="1"/>
  <c r="BQ60" i="6"/>
  <c r="BQ60" i="11" s="1"/>
  <c r="BQ61" i="6"/>
  <c r="BQ61" i="11" s="1"/>
  <c r="BQ62" i="6"/>
  <c r="BQ62" i="11" s="1"/>
  <c r="BQ63" i="6"/>
  <c r="BQ63" i="11" s="1"/>
  <c r="BQ64" i="6"/>
  <c r="BQ64" i="11" s="1"/>
  <c r="BQ65" i="6"/>
  <c r="BQ65" i="11" s="1"/>
  <c r="BQ66" i="6"/>
  <c r="BQ66" i="11" s="1"/>
  <c r="BQ67" i="6"/>
  <c r="BQ67" i="11" s="1"/>
  <c r="BQ68" i="6"/>
  <c r="BQ68" i="11" s="1"/>
  <c r="BQ70" i="6"/>
  <c r="BQ70" i="11" s="1"/>
  <c r="BQ71" i="6"/>
  <c r="BQ71" i="11" s="1"/>
  <c r="BQ72" i="6"/>
  <c r="BQ72" i="11" s="1"/>
  <c r="BQ73" i="6"/>
  <c r="BQ73" i="11" s="1"/>
  <c r="BQ74" i="6"/>
  <c r="BQ74" i="11" s="1"/>
  <c r="BQ75" i="6"/>
  <c r="BQ75" i="11" s="1"/>
  <c r="BQ76" i="6"/>
  <c r="BQ76" i="11" s="1"/>
  <c r="BQ77" i="6"/>
  <c r="BQ77" i="11" s="1"/>
  <c r="BQ78" i="6"/>
  <c r="BQ78" i="11" s="1"/>
  <c r="BQ79" i="6"/>
  <c r="BQ79" i="11" s="1"/>
  <c r="BQ80" i="6"/>
  <c r="BQ80" i="11" s="1"/>
  <c r="BQ81" i="6"/>
  <c r="BQ81" i="11" s="1"/>
  <c r="BQ83" i="6"/>
  <c r="BQ83" i="11" s="1"/>
  <c r="BQ84" i="6"/>
  <c r="BQ84" i="11" s="1"/>
  <c r="BQ86" i="6"/>
  <c r="BQ86" i="11" s="1"/>
  <c r="BQ87" i="6"/>
  <c r="BQ87" i="11" s="1"/>
  <c r="BQ88" i="6"/>
  <c r="BQ88" i="11" s="1"/>
  <c r="BQ89" i="6"/>
  <c r="BQ89" i="11" s="1"/>
  <c r="BQ90" i="6"/>
  <c r="BQ90" i="11" s="1"/>
  <c r="BQ91" i="6"/>
  <c r="BQ91" i="11" s="1"/>
  <c r="BQ92" i="6"/>
  <c r="BQ92" i="11" s="1"/>
  <c r="BQ95" i="6"/>
  <c r="BQ95" i="11" s="1"/>
  <c r="BQ97" i="6"/>
  <c r="BQ97" i="11" s="1"/>
  <c r="BQ98" i="6"/>
  <c r="BQ98" i="11" s="1"/>
  <c r="BQ99" i="6"/>
  <c r="BQ99" i="11" s="1"/>
  <c r="BQ100" i="6"/>
  <c r="BQ100" i="11" s="1"/>
  <c r="BQ101" i="6"/>
  <c r="BQ101" i="11" s="1"/>
  <c r="BQ102" i="6"/>
  <c r="BQ102" i="11" s="1"/>
  <c r="BQ103" i="6"/>
  <c r="BQ103" i="11" s="1"/>
  <c r="BQ104" i="6"/>
  <c r="BQ104" i="11" s="1"/>
  <c r="BQ105" i="6"/>
  <c r="BQ105" i="11" s="1"/>
  <c r="BQ106" i="6"/>
  <c r="BQ106" i="11" s="1"/>
  <c r="BQ107" i="6"/>
  <c r="BQ107" i="11" s="1"/>
  <c r="BQ108" i="6"/>
  <c r="BQ108" i="11" s="1"/>
  <c r="BQ109" i="6"/>
  <c r="BQ109" i="11" s="1"/>
  <c r="BQ110" i="6"/>
  <c r="BQ110" i="11" s="1"/>
  <c r="BQ111" i="6"/>
  <c r="BQ111" i="11" s="1"/>
  <c r="BQ112" i="6"/>
  <c r="BQ112" i="11" s="1"/>
  <c r="BQ113" i="6"/>
  <c r="BQ113" i="11" s="1"/>
  <c r="BQ114" i="6"/>
  <c r="BQ114" i="11" s="1"/>
  <c r="BQ115" i="6"/>
  <c r="BQ115" i="11" s="1"/>
  <c r="BQ116" i="6"/>
  <c r="BQ116" i="11" s="1"/>
  <c r="BQ117" i="6"/>
  <c r="BQ117" i="11" s="1"/>
  <c r="BQ118" i="6"/>
  <c r="BQ118" i="11" s="1"/>
  <c r="BQ119" i="6"/>
  <c r="BQ119" i="11" s="1"/>
  <c r="BQ120" i="6"/>
  <c r="BQ120" i="11" s="1"/>
  <c r="BQ121" i="6"/>
  <c r="BQ121" i="11" s="1"/>
  <c r="BQ122" i="6"/>
  <c r="BQ122" i="11" s="1"/>
  <c r="BQ123" i="6"/>
  <c r="BQ123" i="11" s="1"/>
  <c r="BQ124" i="6"/>
  <c r="BQ124" i="11" s="1"/>
  <c r="BQ126" i="6"/>
  <c r="BQ126" i="11" s="1"/>
  <c r="BQ127" i="6"/>
  <c r="BQ127" i="11" s="1"/>
  <c r="BQ128" i="6"/>
  <c r="BQ128" i="11" s="1"/>
  <c r="BQ129" i="6"/>
  <c r="BQ129" i="11" s="1"/>
  <c r="BQ130" i="6"/>
  <c r="BQ130" i="11" s="1"/>
  <c r="BQ131" i="6"/>
  <c r="BQ131" i="11" s="1"/>
  <c r="BQ132" i="6"/>
  <c r="BQ132" i="11" s="1"/>
  <c r="BQ133" i="6"/>
  <c r="BQ133" i="11" s="1"/>
  <c r="BQ134" i="6"/>
  <c r="BQ134" i="11" s="1"/>
  <c r="BQ135" i="6"/>
  <c r="BQ135" i="11" s="1"/>
  <c r="BQ137" i="6"/>
  <c r="BQ137" i="11" s="1"/>
  <c r="BQ138" i="6"/>
  <c r="BQ138" i="11" s="1"/>
  <c r="BQ139" i="6"/>
  <c r="BQ139" i="11" s="1"/>
  <c r="BQ140" i="6"/>
  <c r="BQ140" i="11" s="1"/>
  <c r="BQ141" i="6"/>
  <c r="BQ141" i="11" s="1"/>
  <c r="BQ142" i="6"/>
  <c r="BQ142" i="11" s="1"/>
  <c r="BQ143" i="6"/>
  <c r="BQ143" i="11" s="1"/>
  <c r="BQ145" i="6"/>
  <c r="BQ145" i="11" s="1"/>
  <c r="BQ146" i="6"/>
  <c r="BQ146" i="11" s="1"/>
  <c r="BQ147" i="6"/>
  <c r="BQ147" i="11" s="1"/>
  <c r="BQ149" i="6"/>
  <c r="BQ149" i="11" s="1"/>
  <c r="BQ150" i="6"/>
  <c r="BQ150" i="11" s="1"/>
  <c r="BQ151" i="6"/>
  <c r="BQ151" i="11" s="1"/>
  <c r="BQ152" i="6"/>
  <c r="BQ152" i="11" s="1"/>
  <c r="BQ153" i="6"/>
  <c r="BQ153" i="11" s="1"/>
  <c r="BQ154" i="6"/>
  <c r="BQ154" i="11" s="1"/>
  <c r="BQ155" i="6"/>
  <c r="BQ155" i="11" s="1"/>
  <c r="BQ157" i="6"/>
  <c r="BQ157" i="11" s="1"/>
  <c r="BQ162" i="6"/>
  <c r="BQ162" i="11" s="1"/>
  <c r="BQ163" i="6"/>
  <c r="BQ163" i="11" s="1"/>
  <c r="BQ164" i="6"/>
  <c r="BQ164" i="11" s="1"/>
  <c r="BQ165" i="6"/>
  <c r="BQ165" i="11" s="1"/>
  <c r="BQ166" i="6"/>
  <c r="BQ166" i="11" s="1"/>
  <c r="BQ167" i="6"/>
  <c r="BQ167" i="11" s="1"/>
  <c r="BQ169" i="6"/>
  <c r="BQ169" i="11" s="1"/>
  <c r="BQ170" i="6"/>
  <c r="BQ170" i="11" s="1"/>
  <c r="BQ171" i="6"/>
  <c r="BQ171" i="11" s="1"/>
  <c r="BQ172" i="6"/>
  <c r="BQ172" i="11" s="1"/>
  <c r="BQ173" i="6"/>
  <c r="BQ173" i="11" s="1"/>
  <c r="BQ174" i="6"/>
  <c r="BQ174" i="11" s="1"/>
  <c r="BQ175" i="6"/>
  <c r="BQ175" i="11" s="1"/>
  <c r="BQ176" i="6"/>
  <c r="BQ176" i="11" s="1"/>
  <c r="BQ177" i="6"/>
  <c r="BQ177" i="11" s="1"/>
  <c r="BQ178" i="6"/>
  <c r="BQ178" i="11" s="1"/>
  <c r="BQ179" i="6"/>
  <c r="BQ179" i="11" s="1"/>
  <c r="BQ180" i="6"/>
  <c r="BQ180" i="11" s="1"/>
  <c r="BQ182" i="6"/>
  <c r="BQ182" i="11" s="1"/>
  <c r="BQ183" i="6"/>
  <c r="BQ183" i="11" s="1"/>
  <c r="BQ184" i="6"/>
  <c r="BQ184" i="11" s="1"/>
  <c r="BQ185" i="6"/>
  <c r="BQ185" i="11" s="1"/>
  <c r="BQ186" i="6"/>
  <c r="BQ186" i="11" s="1"/>
  <c r="BQ187" i="6"/>
  <c r="BQ187" i="11" s="1"/>
  <c r="BQ188" i="6"/>
  <c r="BQ188" i="11" s="1"/>
  <c r="BQ189" i="6"/>
  <c r="BQ189" i="11" s="1"/>
  <c r="BQ190" i="6"/>
  <c r="BQ190" i="11" s="1"/>
  <c r="BQ191" i="6"/>
  <c r="BQ191" i="11" s="1"/>
  <c r="BQ192" i="6"/>
  <c r="BQ192" i="11" s="1"/>
  <c r="BQ193" i="6"/>
  <c r="BQ193" i="11" s="1"/>
  <c r="BQ194" i="6"/>
  <c r="BQ194" i="11" s="1"/>
  <c r="BQ195" i="6"/>
  <c r="BQ195" i="11" s="1"/>
  <c r="BQ196" i="6"/>
  <c r="BQ196" i="11" s="1"/>
  <c r="BQ197" i="6"/>
  <c r="BQ197" i="11" s="1"/>
  <c r="BQ198" i="6"/>
  <c r="BQ198" i="11" s="1"/>
  <c r="BQ199" i="6"/>
  <c r="BQ199" i="11" s="1"/>
  <c r="BQ200" i="6"/>
  <c r="BQ200" i="11" s="1"/>
  <c r="BQ201" i="6"/>
  <c r="BQ201" i="11" s="1"/>
  <c r="BQ203" i="6"/>
  <c r="BQ203" i="11" s="1"/>
  <c r="BQ204" i="6"/>
  <c r="BQ204" i="11" s="1"/>
  <c r="BQ205" i="6"/>
  <c r="BQ205" i="11" s="1"/>
  <c r="BQ206" i="6"/>
  <c r="BQ206" i="11" s="1"/>
  <c r="BQ207" i="6"/>
  <c r="BQ207" i="11" s="1"/>
  <c r="BQ208" i="6"/>
  <c r="BQ208" i="11" s="1"/>
  <c r="BQ209" i="6"/>
  <c r="BQ209" i="11" s="1"/>
  <c r="BQ211" i="6"/>
  <c r="BQ211" i="11" s="1"/>
  <c r="BQ212" i="6"/>
  <c r="BQ212" i="11" s="1"/>
  <c r="BQ213" i="6"/>
  <c r="BQ213" i="11" s="1"/>
  <c r="BQ214" i="6"/>
  <c r="BQ214" i="11" s="1"/>
  <c r="BQ215" i="6"/>
  <c r="BQ215" i="11" s="1"/>
  <c r="BQ216" i="6"/>
  <c r="BQ216" i="11" s="1"/>
  <c r="BQ217" i="6"/>
  <c r="BQ217" i="11" s="1"/>
  <c r="BQ218" i="6"/>
  <c r="BQ218" i="11" s="1"/>
  <c r="BQ219" i="6"/>
  <c r="BQ219" i="11" s="1"/>
  <c r="BQ220" i="6"/>
  <c r="BQ220" i="11" s="1"/>
  <c r="BQ221" i="6"/>
  <c r="BQ221" i="11" s="1"/>
  <c r="AQ182" i="6"/>
  <c r="AQ182" i="11" s="1"/>
  <c r="AQ182" i="7"/>
  <c r="AQ182" i="10" s="1"/>
  <c r="AR180" i="6"/>
  <c r="AR180" i="11" s="1"/>
  <c r="AR180" i="7"/>
  <c r="AR180" i="10" s="1"/>
  <c r="AI187" i="6"/>
  <c r="AI187" i="11" s="1"/>
  <c r="AI187" i="7"/>
  <c r="AI187" i="10" s="1"/>
  <c r="AE134" i="6"/>
  <c r="AE134" i="11" s="1"/>
  <c r="AE134" i="7"/>
  <c r="AE134" i="10" s="1"/>
  <c r="AF133" i="6"/>
  <c r="AF133" i="11" s="1"/>
  <c r="AF133" i="7"/>
  <c r="AF133" i="10" s="1"/>
  <c r="AP181" i="6"/>
  <c r="AP181" i="11" s="1"/>
  <c r="AP181" i="7"/>
  <c r="AP181" i="10" s="1"/>
  <c r="AT147" i="6"/>
  <c r="AT147" i="11" s="1"/>
  <c r="AT147" i="7"/>
  <c r="AT147" i="10" s="1"/>
  <c r="AU186" i="1"/>
  <c r="AS184" i="3" s="1"/>
  <c r="DW186" i="1"/>
  <c r="AC430" i="1"/>
  <c r="DI135" i="1"/>
  <c r="AG135" i="1"/>
  <c r="AE133" i="3" s="1"/>
  <c r="CM4" i="1"/>
  <c r="DA226" i="1"/>
  <c r="Y226" i="1"/>
  <c r="W224" i="3" s="1"/>
  <c r="BS277" i="1"/>
  <c r="X428" i="1"/>
  <c r="AU149" i="1"/>
  <c r="AS147" i="3" s="1"/>
  <c r="DW149" i="1"/>
  <c r="AA101" i="1"/>
  <c r="Y99" i="3" s="1"/>
  <c r="AB430" i="1"/>
  <c r="CH79" i="1"/>
  <c r="CG79" i="1" s="1"/>
  <c r="CH179" i="1"/>
  <c r="CG179" i="1" s="1"/>
  <c r="CH164" i="1"/>
  <c r="CG164" i="1" s="1"/>
  <c r="CI121" i="1"/>
  <c r="H362" i="1"/>
  <c r="CH69" i="1"/>
  <c r="CG69" i="1" s="1"/>
  <c r="G259" i="1"/>
  <c r="G298" i="1" s="1"/>
  <c r="G434" i="1"/>
  <c r="CH125" i="1"/>
  <c r="CG125" i="1" s="1"/>
  <c r="DM201" i="1"/>
  <c r="AK201" i="1"/>
  <c r="AI199" i="3" s="1"/>
  <c r="DW147" i="1"/>
  <c r="CM235" i="1"/>
  <c r="J235" i="1" s="1"/>
  <c r="H233" i="3" s="1"/>
  <c r="G258" i="1"/>
  <c r="G297" i="1" s="1"/>
  <c r="G257" i="1"/>
  <c r="G296" i="1" s="1"/>
  <c r="G468" i="1" s="1"/>
  <c r="H360" i="1"/>
  <c r="BU46" i="1"/>
  <c r="BQ486" i="1"/>
  <c r="DI136" i="1"/>
  <c r="AF136" i="1" s="1"/>
  <c r="AD134" i="3" s="1"/>
  <c r="DM189" i="1"/>
  <c r="AJ189" i="1" s="1"/>
  <c r="AH187" i="3" s="1"/>
  <c r="BQ444" i="1"/>
  <c r="BR445" i="1"/>
  <c r="BQ443" i="1"/>
  <c r="BQ442" i="1"/>
  <c r="BP237" i="6"/>
  <c r="BR488" i="1" s="1"/>
  <c r="BP237" i="9"/>
  <c r="BR489" i="1" s="1"/>
  <c r="BP237" i="7"/>
  <c r="BR487" i="1" s="1"/>
  <c r="FX65" i="1"/>
  <c r="DW228" i="1"/>
  <c r="AT228" i="1" s="1"/>
  <c r="AR226" i="3" s="1"/>
  <c r="DW175" i="1"/>
  <c r="AT175" i="1" s="1"/>
  <c r="AR173" i="3" s="1"/>
  <c r="DW40" i="1"/>
  <c r="AT40" i="1" s="1"/>
  <c r="AR38" i="3" s="1"/>
  <c r="DU57" i="1"/>
  <c r="AR57" i="1" s="1"/>
  <c r="AP55" i="3" s="1"/>
  <c r="DW30" i="1"/>
  <c r="DT183" i="1"/>
  <c r="AQ183" i="1" s="1"/>
  <c r="AO181" i="3" s="1"/>
  <c r="DX428" i="1"/>
  <c r="BS302" i="1"/>
  <c r="BS474" i="1" s="1"/>
  <c r="BT263" i="1"/>
  <c r="BT239" i="1"/>
  <c r="BT277" i="1" s="1"/>
  <c r="BR366" i="1"/>
  <c r="BR317" i="1"/>
  <c r="BR324" i="1" s="1"/>
  <c r="BR310" i="1"/>
  <c r="BR482" i="1" s="1"/>
  <c r="BQ237" i="8"/>
  <c r="BS490" i="1" s="1"/>
  <c r="BQ414" i="1"/>
  <c r="BQ417" i="1" s="1"/>
  <c r="BQ374" i="1"/>
  <c r="BQ441" i="1" s="1"/>
  <c r="BQ401" i="1"/>
  <c r="BQ404" i="1" s="1"/>
  <c r="BQ381" i="1"/>
  <c r="BQ388" i="1" s="1"/>
  <c r="BQ390" i="1" s="1"/>
  <c r="DV89" i="1"/>
  <c r="AS89" i="1" s="1"/>
  <c r="AQ87" i="3" s="1"/>
  <c r="AT359" i="1"/>
  <c r="DV63" i="1"/>
  <c r="AS63" i="1" s="1"/>
  <c r="AQ61" i="3" s="1"/>
  <c r="DV214" i="1"/>
  <c r="AS214" i="1" s="1"/>
  <c r="AQ212" i="3" s="1"/>
  <c r="AS256" i="1"/>
  <c r="AS295" i="1" s="1"/>
  <c r="DV62" i="1"/>
  <c r="AS62" i="1" s="1"/>
  <c r="AQ60" i="3" s="1"/>
  <c r="DV182" i="1"/>
  <c r="AS182" i="1" s="1"/>
  <c r="AQ180" i="3" s="1"/>
  <c r="DV167" i="1"/>
  <c r="EU2" i="8"/>
  <c r="ES2" i="9"/>
  <c r="ES2" i="6"/>
  <c r="EU2" i="7"/>
  <c r="CR425" i="1"/>
  <c r="CQ432" i="1"/>
  <c r="AU434" i="1"/>
  <c r="DW102" i="1"/>
  <c r="DX431" i="1"/>
  <c r="DV27" i="1"/>
  <c r="AS27" i="1" s="1"/>
  <c r="AQ25" i="3" s="1"/>
  <c r="DW434" i="1"/>
  <c r="DV19" i="1"/>
  <c r="AS19" i="1" s="1"/>
  <c r="AQ17" i="3" s="1"/>
  <c r="CQ435" i="1"/>
  <c r="AP268" i="1"/>
  <c r="AP307" i="1" s="1"/>
  <c r="AP371" i="1" s="1"/>
  <c r="DU184" i="1"/>
  <c r="DU150" i="1"/>
  <c r="AR150" i="1" s="1"/>
  <c r="AP148" i="3" s="1"/>
  <c r="BQ3" i="11" l="1"/>
  <c r="AP148" i="8"/>
  <c r="AP148" i="9"/>
  <c r="AQ61" i="8"/>
  <c r="AQ61" i="9"/>
  <c r="AQ180" i="8"/>
  <c r="AQ180" i="9"/>
  <c r="H233" i="8"/>
  <c r="H233" i="9"/>
  <c r="AQ60" i="8"/>
  <c r="AQ60" i="9"/>
  <c r="AQ87" i="8"/>
  <c r="AQ87" i="9"/>
  <c r="AO181" i="8"/>
  <c r="AO181" i="9"/>
  <c r="Y99" i="8"/>
  <c r="Y99" i="9"/>
  <c r="AH187" i="8"/>
  <c r="AH187" i="9"/>
  <c r="W224" i="8"/>
  <c r="W224" i="9"/>
  <c r="AS184" i="8"/>
  <c r="AS184" i="9"/>
  <c r="AD134" i="8"/>
  <c r="AD134" i="9"/>
  <c r="AI199" i="8"/>
  <c r="AI199" i="9"/>
  <c r="AQ17" i="8"/>
  <c r="AQ17" i="9"/>
  <c r="AP55" i="8"/>
  <c r="AP55" i="9"/>
  <c r="AQ25" i="8"/>
  <c r="AQ25" i="9"/>
  <c r="AR38" i="8"/>
  <c r="AR38" i="9"/>
  <c r="BR210" i="9"/>
  <c r="BR159" i="9"/>
  <c r="BR181" i="9"/>
  <c r="BR168" i="9"/>
  <c r="BR160" i="9"/>
  <c r="BR144" i="9"/>
  <c r="BR136" i="9"/>
  <c r="BR202" i="9"/>
  <c r="BR158" i="9"/>
  <c r="BR161" i="9"/>
  <c r="BR156" i="9"/>
  <c r="BR148" i="9"/>
  <c r="BR94" i="9"/>
  <c r="BR82" i="9"/>
  <c r="BR125" i="9"/>
  <c r="BR93" i="9"/>
  <c r="BR85" i="9"/>
  <c r="BR69" i="9"/>
  <c r="BR96" i="9"/>
  <c r="BR45" i="9"/>
  <c r="BR19" i="9"/>
  <c r="BR46" i="9"/>
  <c r="BR49" i="9"/>
  <c r="BR44" i="9"/>
  <c r="BR26" i="9"/>
  <c r="BR222" i="9"/>
  <c r="BR224" i="9"/>
  <c r="BR226" i="9"/>
  <c r="BR228" i="9"/>
  <c r="BR230" i="9"/>
  <c r="BR232" i="9"/>
  <c r="BR234" i="9"/>
  <c r="BR3" i="9"/>
  <c r="BR5" i="9"/>
  <c r="BR7" i="9"/>
  <c r="BR9" i="9"/>
  <c r="BR11" i="9"/>
  <c r="BR13" i="9"/>
  <c r="BR15" i="9"/>
  <c r="BR17" i="9"/>
  <c r="BR20" i="9"/>
  <c r="BR22" i="9"/>
  <c r="BR24" i="9"/>
  <c r="BR27" i="9"/>
  <c r="BR29" i="9"/>
  <c r="BR31" i="9"/>
  <c r="BR33" i="9"/>
  <c r="BR35" i="9"/>
  <c r="BR37" i="9"/>
  <c r="BR39" i="9"/>
  <c r="BR41" i="9"/>
  <c r="BR43" i="9"/>
  <c r="BR48" i="9"/>
  <c r="BR51" i="9"/>
  <c r="BR53" i="9"/>
  <c r="BR55" i="9"/>
  <c r="BR57" i="9"/>
  <c r="BR59" i="9"/>
  <c r="BR61" i="9"/>
  <c r="BR63" i="9"/>
  <c r="BR65" i="9"/>
  <c r="BR67" i="9"/>
  <c r="BR70" i="9"/>
  <c r="BR72" i="9"/>
  <c r="BR74" i="9"/>
  <c r="BR76" i="9"/>
  <c r="BR78" i="9"/>
  <c r="BR80" i="9"/>
  <c r="BR83" i="9"/>
  <c r="BR86" i="9"/>
  <c r="BR88" i="9"/>
  <c r="BR90" i="9"/>
  <c r="BR92" i="9"/>
  <c r="BR97" i="9"/>
  <c r="BR99" i="9"/>
  <c r="BR101" i="9"/>
  <c r="BR103" i="9"/>
  <c r="BR105" i="9"/>
  <c r="BR107" i="9"/>
  <c r="BR109" i="9"/>
  <c r="BR111" i="9"/>
  <c r="BR113" i="9"/>
  <c r="BR115" i="9"/>
  <c r="BR117" i="9"/>
  <c r="BR119" i="9"/>
  <c r="BR121" i="9"/>
  <c r="BR123" i="9"/>
  <c r="BR126" i="9"/>
  <c r="BR128" i="9"/>
  <c r="BR130" i="9"/>
  <c r="BR132" i="9"/>
  <c r="BR134" i="9"/>
  <c r="BR137" i="9"/>
  <c r="BR139" i="9"/>
  <c r="BR141" i="9"/>
  <c r="BR143" i="9"/>
  <c r="BR146" i="9"/>
  <c r="BR149" i="9"/>
  <c r="BR151" i="9"/>
  <c r="BR153" i="9"/>
  <c r="BR155" i="9"/>
  <c r="BR162" i="9"/>
  <c r="BR164" i="9"/>
  <c r="BR166" i="9"/>
  <c r="BR169" i="9"/>
  <c r="BR171" i="9"/>
  <c r="BR173" i="9"/>
  <c r="BR175" i="9"/>
  <c r="BR177" i="9"/>
  <c r="BR179" i="9"/>
  <c r="BR182" i="9"/>
  <c r="BR184" i="9"/>
  <c r="BR186" i="9"/>
  <c r="BR188" i="9"/>
  <c r="BR190" i="9"/>
  <c r="BR192" i="9"/>
  <c r="BR194" i="9"/>
  <c r="BR196" i="9"/>
  <c r="BR198" i="9"/>
  <c r="BR200" i="9"/>
  <c r="BR203" i="9"/>
  <c r="BR205" i="9"/>
  <c r="BR207" i="9"/>
  <c r="BR209" i="9"/>
  <c r="BR212" i="9"/>
  <c r="BR214" i="9"/>
  <c r="BR216" i="9"/>
  <c r="BR218" i="9"/>
  <c r="BR220" i="9"/>
  <c r="BR223" i="9"/>
  <c r="BR225" i="9"/>
  <c r="BR227" i="9"/>
  <c r="BR229" i="9"/>
  <c r="BR231" i="9"/>
  <c r="BR233" i="9"/>
  <c r="BR235" i="9"/>
  <c r="BR2" i="9"/>
  <c r="BR4" i="9"/>
  <c r="BR6" i="9"/>
  <c r="BR8" i="9"/>
  <c r="BR10" i="9"/>
  <c r="BR12" i="9"/>
  <c r="BR14" i="9"/>
  <c r="BR16" i="9"/>
  <c r="BR18" i="9"/>
  <c r="BR21" i="9"/>
  <c r="BR23" i="9"/>
  <c r="BR25" i="9"/>
  <c r="BR28" i="9"/>
  <c r="BR30" i="9"/>
  <c r="BR32" i="9"/>
  <c r="BR34" i="9"/>
  <c r="BR36" i="9"/>
  <c r="BR38" i="9"/>
  <c r="BR40" i="9"/>
  <c r="BR42" i="9"/>
  <c r="BR47" i="9"/>
  <c r="BR50" i="9"/>
  <c r="BR52" i="9"/>
  <c r="BR54" i="9"/>
  <c r="BR56" i="9"/>
  <c r="BR58" i="9"/>
  <c r="BR60" i="9"/>
  <c r="BR62" i="9"/>
  <c r="BR64" i="9"/>
  <c r="BR66" i="9"/>
  <c r="BR68" i="9"/>
  <c r="BR71" i="9"/>
  <c r="BR73" i="9"/>
  <c r="BR75" i="9"/>
  <c r="BR77" i="9"/>
  <c r="BR79" i="9"/>
  <c r="BR81" i="9"/>
  <c r="BR84" i="9"/>
  <c r="BR87" i="9"/>
  <c r="BR89" i="9"/>
  <c r="BR91" i="9"/>
  <c r="BR95" i="9"/>
  <c r="BR98" i="9"/>
  <c r="BR100" i="9"/>
  <c r="BR102" i="9"/>
  <c r="BR104" i="9"/>
  <c r="BR106" i="9"/>
  <c r="BR108" i="9"/>
  <c r="BR110" i="9"/>
  <c r="BR112" i="9"/>
  <c r="BR114" i="9"/>
  <c r="BR116" i="9"/>
  <c r="BR118" i="9"/>
  <c r="BR120" i="9"/>
  <c r="BR122" i="9"/>
  <c r="BR124" i="9"/>
  <c r="BR127" i="9"/>
  <c r="BR129" i="9"/>
  <c r="BR131" i="9"/>
  <c r="BR133" i="9"/>
  <c r="BR135" i="9"/>
  <c r="BR138" i="9"/>
  <c r="BR140" i="9"/>
  <c r="BR142" i="9"/>
  <c r="BR145" i="9"/>
  <c r="BR147" i="9"/>
  <c r="BR150" i="9"/>
  <c r="BR152" i="9"/>
  <c r="BR154" i="9"/>
  <c r="BR157" i="9"/>
  <c r="BR163" i="9"/>
  <c r="BR165" i="9"/>
  <c r="BR167" i="9"/>
  <c r="BR170" i="9"/>
  <c r="BR172" i="9"/>
  <c r="BR174" i="9"/>
  <c r="BR176" i="9"/>
  <c r="BR178" i="9"/>
  <c r="BR180" i="9"/>
  <c r="BR183" i="9"/>
  <c r="BR185" i="9"/>
  <c r="BR187" i="9"/>
  <c r="BR189" i="9"/>
  <c r="BR191" i="9"/>
  <c r="BR193" i="9"/>
  <c r="BR195" i="9"/>
  <c r="BR197" i="9"/>
  <c r="BR199" i="9"/>
  <c r="BR201" i="9"/>
  <c r="BR204" i="9"/>
  <c r="BR206" i="9"/>
  <c r="BR208" i="9"/>
  <c r="BR211" i="9"/>
  <c r="BR213" i="9"/>
  <c r="BR215" i="9"/>
  <c r="BR217" i="9"/>
  <c r="BR219" i="9"/>
  <c r="BR221" i="9"/>
  <c r="AR173" i="8"/>
  <c r="AR173" i="9"/>
  <c r="BT210" i="8"/>
  <c r="BT202" i="8"/>
  <c r="BT181" i="8"/>
  <c r="BT158" i="8"/>
  <c r="BT161" i="8"/>
  <c r="BT156" i="8"/>
  <c r="BT148" i="8"/>
  <c r="BT159" i="8"/>
  <c r="BT168" i="8"/>
  <c r="BT160" i="8"/>
  <c r="BT144" i="8"/>
  <c r="BT125" i="8"/>
  <c r="BT136" i="8"/>
  <c r="BT94" i="8"/>
  <c r="BT82" i="8"/>
  <c r="BT93" i="8"/>
  <c r="BT85" i="8"/>
  <c r="BT69" i="8"/>
  <c r="BT96" i="8"/>
  <c r="BT46" i="8"/>
  <c r="BT49" i="8"/>
  <c r="BT44" i="8"/>
  <c r="BT45" i="8"/>
  <c r="BT26" i="8"/>
  <c r="BT19" i="8"/>
  <c r="BT88" i="8"/>
  <c r="BT58" i="8"/>
  <c r="BT73" i="8"/>
  <c r="BT153" i="8"/>
  <c r="BT145" i="8"/>
  <c r="BT64" i="8"/>
  <c r="BT25" i="8"/>
  <c r="BT61" i="8"/>
  <c r="BT16" i="8"/>
  <c r="BT103" i="8"/>
  <c r="BT54" i="8"/>
  <c r="BT98" i="8"/>
  <c r="BT91" i="8"/>
  <c r="BT27" i="8"/>
  <c r="BT121" i="8"/>
  <c r="BT21" i="8"/>
  <c r="BT115" i="8"/>
  <c r="BT84" i="8"/>
  <c r="BT184" i="8"/>
  <c r="BT72" i="8"/>
  <c r="BT65" i="8"/>
  <c r="BT140" i="8"/>
  <c r="BT89" i="8"/>
  <c r="BT117" i="8"/>
  <c r="BT86" i="8"/>
  <c r="BT57" i="8"/>
  <c r="BT101" i="8"/>
  <c r="BT51" i="8"/>
  <c r="BT42" i="8"/>
  <c r="BT90" i="8"/>
  <c r="BT62" i="8"/>
  <c r="BT216" i="8"/>
  <c r="BT104" i="8"/>
  <c r="BT169" i="8"/>
  <c r="BT116" i="8"/>
  <c r="BT146" i="8"/>
  <c r="BT71" i="8"/>
  <c r="BT138" i="8"/>
  <c r="BT129" i="8"/>
  <c r="BT204" i="8"/>
  <c r="BT205" i="8"/>
  <c r="BT193" i="8"/>
  <c r="BT87" i="8"/>
  <c r="BT11" i="8"/>
  <c r="BT165" i="8"/>
  <c r="BT20" i="8"/>
  <c r="BT60" i="8"/>
  <c r="BT220" i="8"/>
  <c r="BT80" i="8"/>
  <c r="BT179" i="8"/>
  <c r="BT53" i="8"/>
  <c r="BT141" i="8"/>
  <c r="BT123" i="8"/>
  <c r="BT50" i="8"/>
  <c r="BT182" i="8"/>
  <c r="BT83" i="8"/>
  <c r="BT14" i="8"/>
  <c r="BT167" i="8"/>
  <c r="BT147" i="8"/>
  <c r="BT127" i="8"/>
  <c r="BT52" i="8"/>
  <c r="BT186" i="8"/>
  <c r="BT24" i="8"/>
  <c r="BT170" i="8"/>
  <c r="BT7" i="8"/>
  <c r="BT196" i="8"/>
  <c r="BT195" i="8"/>
  <c r="BT228" i="8"/>
  <c r="BT102" i="8"/>
  <c r="BT56" i="8"/>
  <c r="BT212" i="8"/>
  <c r="BT95" i="8"/>
  <c r="BT164" i="8"/>
  <c r="BT114" i="8"/>
  <c r="BT106" i="8"/>
  <c r="BT113" i="8"/>
  <c r="BT226" i="8"/>
  <c r="BT132" i="8"/>
  <c r="BT9" i="8"/>
  <c r="BT235" i="8"/>
  <c r="BT124" i="8"/>
  <c r="BT178" i="8"/>
  <c r="BT135" i="8"/>
  <c r="BT30" i="8"/>
  <c r="BT188" i="8"/>
  <c r="BT2" i="8"/>
  <c r="BT173" i="8"/>
  <c r="BT118" i="8"/>
  <c r="BT59" i="8"/>
  <c r="BT219" i="8"/>
  <c r="BT76" i="8"/>
  <c r="BT166" i="8"/>
  <c r="BT234" i="8"/>
  <c r="BT207" i="8"/>
  <c r="BT78" i="8"/>
  <c r="BT232" i="8"/>
  <c r="BT149" i="8"/>
  <c r="BT137" i="8"/>
  <c r="BT172" i="8"/>
  <c r="BT22" i="8"/>
  <c r="BT221" i="8"/>
  <c r="BT5" i="8"/>
  <c r="BT225" i="8"/>
  <c r="BT180" i="8"/>
  <c r="BT229" i="8"/>
  <c r="BT32" i="8"/>
  <c r="BT155" i="8"/>
  <c r="BT68" i="8"/>
  <c r="BT99" i="8"/>
  <c r="BT6" i="8"/>
  <c r="BT233" i="8"/>
  <c r="BT185" i="8"/>
  <c r="BT107" i="8"/>
  <c r="BT33" i="8"/>
  <c r="BT157" i="8"/>
  <c r="BT100" i="8"/>
  <c r="BT48" i="8"/>
  <c r="BT191" i="8"/>
  <c r="BT128" i="8"/>
  <c r="BT224" i="8"/>
  <c r="BT130" i="8"/>
  <c r="BT8" i="8"/>
  <c r="BT230" i="8"/>
  <c r="BT213" i="8"/>
  <c r="BT109" i="8"/>
  <c r="BT112" i="8"/>
  <c r="BT176" i="8"/>
  <c r="BT70" i="8"/>
  <c r="BT152" i="8"/>
  <c r="BT111" i="8"/>
  <c r="BT217" i="8"/>
  <c r="BT190" i="8"/>
  <c r="BT41" i="8"/>
  <c r="BT192" i="8"/>
  <c r="BT79" i="8"/>
  <c r="BT183" i="8"/>
  <c r="BT10" i="8"/>
  <c r="BT134" i="8"/>
  <c r="BT77" i="8"/>
  <c r="BT231" i="8"/>
  <c r="BT142" i="8"/>
  <c r="BT131" i="8"/>
  <c r="BT206" i="8"/>
  <c r="BT198" i="8"/>
  <c r="BT28" i="8"/>
  <c r="BT39" i="8"/>
  <c r="BT43" i="8"/>
  <c r="BT4" i="8"/>
  <c r="BT187" i="8"/>
  <c r="BT218" i="8"/>
  <c r="BT12" i="8"/>
  <c r="BT81" i="8"/>
  <c r="BT13" i="8"/>
  <c r="BT163" i="8"/>
  <c r="BT38" i="8"/>
  <c r="BT208" i="8"/>
  <c r="BT209" i="8"/>
  <c r="BT40" i="8"/>
  <c r="BT214" i="8"/>
  <c r="BT55" i="8"/>
  <c r="BT211" i="8"/>
  <c r="BT105" i="8"/>
  <c r="BT17" i="8"/>
  <c r="BT108" i="8"/>
  <c r="BT37" i="8"/>
  <c r="BT174" i="8"/>
  <c r="BT67" i="8"/>
  <c r="BT143" i="8"/>
  <c r="BT171" i="8"/>
  <c r="BT36" i="8"/>
  <c r="BT75" i="8"/>
  <c r="BT177" i="8"/>
  <c r="BT122" i="8"/>
  <c r="BT201" i="8"/>
  <c r="BT110" i="8"/>
  <c r="BT74" i="8"/>
  <c r="BT162" i="8"/>
  <c r="BT227" i="8"/>
  <c r="BT15" i="8"/>
  <c r="BT194" i="8"/>
  <c r="BT151" i="8"/>
  <c r="BT34" i="8"/>
  <c r="BT215" i="8"/>
  <c r="BT3" i="8"/>
  <c r="BT175" i="8"/>
  <c r="BT139" i="8"/>
  <c r="BT47" i="8"/>
  <c r="BT31" i="8"/>
  <c r="BT197" i="8"/>
  <c r="BT18" i="8"/>
  <c r="BT200" i="8"/>
  <c r="BT29" i="8"/>
  <c r="BT154" i="8"/>
  <c r="BT66" i="8"/>
  <c r="BT92" i="8"/>
  <c r="BT23" i="8"/>
  <c r="BT222" i="8"/>
  <c r="BT120" i="8"/>
  <c r="BT97" i="8"/>
  <c r="BT63" i="8"/>
  <c r="BT223" i="8"/>
  <c r="BT126" i="8"/>
  <c r="BT150" i="8"/>
  <c r="BT133" i="8"/>
  <c r="BT203" i="8"/>
  <c r="BT35" i="8"/>
  <c r="BT189" i="8"/>
  <c r="BT119" i="8"/>
  <c r="BT199" i="8"/>
  <c r="AR226" i="8"/>
  <c r="AR226" i="9"/>
  <c r="AE133" i="8"/>
  <c r="AE133" i="9"/>
  <c r="AQ212" i="8"/>
  <c r="AQ212" i="9"/>
  <c r="AS147" i="8"/>
  <c r="AS147" i="9"/>
  <c r="AR226" i="6"/>
  <c r="AR226" i="11" s="1"/>
  <c r="AR226" i="7"/>
  <c r="AR226" i="10" s="1"/>
  <c r="AQ61" i="6"/>
  <c r="AQ61" i="11" s="1"/>
  <c r="AQ61" i="7"/>
  <c r="AQ61" i="10" s="1"/>
  <c r="AS147" i="6"/>
  <c r="AS147" i="11" s="1"/>
  <c r="AS147" i="7"/>
  <c r="AS147" i="10" s="1"/>
  <c r="AQ180" i="6"/>
  <c r="AQ180" i="11" s="1"/>
  <c r="AQ180" i="7"/>
  <c r="AQ180" i="10" s="1"/>
  <c r="H233" i="6"/>
  <c r="H233" i="11" s="1"/>
  <c r="H233" i="7"/>
  <c r="H233" i="10" s="1"/>
  <c r="Y99" i="6"/>
  <c r="Y99" i="11" s="1"/>
  <c r="Y99" i="7"/>
  <c r="Y99" i="10" s="1"/>
  <c r="AQ60" i="6"/>
  <c r="AQ60" i="11" s="1"/>
  <c r="AQ60" i="7"/>
  <c r="AQ60" i="10" s="1"/>
  <c r="AQ87" i="6"/>
  <c r="AQ87" i="11" s="1"/>
  <c r="AQ87" i="7"/>
  <c r="AQ87" i="10" s="1"/>
  <c r="AO181" i="6"/>
  <c r="AO181" i="11" s="1"/>
  <c r="AO181" i="7"/>
  <c r="AO181" i="10" s="1"/>
  <c r="AQ17" i="6"/>
  <c r="AQ17" i="11" s="1"/>
  <c r="AQ17" i="7"/>
  <c r="AQ17" i="10" s="1"/>
  <c r="W224" i="6"/>
  <c r="W224" i="11" s="1"/>
  <c r="W224" i="7"/>
  <c r="W224" i="10" s="1"/>
  <c r="AS184" i="6"/>
  <c r="AS184" i="11" s="1"/>
  <c r="AS184" i="7"/>
  <c r="AS184" i="10" s="1"/>
  <c r="AH187" i="6"/>
  <c r="AH187" i="11" s="1"/>
  <c r="AH187" i="7"/>
  <c r="AH187" i="10" s="1"/>
  <c r="BT210" i="7"/>
  <c r="BT210" i="10" s="1"/>
  <c r="BT202" i="7"/>
  <c r="BT202" i="10" s="1"/>
  <c r="BT158" i="7"/>
  <c r="BT158" i="10" s="1"/>
  <c r="BT159" i="7"/>
  <c r="BT159" i="10" s="1"/>
  <c r="BT168" i="7"/>
  <c r="BT168" i="10" s="1"/>
  <c r="BT160" i="7"/>
  <c r="BT160" i="10" s="1"/>
  <c r="BT156" i="7"/>
  <c r="BT156" i="10" s="1"/>
  <c r="BT148" i="7"/>
  <c r="BT148" i="10" s="1"/>
  <c r="BT144" i="7"/>
  <c r="BT144" i="10" s="1"/>
  <c r="BT136" i="7"/>
  <c r="BT136" i="10" s="1"/>
  <c r="BT181" i="7"/>
  <c r="BT181" i="10" s="1"/>
  <c r="BT161" i="7"/>
  <c r="BT161" i="10" s="1"/>
  <c r="BT125" i="7"/>
  <c r="BT125" i="10" s="1"/>
  <c r="BT94" i="7"/>
  <c r="BT94" i="10" s="1"/>
  <c r="BT82" i="7"/>
  <c r="BT82" i="10" s="1"/>
  <c r="BT46" i="7"/>
  <c r="BT46" i="10" s="1"/>
  <c r="BT26" i="7"/>
  <c r="BT26" i="10" s="1"/>
  <c r="BT19" i="7"/>
  <c r="BT19" i="10" s="1"/>
  <c r="BT96" i="7"/>
  <c r="BT96" i="10" s="1"/>
  <c r="BT44" i="7"/>
  <c r="BT44" i="10" s="1"/>
  <c r="BT93" i="7"/>
  <c r="BT93" i="10" s="1"/>
  <c r="BT85" i="7"/>
  <c r="BT85" i="10" s="1"/>
  <c r="BT69" i="7"/>
  <c r="BT69" i="10" s="1"/>
  <c r="BT49" i="7"/>
  <c r="BT49" i="10" s="1"/>
  <c r="BT45" i="7"/>
  <c r="BT45" i="10" s="1"/>
  <c r="BT117" i="7"/>
  <c r="BT117" i="10" s="1"/>
  <c r="BT61" i="7"/>
  <c r="BT61" i="10" s="1"/>
  <c r="BT90" i="7"/>
  <c r="BT90" i="10" s="1"/>
  <c r="BT27" i="7"/>
  <c r="BT27" i="10" s="1"/>
  <c r="BT84" i="7"/>
  <c r="BT84" i="10" s="1"/>
  <c r="BT91" i="7"/>
  <c r="BT91" i="10" s="1"/>
  <c r="BT42" i="7"/>
  <c r="BT42" i="10" s="1"/>
  <c r="BT121" i="7"/>
  <c r="BT121" i="10" s="1"/>
  <c r="BT62" i="7"/>
  <c r="BT62" i="10" s="1"/>
  <c r="BT184" i="7"/>
  <c r="BT184" i="10" s="1"/>
  <c r="BT73" i="7"/>
  <c r="BT73" i="10" s="1"/>
  <c r="BT98" i="7"/>
  <c r="BT98" i="10" s="1"/>
  <c r="BT51" i="7"/>
  <c r="BT51" i="10" s="1"/>
  <c r="BT115" i="7"/>
  <c r="BT115" i="10" s="1"/>
  <c r="BT58" i="7"/>
  <c r="BT58" i="10" s="1"/>
  <c r="BT88" i="7"/>
  <c r="BT88" i="10" s="1"/>
  <c r="BT21" i="7"/>
  <c r="BT21" i="10" s="1"/>
  <c r="BT140" i="7"/>
  <c r="BT140" i="10" s="1"/>
  <c r="BT64" i="7"/>
  <c r="BT64" i="10" s="1"/>
  <c r="BT103" i="7"/>
  <c r="BT103" i="10" s="1"/>
  <c r="BT57" i="7"/>
  <c r="BT57" i="10" s="1"/>
  <c r="BT145" i="7"/>
  <c r="BT145" i="10" s="1"/>
  <c r="BT65" i="7"/>
  <c r="BT65" i="10" s="1"/>
  <c r="BT89" i="7"/>
  <c r="BT89" i="10" s="1"/>
  <c r="BT25" i="7"/>
  <c r="BT25" i="10" s="1"/>
  <c r="BT101" i="7"/>
  <c r="BT101" i="10" s="1"/>
  <c r="BT54" i="7"/>
  <c r="BT54" i="10" s="1"/>
  <c r="BT153" i="7"/>
  <c r="BT153" i="10" s="1"/>
  <c r="BT72" i="7"/>
  <c r="BT72" i="10" s="1"/>
  <c r="BT86" i="7"/>
  <c r="BT86" i="10" s="1"/>
  <c r="BT16" i="7"/>
  <c r="BT16" i="10" s="1"/>
  <c r="BT83" i="7"/>
  <c r="BT83" i="10" s="1"/>
  <c r="BT209" i="7"/>
  <c r="BT209" i="10" s="1"/>
  <c r="BT14" i="7"/>
  <c r="BT14" i="10" s="1"/>
  <c r="BT167" i="7"/>
  <c r="BT167" i="10" s="1"/>
  <c r="BT40" i="7"/>
  <c r="BT40" i="10" s="1"/>
  <c r="BT147" i="7"/>
  <c r="BT147" i="10" s="1"/>
  <c r="BT127" i="7"/>
  <c r="BT127" i="10" s="1"/>
  <c r="BT214" i="7"/>
  <c r="BT214" i="10" s="1"/>
  <c r="BT52" i="7"/>
  <c r="BT52" i="10" s="1"/>
  <c r="BT186" i="7"/>
  <c r="BT186" i="10" s="1"/>
  <c r="BT28" i="7"/>
  <c r="BT28" i="10" s="1"/>
  <c r="BT60" i="7"/>
  <c r="BT60" i="10" s="1"/>
  <c r="BT220" i="7"/>
  <c r="BT220" i="10" s="1"/>
  <c r="BT39" i="7"/>
  <c r="BT39" i="10" s="1"/>
  <c r="BT43" i="7"/>
  <c r="BT43" i="10" s="1"/>
  <c r="BT4" i="7"/>
  <c r="BT4" i="10" s="1"/>
  <c r="BT80" i="7"/>
  <c r="BT80" i="10" s="1"/>
  <c r="BT187" i="7"/>
  <c r="BT187" i="10" s="1"/>
  <c r="BT218" i="7"/>
  <c r="BT218" i="10" s="1"/>
  <c r="BT179" i="7"/>
  <c r="BT179" i="10" s="1"/>
  <c r="BT12" i="7"/>
  <c r="BT12" i="10" s="1"/>
  <c r="BT53" i="7"/>
  <c r="BT53" i="10" s="1"/>
  <c r="BT81" i="7"/>
  <c r="BT81" i="10" s="1"/>
  <c r="BT13" i="7"/>
  <c r="BT13" i="10" s="1"/>
  <c r="BT163" i="7"/>
  <c r="BT163" i="10" s="1"/>
  <c r="BT38" i="7"/>
  <c r="BT38" i="10" s="1"/>
  <c r="BT141" i="7"/>
  <c r="BT141" i="10" s="1"/>
  <c r="BT123" i="7"/>
  <c r="BT123" i="10" s="1"/>
  <c r="BT208" i="7"/>
  <c r="BT208" i="10" s="1"/>
  <c r="BT50" i="7"/>
  <c r="BT50" i="10" s="1"/>
  <c r="BT182" i="7"/>
  <c r="BT182" i="10" s="1"/>
  <c r="BT151" i="7"/>
  <c r="BT151" i="10" s="1"/>
  <c r="BT55" i="7"/>
  <c r="BT55" i="10" s="1"/>
  <c r="BT211" i="7"/>
  <c r="BT211" i="10" s="1"/>
  <c r="BT24" i="7"/>
  <c r="BT24" i="10" s="1"/>
  <c r="BT170" i="7"/>
  <c r="BT170" i="10" s="1"/>
  <c r="BT7" i="7"/>
  <c r="BT7" i="10" s="1"/>
  <c r="BT105" i="7"/>
  <c r="BT105" i="10" s="1"/>
  <c r="BT196" i="7"/>
  <c r="BT196" i="10" s="1"/>
  <c r="BT195" i="7"/>
  <c r="BT195" i="10" s="1"/>
  <c r="BT228" i="7"/>
  <c r="BT228" i="10" s="1"/>
  <c r="BT102" i="7"/>
  <c r="BT102" i="10" s="1"/>
  <c r="BT17" i="7"/>
  <c r="BT17" i="10" s="1"/>
  <c r="BT59" i="7"/>
  <c r="BT59" i="10" s="1"/>
  <c r="BT35" i="7"/>
  <c r="BT35" i="10" s="1"/>
  <c r="BT189" i="7"/>
  <c r="BT189" i="10" s="1"/>
  <c r="BT224" i="7"/>
  <c r="BT224" i="10" s="1"/>
  <c r="BT130" i="7"/>
  <c r="BT130" i="10" s="1"/>
  <c r="BT8" i="7"/>
  <c r="BT8" i="10" s="1"/>
  <c r="BT119" i="7"/>
  <c r="BT119" i="10" s="1"/>
  <c r="BT199" i="7"/>
  <c r="BT199" i="10" s="1"/>
  <c r="BT230" i="7"/>
  <c r="BT230" i="10" s="1"/>
  <c r="BT213" i="7"/>
  <c r="BT213" i="10" s="1"/>
  <c r="BT109" i="7"/>
  <c r="BT109" i="10" s="1"/>
  <c r="BT216" i="7"/>
  <c r="BT216" i="10" s="1"/>
  <c r="BT112" i="7"/>
  <c r="BT112" i="10" s="1"/>
  <c r="BT104" i="7"/>
  <c r="BT104" i="10" s="1"/>
  <c r="BT176" i="7"/>
  <c r="BT176" i="10" s="1"/>
  <c r="BT70" i="7"/>
  <c r="BT70" i="10" s="1"/>
  <c r="BT169" i="7"/>
  <c r="BT169" i="10" s="1"/>
  <c r="BT152" i="7"/>
  <c r="BT152" i="10" s="1"/>
  <c r="BT116" i="7"/>
  <c r="BT116" i="10" s="1"/>
  <c r="BT111" i="7"/>
  <c r="BT111" i="10" s="1"/>
  <c r="BT217" i="7"/>
  <c r="BT217" i="10" s="1"/>
  <c r="BT190" i="7"/>
  <c r="BT190" i="10" s="1"/>
  <c r="BT146" i="7"/>
  <c r="BT146" i="10" s="1"/>
  <c r="BT41" i="7"/>
  <c r="BT41" i="10" s="1"/>
  <c r="BT71" i="7"/>
  <c r="BT71" i="10" s="1"/>
  <c r="BT192" i="7"/>
  <c r="BT192" i="10" s="1"/>
  <c r="BT79" i="7"/>
  <c r="BT79" i="10" s="1"/>
  <c r="BT138" i="7"/>
  <c r="BT138" i="10" s="1"/>
  <c r="BT183" i="7"/>
  <c r="BT183" i="10" s="1"/>
  <c r="BT10" i="7"/>
  <c r="BT10" i="10" s="1"/>
  <c r="BT129" i="7"/>
  <c r="BT129" i="10" s="1"/>
  <c r="BT204" i="7"/>
  <c r="BT204" i="10" s="1"/>
  <c r="BT134" i="7"/>
  <c r="BT134" i="10" s="1"/>
  <c r="BT205" i="7"/>
  <c r="BT205" i="10" s="1"/>
  <c r="BT231" i="7"/>
  <c r="BT231" i="10" s="1"/>
  <c r="BT87" i="7"/>
  <c r="BT87" i="10" s="1"/>
  <c r="BT142" i="7"/>
  <c r="BT142" i="10" s="1"/>
  <c r="BT11" i="7"/>
  <c r="BT11" i="10" s="1"/>
  <c r="BT131" i="7"/>
  <c r="BT131" i="10" s="1"/>
  <c r="BT206" i="7"/>
  <c r="BT206" i="10" s="1"/>
  <c r="BT165" i="7"/>
  <c r="BT165" i="10" s="1"/>
  <c r="BT20" i="7"/>
  <c r="BT20" i="10" s="1"/>
  <c r="BT198" i="7"/>
  <c r="BT198" i="10" s="1"/>
  <c r="BT219" i="7"/>
  <c r="BT219" i="10" s="1"/>
  <c r="BT32" i="7"/>
  <c r="BT32" i="10" s="1"/>
  <c r="BT155" i="7"/>
  <c r="BT155" i="10" s="1"/>
  <c r="BT222" i="7"/>
  <c r="BT222" i="10" s="1"/>
  <c r="BT68" i="7"/>
  <c r="BT68" i="10" s="1"/>
  <c r="BT120" i="7"/>
  <c r="BT120" i="10" s="1"/>
  <c r="BT99" i="7"/>
  <c r="BT99" i="10" s="1"/>
  <c r="BT6" i="7"/>
  <c r="BT6" i="10" s="1"/>
  <c r="BT97" i="7"/>
  <c r="BT97" i="10" s="1"/>
  <c r="BT233" i="7"/>
  <c r="BT233" i="10" s="1"/>
  <c r="BT185" i="7"/>
  <c r="BT185" i="10" s="1"/>
  <c r="BT107" i="7"/>
  <c r="BT107" i="10" s="1"/>
  <c r="BT77" i="7"/>
  <c r="BT77" i="10" s="1"/>
  <c r="BT47" i="7"/>
  <c r="BT47" i="10" s="1"/>
  <c r="BT78" i="7"/>
  <c r="BT78" i="10" s="1"/>
  <c r="BT232" i="7"/>
  <c r="BT232" i="10" s="1"/>
  <c r="BT149" i="7"/>
  <c r="BT149" i="10" s="1"/>
  <c r="BT31" i="7"/>
  <c r="BT31" i="10" s="1"/>
  <c r="BT137" i="7"/>
  <c r="BT137" i="10" s="1"/>
  <c r="BT172" i="7"/>
  <c r="BT172" i="10" s="1"/>
  <c r="BT197" i="7"/>
  <c r="BT197" i="10" s="1"/>
  <c r="BT18" i="7"/>
  <c r="BT18" i="10" s="1"/>
  <c r="BT22" i="7"/>
  <c r="BT22" i="10" s="1"/>
  <c r="BT200" i="7"/>
  <c r="BT200" i="10" s="1"/>
  <c r="BT29" i="7"/>
  <c r="BT29" i="10" s="1"/>
  <c r="BT154" i="7"/>
  <c r="BT154" i="10" s="1"/>
  <c r="BT221" i="7"/>
  <c r="BT221" i="10" s="1"/>
  <c r="BT66" i="7"/>
  <c r="BT66" i="10" s="1"/>
  <c r="BT5" i="7"/>
  <c r="BT5" i="10" s="1"/>
  <c r="BT92" i="7"/>
  <c r="BT92" i="10" s="1"/>
  <c r="BT225" i="7"/>
  <c r="BT225" i="10" s="1"/>
  <c r="BT180" i="7"/>
  <c r="BT180" i="10" s="1"/>
  <c r="BT23" i="7"/>
  <c r="BT23" i="10" s="1"/>
  <c r="BT229" i="7"/>
  <c r="BT229" i="10" s="1"/>
  <c r="BT33" i="7"/>
  <c r="BT33" i="10" s="1"/>
  <c r="BT63" i="7"/>
  <c r="BT63" i="10" s="1"/>
  <c r="BT157" i="7"/>
  <c r="BT157" i="10" s="1"/>
  <c r="BT223" i="7"/>
  <c r="BT223" i="10" s="1"/>
  <c r="BT126" i="7"/>
  <c r="BT126" i="10" s="1"/>
  <c r="BT100" i="7"/>
  <c r="BT100" i="10" s="1"/>
  <c r="BT48" i="7"/>
  <c r="BT48" i="10" s="1"/>
  <c r="BT150" i="7"/>
  <c r="BT150" i="10" s="1"/>
  <c r="BT133" i="7"/>
  <c r="BT133" i="10" s="1"/>
  <c r="BT203" i="7"/>
  <c r="BT203" i="10" s="1"/>
  <c r="BT191" i="7"/>
  <c r="BT191" i="10" s="1"/>
  <c r="BT128" i="7"/>
  <c r="BT128" i="10" s="1"/>
  <c r="BT56" i="7"/>
  <c r="BT56" i="10" s="1"/>
  <c r="BT108" i="7"/>
  <c r="BT108" i="10" s="1"/>
  <c r="BT212" i="7"/>
  <c r="BT212" i="10" s="1"/>
  <c r="BT37" i="7"/>
  <c r="BT37" i="10" s="1"/>
  <c r="BT95" i="7"/>
  <c r="BT95" i="10" s="1"/>
  <c r="BT174" i="7"/>
  <c r="BT174" i="10" s="1"/>
  <c r="BT67" i="7"/>
  <c r="BT67" i="10" s="1"/>
  <c r="BT164" i="7"/>
  <c r="BT164" i="10" s="1"/>
  <c r="BT143" i="7"/>
  <c r="BT143" i="10" s="1"/>
  <c r="BT114" i="7"/>
  <c r="BT114" i="10" s="1"/>
  <c r="BT106" i="7"/>
  <c r="BT106" i="10" s="1"/>
  <c r="BT113" i="7"/>
  <c r="BT113" i="10" s="1"/>
  <c r="BT171" i="7"/>
  <c r="BT171" i="10" s="1"/>
  <c r="BT193" i="7"/>
  <c r="BT193" i="10" s="1"/>
  <c r="BT36" i="7"/>
  <c r="BT36" i="10" s="1"/>
  <c r="BT226" i="7"/>
  <c r="BT226" i="10" s="1"/>
  <c r="BT75" i="7"/>
  <c r="BT75" i="10" s="1"/>
  <c r="BT132" i="7"/>
  <c r="BT132" i="10" s="1"/>
  <c r="BT177" i="7"/>
  <c r="BT177" i="10" s="1"/>
  <c r="BT9" i="7"/>
  <c r="BT9" i="10" s="1"/>
  <c r="BT122" i="7"/>
  <c r="BT122" i="10" s="1"/>
  <c r="BT201" i="7"/>
  <c r="BT201" i="10" s="1"/>
  <c r="BT235" i="7"/>
  <c r="BT235" i="10" s="1"/>
  <c r="BT124" i="7"/>
  <c r="BT124" i="10" s="1"/>
  <c r="BT178" i="7"/>
  <c r="BT178" i="10" s="1"/>
  <c r="BT135" i="7"/>
  <c r="BT135" i="10" s="1"/>
  <c r="BT30" i="7"/>
  <c r="BT30" i="10" s="1"/>
  <c r="BT110" i="7"/>
  <c r="BT110" i="10" s="1"/>
  <c r="BT188" i="7"/>
  <c r="BT188" i="10" s="1"/>
  <c r="BT2" i="7"/>
  <c r="BT2" i="10" s="1"/>
  <c r="BT74" i="7"/>
  <c r="BT74" i="10" s="1"/>
  <c r="BT173" i="7"/>
  <c r="BT173" i="10" s="1"/>
  <c r="BT162" i="7"/>
  <c r="BT162" i="10" s="1"/>
  <c r="BT118" i="7"/>
  <c r="BT118" i="10" s="1"/>
  <c r="BT227" i="7"/>
  <c r="BT227" i="10" s="1"/>
  <c r="BT15" i="7"/>
  <c r="BT15" i="10" s="1"/>
  <c r="BT194" i="7"/>
  <c r="BT194" i="10" s="1"/>
  <c r="BT34" i="7"/>
  <c r="BT34" i="10" s="1"/>
  <c r="BT215" i="7"/>
  <c r="BT215" i="10" s="1"/>
  <c r="BT3" i="7"/>
  <c r="BT3" i="10" s="1"/>
  <c r="BT76" i="7"/>
  <c r="BT76" i="10" s="1"/>
  <c r="BT175" i="7"/>
  <c r="BT175" i="10" s="1"/>
  <c r="BT166" i="7"/>
  <c r="BT166" i="10" s="1"/>
  <c r="BT139" i="7"/>
  <c r="BT139" i="10" s="1"/>
  <c r="BT234" i="7"/>
  <c r="BT234" i="10" s="1"/>
  <c r="BT207" i="7"/>
  <c r="BT207" i="10" s="1"/>
  <c r="AP55" i="6"/>
  <c r="AP55" i="11" s="1"/>
  <c r="AP55" i="7"/>
  <c r="AP55" i="10" s="1"/>
  <c r="AD134" i="6"/>
  <c r="AD134" i="11" s="1"/>
  <c r="AD134" i="7"/>
  <c r="AD134" i="10" s="1"/>
  <c r="AI199" i="6"/>
  <c r="AI199" i="11" s="1"/>
  <c r="AI199" i="7"/>
  <c r="AI199" i="10" s="1"/>
  <c r="AQ25" i="6"/>
  <c r="AQ25" i="11" s="1"/>
  <c r="AQ25" i="7"/>
  <c r="AQ25" i="10" s="1"/>
  <c r="BR168" i="6"/>
  <c r="BR168" i="11" s="1"/>
  <c r="BR181" i="6"/>
  <c r="BR181" i="11" s="1"/>
  <c r="BR161" i="6"/>
  <c r="BR161" i="11" s="1"/>
  <c r="BR210" i="6"/>
  <c r="BR210" i="11" s="1"/>
  <c r="BR202" i="6"/>
  <c r="BR202" i="11" s="1"/>
  <c r="BR159" i="6"/>
  <c r="BR159" i="11" s="1"/>
  <c r="BR156" i="6"/>
  <c r="BR156" i="11" s="1"/>
  <c r="BR148" i="6"/>
  <c r="BR148" i="11" s="1"/>
  <c r="BR144" i="6"/>
  <c r="BR144" i="11" s="1"/>
  <c r="BR136" i="6"/>
  <c r="BR136" i="11" s="1"/>
  <c r="BR96" i="6"/>
  <c r="BR96" i="11" s="1"/>
  <c r="BR44" i="6"/>
  <c r="BR44" i="11" s="1"/>
  <c r="BR160" i="6"/>
  <c r="BR160" i="11" s="1"/>
  <c r="BR125" i="6"/>
  <c r="BR125" i="11" s="1"/>
  <c r="BR93" i="6"/>
  <c r="BR93" i="11" s="1"/>
  <c r="BR85" i="6"/>
  <c r="BR85" i="11" s="1"/>
  <c r="BR69" i="6"/>
  <c r="BR69" i="11" s="1"/>
  <c r="BR49" i="6"/>
  <c r="BR49" i="11" s="1"/>
  <c r="BR45" i="6"/>
  <c r="BR45" i="11" s="1"/>
  <c r="BR158" i="6"/>
  <c r="BR158" i="11" s="1"/>
  <c r="BR94" i="6"/>
  <c r="BR94" i="11" s="1"/>
  <c r="BR82" i="6"/>
  <c r="BR82" i="11" s="1"/>
  <c r="BR46" i="6"/>
  <c r="BR46" i="11" s="1"/>
  <c r="BR19" i="6"/>
  <c r="BR19" i="11" s="1"/>
  <c r="BR26" i="6"/>
  <c r="BR26" i="11" s="1"/>
  <c r="BR222" i="6"/>
  <c r="BR222" i="11" s="1"/>
  <c r="BR223" i="6"/>
  <c r="BR223" i="11" s="1"/>
  <c r="BR224" i="6"/>
  <c r="BR224" i="11" s="1"/>
  <c r="BR225" i="6"/>
  <c r="BR225" i="11" s="1"/>
  <c r="BR226" i="6"/>
  <c r="BR226" i="11" s="1"/>
  <c r="BR227" i="6"/>
  <c r="BR227" i="11" s="1"/>
  <c r="BR228" i="6"/>
  <c r="BR228" i="11" s="1"/>
  <c r="BR229" i="6"/>
  <c r="BR229" i="11" s="1"/>
  <c r="BR230" i="6"/>
  <c r="BR230" i="11" s="1"/>
  <c r="BR231" i="6"/>
  <c r="BR231" i="11" s="1"/>
  <c r="BR232" i="6"/>
  <c r="BR232" i="11" s="1"/>
  <c r="BR233" i="6"/>
  <c r="BR233" i="11" s="1"/>
  <c r="BR234" i="6"/>
  <c r="BR234" i="11" s="1"/>
  <c r="BR235" i="6"/>
  <c r="BR235" i="11" s="1"/>
  <c r="BR2" i="6"/>
  <c r="BR2" i="11" s="1"/>
  <c r="BR3" i="6"/>
  <c r="BR4" i="6"/>
  <c r="BR4" i="11" s="1"/>
  <c r="BR5" i="6"/>
  <c r="BR5" i="11" s="1"/>
  <c r="BR6" i="6"/>
  <c r="BR6" i="11" s="1"/>
  <c r="BR7" i="6"/>
  <c r="BR7" i="11" s="1"/>
  <c r="BR8" i="6"/>
  <c r="BR8" i="11" s="1"/>
  <c r="BR9" i="6"/>
  <c r="BR9" i="11" s="1"/>
  <c r="BR10" i="6"/>
  <c r="BR10" i="11" s="1"/>
  <c r="BR11" i="6"/>
  <c r="BR11" i="11" s="1"/>
  <c r="BR12" i="6"/>
  <c r="BR12" i="11" s="1"/>
  <c r="BR13" i="6"/>
  <c r="BR13" i="11" s="1"/>
  <c r="BR14" i="6"/>
  <c r="BR14" i="11" s="1"/>
  <c r="BR15" i="6"/>
  <c r="BR15" i="11" s="1"/>
  <c r="BR16" i="6"/>
  <c r="BR16" i="11" s="1"/>
  <c r="BR17" i="6"/>
  <c r="BR17" i="11" s="1"/>
  <c r="BR18" i="6"/>
  <c r="BR18" i="11" s="1"/>
  <c r="BR20" i="6"/>
  <c r="BR20" i="11" s="1"/>
  <c r="BR21" i="6"/>
  <c r="BR21" i="11" s="1"/>
  <c r="BR22" i="6"/>
  <c r="BR22" i="11" s="1"/>
  <c r="BR23" i="6"/>
  <c r="BR23" i="11" s="1"/>
  <c r="BR24" i="6"/>
  <c r="BR24" i="11" s="1"/>
  <c r="BR25" i="6"/>
  <c r="BR25" i="11" s="1"/>
  <c r="BR27" i="6"/>
  <c r="BR27" i="11" s="1"/>
  <c r="BR28" i="6"/>
  <c r="BR28" i="11" s="1"/>
  <c r="BR29" i="6"/>
  <c r="BR29" i="11" s="1"/>
  <c r="BR30" i="6"/>
  <c r="BR30" i="11" s="1"/>
  <c r="BR31" i="6"/>
  <c r="BR31" i="11" s="1"/>
  <c r="BR32" i="6"/>
  <c r="BR32" i="11" s="1"/>
  <c r="BR33" i="6"/>
  <c r="BR33" i="11" s="1"/>
  <c r="BR34" i="6"/>
  <c r="BR34" i="11" s="1"/>
  <c r="BR35" i="6"/>
  <c r="BR35" i="11" s="1"/>
  <c r="BR36" i="6"/>
  <c r="BR36" i="11" s="1"/>
  <c r="BR37" i="6"/>
  <c r="BR37" i="11" s="1"/>
  <c r="BR38" i="6"/>
  <c r="BR38" i="11" s="1"/>
  <c r="BR39" i="6"/>
  <c r="BR39" i="11" s="1"/>
  <c r="BR40" i="6"/>
  <c r="BR40" i="11" s="1"/>
  <c r="BR41" i="6"/>
  <c r="BR41" i="11" s="1"/>
  <c r="BR42" i="6"/>
  <c r="BR42" i="11" s="1"/>
  <c r="BR43" i="6"/>
  <c r="BR43" i="11" s="1"/>
  <c r="BR47" i="6"/>
  <c r="BR47" i="11" s="1"/>
  <c r="BR48" i="6"/>
  <c r="BR48" i="11" s="1"/>
  <c r="BR50" i="6"/>
  <c r="BR50" i="11" s="1"/>
  <c r="BR51" i="6"/>
  <c r="BR51" i="11" s="1"/>
  <c r="BR52" i="6"/>
  <c r="BR52" i="11" s="1"/>
  <c r="BR53" i="6"/>
  <c r="BR53" i="11" s="1"/>
  <c r="BR54" i="6"/>
  <c r="BR54" i="11" s="1"/>
  <c r="BR55" i="6"/>
  <c r="BR55" i="11" s="1"/>
  <c r="BR56" i="6"/>
  <c r="BR56" i="11" s="1"/>
  <c r="BR57" i="6"/>
  <c r="BR57" i="11" s="1"/>
  <c r="BR58" i="6"/>
  <c r="BR58" i="11" s="1"/>
  <c r="BR59" i="6"/>
  <c r="BR59" i="11" s="1"/>
  <c r="BR60" i="6"/>
  <c r="BR60" i="11" s="1"/>
  <c r="BR61" i="6"/>
  <c r="BR61" i="11" s="1"/>
  <c r="BR62" i="6"/>
  <c r="BR62" i="11" s="1"/>
  <c r="BR63" i="6"/>
  <c r="BR63" i="11" s="1"/>
  <c r="BR64" i="6"/>
  <c r="BR64" i="11" s="1"/>
  <c r="BR65" i="6"/>
  <c r="BR65" i="11" s="1"/>
  <c r="BR66" i="6"/>
  <c r="BR66" i="11" s="1"/>
  <c r="BR67" i="6"/>
  <c r="BR67" i="11" s="1"/>
  <c r="BR68" i="6"/>
  <c r="BR68" i="11" s="1"/>
  <c r="BR70" i="6"/>
  <c r="BR70" i="11" s="1"/>
  <c r="BR71" i="6"/>
  <c r="BR71" i="11" s="1"/>
  <c r="BR72" i="6"/>
  <c r="BR72" i="11" s="1"/>
  <c r="BR73" i="6"/>
  <c r="BR73" i="11" s="1"/>
  <c r="BR74" i="6"/>
  <c r="BR74" i="11" s="1"/>
  <c r="BR75" i="6"/>
  <c r="BR75" i="11" s="1"/>
  <c r="BR76" i="6"/>
  <c r="BR76" i="11" s="1"/>
  <c r="BR77" i="6"/>
  <c r="BR77" i="11" s="1"/>
  <c r="BR78" i="6"/>
  <c r="BR78" i="11" s="1"/>
  <c r="BR79" i="6"/>
  <c r="BR79" i="11" s="1"/>
  <c r="BR80" i="6"/>
  <c r="BR80" i="11" s="1"/>
  <c r="BR81" i="6"/>
  <c r="BR81" i="11" s="1"/>
  <c r="BR83" i="6"/>
  <c r="BR83" i="11" s="1"/>
  <c r="BR84" i="6"/>
  <c r="BR84" i="11" s="1"/>
  <c r="BR86" i="6"/>
  <c r="BR86" i="11" s="1"/>
  <c r="BR87" i="6"/>
  <c r="BR87" i="11" s="1"/>
  <c r="BR88" i="6"/>
  <c r="BR88" i="11" s="1"/>
  <c r="BR89" i="6"/>
  <c r="BR89" i="11" s="1"/>
  <c r="BR90" i="6"/>
  <c r="BR90" i="11" s="1"/>
  <c r="BR91" i="6"/>
  <c r="BR91" i="11" s="1"/>
  <c r="BR92" i="6"/>
  <c r="BR92" i="11" s="1"/>
  <c r="BR95" i="6"/>
  <c r="BR95" i="11" s="1"/>
  <c r="BR97" i="6"/>
  <c r="BR97" i="11" s="1"/>
  <c r="BR98" i="6"/>
  <c r="BR98" i="11" s="1"/>
  <c r="BR99" i="6"/>
  <c r="BR99" i="11" s="1"/>
  <c r="BR100" i="6"/>
  <c r="BR100" i="11" s="1"/>
  <c r="BR101" i="6"/>
  <c r="BR101" i="11" s="1"/>
  <c r="BR102" i="6"/>
  <c r="BR102" i="11" s="1"/>
  <c r="BR103" i="6"/>
  <c r="BR103" i="11" s="1"/>
  <c r="BR104" i="6"/>
  <c r="BR104" i="11" s="1"/>
  <c r="BR105" i="6"/>
  <c r="BR105" i="11" s="1"/>
  <c r="BR106" i="6"/>
  <c r="BR106" i="11" s="1"/>
  <c r="BR107" i="6"/>
  <c r="BR107" i="11" s="1"/>
  <c r="BR108" i="6"/>
  <c r="BR108" i="11" s="1"/>
  <c r="BR109" i="6"/>
  <c r="BR109" i="11" s="1"/>
  <c r="BR110" i="6"/>
  <c r="BR110" i="11" s="1"/>
  <c r="BR111" i="6"/>
  <c r="BR111" i="11" s="1"/>
  <c r="BR112" i="6"/>
  <c r="BR112" i="11" s="1"/>
  <c r="BR113" i="6"/>
  <c r="BR113" i="11" s="1"/>
  <c r="BR114" i="6"/>
  <c r="BR114" i="11" s="1"/>
  <c r="BR115" i="6"/>
  <c r="BR115" i="11" s="1"/>
  <c r="BR116" i="6"/>
  <c r="BR116" i="11" s="1"/>
  <c r="BR117" i="6"/>
  <c r="BR117" i="11" s="1"/>
  <c r="BR118" i="6"/>
  <c r="BR118" i="11" s="1"/>
  <c r="BR119" i="6"/>
  <c r="BR119" i="11" s="1"/>
  <c r="BR120" i="6"/>
  <c r="BR120" i="11" s="1"/>
  <c r="BR121" i="6"/>
  <c r="BR121" i="11" s="1"/>
  <c r="BR122" i="6"/>
  <c r="BR122" i="11" s="1"/>
  <c r="BR123" i="6"/>
  <c r="BR123" i="11" s="1"/>
  <c r="BR124" i="6"/>
  <c r="BR124" i="11" s="1"/>
  <c r="BR126" i="6"/>
  <c r="BR126" i="11" s="1"/>
  <c r="BR127" i="6"/>
  <c r="BR127" i="11" s="1"/>
  <c r="BR128" i="6"/>
  <c r="BR128" i="11" s="1"/>
  <c r="BR129" i="6"/>
  <c r="BR129" i="11" s="1"/>
  <c r="BR130" i="6"/>
  <c r="BR130" i="11" s="1"/>
  <c r="BR131" i="6"/>
  <c r="BR131" i="11" s="1"/>
  <c r="BR132" i="6"/>
  <c r="BR132" i="11" s="1"/>
  <c r="BR133" i="6"/>
  <c r="BR133" i="11" s="1"/>
  <c r="BR134" i="6"/>
  <c r="BR134" i="11" s="1"/>
  <c r="BR135" i="6"/>
  <c r="BR135" i="11" s="1"/>
  <c r="BR137" i="6"/>
  <c r="BR137" i="11" s="1"/>
  <c r="BR138" i="6"/>
  <c r="BR138" i="11" s="1"/>
  <c r="BR139" i="6"/>
  <c r="BR139" i="11" s="1"/>
  <c r="BR140" i="6"/>
  <c r="BR140" i="11" s="1"/>
  <c r="BR141" i="6"/>
  <c r="BR141" i="11" s="1"/>
  <c r="BR142" i="6"/>
  <c r="BR142" i="11" s="1"/>
  <c r="BR143" i="6"/>
  <c r="BR143" i="11" s="1"/>
  <c r="BR145" i="6"/>
  <c r="BR145" i="11" s="1"/>
  <c r="BR146" i="6"/>
  <c r="BR146" i="11" s="1"/>
  <c r="BR147" i="6"/>
  <c r="BR147" i="11" s="1"/>
  <c r="BR149" i="6"/>
  <c r="BR149" i="11" s="1"/>
  <c r="BR150" i="6"/>
  <c r="BR150" i="11" s="1"/>
  <c r="BR151" i="6"/>
  <c r="BR151" i="11" s="1"/>
  <c r="BR152" i="6"/>
  <c r="BR152" i="11" s="1"/>
  <c r="BR153" i="6"/>
  <c r="BR153" i="11" s="1"/>
  <c r="BR154" i="6"/>
  <c r="BR154" i="11" s="1"/>
  <c r="BR155" i="6"/>
  <c r="BR155" i="11" s="1"/>
  <c r="BR157" i="6"/>
  <c r="BR157" i="11" s="1"/>
  <c r="BR162" i="6"/>
  <c r="BR162" i="11" s="1"/>
  <c r="BR163" i="6"/>
  <c r="BR163" i="11" s="1"/>
  <c r="BR164" i="6"/>
  <c r="BR164" i="11" s="1"/>
  <c r="BR165" i="6"/>
  <c r="BR165" i="11" s="1"/>
  <c r="BR166" i="6"/>
  <c r="BR166" i="11" s="1"/>
  <c r="BR167" i="6"/>
  <c r="BR167" i="11" s="1"/>
  <c r="BR169" i="6"/>
  <c r="BR169" i="11" s="1"/>
  <c r="BR170" i="6"/>
  <c r="BR170" i="11" s="1"/>
  <c r="BR171" i="6"/>
  <c r="BR171" i="11" s="1"/>
  <c r="BR172" i="6"/>
  <c r="BR172" i="11" s="1"/>
  <c r="BR173" i="6"/>
  <c r="BR173" i="11" s="1"/>
  <c r="BR174" i="6"/>
  <c r="BR174" i="11" s="1"/>
  <c r="BR175" i="6"/>
  <c r="BR175" i="11" s="1"/>
  <c r="BR176" i="6"/>
  <c r="BR176" i="11" s="1"/>
  <c r="BR177" i="6"/>
  <c r="BR177" i="11" s="1"/>
  <c r="BR178" i="6"/>
  <c r="BR178" i="11" s="1"/>
  <c r="BR179" i="6"/>
  <c r="BR179" i="11" s="1"/>
  <c r="BR180" i="6"/>
  <c r="BR180" i="11" s="1"/>
  <c r="BR182" i="6"/>
  <c r="BR182" i="11" s="1"/>
  <c r="BR183" i="6"/>
  <c r="BR183" i="11" s="1"/>
  <c r="BR184" i="6"/>
  <c r="BR184" i="11" s="1"/>
  <c r="BR185" i="6"/>
  <c r="BR185" i="11" s="1"/>
  <c r="BR186" i="6"/>
  <c r="BR186" i="11" s="1"/>
  <c r="BR187" i="6"/>
  <c r="BR187" i="11" s="1"/>
  <c r="BR188" i="6"/>
  <c r="BR188" i="11" s="1"/>
  <c r="BR189" i="6"/>
  <c r="BR189" i="11" s="1"/>
  <c r="BR190" i="6"/>
  <c r="BR190" i="11" s="1"/>
  <c r="BR191" i="6"/>
  <c r="BR191" i="11" s="1"/>
  <c r="BR192" i="6"/>
  <c r="BR192" i="11" s="1"/>
  <c r="BR193" i="6"/>
  <c r="BR193" i="11" s="1"/>
  <c r="BR194" i="6"/>
  <c r="BR194" i="11" s="1"/>
  <c r="BR195" i="6"/>
  <c r="BR195" i="11" s="1"/>
  <c r="BR196" i="6"/>
  <c r="BR196" i="11" s="1"/>
  <c r="BR197" i="6"/>
  <c r="BR197" i="11" s="1"/>
  <c r="BR198" i="6"/>
  <c r="BR198" i="11" s="1"/>
  <c r="BR199" i="6"/>
  <c r="BR199" i="11" s="1"/>
  <c r="BR200" i="6"/>
  <c r="BR200" i="11" s="1"/>
  <c r="BR201" i="6"/>
  <c r="BR201" i="11" s="1"/>
  <c r="BR203" i="6"/>
  <c r="BR203" i="11" s="1"/>
  <c r="BR204" i="6"/>
  <c r="BR204" i="11" s="1"/>
  <c r="BR205" i="6"/>
  <c r="BR205" i="11" s="1"/>
  <c r="BR206" i="6"/>
  <c r="BR206" i="11" s="1"/>
  <c r="BR207" i="6"/>
  <c r="BR207" i="11" s="1"/>
  <c r="BR208" i="6"/>
  <c r="BR208" i="11" s="1"/>
  <c r="BR209" i="6"/>
  <c r="BR209" i="11" s="1"/>
  <c r="BR211" i="6"/>
  <c r="BR211" i="11" s="1"/>
  <c r="BR212" i="6"/>
  <c r="BR212" i="11" s="1"/>
  <c r="BR213" i="6"/>
  <c r="BR213" i="11" s="1"/>
  <c r="BR214" i="6"/>
  <c r="BR214" i="11" s="1"/>
  <c r="BR215" i="6"/>
  <c r="BR215" i="11" s="1"/>
  <c r="BR216" i="6"/>
  <c r="BR216" i="11" s="1"/>
  <c r="BR217" i="6"/>
  <c r="BR217" i="11" s="1"/>
  <c r="BR218" i="6"/>
  <c r="BR218" i="11" s="1"/>
  <c r="BR219" i="6"/>
  <c r="BR219" i="11" s="1"/>
  <c r="BR220" i="6"/>
  <c r="BR220" i="11" s="1"/>
  <c r="BR221" i="6"/>
  <c r="BR221" i="11" s="1"/>
  <c r="AR38" i="6"/>
  <c r="AR38" i="11" s="1"/>
  <c r="AR38" i="7"/>
  <c r="AR38" i="10" s="1"/>
  <c r="AR173" i="6"/>
  <c r="AR173" i="11" s="1"/>
  <c r="AR173" i="7"/>
  <c r="AR173" i="10" s="1"/>
  <c r="AP148" i="6"/>
  <c r="AP148" i="11" s="1"/>
  <c r="AP148" i="7"/>
  <c r="AP148" i="10" s="1"/>
  <c r="AQ212" i="6"/>
  <c r="AQ212" i="11" s="1"/>
  <c r="AQ212" i="7"/>
  <c r="AQ212" i="10" s="1"/>
  <c r="AE133" i="6"/>
  <c r="AE133" i="11" s="1"/>
  <c r="AE133" i="7"/>
  <c r="AE133" i="10" s="1"/>
  <c r="AR184" i="1"/>
  <c r="AP182" i="3" s="1"/>
  <c r="AT186" i="1"/>
  <c r="AR184" i="3" s="1"/>
  <c r="DV186" i="1"/>
  <c r="DH135" i="1"/>
  <c r="AF135" i="1"/>
  <c r="AD133" i="3" s="1"/>
  <c r="CZ226" i="1"/>
  <c r="X226" i="1"/>
  <c r="V224" i="3" s="1"/>
  <c r="CL4" i="1"/>
  <c r="W428" i="1"/>
  <c r="AT149" i="1"/>
  <c r="AR147" i="3" s="1"/>
  <c r="DV149" i="1"/>
  <c r="AA430" i="1"/>
  <c r="CH121" i="1"/>
  <c r="CG121" i="1" s="1"/>
  <c r="F434" i="1"/>
  <c r="G362" i="1"/>
  <c r="F259" i="1"/>
  <c r="F298" i="1" s="1"/>
  <c r="DL201" i="1"/>
  <c r="AJ201" i="1"/>
  <c r="AH199" i="3" s="1"/>
  <c r="CL235" i="1"/>
  <c r="I235" i="1" s="1"/>
  <c r="G233" i="3" s="1"/>
  <c r="G360" i="1"/>
  <c r="G315" i="1"/>
  <c r="G361" i="1"/>
  <c r="F258" i="1"/>
  <c r="F297" i="1" s="1"/>
  <c r="F257" i="1"/>
  <c r="F296" i="1" s="1"/>
  <c r="F468" i="1" s="1"/>
  <c r="BR486" i="1"/>
  <c r="DH136" i="1"/>
  <c r="AE136" i="1" s="1"/>
  <c r="AC134" i="3" s="1"/>
  <c r="DL189" i="1"/>
  <c r="AI189" i="1" s="1"/>
  <c r="AG187" i="3" s="1"/>
  <c r="BS445" i="1"/>
  <c r="BR442" i="1"/>
  <c r="BR444" i="1"/>
  <c r="BR443" i="1"/>
  <c r="BQ237" i="9"/>
  <c r="BS489" i="1" s="1"/>
  <c r="BQ237" i="6"/>
  <c r="BS488" i="1" s="1"/>
  <c r="BQ237" i="7"/>
  <c r="BS487" i="1" s="1"/>
  <c r="BV46" i="1"/>
  <c r="BV239" i="1" s="1"/>
  <c r="BV277" i="1" s="1"/>
  <c r="DV175" i="1"/>
  <c r="AS175" i="1" s="1"/>
  <c r="AQ173" i="3" s="1"/>
  <c r="DV228" i="1"/>
  <c r="AS228" i="1" s="1"/>
  <c r="AQ226" i="3" s="1"/>
  <c r="DV40" i="1"/>
  <c r="AS40" i="1" s="1"/>
  <c r="AQ38" i="3" s="1"/>
  <c r="DT57" i="1"/>
  <c r="AQ57" i="1" s="1"/>
  <c r="AO55" i="3" s="1"/>
  <c r="BU263" i="1"/>
  <c r="BU271" i="1" s="1"/>
  <c r="BU239" i="1"/>
  <c r="DV30" i="1"/>
  <c r="DS183" i="1"/>
  <c r="AP183" i="1" s="1"/>
  <c r="AN181" i="3" s="1"/>
  <c r="DW428" i="1"/>
  <c r="FX33" i="1"/>
  <c r="BR237" i="8"/>
  <c r="BT490" i="1" s="1"/>
  <c r="BR381" i="1"/>
  <c r="BR388" i="1" s="1"/>
  <c r="BR390" i="1" s="1"/>
  <c r="BR374" i="1"/>
  <c r="BR441" i="1" s="1"/>
  <c r="BR414" i="1"/>
  <c r="BR417" i="1" s="1"/>
  <c r="BR401" i="1"/>
  <c r="BR404" i="1" s="1"/>
  <c r="BT302" i="1"/>
  <c r="BT474" i="1" s="1"/>
  <c r="BS310" i="1"/>
  <c r="BS482" i="1" s="1"/>
  <c r="BS366" i="1"/>
  <c r="BS317" i="1"/>
  <c r="BS324" i="1" s="1"/>
  <c r="DU167" i="1"/>
  <c r="DU182" i="1"/>
  <c r="AR182" i="1" s="1"/>
  <c r="AP180" i="3" s="1"/>
  <c r="AS359" i="1"/>
  <c r="AR256" i="1"/>
  <c r="AR295" i="1" s="1"/>
  <c r="DU62" i="1"/>
  <c r="AR62" i="1" s="1"/>
  <c r="AP60" i="3" s="1"/>
  <c r="DU214" i="1"/>
  <c r="DU63" i="1"/>
  <c r="AR63" i="1" s="1"/>
  <c r="AP61" i="3" s="1"/>
  <c r="DU89" i="1"/>
  <c r="AR89" i="1" s="1"/>
  <c r="AP87" i="3" s="1"/>
  <c r="EV2" i="8"/>
  <c r="ET2" i="9"/>
  <c r="ET2" i="6"/>
  <c r="EV2" i="7"/>
  <c r="CQ425" i="1"/>
  <c r="CP432" i="1"/>
  <c r="DU19" i="1"/>
  <c r="AR19" i="1" s="1"/>
  <c r="AP17" i="3" s="1"/>
  <c r="DV434" i="1"/>
  <c r="DW431" i="1"/>
  <c r="DV102" i="1"/>
  <c r="AT434" i="1"/>
  <c r="DU27" i="1"/>
  <c r="AR27" i="1" s="1"/>
  <c r="AP25" i="3" s="1"/>
  <c r="FX133" i="1"/>
  <c r="CP435" i="1"/>
  <c r="DT184" i="1"/>
  <c r="AQ184" i="1" s="1"/>
  <c r="AO182" i="3" s="1"/>
  <c r="DT150" i="1"/>
  <c r="AQ150" i="1" s="1"/>
  <c r="AO148" i="3" s="1"/>
  <c r="AO268" i="1"/>
  <c r="AO307" i="1" s="1"/>
  <c r="BR3" i="11" l="1"/>
  <c r="G233" i="8"/>
  <c r="G233" i="9"/>
  <c r="AQ38" i="8"/>
  <c r="AQ38" i="9"/>
  <c r="AO148" i="8"/>
  <c r="AO148" i="9"/>
  <c r="BS210" i="9"/>
  <c r="BS202" i="9"/>
  <c r="BS181" i="9"/>
  <c r="BS168" i="9"/>
  <c r="BS160" i="9"/>
  <c r="BS144" i="9"/>
  <c r="BS136" i="9"/>
  <c r="BS158" i="9"/>
  <c r="BS161" i="9"/>
  <c r="BS156" i="9"/>
  <c r="BS148" i="9"/>
  <c r="BS159" i="9"/>
  <c r="BS82" i="9"/>
  <c r="BS125" i="9"/>
  <c r="BS93" i="9"/>
  <c r="BS85" i="9"/>
  <c r="BS96" i="9"/>
  <c r="BS94" i="9"/>
  <c r="BS19" i="9"/>
  <c r="BS46" i="9"/>
  <c r="BS49" i="9"/>
  <c r="BS44" i="9"/>
  <c r="BS26" i="9"/>
  <c r="BS69" i="9"/>
  <c r="BS45" i="9"/>
  <c r="BS29" i="9"/>
  <c r="BS65" i="9"/>
  <c r="BS103" i="9"/>
  <c r="BS137" i="9"/>
  <c r="BS177" i="9"/>
  <c r="BS212" i="9"/>
  <c r="BS12" i="9"/>
  <c r="BS50" i="9"/>
  <c r="BS84" i="9"/>
  <c r="BS120" i="9"/>
  <c r="BS157" i="9"/>
  <c r="BS195" i="9"/>
  <c r="BS229" i="9"/>
  <c r="BS31" i="9"/>
  <c r="BS67" i="9"/>
  <c r="BS105" i="9"/>
  <c r="BS139" i="9"/>
  <c r="BS179" i="9"/>
  <c r="BS214" i="9"/>
  <c r="BS32" i="9"/>
  <c r="BS68" i="9"/>
  <c r="BS106" i="9"/>
  <c r="BS140" i="9"/>
  <c r="BS180" i="9"/>
  <c r="BS215" i="9"/>
  <c r="BS7" i="9"/>
  <c r="BS41" i="9"/>
  <c r="BS78" i="9"/>
  <c r="BS115" i="9"/>
  <c r="BS151" i="9"/>
  <c r="BS190" i="9"/>
  <c r="BS224" i="9"/>
  <c r="BS8" i="9"/>
  <c r="BS42" i="9"/>
  <c r="BS79" i="9"/>
  <c r="BS116" i="9"/>
  <c r="BS152" i="9"/>
  <c r="BS191" i="9"/>
  <c r="BS225" i="9"/>
  <c r="BS9" i="9"/>
  <c r="BS43" i="9"/>
  <c r="BS80" i="9"/>
  <c r="BS117" i="9"/>
  <c r="BS153" i="9"/>
  <c r="BS192" i="9"/>
  <c r="BS226" i="9"/>
  <c r="BS10" i="9"/>
  <c r="BS47" i="9"/>
  <c r="BS81" i="9"/>
  <c r="BS118" i="9"/>
  <c r="BS154" i="9"/>
  <c r="BS193" i="9"/>
  <c r="BS227" i="9"/>
  <c r="BS3" i="9"/>
  <c r="BS37" i="9"/>
  <c r="BS74" i="9"/>
  <c r="BS111" i="9"/>
  <c r="BS146" i="9"/>
  <c r="BS186" i="9"/>
  <c r="BS220" i="9"/>
  <c r="BS21" i="9"/>
  <c r="BS58" i="9"/>
  <c r="BS95" i="9"/>
  <c r="BS129" i="9"/>
  <c r="BS170" i="9"/>
  <c r="BS204" i="9"/>
  <c r="BS5" i="9"/>
  <c r="BS39" i="9"/>
  <c r="BS76" i="9"/>
  <c r="BS113" i="9"/>
  <c r="BS149" i="9"/>
  <c r="BS188" i="9"/>
  <c r="BS222" i="9"/>
  <c r="BS6" i="9"/>
  <c r="BS40" i="9"/>
  <c r="BS77" i="9"/>
  <c r="BS114" i="9"/>
  <c r="BS150" i="9"/>
  <c r="BS189" i="9"/>
  <c r="BS223" i="9"/>
  <c r="BS15" i="9"/>
  <c r="BS53" i="9"/>
  <c r="BS88" i="9"/>
  <c r="BS123" i="9"/>
  <c r="BS164" i="9"/>
  <c r="BS198" i="9"/>
  <c r="BS232" i="9"/>
  <c r="BS16" i="9"/>
  <c r="BS54" i="9"/>
  <c r="BS89" i="9"/>
  <c r="BS124" i="9"/>
  <c r="BS165" i="9"/>
  <c r="BS199" i="9"/>
  <c r="BS233" i="9"/>
  <c r="BS17" i="9"/>
  <c r="BS55" i="9"/>
  <c r="BS90" i="9"/>
  <c r="BS126" i="9"/>
  <c r="BS166" i="9"/>
  <c r="BS200" i="9"/>
  <c r="BS235" i="9"/>
  <c r="BS18" i="9"/>
  <c r="BS56" i="9"/>
  <c r="BS91" i="9"/>
  <c r="BS127" i="9"/>
  <c r="BS167" i="9"/>
  <c r="BS201" i="9"/>
  <c r="BS11" i="9"/>
  <c r="BS48" i="9"/>
  <c r="BS83" i="9"/>
  <c r="BS119" i="9"/>
  <c r="BS155" i="9"/>
  <c r="BS194" i="9"/>
  <c r="BS228" i="9"/>
  <c r="BS30" i="9"/>
  <c r="BS66" i="9"/>
  <c r="BS104" i="9"/>
  <c r="BS138" i="9"/>
  <c r="BS178" i="9"/>
  <c r="BS213" i="9"/>
  <c r="BS13" i="9"/>
  <c r="BS51" i="9"/>
  <c r="BS86" i="9"/>
  <c r="BS121" i="9"/>
  <c r="BS162" i="9"/>
  <c r="BS196" i="9"/>
  <c r="BS230" i="9"/>
  <c r="BS14" i="9"/>
  <c r="BS52" i="9"/>
  <c r="BS87" i="9"/>
  <c r="BS122" i="9"/>
  <c r="BS163" i="9"/>
  <c r="BS197" i="9"/>
  <c r="BS231" i="9"/>
  <c r="BS24" i="9"/>
  <c r="BS61" i="9"/>
  <c r="BS99" i="9"/>
  <c r="BS132" i="9"/>
  <c r="BS173" i="9"/>
  <c r="BS207" i="9"/>
  <c r="BS25" i="9"/>
  <c r="BS62" i="9"/>
  <c r="BS100" i="9"/>
  <c r="BS133" i="9"/>
  <c r="BS174" i="9"/>
  <c r="BS208" i="9"/>
  <c r="BS27" i="9"/>
  <c r="BS63" i="9"/>
  <c r="BS101" i="9"/>
  <c r="BS134" i="9"/>
  <c r="BS175" i="9"/>
  <c r="BS209" i="9"/>
  <c r="BS28" i="9"/>
  <c r="BS64" i="9"/>
  <c r="BS102" i="9"/>
  <c r="BS135" i="9"/>
  <c r="BS176" i="9"/>
  <c r="BS211" i="9"/>
  <c r="BS20" i="9"/>
  <c r="BS57" i="9"/>
  <c r="BS92" i="9"/>
  <c r="BS128" i="9"/>
  <c r="BS169" i="9"/>
  <c r="BS203" i="9"/>
  <c r="BS4" i="9"/>
  <c r="BS38" i="9"/>
  <c r="BS75" i="9"/>
  <c r="BS112" i="9"/>
  <c r="BS147" i="9"/>
  <c r="BS187" i="9"/>
  <c r="BS221" i="9"/>
  <c r="BS22" i="9"/>
  <c r="BS59" i="9"/>
  <c r="BS97" i="9"/>
  <c r="BS130" i="9"/>
  <c r="BS171" i="9"/>
  <c r="BS205" i="9"/>
  <c r="BS23" i="9"/>
  <c r="BS60" i="9"/>
  <c r="BS98" i="9"/>
  <c r="BS131" i="9"/>
  <c r="BS172" i="9"/>
  <c r="BS206" i="9"/>
  <c r="BS33" i="9"/>
  <c r="BS70" i="9"/>
  <c r="BS107" i="9"/>
  <c r="BS141" i="9"/>
  <c r="BS182" i="9"/>
  <c r="BS216" i="9"/>
  <c r="BS34" i="9"/>
  <c r="BS71" i="9"/>
  <c r="BS108" i="9"/>
  <c r="BS142" i="9"/>
  <c r="BS183" i="9"/>
  <c r="BS217" i="9"/>
  <c r="BS35" i="9"/>
  <c r="BS72" i="9"/>
  <c r="BS109" i="9"/>
  <c r="BS143" i="9"/>
  <c r="BS184" i="9"/>
  <c r="BS218" i="9"/>
  <c r="BS2" i="9"/>
  <c r="BS36" i="9"/>
  <c r="BS73" i="9"/>
  <c r="BS110" i="9"/>
  <c r="BS145" i="9"/>
  <c r="BS185" i="9"/>
  <c r="BS219" i="9"/>
  <c r="BS234" i="9"/>
  <c r="AN181" i="8"/>
  <c r="AN181" i="9"/>
  <c r="AQ173" i="8"/>
  <c r="AQ173" i="9"/>
  <c r="AR147" i="8"/>
  <c r="AR147" i="9"/>
  <c r="AD133" i="8"/>
  <c r="AD133" i="9"/>
  <c r="AQ226" i="8"/>
  <c r="AQ226" i="9"/>
  <c r="BU210" i="8"/>
  <c r="BU202" i="8"/>
  <c r="BU181" i="8"/>
  <c r="BU158" i="8"/>
  <c r="BU161" i="8"/>
  <c r="BU156" i="8"/>
  <c r="BU148" i="8"/>
  <c r="BU159" i="8"/>
  <c r="BU168" i="8"/>
  <c r="BU160" i="8"/>
  <c r="BU144" i="8"/>
  <c r="BU125" i="8"/>
  <c r="BU136" i="8"/>
  <c r="BU94" i="8"/>
  <c r="BU82" i="8"/>
  <c r="BU93" i="8"/>
  <c r="BU85" i="8"/>
  <c r="BU69" i="8"/>
  <c r="BU96" i="8"/>
  <c r="BU46" i="8"/>
  <c r="BU49" i="8"/>
  <c r="BU44" i="8"/>
  <c r="BU45" i="8"/>
  <c r="BU26" i="8"/>
  <c r="BU19" i="8"/>
  <c r="BU57" i="8"/>
  <c r="BU145" i="8"/>
  <c r="BU229" i="8"/>
  <c r="BU42" i="8"/>
  <c r="BU182" i="8"/>
  <c r="BU115" i="8"/>
  <c r="BU103" i="8"/>
  <c r="BU203" i="8"/>
  <c r="BU89" i="8"/>
  <c r="BU16" i="8"/>
  <c r="BU17" i="8"/>
  <c r="BU140" i="8"/>
  <c r="BU65" i="8"/>
  <c r="BU98" i="8"/>
  <c r="BU25" i="8"/>
  <c r="BU101" i="8"/>
  <c r="BU111" i="8"/>
  <c r="BU61" i="8"/>
  <c r="BU117" i="8"/>
  <c r="BU72" i="8"/>
  <c r="BU64" i="8"/>
  <c r="BU51" i="8"/>
  <c r="BU21" i="8"/>
  <c r="BU84" i="8"/>
  <c r="BU153" i="8"/>
  <c r="BU86" i="8"/>
  <c r="BU54" i="8"/>
  <c r="BU90" i="8"/>
  <c r="BU121" i="8"/>
  <c r="BU91" i="8"/>
  <c r="BU124" i="8"/>
  <c r="BU18" i="8"/>
  <c r="BU191" i="8"/>
  <c r="BU58" i="8"/>
  <c r="BU217" i="8"/>
  <c r="BU165" i="8"/>
  <c r="BU27" i="8"/>
  <c r="BU198" i="8"/>
  <c r="BU88" i="8"/>
  <c r="BU184" i="8"/>
  <c r="BU62" i="8"/>
  <c r="BU146" i="8"/>
  <c r="BU178" i="8"/>
  <c r="BU73" i="8"/>
  <c r="BU130" i="8"/>
  <c r="BU120" i="8"/>
  <c r="BU55" i="8"/>
  <c r="BU92" i="8"/>
  <c r="BU214" i="8"/>
  <c r="BU97" i="8"/>
  <c r="BU35" i="8"/>
  <c r="BU207" i="8"/>
  <c r="BU166" i="8"/>
  <c r="BU33" i="8"/>
  <c r="BU68" i="8"/>
  <c r="BU215" i="8"/>
  <c r="BU36" i="8"/>
  <c r="BU147" i="8"/>
  <c r="BU40" i="8"/>
  <c r="BU142" i="8"/>
  <c r="BU87" i="8"/>
  <c r="BU129" i="8"/>
  <c r="BU6" i="8"/>
  <c r="BU110" i="8"/>
  <c r="BU171" i="8"/>
  <c r="BU151" i="8"/>
  <c r="BU13" i="8"/>
  <c r="BU7" i="8"/>
  <c r="BU79" i="8"/>
  <c r="BU183" i="8"/>
  <c r="BU224" i="8"/>
  <c r="BU206" i="8"/>
  <c r="BU173" i="8"/>
  <c r="BU74" i="8"/>
  <c r="BU30" i="8"/>
  <c r="BU149" i="8"/>
  <c r="BU154" i="8"/>
  <c r="BU3" i="8"/>
  <c r="BU118" i="8"/>
  <c r="BU50" i="8"/>
  <c r="BU186" i="8"/>
  <c r="BU113" i="8"/>
  <c r="BU135" i="8"/>
  <c r="BU195" i="8"/>
  <c r="BU139" i="8"/>
  <c r="BU24" i="8"/>
  <c r="BU230" i="8"/>
  <c r="BU226" i="8"/>
  <c r="BU231" i="8"/>
  <c r="BU14" i="8"/>
  <c r="BU83" i="8"/>
  <c r="BU128" i="8"/>
  <c r="BU29" i="8"/>
  <c r="BU134" i="8"/>
  <c r="BU100" i="8"/>
  <c r="BU67" i="8"/>
  <c r="BU137" i="8"/>
  <c r="BU104" i="8"/>
  <c r="BU2" i="8"/>
  <c r="BU188" i="8"/>
  <c r="BU80" i="8"/>
  <c r="BU211" i="8"/>
  <c r="BU23" i="8"/>
  <c r="BU176" i="8"/>
  <c r="BU59" i="8"/>
  <c r="BU81" i="8"/>
  <c r="BU208" i="8"/>
  <c r="BU218" i="8"/>
  <c r="BU185" i="8"/>
  <c r="BU209" i="8"/>
  <c r="BU155" i="8"/>
  <c r="BU163" i="8"/>
  <c r="BU102" i="8"/>
  <c r="BU143" i="8"/>
  <c r="BU31" i="8"/>
  <c r="BU47" i="8"/>
  <c r="BU138" i="8"/>
  <c r="BU201" i="8"/>
  <c r="BU164" i="8"/>
  <c r="BU196" i="8"/>
  <c r="BU169" i="8"/>
  <c r="BU41" i="8"/>
  <c r="BU108" i="8"/>
  <c r="BU172" i="8"/>
  <c r="BU37" i="8"/>
  <c r="BU126" i="8"/>
  <c r="BU60" i="8"/>
  <c r="BU194" i="8"/>
  <c r="BU119" i="8"/>
  <c r="BU107" i="8"/>
  <c r="BU223" i="8"/>
  <c r="BU177" i="8"/>
  <c r="BU123" i="8"/>
  <c r="BU157" i="8"/>
  <c r="BU11" i="8"/>
  <c r="BU22" i="8"/>
  <c r="BU152" i="8"/>
  <c r="BU180" i="8"/>
  <c r="BU9" i="8"/>
  <c r="BU38" i="8"/>
  <c r="BU225" i="8"/>
  <c r="BU52" i="8"/>
  <c r="BU112" i="8"/>
  <c r="BU150" i="8"/>
  <c r="BU234" i="8"/>
  <c r="BU53" i="8"/>
  <c r="BU12" i="8"/>
  <c r="BU204" i="8"/>
  <c r="BU133" i="8"/>
  <c r="BU189" i="8"/>
  <c r="BU71" i="8"/>
  <c r="BU4" i="8"/>
  <c r="BU227" i="8"/>
  <c r="BU116" i="8"/>
  <c r="BU132" i="8"/>
  <c r="BU131" i="8"/>
  <c r="BU127" i="8"/>
  <c r="BU213" i="8"/>
  <c r="BU200" i="8"/>
  <c r="BU109" i="8"/>
  <c r="BU56" i="8"/>
  <c r="BU105" i="8"/>
  <c r="BU114" i="8"/>
  <c r="BU28" i="8"/>
  <c r="BU63" i="8"/>
  <c r="BU75" i="8"/>
  <c r="BU221" i="8"/>
  <c r="BU222" i="8"/>
  <c r="BU39" i="8"/>
  <c r="BU141" i="8"/>
  <c r="BU8" i="8"/>
  <c r="BU190" i="8"/>
  <c r="BU174" i="8"/>
  <c r="BU219" i="8"/>
  <c r="BU32" i="8"/>
  <c r="BU216" i="8"/>
  <c r="BU76" i="8"/>
  <c r="BU199" i="8"/>
  <c r="BU20" i="8"/>
  <c r="BU95" i="8"/>
  <c r="BU212" i="8"/>
  <c r="BU70" i="8"/>
  <c r="BU197" i="8"/>
  <c r="BU15" i="8"/>
  <c r="BU34" i="8"/>
  <c r="BU170" i="8"/>
  <c r="BU192" i="8"/>
  <c r="BU122" i="8"/>
  <c r="BU179" i="8"/>
  <c r="BU43" i="8"/>
  <c r="BU235" i="8"/>
  <c r="BU167" i="8"/>
  <c r="BU77" i="8"/>
  <c r="BU5" i="8"/>
  <c r="BU48" i="8"/>
  <c r="BU162" i="8"/>
  <c r="BU205" i="8"/>
  <c r="BU106" i="8"/>
  <c r="BU193" i="8"/>
  <c r="BU220" i="8"/>
  <c r="BU78" i="8"/>
  <c r="BU66" i="8"/>
  <c r="BU10" i="8"/>
  <c r="BU99" i="8"/>
  <c r="BU175" i="8"/>
  <c r="BU232" i="8"/>
  <c r="BU228" i="8"/>
  <c r="BU187" i="8"/>
  <c r="BU233" i="8"/>
  <c r="AG187" i="8"/>
  <c r="AG187" i="9"/>
  <c r="AH199" i="8"/>
  <c r="AH199" i="9"/>
  <c r="V224" i="8"/>
  <c r="V224" i="9"/>
  <c r="AO182" i="8"/>
  <c r="AO182" i="9"/>
  <c r="AP87" i="8"/>
  <c r="AP87" i="9"/>
  <c r="AC134" i="8"/>
  <c r="AC134" i="9"/>
  <c r="AP17" i="8"/>
  <c r="AP17" i="9"/>
  <c r="AP61" i="8"/>
  <c r="AP61" i="9"/>
  <c r="AP180" i="8"/>
  <c r="AP180" i="9"/>
  <c r="AP60" i="8"/>
  <c r="AP60" i="9"/>
  <c r="AO55" i="8"/>
  <c r="AO55" i="9"/>
  <c r="AR184" i="8"/>
  <c r="AR184" i="9"/>
  <c r="AP25" i="8"/>
  <c r="AP25" i="9"/>
  <c r="AP182" i="8"/>
  <c r="AP182" i="9"/>
  <c r="AO55" i="6"/>
  <c r="AO55" i="11" s="1"/>
  <c r="AO55" i="7"/>
  <c r="AO55" i="10" s="1"/>
  <c r="AP25" i="6"/>
  <c r="AP25" i="11" s="1"/>
  <c r="AP25" i="7"/>
  <c r="AP25" i="10" s="1"/>
  <c r="BU159" i="7"/>
  <c r="BU159" i="10" s="1"/>
  <c r="BU168" i="7"/>
  <c r="BU168" i="10" s="1"/>
  <c r="BU160" i="7"/>
  <c r="BU160" i="10" s="1"/>
  <c r="BU156" i="7"/>
  <c r="BU156" i="10" s="1"/>
  <c r="BU148" i="7"/>
  <c r="BU148" i="10" s="1"/>
  <c r="BU144" i="7"/>
  <c r="BU144" i="10" s="1"/>
  <c r="BU136" i="7"/>
  <c r="BU136" i="10" s="1"/>
  <c r="BU181" i="7"/>
  <c r="BU181" i="10" s="1"/>
  <c r="BU161" i="7"/>
  <c r="BU161" i="10" s="1"/>
  <c r="BU125" i="7"/>
  <c r="BU125" i="10" s="1"/>
  <c r="BU210" i="7"/>
  <c r="BU210" i="10" s="1"/>
  <c r="BU202" i="7"/>
  <c r="BU202" i="10" s="1"/>
  <c r="BU158" i="7"/>
  <c r="BU158" i="10" s="1"/>
  <c r="BU94" i="7"/>
  <c r="BU94" i="10" s="1"/>
  <c r="BU82" i="7"/>
  <c r="BU82" i="10" s="1"/>
  <c r="BU46" i="7"/>
  <c r="BU46" i="10" s="1"/>
  <c r="BU26" i="7"/>
  <c r="BU26" i="10" s="1"/>
  <c r="BU19" i="7"/>
  <c r="BU19" i="10" s="1"/>
  <c r="BU96" i="7"/>
  <c r="BU96" i="10" s="1"/>
  <c r="BU44" i="7"/>
  <c r="BU44" i="10" s="1"/>
  <c r="BU93" i="7"/>
  <c r="BU93" i="10" s="1"/>
  <c r="BU85" i="7"/>
  <c r="BU85" i="10" s="1"/>
  <c r="BU69" i="7"/>
  <c r="BU69" i="10" s="1"/>
  <c r="BU49" i="7"/>
  <c r="BU49" i="10" s="1"/>
  <c r="BU45" i="7"/>
  <c r="BU45" i="10" s="1"/>
  <c r="BU16" i="7"/>
  <c r="BU16" i="10" s="1"/>
  <c r="BU54" i="7"/>
  <c r="BU54" i="10" s="1"/>
  <c r="BU90" i="7"/>
  <c r="BU90" i="10" s="1"/>
  <c r="BU121" i="7"/>
  <c r="BU121" i="10" s="1"/>
  <c r="BU153" i="7"/>
  <c r="BU153" i="10" s="1"/>
  <c r="BU115" i="7"/>
  <c r="BU115" i="10" s="1"/>
  <c r="BU103" i="7"/>
  <c r="BU103" i="10" s="1"/>
  <c r="BU42" i="7"/>
  <c r="BU42" i="10" s="1"/>
  <c r="BU203" i="7"/>
  <c r="BU203" i="10" s="1"/>
  <c r="BU89" i="7"/>
  <c r="BU89" i="10" s="1"/>
  <c r="BU86" i="7"/>
  <c r="BU86" i="10" s="1"/>
  <c r="BU17" i="7"/>
  <c r="BU17" i="10" s="1"/>
  <c r="BU91" i="7"/>
  <c r="BU91" i="10" s="1"/>
  <c r="BU124" i="7"/>
  <c r="BU124" i="10" s="1"/>
  <c r="BU64" i="7"/>
  <c r="BU64" i="10" s="1"/>
  <c r="BU73" i="7"/>
  <c r="BU73" i="10" s="1"/>
  <c r="BU51" i="7"/>
  <c r="BU51" i="10" s="1"/>
  <c r="BU21" i="7"/>
  <c r="BU21" i="10" s="1"/>
  <c r="BU57" i="7"/>
  <c r="BU57" i="10" s="1"/>
  <c r="BU145" i="7"/>
  <c r="BU145" i="10" s="1"/>
  <c r="BU229" i="7"/>
  <c r="BU229" i="10" s="1"/>
  <c r="BU182" i="7"/>
  <c r="BU182" i="10" s="1"/>
  <c r="BU84" i="7"/>
  <c r="BU84" i="10" s="1"/>
  <c r="BU62" i="7"/>
  <c r="BU62" i="10" s="1"/>
  <c r="BU146" i="7"/>
  <c r="BU146" i="10" s="1"/>
  <c r="BU198" i="7"/>
  <c r="BU198" i="10" s="1"/>
  <c r="BU88" i="7"/>
  <c r="BU88" i="10" s="1"/>
  <c r="BU184" i="7"/>
  <c r="BU184" i="10" s="1"/>
  <c r="BU61" i="7"/>
  <c r="BU61" i="10" s="1"/>
  <c r="BU117" i="7"/>
  <c r="BU117" i="10" s="1"/>
  <c r="BU72" i="7"/>
  <c r="BU72" i="10" s="1"/>
  <c r="BU178" i="7"/>
  <c r="BU178" i="10" s="1"/>
  <c r="BU18" i="7"/>
  <c r="BU18" i="10" s="1"/>
  <c r="BU140" i="7"/>
  <c r="BU140" i="10" s="1"/>
  <c r="BU65" i="7"/>
  <c r="BU65" i="10" s="1"/>
  <c r="BU191" i="7"/>
  <c r="BU191" i="10" s="1"/>
  <c r="BU98" i="7"/>
  <c r="BU98" i="10" s="1"/>
  <c r="BU25" i="7"/>
  <c r="BU25" i="10" s="1"/>
  <c r="BU58" i="7"/>
  <c r="BU58" i="10" s="1"/>
  <c r="BU217" i="7"/>
  <c r="BU217" i="10" s="1"/>
  <c r="BU165" i="7"/>
  <c r="BU165" i="10" s="1"/>
  <c r="BU101" i="7"/>
  <c r="BU101" i="10" s="1"/>
  <c r="BU27" i="7"/>
  <c r="BU27" i="10" s="1"/>
  <c r="BU111" i="7"/>
  <c r="BU111" i="10" s="1"/>
  <c r="BU9" i="7"/>
  <c r="BU9" i="10" s="1"/>
  <c r="BU38" i="7"/>
  <c r="BU38" i="10" s="1"/>
  <c r="BU225" i="7"/>
  <c r="BU225" i="10" s="1"/>
  <c r="BU129" i="7"/>
  <c r="BU129" i="10" s="1"/>
  <c r="BU6" i="7"/>
  <c r="BU6" i="10" s="1"/>
  <c r="BU100" i="7"/>
  <c r="BU100" i="10" s="1"/>
  <c r="BU67" i="7"/>
  <c r="BU67" i="10" s="1"/>
  <c r="BU174" i="7"/>
  <c r="BU174" i="10" s="1"/>
  <c r="BU137" i="7"/>
  <c r="BU137" i="10" s="1"/>
  <c r="BU151" i="7"/>
  <c r="BU151" i="10" s="1"/>
  <c r="BU112" i="7"/>
  <c r="BU112" i="10" s="1"/>
  <c r="BU13" i="7"/>
  <c r="BU13" i="10" s="1"/>
  <c r="BU7" i="7"/>
  <c r="BU7" i="10" s="1"/>
  <c r="BU150" i="7"/>
  <c r="BU150" i="10" s="1"/>
  <c r="BU20" i="7"/>
  <c r="BU20" i="10" s="1"/>
  <c r="BU188" i="7"/>
  <c r="BU188" i="10" s="1"/>
  <c r="BU95" i="7"/>
  <c r="BU95" i="10" s="1"/>
  <c r="BU80" i="7"/>
  <c r="BU80" i="10" s="1"/>
  <c r="BU206" i="7"/>
  <c r="BU206" i="10" s="1"/>
  <c r="BU204" i="7"/>
  <c r="BU204" i="10" s="1"/>
  <c r="BU173" i="7"/>
  <c r="BU173" i="10" s="1"/>
  <c r="BU74" i="7"/>
  <c r="BU74" i="10" s="1"/>
  <c r="BU52" i="7"/>
  <c r="BU52" i="10" s="1"/>
  <c r="BU110" i="7"/>
  <c r="BU110" i="10" s="1"/>
  <c r="BU171" i="7"/>
  <c r="BU171" i="10" s="1"/>
  <c r="BU77" i="7"/>
  <c r="BU77" i="10" s="1"/>
  <c r="BU193" i="7"/>
  <c r="BU193" i="10" s="1"/>
  <c r="BU47" i="7"/>
  <c r="BU47" i="10" s="1"/>
  <c r="BU220" i="7"/>
  <c r="BU220" i="10" s="1"/>
  <c r="BU138" i="7"/>
  <c r="BU138" i="10" s="1"/>
  <c r="BU201" i="7"/>
  <c r="BU201" i="10" s="1"/>
  <c r="BU164" i="7"/>
  <c r="BU164" i="10" s="1"/>
  <c r="BU43" i="7"/>
  <c r="BU43" i="10" s="1"/>
  <c r="BU235" i="7"/>
  <c r="BU235" i="10" s="1"/>
  <c r="BU167" i="7"/>
  <c r="BU167" i="10" s="1"/>
  <c r="BU33" i="7"/>
  <c r="BU33" i="10" s="1"/>
  <c r="BU130" i="7"/>
  <c r="BU130" i="10" s="1"/>
  <c r="BU37" i="7"/>
  <c r="BU37" i="10" s="1"/>
  <c r="BU126" i="7"/>
  <c r="BU126" i="10" s="1"/>
  <c r="BU60" i="7"/>
  <c r="BU60" i="10" s="1"/>
  <c r="BU228" i="7"/>
  <c r="BU228" i="10" s="1"/>
  <c r="BU187" i="7"/>
  <c r="BU187" i="10" s="1"/>
  <c r="BU194" i="7"/>
  <c r="BU194" i="10" s="1"/>
  <c r="BU169" i="7"/>
  <c r="BU169" i="10" s="1"/>
  <c r="BU78" i="7"/>
  <c r="BU78" i="10" s="1"/>
  <c r="BU41" i="7"/>
  <c r="BU41" i="10" s="1"/>
  <c r="BU183" i="7"/>
  <c r="BU183" i="10" s="1"/>
  <c r="BU219" i="7"/>
  <c r="BU219" i="10" s="1"/>
  <c r="BU32" i="7"/>
  <c r="BU32" i="10" s="1"/>
  <c r="BU104" i="7"/>
  <c r="BU104" i="10" s="1"/>
  <c r="BU216" i="7"/>
  <c r="BU216" i="10" s="1"/>
  <c r="BU76" i="7"/>
  <c r="BU76" i="10" s="1"/>
  <c r="BU199" i="7"/>
  <c r="BU199" i="10" s="1"/>
  <c r="BU2" i="7"/>
  <c r="BU2" i="10" s="1"/>
  <c r="BU119" i="7"/>
  <c r="BU119" i="10" s="1"/>
  <c r="BU233" i="7"/>
  <c r="BU233" i="10" s="1"/>
  <c r="BU107" i="7"/>
  <c r="BU107" i="10" s="1"/>
  <c r="BU195" i="7"/>
  <c r="BU195" i="10" s="1"/>
  <c r="BU131" i="7"/>
  <c r="BU131" i="10" s="1"/>
  <c r="BU139" i="7"/>
  <c r="BU139" i="10" s="1"/>
  <c r="BU127" i="7"/>
  <c r="BU127" i="10" s="1"/>
  <c r="BU213" i="7"/>
  <c r="BU213" i="10" s="1"/>
  <c r="BU196" i="7"/>
  <c r="BU196" i="10" s="1"/>
  <c r="BU133" i="7"/>
  <c r="BU133" i="10" s="1"/>
  <c r="BU30" i="7"/>
  <c r="BU30" i="10" s="1"/>
  <c r="BU189" i="7"/>
  <c r="BU189" i="10" s="1"/>
  <c r="BU155" i="7"/>
  <c r="BU155" i="10" s="1"/>
  <c r="BU108" i="7"/>
  <c r="BU108" i="10" s="1"/>
  <c r="BU29" i="7"/>
  <c r="BU29" i="10" s="1"/>
  <c r="BU75" i="7"/>
  <c r="BU75" i="10" s="1"/>
  <c r="BU221" i="7"/>
  <c r="BU221" i="10" s="1"/>
  <c r="BU222" i="7"/>
  <c r="BU222" i="10" s="1"/>
  <c r="BU39" i="7"/>
  <c r="BU39" i="10" s="1"/>
  <c r="BU141" i="7"/>
  <c r="BU141" i="10" s="1"/>
  <c r="BU8" i="7"/>
  <c r="BU8" i="10" s="1"/>
  <c r="BU190" i="7"/>
  <c r="BU190" i="10" s="1"/>
  <c r="BU134" i="7"/>
  <c r="BU134" i="10" s="1"/>
  <c r="BU172" i="7"/>
  <c r="BU172" i="10" s="1"/>
  <c r="BU175" i="7"/>
  <c r="BU175" i="10" s="1"/>
  <c r="BU224" i="7"/>
  <c r="BU224" i="10" s="1"/>
  <c r="BU212" i="7"/>
  <c r="BU212" i="10" s="1"/>
  <c r="BU209" i="7"/>
  <c r="BU209" i="10" s="1"/>
  <c r="BU211" i="7"/>
  <c r="BU211" i="10" s="1"/>
  <c r="BU70" i="7"/>
  <c r="BU70" i="10" s="1"/>
  <c r="BU197" i="7"/>
  <c r="BU197" i="10" s="1"/>
  <c r="BU15" i="7"/>
  <c r="BU15" i="10" s="1"/>
  <c r="BU23" i="7"/>
  <c r="BU23" i="10" s="1"/>
  <c r="BU35" i="7"/>
  <c r="BU35" i="10" s="1"/>
  <c r="BU207" i="7"/>
  <c r="BU207" i="10" s="1"/>
  <c r="BU157" i="7"/>
  <c r="BU157" i="10" s="1"/>
  <c r="BU166" i="7"/>
  <c r="BU166" i="10" s="1"/>
  <c r="BU53" i="7"/>
  <c r="BU53" i="10" s="1"/>
  <c r="BU87" i="7"/>
  <c r="BU87" i="10" s="1"/>
  <c r="BU59" i="7"/>
  <c r="BU59" i="10" s="1"/>
  <c r="BU81" i="7"/>
  <c r="BU81" i="10" s="1"/>
  <c r="BU192" i="7"/>
  <c r="BU192" i="10" s="1"/>
  <c r="BU208" i="7"/>
  <c r="BU208" i="10" s="1"/>
  <c r="BU122" i="7"/>
  <c r="BU122" i="10" s="1"/>
  <c r="BU179" i="7"/>
  <c r="BU179" i="10" s="1"/>
  <c r="BU218" i="7"/>
  <c r="BU218" i="10" s="1"/>
  <c r="BU185" i="7"/>
  <c r="BU185" i="10" s="1"/>
  <c r="BU142" i="7"/>
  <c r="BU142" i="10" s="1"/>
  <c r="BU180" i="7"/>
  <c r="BU180" i="10" s="1"/>
  <c r="BU12" i="7"/>
  <c r="BU12" i="10" s="1"/>
  <c r="BU5" i="7"/>
  <c r="BU5" i="10" s="1"/>
  <c r="BU48" i="7"/>
  <c r="BU48" i="10" s="1"/>
  <c r="BU102" i="7"/>
  <c r="BU102" i="10" s="1"/>
  <c r="BU162" i="7"/>
  <c r="BU162" i="10" s="1"/>
  <c r="BU34" i="7"/>
  <c r="BU34" i="10" s="1"/>
  <c r="BU176" i="7"/>
  <c r="BU176" i="10" s="1"/>
  <c r="BU170" i="7"/>
  <c r="BU170" i="10" s="1"/>
  <c r="BU149" i="7"/>
  <c r="BU149" i="10" s="1"/>
  <c r="BU71" i="7"/>
  <c r="BU71" i="10" s="1"/>
  <c r="BU154" i="7"/>
  <c r="BU154" i="10" s="1"/>
  <c r="BU3" i="7"/>
  <c r="BU3" i="10" s="1"/>
  <c r="BU118" i="7"/>
  <c r="BU118" i="10" s="1"/>
  <c r="BU50" i="7"/>
  <c r="BU50" i="10" s="1"/>
  <c r="BU186" i="7"/>
  <c r="BU186" i="10" s="1"/>
  <c r="BU234" i="7"/>
  <c r="BU234" i="10" s="1"/>
  <c r="BU79" i="7"/>
  <c r="BU79" i="10" s="1"/>
  <c r="BU232" i="7"/>
  <c r="BU232" i="10" s="1"/>
  <c r="BU109" i="7"/>
  <c r="BU109" i="10" s="1"/>
  <c r="BU226" i="7"/>
  <c r="BU226" i="10" s="1"/>
  <c r="BU56" i="7"/>
  <c r="BU56" i="10" s="1"/>
  <c r="BU231" i="7"/>
  <c r="BU231" i="10" s="1"/>
  <c r="BU105" i="7"/>
  <c r="BU105" i="10" s="1"/>
  <c r="BU114" i="7"/>
  <c r="BU114" i="10" s="1"/>
  <c r="BU4" i="7"/>
  <c r="BU4" i="10" s="1"/>
  <c r="BU227" i="7"/>
  <c r="BU227" i="10" s="1"/>
  <c r="BU113" i="7"/>
  <c r="BU113" i="10" s="1"/>
  <c r="BU116" i="7"/>
  <c r="BU116" i="10" s="1"/>
  <c r="BU163" i="7"/>
  <c r="BU163" i="10" s="1"/>
  <c r="BU132" i="7"/>
  <c r="BU132" i="10" s="1"/>
  <c r="BU68" i="7"/>
  <c r="BU68" i="10" s="1"/>
  <c r="BU215" i="7"/>
  <c r="BU215" i="10" s="1"/>
  <c r="BU36" i="7"/>
  <c r="BU36" i="10" s="1"/>
  <c r="BU11" i="7"/>
  <c r="BU11" i="10" s="1"/>
  <c r="BU22" i="7"/>
  <c r="BU22" i="10" s="1"/>
  <c r="BU147" i="7"/>
  <c r="BU147" i="10" s="1"/>
  <c r="BU40" i="7"/>
  <c r="BU40" i="10" s="1"/>
  <c r="BU152" i="7"/>
  <c r="BU152" i="10" s="1"/>
  <c r="BU14" i="7"/>
  <c r="BU14" i="10" s="1"/>
  <c r="BU83" i="7"/>
  <c r="BU83" i="10" s="1"/>
  <c r="BU28" i="7"/>
  <c r="BU28" i="10" s="1"/>
  <c r="BU128" i="7"/>
  <c r="BU128" i="10" s="1"/>
  <c r="BU63" i="7"/>
  <c r="BU63" i="10" s="1"/>
  <c r="BU135" i="7"/>
  <c r="BU135" i="10" s="1"/>
  <c r="BU10" i="7"/>
  <c r="BU10" i="10" s="1"/>
  <c r="BU99" i="7"/>
  <c r="BU99" i="10" s="1"/>
  <c r="BU143" i="7"/>
  <c r="BU143" i="10" s="1"/>
  <c r="BU205" i="7"/>
  <c r="BU205" i="10" s="1"/>
  <c r="BU31" i="7"/>
  <c r="BU31" i="10" s="1"/>
  <c r="BU106" i="7"/>
  <c r="BU106" i="10" s="1"/>
  <c r="BU223" i="7"/>
  <c r="BU223" i="10" s="1"/>
  <c r="BU177" i="7"/>
  <c r="BU177" i="10" s="1"/>
  <c r="BU120" i="7"/>
  <c r="BU120" i="10" s="1"/>
  <c r="BU55" i="7"/>
  <c r="BU55" i="10" s="1"/>
  <c r="BU92" i="7"/>
  <c r="BU92" i="10" s="1"/>
  <c r="BU214" i="7"/>
  <c r="BU214" i="10" s="1"/>
  <c r="BU123" i="7"/>
  <c r="BU123" i="10" s="1"/>
  <c r="BU97" i="7"/>
  <c r="BU97" i="10" s="1"/>
  <c r="BU24" i="7"/>
  <c r="BU24" i="10" s="1"/>
  <c r="BU230" i="7"/>
  <c r="BU230" i="10" s="1"/>
  <c r="BU200" i="7"/>
  <c r="BU200" i="10" s="1"/>
  <c r="BU66" i="7"/>
  <c r="BU66" i="10" s="1"/>
  <c r="AP60" i="6"/>
  <c r="AP60" i="11" s="1"/>
  <c r="AP60" i="7"/>
  <c r="AP60" i="10" s="1"/>
  <c r="AQ38" i="6"/>
  <c r="AQ38" i="11" s="1"/>
  <c r="AQ38" i="7"/>
  <c r="AQ38" i="10" s="1"/>
  <c r="V224" i="6"/>
  <c r="V224" i="11" s="1"/>
  <c r="V224" i="7"/>
  <c r="V224" i="10" s="1"/>
  <c r="BS168" i="6"/>
  <c r="BS168" i="11" s="1"/>
  <c r="BS160" i="6"/>
  <c r="BS160" i="11" s="1"/>
  <c r="BS181" i="6"/>
  <c r="BS181" i="11" s="1"/>
  <c r="BS161" i="6"/>
  <c r="BS161" i="11" s="1"/>
  <c r="BS210" i="6"/>
  <c r="BS210" i="11" s="1"/>
  <c r="BS202" i="6"/>
  <c r="BS202" i="11" s="1"/>
  <c r="BS159" i="6"/>
  <c r="BS159" i="11" s="1"/>
  <c r="BS125" i="6"/>
  <c r="BS125" i="11" s="1"/>
  <c r="BS93" i="6"/>
  <c r="BS93" i="11" s="1"/>
  <c r="BS85" i="6"/>
  <c r="BS85" i="11" s="1"/>
  <c r="BS69" i="6"/>
  <c r="BS69" i="11" s="1"/>
  <c r="BS49" i="6"/>
  <c r="BS49" i="11" s="1"/>
  <c r="BS45" i="6"/>
  <c r="BS45" i="11" s="1"/>
  <c r="BS158" i="6"/>
  <c r="BS158" i="11" s="1"/>
  <c r="BS94" i="6"/>
  <c r="BS94" i="11" s="1"/>
  <c r="BS82" i="6"/>
  <c r="BS82" i="11" s="1"/>
  <c r="BS46" i="6"/>
  <c r="BS46" i="11" s="1"/>
  <c r="BS26" i="6"/>
  <c r="BS26" i="11" s="1"/>
  <c r="BS156" i="6"/>
  <c r="BS156" i="11" s="1"/>
  <c r="BS148" i="6"/>
  <c r="BS148" i="11" s="1"/>
  <c r="BS144" i="6"/>
  <c r="BS144" i="11" s="1"/>
  <c r="BS136" i="6"/>
  <c r="BS136" i="11" s="1"/>
  <c r="BS96" i="6"/>
  <c r="BS96" i="11" s="1"/>
  <c r="BS44" i="6"/>
  <c r="BS44" i="11" s="1"/>
  <c r="BS19" i="6"/>
  <c r="BS19" i="11" s="1"/>
  <c r="BS7" i="6"/>
  <c r="BS7" i="11" s="1"/>
  <c r="BS24" i="6"/>
  <c r="BS24" i="11" s="1"/>
  <c r="BS41" i="6"/>
  <c r="BS41" i="11" s="1"/>
  <c r="BS61" i="6"/>
  <c r="BS61" i="11" s="1"/>
  <c r="BS78" i="6"/>
  <c r="BS78" i="11" s="1"/>
  <c r="BS99" i="6"/>
  <c r="BS99" i="11" s="1"/>
  <c r="BS115" i="6"/>
  <c r="BS115" i="11" s="1"/>
  <c r="BS132" i="6"/>
  <c r="BS132" i="11" s="1"/>
  <c r="BS151" i="6"/>
  <c r="BS151" i="11" s="1"/>
  <c r="BS173" i="6"/>
  <c r="BS173" i="11" s="1"/>
  <c r="BS190" i="6"/>
  <c r="BS190" i="11" s="1"/>
  <c r="BS207" i="6"/>
  <c r="BS207" i="11" s="1"/>
  <c r="BS224" i="6"/>
  <c r="BS224" i="11" s="1"/>
  <c r="BS8" i="6"/>
  <c r="BS8" i="11" s="1"/>
  <c r="BS25" i="6"/>
  <c r="BS25" i="11" s="1"/>
  <c r="BS42" i="6"/>
  <c r="BS42" i="11" s="1"/>
  <c r="BS62" i="6"/>
  <c r="BS62" i="11" s="1"/>
  <c r="BS79" i="6"/>
  <c r="BS79" i="11" s="1"/>
  <c r="BS100" i="6"/>
  <c r="BS100" i="11" s="1"/>
  <c r="BS116" i="6"/>
  <c r="BS116" i="11" s="1"/>
  <c r="BS133" i="6"/>
  <c r="BS133" i="11" s="1"/>
  <c r="BS152" i="6"/>
  <c r="BS152" i="11" s="1"/>
  <c r="BS174" i="6"/>
  <c r="BS174" i="11" s="1"/>
  <c r="BS191" i="6"/>
  <c r="BS191" i="11" s="1"/>
  <c r="BS208" i="6"/>
  <c r="BS208" i="11" s="1"/>
  <c r="BS225" i="6"/>
  <c r="BS225" i="11" s="1"/>
  <c r="BS9" i="6"/>
  <c r="BS9" i="11" s="1"/>
  <c r="BS27" i="6"/>
  <c r="BS27" i="11" s="1"/>
  <c r="BS43" i="6"/>
  <c r="BS43" i="11" s="1"/>
  <c r="BS63" i="6"/>
  <c r="BS63" i="11" s="1"/>
  <c r="BS80" i="6"/>
  <c r="BS80" i="11" s="1"/>
  <c r="BS101" i="6"/>
  <c r="BS101" i="11" s="1"/>
  <c r="BS117" i="6"/>
  <c r="BS117" i="11" s="1"/>
  <c r="BS134" i="6"/>
  <c r="BS134" i="11" s="1"/>
  <c r="BS153" i="6"/>
  <c r="BS153" i="11" s="1"/>
  <c r="BS175" i="6"/>
  <c r="BS175" i="11" s="1"/>
  <c r="BS192" i="6"/>
  <c r="BS192" i="11" s="1"/>
  <c r="BS209" i="6"/>
  <c r="BS209" i="11" s="1"/>
  <c r="BS226" i="6"/>
  <c r="BS226" i="11" s="1"/>
  <c r="BS10" i="6"/>
  <c r="BS10" i="11" s="1"/>
  <c r="BS28" i="6"/>
  <c r="BS28" i="11" s="1"/>
  <c r="BS47" i="6"/>
  <c r="BS47" i="11" s="1"/>
  <c r="BS64" i="6"/>
  <c r="BS64" i="11" s="1"/>
  <c r="BS81" i="6"/>
  <c r="BS81" i="11" s="1"/>
  <c r="BS102" i="6"/>
  <c r="BS102" i="11" s="1"/>
  <c r="BS118" i="6"/>
  <c r="BS118" i="11" s="1"/>
  <c r="BS135" i="6"/>
  <c r="BS135" i="11" s="1"/>
  <c r="BS154" i="6"/>
  <c r="BS154" i="11" s="1"/>
  <c r="BS176" i="6"/>
  <c r="BS176" i="11" s="1"/>
  <c r="BS193" i="6"/>
  <c r="BS193" i="11" s="1"/>
  <c r="BS211" i="6"/>
  <c r="BS211" i="11" s="1"/>
  <c r="BS227" i="6"/>
  <c r="BS227" i="11" s="1"/>
  <c r="BS3" i="6"/>
  <c r="BS20" i="6"/>
  <c r="BS20" i="11" s="1"/>
  <c r="BS37" i="6"/>
  <c r="BS37" i="11" s="1"/>
  <c r="BS57" i="6"/>
  <c r="BS57" i="11" s="1"/>
  <c r="BS74" i="6"/>
  <c r="BS74" i="11" s="1"/>
  <c r="BS92" i="6"/>
  <c r="BS92" i="11" s="1"/>
  <c r="BS111" i="6"/>
  <c r="BS111" i="11" s="1"/>
  <c r="BS128" i="6"/>
  <c r="BS128" i="11" s="1"/>
  <c r="BS146" i="6"/>
  <c r="BS146" i="11" s="1"/>
  <c r="BS169" i="6"/>
  <c r="BS169" i="11" s="1"/>
  <c r="BS186" i="6"/>
  <c r="BS186" i="11" s="1"/>
  <c r="BS203" i="6"/>
  <c r="BS203" i="11" s="1"/>
  <c r="BS220" i="6"/>
  <c r="BS220" i="11" s="1"/>
  <c r="BS12" i="6"/>
  <c r="BS12" i="11" s="1"/>
  <c r="BS30" i="6"/>
  <c r="BS30" i="11" s="1"/>
  <c r="BS50" i="6"/>
  <c r="BS50" i="11" s="1"/>
  <c r="BS66" i="6"/>
  <c r="BS66" i="11" s="1"/>
  <c r="BS84" i="6"/>
  <c r="BS84" i="11" s="1"/>
  <c r="BS104" i="6"/>
  <c r="BS104" i="11" s="1"/>
  <c r="BS120" i="6"/>
  <c r="BS120" i="11" s="1"/>
  <c r="BS138" i="6"/>
  <c r="BS138" i="11" s="1"/>
  <c r="BS157" i="6"/>
  <c r="BS157" i="11" s="1"/>
  <c r="BS178" i="6"/>
  <c r="BS178" i="11" s="1"/>
  <c r="BS195" i="6"/>
  <c r="BS195" i="11" s="1"/>
  <c r="BS213" i="6"/>
  <c r="BS213" i="11" s="1"/>
  <c r="BS229" i="6"/>
  <c r="BS229" i="11" s="1"/>
  <c r="BS15" i="6"/>
  <c r="BS15" i="11" s="1"/>
  <c r="BS33" i="6"/>
  <c r="BS33" i="11" s="1"/>
  <c r="BS53" i="6"/>
  <c r="BS53" i="11" s="1"/>
  <c r="BS70" i="6"/>
  <c r="BS70" i="11" s="1"/>
  <c r="BS88" i="6"/>
  <c r="BS88" i="11" s="1"/>
  <c r="BS107" i="6"/>
  <c r="BS107" i="11" s="1"/>
  <c r="BS123" i="6"/>
  <c r="BS123" i="11" s="1"/>
  <c r="BS141" i="6"/>
  <c r="BS141" i="11" s="1"/>
  <c r="BS164" i="6"/>
  <c r="BS164" i="11" s="1"/>
  <c r="BS182" i="6"/>
  <c r="BS182" i="11" s="1"/>
  <c r="BS198" i="6"/>
  <c r="BS198" i="11" s="1"/>
  <c r="BS216" i="6"/>
  <c r="BS216" i="11" s="1"/>
  <c r="BS232" i="6"/>
  <c r="BS232" i="11" s="1"/>
  <c r="BS16" i="6"/>
  <c r="BS16" i="11" s="1"/>
  <c r="BS34" i="6"/>
  <c r="BS34" i="11" s="1"/>
  <c r="BS54" i="6"/>
  <c r="BS54" i="11" s="1"/>
  <c r="BS71" i="6"/>
  <c r="BS71" i="11" s="1"/>
  <c r="BS89" i="6"/>
  <c r="BS89" i="11" s="1"/>
  <c r="BS108" i="6"/>
  <c r="BS108" i="11" s="1"/>
  <c r="BS124" i="6"/>
  <c r="BS124" i="11" s="1"/>
  <c r="BS142" i="6"/>
  <c r="BS142" i="11" s="1"/>
  <c r="BS165" i="6"/>
  <c r="BS165" i="11" s="1"/>
  <c r="BS183" i="6"/>
  <c r="BS183" i="11" s="1"/>
  <c r="BS199" i="6"/>
  <c r="BS199" i="11" s="1"/>
  <c r="BS217" i="6"/>
  <c r="BS217" i="11" s="1"/>
  <c r="BS233" i="6"/>
  <c r="BS233" i="11" s="1"/>
  <c r="BS17" i="6"/>
  <c r="BS17" i="11" s="1"/>
  <c r="BS35" i="6"/>
  <c r="BS35" i="11" s="1"/>
  <c r="BS55" i="6"/>
  <c r="BS55" i="11" s="1"/>
  <c r="BS72" i="6"/>
  <c r="BS72" i="11" s="1"/>
  <c r="BS90" i="6"/>
  <c r="BS90" i="11" s="1"/>
  <c r="BS109" i="6"/>
  <c r="BS109" i="11" s="1"/>
  <c r="BS126" i="6"/>
  <c r="BS126" i="11" s="1"/>
  <c r="BS143" i="6"/>
  <c r="BS143" i="11" s="1"/>
  <c r="BS166" i="6"/>
  <c r="BS166" i="11" s="1"/>
  <c r="BS184" i="6"/>
  <c r="BS184" i="11" s="1"/>
  <c r="BS200" i="6"/>
  <c r="BS200" i="11" s="1"/>
  <c r="BS218" i="6"/>
  <c r="BS218" i="11" s="1"/>
  <c r="BS235" i="6"/>
  <c r="BS235" i="11" s="1"/>
  <c r="BS2" i="6"/>
  <c r="BS2" i="11" s="1"/>
  <c r="BS18" i="6"/>
  <c r="BS18" i="11" s="1"/>
  <c r="BS36" i="6"/>
  <c r="BS36" i="11" s="1"/>
  <c r="BS56" i="6"/>
  <c r="BS56" i="11" s="1"/>
  <c r="BS73" i="6"/>
  <c r="BS73" i="11" s="1"/>
  <c r="BS91" i="6"/>
  <c r="BS91" i="11" s="1"/>
  <c r="BS110" i="6"/>
  <c r="BS110" i="11" s="1"/>
  <c r="BS127" i="6"/>
  <c r="BS127" i="11" s="1"/>
  <c r="BS145" i="6"/>
  <c r="BS145" i="11" s="1"/>
  <c r="BS167" i="6"/>
  <c r="BS167" i="11" s="1"/>
  <c r="BS185" i="6"/>
  <c r="BS185" i="11" s="1"/>
  <c r="BS201" i="6"/>
  <c r="BS201" i="11" s="1"/>
  <c r="BS219" i="6"/>
  <c r="BS219" i="11" s="1"/>
  <c r="BS11" i="6"/>
  <c r="BS11" i="11" s="1"/>
  <c r="BS29" i="6"/>
  <c r="BS29" i="11" s="1"/>
  <c r="BS48" i="6"/>
  <c r="BS48" i="11" s="1"/>
  <c r="BS65" i="6"/>
  <c r="BS65" i="11" s="1"/>
  <c r="BS83" i="6"/>
  <c r="BS83" i="11" s="1"/>
  <c r="BS103" i="6"/>
  <c r="BS103" i="11" s="1"/>
  <c r="BS119" i="6"/>
  <c r="BS119" i="11" s="1"/>
  <c r="BS137" i="6"/>
  <c r="BS137" i="11" s="1"/>
  <c r="BS155" i="6"/>
  <c r="BS155" i="11" s="1"/>
  <c r="BS177" i="6"/>
  <c r="BS177" i="11" s="1"/>
  <c r="BS194" i="6"/>
  <c r="BS194" i="11" s="1"/>
  <c r="BS212" i="6"/>
  <c r="BS212" i="11" s="1"/>
  <c r="BS228" i="6"/>
  <c r="BS228" i="11" s="1"/>
  <c r="BS4" i="6"/>
  <c r="BS4" i="11" s="1"/>
  <c r="BS21" i="6"/>
  <c r="BS21" i="11" s="1"/>
  <c r="BS38" i="6"/>
  <c r="BS38" i="11" s="1"/>
  <c r="BS58" i="6"/>
  <c r="BS58" i="11" s="1"/>
  <c r="BS75" i="6"/>
  <c r="BS75" i="11" s="1"/>
  <c r="BS95" i="6"/>
  <c r="BS95" i="11" s="1"/>
  <c r="BS112" i="6"/>
  <c r="BS112" i="11" s="1"/>
  <c r="BS129" i="6"/>
  <c r="BS129" i="11" s="1"/>
  <c r="BS147" i="6"/>
  <c r="BS147" i="11" s="1"/>
  <c r="BS170" i="6"/>
  <c r="BS170" i="11" s="1"/>
  <c r="BS187" i="6"/>
  <c r="BS187" i="11" s="1"/>
  <c r="BS204" i="6"/>
  <c r="BS204" i="11" s="1"/>
  <c r="BS221" i="6"/>
  <c r="BS221" i="11" s="1"/>
  <c r="BS5" i="6"/>
  <c r="BS5" i="11" s="1"/>
  <c r="BS22" i="6"/>
  <c r="BS22" i="11" s="1"/>
  <c r="BS39" i="6"/>
  <c r="BS39" i="11" s="1"/>
  <c r="BS59" i="6"/>
  <c r="BS59" i="11" s="1"/>
  <c r="BS76" i="6"/>
  <c r="BS76" i="11" s="1"/>
  <c r="BS97" i="6"/>
  <c r="BS97" i="11" s="1"/>
  <c r="BS113" i="6"/>
  <c r="BS113" i="11" s="1"/>
  <c r="BS130" i="6"/>
  <c r="BS130" i="11" s="1"/>
  <c r="BS149" i="6"/>
  <c r="BS149" i="11" s="1"/>
  <c r="BS171" i="6"/>
  <c r="BS171" i="11" s="1"/>
  <c r="BS188" i="6"/>
  <c r="BS188" i="11" s="1"/>
  <c r="BS205" i="6"/>
  <c r="BS205" i="11" s="1"/>
  <c r="BS222" i="6"/>
  <c r="BS222" i="11" s="1"/>
  <c r="BS6" i="6"/>
  <c r="BS6" i="11" s="1"/>
  <c r="BS23" i="6"/>
  <c r="BS23" i="11" s="1"/>
  <c r="BS40" i="6"/>
  <c r="BS40" i="11" s="1"/>
  <c r="BS60" i="6"/>
  <c r="BS60" i="11" s="1"/>
  <c r="BS77" i="6"/>
  <c r="BS77" i="11" s="1"/>
  <c r="BS98" i="6"/>
  <c r="BS98" i="11" s="1"/>
  <c r="BS114" i="6"/>
  <c r="BS114" i="11" s="1"/>
  <c r="BS131" i="6"/>
  <c r="BS131" i="11" s="1"/>
  <c r="BS150" i="6"/>
  <c r="BS150" i="11" s="1"/>
  <c r="BS172" i="6"/>
  <c r="BS172" i="11" s="1"/>
  <c r="BS189" i="6"/>
  <c r="BS189" i="11" s="1"/>
  <c r="BS206" i="6"/>
  <c r="BS206" i="11" s="1"/>
  <c r="BS223" i="6"/>
  <c r="BS223" i="11" s="1"/>
  <c r="BS13" i="6"/>
  <c r="BS13" i="11" s="1"/>
  <c r="BS31" i="6"/>
  <c r="BS31" i="11" s="1"/>
  <c r="BS51" i="6"/>
  <c r="BS51" i="11" s="1"/>
  <c r="BS67" i="6"/>
  <c r="BS67" i="11" s="1"/>
  <c r="BS86" i="6"/>
  <c r="BS86" i="11" s="1"/>
  <c r="BS105" i="6"/>
  <c r="BS105" i="11" s="1"/>
  <c r="BS121" i="6"/>
  <c r="BS121" i="11" s="1"/>
  <c r="BS139" i="6"/>
  <c r="BS139" i="11" s="1"/>
  <c r="BS162" i="6"/>
  <c r="BS162" i="11" s="1"/>
  <c r="BS179" i="6"/>
  <c r="BS179" i="11" s="1"/>
  <c r="BS196" i="6"/>
  <c r="BS196" i="11" s="1"/>
  <c r="BS214" i="6"/>
  <c r="BS214" i="11" s="1"/>
  <c r="BS230" i="6"/>
  <c r="BS230" i="11" s="1"/>
  <c r="BS14" i="6"/>
  <c r="BS14" i="11" s="1"/>
  <c r="BS32" i="6"/>
  <c r="BS32" i="11" s="1"/>
  <c r="BS52" i="6"/>
  <c r="BS52" i="11" s="1"/>
  <c r="BS68" i="6"/>
  <c r="BS68" i="11" s="1"/>
  <c r="BS87" i="6"/>
  <c r="BS87" i="11" s="1"/>
  <c r="BS106" i="6"/>
  <c r="BS106" i="11" s="1"/>
  <c r="BS122" i="6"/>
  <c r="BS122" i="11" s="1"/>
  <c r="BS140" i="6"/>
  <c r="BS140" i="11" s="1"/>
  <c r="BS163" i="6"/>
  <c r="BS163" i="11" s="1"/>
  <c r="BS180" i="6"/>
  <c r="BS180" i="11" s="1"/>
  <c r="BS197" i="6"/>
  <c r="BS197" i="11" s="1"/>
  <c r="BS215" i="6"/>
  <c r="BS215" i="11" s="1"/>
  <c r="BS231" i="6"/>
  <c r="BS231" i="11" s="1"/>
  <c r="BS234" i="6"/>
  <c r="BS234" i="11" s="1"/>
  <c r="AQ226" i="6"/>
  <c r="AQ226" i="11" s="1"/>
  <c r="AQ226" i="7"/>
  <c r="AQ226" i="10" s="1"/>
  <c r="G233" i="6"/>
  <c r="G233" i="11" s="1"/>
  <c r="G233" i="7"/>
  <c r="G233" i="10" s="1"/>
  <c r="AQ173" i="6"/>
  <c r="AQ173" i="11" s="1"/>
  <c r="AQ173" i="7"/>
  <c r="AQ173" i="10" s="1"/>
  <c r="AR147" i="6"/>
  <c r="AR147" i="11" s="1"/>
  <c r="AR147" i="7"/>
  <c r="AR147" i="10" s="1"/>
  <c r="AD133" i="6"/>
  <c r="AD133" i="11" s="1"/>
  <c r="AD133" i="7"/>
  <c r="AD133" i="10" s="1"/>
  <c r="AG187" i="6"/>
  <c r="AG187" i="11" s="1"/>
  <c r="AG187" i="7"/>
  <c r="AG187" i="10" s="1"/>
  <c r="AH199" i="6"/>
  <c r="AH199" i="11" s="1"/>
  <c r="AH199" i="7"/>
  <c r="AH199" i="10" s="1"/>
  <c r="AO148" i="6"/>
  <c r="AO148" i="11" s="1"/>
  <c r="AO148" i="7"/>
  <c r="AO148" i="10" s="1"/>
  <c r="AN181" i="6"/>
  <c r="AN181" i="11" s="1"/>
  <c r="AN181" i="7"/>
  <c r="AN181" i="10" s="1"/>
  <c r="AO182" i="6"/>
  <c r="AO182" i="11" s="1"/>
  <c r="AO182" i="7"/>
  <c r="AO182" i="10" s="1"/>
  <c r="AP87" i="6"/>
  <c r="AP87" i="11" s="1"/>
  <c r="AP87" i="7"/>
  <c r="AP87" i="10" s="1"/>
  <c r="AC134" i="6"/>
  <c r="AC134" i="11" s="1"/>
  <c r="AC134" i="7"/>
  <c r="AC134" i="10" s="1"/>
  <c r="AP61" i="6"/>
  <c r="AP61" i="11" s="1"/>
  <c r="AP61" i="7"/>
  <c r="AP61" i="10" s="1"/>
  <c r="AP180" i="6"/>
  <c r="AP180" i="11" s="1"/>
  <c r="AP180" i="7"/>
  <c r="AP180" i="10" s="1"/>
  <c r="AR184" i="6"/>
  <c r="AR184" i="11" s="1"/>
  <c r="AR184" i="7"/>
  <c r="AR184" i="10" s="1"/>
  <c r="AP17" i="6"/>
  <c r="AP17" i="11" s="1"/>
  <c r="AP17" i="7"/>
  <c r="AP17" i="10" s="1"/>
  <c r="AP182" i="6"/>
  <c r="AP182" i="11" s="1"/>
  <c r="AP182" i="7"/>
  <c r="AP182" i="10" s="1"/>
  <c r="AR214" i="1"/>
  <c r="AP212" i="3" s="1"/>
  <c r="AS186" i="1"/>
  <c r="AQ184" i="3" s="1"/>
  <c r="DU186" i="1"/>
  <c r="DG135" i="1"/>
  <c r="AE135" i="1"/>
  <c r="AC133" i="3" s="1"/>
  <c r="CK4" i="1"/>
  <c r="CY226" i="1"/>
  <c r="W226" i="1"/>
  <c r="U224" i="3" s="1"/>
  <c r="V428" i="1"/>
  <c r="AS149" i="1"/>
  <c r="AQ147" i="3" s="1"/>
  <c r="DU149" i="1"/>
  <c r="Z101" i="1"/>
  <c r="X99" i="3" s="1"/>
  <c r="F362" i="1"/>
  <c r="DK201" i="1"/>
  <c r="AI201" i="1"/>
  <c r="AG199" i="3" s="1"/>
  <c r="CK235" i="1"/>
  <c r="BU302" i="1"/>
  <c r="BU474" i="1" s="1"/>
  <c r="G412" i="1"/>
  <c r="F315" i="1"/>
  <c r="F360" i="1"/>
  <c r="F361" i="1"/>
  <c r="G379" i="1"/>
  <c r="G400" i="1"/>
  <c r="BS486" i="1"/>
  <c r="BU277" i="1"/>
  <c r="BU241" i="1"/>
  <c r="BV241" i="1" s="1"/>
  <c r="DG136" i="1"/>
  <c r="BT445" i="1"/>
  <c r="DK189" i="1"/>
  <c r="AH189" i="1" s="1"/>
  <c r="AF187" i="3" s="1"/>
  <c r="BW46" i="1"/>
  <c r="BX46" i="1" s="1"/>
  <c r="BS442" i="1"/>
  <c r="BS443" i="1"/>
  <c r="BS444" i="1"/>
  <c r="BR237" i="9"/>
  <c r="BT489" i="1" s="1"/>
  <c r="BR237" i="7"/>
  <c r="BT487" i="1" s="1"/>
  <c r="BR237" i="6"/>
  <c r="BT488" i="1" s="1"/>
  <c r="DU228" i="1"/>
  <c r="AR228" i="1" s="1"/>
  <c r="AP226" i="3" s="1"/>
  <c r="DU175" i="1"/>
  <c r="AR175" i="1" s="1"/>
  <c r="AP173" i="3" s="1"/>
  <c r="BS237" i="8"/>
  <c r="BU490" i="1" s="1"/>
  <c r="DU40" i="1"/>
  <c r="AR40" i="1" s="1"/>
  <c r="AP38" i="3" s="1"/>
  <c r="DS57" i="1"/>
  <c r="AP57" i="1" s="1"/>
  <c r="AN55" i="3" s="1"/>
  <c r="DU30" i="1"/>
  <c r="DR183" i="1"/>
  <c r="AO183" i="1" s="1"/>
  <c r="AM181" i="3" s="1"/>
  <c r="DV428" i="1"/>
  <c r="BT310" i="1"/>
  <c r="BT366" i="1"/>
  <c r="BT317" i="1"/>
  <c r="BT324" i="1" s="1"/>
  <c r="BY46" i="1"/>
  <c r="BZ46" i="1" s="1"/>
  <c r="BS381" i="1"/>
  <c r="BS388" i="1" s="1"/>
  <c r="BS390" i="1" s="1"/>
  <c r="BS374" i="1"/>
  <c r="BS441" i="1" s="1"/>
  <c r="BS401" i="1"/>
  <c r="BS404" i="1" s="1"/>
  <c r="BS414" i="1"/>
  <c r="BS417" i="1" s="1"/>
  <c r="AS245" i="1"/>
  <c r="AS284" i="1" s="1"/>
  <c r="AS456" i="1" s="1"/>
  <c r="DT63" i="1"/>
  <c r="AQ63" i="1" s="1"/>
  <c r="AO61" i="3" s="1"/>
  <c r="DT214" i="1"/>
  <c r="AQ214" i="1" s="1"/>
  <c r="AO212" i="3" s="1"/>
  <c r="AQ256" i="1"/>
  <c r="AQ295" i="1" s="1"/>
  <c r="DT62" i="1"/>
  <c r="AQ62" i="1" s="1"/>
  <c r="AO60" i="3" s="1"/>
  <c r="DT182" i="1"/>
  <c r="AQ182" i="1" s="1"/>
  <c r="AO180" i="3" s="1"/>
  <c r="DT89" i="1"/>
  <c r="AQ89" i="1" s="1"/>
  <c r="AO87" i="3" s="1"/>
  <c r="AR359" i="1"/>
  <c r="DT167" i="1"/>
  <c r="EW2" i="8"/>
  <c r="EU2" i="9"/>
  <c r="EU2" i="6"/>
  <c r="EW2" i="7"/>
  <c r="CP425" i="1"/>
  <c r="CO432" i="1"/>
  <c r="AS434" i="1"/>
  <c r="DT19" i="1"/>
  <c r="AQ19" i="1" s="1"/>
  <c r="AO17" i="3" s="1"/>
  <c r="DT27" i="1"/>
  <c r="AQ27" i="1" s="1"/>
  <c r="AO25" i="3" s="1"/>
  <c r="DV431" i="1"/>
  <c r="DU102" i="1"/>
  <c r="DU434" i="1"/>
  <c r="CO435" i="1"/>
  <c r="DS150" i="1"/>
  <c r="AP150" i="1" s="1"/>
  <c r="AN148" i="3" s="1"/>
  <c r="DS184" i="1"/>
  <c r="AP184" i="1" s="1"/>
  <c r="AN182" i="3" s="1"/>
  <c r="AN268" i="1"/>
  <c r="AN307" i="1" s="1"/>
  <c r="AN371" i="1" s="1"/>
  <c r="AO371" i="1"/>
  <c r="CI307" i="1"/>
  <c r="BS3" i="11" l="1"/>
  <c r="AO25" i="8"/>
  <c r="AO25" i="9"/>
  <c r="BV210" i="8"/>
  <c r="BV202" i="8"/>
  <c r="BV181" i="8"/>
  <c r="BV161" i="8"/>
  <c r="BV156" i="8"/>
  <c r="BV148" i="8"/>
  <c r="BV159" i="8"/>
  <c r="BV168" i="8"/>
  <c r="BV160" i="8"/>
  <c r="BV144" i="8"/>
  <c r="BV158" i="8"/>
  <c r="BV125" i="8"/>
  <c r="BV136" i="8"/>
  <c r="BV82" i="8"/>
  <c r="BV93" i="8"/>
  <c r="BV85" i="8"/>
  <c r="BV96" i="8"/>
  <c r="BV94" i="8"/>
  <c r="BV69" i="8"/>
  <c r="BV49" i="8"/>
  <c r="BV44" i="8"/>
  <c r="BV45" i="8"/>
  <c r="BV46" i="8"/>
  <c r="BV26" i="8"/>
  <c r="BV19" i="8"/>
  <c r="BV51" i="8"/>
  <c r="BV103" i="8"/>
  <c r="BV98" i="8"/>
  <c r="BV101" i="8"/>
  <c r="BV115" i="8"/>
  <c r="BV184" i="8"/>
  <c r="BV182" i="8"/>
  <c r="BV17" i="8"/>
  <c r="BV176" i="8"/>
  <c r="BV172" i="8"/>
  <c r="BV90" i="8"/>
  <c r="BV140" i="8"/>
  <c r="BV42" i="8"/>
  <c r="BV178" i="8"/>
  <c r="BV25" i="8"/>
  <c r="BV117" i="8"/>
  <c r="BV18" i="8"/>
  <c r="BV230" i="8"/>
  <c r="BV152" i="8"/>
  <c r="BV180" i="8"/>
  <c r="BV111" i="8"/>
  <c r="BV65" i="8"/>
  <c r="BV165" i="8"/>
  <c r="BV133" i="8"/>
  <c r="BV146" i="8"/>
  <c r="BV169" i="8"/>
  <c r="BV57" i="8"/>
  <c r="BV191" i="8"/>
  <c r="BV213" i="8"/>
  <c r="BV167" i="8"/>
  <c r="BV84" i="8"/>
  <c r="BV14" i="8"/>
  <c r="BV205" i="8"/>
  <c r="BV64" i="8"/>
  <c r="BV153" i="8"/>
  <c r="BV233" i="8"/>
  <c r="BV4" i="8"/>
  <c r="BV16" i="8"/>
  <c r="BV28" i="8"/>
  <c r="BV73" i="8"/>
  <c r="BV72" i="8"/>
  <c r="BV91" i="8"/>
  <c r="BV61" i="8"/>
  <c r="BV142" i="8"/>
  <c r="BV58" i="8"/>
  <c r="BV20" i="8"/>
  <c r="BV121" i="8"/>
  <c r="BV116" i="8"/>
  <c r="BV54" i="8"/>
  <c r="BV203" i="8"/>
  <c r="BV198" i="8"/>
  <c r="BV86" i="8"/>
  <c r="BV89" i="8"/>
  <c r="BV217" i="8"/>
  <c r="BV229" i="8"/>
  <c r="BV62" i="8"/>
  <c r="BV30" i="8"/>
  <c r="BV88" i="8"/>
  <c r="BV83" i="8"/>
  <c r="BV189" i="8"/>
  <c r="BV145" i="8"/>
  <c r="BV21" i="8"/>
  <c r="BV27" i="8"/>
  <c r="BV124" i="8"/>
  <c r="BV177" i="8"/>
  <c r="BV22" i="8"/>
  <c r="BV66" i="8"/>
  <c r="BV206" i="8"/>
  <c r="BV218" i="8"/>
  <c r="BV60" i="8"/>
  <c r="BV100" i="8"/>
  <c r="BV36" i="8"/>
  <c r="BV29" i="8"/>
  <c r="BV11" i="8"/>
  <c r="BV76" i="8"/>
  <c r="BV231" i="8"/>
  <c r="BV99" i="8"/>
  <c r="BV162" i="8"/>
  <c r="BV56" i="8"/>
  <c r="BV141" i="8"/>
  <c r="BV112" i="8"/>
  <c r="BV221" i="8"/>
  <c r="BV71" i="8"/>
  <c r="BV183" i="8"/>
  <c r="BV186" i="8"/>
  <c r="BV150" i="8"/>
  <c r="BV225" i="8"/>
  <c r="BV118" i="8"/>
  <c r="BV139" i="8"/>
  <c r="BV52" i="8"/>
  <c r="BV215" i="8"/>
  <c r="BV33" i="8"/>
  <c r="BV7" i="8"/>
  <c r="BV208" i="8"/>
  <c r="BV216" i="8"/>
  <c r="BV35" i="8"/>
  <c r="BV105" i="8"/>
  <c r="BV110" i="8"/>
  <c r="BV87" i="8"/>
  <c r="BV170" i="8"/>
  <c r="BV149" i="8"/>
  <c r="BV232" i="8"/>
  <c r="BV37" i="8"/>
  <c r="BV122" i="8"/>
  <c r="BV59" i="8"/>
  <c r="BV40" i="8"/>
  <c r="BV128" i="8"/>
  <c r="BV107" i="8"/>
  <c r="BV53" i="8"/>
  <c r="BV131" i="8"/>
  <c r="BV55" i="8"/>
  <c r="BV143" i="8"/>
  <c r="BV220" i="8"/>
  <c r="BV32" i="8"/>
  <c r="BV68" i="8"/>
  <c r="BV199" i="8"/>
  <c r="BV155" i="8"/>
  <c r="BV130" i="8"/>
  <c r="BV114" i="8"/>
  <c r="BV15" i="8"/>
  <c r="BV48" i="8"/>
  <c r="BV207" i="8"/>
  <c r="BV212" i="8"/>
  <c r="BV92" i="8"/>
  <c r="BV127" i="8"/>
  <c r="BV41" i="8"/>
  <c r="BV12" i="8"/>
  <c r="BV3" i="8"/>
  <c r="BV39" i="8"/>
  <c r="BV31" i="8"/>
  <c r="BV97" i="8"/>
  <c r="BV219" i="8"/>
  <c r="BV197" i="8"/>
  <c r="BV123" i="8"/>
  <c r="BV34" i="8"/>
  <c r="BV132" i="8"/>
  <c r="BV108" i="8"/>
  <c r="BV193" i="8"/>
  <c r="BV8" i="8"/>
  <c r="BV154" i="8"/>
  <c r="BV38" i="8"/>
  <c r="BV109" i="8"/>
  <c r="BV95" i="8"/>
  <c r="BV151" i="8"/>
  <c r="BV166" i="8"/>
  <c r="BV134" i="8"/>
  <c r="BV185" i="8"/>
  <c r="BV50" i="8"/>
  <c r="BV173" i="8"/>
  <c r="BV79" i="8"/>
  <c r="BV104" i="8"/>
  <c r="BV164" i="8"/>
  <c r="BV78" i="8"/>
  <c r="BV102" i="8"/>
  <c r="BV2" i="8"/>
  <c r="BV70" i="8"/>
  <c r="BV147" i="8"/>
  <c r="BV113" i="8"/>
  <c r="BV192" i="8"/>
  <c r="BV226" i="8"/>
  <c r="BV234" i="8"/>
  <c r="BV77" i="8"/>
  <c r="BV214" i="8"/>
  <c r="BV201" i="8"/>
  <c r="BV75" i="8"/>
  <c r="BV74" i="8"/>
  <c r="BV227" i="8"/>
  <c r="BV135" i="8"/>
  <c r="BV9" i="8"/>
  <c r="BV163" i="8"/>
  <c r="BV194" i="8"/>
  <c r="BV43" i="8"/>
  <c r="BV195" i="8"/>
  <c r="BV200" i="8"/>
  <c r="BV81" i="8"/>
  <c r="BV190" i="8"/>
  <c r="BV6" i="8"/>
  <c r="BV67" i="8"/>
  <c r="BV235" i="8"/>
  <c r="BV171" i="8"/>
  <c r="BV126" i="8"/>
  <c r="BV129" i="8"/>
  <c r="BV204" i="8"/>
  <c r="BV222" i="8"/>
  <c r="BV5" i="8"/>
  <c r="BV224" i="8"/>
  <c r="BV138" i="8"/>
  <c r="BV10" i="8"/>
  <c r="BV179" i="8"/>
  <c r="BV119" i="8"/>
  <c r="BV188" i="8"/>
  <c r="BV209" i="8"/>
  <c r="BV13" i="8"/>
  <c r="BV24" i="8"/>
  <c r="BV174" i="8"/>
  <c r="BV120" i="8"/>
  <c r="BV211" i="8"/>
  <c r="BV137" i="8"/>
  <c r="BV47" i="8"/>
  <c r="BV106" i="8"/>
  <c r="BV223" i="8"/>
  <c r="BV175" i="8"/>
  <c r="BV157" i="8"/>
  <c r="BV23" i="8"/>
  <c r="BV187" i="8"/>
  <c r="BV80" i="8"/>
  <c r="BV228" i="8"/>
  <c r="BV63" i="8"/>
  <c r="AO212" i="8"/>
  <c r="AO212" i="9"/>
  <c r="AP38" i="8"/>
  <c r="AP38" i="9"/>
  <c r="U224" i="8"/>
  <c r="U224" i="9"/>
  <c r="AO61" i="8"/>
  <c r="AO61" i="9"/>
  <c r="X99" i="8"/>
  <c r="X99" i="9"/>
  <c r="AO180" i="8"/>
  <c r="AO180" i="9"/>
  <c r="AP173" i="8"/>
  <c r="AP173" i="9"/>
  <c r="AQ184" i="8"/>
  <c r="AQ184" i="9"/>
  <c r="AO87" i="8"/>
  <c r="AO87" i="9"/>
  <c r="AN148" i="8"/>
  <c r="AN148" i="9"/>
  <c r="AP226" i="8"/>
  <c r="AP226" i="9"/>
  <c r="AG199" i="8"/>
  <c r="AG199" i="9"/>
  <c r="AP212" i="8"/>
  <c r="AP212" i="9"/>
  <c r="AF187" i="8"/>
  <c r="AF187" i="9"/>
  <c r="BT210" i="9"/>
  <c r="BT202" i="9"/>
  <c r="BT181" i="9"/>
  <c r="BT168" i="9"/>
  <c r="BT160" i="9"/>
  <c r="BT144" i="9"/>
  <c r="BT158" i="9"/>
  <c r="BT161" i="9"/>
  <c r="BT156" i="9"/>
  <c r="BT148" i="9"/>
  <c r="BT159" i="9"/>
  <c r="BT82" i="9"/>
  <c r="BT125" i="9"/>
  <c r="BT93" i="9"/>
  <c r="BT85" i="9"/>
  <c r="BT69" i="9"/>
  <c r="BT136" i="9"/>
  <c r="BT96" i="9"/>
  <c r="BT94" i="9"/>
  <c r="BT19" i="9"/>
  <c r="BT46" i="9"/>
  <c r="BT49" i="9"/>
  <c r="BT44" i="9"/>
  <c r="BT26" i="9"/>
  <c r="BT45" i="9"/>
  <c r="BT88" i="9"/>
  <c r="BT58" i="9"/>
  <c r="BT73" i="9"/>
  <c r="BT153" i="9"/>
  <c r="BT145" i="9"/>
  <c r="BT64" i="9"/>
  <c r="BT25" i="9"/>
  <c r="BT61" i="9"/>
  <c r="BT16" i="9"/>
  <c r="BT103" i="9"/>
  <c r="BT54" i="9"/>
  <c r="BT98" i="9"/>
  <c r="BT91" i="9"/>
  <c r="BT27" i="9"/>
  <c r="BT121" i="9"/>
  <c r="BT21" i="9"/>
  <c r="BT115" i="9"/>
  <c r="BT84" i="9"/>
  <c r="BT184" i="9"/>
  <c r="BT72" i="9"/>
  <c r="BT65" i="9"/>
  <c r="BT140" i="9"/>
  <c r="BT89" i="9"/>
  <c r="BT117" i="9"/>
  <c r="BT86" i="9"/>
  <c r="BT57" i="9"/>
  <c r="BT101" i="9"/>
  <c r="BT51" i="9"/>
  <c r="BT42" i="9"/>
  <c r="BT90" i="9"/>
  <c r="BT62" i="9"/>
  <c r="BT216" i="9"/>
  <c r="BT104" i="9"/>
  <c r="BT169" i="9"/>
  <c r="BT116" i="9"/>
  <c r="BT146" i="9"/>
  <c r="BT71" i="9"/>
  <c r="BT138" i="9"/>
  <c r="BT129" i="9"/>
  <c r="BT204" i="9"/>
  <c r="BT205" i="9"/>
  <c r="BT193" i="9"/>
  <c r="BT87" i="9"/>
  <c r="BT11" i="9"/>
  <c r="BT165" i="9"/>
  <c r="BT20" i="9"/>
  <c r="BT60" i="9"/>
  <c r="BT220" i="9"/>
  <c r="BT80" i="9"/>
  <c r="BT179" i="9"/>
  <c r="BT53" i="9"/>
  <c r="BT141" i="9"/>
  <c r="BT123" i="9"/>
  <c r="BT50" i="9"/>
  <c r="BT182" i="9"/>
  <c r="BT83" i="9"/>
  <c r="BT14" i="9"/>
  <c r="BT167" i="9"/>
  <c r="BT147" i="9"/>
  <c r="BT127" i="9"/>
  <c r="BT52" i="9"/>
  <c r="BT186" i="9"/>
  <c r="BT24" i="9"/>
  <c r="BT170" i="9"/>
  <c r="BT7" i="9"/>
  <c r="BT196" i="9"/>
  <c r="BT195" i="9"/>
  <c r="BT228" i="9"/>
  <c r="BT102" i="9"/>
  <c r="BT56" i="9"/>
  <c r="BT212" i="9"/>
  <c r="BT95" i="9"/>
  <c r="BT164" i="9"/>
  <c r="BT114" i="9"/>
  <c r="BT106" i="9"/>
  <c r="BT113" i="9"/>
  <c r="BT226" i="9"/>
  <c r="BT132" i="9"/>
  <c r="BT9" i="9"/>
  <c r="BT235" i="9"/>
  <c r="BT124" i="9"/>
  <c r="BT178" i="9"/>
  <c r="BT135" i="9"/>
  <c r="BT30" i="9"/>
  <c r="BT188" i="9"/>
  <c r="BT2" i="9"/>
  <c r="BT173" i="9"/>
  <c r="BT118" i="9"/>
  <c r="BT59" i="9"/>
  <c r="BT219" i="9"/>
  <c r="BT76" i="9"/>
  <c r="BT166" i="9"/>
  <c r="BT234" i="9"/>
  <c r="BT207" i="9"/>
  <c r="BT78" i="9"/>
  <c r="BT232" i="9"/>
  <c r="BT149" i="9"/>
  <c r="BT137" i="9"/>
  <c r="BT172" i="9"/>
  <c r="BT22" i="9"/>
  <c r="BT221" i="9"/>
  <c r="BT5" i="9"/>
  <c r="BT225" i="9"/>
  <c r="BT180" i="9"/>
  <c r="BT229" i="9"/>
  <c r="BT32" i="9"/>
  <c r="BT155" i="9"/>
  <c r="BT68" i="9"/>
  <c r="BT99" i="9"/>
  <c r="BT6" i="9"/>
  <c r="BT233" i="9"/>
  <c r="BT185" i="9"/>
  <c r="BT107" i="9"/>
  <c r="BT33" i="9"/>
  <c r="BT157" i="9"/>
  <c r="BT100" i="9"/>
  <c r="BT48" i="9"/>
  <c r="BT191" i="9"/>
  <c r="BT128" i="9"/>
  <c r="BT224" i="9"/>
  <c r="BT130" i="9"/>
  <c r="BT8" i="9"/>
  <c r="BT230" i="9"/>
  <c r="BT213" i="9"/>
  <c r="BT109" i="9"/>
  <c r="BT112" i="9"/>
  <c r="BT176" i="9"/>
  <c r="BT70" i="9"/>
  <c r="BT152" i="9"/>
  <c r="BT111" i="9"/>
  <c r="BT217" i="9"/>
  <c r="BT190" i="9"/>
  <c r="BT41" i="9"/>
  <c r="BT192" i="9"/>
  <c r="BT79" i="9"/>
  <c r="BT183" i="9"/>
  <c r="BT10" i="9"/>
  <c r="BT134" i="9"/>
  <c r="BT77" i="9"/>
  <c r="BT231" i="9"/>
  <c r="BT142" i="9"/>
  <c r="BT131" i="9"/>
  <c r="BT206" i="9"/>
  <c r="BT198" i="9"/>
  <c r="BT28" i="9"/>
  <c r="BT39" i="9"/>
  <c r="BT43" i="9"/>
  <c r="BT4" i="9"/>
  <c r="BT187" i="9"/>
  <c r="BT218" i="9"/>
  <c r="BT12" i="9"/>
  <c r="BT81" i="9"/>
  <c r="BT13" i="9"/>
  <c r="BT163" i="9"/>
  <c r="BT38" i="9"/>
  <c r="BT208" i="9"/>
  <c r="BT209" i="9"/>
  <c r="BT40" i="9"/>
  <c r="BT214" i="9"/>
  <c r="BT55" i="9"/>
  <c r="BT211" i="9"/>
  <c r="BT105" i="9"/>
  <c r="BT17" i="9"/>
  <c r="BT108" i="9"/>
  <c r="BT37" i="9"/>
  <c r="BT174" i="9"/>
  <c r="BT67" i="9"/>
  <c r="BT143" i="9"/>
  <c r="BT171" i="9"/>
  <c r="BT36" i="9"/>
  <c r="BT75" i="9"/>
  <c r="BT177" i="9"/>
  <c r="BT122" i="9"/>
  <c r="BT201" i="9"/>
  <c r="BT110" i="9"/>
  <c r="BT74" i="9"/>
  <c r="BT162" i="9"/>
  <c r="BT227" i="9"/>
  <c r="BT15" i="9"/>
  <c r="BT194" i="9"/>
  <c r="BT151" i="9"/>
  <c r="BT34" i="9"/>
  <c r="BT215" i="9"/>
  <c r="BT3" i="9"/>
  <c r="BT175" i="9"/>
  <c r="BT139" i="9"/>
  <c r="BT47" i="9"/>
  <c r="BT31" i="9"/>
  <c r="BT197" i="9"/>
  <c r="BT18" i="9"/>
  <c r="BT200" i="9"/>
  <c r="BT29" i="9"/>
  <c r="BT154" i="9"/>
  <c r="BT66" i="9"/>
  <c r="BT92" i="9"/>
  <c r="BT23" i="9"/>
  <c r="BT222" i="9"/>
  <c r="BT120" i="9"/>
  <c r="BT97" i="9"/>
  <c r="BT63" i="9"/>
  <c r="BT223" i="9"/>
  <c r="BT126" i="9"/>
  <c r="BT150" i="9"/>
  <c r="BT133" i="9"/>
  <c r="BT203" i="9"/>
  <c r="BT35" i="9"/>
  <c r="BT189" i="9"/>
  <c r="BT119" i="9"/>
  <c r="BT199" i="9"/>
  <c r="AO60" i="8"/>
  <c r="AO60" i="9"/>
  <c r="AM181" i="8"/>
  <c r="AM181" i="9"/>
  <c r="AC133" i="8"/>
  <c r="AC133" i="9"/>
  <c r="AQ147" i="8"/>
  <c r="AQ147" i="9"/>
  <c r="AN182" i="8"/>
  <c r="AN182" i="9"/>
  <c r="AO17" i="8"/>
  <c r="AO17" i="9"/>
  <c r="AN55" i="8"/>
  <c r="AN55" i="9"/>
  <c r="AO17" i="6"/>
  <c r="AO17" i="11" s="1"/>
  <c r="AO17" i="7"/>
  <c r="AO17" i="10" s="1"/>
  <c r="AN55" i="6"/>
  <c r="AN55" i="11" s="1"/>
  <c r="AN55" i="7"/>
  <c r="AN55" i="10" s="1"/>
  <c r="AO212" i="6"/>
  <c r="AO212" i="11" s="1"/>
  <c r="AO212" i="7"/>
  <c r="AO212" i="10" s="1"/>
  <c r="AP38" i="6"/>
  <c r="AP38" i="11" s="1"/>
  <c r="AP38" i="7"/>
  <c r="AP38" i="10" s="1"/>
  <c r="U224" i="6"/>
  <c r="U224" i="11" s="1"/>
  <c r="U224" i="7"/>
  <c r="U224" i="10" s="1"/>
  <c r="AN182" i="6"/>
  <c r="AN182" i="11" s="1"/>
  <c r="AN182" i="7"/>
  <c r="AN182" i="10" s="1"/>
  <c r="X99" i="6"/>
  <c r="X99" i="11" s="1"/>
  <c r="X99" i="7"/>
  <c r="X99" i="10" s="1"/>
  <c r="AQ184" i="6"/>
  <c r="AQ184" i="11" s="1"/>
  <c r="AQ184" i="7"/>
  <c r="AQ184" i="10" s="1"/>
  <c r="AO87" i="6"/>
  <c r="AO87" i="11" s="1"/>
  <c r="AO87" i="7"/>
  <c r="AO87" i="10" s="1"/>
  <c r="AP212" i="6"/>
  <c r="AP212" i="11" s="1"/>
  <c r="AP212" i="7"/>
  <c r="AP212" i="10" s="1"/>
  <c r="AO61" i="6"/>
  <c r="AO61" i="11" s="1"/>
  <c r="AO61" i="7"/>
  <c r="AO61" i="10" s="1"/>
  <c r="AN148" i="6"/>
  <c r="AN148" i="11" s="1"/>
  <c r="AN148" i="7"/>
  <c r="AN148" i="10" s="1"/>
  <c r="AO180" i="6"/>
  <c r="AO180" i="11" s="1"/>
  <c r="AO180" i="7"/>
  <c r="AO180" i="10" s="1"/>
  <c r="AP173" i="6"/>
  <c r="AP173" i="11" s="1"/>
  <c r="AP173" i="7"/>
  <c r="AP173" i="10" s="1"/>
  <c r="BV159" i="7"/>
  <c r="BV159" i="10" s="1"/>
  <c r="BV168" i="7"/>
  <c r="BV168" i="10" s="1"/>
  <c r="BV160" i="7"/>
  <c r="BV160" i="10" s="1"/>
  <c r="BV156" i="7"/>
  <c r="BV156" i="10" s="1"/>
  <c r="BV148" i="7"/>
  <c r="BV148" i="10" s="1"/>
  <c r="BV144" i="7"/>
  <c r="BV144" i="10" s="1"/>
  <c r="BV136" i="7"/>
  <c r="BV136" i="10" s="1"/>
  <c r="BV181" i="7"/>
  <c r="BV181" i="10" s="1"/>
  <c r="BV161" i="7"/>
  <c r="BV161" i="10" s="1"/>
  <c r="BV210" i="7"/>
  <c r="BV210" i="10" s="1"/>
  <c r="BV202" i="7"/>
  <c r="BV202" i="10" s="1"/>
  <c r="BV158" i="7"/>
  <c r="BV158" i="10" s="1"/>
  <c r="BV19" i="7"/>
  <c r="BV19" i="10" s="1"/>
  <c r="BV125" i="7"/>
  <c r="BV125" i="10" s="1"/>
  <c r="BV96" i="7"/>
  <c r="BV96" i="10" s="1"/>
  <c r="BV44" i="7"/>
  <c r="BV44" i="10" s="1"/>
  <c r="BV93" i="7"/>
  <c r="BV93" i="10" s="1"/>
  <c r="BV85" i="7"/>
  <c r="BV85" i="10" s="1"/>
  <c r="BV69" i="7"/>
  <c r="BV69" i="10" s="1"/>
  <c r="BV49" i="7"/>
  <c r="BV49" i="10" s="1"/>
  <c r="BV45" i="7"/>
  <c r="BV45" i="10" s="1"/>
  <c r="BV94" i="7"/>
  <c r="BV94" i="10" s="1"/>
  <c r="BV82" i="7"/>
  <c r="BV82" i="10" s="1"/>
  <c r="BV46" i="7"/>
  <c r="BV46" i="10" s="1"/>
  <c r="BV26" i="7"/>
  <c r="BV26" i="10" s="1"/>
  <c r="BV51" i="7"/>
  <c r="BV51" i="10" s="1"/>
  <c r="BV103" i="7"/>
  <c r="BV103" i="10" s="1"/>
  <c r="BV101" i="7"/>
  <c r="BV101" i="10" s="1"/>
  <c r="BV98" i="7"/>
  <c r="BV98" i="10" s="1"/>
  <c r="BV89" i="7"/>
  <c r="BV89" i="10" s="1"/>
  <c r="BV116" i="7"/>
  <c r="BV116" i="10" s="1"/>
  <c r="BV61" i="7"/>
  <c r="BV61" i="10" s="1"/>
  <c r="BV86" i="7"/>
  <c r="BV86" i="10" s="1"/>
  <c r="BV14" i="7"/>
  <c r="BV14" i="10" s="1"/>
  <c r="BV17" i="7"/>
  <c r="BV17" i="10" s="1"/>
  <c r="BV176" i="7"/>
  <c r="BV176" i="10" s="1"/>
  <c r="BV72" i="7"/>
  <c r="BV72" i="10" s="1"/>
  <c r="BV172" i="7"/>
  <c r="BV172" i="10" s="1"/>
  <c r="BV213" i="7"/>
  <c r="BV213" i="10" s="1"/>
  <c r="BV167" i="7"/>
  <c r="BV167" i="10" s="1"/>
  <c r="BV140" i="7"/>
  <c r="BV140" i="10" s="1"/>
  <c r="BV73" i="7"/>
  <c r="BV73" i="10" s="1"/>
  <c r="BV182" i="7"/>
  <c r="BV182" i="10" s="1"/>
  <c r="BV88" i="7"/>
  <c r="BV88" i="10" s="1"/>
  <c r="BV205" i="7"/>
  <c r="BV205" i="10" s="1"/>
  <c r="BV191" i="7"/>
  <c r="BV191" i="10" s="1"/>
  <c r="BV21" i="7"/>
  <c r="BV21" i="10" s="1"/>
  <c r="BV27" i="7"/>
  <c r="BV27" i="10" s="1"/>
  <c r="BV124" i="7"/>
  <c r="BV124" i="10" s="1"/>
  <c r="BV54" i="7"/>
  <c r="BV54" i="10" s="1"/>
  <c r="BV111" i="7"/>
  <c r="BV111" i="10" s="1"/>
  <c r="BV65" i="7"/>
  <c r="BV65" i="10" s="1"/>
  <c r="BV165" i="7"/>
  <c r="BV165" i="10" s="1"/>
  <c r="BV133" i="7"/>
  <c r="BV133" i="10" s="1"/>
  <c r="BV146" i="7"/>
  <c r="BV146" i="10" s="1"/>
  <c r="BV142" i="7"/>
  <c r="BV142" i="10" s="1"/>
  <c r="BV25" i="7"/>
  <c r="BV25" i="10" s="1"/>
  <c r="BV203" i="7"/>
  <c r="BV203" i="10" s="1"/>
  <c r="BV153" i="7"/>
  <c r="BV153" i="10" s="1"/>
  <c r="BV18" i="7"/>
  <c r="BV18" i="10" s="1"/>
  <c r="BV230" i="7"/>
  <c r="BV230" i="10" s="1"/>
  <c r="BV152" i="7"/>
  <c r="BV152" i="10" s="1"/>
  <c r="BV180" i="7"/>
  <c r="BV180" i="10" s="1"/>
  <c r="BV145" i="7"/>
  <c r="BV145" i="10" s="1"/>
  <c r="BV189" i="7"/>
  <c r="BV189" i="10" s="1"/>
  <c r="BV169" i="7"/>
  <c r="BV169" i="10" s="1"/>
  <c r="BV64" i="7"/>
  <c r="BV64" i="10" s="1"/>
  <c r="BV217" i="7"/>
  <c r="BV217" i="10" s="1"/>
  <c r="BV229" i="7"/>
  <c r="BV229" i="10" s="1"/>
  <c r="BV57" i="7"/>
  <c r="BV57" i="10" s="1"/>
  <c r="BV184" i="7"/>
  <c r="BV184" i="10" s="1"/>
  <c r="BV30" i="7"/>
  <c r="BV30" i="10" s="1"/>
  <c r="BV58" i="7"/>
  <c r="BV58" i="10" s="1"/>
  <c r="BV42" i="7"/>
  <c r="BV42" i="10" s="1"/>
  <c r="BV20" i="7"/>
  <c r="BV20" i="10" s="1"/>
  <c r="BV121" i="7"/>
  <c r="BV121" i="10" s="1"/>
  <c r="BV91" i="7"/>
  <c r="BV91" i="10" s="1"/>
  <c r="BV117" i="7"/>
  <c r="BV117" i="10" s="1"/>
  <c r="BV198" i="7"/>
  <c r="BV198" i="10" s="1"/>
  <c r="BV178" i="7"/>
  <c r="BV178" i="10" s="1"/>
  <c r="BV16" i="7"/>
  <c r="BV16" i="10" s="1"/>
  <c r="BV28" i="7"/>
  <c r="BV28" i="10" s="1"/>
  <c r="BV62" i="7"/>
  <c r="BV62" i="10" s="1"/>
  <c r="BV84" i="7"/>
  <c r="BV84" i="10" s="1"/>
  <c r="BV90" i="7"/>
  <c r="BV90" i="10" s="1"/>
  <c r="BV233" i="7"/>
  <c r="BV233" i="10" s="1"/>
  <c r="BV115" i="7"/>
  <c r="BV115" i="10" s="1"/>
  <c r="BV4" i="7"/>
  <c r="BV4" i="10" s="1"/>
  <c r="BV83" i="7"/>
  <c r="BV83" i="10" s="1"/>
  <c r="BV59" i="7"/>
  <c r="BV59" i="10" s="1"/>
  <c r="BV87" i="7"/>
  <c r="BV87" i="10" s="1"/>
  <c r="BV194" i="7"/>
  <c r="BV194" i="10" s="1"/>
  <c r="BV34" i="7"/>
  <c r="BV34" i="10" s="1"/>
  <c r="BV193" i="7"/>
  <c r="BV193" i="10" s="1"/>
  <c r="BV224" i="7"/>
  <c r="BV224" i="10" s="1"/>
  <c r="BV155" i="7"/>
  <c r="BV155" i="10" s="1"/>
  <c r="BV32" i="7"/>
  <c r="BV32" i="10" s="1"/>
  <c r="BV53" i="7"/>
  <c r="BV53" i="10" s="1"/>
  <c r="BV190" i="7"/>
  <c r="BV190" i="10" s="1"/>
  <c r="BV6" i="7"/>
  <c r="BV6" i="10" s="1"/>
  <c r="BV131" i="7"/>
  <c r="BV131" i="10" s="1"/>
  <c r="BV40" i="7"/>
  <c r="BV40" i="10" s="1"/>
  <c r="BV195" i="7"/>
  <c r="BV195" i="10" s="1"/>
  <c r="BV128" i="7"/>
  <c r="BV128" i="10" s="1"/>
  <c r="BV170" i="7"/>
  <c r="BV170" i="10" s="1"/>
  <c r="BV43" i="7"/>
  <c r="BV43" i="10" s="1"/>
  <c r="BV149" i="7"/>
  <c r="BV149" i="10" s="1"/>
  <c r="BV126" i="7"/>
  <c r="BV126" i="10" s="1"/>
  <c r="BV68" i="7"/>
  <c r="BV68" i="10" s="1"/>
  <c r="BV129" i="7"/>
  <c r="BV129" i="10" s="1"/>
  <c r="BV185" i="7"/>
  <c r="BV185" i="10" s="1"/>
  <c r="BV22" i="7"/>
  <c r="BV22" i="10" s="1"/>
  <c r="BV63" i="7"/>
  <c r="BV63" i="10" s="1"/>
  <c r="BV166" i="7"/>
  <c r="BV166" i="10" s="1"/>
  <c r="BV209" i="7"/>
  <c r="BV209" i="10" s="1"/>
  <c r="BV212" i="7"/>
  <c r="BV212" i="10" s="1"/>
  <c r="BV92" i="7"/>
  <c r="BV92" i="10" s="1"/>
  <c r="BV127" i="7"/>
  <c r="BV127" i="10" s="1"/>
  <c r="BV76" i="7"/>
  <c r="BV76" i="10" s="1"/>
  <c r="BV231" i="7"/>
  <c r="BV231" i="10" s="1"/>
  <c r="BV5" i="7"/>
  <c r="BV5" i="10" s="1"/>
  <c r="BV12" i="7"/>
  <c r="BV12" i="10" s="1"/>
  <c r="BV108" i="7"/>
  <c r="BV108" i="10" s="1"/>
  <c r="BV223" i="7"/>
  <c r="BV223" i="10" s="1"/>
  <c r="BV33" i="7"/>
  <c r="BV33" i="10" s="1"/>
  <c r="BV226" i="7"/>
  <c r="BV226" i="10" s="1"/>
  <c r="BV183" i="7"/>
  <c r="BV183" i="10" s="1"/>
  <c r="BV186" i="7"/>
  <c r="BV186" i="10" s="1"/>
  <c r="BV150" i="7"/>
  <c r="BV150" i="10" s="1"/>
  <c r="BV225" i="7"/>
  <c r="BV225" i="10" s="1"/>
  <c r="BV234" i="7"/>
  <c r="BV234" i="10" s="1"/>
  <c r="BV118" i="7"/>
  <c r="BV118" i="10" s="1"/>
  <c r="BV13" i="7"/>
  <c r="BV13" i="10" s="1"/>
  <c r="BV24" i="7"/>
  <c r="BV24" i="10" s="1"/>
  <c r="BV78" i="7"/>
  <c r="BV78" i="10" s="1"/>
  <c r="BV99" i="7"/>
  <c r="BV99" i="10" s="1"/>
  <c r="BV135" i="7"/>
  <c r="BV135" i="10" s="1"/>
  <c r="BV109" i="7"/>
  <c r="BV109" i="10" s="1"/>
  <c r="BV8" i="7"/>
  <c r="BV8" i="10" s="1"/>
  <c r="BV154" i="7"/>
  <c r="BV154" i="10" s="1"/>
  <c r="BV75" i="7"/>
  <c r="BV75" i="10" s="1"/>
  <c r="BV216" i="7"/>
  <c r="BV216" i="10" s="1"/>
  <c r="BV74" i="7"/>
  <c r="BV74" i="10" s="1"/>
  <c r="BV97" i="7"/>
  <c r="BV97" i="10" s="1"/>
  <c r="BV137" i="7"/>
  <c r="BV137" i="10" s="1"/>
  <c r="BV7" i="7"/>
  <c r="BV7" i="10" s="1"/>
  <c r="BV66" i="7"/>
  <c r="BV66" i="10" s="1"/>
  <c r="BV23" i="7"/>
  <c r="BV23" i="10" s="1"/>
  <c r="BV138" i="7"/>
  <c r="BV138" i="10" s="1"/>
  <c r="BV130" i="7"/>
  <c r="BV130" i="10" s="1"/>
  <c r="BV114" i="7"/>
  <c r="BV114" i="10" s="1"/>
  <c r="BV10" i="7"/>
  <c r="BV10" i="10" s="1"/>
  <c r="BV179" i="7"/>
  <c r="BV179" i="10" s="1"/>
  <c r="BV218" i="7"/>
  <c r="BV218" i="10" s="1"/>
  <c r="BV79" i="7"/>
  <c r="BV79" i="10" s="1"/>
  <c r="BV60" i="7"/>
  <c r="BV60" i="10" s="1"/>
  <c r="BV215" i="7"/>
  <c r="BV215" i="10" s="1"/>
  <c r="BV219" i="7"/>
  <c r="BV219" i="10" s="1"/>
  <c r="BV197" i="7"/>
  <c r="BV197" i="10" s="1"/>
  <c r="BV211" i="7"/>
  <c r="BV211" i="10" s="1"/>
  <c r="BV31" i="7"/>
  <c r="BV31" i="10" s="1"/>
  <c r="BV41" i="7"/>
  <c r="BV41" i="10" s="1"/>
  <c r="BV174" i="7"/>
  <c r="BV174" i="10" s="1"/>
  <c r="BV187" i="7"/>
  <c r="BV187" i="10" s="1"/>
  <c r="BV95" i="7"/>
  <c r="BV95" i="10" s="1"/>
  <c r="BV175" i="7"/>
  <c r="BV175" i="10" s="1"/>
  <c r="BV38" i="7"/>
  <c r="BV38" i="10" s="1"/>
  <c r="BV227" i="7"/>
  <c r="BV227" i="10" s="1"/>
  <c r="BV35" i="7"/>
  <c r="BV35" i="10" s="1"/>
  <c r="BV232" i="7"/>
  <c r="BV232" i="10" s="1"/>
  <c r="BV36" i="7"/>
  <c r="BV36" i="10" s="1"/>
  <c r="BV104" i="7"/>
  <c r="BV104" i="10" s="1"/>
  <c r="BV177" i="7"/>
  <c r="BV177" i="10" s="1"/>
  <c r="BV134" i="7"/>
  <c r="BV134" i="10" s="1"/>
  <c r="BV143" i="7"/>
  <c r="BV143" i="10" s="1"/>
  <c r="BV171" i="7"/>
  <c r="BV171" i="10" s="1"/>
  <c r="BV132" i="7"/>
  <c r="BV132" i="10" s="1"/>
  <c r="BV192" i="7"/>
  <c r="BV192" i="10" s="1"/>
  <c r="BV71" i="7"/>
  <c r="BV71" i="10" s="1"/>
  <c r="BV80" i="7"/>
  <c r="BV80" i="10" s="1"/>
  <c r="BV151" i="7"/>
  <c r="BV151" i="10" s="1"/>
  <c r="BV228" i="7"/>
  <c r="BV228" i="10" s="1"/>
  <c r="BV157" i="7"/>
  <c r="BV157" i="10" s="1"/>
  <c r="BV29" i="7"/>
  <c r="BV29" i="10" s="1"/>
  <c r="BV50" i="7"/>
  <c r="BV50" i="10" s="1"/>
  <c r="BV206" i="7"/>
  <c r="BV206" i="10" s="1"/>
  <c r="BV173" i="7"/>
  <c r="BV173" i="10" s="1"/>
  <c r="BV67" i="7"/>
  <c r="BV67" i="10" s="1"/>
  <c r="BV55" i="7"/>
  <c r="BV55" i="10" s="1"/>
  <c r="BV235" i="7"/>
  <c r="BV235" i="10" s="1"/>
  <c r="BV200" i="7"/>
  <c r="BV200" i="10" s="1"/>
  <c r="BV107" i="7"/>
  <c r="BV107" i="10" s="1"/>
  <c r="BV112" i="7"/>
  <c r="BV112" i="10" s="1"/>
  <c r="BV102" i="7"/>
  <c r="BV102" i="10" s="1"/>
  <c r="BV162" i="7"/>
  <c r="BV162" i="10" s="1"/>
  <c r="BV2" i="7"/>
  <c r="BV2" i="10" s="1"/>
  <c r="BV56" i="7"/>
  <c r="BV56" i="10" s="1"/>
  <c r="BV70" i="7"/>
  <c r="BV70" i="10" s="1"/>
  <c r="BV15" i="7"/>
  <c r="BV15" i="10" s="1"/>
  <c r="BV119" i="7"/>
  <c r="BV119" i="10" s="1"/>
  <c r="BV100" i="7"/>
  <c r="BV100" i="10" s="1"/>
  <c r="BV47" i="7"/>
  <c r="BV47" i="10" s="1"/>
  <c r="BV3" i="7"/>
  <c r="BV3" i="10" s="1"/>
  <c r="BV120" i="7"/>
  <c r="BV120" i="10" s="1"/>
  <c r="BV39" i="7"/>
  <c r="BV39" i="10" s="1"/>
  <c r="BV141" i="7"/>
  <c r="BV141" i="10" s="1"/>
  <c r="BV147" i="7"/>
  <c r="BV147" i="10" s="1"/>
  <c r="BV48" i="7"/>
  <c r="BV48" i="10" s="1"/>
  <c r="BV188" i="7"/>
  <c r="BV188" i="10" s="1"/>
  <c r="BV207" i="7"/>
  <c r="BV207" i="10" s="1"/>
  <c r="BV81" i="7"/>
  <c r="BV81" i="10" s="1"/>
  <c r="BV105" i="7"/>
  <c r="BV105" i="10" s="1"/>
  <c r="BV9" i="7"/>
  <c r="BV9" i="10" s="1"/>
  <c r="BV110" i="7"/>
  <c r="BV110" i="10" s="1"/>
  <c r="BV163" i="7"/>
  <c r="BV163" i="10" s="1"/>
  <c r="BV123" i="7"/>
  <c r="BV123" i="10" s="1"/>
  <c r="BV52" i="7"/>
  <c r="BV52" i="10" s="1"/>
  <c r="BV201" i="7"/>
  <c r="BV201" i="10" s="1"/>
  <c r="BV106" i="7"/>
  <c r="BV106" i="10" s="1"/>
  <c r="BV220" i="7"/>
  <c r="BV220" i="10" s="1"/>
  <c r="BV37" i="7"/>
  <c r="BV37" i="10" s="1"/>
  <c r="BV122" i="7"/>
  <c r="BV122" i="10" s="1"/>
  <c r="BV221" i="7"/>
  <c r="BV221" i="10" s="1"/>
  <c r="BV11" i="7"/>
  <c r="BV11" i="10" s="1"/>
  <c r="BV164" i="7"/>
  <c r="BV164" i="10" s="1"/>
  <c r="BV204" i="7"/>
  <c r="BV204" i="10" s="1"/>
  <c r="BV199" i="7"/>
  <c r="BV199" i="10" s="1"/>
  <c r="BV222" i="7"/>
  <c r="BV222" i="10" s="1"/>
  <c r="BV208" i="7"/>
  <c r="BV208" i="10" s="1"/>
  <c r="BV77" i="7"/>
  <c r="BV77" i="10" s="1"/>
  <c r="BV139" i="7"/>
  <c r="BV139" i="10" s="1"/>
  <c r="BV214" i="7"/>
  <c r="BV214" i="10" s="1"/>
  <c r="BV113" i="7"/>
  <c r="BV113" i="10" s="1"/>
  <c r="AP226" i="6"/>
  <c r="AP226" i="11" s="1"/>
  <c r="AP226" i="7"/>
  <c r="AP226" i="10" s="1"/>
  <c r="AG199" i="6"/>
  <c r="AG199" i="11" s="1"/>
  <c r="AG199" i="7"/>
  <c r="AG199" i="10" s="1"/>
  <c r="BT181" i="6"/>
  <c r="BT181" i="11" s="1"/>
  <c r="BT210" i="6"/>
  <c r="BT210" i="11" s="1"/>
  <c r="BT202" i="6"/>
  <c r="BT202" i="11" s="1"/>
  <c r="BT158" i="6"/>
  <c r="BT158" i="11" s="1"/>
  <c r="BT168" i="6"/>
  <c r="BT168" i="11" s="1"/>
  <c r="BT160" i="6"/>
  <c r="BT160" i="11" s="1"/>
  <c r="BT156" i="6"/>
  <c r="BT156" i="11" s="1"/>
  <c r="BT125" i="6"/>
  <c r="BT125" i="11" s="1"/>
  <c r="BT93" i="6"/>
  <c r="BT93" i="11" s="1"/>
  <c r="BT85" i="6"/>
  <c r="BT85" i="11" s="1"/>
  <c r="BT69" i="6"/>
  <c r="BT69" i="11" s="1"/>
  <c r="BT49" i="6"/>
  <c r="BT49" i="11" s="1"/>
  <c r="BT45" i="6"/>
  <c r="BT45" i="11" s="1"/>
  <c r="BT94" i="6"/>
  <c r="BT94" i="11" s="1"/>
  <c r="BT82" i="6"/>
  <c r="BT82" i="11" s="1"/>
  <c r="BT46" i="6"/>
  <c r="BT46" i="11" s="1"/>
  <c r="BT26" i="6"/>
  <c r="BT26" i="11" s="1"/>
  <c r="BT161" i="6"/>
  <c r="BT161" i="11" s="1"/>
  <c r="BT159" i="6"/>
  <c r="BT159" i="11" s="1"/>
  <c r="BT148" i="6"/>
  <c r="BT148" i="11" s="1"/>
  <c r="BT144" i="6"/>
  <c r="BT144" i="11" s="1"/>
  <c r="BT136" i="6"/>
  <c r="BT136" i="11" s="1"/>
  <c r="BT96" i="6"/>
  <c r="BT96" i="11" s="1"/>
  <c r="BT44" i="6"/>
  <c r="BT44" i="11" s="1"/>
  <c r="BT19" i="6"/>
  <c r="BT19" i="11" s="1"/>
  <c r="BT90" i="6"/>
  <c r="BT90" i="11" s="1"/>
  <c r="BT27" i="6"/>
  <c r="BT27" i="11" s="1"/>
  <c r="BT84" i="6"/>
  <c r="BT84" i="11" s="1"/>
  <c r="BT91" i="6"/>
  <c r="BT91" i="11" s="1"/>
  <c r="BT42" i="6"/>
  <c r="BT42" i="11" s="1"/>
  <c r="BT121" i="6"/>
  <c r="BT121" i="11" s="1"/>
  <c r="BT62" i="6"/>
  <c r="BT62" i="11" s="1"/>
  <c r="BT184" i="6"/>
  <c r="BT184" i="11" s="1"/>
  <c r="BT73" i="6"/>
  <c r="BT73" i="11" s="1"/>
  <c r="BT98" i="6"/>
  <c r="BT98" i="11" s="1"/>
  <c r="BT51" i="6"/>
  <c r="BT51" i="11" s="1"/>
  <c r="BT115" i="6"/>
  <c r="BT115" i="11" s="1"/>
  <c r="BT58" i="6"/>
  <c r="BT58" i="11" s="1"/>
  <c r="BT88" i="6"/>
  <c r="BT88" i="11" s="1"/>
  <c r="BT21" i="6"/>
  <c r="BT21" i="11" s="1"/>
  <c r="BT140" i="6"/>
  <c r="BT140" i="11" s="1"/>
  <c r="BT64" i="6"/>
  <c r="BT64" i="11" s="1"/>
  <c r="BT103" i="6"/>
  <c r="BT103" i="11" s="1"/>
  <c r="BT57" i="6"/>
  <c r="BT57" i="11" s="1"/>
  <c r="BT145" i="6"/>
  <c r="BT145" i="11" s="1"/>
  <c r="BT65" i="6"/>
  <c r="BT65" i="11" s="1"/>
  <c r="BT89" i="6"/>
  <c r="BT89" i="11" s="1"/>
  <c r="BT25" i="6"/>
  <c r="BT25" i="11" s="1"/>
  <c r="BT101" i="6"/>
  <c r="BT101" i="11" s="1"/>
  <c r="BT54" i="6"/>
  <c r="BT54" i="11" s="1"/>
  <c r="BT153" i="6"/>
  <c r="BT153" i="11" s="1"/>
  <c r="BT72" i="6"/>
  <c r="BT72" i="11" s="1"/>
  <c r="BT86" i="6"/>
  <c r="BT86" i="11" s="1"/>
  <c r="BT16" i="6"/>
  <c r="BT16" i="11" s="1"/>
  <c r="BT117" i="6"/>
  <c r="BT117" i="11" s="1"/>
  <c r="BT61" i="6"/>
  <c r="BT61" i="11" s="1"/>
  <c r="BT83" i="6"/>
  <c r="BT83" i="11" s="1"/>
  <c r="BT209" i="6"/>
  <c r="BT209" i="11" s="1"/>
  <c r="BT14" i="6"/>
  <c r="BT14" i="11" s="1"/>
  <c r="BT167" i="6"/>
  <c r="BT167" i="11" s="1"/>
  <c r="BT40" i="6"/>
  <c r="BT40" i="11" s="1"/>
  <c r="BT147" i="6"/>
  <c r="BT147" i="11" s="1"/>
  <c r="BT127" i="6"/>
  <c r="BT127" i="11" s="1"/>
  <c r="BT214" i="6"/>
  <c r="BT214" i="11" s="1"/>
  <c r="BT52" i="6"/>
  <c r="BT52" i="11" s="1"/>
  <c r="BT186" i="6"/>
  <c r="BT186" i="11" s="1"/>
  <c r="BT28" i="6"/>
  <c r="BT28" i="11" s="1"/>
  <c r="BT60" i="6"/>
  <c r="BT60" i="11" s="1"/>
  <c r="BT220" i="6"/>
  <c r="BT220" i="11" s="1"/>
  <c r="BT39" i="6"/>
  <c r="BT39" i="11" s="1"/>
  <c r="BT43" i="6"/>
  <c r="BT43" i="11" s="1"/>
  <c r="BT4" i="6"/>
  <c r="BT4" i="11" s="1"/>
  <c r="BT80" i="6"/>
  <c r="BT80" i="11" s="1"/>
  <c r="BT187" i="6"/>
  <c r="BT187" i="11" s="1"/>
  <c r="BT218" i="6"/>
  <c r="BT218" i="11" s="1"/>
  <c r="BT179" i="6"/>
  <c r="BT179" i="11" s="1"/>
  <c r="BT12" i="6"/>
  <c r="BT12" i="11" s="1"/>
  <c r="BT53" i="6"/>
  <c r="BT53" i="11" s="1"/>
  <c r="BT81" i="6"/>
  <c r="BT81" i="11" s="1"/>
  <c r="BT13" i="6"/>
  <c r="BT13" i="11" s="1"/>
  <c r="BT163" i="6"/>
  <c r="BT163" i="11" s="1"/>
  <c r="BT38" i="6"/>
  <c r="BT38" i="11" s="1"/>
  <c r="BT141" i="6"/>
  <c r="BT141" i="11" s="1"/>
  <c r="BT123" i="6"/>
  <c r="BT123" i="11" s="1"/>
  <c r="BT208" i="6"/>
  <c r="BT208" i="11" s="1"/>
  <c r="BT50" i="6"/>
  <c r="BT50" i="11" s="1"/>
  <c r="BT182" i="6"/>
  <c r="BT182" i="11" s="1"/>
  <c r="BT151" i="6"/>
  <c r="BT151" i="11" s="1"/>
  <c r="BT55" i="6"/>
  <c r="BT55" i="11" s="1"/>
  <c r="BT211" i="6"/>
  <c r="BT211" i="11" s="1"/>
  <c r="BT24" i="6"/>
  <c r="BT24" i="11" s="1"/>
  <c r="BT170" i="6"/>
  <c r="BT170" i="11" s="1"/>
  <c r="BT7" i="6"/>
  <c r="BT7" i="11" s="1"/>
  <c r="BT105" i="6"/>
  <c r="BT105" i="11" s="1"/>
  <c r="BT196" i="6"/>
  <c r="BT196" i="11" s="1"/>
  <c r="BT195" i="6"/>
  <c r="BT195" i="11" s="1"/>
  <c r="BT228" i="6"/>
  <c r="BT228" i="11" s="1"/>
  <c r="BT102" i="6"/>
  <c r="BT102" i="11" s="1"/>
  <c r="BT17" i="6"/>
  <c r="BT17" i="11" s="1"/>
  <c r="BT59" i="6"/>
  <c r="BT59" i="11" s="1"/>
  <c r="BT35" i="6"/>
  <c r="BT35" i="11" s="1"/>
  <c r="BT189" i="6"/>
  <c r="BT189" i="11" s="1"/>
  <c r="BT224" i="6"/>
  <c r="BT224" i="11" s="1"/>
  <c r="BT130" i="6"/>
  <c r="BT130" i="11" s="1"/>
  <c r="BT8" i="6"/>
  <c r="BT8" i="11" s="1"/>
  <c r="BT119" i="6"/>
  <c r="BT119" i="11" s="1"/>
  <c r="BT199" i="6"/>
  <c r="BT199" i="11" s="1"/>
  <c r="BT230" i="6"/>
  <c r="BT230" i="11" s="1"/>
  <c r="BT213" i="6"/>
  <c r="BT213" i="11" s="1"/>
  <c r="BT109" i="6"/>
  <c r="BT109" i="11" s="1"/>
  <c r="BT216" i="6"/>
  <c r="BT216" i="11" s="1"/>
  <c r="BT112" i="6"/>
  <c r="BT112" i="11" s="1"/>
  <c r="BT104" i="6"/>
  <c r="BT104" i="11" s="1"/>
  <c r="BT176" i="6"/>
  <c r="BT176" i="11" s="1"/>
  <c r="BT70" i="6"/>
  <c r="BT70" i="11" s="1"/>
  <c r="BT169" i="6"/>
  <c r="BT169" i="11" s="1"/>
  <c r="BT152" i="6"/>
  <c r="BT152" i="11" s="1"/>
  <c r="BT116" i="6"/>
  <c r="BT116" i="11" s="1"/>
  <c r="BT111" i="6"/>
  <c r="BT111" i="11" s="1"/>
  <c r="BT217" i="6"/>
  <c r="BT217" i="11" s="1"/>
  <c r="BT190" i="6"/>
  <c r="BT190" i="11" s="1"/>
  <c r="BT146" i="6"/>
  <c r="BT146" i="11" s="1"/>
  <c r="BT41" i="6"/>
  <c r="BT41" i="11" s="1"/>
  <c r="BT71" i="6"/>
  <c r="BT71" i="11" s="1"/>
  <c r="BT192" i="6"/>
  <c r="BT192" i="11" s="1"/>
  <c r="BT79" i="6"/>
  <c r="BT79" i="11" s="1"/>
  <c r="BT138" i="6"/>
  <c r="BT138" i="11" s="1"/>
  <c r="BT183" i="6"/>
  <c r="BT183" i="11" s="1"/>
  <c r="BT10" i="6"/>
  <c r="BT10" i="11" s="1"/>
  <c r="BT129" i="6"/>
  <c r="BT129" i="11" s="1"/>
  <c r="BT204" i="6"/>
  <c r="BT204" i="11" s="1"/>
  <c r="BT134" i="6"/>
  <c r="BT134" i="11" s="1"/>
  <c r="BT205" i="6"/>
  <c r="BT205" i="11" s="1"/>
  <c r="BT231" i="6"/>
  <c r="BT231" i="11" s="1"/>
  <c r="BT87" i="6"/>
  <c r="BT87" i="11" s="1"/>
  <c r="BT142" i="6"/>
  <c r="BT142" i="11" s="1"/>
  <c r="BT11" i="6"/>
  <c r="BT11" i="11" s="1"/>
  <c r="BT131" i="6"/>
  <c r="BT131" i="11" s="1"/>
  <c r="BT206" i="6"/>
  <c r="BT206" i="11" s="1"/>
  <c r="BT165" i="6"/>
  <c r="BT165" i="11" s="1"/>
  <c r="BT20" i="6"/>
  <c r="BT20" i="11" s="1"/>
  <c r="BT198" i="6"/>
  <c r="BT198" i="11" s="1"/>
  <c r="BT219" i="6"/>
  <c r="BT219" i="11" s="1"/>
  <c r="BT32" i="6"/>
  <c r="BT32" i="11" s="1"/>
  <c r="BT155" i="6"/>
  <c r="BT155" i="11" s="1"/>
  <c r="BT222" i="6"/>
  <c r="BT222" i="11" s="1"/>
  <c r="BT68" i="6"/>
  <c r="BT68" i="11" s="1"/>
  <c r="BT120" i="6"/>
  <c r="BT120" i="11" s="1"/>
  <c r="BT99" i="6"/>
  <c r="BT99" i="11" s="1"/>
  <c r="BT6" i="6"/>
  <c r="BT6" i="11" s="1"/>
  <c r="BT97" i="6"/>
  <c r="BT97" i="11" s="1"/>
  <c r="BT233" i="6"/>
  <c r="BT233" i="11" s="1"/>
  <c r="BT185" i="6"/>
  <c r="BT185" i="11" s="1"/>
  <c r="BT107" i="6"/>
  <c r="BT107" i="11" s="1"/>
  <c r="BT77" i="6"/>
  <c r="BT77" i="11" s="1"/>
  <c r="BT47" i="6"/>
  <c r="BT47" i="11" s="1"/>
  <c r="BT78" i="6"/>
  <c r="BT78" i="11" s="1"/>
  <c r="BT232" i="6"/>
  <c r="BT232" i="11" s="1"/>
  <c r="BT149" i="6"/>
  <c r="BT149" i="11" s="1"/>
  <c r="BT31" i="6"/>
  <c r="BT31" i="11" s="1"/>
  <c r="BT137" i="6"/>
  <c r="BT137" i="11" s="1"/>
  <c r="BT172" i="6"/>
  <c r="BT172" i="11" s="1"/>
  <c r="BT197" i="6"/>
  <c r="BT197" i="11" s="1"/>
  <c r="BT18" i="6"/>
  <c r="BT18" i="11" s="1"/>
  <c r="BT22" i="6"/>
  <c r="BT22" i="11" s="1"/>
  <c r="BT200" i="6"/>
  <c r="BT200" i="11" s="1"/>
  <c r="BT29" i="6"/>
  <c r="BT29" i="11" s="1"/>
  <c r="BT154" i="6"/>
  <c r="BT154" i="11" s="1"/>
  <c r="BT221" i="6"/>
  <c r="BT221" i="11" s="1"/>
  <c r="BT66" i="6"/>
  <c r="BT66" i="11" s="1"/>
  <c r="BT5" i="6"/>
  <c r="BT5" i="11" s="1"/>
  <c r="BT92" i="6"/>
  <c r="BT92" i="11" s="1"/>
  <c r="BT225" i="6"/>
  <c r="BT225" i="11" s="1"/>
  <c r="BT180" i="6"/>
  <c r="BT180" i="11" s="1"/>
  <c r="BT23" i="6"/>
  <c r="BT23" i="11" s="1"/>
  <c r="BT229" i="6"/>
  <c r="BT229" i="11" s="1"/>
  <c r="BT33" i="6"/>
  <c r="BT33" i="11" s="1"/>
  <c r="BT63" i="6"/>
  <c r="BT63" i="11" s="1"/>
  <c r="BT157" i="6"/>
  <c r="BT157" i="11" s="1"/>
  <c r="BT223" i="6"/>
  <c r="BT223" i="11" s="1"/>
  <c r="BT126" i="6"/>
  <c r="BT126" i="11" s="1"/>
  <c r="BT100" i="6"/>
  <c r="BT100" i="11" s="1"/>
  <c r="BT48" i="6"/>
  <c r="BT48" i="11" s="1"/>
  <c r="BT150" i="6"/>
  <c r="BT150" i="11" s="1"/>
  <c r="BT133" i="6"/>
  <c r="BT133" i="11" s="1"/>
  <c r="BT203" i="6"/>
  <c r="BT203" i="11" s="1"/>
  <c r="BT191" i="6"/>
  <c r="BT191" i="11" s="1"/>
  <c r="BT128" i="6"/>
  <c r="BT128" i="11" s="1"/>
  <c r="BT56" i="6"/>
  <c r="BT56" i="11" s="1"/>
  <c r="BT108" i="6"/>
  <c r="BT108" i="11" s="1"/>
  <c r="BT212" i="6"/>
  <c r="BT212" i="11" s="1"/>
  <c r="BT37" i="6"/>
  <c r="BT37" i="11" s="1"/>
  <c r="BT95" i="6"/>
  <c r="BT95" i="11" s="1"/>
  <c r="BT174" i="6"/>
  <c r="BT174" i="11" s="1"/>
  <c r="BT67" i="6"/>
  <c r="BT67" i="11" s="1"/>
  <c r="BT164" i="6"/>
  <c r="BT164" i="11" s="1"/>
  <c r="BT143" i="6"/>
  <c r="BT143" i="11" s="1"/>
  <c r="BT114" i="6"/>
  <c r="BT114" i="11" s="1"/>
  <c r="BT106" i="6"/>
  <c r="BT106" i="11" s="1"/>
  <c r="BT113" i="6"/>
  <c r="BT113" i="11" s="1"/>
  <c r="BT171" i="6"/>
  <c r="BT171" i="11" s="1"/>
  <c r="BT193" i="6"/>
  <c r="BT193" i="11" s="1"/>
  <c r="BT36" i="6"/>
  <c r="BT36" i="11" s="1"/>
  <c r="BT226" i="6"/>
  <c r="BT226" i="11" s="1"/>
  <c r="BT75" i="6"/>
  <c r="BT75" i="11" s="1"/>
  <c r="BT132" i="6"/>
  <c r="BT132" i="11" s="1"/>
  <c r="BT177" i="6"/>
  <c r="BT177" i="11" s="1"/>
  <c r="BT9" i="6"/>
  <c r="BT9" i="11" s="1"/>
  <c r="BT122" i="6"/>
  <c r="BT122" i="11" s="1"/>
  <c r="BT201" i="6"/>
  <c r="BT201" i="11" s="1"/>
  <c r="BT235" i="6"/>
  <c r="BT235" i="11" s="1"/>
  <c r="BT124" i="6"/>
  <c r="BT124" i="11" s="1"/>
  <c r="BT178" i="6"/>
  <c r="BT178" i="11" s="1"/>
  <c r="BT135" i="6"/>
  <c r="BT135" i="11" s="1"/>
  <c r="BT30" i="6"/>
  <c r="BT30" i="11" s="1"/>
  <c r="BT110" i="6"/>
  <c r="BT110" i="11" s="1"/>
  <c r="BT188" i="6"/>
  <c r="BT188" i="11" s="1"/>
  <c r="BT2" i="6"/>
  <c r="BT2" i="11" s="1"/>
  <c r="BT74" i="6"/>
  <c r="BT74" i="11" s="1"/>
  <c r="BT173" i="6"/>
  <c r="BT173" i="11" s="1"/>
  <c r="BT162" i="6"/>
  <c r="BT162" i="11" s="1"/>
  <c r="BT118" i="6"/>
  <c r="BT118" i="11" s="1"/>
  <c r="BT227" i="6"/>
  <c r="BT227" i="11" s="1"/>
  <c r="BT15" i="6"/>
  <c r="BT15" i="11" s="1"/>
  <c r="BT194" i="6"/>
  <c r="BT194" i="11" s="1"/>
  <c r="BT34" i="6"/>
  <c r="BT34" i="11" s="1"/>
  <c r="BT215" i="6"/>
  <c r="BT215" i="11" s="1"/>
  <c r="BT3" i="6"/>
  <c r="BT76" i="6"/>
  <c r="BT76" i="11" s="1"/>
  <c r="BT175" i="6"/>
  <c r="BT175" i="11" s="1"/>
  <c r="BT166" i="6"/>
  <c r="BT166" i="11" s="1"/>
  <c r="BT139" i="6"/>
  <c r="BT139" i="11" s="1"/>
  <c r="BT234" i="6"/>
  <c r="BT234" i="11" s="1"/>
  <c r="BT207" i="6"/>
  <c r="BT207" i="11" s="1"/>
  <c r="AF187" i="6"/>
  <c r="AF187" i="11" s="1"/>
  <c r="AF187" i="7"/>
  <c r="AF187" i="10" s="1"/>
  <c r="AM181" i="6"/>
  <c r="AM181" i="11" s="1"/>
  <c r="AM181" i="7"/>
  <c r="AM181" i="10" s="1"/>
  <c r="AC133" i="6"/>
  <c r="AC133" i="11" s="1"/>
  <c r="AC133" i="7"/>
  <c r="AC133" i="10" s="1"/>
  <c r="AQ147" i="6"/>
  <c r="AQ147" i="11" s="1"/>
  <c r="AQ147" i="7"/>
  <c r="AQ147" i="10" s="1"/>
  <c r="AO60" i="6"/>
  <c r="AO60" i="11" s="1"/>
  <c r="AO60" i="7"/>
  <c r="AO60" i="10" s="1"/>
  <c r="AO25" i="6"/>
  <c r="AO25" i="11" s="1"/>
  <c r="AO25" i="7"/>
  <c r="AO25" i="10" s="1"/>
  <c r="AR186" i="1"/>
  <c r="AP184" i="3" s="1"/>
  <c r="DT186" i="1"/>
  <c r="Z430" i="1"/>
  <c r="BT237" i="8"/>
  <c r="DF135" i="1"/>
  <c r="AD135" i="1"/>
  <c r="AB133" i="3" s="1"/>
  <c r="CX226" i="1"/>
  <c r="V226" i="1"/>
  <c r="T224" i="3" s="1"/>
  <c r="CJ4" i="1"/>
  <c r="CI4" i="1" s="1"/>
  <c r="CH4" i="1" s="1"/>
  <c r="CG4" i="1" s="1"/>
  <c r="BU317" i="1"/>
  <c r="BU324" i="1" s="1"/>
  <c r="BU310" i="1"/>
  <c r="BU482" i="1" s="1"/>
  <c r="BU486" i="1" s="1"/>
  <c r="BU366" i="1"/>
  <c r="BU401" i="1" s="1"/>
  <c r="BU404" i="1" s="1"/>
  <c r="U428" i="1"/>
  <c r="AR149" i="1"/>
  <c r="AP147" i="3" s="1"/>
  <c r="DT149" i="1"/>
  <c r="X101" i="1"/>
  <c r="V99" i="3" s="1"/>
  <c r="Y101" i="1"/>
  <c r="W99" i="3" s="1"/>
  <c r="BT482" i="1"/>
  <c r="BT486" i="1" s="1"/>
  <c r="AD136" i="1"/>
  <c r="AB134" i="3" s="1"/>
  <c r="DJ201" i="1"/>
  <c r="AH201" i="1"/>
  <c r="AF199" i="3" s="1"/>
  <c r="CJ235" i="1"/>
  <c r="F412" i="1"/>
  <c r="F400" i="1"/>
  <c r="F379" i="1"/>
  <c r="FX136" i="1"/>
  <c r="BT443" i="1"/>
  <c r="BT442" i="1"/>
  <c r="BT444" i="1"/>
  <c r="BU445" i="1"/>
  <c r="DJ189" i="1"/>
  <c r="AG189" i="1" s="1"/>
  <c r="AE187" i="3" s="1"/>
  <c r="H255" i="1"/>
  <c r="H294" i="1" s="1"/>
  <c r="BS237" i="6"/>
  <c r="BU488" i="1" s="1"/>
  <c r="BS237" i="9"/>
  <c r="BU489" i="1" s="1"/>
  <c r="BS237" i="7"/>
  <c r="BU487" i="1" s="1"/>
  <c r="DT175" i="1"/>
  <c r="AQ175" i="1" s="1"/>
  <c r="AO173" i="3" s="1"/>
  <c r="DT228" i="1"/>
  <c r="AQ228" i="1" s="1"/>
  <c r="AO226" i="3" s="1"/>
  <c r="DT40" i="1"/>
  <c r="AQ40" i="1" s="1"/>
  <c r="AO38" i="3" s="1"/>
  <c r="DR57" i="1"/>
  <c r="AO57" i="1" s="1"/>
  <c r="AM55" i="3" s="1"/>
  <c r="DT30" i="1"/>
  <c r="DQ183" i="1"/>
  <c r="AN183" i="1" s="1"/>
  <c r="AL181" i="3" s="1"/>
  <c r="DU428" i="1"/>
  <c r="CA46" i="1"/>
  <c r="BT381" i="1"/>
  <c r="BT388" i="1" s="1"/>
  <c r="BT390" i="1" s="1"/>
  <c r="BT374" i="1"/>
  <c r="BT441" i="1" s="1"/>
  <c r="BT414" i="1"/>
  <c r="BT417" i="1" s="1"/>
  <c r="BT401" i="1"/>
  <c r="BT404" i="1" s="1"/>
  <c r="AP256" i="1"/>
  <c r="AP295" i="1" s="1"/>
  <c r="AR245" i="1"/>
  <c r="AR284" i="1" s="1"/>
  <c r="AR456" i="1" s="1"/>
  <c r="DS182" i="1"/>
  <c r="AP182" i="1" s="1"/>
  <c r="AN180" i="3" s="1"/>
  <c r="AQ359" i="1"/>
  <c r="DS214" i="1"/>
  <c r="AP214" i="1" s="1"/>
  <c r="AN212" i="3" s="1"/>
  <c r="AS348" i="1"/>
  <c r="DS167" i="1"/>
  <c r="DS89" i="1"/>
  <c r="AP89" i="1" s="1"/>
  <c r="AN87" i="3" s="1"/>
  <c r="DS62" i="1"/>
  <c r="AP62" i="1" s="1"/>
  <c r="AN60" i="3" s="1"/>
  <c r="DS63" i="1"/>
  <c r="AP63" i="1" s="1"/>
  <c r="AN61" i="3" s="1"/>
  <c r="EX2" i="8"/>
  <c r="EV2" i="9"/>
  <c r="EV2" i="6"/>
  <c r="EX2" i="7"/>
  <c r="CO425" i="1"/>
  <c r="CN432" i="1"/>
  <c r="DT102" i="1"/>
  <c r="DU431" i="1"/>
  <c r="DS19" i="1"/>
  <c r="AP19" i="1" s="1"/>
  <c r="AN17" i="3" s="1"/>
  <c r="DT434" i="1"/>
  <c r="AR434" i="1"/>
  <c r="DS27" i="1"/>
  <c r="AP27" i="1" s="1"/>
  <c r="AN25" i="3" s="1"/>
  <c r="CN435" i="1"/>
  <c r="DR184" i="1"/>
  <c r="AO184" i="1" s="1"/>
  <c r="AM182" i="3" s="1"/>
  <c r="DR150" i="1"/>
  <c r="AO150" i="1" s="1"/>
  <c r="AM148" i="3" s="1"/>
  <c r="AM268" i="1"/>
  <c r="AM307" i="1" s="1"/>
  <c r="AM371" i="1" s="1"/>
  <c r="BT3" i="11" l="1"/>
  <c r="AN87" i="8"/>
  <c r="AN87" i="9"/>
  <c r="AM55" i="8"/>
  <c r="AM55" i="9"/>
  <c r="AE187" i="8"/>
  <c r="AE187" i="9"/>
  <c r="W99" i="8"/>
  <c r="W99" i="9"/>
  <c r="BU210" i="9"/>
  <c r="BU202" i="9"/>
  <c r="BU168" i="9"/>
  <c r="BU160" i="9"/>
  <c r="BU144" i="9"/>
  <c r="BU158" i="9"/>
  <c r="BU161" i="9"/>
  <c r="BU156" i="9"/>
  <c r="BU148" i="9"/>
  <c r="BU159" i="9"/>
  <c r="BU181" i="9"/>
  <c r="BU82" i="9"/>
  <c r="BU125" i="9"/>
  <c r="BU93" i="9"/>
  <c r="BU85" i="9"/>
  <c r="BU69" i="9"/>
  <c r="BU136" i="9"/>
  <c r="BU96" i="9"/>
  <c r="BU94" i="9"/>
  <c r="BU46" i="9"/>
  <c r="BU49" i="9"/>
  <c r="BU44" i="9"/>
  <c r="BU26" i="9"/>
  <c r="BU45" i="9"/>
  <c r="BU19" i="9"/>
  <c r="BU57" i="9"/>
  <c r="BU145" i="9"/>
  <c r="BU229" i="9"/>
  <c r="BU42" i="9"/>
  <c r="BU182" i="9"/>
  <c r="BU115" i="9"/>
  <c r="BU103" i="9"/>
  <c r="BU203" i="9"/>
  <c r="BU89" i="9"/>
  <c r="BU16" i="9"/>
  <c r="BU17" i="9"/>
  <c r="BU140" i="9"/>
  <c r="BU65" i="9"/>
  <c r="BU98" i="9"/>
  <c r="BU25" i="9"/>
  <c r="BU101" i="9"/>
  <c r="BU111" i="9"/>
  <c r="BU61" i="9"/>
  <c r="BU117" i="9"/>
  <c r="BU72" i="9"/>
  <c r="BU64" i="9"/>
  <c r="BU51" i="9"/>
  <c r="BU21" i="9"/>
  <c r="BU84" i="9"/>
  <c r="BU153" i="9"/>
  <c r="BU86" i="9"/>
  <c r="BU54" i="9"/>
  <c r="BU90" i="9"/>
  <c r="BU121" i="9"/>
  <c r="BU91" i="9"/>
  <c r="BU124" i="9"/>
  <c r="BU18" i="9"/>
  <c r="BU191" i="9"/>
  <c r="BU58" i="9"/>
  <c r="BU217" i="9"/>
  <c r="BU165" i="9"/>
  <c r="BU27" i="9"/>
  <c r="BU198" i="9"/>
  <c r="BU88" i="9"/>
  <c r="BU184" i="9"/>
  <c r="BU62" i="9"/>
  <c r="BU146" i="9"/>
  <c r="BU178" i="9"/>
  <c r="BU73" i="9"/>
  <c r="BU130" i="9"/>
  <c r="BU120" i="9"/>
  <c r="BU55" i="9"/>
  <c r="BU92" i="9"/>
  <c r="BU214" i="9"/>
  <c r="BU97" i="9"/>
  <c r="BU35" i="9"/>
  <c r="BU207" i="9"/>
  <c r="BU166" i="9"/>
  <c r="BU33" i="9"/>
  <c r="BU68" i="9"/>
  <c r="BU215" i="9"/>
  <c r="BU36" i="9"/>
  <c r="BU147" i="9"/>
  <c r="BU40" i="9"/>
  <c r="BU142" i="9"/>
  <c r="BU87" i="9"/>
  <c r="BU129" i="9"/>
  <c r="BU6" i="9"/>
  <c r="BU110" i="9"/>
  <c r="BU171" i="9"/>
  <c r="BU151" i="9"/>
  <c r="BU13" i="9"/>
  <c r="BU7" i="9"/>
  <c r="BU79" i="9"/>
  <c r="BU183" i="9"/>
  <c r="BU224" i="9"/>
  <c r="BU206" i="9"/>
  <c r="BU173" i="9"/>
  <c r="BU74" i="9"/>
  <c r="BU30" i="9"/>
  <c r="BU149" i="9"/>
  <c r="BU154" i="9"/>
  <c r="BU3" i="9"/>
  <c r="BU118" i="9"/>
  <c r="BU50" i="9"/>
  <c r="BU186" i="9"/>
  <c r="BU113" i="9"/>
  <c r="BU135" i="9"/>
  <c r="BU195" i="9"/>
  <c r="BU139" i="9"/>
  <c r="BU24" i="9"/>
  <c r="BU230" i="9"/>
  <c r="BU226" i="9"/>
  <c r="BU231" i="9"/>
  <c r="BU14" i="9"/>
  <c r="BU83" i="9"/>
  <c r="BU128" i="9"/>
  <c r="BU29" i="9"/>
  <c r="BU134" i="9"/>
  <c r="BU100" i="9"/>
  <c r="BU67" i="9"/>
  <c r="BU137" i="9"/>
  <c r="BU104" i="9"/>
  <c r="BU2" i="9"/>
  <c r="BU188" i="9"/>
  <c r="BU80" i="9"/>
  <c r="BU211" i="9"/>
  <c r="BU23" i="9"/>
  <c r="BU176" i="9"/>
  <c r="BU59" i="9"/>
  <c r="BU81" i="9"/>
  <c r="BU208" i="9"/>
  <c r="BU218" i="9"/>
  <c r="BU185" i="9"/>
  <c r="BU209" i="9"/>
  <c r="BU155" i="9"/>
  <c r="BU163" i="9"/>
  <c r="BU102" i="9"/>
  <c r="BU143" i="9"/>
  <c r="BU31" i="9"/>
  <c r="BU47" i="9"/>
  <c r="BU138" i="9"/>
  <c r="BU201" i="9"/>
  <c r="BU164" i="9"/>
  <c r="BU196" i="9"/>
  <c r="BU169" i="9"/>
  <c r="BU41" i="9"/>
  <c r="BU108" i="9"/>
  <c r="BU172" i="9"/>
  <c r="BU37" i="9"/>
  <c r="BU126" i="9"/>
  <c r="BU60" i="9"/>
  <c r="BU194" i="9"/>
  <c r="BU119" i="9"/>
  <c r="BU107" i="9"/>
  <c r="BU223" i="9"/>
  <c r="BU177" i="9"/>
  <c r="BU123" i="9"/>
  <c r="BU157" i="9"/>
  <c r="BU11" i="9"/>
  <c r="BU22" i="9"/>
  <c r="BU152" i="9"/>
  <c r="BU180" i="9"/>
  <c r="BU9" i="9"/>
  <c r="BU38" i="9"/>
  <c r="BU225" i="9"/>
  <c r="BU52" i="9"/>
  <c r="BU112" i="9"/>
  <c r="BU150" i="9"/>
  <c r="BU234" i="9"/>
  <c r="BU53" i="9"/>
  <c r="BU12" i="9"/>
  <c r="BU204" i="9"/>
  <c r="BU133" i="9"/>
  <c r="BU189" i="9"/>
  <c r="BU71" i="9"/>
  <c r="BU4" i="9"/>
  <c r="BU227" i="9"/>
  <c r="BU116" i="9"/>
  <c r="BU132" i="9"/>
  <c r="BU131" i="9"/>
  <c r="BU127" i="9"/>
  <c r="BU213" i="9"/>
  <c r="BU200" i="9"/>
  <c r="BU109" i="9"/>
  <c r="BU56" i="9"/>
  <c r="BU105" i="9"/>
  <c r="BU114" i="9"/>
  <c r="BU28" i="9"/>
  <c r="BU63" i="9"/>
  <c r="BU75" i="9"/>
  <c r="BU221" i="9"/>
  <c r="BU222" i="9"/>
  <c r="BU39" i="9"/>
  <c r="BU141" i="9"/>
  <c r="BU8" i="9"/>
  <c r="BU190" i="9"/>
  <c r="BU174" i="9"/>
  <c r="BU219" i="9"/>
  <c r="BU32" i="9"/>
  <c r="BU216" i="9"/>
  <c r="BU76" i="9"/>
  <c r="BU199" i="9"/>
  <c r="BU20" i="9"/>
  <c r="BU95" i="9"/>
  <c r="BU212" i="9"/>
  <c r="BU70" i="9"/>
  <c r="BU197" i="9"/>
  <c r="BU15" i="9"/>
  <c r="BU34" i="9"/>
  <c r="BU170" i="9"/>
  <c r="BU192" i="9"/>
  <c r="BU122" i="9"/>
  <c r="BU179" i="9"/>
  <c r="BU43" i="9"/>
  <c r="BU235" i="9"/>
  <c r="BU167" i="9"/>
  <c r="BU77" i="9"/>
  <c r="BU5" i="9"/>
  <c r="BU48" i="9"/>
  <c r="BU162" i="9"/>
  <c r="BU205" i="9"/>
  <c r="BU106" i="9"/>
  <c r="BU193" i="9"/>
  <c r="BU220" i="9"/>
  <c r="BU78" i="9"/>
  <c r="BU66" i="9"/>
  <c r="BU10" i="9"/>
  <c r="BU99" i="9"/>
  <c r="BU175" i="9"/>
  <c r="BU232" i="9"/>
  <c r="BU228" i="9"/>
  <c r="BU187" i="9"/>
  <c r="BU233" i="9"/>
  <c r="AN212" i="8"/>
  <c r="AN212" i="9"/>
  <c r="AO38" i="8"/>
  <c r="AO38" i="9"/>
  <c r="V99" i="8"/>
  <c r="V99" i="9"/>
  <c r="BW210" i="8"/>
  <c r="BW202" i="8"/>
  <c r="BW181" i="8"/>
  <c r="BW156" i="8"/>
  <c r="BW148" i="8"/>
  <c r="BW159" i="8"/>
  <c r="BW168" i="8"/>
  <c r="BW160" i="8"/>
  <c r="BW144" i="8"/>
  <c r="BW158" i="8"/>
  <c r="BW161" i="8"/>
  <c r="BW125" i="8"/>
  <c r="BW136" i="8"/>
  <c r="BW82" i="8"/>
  <c r="BW93" i="8"/>
  <c r="BW85" i="8"/>
  <c r="BW69" i="8"/>
  <c r="BW96" i="8"/>
  <c r="BW94" i="8"/>
  <c r="BW44" i="8"/>
  <c r="BW45" i="8"/>
  <c r="BW46" i="8"/>
  <c r="BW49" i="8"/>
  <c r="BW26" i="8"/>
  <c r="BW19" i="8"/>
  <c r="BW84" i="8"/>
  <c r="BW73" i="8"/>
  <c r="BW98" i="8"/>
  <c r="BW191" i="8"/>
  <c r="BW103" i="8"/>
  <c r="BW101" i="8"/>
  <c r="BW145" i="8"/>
  <c r="BW51" i="8"/>
  <c r="BW184" i="8"/>
  <c r="BW5" i="8"/>
  <c r="BW199" i="8"/>
  <c r="BW233" i="8"/>
  <c r="BW86" i="8"/>
  <c r="BW35" i="8"/>
  <c r="BW14" i="8"/>
  <c r="BW188" i="8"/>
  <c r="BW18" i="8"/>
  <c r="BW28" i="8"/>
  <c r="BW171" i="8"/>
  <c r="BW115" i="8"/>
  <c r="BW91" i="8"/>
  <c r="BW56" i="8"/>
  <c r="BW227" i="8"/>
  <c r="BW146" i="8"/>
  <c r="BW169" i="8"/>
  <c r="BW176" i="8"/>
  <c r="BW60" i="8"/>
  <c r="BW121" i="8"/>
  <c r="BW143" i="8"/>
  <c r="BW118" i="8"/>
  <c r="BW218" i="8"/>
  <c r="BW205" i="8"/>
  <c r="BW117" i="8"/>
  <c r="BW204" i="8"/>
  <c r="BW198" i="8"/>
  <c r="BW42" i="8"/>
  <c r="BW217" i="8"/>
  <c r="BW180" i="8"/>
  <c r="BW25" i="8"/>
  <c r="BW99" i="8"/>
  <c r="BW65" i="8"/>
  <c r="BW62" i="8"/>
  <c r="BW166" i="8"/>
  <c r="BW178" i="8"/>
  <c r="BW111" i="8"/>
  <c r="BW21" i="8"/>
  <c r="BW63" i="8"/>
  <c r="BW27" i="8"/>
  <c r="BW152" i="8"/>
  <c r="BW189" i="8"/>
  <c r="BW140" i="8"/>
  <c r="BW203" i="8"/>
  <c r="BW182" i="8"/>
  <c r="BW17" i="8"/>
  <c r="BW200" i="8"/>
  <c r="BW90" i="8"/>
  <c r="BW133" i="8"/>
  <c r="BW153" i="8"/>
  <c r="BW167" i="8"/>
  <c r="BW20" i="8"/>
  <c r="BW201" i="8"/>
  <c r="BW207" i="8"/>
  <c r="BW157" i="8"/>
  <c r="BW179" i="8"/>
  <c r="BW54" i="8"/>
  <c r="BW64" i="8"/>
  <c r="BW105" i="8"/>
  <c r="BW222" i="8"/>
  <c r="BW142" i="8"/>
  <c r="BW75" i="8"/>
  <c r="BW48" i="8"/>
  <c r="BW172" i="8"/>
  <c r="BW230" i="8"/>
  <c r="BW97" i="8"/>
  <c r="BW89" i="8"/>
  <c r="BW116" i="8"/>
  <c r="BW24" i="8"/>
  <c r="BW34" i="8"/>
  <c r="BW100" i="8"/>
  <c r="BW83" i="8"/>
  <c r="BW78" i="8"/>
  <c r="BW213" i="8"/>
  <c r="BW72" i="8"/>
  <c r="BW58" i="8"/>
  <c r="BW229" i="8"/>
  <c r="BW30" i="8"/>
  <c r="BW107" i="8"/>
  <c r="BW57" i="8"/>
  <c r="BW120" i="8"/>
  <c r="BW165" i="8"/>
  <c r="BW88" i="8"/>
  <c r="BW61" i="8"/>
  <c r="BW124" i="8"/>
  <c r="BW4" i="8"/>
  <c r="BW16" i="8"/>
  <c r="BW131" i="8"/>
  <c r="BW32" i="8"/>
  <c r="BW149" i="8"/>
  <c r="BW104" i="8"/>
  <c r="BW193" i="8"/>
  <c r="BW9" i="8"/>
  <c r="BW208" i="8"/>
  <c r="BW163" i="8"/>
  <c r="BW71" i="8"/>
  <c r="BW110" i="8"/>
  <c r="BW219" i="8"/>
  <c r="BW39" i="8"/>
  <c r="BW102" i="8"/>
  <c r="BW12" i="8"/>
  <c r="BW151" i="8"/>
  <c r="BW220" i="8"/>
  <c r="BW106" i="8"/>
  <c r="BW38" i="8"/>
  <c r="BW11" i="8"/>
  <c r="BW113" i="8"/>
  <c r="BW138" i="8"/>
  <c r="BW129" i="8"/>
  <c r="BW211" i="8"/>
  <c r="BW22" i="8"/>
  <c r="BW59" i="8"/>
  <c r="BW226" i="8"/>
  <c r="BW126" i="8"/>
  <c r="BW130" i="8"/>
  <c r="BW190" i="8"/>
  <c r="BW214" i="8"/>
  <c r="BW109" i="8"/>
  <c r="BW50" i="8"/>
  <c r="BW81" i="8"/>
  <c r="BW80" i="8"/>
  <c r="BW70" i="8"/>
  <c r="BW37" i="8"/>
  <c r="BW6" i="8"/>
  <c r="BW154" i="8"/>
  <c r="BW43" i="8"/>
  <c r="BW15" i="8"/>
  <c r="BW55" i="8"/>
  <c r="BW74" i="8"/>
  <c r="BW173" i="8"/>
  <c r="BW141" i="8"/>
  <c r="BW128" i="8"/>
  <c r="BW224" i="8"/>
  <c r="BW47" i="8"/>
  <c r="BW31" i="8"/>
  <c r="BW77" i="8"/>
  <c r="BW52" i="8"/>
  <c r="BW235" i="8"/>
  <c r="BW162" i="8"/>
  <c r="BW223" i="8"/>
  <c r="BW76" i="8"/>
  <c r="BW147" i="8"/>
  <c r="BW13" i="8"/>
  <c r="BW137" i="8"/>
  <c r="BW29" i="8"/>
  <c r="BW33" i="8"/>
  <c r="BW234" i="8"/>
  <c r="BW139" i="8"/>
  <c r="BW135" i="8"/>
  <c r="BW108" i="8"/>
  <c r="BW66" i="8"/>
  <c r="BW216" i="8"/>
  <c r="BW215" i="8"/>
  <c r="BW175" i="8"/>
  <c r="BW185" i="8"/>
  <c r="BW40" i="8"/>
  <c r="BW41" i="8"/>
  <c r="BW177" i="8"/>
  <c r="BW114" i="8"/>
  <c r="BW8" i="8"/>
  <c r="BW2" i="8"/>
  <c r="BW122" i="8"/>
  <c r="BW228" i="8"/>
  <c r="BW192" i="8"/>
  <c r="BW68" i="8"/>
  <c r="BW150" i="8"/>
  <c r="BW112" i="8"/>
  <c r="BW194" i="8"/>
  <c r="BW123" i="8"/>
  <c r="BW36" i="8"/>
  <c r="BW221" i="8"/>
  <c r="BW92" i="8"/>
  <c r="BW212" i="8"/>
  <c r="BW127" i="8"/>
  <c r="BW132" i="8"/>
  <c r="BW232" i="8"/>
  <c r="BW119" i="8"/>
  <c r="BW3" i="8"/>
  <c r="BW10" i="8"/>
  <c r="BW155" i="8"/>
  <c r="BW231" i="8"/>
  <c r="BW195" i="8"/>
  <c r="BW170" i="8"/>
  <c r="BW186" i="8"/>
  <c r="BW79" i="8"/>
  <c r="BW134" i="8"/>
  <c r="BW225" i="8"/>
  <c r="BW187" i="8"/>
  <c r="BW95" i="8"/>
  <c r="BW23" i="8"/>
  <c r="BW183" i="8"/>
  <c r="BW53" i="8"/>
  <c r="BW67" i="8"/>
  <c r="BW209" i="8"/>
  <c r="BW197" i="8"/>
  <c r="BW164" i="8"/>
  <c r="BW7" i="8"/>
  <c r="BW206" i="8"/>
  <c r="BW87" i="8"/>
  <c r="BW174" i="8"/>
  <c r="AO226" i="8"/>
  <c r="AO226" i="9"/>
  <c r="AN61" i="8"/>
  <c r="AN61" i="9"/>
  <c r="AO173" i="8"/>
  <c r="AO173" i="9"/>
  <c r="AN17" i="8"/>
  <c r="AN17" i="9"/>
  <c r="AM148" i="8"/>
  <c r="AM148" i="9"/>
  <c r="AN60" i="8"/>
  <c r="AN60" i="9"/>
  <c r="AN180" i="8"/>
  <c r="AN180" i="9"/>
  <c r="AF199" i="8"/>
  <c r="AF199" i="9"/>
  <c r="T224" i="8"/>
  <c r="T224" i="9"/>
  <c r="AM182" i="8"/>
  <c r="AM182" i="9"/>
  <c r="AP147" i="8"/>
  <c r="AP147" i="9"/>
  <c r="AP184" i="8"/>
  <c r="AP184" i="9"/>
  <c r="AB134" i="8"/>
  <c r="AB134" i="9"/>
  <c r="AB133" i="8"/>
  <c r="AB133" i="9"/>
  <c r="AL181" i="8"/>
  <c r="AL181" i="9"/>
  <c r="AN25" i="8"/>
  <c r="AN25" i="9"/>
  <c r="BW168" i="7"/>
  <c r="BW168" i="10" s="1"/>
  <c r="BW160" i="7"/>
  <c r="BW160" i="10" s="1"/>
  <c r="BW156" i="7"/>
  <c r="BW156" i="10" s="1"/>
  <c r="BW148" i="7"/>
  <c r="BW148" i="10" s="1"/>
  <c r="BW144" i="7"/>
  <c r="BW144" i="10" s="1"/>
  <c r="BW136" i="7"/>
  <c r="BW136" i="10" s="1"/>
  <c r="BW181" i="7"/>
  <c r="BW181" i="10" s="1"/>
  <c r="BW161" i="7"/>
  <c r="BW161" i="10" s="1"/>
  <c r="BW125" i="7"/>
  <c r="BW125" i="10" s="1"/>
  <c r="BW210" i="7"/>
  <c r="BW210" i="10" s="1"/>
  <c r="BW202" i="7"/>
  <c r="BW202" i="10" s="1"/>
  <c r="BW158" i="7"/>
  <c r="BW158" i="10" s="1"/>
  <c r="BW159" i="7"/>
  <c r="BW159" i="10" s="1"/>
  <c r="BW19" i="7"/>
  <c r="BW19" i="10" s="1"/>
  <c r="BW96" i="7"/>
  <c r="BW96" i="10" s="1"/>
  <c r="BW44" i="7"/>
  <c r="BW44" i="10" s="1"/>
  <c r="BW93" i="7"/>
  <c r="BW93" i="10" s="1"/>
  <c r="BW85" i="7"/>
  <c r="BW85" i="10" s="1"/>
  <c r="BW69" i="7"/>
  <c r="BW69" i="10" s="1"/>
  <c r="BW49" i="7"/>
  <c r="BW49" i="10" s="1"/>
  <c r="BW45" i="7"/>
  <c r="BW45" i="10" s="1"/>
  <c r="BW94" i="7"/>
  <c r="BW94" i="10" s="1"/>
  <c r="BW82" i="7"/>
  <c r="BW82" i="10" s="1"/>
  <c r="BW46" i="7"/>
  <c r="BW46" i="10" s="1"/>
  <c r="BW26" i="7"/>
  <c r="BW26" i="10" s="1"/>
  <c r="BW84" i="7"/>
  <c r="BW84" i="10" s="1"/>
  <c r="BW101" i="7"/>
  <c r="BW101" i="10" s="1"/>
  <c r="BW184" i="7"/>
  <c r="BW184" i="10" s="1"/>
  <c r="BW103" i="7"/>
  <c r="BW103" i="10" s="1"/>
  <c r="BW98" i="7"/>
  <c r="BW98" i="10" s="1"/>
  <c r="BW191" i="7"/>
  <c r="BW191" i="10" s="1"/>
  <c r="BW73" i="7"/>
  <c r="BW73" i="10" s="1"/>
  <c r="BW51" i="7"/>
  <c r="BW51" i="10" s="1"/>
  <c r="BW145" i="7"/>
  <c r="BW145" i="10" s="1"/>
  <c r="BW230" i="7"/>
  <c r="BW230" i="10" s="1"/>
  <c r="BW62" i="7"/>
  <c r="BW62" i="10" s="1"/>
  <c r="BW5" i="7"/>
  <c r="BW5" i="10" s="1"/>
  <c r="BW97" i="7"/>
  <c r="BW97" i="10" s="1"/>
  <c r="BW89" i="7"/>
  <c r="BW89" i="10" s="1"/>
  <c r="BW60" i="7"/>
  <c r="BW60" i="10" s="1"/>
  <c r="BW121" i="7"/>
  <c r="BW121" i="10" s="1"/>
  <c r="BW182" i="7"/>
  <c r="BW182" i="10" s="1"/>
  <c r="BW86" i="7"/>
  <c r="BW86" i="10" s="1"/>
  <c r="BW115" i="7"/>
  <c r="BW115" i="10" s="1"/>
  <c r="BW153" i="7"/>
  <c r="BW153" i="10" s="1"/>
  <c r="BW25" i="7"/>
  <c r="BW25" i="10" s="1"/>
  <c r="BW57" i="7"/>
  <c r="BW57" i="10" s="1"/>
  <c r="BW42" i="7"/>
  <c r="BW42" i="10" s="1"/>
  <c r="BW72" i="7"/>
  <c r="BW72" i="10" s="1"/>
  <c r="BW201" i="7"/>
  <c r="BW201" i="10" s="1"/>
  <c r="BW143" i="7"/>
  <c r="BW143" i="10" s="1"/>
  <c r="BW24" i="7"/>
  <c r="BW24" i="10" s="1"/>
  <c r="BW118" i="7"/>
  <c r="BW118" i="10" s="1"/>
  <c r="BW34" i="7"/>
  <c r="BW34" i="10" s="1"/>
  <c r="BW218" i="7"/>
  <c r="BW218" i="10" s="1"/>
  <c r="BW203" i="7"/>
  <c r="BW203" i="10" s="1"/>
  <c r="BW120" i="7"/>
  <c r="BW120" i="10" s="1"/>
  <c r="BW205" i="7"/>
  <c r="BW205" i="10" s="1"/>
  <c r="BW204" i="7"/>
  <c r="BW204" i="10" s="1"/>
  <c r="BW78" i="7"/>
  <c r="BW78" i="10" s="1"/>
  <c r="BW20" i="7"/>
  <c r="BW20" i="10" s="1"/>
  <c r="BW75" i="7"/>
  <c r="BW75" i="10" s="1"/>
  <c r="BW54" i="7"/>
  <c r="BW54" i="10" s="1"/>
  <c r="BW179" i="7"/>
  <c r="BW179" i="10" s="1"/>
  <c r="BW198" i="7"/>
  <c r="BW198" i="10" s="1"/>
  <c r="BW166" i="7"/>
  <c r="BW166" i="10" s="1"/>
  <c r="BW124" i="7"/>
  <c r="BW124" i="10" s="1"/>
  <c r="BW4" i="7"/>
  <c r="BW4" i="10" s="1"/>
  <c r="BW91" i="7"/>
  <c r="BW91" i="10" s="1"/>
  <c r="BW27" i="7"/>
  <c r="BW27" i="10" s="1"/>
  <c r="BW227" i="7"/>
  <c r="BW227" i="10" s="1"/>
  <c r="BW17" i="7"/>
  <c r="BW17" i="10" s="1"/>
  <c r="BW152" i="7"/>
  <c r="BW152" i="10" s="1"/>
  <c r="BW21" i="7"/>
  <c r="BW21" i="10" s="1"/>
  <c r="BW131" i="7"/>
  <c r="BW131" i="10" s="1"/>
  <c r="BW63" i="7"/>
  <c r="BW63" i="10" s="1"/>
  <c r="BW83" i="7"/>
  <c r="BW83" i="10" s="1"/>
  <c r="BW100" i="7"/>
  <c r="BW100" i="10" s="1"/>
  <c r="BW65" i="7"/>
  <c r="BW65" i="10" s="1"/>
  <c r="BW107" i="7"/>
  <c r="BW107" i="10" s="1"/>
  <c r="BW176" i="7"/>
  <c r="BW176" i="10" s="1"/>
  <c r="BW200" i="7"/>
  <c r="BW200" i="10" s="1"/>
  <c r="BW189" i="7"/>
  <c r="BW189" i="10" s="1"/>
  <c r="BW199" i="7"/>
  <c r="BW199" i="10" s="1"/>
  <c r="BW140" i="7"/>
  <c r="BW140" i="10" s="1"/>
  <c r="BW233" i="7"/>
  <c r="BW233" i="10" s="1"/>
  <c r="BW111" i="7"/>
  <c r="BW111" i="10" s="1"/>
  <c r="BW117" i="7"/>
  <c r="BW117" i="10" s="1"/>
  <c r="BW99" i="7"/>
  <c r="BW99" i="10" s="1"/>
  <c r="BW157" i="7"/>
  <c r="BW157" i="10" s="1"/>
  <c r="BW178" i="7"/>
  <c r="BW178" i="10" s="1"/>
  <c r="BW64" i="7"/>
  <c r="BW64" i="10" s="1"/>
  <c r="BW90" i="7"/>
  <c r="BW90" i="10" s="1"/>
  <c r="BW35" i="7"/>
  <c r="BW35" i="10" s="1"/>
  <c r="BW18" i="7"/>
  <c r="BW18" i="10" s="1"/>
  <c r="BW28" i="7"/>
  <c r="BW28" i="10" s="1"/>
  <c r="BW133" i="7"/>
  <c r="BW133" i="10" s="1"/>
  <c r="BW213" i="7"/>
  <c r="BW213" i="10" s="1"/>
  <c r="BW105" i="7"/>
  <c r="BW105" i="10" s="1"/>
  <c r="BW56" i="7"/>
  <c r="BW56" i="10" s="1"/>
  <c r="BW217" i="7"/>
  <c r="BW217" i="10" s="1"/>
  <c r="BW58" i="7"/>
  <c r="BW58" i="10" s="1"/>
  <c r="BW229" i="7"/>
  <c r="BW229" i="10" s="1"/>
  <c r="BW180" i="7"/>
  <c r="BW180" i="10" s="1"/>
  <c r="BW30" i="7"/>
  <c r="BW30" i="10" s="1"/>
  <c r="BW165" i="7"/>
  <c r="BW165" i="10" s="1"/>
  <c r="BW222" i="7"/>
  <c r="BW222" i="10" s="1"/>
  <c r="BW142" i="7"/>
  <c r="BW142" i="10" s="1"/>
  <c r="BW146" i="7"/>
  <c r="BW146" i="10" s="1"/>
  <c r="BW88" i="7"/>
  <c r="BW88" i="10" s="1"/>
  <c r="BW61" i="7"/>
  <c r="BW61" i="10" s="1"/>
  <c r="BW16" i="7"/>
  <c r="BW16" i="10" s="1"/>
  <c r="BW116" i="7"/>
  <c r="BW116" i="10" s="1"/>
  <c r="BW48" i="7"/>
  <c r="BW48" i="10" s="1"/>
  <c r="BW169" i="7"/>
  <c r="BW169" i="10" s="1"/>
  <c r="BW172" i="7"/>
  <c r="BW172" i="10" s="1"/>
  <c r="BW207" i="7"/>
  <c r="BW207" i="10" s="1"/>
  <c r="BW14" i="7"/>
  <c r="BW14" i="10" s="1"/>
  <c r="BW167" i="7"/>
  <c r="BW167" i="10" s="1"/>
  <c r="BW188" i="7"/>
  <c r="BW188" i="10" s="1"/>
  <c r="BW171" i="7"/>
  <c r="BW171" i="10" s="1"/>
  <c r="BW110" i="7"/>
  <c r="BW110" i="10" s="1"/>
  <c r="BW9" i="7"/>
  <c r="BW9" i="10" s="1"/>
  <c r="BW139" i="7"/>
  <c r="BW139" i="10" s="1"/>
  <c r="BW208" i="7"/>
  <c r="BW208" i="10" s="1"/>
  <c r="BW206" i="7"/>
  <c r="BW206" i="10" s="1"/>
  <c r="BW32" i="7"/>
  <c r="BW32" i="10" s="1"/>
  <c r="BW224" i="7"/>
  <c r="BW224" i="10" s="1"/>
  <c r="BW235" i="7"/>
  <c r="BW235" i="10" s="1"/>
  <c r="BW53" i="7"/>
  <c r="BW53" i="10" s="1"/>
  <c r="BW186" i="7"/>
  <c r="BW186" i="10" s="1"/>
  <c r="BW79" i="7"/>
  <c r="BW79" i="10" s="1"/>
  <c r="BW219" i="7"/>
  <c r="BW219" i="10" s="1"/>
  <c r="BW39" i="7"/>
  <c r="BW39" i="10" s="1"/>
  <c r="BW137" i="7"/>
  <c r="BW137" i="10" s="1"/>
  <c r="BW192" i="7"/>
  <c r="BW192" i="10" s="1"/>
  <c r="BW138" i="7"/>
  <c r="BW138" i="10" s="1"/>
  <c r="BW47" i="7"/>
  <c r="BW47" i="10" s="1"/>
  <c r="BW95" i="7"/>
  <c r="BW95" i="10" s="1"/>
  <c r="BW12" i="7"/>
  <c r="BW12" i="10" s="1"/>
  <c r="BW185" i="7"/>
  <c r="BW185" i="10" s="1"/>
  <c r="BW55" i="7"/>
  <c r="BW55" i="10" s="1"/>
  <c r="BW195" i="7"/>
  <c r="BW195" i="10" s="1"/>
  <c r="BW43" i="7"/>
  <c r="BW43" i="10" s="1"/>
  <c r="BW31" i="7"/>
  <c r="BW31" i="10" s="1"/>
  <c r="BW23" i="7"/>
  <c r="BW23" i="10" s="1"/>
  <c r="BW40" i="7"/>
  <c r="BW40" i="10" s="1"/>
  <c r="BW151" i="7"/>
  <c r="BW151" i="10" s="1"/>
  <c r="BW74" i="7"/>
  <c r="BW74" i="10" s="1"/>
  <c r="BW170" i="7"/>
  <c r="BW170" i="10" s="1"/>
  <c r="BW37" i="7"/>
  <c r="BW37" i="10" s="1"/>
  <c r="BW36" i="7"/>
  <c r="BW36" i="10" s="1"/>
  <c r="BW221" i="7"/>
  <c r="BW221" i="10" s="1"/>
  <c r="BW209" i="7"/>
  <c r="BW209" i="10" s="1"/>
  <c r="BW67" i="7"/>
  <c r="BW67" i="10" s="1"/>
  <c r="BW77" i="7"/>
  <c r="BW77" i="10" s="1"/>
  <c r="BW128" i="7"/>
  <c r="BW128" i="10" s="1"/>
  <c r="BW187" i="7"/>
  <c r="BW187" i="10" s="1"/>
  <c r="BW29" i="7"/>
  <c r="BW29" i="10" s="1"/>
  <c r="BW132" i="7"/>
  <c r="BW132" i="10" s="1"/>
  <c r="BW232" i="7"/>
  <c r="BW232" i="10" s="1"/>
  <c r="BW162" i="7"/>
  <c r="BW162" i="10" s="1"/>
  <c r="BW7" i="7"/>
  <c r="BW7" i="10" s="1"/>
  <c r="BW68" i="7"/>
  <c r="BW68" i="10" s="1"/>
  <c r="BW211" i="7"/>
  <c r="BW211" i="10" s="1"/>
  <c r="BW108" i="7"/>
  <c r="BW108" i="10" s="1"/>
  <c r="BW66" i="7"/>
  <c r="BW66" i="10" s="1"/>
  <c r="BW109" i="7"/>
  <c r="BW109" i="10" s="1"/>
  <c r="BW50" i="7"/>
  <c r="BW50" i="10" s="1"/>
  <c r="BW92" i="7"/>
  <c r="BW92" i="10" s="1"/>
  <c r="BW81" i="7"/>
  <c r="BW81" i="10" s="1"/>
  <c r="BW130" i="7"/>
  <c r="BW130" i="10" s="1"/>
  <c r="BW190" i="7"/>
  <c r="BW190" i="10" s="1"/>
  <c r="BW194" i="7"/>
  <c r="BW194" i="10" s="1"/>
  <c r="BW22" i="7"/>
  <c r="BW22" i="10" s="1"/>
  <c r="BW150" i="7"/>
  <c r="BW150" i="10" s="1"/>
  <c r="BW113" i="7"/>
  <c r="BW113" i="10" s="1"/>
  <c r="BW119" i="7"/>
  <c r="BW119" i="10" s="1"/>
  <c r="BW212" i="7"/>
  <c r="BW212" i="10" s="1"/>
  <c r="BW80" i="7"/>
  <c r="BW80" i="10" s="1"/>
  <c r="BW127" i="7"/>
  <c r="BW127" i="10" s="1"/>
  <c r="BW70" i="7"/>
  <c r="BW70" i="10" s="1"/>
  <c r="BW147" i="7"/>
  <c r="BW147" i="10" s="1"/>
  <c r="BW177" i="7"/>
  <c r="BW177" i="10" s="1"/>
  <c r="BW220" i="7"/>
  <c r="BW220" i="10" s="1"/>
  <c r="BW10" i="7"/>
  <c r="BW10" i="10" s="1"/>
  <c r="BW15" i="7"/>
  <c r="BW15" i="10" s="1"/>
  <c r="BW6" i="7"/>
  <c r="BW6" i="10" s="1"/>
  <c r="BW3" i="7"/>
  <c r="BW3" i="10" s="1"/>
  <c r="BW13" i="7"/>
  <c r="BW13" i="10" s="1"/>
  <c r="BW123" i="7"/>
  <c r="BW123" i="10" s="1"/>
  <c r="BW183" i="7"/>
  <c r="BW183" i="10" s="1"/>
  <c r="BW112" i="7"/>
  <c r="BW112" i="10" s="1"/>
  <c r="BW59" i="7"/>
  <c r="BW59" i="10" s="1"/>
  <c r="BW126" i="7"/>
  <c r="BW126" i="10" s="1"/>
  <c r="BW135" i="7"/>
  <c r="BW135" i="10" s="1"/>
  <c r="BW102" i="7"/>
  <c r="BW102" i="10" s="1"/>
  <c r="BW175" i="7"/>
  <c r="BW175" i="10" s="1"/>
  <c r="BW155" i="7"/>
  <c r="BW155" i="10" s="1"/>
  <c r="BW231" i="7"/>
  <c r="BW231" i="10" s="1"/>
  <c r="BW154" i="7"/>
  <c r="BW154" i="10" s="1"/>
  <c r="BW114" i="7"/>
  <c r="BW114" i="10" s="1"/>
  <c r="BW106" i="7"/>
  <c r="BW106" i="10" s="1"/>
  <c r="BW173" i="7"/>
  <c r="BW173" i="10" s="1"/>
  <c r="BW134" i="7"/>
  <c r="BW134" i="10" s="1"/>
  <c r="BW141" i="7"/>
  <c r="BW141" i="10" s="1"/>
  <c r="BW163" i="7"/>
  <c r="BW163" i="10" s="1"/>
  <c r="BW214" i="7"/>
  <c r="BW214" i="10" s="1"/>
  <c r="BW2" i="7"/>
  <c r="BW2" i="10" s="1"/>
  <c r="BW8" i="7"/>
  <c r="BW8" i="10" s="1"/>
  <c r="BW38" i="7"/>
  <c r="BW38" i="10" s="1"/>
  <c r="BW225" i="7"/>
  <c r="BW225" i="10" s="1"/>
  <c r="BW216" i="7"/>
  <c r="BW216" i="10" s="1"/>
  <c r="BW129" i="7"/>
  <c r="BW129" i="10" s="1"/>
  <c r="BW122" i="7"/>
  <c r="BW122" i="10" s="1"/>
  <c r="BW11" i="7"/>
  <c r="BW11" i="10" s="1"/>
  <c r="BW41" i="7"/>
  <c r="BW41" i="10" s="1"/>
  <c r="BW226" i="7"/>
  <c r="BW226" i="10" s="1"/>
  <c r="BW71" i="7"/>
  <c r="BW71" i="10" s="1"/>
  <c r="BW149" i="7"/>
  <c r="BW149" i="10" s="1"/>
  <c r="BW104" i="7"/>
  <c r="BW104" i="10" s="1"/>
  <c r="BW197" i="7"/>
  <c r="BW197" i="10" s="1"/>
  <c r="BW164" i="7"/>
  <c r="BW164" i="10" s="1"/>
  <c r="BW228" i="7"/>
  <c r="BW228" i="10" s="1"/>
  <c r="BW223" i="7"/>
  <c r="BW223" i="10" s="1"/>
  <c r="BW76" i="7"/>
  <c r="BW76" i="10" s="1"/>
  <c r="BW52" i="7"/>
  <c r="BW52" i="10" s="1"/>
  <c r="BW215" i="7"/>
  <c r="BW215" i="10" s="1"/>
  <c r="BW33" i="7"/>
  <c r="BW33" i="10" s="1"/>
  <c r="BW193" i="7"/>
  <c r="BW193" i="10" s="1"/>
  <c r="BW234" i="7"/>
  <c r="BW234" i="10" s="1"/>
  <c r="BW87" i="7"/>
  <c r="BW87" i="10" s="1"/>
  <c r="BW174" i="7"/>
  <c r="BW174" i="10" s="1"/>
  <c r="BU181" i="6"/>
  <c r="BU181" i="11" s="1"/>
  <c r="BU161" i="6"/>
  <c r="BU161" i="11" s="1"/>
  <c r="BU210" i="6"/>
  <c r="BU210" i="11" s="1"/>
  <c r="BU202" i="6"/>
  <c r="BU202" i="11" s="1"/>
  <c r="BU158" i="6"/>
  <c r="BU158" i="11" s="1"/>
  <c r="BU168" i="6"/>
  <c r="BU168" i="11" s="1"/>
  <c r="BU160" i="6"/>
  <c r="BU160" i="11" s="1"/>
  <c r="BU156" i="6"/>
  <c r="BU156" i="11" s="1"/>
  <c r="BU94" i="6"/>
  <c r="BU94" i="11" s="1"/>
  <c r="BU82" i="6"/>
  <c r="BU82" i="11" s="1"/>
  <c r="BU46" i="6"/>
  <c r="BU46" i="11" s="1"/>
  <c r="BU159" i="6"/>
  <c r="BU159" i="11" s="1"/>
  <c r="BU148" i="6"/>
  <c r="BU148" i="11" s="1"/>
  <c r="BU144" i="6"/>
  <c r="BU144" i="11" s="1"/>
  <c r="BU136" i="6"/>
  <c r="BU136" i="11" s="1"/>
  <c r="BU96" i="6"/>
  <c r="BU96" i="11" s="1"/>
  <c r="BU44" i="6"/>
  <c r="BU44" i="11" s="1"/>
  <c r="BU125" i="6"/>
  <c r="BU125" i="11" s="1"/>
  <c r="BU93" i="6"/>
  <c r="BU93" i="11" s="1"/>
  <c r="BU85" i="6"/>
  <c r="BU85" i="11" s="1"/>
  <c r="BU69" i="6"/>
  <c r="BU69" i="11" s="1"/>
  <c r="BU49" i="6"/>
  <c r="BU49" i="11" s="1"/>
  <c r="BU45" i="6"/>
  <c r="BU45" i="11" s="1"/>
  <c r="BU19" i="6"/>
  <c r="BU19" i="11" s="1"/>
  <c r="BU26" i="6"/>
  <c r="BU26" i="11" s="1"/>
  <c r="BU16" i="6"/>
  <c r="BU16" i="11" s="1"/>
  <c r="BU54" i="6"/>
  <c r="BU54" i="11" s="1"/>
  <c r="BU90" i="6"/>
  <c r="BU90" i="11" s="1"/>
  <c r="BU121" i="6"/>
  <c r="BU121" i="11" s="1"/>
  <c r="BU153" i="6"/>
  <c r="BU153" i="11" s="1"/>
  <c r="BU115" i="6"/>
  <c r="BU115" i="11" s="1"/>
  <c r="BU103" i="6"/>
  <c r="BU103" i="11" s="1"/>
  <c r="BU42" i="6"/>
  <c r="BU42" i="11" s="1"/>
  <c r="BU203" i="6"/>
  <c r="BU203" i="11" s="1"/>
  <c r="BU89" i="6"/>
  <c r="BU89" i="11" s="1"/>
  <c r="BU86" i="6"/>
  <c r="BU86" i="11" s="1"/>
  <c r="BU17" i="6"/>
  <c r="BU17" i="11" s="1"/>
  <c r="BU91" i="6"/>
  <c r="BU91" i="11" s="1"/>
  <c r="BU124" i="6"/>
  <c r="BU124" i="11" s="1"/>
  <c r="BU64" i="6"/>
  <c r="BU64" i="11" s="1"/>
  <c r="BU73" i="6"/>
  <c r="BU73" i="11" s="1"/>
  <c r="BU51" i="6"/>
  <c r="BU51" i="11" s="1"/>
  <c r="BU21" i="6"/>
  <c r="BU21" i="11" s="1"/>
  <c r="BU57" i="6"/>
  <c r="BU57" i="11" s="1"/>
  <c r="BU145" i="6"/>
  <c r="BU145" i="11" s="1"/>
  <c r="BU229" i="6"/>
  <c r="BU229" i="11" s="1"/>
  <c r="BU182" i="6"/>
  <c r="BU182" i="11" s="1"/>
  <c r="BU84" i="6"/>
  <c r="BU84" i="11" s="1"/>
  <c r="BU62" i="6"/>
  <c r="BU62" i="11" s="1"/>
  <c r="BU146" i="6"/>
  <c r="BU146" i="11" s="1"/>
  <c r="BU198" i="6"/>
  <c r="BU198" i="11" s="1"/>
  <c r="BU88" i="6"/>
  <c r="BU88" i="11" s="1"/>
  <c r="BU184" i="6"/>
  <c r="BU184" i="11" s="1"/>
  <c r="BU61" i="6"/>
  <c r="BU61" i="11" s="1"/>
  <c r="BU117" i="6"/>
  <c r="BU117" i="11" s="1"/>
  <c r="BU72" i="6"/>
  <c r="BU72" i="11" s="1"/>
  <c r="BU178" i="6"/>
  <c r="BU178" i="11" s="1"/>
  <c r="BU18" i="6"/>
  <c r="BU18" i="11" s="1"/>
  <c r="BU140" i="6"/>
  <c r="BU140" i="11" s="1"/>
  <c r="BU65" i="6"/>
  <c r="BU65" i="11" s="1"/>
  <c r="BU191" i="6"/>
  <c r="BU191" i="11" s="1"/>
  <c r="BU98" i="6"/>
  <c r="BU98" i="11" s="1"/>
  <c r="BU25" i="6"/>
  <c r="BU25" i="11" s="1"/>
  <c r="BU58" i="6"/>
  <c r="BU58" i="11" s="1"/>
  <c r="BU217" i="6"/>
  <c r="BU217" i="11" s="1"/>
  <c r="BU165" i="6"/>
  <c r="BU165" i="11" s="1"/>
  <c r="BU101" i="6"/>
  <c r="BU101" i="11" s="1"/>
  <c r="BU27" i="6"/>
  <c r="BU27" i="11" s="1"/>
  <c r="BU111" i="6"/>
  <c r="BU111" i="11" s="1"/>
  <c r="BU33" i="6"/>
  <c r="BU33" i="11" s="1"/>
  <c r="BU130" i="6"/>
  <c r="BU130" i="11" s="1"/>
  <c r="BU37" i="6"/>
  <c r="BU37" i="11" s="1"/>
  <c r="BU126" i="6"/>
  <c r="BU126" i="11" s="1"/>
  <c r="BU60" i="6"/>
  <c r="BU60" i="11" s="1"/>
  <c r="BU228" i="6"/>
  <c r="BU228" i="11" s="1"/>
  <c r="BU187" i="6"/>
  <c r="BU187" i="11" s="1"/>
  <c r="BU194" i="6"/>
  <c r="BU194" i="11" s="1"/>
  <c r="BU169" i="6"/>
  <c r="BU169" i="11" s="1"/>
  <c r="BU78" i="6"/>
  <c r="BU78" i="11" s="1"/>
  <c r="BU41" i="6"/>
  <c r="BU41" i="11" s="1"/>
  <c r="BU183" i="6"/>
  <c r="BU183" i="11" s="1"/>
  <c r="BU219" i="6"/>
  <c r="BU219" i="11" s="1"/>
  <c r="BU32" i="6"/>
  <c r="BU32" i="11" s="1"/>
  <c r="BU104" i="6"/>
  <c r="BU104" i="11" s="1"/>
  <c r="BU216" i="6"/>
  <c r="BU216" i="11" s="1"/>
  <c r="BU76" i="6"/>
  <c r="BU76" i="11" s="1"/>
  <c r="BU199" i="6"/>
  <c r="BU199" i="11" s="1"/>
  <c r="BU2" i="6"/>
  <c r="BU2" i="11" s="1"/>
  <c r="BU119" i="6"/>
  <c r="BU119" i="11" s="1"/>
  <c r="BU233" i="6"/>
  <c r="BU233" i="11" s="1"/>
  <c r="BU107" i="6"/>
  <c r="BU107" i="11" s="1"/>
  <c r="BU195" i="6"/>
  <c r="BU195" i="11" s="1"/>
  <c r="BU131" i="6"/>
  <c r="BU131" i="11" s="1"/>
  <c r="BU139" i="6"/>
  <c r="BU139" i="11" s="1"/>
  <c r="BU127" i="6"/>
  <c r="BU127" i="11" s="1"/>
  <c r="BU213" i="6"/>
  <c r="BU213" i="11" s="1"/>
  <c r="BU196" i="6"/>
  <c r="BU196" i="11" s="1"/>
  <c r="BU133" i="6"/>
  <c r="BU133" i="11" s="1"/>
  <c r="BU30" i="6"/>
  <c r="BU30" i="11" s="1"/>
  <c r="BU189" i="6"/>
  <c r="BU189" i="11" s="1"/>
  <c r="BU155" i="6"/>
  <c r="BU155" i="11" s="1"/>
  <c r="BU108" i="6"/>
  <c r="BU108" i="11" s="1"/>
  <c r="BU29" i="6"/>
  <c r="BU29" i="11" s="1"/>
  <c r="BU75" i="6"/>
  <c r="BU75" i="11" s="1"/>
  <c r="BU221" i="6"/>
  <c r="BU221" i="11" s="1"/>
  <c r="BU222" i="6"/>
  <c r="BU222" i="11" s="1"/>
  <c r="BU39" i="6"/>
  <c r="BU39" i="11" s="1"/>
  <c r="BU141" i="6"/>
  <c r="BU141" i="11" s="1"/>
  <c r="BU8" i="6"/>
  <c r="BU8" i="11" s="1"/>
  <c r="BU190" i="6"/>
  <c r="BU190" i="11" s="1"/>
  <c r="BU134" i="6"/>
  <c r="BU134" i="11" s="1"/>
  <c r="BU172" i="6"/>
  <c r="BU172" i="11" s="1"/>
  <c r="BU175" i="6"/>
  <c r="BU175" i="11" s="1"/>
  <c r="BU224" i="6"/>
  <c r="BU224" i="11" s="1"/>
  <c r="BU212" i="6"/>
  <c r="BU212" i="11" s="1"/>
  <c r="BU209" i="6"/>
  <c r="BU209" i="11" s="1"/>
  <c r="BU211" i="6"/>
  <c r="BU211" i="11" s="1"/>
  <c r="BU70" i="6"/>
  <c r="BU70" i="11" s="1"/>
  <c r="BU197" i="6"/>
  <c r="BU197" i="11" s="1"/>
  <c r="BU15" i="6"/>
  <c r="BU15" i="11" s="1"/>
  <c r="BU23" i="6"/>
  <c r="BU23" i="11" s="1"/>
  <c r="BU35" i="6"/>
  <c r="BU35" i="11" s="1"/>
  <c r="BU207" i="6"/>
  <c r="BU207" i="11" s="1"/>
  <c r="BU157" i="6"/>
  <c r="BU157" i="11" s="1"/>
  <c r="BU166" i="6"/>
  <c r="BU166" i="11" s="1"/>
  <c r="BU53" i="6"/>
  <c r="BU53" i="11" s="1"/>
  <c r="BU87" i="6"/>
  <c r="BU87" i="11" s="1"/>
  <c r="BU59" i="6"/>
  <c r="BU59" i="11" s="1"/>
  <c r="BU81" i="6"/>
  <c r="BU81" i="11" s="1"/>
  <c r="BU192" i="6"/>
  <c r="BU192" i="11" s="1"/>
  <c r="BU208" i="6"/>
  <c r="BU208" i="11" s="1"/>
  <c r="BU122" i="6"/>
  <c r="BU122" i="11" s="1"/>
  <c r="BU179" i="6"/>
  <c r="BU179" i="11" s="1"/>
  <c r="BU218" i="6"/>
  <c r="BU218" i="11" s="1"/>
  <c r="BU185" i="6"/>
  <c r="BU185" i="11" s="1"/>
  <c r="BU142" i="6"/>
  <c r="BU142" i="11" s="1"/>
  <c r="BU180" i="6"/>
  <c r="BU180" i="11" s="1"/>
  <c r="BU12" i="6"/>
  <c r="BU12" i="11" s="1"/>
  <c r="BU5" i="6"/>
  <c r="BU5" i="11" s="1"/>
  <c r="BU48" i="6"/>
  <c r="BU48" i="11" s="1"/>
  <c r="BU102" i="6"/>
  <c r="BU102" i="11" s="1"/>
  <c r="BU162" i="6"/>
  <c r="BU162" i="11" s="1"/>
  <c r="BU34" i="6"/>
  <c r="BU34" i="11" s="1"/>
  <c r="BU176" i="6"/>
  <c r="BU176" i="11" s="1"/>
  <c r="BU170" i="6"/>
  <c r="BU170" i="11" s="1"/>
  <c r="BU149" i="6"/>
  <c r="BU149" i="11" s="1"/>
  <c r="BU71" i="6"/>
  <c r="BU71" i="11" s="1"/>
  <c r="BU154" i="6"/>
  <c r="BU154" i="11" s="1"/>
  <c r="BU3" i="6"/>
  <c r="BU118" i="6"/>
  <c r="BU118" i="11" s="1"/>
  <c r="BU50" i="6"/>
  <c r="BU50" i="11" s="1"/>
  <c r="BU186" i="6"/>
  <c r="BU186" i="11" s="1"/>
  <c r="BU234" i="6"/>
  <c r="BU234" i="11" s="1"/>
  <c r="BU79" i="6"/>
  <c r="BU79" i="11" s="1"/>
  <c r="BU232" i="6"/>
  <c r="BU232" i="11" s="1"/>
  <c r="BU109" i="6"/>
  <c r="BU109" i="11" s="1"/>
  <c r="BU226" i="6"/>
  <c r="BU226" i="11" s="1"/>
  <c r="BU56" i="6"/>
  <c r="BU56" i="11" s="1"/>
  <c r="BU231" i="6"/>
  <c r="BU231" i="11" s="1"/>
  <c r="BU105" i="6"/>
  <c r="BU105" i="11" s="1"/>
  <c r="BU114" i="6"/>
  <c r="BU114" i="11" s="1"/>
  <c r="BU4" i="6"/>
  <c r="BU4" i="11" s="1"/>
  <c r="BU227" i="6"/>
  <c r="BU227" i="11" s="1"/>
  <c r="BU113" i="6"/>
  <c r="BU113" i="11" s="1"/>
  <c r="BU116" i="6"/>
  <c r="BU116" i="11" s="1"/>
  <c r="BU163" i="6"/>
  <c r="BU163" i="11" s="1"/>
  <c r="BU132" i="6"/>
  <c r="BU132" i="11" s="1"/>
  <c r="BU68" i="6"/>
  <c r="BU68" i="11" s="1"/>
  <c r="BU215" i="6"/>
  <c r="BU215" i="11" s="1"/>
  <c r="BU36" i="6"/>
  <c r="BU36" i="11" s="1"/>
  <c r="BU11" i="6"/>
  <c r="BU11" i="11" s="1"/>
  <c r="BU22" i="6"/>
  <c r="BU22" i="11" s="1"/>
  <c r="BU147" i="6"/>
  <c r="BU147" i="11" s="1"/>
  <c r="BU40" i="6"/>
  <c r="BU40" i="11" s="1"/>
  <c r="BU152" i="6"/>
  <c r="BU152" i="11" s="1"/>
  <c r="BU14" i="6"/>
  <c r="BU14" i="11" s="1"/>
  <c r="BU83" i="6"/>
  <c r="BU83" i="11" s="1"/>
  <c r="BU28" i="6"/>
  <c r="BU28" i="11" s="1"/>
  <c r="BU128" i="6"/>
  <c r="BU128" i="11" s="1"/>
  <c r="BU63" i="6"/>
  <c r="BU63" i="11" s="1"/>
  <c r="BU135" i="6"/>
  <c r="BU135" i="11" s="1"/>
  <c r="BU10" i="6"/>
  <c r="BU10" i="11" s="1"/>
  <c r="BU99" i="6"/>
  <c r="BU99" i="11" s="1"/>
  <c r="BU143" i="6"/>
  <c r="BU143" i="11" s="1"/>
  <c r="BU205" i="6"/>
  <c r="BU205" i="11" s="1"/>
  <c r="BU31" i="6"/>
  <c r="BU31" i="11" s="1"/>
  <c r="BU106" i="6"/>
  <c r="BU106" i="11" s="1"/>
  <c r="BU223" i="6"/>
  <c r="BU223" i="11" s="1"/>
  <c r="BU177" i="6"/>
  <c r="BU177" i="11" s="1"/>
  <c r="BU120" i="6"/>
  <c r="BU120" i="11" s="1"/>
  <c r="BU55" i="6"/>
  <c r="BU55" i="11" s="1"/>
  <c r="BU92" i="6"/>
  <c r="BU92" i="11" s="1"/>
  <c r="BU214" i="6"/>
  <c r="BU214" i="11" s="1"/>
  <c r="BU123" i="6"/>
  <c r="BU123" i="11" s="1"/>
  <c r="BU97" i="6"/>
  <c r="BU97" i="11" s="1"/>
  <c r="BU24" i="6"/>
  <c r="BU24" i="11" s="1"/>
  <c r="BU230" i="6"/>
  <c r="BU230" i="11" s="1"/>
  <c r="BU200" i="6"/>
  <c r="BU200" i="11" s="1"/>
  <c r="BU66" i="6"/>
  <c r="BU66" i="11" s="1"/>
  <c r="BU9" i="6"/>
  <c r="BU9" i="11" s="1"/>
  <c r="BU38" i="6"/>
  <c r="BU38" i="11" s="1"/>
  <c r="BU225" i="6"/>
  <c r="BU225" i="11" s="1"/>
  <c r="BU129" i="6"/>
  <c r="BU129" i="11" s="1"/>
  <c r="BU6" i="6"/>
  <c r="BU6" i="11" s="1"/>
  <c r="BU100" i="6"/>
  <c r="BU100" i="11" s="1"/>
  <c r="BU67" i="6"/>
  <c r="BU67" i="11" s="1"/>
  <c r="BU174" i="6"/>
  <c r="BU174" i="11" s="1"/>
  <c r="BU137" i="6"/>
  <c r="BU137" i="11" s="1"/>
  <c r="BU151" i="6"/>
  <c r="BU151" i="11" s="1"/>
  <c r="BU112" i="6"/>
  <c r="BU112" i="11" s="1"/>
  <c r="BU13" i="6"/>
  <c r="BU13" i="11" s="1"/>
  <c r="BU7" i="6"/>
  <c r="BU7" i="11" s="1"/>
  <c r="BU150" i="6"/>
  <c r="BU150" i="11" s="1"/>
  <c r="BU20" i="6"/>
  <c r="BU20" i="11" s="1"/>
  <c r="BU188" i="6"/>
  <c r="BU188" i="11" s="1"/>
  <c r="BU95" i="6"/>
  <c r="BU95" i="11" s="1"/>
  <c r="BU80" i="6"/>
  <c r="BU80" i="11" s="1"/>
  <c r="BU206" i="6"/>
  <c r="BU206" i="11" s="1"/>
  <c r="BU204" i="6"/>
  <c r="BU204" i="11" s="1"/>
  <c r="BU173" i="6"/>
  <c r="BU173" i="11" s="1"/>
  <c r="BU74" i="6"/>
  <c r="BU74" i="11" s="1"/>
  <c r="BU52" i="6"/>
  <c r="BU52" i="11" s="1"/>
  <c r="BU110" i="6"/>
  <c r="BU110" i="11" s="1"/>
  <c r="BU171" i="6"/>
  <c r="BU171" i="11" s="1"/>
  <c r="BU77" i="6"/>
  <c r="BU77" i="11" s="1"/>
  <c r="BU193" i="6"/>
  <c r="BU193" i="11" s="1"/>
  <c r="BU47" i="6"/>
  <c r="BU47" i="11" s="1"/>
  <c r="BU220" i="6"/>
  <c r="BU220" i="11" s="1"/>
  <c r="BU138" i="6"/>
  <c r="BU138" i="11" s="1"/>
  <c r="BU201" i="6"/>
  <c r="BU201" i="11" s="1"/>
  <c r="BU164" i="6"/>
  <c r="BU164" i="11" s="1"/>
  <c r="BU43" i="6"/>
  <c r="BU43" i="11" s="1"/>
  <c r="BU235" i="6"/>
  <c r="BU235" i="11" s="1"/>
  <c r="BU167" i="6"/>
  <c r="BU167" i="11" s="1"/>
  <c r="AM55" i="6"/>
  <c r="AM55" i="11" s="1"/>
  <c r="AM55" i="7"/>
  <c r="AM55" i="10" s="1"/>
  <c r="AE187" i="6"/>
  <c r="AE187" i="11" s="1"/>
  <c r="AE187" i="7"/>
  <c r="AE187" i="10" s="1"/>
  <c r="W99" i="6"/>
  <c r="W99" i="11" s="1"/>
  <c r="W99" i="7"/>
  <c r="W99" i="10" s="1"/>
  <c r="AN212" i="6"/>
  <c r="AN212" i="11" s="1"/>
  <c r="AN212" i="7"/>
  <c r="AN212" i="10" s="1"/>
  <c r="AO38" i="6"/>
  <c r="AO38" i="11" s="1"/>
  <c r="AO38" i="7"/>
  <c r="AO38" i="10" s="1"/>
  <c r="V99" i="6"/>
  <c r="V99" i="11" s="1"/>
  <c r="V99" i="7"/>
  <c r="V99" i="10" s="1"/>
  <c r="AO226" i="6"/>
  <c r="AO226" i="11" s="1"/>
  <c r="AO226" i="7"/>
  <c r="AO226" i="10" s="1"/>
  <c r="AN61" i="6"/>
  <c r="AN61" i="11" s="1"/>
  <c r="AN61" i="7"/>
  <c r="AN61" i="10" s="1"/>
  <c r="AO173" i="6"/>
  <c r="AO173" i="11" s="1"/>
  <c r="AO173" i="7"/>
  <c r="AO173" i="10" s="1"/>
  <c r="AN17" i="6"/>
  <c r="AN17" i="11" s="1"/>
  <c r="AN17" i="7"/>
  <c r="AN17" i="10" s="1"/>
  <c r="AM148" i="6"/>
  <c r="AM148" i="11" s="1"/>
  <c r="AM148" i="7"/>
  <c r="AM148" i="10" s="1"/>
  <c r="AN60" i="6"/>
  <c r="AN60" i="11" s="1"/>
  <c r="AN60" i="7"/>
  <c r="AN60" i="10" s="1"/>
  <c r="AN180" i="6"/>
  <c r="AN180" i="11" s="1"/>
  <c r="AN180" i="7"/>
  <c r="AN180" i="10" s="1"/>
  <c r="AF199" i="6"/>
  <c r="AF199" i="11" s="1"/>
  <c r="AF199" i="7"/>
  <c r="AF199" i="10" s="1"/>
  <c r="T224" i="6"/>
  <c r="T224" i="11" s="1"/>
  <c r="T224" i="7"/>
  <c r="T224" i="10" s="1"/>
  <c r="AP147" i="6"/>
  <c r="AP147" i="11" s="1"/>
  <c r="AP147" i="7"/>
  <c r="AP147" i="10" s="1"/>
  <c r="AP184" i="6"/>
  <c r="AP184" i="11" s="1"/>
  <c r="AP184" i="7"/>
  <c r="AP184" i="10" s="1"/>
  <c r="AB133" i="6"/>
  <c r="AB133" i="11" s="1"/>
  <c r="AB133" i="7"/>
  <c r="AB133" i="10" s="1"/>
  <c r="AM182" i="6"/>
  <c r="AM182" i="11" s="1"/>
  <c r="AM182" i="7"/>
  <c r="AM182" i="10" s="1"/>
  <c r="AN87" i="6"/>
  <c r="AN87" i="11" s="1"/>
  <c r="AN87" i="7"/>
  <c r="AN87" i="10" s="1"/>
  <c r="AL181" i="6"/>
  <c r="AL181" i="11" s="1"/>
  <c r="AL181" i="7"/>
  <c r="AL181" i="10" s="1"/>
  <c r="AB134" i="6"/>
  <c r="AB134" i="11" s="1"/>
  <c r="AB134" i="7"/>
  <c r="AB134" i="10" s="1"/>
  <c r="AN25" i="6"/>
  <c r="AN25" i="11" s="1"/>
  <c r="AN25" i="7"/>
  <c r="AN25" i="10" s="1"/>
  <c r="AQ186" i="1"/>
  <c r="AO184" i="3" s="1"/>
  <c r="DS186" i="1"/>
  <c r="BU381" i="1"/>
  <c r="BU388" i="1" s="1"/>
  <c r="BU390" i="1" s="1"/>
  <c r="BU374" i="1"/>
  <c r="BU441" i="1" s="1"/>
  <c r="BU414" i="1"/>
  <c r="BU417" i="1" s="1"/>
  <c r="BV490" i="1"/>
  <c r="BV445" i="1"/>
  <c r="DE135" i="1"/>
  <c r="AC135" i="1"/>
  <c r="AA133" i="3" s="1"/>
  <c r="CW226" i="1"/>
  <c r="U226" i="1"/>
  <c r="S224" i="3" s="1"/>
  <c r="T428" i="1"/>
  <c r="AQ149" i="1"/>
  <c r="AO147" i="3" s="1"/>
  <c r="DS149" i="1"/>
  <c r="Y430" i="1"/>
  <c r="X430" i="1"/>
  <c r="DI201" i="1"/>
  <c r="AG201" i="1"/>
  <c r="AE199" i="3" s="1"/>
  <c r="CI235" i="1"/>
  <c r="BT237" i="7"/>
  <c r="BU443" i="1"/>
  <c r="BU442" i="1"/>
  <c r="BU444" i="1"/>
  <c r="DI189" i="1"/>
  <c r="AF189" i="1" s="1"/>
  <c r="AD187" i="3" s="1"/>
  <c r="BT237" i="9"/>
  <c r="G255" i="1"/>
  <c r="G294" i="1" s="1"/>
  <c r="BT237" i="6"/>
  <c r="H358" i="1"/>
  <c r="DS228" i="1"/>
  <c r="AP228" i="1" s="1"/>
  <c r="AN226" i="3" s="1"/>
  <c r="DS175" i="1"/>
  <c r="AP175" i="1" s="1"/>
  <c r="AN173" i="3" s="1"/>
  <c r="DS40" i="1"/>
  <c r="AP40" i="1" s="1"/>
  <c r="AN38" i="3" s="1"/>
  <c r="DQ57" i="1"/>
  <c r="AN57" i="1" s="1"/>
  <c r="AL55" i="3" s="1"/>
  <c r="DS30" i="1"/>
  <c r="DP183" i="1"/>
  <c r="AM183" i="1" s="1"/>
  <c r="AK181" i="3" s="1"/>
  <c r="DT428" i="1"/>
  <c r="CB46" i="1"/>
  <c r="DR63" i="1"/>
  <c r="AO63" i="1" s="1"/>
  <c r="AM61" i="3" s="1"/>
  <c r="DR62" i="1"/>
  <c r="AO62" i="1" s="1"/>
  <c r="AM60" i="3" s="1"/>
  <c r="AQ245" i="1"/>
  <c r="AQ284" i="1" s="1"/>
  <c r="AQ456" i="1" s="1"/>
  <c r="DR89" i="1"/>
  <c r="AO89" i="1" s="1"/>
  <c r="AM87" i="3" s="1"/>
  <c r="AO256" i="1"/>
  <c r="AO295" i="1" s="1"/>
  <c r="DR167" i="1"/>
  <c r="DR214" i="1"/>
  <c r="AO214" i="1" s="1"/>
  <c r="AM212" i="3" s="1"/>
  <c r="DR182" i="1"/>
  <c r="AO182" i="1" s="1"/>
  <c r="AM180" i="3" s="1"/>
  <c r="AR348" i="1"/>
  <c r="AP359" i="1"/>
  <c r="EY2" i="8"/>
  <c r="EW2" i="9"/>
  <c r="EW2" i="6"/>
  <c r="EY2" i="7"/>
  <c r="CN425" i="1"/>
  <c r="CM432" i="1"/>
  <c r="DR27" i="1"/>
  <c r="AO27" i="1" s="1"/>
  <c r="AM25" i="3" s="1"/>
  <c r="AQ434" i="1"/>
  <c r="DR19" i="1"/>
  <c r="AO19" i="1" s="1"/>
  <c r="AM17" i="3" s="1"/>
  <c r="DS434" i="1"/>
  <c r="DS102" i="1"/>
  <c r="DT431" i="1"/>
  <c r="CM435" i="1"/>
  <c r="DQ184" i="1"/>
  <c r="AN184" i="1" s="1"/>
  <c r="AL182" i="3" s="1"/>
  <c r="AL268" i="1"/>
  <c r="AL307" i="1" s="1"/>
  <c r="AL371" i="1" s="1"/>
  <c r="DQ150" i="1"/>
  <c r="AN150" i="1" s="1"/>
  <c r="AL148" i="3" s="1"/>
  <c r="BU3" i="11" l="1"/>
  <c r="AE199" i="8"/>
  <c r="AE199" i="9"/>
  <c r="AL55" i="8"/>
  <c r="AL55" i="9"/>
  <c r="AA133" i="8"/>
  <c r="AA133" i="9"/>
  <c r="AM180" i="8"/>
  <c r="AM180" i="9"/>
  <c r="AL182" i="8"/>
  <c r="AL182" i="9"/>
  <c r="S224" i="8"/>
  <c r="S224" i="9"/>
  <c r="AN173" i="8"/>
  <c r="AN173" i="9"/>
  <c r="AM212" i="8"/>
  <c r="AM212" i="9"/>
  <c r="AN226" i="8"/>
  <c r="AN226" i="9"/>
  <c r="AN38" i="8"/>
  <c r="AN38" i="9"/>
  <c r="AM61" i="8"/>
  <c r="AM61" i="9"/>
  <c r="AM17" i="8"/>
  <c r="AM17" i="9"/>
  <c r="BV210" i="9"/>
  <c r="BV158" i="9"/>
  <c r="BV161" i="9"/>
  <c r="BV202" i="9"/>
  <c r="BV156" i="9"/>
  <c r="BV148" i="9"/>
  <c r="BV159" i="9"/>
  <c r="BV181" i="9"/>
  <c r="BV168" i="9"/>
  <c r="BV160" i="9"/>
  <c r="BV144" i="9"/>
  <c r="BV136" i="9"/>
  <c r="BV82" i="9"/>
  <c r="BV125" i="9"/>
  <c r="BV93" i="9"/>
  <c r="BV85" i="9"/>
  <c r="BV69" i="9"/>
  <c r="BV96" i="9"/>
  <c r="BV94" i="9"/>
  <c r="BV49" i="9"/>
  <c r="BV44" i="9"/>
  <c r="BV26" i="9"/>
  <c r="BV45" i="9"/>
  <c r="BV19" i="9"/>
  <c r="BV46" i="9"/>
  <c r="BV51" i="9"/>
  <c r="BV103" i="9"/>
  <c r="BV98" i="9"/>
  <c r="BV101" i="9"/>
  <c r="BV115" i="9"/>
  <c r="BV184" i="9"/>
  <c r="BV182" i="9"/>
  <c r="BV17" i="9"/>
  <c r="BV176" i="9"/>
  <c r="BV172" i="9"/>
  <c r="BV90" i="9"/>
  <c r="BV140" i="9"/>
  <c r="BV42" i="9"/>
  <c r="BV178" i="9"/>
  <c r="BV25" i="9"/>
  <c r="BV117" i="9"/>
  <c r="BV18" i="9"/>
  <c r="BV230" i="9"/>
  <c r="BV152" i="9"/>
  <c r="BV180" i="9"/>
  <c r="BV111" i="9"/>
  <c r="BV65" i="9"/>
  <c r="BV165" i="9"/>
  <c r="BV133" i="9"/>
  <c r="BV146" i="9"/>
  <c r="BV169" i="9"/>
  <c r="BV57" i="9"/>
  <c r="BV191" i="9"/>
  <c r="BV213" i="9"/>
  <c r="BV167" i="9"/>
  <c r="BV84" i="9"/>
  <c r="BV14" i="9"/>
  <c r="BV205" i="9"/>
  <c r="BV64" i="9"/>
  <c r="BV153" i="9"/>
  <c r="BV233" i="9"/>
  <c r="BV4" i="9"/>
  <c r="BV16" i="9"/>
  <c r="BV28" i="9"/>
  <c r="BV73" i="9"/>
  <c r="BV72" i="9"/>
  <c r="BV91" i="9"/>
  <c r="BV61" i="9"/>
  <c r="BV142" i="9"/>
  <c r="BV58" i="9"/>
  <c r="BV20" i="9"/>
  <c r="BV121" i="9"/>
  <c r="BV116" i="9"/>
  <c r="BV54" i="9"/>
  <c r="BV203" i="9"/>
  <c r="BV198" i="9"/>
  <c r="BV86" i="9"/>
  <c r="BV89" i="9"/>
  <c r="BV217" i="9"/>
  <c r="BV229" i="9"/>
  <c r="BV62" i="9"/>
  <c r="BV30" i="9"/>
  <c r="BV88" i="9"/>
  <c r="BV83" i="9"/>
  <c r="BV189" i="9"/>
  <c r="BV145" i="9"/>
  <c r="BV21" i="9"/>
  <c r="BV27" i="9"/>
  <c r="BV124" i="9"/>
  <c r="BV177" i="9"/>
  <c r="BV22" i="9"/>
  <c r="BV66" i="9"/>
  <c r="BV206" i="9"/>
  <c r="BV218" i="9"/>
  <c r="BV60" i="9"/>
  <c r="BV100" i="9"/>
  <c r="BV36" i="9"/>
  <c r="BV29" i="9"/>
  <c r="BV11" i="9"/>
  <c r="BV76" i="9"/>
  <c r="BV231" i="9"/>
  <c r="BV99" i="9"/>
  <c r="BV162" i="9"/>
  <c r="BV56" i="9"/>
  <c r="BV141" i="9"/>
  <c r="BV112" i="9"/>
  <c r="BV221" i="9"/>
  <c r="BV71" i="9"/>
  <c r="BV183" i="9"/>
  <c r="BV186" i="9"/>
  <c r="BV150" i="9"/>
  <c r="BV225" i="9"/>
  <c r="BV118" i="9"/>
  <c r="BV139" i="9"/>
  <c r="BV52" i="9"/>
  <c r="BV215" i="9"/>
  <c r="BV33" i="9"/>
  <c r="BV7" i="9"/>
  <c r="BV208" i="9"/>
  <c r="BV216" i="9"/>
  <c r="BV35" i="9"/>
  <c r="BV105" i="9"/>
  <c r="BV110" i="9"/>
  <c r="BV87" i="9"/>
  <c r="BV170" i="9"/>
  <c r="BV149" i="9"/>
  <c r="BV232" i="9"/>
  <c r="BV37" i="9"/>
  <c r="BV122" i="9"/>
  <c r="BV59" i="9"/>
  <c r="BV40" i="9"/>
  <c r="BV128" i="9"/>
  <c r="BV107" i="9"/>
  <c r="BV53" i="9"/>
  <c r="BV131" i="9"/>
  <c r="BV55" i="9"/>
  <c r="BV143" i="9"/>
  <c r="BV220" i="9"/>
  <c r="BV32" i="9"/>
  <c r="BV68" i="9"/>
  <c r="BV199" i="9"/>
  <c r="BV155" i="9"/>
  <c r="BV130" i="9"/>
  <c r="BV114" i="9"/>
  <c r="BV15" i="9"/>
  <c r="BV48" i="9"/>
  <c r="BV207" i="9"/>
  <c r="BV212" i="9"/>
  <c r="BV92" i="9"/>
  <c r="BV127" i="9"/>
  <c r="BV41" i="9"/>
  <c r="BV12" i="9"/>
  <c r="BV3" i="9"/>
  <c r="BV39" i="9"/>
  <c r="BV31" i="9"/>
  <c r="BV97" i="9"/>
  <c r="BV219" i="9"/>
  <c r="BV197" i="9"/>
  <c r="BV123" i="9"/>
  <c r="BV34" i="9"/>
  <c r="BV132" i="9"/>
  <c r="BV108" i="9"/>
  <c r="BV193" i="9"/>
  <c r="BV8" i="9"/>
  <c r="BV154" i="9"/>
  <c r="BV38" i="9"/>
  <c r="BV109" i="9"/>
  <c r="BV95" i="9"/>
  <c r="BV151" i="9"/>
  <c r="BV166" i="9"/>
  <c r="BV134" i="9"/>
  <c r="BV185" i="9"/>
  <c r="BV50" i="9"/>
  <c r="BV173" i="9"/>
  <c r="BV79" i="9"/>
  <c r="BV104" i="9"/>
  <c r="BV164" i="9"/>
  <c r="BV78" i="9"/>
  <c r="BV102" i="9"/>
  <c r="BV2" i="9"/>
  <c r="BV70" i="9"/>
  <c r="BV147" i="9"/>
  <c r="BV113" i="9"/>
  <c r="BV192" i="9"/>
  <c r="BV226" i="9"/>
  <c r="BV234" i="9"/>
  <c r="BV77" i="9"/>
  <c r="BV214" i="9"/>
  <c r="BV201" i="9"/>
  <c r="BV75" i="9"/>
  <c r="BV74" i="9"/>
  <c r="BV227" i="9"/>
  <c r="BV135" i="9"/>
  <c r="BV9" i="9"/>
  <c r="BV163" i="9"/>
  <c r="BV194" i="9"/>
  <c r="BV43" i="9"/>
  <c r="BV195" i="9"/>
  <c r="BV200" i="9"/>
  <c r="BV81" i="9"/>
  <c r="BV190" i="9"/>
  <c r="BV6" i="9"/>
  <c r="BV67" i="9"/>
  <c r="BV235" i="9"/>
  <c r="BV171" i="9"/>
  <c r="BV126" i="9"/>
  <c r="BV129" i="9"/>
  <c r="BV204" i="9"/>
  <c r="BV222" i="9"/>
  <c r="BV5" i="9"/>
  <c r="BV224" i="9"/>
  <c r="BV138" i="9"/>
  <c r="BV10" i="9"/>
  <c r="BV179" i="9"/>
  <c r="BV119" i="9"/>
  <c r="BV188" i="9"/>
  <c r="BV209" i="9"/>
  <c r="BV13" i="9"/>
  <c r="BV24" i="9"/>
  <c r="BV174" i="9"/>
  <c r="BV120" i="9"/>
  <c r="BV211" i="9"/>
  <c r="BV137" i="9"/>
  <c r="BV47" i="9"/>
  <c r="BV106" i="9"/>
  <c r="BV223" i="9"/>
  <c r="BV175" i="9"/>
  <c r="BV157" i="9"/>
  <c r="BV23" i="9"/>
  <c r="BV187" i="9"/>
  <c r="BV80" i="9"/>
  <c r="BV228" i="9"/>
  <c r="BV63" i="9"/>
  <c r="AO184" i="8"/>
  <c r="AO184" i="9"/>
  <c r="AM87" i="8"/>
  <c r="AM87" i="9"/>
  <c r="AD187" i="8"/>
  <c r="AD187" i="9"/>
  <c r="AL148" i="8"/>
  <c r="AL148" i="9"/>
  <c r="BX210" i="8"/>
  <c r="BX202" i="8"/>
  <c r="BX181" i="8"/>
  <c r="BX159" i="8"/>
  <c r="BX168" i="8"/>
  <c r="BX160" i="8"/>
  <c r="BX144" i="8"/>
  <c r="BX158" i="8"/>
  <c r="BX161" i="8"/>
  <c r="BX156" i="8"/>
  <c r="BX148" i="8"/>
  <c r="BX125" i="8"/>
  <c r="BX136" i="8"/>
  <c r="BX82" i="8"/>
  <c r="BX93" i="8"/>
  <c r="BX85" i="8"/>
  <c r="BX69" i="8"/>
  <c r="BX96" i="8"/>
  <c r="BX94" i="8"/>
  <c r="BX45" i="8"/>
  <c r="BX46" i="8"/>
  <c r="BX49" i="8"/>
  <c r="BX44" i="8"/>
  <c r="BX19" i="8"/>
  <c r="BX26" i="8"/>
  <c r="BX73" i="8"/>
  <c r="BX184" i="8"/>
  <c r="BX91" i="8"/>
  <c r="BX229" i="8"/>
  <c r="BX145" i="8"/>
  <c r="BX84" i="8"/>
  <c r="BX178" i="8"/>
  <c r="BX103" i="8"/>
  <c r="BX51" i="8"/>
  <c r="BX34" i="8"/>
  <c r="BX191" i="8"/>
  <c r="BX182" i="8"/>
  <c r="BX86" i="8"/>
  <c r="BX101" i="8"/>
  <c r="BX98" i="8"/>
  <c r="BX233" i="8"/>
  <c r="BX76" i="8"/>
  <c r="BX128" i="8"/>
  <c r="BX133" i="8"/>
  <c r="BX194" i="8"/>
  <c r="BX117" i="8"/>
  <c r="BX83" i="8"/>
  <c r="BX116" i="8"/>
  <c r="BX180" i="8"/>
  <c r="BX200" i="8"/>
  <c r="BX5" i="8"/>
  <c r="BX199" i="8"/>
  <c r="BX65" i="8"/>
  <c r="BX77" i="8"/>
  <c r="BX204" i="8"/>
  <c r="BX42" i="8"/>
  <c r="BX72" i="8"/>
  <c r="BX24" i="8"/>
  <c r="BX203" i="8"/>
  <c r="BX227" i="8"/>
  <c r="BX206" i="8"/>
  <c r="BX88" i="8"/>
  <c r="BX90" i="8"/>
  <c r="BX100" i="8"/>
  <c r="BX97" i="8"/>
  <c r="BX201" i="8"/>
  <c r="BX89" i="8"/>
  <c r="BX169" i="8"/>
  <c r="BX166" i="8"/>
  <c r="BX146" i="8"/>
  <c r="BX58" i="8"/>
  <c r="BX155" i="8"/>
  <c r="BX153" i="8"/>
  <c r="BX187" i="8"/>
  <c r="BX27" i="8"/>
  <c r="BX213" i="8"/>
  <c r="BX63" i="8"/>
  <c r="BX230" i="8"/>
  <c r="BX81" i="8"/>
  <c r="BX62" i="8"/>
  <c r="BX188" i="8"/>
  <c r="BX118" i="8"/>
  <c r="BX152" i="8"/>
  <c r="BX214" i="8"/>
  <c r="BX111" i="8"/>
  <c r="BX172" i="8"/>
  <c r="BX130" i="8"/>
  <c r="BX56" i="8"/>
  <c r="BX207" i="8"/>
  <c r="BX189" i="8"/>
  <c r="BX14" i="8"/>
  <c r="BX197" i="8"/>
  <c r="BX48" i="8"/>
  <c r="BX121" i="8"/>
  <c r="BX143" i="8"/>
  <c r="BX41" i="8"/>
  <c r="BX198" i="8"/>
  <c r="BX17" i="8"/>
  <c r="BX57" i="8"/>
  <c r="BX179" i="8"/>
  <c r="BX217" i="8"/>
  <c r="BX21" i="8"/>
  <c r="BX4" i="8"/>
  <c r="BX171" i="8"/>
  <c r="BX120" i="8"/>
  <c r="BX165" i="8"/>
  <c r="BX123" i="8"/>
  <c r="BX157" i="8"/>
  <c r="BX25" i="8"/>
  <c r="BX222" i="8"/>
  <c r="BX16" i="8"/>
  <c r="BX99" i="8"/>
  <c r="BX28" i="8"/>
  <c r="BX142" i="8"/>
  <c r="BX75" i="8"/>
  <c r="BX167" i="8"/>
  <c r="BX74" i="8"/>
  <c r="BX30" i="8"/>
  <c r="BX35" i="8"/>
  <c r="BX124" i="8"/>
  <c r="BX107" i="8"/>
  <c r="BX54" i="8"/>
  <c r="BX140" i="8"/>
  <c r="BX18" i="8"/>
  <c r="BX105" i="8"/>
  <c r="BX61" i="8"/>
  <c r="BX205" i="8"/>
  <c r="BX43" i="8"/>
  <c r="BX78" i="8"/>
  <c r="BX163" i="8"/>
  <c r="BX115" i="8"/>
  <c r="BX20" i="8"/>
  <c r="BX131" i="8"/>
  <c r="BX87" i="8"/>
  <c r="BX170" i="8"/>
  <c r="BX228" i="8"/>
  <c r="BX60" i="8"/>
  <c r="BX225" i="8"/>
  <c r="BX218" i="8"/>
  <c r="BX52" i="8"/>
  <c r="BX68" i="8"/>
  <c r="BX59" i="8"/>
  <c r="BX176" i="8"/>
  <c r="BX235" i="8"/>
  <c r="BX216" i="8"/>
  <c r="BX70" i="8"/>
  <c r="BX64" i="8"/>
  <c r="BX215" i="8"/>
  <c r="BX31" i="8"/>
  <c r="BX190" i="8"/>
  <c r="BX147" i="8"/>
  <c r="BX193" i="8"/>
  <c r="BX8" i="8"/>
  <c r="BX10" i="8"/>
  <c r="BX185" i="8"/>
  <c r="BX232" i="8"/>
  <c r="BX226" i="8"/>
  <c r="BX149" i="8"/>
  <c r="BX80" i="8"/>
  <c r="BX209" i="8"/>
  <c r="BX55" i="8"/>
  <c r="BX106" i="8"/>
  <c r="BX135" i="8"/>
  <c r="BX119" i="8"/>
  <c r="BX150" i="8"/>
  <c r="BX15" i="8"/>
  <c r="BX211" i="8"/>
  <c r="BX173" i="8"/>
  <c r="BX175" i="8"/>
  <c r="BX212" i="8"/>
  <c r="BX36" i="8"/>
  <c r="BX95" i="8"/>
  <c r="BX23" i="8"/>
  <c r="BX112" i="8"/>
  <c r="BX2" i="8"/>
  <c r="BX7" i="8"/>
  <c r="BX177" i="8"/>
  <c r="BX53" i="8"/>
  <c r="BX50" i="8"/>
  <c r="BX126" i="8"/>
  <c r="BX208" i="8"/>
  <c r="BX223" i="8"/>
  <c r="BX162" i="8"/>
  <c r="BX141" i="8"/>
  <c r="BX92" i="8"/>
  <c r="BX183" i="8"/>
  <c r="BX127" i="8"/>
  <c r="BX113" i="8"/>
  <c r="BX39" i="8"/>
  <c r="BX114" i="8"/>
  <c r="BX40" i="8"/>
  <c r="BX32" i="8"/>
  <c r="BX224" i="8"/>
  <c r="BX33" i="8"/>
  <c r="BX71" i="8"/>
  <c r="BX195" i="8"/>
  <c r="BX192" i="8"/>
  <c r="BX66" i="8"/>
  <c r="BX67" i="8"/>
  <c r="BX110" i="8"/>
  <c r="BX38" i="8"/>
  <c r="BX132" i="8"/>
  <c r="BX219" i="8"/>
  <c r="BX151" i="8"/>
  <c r="BX22" i="8"/>
  <c r="BX221" i="8"/>
  <c r="BX164" i="8"/>
  <c r="BX37" i="8"/>
  <c r="BX186" i="8"/>
  <c r="BX3" i="8"/>
  <c r="BX11" i="8"/>
  <c r="BX102" i="8"/>
  <c r="BX231" i="8"/>
  <c r="BX220" i="8"/>
  <c r="BX108" i="8"/>
  <c r="BX122" i="8"/>
  <c r="BX138" i="8"/>
  <c r="BX109" i="8"/>
  <c r="BX134" i="8"/>
  <c r="BX9" i="8"/>
  <c r="BX154" i="8"/>
  <c r="BX234" i="8"/>
  <c r="BX6" i="8"/>
  <c r="BX13" i="8"/>
  <c r="BX129" i="8"/>
  <c r="BX79" i="8"/>
  <c r="BX139" i="8"/>
  <c r="BX12" i="8"/>
  <c r="BX104" i="8"/>
  <c r="BX29" i="8"/>
  <c r="BX47" i="8"/>
  <c r="BX137" i="8"/>
  <c r="BX174" i="8"/>
  <c r="AO147" i="8"/>
  <c r="AO147" i="9"/>
  <c r="AM60" i="8"/>
  <c r="AM60" i="9"/>
  <c r="AM25" i="8"/>
  <c r="AM25" i="9"/>
  <c r="AK181" i="8"/>
  <c r="AK181" i="9"/>
  <c r="AL182" i="6"/>
  <c r="AL182" i="11" s="1"/>
  <c r="AL182" i="7"/>
  <c r="AL182" i="10" s="1"/>
  <c r="AM87" i="6"/>
  <c r="AM87" i="11" s="1"/>
  <c r="AM87" i="7"/>
  <c r="AM87" i="10" s="1"/>
  <c r="AE199" i="6"/>
  <c r="AE199" i="11" s="1"/>
  <c r="AE199" i="7"/>
  <c r="AE199" i="10" s="1"/>
  <c r="S224" i="6"/>
  <c r="S224" i="11" s="1"/>
  <c r="S224" i="7"/>
  <c r="S224" i="10" s="1"/>
  <c r="AM25" i="6"/>
  <c r="AM25" i="11" s="1"/>
  <c r="AM25" i="7"/>
  <c r="AM25" i="10" s="1"/>
  <c r="AK181" i="6"/>
  <c r="AK181" i="11" s="1"/>
  <c r="AK181" i="7"/>
  <c r="AK181" i="10" s="1"/>
  <c r="AL55" i="6"/>
  <c r="AL55" i="11" s="1"/>
  <c r="AL55" i="7"/>
  <c r="AL55" i="10" s="1"/>
  <c r="AM60" i="6"/>
  <c r="AM60" i="11" s="1"/>
  <c r="AM60" i="7"/>
  <c r="AM60" i="10" s="1"/>
  <c r="AN38" i="6"/>
  <c r="AN38" i="11" s="1"/>
  <c r="AN38" i="7"/>
  <c r="AN38" i="10" s="1"/>
  <c r="AD187" i="6"/>
  <c r="AD187" i="11" s="1"/>
  <c r="AD187" i="7"/>
  <c r="AD187" i="10" s="1"/>
  <c r="AA133" i="6"/>
  <c r="AA133" i="11" s="1"/>
  <c r="AA133" i="7"/>
  <c r="AA133" i="10" s="1"/>
  <c r="BX168" i="7"/>
  <c r="BX168" i="10" s="1"/>
  <c r="BX160" i="7"/>
  <c r="BX160" i="10" s="1"/>
  <c r="BX156" i="7"/>
  <c r="BX156" i="10" s="1"/>
  <c r="BX148" i="7"/>
  <c r="BX148" i="10" s="1"/>
  <c r="BX144" i="7"/>
  <c r="BX144" i="10" s="1"/>
  <c r="BX136" i="7"/>
  <c r="BX136" i="10" s="1"/>
  <c r="BX181" i="7"/>
  <c r="BX181" i="10" s="1"/>
  <c r="BX161" i="7"/>
  <c r="BX161" i="10" s="1"/>
  <c r="BX125" i="7"/>
  <c r="BX125" i="10" s="1"/>
  <c r="BX210" i="7"/>
  <c r="BX210" i="10" s="1"/>
  <c r="BX202" i="7"/>
  <c r="BX202" i="10" s="1"/>
  <c r="BX158" i="7"/>
  <c r="BX158" i="10" s="1"/>
  <c r="BX159" i="7"/>
  <c r="BX159" i="10" s="1"/>
  <c r="BX96" i="7"/>
  <c r="BX96" i="10" s="1"/>
  <c r="BX44" i="7"/>
  <c r="BX44" i="10" s="1"/>
  <c r="BX93" i="7"/>
  <c r="BX93" i="10" s="1"/>
  <c r="BX85" i="7"/>
  <c r="BX85" i="10" s="1"/>
  <c r="BX69" i="7"/>
  <c r="BX69" i="10" s="1"/>
  <c r="BX49" i="7"/>
  <c r="BX49" i="10" s="1"/>
  <c r="BX45" i="7"/>
  <c r="BX45" i="10" s="1"/>
  <c r="BX94" i="7"/>
  <c r="BX94" i="10" s="1"/>
  <c r="BX82" i="7"/>
  <c r="BX82" i="10" s="1"/>
  <c r="BX46" i="7"/>
  <c r="BX46" i="10" s="1"/>
  <c r="BX26" i="7"/>
  <c r="BX26" i="10" s="1"/>
  <c r="BX19" i="7"/>
  <c r="BX19" i="10" s="1"/>
  <c r="BX145" i="7"/>
  <c r="BX145" i="10" s="1"/>
  <c r="BX182" i="7"/>
  <c r="BX182" i="10" s="1"/>
  <c r="BX229" i="7"/>
  <c r="BX229" i="10" s="1"/>
  <c r="BX91" i="7"/>
  <c r="BX91" i="10" s="1"/>
  <c r="BX101" i="7"/>
  <c r="BX101" i="10" s="1"/>
  <c r="BX98" i="7"/>
  <c r="BX98" i="10" s="1"/>
  <c r="BX178" i="7"/>
  <c r="BX178" i="10" s="1"/>
  <c r="BX184" i="7"/>
  <c r="BX184" i="10" s="1"/>
  <c r="BX73" i="7"/>
  <c r="BX73" i="10" s="1"/>
  <c r="BX34" i="7"/>
  <c r="BX34" i="10" s="1"/>
  <c r="BX86" i="7"/>
  <c r="BX86" i="10" s="1"/>
  <c r="BX84" i="7"/>
  <c r="BX84" i="10" s="1"/>
  <c r="BX191" i="7"/>
  <c r="BX191" i="10" s="1"/>
  <c r="BX51" i="7"/>
  <c r="BX51" i="10" s="1"/>
  <c r="BX103" i="7"/>
  <c r="BX103" i="10" s="1"/>
  <c r="BX203" i="7"/>
  <c r="BX203" i="10" s="1"/>
  <c r="BX116" i="7"/>
  <c r="BX116" i="10" s="1"/>
  <c r="BX205" i="7"/>
  <c r="BX205" i="10" s="1"/>
  <c r="BX213" i="7"/>
  <c r="BX213" i="10" s="1"/>
  <c r="BX143" i="7"/>
  <c r="BX143" i="10" s="1"/>
  <c r="BX128" i="7"/>
  <c r="BX128" i="10" s="1"/>
  <c r="BX48" i="7"/>
  <c r="BX48" i="10" s="1"/>
  <c r="BX30" i="7"/>
  <c r="BX30" i="10" s="1"/>
  <c r="BX17" i="7"/>
  <c r="BX17" i="10" s="1"/>
  <c r="BX130" i="7"/>
  <c r="BX130" i="10" s="1"/>
  <c r="BX81" i="7"/>
  <c r="BX81" i="10" s="1"/>
  <c r="BX62" i="7"/>
  <c r="BX62" i="10" s="1"/>
  <c r="BX105" i="7"/>
  <c r="BX105" i="10" s="1"/>
  <c r="BX187" i="7"/>
  <c r="BX187" i="10" s="1"/>
  <c r="BX41" i="7"/>
  <c r="BX41" i="10" s="1"/>
  <c r="BX25" i="7"/>
  <c r="BX25" i="10" s="1"/>
  <c r="BX43" i="7"/>
  <c r="BX43" i="10" s="1"/>
  <c r="BX78" i="7"/>
  <c r="BX78" i="10" s="1"/>
  <c r="BX63" i="7"/>
  <c r="BX63" i="10" s="1"/>
  <c r="BX107" i="7"/>
  <c r="BX107" i="10" s="1"/>
  <c r="BX227" i="7"/>
  <c r="BX227" i="10" s="1"/>
  <c r="BX99" i="7"/>
  <c r="BX99" i="10" s="1"/>
  <c r="BX163" i="7"/>
  <c r="BX163" i="10" s="1"/>
  <c r="BX115" i="7"/>
  <c r="BX115" i="10" s="1"/>
  <c r="BX188" i="7"/>
  <c r="BX188" i="10" s="1"/>
  <c r="BX118" i="7"/>
  <c r="BX118" i="10" s="1"/>
  <c r="BX230" i="7"/>
  <c r="BX230" i="10" s="1"/>
  <c r="BX206" i="7"/>
  <c r="BX206" i="10" s="1"/>
  <c r="BX170" i="7"/>
  <c r="BX170" i="10" s="1"/>
  <c r="BX20" i="7"/>
  <c r="BX20" i="10" s="1"/>
  <c r="BX58" i="7"/>
  <c r="BX58" i="10" s="1"/>
  <c r="BX228" i="7"/>
  <c r="BX228" i="10" s="1"/>
  <c r="BX60" i="7"/>
  <c r="BX60" i="10" s="1"/>
  <c r="BX172" i="7"/>
  <c r="BX172" i="10" s="1"/>
  <c r="BX225" i="7"/>
  <c r="BX225" i="10" s="1"/>
  <c r="BX18" i="7"/>
  <c r="BX18" i="10" s="1"/>
  <c r="BX76" i="7"/>
  <c r="BX76" i="10" s="1"/>
  <c r="BX167" i="7"/>
  <c r="BX167" i="10" s="1"/>
  <c r="BX74" i="7"/>
  <c r="BX74" i="10" s="1"/>
  <c r="BX142" i="7"/>
  <c r="BX142" i="10" s="1"/>
  <c r="BX217" i="7"/>
  <c r="BX217" i="10" s="1"/>
  <c r="BX155" i="7"/>
  <c r="BX155" i="10" s="1"/>
  <c r="BX153" i="7"/>
  <c r="BX153" i="10" s="1"/>
  <c r="BX90" i="7"/>
  <c r="BX90" i="10" s="1"/>
  <c r="BX35" i="7"/>
  <c r="BX35" i="10" s="1"/>
  <c r="BX100" i="7"/>
  <c r="BX100" i="10" s="1"/>
  <c r="BX89" i="7"/>
  <c r="BX89" i="10" s="1"/>
  <c r="BX140" i="7"/>
  <c r="BX140" i="10" s="1"/>
  <c r="BX169" i="7"/>
  <c r="BX169" i="10" s="1"/>
  <c r="BX166" i="7"/>
  <c r="BX166" i="10" s="1"/>
  <c r="BX97" i="7"/>
  <c r="BX97" i="10" s="1"/>
  <c r="BX124" i="7"/>
  <c r="BX124" i="10" s="1"/>
  <c r="BX68" i="7"/>
  <c r="BX68" i="10" s="1"/>
  <c r="BX194" i="7"/>
  <c r="BX194" i="10" s="1"/>
  <c r="BX120" i="7"/>
  <c r="BX120" i="10" s="1"/>
  <c r="BX200" i="7"/>
  <c r="BX200" i="10" s="1"/>
  <c r="BX179" i="7"/>
  <c r="BX179" i="10" s="1"/>
  <c r="BX83" i="7"/>
  <c r="BX83" i="10" s="1"/>
  <c r="BX146" i="7"/>
  <c r="BX146" i="10" s="1"/>
  <c r="BX88" i="7"/>
  <c r="BX88" i="10" s="1"/>
  <c r="BX111" i="7"/>
  <c r="BX111" i="10" s="1"/>
  <c r="BX87" i="7"/>
  <c r="BX87" i="10" s="1"/>
  <c r="BX152" i="7"/>
  <c r="BX152" i="10" s="1"/>
  <c r="BX21" i="7"/>
  <c r="BX21" i="10" s="1"/>
  <c r="BX180" i="7"/>
  <c r="BX180" i="10" s="1"/>
  <c r="BX198" i="7"/>
  <c r="BX198" i="10" s="1"/>
  <c r="BX121" i="7"/>
  <c r="BX121" i="10" s="1"/>
  <c r="BX5" i="7"/>
  <c r="BX5" i="10" s="1"/>
  <c r="BX165" i="7"/>
  <c r="BX165" i="10" s="1"/>
  <c r="BX123" i="7"/>
  <c r="BX123" i="10" s="1"/>
  <c r="BX199" i="7"/>
  <c r="BX199" i="10" s="1"/>
  <c r="BX157" i="7"/>
  <c r="BX157" i="10" s="1"/>
  <c r="BX4" i="7"/>
  <c r="BX4" i="10" s="1"/>
  <c r="BX133" i="7"/>
  <c r="BX133" i="10" s="1"/>
  <c r="BX75" i="7"/>
  <c r="BX75" i="10" s="1"/>
  <c r="BX56" i="7"/>
  <c r="BX56" i="10" s="1"/>
  <c r="BX59" i="7"/>
  <c r="BX59" i="10" s="1"/>
  <c r="BX207" i="7"/>
  <c r="BX207" i="10" s="1"/>
  <c r="BX77" i="7"/>
  <c r="BX77" i="10" s="1"/>
  <c r="BX222" i="7"/>
  <c r="BX222" i="10" s="1"/>
  <c r="BX204" i="7"/>
  <c r="BX204" i="10" s="1"/>
  <c r="BX16" i="7"/>
  <c r="BX16" i="10" s="1"/>
  <c r="BX42" i="7"/>
  <c r="BX42" i="10" s="1"/>
  <c r="BX65" i="7"/>
  <c r="BX65" i="10" s="1"/>
  <c r="BX27" i="7"/>
  <c r="BX27" i="10" s="1"/>
  <c r="BX197" i="7"/>
  <c r="BX197" i="10" s="1"/>
  <c r="BX72" i="7"/>
  <c r="BX72" i="10" s="1"/>
  <c r="BX24" i="7"/>
  <c r="BX24" i="10" s="1"/>
  <c r="BX28" i="7"/>
  <c r="BX28" i="10" s="1"/>
  <c r="BX214" i="7"/>
  <c r="BX214" i="10" s="1"/>
  <c r="BX171" i="7"/>
  <c r="BX171" i="10" s="1"/>
  <c r="BX201" i="7"/>
  <c r="BX201" i="10" s="1"/>
  <c r="BX54" i="7"/>
  <c r="BX54" i="10" s="1"/>
  <c r="BX176" i="7"/>
  <c r="BX176" i="10" s="1"/>
  <c r="BX235" i="7"/>
  <c r="BX235" i="10" s="1"/>
  <c r="BX216" i="7"/>
  <c r="BX216" i="10" s="1"/>
  <c r="BX70" i="7"/>
  <c r="BX70" i="10" s="1"/>
  <c r="BX189" i="7"/>
  <c r="BX189" i="10" s="1"/>
  <c r="BX218" i="7"/>
  <c r="BX218" i="10" s="1"/>
  <c r="BX52" i="7"/>
  <c r="BX52" i="10" s="1"/>
  <c r="BX131" i="7"/>
  <c r="BX131" i="10" s="1"/>
  <c r="BX61" i="7"/>
  <c r="BX61" i="10" s="1"/>
  <c r="BX57" i="7"/>
  <c r="BX57" i="10" s="1"/>
  <c r="BX117" i="7"/>
  <c r="BX117" i="10" s="1"/>
  <c r="BX233" i="7"/>
  <c r="BX233" i="10" s="1"/>
  <c r="BX64" i="7"/>
  <c r="BX64" i="10" s="1"/>
  <c r="BX14" i="7"/>
  <c r="BX14" i="10" s="1"/>
  <c r="BX36" i="7"/>
  <c r="BX36" i="10" s="1"/>
  <c r="BX220" i="7"/>
  <c r="BX220" i="10" s="1"/>
  <c r="BX177" i="7"/>
  <c r="BX177" i="10" s="1"/>
  <c r="BX132" i="7"/>
  <c r="BX132" i="10" s="1"/>
  <c r="BX15" i="7"/>
  <c r="BX15" i="10" s="1"/>
  <c r="BX219" i="7"/>
  <c r="BX219" i="10" s="1"/>
  <c r="BX211" i="7"/>
  <c r="BX211" i="10" s="1"/>
  <c r="BX151" i="7"/>
  <c r="BX151" i="10" s="1"/>
  <c r="BX38" i="7"/>
  <c r="BX38" i="10" s="1"/>
  <c r="BX108" i="7"/>
  <c r="BX108" i="10" s="1"/>
  <c r="BX33" i="7"/>
  <c r="BX33" i="10" s="1"/>
  <c r="BX193" i="7"/>
  <c r="BX193" i="10" s="1"/>
  <c r="BX175" i="7"/>
  <c r="BX175" i="10" s="1"/>
  <c r="BX221" i="7"/>
  <c r="BX221" i="10" s="1"/>
  <c r="BX164" i="7"/>
  <c r="BX164" i="10" s="1"/>
  <c r="BX47" i="7"/>
  <c r="BX47" i="10" s="1"/>
  <c r="BX113" i="7"/>
  <c r="BX113" i="10" s="1"/>
  <c r="BX22" i="7"/>
  <c r="BX22" i="10" s="1"/>
  <c r="BX106" i="7"/>
  <c r="BX106" i="10" s="1"/>
  <c r="BX67" i="7"/>
  <c r="BX67" i="10" s="1"/>
  <c r="BX112" i="7"/>
  <c r="BX112" i="10" s="1"/>
  <c r="BX110" i="7"/>
  <c r="BX110" i="10" s="1"/>
  <c r="BX119" i="7"/>
  <c r="BX119" i="10" s="1"/>
  <c r="BX55" i="7"/>
  <c r="BX55" i="10" s="1"/>
  <c r="BX135" i="7"/>
  <c r="BX135" i="10" s="1"/>
  <c r="BX10" i="7"/>
  <c r="BX10" i="10" s="1"/>
  <c r="BX195" i="7"/>
  <c r="BX195" i="10" s="1"/>
  <c r="BX23" i="7"/>
  <c r="BX23" i="10" s="1"/>
  <c r="BX104" i="7"/>
  <c r="BX104" i="10" s="1"/>
  <c r="BX126" i="7"/>
  <c r="BX126" i="10" s="1"/>
  <c r="BX122" i="7"/>
  <c r="BX122" i="10" s="1"/>
  <c r="BX208" i="7"/>
  <c r="BX208" i="10" s="1"/>
  <c r="BX185" i="7"/>
  <c r="BX185" i="10" s="1"/>
  <c r="BX11" i="7"/>
  <c r="BX11" i="10" s="1"/>
  <c r="BX80" i="7"/>
  <c r="BX80" i="10" s="1"/>
  <c r="BX209" i="7"/>
  <c r="BX209" i="10" s="1"/>
  <c r="BX215" i="7"/>
  <c r="BX215" i="10" s="1"/>
  <c r="BX138" i="7"/>
  <c r="BX138" i="10" s="1"/>
  <c r="BX95" i="7"/>
  <c r="BX95" i="10" s="1"/>
  <c r="BX3" i="7"/>
  <c r="BX3" i="10" s="1"/>
  <c r="BX212" i="7"/>
  <c r="BX212" i="10" s="1"/>
  <c r="BX32" i="7"/>
  <c r="BX32" i="10" s="1"/>
  <c r="BX192" i="7"/>
  <c r="BX192" i="10" s="1"/>
  <c r="BX39" i="7"/>
  <c r="BX39" i="10" s="1"/>
  <c r="BX12" i="7"/>
  <c r="BX12" i="10" s="1"/>
  <c r="BX226" i="7"/>
  <c r="BX226" i="10" s="1"/>
  <c r="BX186" i="7"/>
  <c r="BX186" i="10" s="1"/>
  <c r="BX31" i="7"/>
  <c r="BX31" i="10" s="1"/>
  <c r="BX114" i="7"/>
  <c r="BX114" i="10" s="1"/>
  <c r="BX190" i="7"/>
  <c r="BX190" i="10" s="1"/>
  <c r="BX40" i="7"/>
  <c r="BX40" i="10" s="1"/>
  <c r="BX147" i="7"/>
  <c r="BX147" i="10" s="1"/>
  <c r="BX173" i="7"/>
  <c r="BX173" i="10" s="1"/>
  <c r="BX150" i="7"/>
  <c r="BX150" i="10" s="1"/>
  <c r="BX232" i="7"/>
  <c r="BX232" i="10" s="1"/>
  <c r="BX37" i="7"/>
  <c r="BX37" i="10" s="1"/>
  <c r="BX234" i="7"/>
  <c r="BX234" i="10" s="1"/>
  <c r="BX183" i="7"/>
  <c r="BX183" i="10" s="1"/>
  <c r="BX6" i="7"/>
  <c r="BX6" i="10" s="1"/>
  <c r="BX13" i="7"/>
  <c r="BX13" i="10" s="1"/>
  <c r="BX141" i="7"/>
  <c r="BX141" i="10" s="1"/>
  <c r="BX223" i="7"/>
  <c r="BX223" i="10" s="1"/>
  <c r="BX71" i="7"/>
  <c r="BX71" i="10" s="1"/>
  <c r="BX224" i="7"/>
  <c r="BX224" i="10" s="1"/>
  <c r="BX129" i="7"/>
  <c r="BX129" i="10" s="1"/>
  <c r="BX79" i="7"/>
  <c r="BX79" i="10" s="1"/>
  <c r="BX127" i="7"/>
  <c r="BX127" i="10" s="1"/>
  <c r="BX139" i="7"/>
  <c r="BX139" i="10" s="1"/>
  <c r="BX154" i="7"/>
  <c r="BX154" i="10" s="1"/>
  <c r="BX50" i="7"/>
  <c r="BX50" i="10" s="1"/>
  <c r="BX2" i="7"/>
  <c r="BX2" i="10" s="1"/>
  <c r="BX7" i="7"/>
  <c r="BX7" i="10" s="1"/>
  <c r="BX231" i="7"/>
  <c r="BX231" i="10" s="1"/>
  <c r="BX109" i="7"/>
  <c r="BX109" i="10" s="1"/>
  <c r="BX162" i="7"/>
  <c r="BX162" i="10" s="1"/>
  <c r="BX29" i="7"/>
  <c r="BX29" i="10" s="1"/>
  <c r="BX92" i="7"/>
  <c r="BX92" i="10" s="1"/>
  <c r="BX134" i="7"/>
  <c r="BX134" i="10" s="1"/>
  <c r="BX9" i="7"/>
  <c r="BX9" i="10" s="1"/>
  <c r="BX66" i="7"/>
  <c r="BX66" i="10" s="1"/>
  <c r="BX149" i="7"/>
  <c r="BX149" i="10" s="1"/>
  <c r="BX53" i="7"/>
  <c r="BX53" i="10" s="1"/>
  <c r="BX102" i="7"/>
  <c r="BX102" i="10" s="1"/>
  <c r="BX8" i="7"/>
  <c r="BX8" i="10" s="1"/>
  <c r="BX174" i="7"/>
  <c r="BX174" i="10" s="1"/>
  <c r="BX137" i="7"/>
  <c r="BX137" i="10" s="1"/>
  <c r="AN173" i="6"/>
  <c r="AN173" i="11" s="1"/>
  <c r="AN173" i="7"/>
  <c r="AN173" i="10" s="1"/>
  <c r="AM61" i="6"/>
  <c r="AM61" i="11" s="1"/>
  <c r="AM61" i="7"/>
  <c r="AM61" i="10" s="1"/>
  <c r="BV210" i="6"/>
  <c r="BV210" i="11" s="1"/>
  <c r="BV202" i="6"/>
  <c r="BV202" i="11" s="1"/>
  <c r="BV159" i="6"/>
  <c r="BV159" i="11" s="1"/>
  <c r="BV168" i="6"/>
  <c r="BV168" i="11" s="1"/>
  <c r="BV181" i="6"/>
  <c r="BV181" i="11" s="1"/>
  <c r="BV161" i="6"/>
  <c r="BV161" i="11" s="1"/>
  <c r="BV160" i="6"/>
  <c r="BV160" i="11" s="1"/>
  <c r="BV94" i="6"/>
  <c r="BV94" i="11" s="1"/>
  <c r="BV82" i="6"/>
  <c r="BV82" i="11" s="1"/>
  <c r="BV46" i="6"/>
  <c r="BV46" i="11" s="1"/>
  <c r="BV26" i="6"/>
  <c r="BV26" i="11" s="1"/>
  <c r="BV158" i="6"/>
  <c r="BV158" i="11" s="1"/>
  <c r="BV148" i="6"/>
  <c r="BV148" i="11" s="1"/>
  <c r="BV144" i="6"/>
  <c r="BV144" i="11" s="1"/>
  <c r="BV136" i="6"/>
  <c r="BV136" i="11" s="1"/>
  <c r="BV96" i="6"/>
  <c r="BV96" i="11" s="1"/>
  <c r="BV44" i="6"/>
  <c r="BV44" i="11" s="1"/>
  <c r="BV156" i="6"/>
  <c r="BV156" i="11" s="1"/>
  <c r="BV125" i="6"/>
  <c r="BV125" i="11" s="1"/>
  <c r="BV93" i="6"/>
  <c r="BV93" i="11" s="1"/>
  <c r="BV85" i="6"/>
  <c r="BV85" i="11" s="1"/>
  <c r="BV69" i="6"/>
  <c r="BV69" i="11" s="1"/>
  <c r="BV49" i="6"/>
  <c r="BV49" i="11" s="1"/>
  <c r="BV45" i="6"/>
  <c r="BV45" i="11" s="1"/>
  <c r="BV19" i="6"/>
  <c r="BV19" i="11" s="1"/>
  <c r="BV51" i="6"/>
  <c r="BV51" i="11" s="1"/>
  <c r="BV103" i="6"/>
  <c r="BV103" i="11" s="1"/>
  <c r="BV101" i="6"/>
  <c r="BV101" i="11" s="1"/>
  <c r="BV98" i="6"/>
  <c r="BV98" i="11" s="1"/>
  <c r="BV21" i="6"/>
  <c r="BV21" i="11" s="1"/>
  <c r="BV27" i="6"/>
  <c r="BV27" i="11" s="1"/>
  <c r="BV124" i="6"/>
  <c r="BV124" i="11" s="1"/>
  <c r="BV54" i="6"/>
  <c r="BV54" i="11" s="1"/>
  <c r="BV111" i="6"/>
  <c r="BV111" i="11" s="1"/>
  <c r="BV65" i="6"/>
  <c r="BV65" i="11" s="1"/>
  <c r="BV165" i="6"/>
  <c r="BV165" i="11" s="1"/>
  <c r="BV133" i="6"/>
  <c r="BV133" i="11" s="1"/>
  <c r="BV146" i="6"/>
  <c r="BV146" i="11" s="1"/>
  <c r="BV142" i="6"/>
  <c r="BV142" i="11" s="1"/>
  <c r="BV25" i="6"/>
  <c r="BV25" i="11" s="1"/>
  <c r="BV203" i="6"/>
  <c r="BV203" i="11" s="1"/>
  <c r="BV153" i="6"/>
  <c r="BV153" i="11" s="1"/>
  <c r="BV18" i="6"/>
  <c r="BV18" i="11" s="1"/>
  <c r="BV230" i="6"/>
  <c r="BV230" i="11" s="1"/>
  <c r="BV152" i="6"/>
  <c r="BV152" i="11" s="1"/>
  <c r="BV180" i="6"/>
  <c r="BV180" i="11" s="1"/>
  <c r="BV145" i="6"/>
  <c r="BV145" i="11" s="1"/>
  <c r="BV189" i="6"/>
  <c r="BV189" i="11" s="1"/>
  <c r="BV169" i="6"/>
  <c r="BV169" i="11" s="1"/>
  <c r="BV64" i="6"/>
  <c r="BV64" i="11" s="1"/>
  <c r="BV217" i="6"/>
  <c r="BV217" i="11" s="1"/>
  <c r="BV229" i="6"/>
  <c r="BV229" i="11" s="1"/>
  <c r="BV57" i="6"/>
  <c r="BV57" i="11" s="1"/>
  <c r="BV184" i="6"/>
  <c r="BV184" i="11" s="1"/>
  <c r="BV30" i="6"/>
  <c r="BV30" i="11" s="1"/>
  <c r="BV58" i="6"/>
  <c r="BV58" i="11" s="1"/>
  <c r="BV42" i="6"/>
  <c r="BV42" i="11" s="1"/>
  <c r="BV20" i="6"/>
  <c r="BV20" i="11" s="1"/>
  <c r="BV121" i="6"/>
  <c r="BV121" i="11" s="1"/>
  <c r="BV91" i="6"/>
  <c r="BV91" i="11" s="1"/>
  <c r="BV117" i="6"/>
  <c r="BV117" i="11" s="1"/>
  <c r="BV198" i="6"/>
  <c r="BV198" i="11" s="1"/>
  <c r="BV178" i="6"/>
  <c r="BV178" i="11" s="1"/>
  <c r="BV16" i="6"/>
  <c r="BV16" i="11" s="1"/>
  <c r="BV28" i="6"/>
  <c r="BV28" i="11" s="1"/>
  <c r="BV62" i="6"/>
  <c r="BV62" i="11" s="1"/>
  <c r="BV84" i="6"/>
  <c r="BV84" i="11" s="1"/>
  <c r="BV90" i="6"/>
  <c r="BV90" i="11" s="1"/>
  <c r="BV233" i="6"/>
  <c r="BV233" i="11" s="1"/>
  <c r="BV115" i="6"/>
  <c r="BV115" i="11" s="1"/>
  <c r="BV4" i="6"/>
  <c r="BV4" i="11" s="1"/>
  <c r="BV83" i="6"/>
  <c r="BV83" i="11" s="1"/>
  <c r="BV89" i="6"/>
  <c r="BV89" i="11" s="1"/>
  <c r="BV116" i="6"/>
  <c r="BV116" i="11" s="1"/>
  <c r="BV61" i="6"/>
  <c r="BV61" i="11" s="1"/>
  <c r="BV86" i="6"/>
  <c r="BV86" i="11" s="1"/>
  <c r="BV14" i="6"/>
  <c r="BV14" i="11" s="1"/>
  <c r="BV17" i="6"/>
  <c r="BV17" i="11" s="1"/>
  <c r="BV176" i="6"/>
  <c r="BV176" i="11" s="1"/>
  <c r="BV72" i="6"/>
  <c r="BV72" i="11" s="1"/>
  <c r="BV172" i="6"/>
  <c r="BV172" i="11" s="1"/>
  <c r="BV213" i="6"/>
  <c r="BV213" i="11" s="1"/>
  <c r="BV167" i="6"/>
  <c r="BV167" i="11" s="1"/>
  <c r="BV140" i="6"/>
  <c r="BV140" i="11" s="1"/>
  <c r="BV73" i="6"/>
  <c r="BV73" i="11" s="1"/>
  <c r="BV182" i="6"/>
  <c r="BV182" i="11" s="1"/>
  <c r="BV88" i="6"/>
  <c r="BV88" i="11" s="1"/>
  <c r="BV205" i="6"/>
  <c r="BV205" i="11" s="1"/>
  <c r="BV191" i="6"/>
  <c r="BV191" i="11" s="1"/>
  <c r="BV40" i="6"/>
  <c r="BV40" i="11" s="1"/>
  <c r="BV195" i="6"/>
  <c r="BV195" i="11" s="1"/>
  <c r="BV128" i="6"/>
  <c r="BV128" i="11" s="1"/>
  <c r="BV170" i="6"/>
  <c r="BV170" i="11" s="1"/>
  <c r="BV43" i="6"/>
  <c r="BV43" i="11" s="1"/>
  <c r="BV149" i="6"/>
  <c r="BV149" i="11" s="1"/>
  <c r="BV126" i="6"/>
  <c r="BV126" i="11" s="1"/>
  <c r="BV68" i="6"/>
  <c r="BV68" i="11" s="1"/>
  <c r="BV129" i="6"/>
  <c r="BV129" i="11" s="1"/>
  <c r="BV185" i="6"/>
  <c r="BV185" i="11" s="1"/>
  <c r="BV22" i="6"/>
  <c r="BV22" i="11" s="1"/>
  <c r="BV63" i="6"/>
  <c r="BV63" i="11" s="1"/>
  <c r="BV166" i="6"/>
  <c r="BV166" i="11" s="1"/>
  <c r="BV209" i="6"/>
  <c r="BV209" i="11" s="1"/>
  <c r="BV212" i="6"/>
  <c r="BV212" i="11" s="1"/>
  <c r="BV92" i="6"/>
  <c r="BV92" i="11" s="1"/>
  <c r="BV127" i="6"/>
  <c r="BV127" i="11" s="1"/>
  <c r="BV76" i="6"/>
  <c r="BV76" i="11" s="1"/>
  <c r="BV231" i="6"/>
  <c r="BV231" i="11" s="1"/>
  <c r="BV5" i="6"/>
  <c r="BV5" i="11" s="1"/>
  <c r="BV12" i="6"/>
  <c r="BV12" i="11" s="1"/>
  <c r="BV108" i="6"/>
  <c r="BV108" i="11" s="1"/>
  <c r="BV223" i="6"/>
  <c r="BV223" i="11" s="1"/>
  <c r="BV33" i="6"/>
  <c r="BV33" i="11" s="1"/>
  <c r="BV226" i="6"/>
  <c r="BV226" i="11" s="1"/>
  <c r="BV183" i="6"/>
  <c r="BV183" i="11" s="1"/>
  <c r="BV186" i="6"/>
  <c r="BV186" i="11" s="1"/>
  <c r="BV150" i="6"/>
  <c r="BV150" i="11" s="1"/>
  <c r="BV225" i="6"/>
  <c r="BV225" i="11" s="1"/>
  <c r="BV234" i="6"/>
  <c r="BV234" i="11" s="1"/>
  <c r="BV118" i="6"/>
  <c r="BV118" i="11" s="1"/>
  <c r="BV13" i="6"/>
  <c r="BV13" i="11" s="1"/>
  <c r="BV24" i="6"/>
  <c r="BV24" i="11" s="1"/>
  <c r="BV78" i="6"/>
  <c r="BV78" i="11" s="1"/>
  <c r="BV99" i="6"/>
  <c r="BV99" i="11" s="1"/>
  <c r="BV135" i="6"/>
  <c r="BV135" i="11" s="1"/>
  <c r="BV109" i="6"/>
  <c r="BV109" i="11" s="1"/>
  <c r="BV8" i="6"/>
  <c r="BV8" i="11" s="1"/>
  <c r="BV154" i="6"/>
  <c r="BV154" i="11" s="1"/>
  <c r="BV75" i="6"/>
  <c r="BV75" i="11" s="1"/>
  <c r="BV216" i="6"/>
  <c r="BV216" i="11" s="1"/>
  <c r="BV74" i="6"/>
  <c r="BV74" i="11" s="1"/>
  <c r="BV97" i="6"/>
  <c r="BV97" i="11" s="1"/>
  <c r="BV137" i="6"/>
  <c r="BV137" i="11" s="1"/>
  <c r="BV7" i="6"/>
  <c r="BV7" i="11" s="1"/>
  <c r="BV66" i="6"/>
  <c r="BV66" i="11" s="1"/>
  <c r="BV23" i="6"/>
  <c r="BV23" i="11" s="1"/>
  <c r="BV138" i="6"/>
  <c r="BV138" i="11" s="1"/>
  <c r="BV130" i="6"/>
  <c r="BV130" i="11" s="1"/>
  <c r="BV114" i="6"/>
  <c r="BV114" i="11" s="1"/>
  <c r="BV10" i="6"/>
  <c r="BV10" i="11" s="1"/>
  <c r="BV179" i="6"/>
  <c r="BV179" i="11" s="1"/>
  <c r="BV218" i="6"/>
  <c r="BV218" i="11" s="1"/>
  <c r="BV79" i="6"/>
  <c r="BV79" i="11" s="1"/>
  <c r="BV60" i="6"/>
  <c r="BV60" i="11" s="1"/>
  <c r="BV215" i="6"/>
  <c r="BV215" i="11" s="1"/>
  <c r="BV219" i="6"/>
  <c r="BV219" i="11" s="1"/>
  <c r="BV197" i="6"/>
  <c r="BV197" i="11" s="1"/>
  <c r="BV211" i="6"/>
  <c r="BV211" i="11" s="1"/>
  <c r="BV31" i="6"/>
  <c r="BV31" i="11" s="1"/>
  <c r="BV41" i="6"/>
  <c r="BV41" i="11" s="1"/>
  <c r="BV174" i="6"/>
  <c r="BV174" i="11" s="1"/>
  <c r="BV187" i="6"/>
  <c r="BV187" i="11" s="1"/>
  <c r="BV95" i="6"/>
  <c r="BV95" i="11" s="1"/>
  <c r="BV175" i="6"/>
  <c r="BV175" i="11" s="1"/>
  <c r="BV38" i="6"/>
  <c r="BV38" i="11" s="1"/>
  <c r="BV227" i="6"/>
  <c r="BV227" i="11" s="1"/>
  <c r="BV35" i="6"/>
  <c r="BV35" i="11" s="1"/>
  <c r="BV232" i="6"/>
  <c r="BV232" i="11" s="1"/>
  <c r="BV36" i="6"/>
  <c r="BV36" i="11" s="1"/>
  <c r="BV104" i="6"/>
  <c r="BV104" i="11" s="1"/>
  <c r="BV177" i="6"/>
  <c r="BV177" i="11" s="1"/>
  <c r="BV134" i="6"/>
  <c r="BV134" i="11" s="1"/>
  <c r="BV143" i="6"/>
  <c r="BV143" i="11" s="1"/>
  <c r="BV171" i="6"/>
  <c r="BV171" i="11" s="1"/>
  <c r="BV132" i="6"/>
  <c r="BV132" i="11" s="1"/>
  <c r="BV192" i="6"/>
  <c r="BV192" i="11" s="1"/>
  <c r="BV71" i="6"/>
  <c r="BV71" i="11" s="1"/>
  <c r="BV80" i="6"/>
  <c r="BV80" i="11" s="1"/>
  <c r="BV151" i="6"/>
  <c r="BV151" i="11" s="1"/>
  <c r="BV228" i="6"/>
  <c r="BV228" i="11" s="1"/>
  <c r="BV157" i="6"/>
  <c r="BV157" i="11" s="1"/>
  <c r="BV29" i="6"/>
  <c r="BV29" i="11" s="1"/>
  <c r="BV50" i="6"/>
  <c r="BV50" i="11" s="1"/>
  <c r="BV206" i="6"/>
  <c r="BV206" i="11" s="1"/>
  <c r="BV173" i="6"/>
  <c r="BV173" i="11" s="1"/>
  <c r="BV67" i="6"/>
  <c r="BV67" i="11" s="1"/>
  <c r="BV55" i="6"/>
  <c r="BV55" i="11" s="1"/>
  <c r="BV235" i="6"/>
  <c r="BV235" i="11" s="1"/>
  <c r="BV200" i="6"/>
  <c r="BV200" i="11" s="1"/>
  <c r="BV107" i="6"/>
  <c r="BV107" i="11" s="1"/>
  <c r="BV112" i="6"/>
  <c r="BV112" i="11" s="1"/>
  <c r="BV102" i="6"/>
  <c r="BV102" i="11" s="1"/>
  <c r="BV162" i="6"/>
  <c r="BV162" i="11" s="1"/>
  <c r="BV2" i="6"/>
  <c r="BV2" i="11" s="1"/>
  <c r="BV56" i="6"/>
  <c r="BV56" i="11" s="1"/>
  <c r="BV70" i="6"/>
  <c r="BV70" i="11" s="1"/>
  <c r="BV15" i="6"/>
  <c r="BV15" i="11" s="1"/>
  <c r="BV119" i="6"/>
  <c r="BV119" i="11" s="1"/>
  <c r="BV100" i="6"/>
  <c r="BV100" i="11" s="1"/>
  <c r="BV47" i="6"/>
  <c r="BV47" i="11" s="1"/>
  <c r="BV3" i="6"/>
  <c r="BV120" i="6"/>
  <c r="BV120" i="11" s="1"/>
  <c r="BV39" i="6"/>
  <c r="BV39" i="11" s="1"/>
  <c r="BV141" i="6"/>
  <c r="BV141" i="11" s="1"/>
  <c r="BV147" i="6"/>
  <c r="BV147" i="11" s="1"/>
  <c r="BV48" i="6"/>
  <c r="BV48" i="11" s="1"/>
  <c r="BV188" i="6"/>
  <c r="BV188" i="11" s="1"/>
  <c r="BV207" i="6"/>
  <c r="BV207" i="11" s="1"/>
  <c r="BV81" i="6"/>
  <c r="BV81" i="11" s="1"/>
  <c r="BV105" i="6"/>
  <c r="BV105" i="11" s="1"/>
  <c r="BV9" i="6"/>
  <c r="BV9" i="11" s="1"/>
  <c r="BV110" i="6"/>
  <c r="BV110" i="11" s="1"/>
  <c r="BV163" i="6"/>
  <c r="BV163" i="11" s="1"/>
  <c r="BV123" i="6"/>
  <c r="BV123" i="11" s="1"/>
  <c r="BV52" i="6"/>
  <c r="BV52" i="11" s="1"/>
  <c r="BV201" i="6"/>
  <c r="BV201" i="11" s="1"/>
  <c r="BV106" i="6"/>
  <c r="BV106" i="11" s="1"/>
  <c r="BV220" i="6"/>
  <c r="BV220" i="11" s="1"/>
  <c r="BV37" i="6"/>
  <c r="BV37" i="11" s="1"/>
  <c r="BV122" i="6"/>
  <c r="BV122" i="11" s="1"/>
  <c r="BV221" i="6"/>
  <c r="BV221" i="11" s="1"/>
  <c r="BV11" i="6"/>
  <c r="BV11" i="11" s="1"/>
  <c r="BV164" i="6"/>
  <c r="BV164" i="11" s="1"/>
  <c r="BV204" i="6"/>
  <c r="BV204" i="11" s="1"/>
  <c r="BV199" i="6"/>
  <c r="BV199" i="11" s="1"/>
  <c r="BV222" i="6"/>
  <c r="BV222" i="11" s="1"/>
  <c r="BV208" i="6"/>
  <c r="BV208" i="11" s="1"/>
  <c r="BV77" i="6"/>
  <c r="BV77" i="11" s="1"/>
  <c r="BV139" i="6"/>
  <c r="BV139" i="11" s="1"/>
  <c r="BV214" i="6"/>
  <c r="BV214" i="11" s="1"/>
  <c r="BV113" i="6"/>
  <c r="BV113" i="11" s="1"/>
  <c r="BV59" i="6"/>
  <c r="BV59" i="11" s="1"/>
  <c r="BV87" i="6"/>
  <c r="BV87" i="11" s="1"/>
  <c r="BV194" i="6"/>
  <c r="BV194" i="11" s="1"/>
  <c r="BV34" i="6"/>
  <c r="BV34" i="11" s="1"/>
  <c r="BV193" i="6"/>
  <c r="BV193" i="11" s="1"/>
  <c r="BV224" i="6"/>
  <c r="BV224" i="11" s="1"/>
  <c r="BV155" i="6"/>
  <c r="BV155" i="11" s="1"/>
  <c r="BV32" i="6"/>
  <c r="BV32" i="11" s="1"/>
  <c r="BV53" i="6"/>
  <c r="BV53" i="11" s="1"/>
  <c r="BV190" i="6"/>
  <c r="BV190" i="11" s="1"/>
  <c r="BV6" i="6"/>
  <c r="BV6" i="11" s="1"/>
  <c r="BV131" i="6"/>
  <c r="BV131" i="11" s="1"/>
  <c r="AL148" i="6"/>
  <c r="AL148" i="11" s="1"/>
  <c r="AL148" i="7"/>
  <c r="AL148" i="10" s="1"/>
  <c r="AM180" i="6"/>
  <c r="AM180" i="11" s="1"/>
  <c r="AM180" i="7"/>
  <c r="AM180" i="10" s="1"/>
  <c r="AM212" i="6"/>
  <c r="AM212" i="11" s="1"/>
  <c r="AM212" i="7"/>
  <c r="AM212" i="10" s="1"/>
  <c r="AN226" i="6"/>
  <c r="AN226" i="11" s="1"/>
  <c r="AN226" i="7"/>
  <c r="AN226" i="10" s="1"/>
  <c r="AM17" i="6"/>
  <c r="AM17" i="11" s="1"/>
  <c r="AM17" i="7"/>
  <c r="AM17" i="10" s="1"/>
  <c r="AO184" i="6"/>
  <c r="AO184" i="11" s="1"/>
  <c r="AO184" i="7"/>
  <c r="AO184" i="10" s="1"/>
  <c r="AO147" i="6"/>
  <c r="AO147" i="11" s="1"/>
  <c r="AO147" i="7"/>
  <c r="AO147" i="10" s="1"/>
  <c r="AP186" i="1"/>
  <c r="AN184" i="3" s="1"/>
  <c r="DR186" i="1"/>
  <c r="DD135" i="1"/>
  <c r="AB135" i="1"/>
  <c r="Z133" i="3" s="1"/>
  <c r="CV226" i="1"/>
  <c r="T226" i="1"/>
  <c r="R224" i="3" s="1"/>
  <c r="BV444" i="1"/>
  <c r="BV489" i="1"/>
  <c r="BV487" i="1"/>
  <c r="BV442" i="1"/>
  <c r="BV488" i="1"/>
  <c r="BV443" i="1"/>
  <c r="S428" i="1"/>
  <c r="AP149" i="1"/>
  <c r="AN147" i="3" s="1"/>
  <c r="DR149" i="1"/>
  <c r="W101" i="1"/>
  <c r="U99" i="3" s="1"/>
  <c r="V101" i="1"/>
  <c r="T99" i="3" s="1"/>
  <c r="DH201" i="1"/>
  <c r="AF201" i="1"/>
  <c r="AD199" i="3" s="1"/>
  <c r="CH235" i="1"/>
  <c r="CG235" i="1" s="1"/>
  <c r="DH189" i="1"/>
  <c r="AE189" i="1" s="1"/>
  <c r="AC187" i="3" s="1"/>
  <c r="F255" i="1"/>
  <c r="F294" i="1" s="1"/>
  <c r="G358" i="1"/>
  <c r="DR175" i="1"/>
  <c r="AO175" i="1" s="1"/>
  <c r="AM173" i="3" s="1"/>
  <c r="DR228" i="1"/>
  <c r="AO228" i="1" s="1"/>
  <c r="AM226" i="3" s="1"/>
  <c r="DR40" i="1"/>
  <c r="AO40" i="1" s="1"/>
  <c r="AM38" i="3" s="1"/>
  <c r="DP57" i="1"/>
  <c r="AM57" i="1" s="1"/>
  <c r="AK55" i="3" s="1"/>
  <c r="DR30" i="1"/>
  <c r="DO183" i="1"/>
  <c r="AL183" i="1" s="1"/>
  <c r="AJ181" i="3" s="1"/>
  <c r="DS428" i="1"/>
  <c r="CC46" i="1"/>
  <c r="AN256" i="1"/>
  <c r="AN295" i="1" s="1"/>
  <c r="AP245" i="1"/>
  <c r="AP284" i="1" s="1"/>
  <c r="AP456" i="1" s="1"/>
  <c r="DQ167" i="1"/>
  <c r="DQ89" i="1"/>
  <c r="AN89" i="1" s="1"/>
  <c r="AL87" i="3" s="1"/>
  <c r="DQ62" i="1"/>
  <c r="AN62" i="1" s="1"/>
  <c r="AL60" i="3" s="1"/>
  <c r="DQ63" i="1"/>
  <c r="AN63" i="1" s="1"/>
  <c r="AL61" i="3" s="1"/>
  <c r="DQ182" i="1"/>
  <c r="AN182" i="1" s="1"/>
  <c r="AL180" i="3" s="1"/>
  <c r="DQ214" i="1"/>
  <c r="AN214" i="1" s="1"/>
  <c r="AL212" i="3" s="1"/>
  <c r="AO359" i="1"/>
  <c r="CI295" i="1"/>
  <c r="AQ348" i="1"/>
  <c r="EZ2" i="8"/>
  <c r="EX2" i="9"/>
  <c r="EX2" i="6"/>
  <c r="EZ2" i="7"/>
  <c r="CM425" i="1"/>
  <c r="CL432" i="1"/>
  <c r="DR434" i="1"/>
  <c r="DQ19" i="1"/>
  <c r="AN19" i="1" s="1"/>
  <c r="AL17" i="3" s="1"/>
  <c r="DS431" i="1"/>
  <c r="DR102" i="1"/>
  <c r="AP434" i="1"/>
  <c r="DQ27" i="1"/>
  <c r="AN27" i="1" s="1"/>
  <c r="AL25" i="3" s="1"/>
  <c r="CL435" i="1"/>
  <c r="AK268" i="1"/>
  <c r="AK307" i="1" s="1"/>
  <c r="AK371" i="1" s="1"/>
  <c r="DP184" i="1"/>
  <c r="AM184" i="1" s="1"/>
  <c r="AK182" i="3" s="1"/>
  <c r="DP150" i="1"/>
  <c r="AM150" i="1" s="1"/>
  <c r="AK148" i="3" s="1"/>
  <c r="BV3" i="11" l="1"/>
  <c r="AK182" i="8"/>
  <c r="AK182" i="9"/>
  <c r="T99" i="8"/>
  <c r="T99" i="9"/>
  <c r="AJ181" i="8"/>
  <c r="AJ181" i="9"/>
  <c r="AC187" i="8"/>
  <c r="AC187" i="9"/>
  <c r="U99" i="8"/>
  <c r="U99" i="9"/>
  <c r="AN184" i="8"/>
  <c r="AN184" i="9"/>
  <c r="AL212" i="8"/>
  <c r="AL212" i="9"/>
  <c r="AL180" i="8"/>
  <c r="AL180" i="9"/>
  <c r="AK55" i="8"/>
  <c r="AK55" i="9"/>
  <c r="AN147" i="8"/>
  <c r="AN147" i="9"/>
  <c r="R224" i="8"/>
  <c r="R224" i="9"/>
  <c r="BW210" i="9"/>
  <c r="BW202" i="9"/>
  <c r="BW158" i="9"/>
  <c r="BW161" i="9"/>
  <c r="BW156" i="9"/>
  <c r="BW148" i="9"/>
  <c r="BW159" i="9"/>
  <c r="BW181" i="9"/>
  <c r="BW168" i="9"/>
  <c r="BW160" i="9"/>
  <c r="BW144" i="9"/>
  <c r="BW136" i="9"/>
  <c r="BW125" i="9"/>
  <c r="BW93" i="9"/>
  <c r="BW85" i="9"/>
  <c r="BW69" i="9"/>
  <c r="BW96" i="9"/>
  <c r="BW94" i="9"/>
  <c r="BW82" i="9"/>
  <c r="BW44" i="9"/>
  <c r="BW26" i="9"/>
  <c r="BW45" i="9"/>
  <c r="BW19" i="9"/>
  <c r="BW46" i="9"/>
  <c r="BW49" i="9"/>
  <c r="BW84" i="9"/>
  <c r="BW73" i="9"/>
  <c r="BW98" i="9"/>
  <c r="BW191" i="9"/>
  <c r="BW103" i="9"/>
  <c r="BW101" i="9"/>
  <c r="BW145" i="9"/>
  <c r="BW51" i="9"/>
  <c r="BW184" i="9"/>
  <c r="BW5" i="9"/>
  <c r="BW199" i="9"/>
  <c r="BW233" i="9"/>
  <c r="BW86" i="9"/>
  <c r="BW35" i="9"/>
  <c r="BW14" i="9"/>
  <c r="BW188" i="9"/>
  <c r="BW18" i="9"/>
  <c r="BW28" i="9"/>
  <c r="BW171" i="9"/>
  <c r="BW115" i="9"/>
  <c r="BW91" i="9"/>
  <c r="BW56" i="9"/>
  <c r="BW227" i="9"/>
  <c r="BW146" i="9"/>
  <c r="BW169" i="9"/>
  <c r="BW176" i="9"/>
  <c r="BW60" i="9"/>
  <c r="BW121" i="9"/>
  <c r="BW143" i="9"/>
  <c r="BW118" i="9"/>
  <c r="BW218" i="9"/>
  <c r="BW205" i="9"/>
  <c r="BW117" i="9"/>
  <c r="BW204" i="9"/>
  <c r="BW198" i="9"/>
  <c r="BW42" i="9"/>
  <c r="BW217" i="9"/>
  <c r="BW180" i="9"/>
  <c r="BW25" i="9"/>
  <c r="BW99" i="9"/>
  <c r="BW65" i="9"/>
  <c r="BW62" i="9"/>
  <c r="BW166" i="9"/>
  <c r="BW178" i="9"/>
  <c r="BW111" i="9"/>
  <c r="BW21" i="9"/>
  <c r="BW63" i="9"/>
  <c r="BW27" i="9"/>
  <c r="BW152" i="9"/>
  <c r="BW189" i="9"/>
  <c r="BW140" i="9"/>
  <c r="BW203" i="9"/>
  <c r="BW182" i="9"/>
  <c r="BW17" i="9"/>
  <c r="BW200" i="9"/>
  <c r="BW90" i="9"/>
  <c r="BW133" i="9"/>
  <c r="BW153" i="9"/>
  <c r="BW167" i="9"/>
  <c r="BW20" i="9"/>
  <c r="BW201" i="9"/>
  <c r="BW207" i="9"/>
  <c r="BW157" i="9"/>
  <c r="BW179" i="9"/>
  <c r="BW54" i="9"/>
  <c r="BW64" i="9"/>
  <c r="BW105" i="9"/>
  <c r="BW222" i="9"/>
  <c r="BW142" i="9"/>
  <c r="BW75" i="9"/>
  <c r="BW48" i="9"/>
  <c r="BW172" i="9"/>
  <c r="BW230" i="9"/>
  <c r="BW97" i="9"/>
  <c r="BW89" i="9"/>
  <c r="BW116" i="9"/>
  <c r="BW24" i="9"/>
  <c r="BW34" i="9"/>
  <c r="BW100" i="9"/>
  <c r="BW83" i="9"/>
  <c r="BW78" i="9"/>
  <c r="BW213" i="9"/>
  <c r="BW72" i="9"/>
  <c r="BW58" i="9"/>
  <c r="BW229" i="9"/>
  <c r="BW30" i="9"/>
  <c r="BW107" i="9"/>
  <c r="BW57" i="9"/>
  <c r="BW120" i="9"/>
  <c r="BW165" i="9"/>
  <c r="BW88" i="9"/>
  <c r="BW61" i="9"/>
  <c r="BW124" i="9"/>
  <c r="BW4" i="9"/>
  <c r="BW16" i="9"/>
  <c r="BW131" i="9"/>
  <c r="BW32" i="9"/>
  <c r="BW149" i="9"/>
  <c r="BW104" i="9"/>
  <c r="BW193" i="9"/>
  <c r="BW9" i="9"/>
  <c r="BW208" i="9"/>
  <c r="BW163" i="9"/>
  <c r="BW71" i="9"/>
  <c r="BW110" i="9"/>
  <c r="BW219" i="9"/>
  <c r="BW39" i="9"/>
  <c r="BW102" i="9"/>
  <c r="BW12" i="9"/>
  <c r="BW151" i="9"/>
  <c r="BW220" i="9"/>
  <c r="BW106" i="9"/>
  <c r="BW38" i="9"/>
  <c r="BW11" i="9"/>
  <c r="BW113" i="9"/>
  <c r="BW138" i="9"/>
  <c r="BW129" i="9"/>
  <c r="BW211" i="9"/>
  <c r="BW22" i="9"/>
  <c r="BW59" i="9"/>
  <c r="BW226" i="9"/>
  <c r="BW126" i="9"/>
  <c r="BW130" i="9"/>
  <c r="BW190" i="9"/>
  <c r="BW214" i="9"/>
  <c r="BW109" i="9"/>
  <c r="BW50" i="9"/>
  <c r="BW81" i="9"/>
  <c r="BW80" i="9"/>
  <c r="BW70" i="9"/>
  <c r="BW37" i="9"/>
  <c r="BW6" i="9"/>
  <c r="BW154" i="9"/>
  <c r="BW43" i="9"/>
  <c r="BW15" i="9"/>
  <c r="BW55" i="9"/>
  <c r="BW74" i="9"/>
  <c r="BW173" i="9"/>
  <c r="BW141" i="9"/>
  <c r="BW128" i="9"/>
  <c r="BW224" i="9"/>
  <c r="BW47" i="9"/>
  <c r="BW31" i="9"/>
  <c r="BW77" i="9"/>
  <c r="BW52" i="9"/>
  <c r="BW235" i="9"/>
  <c r="BW162" i="9"/>
  <c r="BW223" i="9"/>
  <c r="BW76" i="9"/>
  <c r="BW147" i="9"/>
  <c r="BW13" i="9"/>
  <c r="BW137" i="9"/>
  <c r="BW29" i="9"/>
  <c r="BW33" i="9"/>
  <c r="BW234" i="9"/>
  <c r="BW139" i="9"/>
  <c r="BW135" i="9"/>
  <c r="BW108" i="9"/>
  <c r="BW66" i="9"/>
  <c r="BW216" i="9"/>
  <c r="BW215" i="9"/>
  <c r="BW175" i="9"/>
  <c r="BW185" i="9"/>
  <c r="BW40" i="9"/>
  <c r="BW41" i="9"/>
  <c r="BW177" i="9"/>
  <c r="BW114" i="9"/>
  <c r="BW8" i="9"/>
  <c r="BW2" i="9"/>
  <c r="BW122" i="9"/>
  <c r="BW228" i="9"/>
  <c r="BW192" i="9"/>
  <c r="BW68" i="9"/>
  <c r="BW150" i="9"/>
  <c r="BW112" i="9"/>
  <c r="BW194" i="9"/>
  <c r="BW123" i="9"/>
  <c r="BW36" i="9"/>
  <c r="BW221" i="9"/>
  <c r="BW92" i="9"/>
  <c r="BW212" i="9"/>
  <c r="BW127" i="9"/>
  <c r="BW132" i="9"/>
  <c r="BW232" i="9"/>
  <c r="BW119" i="9"/>
  <c r="BW3" i="9"/>
  <c r="BW10" i="9"/>
  <c r="BW155" i="9"/>
  <c r="BW231" i="9"/>
  <c r="BW195" i="9"/>
  <c r="BW170" i="9"/>
  <c r="BW186" i="9"/>
  <c r="BW79" i="9"/>
  <c r="BW134" i="9"/>
  <c r="BW225" i="9"/>
  <c r="BW187" i="9"/>
  <c r="BW95" i="9"/>
  <c r="BW23" i="9"/>
  <c r="BW183" i="9"/>
  <c r="BW53" i="9"/>
  <c r="BW67" i="9"/>
  <c r="BW209" i="9"/>
  <c r="BW197" i="9"/>
  <c r="BW164" i="9"/>
  <c r="BW7" i="9"/>
  <c r="BW206" i="9"/>
  <c r="BW87" i="9"/>
  <c r="BW174" i="9"/>
  <c r="AL61" i="8"/>
  <c r="AL61" i="9"/>
  <c r="AM38" i="8"/>
  <c r="AM38" i="9"/>
  <c r="AL25" i="8"/>
  <c r="AL25" i="9"/>
  <c r="AL60" i="8"/>
  <c r="AL60" i="9"/>
  <c r="AM226" i="8"/>
  <c r="AM226" i="9"/>
  <c r="AD199" i="8"/>
  <c r="AD199" i="9"/>
  <c r="Z133" i="8"/>
  <c r="Z133" i="9"/>
  <c r="AK148" i="8"/>
  <c r="AK148" i="9"/>
  <c r="BY210" i="8"/>
  <c r="BY202" i="8"/>
  <c r="BY181" i="8"/>
  <c r="BY168" i="8"/>
  <c r="BY160" i="8"/>
  <c r="BY144" i="8"/>
  <c r="BY158" i="8"/>
  <c r="BY161" i="8"/>
  <c r="BY156" i="8"/>
  <c r="BY148" i="8"/>
  <c r="BY159" i="8"/>
  <c r="BY136" i="8"/>
  <c r="BY125" i="8"/>
  <c r="BY82" i="8"/>
  <c r="BY93" i="8"/>
  <c r="BY85" i="8"/>
  <c r="BY96" i="8"/>
  <c r="BY94" i="8"/>
  <c r="BY45" i="8"/>
  <c r="BY46" i="8"/>
  <c r="BY49" i="8"/>
  <c r="BY44" i="8"/>
  <c r="BY69" i="8"/>
  <c r="BY19" i="8"/>
  <c r="BY26" i="8"/>
  <c r="BY101" i="8"/>
  <c r="BY73" i="8"/>
  <c r="BY103" i="8"/>
  <c r="BY98" i="8"/>
  <c r="BY97" i="8"/>
  <c r="BY52" i="8"/>
  <c r="BY184" i="8"/>
  <c r="BY64" i="8"/>
  <c r="BY133" i="8"/>
  <c r="BY229" i="8"/>
  <c r="BY178" i="8"/>
  <c r="BY142" i="8"/>
  <c r="BY91" i="8"/>
  <c r="BY34" i="8"/>
  <c r="BY51" i="8"/>
  <c r="BY145" i="8"/>
  <c r="BY86" i="8"/>
  <c r="BY182" i="8"/>
  <c r="BY203" i="8"/>
  <c r="BY88" i="8"/>
  <c r="BY191" i="8"/>
  <c r="BY124" i="8"/>
  <c r="BY131" i="8"/>
  <c r="BY84" i="8"/>
  <c r="BY87" i="8"/>
  <c r="BY8" i="8"/>
  <c r="BY76" i="8"/>
  <c r="BY190" i="8"/>
  <c r="BY100" i="8"/>
  <c r="BY218" i="8"/>
  <c r="BY230" i="8"/>
  <c r="BY55" i="8"/>
  <c r="BY228" i="8"/>
  <c r="BY12" i="8"/>
  <c r="BY169" i="8"/>
  <c r="BY70" i="8"/>
  <c r="BY214" i="8"/>
  <c r="BY25" i="8"/>
  <c r="BY154" i="8"/>
  <c r="BY21" i="8"/>
  <c r="BY213" i="8"/>
  <c r="BY16" i="8"/>
  <c r="BY5" i="8"/>
  <c r="BY179" i="8"/>
  <c r="BY231" i="8"/>
  <c r="BY62" i="8"/>
  <c r="BY157" i="8"/>
  <c r="BY40" i="8"/>
  <c r="BY140" i="8"/>
  <c r="BY176" i="8"/>
  <c r="BY30" i="8"/>
  <c r="BY217" i="8"/>
  <c r="BY81" i="8"/>
  <c r="BY197" i="8"/>
  <c r="BY122" i="8"/>
  <c r="BY75" i="8"/>
  <c r="BY14" i="8"/>
  <c r="BY153" i="8"/>
  <c r="BY205" i="8"/>
  <c r="BY115" i="8"/>
  <c r="BY22" i="8"/>
  <c r="BY117" i="8"/>
  <c r="BY65" i="8"/>
  <c r="BY4" i="8"/>
  <c r="BY209" i="8"/>
  <c r="BY27" i="8"/>
  <c r="BY83" i="8"/>
  <c r="BY60" i="8"/>
  <c r="BY111" i="8"/>
  <c r="BY170" i="8"/>
  <c r="BY194" i="8"/>
  <c r="BY48" i="8"/>
  <c r="BY47" i="8"/>
  <c r="BY216" i="8"/>
  <c r="BY18" i="8"/>
  <c r="BY68" i="8"/>
  <c r="BY187" i="8"/>
  <c r="BY99" i="8"/>
  <c r="BY63" i="8"/>
  <c r="BY58" i="8"/>
  <c r="BY130" i="8"/>
  <c r="BY143" i="8"/>
  <c r="BY38" i="8"/>
  <c r="BY113" i="8"/>
  <c r="BY235" i="8"/>
  <c r="BY189" i="8"/>
  <c r="BY206" i="8"/>
  <c r="BY116" i="8"/>
  <c r="BY222" i="8"/>
  <c r="BY74" i="8"/>
  <c r="BY146" i="8"/>
  <c r="BY118" i="8"/>
  <c r="BY57" i="8"/>
  <c r="BY165" i="8"/>
  <c r="BY28" i="8"/>
  <c r="BY166" i="8"/>
  <c r="BY41" i="8"/>
  <c r="BY24" i="8"/>
  <c r="BY172" i="8"/>
  <c r="BY233" i="8"/>
  <c r="BY89" i="8"/>
  <c r="BY211" i="8"/>
  <c r="BY3" i="8"/>
  <c r="BY59" i="8"/>
  <c r="BY204" i="8"/>
  <c r="BY207" i="8"/>
  <c r="BY7" i="8"/>
  <c r="BY128" i="8"/>
  <c r="BY105" i="8"/>
  <c r="BY56" i="8"/>
  <c r="BY43" i="8"/>
  <c r="BY120" i="8"/>
  <c r="BY200" i="8"/>
  <c r="BY20" i="8"/>
  <c r="BY152" i="8"/>
  <c r="BY72" i="8"/>
  <c r="BY167" i="8"/>
  <c r="BY17" i="8"/>
  <c r="BY163" i="8"/>
  <c r="BY185" i="8"/>
  <c r="BY78" i="8"/>
  <c r="BY42" i="8"/>
  <c r="BY171" i="8"/>
  <c r="BY126" i="8"/>
  <c r="BY198" i="8"/>
  <c r="BY201" i="8"/>
  <c r="BY155" i="8"/>
  <c r="BY123" i="8"/>
  <c r="BY77" i="8"/>
  <c r="BY23" i="8"/>
  <c r="BY54" i="8"/>
  <c r="BY227" i="8"/>
  <c r="BY90" i="8"/>
  <c r="BY61" i="8"/>
  <c r="BY180" i="8"/>
  <c r="BY212" i="8"/>
  <c r="BY35" i="8"/>
  <c r="BY199" i="8"/>
  <c r="BY11" i="8"/>
  <c r="BY188" i="8"/>
  <c r="BY225" i="8"/>
  <c r="BY121" i="8"/>
  <c r="BY192" i="8"/>
  <c r="BY110" i="8"/>
  <c r="BY39" i="8"/>
  <c r="BY223" i="8"/>
  <c r="BY129" i="8"/>
  <c r="BY108" i="8"/>
  <c r="BY149" i="8"/>
  <c r="BY15" i="8"/>
  <c r="BY104" i="8"/>
  <c r="BY31" i="8"/>
  <c r="BY2" i="8"/>
  <c r="BY132" i="8"/>
  <c r="BY80" i="8"/>
  <c r="BY162" i="8"/>
  <c r="BY151" i="8"/>
  <c r="BY232" i="8"/>
  <c r="BY114" i="8"/>
  <c r="BY92" i="8"/>
  <c r="BY234" i="8"/>
  <c r="BY66" i="8"/>
  <c r="BY141" i="8"/>
  <c r="BY79" i="8"/>
  <c r="BY224" i="8"/>
  <c r="BY138" i="8"/>
  <c r="BY219" i="8"/>
  <c r="BY32" i="8"/>
  <c r="BY173" i="8"/>
  <c r="BY6" i="8"/>
  <c r="BY71" i="8"/>
  <c r="BY215" i="8"/>
  <c r="BY135" i="8"/>
  <c r="BY134" i="8"/>
  <c r="BY106" i="8"/>
  <c r="BY139" i="8"/>
  <c r="BY226" i="8"/>
  <c r="BY119" i="8"/>
  <c r="BY33" i="8"/>
  <c r="BY37" i="8"/>
  <c r="BY186" i="8"/>
  <c r="BY175" i="8"/>
  <c r="BY164" i="8"/>
  <c r="BY95" i="8"/>
  <c r="BY29" i="8"/>
  <c r="BY102" i="8"/>
  <c r="BY127" i="8"/>
  <c r="BY9" i="8"/>
  <c r="BY109" i="8"/>
  <c r="BY147" i="8"/>
  <c r="BY220" i="8"/>
  <c r="BY50" i="8"/>
  <c r="BY195" i="8"/>
  <c r="BY53" i="8"/>
  <c r="BY10" i="8"/>
  <c r="BY177" i="8"/>
  <c r="BY13" i="8"/>
  <c r="BY112" i="8"/>
  <c r="BY183" i="8"/>
  <c r="BY36" i="8"/>
  <c r="BY208" i="8"/>
  <c r="BY193" i="8"/>
  <c r="BY67" i="8"/>
  <c r="BY221" i="8"/>
  <c r="BY107" i="8"/>
  <c r="BY150" i="8"/>
  <c r="BY137" i="8"/>
  <c r="BY174" i="8"/>
  <c r="AL17" i="8"/>
  <c r="AL17" i="9"/>
  <c r="AL87" i="8"/>
  <c r="AL87" i="9"/>
  <c r="AM173" i="8"/>
  <c r="AM173" i="9"/>
  <c r="AL25" i="6"/>
  <c r="AL25" i="11" s="1"/>
  <c r="AL25" i="7"/>
  <c r="AL25" i="10" s="1"/>
  <c r="AL87" i="6"/>
  <c r="AL87" i="11" s="1"/>
  <c r="AL87" i="7"/>
  <c r="AL87" i="10" s="1"/>
  <c r="AK148" i="6"/>
  <c r="AK148" i="11" s="1"/>
  <c r="AK148" i="7"/>
  <c r="AK148" i="10" s="1"/>
  <c r="AL17" i="6"/>
  <c r="AL17" i="11" s="1"/>
  <c r="AL17" i="7"/>
  <c r="AL17" i="10" s="1"/>
  <c r="AK182" i="6"/>
  <c r="AK182" i="11" s="1"/>
  <c r="AK182" i="7"/>
  <c r="AK182" i="10" s="1"/>
  <c r="T99" i="6"/>
  <c r="T99" i="11" s="1"/>
  <c r="T99" i="7"/>
  <c r="T99" i="10" s="1"/>
  <c r="AJ181" i="6"/>
  <c r="AJ181" i="11" s="1"/>
  <c r="AJ181" i="7"/>
  <c r="AJ181" i="10" s="1"/>
  <c r="AC187" i="6"/>
  <c r="AC187" i="11" s="1"/>
  <c r="AC187" i="7"/>
  <c r="AC187" i="10" s="1"/>
  <c r="U99" i="6"/>
  <c r="U99" i="11" s="1"/>
  <c r="U99" i="7"/>
  <c r="U99" i="10" s="1"/>
  <c r="AL212" i="6"/>
  <c r="AL212" i="11" s="1"/>
  <c r="AL212" i="7"/>
  <c r="AL212" i="10" s="1"/>
  <c r="AN184" i="6"/>
  <c r="AN184" i="11" s="1"/>
  <c r="AN184" i="7"/>
  <c r="AN184" i="10" s="1"/>
  <c r="BW210" i="6"/>
  <c r="BW210" i="11" s="1"/>
  <c r="BW202" i="6"/>
  <c r="BW202" i="11" s="1"/>
  <c r="BW158" i="6"/>
  <c r="BW158" i="11" s="1"/>
  <c r="BW159" i="6"/>
  <c r="BW159" i="11" s="1"/>
  <c r="BW181" i="6"/>
  <c r="BW181" i="11" s="1"/>
  <c r="BW161" i="6"/>
  <c r="BW161" i="11" s="1"/>
  <c r="BW148" i="6"/>
  <c r="BW148" i="11" s="1"/>
  <c r="BW144" i="6"/>
  <c r="BW144" i="11" s="1"/>
  <c r="BW136" i="6"/>
  <c r="BW136" i="11" s="1"/>
  <c r="BW96" i="6"/>
  <c r="BW96" i="11" s="1"/>
  <c r="BW44" i="6"/>
  <c r="BW44" i="11" s="1"/>
  <c r="BW168" i="6"/>
  <c r="BW168" i="11" s="1"/>
  <c r="BW156" i="6"/>
  <c r="BW156" i="11" s="1"/>
  <c r="BW125" i="6"/>
  <c r="BW125" i="11" s="1"/>
  <c r="BW93" i="6"/>
  <c r="BW93" i="11" s="1"/>
  <c r="BW85" i="6"/>
  <c r="BW85" i="11" s="1"/>
  <c r="BW69" i="6"/>
  <c r="BW69" i="11" s="1"/>
  <c r="BW49" i="6"/>
  <c r="BW49" i="11" s="1"/>
  <c r="BW45" i="6"/>
  <c r="BW45" i="11" s="1"/>
  <c r="BW160" i="6"/>
  <c r="BW160" i="11" s="1"/>
  <c r="BW94" i="6"/>
  <c r="BW94" i="11" s="1"/>
  <c r="BW82" i="6"/>
  <c r="BW82" i="11" s="1"/>
  <c r="BW46" i="6"/>
  <c r="BW46" i="11" s="1"/>
  <c r="BW26" i="6"/>
  <c r="BW26" i="11" s="1"/>
  <c r="BW19" i="6"/>
  <c r="BW19" i="11" s="1"/>
  <c r="BW184" i="6"/>
  <c r="BW184" i="11" s="1"/>
  <c r="BW103" i="6"/>
  <c r="BW103" i="11" s="1"/>
  <c r="BW98" i="6"/>
  <c r="BW98" i="11" s="1"/>
  <c r="BW191" i="6"/>
  <c r="BW191" i="11" s="1"/>
  <c r="BW73" i="6"/>
  <c r="BW73" i="11" s="1"/>
  <c r="BW51" i="6"/>
  <c r="BW51" i="11" s="1"/>
  <c r="BW145" i="6"/>
  <c r="BW145" i="11" s="1"/>
  <c r="BW84" i="6"/>
  <c r="BW84" i="11" s="1"/>
  <c r="BW101" i="6"/>
  <c r="BW101" i="11" s="1"/>
  <c r="BW201" i="6"/>
  <c r="BW201" i="11" s="1"/>
  <c r="BW143" i="6"/>
  <c r="BW143" i="11" s="1"/>
  <c r="BW24" i="6"/>
  <c r="BW24" i="11" s="1"/>
  <c r="BW118" i="6"/>
  <c r="BW118" i="11" s="1"/>
  <c r="BW34" i="6"/>
  <c r="BW34" i="11" s="1"/>
  <c r="BW218" i="6"/>
  <c r="BW218" i="11" s="1"/>
  <c r="BW203" i="6"/>
  <c r="BW203" i="11" s="1"/>
  <c r="BW120" i="6"/>
  <c r="BW120" i="11" s="1"/>
  <c r="BW205" i="6"/>
  <c r="BW205" i="11" s="1"/>
  <c r="BW204" i="6"/>
  <c r="BW204" i="11" s="1"/>
  <c r="BW78" i="6"/>
  <c r="BW78" i="11" s="1"/>
  <c r="BW20" i="6"/>
  <c r="BW20" i="11" s="1"/>
  <c r="BW75" i="6"/>
  <c r="BW75" i="11" s="1"/>
  <c r="BW54" i="6"/>
  <c r="BW54" i="11" s="1"/>
  <c r="BW179" i="6"/>
  <c r="BW179" i="11" s="1"/>
  <c r="BW198" i="6"/>
  <c r="BW198" i="11" s="1"/>
  <c r="BW166" i="6"/>
  <c r="BW166" i="11" s="1"/>
  <c r="BW124" i="6"/>
  <c r="BW124" i="11" s="1"/>
  <c r="BW4" i="6"/>
  <c r="BW4" i="11" s="1"/>
  <c r="BW91" i="6"/>
  <c r="BW91" i="11" s="1"/>
  <c r="BW27" i="6"/>
  <c r="BW27" i="11" s="1"/>
  <c r="BW227" i="6"/>
  <c r="BW227" i="11" s="1"/>
  <c r="BW17" i="6"/>
  <c r="BW17" i="11" s="1"/>
  <c r="BW152" i="6"/>
  <c r="BW152" i="11" s="1"/>
  <c r="BW21" i="6"/>
  <c r="BW21" i="11" s="1"/>
  <c r="BW131" i="6"/>
  <c r="BW131" i="11" s="1"/>
  <c r="BW63" i="6"/>
  <c r="BW63" i="11" s="1"/>
  <c r="BW83" i="6"/>
  <c r="BW83" i="11" s="1"/>
  <c r="BW100" i="6"/>
  <c r="BW100" i="11" s="1"/>
  <c r="BW65" i="6"/>
  <c r="BW65" i="11" s="1"/>
  <c r="BW107" i="6"/>
  <c r="BW107" i="11" s="1"/>
  <c r="BW176" i="6"/>
  <c r="BW176" i="11" s="1"/>
  <c r="BW200" i="6"/>
  <c r="BW200" i="11" s="1"/>
  <c r="BW189" i="6"/>
  <c r="BW189" i="11" s="1"/>
  <c r="BW199" i="6"/>
  <c r="BW199" i="11" s="1"/>
  <c r="BW140" i="6"/>
  <c r="BW140" i="11" s="1"/>
  <c r="BW233" i="6"/>
  <c r="BW233" i="11" s="1"/>
  <c r="BW111" i="6"/>
  <c r="BW111" i="11" s="1"/>
  <c r="BW117" i="6"/>
  <c r="BW117" i="11" s="1"/>
  <c r="BW99" i="6"/>
  <c r="BW99" i="11" s="1"/>
  <c r="BW157" i="6"/>
  <c r="BW157" i="11" s="1"/>
  <c r="BW178" i="6"/>
  <c r="BW178" i="11" s="1"/>
  <c r="BW64" i="6"/>
  <c r="BW64" i="11" s="1"/>
  <c r="BW90" i="6"/>
  <c r="BW90" i="11" s="1"/>
  <c r="BW35" i="6"/>
  <c r="BW35" i="11" s="1"/>
  <c r="BW18" i="6"/>
  <c r="BW18" i="11" s="1"/>
  <c r="BW28" i="6"/>
  <c r="BW28" i="11" s="1"/>
  <c r="BW133" i="6"/>
  <c r="BW133" i="11" s="1"/>
  <c r="BW213" i="6"/>
  <c r="BW213" i="11" s="1"/>
  <c r="BW105" i="6"/>
  <c r="BW105" i="11" s="1"/>
  <c r="BW56" i="6"/>
  <c r="BW56" i="11" s="1"/>
  <c r="BW217" i="6"/>
  <c r="BW217" i="11" s="1"/>
  <c r="BW58" i="6"/>
  <c r="BW58" i="11" s="1"/>
  <c r="BW229" i="6"/>
  <c r="BW229" i="11" s="1"/>
  <c r="BW180" i="6"/>
  <c r="BW180" i="11" s="1"/>
  <c r="BW30" i="6"/>
  <c r="BW30" i="11" s="1"/>
  <c r="BW165" i="6"/>
  <c r="BW165" i="11" s="1"/>
  <c r="BW222" i="6"/>
  <c r="BW222" i="11" s="1"/>
  <c r="BW142" i="6"/>
  <c r="BW142" i="11" s="1"/>
  <c r="BW146" i="6"/>
  <c r="BW146" i="11" s="1"/>
  <c r="BW88" i="6"/>
  <c r="BW88" i="11" s="1"/>
  <c r="BW61" i="6"/>
  <c r="BW61" i="11" s="1"/>
  <c r="BW16" i="6"/>
  <c r="BW16" i="11" s="1"/>
  <c r="BW116" i="6"/>
  <c r="BW116" i="11" s="1"/>
  <c r="BW48" i="6"/>
  <c r="BW48" i="11" s="1"/>
  <c r="BW169" i="6"/>
  <c r="BW169" i="11" s="1"/>
  <c r="BW172" i="6"/>
  <c r="BW172" i="11" s="1"/>
  <c r="BW207" i="6"/>
  <c r="BW207" i="11" s="1"/>
  <c r="BW14" i="6"/>
  <c r="BW14" i="11" s="1"/>
  <c r="BW167" i="6"/>
  <c r="BW167" i="11" s="1"/>
  <c r="BW188" i="6"/>
  <c r="BW188" i="11" s="1"/>
  <c r="BW171" i="6"/>
  <c r="BW171" i="11" s="1"/>
  <c r="BW230" i="6"/>
  <c r="BW230" i="11" s="1"/>
  <c r="BW62" i="6"/>
  <c r="BW62" i="11" s="1"/>
  <c r="BW5" i="6"/>
  <c r="BW5" i="11" s="1"/>
  <c r="BW97" i="6"/>
  <c r="BW97" i="11" s="1"/>
  <c r="BW89" i="6"/>
  <c r="BW89" i="11" s="1"/>
  <c r="BW60" i="6"/>
  <c r="BW60" i="11" s="1"/>
  <c r="BW121" i="6"/>
  <c r="BW121" i="11" s="1"/>
  <c r="BW182" i="6"/>
  <c r="BW182" i="11" s="1"/>
  <c r="BW86" i="6"/>
  <c r="BW86" i="11" s="1"/>
  <c r="BW115" i="6"/>
  <c r="BW115" i="11" s="1"/>
  <c r="BW153" i="6"/>
  <c r="BW153" i="11" s="1"/>
  <c r="BW25" i="6"/>
  <c r="BW25" i="11" s="1"/>
  <c r="BW57" i="6"/>
  <c r="BW57" i="11" s="1"/>
  <c r="BW42" i="6"/>
  <c r="BW42" i="11" s="1"/>
  <c r="BW72" i="6"/>
  <c r="BW72" i="11" s="1"/>
  <c r="BW110" i="6"/>
  <c r="BW110" i="11" s="1"/>
  <c r="BW9" i="6"/>
  <c r="BW9" i="11" s="1"/>
  <c r="BW139" i="6"/>
  <c r="BW139" i="11" s="1"/>
  <c r="BW208" i="6"/>
  <c r="BW208" i="11" s="1"/>
  <c r="BW206" i="6"/>
  <c r="BW206" i="11" s="1"/>
  <c r="BW32" i="6"/>
  <c r="BW32" i="11" s="1"/>
  <c r="BW224" i="6"/>
  <c r="BW224" i="11" s="1"/>
  <c r="BW235" i="6"/>
  <c r="BW235" i="11" s="1"/>
  <c r="BW53" i="6"/>
  <c r="BW53" i="11" s="1"/>
  <c r="BW186" i="6"/>
  <c r="BW186" i="11" s="1"/>
  <c r="BW79" i="6"/>
  <c r="BW79" i="11" s="1"/>
  <c r="BW219" i="6"/>
  <c r="BW219" i="11" s="1"/>
  <c r="BW39" i="6"/>
  <c r="BW39" i="11" s="1"/>
  <c r="BW137" i="6"/>
  <c r="BW137" i="11" s="1"/>
  <c r="BW192" i="6"/>
  <c r="BW192" i="11" s="1"/>
  <c r="BW138" i="6"/>
  <c r="BW138" i="11" s="1"/>
  <c r="BW47" i="6"/>
  <c r="BW47" i="11" s="1"/>
  <c r="BW95" i="6"/>
  <c r="BW95" i="11" s="1"/>
  <c r="BW12" i="6"/>
  <c r="BW12" i="11" s="1"/>
  <c r="BW185" i="6"/>
  <c r="BW185" i="11" s="1"/>
  <c r="BW55" i="6"/>
  <c r="BW55" i="11" s="1"/>
  <c r="BW195" i="6"/>
  <c r="BW195" i="11" s="1"/>
  <c r="BW43" i="6"/>
  <c r="BW43" i="11" s="1"/>
  <c r="BW31" i="6"/>
  <c r="BW31" i="11" s="1"/>
  <c r="BW23" i="6"/>
  <c r="BW23" i="11" s="1"/>
  <c r="BW40" i="6"/>
  <c r="BW40" i="11" s="1"/>
  <c r="BW151" i="6"/>
  <c r="BW151" i="11" s="1"/>
  <c r="BW74" i="6"/>
  <c r="BW74" i="11" s="1"/>
  <c r="BW170" i="6"/>
  <c r="BW170" i="11" s="1"/>
  <c r="BW37" i="6"/>
  <c r="BW37" i="11" s="1"/>
  <c r="BW36" i="6"/>
  <c r="BW36" i="11" s="1"/>
  <c r="BW221" i="6"/>
  <c r="BW221" i="11" s="1"/>
  <c r="BW209" i="6"/>
  <c r="BW209" i="11" s="1"/>
  <c r="BW67" i="6"/>
  <c r="BW67" i="11" s="1"/>
  <c r="BW77" i="6"/>
  <c r="BW77" i="11" s="1"/>
  <c r="BW128" i="6"/>
  <c r="BW128" i="11" s="1"/>
  <c r="BW187" i="6"/>
  <c r="BW187" i="11" s="1"/>
  <c r="BW29" i="6"/>
  <c r="BW29" i="11" s="1"/>
  <c r="BW132" i="6"/>
  <c r="BW132" i="11" s="1"/>
  <c r="BW232" i="6"/>
  <c r="BW232" i="11" s="1"/>
  <c r="BW162" i="6"/>
  <c r="BW162" i="11" s="1"/>
  <c r="BW7" i="6"/>
  <c r="BW7" i="11" s="1"/>
  <c r="BW68" i="6"/>
  <c r="BW68" i="11" s="1"/>
  <c r="BW211" i="6"/>
  <c r="BW211" i="11" s="1"/>
  <c r="BW108" i="6"/>
  <c r="BW108" i="11" s="1"/>
  <c r="BW66" i="6"/>
  <c r="BW66" i="11" s="1"/>
  <c r="BW109" i="6"/>
  <c r="BW109" i="11" s="1"/>
  <c r="BW50" i="6"/>
  <c r="BW50" i="11" s="1"/>
  <c r="BW92" i="6"/>
  <c r="BW92" i="11" s="1"/>
  <c r="BW81" i="6"/>
  <c r="BW81" i="11" s="1"/>
  <c r="BW130" i="6"/>
  <c r="BW130" i="11" s="1"/>
  <c r="BW190" i="6"/>
  <c r="BW190" i="11" s="1"/>
  <c r="BW194" i="6"/>
  <c r="BW194" i="11" s="1"/>
  <c r="BW22" i="6"/>
  <c r="BW22" i="11" s="1"/>
  <c r="BW150" i="6"/>
  <c r="BW150" i="11" s="1"/>
  <c r="BW113" i="6"/>
  <c r="BW113" i="11" s="1"/>
  <c r="BW119" i="6"/>
  <c r="BW119" i="11" s="1"/>
  <c r="BW212" i="6"/>
  <c r="BW212" i="11" s="1"/>
  <c r="BW80" i="6"/>
  <c r="BW80" i="11" s="1"/>
  <c r="BW127" i="6"/>
  <c r="BW127" i="11" s="1"/>
  <c r="BW70" i="6"/>
  <c r="BW70" i="11" s="1"/>
  <c r="BW147" i="6"/>
  <c r="BW147" i="11" s="1"/>
  <c r="BW177" i="6"/>
  <c r="BW177" i="11" s="1"/>
  <c r="BW220" i="6"/>
  <c r="BW220" i="11" s="1"/>
  <c r="BW10" i="6"/>
  <c r="BW10" i="11" s="1"/>
  <c r="BW15" i="6"/>
  <c r="BW15" i="11" s="1"/>
  <c r="BW6" i="6"/>
  <c r="BW6" i="11" s="1"/>
  <c r="BW3" i="6"/>
  <c r="BW13" i="6"/>
  <c r="BW13" i="11" s="1"/>
  <c r="BW123" i="6"/>
  <c r="BW123" i="11" s="1"/>
  <c r="BW183" i="6"/>
  <c r="BW183" i="11" s="1"/>
  <c r="BW112" i="6"/>
  <c r="BW112" i="11" s="1"/>
  <c r="BW59" i="6"/>
  <c r="BW59" i="11" s="1"/>
  <c r="BW126" i="6"/>
  <c r="BW126" i="11" s="1"/>
  <c r="BW135" i="6"/>
  <c r="BW135" i="11" s="1"/>
  <c r="BW102" i="6"/>
  <c r="BW102" i="11" s="1"/>
  <c r="BW175" i="6"/>
  <c r="BW175" i="11" s="1"/>
  <c r="BW155" i="6"/>
  <c r="BW155" i="11" s="1"/>
  <c r="BW231" i="6"/>
  <c r="BW231" i="11" s="1"/>
  <c r="BW154" i="6"/>
  <c r="BW154" i="11" s="1"/>
  <c r="BW114" i="6"/>
  <c r="BW114" i="11" s="1"/>
  <c r="BW106" i="6"/>
  <c r="BW106" i="11" s="1"/>
  <c r="BW173" i="6"/>
  <c r="BW173" i="11" s="1"/>
  <c r="BW134" i="6"/>
  <c r="BW134" i="11" s="1"/>
  <c r="BW141" i="6"/>
  <c r="BW141" i="11" s="1"/>
  <c r="BW163" i="6"/>
  <c r="BW163" i="11" s="1"/>
  <c r="BW214" i="6"/>
  <c r="BW214" i="11" s="1"/>
  <c r="BW2" i="6"/>
  <c r="BW2" i="11" s="1"/>
  <c r="BW8" i="6"/>
  <c r="BW8" i="11" s="1"/>
  <c r="BW38" i="6"/>
  <c r="BW38" i="11" s="1"/>
  <c r="BW225" i="6"/>
  <c r="BW225" i="11" s="1"/>
  <c r="BW216" i="6"/>
  <c r="BW216" i="11" s="1"/>
  <c r="BW129" i="6"/>
  <c r="BW129" i="11" s="1"/>
  <c r="BW122" i="6"/>
  <c r="BW122" i="11" s="1"/>
  <c r="BW11" i="6"/>
  <c r="BW11" i="11" s="1"/>
  <c r="BW41" i="6"/>
  <c r="BW41" i="11" s="1"/>
  <c r="BW226" i="6"/>
  <c r="BW226" i="11" s="1"/>
  <c r="BW71" i="6"/>
  <c r="BW71" i="11" s="1"/>
  <c r="BW149" i="6"/>
  <c r="BW149" i="11" s="1"/>
  <c r="BW104" i="6"/>
  <c r="BW104" i="11" s="1"/>
  <c r="BW197" i="6"/>
  <c r="BW197" i="11" s="1"/>
  <c r="BW164" i="6"/>
  <c r="BW164" i="11" s="1"/>
  <c r="BW228" i="6"/>
  <c r="BW228" i="11" s="1"/>
  <c r="BW223" i="6"/>
  <c r="BW223" i="11" s="1"/>
  <c r="BW76" i="6"/>
  <c r="BW76" i="11" s="1"/>
  <c r="BW52" i="6"/>
  <c r="BW52" i="11" s="1"/>
  <c r="BW215" i="6"/>
  <c r="BW215" i="11" s="1"/>
  <c r="BW33" i="6"/>
  <c r="BW33" i="11" s="1"/>
  <c r="BW193" i="6"/>
  <c r="BW193" i="11" s="1"/>
  <c r="BW234" i="6"/>
  <c r="BW234" i="11" s="1"/>
  <c r="BW87" i="6"/>
  <c r="BW87" i="11" s="1"/>
  <c r="BW174" i="6"/>
  <c r="BW174" i="11" s="1"/>
  <c r="R224" i="6"/>
  <c r="R224" i="11" s="1"/>
  <c r="R224" i="7"/>
  <c r="R224" i="10" s="1"/>
  <c r="BY181" i="7"/>
  <c r="BY181" i="10" s="1"/>
  <c r="BY161" i="7"/>
  <c r="BY161" i="10" s="1"/>
  <c r="BY210" i="7"/>
  <c r="BY210" i="10" s="1"/>
  <c r="BY202" i="7"/>
  <c r="BY202" i="10" s="1"/>
  <c r="BY158" i="7"/>
  <c r="BY158" i="10" s="1"/>
  <c r="BY159" i="7"/>
  <c r="BY159" i="10" s="1"/>
  <c r="BY168" i="7"/>
  <c r="BY168" i="10" s="1"/>
  <c r="BY160" i="7"/>
  <c r="BY160" i="10" s="1"/>
  <c r="BY156" i="7"/>
  <c r="BY156" i="10" s="1"/>
  <c r="BY148" i="7"/>
  <c r="BY148" i="10" s="1"/>
  <c r="BY144" i="7"/>
  <c r="BY144" i="10" s="1"/>
  <c r="BY136" i="7"/>
  <c r="BY136" i="10" s="1"/>
  <c r="BY96" i="7"/>
  <c r="BY96" i="10" s="1"/>
  <c r="BY44" i="7"/>
  <c r="BY44" i="10" s="1"/>
  <c r="BY125" i="7"/>
  <c r="BY125" i="10" s="1"/>
  <c r="BY93" i="7"/>
  <c r="BY93" i="10" s="1"/>
  <c r="BY85" i="7"/>
  <c r="BY85" i="10" s="1"/>
  <c r="BY69" i="7"/>
  <c r="BY69" i="10" s="1"/>
  <c r="BY49" i="7"/>
  <c r="BY49" i="10" s="1"/>
  <c r="BY45" i="7"/>
  <c r="BY45" i="10" s="1"/>
  <c r="BY94" i="7"/>
  <c r="BY94" i="10" s="1"/>
  <c r="BY82" i="7"/>
  <c r="BY82" i="10" s="1"/>
  <c r="BY46" i="7"/>
  <c r="BY46" i="10" s="1"/>
  <c r="BY26" i="7"/>
  <c r="BY26" i="10" s="1"/>
  <c r="BY19" i="7"/>
  <c r="BY19" i="10" s="1"/>
  <c r="BY101" i="7"/>
  <c r="BY101" i="10" s="1"/>
  <c r="BY203" i="7"/>
  <c r="BY203" i="10" s="1"/>
  <c r="BY98" i="7"/>
  <c r="BY98" i="10" s="1"/>
  <c r="BY103" i="7"/>
  <c r="BY103" i="10" s="1"/>
  <c r="BY178" i="7"/>
  <c r="BY178" i="10" s="1"/>
  <c r="BY142" i="7"/>
  <c r="BY142" i="10" s="1"/>
  <c r="BY34" i="7"/>
  <c r="BY34" i="10" s="1"/>
  <c r="BY64" i="7"/>
  <c r="BY64" i="10" s="1"/>
  <c r="BY191" i="7"/>
  <c r="BY191" i="10" s="1"/>
  <c r="BY91" i="7"/>
  <c r="BY91" i="10" s="1"/>
  <c r="BY84" i="7"/>
  <c r="BY84" i="10" s="1"/>
  <c r="BY133" i="7"/>
  <c r="BY133" i="10" s="1"/>
  <c r="BY124" i="7"/>
  <c r="BY124" i="10" s="1"/>
  <c r="BY88" i="7"/>
  <c r="BY88" i="10" s="1"/>
  <c r="BY97" i="7"/>
  <c r="BY97" i="10" s="1"/>
  <c r="BY86" i="7"/>
  <c r="BY86" i="10" s="1"/>
  <c r="BY131" i="7"/>
  <c r="BY131" i="10" s="1"/>
  <c r="BY52" i="7"/>
  <c r="BY52" i="10" s="1"/>
  <c r="BY184" i="7"/>
  <c r="BY184" i="10" s="1"/>
  <c r="BY51" i="7"/>
  <c r="BY51" i="10" s="1"/>
  <c r="BY229" i="7"/>
  <c r="BY229" i="10" s="1"/>
  <c r="BY182" i="7"/>
  <c r="BY182" i="10" s="1"/>
  <c r="BY145" i="7"/>
  <c r="BY145" i="10" s="1"/>
  <c r="BY73" i="7"/>
  <c r="BY73" i="10" s="1"/>
  <c r="BY120" i="7"/>
  <c r="BY120" i="10" s="1"/>
  <c r="BY126" i="7"/>
  <c r="BY126" i="10" s="1"/>
  <c r="BY117" i="7"/>
  <c r="BY117" i="10" s="1"/>
  <c r="BY72" i="7"/>
  <c r="BY72" i="10" s="1"/>
  <c r="BY27" i="7"/>
  <c r="BY27" i="10" s="1"/>
  <c r="BY12" i="7"/>
  <c r="BY12" i="10" s="1"/>
  <c r="BY14" i="7"/>
  <c r="BY14" i="10" s="1"/>
  <c r="BY189" i="7"/>
  <c r="BY189" i="10" s="1"/>
  <c r="BY76" i="7"/>
  <c r="BY76" i="10" s="1"/>
  <c r="BY190" i="7"/>
  <c r="BY190" i="10" s="1"/>
  <c r="BY87" i="7"/>
  <c r="BY87" i="10" s="1"/>
  <c r="BY140" i="7"/>
  <c r="BY140" i="10" s="1"/>
  <c r="BY176" i="7"/>
  <c r="BY176" i="10" s="1"/>
  <c r="BY105" i="7"/>
  <c r="BY105" i="10" s="1"/>
  <c r="BY157" i="7"/>
  <c r="BY157" i="10" s="1"/>
  <c r="BY55" i="7"/>
  <c r="BY55" i="10" s="1"/>
  <c r="BY17" i="7"/>
  <c r="BY17" i="10" s="1"/>
  <c r="BY205" i="7"/>
  <c r="BY205" i="10" s="1"/>
  <c r="BY75" i="7"/>
  <c r="BY75" i="10" s="1"/>
  <c r="BY81" i="7"/>
  <c r="BY81" i="10" s="1"/>
  <c r="BY43" i="7"/>
  <c r="BY43" i="10" s="1"/>
  <c r="BY30" i="7"/>
  <c r="BY30" i="10" s="1"/>
  <c r="BY56" i="7"/>
  <c r="BY56" i="10" s="1"/>
  <c r="BY170" i="7"/>
  <c r="BY170" i="10" s="1"/>
  <c r="BY24" i="7"/>
  <c r="BY24" i="10" s="1"/>
  <c r="BY28" i="7"/>
  <c r="BY28" i="10" s="1"/>
  <c r="BY70" i="7"/>
  <c r="BY70" i="10" s="1"/>
  <c r="BY166" i="7"/>
  <c r="BY166" i="10" s="1"/>
  <c r="BY214" i="7"/>
  <c r="BY214" i="10" s="1"/>
  <c r="BY197" i="7"/>
  <c r="BY197" i="10" s="1"/>
  <c r="BY40" i="7"/>
  <c r="BY40" i="10" s="1"/>
  <c r="BY7" i="7"/>
  <c r="BY7" i="10" s="1"/>
  <c r="BY179" i="7"/>
  <c r="BY179" i="10" s="1"/>
  <c r="BY60" i="7"/>
  <c r="BY60" i="10" s="1"/>
  <c r="BY217" i="7"/>
  <c r="BY217" i="10" s="1"/>
  <c r="BY128" i="7"/>
  <c r="BY128" i="10" s="1"/>
  <c r="BY3" i="7"/>
  <c r="BY3" i="10" s="1"/>
  <c r="BY59" i="7"/>
  <c r="BY59" i="10" s="1"/>
  <c r="BY204" i="7"/>
  <c r="BY204" i="10" s="1"/>
  <c r="BY16" i="7"/>
  <c r="BY16" i="10" s="1"/>
  <c r="BY171" i="7"/>
  <c r="BY171" i="10" s="1"/>
  <c r="BY152" i="7"/>
  <c r="BY152" i="10" s="1"/>
  <c r="BY155" i="7"/>
  <c r="BY155" i="10" s="1"/>
  <c r="BY54" i="7"/>
  <c r="BY54" i="10" s="1"/>
  <c r="BY47" i="7"/>
  <c r="BY47" i="10" s="1"/>
  <c r="BY227" i="7"/>
  <c r="BY227" i="10" s="1"/>
  <c r="BY21" i="7"/>
  <c r="BY21" i="10" s="1"/>
  <c r="BY165" i="7"/>
  <c r="BY165" i="10" s="1"/>
  <c r="BY169" i="7"/>
  <c r="BY169" i="10" s="1"/>
  <c r="BY22" i="7"/>
  <c r="BY22" i="10" s="1"/>
  <c r="BY201" i="7"/>
  <c r="BY201" i="10" s="1"/>
  <c r="BY154" i="7"/>
  <c r="BY154" i="10" s="1"/>
  <c r="BY57" i="7"/>
  <c r="BY57" i="10" s="1"/>
  <c r="BY116" i="7"/>
  <c r="BY116" i="10" s="1"/>
  <c r="BY38" i="7"/>
  <c r="BY38" i="10" s="1"/>
  <c r="BY188" i="7"/>
  <c r="BY188" i="10" s="1"/>
  <c r="BY113" i="7"/>
  <c r="BY113" i="10" s="1"/>
  <c r="BY225" i="7"/>
  <c r="BY225" i="10" s="1"/>
  <c r="BY235" i="7"/>
  <c r="BY235" i="10" s="1"/>
  <c r="BY63" i="7"/>
  <c r="BY63" i="10" s="1"/>
  <c r="BY163" i="7"/>
  <c r="BY163" i="10" s="1"/>
  <c r="BY167" i="7"/>
  <c r="BY167" i="10" s="1"/>
  <c r="BY115" i="7"/>
  <c r="BY115" i="10" s="1"/>
  <c r="BY8" i="7"/>
  <c r="BY8" i="10" s="1"/>
  <c r="BY222" i="7"/>
  <c r="BY222" i="10" s="1"/>
  <c r="BY121" i="7"/>
  <c r="BY121" i="10" s="1"/>
  <c r="BY200" i="7"/>
  <c r="BY200" i="10" s="1"/>
  <c r="BY130" i="7"/>
  <c r="BY130" i="10" s="1"/>
  <c r="BY35" i="7"/>
  <c r="BY35" i="10" s="1"/>
  <c r="BY187" i="7"/>
  <c r="BY187" i="10" s="1"/>
  <c r="BY216" i="7"/>
  <c r="BY216" i="10" s="1"/>
  <c r="BY25" i="7"/>
  <c r="BY25" i="10" s="1"/>
  <c r="BY209" i="7"/>
  <c r="BY209" i="10" s="1"/>
  <c r="BY228" i="7"/>
  <c r="BY228" i="10" s="1"/>
  <c r="BY143" i="7"/>
  <c r="BY143" i="10" s="1"/>
  <c r="BY11" i="7"/>
  <c r="BY11" i="10" s="1"/>
  <c r="BY199" i="7"/>
  <c r="BY199" i="10" s="1"/>
  <c r="BY99" i="7"/>
  <c r="BY99" i="10" s="1"/>
  <c r="BY212" i="7"/>
  <c r="BY212" i="10" s="1"/>
  <c r="BY18" i="7"/>
  <c r="BY18" i="10" s="1"/>
  <c r="BY62" i="7"/>
  <c r="BY62" i="10" s="1"/>
  <c r="BY211" i="7"/>
  <c r="BY211" i="10" s="1"/>
  <c r="BY5" i="7"/>
  <c r="BY5" i="10" s="1"/>
  <c r="BY83" i="7"/>
  <c r="BY83" i="10" s="1"/>
  <c r="BY78" i="7"/>
  <c r="BY78" i="10" s="1"/>
  <c r="BY65" i="7"/>
  <c r="BY65" i="10" s="1"/>
  <c r="BY42" i="7"/>
  <c r="BY42" i="10" s="1"/>
  <c r="BY118" i="7"/>
  <c r="BY118" i="10" s="1"/>
  <c r="BY20" i="7"/>
  <c r="BY20" i="10" s="1"/>
  <c r="BY153" i="7"/>
  <c r="BY153" i="10" s="1"/>
  <c r="BY58" i="7"/>
  <c r="BY58" i="10" s="1"/>
  <c r="BY90" i="7"/>
  <c r="BY90" i="10" s="1"/>
  <c r="BY61" i="7"/>
  <c r="BY61" i="10" s="1"/>
  <c r="BY172" i="7"/>
  <c r="BY172" i="10" s="1"/>
  <c r="BY233" i="7"/>
  <c r="BY233" i="10" s="1"/>
  <c r="BY213" i="7"/>
  <c r="BY213" i="10" s="1"/>
  <c r="BY89" i="7"/>
  <c r="BY89" i="10" s="1"/>
  <c r="BY4" i="7"/>
  <c r="BY4" i="10" s="1"/>
  <c r="BY230" i="7"/>
  <c r="BY230" i="10" s="1"/>
  <c r="BY68" i="7"/>
  <c r="BY68" i="10" s="1"/>
  <c r="BY180" i="7"/>
  <c r="BY180" i="10" s="1"/>
  <c r="BY123" i="7"/>
  <c r="BY123" i="10" s="1"/>
  <c r="BY77" i="7"/>
  <c r="BY77" i="10" s="1"/>
  <c r="BY23" i="7"/>
  <c r="BY23" i="10" s="1"/>
  <c r="BY194" i="7"/>
  <c r="BY194" i="10" s="1"/>
  <c r="BY48" i="7"/>
  <c r="BY48" i="10" s="1"/>
  <c r="BY198" i="7"/>
  <c r="BY198" i="10" s="1"/>
  <c r="BY41" i="7"/>
  <c r="BY41" i="10" s="1"/>
  <c r="BY206" i="7"/>
  <c r="BY206" i="10" s="1"/>
  <c r="BY122" i="7"/>
  <c r="BY122" i="10" s="1"/>
  <c r="BY111" i="7"/>
  <c r="BY111" i="10" s="1"/>
  <c r="BY207" i="7"/>
  <c r="BY207" i="10" s="1"/>
  <c r="BY231" i="7"/>
  <c r="BY231" i="10" s="1"/>
  <c r="BY185" i="7"/>
  <c r="BY185" i="10" s="1"/>
  <c r="BY100" i="7"/>
  <c r="BY100" i="10" s="1"/>
  <c r="BY74" i="7"/>
  <c r="BY74" i="10" s="1"/>
  <c r="BY218" i="7"/>
  <c r="BY218" i="10" s="1"/>
  <c r="BY146" i="7"/>
  <c r="BY146" i="10" s="1"/>
  <c r="BY215" i="7"/>
  <c r="BY215" i="10" s="1"/>
  <c r="BY108" i="7"/>
  <c r="BY108" i="10" s="1"/>
  <c r="BY71" i="7"/>
  <c r="BY71" i="10" s="1"/>
  <c r="BY129" i="7"/>
  <c r="BY129" i="10" s="1"/>
  <c r="BY6" i="7"/>
  <c r="BY6" i="10" s="1"/>
  <c r="BY107" i="7"/>
  <c r="BY107" i="10" s="1"/>
  <c r="BY135" i="7"/>
  <c r="BY135" i="10" s="1"/>
  <c r="BY50" i="7"/>
  <c r="BY50" i="10" s="1"/>
  <c r="BY92" i="7"/>
  <c r="BY92" i="10" s="1"/>
  <c r="BY195" i="7"/>
  <c r="BY195" i="10" s="1"/>
  <c r="BY226" i="7"/>
  <c r="BY226" i="10" s="1"/>
  <c r="BY79" i="7"/>
  <c r="BY79" i="10" s="1"/>
  <c r="BY183" i="7"/>
  <c r="BY183" i="10" s="1"/>
  <c r="BY138" i="7"/>
  <c r="BY138" i="10" s="1"/>
  <c r="BY208" i="7"/>
  <c r="BY208" i="10" s="1"/>
  <c r="BY104" i="7"/>
  <c r="BY104" i="10" s="1"/>
  <c r="BY232" i="7"/>
  <c r="BY232" i="10" s="1"/>
  <c r="BY29" i="7"/>
  <c r="BY29" i="10" s="1"/>
  <c r="BY221" i="7"/>
  <c r="BY221" i="10" s="1"/>
  <c r="BY219" i="7"/>
  <c r="BY219" i="10" s="1"/>
  <c r="BY220" i="7"/>
  <c r="BY220" i="10" s="1"/>
  <c r="BY110" i="7"/>
  <c r="BY110" i="10" s="1"/>
  <c r="BY39" i="7"/>
  <c r="BY39" i="10" s="1"/>
  <c r="BY173" i="7"/>
  <c r="BY173" i="10" s="1"/>
  <c r="BY223" i="7"/>
  <c r="BY223" i="10" s="1"/>
  <c r="BY224" i="7"/>
  <c r="BY224" i="10" s="1"/>
  <c r="BY15" i="7"/>
  <c r="BY15" i="10" s="1"/>
  <c r="BY134" i="7"/>
  <c r="BY134" i="10" s="1"/>
  <c r="BY119" i="7"/>
  <c r="BY119" i="10" s="1"/>
  <c r="BY80" i="7"/>
  <c r="BY80" i="10" s="1"/>
  <c r="BY33" i="7"/>
  <c r="BY33" i="10" s="1"/>
  <c r="BY109" i="7"/>
  <c r="BY109" i="10" s="1"/>
  <c r="BY114" i="7"/>
  <c r="BY114" i="10" s="1"/>
  <c r="BY147" i="7"/>
  <c r="BY147" i="10" s="1"/>
  <c r="BY53" i="7"/>
  <c r="BY53" i="10" s="1"/>
  <c r="BY149" i="7"/>
  <c r="BY149" i="10" s="1"/>
  <c r="BY106" i="7"/>
  <c r="BY106" i="10" s="1"/>
  <c r="BY31" i="7"/>
  <c r="BY31" i="10" s="1"/>
  <c r="BY2" i="7"/>
  <c r="BY2" i="10" s="1"/>
  <c r="BY132" i="7"/>
  <c r="BY132" i="10" s="1"/>
  <c r="BY139" i="7"/>
  <c r="BY139" i="10" s="1"/>
  <c r="BY36" i="7"/>
  <c r="BY36" i="10" s="1"/>
  <c r="BY186" i="7"/>
  <c r="BY186" i="10" s="1"/>
  <c r="BY175" i="7"/>
  <c r="BY175" i="10" s="1"/>
  <c r="BY164" i="7"/>
  <c r="BY164" i="10" s="1"/>
  <c r="BY95" i="7"/>
  <c r="BY95" i="10" s="1"/>
  <c r="BY102" i="7"/>
  <c r="BY102" i="10" s="1"/>
  <c r="BY162" i="7"/>
  <c r="BY162" i="10" s="1"/>
  <c r="BY127" i="7"/>
  <c r="BY127" i="10" s="1"/>
  <c r="BY151" i="7"/>
  <c r="BY151" i="10" s="1"/>
  <c r="BY9" i="7"/>
  <c r="BY9" i="10" s="1"/>
  <c r="BY112" i="7"/>
  <c r="BY112" i="10" s="1"/>
  <c r="BY10" i="7"/>
  <c r="BY10" i="10" s="1"/>
  <c r="BY234" i="7"/>
  <c r="BY234" i="10" s="1"/>
  <c r="BY177" i="7"/>
  <c r="BY177" i="10" s="1"/>
  <c r="BY66" i="7"/>
  <c r="BY66" i="10" s="1"/>
  <c r="BY141" i="7"/>
  <c r="BY141" i="10" s="1"/>
  <c r="BY13" i="7"/>
  <c r="BY13" i="10" s="1"/>
  <c r="BY192" i="7"/>
  <c r="BY192" i="10" s="1"/>
  <c r="BY32" i="7"/>
  <c r="BY32" i="10" s="1"/>
  <c r="BY37" i="7"/>
  <c r="BY37" i="10" s="1"/>
  <c r="BY193" i="7"/>
  <c r="BY193" i="10" s="1"/>
  <c r="BY67" i="7"/>
  <c r="BY67" i="10" s="1"/>
  <c r="BY137" i="7"/>
  <c r="BY137" i="10" s="1"/>
  <c r="BY150" i="7"/>
  <c r="BY150" i="10" s="1"/>
  <c r="BY174" i="7"/>
  <c r="BY174" i="10" s="1"/>
  <c r="AL180" i="6"/>
  <c r="AL180" i="11" s="1"/>
  <c r="AL180" i="7"/>
  <c r="AL180" i="10" s="1"/>
  <c r="AK55" i="6"/>
  <c r="AK55" i="11" s="1"/>
  <c r="AK55" i="7"/>
  <c r="AK55" i="10" s="1"/>
  <c r="AN147" i="6"/>
  <c r="AN147" i="11" s="1"/>
  <c r="AN147" i="7"/>
  <c r="AN147" i="10" s="1"/>
  <c r="AL61" i="6"/>
  <c r="AL61" i="11" s="1"/>
  <c r="AL61" i="7"/>
  <c r="AL61" i="10" s="1"/>
  <c r="AM38" i="6"/>
  <c r="AM38" i="11" s="1"/>
  <c r="AM38" i="7"/>
  <c r="AM38" i="10" s="1"/>
  <c r="AL60" i="6"/>
  <c r="AL60" i="11" s="1"/>
  <c r="AL60" i="7"/>
  <c r="AL60" i="10" s="1"/>
  <c r="AM226" i="6"/>
  <c r="AM226" i="11" s="1"/>
  <c r="AM226" i="7"/>
  <c r="AM226" i="10" s="1"/>
  <c r="AD199" i="6"/>
  <c r="AD199" i="11" s="1"/>
  <c r="AD199" i="7"/>
  <c r="AD199" i="10" s="1"/>
  <c r="Z133" i="6"/>
  <c r="Z133" i="11" s="1"/>
  <c r="Z133" i="7"/>
  <c r="Z133" i="10" s="1"/>
  <c r="AM173" i="6"/>
  <c r="AM173" i="11" s="1"/>
  <c r="AM173" i="7"/>
  <c r="AM173" i="10" s="1"/>
  <c r="AO186" i="1"/>
  <c r="AM184" i="3" s="1"/>
  <c r="DQ186" i="1"/>
  <c r="W430" i="1"/>
  <c r="DC135" i="1"/>
  <c r="AA135" i="1"/>
  <c r="Y133" i="3" s="1"/>
  <c r="CU226" i="1"/>
  <c r="S226" i="1"/>
  <c r="Q224" i="3" s="1"/>
  <c r="R428" i="1"/>
  <c r="AO149" i="1"/>
  <c r="AM147" i="3" s="1"/>
  <c r="DQ149" i="1"/>
  <c r="V430" i="1"/>
  <c r="DG201" i="1"/>
  <c r="AE201" i="1"/>
  <c r="AC199" i="3" s="1"/>
  <c r="DG189" i="1"/>
  <c r="AD189" i="1" s="1"/>
  <c r="AB187" i="3" s="1"/>
  <c r="E255" i="1"/>
  <c r="E294" i="1" s="1"/>
  <c r="D255" i="1"/>
  <c r="D294" i="1" s="1"/>
  <c r="F358" i="1"/>
  <c r="DQ228" i="1"/>
  <c r="AN228" i="1" s="1"/>
  <c r="AL226" i="3" s="1"/>
  <c r="DQ175" i="1"/>
  <c r="AN175" i="1" s="1"/>
  <c r="AL173" i="3" s="1"/>
  <c r="DQ40" i="1"/>
  <c r="AN40" i="1" s="1"/>
  <c r="AL38" i="3" s="1"/>
  <c r="DO57" i="1"/>
  <c r="AL57" i="1" s="1"/>
  <c r="AJ55" i="3" s="1"/>
  <c r="DQ30" i="1"/>
  <c r="DN183" i="1"/>
  <c r="AK183" i="1" s="1"/>
  <c r="AI181" i="3" s="1"/>
  <c r="DR428" i="1"/>
  <c r="DP63" i="1"/>
  <c r="AM63" i="1" s="1"/>
  <c r="AK61" i="3" s="1"/>
  <c r="AO245" i="1"/>
  <c r="AO284" i="1" s="1"/>
  <c r="AO456" i="1" s="1"/>
  <c r="AM256" i="1"/>
  <c r="AM295" i="1" s="1"/>
  <c r="AP348" i="1"/>
  <c r="DP214" i="1"/>
  <c r="AM214" i="1" s="1"/>
  <c r="AK212" i="3" s="1"/>
  <c r="DP182" i="1"/>
  <c r="AM182" i="1" s="1"/>
  <c r="AK180" i="3" s="1"/>
  <c r="DP62" i="1"/>
  <c r="AM62" i="1" s="1"/>
  <c r="AK60" i="3" s="1"/>
  <c r="DP89" i="1"/>
  <c r="AM89" i="1" s="1"/>
  <c r="AK87" i="3" s="1"/>
  <c r="DP167" i="1"/>
  <c r="AN359" i="1"/>
  <c r="FA2" i="8"/>
  <c r="EY2" i="9"/>
  <c r="EY2" i="6"/>
  <c r="FA2" i="7"/>
  <c r="CL425" i="1"/>
  <c r="CK432" i="1"/>
  <c r="AO434" i="1"/>
  <c r="DP27" i="1"/>
  <c r="AM27" i="1" s="1"/>
  <c r="AK25" i="3" s="1"/>
  <c r="DQ102" i="1"/>
  <c r="DR431" i="1"/>
  <c r="DP19" i="1"/>
  <c r="AM19" i="1" s="1"/>
  <c r="AK17" i="3" s="1"/>
  <c r="DQ434" i="1"/>
  <c r="CK435" i="1"/>
  <c r="AJ268" i="1"/>
  <c r="AJ307" i="1" s="1"/>
  <c r="AJ371" i="1" s="1"/>
  <c r="DO150" i="1"/>
  <c r="AL150" i="1" s="1"/>
  <c r="AJ148" i="3" s="1"/>
  <c r="DO184" i="1"/>
  <c r="AL184" i="1" s="1"/>
  <c r="AJ182" i="3" s="1"/>
  <c r="BW3" i="11" l="1"/>
  <c r="AK17" i="8"/>
  <c r="AK17" i="9"/>
  <c r="AK60" i="8"/>
  <c r="AK60" i="9"/>
  <c r="AK61" i="8"/>
  <c r="AK61" i="9"/>
  <c r="Q224" i="8"/>
  <c r="Q224" i="9"/>
  <c r="AK180" i="8"/>
  <c r="AK180" i="9"/>
  <c r="BX210" i="9"/>
  <c r="BX202" i="9"/>
  <c r="BX161" i="9"/>
  <c r="BX156" i="9"/>
  <c r="BX148" i="9"/>
  <c r="BX159" i="9"/>
  <c r="BX181" i="9"/>
  <c r="BX168" i="9"/>
  <c r="BX160" i="9"/>
  <c r="BX144" i="9"/>
  <c r="BX136" i="9"/>
  <c r="BX158" i="9"/>
  <c r="BX96" i="9"/>
  <c r="BX94" i="9"/>
  <c r="BX82" i="9"/>
  <c r="BX125" i="9"/>
  <c r="BX93" i="9"/>
  <c r="BX85" i="9"/>
  <c r="BX69" i="9"/>
  <c r="BX26" i="9"/>
  <c r="BX45" i="9"/>
  <c r="BX19" i="9"/>
  <c r="BX46" i="9"/>
  <c r="BX49" i="9"/>
  <c r="BX44" i="9"/>
  <c r="BX73" i="9"/>
  <c r="BX184" i="9"/>
  <c r="BX91" i="9"/>
  <c r="BX229" i="9"/>
  <c r="BX145" i="9"/>
  <c r="BX84" i="9"/>
  <c r="BX178" i="9"/>
  <c r="BX103" i="9"/>
  <c r="BX51" i="9"/>
  <c r="BX34" i="9"/>
  <c r="BX191" i="9"/>
  <c r="BX182" i="9"/>
  <c r="BX86" i="9"/>
  <c r="BX101" i="9"/>
  <c r="BX98" i="9"/>
  <c r="BX233" i="9"/>
  <c r="BX76" i="9"/>
  <c r="BX128" i="9"/>
  <c r="BX133" i="9"/>
  <c r="BX194" i="9"/>
  <c r="BX117" i="9"/>
  <c r="BX83" i="9"/>
  <c r="BX116" i="9"/>
  <c r="BX180" i="9"/>
  <c r="BX200" i="9"/>
  <c r="BX5" i="9"/>
  <c r="BX199" i="9"/>
  <c r="BX65" i="9"/>
  <c r="BX77" i="9"/>
  <c r="BX204" i="9"/>
  <c r="BX42" i="9"/>
  <c r="BX72" i="9"/>
  <c r="BX24" i="9"/>
  <c r="BX203" i="9"/>
  <c r="BX227" i="9"/>
  <c r="BX206" i="9"/>
  <c r="BX88" i="9"/>
  <c r="BX90" i="9"/>
  <c r="BX100" i="9"/>
  <c r="BX97" i="9"/>
  <c r="BX201" i="9"/>
  <c r="BX89" i="9"/>
  <c r="BX169" i="9"/>
  <c r="BX166" i="9"/>
  <c r="BX146" i="9"/>
  <c r="BX58" i="9"/>
  <c r="BX155" i="9"/>
  <c r="BX153" i="9"/>
  <c r="BX187" i="9"/>
  <c r="BX27" i="9"/>
  <c r="BX213" i="9"/>
  <c r="BX63" i="9"/>
  <c r="BX230" i="9"/>
  <c r="BX81" i="9"/>
  <c r="BX62" i="9"/>
  <c r="BX188" i="9"/>
  <c r="BX118" i="9"/>
  <c r="BX152" i="9"/>
  <c r="BX214" i="9"/>
  <c r="BX111" i="9"/>
  <c r="BX172" i="9"/>
  <c r="BX130" i="9"/>
  <c r="BX56" i="9"/>
  <c r="BX207" i="9"/>
  <c r="BX189" i="9"/>
  <c r="BX14" i="9"/>
  <c r="BX197" i="9"/>
  <c r="BX48" i="9"/>
  <c r="BX121" i="9"/>
  <c r="BX143" i="9"/>
  <c r="BX41" i="9"/>
  <c r="BX198" i="9"/>
  <c r="BX17" i="9"/>
  <c r="BX57" i="9"/>
  <c r="BX179" i="9"/>
  <c r="BX217" i="9"/>
  <c r="BX21" i="9"/>
  <c r="BX4" i="9"/>
  <c r="BX171" i="9"/>
  <c r="BX120" i="9"/>
  <c r="BX165" i="9"/>
  <c r="BX123" i="9"/>
  <c r="BX157" i="9"/>
  <c r="BX25" i="9"/>
  <c r="BX222" i="9"/>
  <c r="BX16" i="9"/>
  <c r="BX99" i="9"/>
  <c r="BX28" i="9"/>
  <c r="BX142" i="9"/>
  <c r="BX75" i="9"/>
  <c r="BX167" i="9"/>
  <c r="BX74" i="9"/>
  <c r="BX30" i="9"/>
  <c r="BX35" i="9"/>
  <c r="BX124" i="9"/>
  <c r="BX107" i="9"/>
  <c r="BX54" i="9"/>
  <c r="BX140" i="9"/>
  <c r="BX18" i="9"/>
  <c r="BX105" i="9"/>
  <c r="BX61" i="9"/>
  <c r="BX205" i="9"/>
  <c r="BX43" i="9"/>
  <c r="BX78" i="9"/>
  <c r="BX163" i="9"/>
  <c r="BX115" i="9"/>
  <c r="BX20" i="9"/>
  <c r="BX131" i="9"/>
  <c r="BX87" i="9"/>
  <c r="BX170" i="9"/>
  <c r="BX228" i="9"/>
  <c r="BX60" i="9"/>
  <c r="BX225" i="9"/>
  <c r="BX218" i="9"/>
  <c r="BX52" i="9"/>
  <c r="BX68" i="9"/>
  <c r="BX59" i="9"/>
  <c r="BX176" i="9"/>
  <c r="BX235" i="9"/>
  <c r="BX216" i="9"/>
  <c r="BX70" i="9"/>
  <c r="BX64" i="9"/>
  <c r="BX215" i="9"/>
  <c r="BX31" i="9"/>
  <c r="BX190" i="9"/>
  <c r="BX147" i="9"/>
  <c r="BX193" i="9"/>
  <c r="BX8" i="9"/>
  <c r="BX10" i="9"/>
  <c r="BX185" i="9"/>
  <c r="BX232" i="9"/>
  <c r="BX226" i="9"/>
  <c r="BX149" i="9"/>
  <c r="BX80" i="9"/>
  <c r="BX209" i="9"/>
  <c r="BX55" i="9"/>
  <c r="BX106" i="9"/>
  <c r="BX135" i="9"/>
  <c r="BX119" i="9"/>
  <c r="BX150" i="9"/>
  <c r="BX15" i="9"/>
  <c r="BX211" i="9"/>
  <c r="BX173" i="9"/>
  <c r="BX175" i="9"/>
  <c r="BX212" i="9"/>
  <c r="BX36" i="9"/>
  <c r="BX95" i="9"/>
  <c r="BX23" i="9"/>
  <c r="BX112" i="9"/>
  <c r="BX2" i="9"/>
  <c r="BX7" i="9"/>
  <c r="BX177" i="9"/>
  <c r="BX53" i="9"/>
  <c r="BX50" i="9"/>
  <c r="BX126" i="9"/>
  <c r="BX208" i="9"/>
  <c r="BX223" i="9"/>
  <c r="BX162" i="9"/>
  <c r="BX141" i="9"/>
  <c r="BX92" i="9"/>
  <c r="BX183" i="9"/>
  <c r="BX127" i="9"/>
  <c r="BX113" i="9"/>
  <c r="BX39" i="9"/>
  <c r="BX114" i="9"/>
  <c r="BX40" i="9"/>
  <c r="BX32" i="9"/>
  <c r="BX224" i="9"/>
  <c r="BX33" i="9"/>
  <c r="BX71" i="9"/>
  <c r="BX195" i="9"/>
  <c r="BX192" i="9"/>
  <c r="BX66" i="9"/>
  <c r="BX67" i="9"/>
  <c r="BX110" i="9"/>
  <c r="BX38" i="9"/>
  <c r="BX132" i="9"/>
  <c r="BX219" i="9"/>
  <c r="BX151" i="9"/>
  <c r="BX22" i="9"/>
  <c r="BX221" i="9"/>
  <c r="BX164" i="9"/>
  <c r="BX37" i="9"/>
  <c r="BX186" i="9"/>
  <c r="BX3" i="9"/>
  <c r="BX11" i="9"/>
  <c r="BX102" i="9"/>
  <c r="BX231" i="9"/>
  <c r="BX220" i="9"/>
  <c r="BX108" i="9"/>
  <c r="BX122" i="9"/>
  <c r="BX138" i="9"/>
  <c r="BX109" i="9"/>
  <c r="BX134" i="9"/>
  <c r="BX9" i="9"/>
  <c r="BX154" i="9"/>
  <c r="BX234" i="9"/>
  <c r="BX6" i="9"/>
  <c r="BX13" i="9"/>
  <c r="BX129" i="9"/>
  <c r="BX79" i="9"/>
  <c r="BX139" i="9"/>
  <c r="BX12" i="9"/>
  <c r="BX104" i="9"/>
  <c r="BX29" i="9"/>
  <c r="BX47" i="9"/>
  <c r="BX137" i="9"/>
  <c r="BX174" i="9"/>
  <c r="AK212" i="8"/>
  <c r="AK212" i="9"/>
  <c r="AI181" i="8"/>
  <c r="AI181" i="9"/>
  <c r="Y133" i="8"/>
  <c r="Y133" i="9"/>
  <c r="AK25" i="8"/>
  <c r="AK25" i="9"/>
  <c r="BZ202" i="8"/>
  <c r="BZ210" i="8"/>
  <c r="BZ181" i="8"/>
  <c r="BZ168" i="8"/>
  <c r="BZ160" i="8"/>
  <c r="BZ144" i="8"/>
  <c r="BZ158" i="8"/>
  <c r="BZ161" i="8"/>
  <c r="BZ156" i="8"/>
  <c r="BZ148" i="8"/>
  <c r="BZ159" i="8"/>
  <c r="BZ125" i="8"/>
  <c r="BZ136" i="8"/>
  <c r="BZ93" i="8"/>
  <c r="BZ85" i="8"/>
  <c r="BZ96" i="8"/>
  <c r="BZ94" i="8"/>
  <c r="BZ82" i="8"/>
  <c r="BZ45" i="8"/>
  <c r="BZ46" i="8"/>
  <c r="BZ49" i="8"/>
  <c r="BZ44" i="8"/>
  <c r="BZ69" i="8"/>
  <c r="BZ19" i="8"/>
  <c r="BZ26" i="8"/>
  <c r="BZ91" i="8"/>
  <c r="BZ51" i="8"/>
  <c r="BZ191" i="8"/>
  <c r="BZ145" i="8"/>
  <c r="BZ101" i="8"/>
  <c r="BZ99" i="8"/>
  <c r="BZ63" i="8"/>
  <c r="BZ34" i="8"/>
  <c r="BZ214" i="8"/>
  <c r="BZ157" i="8"/>
  <c r="BZ88" i="8"/>
  <c r="BZ199" i="8"/>
  <c r="BZ189" i="8"/>
  <c r="BZ133" i="8"/>
  <c r="BZ52" i="8"/>
  <c r="BZ203" i="8"/>
  <c r="BZ97" i="8"/>
  <c r="BZ98" i="8"/>
  <c r="BZ22" i="8"/>
  <c r="BZ84" i="8"/>
  <c r="BZ233" i="8"/>
  <c r="BZ171" i="8"/>
  <c r="BZ64" i="8"/>
  <c r="BZ235" i="8"/>
  <c r="BZ65" i="8"/>
  <c r="BZ41" i="8"/>
  <c r="BZ194" i="8"/>
  <c r="BZ218" i="8"/>
  <c r="BZ4" i="8"/>
  <c r="BZ121" i="8"/>
  <c r="BZ184" i="8"/>
  <c r="BZ103" i="8"/>
  <c r="BZ14" i="8"/>
  <c r="BZ118" i="8"/>
  <c r="BZ142" i="8"/>
  <c r="BZ131" i="8"/>
  <c r="BZ178" i="8"/>
  <c r="BZ182" i="8"/>
  <c r="BZ20" i="8"/>
  <c r="BZ86" i="8"/>
  <c r="BZ229" i="8"/>
  <c r="BZ30" i="8"/>
  <c r="BZ89" i="8"/>
  <c r="BZ16" i="8"/>
  <c r="BZ124" i="8"/>
  <c r="BZ73" i="8"/>
  <c r="BZ18" i="8"/>
  <c r="BZ3" i="8"/>
  <c r="BZ187" i="8"/>
  <c r="BZ154" i="8"/>
  <c r="BZ166" i="8"/>
  <c r="BZ137" i="8"/>
  <c r="BZ185" i="8"/>
  <c r="BZ223" i="8"/>
  <c r="BZ59" i="8"/>
  <c r="BZ87" i="8"/>
  <c r="BZ130" i="8"/>
  <c r="BZ217" i="8"/>
  <c r="BZ47" i="8"/>
  <c r="BZ190" i="8"/>
  <c r="BZ13" i="8"/>
  <c r="BZ83" i="8"/>
  <c r="BZ140" i="8"/>
  <c r="BZ200" i="8"/>
  <c r="BZ48" i="8"/>
  <c r="BZ75" i="8"/>
  <c r="BZ72" i="8"/>
  <c r="BZ222" i="8"/>
  <c r="BZ143" i="8"/>
  <c r="BZ60" i="8"/>
  <c r="BZ153" i="8"/>
  <c r="BZ23" i="8"/>
  <c r="BZ209" i="8"/>
  <c r="BZ221" i="8"/>
  <c r="BZ40" i="8"/>
  <c r="BZ180" i="8"/>
  <c r="BZ66" i="8"/>
  <c r="BZ25" i="8"/>
  <c r="BZ100" i="8"/>
  <c r="BZ95" i="8"/>
  <c r="BZ228" i="8"/>
  <c r="BZ43" i="8"/>
  <c r="BZ201" i="8"/>
  <c r="BZ170" i="8"/>
  <c r="BZ11" i="8"/>
  <c r="BZ78" i="8"/>
  <c r="BZ213" i="8"/>
  <c r="BZ8" i="8"/>
  <c r="BZ105" i="8"/>
  <c r="BZ126" i="8"/>
  <c r="BZ206" i="8"/>
  <c r="BZ128" i="8"/>
  <c r="BZ176" i="8"/>
  <c r="BZ169" i="8"/>
  <c r="BZ198" i="8"/>
  <c r="BZ7" i="8"/>
  <c r="BZ115" i="8"/>
  <c r="BZ68" i="8"/>
  <c r="BZ74" i="8"/>
  <c r="BZ113" i="8"/>
  <c r="BZ17" i="8"/>
  <c r="BZ117" i="8"/>
  <c r="BZ211" i="8"/>
  <c r="BZ27" i="8"/>
  <c r="BZ116" i="8"/>
  <c r="BZ123" i="8"/>
  <c r="BZ212" i="8"/>
  <c r="BZ120" i="8"/>
  <c r="BZ165" i="8"/>
  <c r="BZ76" i="8"/>
  <c r="BZ172" i="8"/>
  <c r="BZ197" i="8"/>
  <c r="BZ77" i="8"/>
  <c r="BZ216" i="8"/>
  <c r="BZ177" i="8"/>
  <c r="BZ57" i="8"/>
  <c r="BZ38" i="8"/>
  <c r="BZ67" i="8"/>
  <c r="BZ42" i="8"/>
  <c r="BZ219" i="8"/>
  <c r="BZ35" i="8"/>
  <c r="BZ146" i="8"/>
  <c r="BZ122" i="8"/>
  <c r="BZ227" i="8"/>
  <c r="BZ70" i="8"/>
  <c r="BZ111" i="8"/>
  <c r="BZ204" i="8"/>
  <c r="BZ155" i="8"/>
  <c r="BZ62" i="8"/>
  <c r="BZ205" i="8"/>
  <c r="BZ208" i="8"/>
  <c r="BZ5" i="8"/>
  <c r="BZ173" i="8"/>
  <c r="BZ81" i="8"/>
  <c r="BZ21" i="8"/>
  <c r="BZ58" i="8"/>
  <c r="BZ90" i="8"/>
  <c r="BZ141" i="8"/>
  <c r="BZ56" i="8"/>
  <c r="BZ163" i="8"/>
  <c r="BZ12" i="8"/>
  <c r="BZ188" i="8"/>
  <c r="BZ207" i="8"/>
  <c r="BZ231" i="8"/>
  <c r="BZ225" i="8"/>
  <c r="BZ54" i="8"/>
  <c r="BZ55" i="8"/>
  <c r="BZ61" i="8"/>
  <c r="BZ139" i="8"/>
  <c r="BZ152" i="8"/>
  <c r="BZ167" i="8"/>
  <c r="BZ179" i="8"/>
  <c r="BZ28" i="8"/>
  <c r="BZ24" i="8"/>
  <c r="BZ138" i="8"/>
  <c r="BZ192" i="8"/>
  <c r="BZ31" i="8"/>
  <c r="BZ127" i="8"/>
  <c r="BZ108" i="8"/>
  <c r="BZ37" i="8"/>
  <c r="BZ106" i="8"/>
  <c r="BZ6" i="8"/>
  <c r="BZ114" i="8"/>
  <c r="BZ149" i="8"/>
  <c r="BZ29" i="8"/>
  <c r="BZ151" i="8"/>
  <c r="BZ220" i="8"/>
  <c r="BZ186" i="8"/>
  <c r="BZ132" i="8"/>
  <c r="BZ71" i="8"/>
  <c r="BZ175" i="8"/>
  <c r="BZ195" i="8"/>
  <c r="BZ92" i="8"/>
  <c r="BZ230" i="8"/>
  <c r="BZ193" i="8"/>
  <c r="BZ10" i="8"/>
  <c r="BZ2" i="8"/>
  <c r="BZ112" i="8"/>
  <c r="BZ215" i="8"/>
  <c r="BZ32" i="8"/>
  <c r="BZ104" i="8"/>
  <c r="BZ129" i="8"/>
  <c r="BZ110" i="8"/>
  <c r="BZ33" i="8"/>
  <c r="BZ50" i="8"/>
  <c r="BZ80" i="8"/>
  <c r="BZ147" i="8"/>
  <c r="BZ102" i="8"/>
  <c r="BZ36" i="8"/>
  <c r="BZ162" i="8"/>
  <c r="BZ9" i="8"/>
  <c r="BZ53" i="8"/>
  <c r="BZ135" i="8"/>
  <c r="BZ15" i="8"/>
  <c r="BZ107" i="8"/>
  <c r="BZ224" i="8"/>
  <c r="BZ119" i="8"/>
  <c r="BZ183" i="8"/>
  <c r="BZ232" i="8"/>
  <c r="BZ234" i="8"/>
  <c r="BZ39" i="8"/>
  <c r="BZ109" i="8"/>
  <c r="BZ164" i="8"/>
  <c r="BZ226" i="8"/>
  <c r="BZ134" i="8"/>
  <c r="BZ79" i="8"/>
  <c r="BZ174" i="8"/>
  <c r="BZ150" i="8"/>
  <c r="AB187" i="8"/>
  <c r="AB187" i="9"/>
  <c r="AJ148" i="8"/>
  <c r="AJ148" i="9"/>
  <c r="AJ55" i="8"/>
  <c r="AJ55" i="9"/>
  <c r="AL38" i="8"/>
  <c r="AL38" i="9"/>
  <c r="AJ182" i="8"/>
  <c r="AJ182" i="9"/>
  <c r="AL173" i="8"/>
  <c r="AL173" i="9"/>
  <c r="AM147" i="8"/>
  <c r="AM147" i="9"/>
  <c r="AK87" i="8"/>
  <c r="AK87" i="9"/>
  <c r="AL226" i="8"/>
  <c r="AL226" i="9"/>
  <c r="AC199" i="8"/>
  <c r="AC199" i="9"/>
  <c r="AM184" i="8"/>
  <c r="AM184" i="9"/>
  <c r="AK60" i="6"/>
  <c r="AK60" i="11" s="1"/>
  <c r="AK60" i="7"/>
  <c r="AK60" i="10" s="1"/>
  <c r="Q224" i="6"/>
  <c r="Q224" i="11" s="1"/>
  <c r="Q224" i="7"/>
  <c r="Q224" i="10" s="1"/>
  <c r="AJ148" i="6"/>
  <c r="AJ148" i="11" s="1"/>
  <c r="AJ148" i="7"/>
  <c r="AJ148" i="10" s="1"/>
  <c r="AL226" i="6"/>
  <c r="AL226" i="11" s="1"/>
  <c r="AL226" i="7"/>
  <c r="AL226" i="10" s="1"/>
  <c r="AK17" i="6"/>
  <c r="AK17" i="11" s="1"/>
  <c r="AK17" i="7"/>
  <c r="AK17" i="10" s="1"/>
  <c r="BZ181" i="7"/>
  <c r="BZ181" i="10" s="1"/>
  <c r="BZ161" i="7"/>
  <c r="BZ161" i="10" s="1"/>
  <c r="BZ125" i="7"/>
  <c r="BZ125" i="10" s="1"/>
  <c r="BZ210" i="7"/>
  <c r="BZ210" i="10" s="1"/>
  <c r="BZ202" i="7"/>
  <c r="BZ202" i="10" s="1"/>
  <c r="BZ158" i="7"/>
  <c r="BZ158" i="10" s="1"/>
  <c r="BZ159" i="7"/>
  <c r="BZ159" i="10" s="1"/>
  <c r="BZ168" i="7"/>
  <c r="BZ168" i="10" s="1"/>
  <c r="BZ160" i="7"/>
  <c r="BZ160" i="10" s="1"/>
  <c r="BZ156" i="7"/>
  <c r="BZ156" i="10" s="1"/>
  <c r="BZ148" i="7"/>
  <c r="BZ148" i="10" s="1"/>
  <c r="BZ144" i="7"/>
  <c r="BZ144" i="10" s="1"/>
  <c r="BZ136" i="7"/>
  <c r="BZ136" i="10" s="1"/>
  <c r="BZ93" i="7"/>
  <c r="BZ93" i="10" s="1"/>
  <c r="BZ85" i="7"/>
  <c r="BZ85" i="10" s="1"/>
  <c r="BZ69" i="7"/>
  <c r="BZ69" i="10" s="1"/>
  <c r="BZ49" i="7"/>
  <c r="BZ49" i="10" s="1"/>
  <c r="BZ45" i="7"/>
  <c r="BZ45" i="10" s="1"/>
  <c r="BZ94" i="7"/>
  <c r="BZ94" i="10" s="1"/>
  <c r="BZ82" i="7"/>
  <c r="BZ82" i="10" s="1"/>
  <c r="BZ46" i="7"/>
  <c r="BZ46" i="10" s="1"/>
  <c r="BZ26" i="7"/>
  <c r="BZ26" i="10" s="1"/>
  <c r="BZ19" i="7"/>
  <c r="BZ19" i="10" s="1"/>
  <c r="BZ96" i="7"/>
  <c r="BZ96" i="10" s="1"/>
  <c r="BZ44" i="7"/>
  <c r="BZ44" i="10" s="1"/>
  <c r="BZ191" i="7"/>
  <c r="BZ191" i="10" s="1"/>
  <c r="BZ145" i="7"/>
  <c r="BZ145" i="10" s="1"/>
  <c r="BZ101" i="7"/>
  <c r="BZ101" i="10" s="1"/>
  <c r="BZ91" i="7"/>
  <c r="BZ91" i="10" s="1"/>
  <c r="BZ51" i="7"/>
  <c r="BZ51" i="10" s="1"/>
  <c r="BZ84" i="7"/>
  <c r="BZ84" i="10" s="1"/>
  <c r="BZ214" i="7"/>
  <c r="BZ214" i="10" s="1"/>
  <c r="BZ30" i="7"/>
  <c r="BZ30" i="10" s="1"/>
  <c r="BZ178" i="7"/>
  <c r="BZ178" i="10" s="1"/>
  <c r="BZ182" i="7"/>
  <c r="BZ182" i="10" s="1"/>
  <c r="BZ52" i="7"/>
  <c r="BZ52" i="10" s="1"/>
  <c r="BZ142" i="7"/>
  <c r="BZ142" i="10" s="1"/>
  <c r="BZ203" i="7"/>
  <c r="BZ203" i="10" s="1"/>
  <c r="BZ103" i="7"/>
  <c r="BZ103" i="10" s="1"/>
  <c r="BZ184" i="7"/>
  <c r="BZ184" i="10" s="1"/>
  <c r="BZ97" i="7"/>
  <c r="BZ97" i="10" s="1"/>
  <c r="BZ20" i="7"/>
  <c r="BZ20" i="10" s="1"/>
  <c r="BZ86" i="7"/>
  <c r="BZ86" i="10" s="1"/>
  <c r="BZ64" i="7"/>
  <c r="BZ64" i="10" s="1"/>
  <c r="BZ171" i="7"/>
  <c r="BZ171" i="10" s="1"/>
  <c r="BZ199" i="7"/>
  <c r="BZ199" i="10" s="1"/>
  <c r="BZ229" i="7"/>
  <c r="BZ229" i="10" s="1"/>
  <c r="BZ63" i="7"/>
  <c r="BZ63" i="10" s="1"/>
  <c r="BZ131" i="7"/>
  <c r="BZ131" i="10" s="1"/>
  <c r="BZ189" i="7"/>
  <c r="BZ189" i="10" s="1"/>
  <c r="BZ133" i="7"/>
  <c r="BZ133" i="10" s="1"/>
  <c r="BZ65" i="7"/>
  <c r="BZ65" i="10" s="1"/>
  <c r="BZ22" i="7"/>
  <c r="BZ22" i="10" s="1"/>
  <c r="BZ88" i="7"/>
  <c r="BZ88" i="10" s="1"/>
  <c r="BZ157" i="7"/>
  <c r="BZ157" i="10" s="1"/>
  <c r="BZ218" i="7"/>
  <c r="BZ218" i="10" s="1"/>
  <c r="BZ34" i="7"/>
  <c r="BZ34" i="10" s="1"/>
  <c r="BZ73" i="7"/>
  <c r="BZ73" i="10" s="1"/>
  <c r="BZ4" i="7"/>
  <c r="BZ4" i="10" s="1"/>
  <c r="BZ41" i="7"/>
  <c r="BZ41" i="10" s="1"/>
  <c r="BZ118" i="7"/>
  <c r="BZ118" i="10" s="1"/>
  <c r="BZ89" i="7"/>
  <c r="BZ89" i="10" s="1"/>
  <c r="BZ98" i="7"/>
  <c r="BZ98" i="10" s="1"/>
  <c r="BZ16" i="7"/>
  <c r="BZ16" i="10" s="1"/>
  <c r="BZ121" i="7"/>
  <c r="BZ121" i="10" s="1"/>
  <c r="BZ99" i="7"/>
  <c r="BZ99" i="10" s="1"/>
  <c r="BZ124" i="7"/>
  <c r="BZ124" i="10" s="1"/>
  <c r="BZ235" i="7"/>
  <c r="BZ235" i="10" s="1"/>
  <c r="BZ194" i="7"/>
  <c r="BZ194" i="10" s="1"/>
  <c r="BZ233" i="7"/>
  <c r="BZ233" i="10" s="1"/>
  <c r="BZ14" i="7"/>
  <c r="BZ14" i="10" s="1"/>
  <c r="BZ187" i="7"/>
  <c r="BZ187" i="10" s="1"/>
  <c r="BZ116" i="7"/>
  <c r="BZ116" i="10" s="1"/>
  <c r="BZ123" i="7"/>
  <c r="BZ123" i="10" s="1"/>
  <c r="BZ212" i="7"/>
  <c r="BZ212" i="10" s="1"/>
  <c r="BZ154" i="7"/>
  <c r="BZ154" i="10" s="1"/>
  <c r="BZ166" i="7"/>
  <c r="BZ166" i="10" s="1"/>
  <c r="BZ87" i="7"/>
  <c r="BZ87" i="10" s="1"/>
  <c r="BZ177" i="7"/>
  <c r="BZ177" i="10" s="1"/>
  <c r="BZ130" i="7"/>
  <c r="BZ130" i="10" s="1"/>
  <c r="BZ100" i="7"/>
  <c r="BZ100" i="10" s="1"/>
  <c r="BZ90" i="7"/>
  <c r="BZ90" i="10" s="1"/>
  <c r="BZ95" i="7"/>
  <c r="BZ95" i="10" s="1"/>
  <c r="BZ227" i="7"/>
  <c r="BZ227" i="10" s="1"/>
  <c r="BZ190" i="7"/>
  <c r="BZ190" i="10" s="1"/>
  <c r="BZ11" i="7"/>
  <c r="BZ11" i="10" s="1"/>
  <c r="BZ12" i="7"/>
  <c r="BZ12" i="10" s="1"/>
  <c r="BZ188" i="7"/>
  <c r="BZ188" i="10" s="1"/>
  <c r="BZ207" i="7"/>
  <c r="BZ207" i="10" s="1"/>
  <c r="BZ78" i="7"/>
  <c r="BZ78" i="10" s="1"/>
  <c r="BZ213" i="7"/>
  <c r="BZ213" i="10" s="1"/>
  <c r="BZ122" i="7"/>
  <c r="BZ122" i="10" s="1"/>
  <c r="BZ152" i="7"/>
  <c r="BZ152" i="10" s="1"/>
  <c r="BZ126" i="7"/>
  <c r="BZ126" i="10" s="1"/>
  <c r="BZ55" i="7"/>
  <c r="BZ55" i="10" s="1"/>
  <c r="BZ206" i="7"/>
  <c r="BZ206" i="10" s="1"/>
  <c r="BZ225" i="7"/>
  <c r="BZ225" i="10" s="1"/>
  <c r="BZ8" i="7"/>
  <c r="BZ8" i="10" s="1"/>
  <c r="BZ105" i="7"/>
  <c r="BZ105" i="10" s="1"/>
  <c r="BZ47" i="7"/>
  <c r="BZ47" i="10" s="1"/>
  <c r="BZ137" i="7"/>
  <c r="BZ137" i="10" s="1"/>
  <c r="BZ17" i="7"/>
  <c r="BZ17" i="10" s="1"/>
  <c r="BZ115" i="7"/>
  <c r="BZ115" i="10" s="1"/>
  <c r="BZ179" i="7"/>
  <c r="BZ179" i="10" s="1"/>
  <c r="BZ68" i="7"/>
  <c r="BZ68" i="10" s="1"/>
  <c r="BZ28" i="7"/>
  <c r="BZ28" i="10" s="1"/>
  <c r="BZ74" i="7"/>
  <c r="BZ74" i="10" s="1"/>
  <c r="BZ24" i="7"/>
  <c r="BZ24" i="10" s="1"/>
  <c r="BZ113" i="7"/>
  <c r="BZ113" i="10" s="1"/>
  <c r="BZ62" i="7"/>
  <c r="BZ62" i="10" s="1"/>
  <c r="BZ66" i="7"/>
  <c r="BZ66" i="10" s="1"/>
  <c r="BZ3" i="7"/>
  <c r="BZ3" i="10" s="1"/>
  <c r="BZ211" i="7"/>
  <c r="BZ211" i="10" s="1"/>
  <c r="BZ201" i="7"/>
  <c r="BZ201" i="10" s="1"/>
  <c r="BZ163" i="7"/>
  <c r="BZ163" i="10" s="1"/>
  <c r="BZ170" i="7"/>
  <c r="BZ170" i="10" s="1"/>
  <c r="BZ57" i="7"/>
  <c r="BZ57" i="10" s="1"/>
  <c r="BZ38" i="7"/>
  <c r="BZ38" i="10" s="1"/>
  <c r="BZ67" i="7"/>
  <c r="BZ67" i="10" s="1"/>
  <c r="BZ217" i="7"/>
  <c r="BZ217" i="10" s="1"/>
  <c r="BZ42" i="7"/>
  <c r="BZ42" i="10" s="1"/>
  <c r="BZ153" i="7"/>
  <c r="BZ153" i="10" s="1"/>
  <c r="BZ7" i="7"/>
  <c r="BZ7" i="10" s="1"/>
  <c r="BZ167" i="7"/>
  <c r="BZ167" i="10" s="1"/>
  <c r="BZ140" i="7"/>
  <c r="BZ140" i="10" s="1"/>
  <c r="BZ200" i="7"/>
  <c r="BZ200" i="10" s="1"/>
  <c r="BZ48" i="7"/>
  <c r="BZ48" i="10" s="1"/>
  <c r="BZ204" i="7"/>
  <c r="BZ204" i="10" s="1"/>
  <c r="BZ25" i="7"/>
  <c r="BZ25" i="10" s="1"/>
  <c r="BZ21" i="7"/>
  <c r="BZ21" i="10" s="1"/>
  <c r="BZ58" i="7"/>
  <c r="BZ58" i="10" s="1"/>
  <c r="BZ180" i="7"/>
  <c r="BZ180" i="10" s="1"/>
  <c r="BZ173" i="7"/>
  <c r="BZ173" i="10" s="1"/>
  <c r="BZ81" i="7"/>
  <c r="BZ81" i="10" s="1"/>
  <c r="BZ228" i="7"/>
  <c r="BZ228" i="10" s="1"/>
  <c r="BZ141" i="7"/>
  <c r="BZ141" i="10" s="1"/>
  <c r="BZ165" i="7"/>
  <c r="BZ165" i="10" s="1"/>
  <c r="BZ76" i="7"/>
  <c r="BZ76" i="10" s="1"/>
  <c r="BZ185" i="7"/>
  <c r="BZ185" i="10" s="1"/>
  <c r="BZ172" i="7"/>
  <c r="BZ172" i="10" s="1"/>
  <c r="BZ197" i="7"/>
  <c r="BZ197" i="10" s="1"/>
  <c r="BZ223" i="7"/>
  <c r="BZ223" i="10" s="1"/>
  <c r="BZ77" i="7"/>
  <c r="BZ77" i="10" s="1"/>
  <c r="BZ59" i="7"/>
  <c r="BZ59" i="10" s="1"/>
  <c r="BZ216" i="7"/>
  <c r="BZ216" i="10" s="1"/>
  <c r="BZ54" i="7"/>
  <c r="BZ54" i="10" s="1"/>
  <c r="BZ231" i="7"/>
  <c r="BZ231" i="10" s="1"/>
  <c r="BZ146" i="7"/>
  <c r="BZ146" i="10" s="1"/>
  <c r="BZ155" i="7"/>
  <c r="BZ155" i="10" s="1"/>
  <c r="BZ75" i="7"/>
  <c r="BZ75" i="10" s="1"/>
  <c r="BZ111" i="7"/>
  <c r="BZ111" i="10" s="1"/>
  <c r="BZ13" i="7"/>
  <c r="BZ13" i="10" s="1"/>
  <c r="BZ70" i="7"/>
  <c r="BZ70" i="10" s="1"/>
  <c r="BZ83" i="7"/>
  <c r="BZ83" i="10" s="1"/>
  <c r="BZ27" i="7"/>
  <c r="BZ27" i="10" s="1"/>
  <c r="BZ18" i="7"/>
  <c r="BZ18" i="10" s="1"/>
  <c r="BZ117" i="7"/>
  <c r="BZ117" i="10" s="1"/>
  <c r="BZ222" i="7"/>
  <c r="BZ222" i="10" s="1"/>
  <c r="BZ143" i="7"/>
  <c r="BZ143" i="10" s="1"/>
  <c r="BZ60" i="7"/>
  <c r="BZ60" i="10" s="1"/>
  <c r="BZ120" i="7"/>
  <c r="BZ120" i="10" s="1"/>
  <c r="BZ221" i="7"/>
  <c r="BZ221" i="10" s="1"/>
  <c r="BZ5" i="7"/>
  <c r="BZ5" i="10" s="1"/>
  <c r="BZ40" i="7"/>
  <c r="BZ40" i="10" s="1"/>
  <c r="BZ205" i="7"/>
  <c r="BZ205" i="10" s="1"/>
  <c r="BZ23" i="7"/>
  <c r="BZ23" i="10" s="1"/>
  <c r="BZ208" i="7"/>
  <c r="BZ208" i="10" s="1"/>
  <c r="BZ209" i="7"/>
  <c r="BZ209" i="10" s="1"/>
  <c r="BZ219" i="7"/>
  <c r="BZ219" i="10" s="1"/>
  <c r="BZ35" i="7"/>
  <c r="BZ35" i="10" s="1"/>
  <c r="BZ43" i="7"/>
  <c r="BZ43" i="10" s="1"/>
  <c r="BZ56" i="7"/>
  <c r="BZ56" i="10" s="1"/>
  <c r="BZ72" i="7"/>
  <c r="BZ72" i="10" s="1"/>
  <c r="BZ61" i="7"/>
  <c r="BZ61" i="10" s="1"/>
  <c r="BZ128" i="7"/>
  <c r="BZ128" i="10" s="1"/>
  <c r="BZ176" i="7"/>
  <c r="BZ176" i="10" s="1"/>
  <c r="BZ169" i="7"/>
  <c r="BZ169" i="10" s="1"/>
  <c r="BZ139" i="7"/>
  <c r="BZ139" i="10" s="1"/>
  <c r="BZ198" i="7"/>
  <c r="BZ198" i="10" s="1"/>
  <c r="BZ215" i="7"/>
  <c r="BZ215" i="10" s="1"/>
  <c r="BZ109" i="7"/>
  <c r="BZ109" i="10" s="1"/>
  <c r="BZ164" i="7"/>
  <c r="BZ164" i="10" s="1"/>
  <c r="BZ71" i="7"/>
  <c r="BZ71" i="10" s="1"/>
  <c r="BZ175" i="7"/>
  <c r="BZ175" i="10" s="1"/>
  <c r="BZ195" i="7"/>
  <c r="BZ195" i="10" s="1"/>
  <c r="BZ102" i="7"/>
  <c r="BZ102" i="10" s="1"/>
  <c r="BZ114" i="7"/>
  <c r="BZ114" i="10" s="1"/>
  <c r="BZ183" i="7"/>
  <c r="BZ183" i="10" s="1"/>
  <c r="BZ104" i="7"/>
  <c r="BZ104" i="10" s="1"/>
  <c r="BZ138" i="7"/>
  <c r="BZ138" i="10" s="1"/>
  <c r="BZ192" i="7"/>
  <c r="BZ192" i="10" s="1"/>
  <c r="BZ31" i="7"/>
  <c r="BZ31" i="10" s="1"/>
  <c r="BZ129" i="7"/>
  <c r="BZ129" i="10" s="1"/>
  <c r="BZ92" i="7"/>
  <c r="BZ92" i="10" s="1"/>
  <c r="BZ135" i="7"/>
  <c r="BZ135" i="10" s="1"/>
  <c r="BZ15" i="7"/>
  <c r="BZ15" i="10" s="1"/>
  <c r="BZ107" i="7"/>
  <c r="BZ107" i="10" s="1"/>
  <c r="BZ224" i="7"/>
  <c r="BZ224" i="10" s="1"/>
  <c r="BZ193" i="7"/>
  <c r="BZ193" i="10" s="1"/>
  <c r="BZ29" i="7"/>
  <c r="BZ29" i="10" s="1"/>
  <c r="BZ151" i="7"/>
  <c r="BZ151" i="10" s="1"/>
  <c r="BZ9" i="7"/>
  <c r="BZ9" i="10" s="1"/>
  <c r="BZ230" i="7"/>
  <c r="BZ230" i="10" s="1"/>
  <c r="BZ53" i="7"/>
  <c r="BZ53" i="10" s="1"/>
  <c r="BZ186" i="7"/>
  <c r="BZ186" i="10" s="1"/>
  <c r="BZ132" i="7"/>
  <c r="BZ132" i="10" s="1"/>
  <c r="BZ226" i="7"/>
  <c r="BZ226" i="10" s="1"/>
  <c r="BZ32" i="7"/>
  <c r="BZ32" i="10" s="1"/>
  <c r="BZ134" i="7"/>
  <c r="BZ134" i="10" s="1"/>
  <c r="BZ79" i="7"/>
  <c r="BZ79" i="10" s="1"/>
  <c r="BZ10" i="7"/>
  <c r="BZ10" i="10" s="1"/>
  <c r="BZ119" i="7"/>
  <c r="BZ119" i="10" s="1"/>
  <c r="BZ220" i="7"/>
  <c r="BZ220" i="10" s="1"/>
  <c r="BZ36" i="7"/>
  <c r="BZ36" i="10" s="1"/>
  <c r="BZ149" i="7"/>
  <c r="BZ149" i="10" s="1"/>
  <c r="BZ162" i="7"/>
  <c r="BZ162" i="10" s="1"/>
  <c r="BZ110" i="7"/>
  <c r="BZ110" i="10" s="1"/>
  <c r="BZ127" i="7"/>
  <c r="BZ127" i="10" s="1"/>
  <c r="BZ33" i="7"/>
  <c r="BZ33" i="10" s="1"/>
  <c r="BZ108" i="7"/>
  <c r="BZ108" i="10" s="1"/>
  <c r="BZ37" i="7"/>
  <c r="BZ37" i="10" s="1"/>
  <c r="BZ50" i="7"/>
  <c r="BZ50" i="10" s="1"/>
  <c r="BZ80" i="7"/>
  <c r="BZ80" i="10" s="1"/>
  <c r="BZ106" i="7"/>
  <c r="BZ106" i="10" s="1"/>
  <c r="BZ147" i="7"/>
  <c r="BZ147" i="10" s="1"/>
  <c r="BZ6" i="7"/>
  <c r="BZ6" i="10" s="1"/>
  <c r="BZ232" i="7"/>
  <c r="BZ232" i="10" s="1"/>
  <c r="BZ2" i="7"/>
  <c r="BZ2" i="10" s="1"/>
  <c r="BZ234" i="7"/>
  <c r="BZ234" i="10" s="1"/>
  <c r="BZ112" i="7"/>
  <c r="BZ112" i="10" s="1"/>
  <c r="BZ39" i="7"/>
  <c r="BZ39" i="10" s="1"/>
  <c r="BZ150" i="7"/>
  <c r="BZ150" i="10" s="1"/>
  <c r="BZ174" i="7"/>
  <c r="BZ174" i="10" s="1"/>
  <c r="AK61" i="6"/>
  <c r="AK61" i="11" s="1"/>
  <c r="AK61" i="7"/>
  <c r="AK61" i="10" s="1"/>
  <c r="BX168" i="6"/>
  <c r="BX168" i="11" s="1"/>
  <c r="BX160" i="6"/>
  <c r="BX160" i="11" s="1"/>
  <c r="BX156" i="6"/>
  <c r="BX156" i="11" s="1"/>
  <c r="BX181" i="6"/>
  <c r="BX181" i="11" s="1"/>
  <c r="BX210" i="6"/>
  <c r="BX210" i="11" s="1"/>
  <c r="BX202" i="6"/>
  <c r="BX202" i="11" s="1"/>
  <c r="BX158" i="6"/>
  <c r="BX158" i="11" s="1"/>
  <c r="BX161" i="6"/>
  <c r="BX161" i="11" s="1"/>
  <c r="BX148" i="6"/>
  <c r="BX148" i="11" s="1"/>
  <c r="BX144" i="6"/>
  <c r="BX144" i="11" s="1"/>
  <c r="BX136" i="6"/>
  <c r="BX136" i="11" s="1"/>
  <c r="BX96" i="6"/>
  <c r="BX96" i="11" s="1"/>
  <c r="BX44" i="6"/>
  <c r="BX44" i="11" s="1"/>
  <c r="BX159" i="6"/>
  <c r="BX159" i="11" s="1"/>
  <c r="BX125" i="6"/>
  <c r="BX125" i="11" s="1"/>
  <c r="BX93" i="6"/>
  <c r="BX93" i="11" s="1"/>
  <c r="BX85" i="6"/>
  <c r="BX85" i="11" s="1"/>
  <c r="BX69" i="6"/>
  <c r="BX69" i="11" s="1"/>
  <c r="BX49" i="6"/>
  <c r="BX49" i="11" s="1"/>
  <c r="BX45" i="6"/>
  <c r="BX45" i="11" s="1"/>
  <c r="BX94" i="6"/>
  <c r="BX94" i="11" s="1"/>
  <c r="BX82" i="6"/>
  <c r="BX82" i="11" s="1"/>
  <c r="BX46" i="6"/>
  <c r="BX46" i="11" s="1"/>
  <c r="BX26" i="6"/>
  <c r="BX26" i="11" s="1"/>
  <c r="BX19" i="6"/>
  <c r="BX19" i="11" s="1"/>
  <c r="BX229" i="6"/>
  <c r="BX229" i="11" s="1"/>
  <c r="BX91" i="6"/>
  <c r="BX91" i="11" s="1"/>
  <c r="BX101" i="6"/>
  <c r="BX101" i="11" s="1"/>
  <c r="BX98" i="6"/>
  <c r="BX98" i="11" s="1"/>
  <c r="BX178" i="6"/>
  <c r="BX178" i="11" s="1"/>
  <c r="BX184" i="6"/>
  <c r="BX184" i="11" s="1"/>
  <c r="BX73" i="6"/>
  <c r="BX73" i="11" s="1"/>
  <c r="BX34" i="6"/>
  <c r="BX34" i="11" s="1"/>
  <c r="BX86" i="6"/>
  <c r="BX86" i="11" s="1"/>
  <c r="BX84" i="6"/>
  <c r="BX84" i="11" s="1"/>
  <c r="BX191" i="6"/>
  <c r="BX191" i="11" s="1"/>
  <c r="BX51" i="6"/>
  <c r="BX51" i="11" s="1"/>
  <c r="BX103" i="6"/>
  <c r="BX103" i="11" s="1"/>
  <c r="BX145" i="6"/>
  <c r="BX145" i="11" s="1"/>
  <c r="BX182" i="6"/>
  <c r="BX182" i="11" s="1"/>
  <c r="BX116" i="6"/>
  <c r="BX116" i="11" s="1"/>
  <c r="BX205" i="6"/>
  <c r="BX205" i="11" s="1"/>
  <c r="BX213" i="6"/>
  <c r="BX213" i="11" s="1"/>
  <c r="BX143" i="6"/>
  <c r="BX143" i="11" s="1"/>
  <c r="BX128" i="6"/>
  <c r="BX128" i="11" s="1"/>
  <c r="BX48" i="6"/>
  <c r="BX48" i="11" s="1"/>
  <c r="BX30" i="6"/>
  <c r="BX30" i="11" s="1"/>
  <c r="BX17" i="6"/>
  <c r="BX17" i="11" s="1"/>
  <c r="BX130" i="6"/>
  <c r="BX130" i="11" s="1"/>
  <c r="BX81" i="6"/>
  <c r="BX81" i="11" s="1"/>
  <c r="BX62" i="6"/>
  <c r="BX62" i="11" s="1"/>
  <c r="BX105" i="6"/>
  <c r="BX105" i="11" s="1"/>
  <c r="BX187" i="6"/>
  <c r="BX187" i="11" s="1"/>
  <c r="BX41" i="6"/>
  <c r="BX41" i="11" s="1"/>
  <c r="BX25" i="6"/>
  <c r="BX25" i="11" s="1"/>
  <c r="BX43" i="6"/>
  <c r="BX43" i="11" s="1"/>
  <c r="BX78" i="6"/>
  <c r="BX78" i="11" s="1"/>
  <c r="BX63" i="6"/>
  <c r="BX63" i="11" s="1"/>
  <c r="BX107" i="6"/>
  <c r="BX107" i="11" s="1"/>
  <c r="BX227" i="6"/>
  <c r="BX227" i="11" s="1"/>
  <c r="BX99" i="6"/>
  <c r="BX99" i="11" s="1"/>
  <c r="BX163" i="6"/>
  <c r="BX163" i="11" s="1"/>
  <c r="BX115" i="6"/>
  <c r="BX115" i="11" s="1"/>
  <c r="BX188" i="6"/>
  <c r="BX188" i="11" s="1"/>
  <c r="BX118" i="6"/>
  <c r="BX118" i="11" s="1"/>
  <c r="BX230" i="6"/>
  <c r="BX230" i="11" s="1"/>
  <c r="BX206" i="6"/>
  <c r="BX206" i="11" s="1"/>
  <c r="BX170" i="6"/>
  <c r="BX170" i="11" s="1"/>
  <c r="BX20" i="6"/>
  <c r="BX20" i="11" s="1"/>
  <c r="BX58" i="6"/>
  <c r="BX58" i="11" s="1"/>
  <c r="BX228" i="6"/>
  <c r="BX228" i="11" s="1"/>
  <c r="BX60" i="6"/>
  <c r="BX60" i="11" s="1"/>
  <c r="BX172" i="6"/>
  <c r="BX172" i="11" s="1"/>
  <c r="BX225" i="6"/>
  <c r="BX225" i="11" s="1"/>
  <c r="BX18" i="6"/>
  <c r="BX18" i="11" s="1"/>
  <c r="BX76" i="6"/>
  <c r="BX76" i="11" s="1"/>
  <c r="BX167" i="6"/>
  <c r="BX167" i="11" s="1"/>
  <c r="BX74" i="6"/>
  <c r="BX74" i="11" s="1"/>
  <c r="BX142" i="6"/>
  <c r="BX142" i="11" s="1"/>
  <c r="BX217" i="6"/>
  <c r="BX217" i="11" s="1"/>
  <c r="BX155" i="6"/>
  <c r="BX155" i="11" s="1"/>
  <c r="BX153" i="6"/>
  <c r="BX153" i="11" s="1"/>
  <c r="BX90" i="6"/>
  <c r="BX90" i="11" s="1"/>
  <c r="BX35" i="6"/>
  <c r="BX35" i="11" s="1"/>
  <c r="BX100" i="6"/>
  <c r="BX100" i="11" s="1"/>
  <c r="BX89" i="6"/>
  <c r="BX89" i="11" s="1"/>
  <c r="BX140" i="6"/>
  <c r="BX140" i="11" s="1"/>
  <c r="BX169" i="6"/>
  <c r="BX169" i="11" s="1"/>
  <c r="BX166" i="6"/>
  <c r="BX166" i="11" s="1"/>
  <c r="BX97" i="6"/>
  <c r="BX97" i="11" s="1"/>
  <c r="BX124" i="6"/>
  <c r="BX124" i="11" s="1"/>
  <c r="BX68" i="6"/>
  <c r="BX68" i="11" s="1"/>
  <c r="BX194" i="6"/>
  <c r="BX194" i="11" s="1"/>
  <c r="BX120" i="6"/>
  <c r="BX120" i="11" s="1"/>
  <c r="BX200" i="6"/>
  <c r="BX200" i="11" s="1"/>
  <c r="BX179" i="6"/>
  <c r="BX179" i="11" s="1"/>
  <c r="BX83" i="6"/>
  <c r="BX83" i="11" s="1"/>
  <c r="BX146" i="6"/>
  <c r="BX146" i="11" s="1"/>
  <c r="BX88" i="6"/>
  <c r="BX88" i="11" s="1"/>
  <c r="BX111" i="6"/>
  <c r="BX111" i="11" s="1"/>
  <c r="BX87" i="6"/>
  <c r="BX87" i="11" s="1"/>
  <c r="BX152" i="6"/>
  <c r="BX152" i="11" s="1"/>
  <c r="BX21" i="6"/>
  <c r="BX21" i="11" s="1"/>
  <c r="BX180" i="6"/>
  <c r="BX180" i="11" s="1"/>
  <c r="BX198" i="6"/>
  <c r="BX198" i="11" s="1"/>
  <c r="BX121" i="6"/>
  <c r="BX121" i="11" s="1"/>
  <c r="BX5" i="6"/>
  <c r="BX5" i="11" s="1"/>
  <c r="BX165" i="6"/>
  <c r="BX165" i="11" s="1"/>
  <c r="BX123" i="6"/>
  <c r="BX123" i="11" s="1"/>
  <c r="BX199" i="6"/>
  <c r="BX199" i="11" s="1"/>
  <c r="BX157" i="6"/>
  <c r="BX157" i="11" s="1"/>
  <c r="BX4" i="6"/>
  <c r="BX4" i="11" s="1"/>
  <c r="BX133" i="6"/>
  <c r="BX133" i="11" s="1"/>
  <c r="BX75" i="6"/>
  <c r="BX75" i="11" s="1"/>
  <c r="BX56" i="6"/>
  <c r="BX56" i="11" s="1"/>
  <c r="BX59" i="6"/>
  <c r="BX59" i="11" s="1"/>
  <c r="BX207" i="6"/>
  <c r="BX207" i="11" s="1"/>
  <c r="BX77" i="6"/>
  <c r="BX77" i="11" s="1"/>
  <c r="BX222" i="6"/>
  <c r="BX222" i="11" s="1"/>
  <c r="BX204" i="6"/>
  <c r="BX204" i="11" s="1"/>
  <c r="BX16" i="6"/>
  <c r="BX16" i="11" s="1"/>
  <c r="BX42" i="6"/>
  <c r="BX42" i="11" s="1"/>
  <c r="BX65" i="6"/>
  <c r="BX65" i="11" s="1"/>
  <c r="BX27" i="6"/>
  <c r="BX27" i="11" s="1"/>
  <c r="BX197" i="6"/>
  <c r="BX197" i="11" s="1"/>
  <c r="BX72" i="6"/>
  <c r="BX72" i="11" s="1"/>
  <c r="BX24" i="6"/>
  <c r="BX24" i="11" s="1"/>
  <c r="BX28" i="6"/>
  <c r="BX28" i="11" s="1"/>
  <c r="BX214" i="6"/>
  <c r="BX214" i="11" s="1"/>
  <c r="BX171" i="6"/>
  <c r="BX171" i="11" s="1"/>
  <c r="BX201" i="6"/>
  <c r="BX201" i="11" s="1"/>
  <c r="BX54" i="6"/>
  <c r="BX54" i="11" s="1"/>
  <c r="BX176" i="6"/>
  <c r="BX176" i="11" s="1"/>
  <c r="BX235" i="6"/>
  <c r="BX235" i="11" s="1"/>
  <c r="BX216" i="6"/>
  <c r="BX216" i="11" s="1"/>
  <c r="BX70" i="6"/>
  <c r="BX70" i="11" s="1"/>
  <c r="BX189" i="6"/>
  <c r="BX189" i="11" s="1"/>
  <c r="BX218" i="6"/>
  <c r="BX218" i="11" s="1"/>
  <c r="BX52" i="6"/>
  <c r="BX52" i="11" s="1"/>
  <c r="BX131" i="6"/>
  <c r="BX131" i="11" s="1"/>
  <c r="BX61" i="6"/>
  <c r="BX61" i="11" s="1"/>
  <c r="BX57" i="6"/>
  <c r="BX57" i="11" s="1"/>
  <c r="BX117" i="6"/>
  <c r="BX117" i="11" s="1"/>
  <c r="BX233" i="6"/>
  <c r="BX233" i="11" s="1"/>
  <c r="BX64" i="6"/>
  <c r="BX64" i="11" s="1"/>
  <c r="BX14" i="6"/>
  <c r="BX14" i="11" s="1"/>
  <c r="BX203" i="6"/>
  <c r="BX203" i="11" s="1"/>
  <c r="BX112" i="6"/>
  <c r="BX112" i="11" s="1"/>
  <c r="BX110" i="6"/>
  <c r="BX110" i="11" s="1"/>
  <c r="BX119" i="6"/>
  <c r="BX119" i="11" s="1"/>
  <c r="BX55" i="6"/>
  <c r="BX55" i="11" s="1"/>
  <c r="BX135" i="6"/>
  <c r="BX135" i="11" s="1"/>
  <c r="BX10" i="6"/>
  <c r="BX10" i="11" s="1"/>
  <c r="BX195" i="6"/>
  <c r="BX195" i="11" s="1"/>
  <c r="BX23" i="6"/>
  <c r="BX23" i="11" s="1"/>
  <c r="BX104" i="6"/>
  <c r="BX104" i="11" s="1"/>
  <c r="BX126" i="6"/>
  <c r="BX126" i="11" s="1"/>
  <c r="BX122" i="6"/>
  <c r="BX122" i="11" s="1"/>
  <c r="BX208" i="6"/>
  <c r="BX208" i="11" s="1"/>
  <c r="BX185" i="6"/>
  <c r="BX185" i="11" s="1"/>
  <c r="BX11" i="6"/>
  <c r="BX11" i="11" s="1"/>
  <c r="BX80" i="6"/>
  <c r="BX80" i="11" s="1"/>
  <c r="BX209" i="6"/>
  <c r="BX209" i="11" s="1"/>
  <c r="BX215" i="6"/>
  <c r="BX215" i="11" s="1"/>
  <c r="BX138" i="6"/>
  <c r="BX138" i="11" s="1"/>
  <c r="BX95" i="6"/>
  <c r="BX95" i="11" s="1"/>
  <c r="BX3" i="6"/>
  <c r="BX212" i="6"/>
  <c r="BX212" i="11" s="1"/>
  <c r="BX32" i="6"/>
  <c r="BX32" i="11" s="1"/>
  <c r="BX192" i="6"/>
  <c r="BX192" i="11" s="1"/>
  <c r="BX39" i="6"/>
  <c r="BX39" i="11" s="1"/>
  <c r="BX12" i="6"/>
  <c r="BX12" i="11" s="1"/>
  <c r="BX226" i="6"/>
  <c r="BX226" i="11" s="1"/>
  <c r="BX186" i="6"/>
  <c r="BX186" i="11" s="1"/>
  <c r="BX31" i="6"/>
  <c r="BX31" i="11" s="1"/>
  <c r="BX114" i="6"/>
  <c r="BX114" i="11" s="1"/>
  <c r="BX190" i="6"/>
  <c r="BX190" i="11" s="1"/>
  <c r="BX40" i="6"/>
  <c r="BX40" i="11" s="1"/>
  <c r="BX147" i="6"/>
  <c r="BX147" i="11" s="1"/>
  <c r="BX173" i="6"/>
  <c r="BX173" i="11" s="1"/>
  <c r="BX150" i="6"/>
  <c r="BX150" i="11" s="1"/>
  <c r="BX232" i="6"/>
  <c r="BX232" i="11" s="1"/>
  <c r="BX37" i="6"/>
  <c r="BX37" i="11" s="1"/>
  <c r="BX234" i="6"/>
  <c r="BX234" i="11" s="1"/>
  <c r="BX183" i="6"/>
  <c r="BX183" i="11" s="1"/>
  <c r="BX6" i="6"/>
  <c r="BX6" i="11" s="1"/>
  <c r="BX13" i="6"/>
  <c r="BX13" i="11" s="1"/>
  <c r="BX141" i="6"/>
  <c r="BX141" i="11" s="1"/>
  <c r="BX223" i="6"/>
  <c r="BX223" i="11" s="1"/>
  <c r="BX71" i="6"/>
  <c r="BX71" i="11" s="1"/>
  <c r="BX224" i="6"/>
  <c r="BX224" i="11" s="1"/>
  <c r="BX129" i="6"/>
  <c r="BX129" i="11" s="1"/>
  <c r="BX79" i="6"/>
  <c r="BX79" i="11" s="1"/>
  <c r="BX127" i="6"/>
  <c r="BX127" i="11" s="1"/>
  <c r="BX139" i="6"/>
  <c r="BX139" i="11" s="1"/>
  <c r="BX154" i="6"/>
  <c r="BX154" i="11" s="1"/>
  <c r="BX50" i="6"/>
  <c r="BX50" i="11" s="1"/>
  <c r="BX2" i="6"/>
  <c r="BX2" i="11" s="1"/>
  <c r="BX7" i="6"/>
  <c r="BX7" i="11" s="1"/>
  <c r="BX231" i="6"/>
  <c r="BX231" i="11" s="1"/>
  <c r="BX109" i="6"/>
  <c r="BX109" i="11" s="1"/>
  <c r="BX162" i="6"/>
  <c r="BX162" i="11" s="1"/>
  <c r="BX29" i="6"/>
  <c r="BX29" i="11" s="1"/>
  <c r="BX92" i="6"/>
  <c r="BX92" i="11" s="1"/>
  <c r="BX134" i="6"/>
  <c r="BX134" i="11" s="1"/>
  <c r="BX9" i="6"/>
  <c r="BX9" i="11" s="1"/>
  <c r="BX66" i="6"/>
  <c r="BX66" i="11" s="1"/>
  <c r="BX149" i="6"/>
  <c r="BX149" i="11" s="1"/>
  <c r="BX53" i="6"/>
  <c r="BX53" i="11" s="1"/>
  <c r="BX102" i="6"/>
  <c r="BX102" i="11" s="1"/>
  <c r="BX8" i="6"/>
  <c r="BX8" i="11" s="1"/>
  <c r="BX36" i="6"/>
  <c r="BX36" i="11" s="1"/>
  <c r="BX220" i="6"/>
  <c r="BX220" i="11" s="1"/>
  <c r="BX177" i="6"/>
  <c r="BX177" i="11" s="1"/>
  <c r="BX132" i="6"/>
  <c r="BX132" i="11" s="1"/>
  <c r="BX15" i="6"/>
  <c r="BX15" i="11" s="1"/>
  <c r="BX219" i="6"/>
  <c r="BX219" i="11" s="1"/>
  <c r="BX211" i="6"/>
  <c r="BX211" i="11" s="1"/>
  <c r="BX151" i="6"/>
  <c r="BX151" i="11" s="1"/>
  <c r="BX38" i="6"/>
  <c r="BX38" i="11" s="1"/>
  <c r="BX108" i="6"/>
  <c r="BX108" i="11" s="1"/>
  <c r="BX33" i="6"/>
  <c r="BX33" i="11" s="1"/>
  <c r="BX193" i="6"/>
  <c r="BX193" i="11" s="1"/>
  <c r="BX175" i="6"/>
  <c r="BX175" i="11" s="1"/>
  <c r="BX221" i="6"/>
  <c r="BX221" i="11" s="1"/>
  <c r="BX164" i="6"/>
  <c r="BX164" i="11" s="1"/>
  <c r="BX47" i="6"/>
  <c r="BX47" i="11" s="1"/>
  <c r="BX113" i="6"/>
  <c r="BX113" i="11" s="1"/>
  <c r="BX22" i="6"/>
  <c r="BX22" i="11" s="1"/>
  <c r="BX106" i="6"/>
  <c r="BX106" i="11" s="1"/>
  <c r="BX67" i="6"/>
  <c r="BX67" i="11" s="1"/>
  <c r="BX174" i="6"/>
  <c r="BX174" i="11" s="1"/>
  <c r="BX137" i="6"/>
  <c r="BX137" i="11" s="1"/>
  <c r="AK180" i="6"/>
  <c r="AK180" i="11" s="1"/>
  <c r="AK180" i="7"/>
  <c r="AK180" i="10" s="1"/>
  <c r="AK212" i="6"/>
  <c r="AK212" i="11" s="1"/>
  <c r="AK212" i="7"/>
  <c r="AK212" i="10" s="1"/>
  <c r="AI181" i="6"/>
  <c r="AI181" i="11" s="1"/>
  <c r="AI181" i="7"/>
  <c r="AI181" i="10" s="1"/>
  <c r="Y133" i="6"/>
  <c r="Y133" i="11" s="1"/>
  <c r="Y133" i="7"/>
  <c r="Y133" i="10" s="1"/>
  <c r="AB187" i="6"/>
  <c r="AB187" i="11" s="1"/>
  <c r="AB187" i="7"/>
  <c r="AB187" i="10" s="1"/>
  <c r="AK25" i="6"/>
  <c r="AK25" i="11" s="1"/>
  <c r="AK25" i="7"/>
  <c r="AK25" i="10" s="1"/>
  <c r="AJ55" i="6"/>
  <c r="AJ55" i="11" s="1"/>
  <c r="AJ55" i="7"/>
  <c r="AJ55" i="10" s="1"/>
  <c r="AJ182" i="6"/>
  <c r="AJ182" i="11" s="1"/>
  <c r="AJ182" i="7"/>
  <c r="AJ182" i="10" s="1"/>
  <c r="AL38" i="6"/>
  <c r="AL38" i="11" s="1"/>
  <c r="AL38" i="7"/>
  <c r="AL38" i="10" s="1"/>
  <c r="AM147" i="6"/>
  <c r="AM147" i="11" s="1"/>
  <c r="AM147" i="7"/>
  <c r="AM147" i="10" s="1"/>
  <c r="AL173" i="6"/>
  <c r="AL173" i="11" s="1"/>
  <c r="AL173" i="7"/>
  <c r="AL173" i="10" s="1"/>
  <c r="AK87" i="6"/>
  <c r="AK87" i="11" s="1"/>
  <c r="AK87" i="7"/>
  <c r="AK87" i="10" s="1"/>
  <c r="AC199" i="6"/>
  <c r="AC199" i="11" s="1"/>
  <c r="AC199" i="7"/>
  <c r="AC199" i="10" s="1"/>
  <c r="AM184" i="6"/>
  <c r="AM184" i="11" s="1"/>
  <c r="AM184" i="7"/>
  <c r="AM184" i="10" s="1"/>
  <c r="AN186" i="1"/>
  <c r="AL184" i="3" s="1"/>
  <c r="DP186" i="1"/>
  <c r="DB135" i="1"/>
  <c r="Z135" i="1"/>
  <c r="X133" i="3" s="1"/>
  <c r="CT226" i="1"/>
  <c r="R226" i="1"/>
  <c r="P224" i="3" s="1"/>
  <c r="Q428" i="1"/>
  <c r="AN149" i="1"/>
  <c r="AL147" i="3" s="1"/>
  <c r="DP149" i="1"/>
  <c r="T101" i="1"/>
  <c r="R99" i="3" s="1"/>
  <c r="U101" i="1"/>
  <c r="S99" i="3" s="1"/>
  <c r="DF201" i="1"/>
  <c r="AD201" i="1"/>
  <c r="AB199" i="3" s="1"/>
  <c r="DF189" i="1"/>
  <c r="AC189" i="1" s="1"/>
  <c r="AA187" i="3" s="1"/>
  <c r="D358" i="1"/>
  <c r="E358" i="1"/>
  <c r="DP175" i="1"/>
  <c r="AM175" i="1" s="1"/>
  <c r="AK173" i="3" s="1"/>
  <c r="DP228" i="1"/>
  <c r="AM228" i="1" s="1"/>
  <c r="AK226" i="3" s="1"/>
  <c r="DP40" i="1"/>
  <c r="AM40" i="1" s="1"/>
  <c r="AK38" i="3" s="1"/>
  <c r="DN57" i="1"/>
  <c r="AK57" i="1" s="1"/>
  <c r="AI55" i="3" s="1"/>
  <c r="DP30" i="1"/>
  <c r="DM183" i="1"/>
  <c r="AJ183" i="1" s="1"/>
  <c r="AH181" i="3" s="1"/>
  <c r="DQ428" i="1"/>
  <c r="AL256" i="1"/>
  <c r="AL295" i="1" s="1"/>
  <c r="AN245" i="1"/>
  <c r="AN284" i="1" s="1"/>
  <c r="AN456" i="1" s="1"/>
  <c r="DO167" i="1"/>
  <c r="DO62" i="1"/>
  <c r="AL62" i="1" s="1"/>
  <c r="AJ60" i="3" s="1"/>
  <c r="DO182" i="1"/>
  <c r="AL182" i="1" s="1"/>
  <c r="AJ180" i="3" s="1"/>
  <c r="AM359" i="1"/>
  <c r="DO63" i="1"/>
  <c r="AL63" i="1" s="1"/>
  <c r="AJ61" i="3" s="1"/>
  <c r="DO89" i="1"/>
  <c r="AL89" i="1" s="1"/>
  <c r="AJ87" i="3" s="1"/>
  <c r="DO214" i="1"/>
  <c r="AL214" i="1" s="1"/>
  <c r="AJ212" i="3" s="1"/>
  <c r="AO348" i="1"/>
  <c r="FB2" i="8"/>
  <c r="EZ2" i="9"/>
  <c r="EZ2" i="6"/>
  <c r="FB2" i="7"/>
  <c r="CK425" i="1"/>
  <c r="CJ432" i="1"/>
  <c r="AN434" i="1"/>
  <c r="DO19" i="1"/>
  <c r="AL19" i="1" s="1"/>
  <c r="AJ17" i="3" s="1"/>
  <c r="DO27" i="1"/>
  <c r="AL27" i="1" s="1"/>
  <c r="AJ25" i="3" s="1"/>
  <c r="DP434" i="1"/>
  <c r="DQ431" i="1"/>
  <c r="DP102" i="1"/>
  <c r="CJ435" i="1"/>
  <c r="DN184" i="1"/>
  <c r="AK184" i="1" s="1"/>
  <c r="AI182" i="3" s="1"/>
  <c r="AI268" i="1"/>
  <c r="AI307" i="1" s="1"/>
  <c r="AI371" i="1" s="1"/>
  <c r="DN150" i="1"/>
  <c r="AK150" i="1" s="1"/>
  <c r="AI148" i="3" s="1"/>
  <c r="BX3" i="11" l="1"/>
  <c r="AJ87" i="8"/>
  <c r="AJ87" i="9"/>
  <c r="AK38" i="8"/>
  <c r="AK38" i="9"/>
  <c r="R99" i="8"/>
  <c r="R99" i="9"/>
  <c r="AK226" i="8"/>
  <c r="AK226" i="9"/>
  <c r="AB199" i="8"/>
  <c r="AB199" i="9"/>
  <c r="P224" i="8"/>
  <c r="P224" i="9"/>
  <c r="AI182" i="8"/>
  <c r="AI182" i="9"/>
  <c r="AK173" i="8"/>
  <c r="AK173" i="9"/>
  <c r="BY210" i="9"/>
  <c r="BY156" i="9"/>
  <c r="BY148" i="9"/>
  <c r="BY159" i="9"/>
  <c r="BY202" i="9"/>
  <c r="BY181" i="9"/>
  <c r="BY168" i="9"/>
  <c r="BY160" i="9"/>
  <c r="BY144" i="9"/>
  <c r="BY158" i="9"/>
  <c r="BY161" i="9"/>
  <c r="BY94" i="9"/>
  <c r="BY136" i="9"/>
  <c r="BY82" i="9"/>
  <c r="BY125" i="9"/>
  <c r="BY93" i="9"/>
  <c r="BY85" i="9"/>
  <c r="BY69" i="9"/>
  <c r="BY96" i="9"/>
  <c r="BY26" i="9"/>
  <c r="BY45" i="9"/>
  <c r="BY19" i="9"/>
  <c r="BY46" i="9"/>
  <c r="BY49" i="9"/>
  <c r="BY44" i="9"/>
  <c r="BY101" i="9"/>
  <c r="BY73" i="9"/>
  <c r="BY103" i="9"/>
  <c r="BY98" i="9"/>
  <c r="BY97" i="9"/>
  <c r="BY52" i="9"/>
  <c r="BY184" i="9"/>
  <c r="BY64" i="9"/>
  <c r="BY133" i="9"/>
  <c r="BY229" i="9"/>
  <c r="BY178" i="9"/>
  <c r="BY142" i="9"/>
  <c r="BY91" i="9"/>
  <c r="BY34" i="9"/>
  <c r="BY51" i="9"/>
  <c r="BY145" i="9"/>
  <c r="BY86" i="9"/>
  <c r="BY182" i="9"/>
  <c r="BY203" i="9"/>
  <c r="BY88" i="9"/>
  <c r="BY191" i="9"/>
  <c r="BY124" i="9"/>
  <c r="BY131" i="9"/>
  <c r="BY84" i="9"/>
  <c r="BY87" i="9"/>
  <c r="BY8" i="9"/>
  <c r="BY76" i="9"/>
  <c r="BY190" i="9"/>
  <c r="BY100" i="9"/>
  <c r="BY218" i="9"/>
  <c r="BY230" i="9"/>
  <c r="BY55" i="9"/>
  <c r="BY228" i="9"/>
  <c r="BY12" i="9"/>
  <c r="BY169" i="9"/>
  <c r="BY70" i="9"/>
  <c r="BY214" i="9"/>
  <c r="BY25" i="9"/>
  <c r="BY154" i="9"/>
  <c r="BY21" i="9"/>
  <c r="BY213" i="9"/>
  <c r="BY16" i="9"/>
  <c r="BY5" i="9"/>
  <c r="BY179" i="9"/>
  <c r="BY231" i="9"/>
  <c r="BY62" i="9"/>
  <c r="BY157" i="9"/>
  <c r="BY40" i="9"/>
  <c r="BY140" i="9"/>
  <c r="BY176" i="9"/>
  <c r="BY30" i="9"/>
  <c r="BY217" i="9"/>
  <c r="BY81" i="9"/>
  <c r="BY197" i="9"/>
  <c r="BY122" i="9"/>
  <c r="BY75" i="9"/>
  <c r="BY14" i="9"/>
  <c r="BY153" i="9"/>
  <c r="BY205" i="9"/>
  <c r="BY115" i="9"/>
  <c r="BY22" i="9"/>
  <c r="BY117" i="9"/>
  <c r="BY65" i="9"/>
  <c r="BY4" i="9"/>
  <c r="BY209" i="9"/>
  <c r="BY27" i="9"/>
  <c r="BY83" i="9"/>
  <c r="BY60" i="9"/>
  <c r="BY111" i="9"/>
  <c r="BY170" i="9"/>
  <c r="BY194" i="9"/>
  <c r="BY48" i="9"/>
  <c r="BY47" i="9"/>
  <c r="BY216" i="9"/>
  <c r="BY18" i="9"/>
  <c r="BY68" i="9"/>
  <c r="BY187" i="9"/>
  <c r="BY99" i="9"/>
  <c r="BY63" i="9"/>
  <c r="BY58" i="9"/>
  <c r="BY130" i="9"/>
  <c r="BY143" i="9"/>
  <c r="BY38" i="9"/>
  <c r="BY113" i="9"/>
  <c r="BY235" i="9"/>
  <c r="BY189" i="9"/>
  <c r="BY206" i="9"/>
  <c r="BY116" i="9"/>
  <c r="BY222" i="9"/>
  <c r="BY74" i="9"/>
  <c r="BY146" i="9"/>
  <c r="BY118" i="9"/>
  <c r="BY57" i="9"/>
  <c r="BY165" i="9"/>
  <c r="BY28" i="9"/>
  <c r="BY166" i="9"/>
  <c r="BY41" i="9"/>
  <c r="BY24" i="9"/>
  <c r="BY172" i="9"/>
  <c r="BY233" i="9"/>
  <c r="BY89" i="9"/>
  <c r="BY211" i="9"/>
  <c r="BY3" i="9"/>
  <c r="BY59" i="9"/>
  <c r="BY204" i="9"/>
  <c r="BY207" i="9"/>
  <c r="BY7" i="9"/>
  <c r="BY128" i="9"/>
  <c r="BY105" i="9"/>
  <c r="BY56" i="9"/>
  <c r="BY43" i="9"/>
  <c r="BY120" i="9"/>
  <c r="BY200" i="9"/>
  <c r="BY20" i="9"/>
  <c r="BY152" i="9"/>
  <c r="BY72" i="9"/>
  <c r="BY167" i="9"/>
  <c r="BY17" i="9"/>
  <c r="BY163" i="9"/>
  <c r="BY185" i="9"/>
  <c r="BY78" i="9"/>
  <c r="BY42" i="9"/>
  <c r="BY171" i="9"/>
  <c r="BY126" i="9"/>
  <c r="BY198" i="9"/>
  <c r="BY201" i="9"/>
  <c r="BY155" i="9"/>
  <c r="BY123" i="9"/>
  <c r="BY77" i="9"/>
  <c r="BY23" i="9"/>
  <c r="BY54" i="9"/>
  <c r="BY227" i="9"/>
  <c r="BY90" i="9"/>
  <c r="BY61" i="9"/>
  <c r="BY180" i="9"/>
  <c r="BY212" i="9"/>
  <c r="BY35" i="9"/>
  <c r="BY199" i="9"/>
  <c r="BY11" i="9"/>
  <c r="BY188" i="9"/>
  <c r="BY225" i="9"/>
  <c r="BY121" i="9"/>
  <c r="BY192" i="9"/>
  <c r="BY110" i="9"/>
  <c r="BY39" i="9"/>
  <c r="BY223" i="9"/>
  <c r="BY129" i="9"/>
  <c r="BY108" i="9"/>
  <c r="BY149" i="9"/>
  <c r="BY15" i="9"/>
  <c r="BY104" i="9"/>
  <c r="BY31" i="9"/>
  <c r="BY2" i="9"/>
  <c r="BY132" i="9"/>
  <c r="BY80" i="9"/>
  <c r="BY162" i="9"/>
  <c r="BY151" i="9"/>
  <c r="BY232" i="9"/>
  <c r="BY114" i="9"/>
  <c r="BY92" i="9"/>
  <c r="BY234" i="9"/>
  <c r="BY66" i="9"/>
  <c r="BY141" i="9"/>
  <c r="BY79" i="9"/>
  <c r="BY224" i="9"/>
  <c r="BY138" i="9"/>
  <c r="BY219" i="9"/>
  <c r="BY32" i="9"/>
  <c r="BY173" i="9"/>
  <c r="BY6" i="9"/>
  <c r="BY71" i="9"/>
  <c r="BY215" i="9"/>
  <c r="BY135" i="9"/>
  <c r="BY134" i="9"/>
  <c r="BY106" i="9"/>
  <c r="BY139" i="9"/>
  <c r="BY226" i="9"/>
  <c r="BY119" i="9"/>
  <c r="BY33" i="9"/>
  <c r="BY37" i="9"/>
  <c r="BY186" i="9"/>
  <c r="BY175" i="9"/>
  <c r="BY164" i="9"/>
  <c r="BY95" i="9"/>
  <c r="BY29" i="9"/>
  <c r="BY102" i="9"/>
  <c r="BY127" i="9"/>
  <c r="BY9" i="9"/>
  <c r="BY109" i="9"/>
  <c r="BY147" i="9"/>
  <c r="BY220" i="9"/>
  <c r="BY50" i="9"/>
  <c r="BY195" i="9"/>
  <c r="BY53" i="9"/>
  <c r="BY10" i="9"/>
  <c r="BY177" i="9"/>
  <c r="BY13" i="9"/>
  <c r="BY112" i="9"/>
  <c r="BY183" i="9"/>
  <c r="BY36" i="9"/>
  <c r="BY208" i="9"/>
  <c r="BY193" i="9"/>
  <c r="BY67" i="9"/>
  <c r="BY221" i="9"/>
  <c r="BY107" i="9"/>
  <c r="BY150" i="9"/>
  <c r="BY137" i="9"/>
  <c r="BY174" i="9"/>
  <c r="AJ61" i="8"/>
  <c r="AJ61" i="9"/>
  <c r="S99" i="8"/>
  <c r="S99" i="9"/>
  <c r="AL184" i="8"/>
  <c r="AL184" i="9"/>
  <c r="AH181" i="8"/>
  <c r="AH181" i="9"/>
  <c r="AJ17" i="8"/>
  <c r="AJ17" i="9"/>
  <c r="AJ180" i="8"/>
  <c r="AJ180" i="9"/>
  <c r="X133" i="8"/>
  <c r="X133" i="9"/>
  <c r="AI148" i="8"/>
  <c r="AI148" i="9"/>
  <c r="CA210" i="8"/>
  <c r="CA181" i="8"/>
  <c r="CA202" i="8"/>
  <c r="CA168" i="8"/>
  <c r="CA160" i="8"/>
  <c r="CA144" i="8"/>
  <c r="CA158" i="8"/>
  <c r="CA161" i="8"/>
  <c r="CA156" i="8"/>
  <c r="CA148" i="8"/>
  <c r="CA159" i="8"/>
  <c r="CA125" i="8"/>
  <c r="CA136" i="8"/>
  <c r="CA96" i="8"/>
  <c r="CA94" i="8"/>
  <c r="CA82" i="8"/>
  <c r="CA93" i="8"/>
  <c r="CA85" i="8"/>
  <c r="CA69" i="8"/>
  <c r="CA46" i="8"/>
  <c r="CA49" i="8"/>
  <c r="CA44" i="8"/>
  <c r="CA45" i="8"/>
  <c r="CA26" i="8"/>
  <c r="CA19" i="8"/>
  <c r="CA51" i="8"/>
  <c r="CA191" i="8"/>
  <c r="CA184" i="8"/>
  <c r="CA145" i="8"/>
  <c r="CA91" i="8"/>
  <c r="CA101" i="8"/>
  <c r="CA97" i="8"/>
  <c r="CA24" i="8"/>
  <c r="CA14" i="8"/>
  <c r="CA178" i="8"/>
  <c r="CA118" i="8"/>
  <c r="CA52" i="8"/>
  <c r="CA131" i="8"/>
  <c r="CA171" i="8"/>
  <c r="CA88" i="8"/>
  <c r="CA229" i="8"/>
  <c r="CA235" i="8"/>
  <c r="CA121" i="8"/>
  <c r="CA233" i="8"/>
  <c r="CA41" i="8"/>
  <c r="CA211" i="8"/>
  <c r="CA157" i="8"/>
  <c r="CA143" i="8"/>
  <c r="CA124" i="8"/>
  <c r="CA22" i="8"/>
  <c r="CA84" i="8"/>
  <c r="CA194" i="8"/>
  <c r="CA63" i="8"/>
  <c r="CA103" i="8"/>
  <c r="CA98" i="8"/>
  <c r="CA216" i="8"/>
  <c r="CA209" i="8"/>
  <c r="CA16" i="8"/>
  <c r="CA64" i="8"/>
  <c r="CA86" i="8"/>
  <c r="CA217" i="8"/>
  <c r="CA60" i="8"/>
  <c r="CA214" i="8"/>
  <c r="CA218" i="8"/>
  <c r="CA89" i="8"/>
  <c r="CA30" i="8"/>
  <c r="CA73" i="8"/>
  <c r="CA212" i="8"/>
  <c r="CA99" i="8"/>
  <c r="CA4" i="8"/>
  <c r="CA182" i="8"/>
  <c r="CA133" i="8"/>
  <c r="CA105" i="8"/>
  <c r="CA78" i="8"/>
  <c r="CA34" i="8"/>
  <c r="CA142" i="8"/>
  <c r="CA203" i="8"/>
  <c r="CA223" i="8"/>
  <c r="CA20" i="8"/>
  <c r="CA59" i="8"/>
  <c r="CA213" i="8"/>
  <c r="CA197" i="8"/>
  <c r="CA199" i="8"/>
  <c r="CA65" i="8"/>
  <c r="CA189" i="8"/>
  <c r="CA154" i="8"/>
  <c r="CA205" i="8"/>
  <c r="CA230" i="8"/>
  <c r="CA29" i="8"/>
  <c r="CA140" i="8"/>
  <c r="CA76" i="8"/>
  <c r="CA222" i="8"/>
  <c r="CA100" i="8"/>
  <c r="CA152" i="8"/>
  <c r="CA155" i="8"/>
  <c r="CA57" i="8"/>
  <c r="CA79" i="8"/>
  <c r="CA47" i="8"/>
  <c r="CA221" i="8"/>
  <c r="CA169" i="8"/>
  <c r="CA208" i="8"/>
  <c r="CA55" i="8"/>
  <c r="CA227" i="8"/>
  <c r="CA179" i="8"/>
  <c r="CA231" i="8"/>
  <c r="CA193" i="8"/>
  <c r="CA114" i="8"/>
  <c r="CA18" i="8"/>
  <c r="CA27" i="8"/>
  <c r="CA180" i="8"/>
  <c r="CA228" i="8"/>
  <c r="CA128" i="8"/>
  <c r="CA40" i="8"/>
  <c r="CA6" i="8"/>
  <c r="CA107" i="8"/>
  <c r="CA62" i="8"/>
  <c r="CA5" i="8"/>
  <c r="CA67" i="8"/>
  <c r="CA90" i="8"/>
  <c r="CA21" i="8"/>
  <c r="CA167" i="8"/>
  <c r="CA146" i="8"/>
  <c r="CA75" i="8"/>
  <c r="CA38" i="8"/>
  <c r="CA207" i="8"/>
  <c r="CA198" i="8"/>
  <c r="CA201" i="8"/>
  <c r="CA35" i="8"/>
  <c r="CA81" i="8"/>
  <c r="CA139" i="8"/>
  <c r="CA87" i="8"/>
  <c r="CA17" i="8"/>
  <c r="CA141" i="8"/>
  <c r="CA204" i="8"/>
  <c r="CA95" i="8"/>
  <c r="CA9" i="8"/>
  <c r="CA66" i="8"/>
  <c r="CA68" i="8"/>
  <c r="CA74" i="8"/>
  <c r="CA77" i="8"/>
  <c r="CA33" i="8"/>
  <c r="CA172" i="8"/>
  <c r="CA28" i="8"/>
  <c r="CA111" i="8"/>
  <c r="CA25" i="8"/>
  <c r="CA206" i="8"/>
  <c r="CA61" i="8"/>
  <c r="CA126" i="8"/>
  <c r="CA137" i="8"/>
  <c r="CA117" i="8"/>
  <c r="CA130" i="8"/>
  <c r="CA8" i="8"/>
  <c r="CA43" i="8"/>
  <c r="CA13" i="8"/>
  <c r="CA122" i="8"/>
  <c r="CA219" i="8"/>
  <c r="CA12" i="8"/>
  <c r="CA54" i="8"/>
  <c r="CA200" i="8"/>
  <c r="CA190" i="8"/>
  <c r="CA113" i="8"/>
  <c r="CA165" i="8"/>
  <c r="CA188" i="8"/>
  <c r="CA176" i="8"/>
  <c r="CA225" i="8"/>
  <c r="CA42" i="8"/>
  <c r="CA183" i="8"/>
  <c r="CA58" i="8"/>
  <c r="CA185" i="8"/>
  <c r="CA15" i="8"/>
  <c r="CA48" i="8"/>
  <c r="CA163" i="8"/>
  <c r="CA123" i="8"/>
  <c r="CA23" i="8"/>
  <c r="CA120" i="8"/>
  <c r="CA170" i="8"/>
  <c r="CA187" i="8"/>
  <c r="CA3" i="8"/>
  <c r="CA83" i="8"/>
  <c r="CA177" i="8"/>
  <c r="CA173" i="8"/>
  <c r="CA166" i="8"/>
  <c r="CA72" i="8"/>
  <c r="CA56" i="8"/>
  <c r="CA70" i="8"/>
  <c r="CA115" i="8"/>
  <c r="CA153" i="8"/>
  <c r="CA11" i="8"/>
  <c r="CA7" i="8"/>
  <c r="CA116" i="8"/>
  <c r="CA147" i="8"/>
  <c r="CA119" i="8"/>
  <c r="CA127" i="8"/>
  <c r="CA106" i="8"/>
  <c r="CA10" i="8"/>
  <c r="CA220" i="8"/>
  <c r="CA175" i="8"/>
  <c r="CA132" i="8"/>
  <c r="CA129" i="8"/>
  <c r="CA174" i="8"/>
  <c r="CA112" i="8"/>
  <c r="CA53" i="8"/>
  <c r="CA192" i="8"/>
  <c r="CA151" i="8"/>
  <c r="CA104" i="8"/>
  <c r="CA134" i="8"/>
  <c r="CA226" i="8"/>
  <c r="CA234" i="8"/>
  <c r="CA39" i="8"/>
  <c r="CA186" i="8"/>
  <c r="CA37" i="8"/>
  <c r="CA138" i="8"/>
  <c r="CA162" i="8"/>
  <c r="CA92" i="8"/>
  <c r="CA224" i="8"/>
  <c r="CA150" i="8"/>
  <c r="CA232" i="8"/>
  <c r="CA109" i="8"/>
  <c r="CA2" i="8"/>
  <c r="CA108" i="8"/>
  <c r="CA135" i="8"/>
  <c r="CA31" i="8"/>
  <c r="CA80" i="8"/>
  <c r="CA32" i="8"/>
  <c r="CA50" i="8"/>
  <c r="CA71" i="8"/>
  <c r="CA36" i="8"/>
  <c r="CA102" i="8"/>
  <c r="CA164" i="8"/>
  <c r="CA110" i="8"/>
  <c r="CA215" i="8"/>
  <c r="CA195" i="8"/>
  <c r="CA149" i="8"/>
  <c r="AJ60" i="8"/>
  <c r="AJ60" i="9"/>
  <c r="AI55" i="8"/>
  <c r="AI55" i="9"/>
  <c r="AJ25" i="8"/>
  <c r="AJ25" i="9"/>
  <c r="AJ212" i="8"/>
  <c r="AJ212" i="9"/>
  <c r="AA187" i="8"/>
  <c r="AA187" i="9"/>
  <c r="AL147" i="8"/>
  <c r="AL147" i="9"/>
  <c r="AJ60" i="6"/>
  <c r="AJ60" i="11" s="1"/>
  <c r="AJ60" i="7"/>
  <c r="AJ60" i="10" s="1"/>
  <c r="AA187" i="6"/>
  <c r="AA187" i="11" s="1"/>
  <c r="AA187" i="7"/>
  <c r="AA187" i="10" s="1"/>
  <c r="AJ87" i="6"/>
  <c r="AJ87" i="11" s="1"/>
  <c r="AJ87" i="7"/>
  <c r="AJ87" i="10" s="1"/>
  <c r="AK38" i="6"/>
  <c r="AK38" i="11" s="1"/>
  <c r="AK38" i="7"/>
  <c r="AK38" i="10" s="1"/>
  <c r="AK226" i="6"/>
  <c r="AK226" i="11" s="1"/>
  <c r="AK226" i="7"/>
  <c r="AK226" i="10" s="1"/>
  <c r="AB199" i="6"/>
  <c r="AB199" i="11" s="1"/>
  <c r="AB199" i="7"/>
  <c r="AB199" i="10" s="1"/>
  <c r="P224" i="6"/>
  <c r="P224" i="11" s="1"/>
  <c r="P224" i="7"/>
  <c r="P224" i="10" s="1"/>
  <c r="CA210" i="7"/>
  <c r="CA210" i="10" s="1"/>
  <c r="CA202" i="7"/>
  <c r="CA202" i="10" s="1"/>
  <c r="CA158" i="7"/>
  <c r="CA158" i="10" s="1"/>
  <c r="CA159" i="7"/>
  <c r="CA159" i="10" s="1"/>
  <c r="CA168" i="7"/>
  <c r="CA168" i="10" s="1"/>
  <c r="CA160" i="7"/>
  <c r="CA160" i="10" s="1"/>
  <c r="CA156" i="7"/>
  <c r="CA156" i="10" s="1"/>
  <c r="CA148" i="7"/>
  <c r="CA148" i="10" s="1"/>
  <c r="CA144" i="7"/>
  <c r="CA144" i="10" s="1"/>
  <c r="CA136" i="7"/>
  <c r="CA136" i="10" s="1"/>
  <c r="CA181" i="7"/>
  <c r="CA181" i="10" s="1"/>
  <c r="CA161" i="7"/>
  <c r="CA161" i="10" s="1"/>
  <c r="CA125" i="7"/>
  <c r="CA125" i="10" s="1"/>
  <c r="CA93" i="7"/>
  <c r="CA93" i="10" s="1"/>
  <c r="CA85" i="7"/>
  <c r="CA85" i="10" s="1"/>
  <c r="CA69" i="7"/>
  <c r="CA69" i="10" s="1"/>
  <c r="CA49" i="7"/>
  <c r="CA49" i="10" s="1"/>
  <c r="CA45" i="7"/>
  <c r="CA45" i="10" s="1"/>
  <c r="CA94" i="7"/>
  <c r="CA94" i="10" s="1"/>
  <c r="CA82" i="7"/>
  <c r="CA82" i="10" s="1"/>
  <c r="CA46" i="7"/>
  <c r="CA46" i="10" s="1"/>
  <c r="CA26" i="7"/>
  <c r="CA26" i="10" s="1"/>
  <c r="CA19" i="7"/>
  <c r="CA19" i="10" s="1"/>
  <c r="CA96" i="7"/>
  <c r="CA96" i="10" s="1"/>
  <c r="CA44" i="7"/>
  <c r="CA44" i="10" s="1"/>
  <c r="CA101" i="7"/>
  <c r="CA101" i="10" s="1"/>
  <c r="CA91" i="7"/>
  <c r="CA91" i="10" s="1"/>
  <c r="CA51" i="7"/>
  <c r="CA51" i="10" s="1"/>
  <c r="CA191" i="7"/>
  <c r="CA191" i="10" s="1"/>
  <c r="CA184" i="7"/>
  <c r="CA184" i="10" s="1"/>
  <c r="CA97" i="7"/>
  <c r="CA97" i="10" s="1"/>
  <c r="CA145" i="7"/>
  <c r="CA145" i="10" s="1"/>
  <c r="CA131" i="7"/>
  <c r="CA131" i="10" s="1"/>
  <c r="CA118" i="7"/>
  <c r="CA118" i="10" s="1"/>
  <c r="CA52" i="7"/>
  <c r="CA52" i="10" s="1"/>
  <c r="CA73" i="7"/>
  <c r="CA73" i="10" s="1"/>
  <c r="CA171" i="7"/>
  <c r="CA171" i="10" s="1"/>
  <c r="CA103" i="7"/>
  <c r="CA103" i="10" s="1"/>
  <c r="CA203" i="7"/>
  <c r="CA203" i="10" s="1"/>
  <c r="CA197" i="7"/>
  <c r="CA197" i="10" s="1"/>
  <c r="CA211" i="7"/>
  <c r="CA211" i="10" s="1"/>
  <c r="CA41" i="7"/>
  <c r="CA41" i="10" s="1"/>
  <c r="CA86" i="7"/>
  <c r="CA86" i="10" s="1"/>
  <c r="CA65" i="7"/>
  <c r="CA65" i="10" s="1"/>
  <c r="CA22" i="7"/>
  <c r="CA22" i="10" s="1"/>
  <c r="CA84" i="7"/>
  <c r="CA84" i="10" s="1"/>
  <c r="CA14" i="7"/>
  <c r="CA14" i="10" s="1"/>
  <c r="CA30" i="7"/>
  <c r="CA30" i="10" s="1"/>
  <c r="CA178" i="7"/>
  <c r="CA178" i="10" s="1"/>
  <c r="CA24" i="7"/>
  <c r="CA24" i="10" s="1"/>
  <c r="CA218" i="7"/>
  <c r="CA218" i="10" s="1"/>
  <c r="CA89" i="7"/>
  <c r="CA89" i="10" s="1"/>
  <c r="CA59" i="7"/>
  <c r="CA59" i="10" s="1"/>
  <c r="CA213" i="7"/>
  <c r="CA213" i="10" s="1"/>
  <c r="CA212" i="7"/>
  <c r="CA212" i="10" s="1"/>
  <c r="CA214" i="7"/>
  <c r="CA214" i="10" s="1"/>
  <c r="CA154" i="7"/>
  <c r="CA154" i="10" s="1"/>
  <c r="CA133" i="7"/>
  <c r="CA133" i="10" s="1"/>
  <c r="CA223" i="7"/>
  <c r="CA223" i="10" s="1"/>
  <c r="CA63" i="7"/>
  <c r="CA63" i="10" s="1"/>
  <c r="CA34" i="7"/>
  <c r="CA34" i="10" s="1"/>
  <c r="CA194" i="7"/>
  <c r="CA194" i="10" s="1"/>
  <c r="CA142" i="7"/>
  <c r="CA142" i="10" s="1"/>
  <c r="CA60" i="7"/>
  <c r="CA60" i="10" s="1"/>
  <c r="CA16" i="7"/>
  <c r="CA16" i="10" s="1"/>
  <c r="CA64" i="7"/>
  <c r="CA64" i="10" s="1"/>
  <c r="CA199" i="7"/>
  <c r="CA199" i="10" s="1"/>
  <c r="CA235" i="7"/>
  <c r="CA235" i="10" s="1"/>
  <c r="CA4" i="7"/>
  <c r="CA4" i="10" s="1"/>
  <c r="CA121" i="7"/>
  <c r="CA121" i="10" s="1"/>
  <c r="CA88" i="7"/>
  <c r="CA88" i="10" s="1"/>
  <c r="CA157" i="7"/>
  <c r="CA157" i="10" s="1"/>
  <c r="CA182" i="7"/>
  <c r="CA182" i="10" s="1"/>
  <c r="CA99" i="7"/>
  <c r="CA99" i="10" s="1"/>
  <c r="CA217" i="7"/>
  <c r="CA217" i="10" s="1"/>
  <c r="CA143" i="7"/>
  <c r="CA143" i="10" s="1"/>
  <c r="CA105" i="7"/>
  <c r="CA105" i="10" s="1"/>
  <c r="CA124" i="7"/>
  <c r="CA124" i="10" s="1"/>
  <c r="CA209" i="7"/>
  <c r="CA209" i="10" s="1"/>
  <c r="CA98" i="7"/>
  <c r="CA98" i="10" s="1"/>
  <c r="CA78" i="7"/>
  <c r="CA78" i="10" s="1"/>
  <c r="CA233" i="7"/>
  <c r="CA233" i="10" s="1"/>
  <c r="CA229" i="7"/>
  <c r="CA229" i="10" s="1"/>
  <c r="CA216" i="7"/>
  <c r="CA216" i="10" s="1"/>
  <c r="CA20" i="7"/>
  <c r="CA20" i="10" s="1"/>
  <c r="CA189" i="7"/>
  <c r="CA189" i="10" s="1"/>
  <c r="CA153" i="7"/>
  <c r="CA153" i="10" s="1"/>
  <c r="CA11" i="7"/>
  <c r="CA11" i="10" s="1"/>
  <c r="CA95" i="7"/>
  <c r="CA95" i="10" s="1"/>
  <c r="CA9" i="7"/>
  <c r="CA9" i="10" s="1"/>
  <c r="CA137" i="7"/>
  <c r="CA137" i="10" s="1"/>
  <c r="CA18" i="7"/>
  <c r="CA18" i="10" s="1"/>
  <c r="CA27" i="7"/>
  <c r="CA27" i="10" s="1"/>
  <c r="CA165" i="7"/>
  <c r="CA165" i="10" s="1"/>
  <c r="CA180" i="7"/>
  <c r="CA180" i="10" s="1"/>
  <c r="CA188" i="7"/>
  <c r="CA188" i="10" s="1"/>
  <c r="CA176" i="7"/>
  <c r="CA176" i="10" s="1"/>
  <c r="CA225" i="7"/>
  <c r="CA225" i="10" s="1"/>
  <c r="CA42" i="7"/>
  <c r="CA42" i="10" s="1"/>
  <c r="CA87" i="7"/>
  <c r="CA87" i="10" s="1"/>
  <c r="CA117" i="7"/>
  <c r="CA117" i="10" s="1"/>
  <c r="CA155" i="7"/>
  <c r="CA155" i="10" s="1"/>
  <c r="CA57" i="7"/>
  <c r="CA57" i="10" s="1"/>
  <c r="CA130" i="7"/>
  <c r="CA130" i="10" s="1"/>
  <c r="CA79" i="7"/>
  <c r="CA79" i="10" s="1"/>
  <c r="CA8" i="7"/>
  <c r="CA8" i="10" s="1"/>
  <c r="CA201" i="7"/>
  <c r="CA201" i="10" s="1"/>
  <c r="CA72" i="7"/>
  <c r="CA72" i="10" s="1"/>
  <c r="CA35" i="7"/>
  <c r="CA35" i="10" s="1"/>
  <c r="CA56" i="7"/>
  <c r="CA56" i="10" s="1"/>
  <c r="CA81" i="7"/>
  <c r="CA81" i="10" s="1"/>
  <c r="CA70" i="7"/>
  <c r="CA70" i="10" s="1"/>
  <c r="CA139" i="7"/>
  <c r="CA139" i="10" s="1"/>
  <c r="CA33" i="7"/>
  <c r="CA33" i="10" s="1"/>
  <c r="CA172" i="7"/>
  <c r="CA172" i="10" s="1"/>
  <c r="CA205" i="7"/>
  <c r="CA205" i="10" s="1"/>
  <c r="CA28" i="7"/>
  <c r="CA28" i="10" s="1"/>
  <c r="CA107" i="7"/>
  <c r="CA107" i="10" s="1"/>
  <c r="CA62" i="7"/>
  <c r="CA62" i="10" s="1"/>
  <c r="CA163" i="7"/>
  <c r="CA163" i="10" s="1"/>
  <c r="CA5" i="7"/>
  <c r="CA5" i="10" s="1"/>
  <c r="CA123" i="7"/>
  <c r="CA123" i="10" s="1"/>
  <c r="CA23" i="7"/>
  <c r="CA23" i="10" s="1"/>
  <c r="CA67" i="7"/>
  <c r="CA67" i="10" s="1"/>
  <c r="CA90" i="7"/>
  <c r="CA90" i="10" s="1"/>
  <c r="CA120" i="7"/>
  <c r="CA120" i="10" s="1"/>
  <c r="CA21" i="7"/>
  <c r="CA21" i="10" s="1"/>
  <c r="CA170" i="7"/>
  <c r="CA170" i="10" s="1"/>
  <c r="CA167" i="7"/>
  <c r="CA167" i="10" s="1"/>
  <c r="CA187" i="7"/>
  <c r="CA187" i="10" s="1"/>
  <c r="CA3" i="7"/>
  <c r="CA3" i="10" s="1"/>
  <c r="CA146" i="7"/>
  <c r="CA146" i="10" s="1"/>
  <c r="CA83" i="7"/>
  <c r="CA83" i="10" s="1"/>
  <c r="CA230" i="7"/>
  <c r="CA230" i="10" s="1"/>
  <c r="CA122" i="7"/>
  <c r="CA122" i="10" s="1"/>
  <c r="CA55" i="7"/>
  <c r="CA55" i="10" s="1"/>
  <c r="CA219" i="7"/>
  <c r="CA219" i="10" s="1"/>
  <c r="CA227" i="7"/>
  <c r="CA227" i="10" s="1"/>
  <c r="CA179" i="7"/>
  <c r="CA179" i="10" s="1"/>
  <c r="CA12" i="7"/>
  <c r="CA12" i="10" s="1"/>
  <c r="CA47" i="7"/>
  <c r="CA47" i="10" s="1"/>
  <c r="CA54" i="7"/>
  <c r="CA54" i="10" s="1"/>
  <c r="CA231" i="7"/>
  <c r="CA231" i="10" s="1"/>
  <c r="CA193" i="7"/>
  <c r="CA193" i="10" s="1"/>
  <c r="CA200" i="7"/>
  <c r="CA200" i="10" s="1"/>
  <c r="CA114" i="7"/>
  <c r="CA114" i="10" s="1"/>
  <c r="CA190" i="7"/>
  <c r="CA190" i="10" s="1"/>
  <c r="CA113" i="7"/>
  <c r="CA113" i="10" s="1"/>
  <c r="CA66" i="7"/>
  <c r="CA66" i="10" s="1"/>
  <c r="CA7" i="7"/>
  <c r="CA7" i="10" s="1"/>
  <c r="CA116" i="7"/>
  <c r="CA116" i="10" s="1"/>
  <c r="CA68" i="7"/>
  <c r="CA68" i="10" s="1"/>
  <c r="CA74" i="7"/>
  <c r="CA74" i="10" s="1"/>
  <c r="CA77" i="7"/>
  <c r="CA77" i="10" s="1"/>
  <c r="CA111" i="7"/>
  <c r="CA111" i="10" s="1"/>
  <c r="CA75" i="7"/>
  <c r="CA75" i="10" s="1"/>
  <c r="CA177" i="7"/>
  <c r="CA177" i="10" s="1"/>
  <c r="CA173" i="7"/>
  <c r="CA173" i="10" s="1"/>
  <c r="CA38" i="7"/>
  <c r="CA38" i="10" s="1"/>
  <c r="CA207" i="7"/>
  <c r="CA207" i="10" s="1"/>
  <c r="CA166" i="7"/>
  <c r="CA166" i="10" s="1"/>
  <c r="CA198" i="7"/>
  <c r="CA198" i="10" s="1"/>
  <c r="CA221" i="7"/>
  <c r="CA221" i="10" s="1"/>
  <c r="CA43" i="7"/>
  <c r="CA43" i="10" s="1"/>
  <c r="CA169" i="7"/>
  <c r="CA169" i="10" s="1"/>
  <c r="CA13" i="7"/>
  <c r="CA13" i="10" s="1"/>
  <c r="CA208" i="7"/>
  <c r="CA208" i="10" s="1"/>
  <c r="CA228" i="7"/>
  <c r="CA228" i="10" s="1"/>
  <c r="CA183" i="7"/>
  <c r="CA183" i="10" s="1"/>
  <c r="CA58" i="7"/>
  <c r="CA58" i="10" s="1"/>
  <c r="CA128" i="7"/>
  <c r="CA128" i="10" s="1"/>
  <c r="CA185" i="7"/>
  <c r="CA185" i="10" s="1"/>
  <c r="CA40" i="7"/>
  <c r="CA40" i="10" s="1"/>
  <c r="CA15" i="7"/>
  <c r="CA15" i="10" s="1"/>
  <c r="CA6" i="7"/>
  <c r="CA6" i="10" s="1"/>
  <c r="CA48" i="7"/>
  <c r="CA48" i="10" s="1"/>
  <c r="CA29" i="7"/>
  <c r="CA29" i="10" s="1"/>
  <c r="CA25" i="7"/>
  <c r="CA25" i="10" s="1"/>
  <c r="CA206" i="7"/>
  <c r="CA206" i="10" s="1"/>
  <c r="CA140" i="7"/>
  <c r="CA140" i="10" s="1"/>
  <c r="CA76" i="7"/>
  <c r="CA76" i="10" s="1"/>
  <c r="CA61" i="7"/>
  <c r="CA61" i="10" s="1"/>
  <c r="CA222" i="7"/>
  <c r="CA222" i="10" s="1"/>
  <c r="CA126" i="7"/>
  <c r="CA126" i="10" s="1"/>
  <c r="CA100" i="7"/>
  <c r="CA100" i="10" s="1"/>
  <c r="CA152" i="7"/>
  <c r="CA152" i="10" s="1"/>
  <c r="CA17" i="7"/>
  <c r="CA17" i="10" s="1"/>
  <c r="CA115" i="7"/>
  <c r="CA115" i="10" s="1"/>
  <c r="CA141" i="7"/>
  <c r="CA141" i="10" s="1"/>
  <c r="CA204" i="7"/>
  <c r="CA204" i="10" s="1"/>
  <c r="CA119" i="7"/>
  <c r="CA119" i="10" s="1"/>
  <c r="CA224" i="7"/>
  <c r="CA224" i="10" s="1"/>
  <c r="CA127" i="7"/>
  <c r="CA127" i="10" s="1"/>
  <c r="CA108" i="7"/>
  <c r="CA108" i="10" s="1"/>
  <c r="CA135" i="7"/>
  <c r="CA135" i="10" s="1"/>
  <c r="CA132" i="7"/>
  <c r="CA132" i="10" s="1"/>
  <c r="CA36" i="7"/>
  <c r="CA36" i="10" s="1"/>
  <c r="CA31" i="7"/>
  <c r="CA31" i="10" s="1"/>
  <c r="CA129" i="7"/>
  <c r="CA129" i="10" s="1"/>
  <c r="CA92" i="7"/>
  <c r="CA92" i="10" s="1"/>
  <c r="CA147" i="7"/>
  <c r="CA147" i="10" s="1"/>
  <c r="CA106" i="7"/>
  <c r="CA106" i="10" s="1"/>
  <c r="CA102" i="7"/>
  <c r="CA102" i="10" s="1"/>
  <c r="CA234" i="7"/>
  <c r="CA234" i="10" s="1"/>
  <c r="CA164" i="7"/>
  <c r="CA164" i="10" s="1"/>
  <c r="CA220" i="7"/>
  <c r="CA220" i="10" s="1"/>
  <c r="CA2" i="7"/>
  <c r="CA2" i="10" s="1"/>
  <c r="CA175" i="7"/>
  <c r="CA175" i="10" s="1"/>
  <c r="CA112" i="7"/>
  <c r="CA112" i="10" s="1"/>
  <c r="CA32" i="7"/>
  <c r="CA32" i="10" s="1"/>
  <c r="CA192" i="7"/>
  <c r="CA192" i="10" s="1"/>
  <c r="CA151" i="7"/>
  <c r="CA151" i="10" s="1"/>
  <c r="CA215" i="7"/>
  <c r="CA215" i="10" s="1"/>
  <c r="CA186" i="7"/>
  <c r="CA186" i="10" s="1"/>
  <c r="CA37" i="7"/>
  <c r="CA37" i="10" s="1"/>
  <c r="CA195" i="7"/>
  <c r="CA195" i="10" s="1"/>
  <c r="CA174" i="7"/>
  <c r="CA174" i="10" s="1"/>
  <c r="CA138" i="7"/>
  <c r="CA138" i="10" s="1"/>
  <c r="CA149" i="7"/>
  <c r="CA149" i="10" s="1"/>
  <c r="CA162" i="7"/>
  <c r="CA162" i="10" s="1"/>
  <c r="CA53" i="7"/>
  <c r="CA53" i="10" s="1"/>
  <c r="CA80" i="7"/>
  <c r="CA80" i="10" s="1"/>
  <c r="CA150" i="7"/>
  <c r="CA150" i="10" s="1"/>
  <c r="CA104" i="7"/>
  <c r="CA104" i="10" s="1"/>
  <c r="CA50" i="7"/>
  <c r="CA50" i="10" s="1"/>
  <c r="CA71" i="7"/>
  <c r="CA71" i="10" s="1"/>
  <c r="CA134" i="7"/>
  <c r="CA134" i="10" s="1"/>
  <c r="CA232" i="7"/>
  <c r="CA232" i="10" s="1"/>
  <c r="CA10" i="7"/>
  <c r="CA10" i="10" s="1"/>
  <c r="CA109" i="7"/>
  <c r="CA109" i="10" s="1"/>
  <c r="CA226" i="7"/>
  <c r="CA226" i="10" s="1"/>
  <c r="CA110" i="7"/>
  <c r="CA110" i="10" s="1"/>
  <c r="CA39" i="7"/>
  <c r="CA39" i="10" s="1"/>
  <c r="BY159" i="6"/>
  <c r="BY159" i="11" s="1"/>
  <c r="BY168" i="6"/>
  <c r="BY168" i="11" s="1"/>
  <c r="BY160" i="6"/>
  <c r="BY160" i="11" s="1"/>
  <c r="BY181" i="6"/>
  <c r="BY181" i="11" s="1"/>
  <c r="BY210" i="6"/>
  <c r="BY210" i="11" s="1"/>
  <c r="BY202" i="6"/>
  <c r="BY202" i="11" s="1"/>
  <c r="BY158" i="6"/>
  <c r="BY158" i="11" s="1"/>
  <c r="BY161" i="6"/>
  <c r="BY161" i="11" s="1"/>
  <c r="BY148" i="6"/>
  <c r="BY148" i="11" s="1"/>
  <c r="BY144" i="6"/>
  <c r="BY144" i="11" s="1"/>
  <c r="BY136" i="6"/>
  <c r="BY136" i="11" s="1"/>
  <c r="BY96" i="6"/>
  <c r="BY96" i="11" s="1"/>
  <c r="BY44" i="6"/>
  <c r="BY44" i="11" s="1"/>
  <c r="BY125" i="6"/>
  <c r="BY125" i="11" s="1"/>
  <c r="BY93" i="6"/>
  <c r="BY93" i="11" s="1"/>
  <c r="BY85" i="6"/>
  <c r="BY85" i="11" s="1"/>
  <c r="BY69" i="6"/>
  <c r="BY69" i="11" s="1"/>
  <c r="BY49" i="6"/>
  <c r="BY49" i="11" s="1"/>
  <c r="BY45" i="6"/>
  <c r="BY45" i="11" s="1"/>
  <c r="BY156" i="6"/>
  <c r="BY156" i="11" s="1"/>
  <c r="BY94" i="6"/>
  <c r="BY94" i="11" s="1"/>
  <c r="BY82" i="6"/>
  <c r="BY82" i="11" s="1"/>
  <c r="BY46" i="6"/>
  <c r="BY46" i="11" s="1"/>
  <c r="BY26" i="6"/>
  <c r="BY26" i="11" s="1"/>
  <c r="BY19" i="6"/>
  <c r="BY19" i="11" s="1"/>
  <c r="BY101" i="6"/>
  <c r="BY101" i="11" s="1"/>
  <c r="BY203" i="6"/>
  <c r="BY203" i="11" s="1"/>
  <c r="BY98" i="6"/>
  <c r="BY98" i="11" s="1"/>
  <c r="BY103" i="6"/>
  <c r="BY103" i="11" s="1"/>
  <c r="BY178" i="6"/>
  <c r="BY178" i="11" s="1"/>
  <c r="BY142" i="6"/>
  <c r="BY142" i="11" s="1"/>
  <c r="BY34" i="6"/>
  <c r="BY34" i="11" s="1"/>
  <c r="BY64" i="6"/>
  <c r="BY64" i="11" s="1"/>
  <c r="BY191" i="6"/>
  <c r="BY191" i="11" s="1"/>
  <c r="BY91" i="6"/>
  <c r="BY91" i="11" s="1"/>
  <c r="BY84" i="6"/>
  <c r="BY84" i="11" s="1"/>
  <c r="BY133" i="6"/>
  <c r="BY133" i="11" s="1"/>
  <c r="BY124" i="6"/>
  <c r="BY124" i="11" s="1"/>
  <c r="BY88" i="6"/>
  <c r="BY88" i="11" s="1"/>
  <c r="BY97" i="6"/>
  <c r="BY97" i="11" s="1"/>
  <c r="BY86" i="6"/>
  <c r="BY86" i="11" s="1"/>
  <c r="BY131" i="6"/>
  <c r="BY131" i="11" s="1"/>
  <c r="BY52" i="6"/>
  <c r="BY52" i="11" s="1"/>
  <c r="BY184" i="6"/>
  <c r="BY184" i="11" s="1"/>
  <c r="BY51" i="6"/>
  <c r="BY51" i="11" s="1"/>
  <c r="BY229" i="6"/>
  <c r="BY229" i="11" s="1"/>
  <c r="BY182" i="6"/>
  <c r="BY182" i="11" s="1"/>
  <c r="BY145" i="6"/>
  <c r="BY145" i="11" s="1"/>
  <c r="BY73" i="6"/>
  <c r="BY73" i="11" s="1"/>
  <c r="BY55" i="6"/>
  <c r="BY55" i="11" s="1"/>
  <c r="BY17" i="6"/>
  <c r="BY17" i="11" s="1"/>
  <c r="BY205" i="6"/>
  <c r="BY205" i="11" s="1"/>
  <c r="BY75" i="6"/>
  <c r="BY75" i="11" s="1"/>
  <c r="BY81" i="6"/>
  <c r="BY81" i="11" s="1"/>
  <c r="BY43" i="6"/>
  <c r="BY43" i="11" s="1"/>
  <c r="BY30" i="6"/>
  <c r="BY30" i="11" s="1"/>
  <c r="BY56" i="6"/>
  <c r="BY56" i="11" s="1"/>
  <c r="BY170" i="6"/>
  <c r="BY170" i="11" s="1"/>
  <c r="BY24" i="6"/>
  <c r="BY24" i="11" s="1"/>
  <c r="BY28" i="6"/>
  <c r="BY28" i="11" s="1"/>
  <c r="BY70" i="6"/>
  <c r="BY70" i="11" s="1"/>
  <c r="BY166" i="6"/>
  <c r="BY166" i="11" s="1"/>
  <c r="BY214" i="6"/>
  <c r="BY214" i="11" s="1"/>
  <c r="BY197" i="6"/>
  <c r="BY197" i="11" s="1"/>
  <c r="BY40" i="6"/>
  <c r="BY40" i="11" s="1"/>
  <c r="BY7" i="6"/>
  <c r="BY7" i="11" s="1"/>
  <c r="BY179" i="6"/>
  <c r="BY179" i="11" s="1"/>
  <c r="BY60" i="6"/>
  <c r="BY60" i="11" s="1"/>
  <c r="BY217" i="6"/>
  <c r="BY217" i="11" s="1"/>
  <c r="BY128" i="6"/>
  <c r="BY128" i="11" s="1"/>
  <c r="BY3" i="6"/>
  <c r="BY59" i="6"/>
  <c r="BY59" i="11" s="1"/>
  <c r="BY204" i="6"/>
  <c r="BY204" i="11" s="1"/>
  <c r="BY16" i="6"/>
  <c r="BY16" i="11" s="1"/>
  <c r="BY171" i="6"/>
  <c r="BY171" i="11" s="1"/>
  <c r="BY152" i="6"/>
  <c r="BY152" i="11" s="1"/>
  <c r="BY155" i="6"/>
  <c r="BY155" i="11" s="1"/>
  <c r="BY54" i="6"/>
  <c r="BY54" i="11" s="1"/>
  <c r="BY47" i="6"/>
  <c r="BY47" i="11" s="1"/>
  <c r="BY227" i="6"/>
  <c r="BY227" i="11" s="1"/>
  <c r="BY21" i="6"/>
  <c r="BY21" i="11" s="1"/>
  <c r="BY165" i="6"/>
  <c r="BY165" i="11" s="1"/>
  <c r="BY169" i="6"/>
  <c r="BY169" i="11" s="1"/>
  <c r="BY22" i="6"/>
  <c r="BY22" i="11" s="1"/>
  <c r="BY201" i="6"/>
  <c r="BY201" i="11" s="1"/>
  <c r="BY154" i="6"/>
  <c r="BY154" i="11" s="1"/>
  <c r="BY57" i="6"/>
  <c r="BY57" i="11" s="1"/>
  <c r="BY116" i="6"/>
  <c r="BY116" i="11" s="1"/>
  <c r="BY38" i="6"/>
  <c r="BY38" i="11" s="1"/>
  <c r="BY188" i="6"/>
  <c r="BY188" i="11" s="1"/>
  <c r="BY113" i="6"/>
  <c r="BY113" i="11" s="1"/>
  <c r="BY225" i="6"/>
  <c r="BY225" i="11" s="1"/>
  <c r="BY235" i="6"/>
  <c r="BY235" i="11" s="1"/>
  <c r="BY63" i="6"/>
  <c r="BY63" i="11" s="1"/>
  <c r="BY163" i="6"/>
  <c r="BY163" i="11" s="1"/>
  <c r="BY167" i="6"/>
  <c r="BY167" i="11" s="1"/>
  <c r="BY115" i="6"/>
  <c r="BY115" i="11" s="1"/>
  <c r="BY8" i="6"/>
  <c r="BY8" i="11" s="1"/>
  <c r="BY222" i="6"/>
  <c r="BY222" i="11" s="1"/>
  <c r="BY121" i="6"/>
  <c r="BY121" i="11" s="1"/>
  <c r="BY200" i="6"/>
  <c r="BY200" i="11" s="1"/>
  <c r="BY130" i="6"/>
  <c r="BY130" i="11" s="1"/>
  <c r="BY35" i="6"/>
  <c r="BY35" i="11" s="1"/>
  <c r="BY187" i="6"/>
  <c r="BY187" i="11" s="1"/>
  <c r="BY216" i="6"/>
  <c r="BY216" i="11" s="1"/>
  <c r="BY25" i="6"/>
  <c r="BY25" i="11" s="1"/>
  <c r="BY209" i="6"/>
  <c r="BY209" i="11" s="1"/>
  <c r="BY228" i="6"/>
  <c r="BY228" i="11" s="1"/>
  <c r="BY143" i="6"/>
  <c r="BY143" i="11" s="1"/>
  <c r="BY11" i="6"/>
  <c r="BY11" i="11" s="1"/>
  <c r="BY199" i="6"/>
  <c r="BY199" i="11" s="1"/>
  <c r="BY99" i="6"/>
  <c r="BY99" i="11" s="1"/>
  <c r="BY212" i="6"/>
  <c r="BY212" i="11" s="1"/>
  <c r="BY18" i="6"/>
  <c r="BY18" i="11" s="1"/>
  <c r="BY62" i="6"/>
  <c r="BY62" i="11" s="1"/>
  <c r="BY211" i="6"/>
  <c r="BY211" i="11" s="1"/>
  <c r="BY5" i="6"/>
  <c r="BY5" i="11" s="1"/>
  <c r="BY83" i="6"/>
  <c r="BY83" i="11" s="1"/>
  <c r="BY78" i="6"/>
  <c r="BY78" i="11" s="1"/>
  <c r="BY65" i="6"/>
  <c r="BY65" i="11" s="1"/>
  <c r="BY42" i="6"/>
  <c r="BY42" i="11" s="1"/>
  <c r="BY118" i="6"/>
  <c r="BY118" i="11" s="1"/>
  <c r="BY20" i="6"/>
  <c r="BY20" i="11" s="1"/>
  <c r="BY153" i="6"/>
  <c r="BY153" i="11" s="1"/>
  <c r="BY58" i="6"/>
  <c r="BY58" i="11" s="1"/>
  <c r="BY90" i="6"/>
  <c r="BY90" i="11" s="1"/>
  <c r="BY61" i="6"/>
  <c r="BY61" i="11" s="1"/>
  <c r="BY172" i="6"/>
  <c r="BY172" i="11" s="1"/>
  <c r="BY233" i="6"/>
  <c r="BY233" i="11" s="1"/>
  <c r="BY213" i="6"/>
  <c r="BY213" i="11" s="1"/>
  <c r="BY89" i="6"/>
  <c r="BY89" i="11" s="1"/>
  <c r="BY4" i="6"/>
  <c r="BY4" i="11" s="1"/>
  <c r="BY230" i="6"/>
  <c r="BY230" i="11" s="1"/>
  <c r="BY68" i="6"/>
  <c r="BY68" i="11" s="1"/>
  <c r="BY180" i="6"/>
  <c r="BY180" i="11" s="1"/>
  <c r="BY123" i="6"/>
  <c r="BY123" i="11" s="1"/>
  <c r="BY77" i="6"/>
  <c r="BY77" i="11" s="1"/>
  <c r="BY23" i="6"/>
  <c r="BY23" i="11" s="1"/>
  <c r="BY194" i="6"/>
  <c r="BY194" i="11" s="1"/>
  <c r="BY48" i="6"/>
  <c r="BY48" i="11" s="1"/>
  <c r="BY198" i="6"/>
  <c r="BY198" i="11" s="1"/>
  <c r="BY41" i="6"/>
  <c r="BY41" i="11" s="1"/>
  <c r="BY206" i="6"/>
  <c r="BY206" i="11" s="1"/>
  <c r="BY122" i="6"/>
  <c r="BY122" i="11" s="1"/>
  <c r="BY111" i="6"/>
  <c r="BY111" i="11" s="1"/>
  <c r="BY207" i="6"/>
  <c r="BY207" i="11" s="1"/>
  <c r="BY231" i="6"/>
  <c r="BY231" i="11" s="1"/>
  <c r="BY185" i="6"/>
  <c r="BY185" i="11" s="1"/>
  <c r="BY100" i="6"/>
  <c r="BY100" i="11" s="1"/>
  <c r="BY74" i="6"/>
  <c r="BY74" i="11" s="1"/>
  <c r="BY218" i="6"/>
  <c r="BY218" i="11" s="1"/>
  <c r="BY146" i="6"/>
  <c r="BY146" i="11" s="1"/>
  <c r="BY120" i="6"/>
  <c r="BY120" i="11" s="1"/>
  <c r="BY126" i="6"/>
  <c r="BY126" i="11" s="1"/>
  <c r="BY117" i="6"/>
  <c r="BY117" i="11" s="1"/>
  <c r="BY72" i="6"/>
  <c r="BY72" i="11" s="1"/>
  <c r="BY27" i="6"/>
  <c r="BY27" i="11" s="1"/>
  <c r="BY12" i="6"/>
  <c r="BY12" i="11" s="1"/>
  <c r="BY14" i="6"/>
  <c r="BY14" i="11" s="1"/>
  <c r="BY189" i="6"/>
  <c r="BY189" i="11" s="1"/>
  <c r="BY76" i="6"/>
  <c r="BY76" i="11" s="1"/>
  <c r="BY190" i="6"/>
  <c r="BY190" i="11" s="1"/>
  <c r="BY87" i="6"/>
  <c r="BY87" i="11" s="1"/>
  <c r="BY140" i="6"/>
  <c r="BY140" i="11" s="1"/>
  <c r="BY176" i="6"/>
  <c r="BY176" i="11" s="1"/>
  <c r="BY105" i="6"/>
  <c r="BY105" i="11" s="1"/>
  <c r="BY157" i="6"/>
  <c r="BY157" i="11" s="1"/>
  <c r="BY215" i="6"/>
  <c r="BY215" i="11" s="1"/>
  <c r="BY108" i="6"/>
  <c r="BY108" i="11" s="1"/>
  <c r="BY71" i="6"/>
  <c r="BY71" i="11" s="1"/>
  <c r="BY129" i="6"/>
  <c r="BY129" i="11" s="1"/>
  <c r="BY6" i="6"/>
  <c r="BY6" i="11" s="1"/>
  <c r="BY107" i="6"/>
  <c r="BY107" i="11" s="1"/>
  <c r="BY135" i="6"/>
  <c r="BY135" i="11" s="1"/>
  <c r="BY50" i="6"/>
  <c r="BY50" i="11" s="1"/>
  <c r="BY92" i="6"/>
  <c r="BY92" i="11" s="1"/>
  <c r="BY195" i="6"/>
  <c r="BY195" i="11" s="1"/>
  <c r="BY226" i="6"/>
  <c r="BY226" i="11" s="1"/>
  <c r="BY79" i="6"/>
  <c r="BY79" i="11" s="1"/>
  <c r="BY183" i="6"/>
  <c r="BY183" i="11" s="1"/>
  <c r="BY138" i="6"/>
  <c r="BY138" i="11" s="1"/>
  <c r="BY208" i="6"/>
  <c r="BY208" i="11" s="1"/>
  <c r="BY104" i="6"/>
  <c r="BY104" i="11" s="1"/>
  <c r="BY232" i="6"/>
  <c r="BY232" i="11" s="1"/>
  <c r="BY29" i="6"/>
  <c r="BY29" i="11" s="1"/>
  <c r="BY221" i="6"/>
  <c r="BY221" i="11" s="1"/>
  <c r="BY219" i="6"/>
  <c r="BY219" i="11" s="1"/>
  <c r="BY220" i="6"/>
  <c r="BY220" i="11" s="1"/>
  <c r="BY110" i="6"/>
  <c r="BY110" i="11" s="1"/>
  <c r="BY39" i="6"/>
  <c r="BY39" i="11" s="1"/>
  <c r="BY173" i="6"/>
  <c r="BY173" i="11" s="1"/>
  <c r="BY223" i="6"/>
  <c r="BY223" i="11" s="1"/>
  <c r="BY224" i="6"/>
  <c r="BY224" i="11" s="1"/>
  <c r="BY15" i="6"/>
  <c r="BY15" i="11" s="1"/>
  <c r="BY134" i="6"/>
  <c r="BY134" i="11" s="1"/>
  <c r="BY119" i="6"/>
  <c r="BY119" i="11" s="1"/>
  <c r="BY80" i="6"/>
  <c r="BY80" i="11" s="1"/>
  <c r="BY33" i="6"/>
  <c r="BY33" i="11" s="1"/>
  <c r="BY109" i="6"/>
  <c r="BY109" i="11" s="1"/>
  <c r="BY114" i="6"/>
  <c r="BY114" i="11" s="1"/>
  <c r="BY147" i="6"/>
  <c r="BY147" i="11" s="1"/>
  <c r="BY53" i="6"/>
  <c r="BY53" i="11" s="1"/>
  <c r="BY149" i="6"/>
  <c r="BY149" i="11" s="1"/>
  <c r="BY106" i="6"/>
  <c r="BY106" i="11" s="1"/>
  <c r="BY31" i="6"/>
  <c r="BY31" i="11" s="1"/>
  <c r="BY2" i="6"/>
  <c r="BY2" i="11" s="1"/>
  <c r="BY132" i="6"/>
  <c r="BY132" i="11" s="1"/>
  <c r="BY139" i="6"/>
  <c r="BY139" i="11" s="1"/>
  <c r="BY36" i="6"/>
  <c r="BY36" i="11" s="1"/>
  <c r="BY186" i="6"/>
  <c r="BY186" i="11" s="1"/>
  <c r="BY175" i="6"/>
  <c r="BY175" i="11" s="1"/>
  <c r="BY164" i="6"/>
  <c r="BY164" i="11" s="1"/>
  <c r="BY95" i="6"/>
  <c r="BY95" i="11" s="1"/>
  <c r="BY102" i="6"/>
  <c r="BY102" i="11" s="1"/>
  <c r="BY162" i="6"/>
  <c r="BY162" i="11" s="1"/>
  <c r="BY127" i="6"/>
  <c r="BY127" i="11" s="1"/>
  <c r="BY151" i="6"/>
  <c r="BY151" i="11" s="1"/>
  <c r="BY9" i="6"/>
  <c r="BY9" i="11" s="1"/>
  <c r="BY112" i="6"/>
  <c r="BY112" i="11" s="1"/>
  <c r="BY10" i="6"/>
  <c r="BY10" i="11" s="1"/>
  <c r="BY234" i="6"/>
  <c r="BY234" i="11" s="1"/>
  <c r="BY177" i="6"/>
  <c r="BY177" i="11" s="1"/>
  <c r="BY66" i="6"/>
  <c r="BY66" i="11" s="1"/>
  <c r="BY141" i="6"/>
  <c r="BY141" i="11" s="1"/>
  <c r="BY13" i="6"/>
  <c r="BY13" i="11" s="1"/>
  <c r="BY192" i="6"/>
  <c r="BY192" i="11" s="1"/>
  <c r="BY32" i="6"/>
  <c r="BY32" i="11" s="1"/>
  <c r="BY37" i="6"/>
  <c r="BY37" i="11" s="1"/>
  <c r="BY193" i="6"/>
  <c r="BY193" i="11" s="1"/>
  <c r="BY67" i="6"/>
  <c r="BY67" i="11" s="1"/>
  <c r="BY137" i="6"/>
  <c r="BY137" i="11" s="1"/>
  <c r="BY150" i="6"/>
  <c r="BY150" i="11" s="1"/>
  <c r="BY174" i="6"/>
  <c r="BY174" i="11" s="1"/>
  <c r="AK173" i="6"/>
  <c r="AK173" i="11" s="1"/>
  <c r="AK173" i="7"/>
  <c r="AK173" i="10" s="1"/>
  <c r="S99" i="6"/>
  <c r="S99" i="11" s="1"/>
  <c r="S99" i="7"/>
  <c r="S99" i="10" s="1"/>
  <c r="AJ61" i="6"/>
  <c r="AJ61" i="11" s="1"/>
  <c r="AJ61" i="7"/>
  <c r="AJ61" i="10" s="1"/>
  <c r="AL184" i="6"/>
  <c r="AL184" i="11" s="1"/>
  <c r="AL184" i="7"/>
  <c r="AL184" i="10" s="1"/>
  <c r="AI148" i="6"/>
  <c r="AI148" i="11" s="1"/>
  <c r="AI148" i="7"/>
  <c r="AI148" i="10" s="1"/>
  <c r="AJ25" i="6"/>
  <c r="AJ25" i="11" s="1"/>
  <c r="AJ25" i="7"/>
  <c r="AJ25" i="10" s="1"/>
  <c r="AH181" i="6"/>
  <c r="AH181" i="11" s="1"/>
  <c r="AH181" i="7"/>
  <c r="AH181" i="10" s="1"/>
  <c r="R99" i="6"/>
  <c r="R99" i="11" s="1"/>
  <c r="R99" i="7"/>
  <c r="R99" i="10" s="1"/>
  <c r="AJ17" i="6"/>
  <c r="AJ17" i="11" s="1"/>
  <c r="AJ17" i="7"/>
  <c r="AJ17" i="10" s="1"/>
  <c r="AJ180" i="6"/>
  <c r="AJ180" i="11" s="1"/>
  <c r="AJ180" i="7"/>
  <c r="AJ180" i="10" s="1"/>
  <c r="X133" i="6"/>
  <c r="X133" i="11" s="1"/>
  <c r="X133" i="7"/>
  <c r="X133" i="10" s="1"/>
  <c r="AI55" i="6"/>
  <c r="AI55" i="11" s="1"/>
  <c r="AI55" i="7"/>
  <c r="AI55" i="10" s="1"/>
  <c r="AI182" i="6"/>
  <c r="AI182" i="11" s="1"/>
  <c r="AI182" i="7"/>
  <c r="AI182" i="10" s="1"/>
  <c r="AJ212" i="6"/>
  <c r="AJ212" i="11" s="1"/>
  <c r="AJ212" i="7"/>
  <c r="AJ212" i="10" s="1"/>
  <c r="AL147" i="6"/>
  <c r="AL147" i="11" s="1"/>
  <c r="AL147" i="7"/>
  <c r="AL147" i="10" s="1"/>
  <c r="AM186" i="1"/>
  <c r="AK184" i="3" s="1"/>
  <c r="DO186" i="1"/>
  <c r="U430" i="1"/>
  <c r="DA135" i="1"/>
  <c r="Y135" i="1"/>
  <c r="W133" i="3" s="1"/>
  <c r="CS226" i="1"/>
  <c r="Q226" i="1"/>
  <c r="O224" i="3" s="1"/>
  <c r="P428" i="1"/>
  <c r="AM149" i="1"/>
  <c r="AK147" i="3" s="1"/>
  <c r="DO149" i="1"/>
  <c r="T430" i="1"/>
  <c r="DE201" i="1"/>
  <c r="AC201" i="1"/>
  <c r="AA199" i="3" s="1"/>
  <c r="DE189" i="1"/>
  <c r="AB189" i="1" s="1"/>
  <c r="Z187" i="3" s="1"/>
  <c r="DO228" i="1"/>
  <c r="AL228" i="1" s="1"/>
  <c r="AJ226" i="3" s="1"/>
  <c r="DO175" i="1"/>
  <c r="AL175" i="1" s="1"/>
  <c r="AJ173" i="3" s="1"/>
  <c r="DO40" i="1"/>
  <c r="AL40" i="1" s="1"/>
  <c r="AJ38" i="3" s="1"/>
  <c r="DM57" i="1"/>
  <c r="AJ57" i="1" s="1"/>
  <c r="AH55" i="3" s="1"/>
  <c r="DO30" i="1"/>
  <c r="DL183" i="1"/>
  <c r="AI183" i="1" s="1"/>
  <c r="AG181" i="3" s="1"/>
  <c r="DP428" i="1"/>
  <c r="DN89" i="1"/>
  <c r="AK89" i="1" s="1"/>
  <c r="AI87" i="3" s="1"/>
  <c r="AK256" i="1"/>
  <c r="AK295" i="1" s="1"/>
  <c r="DN63" i="1"/>
  <c r="AK63" i="1" s="1"/>
  <c r="AI61" i="3" s="1"/>
  <c r="DN182" i="1"/>
  <c r="AK182" i="1" s="1"/>
  <c r="AI180" i="3" s="1"/>
  <c r="DN62" i="1"/>
  <c r="AK62" i="1" s="1"/>
  <c r="AI60" i="3" s="1"/>
  <c r="AL359" i="1"/>
  <c r="DN214" i="1"/>
  <c r="AK214" i="1" s="1"/>
  <c r="AI212" i="3" s="1"/>
  <c r="AM245" i="1"/>
  <c r="AM284" i="1" s="1"/>
  <c r="AM456" i="1" s="1"/>
  <c r="DN167" i="1"/>
  <c r="AN348" i="1"/>
  <c r="FA2" i="9"/>
  <c r="FA2" i="6"/>
  <c r="CJ425" i="1"/>
  <c r="CI432" i="1"/>
  <c r="DO434" i="1"/>
  <c r="AM434" i="1"/>
  <c r="DN27" i="1"/>
  <c r="AK27" i="1" s="1"/>
  <c r="AI25" i="3" s="1"/>
  <c r="DN19" i="1"/>
  <c r="AK19" i="1" s="1"/>
  <c r="AI17" i="3" s="1"/>
  <c r="DO102" i="1"/>
  <c r="DP431" i="1"/>
  <c r="CI435" i="1"/>
  <c r="DM150" i="1"/>
  <c r="AJ150" i="1" s="1"/>
  <c r="AH148" i="3" s="1"/>
  <c r="AH268" i="1"/>
  <c r="AH307" i="1" s="1"/>
  <c r="AH371" i="1" s="1"/>
  <c r="DM184" i="1"/>
  <c r="AJ184" i="1" s="1"/>
  <c r="AH182" i="3" s="1"/>
  <c r="DF425" i="1"/>
  <c r="BY3" i="11" l="1"/>
  <c r="AI60" i="8"/>
  <c r="AI60" i="9"/>
  <c r="AI25" i="8"/>
  <c r="AI25" i="9"/>
  <c r="AJ226" i="8"/>
  <c r="AJ226" i="9"/>
  <c r="AK147" i="8"/>
  <c r="AK147" i="9"/>
  <c r="AI87" i="8"/>
  <c r="AI87" i="9"/>
  <c r="Z187" i="8"/>
  <c r="Z187" i="9"/>
  <c r="O224" i="8"/>
  <c r="O224" i="9"/>
  <c r="AG181" i="8"/>
  <c r="AG181" i="9"/>
  <c r="AK184" i="8"/>
  <c r="AK184" i="9"/>
  <c r="AH182" i="8"/>
  <c r="AH182" i="9"/>
  <c r="AH148" i="8"/>
  <c r="AH148" i="9"/>
  <c r="AA199" i="8"/>
  <c r="AA199" i="9"/>
  <c r="W133" i="8"/>
  <c r="W133" i="9"/>
  <c r="AH55" i="8"/>
  <c r="AH55" i="9"/>
  <c r="BZ210" i="9"/>
  <c r="BZ159" i="9"/>
  <c r="BZ202" i="9"/>
  <c r="BZ181" i="9"/>
  <c r="BZ168" i="9"/>
  <c r="BZ160" i="9"/>
  <c r="BZ144" i="9"/>
  <c r="BZ136" i="9"/>
  <c r="BZ158" i="9"/>
  <c r="BZ161" i="9"/>
  <c r="BZ156" i="9"/>
  <c r="BZ148" i="9"/>
  <c r="BZ94" i="9"/>
  <c r="BZ82" i="9"/>
  <c r="BZ125" i="9"/>
  <c r="BZ93" i="9"/>
  <c r="BZ85" i="9"/>
  <c r="BZ69" i="9"/>
  <c r="BZ96" i="9"/>
  <c r="BZ45" i="9"/>
  <c r="BZ19" i="9"/>
  <c r="BZ46" i="9"/>
  <c r="BZ49" i="9"/>
  <c r="BZ44" i="9"/>
  <c r="BZ26" i="9"/>
  <c r="BZ91" i="9"/>
  <c r="BZ51" i="9"/>
  <c r="BZ191" i="9"/>
  <c r="BZ145" i="9"/>
  <c r="BZ101" i="9"/>
  <c r="BZ99" i="9"/>
  <c r="BZ63" i="9"/>
  <c r="BZ34" i="9"/>
  <c r="BZ214" i="9"/>
  <c r="BZ157" i="9"/>
  <c r="BZ88" i="9"/>
  <c r="BZ199" i="9"/>
  <c r="BZ189" i="9"/>
  <c r="BZ133" i="9"/>
  <c r="BZ52" i="9"/>
  <c r="BZ203" i="9"/>
  <c r="BZ97" i="9"/>
  <c r="BZ98" i="9"/>
  <c r="BZ22" i="9"/>
  <c r="BZ84" i="9"/>
  <c r="BZ233" i="9"/>
  <c r="BZ171" i="9"/>
  <c r="BZ64" i="9"/>
  <c r="BZ235" i="9"/>
  <c r="BZ65" i="9"/>
  <c r="BZ41" i="9"/>
  <c r="BZ194" i="9"/>
  <c r="BZ218" i="9"/>
  <c r="BZ4" i="9"/>
  <c r="BZ121" i="9"/>
  <c r="BZ184" i="9"/>
  <c r="BZ103" i="9"/>
  <c r="BZ14" i="9"/>
  <c r="BZ118" i="9"/>
  <c r="BZ142" i="9"/>
  <c r="BZ131" i="9"/>
  <c r="BZ178" i="9"/>
  <c r="BZ182" i="9"/>
  <c r="BZ20" i="9"/>
  <c r="BZ86" i="9"/>
  <c r="BZ229" i="9"/>
  <c r="BZ30" i="9"/>
  <c r="BZ89" i="9"/>
  <c r="BZ16" i="9"/>
  <c r="BZ124" i="9"/>
  <c r="BZ73" i="9"/>
  <c r="BZ18" i="9"/>
  <c r="BZ3" i="9"/>
  <c r="BZ187" i="9"/>
  <c r="BZ154" i="9"/>
  <c r="BZ166" i="9"/>
  <c r="BZ137" i="9"/>
  <c r="BZ185" i="9"/>
  <c r="BZ223" i="9"/>
  <c r="BZ59" i="9"/>
  <c r="BZ87" i="9"/>
  <c r="BZ130" i="9"/>
  <c r="BZ217" i="9"/>
  <c r="BZ47" i="9"/>
  <c r="BZ190" i="9"/>
  <c r="BZ13" i="9"/>
  <c r="BZ83" i="9"/>
  <c r="BZ140" i="9"/>
  <c r="BZ200" i="9"/>
  <c r="BZ48" i="9"/>
  <c r="BZ75" i="9"/>
  <c r="BZ72" i="9"/>
  <c r="BZ222" i="9"/>
  <c r="BZ143" i="9"/>
  <c r="BZ60" i="9"/>
  <c r="BZ153" i="9"/>
  <c r="BZ23" i="9"/>
  <c r="BZ209" i="9"/>
  <c r="BZ221" i="9"/>
  <c r="BZ40" i="9"/>
  <c r="BZ180" i="9"/>
  <c r="BZ66" i="9"/>
  <c r="BZ25" i="9"/>
  <c r="BZ100" i="9"/>
  <c r="BZ95" i="9"/>
  <c r="BZ228" i="9"/>
  <c r="BZ43" i="9"/>
  <c r="BZ201" i="9"/>
  <c r="BZ170" i="9"/>
  <c r="BZ11" i="9"/>
  <c r="BZ78" i="9"/>
  <c r="BZ213" i="9"/>
  <c r="BZ8" i="9"/>
  <c r="BZ105" i="9"/>
  <c r="BZ126" i="9"/>
  <c r="BZ206" i="9"/>
  <c r="BZ128" i="9"/>
  <c r="BZ176" i="9"/>
  <c r="BZ169" i="9"/>
  <c r="BZ198" i="9"/>
  <c r="BZ7" i="9"/>
  <c r="BZ115" i="9"/>
  <c r="BZ68" i="9"/>
  <c r="BZ74" i="9"/>
  <c r="BZ113" i="9"/>
  <c r="BZ17" i="9"/>
  <c r="BZ117" i="9"/>
  <c r="BZ211" i="9"/>
  <c r="BZ27" i="9"/>
  <c r="BZ116" i="9"/>
  <c r="BZ123" i="9"/>
  <c r="BZ212" i="9"/>
  <c r="BZ120" i="9"/>
  <c r="BZ165" i="9"/>
  <c r="BZ76" i="9"/>
  <c r="BZ172" i="9"/>
  <c r="BZ197" i="9"/>
  <c r="BZ77" i="9"/>
  <c r="BZ216" i="9"/>
  <c r="BZ177" i="9"/>
  <c r="BZ57" i="9"/>
  <c r="BZ38" i="9"/>
  <c r="BZ67" i="9"/>
  <c r="BZ42" i="9"/>
  <c r="BZ219" i="9"/>
  <c r="BZ35" i="9"/>
  <c r="BZ146" i="9"/>
  <c r="BZ122" i="9"/>
  <c r="BZ227" i="9"/>
  <c r="BZ70" i="9"/>
  <c r="BZ111" i="9"/>
  <c r="BZ204" i="9"/>
  <c r="BZ155" i="9"/>
  <c r="BZ62" i="9"/>
  <c r="BZ205" i="9"/>
  <c r="BZ208" i="9"/>
  <c r="BZ5" i="9"/>
  <c r="BZ173" i="9"/>
  <c r="BZ81" i="9"/>
  <c r="BZ21" i="9"/>
  <c r="BZ58" i="9"/>
  <c r="BZ90" i="9"/>
  <c r="BZ141" i="9"/>
  <c r="BZ56" i="9"/>
  <c r="BZ163" i="9"/>
  <c r="BZ12" i="9"/>
  <c r="BZ188" i="9"/>
  <c r="BZ207" i="9"/>
  <c r="BZ231" i="9"/>
  <c r="BZ225" i="9"/>
  <c r="BZ54" i="9"/>
  <c r="BZ55" i="9"/>
  <c r="BZ61" i="9"/>
  <c r="BZ139" i="9"/>
  <c r="BZ152" i="9"/>
  <c r="BZ167" i="9"/>
  <c r="BZ179" i="9"/>
  <c r="BZ28" i="9"/>
  <c r="BZ24" i="9"/>
  <c r="BZ138" i="9"/>
  <c r="BZ192" i="9"/>
  <c r="BZ31" i="9"/>
  <c r="BZ127" i="9"/>
  <c r="BZ108" i="9"/>
  <c r="BZ37" i="9"/>
  <c r="BZ106" i="9"/>
  <c r="BZ6" i="9"/>
  <c r="BZ114" i="9"/>
  <c r="BZ149" i="9"/>
  <c r="BZ29" i="9"/>
  <c r="BZ151" i="9"/>
  <c r="BZ220" i="9"/>
  <c r="BZ186" i="9"/>
  <c r="BZ132" i="9"/>
  <c r="BZ71" i="9"/>
  <c r="BZ175" i="9"/>
  <c r="BZ195" i="9"/>
  <c r="BZ92" i="9"/>
  <c r="BZ230" i="9"/>
  <c r="BZ193" i="9"/>
  <c r="BZ10" i="9"/>
  <c r="BZ2" i="9"/>
  <c r="BZ112" i="9"/>
  <c r="BZ215" i="9"/>
  <c r="BZ32" i="9"/>
  <c r="BZ104" i="9"/>
  <c r="BZ129" i="9"/>
  <c r="BZ110" i="9"/>
  <c r="BZ33" i="9"/>
  <c r="BZ50" i="9"/>
  <c r="BZ80" i="9"/>
  <c r="BZ147" i="9"/>
  <c r="BZ102" i="9"/>
  <c r="BZ36" i="9"/>
  <c r="BZ162" i="9"/>
  <c r="BZ9" i="9"/>
  <c r="BZ53" i="9"/>
  <c r="BZ135" i="9"/>
  <c r="BZ15" i="9"/>
  <c r="BZ107" i="9"/>
  <c r="BZ224" i="9"/>
  <c r="BZ119" i="9"/>
  <c r="BZ183" i="9"/>
  <c r="BZ232" i="9"/>
  <c r="BZ234" i="9"/>
  <c r="BZ39" i="9"/>
  <c r="BZ109" i="9"/>
  <c r="BZ164" i="9"/>
  <c r="BZ226" i="9"/>
  <c r="BZ134" i="9"/>
  <c r="BZ79" i="9"/>
  <c r="BZ174" i="9"/>
  <c r="BZ150" i="9"/>
  <c r="AI212" i="8"/>
  <c r="AI212" i="9"/>
  <c r="AI180" i="8"/>
  <c r="AI180" i="9"/>
  <c r="AJ38" i="8"/>
  <c r="AJ38" i="9"/>
  <c r="AI17" i="8"/>
  <c r="AI17" i="9"/>
  <c r="AI61" i="8"/>
  <c r="AI61" i="9"/>
  <c r="AJ173" i="8"/>
  <c r="AJ173" i="9"/>
  <c r="AJ38" i="6"/>
  <c r="AJ38" i="11" s="1"/>
  <c r="AJ38" i="7"/>
  <c r="AJ38" i="10" s="1"/>
  <c r="AJ173" i="6"/>
  <c r="AJ173" i="11" s="1"/>
  <c r="AJ173" i="7"/>
  <c r="AJ173" i="10" s="1"/>
  <c r="AI25" i="6"/>
  <c r="AI25" i="11" s="1"/>
  <c r="AI25" i="7"/>
  <c r="AI25" i="10" s="1"/>
  <c r="AJ226" i="6"/>
  <c r="AJ226" i="11" s="1"/>
  <c r="AJ226" i="7"/>
  <c r="AJ226" i="10" s="1"/>
  <c r="AK147" i="6"/>
  <c r="AK147" i="11" s="1"/>
  <c r="AK147" i="7"/>
  <c r="AK147" i="10" s="1"/>
  <c r="AI87" i="6"/>
  <c r="AI87" i="11" s="1"/>
  <c r="AI87" i="7"/>
  <c r="AI87" i="10" s="1"/>
  <c r="AH182" i="6"/>
  <c r="AH182" i="11" s="1"/>
  <c r="AH182" i="7"/>
  <c r="AH182" i="10" s="1"/>
  <c r="O224" i="6"/>
  <c r="O224" i="11" s="1"/>
  <c r="O224" i="7"/>
  <c r="O224" i="10" s="1"/>
  <c r="AK184" i="6"/>
  <c r="AK184" i="11" s="1"/>
  <c r="AK184" i="7"/>
  <c r="AK184" i="10" s="1"/>
  <c r="Z187" i="6"/>
  <c r="Z187" i="11" s="1"/>
  <c r="Z187" i="7"/>
  <c r="Z187" i="10" s="1"/>
  <c r="AG181" i="6"/>
  <c r="AG181" i="11" s="1"/>
  <c r="AG181" i="7"/>
  <c r="AG181" i="10" s="1"/>
  <c r="AH148" i="6"/>
  <c r="AH148" i="11" s="1"/>
  <c r="AH148" i="7"/>
  <c r="AH148" i="10" s="1"/>
  <c r="AA199" i="6"/>
  <c r="AA199" i="11" s="1"/>
  <c r="AA199" i="7"/>
  <c r="AA199" i="10" s="1"/>
  <c r="W133" i="6"/>
  <c r="W133" i="11" s="1"/>
  <c r="W133" i="7"/>
  <c r="W133" i="10" s="1"/>
  <c r="AI60" i="6"/>
  <c r="AI60" i="11" s="1"/>
  <c r="AI60" i="7"/>
  <c r="AI60" i="10" s="1"/>
  <c r="AH55" i="6"/>
  <c r="AH55" i="11" s="1"/>
  <c r="AH55" i="7"/>
  <c r="AH55" i="10" s="1"/>
  <c r="AI212" i="6"/>
  <c r="AI212" i="11" s="1"/>
  <c r="AI212" i="7"/>
  <c r="AI212" i="10" s="1"/>
  <c r="BZ168" i="6"/>
  <c r="BZ168" i="11" s="1"/>
  <c r="BZ181" i="6"/>
  <c r="BZ181" i="11" s="1"/>
  <c r="BZ161" i="6"/>
  <c r="BZ161" i="11" s="1"/>
  <c r="BZ210" i="6"/>
  <c r="BZ210" i="11" s="1"/>
  <c r="BZ202" i="6"/>
  <c r="BZ202" i="11" s="1"/>
  <c r="BZ159" i="6"/>
  <c r="BZ159" i="11" s="1"/>
  <c r="BZ148" i="6"/>
  <c r="BZ148" i="11" s="1"/>
  <c r="BZ144" i="6"/>
  <c r="BZ144" i="11" s="1"/>
  <c r="BZ136" i="6"/>
  <c r="BZ136" i="11" s="1"/>
  <c r="BZ96" i="6"/>
  <c r="BZ96" i="11" s="1"/>
  <c r="BZ44" i="6"/>
  <c r="BZ44" i="11" s="1"/>
  <c r="BZ158" i="6"/>
  <c r="BZ158" i="11" s="1"/>
  <c r="BZ125" i="6"/>
  <c r="BZ125" i="11" s="1"/>
  <c r="BZ93" i="6"/>
  <c r="BZ93" i="11" s="1"/>
  <c r="BZ85" i="6"/>
  <c r="BZ85" i="11" s="1"/>
  <c r="BZ69" i="6"/>
  <c r="BZ69" i="11" s="1"/>
  <c r="BZ49" i="6"/>
  <c r="BZ49" i="11" s="1"/>
  <c r="BZ45" i="6"/>
  <c r="BZ45" i="11" s="1"/>
  <c r="BZ156" i="6"/>
  <c r="BZ156" i="11" s="1"/>
  <c r="BZ94" i="6"/>
  <c r="BZ94" i="11" s="1"/>
  <c r="BZ82" i="6"/>
  <c r="BZ82" i="11" s="1"/>
  <c r="BZ46" i="6"/>
  <c r="BZ46" i="11" s="1"/>
  <c r="BZ160" i="6"/>
  <c r="BZ160" i="11" s="1"/>
  <c r="BZ26" i="6"/>
  <c r="BZ26" i="11" s="1"/>
  <c r="BZ19" i="6"/>
  <c r="BZ19" i="11" s="1"/>
  <c r="BZ191" i="6"/>
  <c r="BZ191" i="11" s="1"/>
  <c r="BZ145" i="6"/>
  <c r="BZ145" i="11" s="1"/>
  <c r="BZ101" i="6"/>
  <c r="BZ101" i="11" s="1"/>
  <c r="BZ91" i="6"/>
  <c r="BZ91" i="11" s="1"/>
  <c r="BZ51" i="6"/>
  <c r="BZ51" i="11" s="1"/>
  <c r="BZ97" i="6"/>
  <c r="BZ97" i="11" s="1"/>
  <c r="BZ20" i="6"/>
  <c r="BZ20" i="11" s="1"/>
  <c r="BZ86" i="6"/>
  <c r="BZ86" i="11" s="1"/>
  <c r="BZ64" i="6"/>
  <c r="BZ64" i="11" s="1"/>
  <c r="BZ171" i="6"/>
  <c r="BZ171" i="11" s="1"/>
  <c r="BZ199" i="6"/>
  <c r="BZ199" i="11" s="1"/>
  <c r="BZ229" i="6"/>
  <c r="BZ229" i="11" s="1"/>
  <c r="BZ63" i="6"/>
  <c r="BZ63" i="11" s="1"/>
  <c r="BZ131" i="6"/>
  <c r="BZ131" i="11" s="1"/>
  <c r="BZ189" i="6"/>
  <c r="BZ189" i="11" s="1"/>
  <c r="BZ133" i="6"/>
  <c r="BZ133" i="11" s="1"/>
  <c r="BZ65" i="6"/>
  <c r="BZ65" i="11" s="1"/>
  <c r="BZ22" i="6"/>
  <c r="BZ22" i="11" s="1"/>
  <c r="BZ88" i="6"/>
  <c r="BZ88" i="11" s="1"/>
  <c r="BZ157" i="6"/>
  <c r="BZ157" i="11" s="1"/>
  <c r="BZ218" i="6"/>
  <c r="BZ218" i="11" s="1"/>
  <c r="BZ34" i="6"/>
  <c r="BZ34" i="11" s="1"/>
  <c r="BZ73" i="6"/>
  <c r="BZ73" i="11" s="1"/>
  <c r="BZ4" i="6"/>
  <c r="BZ4" i="11" s="1"/>
  <c r="BZ41" i="6"/>
  <c r="BZ41" i="11" s="1"/>
  <c r="BZ118" i="6"/>
  <c r="BZ118" i="11" s="1"/>
  <c r="BZ89" i="6"/>
  <c r="BZ89" i="11" s="1"/>
  <c r="BZ98" i="6"/>
  <c r="BZ98" i="11" s="1"/>
  <c r="BZ16" i="6"/>
  <c r="BZ16" i="11" s="1"/>
  <c r="BZ121" i="6"/>
  <c r="BZ121" i="11" s="1"/>
  <c r="BZ99" i="6"/>
  <c r="BZ99" i="11" s="1"/>
  <c r="BZ124" i="6"/>
  <c r="BZ124" i="11" s="1"/>
  <c r="BZ235" i="6"/>
  <c r="BZ235" i="11" s="1"/>
  <c r="BZ194" i="6"/>
  <c r="BZ194" i="11" s="1"/>
  <c r="BZ233" i="6"/>
  <c r="BZ233" i="11" s="1"/>
  <c r="BZ14" i="6"/>
  <c r="BZ14" i="11" s="1"/>
  <c r="BZ84" i="6"/>
  <c r="BZ84" i="11" s="1"/>
  <c r="BZ214" i="6"/>
  <c r="BZ214" i="11" s="1"/>
  <c r="BZ30" i="6"/>
  <c r="BZ30" i="11" s="1"/>
  <c r="BZ178" i="6"/>
  <c r="BZ178" i="11" s="1"/>
  <c r="BZ182" i="6"/>
  <c r="BZ182" i="11" s="1"/>
  <c r="BZ52" i="6"/>
  <c r="BZ52" i="11" s="1"/>
  <c r="BZ142" i="6"/>
  <c r="BZ142" i="11" s="1"/>
  <c r="BZ203" i="6"/>
  <c r="BZ203" i="11" s="1"/>
  <c r="BZ103" i="6"/>
  <c r="BZ103" i="11" s="1"/>
  <c r="BZ184" i="6"/>
  <c r="BZ184" i="11" s="1"/>
  <c r="BZ187" i="6"/>
  <c r="BZ187" i="11" s="1"/>
  <c r="BZ116" i="6"/>
  <c r="BZ116" i="11" s="1"/>
  <c r="BZ123" i="6"/>
  <c r="BZ123" i="11" s="1"/>
  <c r="BZ212" i="6"/>
  <c r="BZ212" i="11" s="1"/>
  <c r="BZ154" i="6"/>
  <c r="BZ154" i="11" s="1"/>
  <c r="BZ166" i="6"/>
  <c r="BZ166" i="11" s="1"/>
  <c r="BZ87" i="6"/>
  <c r="BZ87" i="11" s="1"/>
  <c r="BZ177" i="6"/>
  <c r="BZ177" i="11" s="1"/>
  <c r="BZ130" i="6"/>
  <c r="BZ130" i="11" s="1"/>
  <c r="BZ100" i="6"/>
  <c r="BZ100" i="11" s="1"/>
  <c r="BZ90" i="6"/>
  <c r="BZ90" i="11" s="1"/>
  <c r="BZ95" i="6"/>
  <c r="BZ95" i="11" s="1"/>
  <c r="BZ227" i="6"/>
  <c r="BZ227" i="11" s="1"/>
  <c r="BZ190" i="6"/>
  <c r="BZ190" i="11" s="1"/>
  <c r="BZ11" i="6"/>
  <c r="BZ11" i="11" s="1"/>
  <c r="BZ12" i="6"/>
  <c r="BZ12" i="11" s="1"/>
  <c r="BZ188" i="6"/>
  <c r="BZ188" i="11" s="1"/>
  <c r="BZ207" i="6"/>
  <c r="BZ207" i="11" s="1"/>
  <c r="BZ78" i="6"/>
  <c r="BZ78" i="11" s="1"/>
  <c r="BZ213" i="6"/>
  <c r="BZ213" i="11" s="1"/>
  <c r="BZ122" i="6"/>
  <c r="BZ122" i="11" s="1"/>
  <c r="BZ152" i="6"/>
  <c r="BZ152" i="11" s="1"/>
  <c r="BZ126" i="6"/>
  <c r="BZ126" i="11" s="1"/>
  <c r="BZ55" i="6"/>
  <c r="BZ55" i="11" s="1"/>
  <c r="BZ206" i="6"/>
  <c r="BZ206" i="11" s="1"/>
  <c r="BZ225" i="6"/>
  <c r="BZ225" i="11" s="1"/>
  <c r="BZ8" i="6"/>
  <c r="BZ8" i="11" s="1"/>
  <c r="BZ105" i="6"/>
  <c r="BZ105" i="11" s="1"/>
  <c r="BZ47" i="6"/>
  <c r="BZ47" i="11" s="1"/>
  <c r="BZ137" i="6"/>
  <c r="BZ137" i="11" s="1"/>
  <c r="BZ17" i="6"/>
  <c r="BZ17" i="11" s="1"/>
  <c r="BZ115" i="6"/>
  <c r="BZ115" i="11" s="1"/>
  <c r="BZ179" i="6"/>
  <c r="BZ179" i="11" s="1"/>
  <c r="BZ68" i="6"/>
  <c r="BZ68" i="11" s="1"/>
  <c r="BZ28" i="6"/>
  <c r="BZ28" i="11" s="1"/>
  <c r="BZ74" i="6"/>
  <c r="BZ74" i="11" s="1"/>
  <c r="BZ24" i="6"/>
  <c r="BZ24" i="11" s="1"/>
  <c r="BZ113" i="6"/>
  <c r="BZ113" i="11" s="1"/>
  <c r="BZ62" i="6"/>
  <c r="BZ62" i="11" s="1"/>
  <c r="BZ66" i="6"/>
  <c r="BZ66" i="11" s="1"/>
  <c r="BZ3" i="6"/>
  <c r="BZ211" i="6"/>
  <c r="BZ211" i="11" s="1"/>
  <c r="BZ201" i="6"/>
  <c r="BZ201" i="11" s="1"/>
  <c r="BZ163" i="6"/>
  <c r="BZ163" i="11" s="1"/>
  <c r="BZ170" i="6"/>
  <c r="BZ170" i="11" s="1"/>
  <c r="BZ57" i="6"/>
  <c r="BZ57" i="11" s="1"/>
  <c r="BZ38" i="6"/>
  <c r="BZ38" i="11" s="1"/>
  <c r="BZ67" i="6"/>
  <c r="BZ67" i="11" s="1"/>
  <c r="BZ217" i="6"/>
  <c r="BZ217" i="11" s="1"/>
  <c r="BZ42" i="6"/>
  <c r="BZ42" i="11" s="1"/>
  <c r="BZ153" i="6"/>
  <c r="BZ153" i="11" s="1"/>
  <c r="BZ7" i="6"/>
  <c r="BZ7" i="11" s="1"/>
  <c r="BZ167" i="6"/>
  <c r="BZ167" i="11" s="1"/>
  <c r="BZ140" i="6"/>
  <c r="BZ140" i="11" s="1"/>
  <c r="BZ200" i="6"/>
  <c r="BZ200" i="11" s="1"/>
  <c r="BZ48" i="6"/>
  <c r="BZ48" i="11" s="1"/>
  <c r="BZ204" i="6"/>
  <c r="BZ204" i="11" s="1"/>
  <c r="BZ25" i="6"/>
  <c r="BZ25" i="11" s="1"/>
  <c r="BZ21" i="6"/>
  <c r="BZ21" i="11" s="1"/>
  <c r="BZ58" i="6"/>
  <c r="BZ58" i="11" s="1"/>
  <c r="BZ180" i="6"/>
  <c r="BZ180" i="11" s="1"/>
  <c r="BZ173" i="6"/>
  <c r="BZ173" i="11" s="1"/>
  <c r="BZ81" i="6"/>
  <c r="BZ81" i="11" s="1"/>
  <c r="BZ228" i="6"/>
  <c r="BZ228" i="11" s="1"/>
  <c r="BZ141" i="6"/>
  <c r="BZ141" i="11" s="1"/>
  <c r="BZ165" i="6"/>
  <c r="BZ165" i="11" s="1"/>
  <c r="BZ76" i="6"/>
  <c r="BZ76" i="11" s="1"/>
  <c r="BZ185" i="6"/>
  <c r="BZ185" i="11" s="1"/>
  <c r="BZ172" i="6"/>
  <c r="BZ172" i="11" s="1"/>
  <c r="BZ197" i="6"/>
  <c r="BZ197" i="11" s="1"/>
  <c r="BZ223" i="6"/>
  <c r="BZ223" i="11" s="1"/>
  <c r="BZ77" i="6"/>
  <c r="BZ77" i="11" s="1"/>
  <c r="BZ59" i="6"/>
  <c r="BZ59" i="11" s="1"/>
  <c r="BZ216" i="6"/>
  <c r="BZ216" i="11" s="1"/>
  <c r="BZ54" i="6"/>
  <c r="BZ54" i="11" s="1"/>
  <c r="BZ231" i="6"/>
  <c r="BZ231" i="11" s="1"/>
  <c r="BZ146" i="6"/>
  <c r="BZ146" i="11" s="1"/>
  <c r="BZ155" i="6"/>
  <c r="BZ155" i="11" s="1"/>
  <c r="BZ75" i="6"/>
  <c r="BZ75" i="11" s="1"/>
  <c r="BZ111" i="6"/>
  <c r="BZ111" i="11" s="1"/>
  <c r="BZ13" i="6"/>
  <c r="BZ13" i="11" s="1"/>
  <c r="BZ70" i="6"/>
  <c r="BZ70" i="11" s="1"/>
  <c r="BZ83" i="6"/>
  <c r="BZ83" i="11" s="1"/>
  <c r="BZ27" i="6"/>
  <c r="BZ27" i="11" s="1"/>
  <c r="BZ18" i="6"/>
  <c r="BZ18" i="11" s="1"/>
  <c r="BZ117" i="6"/>
  <c r="BZ117" i="11" s="1"/>
  <c r="BZ222" i="6"/>
  <c r="BZ222" i="11" s="1"/>
  <c r="BZ143" i="6"/>
  <c r="BZ143" i="11" s="1"/>
  <c r="BZ60" i="6"/>
  <c r="BZ60" i="11" s="1"/>
  <c r="BZ120" i="6"/>
  <c r="BZ120" i="11" s="1"/>
  <c r="BZ221" i="6"/>
  <c r="BZ221" i="11" s="1"/>
  <c r="BZ5" i="6"/>
  <c r="BZ5" i="11" s="1"/>
  <c r="BZ40" i="6"/>
  <c r="BZ40" i="11" s="1"/>
  <c r="BZ205" i="6"/>
  <c r="BZ205" i="11" s="1"/>
  <c r="BZ23" i="6"/>
  <c r="BZ23" i="11" s="1"/>
  <c r="BZ208" i="6"/>
  <c r="BZ208" i="11" s="1"/>
  <c r="BZ209" i="6"/>
  <c r="BZ209" i="11" s="1"/>
  <c r="BZ219" i="6"/>
  <c r="BZ219" i="11" s="1"/>
  <c r="BZ35" i="6"/>
  <c r="BZ35" i="11" s="1"/>
  <c r="BZ43" i="6"/>
  <c r="BZ43" i="11" s="1"/>
  <c r="BZ56" i="6"/>
  <c r="BZ56" i="11" s="1"/>
  <c r="BZ72" i="6"/>
  <c r="BZ72" i="11" s="1"/>
  <c r="BZ61" i="6"/>
  <c r="BZ61" i="11" s="1"/>
  <c r="BZ128" i="6"/>
  <c r="BZ128" i="11" s="1"/>
  <c r="BZ176" i="6"/>
  <c r="BZ176" i="11" s="1"/>
  <c r="BZ169" i="6"/>
  <c r="BZ169" i="11" s="1"/>
  <c r="BZ139" i="6"/>
  <c r="BZ139" i="11" s="1"/>
  <c r="BZ198" i="6"/>
  <c r="BZ198" i="11" s="1"/>
  <c r="BZ215" i="6"/>
  <c r="BZ215" i="11" s="1"/>
  <c r="BZ109" i="6"/>
  <c r="BZ109" i="11" s="1"/>
  <c r="BZ164" i="6"/>
  <c r="BZ164" i="11" s="1"/>
  <c r="BZ71" i="6"/>
  <c r="BZ71" i="11" s="1"/>
  <c r="BZ175" i="6"/>
  <c r="BZ175" i="11" s="1"/>
  <c r="BZ195" i="6"/>
  <c r="BZ195" i="11" s="1"/>
  <c r="BZ102" i="6"/>
  <c r="BZ102" i="11" s="1"/>
  <c r="BZ114" i="6"/>
  <c r="BZ114" i="11" s="1"/>
  <c r="BZ183" i="6"/>
  <c r="BZ183" i="11" s="1"/>
  <c r="BZ104" i="6"/>
  <c r="BZ104" i="11" s="1"/>
  <c r="BZ138" i="6"/>
  <c r="BZ138" i="11" s="1"/>
  <c r="BZ192" i="6"/>
  <c r="BZ192" i="11" s="1"/>
  <c r="BZ31" i="6"/>
  <c r="BZ31" i="11" s="1"/>
  <c r="BZ129" i="6"/>
  <c r="BZ129" i="11" s="1"/>
  <c r="BZ92" i="6"/>
  <c r="BZ92" i="11" s="1"/>
  <c r="BZ135" i="6"/>
  <c r="BZ135" i="11" s="1"/>
  <c r="BZ15" i="6"/>
  <c r="BZ15" i="11" s="1"/>
  <c r="BZ107" i="6"/>
  <c r="BZ107" i="11" s="1"/>
  <c r="BZ224" i="6"/>
  <c r="BZ224" i="11" s="1"/>
  <c r="BZ193" i="6"/>
  <c r="BZ193" i="11" s="1"/>
  <c r="BZ29" i="6"/>
  <c r="BZ29" i="11" s="1"/>
  <c r="BZ151" i="6"/>
  <c r="BZ151" i="11" s="1"/>
  <c r="BZ9" i="6"/>
  <c r="BZ9" i="11" s="1"/>
  <c r="BZ230" i="6"/>
  <c r="BZ230" i="11" s="1"/>
  <c r="BZ53" i="6"/>
  <c r="BZ53" i="11" s="1"/>
  <c r="BZ186" i="6"/>
  <c r="BZ186" i="11" s="1"/>
  <c r="BZ132" i="6"/>
  <c r="BZ132" i="11" s="1"/>
  <c r="BZ226" i="6"/>
  <c r="BZ226" i="11" s="1"/>
  <c r="BZ32" i="6"/>
  <c r="BZ32" i="11" s="1"/>
  <c r="BZ134" i="6"/>
  <c r="BZ134" i="11" s="1"/>
  <c r="BZ79" i="6"/>
  <c r="BZ79" i="11" s="1"/>
  <c r="BZ10" i="6"/>
  <c r="BZ10" i="11" s="1"/>
  <c r="BZ119" i="6"/>
  <c r="BZ119" i="11" s="1"/>
  <c r="BZ220" i="6"/>
  <c r="BZ220" i="11" s="1"/>
  <c r="BZ36" i="6"/>
  <c r="BZ36" i="11" s="1"/>
  <c r="BZ149" i="6"/>
  <c r="BZ149" i="11" s="1"/>
  <c r="BZ162" i="6"/>
  <c r="BZ162" i="11" s="1"/>
  <c r="BZ110" i="6"/>
  <c r="BZ110" i="11" s="1"/>
  <c r="BZ127" i="6"/>
  <c r="BZ127" i="11" s="1"/>
  <c r="BZ33" i="6"/>
  <c r="BZ33" i="11" s="1"/>
  <c r="BZ108" i="6"/>
  <c r="BZ108" i="11" s="1"/>
  <c r="BZ37" i="6"/>
  <c r="BZ37" i="11" s="1"/>
  <c r="BZ50" i="6"/>
  <c r="BZ50" i="11" s="1"/>
  <c r="BZ80" i="6"/>
  <c r="BZ80" i="11" s="1"/>
  <c r="BZ106" i="6"/>
  <c r="BZ106" i="11" s="1"/>
  <c r="BZ147" i="6"/>
  <c r="BZ147" i="11" s="1"/>
  <c r="BZ6" i="6"/>
  <c r="BZ6" i="11" s="1"/>
  <c r="BZ232" i="6"/>
  <c r="BZ232" i="11" s="1"/>
  <c r="BZ2" i="6"/>
  <c r="BZ2" i="11" s="1"/>
  <c r="BZ234" i="6"/>
  <c r="BZ234" i="11" s="1"/>
  <c r="BZ112" i="6"/>
  <c r="BZ112" i="11" s="1"/>
  <c r="BZ39" i="6"/>
  <c r="BZ39" i="11" s="1"/>
  <c r="BZ150" i="6"/>
  <c r="BZ150" i="11" s="1"/>
  <c r="BZ174" i="6"/>
  <c r="BZ174" i="11" s="1"/>
  <c r="AI180" i="6"/>
  <c r="AI180" i="11" s="1"/>
  <c r="AI180" i="7"/>
  <c r="AI180" i="10" s="1"/>
  <c r="AI17" i="6"/>
  <c r="AI17" i="11" s="1"/>
  <c r="AI17" i="7"/>
  <c r="AI17" i="10" s="1"/>
  <c r="AI61" i="6"/>
  <c r="AI61" i="11" s="1"/>
  <c r="AI61" i="7"/>
  <c r="AI61" i="10" s="1"/>
  <c r="AL186" i="1"/>
  <c r="AJ184" i="3" s="1"/>
  <c r="DN186" i="1"/>
  <c r="CZ135" i="1"/>
  <c r="X135" i="1"/>
  <c r="V133" i="3" s="1"/>
  <c r="CR226" i="1"/>
  <c r="P226" i="1"/>
  <c r="N224" i="3" s="1"/>
  <c r="O428" i="1"/>
  <c r="AL149" i="1"/>
  <c r="AJ147" i="3" s="1"/>
  <c r="DN149" i="1"/>
  <c r="S101" i="1"/>
  <c r="Q99" i="3" s="1"/>
  <c r="R101" i="1"/>
  <c r="P99" i="3" s="1"/>
  <c r="DD201" i="1"/>
  <c r="AB201" i="1"/>
  <c r="Z199" i="3" s="1"/>
  <c r="DD189" i="1"/>
  <c r="AA189" i="1" s="1"/>
  <c r="Y187" i="3" s="1"/>
  <c r="DN175" i="1"/>
  <c r="AK175" i="1" s="1"/>
  <c r="AI173" i="3" s="1"/>
  <c r="DN228" i="1"/>
  <c r="AK228" i="1" s="1"/>
  <c r="AI226" i="3" s="1"/>
  <c r="DN40" i="1"/>
  <c r="AK40" i="1" s="1"/>
  <c r="AI38" i="3" s="1"/>
  <c r="DL57" i="1"/>
  <c r="AI57" i="1" s="1"/>
  <c r="AG55" i="3" s="1"/>
  <c r="DN30" i="1"/>
  <c r="DK183" i="1"/>
  <c r="AH183" i="1" s="1"/>
  <c r="AF181" i="3" s="1"/>
  <c r="DO428" i="1"/>
  <c r="DM167" i="1"/>
  <c r="AM348" i="1"/>
  <c r="DM214" i="1"/>
  <c r="AJ214" i="1" s="1"/>
  <c r="AH212" i="3" s="1"/>
  <c r="DM62" i="1"/>
  <c r="AJ62" i="1" s="1"/>
  <c r="AH60" i="3" s="1"/>
  <c r="AK359" i="1"/>
  <c r="AL245" i="1"/>
  <c r="AL284" i="1" s="1"/>
  <c r="AL456" i="1" s="1"/>
  <c r="AJ256" i="1"/>
  <c r="AJ295" i="1" s="1"/>
  <c r="DM182" i="1"/>
  <c r="AJ182" i="1" s="1"/>
  <c r="AH180" i="3" s="1"/>
  <c r="DM63" i="1"/>
  <c r="AJ63" i="1" s="1"/>
  <c r="AH61" i="3" s="1"/>
  <c r="DM89" i="1"/>
  <c r="AJ89" i="1" s="1"/>
  <c r="AH87" i="3" s="1"/>
  <c r="FB2" i="9"/>
  <c r="FB2" i="6"/>
  <c r="CI425" i="1"/>
  <c r="CH432" i="1"/>
  <c r="CG432" i="1"/>
  <c r="DM19" i="1"/>
  <c r="AJ19" i="1" s="1"/>
  <c r="AH17" i="3" s="1"/>
  <c r="AL434" i="1"/>
  <c r="DO431" i="1"/>
  <c r="DN102" i="1"/>
  <c r="DM27" i="1"/>
  <c r="AJ27" i="1" s="1"/>
  <c r="AH25" i="3" s="1"/>
  <c r="DN434" i="1"/>
  <c r="CH435" i="1"/>
  <c r="CG435" i="1"/>
  <c r="DL184" i="1"/>
  <c r="AI184" i="1" s="1"/>
  <c r="AG182" i="3" s="1"/>
  <c r="DL150" i="1"/>
  <c r="AI150" i="1" s="1"/>
  <c r="AG148" i="3" s="1"/>
  <c r="AG268" i="1"/>
  <c r="AG307" i="1" s="1"/>
  <c r="AG371" i="1" s="1"/>
  <c r="BZ3" i="11" l="1"/>
  <c r="AI173" i="8"/>
  <c r="AI173" i="9"/>
  <c r="AH87" i="8"/>
  <c r="AH87" i="9"/>
  <c r="AH25" i="8"/>
  <c r="AH25" i="9"/>
  <c r="Y187" i="8"/>
  <c r="Y187" i="9"/>
  <c r="P99" i="8"/>
  <c r="P99" i="9"/>
  <c r="V133" i="8"/>
  <c r="V133" i="9"/>
  <c r="CA210" i="9"/>
  <c r="CA202" i="9"/>
  <c r="CA181" i="9"/>
  <c r="CA168" i="9"/>
  <c r="CA160" i="9"/>
  <c r="CA144" i="9"/>
  <c r="CA136" i="9"/>
  <c r="CA158" i="9"/>
  <c r="CA161" i="9"/>
  <c r="CA156" i="9"/>
  <c r="CA148" i="9"/>
  <c r="CA159" i="9"/>
  <c r="CA82" i="9"/>
  <c r="CA125" i="9"/>
  <c r="CA93" i="9"/>
  <c r="CA85" i="9"/>
  <c r="CA96" i="9"/>
  <c r="CA94" i="9"/>
  <c r="CA19" i="9"/>
  <c r="CA46" i="9"/>
  <c r="CA49" i="9"/>
  <c r="CA44" i="9"/>
  <c r="CA69" i="9"/>
  <c r="CA26" i="9"/>
  <c r="CA45" i="9"/>
  <c r="CA51" i="9"/>
  <c r="CA191" i="9"/>
  <c r="CA184" i="9"/>
  <c r="CA145" i="9"/>
  <c r="CA91" i="9"/>
  <c r="CA101" i="9"/>
  <c r="CA97" i="9"/>
  <c r="CA24" i="9"/>
  <c r="CA14" i="9"/>
  <c r="CA178" i="9"/>
  <c r="CA118" i="9"/>
  <c r="CA52" i="9"/>
  <c r="CA131" i="9"/>
  <c r="CA171" i="9"/>
  <c r="CA88" i="9"/>
  <c r="CA229" i="9"/>
  <c r="CA235" i="9"/>
  <c r="CA121" i="9"/>
  <c r="CA233" i="9"/>
  <c r="CA41" i="9"/>
  <c r="CA211" i="9"/>
  <c r="CA157" i="9"/>
  <c r="CA143" i="9"/>
  <c r="CA124" i="9"/>
  <c r="CA22" i="9"/>
  <c r="CA84" i="9"/>
  <c r="CA194" i="9"/>
  <c r="CA63" i="9"/>
  <c r="CA103" i="9"/>
  <c r="CA98" i="9"/>
  <c r="CA216" i="9"/>
  <c r="CA209" i="9"/>
  <c r="CA16" i="9"/>
  <c r="CA64" i="9"/>
  <c r="CA86" i="9"/>
  <c r="CA217" i="9"/>
  <c r="CA60" i="9"/>
  <c r="CA214" i="9"/>
  <c r="CA218" i="9"/>
  <c r="CA89" i="9"/>
  <c r="CA30" i="9"/>
  <c r="CA73" i="9"/>
  <c r="CA212" i="9"/>
  <c r="CA99" i="9"/>
  <c r="CA4" i="9"/>
  <c r="CA182" i="9"/>
  <c r="CA133" i="9"/>
  <c r="CA105" i="9"/>
  <c r="CA78" i="9"/>
  <c r="CA34" i="9"/>
  <c r="CA142" i="9"/>
  <c r="CA203" i="9"/>
  <c r="CA223" i="9"/>
  <c r="CA20" i="9"/>
  <c r="CA59" i="9"/>
  <c r="CA213" i="9"/>
  <c r="CA197" i="9"/>
  <c r="CA199" i="9"/>
  <c r="CA65" i="9"/>
  <c r="CA189" i="9"/>
  <c r="CA154" i="9"/>
  <c r="CA205" i="9"/>
  <c r="CA230" i="9"/>
  <c r="CA29" i="9"/>
  <c r="CA140" i="9"/>
  <c r="CA76" i="9"/>
  <c r="CA222" i="9"/>
  <c r="CA100" i="9"/>
  <c r="CA152" i="9"/>
  <c r="CA155" i="9"/>
  <c r="CA57" i="9"/>
  <c r="CA79" i="9"/>
  <c r="CA47" i="9"/>
  <c r="CA221" i="9"/>
  <c r="CA169" i="9"/>
  <c r="CA208" i="9"/>
  <c r="CA55" i="9"/>
  <c r="CA227" i="9"/>
  <c r="CA179" i="9"/>
  <c r="CA231" i="9"/>
  <c r="CA193" i="9"/>
  <c r="CA114" i="9"/>
  <c r="CA18" i="9"/>
  <c r="CA27" i="9"/>
  <c r="CA180" i="9"/>
  <c r="CA228" i="9"/>
  <c r="CA128" i="9"/>
  <c r="CA40" i="9"/>
  <c r="CA6" i="9"/>
  <c r="CA107" i="9"/>
  <c r="CA62" i="9"/>
  <c r="CA5" i="9"/>
  <c r="CA67" i="9"/>
  <c r="CA90" i="9"/>
  <c r="CA21" i="9"/>
  <c r="CA167" i="9"/>
  <c r="CA146" i="9"/>
  <c r="CA75" i="9"/>
  <c r="CA38" i="9"/>
  <c r="CA207" i="9"/>
  <c r="CA198" i="9"/>
  <c r="CA201" i="9"/>
  <c r="CA35" i="9"/>
  <c r="CA81" i="9"/>
  <c r="CA139" i="9"/>
  <c r="CA87" i="9"/>
  <c r="CA17" i="9"/>
  <c r="CA141" i="9"/>
  <c r="CA204" i="9"/>
  <c r="CA95" i="9"/>
  <c r="CA9" i="9"/>
  <c r="CA66" i="9"/>
  <c r="CA68" i="9"/>
  <c r="CA74" i="9"/>
  <c r="CA77" i="9"/>
  <c r="CA33" i="9"/>
  <c r="CA172" i="9"/>
  <c r="CA28" i="9"/>
  <c r="CA111" i="9"/>
  <c r="CA25" i="9"/>
  <c r="CA206" i="9"/>
  <c r="CA61" i="9"/>
  <c r="CA126" i="9"/>
  <c r="CA137" i="9"/>
  <c r="CA117" i="9"/>
  <c r="CA130" i="9"/>
  <c r="CA8" i="9"/>
  <c r="CA43" i="9"/>
  <c r="CA13" i="9"/>
  <c r="CA122" i="9"/>
  <c r="CA219" i="9"/>
  <c r="CA12" i="9"/>
  <c r="CA54" i="9"/>
  <c r="CA200" i="9"/>
  <c r="CA190" i="9"/>
  <c r="CA113" i="9"/>
  <c r="CA165" i="9"/>
  <c r="CA188" i="9"/>
  <c r="CA176" i="9"/>
  <c r="CA225" i="9"/>
  <c r="CA42" i="9"/>
  <c r="CA183" i="9"/>
  <c r="CA58" i="9"/>
  <c r="CA185" i="9"/>
  <c r="CA15" i="9"/>
  <c r="CA48" i="9"/>
  <c r="CA163" i="9"/>
  <c r="CA123" i="9"/>
  <c r="CA23" i="9"/>
  <c r="CA120" i="9"/>
  <c r="CA170" i="9"/>
  <c r="CA187" i="9"/>
  <c r="CA3" i="9"/>
  <c r="CA83" i="9"/>
  <c r="CA177" i="9"/>
  <c r="CA173" i="9"/>
  <c r="CA166" i="9"/>
  <c r="CA72" i="9"/>
  <c r="CA56" i="9"/>
  <c r="CA70" i="9"/>
  <c r="CA115" i="9"/>
  <c r="CA153" i="9"/>
  <c r="CA11" i="9"/>
  <c r="CA7" i="9"/>
  <c r="CA116" i="9"/>
  <c r="CA147" i="9"/>
  <c r="CA119" i="9"/>
  <c r="CA127" i="9"/>
  <c r="CA106" i="9"/>
  <c r="CA10" i="9"/>
  <c r="CA220" i="9"/>
  <c r="CA175" i="9"/>
  <c r="CA132" i="9"/>
  <c r="CA129" i="9"/>
  <c r="CA174" i="9"/>
  <c r="CA112" i="9"/>
  <c r="CA53" i="9"/>
  <c r="CA192" i="9"/>
  <c r="CA151" i="9"/>
  <c r="CA104" i="9"/>
  <c r="CA134" i="9"/>
  <c r="CA226" i="9"/>
  <c r="CA234" i="9"/>
  <c r="CA39" i="9"/>
  <c r="CA186" i="9"/>
  <c r="CA37" i="9"/>
  <c r="CA138" i="9"/>
  <c r="CA162" i="9"/>
  <c r="CA92" i="9"/>
  <c r="CA224" i="9"/>
  <c r="CA150" i="9"/>
  <c r="CA232" i="9"/>
  <c r="CA109" i="9"/>
  <c r="CA2" i="9"/>
  <c r="CA108" i="9"/>
  <c r="CA135" i="9"/>
  <c r="CA31" i="9"/>
  <c r="CA80" i="9"/>
  <c r="CA32" i="9"/>
  <c r="CA50" i="9"/>
  <c r="CA71" i="9"/>
  <c r="CA36" i="9"/>
  <c r="CA102" i="9"/>
  <c r="CA164" i="9"/>
  <c r="CA110" i="9"/>
  <c r="CA215" i="9"/>
  <c r="CA195" i="9"/>
  <c r="CA149" i="9"/>
  <c r="AH60" i="8"/>
  <c r="AH60" i="9"/>
  <c r="AF181" i="8"/>
  <c r="AF181" i="9"/>
  <c r="Q99" i="8"/>
  <c r="Q99" i="9"/>
  <c r="AG148" i="8"/>
  <c r="AG148" i="9"/>
  <c r="AH61" i="8"/>
  <c r="AH61" i="9"/>
  <c r="AH212" i="8"/>
  <c r="AH212" i="9"/>
  <c r="AJ147" i="8"/>
  <c r="AJ147" i="9"/>
  <c r="AG182" i="8"/>
  <c r="AG182" i="9"/>
  <c r="AH17" i="8"/>
  <c r="AH17" i="9"/>
  <c r="AH180" i="8"/>
  <c r="AH180" i="9"/>
  <c r="AG55" i="8"/>
  <c r="AG55" i="9"/>
  <c r="AJ184" i="8"/>
  <c r="AJ184" i="9"/>
  <c r="AI38" i="8"/>
  <c r="AI38" i="9"/>
  <c r="Z199" i="8"/>
  <c r="Z199" i="9"/>
  <c r="AI226" i="8"/>
  <c r="AI226" i="9"/>
  <c r="N224" i="8"/>
  <c r="N224" i="9"/>
  <c r="AI173" i="6"/>
  <c r="AI173" i="11" s="1"/>
  <c r="AI173" i="7"/>
  <c r="AI173" i="10" s="1"/>
  <c r="AI38" i="6"/>
  <c r="AI38" i="11" s="1"/>
  <c r="AI38" i="7"/>
  <c r="AI38" i="10" s="1"/>
  <c r="AH25" i="6"/>
  <c r="AH25" i="11" s="1"/>
  <c r="AH25" i="7"/>
  <c r="AH25" i="10" s="1"/>
  <c r="CA168" i="6"/>
  <c r="CA168" i="11" s="1"/>
  <c r="CA160" i="6"/>
  <c r="CA160" i="11" s="1"/>
  <c r="CA156" i="6"/>
  <c r="CA156" i="11" s="1"/>
  <c r="CA181" i="6"/>
  <c r="CA181" i="11" s="1"/>
  <c r="CA161" i="6"/>
  <c r="CA161" i="11" s="1"/>
  <c r="CA210" i="6"/>
  <c r="CA210" i="11" s="1"/>
  <c r="CA202" i="6"/>
  <c r="CA202" i="11" s="1"/>
  <c r="CA159" i="6"/>
  <c r="CA159" i="11" s="1"/>
  <c r="CA158" i="6"/>
  <c r="CA158" i="11" s="1"/>
  <c r="CA125" i="6"/>
  <c r="CA125" i="11" s="1"/>
  <c r="CA93" i="6"/>
  <c r="CA93" i="11" s="1"/>
  <c r="CA85" i="6"/>
  <c r="CA85" i="11" s="1"/>
  <c r="CA69" i="6"/>
  <c r="CA69" i="11" s="1"/>
  <c r="CA49" i="6"/>
  <c r="CA49" i="11" s="1"/>
  <c r="CA45" i="6"/>
  <c r="CA45" i="11" s="1"/>
  <c r="CA94" i="6"/>
  <c r="CA94" i="11" s="1"/>
  <c r="CA82" i="6"/>
  <c r="CA82" i="11" s="1"/>
  <c r="CA46" i="6"/>
  <c r="CA46" i="11" s="1"/>
  <c r="CA26" i="6"/>
  <c r="CA26" i="11" s="1"/>
  <c r="CA148" i="6"/>
  <c r="CA148" i="11" s="1"/>
  <c r="CA144" i="6"/>
  <c r="CA144" i="11" s="1"/>
  <c r="CA136" i="6"/>
  <c r="CA136" i="11" s="1"/>
  <c r="CA96" i="6"/>
  <c r="CA96" i="11" s="1"/>
  <c r="CA44" i="6"/>
  <c r="CA44" i="11" s="1"/>
  <c r="CA19" i="6"/>
  <c r="CA19" i="11" s="1"/>
  <c r="CA91" i="6"/>
  <c r="CA91" i="11" s="1"/>
  <c r="CA51" i="6"/>
  <c r="CA51" i="11" s="1"/>
  <c r="CA191" i="6"/>
  <c r="CA191" i="11" s="1"/>
  <c r="CA184" i="6"/>
  <c r="CA184" i="11" s="1"/>
  <c r="CA97" i="6"/>
  <c r="CA97" i="11" s="1"/>
  <c r="CA145" i="6"/>
  <c r="CA145" i="11" s="1"/>
  <c r="CA101" i="6"/>
  <c r="CA101" i="11" s="1"/>
  <c r="CA131" i="6"/>
  <c r="CA131" i="11" s="1"/>
  <c r="CA118" i="6"/>
  <c r="CA118" i="11" s="1"/>
  <c r="CA52" i="6"/>
  <c r="CA52" i="11" s="1"/>
  <c r="CA73" i="6"/>
  <c r="CA73" i="11" s="1"/>
  <c r="CA171" i="6"/>
  <c r="CA171" i="11" s="1"/>
  <c r="CA103" i="6"/>
  <c r="CA103" i="11" s="1"/>
  <c r="CA203" i="6"/>
  <c r="CA203" i="11" s="1"/>
  <c r="CA197" i="6"/>
  <c r="CA197" i="11" s="1"/>
  <c r="CA211" i="6"/>
  <c r="CA211" i="11" s="1"/>
  <c r="CA41" i="6"/>
  <c r="CA41" i="11" s="1"/>
  <c r="CA86" i="6"/>
  <c r="CA86" i="11" s="1"/>
  <c r="CA65" i="6"/>
  <c r="CA65" i="11" s="1"/>
  <c r="CA22" i="6"/>
  <c r="CA22" i="11" s="1"/>
  <c r="CA84" i="6"/>
  <c r="CA84" i="11" s="1"/>
  <c r="CA14" i="6"/>
  <c r="CA14" i="11" s="1"/>
  <c r="CA30" i="6"/>
  <c r="CA30" i="11" s="1"/>
  <c r="CA178" i="6"/>
  <c r="CA178" i="11" s="1"/>
  <c r="CA24" i="6"/>
  <c r="CA24" i="11" s="1"/>
  <c r="CA218" i="6"/>
  <c r="CA218" i="11" s="1"/>
  <c r="CA89" i="6"/>
  <c r="CA89" i="11" s="1"/>
  <c r="CA59" i="6"/>
  <c r="CA59" i="11" s="1"/>
  <c r="CA213" i="6"/>
  <c r="CA213" i="11" s="1"/>
  <c r="CA212" i="6"/>
  <c r="CA212" i="11" s="1"/>
  <c r="CA214" i="6"/>
  <c r="CA214" i="11" s="1"/>
  <c r="CA154" i="6"/>
  <c r="CA154" i="11" s="1"/>
  <c r="CA133" i="6"/>
  <c r="CA133" i="11" s="1"/>
  <c r="CA223" i="6"/>
  <c r="CA223" i="11" s="1"/>
  <c r="CA63" i="6"/>
  <c r="CA63" i="11" s="1"/>
  <c r="CA34" i="6"/>
  <c r="CA34" i="11" s="1"/>
  <c r="CA194" i="6"/>
  <c r="CA194" i="11" s="1"/>
  <c r="CA142" i="6"/>
  <c r="CA142" i="11" s="1"/>
  <c r="CA60" i="6"/>
  <c r="CA60" i="11" s="1"/>
  <c r="CA16" i="6"/>
  <c r="CA16" i="11" s="1"/>
  <c r="CA64" i="6"/>
  <c r="CA64" i="11" s="1"/>
  <c r="CA199" i="6"/>
  <c r="CA199" i="11" s="1"/>
  <c r="CA235" i="6"/>
  <c r="CA235" i="11" s="1"/>
  <c r="CA4" i="6"/>
  <c r="CA4" i="11" s="1"/>
  <c r="CA121" i="6"/>
  <c r="CA121" i="11" s="1"/>
  <c r="CA88" i="6"/>
  <c r="CA88" i="11" s="1"/>
  <c r="CA157" i="6"/>
  <c r="CA157" i="11" s="1"/>
  <c r="CA182" i="6"/>
  <c r="CA182" i="11" s="1"/>
  <c r="CA99" i="6"/>
  <c r="CA99" i="11" s="1"/>
  <c r="CA217" i="6"/>
  <c r="CA217" i="11" s="1"/>
  <c r="CA143" i="6"/>
  <c r="CA143" i="11" s="1"/>
  <c r="CA105" i="6"/>
  <c r="CA105" i="11" s="1"/>
  <c r="CA124" i="6"/>
  <c r="CA124" i="11" s="1"/>
  <c r="CA209" i="6"/>
  <c r="CA209" i="11" s="1"/>
  <c r="CA98" i="6"/>
  <c r="CA98" i="11" s="1"/>
  <c r="CA78" i="6"/>
  <c r="CA78" i="11" s="1"/>
  <c r="CA233" i="6"/>
  <c r="CA233" i="11" s="1"/>
  <c r="CA229" i="6"/>
  <c r="CA229" i="11" s="1"/>
  <c r="CA216" i="6"/>
  <c r="CA216" i="11" s="1"/>
  <c r="CA20" i="6"/>
  <c r="CA20" i="11" s="1"/>
  <c r="CA189" i="6"/>
  <c r="CA189" i="11" s="1"/>
  <c r="CA153" i="6"/>
  <c r="CA153" i="11" s="1"/>
  <c r="CA11" i="6"/>
  <c r="CA11" i="11" s="1"/>
  <c r="CA95" i="6"/>
  <c r="CA95" i="11" s="1"/>
  <c r="CA9" i="6"/>
  <c r="CA9" i="11" s="1"/>
  <c r="CA137" i="6"/>
  <c r="CA137" i="11" s="1"/>
  <c r="CA18" i="6"/>
  <c r="CA18" i="11" s="1"/>
  <c r="CA27" i="6"/>
  <c r="CA27" i="11" s="1"/>
  <c r="CA165" i="6"/>
  <c r="CA165" i="11" s="1"/>
  <c r="CA180" i="6"/>
  <c r="CA180" i="11" s="1"/>
  <c r="CA188" i="6"/>
  <c r="CA188" i="11" s="1"/>
  <c r="CA176" i="6"/>
  <c r="CA176" i="11" s="1"/>
  <c r="CA225" i="6"/>
  <c r="CA225" i="11" s="1"/>
  <c r="CA42" i="6"/>
  <c r="CA42" i="11" s="1"/>
  <c r="CA87" i="6"/>
  <c r="CA87" i="11" s="1"/>
  <c r="CA117" i="6"/>
  <c r="CA117" i="11" s="1"/>
  <c r="CA155" i="6"/>
  <c r="CA155" i="11" s="1"/>
  <c r="CA57" i="6"/>
  <c r="CA57" i="11" s="1"/>
  <c r="CA130" i="6"/>
  <c r="CA130" i="11" s="1"/>
  <c r="CA79" i="6"/>
  <c r="CA79" i="11" s="1"/>
  <c r="CA8" i="6"/>
  <c r="CA8" i="11" s="1"/>
  <c r="CA201" i="6"/>
  <c r="CA201" i="11" s="1"/>
  <c r="CA72" i="6"/>
  <c r="CA72" i="11" s="1"/>
  <c r="CA35" i="6"/>
  <c r="CA35" i="11" s="1"/>
  <c r="CA56" i="6"/>
  <c r="CA56" i="11" s="1"/>
  <c r="CA81" i="6"/>
  <c r="CA81" i="11" s="1"/>
  <c r="CA70" i="6"/>
  <c r="CA70" i="11" s="1"/>
  <c r="CA139" i="6"/>
  <c r="CA139" i="11" s="1"/>
  <c r="CA33" i="6"/>
  <c r="CA33" i="11" s="1"/>
  <c r="CA172" i="6"/>
  <c r="CA172" i="11" s="1"/>
  <c r="CA205" i="6"/>
  <c r="CA205" i="11" s="1"/>
  <c r="CA28" i="6"/>
  <c r="CA28" i="11" s="1"/>
  <c r="CA107" i="6"/>
  <c r="CA107" i="11" s="1"/>
  <c r="CA62" i="6"/>
  <c r="CA62" i="11" s="1"/>
  <c r="CA163" i="6"/>
  <c r="CA163" i="11" s="1"/>
  <c r="CA5" i="6"/>
  <c r="CA5" i="11" s="1"/>
  <c r="CA123" i="6"/>
  <c r="CA123" i="11" s="1"/>
  <c r="CA23" i="6"/>
  <c r="CA23" i="11" s="1"/>
  <c r="CA67" i="6"/>
  <c r="CA67" i="11" s="1"/>
  <c r="CA90" i="6"/>
  <c r="CA90" i="11" s="1"/>
  <c r="CA120" i="6"/>
  <c r="CA120" i="11" s="1"/>
  <c r="CA21" i="6"/>
  <c r="CA21" i="11" s="1"/>
  <c r="CA170" i="6"/>
  <c r="CA170" i="11" s="1"/>
  <c r="CA167" i="6"/>
  <c r="CA167" i="11" s="1"/>
  <c r="CA187" i="6"/>
  <c r="CA187" i="11" s="1"/>
  <c r="CA3" i="6"/>
  <c r="CA146" i="6"/>
  <c r="CA146" i="11" s="1"/>
  <c r="CA83" i="6"/>
  <c r="CA83" i="11" s="1"/>
  <c r="CA230" i="6"/>
  <c r="CA230" i="11" s="1"/>
  <c r="CA122" i="6"/>
  <c r="CA122" i="11" s="1"/>
  <c r="CA55" i="6"/>
  <c r="CA55" i="11" s="1"/>
  <c r="CA219" i="6"/>
  <c r="CA219" i="11" s="1"/>
  <c r="CA227" i="6"/>
  <c r="CA227" i="11" s="1"/>
  <c r="CA179" i="6"/>
  <c r="CA179" i="11" s="1"/>
  <c r="CA12" i="6"/>
  <c r="CA12" i="11" s="1"/>
  <c r="CA47" i="6"/>
  <c r="CA47" i="11" s="1"/>
  <c r="CA54" i="6"/>
  <c r="CA54" i="11" s="1"/>
  <c r="CA231" i="6"/>
  <c r="CA231" i="11" s="1"/>
  <c r="CA193" i="6"/>
  <c r="CA193" i="11" s="1"/>
  <c r="CA200" i="6"/>
  <c r="CA200" i="11" s="1"/>
  <c r="CA114" i="6"/>
  <c r="CA114" i="11" s="1"/>
  <c r="CA190" i="6"/>
  <c r="CA190" i="11" s="1"/>
  <c r="CA113" i="6"/>
  <c r="CA113" i="11" s="1"/>
  <c r="CA66" i="6"/>
  <c r="CA66" i="11" s="1"/>
  <c r="CA7" i="6"/>
  <c r="CA7" i="11" s="1"/>
  <c r="CA116" i="6"/>
  <c r="CA116" i="11" s="1"/>
  <c r="CA68" i="6"/>
  <c r="CA68" i="11" s="1"/>
  <c r="CA74" i="6"/>
  <c r="CA74" i="11" s="1"/>
  <c r="CA77" i="6"/>
  <c r="CA77" i="11" s="1"/>
  <c r="CA111" i="6"/>
  <c r="CA111" i="11" s="1"/>
  <c r="CA75" i="6"/>
  <c r="CA75" i="11" s="1"/>
  <c r="CA177" i="6"/>
  <c r="CA177" i="11" s="1"/>
  <c r="CA173" i="6"/>
  <c r="CA173" i="11" s="1"/>
  <c r="CA38" i="6"/>
  <c r="CA38" i="11" s="1"/>
  <c r="CA207" i="6"/>
  <c r="CA207" i="11" s="1"/>
  <c r="CA166" i="6"/>
  <c r="CA166" i="11" s="1"/>
  <c r="CA198" i="6"/>
  <c r="CA198" i="11" s="1"/>
  <c r="CA221" i="6"/>
  <c r="CA221" i="11" s="1"/>
  <c r="CA43" i="6"/>
  <c r="CA43" i="11" s="1"/>
  <c r="CA169" i="6"/>
  <c r="CA169" i="11" s="1"/>
  <c r="CA13" i="6"/>
  <c r="CA13" i="11" s="1"/>
  <c r="CA208" i="6"/>
  <c r="CA208" i="11" s="1"/>
  <c r="CA228" i="6"/>
  <c r="CA228" i="11" s="1"/>
  <c r="CA183" i="6"/>
  <c r="CA183" i="11" s="1"/>
  <c r="CA58" i="6"/>
  <c r="CA58" i="11" s="1"/>
  <c r="CA128" i="6"/>
  <c r="CA128" i="11" s="1"/>
  <c r="CA185" i="6"/>
  <c r="CA185" i="11" s="1"/>
  <c r="CA40" i="6"/>
  <c r="CA40" i="11" s="1"/>
  <c r="CA15" i="6"/>
  <c r="CA15" i="11" s="1"/>
  <c r="CA6" i="6"/>
  <c r="CA6" i="11" s="1"/>
  <c r="CA48" i="6"/>
  <c r="CA48" i="11" s="1"/>
  <c r="CA29" i="6"/>
  <c r="CA29" i="11" s="1"/>
  <c r="CA25" i="6"/>
  <c r="CA25" i="11" s="1"/>
  <c r="CA206" i="6"/>
  <c r="CA206" i="11" s="1"/>
  <c r="CA140" i="6"/>
  <c r="CA140" i="11" s="1"/>
  <c r="CA76" i="6"/>
  <c r="CA76" i="11" s="1"/>
  <c r="CA61" i="6"/>
  <c r="CA61" i="11" s="1"/>
  <c r="CA222" i="6"/>
  <c r="CA222" i="11" s="1"/>
  <c r="CA126" i="6"/>
  <c r="CA126" i="11" s="1"/>
  <c r="CA100" i="6"/>
  <c r="CA100" i="11" s="1"/>
  <c r="CA152" i="6"/>
  <c r="CA152" i="11" s="1"/>
  <c r="CA17" i="6"/>
  <c r="CA17" i="11" s="1"/>
  <c r="CA115" i="6"/>
  <c r="CA115" i="11" s="1"/>
  <c r="CA141" i="6"/>
  <c r="CA141" i="11" s="1"/>
  <c r="CA204" i="6"/>
  <c r="CA204" i="11" s="1"/>
  <c r="CA119" i="6"/>
  <c r="CA119" i="11" s="1"/>
  <c r="CA224" i="6"/>
  <c r="CA224" i="11" s="1"/>
  <c r="CA127" i="6"/>
  <c r="CA127" i="11" s="1"/>
  <c r="CA108" i="6"/>
  <c r="CA108" i="11" s="1"/>
  <c r="CA135" i="6"/>
  <c r="CA135" i="11" s="1"/>
  <c r="CA132" i="6"/>
  <c r="CA132" i="11" s="1"/>
  <c r="CA36" i="6"/>
  <c r="CA36" i="11" s="1"/>
  <c r="CA31" i="6"/>
  <c r="CA31" i="11" s="1"/>
  <c r="CA129" i="6"/>
  <c r="CA129" i="11" s="1"/>
  <c r="CA92" i="6"/>
  <c r="CA92" i="11" s="1"/>
  <c r="CA147" i="6"/>
  <c r="CA147" i="11" s="1"/>
  <c r="CA106" i="6"/>
  <c r="CA106" i="11" s="1"/>
  <c r="CA102" i="6"/>
  <c r="CA102" i="11" s="1"/>
  <c r="CA234" i="6"/>
  <c r="CA234" i="11" s="1"/>
  <c r="CA164" i="6"/>
  <c r="CA164" i="11" s="1"/>
  <c r="CA220" i="6"/>
  <c r="CA220" i="11" s="1"/>
  <c r="CA2" i="6"/>
  <c r="CA2" i="11" s="1"/>
  <c r="CA175" i="6"/>
  <c r="CA175" i="11" s="1"/>
  <c r="CA112" i="6"/>
  <c r="CA112" i="11" s="1"/>
  <c r="CA32" i="6"/>
  <c r="CA32" i="11" s="1"/>
  <c r="CA192" i="6"/>
  <c r="CA192" i="11" s="1"/>
  <c r="CA151" i="6"/>
  <c r="CA151" i="11" s="1"/>
  <c r="CA215" i="6"/>
  <c r="CA215" i="11" s="1"/>
  <c r="CA186" i="6"/>
  <c r="CA186" i="11" s="1"/>
  <c r="CA37" i="6"/>
  <c r="CA37" i="11" s="1"/>
  <c r="CA195" i="6"/>
  <c r="CA195" i="11" s="1"/>
  <c r="CA174" i="6"/>
  <c r="CA174" i="11" s="1"/>
  <c r="CA138" i="6"/>
  <c r="CA138" i="11" s="1"/>
  <c r="CA149" i="6"/>
  <c r="CA149" i="11" s="1"/>
  <c r="CA162" i="6"/>
  <c r="CA162" i="11" s="1"/>
  <c r="CA53" i="6"/>
  <c r="CA53" i="11" s="1"/>
  <c r="CA80" i="6"/>
  <c r="CA80" i="11" s="1"/>
  <c r="CA150" i="6"/>
  <c r="CA150" i="11" s="1"/>
  <c r="CA104" i="6"/>
  <c r="CA104" i="11" s="1"/>
  <c r="CA50" i="6"/>
  <c r="CA50" i="11" s="1"/>
  <c r="CA71" i="6"/>
  <c r="CA71" i="11" s="1"/>
  <c r="CA134" i="6"/>
  <c r="CA134" i="11" s="1"/>
  <c r="CA232" i="6"/>
  <c r="CA232" i="11" s="1"/>
  <c r="CA10" i="6"/>
  <c r="CA10" i="11" s="1"/>
  <c r="CA109" i="6"/>
  <c r="CA109" i="11" s="1"/>
  <c r="CA226" i="6"/>
  <c r="CA226" i="11" s="1"/>
  <c r="CA110" i="6"/>
  <c r="CA110" i="11" s="1"/>
  <c r="CA39" i="6"/>
  <c r="CA39" i="11" s="1"/>
  <c r="Y187" i="6"/>
  <c r="Y187" i="11" s="1"/>
  <c r="Y187" i="7"/>
  <c r="Y187" i="10" s="1"/>
  <c r="P99" i="6"/>
  <c r="P99" i="11" s="1"/>
  <c r="P99" i="7"/>
  <c r="P99" i="10" s="1"/>
  <c r="V133" i="6"/>
  <c r="V133" i="11" s="1"/>
  <c r="V133" i="7"/>
  <c r="V133" i="10" s="1"/>
  <c r="Q99" i="6"/>
  <c r="Q99" i="11" s="1"/>
  <c r="Q99" i="7"/>
  <c r="Q99" i="10" s="1"/>
  <c r="AF181" i="6"/>
  <c r="AF181" i="11" s="1"/>
  <c r="AF181" i="7"/>
  <c r="AF181" i="10" s="1"/>
  <c r="AG148" i="6"/>
  <c r="AG148" i="11" s="1"/>
  <c r="AG148" i="7"/>
  <c r="AG148" i="10" s="1"/>
  <c r="AH61" i="6"/>
  <c r="AH61" i="11" s="1"/>
  <c r="AH61" i="7"/>
  <c r="AH61" i="10" s="1"/>
  <c r="AH212" i="6"/>
  <c r="AH212" i="11" s="1"/>
  <c r="AH212" i="7"/>
  <c r="AH212" i="10" s="1"/>
  <c r="AJ147" i="6"/>
  <c r="AJ147" i="11" s="1"/>
  <c r="AJ147" i="7"/>
  <c r="AJ147" i="10" s="1"/>
  <c r="AH60" i="6"/>
  <c r="AH60" i="11" s="1"/>
  <c r="AH60" i="7"/>
  <c r="AH60" i="10" s="1"/>
  <c r="AH87" i="6"/>
  <c r="AH87" i="11" s="1"/>
  <c r="AH87" i="7"/>
  <c r="AH87" i="10" s="1"/>
  <c r="AG182" i="6"/>
  <c r="AG182" i="11" s="1"/>
  <c r="AG182" i="7"/>
  <c r="AG182" i="10" s="1"/>
  <c r="AH17" i="6"/>
  <c r="AH17" i="11" s="1"/>
  <c r="AH17" i="7"/>
  <c r="AH17" i="10" s="1"/>
  <c r="AH180" i="6"/>
  <c r="AH180" i="11" s="1"/>
  <c r="AH180" i="7"/>
  <c r="AH180" i="10" s="1"/>
  <c r="AG55" i="6"/>
  <c r="AG55" i="11" s="1"/>
  <c r="AG55" i="7"/>
  <c r="AG55" i="10" s="1"/>
  <c r="AJ184" i="6"/>
  <c r="AJ184" i="11" s="1"/>
  <c r="AJ184" i="7"/>
  <c r="AJ184" i="10" s="1"/>
  <c r="Z199" i="6"/>
  <c r="Z199" i="11" s="1"/>
  <c r="Z199" i="7"/>
  <c r="Z199" i="10" s="1"/>
  <c r="AI226" i="6"/>
  <c r="AI226" i="11" s="1"/>
  <c r="AI226" i="7"/>
  <c r="AI226" i="10" s="1"/>
  <c r="N224" i="6"/>
  <c r="N224" i="11" s="1"/>
  <c r="N224" i="7"/>
  <c r="N224" i="10" s="1"/>
  <c r="AK186" i="1"/>
  <c r="AI184" i="3" s="1"/>
  <c r="DM186" i="1"/>
  <c r="S430" i="1"/>
  <c r="CY135" i="1"/>
  <c r="W135" i="1"/>
  <c r="U133" i="3" s="1"/>
  <c r="CQ226" i="1"/>
  <c r="O226" i="1"/>
  <c r="M224" i="3" s="1"/>
  <c r="N428" i="1"/>
  <c r="AK149" i="1"/>
  <c r="AI147" i="3" s="1"/>
  <c r="DM149" i="1"/>
  <c r="Q101" i="1"/>
  <c r="O99" i="3" s="1"/>
  <c r="R430" i="1"/>
  <c r="DC201" i="1"/>
  <c r="AA201" i="1"/>
  <c r="Y199" i="3" s="1"/>
  <c r="DC189" i="1"/>
  <c r="Z189" i="1" s="1"/>
  <c r="X187" i="3" s="1"/>
  <c r="DM228" i="1"/>
  <c r="AJ228" i="1" s="1"/>
  <c r="AH226" i="3" s="1"/>
  <c r="DM175" i="1"/>
  <c r="AJ175" i="1" s="1"/>
  <c r="AH173" i="3" s="1"/>
  <c r="DM40" i="1"/>
  <c r="AJ40" i="1" s="1"/>
  <c r="AH38" i="3" s="1"/>
  <c r="DK57" i="1"/>
  <c r="AH57" i="1" s="1"/>
  <c r="AF55" i="3" s="1"/>
  <c r="DM30" i="1"/>
  <c r="DJ183" i="1"/>
  <c r="AG183" i="1" s="1"/>
  <c r="AE181" i="3" s="1"/>
  <c r="DN428" i="1"/>
  <c r="AK245" i="1"/>
  <c r="AK284" i="1" s="1"/>
  <c r="AK456" i="1" s="1"/>
  <c r="DL182" i="1"/>
  <c r="AI182" i="1" s="1"/>
  <c r="AG180" i="3" s="1"/>
  <c r="AL348" i="1"/>
  <c r="DL62" i="1"/>
  <c r="AI62" i="1" s="1"/>
  <c r="AG60" i="3" s="1"/>
  <c r="AI256" i="1"/>
  <c r="AI295" i="1" s="1"/>
  <c r="DL89" i="1"/>
  <c r="AI89" i="1" s="1"/>
  <c r="AG87" i="3" s="1"/>
  <c r="DL63" i="1"/>
  <c r="AI63" i="1" s="1"/>
  <c r="AG61" i="3" s="1"/>
  <c r="AJ359" i="1"/>
  <c r="DL214" i="1"/>
  <c r="AI214" i="1" s="1"/>
  <c r="AG212" i="3" s="1"/>
  <c r="DL167" i="1"/>
  <c r="CH425" i="1"/>
  <c r="CG425" i="1"/>
  <c r="DL27" i="1"/>
  <c r="AI27" i="1" s="1"/>
  <c r="AG25" i="3" s="1"/>
  <c r="DL19" i="1"/>
  <c r="AI19" i="1" s="1"/>
  <c r="AG17" i="3" s="1"/>
  <c r="DM434" i="1"/>
  <c r="AK434" i="1"/>
  <c r="DM102" i="1"/>
  <c r="DN431" i="1"/>
  <c r="DK150" i="1"/>
  <c r="AH150" i="1" s="1"/>
  <c r="AF148" i="3" s="1"/>
  <c r="AF268" i="1"/>
  <c r="AF307" i="1" s="1"/>
  <c r="AF371" i="1" s="1"/>
  <c r="DK184" i="1"/>
  <c r="AH184" i="1" s="1"/>
  <c r="AF182" i="3" s="1"/>
  <c r="CA3" i="11" l="1"/>
  <c r="AG60" i="8"/>
  <c r="AG60" i="9"/>
  <c r="AE181" i="8"/>
  <c r="AE181" i="9"/>
  <c r="Y199" i="8"/>
  <c r="Y199" i="9"/>
  <c r="AI184" i="8"/>
  <c r="AI184" i="9"/>
  <c r="M224" i="8"/>
  <c r="M224" i="9"/>
  <c r="AF148" i="8"/>
  <c r="AF148" i="9"/>
  <c r="AG212" i="8"/>
  <c r="AG212" i="9"/>
  <c r="AF55" i="8"/>
  <c r="AF55" i="9"/>
  <c r="U133" i="8"/>
  <c r="U133" i="9"/>
  <c r="AH38" i="8"/>
  <c r="AH38" i="9"/>
  <c r="AF182" i="8"/>
  <c r="AF182" i="9"/>
  <c r="AG17" i="8"/>
  <c r="AG17" i="9"/>
  <c r="AG180" i="8"/>
  <c r="AG180" i="9"/>
  <c r="AH173" i="8"/>
  <c r="AH173" i="9"/>
  <c r="AG25" i="8"/>
  <c r="AG25" i="9"/>
  <c r="AG61" i="8"/>
  <c r="AG61" i="9"/>
  <c r="AH226" i="8"/>
  <c r="AH226" i="9"/>
  <c r="O99" i="8"/>
  <c r="O99" i="9"/>
  <c r="AG87" i="8"/>
  <c r="AG87" i="9"/>
  <c r="X187" i="8"/>
  <c r="X187" i="9"/>
  <c r="AI147" i="8"/>
  <c r="AI147" i="9"/>
  <c r="AE181" i="6"/>
  <c r="AE181" i="11" s="1"/>
  <c r="AE181" i="7"/>
  <c r="AE181" i="10" s="1"/>
  <c r="Y199" i="6"/>
  <c r="Y199" i="11" s="1"/>
  <c r="Y199" i="7"/>
  <c r="Y199" i="10" s="1"/>
  <c r="AI147" i="6"/>
  <c r="AI147" i="11" s="1"/>
  <c r="AI147" i="7"/>
  <c r="AI147" i="10" s="1"/>
  <c r="AI184" i="6"/>
  <c r="AI184" i="11" s="1"/>
  <c r="AI184" i="7"/>
  <c r="AI184" i="10" s="1"/>
  <c r="AG212" i="6"/>
  <c r="AG212" i="11" s="1"/>
  <c r="AG212" i="7"/>
  <c r="AG212" i="10" s="1"/>
  <c r="AF55" i="6"/>
  <c r="AF55" i="11" s="1"/>
  <c r="AF55" i="7"/>
  <c r="AF55" i="10" s="1"/>
  <c r="M224" i="6"/>
  <c r="M224" i="11" s="1"/>
  <c r="M224" i="7"/>
  <c r="M224" i="10" s="1"/>
  <c r="AH38" i="6"/>
  <c r="AH38" i="11" s="1"/>
  <c r="AH38" i="7"/>
  <c r="AH38" i="10" s="1"/>
  <c r="AF182" i="6"/>
  <c r="AF182" i="11" s="1"/>
  <c r="AF182" i="7"/>
  <c r="AF182" i="10" s="1"/>
  <c r="AG180" i="6"/>
  <c r="AG180" i="11" s="1"/>
  <c r="AG180" i="7"/>
  <c r="AG180" i="10" s="1"/>
  <c r="AG17" i="6"/>
  <c r="AG17" i="11" s="1"/>
  <c r="AG17" i="7"/>
  <c r="AG17" i="10" s="1"/>
  <c r="AH173" i="6"/>
  <c r="AH173" i="11" s="1"/>
  <c r="AH173" i="7"/>
  <c r="AH173" i="10" s="1"/>
  <c r="U133" i="6"/>
  <c r="U133" i="11" s="1"/>
  <c r="U133" i="7"/>
  <c r="U133" i="10" s="1"/>
  <c r="AG25" i="6"/>
  <c r="AG25" i="11" s="1"/>
  <c r="AG25" i="7"/>
  <c r="AG25" i="10" s="1"/>
  <c r="AG61" i="6"/>
  <c r="AG61" i="11" s="1"/>
  <c r="AG61" i="7"/>
  <c r="AG61" i="10" s="1"/>
  <c r="AH226" i="6"/>
  <c r="AH226" i="11" s="1"/>
  <c r="AH226" i="7"/>
  <c r="AH226" i="10" s="1"/>
  <c r="AG87" i="6"/>
  <c r="AG87" i="11" s="1"/>
  <c r="AG87" i="7"/>
  <c r="AG87" i="10" s="1"/>
  <c r="X187" i="6"/>
  <c r="X187" i="11" s="1"/>
  <c r="X187" i="7"/>
  <c r="X187" i="10" s="1"/>
  <c r="O99" i="6"/>
  <c r="O99" i="11" s="1"/>
  <c r="O99" i="7"/>
  <c r="O99" i="10" s="1"/>
  <c r="AF148" i="6"/>
  <c r="AF148" i="11" s="1"/>
  <c r="AF148" i="7"/>
  <c r="AF148" i="10" s="1"/>
  <c r="AG60" i="6"/>
  <c r="AG60" i="11" s="1"/>
  <c r="AG60" i="7"/>
  <c r="AG60" i="10" s="1"/>
  <c r="AJ186" i="1"/>
  <c r="AH184" i="3" s="1"/>
  <c r="DL186" i="1"/>
  <c r="CX135" i="1"/>
  <c r="V135" i="1"/>
  <c r="T133" i="3" s="1"/>
  <c r="CP226" i="1"/>
  <c r="N226" i="1"/>
  <c r="L224" i="3" s="1"/>
  <c r="M428" i="1"/>
  <c r="AJ149" i="1"/>
  <c r="AH147" i="3" s="1"/>
  <c r="DL149" i="1"/>
  <c r="Q430" i="1"/>
  <c r="DB201" i="1"/>
  <c r="Z201" i="1"/>
  <c r="X199" i="3" s="1"/>
  <c r="DB189" i="1"/>
  <c r="Y189" i="1" s="1"/>
  <c r="W187" i="3" s="1"/>
  <c r="DL175" i="1"/>
  <c r="AI175" i="1" s="1"/>
  <c r="AG173" i="3" s="1"/>
  <c r="DL228" i="1"/>
  <c r="AI228" i="1" s="1"/>
  <c r="AG226" i="3" s="1"/>
  <c r="DL40" i="1"/>
  <c r="AI40" i="1" s="1"/>
  <c r="AG38" i="3" s="1"/>
  <c r="DJ57" i="1"/>
  <c r="AG57" i="1" s="1"/>
  <c r="AE55" i="3" s="1"/>
  <c r="DL30" i="1"/>
  <c r="DI183" i="1"/>
  <c r="AF183" i="1" s="1"/>
  <c r="AD181" i="3" s="1"/>
  <c r="DM428" i="1"/>
  <c r="AH256" i="1"/>
  <c r="AH295" i="1" s="1"/>
  <c r="DK214" i="1"/>
  <c r="AH214" i="1" s="1"/>
  <c r="AF212" i="3" s="1"/>
  <c r="AJ245" i="1"/>
  <c r="AJ284" i="1" s="1"/>
  <c r="AJ456" i="1" s="1"/>
  <c r="DK89" i="1"/>
  <c r="AH89" i="1" s="1"/>
  <c r="AF87" i="3" s="1"/>
  <c r="DK62" i="1"/>
  <c r="AH62" i="1" s="1"/>
  <c r="AF60" i="3" s="1"/>
  <c r="DK182" i="1"/>
  <c r="AH182" i="1" s="1"/>
  <c r="AF180" i="3" s="1"/>
  <c r="AK348" i="1"/>
  <c r="DK167" i="1"/>
  <c r="DK63" i="1"/>
  <c r="AH63" i="1" s="1"/>
  <c r="AF61" i="3" s="1"/>
  <c r="AI359" i="1"/>
  <c r="DL102" i="1"/>
  <c r="DM431" i="1"/>
  <c r="AJ434" i="1"/>
  <c r="DL434" i="1"/>
  <c r="DK19" i="1"/>
  <c r="AH19" i="1" s="1"/>
  <c r="AF17" i="3" s="1"/>
  <c r="DK27" i="1"/>
  <c r="AH27" i="1" s="1"/>
  <c r="AF25" i="3" s="1"/>
  <c r="FX70" i="1"/>
  <c r="FX93" i="1"/>
  <c r="DJ150" i="1"/>
  <c r="AG150" i="1" s="1"/>
  <c r="AE148" i="3" s="1"/>
  <c r="DJ184" i="1"/>
  <c r="AG184" i="1" s="1"/>
  <c r="AE182" i="3" s="1"/>
  <c r="FX87" i="1"/>
  <c r="AE268" i="1"/>
  <c r="AE307" i="1" s="1"/>
  <c r="AE182" i="8" l="1"/>
  <c r="AE182" i="9"/>
  <c r="AF180" i="8"/>
  <c r="AF180" i="9"/>
  <c r="AD181" i="8"/>
  <c r="AD181" i="9"/>
  <c r="W187" i="8"/>
  <c r="W187" i="9"/>
  <c r="AE148" i="8"/>
  <c r="AE148" i="9"/>
  <c r="AF60" i="8"/>
  <c r="AF60" i="9"/>
  <c r="X199" i="8"/>
  <c r="X199" i="9"/>
  <c r="T133" i="8"/>
  <c r="T133" i="9"/>
  <c r="AF87" i="8"/>
  <c r="AF87" i="9"/>
  <c r="AE55" i="8"/>
  <c r="AE55" i="9"/>
  <c r="AH147" i="8"/>
  <c r="AH147" i="9"/>
  <c r="AF25" i="8"/>
  <c r="AF25" i="9"/>
  <c r="AF61" i="8"/>
  <c r="AF61" i="9"/>
  <c r="AG226" i="8"/>
  <c r="AG226" i="9"/>
  <c r="AG38" i="8"/>
  <c r="AG38" i="9"/>
  <c r="AF17" i="8"/>
  <c r="AF17" i="9"/>
  <c r="AF212" i="8"/>
  <c r="AF212" i="9"/>
  <c r="AG173" i="8"/>
  <c r="AG173" i="9"/>
  <c r="L224" i="8"/>
  <c r="L224" i="9"/>
  <c r="AH184" i="8"/>
  <c r="AH184" i="9"/>
  <c r="AF17" i="6"/>
  <c r="AF17" i="11" s="1"/>
  <c r="AF17" i="7"/>
  <c r="AF17" i="10" s="1"/>
  <c r="AE182" i="6"/>
  <c r="AE182" i="11" s="1"/>
  <c r="AE182" i="7"/>
  <c r="AE182" i="10" s="1"/>
  <c r="AF180" i="6"/>
  <c r="AF180" i="11" s="1"/>
  <c r="AF180" i="7"/>
  <c r="AF180" i="10" s="1"/>
  <c r="AD181" i="6"/>
  <c r="AD181" i="11" s="1"/>
  <c r="AD181" i="7"/>
  <c r="AD181" i="10" s="1"/>
  <c r="X199" i="6"/>
  <c r="X199" i="11" s="1"/>
  <c r="X199" i="7"/>
  <c r="X199" i="10" s="1"/>
  <c r="AF87" i="6"/>
  <c r="AF87" i="11" s="1"/>
  <c r="AF87" i="7"/>
  <c r="AF87" i="10" s="1"/>
  <c r="AG38" i="6"/>
  <c r="AG38" i="11" s="1"/>
  <c r="AG38" i="7"/>
  <c r="AG38" i="10" s="1"/>
  <c r="AH147" i="6"/>
  <c r="AH147" i="11" s="1"/>
  <c r="AH147" i="7"/>
  <c r="AH147" i="10" s="1"/>
  <c r="AF60" i="6"/>
  <c r="AF60" i="11" s="1"/>
  <c r="AF60" i="7"/>
  <c r="AF60" i="10" s="1"/>
  <c r="AE55" i="6"/>
  <c r="AE55" i="11" s="1"/>
  <c r="AE55" i="7"/>
  <c r="AE55" i="10" s="1"/>
  <c r="AF25" i="6"/>
  <c r="AF25" i="11" s="1"/>
  <c r="AF25" i="7"/>
  <c r="AF25" i="10" s="1"/>
  <c r="AF61" i="6"/>
  <c r="AF61" i="11" s="1"/>
  <c r="AF61" i="7"/>
  <c r="AF61" i="10" s="1"/>
  <c r="AG226" i="6"/>
  <c r="AG226" i="11" s="1"/>
  <c r="AG226" i="7"/>
  <c r="AG226" i="10" s="1"/>
  <c r="AG173" i="6"/>
  <c r="AG173" i="11" s="1"/>
  <c r="AG173" i="7"/>
  <c r="AG173" i="10" s="1"/>
  <c r="L224" i="6"/>
  <c r="L224" i="11" s="1"/>
  <c r="L224" i="7"/>
  <c r="L224" i="10" s="1"/>
  <c r="AE148" i="6"/>
  <c r="AE148" i="11" s="1"/>
  <c r="AE148" i="7"/>
  <c r="AE148" i="10" s="1"/>
  <c r="AH184" i="6"/>
  <c r="AH184" i="11" s="1"/>
  <c r="AH184" i="7"/>
  <c r="AH184" i="10" s="1"/>
  <c r="AF212" i="6"/>
  <c r="AF212" i="11" s="1"/>
  <c r="AF212" i="7"/>
  <c r="AF212" i="10" s="1"/>
  <c r="W187" i="6"/>
  <c r="W187" i="11" s="1"/>
  <c r="W187" i="7"/>
  <c r="W187" i="10" s="1"/>
  <c r="T133" i="6"/>
  <c r="T133" i="11" s="1"/>
  <c r="T133" i="7"/>
  <c r="T133" i="10" s="1"/>
  <c r="AI186" i="1"/>
  <c r="AG184" i="3" s="1"/>
  <c r="DK186" i="1"/>
  <c r="CW135" i="1"/>
  <c r="U135" i="1"/>
  <c r="S133" i="3" s="1"/>
  <c r="CO226" i="1"/>
  <c r="M226" i="1"/>
  <c r="K224" i="3" s="1"/>
  <c r="L428" i="1"/>
  <c r="AI149" i="1"/>
  <c r="AG147" i="3" s="1"/>
  <c r="DK149" i="1"/>
  <c r="P101" i="1"/>
  <c r="N99" i="3" s="1"/>
  <c r="DA201" i="1"/>
  <c r="Y201" i="1"/>
  <c r="W199" i="3" s="1"/>
  <c r="DA189" i="1"/>
  <c r="X189" i="1" s="1"/>
  <c r="V187" i="3" s="1"/>
  <c r="DK228" i="1"/>
  <c r="AH228" i="1" s="1"/>
  <c r="AF226" i="3" s="1"/>
  <c r="DK175" i="1"/>
  <c r="AH175" i="1" s="1"/>
  <c r="AF173" i="3" s="1"/>
  <c r="DK40" i="1"/>
  <c r="AH40" i="1" s="1"/>
  <c r="AF38" i="3" s="1"/>
  <c r="DI57" i="1"/>
  <c r="AF57" i="1" s="1"/>
  <c r="AD55" i="3" s="1"/>
  <c r="DK30" i="1"/>
  <c r="DH183" i="1"/>
  <c r="AE183" i="1" s="1"/>
  <c r="AC181" i="3" s="1"/>
  <c r="DL428" i="1"/>
  <c r="AI245" i="1"/>
  <c r="AI284" i="1" s="1"/>
  <c r="AI456" i="1" s="1"/>
  <c r="DJ63" i="1"/>
  <c r="AG63" i="1" s="1"/>
  <c r="AE61" i="3" s="1"/>
  <c r="AG256" i="1"/>
  <c r="AG295" i="1" s="1"/>
  <c r="DJ167" i="1"/>
  <c r="DJ62" i="1"/>
  <c r="AG62" i="1" s="1"/>
  <c r="AE60" i="3" s="1"/>
  <c r="DJ89" i="1"/>
  <c r="AG89" i="1" s="1"/>
  <c r="AE87" i="3" s="1"/>
  <c r="AJ348" i="1"/>
  <c r="DJ214" i="1"/>
  <c r="AG214" i="1" s="1"/>
  <c r="AE212" i="3" s="1"/>
  <c r="DJ182" i="1"/>
  <c r="AG182" i="1" s="1"/>
  <c r="AE180" i="3" s="1"/>
  <c r="AH359" i="1"/>
  <c r="FX188" i="1"/>
  <c r="AI434" i="1"/>
  <c r="DL431" i="1"/>
  <c r="DK102" i="1"/>
  <c r="DJ27" i="1"/>
  <c r="AG27" i="1" s="1"/>
  <c r="AE25" i="3" s="1"/>
  <c r="DJ19" i="1"/>
  <c r="AG19" i="1" s="1"/>
  <c r="AE17" i="3" s="1"/>
  <c r="DK434" i="1"/>
  <c r="FX92" i="1"/>
  <c r="CO307" i="1"/>
  <c r="AE371" i="1"/>
  <c r="FX307" i="1"/>
  <c r="CH307" i="1"/>
  <c r="DI184" i="1"/>
  <c r="AF184" i="1" s="1"/>
  <c r="AD182" i="3" s="1"/>
  <c r="FX219" i="1"/>
  <c r="DI150" i="1"/>
  <c r="AF150" i="1" s="1"/>
  <c r="AD148" i="3" s="1"/>
  <c r="AD268" i="1"/>
  <c r="AD307" i="1" s="1"/>
  <c r="AD371" i="1" s="1"/>
  <c r="FX203" i="1"/>
  <c r="AE60" i="8" l="1"/>
  <c r="AE60" i="9"/>
  <c r="AE87" i="8"/>
  <c r="AE87" i="9"/>
  <c r="N99" i="8"/>
  <c r="N99" i="9"/>
  <c r="AG147" i="8"/>
  <c r="AG147" i="9"/>
  <c r="AE17" i="8"/>
  <c r="AE17" i="9"/>
  <c r="AE180" i="8"/>
  <c r="AE180" i="9"/>
  <c r="AF38" i="8"/>
  <c r="AF38" i="9"/>
  <c r="AG184" i="8"/>
  <c r="AG184" i="9"/>
  <c r="AD182" i="8"/>
  <c r="AD182" i="9"/>
  <c r="AE25" i="8"/>
  <c r="AE25" i="9"/>
  <c r="AF173" i="8"/>
  <c r="AF173" i="9"/>
  <c r="K224" i="8"/>
  <c r="K224" i="9"/>
  <c r="AD55" i="8"/>
  <c r="AD55" i="9"/>
  <c r="AE61" i="8"/>
  <c r="AE61" i="9"/>
  <c r="AF226" i="8"/>
  <c r="AF226" i="9"/>
  <c r="AE212" i="8"/>
  <c r="AE212" i="9"/>
  <c r="S133" i="8"/>
  <c r="S133" i="9"/>
  <c r="V187" i="8"/>
  <c r="V187" i="9"/>
  <c r="AD148" i="8"/>
  <c r="AD148" i="9"/>
  <c r="AC181" i="8"/>
  <c r="AC181" i="9"/>
  <c r="W199" i="8"/>
  <c r="W199" i="9"/>
  <c r="V187" i="6"/>
  <c r="V187" i="11" s="1"/>
  <c r="V187" i="7"/>
  <c r="V187" i="10" s="1"/>
  <c r="AE87" i="6"/>
  <c r="AE87" i="11" s="1"/>
  <c r="AE87" i="7"/>
  <c r="AE87" i="10" s="1"/>
  <c r="N99" i="6"/>
  <c r="N99" i="11" s="1"/>
  <c r="N99" i="7"/>
  <c r="N99" i="10" s="1"/>
  <c r="AG147" i="6"/>
  <c r="AG147" i="11" s="1"/>
  <c r="AG147" i="7"/>
  <c r="AG147" i="10" s="1"/>
  <c r="AE17" i="6"/>
  <c r="AE17" i="11" s="1"/>
  <c r="AE17" i="7"/>
  <c r="AE17" i="10" s="1"/>
  <c r="AG184" i="6"/>
  <c r="AG184" i="11" s="1"/>
  <c r="AG184" i="7"/>
  <c r="AG184" i="10" s="1"/>
  <c r="AE60" i="6"/>
  <c r="AE60" i="11" s="1"/>
  <c r="AE60" i="7"/>
  <c r="AE60" i="10" s="1"/>
  <c r="AF38" i="6"/>
  <c r="AF38" i="11" s="1"/>
  <c r="AF38" i="7"/>
  <c r="AF38" i="10" s="1"/>
  <c r="AE25" i="6"/>
  <c r="AE25" i="11" s="1"/>
  <c r="AE25" i="7"/>
  <c r="AE25" i="10" s="1"/>
  <c r="AF173" i="6"/>
  <c r="AF173" i="11" s="1"/>
  <c r="AF173" i="7"/>
  <c r="AF173" i="10" s="1"/>
  <c r="K224" i="6"/>
  <c r="K224" i="11" s="1"/>
  <c r="K224" i="7"/>
  <c r="K224" i="10" s="1"/>
  <c r="AD55" i="6"/>
  <c r="AD55" i="11" s="1"/>
  <c r="AD55" i="7"/>
  <c r="AD55" i="10" s="1"/>
  <c r="AE180" i="6"/>
  <c r="AE180" i="11" s="1"/>
  <c r="AE180" i="7"/>
  <c r="AE180" i="10" s="1"/>
  <c r="AE61" i="6"/>
  <c r="AE61" i="11" s="1"/>
  <c r="AE61" i="7"/>
  <c r="AE61" i="10" s="1"/>
  <c r="AF226" i="6"/>
  <c r="AF226" i="11" s="1"/>
  <c r="AF226" i="7"/>
  <c r="AF226" i="10" s="1"/>
  <c r="S133" i="6"/>
  <c r="S133" i="11" s="1"/>
  <c r="S133" i="7"/>
  <c r="S133" i="10" s="1"/>
  <c r="AD182" i="6"/>
  <c r="AD182" i="11" s="1"/>
  <c r="AD182" i="7"/>
  <c r="AD182" i="10" s="1"/>
  <c r="AE212" i="6"/>
  <c r="AE212" i="11" s="1"/>
  <c r="AE212" i="7"/>
  <c r="AE212" i="10" s="1"/>
  <c r="AD148" i="6"/>
  <c r="AD148" i="11" s="1"/>
  <c r="AD148" i="7"/>
  <c r="AD148" i="10" s="1"/>
  <c r="AC181" i="6"/>
  <c r="AC181" i="11" s="1"/>
  <c r="AC181" i="7"/>
  <c r="AC181" i="10" s="1"/>
  <c r="W199" i="6"/>
  <c r="W199" i="11" s="1"/>
  <c r="W199" i="7"/>
  <c r="W199" i="10" s="1"/>
  <c r="AH186" i="1"/>
  <c r="AF184" i="3" s="1"/>
  <c r="DJ186" i="1"/>
  <c r="CV135" i="1"/>
  <c r="T135" i="1"/>
  <c r="R133" i="3" s="1"/>
  <c r="CN226" i="1"/>
  <c r="L226" i="1"/>
  <c r="J224" i="3" s="1"/>
  <c r="K428" i="1"/>
  <c r="AH149" i="1"/>
  <c r="AF147" i="3" s="1"/>
  <c r="DJ149" i="1"/>
  <c r="P430" i="1"/>
  <c r="O101" i="1"/>
  <c r="M99" i="3" s="1"/>
  <c r="CZ201" i="1"/>
  <c r="X201" i="1"/>
  <c r="V199" i="3" s="1"/>
  <c r="CZ189" i="1"/>
  <c r="W189" i="1" s="1"/>
  <c r="U187" i="3" s="1"/>
  <c r="DJ175" i="1"/>
  <c r="AG175" i="1" s="1"/>
  <c r="AE173" i="3" s="1"/>
  <c r="DJ228" i="1"/>
  <c r="AG228" i="1" s="1"/>
  <c r="AE226" i="3" s="1"/>
  <c r="DJ40" i="1"/>
  <c r="AG40" i="1" s="1"/>
  <c r="AE38" i="3" s="1"/>
  <c r="DH57" i="1"/>
  <c r="AE57" i="1" s="1"/>
  <c r="AC55" i="3" s="1"/>
  <c r="DJ30" i="1"/>
  <c r="DG183" i="1"/>
  <c r="AD183" i="1" s="1"/>
  <c r="AB181" i="3" s="1"/>
  <c r="DK428" i="1"/>
  <c r="DI214" i="1"/>
  <c r="AF214" i="1" s="1"/>
  <c r="AD212" i="3" s="1"/>
  <c r="DI62" i="1"/>
  <c r="AF62" i="1" s="1"/>
  <c r="AD60" i="3" s="1"/>
  <c r="AG359" i="1"/>
  <c r="AI348" i="1"/>
  <c r="DI182" i="1"/>
  <c r="AF182" i="1" s="1"/>
  <c r="AD180" i="3" s="1"/>
  <c r="AF256" i="1"/>
  <c r="AF295" i="1" s="1"/>
  <c r="AH245" i="1"/>
  <c r="AH284" i="1" s="1"/>
  <c r="AH456" i="1" s="1"/>
  <c r="FX192" i="1"/>
  <c r="DI89" i="1"/>
  <c r="AF89" i="1" s="1"/>
  <c r="AD87" i="3" s="1"/>
  <c r="DI167" i="1"/>
  <c r="DI63" i="1"/>
  <c r="AF63" i="1" s="1"/>
  <c r="AD61" i="3" s="1"/>
  <c r="DJ434" i="1"/>
  <c r="DI19" i="1"/>
  <c r="AF19" i="1" s="1"/>
  <c r="AD17" i="3" s="1"/>
  <c r="AH434" i="1"/>
  <c r="DI27" i="1"/>
  <c r="AF27" i="1" s="1"/>
  <c r="AD25" i="3" s="1"/>
  <c r="DK431" i="1"/>
  <c r="DJ102" i="1"/>
  <c r="FX69" i="1"/>
  <c r="DH150" i="1"/>
  <c r="AE150" i="1" s="1"/>
  <c r="AC148" i="3" s="1"/>
  <c r="DH184" i="1"/>
  <c r="AE184" i="1" s="1"/>
  <c r="AC182" i="3" s="1"/>
  <c r="AC268" i="1"/>
  <c r="AC307" i="1" s="1"/>
  <c r="AC371" i="1" s="1"/>
  <c r="FX230" i="1"/>
  <c r="AD87" i="8" l="1"/>
  <c r="AD87" i="9"/>
  <c r="AD180" i="8"/>
  <c r="AD180" i="9"/>
  <c r="AB181" i="8"/>
  <c r="AB181" i="9"/>
  <c r="U187" i="8"/>
  <c r="U187" i="9"/>
  <c r="V199" i="8"/>
  <c r="V199" i="9"/>
  <c r="AD25" i="8"/>
  <c r="AD25" i="9"/>
  <c r="AD61" i="8"/>
  <c r="AD61" i="9"/>
  <c r="AF147" i="8"/>
  <c r="AF147" i="9"/>
  <c r="AC55" i="8"/>
  <c r="AC55" i="9"/>
  <c r="M99" i="8"/>
  <c r="M99" i="9"/>
  <c r="AF184" i="8"/>
  <c r="AF184" i="9"/>
  <c r="AE38" i="8"/>
  <c r="AE38" i="9"/>
  <c r="AD60" i="8"/>
  <c r="AD60" i="9"/>
  <c r="AC182" i="8"/>
  <c r="AC182" i="9"/>
  <c r="AE226" i="8"/>
  <c r="AE226" i="9"/>
  <c r="J224" i="8"/>
  <c r="J224" i="9"/>
  <c r="AD212" i="8"/>
  <c r="AD212" i="9"/>
  <c r="AE173" i="8"/>
  <c r="AE173" i="9"/>
  <c r="AD17" i="8"/>
  <c r="AD17" i="9"/>
  <c r="AC148" i="8"/>
  <c r="AC148" i="9"/>
  <c r="R133" i="8"/>
  <c r="R133" i="9"/>
  <c r="AC148" i="6"/>
  <c r="AC148" i="11" s="1"/>
  <c r="AC148" i="7"/>
  <c r="AC148" i="10" s="1"/>
  <c r="AD212" i="6"/>
  <c r="AD212" i="11" s="1"/>
  <c r="AD212" i="7"/>
  <c r="AD212" i="10" s="1"/>
  <c r="AD180" i="6"/>
  <c r="AD180" i="11" s="1"/>
  <c r="AD180" i="7"/>
  <c r="AD180" i="10" s="1"/>
  <c r="AB181" i="6"/>
  <c r="AB181" i="11" s="1"/>
  <c r="AB181" i="7"/>
  <c r="AB181" i="10" s="1"/>
  <c r="U187" i="6"/>
  <c r="U187" i="11" s="1"/>
  <c r="U187" i="7"/>
  <c r="U187" i="10" s="1"/>
  <c r="V199" i="6"/>
  <c r="V199" i="11" s="1"/>
  <c r="V199" i="7"/>
  <c r="V199" i="10" s="1"/>
  <c r="AD61" i="6"/>
  <c r="AD61" i="11" s="1"/>
  <c r="AD61" i="7"/>
  <c r="AD61" i="10" s="1"/>
  <c r="AC55" i="6"/>
  <c r="AC55" i="11" s="1"/>
  <c r="AC55" i="7"/>
  <c r="AC55" i="10" s="1"/>
  <c r="M99" i="6"/>
  <c r="M99" i="11" s="1"/>
  <c r="M99" i="7"/>
  <c r="M99" i="10" s="1"/>
  <c r="AF184" i="6"/>
  <c r="AF184" i="11" s="1"/>
  <c r="AF184" i="7"/>
  <c r="AF184" i="10" s="1"/>
  <c r="AD87" i="6"/>
  <c r="AD87" i="11" s="1"/>
  <c r="AD87" i="7"/>
  <c r="AD87" i="10" s="1"/>
  <c r="AD60" i="6"/>
  <c r="AD60" i="11" s="1"/>
  <c r="AD60" i="7"/>
  <c r="AD60" i="10" s="1"/>
  <c r="AE38" i="6"/>
  <c r="AE38" i="11" s="1"/>
  <c r="AE38" i="7"/>
  <c r="AE38" i="10" s="1"/>
  <c r="AD25" i="6"/>
  <c r="AD25" i="11" s="1"/>
  <c r="AD25" i="7"/>
  <c r="AD25" i="10" s="1"/>
  <c r="AF147" i="6"/>
  <c r="AF147" i="11" s="1"/>
  <c r="AF147" i="7"/>
  <c r="AF147" i="10" s="1"/>
  <c r="AD17" i="6"/>
  <c r="AD17" i="11" s="1"/>
  <c r="AD17" i="7"/>
  <c r="AD17" i="10" s="1"/>
  <c r="AC182" i="6"/>
  <c r="AC182" i="11" s="1"/>
  <c r="AC182" i="7"/>
  <c r="AC182" i="10" s="1"/>
  <c r="AE226" i="6"/>
  <c r="AE226" i="11" s="1"/>
  <c r="AE226" i="7"/>
  <c r="AE226" i="10" s="1"/>
  <c r="J224" i="6"/>
  <c r="J224" i="11" s="1"/>
  <c r="J224" i="7"/>
  <c r="J224" i="10" s="1"/>
  <c r="AE173" i="6"/>
  <c r="AE173" i="11" s="1"/>
  <c r="AE173" i="7"/>
  <c r="AE173" i="10" s="1"/>
  <c r="R133" i="6"/>
  <c r="R133" i="11" s="1"/>
  <c r="R133" i="7"/>
  <c r="R133" i="10" s="1"/>
  <c r="AG186" i="1"/>
  <c r="AE184" i="3" s="1"/>
  <c r="DI186" i="1"/>
  <c r="CU135" i="1"/>
  <c r="S135" i="1"/>
  <c r="Q133" i="3" s="1"/>
  <c r="CM226" i="1"/>
  <c r="K226" i="1"/>
  <c r="I224" i="3" s="1"/>
  <c r="J428" i="1"/>
  <c r="AG149" i="1"/>
  <c r="AE147" i="3" s="1"/>
  <c r="DI149" i="1"/>
  <c r="O430" i="1"/>
  <c r="N101" i="1"/>
  <c r="L99" i="3" s="1"/>
  <c r="CY201" i="1"/>
  <c r="W201" i="1"/>
  <c r="U199" i="3" s="1"/>
  <c r="CY189" i="1"/>
  <c r="V189" i="1" s="1"/>
  <c r="T187" i="3" s="1"/>
  <c r="DI228" i="1"/>
  <c r="AF228" i="1" s="1"/>
  <c r="AD226" i="3" s="1"/>
  <c r="DI175" i="1"/>
  <c r="AF175" i="1" s="1"/>
  <c r="AD173" i="3" s="1"/>
  <c r="DI40" i="1"/>
  <c r="AF40" i="1" s="1"/>
  <c r="AD38" i="3" s="1"/>
  <c r="DG57" i="1"/>
  <c r="AD57" i="1" s="1"/>
  <c r="AB55" i="3" s="1"/>
  <c r="DI30" i="1"/>
  <c r="FX183" i="1"/>
  <c r="DJ428" i="1"/>
  <c r="AG245" i="1"/>
  <c r="AG284" i="1" s="1"/>
  <c r="AG456" i="1" s="1"/>
  <c r="FX132" i="1"/>
  <c r="DH63" i="1"/>
  <c r="AE63" i="1" s="1"/>
  <c r="AC61" i="3" s="1"/>
  <c r="DH167" i="1"/>
  <c r="DH89" i="1"/>
  <c r="AE89" i="1" s="1"/>
  <c r="AC87" i="3" s="1"/>
  <c r="AF359" i="1"/>
  <c r="DH182" i="1"/>
  <c r="AE182" i="1" s="1"/>
  <c r="AC180" i="3" s="1"/>
  <c r="DH62" i="1"/>
  <c r="AE62" i="1" s="1"/>
  <c r="AC60" i="3" s="1"/>
  <c r="AH348" i="1"/>
  <c r="DH214" i="1"/>
  <c r="AE214" i="1" s="1"/>
  <c r="AC212" i="3" s="1"/>
  <c r="FX217" i="1"/>
  <c r="AE256" i="1"/>
  <c r="AE295" i="1" s="1"/>
  <c r="FX84" i="1"/>
  <c r="DH27" i="1"/>
  <c r="AE27" i="1" s="1"/>
  <c r="AC25" i="3" s="1"/>
  <c r="FX71" i="1"/>
  <c r="DH19" i="1"/>
  <c r="AE19" i="1" s="1"/>
  <c r="AC17" i="3" s="1"/>
  <c r="AG434" i="1"/>
  <c r="DJ431" i="1"/>
  <c r="DI102" i="1"/>
  <c r="DI434" i="1"/>
  <c r="FX121" i="1"/>
  <c r="FX39" i="1"/>
  <c r="FX134" i="1"/>
  <c r="FX208" i="1"/>
  <c r="FX170" i="1"/>
  <c r="AB268" i="1"/>
  <c r="AB307" i="1" s="1"/>
  <c r="AB371" i="1" s="1"/>
  <c r="DG184" i="1"/>
  <c r="AD184" i="1" s="1"/>
  <c r="AB182" i="3" s="1"/>
  <c r="DG150" i="1"/>
  <c r="AD150" i="1" s="1"/>
  <c r="AB148" i="3" s="1"/>
  <c r="AC212" i="8" l="1"/>
  <c r="AC212" i="9"/>
  <c r="AD173" i="8"/>
  <c r="AD173" i="9"/>
  <c r="AC87" i="8"/>
  <c r="AC87" i="9"/>
  <c r="AD226" i="8"/>
  <c r="AD226" i="9"/>
  <c r="AC17" i="8"/>
  <c r="AC17" i="9"/>
  <c r="AC61" i="8"/>
  <c r="AC61" i="9"/>
  <c r="T187" i="8"/>
  <c r="T187" i="9"/>
  <c r="AE184" i="8"/>
  <c r="AE184" i="9"/>
  <c r="AC25" i="8"/>
  <c r="AC25" i="9"/>
  <c r="I224" i="8"/>
  <c r="I224" i="9"/>
  <c r="AB148" i="8"/>
  <c r="AB148" i="9"/>
  <c r="U199" i="8"/>
  <c r="U199" i="9"/>
  <c r="AB182" i="8"/>
  <c r="AB182" i="9"/>
  <c r="AC60" i="8"/>
  <c r="AC60" i="9"/>
  <c r="AB55" i="8"/>
  <c r="AB55" i="9"/>
  <c r="AE147" i="8"/>
  <c r="AE147" i="9"/>
  <c r="Q133" i="8"/>
  <c r="Q133" i="9"/>
  <c r="AC180" i="8"/>
  <c r="AC180" i="9"/>
  <c r="AD38" i="8"/>
  <c r="AD38" i="9"/>
  <c r="L99" i="8"/>
  <c r="L99" i="9"/>
  <c r="AB148" i="6"/>
  <c r="AB148" i="11" s="1"/>
  <c r="AB148" i="7"/>
  <c r="AB148" i="10" s="1"/>
  <c r="AB182" i="6"/>
  <c r="AB182" i="11" s="1"/>
  <c r="AB182" i="7"/>
  <c r="AB182" i="10" s="1"/>
  <c r="AC212" i="6"/>
  <c r="AC212" i="11" s="1"/>
  <c r="AC212" i="7"/>
  <c r="AC212" i="10" s="1"/>
  <c r="AD173" i="6"/>
  <c r="AD173" i="11" s="1"/>
  <c r="AD173" i="7"/>
  <c r="AD173" i="10" s="1"/>
  <c r="AD226" i="6"/>
  <c r="AD226" i="11" s="1"/>
  <c r="AD226" i="7"/>
  <c r="AD226" i="10" s="1"/>
  <c r="AC87" i="6"/>
  <c r="AC87" i="11" s="1"/>
  <c r="AC87" i="7"/>
  <c r="AC87" i="10" s="1"/>
  <c r="AC61" i="6"/>
  <c r="AC61" i="11" s="1"/>
  <c r="AC61" i="7"/>
  <c r="AC61" i="10" s="1"/>
  <c r="T187" i="6"/>
  <c r="T187" i="11" s="1"/>
  <c r="T187" i="7"/>
  <c r="T187" i="10" s="1"/>
  <c r="AE184" i="6"/>
  <c r="AE184" i="11" s="1"/>
  <c r="AE184" i="7"/>
  <c r="AE184" i="10" s="1"/>
  <c r="AC17" i="6"/>
  <c r="AC17" i="11" s="1"/>
  <c r="AC17" i="7"/>
  <c r="AC17" i="10" s="1"/>
  <c r="AC25" i="6"/>
  <c r="AC25" i="11" s="1"/>
  <c r="AC25" i="7"/>
  <c r="AC25" i="10" s="1"/>
  <c r="I224" i="6"/>
  <c r="I224" i="11" s="1"/>
  <c r="I224" i="7"/>
  <c r="I224" i="10" s="1"/>
  <c r="U199" i="6"/>
  <c r="U199" i="11" s="1"/>
  <c r="U199" i="7"/>
  <c r="U199" i="10" s="1"/>
  <c r="Q133" i="6"/>
  <c r="Q133" i="11" s="1"/>
  <c r="Q133" i="7"/>
  <c r="Q133" i="10" s="1"/>
  <c r="AC60" i="6"/>
  <c r="AC60" i="11" s="1"/>
  <c r="AC60" i="7"/>
  <c r="AC60" i="10" s="1"/>
  <c r="AB55" i="6"/>
  <c r="AB55" i="11" s="1"/>
  <c r="AB55" i="7"/>
  <c r="AB55" i="10" s="1"/>
  <c r="AE147" i="6"/>
  <c r="AE147" i="11" s="1"/>
  <c r="AE147" i="7"/>
  <c r="AE147" i="10" s="1"/>
  <c r="AC180" i="6"/>
  <c r="AC180" i="11" s="1"/>
  <c r="AC180" i="7"/>
  <c r="AC180" i="10" s="1"/>
  <c r="AD38" i="6"/>
  <c r="AD38" i="11" s="1"/>
  <c r="AD38" i="7"/>
  <c r="AD38" i="10" s="1"/>
  <c r="L99" i="6"/>
  <c r="L99" i="11" s="1"/>
  <c r="L99" i="7"/>
  <c r="L99" i="10" s="1"/>
  <c r="AF186" i="1"/>
  <c r="AD184" i="3" s="1"/>
  <c r="DH186" i="1"/>
  <c r="CT135" i="1"/>
  <c r="R135" i="1"/>
  <c r="P133" i="3" s="1"/>
  <c r="CL226" i="1"/>
  <c r="J226" i="1"/>
  <c r="H224" i="3" s="1"/>
  <c r="AF149" i="1"/>
  <c r="AD147" i="3" s="1"/>
  <c r="DH149" i="1"/>
  <c r="N430" i="1"/>
  <c r="M101" i="1"/>
  <c r="K99" i="3" s="1"/>
  <c r="CX201" i="1"/>
  <c r="V201" i="1"/>
  <c r="T199" i="3" s="1"/>
  <c r="CX189" i="1"/>
  <c r="U189" i="1" s="1"/>
  <c r="S187" i="3" s="1"/>
  <c r="DH175" i="1"/>
  <c r="AE175" i="1" s="1"/>
  <c r="AC173" i="3" s="1"/>
  <c r="DH228" i="1"/>
  <c r="AE228" i="1" s="1"/>
  <c r="AC226" i="3" s="1"/>
  <c r="DH40" i="1"/>
  <c r="AE40" i="1" s="1"/>
  <c r="AC38" i="3" s="1"/>
  <c r="FX57" i="1"/>
  <c r="DH30" i="1"/>
  <c r="DI428" i="1"/>
  <c r="FX125" i="1"/>
  <c r="FX206" i="1"/>
  <c r="FX68" i="1"/>
  <c r="FX295" i="1"/>
  <c r="CH295" i="1"/>
  <c r="CO295" i="1"/>
  <c r="AE359" i="1"/>
  <c r="FX66" i="1"/>
  <c r="DG62" i="1"/>
  <c r="AD62" i="1" s="1"/>
  <c r="AB60" i="3" s="1"/>
  <c r="DG63" i="1"/>
  <c r="FX50" i="1"/>
  <c r="FX79" i="1"/>
  <c r="FX142" i="1"/>
  <c r="DG214" i="1"/>
  <c r="AD214" i="1" s="1"/>
  <c r="AB212" i="3" s="1"/>
  <c r="FX120" i="1"/>
  <c r="AF245" i="1"/>
  <c r="AF284" i="1" s="1"/>
  <c r="AF456" i="1" s="1"/>
  <c r="AD256" i="1"/>
  <c r="AD295" i="1" s="1"/>
  <c r="FX205" i="1"/>
  <c r="DG182" i="1"/>
  <c r="AD182" i="1" s="1"/>
  <c r="AB180" i="3" s="1"/>
  <c r="DG89" i="1"/>
  <c r="AD89" i="1" s="1"/>
  <c r="AB87" i="3" s="1"/>
  <c r="DG167" i="1"/>
  <c r="FX58" i="1"/>
  <c r="AG348" i="1"/>
  <c r="FX140" i="1"/>
  <c r="FX94" i="1"/>
  <c r="FX209" i="1"/>
  <c r="FX224" i="1"/>
  <c r="FX78" i="1"/>
  <c r="FX199" i="1"/>
  <c r="FX119" i="1"/>
  <c r="AF434" i="1"/>
  <c r="FX41" i="1"/>
  <c r="FX173" i="1"/>
  <c r="DH102" i="1"/>
  <c r="DI431" i="1"/>
  <c r="FX215" i="1"/>
  <c r="DG27" i="1"/>
  <c r="AD27" i="1" s="1"/>
  <c r="AB25" i="3" s="1"/>
  <c r="DH434" i="1"/>
  <c r="FX60" i="1"/>
  <c r="DG19" i="1"/>
  <c r="AD19" i="1" s="1"/>
  <c r="AB17" i="3" s="1"/>
  <c r="FX81" i="1"/>
  <c r="FX122" i="1"/>
  <c r="FX176" i="1"/>
  <c r="FX218" i="1"/>
  <c r="FX144" i="1"/>
  <c r="FX73" i="1"/>
  <c r="FX177" i="1"/>
  <c r="FX75" i="1"/>
  <c r="FX52" i="1"/>
  <c r="FX88" i="1"/>
  <c r="AA268" i="1"/>
  <c r="AA307" i="1" s="1"/>
  <c r="AA371" i="1" s="1"/>
  <c r="FX181" i="1"/>
  <c r="FX180" i="1"/>
  <c r="FX106" i="1"/>
  <c r="FX150" i="1"/>
  <c r="FX184" i="1"/>
  <c r="FX222" i="1"/>
  <c r="FX37" i="1"/>
  <c r="FX83" i="1"/>
  <c r="FX104" i="1"/>
  <c r="FX53" i="1"/>
  <c r="FX229" i="1"/>
  <c r="FX172" i="1"/>
  <c r="FX201" i="1"/>
  <c r="FX191" i="1"/>
  <c r="AD63" i="1" l="1"/>
  <c r="DF63" i="1"/>
  <c r="AB25" i="8"/>
  <c r="AB25" i="9"/>
  <c r="AB180" i="8"/>
  <c r="AB180" i="9"/>
  <c r="H224" i="8"/>
  <c r="H224" i="9"/>
  <c r="AB212" i="8"/>
  <c r="AB212" i="9"/>
  <c r="P133" i="8"/>
  <c r="P133" i="9"/>
  <c r="AC38" i="8"/>
  <c r="AC38" i="9"/>
  <c r="T199" i="8"/>
  <c r="T199" i="9"/>
  <c r="AC226" i="8"/>
  <c r="AC226" i="9"/>
  <c r="AD147" i="8"/>
  <c r="AD147" i="9"/>
  <c r="AB17" i="8"/>
  <c r="AB17" i="9"/>
  <c r="AC173" i="8"/>
  <c r="AC173" i="9"/>
  <c r="K99" i="8"/>
  <c r="K99" i="9"/>
  <c r="AB60" i="8"/>
  <c r="AB60" i="9"/>
  <c r="AD184" i="8"/>
  <c r="AD184" i="9"/>
  <c r="AB87" i="8"/>
  <c r="AB87" i="9"/>
  <c r="S187" i="8"/>
  <c r="S187" i="9"/>
  <c r="AB25" i="6"/>
  <c r="AB25" i="11" s="1"/>
  <c r="AB25" i="7"/>
  <c r="AB25" i="10" s="1"/>
  <c r="AB180" i="6"/>
  <c r="AB180" i="11" s="1"/>
  <c r="AB180" i="7"/>
  <c r="AB180" i="10" s="1"/>
  <c r="H224" i="6"/>
  <c r="H224" i="11" s="1"/>
  <c r="H224" i="7"/>
  <c r="H224" i="10" s="1"/>
  <c r="AB212" i="6"/>
  <c r="AB212" i="11" s="1"/>
  <c r="AB212" i="7"/>
  <c r="AB212" i="10" s="1"/>
  <c r="P133" i="6"/>
  <c r="P133" i="11" s="1"/>
  <c r="P133" i="7"/>
  <c r="P133" i="10" s="1"/>
  <c r="AC38" i="6"/>
  <c r="AC38" i="11" s="1"/>
  <c r="AC38" i="7"/>
  <c r="AC38" i="10" s="1"/>
  <c r="T199" i="6"/>
  <c r="T199" i="11" s="1"/>
  <c r="T199" i="7"/>
  <c r="T199" i="10" s="1"/>
  <c r="AC226" i="6"/>
  <c r="AC226" i="11" s="1"/>
  <c r="AC226" i="7"/>
  <c r="AC226" i="10" s="1"/>
  <c r="AD147" i="6"/>
  <c r="AD147" i="11" s="1"/>
  <c r="AD147" i="7"/>
  <c r="AD147" i="10" s="1"/>
  <c r="AB17" i="6"/>
  <c r="AB17" i="11" s="1"/>
  <c r="AB17" i="7"/>
  <c r="AB17" i="10" s="1"/>
  <c r="AC173" i="6"/>
  <c r="AC173" i="11" s="1"/>
  <c r="AC173" i="7"/>
  <c r="AC173" i="10" s="1"/>
  <c r="K99" i="6"/>
  <c r="K99" i="11" s="1"/>
  <c r="K99" i="7"/>
  <c r="K99" i="10" s="1"/>
  <c r="AD184" i="6"/>
  <c r="AD184" i="11" s="1"/>
  <c r="AD184" i="7"/>
  <c r="AD184" i="10" s="1"/>
  <c r="AB60" i="6"/>
  <c r="AB60" i="11" s="1"/>
  <c r="AB60" i="7"/>
  <c r="AB60" i="10" s="1"/>
  <c r="AB87" i="6"/>
  <c r="AB87" i="11" s="1"/>
  <c r="AB87" i="7"/>
  <c r="AB87" i="10" s="1"/>
  <c r="S187" i="6"/>
  <c r="S187" i="11" s="1"/>
  <c r="S187" i="7"/>
  <c r="S187" i="10" s="1"/>
  <c r="AE186" i="1"/>
  <c r="AC184" i="3" s="1"/>
  <c r="DG186" i="1"/>
  <c r="AD186" i="1" s="1"/>
  <c r="AB184" i="3" s="1"/>
  <c r="CS135" i="1"/>
  <c r="Q135" i="1"/>
  <c r="O133" i="3" s="1"/>
  <c r="CK226" i="1"/>
  <c r="CJ226" i="1" s="1"/>
  <c r="CI226" i="1" s="1"/>
  <c r="CH226" i="1" s="1"/>
  <c r="CG226" i="1" s="1"/>
  <c r="I226" i="1"/>
  <c r="G224" i="3" s="1"/>
  <c r="I428" i="1"/>
  <c r="AE149" i="1"/>
  <c r="AC147" i="3" s="1"/>
  <c r="DG149" i="1"/>
  <c r="AD149" i="1" s="1"/>
  <c r="AB147" i="3" s="1"/>
  <c r="K101" i="1"/>
  <c r="I99" i="3" s="1"/>
  <c r="L101" i="1"/>
  <c r="J99" i="3" s="1"/>
  <c r="M430" i="1"/>
  <c r="CW201" i="1"/>
  <c r="U201" i="1"/>
  <c r="S199" i="3" s="1"/>
  <c r="CW189" i="1"/>
  <c r="T189" i="1" s="1"/>
  <c r="R187" i="3" s="1"/>
  <c r="DG228" i="1"/>
  <c r="AD228" i="1" s="1"/>
  <c r="AB226" i="3" s="1"/>
  <c r="DG175" i="1"/>
  <c r="AD175" i="1" s="1"/>
  <c r="AB173" i="3" s="1"/>
  <c r="DG40" i="1"/>
  <c r="DG30" i="1"/>
  <c r="DH428" i="1"/>
  <c r="FX235" i="1"/>
  <c r="FX89" i="1"/>
  <c r="FX182" i="1"/>
  <c r="FX135" i="1"/>
  <c r="FX189" i="1"/>
  <c r="AD359" i="1"/>
  <c r="FX77" i="1"/>
  <c r="FX155" i="1"/>
  <c r="FX109" i="1"/>
  <c r="FX145" i="1"/>
  <c r="FX139" i="1"/>
  <c r="FX202" i="1"/>
  <c r="FX67" i="1"/>
  <c r="FX112" i="1"/>
  <c r="FX111" i="1"/>
  <c r="FX80" i="1"/>
  <c r="FX156" i="1"/>
  <c r="FX197" i="1"/>
  <c r="FX231" i="1"/>
  <c r="AF348" i="1"/>
  <c r="FX214" i="1"/>
  <c r="FX123" i="1"/>
  <c r="FX63" i="1"/>
  <c r="FX62" i="1"/>
  <c r="AC256" i="1"/>
  <c r="AC295" i="1" s="1"/>
  <c r="AE245" i="1"/>
  <c r="AE284" i="1" s="1"/>
  <c r="AE456" i="1" s="1"/>
  <c r="FX185" i="1"/>
  <c r="FX190" i="1"/>
  <c r="FX216" i="1"/>
  <c r="FX221" i="1"/>
  <c r="FX108" i="1"/>
  <c r="FX103" i="1"/>
  <c r="FX24" i="1"/>
  <c r="FX19" i="1"/>
  <c r="AE434" i="1"/>
  <c r="FX179" i="1"/>
  <c r="DG434" i="1"/>
  <c r="DH431" i="1"/>
  <c r="DG102" i="1"/>
  <c r="FX18" i="1"/>
  <c r="FX25" i="1"/>
  <c r="FX27" i="1"/>
  <c r="Z268" i="1"/>
  <c r="Z307" i="1" s="1"/>
  <c r="Z371" i="1" s="1"/>
  <c r="AB61" i="3" l="1"/>
  <c r="AC63" i="1"/>
  <c r="AA61" i="3" s="1"/>
  <c r="R187" i="8"/>
  <c r="R187" i="9"/>
  <c r="S199" i="8"/>
  <c r="S199" i="9"/>
  <c r="AB147" i="8"/>
  <c r="AB147" i="9"/>
  <c r="AC147" i="8"/>
  <c r="AC147" i="9"/>
  <c r="AB184" i="8"/>
  <c r="AB184" i="9"/>
  <c r="AC184" i="8"/>
  <c r="AC184" i="9"/>
  <c r="AB173" i="8"/>
  <c r="AB173" i="9"/>
  <c r="J99" i="8"/>
  <c r="J99" i="9"/>
  <c r="AB226" i="8"/>
  <c r="AB226" i="9"/>
  <c r="I99" i="8"/>
  <c r="I99" i="9"/>
  <c r="G224" i="8"/>
  <c r="G224" i="9"/>
  <c r="O133" i="8"/>
  <c r="O133" i="9"/>
  <c r="R187" i="6"/>
  <c r="R187" i="11" s="1"/>
  <c r="R187" i="7"/>
  <c r="R187" i="10" s="1"/>
  <c r="S199" i="6"/>
  <c r="S199" i="11" s="1"/>
  <c r="S199" i="7"/>
  <c r="S199" i="10" s="1"/>
  <c r="AB147" i="6"/>
  <c r="AB147" i="11" s="1"/>
  <c r="AB147" i="7"/>
  <c r="AB147" i="10" s="1"/>
  <c r="AC147" i="6"/>
  <c r="AC147" i="11" s="1"/>
  <c r="AC147" i="7"/>
  <c r="AC147" i="10" s="1"/>
  <c r="AB184" i="6"/>
  <c r="AB184" i="11" s="1"/>
  <c r="AB184" i="7"/>
  <c r="AB184" i="10" s="1"/>
  <c r="AC184" i="6"/>
  <c r="AC184" i="11" s="1"/>
  <c r="AC184" i="7"/>
  <c r="AC184" i="10" s="1"/>
  <c r="AB173" i="6"/>
  <c r="AB173" i="11" s="1"/>
  <c r="AB173" i="7"/>
  <c r="AB173" i="10" s="1"/>
  <c r="J99" i="6"/>
  <c r="J99" i="11" s="1"/>
  <c r="J99" i="7"/>
  <c r="J99" i="10" s="1"/>
  <c r="I99" i="6"/>
  <c r="I99" i="11" s="1"/>
  <c r="I99" i="7"/>
  <c r="I99" i="10" s="1"/>
  <c r="G224" i="6"/>
  <c r="G224" i="11" s="1"/>
  <c r="G224" i="7"/>
  <c r="G224" i="10" s="1"/>
  <c r="AB226" i="6"/>
  <c r="AB226" i="11" s="1"/>
  <c r="AB226" i="7"/>
  <c r="AB226" i="10" s="1"/>
  <c r="O133" i="6"/>
  <c r="O133" i="11" s="1"/>
  <c r="O133" i="7"/>
  <c r="O133" i="10" s="1"/>
  <c r="FX186" i="1"/>
  <c r="L430" i="1"/>
  <c r="CR135" i="1"/>
  <c r="P135" i="1"/>
  <c r="N133" i="3" s="1"/>
  <c r="H428" i="1"/>
  <c r="H263" i="1"/>
  <c r="H302" i="1" s="1"/>
  <c r="FX149" i="1"/>
  <c r="K430" i="1"/>
  <c r="AD40" i="1"/>
  <c r="AB38" i="3" s="1"/>
  <c r="CV201" i="1"/>
  <c r="T201" i="1"/>
  <c r="R199" i="3" s="1"/>
  <c r="CV189" i="1"/>
  <c r="S189" i="1" s="1"/>
  <c r="Q187" i="3" s="1"/>
  <c r="FX175" i="1"/>
  <c r="FX228" i="1"/>
  <c r="FX40" i="1"/>
  <c r="DG428" i="1"/>
  <c r="FX237" i="1"/>
  <c r="AB256" i="1"/>
  <c r="AB295" i="1" s="1"/>
  <c r="FX16" i="1"/>
  <c r="CH284" i="1"/>
  <c r="AE348" i="1"/>
  <c r="CO284" i="1"/>
  <c r="FX284" i="1"/>
  <c r="AC359" i="1"/>
  <c r="AD245" i="1"/>
  <c r="AD284" i="1" s="1"/>
  <c r="AD456" i="1" s="1"/>
  <c r="DG431" i="1"/>
  <c r="DF102" i="1"/>
  <c r="AD434" i="1"/>
  <c r="DF434" i="1"/>
  <c r="Y268" i="1"/>
  <c r="Y307" i="1" s="1"/>
  <c r="Y371" i="1" s="1"/>
  <c r="AA61" i="7" l="1"/>
  <c r="AA61" i="10" s="1"/>
  <c r="AA61" i="8"/>
  <c r="AA61" i="9"/>
  <c r="AA61" i="6"/>
  <c r="AA61" i="11" s="1"/>
  <c r="AB61" i="6"/>
  <c r="AB61" i="11" s="1"/>
  <c r="AB61" i="7"/>
  <c r="AB61" i="10" s="1"/>
  <c r="AB61" i="8"/>
  <c r="AB61" i="9"/>
  <c r="AB38" i="8"/>
  <c r="AB38" i="9"/>
  <c r="Q187" i="8"/>
  <c r="Q187" i="9"/>
  <c r="R199" i="8"/>
  <c r="R199" i="9"/>
  <c r="N133" i="8"/>
  <c r="N133" i="9"/>
  <c r="Q187" i="6"/>
  <c r="Q187" i="11" s="1"/>
  <c r="Q187" i="7"/>
  <c r="Q187" i="10" s="1"/>
  <c r="AB38" i="6"/>
  <c r="AB38" i="11" s="1"/>
  <c r="AB38" i="7"/>
  <c r="AB38" i="10" s="1"/>
  <c r="R199" i="6"/>
  <c r="R199" i="11" s="1"/>
  <c r="R199" i="7"/>
  <c r="R199" i="10" s="1"/>
  <c r="N133" i="6"/>
  <c r="N133" i="11" s="1"/>
  <c r="N133" i="7"/>
  <c r="N133" i="10" s="1"/>
  <c r="CQ135" i="1"/>
  <c r="O135" i="1"/>
  <c r="M133" i="3" s="1"/>
  <c r="H366" i="1"/>
  <c r="H381" i="1" s="1"/>
  <c r="H317" i="1"/>
  <c r="G428" i="1"/>
  <c r="G263" i="1"/>
  <c r="G302" i="1" s="1"/>
  <c r="CU201" i="1"/>
  <c r="S201" i="1"/>
  <c r="Q199" i="3" s="1"/>
  <c r="CU189" i="1"/>
  <c r="R189" i="1" s="1"/>
  <c r="P187" i="3" s="1"/>
  <c r="DF428" i="1"/>
  <c r="AD348" i="1"/>
  <c r="AA256" i="1"/>
  <c r="AA295" i="1" s="1"/>
  <c r="AB359" i="1"/>
  <c r="AC245" i="1"/>
  <c r="AC284" i="1" s="1"/>
  <c r="AC456" i="1" s="1"/>
  <c r="AC434" i="1"/>
  <c r="DE434" i="1"/>
  <c r="DF431" i="1"/>
  <c r="DE102" i="1"/>
  <c r="X268" i="1"/>
  <c r="X307" i="1" s="1"/>
  <c r="X371" i="1" s="1"/>
  <c r="P187" i="8" l="1"/>
  <c r="P187" i="9"/>
  <c r="Q199" i="8"/>
  <c r="Q199" i="9"/>
  <c r="M133" i="8"/>
  <c r="M133" i="9"/>
  <c r="P187" i="6"/>
  <c r="P187" i="11" s="1"/>
  <c r="P187" i="7"/>
  <c r="P187" i="10" s="1"/>
  <c r="Q199" i="6"/>
  <c r="Q199" i="11" s="1"/>
  <c r="Q199" i="7"/>
  <c r="Q199" i="10" s="1"/>
  <c r="M133" i="6"/>
  <c r="M133" i="11" s="1"/>
  <c r="M133" i="7"/>
  <c r="M133" i="10" s="1"/>
  <c r="CP135" i="1"/>
  <c r="N135" i="1"/>
  <c r="L133" i="3" s="1"/>
  <c r="F428" i="1"/>
  <c r="F263" i="1"/>
  <c r="F302" i="1" s="1"/>
  <c r="G317" i="1"/>
  <c r="G366" i="1"/>
  <c r="G381" i="1" s="1"/>
  <c r="CT201" i="1"/>
  <c r="R201" i="1"/>
  <c r="P199" i="3" s="1"/>
  <c r="CT189" i="1"/>
  <c r="Q189" i="1" s="1"/>
  <c r="O187" i="3" s="1"/>
  <c r="DE428" i="1"/>
  <c r="AC348" i="1"/>
  <c r="Z256" i="1"/>
  <c r="Z295" i="1" s="1"/>
  <c r="AA359" i="1"/>
  <c r="AB245" i="1"/>
  <c r="DD434" i="1"/>
  <c r="DE431" i="1"/>
  <c r="DD102" i="1"/>
  <c r="AB434" i="1"/>
  <c r="W268" i="1"/>
  <c r="W307" i="1" s="1"/>
  <c r="W371" i="1" s="1"/>
  <c r="AB284" i="1" l="1"/>
  <c r="AB456" i="1" s="1"/>
  <c r="P199" i="8"/>
  <c r="P199" i="9"/>
  <c r="L133" i="8"/>
  <c r="L133" i="9"/>
  <c r="O187" i="8"/>
  <c r="O187" i="9"/>
  <c r="O187" i="6"/>
  <c r="O187" i="11" s="1"/>
  <c r="O187" i="7"/>
  <c r="O187" i="10" s="1"/>
  <c r="P199" i="6"/>
  <c r="P199" i="11" s="1"/>
  <c r="P199" i="7"/>
  <c r="P199" i="10" s="1"/>
  <c r="L133" i="6"/>
  <c r="L133" i="11" s="1"/>
  <c r="L133" i="7"/>
  <c r="L133" i="10" s="1"/>
  <c r="CO135" i="1"/>
  <c r="M135" i="1"/>
  <c r="K133" i="3" s="1"/>
  <c r="F317" i="1"/>
  <c r="F366" i="1"/>
  <c r="F381" i="1" s="1"/>
  <c r="CS201" i="1"/>
  <c r="Q201" i="1"/>
  <c r="O199" i="3" s="1"/>
  <c r="CS189" i="1"/>
  <c r="P189" i="1" s="1"/>
  <c r="N187" i="3" s="1"/>
  <c r="DD428" i="1"/>
  <c r="Y256" i="1"/>
  <c r="Y295" i="1" s="1"/>
  <c r="AA245" i="1"/>
  <c r="AA284" i="1" s="1"/>
  <c r="AA456" i="1" s="1"/>
  <c r="Z359" i="1"/>
  <c r="DC102" i="1"/>
  <c r="DD431" i="1"/>
  <c r="AA434" i="1"/>
  <c r="DC434" i="1"/>
  <c r="V268" i="1"/>
  <c r="V307" i="1" s="1"/>
  <c r="V371" i="1" s="1"/>
  <c r="AB348" i="1" l="1"/>
  <c r="N187" i="8"/>
  <c r="N187" i="9"/>
  <c r="K133" i="8"/>
  <c r="K133" i="9"/>
  <c r="O199" i="8"/>
  <c r="O199" i="9"/>
  <c r="N187" i="6"/>
  <c r="N187" i="11" s="1"/>
  <c r="N187" i="7"/>
  <c r="N187" i="10" s="1"/>
  <c r="K133" i="6"/>
  <c r="K133" i="11" s="1"/>
  <c r="K133" i="7"/>
  <c r="K133" i="10" s="1"/>
  <c r="O199" i="6"/>
  <c r="O199" i="11" s="1"/>
  <c r="O199" i="7"/>
  <c r="O199" i="10" s="1"/>
  <c r="CN135" i="1"/>
  <c r="L135" i="1"/>
  <c r="J133" i="3" s="1"/>
  <c r="CR201" i="1"/>
  <c r="P201" i="1"/>
  <c r="N199" i="3" s="1"/>
  <c r="CR189" i="1"/>
  <c r="O189" i="1" s="1"/>
  <c r="M187" i="3" s="1"/>
  <c r="DC428" i="1"/>
  <c r="X256" i="1"/>
  <c r="X295" i="1" s="1"/>
  <c r="AA348" i="1"/>
  <c r="Y359" i="1"/>
  <c r="Z245" i="1"/>
  <c r="Z284" i="1" s="1"/>
  <c r="Z456" i="1" s="1"/>
  <c r="Z434" i="1"/>
  <c r="DB434" i="1"/>
  <c r="DC431" i="1"/>
  <c r="DB102" i="1"/>
  <c r="U268" i="1"/>
  <c r="U307" i="1" s="1"/>
  <c r="U371" i="1" s="1"/>
  <c r="N199" i="8" l="1"/>
  <c r="N199" i="9"/>
  <c r="J133" i="8"/>
  <c r="J133" i="9"/>
  <c r="M187" i="8"/>
  <c r="M187" i="9"/>
  <c r="N199" i="6"/>
  <c r="N199" i="11" s="1"/>
  <c r="N199" i="7"/>
  <c r="N199" i="10" s="1"/>
  <c r="J133" i="6"/>
  <c r="J133" i="11" s="1"/>
  <c r="J133" i="7"/>
  <c r="J133" i="10" s="1"/>
  <c r="M187" i="6"/>
  <c r="M187" i="11" s="1"/>
  <c r="M187" i="7"/>
  <c r="M187" i="10" s="1"/>
  <c r="CM135" i="1"/>
  <c r="K135" i="1"/>
  <c r="I133" i="3" s="1"/>
  <c r="CQ201" i="1"/>
  <c r="O201" i="1"/>
  <c r="M199" i="3" s="1"/>
  <c r="CQ189" i="1"/>
  <c r="N189" i="1" s="1"/>
  <c r="L187" i="3" s="1"/>
  <c r="DB428" i="1"/>
  <c r="Z348" i="1"/>
  <c r="X359" i="1"/>
  <c r="W256" i="1"/>
  <c r="W295" i="1" s="1"/>
  <c r="Y245" i="1"/>
  <c r="Y434" i="1"/>
  <c r="DA102" i="1"/>
  <c r="DB431" i="1"/>
  <c r="DA434" i="1"/>
  <c r="T268" i="1"/>
  <c r="T307" i="1" s="1"/>
  <c r="T371" i="1" s="1"/>
  <c r="Y284" i="1" l="1"/>
  <c r="Y456" i="1" s="1"/>
  <c r="M199" i="8"/>
  <c r="M199" i="9"/>
  <c r="I133" i="8"/>
  <c r="I133" i="9"/>
  <c r="L187" i="8"/>
  <c r="L187" i="9"/>
  <c r="M199" i="6"/>
  <c r="M199" i="11" s="1"/>
  <c r="M199" i="7"/>
  <c r="M199" i="10" s="1"/>
  <c r="I133" i="6"/>
  <c r="I133" i="11" s="1"/>
  <c r="I133" i="7"/>
  <c r="I133" i="10" s="1"/>
  <c r="L187" i="6"/>
  <c r="L187" i="11" s="1"/>
  <c r="L187" i="7"/>
  <c r="L187" i="10" s="1"/>
  <c r="CL135" i="1"/>
  <c r="J135" i="1"/>
  <c r="H133" i="3" s="1"/>
  <c r="CP201" i="1"/>
  <c r="N201" i="1"/>
  <c r="L199" i="3" s="1"/>
  <c r="CP189" i="1"/>
  <c r="M189" i="1" s="1"/>
  <c r="K187" i="3" s="1"/>
  <c r="DA428" i="1"/>
  <c r="W359" i="1"/>
  <c r="X245" i="1"/>
  <c r="X284" i="1" s="1"/>
  <c r="X456" i="1" s="1"/>
  <c r="V256" i="1"/>
  <c r="V295" i="1" s="1"/>
  <c r="X434" i="1"/>
  <c r="CZ434" i="1"/>
  <c r="CZ102" i="1"/>
  <c r="DA431" i="1"/>
  <c r="W25" i="1"/>
  <c r="U23" i="3" s="1"/>
  <c r="S268" i="1"/>
  <c r="S307" i="1" s="1"/>
  <c r="S371" i="1" s="1"/>
  <c r="Y348" i="1" l="1"/>
  <c r="H133" i="8"/>
  <c r="H133" i="9"/>
  <c r="K187" i="8"/>
  <c r="K187" i="9"/>
  <c r="U23" i="8"/>
  <c r="U23" i="9"/>
  <c r="L199" i="8"/>
  <c r="L199" i="9"/>
  <c r="U23" i="6"/>
  <c r="U23" i="11" s="1"/>
  <c r="U23" i="7"/>
  <c r="U23" i="10" s="1"/>
  <c r="H133" i="6"/>
  <c r="H133" i="11" s="1"/>
  <c r="H133" i="7"/>
  <c r="H133" i="10" s="1"/>
  <c r="K187" i="6"/>
  <c r="K187" i="11" s="1"/>
  <c r="K187" i="7"/>
  <c r="K187" i="10" s="1"/>
  <c r="L199" i="6"/>
  <c r="L199" i="11" s="1"/>
  <c r="L199" i="7"/>
  <c r="L199" i="10" s="1"/>
  <c r="CK135" i="1"/>
  <c r="CJ135" i="1" s="1"/>
  <c r="CI135" i="1" s="1"/>
  <c r="CH135" i="1" s="1"/>
  <c r="CG135" i="1" s="1"/>
  <c r="I135" i="1"/>
  <c r="G133" i="3" s="1"/>
  <c r="CO201" i="1"/>
  <c r="CN201" i="1" s="1"/>
  <c r="CM201" i="1" s="1"/>
  <c r="CL201" i="1" s="1"/>
  <c r="CK201" i="1" s="1"/>
  <c r="CJ201" i="1" s="1"/>
  <c r="CI201" i="1" s="1"/>
  <c r="CH201" i="1" s="1"/>
  <c r="CG201" i="1" s="1"/>
  <c r="M201" i="1"/>
  <c r="K199" i="3" s="1"/>
  <c r="CO189" i="1"/>
  <c r="L189" i="1" s="1"/>
  <c r="J187" i="3" s="1"/>
  <c r="CZ428" i="1"/>
  <c r="X348" i="1"/>
  <c r="U256" i="1"/>
  <c r="U295" i="1" s="1"/>
  <c r="W245" i="1"/>
  <c r="W284" i="1" s="1"/>
  <c r="W456" i="1" s="1"/>
  <c r="V359" i="1"/>
  <c r="V25" i="1"/>
  <c r="T23" i="3" s="1"/>
  <c r="W434" i="1"/>
  <c r="CY434" i="1"/>
  <c r="CY102" i="1"/>
  <c r="CZ431" i="1"/>
  <c r="R268" i="1"/>
  <c r="R307" i="1" s="1"/>
  <c r="R371" i="1" s="1"/>
  <c r="K199" i="8" l="1"/>
  <c r="K199" i="9"/>
  <c r="T23" i="8"/>
  <c r="T23" i="9"/>
  <c r="G133" i="8"/>
  <c r="G133" i="9"/>
  <c r="J187" i="8"/>
  <c r="J187" i="9"/>
  <c r="K199" i="6"/>
  <c r="K199" i="11" s="1"/>
  <c r="K199" i="7"/>
  <c r="K199" i="10" s="1"/>
  <c r="T23" i="6"/>
  <c r="T23" i="11" s="1"/>
  <c r="T23" i="7"/>
  <c r="T23" i="10" s="1"/>
  <c r="G133" i="6"/>
  <c r="G133" i="11" s="1"/>
  <c r="G133" i="7"/>
  <c r="G133" i="10" s="1"/>
  <c r="J187" i="6"/>
  <c r="J187" i="11" s="1"/>
  <c r="J187" i="7"/>
  <c r="J187" i="10" s="1"/>
  <c r="L201" i="1"/>
  <c r="J199" i="3" s="1"/>
  <c r="H251" i="1"/>
  <c r="H290" i="1" s="1"/>
  <c r="CN189" i="1"/>
  <c r="K189" i="1" s="1"/>
  <c r="I187" i="3" s="1"/>
  <c r="CY428" i="1"/>
  <c r="V245" i="1"/>
  <c r="T256" i="1"/>
  <c r="T295" i="1" s="1"/>
  <c r="W348" i="1"/>
  <c r="U359" i="1"/>
  <c r="U25" i="1"/>
  <c r="S23" i="3" s="1"/>
  <c r="CX102" i="1"/>
  <c r="CY431" i="1"/>
  <c r="CX434" i="1"/>
  <c r="V434" i="1"/>
  <c r="Q268" i="1"/>
  <c r="Q307" i="1" s="1"/>
  <c r="Q371" i="1" s="1"/>
  <c r="V284" i="1" l="1"/>
  <c r="V456" i="1" s="1"/>
  <c r="I187" i="8"/>
  <c r="I187" i="9"/>
  <c r="S23" i="8"/>
  <c r="S23" i="9"/>
  <c r="J199" i="8"/>
  <c r="J199" i="9"/>
  <c r="I187" i="6"/>
  <c r="I187" i="11" s="1"/>
  <c r="I187" i="7"/>
  <c r="I187" i="10" s="1"/>
  <c r="S23" i="6"/>
  <c r="S23" i="11" s="1"/>
  <c r="S23" i="7"/>
  <c r="S23" i="10" s="1"/>
  <c r="J199" i="6"/>
  <c r="J199" i="11" s="1"/>
  <c r="J199" i="7"/>
  <c r="J199" i="10" s="1"/>
  <c r="G251" i="1"/>
  <c r="G290" i="1" s="1"/>
  <c r="H354" i="1"/>
  <c r="CM189" i="1"/>
  <c r="J189" i="1" s="1"/>
  <c r="H187" i="3" s="1"/>
  <c r="CX428" i="1"/>
  <c r="S256" i="1"/>
  <c r="S295" i="1" s="1"/>
  <c r="T359" i="1"/>
  <c r="U245" i="1"/>
  <c r="U284" i="1" s="1"/>
  <c r="U456" i="1" s="1"/>
  <c r="CW434" i="1"/>
  <c r="CW102" i="1"/>
  <c r="CX431" i="1"/>
  <c r="U434" i="1"/>
  <c r="T25" i="1"/>
  <c r="R23" i="3" s="1"/>
  <c r="P268" i="1"/>
  <c r="P307" i="1" s="1"/>
  <c r="P371" i="1" s="1"/>
  <c r="V348" i="1" l="1"/>
  <c r="R23" i="8"/>
  <c r="R23" i="9"/>
  <c r="H187" i="8"/>
  <c r="H187" i="9"/>
  <c r="R23" i="6"/>
  <c r="R23" i="11" s="1"/>
  <c r="R23" i="7"/>
  <c r="R23" i="10" s="1"/>
  <c r="H187" i="6"/>
  <c r="H187" i="11" s="1"/>
  <c r="H187" i="7"/>
  <c r="H187" i="10" s="1"/>
  <c r="G354" i="1"/>
  <c r="CL189" i="1"/>
  <c r="I189" i="1" s="1"/>
  <c r="G187" i="3" s="1"/>
  <c r="E251" i="1"/>
  <c r="E290" i="1" s="1"/>
  <c r="F251" i="1"/>
  <c r="F290" i="1" s="1"/>
  <c r="CW428" i="1"/>
  <c r="S359" i="1"/>
  <c r="U348" i="1"/>
  <c r="R256" i="1"/>
  <c r="R295" i="1" s="1"/>
  <c r="T245" i="1"/>
  <c r="T284" i="1" s="1"/>
  <c r="T456" i="1" s="1"/>
  <c r="S25" i="1"/>
  <c r="Q23" i="3" s="1"/>
  <c r="CV102" i="1"/>
  <c r="CW431" i="1"/>
  <c r="T434" i="1"/>
  <c r="CV434" i="1"/>
  <c r="O268" i="1"/>
  <c r="O307" i="1" s="1"/>
  <c r="O371" i="1" s="1"/>
  <c r="Q23" i="8" l="1"/>
  <c r="Q23" i="9"/>
  <c r="G187" i="8"/>
  <c r="G187" i="9"/>
  <c r="G187" i="6"/>
  <c r="G187" i="11" s="1"/>
  <c r="G187" i="7"/>
  <c r="G187" i="10" s="1"/>
  <c r="Q23" i="6"/>
  <c r="Q23" i="11" s="1"/>
  <c r="Q23" i="7"/>
  <c r="Q23" i="10" s="1"/>
  <c r="CK189" i="1"/>
  <c r="F354" i="1"/>
  <c r="E354" i="1"/>
  <c r="CV428" i="1"/>
  <c r="Q256" i="1"/>
  <c r="Q295" i="1" s="1"/>
  <c r="T348" i="1"/>
  <c r="R359" i="1"/>
  <c r="S245" i="1"/>
  <c r="S284" i="1" s="1"/>
  <c r="S456" i="1" s="1"/>
  <c r="R25" i="1"/>
  <c r="P23" i="3" s="1"/>
  <c r="S434" i="1"/>
  <c r="CU434" i="1"/>
  <c r="CV431" i="1"/>
  <c r="CU102" i="1"/>
  <c r="N268" i="1"/>
  <c r="N307" i="1" s="1"/>
  <c r="P23" i="8" l="1"/>
  <c r="P23" i="9"/>
  <c r="P23" i="6"/>
  <c r="P23" i="11" s="1"/>
  <c r="P23" i="7"/>
  <c r="P23" i="10" s="1"/>
  <c r="CJ189" i="1"/>
  <c r="CU428" i="1"/>
  <c r="Q359" i="1"/>
  <c r="R245" i="1"/>
  <c r="R284" i="1" s="1"/>
  <c r="R456" i="1" s="1"/>
  <c r="P256" i="1"/>
  <c r="P295" i="1" s="1"/>
  <c r="S348" i="1"/>
  <c r="CT102" i="1"/>
  <c r="CU431" i="1"/>
  <c r="R434" i="1"/>
  <c r="CT434" i="1"/>
  <c r="Q25" i="1"/>
  <c r="O23" i="3" s="1"/>
  <c r="N371" i="1"/>
  <c r="CG307" i="1"/>
  <c r="M268" i="1"/>
  <c r="M307" i="1" s="1"/>
  <c r="M371" i="1" s="1"/>
  <c r="O23" i="8" l="1"/>
  <c r="O23" i="9"/>
  <c r="O23" i="6"/>
  <c r="O23" i="11" s="1"/>
  <c r="O23" i="7"/>
  <c r="O23" i="10" s="1"/>
  <c r="H260" i="1"/>
  <c r="H299" i="1" s="1"/>
  <c r="H471" i="1" s="1"/>
  <c r="CI189" i="1"/>
  <c r="D251" i="1"/>
  <c r="D290" i="1" s="1"/>
  <c r="CT428" i="1"/>
  <c r="R348" i="1"/>
  <c r="O256" i="1"/>
  <c r="O295" i="1" s="1"/>
  <c r="Q245" i="1"/>
  <c r="Q284" i="1" s="1"/>
  <c r="Q456" i="1" s="1"/>
  <c r="P359" i="1"/>
  <c r="CS434" i="1"/>
  <c r="Q434" i="1"/>
  <c r="P25" i="1"/>
  <c r="N23" i="3" s="1"/>
  <c r="CS102" i="1"/>
  <c r="CT431" i="1"/>
  <c r="L268" i="1"/>
  <c r="L307" i="1" s="1"/>
  <c r="L371" i="1" s="1"/>
  <c r="N23" i="8" l="1"/>
  <c r="N23" i="9"/>
  <c r="N23" i="6"/>
  <c r="N23" i="11" s="1"/>
  <c r="N23" i="7"/>
  <c r="N23" i="10" s="1"/>
  <c r="G260" i="1"/>
  <c r="G299" i="1" s="1"/>
  <c r="G471" i="1" s="1"/>
  <c r="H319" i="1"/>
  <c r="H363" i="1"/>
  <c r="CH189" i="1"/>
  <c r="CG189" i="1" s="1"/>
  <c r="D354" i="1"/>
  <c r="CS428" i="1"/>
  <c r="Q348" i="1"/>
  <c r="O359" i="1"/>
  <c r="N256" i="1"/>
  <c r="N295" i="1" s="1"/>
  <c r="P245" i="1"/>
  <c r="P284" i="1" s="1"/>
  <c r="P456" i="1" s="1"/>
  <c r="CR102" i="1"/>
  <c r="CS431" i="1"/>
  <c r="CR434" i="1"/>
  <c r="P434" i="1"/>
  <c r="O25" i="1"/>
  <c r="M23" i="3" s="1"/>
  <c r="M23" i="8" l="1"/>
  <c r="M23" i="9"/>
  <c r="M23" i="6"/>
  <c r="M23" i="11" s="1"/>
  <c r="M23" i="7"/>
  <c r="M23" i="10" s="1"/>
  <c r="H413" i="1"/>
  <c r="H383" i="1"/>
  <c r="G319" i="1"/>
  <c r="G363" i="1"/>
  <c r="F260" i="1"/>
  <c r="F299" i="1" s="1"/>
  <c r="F471" i="1" s="1"/>
  <c r="CR428" i="1"/>
  <c r="P348" i="1"/>
  <c r="CG295" i="1"/>
  <c r="N359" i="1"/>
  <c r="M256" i="1"/>
  <c r="M295" i="1" s="1"/>
  <c r="O245" i="1"/>
  <c r="O284" i="1" s="1"/>
  <c r="O456" i="1" s="1"/>
  <c r="CQ434" i="1"/>
  <c r="CQ102" i="1"/>
  <c r="CR431" i="1"/>
  <c r="N25" i="1"/>
  <c r="L23" i="3" s="1"/>
  <c r="O434" i="1"/>
  <c r="L39" i="1"/>
  <c r="J37" i="3" s="1"/>
  <c r="L23" i="8" l="1"/>
  <c r="L23" i="9"/>
  <c r="J37" i="8"/>
  <c r="J37" i="9"/>
  <c r="L23" i="6"/>
  <c r="L23" i="11" s="1"/>
  <c r="L23" i="7"/>
  <c r="L23" i="10" s="1"/>
  <c r="J37" i="6"/>
  <c r="J37" i="11" s="1"/>
  <c r="J37" i="7"/>
  <c r="J37" i="10" s="1"/>
  <c r="G413" i="1"/>
  <c r="G383" i="1"/>
  <c r="F363" i="1"/>
  <c r="F319" i="1"/>
  <c r="CQ428" i="1"/>
  <c r="O348" i="1"/>
  <c r="M359" i="1"/>
  <c r="N245" i="1"/>
  <c r="N284" i="1" s="1"/>
  <c r="N456" i="1" s="1"/>
  <c r="L50" i="1"/>
  <c r="J48" i="3" s="1"/>
  <c r="L256" i="1"/>
  <c r="L295" i="1" s="1"/>
  <c r="CP434" i="1"/>
  <c r="N434" i="1"/>
  <c r="M25" i="1"/>
  <c r="K23" i="3" s="1"/>
  <c r="CQ431" i="1"/>
  <c r="CP102" i="1"/>
  <c r="K23" i="8" l="1"/>
  <c r="K23" i="9"/>
  <c r="J48" i="8"/>
  <c r="J48" i="9"/>
  <c r="J48" i="6"/>
  <c r="J48" i="11" s="1"/>
  <c r="J48" i="7"/>
  <c r="J48" i="10" s="1"/>
  <c r="K23" i="6"/>
  <c r="K23" i="11" s="1"/>
  <c r="K23" i="7"/>
  <c r="K23" i="10" s="1"/>
  <c r="F413" i="1"/>
  <c r="F383" i="1"/>
  <c r="CP428" i="1"/>
  <c r="K256" i="1"/>
  <c r="K295" i="1" s="1"/>
  <c r="M245" i="1"/>
  <c r="M284" i="1" s="1"/>
  <c r="M456" i="1" s="1"/>
  <c r="L359" i="1"/>
  <c r="CG284" i="1"/>
  <c r="N348" i="1"/>
  <c r="L25" i="1"/>
  <c r="J23" i="3" s="1"/>
  <c r="M434" i="1"/>
  <c r="CO434" i="1"/>
  <c r="CP431" i="1"/>
  <c r="CO102" i="1"/>
  <c r="L18" i="1"/>
  <c r="J16" i="3" s="1"/>
  <c r="L24" i="1"/>
  <c r="J22" i="3" s="1"/>
  <c r="J22" i="8" l="1"/>
  <c r="J22" i="9"/>
  <c r="J23" i="8"/>
  <c r="J23" i="9"/>
  <c r="J16" i="8"/>
  <c r="J16" i="9"/>
  <c r="J22" i="6"/>
  <c r="J22" i="11" s="1"/>
  <c r="J22" i="7"/>
  <c r="J22" i="10" s="1"/>
  <c r="J23" i="6"/>
  <c r="J23" i="11" s="1"/>
  <c r="J23" i="7"/>
  <c r="J23" i="10" s="1"/>
  <c r="J16" i="6"/>
  <c r="J16" i="11" s="1"/>
  <c r="J16" i="7"/>
  <c r="J16" i="10" s="1"/>
  <c r="CO428" i="1"/>
  <c r="L245" i="1"/>
  <c r="L284" i="1" s="1"/>
  <c r="L456" i="1" s="1"/>
  <c r="L16" i="1"/>
  <c r="J14" i="3" s="1"/>
  <c r="K359" i="1"/>
  <c r="M348" i="1"/>
  <c r="J256" i="1"/>
  <c r="J295" i="1" s="1"/>
  <c r="K24" i="1"/>
  <c r="I22" i="3" s="1"/>
  <c r="CO431" i="1"/>
  <c r="CN102" i="1"/>
  <c r="CN434" i="1"/>
  <c r="L434" i="1"/>
  <c r="I22" i="8" l="1"/>
  <c r="I22" i="9"/>
  <c r="J14" i="8"/>
  <c r="J14" i="9"/>
  <c r="I22" i="6"/>
  <c r="I22" i="11" s="1"/>
  <c r="I22" i="7"/>
  <c r="I22" i="10" s="1"/>
  <c r="J14" i="6"/>
  <c r="J14" i="11" s="1"/>
  <c r="J14" i="7"/>
  <c r="J14" i="10" s="1"/>
  <c r="CN428" i="1"/>
  <c r="I256" i="1"/>
  <c r="I295" i="1" s="1"/>
  <c r="J359" i="1"/>
  <c r="L348" i="1"/>
  <c r="CM434" i="1"/>
  <c r="CN431" i="1"/>
  <c r="CM102" i="1"/>
  <c r="CM428" i="1" l="1"/>
  <c r="I359" i="1"/>
  <c r="CL102" i="1"/>
  <c r="CM431" i="1"/>
  <c r="CL434" i="1"/>
  <c r="CL428" i="1" l="1"/>
  <c r="CK434" i="1"/>
  <c r="CK102" i="1"/>
  <c r="CL431" i="1"/>
  <c r="H431" i="1" l="1"/>
  <c r="H265" i="1"/>
  <c r="H304" i="1" s="1"/>
  <c r="CK428" i="1"/>
  <c r="CK431" i="1"/>
  <c r="CJ102" i="1"/>
  <c r="CJ434" i="1"/>
  <c r="G431" i="1" l="1"/>
  <c r="G265" i="1"/>
  <c r="G304" i="1" s="1"/>
  <c r="H368" i="1"/>
  <c r="CJ428" i="1"/>
  <c r="CI434" i="1"/>
  <c r="CI102" i="1"/>
  <c r="CJ431" i="1"/>
  <c r="F431" i="1" l="1"/>
  <c r="F265" i="1"/>
  <c r="F304" i="1" s="1"/>
  <c r="G368" i="1"/>
  <c r="CI428" i="1"/>
  <c r="CG434" i="1"/>
  <c r="CH434" i="1"/>
  <c r="CH102" i="1"/>
  <c r="CI431" i="1"/>
  <c r="E431" i="1" l="1"/>
  <c r="E265" i="1"/>
  <c r="E304" i="1" s="1"/>
  <c r="F368" i="1"/>
  <c r="CH428" i="1"/>
  <c r="CG428" i="1"/>
  <c r="CH431" i="1"/>
  <c r="CG102" i="1"/>
  <c r="D431" i="1" l="1"/>
  <c r="D265" i="1"/>
  <c r="D304" i="1" s="1"/>
  <c r="E368" i="1"/>
  <c r="CG431" i="1"/>
  <c r="D368" i="1" l="1"/>
  <c r="FM6" i="1"/>
  <c r="FM11" i="1"/>
  <c r="FM5" i="1"/>
  <c r="FM8" i="1"/>
  <c r="FM7" i="1"/>
  <c r="FJ7" i="1"/>
  <c r="FN7" i="1" s="1"/>
  <c r="FN13" i="1"/>
  <c r="FL11" i="1"/>
  <c r="FJ6" i="1"/>
  <c r="FL6" i="1" s="1"/>
  <c r="FM9" i="1"/>
  <c r="FL9" i="1" s="1"/>
  <c r="FL8" i="1"/>
  <c r="FN12" i="1"/>
  <c r="FJ5" i="1"/>
  <c r="FW5" i="1"/>
  <c r="EF12" i="1" l="1"/>
  <c r="EF425" i="1" s="1"/>
  <c r="DG12" i="1"/>
  <c r="DG425" i="1" s="1"/>
  <c r="DK12" i="1"/>
  <c r="DK425" i="1" s="1"/>
  <c r="DO12" i="1"/>
  <c r="DO425" i="1" s="1"/>
  <c r="DS12" i="1"/>
  <c r="DS425" i="1" s="1"/>
  <c r="DW12" i="1"/>
  <c r="DW425" i="1" s="1"/>
  <c r="EA12" i="1"/>
  <c r="EA425" i="1" s="1"/>
  <c r="EE12" i="1"/>
  <c r="EE425" i="1" s="1"/>
  <c r="DH12" i="1"/>
  <c r="DH425" i="1" s="1"/>
  <c r="DL12" i="1"/>
  <c r="DL425" i="1" s="1"/>
  <c r="DP12" i="1"/>
  <c r="DP425" i="1" s="1"/>
  <c r="DT12" i="1"/>
  <c r="DT425" i="1" s="1"/>
  <c r="DX12" i="1"/>
  <c r="DX425" i="1" s="1"/>
  <c r="EB12" i="1"/>
  <c r="EB425" i="1" s="1"/>
  <c r="DN12" i="1"/>
  <c r="DN425" i="1" s="1"/>
  <c r="DV12" i="1"/>
  <c r="DV425" i="1" s="1"/>
  <c r="ED12" i="1"/>
  <c r="ED425" i="1" s="1"/>
  <c r="DI12" i="1"/>
  <c r="DI425" i="1" s="1"/>
  <c r="DM12" i="1"/>
  <c r="DM425" i="1" s="1"/>
  <c r="DQ12" i="1"/>
  <c r="DQ425" i="1" s="1"/>
  <c r="DU12" i="1"/>
  <c r="DU425" i="1" s="1"/>
  <c r="DY12" i="1"/>
  <c r="DY425" i="1" s="1"/>
  <c r="EC12" i="1"/>
  <c r="EC425" i="1" s="1"/>
  <c r="EG12" i="1"/>
  <c r="EG425" i="1" s="1"/>
  <c r="DJ12" i="1"/>
  <c r="DJ425" i="1" s="1"/>
  <c r="DR12" i="1"/>
  <c r="DR425" i="1" s="1"/>
  <c r="DZ12" i="1"/>
  <c r="DZ425" i="1" s="1"/>
  <c r="FN9" i="1"/>
  <c r="EG13" i="1"/>
  <c r="EG426" i="1" s="1"/>
  <c r="CH13" i="1"/>
  <c r="CH426" i="1" s="1"/>
  <c r="CL13" i="1"/>
  <c r="CL426" i="1" s="1"/>
  <c r="CP13" i="1"/>
  <c r="CP426" i="1" s="1"/>
  <c r="CT13" i="1"/>
  <c r="CT426" i="1" s="1"/>
  <c r="CX13" i="1"/>
  <c r="CX426" i="1" s="1"/>
  <c r="DB13" i="1"/>
  <c r="DF13" i="1"/>
  <c r="DF426" i="1" s="1"/>
  <c r="DJ13" i="1"/>
  <c r="DJ426" i="1" s="1"/>
  <c r="DN13" i="1"/>
  <c r="DR13" i="1"/>
  <c r="DR426" i="1" s="1"/>
  <c r="DV13" i="1"/>
  <c r="DV426" i="1" s="1"/>
  <c r="DZ13" i="1"/>
  <c r="DZ426" i="1" s="1"/>
  <c r="ED13" i="1"/>
  <c r="ED426" i="1" s="1"/>
  <c r="CG13" i="1"/>
  <c r="CG426" i="1" s="1"/>
  <c r="CK13" i="1"/>
  <c r="CK426" i="1" s="1"/>
  <c r="CO13" i="1"/>
  <c r="CO426" i="1" s="1"/>
  <c r="CS13" i="1"/>
  <c r="CS426" i="1" s="1"/>
  <c r="CW13" i="1"/>
  <c r="CW426" i="1" s="1"/>
  <c r="DA13" i="1"/>
  <c r="DE13" i="1"/>
  <c r="DE426" i="1" s="1"/>
  <c r="DI13" i="1"/>
  <c r="DI426" i="1" s="1"/>
  <c r="DM13" i="1"/>
  <c r="DM426" i="1" s="1"/>
  <c r="DQ13" i="1"/>
  <c r="DQ426" i="1" s="1"/>
  <c r="DU13" i="1"/>
  <c r="DY13" i="1"/>
  <c r="DY426" i="1" s="1"/>
  <c r="EC13" i="1"/>
  <c r="EC426" i="1" s="1"/>
  <c r="CM13" i="1"/>
  <c r="CM426" i="1" s="1"/>
  <c r="CU13" i="1"/>
  <c r="CU426" i="1" s="1"/>
  <c r="DC13" i="1"/>
  <c r="DC426" i="1" s="1"/>
  <c r="DK13" i="1"/>
  <c r="DK426" i="1" s="1"/>
  <c r="DS13" i="1"/>
  <c r="DS426" i="1" s="1"/>
  <c r="DW13" i="1"/>
  <c r="DW426" i="1" s="1"/>
  <c r="EE13" i="1"/>
  <c r="EE426" i="1" s="1"/>
  <c r="CJ13" i="1"/>
  <c r="CJ426" i="1" s="1"/>
  <c r="CN13" i="1"/>
  <c r="CN426" i="1" s="1"/>
  <c r="CR13" i="1"/>
  <c r="CR426" i="1" s="1"/>
  <c r="CV13" i="1"/>
  <c r="CV426" i="1" s="1"/>
  <c r="CZ13" i="1"/>
  <c r="CZ426" i="1" s="1"/>
  <c r="DD13" i="1"/>
  <c r="DH13" i="1"/>
  <c r="DL13" i="1"/>
  <c r="DL426" i="1" s="1"/>
  <c r="DP13" i="1"/>
  <c r="DP426" i="1" s="1"/>
  <c r="DT13" i="1"/>
  <c r="DT426" i="1" s="1"/>
  <c r="DX13" i="1"/>
  <c r="DX426" i="1" s="1"/>
  <c r="EB13" i="1"/>
  <c r="EB426" i="1" s="1"/>
  <c r="EF13" i="1"/>
  <c r="EF426" i="1" s="1"/>
  <c r="CI13" i="1"/>
  <c r="CI426" i="1" s="1"/>
  <c r="CQ13" i="1"/>
  <c r="CQ426" i="1" s="1"/>
  <c r="CY13" i="1"/>
  <c r="CY426" i="1" s="1"/>
  <c r="DG13" i="1"/>
  <c r="DG426" i="1" s="1"/>
  <c r="DO13" i="1"/>
  <c r="DO426" i="1" s="1"/>
  <c r="EA13" i="1"/>
  <c r="EA426" i="1" s="1"/>
  <c r="FN11" i="1"/>
  <c r="EG11" i="1" s="1"/>
  <c r="BD11" i="1" s="1"/>
  <c r="BB9" i="3" s="1"/>
  <c r="FN6" i="1"/>
  <c r="EG6" i="1" s="1"/>
  <c r="FN8" i="1"/>
  <c r="EG8" i="1" s="1"/>
  <c r="BD8" i="1" s="1"/>
  <c r="BB6" i="3" s="1"/>
  <c r="EG1" i="1"/>
  <c r="FL5" i="1"/>
  <c r="FN5" i="1" s="1"/>
  <c r="DA426" i="1" l="1"/>
  <c r="DN426" i="1"/>
  <c r="DH426" i="1"/>
  <c r="DD426" i="1"/>
  <c r="DB426" i="1"/>
  <c r="BB6" i="8"/>
  <c r="BB6" i="9"/>
  <c r="BB9" i="8"/>
  <c r="BB9" i="9"/>
  <c r="BB6" i="6"/>
  <c r="BB6" i="11" s="1"/>
  <c r="BB6" i="7"/>
  <c r="BB6" i="10" s="1"/>
  <c r="BB9" i="6"/>
  <c r="BB9" i="11" s="1"/>
  <c r="BB9" i="7"/>
  <c r="BB9" i="10" s="1"/>
  <c r="DU426" i="1"/>
  <c r="BD6" i="1"/>
  <c r="BB4" i="3" s="1"/>
  <c r="CI6" i="1"/>
  <c r="CY6" i="1"/>
  <c r="DS6" i="1"/>
  <c r="CQ6" i="1"/>
  <c r="DG6" i="1"/>
  <c r="CR6" i="1"/>
  <c r="L9" i="1"/>
  <c r="J7" i="3" s="1"/>
  <c r="CM6" i="1"/>
  <c r="CU6" i="1"/>
  <c r="DC6" i="1"/>
  <c r="DK6" i="1"/>
  <c r="CJ6" i="1"/>
  <c r="CZ6" i="1"/>
  <c r="CR8" i="1"/>
  <c r="O8" i="1" s="1"/>
  <c r="M6" i="3" s="1"/>
  <c r="DP11" i="1"/>
  <c r="AM11" i="1" s="1"/>
  <c r="AK9" i="3" s="1"/>
  <c r="CJ8" i="1"/>
  <c r="CZ8" i="1"/>
  <c r="DO6" i="1"/>
  <c r="DW6" i="1"/>
  <c r="CN6" i="1"/>
  <c r="CV6" i="1"/>
  <c r="DD6" i="1"/>
  <c r="CU11" i="1"/>
  <c r="CZ11" i="1"/>
  <c r="W11" i="1" s="1"/>
  <c r="U9" i="3" s="1"/>
  <c r="EF11" i="1"/>
  <c r="DK11" i="1"/>
  <c r="AH11" i="1" s="1"/>
  <c r="AF9" i="3" s="1"/>
  <c r="DP8" i="1"/>
  <c r="DJ6" i="1"/>
  <c r="DR6" i="1"/>
  <c r="CN8" i="1"/>
  <c r="CV8" i="1"/>
  <c r="S8" i="1" s="1"/>
  <c r="Q6" i="3" s="1"/>
  <c r="DH8" i="1"/>
  <c r="DX8" i="1"/>
  <c r="AU8" i="1" s="1"/>
  <c r="AS6" i="3" s="1"/>
  <c r="CG6" i="1"/>
  <c r="CK6" i="1"/>
  <c r="CO6" i="1"/>
  <c r="CS6" i="1"/>
  <c r="CW6" i="1"/>
  <c r="DA6" i="1"/>
  <c r="DE6" i="1"/>
  <c r="DI6" i="1"/>
  <c r="DM6" i="1"/>
  <c r="DQ6" i="1"/>
  <c r="DU6" i="1"/>
  <c r="CH6" i="1"/>
  <c r="CL6" i="1"/>
  <c r="CP6" i="1"/>
  <c r="CT6" i="1"/>
  <c r="CX6" i="1"/>
  <c r="DB6" i="1"/>
  <c r="DF6" i="1"/>
  <c r="DN6" i="1"/>
  <c r="DX6" i="1"/>
  <c r="CM8" i="1"/>
  <c r="CR11" i="1"/>
  <c r="DH11" i="1"/>
  <c r="DX11" i="1"/>
  <c r="AU11" i="1" s="1"/>
  <c r="AS9" i="3" s="1"/>
  <c r="DC11" i="1"/>
  <c r="DS11" i="1"/>
  <c r="CV11" i="1"/>
  <c r="DD11" i="1"/>
  <c r="DL11" i="1"/>
  <c r="DT11" i="1"/>
  <c r="EB11" i="1"/>
  <c r="CY11" i="1"/>
  <c r="DG11" i="1"/>
  <c r="DO11" i="1"/>
  <c r="DW11" i="1"/>
  <c r="EF6" i="1"/>
  <c r="EF8" i="1"/>
  <c r="DC8" i="1"/>
  <c r="DH6" i="1"/>
  <c r="DL6" i="1"/>
  <c r="DP6" i="1"/>
  <c r="DT6" i="1"/>
  <c r="EB6" i="1"/>
  <c r="EA6" i="1"/>
  <c r="EA11" i="1"/>
  <c r="CU8" i="1"/>
  <c r="R8" i="1" s="1"/>
  <c r="P6" i="3" s="1"/>
  <c r="DK8" i="1"/>
  <c r="EE6" i="1"/>
  <c r="CH8" i="1"/>
  <c r="CL8" i="1"/>
  <c r="CP8" i="1"/>
  <c r="CT8" i="1"/>
  <c r="Q8" i="1" s="1"/>
  <c r="O6" i="3" s="1"/>
  <c r="CX8" i="1"/>
  <c r="U8" i="1" s="1"/>
  <c r="S6" i="3" s="1"/>
  <c r="DD8" i="1"/>
  <c r="AA8" i="1" s="1"/>
  <c r="Y6" i="3" s="1"/>
  <c r="DL8" i="1"/>
  <c r="DT8" i="1"/>
  <c r="EB8" i="1"/>
  <c r="CI8" i="1"/>
  <c r="CQ8" i="1"/>
  <c r="N8" i="1" s="1"/>
  <c r="L6" i="3" s="1"/>
  <c r="CY8" i="1"/>
  <c r="V8" i="1" s="1"/>
  <c r="T6" i="3" s="1"/>
  <c r="DG8" i="1"/>
  <c r="DO8" i="1"/>
  <c r="DW8" i="1"/>
  <c r="EE8" i="1"/>
  <c r="CT11" i="1"/>
  <c r="CX11" i="1"/>
  <c r="DB11" i="1"/>
  <c r="DF11" i="1"/>
  <c r="DJ11" i="1"/>
  <c r="DN11" i="1"/>
  <c r="DR11" i="1"/>
  <c r="DV11" i="1"/>
  <c r="DZ11" i="1"/>
  <c r="ED11" i="1"/>
  <c r="CS11" i="1"/>
  <c r="CW11" i="1"/>
  <c r="DA11" i="1"/>
  <c r="DE11" i="1"/>
  <c r="DI11" i="1"/>
  <c r="DM11" i="1"/>
  <c r="DQ11" i="1"/>
  <c r="DU11" i="1"/>
  <c r="DY11" i="1"/>
  <c r="EE11" i="1"/>
  <c r="DS8" i="1"/>
  <c r="EA8" i="1"/>
  <c r="BD259" i="1"/>
  <c r="BD298" i="1" s="1"/>
  <c r="BD470" i="1" s="1"/>
  <c r="DB8" i="1"/>
  <c r="Y8" i="1" s="1"/>
  <c r="W6" i="3" s="1"/>
  <c r="DF8" i="1"/>
  <c r="AC8" i="1" s="1"/>
  <c r="AA6" i="3" s="1"/>
  <c r="DJ8" i="1"/>
  <c r="AG8" i="1" s="1"/>
  <c r="AE6" i="3" s="1"/>
  <c r="DN8" i="1"/>
  <c r="AK8" i="1" s="1"/>
  <c r="AI6" i="3" s="1"/>
  <c r="DR8" i="1"/>
  <c r="AO8" i="1" s="1"/>
  <c r="AM6" i="3" s="1"/>
  <c r="DV8" i="1"/>
  <c r="AS8" i="1" s="1"/>
  <c r="AQ6" i="3" s="1"/>
  <c r="DZ8" i="1"/>
  <c r="AW8" i="1" s="1"/>
  <c r="AU6" i="3" s="1"/>
  <c r="ED8" i="1"/>
  <c r="BA8" i="1" s="1"/>
  <c r="AY6" i="3" s="1"/>
  <c r="CG8" i="1"/>
  <c r="CK8" i="1"/>
  <c r="CO8" i="1"/>
  <c r="CS8" i="1"/>
  <c r="P8" i="1" s="1"/>
  <c r="N6" i="3" s="1"/>
  <c r="CW8" i="1"/>
  <c r="T8" i="1" s="1"/>
  <c r="R6" i="3" s="1"/>
  <c r="DA8" i="1"/>
  <c r="X8" i="1" s="1"/>
  <c r="V6" i="3" s="1"/>
  <c r="DE8" i="1"/>
  <c r="AB8" i="1" s="1"/>
  <c r="Z6" i="3" s="1"/>
  <c r="DI8" i="1"/>
  <c r="AF8" i="1" s="1"/>
  <c r="AD6" i="3" s="1"/>
  <c r="DM8" i="1"/>
  <c r="AJ8" i="1" s="1"/>
  <c r="AH6" i="3" s="1"/>
  <c r="DQ8" i="1"/>
  <c r="AN8" i="1" s="1"/>
  <c r="AL6" i="3" s="1"/>
  <c r="DU8" i="1"/>
  <c r="AR8" i="1" s="1"/>
  <c r="AP6" i="3" s="1"/>
  <c r="DY8" i="1"/>
  <c r="AV8" i="1" s="1"/>
  <c r="AT6" i="3" s="1"/>
  <c r="EC8" i="1"/>
  <c r="AZ8" i="1" s="1"/>
  <c r="AX6" i="3" s="1"/>
  <c r="DV6" i="1"/>
  <c r="DZ6" i="1"/>
  <c r="ED6" i="1"/>
  <c r="DY6" i="1"/>
  <c r="EC6" i="1"/>
  <c r="EC11" i="1"/>
  <c r="AZ11" i="1" s="1"/>
  <c r="AX9" i="3" s="1"/>
  <c r="AH6" i="8" l="1"/>
  <c r="AH6" i="9"/>
  <c r="Z6" i="8"/>
  <c r="Z6" i="9"/>
  <c r="V6" i="8"/>
  <c r="V6" i="9"/>
  <c r="AQ6" i="8"/>
  <c r="AQ6" i="9"/>
  <c r="S6" i="8"/>
  <c r="S6" i="9"/>
  <c r="M6" i="8"/>
  <c r="M6" i="9"/>
  <c r="AX6" i="8"/>
  <c r="AX6" i="9"/>
  <c r="T6" i="8"/>
  <c r="T6" i="9"/>
  <c r="O6" i="8"/>
  <c r="O6" i="9"/>
  <c r="AT6" i="8"/>
  <c r="AT6" i="9"/>
  <c r="N6" i="8"/>
  <c r="N6" i="9"/>
  <c r="AI6" i="8"/>
  <c r="AI6" i="9"/>
  <c r="L6" i="8"/>
  <c r="L6" i="9"/>
  <c r="AM6" i="8"/>
  <c r="AM6" i="9"/>
  <c r="AX9" i="8"/>
  <c r="AX9" i="9"/>
  <c r="AP6" i="8"/>
  <c r="AP6" i="9"/>
  <c r="AE6" i="8"/>
  <c r="AE6" i="9"/>
  <c r="R6" i="8"/>
  <c r="R6" i="9"/>
  <c r="AL6" i="8"/>
  <c r="AL6" i="9"/>
  <c r="AA6" i="8"/>
  <c r="AA6" i="9"/>
  <c r="AF9" i="8"/>
  <c r="AF9" i="9"/>
  <c r="W6" i="8"/>
  <c r="W6" i="9"/>
  <c r="AS9" i="8"/>
  <c r="AS9" i="9"/>
  <c r="AS6" i="8"/>
  <c r="AS6" i="9"/>
  <c r="AD6" i="8"/>
  <c r="AD6" i="9"/>
  <c r="AY6" i="8"/>
  <c r="AY6" i="9"/>
  <c r="U9" i="8"/>
  <c r="U9" i="9"/>
  <c r="BB4" i="8"/>
  <c r="BB4" i="9"/>
  <c r="AU6" i="8"/>
  <c r="AU6" i="9"/>
  <c r="Y6" i="8"/>
  <c r="Y6" i="9"/>
  <c r="P6" i="8"/>
  <c r="P6" i="9"/>
  <c r="Q6" i="8"/>
  <c r="Q6" i="9"/>
  <c r="AK9" i="8"/>
  <c r="AK9" i="9"/>
  <c r="J7" i="8"/>
  <c r="J7" i="9"/>
  <c r="S6" i="6"/>
  <c r="S6" i="11" s="1"/>
  <c r="S6" i="7"/>
  <c r="S6" i="10" s="1"/>
  <c r="M6" i="6"/>
  <c r="M6" i="11" s="1"/>
  <c r="M6" i="7"/>
  <c r="M6" i="10" s="1"/>
  <c r="AT6" i="6"/>
  <c r="AT6" i="11" s="1"/>
  <c r="AT6" i="7"/>
  <c r="AT6" i="10" s="1"/>
  <c r="N6" i="6"/>
  <c r="N6" i="11" s="1"/>
  <c r="N6" i="7"/>
  <c r="N6" i="10" s="1"/>
  <c r="AI6" i="6"/>
  <c r="AI6" i="11" s="1"/>
  <c r="AI6" i="7"/>
  <c r="AI6" i="10" s="1"/>
  <c r="L6" i="6"/>
  <c r="L6" i="11" s="1"/>
  <c r="L6" i="7"/>
  <c r="L6" i="10" s="1"/>
  <c r="AM6" i="6"/>
  <c r="AM6" i="11" s="1"/>
  <c r="AM6" i="7"/>
  <c r="AM6" i="10" s="1"/>
  <c r="AX9" i="6"/>
  <c r="AX9" i="11" s="1"/>
  <c r="AX9" i="7"/>
  <c r="AX9" i="10" s="1"/>
  <c r="AP6" i="6"/>
  <c r="AP6" i="11" s="1"/>
  <c r="AP6" i="7"/>
  <c r="AP6" i="10" s="1"/>
  <c r="AE6" i="6"/>
  <c r="AE6" i="11" s="1"/>
  <c r="AE6" i="7"/>
  <c r="AE6" i="10" s="1"/>
  <c r="R6" i="6"/>
  <c r="R6" i="11" s="1"/>
  <c r="R6" i="7"/>
  <c r="R6" i="10" s="1"/>
  <c r="AL6" i="6"/>
  <c r="AL6" i="11" s="1"/>
  <c r="AL6" i="7"/>
  <c r="AL6" i="10" s="1"/>
  <c r="AA6" i="6"/>
  <c r="AA6" i="11" s="1"/>
  <c r="AA6" i="7"/>
  <c r="AA6" i="10" s="1"/>
  <c r="AF9" i="6"/>
  <c r="AF9" i="11" s="1"/>
  <c r="AF9" i="7"/>
  <c r="AF9" i="10" s="1"/>
  <c r="AQ6" i="6"/>
  <c r="AQ6" i="11" s="1"/>
  <c r="AQ6" i="7"/>
  <c r="AQ6" i="10" s="1"/>
  <c r="T6" i="6"/>
  <c r="T6" i="11" s="1"/>
  <c r="T6" i="7"/>
  <c r="T6" i="10" s="1"/>
  <c r="AH6" i="6"/>
  <c r="AH6" i="11" s="1"/>
  <c r="AH6" i="7"/>
  <c r="AH6" i="10" s="1"/>
  <c r="W6" i="6"/>
  <c r="W6" i="11" s="1"/>
  <c r="W6" i="7"/>
  <c r="W6" i="10" s="1"/>
  <c r="AS9" i="6"/>
  <c r="AS9" i="11" s="1"/>
  <c r="AS9" i="7"/>
  <c r="AS9" i="10" s="1"/>
  <c r="AS6" i="6"/>
  <c r="AS6" i="11" s="1"/>
  <c r="AS6" i="7"/>
  <c r="AS6" i="10" s="1"/>
  <c r="V6" i="6"/>
  <c r="V6" i="11" s="1"/>
  <c r="V6" i="7"/>
  <c r="V6" i="10" s="1"/>
  <c r="O6" i="6"/>
  <c r="O6" i="11" s="1"/>
  <c r="O6" i="7"/>
  <c r="O6" i="10" s="1"/>
  <c r="AD6" i="6"/>
  <c r="AD6" i="11" s="1"/>
  <c r="AD6" i="7"/>
  <c r="AD6" i="10" s="1"/>
  <c r="AY6" i="6"/>
  <c r="AY6" i="11" s="1"/>
  <c r="AY6" i="7"/>
  <c r="AY6" i="10" s="1"/>
  <c r="U9" i="6"/>
  <c r="U9" i="11" s="1"/>
  <c r="U9" i="7"/>
  <c r="U9" i="10" s="1"/>
  <c r="BB4" i="6"/>
  <c r="BB4" i="11" s="1"/>
  <c r="BB4" i="7"/>
  <c r="BB4" i="10" s="1"/>
  <c r="AX6" i="6"/>
  <c r="AX6" i="11" s="1"/>
  <c r="AX6" i="7"/>
  <c r="AX6" i="10" s="1"/>
  <c r="Z6" i="6"/>
  <c r="Z6" i="11" s="1"/>
  <c r="Z6" i="7"/>
  <c r="Z6" i="10" s="1"/>
  <c r="AU6" i="6"/>
  <c r="AU6" i="11" s="1"/>
  <c r="AU6" i="7"/>
  <c r="AU6" i="10" s="1"/>
  <c r="Y6" i="6"/>
  <c r="Y6" i="11" s="1"/>
  <c r="Y6" i="7"/>
  <c r="Y6" i="10" s="1"/>
  <c r="P6" i="6"/>
  <c r="P6" i="11" s="1"/>
  <c r="P6" i="7"/>
  <c r="P6" i="10" s="1"/>
  <c r="Q6" i="6"/>
  <c r="Q6" i="11" s="1"/>
  <c r="Q6" i="7"/>
  <c r="Q6" i="10" s="1"/>
  <c r="AK9" i="6"/>
  <c r="AK9" i="11" s="1"/>
  <c r="AK9" i="7"/>
  <c r="AK9" i="10" s="1"/>
  <c r="J7" i="6"/>
  <c r="J7" i="11" s="1"/>
  <c r="J7" i="7"/>
  <c r="J7" i="10" s="1"/>
  <c r="AH259" i="1"/>
  <c r="AH298" i="1" s="1"/>
  <c r="BD250" i="1"/>
  <c r="BD289" i="1" s="1"/>
  <c r="BD461" i="1" s="1"/>
  <c r="W259" i="1"/>
  <c r="W298" i="1" s="1"/>
  <c r="AM259" i="1"/>
  <c r="AM298" i="1" s="1"/>
  <c r="AU259" i="1"/>
  <c r="AU298" i="1" s="1"/>
  <c r="O11" i="1"/>
  <c r="M9" i="3" s="1"/>
  <c r="CQ11" i="1"/>
  <c r="CP11" i="1" s="1"/>
  <c r="CO11" i="1" s="1"/>
  <c r="CN11" i="1" s="1"/>
  <c r="CM11" i="1" s="1"/>
  <c r="CL11" i="1" s="1"/>
  <c r="CK11" i="1" s="1"/>
  <c r="CJ11" i="1" s="1"/>
  <c r="CI11" i="1" s="1"/>
  <c r="CH11" i="1" s="1"/>
  <c r="CG11" i="1" s="1"/>
  <c r="AB11" i="1"/>
  <c r="Z9" i="3" s="1"/>
  <c r="AL11" i="1"/>
  <c r="AJ9" i="3" s="1"/>
  <c r="AF11" i="1"/>
  <c r="AD9" i="3" s="1"/>
  <c r="AO11" i="1"/>
  <c r="AM9" i="3" s="1"/>
  <c r="AT8" i="1"/>
  <c r="AR6" i="3" s="1"/>
  <c r="AI8" i="1"/>
  <c r="AG6" i="3" s="1"/>
  <c r="AH8" i="1"/>
  <c r="AF6" i="3" s="1"/>
  <c r="AT11" i="1"/>
  <c r="AR9" i="3" s="1"/>
  <c r="S11" i="1"/>
  <c r="Q9" i="3" s="1"/>
  <c r="BC11" i="1"/>
  <c r="BA9" i="3" s="1"/>
  <c r="X11" i="1"/>
  <c r="V9" i="3" s="1"/>
  <c r="AG11" i="1"/>
  <c r="AE9" i="3" s="1"/>
  <c r="AD8" i="1"/>
  <c r="AB6" i="3" s="1"/>
  <c r="AX11" i="1"/>
  <c r="AV9" i="3" s="1"/>
  <c r="AD11" i="1"/>
  <c r="AB9" i="3" s="1"/>
  <c r="AP11" i="1"/>
  <c r="AN9" i="3" s="1"/>
  <c r="BB11" i="1"/>
  <c r="AZ9" i="3" s="1"/>
  <c r="T11" i="1"/>
  <c r="R9" i="3" s="1"/>
  <c r="AC11" i="1"/>
  <c r="AA9" i="3" s="1"/>
  <c r="Z8" i="1"/>
  <c r="X6" i="3" s="1"/>
  <c r="V11" i="1"/>
  <c r="T9" i="3" s="1"/>
  <c r="Z11" i="1"/>
  <c r="X9" i="3" s="1"/>
  <c r="R11" i="1"/>
  <c r="P9" i="3" s="1"/>
  <c r="AK11" i="1"/>
  <c r="AI9" i="3" s="1"/>
  <c r="AE8" i="1"/>
  <c r="AC6" i="3" s="1"/>
  <c r="AV11" i="1"/>
  <c r="AT9" i="3" s="1"/>
  <c r="P11" i="1"/>
  <c r="N9" i="3" s="1"/>
  <c r="Y11" i="1"/>
  <c r="W9" i="3" s="1"/>
  <c r="M8" i="1"/>
  <c r="K6" i="3" s="1"/>
  <c r="BC8" i="1"/>
  <c r="BA6" i="3" s="1"/>
  <c r="AY11" i="1"/>
  <c r="AW9" i="3" s="1"/>
  <c r="W8" i="1"/>
  <c r="U6" i="3" s="1"/>
  <c r="AX8" i="1"/>
  <c r="AV6" i="3" s="1"/>
  <c r="AR11" i="1"/>
  <c r="AP9" i="3" s="1"/>
  <c r="BA11" i="1"/>
  <c r="AY9" i="3" s="1"/>
  <c r="U11" i="1"/>
  <c r="S9" i="3" s="1"/>
  <c r="AQ11" i="1"/>
  <c r="AO9" i="3" s="1"/>
  <c r="AE11" i="1"/>
  <c r="AC9" i="3" s="1"/>
  <c r="AP8" i="1"/>
  <c r="AN6" i="3" s="1"/>
  <c r="AN11" i="1"/>
  <c r="AL9" i="3" s="1"/>
  <c r="AW11" i="1"/>
  <c r="AU9" i="3" s="1"/>
  <c r="Q11" i="1"/>
  <c r="O9" i="3" s="1"/>
  <c r="AY8" i="1"/>
  <c r="AW6" i="3" s="1"/>
  <c r="AI11" i="1"/>
  <c r="AG9" i="3" s="1"/>
  <c r="AM8" i="1"/>
  <c r="AK6" i="3" s="1"/>
  <c r="AL8" i="1"/>
  <c r="AJ6" i="3" s="1"/>
  <c r="AJ11" i="1"/>
  <c r="AH9" i="3" s="1"/>
  <c r="AS11" i="1"/>
  <c r="AQ9" i="3" s="1"/>
  <c r="BB8" i="1"/>
  <c r="AZ6" i="3" s="1"/>
  <c r="AQ8" i="1"/>
  <c r="AO6" i="3" s="1"/>
  <c r="AA11" i="1"/>
  <c r="Y9" i="3" s="1"/>
  <c r="FX9" i="1"/>
  <c r="CM298" i="1"/>
  <c r="BD362" i="1"/>
  <c r="AZ259" i="1"/>
  <c r="AZ298" i="1" s="1"/>
  <c r="BD353" i="1" l="1"/>
  <c r="BD319" i="1"/>
  <c r="AQ9" i="8"/>
  <c r="AQ9" i="9"/>
  <c r="S9" i="8"/>
  <c r="S9" i="9"/>
  <c r="K6" i="8"/>
  <c r="K6" i="9"/>
  <c r="X9" i="8"/>
  <c r="X9" i="9"/>
  <c r="AM9" i="8"/>
  <c r="AM9" i="9"/>
  <c r="AH9" i="8"/>
  <c r="AH9" i="9"/>
  <c r="AG9" i="8"/>
  <c r="AG9" i="9"/>
  <c r="AY9" i="8"/>
  <c r="AY9" i="9"/>
  <c r="W9" i="8"/>
  <c r="W9" i="9"/>
  <c r="T9" i="8"/>
  <c r="T9" i="9"/>
  <c r="AN9" i="8"/>
  <c r="AN9" i="9"/>
  <c r="AD9" i="8"/>
  <c r="AD9" i="9"/>
  <c r="AP9" i="8"/>
  <c r="AP9" i="9"/>
  <c r="N9" i="8"/>
  <c r="N9" i="9"/>
  <c r="X6" i="8"/>
  <c r="X6" i="9"/>
  <c r="AB9" i="8"/>
  <c r="AB9" i="9"/>
  <c r="Q9" i="8"/>
  <c r="Q9" i="9"/>
  <c r="Y9" i="8"/>
  <c r="Y9" i="9"/>
  <c r="AW6" i="8"/>
  <c r="AW6" i="9"/>
  <c r="AV6" i="8"/>
  <c r="AV6" i="9"/>
  <c r="AT9" i="8"/>
  <c r="AT9" i="9"/>
  <c r="AV9" i="8"/>
  <c r="AV9" i="9"/>
  <c r="AR9" i="8"/>
  <c r="AR9" i="9"/>
  <c r="AJ9" i="8"/>
  <c r="AJ9" i="9"/>
  <c r="AJ6" i="8"/>
  <c r="AJ6" i="9"/>
  <c r="O9" i="8"/>
  <c r="O9" i="9"/>
  <c r="AC9" i="8"/>
  <c r="AC9" i="9"/>
  <c r="U6" i="8"/>
  <c r="U6" i="9"/>
  <c r="AC6" i="8"/>
  <c r="AC6" i="9"/>
  <c r="AA9" i="8"/>
  <c r="AA9" i="9"/>
  <c r="AB6" i="8"/>
  <c r="AB6" i="9"/>
  <c r="Z9" i="8"/>
  <c r="Z9" i="9"/>
  <c r="AU9" i="8"/>
  <c r="AU9" i="9"/>
  <c r="AO9" i="8"/>
  <c r="AO9" i="9"/>
  <c r="AW9" i="8"/>
  <c r="AW9" i="9"/>
  <c r="AI9" i="8"/>
  <c r="AI9" i="9"/>
  <c r="R9" i="8"/>
  <c r="R9" i="9"/>
  <c r="AE9" i="8"/>
  <c r="AE9" i="9"/>
  <c r="AF6" i="8"/>
  <c r="AF6" i="9"/>
  <c r="AO6" i="8"/>
  <c r="AO6" i="9"/>
  <c r="AK6" i="8"/>
  <c r="AK6" i="9"/>
  <c r="AL9" i="8"/>
  <c r="AL9" i="9"/>
  <c r="BA6" i="8"/>
  <c r="BA6" i="9"/>
  <c r="P9" i="8"/>
  <c r="P9" i="9"/>
  <c r="AZ9" i="8"/>
  <c r="AZ9" i="9"/>
  <c r="V9" i="8"/>
  <c r="V9" i="9"/>
  <c r="AG6" i="8"/>
  <c r="AG6" i="9"/>
  <c r="M9" i="8"/>
  <c r="M9" i="9"/>
  <c r="AZ6" i="8"/>
  <c r="AZ6" i="9"/>
  <c r="AN6" i="8"/>
  <c r="AN6" i="9"/>
  <c r="BA9" i="8"/>
  <c r="BA9" i="9"/>
  <c r="AR6" i="8"/>
  <c r="AR6" i="9"/>
  <c r="AQ9" i="6"/>
  <c r="AQ9" i="11" s="1"/>
  <c r="AQ9" i="7"/>
  <c r="AQ9" i="10" s="1"/>
  <c r="S9" i="6"/>
  <c r="S9" i="11" s="1"/>
  <c r="S9" i="7"/>
  <c r="S9" i="10" s="1"/>
  <c r="K6" i="6"/>
  <c r="K6" i="11" s="1"/>
  <c r="K6" i="7"/>
  <c r="K6" i="10" s="1"/>
  <c r="X9" i="6"/>
  <c r="X9" i="11" s="1"/>
  <c r="X9" i="7"/>
  <c r="X9" i="10" s="1"/>
  <c r="AM9" i="6"/>
  <c r="AM9" i="11" s="1"/>
  <c r="AM9" i="7"/>
  <c r="AM9" i="10" s="1"/>
  <c r="AD9" i="6"/>
  <c r="AD9" i="11" s="1"/>
  <c r="AD9" i="7"/>
  <c r="AD9" i="10" s="1"/>
  <c r="W9" i="6"/>
  <c r="W9" i="11" s="1"/>
  <c r="W9" i="7"/>
  <c r="W9" i="10" s="1"/>
  <c r="AP9" i="6"/>
  <c r="AP9" i="11" s="1"/>
  <c r="AP9" i="7"/>
  <c r="AP9" i="10" s="1"/>
  <c r="N9" i="6"/>
  <c r="N9" i="11" s="1"/>
  <c r="N9" i="7"/>
  <c r="N9" i="10" s="1"/>
  <c r="X6" i="6"/>
  <c r="X6" i="11" s="1"/>
  <c r="X6" i="7"/>
  <c r="X6" i="10" s="1"/>
  <c r="AB9" i="6"/>
  <c r="AB9" i="11" s="1"/>
  <c r="AB9" i="7"/>
  <c r="AB9" i="10" s="1"/>
  <c r="Q9" i="6"/>
  <c r="Q9" i="11" s="1"/>
  <c r="Q9" i="7"/>
  <c r="Q9" i="10" s="1"/>
  <c r="Y9" i="6"/>
  <c r="Y9" i="11" s="1"/>
  <c r="Y9" i="7"/>
  <c r="Y9" i="10" s="1"/>
  <c r="AW6" i="6"/>
  <c r="AW6" i="11" s="1"/>
  <c r="AW6" i="7"/>
  <c r="AW6" i="10" s="1"/>
  <c r="AV6" i="6"/>
  <c r="AV6" i="11" s="1"/>
  <c r="AV6" i="7"/>
  <c r="AV6" i="10" s="1"/>
  <c r="AT9" i="6"/>
  <c r="AT9" i="11" s="1"/>
  <c r="AT9" i="7"/>
  <c r="AT9" i="10" s="1"/>
  <c r="AV9" i="6"/>
  <c r="AV9" i="11" s="1"/>
  <c r="AV9" i="7"/>
  <c r="AV9" i="10" s="1"/>
  <c r="AR9" i="6"/>
  <c r="AR9" i="11" s="1"/>
  <c r="AR9" i="7"/>
  <c r="AR9" i="10" s="1"/>
  <c r="AJ9" i="6"/>
  <c r="AJ9" i="11" s="1"/>
  <c r="AJ9" i="7"/>
  <c r="AJ9" i="10" s="1"/>
  <c r="W362" i="1"/>
  <c r="AJ6" i="6"/>
  <c r="AJ6" i="11" s="1"/>
  <c r="AJ6" i="7"/>
  <c r="AJ6" i="10" s="1"/>
  <c r="O9" i="6"/>
  <c r="O9" i="11" s="1"/>
  <c r="O9" i="7"/>
  <c r="O9" i="10" s="1"/>
  <c r="AC9" i="6"/>
  <c r="AC9" i="11" s="1"/>
  <c r="AC9" i="7"/>
  <c r="AC9" i="10" s="1"/>
  <c r="U6" i="6"/>
  <c r="U6" i="11" s="1"/>
  <c r="U6" i="7"/>
  <c r="U6" i="10" s="1"/>
  <c r="AC6" i="6"/>
  <c r="AC6" i="11" s="1"/>
  <c r="AC6" i="7"/>
  <c r="AC6" i="10" s="1"/>
  <c r="AA9" i="6"/>
  <c r="AA9" i="11" s="1"/>
  <c r="AA9" i="7"/>
  <c r="AA9" i="10" s="1"/>
  <c r="AB6" i="6"/>
  <c r="AB6" i="11" s="1"/>
  <c r="AB6" i="7"/>
  <c r="AB6" i="10" s="1"/>
  <c r="Z9" i="6"/>
  <c r="Z9" i="11" s="1"/>
  <c r="Z9" i="7"/>
  <c r="Z9" i="10" s="1"/>
  <c r="AH9" i="6"/>
  <c r="AH9" i="11" s="1"/>
  <c r="AH9" i="7"/>
  <c r="AH9" i="10" s="1"/>
  <c r="T9" i="6"/>
  <c r="T9" i="11" s="1"/>
  <c r="T9" i="7"/>
  <c r="T9" i="10" s="1"/>
  <c r="AO9" i="6"/>
  <c r="AO9" i="11" s="1"/>
  <c r="AO9" i="7"/>
  <c r="AO9" i="10" s="1"/>
  <c r="R9" i="6"/>
  <c r="R9" i="11" s="1"/>
  <c r="R9" i="7"/>
  <c r="R9" i="10" s="1"/>
  <c r="AE9" i="6"/>
  <c r="AE9" i="11" s="1"/>
  <c r="AE9" i="7"/>
  <c r="AE9" i="10" s="1"/>
  <c r="AF6" i="6"/>
  <c r="AF6" i="11" s="1"/>
  <c r="AF6" i="7"/>
  <c r="AF6" i="10" s="1"/>
  <c r="AG9" i="6"/>
  <c r="AG9" i="11" s="1"/>
  <c r="AG9" i="7"/>
  <c r="AG9" i="10" s="1"/>
  <c r="AN9" i="6"/>
  <c r="AN9" i="11" s="1"/>
  <c r="AN9" i="7"/>
  <c r="AN9" i="10" s="1"/>
  <c r="AI9" i="6"/>
  <c r="AI9" i="11" s="1"/>
  <c r="AI9" i="7"/>
  <c r="AI9" i="10" s="1"/>
  <c r="AO6" i="6"/>
  <c r="AO6" i="11" s="1"/>
  <c r="AO6" i="7"/>
  <c r="AO6" i="10" s="1"/>
  <c r="AK6" i="6"/>
  <c r="AK6" i="11" s="1"/>
  <c r="AK6" i="7"/>
  <c r="AK6" i="10" s="1"/>
  <c r="AL9" i="6"/>
  <c r="AL9" i="11" s="1"/>
  <c r="AL9" i="7"/>
  <c r="AL9" i="10" s="1"/>
  <c r="BA6" i="6"/>
  <c r="BA6" i="11" s="1"/>
  <c r="BA6" i="7"/>
  <c r="BA6" i="10" s="1"/>
  <c r="P9" i="6"/>
  <c r="P9" i="11" s="1"/>
  <c r="P9" i="7"/>
  <c r="P9" i="10" s="1"/>
  <c r="AZ9" i="6"/>
  <c r="AZ9" i="11" s="1"/>
  <c r="AZ9" i="7"/>
  <c r="AZ9" i="10" s="1"/>
  <c r="V9" i="6"/>
  <c r="V9" i="11" s="1"/>
  <c r="V9" i="7"/>
  <c r="V9" i="10" s="1"/>
  <c r="AG6" i="6"/>
  <c r="AG6" i="11" s="1"/>
  <c r="AG6" i="7"/>
  <c r="AG6" i="10" s="1"/>
  <c r="M9" i="6"/>
  <c r="M9" i="11" s="1"/>
  <c r="M9" i="7"/>
  <c r="M9" i="10" s="1"/>
  <c r="AY9" i="6"/>
  <c r="AY9" i="11" s="1"/>
  <c r="AY9" i="7"/>
  <c r="AY9" i="10" s="1"/>
  <c r="AU9" i="6"/>
  <c r="AU9" i="11" s="1"/>
  <c r="AU9" i="7"/>
  <c r="AU9" i="10" s="1"/>
  <c r="AW9" i="6"/>
  <c r="AW9" i="11" s="1"/>
  <c r="AW9" i="7"/>
  <c r="AW9" i="10" s="1"/>
  <c r="AZ6" i="6"/>
  <c r="AZ6" i="11" s="1"/>
  <c r="AZ6" i="7"/>
  <c r="AZ6" i="10" s="1"/>
  <c r="AN6" i="6"/>
  <c r="AN6" i="11" s="1"/>
  <c r="AN6" i="7"/>
  <c r="AN6" i="10" s="1"/>
  <c r="BA9" i="6"/>
  <c r="BA9" i="11" s="1"/>
  <c r="BA9" i="7"/>
  <c r="BA9" i="10" s="1"/>
  <c r="AR6" i="6"/>
  <c r="AR6" i="11" s="1"/>
  <c r="AR6" i="7"/>
  <c r="AR6" i="10" s="1"/>
  <c r="CM289" i="1"/>
  <c r="AR259" i="1"/>
  <c r="AR298" i="1" s="1"/>
  <c r="AH362" i="1"/>
  <c r="AW259" i="1"/>
  <c r="AW298" i="1" s="1"/>
  <c r="AY259" i="1"/>
  <c r="AY298" i="1" s="1"/>
  <c r="AY362" i="1" s="1"/>
  <c r="AK259" i="1"/>
  <c r="AK298" i="1" s="1"/>
  <c r="AK362" i="1" s="1"/>
  <c r="T259" i="1"/>
  <c r="T298" i="1" s="1"/>
  <c r="AG259" i="1"/>
  <c r="AG298" i="1" s="1"/>
  <c r="AG362" i="1" s="1"/>
  <c r="AN259" i="1"/>
  <c r="AN298" i="1" s="1"/>
  <c r="R259" i="1"/>
  <c r="R298" i="1" s="1"/>
  <c r="R362" i="1" s="1"/>
  <c r="BC259" i="1"/>
  <c r="BC298" i="1" s="1"/>
  <c r="U259" i="1"/>
  <c r="U298" i="1" s="1"/>
  <c r="U362" i="1" s="1"/>
  <c r="AJ259" i="1"/>
  <c r="AJ298" i="1" s="1"/>
  <c r="AI259" i="1"/>
  <c r="AI298" i="1" s="1"/>
  <c r="Y259" i="1"/>
  <c r="Y298" i="1" s="1"/>
  <c r="Y362" i="1" s="1"/>
  <c r="V259" i="1"/>
  <c r="V298" i="1" s="1"/>
  <c r="AA259" i="1"/>
  <c r="AA298" i="1" s="1"/>
  <c r="AV259" i="1"/>
  <c r="AV298" i="1" s="1"/>
  <c r="AX259" i="1"/>
  <c r="AX298" i="1" s="1"/>
  <c r="AL259" i="1"/>
  <c r="AL298" i="1" s="1"/>
  <c r="AM362" i="1"/>
  <c r="AU362" i="1"/>
  <c r="X259" i="1"/>
  <c r="X298" i="1" s="1"/>
  <c r="BB259" i="1"/>
  <c r="BB298" i="1" s="1"/>
  <c r="N11" i="1"/>
  <c r="L9" i="3" s="1"/>
  <c r="AC259" i="1"/>
  <c r="AC298" i="1" s="1"/>
  <c r="AB259" i="1"/>
  <c r="AB298" i="1" s="1"/>
  <c r="AO259" i="1"/>
  <c r="AO298" i="1" s="1"/>
  <c r="AO362" i="1" s="1"/>
  <c r="AD259" i="1"/>
  <c r="AD298" i="1" s="1"/>
  <c r="AT259" i="1"/>
  <c r="AT298" i="1" s="1"/>
  <c r="P259" i="1"/>
  <c r="P298" i="1" s="1"/>
  <c r="Q259" i="1"/>
  <c r="Q298" i="1" s="1"/>
  <c r="Z259" i="1"/>
  <c r="Z298" i="1" s="1"/>
  <c r="AE259" i="1"/>
  <c r="AE298" i="1" s="1"/>
  <c r="AE362" i="1" s="1"/>
  <c r="S259" i="1"/>
  <c r="S298" i="1" s="1"/>
  <c r="AQ259" i="1"/>
  <c r="AQ298" i="1" s="1"/>
  <c r="BA259" i="1"/>
  <c r="BA298" i="1" s="1"/>
  <c r="AP259" i="1"/>
  <c r="AP298" i="1" s="1"/>
  <c r="AF259" i="1"/>
  <c r="AF298" i="1" s="1"/>
  <c r="AS259" i="1"/>
  <c r="AS298" i="1" s="1"/>
  <c r="FX11" i="1"/>
  <c r="L8" i="1"/>
  <c r="J6" i="3" s="1"/>
  <c r="FX8" i="1"/>
  <c r="M11" i="1"/>
  <c r="K9" i="3" s="1"/>
  <c r="O259" i="1"/>
  <c r="O298" i="1" s="1"/>
  <c r="AZ362" i="1"/>
  <c r="BD383" i="1"/>
  <c r="BC362" i="1" l="1"/>
  <c r="AJ362" i="1"/>
  <c r="AR362" i="1"/>
  <c r="J6" i="8"/>
  <c r="J6" i="9"/>
  <c r="L9" i="8"/>
  <c r="L9" i="9"/>
  <c r="K9" i="8"/>
  <c r="K9" i="9"/>
  <c r="J6" i="6"/>
  <c r="J6" i="11" s="1"/>
  <c r="J6" i="7"/>
  <c r="J6" i="10" s="1"/>
  <c r="L9" i="6"/>
  <c r="L9" i="11" s="1"/>
  <c r="L9" i="7"/>
  <c r="L9" i="10" s="1"/>
  <c r="K9" i="6"/>
  <c r="K9" i="11" s="1"/>
  <c r="K9" i="7"/>
  <c r="K9" i="10" s="1"/>
  <c r="AW362" i="1"/>
  <c r="T362" i="1"/>
  <c r="AV362" i="1"/>
  <c r="AI362" i="1"/>
  <c r="AX362" i="1"/>
  <c r="CJ298" i="1"/>
  <c r="AT362" i="1"/>
  <c r="AL362" i="1"/>
  <c r="X362" i="1"/>
  <c r="V362" i="1"/>
  <c r="AN362" i="1"/>
  <c r="CL298" i="1"/>
  <c r="AA362" i="1"/>
  <c r="BB362" i="1"/>
  <c r="Q362" i="1"/>
  <c r="CI298" i="1"/>
  <c r="AC362" i="1"/>
  <c r="AB362" i="1"/>
  <c r="AD362" i="1"/>
  <c r="P362" i="1"/>
  <c r="CH298" i="1"/>
  <c r="FX298" i="1"/>
  <c r="CO298" i="1"/>
  <c r="Z362" i="1"/>
  <c r="S362" i="1"/>
  <c r="AP362" i="1"/>
  <c r="AS362" i="1"/>
  <c r="K8" i="1"/>
  <c r="I6" i="3" s="1"/>
  <c r="BA362" i="1"/>
  <c r="AF362" i="1"/>
  <c r="AQ362" i="1"/>
  <c r="O362" i="1"/>
  <c r="N259" i="1"/>
  <c r="N298" i="1" s="1"/>
  <c r="I6" i="8" l="1"/>
  <c r="I6" i="9"/>
  <c r="I6" i="6"/>
  <c r="I6" i="11" s="1"/>
  <c r="I6" i="7"/>
  <c r="I6" i="10" s="1"/>
  <c r="J8" i="1"/>
  <c r="H6" i="3" s="1"/>
  <c r="L11" i="1"/>
  <c r="J9" i="3" s="1"/>
  <c r="M259" i="1"/>
  <c r="M298" i="1" s="1"/>
  <c r="CG298" i="1"/>
  <c r="N362" i="1"/>
  <c r="J9" i="8" l="1"/>
  <c r="J9" i="9"/>
  <c r="H6" i="8"/>
  <c r="H6" i="9"/>
  <c r="H6" i="6"/>
  <c r="H6" i="11" s="1"/>
  <c r="H6" i="7"/>
  <c r="H6" i="10" s="1"/>
  <c r="J9" i="6"/>
  <c r="J9" i="11" s="1"/>
  <c r="J9" i="7"/>
  <c r="J9" i="10" s="1"/>
  <c r="M362" i="1"/>
  <c r="L259" i="1"/>
  <c r="L298" i="1" s="1"/>
  <c r="L362" i="1" l="1"/>
  <c r="FN10" i="1" l="1"/>
  <c r="EG10" i="1" l="1"/>
  <c r="BD10" i="1" s="1"/>
  <c r="BB8" i="3" s="1"/>
  <c r="DJ10" i="1"/>
  <c r="DN10" i="1"/>
  <c r="DR10" i="1"/>
  <c r="DV10" i="1"/>
  <c r="AS10" i="1" s="1"/>
  <c r="AQ8" i="3" s="1"/>
  <c r="DZ10" i="1"/>
  <c r="AW10" i="1" s="1"/>
  <c r="AU8" i="3" s="1"/>
  <c r="ED10" i="1"/>
  <c r="BA10" i="1" s="1"/>
  <c r="AY8" i="3" s="1"/>
  <c r="DI10" i="1"/>
  <c r="DM10" i="1"/>
  <c r="DQ10" i="1"/>
  <c r="DU10" i="1"/>
  <c r="AR10" i="1" s="1"/>
  <c r="AP8" i="3" s="1"/>
  <c r="DY10" i="1"/>
  <c r="AV10" i="1" s="1"/>
  <c r="AT8" i="3" s="1"/>
  <c r="EC10" i="1"/>
  <c r="AZ10" i="1" s="1"/>
  <c r="AX8" i="3" s="1"/>
  <c r="DK10" i="1"/>
  <c r="DO10" i="1"/>
  <c r="DW10" i="1"/>
  <c r="AT10" i="1" s="1"/>
  <c r="AR8" i="3" s="1"/>
  <c r="EE10" i="1"/>
  <c r="BB10" i="1" s="1"/>
  <c r="AZ8" i="3" s="1"/>
  <c r="DH10" i="1"/>
  <c r="DL10" i="1"/>
  <c r="DP10" i="1"/>
  <c r="DT10" i="1"/>
  <c r="AQ10" i="1" s="1"/>
  <c r="AO8" i="3" s="1"/>
  <c r="DX10" i="1"/>
  <c r="AU10" i="1" s="1"/>
  <c r="AS8" i="3" s="1"/>
  <c r="EB10" i="1"/>
  <c r="AY10" i="1" s="1"/>
  <c r="AW8" i="3" s="1"/>
  <c r="EF10" i="1"/>
  <c r="BC10" i="1" s="1"/>
  <c r="BA8" i="3" s="1"/>
  <c r="DG10" i="1"/>
  <c r="DS10" i="1"/>
  <c r="EA10" i="1"/>
  <c r="AX10" i="1" s="1"/>
  <c r="AV8" i="3" s="1"/>
  <c r="AR8" i="8" l="1"/>
  <c r="AR8" i="9"/>
  <c r="AY8" i="8"/>
  <c r="AY8" i="9"/>
  <c r="AS8" i="8"/>
  <c r="AS8" i="9"/>
  <c r="AU8" i="8"/>
  <c r="AU8" i="9"/>
  <c r="AX8" i="8"/>
  <c r="AX8" i="9"/>
  <c r="AQ8" i="8"/>
  <c r="AQ8" i="9"/>
  <c r="AO8" i="8"/>
  <c r="AO8" i="9"/>
  <c r="AT8" i="8"/>
  <c r="AT8" i="9"/>
  <c r="AP8" i="8"/>
  <c r="AP8" i="9"/>
  <c r="AW8" i="8"/>
  <c r="AW8" i="9"/>
  <c r="AV8" i="8"/>
  <c r="AV8" i="9"/>
  <c r="BA8" i="8"/>
  <c r="BA8" i="9"/>
  <c r="AZ8" i="8"/>
  <c r="AZ8" i="9"/>
  <c r="BB8" i="8"/>
  <c r="BB8" i="9"/>
  <c r="AY8" i="6"/>
  <c r="AY8" i="11" s="1"/>
  <c r="AY8" i="7"/>
  <c r="AY8" i="10" s="1"/>
  <c r="AS8" i="6"/>
  <c r="AS8" i="11" s="1"/>
  <c r="AS8" i="7"/>
  <c r="AS8" i="10" s="1"/>
  <c r="AU8" i="6"/>
  <c r="AU8" i="11" s="1"/>
  <c r="AU8" i="7"/>
  <c r="AU8" i="10" s="1"/>
  <c r="AW8" i="6"/>
  <c r="AW8" i="11" s="1"/>
  <c r="AW8" i="7"/>
  <c r="AW8" i="10" s="1"/>
  <c r="AQ8" i="6"/>
  <c r="AQ8" i="11" s="1"/>
  <c r="AQ8" i="7"/>
  <c r="AQ8" i="10" s="1"/>
  <c r="AR8" i="6"/>
  <c r="AR8" i="11" s="1"/>
  <c r="AR8" i="7"/>
  <c r="AR8" i="10" s="1"/>
  <c r="AT8" i="6"/>
  <c r="AT8" i="11" s="1"/>
  <c r="AT8" i="7"/>
  <c r="AT8" i="10" s="1"/>
  <c r="BA8" i="6"/>
  <c r="BA8" i="11" s="1"/>
  <c r="BA8" i="7"/>
  <c r="BA8" i="10" s="1"/>
  <c r="AX8" i="6"/>
  <c r="AX8" i="11" s="1"/>
  <c r="AX8" i="7"/>
  <c r="AX8" i="10" s="1"/>
  <c r="AP8" i="6"/>
  <c r="AP8" i="11" s="1"/>
  <c r="AP8" i="7"/>
  <c r="AP8" i="10" s="1"/>
  <c r="AV8" i="6"/>
  <c r="AV8" i="11" s="1"/>
  <c r="AV8" i="7"/>
  <c r="AV8" i="10" s="1"/>
  <c r="AO8" i="6"/>
  <c r="AO8" i="11" s="1"/>
  <c r="AO8" i="7"/>
  <c r="AO8" i="10" s="1"/>
  <c r="AZ8" i="6"/>
  <c r="AZ8" i="11" s="1"/>
  <c r="AZ8" i="7"/>
  <c r="AZ8" i="10" s="1"/>
  <c r="BB8" i="6"/>
  <c r="BB8" i="11" s="1"/>
  <c r="BB8" i="7"/>
  <c r="BB8" i="10" s="1"/>
  <c r="AF10" i="1"/>
  <c r="AD8" i="3" s="1"/>
  <c r="AL10" i="1"/>
  <c r="AJ8" i="3" s="1"/>
  <c r="AH10" i="1"/>
  <c r="AF8" i="3" s="1"/>
  <c r="AM10" i="1"/>
  <c r="AK8" i="3" s="1"/>
  <c r="AO10" i="1"/>
  <c r="AM8" i="3" s="1"/>
  <c r="AK10" i="1"/>
  <c r="AI8" i="3" s="1"/>
  <c r="AI10" i="1"/>
  <c r="AG8" i="3" s="1"/>
  <c r="AP10" i="1"/>
  <c r="AN8" i="3" s="1"/>
  <c r="AE10" i="1"/>
  <c r="AC8" i="3" s="1"/>
  <c r="AN10" i="1"/>
  <c r="AL8" i="3" s="1"/>
  <c r="AG10" i="1"/>
  <c r="AE8" i="3" s="1"/>
  <c r="AD10" i="1"/>
  <c r="AB8" i="3" s="1"/>
  <c r="AJ10" i="1"/>
  <c r="AH8" i="3" s="1"/>
  <c r="AG8" i="8" l="1"/>
  <c r="AG8" i="9"/>
  <c r="AI8" i="8"/>
  <c r="AI8" i="9"/>
  <c r="AM8" i="8"/>
  <c r="AM8" i="9"/>
  <c r="AK8" i="8"/>
  <c r="AK8" i="9"/>
  <c r="AN8" i="8"/>
  <c r="AN8" i="9"/>
  <c r="AB8" i="8"/>
  <c r="AB8" i="9"/>
  <c r="AE8" i="8"/>
  <c r="AE8" i="9"/>
  <c r="AF8" i="8"/>
  <c r="AF8" i="9"/>
  <c r="AH8" i="8"/>
  <c r="AH8" i="9"/>
  <c r="AL8" i="8"/>
  <c r="AL8" i="9"/>
  <c r="AJ8" i="8"/>
  <c r="AJ8" i="9"/>
  <c r="AC8" i="8"/>
  <c r="AC8" i="9"/>
  <c r="AD8" i="8"/>
  <c r="AD8" i="9"/>
  <c r="AN8" i="6"/>
  <c r="AN8" i="11" s="1"/>
  <c r="AN8" i="7"/>
  <c r="AN8" i="10" s="1"/>
  <c r="AI8" i="6"/>
  <c r="AI8" i="11" s="1"/>
  <c r="AI8" i="7"/>
  <c r="AI8" i="10" s="1"/>
  <c r="AH8" i="6"/>
  <c r="AH8" i="11" s="1"/>
  <c r="AH8" i="7"/>
  <c r="AH8" i="10" s="1"/>
  <c r="AM8" i="6"/>
  <c r="AM8" i="11" s="1"/>
  <c r="AM8" i="7"/>
  <c r="AM8" i="10" s="1"/>
  <c r="AG8" i="6"/>
  <c r="AG8" i="11" s="1"/>
  <c r="AG8" i="7"/>
  <c r="AG8" i="10" s="1"/>
  <c r="AK8" i="6"/>
  <c r="AK8" i="11" s="1"/>
  <c r="AK8" i="7"/>
  <c r="AK8" i="10" s="1"/>
  <c r="AB8" i="6"/>
  <c r="AB8" i="11" s="1"/>
  <c r="AB8" i="7"/>
  <c r="AB8" i="10" s="1"/>
  <c r="AE8" i="6"/>
  <c r="AE8" i="11" s="1"/>
  <c r="AE8" i="7"/>
  <c r="AE8" i="10" s="1"/>
  <c r="AL8" i="6"/>
  <c r="AL8" i="11" s="1"/>
  <c r="AL8" i="7"/>
  <c r="AL8" i="10" s="1"/>
  <c r="AF8" i="6"/>
  <c r="AF8" i="11" s="1"/>
  <c r="AF8" i="7"/>
  <c r="AF8" i="10" s="1"/>
  <c r="AJ8" i="6"/>
  <c r="AJ8" i="11" s="1"/>
  <c r="AJ8" i="7"/>
  <c r="AJ8" i="10" s="1"/>
  <c r="AC8" i="6"/>
  <c r="AC8" i="11" s="1"/>
  <c r="AC8" i="7"/>
  <c r="AC8" i="10" s="1"/>
  <c r="AD8" i="6"/>
  <c r="AD8" i="11" s="1"/>
  <c r="AD8" i="7"/>
  <c r="AD8" i="10" s="1"/>
  <c r="FX10" i="1"/>
  <c r="BD247" i="1"/>
  <c r="BD286" i="1" l="1"/>
  <c r="BD458" i="1" s="1"/>
  <c r="DE429" i="1"/>
  <c r="DD429" i="1"/>
  <c r="DE427" i="1"/>
  <c r="DD427" i="1"/>
  <c r="DE30" i="1"/>
  <c r="DD30" i="1" s="1"/>
  <c r="DC30" i="1" s="1"/>
  <c r="DB30" i="1" s="1"/>
  <c r="DA30" i="1" s="1"/>
  <c r="CZ30" i="1" s="1"/>
  <c r="CY30" i="1" s="1"/>
  <c r="CX30" i="1" s="1"/>
  <c r="CW30" i="1" s="1"/>
  <c r="CV30" i="1" s="1"/>
  <c r="CU30" i="1" s="1"/>
  <c r="CT30" i="1" s="1"/>
  <c r="CS30" i="1" s="1"/>
  <c r="CR30" i="1" s="1"/>
  <c r="CQ30" i="1" s="1"/>
  <c r="CP30" i="1" s="1"/>
  <c r="CO30" i="1" s="1"/>
  <c r="CN30" i="1" s="1"/>
  <c r="CM30" i="1" s="1"/>
  <c r="CL30" i="1" s="1"/>
  <c r="CK30" i="1" s="1"/>
  <c r="CJ30" i="1" s="1"/>
  <c r="CI30" i="1" s="1"/>
  <c r="CH30" i="1" s="1"/>
  <c r="CG30" i="1" s="1"/>
  <c r="DE95" i="1"/>
  <c r="DD95" i="1" s="1"/>
  <c r="DC95" i="1" s="1"/>
  <c r="DB95" i="1" s="1"/>
  <c r="DA95" i="1" s="1"/>
  <c r="CZ95" i="1" s="1"/>
  <c r="CY95" i="1" s="1"/>
  <c r="CX95" i="1" s="1"/>
  <c r="CW95" i="1" s="1"/>
  <c r="CV95" i="1" s="1"/>
  <c r="CU95" i="1" s="1"/>
  <c r="CT95" i="1" s="1"/>
  <c r="CS95" i="1" s="1"/>
  <c r="CR95" i="1" s="1"/>
  <c r="CQ95" i="1" s="1"/>
  <c r="CP95" i="1" s="1"/>
  <c r="CO95" i="1" l="1"/>
  <c r="BD350" i="1"/>
  <c r="CM286" i="1"/>
  <c r="DG21" i="1"/>
  <c r="AD21" i="1" s="1"/>
  <c r="AB19" i="3" s="1"/>
  <c r="DJ21" i="1"/>
  <c r="AG21" i="1" s="1"/>
  <c r="AE19" i="3" s="1"/>
  <c r="DR21" i="1"/>
  <c r="AO21" i="1" s="1"/>
  <c r="AM19" i="3" s="1"/>
  <c r="DS21" i="1"/>
  <c r="AP21" i="1" s="1"/>
  <c r="AN19" i="3" s="1"/>
  <c r="DO21" i="1"/>
  <c r="AL21" i="1" s="1"/>
  <c r="AJ19" i="3" s="1"/>
  <c r="DK21" i="1"/>
  <c r="AH21" i="1" s="1"/>
  <c r="AF19" i="3" s="1"/>
  <c r="DI21" i="1"/>
  <c r="AF21" i="1" s="1"/>
  <c r="AD19" i="3" s="1"/>
  <c r="DM21" i="1"/>
  <c r="AJ21" i="1" s="1"/>
  <c r="AH19" i="3" s="1"/>
  <c r="DP21" i="1"/>
  <c r="AM21" i="1" s="1"/>
  <c r="AK19" i="3" s="1"/>
  <c r="DQ21" i="1"/>
  <c r="AN21" i="1" s="1"/>
  <c r="AL19" i="3" s="1"/>
  <c r="DL21" i="1"/>
  <c r="AI21" i="1" s="1"/>
  <c r="AG19" i="3" s="1"/>
  <c r="DH21" i="1"/>
  <c r="AE21" i="1" s="1"/>
  <c r="AC19" i="3" s="1"/>
  <c r="DT21" i="1"/>
  <c r="AQ21" i="1" s="1"/>
  <c r="AO19" i="3" s="1"/>
  <c r="DN21" i="1"/>
  <c r="DM15" i="1"/>
  <c r="AJ15" i="1" s="1"/>
  <c r="AH13" i="3" s="1"/>
  <c r="DN15" i="1"/>
  <c r="AK15" i="1" s="1"/>
  <c r="AI13" i="3" s="1"/>
  <c r="DL15" i="1"/>
  <c r="AI15" i="1" s="1"/>
  <c r="AG13" i="3" s="1"/>
  <c r="DQ15" i="1"/>
  <c r="AN15" i="1" s="1"/>
  <c r="AL13" i="3" s="1"/>
  <c r="DH15" i="1"/>
  <c r="AE15" i="1" s="1"/>
  <c r="AC13" i="3" s="1"/>
  <c r="DT15" i="1"/>
  <c r="AQ15" i="1" s="1"/>
  <c r="AO13" i="3" s="1"/>
  <c r="DO15" i="1"/>
  <c r="AL15" i="1" s="1"/>
  <c r="AJ13" i="3" s="1"/>
  <c r="DG15" i="1"/>
  <c r="AD15" i="1" s="1"/>
  <c r="AB13" i="3" s="1"/>
  <c r="DJ15" i="1"/>
  <c r="AG15" i="1" s="1"/>
  <c r="AE13" i="3" s="1"/>
  <c r="DK15" i="1"/>
  <c r="AH15" i="1" s="1"/>
  <c r="AF13" i="3" s="1"/>
  <c r="DR15" i="1"/>
  <c r="AO15" i="1" s="1"/>
  <c r="AM13" i="3" s="1"/>
  <c r="DP15" i="1"/>
  <c r="AM15" i="1" s="1"/>
  <c r="AK13" i="3" s="1"/>
  <c r="DS15" i="1"/>
  <c r="AP15" i="1" s="1"/>
  <c r="AN13" i="3" s="1"/>
  <c r="DI15" i="1"/>
  <c r="AF15" i="1" s="1"/>
  <c r="AD13" i="3" s="1"/>
  <c r="AK21" i="1" l="1"/>
  <c r="AI19" i="3" s="1"/>
  <c r="AI19" i="8" s="1"/>
  <c r="AD19" i="8"/>
  <c r="AD19" i="9"/>
  <c r="AE13" i="8"/>
  <c r="AE13" i="9"/>
  <c r="AF19" i="8"/>
  <c r="AF19" i="9"/>
  <c r="AH13" i="8"/>
  <c r="AH13" i="9"/>
  <c r="AJ19" i="8"/>
  <c r="AJ19" i="9"/>
  <c r="AD13" i="8"/>
  <c r="AD13" i="9"/>
  <c r="AO13" i="8"/>
  <c r="AO13" i="9"/>
  <c r="AC19" i="8"/>
  <c r="AC19" i="9"/>
  <c r="AN19" i="8"/>
  <c r="AN19" i="9"/>
  <c r="AB13" i="8"/>
  <c r="AB13" i="9"/>
  <c r="AC13" i="8"/>
  <c r="AC13" i="9"/>
  <c r="AM19" i="8"/>
  <c r="AM19" i="9"/>
  <c r="AN13" i="8"/>
  <c r="AN13" i="9"/>
  <c r="AK13" i="8"/>
  <c r="AK13" i="9"/>
  <c r="AL13" i="8"/>
  <c r="AL13" i="9"/>
  <c r="AL19" i="8"/>
  <c r="AL19" i="9"/>
  <c r="AE19" i="8"/>
  <c r="AE19" i="9"/>
  <c r="AJ13" i="8"/>
  <c r="AJ13" i="9"/>
  <c r="AM13" i="8"/>
  <c r="AM13" i="9"/>
  <c r="AG13" i="8"/>
  <c r="AG13" i="9"/>
  <c r="AK19" i="8"/>
  <c r="AK19" i="9"/>
  <c r="AB19" i="8"/>
  <c r="AB19" i="9"/>
  <c r="AO19" i="8"/>
  <c r="AO19" i="9"/>
  <c r="AG19" i="8"/>
  <c r="AG19" i="9"/>
  <c r="AF13" i="8"/>
  <c r="AF13" i="9"/>
  <c r="AI13" i="8"/>
  <c r="AI13" i="9"/>
  <c r="AH19" i="8"/>
  <c r="AH19" i="9"/>
  <c r="AH13" i="6"/>
  <c r="AH13" i="11" s="1"/>
  <c r="AH13" i="7"/>
  <c r="AH13" i="10" s="1"/>
  <c r="AB13" i="6"/>
  <c r="AB13" i="11" s="1"/>
  <c r="AB13" i="7"/>
  <c r="AB13" i="10" s="1"/>
  <c r="AI19" i="7"/>
  <c r="AI19" i="10" s="1"/>
  <c r="AF19" i="6"/>
  <c r="AF19" i="11" s="1"/>
  <c r="AF19" i="7"/>
  <c r="AF19" i="10" s="1"/>
  <c r="AJ13" i="6"/>
  <c r="AJ13" i="11" s="1"/>
  <c r="AJ13" i="7"/>
  <c r="AJ13" i="10" s="1"/>
  <c r="AO19" i="6"/>
  <c r="AO19" i="11" s="1"/>
  <c r="AO19" i="7"/>
  <c r="AO19" i="10" s="1"/>
  <c r="AJ19" i="6"/>
  <c r="AJ19" i="11" s="1"/>
  <c r="AJ19" i="7"/>
  <c r="AJ19" i="10" s="1"/>
  <c r="AE13" i="6"/>
  <c r="AE13" i="11" s="1"/>
  <c r="AE13" i="7"/>
  <c r="AE13" i="10" s="1"/>
  <c r="AD13" i="6"/>
  <c r="AD13" i="11" s="1"/>
  <c r="AD13" i="7"/>
  <c r="AD13" i="10" s="1"/>
  <c r="AO13" i="6"/>
  <c r="AO13" i="11" s="1"/>
  <c r="AO13" i="7"/>
  <c r="AO13" i="10" s="1"/>
  <c r="AC19" i="6"/>
  <c r="AC19" i="11" s="1"/>
  <c r="AC19" i="7"/>
  <c r="AC19" i="10" s="1"/>
  <c r="AN19" i="6"/>
  <c r="AN19" i="11" s="1"/>
  <c r="AN19" i="7"/>
  <c r="AN19" i="10" s="1"/>
  <c r="AD19" i="6"/>
  <c r="AD19" i="11" s="1"/>
  <c r="AD19" i="7"/>
  <c r="AD19" i="10" s="1"/>
  <c r="AC13" i="6"/>
  <c r="AC13" i="11" s="1"/>
  <c r="AC13" i="7"/>
  <c r="AC13" i="10" s="1"/>
  <c r="AG19" i="6"/>
  <c r="AG19" i="11" s="1"/>
  <c r="AG19" i="7"/>
  <c r="AG19" i="10" s="1"/>
  <c r="AM19" i="6"/>
  <c r="AM19" i="11" s="1"/>
  <c r="AM19" i="7"/>
  <c r="AM19" i="10" s="1"/>
  <c r="AK13" i="6"/>
  <c r="AK13" i="11" s="1"/>
  <c r="AK13" i="7"/>
  <c r="AK13" i="10" s="1"/>
  <c r="AL13" i="6"/>
  <c r="AL13" i="11" s="1"/>
  <c r="AL13" i="7"/>
  <c r="AL13" i="10" s="1"/>
  <c r="AL19" i="6"/>
  <c r="AL19" i="11" s="1"/>
  <c r="AL19" i="7"/>
  <c r="AL19" i="10" s="1"/>
  <c r="AE19" i="6"/>
  <c r="AE19" i="11" s="1"/>
  <c r="AE19" i="7"/>
  <c r="AE19" i="10" s="1"/>
  <c r="AM13" i="6"/>
  <c r="AM13" i="11" s="1"/>
  <c r="AM13" i="7"/>
  <c r="AM13" i="10" s="1"/>
  <c r="AG13" i="6"/>
  <c r="AG13" i="11" s="1"/>
  <c r="AG13" i="7"/>
  <c r="AG13" i="10" s="1"/>
  <c r="AK19" i="6"/>
  <c r="AK19" i="11" s="1"/>
  <c r="AK19" i="7"/>
  <c r="AK19" i="10" s="1"/>
  <c r="AB19" i="6"/>
  <c r="AB19" i="11" s="1"/>
  <c r="AB19" i="7"/>
  <c r="AB19" i="10" s="1"/>
  <c r="AN13" i="6"/>
  <c r="AN13" i="11" s="1"/>
  <c r="AN13" i="7"/>
  <c r="AN13" i="10" s="1"/>
  <c r="AF13" i="6"/>
  <c r="AF13" i="11" s="1"/>
  <c r="AF13" i="7"/>
  <c r="AF13" i="10" s="1"/>
  <c r="AI13" i="6"/>
  <c r="AI13" i="11" s="1"/>
  <c r="AI13" i="7"/>
  <c r="AI13" i="10" s="1"/>
  <c r="AH19" i="6"/>
  <c r="AH19" i="11" s="1"/>
  <c r="AH19" i="7"/>
  <c r="AH19" i="10" s="1"/>
  <c r="CN95" i="1"/>
  <c r="FX21" i="1"/>
  <c r="DC427" i="1"/>
  <c r="DC429" i="1"/>
  <c r="AI19" i="6" l="1"/>
  <c r="AI19" i="11" s="1"/>
  <c r="AI19" i="9"/>
  <c r="CM95" i="1"/>
  <c r="FX15" i="1"/>
  <c r="DB429" i="1"/>
  <c r="DB427" i="1"/>
  <c r="CL95" i="1" l="1"/>
  <c r="DA427" i="1"/>
  <c r="DA429" i="1"/>
  <c r="CK95" i="1" l="1"/>
  <c r="CZ429" i="1"/>
  <c r="CZ427" i="1"/>
  <c r="CJ95" i="1" l="1"/>
  <c r="CY427" i="1"/>
  <c r="CY429" i="1"/>
  <c r="CI95" i="1" l="1"/>
  <c r="CX427" i="1"/>
  <c r="CX429" i="1"/>
  <c r="CH95" i="1" l="1"/>
  <c r="CW427" i="1"/>
  <c r="CW429" i="1"/>
  <c r="CG95" i="1" l="1"/>
  <c r="CV429" i="1"/>
  <c r="CV427" i="1"/>
  <c r="CU429" i="1" l="1"/>
  <c r="CU427" i="1"/>
  <c r="CT427" i="1" l="1"/>
  <c r="CT429" i="1"/>
  <c r="CS427" i="1" l="1"/>
  <c r="CS429" i="1"/>
  <c r="CR429" i="1" l="1"/>
  <c r="CR427" i="1"/>
  <c r="CQ427" i="1" l="1"/>
  <c r="CQ429" i="1"/>
  <c r="CP429" i="1" l="1"/>
  <c r="CP96" i="1"/>
  <c r="CP427" i="1"/>
  <c r="CO427" i="1" l="1"/>
  <c r="CO96" i="1"/>
  <c r="CO429" i="1"/>
  <c r="L10" i="1"/>
  <c r="J8" i="3" s="1"/>
  <c r="L15" i="1"/>
  <c r="J13" i="3" s="1"/>
  <c r="L21" i="1"/>
  <c r="J19" i="3" s="1"/>
  <c r="L19" i="1"/>
  <c r="J17" i="3" s="1"/>
  <c r="J8" i="8" l="1"/>
  <c r="J8" i="9"/>
  <c r="J17" i="8"/>
  <c r="J17" i="9"/>
  <c r="J19" i="8"/>
  <c r="J19" i="9"/>
  <c r="J13" i="8"/>
  <c r="J13" i="9"/>
  <c r="J8" i="6"/>
  <c r="J8" i="11" s="1"/>
  <c r="J8" i="7"/>
  <c r="J8" i="10" s="1"/>
  <c r="J17" i="6"/>
  <c r="J17" i="11" s="1"/>
  <c r="J17" i="7"/>
  <c r="J17" i="10" s="1"/>
  <c r="J19" i="6"/>
  <c r="J19" i="11" s="1"/>
  <c r="J19" i="7"/>
  <c r="J19" i="10" s="1"/>
  <c r="J13" i="6"/>
  <c r="J13" i="11" s="1"/>
  <c r="J13" i="7"/>
  <c r="J13" i="10" s="1"/>
  <c r="CN96" i="1"/>
  <c r="CN429" i="1"/>
  <c r="CN427" i="1"/>
  <c r="CM96" i="1" l="1"/>
  <c r="CM427" i="1"/>
  <c r="CM429" i="1"/>
  <c r="CL96" i="1" l="1"/>
  <c r="CL429" i="1"/>
  <c r="CL427" i="1"/>
  <c r="CK96" i="1" l="1"/>
  <c r="CK427" i="1"/>
  <c r="CK429" i="1"/>
  <c r="CJ96" i="1" l="1"/>
  <c r="CJ427" i="1"/>
  <c r="CJ429" i="1"/>
  <c r="H254" i="1" l="1"/>
  <c r="H293" i="1" s="1"/>
  <c r="CI96" i="1"/>
  <c r="CI427" i="1"/>
  <c r="CI429" i="1"/>
  <c r="CH96" i="1" l="1"/>
  <c r="G254" i="1"/>
  <c r="G293" i="1" s="1"/>
  <c r="H314" i="1"/>
  <c r="H357" i="1"/>
  <c r="CH429" i="1"/>
  <c r="CG429" i="1"/>
  <c r="CH427" i="1"/>
  <c r="CG427" i="1"/>
  <c r="G314" i="1" l="1"/>
  <c r="G357" i="1"/>
  <c r="CG96" i="1"/>
  <c r="H378" i="1"/>
  <c r="H410" i="1"/>
  <c r="H399" i="1"/>
  <c r="F254" i="1"/>
  <c r="F293" i="1" s="1"/>
  <c r="DF30" i="1"/>
  <c r="DF429" i="1"/>
  <c r="DF95" i="1"/>
  <c r="DF427" i="1"/>
  <c r="F314" i="1" l="1"/>
  <c r="F357" i="1"/>
  <c r="D254" i="1"/>
  <c r="D293" i="1" s="1"/>
  <c r="G399" i="1"/>
  <c r="G410" i="1"/>
  <c r="G378" i="1"/>
  <c r="E254" i="1"/>
  <c r="E293" i="1" s="1"/>
  <c r="E314" i="1" l="1"/>
  <c r="E357" i="1"/>
  <c r="F399" i="1"/>
  <c r="F378" i="1"/>
  <c r="F410" i="1"/>
  <c r="D357" i="1"/>
  <c r="D314" i="1"/>
  <c r="D410" i="1" l="1"/>
  <c r="D378" i="1"/>
  <c r="D399" i="1"/>
  <c r="E399" i="1"/>
  <c r="E378" i="1"/>
  <c r="E410" i="1"/>
  <c r="DV435" i="1" l="1"/>
  <c r="DU435" i="1" l="1"/>
  <c r="DT435" i="1" l="1"/>
  <c r="DS435" i="1" l="1"/>
  <c r="DR435" i="1" l="1"/>
  <c r="DQ435" i="1" l="1"/>
  <c r="DP435" i="1" l="1"/>
  <c r="DO435" i="1" l="1"/>
  <c r="DN435" i="1" l="1"/>
  <c r="DM435" i="1" l="1"/>
  <c r="DL435" i="1" l="1"/>
  <c r="DK435" i="1" l="1"/>
  <c r="DJ435" i="1" l="1"/>
  <c r="DI435" i="1" l="1"/>
  <c r="DH435" i="1" l="1"/>
  <c r="DG435" i="1"/>
  <c r="AL426" i="1" l="1"/>
  <c r="AC426" i="1" l="1"/>
  <c r="Y426" i="1"/>
  <c r="H426" i="1"/>
  <c r="F426" i="1"/>
  <c r="AJ426" i="1"/>
  <c r="AH426" i="1"/>
  <c r="J426" i="1"/>
  <c r="AI426" i="1"/>
  <c r="G426" i="1"/>
  <c r="AA426" i="1"/>
  <c r="AF426" i="1"/>
  <c r="W426" i="1"/>
  <c r="AD426" i="1"/>
  <c r="R426" i="1"/>
  <c r="E426" i="1"/>
  <c r="AB426" i="1" l="1"/>
  <c r="X426" i="1"/>
  <c r="M426" i="1"/>
  <c r="Q426" i="1"/>
  <c r="N426" i="1"/>
  <c r="I426" i="1"/>
  <c r="AG426" i="1"/>
  <c r="V426" i="1"/>
  <c r="T426" i="1"/>
  <c r="Z426" i="1"/>
  <c r="U426" i="1"/>
  <c r="L426" i="1"/>
  <c r="AK426" i="1"/>
  <c r="FX13" i="1"/>
  <c r="AE426" i="1"/>
  <c r="S426" i="1"/>
  <c r="O426" i="1"/>
  <c r="P426" i="1"/>
  <c r="D426" i="1"/>
  <c r="K426" i="1"/>
  <c r="DG1" i="1" l="1"/>
  <c r="AM426" i="1" l="1"/>
  <c r="BW239" i="1" l="1"/>
  <c r="BW277" i="1" s="1"/>
  <c r="BX198" i="1"/>
  <c r="BV196" i="3" s="1"/>
  <c r="BV196" i="8" l="1"/>
  <c r="BV196" i="9"/>
  <c r="BV196" i="6"/>
  <c r="BV196" i="11" s="1"/>
  <c r="BV196" i="7"/>
  <c r="BV196" i="10" s="1"/>
  <c r="BX433" i="1"/>
  <c r="BX253" i="1"/>
  <c r="BU237" i="7"/>
  <c r="BX239" i="1"/>
  <c r="BX277" i="1" s="1"/>
  <c r="BU237" i="9"/>
  <c r="BU237" i="8"/>
  <c r="BY198" i="1"/>
  <c r="BW196" i="3" s="1"/>
  <c r="BW196" i="8" l="1"/>
  <c r="BW196" i="9"/>
  <c r="BW196" i="6"/>
  <c r="BW196" i="11" s="1"/>
  <c r="BW196" i="7"/>
  <c r="BW196" i="10" s="1"/>
  <c r="BZ198" i="1"/>
  <c r="BX196" i="3" s="1"/>
  <c r="BV237" i="9"/>
  <c r="BX444" i="1" s="1"/>
  <c r="BV237" i="8"/>
  <c r="BX490" i="1" s="1"/>
  <c r="BW487" i="1"/>
  <c r="BW442" i="1"/>
  <c r="BW490" i="1"/>
  <c r="BW445" i="1"/>
  <c r="BW444" i="1"/>
  <c r="BW489" i="1"/>
  <c r="BX292" i="1"/>
  <c r="BX271" i="1"/>
  <c r="BV237" i="7"/>
  <c r="BU237" i="6"/>
  <c r="BV237" i="6"/>
  <c r="BY239" i="1"/>
  <c r="BZ239" i="1" l="1"/>
  <c r="BX196" i="8"/>
  <c r="BX196" i="9"/>
  <c r="BX196" i="6"/>
  <c r="BX196" i="11" s="1"/>
  <c r="BX196" i="7"/>
  <c r="BX196" i="10" s="1"/>
  <c r="CA198" i="1"/>
  <c r="BY196" i="3" s="1"/>
  <c r="BX489" i="1"/>
  <c r="BX445" i="1"/>
  <c r="BW443" i="1"/>
  <c r="BW488" i="1"/>
  <c r="BX487" i="1"/>
  <c r="BX442" i="1"/>
  <c r="BX443" i="1"/>
  <c r="BX488" i="1"/>
  <c r="BX464" i="1"/>
  <c r="BX356" i="1"/>
  <c r="BX320" i="1"/>
  <c r="BX324" i="1" s="1"/>
  <c r="BX310" i="1"/>
  <c r="BX482" i="1" s="1"/>
  <c r="BX486" i="1" s="1"/>
  <c r="BX237" i="8"/>
  <c r="BX237" i="9"/>
  <c r="BW237" i="9"/>
  <c r="BW237" i="8"/>
  <c r="BY196" i="8" l="1"/>
  <c r="BY196" i="9"/>
  <c r="BY196" i="6"/>
  <c r="BY196" i="11" s="1"/>
  <c r="BY196" i="7"/>
  <c r="BY196" i="10" s="1"/>
  <c r="CA239" i="1"/>
  <c r="CB198" i="1"/>
  <c r="BZ196" i="3" s="1"/>
  <c r="BX411" i="1"/>
  <c r="BX417" i="1" s="1"/>
  <c r="BX384" i="1"/>
  <c r="BX388" i="1" s="1"/>
  <c r="BX390" i="1" s="1"/>
  <c r="BX402" i="1"/>
  <c r="BX404" i="1" s="1"/>
  <c r="BX374" i="1"/>
  <c r="BX441" i="1" s="1"/>
  <c r="BX237" i="7"/>
  <c r="BW237" i="6"/>
  <c r="BW237" i="7"/>
  <c r="BX237" i="6"/>
  <c r="BY237" i="9"/>
  <c r="BY237" i="8"/>
  <c r="EG433" i="1"/>
  <c r="BZ196" i="8" l="1"/>
  <c r="BZ196" i="9"/>
  <c r="BZ196" i="6"/>
  <c r="BZ196" i="11" s="1"/>
  <c r="BZ196" i="7"/>
  <c r="BZ196" i="10" s="1"/>
  <c r="CB239" i="1"/>
  <c r="CC198" i="1"/>
  <c r="CA196" i="3" s="1"/>
  <c r="BZ237" i="8"/>
  <c r="BY237" i="6"/>
  <c r="BY237" i="7"/>
  <c r="EE433" i="1"/>
  <c r="EF433" i="1"/>
  <c r="BD433" i="1"/>
  <c r="CA196" i="8" l="1"/>
  <c r="CA196" i="9"/>
  <c r="CA196" i="6"/>
  <c r="CA196" i="11" s="1"/>
  <c r="CA196" i="7"/>
  <c r="CA196" i="10" s="1"/>
  <c r="BZ237" i="9"/>
  <c r="CC239" i="1"/>
  <c r="BZ237" i="6"/>
  <c r="ED433" i="1"/>
  <c r="BC433" i="1"/>
  <c r="BB433" i="1"/>
  <c r="BZ237" i="7" l="1"/>
  <c r="CA237" i="8"/>
  <c r="CA237" i="9"/>
  <c r="EC433" i="1"/>
  <c r="BA433" i="1"/>
  <c r="CA237" i="7" l="1"/>
  <c r="CA237" i="6"/>
  <c r="AZ433" i="1"/>
  <c r="EB433" i="1"/>
  <c r="EA433" i="1" l="1"/>
  <c r="AY433" i="1"/>
  <c r="DZ433" i="1" l="1"/>
  <c r="AX433" i="1"/>
  <c r="AW433" i="1" l="1"/>
  <c r="DY433" i="1"/>
  <c r="DX433" i="1" l="1"/>
  <c r="AV433" i="1"/>
  <c r="DW433" i="1" l="1"/>
  <c r="AU433" i="1"/>
  <c r="AT433" i="1" l="1"/>
  <c r="DV433" i="1"/>
  <c r="DU433" i="1" l="1"/>
  <c r="AS433" i="1"/>
  <c r="DT433" i="1" l="1"/>
  <c r="AR433" i="1"/>
  <c r="AQ433" i="1" l="1"/>
  <c r="DS433" i="1"/>
  <c r="AP433" i="1" l="1"/>
  <c r="DR433" i="1"/>
  <c r="AO433" i="1" l="1"/>
  <c r="DQ433" i="1"/>
  <c r="DP433" i="1" l="1"/>
  <c r="AN433" i="1"/>
  <c r="AM433" i="1" l="1"/>
  <c r="DO433" i="1"/>
  <c r="AL433" i="1" l="1"/>
  <c r="DN433" i="1"/>
  <c r="DM433" i="1" l="1"/>
  <c r="AK433" i="1"/>
  <c r="AJ433" i="1" l="1"/>
  <c r="DL433" i="1"/>
  <c r="DK433" i="1" l="1"/>
  <c r="AI433" i="1"/>
  <c r="AH433" i="1" l="1"/>
  <c r="DJ433" i="1"/>
  <c r="DI433" i="1" l="1"/>
  <c r="AG433" i="1"/>
  <c r="AF433" i="1" l="1"/>
  <c r="DH433" i="1"/>
  <c r="DG433" i="1" l="1"/>
  <c r="FX198" i="1"/>
  <c r="AE433" i="1"/>
  <c r="DF433" i="1" l="1"/>
  <c r="AD433" i="1"/>
  <c r="DE433" i="1" l="1"/>
  <c r="AC433" i="1"/>
  <c r="DD433" i="1" l="1"/>
  <c r="AB433" i="1"/>
  <c r="AA433" i="1" l="1"/>
  <c r="DC433" i="1"/>
  <c r="DB433" i="1" l="1"/>
  <c r="Z433" i="1"/>
  <c r="DA433" i="1" l="1"/>
  <c r="Y433" i="1"/>
  <c r="X433" i="1" l="1"/>
  <c r="CZ433" i="1"/>
  <c r="CY433" i="1" l="1"/>
  <c r="W433" i="1"/>
  <c r="CX433" i="1" l="1"/>
  <c r="V433" i="1"/>
  <c r="U433" i="1" l="1"/>
  <c r="CW433" i="1"/>
  <c r="CV433" i="1" l="1"/>
  <c r="T433" i="1"/>
  <c r="S433" i="1" l="1"/>
  <c r="CU433" i="1"/>
  <c r="R433" i="1" l="1"/>
  <c r="CT433" i="1"/>
  <c r="CS433" i="1" l="1"/>
  <c r="Q433" i="1"/>
  <c r="P433" i="1" l="1"/>
  <c r="CR433" i="1"/>
  <c r="O433" i="1" l="1"/>
  <c r="CQ433" i="1"/>
  <c r="CP433" i="1" l="1"/>
  <c r="N433" i="1"/>
  <c r="M433" i="1" l="1"/>
  <c r="CO433" i="1"/>
  <c r="L433" i="1" l="1"/>
  <c r="CN433" i="1"/>
  <c r="CM433" i="1" l="1"/>
  <c r="CL433" i="1" l="1"/>
  <c r="CK433" i="1" l="1"/>
  <c r="CJ433" i="1" l="1"/>
  <c r="CI433" i="1" l="1"/>
  <c r="CH433" i="1" l="1"/>
  <c r="CG433" i="1" l="1"/>
  <c r="BA430" i="1"/>
  <c r="AT430" i="1"/>
  <c r="AL430" i="1"/>
  <c r="AH430" i="1"/>
  <c r="AD430" i="1"/>
  <c r="AK430" i="1"/>
  <c r="AR430" i="1"/>
  <c r="BD430" i="1"/>
  <c r="AZ430" i="1"/>
  <c r="AI430" i="1"/>
  <c r="AE430" i="1"/>
  <c r="FX101" i="1"/>
  <c r="AW430" i="1"/>
  <c r="AU430" i="1"/>
  <c r="AQ430" i="1"/>
  <c r="AG430" i="1"/>
  <c r="AV430" i="1"/>
  <c r="BC430" i="1"/>
  <c r="AY430" i="1"/>
  <c r="AN430" i="1"/>
  <c r="AJ430" i="1"/>
  <c r="AF430" i="1"/>
  <c r="AS430" i="1"/>
  <c r="BB430" i="1"/>
  <c r="AM430" i="1"/>
  <c r="AO430" i="1"/>
  <c r="AP430" i="1"/>
  <c r="AX430" i="1"/>
  <c r="EG210" i="1"/>
  <c r="EF210" i="1"/>
  <c r="BD210" i="1" l="1"/>
  <c r="BB208" i="3" s="1"/>
  <c r="DG31" i="1"/>
  <c r="DH36" i="1"/>
  <c r="DH210" i="1"/>
  <c r="DH195" i="1"/>
  <c r="DJ31" i="1"/>
  <c r="DJ36" i="1"/>
  <c r="DJ210" i="1"/>
  <c r="DJ195" i="1"/>
  <c r="DL36" i="1"/>
  <c r="DL210" i="1"/>
  <c r="DL195" i="1"/>
  <c r="DN29" i="1"/>
  <c r="DN36" i="1"/>
  <c r="DN210" i="1"/>
  <c r="DN195" i="1"/>
  <c r="DP36" i="1"/>
  <c r="DP210" i="1"/>
  <c r="DP195" i="1"/>
  <c r="DR36" i="1"/>
  <c r="DR210" i="1"/>
  <c r="DR195" i="1"/>
  <c r="DV36" i="1"/>
  <c r="DV210" i="1"/>
  <c r="DV195" i="1"/>
  <c r="DX29" i="1"/>
  <c r="DX36" i="1"/>
  <c r="DX210" i="1"/>
  <c r="DX195" i="1"/>
  <c r="DZ210" i="1"/>
  <c r="DZ195" i="1"/>
  <c r="EB210" i="1"/>
  <c r="EB195" i="1"/>
  <c r="ED29" i="1"/>
  <c r="ED210" i="1"/>
  <c r="ED195" i="1"/>
  <c r="DI31" i="1"/>
  <c r="DI210" i="1"/>
  <c r="DI36" i="1"/>
  <c r="DI195" i="1"/>
  <c r="DK29" i="1"/>
  <c r="DK210" i="1"/>
  <c r="DK36" i="1"/>
  <c r="DK195" i="1"/>
  <c r="DM210" i="1"/>
  <c r="DM36" i="1"/>
  <c r="DM195" i="1"/>
  <c r="DO210" i="1"/>
  <c r="DO36" i="1"/>
  <c r="DO195" i="1"/>
  <c r="DQ210" i="1"/>
  <c r="DQ36" i="1"/>
  <c r="DQ195" i="1"/>
  <c r="DS29" i="1"/>
  <c r="DS210" i="1"/>
  <c r="DS36" i="1"/>
  <c r="DS195" i="1"/>
  <c r="DT36" i="1"/>
  <c r="DT210" i="1"/>
  <c r="DT195" i="1"/>
  <c r="DU210" i="1"/>
  <c r="DU36" i="1"/>
  <c r="DU195" i="1"/>
  <c r="DW210" i="1"/>
  <c r="DW195" i="1"/>
  <c r="DW36" i="1"/>
  <c r="DY210" i="1"/>
  <c r="DY195" i="1"/>
  <c r="EA210" i="1"/>
  <c r="EA195" i="1"/>
  <c r="EC210" i="1"/>
  <c r="EC195" i="1"/>
  <c r="EE210" i="1"/>
  <c r="EE195" i="1"/>
  <c r="DH33" i="1"/>
  <c r="DH430" i="1"/>
  <c r="DH147" i="1"/>
  <c r="DH90" i="1"/>
  <c r="DH31" i="1"/>
  <c r="DH29" i="1"/>
  <c r="DI29" i="1"/>
  <c r="DL29" i="1"/>
  <c r="DM33" i="1"/>
  <c r="DM430" i="1"/>
  <c r="DM90" i="1"/>
  <c r="DM147" i="1"/>
  <c r="DJ29" i="1"/>
  <c r="DM29" i="1"/>
  <c r="DO33" i="1"/>
  <c r="DO430" i="1"/>
  <c r="DO90" i="1"/>
  <c r="DO147" i="1"/>
  <c r="DO31" i="1"/>
  <c r="DP430" i="1"/>
  <c r="DP33" i="1"/>
  <c r="DP90" i="1"/>
  <c r="DP31" i="1"/>
  <c r="DP147" i="1"/>
  <c r="DP29" i="1"/>
  <c r="DQ33" i="1"/>
  <c r="DQ430" i="1"/>
  <c r="DQ90" i="1"/>
  <c r="DQ31" i="1"/>
  <c r="DQ147" i="1"/>
  <c r="DR33" i="1"/>
  <c r="DR430" i="1"/>
  <c r="DR90" i="1"/>
  <c r="DR31" i="1"/>
  <c r="DR147" i="1"/>
  <c r="DV430" i="1"/>
  <c r="DV33" i="1"/>
  <c r="DV90" i="1"/>
  <c r="DV31" i="1"/>
  <c r="DV147" i="1"/>
  <c r="DV29" i="1"/>
  <c r="DW33" i="1"/>
  <c r="DW430" i="1"/>
  <c r="DW90" i="1"/>
  <c r="DW31" i="1"/>
  <c r="DW29" i="1"/>
  <c r="DZ430" i="1"/>
  <c r="DZ33" i="1"/>
  <c r="DZ90" i="1"/>
  <c r="DZ31" i="1"/>
  <c r="EA33" i="1"/>
  <c r="EA430" i="1"/>
  <c r="EA31" i="1"/>
  <c r="EA90" i="1"/>
  <c r="EB33" i="1"/>
  <c r="EB430" i="1"/>
  <c r="EB90" i="1"/>
  <c r="EB31" i="1"/>
  <c r="EC33" i="1"/>
  <c r="EC430" i="1"/>
  <c r="EC31" i="1"/>
  <c r="EC90" i="1"/>
  <c r="EG33" i="1"/>
  <c r="EG430" i="1"/>
  <c r="EG90" i="1"/>
  <c r="BD90" i="1" s="1"/>
  <c r="BB88" i="3" s="1"/>
  <c r="EG31" i="1"/>
  <c r="BD31" i="1" s="1"/>
  <c r="BB29" i="3" s="1"/>
  <c r="DM31" i="1"/>
  <c r="DI33" i="1"/>
  <c r="DI430" i="1"/>
  <c r="DI90" i="1"/>
  <c r="DJ33" i="1"/>
  <c r="DJ430" i="1"/>
  <c r="DJ90" i="1"/>
  <c r="DK33" i="1"/>
  <c r="DK430" i="1"/>
  <c r="DK90" i="1"/>
  <c r="DK31" i="1"/>
  <c r="DL430" i="1"/>
  <c r="DL33" i="1"/>
  <c r="DL31" i="1"/>
  <c r="DL90" i="1"/>
  <c r="DL147" i="1"/>
  <c r="DN33" i="1"/>
  <c r="DN430" i="1"/>
  <c r="DN90" i="1"/>
  <c r="DN31" i="1"/>
  <c r="DN147" i="1"/>
  <c r="DO29" i="1"/>
  <c r="DQ29" i="1"/>
  <c r="DR29" i="1"/>
  <c r="DS33" i="1"/>
  <c r="DS430" i="1"/>
  <c r="DS31" i="1"/>
  <c r="DS90" i="1"/>
  <c r="DS147" i="1"/>
  <c r="DT33" i="1"/>
  <c r="DT430" i="1"/>
  <c r="DT147" i="1"/>
  <c r="DT90" i="1"/>
  <c r="DT31" i="1"/>
  <c r="DT29" i="1"/>
  <c r="DU33" i="1"/>
  <c r="DU430" i="1"/>
  <c r="DU147" i="1"/>
  <c r="DU31" i="1"/>
  <c r="DU90" i="1"/>
  <c r="DU29" i="1"/>
  <c r="DX33" i="1"/>
  <c r="DX430" i="1"/>
  <c r="DX31" i="1"/>
  <c r="DX90" i="1"/>
  <c r="DY33" i="1"/>
  <c r="DY430" i="1"/>
  <c r="DY90" i="1"/>
  <c r="DY31" i="1"/>
  <c r="DY29" i="1"/>
  <c r="DZ29" i="1"/>
  <c r="EA29" i="1"/>
  <c r="EB29" i="1"/>
  <c r="EC29" i="1"/>
  <c r="ED430" i="1"/>
  <c r="ED33" i="1"/>
  <c r="ED31" i="1"/>
  <c r="ED90" i="1"/>
  <c r="EE33" i="1"/>
  <c r="EE430" i="1"/>
  <c r="EE90" i="1"/>
  <c r="EE31" i="1"/>
  <c r="EF33" i="1"/>
  <c r="EF430" i="1"/>
  <c r="EF31" i="1"/>
  <c r="EF90" i="1"/>
  <c r="EE29" i="1"/>
  <c r="EF29" i="1"/>
  <c r="EG29" i="1"/>
  <c r="BD29" i="1" s="1"/>
  <c r="BB27" i="3" s="1"/>
  <c r="DI147" i="1"/>
  <c r="DJ147" i="1"/>
  <c r="DK147" i="1"/>
  <c r="BB27" i="8" l="1"/>
  <c r="BB27" i="9"/>
  <c r="BB29" i="8"/>
  <c r="BB29" i="9"/>
  <c r="BB88" i="8"/>
  <c r="BB88" i="9"/>
  <c r="BB208" i="8"/>
  <c r="BB208" i="9"/>
  <c r="BB27" i="6"/>
  <c r="BB27" i="11" s="1"/>
  <c r="BB27" i="7"/>
  <c r="BB27" i="10" s="1"/>
  <c r="BB29" i="6"/>
  <c r="BB29" i="11" s="1"/>
  <c r="BB29" i="7"/>
  <c r="BB29" i="10" s="1"/>
  <c r="BB88" i="6"/>
  <c r="BB88" i="11" s="1"/>
  <c r="BB88" i="7"/>
  <c r="BB88" i="10" s="1"/>
  <c r="BB208" i="6"/>
  <c r="BB208" i="11" s="1"/>
  <c r="BB208" i="7"/>
  <c r="BB208" i="10" s="1"/>
  <c r="DG33" i="1"/>
  <c r="DG29" i="1"/>
  <c r="DG147" i="1"/>
  <c r="DG430" i="1"/>
  <c r="DG90" i="1"/>
  <c r="DG210" i="1"/>
  <c r="DG36" i="1"/>
  <c r="DG195" i="1"/>
  <c r="BD267" i="1"/>
  <c r="BD306" i="1" s="1"/>
  <c r="BD478" i="1" s="1"/>
  <c r="BD261" i="1"/>
  <c r="BD300" i="1" s="1"/>
  <c r="BD472" i="1" s="1"/>
  <c r="DF36" i="1" l="1"/>
  <c r="DF210" i="1"/>
  <c r="DF195" i="1"/>
  <c r="DF147" i="1"/>
  <c r="DF90" i="1"/>
  <c r="DF31" i="1"/>
  <c r="DF430" i="1"/>
  <c r="DF33" i="1"/>
  <c r="DF29" i="1"/>
  <c r="CM306" i="1"/>
  <c r="BD316" i="1"/>
  <c r="BD370" i="1"/>
  <c r="BD321" i="1"/>
  <c r="CM300" i="1"/>
  <c r="BD364" i="1"/>
  <c r="DE210" i="1" l="1"/>
  <c r="DE36" i="1"/>
  <c r="DE195" i="1"/>
  <c r="DE90" i="1"/>
  <c r="DE33" i="1"/>
  <c r="DE430" i="1"/>
  <c r="DE147" i="1"/>
  <c r="DE31" i="1"/>
  <c r="DE29" i="1"/>
  <c r="BD385" i="1"/>
  <c r="BD415" i="1"/>
  <c r="BD380" i="1"/>
  <c r="DD36" i="1" l="1"/>
  <c r="DD210" i="1"/>
  <c r="DD195" i="1"/>
  <c r="DD430" i="1"/>
  <c r="DD33" i="1"/>
  <c r="DD90" i="1"/>
  <c r="DD147" i="1"/>
  <c r="DD31" i="1"/>
  <c r="DD29" i="1"/>
  <c r="DC210" i="1" l="1"/>
  <c r="DC36" i="1"/>
  <c r="DC195" i="1"/>
  <c r="DC430" i="1"/>
  <c r="DC90" i="1"/>
  <c r="DC29" i="1"/>
  <c r="DC147" i="1"/>
  <c r="DC33" i="1"/>
  <c r="DC31" i="1"/>
  <c r="DB36" i="1" l="1"/>
  <c r="DB210" i="1"/>
  <c r="DB195" i="1"/>
  <c r="DB90" i="1"/>
  <c r="DB147" i="1"/>
  <c r="DB31" i="1"/>
  <c r="DB29" i="1"/>
  <c r="DB430" i="1"/>
  <c r="DB33" i="1"/>
  <c r="DA210" i="1" l="1"/>
  <c r="DA36" i="1"/>
  <c r="DA195" i="1"/>
  <c r="DA90" i="1"/>
  <c r="DA33" i="1"/>
  <c r="DA430" i="1"/>
  <c r="DA147" i="1"/>
  <c r="DA31" i="1"/>
  <c r="DA29" i="1"/>
  <c r="CZ36" i="1" l="1"/>
  <c r="CZ210" i="1"/>
  <c r="CZ195" i="1"/>
  <c r="CZ430" i="1"/>
  <c r="CZ90" i="1"/>
  <c r="CZ29" i="1"/>
  <c r="CZ147" i="1"/>
  <c r="CZ33" i="1"/>
  <c r="CZ31" i="1"/>
  <c r="CY210" i="1" l="1"/>
  <c r="CY36" i="1"/>
  <c r="CY195" i="1"/>
  <c r="CY147" i="1"/>
  <c r="CY430" i="1"/>
  <c r="CY29" i="1"/>
  <c r="CY90" i="1"/>
  <c r="CY33" i="1"/>
  <c r="CY31" i="1"/>
  <c r="CX36" i="1" l="1"/>
  <c r="CX210" i="1"/>
  <c r="CX195" i="1"/>
  <c r="CX147" i="1"/>
  <c r="CX430" i="1"/>
  <c r="CX31" i="1"/>
  <c r="CX90" i="1"/>
  <c r="CX33" i="1"/>
  <c r="CX29" i="1"/>
  <c r="CW210" i="1" l="1"/>
  <c r="CW36" i="1"/>
  <c r="CW195" i="1"/>
  <c r="CW147" i="1"/>
  <c r="CW430" i="1"/>
  <c r="CW29" i="1"/>
  <c r="CW90" i="1"/>
  <c r="CW31" i="1"/>
  <c r="CW33" i="1"/>
  <c r="CV36" i="1" l="1"/>
  <c r="CV210" i="1"/>
  <c r="CV195" i="1"/>
  <c r="CV430" i="1"/>
  <c r="CV90" i="1"/>
  <c r="CV31" i="1"/>
  <c r="CV29" i="1"/>
  <c r="CV33" i="1"/>
  <c r="CV147" i="1"/>
  <c r="CU210" i="1" l="1"/>
  <c r="CU36" i="1"/>
  <c r="CU195" i="1"/>
  <c r="CU147" i="1"/>
  <c r="CU90" i="1"/>
  <c r="CU31" i="1"/>
  <c r="CU29" i="1"/>
  <c r="CU430" i="1"/>
  <c r="CU33" i="1"/>
  <c r="CT36" i="1" l="1"/>
  <c r="CT210" i="1"/>
  <c r="CT195" i="1"/>
  <c r="CT430" i="1"/>
  <c r="CT147" i="1"/>
  <c r="CT31" i="1"/>
  <c r="CT90" i="1"/>
  <c r="CT33" i="1"/>
  <c r="CT29" i="1"/>
  <c r="CS210" i="1" l="1"/>
  <c r="CS36" i="1"/>
  <c r="CS195" i="1"/>
  <c r="CS90" i="1"/>
  <c r="CS430" i="1"/>
  <c r="CS31" i="1"/>
  <c r="CS29" i="1"/>
  <c r="CS147" i="1"/>
  <c r="CS33" i="1"/>
  <c r="CR36" i="1" l="1"/>
  <c r="CR210" i="1"/>
  <c r="CR195" i="1"/>
  <c r="CR430" i="1"/>
  <c r="CR90" i="1"/>
  <c r="CR31" i="1"/>
  <c r="CR29" i="1"/>
  <c r="CR147" i="1"/>
  <c r="CQ147" i="1" s="1"/>
  <c r="CP147" i="1" s="1"/>
  <c r="CO147" i="1" s="1"/>
  <c r="CN147" i="1" s="1"/>
  <c r="CM147" i="1" s="1"/>
  <c r="CL147" i="1" s="1"/>
  <c r="CK147" i="1" s="1"/>
  <c r="CJ147" i="1" s="1"/>
  <c r="CI147" i="1" s="1"/>
  <c r="CH147" i="1" s="1"/>
  <c r="CG147" i="1" s="1"/>
  <c r="CR33" i="1"/>
  <c r="CQ210" i="1" l="1"/>
  <c r="CQ36" i="1"/>
  <c r="CQ195" i="1"/>
  <c r="CQ430" i="1"/>
  <c r="CQ90" i="1"/>
  <c r="CQ31" i="1"/>
  <c r="CQ29" i="1"/>
  <c r="CQ33" i="1"/>
  <c r="CP36" i="1" l="1"/>
  <c r="CP210" i="1"/>
  <c r="CP195" i="1"/>
  <c r="CP430" i="1"/>
  <c r="CP31" i="1"/>
  <c r="CP29" i="1"/>
  <c r="CP90" i="1"/>
  <c r="CP33" i="1"/>
  <c r="CO210" i="1" l="1"/>
  <c r="CO36" i="1"/>
  <c r="CO195" i="1"/>
  <c r="CO31" i="1"/>
  <c r="CO90" i="1"/>
  <c r="CO29" i="1"/>
  <c r="CO33" i="1"/>
  <c r="CO430" i="1"/>
  <c r="CN36" i="1" l="1"/>
  <c r="CN210" i="1"/>
  <c r="CN195" i="1"/>
  <c r="CN90" i="1"/>
  <c r="CN33" i="1"/>
  <c r="CN430" i="1"/>
  <c r="CN29" i="1"/>
  <c r="CN31" i="1"/>
  <c r="CM210" i="1" l="1"/>
  <c r="CM36" i="1"/>
  <c r="CM195" i="1"/>
  <c r="CM29" i="1"/>
  <c r="CM31" i="1"/>
  <c r="CM90" i="1"/>
  <c r="CM430" i="1"/>
  <c r="CM33" i="1"/>
  <c r="CL36" i="1" l="1"/>
  <c r="CL210" i="1"/>
  <c r="CL195" i="1"/>
  <c r="CK101" i="1"/>
  <c r="CL33" i="1"/>
  <c r="CL430" i="1"/>
  <c r="CL29" i="1"/>
  <c r="CL31" i="1"/>
  <c r="CL90" i="1"/>
  <c r="CK210" i="1" l="1"/>
  <c r="CK36" i="1"/>
  <c r="CK195" i="1"/>
  <c r="CK29" i="1"/>
  <c r="CK430" i="1"/>
  <c r="CK90" i="1"/>
  <c r="CK31" i="1"/>
  <c r="CK33" i="1"/>
  <c r="CJ101" i="1"/>
  <c r="H267" i="1" l="1"/>
  <c r="H306" i="1" s="1"/>
  <c r="CJ36" i="1"/>
  <c r="CJ210" i="1"/>
  <c r="CJ195" i="1"/>
  <c r="CJ90" i="1"/>
  <c r="CI101" i="1"/>
  <c r="CJ430" i="1"/>
  <c r="CJ31" i="1"/>
  <c r="CJ29" i="1"/>
  <c r="CJ33" i="1"/>
  <c r="G261" i="1" l="1"/>
  <c r="G300" i="1" s="1"/>
  <c r="G267" i="1"/>
  <c r="G306" i="1" s="1"/>
  <c r="CI210" i="1"/>
  <c r="CI36" i="1"/>
  <c r="CI195" i="1"/>
  <c r="CI31" i="1"/>
  <c r="CI90" i="1"/>
  <c r="CI430" i="1"/>
  <c r="CH101" i="1"/>
  <c r="CI29" i="1"/>
  <c r="CI33" i="1"/>
  <c r="H370" i="1"/>
  <c r="H316" i="1"/>
  <c r="E261" i="1"/>
  <c r="E300" i="1" s="1"/>
  <c r="E267" i="1"/>
  <c r="E306" i="1" s="1"/>
  <c r="AU435" i="1"/>
  <c r="AY435" i="1"/>
  <c r="BA435" i="1"/>
  <c r="BC435" i="1"/>
  <c r="AT435" i="1"/>
  <c r="AW435" i="1"/>
  <c r="BB435" i="1"/>
  <c r="BD435" i="1"/>
  <c r="AX435" i="1"/>
  <c r="AV435" i="1"/>
  <c r="AZ435" i="1"/>
  <c r="EB435" i="1"/>
  <c r="AY245" i="1"/>
  <c r="AY284" i="1" s="1"/>
  <c r="AY456" i="1" s="1"/>
  <c r="DX435" i="1"/>
  <c r="AU245" i="1"/>
  <c r="AU284" i="1" s="1"/>
  <c r="AU456" i="1" s="1"/>
  <c r="ED435" i="1"/>
  <c r="BA245" i="1"/>
  <c r="BA284" i="1" s="1"/>
  <c r="BA456" i="1" s="1"/>
  <c r="EF435" i="1"/>
  <c r="BC245" i="1"/>
  <c r="BC284" i="1" s="1"/>
  <c r="BC456" i="1" s="1"/>
  <c r="EE435" i="1"/>
  <c r="BB245" i="1"/>
  <c r="BB284" i="1" s="1"/>
  <c r="BB456" i="1" s="1"/>
  <c r="DW435" i="1"/>
  <c r="AT245" i="1"/>
  <c r="AT284" i="1" s="1"/>
  <c r="AT456" i="1" s="1"/>
  <c r="BD245" i="1"/>
  <c r="BD284" i="1" s="1"/>
  <c r="BD456" i="1" s="1"/>
  <c r="DZ435" i="1"/>
  <c r="AW245" i="1"/>
  <c r="AW284" i="1" s="1"/>
  <c r="AW456" i="1" s="1"/>
  <c r="EA435" i="1"/>
  <c r="AX245" i="1"/>
  <c r="AX284" i="1" s="1"/>
  <c r="AX456" i="1" s="1"/>
  <c r="EC435" i="1"/>
  <c r="AZ245" i="1"/>
  <c r="AZ284" i="1" s="1"/>
  <c r="AZ456" i="1" s="1"/>
  <c r="DY435" i="1"/>
  <c r="AV245" i="1"/>
  <c r="AV284" i="1" s="1"/>
  <c r="AV456" i="1" s="1"/>
  <c r="H380" i="1" l="1"/>
  <c r="H415" i="1"/>
  <c r="G364" i="1"/>
  <c r="G385" i="1" s="1"/>
  <c r="G321" i="1"/>
  <c r="F261" i="1"/>
  <c r="F300" i="1" s="1"/>
  <c r="CH36" i="1"/>
  <c r="CH210" i="1"/>
  <c r="CH195" i="1"/>
  <c r="CH33" i="1"/>
  <c r="CH29" i="1"/>
  <c r="CH31" i="1"/>
  <c r="CH90" i="1"/>
  <c r="CH430" i="1"/>
  <c r="CG101" i="1"/>
  <c r="F267" i="1"/>
  <c r="F306" i="1" s="1"/>
  <c r="G316" i="1"/>
  <c r="G370" i="1"/>
  <c r="D261" i="1"/>
  <c r="D300" i="1" s="1"/>
  <c r="E316" i="1"/>
  <c r="E370" i="1"/>
  <c r="E364" i="1"/>
  <c r="E321" i="1"/>
  <c r="D267" i="1"/>
  <c r="D306" i="1" s="1"/>
  <c r="AV313" i="1"/>
  <c r="AV348" i="1"/>
  <c r="AX313" i="1"/>
  <c r="AX348" i="1"/>
  <c r="AW313" i="1"/>
  <c r="AW348" i="1"/>
  <c r="CM284" i="1"/>
  <c r="BD313" i="1"/>
  <c r="CL284" i="1"/>
  <c r="BD348" i="1"/>
  <c r="AZ348" i="1"/>
  <c r="AZ313" i="1"/>
  <c r="BB313" i="1"/>
  <c r="BB348" i="1"/>
  <c r="BC313" i="1"/>
  <c r="BC348" i="1"/>
  <c r="BA313" i="1"/>
  <c r="BA348" i="1"/>
  <c r="CJ284" i="1"/>
  <c r="CI284" i="1"/>
  <c r="EG435" i="1"/>
  <c r="AT348" i="1"/>
  <c r="AU348" i="1"/>
  <c r="AY348" i="1"/>
  <c r="AY313" i="1"/>
  <c r="CG210" i="1" l="1"/>
  <c r="CG36" i="1"/>
  <c r="CG195" i="1"/>
  <c r="CG430" i="1"/>
  <c r="CG33" i="1"/>
  <c r="CG31" i="1"/>
  <c r="CG29" i="1"/>
  <c r="CG90" i="1"/>
  <c r="F321" i="1"/>
  <c r="F364" i="1"/>
  <c r="F385" i="1" s="1"/>
  <c r="G415" i="1"/>
  <c r="G380" i="1"/>
  <c r="F370" i="1"/>
  <c r="F316" i="1"/>
  <c r="D370" i="1"/>
  <c r="D316" i="1"/>
  <c r="E380" i="1"/>
  <c r="E415" i="1"/>
  <c r="E385" i="1"/>
  <c r="D321" i="1"/>
  <c r="D364" i="1"/>
  <c r="BA377" i="1"/>
  <c r="BA408" i="1"/>
  <c r="BC408" i="1"/>
  <c r="BC377" i="1"/>
  <c r="BB408" i="1"/>
  <c r="BB377" i="1"/>
  <c r="AZ408" i="1"/>
  <c r="AZ377" i="1"/>
  <c r="BD408" i="1"/>
  <c r="BD377" i="1"/>
  <c r="AW377" i="1"/>
  <c r="AW408" i="1"/>
  <c r="AX377" i="1"/>
  <c r="AX408" i="1"/>
  <c r="AV377" i="1"/>
  <c r="AV408" i="1"/>
  <c r="AY377" i="1"/>
  <c r="AY408" i="1"/>
  <c r="F380" i="1" l="1"/>
  <c r="F415" i="1"/>
  <c r="D385" i="1"/>
  <c r="D380" i="1"/>
  <c r="D415" i="1"/>
  <c r="FX226" i="1" l="1"/>
  <c r="FL113" i="1" l="1"/>
  <c r="FN113" i="1" l="1"/>
  <c r="CN113" i="1" s="1"/>
  <c r="K113" i="1" s="1"/>
  <c r="I111" i="3" s="1"/>
  <c r="I111" i="8" l="1"/>
  <c r="I111" i="9"/>
  <c r="I111" i="6"/>
  <c r="I111" i="11" s="1"/>
  <c r="I111" i="7"/>
  <c r="I111" i="10" s="1"/>
  <c r="ED113" i="1"/>
  <c r="BA113" i="1" s="1"/>
  <c r="AY111" i="3" s="1"/>
  <c r="CR113" i="1"/>
  <c r="O113" i="1" s="1"/>
  <c r="M111" i="3" s="1"/>
  <c r="CS113" i="1"/>
  <c r="P113" i="1" s="1"/>
  <c r="N111" i="3" s="1"/>
  <c r="DG113" i="1"/>
  <c r="AD113" i="1" s="1"/>
  <c r="AB111" i="3" s="1"/>
  <c r="CJ113" i="1"/>
  <c r="DB113" i="1"/>
  <c r="Y113" i="1" s="1"/>
  <c r="W111" i="3" s="1"/>
  <c r="DW113" i="1"/>
  <c r="AT113" i="1" s="1"/>
  <c r="AR111" i="3" s="1"/>
  <c r="EB113" i="1"/>
  <c r="AY113" i="1" s="1"/>
  <c r="AW111" i="3" s="1"/>
  <c r="CI113" i="1"/>
  <c r="DF113" i="1"/>
  <c r="AC113" i="1" s="1"/>
  <c r="AA111" i="3" s="1"/>
  <c r="DI113" i="1"/>
  <c r="AF113" i="1" s="1"/>
  <c r="AD111" i="3" s="1"/>
  <c r="DU113" i="1"/>
  <c r="AR113" i="1" s="1"/>
  <c r="AP111" i="3" s="1"/>
  <c r="CZ113" i="1"/>
  <c r="W113" i="1" s="1"/>
  <c r="U111" i="3" s="1"/>
  <c r="DS113" i="1"/>
  <c r="AP113" i="1" s="1"/>
  <c r="AN111" i="3" s="1"/>
  <c r="CO113" i="1"/>
  <c r="L113" i="1" s="1"/>
  <c r="J111" i="3" s="1"/>
  <c r="DA113" i="1"/>
  <c r="X113" i="1" s="1"/>
  <c r="V111" i="3" s="1"/>
  <c r="DE113" i="1"/>
  <c r="AB113" i="1" s="1"/>
  <c r="Z111" i="3" s="1"/>
  <c r="CH113" i="1"/>
  <c r="DN113" i="1"/>
  <c r="AK113" i="1" s="1"/>
  <c r="AI111" i="3" s="1"/>
  <c r="CK113" i="1"/>
  <c r="CY113" i="1"/>
  <c r="V113" i="1" s="1"/>
  <c r="T111" i="3" s="1"/>
  <c r="DZ113" i="1"/>
  <c r="AW113" i="1" s="1"/>
  <c r="AU111" i="3" s="1"/>
  <c r="CP113" i="1"/>
  <c r="M113" i="1" s="1"/>
  <c r="K111" i="3" s="1"/>
  <c r="DY113" i="1"/>
  <c r="AV113" i="1" s="1"/>
  <c r="AT111" i="3" s="1"/>
  <c r="DT113" i="1"/>
  <c r="AQ113" i="1" s="1"/>
  <c r="AO111" i="3" s="1"/>
  <c r="EC113" i="1"/>
  <c r="AZ113" i="1" s="1"/>
  <c r="AX111" i="3" s="1"/>
  <c r="DR113" i="1"/>
  <c r="AO113" i="1" s="1"/>
  <c r="AM111" i="3" s="1"/>
  <c r="CM113" i="1"/>
  <c r="J113" i="1" s="1"/>
  <c r="H111" i="3" s="1"/>
  <c r="CL113" i="1"/>
  <c r="I113" i="1" s="1"/>
  <c r="G111" i="3" s="1"/>
  <c r="DQ113" i="1"/>
  <c r="AN113" i="1" s="1"/>
  <c r="AL111" i="3" s="1"/>
  <c r="EE113" i="1"/>
  <c r="BB113" i="1" s="1"/>
  <c r="AZ111" i="3" s="1"/>
  <c r="DL113" i="1"/>
  <c r="AI113" i="1" s="1"/>
  <c r="AG111" i="3" s="1"/>
  <c r="DC113" i="1"/>
  <c r="Z113" i="1" s="1"/>
  <c r="X111" i="3" s="1"/>
  <c r="CT113" i="1"/>
  <c r="Q113" i="1" s="1"/>
  <c r="O111" i="3" s="1"/>
  <c r="DH113" i="1"/>
  <c r="AE113" i="1" s="1"/>
  <c r="AC111" i="3" s="1"/>
  <c r="CX113" i="1"/>
  <c r="U113" i="1" s="1"/>
  <c r="S111" i="3" s="1"/>
  <c r="DJ113" i="1"/>
  <c r="AG113" i="1" s="1"/>
  <c r="AE111" i="3" s="1"/>
  <c r="CV113" i="1"/>
  <c r="S113" i="1" s="1"/>
  <c r="Q111" i="3" s="1"/>
  <c r="CQ113" i="1"/>
  <c r="N113" i="1" s="1"/>
  <c r="L111" i="3" s="1"/>
  <c r="CU113" i="1"/>
  <c r="R113" i="1" s="1"/>
  <c r="P111" i="3" s="1"/>
  <c r="DP113" i="1"/>
  <c r="AM113" i="1" s="1"/>
  <c r="AK111" i="3" s="1"/>
  <c r="CG113" i="1"/>
  <c r="DD113" i="1"/>
  <c r="AA113" i="1" s="1"/>
  <c r="Y111" i="3" s="1"/>
  <c r="CW113" i="1"/>
  <c r="T113" i="1" s="1"/>
  <c r="R111" i="3" s="1"/>
  <c r="EG113" i="1"/>
  <c r="DX113" i="1"/>
  <c r="AU113" i="1" s="1"/>
  <c r="AS111" i="3" s="1"/>
  <c r="DV113" i="1"/>
  <c r="AS113" i="1" s="1"/>
  <c r="AQ111" i="3" s="1"/>
  <c r="DK113" i="1"/>
  <c r="AH113" i="1" s="1"/>
  <c r="AF111" i="3" s="1"/>
  <c r="DO113" i="1"/>
  <c r="AL113" i="1" s="1"/>
  <c r="AJ111" i="3" s="1"/>
  <c r="EF113" i="1"/>
  <c r="DM113" i="1"/>
  <c r="AJ113" i="1" s="1"/>
  <c r="AH111" i="3" s="1"/>
  <c r="EA113" i="1"/>
  <c r="AX113" i="1" s="1"/>
  <c r="AV111" i="3" s="1"/>
  <c r="R111" i="8" l="1"/>
  <c r="R111" i="9"/>
  <c r="S111" i="8"/>
  <c r="S111" i="9"/>
  <c r="H111" i="8"/>
  <c r="H111" i="9"/>
  <c r="AP111" i="8"/>
  <c r="AP111" i="9"/>
  <c r="AB111" i="8"/>
  <c r="AB111" i="9"/>
  <c r="AH111" i="8"/>
  <c r="AH111" i="9"/>
  <c r="AC111" i="8"/>
  <c r="AC111" i="9"/>
  <c r="AM111" i="8"/>
  <c r="AM111" i="9"/>
  <c r="AI111" i="8"/>
  <c r="AI111" i="9"/>
  <c r="AD111" i="8"/>
  <c r="AD111" i="9"/>
  <c r="N111" i="8"/>
  <c r="N111" i="9"/>
  <c r="Y111" i="8"/>
  <c r="Y111" i="9"/>
  <c r="O111" i="8"/>
  <c r="O111" i="9"/>
  <c r="AX111" i="8"/>
  <c r="AX111" i="9"/>
  <c r="AA111" i="8"/>
  <c r="AA111" i="9"/>
  <c r="M111" i="8"/>
  <c r="M111" i="9"/>
  <c r="AJ111" i="8"/>
  <c r="AJ111" i="9"/>
  <c r="AK111" i="8"/>
  <c r="AK111" i="9"/>
  <c r="X111" i="8"/>
  <c r="X111" i="9"/>
  <c r="AO111" i="8"/>
  <c r="AO111" i="9"/>
  <c r="Z111" i="8"/>
  <c r="Z111" i="9"/>
  <c r="AY111" i="8"/>
  <c r="AY111" i="9"/>
  <c r="P111" i="8"/>
  <c r="P111" i="9"/>
  <c r="AG111" i="8"/>
  <c r="AG111" i="9"/>
  <c r="AT111" i="8"/>
  <c r="AT111" i="9"/>
  <c r="V111" i="8"/>
  <c r="V111" i="9"/>
  <c r="AW111" i="8"/>
  <c r="AW111" i="9"/>
  <c r="AQ111" i="8"/>
  <c r="AQ111" i="9"/>
  <c r="L111" i="8"/>
  <c r="L111" i="9"/>
  <c r="AZ111" i="8"/>
  <c r="AZ111" i="9"/>
  <c r="K111" i="8"/>
  <c r="K111" i="9"/>
  <c r="J111" i="8"/>
  <c r="J111" i="9"/>
  <c r="AR111" i="8"/>
  <c r="AR111" i="9"/>
  <c r="AF111" i="8"/>
  <c r="AF111" i="9"/>
  <c r="Q111" i="8"/>
  <c r="Q111" i="9"/>
  <c r="AL111" i="8"/>
  <c r="AL111" i="9"/>
  <c r="AU111" i="8"/>
  <c r="AU111" i="9"/>
  <c r="AN111" i="8"/>
  <c r="AN111" i="9"/>
  <c r="W111" i="8"/>
  <c r="W111" i="9"/>
  <c r="AV111" i="8"/>
  <c r="AV111" i="9"/>
  <c r="AS111" i="8"/>
  <c r="AS111" i="9"/>
  <c r="AE111" i="8"/>
  <c r="AE111" i="9"/>
  <c r="G111" i="8"/>
  <c r="G111" i="9"/>
  <c r="T111" i="8"/>
  <c r="T111" i="9"/>
  <c r="U111" i="8"/>
  <c r="U111" i="9"/>
  <c r="R111" i="6"/>
  <c r="R111" i="11" s="1"/>
  <c r="R111" i="7"/>
  <c r="R111" i="10" s="1"/>
  <c r="S111" i="6"/>
  <c r="S111" i="11" s="1"/>
  <c r="S111" i="7"/>
  <c r="S111" i="10" s="1"/>
  <c r="H111" i="6"/>
  <c r="H111" i="11" s="1"/>
  <c r="H111" i="7"/>
  <c r="H111" i="10" s="1"/>
  <c r="AP111" i="6"/>
  <c r="AP111" i="11" s="1"/>
  <c r="AP111" i="7"/>
  <c r="AP111" i="10" s="1"/>
  <c r="AB111" i="6"/>
  <c r="AB111" i="11" s="1"/>
  <c r="AB111" i="7"/>
  <c r="AB111" i="10" s="1"/>
  <c r="AC111" i="6"/>
  <c r="AC111" i="11" s="1"/>
  <c r="AC111" i="7"/>
  <c r="AC111" i="10" s="1"/>
  <c r="AM111" i="6"/>
  <c r="AM111" i="11" s="1"/>
  <c r="AM111" i="7"/>
  <c r="AM111" i="10" s="1"/>
  <c r="AI111" i="6"/>
  <c r="AI111" i="11" s="1"/>
  <c r="AI111" i="7"/>
  <c r="AI111" i="10" s="1"/>
  <c r="AD111" i="6"/>
  <c r="AD111" i="11" s="1"/>
  <c r="AD111" i="7"/>
  <c r="AD111" i="10" s="1"/>
  <c r="N111" i="6"/>
  <c r="N111" i="11" s="1"/>
  <c r="N111" i="7"/>
  <c r="N111" i="10" s="1"/>
  <c r="O111" i="6"/>
  <c r="O111" i="11" s="1"/>
  <c r="O111" i="7"/>
  <c r="O111" i="10" s="1"/>
  <c r="AX111" i="6"/>
  <c r="AX111" i="11" s="1"/>
  <c r="AX111" i="7"/>
  <c r="AX111" i="10" s="1"/>
  <c r="AA111" i="6"/>
  <c r="AA111" i="11" s="1"/>
  <c r="AA111" i="7"/>
  <c r="AA111" i="10" s="1"/>
  <c r="M111" i="6"/>
  <c r="M111" i="11" s="1"/>
  <c r="M111" i="7"/>
  <c r="M111" i="10" s="1"/>
  <c r="AV111" i="6"/>
  <c r="AV111" i="11" s="1"/>
  <c r="AV111" i="7"/>
  <c r="AV111" i="10" s="1"/>
  <c r="AJ111" i="6"/>
  <c r="AJ111" i="11" s="1"/>
  <c r="AJ111" i="7"/>
  <c r="AJ111" i="10" s="1"/>
  <c r="AK111" i="6"/>
  <c r="AK111" i="11" s="1"/>
  <c r="AK111" i="7"/>
  <c r="AK111" i="10" s="1"/>
  <c r="X111" i="6"/>
  <c r="X111" i="11" s="1"/>
  <c r="X111" i="7"/>
  <c r="X111" i="10" s="1"/>
  <c r="AO111" i="6"/>
  <c r="AO111" i="11" s="1"/>
  <c r="AO111" i="7"/>
  <c r="AO111" i="10" s="1"/>
  <c r="Z111" i="6"/>
  <c r="Z111" i="11" s="1"/>
  <c r="Z111" i="7"/>
  <c r="Z111" i="10" s="1"/>
  <c r="AY111" i="6"/>
  <c r="AY111" i="11" s="1"/>
  <c r="AY111" i="7"/>
  <c r="AY111" i="10" s="1"/>
  <c r="AF111" i="6"/>
  <c r="AF111" i="11" s="1"/>
  <c r="AF111" i="7"/>
  <c r="AF111" i="10" s="1"/>
  <c r="AG111" i="6"/>
  <c r="AG111" i="11" s="1"/>
  <c r="AG111" i="7"/>
  <c r="AG111" i="10" s="1"/>
  <c r="AT111" i="6"/>
  <c r="AT111" i="11" s="1"/>
  <c r="AT111" i="7"/>
  <c r="AT111" i="10" s="1"/>
  <c r="V111" i="6"/>
  <c r="V111" i="11" s="1"/>
  <c r="V111" i="7"/>
  <c r="V111" i="10" s="1"/>
  <c r="AW111" i="6"/>
  <c r="AW111" i="11" s="1"/>
  <c r="AW111" i="7"/>
  <c r="AW111" i="10" s="1"/>
  <c r="Y111" i="6"/>
  <c r="Y111" i="11" s="1"/>
  <c r="Y111" i="7"/>
  <c r="Y111" i="10" s="1"/>
  <c r="L111" i="6"/>
  <c r="L111" i="11" s="1"/>
  <c r="L111" i="7"/>
  <c r="L111" i="10" s="1"/>
  <c r="AZ111" i="6"/>
  <c r="AZ111" i="11" s="1"/>
  <c r="AZ111" i="7"/>
  <c r="AZ111" i="10" s="1"/>
  <c r="K111" i="6"/>
  <c r="K111" i="11" s="1"/>
  <c r="K111" i="7"/>
  <c r="K111" i="10" s="1"/>
  <c r="J111" i="6"/>
  <c r="J111" i="11" s="1"/>
  <c r="J111" i="7"/>
  <c r="J111" i="10" s="1"/>
  <c r="AR111" i="6"/>
  <c r="AR111" i="11" s="1"/>
  <c r="AR111" i="7"/>
  <c r="AR111" i="10" s="1"/>
  <c r="AH111" i="6"/>
  <c r="AH111" i="11" s="1"/>
  <c r="AH111" i="7"/>
  <c r="AH111" i="10" s="1"/>
  <c r="P111" i="6"/>
  <c r="P111" i="11" s="1"/>
  <c r="P111" i="7"/>
  <c r="P111" i="10" s="1"/>
  <c r="Q111" i="6"/>
  <c r="Q111" i="11" s="1"/>
  <c r="Q111" i="7"/>
  <c r="Q111" i="10" s="1"/>
  <c r="AL111" i="6"/>
  <c r="AL111" i="11" s="1"/>
  <c r="AL111" i="7"/>
  <c r="AL111" i="10" s="1"/>
  <c r="AU111" i="6"/>
  <c r="AU111" i="11" s="1"/>
  <c r="AU111" i="7"/>
  <c r="AU111" i="10" s="1"/>
  <c r="AN111" i="6"/>
  <c r="AN111" i="11" s="1"/>
  <c r="AN111" i="7"/>
  <c r="AN111" i="10" s="1"/>
  <c r="W111" i="6"/>
  <c r="W111" i="11" s="1"/>
  <c r="W111" i="7"/>
  <c r="W111" i="10" s="1"/>
  <c r="AQ111" i="6"/>
  <c r="AQ111" i="11" s="1"/>
  <c r="AQ111" i="7"/>
  <c r="AQ111" i="10" s="1"/>
  <c r="AS111" i="6"/>
  <c r="AS111" i="11" s="1"/>
  <c r="AS111" i="7"/>
  <c r="AS111" i="10" s="1"/>
  <c r="AE111" i="6"/>
  <c r="AE111" i="11" s="1"/>
  <c r="AE111" i="7"/>
  <c r="AE111" i="10" s="1"/>
  <c r="G111" i="6"/>
  <c r="G111" i="11" s="1"/>
  <c r="G111" i="7"/>
  <c r="G111" i="10" s="1"/>
  <c r="T111" i="6"/>
  <c r="T111" i="11" s="1"/>
  <c r="T111" i="7"/>
  <c r="T111" i="10" s="1"/>
  <c r="U111" i="6"/>
  <c r="U111" i="11" s="1"/>
  <c r="U111" i="7"/>
  <c r="U111" i="10" s="1"/>
  <c r="BC113" i="1"/>
  <c r="BA111" i="3" s="1"/>
  <c r="D252" i="1"/>
  <c r="D291" i="1" s="1"/>
  <c r="H252" i="1"/>
  <c r="H291" i="1" s="1"/>
  <c r="E252" i="1"/>
  <c r="E291" i="1" s="1"/>
  <c r="FX113" i="1"/>
  <c r="F252" i="1"/>
  <c r="F291" i="1" s="1"/>
  <c r="G252" i="1"/>
  <c r="G291" i="1" s="1"/>
  <c r="BA111" i="8" l="1"/>
  <c r="BA111" i="9"/>
  <c r="BA111" i="6"/>
  <c r="BA111" i="11" s="1"/>
  <c r="BA111" i="7"/>
  <c r="BA111" i="10" s="1"/>
  <c r="BD113" i="1"/>
  <c r="BB111" i="3" s="1"/>
  <c r="D355" i="1"/>
  <c r="F355" i="1"/>
  <c r="H355" i="1"/>
  <c r="G355" i="1"/>
  <c r="E355" i="1"/>
  <c r="BB111" i="8" l="1"/>
  <c r="BB111" i="9"/>
  <c r="BB111" i="6"/>
  <c r="BB111" i="11" s="1"/>
  <c r="BB111" i="7"/>
  <c r="BB111" i="10" s="1"/>
  <c r="FL143" i="1"/>
  <c r="FN143" i="1" l="1"/>
  <c r="D253" i="1" l="1"/>
  <c r="D292" i="1" l="1"/>
  <c r="F253" i="1"/>
  <c r="F292" i="1" s="1"/>
  <c r="H253" i="1"/>
  <c r="H292" i="1" s="1"/>
  <c r="G253" i="1"/>
  <c r="G292" i="1" s="1"/>
  <c r="E253" i="1"/>
  <c r="E292" i="1" s="1"/>
  <c r="BD253" i="1"/>
  <c r="BD292" i="1" s="1"/>
  <c r="BD464" i="1" s="1"/>
  <c r="D356" i="1" l="1"/>
  <c r="E320" i="1"/>
  <c r="E356" i="1"/>
  <c r="CM292" i="1"/>
  <c r="BD356" i="1"/>
  <c r="G320" i="1"/>
  <c r="G356" i="1"/>
  <c r="F320" i="1"/>
  <c r="F356" i="1"/>
  <c r="D320" i="1"/>
  <c r="FX143" i="1"/>
  <c r="H320" i="1"/>
  <c r="H356" i="1"/>
  <c r="H384" i="1" l="1"/>
  <c r="H411" i="1"/>
  <c r="H402" i="1"/>
  <c r="D384" i="1"/>
  <c r="D411" i="1"/>
  <c r="D402" i="1"/>
  <c r="F411" i="1"/>
  <c r="F384" i="1"/>
  <c r="F402" i="1"/>
  <c r="G411" i="1"/>
  <c r="G384" i="1"/>
  <c r="G402" i="1"/>
  <c r="E411" i="1"/>
  <c r="E402" i="1"/>
  <c r="E384" i="1"/>
  <c r="BD264" i="1" l="1"/>
  <c r="BD303" i="1" s="1"/>
  <c r="BD475" i="1" s="1"/>
  <c r="F264" i="1" l="1"/>
  <c r="F303" i="1" s="1"/>
  <c r="E264" i="1"/>
  <c r="E303" i="1" s="1"/>
  <c r="D264" i="1"/>
  <c r="D303" i="1" s="1"/>
  <c r="CM303" i="1"/>
  <c r="BD322" i="1"/>
  <c r="BD367" i="1"/>
  <c r="G264" i="1"/>
  <c r="G303" i="1" s="1"/>
  <c r="H264" i="1"/>
  <c r="H303" i="1" s="1"/>
  <c r="F322" i="1" l="1"/>
  <c r="F367" i="1"/>
  <c r="F386" i="1" s="1"/>
  <c r="H322" i="1"/>
  <c r="H367" i="1"/>
  <c r="D322" i="1"/>
  <c r="D367" i="1"/>
  <c r="G322" i="1"/>
  <c r="G367" i="1"/>
  <c r="BD401" i="1"/>
  <c r="BD414" i="1"/>
  <c r="BD386" i="1"/>
  <c r="E322" i="1"/>
  <c r="E367" i="1"/>
  <c r="F401" i="1" l="1"/>
  <c r="F414" i="1"/>
  <c r="E414" i="1"/>
  <c r="E401" i="1"/>
  <c r="E386" i="1"/>
  <c r="G414" i="1"/>
  <c r="G386" i="1"/>
  <c r="G401" i="1"/>
  <c r="D401" i="1"/>
  <c r="D414" i="1"/>
  <c r="D386" i="1"/>
  <c r="H386" i="1"/>
  <c r="F244" i="1" l="1"/>
  <c r="F283" i="1" s="1"/>
  <c r="F239" i="1"/>
  <c r="D237" i="8" l="1"/>
  <c r="F455" i="1"/>
  <c r="F347" i="1"/>
  <c r="F313" i="1"/>
  <c r="F324" i="1" s="1"/>
  <c r="F310" i="1"/>
  <c r="E244" i="1"/>
  <c r="E283" i="1" s="1"/>
  <c r="E239" i="1"/>
  <c r="D237" i="9"/>
  <c r="G244" i="1"/>
  <c r="G283" i="1" s="1"/>
  <c r="G239" i="1"/>
  <c r="CJ239" i="1" s="1"/>
  <c r="D244" i="1"/>
  <c r="D283" i="1" s="1"/>
  <c r="D239" i="1"/>
  <c r="E237" i="9" l="1"/>
  <c r="C237" i="9"/>
  <c r="E237" i="8"/>
  <c r="E455" i="1"/>
  <c r="E347" i="1"/>
  <c r="E313" i="1"/>
  <c r="E324" i="1" s="1"/>
  <c r="E310" i="1"/>
  <c r="C237" i="8"/>
  <c r="F377" i="1"/>
  <c r="F388" i="1" s="1"/>
  <c r="F408" i="1"/>
  <c r="F417" i="1" s="1"/>
  <c r="F398" i="1"/>
  <c r="F404" i="1" s="1"/>
  <c r="F374" i="1"/>
  <c r="F441" i="1" s="1"/>
  <c r="D237" i="7"/>
  <c r="F445" i="1"/>
  <c r="D237" i="6"/>
  <c r="D455" i="1"/>
  <c r="D347" i="1"/>
  <c r="D313" i="1"/>
  <c r="D324" i="1" s="1"/>
  <c r="D310" i="1"/>
  <c r="G455" i="1"/>
  <c r="G347" i="1"/>
  <c r="G313" i="1"/>
  <c r="G324" i="1" s="1"/>
  <c r="G310" i="1"/>
  <c r="F444" i="1"/>
  <c r="F442" i="1" l="1"/>
  <c r="E445" i="1"/>
  <c r="E444" i="1"/>
  <c r="E377" i="1"/>
  <c r="E388" i="1" s="1"/>
  <c r="E408" i="1"/>
  <c r="E417" i="1" s="1"/>
  <c r="E398" i="1"/>
  <c r="E404" i="1" s="1"/>
  <c r="E374" i="1"/>
  <c r="E441" i="1" s="1"/>
  <c r="G377" i="1"/>
  <c r="G388" i="1" s="1"/>
  <c r="G408" i="1"/>
  <c r="G417" i="1" s="1"/>
  <c r="G398" i="1"/>
  <c r="G404" i="1" s="1"/>
  <c r="G374" i="1"/>
  <c r="G441" i="1" s="1"/>
  <c r="D377" i="1"/>
  <c r="D388" i="1" s="1"/>
  <c r="D408" i="1"/>
  <c r="D417" i="1" s="1"/>
  <c r="D398" i="1"/>
  <c r="D404" i="1" s="1"/>
  <c r="D374" i="1"/>
  <c r="D441" i="1" s="1"/>
  <c r="C237" i="6"/>
  <c r="F443" i="1"/>
  <c r="E237" i="6"/>
  <c r="E237" i="7"/>
  <c r="G445" i="1"/>
  <c r="C237" i="7"/>
  <c r="G444" i="1"/>
  <c r="E442" i="1" l="1"/>
  <c r="E443" i="1"/>
  <c r="G443" i="1"/>
  <c r="G442" i="1"/>
  <c r="DW82" i="1" l="1"/>
  <c r="EG82" i="1"/>
  <c r="BD82" i="1" s="1"/>
  <c r="BB80" i="3" s="1"/>
  <c r="CY82" i="1"/>
  <c r="DA82" i="1"/>
  <c r="DC82" i="1"/>
  <c r="DE82" i="1"/>
  <c r="DG82" i="1"/>
  <c r="DM82" i="1"/>
  <c r="CW82" i="1"/>
  <c r="EB82" i="1"/>
  <c r="CX82" i="1"/>
  <c r="CZ82" i="1"/>
  <c r="DB82" i="1"/>
  <c r="DD82" i="1"/>
  <c r="DF82" i="1"/>
  <c r="DH82" i="1"/>
  <c r="DR82" i="1"/>
  <c r="BB80" i="8" l="1"/>
  <c r="BB80" i="9"/>
  <c r="BB80" i="6"/>
  <c r="BB80" i="11" s="1"/>
  <c r="BB80" i="7"/>
  <c r="BB80" i="10" s="1"/>
  <c r="AC82" i="1"/>
  <c r="AA80" i="3" s="1"/>
  <c r="DF74" i="1"/>
  <c r="AC74" i="1" s="1"/>
  <c r="AA72" i="3" s="1"/>
  <c r="DF126" i="1"/>
  <c r="AC126" i="1" s="1"/>
  <c r="AA124" i="3" s="1"/>
  <c r="DF14" i="1"/>
  <c r="DF194" i="1"/>
  <c r="DF178" i="1"/>
  <c r="AC178" i="1" s="1"/>
  <c r="AA176" i="3" s="1"/>
  <c r="DF56" i="1"/>
  <c r="AC56" i="1" s="1"/>
  <c r="AA54" i="3" s="1"/>
  <c r="DF225" i="1"/>
  <c r="AC225" i="1" s="1"/>
  <c r="AA223" i="3" s="1"/>
  <c r="DF61" i="1"/>
  <c r="AC61" i="1" s="1"/>
  <c r="AA59" i="3" s="1"/>
  <c r="DF196" i="1"/>
  <c r="AC196" i="1" s="1"/>
  <c r="AA194" i="3" s="1"/>
  <c r="DF148" i="1"/>
  <c r="AC148" i="1" s="1"/>
  <c r="AA146" i="3" s="1"/>
  <c r="DF187" i="1"/>
  <c r="AC187" i="1" s="1"/>
  <c r="AA185" i="3" s="1"/>
  <c r="DF124" i="1"/>
  <c r="AC124" i="1" s="1"/>
  <c r="AA122" i="3" s="1"/>
  <c r="DF20" i="1"/>
  <c r="AC20" i="1" s="1"/>
  <c r="AA18" i="3" s="1"/>
  <c r="DF105" i="1"/>
  <c r="AC105" i="1" s="1"/>
  <c r="AA103" i="3" s="1"/>
  <c r="DF223" i="1"/>
  <c r="AC223" i="1" s="1"/>
  <c r="AA221" i="3" s="1"/>
  <c r="DF207" i="1"/>
  <c r="AC207" i="1" s="1"/>
  <c r="AA205" i="3" s="1"/>
  <c r="DF59" i="1"/>
  <c r="AC59" i="1" s="1"/>
  <c r="AA57" i="3" s="1"/>
  <c r="DF5" i="1"/>
  <c r="DF99" i="1"/>
  <c r="DF32" i="1"/>
  <c r="DF236" i="1"/>
  <c r="AC236" i="1" s="1"/>
  <c r="AA234" i="3" s="1"/>
  <c r="AJ82" i="1"/>
  <c r="AH80" i="3" s="1"/>
  <c r="DM196" i="1"/>
  <c r="AJ196" i="1" s="1"/>
  <c r="AH194" i="3" s="1"/>
  <c r="DM207" i="1"/>
  <c r="AJ207" i="1" s="1"/>
  <c r="AH205" i="3" s="1"/>
  <c r="DM74" i="1"/>
  <c r="AJ74" i="1" s="1"/>
  <c r="AH72" i="3" s="1"/>
  <c r="DM20" i="1"/>
  <c r="AJ20" i="1" s="1"/>
  <c r="AH18" i="3" s="1"/>
  <c r="DM148" i="1"/>
  <c r="AJ148" i="1" s="1"/>
  <c r="AH146" i="3" s="1"/>
  <c r="DM14" i="1"/>
  <c r="DM187" i="1"/>
  <c r="AJ187" i="1" s="1"/>
  <c r="AH185" i="3" s="1"/>
  <c r="DM194" i="1"/>
  <c r="DM126" i="1"/>
  <c r="AJ126" i="1" s="1"/>
  <c r="AH124" i="3" s="1"/>
  <c r="DM56" i="1"/>
  <c r="AJ56" i="1" s="1"/>
  <c r="AH54" i="3" s="1"/>
  <c r="DM124" i="1"/>
  <c r="AJ124" i="1" s="1"/>
  <c r="AH122" i="3" s="1"/>
  <c r="DM5" i="1"/>
  <c r="DN82" i="1"/>
  <c r="DM99" i="1"/>
  <c r="DM105" i="1"/>
  <c r="AJ105" i="1" s="1"/>
  <c r="AH103" i="3" s="1"/>
  <c r="DO82" i="1"/>
  <c r="DM61" i="1"/>
  <c r="AJ61" i="1" s="1"/>
  <c r="AH59" i="3" s="1"/>
  <c r="DM236" i="1"/>
  <c r="AJ236" i="1" s="1"/>
  <c r="AH234" i="3" s="1"/>
  <c r="DM59" i="1"/>
  <c r="AJ59" i="1" s="1"/>
  <c r="AH57" i="3" s="1"/>
  <c r="DM225" i="1"/>
  <c r="AJ225" i="1" s="1"/>
  <c r="AH223" i="3" s="1"/>
  <c r="DM223" i="1"/>
  <c r="AJ223" i="1" s="1"/>
  <c r="AH221" i="3" s="1"/>
  <c r="DM32" i="1"/>
  <c r="DQ82" i="1"/>
  <c r="DM178" i="1"/>
  <c r="AJ178" i="1" s="1"/>
  <c r="AH176" i="3" s="1"/>
  <c r="DP82" i="1"/>
  <c r="X82" i="1"/>
  <c r="V80" i="3" s="1"/>
  <c r="DA236" i="1"/>
  <c r="X236" i="1" s="1"/>
  <c r="V234" i="3" s="1"/>
  <c r="DA74" i="1"/>
  <c r="X74" i="1" s="1"/>
  <c r="V72" i="3" s="1"/>
  <c r="DA223" i="1"/>
  <c r="X223" i="1" s="1"/>
  <c r="V221" i="3" s="1"/>
  <c r="DA105" i="1"/>
  <c r="X105" i="1" s="1"/>
  <c r="V103" i="3" s="1"/>
  <c r="DA194" i="1"/>
  <c r="DA178" i="1"/>
  <c r="X178" i="1" s="1"/>
  <c r="V176" i="3" s="1"/>
  <c r="DA126" i="1"/>
  <c r="X126" i="1" s="1"/>
  <c r="V124" i="3" s="1"/>
  <c r="DA14" i="1"/>
  <c r="DA56" i="1"/>
  <c r="X56" i="1" s="1"/>
  <c r="V54" i="3" s="1"/>
  <c r="DA32" i="1"/>
  <c r="DA99" i="1"/>
  <c r="DA20" i="1"/>
  <c r="X20" i="1" s="1"/>
  <c r="V18" i="3" s="1"/>
  <c r="DA196" i="1"/>
  <c r="X196" i="1" s="1"/>
  <c r="V194" i="3" s="1"/>
  <c r="DA59" i="1"/>
  <c r="X59" i="1" s="1"/>
  <c r="V57" i="3" s="1"/>
  <c r="DA207" i="1"/>
  <c r="X207" i="1" s="1"/>
  <c r="V205" i="3" s="1"/>
  <c r="DA148" i="1"/>
  <c r="X148" i="1" s="1"/>
  <c r="V146" i="3" s="1"/>
  <c r="DA225" i="1"/>
  <c r="X225" i="1" s="1"/>
  <c r="V223" i="3" s="1"/>
  <c r="DA5" i="1"/>
  <c r="DA124" i="1"/>
  <c r="X124" i="1" s="1"/>
  <c r="V122" i="3" s="1"/>
  <c r="DA61" i="1"/>
  <c r="X61" i="1" s="1"/>
  <c r="V59" i="3" s="1"/>
  <c r="DA187" i="1"/>
  <c r="X187" i="1" s="1"/>
  <c r="V185" i="3" s="1"/>
  <c r="AA82" i="1"/>
  <c r="Y80" i="3" s="1"/>
  <c r="DD5" i="1"/>
  <c r="DD61" i="1"/>
  <c r="AA61" i="1" s="1"/>
  <c r="Y59" i="3" s="1"/>
  <c r="DD56" i="1"/>
  <c r="AA56" i="1" s="1"/>
  <c r="Y54" i="3" s="1"/>
  <c r="DD126" i="1"/>
  <c r="AA126" i="1" s="1"/>
  <c r="Y124" i="3" s="1"/>
  <c r="DD124" i="1"/>
  <c r="AA124" i="1" s="1"/>
  <c r="Y122" i="3" s="1"/>
  <c r="DD20" i="1"/>
  <c r="AA20" i="1" s="1"/>
  <c r="Y18" i="3" s="1"/>
  <c r="DD207" i="1"/>
  <c r="AA207" i="1" s="1"/>
  <c r="Y205" i="3" s="1"/>
  <c r="DD14" i="1"/>
  <c r="DD99" i="1"/>
  <c r="DD148" i="1"/>
  <c r="AA148" i="1" s="1"/>
  <c r="Y146" i="3" s="1"/>
  <c r="DD178" i="1"/>
  <c r="AA178" i="1" s="1"/>
  <c r="Y176" i="3" s="1"/>
  <c r="DD194" i="1"/>
  <c r="DD236" i="1"/>
  <c r="AA236" i="1" s="1"/>
  <c r="Y234" i="3" s="1"/>
  <c r="DD196" i="1"/>
  <c r="AA196" i="1" s="1"/>
  <c r="Y194" i="3" s="1"/>
  <c r="DD32" i="1"/>
  <c r="DD59" i="1"/>
  <c r="AA59" i="1" s="1"/>
  <c r="Y57" i="3" s="1"/>
  <c r="DD187" i="1"/>
  <c r="AA187" i="1" s="1"/>
  <c r="Y185" i="3" s="1"/>
  <c r="DD74" i="1"/>
  <c r="AA74" i="1" s="1"/>
  <c r="Y72" i="3" s="1"/>
  <c r="DD105" i="1"/>
  <c r="AA105" i="1" s="1"/>
  <c r="Y103" i="3" s="1"/>
  <c r="DD223" i="1"/>
  <c r="AA223" i="1" s="1"/>
  <c r="Y221" i="3" s="1"/>
  <c r="DD225" i="1"/>
  <c r="AA225" i="1" s="1"/>
  <c r="Y223" i="3" s="1"/>
  <c r="AY82" i="1"/>
  <c r="AW80" i="3" s="1"/>
  <c r="EF82" i="1"/>
  <c r="BC82" i="1" s="1"/>
  <c r="BA80" i="3" s="1"/>
  <c r="EE82" i="1"/>
  <c r="BB82" i="1" s="1"/>
  <c r="AZ80" i="3" s="1"/>
  <c r="EC82" i="1"/>
  <c r="AZ82" i="1" s="1"/>
  <c r="AX80" i="3" s="1"/>
  <c r="ED82" i="1"/>
  <c r="BA82" i="1" s="1"/>
  <c r="AY80" i="3" s="1"/>
  <c r="AD82" i="1"/>
  <c r="AB80" i="3" s="1"/>
  <c r="DG148" i="1"/>
  <c r="AD148" i="1" s="1"/>
  <c r="AB146" i="3" s="1"/>
  <c r="DG20" i="1"/>
  <c r="AD20" i="1" s="1"/>
  <c r="AB18" i="3" s="1"/>
  <c r="DG14" i="1"/>
  <c r="DG207" i="1"/>
  <c r="AD207" i="1" s="1"/>
  <c r="AB205" i="3" s="1"/>
  <c r="DG223" i="1"/>
  <c r="AD223" i="1" s="1"/>
  <c r="AB221" i="3" s="1"/>
  <c r="DG236" i="1"/>
  <c r="AD236" i="1" s="1"/>
  <c r="AB234" i="3" s="1"/>
  <c r="DG5" i="1"/>
  <c r="DG178" i="1"/>
  <c r="AD178" i="1" s="1"/>
  <c r="AB176" i="3" s="1"/>
  <c r="DG61" i="1"/>
  <c r="AD61" i="1" s="1"/>
  <c r="AB59" i="3" s="1"/>
  <c r="DG105" i="1"/>
  <c r="AD105" i="1" s="1"/>
  <c r="AB103" i="3" s="1"/>
  <c r="DG225" i="1"/>
  <c r="AD225" i="1" s="1"/>
  <c r="AB223" i="3" s="1"/>
  <c r="DG32" i="1"/>
  <c r="DG59" i="1"/>
  <c r="AD59" i="1" s="1"/>
  <c r="AB57" i="3" s="1"/>
  <c r="DG194" i="1"/>
  <c r="DG124" i="1"/>
  <c r="AD124" i="1" s="1"/>
  <c r="AB122" i="3" s="1"/>
  <c r="DG196" i="1"/>
  <c r="AD196" i="1" s="1"/>
  <c r="AB194" i="3" s="1"/>
  <c r="DG126" i="1"/>
  <c r="AD126" i="1" s="1"/>
  <c r="AB124" i="3" s="1"/>
  <c r="DG187" i="1"/>
  <c r="AD187" i="1" s="1"/>
  <c r="AB185" i="3" s="1"/>
  <c r="DG56" i="1"/>
  <c r="AD56" i="1" s="1"/>
  <c r="AB54" i="3" s="1"/>
  <c r="DG74" i="1"/>
  <c r="AD74" i="1" s="1"/>
  <c r="AB72" i="3" s="1"/>
  <c r="DG99" i="1"/>
  <c r="V82" i="1"/>
  <c r="T80" i="3" s="1"/>
  <c r="CY5" i="1"/>
  <c r="CY225" i="1"/>
  <c r="V225" i="1" s="1"/>
  <c r="T223" i="3" s="1"/>
  <c r="CY59" i="1"/>
  <c r="V59" i="1" s="1"/>
  <c r="T57" i="3" s="1"/>
  <c r="CY126" i="1"/>
  <c r="V126" i="1" s="1"/>
  <c r="T124" i="3" s="1"/>
  <c r="CY32" i="1"/>
  <c r="CY236" i="1"/>
  <c r="V236" i="1" s="1"/>
  <c r="T234" i="3" s="1"/>
  <c r="CY56" i="1"/>
  <c r="V56" i="1" s="1"/>
  <c r="T54" i="3" s="1"/>
  <c r="CY105" i="1"/>
  <c r="V105" i="1" s="1"/>
  <c r="T103" i="3" s="1"/>
  <c r="CY187" i="1"/>
  <c r="V187" i="1" s="1"/>
  <c r="T185" i="3" s="1"/>
  <c r="CY207" i="1"/>
  <c r="V207" i="1" s="1"/>
  <c r="T205" i="3" s="1"/>
  <c r="CY74" i="1"/>
  <c r="V74" i="1" s="1"/>
  <c r="T72" i="3" s="1"/>
  <c r="CY124" i="1"/>
  <c r="V124" i="1" s="1"/>
  <c r="T122" i="3" s="1"/>
  <c r="CY20" i="1"/>
  <c r="V20" i="1" s="1"/>
  <c r="T18" i="3" s="1"/>
  <c r="CY14" i="1"/>
  <c r="CY99" i="1"/>
  <c r="CY223" i="1"/>
  <c r="V223" i="1" s="1"/>
  <c r="T221" i="3" s="1"/>
  <c r="CY196" i="1"/>
  <c r="V196" i="1" s="1"/>
  <c r="T194" i="3" s="1"/>
  <c r="CY178" i="1"/>
  <c r="V178" i="1" s="1"/>
  <c r="T176" i="3" s="1"/>
  <c r="CY148" i="1"/>
  <c r="V148" i="1" s="1"/>
  <c r="T146" i="3" s="1"/>
  <c r="CY194" i="1"/>
  <c r="CY61" i="1"/>
  <c r="V61" i="1" s="1"/>
  <c r="T59" i="3" s="1"/>
  <c r="AO82" i="1"/>
  <c r="AM80" i="3" s="1"/>
  <c r="DR207" i="1"/>
  <c r="DR14" i="1"/>
  <c r="DR225" i="1"/>
  <c r="DR194" i="1"/>
  <c r="DR148" i="1"/>
  <c r="DU82" i="1"/>
  <c r="AR82" i="1" s="1"/>
  <c r="AP80" i="3" s="1"/>
  <c r="DS82" i="1"/>
  <c r="AP82" i="1" s="1"/>
  <c r="AN80" i="3" s="1"/>
  <c r="DR178" i="1"/>
  <c r="DR196" i="1"/>
  <c r="DR56" i="1"/>
  <c r="DR187" i="1"/>
  <c r="DR223" i="1"/>
  <c r="DV82" i="1"/>
  <c r="AS82" i="1" s="1"/>
  <c r="AQ80" i="3" s="1"/>
  <c r="DR5" i="1"/>
  <c r="DR59" i="1"/>
  <c r="DR105" i="1"/>
  <c r="DR236" i="1"/>
  <c r="DR126" i="1"/>
  <c r="DR32" i="1"/>
  <c r="DR99" i="1"/>
  <c r="DR74" i="1"/>
  <c r="DR124" i="1"/>
  <c r="DR20" i="1"/>
  <c r="DT82" i="1"/>
  <c r="AQ82" i="1" s="1"/>
  <c r="AO80" i="3" s="1"/>
  <c r="DR61" i="1"/>
  <c r="Y82" i="1"/>
  <c r="W80" i="3" s="1"/>
  <c r="DB196" i="1"/>
  <c r="Y196" i="1" s="1"/>
  <c r="W194" i="3" s="1"/>
  <c r="DB187" i="1"/>
  <c r="Y187" i="1" s="1"/>
  <c r="W185" i="3" s="1"/>
  <c r="DB126" i="1"/>
  <c r="Y126" i="1" s="1"/>
  <c r="W124" i="3" s="1"/>
  <c r="DB223" i="1"/>
  <c r="Y223" i="1" s="1"/>
  <c r="W221" i="3" s="1"/>
  <c r="DB74" i="1"/>
  <c r="Y74" i="1" s="1"/>
  <c r="W72" i="3" s="1"/>
  <c r="DB105" i="1"/>
  <c r="Y105" i="1" s="1"/>
  <c r="W103" i="3" s="1"/>
  <c r="DB32" i="1"/>
  <c r="DB178" i="1"/>
  <c r="Y178" i="1" s="1"/>
  <c r="W176" i="3" s="1"/>
  <c r="DB56" i="1"/>
  <c r="Y56" i="1" s="1"/>
  <c r="W54" i="3" s="1"/>
  <c r="DB14" i="1"/>
  <c r="DB99" i="1"/>
  <c r="DB5" i="1"/>
  <c r="DB207" i="1"/>
  <c r="Y207" i="1" s="1"/>
  <c r="W205" i="3" s="1"/>
  <c r="DB59" i="1"/>
  <c r="Y59" i="1" s="1"/>
  <c r="W57" i="3" s="1"/>
  <c r="DB148" i="1"/>
  <c r="Y148" i="1" s="1"/>
  <c r="W146" i="3" s="1"/>
  <c r="DB194" i="1"/>
  <c r="DB225" i="1"/>
  <c r="Y225" i="1" s="1"/>
  <c r="W223" i="3" s="1"/>
  <c r="DB236" i="1"/>
  <c r="Y236" i="1" s="1"/>
  <c r="W234" i="3" s="1"/>
  <c r="DB61" i="1"/>
  <c r="Y61" i="1" s="1"/>
  <c r="W59" i="3" s="1"/>
  <c r="DB124" i="1"/>
  <c r="Y124" i="1" s="1"/>
  <c r="W122" i="3" s="1"/>
  <c r="DB20" i="1"/>
  <c r="Y20" i="1" s="1"/>
  <c r="W18" i="3" s="1"/>
  <c r="AB82" i="1"/>
  <c r="Z80" i="3" s="1"/>
  <c r="DE148" i="1"/>
  <c r="AB148" i="1" s="1"/>
  <c r="Z146" i="3" s="1"/>
  <c r="DE20" i="1"/>
  <c r="AB20" i="1" s="1"/>
  <c r="Z18" i="3" s="1"/>
  <c r="DE61" i="1"/>
  <c r="AB61" i="1" s="1"/>
  <c r="Z59" i="3" s="1"/>
  <c r="DE225" i="1"/>
  <c r="AB225" i="1" s="1"/>
  <c r="Z223" i="3" s="1"/>
  <c r="DE105" i="1"/>
  <c r="AB105" i="1" s="1"/>
  <c r="Z103" i="3" s="1"/>
  <c r="DE223" i="1"/>
  <c r="AB223" i="1" s="1"/>
  <c r="Z221" i="3" s="1"/>
  <c r="DE74" i="1"/>
  <c r="AB74" i="1" s="1"/>
  <c r="Z72" i="3" s="1"/>
  <c r="DE99" i="1"/>
  <c r="DE196" i="1"/>
  <c r="AB196" i="1" s="1"/>
  <c r="Z194" i="3" s="1"/>
  <c r="DE187" i="1"/>
  <c r="AB187" i="1" s="1"/>
  <c r="Z185" i="3" s="1"/>
  <c r="DE236" i="1"/>
  <c r="AB236" i="1" s="1"/>
  <c r="Z234" i="3" s="1"/>
  <c r="DE124" i="1"/>
  <c r="AB124" i="1" s="1"/>
  <c r="Z122" i="3" s="1"/>
  <c r="DE5" i="1"/>
  <c r="DE14" i="1"/>
  <c r="DE126" i="1"/>
  <c r="AB126" i="1" s="1"/>
  <c r="Z124" i="3" s="1"/>
  <c r="DE32" i="1"/>
  <c r="DE59" i="1"/>
  <c r="AB59" i="1" s="1"/>
  <c r="Z57" i="3" s="1"/>
  <c r="DE194" i="1"/>
  <c r="DE207" i="1"/>
  <c r="AB207" i="1" s="1"/>
  <c r="Z205" i="3" s="1"/>
  <c r="DE56" i="1"/>
  <c r="AB56" i="1" s="1"/>
  <c r="Z54" i="3" s="1"/>
  <c r="DE178" i="1"/>
  <c r="AB178" i="1" s="1"/>
  <c r="Z176" i="3" s="1"/>
  <c r="AE82" i="1"/>
  <c r="AC80" i="3" s="1"/>
  <c r="DH207" i="1"/>
  <c r="AE207" i="1" s="1"/>
  <c r="AC205" i="3" s="1"/>
  <c r="DH59" i="1"/>
  <c r="AE59" i="1" s="1"/>
  <c r="AC57" i="3" s="1"/>
  <c r="DH187" i="1"/>
  <c r="AE187" i="1" s="1"/>
  <c r="AC185" i="3" s="1"/>
  <c r="DH236" i="1"/>
  <c r="AE236" i="1" s="1"/>
  <c r="AC234" i="3" s="1"/>
  <c r="DH194" i="1"/>
  <c r="DH225" i="1"/>
  <c r="AE225" i="1" s="1"/>
  <c r="AC223" i="3" s="1"/>
  <c r="DH32" i="1"/>
  <c r="DH74" i="1"/>
  <c r="AE74" i="1" s="1"/>
  <c r="AC72" i="3" s="1"/>
  <c r="DJ82" i="1"/>
  <c r="DH56" i="1"/>
  <c r="AE56" i="1" s="1"/>
  <c r="AC54" i="3" s="1"/>
  <c r="DH61" i="1"/>
  <c r="AE61" i="1" s="1"/>
  <c r="AC59" i="3" s="1"/>
  <c r="DI82" i="1"/>
  <c r="DL82" i="1"/>
  <c r="DH5" i="1"/>
  <c r="DH124" i="1"/>
  <c r="AE124" i="1" s="1"/>
  <c r="AC122" i="3" s="1"/>
  <c r="DH148" i="1"/>
  <c r="AE148" i="1" s="1"/>
  <c r="AC146" i="3" s="1"/>
  <c r="DH14" i="1"/>
  <c r="DK82" i="1"/>
  <c r="DH196" i="1"/>
  <c r="AE196" i="1" s="1"/>
  <c r="AC194" i="3" s="1"/>
  <c r="DH20" i="1"/>
  <c r="AE20" i="1" s="1"/>
  <c r="AC18" i="3" s="1"/>
  <c r="DH105" i="1"/>
  <c r="AE105" i="1" s="1"/>
  <c r="AC103" i="3" s="1"/>
  <c r="DH223" i="1"/>
  <c r="AE223" i="1" s="1"/>
  <c r="AC221" i="3" s="1"/>
  <c r="DH99" i="1"/>
  <c r="DH178" i="1"/>
  <c r="AE178" i="1" s="1"/>
  <c r="AC176" i="3" s="1"/>
  <c r="DH126" i="1"/>
  <c r="AE126" i="1" s="1"/>
  <c r="AC124" i="3" s="1"/>
  <c r="W82" i="1"/>
  <c r="U80" i="3" s="1"/>
  <c r="CZ99" i="1"/>
  <c r="CZ196" i="1"/>
  <c r="W196" i="1" s="1"/>
  <c r="U194" i="3" s="1"/>
  <c r="CZ74" i="1"/>
  <c r="W74" i="1" s="1"/>
  <c r="U72" i="3" s="1"/>
  <c r="CZ148" i="1"/>
  <c r="W148" i="1" s="1"/>
  <c r="U146" i="3" s="1"/>
  <c r="CZ236" i="1"/>
  <c r="W236" i="1" s="1"/>
  <c r="U234" i="3" s="1"/>
  <c r="CZ14" i="1"/>
  <c r="CZ61" i="1"/>
  <c r="W61" i="1" s="1"/>
  <c r="U59" i="3" s="1"/>
  <c r="CZ223" i="1"/>
  <c r="W223" i="1" s="1"/>
  <c r="U221" i="3" s="1"/>
  <c r="CZ187" i="1"/>
  <c r="W187" i="1" s="1"/>
  <c r="U185" i="3" s="1"/>
  <c r="CZ178" i="1"/>
  <c r="W178" i="1" s="1"/>
  <c r="U176" i="3" s="1"/>
  <c r="CZ56" i="1"/>
  <c r="W56" i="1" s="1"/>
  <c r="U54" i="3" s="1"/>
  <c r="CZ5" i="1"/>
  <c r="CZ105" i="1"/>
  <c r="W105" i="1" s="1"/>
  <c r="U103" i="3" s="1"/>
  <c r="CZ124" i="1"/>
  <c r="W124" i="1" s="1"/>
  <c r="U122" i="3" s="1"/>
  <c r="CZ59" i="1"/>
  <c r="W59" i="1" s="1"/>
  <c r="U57" i="3" s="1"/>
  <c r="CZ225" i="1"/>
  <c r="W225" i="1" s="1"/>
  <c r="U223" i="3" s="1"/>
  <c r="CZ32" i="1"/>
  <c r="CZ207" i="1"/>
  <c r="W207" i="1" s="1"/>
  <c r="U205" i="3" s="1"/>
  <c r="CZ194" i="1"/>
  <c r="CZ126" i="1"/>
  <c r="W126" i="1" s="1"/>
  <c r="U124" i="3" s="1"/>
  <c r="CZ20" i="1"/>
  <c r="W20" i="1" s="1"/>
  <c r="U18" i="3" s="1"/>
  <c r="T82" i="1"/>
  <c r="R80" i="3" s="1"/>
  <c r="CW187" i="1"/>
  <c r="CW126" i="1"/>
  <c r="CW56" i="1"/>
  <c r="CW223" i="1"/>
  <c r="CW74" i="1"/>
  <c r="CW5" i="1"/>
  <c r="CW196" i="1"/>
  <c r="CW20" i="1"/>
  <c r="CW236" i="1"/>
  <c r="CW194" i="1"/>
  <c r="CW61" i="1"/>
  <c r="CW32" i="1"/>
  <c r="CW225" i="1"/>
  <c r="CW148" i="1"/>
  <c r="CW105" i="1"/>
  <c r="CW14" i="1"/>
  <c r="CV14" i="1" s="1"/>
  <c r="CU14" i="1" s="1"/>
  <c r="CT14" i="1" s="1"/>
  <c r="CS14" i="1" s="1"/>
  <c r="CR14" i="1" s="1"/>
  <c r="CQ14" i="1" s="1"/>
  <c r="CP14" i="1" s="1"/>
  <c r="CO14" i="1" s="1"/>
  <c r="CN14" i="1" s="1"/>
  <c r="CM14" i="1" s="1"/>
  <c r="CL14" i="1" s="1"/>
  <c r="CK14" i="1" s="1"/>
  <c r="CJ14" i="1" s="1"/>
  <c r="CI14" i="1" s="1"/>
  <c r="CH14" i="1" s="1"/>
  <c r="CG14" i="1" s="1"/>
  <c r="CV82" i="1"/>
  <c r="CW178" i="1"/>
  <c r="CW124" i="1"/>
  <c r="CW59" i="1"/>
  <c r="CW207" i="1"/>
  <c r="CW99" i="1"/>
  <c r="Z82" i="1"/>
  <c r="X80" i="3" s="1"/>
  <c r="DC59" i="1"/>
  <c r="Z59" i="1" s="1"/>
  <c r="X57" i="3" s="1"/>
  <c r="DC148" i="1"/>
  <c r="Z148" i="1" s="1"/>
  <c r="X146" i="3" s="1"/>
  <c r="DC99" i="1"/>
  <c r="DC5" i="1"/>
  <c r="DC56" i="1"/>
  <c r="Z56" i="1" s="1"/>
  <c r="X54" i="3" s="1"/>
  <c r="DC14" i="1"/>
  <c r="DC225" i="1"/>
  <c r="Z225" i="1" s="1"/>
  <c r="X223" i="3" s="1"/>
  <c r="DC20" i="1"/>
  <c r="Z20" i="1" s="1"/>
  <c r="X18" i="3" s="1"/>
  <c r="DC196" i="1"/>
  <c r="Z196" i="1" s="1"/>
  <c r="X194" i="3" s="1"/>
  <c r="DC236" i="1"/>
  <c r="Z236" i="1" s="1"/>
  <c r="X234" i="3" s="1"/>
  <c r="DC223" i="1"/>
  <c r="Z223" i="1" s="1"/>
  <c r="X221" i="3" s="1"/>
  <c r="DC126" i="1"/>
  <c r="Z126" i="1" s="1"/>
  <c r="X124" i="3" s="1"/>
  <c r="DC124" i="1"/>
  <c r="Z124" i="1" s="1"/>
  <c r="X122" i="3" s="1"/>
  <c r="DC207" i="1"/>
  <c r="Z207" i="1" s="1"/>
  <c r="X205" i="3" s="1"/>
  <c r="DC74" i="1"/>
  <c r="Z74" i="1" s="1"/>
  <c r="X72" i="3" s="1"/>
  <c r="DC178" i="1"/>
  <c r="Z178" i="1" s="1"/>
  <c r="X176" i="3" s="1"/>
  <c r="DC105" i="1"/>
  <c r="Z105" i="1" s="1"/>
  <c r="X103" i="3" s="1"/>
  <c r="DC194" i="1"/>
  <c r="DC32" i="1"/>
  <c r="DC187" i="1"/>
  <c r="Z187" i="1" s="1"/>
  <c r="X185" i="3" s="1"/>
  <c r="DC61" i="1"/>
  <c r="Z61" i="1" s="1"/>
  <c r="X59" i="3" s="1"/>
  <c r="AT82" i="1"/>
  <c r="AR80" i="3" s="1"/>
  <c r="DX82" i="1"/>
  <c r="AU82" i="1" s="1"/>
  <c r="AS80" i="3" s="1"/>
  <c r="DZ82" i="1"/>
  <c r="AW82" i="1" s="1"/>
  <c r="AU80" i="3" s="1"/>
  <c r="DY82" i="1"/>
  <c r="AV82" i="1" s="1"/>
  <c r="AT80" i="3" s="1"/>
  <c r="EA82" i="1"/>
  <c r="AX82" i="1" s="1"/>
  <c r="AV80" i="3" s="1"/>
  <c r="U82" i="1"/>
  <c r="S80" i="3" s="1"/>
  <c r="CX196" i="1"/>
  <c r="U196" i="1" s="1"/>
  <c r="S194" i="3" s="1"/>
  <c r="CX5" i="1"/>
  <c r="CX14" i="1"/>
  <c r="CX236" i="1"/>
  <c r="U236" i="1" s="1"/>
  <c r="S234" i="3" s="1"/>
  <c r="CX59" i="1"/>
  <c r="U59" i="1" s="1"/>
  <c r="S57" i="3" s="1"/>
  <c r="CX105" i="1"/>
  <c r="U105" i="1" s="1"/>
  <c r="S103" i="3" s="1"/>
  <c r="CX187" i="1"/>
  <c r="U187" i="1" s="1"/>
  <c r="S185" i="3" s="1"/>
  <c r="CX223" i="1"/>
  <c r="U223" i="1" s="1"/>
  <c r="S221" i="3" s="1"/>
  <c r="CX99" i="1"/>
  <c r="CX32" i="1"/>
  <c r="CX178" i="1"/>
  <c r="U178" i="1" s="1"/>
  <c r="S176" i="3" s="1"/>
  <c r="CX74" i="1"/>
  <c r="U74" i="1" s="1"/>
  <c r="S72" i="3" s="1"/>
  <c r="CX20" i="1"/>
  <c r="U20" i="1" s="1"/>
  <c r="S18" i="3" s="1"/>
  <c r="CX225" i="1"/>
  <c r="U225" i="1" s="1"/>
  <c r="S223" i="3" s="1"/>
  <c r="CX61" i="1"/>
  <c r="U61" i="1" s="1"/>
  <c r="S59" i="3" s="1"/>
  <c r="CX148" i="1"/>
  <c r="U148" i="1" s="1"/>
  <c r="S146" i="3" s="1"/>
  <c r="CX56" i="1"/>
  <c r="U56" i="1" s="1"/>
  <c r="S54" i="3" s="1"/>
  <c r="CX194" i="1"/>
  <c r="CX124" i="1"/>
  <c r="U124" i="1" s="1"/>
  <c r="S122" i="3" s="1"/>
  <c r="CX207" i="1"/>
  <c r="U207" i="1" s="1"/>
  <c r="S205" i="3" s="1"/>
  <c r="CX126" i="1"/>
  <c r="U126" i="1" s="1"/>
  <c r="S124" i="3" s="1"/>
  <c r="AT80" i="8" l="1"/>
  <c r="AT80" i="9"/>
  <c r="X194" i="8"/>
  <c r="X194" i="9"/>
  <c r="X57" i="8"/>
  <c r="X57" i="9"/>
  <c r="R80" i="8"/>
  <c r="R80" i="9"/>
  <c r="U122" i="8"/>
  <c r="U122" i="9"/>
  <c r="AC176" i="8"/>
  <c r="AC176" i="9"/>
  <c r="AC146" i="8"/>
  <c r="AC146" i="9"/>
  <c r="AC72" i="8"/>
  <c r="AC72" i="9"/>
  <c r="AC80" i="8"/>
  <c r="AC80" i="9"/>
  <c r="Z221" i="8"/>
  <c r="Z221" i="9"/>
  <c r="W122" i="8"/>
  <c r="W122" i="9"/>
  <c r="W221" i="8"/>
  <c r="W221" i="9"/>
  <c r="AP80" i="8"/>
  <c r="AP80" i="9"/>
  <c r="T122" i="8"/>
  <c r="T122" i="9"/>
  <c r="T124" i="8"/>
  <c r="T124" i="9"/>
  <c r="AB185" i="8"/>
  <c r="AB185" i="9"/>
  <c r="AB103" i="8"/>
  <c r="AB103" i="9"/>
  <c r="AB18" i="8"/>
  <c r="AB18" i="9"/>
  <c r="Y223" i="8"/>
  <c r="Y223" i="9"/>
  <c r="Y234" i="8"/>
  <c r="Y234" i="9"/>
  <c r="Y122" i="8"/>
  <c r="Y122" i="9"/>
  <c r="V122" i="8"/>
  <c r="V122" i="9"/>
  <c r="V221" i="8"/>
  <c r="V221" i="9"/>
  <c r="AH221" i="8"/>
  <c r="AH221" i="9"/>
  <c r="AH146" i="8"/>
  <c r="AH146" i="9"/>
  <c r="AA185" i="8"/>
  <c r="AA185" i="9"/>
  <c r="S223" i="8"/>
  <c r="S223" i="9"/>
  <c r="AU80" i="8"/>
  <c r="AU80" i="9"/>
  <c r="X176" i="8"/>
  <c r="X176" i="9"/>
  <c r="X18" i="8"/>
  <c r="X18" i="9"/>
  <c r="X80" i="8"/>
  <c r="X80" i="9"/>
  <c r="U18" i="8"/>
  <c r="U18" i="9"/>
  <c r="U103" i="8"/>
  <c r="U103" i="9"/>
  <c r="U234" i="8"/>
  <c r="U234" i="9"/>
  <c r="AC122" i="8"/>
  <c r="AC122" i="9"/>
  <c r="Z176" i="8"/>
  <c r="Z176" i="9"/>
  <c r="Z103" i="8"/>
  <c r="Z103" i="9"/>
  <c r="W59" i="8"/>
  <c r="W59" i="9"/>
  <c r="W124" i="8"/>
  <c r="W124" i="9"/>
  <c r="AQ80" i="8"/>
  <c r="AQ80" i="9"/>
  <c r="T146" i="8"/>
  <c r="T146" i="9"/>
  <c r="T72" i="8"/>
  <c r="T72" i="9"/>
  <c r="T57" i="8"/>
  <c r="T57" i="9"/>
  <c r="AB124" i="8"/>
  <c r="AB124" i="9"/>
  <c r="AB59" i="8"/>
  <c r="AB59" i="9"/>
  <c r="AB146" i="8"/>
  <c r="AB146" i="9"/>
  <c r="Y221" i="8"/>
  <c r="Y221" i="9"/>
  <c r="Y124" i="8"/>
  <c r="Y124" i="9"/>
  <c r="V72" i="8"/>
  <c r="V72" i="9"/>
  <c r="AH223" i="8"/>
  <c r="AH223" i="9"/>
  <c r="AH18" i="8"/>
  <c r="AH18" i="9"/>
  <c r="AA146" i="8"/>
  <c r="AA146" i="9"/>
  <c r="AA124" i="8"/>
  <c r="AA124" i="9"/>
  <c r="S57" i="8"/>
  <c r="S57" i="9"/>
  <c r="S72" i="8"/>
  <c r="S72" i="9"/>
  <c r="S234" i="8"/>
  <c r="S234" i="9"/>
  <c r="AS80" i="8"/>
  <c r="AS80" i="9"/>
  <c r="X72" i="8"/>
  <c r="X72" i="9"/>
  <c r="X223" i="8"/>
  <c r="X223" i="9"/>
  <c r="U124" i="8"/>
  <c r="U124" i="9"/>
  <c r="U146" i="8"/>
  <c r="U146" i="9"/>
  <c r="AC221" i="8"/>
  <c r="AC221" i="9"/>
  <c r="AC223" i="8"/>
  <c r="AC223" i="9"/>
  <c r="Z54" i="8"/>
  <c r="Z54" i="9"/>
  <c r="Z122" i="8"/>
  <c r="Z122" i="9"/>
  <c r="Z223" i="8"/>
  <c r="Z223" i="9"/>
  <c r="W234" i="8"/>
  <c r="W234" i="9"/>
  <c r="W185" i="8"/>
  <c r="W185" i="9"/>
  <c r="T176" i="8"/>
  <c r="T176" i="9"/>
  <c r="T205" i="8"/>
  <c r="T205" i="9"/>
  <c r="T223" i="8"/>
  <c r="T223" i="9"/>
  <c r="AB194" i="8"/>
  <c r="AB194" i="9"/>
  <c r="AB176" i="8"/>
  <c r="AB176" i="9"/>
  <c r="AB80" i="8"/>
  <c r="AB80" i="9"/>
  <c r="Y103" i="8"/>
  <c r="Y103" i="9"/>
  <c r="Y176" i="8"/>
  <c r="Y176" i="9"/>
  <c r="Y54" i="8"/>
  <c r="Y54" i="9"/>
  <c r="V223" i="8"/>
  <c r="V223" i="9"/>
  <c r="V54" i="8"/>
  <c r="V54" i="9"/>
  <c r="V234" i="8"/>
  <c r="V234" i="9"/>
  <c r="AH57" i="8"/>
  <c r="AH57" i="9"/>
  <c r="AH122" i="8"/>
  <c r="AH122" i="9"/>
  <c r="AH72" i="8"/>
  <c r="AH72" i="9"/>
  <c r="AA57" i="8"/>
  <c r="AA57" i="9"/>
  <c r="AA194" i="8"/>
  <c r="AA194" i="9"/>
  <c r="AA72" i="8"/>
  <c r="AA72" i="9"/>
  <c r="X103" i="8"/>
  <c r="X103" i="9"/>
  <c r="S18" i="8"/>
  <c r="S18" i="9"/>
  <c r="S122" i="8"/>
  <c r="S122" i="9"/>
  <c r="S176" i="8"/>
  <c r="S176" i="9"/>
  <c r="AR80" i="8"/>
  <c r="AR80" i="9"/>
  <c r="X205" i="8"/>
  <c r="X205" i="9"/>
  <c r="U54" i="8"/>
  <c r="U54" i="9"/>
  <c r="U72" i="8"/>
  <c r="U72" i="9"/>
  <c r="AC103" i="8"/>
  <c r="AC103" i="9"/>
  <c r="Z205" i="8"/>
  <c r="Z205" i="9"/>
  <c r="Z234" i="8"/>
  <c r="Z234" i="9"/>
  <c r="Z59" i="8"/>
  <c r="Z59" i="9"/>
  <c r="W223" i="8"/>
  <c r="W223" i="9"/>
  <c r="W54" i="8"/>
  <c r="W54" i="9"/>
  <c r="W194" i="8"/>
  <c r="W194" i="9"/>
  <c r="T194" i="8"/>
  <c r="T194" i="9"/>
  <c r="T185" i="8"/>
  <c r="T185" i="9"/>
  <c r="AB122" i="8"/>
  <c r="AB122" i="9"/>
  <c r="AY80" i="8"/>
  <c r="AY80" i="9"/>
  <c r="Y72" i="8"/>
  <c r="Y72" i="9"/>
  <c r="Y146" i="8"/>
  <c r="Y146" i="9"/>
  <c r="Y59" i="8"/>
  <c r="Y59" i="9"/>
  <c r="V146" i="8"/>
  <c r="V146" i="9"/>
  <c r="V80" i="8"/>
  <c r="V80" i="9"/>
  <c r="AH234" i="8"/>
  <c r="AH234" i="9"/>
  <c r="AH54" i="8"/>
  <c r="AH54" i="9"/>
  <c r="AH205" i="8"/>
  <c r="AH205" i="9"/>
  <c r="AA205" i="8"/>
  <c r="AA205" i="9"/>
  <c r="AA59" i="8"/>
  <c r="AA59" i="9"/>
  <c r="AA80" i="8"/>
  <c r="AA80" i="9"/>
  <c r="S103" i="8"/>
  <c r="S103" i="9"/>
  <c r="S124" i="8"/>
  <c r="S124" i="9"/>
  <c r="S205" i="8"/>
  <c r="S205" i="9"/>
  <c r="X59" i="8"/>
  <c r="X59" i="9"/>
  <c r="X122" i="8"/>
  <c r="X122" i="9"/>
  <c r="X54" i="8"/>
  <c r="X54" i="9"/>
  <c r="U205" i="8"/>
  <c r="U205" i="9"/>
  <c r="U176" i="8"/>
  <c r="U176" i="9"/>
  <c r="U194" i="8"/>
  <c r="U194" i="9"/>
  <c r="AC18" i="8"/>
  <c r="AC18" i="9"/>
  <c r="AC234" i="8"/>
  <c r="AC234" i="9"/>
  <c r="Z185" i="8"/>
  <c r="Z185" i="9"/>
  <c r="Z18" i="8"/>
  <c r="Z18" i="9"/>
  <c r="W176" i="8"/>
  <c r="W176" i="9"/>
  <c r="W80" i="8"/>
  <c r="W80" i="9"/>
  <c r="T221" i="8"/>
  <c r="T221" i="9"/>
  <c r="T103" i="8"/>
  <c r="T103" i="9"/>
  <c r="T80" i="8"/>
  <c r="T80" i="9"/>
  <c r="AB234" i="8"/>
  <c r="AB234" i="9"/>
  <c r="AX80" i="8"/>
  <c r="AX80" i="9"/>
  <c r="Y185" i="8"/>
  <c r="Y185" i="9"/>
  <c r="V205" i="8"/>
  <c r="V205" i="9"/>
  <c r="V124" i="8"/>
  <c r="V124" i="9"/>
  <c r="AH59" i="8"/>
  <c r="AH59" i="9"/>
  <c r="AH124" i="8"/>
  <c r="AH124" i="9"/>
  <c r="AH194" i="8"/>
  <c r="AH194" i="9"/>
  <c r="AA221" i="8"/>
  <c r="AA221" i="9"/>
  <c r="AA223" i="8"/>
  <c r="AA223" i="9"/>
  <c r="S54" i="8"/>
  <c r="S54" i="9"/>
  <c r="S194" i="8"/>
  <c r="S194" i="9"/>
  <c r="X185" i="8"/>
  <c r="X185" i="9"/>
  <c r="X124" i="8"/>
  <c r="X124" i="9"/>
  <c r="U185" i="8"/>
  <c r="U185" i="9"/>
  <c r="AC194" i="8"/>
  <c r="AC194" i="9"/>
  <c r="AC59" i="8"/>
  <c r="AC59" i="9"/>
  <c r="AC185" i="8"/>
  <c r="AC185" i="9"/>
  <c r="Z57" i="8"/>
  <c r="Z57" i="9"/>
  <c r="Z194" i="8"/>
  <c r="Z194" i="9"/>
  <c r="Z146" i="8"/>
  <c r="Z146" i="9"/>
  <c r="W146" i="8"/>
  <c r="W146" i="9"/>
  <c r="T54" i="8"/>
  <c r="T54" i="9"/>
  <c r="AB57" i="8"/>
  <c r="AB57" i="9"/>
  <c r="AB221" i="8"/>
  <c r="AB221" i="9"/>
  <c r="AZ80" i="8"/>
  <c r="AZ80" i="9"/>
  <c r="Y57" i="8"/>
  <c r="Y57" i="9"/>
  <c r="Y80" i="8"/>
  <c r="Y80" i="9"/>
  <c r="V57" i="8"/>
  <c r="V57" i="9"/>
  <c r="V176" i="8"/>
  <c r="V176" i="9"/>
  <c r="AH176" i="8"/>
  <c r="AH176" i="9"/>
  <c r="AH80" i="8"/>
  <c r="AH80" i="9"/>
  <c r="AA103" i="8"/>
  <c r="AA103" i="9"/>
  <c r="AA54" i="8"/>
  <c r="AA54" i="9"/>
  <c r="S146" i="8"/>
  <c r="S146" i="9"/>
  <c r="S221" i="8"/>
  <c r="S221" i="9"/>
  <c r="S80" i="8"/>
  <c r="S80" i="9"/>
  <c r="X221" i="8"/>
  <c r="X221" i="9"/>
  <c r="U223" i="8"/>
  <c r="U223" i="9"/>
  <c r="U221" i="8"/>
  <c r="U221" i="9"/>
  <c r="U80" i="8"/>
  <c r="U80" i="9"/>
  <c r="AC54" i="8"/>
  <c r="AC54" i="9"/>
  <c r="AC57" i="8"/>
  <c r="AC57" i="9"/>
  <c r="Z80" i="8"/>
  <c r="Z80" i="9"/>
  <c r="W57" i="8"/>
  <c r="W57" i="9"/>
  <c r="W103" i="8"/>
  <c r="W103" i="9"/>
  <c r="AO80" i="8"/>
  <c r="AO80" i="9"/>
  <c r="AM80" i="8"/>
  <c r="AM80" i="9"/>
  <c r="T234" i="8"/>
  <c r="T234" i="9"/>
  <c r="AB72" i="8"/>
  <c r="AB72" i="9"/>
  <c r="AB205" i="8"/>
  <c r="AB205" i="9"/>
  <c r="BA80" i="8"/>
  <c r="BA80" i="9"/>
  <c r="Y205" i="8"/>
  <c r="Y205" i="9"/>
  <c r="V185" i="8"/>
  <c r="V185" i="9"/>
  <c r="V194" i="8"/>
  <c r="V194" i="9"/>
  <c r="AH103" i="8"/>
  <c r="AH103" i="9"/>
  <c r="AH185" i="8"/>
  <c r="AH185" i="9"/>
  <c r="AA234" i="8"/>
  <c r="AA234" i="9"/>
  <c r="AA18" i="8"/>
  <c r="AA18" i="9"/>
  <c r="AA176" i="8"/>
  <c r="AA176" i="9"/>
  <c r="S59" i="8"/>
  <c r="S59" i="9"/>
  <c r="S185" i="8"/>
  <c r="S185" i="9"/>
  <c r="AV80" i="8"/>
  <c r="AV80" i="9"/>
  <c r="X234" i="8"/>
  <c r="X234" i="9"/>
  <c r="X146" i="8"/>
  <c r="X146" i="9"/>
  <c r="U57" i="8"/>
  <c r="U57" i="9"/>
  <c r="U59" i="8"/>
  <c r="U59" i="9"/>
  <c r="AC124" i="8"/>
  <c r="AC124" i="9"/>
  <c r="AC205" i="8"/>
  <c r="AC205" i="9"/>
  <c r="Z124" i="8"/>
  <c r="Z124" i="9"/>
  <c r="Z72" i="8"/>
  <c r="Z72" i="9"/>
  <c r="W18" i="8"/>
  <c r="W18" i="9"/>
  <c r="W205" i="8"/>
  <c r="W205" i="9"/>
  <c r="W72" i="8"/>
  <c r="W72" i="9"/>
  <c r="AN80" i="8"/>
  <c r="AN80" i="9"/>
  <c r="T59" i="8"/>
  <c r="T59" i="9"/>
  <c r="T18" i="8"/>
  <c r="T18" i="9"/>
  <c r="AB54" i="8"/>
  <c r="AB54" i="9"/>
  <c r="AB223" i="8"/>
  <c r="AB223" i="9"/>
  <c r="AW80" i="8"/>
  <c r="AW80" i="9"/>
  <c r="Y194" i="8"/>
  <c r="Y194" i="9"/>
  <c r="Y18" i="8"/>
  <c r="Y18" i="9"/>
  <c r="V59" i="8"/>
  <c r="V59" i="9"/>
  <c r="V18" i="8"/>
  <c r="V18" i="9"/>
  <c r="V103" i="8"/>
  <c r="V103" i="9"/>
  <c r="AA122" i="8"/>
  <c r="AA122" i="9"/>
  <c r="AT80" i="6"/>
  <c r="AT80" i="11" s="1"/>
  <c r="AT80" i="7"/>
  <c r="AT80" i="10" s="1"/>
  <c r="X57" i="6"/>
  <c r="X57" i="11" s="1"/>
  <c r="X57" i="7"/>
  <c r="X57" i="10" s="1"/>
  <c r="R80" i="6"/>
  <c r="R80" i="11" s="1"/>
  <c r="R80" i="7"/>
  <c r="R80" i="10" s="1"/>
  <c r="U122" i="6"/>
  <c r="U122" i="11" s="1"/>
  <c r="U122" i="7"/>
  <c r="U122" i="10" s="1"/>
  <c r="AC176" i="6"/>
  <c r="AC176" i="11" s="1"/>
  <c r="AC176" i="7"/>
  <c r="AC176" i="10" s="1"/>
  <c r="AC146" i="6"/>
  <c r="AC146" i="11" s="1"/>
  <c r="AC146" i="7"/>
  <c r="AC146" i="10" s="1"/>
  <c r="AC72" i="6"/>
  <c r="AC72" i="11" s="1"/>
  <c r="AC72" i="7"/>
  <c r="AC72" i="10" s="1"/>
  <c r="AC80" i="6"/>
  <c r="AC80" i="11" s="1"/>
  <c r="AC80" i="7"/>
  <c r="AC80" i="10" s="1"/>
  <c r="Z221" i="6"/>
  <c r="Z221" i="11" s="1"/>
  <c r="Z221" i="7"/>
  <c r="Z221" i="10" s="1"/>
  <c r="W122" i="6"/>
  <c r="W122" i="11" s="1"/>
  <c r="W122" i="7"/>
  <c r="W122" i="10" s="1"/>
  <c r="W221" i="6"/>
  <c r="W221" i="11" s="1"/>
  <c r="W221" i="7"/>
  <c r="W221" i="10" s="1"/>
  <c r="AP80" i="6"/>
  <c r="AP80" i="11" s="1"/>
  <c r="AP80" i="7"/>
  <c r="AP80" i="10" s="1"/>
  <c r="T122" i="6"/>
  <c r="T122" i="11" s="1"/>
  <c r="T122" i="7"/>
  <c r="T122" i="10" s="1"/>
  <c r="T124" i="6"/>
  <c r="T124" i="11" s="1"/>
  <c r="T124" i="7"/>
  <c r="T124" i="10" s="1"/>
  <c r="AB185" i="6"/>
  <c r="AB185" i="11" s="1"/>
  <c r="AB185" i="7"/>
  <c r="AB185" i="10" s="1"/>
  <c r="AB103" i="6"/>
  <c r="AB103" i="11" s="1"/>
  <c r="AB103" i="7"/>
  <c r="AB103" i="10" s="1"/>
  <c r="AB18" i="6"/>
  <c r="AB18" i="11" s="1"/>
  <c r="AB18" i="7"/>
  <c r="AB18" i="10" s="1"/>
  <c r="Y223" i="6"/>
  <c r="Y223" i="11" s="1"/>
  <c r="Y223" i="7"/>
  <c r="Y223" i="10" s="1"/>
  <c r="Y234" i="6"/>
  <c r="Y234" i="11" s="1"/>
  <c r="Y234" i="7"/>
  <c r="Y234" i="10" s="1"/>
  <c r="Y122" i="6"/>
  <c r="Y122" i="11" s="1"/>
  <c r="Y122" i="7"/>
  <c r="Y122" i="10" s="1"/>
  <c r="V122" i="6"/>
  <c r="V122" i="11" s="1"/>
  <c r="V122" i="7"/>
  <c r="V122" i="10" s="1"/>
  <c r="V221" i="6"/>
  <c r="V221" i="11" s="1"/>
  <c r="V221" i="7"/>
  <c r="V221" i="10" s="1"/>
  <c r="AH221" i="6"/>
  <c r="AH221" i="11" s="1"/>
  <c r="AH221" i="7"/>
  <c r="AH221" i="10" s="1"/>
  <c r="AH146" i="6"/>
  <c r="AH146" i="11" s="1"/>
  <c r="AH146" i="7"/>
  <c r="AH146" i="10" s="1"/>
  <c r="AA185" i="6"/>
  <c r="AA185" i="11" s="1"/>
  <c r="AA185" i="7"/>
  <c r="AA185" i="10" s="1"/>
  <c r="X103" i="6"/>
  <c r="X103" i="11" s="1"/>
  <c r="X103" i="7"/>
  <c r="X103" i="10" s="1"/>
  <c r="S18" i="6"/>
  <c r="S18" i="11" s="1"/>
  <c r="S18" i="7"/>
  <c r="S18" i="10" s="1"/>
  <c r="S57" i="6"/>
  <c r="S57" i="11" s="1"/>
  <c r="S57" i="7"/>
  <c r="S57" i="10" s="1"/>
  <c r="AU80" i="6"/>
  <c r="AU80" i="11" s="1"/>
  <c r="AU80" i="7"/>
  <c r="AU80" i="10" s="1"/>
  <c r="X176" i="6"/>
  <c r="X176" i="11" s="1"/>
  <c r="X176" i="7"/>
  <c r="X176" i="10" s="1"/>
  <c r="X18" i="6"/>
  <c r="X18" i="11" s="1"/>
  <c r="X18" i="7"/>
  <c r="X18" i="10" s="1"/>
  <c r="X80" i="6"/>
  <c r="X80" i="11" s="1"/>
  <c r="X80" i="7"/>
  <c r="X80" i="10" s="1"/>
  <c r="U18" i="6"/>
  <c r="U18" i="11" s="1"/>
  <c r="U18" i="7"/>
  <c r="U18" i="10" s="1"/>
  <c r="U103" i="6"/>
  <c r="U103" i="11" s="1"/>
  <c r="U103" i="7"/>
  <c r="U103" i="10" s="1"/>
  <c r="U234" i="6"/>
  <c r="U234" i="11" s="1"/>
  <c r="U234" i="7"/>
  <c r="U234" i="10" s="1"/>
  <c r="AC122" i="6"/>
  <c r="AC122" i="11" s="1"/>
  <c r="AC122" i="7"/>
  <c r="AC122" i="10" s="1"/>
  <c r="Z176" i="6"/>
  <c r="Z176" i="11" s="1"/>
  <c r="Z176" i="7"/>
  <c r="Z176" i="10" s="1"/>
  <c r="Z103" i="6"/>
  <c r="Z103" i="11" s="1"/>
  <c r="Z103" i="7"/>
  <c r="Z103" i="10" s="1"/>
  <c r="W59" i="6"/>
  <c r="W59" i="11" s="1"/>
  <c r="W59" i="7"/>
  <c r="W59" i="10" s="1"/>
  <c r="W124" i="6"/>
  <c r="W124" i="11" s="1"/>
  <c r="W124" i="7"/>
  <c r="W124" i="10" s="1"/>
  <c r="AQ80" i="6"/>
  <c r="AQ80" i="11" s="1"/>
  <c r="AQ80" i="7"/>
  <c r="AQ80" i="10" s="1"/>
  <c r="T146" i="6"/>
  <c r="T146" i="11" s="1"/>
  <c r="T146" i="7"/>
  <c r="T146" i="10" s="1"/>
  <c r="T72" i="6"/>
  <c r="T72" i="11" s="1"/>
  <c r="T72" i="7"/>
  <c r="T72" i="10" s="1"/>
  <c r="T57" i="6"/>
  <c r="T57" i="11" s="1"/>
  <c r="T57" i="7"/>
  <c r="T57" i="10" s="1"/>
  <c r="AB124" i="6"/>
  <c r="AB124" i="11" s="1"/>
  <c r="AB124" i="7"/>
  <c r="AB124" i="10" s="1"/>
  <c r="AB59" i="6"/>
  <c r="AB59" i="11" s="1"/>
  <c r="AB59" i="7"/>
  <c r="AB59" i="10" s="1"/>
  <c r="AB146" i="6"/>
  <c r="AB146" i="11" s="1"/>
  <c r="AB146" i="7"/>
  <c r="AB146" i="10" s="1"/>
  <c r="Y221" i="6"/>
  <c r="Y221" i="11" s="1"/>
  <c r="Y221" i="7"/>
  <c r="Y221" i="10" s="1"/>
  <c r="Y124" i="6"/>
  <c r="Y124" i="11" s="1"/>
  <c r="Y124" i="7"/>
  <c r="Y124" i="10" s="1"/>
  <c r="V72" i="6"/>
  <c r="V72" i="11" s="1"/>
  <c r="V72" i="7"/>
  <c r="V72" i="10" s="1"/>
  <c r="AH223" i="6"/>
  <c r="AH223" i="11" s="1"/>
  <c r="AH223" i="7"/>
  <c r="AH223" i="10" s="1"/>
  <c r="AH18" i="6"/>
  <c r="AH18" i="11" s="1"/>
  <c r="AH18" i="7"/>
  <c r="AH18" i="10" s="1"/>
  <c r="AA146" i="6"/>
  <c r="AA146" i="11" s="1"/>
  <c r="AA146" i="7"/>
  <c r="AA146" i="10" s="1"/>
  <c r="AA124" i="6"/>
  <c r="AA124" i="11" s="1"/>
  <c r="AA124" i="7"/>
  <c r="AA124" i="10" s="1"/>
  <c r="S223" i="6"/>
  <c r="S223" i="11" s="1"/>
  <c r="S223" i="7"/>
  <c r="S223" i="10" s="1"/>
  <c r="S205" i="6"/>
  <c r="S205" i="11" s="1"/>
  <c r="S205" i="7"/>
  <c r="S205" i="10" s="1"/>
  <c r="S72" i="6"/>
  <c r="S72" i="11" s="1"/>
  <c r="S72" i="7"/>
  <c r="S72" i="10" s="1"/>
  <c r="S234" i="6"/>
  <c r="S234" i="11" s="1"/>
  <c r="S234" i="7"/>
  <c r="S234" i="10" s="1"/>
  <c r="AS80" i="6"/>
  <c r="AS80" i="11" s="1"/>
  <c r="AS80" i="7"/>
  <c r="AS80" i="10" s="1"/>
  <c r="X72" i="6"/>
  <c r="X72" i="11" s="1"/>
  <c r="X72" i="7"/>
  <c r="X72" i="10" s="1"/>
  <c r="X223" i="6"/>
  <c r="X223" i="11" s="1"/>
  <c r="X223" i="7"/>
  <c r="X223" i="10" s="1"/>
  <c r="U124" i="6"/>
  <c r="U124" i="11" s="1"/>
  <c r="U124" i="7"/>
  <c r="U124" i="10" s="1"/>
  <c r="U146" i="6"/>
  <c r="U146" i="11" s="1"/>
  <c r="U146" i="7"/>
  <c r="U146" i="10" s="1"/>
  <c r="AC221" i="6"/>
  <c r="AC221" i="11" s="1"/>
  <c r="AC221" i="7"/>
  <c r="AC221" i="10" s="1"/>
  <c r="AC223" i="6"/>
  <c r="AC223" i="11" s="1"/>
  <c r="AC223" i="7"/>
  <c r="AC223" i="10" s="1"/>
  <c r="Z54" i="6"/>
  <c r="Z54" i="11" s="1"/>
  <c r="Z54" i="7"/>
  <c r="Z54" i="10" s="1"/>
  <c r="Z122" i="6"/>
  <c r="Z122" i="11" s="1"/>
  <c r="Z122" i="7"/>
  <c r="Z122" i="10" s="1"/>
  <c r="Z223" i="6"/>
  <c r="Z223" i="11" s="1"/>
  <c r="Z223" i="7"/>
  <c r="Z223" i="10" s="1"/>
  <c r="W234" i="6"/>
  <c r="W234" i="11" s="1"/>
  <c r="W234" i="7"/>
  <c r="W234" i="10" s="1"/>
  <c r="W185" i="6"/>
  <c r="W185" i="11" s="1"/>
  <c r="W185" i="7"/>
  <c r="W185" i="10" s="1"/>
  <c r="T176" i="6"/>
  <c r="T176" i="11" s="1"/>
  <c r="T176" i="7"/>
  <c r="T176" i="10" s="1"/>
  <c r="T205" i="6"/>
  <c r="T205" i="11" s="1"/>
  <c r="T205" i="7"/>
  <c r="T205" i="10" s="1"/>
  <c r="T223" i="6"/>
  <c r="T223" i="11" s="1"/>
  <c r="T223" i="7"/>
  <c r="T223" i="10" s="1"/>
  <c r="AB194" i="6"/>
  <c r="AB194" i="11" s="1"/>
  <c r="AB194" i="7"/>
  <c r="AB194" i="10" s="1"/>
  <c r="AB176" i="6"/>
  <c r="AB176" i="11" s="1"/>
  <c r="AB176" i="7"/>
  <c r="AB176" i="10" s="1"/>
  <c r="AB80" i="6"/>
  <c r="AB80" i="11" s="1"/>
  <c r="AB80" i="7"/>
  <c r="AB80" i="10" s="1"/>
  <c r="Y103" i="6"/>
  <c r="Y103" i="11" s="1"/>
  <c r="Y103" i="7"/>
  <c r="Y103" i="10" s="1"/>
  <c r="Y176" i="6"/>
  <c r="Y176" i="11" s="1"/>
  <c r="Y176" i="7"/>
  <c r="Y176" i="10" s="1"/>
  <c r="Y54" i="6"/>
  <c r="Y54" i="11" s="1"/>
  <c r="Y54" i="7"/>
  <c r="Y54" i="10" s="1"/>
  <c r="V223" i="6"/>
  <c r="V223" i="11" s="1"/>
  <c r="V223" i="7"/>
  <c r="V223" i="10" s="1"/>
  <c r="V54" i="6"/>
  <c r="V54" i="11" s="1"/>
  <c r="V54" i="7"/>
  <c r="V54" i="10" s="1"/>
  <c r="V234" i="6"/>
  <c r="V234" i="11" s="1"/>
  <c r="V234" i="7"/>
  <c r="V234" i="10" s="1"/>
  <c r="AH57" i="6"/>
  <c r="AH57" i="11" s="1"/>
  <c r="AH57" i="7"/>
  <c r="AH57" i="10" s="1"/>
  <c r="AH122" i="6"/>
  <c r="AH122" i="11" s="1"/>
  <c r="AH122" i="7"/>
  <c r="AH122" i="10" s="1"/>
  <c r="AH72" i="6"/>
  <c r="AH72" i="11" s="1"/>
  <c r="AH72" i="7"/>
  <c r="AH72" i="10" s="1"/>
  <c r="AA57" i="6"/>
  <c r="AA57" i="11" s="1"/>
  <c r="AA57" i="7"/>
  <c r="AA57" i="10" s="1"/>
  <c r="AA194" i="6"/>
  <c r="AA194" i="11" s="1"/>
  <c r="AA194" i="7"/>
  <c r="AA194" i="10" s="1"/>
  <c r="AA72" i="6"/>
  <c r="AA72" i="11" s="1"/>
  <c r="AA72" i="7"/>
  <c r="AA72" i="10" s="1"/>
  <c r="S103" i="6"/>
  <c r="S103" i="11" s="1"/>
  <c r="S103" i="7"/>
  <c r="S103" i="10" s="1"/>
  <c r="S122" i="6"/>
  <c r="S122" i="11" s="1"/>
  <c r="S122" i="7"/>
  <c r="S122" i="10" s="1"/>
  <c r="S176" i="6"/>
  <c r="S176" i="11" s="1"/>
  <c r="S176" i="7"/>
  <c r="S176" i="10" s="1"/>
  <c r="AR80" i="6"/>
  <c r="AR80" i="11" s="1"/>
  <c r="AR80" i="7"/>
  <c r="AR80" i="10" s="1"/>
  <c r="X205" i="6"/>
  <c r="X205" i="11" s="1"/>
  <c r="X205" i="7"/>
  <c r="X205" i="10" s="1"/>
  <c r="U54" i="6"/>
  <c r="U54" i="11" s="1"/>
  <c r="U54" i="7"/>
  <c r="U54" i="10" s="1"/>
  <c r="U72" i="6"/>
  <c r="U72" i="11" s="1"/>
  <c r="U72" i="7"/>
  <c r="U72" i="10" s="1"/>
  <c r="AC103" i="6"/>
  <c r="AC103" i="11" s="1"/>
  <c r="AC103" i="7"/>
  <c r="AC103" i="10" s="1"/>
  <c r="Z205" i="6"/>
  <c r="Z205" i="11" s="1"/>
  <c r="Z205" i="7"/>
  <c r="Z205" i="10" s="1"/>
  <c r="Z234" i="6"/>
  <c r="Z234" i="11" s="1"/>
  <c r="Z234" i="7"/>
  <c r="Z234" i="10" s="1"/>
  <c r="Z59" i="6"/>
  <c r="Z59" i="11" s="1"/>
  <c r="Z59" i="7"/>
  <c r="Z59" i="10" s="1"/>
  <c r="W223" i="6"/>
  <c r="W223" i="11" s="1"/>
  <c r="W223" i="7"/>
  <c r="W223" i="10" s="1"/>
  <c r="W54" i="6"/>
  <c r="W54" i="11" s="1"/>
  <c r="W54" i="7"/>
  <c r="W54" i="10" s="1"/>
  <c r="W194" i="6"/>
  <c r="W194" i="11" s="1"/>
  <c r="W194" i="7"/>
  <c r="W194" i="10" s="1"/>
  <c r="T194" i="6"/>
  <c r="T194" i="11" s="1"/>
  <c r="T194" i="7"/>
  <c r="T194" i="10" s="1"/>
  <c r="T185" i="6"/>
  <c r="T185" i="11" s="1"/>
  <c r="T185" i="7"/>
  <c r="T185" i="10" s="1"/>
  <c r="AB122" i="6"/>
  <c r="AB122" i="11" s="1"/>
  <c r="AB122" i="7"/>
  <c r="AB122" i="10" s="1"/>
  <c r="AY80" i="6"/>
  <c r="AY80" i="11" s="1"/>
  <c r="AY80" i="7"/>
  <c r="AY80" i="10" s="1"/>
  <c r="Y72" i="6"/>
  <c r="Y72" i="11" s="1"/>
  <c r="Y72" i="7"/>
  <c r="Y72" i="10" s="1"/>
  <c r="Y146" i="6"/>
  <c r="Y146" i="11" s="1"/>
  <c r="Y146" i="7"/>
  <c r="Y146" i="10" s="1"/>
  <c r="Y59" i="6"/>
  <c r="Y59" i="11" s="1"/>
  <c r="Y59" i="7"/>
  <c r="Y59" i="10" s="1"/>
  <c r="V146" i="6"/>
  <c r="V146" i="11" s="1"/>
  <c r="V146" i="7"/>
  <c r="V146" i="10" s="1"/>
  <c r="V80" i="6"/>
  <c r="V80" i="11" s="1"/>
  <c r="V80" i="7"/>
  <c r="V80" i="10" s="1"/>
  <c r="AH234" i="6"/>
  <c r="AH234" i="11" s="1"/>
  <c r="AH234" i="7"/>
  <c r="AH234" i="10" s="1"/>
  <c r="AH54" i="6"/>
  <c r="AH54" i="11" s="1"/>
  <c r="AH54" i="7"/>
  <c r="AH54" i="10" s="1"/>
  <c r="AH205" i="6"/>
  <c r="AH205" i="11" s="1"/>
  <c r="AH205" i="7"/>
  <c r="AH205" i="10" s="1"/>
  <c r="AA205" i="6"/>
  <c r="AA205" i="11" s="1"/>
  <c r="AA205" i="7"/>
  <c r="AA205" i="10" s="1"/>
  <c r="AA59" i="6"/>
  <c r="AA59" i="11" s="1"/>
  <c r="AA59" i="7"/>
  <c r="AA59" i="10" s="1"/>
  <c r="AA80" i="6"/>
  <c r="AA80" i="11" s="1"/>
  <c r="AA80" i="7"/>
  <c r="AA80" i="10" s="1"/>
  <c r="S124" i="6"/>
  <c r="S124" i="11" s="1"/>
  <c r="S124" i="7"/>
  <c r="S124" i="10" s="1"/>
  <c r="X59" i="6"/>
  <c r="X59" i="11" s="1"/>
  <c r="X59" i="7"/>
  <c r="X59" i="10" s="1"/>
  <c r="X122" i="6"/>
  <c r="X122" i="11" s="1"/>
  <c r="X122" i="7"/>
  <c r="X122" i="10" s="1"/>
  <c r="X54" i="6"/>
  <c r="X54" i="11" s="1"/>
  <c r="X54" i="7"/>
  <c r="X54" i="10" s="1"/>
  <c r="U205" i="6"/>
  <c r="U205" i="11" s="1"/>
  <c r="U205" i="7"/>
  <c r="U205" i="10" s="1"/>
  <c r="U176" i="6"/>
  <c r="U176" i="11" s="1"/>
  <c r="U176" i="7"/>
  <c r="U176" i="10" s="1"/>
  <c r="U194" i="6"/>
  <c r="U194" i="11" s="1"/>
  <c r="U194" i="7"/>
  <c r="U194" i="10" s="1"/>
  <c r="AC18" i="6"/>
  <c r="AC18" i="11" s="1"/>
  <c r="AC18" i="7"/>
  <c r="AC18" i="10" s="1"/>
  <c r="AC234" i="6"/>
  <c r="AC234" i="11" s="1"/>
  <c r="AC234" i="7"/>
  <c r="AC234" i="10" s="1"/>
  <c r="Z185" i="6"/>
  <c r="Z185" i="11" s="1"/>
  <c r="Z185" i="7"/>
  <c r="Z185" i="10" s="1"/>
  <c r="Z18" i="6"/>
  <c r="Z18" i="11" s="1"/>
  <c r="Z18" i="7"/>
  <c r="Z18" i="10" s="1"/>
  <c r="W176" i="6"/>
  <c r="W176" i="11" s="1"/>
  <c r="W176" i="7"/>
  <c r="W176" i="10" s="1"/>
  <c r="W80" i="6"/>
  <c r="W80" i="11" s="1"/>
  <c r="W80" i="7"/>
  <c r="W80" i="10" s="1"/>
  <c r="T221" i="6"/>
  <c r="T221" i="11" s="1"/>
  <c r="T221" i="7"/>
  <c r="T221" i="10" s="1"/>
  <c r="T103" i="6"/>
  <c r="T103" i="11" s="1"/>
  <c r="T103" i="7"/>
  <c r="T103" i="10" s="1"/>
  <c r="T80" i="6"/>
  <c r="T80" i="11" s="1"/>
  <c r="T80" i="7"/>
  <c r="T80" i="10" s="1"/>
  <c r="AB234" i="6"/>
  <c r="AB234" i="11" s="1"/>
  <c r="AB234" i="7"/>
  <c r="AB234" i="10" s="1"/>
  <c r="AX80" i="6"/>
  <c r="AX80" i="11" s="1"/>
  <c r="AX80" i="7"/>
  <c r="AX80" i="10" s="1"/>
  <c r="Y185" i="6"/>
  <c r="Y185" i="11" s="1"/>
  <c r="Y185" i="7"/>
  <c r="Y185" i="10" s="1"/>
  <c r="V205" i="6"/>
  <c r="V205" i="11" s="1"/>
  <c r="V205" i="7"/>
  <c r="V205" i="10" s="1"/>
  <c r="V124" i="6"/>
  <c r="V124" i="11" s="1"/>
  <c r="V124" i="7"/>
  <c r="V124" i="10" s="1"/>
  <c r="AH59" i="6"/>
  <c r="AH59" i="11" s="1"/>
  <c r="AH59" i="7"/>
  <c r="AH59" i="10" s="1"/>
  <c r="AH124" i="6"/>
  <c r="AH124" i="11" s="1"/>
  <c r="AH124" i="7"/>
  <c r="AH124" i="10" s="1"/>
  <c r="AH194" i="6"/>
  <c r="AH194" i="11" s="1"/>
  <c r="AH194" i="7"/>
  <c r="AH194" i="10" s="1"/>
  <c r="AA221" i="6"/>
  <c r="AA221" i="11" s="1"/>
  <c r="AA221" i="7"/>
  <c r="AA221" i="10" s="1"/>
  <c r="AA223" i="6"/>
  <c r="AA223" i="11" s="1"/>
  <c r="AA223" i="7"/>
  <c r="AA223" i="10" s="1"/>
  <c r="X194" i="6"/>
  <c r="X194" i="11" s="1"/>
  <c r="X194" i="7"/>
  <c r="X194" i="10" s="1"/>
  <c r="S54" i="6"/>
  <c r="S54" i="11" s="1"/>
  <c r="S54" i="7"/>
  <c r="S54" i="10" s="1"/>
  <c r="S194" i="6"/>
  <c r="S194" i="11" s="1"/>
  <c r="S194" i="7"/>
  <c r="S194" i="10" s="1"/>
  <c r="X185" i="6"/>
  <c r="X185" i="11" s="1"/>
  <c r="X185" i="7"/>
  <c r="X185" i="10" s="1"/>
  <c r="X124" i="6"/>
  <c r="X124" i="11" s="1"/>
  <c r="X124" i="7"/>
  <c r="X124" i="10" s="1"/>
  <c r="U185" i="6"/>
  <c r="U185" i="11" s="1"/>
  <c r="U185" i="7"/>
  <c r="U185" i="10" s="1"/>
  <c r="AC194" i="6"/>
  <c r="AC194" i="11" s="1"/>
  <c r="AC194" i="7"/>
  <c r="AC194" i="10" s="1"/>
  <c r="AC59" i="6"/>
  <c r="AC59" i="11" s="1"/>
  <c r="AC59" i="7"/>
  <c r="AC59" i="10" s="1"/>
  <c r="AC185" i="6"/>
  <c r="AC185" i="11" s="1"/>
  <c r="AC185" i="7"/>
  <c r="AC185" i="10" s="1"/>
  <c r="Z57" i="6"/>
  <c r="Z57" i="11" s="1"/>
  <c r="Z57" i="7"/>
  <c r="Z57" i="10" s="1"/>
  <c r="Z194" i="6"/>
  <c r="Z194" i="11" s="1"/>
  <c r="Z194" i="7"/>
  <c r="Z194" i="10" s="1"/>
  <c r="Z146" i="6"/>
  <c r="Z146" i="11" s="1"/>
  <c r="Z146" i="7"/>
  <c r="Z146" i="10" s="1"/>
  <c r="W146" i="6"/>
  <c r="W146" i="11" s="1"/>
  <c r="W146" i="7"/>
  <c r="W146" i="10" s="1"/>
  <c r="T54" i="6"/>
  <c r="T54" i="11" s="1"/>
  <c r="T54" i="7"/>
  <c r="T54" i="10" s="1"/>
  <c r="AB57" i="6"/>
  <c r="AB57" i="11" s="1"/>
  <c r="AB57" i="7"/>
  <c r="AB57" i="10" s="1"/>
  <c r="AB221" i="6"/>
  <c r="AB221" i="11" s="1"/>
  <c r="AB221" i="7"/>
  <c r="AB221" i="10" s="1"/>
  <c r="AZ80" i="6"/>
  <c r="AZ80" i="11" s="1"/>
  <c r="AZ80" i="7"/>
  <c r="AZ80" i="10" s="1"/>
  <c r="Y57" i="6"/>
  <c r="Y57" i="11" s="1"/>
  <c r="Y57" i="7"/>
  <c r="Y57" i="10" s="1"/>
  <c r="Y80" i="6"/>
  <c r="Y80" i="11" s="1"/>
  <c r="Y80" i="7"/>
  <c r="Y80" i="10" s="1"/>
  <c r="V57" i="6"/>
  <c r="V57" i="11" s="1"/>
  <c r="V57" i="7"/>
  <c r="V57" i="10" s="1"/>
  <c r="V176" i="6"/>
  <c r="V176" i="11" s="1"/>
  <c r="V176" i="7"/>
  <c r="V176" i="10" s="1"/>
  <c r="AH176" i="6"/>
  <c r="AH176" i="11" s="1"/>
  <c r="AH176" i="7"/>
  <c r="AH176" i="10" s="1"/>
  <c r="AH80" i="6"/>
  <c r="AH80" i="11" s="1"/>
  <c r="AH80" i="7"/>
  <c r="AH80" i="10" s="1"/>
  <c r="AA103" i="6"/>
  <c r="AA103" i="11" s="1"/>
  <c r="AA103" i="7"/>
  <c r="AA103" i="10" s="1"/>
  <c r="AA54" i="6"/>
  <c r="AA54" i="11" s="1"/>
  <c r="AA54" i="7"/>
  <c r="AA54" i="10" s="1"/>
  <c r="S146" i="6"/>
  <c r="S146" i="11" s="1"/>
  <c r="S146" i="7"/>
  <c r="S146" i="10" s="1"/>
  <c r="S221" i="6"/>
  <c r="S221" i="11" s="1"/>
  <c r="S221" i="7"/>
  <c r="S221" i="10" s="1"/>
  <c r="S80" i="6"/>
  <c r="S80" i="11" s="1"/>
  <c r="S80" i="7"/>
  <c r="S80" i="10" s="1"/>
  <c r="X221" i="6"/>
  <c r="X221" i="11" s="1"/>
  <c r="X221" i="7"/>
  <c r="X221" i="10" s="1"/>
  <c r="U223" i="6"/>
  <c r="U223" i="11" s="1"/>
  <c r="U223" i="7"/>
  <c r="U223" i="10" s="1"/>
  <c r="U221" i="6"/>
  <c r="U221" i="11" s="1"/>
  <c r="U221" i="7"/>
  <c r="U221" i="10" s="1"/>
  <c r="U80" i="6"/>
  <c r="U80" i="11" s="1"/>
  <c r="U80" i="7"/>
  <c r="U80" i="10" s="1"/>
  <c r="AC54" i="6"/>
  <c r="AC54" i="11" s="1"/>
  <c r="AC54" i="7"/>
  <c r="AC54" i="10" s="1"/>
  <c r="AC57" i="6"/>
  <c r="AC57" i="11" s="1"/>
  <c r="AC57" i="7"/>
  <c r="AC57" i="10" s="1"/>
  <c r="Z80" i="6"/>
  <c r="Z80" i="11" s="1"/>
  <c r="Z80" i="7"/>
  <c r="Z80" i="10" s="1"/>
  <c r="W57" i="6"/>
  <c r="W57" i="11" s="1"/>
  <c r="W57" i="7"/>
  <c r="W57" i="10" s="1"/>
  <c r="W103" i="6"/>
  <c r="W103" i="11" s="1"/>
  <c r="W103" i="7"/>
  <c r="W103" i="10" s="1"/>
  <c r="AO80" i="6"/>
  <c r="AO80" i="11" s="1"/>
  <c r="AO80" i="7"/>
  <c r="AO80" i="10" s="1"/>
  <c r="AM80" i="6"/>
  <c r="AM80" i="11" s="1"/>
  <c r="AM80" i="7"/>
  <c r="AM80" i="10" s="1"/>
  <c r="T234" i="6"/>
  <c r="T234" i="11" s="1"/>
  <c r="T234" i="7"/>
  <c r="T234" i="10" s="1"/>
  <c r="AB72" i="6"/>
  <c r="AB72" i="11" s="1"/>
  <c r="AB72" i="7"/>
  <c r="AB72" i="10" s="1"/>
  <c r="AB205" i="6"/>
  <c r="AB205" i="11" s="1"/>
  <c r="AB205" i="7"/>
  <c r="AB205" i="10" s="1"/>
  <c r="BA80" i="6"/>
  <c r="BA80" i="11" s="1"/>
  <c r="BA80" i="7"/>
  <c r="BA80" i="10" s="1"/>
  <c r="Y205" i="6"/>
  <c r="Y205" i="11" s="1"/>
  <c r="Y205" i="7"/>
  <c r="Y205" i="10" s="1"/>
  <c r="V185" i="6"/>
  <c r="V185" i="11" s="1"/>
  <c r="V185" i="7"/>
  <c r="V185" i="10" s="1"/>
  <c r="V194" i="6"/>
  <c r="V194" i="11" s="1"/>
  <c r="V194" i="7"/>
  <c r="V194" i="10" s="1"/>
  <c r="AH103" i="6"/>
  <c r="AH103" i="11" s="1"/>
  <c r="AH103" i="7"/>
  <c r="AH103" i="10" s="1"/>
  <c r="AH185" i="6"/>
  <c r="AH185" i="11" s="1"/>
  <c r="AH185" i="7"/>
  <c r="AH185" i="10" s="1"/>
  <c r="AA234" i="6"/>
  <c r="AA234" i="11" s="1"/>
  <c r="AA234" i="7"/>
  <c r="AA234" i="10" s="1"/>
  <c r="AA18" i="6"/>
  <c r="AA18" i="11" s="1"/>
  <c r="AA18" i="7"/>
  <c r="AA18" i="10" s="1"/>
  <c r="AA176" i="6"/>
  <c r="AA176" i="11" s="1"/>
  <c r="AA176" i="7"/>
  <c r="AA176" i="10" s="1"/>
  <c r="S59" i="6"/>
  <c r="S59" i="11" s="1"/>
  <c r="S59" i="7"/>
  <c r="S59" i="10" s="1"/>
  <c r="S185" i="6"/>
  <c r="S185" i="11" s="1"/>
  <c r="S185" i="7"/>
  <c r="S185" i="10" s="1"/>
  <c r="AV80" i="6"/>
  <c r="AV80" i="11" s="1"/>
  <c r="AV80" i="7"/>
  <c r="AV80" i="10" s="1"/>
  <c r="X234" i="6"/>
  <c r="X234" i="11" s="1"/>
  <c r="X234" i="7"/>
  <c r="X234" i="10" s="1"/>
  <c r="X146" i="6"/>
  <c r="X146" i="11" s="1"/>
  <c r="X146" i="7"/>
  <c r="X146" i="10" s="1"/>
  <c r="U57" i="6"/>
  <c r="U57" i="11" s="1"/>
  <c r="U57" i="7"/>
  <c r="U57" i="10" s="1"/>
  <c r="U59" i="6"/>
  <c r="U59" i="11" s="1"/>
  <c r="U59" i="7"/>
  <c r="U59" i="10" s="1"/>
  <c r="AC124" i="6"/>
  <c r="AC124" i="11" s="1"/>
  <c r="AC124" i="7"/>
  <c r="AC124" i="10" s="1"/>
  <c r="AC205" i="6"/>
  <c r="AC205" i="11" s="1"/>
  <c r="AC205" i="7"/>
  <c r="AC205" i="10" s="1"/>
  <c r="Z124" i="6"/>
  <c r="Z124" i="11" s="1"/>
  <c r="Z124" i="7"/>
  <c r="Z124" i="10" s="1"/>
  <c r="Z72" i="6"/>
  <c r="Z72" i="11" s="1"/>
  <c r="Z72" i="7"/>
  <c r="Z72" i="10" s="1"/>
  <c r="W18" i="6"/>
  <c r="W18" i="11" s="1"/>
  <c r="W18" i="7"/>
  <c r="W18" i="10" s="1"/>
  <c r="W205" i="6"/>
  <c r="W205" i="11" s="1"/>
  <c r="W205" i="7"/>
  <c r="W205" i="10" s="1"/>
  <c r="W72" i="6"/>
  <c r="W72" i="11" s="1"/>
  <c r="W72" i="7"/>
  <c r="W72" i="10" s="1"/>
  <c r="AN80" i="6"/>
  <c r="AN80" i="11" s="1"/>
  <c r="AN80" i="7"/>
  <c r="AN80" i="10" s="1"/>
  <c r="T59" i="6"/>
  <c r="T59" i="11" s="1"/>
  <c r="T59" i="7"/>
  <c r="T59" i="10" s="1"/>
  <c r="T18" i="6"/>
  <c r="T18" i="11" s="1"/>
  <c r="T18" i="7"/>
  <c r="T18" i="10" s="1"/>
  <c r="AB54" i="6"/>
  <c r="AB54" i="11" s="1"/>
  <c r="AB54" i="7"/>
  <c r="AB54" i="10" s="1"/>
  <c r="AB223" i="6"/>
  <c r="AB223" i="11" s="1"/>
  <c r="AB223" i="7"/>
  <c r="AB223" i="10" s="1"/>
  <c r="AW80" i="6"/>
  <c r="AW80" i="11" s="1"/>
  <c r="AW80" i="7"/>
  <c r="AW80" i="10" s="1"/>
  <c r="Y194" i="6"/>
  <c r="Y194" i="11" s="1"/>
  <c r="Y194" i="7"/>
  <c r="Y194" i="10" s="1"/>
  <c r="Y18" i="6"/>
  <c r="Y18" i="11" s="1"/>
  <c r="Y18" i="7"/>
  <c r="Y18" i="10" s="1"/>
  <c r="V59" i="6"/>
  <c r="V59" i="11" s="1"/>
  <c r="V59" i="7"/>
  <c r="V59" i="10" s="1"/>
  <c r="V18" i="6"/>
  <c r="V18" i="11" s="1"/>
  <c r="V18" i="7"/>
  <c r="V18" i="10" s="1"/>
  <c r="V103" i="6"/>
  <c r="V103" i="11" s="1"/>
  <c r="V103" i="7"/>
  <c r="V103" i="10" s="1"/>
  <c r="AA122" i="6"/>
  <c r="AA122" i="11" s="1"/>
  <c r="AA122" i="7"/>
  <c r="AA122" i="10" s="1"/>
  <c r="T20" i="1"/>
  <c r="R18" i="3" s="1"/>
  <c r="CV20" i="1"/>
  <c r="FX178" i="1"/>
  <c r="FX148" i="1"/>
  <c r="FX74" i="1"/>
  <c r="FX82" i="1"/>
  <c r="AO126" i="1"/>
  <c r="AM124" i="3" s="1"/>
  <c r="DZ126" i="1"/>
  <c r="AW126" i="1" s="1"/>
  <c r="AU124" i="3" s="1"/>
  <c r="ED126" i="1"/>
  <c r="BA126" i="1" s="1"/>
  <c r="AY124" i="3" s="1"/>
  <c r="EG126" i="1"/>
  <c r="BD126" i="1" s="1"/>
  <c r="BB124" i="3" s="1"/>
  <c r="EE126" i="1"/>
  <c r="BB126" i="1" s="1"/>
  <c r="AZ124" i="3" s="1"/>
  <c r="EF126" i="1"/>
  <c r="BC126" i="1" s="1"/>
  <c r="BA124" i="3" s="1"/>
  <c r="EA126" i="1"/>
  <c r="AX126" i="1" s="1"/>
  <c r="AV124" i="3" s="1"/>
  <c r="DW126" i="1"/>
  <c r="AT126" i="1" s="1"/>
  <c r="AR124" i="3" s="1"/>
  <c r="EB126" i="1"/>
  <c r="AY126" i="1" s="1"/>
  <c r="AW124" i="3" s="1"/>
  <c r="DT126" i="1"/>
  <c r="AQ126" i="1" s="1"/>
  <c r="AO124" i="3" s="1"/>
  <c r="DU126" i="1"/>
  <c r="AR126" i="1" s="1"/>
  <c r="AP124" i="3" s="1"/>
  <c r="DX126" i="1"/>
  <c r="AU126" i="1" s="1"/>
  <c r="AS124" i="3" s="1"/>
  <c r="DY126" i="1"/>
  <c r="AV126" i="1" s="1"/>
  <c r="AT124" i="3" s="1"/>
  <c r="DV126" i="1"/>
  <c r="AS126" i="1" s="1"/>
  <c r="AQ124" i="3" s="1"/>
  <c r="EC126" i="1"/>
  <c r="AZ126" i="1" s="1"/>
  <c r="AX124" i="3" s="1"/>
  <c r="DS126" i="1"/>
  <c r="AP126" i="1" s="1"/>
  <c r="AN124" i="3" s="1"/>
  <c r="AO56" i="1"/>
  <c r="AM54" i="3" s="1"/>
  <c r="EF56" i="1"/>
  <c r="BC56" i="1" s="1"/>
  <c r="BA54" i="3" s="1"/>
  <c r="DU56" i="1"/>
  <c r="AR56" i="1" s="1"/>
  <c r="AP54" i="3" s="1"/>
  <c r="DX56" i="1"/>
  <c r="AU56" i="1" s="1"/>
  <c r="AS54" i="3" s="1"/>
  <c r="DV56" i="1"/>
  <c r="AS56" i="1" s="1"/>
  <c r="AQ54" i="3" s="1"/>
  <c r="DW56" i="1"/>
  <c r="AT56" i="1" s="1"/>
  <c r="AR54" i="3" s="1"/>
  <c r="ED56" i="1"/>
  <c r="BA56" i="1" s="1"/>
  <c r="AY54" i="3" s="1"/>
  <c r="EC56" i="1"/>
  <c r="AZ56" i="1" s="1"/>
  <c r="AX54" i="3" s="1"/>
  <c r="DT56" i="1"/>
  <c r="AQ56" i="1" s="1"/>
  <c r="AO54" i="3" s="1"/>
  <c r="DS56" i="1"/>
  <c r="AP56" i="1" s="1"/>
  <c r="AN54" i="3" s="1"/>
  <c r="EE56" i="1"/>
  <c r="BB56" i="1" s="1"/>
  <c r="AZ54" i="3" s="1"/>
  <c r="EA56" i="1"/>
  <c r="AX56" i="1" s="1"/>
  <c r="AV54" i="3" s="1"/>
  <c r="EG56" i="1"/>
  <c r="BD56" i="1" s="1"/>
  <c r="BB54" i="3" s="1"/>
  <c r="EB56" i="1"/>
  <c r="AY56" i="1" s="1"/>
  <c r="AW54" i="3" s="1"/>
  <c r="DY56" i="1"/>
  <c r="AV56" i="1" s="1"/>
  <c r="AT54" i="3" s="1"/>
  <c r="DZ56" i="1"/>
  <c r="AW56" i="1" s="1"/>
  <c r="AU54" i="3" s="1"/>
  <c r="EC14" i="1"/>
  <c r="DV14" i="1"/>
  <c r="DS14" i="1"/>
  <c r="EB14" i="1"/>
  <c r="DU14" i="1"/>
  <c r="DY14" i="1"/>
  <c r="DW14" i="1"/>
  <c r="EE14" i="1"/>
  <c r="EG14" i="1"/>
  <c r="EF14" i="1"/>
  <c r="EA14" i="1"/>
  <c r="ED14" i="1"/>
  <c r="DT14" i="1"/>
  <c r="DX14" i="1"/>
  <c r="DZ14" i="1"/>
  <c r="AM82" i="1"/>
  <c r="AK80" i="3" s="1"/>
  <c r="DP194" i="1"/>
  <c r="DP56" i="1"/>
  <c r="AM56" i="1" s="1"/>
  <c r="AK54" i="3" s="1"/>
  <c r="DP32" i="1"/>
  <c r="DP14" i="1"/>
  <c r="DP74" i="1"/>
  <c r="AM74" i="1" s="1"/>
  <c r="AK72" i="3" s="1"/>
  <c r="DP223" i="1"/>
  <c r="AM223" i="1" s="1"/>
  <c r="AK221" i="3" s="1"/>
  <c r="DP187" i="1"/>
  <c r="AM187" i="1" s="1"/>
  <c r="AK185" i="3" s="1"/>
  <c r="DP148" i="1"/>
  <c r="AM148" i="1" s="1"/>
  <c r="AK146" i="3" s="1"/>
  <c r="DP178" i="1"/>
  <c r="AM178" i="1" s="1"/>
  <c r="AK176" i="3" s="1"/>
  <c r="DP20" i="1"/>
  <c r="AM20" i="1" s="1"/>
  <c r="AK18" i="3" s="1"/>
  <c r="DP105" i="1"/>
  <c r="AM105" i="1" s="1"/>
  <c r="AK103" i="3" s="1"/>
  <c r="DP124" i="1"/>
  <c r="AM124" i="1" s="1"/>
  <c r="AK122" i="3" s="1"/>
  <c r="DP5" i="1"/>
  <c r="DP61" i="1"/>
  <c r="AM61" i="1" s="1"/>
  <c r="AK59" i="3" s="1"/>
  <c r="DP225" i="1"/>
  <c r="AM225" i="1" s="1"/>
  <c r="AK223" i="3" s="1"/>
  <c r="DP99" i="1"/>
  <c r="DP196" i="1"/>
  <c r="AM196" i="1" s="1"/>
  <c r="AK194" i="3" s="1"/>
  <c r="DP236" i="1"/>
  <c r="AM236" i="1" s="1"/>
  <c r="AK234" i="3" s="1"/>
  <c r="DP59" i="1"/>
  <c r="AM59" i="1" s="1"/>
  <c r="AK57" i="3" s="1"/>
  <c r="DP207" i="1"/>
  <c r="AM207" i="1" s="1"/>
  <c r="AK205" i="3" s="1"/>
  <c r="DP126" i="1"/>
  <c r="AM126" i="1" s="1"/>
  <c r="AK124" i="3" s="1"/>
  <c r="T105" i="1"/>
  <c r="R103" i="3" s="1"/>
  <c r="CV105" i="1"/>
  <c r="T196" i="1"/>
  <c r="R194" i="3" s="1"/>
  <c r="CV196" i="1"/>
  <c r="FX124" i="1"/>
  <c r="AO61" i="1"/>
  <c r="AM59" i="3" s="1"/>
  <c r="DS61" i="1"/>
  <c r="AP61" i="1" s="1"/>
  <c r="AN59" i="3" s="1"/>
  <c r="DX61" i="1"/>
  <c r="AU61" i="1" s="1"/>
  <c r="AS59" i="3" s="1"/>
  <c r="DV61" i="1"/>
  <c r="AS61" i="1" s="1"/>
  <c r="AQ59" i="3" s="1"/>
  <c r="ED61" i="1"/>
  <c r="BA61" i="1" s="1"/>
  <c r="AY59" i="3" s="1"/>
  <c r="EB61" i="1"/>
  <c r="AY61" i="1" s="1"/>
  <c r="AW59" i="3" s="1"/>
  <c r="DT61" i="1"/>
  <c r="AQ61" i="1" s="1"/>
  <c r="AO59" i="3" s="1"/>
  <c r="DU61" i="1"/>
  <c r="AR61" i="1" s="1"/>
  <c r="AP59" i="3" s="1"/>
  <c r="EF61" i="1"/>
  <c r="BC61" i="1" s="1"/>
  <c r="BA59" i="3" s="1"/>
  <c r="EG61" i="1"/>
  <c r="BD61" i="1" s="1"/>
  <c r="BB59" i="3" s="1"/>
  <c r="DZ61" i="1"/>
  <c r="AW61" i="1" s="1"/>
  <c r="AU59" i="3" s="1"/>
  <c r="EA61" i="1"/>
  <c r="AX61" i="1" s="1"/>
  <c r="AV59" i="3" s="1"/>
  <c r="EC61" i="1"/>
  <c r="AZ61" i="1" s="1"/>
  <c r="AX59" i="3" s="1"/>
  <c r="DW61" i="1"/>
  <c r="AT61" i="1" s="1"/>
  <c r="AR59" i="3" s="1"/>
  <c r="EE61" i="1"/>
  <c r="BB61" i="1" s="1"/>
  <c r="AZ59" i="3" s="1"/>
  <c r="DY61" i="1"/>
  <c r="AV61" i="1" s="1"/>
  <c r="AT59" i="3" s="1"/>
  <c r="AO236" i="1"/>
  <c r="AM234" i="3" s="1"/>
  <c r="DU236" i="1"/>
  <c r="AR236" i="1" s="1"/>
  <c r="AP234" i="3" s="1"/>
  <c r="DZ236" i="1"/>
  <c r="AW236" i="1" s="1"/>
  <c r="AU234" i="3" s="1"/>
  <c r="DV236" i="1"/>
  <c r="AS236" i="1" s="1"/>
  <c r="AQ234" i="3" s="1"/>
  <c r="EE236" i="1"/>
  <c r="BB236" i="1" s="1"/>
  <c r="AZ234" i="3" s="1"/>
  <c r="DW236" i="1"/>
  <c r="AT236" i="1" s="1"/>
  <c r="AR234" i="3" s="1"/>
  <c r="DX236" i="1"/>
  <c r="AU236" i="1" s="1"/>
  <c r="AS234" i="3" s="1"/>
  <c r="ED236" i="1"/>
  <c r="BA236" i="1" s="1"/>
  <c r="AY234" i="3" s="1"/>
  <c r="EC236" i="1"/>
  <c r="AZ236" i="1" s="1"/>
  <c r="AX234" i="3" s="1"/>
  <c r="EA236" i="1"/>
  <c r="AX236" i="1" s="1"/>
  <c r="AV234" i="3" s="1"/>
  <c r="EG236" i="1"/>
  <c r="BD236" i="1" s="1"/>
  <c r="BB234" i="3" s="1"/>
  <c r="EB236" i="1"/>
  <c r="AY236" i="1" s="1"/>
  <c r="AW234" i="3" s="1"/>
  <c r="DT236" i="1"/>
  <c r="AQ236" i="1" s="1"/>
  <c r="AO234" i="3" s="1"/>
  <c r="DS236" i="1"/>
  <c r="AP236" i="1" s="1"/>
  <c r="AN234" i="3" s="1"/>
  <c r="DY236" i="1"/>
  <c r="AV236" i="1" s="1"/>
  <c r="AT234" i="3" s="1"/>
  <c r="EF236" i="1"/>
  <c r="BC236" i="1" s="1"/>
  <c r="BA234" i="3" s="1"/>
  <c r="AO196" i="1"/>
  <c r="AM194" i="3" s="1"/>
  <c r="DX196" i="1"/>
  <c r="AU196" i="1" s="1"/>
  <c r="AS194" i="3" s="1"/>
  <c r="DS196" i="1"/>
  <c r="AP196" i="1" s="1"/>
  <c r="AN194" i="3" s="1"/>
  <c r="DZ196" i="1"/>
  <c r="AW196" i="1" s="1"/>
  <c r="AU194" i="3" s="1"/>
  <c r="EC196" i="1"/>
  <c r="AZ196" i="1" s="1"/>
  <c r="AX194" i="3" s="1"/>
  <c r="DW196" i="1"/>
  <c r="AT196" i="1" s="1"/>
  <c r="AR194" i="3" s="1"/>
  <c r="DV196" i="1"/>
  <c r="AS196" i="1" s="1"/>
  <c r="AQ194" i="3" s="1"/>
  <c r="DU196" i="1"/>
  <c r="AR196" i="1" s="1"/>
  <c r="AP194" i="3" s="1"/>
  <c r="EA196" i="1"/>
  <c r="AX196" i="1" s="1"/>
  <c r="AV194" i="3" s="1"/>
  <c r="DT196" i="1"/>
  <c r="AQ196" i="1" s="1"/>
  <c r="AO194" i="3" s="1"/>
  <c r="EG196" i="1"/>
  <c r="BD196" i="1" s="1"/>
  <c r="BB194" i="3" s="1"/>
  <c r="EB196" i="1"/>
  <c r="AY196" i="1" s="1"/>
  <c r="AW194" i="3" s="1"/>
  <c r="EF196" i="1"/>
  <c r="BC196" i="1" s="1"/>
  <c r="BA194" i="3" s="1"/>
  <c r="DY196" i="1"/>
  <c r="AV196" i="1" s="1"/>
  <c r="AT194" i="3" s="1"/>
  <c r="EE196" i="1"/>
  <c r="BB196" i="1" s="1"/>
  <c r="AZ194" i="3" s="1"/>
  <c r="ED196" i="1"/>
  <c r="BA196" i="1" s="1"/>
  <c r="AY194" i="3" s="1"/>
  <c r="AO207" i="1"/>
  <c r="AM205" i="3" s="1"/>
  <c r="EG207" i="1"/>
  <c r="BD207" i="1" s="1"/>
  <c r="BB205" i="3" s="1"/>
  <c r="DT207" i="1"/>
  <c r="AQ207" i="1" s="1"/>
  <c r="AO205" i="3" s="1"/>
  <c r="DS207" i="1"/>
  <c r="AP207" i="1" s="1"/>
  <c r="AN205" i="3" s="1"/>
  <c r="EC207" i="1"/>
  <c r="AZ207" i="1" s="1"/>
  <c r="AX205" i="3" s="1"/>
  <c r="EA207" i="1"/>
  <c r="AX207" i="1" s="1"/>
  <c r="AV205" i="3" s="1"/>
  <c r="DV207" i="1"/>
  <c r="AS207" i="1" s="1"/>
  <c r="AQ205" i="3" s="1"/>
  <c r="DU207" i="1"/>
  <c r="AR207" i="1" s="1"/>
  <c r="AP205" i="3" s="1"/>
  <c r="EE207" i="1"/>
  <c r="BB207" i="1" s="1"/>
  <c r="AZ205" i="3" s="1"/>
  <c r="ED207" i="1"/>
  <c r="BA207" i="1" s="1"/>
  <c r="AY205" i="3" s="1"/>
  <c r="DX207" i="1"/>
  <c r="AU207" i="1" s="1"/>
  <c r="AS205" i="3" s="1"/>
  <c r="DZ207" i="1"/>
  <c r="AW207" i="1" s="1"/>
  <c r="AU205" i="3" s="1"/>
  <c r="DW207" i="1"/>
  <c r="AT207" i="1" s="1"/>
  <c r="AR205" i="3" s="1"/>
  <c r="EB207" i="1"/>
  <c r="AY207" i="1" s="1"/>
  <c r="AW205" i="3" s="1"/>
  <c r="DY207" i="1"/>
  <c r="AV207" i="1" s="1"/>
  <c r="AT205" i="3" s="1"/>
  <c r="EF207" i="1"/>
  <c r="BC207" i="1" s="1"/>
  <c r="BA205" i="3" s="1"/>
  <c r="AL82" i="1"/>
  <c r="AJ80" i="3" s="1"/>
  <c r="DO187" i="1"/>
  <c r="AL187" i="1" s="1"/>
  <c r="AJ185" i="3" s="1"/>
  <c r="DO74" i="1"/>
  <c r="AL74" i="1" s="1"/>
  <c r="AJ72" i="3" s="1"/>
  <c r="DO207" i="1"/>
  <c r="AL207" i="1" s="1"/>
  <c r="AJ205" i="3" s="1"/>
  <c r="DO126" i="1"/>
  <c r="AL126" i="1" s="1"/>
  <c r="AJ124" i="3" s="1"/>
  <c r="DO236" i="1"/>
  <c r="AL236" i="1" s="1"/>
  <c r="AJ234" i="3" s="1"/>
  <c r="DO56" i="1"/>
  <c r="AL56" i="1" s="1"/>
  <c r="AJ54" i="3" s="1"/>
  <c r="DO20" i="1"/>
  <c r="AL20" i="1" s="1"/>
  <c r="AJ18" i="3" s="1"/>
  <c r="DO5" i="1"/>
  <c r="DO32" i="1"/>
  <c r="DO59" i="1"/>
  <c r="AL59" i="1" s="1"/>
  <c r="AJ57" i="3" s="1"/>
  <c r="DO196" i="1"/>
  <c r="AL196" i="1" s="1"/>
  <c r="AJ194" i="3" s="1"/>
  <c r="DO225" i="1"/>
  <c r="AL225" i="1" s="1"/>
  <c r="AJ223" i="3" s="1"/>
  <c r="DO148" i="1"/>
  <c r="AL148" i="1" s="1"/>
  <c r="AJ146" i="3" s="1"/>
  <c r="DO178" i="1"/>
  <c r="AL178" i="1" s="1"/>
  <c r="AJ176" i="3" s="1"/>
  <c r="DO105" i="1"/>
  <c r="AL105" i="1" s="1"/>
  <c r="AJ103" i="3" s="1"/>
  <c r="DO223" i="1"/>
  <c r="AL223" i="1" s="1"/>
  <c r="AJ221" i="3" s="1"/>
  <c r="DO194" i="1"/>
  <c r="DO99" i="1"/>
  <c r="DO14" i="1"/>
  <c r="DO124" i="1"/>
  <c r="AL124" i="1" s="1"/>
  <c r="AJ122" i="3" s="1"/>
  <c r="DO61" i="1"/>
  <c r="AL61" i="1" s="1"/>
  <c r="AJ59" i="3" s="1"/>
  <c r="CV99" i="1"/>
  <c r="T148" i="1"/>
  <c r="R146" i="3" s="1"/>
  <c r="CV148" i="1"/>
  <c r="CV5" i="1"/>
  <c r="FX223" i="1"/>
  <c r="FX225" i="1"/>
  <c r="AO105" i="1"/>
  <c r="AM103" i="3" s="1"/>
  <c r="DZ105" i="1"/>
  <c r="AW105" i="1" s="1"/>
  <c r="AU103" i="3" s="1"/>
  <c r="EB105" i="1"/>
  <c r="AY105" i="1" s="1"/>
  <c r="AW103" i="3" s="1"/>
  <c r="DU105" i="1"/>
  <c r="AR105" i="1" s="1"/>
  <c r="AP103" i="3" s="1"/>
  <c r="EC105" i="1"/>
  <c r="AZ105" i="1" s="1"/>
  <c r="AX103" i="3" s="1"/>
  <c r="DS105" i="1"/>
  <c r="AP105" i="1" s="1"/>
  <c r="AN103" i="3" s="1"/>
  <c r="DT105" i="1"/>
  <c r="AQ105" i="1" s="1"/>
  <c r="AO103" i="3" s="1"/>
  <c r="DX105" i="1"/>
  <c r="AU105" i="1" s="1"/>
  <c r="AS103" i="3" s="1"/>
  <c r="DY105" i="1"/>
  <c r="AV105" i="1" s="1"/>
  <c r="AT103" i="3" s="1"/>
  <c r="ED105" i="1"/>
  <c r="BA105" i="1" s="1"/>
  <c r="AY103" i="3" s="1"/>
  <c r="EG105" i="1"/>
  <c r="BD105" i="1" s="1"/>
  <c r="BB103" i="3" s="1"/>
  <c r="EA105" i="1"/>
  <c r="AX105" i="1" s="1"/>
  <c r="AV103" i="3" s="1"/>
  <c r="EE105" i="1"/>
  <c r="BB105" i="1" s="1"/>
  <c r="AZ103" i="3" s="1"/>
  <c r="DV105" i="1"/>
  <c r="AS105" i="1" s="1"/>
  <c r="AQ103" i="3" s="1"/>
  <c r="EF105" i="1"/>
  <c r="BC105" i="1" s="1"/>
  <c r="BA103" i="3" s="1"/>
  <c r="DW105" i="1"/>
  <c r="AT105" i="1" s="1"/>
  <c r="AR103" i="3" s="1"/>
  <c r="AO178" i="1"/>
  <c r="AM176" i="3" s="1"/>
  <c r="DV178" i="1"/>
  <c r="AS178" i="1" s="1"/>
  <c r="AQ176" i="3" s="1"/>
  <c r="DW178" i="1"/>
  <c r="AT178" i="1" s="1"/>
  <c r="AR176" i="3" s="1"/>
  <c r="EC178" i="1"/>
  <c r="AZ178" i="1" s="1"/>
  <c r="AX176" i="3" s="1"/>
  <c r="EB178" i="1"/>
  <c r="AY178" i="1" s="1"/>
  <c r="AW176" i="3" s="1"/>
  <c r="DT178" i="1"/>
  <c r="AQ178" i="1" s="1"/>
  <c r="AO176" i="3" s="1"/>
  <c r="ED178" i="1"/>
  <c r="BA178" i="1" s="1"/>
  <c r="AY176" i="3" s="1"/>
  <c r="DZ178" i="1"/>
  <c r="AW178" i="1" s="1"/>
  <c r="AU176" i="3" s="1"/>
  <c r="EF178" i="1"/>
  <c r="BC178" i="1" s="1"/>
  <c r="BA176" i="3" s="1"/>
  <c r="DY178" i="1"/>
  <c r="AV178" i="1" s="1"/>
  <c r="AT176" i="3" s="1"/>
  <c r="DS178" i="1"/>
  <c r="AP178" i="1" s="1"/>
  <c r="AN176" i="3" s="1"/>
  <c r="EG178" i="1"/>
  <c r="BD178" i="1" s="1"/>
  <c r="BB176" i="3" s="1"/>
  <c r="DU178" i="1"/>
  <c r="AR178" i="1" s="1"/>
  <c r="AP176" i="3" s="1"/>
  <c r="DX178" i="1"/>
  <c r="AU178" i="1" s="1"/>
  <c r="AS176" i="3" s="1"/>
  <c r="EE178" i="1"/>
  <c r="BB178" i="1" s="1"/>
  <c r="AZ176" i="3" s="1"/>
  <c r="EA178" i="1"/>
  <c r="AX178" i="1" s="1"/>
  <c r="AV176" i="3" s="1"/>
  <c r="AN82" i="1"/>
  <c r="AL80" i="3" s="1"/>
  <c r="DQ187" i="1"/>
  <c r="AN187" i="1" s="1"/>
  <c r="AL185" i="3" s="1"/>
  <c r="DQ56" i="1"/>
  <c r="AN56" i="1" s="1"/>
  <c r="AL54" i="3" s="1"/>
  <c r="DQ5" i="1"/>
  <c r="DQ178" i="1"/>
  <c r="AN178" i="1" s="1"/>
  <c r="AL176" i="3" s="1"/>
  <c r="DQ223" i="1"/>
  <c r="AN223" i="1" s="1"/>
  <c r="AL221" i="3" s="1"/>
  <c r="DQ59" i="1"/>
  <c r="AN59" i="1" s="1"/>
  <c r="AL57" i="3" s="1"/>
  <c r="DQ74" i="1"/>
  <c r="AN74" i="1" s="1"/>
  <c r="AL72" i="3" s="1"/>
  <c r="DQ105" i="1"/>
  <c r="AN105" i="1" s="1"/>
  <c r="AL103" i="3" s="1"/>
  <c r="DQ124" i="1"/>
  <c r="AN124" i="1" s="1"/>
  <c r="AL122" i="3" s="1"/>
  <c r="DQ148" i="1"/>
  <c r="AN148" i="1" s="1"/>
  <c r="AL146" i="3" s="1"/>
  <c r="DQ194" i="1"/>
  <c r="DQ99" i="1"/>
  <c r="DQ225" i="1"/>
  <c r="AN225" i="1" s="1"/>
  <c r="AL223" i="3" s="1"/>
  <c r="DQ61" i="1"/>
  <c r="AN61" i="1" s="1"/>
  <c r="AL59" i="3" s="1"/>
  <c r="DQ14" i="1"/>
  <c r="DQ236" i="1"/>
  <c r="AN236" i="1" s="1"/>
  <c r="AL234" i="3" s="1"/>
  <c r="DQ20" i="1"/>
  <c r="AN20" i="1" s="1"/>
  <c r="AL18" i="3" s="1"/>
  <c r="DQ126" i="1"/>
  <c r="AN126" i="1" s="1"/>
  <c r="AL124" i="3" s="1"/>
  <c r="DQ207" i="1"/>
  <c r="AN207" i="1" s="1"/>
  <c r="AL205" i="3" s="1"/>
  <c r="DQ32" i="1"/>
  <c r="DQ196" i="1"/>
  <c r="AN196" i="1" s="1"/>
  <c r="AL194" i="3" s="1"/>
  <c r="T207" i="1"/>
  <c r="R205" i="3" s="1"/>
  <c r="CV207" i="1"/>
  <c r="T225" i="1"/>
  <c r="R223" i="3" s="1"/>
  <c r="CV225" i="1"/>
  <c r="T74" i="1"/>
  <c r="R72" i="3" s="1"/>
  <c r="CV74" i="1"/>
  <c r="FX105" i="1"/>
  <c r="AI82" i="1"/>
  <c r="AG80" i="3" s="1"/>
  <c r="DL5" i="1"/>
  <c r="DL207" i="1"/>
  <c r="AI207" i="1" s="1"/>
  <c r="AG205" i="3" s="1"/>
  <c r="DL187" i="1"/>
  <c r="AI187" i="1" s="1"/>
  <c r="AG185" i="3" s="1"/>
  <c r="DL124" i="1"/>
  <c r="AI124" i="1" s="1"/>
  <c r="AG122" i="3" s="1"/>
  <c r="DL56" i="1"/>
  <c r="AI56" i="1" s="1"/>
  <c r="AG54" i="3" s="1"/>
  <c r="DL225" i="1"/>
  <c r="AI225" i="1" s="1"/>
  <c r="AG223" i="3" s="1"/>
  <c r="DL148" i="1"/>
  <c r="AI148" i="1" s="1"/>
  <c r="AG146" i="3" s="1"/>
  <c r="DL223" i="1"/>
  <c r="AI223" i="1" s="1"/>
  <c r="AG221" i="3" s="1"/>
  <c r="DL59" i="1"/>
  <c r="AI59" i="1" s="1"/>
  <c r="AG57" i="3" s="1"/>
  <c r="DL178" i="1"/>
  <c r="AI178" i="1" s="1"/>
  <c r="AG176" i="3" s="1"/>
  <c r="DL14" i="1"/>
  <c r="DL74" i="1"/>
  <c r="AI74" i="1" s="1"/>
  <c r="AG72" i="3" s="1"/>
  <c r="DL20" i="1"/>
  <c r="AI20" i="1" s="1"/>
  <c r="AG18" i="3" s="1"/>
  <c r="DL32" i="1"/>
  <c r="DL105" i="1"/>
  <c r="AI105" i="1" s="1"/>
  <c r="AG103" i="3" s="1"/>
  <c r="DL236" i="1"/>
  <c r="AI236" i="1" s="1"/>
  <c r="AG234" i="3" s="1"/>
  <c r="DL194" i="1"/>
  <c r="DL126" i="1"/>
  <c r="AI126" i="1" s="1"/>
  <c r="AG124" i="3" s="1"/>
  <c r="DL99" i="1"/>
  <c r="DL61" i="1"/>
  <c r="AI61" i="1" s="1"/>
  <c r="AG59" i="3" s="1"/>
  <c r="DL196" i="1"/>
  <c r="AI196" i="1" s="1"/>
  <c r="AG194" i="3" s="1"/>
  <c r="AO20" i="1"/>
  <c r="AM18" i="3" s="1"/>
  <c r="DW20" i="1"/>
  <c r="AT20" i="1" s="1"/>
  <c r="AR18" i="3" s="1"/>
  <c r="EF20" i="1"/>
  <c r="BC20" i="1" s="1"/>
  <c r="BA18" i="3" s="1"/>
  <c r="DY20" i="1"/>
  <c r="AV20" i="1" s="1"/>
  <c r="AT18" i="3" s="1"/>
  <c r="ED20" i="1"/>
  <c r="BA20" i="1" s="1"/>
  <c r="AY18" i="3" s="1"/>
  <c r="EG20" i="1"/>
  <c r="BD20" i="1" s="1"/>
  <c r="BB18" i="3" s="1"/>
  <c r="DS20" i="1"/>
  <c r="AP20" i="1" s="1"/>
  <c r="AN18" i="3" s="1"/>
  <c r="EB20" i="1"/>
  <c r="AY20" i="1" s="1"/>
  <c r="AW18" i="3" s="1"/>
  <c r="DV20" i="1"/>
  <c r="AS20" i="1" s="1"/>
  <c r="AQ18" i="3" s="1"/>
  <c r="EC20" i="1"/>
  <c r="AZ20" i="1" s="1"/>
  <c r="AX18" i="3" s="1"/>
  <c r="DT20" i="1"/>
  <c r="AQ20" i="1" s="1"/>
  <c r="AO18" i="3" s="1"/>
  <c r="DZ20" i="1"/>
  <c r="AW20" i="1" s="1"/>
  <c r="AU18" i="3" s="1"/>
  <c r="EE20" i="1"/>
  <c r="BB20" i="1" s="1"/>
  <c r="AZ18" i="3" s="1"/>
  <c r="DU20" i="1"/>
  <c r="AR20" i="1" s="1"/>
  <c r="AP18" i="3" s="1"/>
  <c r="DX20" i="1"/>
  <c r="AU20" i="1" s="1"/>
  <c r="AS18" i="3" s="1"/>
  <c r="EA20" i="1"/>
  <c r="AX20" i="1" s="1"/>
  <c r="AV18" i="3" s="1"/>
  <c r="AO59" i="1"/>
  <c r="AM57" i="3" s="1"/>
  <c r="EG59" i="1"/>
  <c r="BD59" i="1" s="1"/>
  <c r="BB57" i="3" s="1"/>
  <c r="DW59" i="1"/>
  <c r="AT59" i="1" s="1"/>
  <c r="AR57" i="3" s="1"/>
  <c r="DV59" i="1"/>
  <c r="AS59" i="1" s="1"/>
  <c r="AQ57" i="3" s="1"/>
  <c r="DZ59" i="1"/>
  <c r="AW59" i="1" s="1"/>
  <c r="AU57" i="3" s="1"/>
  <c r="DY59" i="1"/>
  <c r="AV59" i="1" s="1"/>
  <c r="AT57" i="3" s="1"/>
  <c r="EC59" i="1"/>
  <c r="AZ59" i="1" s="1"/>
  <c r="AX57" i="3" s="1"/>
  <c r="EF59" i="1"/>
  <c r="BC59" i="1" s="1"/>
  <c r="BA57" i="3" s="1"/>
  <c r="EA59" i="1"/>
  <c r="AX59" i="1" s="1"/>
  <c r="AV57" i="3" s="1"/>
  <c r="ED59" i="1"/>
  <c r="BA59" i="1" s="1"/>
  <c r="AY57" i="3" s="1"/>
  <c r="DX59" i="1"/>
  <c r="AU59" i="1" s="1"/>
  <c r="AS57" i="3" s="1"/>
  <c r="DT59" i="1"/>
  <c r="AQ59" i="1" s="1"/>
  <c r="AO57" i="3" s="1"/>
  <c r="DS59" i="1"/>
  <c r="AP59" i="1" s="1"/>
  <c r="AN57" i="3" s="1"/>
  <c r="EE59" i="1"/>
  <c r="BB59" i="1" s="1"/>
  <c r="AZ57" i="3" s="1"/>
  <c r="DU59" i="1"/>
  <c r="AR59" i="1" s="1"/>
  <c r="AP57" i="3" s="1"/>
  <c r="EB59" i="1"/>
  <c r="AY59" i="1" s="1"/>
  <c r="AW57" i="3" s="1"/>
  <c r="T59" i="1"/>
  <c r="R57" i="3" s="1"/>
  <c r="CV59" i="1"/>
  <c r="CV32" i="1"/>
  <c r="T223" i="1"/>
  <c r="R221" i="3" s="1"/>
  <c r="CV223" i="1"/>
  <c r="FX20" i="1"/>
  <c r="DI5" i="1"/>
  <c r="DI32" i="1"/>
  <c r="AF82" i="1"/>
  <c r="AD80" i="3" s="1"/>
  <c r="DI196" i="1"/>
  <c r="AF196" i="1" s="1"/>
  <c r="AD194" i="3" s="1"/>
  <c r="DI223" i="1"/>
  <c r="AF223" i="1" s="1"/>
  <c r="AD221" i="3" s="1"/>
  <c r="DI178" i="1"/>
  <c r="AF178" i="1" s="1"/>
  <c r="AD176" i="3" s="1"/>
  <c r="DI207" i="1"/>
  <c r="AF207" i="1" s="1"/>
  <c r="AD205" i="3" s="1"/>
  <c r="DI124" i="1"/>
  <c r="AF124" i="1" s="1"/>
  <c r="AD122" i="3" s="1"/>
  <c r="DI126" i="1"/>
  <c r="AF126" i="1" s="1"/>
  <c r="AD124" i="3" s="1"/>
  <c r="DI61" i="1"/>
  <c r="AF61" i="1" s="1"/>
  <c r="AD59" i="3" s="1"/>
  <c r="DI99" i="1"/>
  <c r="DI225" i="1"/>
  <c r="AF225" i="1" s="1"/>
  <c r="AD223" i="3" s="1"/>
  <c r="DI194" i="1"/>
  <c r="DI20" i="1"/>
  <c r="AF20" i="1" s="1"/>
  <c r="AD18" i="3" s="1"/>
  <c r="DI236" i="1"/>
  <c r="AF236" i="1" s="1"/>
  <c r="AD234" i="3" s="1"/>
  <c r="DI14" i="1"/>
  <c r="DI105" i="1"/>
  <c r="AF105" i="1" s="1"/>
  <c r="AD103" i="3" s="1"/>
  <c r="DI187" i="1"/>
  <c r="AF187" i="1" s="1"/>
  <c r="AD185" i="3" s="1"/>
  <c r="DI74" i="1"/>
  <c r="AF74" i="1" s="1"/>
  <c r="AD72" i="3" s="1"/>
  <c r="DI148" i="1"/>
  <c r="AF148" i="1" s="1"/>
  <c r="AD146" i="3" s="1"/>
  <c r="DI59" i="1"/>
  <c r="AF59" i="1" s="1"/>
  <c r="AD57" i="3" s="1"/>
  <c r="DI56" i="1"/>
  <c r="AF56" i="1" s="1"/>
  <c r="AD54" i="3" s="1"/>
  <c r="FX236" i="1"/>
  <c r="AO124" i="1"/>
  <c r="AM122" i="3" s="1"/>
  <c r="DS124" i="1"/>
  <c r="AP124" i="1" s="1"/>
  <c r="AN122" i="3" s="1"/>
  <c r="DY124" i="1"/>
  <c r="AV124" i="1" s="1"/>
  <c r="AT122" i="3" s="1"/>
  <c r="EA124" i="1"/>
  <c r="AX124" i="1" s="1"/>
  <c r="AV122" i="3" s="1"/>
  <c r="ED124" i="1"/>
  <c r="BA124" i="1" s="1"/>
  <c r="AY122" i="3" s="1"/>
  <c r="EB124" i="1"/>
  <c r="AY124" i="1" s="1"/>
  <c r="AW122" i="3" s="1"/>
  <c r="EC124" i="1"/>
  <c r="AZ124" i="1" s="1"/>
  <c r="AX122" i="3" s="1"/>
  <c r="DW124" i="1"/>
  <c r="AT124" i="1" s="1"/>
  <c r="AR122" i="3" s="1"/>
  <c r="DT124" i="1"/>
  <c r="AQ124" i="1" s="1"/>
  <c r="AO122" i="3" s="1"/>
  <c r="DU124" i="1"/>
  <c r="AR124" i="1" s="1"/>
  <c r="AP122" i="3" s="1"/>
  <c r="EE124" i="1"/>
  <c r="BB124" i="1" s="1"/>
  <c r="AZ122" i="3" s="1"/>
  <c r="EF124" i="1"/>
  <c r="BC124" i="1" s="1"/>
  <c r="BA122" i="3" s="1"/>
  <c r="DZ124" i="1"/>
  <c r="AW124" i="1" s="1"/>
  <c r="AU122" i="3" s="1"/>
  <c r="EG124" i="1"/>
  <c r="BD124" i="1" s="1"/>
  <c r="BB122" i="3" s="1"/>
  <c r="DV124" i="1"/>
  <c r="AS124" i="1" s="1"/>
  <c r="AQ122" i="3" s="1"/>
  <c r="DX124" i="1"/>
  <c r="AU124" i="1" s="1"/>
  <c r="AS122" i="3" s="1"/>
  <c r="EF5" i="1"/>
  <c r="DV5" i="1"/>
  <c r="EB5" i="1"/>
  <c r="DT5" i="1"/>
  <c r="DW5" i="1"/>
  <c r="DS5" i="1"/>
  <c r="DZ5" i="1"/>
  <c r="EE5" i="1"/>
  <c r="DU5" i="1"/>
  <c r="EG5" i="1"/>
  <c r="DX5" i="1"/>
  <c r="ED5" i="1"/>
  <c r="EA5" i="1"/>
  <c r="DY5" i="1"/>
  <c r="EC5" i="1"/>
  <c r="AK82" i="1"/>
  <c r="AI80" i="3" s="1"/>
  <c r="DN194" i="1"/>
  <c r="DN207" i="1"/>
  <c r="AK207" i="1" s="1"/>
  <c r="AI205" i="3" s="1"/>
  <c r="DN148" i="1"/>
  <c r="AK148" i="1" s="1"/>
  <c r="AI146" i="3" s="1"/>
  <c r="DN14" i="1"/>
  <c r="DN225" i="1"/>
  <c r="AK225" i="1" s="1"/>
  <c r="AI223" i="3" s="1"/>
  <c r="DN124" i="1"/>
  <c r="AK124" i="1" s="1"/>
  <c r="AI122" i="3" s="1"/>
  <c r="DN223" i="1"/>
  <c r="AK223" i="1" s="1"/>
  <c r="AI221" i="3" s="1"/>
  <c r="DN61" i="1"/>
  <c r="AK61" i="1" s="1"/>
  <c r="AI59" i="3" s="1"/>
  <c r="DN74" i="1"/>
  <c r="AK74" i="1" s="1"/>
  <c r="AI72" i="3" s="1"/>
  <c r="DN32" i="1"/>
  <c r="DN178" i="1"/>
  <c r="AK178" i="1" s="1"/>
  <c r="AI176" i="3" s="1"/>
  <c r="DN126" i="1"/>
  <c r="AK126" i="1" s="1"/>
  <c r="AI124" i="3" s="1"/>
  <c r="DN105" i="1"/>
  <c r="AK105" i="1" s="1"/>
  <c r="AI103" i="3" s="1"/>
  <c r="DN236" i="1"/>
  <c r="AK236" i="1" s="1"/>
  <c r="AI234" i="3" s="1"/>
  <c r="DN56" i="1"/>
  <c r="AK56" i="1" s="1"/>
  <c r="AI54" i="3" s="1"/>
  <c r="DN5" i="1"/>
  <c r="DN187" i="1"/>
  <c r="AK187" i="1" s="1"/>
  <c r="AI185" i="3" s="1"/>
  <c r="DN99" i="1"/>
  <c r="DN196" i="1"/>
  <c r="AK196" i="1" s="1"/>
  <c r="AI194" i="3" s="1"/>
  <c r="DN59" i="1"/>
  <c r="AK59" i="1" s="1"/>
  <c r="AI57" i="3" s="1"/>
  <c r="DN20" i="1"/>
  <c r="AK20" i="1" s="1"/>
  <c r="AI18" i="3" s="1"/>
  <c r="T124" i="1"/>
  <c r="R122" i="3" s="1"/>
  <c r="CV124" i="1"/>
  <c r="T61" i="1"/>
  <c r="R59" i="3" s="1"/>
  <c r="CV61" i="1"/>
  <c r="T56" i="1"/>
  <c r="R54" i="3" s="1"/>
  <c r="CV56" i="1"/>
  <c r="FX196" i="1"/>
  <c r="FX61" i="1"/>
  <c r="FX187" i="1"/>
  <c r="AO74" i="1"/>
  <c r="AM72" i="3" s="1"/>
  <c r="DT74" i="1"/>
  <c r="AQ74" i="1" s="1"/>
  <c r="AO72" i="3" s="1"/>
  <c r="ED74" i="1"/>
  <c r="BA74" i="1" s="1"/>
  <c r="AY72" i="3" s="1"/>
  <c r="EA74" i="1"/>
  <c r="AX74" i="1" s="1"/>
  <c r="AV72" i="3" s="1"/>
  <c r="EC74" i="1"/>
  <c r="AZ74" i="1" s="1"/>
  <c r="AX72" i="3" s="1"/>
  <c r="DS74" i="1"/>
  <c r="AP74" i="1" s="1"/>
  <c r="AN72" i="3" s="1"/>
  <c r="DX74" i="1"/>
  <c r="AU74" i="1" s="1"/>
  <c r="AS72" i="3" s="1"/>
  <c r="DZ74" i="1"/>
  <c r="AW74" i="1" s="1"/>
  <c r="AU72" i="3" s="1"/>
  <c r="DW74" i="1"/>
  <c r="AT74" i="1" s="1"/>
  <c r="AR72" i="3" s="1"/>
  <c r="EG74" i="1"/>
  <c r="BD74" i="1" s="1"/>
  <c r="BB72" i="3" s="1"/>
  <c r="DV74" i="1"/>
  <c r="AS74" i="1" s="1"/>
  <c r="AQ72" i="3" s="1"/>
  <c r="DY74" i="1"/>
  <c r="AV74" i="1" s="1"/>
  <c r="AT72" i="3" s="1"/>
  <c r="DU74" i="1"/>
  <c r="AR74" i="1" s="1"/>
  <c r="AP72" i="3" s="1"/>
  <c r="EF74" i="1"/>
  <c r="BC74" i="1" s="1"/>
  <c r="BA72" i="3" s="1"/>
  <c r="EB74" i="1"/>
  <c r="AY74" i="1" s="1"/>
  <c r="AW72" i="3" s="1"/>
  <c r="EE74" i="1"/>
  <c r="BB74" i="1" s="1"/>
  <c r="AZ72" i="3" s="1"/>
  <c r="AO148" i="1"/>
  <c r="AM146" i="3" s="1"/>
  <c r="EB148" i="1"/>
  <c r="AY148" i="1" s="1"/>
  <c r="AW146" i="3" s="1"/>
  <c r="DV148" i="1"/>
  <c r="AS148" i="1" s="1"/>
  <c r="AQ146" i="3" s="1"/>
  <c r="DY148" i="1"/>
  <c r="AV148" i="1" s="1"/>
  <c r="AT146" i="3" s="1"/>
  <c r="DZ148" i="1"/>
  <c r="AW148" i="1" s="1"/>
  <c r="AU146" i="3" s="1"/>
  <c r="EF148" i="1"/>
  <c r="BC148" i="1" s="1"/>
  <c r="BA146" i="3" s="1"/>
  <c r="EE148" i="1"/>
  <c r="BB148" i="1" s="1"/>
  <c r="AZ146" i="3" s="1"/>
  <c r="EG148" i="1"/>
  <c r="BD148" i="1" s="1"/>
  <c r="BB146" i="3" s="1"/>
  <c r="DW148" i="1"/>
  <c r="AT148" i="1" s="1"/>
  <c r="AR146" i="3" s="1"/>
  <c r="DU148" i="1"/>
  <c r="AR148" i="1" s="1"/>
  <c r="AP146" i="3" s="1"/>
  <c r="DX148" i="1"/>
  <c r="AU148" i="1" s="1"/>
  <c r="AS146" i="3" s="1"/>
  <c r="EA148" i="1"/>
  <c r="AX148" i="1" s="1"/>
  <c r="AV146" i="3" s="1"/>
  <c r="ED148" i="1"/>
  <c r="BA148" i="1" s="1"/>
  <c r="AY146" i="3" s="1"/>
  <c r="DT148" i="1"/>
  <c r="AQ148" i="1" s="1"/>
  <c r="AO146" i="3" s="1"/>
  <c r="DS148" i="1"/>
  <c r="AP148" i="1" s="1"/>
  <c r="AN146" i="3" s="1"/>
  <c r="EC148" i="1"/>
  <c r="AZ148" i="1" s="1"/>
  <c r="AX146" i="3" s="1"/>
  <c r="T178" i="1"/>
  <c r="R176" i="3" s="1"/>
  <c r="CV178" i="1"/>
  <c r="CV194" i="1"/>
  <c r="T126" i="1"/>
  <c r="R124" i="3" s="1"/>
  <c r="CV126" i="1"/>
  <c r="DK126" i="1"/>
  <c r="AH126" i="1" s="1"/>
  <c r="AF124" i="3" s="1"/>
  <c r="DK14" i="1"/>
  <c r="DK223" i="1"/>
  <c r="AH223" i="1" s="1"/>
  <c r="AF221" i="3" s="1"/>
  <c r="AH82" i="1"/>
  <c r="AF80" i="3" s="1"/>
  <c r="DK225" i="1"/>
  <c r="AH225" i="1" s="1"/>
  <c r="AF223" i="3" s="1"/>
  <c r="DK124" i="1"/>
  <c r="AH124" i="1" s="1"/>
  <c r="AF122" i="3" s="1"/>
  <c r="DK20" i="1"/>
  <c r="AH20" i="1" s="1"/>
  <c r="AF18" i="3" s="1"/>
  <c r="DK74" i="1"/>
  <c r="AH74" i="1" s="1"/>
  <c r="AF72" i="3" s="1"/>
  <c r="DK61" i="1"/>
  <c r="AH61" i="1" s="1"/>
  <c r="AF59" i="3" s="1"/>
  <c r="DK5" i="1"/>
  <c r="DK207" i="1"/>
  <c r="AH207" i="1" s="1"/>
  <c r="AF205" i="3" s="1"/>
  <c r="DK148" i="1"/>
  <c r="AH148" i="1" s="1"/>
  <c r="AF146" i="3" s="1"/>
  <c r="DK187" i="1"/>
  <c r="AH187" i="1" s="1"/>
  <c r="AF185" i="3" s="1"/>
  <c r="DK194" i="1"/>
  <c r="DK178" i="1"/>
  <c r="AH178" i="1" s="1"/>
  <c r="AF176" i="3" s="1"/>
  <c r="DK56" i="1"/>
  <c r="AH56" i="1" s="1"/>
  <c r="AF54" i="3" s="1"/>
  <c r="DK105" i="1"/>
  <c r="AH105" i="1" s="1"/>
  <c r="AF103" i="3" s="1"/>
  <c r="DK196" i="1"/>
  <c r="AH196" i="1" s="1"/>
  <c r="AF194" i="3" s="1"/>
  <c r="DK32" i="1"/>
  <c r="DK99" i="1"/>
  <c r="DK236" i="1"/>
  <c r="AH236" i="1" s="1"/>
  <c r="AF234" i="3" s="1"/>
  <c r="DK59" i="1"/>
  <c r="AH59" i="1" s="1"/>
  <c r="AF57" i="3" s="1"/>
  <c r="FX56" i="1"/>
  <c r="FX59" i="1"/>
  <c r="EE99" i="1"/>
  <c r="EC99" i="1"/>
  <c r="EG99" i="1"/>
  <c r="BD99" i="1" s="1"/>
  <c r="BB97" i="3" s="1"/>
  <c r="ED99" i="1"/>
  <c r="DT99" i="1"/>
  <c r="DU99" i="1"/>
  <c r="DZ99" i="1"/>
  <c r="EA99" i="1"/>
  <c r="DW99" i="1"/>
  <c r="DS99" i="1"/>
  <c r="DX99" i="1"/>
  <c r="DY99" i="1"/>
  <c r="EF99" i="1"/>
  <c r="EB99" i="1"/>
  <c r="DV99" i="1"/>
  <c r="EC223" i="1"/>
  <c r="AZ223" i="1" s="1"/>
  <c r="AX221" i="3" s="1"/>
  <c r="EF223" i="1"/>
  <c r="BC223" i="1" s="1"/>
  <c r="BA221" i="3" s="1"/>
  <c r="DT223" i="1"/>
  <c r="AQ223" i="1" s="1"/>
  <c r="AO221" i="3" s="1"/>
  <c r="ED223" i="1"/>
  <c r="BA223" i="1" s="1"/>
  <c r="AY221" i="3" s="1"/>
  <c r="EE223" i="1"/>
  <c r="BB223" i="1" s="1"/>
  <c r="AZ221" i="3" s="1"/>
  <c r="DY223" i="1"/>
  <c r="AV223" i="1" s="1"/>
  <c r="AT221" i="3" s="1"/>
  <c r="DS223" i="1"/>
  <c r="AP223" i="1" s="1"/>
  <c r="AN221" i="3" s="1"/>
  <c r="DX223" i="1"/>
  <c r="AU223" i="1" s="1"/>
  <c r="AS221" i="3" s="1"/>
  <c r="DW223" i="1"/>
  <c r="AT223" i="1" s="1"/>
  <c r="AR221" i="3" s="1"/>
  <c r="AO223" i="1"/>
  <c r="AM221" i="3" s="1"/>
  <c r="EA223" i="1"/>
  <c r="AX223" i="1" s="1"/>
  <c r="AV221" i="3" s="1"/>
  <c r="EG223" i="1"/>
  <c r="BD223" i="1" s="1"/>
  <c r="BB221" i="3" s="1"/>
  <c r="DU223" i="1"/>
  <c r="AR223" i="1" s="1"/>
  <c r="AP221" i="3" s="1"/>
  <c r="EB223" i="1"/>
  <c r="AY223" i="1" s="1"/>
  <c r="AW221" i="3" s="1"/>
  <c r="DV223" i="1"/>
  <c r="AS223" i="1" s="1"/>
  <c r="AQ221" i="3" s="1"/>
  <c r="DZ223" i="1"/>
  <c r="AW223" i="1" s="1"/>
  <c r="AU221" i="3" s="1"/>
  <c r="DZ194" i="1"/>
  <c r="ED194" i="1"/>
  <c r="EE194" i="1"/>
  <c r="EA194" i="1"/>
  <c r="EF194" i="1"/>
  <c r="DT194" i="1"/>
  <c r="EG194" i="1"/>
  <c r="BD194" i="1" s="1"/>
  <c r="BB192" i="3" s="1"/>
  <c r="DS194" i="1"/>
  <c r="DX194" i="1"/>
  <c r="DV194" i="1"/>
  <c r="DW194" i="1"/>
  <c r="DU194" i="1"/>
  <c r="EB194" i="1"/>
  <c r="EC194" i="1"/>
  <c r="DY194" i="1"/>
  <c r="S82" i="1"/>
  <c r="Q80" i="3" s="1"/>
  <c r="CU82" i="1"/>
  <c r="T236" i="1"/>
  <c r="R234" i="3" s="1"/>
  <c r="CV236" i="1"/>
  <c r="T187" i="1"/>
  <c r="R185" i="3" s="1"/>
  <c r="CV187" i="1"/>
  <c r="FX126" i="1"/>
  <c r="DJ196" i="1"/>
  <c r="AG196" i="1" s="1"/>
  <c r="AE194" i="3" s="1"/>
  <c r="DJ74" i="1"/>
  <c r="AG74" i="1" s="1"/>
  <c r="AE72" i="3" s="1"/>
  <c r="DJ124" i="1"/>
  <c r="AG124" i="1" s="1"/>
  <c r="AE122" i="3" s="1"/>
  <c r="DJ61" i="1"/>
  <c r="AG61" i="1" s="1"/>
  <c r="AE59" i="3" s="1"/>
  <c r="DJ236" i="1"/>
  <c r="AG236" i="1" s="1"/>
  <c r="AE234" i="3" s="1"/>
  <c r="DJ56" i="1"/>
  <c r="AG56" i="1" s="1"/>
  <c r="AE54" i="3" s="1"/>
  <c r="DJ187" i="1"/>
  <c r="AG187" i="1" s="1"/>
  <c r="AE185" i="3" s="1"/>
  <c r="DJ32" i="1"/>
  <c r="AG82" i="1"/>
  <c r="AE80" i="3" s="1"/>
  <c r="DJ207" i="1"/>
  <c r="AG207" i="1" s="1"/>
  <c r="AE205" i="3" s="1"/>
  <c r="DJ225" i="1"/>
  <c r="AG225" i="1" s="1"/>
  <c r="AE223" i="3" s="1"/>
  <c r="DJ5" i="1"/>
  <c r="DJ194" i="1"/>
  <c r="DJ126" i="1"/>
  <c r="AG126" i="1" s="1"/>
  <c r="AE124" i="3" s="1"/>
  <c r="DJ105" i="1"/>
  <c r="AG105" i="1" s="1"/>
  <c r="AE103" i="3" s="1"/>
  <c r="DJ14" i="1"/>
  <c r="DJ223" i="1"/>
  <c r="AG223" i="1" s="1"/>
  <c r="AE221" i="3" s="1"/>
  <c r="DJ59" i="1"/>
  <c r="AG59" i="1" s="1"/>
  <c r="AE57" i="3" s="1"/>
  <c r="DJ20" i="1"/>
  <c r="AG20" i="1" s="1"/>
  <c r="AE18" i="3" s="1"/>
  <c r="DJ99" i="1"/>
  <c r="DJ148" i="1"/>
  <c r="AG148" i="1" s="1"/>
  <c r="AE146" i="3" s="1"/>
  <c r="DJ178" i="1"/>
  <c r="AG178" i="1" s="1"/>
  <c r="AE176" i="3" s="1"/>
  <c r="FX207" i="1"/>
  <c r="ED32" i="1"/>
  <c r="DV32" i="1"/>
  <c r="EB32" i="1"/>
  <c r="DZ32" i="1"/>
  <c r="EF32" i="1"/>
  <c r="EE32" i="1"/>
  <c r="DW32" i="1"/>
  <c r="EA32" i="1"/>
  <c r="EG32" i="1"/>
  <c r="DS32" i="1"/>
  <c r="EC32" i="1"/>
  <c r="DT32" i="1"/>
  <c r="DY32" i="1"/>
  <c r="DX32" i="1"/>
  <c r="DU32" i="1"/>
  <c r="DS187" i="1"/>
  <c r="AP187" i="1" s="1"/>
  <c r="AN185" i="3" s="1"/>
  <c r="EG187" i="1"/>
  <c r="BD187" i="1" s="1"/>
  <c r="BB185" i="3" s="1"/>
  <c r="DY187" i="1"/>
  <c r="AV187" i="1" s="1"/>
  <c r="AT185" i="3" s="1"/>
  <c r="DX187" i="1"/>
  <c r="AU187" i="1" s="1"/>
  <c r="AS185" i="3" s="1"/>
  <c r="DV187" i="1"/>
  <c r="AS187" i="1" s="1"/>
  <c r="AQ185" i="3" s="1"/>
  <c r="DW187" i="1"/>
  <c r="AT187" i="1" s="1"/>
  <c r="AR185" i="3" s="1"/>
  <c r="EC187" i="1"/>
  <c r="AZ187" i="1" s="1"/>
  <c r="AX185" i="3" s="1"/>
  <c r="DT187" i="1"/>
  <c r="AQ187" i="1" s="1"/>
  <c r="AO185" i="3" s="1"/>
  <c r="EE187" i="1"/>
  <c r="BB187" i="1" s="1"/>
  <c r="AZ185" i="3" s="1"/>
  <c r="DZ187" i="1"/>
  <c r="AW187" i="1" s="1"/>
  <c r="AU185" i="3" s="1"/>
  <c r="EB187" i="1"/>
  <c r="AY187" i="1" s="1"/>
  <c r="AW185" i="3" s="1"/>
  <c r="EF187" i="1"/>
  <c r="BC187" i="1" s="1"/>
  <c r="BA185" i="3" s="1"/>
  <c r="AO187" i="1"/>
  <c r="AM185" i="3" s="1"/>
  <c r="DU187" i="1"/>
  <c r="AR187" i="1" s="1"/>
  <c r="AP185" i="3" s="1"/>
  <c r="ED187" i="1"/>
  <c r="BA187" i="1" s="1"/>
  <c r="AY185" i="3" s="1"/>
  <c r="EA187" i="1"/>
  <c r="AX187" i="1" s="1"/>
  <c r="AV185" i="3" s="1"/>
  <c r="AO225" i="1"/>
  <c r="AM223" i="3" s="1"/>
  <c r="EF225" i="1"/>
  <c r="BC225" i="1" s="1"/>
  <c r="BA223" i="3" s="1"/>
  <c r="EB225" i="1"/>
  <c r="AY225" i="1" s="1"/>
  <c r="AW223" i="3" s="1"/>
  <c r="EE225" i="1"/>
  <c r="BB225" i="1" s="1"/>
  <c r="AZ223" i="3" s="1"/>
  <c r="DU225" i="1"/>
  <c r="AR225" i="1" s="1"/>
  <c r="AP223" i="3" s="1"/>
  <c r="DW225" i="1"/>
  <c r="AT225" i="1" s="1"/>
  <c r="AR223" i="3" s="1"/>
  <c r="EA225" i="1"/>
  <c r="AX225" i="1" s="1"/>
  <c r="AV223" i="3" s="1"/>
  <c r="DZ225" i="1"/>
  <c r="AW225" i="1" s="1"/>
  <c r="AU223" i="3" s="1"/>
  <c r="EG225" i="1"/>
  <c r="BD225" i="1" s="1"/>
  <c r="BB223" i="3" s="1"/>
  <c r="EC225" i="1"/>
  <c r="AZ225" i="1" s="1"/>
  <c r="AX223" i="3" s="1"/>
  <c r="DT225" i="1"/>
  <c r="AQ225" i="1" s="1"/>
  <c r="AO223" i="3" s="1"/>
  <c r="DY225" i="1"/>
  <c r="AV225" i="1" s="1"/>
  <c r="AT223" i="3" s="1"/>
  <c r="ED225" i="1"/>
  <c r="BA225" i="1" s="1"/>
  <c r="AY223" i="3" s="1"/>
  <c r="DV225" i="1"/>
  <c r="AS225" i="1" s="1"/>
  <c r="AQ223" i="3" s="1"/>
  <c r="DS225" i="1"/>
  <c r="AP225" i="1" s="1"/>
  <c r="AN223" i="3" s="1"/>
  <c r="DX225" i="1"/>
  <c r="AU225" i="1" s="1"/>
  <c r="AS223" i="3" s="1"/>
  <c r="BA185" i="8" l="1"/>
  <c r="BA185" i="9"/>
  <c r="AR223" i="8"/>
  <c r="AR223" i="9"/>
  <c r="AR185" i="8"/>
  <c r="AR185" i="9"/>
  <c r="AE59" i="8"/>
  <c r="AE59" i="9"/>
  <c r="AV221" i="8"/>
  <c r="AV221" i="9"/>
  <c r="AO221" i="8"/>
  <c r="AO221" i="9"/>
  <c r="AF205" i="8"/>
  <c r="AF205" i="9"/>
  <c r="AF221" i="8"/>
  <c r="AF221" i="9"/>
  <c r="R176" i="8"/>
  <c r="R176" i="9"/>
  <c r="AN146" i="8"/>
  <c r="AN146" i="9"/>
  <c r="AZ146" i="8"/>
  <c r="AZ146" i="9"/>
  <c r="AW72" i="8"/>
  <c r="AW72" i="9"/>
  <c r="AS72" i="8"/>
  <c r="AS72" i="9"/>
  <c r="AI185" i="8"/>
  <c r="AI185" i="9"/>
  <c r="AI72" i="8"/>
  <c r="AI72" i="9"/>
  <c r="AZ122" i="8"/>
  <c r="AZ122" i="9"/>
  <c r="AT122" i="8"/>
  <c r="AT122" i="9"/>
  <c r="AD146" i="8"/>
  <c r="AD146" i="9"/>
  <c r="AD223" i="8"/>
  <c r="AD223" i="9"/>
  <c r="AD194" i="8"/>
  <c r="AD194" i="9"/>
  <c r="AV57" i="8"/>
  <c r="AV57" i="9"/>
  <c r="AM57" i="8"/>
  <c r="AM57" i="9"/>
  <c r="AQ18" i="8"/>
  <c r="AQ18" i="9"/>
  <c r="AM18" i="8"/>
  <c r="AM18" i="9"/>
  <c r="AG234" i="8"/>
  <c r="AG234" i="9"/>
  <c r="AG221" i="8"/>
  <c r="AG221" i="9"/>
  <c r="AG80" i="8"/>
  <c r="AG80" i="9"/>
  <c r="AL59" i="8"/>
  <c r="AL59" i="9"/>
  <c r="AL57" i="8"/>
  <c r="AL57" i="9"/>
  <c r="AZ176" i="8"/>
  <c r="AZ176" i="9"/>
  <c r="AY176" i="8"/>
  <c r="AY176" i="9"/>
  <c r="BA103" i="8"/>
  <c r="BA103" i="9"/>
  <c r="AO103" i="8"/>
  <c r="AO103" i="9"/>
  <c r="R146" i="8"/>
  <c r="R146" i="9"/>
  <c r="AJ221" i="8"/>
  <c r="AJ221" i="9"/>
  <c r="AJ80" i="8"/>
  <c r="AJ80" i="9"/>
  <c r="AZ205" i="8"/>
  <c r="AZ205" i="9"/>
  <c r="AM205" i="8"/>
  <c r="AM205" i="9"/>
  <c r="AV194" i="8"/>
  <c r="AV194" i="9"/>
  <c r="AM194" i="8"/>
  <c r="AM194" i="9"/>
  <c r="AX234" i="8"/>
  <c r="AX234" i="9"/>
  <c r="AM234" i="8"/>
  <c r="AM234" i="9"/>
  <c r="BA59" i="8"/>
  <c r="BA59" i="9"/>
  <c r="AM59" i="8"/>
  <c r="AM59" i="9"/>
  <c r="AK223" i="8"/>
  <c r="AK223" i="9"/>
  <c r="AK185" i="8"/>
  <c r="AK185" i="9"/>
  <c r="AO54" i="8"/>
  <c r="AO54" i="9"/>
  <c r="AM54" i="8"/>
  <c r="AM54" i="9"/>
  <c r="AW124" i="8"/>
  <c r="AW124" i="9"/>
  <c r="AM124" i="8"/>
  <c r="AM124" i="9"/>
  <c r="AS185" i="8"/>
  <c r="AS185" i="9"/>
  <c r="AQ223" i="8"/>
  <c r="AQ223" i="9"/>
  <c r="AP185" i="8"/>
  <c r="AP185" i="9"/>
  <c r="R234" i="8"/>
  <c r="R234" i="9"/>
  <c r="AY223" i="8"/>
  <c r="AY223" i="9"/>
  <c r="AP223" i="8"/>
  <c r="AP223" i="9"/>
  <c r="AM185" i="8"/>
  <c r="AM185" i="9"/>
  <c r="AQ185" i="8"/>
  <c r="AQ185" i="9"/>
  <c r="AE18" i="8"/>
  <c r="AE18" i="9"/>
  <c r="AE223" i="8"/>
  <c r="AE223" i="9"/>
  <c r="AE122" i="8"/>
  <c r="AE122" i="9"/>
  <c r="AM221" i="8"/>
  <c r="AM221" i="9"/>
  <c r="BA221" i="8"/>
  <c r="BA221" i="9"/>
  <c r="AF194" i="8"/>
  <c r="AF194" i="9"/>
  <c r="AO146" i="8"/>
  <c r="AO146" i="9"/>
  <c r="BA146" i="8"/>
  <c r="BA146" i="9"/>
  <c r="BA72" i="8"/>
  <c r="BA72" i="9"/>
  <c r="AN72" i="8"/>
  <c r="AN72" i="9"/>
  <c r="R122" i="8"/>
  <c r="R122" i="9"/>
  <c r="AI59" i="8"/>
  <c r="AI59" i="9"/>
  <c r="AI80" i="8"/>
  <c r="AI80" i="9"/>
  <c r="AP122" i="8"/>
  <c r="AP122" i="9"/>
  <c r="AN122" i="8"/>
  <c r="AN122" i="9"/>
  <c r="AD72" i="8"/>
  <c r="AD72" i="9"/>
  <c r="AD80" i="8"/>
  <c r="AD80" i="9"/>
  <c r="AW57" i="8"/>
  <c r="AW57" i="9"/>
  <c r="BA57" i="8"/>
  <c r="BA57" i="9"/>
  <c r="AV18" i="8"/>
  <c r="AV18" i="9"/>
  <c r="AW18" i="8"/>
  <c r="AW18" i="9"/>
  <c r="AG103" i="8"/>
  <c r="AG103" i="9"/>
  <c r="AG146" i="8"/>
  <c r="AG146" i="9"/>
  <c r="AL194" i="8"/>
  <c r="AL194" i="9"/>
  <c r="AL223" i="8"/>
  <c r="AL223" i="9"/>
  <c r="AL221" i="8"/>
  <c r="AL221" i="9"/>
  <c r="AS176" i="8"/>
  <c r="AS176" i="9"/>
  <c r="AO176" i="8"/>
  <c r="AO176" i="9"/>
  <c r="AQ103" i="8"/>
  <c r="AQ103" i="9"/>
  <c r="AN103" i="8"/>
  <c r="AN103" i="9"/>
  <c r="AJ103" i="8"/>
  <c r="AJ103" i="9"/>
  <c r="AJ18" i="8"/>
  <c r="AJ18" i="9"/>
  <c r="BA205" i="8"/>
  <c r="BA205" i="9"/>
  <c r="AP205" i="8"/>
  <c r="AP205" i="9"/>
  <c r="AY194" i="8"/>
  <c r="AY194" i="9"/>
  <c r="AP194" i="8"/>
  <c r="AP194" i="9"/>
  <c r="BA234" i="8"/>
  <c r="BA234" i="9"/>
  <c r="AY234" i="8"/>
  <c r="AY234" i="9"/>
  <c r="AT59" i="8"/>
  <c r="AT59" i="9"/>
  <c r="AP59" i="8"/>
  <c r="AP59" i="9"/>
  <c r="AK59" i="8"/>
  <c r="AK59" i="9"/>
  <c r="AK221" i="8"/>
  <c r="AK221" i="9"/>
  <c r="AU54" i="8"/>
  <c r="AU54" i="9"/>
  <c r="AX54" i="8"/>
  <c r="AX54" i="9"/>
  <c r="AN124" i="8"/>
  <c r="AN124" i="9"/>
  <c r="AR124" i="8"/>
  <c r="AR124" i="9"/>
  <c r="AZ223" i="8"/>
  <c r="AZ223" i="9"/>
  <c r="AE72" i="8"/>
  <c r="AE72" i="9"/>
  <c r="AX221" i="8"/>
  <c r="AX221" i="9"/>
  <c r="AF103" i="8"/>
  <c r="AF103" i="9"/>
  <c r="AF59" i="8"/>
  <c r="AF59" i="9"/>
  <c r="AF124" i="8"/>
  <c r="AF124" i="9"/>
  <c r="AY146" i="8"/>
  <c r="AY146" i="9"/>
  <c r="AU146" i="8"/>
  <c r="AU146" i="9"/>
  <c r="AP72" i="8"/>
  <c r="AP72" i="9"/>
  <c r="AX72" i="8"/>
  <c r="AX72" i="9"/>
  <c r="AI54" i="8"/>
  <c r="AI54" i="9"/>
  <c r="AI221" i="8"/>
  <c r="AI221" i="9"/>
  <c r="AO122" i="8"/>
  <c r="AO122" i="9"/>
  <c r="AM122" i="8"/>
  <c r="AM122" i="9"/>
  <c r="AD185" i="8"/>
  <c r="AD185" i="9"/>
  <c r="AD59" i="8"/>
  <c r="AD59" i="9"/>
  <c r="AP57" i="8"/>
  <c r="AP57" i="9"/>
  <c r="AX57" i="8"/>
  <c r="AX57" i="9"/>
  <c r="AS18" i="8"/>
  <c r="AS18" i="9"/>
  <c r="AN18" i="8"/>
  <c r="AN18" i="9"/>
  <c r="AG223" i="8"/>
  <c r="AG223" i="9"/>
  <c r="AL176" i="8"/>
  <c r="AL176" i="9"/>
  <c r="AP176" i="8"/>
  <c r="AP176" i="9"/>
  <c r="AW176" i="8"/>
  <c r="AW176" i="9"/>
  <c r="AZ103" i="8"/>
  <c r="AZ103" i="9"/>
  <c r="AX103" i="8"/>
  <c r="AX103" i="9"/>
  <c r="AJ176" i="8"/>
  <c r="AJ176" i="9"/>
  <c r="AJ54" i="8"/>
  <c r="AJ54" i="9"/>
  <c r="AT205" i="8"/>
  <c r="AT205" i="9"/>
  <c r="AQ205" i="8"/>
  <c r="AQ205" i="9"/>
  <c r="AZ194" i="8"/>
  <c r="AZ194" i="9"/>
  <c r="AQ194" i="8"/>
  <c r="AQ194" i="9"/>
  <c r="AT234" i="8"/>
  <c r="AT234" i="9"/>
  <c r="AS234" i="8"/>
  <c r="AS234" i="9"/>
  <c r="AZ59" i="8"/>
  <c r="AZ59" i="9"/>
  <c r="AO59" i="8"/>
  <c r="AO59" i="9"/>
  <c r="AK124" i="8"/>
  <c r="AK124" i="9"/>
  <c r="AK72" i="8"/>
  <c r="AK72" i="9"/>
  <c r="AT54" i="8"/>
  <c r="AT54" i="9"/>
  <c r="AY54" i="8"/>
  <c r="AY54" i="9"/>
  <c r="AX124" i="8"/>
  <c r="AX124" i="9"/>
  <c r="AV124" i="8"/>
  <c r="AV124" i="9"/>
  <c r="AE57" i="8"/>
  <c r="AE57" i="9"/>
  <c r="AR221" i="8"/>
  <c r="AR221" i="9"/>
  <c r="AO223" i="8"/>
  <c r="AO223" i="9"/>
  <c r="AW223" i="8"/>
  <c r="AW223" i="9"/>
  <c r="AW185" i="8"/>
  <c r="AW185" i="9"/>
  <c r="AT185" i="8"/>
  <c r="AT185" i="9"/>
  <c r="AE221" i="8"/>
  <c r="AE221" i="9"/>
  <c r="AE80" i="8"/>
  <c r="AE80" i="9"/>
  <c r="AE194" i="8"/>
  <c r="AE194" i="9"/>
  <c r="AU221" i="8"/>
  <c r="AU221" i="9"/>
  <c r="AS221" i="8"/>
  <c r="AS221" i="9"/>
  <c r="AF54" i="8"/>
  <c r="AF54" i="9"/>
  <c r="AF72" i="8"/>
  <c r="AF72" i="9"/>
  <c r="AV146" i="8"/>
  <c r="AV146" i="9"/>
  <c r="AT146" i="8"/>
  <c r="AT146" i="9"/>
  <c r="AT72" i="8"/>
  <c r="AT72" i="9"/>
  <c r="AV72" i="8"/>
  <c r="AV72" i="9"/>
  <c r="AI234" i="8"/>
  <c r="AI234" i="9"/>
  <c r="AI122" i="8"/>
  <c r="AI122" i="9"/>
  <c r="AS122" i="8"/>
  <c r="AS122" i="9"/>
  <c r="AR122" i="8"/>
  <c r="AR122" i="9"/>
  <c r="AD103" i="8"/>
  <c r="AD103" i="9"/>
  <c r="AD124" i="8"/>
  <c r="AD124" i="9"/>
  <c r="R57" i="8"/>
  <c r="R57" i="9"/>
  <c r="AZ57" i="8"/>
  <c r="AZ57" i="9"/>
  <c r="AT57" i="8"/>
  <c r="AT57" i="9"/>
  <c r="AP18" i="8"/>
  <c r="AP18" i="9"/>
  <c r="BB18" i="8"/>
  <c r="BB18" i="9"/>
  <c r="AG194" i="8"/>
  <c r="AG194" i="9"/>
  <c r="AG18" i="8"/>
  <c r="AG18" i="9"/>
  <c r="AG54" i="8"/>
  <c r="AG54" i="9"/>
  <c r="R72" i="8"/>
  <c r="R72" i="9"/>
  <c r="AL205" i="8"/>
  <c r="AL205" i="9"/>
  <c r="BB176" i="8"/>
  <c r="BB176" i="9"/>
  <c r="AX176" i="8"/>
  <c r="AX176" i="9"/>
  <c r="AV103" i="8"/>
  <c r="AV103" i="9"/>
  <c r="AP103" i="8"/>
  <c r="AP103" i="9"/>
  <c r="AJ59" i="8"/>
  <c r="AJ59" i="9"/>
  <c r="AJ146" i="8"/>
  <c r="AJ146" i="9"/>
  <c r="AJ234" i="8"/>
  <c r="AJ234" i="9"/>
  <c r="AW205" i="8"/>
  <c r="AW205" i="9"/>
  <c r="AV205" i="8"/>
  <c r="AV205" i="9"/>
  <c r="AT194" i="8"/>
  <c r="AT194" i="9"/>
  <c r="AR194" i="8"/>
  <c r="AR194" i="9"/>
  <c r="AN234" i="8"/>
  <c r="AN234" i="9"/>
  <c r="AR234" i="8"/>
  <c r="AR234" i="9"/>
  <c r="AR59" i="8"/>
  <c r="AR59" i="9"/>
  <c r="AW59" i="8"/>
  <c r="AW59" i="9"/>
  <c r="AK205" i="8"/>
  <c r="AK205" i="9"/>
  <c r="AK122" i="8"/>
  <c r="AK122" i="9"/>
  <c r="AW54" i="8"/>
  <c r="AW54" i="9"/>
  <c r="AR54" i="8"/>
  <c r="AR54" i="9"/>
  <c r="AQ124" i="8"/>
  <c r="AQ124" i="9"/>
  <c r="BA124" i="8"/>
  <c r="BA124" i="9"/>
  <c r="BB185" i="8"/>
  <c r="BB185" i="9"/>
  <c r="BB192" i="8"/>
  <c r="BB192" i="9"/>
  <c r="AF176" i="8"/>
  <c r="AF176" i="9"/>
  <c r="AF18" i="8"/>
  <c r="AF18" i="9"/>
  <c r="R124" i="8"/>
  <c r="R124" i="9"/>
  <c r="AS146" i="8"/>
  <c r="AS146" i="9"/>
  <c r="AQ146" i="8"/>
  <c r="AQ146" i="9"/>
  <c r="AQ72" i="8"/>
  <c r="AQ72" i="9"/>
  <c r="AY72" i="8"/>
  <c r="AY72" i="9"/>
  <c r="AI18" i="8"/>
  <c r="AI18" i="9"/>
  <c r="AI103" i="8"/>
  <c r="AI103" i="9"/>
  <c r="AI223" i="8"/>
  <c r="AI223" i="9"/>
  <c r="AQ122" i="8"/>
  <c r="AQ122" i="9"/>
  <c r="AX122" i="8"/>
  <c r="AX122" i="9"/>
  <c r="AD122" i="8"/>
  <c r="AD122" i="9"/>
  <c r="AN57" i="8"/>
  <c r="AN57" i="9"/>
  <c r="AU57" i="8"/>
  <c r="AU57" i="9"/>
  <c r="AZ18" i="8"/>
  <c r="AZ18" i="9"/>
  <c r="AY18" i="8"/>
  <c r="AY18" i="9"/>
  <c r="AG59" i="8"/>
  <c r="AG59" i="9"/>
  <c r="AG72" i="8"/>
  <c r="AG72" i="9"/>
  <c r="AG122" i="8"/>
  <c r="AG122" i="9"/>
  <c r="AL124" i="8"/>
  <c r="AL124" i="9"/>
  <c r="AL146" i="8"/>
  <c r="AL146" i="9"/>
  <c r="AL54" i="8"/>
  <c r="AL54" i="9"/>
  <c r="AN176" i="8"/>
  <c r="AN176" i="9"/>
  <c r="AR176" i="8"/>
  <c r="AR176" i="9"/>
  <c r="BB103" i="8"/>
  <c r="BB103" i="9"/>
  <c r="AW103" i="8"/>
  <c r="AW103" i="9"/>
  <c r="AJ122" i="8"/>
  <c r="AJ122" i="9"/>
  <c r="AJ223" i="8"/>
  <c r="AJ223" i="9"/>
  <c r="AJ124" i="8"/>
  <c r="AJ124" i="9"/>
  <c r="AR205" i="8"/>
  <c r="AR205" i="9"/>
  <c r="AX205" i="8"/>
  <c r="AX205" i="9"/>
  <c r="BA194" i="8"/>
  <c r="BA194" i="9"/>
  <c r="AX194" i="8"/>
  <c r="AX194" i="9"/>
  <c r="AO234" i="8"/>
  <c r="AO234" i="9"/>
  <c r="AZ234" i="8"/>
  <c r="AZ234" i="9"/>
  <c r="AX59" i="8"/>
  <c r="AX59" i="9"/>
  <c r="AY59" i="8"/>
  <c r="AY59" i="9"/>
  <c r="AK57" i="8"/>
  <c r="AK57" i="9"/>
  <c r="AK103" i="8"/>
  <c r="AK103" i="9"/>
  <c r="BB54" i="8"/>
  <c r="BB54" i="9"/>
  <c r="AQ54" i="8"/>
  <c r="AQ54" i="9"/>
  <c r="AT124" i="8"/>
  <c r="AT124" i="9"/>
  <c r="AZ124" i="8"/>
  <c r="AZ124" i="9"/>
  <c r="AU185" i="8"/>
  <c r="AU185" i="9"/>
  <c r="BB223" i="8"/>
  <c r="BB223" i="9"/>
  <c r="AM223" i="8"/>
  <c r="AM223" i="9"/>
  <c r="AZ185" i="8"/>
  <c r="AZ185" i="9"/>
  <c r="AN185" i="8"/>
  <c r="AN185" i="9"/>
  <c r="AE103" i="8"/>
  <c r="AE103" i="9"/>
  <c r="AE185" i="8"/>
  <c r="AE185" i="9"/>
  <c r="AW221" i="8"/>
  <c r="AW221" i="9"/>
  <c r="AT221" i="8"/>
  <c r="AT221" i="9"/>
  <c r="AF57" i="8"/>
  <c r="AF57" i="9"/>
  <c r="AF122" i="8"/>
  <c r="AF122" i="9"/>
  <c r="AP146" i="8"/>
  <c r="AP146" i="9"/>
  <c r="AW146" i="8"/>
  <c r="AW146" i="9"/>
  <c r="BB72" i="8"/>
  <c r="BB72" i="9"/>
  <c r="AO72" i="8"/>
  <c r="AO72" i="9"/>
  <c r="R54" i="8"/>
  <c r="R54" i="9"/>
  <c r="AI57" i="8"/>
  <c r="AI57" i="9"/>
  <c r="AI124" i="8"/>
  <c r="AI124" i="9"/>
  <c r="BB122" i="8"/>
  <c r="BB122" i="9"/>
  <c r="AW122" i="8"/>
  <c r="AW122" i="9"/>
  <c r="AD234" i="8"/>
  <c r="AD234" i="9"/>
  <c r="AD205" i="8"/>
  <c r="AD205" i="9"/>
  <c r="AO57" i="8"/>
  <c r="AO57" i="9"/>
  <c r="AQ57" i="8"/>
  <c r="AQ57" i="9"/>
  <c r="AU18" i="8"/>
  <c r="AU18" i="9"/>
  <c r="AT18" i="8"/>
  <c r="AT18" i="9"/>
  <c r="AG185" i="8"/>
  <c r="AG185" i="9"/>
  <c r="R223" i="8"/>
  <c r="R223" i="9"/>
  <c r="AL18" i="8"/>
  <c r="AL18" i="9"/>
  <c r="AL122" i="8"/>
  <c r="AL122" i="9"/>
  <c r="AL185" i="8"/>
  <c r="AL185" i="9"/>
  <c r="AT176" i="8"/>
  <c r="AT176" i="9"/>
  <c r="AQ176" i="8"/>
  <c r="AQ176" i="9"/>
  <c r="AY103" i="8"/>
  <c r="AY103" i="9"/>
  <c r="AU103" i="8"/>
  <c r="AU103" i="9"/>
  <c r="AJ194" i="8"/>
  <c r="AJ194" i="9"/>
  <c r="AJ205" i="8"/>
  <c r="AJ205" i="9"/>
  <c r="AU205" i="8"/>
  <c r="AU205" i="9"/>
  <c r="AN205" i="8"/>
  <c r="AN205" i="9"/>
  <c r="AW194" i="8"/>
  <c r="AW194" i="9"/>
  <c r="AU194" i="8"/>
  <c r="AU194" i="9"/>
  <c r="AW234" i="8"/>
  <c r="AW234" i="9"/>
  <c r="AQ234" i="8"/>
  <c r="AQ234" i="9"/>
  <c r="AV59" i="8"/>
  <c r="AV59" i="9"/>
  <c r="AQ59" i="8"/>
  <c r="AQ59" i="9"/>
  <c r="R194" i="8"/>
  <c r="R194" i="9"/>
  <c r="AK234" i="8"/>
  <c r="AK234" i="9"/>
  <c r="AK18" i="8"/>
  <c r="AK18" i="9"/>
  <c r="AK54" i="8"/>
  <c r="AK54" i="9"/>
  <c r="AV54" i="8"/>
  <c r="AV54" i="9"/>
  <c r="AS54" i="8"/>
  <c r="AS54" i="9"/>
  <c r="AS124" i="8"/>
  <c r="AS124" i="9"/>
  <c r="BB124" i="8"/>
  <c r="BB124" i="9"/>
  <c r="Q80" i="8"/>
  <c r="Q80" i="9"/>
  <c r="AX223" i="8"/>
  <c r="AX223" i="9"/>
  <c r="AQ221" i="8"/>
  <c r="AQ221" i="9"/>
  <c r="AS223" i="8"/>
  <c r="AS223" i="9"/>
  <c r="AU223" i="8"/>
  <c r="AU223" i="9"/>
  <c r="AV185" i="8"/>
  <c r="AV185" i="9"/>
  <c r="AO185" i="8"/>
  <c r="AO185" i="9"/>
  <c r="AE176" i="8"/>
  <c r="AE176" i="9"/>
  <c r="AE124" i="8"/>
  <c r="AE124" i="9"/>
  <c r="AE54" i="8"/>
  <c r="AE54" i="9"/>
  <c r="R185" i="8"/>
  <c r="R185" i="9"/>
  <c r="AP221" i="8"/>
  <c r="AP221" i="9"/>
  <c r="AZ221" i="8"/>
  <c r="AZ221" i="9"/>
  <c r="AF234" i="8"/>
  <c r="AF234" i="9"/>
  <c r="AF185" i="8"/>
  <c r="AF185" i="9"/>
  <c r="AF223" i="8"/>
  <c r="AF223" i="9"/>
  <c r="AR146" i="8"/>
  <c r="AR146" i="9"/>
  <c r="AM146" i="8"/>
  <c r="AM146" i="9"/>
  <c r="AR72" i="8"/>
  <c r="AR72" i="9"/>
  <c r="AM72" i="8"/>
  <c r="AM72" i="9"/>
  <c r="AI194" i="8"/>
  <c r="AI194" i="9"/>
  <c r="AI176" i="8"/>
  <c r="AI176" i="9"/>
  <c r="AI146" i="8"/>
  <c r="AI146" i="9"/>
  <c r="AU122" i="8"/>
  <c r="AU122" i="9"/>
  <c r="AY122" i="8"/>
  <c r="AY122" i="9"/>
  <c r="AD54" i="8"/>
  <c r="AD54" i="9"/>
  <c r="AD18" i="8"/>
  <c r="AD18" i="9"/>
  <c r="AD176" i="8"/>
  <c r="AD176" i="9"/>
  <c r="AS57" i="8"/>
  <c r="AS57" i="9"/>
  <c r="AR57" i="8"/>
  <c r="AR57" i="9"/>
  <c r="AO18" i="8"/>
  <c r="AO18" i="9"/>
  <c r="BA18" i="8"/>
  <c r="BA18" i="9"/>
  <c r="AG124" i="8"/>
  <c r="AG124" i="9"/>
  <c r="AG176" i="8"/>
  <c r="AG176" i="9"/>
  <c r="AG205" i="8"/>
  <c r="AG205" i="9"/>
  <c r="AL234" i="8"/>
  <c r="AL234" i="9"/>
  <c r="AL103" i="8"/>
  <c r="AL103" i="9"/>
  <c r="AL80" i="8"/>
  <c r="AL80" i="9"/>
  <c r="BA176" i="8"/>
  <c r="BA176" i="9"/>
  <c r="AM176" i="8"/>
  <c r="AM176" i="9"/>
  <c r="AT103" i="8"/>
  <c r="AT103" i="9"/>
  <c r="AM103" i="8"/>
  <c r="AM103" i="9"/>
  <c r="AJ57" i="8"/>
  <c r="AJ57" i="9"/>
  <c r="AJ72" i="8"/>
  <c r="AJ72" i="9"/>
  <c r="AS205" i="8"/>
  <c r="AS205" i="9"/>
  <c r="AO205" i="8"/>
  <c r="AO205" i="9"/>
  <c r="BB194" i="8"/>
  <c r="BB194" i="9"/>
  <c r="AN194" i="8"/>
  <c r="AN194" i="9"/>
  <c r="BB234" i="8"/>
  <c r="BB234" i="9"/>
  <c r="AU234" i="8"/>
  <c r="AU234" i="9"/>
  <c r="AU59" i="8"/>
  <c r="AU59" i="9"/>
  <c r="AS59" i="8"/>
  <c r="AS59" i="9"/>
  <c r="AK194" i="8"/>
  <c r="AK194" i="9"/>
  <c r="AK176" i="8"/>
  <c r="AK176" i="9"/>
  <c r="AZ54" i="8"/>
  <c r="AZ54" i="9"/>
  <c r="AP54" i="8"/>
  <c r="AP54" i="9"/>
  <c r="AP124" i="8"/>
  <c r="AP124" i="9"/>
  <c r="AY124" i="8"/>
  <c r="AY124" i="9"/>
  <c r="AT223" i="8"/>
  <c r="AT223" i="9"/>
  <c r="AE205" i="8"/>
  <c r="AE205" i="9"/>
  <c r="BA223" i="8"/>
  <c r="BA223" i="9"/>
  <c r="AN221" i="8"/>
  <c r="AN221" i="9"/>
  <c r="AN223" i="8"/>
  <c r="AN223" i="9"/>
  <c r="AV223" i="8"/>
  <c r="AV223" i="9"/>
  <c r="AY185" i="8"/>
  <c r="AY185" i="9"/>
  <c r="AX185" i="8"/>
  <c r="AX185" i="9"/>
  <c r="AE146" i="8"/>
  <c r="AE146" i="9"/>
  <c r="AE234" i="8"/>
  <c r="AE234" i="9"/>
  <c r="BB221" i="8"/>
  <c r="BB221" i="9"/>
  <c r="AY221" i="8"/>
  <c r="AY221" i="9"/>
  <c r="BB97" i="8"/>
  <c r="BB97" i="9"/>
  <c r="AF146" i="8"/>
  <c r="AF146" i="9"/>
  <c r="AF80" i="8"/>
  <c r="AF80" i="9"/>
  <c r="AX146" i="8"/>
  <c r="AX146" i="9"/>
  <c r="BB146" i="8"/>
  <c r="BB146" i="9"/>
  <c r="AZ72" i="8"/>
  <c r="AZ72" i="9"/>
  <c r="AU72" i="8"/>
  <c r="AU72" i="9"/>
  <c r="R59" i="8"/>
  <c r="R59" i="9"/>
  <c r="AI205" i="8"/>
  <c r="AI205" i="9"/>
  <c r="BA122" i="8"/>
  <c r="BA122" i="9"/>
  <c r="AV122" i="8"/>
  <c r="AV122" i="9"/>
  <c r="AD57" i="8"/>
  <c r="AD57" i="9"/>
  <c r="AD221" i="8"/>
  <c r="AD221" i="9"/>
  <c r="R221" i="8"/>
  <c r="R221" i="9"/>
  <c r="AY57" i="8"/>
  <c r="AY57" i="9"/>
  <c r="BB57" i="8"/>
  <c r="BB57" i="9"/>
  <c r="AX18" i="8"/>
  <c r="AX18" i="9"/>
  <c r="AR18" i="8"/>
  <c r="AR18" i="9"/>
  <c r="AG57" i="8"/>
  <c r="AG57" i="9"/>
  <c r="R205" i="8"/>
  <c r="R205" i="9"/>
  <c r="AL72" i="8"/>
  <c r="AL72" i="9"/>
  <c r="AV176" i="8"/>
  <c r="AV176" i="9"/>
  <c r="AU176" i="8"/>
  <c r="AU176" i="9"/>
  <c r="AR103" i="8"/>
  <c r="AR103" i="9"/>
  <c r="AS103" i="8"/>
  <c r="AS103" i="9"/>
  <c r="AJ185" i="8"/>
  <c r="AJ185" i="9"/>
  <c r="AY205" i="8"/>
  <c r="AY205" i="9"/>
  <c r="BB205" i="8"/>
  <c r="BB205" i="9"/>
  <c r="AO194" i="8"/>
  <c r="AO194" i="9"/>
  <c r="AS194" i="8"/>
  <c r="AS194" i="9"/>
  <c r="AV234" i="8"/>
  <c r="AV234" i="9"/>
  <c r="AP234" i="8"/>
  <c r="AP234" i="9"/>
  <c r="BB59" i="8"/>
  <c r="BB59" i="9"/>
  <c r="AN59" i="8"/>
  <c r="AN59" i="9"/>
  <c r="R103" i="8"/>
  <c r="R103" i="9"/>
  <c r="AK146" i="8"/>
  <c r="AK146" i="9"/>
  <c r="AK80" i="8"/>
  <c r="AK80" i="9"/>
  <c r="AN54" i="8"/>
  <c r="AN54" i="9"/>
  <c r="BA54" i="8"/>
  <c r="BA54" i="9"/>
  <c r="AO124" i="8"/>
  <c r="AO124" i="9"/>
  <c r="AU124" i="8"/>
  <c r="AU124" i="9"/>
  <c r="R18" i="8"/>
  <c r="R18" i="9"/>
  <c r="AP185" i="6"/>
  <c r="AP185" i="11" s="1"/>
  <c r="AP185" i="7"/>
  <c r="AP185" i="10" s="1"/>
  <c r="R234" i="6"/>
  <c r="R234" i="11" s="1"/>
  <c r="R234" i="7"/>
  <c r="R234" i="10" s="1"/>
  <c r="AF205" i="6"/>
  <c r="AF205" i="11" s="1"/>
  <c r="AF205" i="7"/>
  <c r="AF205" i="10" s="1"/>
  <c r="AF221" i="6"/>
  <c r="AF221" i="11" s="1"/>
  <c r="AF221" i="7"/>
  <c r="AF221" i="10" s="1"/>
  <c r="R176" i="6"/>
  <c r="R176" i="11" s="1"/>
  <c r="R176" i="7"/>
  <c r="R176" i="10" s="1"/>
  <c r="AN146" i="6"/>
  <c r="AN146" i="11" s="1"/>
  <c r="AN146" i="7"/>
  <c r="AN146" i="10" s="1"/>
  <c r="AZ146" i="6"/>
  <c r="AZ146" i="11" s="1"/>
  <c r="AZ146" i="7"/>
  <c r="AZ146" i="10" s="1"/>
  <c r="AW72" i="6"/>
  <c r="AW72" i="11" s="1"/>
  <c r="AW72" i="7"/>
  <c r="AW72" i="10" s="1"/>
  <c r="AS72" i="6"/>
  <c r="AS72" i="11" s="1"/>
  <c r="AS72" i="7"/>
  <c r="AS72" i="10" s="1"/>
  <c r="AI185" i="6"/>
  <c r="AI185" i="11" s="1"/>
  <c r="AI185" i="7"/>
  <c r="AI185" i="10" s="1"/>
  <c r="AI72" i="6"/>
  <c r="AI72" i="11" s="1"/>
  <c r="AI72" i="7"/>
  <c r="AI72" i="10" s="1"/>
  <c r="AZ122" i="6"/>
  <c r="AZ122" i="11" s="1"/>
  <c r="AZ122" i="7"/>
  <c r="AZ122" i="10" s="1"/>
  <c r="AT122" i="6"/>
  <c r="AT122" i="11" s="1"/>
  <c r="AT122" i="7"/>
  <c r="AT122" i="10" s="1"/>
  <c r="AD146" i="6"/>
  <c r="AD146" i="11" s="1"/>
  <c r="AD146" i="7"/>
  <c r="AD146" i="10" s="1"/>
  <c r="AD223" i="6"/>
  <c r="AD223" i="11" s="1"/>
  <c r="AD223" i="7"/>
  <c r="AD223" i="10" s="1"/>
  <c r="AD194" i="6"/>
  <c r="AD194" i="11" s="1"/>
  <c r="AD194" i="7"/>
  <c r="AD194" i="10" s="1"/>
  <c r="AV57" i="6"/>
  <c r="AV57" i="11" s="1"/>
  <c r="AV57" i="7"/>
  <c r="AV57" i="10" s="1"/>
  <c r="AM57" i="6"/>
  <c r="AM57" i="11" s="1"/>
  <c r="AM57" i="7"/>
  <c r="AM57" i="10" s="1"/>
  <c r="AQ18" i="6"/>
  <c r="AQ18" i="11" s="1"/>
  <c r="AQ18" i="7"/>
  <c r="AQ18" i="10" s="1"/>
  <c r="AM18" i="6"/>
  <c r="AM18" i="11" s="1"/>
  <c r="AM18" i="7"/>
  <c r="AM18" i="10" s="1"/>
  <c r="AG234" i="6"/>
  <c r="AG234" i="11" s="1"/>
  <c r="AG234" i="7"/>
  <c r="AG234" i="10" s="1"/>
  <c r="AG221" i="6"/>
  <c r="AG221" i="11" s="1"/>
  <c r="AG221" i="7"/>
  <c r="AG221" i="10" s="1"/>
  <c r="AG80" i="6"/>
  <c r="AG80" i="11" s="1"/>
  <c r="AG80" i="7"/>
  <c r="AG80" i="10" s="1"/>
  <c r="AL59" i="6"/>
  <c r="AL59" i="11" s="1"/>
  <c r="AL59" i="7"/>
  <c r="AL59" i="10" s="1"/>
  <c r="AL57" i="6"/>
  <c r="AL57" i="11" s="1"/>
  <c r="AL57" i="7"/>
  <c r="AL57" i="10" s="1"/>
  <c r="AZ176" i="6"/>
  <c r="AZ176" i="11" s="1"/>
  <c r="AZ176" i="7"/>
  <c r="AZ176" i="10" s="1"/>
  <c r="AY176" i="6"/>
  <c r="AY176" i="11" s="1"/>
  <c r="AY176" i="7"/>
  <c r="AY176" i="10" s="1"/>
  <c r="BA103" i="6"/>
  <c r="BA103" i="11" s="1"/>
  <c r="BA103" i="7"/>
  <c r="BA103" i="10" s="1"/>
  <c r="AO103" i="6"/>
  <c r="AO103" i="11" s="1"/>
  <c r="AO103" i="7"/>
  <c r="AO103" i="10" s="1"/>
  <c r="R146" i="6"/>
  <c r="R146" i="11" s="1"/>
  <c r="R146" i="7"/>
  <c r="R146" i="10" s="1"/>
  <c r="AJ221" i="6"/>
  <c r="AJ221" i="11" s="1"/>
  <c r="AJ221" i="7"/>
  <c r="AJ221" i="10" s="1"/>
  <c r="AJ80" i="6"/>
  <c r="AJ80" i="11" s="1"/>
  <c r="AJ80" i="7"/>
  <c r="AJ80" i="10" s="1"/>
  <c r="AZ205" i="6"/>
  <c r="AZ205" i="11" s="1"/>
  <c r="AZ205" i="7"/>
  <c r="AZ205" i="10" s="1"/>
  <c r="AM205" i="6"/>
  <c r="AM205" i="11" s="1"/>
  <c r="AM205" i="7"/>
  <c r="AM205" i="10" s="1"/>
  <c r="AV194" i="6"/>
  <c r="AV194" i="11" s="1"/>
  <c r="AV194" i="7"/>
  <c r="AV194" i="10" s="1"/>
  <c r="AM194" i="6"/>
  <c r="AM194" i="11" s="1"/>
  <c r="AM194" i="7"/>
  <c r="AM194" i="10" s="1"/>
  <c r="AX234" i="6"/>
  <c r="AX234" i="11" s="1"/>
  <c r="AX234" i="7"/>
  <c r="AX234" i="10" s="1"/>
  <c r="AM234" i="6"/>
  <c r="AM234" i="11" s="1"/>
  <c r="AM234" i="7"/>
  <c r="AM234" i="10" s="1"/>
  <c r="BA59" i="6"/>
  <c r="BA59" i="11" s="1"/>
  <c r="BA59" i="7"/>
  <c r="BA59" i="10" s="1"/>
  <c r="AM59" i="6"/>
  <c r="AM59" i="11" s="1"/>
  <c r="AM59" i="7"/>
  <c r="AM59" i="10" s="1"/>
  <c r="AK223" i="6"/>
  <c r="AK223" i="11" s="1"/>
  <c r="AK223" i="7"/>
  <c r="AK223" i="10" s="1"/>
  <c r="AK185" i="6"/>
  <c r="AK185" i="11" s="1"/>
  <c r="AK185" i="7"/>
  <c r="AK185" i="10" s="1"/>
  <c r="AO54" i="6"/>
  <c r="AO54" i="11" s="1"/>
  <c r="AO54" i="7"/>
  <c r="AO54" i="10" s="1"/>
  <c r="AM54" i="6"/>
  <c r="AM54" i="11" s="1"/>
  <c r="AM54" i="7"/>
  <c r="AM54" i="10" s="1"/>
  <c r="AW124" i="6"/>
  <c r="AW124" i="11" s="1"/>
  <c r="AW124" i="7"/>
  <c r="AW124" i="10" s="1"/>
  <c r="AM124" i="6"/>
  <c r="AM124" i="11" s="1"/>
  <c r="AM124" i="7"/>
  <c r="AM124" i="10" s="1"/>
  <c r="AQ223" i="6"/>
  <c r="AQ223" i="11" s="1"/>
  <c r="AQ223" i="7"/>
  <c r="AQ223" i="10" s="1"/>
  <c r="AO221" i="6"/>
  <c r="AO221" i="11" s="1"/>
  <c r="AO221" i="7"/>
  <c r="AO221" i="10" s="1"/>
  <c r="AY223" i="6"/>
  <c r="AY223" i="11" s="1"/>
  <c r="AY223" i="7"/>
  <c r="AY223" i="10" s="1"/>
  <c r="AP223" i="6"/>
  <c r="AP223" i="11" s="1"/>
  <c r="AP223" i="7"/>
  <c r="AP223" i="10" s="1"/>
  <c r="AM185" i="6"/>
  <c r="AM185" i="11" s="1"/>
  <c r="AM185" i="7"/>
  <c r="AM185" i="10" s="1"/>
  <c r="AQ185" i="6"/>
  <c r="AQ185" i="11" s="1"/>
  <c r="AQ185" i="7"/>
  <c r="AQ185" i="10" s="1"/>
  <c r="AE18" i="6"/>
  <c r="AE18" i="11" s="1"/>
  <c r="AE18" i="7"/>
  <c r="AE18" i="10" s="1"/>
  <c r="AE223" i="6"/>
  <c r="AE223" i="11" s="1"/>
  <c r="AE223" i="7"/>
  <c r="AE223" i="10" s="1"/>
  <c r="AE122" i="6"/>
  <c r="AE122" i="11" s="1"/>
  <c r="AE122" i="7"/>
  <c r="AE122" i="10" s="1"/>
  <c r="AM221" i="6"/>
  <c r="AM221" i="11" s="1"/>
  <c r="AM221" i="7"/>
  <c r="AM221" i="10" s="1"/>
  <c r="BA221" i="6"/>
  <c r="BA221" i="11" s="1"/>
  <c r="BA221" i="7"/>
  <c r="BA221" i="10" s="1"/>
  <c r="AF194" i="6"/>
  <c r="AF194" i="11" s="1"/>
  <c r="AF194" i="7"/>
  <c r="AF194" i="10" s="1"/>
  <c r="AO146" i="6"/>
  <c r="AO146" i="11" s="1"/>
  <c r="AO146" i="7"/>
  <c r="AO146" i="10" s="1"/>
  <c r="BA146" i="6"/>
  <c r="BA146" i="11" s="1"/>
  <c r="BA146" i="7"/>
  <c r="BA146" i="10" s="1"/>
  <c r="BA72" i="6"/>
  <c r="BA72" i="11" s="1"/>
  <c r="BA72" i="7"/>
  <c r="BA72" i="10" s="1"/>
  <c r="AN72" i="6"/>
  <c r="AN72" i="11" s="1"/>
  <c r="AN72" i="7"/>
  <c r="AN72" i="10" s="1"/>
  <c r="R122" i="6"/>
  <c r="R122" i="11" s="1"/>
  <c r="R122" i="7"/>
  <c r="R122" i="10" s="1"/>
  <c r="AI59" i="6"/>
  <c r="AI59" i="11" s="1"/>
  <c r="AI59" i="7"/>
  <c r="AI59" i="10" s="1"/>
  <c r="AI80" i="6"/>
  <c r="AI80" i="11" s="1"/>
  <c r="AI80" i="7"/>
  <c r="AI80" i="10" s="1"/>
  <c r="AP122" i="6"/>
  <c r="AP122" i="11" s="1"/>
  <c r="AP122" i="7"/>
  <c r="AP122" i="10" s="1"/>
  <c r="AN122" i="6"/>
  <c r="AN122" i="11" s="1"/>
  <c r="AN122" i="7"/>
  <c r="AN122" i="10" s="1"/>
  <c r="AD72" i="6"/>
  <c r="AD72" i="11" s="1"/>
  <c r="AD72" i="7"/>
  <c r="AD72" i="10" s="1"/>
  <c r="AD80" i="6"/>
  <c r="AD80" i="11" s="1"/>
  <c r="AD80" i="7"/>
  <c r="AD80" i="10" s="1"/>
  <c r="AW57" i="6"/>
  <c r="AW57" i="11" s="1"/>
  <c r="AW57" i="7"/>
  <c r="AW57" i="10" s="1"/>
  <c r="BA57" i="6"/>
  <c r="BA57" i="11" s="1"/>
  <c r="BA57" i="7"/>
  <c r="BA57" i="10" s="1"/>
  <c r="AV18" i="6"/>
  <c r="AV18" i="11" s="1"/>
  <c r="AV18" i="7"/>
  <c r="AV18" i="10" s="1"/>
  <c r="AW18" i="6"/>
  <c r="AW18" i="11" s="1"/>
  <c r="AW18" i="7"/>
  <c r="AW18" i="10" s="1"/>
  <c r="AG103" i="6"/>
  <c r="AG103" i="11" s="1"/>
  <c r="AG103" i="7"/>
  <c r="AG103" i="10" s="1"/>
  <c r="AG146" i="6"/>
  <c r="AG146" i="11" s="1"/>
  <c r="AG146" i="7"/>
  <c r="AG146" i="10" s="1"/>
  <c r="AL194" i="6"/>
  <c r="AL194" i="11" s="1"/>
  <c r="AL194" i="7"/>
  <c r="AL194" i="10" s="1"/>
  <c r="AL223" i="6"/>
  <c r="AL223" i="11" s="1"/>
  <c r="AL223" i="7"/>
  <c r="AL223" i="10" s="1"/>
  <c r="AL221" i="6"/>
  <c r="AL221" i="11" s="1"/>
  <c r="AL221" i="7"/>
  <c r="AL221" i="10" s="1"/>
  <c r="AS176" i="6"/>
  <c r="AS176" i="11" s="1"/>
  <c r="AS176" i="7"/>
  <c r="AS176" i="10" s="1"/>
  <c r="AO176" i="6"/>
  <c r="AO176" i="11" s="1"/>
  <c r="AO176" i="7"/>
  <c r="AO176" i="10" s="1"/>
  <c r="AQ103" i="6"/>
  <c r="AQ103" i="11" s="1"/>
  <c r="AQ103" i="7"/>
  <c r="AQ103" i="10" s="1"/>
  <c r="AN103" i="6"/>
  <c r="AN103" i="11" s="1"/>
  <c r="AN103" i="7"/>
  <c r="AN103" i="10" s="1"/>
  <c r="AJ103" i="6"/>
  <c r="AJ103" i="11" s="1"/>
  <c r="AJ103" i="7"/>
  <c r="AJ103" i="10" s="1"/>
  <c r="AJ18" i="6"/>
  <c r="AJ18" i="11" s="1"/>
  <c r="AJ18" i="7"/>
  <c r="AJ18" i="10" s="1"/>
  <c r="BA205" i="6"/>
  <c r="BA205" i="11" s="1"/>
  <c r="BA205" i="7"/>
  <c r="BA205" i="10" s="1"/>
  <c r="AP205" i="6"/>
  <c r="AP205" i="11" s="1"/>
  <c r="AP205" i="7"/>
  <c r="AP205" i="10" s="1"/>
  <c r="AY194" i="6"/>
  <c r="AY194" i="11" s="1"/>
  <c r="AY194" i="7"/>
  <c r="AY194" i="10" s="1"/>
  <c r="AP194" i="6"/>
  <c r="AP194" i="11" s="1"/>
  <c r="AP194" i="7"/>
  <c r="AP194" i="10" s="1"/>
  <c r="BA234" i="6"/>
  <c r="BA234" i="11" s="1"/>
  <c r="BA234" i="7"/>
  <c r="BA234" i="10" s="1"/>
  <c r="AY234" i="6"/>
  <c r="AY234" i="11" s="1"/>
  <c r="AY234" i="7"/>
  <c r="AY234" i="10" s="1"/>
  <c r="AT59" i="6"/>
  <c r="AT59" i="11" s="1"/>
  <c r="AT59" i="7"/>
  <c r="AT59" i="10" s="1"/>
  <c r="AP59" i="6"/>
  <c r="AP59" i="11" s="1"/>
  <c r="AP59" i="7"/>
  <c r="AP59" i="10" s="1"/>
  <c r="AK59" i="6"/>
  <c r="AK59" i="11" s="1"/>
  <c r="AK59" i="7"/>
  <c r="AK59" i="10" s="1"/>
  <c r="AK221" i="6"/>
  <c r="AK221" i="11" s="1"/>
  <c r="AK221" i="7"/>
  <c r="AK221" i="10" s="1"/>
  <c r="AU54" i="6"/>
  <c r="AU54" i="11" s="1"/>
  <c r="AU54" i="7"/>
  <c r="AU54" i="10" s="1"/>
  <c r="AX54" i="6"/>
  <c r="AX54" i="11" s="1"/>
  <c r="AX54" i="7"/>
  <c r="AX54" i="10" s="1"/>
  <c r="AN124" i="6"/>
  <c r="AN124" i="11" s="1"/>
  <c r="AN124" i="7"/>
  <c r="AN124" i="10" s="1"/>
  <c r="AR124" i="6"/>
  <c r="AR124" i="11" s="1"/>
  <c r="AR124" i="7"/>
  <c r="AR124" i="10" s="1"/>
  <c r="AR223" i="6"/>
  <c r="AR223" i="11" s="1"/>
  <c r="AR223" i="7"/>
  <c r="AR223" i="10" s="1"/>
  <c r="AE59" i="6"/>
  <c r="AE59" i="11" s="1"/>
  <c r="AE59" i="7"/>
  <c r="AE59" i="10" s="1"/>
  <c r="AV221" i="6"/>
  <c r="AV221" i="11" s="1"/>
  <c r="AV221" i="7"/>
  <c r="AV221" i="10" s="1"/>
  <c r="AZ223" i="6"/>
  <c r="AZ223" i="11" s="1"/>
  <c r="AZ223" i="7"/>
  <c r="AZ223" i="10" s="1"/>
  <c r="AS185" i="6"/>
  <c r="AS185" i="11" s="1"/>
  <c r="AS185" i="7"/>
  <c r="AS185" i="10" s="1"/>
  <c r="AE57" i="6"/>
  <c r="AE57" i="11" s="1"/>
  <c r="AE57" i="7"/>
  <c r="AE57" i="10" s="1"/>
  <c r="AE72" i="6"/>
  <c r="AE72" i="11" s="1"/>
  <c r="AE72" i="7"/>
  <c r="AE72" i="10" s="1"/>
  <c r="Q80" i="6"/>
  <c r="Q80" i="11" s="1"/>
  <c r="Q80" i="7"/>
  <c r="Q80" i="10" s="1"/>
  <c r="AX221" i="6"/>
  <c r="AX221" i="11" s="1"/>
  <c r="AX221" i="7"/>
  <c r="AX221" i="10" s="1"/>
  <c r="AF103" i="6"/>
  <c r="AF103" i="11" s="1"/>
  <c r="AF103" i="7"/>
  <c r="AF103" i="10" s="1"/>
  <c r="AF59" i="6"/>
  <c r="AF59" i="11" s="1"/>
  <c r="AF59" i="7"/>
  <c r="AF59" i="10" s="1"/>
  <c r="AF124" i="6"/>
  <c r="AF124" i="11" s="1"/>
  <c r="AF124" i="7"/>
  <c r="AF124" i="10" s="1"/>
  <c r="AY146" i="6"/>
  <c r="AY146" i="11" s="1"/>
  <c r="AY146" i="7"/>
  <c r="AY146" i="10" s="1"/>
  <c r="AU146" i="6"/>
  <c r="AU146" i="11" s="1"/>
  <c r="AU146" i="7"/>
  <c r="AU146" i="10" s="1"/>
  <c r="AP72" i="6"/>
  <c r="AP72" i="11" s="1"/>
  <c r="AP72" i="7"/>
  <c r="AP72" i="10" s="1"/>
  <c r="AX72" i="6"/>
  <c r="AX72" i="11" s="1"/>
  <c r="AX72" i="7"/>
  <c r="AX72" i="10" s="1"/>
  <c r="AI54" i="6"/>
  <c r="AI54" i="11" s="1"/>
  <c r="AI54" i="7"/>
  <c r="AI54" i="10" s="1"/>
  <c r="AI221" i="6"/>
  <c r="AI221" i="11" s="1"/>
  <c r="AI221" i="7"/>
  <c r="AI221" i="10" s="1"/>
  <c r="AO122" i="6"/>
  <c r="AO122" i="11" s="1"/>
  <c r="AO122" i="7"/>
  <c r="AO122" i="10" s="1"/>
  <c r="AM122" i="6"/>
  <c r="AM122" i="11" s="1"/>
  <c r="AM122" i="7"/>
  <c r="AM122" i="10" s="1"/>
  <c r="AD185" i="6"/>
  <c r="AD185" i="11" s="1"/>
  <c r="AD185" i="7"/>
  <c r="AD185" i="10" s="1"/>
  <c r="AD59" i="6"/>
  <c r="AD59" i="11" s="1"/>
  <c r="AD59" i="7"/>
  <c r="AD59" i="10" s="1"/>
  <c r="AP57" i="6"/>
  <c r="AP57" i="11" s="1"/>
  <c r="AP57" i="7"/>
  <c r="AP57" i="10" s="1"/>
  <c r="AX57" i="6"/>
  <c r="AX57" i="11" s="1"/>
  <c r="AX57" i="7"/>
  <c r="AX57" i="10" s="1"/>
  <c r="AS18" i="6"/>
  <c r="AS18" i="11" s="1"/>
  <c r="AS18" i="7"/>
  <c r="AS18" i="10" s="1"/>
  <c r="AN18" i="6"/>
  <c r="AN18" i="11" s="1"/>
  <c r="AN18" i="7"/>
  <c r="AN18" i="10" s="1"/>
  <c r="AG223" i="6"/>
  <c r="AG223" i="11" s="1"/>
  <c r="AG223" i="7"/>
  <c r="AG223" i="10" s="1"/>
  <c r="AL176" i="6"/>
  <c r="AL176" i="11" s="1"/>
  <c r="AL176" i="7"/>
  <c r="AL176" i="10" s="1"/>
  <c r="AP176" i="6"/>
  <c r="AP176" i="11" s="1"/>
  <c r="AP176" i="7"/>
  <c r="AP176" i="10" s="1"/>
  <c r="AW176" i="6"/>
  <c r="AW176" i="11" s="1"/>
  <c r="AW176" i="7"/>
  <c r="AW176" i="10" s="1"/>
  <c r="AZ103" i="6"/>
  <c r="AZ103" i="11" s="1"/>
  <c r="AZ103" i="7"/>
  <c r="AZ103" i="10" s="1"/>
  <c r="AX103" i="6"/>
  <c r="AX103" i="11" s="1"/>
  <c r="AX103" i="7"/>
  <c r="AX103" i="10" s="1"/>
  <c r="AJ176" i="6"/>
  <c r="AJ176" i="11" s="1"/>
  <c r="AJ176" i="7"/>
  <c r="AJ176" i="10" s="1"/>
  <c r="AJ54" i="6"/>
  <c r="AJ54" i="11" s="1"/>
  <c r="AJ54" i="7"/>
  <c r="AJ54" i="10" s="1"/>
  <c r="AT205" i="6"/>
  <c r="AT205" i="11" s="1"/>
  <c r="AT205" i="7"/>
  <c r="AT205" i="10" s="1"/>
  <c r="AQ205" i="6"/>
  <c r="AQ205" i="11" s="1"/>
  <c r="AQ205" i="7"/>
  <c r="AQ205" i="10" s="1"/>
  <c r="AZ194" i="6"/>
  <c r="AZ194" i="11" s="1"/>
  <c r="AZ194" i="7"/>
  <c r="AZ194" i="10" s="1"/>
  <c r="AQ194" i="6"/>
  <c r="AQ194" i="11" s="1"/>
  <c r="AQ194" i="7"/>
  <c r="AQ194" i="10" s="1"/>
  <c r="AT234" i="6"/>
  <c r="AT234" i="11" s="1"/>
  <c r="AT234" i="7"/>
  <c r="AT234" i="10" s="1"/>
  <c r="AS234" i="6"/>
  <c r="AS234" i="11" s="1"/>
  <c r="AS234" i="7"/>
  <c r="AS234" i="10" s="1"/>
  <c r="AZ59" i="6"/>
  <c r="AZ59" i="11" s="1"/>
  <c r="AZ59" i="7"/>
  <c r="AZ59" i="10" s="1"/>
  <c r="AO59" i="6"/>
  <c r="AO59" i="11" s="1"/>
  <c r="AO59" i="7"/>
  <c r="AO59" i="10" s="1"/>
  <c r="AK124" i="6"/>
  <c r="AK124" i="11" s="1"/>
  <c r="AK124" i="7"/>
  <c r="AK124" i="10" s="1"/>
  <c r="AK72" i="6"/>
  <c r="AK72" i="11" s="1"/>
  <c r="AK72" i="7"/>
  <c r="AK72" i="10" s="1"/>
  <c r="AT54" i="6"/>
  <c r="AT54" i="11" s="1"/>
  <c r="AT54" i="7"/>
  <c r="AT54" i="10" s="1"/>
  <c r="AY54" i="6"/>
  <c r="AY54" i="11" s="1"/>
  <c r="AY54" i="7"/>
  <c r="AY54" i="10" s="1"/>
  <c r="AX124" i="6"/>
  <c r="AX124" i="11" s="1"/>
  <c r="AX124" i="7"/>
  <c r="AX124" i="10" s="1"/>
  <c r="AV124" i="6"/>
  <c r="AV124" i="11" s="1"/>
  <c r="AV124" i="7"/>
  <c r="AV124" i="10" s="1"/>
  <c r="AT223" i="6"/>
  <c r="AT223" i="11" s="1"/>
  <c r="AT223" i="7"/>
  <c r="AT223" i="10" s="1"/>
  <c r="BA185" i="6"/>
  <c r="BA185" i="11" s="1"/>
  <c r="BA185" i="7"/>
  <c r="BA185" i="10" s="1"/>
  <c r="AE205" i="6"/>
  <c r="AE205" i="11" s="1"/>
  <c r="AE205" i="7"/>
  <c r="AE205" i="10" s="1"/>
  <c r="AR221" i="6"/>
  <c r="AR221" i="11" s="1"/>
  <c r="AR221" i="7"/>
  <c r="AR221" i="10" s="1"/>
  <c r="AO223" i="6"/>
  <c r="AO223" i="11" s="1"/>
  <c r="AO223" i="7"/>
  <c r="AO223" i="10" s="1"/>
  <c r="AW223" i="6"/>
  <c r="AW223" i="11" s="1"/>
  <c r="AW223" i="7"/>
  <c r="AW223" i="10" s="1"/>
  <c r="AW185" i="6"/>
  <c r="AW185" i="11" s="1"/>
  <c r="AW185" i="7"/>
  <c r="AW185" i="10" s="1"/>
  <c r="AT185" i="6"/>
  <c r="AT185" i="11" s="1"/>
  <c r="AT185" i="7"/>
  <c r="AT185" i="10" s="1"/>
  <c r="AE221" i="6"/>
  <c r="AE221" i="11" s="1"/>
  <c r="AE221" i="7"/>
  <c r="AE221" i="10" s="1"/>
  <c r="AE80" i="6"/>
  <c r="AE80" i="11" s="1"/>
  <c r="AE80" i="7"/>
  <c r="AE80" i="10" s="1"/>
  <c r="AE194" i="6"/>
  <c r="AE194" i="11" s="1"/>
  <c r="AE194" i="7"/>
  <c r="AE194" i="10" s="1"/>
  <c r="AU221" i="6"/>
  <c r="AU221" i="11" s="1"/>
  <c r="AU221" i="7"/>
  <c r="AU221" i="10" s="1"/>
  <c r="AS221" i="6"/>
  <c r="AS221" i="11" s="1"/>
  <c r="AS221" i="7"/>
  <c r="AS221" i="10" s="1"/>
  <c r="AF54" i="6"/>
  <c r="AF54" i="11" s="1"/>
  <c r="AF54" i="7"/>
  <c r="AF54" i="10" s="1"/>
  <c r="AF72" i="6"/>
  <c r="AF72" i="11" s="1"/>
  <c r="AF72" i="7"/>
  <c r="AF72" i="10" s="1"/>
  <c r="AV146" i="6"/>
  <c r="AV146" i="11" s="1"/>
  <c r="AV146" i="7"/>
  <c r="AV146" i="10" s="1"/>
  <c r="AT146" i="6"/>
  <c r="AT146" i="11" s="1"/>
  <c r="AT146" i="7"/>
  <c r="AT146" i="10" s="1"/>
  <c r="AT72" i="6"/>
  <c r="AT72" i="11" s="1"/>
  <c r="AT72" i="7"/>
  <c r="AT72" i="10" s="1"/>
  <c r="AV72" i="6"/>
  <c r="AV72" i="11" s="1"/>
  <c r="AV72" i="7"/>
  <c r="AV72" i="10" s="1"/>
  <c r="AI234" i="6"/>
  <c r="AI234" i="11" s="1"/>
  <c r="AI234" i="7"/>
  <c r="AI234" i="10" s="1"/>
  <c r="AI122" i="6"/>
  <c r="AI122" i="11" s="1"/>
  <c r="AI122" i="7"/>
  <c r="AI122" i="10" s="1"/>
  <c r="AS122" i="6"/>
  <c r="AS122" i="11" s="1"/>
  <c r="AS122" i="7"/>
  <c r="AS122" i="10" s="1"/>
  <c r="AR122" i="6"/>
  <c r="AR122" i="11" s="1"/>
  <c r="AR122" i="7"/>
  <c r="AR122" i="10" s="1"/>
  <c r="AD103" i="6"/>
  <c r="AD103" i="11" s="1"/>
  <c r="AD103" i="7"/>
  <c r="AD103" i="10" s="1"/>
  <c r="AD124" i="6"/>
  <c r="AD124" i="11" s="1"/>
  <c r="AD124" i="7"/>
  <c r="AD124" i="10" s="1"/>
  <c r="R57" i="6"/>
  <c r="R57" i="11" s="1"/>
  <c r="R57" i="7"/>
  <c r="R57" i="10" s="1"/>
  <c r="AZ57" i="6"/>
  <c r="AZ57" i="11" s="1"/>
  <c r="AZ57" i="7"/>
  <c r="AZ57" i="10" s="1"/>
  <c r="AT57" i="6"/>
  <c r="AT57" i="11" s="1"/>
  <c r="AT57" i="7"/>
  <c r="AT57" i="10" s="1"/>
  <c r="AP18" i="6"/>
  <c r="AP18" i="11" s="1"/>
  <c r="AP18" i="7"/>
  <c r="AP18" i="10" s="1"/>
  <c r="BB18" i="6"/>
  <c r="BB18" i="11" s="1"/>
  <c r="BB18" i="7"/>
  <c r="BB18" i="10" s="1"/>
  <c r="AG194" i="6"/>
  <c r="AG194" i="11" s="1"/>
  <c r="AG194" i="7"/>
  <c r="AG194" i="10" s="1"/>
  <c r="AG18" i="6"/>
  <c r="AG18" i="11" s="1"/>
  <c r="AG18" i="7"/>
  <c r="AG18" i="10" s="1"/>
  <c r="AG54" i="6"/>
  <c r="AG54" i="11" s="1"/>
  <c r="AG54" i="7"/>
  <c r="AG54" i="10" s="1"/>
  <c r="R72" i="6"/>
  <c r="R72" i="11" s="1"/>
  <c r="R72" i="7"/>
  <c r="R72" i="10" s="1"/>
  <c r="AL205" i="6"/>
  <c r="AL205" i="11" s="1"/>
  <c r="AL205" i="7"/>
  <c r="AL205" i="10" s="1"/>
  <c r="BB176" i="6"/>
  <c r="BB176" i="11" s="1"/>
  <c r="BB176" i="7"/>
  <c r="BB176" i="10" s="1"/>
  <c r="AX176" i="6"/>
  <c r="AX176" i="11" s="1"/>
  <c r="AX176" i="7"/>
  <c r="AX176" i="10" s="1"/>
  <c r="AV103" i="6"/>
  <c r="AV103" i="11" s="1"/>
  <c r="AV103" i="7"/>
  <c r="AV103" i="10" s="1"/>
  <c r="AP103" i="6"/>
  <c r="AP103" i="11" s="1"/>
  <c r="AP103" i="7"/>
  <c r="AP103" i="10" s="1"/>
  <c r="AJ59" i="6"/>
  <c r="AJ59" i="11" s="1"/>
  <c r="AJ59" i="7"/>
  <c r="AJ59" i="10" s="1"/>
  <c r="AJ146" i="6"/>
  <c r="AJ146" i="11" s="1"/>
  <c r="AJ146" i="7"/>
  <c r="AJ146" i="10" s="1"/>
  <c r="AJ234" i="6"/>
  <c r="AJ234" i="11" s="1"/>
  <c r="AJ234" i="7"/>
  <c r="AJ234" i="10" s="1"/>
  <c r="AW205" i="6"/>
  <c r="AW205" i="11" s="1"/>
  <c r="AW205" i="7"/>
  <c r="AW205" i="10" s="1"/>
  <c r="AV205" i="6"/>
  <c r="AV205" i="11" s="1"/>
  <c r="AV205" i="7"/>
  <c r="AV205" i="10" s="1"/>
  <c r="AT194" i="6"/>
  <c r="AT194" i="11" s="1"/>
  <c r="AT194" i="7"/>
  <c r="AT194" i="10" s="1"/>
  <c r="AR194" i="6"/>
  <c r="AR194" i="11" s="1"/>
  <c r="AR194" i="7"/>
  <c r="AR194" i="10" s="1"/>
  <c r="AN234" i="6"/>
  <c r="AN234" i="11" s="1"/>
  <c r="AN234" i="7"/>
  <c r="AN234" i="10" s="1"/>
  <c r="AR234" i="6"/>
  <c r="AR234" i="11" s="1"/>
  <c r="AR234" i="7"/>
  <c r="AR234" i="10" s="1"/>
  <c r="AR59" i="6"/>
  <c r="AR59" i="11" s="1"/>
  <c r="AR59" i="7"/>
  <c r="AR59" i="10" s="1"/>
  <c r="AW59" i="6"/>
  <c r="AW59" i="11" s="1"/>
  <c r="AW59" i="7"/>
  <c r="AW59" i="10" s="1"/>
  <c r="AK205" i="6"/>
  <c r="AK205" i="11" s="1"/>
  <c r="AK205" i="7"/>
  <c r="AK205" i="10" s="1"/>
  <c r="AK122" i="6"/>
  <c r="AK122" i="11" s="1"/>
  <c r="AK122" i="7"/>
  <c r="AK122" i="10" s="1"/>
  <c r="AW54" i="6"/>
  <c r="AW54" i="11" s="1"/>
  <c r="AW54" i="7"/>
  <c r="AW54" i="10" s="1"/>
  <c r="AR54" i="6"/>
  <c r="AR54" i="11" s="1"/>
  <c r="AR54" i="7"/>
  <c r="AR54" i="10" s="1"/>
  <c r="AQ124" i="6"/>
  <c r="AQ124" i="11" s="1"/>
  <c r="AQ124" i="7"/>
  <c r="AQ124" i="10" s="1"/>
  <c r="BA124" i="6"/>
  <c r="BA124" i="11" s="1"/>
  <c r="BA124" i="7"/>
  <c r="BA124" i="10" s="1"/>
  <c r="AU185" i="6"/>
  <c r="AU185" i="11" s="1"/>
  <c r="AU185" i="7"/>
  <c r="AU185" i="10" s="1"/>
  <c r="BB192" i="6"/>
  <c r="BB192" i="11" s="1"/>
  <c r="BB192" i="7"/>
  <c r="BB192" i="10" s="1"/>
  <c r="AF18" i="6"/>
  <c r="AF18" i="11" s="1"/>
  <c r="AF18" i="7"/>
  <c r="AF18" i="10" s="1"/>
  <c r="R124" i="6"/>
  <c r="R124" i="11" s="1"/>
  <c r="R124" i="7"/>
  <c r="R124" i="10" s="1"/>
  <c r="AQ72" i="6"/>
  <c r="AQ72" i="11" s="1"/>
  <c r="AQ72" i="7"/>
  <c r="AQ72" i="10" s="1"/>
  <c r="AY72" i="6"/>
  <c r="AY72" i="11" s="1"/>
  <c r="AY72" i="7"/>
  <c r="AY72" i="10" s="1"/>
  <c r="AI18" i="6"/>
  <c r="AI18" i="11" s="1"/>
  <c r="AI18" i="7"/>
  <c r="AI18" i="10" s="1"/>
  <c r="AI103" i="6"/>
  <c r="AI103" i="11" s="1"/>
  <c r="AI103" i="7"/>
  <c r="AI103" i="10" s="1"/>
  <c r="AI223" i="6"/>
  <c r="AI223" i="11" s="1"/>
  <c r="AI223" i="7"/>
  <c r="AI223" i="10" s="1"/>
  <c r="AQ122" i="6"/>
  <c r="AQ122" i="11" s="1"/>
  <c r="AQ122" i="7"/>
  <c r="AQ122" i="10" s="1"/>
  <c r="AX122" i="6"/>
  <c r="AX122" i="11" s="1"/>
  <c r="AX122" i="7"/>
  <c r="AX122" i="10" s="1"/>
  <c r="AD122" i="6"/>
  <c r="AD122" i="11" s="1"/>
  <c r="AD122" i="7"/>
  <c r="AD122" i="10" s="1"/>
  <c r="AN57" i="6"/>
  <c r="AN57" i="11" s="1"/>
  <c r="AN57" i="7"/>
  <c r="AN57" i="10" s="1"/>
  <c r="AU57" i="6"/>
  <c r="AU57" i="11" s="1"/>
  <c r="AU57" i="7"/>
  <c r="AU57" i="10" s="1"/>
  <c r="AZ18" i="6"/>
  <c r="AZ18" i="11" s="1"/>
  <c r="AZ18" i="7"/>
  <c r="AZ18" i="10" s="1"/>
  <c r="AY18" i="6"/>
  <c r="AY18" i="11" s="1"/>
  <c r="AY18" i="7"/>
  <c r="AY18" i="10" s="1"/>
  <c r="AG59" i="6"/>
  <c r="AG59" i="11" s="1"/>
  <c r="AG59" i="7"/>
  <c r="AG59" i="10" s="1"/>
  <c r="AG72" i="6"/>
  <c r="AG72" i="11" s="1"/>
  <c r="AG72" i="7"/>
  <c r="AG72" i="10" s="1"/>
  <c r="AG122" i="6"/>
  <c r="AG122" i="11" s="1"/>
  <c r="AG122" i="7"/>
  <c r="AG122" i="10" s="1"/>
  <c r="AL124" i="6"/>
  <c r="AL124" i="11" s="1"/>
  <c r="AL124" i="7"/>
  <c r="AL124" i="10" s="1"/>
  <c r="AL146" i="6"/>
  <c r="AL146" i="11" s="1"/>
  <c r="AL146" i="7"/>
  <c r="AL146" i="10" s="1"/>
  <c r="AL54" i="6"/>
  <c r="AL54" i="11" s="1"/>
  <c r="AL54" i="7"/>
  <c r="AL54" i="10" s="1"/>
  <c r="AN176" i="6"/>
  <c r="AN176" i="11" s="1"/>
  <c r="AN176" i="7"/>
  <c r="AN176" i="10" s="1"/>
  <c r="AR176" i="6"/>
  <c r="AR176" i="11" s="1"/>
  <c r="AR176" i="7"/>
  <c r="AR176" i="10" s="1"/>
  <c r="BB103" i="6"/>
  <c r="BB103" i="11" s="1"/>
  <c r="BB103" i="7"/>
  <c r="BB103" i="10" s="1"/>
  <c r="AW103" i="6"/>
  <c r="AW103" i="11" s="1"/>
  <c r="AW103" i="7"/>
  <c r="AW103" i="10" s="1"/>
  <c r="AJ122" i="6"/>
  <c r="AJ122" i="11" s="1"/>
  <c r="AJ122" i="7"/>
  <c r="AJ122" i="10" s="1"/>
  <c r="AJ223" i="6"/>
  <c r="AJ223" i="11" s="1"/>
  <c r="AJ223" i="7"/>
  <c r="AJ223" i="10" s="1"/>
  <c r="AJ124" i="6"/>
  <c r="AJ124" i="11" s="1"/>
  <c r="AJ124" i="7"/>
  <c r="AJ124" i="10" s="1"/>
  <c r="AR205" i="6"/>
  <c r="AR205" i="11" s="1"/>
  <c r="AR205" i="7"/>
  <c r="AR205" i="10" s="1"/>
  <c r="AX205" i="6"/>
  <c r="AX205" i="11" s="1"/>
  <c r="AX205" i="7"/>
  <c r="AX205" i="10" s="1"/>
  <c r="BA194" i="6"/>
  <c r="BA194" i="11" s="1"/>
  <c r="BA194" i="7"/>
  <c r="BA194" i="10" s="1"/>
  <c r="AX194" i="6"/>
  <c r="AX194" i="11" s="1"/>
  <c r="AX194" i="7"/>
  <c r="AX194" i="10" s="1"/>
  <c r="AO234" i="6"/>
  <c r="AO234" i="11" s="1"/>
  <c r="AO234" i="7"/>
  <c r="AO234" i="10" s="1"/>
  <c r="AZ234" i="6"/>
  <c r="AZ234" i="11" s="1"/>
  <c r="AZ234" i="7"/>
  <c r="AZ234" i="10" s="1"/>
  <c r="AX59" i="6"/>
  <c r="AX59" i="11" s="1"/>
  <c r="AX59" i="7"/>
  <c r="AX59" i="10" s="1"/>
  <c r="AY59" i="6"/>
  <c r="AY59" i="11" s="1"/>
  <c r="AY59" i="7"/>
  <c r="AY59" i="10" s="1"/>
  <c r="AK57" i="6"/>
  <c r="AK57" i="11" s="1"/>
  <c r="AK57" i="7"/>
  <c r="AK57" i="10" s="1"/>
  <c r="AK103" i="6"/>
  <c r="AK103" i="11" s="1"/>
  <c r="AK103" i="7"/>
  <c r="AK103" i="10" s="1"/>
  <c r="BB54" i="6"/>
  <c r="BB54" i="11" s="1"/>
  <c r="BB54" i="7"/>
  <c r="BB54" i="10" s="1"/>
  <c r="AQ54" i="6"/>
  <c r="AQ54" i="11" s="1"/>
  <c r="AQ54" i="7"/>
  <c r="AQ54" i="10" s="1"/>
  <c r="AT124" i="6"/>
  <c r="AT124" i="11" s="1"/>
  <c r="AT124" i="7"/>
  <c r="AT124" i="10" s="1"/>
  <c r="AZ124" i="6"/>
  <c r="AZ124" i="11" s="1"/>
  <c r="AZ124" i="7"/>
  <c r="AZ124" i="10" s="1"/>
  <c r="BB185" i="6"/>
  <c r="BB185" i="11" s="1"/>
  <c r="BB185" i="7"/>
  <c r="BB185" i="10" s="1"/>
  <c r="AN221" i="6"/>
  <c r="AN221" i="11" s="1"/>
  <c r="AN221" i="7"/>
  <c r="AN221" i="10" s="1"/>
  <c r="AF176" i="6"/>
  <c r="AF176" i="11" s="1"/>
  <c r="AF176" i="7"/>
  <c r="AF176" i="10" s="1"/>
  <c r="AQ146" i="6"/>
  <c r="AQ146" i="11" s="1"/>
  <c r="AQ146" i="7"/>
  <c r="AQ146" i="10" s="1"/>
  <c r="AN185" i="6"/>
  <c r="AN185" i="11" s="1"/>
  <c r="AN185" i="7"/>
  <c r="AN185" i="10" s="1"/>
  <c r="AE103" i="6"/>
  <c r="AE103" i="11" s="1"/>
  <c r="AE103" i="7"/>
  <c r="AE103" i="10" s="1"/>
  <c r="AW221" i="6"/>
  <c r="AW221" i="11" s="1"/>
  <c r="AW221" i="7"/>
  <c r="AW221" i="10" s="1"/>
  <c r="AT221" i="6"/>
  <c r="AT221" i="11" s="1"/>
  <c r="AT221" i="7"/>
  <c r="AT221" i="10" s="1"/>
  <c r="AF57" i="6"/>
  <c r="AF57" i="11" s="1"/>
  <c r="AF57" i="7"/>
  <c r="AF57" i="10" s="1"/>
  <c r="AF122" i="6"/>
  <c r="AF122" i="11" s="1"/>
  <c r="AF122" i="7"/>
  <c r="AF122" i="10" s="1"/>
  <c r="AP146" i="6"/>
  <c r="AP146" i="11" s="1"/>
  <c r="AP146" i="7"/>
  <c r="AP146" i="10" s="1"/>
  <c r="AW146" i="6"/>
  <c r="AW146" i="11" s="1"/>
  <c r="AW146" i="7"/>
  <c r="AW146" i="10" s="1"/>
  <c r="BB72" i="6"/>
  <c r="BB72" i="11" s="1"/>
  <c r="BB72" i="7"/>
  <c r="BB72" i="10" s="1"/>
  <c r="AO72" i="6"/>
  <c r="AO72" i="11" s="1"/>
  <c r="AO72" i="7"/>
  <c r="AO72" i="10" s="1"/>
  <c r="R54" i="6"/>
  <c r="R54" i="11" s="1"/>
  <c r="R54" i="7"/>
  <c r="R54" i="10" s="1"/>
  <c r="AI57" i="6"/>
  <c r="AI57" i="11" s="1"/>
  <c r="AI57" i="7"/>
  <c r="AI57" i="10" s="1"/>
  <c r="AI124" i="6"/>
  <c r="AI124" i="11" s="1"/>
  <c r="AI124" i="7"/>
  <c r="AI124" i="10" s="1"/>
  <c r="BB122" i="6"/>
  <c r="BB122" i="11" s="1"/>
  <c r="BB122" i="7"/>
  <c r="BB122" i="10" s="1"/>
  <c r="AW122" i="6"/>
  <c r="AW122" i="11" s="1"/>
  <c r="AW122" i="7"/>
  <c r="AW122" i="10" s="1"/>
  <c r="AD234" i="6"/>
  <c r="AD234" i="11" s="1"/>
  <c r="AD234" i="7"/>
  <c r="AD234" i="10" s="1"/>
  <c r="AD205" i="6"/>
  <c r="AD205" i="11" s="1"/>
  <c r="AD205" i="7"/>
  <c r="AD205" i="10" s="1"/>
  <c r="AO57" i="6"/>
  <c r="AO57" i="11" s="1"/>
  <c r="AO57" i="7"/>
  <c r="AO57" i="10" s="1"/>
  <c r="AQ57" i="6"/>
  <c r="AQ57" i="11" s="1"/>
  <c r="AQ57" i="7"/>
  <c r="AQ57" i="10" s="1"/>
  <c r="AU18" i="6"/>
  <c r="AU18" i="11" s="1"/>
  <c r="AU18" i="7"/>
  <c r="AU18" i="10" s="1"/>
  <c r="AT18" i="6"/>
  <c r="AT18" i="11" s="1"/>
  <c r="AT18" i="7"/>
  <c r="AT18" i="10" s="1"/>
  <c r="AG185" i="6"/>
  <c r="AG185" i="11" s="1"/>
  <c r="AG185" i="7"/>
  <c r="AG185" i="10" s="1"/>
  <c r="R223" i="6"/>
  <c r="R223" i="11" s="1"/>
  <c r="R223" i="7"/>
  <c r="R223" i="10" s="1"/>
  <c r="AL18" i="6"/>
  <c r="AL18" i="11" s="1"/>
  <c r="AL18" i="7"/>
  <c r="AL18" i="10" s="1"/>
  <c r="AL122" i="6"/>
  <c r="AL122" i="11" s="1"/>
  <c r="AL122" i="7"/>
  <c r="AL122" i="10" s="1"/>
  <c r="AL185" i="6"/>
  <c r="AL185" i="11" s="1"/>
  <c r="AL185" i="7"/>
  <c r="AL185" i="10" s="1"/>
  <c r="AT176" i="6"/>
  <c r="AT176" i="11" s="1"/>
  <c r="AT176" i="7"/>
  <c r="AT176" i="10" s="1"/>
  <c r="AQ176" i="6"/>
  <c r="AQ176" i="11" s="1"/>
  <c r="AQ176" i="7"/>
  <c r="AQ176" i="10" s="1"/>
  <c r="AY103" i="6"/>
  <c r="AY103" i="11" s="1"/>
  <c r="AY103" i="7"/>
  <c r="AY103" i="10" s="1"/>
  <c r="AU103" i="6"/>
  <c r="AU103" i="11" s="1"/>
  <c r="AU103" i="7"/>
  <c r="AU103" i="10" s="1"/>
  <c r="AJ194" i="6"/>
  <c r="AJ194" i="11" s="1"/>
  <c r="AJ194" i="7"/>
  <c r="AJ194" i="10" s="1"/>
  <c r="AJ205" i="6"/>
  <c r="AJ205" i="11" s="1"/>
  <c r="AJ205" i="7"/>
  <c r="AJ205" i="10" s="1"/>
  <c r="AU205" i="6"/>
  <c r="AU205" i="11" s="1"/>
  <c r="AU205" i="7"/>
  <c r="AU205" i="10" s="1"/>
  <c r="AN205" i="6"/>
  <c r="AN205" i="11" s="1"/>
  <c r="AN205" i="7"/>
  <c r="AN205" i="10" s="1"/>
  <c r="AW194" i="6"/>
  <c r="AW194" i="11" s="1"/>
  <c r="AW194" i="7"/>
  <c r="AW194" i="10" s="1"/>
  <c r="AU194" i="6"/>
  <c r="AU194" i="11" s="1"/>
  <c r="AU194" i="7"/>
  <c r="AU194" i="10" s="1"/>
  <c r="AW234" i="6"/>
  <c r="AW234" i="11" s="1"/>
  <c r="AW234" i="7"/>
  <c r="AW234" i="10" s="1"/>
  <c r="AQ234" i="6"/>
  <c r="AQ234" i="11" s="1"/>
  <c r="AQ234" i="7"/>
  <c r="AQ234" i="10" s="1"/>
  <c r="AV59" i="6"/>
  <c r="AV59" i="11" s="1"/>
  <c r="AV59" i="7"/>
  <c r="AV59" i="10" s="1"/>
  <c r="AQ59" i="6"/>
  <c r="AQ59" i="11" s="1"/>
  <c r="AQ59" i="7"/>
  <c r="AQ59" i="10" s="1"/>
  <c r="R194" i="6"/>
  <c r="R194" i="11" s="1"/>
  <c r="R194" i="7"/>
  <c r="R194" i="10" s="1"/>
  <c r="AK234" i="6"/>
  <c r="AK234" i="11" s="1"/>
  <c r="AK234" i="7"/>
  <c r="AK234" i="10" s="1"/>
  <c r="AK18" i="6"/>
  <c r="AK18" i="11" s="1"/>
  <c r="AK18" i="7"/>
  <c r="AK18" i="10" s="1"/>
  <c r="AK54" i="6"/>
  <c r="AK54" i="11" s="1"/>
  <c r="AK54" i="7"/>
  <c r="AK54" i="10" s="1"/>
  <c r="AV54" i="6"/>
  <c r="AV54" i="11" s="1"/>
  <c r="AV54" i="7"/>
  <c r="AV54" i="10" s="1"/>
  <c r="AS54" i="6"/>
  <c r="AS54" i="11" s="1"/>
  <c r="AS54" i="7"/>
  <c r="AS54" i="10" s="1"/>
  <c r="AS124" i="6"/>
  <c r="AS124" i="11" s="1"/>
  <c r="AS124" i="7"/>
  <c r="AS124" i="10" s="1"/>
  <c r="BB124" i="6"/>
  <c r="BB124" i="11" s="1"/>
  <c r="BB124" i="7"/>
  <c r="BB124" i="10" s="1"/>
  <c r="BA223" i="6"/>
  <c r="BA223" i="11" s="1"/>
  <c r="BA223" i="7"/>
  <c r="BA223" i="10" s="1"/>
  <c r="AS146" i="6"/>
  <c r="AS146" i="11" s="1"/>
  <c r="AS146" i="7"/>
  <c r="AS146" i="10" s="1"/>
  <c r="AM223" i="6"/>
  <c r="AM223" i="11" s="1"/>
  <c r="AM223" i="7"/>
  <c r="AM223" i="10" s="1"/>
  <c r="AS223" i="6"/>
  <c r="AS223" i="11" s="1"/>
  <c r="AS223" i="7"/>
  <c r="AS223" i="10" s="1"/>
  <c r="AU223" i="6"/>
  <c r="AU223" i="11" s="1"/>
  <c r="AU223" i="7"/>
  <c r="AU223" i="10" s="1"/>
  <c r="AV185" i="6"/>
  <c r="AV185" i="11" s="1"/>
  <c r="AV185" i="7"/>
  <c r="AV185" i="10" s="1"/>
  <c r="AO185" i="6"/>
  <c r="AO185" i="11" s="1"/>
  <c r="AO185" i="7"/>
  <c r="AO185" i="10" s="1"/>
  <c r="AE176" i="6"/>
  <c r="AE176" i="11" s="1"/>
  <c r="AE176" i="7"/>
  <c r="AE176" i="10" s="1"/>
  <c r="AE124" i="6"/>
  <c r="AE124" i="11" s="1"/>
  <c r="AE124" i="7"/>
  <c r="AE124" i="10" s="1"/>
  <c r="AE54" i="6"/>
  <c r="AE54" i="11" s="1"/>
  <c r="AE54" i="7"/>
  <c r="AE54" i="10" s="1"/>
  <c r="R185" i="6"/>
  <c r="R185" i="11" s="1"/>
  <c r="R185" i="7"/>
  <c r="R185" i="10" s="1"/>
  <c r="AP221" i="6"/>
  <c r="AP221" i="11" s="1"/>
  <c r="AP221" i="7"/>
  <c r="AP221" i="10" s="1"/>
  <c r="AZ221" i="6"/>
  <c r="AZ221" i="11" s="1"/>
  <c r="AZ221" i="7"/>
  <c r="AZ221" i="10" s="1"/>
  <c r="AF234" i="6"/>
  <c r="AF234" i="11" s="1"/>
  <c r="AF234" i="7"/>
  <c r="AF234" i="10" s="1"/>
  <c r="AF185" i="6"/>
  <c r="AF185" i="11" s="1"/>
  <c r="AF185" i="7"/>
  <c r="AF185" i="10" s="1"/>
  <c r="AF223" i="6"/>
  <c r="AF223" i="11" s="1"/>
  <c r="AF223" i="7"/>
  <c r="AF223" i="10" s="1"/>
  <c r="AR146" i="6"/>
  <c r="AR146" i="11" s="1"/>
  <c r="AR146" i="7"/>
  <c r="AR146" i="10" s="1"/>
  <c r="AM146" i="6"/>
  <c r="AM146" i="11" s="1"/>
  <c r="AM146" i="7"/>
  <c r="AM146" i="10" s="1"/>
  <c r="AR72" i="6"/>
  <c r="AR72" i="11" s="1"/>
  <c r="AR72" i="7"/>
  <c r="AR72" i="10" s="1"/>
  <c r="AM72" i="6"/>
  <c r="AM72" i="11" s="1"/>
  <c r="AM72" i="7"/>
  <c r="AM72" i="10" s="1"/>
  <c r="AI194" i="6"/>
  <c r="AI194" i="11" s="1"/>
  <c r="AI194" i="7"/>
  <c r="AI194" i="10" s="1"/>
  <c r="AI176" i="6"/>
  <c r="AI176" i="11" s="1"/>
  <c r="AI176" i="7"/>
  <c r="AI176" i="10" s="1"/>
  <c r="AI146" i="6"/>
  <c r="AI146" i="11" s="1"/>
  <c r="AI146" i="7"/>
  <c r="AI146" i="10" s="1"/>
  <c r="AU122" i="6"/>
  <c r="AU122" i="11" s="1"/>
  <c r="AU122" i="7"/>
  <c r="AU122" i="10" s="1"/>
  <c r="AY122" i="6"/>
  <c r="AY122" i="11" s="1"/>
  <c r="AY122" i="7"/>
  <c r="AY122" i="10" s="1"/>
  <c r="AD54" i="6"/>
  <c r="AD54" i="11" s="1"/>
  <c r="AD54" i="7"/>
  <c r="AD54" i="10" s="1"/>
  <c r="AD18" i="6"/>
  <c r="AD18" i="11" s="1"/>
  <c r="AD18" i="7"/>
  <c r="AD18" i="10" s="1"/>
  <c r="AD176" i="6"/>
  <c r="AD176" i="11" s="1"/>
  <c r="AD176" i="7"/>
  <c r="AD176" i="10" s="1"/>
  <c r="AS57" i="6"/>
  <c r="AS57" i="11" s="1"/>
  <c r="AS57" i="7"/>
  <c r="AS57" i="10" s="1"/>
  <c r="AR57" i="6"/>
  <c r="AR57" i="11" s="1"/>
  <c r="AR57" i="7"/>
  <c r="AR57" i="10" s="1"/>
  <c r="AO18" i="6"/>
  <c r="AO18" i="11" s="1"/>
  <c r="AO18" i="7"/>
  <c r="AO18" i="10" s="1"/>
  <c r="BA18" i="6"/>
  <c r="BA18" i="11" s="1"/>
  <c r="BA18" i="7"/>
  <c r="BA18" i="10" s="1"/>
  <c r="AG124" i="6"/>
  <c r="AG124" i="11" s="1"/>
  <c r="AG124" i="7"/>
  <c r="AG124" i="10" s="1"/>
  <c r="AG176" i="6"/>
  <c r="AG176" i="11" s="1"/>
  <c r="AG176" i="7"/>
  <c r="AG176" i="10" s="1"/>
  <c r="AG205" i="6"/>
  <c r="AG205" i="11" s="1"/>
  <c r="AG205" i="7"/>
  <c r="AG205" i="10" s="1"/>
  <c r="AL234" i="6"/>
  <c r="AL234" i="11" s="1"/>
  <c r="AL234" i="7"/>
  <c r="AL234" i="10" s="1"/>
  <c r="AL103" i="6"/>
  <c r="AL103" i="11" s="1"/>
  <c r="AL103" i="7"/>
  <c r="AL103" i="10" s="1"/>
  <c r="AL80" i="6"/>
  <c r="AL80" i="11" s="1"/>
  <c r="AL80" i="7"/>
  <c r="AL80" i="10" s="1"/>
  <c r="BA176" i="6"/>
  <c r="BA176" i="11" s="1"/>
  <c r="BA176" i="7"/>
  <c r="BA176" i="10" s="1"/>
  <c r="AM176" i="6"/>
  <c r="AM176" i="11" s="1"/>
  <c r="AM176" i="7"/>
  <c r="AM176" i="10" s="1"/>
  <c r="AT103" i="6"/>
  <c r="AT103" i="11" s="1"/>
  <c r="AT103" i="7"/>
  <c r="AT103" i="10" s="1"/>
  <c r="AM103" i="6"/>
  <c r="AM103" i="11" s="1"/>
  <c r="AM103" i="7"/>
  <c r="AM103" i="10" s="1"/>
  <c r="AJ57" i="6"/>
  <c r="AJ57" i="11" s="1"/>
  <c r="AJ57" i="7"/>
  <c r="AJ57" i="10" s="1"/>
  <c r="AJ72" i="6"/>
  <c r="AJ72" i="11" s="1"/>
  <c r="AJ72" i="7"/>
  <c r="AJ72" i="10" s="1"/>
  <c r="AS205" i="6"/>
  <c r="AS205" i="11" s="1"/>
  <c r="AS205" i="7"/>
  <c r="AS205" i="10" s="1"/>
  <c r="AO205" i="6"/>
  <c r="AO205" i="11" s="1"/>
  <c r="AO205" i="7"/>
  <c r="AO205" i="10" s="1"/>
  <c r="BB194" i="6"/>
  <c r="BB194" i="11" s="1"/>
  <c r="BB194" i="7"/>
  <c r="BB194" i="10" s="1"/>
  <c r="AN194" i="6"/>
  <c r="AN194" i="11" s="1"/>
  <c r="AN194" i="7"/>
  <c r="AN194" i="10" s="1"/>
  <c r="BB234" i="6"/>
  <c r="BB234" i="11" s="1"/>
  <c r="BB234" i="7"/>
  <c r="BB234" i="10" s="1"/>
  <c r="AU234" i="6"/>
  <c r="AU234" i="11" s="1"/>
  <c r="AU234" i="7"/>
  <c r="AU234" i="10" s="1"/>
  <c r="AU59" i="6"/>
  <c r="AU59" i="11" s="1"/>
  <c r="AU59" i="7"/>
  <c r="AU59" i="10" s="1"/>
  <c r="AS59" i="6"/>
  <c r="AS59" i="11" s="1"/>
  <c r="AS59" i="7"/>
  <c r="AS59" i="10" s="1"/>
  <c r="AK194" i="6"/>
  <c r="AK194" i="11" s="1"/>
  <c r="AK194" i="7"/>
  <c r="AK194" i="10" s="1"/>
  <c r="AK176" i="6"/>
  <c r="AK176" i="11" s="1"/>
  <c r="AK176" i="7"/>
  <c r="AK176" i="10" s="1"/>
  <c r="AZ54" i="6"/>
  <c r="AZ54" i="11" s="1"/>
  <c r="AZ54" i="7"/>
  <c r="AZ54" i="10" s="1"/>
  <c r="AP54" i="6"/>
  <c r="AP54" i="11" s="1"/>
  <c r="AP54" i="7"/>
  <c r="AP54" i="10" s="1"/>
  <c r="AP124" i="6"/>
  <c r="AP124" i="11" s="1"/>
  <c r="AP124" i="7"/>
  <c r="AP124" i="10" s="1"/>
  <c r="AY124" i="6"/>
  <c r="AY124" i="11" s="1"/>
  <c r="AY124" i="7"/>
  <c r="AY124" i="10" s="1"/>
  <c r="AR185" i="6"/>
  <c r="AR185" i="11" s="1"/>
  <c r="AR185" i="7"/>
  <c r="AR185" i="10" s="1"/>
  <c r="AX223" i="6"/>
  <c r="AX223" i="11" s="1"/>
  <c r="AX223" i="7"/>
  <c r="AX223" i="10" s="1"/>
  <c r="AQ221" i="6"/>
  <c r="AQ221" i="11" s="1"/>
  <c r="AQ221" i="7"/>
  <c r="AQ221" i="10" s="1"/>
  <c r="BB223" i="6"/>
  <c r="BB223" i="11" s="1"/>
  <c r="BB223" i="7"/>
  <c r="BB223" i="10" s="1"/>
  <c r="AZ185" i="6"/>
  <c r="AZ185" i="11" s="1"/>
  <c r="AZ185" i="7"/>
  <c r="AZ185" i="10" s="1"/>
  <c r="AE185" i="6"/>
  <c r="AE185" i="11" s="1"/>
  <c r="AE185" i="7"/>
  <c r="AE185" i="10" s="1"/>
  <c r="AN223" i="6"/>
  <c r="AN223" i="11" s="1"/>
  <c r="AN223" i="7"/>
  <c r="AN223" i="10" s="1"/>
  <c r="AV223" i="6"/>
  <c r="AV223" i="11" s="1"/>
  <c r="AV223" i="7"/>
  <c r="AV223" i="10" s="1"/>
  <c r="AY185" i="6"/>
  <c r="AY185" i="11" s="1"/>
  <c r="AY185" i="7"/>
  <c r="AY185" i="10" s="1"/>
  <c r="AX185" i="6"/>
  <c r="AX185" i="11" s="1"/>
  <c r="AX185" i="7"/>
  <c r="AX185" i="10" s="1"/>
  <c r="AE146" i="6"/>
  <c r="AE146" i="11" s="1"/>
  <c r="AE146" i="7"/>
  <c r="AE146" i="10" s="1"/>
  <c r="AE234" i="6"/>
  <c r="AE234" i="11" s="1"/>
  <c r="AE234" i="7"/>
  <c r="AE234" i="10" s="1"/>
  <c r="BB221" i="6"/>
  <c r="BB221" i="11" s="1"/>
  <c r="BB221" i="7"/>
  <c r="BB221" i="10" s="1"/>
  <c r="AY221" i="6"/>
  <c r="AY221" i="11" s="1"/>
  <c r="AY221" i="7"/>
  <c r="AY221" i="10" s="1"/>
  <c r="BB97" i="6"/>
  <c r="BB97" i="11" s="1"/>
  <c r="BB97" i="7"/>
  <c r="BB97" i="10" s="1"/>
  <c r="AF146" i="6"/>
  <c r="AF146" i="11" s="1"/>
  <c r="AF146" i="7"/>
  <c r="AF146" i="10" s="1"/>
  <c r="AF80" i="6"/>
  <c r="AF80" i="11" s="1"/>
  <c r="AF80" i="7"/>
  <c r="AF80" i="10" s="1"/>
  <c r="AX146" i="6"/>
  <c r="AX146" i="11" s="1"/>
  <c r="AX146" i="7"/>
  <c r="AX146" i="10" s="1"/>
  <c r="BB146" i="6"/>
  <c r="BB146" i="11" s="1"/>
  <c r="BB146" i="7"/>
  <c r="BB146" i="10" s="1"/>
  <c r="AZ72" i="6"/>
  <c r="AZ72" i="11" s="1"/>
  <c r="AZ72" i="7"/>
  <c r="AZ72" i="10" s="1"/>
  <c r="AU72" i="6"/>
  <c r="AU72" i="11" s="1"/>
  <c r="AU72" i="7"/>
  <c r="AU72" i="10" s="1"/>
  <c r="R59" i="6"/>
  <c r="R59" i="11" s="1"/>
  <c r="R59" i="7"/>
  <c r="R59" i="10" s="1"/>
  <c r="AI205" i="6"/>
  <c r="AI205" i="11" s="1"/>
  <c r="AI205" i="7"/>
  <c r="AI205" i="10" s="1"/>
  <c r="BA122" i="6"/>
  <c r="BA122" i="11" s="1"/>
  <c r="BA122" i="7"/>
  <c r="BA122" i="10" s="1"/>
  <c r="AV122" i="6"/>
  <c r="AV122" i="11" s="1"/>
  <c r="AV122" i="7"/>
  <c r="AV122" i="10" s="1"/>
  <c r="AD57" i="6"/>
  <c r="AD57" i="11" s="1"/>
  <c r="AD57" i="7"/>
  <c r="AD57" i="10" s="1"/>
  <c r="AD221" i="6"/>
  <c r="AD221" i="11" s="1"/>
  <c r="AD221" i="7"/>
  <c r="AD221" i="10" s="1"/>
  <c r="R221" i="6"/>
  <c r="R221" i="11" s="1"/>
  <c r="R221" i="7"/>
  <c r="R221" i="10" s="1"/>
  <c r="AY57" i="6"/>
  <c r="AY57" i="11" s="1"/>
  <c r="AY57" i="7"/>
  <c r="AY57" i="10" s="1"/>
  <c r="BB57" i="6"/>
  <c r="BB57" i="11" s="1"/>
  <c r="BB57" i="7"/>
  <c r="BB57" i="10" s="1"/>
  <c r="AX18" i="6"/>
  <c r="AX18" i="11" s="1"/>
  <c r="AX18" i="7"/>
  <c r="AX18" i="10" s="1"/>
  <c r="AR18" i="6"/>
  <c r="AR18" i="11" s="1"/>
  <c r="AR18" i="7"/>
  <c r="AR18" i="10" s="1"/>
  <c r="AG57" i="6"/>
  <c r="AG57" i="11" s="1"/>
  <c r="AG57" i="7"/>
  <c r="AG57" i="10" s="1"/>
  <c r="R205" i="6"/>
  <c r="R205" i="11" s="1"/>
  <c r="R205" i="7"/>
  <c r="R205" i="10" s="1"/>
  <c r="AL72" i="6"/>
  <c r="AL72" i="11" s="1"/>
  <c r="AL72" i="7"/>
  <c r="AL72" i="10" s="1"/>
  <c r="AV176" i="6"/>
  <c r="AV176" i="11" s="1"/>
  <c r="AV176" i="7"/>
  <c r="AV176" i="10" s="1"/>
  <c r="AU176" i="6"/>
  <c r="AU176" i="11" s="1"/>
  <c r="AU176" i="7"/>
  <c r="AU176" i="10" s="1"/>
  <c r="AR103" i="6"/>
  <c r="AR103" i="11" s="1"/>
  <c r="AR103" i="7"/>
  <c r="AR103" i="10" s="1"/>
  <c r="AS103" i="6"/>
  <c r="AS103" i="11" s="1"/>
  <c r="AS103" i="7"/>
  <c r="AS103" i="10" s="1"/>
  <c r="AJ185" i="6"/>
  <c r="AJ185" i="11" s="1"/>
  <c r="AJ185" i="7"/>
  <c r="AJ185" i="10" s="1"/>
  <c r="AY205" i="6"/>
  <c r="AY205" i="11" s="1"/>
  <c r="AY205" i="7"/>
  <c r="AY205" i="10" s="1"/>
  <c r="BB205" i="6"/>
  <c r="BB205" i="11" s="1"/>
  <c r="BB205" i="7"/>
  <c r="BB205" i="10" s="1"/>
  <c r="AO194" i="6"/>
  <c r="AO194" i="11" s="1"/>
  <c r="AO194" i="7"/>
  <c r="AO194" i="10" s="1"/>
  <c r="AS194" i="6"/>
  <c r="AS194" i="11" s="1"/>
  <c r="AS194" i="7"/>
  <c r="AS194" i="10" s="1"/>
  <c r="AV234" i="6"/>
  <c r="AV234" i="11" s="1"/>
  <c r="AV234" i="7"/>
  <c r="AV234" i="10" s="1"/>
  <c r="AP234" i="6"/>
  <c r="AP234" i="11" s="1"/>
  <c r="AP234" i="7"/>
  <c r="AP234" i="10" s="1"/>
  <c r="BB59" i="6"/>
  <c r="BB59" i="11" s="1"/>
  <c r="BB59" i="7"/>
  <c r="BB59" i="10" s="1"/>
  <c r="AN59" i="6"/>
  <c r="AN59" i="11" s="1"/>
  <c r="AN59" i="7"/>
  <c r="AN59" i="10" s="1"/>
  <c r="R103" i="6"/>
  <c r="R103" i="11" s="1"/>
  <c r="R103" i="7"/>
  <c r="R103" i="10" s="1"/>
  <c r="AK146" i="6"/>
  <c r="AK146" i="11" s="1"/>
  <c r="AK146" i="7"/>
  <c r="AK146" i="10" s="1"/>
  <c r="AK80" i="6"/>
  <c r="AK80" i="11" s="1"/>
  <c r="AK80" i="7"/>
  <c r="AK80" i="10" s="1"/>
  <c r="AN54" i="6"/>
  <c r="AN54" i="11" s="1"/>
  <c r="AN54" i="7"/>
  <c r="AN54" i="10" s="1"/>
  <c r="BA54" i="6"/>
  <c r="BA54" i="11" s="1"/>
  <c r="BA54" i="7"/>
  <c r="BA54" i="10" s="1"/>
  <c r="AO124" i="6"/>
  <c r="AO124" i="11" s="1"/>
  <c r="AO124" i="7"/>
  <c r="AO124" i="10" s="1"/>
  <c r="AU124" i="6"/>
  <c r="AU124" i="11" s="1"/>
  <c r="AU124" i="7"/>
  <c r="AU124" i="10" s="1"/>
  <c r="R18" i="6"/>
  <c r="R18" i="11" s="1"/>
  <c r="R18" i="7"/>
  <c r="R18" i="10" s="1"/>
  <c r="S124" i="1"/>
  <c r="Q122" i="3" s="1"/>
  <c r="CU124" i="1"/>
  <c r="CU32" i="1"/>
  <c r="S207" i="1"/>
  <c r="Q205" i="3" s="1"/>
  <c r="CU207" i="1"/>
  <c r="S148" i="1"/>
  <c r="Q146" i="3" s="1"/>
  <c r="CU148" i="1"/>
  <c r="S187" i="1"/>
  <c r="Q185" i="3" s="1"/>
  <c r="CU187" i="1"/>
  <c r="S126" i="1"/>
  <c r="Q124" i="3" s="1"/>
  <c r="CU126" i="1"/>
  <c r="S59" i="1"/>
  <c r="Q57" i="3" s="1"/>
  <c r="CU59" i="1"/>
  <c r="S20" i="1"/>
  <c r="Q18" i="3" s="1"/>
  <c r="CU20" i="1"/>
  <c r="CU99" i="1"/>
  <c r="S236" i="1"/>
  <c r="Q234" i="3" s="1"/>
  <c r="CU236" i="1"/>
  <c r="CU194" i="1"/>
  <c r="S56" i="1"/>
  <c r="Q54" i="3" s="1"/>
  <c r="CU56" i="1"/>
  <c r="S74" i="1"/>
  <c r="Q72" i="3" s="1"/>
  <c r="CU74" i="1"/>
  <c r="S196" i="1"/>
  <c r="Q194" i="3" s="1"/>
  <c r="CU196" i="1"/>
  <c r="R82" i="1"/>
  <c r="P80" i="3" s="1"/>
  <c r="CT82" i="1"/>
  <c r="S178" i="1"/>
  <c r="Q176" i="3" s="1"/>
  <c r="CU178" i="1"/>
  <c r="S61" i="1"/>
  <c r="Q59" i="3" s="1"/>
  <c r="CU61" i="1"/>
  <c r="BD5" i="1"/>
  <c r="BB3" i="3" s="1"/>
  <c r="S223" i="1"/>
  <c r="Q221" i="3" s="1"/>
  <c r="CU223" i="1"/>
  <c r="BD254" i="1"/>
  <c r="BD293" i="1" s="1"/>
  <c r="S225" i="1"/>
  <c r="Q223" i="3" s="1"/>
  <c r="CU225" i="1"/>
  <c r="CU5" i="1"/>
  <c r="S105" i="1"/>
  <c r="Q103" i="3" s="1"/>
  <c r="CU105" i="1"/>
  <c r="Q176" i="8" l="1"/>
  <c r="Q176" i="9"/>
  <c r="Q194" i="8"/>
  <c r="Q194" i="9"/>
  <c r="Q223" i="8"/>
  <c r="Q223" i="9"/>
  <c r="Q57" i="8"/>
  <c r="Q57" i="9"/>
  <c r="Q185" i="8"/>
  <c r="Q185" i="9"/>
  <c r="BB3" i="8"/>
  <c r="BB3" i="9"/>
  <c r="Q72" i="8"/>
  <c r="Q72" i="9"/>
  <c r="P80" i="8"/>
  <c r="P80" i="9"/>
  <c r="Q234" i="8"/>
  <c r="Q234" i="9"/>
  <c r="Q18" i="8"/>
  <c r="Q18" i="9"/>
  <c r="Q146" i="8"/>
  <c r="Q146" i="9"/>
  <c r="Q103" i="8"/>
  <c r="Q103" i="9"/>
  <c r="Q221" i="8"/>
  <c r="Q221" i="9"/>
  <c r="Q59" i="8"/>
  <c r="Q59" i="9"/>
  <c r="Q54" i="8"/>
  <c r="Q54" i="9"/>
  <c r="Q205" i="8"/>
  <c r="Q205" i="9"/>
  <c r="Q124" i="8"/>
  <c r="Q124" i="9"/>
  <c r="Q122" i="8"/>
  <c r="Q122" i="9"/>
  <c r="Q57" i="6"/>
  <c r="Q57" i="11" s="1"/>
  <c r="Q57" i="7"/>
  <c r="Q57" i="10" s="1"/>
  <c r="Q185" i="6"/>
  <c r="Q185" i="11" s="1"/>
  <c r="Q185" i="7"/>
  <c r="Q185" i="10" s="1"/>
  <c r="Q223" i="6"/>
  <c r="Q223" i="11" s="1"/>
  <c r="Q223" i="7"/>
  <c r="Q223" i="10" s="1"/>
  <c r="BB3" i="6"/>
  <c r="BB3" i="11" s="1"/>
  <c r="BB3" i="7"/>
  <c r="BB3" i="10" s="1"/>
  <c r="P80" i="6"/>
  <c r="P80" i="11" s="1"/>
  <c r="P80" i="7"/>
  <c r="P80" i="10" s="1"/>
  <c r="Q72" i="6"/>
  <c r="Q72" i="11" s="1"/>
  <c r="Q72" i="7"/>
  <c r="Q72" i="10" s="1"/>
  <c r="Q176" i="6"/>
  <c r="Q176" i="11" s="1"/>
  <c r="Q176" i="7"/>
  <c r="Q176" i="10" s="1"/>
  <c r="Q194" i="6"/>
  <c r="Q194" i="11" s="1"/>
  <c r="Q194" i="7"/>
  <c r="Q194" i="10" s="1"/>
  <c r="Q234" i="6"/>
  <c r="Q234" i="11" s="1"/>
  <c r="Q234" i="7"/>
  <c r="Q234" i="10" s="1"/>
  <c r="Q18" i="6"/>
  <c r="Q18" i="11" s="1"/>
  <c r="Q18" i="7"/>
  <c r="Q18" i="10" s="1"/>
  <c r="Q54" i="6"/>
  <c r="Q54" i="11" s="1"/>
  <c r="Q54" i="7"/>
  <c r="Q54" i="10" s="1"/>
  <c r="Q146" i="6"/>
  <c r="Q146" i="11" s="1"/>
  <c r="Q146" i="7"/>
  <c r="Q146" i="10" s="1"/>
  <c r="Q103" i="6"/>
  <c r="Q103" i="11" s="1"/>
  <c r="Q103" i="7"/>
  <c r="Q103" i="10" s="1"/>
  <c r="Q221" i="6"/>
  <c r="Q221" i="11" s="1"/>
  <c r="Q221" i="7"/>
  <c r="Q221" i="10" s="1"/>
  <c r="Q59" i="6"/>
  <c r="Q59" i="11" s="1"/>
  <c r="Q59" i="7"/>
  <c r="Q59" i="10" s="1"/>
  <c r="Q205" i="6"/>
  <c r="Q205" i="11" s="1"/>
  <c r="Q205" i="7"/>
  <c r="Q205" i="10" s="1"/>
  <c r="Q124" i="6"/>
  <c r="Q124" i="11" s="1"/>
  <c r="Q124" i="7"/>
  <c r="Q124" i="10" s="1"/>
  <c r="Q122" i="6"/>
  <c r="Q122" i="11" s="1"/>
  <c r="Q122" i="7"/>
  <c r="Q122" i="10" s="1"/>
  <c r="R105" i="1"/>
  <c r="P103" i="3" s="1"/>
  <c r="CT105" i="1"/>
  <c r="R61" i="1"/>
  <c r="P59" i="3" s="1"/>
  <c r="CT61" i="1"/>
  <c r="Q82" i="1"/>
  <c r="O80" i="3" s="1"/>
  <c r="CS82" i="1"/>
  <c r="R74" i="1"/>
  <c r="P72" i="3" s="1"/>
  <c r="CT74" i="1"/>
  <c r="CT194" i="1"/>
  <c r="R236" i="1"/>
  <c r="P234" i="3" s="1"/>
  <c r="CT236" i="1"/>
  <c r="R59" i="1"/>
  <c r="P57" i="3" s="1"/>
  <c r="CT59" i="1"/>
  <c r="R187" i="1"/>
  <c r="P185" i="3" s="1"/>
  <c r="CT187" i="1"/>
  <c r="R178" i="1"/>
  <c r="P176" i="3" s="1"/>
  <c r="CT178" i="1"/>
  <c r="R56" i="1"/>
  <c r="P54" i="3" s="1"/>
  <c r="CT56" i="1"/>
  <c r="R20" i="1"/>
  <c r="P18" i="3" s="1"/>
  <c r="CT20" i="1"/>
  <c r="R126" i="1"/>
  <c r="P124" i="3" s="1"/>
  <c r="CT126" i="1"/>
  <c r="R124" i="1"/>
  <c r="P122" i="3" s="1"/>
  <c r="CT124" i="1"/>
  <c r="R196" i="1"/>
  <c r="P194" i="3" s="1"/>
  <c r="CT196" i="1"/>
  <c r="R207" i="1"/>
  <c r="P205" i="3" s="1"/>
  <c r="CT207" i="1"/>
  <c r="CT32" i="1"/>
  <c r="CT5" i="1"/>
  <c r="BD465" i="1"/>
  <c r="CM293" i="1"/>
  <c r="BD357" i="1"/>
  <c r="R223" i="1"/>
  <c r="P221" i="3" s="1"/>
  <c r="CT223" i="1"/>
  <c r="R148" i="1"/>
  <c r="P146" i="3" s="1"/>
  <c r="CT148" i="1"/>
  <c r="CT99" i="1"/>
  <c r="R225" i="1"/>
  <c r="P223" i="3" s="1"/>
  <c r="CT225" i="1"/>
  <c r="BD255" i="1"/>
  <c r="BD294" i="1" s="1"/>
  <c r="BD314" i="1" s="1"/>
  <c r="P205" i="8" l="1"/>
  <c r="P205" i="9"/>
  <c r="P122" i="8"/>
  <c r="P122" i="9"/>
  <c r="P176" i="8"/>
  <c r="P176" i="9"/>
  <c r="P234" i="8"/>
  <c r="P234" i="9"/>
  <c r="P18" i="8"/>
  <c r="P18" i="9"/>
  <c r="P72" i="8"/>
  <c r="P72" i="9"/>
  <c r="P194" i="8"/>
  <c r="P194" i="9"/>
  <c r="P223" i="8"/>
  <c r="P223" i="9"/>
  <c r="P146" i="8"/>
  <c r="P146" i="9"/>
  <c r="P185" i="8"/>
  <c r="P185" i="9"/>
  <c r="O80" i="8"/>
  <c r="O80" i="9"/>
  <c r="P103" i="8"/>
  <c r="P103" i="9"/>
  <c r="P221" i="8"/>
  <c r="P221" i="9"/>
  <c r="P124" i="8"/>
  <c r="P124" i="9"/>
  <c r="P54" i="8"/>
  <c r="P54" i="9"/>
  <c r="P57" i="8"/>
  <c r="P57" i="9"/>
  <c r="P59" i="8"/>
  <c r="P59" i="9"/>
  <c r="P205" i="6"/>
  <c r="P205" i="11" s="1"/>
  <c r="P205" i="7"/>
  <c r="P205" i="10" s="1"/>
  <c r="P122" i="6"/>
  <c r="P122" i="11" s="1"/>
  <c r="P122" i="7"/>
  <c r="P122" i="10" s="1"/>
  <c r="P176" i="6"/>
  <c r="P176" i="11" s="1"/>
  <c r="P176" i="7"/>
  <c r="P176" i="10" s="1"/>
  <c r="P234" i="6"/>
  <c r="P234" i="11" s="1"/>
  <c r="P234" i="7"/>
  <c r="P234" i="10" s="1"/>
  <c r="P223" i="6"/>
  <c r="P223" i="11" s="1"/>
  <c r="P223" i="7"/>
  <c r="P223" i="10" s="1"/>
  <c r="P18" i="6"/>
  <c r="P18" i="11" s="1"/>
  <c r="P18" i="7"/>
  <c r="P18" i="10" s="1"/>
  <c r="P72" i="6"/>
  <c r="P72" i="11" s="1"/>
  <c r="P72" i="7"/>
  <c r="P72" i="10" s="1"/>
  <c r="P194" i="6"/>
  <c r="P194" i="11" s="1"/>
  <c r="P194" i="7"/>
  <c r="P194" i="10" s="1"/>
  <c r="P146" i="6"/>
  <c r="P146" i="11" s="1"/>
  <c r="P146" i="7"/>
  <c r="P146" i="10" s="1"/>
  <c r="P185" i="6"/>
  <c r="P185" i="11" s="1"/>
  <c r="P185" i="7"/>
  <c r="P185" i="10" s="1"/>
  <c r="O80" i="6"/>
  <c r="O80" i="11" s="1"/>
  <c r="O80" i="7"/>
  <c r="O80" i="10" s="1"/>
  <c r="P103" i="6"/>
  <c r="P103" i="11" s="1"/>
  <c r="P103" i="7"/>
  <c r="P103" i="10" s="1"/>
  <c r="P221" i="6"/>
  <c r="P221" i="11" s="1"/>
  <c r="P221" i="7"/>
  <c r="P221" i="10" s="1"/>
  <c r="P124" i="6"/>
  <c r="P124" i="11" s="1"/>
  <c r="P124" i="7"/>
  <c r="P124" i="10" s="1"/>
  <c r="P54" i="6"/>
  <c r="P54" i="11" s="1"/>
  <c r="P54" i="7"/>
  <c r="P54" i="10" s="1"/>
  <c r="P57" i="6"/>
  <c r="P57" i="11" s="1"/>
  <c r="P57" i="7"/>
  <c r="P57" i="10" s="1"/>
  <c r="P59" i="6"/>
  <c r="P59" i="11" s="1"/>
  <c r="P59" i="7"/>
  <c r="P59" i="10" s="1"/>
  <c r="Q148" i="1"/>
  <c r="O146" i="3" s="1"/>
  <c r="CS148" i="1"/>
  <c r="Q207" i="1"/>
  <c r="O205" i="3" s="1"/>
  <c r="CS207" i="1"/>
  <c r="Q225" i="1"/>
  <c r="O223" i="3" s="1"/>
  <c r="CS225" i="1"/>
  <c r="Q223" i="1"/>
  <c r="O221" i="3" s="1"/>
  <c r="CS223" i="1"/>
  <c r="Q124" i="1"/>
  <c r="O122" i="3" s="1"/>
  <c r="CS124" i="1"/>
  <c r="Q74" i="1"/>
  <c r="O72" i="3" s="1"/>
  <c r="CS74" i="1"/>
  <c r="Q56" i="1"/>
  <c r="O54" i="3" s="1"/>
  <c r="CS56" i="1"/>
  <c r="Q59" i="1"/>
  <c r="O57" i="3" s="1"/>
  <c r="CS59" i="1"/>
  <c r="CS5" i="1"/>
  <c r="Q236" i="1"/>
  <c r="O234" i="3" s="1"/>
  <c r="CS236" i="1"/>
  <c r="P82" i="1"/>
  <c r="N80" i="3" s="1"/>
  <c r="CR82" i="1"/>
  <c r="CS99" i="1"/>
  <c r="Q20" i="1"/>
  <c r="O18" i="3" s="1"/>
  <c r="CS20" i="1"/>
  <c r="Q187" i="1"/>
  <c r="O185" i="3" s="1"/>
  <c r="CS187" i="1"/>
  <c r="BD466" i="1"/>
  <c r="BD358" i="1"/>
  <c r="BD378" i="1" s="1"/>
  <c r="CM294" i="1"/>
  <c r="CS32" i="1"/>
  <c r="Q196" i="1"/>
  <c r="O194" i="3" s="1"/>
  <c r="CS196" i="1"/>
  <c r="CS194" i="1"/>
  <c r="Q61" i="1"/>
  <c r="O59" i="3" s="1"/>
  <c r="CS61" i="1"/>
  <c r="Q105" i="1"/>
  <c r="O103" i="3" s="1"/>
  <c r="CS105" i="1"/>
  <c r="Q126" i="1"/>
  <c r="O124" i="3" s="1"/>
  <c r="CS126" i="1"/>
  <c r="Q178" i="1"/>
  <c r="O176" i="3" s="1"/>
  <c r="CS178" i="1"/>
  <c r="O176" i="8" l="1"/>
  <c r="O176" i="9"/>
  <c r="O124" i="8"/>
  <c r="O124" i="9"/>
  <c r="O194" i="8"/>
  <c r="O194" i="9"/>
  <c r="O103" i="8"/>
  <c r="O103" i="9"/>
  <c r="O18" i="8"/>
  <c r="O18" i="9"/>
  <c r="O122" i="8"/>
  <c r="O122" i="9"/>
  <c r="O221" i="8"/>
  <c r="O221" i="9"/>
  <c r="O72" i="8"/>
  <c r="O72" i="9"/>
  <c r="O146" i="8"/>
  <c r="O146" i="9"/>
  <c r="O59" i="8"/>
  <c r="O59" i="9"/>
  <c r="N80" i="8"/>
  <c r="N80" i="9"/>
  <c r="O54" i="8"/>
  <c r="O54" i="9"/>
  <c r="O185" i="8"/>
  <c r="O185" i="9"/>
  <c r="O234" i="8"/>
  <c r="O234" i="9"/>
  <c r="O223" i="8"/>
  <c r="O223" i="9"/>
  <c r="O205" i="8"/>
  <c r="O205" i="9"/>
  <c r="O57" i="8"/>
  <c r="O57" i="9"/>
  <c r="O18" i="6"/>
  <c r="O18" i="11" s="1"/>
  <c r="O18" i="7"/>
  <c r="O18" i="10" s="1"/>
  <c r="O103" i="6"/>
  <c r="O103" i="11" s="1"/>
  <c r="O103" i="7"/>
  <c r="O103" i="10" s="1"/>
  <c r="O122" i="6"/>
  <c r="O122" i="11" s="1"/>
  <c r="O122" i="7"/>
  <c r="O122" i="10" s="1"/>
  <c r="O221" i="6"/>
  <c r="O221" i="11" s="1"/>
  <c r="O221" i="7"/>
  <c r="O221" i="10" s="1"/>
  <c r="O72" i="6"/>
  <c r="O72" i="11" s="1"/>
  <c r="O72" i="7"/>
  <c r="O72" i="10" s="1"/>
  <c r="O146" i="6"/>
  <c r="O146" i="11" s="1"/>
  <c r="O146" i="7"/>
  <c r="O146" i="10" s="1"/>
  <c r="O59" i="6"/>
  <c r="O59" i="11" s="1"/>
  <c r="O59" i="7"/>
  <c r="O59" i="10" s="1"/>
  <c r="O176" i="6"/>
  <c r="O176" i="11" s="1"/>
  <c r="O176" i="7"/>
  <c r="O176" i="10" s="1"/>
  <c r="O185" i="6"/>
  <c r="O185" i="11" s="1"/>
  <c r="O185" i="7"/>
  <c r="O185" i="10" s="1"/>
  <c r="O54" i="6"/>
  <c r="O54" i="11" s="1"/>
  <c r="O54" i="7"/>
  <c r="O54" i="10" s="1"/>
  <c r="O234" i="6"/>
  <c r="O234" i="11" s="1"/>
  <c r="O234" i="7"/>
  <c r="O234" i="10" s="1"/>
  <c r="O223" i="6"/>
  <c r="O223" i="11" s="1"/>
  <c r="O223" i="7"/>
  <c r="O223" i="10" s="1"/>
  <c r="O205" i="6"/>
  <c r="O205" i="11" s="1"/>
  <c r="O205" i="7"/>
  <c r="O205" i="10" s="1"/>
  <c r="N80" i="6"/>
  <c r="N80" i="11" s="1"/>
  <c r="N80" i="7"/>
  <c r="N80" i="10" s="1"/>
  <c r="O124" i="6"/>
  <c r="O124" i="11" s="1"/>
  <c r="O124" i="7"/>
  <c r="O124" i="10" s="1"/>
  <c r="O194" i="6"/>
  <c r="O194" i="11" s="1"/>
  <c r="O194" i="7"/>
  <c r="O194" i="10" s="1"/>
  <c r="O57" i="6"/>
  <c r="O57" i="11" s="1"/>
  <c r="O57" i="7"/>
  <c r="O57" i="10" s="1"/>
  <c r="BD399" i="1"/>
  <c r="BD410" i="1"/>
  <c r="CR194" i="1"/>
  <c r="P196" i="1"/>
  <c r="N194" i="3" s="1"/>
  <c r="CR196" i="1"/>
  <c r="O82" i="1"/>
  <c r="M80" i="3" s="1"/>
  <c r="CQ82" i="1"/>
  <c r="P124" i="1"/>
  <c r="N122" i="3" s="1"/>
  <c r="CR124" i="1"/>
  <c r="P223" i="1"/>
  <c r="N221" i="3" s="1"/>
  <c r="CR223" i="1"/>
  <c r="CR32" i="1"/>
  <c r="P236" i="1"/>
  <c r="N234" i="3" s="1"/>
  <c r="CR236" i="1"/>
  <c r="P59" i="1"/>
  <c r="N57" i="3" s="1"/>
  <c r="CR59" i="1"/>
  <c r="P148" i="1"/>
  <c r="N146" i="3" s="1"/>
  <c r="CR148" i="1"/>
  <c r="P178" i="1"/>
  <c r="N176" i="3" s="1"/>
  <c r="CR178" i="1"/>
  <c r="P105" i="1"/>
  <c r="N103" i="3" s="1"/>
  <c r="CR105" i="1"/>
  <c r="P225" i="1"/>
  <c r="N223" i="3" s="1"/>
  <c r="CR225" i="1"/>
  <c r="P74" i="1"/>
  <c r="N72" i="3" s="1"/>
  <c r="CR74" i="1"/>
  <c r="P20" i="1"/>
  <c r="N18" i="3" s="1"/>
  <c r="CR20" i="1"/>
  <c r="CR5" i="1"/>
  <c r="P56" i="1"/>
  <c r="N54" i="3" s="1"/>
  <c r="CR56" i="1"/>
  <c r="P207" i="1"/>
  <c r="N205" i="3" s="1"/>
  <c r="CR207" i="1"/>
  <c r="P126" i="1"/>
  <c r="N124" i="3" s="1"/>
  <c r="CR126" i="1"/>
  <c r="P187" i="1"/>
  <c r="N185" i="3" s="1"/>
  <c r="CR187" i="1"/>
  <c r="P61" i="1"/>
  <c r="N59" i="3" s="1"/>
  <c r="CR61" i="1"/>
  <c r="CR99" i="1"/>
  <c r="N122" i="8" l="1"/>
  <c r="N122" i="9"/>
  <c r="N18" i="8"/>
  <c r="N18" i="9"/>
  <c r="N223" i="8"/>
  <c r="N223" i="9"/>
  <c r="M80" i="8"/>
  <c r="M80" i="9"/>
  <c r="N103" i="8"/>
  <c r="N103" i="9"/>
  <c r="N124" i="8"/>
  <c r="N124" i="9"/>
  <c r="N54" i="8"/>
  <c r="N54" i="9"/>
  <c r="N72" i="8"/>
  <c r="N72" i="9"/>
  <c r="N57" i="8"/>
  <c r="N57" i="9"/>
  <c r="N221" i="8"/>
  <c r="N221" i="9"/>
  <c r="N194" i="8"/>
  <c r="N194" i="9"/>
  <c r="N176" i="8"/>
  <c r="N176" i="9"/>
  <c r="N234" i="8"/>
  <c r="N234" i="9"/>
  <c r="N59" i="8"/>
  <c r="N59" i="9"/>
  <c r="N185" i="8"/>
  <c r="N185" i="9"/>
  <c r="N205" i="8"/>
  <c r="N205" i="9"/>
  <c r="N146" i="8"/>
  <c r="N146" i="9"/>
  <c r="N122" i="6"/>
  <c r="N122" i="11" s="1"/>
  <c r="N122" i="7"/>
  <c r="N122" i="10" s="1"/>
  <c r="N223" i="6"/>
  <c r="N223" i="11" s="1"/>
  <c r="N223" i="7"/>
  <c r="N223" i="10" s="1"/>
  <c r="N18" i="6"/>
  <c r="N18" i="11" s="1"/>
  <c r="N18" i="7"/>
  <c r="N18" i="10" s="1"/>
  <c r="M80" i="6"/>
  <c r="M80" i="11" s="1"/>
  <c r="M80" i="7"/>
  <c r="M80" i="10" s="1"/>
  <c r="N103" i="6"/>
  <c r="N103" i="11" s="1"/>
  <c r="N103" i="7"/>
  <c r="N103" i="10" s="1"/>
  <c r="N124" i="6"/>
  <c r="N124" i="11" s="1"/>
  <c r="N124" i="7"/>
  <c r="N124" i="10" s="1"/>
  <c r="N54" i="6"/>
  <c r="N54" i="11" s="1"/>
  <c r="N54" i="7"/>
  <c r="N54" i="10" s="1"/>
  <c r="N72" i="6"/>
  <c r="N72" i="11" s="1"/>
  <c r="N72" i="7"/>
  <c r="N72" i="10" s="1"/>
  <c r="N57" i="6"/>
  <c r="N57" i="11" s="1"/>
  <c r="N57" i="7"/>
  <c r="N57" i="10" s="1"/>
  <c r="N221" i="6"/>
  <c r="N221" i="11" s="1"/>
  <c r="N221" i="7"/>
  <c r="N221" i="10" s="1"/>
  <c r="N194" i="6"/>
  <c r="N194" i="11" s="1"/>
  <c r="N194" i="7"/>
  <c r="N194" i="10" s="1"/>
  <c r="N176" i="6"/>
  <c r="N176" i="11" s="1"/>
  <c r="N176" i="7"/>
  <c r="N176" i="10" s="1"/>
  <c r="N59" i="6"/>
  <c r="N59" i="11" s="1"/>
  <c r="N59" i="7"/>
  <c r="N59" i="10" s="1"/>
  <c r="N234" i="6"/>
  <c r="N234" i="11" s="1"/>
  <c r="N234" i="7"/>
  <c r="N234" i="10" s="1"/>
  <c r="N185" i="6"/>
  <c r="N185" i="11" s="1"/>
  <c r="N185" i="7"/>
  <c r="N185" i="10" s="1"/>
  <c r="N205" i="6"/>
  <c r="N205" i="11" s="1"/>
  <c r="N205" i="7"/>
  <c r="N205" i="10" s="1"/>
  <c r="N146" i="6"/>
  <c r="N146" i="11" s="1"/>
  <c r="N146" i="7"/>
  <c r="N146" i="10" s="1"/>
  <c r="O20" i="1"/>
  <c r="M18" i="3" s="1"/>
  <c r="CQ20" i="1"/>
  <c r="O236" i="1"/>
  <c r="M234" i="3" s="1"/>
  <c r="CQ236" i="1"/>
  <c r="CQ32" i="1"/>
  <c r="O56" i="1"/>
  <c r="M54" i="3" s="1"/>
  <c r="CQ56" i="1"/>
  <c r="O148" i="1"/>
  <c r="M146" i="3" s="1"/>
  <c r="CQ148" i="1"/>
  <c r="O207" i="1"/>
  <c r="M205" i="3" s="1"/>
  <c r="CQ207" i="1"/>
  <c r="O225" i="1"/>
  <c r="M223" i="3" s="1"/>
  <c r="CQ225" i="1"/>
  <c r="O105" i="1"/>
  <c r="M103" i="3" s="1"/>
  <c r="CQ105" i="1"/>
  <c r="O178" i="1"/>
  <c r="M176" i="3" s="1"/>
  <c r="CQ178" i="1"/>
  <c r="O74" i="1"/>
  <c r="M72" i="3" s="1"/>
  <c r="CQ74" i="1"/>
  <c r="O223" i="1"/>
  <c r="M221" i="3" s="1"/>
  <c r="CQ223" i="1"/>
  <c r="O196" i="1"/>
  <c r="M194" i="3" s="1"/>
  <c r="CQ196" i="1"/>
  <c r="O124" i="1"/>
  <c r="M122" i="3" s="1"/>
  <c r="CQ124" i="1"/>
  <c r="CQ99" i="1"/>
  <c r="O126" i="1"/>
  <c r="M124" i="3" s="1"/>
  <c r="CQ126" i="1"/>
  <c r="O61" i="1"/>
  <c r="M59" i="3" s="1"/>
  <c r="CQ61" i="1"/>
  <c r="CQ5" i="1"/>
  <c r="O59" i="1"/>
  <c r="M57" i="3" s="1"/>
  <c r="CQ59" i="1"/>
  <c r="N82" i="1"/>
  <c r="L80" i="3" s="1"/>
  <c r="CP82" i="1"/>
  <c r="CQ194" i="1"/>
  <c r="O187" i="1"/>
  <c r="M185" i="3" s="1"/>
  <c r="CQ187" i="1"/>
  <c r="M122" i="8" l="1"/>
  <c r="M122" i="9"/>
  <c r="M176" i="8"/>
  <c r="M176" i="9"/>
  <c r="M146" i="8"/>
  <c r="M146" i="9"/>
  <c r="M234" i="8"/>
  <c r="M234" i="9"/>
  <c r="M185" i="8"/>
  <c r="M185" i="9"/>
  <c r="M57" i="8"/>
  <c r="M57" i="9"/>
  <c r="M194" i="8"/>
  <c r="M194" i="9"/>
  <c r="M103" i="8"/>
  <c r="M103" i="9"/>
  <c r="M54" i="8"/>
  <c r="M54" i="9"/>
  <c r="M18" i="8"/>
  <c r="M18" i="9"/>
  <c r="M124" i="8"/>
  <c r="M124" i="9"/>
  <c r="M221" i="8"/>
  <c r="M221" i="9"/>
  <c r="M223" i="8"/>
  <c r="M223" i="9"/>
  <c r="L80" i="8"/>
  <c r="L80" i="9"/>
  <c r="M72" i="8"/>
  <c r="M72" i="9"/>
  <c r="M205" i="8"/>
  <c r="M205" i="9"/>
  <c r="M59" i="8"/>
  <c r="M59" i="9"/>
  <c r="M176" i="6"/>
  <c r="M176" i="11" s="1"/>
  <c r="M176" i="7"/>
  <c r="M176" i="10" s="1"/>
  <c r="M146" i="6"/>
  <c r="M146" i="11" s="1"/>
  <c r="M146" i="7"/>
  <c r="M146" i="10" s="1"/>
  <c r="M234" i="6"/>
  <c r="M234" i="11" s="1"/>
  <c r="M234" i="7"/>
  <c r="M234" i="10" s="1"/>
  <c r="M57" i="6"/>
  <c r="M57" i="11" s="1"/>
  <c r="M57" i="7"/>
  <c r="M57" i="10" s="1"/>
  <c r="M194" i="6"/>
  <c r="M194" i="11" s="1"/>
  <c r="M194" i="7"/>
  <c r="M194" i="10" s="1"/>
  <c r="M103" i="6"/>
  <c r="M103" i="11" s="1"/>
  <c r="M103" i="7"/>
  <c r="M103" i="10" s="1"/>
  <c r="M54" i="6"/>
  <c r="M54" i="11" s="1"/>
  <c r="M54" i="7"/>
  <c r="M54" i="10" s="1"/>
  <c r="M18" i="6"/>
  <c r="M18" i="11" s="1"/>
  <c r="M18" i="7"/>
  <c r="M18" i="10" s="1"/>
  <c r="M185" i="6"/>
  <c r="M185" i="11" s="1"/>
  <c r="M185" i="7"/>
  <c r="M185" i="10" s="1"/>
  <c r="M124" i="6"/>
  <c r="M124" i="11" s="1"/>
  <c r="M124" i="7"/>
  <c r="M124" i="10" s="1"/>
  <c r="M221" i="6"/>
  <c r="M221" i="11" s="1"/>
  <c r="M221" i="7"/>
  <c r="M221" i="10" s="1"/>
  <c r="M223" i="6"/>
  <c r="M223" i="11" s="1"/>
  <c r="M223" i="7"/>
  <c r="M223" i="10" s="1"/>
  <c r="L80" i="6"/>
  <c r="L80" i="11" s="1"/>
  <c r="L80" i="7"/>
  <c r="L80" i="10" s="1"/>
  <c r="M72" i="6"/>
  <c r="M72" i="11" s="1"/>
  <c r="M72" i="7"/>
  <c r="M72" i="10" s="1"/>
  <c r="M205" i="6"/>
  <c r="M205" i="11" s="1"/>
  <c r="M205" i="7"/>
  <c r="M205" i="10" s="1"/>
  <c r="M122" i="6"/>
  <c r="M122" i="11" s="1"/>
  <c r="M122" i="7"/>
  <c r="M122" i="10" s="1"/>
  <c r="M59" i="6"/>
  <c r="M59" i="11" s="1"/>
  <c r="M59" i="7"/>
  <c r="M59" i="10" s="1"/>
  <c r="CP99" i="1"/>
  <c r="N187" i="1"/>
  <c r="L185" i="3" s="1"/>
  <c r="CP187" i="1"/>
  <c r="M82" i="1"/>
  <c r="K80" i="3" s="1"/>
  <c r="CO82" i="1"/>
  <c r="CP105" i="1"/>
  <c r="N105" i="1"/>
  <c r="L103" i="3" s="1"/>
  <c r="N207" i="1"/>
  <c r="L205" i="3" s="1"/>
  <c r="CP207" i="1"/>
  <c r="N59" i="1"/>
  <c r="L57" i="3" s="1"/>
  <c r="CP59" i="1"/>
  <c r="N61" i="1"/>
  <c r="L59" i="3" s="1"/>
  <c r="CP61" i="1"/>
  <c r="N126" i="1"/>
  <c r="L124" i="3" s="1"/>
  <c r="CP126" i="1"/>
  <c r="N124" i="1"/>
  <c r="L122" i="3" s="1"/>
  <c r="CP124" i="1"/>
  <c r="N196" i="1"/>
  <c r="L194" i="3" s="1"/>
  <c r="CP196" i="1"/>
  <c r="N74" i="1"/>
  <c r="L72" i="3" s="1"/>
  <c r="CP74" i="1"/>
  <c r="N178" i="1"/>
  <c r="L176" i="3" s="1"/>
  <c r="CP178" i="1"/>
  <c r="N225" i="1"/>
  <c r="L223" i="3" s="1"/>
  <c r="CP225" i="1"/>
  <c r="N20" i="1"/>
  <c r="L18" i="3" s="1"/>
  <c r="CP20" i="1"/>
  <c r="N148" i="1"/>
  <c r="L146" i="3" s="1"/>
  <c r="CP148" i="1"/>
  <c r="CP32" i="1"/>
  <c r="CP194" i="1"/>
  <c r="CP5" i="1"/>
  <c r="N223" i="1"/>
  <c r="L221" i="3" s="1"/>
  <c r="CP223" i="1"/>
  <c r="N56" i="1"/>
  <c r="L54" i="3" s="1"/>
  <c r="CP56" i="1"/>
  <c r="N236" i="1"/>
  <c r="L234" i="3" s="1"/>
  <c r="CP236" i="1"/>
  <c r="L234" i="8" l="1"/>
  <c r="L234" i="9"/>
  <c r="L194" i="8"/>
  <c r="L194" i="9"/>
  <c r="L57" i="8"/>
  <c r="L57" i="9"/>
  <c r="L185" i="8"/>
  <c r="L185" i="9"/>
  <c r="L54" i="8"/>
  <c r="L54" i="9"/>
  <c r="L146" i="8"/>
  <c r="L146" i="9"/>
  <c r="L223" i="8"/>
  <c r="L223" i="9"/>
  <c r="L122" i="8"/>
  <c r="L122" i="9"/>
  <c r="L205" i="8"/>
  <c r="L205" i="9"/>
  <c r="L103" i="8"/>
  <c r="L103" i="9"/>
  <c r="L176" i="8"/>
  <c r="L176" i="9"/>
  <c r="L124" i="8"/>
  <c r="L124" i="9"/>
  <c r="L221" i="8"/>
  <c r="L221" i="9"/>
  <c r="L18" i="8"/>
  <c r="L18" i="9"/>
  <c r="L72" i="8"/>
  <c r="L72" i="9"/>
  <c r="L59" i="8"/>
  <c r="L59" i="9"/>
  <c r="K80" i="8"/>
  <c r="K80" i="9"/>
  <c r="L194" i="6"/>
  <c r="L194" i="11" s="1"/>
  <c r="L194" i="7"/>
  <c r="L194" i="10" s="1"/>
  <c r="L57" i="6"/>
  <c r="L57" i="11" s="1"/>
  <c r="L57" i="7"/>
  <c r="L57" i="10" s="1"/>
  <c r="L185" i="6"/>
  <c r="L185" i="11" s="1"/>
  <c r="L185" i="7"/>
  <c r="L185" i="10" s="1"/>
  <c r="L54" i="6"/>
  <c r="L54" i="11" s="1"/>
  <c r="L54" i="7"/>
  <c r="L54" i="10" s="1"/>
  <c r="L146" i="6"/>
  <c r="L146" i="11" s="1"/>
  <c r="L146" i="7"/>
  <c r="L146" i="10" s="1"/>
  <c r="L223" i="6"/>
  <c r="L223" i="11" s="1"/>
  <c r="L223" i="7"/>
  <c r="L223" i="10" s="1"/>
  <c r="L122" i="6"/>
  <c r="L122" i="11" s="1"/>
  <c r="L122" i="7"/>
  <c r="L122" i="10" s="1"/>
  <c r="L205" i="6"/>
  <c r="L205" i="11" s="1"/>
  <c r="L205" i="7"/>
  <c r="L205" i="10" s="1"/>
  <c r="L103" i="6"/>
  <c r="L103" i="11" s="1"/>
  <c r="L103" i="7"/>
  <c r="L103" i="10" s="1"/>
  <c r="L234" i="6"/>
  <c r="L234" i="11" s="1"/>
  <c r="L234" i="7"/>
  <c r="L234" i="10" s="1"/>
  <c r="L221" i="6"/>
  <c r="L221" i="11" s="1"/>
  <c r="L221" i="7"/>
  <c r="L221" i="10" s="1"/>
  <c r="L176" i="6"/>
  <c r="L176" i="11" s="1"/>
  <c r="L176" i="7"/>
  <c r="L176" i="10" s="1"/>
  <c r="L124" i="6"/>
  <c r="L124" i="11" s="1"/>
  <c r="L124" i="7"/>
  <c r="L124" i="10" s="1"/>
  <c r="L18" i="6"/>
  <c r="L18" i="11" s="1"/>
  <c r="L18" i="7"/>
  <c r="L18" i="10" s="1"/>
  <c r="L72" i="6"/>
  <c r="L72" i="11" s="1"/>
  <c r="L72" i="7"/>
  <c r="L72" i="10" s="1"/>
  <c r="L59" i="6"/>
  <c r="L59" i="11" s="1"/>
  <c r="L59" i="7"/>
  <c r="L59" i="10" s="1"/>
  <c r="K80" i="6"/>
  <c r="K80" i="11" s="1"/>
  <c r="K80" i="7"/>
  <c r="K80" i="10" s="1"/>
  <c r="CO194" i="1"/>
  <c r="M148" i="1"/>
  <c r="K146" i="3" s="1"/>
  <c r="CO148" i="1"/>
  <c r="M20" i="1"/>
  <c r="K18" i="3" s="1"/>
  <c r="CO20" i="1"/>
  <c r="CN20" i="1" s="1"/>
  <c r="CM20" i="1" s="1"/>
  <c r="CL20" i="1" s="1"/>
  <c r="CK20" i="1" s="1"/>
  <c r="CJ20" i="1" s="1"/>
  <c r="CI20" i="1" s="1"/>
  <c r="CH20" i="1" s="1"/>
  <c r="CG20" i="1" s="1"/>
  <c r="M196" i="1"/>
  <c r="K194" i="3" s="1"/>
  <c r="CO196" i="1"/>
  <c r="CO5" i="1"/>
  <c r="M225" i="1"/>
  <c r="K223" i="3" s="1"/>
  <c r="CO225" i="1"/>
  <c r="M124" i="1"/>
  <c r="K122" i="3" s="1"/>
  <c r="CO124" i="1"/>
  <c r="M207" i="1"/>
  <c r="K205" i="3" s="1"/>
  <c r="CO207" i="1"/>
  <c r="L82" i="1"/>
  <c r="J80" i="3" s="1"/>
  <c r="CN82" i="1"/>
  <c r="CO32" i="1"/>
  <c r="CN32" i="1" s="1"/>
  <c r="CM32" i="1" s="1"/>
  <c r="CL32" i="1" s="1"/>
  <c r="CK32" i="1" s="1"/>
  <c r="CJ32" i="1" s="1"/>
  <c r="CI32" i="1" s="1"/>
  <c r="CH32" i="1" s="1"/>
  <c r="CG32" i="1" s="1"/>
  <c r="M178" i="1"/>
  <c r="K176" i="3" s="1"/>
  <c r="CO178" i="1"/>
  <c r="M126" i="1"/>
  <c r="K124" i="3" s="1"/>
  <c r="CO126" i="1"/>
  <c r="M59" i="1"/>
  <c r="K57" i="3" s="1"/>
  <c r="CO59" i="1"/>
  <c r="M187" i="1"/>
  <c r="K185" i="3" s="1"/>
  <c r="CO187" i="1"/>
  <c r="CO105" i="1"/>
  <c r="M105" i="1"/>
  <c r="K103" i="3" s="1"/>
  <c r="M236" i="1"/>
  <c r="K234" i="3" s="1"/>
  <c r="CO236" i="1"/>
  <c r="M74" i="1"/>
  <c r="K72" i="3" s="1"/>
  <c r="CO74" i="1"/>
  <c r="M61" i="1"/>
  <c r="K59" i="3" s="1"/>
  <c r="CO61" i="1"/>
  <c r="CO99" i="1"/>
  <c r="M223" i="1"/>
  <c r="K221" i="3" s="1"/>
  <c r="CO223" i="1"/>
  <c r="M56" i="1"/>
  <c r="K54" i="3" s="1"/>
  <c r="CO56" i="1"/>
  <c r="J80" i="8" l="1"/>
  <c r="J80" i="9"/>
  <c r="K146" i="8"/>
  <c r="K146" i="9"/>
  <c r="K185" i="8"/>
  <c r="K185" i="9"/>
  <c r="K54" i="8"/>
  <c r="K54" i="9"/>
  <c r="K72" i="8"/>
  <c r="K72" i="9"/>
  <c r="K57" i="8"/>
  <c r="K57" i="9"/>
  <c r="K205" i="8"/>
  <c r="K205" i="9"/>
  <c r="K221" i="8"/>
  <c r="K221" i="9"/>
  <c r="K234" i="8"/>
  <c r="K234" i="9"/>
  <c r="K124" i="8"/>
  <c r="K124" i="9"/>
  <c r="K103" i="8"/>
  <c r="K103" i="9"/>
  <c r="K122" i="8"/>
  <c r="K122" i="9"/>
  <c r="K194" i="8"/>
  <c r="K194" i="9"/>
  <c r="K59" i="8"/>
  <c r="K59" i="9"/>
  <c r="K176" i="8"/>
  <c r="K176" i="9"/>
  <c r="K223" i="8"/>
  <c r="K223" i="9"/>
  <c r="K18" i="8"/>
  <c r="K18" i="9"/>
  <c r="K59" i="6"/>
  <c r="K59" i="11" s="1"/>
  <c r="K59" i="7"/>
  <c r="K59" i="10" s="1"/>
  <c r="J80" i="6"/>
  <c r="J80" i="11" s="1"/>
  <c r="J80" i="7"/>
  <c r="J80" i="10" s="1"/>
  <c r="K146" i="6"/>
  <c r="K146" i="11" s="1"/>
  <c r="K146" i="7"/>
  <c r="K146" i="10" s="1"/>
  <c r="K54" i="6"/>
  <c r="K54" i="11" s="1"/>
  <c r="K54" i="7"/>
  <c r="K54" i="10" s="1"/>
  <c r="K72" i="6"/>
  <c r="K72" i="11" s="1"/>
  <c r="K72" i="7"/>
  <c r="K72" i="10" s="1"/>
  <c r="K57" i="6"/>
  <c r="K57" i="11" s="1"/>
  <c r="K57" i="7"/>
  <c r="K57" i="10" s="1"/>
  <c r="K185" i="6"/>
  <c r="K185" i="11" s="1"/>
  <c r="K185" i="7"/>
  <c r="K185" i="10" s="1"/>
  <c r="K205" i="6"/>
  <c r="K205" i="11" s="1"/>
  <c r="K205" i="7"/>
  <c r="K205" i="10" s="1"/>
  <c r="K124" i="6"/>
  <c r="K124" i="11" s="1"/>
  <c r="K124" i="7"/>
  <c r="K124" i="10" s="1"/>
  <c r="K221" i="6"/>
  <c r="K221" i="11" s="1"/>
  <c r="K221" i="7"/>
  <c r="K221" i="10" s="1"/>
  <c r="K122" i="6"/>
  <c r="K122" i="11" s="1"/>
  <c r="K122" i="7"/>
  <c r="K122" i="10" s="1"/>
  <c r="K194" i="6"/>
  <c r="K194" i="11" s="1"/>
  <c r="K194" i="7"/>
  <c r="K194" i="10" s="1"/>
  <c r="K103" i="6"/>
  <c r="K103" i="11" s="1"/>
  <c r="K103" i="7"/>
  <c r="K103" i="10" s="1"/>
  <c r="K176" i="6"/>
  <c r="K176" i="11" s="1"/>
  <c r="K176" i="7"/>
  <c r="K176" i="10" s="1"/>
  <c r="K234" i="6"/>
  <c r="K234" i="11" s="1"/>
  <c r="K234" i="7"/>
  <c r="K234" i="10" s="1"/>
  <c r="K223" i="6"/>
  <c r="K223" i="11" s="1"/>
  <c r="K223" i="7"/>
  <c r="K223" i="10" s="1"/>
  <c r="K18" i="6"/>
  <c r="K18" i="11" s="1"/>
  <c r="K18" i="7"/>
  <c r="K18" i="10" s="1"/>
  <c r="L236" i="1"/>
  <c r="J234" i="3" s="1"/>
  <c r="CN236" i="1"/>
  <c r="L187" i="1"/>
  <c r="J185" i="3" s="1"/>
  <c r="CN187" i="1"/>
  <c r="L178" i="1"/>
  <c r="J176" i="3" s="1"/>
  <c r="CN178" i="1"/>
  <c r="CN5" i="1"/>
  <c r="CN105" i="1"/>
  <c r="L105" i="1"/>
  <c r="J103" i="3" s="1"/>
  <c r="L124" i="1"/>
  <c r="J122" i="3" s="1"/>
  <c r="CN124" i="1"/>
  <c r="L20" i="1"/>
  <c r="J18" i="3" s="1"/>
  <c r="L126" i="1"/>
  <c r="J124" i="3" s="1"/>
  <c r="CN126" i="1"/>
  <c r="CN99" i="1"/>
  <c r="L148" i="1"/>
  <c r="J146" i="3" s="1"/>
  <c r="CN148" i="1"/>
  <c r="L225" i="1"/>
  <c r="J223" i="3" s="1"/>
  <c r="CN225" i="1"/>
  <c r="L56" i="1"/>
  <c r="J54" i="3" s="1"/>
  <c r="CN56" i="1"/>
  <c r="L223" i="1"/>
  <c r="J221" i="3" s="1"/>
  <c r="CN223" i="1"/>
  <c r="L61" i="1"/>
  <c r="J59" i="3" s="1"/>
  <c r="CN61" i="1"/>
  <c r="L59" i="1"/>
  <c r="J57" i="3" s="1"/>
  <c r="CN59" i="1"/>
  <c r="K82" i="1"/>
  <c r="I80" i="3" s="1"/>
  <c r="CM82" i="1"/>
  <c r="L74" i="1"/>
  <c r="J72" i="3" s="1"/>
  <c r="CN74" i="1"/>
  <c r="L196" i="1"/>
  <c r="J194" i="3" s="1"/>
  <c r="CN196" i="1"/>
  <c r="CN194" i="1"/>
  <c r="L207" i="1"/>
  <c r="J205" i="3" s="1"/>
  <c r="CN207" i="1"/>
  <c r="J223" i="8" l="1"/>
  <c r="J223" i="9"/>
  <c r="J205" i="8"/>
  <c r="J205" i="9"/>
  <c r="J59" i="8"/>
  <c r="J59" i="9"/>
  <c r="J185" i="8"/>
  <c r="J185" i="9"/>
  <c r="J146" i="8"/>
  <c r="J146" i="9"/>
  <c r="J72" i="8"/>
  <c r="J72" i="9"/>
  <c r="J221" i="8"/>
  <c r="J221" i="9"/>
  <c r="J122" i="8"/>
  <c r="J122" i="9"/>
  <c r="J234" i="8"/>
  <c r="J234" i="9"/>
  <c r="J57" i="8"/>
  <c r="J57" i="9"/>
  <c r="J194" i="8"/>
  <c r="J194" i="9"/>
  <c r="I80" i="8"/>
  <c r="I80" i="9"/>
  <c r="J54" i="8"/>
  <c r="J54" i="9"/>
  <c r="J103" i="8"/>
  <c r="J103" i="9"/>
  <c r="J176" i="8"/>
  <c r="J176" i="9"/>
  <c r="J124" i="8"/>
  <c r="J124" i="9"/>
  <c r="J18" i="8"/>
  <c r="J18" i="9"/>
  <c r="J205" i="6"/>
  <c r="J205" i="11" s="1"/>
  <c r="J205" i="7"/>
  <c r="J205" i="10" s="1"/>
  <c r="J146" i="6"/>
  <c r="J146" i="11" s="1"/>
  <c r="J146" i="7"/>
  <c r="J146" i="10" s="1"/>
  <c r="J185" i="6"/>
  <c r="J185" i="11" s="1"/>
  <c r="J185" i="7"/>
  <c r="J185" i="10" s="1"/>
  <c r="J72" i="6"/>
  <c r="J72" i="11" s="1"/>
  <c r="J72" i="7"/>
  <c r="J72" i="10" s="1"/>
  <c r="J59" i="6"/>
  <c r="J59" i="11" s="1"/>
  <c r="J59" i="7"/>
  <c r="J59" i="10" s="1"/>
  <c r="J221" i="6"/>
  <c r="J221" i="11" s="1"/>
  <c r="J221" i="7"/>
  <c r="J221" i="10" s="1"/>
  <c r="J122" i="6"/>
  <c r="J122" i="11" s="1"/>
  <c r="J122" i="7"/>
  <c r="J122" i="10" s="1"/>
  <c r="J234" i="6"/>
  <c r="J234" i="11" s="1"/>
  <c r="J234" i="7"/>
  <c r="J234" i="10" s="1"/>
  <c r="I80" i="6"/>
  <c r="I80" i="11" s="1"/>
  <c r="I80" i="7"/>
  <c r="I80" i="10" s="1"/>
  <c r="J54" i="6"/>
  <c r="J54" i="11" s="1"/>
  <c r="J54" i="7"/>
  <c r="J54" i="10" s="1"/>
  <c r="J103" i="6"/>
  <c r="J103" i="11" s="1"/>
  <c r="J103" i="7"/>
  <c r="J103" i="10" s="1"/>
  <c r="J176" i="6"/>
  <c r="J176" i="11" s="1"/>
  <c r="J176" i="7"/>
  <c r="J176" i="10" s="1"/>
  <c r="J194" i="6"/>
  <c r="J194" i="11" s="1"/>
  <c r="J194" i="7"/>
  <c r="J194" i="10" s="1"/>
  <c r="J124" i="6"/>
  <c r="J124" i="11" s="1"/>
  <c r="J124" i="7"/>
  <c r="J124" i="10" s="1"/>
  <c r="J57" i="6"/>
  <c r="J57" i="11" s="1"/>
  <c r="J57" i="7"/>
  <c r="J57" i="10" s="1"/>
  <c r="J223" i="6"/>
  <c r="J223" i="11" s="1"/>
  <c r="J223" i="7"/>
  <c r="J223" i="10" s="1"/>
  <c r="J18" i="6"/>
  <c r="J18" i="11" s="1"/>
  <c r="J18" i="7"/>
  <c r="J18" i="10" s="1"/>
  <c r="K126" i="1"/>
  <c r="I124" i="3" s="1"/>
  <c r="CM126" i="1"/>
  <c r="CM105" i="1"/>
  <c r="K105" i="1"/>
  <c r="I103" i="3" s="1"/>
  <c r="K61" i="1"/>
  <c r="I59" i="3" s="1"/>
  <c r="CM61" i="1"/>
  <c r="K124" i="1"/>
  <c r="I122" i="3" s="1"/>
  <c r="CM124" i="1"/>
  <c r="K148" i="1"/>
  <c r="I146" i="3" s="1"/>
  <c r="CM148" i="1"/>
  <c r="CM99" i="1"/>
  <c r="K223" i="1"/>
  <c r="I221" i="3" s="1"/>
  <c r="CM223" i="1"/>
  <c r="K225" i="1"/>
  <c r="I223" i="3" s="1"/>
  <c r="CM225" i="1"/>
  <c r="K20" i="1"/>
  <c r="I18" i="3" s="1"/>
  <c r="CM194" i="1"/>
  <c r="K74" i="1"/>
  <c r="I72" i="3" s="1"/>
  <c r="CM74" i="1"/>
  <c r="J82" i="1"/>
  <c r="H80" i="3" s="1"/>
  <c r="CL82" i="1"/>
  <c r="K187" i="1"/>
  <c r="I185" i="3" s="1"/>
  <c r="CM187" i="1"/>
  <c r="K56" i="1"/>
  <c r="I54" i="3" s="1"/>
  <c r="CM56" i="1"/>
  <c r="CL56" i="1" s="1"/>
  <c r="CK56" i="1" s="1"/>
  <c r="CJ56" i="1" s="1"/>
  <c r="CI56" i="1" s="1"/>
  <c r="CH56" i="1" s="1"/>
  <c r="CG56" i="1" s="1"/>
  <c r="K59" i="1"/>
  <c r="I57" i="3" s="1"/>
  <c r="CM59" i="1"/>
  <c r="CM5" i="1"/>
  <c r="K178" i="1"/>
  <c r="I176" i="3" s="1"/>
  <c r="CM178" i="1"/>
  <c r="K236" i="1"/>
  <c r="I234" i="3" s="1"/>
  <c r="CM236" i="1"/>
  <c r="K207" i="1"/>
  <c r="I205" i="3" s="1"/>
  <c r="CM207" i="1"/>
  <c r="K196" i="1"/>
  <c r="I194" i="3" s="1"/>
  <c r="CM196" i="1"/>
  <c r="I234" i="8" l="1"/>
  <c r="I234" i="9"/>
  <c r="I103" i="8"/>
  <c r="I103" i="9"/>
  <c r="I57" i="8"/>
  <c r="I57" i="9"/>
  <c r="I72" i="8"/>
  <c r="I72" i="9"/>
  <c r="I221" i="8"/>
  <c r="I221" i="9"/>
  <c r="I176" i="8"/>
  <c r="I176" i="9"/>
  <c r="I54" i="8"/>
  <c r="I54" i="9"/>
  <c r="I146" i="8"/>
  <c r="I146" i="9"/>
  <c r="I124" i="8"/>
  <c r="I124" i="9"/>
  <c r="I185" i="8"/>
  <c r="I185" i="9"/>
  <c r="I18" i="8"/>
  <c r="I18" i="9"/>
  <c r="I122" i="8"/>
  <c r="I122" i="9"/>
  <c r="I194" i="8"/>
  <c r="I194" i="9"/>
  <c r="I205" i="8"/>
  <c r="I205" i="9"/>
  <c r="H80" i="8"/>
  <c r="H80" i="9"/>
  <c r="I223" i="8"/>
  <c r="I223" i="9"/>
  <c r="I59" i="8"/>
  <c r="I59" i="9"/>
  <c r="I234" i="6"/>
  <c r="I234" i="11" s="1"/>
  <c r="I234" i="7"/>
  <c r="I234" i="10" s="1"/>
  <c r="I103" i="6"/>
  <c r="I103" i="11" s="1"/>
  <c r="I103" i="7"/>
  <c r="I103" i="10" s="1"/>
  <c r="I72" i="6"/>
  <c r="I72" i="11" s="1"/>
  <c r="I72" i="7"/>
  <c r="I72" i="10" s="1"/>
  <c r="I221" i="6"/>
  <c r="I221" i="11" s="1"/>
  <c r="I221" i="7"/>
  <c r="I221" i="10" s="1"/>
  <c r="I57" i="6"/>
  <c r="I57" i="11" s="1"/>
  <c r="I57" i="7"/>
  <c r="I57" i="10" s="1"/>
  <c r="I176" i="6"/>
  <c r="I176" i="11" s="1"/>
  <c r="I176" i="7"/>
  <c r="I176" i="10" s="1"/>
  <c r="I54" i="6"/>
  <c r="I54" i="11" s="1"/>
  <c r="I54" i="7"/>
  <c r="I54" i="10" s="1"/>
  <c r="I146" i="6"/>
  <c r="I146" i="11" s="1"/>
  <c r="I146" i="7"/>
  <c r="I146" i="10" s="1"/>
  <c r="I124" i="6"/>
  <c r="I124" i="11" s="1"/>
  <c r="I124" i="7"/>
  <c r="I124" i="10" s="1"/>
  <c r="I194" i="6"/>
  <c r="I194" i="11" s="1"/>
  <c r="I194" i="7"/>
  <c r="I194" i="10" s="1"/>
  <c r="I18" i="6"/>
  <c r="I18" i="11" s="1"/>
  <c r="I18" i="7"/>
  <c r="I18" i="10" s="1"/>
  <c r="I122" i="6"/>
  <c r="I122" i="11" s="1"/>
  <c r="I122" i="7"/>
  <c r="I122" i="10" s="1"/>
  <c r="I205" i="6"/>
  <c r="I205" i="11" s="1"/>
  <c r="I205" i="7"/>
  <c r="I205" i="10" s="1"/>
  <c r="I185" i="6"/>
  <c r="I185" i="11" s="1"/>
  <c r="I185" i="7"/>
  <c r="I185" i="10" s="1"/>
  <c r="H80" i="6"/>
  <c r="H80" i="11" s="1"/>
  <c r="H80" i="7"/>
  <c r="H80" i="10" s="1"/>
  <c r="I223" i="6"/>
  <c r="I223" i="11" s="1"/>
  <c r="I223" i="7"/>
  <c r="I223" i="10" s="1"/>
  <c r="I59" i="6"/>
  <c r="I59" i="11" s="1"/>
  <c r="I59" i="7"/>
  <c r="I59" i="10" s="1"/>
  <c r="J74" i="1"/>
  <c r="H72" i="3" s="1"/>
  <c r="CL74" i="1"/>
  <c r="CL5" i="1"/>
  <c r="J223" i="1"/>
  <c r="H221" i="3" s="1"/>
  <c r="CL223" i="1"/>
  <c r="J236" i="1"/>
  <c r="H234" i="3" s="1"/>
  <c r="CL236" i="1"/>
  <c r="J59" i="1"/>
  <c r="H57" i="3" s="1"/>
  <c r="CL59" i="1"/>
  <c r="CL194" i="1"/>
  <c r="J126" i="1"/>
  <c r="H124" i="3" s="1"/>
  <c r="CL126" i="1"/>
  <c r="J196" i="1"/>
  <c r="H194" i="3" s="1"/>
  <c r="CL196" i="1"/>
  <c r="J207" i="1"/>
  <c r="H205" i="3" s="1"/>
  <c r="CL207" i="1"/>
  <c r="J178" i="1"/>
  <c r="H176" i="3" s="1"/>
  <c r="CL178" i="1"/>
  <c r="I82" i="1"/>
  <c r="G80" i="3" s="1"/>
  <c r="CK82" i="1"/>
  <c r="CJ82" i="1" s="1"/>
  <c r="CI82" i="1" s="1"/>
  <c r="CH82" i="1" s="1"/>
  <c r="CG82" i="1" s="1"/>
  <c r="CL99" i="1"/>
  <c r="J61" i="1"/>
  <c r="H59" i="3" s="1"/>
  <c r="CL61" i="1"/>
  <c r="CL105" i="1"/>
  <c r="J105" i="1"/>
  <c r="H103" i="3" s="1"/>
  <c r="J187" i="1"/>
  <c r="H185" i="3" s="1"/>
  <c r="CL187" i="1"/>
  <c r="J20" i="1"/>
  <c r="H18" i="3" s="1"/>
  <c r="J225" i="1"/>
  <c r="H223" i="3" s="1"/>
  <c r="CL225" i="1"/>
  <c r="J148" i="1"/>
  <c r="H146" i="3" s="1"/>
  <c r="CL148" i="1"/>
  <c r="J124" i="1"/>
  <c r="H122" i="3" s="1"/>
  <c r="CL124" i="1"/>
  <c r="H194" i="8" l="1"/>
  <c r="H194" i="9"/>
  <c r="H124" i="8"/>
  <c r="H124" i="9"/>
  <c r="H234" i="8"/>
  <c r="H234" i="9"/>
  <c r="H72" i="8"/>
  <c r="H72" i="9"/>
  <c r="H59" i="8"/>
  <c r="H59" i="9"/>
  <c r="H122" i="8"/>
  <c r="H122" i="9"/>
  <c r="H185" i="8"/>
  <c r="H185" i="9"/>
  <c r="G80" i="8"/>
  <c r="G80" i="9"/>
  <c r="H221" i="8"/>
  <c r="H221" i="9"/>
  <c r="H18" i="8"/>
  <c r="H18" i="9"/>
  <c r="H103" i="8"/>
  <c r="H103" i="9"/>
  <c r="H223" i="8"/>
  <c r="H223" i="9"/>
  <c r="H146" i="8"/>
  <c r="H146" i="9"/>
  <c r="H176" i="8"/>
  <c r="H176" i="9"/>
  <c r="H205" i="8"/>
  <c r="H205" i="9"/>
  <c r="H57" i="8"/>
  <c r="H57" i="9"/>
  <c r="H223" i="6"/>
  <c r="H223" i="11" s="1"/>
  <c r="H223" i="7"/>
  <c r="H223" i="10" s="1"/>
  <c r="H59" i="6"/>
  <c r="H59" i="11" s="1"/>
  <c r="H59" i="7"/>
  <c r="H59" i="10" s="1"/>
  <c r="H194" i="6"/>
  <c r="H194" i="11" s="1"/>
  <c r="H194" i="7"/>
  <c r="H194" i="10" s="1"/>
  <c r="H18" i="6"/>
  <c r="H18" i="11" s="1"/>
  <c r="H18" i="7"/>
  <c r="H18" i="10" s="1"/>
  <c r="H124" i="6"/>
  <c r="H124" i="11" s="1"/>
  <c r="H124" i="7"/>
  <c r="H124" i="10" s="1"/>
  <c r="H234" i="6"/>
  <c r="H234" i="11" s="1"/>
  <c r="H234" i="7"/>
  <c r="H234" i="10" s="1"/>
  <c r="H72" i="6"/>
  <c r="H72" i="11" s="1"/>
  <c r="H72" i="7"/>
  <c r="H72" i="10" s="1"/>
  <c r="H122" i="6"/>
  <c r="H122" i="11" s="1"/>
  <c r="H122" i="7"/>
  <c r="H122" i="10" s="1"/>
  <c r="H221" i="6"/>
  <c r="H221" i="11" s="1"/>
  <c r="H221" i="7"/>
  <c r="H221" i="10" s="1"/>
  <c r="G80" i="6"/>
  <c r="G80" i="11" s="1"/>
  <c r="G80" i="7"/>
  <c r="G80" i="10" s="1"/>
  <c r="H103" i="6"/>
  <c r="H103" i="11" s="1"/>
  <c r="H103" i="7"/>
  <c r="H103" i="10" s="1"/>
  <c r="H185" i="6"/>
  <c r="H185" i="11" s="1"/>
  <c r="H185" i="7"/>
  <c r="H185" i="10" s="1"/>
  <c r="H146" i="6"/>
  <c r="H146" i="11" s="1"/>
  <c r="H146" i="7"/>
  <c r="H146" i="10" s="1"/>
  <c r="H176" i="6"/>
  <c r="H176" i="11" s="1"/>
  <c r="H176" i="7"/>
  <c r="H176" i="10" s="1"/>
  <c r="H205" i="6"/>
  <c r="H205" i="11" s="1"/>
  <c r="H205" i="7"/>
  <c r="H205" i="10" s="1"/>
  <c r="H57" i="6"/>
  <c r="H57" i="11" s="1"/>
  <c r="H57" i="7"/>
  <c r="H57" i="10" s="1"/>
  <c r="I207" i="1"/>
  <c r="G205" i="3" s="1"/>
  <c r="CK207" i="1"/>
  <c r="CJ207" i="1" s="1"/>
  <c r="CI207" i="1" s="1"/>
  <c r="CH207" i="1" s="1"/>
  <c r="CG207" i="1" s="1"/>
  <c r="I225" i="1"/>
  <c r="G223" i="3" s="1"/>
  <c r="CK225" i="1"/>
  <c r="CJ225" i="1" s="1"/>
  <c r="CI225" i="1" s="1"/>
  <c r="CH225" i="1" s="1"/>
  <c r="CG225" i="1" s="1"/>
  <c r="I124" i="1"/>
  <c r="G122" i="3" s="1"/>
  <c r="CK124" i="1"/>
  <c r="CJ124" i="1" s="1"/>
  <c r="CI124" i="1" s="1"/>
  <c r="CH124" i="1" s="1"/>
  <c r="CG124" i="1" s="1"/>
  <c r="CK105" i="1"/>
  <c r="CJ105" i="1" s="1"/>
  <c r="CI105" i="1" s="1"/>
  <c r="CH105" i="1" s="1"/>
  <c r="CG105" i="1" s="1"/>
  <c r="I105" i="1"/>
  <c r="G103" i="3" s="1"/>
  <c r="I223" i="1"/>
  <c r="G221" i="3" s="1"/>
  <c r="CK223" i="1"/>
  <c r="CJ223" i="1" s="1"/>
  <c r="CI223" i="1" s="1"/>
  <c r="CH223" i="1" s="1"/>
  <c r="CG223" i="1" s="1"/>
  <c r="I61" i="1"/>
  <c r="G59" i="3" s="1"/>
  <c r="CK61" i="1"/>
  <c r="CJ61" i="1" s="1"/>
  <c r="CI61" i="1" s="1"/>
  <c r="CH61" i="1" s="1"/>
  <c r="CG61" i="1" s="1"/>
  <c r="I196" i="1"/>
  <c r="G194" i="3" s="1"/>
  <c r="CK196" i="1"/>
  <c r="CJ196" i="1" s="1"/>
  <c r="CI196" i="1" s="1"/>
  <c r="CH196" i="1" s="1"/>
  <c r="CG196" i="1" s="1"/>
  <c r="CK194" i="1"/>
  <c r="CJ194" i="1" s="1"/>
  <c r="CI194" i="1" s="1"/>
  <c r="CH194" i="1" s="1"/>
  <c r="CG194" i="1" s="1"/>
  <c r="I236" i="1"/>
  <c r="G234" i="3" s="1"/>
  <c r="CK236" i="1"/>
  <c r="CJ236" i="1" s="1"/>
  <c r="CI236" i="1" s="1"/>
  <c r="CH236" i="1" s="1"/>
  <c r="CG236" i="1" s="1"/>
  <c r="I148" i="1"/>
  <c r="G146" i="3" s="1"/>
  <c r="CK148" i="1"/>
  <c r="CJ148" i="1" s="1"/>
  <c r="CI148" i="1" s="1"/>
  <c r="CH148" i="1" s="1"/>
  <c r="CG148" i="1" s="1"/>
  <c r="CK99" i="1"/>
  <c r="CJ99" i="1" s="1"/>
  <c r="CI99" i="1" s="1"/>
  <c r="CH99" i="1" s="1"/>
  <c r="CG99" i="1" s="1"/>
  <c r="I178" i="1"/>
  <c r="G176" i="3" s="1"/>
  <c r="CK178" i="1"/>
  <c r="CJ178" i="1" s="1"/>
  <c r="CI178" i="1" s="1"/>
  <c r="CH178" i="1" s="1"/>
  <c r="CG178" i="1" s="1"/>
  <c r="I126" i="1"/>
  <c r="G124" i="3" s="1"/>
  <c r="CK126" i="1"/>
  <c r="CJ126" i="1" s="1"/>
  <c r="CI126" i="1" s="1"/>
  <c r="CH126" i="1" s="1"/>
  <c r="CG126" i="1" s="1"/>
  <c r="I59" i="1"/>
  <c r="G57" i="3" s="1"/>
  <c r="CK59" i="1"/>
  <c r="CJ59" i="1" s="1"/>
  <c r="CI59" i="1" s="1"/>
  <c r="CH59" i="1" s="1"/>
  <c r="CG59" i="1" s="1"/>
  <c r="I74" i="1"/>
  <c r="G72" i="3" s="1"/>
  <c r="CK74" i="1"/>
  <c r="CJ74" i="1" s="1"/>
  <c r="CI74" i="1" s="1"/>
  <c r="CH74" i="1" s="1"/>
  <c r="CG74" i="1" s="1"/>
  <c r="I187" i="1"/>
  <c r="G185" i="3" s="1"/>
  <c r="CK187" i="1"/>
  <c r="CJ187" i="1" s="1"/>
  <c r="CI187" i="1" s="1"/>
  <c r="CH187" i="1" s="1"/>
  <c r="CG187" i="1" s="1"/>
  <c r="CK5" i="1"/>
  <c r="G205" i="8" l="1"/>
  <c r="G205" i="9"/>
  <c r="G124" i="8"/>
  <c r="G124" i="9"/>
  <c r="G146" i="8"/>
  <c r="G146" i="9"/>
  <c r="G59" i="8"/>
  <c r="G59" i="9"/>
  <c r="G185" i="8"/>
  <c r="G185" i="9"/>
  <c r="G176" i="8"/>
  <c r="G176" i="9"/>
  <c r="G234" i="8"/>
  <c r="G234" i="9"/>
  <c r="G72" i="8"/>
  <c r="G72" i="9"/>
  <c r="G221" i="8"/>
  <c r="G221" i="9"/>
  <c r="G122" i="8"/>
  <c r="G122" i="9"/>
  <c r="G194" i="8"/>
  <c r="G194" i="9"/>
  <c r="G57" i="8"/>
  <c r="G57" i="9"/>
  <c r="G103" i="8"/>
  <c r="G103" i="9"/>
  <c r="G223" i="8"/>
  <c r="G223" i="9"/>
  <c r="G194" i="6"/>
  <c r="G194" i="11" s="1"/>
  <c r="G194" i="7"/>
  <c r="G194" i="10" s="1"/>
  <c r="G124" i="6"/>
  <c r="G124" i="11" s="1"/>
  <c r="G124" i="7"/>
  <c r="G124" i="10" s="1"/>
  <c r="G205" i="6"/>
  <c r="G205" i="11" s="1"/>
  <c r="G205" i="7"/>
  <c r="G205" i="10" s="1"/>
  <c r="G146" i="6"/>
  <c r="G146" i="11" s="1"/>
  <c r="G146" i="7"/>
  <c r="G146" i="10" s="1"/>
  <c r="G59" i="6"/>
  <c r="G59" i="11" s="1"/>
  <c r="G59" i="7"/>
  <c r="G59" i="10" s="1"/>
  <c r="G185" i="6"/>
  <c r="G185" i="11" s="1"/>
  <c r="G185" i="7"/>
  <c r="G185" i="10" s="1"/>
  <c r="G176" i="6"/>
  <c r="G176" i="11" s="1"/>
  <c r="G176" i="7"/>
  <c r="G176" i="10" s="1"/>
  <c r="G234" i="6"/>
  <c r="G234" i="11" s="1"/>
  <c r="G234" i="7"/>
  <c r="G234" i="10" s="1"/>
  <c r="G221" i="6"/>
  <c r="G221" i="11" s="1"/>
  <c r="G221" i="7"/>
  <c r="G221" i="10" s="1"/>
  <c r="G122" i="6"/>
  <c r="G122" i="11" s="1"/>
  <c r="G122" i="7"/>
  <c r="G122" i="10" s="1"/>
  <c r="G72" i="6"/>
  <c r="G72" i="11" s="1"/>
  <c r="G72" i="7"/>
  <c r="G72" i="10" s="1"/>
  <c r="G57" i="6"/>
  <c r="G57" i="11" s="1"/>
  <c r="G57" i="7"/>
  <c r="G57" i="10" s="1"/>
  <c r="G103" i="6"/>
  <c r="G103" i="11" s="1"/>
  <c r="G103" i="7"/>
  <c r="G103" i="10" s="1"/>
  <c r="G223" i="6"/>
  <c r="G223" i="11" s="1"/>
  <c r="G223" i="7"/>
  <c r="G223" i="10" s="1"/>
  <c r="CJ5" i="1"/>
  <c r="B237" i="7" l="1"/>
  <c r="B237" i="6"/>
  <c r="B237" i="9"/>
  <c r="B237" i="8"/>
  <c r="CI5" i="1"/>
  <c r="D445" i="1" l="1"/>
  <c r="D442" i="1"/>
  <c r="D444" i="1"/>
  <c r="D443" i="1"/>
  <c r="CH5" i="1"/>
  <c r="CG5" i="1" l="1"/>
  <c r="N244" i="1" l="1"/>
  <c r="N283" i="1" s="1"/>
  <c r="H244" i="1"/>
  <c r="H283" i="1" s="1"/>
  <c r="O244" i="1"/>
  <c r="O283" i="1" s="1"/>
  <c r="W244" i="1"/>
  <c r="W283" i="1" s="1"/>
  <c r="I244" i="1"/>
  <c r="I283" i="1" s="1"/>
  <c r="P244" i="1"/>
  <c r="P283" i="1" s="1"/>
  <c r="X244" i="1"/>
  <c r="X283" i="1" s="1"/>
  <c r="J244" i="1"/>
  <c r="J283" i="1" s="1"/>
  <c r="Q244" i="1"/>
  <c r="Q283" i="1" s="1"/>
  <c r="Y244" i="1"/>
  <c r="Y283" i="1" s="1"/>
  <c r="K244" i="1"/>
  <c r="K283" i="1" s="1"/>
  <c r="R244" i="1"/>
  <c r="R283" i="1" s="1"/>
  <c r="Z244" i="1"/>
  <c r="Z283" i="1" s="1"/>
  <c r="L244" i="1"/>
  <c r="L283" i="1" s="1"/>
  <c r="AA244" i="1"/>
  <c r="AA283" i="1" s="1"/>
  <c r="M244" i="1"/>
  <c r="M283" i="1" s="1"/>
  <c r="T244" i="1"/>
  <c r="T283" i="1" s="1"/>
  <c r="AB244" i="1"/>
  <c r="AB283" i="1" s="1"/>
  <c r="U244" i="1"/>
  <c r="U283" i="1" s="1"/>
  <c r="AC244" i="1"/>
  <c r="AC283" i="1" s="1"/>
  <c r="S244" i="1" l="1"/>
  <c r="S283" i="1" s="1"/>
  <c r="S313" i="1" s="1"/>
  <c r="T455" i="1"/>
  <c r="T313" i="1"/>
  <c r="T347" i="1"/>
  <c r="S455" i="1"/>
  <c r="S347" i="1"/>
  <c r="W455" i="1"/>
  <c r="W313" i="1"/>
  <c r="W347" i="1"/>
  <c r="AC313" i="1"/>
  <c r="AC455" i="1"/>
  <c r="AC347" i="1"/>
  <c r="K313" i="1"/>
  <c r="K347" i="1"/>
  <c r="K455" i="1"/>
  <c r="P313" i="1"/>
  <c r="P455" i="1"/>
  <c r="P347" i="1"/>
  <c r="N313" i="1"/>
  <c r="N347" i="1"/>
  <c r="N455" i="1"/>
  <c r="Q455" i="1"/>
  <c r="Q347" i="1"/>
  <c r="Q313" i="1"/>
  <c r="M347" i="1"/>
  <c r="M313" i="1"/>
  <c r="M455" i="1"/>
  <c r="L347" i="1"/>
  <c r="L313" i="1"/>
  <c r="L455" i="1"/>
  <c r="Z455" i="1"/>
  <c r="Z313" i="1"/>
  <c r="Z347" i="1"/>
  <c r="AA313" i="1"/>
  <c r="AA347" i="1"/>
  <c r="AA455" i="1"/>
  <c r="J455" i="1"/>
  <c r="J313" i="1"/>
  <c r="J347" i="1"/>
  <c r="O455" i="1"/>
  <c r="O347" i="1"/>
  <c r="O313" i="1"/>
  <c r="U347" i="1"/>
  <c r="U455" i="1"/>
  <c r="U313" i="1"/>
  <c r="AB455" i="1"/>
  <c r="AB347" i="1"/>
  <c r="AB313" i="1"/>
  <c r="I455" i="1"/>
  <c r="I313" i="1"/>
  <c r="I347" i="1"/>
  <c r="R455" i="1"/>
  <c r="R347" i="1"/>
  <c r="R313" i="1"/>
  <c r="Y347" i="1"/>
  <c r="Y313" i="1"/>
  <c r="Y455" i="1"/>
  <c r="X313" i="1"/>
  <c r="X455" i="1"/>
  <c r="X347" i="1"/>
  <c r="H347" i="1"/>
  <c r="H455" i="1"/>
  <c r="H313" i="1"/>
  <c r="V244" i="1"/>
  <c r="V283" i="1" s="1"/>
  <c r="V455" i="1" l="1"/>
  <c r="V347" i="1"/>
  <c r="V313" i="1"/>
  <c r="R408" i="1"/>
  <c r="R377" i="1"/>
  <c r="AA408" i="1"/>
  <c r="AA377" i="1"/>
  <c r="Y408" i="1"/>
  <c r="Y377" i="1"/>
  <c r="O377" i="1"/>
  <c r="O408" i="1"/>
  <c r="M377" i="1"/>
  <c r="M408" i="1"/>
  <c r="P377" i="1"/>
  <c r="P408" i="1"/>
  <c r="AC377" i="1"/>
  <c r="AC408" i="1"/>
  <c r="T377" i="1"/>
  <c r="T408" i="1"/>
  <c r="Q377" i="1"/>
  <c r="Q408" i="1"/>
  <c r="N408" i="1"/>
  <c r="N377" i="1"/>
  <c r="K377" i="1"/>
  <c r="K408" i="1"/>
  <c r="X377" i="1"/>
  <c r="X408" i="1"/>
  <c r="U408" i="1"/>
  <c r="U377" i="1"/>
  <c r="J408" i="1"/>
  <c r="J377" i="1"/>
  <c r="J398" i="1"/>
  <c r="H377" i="1"/>
  <c r="H408" i="1"/>
  <c r="H398" i="1"/>
  <c r="L408" i="1"/>
  <c r="L377" i="1"/>
  <c r="W408" i="1"/>
  <c r="W377" i="1"/>
  <c r="S377" i="1"/>
  <c r="S408" i="1"/>
  <c r="AB408" i="1"/>
  <c r="AB377" i="1"/>
  <c r="I408" i="1"/>
  <c r="I377" i="1"/>
  <c r="I398" i="1"/>
  <c r="Z408" i="1"/>
  <c r="Z377" i="1"/>
  <c r="V408" i="1" l="1"/>
  <c r="V377" i="1"/>
  <c r="AN244" i="1" l="1"/>
  <c r="AN283" i="1" s="1"/>
  <c r="AR244" i="1"/>
  <c r="AR283" i="1" s="1"/>
  <c r="DX38" i="1"/>
  <c r="AU244" i="1"/>
  <c r="AU283" i="1" s="1"/>
  <c r="AM244" i="1"/>
  <c r="AM283" i="1" s="1"/>
  <c r="DV38" i="1"/>
  <c r="AS244" i="1"/>
  <c r="AS283" i="1" s="1"/>
  <c r="AD244" i="1"/>
  <c r="AD283" i="1" s="1"/>
  <c r="AG244" i="1"/>
  <c r="AG283" i="1" s="1"/>
  <c r="AH244" i="1" l="1"/>
  <c r="AH283" i="1" s="1"/>
  <c r="AP244" i="1"/>
  <c r="AP283" i="1" s="1"/>
  <c r="AM347" i="1"/>
  <c r="AM313" i="1"/>
  <c r="AM455" i="1"/>
  <c r="AN455" i="1"/>
  <c r="AN347" i="1"/>
  <c r="AN313" i="1"/>
  <c r="AD455" i="1"/>
  <c r="AD347" i="1"/>
  <c r="AD313" i="1"/>
  <c r="AG313" i="1"/>
  <c r="AG455" i="1"/>
  <c r="AG347" i="1"/>
  <c r="AU347" i="1"/>
  <c r="AU313" i="1"/>
  <c r="AU455" i="1"/>
  <c r="AK244" i="1"/>
  <c r="AK283" i="1" s="1"/>
  <c r="AS347" i="1"/>
  <c r="AS313" i="1"/>
  <c r="AS455" i="1"/>
  <c r="AO244" i="1"/>
  <c r="AO283" i="1" s="1"/>
  <c r="DW38" i="1"/>
  <c r="AT244" i="1"/>
  <c r="AT283" i="1" s="1"/>
  <c r="AQ244" i="1"/>
  <c r="AQ283" i="1" s="1"/>
  <c r="AJ244" i="1"/>
  <c r="AJ283" i="1" s="1"/>
  <c r="AF244" i="1"/>
  <c r="AF283" i="1" s="1"/>
  <c r="DU38" i="1"/>
  <c r="AR347" i="1"/>
  <c r="AR313" i="1"/>
  <c r="AR455" i="1"/>
  <c r="AI244" i="1"/>
  <c r="AI283" i="1" s="1"/>
  <c r="FX38" i="1"/>
  <c r="AE244" i="1"/>
  <c r="AL244" i="1"/>
  <c r="AL283" i="1" s="1"/>
  <c r="AE283" i="1" l="1"/>
  <c r="AT313" i="1"/>
  <c r="AT347" i="1"/>
  <c r="AT455" i="1"/>
  <c r="AS408" i="1"/>
  <c r="AS377" i="1"/>
  <c r="AI455" i="1"/>
  <c r="AI347" i="1"/>
  <c r="AI313" i="1"/>
  <c r="AU408" i="1"/>
  <c r="AU377" i="1"/>
  <c r="AD408" i="1"/>
  <c r="AD377" i="1"/>
  <c r="AJ347" i="1"/>
  <c r="AJ455" i="1"/>
  <c r="AJ313" i="1"/>
  <c r="AM377" i="1"/>
  <c r="AM408" i="1"/>
  <c r="DT38" i="1"/>
  <c r="AH313" i="1"/>
  <c r="AH455" i="1"/>
  <c r="AH347" i="1"/>
  <c r="AL455" i="1"/>
  <c r="AL313" i="1"/>
  <c r="AL347" i="1"/>
  <c r="AQ313" i="1"/>
  <c r="AQ455" i="1"/>
  <c r="AQ347" i="1"/>
  <c r="AO455" i="1"/>
  <c r="AO347" i="1"/>
  <c r="AO313" i="1"/>
  <c r="CH283" i="1"/>
  <c r="CI283" i="1"/>
  <c r="AN377" i="1"/>
  <c r="AN408" i="1"/>
  <c r="AR408" i="1"/>
  <c r="AR377" i="1"/>
  <c r="CG283" i="1"/>
  <c r="AE347" i="1"/>
  <c r="AE455" i="1"/>
  <c r="CO283" i="1"/>
  <c r="AE313" i="1"/>
  <c r="FX283" i="1"/>
  <c r="AG377" i="1"/>
  <c r="AG408" i="1"/>
  <c r="AF347" i="1"/>
  <c r="AF313" i="1"/>
  <c r="AF455" i="1"/>
  <c r="AK455" i="1"/>
  <c r="AK347" i="1"/>
  <c r="AK313" i="1"/>
  <c r="AP313" i="1"/>
  <c r="AP347" i="1"/>
  <c r="AP455" i="1"/>
  <c r="EG137" i="1" l="1"/>
  <c r="AP377" i="1"/>
  <c r="AP408" i="1"/>
  <c r="AK377" i="1"/>
  <c r="AK408" i="1"/>
  <c r="AE408" i="1"/>
  <c r="AE377" i="1"/>
  <c r="AL408" i="1"/>
  <c r="AL377" i="1"/>
  <c r="AH377" i="1"/>
  <c r="AH408" i="1"/>
  <c r="AQ408" i="1"/>
  <c r="AQ377" i="1"/>
  <c r="AJ377" i="1"/>
  <c r="AJ408" i="1"/>
  <c r="DS38" i="1"/>
  <c r="D327" i="1"/>
  <c r="F327" i="1" s="1"/>
  <c r="AO377" i="1"/>
  <c r="AO408" i="1"/>
  <c r="AI408" i="1"/>
  <c r="AI377" i="1"/>
  <c r="AF377" i="1"/>
  <c r="AF408" i="1"/>
  <c r="AT408" i="1"/>
  <c r="AT377" i="1"/>
  <c r="DR38" i="1" l="1"/>
  <c r="BD137" i="1"/>
  <c r="BB135" i="3" s="1"/>
  <c r="EG432" i="1"/>
  <c r="EF137" i="1"/>
  <c r="BB135" i="8" l="1"/>
  <c r="BB135" i="9"/>
  <c r="BB135" i="6"/>
  <c r="BB135" i="11" s="1"/>
  <c r="BB135" i="7"/>
  <c r="BB135" i="10" s="1"/>
  <c r="EE137" i="1"/>
  <c r="BD432" i="1"/>
  <c r="BD246" i="1"/>
  <c r="BD285" i="1" s="1"/>
  <c r="BC137" i="1"/>
  <c r="BA135" i="3" s="1"/>
  <c r="EF432" i="1"/>
  <c r="BA135" i="8" l="1"/>
  <c r="BA135" i="9"/>
  <c r="BA135" i="6"/>
  <c r="BA135" i="11" s="1"/>
  <c r="BA135" i="7"/>
  <c r="BA135" i="10" s="1"/>
  <c r="BC432" i="1"/>
  <c r="BC246" i="1"/>
  <c r="BC285" i="1" s="1"/>
  <c r="BD457" i="1"/>
  <c r="BD349" i="1"/>
  <c r="CM285" i="1"/>
  <c r="BD318" i="1"/>
  <c r="BB137" i="1"/>
  <c r="AZ135" i="3" s="1"/>
  <c r="EE432" i="1"/>
  <c r="ED137" i="1"/>
  <c r="AZ135" i="8" l="1"/>
  <c r="AZ135" i="9"/>
  <c r="AZ135" i="6"/>
  <c r="AZ135" i="11" s="1"/>
  <c r="AZ135" i="7"/>
  <c r="AZ135" i="10" s="1"/>
  <c r="BA137" i="1"/>
  <c r="AY135" i="3" s="1"/>
  <c r="ED432" i="1"/>
  <c r="BD382" i="1"/>
  <c r="BD409" i="1"/>
  <c r="BD398" i="1"/>
  <c r="EC137" i="1"/>
  <c r="BB432" i="1"/>
  <c r="BB246" i="1"/>
  <c r="BB285" i="1" s="1"/>
  <c r="BC457" i="1"/>
  <c r="BC349" i="1"/>
  <c r="AY135" i="8" l="1"/>
  <c r="AY135" i="9"/>
  <c r="AY135" i="6"/>
  <c r="AY135" i="11" s="1"/>
  <c r="AY135" i="7"/>
  <c r="AY135" i="10" s="1"/>
  <c r="EB137" i="1"/>
  <c r="BA246" i="1"/>
  <c r="BA285" i="1" s="1"/>
  <c r="BA432" i="1"/>
  <c r="AZ137" i="1"/>
  <c r="AX135" i="3" s="1"/>
  <c r="EC432" i="1"/>
  <c r="BB457" i="1"/>
  <c r="BB349" i="1"/>
  <c r="AX135" i="8" l="1"/>
  <c r="AX135" i="9"/>
  <c r="AX135" i="6"/>
  <c r="AX135" i="11" s="1"/>
  <c r="AX135" i="7"/>
  <c r="AX135" i="10" s="1"/>
  <c r="BA457" i="1"/>
  <c r="BA349" i="1"/>
  <c r="AZ432" i="1"/>
  <c r="AZ246" i="1"/>
  <c r="AZ285" i="1" s="1"/>
  <c r="AY137" i="1"/>
  <c r="AW135" i="3" s="1"/>
  <c r="EB432" i="1"/>
  <c r="EA137" i="1"/>
  <c r="AW135" i="8" l="1"/>
  <c r="AW135" i="9"/>
  <c r="AW135" i="6"/>
  <c r="AW135" i="11" s="1"/>
  <c r="AW135" i="7"/>
  <c r="AW135" i="10" s="1"/>
  <c r="AX137" i="1"/>
  <c r="AV135" i="3" s="1"/>
  <c r="EA432" i="1"/>
  <c r="AY432" i="1"/>
  <c r="AY246" i="1"/>
  <c r="AY285" i="1" s="1"/>
  <c r="DZ137" i="1"/>
  <c r="AZ457" i="1"/>
  <c r="AZ349" i="1"/>
  <c r="AV135" i="8" l="1"/>
  <c r="AV135" i="9"/>
  <c r="AV135" i="6"/>
  <c r="AV135" i="11" s="1"/>
  <c r="AV135" i="7"/>
  <c r="AV135" i="10" s="1"/>
  <c r="DY137" i="1"/>
  <c r="AX432" i="1"/>
  <c r="AX246" i="1"/>
  <c r="AX285" i="1" s="1"/>
  <c r="AY457" i="1"/>
  <c r="AY349" i="1"/>
  <c r="CJ285" i="1"/>
  <c r="CL285" i="1"/>
  <c r="AW137" i="1"/>
  <c r="AU135" i="3" s="1"/>
  <c r="DZ432" i="1"/>
  <c r="AU135" i="8" l="1"/>
  <c r="AU135" i="9"/>
  <c r="AU135" i="6"/>
  <c r="AU135" i="11" s="1"/>
  <c r="AU135" i="7"/>
  <c r="AU135" i="10" s="1"/>
  <c r="DX137" i="1"/>
  <c r="AV137" i="1"/>
  <c r="AT135" i="3" s="1"/>
  <c r="DY432" i="1"/>
  <c r="AX457" i="1"/>
  <c r="AX349" i="1"/>
  <c r="AW432" i="1"/>
  <c r="AW246" i="1"/>
  <c r="AW285" i="1" s="1"/>
  <c r="AT135" i="8" l="1"/>
  <c r="AT135" i="9"/>
  <c r="AT135" i="6"/>
  <c r="AT135" i="11" s="1"/>
  <c r="AT135" i="7"/>
  <c r="AT135" i="10" s="1"/>
  <c r="AV246" i="1"/>
  <c r="AV285" i="1" s="1"/>
  <c r="AV432" i="1"/>
  <c r="AU137" i="1"/>
  <c r="AS135" i="3" s="1"/>
  <c r="DX432" i="1"/>
  <c r="DW137" i="1"/>
  <c r="AW457" i="1"/>
  <c r="AW349" i="1"/>
  <c r="AS135" i="8" l="1"/>
  <c r="AS135" i="9"/>
  <c r="AS135" i="6"/>
  <c r="AS135" i="11" s="1"/>
  <c r="AS135" i="7"/>
  <c r="AS135" i="10" s="1"/>
  <c r="AT137" i="1"/>
  <c r="AR135" i="3" s="1"/>
  <c r="DW432" i="1"/>
  <c r="DV137" i="1"/>
  <c r="AV457" i="1"/>
  <c r="AV349" i="1"/>
  <c r="AU432" i="1"/>
  <c r="AU246" i="1"/>
  <c r="AU285" i="1" s="1"/>
  <c r="AR135" i="8" l="1"/>
  <c r="AR135" i="9"/>
  <c r="AR135" i="6"/>
  <c r="AR135" i="11" s="1"/>
  <c r="AR135" i="7"/>
  <c r="AR135" i="10" s="1"/>
  <c r="AU457" i="1"/>
  <c r="AU349" i="1"/>
  <c r="DU137" i="1"/>
  <c r="AS137" i="1"/>
  <c r="AQ135" i="3" s="1"/>
  <c r="DV432" i="1"/>
  <c r="AT432" i="1"/>
  <c r="AT246" i="1"/>
  <c r="AT285" i="1" s="1"/>
  <c r="AQ135" i="8" l="1"/>
  <c r="AQ135" i="9"/>
  <c r="AQ135" i="6"/>
  <c r="AQ135" i="11" s="1"/>
  <c r="AQ135" i="7"/>
  <c r="AQ135" i="10" s="1"/>
  <c r="DT137" i="1"/>
  <c r="AR137" i="1"/>
  <c r="AP135" i="3" s="1"/>
  <c r="DU432" i="1"/>
  <c r="AS246" i="1"/>
  <c r="AS285" i="1" s="1"/>
  <c r="AS432" i="1"/>
  <c r="AT457" i="1"/>
  <c r="AT349" i="1"/>
  <c r="AP135" i="8" l="1"/>
  <c r="AP135" i="9"/>
  <c r="AP135" i="6"/>
  <c r="AP135" i="11" s="1"/>
  <c r="AP135" i="7"/>
  <c r="AP135" i="10" s="1"/>
  <c r="AR246" i="1"/>
  <c r="AR285" i="1" s="1"/>
  <c r="AR432" i="1"/>
  <c r="AS457" i="1"/>
  <c r="AS349" i="1"/>
  <c r="AQ137" i="1"/>
  <c r="AO135" i="3" s="1"/>
  <c r="DT432" i="1"/>
  <c r="DS137" i="1"/>
  <c r="AO135" i="8" l="1"/>
  <c r="AO135" i="9"/>
  <c r="AO135" i="6"/>
  <c r="AO135" i="11" s="1"/>
  <c r="AO135" i="7"/>
  <c r="AO135" i="10" s="1"/>
  <c r="AR457" i="1"/>
  <c r="AR349" i="1"/>
  <c r="AP137" i="1"/>
  <c r="AN135" i="3" s="1"/>
  <c r="DS432" i="1"/>
  <c r="DR137" i="1"/>
  <c r="AQ432" i="1"/>
  <c r="AQ246" i="1"/>
  <c r="AQ285" i="1" s="1"/>
  <c r="AN135" i="8" l="1"/>
  <c r="AN135" i="9"/>
  <c r="AN135" i="6"/>
  <c r="AN135" i="11" s="1"/>
  <c r="AN135" i="7"/>
  <c r="AN135" i="10" s="1"/>
  <c r="AQ457" i="1"/>
  <c r="AQ349" i="1"/>
  <c r="DQ137" i="1"/>
  <c r="AP432" i="1"/>
  <c r="AP246" i="1"/>
  <c r="AP285" i="1" s="1"/>
  <c r="AO137" i="1"/>
  <c r="AM135" i="3" s="1"/>
  <c r="DR432" i="1"/>
  <c r="AM135" i="8" l="1"/>
  <c r="AM135" i="9"/>
  <c r="AM135" i="6"/>
  <c r="AM135" i="11" s="1"/>
  <c r="AM135" i="7"/>
  <c r="AM135" i="10" s="1"/>
  <c r="AO432" i="1"/>
  <c r="AO246" i="1"/>
  <c r="AO285" i="1" s="1"/>
  <c r="AN137" i="1"/>
  <c r="AL135" i="3" s="1"/>
  <c r="DQ432" i="1"/>
  <c r="AP457" i="1"/>
  <c r="AP349" i="1"/>
  <c r="DP137" i="1"/>
  <c r="AL135" i="8" l="1"/>
  <c r="AL135" i="9"/>
  <c r="AL135" i="6"/>
  <c r="AL135" i="11" s="1"/>
  <c r="AL135" i="7"/>
  <c r="AL135" i="10" s="1"/>
  <c r="AM137" i="1"/>
  <c r="AK135" i="3" s="1"/>
  <c r="DP432" i="1"/>
  <c r="AN432" i="1"/>
  <c r="AN246" i="1"/>
  <c r="AN285" i="1" s="1"/>
  <c r="DO137" i="1"/>
  <c r="AO457" i="1"/>
  <c r="AO349" i="1"/>
  <c r="CI285" i="1"/>
  <c r="AK135" i="8" l="1"/>
  <c r="AK135" i="9"/>
  <c r="AK135" i="6"/>
  <c r="AK135" i="11" s="1"/>
  <c r="AK135" i="7"/>
  <c r="AK135" i="10" s="1"/>
  <c r="AL137" i="1"/>
  <c r="AJ135" i="3" s="1"/>
  <c r="DO432" i="1"/>
  <c r="AN457" i="1"/>
  <c r="AN349" i="1"/>
  <c r="DN137" i="1"/>
  <c r="AM432" i="1"/>
  <c r="AM246" i="1"/>
  <c r="AM285" i="1" s="1"/>
  <c r="AJ135" i="8" l="1"/>
  <c r="AJ135" i="9"/>
  <c r="AJ135" i="6"/>
  <c r="AJ135" i="11" s="1"/>
  <c r="AJ135" i="7"/>
  <c r="AJ135" i="10" s="1"/>
  <c r="AK137" i="1"/>
  <c r="AI135" i="3" s="1"/>
  <c r="DN432" i="1"/>
  <c r="DM137" i="1"/>
  <c r="AL432" i="1"/>
  <c r="AL246" i="1"/>
  <c r="AL285" i="1" s="1"/>
  <c r="AM457" i="1"/>
  <c r="AM349" i="1"/>
  <c r="AI135" i="8" l="1"/>
  <c r="AI135" i="9"/>
  <c r="AI135" i="6"/>
  <c r="AI135" i="11" s="1"/>
  <c r="AI135" i="7"/>
  <c r="AI135" i="10" s="1"/>
  <c r="AJ137" i="1"/>
  <c r="AH135" i="3" s="1"/>
  <c r="DM432" i="1"/>
  <c r="AL457" i="1"/>
  <c r="AL349" i="1"/>
  <c r="DL137" i="1"/>
  <c r="AK246" i="1"/>
  <c r="AK285" i="1" s="1"/>
  <c r="AK432" i="1"/>
  <c r="AH135" i="8" l="1"/>
  <c r="AH135" i="9"/>
  <c r="AH135" i="6"/>
  <c r="AH135" i="11" s="1"/>
  <c r="AH135" i="7"/>
  <c r="AH135" i="10" s="1"/>
  <c r="AI137" i="1"/>
  <c r="AG135" i="3" s="1"/>
  <c r="DL432" i="1"/>
  <c r="DK137" i="1"/>
  <c r="AK457" i="1"/>
  <c r="AK349" i="1"/>
  <c r="AJ432" i="1"/>
  <c r="AJ246" i="1"/>
  <c r="AJ285" i="1" s="1"/>
  <c r="AG135" i="8" l="1"/>
  <c r="AG135" i="9"/>
  <c r="AG135" i="6"/>
  <c r="AG135" i="11" s="1"/>
  <c r="AG135" i="7"/>
  <c r="AG135" i="10" s="1"/>
  <c r="AJ457" i="1"/>
  <c r="AJ349" i="1"/>
  <c r="AI432" i="1"/>
  <c r="AI246" i="1"/>
  <c r="AI285" i="1" s="1"/>
  <c r="AH137" i="1"/>
  <c r="AF135" i="3" s="1"/>
  <c r="DK432" i="1"/>
  <c r="DJ137" i="1"/>
  <c r="AF135" i="8" l="1"/>
  <c r="AF135" i="9"/>
  <c r="AF135" i="6"/>
  <c r="AF135" i="11" s="1"/>
  <c r="AF135" i="7"/>
  <c r="AF135" i="10" s="1"/>
  <c r="AG137" i="1"/>
  <c r="AE135" i="3" s="1"/>
  <c r="DJ432" i="1"/>
  <c r="AH432" i="1"/>
  <c r="AH246" i="1"/>
  <c r="AH285" i="1" s="1"/>
  <c r="DI137" i="1"/>
  <c r="AI457" i="1"/>
  <c r="AI349" i="1"/>
  <c r="AE135" i="8" l="1"/>
  <c r="AE135" i="9"/>
  <c r="AE135" i="6"/>
  <c r="AE135" i="11" s="1"/>
  <c r="AE135" i="7"/>
  <c r="AE135" i="10" s="1"/>
  <c r="AH457" i="1"/>
  <c r="AH349" i="1"/>
  <c r="AF137" i="1"/>
  <c r="AD135" i="3" s="1"/>
  <c r="DI432" i="1"/>
  <c r="AG432" i="1"/>
  <c r="AG246" i="1"/>
  <c r="AG285" i="1" s="1"/>
  <c r="DH137" i="1"/>
  <c r="AD135" i="8" l="1"/>
  <c r="AD135" i="9"/>
  <c r="AD135" i="6"/>
  <c r="AD135" i="11" s="1"/>
  <c r="AD135" i="7"/>
  <c r="AD135" i="10" s="1"/>
  <c r="DG137" i="1"/>
  <c r="AG457" i="1"/>
  <c r="AG349" i="1"/>
  <c r="AE137" i="1"/>
  <c r="AC135" i="3" s="1"/>
  <c r="DH432" i="1"/>
  <c r="AF432" i="1"/>
  <c r="AF246" i="1"/>
  <c r="AF285" i="1" s="1"/>
  <c r="AC135" i="8" l="1"/>
  <c r="AC135" i="9"/>
  <c r="AC135" i="6"/>
  <c r="AC135" i="11" s="1"/>
  <c r="AC135" i="7"/>
  <c r="AC135" i="10" s="1"/>
  <c r="AF457" i="1"/>
  <c r="AF349" i="1"/>
  <c r="AD137" i="1"/>
  <c r="AB135" i="3" s="1"/>
  <c r="DG432" i="1"/>
  <c r="AE432" i="1"/>
  <c r="FX137" i="1"/>
  <c r="AE246" i="1"/>
  <c r="AE285" i="1" l="1"/>
  <c r="AB135" i="8"/>
  <c r="AB135" i="9"/>
  <c r="AB135" i="6"/>
  <c r="AB135" i="11" s="1"/>
  <c r="AB135" i="7"/>
  <c r="AB135" i="10" s="1"/>
  <c r="AD246" i="1"/>
  <c r="AD285" i="1" s="1"/>
  <c r="AD432" i="1"/>
  <c r="AE457" i="1"/>
  <c r="CO285" i="1"/>
  <c r="FX285" i="1"/>
  <c r="AE349" i="1"/>
  <c r="CG285" i="1"/>
  <c r="CH285" i="1"/>
  <c r="AD457" i="1" l="1"/>
  <c r="AD349" i="1"/>
  <c r="N116" i="1" l="1"/>
  <c r="L116" i="1"/>
  <c r="K116" i="1"/>
  <c r="J116" i="1"/>
  <c r="I116" i="1"/>
  <c r="N194" i="1"/>
  <c r="L192" i="3" s="1"/>
  <c r="M194" i="1"/>
  <c r="K192" i="3" s="1"/>
  <c r="K194" i="1"/>
  <c r="I192" i="3" s="1"/>
  <c r="J194" i="1"/>
  <c r="H192" i="3" s="1"/>
  <c r="I194" i="1"/>
  <c r="G192" i="3" s="1"/>
  <c r="N159" i="1"/>
  <c r="L157" i="3" s="1"/>
  <c r="M159" i="1"/>
  <c r="K157" i="3" s="1"/>
  <c r="L159" i="1"/>
  <c r="J157" i="3" s="1"/>
  <c r="K159" i="1"/>
  <c r="I157" i="3" s="1"/>
  <c r="N96" i="1"/>
  <c r="M96" i="1"/>
  <c r="K96" i="1"/>
  <c r="J96" i="1"/>
  <c r="I96" i="1"/>
  <c r="M32" i="1"/>
  <c r="N234" i="1"/>
  <c r="L232" i="3" s="1"/>
  <c r="M234" i="1"/>
  <c r="K232" i="3" s="1"/>
  <c r="L234" i="1"/>
  <c r="J232" i="3" s="1"/>
  <c r="J234" i="1"/>
  <c r="H232" i="3" s="1"/>
  <c r="I234" i="1"/>
  <c r="G232" i="3" s="1"/>
  <c r="N233" i="1"/>
  <c r="L231" i="3" s="1"/>
  <c r="M233" i="1"/>
  <c r="K231" i="3" s="1"/>
  <c r="L233" i="1"/>
  <c r="J231" i="3" s="1"/>
  <c r="J233" i="1"/>
  <c r="H231" i="3" s="1"/>
  <c r="N193" i="1"/>
  <c r="L191" i="3" s="1"/>
  <c r="M193" i="1"/>
  <c r="K191" i="3" s="1"/>
  <c r="L193" i="1"/>
  <c r="J191" i="3" s="1"/>
  <c r="J193" i="1"/>
  <c r="H191" i="3" s="1"/>
  <c r="I193" i="1"/>
  <c r="G191" i="3" s="1"/>
  <c r="N164" i="1"/>
  <c r="L162" i="3" s="1"/>
  <c r="L164" i="1"/>
  <c r="J162" i="3" s="1"/>
  <c r="K164" i="1"/>
  <c r="I162" i="3" s="1"/>
  <c r="J164" i="1"/>
  <c r="H162" i="3" s="1"/>
  <c r="H164" i="1"/>
  <c r="F162" i="3" s="1"/>
  <c r="N161" i="1"/>
  <c r="L159" i="3" s="1"/>
  <c r="M161" i="1"/>
  <c r="K159" i="3" s="1"/>
  <c r="L161" i="1"/>
  <c r="J159" i="3" s="1"/>
  <c r="K161" i="1"/>
  <c r="I159" i="3" s="1"/>
  <c r="J161" i="1"/>
  <c r="H159" i="3" s="1"/>
  <c r="I161" i="1"/>
  <c r="G159" i="3" s="1"/>
  <c r="M130" i="1"/>
  <c r="K128" i="3" s="1"/>
  <c r="L130" i="1"/>
  <c r="J128" i="3" s="1"/>
  <c r="K130" i="1"/>
  <c r="I128" i="3" s="1"/>
  <c r="J130" i="1"/>
  <c r="H128" i="3" s="1"/>
  <c r="M127" i="1"/>
  <c r="K125" i="3" s="1"/>
  <c r="L127" i="1"/>
  <c r="J125" i="3" s="1"/>
  <c r="K127" i="1"/>
  <c r="I125" i="3" s="1"/>
  <c r="J127" i="1"/>
  <c r="H125" i="3" s="1"/>
  <c r="I127" i="1"/>
  <c r="G125" i="3" s="1"/>
  <c r="N110" i="1"/>
  <c r="M110" i="1"/>
  <c r="L110" i="1"/>
  <c r="J110" i="1"/>
  <c r="I110" i="1"/>
  <c r="N98" i="1"/>
  <c r="L96" i="3" s="1"/>
  <c r="M98" i="1"/>
  <c r="K96" i="3" s="1"/>
  <c r="L98" i="1"/>
  <c r="J96" i="3" s="1"/>
  <c r="J98" i="1"/>
  <c r="I98" i="1"/>
  <c r="N95" i="1"/>
  <c r="L93" i="3" s="1"/>
  <c r="M95" i="1"/>
  <c r="K93" i="3" s="1"/>
  <c r="L95" i="1"/>
  <c r="J93" i="3" s="1"/>
  <c r="K95" i="1"/>
  <c r="I93" i="3" s="1"/>
  <c r="J95" i="1"/>
  <c r="H93" i="3" s="1"/>
  <c r="I95" i="1"/>
  <c r="G93" i="3" s="1"/>
  <c r="N76" i="1"/>
  <c r="L74" i="3" s="1"/>
  <c r="M76" i="1"/>
  <c r="K74" i="3" s="1"/>
  <c r="L76" i="1"/>
  <c r="J74" i="3" s="1"/>
  <c r="K76" i="1"/>
  <c r="I74" i="3" s="1"/>
  <c r="J76" i="1"/>
  <c r="H74" i="3" s="1"/>
  <c r="I76" i="1"/>
  <c r="G74" i="3" s="1"/>
  <c r="N72" i="1"/>
  <c r="L70" i="3" s="1"/>
  <c r="L72" i="1"/>
  <c r="J70" i="3" s="1"/>
  <c r="K72" i="1"/>
  <c r="I70" i="3" s="1"/>
  <c r="I72" i="1"/>
  <c r="M54" i="1"/>
  <c r="K52" i="3" s="1"/>
  <c r="L54" i="1"/>
  <c r="J52" i="3" s="1"/>
  <c r="M31" i="1"/>
  <c r="N28" i="1"/>
  <c r="L26" i="3" s="1"/>
  <c r="M17" i="1"/>
  <c r="J17" i="1"/>
  <c r="H15" i="3" s="1"/>
  <c r="O7" i="1"/>
  <c r="M7" i="1"/>
  <c r="F478" i="1"/>
  <c r="K146" i="1"/>
  <c r="I144" i="3" s="1"/>
  <c r="J157" i="1"/>
  <c r="H155" i="3" s="1"/>
  <c r="I157" i="1"/>
  <c r="G155" i="3" s="1"/>
  <c r="N85" i="1"/>
  <c r="L83" i="3" s="1"/>
  <c r="M152" i="1"/>
  <c r="K150" i="3" s="1"/>
  <c r="M85" i="1"/>
  <c r="K83" i="3" s="1"/>
  <c r="L212" i="1"/>
  <c r="J210" i="3" s="1"/>
  <c r="L85" i="1"/>
  <c r="J83" i="3" s="1"/>
  <c r="K152" i="1"/>
  <c r="I150" i="3" s="1"/>
  <c r="J152" i="1"/>
  <c r="H150" i="3" s="1"/>
  <c r="I212" i="1"/>
  <c r="G210" i="3" s="1"/>
  <c r="I152" i="1"/>
  <c r="G150" i="3" s="1"/>
  <c r="I85" i="1"/>
  <c r="G83" i="3" s="1"/>
  <c r="M220" i="1"/>
  <c r="K218" i="3" s="1"/>
  <c r="M160" i="1"/>
  <c r="K158" i="3" s="1"/>
  <c r="L220" i="1"/>
  <c r="J218" i="3" s="1"/>
  <c r="K220" i="1"/>
  <c r="I218" i="3" s="1"/>
  <c r="I220" i="1"/>
  <c r="G218" i="3" s="1"/>
  <c r="I160" i="1"/>
  <c r="G158" i="3" s="1"/>
  <c r="M162" i="1"/>
  <c r="K160" i="3" s="1"/>
  <c r="J213" i="1"/>
  <c r="H211" i="3" s="1"/>
  <c r="L163" i="1"/>
  <c r="J161" i="3" s="1"/>
  <c r="L162" i="1"/>
  <c r="J160" i="3" s="1"/>
  <c r="K163" i="1"/>
  <c r="I161" i="3" s="1"/>
  <c r="J163" i="1"/>
  <c r="H161" i="3" s="1"/>
  <c r="J162" i="1"/>
  <c r="H160" i="3" s="1"/>
  <c r="I162" i="1"/>
  <c r="G160" i="3" s="1"/>
  <c r="I163" i="1"/>
  <c r="G161" i="3" s="1"/>
  <c r="K97" i="1"/>
  <c r="K99" i="1"/>
  <c r="I97" i="3" s="1"/>
  <c r="L99" i="1"/>
  <c r="J97" i="3" s="1"/>
  <c r="J99" i="1"/>
  <c r="H97" i="3" s="1"/>
  <c r="N100" i="1"/>
  <c r="L98" i="3" s="1"/>
  <c r="M100" i="1"/>
  <c r="K98" i="3" s="1"/>
  <c r="K100" i="1"/>
  <c r="I98" i="3" s="1"/>
  <c r="M117" i="1"/>
  <c r="L117" i="1"/>
  <c r="J117" i="1"/>
  <c r="I117" i="1"/>
  <c r="H117" i="1"/>
  <c r="H478" i="1"/>
  <c r="G472" i="1"/>
  <c r="F472" i="1"/>
  <c r="H466" i="1"/>
  <c r="F469" i="1"/>
  <c r="G469" i="1"/>
  <c r="BC102" i="1"/>
  <c r="AS102" i="1"/>
  <c r="AJ102" i="1"/>
  <c r="AY102" i="1"/>
  <c r="N147" i="1"/>
  <c r="L145" i="3" s="1"/>
  <c r="BB102" i="1"/>
  <c r="AR102" i="1"/>
  <c r="K147" i="1"/>
  <c r="I145" i="3" s="1"/>
  <c r="L147" i="1"/>
  <c r="J145" i="3" s="1"/>
  <c r="M147" i="1"/>
  <c r="K145" i="3" s="1"/>
  <c r="AM102" i="1"/>
  <c r="R102" i="1"/>
  <c r="AN102" i="1"/>
  <c r="K102" i="1"/>
  <c r="AQ102" i="1"/>
  <c r="S102" i="1"/>
  <c r="AF102" i="1"/>
  <c r="AI102" i="1"/>
  <c r="AA102" i="1"/>
  <c r="V102" i="1"/>
  <c r="AK102" i="1"/>
  <c r="T102" i="1"/>
  <c r="AV102" i="1"/>
  <c r="Q102" i="1"/>
  <c r="X102" i="1"/>
  <c r="AL102" i="1"/>
  <c r="U102" i="1"/>
  <c r="O102" i="1"/>
  <c r="AH102" i="1"/>
  <c r="AB102" i="1"/>
  <c r="BA102" i="1"/>
  <c r="P102" i="1"/>
  <c r="Y102" i="1"/>
  <c r="AD102" i="1"/>
  <c r="AG102" i="1"/>
  <c r="Z102" i="1"/>
  <c r="M102" i="1"/>
  <c r="L102" i="1"/>
  <c r="J102" i="1"/>
  <c r="J147" i="1"/>
  <c r="H145" i="3" s="1"/>
  <c r="I102" i="1"/>
  <c r="I147" i="1"/>
  <c r="G145" i="3" s="1"/>
  <c r="M169" i="1"/>
  <c r="K167" i="3" s="1"/>
  <c r="J210" i="1"/>
  <c r="H208" i="3" s="1"/>
  <c r="I210" i="1"/>
  <c r="G208" i="3" s="1"/>
  <c r="L169" i="1"/>
  <c r="J167" i="3" s="1"/>
  <c r="K210" i="1"/>
  <c r="I208" i="3" s="1"/>
  <c r="L210" i="1"/>
  <c r="J208" i="3" s="1"/>
  <c r="M210" i="1"/>
  <c r="K208" i="3" s="1"/>
  <c r="H4" i="1"/>
  <c r="J169" i="1"/>
  <c r="H167" i="3" s="1"/>
  <c r="M195" i="1"/>
  <c r="K193" i="3" s="1"/>
  <c r="N195" i="1"/>
  <c r="L193" i="3" s="1"/>
  <c r="L195" i="1"/>
  <c r="J193" i="3" s="1"/>
  <c r="I169" i="1"/>
  <c r="G167" i="3" s="1"/>
  <c r="K195" i="1"/>
  <c r="I193" i="3" s="1"/>
  <c r="J195" i="1"/>
  <c r="H193" i="3" s="1"/>
  <c r="N158" i="1"/>
  <c r="L156" i="3" s="1"/>
  <c r="I195" i="1"/>
  <c r="G193" i="3" s="1"/>
  <c r="M158" i="1"/>
  <c r="K156" i="3" s="1"/>
  <c r="L158" i="1"/>
  <c r="J156" i="3" s="1"/>
  <c r="M114" i="1"/>
  <c r="M22" i="1"/>
  <c r="K158" i="1"/>
  <c r="I156" i="3" s="1"/>
  <c r="N22" i="1"/>
  <c r="L20" i="3" s="1"/>
  <c r="M118" i="1"/>
  <c r="K116" i="3" s="1"/>
  <c r="N118" i="1"/>
  <c r="L116" i="3" s="1"/>
  <c r="L114" i="1"/>
  <c r="N115" i="1"/>
  <c r="L113" i="3" s="1"/>
  <c r="M115" i="1"/>
  <c r="K113" i="3" s="1"/>
  <c r="J158" i="1"/>
  <c r="H156" i="3" s="1"/>
  <c r="L118" i="1"/>
  <c r="J116" i="3" s="1"/>
  <c r="K114" i="1"/>
  <c r="I158" i="1"/>
  <c r="G156" i="3" s="1"/>
  <c r="K118" i="1"/>
  <c r="I116" i="3" s="1"/>
  <c r="K115" i="1"/>
  <c r="I113" i="3" s="1"/>
  <c r="I114" i="1"/>
  <c r="J115" i="1"/>
  <c r="H113" i="3" s="1"/>
  <c r="I118" i="1"/>
  <c r="I115" i="1"/>
  <c r="G113" i="3" s="1"/>
  <c r="H474" i="1"/>
  <c r="F475" i="1"/>
  <c r="G474" i="1"/>
  <c r="M90" i="1"/>
  <c r="K88" i="3" s="1"/>
  <c r="F474" i="1"/>
  <c r="M153" i="1"/>
  <c r="K151" i="3" s="1"/>
  <c r="N153" i="1"/>
  <c r="L151" i="3" s="1"/>
  <c r="L153" i="1"/>
  <c r="J151" i="3" s="1"/>
  <c r="K153" i="1"/>
  <c r="I151" i="3" s="1"/>
  <c r="J90" i="1"/>
  <c r="H88" i="3" s="1"/>
  <c r="J153" i="1"/>
  <c r="H151" i="3" s="1"/>
  <c r="I90" i="1"/>
  <c r="G88" i="3" s="1"/>
  <c r="I153" i="1"/>
  <c r="G151" i="3" s="1"/>
  <c r="M151" i="1"/>
  <c r="K149" i="3" s="1"/>
  <c r="N220" i="1"/>
  <c r="L218" i="3" s="1"/>
  <c r="L151" i="1"/>
  <c r="J149" i="3" s="1"/>
  <c r="N174" i="1"/>
  <c r="L172" i="3" s="1"/>
  <c r="M213" i="1"/>
  <c r="K211" i="3" s="1"/>
  <c r="N157" i="1"/>
  <c r="L155" i="3" s="1"/>
  <c r="M174" i="1"/>
  <c r="K172" i="3" s="1"/>
  <c r="N29" i="1"/>
  <c r="L27" i="3" s="1"/>
  <c r="M29" i="1"/>
  <c r="L174" i="1"/>
  <c r="J172" i="3" s="1"/>
  <c r="I151" i="1"/>
  <c r="G149" i="3" s="1"/>
  <c r="K174" i="1"/>
  <c r="I172" i="3" s="1"/>
  <c r="J174" i="1"/>
  <c r="H172" i="3" s="1"/>
  <c r="K166" i="1"/>
  <c r="I164" i="3" s="1"/>
  <c r="I174" i="1"/>
  <c r="G172" i="3" s="1"/>
  <c r="L131" i="1"/>
  <c r="J129" i="3" s="1"/>
  <c r="K131" i="1"/>
  <c r="I129" i="3" s="1"/>
  <c r="J131" i="1"/>
  <c r="H129" i="3" s="1"/>
  <c r="M168" i="1"/>
  <c r="L168" i="1"/>
  <c r="K168" i="1"/>
  <c r="L165" i="1"/>
  <c r="J163" i="3" s="1"/>
  <c r="K165" i="1"/>
  <c r="I163" i="3" s="1"/>
  <c r="G476" i="1"/>
  <c r="H473" i="1"/>
  <c r="G475" i="1"/>
  <c r="G477" i="1"/>
  <c r="F476" i="1"/>
  <c r="H476" i="1"/>
  <c r="H475" i="1"/>
  <c r="G461" i="1"/>
  <c r="N128" i="1"/>
  <c r="L126" i="3" s="1"/>
  <c r="L128" i="1"/>
  <c r="J126" i="3" s="1"/>
  <c r="M128" i="1"/>
  <c r="K126" i="3" s="1"/>
  <c r="I128" i="1"/>
  <c r="J128" i="1"/>
  <c r="K128" i="1"/>
  <c r="G473" i="1"/>
  <c r="H461" i="1"/>
  <c r="I461" i="1"/>
  <c r="M129" i="1"/>
  <c r="N129" i="1"/>
  <c r="L129" i="1"/>
  <c r="K129" i="1"/>
  <c r="J129" i="1"/>
  <c r="H464" i="1"/>
  <c r="G462" i="1"/>
  <c r="N211" i="1"/>
  <c r="L209" i="3" s="1"/>
  <c r="L211" i="1"/>
  <c r="J209" i="3" s="1"/>
  <c r="K211" i="1"/>
  <c r="I209" i="3" s="1"/>
  <c r="J211" i="1"/>
  <c r="H209" i="3" s="1"/>
  <c r="I211" i="1"/>
  <c r="H465" i="1"/>
  <c r="G465" i="1"/>
  <c r="G478" i="1" l="1"/>
  <c r="Q470" i="1"/>
  <c r="P211" i="1"/>
  <c r="N209" i="3" s="1"/>
  <c r="S211" i="1"/>
  <c r="Q209" i="3" s="1"/>
  <c r="U211" i="1"/>
  <c r="S209" i="3" s="1"/>
  <c r="AD211" i="1"/>
  <c r="AB209" i="3" s="1"/>
  <c r="AI211" i="1"/>
  <c r="AG209" i="3" s="1"/>
  <c r="AL128" i="1"/>
  <c r="AJ126" i="3" s="1"/>
  <c r="AN128" i="1"/>
  <c r="AL126" i="3" s="1"/>
  <c r="AK211" i="1"/>
  <c r="AI209" i="3" s="1"/>
  <c r="N6" i="1"/>
  <c r="AT128" i="1"/>
  <c r="AR126" i="3" s="1"/>
  <c r="Q6" i="1"/>
  <c r="AP211" i="1"/>
  <c r="AN209" i="3" s="1"/>
  <c r="S6" i="1"/>
  <c r="S129" i="1"/>
  <c r="AT6" i="1"/>
  <c r="AN129" i="1"/>
  <c r="AZ129" i="1"/>
  <c r="AO6" i="1"/>
  <c r="AD6" i="1"/>
  <c r="X6" i="1"/>
  <c r="AK6" i="1"/>
  <c r="AM6" i="1"/>
  <c r="BA128" i="1"/>
  <c r="AY126" i="3" s="1"/>
  <c r="BA43" i="1"/>
  <c r="AP43" i="1"/>
  <c r="P128" i="1"/>
  <c r="N126" i="3" s="1"/>
  <c r="R128" i="1"/>
  <c r="P126" i="3" s="1"/>
  <c r="AF43" i="1"/>
  <c r="J126" i="9"/>
  <c r="J126" i="7"/>
  <c r="J126" i="10" s="1"/>
  <c r="J126" i="8"/>
  <c r="J126" i="6"/>
  <c r="J126" i="11" s="1"/>
  <c r="N34" i="1"/>
  <c r="AO34" i="1"/>
  <c r="Z34" i="1"/>
  <c r="AB128" i="1"/>
  <c r="Z126" i="3" s="1"/>
  <c r="P43" i="1"/>
  <c r="AD43" i="1"/>
  <c r="O459" i="1"/>
  <c r="Q459" i="1"/>
  <c r="AW459" i="1"/>
  <c r="AZ470" i="1"/>
  <c r="W459" i="1"/>
  <c r="R467" i="1"/>
  <c r="L459" i="1"/>
  <c r="AX459" i="1"/>
  <c r="AY459" i="1"/>
  <c r="I163" i="8"/>
  <c r="I163" i="9"/>
  <c r="I163" i="7"/>
  <c r="I163" i="10" s="1"/>
  <c r="I163" i="6"/>
  <c r="I163" i="11" s="1"/>
  <c r="X165" i="1"/>
  <c r="V163" i="3" s="1"/>
  <c r="W168" i="1"/>
  <c r="AE168" i="1"/>
  <c r="AC165" i="1"/>
  <c r="AA163" i="3" s="1"/>
  <c r="AR167" i="1"/>
  <c r="AP165" i="3" s="1"/>
  <c r="AH167" i="1"/>
  <c r="AF165" i="3" s="1"/>
  <c r="AP168" i="1"/>
  <c r="AN166" i="3" s="1"/>
  <c r="AD167" i="1"/>
  <c r="AB165" i="3" s="1"/>
  <c r="AQ165" i="1"/>
  <c r="AO163" i="3" s="1"/>
  <c r="BA30" i="1"/>
  <c r="AZ168" i="1"/>
  <c r="AX166" i="3" s="1"/>
  <c r="BC165" i="1"/>
  <c r="BA163" i="3" s="1"/>
  <c r="AW30" i="1"/>
  <c r="AT30" i="1"/>
  <c r="AO30" i="1"/>
  <c r="AH30" i="1"/>
  <c r="AZ30" i="1"/>
  <c r="AS470" i="1"/>
  <c r="M467" i="1"/>
  <c r="AT470" i="1"/>
  <c r="D472" i="1"/>
  <c r="X470" i="1"/>
  <c r="BB470" i="1"/>
  <c r="U467" i="1"/>
  <c r="AB467" i="1"/>
  <c r="AK35" i="1"/>
  <c r="AM117" i="1"/>
  <c r="AQ35" i="1"/>
  <c r="AV117" i="1"/>
  <c r="M35" i="1"/>
  <c r="O35" i="1"/>
  <c r="BA117" i="1"/>
  <c r="Y100" i="1"/>
  <c r="W98" i="3" s="1"/>
  <c r="AE100" i="1"/>
  <c r="AM100" i="1"/>
  <c r="AK98" i="3" s="1"/>
  <c r="AS100" i="1"/>
  <c r="AQ98" i="3" s="1"/>
  <c r="BA100" i="1"/>
  <c r="AY98" i="3" s="1"/>
  <c r="AE99" i="1"/>
  <c r="AF99" i="1"/>
  <c r="AD97" i="3" s="1"/>
  <c r="U99" i="1"/>
  <c r="S97" i="3" s="1"/>
  <c r="M99" i="1"/>
  <c r="K97" i="3" s="1"/>
  <c r="I97" i="8"/>
  <c r="I97" i="6"/>
  <c r="I97" i="11" s="1"/>
  <c r="I97" i="9"/>
  <c r="I97" i="7"/>
  <c r="I97" i="10" s="1"/>
  <c r="AR99" i="1"/>
  <c r="AP97" i="3" s="1"/>
  <c r="ET236" i="1"/>
  <c r="AF44" i="1"/>
  <c r="AL44" i="1"/>
  <c r="AR44" i="1"/>
  <c r="AZ44" i="1"/>
  <c r="T97" i="1"/>
  <c r="AA97" i="1"/>
  <c r="AH97" i="1"/>
  <c r="AF95" i="3" s="1"/>
  <c r="AP97" i="1"/>
  <c r="AN95" i="3" s="1"/>
  <c r="AX97" i="1"/>
  <c r="AV95" i="3" s="1"/>
  <c r="M5" i="1"/>
  <c r="S5" i="1"/>
  <c r="Y5" i="1"/>
  <c r="AE5" i="1"/>
  <c r="AM5" i="1"/>
  <c r="V32" i="1"/>
  <c r="T30" i="3" s="1"/>
  <c r="AA32" i="1"/>
  <c r="Y30" i="3" s="1"/>
  <c r="G94" i="3"/>
  <c r="L94" i="3"/>
  <c r="N254" i="1"/>
  <c r="N293" i="1" s="1"/>
  <c r="S96" i="1"/>
  <c r="AF96" i="1"/>
  <c r="AM96" i="1"/>
  <c r="AT96" i="1"/>
  <c r="BA96" i="1"/>
  <c r="J157" i="8"/>
  <c r="J157" i="6"/>
  <c r="J157" i="11" s="1"/>
  <c r="J157" i="9"/>
  <c r="J157" i="7"/>
  <c r="J157" i="10" s="1"/>
  <c r="R159" i="1"/>
  <c r="P157" i="3" s="1"/>
  <c r="Y159" i="1"/>
  <c r="W157" i="3" s="1"/>
  <c r="AF159" i="1"/>
  <c r="AD157" i="3" s="1"/>
  <c r="AM159" i="1"/>
  <c r="AK157" i="3" s="1"/>
  <c r="AZ159" i="1"/>
  <c r="AX157" i="3" s="1"/>
  <c r="H192" i="6"/>
  <c r="H192" i="11" s="1"/>
  <c r="H192" i="7"/>
  <c r="H192" i="10" s="1"/>
  <c r="H192" i="8"/>
  <c r="H192" i="9"/>
  <c r="W194" i="1"/>
  <c r="U192" i="3" s="1"/>
  <c r="AD194" i="1"/>
  <c r="AB192" i="3" s="1"/>
  <c r="AJ194" i="1"/>
  <c r="AH192" i="3" s="1"/>
  <c r="AQ194" i="1"/>
  <c r="AO192" i="3" s="1"/>
  <c r="AV194" i="1"/>
  <c r="AT192" i="3" s="1"/>
  <c r="BC194" i="1"/>
  <c r="BA192" i="3" s="1"/>
  <c r="V35" i="1"/>
  <c r="BB35" i="1"/>
  <c r="S117" i="1"/>
  <c r="Z117" i="1"/>
  <c r="BC117" i="1"/>
  <c r="O116" i="1"/>
  <c r="V116" i="1"/>
  <c r="AD116" i="1"/>
  <c r="AI116" i="1"/>
  <c r="AN116" i="1"/>
  <c r="AZ116" i="1"/>
  <c r="H209" i="8"/>
  <c r="H209" i="6"/>
  <c r="H209" i="11" s="1"/>
  <c r="H209" i="9"/>
  <c r="H209" i="7"/>
  <c r="H209" i="10" s="1"/>
  <c r="Q211" i="1"/>
  <c r="O209" i="3" s="1"/>
  <c r="AG128" i="1"/>
  <c r="AE126" i="3" s="1"/>
  <c r="E464" i="1"/>
  <c r="AK128" i="1"/>
  <c r="AI126" i="3" s="1"/>
  <c r="AO128" i="1"/>
  <c r="AM126" i="3" s="1"/>
  <c r="J127" i="3"/>
  <c r="L253" i="1"/>
  <c r="L292" i="1" s="1"/>
  <c r="AQ128" i="1"/>
  <c r="AO126" i="3" s="1"/>
  <c r="R6" i="1"/>
  <c r="AH129" i="1"/>
  <c r="AR129" i="1"/>
  <c r="AS129" i="1"/>
  <c r="AK129" i="1"/>
  <c r="AX128" i="1"/>
  <c r="AV126" i="3" s="1"/>
  <c r="AU129" i="1"/>
  <c r="AY6" i="1"/>
  <c r="Y6" i="1"/>
  <c r="BB6" i="1"/>
  <c r="BA211" i="1"/>
  <c r="AY209" i="3" s="1"/>
  <c r="R34" i="1"/>
  <c r="AF34" i="1"/>
  <c r="Y128" i="1"/>
  <c r="W126" i="3" s="1"/>
  <c r="AY43" i="1"/>
  <c r="U43" i="1"/>
  <c r="Y43" i="1"/>
  <c r="X43" i="1"/>
  <c r="J459" i="1"/>
  <c r="AM459" i="1"/>
  <c r="AC459" i="1"/>
  <c r="AG459" i="1"/>
  <c r="E467" i="1"/>
  <c r="AE467" i="1"/>
  <c r="AV459" i="1"/>
  <c r="G459" i="1"/>
  <c r="BA459" i="1"/>
  <c r="E461" i="1"/>
  <c r="M165" i="1"/>
  <c r="K163" i="3" s="1"/>
  <c r="T165" i="1"/>
  <c r="R163" i="3" s="1"/>
  <c r="P168" i="1"/>
  <c r="AD168" i="1"/>
  <c r="AB166" i="3" s="1"/>
  <c r="V168" i="1"/>
  <c r="AI165" i="1"/>
  <c r="AG163" i="3" s="1"/>
  <c r="AJ165" i="1"/>
  <c r="AH163" i="3" s="1"/>
  <c r="AL165" i="1"/>
  <c r="AJ163" i="3" s="1"/>
  <c r="AL167" i="1"/>
  <c r="AJ165" i="3" s="1"/>
  <c r="AU167" i="1"/>
  <c r="AS165" i="3" s="1"/>
  <c r="AT168" i="1"/>
  <c r="AR166" i="3" s="1"/>
  <c r="AT165" i="1"/>
  <c r="AR163" i="3" s="1"/>
  <c r="AY168" i="1"/>
  <c r="AW166" i="3" s="1"/>
  <c r="AF30" i="1"/>
  <c r="AG30" i="1"/>
  <c r="AF467" i="1"/>
  <c r="AH470" i="1"/>
  <c r="AN467" i="1"/>
  <c r="Y467" i="1"/>
  <c r="X467" i="1"/>
  <c r="AS467" i="1"/>
  <c r="BA470" i="1"/>
  <c r="AM470" i="1"/>
  <c r="AV470" i="1"/>
  <c r="V470" i="1"/>
  <c r="AG117" i="1"/>
  <c r="AK117" i="1"/>
  <c r="AT117" i="1"/>
  <c r="K115" i="3"/>
  <c r="M258" i="1"/>
  <c r="M297" i="1" s="1"/>
  <c r="AX35" i="1"/>
  <c r="BA35" i="1"/>
  <c r="K98" i="6"/>
  <c r="K98" i="11" s="1"/>
  <c r="K98" i="8"/>
  <c r="K98" i="7"/>
  <c r="K98" i="10" s="1"/>
  <c r="K98" i="9"/>
  <c r="S100" i="1"/>
  <c r="Q98" i="3" s="1"/>
  <c r="AD100" i="1"/>
  <c r="AB98" i="3" s="1"/>
  <c r="AF100" i="1"/>
  <c r="AD98" i="3" s="1"/>
  <c r="AL100" i="1"/>
  <c r="AJ98" i="3" s="1"/>
  <c r="AU100" i="1"/>
  <c r="AS98" i="3" s="1"/>
  <c r="AP99" i="1"/>
  <c r="AN97" i="3" s="1"/>
  <c r="T99" i="1"/>
  <c r="R97" i="3" s="1"/>
  <c r="AD99" i="1"/>
  <c r="AB97" i="3" s="1"/>
  <c r="O99" i="1"/>
  <c r="M97" i="3" s="1"/>
  <c r="AZ99" i="1"/>
  <c r="AX97" i="3" s="1"/>
  <c r="EP236" i="1"/>
  <c r="L97" i="1"/>
  <c r="AG44" i="1"/>
  <c r="AM44" i="1"/>
  <c r="AS44" i="1"/>
  <c r="BA44" i="1"/>
  <c r="N97" i="1"/>
  <c r="U97" i="1"/>
  <c r="AB97" i="1"/>
  <c r="AI97" i="1"/>
  <c r="AG95" i="3" s="1"/>
  <c r="AQ97" i="1"/>
  <c r="AO95" i="3" s="1"/>
  <c r="AY97" i="1"/>
  <c r="AW95" i="3" s="1"/>
  <c r="N5" i="1"/>
  <c r="T5" i="1"/>
  <c r="AF5" i="1"/>
  <c r="AS5" i="1"/>
  <c r="AZ5" i="1"/>
  <c r="Q32" i="1"/>
  <c r="O30" i="3" s="1"/>
  <c r="W32" i="1"/>
  <c r="U30" i="3" s="1"/>
  <c r="AB32" i="1"/>
  <c r="Z30" i="3" s="1"/>
  <c r="O96" i="1"/>
  <c r="T96" i="1"/>
  <c r="Z96" i="1"/>
  <c r="AG96" i="1"/>
  <c r="AU96" i="1"/>
  <c r="BB96" i="1"/>
  <c r="S159" i="1"/>
  <c r="Q157" i="3" s="1"/>
  <c r="Z159" i="1"/>
  <c r="X157" i="3" s="1"/>
  <c r="AG159" i="1"/>
  <c r="AE157" i="3" s="1"/>
  <c r="AN159" i="1"/>
  <c r="AL157" i="3" s="1"/>
  <c r="AT159" i="1"/>
  <c r="AR157" i="3" s="1"/>
  <c r="BA159" i="1"/>
  <c r="AY157" i="3" s="1"/>
  <c r="I192" i="8"/>
  <c r="I192" i="9"/>
  <c r="I192" i="6"/>
  <c r="I192" i="11" s="1"/>
  <c r="I192" i="7"/>
  <c r="I192" i="10" s="1"/>
  <c r="P194" i="1"/>
  <c r="N192" i="3" s="1"/>
  <c r="X194" i="1"/>
  <c r="V192" i="3" s="1"/>
  <c r="AE194" i="1"/>
  <c r="AK194" i="1"/>
  <c r="AI192" i="3" s="1"/>
  <c r="AR194" i="1"/>
  <c r="AP192" i="3" s="1"/>
  <c r="AW194" i="1"/>
  <c r="AU192" i="3" s="1"/>
  <c r="N35" i="1"/>
  <c r="W35" i="1"/>
  <c r="T117" i="1"/>
  <c r="AA117" i="1"/>
  <c r="G114" i="3"/>
  <c r="I260" i="1"/>
  <c r="I299" i="1" s="1"/>
  <c r="P116" i="1"/>
  <c r="W116" i="1"/>
  <c r="AE116" i="1"/>
  <c r="AJ116" i="1"/>
  <c r="AT116" i="1"/>
  <c r="BA116" i="1"/>
  <c r="E465" i="1"/>
  <c r="F465" i="1"/>
  <c r="L209" i="7"/>
  <c r="L209" i="10" s="1"/>
  <c r="L209" i="8"/>
  <c r="L209" i="9"/>
  <c r="L209" i="6"/>
  <c r="L209" i="11" s="1"/>
  <c r="T211" i="1"/>
  <c r="R209" i="3" s="1"/>
  <c r="AE211" i="1"/>
  <c r="AG211" i="1"/>
  <c r="AE209" i="3" s="1"/>
  <c r="I127" i="3"/>
  <c r="K253" i="1"/>
  <c r="K292" i="1" s="1"/>
  <c r="AO211" i="1"/>
  <c r="AM209" i="3" s="1"/>
  <c r="AR128" i="1"/>
  <c r="AP126" i="3" s="1"/>
  <c r="O129" i="1"/>
  <c r="P6" i="1"/>
  <c r="P129" i="1"/>
  <c r="BA129" i="1"/>
  <c r="AW129" i="1"/>
  <c r="AM129" i="1"/>
  <c r="BB129" i="1"/>
  <c r="AA6" i="1"/>
  <c r="AR6" i="1"/>
  <c r="AE129" i="1"/>
  <c r="AE6" i="1"/>
  <c r="Z129" i="1"/>
  <c r="AA129" i="1"/>
  <c r="AX211" i="1"/>
  <c r="AV209" i="3" s="1"/>
  <c r="BC211" i="1"/>
  <c r="BA209" i="3" s="1"/>
  <c r="AA43" i="1"/>
  <c r="AD128" i="1"/>
  <c r="AB126" i="3" s="1"/>
  <c r="U34" i="1"/>
  <c r="AR34" i="1"/>
  <c r="AH43" i="1"/>
  <c r="G126" i="3"/>
  <c r="I252" i="1"/>
  <c r="I291" i="1" s="1"/>
  <c r="AA128" i="1"/>
  <c r="Y126" i="3" s="1"/>
  <c r="N43" i="1"/>
  <c r="AC43" i="1"/>
  <c r="AK459" i="1"/>
  <c r="F461" i="1"/>
  <c r="BB459" i="1"/>
  <c r="AG470" i="1"/>
  <c r="K459" i="1"/>
  <c r="P165" i="1"/>
  <c r="N163" i="3" s="1"/>
  <c r="J166" i="3"/>
  <c r="L249" i="1"/>
  <c r="L288" i="1" s="1"/>
  <c r="R168" i="1"/>
  <c r="AE165" i="1"/>
  <c r="AG165" i="1"/>
  <c r="AE163" i="3" s="1"/>
  <c r="AL168" i="1"/>
  <c r="AJ166" i="3" s="1"/>
  <c r="AM168" i="1"/>
  <c r="AK166" i="3" s="1"/>
  <c r="AN168" i="1"/>
  <c r="AL166" i="3" s="1"/>
  <c r="AN167" i="1"/>
  <c r="AL165" i="3" s="1"/>
  <c r="AE167" i="1"/>
  <c r="AW165" i="1"/>
  <c r="AU163" i="3" s="1"/>
  <c r="AZ165" i="1"/>
  <c r="AX163" i="3" s="1"/>
  <c r="AJ30" i="1"/>
  <c r="AI30" i="1"/>
  <c r="BA165" i="1"/>
  <c r="AY163" i="3" s="1"/>
  <c r="AJ470" i="1"/>
  <c r="AR470" i="1"/>
  <c r="AI470" i="1"/>
  <c r="D466" i="1"/>
  <c r="AG467" i="1"/>
  <c r="D470" i="1"/>
  <c r="AU467" i="1"/>
  <c r="AL467" i="1"/>
  <c r="F466" i="1"/>
  <c r="AY467" i="1"/>
  <c r="H470" i="1"/>
  <c r="Z470" i="1"/>
  <c r="M470" i="1"/>
  <c r="AA467" i="1"/>
  <c r="I467" i="1"/>
  <c r="E472" i="1"/>
  <c r="E470" i="1"/>
  <c r="AI35" i="1"/>
  <c r="AJ117" i="1"/>
  <c r="AM35" i="1"/>
  <c r="AO35" i="1"/>
  <c r="F115" i="3"/>
  <c r="H258" i="1"/>
  <c r="H297" i="1" s="1"/>
  <c r="G115" i="3"/>
  <c r="I258" i="1"/>
  <c r="I297" i="1" s="1"/>
  <c r="AP117" i="1"/>
  <c r="H115" i="3"/>
  <c r="J258" i="1"/>
  <c r="J297" i="1" s="1"/>
  <c r="J115" i="3"/>
  <c r="L258" i="1"/>
  <c r="L297" i="1" s="1"/>
  <c r="AU35" i="1"/>
  <c r="R470" i="1"/>
  <c r="P117" i="1"/>
  <c r="AZ35" i="1"/>
  <c r="AX117" i="1"/>
  <c r="T35" i="1"/>
  <c r="L98" i="6"/>
  <c r="L98" i="11" s="1"/>
  <c r="L98" i="7"/>
  <c r="L98" i="10" s="1"/>
  <c r="L98" i="8"/>
  <c r="L98" i="9"/>
  <c r="T100" i="1"/>
  <c r="R98" i="3" s="1"/>
  <c r="V100" i="1"/>
  <c r="T98" i="3" s="1"/>
  <c r="AG100" i="1"/>
  <c r="AE98" i="3" s="1"/>
  <c r="AN100" i="1"/>
  <c r="AL98" i="3" s="1"/>
  <c r="AV100" i="1"/>
  <c r="AT98" i="3" s="1"/>
  <c r="AZ100" i="1"/>
  <c r="AX98" i="3" s="1"/>
  <c r="I99" i="1"/>
  <c r="AH99" i="1"/>
  <c r="AF97" i="3" s="1"/>
  <c r="AC99" i="1"/>
  <c r="AA97" i="3" s="1"/>
  <c r="P99" i="1"/>
  <c r="N97" i="3" s="1"/>
  <c r="R99" i="1"/>
  <c r="P97" i="3" s="1"/>
  <c r="BB99" i="1"/>
  <c r="AZ97" i="3" s="1"/>
  <c r="EO236" i="1"/>
  <c r="EV236" i="1"/>
  <c r="AH44" i="1"/>
  <c r="AN44" i="1"/>
  <c r="AT44" i="1"/>
  <c r="BB44" i="1"/>
  <c r="O97" i="1"/>
  <c r="V97" i="1"/>
  <c r="AJ97" i="1"/>
  <c r="AH95" i="3" s="1"/>
  <c r="AR97" i="1"/>
  <c r="AP95" i="3" s="1"/>
  <c r="AZ97" i="1"/>
  <c r="AX95" i="3" s="1"/>
  <c r="O5" i="1"/>
  <c r="Z5" i="1"/>
  <c r="AG5" i="1"/>
  <c r="AN5" i="1"/>
  <c r="AT5" i="1"/>
  <c r="BA5" i="1"/>
  <c r="R32" i="1"/>
  <c r="P30" i="3" s="1"/>
  <c r="AC32" i="1"/>
  <c r="AA30" i="3" s="1"/>
  <c r="H94" i="3"/>
  <c r="U96" i="1"/>
  <c r="AA96" i="1"/>
  <c r="AH96" i="1"/>
  <c r="AN96" i="1"/>
  <c r="AV96" i="1"/>
  <c r="BC96" i="1"/>
  <c r="K157" i="6"/>
  <c r="K157" i="11" s="1"/>
  <c r="K157" i="7"/>
  <c r="K157" i="10" s="1"/>
  <c r="K157" i="8"/>
  <c r="K157" i="9"/>
  <c r="T159" i="1"/>
  <c r="R157" i="3" s="1"/>
  <c r="AA159" i="1"/>
  <c r="Y157" i="3" s="1"/>
  <c r="AH159" i="1"/>
  <c r="AF157" i="3" s="1"/>
  <c r="AO159" i="1"/>
  <c r="AM157" i="3" s="1"/>
  <c r="AU159" i="1"/>
  <c r="AS157" i="3" s="1"/>
  <c r="BB159" i="1"/>
  <c r="AZ157" i="3" s="1"/>
  <c r="L194" i="1"/>
  <c r="J192" i="3" s="1"/>
  <c r="Q194" i="1"/>
  <c r="O192" i="3" s="1"/>
  <c r="Y194" i="1"/>
  <c r="W192" i="3" s="1"/>
  <c r="AL194" i="1"/>
  <c r="AJ192" i="3" s="1"/>
  <c r="AS194" i="1"/>
  <c r="AQ192" i="3" s="1"/>
  <c r="Q35" i="1"/>
  <c r="X35" i="1"/>
  <c r="BC35" i="1"/>
  <c r="U117" i="1"/>
  <c r="AB117" i="1"/>
  <c r="H114" i="3"/>
  <c r="J260" i="1"/>
  <c r="J299" i="1" s="1"/>
  <c r="Q116" i="1"/>
  <c r="X116" i="1"/>
  <c r="AF116" i="1"/>
  <c r="AO116" i="1"/>
  <c r="AU116" i="1"/>
  <c r="BB116" i="1"/>
  <c r="R211" i="1"/>
  <c r="P209" i="3" s="1"/>
  <c r="Z211" i="1"/>
  <c r="X209" i="3" s="1"/>
  <c r="AM128" i="1"/>
  <c r="AK126" i="3" s="1"/>
  <c r="H127" i="3"/>
  <c r="J253" i="1"/>
  <c r="J292" i="1" s="1"/>
  <c r="L127" i="3"/>
  <c r="N253" i="1"/>
  <c r="N292" i="1" s="1"/>
  <c r="Q129" i="1"/>
  <c r="AO129" i="1"/>
  <c r="AV129" i="1"/>
  <c r="BC129" i="1"/>
  <c r="AP6" i="1"/>
  <c r="AF6" i="1"/>
  <c r="AN6" i="1"/>
  <c r="AH6" i="1"/>
  <c r="AW6" i="1"/>
  <c r="BA6" i="1"/>
  <c r="Y129" i="1"/>
  <c r="AB43" i="1"/>
  <c r="AV43" i="1"/>
  <c r="M43" i="1"/>
  <c r="V128" i="1"/>
  <c r="T126" i="3" s="1"/>
  <c r="Z128" i="1"/>
  <c r="X126" i="3" s="1"/>
  <c r="U128" i="1"/>
  <c r="S126" i="3" s="1"/>
  <c r="BA34" i="1"/>
  <c r="AS34" i="1"/>
  <c r="AN34" i="1"/>
  <c r="AI34" i="1"/>
  <c r="AT34" i="1"/>
  <c r="AG34" i="1"/>
  <c r="AO43" i="1"/>
  <c r="W34" i="1"/>
  <c r="AU43" i="1"/>
  <c r="Z43" i="1"/>
  <c r="D459" i="1"/>
  <c r="S459" i="1"/>
  <c r="I459" i="1"/>
  <c r="AT459" i="1"/>
  <c r="V459" i="1"/>
  <c r="AD459" i="1"/>
  <c r="E459" i="1"/>
  <c r="T459" i="1"/>
  <c r="R165" i="1"/>
  <c r="P163" i="3" s="1"/>
  <c r="K166" i="3"/>
  <c r="M249" i="1"/>
  <c r="M288" i="1" s="1"/>
  <c r="V165" i="1"/>
  <c r="T163" i="3" s="1"/>
  <c r="Y165" i="1"/>
  <c r="W163" i="3" s="1"/>
  <c r="Z165" i="1"/>
  <c r="X163" i="3" s="1"/>
  <c r="AA168" i="1"/>
  <c r="AB165" i="1"/>
  <c r="Z163" i="3" s="1"/>
  <c r="AD165" i="1"/>
  <c r="AB163" i="3" s="1"/>
  <c r="AG168" i="1"/>
  <c r="AE166" i="3" s="1"/>
  <c r="AI168" i="1"/>
  <c r="AG166" i="3" s="1"/>
  <c r="BB167" i="1"/>
  <c r="AZ165" i="3" s="1"/>
  <c r="AY167" i="1"/>
  <c r="AW165" i="3" s="1"/>
  <c r="AS167" i="1"/>
  <c r="AQ165" i="3" s="1"/>
  <c r="AF167" i="1"/>
  <c r="AD165" i="3" s="1"/>
  <c r="AX167" i="1"/>
  <c r="AV165" i="3" s="1"/>
  <c r="AG167" i="1"/>
  <c r="AE165" i="3" s="1"/>
  <c r="BA167" i="1"/>
  <c r="AY165" i="3" s="1"/>
  <c r="AU165" i="1"/>
  <c r="AS163" i="3" s="1"/>
  <c r="BC30" i="1"/>
  <c r="AL30" i="1"/>
  <c r="AM30" i="1"/>
  <c r="AY470" i="1"/>
  <c r="O467" i="1"/>
  <c r="AW467" i="1"/>
  <c r="G466" i="1"/>
  <c r="AP470" i="1"/>
  <c r="O470" i="1"/>
  <c r="AH117" i="1"/>
  <c r="AI117" i="1"/>
  <c r="AN35" i="1"/>
  <c r="AP35" i="1"/>
  <c r="AQ117" i="1"/>
  <c r="AV35" i="1"/>
  <c r="AY35" i="1"/>
  <c r="AW117" i="1"/>
  <c r="P35" i="1"/>
  <c r="O100" i="1"/>
  <c r="M98" i="3" s="1"/>
  <c r="U100" i="1"/>
  <c r="S98" i="3" s="1"/>
  <c r="AH100" i="1"/>
  <c r="AF98" i="3" s="1"/>
  <c r="AO100" i="1"/>
  <c r="AM98" i="3" s="1"/>
  <c r="BC100" i="1"/>
  <c r="BA98" i="3" s="1"/>
  <c r="AI99" i="1"/>
  <c r="AG97" i="3" s="1"/>
  <c r="AJ99" i="1"/>
  <c r="AH97" i="3" s="1"/>
  <c r="AT99" i="1"/>
  <c r="AR97" i="3" s="1"/>
  <c r="S99" i="1"/>
  <c r="Q97" i="3" s="1"/>
  <c r="X99" i="1"/>
  <c r="V97" i="3" s="1"/>
  <c r="W99" i="1"/>
  <c r="U97" i="3" s="1"/>
  <c r="AW99" i="1"/>
  <c r="AU97" i="3" s="1"/>
  <c r="BA99" i="1"/>
  <c r="AY97" i="3" s="1"/>
  <c r="AO44" i="1"/>
  <c r="AU44" i="1"/>
  <c r="P97" i="1"/>
  <c r="W97" i="1"/>
  <c r="AC97" i="1"/>
  <c r="AK97" i="1"/>
  <c r="AI95" i="3" s="1"/>
  <c r="AS97" i="1"/>
  <c r="AQ95" i="3" s="1"/>
  <c r="BA97" i="1"/>
  <c r="AY95" i="3" s="1"/>
  <c r="U5" i="1"/>
  <c r="AH5" i="1"/>
  <c r="AO5" i="1"/>
  <c r="AU5" i="1"/>
  <c r="K30" i="3"/>
  <c r="L32" i="1"/>
  <c r="S32" i="1"/>
  <c r="Q30" i="3" s="1"/>
  <c r="X32" i="1"/>
  <c r="V30" i="3" s="1"/>
  <c r="AD32" i="1"/>
  <c r="AB30" i="3" s="1"/>
  <c r="P96" i="1"/>
  <c r="V96" i="1"/>
  <c r="AB96" i="1"/>
  <c r="AI96" i="1"/>
  <c r="AO96" i="1"/>
  <c r="AW96" i="1"/>
  <c r="U159" i="1"/>
  <c r="S157" i="3" s="1"/>
  <c r="AB159" i="1"/>
  <c r="Z157" i="3" s="1"/>
  <c r="AI159" i="1"/>
  <c r="AG157" i="3" s="1"/>
  <c r="AV159" i="1"/>
  <c r="AT157" i="3" s="1"/>
  <c r="BC159" i="1"/>
  <c r="BA157" i="3" s="1"/>
  <c r="K192" i="8"/>
  <c r="K192" i="9"/>
  <c r="K192" i="6"/>
  <c r="K192" i="11" s="1"/>
  <c r="K192" i="7"/>
  <c r="K192" i="10" s="1"/>
  <c r="R194" i="1"/>
  <c r="P192" i="3" s="1"/>
  <c r="Z194" i="1"/>
  <c r="X192" i="3" s="1"/>
  <c r="AF194" i="1"/>
  <c r="AD192" i="3" s="1"/>
  <c r="AX194" i="1"/>
  <c r="AV192" i="3" s="1"/>
  <c r="Y35" i="1"/>
  <c r="V117" i="1"/>
  <c r="AC117" i="1"/>
  <c r="I114" i="3"/>
  <c r="K260" i="1"/>
  <c r="K299" i="1" s="1"/>
  <c r="R116" i="1"/>
  <c r="Y116" i="1"/>
  <c r="AK116" i="1"/>
  <c r="AP116" i="1"/>
  <c r="AV116" i="1"/>
  <c r="BC116" i="1"/>
  <c r="H463" i="1"/>
  <c r="I209" i="8"/>
  <c r="I209" i="6"/>
  <c r="I209" i="11" s="1"/>
  <c r="I209" i="9"/>
  <c r="I209" i="7"/>
  <c r="I209" i="10" s="1"/>
  <c r="M211" i="1"/>
  <c r="K209" i="3" s="1"/>
  <c r="O211" i="1"/>
  <c r="M209" i="3" s="1"/>
  <c r="D464" i="1"/>
  <c r="AF211" i="1"/>
  <c r="AD209" i="3" s="1"/>
  <c r="AI128" i="1"/>
  <c r="AG126" i="3" s="1"/>
  <c r="AJ128" i="1"/>
  <c r="AH126" i="3" s="1"/>
  <c r="AH211" i="1"/>
  <c r="AF209" i="3" s="1"/>
  <c r="AJ211" i="1"/>
  <c r="AH209" i="3" s="1"/>
  <c r="AL211" i="1"/>
  <c r="AJ209" i="3" s="1"/>
  <c r="AM211" i="1"/>
  <c r="AK209" i="3" s="1"/>
  <c r="K127" i="3"/>
  <c r="M253" i="1"/>
  <c r="M292" i="1" s="1"/>
  <c r="AS128" i="1"/>
  <c r="AQ126" i="3" s="1"/>
  <c r="AS211" i="1"/>
  <c r="AQ209" i="3" s="1"/>
  <c r="R129" i="1"/>
  <c r="AT129" i="1"/>
  <c r="AY129" i="1"/>
  <c r="T6" i="1"/>
  <c r="AF129" i="1"/>
  <c r="AI129" i="1"/>
  <c r="AU211" i="1"/>
  <c r="AS209" i="3" s="1"/>
  <c r="Z6" i="1"/>
  <c r="AL129" i="1"/>
  <c r="AC6" i="1"/>
  <c r="AX6" i="1"/>
  <c r="AL6" i="1"/>
  <c r="AV211" i="1"/>
  <c r="AT209" i="3" s="1"/>
  <c r="AG6" i="1"/>
  <c r="V129" i="1"/>
  <c r="S43" i="1"/>
  <c r="AZ211" i="1"/>
  <c r="AX209" i="3" s="1"/>
  <c r="AR43" i="1"/>
  <c r="V34" i="1"/>
  <c r="AS43" i="1"/>
  <c r="T128" i="1"/>
  <c r="R126" i="3" s="1"/>
  <c r="AJ43" i="1"/>
  <c r="AM34" i="1"/>
  <c r="AU34" i="1"/>
  <c r="T34" i="1"/>
  <c r="AH34" i="1"/>
  <c r="M34" i="1"/>
  <c r="I126" i="3"/>
  <c r="K252" i="1"/>
  <c r="K291" i="1" s="1"/>
  <c r="AY34" i="1"/>
  <c r="AE34" i="1"/>
  <c r="Y34" i="1"/>
  <c r="M459" i="1"/>
  <c r="F459" i="1"/>
  <c r="AO459" i="1"/>
  <c r="AI459" i="1"/>
  <c r="AZ459" i="1"/>
  <c r="AL459" i="1"/>
  <c r="Y459" i="1"/>
  <c r="AV467" i="1"/>
  <c r="BC459" i="1"/>
  <c r="J163" i="6"/>
  <c r="J163" i="11" s="1"/>
  <c r="J163" i="8"/>
  <c r="J163" i="7"/>
  <c r="J163" i="10" s="1"/>
  <c r="J163" i="9"/>
  <c r="U168" i="1"/>
  <c r="X168" i="1"/>
  <c r="AH168" i="1"/>
  <c r="AF166" i="3" s="1"/>
  <c r="AJ168" i="1"/>
  <c r="AH166" i="3" s="1"/>
  <c r="AV167" i="1"/>
  <c r="AT165" i="3" s="1"/>
  <c r="AK167" i="1"/>
  <c r="AI165" i="3" s="1"/>
  <c r="AI167" i="1"/>
  <c r="AG165" i="3" s="1"/>
  <c r="BC167" i="1"/>
  <c r="BA165" i="3" s="1"/>
  <c r="AZ167" i="1"/>
  <c r="AX165" i="3" s="1"/>
  <c r="AO165" i="1"/>
  <c r="AM163" i="3" s="1"/>
  <c r="AN165" i="1"/>
  <c r="AL163" i="3" s="1"/>
  <c r="AJ167" i="1"/>
  <c r="AH165" i="3" s="1"/>
  <c r="AQ168" i="1"/>
  <c r="AO166" i="3" s="1"/>
  <c r="AW168" i="1"/>
  <c r="AU166" i="3" s="1"/>
  <c r="AS165" i="1"/>
  <c r="AQ163" i="3" s="1"/>
  <c r="AX168" i="1"/>
  <c r="AV166" i="3" s="1"/>
  <c r="AV165" i="1"/>
  <c r="AT163" i="3" s="1"/>
  <c r="AX165" i="1"/>
  <c r="AV163" i="3" s="1"/>
  <c r="BC168" i="1"/>
  <c r="BA166" i="3" s="1"/>
  <c r="BB168" i="1"/>
  <c r="AZ166" i="3" s="1"/>
  <c r="BA168" i="1"/>
  <c r="AY166" i="3" s="1"/>
  <c r="AV30" i="1"/>
  <c r="AU30" i="1"/>
  <c r="AP30" i="1"/>
  <c r="U470" i="1"/>
  <c r="W470" i="1"/>
  <c r="AW470" i="1"/>
  <c r="AM467" i="1"/>
  <c r="BC470" i="1"/>
  <c r="J467" i="1"/>
  <c r="L467" i="1"/>
  <c r="H467" i="1"/>
  <c r="E466" i="1"/>
  <c r="AR467" i="1"/>
  <c r="V467" i="1"/>
  <c r="AF35" i="1"/>
  <c r="AH35" i="1"/>
  <c r="AF117" i="1"/>
  <c r="K117" i="1"/>
  <c r="AU117" i="1"/>
  <c r="AY117" i="1"/>
  <c r="R117" i="1"/>
  <c r="I100" i="1"/>
  <c r="G98" i="3" s="1"/>
  <c r="P100" i="1"/>
  <c r="N98" i="3" s="1"/>
  <c r="AB100" i="1"/>
  <c r="Z98" i="3" s="1"/>
  <c r="AI100" i="1"/>
  <c r="AG98" i="3" s="1"/>
  <c r="AP100" i="1"/>
  <c r="AN98" i="3" s="1"/>
  <c r="AW100" i="1"/>
  <c r="AU98" i="3" s="1"/>
  <c r="BB100" i="1"/>
  <c r="AZ98" i="3" s="1"/>
  <c r="AL99" i="1"/>
  <c r="AJ97" i="3" s="1"/>
  <c r="AM99" i="1"/>
  <c r="AK97" i="3" s="1"/>
  <c r="V99" i="1"/>
  <c r="T97" i="3" s="1"/>
  <c r="AV99" i="1"/>
  <c r="AT97" i="3" s="1"/>
  <c r="EW236" i="1"/>
  <c r="ER236" i="1"/>
  <c r="EQ236" i="1"/>
  <c r="M97" i="1"/>
  <c r="AE470" i="1"/>
  <c r="AB470" i="1"/>
  <c r="AI44" i="1"/>
  <c r="AV44" i="1"/>
  <c r="BC44" i="1"/>
  <c r="Q97" i="1"/>
  <c r="X97" i="1"/>
  <c r="AD97" i="1"/>
  <c r="AB95" i="3" s="1"/>
  <c r="AL97" i="1"/>
  <c r="AJ95" i="3" s="1"/>
  <c r="AT97" i="1"/>
  <c r="AR95" i="3" s="1"/>
  <c r="BB97" i="1"/>
  <c r="AZ95" i="3" s="1"/>
  <c r="P5" i="1"/>
  <c r="AA5" i="1"/>
  <c r="AI5" i="1"/>
  <c r="AP5" i="1"/>
  <c r="AV5" i="1"/>
  <c r="BB5" i="1"/>
  <c r="N32" i="1"/>
  <c r="L30" i="3" s="1"/>
  <c r="Y32" i="1"/>
  <c r="W30" i="3" s="1"/>
  <c r="I94" i="3"/>
  <c r="K254" i="1"/>
  <c r="K293" i="1" s="1"/>
  <c r="W96" i="1"/>
  <c r="AC96" i="1"/>
  <c r="AJ96" i="1"/>
  <c r="AP96" i="1"/>
  <c r="I159" i="1"/>
  <c r="G157" i="3" s="1"/>
  <c r="L157" i="8"/>
  <c r="L157" i="6"/>
  <c r="L157" i="11" s="1"/>
  <c r="L157" i="9"/>
  <c r="L157" i="7"/>
  <c r="L157" i="10" s="1"/>
  <c r="V159" i="1"/>
  <c r="T157" i="3" s="1"/>
  <c r="AC159" i="1"/>
  <c r="AA157" i="3" s="1"/>
  <c r="AJ159" i="1"/>
  <c r="AH157" i="3" s="1"/>
  <c r="AP159" i="1"/>
  <c r="AN157" i="3" s="1"/>
  <c r="AW159" i="1"/>
  <c r="AU157" i="3" s="1"/>
  <c r="S194" i="1"/>
  <c r="Q192" i="3" s="1"/>
  <c r="AA194" i="1"/>
  <c r="Y192" i="3" s="1"/>
  <c r="AG194" i="1"/>
  <c r="AE192" i="3" s="1"/>
  <c r="AM194" i="1"/>
  <c r="AK192" i="3" s="1"/>
  <c r="AT194" i="1"/>
  <c r="AR192" i="3" s="1"/>
  <c r="AY194" i="1"/>
  <c r="AW192" i="3" s="1"/>
  <c r="R35" i="1"/>
  <c r="AA35" i="1"/>
  <c r="W117" i="1"/>
  <c r="AD117" i="1"/>
  <c r="S116" i="1"/>
  <c r="Z116" i="1"/>
  <c r="AG116" i="1"/>
  <c r="AW116" i="1"/>
  <c r="J209" i="9"/>
  <c r="J209" i="6"/>
  <c r="J209" i="11" s="1"/>
  <c r="J209" i="7"/>
  <c r="J209" i="10" s="1"/>
  <c r="J209" i="8"/>
  <c r="V211" i="1"/>
  <c r="T209" i="3" s="1"/>
  <c r="X211" i="1"/>
  <c r="V209" i="3" s="1"/>
  <c r="M6" i="1"/>
  <c r="AQ211" i="1"/>
  <c r="AO209" i="3" s="1"/>
  <c r="AU128" i="1"/>
  <c r="AS126" i="3" s="1"/>
  <c r="AV128" i="1"/>
  <c r="AT126" i="3" s="1"/>
  <c r="AW128" i="1"/>
  <c r="AU126" i="3" s="1"/>
  <c r="AQ129" i="1"/>
  <c r="AX129" i="1"/>
  <c r="AP129" i="1"/>
  <c r="AY128" i="1"/>
  <c r="AW126" i="3" s="1"/>
  <c r="AJ6" i="1"/>
  <c r="AD129" i="1"/>
  <c r="AB129" i="1"/>
  <c r="AC129" i="1"/>
  <c r="BB128" i="1"/>
  <c r="AZ126" i="3" s="1"/>
  <c r="BB211" i="1"/>
  <c r="AZ209" i="3" s="1"/>
  <c r="AW43" i="1"/>
  <c r="O43" i="1"/>
  <c r="W128" i="1"/>
  <c r="U126" i="3" s="1"/>
  <c r="AC128" i="1"/>
  <c r="AA126" i="3" s="1"/>
  <c r="AQ43" i="1"/>
  <c r="S34" i="1"/>
  <c r="AJ34" i="1"/>
  <c r="S128" i="1"/>
  <c r="Q126" i="3" s="1"/>
  <c r="AI43" i="1"/>
  <c r="AK34" i="1"/>
  <c r="Q34" i="1"/>
  <c r="AG43" i="1"/>
  <c r="O128" i="1"/>
  <c r="M126" i="3" s="1"/>
  <c r="Q128" i="1"/>
  <c r="O126" i="3" s="1"/>
  <c r="AP34" i="1"/>
  <c r="X34" i="1"/>
  <c r="AT43" i="1"/>
  <c r="AX43" i="1"/>
  <c r="AE43" i="1"/>
  <c r="D461" i="1"/>
  <c r="AN459" i="1"/>
  <c r="S470" i="1"/>
  <c r="AF470" i="1"/>
  <c r="AR459" i="1"/>
  <c r="AP459" i="1"/>
  <c r="AQ459" i="1"/>
  <c r="G467" i="1"/>
  <c r="S165" i="1"/>
  <c r="Q163" i="3" s="1"/>
  <c r="O168" i="1"/>
  <c r="Y168" i="1"/>
  <c r="AC168" i="1"/>
  <c r="AF165" i="1"/>
  <c r="AD163" i="3" s="1"/>
  <c r="AK168" i="1"/>
  <c r="AI166" i="3" s="1"/>
  <c r="AO168" i="1"/>
  <c r="AM166" i="3" s="1"/>
  <c r="AP167" i="1"/>
  <c r="AN165" i="3" s="1"/>
  <c r="AW167" i="1"/>
  <c r="AU165" i="3" s="1"/>
  <c r="AT167" i="1"/>
  <c r="AR165" i="3" s="1"/>
  <c r="AM165" i="1"/>
  <c r="AK163" i="3" s="1"/>
  <c r="AS168" i="1"/>
  <c r="AQ166" i="3" s="1"/>
  <c r="AP165" i="1"/>
  <c r="AN163" i="3" s="1"/>
  <c r="AY165" i="1"/>
  <c r="AW163" i="3" s="1"/>
  <c r="BB30" i="1"/>
  <c r="BB165" i="1"/>
  <c r="AZ163" i="3" s="1"/>
  <c r="AR30" i="1"/>
  <c r="AQ30" i="1"/>
  <c r="AK470" i="1"/>
  <c r="AN470" i="1"/>
  <c r="AI467" i="1"/>
  <c r="AA470" i="1"/>
  <c r="AT467" i="1"/>
  <c r="D467" i="1"/>
  <c r="AC467" i="1"/>
  <c r="AJ467" i="1"/>
  <c r="Y470" i="1"/>
  <c r="K467" i="1"/>
  <c r="S467" i="1"/>
  <c r="W467" i="1"/>
  <c r="E469" i="1"/>
  <c r="AL35" i="1"/>
  <c r="AO117" i="1"/>
  <c r="AT35" i="1"/>
  <c r="N117" i="1"/>
  <c r="Q117" i="1"/>
  <c r="Z35" i="1"/>
  <c r="J100" i="1"/>
  <c r="H98" i="3" s="1"/>
  <c r="Q100" i="1"/>
  <c r="O98" i="3" s="1"/>
  <c r="AC100" i="1"/>
  <c r="AA98" i="3" s="1"/>
  <c r="Z100" i="1"/>
  <c r="X98" i="3" s="1"/>
  <c r="AQ100" i="1"/>
  <c r="AO98" i="3" s="1"/>
  <c r="AO99" i="1"/>
  <c r="AM97" i="3" s="1"/>
  <c r="AB99" i="1"/>
  <c r="Z97" i="3" s="1"/>
  <c r="Z99" i="1"/>
  <c r="X97" i="3" s="1"/>
  <c r="J97" i="8"/>
  <c r="J97" i="6"/>
  <c r="J97" i="11" s="1"/>
  <c r="J97" i="9"/>
  <c r="J97" i="7"/>
  <c r="J97" i="10" s="1"/>
  <c r="AS99" i="1"/>
  <c r="AQ97" i="3" s="1"/>
  <c r="ES236" i="1"/>
  <c r="AJ44" i="1"/>
  <c r="AP44" i="1"/>
  <c r="AW44" i="1"/>
  <c r="R97" i="1"/>
  <c r="Y97" i="1"/>
  <c r="AE97" i="1"/>
  <c r="AM97" i="1"/>
  <c r="AK95" i="3" s="1"/>
  <c r="AU97" i="1"/>
  <c r="AS95" i="3" s="1"/>
  <c r="BC97" i="1"/>
  <c r="BA95" i="3" s="1"/>
  <c r="Q5" i="1"/>
  <c r="V5" i="1"/>
  <c r="AB5" i="1"/>
  <c r="AJ5" i="1"/>
  <c r="AW5" i="1"/>
  <c r="BC5" i="1"/>
  <c r="O32" i="1"/>
  <c r="M30" i="3" s="1"/>
  <c r="T32" i="1"/>
  <c r="R30" i="3" s="1"/>
  <c r="L96" i="1"/>
  <c r="Q96" i="1"/>
  <c r="X96" i="1"/>
  <c r="AQ96" i="1"/>
  <c r="AX96" i="1"/>
  <c r="J159" i="1"/>
  <c r="H157" i="3" s="1"/>
  <c r="O159" i="1"/>
  <c r="M157" i="3" s="1"/>
  <c r="AK159" i="1"/>
  <c r="AI157" i="3" s="1"/>
  <c r="AQ159" i="1"/>
  <c r="AO157" i="3" s="1"/>
  <c r="AX159" i="1"/>
  <c r="AV157" i="3" s="1"/>
  <c r="L192" i="8"/>
  <c r="L192" i="6"/>
  <c r="L192" i="11" s="1"/>
  <c r="L192" i="9"/>
  <c r="L192" i="7"/>
  <c r="L192" i="10" s="1"/>
  <c r="T194" i="1"/>
  <c r="R192" i="3" s="1"/>
  <c r="AH194" i="1"/>
  <c r="AF192" i="3" s="1"/>
  <c r="AN194" i="1"/>
  <c r="AL192" i="3" s="1"/>
  <c r="AZ194" i="1"/>
  <c r="AX192" i="3" s="1"/>
  <c r="AD35" i="1"/>
  <c r="J114" i="3"/>
  <c r="L260" i="1"/>
  <c r="L299" i="1" s="1"/>
  <c r="AA116" i="1"/>
  <c r="AL116" i="1"/>
  <c r="AQ116" i="1"/>
  <c r="AX116" i="1"/>
  <c r="G209" i="3"/>
  <c r="I251" i="1"/>
  <c r="I290" i="1" s="1"/>
  <c r="Y211" i="1"/>
  <c r="W209" i="3" s="1"/>
  <c r="AB211" i="1"/>
  <c r="Z209" i="3" s="1"/>
  <c r="AF128" i="1"/>
  <c r="AD126" i="3" s="1"/>
  <c r="AP128" i="1"/>
  <c r="AN126" i="3" s="1"/>
  <c r="AN211" i="1"/>
  <c r="AL209" i="3" s="1"/>
  <c r="AR211" i="1"/>
  <c r="AP209" i="3" s="1"/>
  <c r="W6" i="1"/>
  <c r="AG129" i="1"/>
  <c r="AB6" i="1"/>
  <c r="U6" i="1"/>
  <c r="AS6" i="1"/>
  <c r="AZ6" i="1"/>
  <c r="AI6" i="1"/>
  <c r="AW211" i="1"/>
  <c r="AU209" i="3" s="1"/>
  <c r="AZ128" i="1"/>
  <c r="AX126" i="3" s="1"/>
  <c r="X129" i="1"/>
  <c r="AQ6" i="1"/>
  <c r="AY211" i="1"/>
  <c r="AW209" i="3" s="1"/>
  <c r="BC43" i="1"/>
  <c r="X128" i="1"/>
  <c r="V126" i="3" s="1"/>
  <c r="AW34" i="1"/>
  <c r="AQ34" i="1"/>
  <c r="BB34" i="1"/>
  <c r="BC128" i="1"/>
  <c r="AL34" i="1"/>
  <c r="AL43" i="1"/>
  <c r="P34" i="1"/>
  <c r="H126" i="3"/>
  <c r="J252" i="1"/>
  <c r="J291" i="1" s="1"/>
  <c r="L126" i="6"/>
  <c r="L126" i="11" s="1"/>
  <c r="L126" i="7"/>
  <c r="L126" i="10" s="1"/>
  <c r="L126" i="8"/>
  <c r="L126" i="9"/>
  <c r="AE128" i="1"/>
  <c r="AA34" i="1"/>
  <c r="AB34" i="1"/>
  <c r="AZ43" i="1"/>
  <c r="BB43" i="1"/>
  <c r="T43" i="1"/>
  <c r="V43" i="1"/>
  <c r="P459" i="1"/>
  <c r="AF459" i="1"/>
  <c r="AU459" i="1"/>
  <c r="AB459" i="1"/>
  <c r="U459" i="1"/>
  <c r="AH459" i="1"/>
  <c r="T467" i="1"/>
  <c r="AA459" i="1"/>
  <c r="AS459" i="1"/>
  <c r="Q467" i="1"/>
  <c r="N165" i="1"/>
  <c r="L163" i="3" s="1"/>
  <c r="I166" i="3"/>
  <c r="K249" i="1"/>
  <c r="K288" i="1" s="1"/>
  <c r="Q165" i="1"/>
  <c r="O163" i="3" s="1"/>
  <c r="Q168" i="1"/>
  <c r="T168" i="1"/>
  <c r="Z168" i="1"/>
  <c r="AA165" i="1"/>
  <c r="Y163" i="3" s="1"/>
  <c r="AF168" i="1"/>
  <c r="AD166" i="3" s="1"/>
  <c r="AO167" i="1"/>
  <c r="AM165" i="3" s="1"/>
  <c r="AQ167" i="1"/>
  <c r="AO165" i="3" s="1"/>
  <c r="AM167" i="1"/>
  <c r="AK165" i="3" s="1"/>
  <c r="AX30" i="1"/>
  <c r="AS30" i="1"/>
  <c r="AY30" i="1"/>
  <c r="L470" i="1"/>
  <c r="J470" i="1"/>
  <c r="AQ470" i="1"/>
  <c r="AX470" i="1"/>
  <c r="BA467" i="1"/>
  <c r="AC470" i="1"/>
  <c r="P467" i="1"/>
  <c r="AX467" i="1"/>
  <c r="AO470" i="1"/>
  <c r="BB467" i="1"/>
  <c r="AP467" i="1"/>
  <c r="BC467" i="1"/>
  <c r="G470" i="1"/>
  <c r="AZ467" i="1"/>
  <c r="AQ467" i="1"/>
  <c r="AG35" i="1"/>
  <c r="AJ35" i="1"/>
  <c r="AL117" i="1"/>
  <c r="AS35" i="1"/>
  <c r="AW35" i="1"/>
  <c r="O117" i="1"/>
  <c r="AB35" i="1"/>
  <c r="AZ117" i="1"/>
  <c r="I98" i="7"/>
  <c r="I98" i="10" s="1"/>
  <c r="I98" i="8"/>
  <c r="I98" i="9"/>
  <c r="I98" i="6"/>
  <c r="I98" i="11" s="1"/>
  <c r="X100" i="1"/>
  <c r="V98" i="3" s="1"/>
  <c r="AJ100" i="1"/>
  <c r="AH98" i="3" s="1"/>
  <c r="AR100" i="1"/>
  <c r="AP98" i="3" s="1"/>
  <c r="AY100" i="1"/>
  <c r="AW98" i="3" s="1"/>
  <c r="AN99" i="1"/>
  <c r="AL97" i="3" s="1"/>
  <c r="AG99" i="1"/>
  <c r="AE97" i="3" s="1"/>
  <c r="H97" i="6"/>
  <c r="H97" i="11" s="1"/>
  <c r="H97" i="7"/>
  <c r="H97" i="10" s="1"/>
  <c r="H97" i="8"/>
  <c r="H97" i="9"/>
  <c r="Q99" i="1"/>
  <c r="O97" i="3" s="1"/>
  <c r="Y99" i="1"/>
  <c r="W97" i="3" s="1"/>
  <c r="AU99" i="1"/>
  <c r="AS97" i="3" s="1"/>
  <c r="BC99" i="1"/>
  <c r="BA97" i="3" s="1"/>
  <c r="EU236" i="1"/>
  <c r="EN236" i="1"/>
  <c r="I95" i="3"/>
  <c r="K247" i="1"/>
  <c r="K286" i="1" s="1"/>
  <c r="AE44" i="1"/>
  <c r="AX44" i="1"/>
  <c r="S97" i="1"/>
  <c r="Z97" i="1"/>
  <c r="AF97" i="1"/>
  <c r="AD95" i="3" s="1"/>
  <c r="AN97" i="1"/>
  <c r="AL95" i="3" s="1"/>
  <c r="AV97" i="1"/>
  <c r="AT95" i="3" s="1"/>
  <c r="W5" i="1"/>
  <c r="AC5" i="1"/>
  <c r="AK5" i="1"/>
  <c r="AQ5" i="1"/>
  <c r="AX5" i="1"/>
  <c r="U32" i="1"/>
  <c r="S30" i="3" s="1"/>
  <c r="Z32" i="1"/>
  <c r="X30" i="3" s="1"/>
  <c r="K94" i="3"/>
  <c r="M254" i="1"/>
  <c r="M293" i="1" s="1"/>
  <c r="R96" i="1"/>
  <c r="AD96" i="1"/>
  <c r="AK96" i="1"/>
  <c r="AR96" i="1"/>
  <c r="AY96" i="1"/>
  <c r="I157" i="8"/>
  <c r="I157" i="9"/>
  <c r="I157" i="6"/>
  <c r="I157" i="11" s="1"/>
  <c r="I157" i="7"/>
  <c r="I157" i="10" s="1"/>
  <c r="P159" i="1"/>
  <c r="N157" i="3" s="1"/>
  <c r="W159" i="1"/>
  <c r="U157" i="3" s="1"/>
  <c r="AD159" i="1"/>
  <c r="AB157" i="3" s="1"/>
  <c r="AL159" i="1"/>
  <c r="AJ157" i="3" s="1"/>
  <c r="AR159" i="1"/>
  <c r="AP157" i="3" s="1"/>
  <c r="AY159" i="1"/>
  <c r="AW157" i="3" s="1"/>
  <c r="G192" i="6"/>
  <c r="G192" i="11" s="1"/>
  <c r="G192" i="7"/>
  <c r="G192" i="10" s="1"/>
  <c r="G192" i="8"/>
  <c r="G192" i="9"/>
  <c r="U194" i="1"/>
  <c r="S192" i="3" s="1"/>
  <c r="AB194" i="1"/>
  <c r="Z192" i="3" s="1"/>
  <c r="AI194" i="1"/>
  <c r="AG192" i="3" s="1"/>
  <c r="AO194" i="1"/>
  <c r="AM192" i="3" s="1"/>
  <c r="AU194" i="1"/>
  <c r="AS192" i="3" s="1"/>
  <c r="BA194" i="1"/>
  <c r="AY192" i="3" s="1"/>
  <c r="S35" i="1"/>
  <c r="X117" i="1"/>
  <c r="AE117" i="1"/>
  <c r="M116" i="1"/>
  <c r="T116" i="1"/>
  <c r="AB116" i="1"/>
  <c r="AH116" i="1"/>
  <c r="AR116" i="1"/>
  <c r="W211" i="1"/>
  <c r="U209" i="3" s="1"/>
  <c r="AA211" i="1"/>
  <c r="Y209" i="3" s="1"/>
  <c r="AC211" i="1"/>
  <c r="AA209" i="3" s="1"/>
  <c r="AH128" i="1"/>
  <c r="AF126" i="3" s="1"/>
  <c r="I129" i="1"/>
  <c r="O6" i="1"/>
  <c r="AT211" i="1"/>
  <c r="AR209" i="3" s="1"/>
  <c r="AJ129" i="1"/>
  <c r="T129" i="1"/>
  <c r="V6" i="1"/>
  <c r="AV6" i="1"/>
  <c r="AU6" i="1"/>
  <c r="U129" i="1"/>
  <c r="BC6" i="1"/>
  <c r="W129" i="1"/>
  <c r="Q43" i="1"/>
  <c r="AN43" i="1"/>
  <c r="AZ34" i="1"/>
  <c r="BC34" i="1"/>
  <c r="AV34" i="1"/>
  <c r="AK43" i="1"/>
  <c r="AX34" i="1"/>
  <c r="K126" i="9"/>
  <c r="K126" i="6"/>
  <c r="K126" i="11" s="1"/>
  <c r="K126" i="7"/>
  <c r="K126" i="10" s="1"/>
  <c r="K126" i="8"/>
  <c r="O34" i="1"/>
  <c r="AM43" i="1"/>
  <c r="AD34" i="1"/>
  <c r="AC34" i="1"/>
  <c r="R43" i="1"/>
  <c r="W43" i="1"/>
  <c r="X459" i="1"/>
  <c r="AE459" i="1"/>
  <c r="H459" i="1"/>
  <c r="R459" i="1"/>
  <c r="AJ459" i="1"/>
  <c r="F470" i="1"/>
  <c r="D469" i="1"/>
  <c r="Z467" i="1"/>
  <c r="O165" i="1"/>
  <c r="M163" i="3" s="1"/>
  <c r="N168" i="1"/>
  <c r="U165" i="1"/>
  <c r="S163" i="3" s="1"/>
  <c r="W165" i="1"/>
  <c r="U163" i="3" s="1"/>
  <c r="S168" i="1"/>
  <c r="AB168" i="1"/>
  <c r="AH165" i="1"/>
  <c r="AF163" i="3" s="1"/>
  <c r="AK165" i="1"/>
  <c r="AI163" i="3" s="1"/>
  <c r="AR168" i="1"/>
  <c r="AP166" i="3" s="1"/>
  <c r="AU168" i="1"/>
  <c r="AS166" i="3" s="1"/>
  <c r="AV168" i="1"/>
  <c r="AT166" i="3" s="1"/>
  <c r="AR165" i="1"/>
  <c r="AP163" i="3" s="1"/>
  <c r="AN30" i="1"/>
  <c r="AK30" i="1"/>
  <c r="AD30" i="1"/>
  <c r="AE30" i="1"/>
  <c r="I470" i="1"/>
  <c r="AL470" i="1"/>
  <c r="N470" i="1"/>
  <c r="AH467" i="1"/>
  <c r="AD470" i="1"/>
  <c r="AO467" i="1"/>
  <c r="AK467" i="1"/>
  <c r="T470" i="1"/>
  <c r="AD467" i="1"/>
  <c r="N467" i="1"/>
  <c r="F467" i="1"/>
  <c r="AU470" i="1"/>
  <c r="AN117" i="1"/>
  <c r="AR35" i="1"/>
  <c r="AR117" i="1"/>
  <c r="AS117" i="1"/>
  <c r="AC35" i="1"/>
  <c r="L100" i="1"/>
  <c r="J98" i="3" s="1"/>
  <c r="R100" i="1"/>
  <c r="P98" i="3" s="1"/>
  <c r="W100" i="1"/>
  <c r="U98" i="3" s="1"/>
  <c r="AA100" i="1"/>
  <c r="Y98" i="3" s="1"/>
  <c r="AK100" i="1"/>
  <c r="AI98" i="3" s="1"/>
  <c r="AT100" i="1"/>
  <c r="AR98" i="3" s="1"/>
  <c r="AX100" i="1"/>
  <c r="AV98" i="3" s="1"/>
  <c r="AK99" i="1"/>
  <c r="AI97" i="3" s="1"/>
  <c r="N99" i="1"/>
  <c r="L97" i="3" s="1"/>
  <c r="AA99" i="1"/>
  <c r="Y97" i="3" s="1"/>
  <c r="AQ99" i="1"/>
  <c r="AO97" i="3" s="1"/>
  <c r="AX99" i="1"/>
  <c r="AV97" i="3" s="1"/>
  <c r="AY99" i="1"/>
  <c r="AW97" i="3" s="1"/>
  <c r="EX236" i="1"/>
  <c r="EM236" i="1"/>
  <c r="AK44" i="1"/>
  <c r="AQ44" i="1"/>
  <c r="AY44" i="1"/>
  <c r="AG97" i="1"/>
  <c r="AE95" i="3" s="1"/>
  <c r="AO97" i="1"/>
  <c r="AM95" i="3" s="1"/>
  <c r="AW97" i="1"/>
  <c r="AU95" i="3" s="1"/>
  <c r="R5" i="1"/>
  <c r="X5" i="1"/>
  <c r="AD5" i="1"/>
  <c r="AL5" i="1"/>
  <c r="AR5" i="1"/>
  <c r="AY5" i="1"/>
  <c r="P32" i="1"/>
  <c r="N30" i="3" s="1"/>
  <c r="Y96" i="1"/>
  <c r="AE96" i="1"/>
  <c r="AL96" i="1"/>
  <c r="AS96" i="1"/>
  <c r="AZ96" i="1"/>
  <c r="Q159" i="1"/>
  <c r="O157" i="3" s="1"/>
  <c r="X159" i="1"/>
  <c r="V157" i="3" s="1"/>
  <c r="AE159" i="1"/>
  <c r="AS159" i="1"/>
  <c r="AQ157" i="3" s="1"/>
  <c r="O194" i="1"/>
  <c r="M192" i="3" s="1"/>
  <c r="V194" i="1"/>
  <c r="T192" i="3" s="1"/>
  <c r="AC194" i="1"/>
  <c r="AA192" i="3" s="1"/>
  <c r="AP194" i="1"/>
  <c r="AN192" i="3" s="1"/>
  <c r="BB194" i="1"/>
  <c r="AZ192" i="3" s="1"/>
  <c r="U35" i="1"/>
  <c r="AE35" i="1"/>
  <c r="Y117" i="1"/>
  <c r="BB117" i="1"/>
  <c r="L114" i="3"/>
  <c r="N260" i="1"/>
  <c r="N299" i="1" s="1"/>
  <c r="U116" i="1"/>
  <c r="AC116" i="1"/>
  <c r="AM116" i="1"/>
  <c r="AS116" i="1"/>
  <c r="AY116" i="1"/>
  <c r="D474" i="1"/>
  <c r="E474" i="1"/>
  <c r="D477" i="1"/>
  <c r="I131" i="1"/>
  <c r="G129" i="3" s="1"/>
  <c r="H129" i="6"/>
  <c r="H129" i="11" s="1"/>
  <c r="H129" i="7"/>
  <c r="H129" i="10" s="1"/>
  <c r="H129" i="8"/>
  <c r="H129" i="9"/>
  <c r="I129" i="6"/>
  <c r="I129" i="11" s="1"/>
  <c r="I129" i="8"/>
  <c r="I129" i="7"/>
  <c r="I129" i="10" s="1"/>
  <c r="I129" i="9"/>
  <c r="M131" i="1"/>
  <c r="K129" i="3" s="1"/>
  <c r="L166" i="1"/>
  <c r="J164" i="3" s="1"/>
  <c r="G149" i="8"/>
  <c r="G149" i="9"/>
  <c r="G149" i="6"/>
  <c r="G149" i="11" s="1"/>
  <c r="G149" i="7"/>
  <c r="G149" i="10" s="1"/>
  <c r="J172" i="8"/>
  <c r="J172" i="9"/>
  <c r="J172" i="6"/>
  <c r="J172" i="11" s="1"/>
  <c r="J172" i="7"/>
  <c r="J172" i="10" s="1"/>
  <c r="L27" i="8"/>
  <c r="L27" i="9"/>
  <c r="L27" i="6"/>
  <c r="L27" i="11" s="1"/>
  <c r="L27" i="7"/>
  <c r="L27" i="10" s="1"/>
  <c r="K172" i="9"/>
  <c r="K172" i="6"/>
  <c r="K172" i="11" s="1"/>
  <c r="K172" i="7"/>
  <c r="K172" i="10" s="1"/>
  <c r="K172" i="8"/>
  <c r="N163" i="1"/>
  <c r="L161" i="3" s="1"/>
  <c r="L172" i="7"/>
  <c r="L172" i="10" s="1"/>
  <c r="L172" i="8"/>
  <c r="L172" i="9"/>
  <c r="L172" i="6"/>
  <c r="L172" i="11" s="1"/>
  <c r="L218" i="6"/>
  <c r="L218" i="11" s="1"/>
  <c r="L218" i="7"/>
  <c r="L218" i="10" s="1"/>
  <c r="L218" i="8"/>
  <c r="L218" i="9"/>
  <c r="P157" i="1"/>
  <c r="N155" i="3" s="1"/>
  <c r="P163" i="1"/>
  <c r="N161" i="3" s="1"/>
  <c r="P151" i="1"/>
  <c r="N149" i="3" s="1"/>
  <c r="Q151" i="1"/>
  <c r="O149" i="3" s="1"/>
  <c r="T174" i="1"/>
  <c r="R172" i="3" s="1"/>
  <c r="V166" i="1"/>
  <c r="T164" i="3" s="1"/>
  <c r="X166" i="1"/>
  <c r="V164" i="3" s="1"/>
  <c r="X29" i="1"/>
  <c r="V27" i="3" s="1"/>
  <c r="W220" i="1"/>
  <c r="U218" i="3" s="1"/>
  <c r="Y160" i="1"/>
  <c r="W158" i="3" s="1"/>
  <c r="Z166" i="1"/>
  <c r="X164" i="3" s="1"/>
  <c r="W151" i="1"/>
  <c r="U149" i="3" s="1"/>
  <c r="Z160" i="1"/>
  <c r="X158" i="3" s="1"/>
  <c r="AC131" i="1"/>
  <c r="AA129" i="3" s="1"/>
  <c r="AD166" i="1"/>
  <c r="AB164" i="3" s="1"/>
  <c r="AA151" i="1"/>
  <c r="Y149" i="3" s="1"/>
  <c r="AA152" i="1"/>
  <c r="Y150" i="3" s="1"/>
  <c r="AC146" i="1"/>
  <c r="AA144" i="3" s="1"/>
  <c r="AB152" i="1"/>
  <c r="Z150" i="3" s="1"/>
  <c r="AC213" i="1"/>
  <c r="AA211" i="3" s="1"/>
  <c r="AD220" i="1"/>
  <c r="AB218" i="3" s="1"/>
  <c r="AH131" i="1"/>
  <c r="AF129" i="3" s="1"/>
  <c r="AC162" i="1"/>
  <c r="AA160" i="3" s="1"/>
  <c r="AE220" i="1"/>
  <c r="AE152" i="1"/>
  <c r="L90" i="1"/>
  <c r="J88" i="3" s="1"/>
  <c r="L151" i="6"/>
  <c r="L151" i="11" s="1"/>
  <c r="L151" i="7"/>
  <c r="L151" i="10" s="1"/>
  <c r="L151" i="8"/>
  <c r="L151" i="9"/>
  <c r="AC85" i="1"/>
  <c r="AA83" i="3" s="1"/>
  <c r="AG151" i="1"/>
  <c r="AE149" i="3" s="1"/>
  <c r="AL131" i="1"/>
  <c r="AJ129" i="3" s="1"/>
  <c r="AE85" i="1"/>
  <c r="AI220" i="1"/>
  <c r="AG218" i="3" s="1"/>
  <c r="AL166" i="1"/>
  <c r="AJ164" i="3" s="1"/>
  <c r="AJ213" i="1"/>
  <c r="AH211" i="3" s="1"/>
  <c r="AJ212" i="1"/>
  <c r="AH210" i="3" s="1"/>
  <c r="AM166" i="1"/>
  <c r="AK164" i="3" s="1"/>
  <c r="AJ151" i="1"/>
  <c r="AH149" i="3" s="1"/>
  <c r="AG153" i="1"/>
  <c r="AE151" i="3" s="1"/>
  <c r="S153" i="1"/>
  <c r="Q151" i="3" s="1"/>
  <c r="S90" i="1"/>
  <c r="Q88" i="3" s="1"/>
  <c r="AO166" i="1"/>
  <c r="AM164" i="3" s="1"/>
  <c r="AN163" i="1"/>
  <c r="AL161" i="3" s="1"/>
  <c r="AO174" i="1"/>
  <c r="AM172" i="3" s="1"/>
  <c r="T90" i="1"/>
  <c r="R88" i="3" s="1"/>
  <c r="AH42" i="1"/>
  <c r="AF40" i="3" s="1"/>
  <c r="AP160" i="1"/>
  <c r="AN158" i="3" s="1"/>
  <c r="I112" i="3"/>
  <c r="K262" i="1"/>
  <c r="K301" i="1" s="1"/>
  <c r="AD153" i="1"/>
  <c r="AB151" i="3" s="1"/>
  <c r="AC153" i="1"/>
  <c r="AA151" i="3" s="1"/>
  <c r="H156" i="8"/>
  <c r="H156" i="9"/>
  <c r="H156" i="6"/>
  <c r="H156" i="11" s="1"/>
  <c r="H156" i="7"/>
  <c r="H156" i="10" s="1"/>
  <c r="AF115" i="1"/>
  <c r="AD113" i="3" s="1"/>
  <c r="AQ160" i="1"/>
  <c r="AO158" i="3" s="1"/>
  <c r="AK85" i="1"/>
  <c r="AI83" i="3" s="1"/>
  <c r="AO146" i="1"/>
  <c r="AM144" i="3" s="1"/>
  <c r="AK153" i="1"/>
  <c r="AI151" i="3" s="1"/>
  <c r="L20" i="8"/>
  <c r="L20" i="9"/>
  <c r="L20" i="6"/>
  <c r="L20" i="11" s="1"/>
  <c r="L20" i="7"/>
  <c r="L20" i="10" s="1"/>
  <c r="AG115" i="1"/>
  <c r="AE113" i="3" s="1"/>
  <c r="K112" i="3"/>
  <c r="M262" i="1"/>
  <c r="M301" i="1" s="1"/>
  <c r="AS22" i="1"/>
  <c r="AQ20" i="3" s="1"/>
  <c r="AR163" i="1"/>
  <c r="AP161" i="3" s="1"/>
  <c r="AM85" i="1"/>
  <c r="AK83" i="3" s="1"/>
  <c r="AK4" i="1"/>
  <c r="Y90" i="1"/>
  <c r="W88" i="3" s="1"/>
  <c r="P114" i="1"/>
  <c r="AL42" i="1"/>
  <c r="AJ40" i="3" s="1"/>
  <c r="L156" i="8"/>
  <c r="L156" i="6"/>
  <c r="L156" i="11" s="1"/>
  <c r="L156" i="9"/>
  <c r="L156" i="7"/>
  <c r="L156" i="10" s="1"/>
  <c r="AR152" i="1"/>
  <c r="AP150" i="3" s="1"/>
  <c r="AT220" i="1"/>
  <c r="AR218" i="3" s="1"/>
  <c r="H193" i="6"/>
  <c r="H193" i="11" s="1"/>
  <c r="H193" i="7"/>
  <c r="H193" i="10" s="1"/>
  <c r="H193" i="8"/>
  <c r="H193" i="9"/>
  <c r="Q118" i="1"/>
  <c r="O116" i="3" s="1"/>
  <c r="O158" i="1"/>
  <c r="M156" i="3" s="1"/>
  <c r="AW22" i="1"/>
  <c r="AU20" i="3" s="1"/>
  <c r="AJ210" i="1"/>
  <c r="AH208" i="3" s="1"/>
  <c r="W42" i="1"/>
  <c r="U40" i="3" s="1"/>
  <c r="AA42" i="1"/>
  <c r="Y40" i="3" s="1"/>
  <c r="I193" i="6"/>
  <c r="I193" i="11" s="1"/>
  <c r="I193" i="7"/>
  <c r="I193" i="10" s="1"/>
  <c r="I193" i="8"/>
  <c r="I193" i="9"/>
  <c r="AJ114" i="1"/>
  <c r="AQ42" i="1"/>
  <c r="AO40" i="3" s="1"/>
  <c r="AX29" i="1"/>
  <c r="AV27" i="3" s="1"/>
  <c r="AU212" i="1"/>
  <c r="AS210" i="3" s="1"/>
  <c r="AV213" i="1"/>
  <c r="AT211" i="3" s="1"/>
  <c r="AK114" i="1"/>
  <c r="AY29" i="1"/>
  <c r="AW27" i="3" s="1"/>
  <c r="AG36" i="1"/>
  <c r="AE34" i="3" s="1"/>
  <c r="AT36" i="1"/>
  <c r="AR34" i="3" s="1"/>
  <c r="K193" i="7"/>
  <c r="K193" i="10" s="1"/>
  <c r="K193" i="8"/>
  <c r="K193" i="9"/>
  <c r="K193" i="6"/>
  <c r="K193" i="11" s="1"/>
  <c r="H167" i="8"/>
  <c r="H167" i="6"/>
  <c r="H167" i="11" s="1"/>
  <c r="H167" i="9"/>
  <c r="H167" i="7"/>
  <c r="H167" i="10" s="1"/>
  <c r="AO115" i="1"/>
  <c r="AM113" i="3" s="1"/>
  <c r="BA4" i="1"/>
  <c r="AD90" i="1"/>
  <c r="AB88" i="3" s="1"/>
  <c r="AB36" i="1"/>
  <c r="Z34" i="3" s="1"/>
  <c r="W36" i="1"/>
  <c r="U34" i="3" s="1"/>
  <c r="AZ29" i="1"/>
  <c r="AX27" i="3" s="1"/>
  <c r="AS210" i="1"/>
  <c r="AQ208" i="3" s="1"/>
  <c r="AB22" i="1"/>
  <c r="Z20" i="3" s="1"/>
  <c r="AD33" i="1"/>
  <c r="AB31" i="3" s="1"/>
  <c r="S33" i="1"/>
  <c r="Q31" i="3" s="1"/>
  <c r="L4" i="1"/>
  <c r="X22" i="1"/>
  <c r="V20" i="3" s="1"/>
  <c r="W33" i="1"/>
  <c r="U31" i="3" s="1"/>
  <c r="AD4" i="1"/>
  <c r="AJ118" i="1"/>
  <c r="AH116" i="3" s="1"/>
  <c r="AZ157" i="1"/>
  <c r="AX155" i="3" s="1"/>
  <c r="AD210" i="1"/>
  <c r="AB208" i="3" s="1"/>
  <c r="V118" i="1"/>
  <c r="T116" i="3" s="1"/>
  <c r="Z118" i="1"/>
  <c r="X116" i="3" s="1"/>
  <c r="J167" i="9"/>
  <c r="J167" i="8"/>
  <c r="J167" i="6"/>
  <c r="J167" i="11" s="1"/>
  <c r="J167" i="7"/>
  <c r="J167" i="10" s="1"/>
  <c r="AZ163" i="1"/>
  <c r="AX161" i="3" s="1"/>
  <c r="AX152" i="1"/>
  <c r="AV150" i="3" s="1"/>
  <c r="P210" i="1"/>
  <c r="N208" i="3" s="1"/>
  <c r="AX114" i="1"/>
  <c r="AN114" i="1"/>
  <c r="AY151" i="1"/>
  <c r="AW149" i="3" s="1"/>
  <c r="W210" i="1"/>
  <c r="U208" i="3" s="1"/>
  <c r="AX118" i="1"/>
  <c r="AV116" i="3" s="1"/>
  <c r="AU153" i="1"/>
  <c r="AS151" i="3" s="1"/>
  <c r="AV118" i="1"/>
  <c r="AT116" i="3" s="1"/>
  <c r="AQ118" i="1"/>
  <c r="AO116" i="3" s="1"/>
  <c r="AV85" i="1"/>
  <c r="AT83" i="3" s="1"/>
  <c r="BC166" i="1"/>
  <c r="BA164" i="3" s="1"/>
  <c r="N169" i="1"/>
  <c r="L167" i="3" s="1"/>
  <c r="V158" i="1"/>
  <c r="T156" i="3" s="1"/>
  <c r="K100" i="3"/>
  <c r="M431" i="1"/>
  <c r="AW85" i="1"/>
  <c r="AU83" i="3" s="1"/>
  <c r="BC163" i="1"/>
  <c r="BA161" i="3" s="1"/>
  <c r="AZ169" i="1"/>
  <c r="AX167" i="3" s="1"/>
  <c r="BB85" i="1"/>
  <c r="AZ83" i="3" s="1"/>
  <c r="AV147" i="1"/>
  <c r="AT145" i="3" s="1"/>
  <c r="W147" i="1"/>
  <c r="U145" i="3" s="1"/>
  <c r="AG147" i="1"/>
  <c r="AE145" i="3" s="1"/>
  <c r="AP147" i="1"/>
  <c r="AN145" i="3" s="1"/>
  <c r="AS195" i="1"/>
  <c r="AQ193" i="3" s="1"/>
  <c r="AR158" i="1"/>
  <c r="AP156" i="3" s="1"/>
  <c r="X195" i="1"/>
  <c r="V193" i="3" s="1"/>
  <c r="AK158" i="1"/>
  <c r="AI156" i="3" s="1"/>
  <c r="AB158" i="1"/>
  <c r="Z156" i="3" s="1"/>
  <c r="AP102" i="1"/>
  <c r="W102" i="1"/>
  <c r="V100" i="3"/>
  <c r="X431" i="1"/>
  <c r="X265" i="1"/>
  <c r="X304" i="1" s="1"/>
  <c r="AG100" i="3"/>
  <c r="AI431" i="1"/>
  <c r="P100" i="3"/>
  <c r="R431" i="1"/>
  <c r="S169" i="1"/>
  <c r="Q167" i="3" s="1"/>
  <c r="Q147" i="1"/>
  <c r="O145" i="3" s="1"/>
  <c r="AG195" i="1"/>
  <c r="AE193" i="3" s="1"/>
  <c r="R195" i="1"/>
  <c r="P193" i="3" s="1"/>
  <c r="AZ195" i="1"/>
  <c r="AX193" i="3" s="1"/>
  <c r="BA162" i="1"/>
  <c r="AY160" i="3" s="1"/>
  <c r="BC114" i="1"/>
  <c r="AJ90" i="1"/>
  <c r="AH88" i="3" s="1"/>
  <c r="L145" i="6"/>
  <c r="L145" i="11" s="1"/>
  <c r="L145" i="7"/>
  <c r="L145" i="10" s="1"/>
  <c r="L145" i="8"/>
  <c r="L145" i="9"/>
  <c r="AT90" i="1"/>
  <c r="AR88" i="3" s="1"/>
  <c r="BB115" i="1"/>
  <c r="AZ113" i="3" s="1"/>
  <c r="AX90" i="1"/>
  <c r="AV88" i="3" s="1"/>
  <c r="AT169" i="1"/>
  <c r="AR167" i="3" s="1"/>
  <c r="BC90" i="1"/>
  <c r="BA88" i="3" s="1"/>
  <c r="AN158" i="1"/>
  <c r="AL156" i="3" s="1"/>
  <c r="AQ195" i="1"/>
  <c r="AO193" i="3" s="1"/>
  <c r="BC85" i="1"/>
  <c r="BA83" i="3" s="1"/>
  <c r="G160" i="6"/>
  <c r="G160" i="11" s="1"/>
  <c r="G160" i="7"/>
  <c r="G160" i="10" s="1"/>
  <c r="G160" i="8"/>
  <c r="G160" i="9"/>
  <c r="J161" i="6"/>
  <c r="J161" i="11" s="1"/>
  <c r="J161" i="7"/>
  <c r="J161" i="10" s="1"/>
  <c r="J161" i="8"/>
  <c r="J161" i="9"/>
  <c r="M163" i="1"/>
  <c r="K161" i="3" s="1"/>
  <c r="G158" i="8"/>
  <c r="G158" i="9"/>
  <c r="G158" i="6"/>
  <c r="G158" i="11" s="1"/>
  <c r="G158" i="7"/>
  <c r="G158" i="10" s="1"/>
  <c r="J220" i="1"/>
  <c r="H218" i="3" s="1"/>
  <c r="J85" i="1"/>
  <c r="H83" i="3" s="1"/>
  <c r="X162" i="1"/>
  <c r="V160" i="3" s="1"/>
  <c r="L152" i="1"/>
  <c r="J150" i="3" s="1"/>
  <c r="O212" i="1"/>
  <c r="M210" i="3" s="1"/>
  <c r="R212" i="1"/>
  <c r="P210" i="3" s="1"/>
  <c r="V85" i="1"/>
  <c r="T83" i="3" s="1"/>
  <c r="W212" i="1"/>
  <c r="U210" i="3" s="1"/>
  <c r="L157" i="1"/>
  <c r="J155" i="3" s="1"/>
  <c r="L146" i="1"/>
  <c r="J144" i="3" s="1"/>
  <c r="P7" i="1"/>
  <c r="W7" i="1"/>
  <c r="AD7" i="1"/>
  <c r="AK7" i="1"/>
  <c r="AZ7" i="1"/>
  <c r="H15" i="6"/>
  <c r="H15" i="11" s="1"/>
  <c r="H15" i="7"/>
  <c r="H15" i="10" s="1"/>
  <c r="H15" i="8"/>
  <c r="H15" i="9"/>
  <c r="P17" i="1"/>
  <c r="N15" i="3" s="1"/>
  <c r="V17" i="1"/>
  <c r="T15" i="3" s="1"/>
  <c r="AD17" i="1"/>
  <c r="AB15" i="3" s="1"/>
  <c r="AK17" i="1"/>
  <c r="AI15" i="3" s="1"/>
  <c r="AR17" i="1"/>
  <c r="AP15" i="3" s="1"/>
  <c r="P28" i="1"/>
  <c r="N26" i="3" s="1"/>
  <c r="W28" i="1"/>
  <c r="U26" i="3" s="1"/>
  <c r="AD28" i="1"/>
  <c r="AB26" i="3" s="1"/>
  <c r="AJ28" i="1"/>
  <c r="AH26" i="3" s="1"/>
  <c r="AQ28" i="1"/>
  <c r="AO26" i="3" s="1"/>
  <c r="AW28" i="1"/>
  <c r="AU26" i="3" s="1"/>
  <c r="O31" i="1"/>
  <c r="U31" i="1"/>
  <c r="AA31" i="1"/>
  <c r="AG31" i="1"/>
  <c r="AO31" i="1"/>
  <c r="AV31" i="1"/>
  <c r="BB31" i="1"/>
  <c r="S46" i="1"/>
  <c r="AA46" i="1"/>
  <c r="AH46" i="1"/>
  <c r="AO46" i="1"/>
  <c r="AV46" i="1"/>
  <c r="BC46" i="1"/>
  <c r="Q47" i="1"/>
  <c r="O45" i="3" s="1"/>
  <c r="X47" i="1"/>
  <c r="V45" i="3" s="1"/>
  <c r="AE47" i="1"/>
  <c r="AM47" i="1"/>
  <c r="AK45" i="3" s="1"/>
  <c r="AU47" i="1"/>
  <c r="AS45" i="3" s="1"/>
  <c r="BB47" i="1"/>
  <c r="AZ45" i="3" s="1"/>
  <c r="N48" i="1"/>
  <c r="L46" i="3" s="1"/>
  <c r="T48" i="1"/>
  <c r="R46" i="3" s="1"/>
  <c r="AE48" i="1"/>
  <c r="AQ48" i="1"/>
  <c r="AO46" i="3" s="1"/>
  <c r="BA48" i="1"/>
  <c r="AY46" i="3" s="1"/>
  <c r="N54" i="1"/>
  <c r="L52" i="3" s="1"/>
  <c r="S54" i="1"/>
  <c r="Q52" i="3" s="1"/>
  <c r="Z54" i="1"/>
  <c r="X52" i="3" s="1"/>
  <c r="AF54" i="1"/>
  <c r="AD52" i="3" s="1"/>
  <c r="AL54" i="1"/>
  <c r="AJ52" i="3" s="1"/>
  <c r="AR54" i="1"/>
  <c r="AP52" i="3" s="1"/>
  <c r="AX54" i="1"/>
  <c r="AV52" i="3" s="1"/>
  <c r="I70" i="8"/>
  <c r="I70" i="6"/>
  <c r="I70" i="11" s="1"/>
  <c r="I70" i="9"/>
  <c r="I70" i="7"/>
  <c r="I70" i="10" s="1"/>
  <c r="P72" i="1"/>
  <c r="N70" i="3" s="1"/>
  <c r="AB72" i="1"/>
  <c r="Z70" i="3" s="1"/>
  <c r="AH72" i="1"/>
  <c r="AF70" i="3" s="1"/>
  <c r="AN72" i="1"/>
  <c r="AL70" i="3" s="1"/>
  <c r="AT72" i="1"/>
  <c r="AR70" i="3" s="1"/>
  <c r="AZ72" i="1"/>
  <c r="AX70" i="3" s="1"/>
  <c r="Q76" i="1"/>
  <c r="O74" i="3" s="1"/>
  <c r="W76" i="1"/>
  <c r="U74" i="3" s="1"/>
  <c r="AG76" i="1"/>
  <c r="AE74" i="3" s="1"/>
  <c r="AL76" i="1"/>
  <c r="AJ74" i="3" s="1"/>
  <c r="AQ76" i="1"/>
  <c r="AO74" i="3" s="1"/>
  <c r="AW76" i="1"/>
  <c r="AU74" i="3" s="1"/>
  <c r="G93" i="9"/>
  <c r="G93" i="8"/>
  <c r="G93" i="7"/>
  <c r="G93" i="10" s="1"/>
  <c r="G93" i="6"/>
  <c r="G93" i="11" s="1"/>
  <c r="O95" i="1"/>
  <c r="M93" i="3" s="1"/>
  <c r="V95" i="1"/>
  <c r="T93" i="3" s="1"/>
  <c r="AC95" i="1"/>
  <c r="AA93" i="3" s="1"/>
  <c r="AI95" i="1"/>
  <c r="AG93" i="3" s="1"/>
  <c r="AP95" i="1"/>
  <c r="AN93" i="3" s="1"/>
  <c r="AX95" i="1"/>
  <c r="AV93" i="3" s="1"/>
  <c r="S98" i="1"/>
  <c r="Q96" i="3" s="1"/>
  <c r="AE98" i="1"/>
  <c r="AR98" i="1"/>
  <c r="AP96" i="3" s="1"/>
  <c r="AX98" i="1"/>
  <c r="AV96" i="3" s="1"/>
  <c r="J108" i="3"/>
  <c r="L266" i="1"/>
  <c r="L305" i="1" s="1"/>
  <c r="R110" i="1"/>
  <c r="Y110" i="1"/>
  <c r="AD110" i="1"/>
  <c r="AJ110" i="1"/>
  <c r="AP110" i="1"/>
  <c r="AV110" i="1"/>
  <c r="BC110" i="1"/>
  <c r="G125" i="9"/>
  <c r="G125" i="8"/>
  <c r="G125" i="7"/>
  <c r="G125" i="10" s="1"/>
  <c r="G125" i="6"/>
  <c r="G125" i="11" s="1"/>
  <c r="N127" i="1"/>
  <c r="L125" i="3" s="1"/>
  <c r="S127" i="1"/>
  <c r="Q125" i="3" s="1"/>
  <c r="AI127" i="1"/>
  <c r="AG125" i="3" s="1"/>
  <c r="AU127" i="1"/>
  <c r="AS125" i="3" s="1"/>
  <c r="BC127" i="1"/>
  <c r="BA125" i="3" s="1"/>
  <c r="I130" i="1"/>
  <c r="G128" i="3" s="1"/>
  <c r="N130" i="1"/>
  <c r="L128" i="3" s="1"/>
  <c r="S130" i="1"/>
  <c r="Q128" i="3" s="1"/>
  <c r="AI130" i="1"/>
  <c r="AG128" i="3" s="1"/>
  <c r="AO130" i="1"/>
  <c r="AM128" i="3" s="1"/>
  <c r="AY130" i="1"/>
  <c r="AW128" i="3" s="1"/>
  <c r="J159" i="9"/>
  <c r="J159" i="7"/>
  <c r="J159" i="10" s="1"/>
  <c r="J159" i="8"/>
  <c r="J159" i="6"/>
  <c r="J159" i="11" s="1"/>
  <c r="S161" i="1"/>
  <c r="Q159" i="3" s="1"/>
  <c r="AA161" i="1"/>
  <c r="Y159" i="3" s="1"/>
  <c r="AG161" i="1"/>
  <c r="AE159" i="3" s="1"/>
  <c r="AM161" i="1"/>
  <c r="AK159" i="3" s="1"/>
  <c r="BC161" i="1"/>
  <c r="BA159" i="3" s="1"/>
  <c r="F162" i="7"/>
  <c r="F162" i="10" s="1"/>
  <c r="F162" i="8"/>
  <c r="F162" i="9"/>
  <c r="F162" i="6"/>
  <c r="F162" i="11" s="1"/>
  <c r="X164" i="1"/>
  <c r="V162" i="3" s="1"/>
  <c r="AP164" i="1"/>
  <c r="AN162" i="3" s="1"/>
  <c r="AV164" i="1"/>
  <c r="AT162" i="3" s="1"/>
  <c r="P193" i="1"/>
  <c r="N191" i="3" s="1"/>
  <c r="AC193" i="1"/>
  <c r="AA191" i="3" s="1"/>
  <c r="AK193" i="1"/>
  <c r="AI191" i="3" s="1"/>
  <c r="AV193" i="1"/>
  <c r="AT191" i="3" s="1"/>
  <c r="BB193" i="1"/>
  <c r="AZ191" i="3" s="1"/>
  <c r="K231" i="8"/>
  <c r="K231" i="9"/>
  <c r="K231" i="6"/>
  <c r="K231" i="11" s="1"/>
  <c r="K231" i="7"/>
  <c r="K231" i="10" s="1"/>
  <c r="S233" i="1"/>
  <c r="Q231" i="3" s="1"/>
  <c r="Y233" i="1"/>
  <c r="W231" i="3" s="1"/>
  <c r="AD233" i="1"/>
  <c r="AB231" i="3" s="1"/>
  <c r="AI233" i="1"/>
  <c r="AG231" i="3" s="1"/>
  <c r="AW233" i="1"/>
  <c r="AU231" i="3" s="1"/>
  <c r="G232" i="9"/>
  <c r="G232" i="7"/>
  <c r="G232" i="10" s="1"/>
  <c r="G232" i="8"/>
  <c r="G232" i="6"/>
  <c r="G232" i="11" s="1"/>
  <c r="O234" i="1"/>
  <c r="M232" i="3" s="1"/>
  <c r="U234" i="1"/>
  <c r="S232" i="3" s="1"/>
  <c r="AM234" i="1"/>
  <c r="AK232" i="3" s="1"/>
  <c r="AS234" i="1"/>
  <c r="AQ232" i="3" s="1"/>
  <c r="AY234" i="1"/>
  <c r="AW232" i="3" s="1"/>
  <c r="E477" i="1"/>
  <c r="M166" i="1"/>
  <c r="K164" i="3" s="1"/>
  <c r="P131" i="1"/>
  <c r="N129" i="3" s="1"/>
  <c r="O160" i="1"/>
  <c r="M158" i="3" s="1"/>
  <c r="P166" i="1"/>
  <c r="N164" i="3" s="1"/>
  <c r="Q166" i="1"/>
  <c r="O164" i="3" s="1"/>
  <c r="Q160" i="1"/>
  <c r="O158" i="3" s="1"/>
  <c r="Q174" i="1"/>
  <c r="O172" i="3" s="1"/>
  <c r="Q220" i="1"/>
  <c r="O218" i="3" s="1"/>
  <c r="S160" i="1"/>
  <c r="Q158" i="3" s="1"/>
  <c r="S163" i="1"/>
  <c r="Q161" i="3" s="1"/>
  <c r="T163" i="1"/>
  <c r="R161" i="3" s="1"/>
  <c r="U157" i="1"/>
  <c r="S155" i="3" s="1"/>
  <c r="T220" i="1"/>
  <c r="R218" i="3" s="1"/>
  <c r="V160" i="1"/>
  <c r="T158" i="3" s="1"/>
  <c r="W157" i="1"/>
  <c r="U155" i="3" s="1"/>
  <c r="W174" i="1"/>
  <c r="U172" i="3" s="1"/>
  <c r="X157" i="1"/>
  <c r="V155" i="3" s="1"/>
  <c r="Y29" i="1"/>
  <c r="W27" i="3" s="1"/>
  <c r="W213" i="1"/>
  <c r="U211" i="3" s="1"/>
  <c r="Y157" i="1"/>
  <c r="W155" i="3" s="1"/>
  <c r="AA166" i="1"/>
  <c r="Y164" i="3" s="1"/>
  <c r="Z146" i="1"/>
  <c r="X144" i="3" s="1"/>
  <c r="AC29" i="1"/>
  <c r="AA27" i="3" s="1"/>
  <c r="AC157" i="1"/>
  <c r="AA155" i="3" s="1"/>
  <c r="AA212" i="1"/>
  <c r="Y210" i="3" s="1"/>
  <c r="G88" i="6"/>
  <c r="G88" i="11" s="1"/>
  <c r="G88" i="7"/>
  <c r="G88" i="10" s="1"/>
  <c r="G88" i="8"/>
  <c r="G88" i="9"/>
  <c r="AB162" i="1"/>
  <c r="Z160" i="3" s="1"/>
  <c r="AG22" i="1"/>
  <c r="AE20" i="3" s="1"/>
  <c r="AE163" i="1"/>
  <c r="AF163" i="1"/>
  <c r="AD161" i="3" s="1"/>
  <c r="AE212" i="1"/>
  <c r="AF174" i="1"/>
  <c r="AD172" i="3" s="1"/>
  <c r="AE151" i="1"/>
  <c r="AG163" i="1"/>
  <c r="AE161" i="3" s="1"/>
  <c r="K88" i="8"/>
  <c r="K88" i="6"/>
  <c r="K88" i="11" s="1"/>
  <c r="K88" i="9"/>
  <c r="K88" i="7"/>
  <c r="K88" i="10" s="1"/>
  <c r="AE162" i="1"/>
  <c r="AK166" i="1"/>
  <c r="AI164" i="3" s="1"/>
  <c r="O90" i="1"/>
  <c r="M88" i="3" s="1"/>
  <c r="AH151" i="1"/>
  <c r="AF149" i="3" s="1"/>
  <c r="AK29" i="1"/>
  <c r="AI27" i="3" s="1"/>
  <c r="AI213" i="1"/>
  <c r="AG211" i="3" s="1"/>
  <c r="AJ163" i="1"/>
  <c r="AH161" i="3" s="1"/>
  <c r="AM22" i="1"/>
  <c r="AK20" i="3" s="1"/>
  <c r="AI212" i="1"/>
  <c r="AG210" i="3" s="1"/>
  <c r="AJ220" i="1"/>
  <c r="AH218" i="3" s="1"/>
  <c r="AK220" i="1"/>
  <c r="AI218" i="3" s="1"/>
  <c r="G113" i="6"/>
  <c r="G113" i="11" s="1"/>
  <c r="G113" i="7"/>
  <c r="G113" i="10" s="1"/>
  <c r="G113" i="8"/>
  <c r="G113" i="9"/>
  <c r="AM160" i="1"/>
  <c r="AK158" i="3" s="1"/>
  <c r="AK146" i="1"/>
  <c r="AI144" i="3" s="1"/>
  <c r="AO22" i="1"/>
  <c r="AM20" i="3" s="1"/>
  <c r="AK151" i="1"/>
  <c r="AI149" i="3" s="1"/>
  <c r="AN160" i="1"/>
  <c r="AL158" i="3" s="1"/>
  <c r="AN157" i="1"/>
  <c r="AL155" i="3" s="1"/>
  <c r="J118" i="1"/>
  <c r="H116" i="3" s="1"/>
  <c r="AP22" i="1"/>
  <c r="AN20" i="3" s="1"/>
  <c r="AL162" i="1"/>
  <c r="AJ160" i="3" s="1"/>
  <c r="AO213" i="1"/>
  <c r="AM211" i="3" s="1"/>
  <c r="M36" i="1"/>
  <c r="AQ22" i="1"/>
  <c r="AO20" i="3" s="1"/>
  <c r="J116" i="8"/>
  <c r="J116" i="9"/>
  <c r="J116" i="6"/>
  <c r="J116" i="11" s="1"/>
  <c r="J116" i="7"/>
  <c r="J116" i="10" s="1"/>
  <c r="W153" i="1"/>
  <c r="U151" i="3" s="1"/>
  <c r="AO212" i="1"/>
  <c r="AM210" i="3" s="1"/>
  <c r="AO151" i="1"/>
  <c r="AM149" i="3" s="1"/>
  <c r="AQ157" i="1"/>
  <c r="AO155" i="3" s="1"/>
  <c r="L116" i="8"/>
  <c r="L116" i="6"/>
  <c r="L116" i="11" s="1"/>
  <c r="L116" i="7"/>
  <c r="L116" i="10" s="1"/>
  <c r="L116" i="9"/>
  <c r="AR160" i="1"/>
  <c r="AP158" i="3" s="1"/>
  <c r="AT166" i="1"/>
  <c r="AR164" i="3" s="1"/>
  <c r="W90" i="1"/>
  <c r="U88" i="3" s="1"/>
  <c r="AP151" i="1"/>
  <c r="AN149" i="3" s="1"/>
  <c r="J156" i="9"/>
  <c r="J156" i="7"/>
  <c r="J156" i="10" s="1"/>
  <c r="J156" i="8"/>
  <c r="J156" i="6"/>
  <c r="J156" i="11" s="1"/>
  <c r="AH115" i="1"/>
  <c r="AF113" i="3" s="1"/>
  <c r="P36" i="1"/>
  <c r="N34" i="3" s="1"/>
  <c r="AR146" i="1"/>
  <c r="AP144" i="3" s="1"/>
  <c r="AT174" i="1"/>
  <c r="AR172" i="3" s="1"/>
  <c r="AR213" i="1"/>
  <c r="AP211" i="3" s="1"/>
  <c r="AJ4" i="1"/>
  <c r="AU166" i="1"/>
  <c r="AS164" i="3" s="1"/>
  <c r="AR151" i="1"/>
  <c r="AP149" i="3" s="1"/>
  <c r="Q115" i="1"/>
  <c r="O113" i="3" s="1"/>
  <c r="AR162" i="1"/>
  <c r="AP160" i="3" s="1"/>
  <c r="AM42" i="1"/>
  <c r="AK40" i="3" s="1"/>
  <c r="AS151" i="1"/>
  <c r="AQ149" i="3" s="1"/>
  <c r="N42" i="1"/>
  <c r="L40" i="3" s="1"/>
  <c r="AU174" i="1"/>
  <c r="AS172" i="3" s="1"/>
  <c r="AT212" i="1"/>
  <c r="AR210" i="3" s="1"/>
  <c r="AE42" i="1"/>
  <c r="AP85" i="1"/>
  <c r="AN83" i="3" s="1"/>
  <c r="AD42" i="1"/>
  <c r="AB40" i="3" s="1"/>
  <c r="P42" i="1"/>
  <c r="N40" i="3" s="1"/>
  <c r="AN42" i="1"/>
  <c r="AL40" i="3" s="1"/>
  <c r="AB42" i="1"/>
  <c r="Z40" i="3" s="1"/>
  <c r="S115" i="1"/>
  <c r="Q113" i="3" s="1"/>
  <c r="AX22" i="1"/>
  <c r="AV20" i="3" s="1"/>
  <c r="T36" i="1"/>
  <c r="R34" i="3" s="1"/>
  <c r="AQ153" i="1"/>
  <c r="AO151" i="3" s="1"/>
  <c r="AW163" i="1"/>
  <c r="AU161" i="3" s="1"/>
  <c r="J193" i="9"/>
  <c r="J193" i="6"/>
  <c r="J193" i="11" s="1"/>
  <c r="J193" i="7"/>
  <c r="J193" i="10" s="1"/>
  <c r="J193" i="8"/>
  <c r="AR153" i="1"/>
  <c r="AP151" i="3" s="1"/>
  <c r="AU152" i="1"/>
  <c r="AS150" i="3" s="1"/>
  <c r="AX4" i="1"/>
  <c r="AW174" i="1"/>
  <c r="AU172" i="3" s="1"/>
  <c r="AK36" i="1"/>
  <c r="AI34" i="3" s="1"/>
  <c r="AT162" i="1"/>
  <c r="AR160" i="3" s="1"/>
  <c r="AC90" i="1"/>
  <c r="AA88" i="3" s="1"/>
  <c r="AL36" i="1"/>
  <c r="AJ34" i="3" s="1"/>
  <c r="AW146" i="1"/>
  <c r="AU144" i="3" s="1"/>
  <c r="AR42" i="1"/>
  <c r="AP40" i="3" s="1"/>
  <c r="AU162" i="1"/>
  <c r="AS160" i="3" s="1"/>
  <c r="V36" i="1"/>
  <c r="T34" i="3" s="1"/>
  <c r="AY157" i="1"/>
  <c r="AW155" i="3" s="1"/>
  <c r="AG118" i="1"/>
  <c r="AE116" i="3" s="1"/>
  <c r="AK118" i="1"/>
  <c r="AI116" i="3" s="1"/>
  <c r="AC33" i="1"/>
  <c r="AA31" i="3" s="1"/>
  <c r="J4" i="1"/>
  <c r="AD115" i="1"/>
  <c r="AB113" i="3" s="1"/>
  <c r="Y33" i="1"/>
  <c r="W31" i="3" s="1"/>
  <c r="Z33" i="1"/>
  <c r="X31" i="3" s="1"/>
  <c r="P4" i="1"/>
  <c r="O33" i="1"/>
  <c r="M31" i="3" s="1"/>
  <c r="F2" i="3"/>
  <c r="H261" i="1"/>
  <c r="H300" i="1" s="1"/>
  <c r="H239" i="1"/>
  <c r="CK239" i="1" s="1"/>
  <c r="AW114" i="1"/>
  <c r="Z114" i="1"/>
  <c r="AA114" i="1"/>
  <c r="AT114" i="1"/>
  <c r="I208" i="8"/>
  <c r="I208" i="9"/>
  <c r="I208" i="6"/>
  <c r="I208" i="11" s="1"/>
  <c r="I208" i="7"/>
  <c r="I208" i="10" s="1"/>
  <c r="X118" i="1"/>
  <c r="V116" i="3" s="1"/>
  <c r="AY146" i="1"/>
  <c r="AW144" i="3" s="1"/>
  <c r="R210" i="1"/>
  <c r="P208" i="3" s="1"/>
  <c r="AX153" i="1"/>
  <c r="AV151" i="3" s="1"/>
  <c r="P195" i="1"/>
  <c r="N193" i="3" s="1"/>
  <c r="AZ220" i="1"/>
  <c r="AX218" i="3" s="1"/>
  <c r="AU169" i="1"/>
  <c r="AS167" i="3" s="1"/>
  <c r="AM169" i="1"/>
  <c r="AK167" i="3" s="1"/>
  <c r="BA147" i="1"/>
  <c r="AY145" i="3" s="1"/>
  <c r="AE169" i="1"/>
  <c r="BA153" i="1"/>
  <c r="AY151" i="3" s="1"/>
  <c r="AP114" i="1"/>
  <c r="BB163" i="1"/>
  <c r="AZ161" i="3" s="1"/>
  <c r="BB220" i="1"/>
  <c r="AZ218" i="3" s="1"/>
  <c r="BA85" i="1"/>
  <c r="AY83" i="3" s="1"/>
  <c r="BC169" i="1"/>
  <c r="BA167" i="3" s="1"/>
  <c r="Y147" i="1"/>
  <c r="W145" i="3" s="1"/>
  <c r="U147" i="1"/>
  <c r="S145" i="3" s="1"/>
  <c r="AV195" i="1"/>
  <c r="AT193" i="3" s="1"/>
  <c r="BA195" i="1"/>
  <c r="AY193" i="3" s="1"/>
  <c r="V195" i="1"/>
  <c r="T193" i="3" s="1"/>
  <c r="W195" i="1"/>
  <c r="U193" i="3" s="1"/>
  <c r="AQ158" i="1"/>
  <c r="AO156" i="3" s="1"/>
  <c r="BA169" i="1"/>
  <c r="AY167" i="3" s="1"/>
  <c r="AU102" i="1"/>
  <c r="AC102" i="1"/>
  <c r="AW102" i="1"/>
  <c r="AD100" i="3"/>
  <c r="AF431" i="1"/>
  <c r="V169" i="1"/>
  <c r="T167" i="3" s="1"/>
  <c r="AI195" i="1"/>
  <c r="AG193" i="3" s="1"/>
  <c r="AP195" i="1"/>
  <c r="AN193" i="3" s="1"/>
  <c r="BB174" i="1"/>
  <c r="AZ172" i="3" s="1"/>
  <c r="BB162" i="1"/>
  <c r="AZ160" i="3" s="1"/>
  <c r="BB118" i="1"/>
  <c r="AZ116" i="3" s="1"/>
  <c r="AU115" i="1"/>
  <c r="AS113" i="3" s="1"/>
  <c r="AL90" i="1"/>
  <c r="AJ88" i="3" s="1"/>
  <c r="BC115" i="1"/>
  <c r="BA113" i="3" s="1"/>
  <c r="AY90" i="1"/>
  <c r="AW88" i="3" s="1"/>
  <c r="AQ169" i="1"/>
  <c r="AO167" i="3" s="1"/>
  <c r="X158" i="1"/>
  <c r="V156" i="3" s="1"/>
  <c r="AO158" i="1"/>
  <c r="AM156" i="3" s="1"/>
  <c r="AE147" i="1"/>
  <c r="BA158" i="1"/>
  <c r="AY156" i="3" s="1"/>
  <c r="H160" i="6"/>
  <c r="H160" i="11" s="1"/>
  <c r="H160" i="8"/>
  <c r="H160" i="9"/>
  <c r="H160" i="7"/>
  <c r="H160" i="10" s="1"/>
  <c r="I161" i="9"/>
  <c r="I161" i="8"/>
  <c r="I161" i="6"/>
  <c r="I161" i="11" s="1"/>
  <c r="I161" i="7"/>
  <c r="I161" i="10" s="1"/>
  <c r="K213" i="1"/>
  <c r="I211" i="3" s="1"/>
  <c r="L83" i="9"/>
  <c r="L83" i="6"/>
  <c r="L83" i="11" s="1"/>
  <c r="L83" i="7"/>
  <c r="L83" i="10" s="1"/>
  <c r="L83" i="8"/>
  <c r="Q212" i="1"/>
  <c r="O210" i="3" s="1"/>
  <c r="S85" i="1"/>
  <c r="Q83" i="3" s="1"/>
  <c r="T212" i="1"/>
  <c r="R210" i="3" s="1"/>
  <c r="Y152" i="1"/>
  <c r="W150" i="3" s="1"/>
  <c r="M146" i="1"/>
  <c r="K144" i="3" s="1"/>
  <c r="Q7" i="1"/>
  <c r="X7" i="1"/>
  <c r="AE7" i="1"/>
  <c r="AL7" i="1"/>
  <c r="AS7" i="1"/>
  <c r="BA7" i="1"/>
  <c r="K17" i="1"/>
  <c r="I15" i="3" s="1"/>
  <c r="Q17" i="1"/>
  <c r="O15" i="3" s="1"/>
  <c r="W17" i="1"/>
  <c r="U15" i="3" s="1"/>
  <c r="AE17" i="1"/>
  <c r="AL17" i="1"/>
  <c r="AJ15" i="3" s="1"/>
  <c r="AS17" i="1"/>
  <c r="AQ15" i="3" s="1"/>
  <c r="Q28" i="1"/>
  <c r="O26" i="3" s="1"/>
  <c r="X28" i="1"/>
  <c r="V26" i="3" s="1"/>
  <c r="AE28" i="1"/>
  <c r="AK28" i="1"/>
  <c r="AI26" i="3" s="1"/>
  <c r="AR28" i="1"/>
  <c r="AP26" i="3" s="1"/>
  <c r="AX28" i="1"/>
  <c r="AV26" i="3" s="1"/>
  <c r="P31" i="1"/>
  <c r="V31" i="1"/>
  <c r="AH31" i="1"/>
  <c r="AP31" i="1"/>
  <c r="AW31" i="1"/>
  <c r="BC31" i="1"/>
  <c r="T46" i="1"/>
  <c r="AB46" i="1"/>
  <c r="AI46" i="1"/>
  <c r="AP46" i="1"/>
  <c r="Y47" i="1"/>
  <c r="W45" i="3" s="1"/>
  <c r="AF47" i="1"/>
  <c r="AD45" i="3" s="1"/>
  <c r="AN47" i="1"/>
  <c r="AL45" i="3" s="1"/>
  <c r="AV47" i="1"/>
  <c r="AT45" i="3" s="1"/>
  <c r="BC47" i="1"/>
  <c r="BA45" i="3" s="1"/>
  <c r="O48" i="1"/>
  <c r="M46" i="3" s="1"/>
  <c r="Z48" i="1"/>
  <c r="X46" i="3" s="1"/>
  <c r="AF48" i="1"/>
  <c r="AD46" i="3" s="1"/>
  <c r="AL48" i="1"/>
  <c r="AJ46" i="3" s="1"/>
  <c r="AR48" i="1"/>
  <c r="AP46" i="3" s="1"/>
  <c r="AW48" i="1"/>
  <c r="AU46" i="3" s="1"/>
  <c r="BB48" i="1"/>
  <c r="AZ46" i="3" s="1"/>
  <c r="T54" i="1"/>
  <c r="R52" i="3" s="1"/>
  <c r="AS54" i="1"/>
  <c r="AQ52" i="3" s="1"/>
  <c r="Q72" i="1"/>
  <c r="O70" i="3" s="1"/>
  <c r="W72" i="1"/>
  <c r="U70" i="3" s="1"/>
  <c r="AC72" i="1"/>
  <c r="AA70" i="3" s="1"/>
  <c r="AI72" i="1"/>
  <c r="AG70" i="3" s="1"/>
  <c r="AU72" i="1"/>
  <c r="AS70" i="3" s="1"/>
  <c r="BA72" i="1"/>
  <c r="AY70" i="3" s="1"/>
  <c r="J74" i="8"/>
  <c r="J74" i="9"/>
  <c r="J74" i="6"/>
  <c r="J74" i="11" s="1"/>
  <c r="J74" i="7"/>
  <c r="J74" i="10" s="1"/>
  <c r="R76" i="1"/>
  <c r="P74" i="3" s="1"/>
  <c r="AC76" i="1"/>
  <c r="AA74" i="3" s="1"/>
  <c r="AM76" i="1"/>
  <c r="AK74" i="3" s="1"/>
  <c r="AR76" i="1"/>
  <c r="AP74" i="3" s="1"/>
  <c r="AX76" i="1"/>
  <c r="AV74" i="3" s="1"/>
  <c r="BC76" i="1"/>
  <c r="BA74" i="3" s="1"/>
  <c r="P95" i="1"/>
  <c r="N93" i="3" s="1"/>
  <c r="W95" i="1"/>
  <c r="U93" i="3" s="1"/>
  <c r="AD95" i="1"/>
  <c r="AB93" i="3" s="1"/>
  <c r="AJ95" i="1"/>
  <c r="AH93" i="3" s="1"/>
  <c r="AQ95" i="1"/>
  <c r="AO93" i="3" s="1"/>
  <c r="AY95" i="1"/>
  <c r="AW93" i="3" s="1"/>
  <c r="K96" i="8"/>
  <c r="K96" i="9"/>
  <c r="K96" i="7"/>
  <c r="K96" i="10" s="1"/>
  <c r="K96" i="6"/>
  <c r="K96" i="11" s="1"/>
  <c r="T98" i="1"/>
  <c r="R96" i="3" s="1"/>
  <c r="Y98" i="1"/>
  <c r="W96" i="3" s="1"/>
  <c r="AF98" i="1"/>
  <c r="AD96" i="3" s="1"/>
  <c r="AL98" i="1"/>
  <c r="AJ96" i="3" s="1"/>
  <c r="AS98" i="1"/>
  <c r="AQ96" i="3" s="1"/>
  <c r="BC98" i="1"/>
  <c r="BA96" i="3" s="1"/>
  <c r="S110" i="1"/>
  <c r="Z110" i="1"/>
  <c r="AE110" i="1"/>
  <c r="AQ110" i="1"/>
  <c r="AW110" i="1"/>
  <c r="T127" i="1"/>
  <c r="R125" i="3" s="1"/>
  <c r="Y127" i="1"/>
  <c r="W125" i="3" s="1"/>
  <c r="AD127" i="1"/>
  <c r="AB125" i="3" s="1"/>
  <c r="AO127" i="1"/>
  <c r="AM125" i="3" s="1"/>
  <c r="AV127" i="1"/>
  <c r="AT125" i="3" s="1"/>
  <c r="T130" i="1"/>
  <c r="R128" i="3" s="1"/>
  <c r="Y130" i="1"/>
  <c r="W128" i="3" s="1"/>
  <c r="AD130" i="1"/>
  <c r="AB128" i="3" s="1"/>
  <c r="AJ130" i="1"/>
  <c r="AH128" i="3" s="1"/>
  <c r="AT130" i="1"/>
  <c r="AR128" i="3" s="1"/>
  <c r="K159" i="8"/>
  <c r="K159" i="9"/>
  <c r="K159" i="7"/>
  <c r="K159" i="10" s="1"/>
  <c r="K159" i="6"/>
  <c r="K159" i="11" s="1"/>
  <c r="T161" i="1"/>
  <c r="R159" i="3" s="1"/>
  <c r="AB161" i="1"/>
  <c r="Z159" i="3" s="1"/>
  <c r="AH161" i="1"/>
  <c r="AF159" i="3" s="1"/>
  <c r="AN161" i="1"/>
  <c r="AL159" i="3" s="1"/>
  <c r="AS161" i="1"/>
  <c r="AQ159" i="3" s="1"/>
  <c r="AX161" i="1"/>
  <c r="AV159" i="3" s="1"/>
  <c r="I164" i="1"/>
  <c r="G162" i="3" s="1"/>
  <c r="L162" i="9"/>
  <c r="L162" i="6"/>
  <c r="L162" i="11" s="1"/>
  <c r="L162" i="7"/>
  <c r="L162" i="10" s="1"/>
  <c r="L162" i="8"/>
  <c r="T164" i="1"/>
  <c r="R162" i="3" s="1"/>
  <c r="Y164" i="1"/>
  <c r="W162" i="3" s="1"/>
  <c r="AD164" i="1"/>
  <c r="AB162" i="3" s="1"/>
  <c r="AJ164" i="1"/>
  <c r="AH162" i="3" s="1"/>
  <c r="AQ164" i="1"/>
  <c r="AO162" i="3" s="1"/>
  <c r="BC164" i="1"/>
  <c r="BA162" i="3" s="1"/>
  <c r="G191" i="6"/>
  <c r="G191" i="11" s="1"/>
  <c r="G191" i="7"/>
  <c r="G191" i="10" s="1"/>
  <c r="G191" i="8"/>
  <c r="G191" i="9"/>
  <c r="Q193" i="1"/>
  <c r="O191" i="3" s="1"/>
  <c r="W193" i="1"/>
  <c r="U191" i="3" s="1"/>
  <c r="AD193" i="1"/>
  <c r="AB191" i="3" s="1"/>
  <c r="AL193" i="1"/>
  <c r="AJ191" i="3" s="1"/>
  <c r="AQ193" i="1"/>
  <c r="AO191" i="3" s="1"/>
  <c r="L231" i="8"/>
  <c r="L231" i="9"/>
  <c r="L231" i="6"/>
  <c r="L231" i="11" s="1"/>
  <c r="L231" i="7"/>
  <c r="L231" i="10" s="1"/>
  <c r="T233" i="1"/>
  <c r="R231" i="3" s="1"/>
  <c r="Z233" i="1"/>
  <c r="X231" i="3" s="1"/>
  <c r="AJ233" i="1"/>
  <c r="AH231" i="3" s="1"/>
  <c r="AQ233" i="1"/>
  <c r="AO231" i="3" s="1"/>
  <c r="AX233" i="1"/>
  <c r="AV231" i="3" s="1"/>
  <c r="H232" i="9"/>
  <c r="H232" i="7"/>
  <c r="H232" i="10" s="1"/>
  <c r="H232" i="8"/>
  <c r="H232" i="6"/>
  <c r="H232" i="11" s="1"/>
  <c r="P234" i="1"/>
  <c r="N232" i="3" s="1"/>
  <c r="V234" i="1"/>
  <c r="T232" i="3" s="1"/>
  <c r="AA234" i="1"/>
  <c r="Y232" i="3" s="1"/>
  <c r="AG234" i="1"/>
  <c r="AE232" i="3" s="1"/>
  <c r="AN234" i="1"/>
  <c r="AL232" i="3" s="1"/>
  <c r="AT234" i="1"/>
  <c r="AR232" i="3" s="1"/>
  <c r="I172" i="7"/>
  <c r="I172" i="10" s="1"/>
  <c r="I172" i="8"/>
  <c r="I172" i="9"/>
  <c r="I172" i="6"/>
  <c r="I172" i="11" s="1"/>
  <c r="K211" i="9"/>
  <c r="K211" i="6"/>
  <c r="K211" i="11" s="1"/>
  <c r="K211" i="7"/>
  <c r="K211" i="10" s="1"/>
  <c r="K211" i="8"/>
  <c r="O166" i="1"/>
  <c r="M164" i="3" s="1"/>
  <c r="K149" i="8"/>
  <c r="K149" i="9"/>
  <c r="K149" i="6"/>
  <c r="K149" i="11" s="1"/>
  <c r="K149" i="7"/>
  <c r="K149" i="10" s="1"/>
  <c r="O213" i="1"/>
  <c r="M211" i="3" s="1"/>
  <c r="Q163" i="1"/>
  <c r="O161" i="3" s="1"/>
  <c r="R166" i="1"/>
  <c r="P164" i="3" s="1"/>
  <c r="R163" i="1"/>
  <c r="P161" i="3" s="1"/>
  <c r="T29" i="1"/>
  <c r="R27" i="3" s="1"/>
  <c r="U29" i="1"/>
  <c r="S27" i="3" s="1"/>
  <c r="S213" i="1"/>
  <c r="Q211" i="3" s="1"/>
  <c r="S151" i="1"/>
  <c r="Q149" i="3" s="1"/>
  <c r="X131" i="1"/>
  <c r="V129" i="3" s="1"/>
  <c r="W166" i="1"/>
  <c r="U164" i="3" s="1"/>
  <c r="V213" i="1"/>
  <c r="T211" i="3" s="1"/>
  <c r="V146" i="1"/>
  <c r="T144" i="3" s="1"/>
  <c r="X163" i="1"/>
  <c r="V161" i="3" s="1"/>
  <c r="W146" i="1"/>
  <c r="U144" i="3" s="1"/>
  <c r="X220" i="1"/>
  <c r="V218" i="3" s="1"/>
  <c r="AA29" i="1"/>
  <c r="Y27" i="3" s="1"/>
  <c r="AB166" i="1"/>
  <c r="Z164" i="3" s="1"/>
  <c r="Z213" i="1"/>
  <c r="X211" i="3" s="1"/>
  <c r="AB157" i="1"/>
  <c r="Z155" i="3" s="1"/>
  <c r="AA220" i="1"/>
  <c r="Y218" i="3" s="1"/>
  <c r="Z152" i="1"/>
  <c r="X150" i="3" s="1"/>
  <c r="AB213" i="1"/>
  <c r="Z211" i="3" s="1"/>
  <c r="AA162" i="1"/>
  <c r="Y160" i="3" s="1"/>
  <c r="AB151" i="1"/>
  <c r="Z149" i="3" s="1"/>
  <c r="AF166" i="1"/>
  <c r="AD164" i="3" s="1"/>
  <c r="AD146" i="1"/>
  <c r="AB144" i="3" s="1"/>
  <c r="K90" i="1"/>
  <c r="I88" i="3" s="1"/>
  <c r="AH166" i="1"/>
  <c r="AF164" i="3" s="1"/>
  <c r="AG174" i="1"/>
  <c r="AE172" i="3" s="1"/>
  <c r="AJ131" i="1"/>
  <c r="AH129" i="3" s="1"/>
  <c r="E475" i="1"/>
  <c r="AH220" i="1"/>
  <c r="AF218" i="3" s="1"/>
  <c r="AK163" i="1"/>
  <c r="AI161" i="3" s="1"/>
  <c r="AO131" i="1"/>
  <c r="AM129" i="3" s="1"/>
  <c r="AI152" i="1"/>
  <c r="AG150" i="3" s="1"/>
  <c r="AL157" i="1"/>
  <c r="AJ155" i="3" s="1"/>
  <c r="AK213" i="1"/>
  <c r="AI211" i="3" s="1"/>
  <c r="AJ152" i="1"/>
  <c r="AH150" i="3" s="1"/>
  <c r="AN22" i="1"/>
  <c r="AL20" i="3" s="1"/>
  <c r="AN29" i="1"/>
  <c r="AL27" i="3" s="1"/>
  <c r="AK162" i="1"/>
  <c r="AI160" i="3" s="1"/>
  <c r="AP29" i="1"/>
  <c r="AN27" i="3" s="1"/>
  <c r="AN213" i="1"/>
  <c r="AL211" i="3" s="1"/>
  <c r="AP157" i="1"/>
  <c r="AN155" i="3" s="1"/>
  <c r="AO163" i="1"/>
  <c r="AM161" i="3" s="1"/>
  <c r="AA153" i="1"/>
  <c r="Y151" i="3" s="1"/>
  <c r="AO152" i="1"/>
  <c r="AM150" i="3" s="1"/>
  <c r="L113" i="8"/>
  <c r="L113" i="9"/>
  <c r="L113" i="6"/>
  <c r="L113" i="11" s="1"/>
  <c r="L113" i="7"/>
  <c r="L113" i="10" s="1"/>
  <c r="N36" i="1"/>
  <c r="L34" i="3" s="1"/>
  <c r="AP146" i="1"/>
  <c r="AN144" i="3" s="1"/>
  <c r="AN162" i="1"/>
  <c r="AL160" i="3" s="1"/>
  <c r="I156" i="6"/>
  <c r="I156" i="11" s="1"/>
  <c r="I156" i="7"/>
  <c r="I156" i="10" s="1"/>
  <c r="I156" i="8"/>
  <c r="I156" i="9"/>
  <c r="O36" i="1"/>
  <c r="M34" i="3" s="1"/>
  <c r="AT29" i="1"/>
  <c r="AR27" i="3" s="1"/>
  <c r="AG210" i="1"/>
  <c r="AE208" i="3" s="1"/>
  <c r="O115" i="1"/>
  <c r="M113" i="3" s="1"/>
  <c r="AU131" i="1"/>
  <c r="AS129" i="3" s="1"/>
  <c r="AP162" i="1"/>
  <c r="AN160" i="3" s="1"/>
  <c r="AS163" i="1"/>
  <c r="AQ161" i="3" s="1"/>
  <c r="O22" i="1"/>
  <c r="M20" i="3" s="1"/>
  <c r="AU22" i="1"/>
  <c r="AS20" i="3" s="1"/>
  <c r="G193" i="8"/>
  <c r="G193" i="9"/>
  <c r="G193" i="6"/>
  <c r="G193" i="11" s="1"/>
  <c r="G193" i="7"/>
  <c r="G193" i="10" s="1"/>
  <c r="AH114" i="1"/>
  <c r="Q114" i="1"/>
  <c r="AR4" i="1"/>
  <c r="AT152" i="1"/>
  <c r="AR150" i="3" s="1"/>
  <c r="AV157" i="1"/>
  <c r="AT155" i="3" s="1"/>
  <c r="AT146" i="1"/>
  <c r="AR144" i="3" s="1"/>
  <c r="Y42" i="1"/>
  <c r="W40" i="3" s="1"/>
  <c r="V42" i="1"/>
  <c r="T40" i="3" s="1"/>
  <c r="AC42" i="1"/>
  <c r="AA40" i="3" s="1"/>
  <c r="S42" i="1"/>
  <c r="Q40" i="3" s="1"/>
  <c r="AW160" i="1"/>
  <c r="AU158" i="3" s="1"/>
  <c r="AU213" i="1"/>
  <c r="AS211" i="3" s="1"/>
  <c r="AO4" i="1"/>
  <c r="AU146" i="1"/>
  <c r="AS144" i="3" s="1"/>
  <c r="AY22" i="1"/>
  <c r="AW20" i="3" s="1"/>
  <c r="AL210" i="1"/>
  <c r="AJ208" i="3" s="1"/>
  <c r="AP42" i="1"/>
  <c r="AN40" i="3" s="1"/>
  <c r="AZ131" i="1"/>
  <c r="AX129" i="3" s="1"/>
  <c r="AX160" i="1"/>
  <c r="AV158" i="3" s="1"/>
  <c r="AS36" i="1"/>
  <c r="AQ34" i="3" s="1"/>
  <c r="AI36" i="1"/>
  <c r="AG34" i="3" s="1"/>
  <c r="L193" i="8"/>
  <c r="L193" i="9"/>
  <c r="L193" i="6"/>
  <c r="L193" i="11" s="1"/>
  <c r="L193" i="7"/>
  <c r="L193" i="10" s="1"/>
  <c r="BA131" i="1"/>
  <c r="AY129" i="3" s="1"/>
  <c r="BB4" i="1"/>
  <c r="AE4" i="1"/>
  <c r="AY174" i="1"/>
  <c r="AW172" i="3" s="1"/>
  <c r="R158" i="1"/>
  <c r="P156" i="3" s="1"/>
  <c r="AM114" i="1"/>
  <c r="AY36" i="1"/>
  <c r="AW34" i="3" s="1"/>
  <c r="AD36" i="1"/>
  <c r="AB34" i="3" s="1"/>
  <c r="Y36" i="1"/>
  <c r="W34" i="3" s="1"/>
  <c r="AN118" i="1"/>
  <c r="AL116" i="3" s="1"/>
  <c r="AO114" i="1"/>
  <c r="AC115" i="1"/>
  <c r="AA113" i="3" s="1"/>
  <c r="X4" i="1"/>
  <c r="AD22" i="1"/>
  <c r="AB20" i="3" s="1"/>
  <c r="AC4" i="1"/>
  <c r="AU4" i="1"/>
  <c r="AE114" i="1"/>
  <c r="AU36" i="1"/>
  <c r="AS34" i="3" s="1"/>
  <c r="AE118" i="1"/>
  <c r="T210" i="1"/>
  <c r="R208" i="3" s="1"/>
  <c r="AX151" i="1"/>
  <c r="AV149" i="3" s="1"/>
  <c r="W118" i="1"/>
  <c r="U116" i="3" s="1"/>
  <c r="AA210" i="1"/>
  <c r="Y208" i="3" s="1"/>
  <c r="H208" i="6"/>
  <c r="H208" i="11" s="1"/>
  <c r="H208" i="7"/>
  <c r="H208" i="10" s="1"/>
  <c r="H208" i="8"/>
  <c r="H208" i="9"/>
  <c r="AX212" i="1"/>
  <c r="AV210" i="3" s="1"/>
  <c r="AY153" i="1"/>
  <c r="AW151" i="3" s="1"/>
  <c r="BA157" i="1"/>
  <c r="AY155" i="3" s="1"/>
  <c r="AT118" i="1"/>
  <c r="AR116" i="3" s="1"/>
  <c r="AL169" i="1"/>
  <c r="AJ167" i="3" s="1"/>
  <c r="AU118" i="1"/>
  <c r="AS116" i="3" s="1"/>
  <c r="AS118" i="1"/>
  <c r="AQ116" i="3" s="1"/>
  <c r="BA163" i="1"/>
  <c r="AY161" i="3" s="1"/>
  <c r="U158" i="1"/>
  <c r="S156" i="3" s="1"/>
  <c r="AY162" i="1"/>
  <c r="AW160" i="3" s="1"/>
  <c r="AW153" i="1"/>
  <c r="AU151" i="3" s="1"/>
  <c r="AB169" i="1"/>
  <c r="Z167" i="3" s="1"/>
  <c r="AZ114" i="1"/>
  <c r="BC234" i="1"/>
  <c r="BA232" i="3" s="1"/>
  <c r="BA220" i="1"/>
  <c r="AY218" i="3" s="1"/>
  <c r="BA212" i="1"/>
  <c r="AY210" i="3" s="1"/>
  <c r="AB147" i="1"/>
  <c r="Z145" i="3" s="1"/>
  <c r="AF147" i="1"/>
  <c r="AD145" i="3" s="1"/>
  <c r="AH147" i="1"/>
  <c r="AF145" i="3" s="1"/>
  <c r="AR195" i="1"/>
  <c r="AP193" i="3" s="1"/>
  <c r="Y195" i="1"/>
  <c r="W193" i="3" s="1"/>
  <c r="AD195" i="1"/>
  <c r="AB193" i="3" s="1"/>
  <c r="R147" i="1"/>
  <c r="P145" i="3" s="1"/>
  <c r="AI158" i="1"/>
  <c r="AG156" i="3" s="1"/>
  <c r="AA158" i="1"/>
  <c r="Y156" i="3" s="1"/>
  <c r="AX169" i="1"/>
  <c r="AV167" i="3" s="1"/>
  <c r="AB100" i="3"/>
  <c r="AD265" i="1"/>
  <c r="AD304" i="1" s="1"/>
  <c r="AD431" i="1"/>
  <c r="Z100" i="3"/>
  <c r="AB431" i="1"/>
  <c r="O100" i="3"/>
  <c r="Q431" i="1"/>
  <c r="Q100" i="3"/>
  <c r="S431" i="1"/>
  <c r="AA169" i="1"/>
  <c r="Y167" i="3" s="1"/>
  <c r="AV114" i="1"/>
  <c r="AH195" i="1"/>
  <c r="AF193" i="3" s="1"/>
  <c r="AR147" i="1"/>
  <c r="AP145" i="3" s="1"/>
  <c r="BA151" i="1"/>
  <c r="AY149" i="3" s="1"/>
  <c r="AK90" i="1"/>
  <c r="AI88" i="3" s="1"/>
  <c r="Q195" i="1"/>
  <c r="O193" i="3" s="1"/>
  <c r="BA118" i="1"/>
  <c r="AY116" i="3" s="1"/>
  <c r="AZ85" i="1"/>
  <c r="AX83" i="3" s="1"/>
  <c r="AR90" i="1"/>
  <c r="AP88" i="3" s="1"/>
  <c r="AU90" i="1"/>
  <c r="AS88" i="3" s="1"/>
  <c r="AV90" i="1"/>
  <c r="AT88" i="3" s="1"/>
  <c r="AZ90" i="1"/>
  <c r="AX88" i="3" s="1"/>
  <c r="BB90" i="1"/>
  <c r="AZ88" i="3" s="1"/>
  <c r="Y158" i="1"/>
  <c r="W156" i="3" s="1"/>
  <c r="AP158" i="1"/>
  <c r="AN156" i="3" s="1"/>
  <c r="AT158" i="1"/>
  <c r="AR156" i="3" s="1"/>
  <c r="BC158" i="1"/>
  <c r="BA156" i="3" s="1"/>
  <c r="H211" i="8"/>
  <c r="H211" i="9"/>
  <c r="H211" i="6"/>
  <c r="H211" i="11" s="1"/>
  <c r="H211" i="7"/>
  <c r="H211" i="10" s="1"/>
  <c r="J160" i="1"/>
  <c r="H158" i="3" s="1"/>
  <c r="P162" i="1"/>
  <c r="N160" i="3" s="1"/>
  <c r="K158" i="8"/>
  <c r="K158" i="9"/>
  <c r="K158" i="6"/>
  <c r="K158" i="11" s="1"/>
  <c r="K158" i="7"/>
  <c r="K158" i="10" s="1"/>
  <c r="I150" i="8"/>
  <c r="I150" i="9"/>
  <c r="I150" i="6"/>
  <c r="I150" i="11" s="1"/>
  <c r="I150" i="7"/>
  <c r="I150" i="10" s="1"/>
  <c r="J210" i="8"/>
  <c r="J210" i="9"/>
  <c r="J210" i="6"/>
  <c r="J210" i="11" s="1"/>
  <c r="J210" i="7"/>
  <c r="J210" i="10" s="1"/>
  <c r="P85" i="1"/>
  <c r="N83" i="3" s="1"/>
  <c r="Q152" i="1"/>
  <c r="O150" i="3" s="1"/>
  <c r="T152" i="1"/>
  <c r="R150" i="3" s="1"/>
  <c r="V152" i="1"/>
  <c r="T150" i="3" s="1"/>
  <c r="X85" i="1"/>
  <c r="V83" i="3" s="1"/>
  <c r="Y212" i="1"/>
  <c r="W210" i="3" s="1"/>
  <c r="R7" i="1"/>
  <c r="Y7" i="1"/>
  <c r="AF7" i="1"/>
  <c r="AM7" i="1"/>
  <c r="AT7" i="1"/>
  <c r="BB7" i="1"/>
  <c r="R17" i="1"/>
  <c r="P15" i="3" s="1"/>
  <c r="X17" i="1"/>
  <c r="V15" i="3" s="1"/>
  <c r="AF17" i="1"/>
  <c r="AD15" i="3" s="1"/>
  <c r="AM17" i="1"/>
  <c r="AK15" i="3" s="1"/>
  <c r="R28" i="1"/>
  <c r="P26" i="3" s="1"/>
  <c r="Y28" i="1"/>
  <c r="W26" i="3" s="1"/>
  <c r="AF28" i="1"/>
  <c r="AD26" i="3" s="1"/>
  <c r="AY28" i="1"/>
  <c r="AW26" i="3" s="1"/>
  <c r="W31" i="1"/>
  <c r="AB31" i="1"/>
  <c r="AI31" i="1"/>
  <c r="M46" i="1"/>
  <c r="U46" i="1"/>
  <c r="AC46" i="1"/>
  <c r="AJ46" i="1"/>
  <c r="AQ46" i="1"/>
  <c r="AW46" i="1"/>
  <c r="R47" i="1"/>
  <c r="P45" i="3" s="1"/>
  <c r="AG47" i="1"/>
  <c r="AE45" i="3" s="1"/>
  <c r="AO47" i="1"/>
  <c r="AM45" i="3" s="1"/>
  <c r="AW47" i="1"/>
  <c r="AU45" i="3" s="1"/>
  <c r="U48" i="1"/>
  <c r="S46" i="3" s="1"/>
  <c r="AA48" i="1"/>
  <c r="Y46" i="3" s="1"/>
  <c r="AG48" i="1"/>
  <c r="AE46" i="3" s="1"/>
  <c r="AM48" i="1"/>
  <c r="AK46" i="3" s="1"/>
  <c r="AX48" i="1"/>
  <c r="AV46" i="3" s="1"/>
  <c r="BC48" i="1"/>
  <c r="BA46" i="3" s="1"/>
  <c r="O54" i="1"/>
  <c r="M52" i="3" s="1"/>
  <c r="U54" i="1"/>
  <c r="S52" i="3" s="1"/>
  <c r="AA54" i="1"/>
  <c r="Y52" i="3" s="1"/>
  <c r="AG54" i="1"/>
  <c r="AE52" i="3" s="1"/>
  <c r="AM54" i="1"/>
  <c r="AK52" i="3" s="1"/>
  <c r="AY54" i="1"/>
  <c r="AW52" i="3" s="1"/>
  <c r="J70" i="8"/>
  <c r="J70" i="9"/>
  <c r="J70" i="6"/>
  <c r="J70" i="11" s="1"/>
  <c r="J70" i="7"/>
  <c r="J70" i="10" s="1"/>
  <c r="R72" i="1"/>
  <c r="P70" i="3" s="1"/>
  <c r="X72" i="1"/>
  <c r="V70" i="3" s="1"/>
  <c r="AD72" i="1"/>
  <c r="AB70" i="3" s="1"/>
  <c r="AO72" i="1"/>
  <c r="AM70" i="3" s="1"/>
  <c r="AV72" i="1"/>
  <c r="AT70" i="3" s="1"/>
  <c r="K74" i="8"/>
  <c r="K74" i="9"/>
  <c r="K74" i="6"/>
  <c r="K74" i="11" s="1"/>
  <c r="K74" i="7"/>
  <c r="K74" i="10" s="1"/>
  <c r="S76" i="1"/>
  <c r="Q74" i="3" s="1"/>
  <c r="X76" i="1"/>
  <c r="V74" i="3" s="1"/>
  <c r="AH76" i="1"/>
  <c r="AF74" i="3" s="1"/>
  <c r="AN76" i="1"/>
  <c r="AL74" i="3" s="1"/>
  <c r="H93" i="9"/>
  <c r="H93" i="8"/>
  <c r="H93" i="6"/>
  <c r="H93" i="11" s="1"/>
  <c r="H93" i="7"/>
  <c r="H93" i="10" s="1"/>
  <c r="Q95" i="1"/>
  <c r="O93" i="3" s="1"/>
  <c r="X95" i="1"/>
  <c r="V93" i="3" s="1"/>
  <c r="AE95" i="1"/>
  <c r="AK95" i="1"/>
  <c r="AI93" i="3" s="1"/>
  <c r="AR95" i="1"/>
  <c r="AP93" i="3" s="1"/>
  <c r="AZ95" i="1"/>
  <c r="AX93" i="3" s="1"/>
  <c r="L96" i="9"/>
  <c r="L96" i="8"/>
  <c r="L96" i="6"/>
  <c r="L96" i="11" s="1"/>
  <c r="L96" i="7"/>
  <c r="L96" i="10" s="1"/>
  <c r="Z98" i="1"/>
  <c r="X96" i="3" s="1"/>
  <c r="AG98" i="1"/>
  <c r="AE96" i="3" s="1"/>
  <c r="AM98" i="1"/>
  <c r="AK96" i="3" s="1"/>
  <c r="AY98" i="1"/>
  <c r="AW96" i="3" s="1"/>
  <c r="K108" i="3"/>
  <c r="M266" i="1"/>
  <c r="M305" i="1" s="1"/>
  <c r="T110" i="1"/>
  <c r="AF110" i="1"/>
  <c r="AK110" i="1"/>
  <c r="AR110" i="1"/>
  <c r="AX110" i="1"/>
  <c r="H125" i="8"/>
  <c r="H125" i="9"/>
  <c r="H125" i="6"/>
  <c r="H125" i="11" s="1"/>
  <c r="H125" i="7"/>
  <c r="H125" i="10" s="1"/>
  <c r="O127" i="1"/>
  <c r="M125" i="3" s="1"/>
  <c r="U127" i="1"/>
  <c r="S125" i="3" s="1"/>
  <c r="Z127" i="1"/>
  <c r="X125" i="3" s="1"/>
  <c r="AE127" i="1"/>
  <c r="AJ127" i="1"/>
  <c r="AH125" i="3" s="1"/>
  <c r="AP127" i="1"/>
  <c r="AN125" i="3" s="1"/>
  <c r="AW127" i="1"/>
  <c r="AU125" i="3" s="1"/>
  <c r="H128" i="8"/>
  <c r="H128" i="9"/>
  <c r="H128" i="6"/>
  <c r="H128" i="11" s="1"/>
  <c r="H128" i="7"/>
  <c r="H128" i="10" s="1"/>
  <c r="O130" i="1"/>
  <c r="M128" i="3" s="1"/>
  <c r="AE130" i="1"/>
  <c r="AP130" i="1"/>
  <c r="AN128" i="3" s="1"/>
  <c r="AU130" i="1"/>
  <c r="AS128" i="3" s="1"/>
  <c r="AZ130" i="1"/>
  <c r="AX128" i="3" s="1"/>
  <c r="L159" i="8"/>
  <c r="L159" i="9"/>
  <c r="L159" i="6"/>
  <c r="L159" i="11" s="1"/>
  <c r="L159" i="7"/>
  <c r="L159" i="10" s="1"/>
  <c r="U161" i="1"/>
  <c r="S159" i="3" s="1"/>
  <c r="AC161" i="1"/>
  <c r="AA159" i="3" s="1"/>
  <c r="AI161" i="1"/>
  <c r="AG159" i="3" s="1"/>
  <c r="AY161" i="1"/>
  <c r="AW159" i="3" s="1"/>
  <c r="O164" i="1"/>
  <c r="M162" i="3" s="1"/>
  <c r="AE164" i="1"/>
  <c r="AK164" i="1"/>
  <c r="AI162" i="3" s="1"/>
  <c r="AW164" i="1"/>
  <c r="AU162" i="3" s="1"/>
  <c r="H191" i="9"/>
  <c r="H191" i="6"/>
  <c r="H191" i="11" s="1"/>
  <c r="H191" i="7"/>
  <c r="H191" i="10" s="1"/>
  <c r="H191" i="8"/>
  <c r="R193" i="1"/>
  <c r="P191" i="3" s="1"/>
  <c r="X193" i="1"/>
  <c r="V191" i="3" s="1"/>
  <c r="AE193" i="1"/>
  <c r="AM193" i="1"/>
  <c r="AK191" i="3" s="1"/>
  <c r="AR193" i="1"/>
  <c r="AP191" i="3" s="1"/>
  <c r="AW193" i="1"/>
  <c r="AU191" i="3" s="1"/>
  <c r="BC193" i="1"/>
  <c r="BA191" i="3" s="1"/>
  <c r="I233" i="1"/>
  <c r="G231" i="3" s="1"/>
  <c r="U233" i="1"/>
  <c r="S231" i="3" s="1"/>
  <c r="AK233" i="1"/>
  <c r="AI231" i="3" s="1"/>
  <c r="AR233" i="1"/>
  <c r="AP231" i="3" s="1"/>
  <c r="K234" i="1"/>
  <c r="I232" i="3" s="1"/>
  <c r="Q234" i="1"/>
  <c r="O232" i="3" s="1"/>
  <c r="AO234" i="1"/>
  <c r="AM232" i="3" s="1"/>
  <c r="AU234" i="1"/>
  <c r="AS232" i="3" s="1"/>
  <c r="J129" i="8"/>
  <c r="J129" i="9"/>
  <c r="J129" i="6"/>
  <c r="J129" i="11" s="1"/>
  <c r="J129" i="7"/>
  <c r="J129" i="10" s="1"/>
  <c r="H172" i="8"/>
  <c r="H172" i="9"/>
  <c r="H172" i="6"/>
  <c r="H172" i="11" s="1"/>
  <c r="H172" i="7"/>
  <c r="H172" i="10" s="1"/>
  <c r="O131" i="1"/>
  <c r="M129" i="3" s="1"/>
  <c r="L155" i="8"/>
  <c r="L155" i="9"/>
  <c r="L155" i="6"/>
  <c r="L155" i="11" s="1"/>
  <c r="L155" i="7"/>
  <c r="L155" i="10" s="1"/>
  <c r="J149" i="9"/>
  <c r="J149" i="6"/>
  <c r="J149" i="11" s="1"/>
  <c r="J149" i="7"/>
  <c r="J149" i="10" s="1"/>
  <c r="J149" i="8"/>
  <c r="N213" i="1"/>
  <c r="L211" i="3" s="1"/>
  <c r="N146" i="1"/>
  <c r="L144" i="3" s="1"/>
  <c r="P220" i="1"/>
  <c r="N218" i="3" s="1"/>
  <c r="P146" i="1"/>
  <c r="N144" i="3" s="1"/>
  <c r="Q213" i="1"/>
  <c r="O211" i="3" s="1"/>
  <c r="U131" i="1"/>
  <c r="S129" i="3" s="1"/>
  <c r="S157" i="1"/>
  <c r="Q155" i="3" s="1"/>
  <c r="T160" i="1"/>
  <c r="R158" i="3" s="1"/>
  <c r="R146" i="1"/>
  <c r="P144" i="3" s="1"/>
  <c r="U160" i="1"/>
  <c r="S158" i="3" s="1"/>
  <c r="U163" i="1"/>
  <c r="S161" i="3" s="1"/>
  <c r="U146" i="1"/>
  <c r="S144" i="3" s="1"/>
  <c r="Y163" i="1"/>
  <c r="W161" i="3" s="1"/>
  <c r="X213" i="1"/>
  <c r="V211" i="3" s="1"/>
  <c r="X146" i="1"/>
  <c r="V144" i="3" s="1"/>
  <c r="Y220" i="1"/>
  <c r="W218" i="3" s="1"/>
  <c r="Y146" i="1"/>
  <c r="W144" i="3" s="1"/>
  <c r="AB29" i="1"/>
  <c r="Z27" i="3" s="1"/>
  <c r="AD131" i="1"/>
  <c r="AB129" i="3" s="1"/>
  <c r="AB163" i="1"/>
  <c r="Z161" i="3" s="1"/>
  <c r="Z212" i="1"/>
  <c r="X210" i="3" s="1"/>
  <c r="AC166" i="1"/>
  <c r="AA164" i="3" s="1"/>
  <c r="AD160" i="1"/>
  <c r="AB158" i="3" s="1"/>
  <c r="Z162" i="1"/>
  <c r="X160" i="3" s="1"/>
  <c r="H88" i="6"/>
  <c r="H88" i="11" s="1"/>
  <c r="H88" i="7"/>
  <c r="H88" i="10" s="1"/>
  <c r="H88" i="8"/>
  <c r="H88" i="9"/>
  <c r="AF29" i="1"/>
  <c r="AD27" i="3" s="1"/>
  <c r="AC151" i="1"/>
  <c r="AA149" i="3" s="1"/>
  <c r="AE213" i="1"/>
  <c r="AH22" i="1"/>
  <c r="AF20" i="3" s="1"/>
  <c r="AF146" i="1"/>
  <c r="AD144" i="3" s="1"/>
  <c r="AI22" i="1"/>
  <c r="AG20" i="3" s="1"/>
  <c r="AF151" i="1"/>
  <c r="AD149" i="3" s="1"/>
  <c r="AJ166" i="1"/>
  <c r="AH164" i="3" s="1"/>
  <c r="O153" i="1"/>
  <c r="M151" i="3" s="1"/>
  <c r="AK22" i="1"/>
  <c r="AI20" i="3" s="1"/>
  <c r="AH146" i="1"/>
  <c r="AF144" i="3" s="1"/>
  <c r="AI146" i="1"/>
  <c r="AG144" i="3" s="1"/>
  <c r="AG162" i="1"/>
  <c r="AE160" i="3" s="1"/>
  <c r="AL29" i="1"/>
  <c r="AJ27" i="3" s="1"/>
  <c r="AN131" i="1"/>
  <c r="AL129" i="3" s="1"/>
  <c r="Q90" i="1"/>
  <c r="O88" i="3" s="1"/>
  <c r="R90" i="1"/>
  <c r="P88" i="3" s="1"/>
  <c r="AN166" i="1"/>
  <c r="AL164" i="3" s="1"/>
  <c r="AO160" i="1"/>
  <c r="AM158" i="3" s="1"/>
  <c r="AM174" i="1"/>
  <c r="AK172" i="3" s="1"/>
  <c r="AM220" i="1"/>
  <c r="AK218" i="3" s="1"/>
  <c r="J114" i="1"/>
  <c r="AG42" i="1"/>
  <c r="AE40" i="3" s="1"/>
  <c r="AI153" i="1"/>
  <c r="AG151" i="3" s="1"/>
  <c r="G156" i="6"/>
  <c r="G156" i="11" s="1"/>
  <c r="G156" i="7"/>
  <c r="G156" i="10" s="1"/>
  <c r="G156" i="8"/>
  <c r="G156" i="9"/>
  <c r="U90" i="1"/>
  <c r="S88" i="3" s="1"/>
  <c r="V153" i="1"/>
  <c r="T151" i="3" s="1"/>
  <c r="AR22" i="1"/>
  <c r="AP20" i="3" s="1"/>
  <c r="AL153" i="1"/>
  <c r="AJ151" i="3" s="1"/>
  <c r="AI42" i="1"/>
  <c r="AG40" i="3" s="1"/>
  <c r="AH4" i="1"/>
  <c r="AP213" i="1"/>
  <c r="AN211" i="3" s="1"/>
  <c r="AQ174" i="1"/>
  <c r="AO172" i="3" s="1"/>
  <c r="AR157" i="1"/>
  <c r="AP155" i="3" s="1"/>
  <c r="AM153" i="1"/>
  <c r="AK151" i="3" s="1"/>
  <c r="AQ213" i="1"/>
  <c r="AO211" i="3" s="1"/>
  <c r="AJ42" i="1"/>
  <c r="AH40" i="3" s="1"/>
  <c r="AS157" i="1"/>
  <c r="AQ155" i="3" s="1"/>
  <c r="AQ152" i="1"/>
  <c r="AO150" i="3" s="1"/>
  <c r="AO85" i="1"/>
  <c r="AM83" i="3" s="1"/>
  <c r="AN85" i="1"/>
  <c r="AL83" i="3" s="1"/>
  <c r="AI210" i="1"/>
  <c r="AG208" i="3" s="1"/>
  <c r="AL4" i="1"/>
  <c r="P22" i="1"/>
  <c r="N20" i="3" s="1"/>
  <c r="Z90" i="1"/>
  <c r="X88" i="3" s="1"/>
  <c r="AU157" i="1"/>
  <c r="AS155" i="3" s="1"/>
  <c r="AU163" i="1"/>
  <c r="AS161" i="3" s="1"/>
  <c r="AY131" i="1"/>
  <c r="AW129" i="3" s="1"/>
  <c r="AS152" i="1"/>
  <c r="AQ150" i="3" s="1"/>
  <c r="AS162" i="1"/>
  <c r="AQ160" i="3" s="1"/>
  <c r="X42" i="1"/>
  <c r="V40" i="3" s="1"/>
  <c r="AK210" i="1"/>
  <c r="AI208" i="3" s="1"/>
  <c r="R118" i="1"/>
  <c r="P116" i="3" s="1"/>
  <c r="AW4" i="1"/>
  <c r="S114" i="1"/>
  <c r="AR36" i="1"/>
  <c r="AP34" i="3" s="1"/>
  <c r="G167" i="9"/>
  <c r="G167" i="7"/>
  <c r="G167" i="10" s="1"/>
  <c r="G167" i="8"/>
  <c r="G167" i="6"/>
  <c r="G167" i="11" s="1"/>
  <c r="AM115" i="1"/>
  <c r="AK113" i="3" s="1"/>
  <c r="AY160" i="1"/>
  <c r="AW158" i="3" s="1"/>
  <c r="T115" i="1"/>
  <c r="R113" i="3" s="1"/>
  <c r="U36" i="1"/>
  <c r="S34" i="3" s="1"/>
  <c r="AL114" i="1"/>
  <c r="AH36" i="1"/>
  <c r="AF34" i="3" s="1"/>
  <c r="T118" i="1"/>
  <c r="R116" i="3" s="1"/>
  <c r="AM210" i="1"/>
  <c r="AK208" i="3" s="1"/>
  <c r="U115" i="1"/>
  <c r="S113" i="3" s="1"/>
  <c r="AR114" i="1"/>
  <c r="U114" i="1"/>
  <c r="AT85" i="1"/>
  <c r="AR83" i="3" s="1"/>
  <c r="AN210" i="1"/>
  <c r="AL208" i="3" s="1"/>
  <c r="AV210" i="1"/>
  <c r="AT208" i="3" s="1"/>
  <c r="AI118" i="1"/>
  <c r="AG116" i="3" s="1"/>
  <c r="AU210" i="1"/>
  <c r="AS208" i="3" s="1"/>
  <c r="AZ234" i="1"/>
  <c r="AX232" i="3" s="1"/>
  <c r="AE22" i="1"/>
  <c r="AA115" i="1"/>
  <c r="Y113" i="3" s="1"/>
  <c r="AA33" i="1"/>
  <c r="Y31" i="3" s="1"/>
  <c r="AZ4" i="1"/>
  <c r="N4" i="1"/>
  <c r="V4" i="1"/>
  <c r="AB33" i="1"/>
  <c r="Z31" i="3" s="1"/>
  <c r="Z4" i="1"/>
  <c r="Q33" i="1"/>
  <c r="O31" i="3" s="1"/>
  <c r="U22" i="1"/>
  <c r="S20" i="3" s="1"/>
  <c r="BA36" i="1"/>
  <c r="AY34" i="3" s="1"/>
  <c r="BA22" i="1"/>
  <c r="AY20" i="3" s="1"/>
  <c r="AC114" i="1"/>
  <c r="K208" i="7"/>
  <c r="K208" i="10" s="1"/>
  <c r="K208" i="8"/>
  <c r="K208" i="9"/>
  <c r="K208" i="6"/>
  <c r="K208" i="11" s="1"/>
  <c r="O195" i="1"/>
  <c r="M193" i="3" s="1"/>
  <c r="N210" i="1"/>
  <c r="L208" i="3" s="1"/>
  <c r="Q210" i="1"/>
  <c r="O208" i="3" s="1"/>
  <c r="AZ174" i="1"/>
  <c r="AX172" i="3" s="1"/>
  <c r="W4" i="1"/>
  <c r="I4" i="1"/>
  <c r="AY114" i="1"/>
  <c r="AQ36" i="1"/>
  <c r="AO34" i="3" s="1"/>
  <c r="AZ36" i="1"/>
  <c r="AX34" i="3" s="1"/>
  <c r="AI169" i="1"/>
  <c r="AG167" i="3" s="1"/>
  <c r="V210" i="1"/>
  <c r="T208" i="3" s="1"/>
  <c r="AR169" i="1"/>
  <c r="AP167" i="3" s="1"/>
  <c r="BB234" i="1"/>
  <c r="AZ232" i="3" s="1"/>
  <c r="AZ213" i="1"/>
  <c r="AX211" i="3" s="1"/>
  <c r="AU114" i="1"/>
  <c r="AR118" i="1"/>
  <c r="AP116" i="3" s="1"/>
  <c r="BC157" i="1"/>
  <c r="BA155" i="3" s="1"/>
  <c r="Z169" i="1"/>
  <c r="X167" i="3" s="1"/>
  <c r="BC153" i="1"/>
  <c r="BA151" i="3" s="1"/>
  <c r="AW158" i="1"/>
  <c r="AU156" i="3" s="1"/>
  <c r="BC152" i="1"/>
  <c r="BA150" i="3" s="1"/>
  <c r="BA152" i="1"/>
  <c r="AY150" i="3" s="1"/>
  <c r="AQ147" i="1"/>
  <c r="AO145" i="3" s="1"/>
  <c r="AA147" i="1"/>
  <c r="Y145" i="3" s="1"/>
  <c r="AN147" i="1"/>
  <c r="AL145" i="3" s="1"/>
  <c r="AJ147" i="1"/>
  <c r="AH145" i="3" s="1"/>
  <c r="AH158" i="1"/>
  <c r="AF156" i="3" s="1"/>
  <c r="Z158" i="1"/>
  <c r="X156" i="3" s="1"/>
  <c r="AV169" i="1"/>
  <c r="AT167" i="3" s="1"/>
  <c r="AF100" i="3"/>
  <c r="AH431" i="1"/>
  <c r="AT100" i="3"/>
  <c r="AV431" i="1"/>
  <c r="AO100" i="3"/>
  <c r="AQ431" i="1"/>
  <c r="R169" i="1"/>
  <c r="P167" i="3" s="1"/>
  <c r="AK100" i="3"/>
  <c r="AM431" i="1"/>
  <c r="AM265" i="1"/>
  <c r="AM304" i="1" s="1"/>
  <c r="T195" i="1"/>
  <c r="R193" i="3" s="1"/>
  <c r="AL195" i="1"/>
  <c r="AJ193" i="3" s="1"/>
  <c r="BB151" i="1"/>
  <c r="AZ149" i="3" s="1"/>
  <c r="BB213" i="1"/>
  <c r="AZ211" i="3" s="1"/>
  <c r="BC210" i="1"/>
  <c r="BA208" i="3" s="1"/>
  <c r="AZ162" i="1"/>
  <c r="AX160" i="3" s="1"/>
  <c r="AP100" i="3"/>
  <c r="AR431" i="1"/>
  <c r="AS115" i="1"/>
  <c r="AQ113" i="3" s="1"/>
  <c r="AZ102" i="1"/>
  <c r="AM90" i="1"/>
  <c r="AK88" i="3" s="1"/>
  <c r="AS90" i="1"/>
  <c r="AQ88" i="3" s="1"/>
  <c r="AT195" i="1"/>
  <c r="AR193" i="3" s="1"/>
  <c r="AJ195" i="1"/>
  <c r="AH193" i="3" s="1"/>
  <c r="BA90" i="1"/>
  <c r="AY88" i="3" s="1"/>
  <c r="AX102" i="1"/>
  <c r="AD158" i="1"/>
  <c r="AB156" i="3" s="1"/>
  <c r="AE195" i="1"/>
  <c r="AU158" i="1"/>
  <c r="AS156" i="3" s="1"/>
  <c r="E478" i="1"/>
  <c r="H161" i="8"/>
  <c r="H161" i="6"/>
  <c r="H161" i="11" s="1"/>
  <c r="H161" i="9"/>
  <c r="H161" i="7"/>
  <c r="H161" i="10" s="1"/>
  <c r="K162" i="1"/>
  <c r="I160" i="3" s="1"/>
  <c r="K160" i="6"/>
  <c r="K160" i="11" s="1"/>
  <c r="K160" i="7"/>
  <c r="K160" i="10" s="1"/>
  <c r="K160" i="8"/>
  <c r="K160" i="9"/>
  <c r="G218" i="8"/>
  <c r="G218" i="7"/>
  <c r="G218" i="10" s="1"/>
  <c r="G218" i="9"/>
  <c r="G218" i="6"/>
  <c r="G218" i="11" s="1"/>
  <c r="R162" i="1"/>
  <c r="P160" i="3" s="1"/>
  <c r="G83" i="6"/>
  <c r="G83" i="11" s="1"/>
  <c r="G83" i="7"/>
  <c r="G83" i="10" s="1"/>
  <c r="G83" i="8"/>
  <c r="G83" i="9"/>
  <c r="W162" i="1"/>
  <c r="U160" i="3" s="1"/>
  <c r="K212" i="1"/>
  <c r="I210" i="3" s="1"/>
  <c r="N152" i="1"/>
  <c r="L150" i="3" s="1"/>
  <c r="P152" i="1"/>
  <c r="N150" i="3" s="1"/>
  <c r="S152" i="1"/>
  <c r="Q150" i="3" s="1"/>
  <c r="U85" i="1"/>
  <c r="S83" i="3" s="1"/>
  <c r="V212" i="1"/>
  <c r="T210" i="3" s="1"/>
  <c r="I146" i="1"/>
  <c r="G144" i="3" s="1"/>
  <c r="S7" i="1"/>
  <c r="Z7" i="1"/>
  <c r="AG7" i="1"/>
  <c r="AN7" i="1"/>
  <c r="AU7" i="1"/>
  <c r="BC7" i="1"/>
  <c r="S17" i="1"/>
  <c r="Q15" i="3" s="1"/>
  <c r="Y17" i="1"/>
  <c r="W15" i="3" s="1"/>
  <c r="AN17" i="1"/>
  <c r="AL15" i="3" s="1"/>
  <c r="S28" i="1"/>
  <c r="Q26" i="3" s="1"/>
  <c r="Z28" i="1"/>
  <c r="X26" i="3" s="1"/>
  <c r="AG28" i="1"/>
  <c r="AE26" i="3" s="1"/>
  <c r="AL28" i="1"/>
  <c r="AJ26" i="3" s="1"/>
  <c r="AS28" i="1"/>
  <c r="AQ26" i="3" s="1"/>
  <c r="AZ28" i="1"/>
  <c r="AX26" i="3" s="1"/>
  <c r="Q31" i="1"/>
  <c r="AC31" i="1"/>
  <c r="AJ31" i="1"/>
  <c r="AQ31" i="1"/>
  <c r="AX31" i="1"/>
  <c r="N46" i="1"/>
  <c r="V46" i="1"/>
  <c r="AR46" i="1"/>
  <c r="AX46" i="1"/>
  <c r="S47" i="1"/>
  <c r="Q45" i="3" s="1"/>
  <c r="Z47" i="1"/>
  <c r="X45" i="3" s="1"/>
  <c r="AH47" i="1"/>
  <c r="AF45" i="3" s="1"/>
  <c r="AP47" i="1"/>
  <c r="AN45" i="3" s="1"/>
  <c r="AX47" i="1"/>
  <c r="AV45" i="3" s="1"/>
  <c r="P48" i="1"/>
  <c r="N46" i="3" s="1"/>
  <c r="V48" i="1"/>
  <c r="T46" i="3" s="1"/>
  <c r="AH48" i="1"/>
  <c r="AF46" i="3" s="1"/>
  <c r="AS48" i="1"/>
  <c r="AQ46" i="3" s="1"/>
  <c r="P54" i="1"/>
  <c r="N52" i="3" s="1"/>
  <c r="AB54" i="1"/>
  <c r="Z52" i="3" s="1"/>
  <c r="AH54" i="1"/>
  <c r="AF52" i="3" s="1"/>
  <c r="AN54" i="1"/>
  <c r="AL52" i="3" s="1"/>
  <c r="AT54" i="1"/>
  <c r="AR52" i="3" s="1"/>
  <c r="AZ54" i="1"/>
  <c r="AX52" i="3" s="1"/>
  <c r="M72" i="1"/>
  <c r="K70" i="3" s="1"/>
  <c r="S72" i="1"/>
  <c r="Q70" i="3" s="1"/>
  <c r="Y72" i="1"/>
  <c r="W70" i="3" s="1"/>
  <c r="AE72" i="1"/>
  <c r="AJ72" i="1"/>
  <c r="AH70" i="3" s="1"/>
  <c r="AP72" i="1"/>
  <c r="AN70" i="3" s="1"/>
  <c r="BB72" i="1"/>
  <c r="AZ70" i="3" s="1"/>
  <c r="Y76" i="1"/>
  <c r="W74" i="3" s="1"/>
  <c r="AD76" i="1"/>
  <c r="AB74" i="3" s="1"/>
  <c r="AI76" i="1"/>
  <c r="AG74" i="3" s="1"/>
  <c r="AS76" i="1"/>
  <c r="AQ74" i="3" s="1"/>
  <c r="AY76" i="1"/>
  <c r="AW74" i="3" s="1"/>
  <c r="AL95" i="1"/>
  <c r="AJ93" i="3" s="1"/>
  <c r="AS95" i="1"/>
  <c r="AQ93" i="3" s="1"/>
  <c r="BA95" i="1"/>
  <c r="AY93" i="3" s="1"/>
  <c r="O98" i="1"/>
  <c r="M96" i="3" s="1"/>
  <c r="U98" i="1"/>
  <c r="S96" i="3" s="1"/>
  <c r="AA98" i="1"/>
  <c r="Y96" i="3" s="1"/>
  <c r="AH98" i="1"/>
  <c r="AF96" i="3" s="1"/>
  <c r="AN98" i="1"/>
  <c r="AL96" i="3" s="1"/>
  <c r="AT98" i="1"/>
  <c r="AR96" i="3" s="1"/>
  <c r="AA110" i="1"/>
  <c r="AL110" i="1"/>
  <c r="AS110" i="1"/>
  <c r="AY110" i="1"/>
  <c r="P127" i="1"/>
  <c r="N125" i="3" s="1"/>
  <c r="V127" i="1"/>
  <c r="T125" i="3" s="1"/>
  <c r="AK127" i="1"/>
  <c r="AI125" i="3" s="1"/>
  <c r="AX127" i="1"/>
  <c r="AV125" i="3" s="1"/>
  <c r="I128" i="6"/>
  <c r="I128" i="11" s="1"/>
  <c r="I128" i="7"/>
  <c r="I128" i="10" s="1"/>
  <c r="I128" i="8"/>
  <c r="I128" i="9"/>
  <c r="U130" i="1"/>
  <c r="S128" i="3" s="1"/>
  <c r="Z130" i="1"/>
  <c r="X128" i="3" s="1"/>
  <c r="AF130" i="1"/>
  <c r="AD128" i="3" s="1"/>
  <c r="AK130" i="1"/>
  <c r="AI128" i="3" s="1"/>
  <c r="BA130" i="1"/>
  <c r="AY128" i="3" s="1"/>
  <c r="O161" i="1"/>
  <c r="M159" i="3" s="1"/>
  <c r="V161" i="1"/>
  <c r="T159" i="3" s="1"/>
  <c r="AD161" i="1"/>
  <c r="AB159" i="3" s="1"/>
  <c r="AO161" i="1"/>
  <c r="AM159" i="3" s="1"/>
  <c r="AT161" i="1"/>
  <c r="AR159" i="3" s="1"/>
  <c r="AZ161" i="1"/>
  <c r="AX159" i="3" s="1"/>
  <c r="H162" i="8"/>
  <c r="H162" i="6"/>
  <c r="H162" i="11" s="1"/>
  <c r="H162" i="9"/>
  <c r="H162" i="7"/>
  <c r="H162" i="10" s="1"/>
  <c r="U164" i="1"/>
  <c r="S162" i="3" s="1"/>
  <c r="Z164" i="1"/>
  <c r="X162" i="3" s="1"/>
  <c r="AF164" i="1"/>
  <c r="AD162" i="3" s="1"/>
  <c r="AL164" i="1"/>
  <c r="AJ162" i="3" s="1"/>
  <c r="AR164" i="1"/>
  <c r="AP162" i="3" s="1"/>
  <c r="AX164" i="1"/>
  <c r="AV162" i="3" s="1"/>
  <c r="K193" i="1"/>
  <c r="I191" i="3" s="1"/>
  <c r="S193" i="1"/>
  <c r="Q191" i="3" s="1"/>
  <c r="AF193" i="1"/>
  <c r="AD191" i="3" s="1"/>
  <c r="AX193" i="1"/>
  <c r="AV191" i="3" s="1"/>
  <c r="H231" i="9"/>
  <c r="H231" i="6"/>
  <c r="H231" i="11" s="1"/>
  <c r="H231" i="7"/>
  <c r="H231" i="10" s="1"/>
  <c r="H231" i="8"/>
  <c r="O233" i="1"/>
  <c r="M231" i="3" s="1"/>
  <c r="V233" i="1"/>
  <c r="T231" i="3" s="1"/>
  <c r="AA233" i="1"/>
  <c r="Y231" i="3" s="1"/>
  <c r="AE233" i="1"/>
  <c r="AL233" i="1"/>
  <c r="AJ231" i="3" s="1"/>
  <c r="AS233" i="1"/>
  <c r="AQ231" i="3" s="1"/>
  <c r="AY233" i="1"/>
  <c r="AW231" i="3" s="1"/>
  <c r="W234" i="1"/>
  <c r="U232" i="3" s="1"/>
  <c r="AB234" i="1"/>
  <c r="Z232" i="3" s="1"/>
  <c r="AH234" i="1"/>
  <c r="AF232" i="3" s="1"/>
  <c r="AP234" i="1"/>
  <c r="AN232" i="3" s="1"/>
  <c r="AV234" i="1"/>
  <c r="AT232" i="3" s="1"/>
  <c r="D473" i="1"/>
  <c r="I166" i="1"/>
  <c r="G164" i="3" s="1"/>
  <c r="G172" i="6"/>
  <c r="G172" i="11" s="1"/>
  <c r="G172" i="8"/>
  <c r="G172" i="7"/>
  <c r="G172" i="10" s="1"/>
  <c r="G172" i="9"/>
  <c r="J151" i="1"/>
  <c r="H149" i="3" s="1"/>
  <c r="K151" i="1"/>
  <c r="I149" i="3" s="1"/>
  <c r="Q131" i="1"/>
  <c r="O129" i="3" s="1"/>
  <c r="O157" i="1"/>
  <c r="M155" i="3" s="1"/>
  <c r="O174" i="1"/>
  <c r="M172" i="3" s="1"/>
  <c r="O220" i="1"/>
  <c r="M218" i="3" s="1"/>
  <c r="O146" i="1"/>
  <c r="M144" i="3" s="1"/>
  <c r="O151" i="1"/>
  <c r="M149" i="3" s="1"/>
  <c r="R160" i="1"/>
  <c r="P158" i="3" s="1"/>
  <c r="R157" i="1"/>
  <c r="P155" i="3" s="1"/>
  <c r="S174" i="1"/>
  <c r="Q172" i="3" s="1"/>
  <c r="T166" i="1"/>
  <c r="R164" i="3" s="1"/>
  <c r="U166" i="1"/>
  <c r="S164" i="3" s="1"/>
  <c r="U174" i="1"/>
  <c r="S172" i="3" s="1"/>
  <c r="U220" i="1"/>
  <c r="S218" i="3" s="1"/>
  <c r="Y131" i="1"/>
  <c r="W129" i="3" s="1"/>
  <c r="U213" i="1"/>
  <c r="S211" i="3" s="1"/>
  <c r="U151" i="1"/>
  <c r="S149" i="3" s="1"/>
  <c r="Z131" i="1"/>
  <c r="X129" i="3" s="1"/>
  <c r="Z157" i="1"/>
  <c r="X155" i="3" s="1"/>
  <c r="Y213" i="1"/>
  <c r="W211" i="3" s="1"/>
  <c r="Z220" i="1"/>
  <c r="X218" i="3" s="1"/>
  <c r="AB160" i="1"/>
  <c r="Z158" i="3" s="1"/>
  <c r="Z151" i="1"/>
  <c r="X149" i="3" s="1"/>
  <c r="AB146" i="1"/>
  <c r="Z144" i="3" s="1"/>
  <c r="AB220" i="1"/>
  <c r="Z218" i="3" s="1"/>
  <c r="AE166" i="1"/>
  <c r="H151" i="6"/>
  <c r="H151" i="11" s="1"/>
  <c r="H151" i="7"/>
  <c r="H151" i="10" s="1"/>
  <c r="H151" i="8"/>
  <c r="H151" i="9"/>
  <c r="AD174" i="1"/>
  <c r="AB172" i="3" s="1"/>
  <c r="AF22" i="1"/>
  <c r="AD20" i="3" s="1"/>
  <c r="I151" i="8"/>
  <c r="I151" i="6"/>
  <c r="I151" i="11" s="1"/>
  <c r="I151" i="9"/>
  <c r="I151" i="7"/>
  <c r="I151" i="10" s="1"/>
  <c r="AD213" i="1"/>
  <c r="AB211" i="3" s="1"/>
  <c r="AF157" i="1"/>
  <c r="AD155" i="3" s="1"/>
  <c r="AG157" i="1"/>
  <c r="AE155" i="3" s="1"/>
  <c r="AE146" i="1"/>
  <c r="K151" i="6"/>
  <c r="K151" i="11" s="1"/>
  <c r="K151" i="7"/>
  <c r="K151" i="10" s="1"/>
  <c r="K151" i="8"/>
  <c r="K151" i="9"/>
  <c r="AB85" i="1"/>
  <c r="Z83" i="3" s="1"/>
  <c r="AG220" i="1"/>
  <c r="AE218" i="3" s="1"/>
  <c r="AI29" i="1"/>
  <c r="AG27" i="3" s="1"/>
  <c r="AI160" i="1"/>
  <c r="AG158" i="3" s="1"/>
  <c r="AI157" i="1"/>
  <c r="AG155" i="3" s="1"/>
  <c r="AG212" i="1"/>
  <c r="AE210" i="3" s="1"/>
  <c r="AH213" i="1"/>
  <c r="AF211" i="3" s="1"/>
  <c r="AI174" i="1"/>
  <c r="AG172" i="3" s="1"/>
  <c r="AD85" i="1"/>
  <c r="AB83" i="3" s="1"/>
  <c r="AJ174" i="1"/>
  <c r="AH172" i="3" s="1"/>
  <c r="AL160" i="1"/>
  <c r="AJ158" i="3" s="1"/>
  <c r="AF85" i="1"/>
  <c r="AD83" i="3" s="1"/>
  <c r="AL163" i="1"/>
  <c r="AJ161" i="3" s="1"/>
  <c r="AL174" i="1"/>
  <c r="AJ172" i="3" s="1"/>
  <c r="J36" i="1"/>
  <c r="H34" i="3" s="1"/>
  <c r="AJ162" i="1"/>
  <c r="AH160" i="3" s="1"/>
  <c r="G116" i="3"/>
  <c r="I264" i="1"/>
  <c r="I303" i="1" s="1"/>
  <c r="AL213" i="1"/>
  <c r="AJ211" i="3" s="1"/>
  <c r="H113" i="6"/>
  <c r="H113" i="11" s="1"/>
  <c r="H113" i="7"/>
  <c r="H113" i="10" s="1"/>
  <c r="H113" i="8"/>
  <c r="H113" i="9"/>
  <c r="AO29" i="1"/>
  <c r="AM27" i="3" s="1"/>
  <c r="T153" i="1"/>
  <c r="R151" i="3" s="1"/>
  <c r="AF4" i="1"/>
  <c r="AL152" i="1"/>
  <c r="AJ150" i="3" s="1"/>
  <c r="AI85" i="1"/>
  <c r="AG83" i="3" s="1"/>
  <c r="AM151" i="1"/>
  <c r="AK149" i="3" s="1"/>
  <c r="AM152" i="1"/>
  <c r="AK150" i="3" s="1"/>
  <c r="AO220" i="1"/>
  <c r="AM218" i="3" s="1"/>
  <c r="Z153" i="1"/>
  <c r="X151" i="3" s="1"/>
  <c r="AN152" i="1"/>
  <c r="AL150" i="3" s="1"/>
  <c r="AS131" i="1"/>
  <c r="AQ129" i="3" s="1"/>
  <c r="AG4" i="1"/>
  <c r="J112" i="3"/>
  <c r="AP220" i="1"/>
  <c r="AN218" i="3" s="1"/>
  <c r="N114" i="1"/>
  <c r="AR174" i="1"/>
  <c r="AP172" i="3" s="1"/>
  <c r="X90" i="1"/>
  <c r="V88" i="3" s="1"/>
  <c r="AQ212" i="1"/>
  <c r="AO210" i="3" s="1"/>
  <c r="P115" i="1"/>
  <c r="N113" i="3" s="1"/>
  <c r="K156" i="8"/>
  <c r="K156" i="9"/>
  <c r="K156" i="6"/>
  <c r="K156" i="11" s="1"/>
  <c r="K156" i="7"/>
  <c r="K156" i="10" s="1"/>
  <c r="AG114" i="1"/>
  <c r="AQ162" i="1"/>
  <c r="AO160" i="3" s="1"/>
  <c r="AV29" i="1"/>
  <c r="AT27" i="3" s="1"/>
  <c r="AV160" i="1"/>
  <c r="AT158" i="3" s="1"/>
  <c r="R115" i="1"/>
  <c r="P113" i="3" s="1"/>
  <c r="AS212" i="1"/>
  <c r="AQ210" i="3" s="1"/>
  <c r="AU220" i="1"/>
  <c r="AS218" i="3" s="1"/>
  <c r="AP153" i="1"/>
  <c r="AN151" i="3" s="1"/>
  <c r="AV174" i="1"/>
  <c r="AT172" i="3" s="1"/>
  <c r="AQ85" i="1"/>
  <c r="AO83" i="3" s="1"/>
  <c r="AU151" i="1"/>
  <c r="AS149" i="3" s="1"/>
  <c r="AY4" i="1"/>
  <c r="K33" i="1"/>
  <c r="AW36" i="1"/>
  <c r="AU34" i="3" s="1"/>
  <c r="AJ36" i="1"/>
  <c r="AH34" i="3" s="1"/>
  <c r="AW220" i="1"/>
  <c r="AU218" i="3" s="1"/>
  <c r="AX163" i="1"/>
  <c r="AV161" i="3" s="1"/>
  <c r="AP4" i="1"/>
  <c r="AV152" i="1"/>
  <c r="AT150" i="3" s="1"/>
  <c r="Z36" i="1"/>
  <c r="X34" i="3" s="1"/>
  <c r="AV162" i="1"/>
  <c r="AT160" i="3" s="1"/>
  <c r="X36" i="1"/>
  <c r="V34" i="3" s="1"/>
  <c r="AR210" i="1"/>
  <c r="AP208" i="3" s="1"/>
  <c r="AX220" i="1"/>
  <c r="AV218" i="3" s="1"/>
  <c r="AS153" i="1"/>
  <c r="AQ151" i="3" s="1"/>
  <c r="AF118" i="1"/>
  <c r="AD116" i="3" s="1"/>
  <c r="AC22" i="1"/>
  <c r="AA20" i="3" s="1"/>
  <c r="X33" i="1"/>
  <c r="V31" i="3" s="1"/>
  <c r="Y115" i="1"/>
  <c r="W113" i="3" s="1"/>
  <c r="R4" i="1"/>
  <c r="U4" i="1"/>
  <c r="X115" i="1"/>
  <c r="V113" i="3" s="1"/>
  <c r="AY210" i="1"/>
  <c r="AW208" i="3" s="1"/>
  <c r="Y114" i="1"/>
  <c r="W114" i="1"/>
  <c r="AT153" i="1"/>
  <c r="AR151" i="3" s="1"/>
  <c r="AA118" i="1"/>
  <c r="Y116" i="3" s="1"/>
  <c r="X210" i="1"/>
  <c r="V208" i="3" s="1"/>
  <c r="BA160" i="1"/>
  <c r="AY158" i="3" s="1"/>
  <c r="T158" i="1"/>
  <c r="R156" i="3" s="1"/>
  <c r="AP115" i="1"/>
  <c r="AN113" i="3" s="1"/>
  <c r="AQ4" i="1"/>
  <c r="AF90" i="1"/>
  <c r="AD88" i="3" s="1"/>
  <c r="AU85" i="1"/>
  <c r="AS83" i="3" s="1"/>
  <c r="AG169" i="1"/>
  <c r="AE167" i="3" s="1"/>
  <c r="Z210" i="1"/>
  <c r="X208" i="3" s="1"/>
  <c r="AK169" i="1"/>
  <c r="AI167" i="3" s="1"/>
  <c r="AZ115" i="1"/>
  <c r="AX113" i="3" s="1"/>
  <c r="BC22" i="1"/>
  <c r="BA20" i="3" s="1"/>
  <c r="AJ169" i="1"/>
  <c r="AH167" i="3" s="1"/>
  <c r="U169" i="1"/>
  <c r="S167" i="3" s="1"/>
  <c r="BB146" i="1"/>
  <c r="AZ144" i="3" s="1"/>
  <c r="W169" i="1"/>
  <c r="U167" i="3" s="1"/>
  <c r="W158" i="1"/>
  <c r="U156" i="3" s="1"/>
  <c r="AW115" i="1"/>
  <c r="AU113" i="3" s="1"/>
  <c r="AZ152" i="1"/>
  <c r="AX150" i="3" s="1"/>
  <c r="AU147" i="1"/>
  <c r="AS145" i="3" s="1"/>
  <c r="V147" i="1"/>
  <c r="T145" i="3" s="1"/>
  <c r="AK147" i="1"/>
  <c r="AI145" i="3" s="1"/>
  <c r="AS158" i="1"/>
  <c r="AQ156" i="3" s="1"/>
  <c r="S147" i="1"/>
  <c r="Q145" i="3" s="1"/>
  <c r="AB195" i="1"/>
  <c r="Z193" i="3" s="1"/>
  <c r="AF195" i="1"/>
  <c r="AD193" i="3" s="1"/>
  <c r="AG158" i="1"/>
  <c r="AE156" i="3" s="1"/>
  <c r="X100" i="3"/>
  <c r="Z431" i="1"/>
  <c r="R100" i="3"/>
  <c r="T265" i="1"/>
  <c r="T304" i="1" s="1"/>
  <c r="T431" i="1"/>
  <c r="I100" i="3"/>
  <c r="K265" i="1"/>
  <c r="K304" i="1" s="1"/>
  <c r="K431" i="1"/>
  <c r="O169" i="1"/>
  <c r="M167" i="3" s="1"/>
  <c r="AS169" i="1"/>
  <c r="AQ167" i="3" s="1"/>
  <c r="AN195" i="1"/>
  <c r="AL193" i="3" s="1"/>
  <c r="Z147" i="1"/>
  <c r="X145" i="3" s="1"/>
  <c r="K145" i="8"/>
  <c r="K145" i="6"/>
  <c r="K145" i="11" s="1"/>
  <c r="K145" i="9"/>
  <c r="K145" i="7"/>
  <c r="K145" i="10" s="1"/>
  <c r="BC213" i="1"/>
  <c r="BA211" i="3" s="1"/>
  <c r="BC118" i="1"/>
  <c r="BA116" i="3" s="1"/>
  <c r="AZ118" i="1"/>
  <c r="AX116" i="3" s="1"/>
  <c r="BB147" i="1"/>
  <c r="AZ145" i="3" s="1"/>
  <c r="O210" i="1"/>
  <c r="M208" i="3" s="1"/>
  <c r="AN90" i="1"/>
  <c r="AL88" i="3" s="1"/>
  <c r="AT115" i="1"/>
  <c r="AR113" i="3" s="1"/>
  <c r="AX115" i="1"/>
  <c r="AV113" i="3" s="1"/>
  <c r="AW100" i="3"/>
  <c r="AY431" i="1"/>
  <c r="AE102" i="1"/>
  <c r="AH100" i="3"/>
  <c r="AJ431" i="1"/>
  <c r="AE158" i="1"/>
  <c r="AY195" i="1"/>
  <c r="AW193" i="3" s="1"/>
  <c r="L213" i="1"/>
  <c r="J211" i="3" s="1"/>
  <c r="L160" i="1"/>
  <c r="J158" i="3" s="1"/>
  <c r="G150" i="8"/>
  <c r="G150" i="9"/>
  <c r="G150" i="6"/>
  <c r="G150" i="11" s="1"/>
  <c r="G150" i="7"/>
  <c r="G150" i="10" s="1"/>
  <c r="J83" i="8"/>
  <c r="J83" i="9"/>
  <c r="J83" i="6"/>
  <c r="J83" i="11" s="1"/>
  <c r="J83" i="7"/>
  <c r="J83" i="10" s="1"/>
  <c r="K83" i="8"/>
  <c r="K83" i="9"/>
  <c r="K83" i="6"/>
  <c r="K83" i="11" s="1"/>
  <c r="K83" i="7"/>
  <c r="K83" i="10" s="1"/>
  <c r="N212" i="1"/>
  <c r="L210" i="3" s="1"/>
  <c r="R85" i="1"/>
  <c r="P83" i="3" s="1"/>
  <c r="S212" i="1"/>
  <c r="Q210" i="3" s="1"/>
  <c r="U212" i="1"/>
  <c r="S210" i="3" s="1"/>
  <c r="X152" i="1"/>
  <c r="V150" i="3" s="1"/>
  <c r="M157" i="1"/>
  <c r="K155" i="3" s="1"/>
  <c r="T7" i="1"/>
  <c r="AA7" i="1"/>
  <c r="AH7" i="1"/>
  <c r="AO7" i="1"/>
  <c r="AV7" i="1"/>
  <c r="K15" i="3"/>
  <c r="L17" i="1"/>
  <c r="J15" i="3" s="1"/>
  <c r="Z17" i="1"/>
  <c r="X15" i="3" s="1"/>
  <c r="AG17" i="1"/>
  <c r="AE15" i="3" s="1"/>
  <c r="AA28" i="1"/>
  <c r="Y26" i="3" s="1"/>
  <c r="AM28" i="1"/>
  <c r="AK26" i="3" s="1"/>
  <c r="AT28" i="1"/>
  <c r="AR26" i="3" s="1"/>
  <c r="BA28" i="1"/>
  <c r="AY26" i="3" s="1"/>
  <c r="R31" i="1"/>
  <c r="X31" i="1"/>
  <c r="AD31" i="1"/>
  <c r="AK31" i="1"/>
  <c r="AR31" i="1"/>
  <c r="AY31" i="1"/>
  <c r="O46" i="1"/>
  <c r="W46" i="1"/>
  <c r="AD46" i="1"/>
  <c r="AK46" i="1"/>
  <c r="AS46" i="1"/>
  <c r="AY46" i="1"/>
  <c r="M47" i="1"/>
  <c r="T47" i="1"/>
  <c r="R45" i="3" s="1"/>
  <c r="AA47" i="1"/>
  <c r="Y45" i="3" s="1"/>
  <c r="AI47" i="1"/>
  <c r="AG45" i="3" s="1"/>
  <c r="AQ47" i="1"/>
  <c r="AO45" i="3" s="1"/>
  <c r="Q48" i="1"/>
  <c r="O46" i="3" s="1"/>
  <c r="AB48" i="1"/>
  <c r="Z46" i="3" s="1"/>
  <c r="AN48" i="1"/>
  <c r="AL46" i="3" s="1"/>
  <c r="AT48" i="1"/>
  <c r="AR46" i="3" s="1"/>
  <c r="AY48" i="1"/>
  <c r="AW46" i="3" s="1"/>
  <c r="K54" i="1"/>
  <c r="V54" i="1"/>
  <c r="T52" i="3" s="1"/>
  <c r="AC54" i="1"/>
  <c r="AA52" i="3" s="1"/>
  <c r="AI54" i="1"/>
  <c r="AG52" i="3" s="1"/>
  <c r="AU54" i="1"/>
  <c r="AS52" i="3" s="1"/>
  <c r="T72" i="1"/>
  <c r="R70" i="3" s="1"/>
  <c r="AK72" i="1"/>
  <c r="AI70" i="3" s="1"/>
  <c r="AQ72" i="1"/>
  <c r="AO70" i="3" s="1"/>
  <c r="AW72" i="1"/>
  <c r="AU70" i="3" s="1"/>
  <c r="BC72" i="1"/>
  <c r="BA70" i="3" s="1"/>
  <c r="G74" i="6"/>
  <c r="G74" i="11" s="1"/>
  <c r="G74" i="7"/>
  <c r="G74" i="10" s="1"/>
  <c r="G74" i="8"/>
  <c r="G74" i="9"/>
  <c r="L74" i="8"/>
  <c r="L74" i="9"/>
  <c r="L74" i="6"/>
  <c r="L74" i="11" s="1"/>
  <c r="L74" i="7"/>
  <c r="L74" i="10" s="1"/>
  <c r="T76" i="1"/>
  <c r="R74" i="3" s="1"/>
  <c r="Z76" i="1"/>
  <c r="X74" i="3" s="1"/>
  <c r="AE76" i="1"/>
  <c r="AO76" i="1"/>
  <c r="AM74" i="3" s="1"/>
  <c r="AT76" i="1"/>
  <c r="AR74" i="3" s="1"/>
  <c r="AZ76" i="1"/>
  <c r="AX74" i="3" s="1"/>
  <c r="I93" i="7"/>
  <c r="I93" i="10" s="1"/>
  <c r="I93" i="8"/>
  <c r="I93" i="9"/>
  <c r="I93" i="6"/>
  <c r="I93" i="11" s="1"/>
  <c r="R95" i="1"/>
  <c r="P93" i="3" s="1"/>
  <c r="Y95" i="1"/>
  <c r="W93" i="3" s="1"/>
  <c r="AF95" i="1"/>
  <c r="AD93" i="3" s="1"/>
  <c r="AM95" i="1"/>
  <c r="AK93" i="3" s="1"/>
  <c r="AT95" i="1"/>
  <c r="AR93" i="3" s="1"/>
  <c r="BB95" i="1"/>
  <c r="AZ93" i="3" s="1"/>
  <c r="G96" i="3"/>
  <c r="I263" i="1"/>
  <c r="I302" i="1" s="1"/>
  <c r="P98" i="1"/>
  <c r="N96" i="3" s="1"/>
  <c r="V98" i="1"/>
  <c r="T96" i="3" s="1"/>
  <c r="AB98" i="1"/>
  <c r="Z96" i="3" s="1"/>
  <c r="AI98" i="1"/>
  <c r="AG96" i="3" s="1"/>
  <c r="AO98" i="1"/>
  <c r="AM96" i="3" s="1"/>
  <c r="AU98" i="1"/>
  <c r="AS96" i="3" s="1"/>
  <c r="AZ98" i="1"/>
  <c r="AX96" i="3" s="1"/>
  <c r="L108" i="3"/>
  <c r="N266" i="1"/>
  <c r="N305" i="1" s="1"/>
  <c r="U110" i="1"/>
  <c r="AG110" i="1"/>
  <c r="AM110" i="1"/>
  <c r="AT110" i="1"/>
  <c r="AZ110" i="1"/>
  <c r="I125" i="8"/>
  <c r="I125" i="7"/>
  <c r="I125" i="10" s="1"/>
  <c r="I125" i="9"/>
  <c r="I125" i="6"/>
  <c r="I125" i="11" s="1"/>
  <c r="AA127" i="1"/>
  <c r="Y125" i="3" s="1"/>
  <c r="AF127" i="1"/>
  <c r="AD125" i="3" s="1"/>
  <c r="AL127" i="1"/>
  <c r="AJ125" i="3" s="1"/>
  <c r="AQ127" i="1"/>
  <c r="AO125" i="3" s="1"/>
  <c r="AY127" i="1"/>
  <c r="AW125" i="3" s="1"/>
  <c r="P130" i="1"/>
  <c r="N128" i="3" s="1"/>
  <c r="V130" i="1"/>
  <c r="T128" i="3" s="1"/>
  <c r="AA130" i="1"/>
  <c r="Y128" i="3" s="1"/>
  <c r="AL130" i="1"/>
  <c r="AJ128" i="3" s="1"/>
  <c r="AQ130" i="1"/>
  <c r="AO128" i="3" s="1"/>
  <c r="AV130" i="1"/>
  <c r="AT128" i="3" s="1"/>
  <c r="BB130" i="1"/>
  <c r="AZ128" i="3" s="1"/>
  <c r="P161" i="1"/>
  <c r="N159" i="3" s="1"/>
  <c r="W161" i="1"/>
  <c r="U159" i="3" s="1"/>
  <c r="AJ161" i="1"/>
  <c r="AH159" i="3" s="1"/>
  <c r="AP161" i="1"/>
  <c r="AN159" i="3" s="1"/>
  <c r="AU161" i="1"/>
  <c r="AS159" i="3" s="1"/>
  <c r="I162" i="7"/>
  <c r="I162" i="10" s="1"/>
  <c r="I162" i="8"/>
  <c r="I162" i="9"/>
  <c r="I162" i="6"/>
  <c r="I162" i="11" s="1"/>
  <c r="P164" i="1"/>
  <c r="N162" i="3" s="1"/>
  <c r="AA164" i="1"/>
  <c r="Y162" i="3" s="1"/>
  <c r="AG164" i="1"/>
  <c r="AE162" i="3" s="1"/>
  <c r="AS164" i="1"/>
  <c r="AQ162" i="3" s="1"/>
  <c r="AY164" i="1"/>
  <c r="AW162" i="3" s="1"/>
  <c r="J191" i="8"/>
  <c r="J191" i="9"/>
  <c r="J191" i="6"/>
  <c r="J191" i="11" s="1"/>
  <c r="J191" i="7"/>
  <c r="J191" i="10" s="1"/>
  <c r="T193" i="1"/>
  <c r="R191" i="3" s="1"/>
  <c r="Y193" i="1"/>
  <c r="W191" i="3" s="1"/>
  <c r="AG193" i="1"/>
  <c r="AE191" i="3" s="1"/>
  <c r="AN193" i="1"/>
  <c r="AL191" i="3" s="1"/>
  <c r="AS193" i="1"/>
  <c r="AQ191" i="3" s="1"/>
  <c r="AY193" i="1"/>
  <c r="AW191" i="3" s="1"/>
  <c r="K233" i="1"/>
  <c r="I231" i="3" s="1"/>
  <c r="P233" i="1"/>
  <c r="N231" i="3" s="1"/>
  <c r="AF233" i="1"/>
  <c r="AD231" i="3" s="1"/>
  <c r="AM233" i="1"/>
  <c r="AK231" i="3" s="1"/>
  <c r="AT233" i="1"/>
  <c r="AR231" i="3" s="1"/>
  <c r="AZ233" i="1"/>
  <c r="AX231" i="3" s="1"/>
  <c r="J232" i="8"/>
  <c r="J232" i="9"/>
  <c r="J232" i="6"/>
  <c r="J232" i="11" s="1"/>
  <c r="J232" i="7"/>
  <c r="J232" i="10" s="1"/>
  <c r="R234" i="1"/>
  <c r="P232" i="3" s="1"/>
  <c r="X234" i="1"/>
  <c r="V232" i="3" s="1"/>
  <c r="AC234" i="1"/>
  <c r="AA232" i="3" s="1"/>
  <c r="AI234" i="1"/>
  <c r="AG232" i="3" s="1"/>
  <c r="D476" i="1"/>
  <c r="E476" i="1"/>
  <c r="I164" i="9"/>
  <c r="I164" i="8"/>
  <c r="I164" i="6"/>
  <c r="I164" i="11" s="1"/>
  <c r="I164" i="7"/>
  <c r="I164" i="10" s="1"/>
  <c r="K27" i="3"/>
  <c r="L29" i="1"/>
  <c r="J27" i="3" s="1"/>
  <c r="Q29" i="1"/>
  <c r="O27" i="3" s="1"/>
  <c r="S131" i="1"/>
  <c r="Q129" i="3" s="1"/>
  <c r="Q157" i="1"/>
  <c r="O155" i="3" s="1"/>
  <c r="R29" i="1"/>
  <c r="P27" i="3" s="1"/>
  <c r="S166" i="1"/>
  <c r="Q164" i="3" s="1"/>
  <c r="Q146" i="1"/>
  <c r="O144" i="3" s="1"/>
  <c r="V131" i="1"/>
  <c r="T129" i="3" s="1"/>
  <c r="T157" i="1"/>
  <c r="R155" i="3" s="1"/>
  <c r="T213" i="1"/>
  <c r="R211" i="3" s="1"/>
  <c r="V157" i="1"/>
  <c r="T155" i="3" s="1"/>
  <c r="W29" i="1"/>
  <c r="U27" i="3" s="1"/>
  <c r="X160" i="1"/>
  <c r="V158" i="3" s="1"/>
  <c r="V151" i="1"/>
  <c r="T149" i="3" s="1"/>
  <c r="AB131" i="1"/>
  <c r="Z129" i="3" s="1"/>
  <c r="X151" i="1"/>
  <c r="V149" i="3" s="1"/>
  <c r="Z163" i="1"/>
  <c r="X161" i="3" s="1"/>
  <c r="Z174" i="1"/>
  <c r="X172" i="3" s="1"/>
  <c r="AA157" i="1"/>
  <c r="Y155" i="3" s="1"/>
  <c r="AA163" i="1"/>
  <c r="Y161" i="3" s="1"/>
  <c r="AA146" i="1"/>
  <c r="Y144" i="3" s="1"/>
  <c r="AD29" i="1"/>
  <c r="AB27" i="3" s="1"/>
  <c r="AE160" i="1"/>
  <c r="AD157" i="1"/>
  <c r="AB155" i="3" s="1"/>
  <c r="AD163" i="1"/>
  <c r="AB161" i="3" s="1"/>
  <c r="AE174" i="1"/>
  <c r="AG131" i="1"/>
  <c r="AE129" i="3" s="1"/>
  <c r="AE157" i="1"/>
  <c r="AC212" i="1"/>
  <c r="AA210" i="3" s="1"/>
  <c r="Z85" i="1"/>
  <c r="X83" i="3" s="1"/>
  <c r="AG29" i="1"/>
  <c r="AE27" i="3" s="1"/>
  <c r="AD212" i="1"/>
  <c r="AB210" i="3" s="1"/>
  <c r="AH29" i="1"/>
  <c r="AF27" i="3" s="1"/>
  <c r="AI166" i="1"/>
  <c r="AG164" i="3" s="1"/>
  <c r="AH163" i="1"/>
  <c r="AF161" i="3" s="1"/>
  <c r="AF152" i="1"/>
  <c r="AD150" i="3" s="1"/>
  <c r="AH174" i="1"/>
  <c r="AF172" i="3" s="1"/>
  <c r="N90" i="1"/>
  <c r="L88" i="3" s="1"/>
  <c r="AG152" i="1"/>
  <c r="AE150" i="3" s="1"/>
  <c r="AJ157" i="1"/>
  <c r="AH155" i="3" s="1"/>
  <c r="AK160" i="1"/>
  <c r="AI158" i="3" s="1"/>
  <c r="AH152" i="1"/>
  <c r="AF150" i="3" s="1"/>
  <c r="AK157" i="1"/>
  <c r="AI155" i="3" s="1"/>
  <c r="AK174" i="1"/>
  <c r="AI172" i="3" s="1"/>
  <c r="AH162" i="1"/>
  <c r="AF160" i="3" s="1"/>
  <c r="R153" i="1"/>
  <c r="P151" i="3" s="1"/>
  <c r="AP131" i="1"/>
  <c r="AN129" i="3" s="1"/>
  <c r="K36" i="1"/>
  <c r="I34" i="3" s="1"/>
  <c r="AM213" i="1"/>
  <c r="AK211" i="3" s="1"/>
  <c r="AL212" i="1"/>
  <c r="AJ210" i="3" s="1"/>
  <c r="I116" i="8"/>
  <c r="I116" i="9"/>
  <c r="I116" i="6"/>
  <c r="I116" i="11" s="1"/>
  <c r="I116" i="7"/>
  <c r="I116" i="10" s="1"/>
  <c r="AM212" i="1"/>
  <c r="AK210" i="3" s="1"/>
  <c r="AP166" i="1"/>
  <c r="AN164" i="3" s="1"/>
  <c r="AB153" i="1"/>
  <c r="Z151" i="3" s="1"/>
  <c r="AQ29" i="1"/>
  <c r="AO27" i="3" s="1"/>
  <c r="AN151" i="1"/>
  <c r="AL149" i="3" s="1"/>
  <c r="AN212" i="1"/>
  <c r="AL210" i="3" s="1"/>
  <c r="V90" i="1"/>
  <c r="T88" i="3" s="1"/>
  <c r="K20" i="3"/>
  <c r="L22" i="1"/>
  <c r="AL85" i="1"/>
  <c r="AJ83" i="3" s="1"/>
  <c r="AQ220" i="1"/>
  <c r="AO218" i="3" s="1"/>
  <c r="AT160" i="1"/>
  <c r="AR158" i="3" s="1"/>
  <c r="AS160" i="1"/>
  <c r="AQ158" i="3" s="1"/>
  <c r="AS166" i="1"/>
  <c r="AQ164" i="3" s="1"/>
  <c r="AQ151" i="1"/>
  <c r="AO149" i="3" s="1"/>
  <c r="O118" i="1"/>
  <c r="M116" i="3" s="1"/>
  <c r="AT157" i="1"/>
  <c r="AR155" i="3" s="1"/>
  <c r="AN153" i="1"/>
  <c r="AL151" i="3" s="1"/>
  <c r="AT213" i="1"/>
  <c r="AR211" i="3" s="1"/>
  <c r="AJ115" i="1"/>
  <c r="AH113" i="3" s="1"/>
  <c r="Q22" i="1"/>
  <c r="O20" i="3" s="1"/>
  <c r="AV22" i="1"/>
  <c r="AT20" i="3" s="1"/>
  <c r="M42" i="1"/>
  <c r="R22" i="1"/>
  <c r="P20" i="3" s="1"/>
  <c r="AK115" i="1"/>
  <c r="AI113" i="3" s="1"/>
  <c r="S36" i="1"/>
  <c r="Q34" i="3" s="1"/>
  <c r="AA90" i="1"/>
  <c r="Y88" i="3" s="1"/>
  <c r="O42" i="1"/>
  <c r="M40" i="3" s="1"/>
  <c r="Z42" i="1"/>
  <c r="X40" i="3" s="1"/>
  <c r="J33" i="1"/>
  <c r="AM4" i="1"/>
  <c r="AO36" i="1"/>
  <c r="AM34" i="3" s="1"/>
  <c r="AE36" i="1"/>
  <c r="AN36" i="1"/>
  <c r="AL34" i="3" s="1"/>
  <c r="AX157" i="1"/>
  <c r="AV155" i="3" s="1"/>
  <c r="AX174" i="1"/>
  <c r="AV172" i="3" s="1"/>
  <c r="AE115" i="1"/>
  <c r="BC4" i="1"/>
  <c r="AW213" i="1"/>
  <c r="AU211" i="3" s="1"/>
  <c r="AV212" i="1"/>
  <c r="AT210" i="3" s="1"/>
  <c r="N33" i="1"/>
  <c r="L31" i="3" s="1"/>
  <c r="AA36" i="1"/>
  <c r="Y34" i="3" s="1"/>
  <c r="AM118" i="1"/>
  <c r="AK116" i="3" s="1"/>
  <c r="U118" i="1"/>
  <c r="S116" i="3" s="1"/>
  <c r="AW210" i="1"/>
  <c r="AU208" i="3" s="1"/>
  <c r="K169" i="1"/>
  <c r="I167" i="3" s="1"/>
  <c r="AL118" i="1"/>
  <c r="AJ116" i="3" s="1"/>
  <c r="AW212" i="1"/>
  <c r="AU210" i="3" s="1"/>
  <c r="BB131" i="1"/>
  <c r="AZ129" i="3" s="1"/>
  <c r="S4" i="1"/>
  <c r="O4" i="1"/>
  <c r="T4" i="1"/>
  <c r="V115" i="1"/>
  <c r="T113" i="3" s="1"/>
  <c r="AZ160" i="1"/>
  <c r="AX158" i="3" s="1"/>
  <c r="AY163" i="1"/>
  <c r="AW161" i="3" s="1"/>
  <c r="AX146" i="1"/>
  <c r="AV144" i="3" s="1"/>
  <c r="X114" i="1"/>
  <c r="AB114" i="1"/>
  <c r="J208" i="6"/>
  <c r="J208" i="11" s="1"/>
  <c r="J208" i="7"/>
  <c r="J208" i="10" s="1"/>
  <c r="J208" i="8"/>
  <c r="J208" i="9"/>
  <c r="BA29" i="1"/>
  <c r="AY27" i="3" s="1"/>
  <c r="S210" i="1"/>
  <c r="Q208" i="3" s="1"/>
  <c r="G208" i="8"/>
  <c r="G208" i="9"/>
  <c r="G208" i="6"/>
  <c r="G208" i="11" s="1"/>
  <c r="G208" i="7"/>
  <c r="G208" i="10" s="1"/>
  <c r="BC131" i="1"/>
  <c r="BA129" i="3" s="1"/>
  <c r="AB4" i="1"/>
  <c r="Z22" i="1"/>
  <c r="X20" i="3" s="1"/>
  <c r="AY212" i="1"/>
  <c r="AW210" i="3" s="1"/>
  <c r="V22" i="1"/>
  <c r="T20" i="3" s="1"/>
  <c r="AO169" i="1"/>
  <c r="AM167" i="3" s="1"/>
  <c r="BB157" i="1"/>
  <c r="AZ155" i="3" s="1"/>
  <c r="AX162" i="1"/>
  <c r="AV160" i="3" s="1"/>
  <c r="AP118" i="1"/>
  <c r="AN116" i="3" s="1"/>
  <c r="AH169" i="1"/>
  <c r="AF167" i="3" s="1"/>
  <c r="BC36" i="1"/>
  <c r="BA34" i="3" s="1"/>
  <c r="BA114" i="1"/>
  <c r="T169" i="1"/>
  <c r="R167" i="3" s="1"/>
  <c r="BC29" i="1"/>
  <c r="BA27" i="3" s="1"/>
  <c r="AP90" i="1"/>
  <c r="AN88" i="3" s="1"/>
  <c r="BB158" i="1"/>
  <c r="AZ156" i="3" s="1"/>
  <c r="AV158" i="1"/>
  <c r="AT156" i="3" s="1"/>
  <c r="BC212" i="1"/>
  <c r="BA210" i="3" s="1"/>
  <c r="AZ212" i="1"/>
  <c r="AX210" i="3" s="1"/>
  <c r="AW147" i="1"/>
  <c r="AU145" i="3" s="1"/>
  <c r="AD147" i="1"/>
  <c r="AB145" i="3" s="1"/>
  <c r="AM147" i="1"/>
  <c r="AK145" i="3" s="1"/>
  <c r="AX195" i="1"/>
  <c r="AV193" i="3" s="1"/>
  <c r="Z195" i="1"/>
  <c r="X193" i="3" s="1"/>
  <c r="AC195" i="1"/>
  <c r="AA193" i="3" s="1"/>
  <c r="AE100" i="3"/>
  <c r="AG431" i="1"/>
  <c r="W100" i="3"/>
  <c r="Y431" i="1"/>
  <c r="M100" i="3"/>
  <c r="O431" i="1"/>
  <c r="AI100" i="3"/>
  <c r="AK431" i="1"/>
  <c r="AK265" i="1"/>
  <c r="AK304" i="1" s="1"/>
  <c r="Q169" i="1"/>
  <c r="O167" i="3" s="1"/>
  <c r="BC146" i="1"/>
  <c r="BA144" i="3" s="1"/>
  <c r="AM195" i="1"/>
  <c r="AK193" i="3" s="1"/>
  <c r="P147" i="1"/>
  <c r="N145" i="3" s="1"/>
  <c r="AZ151" i="1"/>
  <c r="AX149" i="3" s="1"/>
  <c r="U210" i="1"/>
  <c r="S208" i="3" s="1"/>
  <c r="BC147" i="1"/>
  <c r="BA145" i="3" s="1"/>
  <c r="AZ100" i="3"/>
  <c r="BB431" i="1"/>
  <c r="BB210" i="1"/>
  <c r="AZ208" i="3" s="1"/>
  <c r="AO90" i="1"/>
  <c r="AM88" i="3" s="1"/>
  <c r="O147" i="1"/>
  <c r="M145" i="3" s="1"/>
  <c r="AO102" i="1"/>
  <c r="N102" i="1"/>
  <c r="AQ100" i="3"/>
  <c r="AS265" i="1"/>
  <c r="AS304" i="1" s="1"/>
  <c r="AS431" i="1"/>
  <c r="AF158" i="1"/>
  <c r="AD156" i="3" s="1"/>
  <c r="BC195" i="1"/>
  <c r="BA193" i="3" s="1"/>
  <c r="AY147" i="1"/>
  <c r="AW145" i="3" s="1"/>
  <c r="I213" i="1"/>
  <c r="G211" i="3" s="1"/>
  <c r="O162" i="1"/>
  <c r="M160" i="3" s="1"/>
  <c r="I218" i="6"/>
  <c r="I218" i="11" s="1"/>
  <c r="I218" i="7"/>
  <c r="I218" i="10" s="1"/>
  <c r="I218" i="8"/>
  <c r="I218" i="9"/>
  <c r="J218" i="8"/>
  <c r="J218" i="9"/>
  <c r="J218" i="6"/>
  <c r="J218" i="11" s="1"/>
  <c r="J218" i="7"/>
  <c r="J218" i="10" s="1"/>
  <c r="S162" i="1"/>
  <c r="Q160" i="3" s="1"/>
  <c r="H150" i="8"/>
  <c r="H150" i="9"/>
  <c r="H150" i="6"/>
  <c r="H150" i="11" s="1"/>
  <c r="H150" i="7"/>
  <c r="H150" i="10" s="1"/>
  <c r="P212" i="1"/>
  <c r="N210" i="3" s="1"/>
  <c r="U152" i="1"/>
  <c r="S150" i="3" s="1"/>
  <c r="W85" i="1"/>
  <c r="U83" i="3" s="1"/>
  <c r="X212" i="1"/>
  <c r="V210" i="3" s="1"/>
  <c r="H155" i="7"/>
  <c r="H155" i="10" s="1"/>
  <c r="H155" i="8"/>
  <c r="H155" i="9"/>
  <c r="H155" i="6"/>
  <c r="H155" i="11" s="1"/>
  <c r="J146" i="1"/>
  <c r="H144" i="3" s="1"/>
  <c r="K5" i="3"/>
  <c r="L7" i="1"/>
  <c r="AB7" i="1"/>
  <c r="AI7" i="1"/>
  <c r="AP7" i="1"/>
  <c r="AW7" i="1"/>
  <c r="N17" i="1"/>
  <c r="L15" i="3" s="1"/>
  <c r="T17" i="1"/>
  <c r="R15" i="3" s="1"/>
  <c r="AA17" i="1"/>
  <c r="Y15" i="3" s="1"/>
  <c r="AH17" i="1"/>
  <c r="AF15" i="3" s="1"/>
  <c r="AO17" i="1"/>
  <c r="AM15" i="3" s="1"/>
  <c r="M28" i="1"/>
  <c r="T28" i="1"/>
  <c r="R26" i="3" s="1"/>
  <c r="AH28" i="1"/>
  <c r="AF26" i="3" s="1"/>
  <c r="AN28" i="1"/>
  <c r="AL26" i="3" s="1"/>
  <c r="BB28" i="1"/>
  <c r="AZ26" i="3" s="1"/>
  <c r="K29" i="3"/>
  <c r="L31" i="1"/>
  <c r="Y31" i="1"/>
  <c r="AE31" i="1"/>
  <c r="AL31" i="1"/>
  <c r="AS31" i="1"/>
  <c r="AZ31" i="1"/>
  <c r="P46" i="1"/>
  <c r="X46" i="1"/>
  <c r="AE46" i="1"/>
  <c r="AL46" i="1"/>
  <c r="AZ46" i="1"/>
  <c r="N47" i="1"/>
  <c r="L45" i="3" s="1"/>
  <c r="U47" i="1"/>
  <c r="S45" i="3" s="1"/>
  <c r="AB47" i="1"/>
  <c r="Z45" i="3" s="1"/>
  <c r="AJ47" i="1"/>
  <c r="AH45" i="3" s="1"/>
  <c r="AR47" i="1"/>
  <c r="AP45" i="3" s="1"/>
  <c r="AY47" i="1"/>
  <c r="AW45" i="3" s="1"/>
  <c r="R48" i="1"/>
  <c r="P46" i="3" s="1"/>
  <c r="W48" i="1"/>
  <c r="U46" i="3" s="1"/>
  <c r="AC48" i="1"/>
  <c r="AA46" i="3" s="1"/>
  <c r="AI48" i="1"/>
  <c r="AG46" i="3" s="1"/>
  <c r="AO48" i="1"/>
  <c r="AM46" i="3" s="1"/>
  <c r="J52" i="8"/>
  <c r="J52" i="9"/>
  <c r="J52" i="6"/>
  <c r="J52" i="11" s="1"/>
  <c r="J52" i="7"/>
  <c r="J52" i="10" s="1"/>
  <c r="Q54" i="1"/>
  <c r="O52" i="3" s="1"/>
  <c r="W54" i="1"/>
  <c r="U52" i="3" s="1"/>
  <c r="AD54" i="1"/>
  <c r="AB52" i="3" s="1"/>
  <c r="AJ54" i="1"/>
  <c r="AH52" i="3" s="1"/>
  <c r="AO54" i="1"/>
  <c r="AM52" i="3" s="1"/>
  <c r="BA54" i="1"/>
  <c r="AY52" i="3" s="1"/>
  <c r="L70" i="9"/>
  <c r="L70" i="8"/>
  <c r="L70" i="6"/>
  <c r="L70" i="11" s="1"/>
  <c r="L70" i="7"/>
  <c r="L70" i="10" s="1"/>
  <c r="Z72" i="1"/>
  <c r="X70" i="3" s="1"/>
  <c r="AF72" i="1"/>
  <c r="AD70" i="3" s="1"/>
  <c r="AL72" i="1"/>
  <c r="AJ70" i="3" s="1"/>
  <c r="AR72" i="1"/>
  <c r="AP70" i="3" s="1"/>
  <c r="AX72" i="1"/>
  <c r="AV70" i="3" s="1"/>
  <c r="U76" i="1"/>
  <c r="S74" i="3" s="1"/>
  <c r="AA76" i="1"/>
  <c r="Y74" i="3" s="1"/>
  <c r="AJ76" i="1"/>
  <c r="AH74" i="3" s="1"/>
  <c r="J93" i="7"/>
  <c r="J93" i="10" s="1"/>
  <c r="J93" i="8"/>
  <c r="J93" i="6"/>
  <c r="J93" i="11" s="1"/>
  <c r="J93" i="9"/>
  <c r="S95" i="1"/>
  <c r="Q93" i="3" s="1"/>
  <c r="Z95" i="1"/>
  <c r="X93" i="3" s="1"/>
  <c r="AG95" i="1"/>
  <c r="AE93" i="3" s="1"/>
  <c r="AN95" i="1"/>
  <c r="AL93" i="3" s="1"/>
  <c r="AU95" i="1"/>
  <c r="AS93" i="3" s="1"/>
  <c r="BC95" i="1"/>
  <c r="BA93" i="3" s="1"/>
  <c r="H96" i="3"/>
  <c r="J263" i="1"/>
  <c r="J302" i="1" s="1"/>
  <c r="Q98" i="1"/>
  <c r="O96" i="3" s="1"/>
  <c r="AJ98" i="1"/>
  <c r="AH96" i="3" s="1"/>
  <c r="AP98" i="1"/>
  <c r="AN96" i="3" s="1"/>
  <c r="G108" i="3"/>
  <c r="I266" i="1"/>
  <c r="I305" i="1" s="1"/>
  <c r="O110" i="1"/>
  <c r="V110" i="1"/>
  <c r="AB110" i="1"/>
  <c r="AN110" i="1"/>
  <c r="J125" i="9"/>
  <c r="J125" i="7"/>
  <c r="J125" i="10" s="1"/>
  <c r="J125" i="6"/>
  <c r="J125" i="11" s="1"/>
  <c r="J125" i="8"/>
  <c r="Q127" i="1"/>
  <c r="O125" i="3" s="1"/>
  <c r="W127" i="1"/>
  <c r="U125" i="3" s="1"/>
  <c r="AB127" i="1"/>
  <c r="Z125" i="3" s="1"/>
  <c r="AR127" i="1"/>
  <c r="AP125" i="3" s="1"/>
  <c r="AZ127" i="1"/>
  <c r="AX125" i="3" s="1"/>
  <c r="J128" i="9"/>
  <c r="J128" i="8"/>
  <c r="J128" i="6"/>
  <c r="J128" i="11" s="1"/>
  <c r="J128" i="7"/>
  <c r="J128" i="10" s="1"/>
  <c r="W130" i="1"/>
  <c r="U128" i="3" s="1"/>
  <c r="AG130" i="1"/>
  <c r="AE128" i="3" s="1"/>
  <c r="AM130" i="1"/>
  <c r="AK128" i="3" s="1"/>
  <c r="AW130" i="1"/>
  <c r="AU128" i="3" s="1"/>
  <c r="G159" i="9"/>
  <c r="G159" i="8"/>
  <c r="G159" i="7"/>
  <c r="G159" i="10" s="1"/>
  <c r="G159" i="6"/>
  <c r="G159" i="11" s="1"/>
  <c r="Q161" i="1"/>
  <c r="O159" i="3" s="1"/>
  <c r="X161" i="1"/>
  <c r="V159" i="3" s="1"/>
  <c r="AE161" i="1"/>
  <c r="AK161" i="1"/>
  <c r="AI159" i="3" s="1"/>
  <c r="AQ161" i="1"/>
  <c r="AO159" i="3" s="1"/>
  <c r="BA161" i="1"/>
  <c r="AY159" i="3" s="1"/>
  <c r="Q164" i="1"/>
  <c r="O162" i="3" s="1"/>
  <c r="V164" i="1"/>
  <c r="T162" i="3" s="1"/>
  <c r="AM164" i="1"/>
  <c r="AK162" i="3" s="1"/>
  <c r="AZ164" i="1"/>
  <c r="AX162" i="3" s="1"/>
  <c r="K191" i="8"/>
  <c r="K191" i="9"/>
  <c r="K191" i="6"/>
  <c r="K191" i="11" s="1"/>
  <c r="K191" i="7"/>
  <c r="K191" i="10" s="1"/>
  <c r="Z193" i="1"/>
  <c r="X191" i="3" s="1"/>
  <c r="AH193" i="1"/>
  <c r="AF191" i="3" s="1"/>
  <c r="AT193" i="1"/>
  <c r="AR191" i="3" s="1"/>
  <c r="AZ193" i="1"/>
  <c r="AX191" i="3" s="1"/>
  <c r="W233" i="1"/>
  <c r="U231" i="3" s="1"/>
  <c r="AB233" i="1"/>
  <c r="Z231" i="3" s="1"/>
  <c r="AG233" i="1"/>
  <c r="AE231" i="3" s="1"/>
  <c r="AN233" i="1"/>
  <c r="AL231" i="3" s="1"/>
  <c r="BA233" i="1"/>
  <c r="AY231" i="3" s="1"/>
  <c r="AD234" i="1"/>
  <c r="AB232" i="3" s="1"/>
  <c r="AJ234" i="1"/>
  <c r="AH232" i="3" s="1"/>
  <c r="AQ234" i="1"/>
  <c r="AO232" i="3" s="1"/>
  <c r="AW234" i="1"/>
  <c r="AU232" i="3" s="1"/>
  <c r="N166" i="1"/>
  <c r="L164" i="3" s="1"/>
  <c r="P29" i="1"/>
  <c r="N27" i="3" s="1"/>
  <c r="P160" i="1"/>
  <c r="N158" i="3" s="1"/>
  <c r="N151" i="1"/>
  <c r="L149" i="3" s="1"/>
  <c r="R213" i="1"/>
  <c r="P211" i="3" s="1"/>
  <c r="S220" i="1"/>
  <c r="Q218" i="3" s="1"/>
  <c r="W131" i="1"/>
  <c r="U129" i="3" s="1"/>
  <c r="T146" i="1"/>
  <c r="R144" i="3" s="1"/>
  <c r="T151" i="1"/>
  <c r="R149" i="3" s="1"/>
  <c r="V174" i="1"/>
  <c r="T172" i="3" s="1"/>
  <c r="W163" i="1"/>
  <c r="U161" i="3" s="1"/>
  <c r="X174" i="1"/>
  <c r="V172" i="3" s="1"/>
  <c r="AA160" i="1"/>
  <c r="Y158" i="3" s="1"/>
  <c r="Y151" i="1"/>
  <c r="W149" i="3" s="1"/>
  <c r="AA174" i="1"/>
  <c r="Y172" i="3" s="1"/>
  <c r="AE131" i="1"/>
  <c r="AB174" i="1"/>
  <c r="Z172" i="3" s="1"/>
  <c r="G151" i="6"/>
  <c r="G151" i="11" s="1"/>
  <c r="G151" i="7"/>
  <c r="G151" i="10" s="1"/>
  <c r="G151" i="8"/>
  <c r="G151" i="9"/>
  <c r="AC174" i="1"/>
  <c r="AA172" i="3" s="1"/>
  <c r="AF160" i="1"/>
  <c r="AD158" i="3" s="1"/>
  <c r="AC152" i="1"/>
  <c r="AA150" i="3" s="1"/>
  <c r="AG166" i="1"/>
  <c r="AE164" i="3" s="1"/>
  <c r="J151" i="8"/>
  <c r="J151" i="9"/>
  <c r="J151" i="6"/>
  <c r="J151" i="11" s="1"/>
  <c r="J151" i="7"/>
  <c r="J151" i="10" s="1"/>
  <c r="AG160" i="1"/>
  <c r="AE158" i="3" s="1"/>
  <c r="AD152" i="1"/>
  <c r="AB150" i="3" s="1"/>
  <c r="AD162" i="1"/>
  <c r="AB160" i="3" s="1"/>
  <c r="AA85" i="1"/>
  <c r="Y83" i="3" s="1"/>
  <c r="AF212" i="1"/>
  <c r="AD210" i="3" s="1"/>
  <c r="AG146" i="1"/>
  <c r="AE144" i="3" s="1"/>
  <c r="AF162" i="1"/>
  <c r="AD160" i="3" s="1"/>
  <c r="AI163" i="1"/>
  <c r="AG161" i="3" s="1"/>
  <c r="AL22" i="1"/>
  <c r="AJ20" i="3" s="1"/>
  <c r="AI151" i="1"/>
  <c r="AG149" i="3" s="1"/>
  <c r="AI162" i="1"/>
  <c r="AG160" i="3" s="1"/>
  <c r="AF153" i="1"/>
  <c r="AD151" i="3" s="1"/>
  <c r="AM157" i="1"/>
  <c r="AK155" i="3" s="1"/>
  <c r="AF42" i="1"/>
  <c r="AD40" i="3" s="1"/>
  <c r="AK152" i="1"/>
  <c r="AI150" i="3" s="1"/>
  <c r="G112" i="3"/>
  <c r="I262" i="1"/>
  <c r="I301" i="1" s="1"/>
  <c r="AL151" i="1"/>
  <c r="AJ149" i="3" s="1"/>
  <c r="AN174" i="1"/>
  <c r="AL172" i="3" s="1"/>
  <c r="I113" i="9"/>
  <c r="I113" i="6"/>
  <c r="I113" i="11" s="1"/>
  <c r="I113" i="7"/>
  <c r="I113" i="10" s="1"/>
  <c r="I113" i="8"/>
  <c r="AO157" i="1"/>
  <c r="AM155" i="3" s="1"/>
  <c r="AM146" i="1"/>
  <c r="AK144" i="3" s="1"/>
  <c r="U153" i="1"/>
  <c r="S151" i="3" s="1"/>
  <c r="AJ85" i="1"/>
  <c r="AH83" i="3" s="1"/>
  <c r="X153" i="1"/>
  <c r="V151" i="3" s="1"/>
  <c r="AP163" i="1"/>
  <c r="AN161" i="3" s="1"/>
  <c r="AQ166" i="1"/>
  <c r="AO164" i="3" s="1"/>
  <c r="AF210" i="1"/>
  <c r="AD208" i="3" s="1"/>
  <c r="K116" i="9"/>
  <c r="K116" i="8"/>
  <c r="K116" i="6"/>
  <c r="K116" i="11" s="1"/>
  <c r="K116" i="7"/>
  <c r="K116" i="10" s="1"/>
  <c r="AT22" i="1"/>
  <c r="AR20" i="3" s="1"/>
  <c r="AS29" i="1"/>
  <c r="AQ27" i="3" s="1"/>
  <c r="AP152" i="1"/>
  <c r="AN150" i="3" s="1"/>
  <c r="O114" i="1"/>
  <c r="AR220" i="1"/>
  <c r="AP218" i="3" s="1"/>
  <c r="AI115" i="1"/>
  <c r="AG113" i="3" s="1"/>
  <c r="AV131" i="1"/>
  <c r="AT129" i="3" s="1"/>
  <c r="P118" i="1"/>
  <c r="N116" i="3" s="1"/>
  <c r="AU29" i="1"/>
  <c r="AS27" i="3" s="1"/>
  <c r="AS220" i="1"/>
  <c r="AQ218" i="3" s="1"/>
  <c r="AS213" i="1"/>
  <c r="AQ211" i="3" s="1"/>
  <c r="AU160" i="1"/>
  <c r="AS158" i="3" s="1"/>
  <c r="AW131" i="1"/>
  <c r="AU129" i="3" s="1"/>
  <c r="AV166" i="1"/>
  <c r="AT164" i="3" s="1"/>
  <c r="R36" i="1"/>
  <c r="P34" i="3" s="1"/>
  <c r="R114" i="1"/>
  <c r="AT151" i="1"/>
  <c r="AR149" i="3" s="1"/>
  <c r="AW29" i="1"/>
  <c r="AU27" i="3" s="1"/>
  <c r="U42" i="1"/>
  <c r="S40" i="3" s="1"/>
  <c r="Q42" i="1"/>
  <c r="O40" i="3" s="1"/>
  <c r="P158" i="1"/>
  <c r="N156" i="3" s="1"/>
  <c r="AS4" i="1"/>
  <c r="AW157" i="1"/>
  <c r="AU155" i="3" s="1"/>
  <c r="AW166" i="1"/>
  <c r="AU164" i="3" s="1"/>
  <c r="AB90" i="1"/>
  <c r="Z88" i="3" s="1"/>
  <c r="AV220" i="1"/>
  <c r="AT218" i="3" s="1"/>
  <c r="Q158" i="1"/>
  <c r="O156" i="3" s="1"/>
  <c r="S22" i="1"/>
  <c r="Q20" i="3" s="1"/>
  <c r="T114" i="1"/>
  <c r="AF36" i="1"/>
  <c r="AD34" i="3" s="1"/>
  <c r="AP36" i="1"/>
  <c r="AN34" i="3" s="1"/>
  <c r="AZ22" i="1"/>
  <c r="AX20" i="3" s="1"/>
  <c r="AC36" i="1"/>
  <c r="AA34" i="3" s="1"/>
  <c r="AP210" i="1"/>
  <c r="AN208" i="3" s="1"/>
  <c r="AX210" i="1"/>
  <c r="AV208" i="3" s="1"/>
  <c r="AH118" i="1"/>
  <c r="AF116" i="3" s="1"/>
  <c r="P33" i="1"/>
  <c r="N31" i="3" s="1"/>
  <c r="AW152" i="1"/>
  <c r="AU150" i="3" s="1"/>
  <c r="AZ166" i="1"/>
  <c r="AX164" i="3" s="1"/>
  <c r="V33" i="1"/>
  <c r="T31" i="3" s="1"/>
  <c r="M4" i="1"/>
  <c r="AA4" i="1"/>
  <c r="M33" i="1"/>
  <c r="M264" i="1" s="1"/>
  <c r="M303" i="1" s="1"/>
  <c r="T33" i="1"/>
  <c r="R31" i="3" s="1"/>
  <c r="V114" i="1"/>
  <c r="AY220" i="1"/>
  <c r="AW218" i="3" s="1"/>
  <c r="AE90" i="1"/>
  <c r="AW162" i="1"/>
  <c r="AU160" i="3" s="1"/>
  <c r="AB118" i="1"/>
  <c r="Z116" i="3" s="1"/>
  <c r="AC210" i="1"/>
  <c r="AA208" i="3" s="1"/>
  <c r="BA234" i="1"/>
  <c r="AY232" i="3" s="1"/>
  <c r="AY115" i="1"/>
  <c r="AW113" i="3" s="1"/>
  <c r="R33" i="1"/>
  <c r="P31" i="3" s="1"/>
  <c r="AY152" i="1"/>
  <c r="AW150" i="3" s="1"/>
  <c r="BB36" i="1"/>
  <c r="AZ34" i="3" s="1"/>
  <c r="BB22" i="1"/>
  <c r="AZ20" i="3" s="1"/>
  <c r="AW169" i="1"/>
  <c r="AU167" i="3" s="1"/>
  <c r="AB210" i="1"/>
  <c r="Z208" i="3" s="1"/>
  <c r="AN169" i="1"/>
  <c r="AL167" i="3" s="1"/>
  <c r="AW118" i="1"/>
  <c r="AU116" i="3" s="1"/>
  <c r="K167" i="8"/>
  <c r="K167" i="9"/>
  <c r="K167" i="6"/>
  <c r="K167" i="11" s="1"/>
  <c r="K167" i="7"/>
  <c r="K167" i="10" s="1"/>
  <c r="BA210" i="1"/>
  <c r="AY208" i="3" s="1"/>
  <c r="BB160" i="1"/>
  <c r="AZ158" i="3" s="1"/>
  <c r="BA115" i="1"/>
  <c r="AY113" i="3" s="1"/>
  <c r="BB166" i="1"/>
  <c r="AZ164" i="3" s="1"/>
  <c r="BA174" i="1"/>
  <c r="AY172" i="3" s="1"/>
  <c r="AY118" i="1"/>
  <c r="AW116" i="3" s="1"/>
  <c r="AZ146" i="1"/>
  <c r="AX144" i="3" s="1"/>
  <c r="AG90" i="1"/>
  <c r="AE88" i="3" s="1"/>
  <c r="AD169" i="1"/>
  <c r="AB167" i="3" s="1"/>
  <c r="AC169" i="1"/>
  <c r="AA167" i="3" s="1"/>
  <c r="H100" i="3"/>
  <c r="J431" i="1"/>
  <c r="AX85" i="1"/>
  <c r="AV83" i="3" s="1"/>
  <c r="AZ158" i="1"/>
  <c r="AX156" i="3" s="1"/>
  <c r="AX158" i="1"/>
  <c r="AV156" i="3" s="1"/>
  <c r="BB152" i="1"/>
  <c r="AZ150" i="3" s="1"/>
  <c r="AX147" i="1"/>
  <c r="AV145" i="3" s="1"/>
  <c r="AL147" i="1"/>
  <c r="AJ145" i="3" s="1"/>
  <c r="T147" i="1"/>
  <c r="R145" i="3" s="1"/>
  <c r="BC174" i="1"/>
  <c r="BA172" i="3" s="1"/>
  <c r="N100" i="3"/>
  <c r="P431" i="1"/>
  <c r="P265" i="1"/>
  <c r="P304" i="1" s="1"/>
  <c r="S100" i="3"/>
  <c r="U431" i="1"/>
  <c r="T100" i="3"/>
  <c r="V265" i="1"/>
  <c r="V304" i="1" s="1"/>
  <c r="V431" i="1"/>
  <c r="AL100" i="3"/>
  <c r="AN265" i="1"/>
  <c r="AN304" i="1" s="1"/>
  <c r="AN431" i="1"/>
  <c r="P169" i="1"/>
  <c r="N167" i="3" s="1"/>
  <c r="BC162" i="1"/>
  <c r="BA160" i="3" s="1"/>
  <c r="AK195" i="1"/>
  <c r="AI193" i="3" s="1"/>
  <c r="AS147" i="1"/>
  <c r="AQ145" i="3" s="1"/>
  <c r="J145" i="8"/>
  <c r="J145" i="6"/>
  <c r="J145" i="11" s="1"/>
  <c r="J145" i="9"/>
  <c r="J145" i="7"/>
  <c r="J145" i="10" s="1"/>
  <c r="BC151" i="1"/>
  <c r="BA149" i="3" s="1"/>
  <c r="AY85" i="1"/>
  <c r="AW83" i="3" s="1"/>
  <c r="AH90" i="1"/>
  <c r="AF88" i="3" s="1"/>
  <c r="AQ90" i="1"/>
  <c r="AO88" i="3" s="1"/>
  <c r="S195" i="1"/>
  <c r="Q193" i="3" s="1"/>
  <c r="AV115" i="1"/>
  <c r="AT113" i="3" s="1"/>
  <c r="AY158" i="1"/>
  <c r="AW156" i="3" s="1"/>
  <c r="AT102" i="1"/>
  <c r="BA100" i="3"/>
  <c r="BC431" i="1"/>
  <c r="AJ158" i="1"/>
  <c r="AH156" i="3" s="1"/>
  <c r="BB195" i="1"/>
  <c r="AZ193" i="3" s="1"/>
  <c r="AT147" i="1"/>
  <c r="AR145" i="3" s="1"/>
  <c r="N162" i="1"/>
  <c r="L160" i="3" s="1"/>
  <c r="K160" i="1"/>
  <c r="I158" i="3" s="1"/>
  <c r="K218" i="9"/>
  <c r="K218" i="7"/>
  <c r="K218" i="10" s="1"/>
  <c r="K218" i="8"/>
  <c r="K218" i="6"/>
  <c r="K218" i="11" s="1"/>
  <c r="T162" i="1"/>
  <c r="R160" i="3" s="1"/>
  <c r="U162" i="1"/>
  <c r="S160" i="3" s="1"/>
  <c r="G210" i="8"/>
  <c r="G210" i="9"/>
  <c r="G210" i="6"/>
  <c r="G210" i="11" s="1"/>
  <c r="G210" i="7"/>
  <c r="G210" i="10" s="1"/>
  <c r="J212" i="1"/>
  <c r="H210" i="3" s="1"/>
  <c r="K150" i="6"/>
  <c r="K150" i="11" s="1"/>
  <c r="K150" i="7"/>
  <c r="K150" i="10" s="1"/>
  <c r="K150" i="8"/>
  <c r="K150" i="9"/>
  <c r="O85" i="1"/>
  <c r="M83" i="3" s="1"/>
  <c r="R152" i="1"/>
  <c r="P150" i="3" s="1"/>
  <c r="T85" i="1"/>
  <c r="R83" i="3" s="1"/>
  <c r="G155" i="8"/>
  <c r="G155" i="9"/>
  <c r="G155" i="6"/>
  <c r="G155" i="11" s="1"/>
  <c r="G155" i="7"/>
  <c r="G155" i="10" s="1"/>
  <c r="N7" i="1"/>
  <c r="U7" i="1"/>
  <c r="AJ7" i="1"/>
  <c r="AQ7" i="1"/>
  <c r="AX7" i="1"/>
  <c r="U17" i="1"/>
  <c r="S15" i="3" s="1"/>
  <c r="AB17" i="1"/>
  <c r="Z15" i="3" s="1"/>
  <c r="AI17" i="1"/>
  <c r="AG15" i="3" s="1"/>
  <c r="AP17" i="1"/>
  <c r="AN15" i="3" s="1"/>
  <c r="L26" i="8"/>
  <c r="L26" i="9"/>
  <c r="L26" i="6"/>
  <c r="L26" i="11" s="1"/>
  <c r="L26" i="7"/>
  <c r="L26" i="10" s="1"/>
  <c r="U28" i="1"/>
  <c r="S26" i="3" s="1"/>
  <c r="AB28" i="1"/>
  <c r="Z26" i="3" s="1"/>
  <c r="AI28" i="1"/>
  <c r="AG26" i="3" s="1"/>
  <c r="AO28" i="1"/>
  <c r="AM26" i="3" s="1"/>
  <c r="AU28" i="1"/>
  <c r="AS26" i="3" s="1"/>
  <c r="BC28" i="1"/>
  <c r="BA26" i="3" s="1"/>
  <c r="N31" i="1"/>
  <c r="S31" i="1"/>
  <c r="AF31" i="1"/>
  <c r="AM31" i="1"/>
  <c r="AT31" i="1"/>
  <c r="Q46" i="1"/>
  <c r="Y46" i="1"/>
  <c r="AF46" i="1"/>
  <c r="AM46" i="1"/>
  <c r="AT46" i="1"/>
  <c r="BA46" i="1"/>
  <c r="O47" i="1"/>
  <c r="M45" i="3" s="1"/>
  <c r="V47" i="1"/>
  <c r="T45" i="3" s="1"/>
  <c r="AC47" i="1"/>
  <c r="AA45" i="3" s="1"/>
  <c r="AK47" i="1"/>
  <c r="AI45" i="3" s="1"/>
  <c r="AS47" i="1"/>
  <c r="AQ45" i="3" s="1"/>
  <c r="AZ47" i="1"/>
  <c r="AX45" i="3" s="1"/>
  <c r="X48" i="1"/>
  <c r="V46" i="3" s="1"/>
  <c r="AJ48" i="1"/>
  <c r="AH46" i="3" s="1"/>
  <c r="AP48" i="1"/>
  <c r="AN46" i="3" s="1"/>
  <c r="AU48" i="1"/>
  <c r="AS46" i="3" s="1"/>
  <c r="AZ48" i="1"/>
  <c r="AX46" i="3" s="1"/>
  <c r="R54" i="1"/>
  <c r="P52" i="3" s="1"/>
  <c r="X54" i="1"/>
  <c r="V52" i="3" s="1"/>
  <c r="AE54" i="1"/>
  <c r="AP54" i="1"/>
  <c r="AN52" i="3" s="1"/>
  <c r="AV54" i="1"/>
  <c r="AT52" i="3" s="1"/>
  <c r="BB54" i="1"/>
  <c r="AZ52" i="3" s="1"/>
  <c r="G70" i="3"/>
  <c r="O72" i="1"/>
  <c r="M70" i="3" s="1"/>
  <c r="U72" i="1"/>
  <c r="S70" i="3" s="1"/>
  <c r="AA72" i="1"/>
  <c r="Y70" i="3" s="1"/>
  <c r="AG72" i="1"/>
  <c r="AE70" i="3" s="1"/>
  <c r="AS72" i="1"/>
  <c r="AQ70" i="3" s="1"/>
  <c r="AY72" i="1"/>
  <c r="AW70" i="3" s="1"/>
  <c r="H74" i="8"/>
  <c r="H74" i="9"/>
  <c r="H74" i="6"/>
  <c r="H74" i="11" s="1"/>
  <c r="H74" i="7"/>
  <c r="H74" i="10" s="1"/>
  <c r="O76" i="1"/>
  <c r="M74" i="3" s="1"/>
  <c r="AF76" i="1"/>
  <c r="AD74" i="3" s="1"/>
  <c r="AP76" i="1"/>
  <c r="AN74" i="3" s="1"/>
  <c r="AU76" i="1"/>
  <c r="AS74" i="3" s="1"/>
  <c r="BA76" i="1"/>
  <c r="AY74" i="3" s="1"/>
  <c r="K93" i="7"/>
  <c r="K93" i="10" s="1"/>
  <c r="K93" i="8"/>
  <c r="K93" i="9"/>
  <c r="K93" i="6"/>
  <c r="K93" i="11" s="1"/>
  <c r="T95" i="1"/>
  <c r="R93" i="3" s="1"/>
  <c r="AA95" i="1"/>
  <c r="Y93" i="3" s="1"/>
  <c r="AO95" i="1"/>
  <c r="AM93" i="3" s="1"/>
  <c r="AV95" i="1"/>
  <c r="AT93" i="3" s="1"/>
  <c r="K98" i="1"/>
  <c r="W98" i="1"/>
  <c r="U96" i="3" s="1"/>
  <c r="AC98" i="1"/>
  <c r="AA96" i="3" s="1"/>
  <c r="AV98" i="1"/>
  <c r="AT96" i="3" s="1"/>
  <c r="BA98" i="1"/>
  <c r="AY96" i="3" s="1"/>
  <c r="H108" i="3"/>
  <c r="J266" i="1"/>
  <c r="J305" i="1" s="1"/>
  <c r="P110" i="1"/>
  <c r="W110" i="1"/>
  <c r="AH110" i="1"/>
  <c r="AO110" i="1"/>
  <c r="BA110" i="1"/>
  <c r="R127" i="1"/>
  <c r="P125" i="3" s="1"/>
  <c r="AG127" i="1"/>
  <c r="AE125" i="3" s="1"/>
  <c r="AM127" i="1"/>
  <c r="AK125" i="3" s="1"/>
  <c r="AS127" i="1"/>
  <c r="AQ125" i="3" s="1"/>
  <c r="BA127" i="1"/>
  <c r="AY125" i="3" s="1"/>
  <c r="Q130" i="1"/>
  <c r="O128" i="3" s="1"/>
  <c r="AB130" i="1"/>
  <c r="Z128" i="3" s="1"/>
  <c r="AR130" i="1"/>
  <c r="AP128" i="3" s="1"/>
  <c r="BC130" i="1"/>
  <c r="BA128" i="3" s="1"/>
  <c r="H159" i="8"/>
  <c r="H159" i="9"/>
  <c r="H159" i="6"/>
  <c r="H159" i="11" s="1"/>
  <c r="H159" i="7"/>
  <c r="H159" i="10" s="1"/>
  <c r="Y161" i="1"/>
  <c r="W159" i="3" s="1"/>
  <c r="AF161" i="1"/>
  <c r="AD159" i="3" s="1"/>
  <c r="AV161" i="1"/>
  <c r="AT159" i="3" s="1"/>
  <c r="J162" i="8"/>
  <c r="J162" i="9"/>
  <c r="J162" i="6"/>
  <c r="J162" i="11" s="1"/>
  <c r="J162" i="7"/>
  <c r="J162" i="10" s="1"/>
  <c r="R164" i="1"/>
  <c r="P162" i="3" s="1"/>
  <c r="W164" i="1"/>
  <c r="U162" i="3" s="1"/>
  <c r="AB164" i="1"/>
  <c r="Z162" i="3" s="1"/>
  <c r="AH164" i="1"/>
  <c r="AF162" i="3" s="1"/>
  <c r="AN164" i="1"/>
  <c r="AL162" i="3" s="1"/>
  <c r="AT164" i="1"/>
  <c r="AR162" i="3" s="1"/>
  <c r="BA164" i="1"/>
  <c r="AY162" i="3" s="1"/>
  <c r="L191" i="8"/>
  <c r="L191" i="9"/>
  <c r="L191" i="6"/>
  <c r="L191" i="11" s="1"/>
  <c r="L191" i="7"/>
  <c r="L191" i="10" s="1"/>
  <c r="U193" i="1"/>
  <c r="S191" i="3" s="1"/>
  <c r="AA193" i="1"/>
  <c r="Y191" i="3" s="1"/>
  <c r="AI193" i="1"/>
  <c r="AG191" i="3" s="1"/>
  <c r="AO193" i="1"/>
  <c r="AM191" i="3" s="1"/>
  <c r="BA193" i="1"/>
  <c r="AY191" i="3" s="1"/>
  <c r="J231" i="8"/>
  <c r="J231" i="6"/>
  <c r="J231" i="11" s="1"/>
  <c r="J231" i="7"/>
  <c r="J231" i="10" s="1"/>
  <c r="J231" i="9"/>
  <c r="Q233" i="1"/>
  <c r="O231" i="3" s="1"/>
  <c r="X233" i="1"/>
  <c r="V231" i="3" s="1"/>
  <c r="AC233" i="1"/>
  <c r="AA231" i="3" s="1"/>
  <c r="AH233" i="1"/>
  <c r="AF231" i="3" s="1"/>
  <c r="AO233" i="1"/>
  <c r="AM231" i="3" s="1"/>
  <c r="AU233" i="1"/>
  <c r="AS231" i="3" s="1"/>
  <c r="BB233" i="1"/>
  <c r="AZ231" i="3" s="1"/>
  <c r="K232" i="8"/>
  <c r="K232" i="9"/>
  <c r="K232" i="6"/>
  <c r="K232" i="11" s="1"/>
  <c r="K232" i="7"/>
  <c r="K232" i="10" s="1"/>
  <c r="S234" i="1"/>
  <c r="Q232" i="3" s="1"/>
  <c r="Y234" i="1"/>
  <c r="W232" i="3" s="1"/>
  <c r="AE234" i="1"/>
  <c r="AK234" i="1"/>
  <c r="AI232" i="3" s="1"/>
  <c r="AR234" i="1"/>
  <c r="AP232" i="3" s="1"/>
  <c r="F473" i="1"/>
  <c r="J166" i="1"/>
  <c r="H164" i="3" s="1"/>
  <c r="N131" i="1"/>
  <c r="L129" i="3" s="1"/>
  <c r="N160" i="1"/>
  <c r="L158" i="3" s="1"/>
  <c r="O29" i="1"/>
  <c r="M27" i="3" s="1"/>
  <c r="O163" i="1"/>
  <c r="M161" i="3" s="1"/>
  <c r="R131" i="1"/>
  <c r="P129" i="3" s="1"/>
  <c r="P174" i="1"/>
  <c r="N172" i="3" s="1"/>
  <c r="P213" i="1"/>
  <c r="N211" i="3" s="1"/>
  <c r="T131" i="1"/>
  <c r="R129" i="3" s="1"/>
  <c r="S29" i="1"/>
  <c r="Q27" i="3" s="1"/>
  <c r="R174" i="1"/>
  <c r="P172" i="3" s="1"/>
  <c r="R220" i="1"/>
  <c r="P218" i="3" s="1"/>
  <c r="R151" i="1"/>
  <c r="P149" i="3" s="1"/>
  <c r="S146" i="1"/>
  <c r="Q144" i="3" s="1"/>
  <c r="V29" i="1"/>
  <c r="T27" i="3" s="1"/>
  <c r="V163" i="1"/>
  <c r="T161" i="3" s="1"/>
  <c r="W160" i="1"/>
  <c r="U158" i="3" s="1"/>
  <c r="V220" i="1"/>
  <c r="T218" i="3" s="1"/>
  <c r="Y166" i="1"/>
  <c r="W164" i="3" s="1"/>
  <c r="AA131" i="1"/>
  <c r="Y129" i="3" s="1"/>
  <c r="Z29" i="1"/>
  <c r="X27" i="3" s="1"/>
  <c r="Y174" i="1"/>
  <c r="W172" i="3" s="1"/>
  <c r="AC160" i="1"/>
  <c r="AA158" i="3" s="1"/>
  <c r="AA213" i="1"/>
  <c r="Y211" i="3" s="1"/>
  <c r="AC163" i="1"/>
  <c r="AA161" i="3" s="1"/>
  <c r="AF131" i="1"/>
  <c r="AD129" i="3" s="1"/>
  <c r="AE29" i="1"/>
  <c r="AC220" i="1"/>
  <c r="AA218" i="3" s="1"/>
  <c r="AB212" i="1"/>
  <c r="Z210" i="3" s="1"/>
  <c r="AD151" i="1"/>
  <c r="AB149" i="3" s="1"/>
  <c r="AI131" i="1"/>
  <c r="AG129" i="3" s="1"/>
  <c r="D475" i="1"/>
  <c r="AF220" i="1"/>
  <c r="AD218" i="3" s="1"/>
  <c r="AF213" i="1"/>
  <c r="AD211" i="3" s="1"/>
  <c r="AH160" i="1"/>
  <c r="AF158" i="3" s="1"/>
  <c r="AH157" i="1"/>
  <c r="AF155" i="3" s="1"/>
  <c r="AG213" i="1"/>
  <c r="AE211" i="3" s="1"/>
  <c r="AK131" i="1"/>
  <c r="AI129" i="3" s="1"/>
  <c r="AJ22" i="1"/>
  <c r="AH20" i="3" s="1"/>
  <c r="AJ160" i="1"/>
  <c r="AH158" i="3" s="1"/>
  <c r="AJ29" i="1"/>
  <c r="AH27" i="3" s="1"/>
  <c r="P153" i="1"/>
  <c r="N151" i="3" s="1"/>
  <c r="AM131" i="1"/>
  <c r="AK129" i="3" s="1"/>
  <c r="AH212" i="1"/>
  <c r="AF210" i="3" s="1"/>
  <c r="P90" i="1"/>
  <c r="N88" i="3" s="1"/>
  <c r="Q153" i="1"/>
  <c r="O151" i="3" s="1"/>
  <c r="AJ146" i="1"/>
  <c r="AH144" i="3" s="1"/>
  <c r="AM29" i="1"/>
  <c r="AK27" i="3" s="1"/>
  <c r="AG85" i="1"/>
  <c r="AE83" i="3" s="1"/>
  <c r="AL220" i="1"/>
  <c r="AJ218" i="3" s="1"/>
  <c r="AM163" i="1"/>
  <c r="AK161" i="3" s="1"/>
  <c r="AK212" i="1"/>
  <c r="AI210" i="3" s="1"/>
  <c r="AL146" i="1"/>
  <c r="AJ144" i="3" s="1"/>
  <c r="AH85" i="1"/>
  <c r="AF83" i="3" s="1"/>
  <c r="AH153" i="1"/>
  <c r="AF151" i="3" s="1"/>
  <c r="AQ131" i="1"/>
  <c r="AO129" i="3" s="1"/>
  <c r="AN220" i="1"/>
  <c r="AL218" i="3" s="1"/>
  <c r="L115" i="1"/>
  <c r="J113" i="3" s="1"/>
  <c r="AR131" i="1"/>
  <c r="AP129" i="3" s="1"/>
  <c r="AE153" i="1"/>
  <c r="AN146" i="1"/>
  <c r="AL144" i="3" s="1"/>
  <c r="Y153" i="1"/>
  <c r="W151" i="3" s="1"/>
  <c r="AP174" i="1"/>
  <c r="AN172" i="3" s="1"/>
  <c r="AT131" i="1"/>
  <c r="AR129" i="3" s="1"/>
  <c r="K113" i="8"/>
  <c r="K113" i="9"/>
  <c r="K113" i="6"/>
  <c r="K113" i="11" s="1"/>
  <c r="K113" i="7"/>
  <c r="K113" i="10" s="1"/>
  <c r="AM162" i="1"/>
  <c r="AK160" i="3" s="1"/>
  <c r="AJ153" i="1"/>
  <c r="AH151" i="3" s="1"/>
  <c r="AR29" i="1"/>
  <c r="AP27" i="3" s="1"/>
  <c r="AQ163" i="1"/>
  <c r="AO161" i="3" s="1"/>
  <c r="AF114" i="1"/>
  <c r="AR166" i="1"/>
  <c r="AP164" i="3" s="1"/>
  <c r="AQ146" i="1"/>
  <c r="AO144" i="3" s="1"/>
  <c r="AK42" i="1"/>
  <c r="AI40" i="3" s="1"/>
  <c r="AP212" i="1"/>
  <c r="AN210" i="3" s="1"/>
  <c r="AI4" i="1"/>
  <c r="AO162" i="1"/>
  <c r="AM160" i="3" s="1"/>
  <c r="AH210" i="1"/>
  <c r="AF208" i="3" s="1"/>
  <c r="AS174" i="1"/>
  <c r="AQ172" i="3" s="1"/>
  <c r="Q36" i="1"/>
  <c r="O34" i="3" s="1"/>
  <c r="AO153" i="1"/>
  <c r="AM151" i="3" s="1"/>
  <c r="AS146" i="1"/>
  <c r="AQ144" i="3" s="1"/>
  <c r="AR212" i="1"/>
  <c r="AP210" i="3" s="1"/>
  <c r="AT163" i="1"/>
  <c r="AR161" i="3" s="1"/>
  <c r="AI114" i="1"/>
  <c r="AX131" i="1"/>
  <c r="AV129" i="3" s="1"/>
  <c r="AV163" i="1"/>
  <c r="AT161" i="3" s="1"/>
  <c r="T42" i="1"/>
  <c r="R40" i="3" s="1"/>
  <c r="R42" i="1"/>
  <c r="P40" i="3" s="1"/>
  <c r="AL115" i="1"/>
  <c r="AJ113" i="3" s="1"/>
  <c r="AX166" i="1"/>
  <c r="AV164" i="3" s="1"/>
  <c r="AY166" i="1"/>
  <c r="AW164" i="3" s="1"/>
  <c r="AO42" i="1"/>
  <c r="AM40" i="3" s="1"/>
  <c r="AV146" i="1"/>
  <c r="AT144" i="3" s="1"/>
  <c r="S118" i="1"/>
  <c r="Q116" i="3" s="1"/>
  <c r="AT4" i="1"/>
  <c r="AN4" i="1"/>
  <c r="AR85" i="1"/>
  <c r="AP83" i="3" s="1"/>
  <c r="AM36" i="1"/>
  <c r="AK34" i="3" s="1"/>
  <c r="AV151" i="1"/>
  <c r="AT149" i="3" s="1"/>
  <c r="AN115" i="1"/>
  <c r="AL113" i="3" s="1"/>
  <c r="T22" i="1"/>
  <c r="R20" i="3" s="1"/>
  <c r="AX36" i="1"/>
  <c r="AV34" i="3" s="1"/>
  <c r="AS85" i="1"/>
  <c r="AQ83" i="3" s="1"/>
  <c r="AW151" i="1"/>
  <c r="AU149" i="3" s="1"/>
  <c r="AQ210" i="1"/>
  <c r="AO208" i="3" s="1"/>
  <c r="AS42" i="1"/>
  <c r="AQ40" i="3" s="1"/>
  <c r="AY213" i="1"/>
  <c r="AW211" i="3" s="1"/>
  <c r="AX213" i="1"/>
  <c r="AV211" i="3" s="1"/>
  <c r="Y4" i="1"/>
  <c r="Z115" i="1"/>
  <c r="X113" i="3" s="1"/>
  <c r="Y22" i="1"/>
  <c r="W20" i="3" s="1"/>
  <c r="W115" i="1"/>
  <c r="U113" i="3" s="1"/>
  <c r="Q4" i="1"/>
  <c r="AA22" i="1"/>
  <c r="Y20" i="3" s="1"/>
  <c r="S158" i="1"/>
  <c r="Q156" i="3" s="1"/>
  <c r="K4" i="1"/>
  <c r="AB115" i="1"/>
  <c r="Z113" i="3" s="1"/>
  <c r="AV4" i="1"/>
  <c r="U33" i="1"/>
  <c r="S31" i="3" s="1"/>
  <c r="W22" i="1"/>
  <c r="U20" i="3" s="1"/>
  <c r="AD114" i="1"/>
  <c r="BA166" i="1"/>
  <c r="AY164" i="3" s="1"/>
  <c r="AS114" i="1"/>
  <c r="AD118" i="1"/>
  <c r="AB116" i="3" s="1"/>
  <c r="Y210" i="1"/>
  <c r="W208" i="3" s="1"/>
  <c r="AC118" i="1"/>
  <c r="AA116" i="3" s="1"/>
  <c r="Y118" i="1"/>
  <c r="W116" i="3" s="1"/>
  <c r="AQ115" i="1"/>
  <c r="AO113" i="3" s="1"/>
  <c r="AT210" i="1"/>
  <c r="AR208" i="3" s="1"/>
  <c r="AE210" i="1"/>
  <c r="AV36" i="1"/>
  <c r="AT34" i="3" s="1"/>
  <c r="AO210" i="1"/>
  <c r="AM208" i="3" s="1"/>
  <c r="AV153" i="1"/>
  <c r="AT151" i="3" s="1"/>
  <c r="BB29" i="1"/>
  <c r="AZ27" i="3" s="1"/>
  <c r="AF169" i="1"/>
  <c r="AD167" i="3" s="1"/>
  <c r="AP169" i="1"/>
  <c r="AN167" i="3" s="1"/>
  <c r="G145" i="8"/>
  <c r="G145" i="9"/>
  <c r="G145" i="6"/>
  <c r="G145" i="11" s="1"/>
  <c r="G145" i="7"/>
  <c r="G145" i="10" s="1"/>
  <c r="AQ114" i="1"/>
  <c r="G100" i="3"/>
  <c r="I431" i="1"/>
  <c r="I265" i="1"/>
  <c r="I304" i="1" s="1"/>
  <c r="AO118" i="1"/>
  <c r="AM116" i="3" s="1"/>
  <c r="H145" i="6"/>
  <c r="H145" i="11" s="1"/>
  <c r="H145" i="7"/>
  <c r="H145" i="10" s="1"/>
  <c r="H145" i="8"/>
  <c r="H145" i="9"/>
  <c r="Y169" i="1"/>
  <c r="W167" i="3" s="1"/>
  <c r="J100" i="3"/>
  <c r="L265" i="1"/>
  <c r="L304" i="1" s="1"/>
  <c r="L431" i="1"/>
  <c r="AR115" i="1"/>
  <c r="AP113" i="3" s="1"/>
  <c r="BC160" i="1"/>
  <c r="BA158" i="3" s="1"/>
  <c r="BC220" i="1"/>
  <c r="BA218" i="3" s="1"/>
  <c r="BB212" i="1"/>
  <c r="AZ210" i="3" s="1"/>
  <c r="AZ147" i="1"/>
  <c r="AX145" i="3" s="1"/>
  <c r="X147" i="1"/>
  <c r="V145" i="3" s="1"/>
  <c r="AC147" i="1"/>
  <c r="AA145" i="3" s="1"/>
  <c r="AI147" i="1"/>
  <c r="AG145" i="3" s="1"/>
  <c r="AW195" i="1"/>
  <c r="AU193" i="3" s="1"/>
  <c r="AU195" i="1"/>
  <c r="AS193" i="3" s="1"/>
  <c r="AA195" i="1"/>
  <c r="Y193" i="3" s="1"/>
  <c r="AL158" i="1"/>
  <c r="AJ156" i="3" s="1"/>
  <c r="AC158" i="1"/>
  <c r="AA156" i="3" s="1"/>
  <c r="BB169" i="1"/>
  <c r="AZ167" i="3" s="1"/>
  <c r="AY100" i="3"/>
  <c r="BA431" i="1"/>
  <c r="BA265" i="1"/>
  <c r="BA304" i="1" s="1"/>
  <c r="AJ100" i="3"/>
  <c r="AL265" i="1"/>
  <c r="AL304" i="1" s="1"/>
  <c r="AL431" i="1"/>
  <c r="Y100" i="3"/>
  <c r="AA265" i="1"/>
  <c r="AA304" i="1" s="1"/>
  <c r="AA431" i="1"/>
  <c r="X169" i="1"/>
  <c r="V167" i="3" s="1"/>
  <c r="BA146" i="1"/>
  <c r="AY144" i="3" s="1"/>
  <c r="U195" i="1"/>
  <c r="S193" i="3" s="1"/>
  <c r="AZ153" i="1"/>
  <c r="AX151" i="3" s="1"/>
  <c r="I145" i="6"/>
  <c r="I145" i="11" s="1"/>
  <c r="I145" i="7"/>
  <c r="I145" i="10" s="1"/>
  <c r="I145" i="8"/>
  <c r="I145" i="9"/>
  <c r="AZ210" i="1"/>
  <c r="AX208" i="3" s="1"/>
  <c r="BA213" i="1"/>
  <c r="AY211" i="3" s="1"/>
  <c r="BB114" i="1"/>
  <c r="AI90" i="1"/>
  <c r="AG88" i="3" s="1"/>
  <c r="BB153" i="1"/>
  <c r="AZ151" i="3" s="1"/>
  <c r="AO195" i="1"/>
  <c r="AM193" i="3" s="1"/>
  <c r="AW90" i="1"/>
  <c r="AU88" i="3" s="1"/>
  <c r="AY169" i="1"/>
  <c r="AW167" i="3" s="1"/>
  <c r="AM158" i="1"/>
  <c r="AK156" i="3" s="1"/>
  <c r="AO147" i="1"/>
  <c r="AM145" i="3" s="1"/>
  <c r="D478" i="1"/>
  <c r="G161" i="9"/>
  <c r="G161" i="7"/>
  <c r="G161" i="10" s="1"/>
  <c r="G161" i="8"/>
  <c r="G161" i="6"/>
  <c r="G161" i="11" s="1"/>
  <c r="J160" i="8"/>
  <c r="J160" i="6"/>
  <c r="J160" i="11" s="1"/>
  <c r="J160" i="9"/>
  <c r="J160" i="7"/>
  <c r="J160" i="10" s="1"/>
  <c r="Q162" i="1"/>
  <c r="O160" i="3" s="1"/>
  <c r="V162" i="1"/>
  <c r="T160" i="3" s="1"/>
  <c r="K85" i="1"/>
  <c r="I83" i="3" s="1"/>
  <c r="Y162" i="1"/>
  <c r="W160" i="3" s="1"/>
  <c r="M212" i="1"/>
  <c r="K210" i="3" s="1"/>
  <c r="O152" i="1"/>
  <c r="M150" i="3" s="1"/>
  <c r="Q85" i="1"/>
  <c r="O83" i="3" s="1"/>
  <c r="W152" i="1"/>
  <c r="U150" i="3" s="1"/>
  <c r="Y85" i="1"/>
  <c r="W83" i="3" s="1"/>
  <c r="K157" i="1"/>
  <c r="I155" i="3" s="1"/>
  <c r="I144" i="8"/>
  <c r="I144" i="9"/>
  <c r="I144" i="7"/>
  <c r="I144" i="10" s="1"/>
  <c r="I144" i="6"/>
  <c r="I144" i="11" s="1"/>
  <c r="M5" i="3"/>
  <c r="V7" i="1"/>
  <c r="AC7" i="1"/>
  <c r="AR7" i="1"/>
  <c r="AY7" i="1"/>
  <c r="O17" i="1"/>
  <c r="M15" i="3" s="1"/>
  <c r="AC17" i="1"/>
  <c r="AA15" i="3" s="1"/>
  <c r="AJ17" i="1"/>
  <c r="AH15" i="3" s="1"/>
  <c r="AQ17" i="1"/>
  <c r="AO15" i="3" s="1"/>
  <c r="O28" i="1"/>
  <c r="M26" i="3" s="1"/>
  <c r="V28" i="1"/>
  <c r="T26" i="3" s="1"/>
  <c r="AC28" i="1"/>
  <c r="AA26" i="3" s="1"/>
  <c r="AP28" i="1"/>
  <c r="AN26" i="3" s="1"/>
  <c r="AV28" i="1"/>
  <c r="AT26" i="3" s="1"/>
  <c r="T31" i="1"/>
  <c r="Z31" i="1"/>
  <c r="AN31" i="1"/>
  <c r="AU31" i="1"/>
  <c r="BA31" i="1"/>
  <c r="R46" i="1"/>
  <c r="Z46" i="1"/>
  <c r="AG46" i="1"/>
  <c r="AN46" i="1"/>
  <c r="AU46" i="1"/>
  <c r="BB46" i="1"/>
  <c r="P47" i="1"/>
  <c r="N45" i="3" s="1"/>
  <c r="W47" i="1"/>
  <c r="U45" i="3" s="1"/>
  <c r="AD47" i="1"/>
  <c r="AB45" i="3" s="1"/>
  <c r="AL47" i="1"/>
  <c r="AJ45" i="3" s="1"/>
  <c r="AT47" i="1"/>
  <c r="AR45" i="3" s="1"/>
  <c r="BA47" i="1"/>
  <c r="AY45" i="3" s="1"/>
  <c r="M48" i="1"/>
  <c r="S48" i="1"/>
  <c r="Q46" i="3" s="1"/>
  <c r="Y48" i="1"/>
  <c r="W46" i="3" s="1"/>
  <c r="AD48" i="1"/>
  <c r="AB46" i="3" s="1"/>
  <c r="AK48" i="1"/>
  <c r="AI46" i="3" s="1"/>
  <c r="AV48" i="1"/>
  <c r="AT46" i="3" s="1"/>
  <c r="K52" i="6"/>
  <c r="K52" i="11" s="1"/>
  <c r="K52" i="7"/>
  <c r="K52" i="10" s="1"/>
  <c r="K52" i="8"/>
  <c r="K52" i="9"/>
  <c r="Y54" i="1"/>
  <c r="W52" i="3" s="1"/>
  <c r="AK54" i="1"/>
  <c r="AI52" i="3" s="1"/>
  <c r="AQ54" i="1"/>
  <c r="AO52" i="3" s="1"/>
  <c r="AW54" i="1"/>
  <c r="AU52" i="3" s="1"/>
  <c r="BC54" i="1"/>
  <c r="BA52" i="3" s="1"/>
  <c r="J72" i="1"/>
  <c r="V72" i="1"/>
  <c r="T70" i="3" s="1"/>
  <c r="AM72" i="1"/>
  <c r="AK70" i="3" s="1"/>
  <c r="I74" i="6"/>
  <c r="I74" i="11" s="1"/>
  <c r="I74" i="7"/>
  <c r="I74" i="10" s="1"/>
  <c r="I74" i="8"/>
  <c r="I74" i="9"/>
  <c r="P76" i="1"/>
  <c r="N74" i="3" s="1"/>
  <c r="V76" i="1"/>
  <c r="T74" i="3" s="1"/>
  <c r="AB76" i="1"/>
  <c r="Z74" i="3" s="1"/>
  <c r="AK76" i="1"/>
  <c r="AI74" i="3" s="1"/>
  <c r="AV76" i="1"/>
  <c r="AT74" i="3" s="1"/>
  <c r="BB76" i="1"/>
  <c r="AZ74" i="3" s="1"/>
  <c r="L93" i="8"/>
  <c r="L93" i="9"/>
  <c r="L93" i="6"/>
  <c r="L93" i="11" s="1"/>
  <c r="L93" i="7"/>
  <c r="L93" i="10" s="1"/>
  <c r="U95" i="1"/>
  <c r="S93" i="3" s="1"/>
  <c r="AB95" i="1"/>
  <c r="Z93" i="3" s="1"/>
  <c r="AH95" i="1"/>
  <c r="AF93" i="3" s="1"/>
  <c r="AW95" i="1"/>
  <c r="AU93" i="3" s="1"/>
  <c r="J96" i="6"/>
  <c r="J96" i="11" s="1"/>
  <c r="J96" i="9"/>
  <c r="J96" i="8"/>
  <c r="J96" i="7"/>
  <c r="J96" i="10" s="1"/>
  <c r="R98" i="1"/>
  <c r="P96" i="3" s="1"/>
  <c r="X98" i="1"/>
  <c r="V96" i="3" s="1"/>
  <c r="AD98" i="1"/>
  <c r="AB96" i="3" s="1"/>
  <c r="AK98" i="1"/>
  <c r="AI96" i="3" s="1"/>
  <c r="AQ98" i="1"/>
  <c r="AO96" i="3" s="1"/>
  <c r="AW98" i="1"/>
  <c r="AU96" i="3" s="1"/>
  <c r="BB98" i="1"/>
  <c r="AZ96" i="3" s="1"/>
  <c r="K110" i="1"/>
  <c r="Q110" i="1"/>
  <c r="X110" i="1"/>
  <c r="AC110" i="1"/>
  <c r="AI110" i="1"/>
  <c r="AU110" i="1"/>
  <c r="BB110" i="1"/>
  <c r="K125" i="7"/>
  <c r="K125" i="10" s="1"/>
  <c r="K125" i="8"/>
  <c r="K125" i="9"/>
  <c r="K125" i="6"/>
  <c r="K125" i="11" s="1"/>
  <c r="X127" i="1"/>
  <c r="V125" i="3" s="1"/>
  <c r="AC127" i="1"/>
  <c r="AA125" i="3" s="1"/>
  <c r="AH127" i="1"/>
  <c r="AF125" i="3" s="1"/>
  <c r="AN127" i="1"/>
  <c r="AL125" i="3" s="1"/>
  <c r="AT127" i="1"/>
  <c r="AR125" i="3" s="1"/>
  <c r="BB127" i="1"/>
  <c r="AZ125" i="3" s="1"/>
  <c r="K128" i="8"/>
  <c r="K128" i="9"/>
  <c r="K128" i="6"/>
  <c r="K128" i="11" s="1"/>
  <c r="K128" i="7"/>
  <c r="K128" i="10" s="1"/>
  <c r="R130" i="1"/>
  <c r="P128" i="3" s="1"/>
  <c r="X130" i="1"/>
  <c r="V128" i="3" s="1"/>
  <c r="AC130" i="1"/>
  <c r="AA128" i="3" s="1"/>
  <c r="AH130" i="1"/>
  <c r="AF128" i="3" s="1"/>
  <c r="AN130" i="1"/>
  <c r="AL128" i="3" s="1"/>
  <c r="AS130" i="1"/>
  <c r="AQ128" i="3" s="1"/>
  <c r="AX130" i="1"/>
  <c r="AV128" i="3" s="1"/>
  <c r="I159" i="8"/>
  <c r="I159" i="9"/>
  <c r="I159" i="7"/>
  <c r="I159" i="10" s="1"/>
  <c r="I159" i="6"/>
  <c r="I159" i="11" s="1"/>
  <c r="R161" i="1"/>
  <c r="P159" i="3" s="1"/>
  <c r="Z161" i="1"/>
  <c r="X159" i="3" s="1"/>
  <c r="AL161" i="1"/>
  <c r="AJ159" i="3" s="1"/>
  <c r="AR161" i="1"/>
  <c r="AP159" i="3" s="1"/>
  <c r="AW161" i="1"/>
  <c r="AU159" i="3" s="1"/>
  <c r="BB161" i="1"/>
  <c r="AZ159" i="3" s="1"/>
  <c r="M164" i="1"/>
  <c r="K162" i="3" s="1"/>
  <c r="S164" i="1"/>
  <c r="Q162" i="3" s="1"/>
  <c r="AC164" i="1"/>
  <c r="AA162" i="3" s="1"/>
  <c r="AI164" i="1"/>
  <c r="AG162" i="3" s="1"/>
  <c r="AO164" i="1"/>
  <c r="AM162" i="3" s="1"/>
  <c r="AU164" i="1"/>
  <c r="AS162" i="3" s="1"/>
  <c r="BB164" i="1"/>
  <c r="AZ162" i="3" s="1"/>
  <c r="O193" i="1"/>
  <c r="M191" i="3" s="1"/>
  <c r="V193" i="1"/>
  <c r="T191" i="3" s="1"/>
  <c r="AB193" i="1"/>
  <c r="Z191" i="3" s="1"/>
  <c r="AJ193" i="1"/>
  <c r="AH191" i="3" s="1"/>
  <c r="AP193" i="1"/>
  <c r="AN191" i="3" s="1"/>
  <c r="AU193" i="1"/>
  <c r="AS191" i="3" s="1"/>
  <c r="R233" i="1"/>
  <c r="P231" i="3" s="1"/>
  <c r="AP233" i="1"/>
  <c r="AN231" i="3" s="1"/>
  <c r="AV233" i="1"/>
  <c r="AT231" i="3" s="1"/>
  <c r="BC233" i="1"/>
  <c r="BA231" i="3" s="1"/>
  <c r="L232" i="9"/>
  <c r="L232" i="8"/>
  <c r="L232" i="6"/>
  <c r="L232" i="11" s="1"/>
  <c r="L232" i="7"/>
  <c r="L232" i="10" s="1"/>
  <c r="T234" i="1"/>
  <c r="R232" i="3" s="1"/>
  <c r="Z234" i="1"/>
  <c r="X232" i="3" s="1"/>
  <c r="AF234" i="1"/>
  <c r="AD232" i="3" s="1"/>
  <c r="AL234" i="1"/>
  <c r="AJ232" i="3" s="1"/>
  <c r="AX234" i="1"/>
  <c r="AV232" i="3" s="1"/>
  <c r="F462" i="1"/>
  <c r="G463" i="1"/>
  <c r="H477" i="1"/>
  <c r="Q265" i="1" l="1"/>
  <c r="Q304" i="1" s="1"/>
  <c r="AB265" i="1"/>
  <c r="AB304" i="1" s="1"/>
  <c r="I267" i="1"/>
  <c r="I306" i="1" s="1"/>
  <c r="Z265" i="1"/>
  <c r="Z304" i="1" s="1"/>
  <c r="O265" i="1"/>
  <c r="O304" i="1" s="1"/>
  <c r="AH265" i="1"/>
  <c r="AH304" i="1" s="1"/>
  <c r="AJ265" i="1"/>
  <c r="AJ304" i="1" s="1"/>
  <c r="BC265" i="1"/>
  <c r="BC304" i="1" s="1"/>
  <c r="U265" i="1"/>
  <c r="U304" i="1" s="1"/>
  <c r="P470" i="1"/>
  <c r="AW114" i="3"/>
  <c r="AY260" i="1"/>
  <c r="AY299" i="1" s="1"/>
  <c r="AA114" i="3"/>
  <c r="AC260" i="1"/>
  <c r="AC299" i="1" s="1"/>
  <c r="AZ115" i="3"/>
  <c r="BB258" i="1"/>
  <c r="BB297" i="1" s="1"/>
  <c r="AZ192" i="6"/>
  <c r="AZ192" i="11" s="1"/>
  <c r="AZ192" i="7"/>
  <c r="AZ192" i="10" s="1"/>
  <c r="AZ192" i="8"/>
  <c r="AZ192" i="9"/>
  <c r="T192" i="8"/>
  <c r="T192" i="9"/>
  <c r="T192" i="6"/>
  <c r="T192" i="11" s="1"/>
  <c r="T192" i="7"/>
  <c r="T192" i="10" s="1"/>
  <c r="AP3" i="3"/>
  <c r="AR255" i="1"/>
  <c r="AR294" i="1" s="1"/>
  <c r="L97" i="6"/>
  <c r="L97" i="11" s="1"/>
  <c r="L97" i="7"/>
  <c r="L97" i="10" s="1"/>
  <c r="L97" i="8"/>
  <c r="L97" i="9"/>
  <c r="AP166" i="7"/>
  <c r="AP166" i="10" s="1"/>
  <c r="AP166" i="8"/>
  <c r="AP166" i="9"/>
  <c r="AP166" i="6"/>
  <c r="AP166" i="11" s="1"/>
  <c r="U41" i="3"/>
  <c r="W251" i="1"/>
  <c r="W290" i="1" s="1"/>
  <c r="AK41" i="3"/>
  <c r="AM251" i="1"/>
  <c r="AM290" i="1" s="1"/>
  <c r="AI41" i="3"/>
  <c r="AK251" i="1"/>
  <c r="AK290" i="1" s="1"/>
  <c r="AL41" i="3"/>
  <c r="AN251" i="1"/>
  <c r="AN290" i="1" s="1"/>
  <c r="S127" i="3"/>
  <c r="U253" i="1"/>
  <c r="U292" i="1" s="1"/>
  <c r="R127" i="3"/>
  <c r="T253" i="1"/>
  <c r="T292" i="1" s="1"/>
  <c r="G127" i="3"/>
  <c r="I253" i="1"/>
  <c r="I292" i="1" s="1"/>
  <c r="Y209" i="7"/>
  <c r="Y209" i="10" s="1"/>
  <c r="Y209" i="8"/>
  <c r="Y209" i="9"/>
  <c r="Y209" i="6"/>
  <c r="Y209" i="11" s="1"/>
  <c r="Q33" i="3"/>
  <c r="S257" i="1"/>
  <c r="S296" i="1" s="1"/>
  <c r="AG192" i="8"/>
  <c r="AG192" i="9"/>
  <c r="AG192" i="6"/>
  <c r="AG192" i="11" s="1"/>
  <c r="AG192" i="7"/>
  <c r="AG192" i="10" s="1"/>
  <c r="AI94" i="3"/>
  <c r="AK254" i="1"/>
  <c r="AK293" i="1" s="1"/>
  <c r="AL95" i="8"/>
  <c r="AL95" i="9"/>
  <c r="AL95" i="6"/>
  <c r="AL95" i="11" s="1"/>
  <c r="AL95" i="7"/>
  <c r="AL95" i="10" s="1"/>
  <c r="Q95" i="3"/>
  <c r="S247" i="1"/>
  <c r="S286" i="1" s="1"/>
  <c r="O97" i="8"/>
  <c r="O97" i="9"/>
  <c r="O97" i="6"/>
  <c r="O97" i="11" s="1"/>
  <c r="O97" i="7"/>
  <c r="O97" i="10" s="1"/>
  <c r="AL97" i="8"/>
  <c r="AL97" i="6"/>
  <c r="AL97" i="11" s="1"/>
  <c r="AL97" i="9"/>
  <c r="AL97" i="7"/>
  <c r="AL97" i="10" s="1"/>
  <c r="AX115" i="3"/>
  <c r="AZ258" i="1"/>
  <c r="AZ297" i="1" s="1"/>
  <c r="AW28" i="3"/>
  <c r="AY247" i="1"/>
  <c r="AY286" i="1" s="1"/>
  <c r="R166" i="3"/>
  <c r="T249" i="1"/>
  <c r="T288" i="1" s="1"/>
  <c r="K460" i="1"/>
  <c r="K352" i="1"/>
  <c r="T41" i="3"/>
  <c r="V251" i="1"/>
  <c r="V290" i="1" s="1"/>
  <c r="Z32" i="3"/>
  <c r="AB252" i="1"/>
  <c r="AB291" i="1" s="1"/>
  <c r="AJ32" i="3"/>
  <c r="AL252" i="1"/>
  <c r="AL291" i="1" s="1"/>
  <c r="AU32" i="3"/>
  <c r="AW252" i="1"/>
  <c r="AW291" i="1" s="1"/>
  <c r="U4" i="3"/>
  <c r="W250" i="1"/>
  <c r="W289" i="1" s="1"/>
  <c r="AD126" i="7"/>
  <c r="AD126" i="10" s="1"/>
  <c r="AD126" i="8"/>
  <c r="AD126" i="9"/>
  <c r="AD126" i="6"/>
  <c r="AD126" i="11" s="1"/>
  <c r="AJ114" i="3"/>
  <c r="AL260" i="1"/>
  <c r="AL299" i="1" s="1"/>
  <c r="AV157" i="9"/>
  <c r="AV157" i="6"/>
  <c r="AV157" i="11" s="1"/>
  <c r="AV157" i="7"/>
  <c r="AV157" i="10" s="1"/>
  <c r="AV157" i="8"/>
  <c r="M157" i="6"/>
  <c r="M157" i="11" s="1"/>
  <c r="M157" i="7"/>
  <c r="M157" i="10" s="1"/>
  <c r="M157" i="8"/>
  <c r="M157" i="9"/>
  <c r="V94" i="3"/>
  <c r="X254" i="1"/>
  <c r="X293" i="1" s="1"/>
  <c r="R30" i="6"/>
  <c r="R30" i="11" s="1"/>
  <c r="R30" i="7"/>
  <c r="R30" i="10" s="1"/>
  <c r="R30" i="8"/>
  <c r="R30" i="9"/>
  <c r="O3" i="3"/>
  <c r="Q255" i="1"/>
  <c r="Q294" i="1" s="1"/>
  <c r="AS95" i="8"/>
  <c r="AS95" i="6"/>
  <c r="AS95" i="11" s="1"/>
  <c r="AS95" i="9"/>
  <c r="AS95" i="7"/>
  <c r="AS95" i="10" s="1"/>
  <c r="AN42" i="3"/>
  <c r="AP249" i="1"/>
  <c r="AP288" i="1" s="1"/>
  <c r="AQ97" i="8"/>
  <c r="AQ97" i="9"/>
  <c r="AQ97" i="6"/>
  <c r="AQ97" i="11" s="1"/>
  <c r="AQ97" i="7"/>
  <c r="AQ97" i="10" s="1"/>
  <c r="Z97" i="6"/>
  <c r="Z97" i="11" s="1"/>
  <c r="Z97" i="7"/>
  <c r="Z97" i="10" s="1"/>
  <c r="Z97" i="8"/>
  <c r="Z97" i="9"/>
  <c r="AR33" i="3"/>
  <c r="AT257" i="1"/>
  <c r="AT296" i="1" s="1"/>
  <c r="AP28" i="3"/>
  <c r="AR247" i="1"/>
  <c r="AR286" i="1" s="1"/>
  <c r="AV41" i="3"/>
  <c r="AX251" i="1"/>
  <c r="AX290" i="1" s="1"/>
  <c r="O126" i="6"/>
  <c r="O126" i="11" s="1"/>
  <c r="O126" i="7"/>
  <c r="O126" i="10" s="1"/>
  <c r="O126" i="8"/>
  <c r="O126" i="9"/>
  <c r="AI32" i="3"/>
  <c r="AK252" i="1"/>
  <c r="AK291" i="1" s="1"/>
  <c r="Q32" i="3"/>
  <c r="S252" i="1"/>
  <c r="S291" i="1" s="1"/>
  <c r="M41" i="3"/>
  <c r="O251" i="1"/>
  <c r="O290" i="1" s="1"/>
  <c r="AS126" i="8"/>
  <c r="AS126" i="9"/>
  <c r="AS126" i="6"/>
  <c r="AS126" i="11" s="1"/>
  <c r="AS126" i="7"/>
  <c r="AS126" i="10" s="1"/>
  <c r="AU114" i="3"/>
  <c r="AW260" i="1"/>
  <c r="AW299" i="1" s="1"/>
  <c r="Y33" i="3"/>
  <c r="AA257" i="1"/>
  <c r="AA296" i="1" s="1"/>
  <c r="AA157" i="9"/>
  <c r="AA157" i="6"/>
  <c r="AA157" i="11" s="1"/>
  <c r="AA157" i="7"/>
  <c r="AA157" i="10" s="1"/>
  <c r="AA157" i="8"/>
  <c r="U94" i="3"/>
  <c r="W254" i="1"/>
  <c r="W293" i="1" s="1"/>
  <c r="AZ3" i="3"/>
  <c r="BB255" i="1"/>
  <c r="BB294" i="1" s="1"/>
  <c r="Y3" i="3"/>
  <c r="AA255" i="1"/>
  <c r="AA294" i="1" s="1"/>
  <c r="AR95" i="8"/>
  <c r="AR95" i="6"/>
  <c r="AR95" i="11" s="1"/>
  <c r="AR95" i="9"/>
  <c r="AR95" i="7"/>
  <c r="AR95" i="10" s="1"/>
  <c r="V95" i="3"/>
  <c r="X247" i="1"/>
  <c r="X286" i="1" s="1"/>
  <c r="AT42" i="3"/>
  <c r="AV249" i="1"/>
  <c r="AV288" i="1" s="1"/>
  <c r="AD115" i="3"/>
  <c r="AF258" i="1"/>
  <c r="AF297" i="1" s="1"/>
  <c r="AO166" i="8"/>
  <c r="AO166" i="9"/>
  <c r="AO166" i="6"/>
  <c r="AO166" i="11" s="1"/>
  <c r="AO166" i="7"/>
  <c r="AO166" i="10" s="1"/>
  <c r="AF166" i="7"/>
  <c r="AF166" i="10" s="1"/>
  <c r="AF166" i="8"/>
  <c r="AF166" i="9"/>
  <c r="AF166" i="6"/>
  <c r="AF166" i="11" s="1"/>
  <c r="W32" i="3"/>
  <c r="Y252" i="1"/>
  <c r="Y291" i="1" s="1"/>
  <c r="I126" i="7"/>
  <c r="I126" i="10" s="1"/>
  <c r="I126" i="8"/>
  <c r="I126" i="9"/>
  <c r="I126" i="6"/>
  <c r="I126" i="11" s="1"/>
  <c r="R126" i="6"/>
  <c r="R126" i="11" s="1"/>
  <c r="R126" i="7"/>
  <c r="R126" i="10" s="1"/>
  <c r="R126" i="8"/>
  <c r="R126" i="9"/>
  <c r="AX209" i="6"/>
  <c r="AX209" i="11" s="1"/>
  <c r="AX209" i="7"/>
  <c r="AX209" i="10" s="1"/>
  <c r="AX209" i="8"/>
  <c r="AX209" i="9"/>
  <c r="P127" i="3"/>
  <c r="R253" i="1"/>
  <c r="R292" i="1" s="1"/>
  <c r="AH126" i="8"/>
  <c r="AH126" i="6"/>
  <c r="AH126" i="11" s="1"/>
  <c r="AH126" i="9"/>
  <c r="AH126" i="7"/>
  <c r="AH126" i="10" s="1"/>
  <c r="AI114" i="3"/>
  <c r="AK260" i="1"/>
  <c r="AK299" i="1" s="1"/>
  <c r="AA115" i="3"/>
  <c r="AC258" i="1"/>
  <c r="AC297" i="1" s="1"/>
  <c r="AD192" i="6"/>
  <c r="AD192" i="11" s="1"/>
  <c r="AD192" i="7"/>
  <c r="AD192" i="10" s="1"/>
  <c r="AD192" i="8"/>
  <c r="AD192" i="9"/>
  <c r="AU94" i="3"/>
  <c r="AW254" i="1"/>
  <c r="AW293" i="1" s="1"/>
  <c r="AM3" i="3"/>
  <c r="AO255" i="1"/>
  <c r="AO294" i="1" s="1"/>
  <c r="AF98" i="7"/>
  <c r="AF98" i="10" s="1"/>
  <c r="AF98" i="8"/>
  <c r="AF98" i="9"/>
  <c r="AF98" i="6"/>
  <c r="AF98" i="11" s="1"/>
  <c r="AL33" i="3"/>
  <c r="AN257" i="1"/>
  <c r="AN296" i="1" s="1"/>
  <c r="AM41" i="3"/>
  <c r="AO251" i="1"/>
  <c r="AO290" i="1" s="1"/>
  <c r="AY32" i="3"/>
  <c r="BA252" i="1"/>
  <c r="BA291" i="1" s="1"/>
  <c r="T126" i="8"/>
  <c r="T126" i="6"/>
  <c r="T126" i="11" s="1"/>
  <c r="T126" i="9"/>
  <c r="T126" i="7"/>
  <c r="T126" i="10" s="1"/>
  <c r="J471" i="1"/>
  <c r="J363" i="1"/>
  <c r="J413" i="1" s="1"/>
  <c r="AF94" i="3"/>
  <c r="AH254" i="1"/>
  <c r="AH293" i="1" s="1"/>
  <c r="AE3" i="3"/>
  <c r="AG255" i="1"/>
  <c r="AG294" i="1" s="1"/>
  <c r="AX95" i="8"/>
  <c r="AX95" i="6"/>
  <c r="AX95" i="11" s="1"/>
  <c r="AX95" i="9"/>
  <c r="AX95" i="7"/>
  <c r="AX95" i="10" s="1"/>
  <c r="AR42" i="3"/>
  <c r="AT249" i="1"/>
  <c r="AT288" i="1" s="1"/>
  <c r="N97" i="8"/>
  <c r="N97" i="9"/>
  <c r="N97" i="6"/>
  <c r="N97" i="11" s="1"/>
  <c r="N97" i="7"/>
  <c r="N97" i="10" s="1"/>
  <c r="AV115" i="3"/>
  <c r="AX258" i="1"/>
  <c r="AX297" i="1" s="1"/>
  <c r="AN115" i="3"/>
  <c r="AP258" i="1"/>
  <c r="AP297" i="1" s="1"/>
  <c r="AX163" i="6"/>
  <c r="AX163" i="11" s="1"/>
  <c r="AX163" i="7"/>
  <c r="AX163" i="10" s="1"/>
  <c r="AX163" i="8"/>
  <c r="AX163" i="9"/>
  <c r="AC165" i="3"/>
  <c r="FX167" i="1"/>
  <c r="AJ166" i="9"/>
  <c r="AJ166" i="7"/>
  <c r="AJ166" i="10" s="1"/>
  <c r="AJ166" i="8"/>
  <c r="AJ166" i="6"/>
  <c r="AJ166" i="11" s="1"/>
  <c r="Y4" i="3"/>
  <c r="AA250" i="1"/>
  <c r="AA289" i="1" s="1"/>
  <c r="AY127" i="3"/>
  <c r="BA253" i="1"/>
  <c r="BA292" i="1" s="1"/>
  <c r="M127" i="3"/>
  <c r="O253" i="1"/>
  <c r="O292" i="1" s="1"/>
  <c r="AE209" i="8"/>
  <c r="AE209" i="9"/>
  <c r="AE209" i="6"/>
  <c r="AE209" i="11" s="1"/>
  <c r="AE209" i="7"/>
  <c r="AE209" i="10" s="1"/>
  <c r="X94" i="3"/>
  <c r="Z254" i="1"/>
  <c r="Z293" i="1" s="1"/>
  <c r="Z30" i="6"/>
  <c r="Z30" i="11" s="1"/>
  <c r="Z30" i="7"/>
  <c r="Z30" i="10" s="1"/>
  <c r="Z30" i="8"/>
  <c r="Z30" i="9"/>
  <c r="AX3" i="3"/>
  <c r="AZ255" i="1"/>
  <c r="AZ294" i="1" s="1"/>
  <c r="AO95" i="8"/>
  <c r="AO95" i="9"/>
  <c r="AO95" i="6"/>
  <c r="AO95" i="11" s="1"/>
  <c r="AO95" i="7"/>
  <c r="AO95" i="10" s="1"/>
  <c r="J95" i="3"/>
  <c r="L247" i="1"/>
  <c r="L286" i="1" s="1"/>
  <c r="K115" i="9"/>
  <c r="K115" i="6"/>
  <c r="K115" i="11" s="1"/>
  <c r="K115" i="7"/>
  <c r="K115" i="10" s="1"/>
  <c r="K115" i="8"/>
  <c r="AG163" i="7"/>
  <c r="AG163" i="10" s="1"/>
  <c r="AG163" i="8"/>
  <c r="AG163" i="9"/>
  <c r="AG163" i="6"/>
  <c r="AG163" i="11" s="1"/>
  <c r="R163" i="8"/>
  <c r="R163" i="9"/>
  <c r="R163" i="7"/>
  <c r="R163" i="10" s="1"/>
  <c r="R163" i="6"/>
  <c r="R163" i="11" s="1"/>
  <c r="V41" i="3"/>
  <c r="X251" i="1"/>
  <c r="X290" i="1" s="1"/>
  <c r="W126" i="6"/>
  <c r="W126" i="11" s="1"/>
  <c r="W126" i="7"/>
  <c r="W126" i="10" s="1"/>
  <c r="W126" i="8"/>
  <c r="W126" i="9"/>
  <c r="AY209" i="6"/>
  <c r="AY209" i="11" s="1"/>
  <c r="AY209" i="7"/>
  <c r="AY209" i="10" s="1"/>
  <c r="AY209" i="8"/>
  <c r="AY209" i="9"/>
  <c r="AW4" i="3"/>
  <c r="AY250" i="1"/>
  <c r="AY289" i="1" s="1"/>
  <c r="AQ127" i="3"/>
  <c r="AS253" i="1"/>
  <c r="AS292" i="1" s="1"/>
  <c r="L464" i="1"/>
  <c r="L356" i="1"/>
  <c r="AI126" i="8"/>
  <c r="AI126" i="6"/>
  <c r="AI126" i="11" s="1"/>
  <c r="AI126" i="9"/>
  <c r="AI126" i="7"/>
  <c r="AI126" i="10" s="1"/>
  <c r="AB192" i="8"/>
  <c r="AB192" i="9"/>
  <c r="AB192" i="6"/>
  <c r="AB192" i="11" s="1"/>
  <c r="AB192" i="7"/>
  <c r="AB192" i="10" s="1"/>
  <c r="W157" i="6"/>
  <c r="W157" i="11" s="1"/>
  <c r="W157" i="7"/>
  <c r="W157" i="10" s="1"/>
  <c r="W157" i="8"/>
  <c r="W157" i="9"/>
  <c r="Y30" i="6"/>
  <c r="Y30" i="11" s="1"/>
  <c r="Y30" i="7"/>
  <c r="Y30" i="10" s="1"/>
  <c r="Y30" i="8"/>
  <c r="Y30" i="9"/>
  <c r="AP42" i="3"/>
  <c r="AR249" i="1"/>
  <c r="AR288" i="1" s="1"/>
  <c r="W98" i="8"/>
  <c r="W98" i="9"/>
  <c r="W98" i="6"/>
  <c r="W98" i="11" s="1"/>
  <c r="W98" i="7"/>
  <c r="W98" i="10" s="1"/>
  <c r="U166" i="3"/>
  <c r="W249" i="1"/>
  <c r="W288" i="1" s="1"/>
  <c r="X32" i="3"/>
  <c r="Z252" i="1"/>
  <c r="Z291" i="1" s="1"/>
  <c r="N126" i="9"/>
  <c r="N126" i="7"/>
  <c r="N126" i="10" s="1"/>
  <c r="N126" i="8"/>
  <c r="N126" i="6"/>
  <c r="N126" i="11" s="1"/>
  <c r="AY126" i="8"/>
  <c r="AY126" i="6"/>
  <c r="AY126" i="11" s="1"/>
  <c r="AY126" i="9"/>
  <c r="AY126" i="7"/>
  <c r="AY126" i="10" s="1"/>
  <c r="AL126" i="7"/>
  <c r="AL126" i="10" s="1"/>
  <c r="AL126" i="8"/>
  <c r="AL126" i="9"/>
  <c r="AL126" i="6"/>
  <c r="AL126" i="11" s="1"/>
  <c r="Q209" i="7"/>
  <c r="Q209" i="10" s="1"/>
  <c r="Q209" i="8"/>
  <c r="Q209" i="9"/>
  <c r="Q209" i="6"/>
  <c r="Q209" i="11" s="1"/>
  <c r="AC157" i="3"/>
  <c r="FX159" i="1"/>
  <c r="AC94" i="3"/>
  <c r="FX96" i="1"/>
  <c r="AE254" i="1"/>
  <c r="AE293" i="1" s="1"/>
  <c r="AM95" i="7"/>
  <c r="AM95" i="10" s="1"/>
  <c r="AM95" i="8"/>
  <c r="AM95" i="9"/>
  <c r="AM95" i="6"/>
  <c r="AM95" i="11" s="1"/>
  <c r="AW97" i="8"/>
  <c r="AW97" i="9"/>
  <c r="AW97" i="6"/>
  <c r="AW97" i="11" s="1"/>
  <c r="AW97" i="7"/>
  <c r="AW97" i="10" s="1"/>
  <c r="AR98" i="9"/>
  <c r="AR98" i="6"/>
  <c r="AR98" i="11" s="1"/>
  <c r="AR98" i="7"/>
  <c r="AR98" i="10" s="1"/>
  <c r="AR98" i="8"/>
  <c r="U98" i="9"/>
  <c r="U98" i="6"/>
  <c r="U98" i="11" s="1"/>
  <c r="U98" i="7"/>
  <c r="U98" i="10" s="1"/>
  <c r="U98" i="8"/>
  <c r="AQ115" i="3"/>
  <c r="AS258" i="1"/>
  <c r="AS297" i="1" s="1"/>
  <c r="AL115" i="3"/>
  <c r="AN258" i="1"/>
  <c r="AN297" i="1" s="1"/>
  <c r="AB28" i="3"/>
  <c r="AD247" i="1"/>
  <c r="AD286" i="1" s="1"/>
  <c r="AP163" i="9"/>
  <c r="AP163" i="7"/>
  <c r="AP163" i="10" s="1"/>
  <c r="AP163" i="8"/>
  <c r="AP163" i="6"/>
  <c r="AP163" i="11" s="1"/>
  <c r="Q166" i="3"/>
  <c r="S249" i="1"/>
  <c r="S288" i="1" s="1"/>
  <c r="AF126" i="8"/>
  <c r="AF126" i="9"/>
  <c r="AF126" i="6"/>
  <c r="AF126" i="11" s="1"/>
  <c r="AF126" i="7"/>
  <c r="AF126" i="10" s="1"/>
  <c r="AF114" i="3"/>
  <c r="AH260" i="1"/>
  <c r="AH299" i="1" s="1"/>
  <c r="AB157" i="8"/>
  <c r="AB157" i="6"/>
  <c r="AB157" i="11" s="1"/>
  <c r="AB157" i="9"/>
  <c r="AB157" i="7"/>
  <c r="AB157" i="10" s="1"/>
  <c r="AV3" i="3"/>
  <c r="AX255" i="1"/>
  <c r="AX294" i="1" s="1"/>
  <c r="U3" i="3"/>
  <c r="W255" i="1"/>
  <c r="W294" i="1" s="1"/>
  <c r="V98" i="7"/>
  <c r="V98" i="10" s="1"/>
  <c r="V98" i="8"/>
  <c r="V98" i="9"/>
  <c r="V98" i="6"/>
  <c r="V98" i="11" s="1"/>
  <c r="AU33" i="3"/>
  <c r="AW257" i="1"/>
  <c r="AW296" i="1" s="1"/>
  <c r="AH33" i="3"/>
  <c r="AJ257" i="1"/>
  <c r="AJ296" i="1" s="1"/>
  <c r="AD166" i="9"/>
  <c r="AD166" i="6"/>
  <c r="AD166" i="11" s="1"/>
  <c r="AD166" i="7"/>
  <c r="AD166" i="10" s="1"/>
  <c r="AD166" i="8"/>
  <c r="I166" i="8"/>
  <c r="I166" i="7"/>
  <c r="I166" i="10" s="1"/>
  <c r="I166" i="9"/>
  <c r="I166" i="6"/>
  <c r="I166" i="11" s="1"/>
  <c r="J463" i="1"/>
  <c r="J355" i="1"/>
  <c r="AW209" i="9"/>
  <c r="AW209" i="6"/>
  <c r="AW209" i="11" s="1"/>
  <c r="AW209" i="7"/>
  <c r="AW209" i="10" s="1"/>
  <c r="AW209" i="8"/>
  <c r="AU209" i="8"/>
  <c r="AU209" i="6"/>
  <c r="AU209" i="11" s="1"/>
  <c r="AU209" i="9"/>
  <c r="AU209" i="7"/>
  <c r="AU209" i="10" s="1"/>
  <c r="S4" i="3"/>
  <c r="U250" i="1"/>
  <c r="U289" i="1" s="1"/>
  <c r="I462" i="1"/>
  <c r="I354" i="1"/>
  <c r="I320" i="1"/>
  <c r="AX192" i="8"/>
  <c r="AX192" i="6"/>
  <c r="AX192" i="11" s="1"/>
  <c r="AX192" i="9"/>
  <c r="AX192" i="7"/>
  <c r="AX192" i="10" s="1"/>
  <c r="H157" i="8"/>
  <c r="H157" i="9"/>
  <c r="H157" i="6"/>
  <c r="H157" i="11" s="1"/>
  <c r="H157" i="7"/>
  <c r="H157" i="10" s="1"/>
  <c r="AH3" i="3"/>
  <c r="AJ255" i="1"/>
  <c r="AJ294" i="1" s="1"/>
  <c r="W95" i="3"/>
  <c r="Y247" i="1"/>
  <c r="X98" i="6"/>
  <c r="X98" i="11" s="1"/>
  <c r="X98" i="7"/>
  <c r="X98" i="10" s="1"/>
  <c r="X98" i="8"/>
  <c r="X98" i="9"/>
  <c r="AN163" i="7"/>
  <c r="AN163" i="10" s="1"/>
  <c r="AN163" i="8"/>
  <c r="AN163" i="9"/>
  <c r="AN163" i="6"/>
  <c r="AN163" i="11" s="1"/>
  <c r="AU165" i="8"/>
  <c r="AU165" i="9"/>
  <c r="AU165" i="6"/>
  <c r="AU165" i="11" s="1"/>
  <c r="AU165" i="7"/>
  <c r="AU165" i="10" s="1"/>
  <c r="AD163" i="6"/>
  <c r="AD163" i="11" s="1"/>
  <c r="AD163" i="8"/>
  <c r="AD163" i="7"/>
  <c r="AD163" i="10" s="1"/>
  <c r="AD163" i="9"/>
  <c r="Q163" i="7"/>
  <c r="Q163" i="10" s="1"/>
  <c r="Q163" i="9"/>
  <c r="Q163" i="8"/>
  <c r="Q163" i="6"/>
  <c r="Q163" i="11" s="1"/>
  <c r="AA127" i="3"/>
  <c r="AC253" i="1"/>
  <c r="AC292" i="1" s="1"/>
  <c r="AO127" i="3"/>
  <c r="AQ253" i="1"/>
  <c r="AQ292" i="1" s="1"/>
  <c r="V209" i="9"/>
  <c r="V209" i="7"/>
  <c r="V209" i="10" s="1"/>
  <c r="V209" i="8"/>
  <c r="V209" i="6"/>
  <c r="V209" i="11" s="1"/>
  <c r="AK192" i="6"/>
  <c r="AK192" i="11" s="1"/>
  <c r="AK192" i="7"/>
  <c r="AK192" i="10" s="1"/>
  <c r="AK192" i="8"/>
  <c r="AK192" i="9"/>
  <c r="K465" i="1"/>
  <c r="K357" i="1"/>
  <c r="AJ97" i="6"/>
  <c r="AJ97" i="11" s="1"/>
  <c r="AJ97" i="7"/>
  <c r="AJ97" i="10" s="1"/>
  <c r="AJ97" i="8"/>
  <c r="AJ97" i="9"/>
  <c r="AN98" i="7"/>
  <c r="AN98" i="10" s="1"/>
  <c r="AN98" i="8"/>
  <c r="AN98" i="9"/>
  <c r="AN98" i="6"/>
  <c r="AN98" i="11" s="1"/>
  <c r="N98" i="9"/>
  <c r="N98" i="6"/>
  <c r="N98" i="11" s="1"/>
  <c r="N98" i="7"/>
  <c r="N98" i="10" s="1"/>
  <c r="N98" i="8"/>
  <c r="AW115" i="3"/>
  <c r="AY258" i="1"/>
  <c r="AY297" i="1" s="1"/>
  <c r="AN28" i="3"/>
  <c r="AP247" i="1"/>
  <c r="AP286" i="1" s="1"/>
  <c r="AZ166" i="6"/>
  <c r="AZ166" i="11" s="1"/>
  <c r="AZ166" i="7"/>
  <c r="AZ166" i="10" s="1"/>
  <c r="AZ166" i="8"/>
  <c r="AZ166" i="9"/>
  <c r="AV166" i="9"/>
  <c r="AV166" i="7"/>
  <c r="AV166" i="10" s="1"/>
  <c r="AV166" i="8"/>
  <c r="AV166" i="6"/>
  <c r="AV166" i="11" s="1"/>
  <c r="AI165" i="9"/>
  <c r="AI165" i="6"/>
  <c r="AI165" i="11" s="1"/>
  <c r="AI165" i="8"/>
  <c r="AI165" i="7"/>
  <c r="AI165" i="10" s="1"/>
  <c r="AE4" i="3"/>
  <c r="AG250" i="1"/>
  <c r="AG289" i="1" s="1"/>
  <c r="AA4" i="3"/>
  <c r="AC250" i="1"/>
  <c r="AC289" i="1" s="1"/>
  <c r="AG127" i="3"/>
  <c r="AI253" i="1"/>
  <c r="AI292" i="1" s="1"/>
  <c r="AW127" i="3"/>
  <c r="AY253" i="1"/>
  <c r="AY292" i="1" s="1"/>
  <c r="M209" i="8"/>
  <c r="M209" i="9"/>
  <c r="M209" i="6"/>
  <c r="M209" i="11" s="1"/>
  <c r="M209" i="7"/>
  <c r="M209" i="10" s="1"/>
  <c r="BA114" i="3"/>
  <c r="BC260" i="1"/>
  <c r="BC299" i="1" s="1"/>
  <c r="AG157" i="8"/>
  <c r="AG157" i="6"/>
  <c r="AG157" i="11" s="1"/>
  <c r="AG157" i="9"/>
  <c r="AG157" i="7"/>
  <c r="AG157" i="10" s="1"/>
  <c r="T94" i="3"/>
  <c r="V254" i="1"/>
  <c r="V293" i="1" s="1"/>
  <c r="Q30" i="8"/>
  <c r="Q30" i="6"/>
  <c r="Q30" i="11" s="1"/>
  <c r="Q30" i="9"/>
  <c r="Q30" i="7"/>
  <c r="Q30" i="10" s="1"/>
  <c r="AY95" i="9"/>
  <c r="AY95" i="6"/>
  <c r="AY95" i="11" s="1"/>
  <c r="AY95" i="7"/>
  <c r="AY95" i="10" s="1"/>
  <c r="AY95" i="8"/>
  <c r="AY97" i="6"/>
  <c r="AY97" i="11" s="1"/>
  <c r="AY97" i="7"/>
  <c r="AY97" i="10" s="1"/>
  <c r="AY97" i="8"/>
  <c r="AY97" i="9"/>
  <c r="V97" i="8"/>
  <c r="V97" i="9"/>
  <c r="V97" i="6"/>
  <c r="V97" i="11" s="1"/>
  <c r="V97" i="7"/>
  <c r="V97" i="10" s="1"/>
  <c r="AG97" i="8"/>
  <c r="AG97" i="9"/>
  <c r="AG97" i="6"/>
  <c r="AG97" i="11" s="1"/>
  <c r="AG97" i="7"/>
  <c r="AG97" i="10" s="1"/>
  <c r="N33" i="3"/>
  <c r="P257" i="1"/>
  <c r="P296" i="1" s="1"/>
  <c r="AT33" i="3"/>
  <c r="AV257" i="1"/>
  <c r="AV296" i="1" s="1"/>
  <c r="AD165" i="7"/>
  <c r="AD165" i="10" s="1"/>
  <c r="AD165" i="8"/>
  <c r="AD165" i="9"/>
  <c r="AD165" i="6"/>
  <c r="AD165" i="11" s="1"/>
  <c r="AG166" i="8"/>
  <c r="AG166" i="9"/>
  <c r="AG166" i="6"/>
  <c r="AG166" i="11" s="1"/>
  <c r="AG166" i="7"/>
  <c r="AG166" i="10" s="1"/>
  <c r="Z163" i="9"/>
  <c r="Z163" i="6"/>
  <c r="Z163" i="11" s="1"/>
  <c r="Z163" i="8"/>
  <c r="Z163" i="7"/>
  <c r="Z163" i="10" s="1"/>
  <c r="T163" i="9"/>
  <c r="T163" i="6"/>
  <c r="T163" i="11" s="1"/>
  <c r="T163" i="8"/>
  <c r="T163" i="7"/>
  <c r="T163" i="10" s="1"/>
  <c r="W127" i="3"/>
  <c r="Y253" i="1"/>
  <c r="Y292" i="1" s="1"/>
  <c r="AL4" i="3"/>
  <c r="AN250" i="1"/>
  <c r="AN289" i="1" s="1"/>
  <c r="AT127" i="3"/>
  <c r="AV253" i="1"/>
  <c r="AV292" i="1" s="1"/>
  <c r="N356" i="1"/>
  <c r="AM114" i="3"/>
  <c r="AO260" i="1"/>
  <c r="AO299" i="1" s="1"/>
  <c r="H114" i="8"/>
  <c r="H114" i="6"/>
  <c r="H114" i="11" s="1"/>
  <c r="H114" i="9"/>
  <c r="H114" i="7"/>
  <c r="H114" i="10" s="1"/>
  <c r="V33" i="3"/>
  <c r="X257" i="1"/>
  <c r="X296" i="1" s="1"/>
  <c r="W192" i="8"/>
  <c r="W192" i="9"/>
  <c r="W192" i="6"/>
  <c r="W192" i="11" s="1"/>
  <c r="W192" i="7"/>
  <c r="W192" i="10" s="1"/>
  <c r="Y157" i="6"/>
  <c r="Y157" i="11" s="1"/>
  <c r="Y157" i="7"/>
  <c r="Y157" i="10" s="1"/>
  <c r="Y157" i="8"/>
  <c r="Y157" i="9"/>
  <c r="BA94" i="3"/>
  <c r="BC254" i="1"/>
  <c r="BC293" i="1" s="1"/>
  <c r="T95" i="3"/>
  <c r="V247" i="1"/>
  <c r="AX98" i="9"/>
  <c r="AX98" i="6"/>
  <c r="AX98" i="11" s="1"/>
  <c r="AX98" i="7"/>
  <c r="AX98" i="10" s="1"/>
  <c r="AX98" i="8"/>
  <c r="AE98" i="8"/>
  <c r="AE98" i="9"/>
  <c r="AE98" i="6"/>
  <c r="AE98" i="11" s="1"/>
  <c r="AE98" i="7"/>
  <c r="AE98" i="10" s="1"/>
  <c r="AS33" i="3"/>
  <c r="AU257" i="1"/>
  <c r="AU296" i="1" s="1"/>
  <c r="AK33" i="3"/>
  <c r="AM257" i="1"/>
  <c r="AM296" i="1" s="1"/>
  <c r="AG28" i="3"/>
  <c r="AI247" i="1"/>
  <c r="AI286" i="1" s="1"/>
  <c r="N163" i="7"/>
  <c r="N163" i="10" s="1"/>
  <c r="N163" i="9"/>
  <c r="N163" i="6"/>
  <c r="N163" i="11" s="1"/>
  <c r="N163" i="8"/>
  <c r="AP32" i="3"/>
  <c r="AR252" i="1"/>
  <c r="AR291" i="1" s="1"/>
  <c r="BA209" i="9"/>
  <c r="BA209" i="6"/>
  <c r="BA209" i="11" s="1"/>
  <c r="BA209" i="7"/>
  <c r="BA209" i="10" s="1"/>
  <c r="BA209" i="8"/>
  <c r="AC4" i="3"/>
  <c r="AE250" i="1"/>
  <c r="AE289" i="1" s="1"/>
  <c r="FX6" i="1"/>
  <c r="AY114" i="3"/>
  <c r="BA260" i="1"/>
  <c r="BA299" i="1" s="1"/>
  <c r="AC114" i="3"/>
  <c r="AE260" i="1"/>
  <c r="AE299" i="1" s="1"/>
  <c r="FX116" i="1"/>
  <c r="Y115" i="3"/>
  <c r="AA258" i="1"/>
  <c r="AA297" i="1" s="1"/>
  <c r="AU192" i="8"/>
  <c r="AU192" i="6"/>
  <c r="AU192" i="11" s="1"/>
  <c r="AU192" i="9"/>
  <c r="AU192" i="7"/>
  <c r="AU192" i="10" s="1"/>
  <c r="AC192" i="3"/>
  <c r="FX194" i="1"/>
  <c r="AE157" i="6"/>
  <c r="AE157" i="11" s="1"/>
  <c r="AE157" i="7"/>
  <c r="AE157" i="10" s="1"/>
  <c r="AE157" i="8"/>
  <c r="AE157" i="9"/>
  <c r="AZ94" i="3"/>
  <c r="BB254" i="1"/>
  <c r="BB293" i="1" s="1"/>
  <c r="L3" i="3"/>
  <c r="N255" i="1"/>
  <c r="N294" i="1" s="1"/>
  <c r="S95" i="3"/>
  <c r="U247" i="1"/>
  <c r="U286" i="1" s="1"/>
  <c r="AQ42" i="3"/>
  <c r="AS249" i="1"/>
  <c r="AS288" i="1" s="1"/>
  <c r="AS98" i="9"/>
  <c r="AS98" i="6"/>
  <c r="AS98" i="11" s="1"/>
  <c r="AS98" i="7"/>
  <c r="AS98" i="10" s="1"/>
  <c r="AS98" i="8"/>
  <c r="AB98" i="6"/>
  <c r="AB98" i="11" s="1"/>
  <c r="AB98" i="7"/>
  <c r="AB98" i="10" s="1"/>
  <c r="AB98" i="8"/>
  <c r="AB98" i="9"/>
  <c r="AE28" i="3"/>
  <c r="AG247" i="1"/>
  <c r="AG286" i="1" s="1"/>
  <c r="AR166" i="8"/>
  <c r="AR166" i="6"/>
  <c r="AR166" i="11" s="1"/>
  <c r="AR166" i="9"/>
  <c r="AR166" i="7"/>
  <c r="AR166" i="10" s="1"/>
  <c r="K163" i="7"/>
  <c r="K163" i="10" s="1"/>
  <c r="K163" i="8"/>
  <c r="K163" i="9"/>
  <c r="K163" i="6"/>
  <c r="K163" i="11" s="1"/>
  <c r="J127" i="8"/>
  <c r="J127" i="6"/>
  <c r="J127" i="11" s="1"/>
  <c r="J127" i="9"/>
  <c r="J127" i="7"/>
  <c r="J127" i="10" s="1"/>
  <c r="O209" i="8"/>
  <c r="O209" i="6"/>
  <c r="O209" i="11" s="1"/>
  <c r="O209" i="9"/>
  <c r="O209" i="7"/>
  <c r="O209" i="10" s="1"/>
  <c r="AX114" i="3"/>
  <c r="AZ260" i="1"/>
  <c r="AZ299" i="1" s="1"/>
  <c r="T114" i="3"/>
  <c r="V260" i="1"/>
  <c r="V299" i="1" s="1"/>
  <c r="Q115" i="3"/>
  <c r="S258" i="1"/>
  <c r="S297" i="1" s="1"/>
  <c r="AT192" i="8"/>
  <c r="AT192" i="9"/>
  <c r="AT192" i="6"/>
  <c r="AT192" i="11" s="1"/>
  <c r="AT192" i="7"/>
  <c r="AT192" i="10" s="1"/>
  <c r="AY94" i="3"/>
  <c r="BA254" i="1"/>
  <c r="BA293" i="1" s="1"/>
  <c r="Q94" i="3"/>
  <c r="S254" i="1"/>
  <c r="S293" i="1" s="1"/>
  <c r="W3" i="3"/>
  <c r="Y255" i="1"/>
  <c r="Y294" i="1" s="1"/>
  <c r="AV95" i="9"/>
  <c r="AV95" i="6"/>
  <c r="AV95" i="11" s="1"/>
  <c r="AV95" i="7"/>
  <c r="AV95" i="10" s="1"/>
  <c r="AV95" i="8"/>
  <c r="AP97" i="8"/>
  <c r="AP97" i="9"/>
  <c r="AP97" i="6"/>
  <c r="AP97" i="11" s="1"/>
  <c r="AP97" i="7"/>
  <c r="AP97" i="10" s="1"/>
  <c r="S97" i="8"/>
  <c r="S97" i="9"/>
  <c r="S97" i="6"/>
  <c r="S97" i="11" s="1"/>
  <c r="S97" i="7"/>
  <c r="S97" i="10" s="1"/>
  <c r="AQ98" i="6"/>
  <c r="AQ98" i="11" s="1"/>
  <c r="AQ98" i="7"/>
  <c r="AQ98" i="10" s="1"/>
  <c r="AQ98" i="8"/>
  <c r="AQ98" i="9"/>
  <c r="K33" i="3"/>
  <c r="M257" i="1"/>
  <c r="M296" i="1" s="1"/>
  <c r="L35" i="1"/>
  <c r="AO33" i="3"/>
  <c r="AQ257" i="1"/>
  <c r="AQ296" i="1" s="1"/>
  <c r="AX28" i="3"/>
  <c r="AZ247" i="1"/>
  <c r="AZ286" i="1" s="1"/>
  <c r="AR28" i="3"/>
  <c r="AT247" i="1"/>
  <c r="AT286" i="1" s="1"/>
  <c r="AY28" i="3"/>
  <c r="BA247" i="1"/>
  <c r="BA286" i="1" s="1"/>
  <c r="AB4" i="3"/>
  <c r="AD250" i="1"/>
  <c r="AD289" i="1" s="1"/>
  <c r="AR4" i="3"/>
  <c r="AT250" i="1"/>
  <c r="AT289" i="1" s="1"/>
  <c r="AN209" i="7"/>
  <c r="AN209" i="10" s="1"/>
  <c r="AN209" i="8"/>
  <c r="AN209" i="9"/>
  <c r="AN209" i="6"/>
  <c r="AN209" i="11" s="1"/>
  <c r="L4" i="3"/>
  <c r="N250" i="1"/>
  <c r="N289" i="1" s="1"/>
  <c r="N459" i="1"/>
  <c r="AQ114" i="3"/>
  <c r="AS260" i="1"/>
  <c r="AS299" i="1" s="1"/>
  <c r="W115" i="3"/>
  <c r="Y258" i="1"/>
  <c r="Y297" i="1" s="1"/>
  <c r="M192" i="8"/>
  <c r="M192" i="6"/>
  <c r="M192" i="11" s="1"/>
  <c r="M192" i="9"/>
  <c r="M192" i="7"/>
  <c r="M192" i="10" s="1"/>
  <c r="AX94" i="3"/>
  <c r="AZ254" i="1"/>
  <c r="AZ293" i="1" s="1"/>
  <c r="P3" i="3"/>
  <c r="R255" i="1"/>
  <c r="R294" i="1" s="1"/>
  <c r="AO42" i="3"/>
  <c r="AQ249" i="1"/>
  <c r="AQ288" i="1" s="1"/>
  <c r="M163" i="7"/>
  <c r="M163" i="10" s="1"/>
  <c r="M163" i="9"/>
  <c r="M163" i="8"/>
  <c r="M163" i="6"/>
  <c r="M163" i="11" s="1"/>
  <c r="P41" i="3"/>
  <c r="R251" i="1"/>
  <c r="R290" i="1" s="1"/>
  <c r="M32" i="3"/>
  <c r="O252" i="1"/>
  <c r="O291" i="1" s="1"/>
  <c r="AT32" i="3"/>
  <c r="AV252" i="1"/>
  <c r="AV291" i="1" s="1"/>
  <c r="O41" i="3"/>
  <c r="Q251" i="1"/>
  <c r="Q290" i="1" s="1"/>
  <c r="AS4" i="3"/>
  <c r="AU250" i="1"/>
  <c r="AU289" i="1" s="1"/>
  <c r="AH127" i="3"/>
  <c r="AJ253" i="1"/>
  <c r="AJ292" i="1" s="1"/>
  <c r="U209" i="9"/>
  <c r="U209" i="7"/>
  <c r="U209" i="10" s="1"/>
  <c r="U209" i="8"/>
  <c r="U209" i="6"/>
  <c r="U209" i="11" s="1"/>
  <c r="AY192" i="8"/>
  <c r="AY192" i="9"/>
  <c r="AY192" i="6"/>
  <c r="AY192" i="11" s="1"/>
  <c r="AY192" i="7"/>
  <c r="AY192" i="10" s="1"/>
  <c r="Z192" i="6"/>
  <c r="Z192" i="11" s="1"/>
  <c r="Z192" i="7"/>
  <c r="Z192" i="10" s="1"/>
  <c r="Z192" i="8"/>
  <c r="Z192" i="9"/>
  <c r="AW157" i="6"/>
  <c r="AW157" i="11" s="1"/>
  <c r="AW157" i="7"/>
  <c r="AW157" i="10" s="1"/>
  <c r="AW157" i="8"/>
  <c r="AW157" i="9"/>
  <c r="AB94" i="3"/>
  <c r="AD254" i="1"/>
  <c r="AD293" i="1" s="1"/>
  <c r="BA97" i="8"/>
  <c r="BA97" i="9"/>
  <c r="BA97" i="6"/>
  <c r="BA97" i="11" s="1"/>
  <c r="BA97" i="7"/>
  <c r="BA97" i="10" s="1"/>
  <c r="AW98" i="8"/>
  <c r="AW98" i="9"/>
  <c r="AW98" i="6"/>
  <c r="AW98" i="11" s="1"/>
  <c r="AW98" i="7"/>
  <c r="AW98" i="10" s="1"/>
  <c r="AK165" i="8"/>
  <c r="AK165" i="9"/>
  <c r="AK165" i="7"/>
  <c r="AK165" i="10" s="1"/>
  <c r="AK165" i="6"/>
  <c r="AK165" i="11" s="1"/>
  <c r="L163" i="8"/>
  <c r="L163" i="7"/>
  <c r="L163" i="10" s="1"/>
  <c r="L163" i="6"/>
  <c r="L163" i="11" s="1"/>
  <c r="L163" i="9"/>
  <c r="R41" i="3"/>
  <c r="T251" i="1"/>
  <c r="T290" i="1" s="1"/>
  <c r="Y32" i="3"/>
  <c r="AA252" i="1"/>
  <c r="AA291" i="1" s="1"/>
  <c r="H126" i="9"/>
  <c r="H126" i="6"/>
  <c r="H126" i="11" s="1"/>
  <c r="H126" i="7"/>
  <c r="H126" i="10" s="1"/>
  <c r="H126" i="8"/>
  <c r="BA126" i="3"/>
  <c r="BD128" i="1"/>
  <c r="G209" i="6"/>
  <c r="G209" i="11" s="1"/>
  <c r="G209" i="7"/>
  <c r="G209" i="10" s="1"/>
  <c r="G209" i="8"/>
  <c r="G209" i="9"/>
  <c r="Y114" i="3"/>
  <c r="AA260" i="1"/>
  <c r="AA299" i="1" s="1"/>
  <c r="R192" i="6"/>
  <c r="R192" i="11" s="1"/>
  <c r="R192" i="7"/>
  <c r="R192" i="10" s="1"/>
  <c r="R192" i="8"/>
  <c r="R192" i="9"/>
  <c r="M30" i="8"/>
  <c r="M30" i="9"/>
  <c r="M30" i="6"/>
  <c r="M30" i="11" s="1"/>
  <c r="M30" i="7"/>
  <c r="M30" i="10" s="1"/>
  <c r="AH42" i="3"/>
  <c r="AJ249" i="1"/>
  <c r="AJ288" i="1" s="1"/>
  <c r="X33" i="3"/>
  <c r="Z257" i="1"/>
  <c r="Z296" i="1" s="1"/>
  <c r="AM115" i="3"/>
  <c r="AO258" i="1"/>
  <c r="AO297" i="1" s="1"/>
  <c r="AZ163" i="7"/>
  <c r="AZ163" i="10" s="1"/>
  <c r="AZ163" i="8"/>
  <c r="AZ163" i="9"/>
  <c r="AZ163" i="6"/>
  <c r="AZ163" i="11" s="1"/>
  <c r="AR41" i="3"/>
  <c r="AT251" i="1"/>
  <c r="AT290" i="1" s="1"/>
  <c r="M126" i="8"/>
  <c r="M126" i="6"/>
  <c r="M126" i="11" s="1"/>
  <c r="M126" i="9"/>
  <c r="M126" i="7"/>
  <c r="M126" i="10" s="1"/>
  <c r="AG41" i="3"/>
  <c r="AI251" i="1"/>
  <c r="AI290" i="1" s="1"/>
  <c r="AO41" i="3"/>
  <c r="AQ251" i="1"/>
  <c r="AQ290" i="1" s="1"/>
  <c r="AU41" i="3"/>
  <c r="AW251" i="1"/>
  <c r="AW290" i="1" s="1"/>
  <c r="AU157" i="8"/>
  <c r="AU157" i="6"/>
  <c r="AU157" i="11" s="1"/>
  <c r="AU157" i="9"/>
  <c r="AU157" i="7"/>
  <c r="AU157" i="10" s="1"/>
  <c r="T157" i="8"/>
  <c r="T157" i="6"/>
  <c r="T157" i="11" s="1"/>
  <c r="T157" i="9"/>
  <c r="T157" i="7"/>
  <c r="T157" i="10" s="1"/>
  <c r="AN94" i="3"/>
  <c r="AP254" i="1"/>
  <c r="AP293" i="1" s="1"/>
  <c r="I94" i="9"/>
  <c r="I94" i="8"/>
  <c r="I94" i="7"/>
  <c r="I94" i="10" s="1"/>
  <c r="I94" i="6"/>
  <c r="I94" i="11" s="1"/>
  <c r="AT3" i="3"/>
  <c r="AV255" i="1"/>
  <c r="AV294" i="1" s="1"/>
  <c r="N3" i="3"/>
  <c r="P255" i="1"/>
  <c r="P294" i="1" s="1"/>
  <c r="AG42" i="3"/>
  <c r="AI249" i="1"/>
  <c r="AI288" i="1" s="1"/>
  <c r="AT97" i="8"/>
  <c r="AT97" i="9"/>
  <c r="AT97" i="6"/>
  <c r="AT97" i="11" s="1"/>
  <c r="AT97" i="7"/>
  <c r="AT97" i="10" s="1"/>
  <c r="V166" i="3"/>
  <c r="X249" i="1"/>
  <c r="X288" i="1" s="1"/>
  <c r="AC32" i="3"/>
  <c r="FX34" i="1"/>
  <c r="AE252" i="1"/>
  <c r="AE291" i="1" s="1"/>
  <c r="K32" i="3"/>
  <c r="L34" i="1"/>
  <c r="M252" i="1"/>
  <c r="M291" i="1" s="1"/>
  <c r="AS32" i="3"/>
  <c r="AU252" i="1"/>
  <c r="AU291" i="1" s="1"/>
  <c r="AQ41" i="3"/>
  <c r="AS251" i="1"/>
  <c r="AS290" i="1" s="1"/>
  <c r="Q41" i="3"/>
  <c r="S251" i="1"/>
  <c r="S290" i="1" s="1"/>
  <c r="M356" i="1"/>
  <c r="AH209" i="7"/>
  <c r="AH209" i="10" s="1"/>
  <c r="AH209" i="8"/>
  <c r="AH209" i="9"/>
  <c r="AH209" i="6"/>
  <c r="AH209" i="11" s="1"/>
  <c r="K209" i="8"/>
  <c r="K209" i="6"/>
  <c r="K209" i="11" s="1"/>
  <c r="K209" i="9"/>
  <c r="K209" i="7"/>
  <c r="K209" i="10" s="1"/>
  <c r="W114" i="3"/>
  <c r="Y260" i="1"/>
  <c r="Y299" i="1" s="1"/>
  <c r="T115" i="3"/>
  <c r="V258" i="1"/>
  <c r="V297" i="1" s="1"/>
  <c r="X192" i="6"/>
  <c r="X192" i="11" s="1"/>
  <c r="X192" i="7"/>
  <c r="X192" i="10" s="1"/>
  <c r="X192" i="8"/>
  <c r="X192" i="9"/>
  <c r="J30" i="3"/>
  <c r="K32" i="1"/>
  <c r="I30" i="3" s="1"/>
  <c r="AF3" i="3"/>
  <c r="AH255" i="1"/>
  <c r="AH294" i="1" s="1"/>
  <c r="AA95" i="3"/>
  <c r="AC247" i="1"/>
  <c r="AC286" i="1" s="1"/>
  <c r="AS42" i="3"/>
  <c r="AU249" i="1"/>
  <c r="AU288" i="1" s="1"/>
  <c r="AG115" i="3"/>
  <c r="AI258" i="1"/>
  <c r="AI297" i="1" s="1"/>
  <c r="M460" i="1"/>
  <c r="M352" i="1"/>
  <c r="X41" i="3"/>
  <c r="Z251" i="1"/>
  <c r="Z290" i="1" s="1"/>
  <c r="AE32" i="3"/>
  <c r="AG252" i="1"/>
  <c r="AG291" i="1" s="1"/>
  <c r="AG32" i="3"/>
  <c r="AI252" i="1"/>
  <c r="AI291" i="1" s="1"/>
  <c r="S126" i="8"/>
  <c r="S126" i="6"/>
  <c r="S126" i="11" s="1"/>
  <c r="S126" i="9"/>
  <c r="S126" i="7"/>
  <c r="S126" i="10" s="1"/>
  <c r="K41" i="3"/>
  <c r="M251" i="1"/>
  <c r="M290" i="1" s="1"/>
  <c r="L43" i="1"/>
  <c r="L127" i="6"/>
  <c r="L127" i="11" s="1"/>
  <c r="L127" i="7"/>
  <c r="L127" i="10" s="1"/>
  <c r="L127" i="8"/>
  <c r="L127" i="9"/>
  <c r="X209" i="8"/>
  <c r="X209" i="6"/>
  <c r="X209" i="11" s="1"/>
  <c r="X209" i="9"/>
  <c r="X209" i="7"/>
  <c r="X209" i="10" s="1"/>
  <c r="AS157" i="7"/>
  <c r="AS157" i="10" s="1"/>
  <c r="AS157" i="8"/>
  <c r="AS157" i="9"/>
  <c r="AS157" i="6"/>
  <c r="AS157" i="11" s="1"/>
  <c r="AY3" i="3"/>
  <c r="BA255" i="1"/>
  <c r="BA294" i="1" s="1"/>
  <c r="AX33" i="3"/>
  <c r="AZ257" i="1"/>
  <c r="AZ296" i="1" s="1"/>
  <c r="I469" i="1"/>
  <c r="I361" i="1"/>
  <c r="I315" i="1"/>
  <c r="AU163" i="8"/>
  <c r="AU163" i="6"/>
  <c r="AU163" i="11" s="1"/>
  <c r="AU163" i="9"/>
  <c r="AU163" i="7"/>
  <c r="AU163" i="10" s="1"/>
  <c r="AL165" i="8"/>
  <c r="AL165" i="9"/>
  <c r="AL165" i="6"/>
  <c r="AL165" i="11" s="1"/>
  <c r="AL165" i="7"/>
  <c r="AL165" i="10" s="1"/>
  <c r="I463" i="1"/>
  <c r="I355" i="1"/>
  <c r="AZ127" i="3"/>
  <c r="BB253" i="1"/>
  <c r="BB292" i="1" s="1"/>
  <c r="AC209" i="3"/>
  <c r="FX211" i="1"/>
  <c r="R94" i="3"/>
  <c r="T254" i="1"/>
  <c r="T293" i="1" s="1"/>
  <c r="AQ3" i="3"/>
  <c r="AS255" i="1"/>
  <c r="AS294" i="1" s="1"/>
  <c r="AB97" i="6"/>
  <c r="AB97" i="11" s="1"/>
  <c r="AB97" i="7"/>
  <c r="AB97" i="10" s="1"/>
  <c r="AB97" i="8"/>
  <c r="AB97" i="9"/>
  <c r="AR115" i="3"/>
  <c r="AT258" i="1"/>
  <c r="AT297" i="1" s="1"/>
  <c r="T166" i="3"/>
  <c r="V249" i="1"/>
  <c r="V288" i="1" s="1"/>
  <c r="W41" i="3"/>
  <c r="Y251" i="1"/>
  <c r="Y290" i="1" s="1"/>
  <c r="AD32" i="3"/>
  <c r="AF252" i="1"/>
  <c r="AF291" i="1" s="1"/>
  <c r="AS127" i="3"/>
  <c r="AU253" i="1"/>
  <c r="AU292" i="1" s="1"/>
  <c r="AP127" i="3"/>
  <c r="AR253" i="1"/>
  <c r="AR292" i="1" s="1"/>
  <c r="P4" i="3"/>
  <c r="R250" i="1"/>
  <c r="R289" i="1" s="1"/>
  <c r="AX157" i="9"/>
  <c r="AX157" i="6"/>
  <c r="AX157" i="11" s="1"/>
  <c r="AX157" i="7"/>
  <c r="AX157" i="10" s="1"/>
  <c r="AX157" i="8"/>
  <c r="P157" i="6"/>
  <c r="P157" i="11" s="1"/>
  <c r="P157" i="7"/>
  <c r="P157" i="10" s="1"/>
  <c r="P157" i="8"/>
  <c r="P157" i="9"/>
  <c r="N314" i="1"/>
  <c r="N357" i="1"/>
  <c r="N465" i="1"/>
  <c r="T30" i="6"/>
  <c r="T30" i="11" s="1"/>
  <c r="T30" i="7"/>
  <c r="T30" i="10" s="1"/>
  <c r="T30" i="8"/>
  <c r="T30" i="9"/>
  <c r="Y95" i="3"/>
  <c r="AA247" i="1"/>
  <c r="AA286" i="1" s="1"/>
  <c r="AJ42" i="3"/>
  <c r="AL249" i="1"/>
  <c r="AL288" i="1" s="1"/>
  <c r="AP165" i="7"/>
  <c r="AP165" i="10" s="1"/>
  <c r="AP165" i="8"/>
  <c r="AP165" i="9"/>
  <c r="AP165" i="6"/>
  <c r="AP165" i="11" s="1"/>
  <c r="V163" i="7"/>
  <c r="V163" i="10" s="1"/>
  <c r="V163" i="9"/>
  <c r="V163" i="6"/>
  <c r="V163" i="11" s="1"/>
  <c r="V163" i="8"/>
  <c r="AB41" i="3"/>
  <c r="AD251" i="1"/>
  <c r="AD290" i="1" s="1"/>
  <c r="AM32" i="3"/>
  <c r="AO252" i="1"/>
  <c r="AO291" i="1" s="1"/>
  <c r="AD41" i="3"/>
  <c r="AF251" i="1"/>
  <c r="AF290" i="1" s="1"/>
  <c r="AN41" i="3"/>
  <c r="AP251" i="1"/>
  <c r="AP290" i="1" s="1"/>
  <c r="AK4" i="3"/>
  <c r="AM250" i="1"/>
  <c r="AM289" i="1" s="1"/>
  <c r="S114" i="3"/>
  <c r="U260" i="1"/>
  <c r="U299" i="1" s="1"/>
  <c r="AN192" i="8"/>
  <c r="AN192" i="9"/>
  <c r="AN192" i="6"/>
  <c r="AN192" i="11" s="1"/>
  <c r="AN192" i="7"/>
  <c r="AN192" i="10" s="1"/>
  <c r="AJ3" i="3"/>
  <c r="AL255" i="1"/>
  <c r="AL294" i="1" s="1"/>
  <c r="AV97" i="8"/>
  <c r="AV97" i="6"/>
  <c r="AV97" i="11" s="1"/>
  <c r="AV97" i="9"/>
  <c r="AV97" i="7"/>
  <c r="AV97" i="10" s="1"/>
  <c r="P98" i="8"/>
  <c r="P98" i="6"/>
  <c r="P98" i="11" s="1"/>
  <c r="P98" i="9"/>
  <c r="P98" i="7"/>
  <c r="P98" i="10" s="1"/>
  <c r="AT166" i="9"/>
  <c r="AT166" i="7"/>
  <c r="AT166" i="10" s="1"/>
  <c r="AT166" i="8"/>
  <c r="AT166" i="6"/>
  <c r="AT166" i="11" s="1"/>
  <c r="AI163" i="8"/>
  <c r="AI163" i="9"/>
  <c r="AI163" i="6"/>
  <c r="AI163" i="11" s="1"/>
  <c r="AI163" i="7"/>
  <c r="AI163" i="10" s="1"/>
  <c r="U163" i="9"/>
  <c r="U163" i="8"/>
  <c r="U163" i="7"/>
  <c r="U163" i="10" s="1"/>
  <c r="U163" i="6"/>
  <c r="U163" i="11" s="1"/>
  <c r="Z114" i="3"/>
  <c r="AB260" i="1"/>
  <c r="AB299" i="1" s="1"/>
  <c r="U157" i="7"/>
  <c r="U157" i="10" s="1"/>
  <c r="U157" i="8"/>
  <c r="U157" i="9"/>
  <c r="U157" i="6"/>
  <c r="U157" i="11" s="1"/>
  <c r="AO3" i="3"/>
  <c r="AQ255" i="1"/>
  <c r="AQ294" i="1" s="1"/>
  <c r="AD95" i="6"/>
  <c r="AD95" i="11" s="1"/>
  <c r="AD95" i="7"/>
  <c r="AD95" i="10" s="1"/>
  <c r="AD95" i="8"/>
  <c r="AD95" i="9"/>
  <c r="AV42" i="3"/>
  <c r="AX249" i="1"/>
  <c r="AX288" i="1" s="1"/>
  <c r="K458" i="1"/>
  <c r="K318" i="1"/>
  <c r="K350" i="1"/>
  <c r="AO4" i="3"/>
  <c r="AQ250" i="1"/>
  <c r="AQ289" i="1" s="1"/>
  <c r="AG4" i="3"/>
  <c r="AI250" i="1"/>
  <c r="AI289" i="1" s="1"/>
  <c r="AL209" i="9"/>
  <c r="AL209" i="6"/>
  <c r="AL209" i="11" s="1"/>
  <c r="AL209" i="7"/>
  <c r="AL209" i="10" s="1"/>
  <c r="AL209" i="8"/>
  <c r="Z209" i="9"/>
  <c r="Z209" i="7"/>
  <c r="Z209" i="10" s="1"/>
  <c r="Z209" i="8"/>
  <c r="Z209" i="6"/>
  <c r="Z209" i="11" s="1"/>
  <c r="L471" i="1"/>
  <c r="L363" i="1"/>
  <c r="L413" i="1" s="1"/>
  <c r="AO157" i="6"/>
  <c r="AO157" i="11" s="1"/>
  <c r="AO157" i="7"/>
  <c r="AO157" i="10" s="1"/>
  <c r="AO157" i="8"/>
  <c r="AO157" i="9"/>
  <c r="O94" i="3"/>
  <c r="Q254" i="1"/>
  <c r="Q293" i="1" s="1"/>
  <c r="AK95" i="6"/>
  <c r="AK95" i="11" s="1"/>
  <c r="AK95" i="7"/>
  <c r="AK95" i="10" s="1"/>
  <c r="AK95" i="8"/>
  <c r="AK95" i="9"/>
  <c r="AM97" i="8"/>
  <c r="AM97" i="6"/>
  <c r="AM97" i="11" s="1"/>
  <c r="AM97" i="9"/>
  <c r="AM97" i="7"/>
  <c r="AM97" i="10" s="1"/>
  <c r="AQ166" i="7"/>
  <c r="AQ166" i="10" s="1"/>
  <c r="AQ166" i="8"/>
  <c r="AQ166" i="9"/>
  <c r="AQ166" i="6"/>
  <c r="AQ166" i="11" s="1"/>
  <c r="AN165" i="7"/>
  <c r="AN165" i="10" s="1"/>
  <c r="AN165" i="8"/>
  <c r="AN165" i="6"/>
  <c r="AN165" i="11" s="1"/>
  <c r="AN165" i="9"/>
  <c r="AA166" i="3"/>
  <c r="AC249" i="1"/>
  <c r="AC288" i="1" s="1"/>
  <c r="Z127" i="3"/>
  <c r="AB253" i="1"/>
  <c r="AB292" i="1" s="1"/>
  <c r="AW126" i="7"/>
  <c r="AW126" i="10" s="1"/>
  <c r="AW126" i="8"/>
  <c r="AW126" i="9"/>
  <c r="AW126" i="6"/>
  <c r="AW126" i="11" s="1"/>
  <c r="AU126" i="9"/>
  <c r="AU126" i="6"/>
  <c r="AU126" i="11" s="1"/>
  <c r="AU126" i="7"/>
  <c r="AU126" i="10" s="1"/>
  <c r="AU126" i="8"/>
  <c r="AO209" i="8"/>
  <c r="AO209" i="9"/>
  <c r="AO209" i="6"/>
  <c r="AO209" i="11" s="1"/>
  <c r="AO209" i="7"/>
  <c r="AO209" i="10" s="1"/>
  <c r="AE114" i="3"/>
  <c r="AG260" i="1"/>
  <c r="AG299" i="1" s="1"/>
  <c r="AB115" i="3"/>
  <c r="AD258" i="1"/>
  <c r="AD297" i="1" s="1"/>
  <c r="P33" i="3"/>
  <c r="R257" i="1"/>
  <c r="R296" i="1" s="1"/>
  <c r="AE192" i="8"/>
  <c r="AE192" i="9"/>
  <c r="AE192" i="6"/>
  <c r="AE192" i="11" s="1"/>
  <c r="AE192" i="7"/>
  <c r="AE192" i="10" s="1"/>
  <c r="AJ95" i="9"/>
  <c r="AJ95" i="7"/>
  <c r="AJ95" i="10" s="1"/>
  <c r="AJ95" i="8"/>
  <c r="AJ95" i="6"/>
  <c r="AJ95" i="11" s="1"/>
  <c r="O95" i="3"/>
  <c r="Q247" i="1"/>
  <c r="Q286" i="1" s="1"/>
  <c r="G98" i="9"/>
  <c r="G98" i="6"/>
  <c r="G98" i="11" s="1"/>
  <c r="G98" i="7"/>
  <c r="G98" i="10" s="1"/>
  <c r="G98" i="8"/>
  <c r="AF33" i="3"/>
  <c r="AH257" i="1"/>
  <c r="AH296" i="1" s="1"/>
  <c r="AS28" i="3"/>
  <c r="AU247" i="1"/>
  <c r="AU286" i="1" s="1"/>
  <c r="BA166" i="7"/>
  <c r="BA166" i="10" s="1"/>
  <c r="BA166" i="8"/>
  <c r="BA166" i="9"/>
  <c r="BA166" i="6"/>
  <c r="BA166" i="11" s="1"/>
  <c r="AH165" i="9"/>
  <c r="AH165" i="8"/>
  <c r="AH165" i="6"/>
  <c r="AH165" i="11" s="1"/>
  <c r="AH165" i="7"/>
  <c r="AH165" i="10" s="1"/>
  <c r="AX165" i="7"/>
  <c r="AX165" i="10" s="1"/>
  <c r="AX165" i="8"/>
  <c r="AX165" i="9"/>
  <c r="AX165" i="6"/>
  <c r="AX165" i="11" s="1"/>
  <c r="AT165" i="7"/>
  <c r="AT165" i="10" s="1"/>
  <c r="AT165" i="8"/>
  <c r="AT165" i="6"/>
  <c r="AT165" i="11" s="1"/>
  <c r="AT165" i="9"/>
  <c r="AT209" i="6"/>
  <c r="AT209" i="11" s="1"/>
  <c r="AT209" i="7"/>
  <c r="AT209" i="10" s="1"/>
  <c r="AT209" i="8"/>
  <c r="AT209" i="9"/>
  <c r="AJ127" i="3"/>
  <c r="AL253" i="1"/>
  <c r="AL292" i="1" s="1"/>
  <c r="AD127" i="3"/>
  <c r="AF253" i="1"/>
  <c r="AF292" i="1" s="1"/>
  <c r="AQ209" i="9"/>
  <c r="AQ209" i="6"/>
  <c r="AQ209" i="11" s="1"/>
  <c r="AQ209" i="7"/>
  <c r="AQ209" i="10" s="1"/>
  <c r="AQ209" i="8"/>
  <c r="K127" i="7"/>
  <c r="K127" i="10" s="1"/>
  <c r="K127" i="8"/>
  <c r="K127" i="9"/>
  <c r="K127" i="6"/>
  <c r="K127" i="11" s="1"/>
  <c r="AT114" i="3"/>
  <c r="AV260" i="1"/>
  <c r="AV299" i="1" s="1"/>
  <c r="Z157" i="8"/>
  <c r="Z157" i="6"/>
  <c r="Z157" i="11" s="1"/>
  <c r="Z157" i="9"/>
  <c r="Z157" i="7"/>
  <c r="Z157" i="10" s="1"/>
  <c r="AM94" i="3"/>
  <c r="AO254" i="1"/>
  <c r="AO293" i="1" s="1"/>
  <c r="N94" i="3"/>
  <c r="P254" i="1"/>
  <c r="P293" i="1" s="1"/>
  <c r="K30" i="8"/>
  <c r="K30" i="6"/>
  <c r="K30" i="11" s="1"/>
  <c r="K30" i="9"/>
  <c r="K30" i="7"/>
  <c r="K30" i="10" s="1"/>
  <c r="Q97" i="8"/>
  <c r="Q97" i="6"/>
  <c r="Q97" i="11" s="1"/>
  <c r="Q97" i="9"/>
  <c r="Q97" i="7"/>
  <c r="Q97" i="10" s="1"/>
  <c r="BA98" i="8"/>
  <c r="BA98" i="9"/>
  <c r="BA98" i="6"/>
  <c r="BA98" i="11" s="1"/>
  <c r="BA98" i="7"/>
  <c r="BA98" i="10" s="1"/>
  <c r="S98" i="9"/>
  <c r="S98" i="6"/>
  <c r="S98" i="11" s="1"/>
  <c r="S98" i="7"/>
  <c r="S98" i="10" s="1"/>
  <c r="S98" i="8"/>
  <c r="AO115" i="3"/>
  <c r="AQ258" i="1"/>
  <c r="AQ297" i="1" s="1"/>
  <c r="AJ28" i="3"/>
  <c r="AL247" i="1"/>
  <c r="AL286" i="1" s="1"/>
  <c r="AY165" i="8"/>
  <c r="AY165" i="9"/>
  <c r="AY165" i="6"/>
  <c r="AY165" i="11" s="1"/>
  <c r="AY165" i="7"/>
  <c r="AY165" i="10" s="1"/>
  <c r="AQ165" i="8"/>
  <c r="AQ165" i="6"/>
  <c r="AQ165" i="11" s="1"/>
  <c r="AQ165" i="9"/>
  <c r="AQ165" i="7"/>
  <c r="AQ165" i="10" s="1"/>
  <c r="AZ165" i="8"/>
  <c r="AZ165" i="9"/>
  <c r="AZ165" i="6"/>
  <c r="AZ165" i="11" s="1"/>
  <c r="AZ165" i="7"/>
  <c r="AZ165" i="10" s="1"/>
  <c r="Y166" i="3"/>
  <c r="AA249" i="1"/>
  <c r="AA288" i="1" s="1"/>
  <c r="K166" i="9"/>
  <c r="K166" i="7"/>
  <c r="K166" i="10" s="1"/>
  <c r="K166" i="8"/>
  <c r="K166" i="6"/>
  <c r="K166" i="11" s="1"/>
  <c r="AY4" i="3"/>
  <c r="BA250" i="1"/>
  <c r="BA289" i="1" s="1"/>
  <c r="AD4" i="3"/>
  <c r="AF250" i="1"/>
  <c r="AF289" i="1" s="1"/>
  <c r="AM127" i="3"/>
  <c r="AO253" i="1"/>
  <c r="AO292" i="1" s="1"/>
  <c r="AZ114" i="3"/>
  <c r="BB260" i="1"/>
  <c r="BB299" i="1" s="1"/>
  <c r="AD114" i="3"/>
  <c r="AF260" i="1"/>
  <c r="AF299" i="1" s="1"/>
  <c r="Z115" i="3"/>
  <c r="AB258" i="1"/>
  <c r="AB297" i="1" s="1"/>
  <c r="O33" i="3"/>
  <c r="Q257" i="1"/>
  <c r="Q296" i="1" s="1"/>
  <c r="O192" i="8"/>
  <c r="O192" i="9"/>
  <c r="O192" i="6"/>
  <c r="O192" i="11" s="1"/>
  <c r="O192" i="7"/>
  <c r="O192" i="10" s="1"/>
  <c r="R157" i="6"/>
  <c r="R157" i="11" s="1"/>
  <c r="R157" i="7"/>
  <c r="R157" i="10" s="1"/>
  <c r="R157" i="8"/>
  <c r="R157" i="9"/>
  <c r="Y94" i="3"/>
  <c r="AA254" i="1"/>
  <c r="AA293" i="1" s="1"/>
  <c r="X3" i="3"/>
  <c r="Z255" i="1"/>
  <c r="Z294" i="1" s="1"/>
  <c r="AP95" i="8"/>
  <c r="AP95" i="6"/>
  <c r="AP95" i="11" s="1"/>
  <c r="AP95" i="9"/>
  <c r="AP95" i="7"/>
  <c r="AP95" i="10" s="1"/>
  <c r="M95" i="3"/>
  <c r="O247" i="1"/>
  <c r="O286" i="1" s="1"/>
  <c r="AL42" i="3"/>
  <c r="AN249" i="1"/>
  <c r="AN288" i="1" s="1"/>
  <c r="AZ97" i="8"/>
  <c r="AZ97" i="9"/>
  <c r="AZ97" i="6"/>
  <c r="AZ97" i="11" s="1"/>
  <c r="AZ97" i="7"/>
  <c r="AZ97" i="10" s="1"/>
  <c r="AA97" i="8"/>
  <c r="AA97" i="9"/>
  <c r="AA97" i="6"/>
  <c r="AA97" i="11" s="1"/>
  <c r="AA97" i="7"/>
  <c r="AA97" i="10" s="1"/>
  <c r="AT98" i="9"/>
  <c r="AT98" i="7"/>
  <c r="AT98" i="10" s="1"/>
  <c r="AT98" i="8"/>
  <c r="AT98" i="6"/>
  <c r="AT98" i="11" s="1"/>
  <c r="T98" i="8"/>
  <c r="T98" i="9"/>
  <c r="T98" i="6"/>
  <c r="T98" i="11" s="1"/>
  <c r="T98" i="7"/>
  <c r="T98" i="10" s="1"/>
  <c r="L469" i="1"/>
  <c r="L361" i="1"/>
  <c r="G115" i="7"/>
  <c r="G115" i="10" s="1"/>
  <c r="G115" i="8"/>
  <c r="G115" i="6"/>
  <c r="G115" i="11" s="1"/>
  <c r="G115" i="9"/>
  <c r="AC163" i="3"/>
  <c r="FX165" i="1"/>
  <c r="AA41" i="3"/>
  <c r="AC251" i="1"/>
  <c r="AC290" i="1" s="1"/>
  <c r="G126" i="9"/>
  <c r="G126" i="6"/>
  <c r="G126" i="11" s="1"/>
  <c r="G126" i="7"/>
  <c r="G126" i="10" s="1"/>
  <c r="G126" i="8"/>
  <c r="S32" i="3"/>
  <c r="U252" i="1"/>
  <c r="U291" i="1" s="1"/>
  <c r="AV209" i="8"/>
  <c r="AV209" i="9"/>
  <c r="AV209" i="6"/>
  <c r="AV209" i="11" s="1"/>
  <c r="AV209" i="7"/>
  <c r="AV209" i="10" s="1"/>
  <c r="K464" i="1"/>
  <c r="K356" i="1"/>
  <c r="U114" i="3"/>
  <c r="W260" i="1"/>
  <c r="W299" i="1" s="1"/>
  <c r="R115" i="3"/>
  <c r="T258" i="1"/>
  <c r="T297" i="1" s="1"/>
  <c r="V192" i="6"/>
  <c r="V192" i="11" s="1"/>
  <c r="V192" i="7"/>
  <c r="V192" i="10" s="1"/>
  <c r="V192" i="8"/>
  <c r="V192" i="9"/>
  <c r="AY157" i="9"/>
  <c r="AY157" i="6"/>
  <c r="AY157" i="11" s="1"/>
  <c r="AY157" i="7"/>
  <c r="AY157" i="10" s="1"/>
  <c r="AY157" i="8"/>
  <c r="X157" i="7"/>
  <c r="X157" i="10" s="1"/>
  <c r="X157" i="8"/>
  <c r="X157" i="9"/>
  <c r="X157" i="6"/>
  <c r="X157" i="11" s="1"/>
  <c r="AS94" i="3"/>
  <c r="AU254" i="1"/>
  <c r="AU293" i="1" s="1"/>
  <c r="U30" i="8"/>
  <c r="U30" i="9"/>
  <c r="U30" i="6"/>
  <c r="U30" i="11" s="1"/>
  <c r="U30" i="7"/>
  <c r="U30" i="10" s="1"/>
  <c r="AG95" i="9"/>
  <c r="AG95" i="7"/>
  <c r="AG95" i="10" s="1"/>
  <c r="AG95" i="8"/>
  <c r="AG95" i="6"/>
  <c r="AG95" i="11" s="1"/>
  <c r="L95" i="3"/>
  <c r="N247" i="1"/>
  <c r="N286" i="1" s="1"/>
  <c r="AD28" i="3"/>
  <c r="AF247" i="1"/>
  <c r="AF286" i="1" s="1"/>
  <c r="AS165" i="8"/>
  <c r="AS165" i="9"/>
  <c r="AS165" i="6"/>
  <c r="AS165" i="11" s="1"/>
  <c r="AS165" i="7"/>
  <c r="AS165" i="10" s="1"/>
  <c r="AM126" i="9"/>
  <c r="AM126" i="6"/>
  <c r="AM126" i="11" s="1"/>
  <c r="AM126" i="7"/>
  <c r="AM126" i="10" s="1"/>
  <c r="AM126" i="8"/>
  <c r="AL114" i="3"/>
  <c r="AN260" i="1"/>
  <c r="AN299" i="1" s="1"/>
  <c r="M114" i="3"/>
  <c r="O260" i="1"/>
  <c r="O299" i="1" s="1"/>
  <c r="AZ33" i="3"/>
  <c r="BB257" i="1"/>
  <c r="BB296" i="1" s="1"/>
  <c r="AO192" i="8"/>
  <c r="AO192" i="9"/>
  <c r="AO192" i="6"/>
  <c r="AO192" i="11" s="1"/>
  <c r="AO192" i="7"/>
  <c r="AO192" i="10" s="1"/>
  <c r="U192" i="8"/>
  <c r="U192" i="9"/>
  <c r="U192" i="6"/>
  <c r="U192" i="11" s="1"/>
  <c r="U192" i="7"/>
  <c r="U192" i="10" s="1"/>
  <c r="AR94" i="3"/>
  <c r="AT254" i="1"/>
  <c r="AT293" i="1" s="1"/>
  <c r="L94" i="8"/>
  <c r="L94" i="7"/>
  <c r="L94" i="10" s="1"/>
  <c r="L94" i="6"/>
  <c r="L94" i="11" s="1"/>
  <c r="L94" i="9"/>
  <c r="Q3" i="3"/>
  <c r="S255" i="1"/>
  <c r="S294" i="1" s="1"/>
  <c r="AD97" i="8"/>
  <c r="AD97" i="9"/>
  <c r="AD97" i="6"/>
  <c r="AD97" i="11" s="1"/>
  <c r="AD97" i="7"/>
  <c r="AD97" i="10" s="1"/>
  <c r="AK98" i="6"/>
  <c r="AK98" i="11" s="1"/>
  <c r="AK98" i="7"/>
  <c r="AK98" i="10" s="1"/>
  <c r="AK98" i="8"/>
  <c r="AK98" i="9"/>
  <c r="AU28" i="3"/>
  <c r="AW247" i="1"/>
  <c r="AW286" i="1" s="1"/>
  <c r="AO163" i="8"/>
  <c r="AO163" i="9"/>
  <c r="AO163" i="6"/>
  <c r="AO163" i="11" s="1"/>
  <c r="AO163" i="7"/>
  <c r="AO163" i="10" s="1"/>
  <c r="AB165" i="9"/>
  <c r="AB165" i="6"/>
  <c r="AB165" i="11" s="1"/>
  <c r="AB165" i="7"/>
  <c r="AB165" i="10" s="1"/>
  <c r="AB165" i="8"/>
  <c r="AM4" i="3"/>
  <c r="AO250" i="1"/>
  <c r="AO289" i="1" s="1"/>
  <c r="AJ126" i="8"/>
  <c r="AJ126" i="6"/>
  <c r="AJ126" i="11" s="1"/>
  <c r="AJ126" i="9"/>
  <c r="AJ126" i="7"/>
  <c r="AJ126" i="10" s="1"/>
  <c r="AB209" i="8"/>
  <c r="AB209" i="9"/>
  <c r="AB209" i="6"/>
  <c r="AB209" i="11" s="1"/>
  <c r="AB209" i="7"/>
  <c r="AB209" i="10" s="1"/>
  <c r="N209" i="9"/>
  <c r="N209" i="6"/>
  <c r="N209" i="11" s="1"/>
  <c r="N209" i="7"/>
  <c r="N209" i="10" s="1"/>
  <c r="N209" i="8"/>
  <c r="E462" i="1"/>
  <c r="AC33" i="3"/>
  <c r="AE257" i="1"/>
  <c r="AE296" i="1" s="1"/>
  <c r="FX35" i="1"/>
  <c r="V157" i="8"/>
  <c r="V157" i="6"/>
  <c r="V157" i="11" s="1"/>
  <c r="V157" i="9"/>
  <c r="V157" i="7"/>
  <c r="V157" i="10" s="1"/>
  <c r="AQ94" i="3"/>
  <c r="AS254" i="1"/>
  <c r="AS293" i="1" s="1"/>
  <c r="W94" i="3"/>
  <c r="Y254" i="1"/>
  <c r="Y293" i="1" s="1"/>
  <c r="N30" i="8"/>
  <c r="N30" i="9"/>
  <c r="N30" i="6"/>
  <c r="N30" i="11" s="1"/>
  <c r="N30" i="7"/>
  <c r="N30" i="10" s="1"/>
  <c r="AE95" i="7"/>
  <c r="AE95" i="10" s="1"/>
  <c r="AE95" i="8"/>
  <c r="AE95" i="9"/>
  <c r="AE95" i="6"/>
  <c r="AE95" i="11" s="1"/>
  <c r="AI42" i="3"/>
  <c r="AK249" i="1"/>
  <c r="AK288" i="1" s="1"/>
  <c r="AI97" i="8"/>
  <c r="AI97" i="9"/>
  <c r="AI97" i="6"/>
  <c r="AI97" i="11" s="1"/>
  <c r="AI97" i="7"/>
  <c r="AI97" i="10" s="1"/>
  <c r="AI98" i="8"/>
  <c r="AI98" i="9"/>
  <c r="AI98" i="6"/>
  <c r="AI98" i="11" s="1"/>
  <c r="AI98" i="7"/>
  <c r="AI98" i="10" s="1"/>
  <c r="J98" i="6"/>
  <c r="J98" i="11" s="1"/>
  <c r="J98" i="7"/>
  <c r="J98" i="10" s="1"/>
  <c r="J98" i="8"/>
  <c r="J98" i="9"/>
  <c r="AP115" i="3"/>
  <c r="AR258" i="1"/>
  <c r="AR297" i="1" s="1"/>
  <c r="AA32" i="3"/>
  <c r="AC252" i="1"/>
  <c r="AC291" i="1" s="1"/>
  <c r="BA32" i="3"/>
  <c r="BC252" i="1"/>
  <c r="BC291" i="1" s="1"/>
  <c r="U127" i="3"/>
  <c r="W253" i="1"/>
  <c r="W292" i="1" s="1"/>
  <c r="AT4" i="3"/>
  <c r="AV250" i="1"/>
  <c r="AV289" i="1" s="1"/>
  <c r="AA209" i="7"/>
  <c r="AA209" i="10" s="1"/>
  <c r="AA209" i="8"/>
  <c r="AA209" i="9"/>
  <c r="AA209" i="6"/>
  <c r="AA209" i="11" s="1"/>
  <c r="AC115" i="3"/>
  <c r="FX117" i="1"/>
  <c r="AE258" i="1"/>
  <c r="AE297" i="1" s="1"/>
  <c r="AS192" i="8"/>
  <c r="AS192" i="9"/>
  <c r="AS192" i="6"/>
  <c r="AS192" i="11" s="1"/>
  <c r="AS192" i="7"/>
  <c r="AS192" i="10" s="1"/>
  <c r="S192" i="8"/>
  <c r="S192" i="9"/>
  <c r="S192" i="6"/>
  <c r="S192" i="11" s="1"/>
  <c r="S192" i="7"/>
  <c r="S192" i="10" s="1"/>
  <c r="AP157" i="8"/>
  <c r="AP157" i="9"/>
  <c r="AP157" i="6"/>
  <c r="AP157" i="11" s="1"/>
  <c r="AP157" i="7"/>
  <c r="AP157" i="10" s="1"/>
  <c r="AW94" i="3"/>
  <c r="AY254" i="1"/>
  <c r="AY293" i="1" s="1"/>
  <c r="P94" i="3"/>
  <c r="R254" i="1"/>
  <c r="R293" i="1" s="1"/>
  <c r="X30" i="6"/>
  <c r="X30" i="11" s="1"/>
  <c r="X30" i="7"/>
  <c r="X30" i="10" s="1"/>
  <c r="X30" i="8"/>
  <c r="X30" i="9"/>
  <c r="I95" i="7"/>
  <c r="I95" i="10" s="1"/>
  <c r="I95" i="9"/>
  <c r="I95" i="8"/>
  <c r="I95" i="6"/>
  <c r="I95" i="11" s="1"/>
  <c r="AS97" i="6"/>
  <c r="AS97" i="11" s="1"/>
  <c r="AS97" i="7"/>
  <c r="AS97" i="10" s="1"/>
  <c r="AS97" i="8"/>
  <c r="AS97" i="9"/>
  <c r="AQ33" i="3"/>
  <c r="AS257" i="1"/>
  <c r="AS296" i="1" s="1"/>
  <c r="AE33" i="3"/>
  <c r="AG257" i="1"/>
  <c r="AG296" i="1" s="1"/>
  <c r="AQ28" i="3"/>
  <c r="AS247" i="1"/>
  <c r="AS286" i="1" s="1"/>
  <c r="Y163" i="8"/>
  <c r="Y163" i="7"/>
  <c r="Y163" i="10" s="1"/>
  <c r="Y163" i="9"/>
  <c r="Y163" i="6"/>
  <c r="Y163" i="11" s="1"/>
  <c r="O166" i="3"/>
  <c r="Q249" i="1"/>
  <c r="Q288" i="1" s="1"/>
  <c r="AZ41" i="3"/>
  <c r="BB251" i="1"/>
  <c r="BB290" i="1" s="1"/>
  <c r="AC126" i="3"/>
  <c r="FX128" i="1"/>
  <c r="N32" i="3"/>
  <c r="P252" i="1"/>
  <c r="P291" i="1" s="1"/>
  <c r="AZ32" i="3"/>
  <c r="BB252" i="1"/>
  <c r="BB291" i="1" s="1"/>
  <c r="V126" i="8"/>
  <c r="V126" i="6"/>
  <c r="V126" i="11" s="1"/>
  <c r="V126" i="9"/>
  <c r="V126" i="7"/>
  <c r="V126" i="10" s="1"/>
  <c r="Z4" i="3"/>
  <c r="AB250" i="1"/>
  <c r="AB289" i="1" s="1"/>
  <c r="AV114" i="3"/>
  <c r="AX260" i="1"/>
  <c r="AX299" i="1" s="1"/>
  <c r="J114" i="8"/>
  <c r="J114" i="9"/>
  <c r="J114" i="6"/>
  <c r="J114" i="11" s="1"/>
  <c r="J114" i="7"/>
  <c r="J114" i="10" s="1"/>
  <c r="AL192" i="8"/>
  <c r="AL192" i="9"/>
  <c r="AL192" i="6"/>
  <c r="AL192" i="11" s="1"/>
  <c r="AL192" i="7"/>
  <c r="AL192" i="10" s="1"/>
  <c r="AV94" i="3"/>
  <c r="AX254" i="1"/>
  <c r="AX293" i="1" s="1"/>
  <c r="J94" i="3"/>
  <c r="L254" i="1"/>
  <c r="L293" i="1" s="1"/>
  <c r="Z3" i="3"/>
  <c r="AB255" i="1"/>
  <c r="AB294" i="1" s="1"/>
  <c r="P95" i="3"/>
  <c r="R247" i="1"/>
  <c r="R286" i="1" s="1"/>
  <c r="AA98" i="8"/>
  <c r="AA98" i="9"/>
  <c r="AA98" i="6"/>
  <c r="AA98" i="11" s="1"/>
  <c r="AA98" i="7"/>
  <c r="AA98" i="10" s="1"/>
  <c r="O115" i="3"/>
  <c r="Q258" i="1"/>
  <c r="Q297" i="1" s="1"/>
  <c r="AZ28" i="3"/>
  <c r="BB247" i="1"/>
  <c r="BB286" i="1" s="1"/>
  <c r="V32" i="3"/>
  <c r="X252" i="1"/>
  <c r="X291" i="1" s="1"/>
  <c r="AE41" i="3"/>
  <c r="AG251" i="1"/>
  <c r="AG290" i="1" s="1"/>
  <c r="Q126" i="7"/>
  <c r="Q126" i="10" s="1"/>
  <c r="Q126" i="8"/>
  <c r="Q126" i="9"/>
  <c r="Q126" i="6"/>
  <c r="Q126" i="11" s="1"/>
  <c r="AA126" i="7"/>
  <c r="AA126" i="10" s="1"/>
  <c r="AA126" i="8"/>
  <c r="AA126" i="9"/>
  <c r="AA126" i="6"/>
  <c r="AA126" i="11" s="1"/>
  <c r="AZ209" i="8"/>
  <c r="AZ209" i="6"/>
  <c r="AZ209" i="11" s="1"/>
  <c r="AZ209" i="9"/>
  <c r="AZ209" i="7"/>
  <c r="AZ209" i="10" s="1"/>
  <c r="T209" i="8"/>
  <c r="T209" i="6"/>
  <c r="T209" i="11" s="1"/>
  <c r="T209" i="9"/>
  <c r="T209" i="7"/>
  <c r="T209" i="10" s="1"/>
  <c r="AN157" i="7"/>
  <c r="AN157" i="10" s="1"/>
  <c r="AN157" i="8"/>
  <c r="AN157" i="9"/>
  <c r="AN157" i="6"/>
  <c r="AN157" i="11" s="1"/>
  <c r="AH94" i="3"/>
  <c r="AJ254" i="1"/>
  <c r="AJ293" i="1" s="1"/>
  <c r="W30" i="6"/>
  <c r="W30" i="11" s="1"/>
  <c r="W30" i="7"/>
  <c r="W30" i="10" s="1"/>
  <c r="W30" i="8"/>
  <c r="W30" i="9"/>
  <c r="AN3" i="3"/>
  <c r="AP255" i="1"/>
  <c r="AP294" i="1" s="1"/>
  <c r="T97" i="6"/>
  <c r="T97" i="11" s="1"/>
  <c r="T97" i="7"/>
  <c r="T97" i="10" s="1"/>
  <c r="T97" i="8"/>
  <c r="T97" i="9"/>
  <c r="AZ98" i="7"/>
  <c r="AZ98" i="10" s="1"/>
  <c r="AZ98" i="8"/>
  <c r="AZ98" i="9"/>
  <c r="AZ98" i="6"/>
  <c r="AZ98" i="11" s="1"/>
  <c r="AG98" i="9"/>
  <c r="AG98" i="6"/>
  <c r="AG98" i="11" s="1"/>
  <c r="AG98" i="8"/>
  <c r="AG98" i="7"/>
  <c r="AG98" i="10" s="1"/>
  <c r="AS115" i="3"/>
  <c r="AU258" i="1"/>
  <c r="AU297" i="1" s="1"/>
  <c r="AQ163" i="8"/>
  <c r="AQ163" i="6"/>
  <c r="AQ163" i="11" s="1"/>
  <c r="AQ163" i="9"/>
  <c r="AQ163" i="7"/>
  <c r="AQ163" i="10" s="1"/>
  <c r="AW32" i="3"/>
  <c r="AY252" i="1"/>
  <c r="AY291" i="1" s="1"/>
  <c r="AF32" i="3"/>
  <c r="AH252" i="1"/>
  <c r="AH291" i="1" s="1"/>
  <c r="AK32" i="3"/>
  <c r="AM252" i="1"/>
  <c r="AM291" i="1" s="1"/>
  <c r="T32" i="3"/>
  <c r="V252" i="1"/>
  <c r="V291" i="1" s="1"/>
  <c r="AG126" i="9"/>
  <c r="AG126" i="6"/>
  <c r="AG126" i="11" s="1"/>
  <c r="AG126" i="7"/>
  <c r="AG126" i="10" s="1"/>
  <c r="AG126" i="8"/>
  <c r="P114" i="3"/>
  <c r="R260" i="1"/>
  <c r="R299" i="1" s="1"/>
  <c r="W33" i="3"/>
  <c r="Y257" i="1"/>
  <c r="Y296" i="1" s="1"/>
  <c r="BA157" i="8"/>
  <c r="BA157" i="6"/>
  <c r="BA157" i="11" s="1"/>
  <c r="BA157" i="9"/>
  <c r="BA157" i="7"/>
  <c r="BA157" i="10" s="1"/>
  <c r="AB30" i="6"/>
  <c r="AB30" i="11" s="1"/>
  <c r="AB30" i="7"/>
  <c r="AB30" i="10" s="1"/>
  <c r="AB30" i="8"/>
  <c r="AB30" i="9"/>
  <c r="S3" i="3"/>
  <c r="U255" i="1"/>
  <c r="U294" i="1" s="1"/>
  <c r="AQ95" i="8"/>
  <c r="AQ95" i="6"/>
  <c r="AQ95" i="11" s="1"/>
  <c r="AQ95" i="9"/>
  <c r="AQ95" i="7"/>
  <c r="AQ95" i="10" s="1"/>
  <c r="U95" i="3"/>
  <c r="W247" i="1"/>
  <c r="W286" i="1" s="1"/>
  <c r="AU97" i="8"/>
  <c r="AU97" i="9"/>
  <c r="AU97" i="6"/>
  <c r="AU97" i="11" s="1"/>
  <c r="AU97" i="7"/>
  <c r="AU97" i="10" s="1"/>
  <c r="AF115" i="3"/>
  <c r="AH258" i="1"/>
  <c r="AH297" i="1" s="1"/>
  <c r="AE166" i="8"/>
  <c r="AE166" i="9"/>
  <c r="AE166" i="6"/>
  <c r="AE166" i="11" s="1"/>
  <c r="AE166" i="7"/>
  <c r="AE166" i="10" s="1"/>
  <c r="AS41" i="3"/>
  <c r="AU251" i="1"/>
  <c r="AU290" i="1" s="1"/>
  <c r="AR32" i="3"/>
  <c r="AT252" i="1"/>
  <c r="AT291" i="1" s="1"/>
  <c r="AL32" i="3"/>
  <c r="AN252" i="1"/>
  <c r="AN291" i="1" s="1"/>
  <c r="AT41" i="3"/>
  <c r="AV251" i="1"/>
  <c r="AV290" i="1" s="1"/>
  <c r="J464" i="1"/>
  <c r="J356" i="1"/>
  <c r="J192" i="6"/>
  <c r="J192" i="11" s="1"/>
  <c r="J192" i="7"/>
  <c r="J192" i="10" s="1"/>
  <c r="J192" i="8"/>
  <c r="J192" i="9"/>
  <c r="AM157" i="7"/>
  <c r="AM157" i="10" s="1"/>
  <c r="AM157" i="8"/>
  <c r="AM157" i="9"/>
  <c r="AM157" i="6"/>
  <c r="AM157" i="11" s="1"/>
  <c r="AT94" i="3"/>
  <c r="AV254" i="1"/>
  <c r="AV293" i="1" s="1"/>
  <c r="AR3" i="3"/>
  <c r="AT255" i="1"/>
  <c r="AT294" i="1" s="1"/>
  <c r="N115" i="3"/>
  <c r="P258" i="1"/>
  <c r="P297" i="1" s="1"/>
  <c r="J115" i="7"/>
  <c r="J115" i="10" s="1"/>
  <c r="J115" i="8"/>
  <c r="J115" i="9"/>
  <c r="J115" i="6"/>
  <c r="J115" i="11" s="1"/>
  <c r="H469" i="1"/>
  <c r="H361" i="1"/>
  <c r="H315" i="1"/>
  <c r="AH115" i="3"/>
  <c r="AJ258" i="1"/>
  <c r="AJ297" i="1" s="1"/>
  <c r="AL166" i="8"/>
  <c r="AL166" i="6"/>
  <c r="AL166" i="11" s="1"/>
  <c r="AL166" i="9"/>
  <c r="AL166" i="7"/>
  <c r="AL166" i="10" s="1"/>
  <c r="AC127" i="3"/>
  <c r="FX129" i="1"/>
  <c r="AE253" i="1"/>
  <c r="AE292" i="1" s="1"/>
  <c r="AK127" i="3"/>
  <c r="AM253" i="1"/>
  <c r="AM292" i="1" s="1"/>
  <c r="N127" i="3"/>
  <c r="P253" i="1"/>
  <c r="P292" i="1" s="1"/>
  <c r="AP126" i="8"/>
  <c r="AP126" i="6"/>
  <c r="AP126" i="11" s="1"/>
  <c r="AP126" i="9"/>
  <c r="AP126" i="7"/>
  <c r="AP126" i="10" s="1"/>
  <c r="I127" i="7"/>
  <c r="I127" i="10" s="1"/>
  <c r="I127" i="8"/>
  <c r="I127" i="9"/>
  <c r="I127" i="6"/>
  <c r="I127" i="11" s="1"/>
  <c r="AR114" i="3"/>
  <c r="AT260" i="1"/>
  <c r="AT299" i="1" s="1"/>
  <c r="AP192" i="6"/>
  <c r="AP192" i="11" s="1"/>
  <c r="AP192" i="7"/>
  <c r="AP192" i="10" s="1"/>
  <c r="AP192" i="8"/>
  <c r="AP192" i="9"/>
  <c r="M94" i="3"/>
  <c r="O254" i="1"/>
  <c r="O293" i="1" s="1"/>
  <c r="AD3" i="3"/>
  <c r="AF255" i="1"/>
  <c r="AF294" i="1" s="1"/>
  <c r="AK42" i="3"/>
  <c r="AM249" i="1"/>
  <c r="AM288" i="1" s="1"/>
  <c r="AJ98" i="9"/>
  <c r="AJ98" i="7"/>
  <c r="AJ98" i="10" s="1"/>
  <c r="AJ98" i="8"/>
  <c r="AJ98" i="6"/>
  <c r="AJ98" i="11" s="1"/>
  <c r="Q98" i="6"/>
  <c r="Q98" i="11" s="1"/>
  <c r="Q98" i="7"/>
  <c r="Q98" i="10" s="1"/>
  <c r="Q98" i="8"/>
  <c r="Q98" i="9"/>
  <c r="AY33" i="3"/>
  <c r="BA257" i="1"/>
  <c r="BA296" i="1" s="1"/>
  <c r="AI115" i="3"/>
  <c r="AK258" i="1"/>
  <c r="AK297" i="1" s="1"/>
  <c r="AB166" i="8"/>
  <c r="AB166" i="6"/>
  <c r="AB166" i="11" s="1"/>
  <c r="AB166" i="9"/>
  <c r="AB166" i="7"/>
  <c r="AB166" i="10" s="1"/>
  <c r="S41" i="3"/>
  <c r="U251" i="1"/>
  <c r="U290" i="1" s="1"/>
  <c r="P32" i="3"/>
  <c r="R252" i="1"/>
  <c r="R291" i="1" s="1"/>
  <c r="AZ4" i="3"/>
  <c r="BB250" i="1"/>
  <c r="BB289" i="1" s="1"/>
  <c r="AV126" i="6"/>
  <c r="AV126" i="11" s="1"/>
  <c r="AV126" i="7"/>
  <c r="AV126" i="10" s="1"/>
  <c r="AV126" i="8"/>
  <c r="AV126" i="9"/>
  <c r="AF127" i="3"/>
  <c r="AH253" i="1"/>
  <c r="AH292" i="1" s="1"/>
  <c r="AK157" i="6"/>
  <c r="AK157" i="11" s="1"/>
  <c r="AK157" i="7"/>
  <c r="AK157" i="10" s="1"/>
  <c r="AK157" i="8"/>
  <c r="AK157" i="9"/>
  <c r="I254" i="1"/>
  <c r="I293" i="1" s="1"/>
  <c r="AK3" i="3"/>
  <c r="AM255" i="1"/>
  <c r="AM294" i="1" s="1"/>
  <c r="AN95" i="9"/>
  <c r="AN95" i="6"/>
  <c r="AN95" i="11" s="1"/>
  <c r="AN95" i="7"/>
  <c r="AN95" i="10" s="1"/>
  <c r="AN95" i="8"/>
  <c r="R95" i="3"/>
  <c r="T247" i="1"/>
  <c r="T286" i="1" s="1"/>
  <c r="AD42" i="3"/>
  <c r="AF249" i="1"/>
  <c r="AF288" i="1" s="1"/>
  <c r="AY115" i="3"/>
  <c r="BA258" i="1"/>
  <c r="BA297" i="1" s="1"/>
  <c r="AA163" i="8"/>
  <c r="AA163" i="9"/>
  <c r="AA163" i="7"/>
  <c r="AA163" i="10" s="1"/>
  <c r="AA163" i="6"/>
  <c r="AA163" i="11" s="1"/>
  <c r="N41" i="3"/>
  <c r="P251" i="1"/>
  <c r="P290" i="1" s="1"/>
  <c r="L32" i="3"/>
  <c r="N252" i="1"/>
  <c r="N291" i="1" s="1"/>
  <c r="P126" i="8"/>
  <c r="P126" i="6"/>
  <c r="P126" i="11" s="1"/>
  <c r="P126" i="9"/>
  <c r="P126" i="7"/>
  <c r="P126" i="10" s="1"/>
  <c r="AY41" i="3"/>
  <c r="BA251" i="1"/>
  <c r="BA290" i="1" s="1"/>
  <c r="AI4" i="3"/>
  <c r="AK250" i="1"/>
  <c r="AK289" i="1" s="1"/>
  <c r="Q127" i="3"/>
  <c r="S253" i="1"/>
  <c r="S292" i="1" s="1"/>
  <c r="O4" i="3"/>
  <c r="Q250" i="1"/>
  <c r="Q289" i="1" s="1"/>
  <c r="K470" i="1"/>
  <c r="AK114" i="3"/>
  <c r="AM260" i="1"/>
  <c r="AM299" i="1" s="1"/>
  <c r="N471" i="1"/>
  <c r="N363" i="1"/>
  <c r="N413" i="1" s="1"/>
  <c r="N319" i="1"/>
  <c r="AB3" i="3"/>
  <c r="AD255" i="1"/>
  <c r="AD294" i="1" s="1"/>
  <c r="AO97" i="8"/>
  <c r="AO97" i="9"/>
  <c r="AO97" i="6"/>
  <c r="AO97" i="11" s="1"/>
  <c r="AO97" i="7"/>
  <c r="AO97" i="10" s="1"/>
  <c r="AC28" i="3"/>
  <c r="FX30" i="1"/>
  <c r="AE247" i="1"/>
  <c r="AI28" i="3"/>
  <c r="AK247" i="1"/>
  <c r="AK286" i="1" s="1"/>
  <c r="AS166" i="7"/>
  <c r="AS166" i="10" s="1"/>
  <c r="AS166" i="8"/>
  <c r="AS166" i="9"/>
  <c r="AS166" i="6"/>
  <c r="AS166" i="11" s="1"/>
  <c r="AF163" i="6"/>
  <c r="AF163" i="11" s="1"/>
  <c r="AF163" i="7"/>
  <c r="AF163" i="10" s="1"/>
  <c r="AF163" i="8"/>
  <c r="AF163" i="9"/>
  <c r="AR209" i="8"/>
  <c r="AR209" i="6"/>
  <c r="AR209" i="11" s="1"/>
  <c r="AR209" i="9"/>
  <c r="AR209" i="7"/>
  <c r="AR209" i="10" s="1"/>
  <c r="N157" i="9"/>
  <c r="N157" i="7"/>
  <c r="N157" i="10" s="1"/>
  <c r="N157" i="8"/>
  <c r="N157" i="6"/>
  <c r="N157" i="11" s="1"/>
  <c r="M465" i="1"/>
  <c r="M357" i="1"/>
  <c r="AI3" i="3"/>
  <c r="AK255" i="1"/>
  <c r="AK294" i="1" s="1"/>
  <c r="AT95" i="7"/>
  <c r="AT95" i="10" s="1"/>
  <c r="AT95" i="8"/>
  <c r="AT95" i="9"/>
  <c r="AT95" i="6"/>
  <c r="AT95" i="11" s="1"/>
  <c r="AC42" i="3"/>
  <c r="AD44" i="1"/>
  <c r="FX44" i="1"/>
  <c r="AE249" i="1"/>
  <c r="AE288" i="1" s="1"/>
  <c r="AP98" i="6"/>
  <c r="AP98" i="11" s="1"/>
  <c r="AP98" i="8"/>
  <c r="AP98" i="7"/>
  <c r="AP98" i="10" s="1"/>
  <c r="AP98" i="9"/>
  <c r="Z33" i="3"/>
  <c r="AB257" i="1"/>
  <c r="AB296" i="1" s="1"/>
  <c r="AO165" i="9"/>
  <c r="AO165" i="6"/>
  <c r="AO165" i="11" s="1"/>
  <c r="AO165" i="7"/>
  <c r="AO165" i="10" s="1"/>
  <c r="AO165" i="8"/>
  <c r="V127" i="3"/>
  <c r="X253" i="1"/>
  <c r="X292" i="1" s="1"/>
  <c r="AX4" i="3"/>
  <c r="AZ250" i="1"/>
  <c r="AZ289" i="1" s="1"/>
  <c r="W209" i="6"/>
  <c r="W209" i="11" s="1"/>
  <c r="W209" i="7"/>
  <c r="W209" i="10" s="1"/>
  <c r="W209" i="8"/>
  <c r="W209" i="9"/>
  <c r="BA3" i="3"/>
  <c r="BC255" i="1"/>
  <c r="BC294" i="1" s="1"/>
  <c r="BA95" i="8"/>
  <c r="BA95" i="9"/>
  <c r="BA95" i="6"/>
  <c r="BA95" i="11" s="1"/>
  <c r="BA95" i="7"/>
  <c r="BA95" i="10" s="1"/>
  <c r="L115" i="3"/>
  <c r="N258" i="1"/>
  <c r="N297" i="1" s="1"/>
  <c r="AJ33" i="3"/>
  <c r="AL257" i="1"/>
  <c r="AL296" i="1" s="1"/>
  <c r="AK163" i="7"/>
  <c r="AK163" i="10" s="1"/>
  <c r="AK163" i="8"/>
  <c r="AK163" i="9"/>
  <c r="AK163" i="6"/>
  <c r="AK163" i="11" s="1"/>
  <c r="AM166" i="8"/>
  <c r="AM166" i="9"/>
  <c r="AM166" i="6"/>
  <c r="AM166" i="11" s="1"/>
  <c r="AM166" i="7"/>
  <c r="AM166" i="10" s="1"/>
  <c r="W166" i="3"/>
  <c r="Y249" i="1"/>
  <c r="Y288" i="1" s="1"/>
  <c r="AB127" i="3"/>
  <c r="AD253" i="1"/>
  <c r="AD292" i="1" s="1"/>
  <c r="AN127" i="3"/>
  <c r="AP253" i="1"/>
  <c r="AP292" i="1" s="1"/>
  <c r="AT126" i="8"/>
  <c r="AT126" i="6"/>
  <c r="AT126" i="11" s="1"/>
  <c r="AT126" i="9"/>
  <c r="AT126" i="7"/>
  <c r="AT126" i="10" s="1"/>
  <c r="K4" i="3"/>
  <c r="M250" i="1"/>
  <c r="M289" i="1" s="1"/>
  <c r="L6" i="1"/>
  <c r="X114" i="3"/>
  <c r="Z260" i="1"/>
  <c r="Z299" i="1" s="1"/>
  <c r="U115" i="3"/>
  <c r="W258" i="1"/>
  <c r="W297" i="1" s="1"/>
  <c r="AW192" i="8"/>
  <c r="AW192" i="9"/>
  <c r="AW192" i="6"/>
  <c r="AW192" i="11" s="1"/>
  <c r="AW192" i="7"/>
  <c r="AW192" i="10" s="1"/>
  <c r="Y192" i="6"/>
  <c r="Y192" i="11" s="1"/>
  <c r="Y192" i="7"/>
  <c r="Y192" i="10" s="1"/>
  <c r="Y192" i="8"/>
  <c r="Y192" i="9"/>
  <c r="L30" i="6"/>
  <c r="L30" i="11" s="1"/>
  <c r="L30" i="7"/>
  <c r="L30" i="10" s="1"/>
  <c r="L30" i="8"/>
  <c r="L30" i="9"/>
  <c r="AZ95" i="6"/>
  <c r="AZ95" i="11" s="1"/>
  <c r="AZ95" i="7"/>
  <c r="AZ95" i="10" s="1"/>
  <c r="AZ95" i="8"/>
  <c r="AZ95" i="9"/>
  <c r="I115" i="3"/>
  <c r="K258" i="1"/>
  <c r="K297" i="1" s="1"/>
  <c r="AD33" i="3"/>
  <c r="AF257" i="1"/>
  <c r="AF296" i="1" s="1"/>
  <c r="AT28" i="3"/>
  <c r="AV247" i="1"/>
  <c r="AV286" i="1" s="1"/>
  <c r="AV163" i="7"/>
  <c r="AV163" i="10" s="1"/>
  <c r="AV163" i="8"/>
  <c r="AV163" i="9"/>
  <c r="AV163" i="6"/>
  <c r="AV163" i="11" s="1"/>
  <c r="AL163" i="6"/>
  <c r="AL163" i="11" s="1"/>
  <c r="AL163" i="7"/>
  <c r="AL163" i="10" s="1"/>
  <c r="AL163" i="8"/>
  <c r="AL163" i="9"/>
  <c r="BA165" i="8"/>
  <c r="BA165" i="9"/>
  <c r="BA165" i="6"/>
  <c r="BA165" i="11" s="1"/>
  <c r="BA165" i="7"/>
  <c r="BA165" i="10" s="1"/>
  <c r="AH166" i="6"/>
  <c r="AH166" i="11" s="1"/>
  <c r="AH166" i="7"/>
  <c r="AH166" i="10" s="1"/>
  <c r="AH166" i="8"/>
  <c r="AH166" i="9"/>
  <c r="S166" i="3"/>
  <c r="U249" i="1"/>
  <c r="U288" i="1" s="1"/>
  <c r="AJ4" i="3"/>
  <c r="AL250" i="1"/>
  <c r="AL289" i="1" s="1"/>
  <c r="X4" i="3"/>
  <c r="Z250" i="1"/>
  <c r="Z289" i="1" s="1"/>
  <c r="AR127" i="3"/>
  <c r="AT253" i="1"/>
  <c r="AT292" i="1" s="1"/>
  <c r="AK209" i="9"/>
  <c r="AK209" i="6"/>
  <c r="AK209" i="11" s="1"/>
  <c r="AK209" i="7"/>
  <c r="AK209" i="10" s="1"/>
  <c r="AK209" i="8"/>
  <c r="AF209" i="9"/>
  <c r="AF209" i="6"/>
  <c r="AF209" i="11" s="1"/>
  <c r="AF209" i="7"/>
  <c r="AF209" i="10" s="1"/>
  <c r="AF209" i="8"/>
  <c r="K471" i="1"/>
  <c r="K363" i="1"/>
  <c r="K413" i="1" s="1"/>
  <c r="P192" i="6"/>
  <c r="P192" i="11" s="1"/>
  <c r="P192" i="7"/>
  <c r="P192" i="10" s="1"/>
  <c r="P192" i="8"/>
  <c r="P192" i="9"/>
  <c r="S157" i="6"/>
  <c r="S157" i="11" s="1"/>
  <c r="S157" i="7"/>
  <c r="S157" i="10" s="1"/>
  <c r="S157" i="8"/>
  <c r="S157" i="9"/>
  <c r="AG94" i="3"/>
  <c r="AI254" i="1"/>
  <c r="AI293" i="1" s="1"/>
  <c r="AS3" i="3"/>
  <c r="AU255" i="1"/>
  <c r="AU294" i="1" s="1"/>
  <c r="AM42" i="3"/>
  <c r="AO249" i="1"/>
  <c r="AO288" i="1" s="1"/>
  <c r="AR97" i="6"/>
  <c r="AR97" i="11" s="1"/>
  <c r="AR97" i="7"/>
  <c r="AR97" i="10" s="1"/>
  <c r="AR97" i="8"/>
  <c r="AR97" i="9"/>
  <c r="AM98" i="6"/>
  <c r="AM98" i="11" s="1"/>
  <c r="AM98" i="8"/>
  <c r="AM98" i="7"/>
  <c r="AM98" i="10" s="1"/>
  <c r="AM98" i="9"/>
  <c r="AU115" i="3"/>
  <c r="AW258" i="1"/>
  <c r="AW297" i="1" s="1"/>
  <c r="BA28" i="3"/>
  <c r="BC247" i="1"/>
  <c r="BC286" i="1" s="1"/>
  <c r="AE165" i="8"/>
  <c r="AE165" i="9"/>
  <c r="AE165" i="6"/>
  <c r="AE165" i="11" s="1"/>
  <c r="AE165" i="7"/>
  <c r="AE165" i="10" s="1"/>
  <c r="AW165" i="8"/>
  <c r="AW165" i="9"/>
  <c r="AW165" i="6"/>
  <c r="AW165" i="11" s="1"/>
  <c r="AW165" i="7"/>
  <c r="AW165" i="10" s="1"/>
  <c r="X163" i="9"/>
  <c r="X163" i="6"/>
  <c r="X163" i="11" s="1"/>
  <c r="X163" i="8"/>
  <c r="X163" i="7"/>
  <c r="X163" i="10" s="1"/>
  <c r="P163" i="9"/>
  <c r="P163" i="8"/>
  <c r="P163" i="6"/>
  <c r="P163" i="11" s="1"/>
  <c r="P163" i="7"/>
  <c r="P163" i="10" s="1"/>
  <c r="AU4" i="3"/>
  <c r="AW250" i="1"/>
  <c r="AW289" i="1" s="1"/>
  <c r="AN4" i="3"/>
  <c r="AP250" i="1"/>
  <c r="AP289" i="1" s="1"/>
  <c r="H127" i="8"/>
  <c r="H127" i="6"/>
  <c r="H127" i="11" s="1"/>
  <c r="H127" i="9"/>
  <c r="H127" i="7"/>
  <c r="H127" i="10" s="1"/>
  <c r="V114" i="3"/>
  <c r="X260" i="1"/>
  <c r="X299" i="1" s="1"/>
  <c r="S115" i="3"/>
  <c r="U258" i="1"/>
  <c r="U297" i="1" s="1"/>
  <c r="AQ192" i="6"/>
  <c r="AQ192" i="11" s="1"/>
  <c r="AQ192" i="7"/>
  <c r="AQ192" i="10" s="1"/>
  <c r="AQ192" i="8"/>
  <c r="AQ192" i="9"/>
  <c r="S94" i="3"/>
  <c r="U254" i="1"/>
  <c r="U293" i="1" s="1"/>
  <c r="AA30" i="8"/>
  <c r="AA30" i="9"/>
  <c r="AA30" i="6"/>
  <c r="AA30" i="11" s="1"/>
  <c r="AA30" i="7"/>
  <c r="AA30" i="10" s="1"/>
  <c r="M3" i="3"/>
  <c r="O255" i="1"/>
  <c r="O294" i="1" s="1"/>
  <c r="AF42" i="3"/>
  <c r="AH249" i="1"/>
  <c r="AH288" i="1" s="1"/>
  <c r="AF97" i="8"/>
  <c r="AF97" i="9"/>
  <c r="AF97" i="6"/>
  <c r="AF97" i="11" s="1"/>
  <c r="AF97" i="7"/>
  <c r="AF97" i="10" s="1"/>
  <c r="R33" i="3"/>
  <c r="T257" i="1"/>
  <c r="T296" i="1" s="1"/>
  <c r="J469" i="1"/>
  <c r="J361" i="1"/>
  <c r="J315" i="1"/>
  <c r="F115" i="8"/>
  <c r="F115" i="6"/>
  <c r="F115" i="11" s="1"/>
  <c r="F115" i="9"/>
  <c r="F115" i="7"/>
  <c r="F115" i="10" s="1"/>
  <c r="AH28" i="3"/>
  <c r="AJ247" i="1"/>
  <c r="AJ286" i="1" s="1"/>
  <c r="P166" i="3"/>
  <c r="R249" i="1"/>
  <c r="R288" i="1" s="1"/>
  <c r="L41" i="3"/>
  <c r="N251" i="1"/>
  <c r="N290" i="1" s="1"/>
  <c r="AB126" i="6"/>
  <c r="AB126" i="11" s="1"/>
  <c r="AB126" i="7"/>
  <c r="AB126" i="10" s="1"/>
  <c r="AB126" i="8"/>
  <c r="AB126" i="9"/>
  <c r="Y127" i="3"/>
  <c r="AA253" i="1"/>
  <c r="AA292" i="1" s="1"/>
  <c r="N114" i="3"/>
  <c r="P260" i="1"/>
  <c r="P299" i="1" s="1"/>
  <c r="U33" i="3"/>
  <c r="W257" i="1"/>
  <c r="W296" i="1" s="1"/>
  <c r="N192" i="6"/>
  <c r="N192" i="11" s="1"/>
  <c r="N192" i="7"/>
  <c r="N192" i="10" s="1"/>
  <c r="N192" i="8"/>
  <c r="N192" i="9"/>
  <c r="AR157" i="7"/>
  <c r="AR157" i="10" s="1"/>
  <c r="AR157" i="8"/>
  <c r="AR157" i="9"/>
  <c r="AR157" i="6"/>
  <c r="AR157" i="11" s="1"/>
  <c r="Q157" i="8"/>
  <c r="Q157" i="6"/>
  <c r="Q157" i="11" s="1"/>
  <c r="Q157" i="9"/>
  <c r="Q157" i="7"/>
  <c r="Q157" i="10" s="1"/>
  <c r="AE94" i="3"/>
  <c r="AG254" i="1"/>
  <c r="AG293" i="1" s="1"/>
  <c r="AW95" i="9"/>
  <c r="AW95" i="6"/>
  <c r="AW95" i="11" s="1"/>
  <c r="AW95" i="7"/>
  <c r="AW95" i="10" s="1"/>
  <c r="AW95" i="8"/>
  <c r="AX97" i="6"/>
  <c r="AX97" i="11" s="1"/>
  <c r="AX97" i="7"/>
  <c r="AX97" i="10" s="1"/>
  <c r="AX97" i="8"/>
  <c r="AX97" i="9"/>
  <c r="R97" i="8"/>
  <c r="R97" i="6"/>
  <c r="R97" i="11" s="1"/>
  <c r="R97" i="9"/>
  <c r="R97" i="7"/>
  <c r="R97" i="10" s="1"/>
  <c r="AW166" i="8"/>
  <c r="AW166" i="6"/>
  <c r="AW166" i="11" s="1"/>
  <c r="AW166" i="9"/>
  <c r="AW166" i="7"/>
  <c r="AW166" i="10" s="1"/>
  <c r="AJ165" i="8"/>
  <c r="AJ165" i="6"/>
  <c r="AJ165" i="11" s="1"/>
  <c r="AJ165" i="9"/>
  <c r="AJ165" i="7"/>
  <c r="AJ165" i="10" s="1"/>
  <c r="AO126" i="9"/>
  <c r="AO126" i="6"/>
  <c r="AO126" i="11" s="1"/>
  <c r="AO126" i="7"/>
  <c r="AO126" i="10" s="1"/>
  <c r="AO126" i="8"/>
  <c r="AE126" i="6"/>
  <c r="AE126" i="11" s="1"/>
  <c r="AE126" i="7"/>
  <c r="AE126" i="10" s="1"/>
  <c r="AE126" i="8"/>
  <c r="AE126" i="9"/>
  <c r="AG114" i="3"/>
  <c r="AI260" i="1"/>
  <c r="AI299" i="1" s="1"/>
  <c r="BA115" i="3"/>
  <c r="BD117" i="1"/>
  <c r="BC258" i="1"/>
  <c r="BC297" i="1" s="1"/>
  <c r="T33" i="3"/>
  <c r="V257" i="1"/>
  <c r="V296" i="1" s="1"/>
  <c r="AK94" i="3"/>
  <c r="AM254" i="1"/>
  <c r="AM293" i="1" s="1"/>
  <c r="G94" i="6"/>
  <c r="G94" i="11" s="1"/>
  <c r="G94" i="7"/>
  <c r="G94" i="10" s="1"/>
  <c r="G94" i="8"/>
  <c r="G94" i="9"/>
  <c r="K3" i="3"/>
  <c r="M255" i="1"/>
  <c r="M294" i="1" s="1"/>
  <c r="L5" i="1"/>
  <c r="AC97" i="3"/>
  <c r="FX99" i="1"/>
  <c r="AK115" i="3"/>
  <c r="AM258" i="1"/>
  <c r="AM297" i="1" s="1"/>
  <c r="AF28" i="3"/>
  <c r="AH247" i="1"/>
  <c r="AH286" i="1" s="1"/>
  <c r="BA163" i="8"/>
  <c r="BA163" i="9"/>
  <c r="BA163" i="6"/>
  <c r="BA163" i="11" s="1"/>
  <c r="BA163" i="7"/>
  <c r="BA163" i="10" s="1"/>
  <c r="AN166" i="8"/>
  <c r="AN166" i="6"/>
  <c r="AN166" i="11" s="1"/>
  <c r="AN166" i="9"/>
  <c r="AN166" i="7"/>
  <c r="AN166" i="10" s="1"/>
  <c r="AX127" i="3"/>
  <c r="AZ253" i="1"/>
  <c r="AZ292" i="1" s="1"/>
  <c r="AG209" i="6"/>
  <c r="AG209" i="11" s="1"/>
  <c r="AG209" i="7"/>
  <c r="AG209" i="10" s="1"/>
  <c r="AG209" i="8"/>
  <c r="AG209" i="9"/>
  <c r="L114" i="6"/>
  <c r="L114" i="11" s="1"/>
  <c r="L114" i="7"/>
  <c r="L114" i="10" s="1"/>
  <c r="L114" i="8"/>
  <c r="L114" i="9"/>
  <c r="S33" i="3"/>
  <c r="U257" i="1"/>
  <c r="U296" i="1" s="1"/>
  <c r="AA192" i="6"/>
  <c r="AA192" i="11" s="1"/>
  <c r="AA192" i="7"/>
  <c r="AA192" i="10" s="1"/>
  <c r="AA192" i="8"/>
  <c r="AA192" i="9"/>
  <c r="AQ157" i="9"/>
  <c r="AQ157" i="7"/>
  <c r="AQ157" i="10" s="1"/>
  <c r="AQ157" i="8"/>
  <c r="AQ157" i="6"/>
  <c r="AQ157" i="11" s="1"/>
  <c r="O157" i="8"/>
  <c r="O157" i="6"/>
  <c r="O157" i="11" s="1"/>
  <c r="O157" i="9"/>
  <c r="O157" i="7"/>
  <c r="O157" i="10" s="1"/>
  <c r="AJ94" i="3"/>
  <c r="AL254" i="1"/>
  <c r="AL293" i="1" s="1"/>
  <c r="AW3" i="3"/>
  <c r="AY255" i="1"/>
  <c r="AY294" i="1" s="1"/>
  <c r="AU95" i="7"/>
  <c r="AU95" i="10" s="1"/>
  <c r="AU95" i="8"/>
  <c r="AU95" i="9"/>
  <c r="AU95" i="6"/>
  <c r="AU95" i="11" s="1"/>
  <c r="Y98" i="8"/>
  <c r="Y98" i="9"/>
  <c r="Y98" i="6"/>
  <c r="Y98" i="11" s="1"/>
  <c r="Y98" i="7"/>
  <c r="Y98" i="10" s="1"/>
  <c r="S163" i="8"/>
  <c r="S163" i="9"/>
  <c r="S163" i="7"/>
  <c r="S163" i="10" s="1"/>
  <c r="S163" i="6"/>
  <c r="S163" i="11" s="1"/>
  <c r="AB32" i="3"/>
  <c r="AD252" i="1"/>
  <c r="AD291" i="1" s="1"/>
  <c r="AV32" i="3"/>
  <c r="AX252" i="1"/>
  <c r="AX291" i="1" s="1"/>
  <c r="AX32" i="3"/>
  <c r="AZ252" i="1"/>
  <c r="AZ291" i="1" s="1"/>
  <c r="BA4" i="3"/>
  <c r="BC250" i="1"/>
  <c r="BC289" i="1" s="1"/>
  <c r="T4" i="3"/>
  <c r="V250" i="1"/>
  <c r="V289" i="1" s="1"/>
  <c r="R114" i="3"/>
  <c r="T260" i="1"/>
  <c r="T299" i="1" s="1"/>
  <c r="V115" i="3"/>
  <c r="X258" i="1"/>
  <c r="X297" i="1" s="1"/>
  <c r="AM192" i="8"/>
  <c r="AM192" i="9"/>
  <c r="AM192" i="6"/>
  <c r="AM192" i="11" s="1"/>
  <c r="AM192" i="7"/>
  <c r="AM192" i="10" s="1"/>
  <c r="AJ157" i="7"/>
  <c r="AJ157" i="10" s="1"/>
  <c r="AJ157" i="8"/>
  <c r="AJ157" i="9"/>
  <c r="AJ157" i="6"/>
  <c r="AJ157" i="11" s="1"/>
  <c r="AP94" i="3"/>
  <c r="AR254" i="1"/>
  <c r="AR293" i="1" s="1"/>
  <c r="K94" i="8"/>
  <c r="K94" i="9"/>
  <c r="K94" i="7"/>
  <c r="K94" i="10" s="1"/>
  <c r="K94" i="6"/>
  <c r="K94" i="11" s="1"/>
  <c r="S30" i="8"/>
  <c r="S30" i="9"/>
  <c r="S30" i="6"/>
  <c r="S30" i="11" s="1"/>
  <c r="S30" i="7"/>
  <c r="S30" i="10" s="1"/>
  <c r="X95" i="3"/>
  <c r="Z247" i="1"/>
  <c r="Z286" i="1" s="1"/>
  <c r="W97" i="6"/>
  <c r="W97" i="11" s="1"/>
  <c r="W97" i="7"/>
  <c r="W97" i="10" s="1"/>
  <c r="W97" i="8"/>
  <c r="W97" i="9"/>
  <c r="AE97" i="8"/>
  <c r="AE97" i="6"/>
  <c r="AE97" i="11" s="1"/>
  <c r="AE97" i="9"/>
  <c r="AE97" i="7"/>
  <c r="AE97" i="10" s="1"/>
  <c r="AV28" i="3"/>
  <c r="AX247" i="1"/>
  <c r="AX286" i="1" s="1"/>
  <c r="X166" i="3"/>
  <c r="Z249" i="1"/>
  <c r="Z288" i="1" s="1"/>
  <c r="AX41" i="3"/>
  <c r="AZ251" i="1"/>
  <c r="AZ290" i="1" s="1"/>
  <c r="AJ41" i="3"/>
  <c r="AL251" i="1"/>
  <c r="AL290" i="1" s="1"/>
  <c r="AO32" i="3"/>
  <c r="AQ252" i="1"/>
  <c r="AQ291" i="1" s="1"/>
  <c r="AE127" i="3"/>
  <c r="AG253" i="1"/>
  <c r="AG292" i="1" s="1"/>
  <c r="AP209" i="7"/>
  <c r="AP209" i="10" s="1"/>
  <c r="AP209" i="8"/>
  <c r="AP209" i="9"/>
  <c r="AP209" i="6"/>
  <c r="AP209" i="11" s="1"/>
  <c r="AN126" i="8"/>
  <c r="AN126" i="6"/>
  <c r="AN126" i="11" s="1"/>
  <c r="AN126" i="9"/>
  <c r="AN126" i="7"/>
  <c r="AN126" i="10" s="1"/>
  <c r="AO114" i="3"/>
  <c r="AQ260" i="1"/>
  <c r="AQ299" i="1" s="1"/>
  <c r="AB33" i="3"/>
  <c r="AD257" i="1"/>
  <c r="AD296" i="1" s="1"/>
  <c r="AI157" i="8"/>
  <c r="AI157" i="6"/>
  <c r="AI157" i="11" s="1"/>
  <c r="AI157" i="9"/>
  <c r="AI157" i="7"/>
  <c r="AI157" i="10" s="1"/>
  <c r="AO94" i="3"/>
  <c r="AQ254" i="1"/>
  <c r="AQ293" i="1" s="1"/>
  <c r="T3" i="3"/>
  <c r="V255" i="1"/>
  <c r="V294" i="1" s="1"/>
  <c r="AC95" i="3"/>
  <c r="FX97" i="1"/>
  <c r="AU42" i="3"/>
  <c r="AW249" i="1"/>
  <c r="AW288" i="1" s="1"/>
  <c r="X97" i="8"/>
  <c r="X97" i="9"/>
  <c r="X97" i="6"/>
  <c r="X97" i="11" s="1"/>
  <c r="X97" i="7"/>
  <c r="X97" i="10" s="1"/>
  <c r="O98" i="9"/>
  <c r="O98" i="6"/>
  <c r="O98" i="11" s="1"/>
  <c r="O98" i="8"/>
  <c r="O98" i="7"/>
  <c r="O98" i="10" s="1"/>
  <c r="AO28" i="3"/>
  <c r="AQ247" i="1"/>
  <c r="AQ286" i="1" s="1"/>
  <c r="AW163" i="9"/>
  <c r="AW163" i="7"/>
  <c r="AW163" i="10" s="1"/>
  <c r="AW163" i="8"/>
  <c r="AW163" i="6"/>
  <c r="AW163" i="11" s="1"/>
  <c r="AC41" i="3"/>
  <c r="AE251" i="1"/>
  <c r="AE290" i="1" s="1"/>
  <c r="FX43" i="1"/>
  <c r="AN32" i="3"/>
  <c r="AP252" i="1"/>
  <c r="AP291" i="1" s="1"/>
  <c r="O32" i="3"/>
  <c r="Q252" i="1"/>
  <c r="Q291" i="1" s="1"/>
  <c r="AH32" i="3"/>
  <c r="AJ252" i="1"/>
  <c r="AJ291" i="1" s="1"/>
  <c r="U126" i="6"/>
  <c r="U126" i="11" s="1"/>
  <c r="U126" i="7"/>
  <c r="U126" i="10" s="1"/>
  <c r="U126" i="8"/>
  <c r="U126" i="9"/>
  <c r="AZ126" i="8"/>
  <c r="AZ126" i="6"/>
  <c r="AZ126" i="11" s="1"/>
  <c r="AZ126" i="9"/>
  <c r="AZ126" i="7"/>
  <c r="AZ126" i="10" s="1"/>
  <c r="AH157" i="7"/>
  <c r="AH157" i="10" s="1"/>
  <c r="AH157" i="8"/>
  <c r="AH157" i="9"/>
  <c r="AH157" i="6"/>
  <c r="AH157" i="11" s="1"/>
  <c r="AA94" i="3"/>
  <c r="AC254" i="1"/>
  <c r="AC293" i="1" s="1"/>
  <c r="AG3" i="3"/>
  <c r="AI255" i="1"/>
  <c r="AI294" i="1" s="1"/>
  <c r="AB95" i="6"/>
  <c r="AB95" i="11" s="1"/>
  <c r="AB95" i="7"/>
  <c r="AB95" i="10" s="1"/>
  <c r="AB95" i="8"/>
  <c r="AB95" i="9"/>
  <c r="BA42" i="3"/>
  <c r="BC249" i="1"/>
  <c r="BC288" i="1" s="1"/>
  <c r="AK97" i="8"/>
  <c r="AK97" i="9"/>
  <c r="AK97" i="6"/>
  <c r="AK97" i="11" s="1"/>
  <c r="AK97" i="7"/>
  <c r="AK97" i="10" s="1"/>
  <c r="AU166" i="9"/>
  <c r="AU166" i="6"/>
  <c r="AU166" i="11" s="1"/>
  <c r="AU166" i="7"/>
  <c r="AU166" i="10" s="1"/>
  <c r="AU166" i="8"/>
  <c r="R32" i="3"/>
  <c r="T252" i="1"/>
  <c r="T291" i="1" s="1"/>
  <c r="AH41" i="3"/>
  <c r="AJ251" i="1"/>
  <c r="AJ290" i="1" s="1"/>
  <c r="AP41" i="3"/>
  <c r="AR251" i="1"/>
  <c r="AR290" i="1" s="1"/>
  <c r="R4" i="3"/>
  <c r="T250" i="1"/>
  <c r="T289" i="1" s="1"/>
  <c r="AD209" i="9"/>
  <c r="AD209" i="7"/>
  <c r="AD209" i="10" s="1"/>
  <c r="AD209" i="8"/>
  <c r="AD209" i="6"/>
  <c r="AD209" i="11" s="1"/>
  <c r="AN114" i="3"/>
  <c r="AP260" i="1"/>
  <c r="AP299" i="1" s="1"/>
  <c r="I114" i="8"/>
  <c r="I114" i="9"/>
  <c r="I114" i="6"/>
  <c r="I114" i="11" s="1"/>
  <c r="I114" i="7"/>
  <c r="I114" i="10" s="1"/>
  <c r="AV192" i="8"/>
  <c r="AV192" i="9"/>
  <c r="AV192" i="6"/>
  <c r="AV192" i="11" s="1"/>
  <c r="AV192" i="7"/>
  <c r="AV192" i="10" s="1"/>
  <c r="M98" i="6"/>
  <c r="M98" i="11" s="1"/>
  <c r="M98" i="7"/>
  <c r="M98" i="10" s="1"/>
  <c r="M98" i="8"/>
  <c r="M98" i="9"/>
  <c r="AN33" i="3"/>
  <c r="AP257" i="1"/>
  <c r="AP296" i="1" s="1"/>
  <c r="AB163" i="9"/>
  <c r="AB163" i="6"/>
  <c r="AB163" i="11" s="1"/>
  <c r="AB163" i="7"/>
  <c r="AB163" i="10" s="1"/>
  <c r="AB163" i="8"/>
  <c r="U32" i="3"/>
  <c r="W252" i="1"/>
  <c r="W291" i="1" s="1"/>
  <c r="AQ32" i="3"/>
  <c r="AS252" i="1"/>
  <c r="AS291" i="1" s="1"/>
  <c r="X126" i="9"/>
  <c r="X126" i="6"/>
  <c r="X126" i="11" s="1"/>
  <c r="X126" i="7"/>
  <c r="X126" i="10" s="1"/>
  <c r="X126" i="8"/>
  <c r="Z41" i="3"/>
  <c r="AB251" i="1"/>
  <c r="AB290" i="1" s="1"/>
  <c r="P209" i="6"/>
  <c r="P209" i="11" s="1"/>
  <c r="P209" i="7"/>
  <c r="P209" i="10" s="1"/>
  <c r="P209" i="8"/>
  <c r="P209" i="9"/>
  <c r="AS114" i="3"/>
  <c r="AU260" i="1"/>
  <c r="AU299" i="1" s="1"/>
  <c r="AF157" i="6"/>
  <c r="AF157" i="11" s="1"/>
  <c r="AF157" i="7"/>
  <c r="AF157" i="10" s="1"/>
  <c r="AF157" i="8"/>
  <c r="AF157" i="9"/>
  <c r="AL94" i="3"/>
  <c r="AN254" i="1"/>
  <c r="AN293" i="1" s="1"/>
  <c r="J254" i="1"/>
  <c r="J293" i="1" s="1"/>
  <c r="AL3" i="3"/>
  <c r="AN255" i="1"/>
  <c r="AN294" i="1" s="1"/>
  <c r="AH95" i="7"/>
  <c r="AH95" i="10" s="1"/>
  <c r="AH95" i="8"/>
  <c r="AH95" i="9"/>
  <c r="AH95" i="6"/>
  <c r="AH95" i="11" s="1"/>
  <c r="AZ42" i="3"/>
  <c r="BB249" i="1"/>
  <c r="BB288" i="1" s="1"/>
  <c r="P97" i="8"/>
  <c r="P97" i="9"/>
  <c r="P97" i="6"/>
  <c r="P97" i="11" s="1"/>
  <c r="P97" i="7"/>
  <c r="P97" i="10" s="1"/>
  <c r="G97" i="3"/>
  <c r="I255" i="1"/>
  <c r="I294" i="1" s="1"/>
  <c r="AL98" i="9"/>
  <c r="AL98" i="6"/>
  <c r="AL98" i="11" s="1"/>
  <c r="AL98" i="7"/>
  <c r="AL98" i="10" s="1"/>
  <c r="AL98" i="8"/>
  <c r="R98" i="9"/>
  <c r="R98" i="6"/>
  <c r="R98" i="11" s="1"/>
  <c r="R98" i="7"/>
  <c r="R98" i="10" s="1"/>
  <c r="R98" i="8"/>
  <c r="H115" i="8"/>
  <c r="H115" i="9"/>
  <c r="H115" i="6"/>
  <c r="H115" i="11" s="1"/>
  <c r="H115" i="7"/>
  <c r="H115" i="10" s="1"/>
  <c r="AG33" i="3"/>
  <c r="AI257" i="1"/>
  <c r="AI296" i="1" s="1"/>
  <c r="AK166" i="6"/>
  <c r="AK166" i="11" s="1"/>
  <c r="AK166" i="7"/>
  <c r="AK166" i="10" s="1"/>
  <c r="AK166" i="8"/>
  <c r="AK166" i="9"/>
  <c r="L460" i="1"/>
  <c r="L352" i="1"/>
  <c r="AP4" i="3"/>
  <c r="AR250" i="1"/>
  <c r="AR289" i="1" s="1"/>
  <c r="AU127" i="3"/>
  <c r="AW253" i="1"/>
  <c r="AW292" i="1" s="1"/>
  <c r="N4" i="3"/>
  <c r="P250" i="1"/>
  <c r="P289" i="1" s="1"/>
  <c r="R209" i="8"/>
  <c r="R209" i="6"/>
  <c r="R209" i="11" s="1"/>
  <c r="R209" i="9"/>
  <c r="R209" i="7"/>
  <c r="R209" i="10" s="1"/>
  <c r="AH114" i="3"/>
  <c r="AJ260" i="1"/>
  <c r="AJ299" i="1" s="1"/>
  <c r="I471" i="1"/>
  <c r="I363" i="1"/>
  <c r="I319" i="1"/>
  <c r="O30" i="6"/>
  <c r="O30" i="11" s="1"/>
  <c r="O30" i="8"/>
  <c r="O30" i="7"/>
  <c r="O30" i="10" s="1"/>
  <c r="O30" i="9"/>
  <c r="R3" i="3"/>
  <c r="T255" i="1"/>
  <c r="T294" i="1" s="1"/>
  <c r="Z95" i="3"/>
  <c r="AB247" i="1"/>
  <c r="AY42" i="3"/>
  <c r="BA249" i="1"/>
  <c r="BA288" i="1" s="1"/>
  <c r="AD98" i="8"/>
  <c r="AD98" i="9"/>
  <c r="AD98" i="6"/>
  <c r="AD98" i="11" s="1"/>
  <c r="AD98" i="7"/>
  <c r="AD98" i="10" s="1"/>
  <c r="AV33" i="3"/>
  <c r="AX257" i="1"/>
  <c r="AX296" i="1" s="1"/>
  <c r="AH163" i="8"/>
  <c r="AH163" i="6"/>
  <c r="AH163" i="11" s="1"/>
  <c r="AH163" i="9"/>
  <c r="AH163" i="7"/>
  <c r="AH163" i="10" s="1"/>
  <c r="N166" i="3"/>
  <c r="P249" i="1"/>
  <c r="P288" i="1" s="1"/>
  <c r="AW41" i="3"/>
  <c r="AY251" i="1"/>
  <c r="AY290" i="1" s="1"/>
  <c r="W4" i="3"/>
  <c r="Y250" i="1"/>
  <c r="Y289" i="1" s="1"/>
  <c r="AI127" i="3"/>
  <c r="AK253" i="1"/>
  <c r="AK292" i="1" s="1"/>
  <c r="AH192" i="6"/>
  <c r="AH192" i="11" s="1"/>
  <c r="AH192" i="7"/>
  <c r="AH192" i="10" s="1"/>
  <c r="AH192" i="8"/>
  <c r="AH192" i="9"/>
  <c r="AD157" i="9"/>
  <c r="AD157" i="7"/>
  <c r="AD157" i="10" s="1"/>
  <c r="AD157" i="8"/>
  <c r="AD157" i="6"/>
  <c r="AD157" i="11" s="1"/>
  <c r="AX42" i="3"/>
  <c r="AZ249" i="1"/>
  <c r="AZ288" i="1" s="1"/>
  <c r="K97" i="8"/>
  <c r="K97" i="6"/>
  <c r="K97" i="11" s="1"/>
  <c r="K97" i="9"/>
  <c r="K97" i="7"/>
  <c r="K97" i="10" s="1"/>
  <c r="AC98" i="3"/>
  <c r="FX100" i="1"/>
  <c r="M33" i="3"/>
  <c r="O257" i="1"/>
  <c r="O296" i="1" s="1"/>
  <c r="AC166" i="3"/>
  <c r="FX168" i="1"/>
  <c r="Z126" i="8"/>
  <c r="Z126" i="6"/>
  <c r="Z126" i="11" s="1"/>
  <c r="Z126" i="9"/>
  <c r="Z126" i="7"/>
  <c r="Z126" i="10" s="1"/>
  <c r="Q4" i="3"/>
  <c r="S250" i="1"/>
  <c r="S289" i="1" s="1"/>
  <c r="AR126" i="7"/>
  <c r="AR126" i="10" s="1"/>
  <c r="AR126" i="8"/>
  <c r="AR126" i="9"/>
  <c r="AR126" i="6"/>
  <c r="AR126" i="11" s="1"/>
  <c r="AI209" i="6"/>
  <c r="AI209" i="11" s="1"/>
  <c r="AI209" i="7"/>
  <c r="AI209" i="10" s="1"/>
  <c r="AI209" i="8"/>
  <c r="AI209" i="9"/>
  <c r="S209" i="9"/>
  <c r="S209" i="6"/>
  <c r="S209" i="11" s="1"/>
  <c r="S209" i="7"/>
  <c r="S209" i="10" s="1"/>
  <c r="S209" i="8"/>
  <c r="V3" i="3"/>
  <c r="X255" i="1"/>
  <c r="X294" i="1" s="1"/>
  <c r="AW42" i="3"/>
  <c r="AY249" i="1"/>
  <c r="AY288" i="1" s="1"/>
  <c r="Y97" i="8"/>
  <c r="Y97" i="9"/>
  <c r="Y97" i="6"/>
  <c r="Y97" i="11" s="1"/>
  <c r="Y97" i="7"/>
  <c r="Y97" i="10" s="1"/>
  <c r="AV98" i="9"/>
  <c r="AV98" i="6"/>
  <c r="AV98" i="11" s="1"/>
  <c r="AV98" i="7"/>
  <c r="AV98" i="10" s="1"/>
  <c r="AV98" i="8"/>
  <c r="AA33" i="3"/>
  <c r="AC257" i="1"/>
  <c r="AC296" i="1" s="1"/>
  <c r="AP33" i="3"/>
  <c r="AR257" i="1"/>
  <c r="AR296" i="1" s="1"/>
  <c r="AL28" i="3"/>
  <c r="AN247" i="1"/>
  <c r="AN286" i="1" s="1"/>
  <c r="Z166" i="3"/>
  <c r="AB249" i="1"/>
  <c r="AB288" i="1" s="1"/>
  <c r="L166" i="3"/>
  <c r="N249" i="1"/>
  <c r="N288" i="1" s="1"/>
  <c r="M4" i="3"/>
  <c r="O250" i="1"/>
  <c r="O289" i="1" s="1"/>
  <c r="AP114" i="3"/>
  <c r="AR260" i="1"/>
  <c r="AR299" i="1" s="1"/>
  <c r="K114" i="3"/>
  <c r="M260" i="1"/>
  <c r="M299" i="1" s="1"/>
  <c r="AA3" i="3"/>
  <c r="AC255" i="1"/>
  <c r="AC294" i="1" s="1"/>
  <c r="AH98" i="8"/>
  <c r="AH98" i="6"/>
  <c r="AH98" i="11" s="1"/>
  <c r="AH98" i="9"/>
  <c r="AH98" i="7"/>
  <c r="AH98" i="10" s="1"/>
  <c r="M115" i="3"/>
  <c r="O258" i="1"/>
  <c r="O297" i="1" s="1"/>
  <c r="AJ115" i="3"/>
  <c r="AL258" i="1"/>
  <c r="AL297" i="1" s="1"/>
  <c r="AM165" i="7"/>
  <c r="AM165" i="10" s="1"/>
  <c r="AM165" i="8"/>
  <c r="AM165" i="6"/>
  <c r="AM165" i="11" s="1"/>
  <c r="AM165" i="9"/>
  <c r="O163" i="8"/>
  <c r="O163" i="9"/>
  <c r="O163" i="7"/>
  <c r="O163" i="10" s="1"/>
  <c r="O163" i="6"/>
  <c r="O163" i="11" s="1"/>
  <c r="BA41" i="3"/>
  <c r="BC251" i="1"/>
  <c r="BC290" i="1" s="1"/>
  <c r="AX126" i="6"/>
  <c r="AX126" i="11" s="1"/>
  <c r="AX126" i="7"/>
  <c r="AX126" i="10" s="1"/>
  <c r="AX126" i="8"/>
  <c r="AX126" i="9"/>
  <c r="AQ4" i="3"/>
  <c r="AS250" i="1"/>
  <c r="AS289" i="1" s="1"/>
  <c r="AF192" i="6"/>
  <c r="AF192" i="11" s="1"/>
  <c r="AF192" i="7"/>
  <c r="AF192" i="10" s="1"/>
  <c r="AF192" i="8"/>
  <c r="AF192" i="9"/>
  <c r="AU3" i="3"/>
  <c r="AW255" i="1"/>
  <c r="AW294" i="1" s="1"/>
  <c r="AO98" i="6"/>
  <c r="AO98" i="11" s="1"/>
  <c r="AO98" i="7"/>
  <c r="AO98" i="10" s="1"/>
  <c r="AO98" i="8"/>
  <c r="AO98" i="9"/>
  <c r="H98" i="8"/>
  <c r="H98" i="6"/>
  <c r="H98" i="11" s="1"/>
  <c r="H98" i="9"/>
  <c r="H98" i="7"/>
  <c r="H98" i="10" s="1"/>
  <c r="AR165" i="9"/>
  <c r="AR165" i="7"/>
  <c r="AR165" i="10" s="1"/>
  <c r="AR165" i="8"/>
  <c r="AR165" i="6"/>
  <c r="AR165" i="11" s="1"/>
  <c r="AI166" i="8"/>
  <c r="AI166" i="9"/>
  <c r="AI166" i="6"/>
  <c r="AI166" i="11" s="1"/>
  <c r="AI166" i="7"/>
  <c r="AI166" i="10" s="1"/>
  <c r="M166" i="3"/>
  <c r="O249" i="1"/>
  <c r="O288" i="1" s="1"/>
  <c r="AH4" i="3"/>
  <c r="AJ250" i="1"/>
  <c r="AJ289" i="1" s="1"/>
  <c r="AV127" i="3"/>
  <c r="AX253" i="1"/>
  <c r="AX292" i="1" s="1"/>
  <c r="Q114" i="3"/>
  <c r="S260" i="1"/>
  <c r="S299" i="1" s="1"/>
  <c r="AR192" i="8"/>
  <c r="AR192" i="9"/>
  <c r="AR192" i="6"/>
  <c r="AR192" i="11" s="1"/>
  <c r="AR192" i="7"/>
  <c r="AR192" i="10" s="1"/>
  <c r="Q192" i="6"/>
  <c r="Q192" i="11" s="1"/>
  <c r="Q192" i="7"/>
  <c r="Q192" i="10" s="1"/>
  <c r="Q192" i="8"/>
  <c r="Q192" i="9"/>
  <c r="G157" i="6"/>
  <c r="G157" i="11" s="1"/>
  <c r="G157" i="8"/>
  <c r="G157" i="7"/>
  <c r="G157" i="10" s="1"/>
  <c r="G157" i="9"/>
  <c r="K95" i="3"/>
  <c r="M247" i="1"/>
  <c r="M286" i="1" s="1"/>
  <c r="AU98" i="8"/>
  <c r="AU98" i="9"/>
  <c r="AU98" i="6"/>
  <c r="AU98" i="11" s="1"/>
  <c r="AU98" i="7"/>
  <c r="AU98" i="10" s="1"/>
  <c r="Z98" i="9"/>
  <c r="Z98" i="6"/>
  <c r="Z98" i="11" s="1"/>
  <c r="Z98" i="7"/>
  <c r="Z98" i="10" s="1"/>
  <c r="Z98" i="8"/>
  <c r="P115" i="3"/>
  <c r="R258" i="1"/>
  <c r="R297" i="1" s="1"/>
  <c r="AY166" i="6"/>
  <c r="AY166" i="11" s="1"/>
  <c r="AY166" i="7"/>
  <c r="AY166" i="10" s="1"/>
  <c r="AY166" i="8"/>
  <c r="AY166" i="9"/>
  <c r="AT163" i="9"/>
  <c r="AT163" i="6"/>
  <c r="AT163" i="11" s="1"/>
  <c r="AT163" i="7"/>
  <c r="AT163" i="10" s="1"/>
  <c r="AT163" i="8"/>
  <c r="AM163" i="8"/>
  <c r="AM163" i="9"/>
  <c r="AM163" i="6"/>
  <c r="AM163" i="11" s="1"/>
  <c r="AM163" i="7"/>
  <c r="AM163" i="10" s="1"/>
  <c r="AG165" i="8"/>
  <c r="AG165" i="9"/>
  <c r="AG165" i="6"/>
  <c r="AG165" i="11" s="1"/>
  <c r="AG165" i="7"/>
  <c r="AG165" i="10" s="1"/>
  <c r="K463" i="1"/>
  <c r="K355" i="1"/>
  <c r="T127" i="3"/>
  <c r="V253" i="1"/>
  <c r="V292" i="1" s="1"/>
  <c r="AV4" i="3"/>
  <c r="AX250" i="1"/>
  <c r="AX289" i="1" s="1"/>
  <c r="AS209" i="9"/>
  <c r="AS209" i="7"/>
  <c r="AS209" i="10" s="1"/>
  <c r="AS209" i="8"/>
  <c r="AS209" i="6"/>
  <c r="AS209" i="11" s="1"/>
  <c r="AQ126" i="8"/>
  <c r="AQ126" i="9"/>
  <c r="AQ126" i="6"/>
  <c r="AQ126" i="11" s="1"/>
  <c r="AQ126" i="7"/>
  <c r="AQ126" i="10" s="1"/>
  <c r="AJ209" i="6"/>
  <c r="AJ209" i="11" s="1"/>
  <c r="AJ209" i="7"/>
  <c r="AJ209" i="10" s="1"/>
  <c r="AJ209" i="8"/>
  <c r="AJ209" i="9"/>
  <c r="D463" i="1"/>
  <c r="AT157" i="8"/>
  <c r="AT157" i="6"/>
  <c r="AT157" i="11" s="1"/>
  <c r="AT157" i="9"/>
  <c r="AT157" i="7"/>
  <c r="AT157" i="10" s="1"/>
  <c r="Z94" i="3"/>
  <c r="AB254" i="1"/>
  <c r="AB293" i="1" s="1"/>
  <c r="V30" i="6"/>
  <c r="V30" i="11" s="1"/>
  <c r="V30" i="7"/>
  <c r="V30" i="10" s="1"/>
  <c r="V30" i="8"/>
  <c r="V30" i="9"/>
  <c r="AI95" i="8"/>
  <c r="AI95" i="9"/>
  <c r="AI95" i="6"/>
  <c r="AI95" i="11" s="1"/>
  <c r="AI95" i="7"/>
  <c r="AI95" i="10" s="1"/>
  <c r="N95" i="3"/>
  <c r="P247" i="1"/>
  <c r="P286" i="1" s="1"/>
  <c r="U97" i="6"/>
  <c r="U97" i="11" s="1"/>
  <c r="U97" i="7"/>
  <c r="U97" i="10" s="1"/>
  <c r="U97" i="8"/>
  <c r="U97" i="9"/>
  <c r="AH97" i="6"/>
  <c r="AH97" i="11" s="1"/>
  <c r="AH97" i="7"/>
  <c r="AH97" i="10" s="1"/>
  <c r="AH97" i="8"/>
  <c r="AH97" i="9"/>
  <c r="AW33" i="3"/>
  <c r="AY257" i="1"/>
  <c r="AY296" i="1" s="1"/>
  <c r="AK28" i="3"/>
  <c r="AM247" i="1"/>
  <c r="AM286" i="1" s="1"/>
  <c r="AS163" i="8"/>
  <c r="AS163" i="6"/>
  <c r="AS163" i="11" s="1"/>
  <c r="AS163" i="9"/>
  <c r="AS163" i="7"/>
  <c r="AS163" i="10" s="1"/>
  <c r="AV165" i="8"/>
  <c r="AV165" i="6"/>
  <c r="AV165" i="11" s="1"/>
  <c r="AV165" i="9"/>
  <c r="AV165" i="7"/>
  <c r="AV165" i="10" s="1"/>
  <c r="W163" i="9"/>
  <c r="W163" i="7"/>
  <c r="W163" i="10" s="1"/>
  <c r="W163" i="8"/>
  <c r="W163" i="6"/>
  <c r="W163" i="11" s="1"/>
  <c r="AF4" i="3"/>
  <c r="AH250" i="1"/>
  <c r="AH289" i="1" s="1"/>
  <c r="BA127" i="3"/>
  <c r="BC253" i="1"/>
  <c r="BC292" i="1" s="1"/>
  <c r="O127" i="3"/>
  <c r="Q253" i="1"/>
  <c r="Q292" i="1" s="1"/>
  <c r="AK126" i="6"/>
  <c r="AK126" i="11" s="1"/>
  <c r="AK126" i="7"/>
  <c r="AK126" i="10" s="1"/>
  <c r="AK126" i="8"/>
  <c r="AK126" i="9"/>
  <c r="O114" i="3"/>
  <c r="Q260" i="1"/>
  <c r="Q299" i="1" s="1"/>
  <c r="BA33" i="3"/>
  <c r="BC257" i="1"/>
  <c r="BC296" i="1" s="1"/>
  <c r="AJ192" i="8"/>
  <c r="AJ192" i="9"/>
  <c r="AJ192" i="6"/>
  <c r="AJ192" i="11" s="1"/>
  <c r="AJ192" i="7"/>
  <c r="AJ192" i="10" s="1"/>
  <c r="AZ157" i="6"/>
  <c r="AZ157" i="11" s="1"/>
  <c r="AZ157" i="7"/>
  <c r="AZ157" i="10" s="1"/>
  <c r="AZ157" i="8"/>
  <c r="AZ157" i="9"/>
  <c r="H94" i="7"/>
  <c r="H94" i="10" s="1"/>
  <c r="H94" i="6"/>
  <c r="H94" i="11" s="1"/>
  <c r="H94" i="9"/>
  <c r="H94" i="8"/>
  <c r="P30" i="6"/>
  <c r="P30" i="11" s="1"/>
  <c r="P30" i="7"/>
  <c r="P30" i="10" s="1"/>
  <c r="P30" i="8"/>
  <c r="P30" i="9"/>
  <c r="AM33" i="3"/>
  <c r="AO257" i="1"/>
  <c r="AO296" i="1" s="1"/>
  <c r="AY163" i="9"/>
  <c r="AY163" i="7"/>
  <c r="AY163" i="10" s="1"/>
  <c r="AY163" i="8"/>
  <c r="AY163" i="6"/>
  <c r="AY163" i="11" s="1"/>
  <c r="AE163" i="9"/>
  <c r="AE163" i="6"/>
  <c r="AE163" i="11" s="1"/>
  <c r="AE163" i="7"/>
  <c r="AE163" i="10" s="1"/>
  <c r="AE163" i="8"/>
  <c r="J166" i="7"/>
  <c r="J166" i="10" s="1"/>
  <c r="J166" i="8"/>
  <c r="J166" i="9"/>
  <c r="J166" i="6"/>
  <c r="J166" i="11" s="1"/>
  <c r="Y126" i="8"/>
  <c r="Y126" i="6"/>
  <c r="Y126" i="11" s="1"/>
  <c r="Y126" i="9"/>
  <c r="Y126" i="7"/>
  <c r="Y126" i="10" s="1"/>
  <c r="AF41" i="3"/>
  <c r="AH251" i="1"/>
  <c r="AH290" i="1" s="1"/>
  <c r="Y41" i="3"/>
  <c r="AA251" i="1"/>
  <c r="AA290" i="1" s="1"/>
  <c r="X127" i="3"/>
  <c r="Z253" i="1"/>
  <c r="Z292" i="1" s="1"/>
  <c r="AM209" i="6"/>
  <c r="AM209" i="11" s="1"/>
  <c r="AM209" i="7"/>
  <c r="AM209" i="10" s="1"/>
  <c r="AM209" i="8"/>
  <c r="AM209" i="9"/>
  <c r="G114" i="9"/>
  <c r="G114" i="7"/>
  <c r="G114" i="10" s="1"/>
  <c r="G114" i="8"/>
  <c r="G114" i="6"/>
  <c r="G114" i="11" s="1"/>
  <c r="L33" i="3"/>
  <c r="N257" i="1"/>
  <c r="N296" i="1" s="1"/>
  <c r="AI192" i="8"/>
  <c r="AI192" i="9"/>
  <c r="AI192" i="6"/>
  <c r="AI192" i="11" s="1"/>
  <c r="AI192" i="7"/>
  <c r="AI192" i="10" s="1"/>
  <c r="AL157" i="6"/>
  <c r="AL157" i="11" s="1"/>
  <c r="AL157" i="7"/>
  <c r="AL157" i="10" s="1"/>
  <c r="AL157" i="8"/>
  <c r="AL157" i="9"/>
  <c r="AE42" i="3"/>
  <c r="AG249" i="1"/>
  <c r="AG288" i="1" s="1"/>
  <c r="M97" i="8"/>
  <c r="M97" i="6"/>
  <c r="M97" i="11" s="1"/>
  <c r="M97" i="9"/>
  <c r="M97" i="7"/>
  <c r="M97" i="10" s="1"/>
  <c r="AN97" i="8"/>
  <c r="AN97" i="9"/>
  <c r="AN97" i="6"/>
  <c r="AN97" i="11" s="1"/>
  <c r="AN97" i="7"/>
  <c r="AN97" i="10" s="1"/>
  <c r="M469" i="1"/>
  <c r="M361" i="1"/>
  <c r="AE115" i="3"/>
  <c r="AG258" i="1"/>
  <c r="AG297" i="1" s="1"/>
  <c r="AR163" i="6"/>
  <c r="AR163" i="11" s="1"/>
  <c r="AR163" i="7"/>
  <c r="AR163" i="10" s="1"/>
  <c r="AR163" i="8"/>
  <c r="AR163" i="9"/>
  <c r="AJ163" i="8"/>
  <c r="AJ163" i="9"/>
  <c r="AJ163" i="6"/>
  <c r="AJ163" i="11" s="1"/>
  <c r="AJ163" i="7"/>
  <c r="AJ163" i="10" s="1"/>
  <c r="D465" i="1"/>
  <c r="AB114" i="3"/>
  <c r="AD260" i="1"/>
  <c r="AD299" i="1" s="1"/>
  <c r="X115" i="3"/>
  <c r="Z258" i="1"/>
  <c r="Z297" i="1" s="1"/>
  <c r="BA192" i="6"/>
  <c r="BA192" i="11" s="1"/>
  <c r="BA192" i="7"/>
  <c r="BA192" i="10" s="1"/>
  <c r="BA192" i="8"/>
  <c r="BA192" i="9"/>
  <c r="AD94" i="3"/>
  <c r="AF254" i="1"/>
  <c r="AF293" i="1" s="1"/>
  <c r="AC3" i="3"/>
  <c r="FX5" i="1"/>
  <c r="AE255" i="1"/>
  <c r="AE294" i="1" s="1"/>
  <c r="AF95" i="8"/>
  <c r="AF95" i="6"/>
  <c r="AF95" i="11" s="1"/>
  <c r="AF95" i="9"/>
  <c r="AF95" i="7"/>
  <c r="AF95" i="10" s="1"/>
  <c r="AY98" i="8"/>
  <c r="AY98" i="9"/>
  <c r="AY98" i="6"/>
  <c r="AY98" i="11" s="1"/>
  <c r="AY98" i="7"/>
  <c r="AY98" i="10" s="1"/>
  <c r="AT115" i="3"/>
  <c r="AV258" i="1"/>
  <c r="AV297" i="1" s="1"/>
  <c r="AI33" i="3"/>
  <c r="AK257" i="1"/>
  <c r="AK296" i="1" s="1"/>
  <c r="AM28" i="3"/>
  <c r="AO247" i="1"/>
  <c r="AO286" i="1" s="1"/>
  <c r="AX166" i="8"/>
  <c r="AX166" i="6"/>
  <c r="AX166" i="11" s="1"/>
  <c r="AX166" i="9"/>
  <c r="AX166" i="7"/>
  <c r="AX166" i="10" s="1"/>
  <c r="AF165" i="6"/>
  <c r="AF165" i="11" s="1"/>
  <c r="AF165" i="7"/>
  <c r="AF165" i="10" s="1"/>
  <c r="AF165" i="8"/>
  <c r="AF165" i="9"/>
  <c r="V4" i="3"/>
  <c r="X250" i="1"/>
  <c r="X289" i="1" s="1"/>
  <c r="AL127" i="3"/>
  <c r="AN253" i="1"/>
  <c r="AN292" i="1" s="1"/>
  <c r="M475" i="1"/>
  <c r="M367" i="1"/>
  <c r="BA231" i="8"/>
  <c r="BA231" i="9"/>
  <c r="BA231" i="6"/>
  <c r="BA231" i="11" s="1"/>
  <c r="BA231" i="7"/>
  <c r="BA231" i="10" s="1"/>
  <c r="AS191" i="8"/>
  <c r="AS191" i="9"/>
  <c r="AS191" i="6"/>
  <c r="AS191" i="11" s="1"/>
  <c r="AS191" i="7"/>
  <c r="AS191" i="10" s="1"/>
  <c r="AU159" i="9"/>
  <c r="AU159" i="6"/>
  <c r="AU159" i="11" s="1"/>
  <c r="AU159" i="8"/>
  <c r="AU159" i="7"/>
  <c r="AU159" i="10" s="1"/>
  <c r="X159" i="8"/>
  <c r="X159" i="9"/>
  <c r="X159" i="6"/>
  <c r="X159" i="11" s="1"/>
  <c r="X159" i="7"/>
  <c r="X159" i="10" s="1"/>
  <c r="AV128" i="8"/>
  <c r="AV128" i="6"/>
  <c r="AV128" i="11" s="1"/>
  <c r="AV128" i="7"/>
  <c r="AV128" i="10" s="1"/>
  <c r="AV128" i="9"/>
  <c r="V125" i="9"/>
  <c r="V125" i="8"/>
  <c r="V125" i="6"/>
  <c r="V125" i="11" s="1"/>
  <c r="V125" i="7"/>
  <c r="V125" i="10" s="1"/>
  <c r="AS108" i="3"/>
  <c r="AU266" i="1"/>
  <c r="AU305" i="1" s="1"/>
  <c r="O108" i="3"/>
  <c r="Q266" i="1"/>
  <c r="Q305" i="1" s="1"/>
  <c r="N74" i="8"/>
  <c r="N74" i="9"/>
  <c r="N74" i="6"/>
  <c r="N74" i="11" s="1"/>
  <c r="N74" i="7"/>
  <c r="N74" i="10" s="1"/>
  <c r="W46" i="9"/>
  <c r="W46" i="8"/>
  <c r="W46" i="7"/>
  <c r="W46" i="10" s="1"/>
  <c r="W46" i="6"/>
  <c r="W46" i="11" s="1"/>
  <c r="AJ45" i="8"/>
  <c r="AJ45" i="9"/>
  <c r="AJ45" i="6"/>
  <c r="AJ45" i="11" s="1"/>
  <c r="AJ45" i="7"/>
  <c r="AJ45" i="10" s="1"/>
  <c r="AZ44" i="3"/>
  <c r="BB263" i="1"/>
  <c r="BB302" i="1" s="1"/>
  <c r="AA15" i="8"/>
  <c r="AA15" i="6"/>
  <c r="AA15" i="11" s="1"/>
  <c r="AA15" i="9"/>
  <c r="AA15" i="7"/>
  <c r="AA15" i="10" s="1"/>
  <c r="AP5" i="3"/>
  <c r="AR267" i="1"/>
  <c r="AR306" i="1" s="1"/>
  <c r="O267" i="1"/>
  <c r="O306" i="1" s="1"/>
  <c r="T160" i="6"/>
  <c r="T160" i="11" s="1"/>
  <c r="T160" i="7"/>
  <c r="T160" i="10" s="1"/>
  <c r="T160" i="8"/>
  <c r="T160" i="9"/>
  <c r="AU88" i="9"/>
  <c r="AU88" i="7"/>
  <c r="AU88" i="10" s="1"/>
  <c r="AU88" i="8"/>
  <c r="AU88" i="6"/>
  <c r="AU88" i="11" s="1"/>
  <c r="AL476" i="1"/>
  <c r="AL368" i="1"/>
  <c r="W167" i="8"/>
  <c r="W167" i="9"/>
  <c r="W167" i="6"/>
  <c r="W167" i="11" s="1"/>
  <c r="W167" i="7"/>
  <c r="W167" i="10" s="1"/>
  <c r="I476" i="1"/>
  <c r="I368" i="1"/>
  <c r="AT151" i="8"/>
  <c r="AT151" i="9"/>
  <c r="AT151" i="6"/>
  <c r="AT151" i="11" s="1"/>
  <c r="AT151" i="7"/>
  <c r="AT151" i="10" s="1"/>
  <c r="AR208" i="8"/>
  <c r="AR208" i="6"/>
  <c r="AR208" i="11" s="1"/>
  <c r="AR208" i="9"/>
  <c r="AR208" i="7"/>
  <c r="AR208" i="10" s="1"/>
  <c r="W116" i="9"/>
  <c r="W116" i="8"/>
  <c r="W116" i="6"/>
  <c r="W116" i="11" s="1"/>
  <c r="W116" i="7"/>
  <c r="W116" i="10" s="1"/>
  <c r="AQ112" i="3"/>
  <c r="AS262" i="1"/>
  <c r="AS301" i="1" s="1"/>
  <c r="U20" i="8"/>
  <c r="U20" i="9"/>
  <c r="U20" i="6"/>
  <c r="U20" i="11" s="1"/>
  <c r="U20" i="7"/>
  <c r="U20" i="10" s="1"/>
  <c r="AF208" i="7"/>
  <c r="AF208" i="10" s="1"/>
  <c r="AF208" i="8"/>
  <c r="AF208" i="9"/>
  <c r="AF208" i="6"/>
  <c r="AF208" i="11" s="1"/>
  <c r="AN172" i="6"/>
  <c r="AN172" i="11" s="1"/>
  <c r="AN172" i="7"/>
  <c r="AN172" i="10" s="1"/>
  <c r="AN172" i="8"/>
  <c r="AN172" i="9"/>
  <c r="AC151" i="3"/>
  <c r="FX153" i="1"/>
  <c r="AE83" i="8"/>
  <c r="AE83" i="9"/>
  <c r="AE83" i="6"/>
  <c r="AE83" i="11" s="1"/>
  <c r="AE83" i="7"/>
  <c r="AE83" i="10" s="1"/>
  <c r="N151" i="8"/>
  <c r="N151" i="9"/>
  <c r="N151" i="6"/>
  <c r="N151" i="11" s="1"/>
  <c r="N151" i="7"/>
  <c r="N151" i="10" s="1"/>
  <c r="AI129" i="8"/>
  <c r="AI129" i="9"/>
  <c r="AI129" i="6"/>
  <c r="AI129" i="11" s="1"/>
  <c r="AI129" i="7"/>
  <c r="AI129" i="10" s="1"/>
  <c r="AG129" i="8"/>
  <c r="AG129" i="9"/>
  <c r="AG129" i="6"/>
  <c r="AG129" i="11" s="1"/>
  <c r="AG129" i="7"/>
  <c r="AG129" i="10" s="1"/>
  <c r="X27" i="8"/>
  <c r="X27" i="6"/>
  <c r="X27" i="11" s="1"/>
  <c r="X27" i="9"/>
  <c r="X27" i="7"/>
  <c r="X27" i="10" s="1"/>
  <c r="H164" i="9"/>
  <c r="H164" i="6"/>
  <c r="H164" i="11" s="1"/>
  <c r="H164" i="7"/>
  <c r="H164" i="10" s="1"/>
  <c r="H164" i="8"/>
  <c r="O231" i="8"/>
  <c r="O231" i="9"/>
  <c r="O231" i="6"/>
  <c r="O231" i="11" s="1"/>
  <c r="O231" i="7"/>
  <c r="O231" i="10" s="1"/>
  <c r="AL162" i="8"/>
  <c r="AL162" i="9"/>
  <c r="AL162" i="6"/>
  <c r="AL162" i="11" s="1"/>
  <c r="AL162" i="7"/>
  <c r="AL162" i="10" s="1"/>
  <c r="Z128" i="8"/>
  <c r="Z128" i="9"/>
  <c r="Z128" i="6"/>
  <c r="Z128" i="11" s="1"/>
  <c r="Z128" i="7"/>
  <c r="Z128" i="10" s="1"/>
  <c r="U108" i="3"/>
  <c r="W266" i="1"/>
  <c r="W305" i="1" s="1"/>
  <c r="AT96" i="9"/>
  <c r="AT96" i="8"/>
  <c r="AT96" i="6"/>
  <c r="AT96" i="11" s="1"/>
  <c r="AT96" i="7"/>
  <c r="AT96" i="10" s="1"/>
  <c r="AT93" i="9"/>
  <c r="AT93" i="8"/>
  <c r="AT93" i="7"/>
  <c r="AT93" i="10" s="1"/>
  <c r="AT93" i="6"/>
  <c r="AT93" i="11" s="1"/>
  <c r="AE70" i="9"/>
  <c r="AE70" i="8"/>
  <c r="AE70" i="6"/>
  <c r="AE70" i="11" s="1"/>
  <c r="AE70" i="7"/>
  <c r="AE70" i="10" s="1"/>
  <c r="G70" i="8"/>
  <c r="G70" i="6"/>
  <c r="G70" i="11" s="1"/>
  <c r="G70" i="9"/>
  <c r="G70" i="7"/>
  <c r="G70" i="10" s="1"/>
  <c r="AC52" i="3"/>
  <c r="FX54" i="1"/>
  <c r="AH46" i="7"/>
  <c r="AH46" i="10" s="1"/>
  <c r="AH46" i="9"/>
  <c r="AH46" i="8"/>
  <c r="AH46" i="6"/>
  <c r="AH46" i="11" s="1"/>
  <c r="BA26" i="8"/>
  <c r="BA26" i="7"/>
  <c r="BA26" i="10" s="1"/>
  <c r="BA26" i="9"/>
  <c r="BA26" i="6"/>
  <c r="BA26" i="11" s="1"/>
  <c r="AG26" i="9"/>
  <c r="AG26" i="7"/>
  <c r="AG26" i="10" s="1"/>
  <c r="AG26" i="8"/>
  <c r="AG26" i="6"/>
  <c r="AG26" i="11" s="1"/>
  <c r="M83" i="6"/>
  <c r="M83" i="11" s="1"/>
  <c r="M83" i="7"/>
  <c r="M83" i="10" s="1"/>
  <c r="M83" i="8"/>
  <c r="M83" i="9"/>
  <c r="AR145" i="6"/>
  <c r="AR145" i="11" s="1"/>
  <c r="AR145" i="7"/>
  <c r="AR145" i="10" s="1"/>
  <c r="AR145" i="8"/>
  <c r="AR145" i="9"/>
  <c r="BA100" i="9"/>
  <c r="BA100" i="6"/>
  <c r="BA100" i="11" s="1"/>
  <c r="BA100" i="7"/>
  <c r="BA100" i="10" s="1"/>
  <c r="BA100" i="8"/>
  <c r="N167" i="8"/>
  <c r="N167" i="9"/>
  <c r="N167" i="6"/>
  <c r="N167" i="11" s="1"/>
  <c r="N167" i="7"/>
  <c r="N167" i="10" s="1"/>
  <c r="AZ150" i="8"/>
  <c r="AZ150" i="9"/>
  <c r="AZ150" i="6"/>
  <c r="AZ150" i="11" s="1"/>
  <c r="AZ150" i="7"/>
  <c r="AZ150" i="10" s="1"/>
  <c r="AE88" i="8"/>
  <c r="AE88" i="6"/>
  <c r="AE88" i="11" s="1"/>
  <c r="AE88" i="9"/>
  <c r="AE88" i="7"/>
  <c r="AE88" i="10" s="1"/>
  <c r="AZ164" i="9"/>
  <c r="AZ164" i="6"/>
  <c r="AZ164" i="11" s="1"/>
  <c r="AZ164" i="7"/>
  <c r="AZ164" i="10" s="1"/>
  <c r="AZ164" i="8"/>
  <c r="AZ34" i="8"/>
  <c r="AZ34" i="6"/>
  <c r="AZ34" i="11" s="1"/>
  <c r="AZ34" i="9"/>
  <c r="AZ34" i="7"/>
  <c r="AZ34" i="10" s="1"/>
  <c r="K2" i="3"/>
  <c r="M261" i="1"/>
  <c r="M300" i="1" s="1"/>
  <c r="M239" i="1"/>
  <c r="CP239" i="1" s="1"/>
  <c r="AX164" i="6"/>
  <c r="AX164" i="11" s="1"/>
  <c r="AX164" i="7"/>
  <c r="AX164" i="10" s="1"/>
  <c r="AX164" i="8"/>
  <c r="AX164" i="9"/>
  <c r="AX20" i="8"/>
  <c r="AX20" i="9"/>
  <c r="AX20" i="6"/>
  <c r="AX20" i="11" s="1"/>
  <c r="AX20" i="7"/>
  <c r="AX20" i="10" s="1"/>
  <c r="Z88" i="7"/>
  <c r="Z88" i="10" s="1"/>
  <c r="Z88" i="8"/>
  <c r="Z88" i="9"/>
  <c r="Z88" i="6"/>
  <c r="Z88" i="11" s="1"/>
  <c r="N156" i="6"/>
  <c r="N156" i="11" s="1"/>
  <c r="N156" i="9"/>
  <c r="N156" i="7"/>
  <c r="N156" i="10" s="1"/>
  <c r="N156" i="8"/>
  <c r="AR149" i="8"/>
  <c r="AR149" i="9"/>
  <c r="AR149" i="6"/>
  <c r="AR149" i="11" s="1"/>
  <c r="AR149" i="7"/>
  <c r="AR149" i="10" s="1"/>
  <c r="AT164" i="8"/>
  <c r="AT164" i="9"/>
  <c r="AT164" i="6"/>
  <c r="AT164" i="11" s="1"/>
  <c r="AT164" i="7"/>
  <c r="AT164" i="10" s="1"/>
  <c r="AQ218" i="9"/>
  <c r="AQ218" i="8"/>
  <c r="AQ218" i="6"/>
  <c r="AQ218" i="11" s="1"/>
  <c r="AQ218" i="7"/>
  <c r="AQ218" i="10" s="1"/>
  <c r="AG113" i="8"/>
  <c r="AG113" i="9"/>
  <c r="AG113" i="6"/>
  <c r="AG113" i="11" s="1"/>
  <c r="AG113" i="7"/>
  <c r="AG113" i="10" s="1"/>
  <c r="AO164" i="6"/>
  <c r="AO164" i="11" s="1"/>
  <c r="AO164" i="8"/>
  <c r="AO164" i="7"/>
  <c r="AO164" i="10" s="1"/>
  <c r="AO164" i="9"/>
  <c r="S151" i="9"/>
  <c r="S151" i="6"/>
  <c r="S151" i="11" s="1"/>
  <c r="S151" i="7"/>
  <c r="S151" i="10" s="1"/>
  <c r="S151" i="8"/>
  <c r="G112" i="8"/>
  <c r="G112" i="9"/>
  <c r="G112" i="6"/>
  <c r="G112" i="11" s="1"/>
  <c r="G112" i="7"/>
  <c r="G112" i="10" s="1"/>
  <c r="AJ20" i="8"/>
  <c r="AJ20" i="9"/>
  <c r="AJ20" i="6"/>
  <c r="AJ20" i="11" s="1"/>
  <c r="AJ20" i="7"/>
  <c r="AJ20" i="10" s="1"/>
  <c r="AB150" i="8"/>
  <c r="AB150" i="6"/>
  <c r="AB150" i="11" s="1"/>
  <c r="AB150" i="9"/>
  <c r="AB150" i="7"/>
  <c r="AB150" i="10" s="1"/>
  <c r="AE164" i="8"/>
  <c r="AE164" i="9"/>
  <c r="AE164" i="6"/>
  <c r="AE164" i="11" s="1"/>
  <c r="AE164" i="7"/>
  <c r="AE164" i="10" s="1"/>
  <c r="P211" i="8"/>
  <c r="P211" i="9"/>
  <c r="P211" i="6"/>
  <c r="P211" i="11" s="1"/>
  <c r="P211" i="7"/>
  <c r="P211" i="10" s="1"/>
  <c r="N27" i="6"/>
  <c r="N27" i="11" s="1"/>
  <c r="N27" i="7"/>
  <c r="N27" i="10" s="1"/>
  <c r="N27" i="8"/>
  <c r="N27" i="9"/>
  <c r="AH232" i="9"/>
  <c r="AH232" i="8"/>
  <c r="AH232" i="6"/>
  <c r="AH232" i="11" s="1"/>
  <c r="AH232" i="7"/>
  <c r="AH232" i="10" s="1"/>
  <c r="AE231" i="9"/>
  <c r="AE231" i="8"/>
  <c r="AE231" i="6"/>
  <c r="AE231" i="11" s="1"/>
  <c r="AE231" i="7"/>
  <c r="AE231" i="10" s="1"/>
  <c r="AK128" i="8"/>
  <c r="AK128" i="9"/>
  <c r="AK128" i="6"/>
  <c r="AK128" i="11" s="1"/>
  <c r="AK128" i="7"/>
  <c r="AK128" i="10" s="1"/>
  <c r="U125" i="8"/>
  <c r="U125" i="9"/>
  <c r="U125" i="7"/>
  <c r="U125" i="10" s="1"/>
  <c r="U125" i="6"/>
  <c r="U125" i="11" s="1"/>
  <c r="AL108" i="3"/>
  <c r="AN266" i="1"/>
  <c r="AN305" i="1" s="1"/>
  <c r="G108" i="9"/>
  <c r="G108" i="8"/>
  <c r="G108" i="6"/>
  <c r="G108" i="11" s="1"/>
  <c r="G108" i="7"/>
  <c r="G108" i="10" s="1"/>
  <c r="J366" i="1"/>
  <c r="J474" i="1"/>
  <c r="AL93" i="8"/>
  <c r="AL93" i="9"/>
  <c r="AL93" i="6"/>
  <c r="AL93" i="11" s="1"/>
  <c r="AL93" i="7"/>
  <c r="AL93" i="10" s="1"/>
  <c r="AH74" i="8"/>
  <c r="AH74" i="9"/>
  <c r="AH74" i="6"/>
  <c r="AH74" i="11" s="1"/>
  <c r="AH74" i="7"/>
  <c r="AH74" i="10" s="1"/>
  <c r="X70" i="8"/>
  <c r="X70" i="9"/>
  <c r="X70" i="6"/>
  <c r="X70" i="11" s="1"/>
  <c r="X70" i="7"/>
  <c r="X70" i="10" s="1"/>
  <c r="AM52" i="8"/>
  <c r="AM52" i="9"/>
  <c r="AM52" i="6"/>
  <c r="AM52" i="11" s="1"/>
  <c r="AM52" i="7"/>
  <c r="AM52" i="10" s="1"/>
  <c r="Z45" i="8"/>
  <c r="Z45" i="6"/>
  <c r="Z45" i="11" s="1"/>
  <c r="Z45" i="9"/>
  <c r="Z45" i="7"/>
  <c r="Z45" i="10" s="1"/>
  <c r="R26" i="7"/>
  <c r="R26" i="10" s="1"/>
  <c r="R26" i="6"/>
  <c r="R26" i="11" s="1"/>
  <c r="R26" i="9"/>
  <c r="R26" i="8"/>
  <c r="J5" i="3"/>
  <c r="Q160" i="6"/>
  <c r="Q160" i="11" s="1"/>
  <c r="Q160" i="7"/>
  <c r="Q160" i="10" s="1"/>
  <c r="Q160" i="8"/>
  <c r="Q160" i="9"/>
  <c r="AZ208" i="6"/>
  <c r="AZ208" i="11" s="1"/>
  <c r="AZ208" i="7"/>
  <c r="AZ208" i="10" s="1"/>
  <c r="AZ208" i="8"/>
  <c r="AZ208" i="9"/>
  <c r="AB145" i="8"/>
  <c r="AB145" i="6"/>
  <c r="AB145" i="11" s="1"/>
  <c r="AB145" i="9"/>
  <c r="AB145" i="7"/>
  <c r="AB145" i="10" s="1"/>
  <c r="BA27" i="6"/>
  <c r="BA27" i="11" s="1"/>
  <c r="BA27" i="7"/>
  <c r="BA27" i="10" s="1"/>
  <c r="BA27" i="8"/>
  <c r="BA27" i="9"/>
  <c r="AF167" i="8"/>
  <c r="AF167" i="9"/>
  <c r="AF167" i="6"/>
  <c r="AF167" i="11" s="1"/>
  <c r="AF167" i="7"/>
  <c r="AF167" i="10" s="1"/>
  <c r="AX158" i="9"/>
  <c r="AX158" i="8"/>
  <c r="AX158" i="7"/>
  <c r="AX158" i="10" s="1"/>
  <c r="AX158" i="6"/>
  <c r="AX158" i="11" s="1"/>
  <c r="AJ116" i="8"/>
  <c r="AJ116" i="9"/>
  <c r="AJ116" i="6"/>
  <c r="AJ116" i="11" s="1"/>
  <c r="AJ116" i="7"/>
  <c r="AJ116" i="10" s="1"/>
  <c r="AK116" i="8"/>
  <c r="AK116" i="9"/>
  <c r="AK116" i="6"/>
  <c r="AK116" i="11" s="1"/>
  <c r="AK116" i="7"/>
  <c r="AK116" i="10" s="1"/>
  <c r="AT210" i="8"/>
  <c r="AT210" i="9"/>
  <c r="AT210" i="7"/>
  <c r="AT210" i="10" s="1"/>
  <c r="AT210" i="6"/>
  <c r="AT210" i="11" s="1"/>
  <c r="BA2" i="3"/>
  <c r="BC261" i="1"/>
  <c r="BC300" i="1" s="1"/>
  <c r="BC239" i="1"/>
  <c r="EF239" i="1" s="1"/>
  <c r="AL34" i="6"/>
  <c r="AL34" i="11" s="1"/>
  <c r="AL34" i="7"/>
  <c r="AL34" i="10" s="1"/>
  <c r="AL34" i="8"/>
  <c r="AL34" i="9"/>
  <c r="AH113" i="8"/>
  <c r="AH113" i="9"/>
  <c r="AH113" i="6"/>
  <c r="AH113" i="11" s="1"/>
  <c r="AH113" i="7"/>
  <c r="AH113" i="10" s="1"/>
  <c r="AQ158" i="8"/>
  <c r="AQ158" i="9"/>
  <c r="AQ158" i="7"/>
  <c r="AQ158" i="10" s="1"/>
  <c r="AQ158" i="6"/>
  <c r="AQ158" i="11" s="1"/>
  <c r="K20" i="8"/>
  <c r="K20" i="9"/>
  <c r="K20" i="6"/>
  <c r="K20" i="11" s="1"/>
  <c r="K20" i="7"/>
  <c r="K20" i="10" s="1"/>
  <c r="AK211" i="8"/>
  <c r="AK211" i="9"/>
  <c r="AK211" i="6"/>
  <c r="AK211" i="11" s="1"/>
  <c r="AK211" i="7"/>
  <c r="AK211" i="10" s="1"/>
  <c r="AF150" i="8"/>
  <c r="AF150" i="9"/>
  <c r="AF150" i="6"/>
  <c r="AF150" i="11" s="1"/>
  <c r="AF150" i="7"/>
  <c r="AF150" i="10" s="1"/>
  <c r="AG164" i="6"/>
  <c r="AG164" i="11" s="1"/>
  <c r="AG164" i="7"/>
  <c r="AG164" i="10" s="1"/>
  <c r="AG164" i="8"/>
  <c r="AG164" i="9"/>
  <c r="AE129" i="8"/>
  <c r="AE129" i="9"/>
  <c r="AE129" i="6"/>
  <c r="AE129" i="11" s="1"/>
  <c r="AE129" i="7"/>
  <c r="AE129" i="10" s="1"/>
  <c r="AC158" i="3"/>
  <c r="FX160" i="1"/>
  <c r="V232" i="8"/>
  <c r="V232" i="9"/>
  <c r="V232" i="6"/>
  <c r="V232" i="11" s="1"/>
  <c r="V232" i="7"/>
  <c r="V232" i="10" s="1"/>
  <c r="AW191" i="8"/>
  <c r="AW191" i="9"/>
  <c r="AW191" i="6"/>
  <c r="AW191" i="11" s="1"/>
  <c r="AW191" i="7"/>
  <c r="AW191" i="10" s="1"/>
  <c r="AQ162" i="8"/>
  <c r="AQ162" i="9"/>
  <c r="AQ162" i="6"/>
  <c r="AQ162" i="11" s="1"/>
  <c r="AQ162" i="7"/>
  <c r="AQ162" i="10" s="1"/>
  <c r="U159" i="9"/>
  <c r="U159" i="8"/>
  <c r="U159" i="7"/>
  <c r="U159" i="10" s="1"/>
  <c r="U159" i="6"/>
  <c r="U159" i="11" s="1"/>
  <c r="AO128" i="8"/>
  <c r="AO128" i="9"/>
  <c r="AO128" i="6"/>
  <c r="AO128" i="11" s="1"/>
  <c r="AO128" i="7"/>
  <c r="AO128" i="10" s="1"/>
  <c r="AW125" i="9"/>
  <c r="AW125" i="7"/>
  <c r="AW125" i="10" s="1"/>
  <c r="AW125" i="6"/>
  <c r="AW125" i="11" s="1"/>
  <c r="AW125" i="8"/>
  <c r="S108" i="3"/>
  <c r="U266" i="1"/>
  <c r="U305" i="1" s="1"/>
  <c r="AM96" i="9"/>
  <c r="AM96" i="8"/>
  <c r="AM96" i="7"/>
  <c r="AM96" i="10" s="1"/>
  <c r="AM96" i="6"/>
  <c r="AM96" i="11" s="1"/>
  <c r="AR93" i="8"/>
  <c r="AR93" i="9"/>
  <c r="AR93" i="6"/>
  <c r="AR93" i="11" s="1"/>
  <c r="AR93" i="7"/>
  <c r="AR93" i="10" s="1"/>
  <c r="P93" i="9"/>
  <c r="P93" i="7"/>
  <c r="P93" i="10" s="1"/>
  <c r="P93" i="8"/>
  <c r="P93" i="6"/>
  <c r="P93" i="11" s="1"/>
  <c r="AR74" i="8"/>
  <c r="AR74" i="9"/>
  <c r="AR74" i="6"/>
  <c r="AR74" i="11" s="1"/>
  <c r="AR74" i="7"/>
  <c r="AR74" i="10" s="1"/>
  <c r="AO70" i="8"/>
  <c r="AO70" i="9"/>
  <c r="AO70" i="6"/>
  <c r="AO70" i="11" s="1"/>
  <c r="AO70" i="7"/>
  <c r="AO70" i="10" s="1"/>
  <c r="AS52" i="9"/>
  <c r="AS52" i="8"/>
  <c r="AS52" i="6"/>
  <c r="AS52" i="11" s="1"/>
  <c r="AS52" i="7"/>
  <c r="AS52" i="10" s="1"/>
  <c r="T52" i="9"/>
  <c r="T52" i="8"/>
  <c r="T52" i="6"/>
  <c r="T52" i="11" s="1"/>
  <c r="T52" i="7"/>
  <c r="T52" i="10" s="1"/>
  <c r="R45" i="8"/>
  <c r="R45" i="7"/>
  <c r="R45" i="10" s="1"/>
  <c r="R45" i="6"/>
  <c r="R45" i="11" s="1"/>
  <c r="R45" i="9"/>
  <c r="V29" i="3"/>
  <c r="X264" i="1"/>
  <c r="X303" i="1" s="1"/>
  <c r="K15" i="9"/>
  <c r="K15" i="6"/>
  <c r="K15" i="11" s="1"/>
  <c r="K15" i="7"/>
  <c r="K15" i="10" s="1"/>
  <c r="K15" i="8"/>
  <c r="AW193" i="8"/>
  <c r="AW193" i="6"/>
  <c r="AW193" i="11" s="1"/>
  <c r="AW193" i="9"/>
  <c r="AW193" i="7"/>
  <c r="AW193" i="10" s="1"/>
  <c r="AY265" i="1"/>
  <c r="AY304" i="1" s="1"/>
  <c r="AL88" i="9"/>
  <c r="AL88" i="7"/>
  <c r="AL88" i="10" s="1"/>
  <c r="AL88" i="8"/>
  <c r="AL88" i="6"/>
  <c r="AL88" i="11" s="1"/>
  <c r="M167" i="8"/>
  <c r="M167" i="9"/>
  <c r="M167" i="6"/>
  <c r="M167" i="11" s="1"/>
  <c r="M167" i="7"/>
  <c r="M167" i="10" s="1"/>
  <c r="Z193" i="6"/>
  <c r="Z193" i="11" s="1"/>
  <c r="Z193" i="8"/>
  <c r="Z193" i="7"/>
  <c r="Z193" i="10" s="1"/>
  <c r="Z193" i="9"/>
  <c r="T145" i="8"/>
  <c r="T145" i="9"/>
  <c r="T145" i="6"/>
  <c r="T145" i="11" s="1"/>
  <c r="T145" i="7"/>
  <c r="T145" i="10" s="1"/>
  <c r="AX113" i="9"/>
  <c r="AX113" i="8"/>
  <c r="AX113" i="6"/>
  <c r="AX113" i="11" s="1"/>
  <c r="AX113" i="7"/>
  <c r="AX113" i="10" s="1"/>
  <c r="AS83" i="6"/>
  <c r="AS83" i="11" s="1"/>
  <c r="AS83" i="7"/>
  <c r="AS83" i="10" s="1"/>
  <c r="AS83" i="8"/>
  <c r="AS83" i="9"/>
  <c r="AW208" i="6"/>
  <c r="AW208" i="11" s="1"/>
  <c r="AW208" i="7"/>
  <c r="AW208" i="10" s="1"/>
  <c r="AW208" i="8"/>
  <c r="AW208" i="9"/>
  <c r="AT160" i="8"/>
  <c r="AT160" i="9"/>
  <c r="AT160" i="7"/>
  <c r="AT160" i="10" s="1"/>
  <c r="AT160" i="6"/>
  <c r="AT160" i="11" s="1"/>
  <c r="AT150" i="8"/>
  <c r="AT150" i="9"/>
  <c r="AT150" i="6"/>
  <c r="AT150" i="11" s="1"/>
  <c r="AT150" i="7"/>
  <c r="AT150" i="10" s="1"/>
  <c r="N113" i="6"/>
  <c r="N113" i="11" s="1"/>
  <c r="N113" i="7"/>
  <c r="N113" i="10" s="1"/>
  <c r="N113" i="8"/>
  <c r="N113" i="9"/>
  <c r="AE2" i="3"/>
  <c r="AG261" i="1"/>
  <c r="AG300" i="1" s="1"/>
  <c r="AG239" i="1"/>
  <c r="DJ239" i="1" s="1"/>
  <c r="AG83" i="8"/>
  <c r="AG83" i="9"/>
  <c r="AG83" i="6"/>
  <c r="AG83" i="11" s="1"/>
  <c r="AG83" i="7"/>
  <c r="AG83" i="10" s="1"/>
  <c r="I475" i="1"/>
  <c r="I322" i="1"/>
  <c r="I367" i="1"/>
  <c r="I386" i="1" s="1"/>
  <c r="AJ172" i="8"/>
  <c r="AJ172" i="9"/>
  <c r="AJ172" i="6"/>
  <c r="AJ172" i="11" s="1"/>
  <c r="AJ172" i="7"/>
  <c r="AJ172" i="10" s="1"/>
  <c r="AD83" i="8"/>
  <c r="AD83" i="9"/>
  <c r="AD83" i="6"/>
  <c r="AD83" i="11" s="1"/>
  <c r="AD83" i="7"/>
  <c r="AD83" i="10" s="1"/>
  <c r="Z83" i="8"/>
  <c r="Z83" i="6"/>
  <c r="Z83" i="11" s="1"/>
  <c r="Z83" i="7"/>
  <c r="Z83" i="10" s="1"/>
  <c r="Z83" i="9"/>
  <c r="Z144" i="6"/>
  <c r="Z144" i="11" s="1"/>
  <c r="Z144" i="9"/>
  <c r="Z144" i="8"/>
  <c r="Z144" i="7"/>
  <c r="Z144" i="10" s="1"/>
  <c r="P155" i="6"/>
  <c r="P155" i="11" s="1"/>
  <c r="P155" i="7"/>
  <c r="P155" i="10" s="1"/>
  <c r="P155" i="8"/>
  <c r="P155" i="9"/>
  <c r="U232" i="9"/>
  <c r="U232" i="8"/>
  <c r="U232" i="6"/>
  <c r="U232" i="11" s="1"/>
  <c r="U232" i="7"/>
  <c r="U232" i="10" s="1"/>
  <c r="AJ231" i="8"/>
  <c r="AJ231" i="9"/>
  <c r="AJ231" i="6"/>
  <c r="AJ231" i="11" s="1"/>
  <c r="AJ231" i="7"/>
  <c r="AJ231" i="10" s="1"/>
  <c r="M231" i="8"/>
  <c r="M231" i="6"/>
  <c r="M231" i="11" s="1"/>
  <c r="M231" i="9"/>
  <c r="M231" i="7"/>
  <c r="M231" i="10" s="1"/>
  <c r="AD191" i="9"/>
  <c r="AD191" i="8"/>
  <c r="AD191" i="6"/>
  <c r="AD191" i="11" s="1"/>
  <c r="AD191" i="7"/>
  <c r="AD191" i="10" s="1"/>
  <c r="AY128" i="6"/>
  <c r="AY128" i="11" s="1"/>
  <c r="AY128" i="7"/>
  <c r="AY128" i="10" s="1"/>
  <c r="AY128" i="8"/>
  <c r="AY128" i="9"/>
  <c r="X128" i="8"/>
  <c r="X128" i="9"/>
  <c r="X128" i="6"/>
  <c r="X128" i="11" s="1"/>
  <c r="X128" i="7"/>
  <c r="X128" i="10" s="1"/>
  <c r="AV125" i="9"/>
  <c r="AV125" i="6"/>
  <c r="AV125" i="11" s="1"/>
  <c r="AV125" i="8"/>
  <c r="AV125" i="7"/>
  <c r="AV125" i="10" s="1"/>
  <c r="AR96" i="8"/>
  <c r="AR96" i="9"/>
  <c r="AR96" i="7"/>
  <c r="AR96" i="10" s="1"/>
  <c r="AR96" i="6"/>
  <c r="AR96" i="11" s="1"/>
  <c r="S96" i="7"/>
  <c r="S96" i="10" s="1"/>
  <c r="S96" i="8"/>
  <c r="S96" i="9"/>
  <c r="S96" i="6"/>
  <c r="S96" i="11" s="1"/>
  <c r="AJ93" i="8"/>
  <c r="AJ93" i="6"/>
  <c r="AJ93" i="11" s="1"/>
  <c r="AJ93" i="7"/>
  <c r="AJ93" i="10" s="1"/>
  <c r="AJ93" i="9"/>
  <c r="AN70" i="8"/>
  <c r="AN70" i="9"/>
  <c r="AN70" i="6"/>
  <c r="AN70" i="11" s="1"/>
  <c r="AN70" i="7"/>
  <c r="AN70" i="10" s="1"/>
  <c r="Q70" i="8"/>
  <c r="Q70" i="9"/>
  <c r="Q70" i="6"/>
  <c r="Q70" i="11" s="1"/>
  <c r="Q70" i="7"/>
  <c r="Q70" i="10" s="1"/>
  <c r="AL52" i="8"/>
  <c r="AL52" i="9"/>
  <c r="AL52" i="6"/>
  <c r="AL52" i="11" s="1"/>
  <c r="AL52" i="7"/>
  <c r="AL52" i="10" s="1"/>
  <c r="N46" i="9"/>
  <c r="N46" i="8"/>
  <c r="N46" i="6"/>
  <c r="N46" i="11" s="1"/>
  <c r="N46" i="7"/>
  <c r="N46" i="10" s="1"/>
  <c r="AN45" i="9"/>
  <c r="AN45" i="8"/>
  <c r="AN45" i="6"/>
  <c r="AN45" i="11" s="1"/>
  <c r="AN45" i="7"/>
  <c r="AN45" i="10" s="1"/>
  <c r="T44" i="3"/>
  <c r="V263" i="1"/>
  <c r="V302" i="1" s="1"/>
  <c r="AA29" i="3"/>
  <c r="AC264" i="1"/>
  <c r="AC303" i="1" s="1"/>
  <c r="Q26" i="8"/>
  <c r="Q26" i="9"/>
  <c r="Q26" i="7"/>
  <c r="Q26" i="10" s="1"/>
  <c r="Q26" i="6"/>
  <c r="Q26" i="11" s="1"/>
  <c r="X5" i="3"/>
  <c r="Z267" i="1"/>
  <c r="Z306" i="1" s="1"/>
  <c r="T210" i="6"/>
  <c r="T210" i="11" s="1"/>
  <c r="T210" i="7"/>
  <c r="T210" i="10" s="1"/>
  <c r="T210" i="8"/>
  <c r="T210" i="9"/>
  <c r="N150" i="6"/>
  <c r="N150" i="11" s="1"/>
  <c r="N150" i="7"/>
  <c r="N150" i="10" s="1"/>
  <c r="N150" i="8"/>
  <c r="N150" i="9"/>
  <c r="AQ88" i="7"/>
  <c r="AQ88" i="10" s="1"/>
  <c r="AQ88" i="8"/>
  <c r="AQ88" i="9"/>
  <c r="AQ88" i="6"/>
  <c r="AQ88" i="11" s="1"/>
  <c r="AR265" i="1"/>
  <c r="AR304" i="1" s="1"/>
  <c r="X156" i="9"/>
  <c r="X156" i="8"/>
  <c r="X156" i="6"/>
  <c r="X156" i="11" s="1"/>
  <c r="X156" i="7"/>
  <c r="X156" i="10" s="1"/>
  <c r="Y145" i="8"/>
  <c r="Y145" i="9"/>
  <c r="Y145" i="6"/>
  <c r="Y145" i="11" s="1"/>
  <c r="Y145" i="7"/>
  <c r="Y145" i="10" s="1"/>
  <c r="AU156" i="9"/>
  <c r="AU156" i="8"/>
  <c r="AU156" i="6"/>
  <c r="AU156" i="11" s="1"/>
  <c r="AU156" i="7"/>
  <c r="AU156" i="10" s="1"/>
  <c r="Y31" i="6"/>
  <c r="Y31" i="11" s="1"/>
  <c r="Y31" i="7"/>
  <c r="Y31" i="10" s="1"/>
  <c r="Y31" i="8"/>
  <c r="Y31" i="9"/>
  <c r="AS208" i="6"/>
  <c r="AS208" i="11" s="1"/>
  <c r="AS208" i="7"/>
  <c r="AS208" i="10" s="1"/>
  <c r="AS208" i="8"/>
  <c r="AS208" i="9"/>
  <c r="S113" i="8"/>
  <c r="S113" i="9"/>
  <c r="S113" i="6"/>
  <c r="S113" i="11" s="1"/>
  <c r="S113" i="7"/>
  <c r="S113" i="10" s="1"/>
  <c r="AG208" i="6"/>
  <c r="AG208" i="11" s="1"/>
  <c r="AG208" i="7"/>
  <c r="AG208" i="10" s="1"/>
  <c r="AG208" i="8"/>
  <c r="AG208" i="9"/>
  <c r="AO150" i="8"/>
  <c r="AO150" i="9"/>
  <c r="AO150" i="6"/>
  <c r="AO150" i="11" s="1"/>
  <c r="AO150" i="7"/>
  <c r="AO150" i="10" s="1"/>
  <c r="AK151" i="6"/>
  <c r="AK151" i="11" s="1"/>
  <c r="AK151" i="7"/>
  <c r="AK151" i="10" s="1"/>
  <c r="AK151" i="8"/>
  <c r="AK151" i="9"/>
  <c r="AF2" i="3"/>
  <c r="AH261" i="1"/>
  <c r="AH300" i="1" s="1"/>
  <c r="AH239" i="1"/>
  <c r="DK239" i="1" s="1"/>
  <c r="AK218" i="9"/>
  <c r="AK218" i="8"/>
  <c r="AK218" i="6"/>
  <c r="AK218" i="11" s="1"/>
  <c r="AK218" i="7"/>
  <c r="AK218" i="10" s="1"/>
  <c r="AJ27" i="8"/>
  <c r="AJ27" i="9"/>
  <c r="AJ27" i="6"/>
  <c r="AJ27" i="11" s="1"/>
  <c r="AJ27" i="7"/>
  <c r="AJ27" i="10" s="1"/>
  <c r="AI20" i="6"/>
  <c r="AI20" i="11" s="1"/>
  <c r="AI20" i="7"/>
  <c r="AI20" i="10" s="1"/>
  <c r="AI20" i="8"/>
  <c r="AI20" i="9"/>
  <c r="AM232" i="8"/>
  <c r="AM232" i="9"/>
  <c r="AM232" i="6"/>
  <c r="AM232" i="11" s="1"/>
  <c r="AM232" i="7"/>
  <c r="AM232" i="10" s="1"/>
  <c r="AP231" i="9"/>
  <c r="AP231" i="8"/>
  <c r="AP231" i="6"/>
  <c r="AP231" i="11" s="1"/>
  <c r="AP231" i="7"/>
  <c r="AP231" i="10" s="1"/>
  <c r="AC162" i="3"/>
  <c r="FX164" i="1"/>
  <c r="AA159" i="8"/>
  <c r="AA159" i="9"/>
  <c r="AA159" i="7"/>
  <c r="AA159" i="10" s="1"/>
  <c r="AA159" i="6"/>
  <c r="AA159" i="11" s="1"/>
  <c r="AC128" i="3"/>
  <c r="FX130" i="1"/>
  <c r="AU125" i="9"/>
  <c r="AU125" i="8"/>
  <c r="AU125" i="6"/>
  <c r="AU125" i="11" s="1"/>
  <c r="AU125" i="7"/>
  <c r="AU125" i="10" s="1"/>
  <c r="AI108" i="3"/>
  <c r="AK266" i="1"/>
  <c r="AK305" i="1" s="1"/>
  <c r="V93" i="9"/>
  <c r="V93" i="8"/>
  <c r="V93" i="7"/>
  <c r="V93" i="10" s="1"/>
  <c r="V93" i="6"/>
  <c r="V93" i="11" s="1"/>
  <c r="M52" i="6"/>
  <c r="M52" i="11" s="1"/>
  <c r="M52" i="7"/>
  <c r="M52" i="10" s="1"/>
  <c r="M52" i="8"/>
  <c r="M52" i="9"/>
  <c r="P26" i="9"/>
  <c r="P26" i="8"/>
  <c r="P26" i="7"/>
  <c r="P26" i="10" s="1"/>
  <c r="P26" i="6"/>
  <c r="P26" i="11" s="1"/>
  <c r="V83" i="8"/>
  <c r="V83" i="9"/>
  <c r="V83" i="6"/>
  <c r="V83" i="11" s="1"/>
  <c r="V83" i="7"/>
  <c r="V83" i="10" s="1"/>
  <c r="N160" i="9"/>
  <c r="N160" i="6"/>
  <c r="N160" i="11" s="1"/>
  <c r="N160" i="7"/>
  <c r="N160" i="10" s="1"/>
  <c r="N160" i="8"/>
  <c r="AY149" i="8"/>
  <c r="AY149" i="6"/>
  <c r="AY149" i="11" s="1"/>
  <c r="AY149" i="9"/>
  <c r="AY149" i="7"/>
  <c r="AY149" i="10" s="1"/>
  <c r="Y167" i="8"/>
  <c r="Y167" i="9"/>
  <c r="Y167" i="6"/>
  <c r="Y167" i="11" s="1"/>
  <c r="Y167" i="7"/>
  <c r="Y167" i="10" s="1"/>
  <c r="Y156" i="8"/>
  <c r="Y156" i="6"/>
  <c r="Y156" i="11" s="1"/>
  <c r="Y156" i="9"/>
  <c r="Y156" i="7"/>
  <c r="Y156" i="10" s="1"/>
  <c r="W193" i="8"/>
  <c r="W193" i="6"/>
  <c r="W193" i="11" s="1"/>
  <c r="W193" i="9"/>
  <c r="W193" i="7"/>
  <c r="W193" i="10" s="1"/>
  <c r="Z145" i="9"/>
  <c r="Z145" i="6"/>
  <c r="Z145" i="11" s="1"/>
  <c r="Z145" i="7"/>
  <c r="Z145" i="10" s="1"/>
  <c r="Z145" i="8"/>
  <c r="AW160" i="9"/>
  <c r="AW160" i="8"/>
  <c r="AW160" i="7"/>
  <c r="AW160" i="10" s="1"/>
  <c r="AW160" i="6"/>
  <c r="AW160" i="11" s="1"/>
  <c r="AC112" i="3"/>
  <c r="AE262" i="1"/>
  <c r="AE301" i="1" s="1"/>
  <c r="FX114" i="1"/>
  <c r="AA113" i="8"/>
  <c r="AA113" i="9"/>
  <c r="AA113" i="6"/>
  <c r="AA113" i="11" s="1"/>
  <c r="AA113" i="7"/>
  <c r="AA113" i="10" s="1"/>
  <c r="AL116" i="8"/>
  <c r="AL116" i="9"/>
  <c r="AL116" i="6"/>
  <c r="AL116" i="11" s="1"/>
  <c r="AL116" i="7"/>
  <c r="AL116" i="10" s="1"/>
  <c r="AB34" i="8"/>
  <c r="AB34" i="6"/>
  <c r="AB34" i="11" s="1"/>
  <c r="AB34" i="9"/>
  <c r="AB34" i="7"/>
  <c r="AB34" i="10" s="1"/>
  <c r="AW172" i="9"/>
  <c r="AW172" i="8"/>
  <c r="AW172" i="6"/>
  <c r="AW172" i="11" s="1"/>
  <c r="AW172" i="7"/>
  <c r="AW172" i="10" s="1"/>
  <c r="AQ34" i="8"/>
  <c r="AQ34" i="9"/>
  <c r="AQ34" i="6"/>
  <c r="AQ34" i="11" s="1"/>
  <c r="AQ34" i="7"/>
  <c r="AQ34" i="10" s="1"/>
  <c r="AM2" i="3"/>
  <c r="AO261" i="1"/>
  <c r="AO300" i="1" s="1"/>
  <c r="AO239" i="1"/>
  <c r="DR239" i="1" s="1"/>
  <c r="AA40" i="6"/>
  <c r="AA40" i="11" s="1"/>
  <c r="AA40" i="7"/>
  <c r="AA40" i="10" s="1"/>
  <c r="AA40" i="8"/>
  <c r="AA40" i="9"/>
  <c r="AT155" i="6"/>
  <c r="AT155" i="11" s="1"/>
  <c r="AT155" i="7"/>
  <c r="AT155" i="10" s="1"/>
  <c r="AT155" i="8"/>
  <c r="AT155" i="9"/>
  <c r="AF112" i="3"/>
  <c r="AH262" i="1"/>
  <c r="AH301" i="1" s="1"/>
  <c r="AE208" i="7"/>
  <c r="AE208" i="10" s="1"/>
  <c r="AE208" i="8"/>
  <c r="AE208" i="9"/>
  <c r="AE208" i="6"/>
  <c r="AE208" i="11" s="1"/>
  <c r="Y27" i="8"/>
  <c r="Y27" i="6"/>
  <c r="Y27" i="11" s="1"/>
  <c r="Y27" i="9"/>
  <c r="Y27" i="7"/>
  <c r="Y27" i="10" s="1"/>
  <c r="T144" i="9"/>
  <c r="T144" i="8"/>
  <c r="T144" i="7"/>
  <c r="T144" i="10" s="1"/>
  <c r="T144" i="6"/>
  <c r="T144" i="11" s="1"/>
  <c r="R27" i="8"/>
  <c r="R27" i="9"/>
  <c r="R27" i="6"/>
  <c r="R27" i="11" s="1"/>
  <c r="R27" i="7"/>
  <c r="R27" i="10" s="1"/>
  <c r="M211" i="6"/>
  <c r="M211" i="11" s="1"/>
  <c r="M211" i="7"/>
  <c r="M211" i="10" s="1"/>
  <c r="M211" i="8"/>
  <c r="M211" i="9"/>
  <c r="AR232" i="8"/>
  <c r="AR232" i="9"/>
  <c r="AR232" i="6"/>
  <c r="AR232" i="11" s="1"/>
  <c r="AR232" i="7"/>
  <c r="AR232" i="10" s="1"/>
  <c r="T232" i="8"/>
  <c r="T232" i="6"/>
  <c r="T232" i="11" s="1"/>
  <c r="T232" i="9"/>
  <c r="T232" i="7"/>
  <c r="T232" i="10" s="1"/>
  <c r="O191" i="6"/>
  <c r="O191" i="11" s="1"/>
  <c r="O191" i="7"/>
  <c r="O191" i="10" s="1"/>
  <c r="O191" i="8"/>
  <c r="O191" i="9"/>
  <c r="AB128" i="8"/>
  <c r="AB128" i="9"/>
  <c r="AB128" i="6"/>
  <c r="AB128" i="11" s="1"/>
  <c r="AB128" i="7"/>
  <c r="AB128" i="10" s="1"/>
  <c r="AT125" i="8"/>
  <c r="AT125" i="9"/>
  <c r="AT125" i="7"/>
  <c r="AT125" i="10" s="1"/>
  <c r="AT125" i="6"/>
  <c r="AT125" i="11" s="1"/>
  <c r="R125" i="7"/>
  <c r="R125" i="10" s="1"/>
  <c r="R125" i="6"/>
  <c r="R125" i="11" s="1"/>
  <c r="R125" i="8"/>
  <c r="R125" i="9"/>
  <c r="AC108" i="3"/>
  <c r="AE266" i="1"/>
  <c r="AE305" i="1" s="1"/>
  <c r="FX110" i="1"/>
  <c r="W96" i="8"/>
  <c r="W96" i="9"/>
  <c r="W96" i="7"/>
  <c r="W96" i="10" s="1"/>
  <c r="W96" i="6"/>
  <c r="W96" i="11" s="1"/>
  <c r="AW93" i="9"/>
  <c r="AW93" i="7"/>
  <c r="AW93" i="10" s="1"/>
  <c r="AW93" i="6"/>
  <c r="AW93" i="11" s="1"/>
  <c r="AW93" i="8"/>
  <c r="U93" i="8"/>
  <c r="U93" i="9"/>
  <c r="U93" i="7"/>
  <c r="U93" i="10" s="1"/>
  <c r="U93" i="6"/>
  <c r="U93" i="11" s="1"/>
  <c r="AP74" i="8"/>
  <c r="AP74" i="9"/>
  <c r="AP74" i="6"/>
  <c r="AP74" i="11" s="1"/>
  <c r="AP74" i="7"/>
  <c r="AP74" i="10" s="1"/>
  <c r="AS70" i="8"/>
  <c r="AS70" i="9"/>
  <c r="AS70" i="6"/>
  <c r="AS70" i="11" s="1"/>
  <c r="AS70" i="7"/>
  <c r="AS70" i="10" s="1"/>
  <c r="O70" i="8"/>
  <c r="O70" i="9"/>
  <c r="O70" i="6"/>
  <c r="O70" i="11" s="1"/>
  <c r="O70" i="7"/>
  <c r="O70" i="10" s="1"/>
  <c r="AZ46" i="8"/>
  <c r="AZ46" i="9"/>
  <c r="AZ46" i="7"/>
  <c r="AZ46" i="10" s="1"/>
  <c r="AZ46" i="6"/>
  <c r="AZ46" i="11" s="1"/>
  <c r="AJ46" i="8"/>
  <c r="AJ46" i="7"/>
  <c r="AJ46" i="10" s="1"/>
  <c r="AJ46" i="9"/>
  <c r="AJ46" i="6"/>
  <c r="AJ46" i="11" s="1"/>
  <c r="AD45" i="9"/>
  <c r="AD45" i="8"/>
  <c r="AD45" i="7"/>
  <c r="AD45" i="10" s="1"/>
  <c r="AD45" i="6"/>
  <c r="AD45" i="11" s="1"/>
  <c r="AG44" i="3"/>
  <c r="AI263" i="1"/>
  <c r="AI302" i="1" s="1"/>
  <c r="BA29" i="3"/>
  <c r="BC264" i="1"/>
  <c r="BC303" i="1" s="1"/>
  <c r="T29" i="3"/>
  <c r="V264" i="1"/>
  <c r="V303" i="1" s="1"/>
  <c r="AP26" i="8"/>
  <c r="AP26" i="7"/>
  <c r="AP26" i="10" s="1"/>
  <c r="AP26" i="9"/>
  <c r="AP26" i="6"/>
  <c r="AP26" i="11" s="1"/>
  <c r="AJ15" i="9"/>
  <c r="AJ15" i="7"/>
  <c r="AJ15" i="10" s="1"/>
  <c r="AJ15" i="8"/>
  <c r="AJ15" i="6"/>
  <c r="AJ15" i="11" s="1"/>
  <c r="V156" i="9"/>
  <c r="V156" i="8"/>
  <c r="V156" i="7"/>
  <c r="V156" i="10" s="1"/>
  <c r="V156" i="6"/>
  <c r="V156" i="11" s="1"/>
  <c r="AZ116" i="8"/>
  <c r="AZ116" i="9"/>
  <c r="AZ116" i="6"/>
  <c r="AZ116" i="11" s="1"/>
  <c r="AZ116" i="7"/>
  <c r="AZ116" i="10" s="1"/>
  <c r="AU100" i="3"/>
  <c r="AW265" i="1"/>
  <c r="AW304" i="1" s="1"/>
  <c r="AW431" i="1"/>
  <c r="AV151" i="8"/>
  <c r="AV151" i="6"/>
  <c r="AV151" i="11" s="1"/>
  <c r="AV151" i="9"/>
  <c r="AV151" i="7"/>
  <c r="AV151" i="10" s="1"/>
  <c r="F2" i="6"/>
  <c r="F2" i="8"/>
  <c r="F237" i="8" s="1"/>
  <c r="F2" i="7"/>
  <c r="F2" i="9"/>
  <c r="F237" i="9" s="1"/>
  <c r="N2" i="3"/>
  <c r="P261" i="1"/>
  <c r="P300" i="1" s="1"/>
  <c r="P239" i="1"/>
  <c r="CS239" i="1" s="1"/>
  <c r="H2" i="3"/>
  <c r="J261" i="1"/>
  <c r="J300" i="1" s="1"/>
  <c r="AI116" i="8"/>
  <c r="AI116" i="9"/>
  <c r="AI116" i="6"/>
  <c r="AI116" i="11" s="1"/>
  <c r="AI116" i="7"/>
  <c r="AI116" i="10" s="1"/>
  <c r="AS160" i="8"/>
  <c r="AS160" i="9"/>
  <c r="AS160" i="6"/>
  <c r="AS160" i="11" s="1"/>
  <c r="AS160" i="7"/>
  <c r="AS160" i="10" s="1"/>
  <c r="AR160" i="8"/>
  <c r="AR160" i="9"/>
  <c r="AR160" i="7"/>
  <c r="AR160" i="10" s="1"/>
  <c r="AR160" i="6"/>
  <c r="AR160" i="11" s="1"/>
  <c r="AS150" i="9"/>
  <c r="AS150" i="8"/>
  <c r="AS150" i="6"/>
  <c r="AS150" i="11" s="1"/>
  <c r="AS150" i="7"/>
  <c r="AS150" i="10" s="1"/>
  <c r="AU161" i="8"/>
  <c r="AU161" i="9"/>
  <c r="AU161" i="6"/>
  <c r="AU161" i="11" s="1"/>
  <c r="AU161" i="7"/>
  <c r="AU161" i="10" s="1"/>
  <c r="N40" i="8"/>
  <c r="N40" i="6"/>
  <c r="N40" i="11" s="1"/>
  <c r="N40" i="9"/>
  <c r="N40" i="7"/>
  <c r="N40" i="10" s="1"/>
  <c r="AJ160" i="8"/>
  <c r="AJ160" i="9"/>
  <c r="AJ160" i="7"/>
  <c r="AJ160" i="10" s="1"/>
  <c r="AJ160" i="6"/>
  <c r="AJ160" i="11" s="1"/>
  <c r="AF149" i="8"/>
  <c r="AF149" i="9"/>
  <c r="AF149" i="6"/>
  <c r="AF149" i="11" s="1"/>
  <c r="AF149" i="7"/>
  <c r="AF149" i="10" s="1"/>
  <c r="AD172" i="9"/>
  <c r="AD172" i="8"/>
  <c r="AD172" i="6"/>
  <c r="AD172" i="11" s="1"/>
  <c r="AD172" i="7"/>
  <c r="AD172" i="10" s="1"/>
  <c r="AE20" i="9"/>
  <c r="AE20" i="6"/>
  <c r="AE20" i="11" s="1"/>
  <c r="AE20" i="7"/>
  <c r="AE20" i="10" s="1"/>
  <c r="AE20" i="8"/>
  <c r="Y210" i="8"/>
  <c r="Y210" i="9"/>
  <c r="Y210" i="6"/>
  <c r="Y210" i="11" s="1"/>
  <c r="Y210" i="7"/>
  <c r="Y210" i="10" s="1"/>
  <c r="Y164" i="6"/>
  <c r="Y164" i="11" s="1"/>
  <c r="Y164" i="7"/>
  <c r="Y164" i="10" s="1"/>
  <c r="Y164" i="8"/>
  <c r="Y164" i="9"/>
  <c r="W27" i="8"/>
  <c r="W27" i="6"/>
  <c r="W27" i="11" s="1"/>
  <c r="W27" i="9"/>
  <c r="W27" i="7"/>
  <c r="W27" i="10" s="1"/>
  <c r="W231" i="8"/>
  <c r="W231" i="9"/>
  <c r="W231" i="6"/>
  <c r="W231" i="11" s="1"/>
  <c r="W231" i="7"/>
  <c r="W231" i="10" s="1"/>
  <c r="AA191" i="8"/>
  <c r="AA191" i="9"/>
  <c r="AA191" i="6"/>
  <c r="AA191" i="11" s="1"/>
  <c r="AA191" i="7"/>
  <c r="AA191" i="10" s="1"/>
  <c r="L125" i="9"/>
  <c r="L125" i="8"/>
  <c r="L125" i="6"/>
  <c r="L125" i="11" s="1"/>
  <c r="L125" i="7"/>
  <c r="L125" i="10" s="1"/>
  <c r="AB108" i="3"/>
  <c r="AD266" i="1"/>
  <c r="AD305" i="1" s="1"/>
  <c r="AV96" i="8"/>
  <c r="AV96" i="9"/>
  <c r="AV96" i="7"/>
  <c r="AV96" i="10" s="1"/>
  <c r="AV96" i="6"/>
  <c r="AV96" i="11" s="1"/>
  <c r="AJ74" i="8"/>
  <c r="AJ74" i="9"/>
  <c r="AJ74" i="6"/>
  <c r="AJ74" i="11" s="1"/>
  <c r="AJ74" i="7"/>
  <c r="AJ74" i="10" s="1"/>
  <c r="AX70" i="8"/>
  <c r="AX70" i="6"/>
  <c r="AX70" i="11" s="1"/>
  <c r="AX70" i="7"/>
  <c r="AX70" i="10" s="1"/>
  <c r="AX70" i="9"/>
  <c r="L46" i="8"/>
  <c r="L46" i="9"/>
  <c r="L46" i="6"/>
  <c r="L46" i="11" s="1"/>
  <c r="L46" i="7"/>
  <c r="L46" i="10" s="1"/>
  <c r="AK45" i="9"/>
  <c r="AK45" i="8"/>
  <c r="AK45" i="7"/>
  <c r="AK45" i="10" s="1"/>
  <c r="AK45" i="6"/>
  <c r="AK45" i="11" s="1"/>
  <c r="AM29" i="3"/>
  <c r="AO264" i="1"/>
  <c r="AO303" i="1" s="1"/>
  <c r="S29" i="3"/>
  <c r="U264" i="1"/>
  <c r="U303" i="1" s="1"/>
  <c r="AO26" i="9"/>
  <c r="AO26" i="8"/>
  <c r="AO26" i="7"/>
  <c r="AO26" i="10" s="1"/>
  <c r="AO26" i="6"/>
  <c r="AO26" i="11" s="1"/>
  <c r="N15" i="6"/>
  <c r="N15" i="11" s="1"/>
  <c r="N15" i="7"/>
  <c r="N15" i="10" s="1"/>
  <c r="N15" i="8"/>
  <c r="N15" i="9"/>
  <c r="AI5" i="3"/>
  <c r="AK267" i="1"/>
  <c r="AK306" i="1" s="1"/>
  <c r="T83" i="8"/>
  <c r="T83" i="6"/>
  <c r="T83" i="11" s="1"/>
  <c r="T83" i="9"/>
  <c r="T83" i="7"/>
  <c r="T83" i="10" s="1"/>
  <c r="AO193" i="7"/>
  <c r="AO193" i="10" s="1"/>
  <c r="AO193" i="8"/>
  <c r="AO193" i="9"/>
  <c r="AO193" i="6"/>
  <c r="AO193" i="11" s="1"/>
  <c r="AR167" i="6"/>
  <c r="AR167" i="11" s="1"/>
  <c r="AR167" i="7"/>
  <c r="AR167" i="10" s="1"/>
  <c r="AR167" i="8"/>
  <c r="AR167" i="9"/>
  <c r="AY160" i="7"/>
  <c r="AY160" i="10" s="1"/>
  <c r="AY160" i="9"/>
  <c r="AY160" i="8"/>
  <c r="AY160" i="6"/>
  <c r="AY160" i="11" s="1"/>
  <c r="AN100" i="3"/>
  <c r="AP265" i="1"/>
  <c r="AP304" i="1" s="1"/>
  <c r="AP431" i="1"/>
  <c r="V193" i="8"/>
  <c r="V193" i="6"/>
  <c r="V193" i="11" s="1"/>
  <c r="V193" i="9"/>
  <c r="V193" i="7"/>
  <c r="V193" i="10" s="1"/>
  <c r="AE145" i="8"/>
  <c r="AE145" i="9"/>
  <c r="AE145" i="6"/>
  <c r="AE145" i="11" s="1"/>
  <c r="AE145" i="7"/>
  <c r="AE145" i="10" s="1"/>
  <c r="AX167" i="6"/>
  <c r="AX167" i="11" s="1"/>
  <c r="AX167" i="7"/>
  <c r="AX167" i="10" s="1"/>
  <c r="AX167" i="8"/>
  <c r="AX167" i="9"/>
  <c r="K100" i="8"/>
  <c r="K100" i="9"/>
  <c r="K100" i="6"/>
  <c r="K100" i="11" s="1"/>
  <c r="K100" i="7"/>
  <c r="K100" i="10" s="1"/>
  <c r="AT83" i="8"/>
  <c r="AT83" i="9"/>
  <c r="AT83" i="6"/>
  <c r="AT83" i="11" s="1"/>
  <c r="AT83" i="7"/>
  <c r="AT83" i="10" s="1"/>
  <c r="AV116" i="9"/>
  <c r="AV116" i="8"/>
  <c r="AV116" i="6"/>
  <c r="AV116" i="11" s="1"/>
  <c r="AV116" i="7"/>
  <c r="AV116" i="10" s="1"/>
  <c r="AV112" i="3"/>
  <c r="AX262" i="1"/>
  <c r="AX301" i="1" s="1"/>
  <c r="AB208" i="8"/>
  <c r="AB208" i="6"/>
  <c r="AB208" i="11" s="1"/>
  <c r="AB208" i="9"/>
  <c r="AB208" i="7"/>
  <c r="AB208" i="10" s="1"/>
  <c r="AB2" i="3"/>
  <c r="AD261" i="1"/>
  <c r="AD300" i="1" s="1"/>
  <c r="AD239" i="1"/>
  <c r="DG239" i="1" s="1"/>
  <c r="Q31" i="7"/>
  <c r="Q31" i="10" s="1"/>
  <c r="Q31" i="8"/>
  <c r="Q31" i="9"/>
  <c r="Q31" i="6"/>
  <c r="Q31" i="11" s="1"/>
  <c r="AB88" i="9"/>
  <c r="AB88" i="6"/>
  <c r="AB88" i="11" s="1"/>
  <c r="AB88" i="7"/>
  <c r="AB88" i="10" s="1"/>
  <c r="AB88" i="8"/>
  <c r="AL161" i="8"/>
  <c r="AL161" i="9"/>
  <c r="AL161" i="6"/>
  <c r="AL161" i="11" s="1"/>
  <c r="AL161" i="7"/>
  <c r="AL161" i="10" s="1"/>
  <c r="AE151" i="8"/>
  <c r="AE151" i="9"/>
  <c r="AE151" i="6"/>
  <c r="AE151" i="11" s="1"/>
  <c r="AE151" i="7"/>
  <c r="AE151" i="10" s="1"/>
  <c r="AC83" i="3"/>
  <c r="FX85" i="1"/>
  <c r="AC218" i="3"/>
  <c r="FX220" i="1"/>
  <c r="W158" i="8"/>
  <c r="W158" i="6"/>
  <c r="W158" i="11" s="1"/>
  <c r="W158" i="9"/>
  <c r="W158" i="7"/>
  <c r="W158" i="10" s="1"/>
  <c r="T164" i="6"/>
  <c r="T164" i="11" s="1"/>
  <c r="T164" i="8"/>
  <c r="T164" i="7"/>
  <c r="T164" i="10" s="1"/>
  <c r="T164" i="9"/>
  <c r="N161" i="6"/>
  <c r="N161" i="11" s="1"/>
  <c r="N161" i="7"/>
  <c r="N161" i="10" s="1"/>
  <c r="N161" i="8"/>
  <c r="N161" i="9"/>
  <c r="K129" i="9"/>
  <c r="K129" i="7"/>
  <c r="K129" i="10" s="1"/>
  <c r="K129" i="8"/>
  <c r="K129" i="6"/>
  <c r="K129" i="11" s="1"/>
  <c r="F477" i="1"/>
  <c r="D482" i="1"/>
  <c r="D486" i="1" s="1"/>
  <c r="D490" i="1"/>
  <c r="D489" i="1"/>
  <c r="D487" i="1"/>
  <c r="D488" i="1"/>
  <c r="AV232" i="8"/>
  <c r="AV232" i="9"/>
  <c r="AV232" i="6"/>
  <c r="AV232" i="11" s="1"/>
  <c r="AV232" i="7"/>
  <c r="AV232" i="10" s="1"/>
  <c r="R232" i="8"/>
  <c r="R232" i="9"/>
  <c r="R232" i="6"/>
  <c r="R232" i="11" s="1"/>
  <c r="R232" i="7"/>
  <c r="R232" i="10" s="1"/>
  <c r="T191" i="9"/>
  <c r="T191" i="8"/>
  <c r="T191" i="6"/>
  <c r="T191" i="11" s="1"/>
  <c r="T191" i="7"/>
  <c r="T191" i="10" s="1"/>
  <c r="AS162" i="8"/>
  <c r="AS162" i="9"/>
  <c r="AS162" i="6"/>
  <c r="AS162" i="11" s="1"/>
  <c r="AS162" i="7"/>
  <c r="AS162" i="10" s="1"/>
  <c r="AA128" i="8"/>
  <c r="AA128" i="9"/>
  <c r="AA128" i="6"/>
  <c r="AA128" i="11" s="1"/>
  <c r="AA128" i="7"/>
  <c r="AA128" i="10" s="1"/>
  <c r="AL125" i="8"/>
  <c r="AL125" i="9"/>
  <c r="AL125" i="7"/>
  <c r="AL125" i="10" s="1"/>
  <c r="AL125" i="6"/>
  <c r="AL125" i="11" s="1"/>
  <c r="I108" i="3"/>
  <c r="K266" i="1"/>
  <c r="K305" i="1" s="1"/>
  <c r="AO96" i="9"/>
  <c r="AO96" i="8"/>
  <c r="AO96" i="7"/>
  <c r="AO96" i="10" s="1"/>
  <c r="AO96" i="6"/>
  <c r="AO96" i="11" s="1"/>
  <c r="P96" i="9"/>
  <c r="P96" i="8"/>
  <c r="P96" i="7"/>
  <c r="P96" i="10" s="1"/>
  <c r="P96" i="6"/>
  <c r="P96" i="11" s="1"/>
  <c r="AF93" i="9"/>
  <c r="AF93" i="8"/>
  <c r="AF93" i="7"/>
  <c r="AF93" i="10" s="1"/>
  <c r="AF93" i="6"/>
  <c r="AF93" i="11" s="1"/>
  <c r="AI74" i="8"/>
  <c r="AI74" i="9"/>
  <c r="AI74" i="6"/>
  <c r="AI74" i="11" s="1"/>
  <c r="AI74" i="7"/>
  <c r="AI74" i="10" s="1"/>
  <c r="T70" i="8"/>
  <c r="T70" i="9"/>
  <c r="T70" i="6"/>
  <c r="T70" i="11" s="1"/>
  <c r="T70" i="7"/>
  <c r="T70" i="10" s="1"/>
  <c r="AU52" i="8"/>
  <c r="AU52" i="9"/>
  <c r="AU52" i="6"/>
  <c r="AU52" i="11" s="1"/>
  <c r="AU52" i="7"/>
  <c r="AU52" i="10" s="1"/>
  <c r="AT46" i="8"/>
  <c r="AT46" i="9"/>
  <c r="AT46" i="7"/>
  <c r="AT46" i="10" s="1"/>
  <c r="AT46" i="6"/>
  <c r="AT46" i="11" s="1"/>
  <c r="X44" i="3"/>
  <c r="Z263" i="1"/>
  <c r="Z302" i="1" s="1"/>
  <c r="AY29" i="3"/>
  <c r="BA264" i="1"/>
  <c r="BA303" i="1" s="1"/>
  <c r="X29" i="3"/>
  <c r="Z264" i="1"/>
  <c r="Z303" i="1" s="1"/>
  <c r="M5" i="9"/>
  <c r="M5" i="6"/>
  <c r="M5" i="11" s="1"/>
  <c r="M5" i="7"/>
  <c r="M5" i="10" s="1"/>
  <c r="M5" i="8"/>
  <c r="W83" i="6"/>
  <c r="W83" i="11" s="1"/>
  <c r="W83" i="7"/>
  <c r="W83" i="10" s="1"/>
  <c r="W83" i="8"/>
  <c r="W83" i="9"/>
  <c r="K210" i="8"/>
  <c r="K210" i="6"/>
  <c r="K210" i="11" s="1"/>
  <c r="K210" i="9"/>
  <c r="K210" i="7"/>
  <c r="K210" i="10" s="1"/>
  <c r="AY144" i="9"/>
  <c r="AY144" i="8"/>
  <c r="AY144" i="7"/>
  <c r="AY144" i="10" s="1"/>
  <c r="AY144" i="6"/>
  <c r="AY144" i="11" s="1"/>
  <c r="AJ100" i="6"/>
  <c r="AJ100" i="11" s="1"/>
  <c r="AJ100" i="7"/>
  <c r="AJ100" i="10" s="1"/>
  <c r="AJ100" i="8"/>
  <c r="AJ100" i="9"/>
  <c r="AA156" i="9"/>
  <c r="AA156" i="7"/>
  <c r="AA156" i="10" s="1"/>
  <c r="AA156" i="8"/>
  <c r="AA156" i="6"/>
  <c r="AA156" i="11" s="1"/>
  <c r="AU193" i="8"/>
  <c r="AU193" i="9"/>
  <c r="AU193" i="6"/>
  <c r="AU193" i="11" s="1"/>
  <c r="AU193" i="7"/>
  <c r="AU193" i="10" s="1"/>
  <c r="V145" i="7"/>
  <c r="V145" i="10" s="1"/>
  <c r="V145" i="8"/>
  <c r="V145" i="9"/>
  <c r="V145" i="6"/>
  <c r="V145" i="11" s="1"/>
  <c r="BA158" i="8"/>
  <c r="BA158" i="6"/>
  <c r="BA158" i="11" s="1"/>
  <c r="BA158" i="7"/>
  <c r="BA158" i="10" s="1"/>
  <c r="BA158" i="9"/>
  <c r="Y20" i="9"/>
  <c r="Y20" i="8"/>
  <c r="Y20" i="6"/>
  <c r="Y20" i="11" s="1"/>
  <c r="Y20" i="7"/>
  <c r="Y20" i="10" s="1"/>
  <c r="X113" i="8"/>
  <c r="X113" i="9"/>
  <c r="X113" i="6"/>
  <c r="X113" i="11" s="1"/>
  <c r="X113" i="7"/>
  <c r="X113" i="10" s="1"/>
  <c r="AQ40" i="8"/>
  <c r="AQ40" i="6"/>
  <c r="AQ40" i="11" s="1"/>
  <c r="AQ40" i="9"/>
  <c r="AQ40" i="7"/>
  <c r="AQ40" i="10" s="1"/>
  <c r="AV34" i="8"/>
  <c r="AV34" i="9"/>
  <c r="AV34" i="6"/>
  <c r="AV34" i="11" s="1"/>
  <c r="AV34" i="7"/>
  <c r="AV34" i="10" s="1"/>
  <c r="AP83" i="8"/>
  <c r="AP83" i="9"/>
  <c r="AP83" i="6"/>
  <c r="AP83" i="11" s="1"/>
  <c r="AP83" i="7"/>
  <c r="AP83" i="10" s="1"/>
  <c r="AT144" i="9"/>
  <c r="AT144" i="8"/>
  <c r="AT144" i="7"/>
  <c r="AT144" i="10" s="1"/>
  <c r="AT144" i="6"/>
  <c r="AT144" i="11" s="1"/>
  <c r="AV164" i="8"/>
  <c r="AV164" i="9"/>
  <c r="AV164" i="6"/>
  <c r="AV164" i="11" s="1"/>
  <c r="AV164" i="7"/>
  <c r="AV164" i="10" s="1"/>
  <c r="AT161" i="8"/>
  <c r="AT161" i="9"/>
  <c r="AT161" i="6"/>
  <c r="AT161" i="11" s="1"/>
  <c r="AT161" i="7"/>
  <c r="AT161" i="10" s="1"/>
  <c r="AP210" i="9"/>
  <c r="AP210" i="8"/>
  <c r="AP210" i="7"/>
  <c r="AP210" i="10" s="1"/>
  <c r="AP210" i="6"/>
  <c r="AP210" i="11" s="1"/>
  <c r="AM151" i="6"/>
  <c r="AM151" i="11" s="1"/>
  <c r="AM151" i="7"/>
  <c r="AM151" i="10" s="1"/>
  <c r="AM151" i="8"/>
  <c r="AM151" i="9"/>
  <c r="AI40" i="8"/>
  <c r="AI40" i="6"/>
  <c r="AI40" i="11" s="1"/>
  <c r="AI40" i="9"/>
  <c r="AI40" i="7"/>
  <c r="AI40" i="10" s="1"/>
  <c r="AO161" i="8"/>
  <c r="AO161" i="9"/>
  <c r="AO161" i="6"/>
  <c r="AO161" i="11" s="1"/>
  <c r="AO161" i="7"/>
  <c r="AO161" i="10" s="1"/>
  <c r="AO129" i="8"/>
  <c r="AO129" i="6"/>
  <c r="AO129" i="11" s="1"/>
  <c r="AO129" i="7"/>
  <c r="AO129" i="10" s="1"/>
  <c r="AO129" i="9"/>
  <c r="N88" i="9"/>
  <c r="N88" i="6"/>
  <c r="N88" i="11" s="1"/>
  <c r="N88" i="7"/>
  <c r="N88" i="10" s="1"/>
  <c r="N88" i="8"/>
  <c r="AD211" i="8"/>
  <c r="AD211" i="9"/>
  <c r="AD211" i="6"/>
  <c r="AD211" i="11" s="1"/>
  <c r="AD211" i="7"/>
  <c r="AD211" i="10" s="1"/>
  <c r="AA218" i="8"/>
  <c r="AA218" i="9"/>
  <c r="AA218" i="6"/>
  <c r="AA218" i="11" s="1"/>
  <c r="AA218" i="7"/>
  <c r="AA218" i="10" s="1"/>
  <c r="U158" i="6"/>
  <c r="U158" i="11" s="1"/>
  <c r="U158" i="7"/>
  <c r="U158" i="10" s="1"/>
  <c r="U158" i="8"/>
  <c r="U158" i="9"/>
  <c r="Q27" i="8"/>
  <c r="Q27" i="9"/>
  <c r="Q27" i="6"/>
  <c r="Q27" i="11" s="1"/>
  <c r="Q27" i="7"/>
  <c r="Q27" i="10" s="1"/>
  <c r="M27" i="6"/>
  <c r="M27" i="11" s="1"/>
  <c r="M27" i="7"/>
  <c r="M27" i="10" s="1"/>
  <c r="M27" i="8"/>
  <c r="M27" i="9"/>
  <c r="AC232" i="3"/>
  <c r="FX234" i="1"/>
  <c r="AF231" i="8"/>
  <c r="AF231" i="9"/>
  <c r="AF231" i="6"/>
  <c r="AF231" i="11" s="1"/>
  <c r="AF231" i="7"/>
  <c r="AF231" i="10" s="1"/>
  <c r="AT159" i="8"/>
  <c r="AT159" i="9"/>
  <c r="AT159" i="7"/>
  <c r="AT159" i="10" s="1"/>
  <c r="AT159" i="6"/>
  <c r="AT159" i="11" s="1"/>
  <c r="AY108" i="3"/>
  <c r="BA266" i="1"/>
  <c r="BA305" i="1" s="1"/>
  <c r="AN74" i="8"/>
  <c r="AN74" i="9"/>
  <c r="AN74" i="6"/>
  <c r="AN74" i="11" s="1"/>
  <c r="AN74" i="7"/>
  <c r="AN74" i="10" s="1"/>
  <c r="AX46" i="9"/>
  <c r="AX46" i="8"/>
  <c r="AX46" i="7"/>
  <c r="AX46" i="10" s="1"/>
  <c r="AX46" i="6"/>
  <c r="AX46" i="11" s="1"/>
  <c r="AX45" i="7"/>
  <c r="AX45" i="10" s="1"/>
  <c r="AX45" i="8"/>
  <c r="AX45" i="9"/>
  <c r="AX45" i="6"/>
  <c r="AX45" i="11" s="1"/>
  <c r="T45" i="8"/>
  <c r="T45" i="9"/>
  <c r="T45" i="6"/>
  <c r="T45" i="11" s="1"/>
  <c r="T45" i="7"/>
  <c r="T45" i="10" s="1"/>
  <c r="AY44" i="3"/>
  <c r="BA263" i="1"/>
  <c r="BA302" i="1" s="1"/>
  <c r="W44" i="3"/>
  <c r="Y263" i="1"/>
  <c r="Y302" i="1" s="1"/>
  <c r="AD29" i="3"/>
  <c r="AF264" i="1"/>
  <c r="AF303" i="1" s="1"/>
  <c r="AG15" i="8"/>
  <c r="AG15" i="6"/>
  <c r="AG15" i="11" s="1"/>
  <c r="AG15" i="9"/>
  <c r="AG15" i="7"/>
  <c r="AG15" i="10" s="1"/>
  <c r="S5" i="3"/>
  <c r="U267" i="1"/>
  <c r="U306" i="1" s="1"/>
  <c r="AR100" i="3"/>
  <c r="AT431" i="1"/>
  <c r="AT265" i="1"/>
  <c r="AT304" i="1" s="1"/>
  <c r="Q193" i="8"/>
  <c r="Q193" i="6"/>
  <c r="Q193" i="11" s="1"/>
  <c r="Q193" i="9"/>
  <c r="Q193" i="7"/>
  <c r="Q193" i="10" s="1"/>
  <c r="AW83" i="8"/>
  <c r="AW83" i="9"/>
  <c r="AW83" i="6"/>
  <c r="AW83" i="11" s="1"/>
  <c r="AW83" i="7"/>
  <c r="AW83" i="10" s="1"/>
  <c r="S100" i="8"/>
  <c r="S100" i="9"/>
  <c r="S100" i="6"/>
  <c r="S100" i="11" s="1"/>
  <c r="S100" i="7"/>
  <c r="S100" i="10" s="1"/>
  <c r="R145" i="8"/>
  <c r="R145" i="6"/>
  <c r="R145" i="11" s="1"/>
  <c r="R145" i="9"/>
  <c r="R145" i="7"/>
  <c r="R145" i="10" s="1"/>
  <c r="H100" i="6"/>
  <c r="H100" i="11" s="1"/>
  <c r="H100" i="7"/>
  <c r="H100" i="10" s="1"/>
  <c r="H100" i="9"/>
  <c r="H100" i="8"/>
  <c r="AY232" i="7"/>
  <c r="AY232" i="10" s="1"/>
  <c r="AY232" i="8"/>
  <c r="AY232" i="9"/>
  <c r="AY232" i="6"/>
  <c r="AY232" i="11" s="1"/>
  <c r="AC88" i="3"/>
  <c r="FX90" i="1"/>
  <c r="Y2" i="3"/>
  <c r="AA261" i="1"/>
  <c r="AA300" i="1" s="1"/>
  <c r="AA239" i="1"/>
  <c r="DD239" i="1" s="1"/>
  <c r="AV208" i="7"/>
  <c r="AV208" i="10" s="1"/>
  <c r="AV208" i="8"/>
  <c r="AV208" i="9"/>
  <c r="AV208" i="6"/>
  <c r="AV208" i="11" s="1"/>
  <c r="AQ27" i="8"/>
  <c r="AQ27" i="6"/>
  <c r="AQ27" i="11" s="1"/>
  <c r="AQ27" i="9"/>
  <c r="AQ27" i="7"/>
  <c r="AQ27" i="10" s="1"/>
  <c r="AD151" i="6"/>
  <c r="AD151" i="11" s="1"/>
  <c r="AD151" i="7"/>
  <c r="AD151" i="10" s="1"/>
  <c r="AD151" i="8"/>
  <c r="AD151" i="9"/>
  <c r="AD210" i="8"/>
  <c r="AD210" i="9"/>
  <c r="AD210" i="7"/>
  <c r="AD210" i="10" s="1"/>
  <c r="AD210" i="6"/>
  <c r="AD210" i="11" s="1"/>
  <c r="Y172" i="8"/>
  <c r="Y172" i="9"/>
  <c r="Y172" i="6"/>
  <c r="Y172" i="11" s="1"/>
  <c r="Y172" i="7"/>
  <c r="Y172" i="10" s="1"/>
  <c r="U161" i="7"/>
  <c r="U161" i="10" s="1"/>
  <c r="U161" i="8"/>
  <c r="U161" i="9"/>
  <c r="U161" i="6"/>
  <c r="U161" i="11" s="1"/>
  <c r="R144" i="9"/>
  <c r="R144" i="8"/>
  <c r="R144" i="7"/>
  <c r="R144" i="10" s="1"/>
  <c r="R144" i="6"/>
  <c r="R144" i="11" s="1"/>
  <c r="L164" i="9"/>
  <c r="L164" i="6"/>
  <c r="L164" i="11" s="1"/>
  <c r="L164" i="7"/>
  <c r="L164" i="10" s="1"/>
  <c r="L164" i="8"/>
  <c r="AR191" i="8"/>
  <c r="AR191" i="9"/>
  <c r="AR191" i="6"/>
  <c r="AR191" i="11" s="1"/>
  <c r="AR191" i="7"/>
  <c r="AR191" i="10" s="1"/>
  <c r="T162" i="8"/>
  <c r="T162" i="9"/>
  <c r="T162" i="6"/>
  <c r="T162" i="11" s="1"/>
  <c r="T162" i="7"/>
  <c r="T162" i="10" s="1"/>
  <c r="AI159" i="6"/>
  <c r="AI159" i="11" s="1"/>
  <c r="AI159" i="9"/>
  <c r="AI159" i="7"/>
  <c r="AI159" i="10" s="1"/>
  <c r="AI159" i="8"/>
  <c r="H96" i="9"/>
  <c r="H96" i="8"/>
  <c r="H96" i="6"/>
  <c r="H96" i="11" s="1"/>
  <c r="H96" i="7"/>
  <c r="H96" i="10" s="1"/>
  <c r="AP70" i="8"/>
  <c r="AP70" i="9"/>
  <c r="AP70" i="6"/>
  <c r="AP70" i="11" s="1"/>
  <c r="AP70" i="7"/>
  <c r="AP70" i="10" s="1"/>
  <c r="O52" i="8"/>
  <c r="O52" i="6"/>
  <c r="O52" i="11" s="1"/>
  <c r="O52" i="7"/>
  <c r="O52" i="10" s="1"/>
  <c r="O52" i="9"/>
  <c r="AG46" i="9"/>
  <c r="AG46" i="6"/>
  <c r="AG46" i="11" s="1"/>
  <c r="AG46" i="8"/>
  <c r="AG46" i="7"/>
  <c r="AG46" i="10" s="1"/>
  <c r="V44" i="3"/>
  <c r="X263" i="1"/>
  <c r="X302" i="1" s="1"/>
  <c r="AC29" i="3"/>
  <c r="FX31" i="1"/>
  <c r="AE264" i="1"/>
  <c r="AE303" i="1" s="1"/>
  <c r="AZ26" i="8"/>
  <c r="AZ26" i="7"/>
  <c r="AZ26" i="10" s="1"/>
  <c r="AZ26" i="9"/>
  <c r="AZ26" i="6"/>
  <c r="AZ26" i="11" s="1"/>
  <c r="K26" i="3"/>
  <c r="L28" i="1"/>
  <c r="J26" i="3" s="1"/>
  <c r="Y15" i="8"/>
  <c r="Y15" i="6"/>
  <c r="Y15" i="11" s="1"/>
  <c r="Y15" i="9"/>
  <c r="Y15" i="7"/>
  <c r="Y15" i="10" s="1"/>
  <c r="AN5" i="3"/>
  <c r="AP267" i="1"/>
  <c r="AP306" i="1" s="1"/>
  <c r="K5" i="6"/>
  <c r="K5" i="11" s="1"/>
  <c r="K5" i="7"/>
  <c r="K5" i="10" s="1"/>
  <c r="K5" i="8"/>
  <c r="K5" i="9"/>
  <c r="V210" i="7"/>
  <c r="V210" i="10" s="1"/>
  <c r="V210" i="6"/>
  <c r="V210" i="11" s="1"/>
  <c r="V210" i="8"/>
  <c r="V210" i="9"/>
  <c r="N210" i="8"/>
  <c r="N210" i="9"/>
  <c r="N210" i="6"/>
  <c r="N210" i="11" s="1"/>
  <c r="N210" i="7"/>
  <c r="N210" i="10" s="1"/>
  <c r="BA193" i="8"/>
  <c r="BA193" i="6"/>
  <c r="BA193" i="11" s="1"/>
  <c r="BA193" i="9"/>
  <c r="BA193" i="7"/>
  <c r="BA193" i="10" s="1"/>
  <c r="AM100" i="3"/>
  <c r="AO265" i="1"/>
  <c r="AO304" i="1" s="1"/>
  <c r="AO431" i="1"/>
  <c r="AX149" i="8"/>
  <c r="AX149" i="9"/>
  <c r="AX149" i="6"/>
  <c r="AX149" i="11" s="1"/>
  <c r="AX149" i="7"/>
  <c r="AX149" i="10" s="1"/>
  <c r="O167" i="8"/>
  <c r="O167" i="9"/>
  <c r="O167" i="6"/>
  <c r="O167" i="11" s="1"/>
  <c r="O167" i="7"/>
  <c r="O167" i="10" s="1"/>
  <c r="Y265" i="1"/>
  <c r="Y304" i="1" s="1"/>
  <c r="X193" i="6"/>
  <c r="X193" i="11" s="1"/>
  <c r="X193" i="7"/>
  <c r="X193" i="10" s="1"/>
  <c r="X193" i="8"/>
  <c r="X193" i="9"/>
  <c r="AT156" i="8"/>
  <c r="AT156" i="9"/>
  <c r="AT156" i="6"/>
  <c r="AT156" i="11" s="1"/>
  <c r="AT156" i="7"/>
  <c r="AT156" i="10" s="1"/>
  <c r="AM167" i="8"/>
  <c r="AM167" i="9"/>
  <c r="AM167" i="6"/>
  <c r="AM167" i="11" s="1"/>
  <c r="AM167" i="7"/>
  <c r="AM167" i="10" s="1"/>
  <c r="AU210" i="9"/>
  <c r="AU210" i="8"/>
  <c r="AU210" i="6"/>
  <c r="AU210" i="11" s="1"/>
  <c r="AU210" i="7"/>
  <c r="AU210" i="10" s="1"/>
  <c r="I167" i="6"/>
  <c r="I167" i="11" s="1"/>
  <c r="I167" i="7"/>
  <c r="I167" i="10" s="1"/>
  <c r="I167" i="8"/>
  <c r="I167" i="9"/>
  <c r="H31" i="3"/>
  <c r="J264" i="1"/>
  <c r="J303" i="1" s="1"/>
  <c r="Q34" i="8"/>
  <c r="Q34" i="6"/>
  <c r="Q34" i="11" s="1"/>
  <c r="Q34" i="7"/>
  <c r="Q34" i="10" s="1"/>
  <c r="Q34" i="9"/>
  <c r="K40" i="3"/>
  <c r="L42" i="1"/>
  <c r="J40" i="3" s="1"/>
  <c r="M116" i="6"/>
  <c r="M116" i="11" s="1"/>
  <c r="M116" i="7"/>
  <c r="M116" i="10" s="1"/>
  <c r="M116" i="8"/>
  <c r="M116" i="9"/>
  <c r="AL210" i="9"/>
  <c r="AL210" i="8"/>
  <c r="AL210" i="6"/>
  <c r="AL210" i="11" s="1"/>
  <c r="AL210" i="7"/>
  <c r="AL210" i="10" s="1"/>
  <c r="AN164" i="8"/>
  <c r="AN164" i="6"/>
  <c r="AN164" i="11" s="1"/>
  <c r="AN164" i="9"/>
  <c r="AN164" i="7"/>
  <c r="AN164" i="10" s="1"/>
  <c r="AF160" i="8"/>
  <c r="AF160" i="6"/>
  <c r="AF160" i="11" s="1"/>
  <c r="AF160" i="9"/>
  <c r="AF160" i="7"/>
  <c r="AF160" i="10" s="1"/>
  <c r="X83" i="8"/>
  <c r="X83" i="9"/>
  <c r="X83" i="6"/>
  <c r="X83" i="11" s="1"/>
  <c r="X83" i="7"/>
  <c r="X83" i="10" s="1"/>
  <c r="Y155" i="8"/>
  <c r="Y155" i="9"/>
  <c r="Y155" i="6"/>
  <c r="Y155" i="11" s="1"/>
  <c r="Y155" i="7"/>
  <c r="Y155" i="10" s="1"/>
  <c r="Z129" i="6"/>
  <c r="Z129" i="11" s="1"/>
  <c r="Z129" i="7"/>
  <c r="Z129" i="10" s="1"/>
  <c r="Z129" i="8"/>
  <c r="Z129" i="9"/>
  <c r="T155" i="8"/>
  <c r="T155" i="9"/>
  <c r="T155" i="6"/>
  <c r="T155" i="11" s="1"/>
  <c r="T155" i="7"/>
  <c r="T155" i="10" s="1"/>
  <c r="O144" i="9"/>
  <c r="O144" i="8"/>
  <c r="O144" i="7"/>
  <c r="O144" i="10" s="1"/>
  <c r="O144" i="6"/>
  <c r="O144" i="11" s="1"/>
  <c r="Q129" i="8"/>
  <c r="Q129" i="9"/>
  <c r="Q129" i="6"/>
  <c r="Q129" i="11" s="1"/>
  <c r="Q129" i="7"/>
  <c r="Q129" i="10" s="1"/>
  <c r="AX231" i="9"/>
  <c r="AX231" i="8"/>
  <c r="AX231" i="6"/>
  <c r="AX231" i="11" s="1"/>
  <c r="AX231" i="7"/>
  <c r="AX231" i="10" s="1"/>
  <c r="AD231" i="8"/>
  <c r="AD231" i="9"/>
  <c r="AD231" i="6"/>
  <c r="AD231" i="11" s="1"/>
  <c r="AD231" i="7"/>
  <c r="AD231" i="10" s="1"/>
  <c r="AS159" i="8"/>
  <c r="AS159" i="7"/>
  <c r="AS159" i="10" s="1"/>
  <c r="AS159" i="9"/>
  <c r="AS159" i="6"/>
  <c r="AS159" i="11" s="1"/>
  <c r="Y125" i="6"/>
  <c r="Y125" i="11" s="1"/>
  <c r="Y125" i="8"/>
  <c r="Y125" i="7"/>
  <c r="Y125" i="10" s="1"/>
  <c r="Y125" i="9"/>
  <c r="AR108" i="3"/>
  <c r="AT266" i="1"/>
  <c r="AT305" i="1" s="1"/>
  <c r="N369" i="1"/>
  <c r="I52" i="3"/>
  <c r="K267" i="1"/>
  <c r="K306" i="1" s="1"/>
  <c r="AL46" i="8"/>
  <c r="AL46" i="9"/>
  <c r="AL46" i="6"/>
  <c r="AL46" i="11" s="1"/>
  <c r="AL46" i="7"/>
  <c r="AL46" i="10" s="1"/>
  <c r="AO45" i="9"/>
  <c r="AO45" i="8"/>
  <c r="AO45" i="7"/>
  <c r="AO45" i="10" s="1"/>
  <c r="AO45" i="6"/>
  <c r="AO45" i="11" s="1"/>
  <c r="AI44" i="3"/>
  <c r="AK263" i="1"/>
  <c r="AK302" i="1" s="1"/>
  <c r="AP29" i="3"/>
  <c r="AR264" i="1"/>
  <c r="AR303" i="1" s="1"/>
  <c r="AR26" i="8"/>
  <c r="AR26" i="6"/>
  <c r="AR26" i="11" s="1"/>
  <c r="AR26" i="9"/>
  <c r="AR26" i="7"/>
  <c r="AR26" i="10" s="1"/>
  <c r="Y5" i="3"/>
  <c r="AA267" i="1"/>
  <c r="AA306" i="1" s="1"/>
  <c r="J158" i="9"/>
  <c r="J158" i="6"/>
  <c r="J158" i="11" s="1"/>
  <c r="J158" i="7"/>
  <c r="J158" i="10" s="1"/>
  <c r="J158" i="8"/>
  <c r="BA116" i="8"/>
  <c r="BA116" i="6"/>
  <c r="BA116" i="11" s="1"/>
  <c r="BA116" i="9"/>
  <c r="BA116" i="7"/>
  <c r="BA116" i="10" s="1"/>
  <c r="Z476" i="1"/>
  <c r="Z368" i="1"/>
  <c r="S167" i="8"/>
  <c r="S167" i="6"/>
  <c r="S167" i="11" s="1"/>
  <c r="S167" i="9"/>
  <c r="S167" i="7"/>
  <c r="S167" i="10" s="1"/>
  <c r="R156" i="9"/>
  <c r="R156" i="8"/>
  <c r="R156" i="7"/>
  <c r="R156" i="10" s="1"/>
  <c r="R156" i="6"/>
  <c r="R156" i="11" s="1"/>
  <c r="AR151" i="8"/>
  <c r="AR151" i="6"/>
  <c r="AR151" i="11" s="1"/>
  <c r="AR151" i="9"/>
  <c r="AR151" i="7"/>
  <c r="AR151" i="10" s="1"/>
  <c r="AA20" i="8"/>
  <c r="AA20" i="9"/>
  <c r="AA20" i="6"/>
  <c r="AA20" i="11" s="1"/>
  <c r="AA20" i="7"/>
  <c r="AA20" i="10" s="1"/>
  <c r="AV218" i="8"/>
  <c r="AV218" i="9"/>
  <c r="AV218" i="6"/>
  <c r="AV218" i="11" s="1"/>
  <c r="AV218" i="7"/>
  <c r="AV218" i="10" s="1"/>
  <c r="AH34" i="6"/>
  <c r="AH34" i="11" s="1"/>
  <c r="AH34" i="7"/>
  <c r="AH34" i="10" s="1"/>
  <c r="AH34" i="8"/>
  <c r="AH34" i="9"/>
  <c r="AS149" i="6"/>
  <c r="AS149" i="11" s="1"/>
  <c r="AS149" i="7"/>
  <c r="AS149" i="10" s="1"/>
  <c r="AS149" i="8"/>
  <c r="AS149" i="9"/>
  <c r="AS218" i="8"/>
  <c r="AS218" i="9"/>
  <c r="AS218" i="6"/>
  <c r="AS218" i="11" s="1"/>
  <c r="AS218" i="7"/>
  <c r="AS218" i="10" s="1"/>
  <c r="AT27" i="8"/>
  <c r="AT27" i="9"/>
  <c r="AT27" i="6"/>
  <c r="AT27" i="11" s="1"/>
  <c r="AT27" i="7"/>
  <c r="AT27" i="10" s="1"/>
  <c r="AE112" i="3"/>
  <c r="AG262" i="1"/>
  <c r="AG301" i="1" s="1"/>
  <c r="V88" i="8"/>
  <c r="V88" i="6"/>
  <c r="V88" i="11" s="1"/>
  <c r="V88" i="9"/>
  <c r="V88" i="7"/>
  <c r="V88" i="10" s="1"/>
  <c r="L112" i="3"/>
  <c r="N262" i="1"/>
  <c r="N301" i="1" s="1"/>
  <c r="AM218" i="8"/>
  <c r="AM218" i="9"/>
  <c r="AM218" i="6"/>
  <c r="AM218" i="11" s="1"/>
  <c r="AM218" i="7"/>
  <c r="AM218" i="10" s="1"/>
  <c r="AM27" i="8"/>
  <c r="AM27" i="9"/>
  <c r="AM27" i="6"/>
  <c r="AM27" i="11" s="1"/>
  <c r="AM27" i="7"/>
  <c r="AM27" i="10" s="1"/>
  <c r="G116" i="8"/>
  <c r="G116" i="9"/>
  <c r="G116" i="6"/>
  <c r="G116" i="11" s="1"/>
  <c r="G116" i="7"/>
  <c r="G116" i="10" s="1"/>
  <c r="AG172" i="8"/>
  <c r="AG172" i="9"/>
  <c r="AG172" i="6"/>
  <c r="AG172" i="11" s="1"/>
  <c r="AG172" i="7"/>
  <c r="AG172" i="10" s="1"/>
  <c r="AE155" i="8"/>
  <c r="AE155" i="9"/>
  <c r="AE155" i="6"/>
  <c r="AE155" i="11" s="1"/>
  <c r="AE155" i="7"/>
  <c r="AE155" i="10" s="1"/>
  <c r="S211" i="6"/>
  <c r="S211" i="11" s="1"/>
  <c r="S211" i="7"/>
  <c r="S211" i="10" s="1"/>
  <c r="S211" i="8"/>
  <c r="S211" i="9"/>
  <c r="S164" i="9"/>
  <c r="S164" i="6"/>
  <c r="S164" i="11" s="1"/>
  <c r="S164" i="7"/>
  <c r="S164" i="10" s="1"/>
  <c r="S164" i="8"/>
  <c r="M218" i="6"/>
  <c r="M218" i="11" s="1"/>
  <c r="M218" i="7"/>
  <c r="M218" i="10" s="1"/>
  <c r="M218" i="8"/>
  <c r="M218" i="9"/>
  <c r="O129" i="8"/>
  <c r="O129" i="9"/>
  <c r="O129" i="6"/>
  <c r="O129" i="11" s="1"/>
  <c r="O129" i="7"/>
  <c r="O129" i="10" s="1"/>
  <c r="AN232" i="8"/>
  <c r="AN232" i="9"/>
  <c r="AN232" i="6"/>
  <c r="AN232" i="11" s="1"/>
  <c r="AN232" i="7"/>
  <c r="AN232" i="10" s="1"/>
  <c r="X162" i="8"/>
  <c r="X162" i="9"/>
  <c r="X162" i="6"/>
  <c r="X162" i="11" s="1"/>
  <c r="X162" i="7"/>
  <c r="X162" i="10" s="1"/>
  <c r="AB159" i="8"/>
  <c r="AB159" i="9"/>
  <c r="AB159" i="7"/>
  <c r="AB159" i="10" s="1"/>
  <c r="AB159" i="6"/>
  <c r="AB159" i="11" s="1"/>
  <c r="K70" i="8"/>
  <c r="K70" i="9"/>
  <c r="K70" i="6"/>
  <c r="K70" i="11" s="1"/>
  <c r="K70" i="7"/>
  <c r="K70" i="10" s="1"/>
  <c r="AQ46" i="9"/>
  <c r="AQ46" i="7"/>
  <c r="AQ46" i="10" s="1"/>
  <c r="AQ46" i="8"/>
  <c r="AQ46" i="6"/>
  <c r="AQ46" i="11" s="1"/>
  <c r="AJ26" i="8"/>
  <c r="AJ26" i="9"/>
  <c r="AJ26" i="7"/>
  <c r="AJ26" i="10" s="1"/>
  <c r="AJ26" i="6"/>
  <c r="AJ26" i="11" s="1"/>
  <c r="W15" i="6"/>
  <c r="W15" i="11" s="1"/>
  <c r="W15" i="7"/>
  <c r="W15" i="10" s="1"/>
  <c r="W15" i="8"/>
  <c r="W15" i="9"/>
  <c r="AS5" i="3"/>
  <c r="AU267" i="1"/>
  <c r="AU306" i="1" s="1"/>
  <c r="AS156" i="8"/>
  <c r="AS156" i="6"/>
  <c r="AS156" i="11" s="1"/>
  <c r="AS156" i="7"/>
  <c r="AS156" i="10" s="1"/>
  <c r="AS156" i="9"/>
  <c r="AY88" i="8"/>
  <c r="AY88" i="9"/>
  <c r="AY88" i="6"/>
  <c r="AY88" i="11" s="1"/>
  <c r="AY88" i="7"/>
  <c r="AY88" i="10" s="1"/>
  <c r="AP100" i="8"/>
  <c r="AP100" i="9"/>
  <c r="AP100" i="6"/>
  <c r="AP100" i="11" s="1"/>
  <c r="AP100" i="7"/>
  <c r="AP100" i="10" s="1"/>
  <c r="AK100" i="8"/>
  <c r="AK100" i="9"/>
  <c r="AK100" i="6"/>
  <c r="AK100" i="11" s="1"/>
  <c r="AK100" i="7"/>
  <c r="AK100" i="10" s="1"/>
  <c r="AT100" i="8"/>
  <c r="AT100" i="9"/>
  <c r="AT100" i="6"/>
  <c r="AT100" i="11" s="1"/>
  <c r="AT100" i="7"/>
  <c r="AT100" i="10" s="1"/>
  <c r="AZ232" i="8"/>
  <c r="AZ232" i="6"/>
  <c r="AZ232" i="11" s="1"/>
  <c r="AZ232" i="7"/>
  <c r="AZ232" i="10" s="1"/>
  <c r="AZ232" i="9"/>
  <c r="AX34" i="6"/>
  <c r="AX34" i="11" s="1"/>
  <c r="AX34" i="7"/>
  <c r="AX34" i="10" s="1"/>
  <c r="AX34" i="8"/>
  <c r="AX34" i="9"/>
  <c r="U2" i="3"/>
  <c r="W261" i="1"/>
  <c r="W300" i="1" s="1"/>
  <c r="W239" i="1"/>
  <c r="CZ239" i="1" s="1"/>
  <c r="O208" i="6"/>
  <c r="O208" i="11" s="1"/>
  <c r="O208" i="7"/>
  <c r="O208" i="10" s="1"/>
  <c r="O208" i="8"/>
  <c r="O208" i="9"/>
  <c r="X2" i="3"/>
  <c r="Z261" i="1"/>
  <c r="Z300" i="1" s="1"/>
  <c r="Z239" i="1"/>
  <c r="DC239" i="1" s="1"/>
  <c r="T2" i="3"/>
  <c r="V261" i="1"/>
  <c r="V300" i="1" s="1"/>
  <c r="V239" i="1"/>
  <c r="CY239" i="1" s="1"/>
  <c r="AR83" i="8"/>
  <c r="AR83" i="9"/>
  <c r="AR83" i="6"/>
  <c r="AR83" i="11" s="1"/>
  <c r="AR83" i="7"/>
  <c r="AR83" i="10" s="1"/>
  <c r="AJ112" i="3"/>
  <c r="AL262" i="1"/>
  <c r="AL301" i="1" s="1"/>
  <c r="AK113" i="8"/>
  <c r="AK113" i="9"/>
  <c r="AK113" i="6"/>
  <c r="AK113" i="11" s="1"/>
  <c r="AK113" i="7"/>
  <c r="AK113" i="10" s="1"/>
  <c r="AP34" i="8"/>
  <c r="AP34" i="6"/>
  <c r="AP34" i="11" s="1"/>
  <c r="AP34" i="9"/>
  <c r="AP34" i="7"/>
  <c r="AP34" i="10" s="1"/>
  <c r="P116" i="6"/>
  <c r="P116" i="11" s="1"/>
  <c r="P116" i="7"/>
  <c r="P116" i="10" s="1"/>
  <c r="P116" i="8"/>
  <c r="P116" i="9"/>
  <c r="AQ150" i="9"/>
  <c r="AQ150" i="8"/>
  <c r="AQ150" i="6"/>
  <c r="AQ150" i="11" s="1"/>
  <c r="AQ150" i="7"/>
  <c r="AQ150" i="10" s="1"/>
  <c r="X88" i="8"/>
  <c r="X88" i="6"/>
  <c r="X88" i="11" s="1"/>
  <c r="X88" i="9"/>
  <c r="X88" i="7"/>
  <c r="X88" i="10" s="1"/>
  <c r="T151" i="6"/>
  <c r="T151" i="11" s="1"/>
  <c r="T151" i="7"/>
  <c r="T151" i="10" s="1"/>
  <c r="T151" i="8"/>
  <c r="T151" i="9"/>
  <c r="AG151" i="8"/>
  <c r="AG151" i="9"/>
  <c r="AG151" i="6"/>
  <c r="AG151" i="11" s="1"/>
  <c r="AG151" i="7"/>
  <c r="AG151" i="10" s="1"/>
  <c r="AG20" i="8"/>
  <c r="AG20" i="9"/>
  <c r="AG20" i="6"/>
  <c r="AG20" i="11" s="1"/>
  <c r="AG20" i="7"/>
  <c r="AG20" i="10" s="1"/>
  <c r="X210" i="8"/>
  <c r="X210" i="9"/>
  <c r="X210" i="6"/>
  <c r="X210" i="11" s="1"/>
  <c r="X210" i="7"/>
  <c r="X210" i="10" s="1"/>
  <c r="W144" i="9"/>
  <c r="W144" i="8"/>
  <c r="W144" i="7"/>
  <c r="W144" i="10" s="1"/>
  <c r="W144" i="6"/>
  <c r="W144" i="11" s="1"/>
  <c r="W161" i="9"/>
  <c r="W161" i="6"/>
  <c r="W161" i="11" s="1"/>
  <c r="W161" i="7"/>
  <c r="W161" i="10" s="1"/>
  <c r="W161" i="8"/>
  <c r="P144" i="9"/>
  <c r="P144" i="8"/>
  <c r="P144" i="7"/>
  <c r="P144" i="10" s="1"/>
  <c r="P144" i="6"/>
  <c r="P144" i="11" s="1"/>
  <c r="O211" i="8"/>
  <c r="O211" i="9"/>
  <c r="O211" i="6"/>
  <c r="O211" i="11" s="1"/>
  <c r="O211" i="7"/>
  <c r="O211" i="10" s="1"/>
  <c r="L144" i="8"/>
  <c r="L144" i="9"/>
  <c r="L144" i="7"/>
  <c r="L144" i="10" s="1"/>
  <c r="L144" i="6"/>
  <c r="L144" i="11" s="1"/>
  <c r="BA191" i="8"/>
  <c r="BA191" i="9"/>
  <c r="BA191" i="6"/>
  <c r="BA191" i="11" s="1"/>
  <c r="BA191" i="7"/>
  <c r="BA191" i="10" s="1"/>
  <c r="X125" i="8"/>
  <c r="X125" i="7"/>
  <c r="X125" i="10" s="1"/>
  <c r="X125" i="9"/>
  <c r="X125" i="6"/>
  <c r="X125" i="11" s="1"/>
  <c r="AW96" i="9"/>
  <c r="AW96" i="8"/>
  <c r="AW96" i="6"/>
  <c r="AW96" i="11" s="1"/>
  <c r="AW96" i="7"/>
  <c r="AW96" i="10" s="1"/>
  <c r="X96" i="8"/>
  <c r="X96" i="9"/>
  <c r="X96" i="6"/>
  <c r="X96" i="11" s="1"/>
  <c r="X96" i="7"/>
  <c r="X96" i="10" s="1"/>
  <c r="AL74" i="8"/>
  <c r="AL74" i="9"/>
  <c r="AL74" i="6"/>
  <c r="AL74" i="11" s="1"/>
  <c r="AL74" i="7"/>
  <c r="AL74" i="10" s="1"/>
  <c r="AB70" i="8"/>
  <c r="AB70" i="9"/>
  <c r="AB70" i="6"/>
  <c r="AB70" i="11" s="1"/>
  <c r="AB70" i="7"/>
  <c r="AB70" i="10" s="1"/>
  <c r="AE52" i="6"/>
  <c r="AE52" i="11" s="1"/>
  <c r="AE52" i="7"/>
  <c r="AE52" i="10" s="1"/>
  <c r="AE52" i="8"/>
  <c r="AE52" i="9"/>
  <c r="AE46" i="9"/>
  <c r="AE46" i="8"/>
  <c r="AE46" i="7"/>
  <c r="AE46" i="10" s="1"/>
  <c r="AE46" i="6"/>
  <c r="AE46" i="11" s="1"/>
  <c r="AE45" i="9"/>
  <c r="AE45" i="8"/>
  <c r="AE45" i="7"/>
  <c r="AE45" i="10" s="1"/>
  <c r="AE45" i="6"/>
  <c r="AE45" i="11" s="1"/>
  <c r="AU44" i="3"/>
  <c r="AW263" i="1"/>
  <c r="AW302" i="1" s="1"/>
  <c r="AD15" i="8"/>
  <c r="AD15" i="9"/>
  <c r="AD15" i="6"/>
  <c r="AD15" i="11" s="1"/>
  <c r="AD15" i="7"/>
  <c r="AD15" i="10" s="1"/>
  <c r="AR5" i="3"/>
  <c r="AT267" i="1"/>
  <c r="AT306" i="1" s="1"/>
  <c r="W5" i="3"/>
  <c r="Y267" i="1"/>
  <c r="Y306" i="1" s="1"/>
  <c r="H158" i="7"/>
  <c r="H158" i="10" s="1"/>
  <c r="H158" i="8"/>
  <c r="H158" i="9"/>
  <c r="H158" i="6"/>
  <c r="H158" i="11" s="1"/>
  <c r="W156" i="9"/>
  <c r="W156" i="8"/>
  <c r="W156" i="7"/>
  <c r="W156" i="10" s="1"/>
  <c r="W156" i="6"/>
  <c r="W156" i="11" s="1"/>
  <c r="AT88" i="8"/>
  <c r="AT88" i="6"/>
  <c r="AT88" i="11" s="1"/>
  <c r="AT88" i="9"/>
  <c r="AT88" i="7"/>
  <c r="AT88" i="10" s="1"/>
  <c r="Z100" i="7"/>
  <c r="Z100" i="10" s="1"/>
  <c r="Z100" i="8"/>
  <c r="Z100" i="9"/>
  <c r="Z100" i="6"/>
  <c r="Z100" i="11" s="1"/>
  <c r="AX112" i="3"/>
  <c r="AZ262" i="1"/>
  <c r="AZ301" i="1" s="1"/>
  <c r="AS116" i="6"/>
  <c r="AS116" i="11" s="1"/>
  <c r="AS116" i="7"/>
  <c r="AS116" i="10" s="1"/>
  <c r="AS116" i="8"/>
  <c r="AS116" i="9"/>
  <c r="AW151" i="8"/>
  <c r="AW151" i="9"/>
  <c r="AW151" i="6"/>
  <c r="AW151" i="11" s="1"/>
  <c r="AW151" i="7"/>
  <c r="AW151" i="10" s="1"/>
  <c r="Y208" i="6"/>
  <c r="Y208" i="11" s="1"/>
  <c r="Y208" i="7"/>
  <c r="Y208" i="10" s="1"/>
  <c r="Y208" i="8"/>
  <c r="Y208" i="9"/>
  <c r="R208" i="8"/>
  <c r="R208" i="6"/>
  <c r="R208" i="11" s="1"/>
  <c r="R208" i="9"/>
  <c r="R208" i="7"/>
  <c r="R208" i="10" s="1"/>
  <c r="AN160" i="8"/>
  <c r="AN160" i="9"/>
  <c r="AN160" i="7"/>
  <c r="AN160" i="10" s="1"/>
  <c r="AN160" i="6"/>
  <c r="AN160" i="11" s="1"/>
  <c r="AL211" i="8"/>
  <c r="AL211" i="9"/>
  <c r="AL211" i="6"/>
  <c r="AL211" i="11" s="1"/>
  <c r="AL211" i="7"/>
  <c r="AL211" i="10" s="1"/>
  <c r="AI160" i="9"/>
  <c r="AI160" i="8"/>
  <c r="AI160" i="6"/>
  <c r="AI160" i="11" s="1"/>
  <c r="AI160" i="7"/>
  <c r="AI160" i="10" s="1"/>
  <c r="AH150" i="8"/>
  <c r="AH150" i="9"/>
  <c r="AH150" i="6"/>
  <c r="AH150" i="11" s="1"/>
  <c r="AH150" i="7"/>
  <c r="AH150" i="10" s="1"/>
  <c r="AJ155" i="8"/>
  <c r="AJ155" i="9"/>
  <c r="AJ155" i="6"/>
  <c r="AJ155" i="11" s="1"/>
  <c r="AJ155" i="7"/>
  <c r="AJ155" i="10" s="1"/>
  <c r="AE172" i="8"/>
  <c r="AE172" i="6"/>
  <c r="AE172" i="11" s="1"/>
  <c r="AE172" i="7"/>
  <c r="AE172" i="10" s="1"/>
  <c r="AE172" i="9"/>
  <c r="AB144" i="8"/>
  <c r="AB144" i="9"/>
  <c r="AB144" i="7"/>
  <c r="AB144" i="10" s="1"/>
  <c r="AB144" i="6"/>
  <c r="AB144" i="11" s="1"/>
  <c r="Z211" i="8"/>
  <c r="Z211" i="9"/>
  <c r="Z211" i="6"/>
  <c r="Z211" i="11" s="1"/>
  <c r="Z211" i="7"/>
  <c r="Z211" i="10" s="1"/>
  <c r="Z155" i="6"/>
  <c r="Z155" i="11" s="1"/>
  <c r="Z155" i="7"/>
  <c r="Z155" i="10" s="1"/>
  <c r="Z155" i="8"/>
  <c r="Z155" i="9"/>
  <c r="Q149" i="8"/>
  <c r="Q149" i="6"/>
  <c r="Q149" i="11" s="1"/>
  <c r="Q149" i="9"/>
  <c r="Q149" i="7"/>
  <c r="Q149" i="10" s="1"/>
  <c r="AV231" i="8"/>
  <c r="AV231" i="9"/>
  <c r="AV231" i="6"/>
  <c r="AV231" i="11" s="1"/>
  <c r="AV231" i="7"/>
  <c r="AV231" i="10" s="1"/>
  <c r="R231" i="6"/>
  <c r="R231" i="11" s="1"/>
  <c r="R231" i="7"/>
  <c r="R231" i="10" s="1"/>
  <c r="R231" i="8"/>
  <c r="R231" i="9"/>
  <c r="AJ191" i="8"/>
  <c r="AJ191" i="9"/>
  <c r="AJ191" i="6"/>
  <c r="AJ191" i="11" s="1"/>
  <c r="AJ191" i="7"/>
  <c r="AJ191" i="10" s="1"/>
  <c r="AO162" i="8"/>
  <c r="AO162" i="9"/>
  <c r="AO162" i="6"/>
  <c r="AO162" i="11" s="1"/>
  <c r="AO162" i="7"/>
  <c r="AO162" i="10" s="1"/>
  <c r="R162" i="8"/>
  <c r="R162" i="9"/>
  <c r="R162" i="6"/>
  <c r="R162" i="11" s="1"/>
  <c r="R162" i="7"/>
  <c r="R162" i="10" s="1"/>
  <c r="AV159" i="9"/>
  <c r="AV159" i="8"/>
  <c r="AV159" i="6"/>
  <c r="AV159" i="11" s="1"/>
  <c r="AV159" i="7"/>
  <c r="AV159" i="10" s="1"/>
  <c r="AQ96" i="7"/>
  <c r="AQ96" i="10" s="1"/>
  <c r="AQ96" i="8"/>
  <c r="AQ96" i="9"/>
  <c r="AQ96" i="6"/>
  <c r="AQ96" i="11" s="1"/>
  <c r="I15" i="8"/>
  <c r="I15" i="9"/>
  <c r="I15" i="6"/>
  <c r="I15" i="11" s="1"/>
  <c r="I15" i="7"/>
  <c r="I15" i="10" s="1"/>
  <c r="AJ5" i="3"/>
  <c r="AL267" i="1"/>
  <c r="AL306" i="1" s="1"/>
  <c r="O5" i="3"/>
  <c r="Q267" i="1"/>
  <c r="Q306" i="1" s="1"/>
  <c r="Q83" i="8"/>
  <c r="Q83" i="6"/>
  <c r="Q83" i="11" s="1"/>
  <c r="Q83" i="9"/>
  <c r="Q83" i="7"/>
  <c r="Q83" i="10" s="1"/>
  <c r="AY156" i="7"/>
  <c r="AY156" i="10" s="1"/>
  <c r="AY156" i="9"/>
  <c r="AY156" i="8"/>
  <c r="AY156" i="6"/>
  <c r="AY156" i="11" s="1"/>
  <c r="AG193" i="9"/>
  <c r="AG193" i="6"/>
  <c r="AG193" i="11" s="1"/>
  <c r="AG193" i="7"/>
  <c r="AG193" i="10" s="1"/>
  <c r="AG193" i="8"/>
  <c r="AO156" i="9"/>
  <c r="AO156" i="7"/>
  <c r="AO156" i="10" s="1"/>
  <c r="AO156" i="8"/>
  <c r="AO156" i="6"/>
  <c r="AO156" i="11" s="1"/>
  <c r="AT193" i="8"/>
  <c r="AT193" i="9"/>
  <c r="AT193" i="6"/>
  <c r="AT193" i="11" s="1"/>
  <c r="AT193" i="7"/>
  <c r="AT193" i="10" s="1"/>
  <c r="AY83" i="8"/>
  <c r="AY83" i="6"/>
  <c r="AY83" i="11" s="1"/>
  <c r="AY83" i="7"/>
  <c r="AY83" i="10" s="1"/>
  <c r="AY83" i="9"/>
  <c r="AY151" i="9"/>
  <c r="AY151" i="6"/>
  <c r="AY151" i="11" s="1"/>
  <c r="AY151" i="7"/>
  <c r="AY151" i="10" s="1"/>
  <c r="AY151" i="8"/>
  <c r="AS167" i="8"/>
  <c r="AS167" i="9"/>
  <c r="AS167" i="6"/>
  <c r="AS167" i="11" s="1"/>
  <c r="AS167" i="7"/>
  <c r="AS167" i="10" s="1"/>
  <c r="V116" i="8"/>
  <c r="V116" i="9"/>
  <c r="V116" i="6"/>
  <c r="V116" i="11" s="1"/>
  <c r="V116" i="7"/>
  <c r="V116" i="10" s="1"/>
  <c r="Y112" i="3"/>
  <c r="AA262" i="1"/>
  <c r="AA301" i="1" s="1"/>
  <c r="Q113" i="8"/>
  <c r="Q113" i="6"/>
  <c r="Q113" i="11" s="1"/>
  <c r="Q113" i="7"/>
  <c r="Q113" i="10" s="1"/>
  <c r="Q113" i="9"/>
  <c r="AR210" i="8"/>
  <c r="AR210" i="9"/>
  <c r="AR210" i="6"/>
  <c r="AR210" i="11" s="1"/>
  <c r="AR210" i="7"/>
  <c r="AR210" i="10" s="1"/>
  <c r="AK40" i="6"/>
  <c r="AK40" i="11" s="1"/>
  <c r="AK40" i="8"/>
  <c r="AK40" i="7"/>
  <c r="AK40" i="10" s="1"/>
  <c r="AK40" i="9"/>
  <c r="AS164" i="6"/>
  <c r="AS164" i="11" s="1"/>
  <c r="AS164" i="7"/>
  <c r="AS164" i="10" s="1"/>
  <c r="AS164" i="8"/>
  <c r="AS164" i="9"/>
  <c r="AF113" i="8"/>
  <c r="AF113" i="6"/>
  <c r="AF113" i="11" s="1"/>
  <c r="AF113" i="7"/>
  <c r="AF113" i="10" s="1"/>
  <c r="AF113" i="9"/>
  <c r="U88" i="6"/>
  <c r="U88" i="11" s="1"/>
  <c r="U88" i="7"/>
  <c r="U88" i="10" s="1"/>
  <c r="U88" i="8"/>
  <c r="U88" i="9"/>
  <c r="AM210" i="9"/>
  <c r="AM210" i="8"/>
  <c r="AM210" i="7"/>
  <c r="AM210" i="10" s="1"/>
  <c r="AM210" i="6"/>
  <c r="AM210" i="11" s="1"/>
  <c r="AO20" i="8"/>
  <c r="AO20" i="9"/>
  <c r="AO20" i="6"/>
  <c r="AO20" i="11" s="1"/>
  <c r="AO20" i="7"/>
  <c r="AO20" i="10" s="1"/>
  <c r="AL158" i="9"/>
  <c r="AL158" i="8"/>
  <c r="AL158" i="7"/>
  <c r="AL158" i="10" s="1"/>
  <c r="AL158" i="6"/>
  <c r="AL158" i="11" s="1"/>
  <c r="AK158" i="9"/>
  <c r="AK158" i="8"/>
  <c r="AK158" i="7"/>
  <c r="AK158" i="10" s="1"/>
  <c r="AK158" i="6"/>
  <c r="AK158" i="11" s="1"/>
  <c r="AH218" i="9"/>
  <c r="AH218" i="8"/>
  <c r="AH218" i="6"/>
  <c r="AH218" i="11" s="1"/>
  <c r="AH218" i="7"/>
  <c r="AH218" i="10" s="1"/>
  <c r="AH161" i="9"/>
  <c r="AH161" i="8"/>
  <c r="AH161" i="6"/>
  <c r="AH161" i="11" s="1"/>
  <c r="AH161" i="7"/>
  <c r="AH161" i="10" s="1"/>
  <c r="T158" i="8"/>
  <c r="T158" i="9"/>
  <c r="T158" i="6"/>
  <c r="T158" i="11" s="1"/>
  <c r="T158" i="7"/>
  <c r="T158" i="10" s="1"/>
  <c r="Q161" i="8"/>
  <c r="Q161" i="9"/>
  <c r="Q161" i="6"/>
  <c r="Q161" i="11" s="1"/>
  <c r="Q161" i="7"/>
  <c r="Q161" i="10" s="1"/>
  <c r="M158" i="6"/>
  <c r="M158" i="11" s="1"/>
  <c r="M158" i="7"/>
  <c r="M158" i="10" s="1"/>
  <c r="M158" i="8"/>
  <c r="M158" i="9"/>
  <c r="S232" i="8"/>
  <c r="S232" i="9"/>
  <c r="S232" i="6"/>
  <c r="S232" i="11" s="1"/>
  <c r="S232" i="7"/>
  <c r="S232" i="10" s="1"/>
  <c r="AZ191" i="6"/>
  <c r="AZ191" i="11" s="1"/>
  <c r="AZ191" i="7"/>
  <c r="AZ191" i="10" s="1"/>
  <c r="AZ191" i="8"/>
  <c r="AZ191" i="9"/>
  <c r="AN162" i="8"/>
  <c r="AN162" i="9"/>
  <c r="AN162" i="6"/>
  <c r="AN162" i="11" s="1"/>
  <c r="AN162" i="7"/>
  <c r="AN162" i="10" s="1"/>
  <c r="Y159" i="9"/>
  <c r="Y159" i="6"/>
  <c r="Y159" i="11" s="1"/>
  <c r="Y159" i="7"/>
  <c r="Y159" i="10" s="1"/>
  <c r="Y159" i="8"/>
  <c r="AW128" i="9"/>
  <c r="AW128" i="8"/>
  <c r="AW128" i="6"/>
  <c r="AW128" i="11" s="1"/>
  <c r="AW128" i="7"/>
  <c r="AW128" i="10" s="1"/>
  <c r="Q128" i="8"/>
  <c r="Q128" i="9"/>
  <c r="Q128" i="6"/>
  <c r="Q128" i="11" s="1"/>
  <c r="Q128" i="7"/>
  <c r="Q128" i="10" s="1"/>
  <c r="AS125" i="8"/>
  <c r="AS125" i="9"/>
  <c r="AS125" i="6"/>
  <c r="AS125" i="11" s="1"/>
  <c r="AS125" i="7"/>
  <c r="AS125" i="10" s="1"/>
  <c r="AT108" i="3"/>
  <c r="AV266" i="1"/>
  <c r="AV305" i="1" s="1"/>
  <c r="AA93" i="8"/>
  <c r="AA93" i="9"/>
  <c r="AA93" i="7"/>
  <c r="AA93" i="10" s="1"/>
  <c r="AA93" i="6"/>
  <c r="AA93" i="11" s="1"/>
  <c r="Z70" i="6"/>
  <c r="Z70" i="11" s="1"/>
  <c r="Z70" i="7"/>
  <c r="Z70" i="10" s="1"/>
  <c r="Z70" i="8"/>
  <c r="Z70" i="9"/>
  <c r="AV52" i="9"/>
  <c r="AV52" i="8"/>
  <c r="AV52" i="6"/>
  <c r="AV52" i="11" s="1"/>
  <c r="AV52" i="7"/>
  <c r="AV52" i="10" s="1"/>
  <c r="X52" i="8"/>
  <c r="X52" i="9"/>
  <c r="X52" i="6"/>
  <c r="X52" i="11" s="1"/>
  <c r="X52" i="7"/>
  <c r="X52" i="10" s="1"/>
  <c r="AO46" i="9"/>
  <c r="AO46" i="8"/>
  <c r="AO46" i="7"/>
  <c r="AO46" i="10" s="1"/>
  <c r="AO46" i="6"/>
  <c r="AO46" i="11" s="1"/>
  <c r="AM44" i="3"/>
  <c r="AO263" i="1"/>
  <c r="AO302" i="1" s="1"/>
  <c r="N26" i="9"/>
  <c r="N26" i="8"/>
  <c r="N26" i="6"/>
  <c r="N26" i="11" s="1"/>
  <c r="N26" i="7"/>
  <c r="N26" i="10" s="1"/>
  <c r="AI15" i="8"/>
  <c r="AI15" i="9"/>
  <c r="AI15" i="6"/>
  <c r="AI15" i="11" s="1"/>
  <c r="AI15" i="7"/>
  <c r="AI15" i="10" s="1"/>
  <c r="J144" i="9"/>
  <c r="J144" i="7"/>
  <c r="J144" i="10" s="1"/>
  <c r="J144" i="8"/>
  <c r="J144" i="6"/>
  <c r="J144" i="11" s="1"/>
  <c r="V160" i="8"/>
  <c r="V160" i="9"/>
  <c r="V160" i="6"/>
  <c r="V160" i="11" s="1"/>
  <c r="V160" i="7"/>
  <c r="V160" i="10" s="1"/>
  <c r="O145" i="8"/>
  <c r="O145" i="9"/>
  <c r="O145" i="6"/>
  <c r="O145" i="11" s="1"/>
  <c r="O145" i="7"/>
  <c r="O145" i="10" s="1"/>
  <c r="AI265" i="1"/>
  <c r="AI304" i="1" s="1"/>
  <c r="AX27" i="8"/>
  <c r="AX27" i="9"/>
  <c r="AX27" i="6"/>
  <c r="AX27" i="11" s="1"/>
  <c r="AX27" i="7"/>
  <c r="AX27" i="10" s="1"/>
  <c r="AI112" i="3"/>
  <c r="AK262" i="1"/>
  <c r="AK301" i="1" s="1"/>
  <c r="AO40" i="9"/>
  <c r="AO40" i="6"/>
  <c r="AO40" i="11" s="1"/>
  <c r="AO40" i="7"/>
  <c r="AO40" i="10" s="1"/>
  <c r="AO40" i="8"/>
  <c r="Y40" i="8"/>
  <c r="Y40" i="9"/>
  <c r="Y40" i="6"/>
  <c r="Y40" i="11" s="1"/>
  <c r="Y40" i="7"/>
  <c r="Y40" i="10" s="1"/>
  <c r="W88" i="9"/>
  <c r="W88" i="7"/>
  <c r="W88" i="10" s="1"/>
  <c r="W88" i="8"/>
  <c r="W88" i="6"/>
  <c r="W88" i="11" s="1"/>
  <c r="AQ20" i="9"/>
  <c r="AQ20" i="8"/>
  <c r="AQ20" i="6"/>
  <c r="AQ20" i="11" s="1"/>
  <c r="AQ20" i="7"/>
  <c r="AQ20" i="10" s="1"/>
  <c r="AO158" i="7"/>
  <c r="AO158" i="10" s="1"/>
  <c r="AO158" i="9"/>
  <c r="AO158" i="8"/>
  <c r="AO158" i="6"/>
  <c r="AO158" i="11" s="1"/>
  <c r="AA151" i="8"/>
  <c r="AA151" i="9"/>
  <c r="AA151" i="6"/>
  <c r="AA151" i="11" s="1"/>
  <c r="AA151" i="7"/>
  <c r="AA151" i="10" s="1"/>
  <c r="AF40" i="6"/>
  <c r="AF40" i="11" s="1"/>
  <c r="AF40" i="7"/>
  <c r="AF40" i="10" s="1"/>
  <c r="AF40" i="8"/>
  <c r="AF40" i="9"/>
  <c r="AH211" i="8"/>
  <c r="AH211" i="9"/>
  <c r="AH211" i="6"/>
  <c r="AH211" i="11" s="1"/>
  <c r="AH211" i="7"/>
  <c r="AH211" i="10" s="1"/>
  <c r="AA211" i="8"/>
  <c r="AA211" i="9"/>
  <c r="AA211" i="6"/>
  <c r="AA211" i="11" s="1"/>
  <c r="AA211" i="7"/>
  <c r="AA211" i="10" s="1"/>
  <c r="X158" i="8"/>
  <c r="X158" i="9"/>
  <c r="X158" i="6"/>
  <c r="X158" i="11" s="1"/>
  <c r="X158" i="7"/>
  <c r="X158" i="10" s="1"/>
  <c r="AT231" i="8"/>
  <c r="AT231" i="6"/>
  <c r="AT231" i="11" s="1"/>
  <c r="AT231" i="7"/>
  <c r="AT231" i="10" s="1"/>
  <c r="AT231" i="9"/>
  <c r="AN191" i="8"/>
  <c r="AN191" i="9"/>
  <c r="AN191" i="6"/>
  <c r="AN191" i="11" s="1"/>
  <c r="AN191" i="7"/>
  <c r="AN191" i="10" s="1"/>
  <c r="Q162" i="8"/>
  <c r="Q162" i="9"/>
  <c r="Q162" i="6"/>
  <c r="Q162" i="11" s="1"/>
  <c r="Q162" i="7"/>
  <c r="Q162" i="10" s="1"/>
  <c r="P159" i="9"/>
  <c r="P159" i="8"/>
  <c r="P159" i="6"/>
  <c r="P159" i="11" s="1"/>
  <c r="P159" i="7"/>
  <c r="P159" i="10" s="1"/>
  <c r="AQ128" i="8"/>
  <c r="AQ128" i="9"/>
  <c r="AQ128" i="6"/>
  <c r="AQ128" i="11" s="1"/>
  <c r="AQ128" i="7"/>
  <c r="AQ128" i="10" s="1"/>
  <c r="AG108" i="3"/>
  <c r="AI266" i="1"/>
  <c r="AI305" i="1" s="1"/>
  <c r="W52" i="8"/>
  <c r="W52" i="6"/>
  <c r="W52" i="11" s="1"/>
  <c r="W52" i="9"/>
  <c r="W52" i="7"/>
  <c r="W52" i="10" s="1"/>
  <c r="AB45" i="8"/>
  <c r="AB45" i="9"/>
  <c r="AB45" i="7"/>
  <c r="AB45" i="10" s="1"/>
  <c r="AB45" i="6"/>
  <c r="AB45" i="11" s="1"/>
  <c r="AA26" i="8"/>
  <c r="AA26" i="7"/>
  <c r="AA26" i="10" s="1"/>
  <c r="AA26" i="9"/>
  <c r="AA26" i="6"/>
  <c r="AA26" i="11" s="1"/>
  <c r="AM145" i="8"/>
  <c r="AM145" i="9"/>
  <c r="AM145" i="6"/>
  <c r="AM145" i="11" s="1"/>
  <c r="AM145" i="7"/>
  <c r="AM145" i="10" s="1"/>
  <c r="AM193" i="8"/>
  <c r="AM193" i="9"/>
  <c r="AM193" i="6"/>
  <c r="AM193" i="11" s="1"/>
  <c r="AM193" i="7"/>
  <c r="AM193" i="10" s="1"/>
  <c r="AZ112" i="3"/>
  <c r="BB262" i="1"/>
  <c r="BB301" i="1" s="1"/>
  <c r="BA368" i="1"/>
  <c r="BA476" i="1"/>
  <c r="G100" i="8"/>
  <c r="G100" i="7"/>
  <c r="G100" i="10" s="1"/>
  <c r="G100" i="9"/>
  <c r="G100" i="6"/>
  <c r="G100" i="11" s="1"/>
  <c r="AN167" i="6"/>
  <c r="AN167" i="11" s="1"/>
  <c r="AN167" i="7"/>
  <c r="AN167" i="10" s="1"/>
  <c r="AN167" i="8"/>
  <c r="AN167" i="9"/>
  <c r="AM208" i="9"/>
  <c r="AM208" i="6"/>
  <c r="AM208" i="11" s="1"/>
  <c r="AM208" i="7"/>
  <c r="AM208" i="10" s="1"/>
  <c r="AM208" i="8"/>
  <c r="AA116" i="8"/>
  <c r="AA116" i="9"/>
  <c r="AA116" i="6"/>
  <c r="AA116" i="11" s="1"/>
  <c r="AA116" i="7"/>
  <c r="AA116" i="10" s="1"/>
  <c r="S31" i="8"/>
  <c r="S31" i="6"/>
  <c r="S31" i="11" s="1"/>
  <c r="S31" i="9"/>
  <c r="S31" i="7"/>
  <c r="S31" i="10" s="1"/>
  <c r="AM160" i="9"/>
  <c r="AM160" i="8"/>
  <c r="AM160" i="7"/>
  <c r="AM160" i="10" s="1"/>
  <c r="AM160" i="6"/>
  <c r="AM160" i="11" s="1"/>
  <c r="W151" i="6"/>
  <c r="W151" i="11" s="1"/>
  <c r="W151" i="7"/>
  <c r="W151" i="10" s="1"/>
  <c r="W151" i="8"/>
  <c r="W151" i="9"/>
  <c r="AP129" i="8"/>
  <c r="AP129" i="9"/>
  <c r="AP129" i="6"/>
  <c r="AP129" i="11" s="1"/>
  <c r="AP129" i="7"/>
  <c r="AP129" i="10" s="1"/>
  <c r="AI210" i="8"/>
  <c r="AI210" i="6"/>
  <c r="AI210" i="11" s="1"/>
  <c r="AI210" i="9"/>
  <c r="AI210" i="7"/>
  <c r="AI210" i="10" s="1"/>
  <c r="AK27" i="8"/>
  <c r="AK27" i="6"/>
  <c r="AK27" i="11" s="1"/>
  <c r="AK27" i="9"/>
  <c r="AK27" i="7"/>
  <c r="AK27" i="10" s="1"/>
  <c r="AH27" i="9"/>
  <c r="AH27" i="6"/>
  <c r="AH27" i="11" s="1"/>
  <c r="AH27" i="7"/>
  <c r="AH27" i="10" s="1"/>
  <c r="AH27" i="8"/>
  <c r="AE211" i="8"/>
  <c r="AE211" i="9"/>
  <c r="AE211" i="6"/>
  <c r="AE211" i="11" s="1"/>
  <c r="AE211" i="7"/>
  <c r="AE211" i="10" s="1"/>
  <c r="AB149" i="8"/>
  <c r="AB149" i="9"/>
  <c r="AB149" i="6"/>
  <c r="AB149" i="11" s="1"/>
  <c r="AB149" i="7"/>
  <c r="AB149" i="10" s="1"/>
  <c r="Y211" i="8"/>
  <c r="Y211" i="6"/>
  <c r="Y211" i="11" s="1"/>
  <c r="Y211" i="9"/>
  <c r="Y211" i="7"/>
  <c r="Y211" i="10" s="1"/>
  <c r="Y129" i="6"/>
  <c r="Y129" i="11" s="1"/>
  <c r="Y129" i="7"/>
  <c r="Y129" i="10" s="1"/>
  <c r="Y129" i="8"/>
  <c r="Y129" i="9"/>
  <c r="P149" i="8"/>
  <c r="P149" i="9"/>
  <c r="P149" i="6"/>
  <c r="P149" i="11" s="1"/>
  <c r="P149" i="7"/>
  <c r="P149" i="10" s="1"/>
  <c r="L158" i="6"/>
  <c r="L158" i="11" s="1"/>
  <c r="L158" i="7"/>
  <c r="L158" i="10" s="1"/>
  <c r="L158" i="8"/>
  <c r="L158" i="9"/>
  <c r="AY191" i="9"/>
  <c r="AY191" i="8"/>
  <c r="AY191" i="6"/>
  <c r="AY191" i="11" s="1"/>
  <c r="AY191" i="7"/>
  <c r="AY191" i="10" s="1"/>
  <c r="Y191" i="8"/>
  <c r="Y191" i="6"/>
  <c r="Y191" i="11" s="1"/>
  <c r="Y191" i="7"/>
  <c r="Y191" i="10" s="1"/>
  <c r="Y191" i="9"/>
  <c r="P162" i="8"/>
  <c r="P162" i="9"/>
  <c r="P162" i="6"/>
  <c r="P162" i="11" s="1"/>
  <c r="P162" i="7"/>
  <c r="P162" i="10" s="1"/>
  <c r="O128" i="8"/>
  <c r="O128" i="9"/>
  <c r="O128" i="6"/>
  <c r="O128" i="11" s="1"/>
  <c r="O128" i="7"/>
  <c r="O128" i="10" s="1"/>
  <c r="AK125" i="9"/>
  <c r="AK125" i="8"/>
  <c r="AK125" i="7"/>
  <c r="AK125" i="10" s="1"/>
  <c r="AK125" i="6"/>
  <c r="AK125" i="11" s="1"/>
  <c r="N108" i="3"/>
  <c r="P266" i="1"/>
  <c r="P305" i="1" s="1"/>
  <c r="AA96" i="8"/>
  <c r="AA96" i="9"/>
  <c r="AA96" i="7"/>
  <c r="AA96" i="10" s="1"/>
  <c r="AA96" i="6"/>
  <c r="AA96" i="11" s="1"/>
  <c r="AM93" i="9"/>
  <c r="AM93" i="8"/>
  <c r="AM93" i="7"/>
  <c r="AM93" i="10" s="1"/>
  <c r="AM93" i="6"/>
  <c r="AM93" i="11" s="1"/>
  <c r="Y70" i="8"/>
  <c r="Y70" i="9"/>
  <c r="Y70" i="6"/>
  <c r="Y70" i="11" s="1"/>
  <c r="Y70" i="7"/>
  <c r="Y70" i="10" s="1"/>
  <c r="AZ52" i="8"/>
  <c r="AZ52" i="9"/>
  <c r="AZ52" i="6"/>
  <c r="AZ52" i="11" s="1"/>
  <c r="AZ52" i="7"/>
  <c r="AZ52" i="10" s="1"/>
  <c r="AV5" i="3"/>
  <c r="AX267" i="1"/>
  <c r="AX306" i="1" s="1"/>
  <c r="L5" i="3"/>
  <c r="N267" i="1"/>
  <c r="N306" i="1" s="1"/>
  <c r="AQ145" i="9"/>
  <c r="AQ145" i="7"/>
  <c r="AQ145" i="10" s="1"/>
  <c r="AQ145" i="8"/>
  <c r="AQ145" i="6"/>
  <c r="AQ145" i="11" s="1"/>
  <c r="AN476" i="1"/>
  <c r="AN368" i="1"/>
  <c r="P368" i="1"/>
  <c r="P476" i="1"/>
  <c r="AV156" i="9"/>
  <c r="AV156" i="8"/>
  <c r="AV156" i="6"/>
  <c r="AV156" i="11" s="1"/>
  <c r="AV156" i="7"/>
  <c r="AV156" i="10" s="1"/>
  <c r="AX144" i="7"/>
  <c r="AX144" i="10" s="1"/>
  <c r="AX144" i="9"/>
  <c r="AX144" i="8"/>
  <c r="AX144" i="6"/>
  <c r="AX144" i="11" s="1"/>
  <c r="Z208" i="7"/>
  <c r="Z208" i="10" s="1"/>
  <c r="Z208" i="8"/>
  <c r="Z208" i="9"/>
  <c r="Z208" i="6"/>
  <c r="Z208" i="11" s="1"/>
  <c r="Q20" i="8"/>
  <c r="Q20" i="9"/>
  <c r="Q20" i="6"/>
  <c r="Q20" i="11" s="1"/>
  <c r="Q20" i="7"/>
  <c r="Q20" i="10" s="1"/>
  <c r="AU164" i="8"/>
  <c r="AU164" i="6"/>
  <c r="AU164" i="11" s="1"/>
  <c r="AU164" i="9"/>
  <c r="AU164" i="7"/>
  <c r="AU164" i="10" s="1"/>
  <c r="O40" i="6"/>
  <c r="O40" i="11" s="1"/>
  <c r="O40" i="7"/>
  <c r="O40" i="10" s="1"/>
  <c r="O40" i="8"/>
  <c r="O40" i="9"/>
  <c r="AU129" i="9"/>
  <c r="AU129" i="8"/>
  <c r="AU129" i="6"/>
  <c r="AU129" i="11" s="1"/>
  <c r="AU129" i="7"/>
  <c r="AU129" i="10" s="1"/>
  <c r="AS27" i="9"/>
  <c r="AS27" i="6"/>
  <c r="AS27" i="11" s="1"/>
  <c r="AS27" i="7"/>
  <c r="AS27" i="10" s="1"/>
  <c r="AS27" i="8"/>
  <c r="AP218" i="8"/>
  <c r="AP218" i="9"/>
  <c r="AP218" i="6"/>
  <c r="AP218" i="11" s="1"/>
  <c r="AP218" i="7"/>
  <c r="AP218" i="10" s="1"/>
  <c r="AN161" i="8"/>
  <c r="AN161" i="9"/>
  <c r="AN161" i="6"/>
  <c r="AN161" i="11" s="1"/>
  <c r="AN161" i="7"/>
  <c r="AN161" i="10" s="1"/>
  <c r="AI150" i="8"/>
  <c r="AI150" i="9"/>
  <c r="AI150" i="6"/>
  <c r="AI150" i="11" s="1"/>
  <c r="AI150" i="7"/>
  <c r="AI150" i="10" s="1"/>
  <c r="AG161" i="8"/>
  <c r="AG161" i="9"/>
  <c r="AG161" i="6"/>
  <c r="AG161" i="11" s="1"/>
  <c r="AG161" i="7"/>
  <c r="AG161" i="10" s="1"/>
  <c r="AE158" i="9"/>
  <c r="AE158" i="8"/>
  <c r="AE158" i="7"/>
  <c r="AE158" i="10" s="1"/>
  <c r="AE158" i="6"/>
  <c r="AE158" i="11" s="1"/>
  <c r="L149" i="7"/>
  <c r="L149" i="10" s="1"/>
  <c r="L149" i="8"/>
  <c r="L149" i="9"/>
  <c r="L149" i="6"/>
  <c r="L149" i="11" s="1"/>
  <c r="AB232" i="8"/>
  <c r="AB232" i="9"/>
  <c r="AB232" i="6"/>
  <c r="AB232" i="11" s="1"/>
  <c r="AB232" i="7"/>
  <c r="AB232" i="10" s="1"/>
  <c r="Z231" i="8"/>
  <c r="Z231" i="9"/>
  <c r="Z231" i="6"/>
  <c r="Z231" i="11" s="1"/>
  <c r="Z231" i="7"/>
  <c r="Z231" i="10" s="1"/>
  <c r="AE128" i="6"/>
  <c r="AE128" i="11" s="1"/>
  <c r="AE128" i="7"/>
  <c r="AE128" i="10" s="1"/>
  <c r="AE128" i="8"/>
  <c r="AE128" i="9"/>
  <c r="AX125" i="9"/>
  <c r="AX125" i="8"/>
  <c r="AX125" i="7"/>
  <c r="AX125" i="10" s="1"/>
  <c r="AX125" i="6"/>
  <c r="AX125" i="11" s="1"/>
  <c r="O125" i="8"/>
  <c r="O125" i="9"/>
  <c r="O125" i="7"/>
  <c r="O125" i="10" s="1"/>
  <c r="O125" i="6"/>
  <c r="O125" i="11" s="1"/>
  <c r="Z108" i="3"/>
  <c r="AB266" i="1"/>
  <c r="AB305" i="1" s="1"/>
  <c r="AN96" i="9"/>
  <c r="AN96" i="8"/>
  <c r="AN96" i="7"/>
  <c r="AN96" i="10" s="1"/>
  <c r="AN96" i="6"/>
  <c r="AN96" i="11" s="1"/>
  <c r="AE93" i="9"/>
  <c r="AE93" i="8"/>
  <c r="AE93" i="7"/>
  <c r="AE93" i="10" s="1"/>
  <c r="AE93" i="6"/>
  <c r="AE93" i="11" s="1"/>
  <c r="Y74" i="8"/>
  <c r="Y74" i="9"/>
  <c r="Y74" i="6"/>
  <c r="Y74" i="11" s="1"/>
  <c r="Y74" i="7"/>
  <c r="Y74" i="10" s="1"/>
  <c r="AH52" i="8"/>
  <c r="AH52" i="9"/>
  <c r="AH52" i="6"/>
  <c r="AH52" i="11" s="1"/>
  <c r="AH52" i="7"/>
  <c r="AH52" i="10" s="1"/>
  <c r="AW45" i="9"/>
  <c r="AW45" i="7"/>
  <c r="AW45" i="10" s="1"/>
  <c r="AW45" i="8"/>
  <c r="AW45" i="6"/>
  <c r="AW45" i="11" s="1"/>
  <c r="S45" i="8"/>
  <c r="S45" i="9"/>
  <c r="S45" i="7"/>
  <c r="S45" i="10" s="1"/>
  <c r="S45" i="6"/>
  <c r="S45" i="11" s="1"/>
  <c r="AX44" i="3"/>
  <c r="AZ263" i="1"/>
  <c r="AZ302" i="1" s="1"/>
  <c r="H144" i="9"/>
  <c r="H144" i="8"/>
  <c r="H144" i="6"/>
  <c r="H144" i="11" s="1"/>
  <c r="H144" i="7"/>
  <c r="H144" i="10" s="1"/>
  <c r="M160" i="8"/>
  <c r="M160" i="6"/>
  <c r="M160" i="11" s="1"/>
  <c r="M160" i="9"/>
  <c r="M160" i="7"/>
  <c r="M160" i="10" s="1"/>
  <c r="BB265" i="1"/>
  <c r="BB304" i="1" s="1"/>
  <c r="AK368" i="1"/>
  <c r="AK476" i="1"/>
  <c r="W100" i="6"/>
  <c r="W100" i="11" s="1"/>
  <c r="W100" i="8"/>
  <c r="W100" i="9"/>
  <c r="W100" i="7"/>
  <c r="W100" i="10" s="1"/>
  <c r="AU145" i="8"/>
  <c r="AU145" i="9"/>
  <c r="AU145" i="6"/>
  <c r="AU145" i="11" s="1"/>
  <c r="AU145" i="7"/>
  <c r="AU145" i="10" s="1"/>
  <c r="R167" i="8"/>
  <c r="R167" i="9"/>
  <c r="R167" i="6"/>
  <c r="R167" i="11" s="1"/>
  <c r="R167" i="7"/>
  <c r="R167" i="10" s="1"/>
  <c r="Z2" i="3"/>
  <c r="AB261" i="1"/>
  <c r="AB300" i="1" s="1"/>
  <c r="AB239" i="1"/>
  <c r="DE239" i="1" s="1"/>
  <c r="Q208" i="8"/>
  <c r="Q208" i="6"/>
  <c r="Q208" i="11" s="1"/>
  <c r="Q208" i="9"/>
  <c r="Q208" i="7"/>
  <c r="Q208" i="10" s="1"/>
  <c r="Z112" i="3"/>
  <c r="AB262" i="1"/>
  <c r="AB301" i="1" s="1"/>
  <c r="AW161" i="8"/>
  <c r="AW161" i="9"/>
  <c r="AW161" i="6"/>
  <c r="AW161" i="11" s="1"/>
  <c r="AW161" i="7"/>
  <c r="AW161" i="10" s="1"/>
  <c r="T113" i="8"/>
  <c r="T113" i="9"/>
  <c r="T113" i="6"/>
  <c r="T113" i="11" s="1"/>
  <c r="T113" i="7"/>
  <c r="T113" i="10" s="1"/>
  <c r="M2" i="3"/>
  <c r="O261" i="1"/>
  <c r="O300" i="1" s="1"/>
  <c r="O239" i="1"/>
  <c r="CR239" i="1" s="1"/>
  <c r="Y34" i="6"/>
  <c r="Y34" i="11" s="1"/>
  <c r="Y34" i="7"/>
  <c r="Y34" i="10" s="1"/>
  <c r="Y34" i="8"/>
  <c r="Y34" i="9"/>
  <c r="AU211" i="8"/>
  <c r="AU211" i="9"/>
  <c r="AU211" i="6"/>
  <c r="AU211" i="11" s="1"/>
  <c r="AU211" i="7"/>
  <c r="AU211" i="10" s="1"/>
  <c r="AC113" i="3"/>
  <c r="FX115" i="1"/>
  <c r="AR158" i="8"/>
  <c r="AR158" i="7"/>
  <c r="AR158" i="10" s="1"/>
  <c r="AR158" i="6"/>
  <c r="AR158" i="11" s="1"/>
  <c r="AR158" i="9"/>
  <c r="I34" i="6"/>
  <c r="I34" i="11" s="1"/>
  <c r="I34" i="7"/>
  <c r="I34" i="10" s="1"/>
  <c r="I34" i="8"/>
  <c r="I34" i="9"/>
  <c r="AI158" i="8"/>
  <c r="AI158" i="6"/>
  <c r="AI158" i="11" s="1"/>
  <c r="AI158" i="9"/>
  <c r="AI158" i="7"/>
  <c r="AI158" i="10" s="1"/>
  <c r="AF172" i="8"/>
  <c r="AF172" i="9"/>
  <c r="AF172" i="6"/>
  <c r="AF172" i="11" s="1"/>
  <c r="AF172" i="7"/>
  <c r="AF172" i="10" s="1"/>
  <c r="AC172" i="3"/>
  <c r="FX174" i="1"/>
  <c r="AB27" i="7"/>
  <c r="AB27" i="10" s="1"/>
  <c r="AB27" i="8"/>
  <c r="AB27" i="9"/>
  <c r="AB27" i="6"/>
  <c r="AB27" i="11" s="1"/>
  <c r="W191" i="8"/>
  <c r="W191" i="9"/>
  <c r="W191" i="6"/>
  <c r="W191" i="11" s="1"/>
  <c r="W191" i="7"/>
  <c r="W191" i="10" s="1"/>
  <c r="AE162" i="8"/>
  <c r="AE162" i="9"/>
  <c r="AE162" i="6"/>
  <c r="AE162" i="11" s="1"/>
  <c r="AE162" i="7"/>
  <c r="AE162" i="10" s="1"/>
  <c r="N159" i="9"/>
  <c r="N159" i="8"/>
  <c r="N159" i="7"/>
  <c r="N159" i="10" s="1"/>
  <c r="N159" i="6"/>
  <c r="N159" i="11" s="1"/>
  <c r="AJ128" i="8"/>
  <c r="AJ128" i="9"/>
  <c r="AJ128" i="6"/>
  <c r="AJ128" i="11" s="1"/>
  <c r="AJ128" i="7"/>
  <c r="AJ128" i="10" s="1"/>
  <c r="N128" i="8"/>
  <c r="N128" i="9"/>
  <c r="N128" i="6"/>
  <c r="N128" i="11" s="1"/>
  <c r="N128" i="7"/>
  <c r="N128" i="10" s="1"/>
  <c r="L108" i="8"/>
  <c r="L108" i="9"/>
  <c r="L108" i="6"/>
  <c r="L108" i="11" s="1"/>
  <c r="L108" i="7"/>
  <c r="L108" i="10" s="1"/>
  <c r="AG96" i="9"/>
  <c r="AG96" i="6"/>
  <c r="AG96" i="11" s="1"/>
  <c r="AG96" i="8"/>
  <c r="AG96" i="7"/>
  <c r="AG96" i="10" s="1"/>
  <c r="N96" i="9"/>
  <c r="N96" i="8"/>
  <c r="N96" i="6"/>
  <c r="N96" i="11" s="1"/>
  <c r="N96" i="7"/>
  <c r="N96" i="10" s="1"/>
  <c r="AK93" i="9"/>
  <c r="AK93" i="8"/>
  <c r="AK93" i="7"/>
  <c r="AK93" i="10" s="1"/>
  <c r="AK93" i="6"/>
  <c r="AK93" i="11" s="1"/>
  <c r="AM74" i="8"/>
  <c r="AM74" i="9"/>
  <c r="AM74" i="6"/>
  <c r="AM74" i="11" s="1"/>
  <c r="AM74" i="7"/>
  <c r="AM74" i="10" s="1"/>
  <c r="R74" i="8"/>
  <c r="R74" i="9"/>
  <c r="R74" i="6"/>
  <c r="R74" i="11" s="1"/>
  <c r="R74" i="7"/>
  <c r="R74" i="10" s="1"/>
  <c r="K45" i="3"/>
  <c r="L47" i="1"/>
  <c r="J45" i="3" s="1"/>
  <c r="P29" i="3"/>
  <c r="R264" i="1"/>
  <c r="R303" i="1" s="1"/>
  <c r="AT5" i="3"/>
  <c r="AV267" i="1"/>
  <c r="AV306" i="1" s="1"/>
  <c r="V150" i="9"/>
  <c r="V150" i="8"/>
  <c r="V150" i="6"/>
  <c r="V150" i="11" s="1"/>
  <c r="V150" i="7"/>
  <c r="V150" i="10" s="1"/>
  <c r="P83" i="8"/>
  <c r="P83" i="9"/>
  <c r="P83" i="6"/>
  <c r="P83" i="11" s="1"/>
  <c r="P83" i="7"/>
  <c r="P83" i="10" s="1"/>
  <c r="AC156" i="3"/>
  <c r="FX158" i="1"/>
  <c r="AW100" i="8"/>
  <c r="AW100" i="9"/>
  <c r="AW100" i="6"/>
  <c r="AW100" i="11" s="1"/>
  <c r="AW100" i="7"/>
  <c r="AW100" i="10" s="1"/>
  <c r="X145" i="7"/>
  <c r="X145" i="10" s="1"/>
  <c r="X145" i="8"/>
  <c r="X145" i="9"/>
  <c r="X145" i="6"/>
  <c r="X145" i="11" s="1"/>
  <c r="X100" i="9"/>
  <c r="X100" i="7"/>
  <c r="X100" i="10" s="1"/>
  <c r="X100" i="8"/>
  <c r="X100" i="6"/>
  <c r="X100" i="11" s="1"/>
  <c r="Q145" i="8"/>
  <c r="Q145" i="9"/>
  <c r="Q145" i="6"/>
  <c r="Q145" i="11" s="1"/>
  <c r="Q145" i="7"/>
  <c r="Q145" i="10" s="1"/>
  <c r="U156" i="8"/>
  <c r="U156" i="9"/>
  <c r="U156" i="7"/>
  <c r="U156" i="10" s="1"/>
  <c r="U156" i="6"/>
  <c r="U156" i="11" s="1"/>
  <c r="AI167" i="8"/>
  <c r="AI167" i="9"/>
  <c r="AI167" i="6"/>
  <c r="AI167" i="11" s="1"/>
  <c r="AI167" i="7"/>
  <c r="AI167" i="10" s="1"/>
  <c r="X34" i="9"/>
  <c r="X34" i="6"/>
  <c r="X34" i="11" s="1"/>
  <c r="X34" i="7"/>
  <c r="X34" i="10" s="1"/>
  <c r="X34" i="8"/>
  <c r="AN2" i="3"/>
  <c r="AP261" i="1"/>
  <c r="AP300" i="1" s="1"/>
  <c r="AP239" i="1"/>
  <c r="DS239" i="1" s="1"/>
  <c r="AJ161" i="6"/>
  <c r="AJ161" i="11" s="1"/>
  <c r="AJ161" i="7"/>
  <c r="AJ161" i="10" s="1"/>
  <c r="AJ161" i="8"/>
  <c r="AJ161" i="9"/>
  <c r="AJ158" i="8"/>
  <c r="AJ158" i="7"/>
  <c r="AJ158" i="10" s="1"/>
  <c r="AJ158" i="9"/>
  <c r="AJ158" i="6"/>
  <c r="AJ158" i="11" s="1"/>
  <c r="AG158" i="9"/>
  <c r="AG158" i="8"/>
  <c r="AG158" i="6"/>
  <c r="AG158" i="11" s="1"/>
  <c r="AG158" i="7"/>
  <c r="AG158" i="10" s="1"/>
  <c r="X149" i="8"/>
  <c r="X149" i="9"/>
  <c r="X149" i="6"/>
  <c r="X149" i="11" s="1"/>
  <c r="X149" i="7"/>
  <c r="X149" i="10" s="1"/>
  <c r="P158" i="8"/>
  <c r="P158" i="9"/>
  <c r="P158" i="6"/>
  <c r="P158" i="11" s="1"/>
  <c r="P158" i="7"/>
  <c r="P158" i="10" s="1"/>
  <c r="I149" i="8"/>
  <c r="I149" i="9"/>
  <c r="I149" i="6"/>
  <c r="I149" i="11" s="1"/>
  <c r="I149" i="7"/>
  <c r="I149" i="10" s="1"/>
  <c r="AC231" i="3"/>
  <c r="FX233" i="1"/>
  <c r="AP162" i="9"/>
  <c r="AP162" i="8"/>
  <c r="AP162" i="6"/>
  <c r="AP162" i="11" s="1"/>
  <c r="AP162" i="7"/>
  <c r="AP162" i="10" s="1"/>
  <c r="AX159" i="9"/>
  <c r="AX159" i="8"/>
  <c r="AX159" i="7"/>
  <c r="AX159" i="10" s="1"/>
  <c r="AX159" i="6"/>
  <c r="AX159" i="11" s="1"/>
  <c r="S128" i="8"/>
  <c r="S128" i="9"/>
  <c r="S128" i="6"/>
  <c r="S128" i="11" s="1"/>
  <c r="S128" i="7"/>
  <c r="S128" i="10" s="1"/>
  <c r="AI125" i="7"/>
  <c r="AI125" i="10" s="1"/>
  <c r="AI125" i="8"/>
  <c r="AI125" i="9"/>
  <c r="AI125" i="6"/>
  <c r="AI125" i="11" s="1"/>
  <c r="AQ108" i="3"/>
  <c r="AS266" i="1"/>
  <c r="AS305" i="1" s="1"/>
  <c r="AL96" i="8"/>
  <c r="AL96" i="9"/>
  <c r="AL96" i="6"/>
  <c r="AL96" i="11" s="1"/>
  <c r="AL96" i="7"/>
  <c r="AL96" i="10" s="1"/>
  <c r="M96" i="9"/>
  <c r="M96" i="8"/>
  <c r="M96" i="7"/>
  <c r="M96" i="10" s="1"/>
  <c r="M96" i="6"/>
  <c r="M96" i="11" s="1"/>
  <c r="AB74" i="8"/>
  <c r="AB74" i="9"/>
  <c r="AB74" i="6"/>
  <c r="AB74" i="11" s="1"/>
  <c r="AB74" i="7"/>
  <c r="AB74" i="10" s="1"/>
  <c r="AH70" i="8"/>
  <c r="AH70" i="9"/>
  <c r="AH70" i="6"/>
  <c r="AH70" i="11" s="1"/>
  <c r="AH70" i="7"/>
  <c r="AH70" i="10" s="1"/>
  <c r="AF45" i="9"/>
  <c r="AF45" i="8"/>
  <c r="AF45" i="7"/>
  <c r="AF45" i="10" s="1"/>
  <c r="AF45" i="6"/>
  <c r="AF45" i="11" s="1"/>
  <c r="AV29" i="3"/>
  <c r="AX264" i="1"/>
  <c r="AX303" i="1" s="1"/>
  <c r="Q5" i="3"/>
  <c r="S267" i="1"/>
  <c r="S306" i="1" s="1"/>
  <c r="L150" i="8"/>
  <c r="L150" i="9"/>
  <c r="L150" i="6"/>
  <c r="L150" i="11" s="1"/>
  <c r="L150" i="7"/>
  <c r="L150" i="10" s="1"/>
  <c r="AK88" i="7"/>
  <c r="AK88" i="10" s="1"/>
  <c r="AK88" i="8"/>
  <c r="AK88" i="9"/>
  <c r="AK88" i="6"/>
  <c r="AK88" i="11" s="1"/>
  <c r="AZ149" i="8"/>
  <c r="AZ149" i="9"/>
  <c r="AZ149" i="6"/>
  <c r="AZ149" i="11" s="1"/>
  <c r="AZ149" i="7"/>
  <c r="AZ149" i="10" s="1"/>
  <c r="AF156" i="9"/>
  <c r="AF156" i="8"/>
  <c r="AF156" i="7"/>
  <c r="AF156" i="10" s="1"/>
  <c r="AF156" i="6"/>
  <c r="AF156" i="11" s="1"/>
  <c r="AO145" i="9"/>
  <c r="AO145" i="6"/>
  <c r="AO145" i="11" s="1"/>
  <c r="AO145" i="7"/>
  <c r="AO145" i="10" s="1"/>
  <c r="AO145" i="8"/>
  <c r="BA151" i="9"/>
  <c r="BA151" i="6"/>
  <c r="BA151" i="11" s="1"/>
  <c r="BA151" i="7"/>
  <c r="BA151" i="10" s="1"/>
  <c r="BA151" i="8"/>
  <c r="AP116" i="8"/>
  <c r="AP116" i="9"/>
  <c r="AP116" i="6"/>
  <c r="AP116" i="11" s="1"/>
  <c r="AP116" i="7"/>
  <c r="AP116" i="10" s="1"/>
  <c r="L208" i="8"/>
  <c r="L208" i="9"/>
  <c r="L208" i="6"/>
  <c r="L208" i="11" s="1"/>
  <c r="L208" i="7"/>
  <c r="L208" i="10" s="1"/>
  <c r="Y113" i="8"/>
  <c r="Y113" i="9"/>
  <c r="Y113" i="6"/>
  <c r="Y113" i="11" s="1"/>
  <c r="Y113" i="7"/>
  <c r="Y113" i="10" s="1"/>
  <c r="AG116" i="8"/>
  <c r="AG116" i="9"/>
  <c r="AG116" i="6"/>
  <c r="AG116" i="11" s="1"/>
  <c r="AG116" i="7"/>
  <c r="AG116" i="10" s="1"/>
  <c r="AK208" i="8"/>
  <c r="AK208" i="9"/>
  <c r="AK208" i="6"/>
  <c r="AK208" i="11" s="1"/>
  <c r="AK208" i="7"/>
  <c r="AK208" i="10" s="1"/>
  <c r="AL83" i="9"/>
  <c r="AL83" i="8"/>
  <c r="AL83" i="6"/>
  <c r="AL83" i="11" s="1"/>
  <c r="AL83" i="7"/>
  <c r="AL83" i="10" s="1"/>
  <c r="AQ155" i="7"/>
  <c r="AQ155" i="10" s="1"/>
  <c r="AQ155" i="8"/>
  <c r="AQ155" i="9"/>
  <c r="AQ155" i="6"/>
  <c r="AQ155" i="11" s="1"/>
  <c r="AP155" i="8"/>
  <c r="AP155" i="9"/>
  <c r="AP155" i="6"/>
  <c r="AP155" i="11" s="1"/>
  <c r="AP155" i="7"/>
  <c r="AP155" i="10" s="1"/>
  <c r="AG40" i="6"/>
  <c r="AG40" i="11" s="1"/>
  <c r="AG40" i="7"/>
  <c r="AG40" i="10" s="1"/>
  <c r="AG40" i="8"/>
  <c r="AG40" i="9"/>
  <c r="AK172" i="8"/>
  <c r="AK172" i="9"/>
  <c r="AK172" i="6"/>
  <c r="AK172" i="11" s="1"/>
  <c r="AK172" i="7"/>
  <c r="AK172" i="10" s="1"/>
  <c r="P88" i="9"/>
  <c r="P88" i="6"/>
  <c r="P88" i="11" s="1"/>
  <c r="P88" i="7"/>
  <c r="P88" i="10" s="1"/>
  <c r="P88" i="8"/>
  <c r="AE160" i="8"/>
  <c r="AE160" i="9"/>
  <c r="AE160" i="6"/>
  <c r="AE160" i="11" s="1"/>
  <c r="AE160" i="7"/>
  <c r="AE160" i="10" s="1"/>
  <c r="M151" i="7"/>
  <c r="M151" i="10" s="1"/>
  <c r="M151" i="8"/>
  <c r="M151" i="9"/>
  <c r="M151" i="6"/>
  <c r="M151" i="11" s="1"/>
  <c r="AA149" i="8"/>
  <c r="AA149" i="9"/>
  <c r="AA149" i="6"/>
  <c r="AA149" i="11" s="1"/>
  <c r="AA149" i="7"/>
  <c r="AA149" i="10" s="1"/>
  <c r="X160" i="8"/>
  <c r="X160" i="9"/>
  <c r="X160" i="6"/>
  <c r="X160" i="11" s="1"/>
  <c r="X160" i="7"/>
  <c r="X160" i="10" s="1"/>
  <c r="AI231" i="8"/>
  <c r="AI231" i="9"/>
  <c r="AI231" i="6"/>
  <c r="AI231" i="11" s="1"/>
  <c r="AI231" i="7"/>
  <c r="AI231" i="10" s="1"/>
  <c r="AC191" i="3"/>
  <c r="FX193" i="1"/>
  <c r="M162" i="8"/>
  <c r="M162" i="9"/>
  <c r="M162" i="6"/>
  <c r="M162" i="11" s="1"/>
  <c r="M162" i="7"/>
  <c r="M162" i="10" s="1"/>
  <c r="S159" i="9"/>
  <c r="S159" i="7"/>
  <c r="S159" i="10" s="1"/>
  <c r="S159" i="8"/>
  <c r="S159" i="6"/>
  <c r="S159" i="11" s="1"/>
  <c r="AX128" i="8"/>
  <c r="AX128" i="9"/>
  <c r="AX128" i="6"/>
  <c r="AX128" i="11" s="1"/>
  <c r="AX128" i="7"/>
  <c r="AX128" i="10" s="1"/>
  <c r="M128" i="8"/>
  <c r="M128" i="9"/>
  <c r="M128" i="6"/>
  <c r="M128" i="11" s="1"/>
  <c r="M128" i="7"/>
  <c r="M128" i="10" s="1"/>
  <c r="AN125" i="9"/>
  <c r="AN125" i="8"/>
  <c r="AN125" i="7"/>
  <c r="AN125" i="10" s="1"/>
  <c r="AN125" i="6"/>
  <c r="AN125" i="11" s="1"/>
  <c r="AD108" i="3"/>
  <c r="AF266" i="1"/>
  <c r="AF305" i="1" s="1"/>
  <c r="AP93" i="8"/>
  <c r="AP93" i="9"/>
  <c r="AP93" i="7"/>
  <c r="AP93" i="10" s="1"/>
  <c r="AP93" i="6"/>
  <c r="AP93" i="11" s="1"/>
  <c r="O93" i="9"/>
  <c r="O93" i="8"/>
  <c r="O93" i="7"/>
  <c r="O93" i="10" s="1"/>
  <c r="O93" i="6"/>
  <c r="O93" i="11" s="1"/>
  <c r="BA46" i="8"/>
  <c r="BA46" i="6"/>
  <c r="BA46" i="11" s="1"/>
  <c r="BA46" i="7"/>
  <c r="BA46" i="10" s="1"/>
  <c r="BA46" i="9"/>
  <c r="S44" i="3"/>
  <c r="U263" i="1"/>
  <c r="U302" i="1" s="1"/>
  <c r="AG29" i="3"/>
  <c r="AI264" i="1"/>
  <c r="AI303" i="1" s="1"/>
  <c r="AW26" i="9"/>
  <c r="AW26" i="8"/>
  <c r="AW26" i="7"/>
  <c r="AW26" i="10" s="1"/>
  <c r="AW26" i="6"/>
  <c r="AW26" i="11" s="1"/>
  <c r="T150" i="9"/>
  <c r="T150" i="8"/>
  <c r="T150" i="6"/>
  <c r="T150" i="11" s="1"/>
  <c r="T150" i="7"/>
  <c r="T150" i="10" s="1"/>
  <c r="N83" i="9"/>
  <c r="N83" i="6"/>
  <c r="N83" i="11" s="1"/>
  <c r="N83" i="7"/>
  <c r="N83" i="10" s="1"/>
  <c r="N83" i="8"/>
  <c r="AY116" i="8"/>
  <c r="AY116" i="9"/>
  <c r="AY116" i="6"/>
  <c r="AY116" i="11" s="1"/>
  <c r="AY116" i="7"/>
  <c r="AY116" i="10" s="1"/>
  <c r="AP145" i="6"/>
  <c r="AP145" i="11" s="1"/>
  <c r="AP145" i="7"/>
  <c r="AP145" i="10" s="1"/>
  <c r="AP145" i="8"/>
  <c r="AP145" i="9"/>
  <c r="S265" i="1"/>
  <c r="S304" i="1" s="1"/>
  <c r="AG156" i="9"/>
  <c r="AG156" i="8"/>
  <c r="AG156" i="7"/>
  <c r="AG156" i="10" s="1"/>
  <c r="AG156" i="6"/>
  <c r="AG156" i="11" s="1"/>
  <c r="AP193" i="8"/>
  <c r="AP193" i="6"/>
  <c r="AP193" i="11" s="1"/>
  <c r="AP193" i="9"/>
  <c r="AP193" i="7"/>
  <c r="AP193" i="10" s="1"/>
  <c r="AY210" i="9"/>
  <c r="AY210" i="8"/>
  <c r="AY210" i="7"/>
  <c r="AY210" i="10" s="1"/>
  <c r="AY210" i="6"/>
  <c r="AY210" i="11" s="1"/>
  <c r="S156" i="8"/>
  <c r="S156" i="9"/>
  <c r="S156" i="7"/>
  <c r="S156" i="10" s="1"/>
  <c r="S156" i="6"/>
  <c r="S156" i="11" s="1"/>
  <c r="AS2" i="3"/>
  <c r="AU261" i="1"/>
  <c r="AU300" i="1" s="1"/>
  <c r="AU239" i="1"/>
  <c r="DX239" i="1" s="1"/>
  <c r="AM112" i="3"/>
  <c r="AO262" i="1"/>
  <c r="AO301" i="1" s="1"/>
  <c r="AW34" i="9"/>
  <c r="AW34" i="6"/>
  <c r="AW34" i="11" s="1"/>
  <c r="AW34" i="7"/>
  <c r="AW34" i="10" s="1"/>
  <c r="AW34" i="8"/>
  <c r="AV158" i="8"/>
  <c r="AV158" i="9"/>
  <c r="AV158" i="7"/>
  <c r="AV158" i="10" s="1"/>
  <c r="AV158" i="6"/>
  <c r="AV158" i="11" s="1"/>
  <c r="AJ208" i="6"/>
  <c r="AJ208" i="11" s="1"/>
  <c r="AJ208" i="7"/>
  <c r="AJ208" i="10" s="1"/>
  <c r="AJ208" i="8"/>
  <c r="AJ208" i="9"/>
  <c r="AS211" i="8"/>
  <c r="AS211" i="9"/>
  <c r="AS211" i="6"/>
  <c r="AS211" i="11" s="1"/>
  <c r="AS211" i="7"/>
  <c r="AS211" i="10" s="1"/>
  <c r="T40" i="7"/>
  <c r="T40" i="10" s="1"/>
  <c r="T40" i="8"/>
  <c r="T40" i="9"/>
  <c r="T40" i="6"/>
  <c r="T40" i="11" s="1"/>
  <c r="AR150" i="8"/>
  <c r="AR150" i="9"/>
  <c r="AR150" i="6"/>
  <c r="AR150" i="11" s="1"/>
  <c r="AR150" i="7"/>
  <c r="AR150" i="10" s="1"/>
  <c r="AR27" i="9"/>
  <c r="AR27" i="6"/>
  <c r="AR27" i="11" s="1"/>
  <c r="AR27" i="7"/>
  <c r="AR27" i="10" s="1"/>
  <c r="AR27" i="8"/>
  <c r="AL160" i="8"/>
  <c r="AL160" i="9"/>
  <c r="AL160" i="6"/>
  <c r="AL160" i="11" s="1"/>
  <c r="AL160" i="7"/>
  <c r="AL160" i="10" s="1"/>
  <c r="V218" i="8"/>
  <c r="V218" i="9"/>
  <c r="V218" i="6"/>
  <c r="V218" i="11" s="1"/>
  <c r="V218" i="7"/>
  <c r="V218" i="10" s="1"/>
  <c r="T211" i="9"/>
  <c r="T211" i="6"/>
  <c r="T211" i="11" s="1"/>
  <c r="T211" i="7"/>
  <c r="T211" i="10" s="1"/>
  <c r="T211" i="8"/>
  <c r="P161" i="8"/>
  <c r="P161" i="6"/>
  <c r="P161" i="11" s="1"/>
  <c r="P161" i="9"/>
  <c r="P161" i="7"/>
  <c r="P161" i="10" s="1"/>
  <c r="AL232" i="8"/>
  <c r="AL232" i="9"/>
  <c r="AL232" i="6"/>
  <c r="AL232" i="11" s="1"/>
  <c r="AL232" i="7"/>
  <c r="AL232" i="10" s="1"/>
  <c r="Z159" i="7"/>
  <c r="Z159" i="10" s="1"/>
  <c r="Z159" i="9"/>
  <c r="Z159" i="6"/>
  <c r="Z159" i="11" s="1"/>
  <c r="Z159" i="8"/>
  <c r="W128" i="6"/>
  <c r="W128" i="11" s="1"/>
  <c r="W128" i="7"/>
  <c r="W128" i="10" s="1"/>
  <c r="W128" i="8"/>
  <c r="W128" i="9"/>
  <c r="AM125" i="9"/>
  <c r="AM125" i="8"/>
  <c r="AM125" i="7"/>
  <c r="AM125" i="10" s="1"/>
  <c r="AM125" i="6"/>
  <c r="AM125" i="11" s="1"/>
  <c r="X108" i="3"/>
  <c r="Z266" i="1"/>
  <c r="Z305" i="1" s="1"/>
  <c r="R96" i="8"/>
  <c r="R96" i="9"/>
  <c r="R96" i="7"/>
  <c r="R96" i="10" s="1"/>
  <c r="R96" i="6"/>
  <c r="R96" i="11" s="1"/>
  <c r="AO93" i="7"/>
  <c r="AO93" i="10" s="1"/>
  <c r="AO93" i="8"/>
  <c r="AO93" i="9"/>
  <c r="AO93" i="6"/>
  <c r="AO93" i="11" s="1"/>
  <c r="N93" i="9"/>
  <c r="N93" i="8"/>
  <c r="N93" i="6"/>
  <c r="N93" i="11" s="1"/>
  <c r="N93" i="7"/>
  <c r="N93" i="10" s="1"/>
  <c r="AK74" i="8"/>
  <c r="AK74" i="9"/>
  <c r="AK74" i="6"/>
  <c r="AK74" i="11" s="1"/>
  <c r="AK74" i="7"/>
  <c r="AK74" i="10" s="1"/>
  <c r="AG70" i="8"/>
  <c r="AG70" i="6"/>
  <c r="AG70" i="11" s="1"/>
  <c r="AG70" i="7"/>
  <c r="AG70" i="10" s="1"/>
  <c r="AG70" i="9"/>
  <c r="AD46" i="8"/>
  <c r="AD46" i="9"/>
  <c r="AD46" i="6"/>
  <c r="AD46" i="11" s="1"/>
  <c r="AD46" i="7"/>
  <c r="AD46" i="10" s="1"/>
  <c r="BA45" i="8"/>
  <c r="BA45" i="7"/>
  <c r="BA45" i="10" s="1"/>
  <c r="BA45" i="9"/>
  <c r="BA45" i="6"/>
  <c r="BA45" i="11" s="1"/>
  <c r="W45" i="9"/>
  <c r="W45" i="8"/>
  <c r="W45" i="7"/>
  <c r="W45" i="10" s="1"/>
  <c r="W45" i="6"/>
  <c r="W45" i="11" s="1"/>
  <c r="Z44" i="3"/>
  <c r="AB263" i="1"/>
  <c r="AB302" i="1" s="1"/>
  <c r="AU29" i="3"/>
  <c r="AW264" i="1"/>
  <c r="AW303" i="1" s="1"/>
  <c r="N29" i="3"/>
  <c r="P264" i="1"/>
  <c r="P303" i="1" s="1"/>
  <c r="AI26" i="7"/>
  <c r="AI26" i="10" s="1"/>
  <c r="AI26" i="8"/>
  <c r="AI26" i="9"/>
  <c r="AI26" i="6"/>
  <c r="AI26" i="11" s="1"/>
  <c r="O26" i="9"/>
  <c r="O26" i="8"/>
  <c r="O26" i="7"/>
  <c r="O26" i="10" s="1"/>
  <c r="O26" i="6"/>
  <c r="O26" i="11" s="1"/>
  <c r="AC15" i="3"/>
  <c r="FX17" i="1"/>
  <c r="K144" i="8"/>
  <c r="K144" i="9"/>
  <c r="K144" i="7"/>
  <c r="K144" i="10" s="1"/>
  <c r="K144" i="6"/>
  <c r="K144" i="11" s="1"/>
  <c r="AO167" i="8"/>
  <c r="AO167" i="9"/>
  <c r="AO167" i="6"/>
  <c r="AO167" i="11" s="1"/>
  <c r="AO167" i="7"/>
  <c r="AO167" i="10" s="1"/>
  <c r="AJ88" i="8"/>
  <c r="AJ88" i="6"/>
  <c r="AJ88" i="11" s="1"/>
  <c r="AJ88" i="9"/>
  <c r="AJ88" i="7"/>
  <c r="AJ88" i="10" s="1"/>
  <c r="AA100" i="3"/>
  <c r="AC431" i="1"/>
  <c r="AC265" i="1"/>
  <c r="AC304" i="1" s="1"/>
  <c r="X31" i="8"/>
  <c r="X31" i="9"/>
  <c r="X31" i="6"/>
  <c r="X31" i="11" s="1"/>
  <c r="X31" i="7"/>
  <c r="X31" i="10" s="1"/>
  <c r="AE116" i="9"/>
  <c r="AE116" i="8"/>
  <c r="AE116" i="6"/>
  <c r="AE116" i="11" s="1"/>
  <c r="AE116" i="7"/>
  <c r="AE116" i="10" s="1"/>
  <c r="AU144" i="8"/>
  <c r="AU144" i="9"/>
  <c r="AU144" i="6"/>
  <c r="AU144" i="11" s="1"/>
  <c r="AU144" i="7"/>
  <c r="AU144" i="10" s="1"/>
  <c r="AI34" i="9"/>
  <c r="AI34" i="6"/>
  <c r="AI34" i="11" s="1"/>
  <c r="AI34" i="7"/>
  <c r="AI34" i="10" s="1"/>
  <c r="AI34" i="8"/>
  <c r="AP151" i="6"/>
  <c r="AP151" i="11" s="1"/>
  <c r="AP151" i="7"/>
  <c r="AP151" i="10" s="1"/>
  <c r="AP151" i="8"/>
  <c r="AP151" i="9"/>
  <c r="AO151" i="9"/>
  <c r="AO151" i="6"/>
  <c r="AO151" i="11" s="1"/>
  <c r="AO151" i="7"/>
  <c r="AO151" i="10" s="1"/>
  <c r="AO151" i="8"/>
  <c r="AB40" i="6"/>
  <c r="AB40" i="11" s="1"/>
  <c r="AB40" i="7"/>
  <c r="AB40" i="10" s="1"/>
  <c r="AB40" i="8"/>
  <c r="AB40" i="9"/>
  <c r="AN20" i="8"/>
  <c r="AN20" i="9"/>
  <c r="AN20" i="6"/>
  <c r="AN20" i="11" s="1"/>
  <c r="AN20" i="7"/>
  <c r="AN20" i="10" s="1"/>
  <c r="M88" i="8"/>
  <c r="M88" i="7"/>
  <c r="M88" i="10" s="1"/>
  <c r="M88" i="9"/>
  <c r="M88" i="6"/>
  <c r="M88" i="11" s="1"/>
  <c r="AC210" i="3"/>
  <c r="FX212" i="1"/>
  <c r="Z160" i="8"/>
  <c r="Z160" i="6"/>
  <c r="Z160" i="11" s="1"/>
  <c r="Z160" i="9"/>
  <c r="Z160" i="7"/>
  <c r="Z160" i="10" s="1"/>
  <c r="AA155" i="8"/>
  <c r="AA155" i="9"/>
  <c r="AA155" i="6"/>
  <c r="AA155" i="11" s="1"/>
  <c r="AA155" i="7"/>
  <c r="AA155" i="10" s="1"/>
  <c r="V155" i="8"/>
  <c r="V155" i="9"/>
  <c r="V155" i="6"/>
  <c r="V155" i="11" s="1"/>
  <c r="V155" i="7"/>
  <c r="V155" i="10" s="1"/>
  <c r="O158" i="6"/>
  <c r="O158" i="11" s="1"/>
  <c r="O158" i="8"/>
  <c r="O158" i="7"/>
  <c r="O158" i="10" s="1"/>
  <c r="O158" i="9"/>
  <c r="AW232" i="6"/>
  <c r="AW232" i="11" s="1"/>
  <c r="AW232" i="7"/>
  <c r="AW232" i="10" s="1"/>
  <c r="AW232" i="8"/>
  <c r="AW232" i="9"/>
  <c r="AU231" i="8"/>
  <c r="AU231" i="9"/>
  <c r="AU231" i="6"/>
  <c r="AU231" i="11" s="1"/>
  <c r="AU231" i="7"/>
  <c r="AU231" i="10" s="1"/>
  <c r="Q231" i="8"/>
  <c r="Q231" i="9"/>
  <c r="Q231" i="6"/>
  <c r="Q231" i="11" s="1"/>
  <c r="Q231" i="7"/>
  <c r="Q231" i="10" s="1"/>
  <c r="L128" i="9"/>
  <c r="L128" i="8"/>
  <c r="L128" i="6"/>
  <c r="L128" i="11" s="1"/>
  <c r="L128" i="7"/>
  <c r="L128" i="10" s="1"/>
  <c r="W108" i="3"/>
  <c r="Y266" i="1"/>
  <c r="Y305" i="1" s="1"/>
  <c r="AP96" i="7"/>
  <c r="AP96" i="10" s="1"/>
  <c r="AP96" i="9"/>
  <c r="AP96" i="8"/>
  <c r="AP96" i="6"/>
  <c r="AP96" i="11" s="1"/>
  <c r="AV93" i="9"/>
  <c r="AV93" i="8"/>
  <c r="AV93" i="6"/>
  <c r="AV93" i="11" s="1"/>
  <c r="AV93" i="7"/>
  <c r="AV93" i="10" s="1"/>
  <c r="AE74" i="8"/>
  <c r="AE74" i="9"/>
  <c r="AE74" i="6"/>
  <c r="AE74" i="11" s="1"/>
  <c r="AE74" i="7"/>
  <c r="AE74" i="10" s="1"/>
  <c r="AR70" i="8"/>
  <c r="AR70" i="9"/>
  <c r="AR70" i="6"/>
  <c r="AR70" i="11" s="1"/>
  <c r="AR70" i="7"/>
  <c r="AR70" i="10" s="1"/>
  <c r="AC45" i="3"/>
  <c r="FX47" i="1"/>
  <c r="AB5" i="3"/>
  <c r="AD267" i="1"/>
  <c r="AD306" i="1" s="1"/>
  <c r="P210" i="8"/>
  <c r="P210" i="9"/>
  <c r="P210" i="6"/>
  <c r="P210" i="11" s="1"/>
  <c r="P210" i="7"/>
  <c r="P210" i="10" s="1"/>
  <c r="H83" i="7"/>
  <c r="H83" i="10" s="1"/>
  <c r="H83" i="8"/>
  <c r="H83" i="9"/>
  <c r="H83" i="6"/>
  <c r="H83" i="11" s="1"/>
  <c r="K161" i="7"/>
  <c r="K161" i="10" s="1"/>
  <c r="K161" i="6"/>
  <c r="K161" i="11" s="1"/>
  <c r="K161" i="8"/>
  <c r="K161" i="9"/>
  <c r="AV88" i="7"/>
  <c r="AV88" i="10" s="1"/>
  <c r="AV88" i="8"/>
  <c r="AV88" i="9"/>
  <c r="AV88" i="6"/>
  <c r="AV88" i="11" s="1"/>
  <c r="AX193" i="8"/>
  <c r="AX193" i="6"/>
  <c r="AX193" i="11" s="1"/>
  <c r="AX193" i="9"/>
  <c r="AX193" i="7"/>
  <c r="AX193" i="10" s="1"/>
  <c r="AG100" i="8"/>
  <c r="AG100" i="9"/>
  <c r="AG100" i="6"/>
  <c r="AG100" i="11" s="1"/>
  <c r="AG100" i="7"/>
  <c r="AG100" i="10" s="1"/>
  <c r="AP156" i="7"/>
  <c r="AP156" i="10" s="1"/>
  <c r="AP156" i="9"/>
  <c r="AP156" i="8"/>
  <c r="AP156" i="6"/>
  <c r="AP156" i="11" s="1"/>
  <c r="U145" i="8"/>
  <c r="U145" i="6"/>
  <c r="U145" i="11" s="1"/>
  <c r="U145" i="9"/>
  <c r="U145" i="7"/>
  <c r="U145" i="10" s="1"/>
  <c r="BA161" i="9"/>
  <c r="BA161" i="8"/>
  <c r="BA161" i="6"/>
  <c r="BA161" i="11" s="1"/>
  <c r="BA161" i="7"/>
  <c r="BA161" i="10" s="1"/>
  <c r="T156" i="9"/>
  <c r="T156" i="8"/>
  <c r="T156" i="7"/>
  <c r="T156" i="10" s="1"/>
  <c r="T156" i="6"/>
  <c r="T156" i="11" s="1"/>
  <c r="AO116" i="8"/>
  <c r="AO116" i="9"/>
  <c r="AO116" i="6"/>
  <c r="AO116" i="11" s="1"/>
  <c r="AO116" i="7"/>
  <c r="AO116" i="10" s="1"/>
  <c r="U208" i="8"/>
  <c r="U208" i="9"/>
  <c r="U208" i="6"/>
  <c r="U208" i="11" s="1"/>
  <c r="U208" i="7"/>
  <c r="U208" i="10" s="1"/>
  <c r="N208" i="8"/>
  <c r="N208" i="6"/>
  <c r="N208" i="11" s="1"/>
  <c r="N208" i="9"/>
  <c r="N208" i="7"/>
  <c r="N208" i="10" s="1"/>
  <c r="AB31" i="6"/>
  <c r="AB31" i="11" s="1"/>
  <c r="AB31" i="7"/>
  <c r="AB31" i="10" s="1"/>
  <c r="AB31" i="8"/>
  <c r="AB31" i="9"/>
  <c r="AY2" i="3"/>
  <c r="BA261" i="1"/>
  <c r="BA300" i="1" s="1"/>
  <c r="BA239" i="1"/>
  <c r="ED239" i="1" s="1"/>
  <c r="M473" i="1"/>
  <c r="M365" i="1"/>
  <c r="AM164" i="7"/>
  <c r="AM164" i="10" s="1"/>
  <c r="AM164" i="8"/>
  <c r="AM164" i="9"/>
  <c r="AM164" i="6"/>
  <c r="AM164" i="11" s="1"/>
  <c r="AJ129" i="8"/>
  <c r="AJ129" i="9"/>
  <c r="AJ129" i="6"/>
  <c r="AJ129" i="11" s="1"/>
  <c r="AJ129" i="7"/>
  <c r="AJ129" i="10" s="1"/>
  <c r="AA160" i="7"/>
  <c r="AA160" i="10" s="1"/>
  <c r="AA160" i="8"/>
  <c r="AA160" i="9"/>
  <c r="AA160" i="6"/>
  <c r="AA160" i="11" s="1"/>
  <c r="Y149" i="6"/>
  <c r="Y149" i="11" s="1"/>
  <c r="Y149" i="7"/>
  <c r="Y149" i="10" s="1"/>
  <c r="Y149" i="8"/>
  <c r="Y149" i="9"/>
  <c r="U218" i="8"/>
  <c r="U218" i="9"/>
  <c r="U218" i="6"/>
  <c r="U218" i="11" s="1"/>
  <c r="U218" i="7"/>
  <c r="U218" i="10" s="1"/>
  <c r="R172" i="6"/>
  <c r="R172" i="11" s="1"/>
  <c r="R172" i="7"/>
  <c r="R172" i="10" s="1"/>
  <c r="R172" i="8"/>
  <c r="R172" i="9"/>
  <c r="N155" i="8"/>
  <c r="N155" i="9"/>
  <c r="N155" i="6"/>
  <c r="N155" i="11" s="1"/>
  <c r="N155" i="7"/>
  <c r="N155" i="10" s="1"/>
  <c r="G129" i="8"/>
  <c r="G129" i="6"/>
  <c r="G129" i="11" s="1"/>
  <c r="G129" i="9"/>
  <c r="G129" i="7"/>
  <c r="G129" i="10" s="1"/>
  <c r="AJ232" i="8"/>
  <c r="AJ232" i="9"/>
  <c r="AJ232" i="6"/>
  <c r="AJ232" i="11" s="1"/>
  <c r="AJ232" i="7"/>
  <c r="AJ232" i="10" s="1"/>
  <c r="AM162" i="8"/>
  <c r="AM162" i="9"/>
  <c r="AM162" i="6"/>
  <c r="AM162" i="11" s="1"/>
  <c r="AM162" i="7"/>
  <c r="AM162" i="10" s="1"/>
  <c r="K162" i="8"/>
  <c r="K162" i="9"/>
  <c r="K162" i="6"/>
  <c r="K162" i="11" s="1"/>
  <c r="K162" i="7"/>
  <c r="K162" i="10" s="1"/>
  <c r="AP159" i="9"/>
  <c r="AP159" i="8"/>
  <c r="AP159" i="7"/>
  <c r="AP159" i="10" s="1"/>
  <c r="AP159" i="6"/>
  <c r="AP159" i="11" s="1"/>
  <c r="AI96" i="9"/>
  <c r="AI96" i="6"/>
  <c r="AI96" i="11" s="1"/>
  <c r="AI96" i="8"/>
  <c r="AI96" i="7"/>
  <c r="AI96" i="10" s="1"/>
  <c r="Z93" i="7"/>
  <c r="Z93" i="10" s="1"/>
  <c r="Z93" i="9"/>
  <c r="Z93" i="6"/>
  <c r="Z93" i="11" s="1"/>
  <c r="Z93" i="8"/>
  <c r="AZ74" i="9"/>
  <c r="AZ74" i="8"/>
  <c r="AZ74" i="6"/>
  <c r="AZ74" i="11" s="1"/>
  <c r="AZ74" i="7"/>
  <c r="AZ74" i="10" s="1"/>
  <c r="H70" i="3"/>
  <c r="J267" i="1"/>
  <c r="J306" i="1" s="1"/>
  <c r="Q46" i="7"/>
  <c r="Q46" i="10" s="1"/>
  <c r="Q46" i="8"/>
  <c r="Q46" i="9"/>
  <c r="Q46" i="6"/>
  <c r="Q46" i="11" s="1"/>
  <c r="AS44" i="3"/>
  <c r="AU263" i="1"/>
  <c r="AU302" i="1" s="1"/>
  <c r="P44" i="3"/>
  <c r="R263" i="1"/>
  <c r="R302" i="1" s="1"/>
  <c r="AS29" i="3"/>
  <c r="AU264" i="1"/>
  <c r="AU303" i="1" s="1"/>
  <c r="R29" i="3"/>
  <c r="T264" i="1"/>
  <c r="T303" i="1" s="1"/>
  <c r="AO15" i="8"/>
  <c r="AO15" i="9"/>
  <c r="AO15" i="6"/>
  <c r="AO15" i="11" s="1"/>
  <c r="AO15" i="7"/>
  <c r="AO15" i="10" s="1"/>
  <c r="U150" i="8"/>
  <c r="U150" i="9"/>
  <c r="U150" i="6"/>
  <c r="U150" i="11" s="1"/>
  <c r="U150" i="7"/>
  <c r="U150" i="10" s="1"/>
  <c r="V167" i="8"/>
  <c r="V167" i="9"/>
  <c r="V167" i="6"/>
  <c r="V167" i="11" s="1"/>
  <c r="V167" i="7"/>
  <c r="V167" i="10" s="1"/>
  <c r="AJ156" i="8"/>
  <c r="AJ156" i="7"/>
  <c r="AJ156" i="10" s="1"/>
  <c r="AJ156" i="9"/>
  <c r="AJ156" i="6"/>
  <c r="AJ156" i="11" s="1"/>
  <c r="AX145" i="9"/>
  <c r="AX145" i="6"/>
  <c r="AX145" i="11" s="1"/>
  <c r="AX145" i="7"/>
  <c r="AX145" i="10" s="1"/>
  <c r="AX145" i="8"/>
  <c r="AP113" i="9"/>
  <c r="AP113" i="8"/>
  <c r="AP113" i="6"/>
  <c r="AP113" i="11" s="1"/>
  <c r="AP113" i="7"/>
  <c r="AP113" i="10" s="1"/>
  <c r="AY164" i="6"/>
  <c r="AY164" i="11" s="1"/>
  <c r="AY164" i="7"/>
  <c r="AY164" i="10" s="1"/>
  <c r="AY164" i="8"/>
  <c r="AY164" i="9"/>
  <c r="O2" i="3"/>
  <c r="Q261" i="1"/>
  <c r="Q300" i="1" s="1"/>
  <c r="Q239" i="1"/>
  <c r="CT239" i="1" s="1"/>
  <c r="W2" i="3"/>
  <c r="Y261" i="1"/>
  <c r="Y300" i="1" s="1"/>
  <c r="Y239" i="1"/>
  <c r="DB239" i="1" s="1"/>
  <c r="AO208" i="8"/>
  <c r="AO208" i="9"/>
  <c r="AO208" i="6"/>
  <c r="AO208" i="11" s="1"/>
  <c r="AO208" i="7"/>
  <c r="AO208" i="10" s="1"/>
  <c r="AL113" i="8"/>
  <c r="AL113" i="9"/>
  <c r="AL113" i="6"/>
  <c r="AL113" i="11" s="1"/>
  <c r="AL113" i="7"/>
  <c r="AL113" i="10" s="1"/>
  <c r="AL2" i="3"/>
  <c r="AN261" i="1"/>
  <c r="AN300" i="1" s="1"/>
  <c r="AN239" i="1"/>
  <c r="DQ239" i="1" s="1"/>
  <c r="AM40" i="6"/>
  <c r="AM40" i="11" s="1"/>
  <c r="AM40" i="7"/>
  <c r="AM40" i="10" s="1"/>
  <c r="AM40" i="8"/>
  <c r="AM40" i="9"/>
  <c r="AJ113" i="6"/>
  <c r="AJ113" i="11" s="1"/>
  <c r="AJ113" i="7"/>
  <c r="AJ113" i="10" s="1"/>
  <c r="AJ113" i="8"/>
  <c r="AJ113" i="9"/>
  <c r="AV129" i="8"/>
  <c r="AV129" i="9"/>
  <c r="AV129" i="6"/>
  <c r="AV129" i="11" s="1"/>
  <c r="AV129" i="7"/>
  <c r="AV129" i="10" s="1"/>
  <c r="AQ144" i="9"/>
  <c r="AQ144" i="7"/>
  <c r="AQ144" i="10" s="1"/>
  <c r="AQ144" i="8"/>
  <c r="AQ144" i="6"/>
  <c r="AQ144" i="11" s="1"/>
  <c r="AO144" i="9"/>
  <c r="AO144" i="8"/>
  <c r="AO144" i="7"/>
  <c r="AO144" i="10" s="1"/>
  <c r="AO144" i="6"/>
  <c r="AO144" i="11" s="1"/>
  <c r="AP27" i="9"/>
  <c r="AP27" i="7"/>
  <c r="AP27" i="10" s="1"/>
  <c r="AP27" i="8"/>
  <c r="AP27" i="6"/>
  <c r="AP27" i="11" s="1"/>
  <c r="J113" i="6"/>
  <c r="J113" i="11" s="1"/>
  <c r="J113" i="7"/>
  <c r="J113" i="10" s="1"/>
  <c r="J113" i="8"/>
  <c r="J113" i="9"/>
  <c r="AF151" i="8"/>
  <c r="AF151" i="9"/>
  <c r="AF151" i="6"/>
  <c r="AF151" i="11" s="1"/>
  <c r="AF151" i="7"/>
  <c r="AF151" i="10" s="1"/>
  <c r="AF210" i="9"/>
  <c r="AF210" i="8"/>
  <c r="AF210" i="7"/>
  <c r="AF210" i="10" s="1"/>
  <c r="AF210" i="6"/>
  <c r="AF210" i="11" s="1"/>
  <c r="AD218" i="8"/>
  <c r="AD218" i="9"/>
  <c r="AD218" i="6"/>
  <c r="AD218" i="11" s="1"/>
  <c r="AD218" i="7"/>
  <c r="AD218" i="10" s="1"/>
  <c r="AC27" i="3"/>
  <c r="FX29" i="1"/>
  <c r="T161" i="8"/>
  <c r="T161" i="9"/>
  <c r="T161" i="6"/>
  <c r="T161" i="11" s="1"/>
  <c r="T161" i="7"/>
  <c r="T161" i="10" s="1"/>
  <c r="R129" i="8"/>
  <c r="R129" i="9"/>
  <c r="R129" i="6"/>
  <c r="R129" i="11" s="1"/>
  <c r="R129" i="7"/>
  <c r="R129" i="10" s="1"/>
  <c r="P129" i="6"/>
  <c r="P129" i="11" s="1"/>
  <c r="P129" i="7"/>
  <c r="P129" i="10" s="1"/>
  <c r="P129" i="8"/>
  <c r="P129" i="9"/>
  <c r="W232" i="8"/>
  <c r="W232" i="9"/>
  <c r="W232" i="6"/>
  <c r="W232" i="11" s="1"/>
  <c r="W232" i="7"/>
  <c r="W232" i="10" s="1"/>
  <c r="AZ231" i="8"/>
  <c r="AZ231" i="9"/>
  <c r="AZ231" i="6"/>
  <c r="AZ231" i="11" s="1"/>
  <c r="AZ231" i="7"/>
  <c r="AZ231" i="10" s="1"/>
  <c r="AA231" i="8"/>
  <c r="AA231" i="9"/>
  <c r="AA231" i="6"/>
  <c r="AA231" i="11" s="1"/>
  <c r="AA231" i="7"/>
  <c r="AA231" i="10" s="1"/>
  <c r="AY162" i="8"/>
  <c r="AY162" i="9"/>
  <c r="AY162" i="6"/>
  <c r="AY162" i="11" s="1"/>
  <c r="AY162" i="7"/>
  <c r="AY162" i="10" s="1"/>
  <c r="AF162" i="8"/>
  <c r="AF162" i="9"/>
  <c r="AF162" i="6"/>
  <c r="AF162" i="11" s="1"/>
  <c r="AF162" i="7"/>
  <c r="AF162" i="10" s="1"/>
  <c r="AD159" i="9"/>
  <c r="AD159" i="8"/>
  <c r="AD159" i="6"/>
  <c r="AD159" i="11" s="1"/>
  <c r="AD159" i="7"/>
  <c r="AD159" i="10" s="1"/>
  <c r="AM108" i="3"/>
  <c r="AO266" i="1"/>
  <c r="AO305" i="1" s="1"/>
  <c r="J369" i="1"/>
  <c r="J477" i="1"/>
  <c r="J316" i="1"/>
  <c r="AD74" i="8"/>
  <c r="AD74" i="9"/>
  <c r="AD74" i="6"/>
  <c r="AD74" i="11" s="1"/>
  <c r="AD74" i="7"/>
  <c r="AD74" i="10" s="1"/>
  <c r="AW70" i="8"/>
  <c r="AW70" i="6"/>
  <c r="AW70" i="11" s="1"/>
  <c r="AW70" i="7"/>
  <c r="AW70" i="10" s="1"/>
  <c r="AW70" i="9"/>
  <c r="V52" i="8"/>
  <c r="V52" i="9"/>
  <c r="V52" i="6"/>
  <c r="V52" i="11" s="1"/>
  <c r="V52" i="7"/>
  <c r="V52" i="10" s="1"/>
  <c r="AS46" i="8"/>
  <c r="AS46" i="9"/>
  <c r="AS46" i="6"/>
  <c r="AS46" i="11" s="1"/>
  <c r="AS46" i="7"/>
  <c r="AS46" i="10" s="1"/>
  <c r="V46" i="9"/>
  <c r="V46" i="8"/>
  <c r="V46" i="6"/>
  <c r="V46" i="11" s="1"/>
  <c r="V46" i="7"/>
  <c r="V46" i="10" s="1"/>
  <c r="AQ45" i="8"/>
  <c r="AQ45" i="9"/>
  <c r="AQ45" i="7"/>
  <c r="AQ45" i="10" s="1"/>
  <c r="AQ45" i="6"/>
  <c r="AQ45" i="11" s="1"/>
  <c r="M45" i="9"/>
  <c r="M45" i="8"/>
  <c r="M45" i="7"/>
  <c r="M45" i="10" s="1"/>
  <c r="M45" i="6"/>
  <c r="M45" i="11" s="1"/>
  <c r="AR44" i="3"/>
  <c r="AT263" i="1"/>
  <c r="AT302" i="1" s="1"/>
  <c r="O44" i="3"/>
  <c r="Q263" i="1"/>
  <c r="Q302" i="1" s="1"/>
  <c r="AR29" i="3"/>
  <c r="AT264" i="1"/>
  <c r="AT303" i="1" s="1"/>
  <c r="AS26" i="8"/>
  <c r="AS26" i="6"/>
  <c r="AS26" i="11" s="1"/>
  <c r="AS26" i="7"/>
  <c r="AS26" i="10" s="1"/>
  <c r="AS26" i="9"/>
  <c r="Z26" i="9"/>
  <c r="Z26" i="6"/>
  <c r="Z26" i="11" s="1"/>
  <c r="Z26" i="8"/>
  <c r="Z26" i="7"/>
  <c r="Z26" i="10" s="1"/>
  <c r="I158" i="8"/>
  <c r="I158" i="9"/>
  <c r="I158" i="6"/>
  <c r="I158" i="11" s="1"/>
  <c r="I158" i="7"/>
  <c r="I158" i="10" s="1"/>
  <c r="AZ193" i="8"/>
  <c r="AZ193" i="6"/>
  <c r="AZ193" i="11" s="1"/>
  <c r="AZ193" i="9"/>
  <c r="AZ193" i="7"/>
  <c r="AZ193" i="10" s="1"/>
  <c r="AO88" i="8"/>
  <c r="AO88" i="6"/>
  <c r="AO88" i="11" s="1"/>
  <c r="AO88" i="9"/>
  <c r="AO88" i="7"/>
  <c r="AO88" i="10" s="1"/>
  <c r="BA149" i="8"/>
  <c r="BA149" i="9"/>
  <c r="BA149" i="6"/>
  <c r="BA149" i="11" s="1"/>
  <c r="BA149" i="7"/>
  <c r="BA149" i="10" s="1"/>
  <c r="AL100" i="8"/>
  <c r="AL100" i="9"/>
  <c r="AL100" i="6"/>
  <c r="AL100" i="11" s="1"/>
  <c r="AL100" i="7"/>
  <c r="AL100" i="10" s="1"/>
  <c r="AA167" i="8"/>
  <c r="AA167" i="9"/>
  <c r="AA167" i="6"/>
  <c r="AA167" i="11" s="1"/>
  <c r="AA167" i="7"/>
  <c r="AA167" i="10" s="1"/>
  <c r="AY113" i="8"/>
  <c r="AY113" i="9"/>
  <c r="AY113" i="6"/>
  <c r="AY113" i="11" s="1"/>
  <c r="AY113" i="7"/>
  <c r="AY113" i="10" s="1"/>
  <c r="AW150" i="8"/>
  <c r="AW150" i="9"/>
  <c r="AW150" i="6"/>
  <c r="AW150" i="11" s="1"/>
  <c r="AW150" i="7"/>
  <c r="AW150" i="10" s="1"/>
  <c r="AA208" i="8"/>
  <c r="AA208" i="7"/>
  <c r="AA208" i="10" s="1"/>
  <c r="AA208" i="9"/>
  <c r="AA208" i="6"/>
  <c r="AA208" i="11" s="1"/>
  <c r="AW218" i="8"/>
  <c r="AW218" i="9"/>
  <c r="AW218" i="6"/>
  <c r="AW218" i="11" s="1"/>
  <c r="AW218" i="7"/>
  <c r="AW218" i="10" s="1"/>
  <c r="R31" i="9"/>
  <c r="R31" i="6"/>
  <c r="R31" i="11" s="1"/>
  <c r="R31" i="7"/>
  <c r="R31" i="10" s="1"/>
  <c r="R31" i="8"/>
  <c r="AU150" i="8"/>
  <c r="AU150" i="6"/>
  <c r="AU150" i="11" s="1"/>
  <c r="AU150" i="7"/>
  <c r="AU150" i="10" s="1"/>
  <c r="AU150" i="9"/>
  <c r="AN34" i="9"/>
  <c r="AN34" i="6"/>
  <c r="AN34" i="11" s="1"/>
  <c r="AN34" i="7"/>
  <c r="AN34" i="10" s="1"/>
  <c r="AN34" i="8"/>
  <c r="P112" i="3"/>
  <c r="R262" i="1"/>
  <c r="R301" i="1" s="1"/>
  <c r="AK144" i="9"/>
  <c r="AK144" i="8"/>
  <c r="AK144" i="7"/>
  <c r="AK144" i="10" s="1"/>
  <c r="AK144" i="6"/>
  <c r="AK144" i="11" s="1"/>
  <c r="AA150" i="8"/>
  <c r="AA150" i="9"/>
  <c r="AA150" i="6"/>
  <c r="AA150" i="11" s="1"/>
  <c r="AA150" i="7"/>
  <c r="AA150" i="10" s="1"/>
  <c r="W149" i="8"/>
  <c r="W149" i="9"/>
  <c r="W149" i="6"/>
  <c r="W149" i="11" s="1"/>
  <c r="W149" i="7"/>
  <c r="W149" i="10" s="1"/>
  <c r="U129" i="8"/>
  <c r="U129" i="6"/>
  <c r="U129" i="11" s="1"/>
  <c r="U129" i="9"/>
  <c r="U129" i="7"/>
  <c r="U129" i="10" s="1"/>
  <c r="O162" i="8"/>
  <c r="O162" i="9"/>
  <c r="O162" i="6"/>
  <c r="O162" i="11" s="1"/>
  <c r="O162" i="7"/>
  <c r="O162" i="10" s="1"/>
  <c r="AC159" i="3"/>
  <c r="FX161" i="1"/>
  <c r="BA93" i="8"/>
  <c r="BA93" i="7"/>
  <c r="BA93" i="10" s="1"/>
  <c r="BA93" i="9"/>
  <c r="BA93" i="6"/>
  <c r="BA93" i="11" s="1"/>
  <c r="AJ70" i="8"/>
  <c r="AJ70" i="9"/>
  <c r="AJ70" i="6"/>
  <c r="AJ70" i="11" s="1"/>
  <c r="AJ70" i="7"/>
  <c r="AJ70" i="10" s="1"/>
  <c r="AA46" i="7"/>
  <c r="AA46" i="10" s="1"/>
  <c r="AA46" i="9"/>
  <c r="AA46" i="8"/>
  <c r="AA46" i="6"/>
  <c r="AA46" i="11" s="1"/>
  <c r="N44" i="3"/>
  <c r="P263" i="1"/>
  <c r="P302" i="1" s="1"/>
  <c r="AX29" i="3"/>
  <c r="AZ264" i="1"/>
  <c r="AZ303" i="1" s="1"/>
  <c r="W29" i="3"/>
  <c r="Y264" i="1"/>
  <c r="Y303" i="1" s="1"/>
  <c r="R15" i="7"/>
  <c r="R15" i="10" s="1"/>
  <c r="R15" i="8"/>
  <c r="R15" i="9"/>
  <c r="R15" i="6"/>
  <c r="R15" i="11" s="1"/>
  <c r="AG5" i="3"/>
  <c r="AI267" i="1"/>
  <c r="AI306" i="1" s="1"/>
  <c r="G211" i="8"/>
  <c r="G211" i="6"/>
  <c r="G211" i="11" s="1"/>
  <c r="G211" i="9"/>
  <c r="G211" i="7"/>
  <c r="G211" i="10" s="1"/>
  <c r="AD156" i="8"/>
  <c r="AD156" i="9"/>
  <c r="AD156" i="7"/>
  <c r="AD156" i="10" s="1"/>
  <c r="AD156" i="6"/>
  <c r="AD156" i="11" s="1"/>
  <c r="AZ100" i="6"/>
  <c r="AZ100" i="11" s="1"/>
  <c r="AZ100" i="7"/>
  <c r="AZ100" i="10" s="1"/>
  <c r="AZ100" i="8"/>
  <c r="AZ100" i="9"/>
  <c r="N145" i="9"/>
  <c r="N145" i="7"/>
  <c r="N145" i="10" s="1"/>
  <c r="N145" i="8"/>
  <c r="N145" i="6"/>
  <c r="N145" i="11" s="1"/>
  <c r="AG265" i="1"/>
  <c r="AG304" i="1" s="1"/>
  <c r="AV193" i="7"/>
  <c r="AV193" i="10" s="1"/>
  <c r="AV193" i="8"/>
  <c r="AV193" i="9"/>
  <c r="AV193" i="6"/>
  <c r="AV193" i="11" s="1"/>
  <c r="AZ156" i="8"/>
  <c r="AZ156" i="9"/>
  <c r="AZ156" i="7"/>
  <c r="AZ156" i="10" s="1"/>
  <c r="AZ156" i="6"/>
  <c r="AZ156" i="11" s="1"/>
  <c r="AN116" i="8"/>
  <c r="AN116" i="9"/>
  <c r="AN116" i="6"/>
  <c r="AN116" i="11" s="1"/>
  <c r="AN116" i="7"/>
  <c r="AN116" i="10" s="1"/>
  <c r="T20" i="8"/>
  <c r="T20" i="9"/>
  <c r="T20" i="6"/>
  <c r="T20" i="11" s="1"/>
  <c r="T20" i="7"/>
  <c r="T20" i="10" s="1"/>
  <c r="AC34" i="3"/>
  <c r="FX36" i="1"/>
  <c r="X40" i="8"/>
  <c r="X40" i="6"/>
  <c r="X40" i="11" s="1"/>
  <c r="X40" i="9"/>
  <c r="X40" i="7"/>
  <c r="X40" i="10" s="1"/>
  <c r="AT20" i="8"/>
  <c r="AT20" i="9"/>
  <c r="AT20" i="6"/>
  <c r="AT20" i="11" s="1"/>
  <c r="AT20" i="7"/>
  <c r="AT20" i="10" s="1"/>
  <c r="AR211" i="8"/>
  <c r="AR211" i="9"/>
  <c r="AR211" i="6"/>
  <c r="AR211" i="11" s="1"/>
  <c r="AR211" i="7"/>
  <c r="AR211" i="10" s="1"/>
  <c r="AO149" i="8"/>
  <c r="AO149" i="9"/>
  <c r="AO149" i="6"/>
  <c r="AO149" i="11" s="1"/>
  <c r="AO149" i="7"/>
  <c r="AO149" i="10" s="1"/>
  <c r="AL149" i="8"/>
  <c r="AL149" i="9"/>
  <c r="AL149" i="6"/>
  <c r="AL149" i="11" s="1"/>
  <c r="AL149" i="7"/>
  <c r="AL149" i="10" s="1"/>
  <c r="AK210" i="9"/>
  <c r="AK210" i="8"/>
  <c r="AK210" i="7"/>
  <c r="AK210" i="10" s="1"/>
  <c r="AK210" i="6"/>
  <c r="AK210" i="11" s="1"/>
  <c r="AI172" i="9"/>
  <c r="AI172" i="8"/>
  <c r="AI172" i="6"/>
  <c r="AI172" i="11" s="1"/>
  <c r="AI172" i="7"/>
  <c r="AI172" i="10" s="1"/>
  <c r="AF27" i="8"/>
  <c r="AF27" i="6"/>
  <c r="AF27" i="11" s="1"/>
  <c r="AF27" i="9"/>
  <c r="AF27" i="7"/>
  <c r="AF27" i="10" s="1"/>
  <c r="AA210" i="8"/>
  <c r="AA210" i="9"/>
  <c r="AA210" i="7"/>
  <c r="AA210" i="10" s="1"/>
  <c r="AA210" i="6"/>
  <c r="AA210" i="11" s="1"/>
  <c r="X172" i="6"/>
  <c r="X172" i="11" s="1"/>
  <c r="X172" i="7"/>
  <c r="X172" i="10" s="1"/>
  <c r="X172" i="8"/>
  <c r="X172" i="9"/>
  <c r="T149" i="8"/>
  <c r="T149" i="9"/>
  <c r="T149" i="6"/>
  <c r="T149" i="11" s="1"/>
  <c r="T149" i="7"/>
  <c r="T149" i="10" s="1"/>
  <c r="R211" i="6"/>
  <c r="R211" i="11" s="1"/>
  <c r="R211" i="7"/>
  <c r="R211" i="10" s="1"/>
  <c r="R211" i="8"/>
  <c r="R211" i="9"/>
  <c r="Q164" i="6"/>
  <c r="Q164" i="11" s="1"/>
  <c r="Q164" i="7"/>
  <c r="Q164" i="10" s="1"/>
  <c r="Q164" i="8"/>
  <c r="Q164" i="9"/>
  <c r="O27" i="6"/>
  <c r="O27" i="11" s="1"/>
  <c r="O27" i="7"/>
  <c r="O27" i="10" s="1"/>
  <c r="O27" i="9"/>
  <c r="O27" i="8"/>
  <c r="AG232" i="8"/>
  <c r="AG232" i="9"/>
  <c r="AG232" i="6"/>
  <c r="AG232" i="11" s="1"/>
  <c r="AG232" i="7"/>
  <c r="AG232" i="10" s="1"/>
  <c r="P232" i="8"/>
  <c r="P232" i="9"/>
  <c r="P232" i="6"/>
  <c r="P232" i="11" s="1"/>
  <c r="P232" i="7"/>
  <c r="P232" i="10" s="1"/>
  <c r="N231" i="8"/>
  <c r="N231" i="9"/>
  <c r="N231" i="6"/>
  <c r="N231" i="11" s="1"/>
  <c r="N231" i="7"/>
  <c r="N231" i="10" s="1"/>
  <c r="AQ191" i="8"/>
  <c r="AQ191" i="9"/>
  <c r="AQ191" i="6"/>
  <c r="AQ191" i="11" s="1"/>
  <c r="AQ191" i="7"/>
  <c r="AQ191" i="10" s="1"/>
  <c r="AN159" i="8"/>
  <c r="AN159" i="9"/>
  <c r="AN159" i="6"/>
  <c r="AN159" i="11" s="1"/>
  <c r="AN159" i="7"/>
  <c r="AN159" i="10" s="1"/>
  <c r="AO125" i="9"/>
  <c r="AO125" i="8"/>
  <c r="AO125" i="7"/>
  <c r="AO125" i="10" s="1"/>
  <c r="AO125" i="6"/>
  <c r="AO125" i="11" s="1"/>
  <c r="AK108" i="3"/>
  <c r="AM266" i="1"/>
  <c r="AM305" i="1" s="1"/>
  <c r="I366" i="1"/>
  <c r="I474" i="1"/>
  <c r="AI70" i="8"/>
  <c r="AI70" i="9"/>
  <c r="AI70" i="6"/>
  <c r="AI70" i="11" s="1"/>
  <c r="AI70" i="7"/>
  <c r="AI70" i="10" s="1"/>
  <c r="AG52" i="8"/>
  <c r="AG52" i="9"/>
  <c r="AG52" i="6"/>
  <c r="AG52" i="11" s="1"/>
  <c r="AG52" i="7"/>
  <c r="AG52" i="10" s="1"/>
  <c r="Z46" i="9"/>
  <c r="Z46" i="7"/>
  <c r="Z46" i="10" s="1"/>
  <c r="Z46" i="8"/>
  <c r="Z46" i="6"/>
  <c r="Z46" i="11" s="1"/>
  <c r="AB44" i="3"/>
  <c r="AD263" i="1"/>
  <c r="AD302" i="1" s="1"/>
  <c r="AI29" i="3"/>
  <c r="AK264" i="1"/>
  <c r="AK303" i="1" s="1"/>
  <c r="R5" i="3"/>
  <c r="T267" i="1"/>
  <c r="T306" i="1" s="1"/>
  <c r="L210" i="8"/>
  <c r="L210" i="6"/>
  <c r="L210" i="11" s="1"/>
  <c r="L210" i="9"/>
  <c r="L210" i="7"/>
  <c r="L210" i="10" s="1"/>
  <c r="J211" i="8"/>
  <c r="J211" i="9"/>
  <c r="J211" i="6"/>
  <c r="J211" i="11" s="1"/>
  <c r="J211" i="7"/>
  <c r="J211" i="10" s="1"/>
  <c r="M208" i="6"/>
  <c r="M208" i="11" s="1"/>
  <c r="M208" i="7"/>
  <c r="M208" i="10" s="1"/>
  <c r="M208" i="8"/>
  <c r="M208" i="9"/>
  <c r="BA211" i="8"/>
  <c r="BA211" i="9"/>
  <c r="BA211" i="6"/>
  <c r="BA211" i="11" s="1"/>
  <c r="BA211" i="7"/>
  <c r="BA211" i="10" s="1"/>
  <c r="K368" i="1"/>
  <c r="AS145" i="8"/>
  <c r="AS145" i="9"/>
  <c r="AS145" i="6"/>
  <c r="AS145" i="11" s="1"/>
  <c r="AS145" i="7"/>
  <c r="AS145" i="10" s="1"/>
  <c r="AH167" i="8"/>
  <c r="AH167" i="6"/>
  <c r="AH167" i="11" s="1"/>
  <c r="AH167" i="7"/>
  <c r="AH167" i="10" s="1"/>
  <c r="AH167" i="9"/>
  <c r="AD88" i="8"/>
  <c r="AD88" i="9"/>
  <c r="AD88" i="6"/>
  <c r="AD88" i="11" s="1"/>
  <c r="AD88" i="7"/>
  <c r="AD88" i="10" s="1"/>
  <c r="AY158" i="7"/>
  <c r="AY158" i="10" s="1"/>
  <c r="AY158" i="9"/>
  <c r="AY158" i="8"/>
  <c r="AY158" i="6"/>
  <c r="AY158" i="11" s="1"/>
  <c r="U112" i="3"/>
  <c r="W262" i="1"/>
  <c r="W301" i="1" s="1"/>
  <c r="V113" i="8"/>
  <c r="V113" i="9"/>
  <c r="V113" i="6"/>
  <c r="V113" i="11" s="1"/>
  <c r="V113" i="7"/>
  <c r="V113" i="10" s="1"/>
  <c r="AP208" i="9"/>
  <c r="AP208" i="6"/>
  <c r="AP208" i="11" s="1"/>
  <c r="AP208" i="7"/>
  <c r="AP208" i="10" s="1"/>
  <c r="AP208" i="8"/>
  <c r="AU34" i="9"/>
  <c r="AU34" i="7"/>
  <c r="AU34" i="10" s="1"/>
  <c r="AU34" i="8"/>
  <c r="AU34" i="6"/>
  <c r="AU34" i="11" s="1"/>
  <c r="AO83" i="9"/>
  <c r="AO83" i="8"/>
  <c r="AO83" i="6"/>
  <c r="AO83" i="11" s="1"/>
  <c r="AO83" i="7"/>
  <c r="AO83" i="10" s="1"/>
  <c r="AQ210" i="8"/>
  <c r="AQ210" i="7"/>
  <c r="AQ210" i="10" s="1"/>
  <c r="AQ210" i="9"/>
  <c r="AQ210" i="6"/>
  <c r="AQ210" i="11" s="1"/>
  <c r="AO210" i="9"/>
  <c r="AO210" i="8"/>
  <c r="AO210" i="7"/>
  <c r="AO210" i="10" s="1"/>
  <c r="AO210" i="6"/>
  <c r="AO210" i="11" s="1"/>
  <c r="AQ129" i="8"/>
  <c r="AQ129" i="9"/>
  <c r="AQ129" i="6"/>
  <c r="AQ129" i="11" s="1"/>
  <c r="AQ129" i="7"/>
  <c r="AQ129" i="10" s="1"/>
  <c r="AK150" i="6"/>
  <c r="AK150" i="11" s="1"/>
  <c r="AK150" i="7"/>
  <c r="AK150" i="10" s="1"/>
  <c r="AK150" i="8"/>
  <c r="AK150" i="9"/>
  <c r="AJ150" i="8"/>
  <c r="AJ150" i="9"/>
  <c r="AJ150" i="6"/>
  <c r="AJ150" i="11" s="1"/>
  <c r="AJ150" i="7"/>
  <c r="AJ150" i="10" s="1"/>
  <c r="AH160" i="9"/>
  <c r="AH160" i="8"/>
  <c r="AH160" i="6"/>
  <c r="AH160" i="11" s="1"/>
  <c r="AH160" i="7"/>
  <c r="AH160" i="10" s="1"/>
  <c r="AF211" i="8"/>
  <c r="AF211" i="9"/>
  <c r="AF211" i="6"/>
  <c r="AF211" i="11" s="1"/>
  <c r="AF211" i="7"/>
  <c r="AF211" i="10" s="1"/>
  <c r="AD155" i="8"/>
  <c r="AD155" i="9"/>
  <c r="AD155" i="6"/>
  <c r="AD155" i="11" s="1"/>
  <c r="AD155" i="7"/>
  <c r="AD155" i="10" s="1"/>
  <c r="AD20" i="6"/>
  <c r="AD20" i="11" s="1"/>
  <c r="AD20" i="7"/>
  <c r="AD20" i="10" s="1"/>
  <c r="AD20" i="8"/>
  <c r="AD20" i="9"/>
  <c r="AC164" i="3"/>
  <c r="FX166" i="1"/>
  <c r="X155" i="8"/>
  <c r="X155" i="9"/>
  <c r="X155" i="6"/>
  <c r="X155" i="11" s="1"/>
  <c r="X155" i="7"/>
  <c r="X155" i="10" s="1"/>
  <c r="W129" i="7"/>
  <c r="W129" i="10" s="1"/>
  <c r="W129" i="8"/>
  <c r="W129" i="9"/>
  <c r="W129" i="6"/>
  <c r="W129" i="11" s="1"/>
  <c r="R164" i="6"/>
  <c r="R164" i="11" s="1"/>
  <c r="R164" i="8"/>
  <c r="R164" i="7"/>
  <c r="R164" i="10" s="1"/>
  <c r="R164" i="9"/>
  <c r="G164" i="8"/>
  <c r="G164" i="9"/>
  <c r="G164" i="6"/>
  <c r="G164" i="11" s="1"/>
  <c r="G164" i="7"/>
  <c r="G164" i="10" s="1"/>
  <c r="Q191" i="8"/>
  <c r="Q191" i="9"/>
  <c r="Q191" i="6"/>
  <c r="Q191" i="11" s="1"/>
  <c r="Q191" i="7"/>
  <c r="Q191" i="10" s="1"/>
  <c r="S162" i="8"/>
  <c r="S162" i="9"/>
  <c r="S162" i="6"/>
  <c r="S162" i="11" s="1"/>
  <c r="S162" i="7"/>
  <c r="S162" i="10" s="1"/>
  <c r="AI128" i="8"/>
  <c r="AI128" i="9"/>
  <c r="AI128" i="6"/>
  <c r="AI128" i="11" s="1"/>
  <c r="AI128" i="7"/>
  <c r="AI128" i="10" s="1"/>
  <c r="AW74" i="9"/>
  <c r="AW74" i="8"/>
  <c r="AW74" i="6"/>
  <c r="AW74" i="11" s="1"/>
  <c r="AW74" i="7"/>
  <c r="AW74" i="10" s="1"/>
  <c r="AF52" i="8"/>
  <c r="AF52" i="9"/>
  <c r="AF52" i="6"/>
  <c r="AF52" i="11" s="1"/>
  <c r="AF52" i="7"/>
  <c r="AF52" i="10" s="1"/>
  <c r="AF46" i="9"/>
  <c r="AF46" i="7"/>
  <c r="AF46" i="10" s="1"/>
  <c r="AF46" i="8"/>
  <c r="AF46" i="6"/>
  <c r="AF46" i="11" s="1"/>
  <c r="L44" i="3"/>
  <c r="N263" i="1"/>
  <c r="N302" i="1" s="1"/>
  <c r="O29" i="3"/>
  <c r="Q264" i="1"/>
  <c r="Q303" i="1" s="1"/>
  <c r="AE26" i="9"/>
  <c r="AE26" i="8"/>
  <c r="AE26" i="7"/>
  <c r="AE26" i="10" s="1"/>
  <c r="AE26" i="6"/>
  <c r="AE26" i="11" s="1"/>
  <c r="AL5" i="3"/>
  <c r="AN267" i="1"/>
  <c r="AN306" i="1" s="1"/>
  <c r="G144" i="9"/>
  <c r="G144" i="7"/>
  <c r="G144" i="10" s="1"/>
  <c r="G144" i="8"/>
  <c r="G144" i="6"/>
  <c r="G144" i="11" s="1"/>
  <c r="S83" i="8"/>
  <c r="S83" i="9"/>
  <c r="S83" i="6"/>
  <c r="S83" i="11" s="1"/>
  <c r="S83" i="7"/>
  <c r="S83" i="10" s="1"/>
  <c r="P160" i="8"/>
  <c r="P160" i="9"/>
  <c r="P160" i="7"/>
  <c r="P160" i="10" s="1"/>
  <c r="P160" i="6"/>
  <c r="P160" i="11" s="1"/>
  <c r="AC193" i="3"/>
  <c r="FX195" i="1"/>
  <c r="AH193" i="8"/>
  <c r="AH193" i="6"/>
  <c r="AH193" i="11" s="1"/>
  <c r="AH193" i="9"/>
  <c r="AH193" i="7"/>
  <c r="AH193" i="10" s="1"/>
  <c r="AX100" i="3"/>
  <c r="AZ265" i="1"/>
  <c r="AZ304" i="1" s="1"/>
  <c r="AZ431" i="1"/>
  <c r="AX160" i="9"/>
  <c r="AX160" i="8"/>
  <c r="AX160" i="7"/>
  <c r="AX160" i="10" s="1"/>
  <c r="AX160" i="6"/>
  <c r="AX160" i="11" s="1"/>
  <c r="P167" i="8"/>
  <c r="P167" i="9"/>
  <c r="P167" i="6"/>
  <c r="P167" i="11" s="1"/>
  <c r="P167" i="7"/>
  <c r="P167" i="10" s="1"/>
  <c r="AH368" i="1"/>
  <c r="AP167" i="8"/>
  <c r="AP167" i="9"/>
  <c r="AP167" i="6"/>
  <c r="AP167" i="11" s="1"/>
  <c r="AP167" i="7"/>
  <c r="AP167" i="10" s="1"/>
  <c r="AO34" i="7"/>
  <c r="AO34" i="10" s="1"/>
  <c r="AO34" i="8"/>
  <c r="AO34" i="9"/>
  <c r="AO34" i="6"/>
  <c r="AO34" i="11" s="1"/>
  <c r="AX172" i="8"/>
  <c r="AX172" i="9"/>
  <c r="AX172" i="6"/>
  <c r="AX172" i="11" s="1"/>
  <c r="AX172" i="7"/>
  <c r="AX172" i="10" s="1"/>
  <c r="AA112" i="3"/>
  <c r="AC262" i="1"/>
  <c r="AC301" i="1" s="1"/>
  <c r="AY34" i="6"/>
  <c r="AY34" i="11" s="1"/>
  <c r="AY34" i="7"/>
  <c r="AY34" i="10" s="1"/>
  <c r="AY34" i="8"/>
  <c r="AY34" i="9"/>
  <c r="Z31" i="8"/>
  <c r="Z31" i="9"/>
  <c r="Z31" i="6"/>
  <c r="Z31" i="11" s="1"/>
  <c r="Z31" i="7"/>
  <c r="Z31" i="10" s="1"/>
  <c r="L2" i="3"/>
  <c r="N261" i="1"/>
  <c r="N300" i="1" s="1"/>
  <c r="N239" i="1"/>
  <c r="CQ239" i="1" s="1"/>
  <c r="S34" i="6"/>
  <c r="S34" i="11" s="1"/>
  <c r="S34" i="7"/>
  <c r="S34" i="10" s="1"/>
  <c r="S34" i="8"/>
  <c r="S34" i="9"/>
  <c r="AI208" i="8"/>
  <c r="AI208" i="6"/>
  <c r="AI208" i="11" s="1"/>
  <c r="AI208" i="9"/>
  <c r="AI208" i="7"/>
  <c r="AI208" i="10" s="1"/>
  <c r="AW129" i="8"/>
  <c r="AW129" i="9"/>
  <c r="AW129" i="6"/>
  <c r="AW129" i="11" s="1"/>
  <c r="AW129" i="7"/>
  <c r="AW129" i="10" s="1"/>
  <c r="N20" i="6"/>
  <c r="N20" i="11" s="1"/>
  <c r="N20" i="7"/>
  <c r="N20" i="10" s="1"/>
  <c r="N20" i="8"/>
  <c r="N20" i="9"/>
  <c r="S88" i="6"/>
  <c r="S88" i="11" s="1"/>
  <c r="S88" i="7"/>
  <c r="S88" i="10" s="1"/>
  <c r="S88" i="8"/>
  <c r="S88" i="9"/>
  <c r="AE40" i="8"/>
  <c r="AE40" i="9"/>
  <c r="AE40" i="6"/>
  <c r="AE40" i="11" s="1"/>
  <c r="AE40" i="7"/>
  <c r="AE40" i="10" s="1"/>
  <c r="AD144" i="8"/>
  <c r="AD144" i="9"/>
  <c r="AD144" i="6"/>
  <c r="AD144" i="11" s="1"/>
  <c r="AD144" i="7"/>
  <c r="AD144" i="10" s="1"/>
  <c r="Z161" i="8"/>
  <c r="Z161" i="6"/>
  <c r="Z161" i="11" s="1"/>
  <c r="Z161" i="9"/>
  <c r="Z161" i="7"/>
  <c r="Z161" i="10" s="1"/>
  <c r="W218" i="8"/>
  <c r="W218" i="6"/>
  <c r="W218" i="11" s="1"/>
  <c r="W218" i="9"/>
  <c r="W218" i="7"/>
  <c r="W218" i="10" s="1"/>
  <c r="S144" i="7"/>
  <c r="S144" i="10" s="1"/>
  <c r="S144" i="8"/>
  <c r="S144" i="9"/>
  <c r="S144" i="6"/>
  <c r="S144" i="11" s="1"/>
  <c r="R158" i="8"/>
  <c r="R158" i="9"/>
  <c r="R158" i="7"/>
  <c r="R158" i="10" s="1"/>
  <c r="R158" i="6"/>
  <c r="R158" i="11" s="1"/>
  <c r="L211" i="9"/>
  <c r="L211" i="7"/>
  <c r="L211" i="10" s="1"/>
  <c r="L211" i="8"/>
  <c r="L211" i="6"/>
  <c r="L211" i="11" s="1"/>
  <c r="O232" i="8"/>
  <c r="O232" i="9"/>
  <c r="O232" i="6"/>
  <c r="O232" i="11" s="1"/>
  <c r="O232" i="7"/>
  <c r="O232" i="10" s="1"/>
  <c r="AU191" i="8"/>
  <c r="AU191" i="9"/>
  <c r="AU191" i="6"/>
  <c r="AU191" i="11" s="1"/>
  <c r="AU191" i="7"/>
  <c r="AU191" i="10" s="1"/>
  <c r="S125" i="9"/>
  <c r="S125" i="7"/>
  <c r="S125" i="10" s="1"/>
  <c r="S125" i="8"/>
  <c r="S125" i="6"/>
  <c r="S125" i="11" s="1"/>
  <c r="AK96" i="8"/>
  <c r="AK96" i="9"/>
  <c r="AK96" i="7"/>
  <c r="AK96" i="10" s="1"/>
  <c r="AK96" i="6"/>
  <c r="AK96" i="11" s="1"/>
  <c r="AF74" i="8"/>
  <c r="AF74" i="9"/>
  <c r="AF74" i="6"/>
  <c r="AF74" i="11" s="1"/>
  <c r="AF74" i="7"/>
  <c r="AF74" i="10" s="1"/>
  <c r="V70" i="8"/>
  <c r="V70" i="6"/>
  <c r="V70" i="11" s="1"/>
  <c r="V70" i="7"/>
  <c r="V70" i="10" s="1"/>
  <c r="V70" i="9"/>
  <c r="Y52" i="8"/>
  <c r="Y52" i="9"/>
  <c r="Y52" i="6"/>
  <c r="Y52" i="11" s="1"/>
  <c r="Y52" i="7"/>
  <c r="Y52" i="10" s="1"/>
  <c r="Y46" i="7"/>
  <c r="Y46" i="10" s="1"/>
  <c r="Y46" i="8"/>
  <c r="Y46" i="9"/>
  <c r="Y46" i="6"/>
  <c r="Y46" i="11" s="1"/>
  <c r="P45" i="8"/>
  <c r="P45" i="6"/>
  <c r="P45" i="11" s="1"/>
  <c r="P45" i="9"/>
  <c r="P45" i="7"/>
  <c r="P45" i="10" s="1"/>
  <c r="AO44" i="3"/>
  <c r="AQ263" i="1"/>
  <c r="AQ302" i="1" s="1"/>
  <c r="V15" i="6"/>
  <c r="V15" i="11" s="1"/>
  <c r="V15" i="7"/>
  <c r="V15" i="10" s="1"/>
  <c r="V15" i="8"/>
  <c r="V15" i="9"/>
  <c r="P5" i="3"/>
  <c r="R267" i="1"/>
  <c r="R306" i="1" s="1"/>
  <c r="BA156" i="8"/>
  <c r="BA156" i="9"/>
  <c r="BA156" i="6"/>
  <c r="BA156" i="11" s="1"/>
  <c r="BA156" i="7"/>
  <c r="BA156" i="10" s="1"/>
  <c r="AS88" i="7"/>
  <c r="AS88" i="10" s="1"/>
  <c r="AS88" i="8"/>
  <c r="AS88" i="9"/>
  <c r="AS88" i="6"/>
  <c r="AS88" i="11" s="1"/>
  <c r="Q100" i="8"/>
  <c r="Q100" i="9"/>
  <c r="Q100" i="6"/>
  <c r="Q100" i="11" s="1"/>
  <c r="Q100" i="7"/>
  <c r="Q100" i="10" s="1"/>
  <c r="AD476" i="1"/>
  <c r="AD368" i="1"/>
  <c r="Z167" i="8"/>
  <c r="Z167" i="9"/>
  <c r="Z167" i="6"/>
  <c r="Z167" i="11" s="1"/>
  <c r="Z167" i="7"/>
  <c r="Z167" i="10" s="1"/>
  <c r="AJ167" i="6"/>
  <c r="AJ167" i="11" s="1"/>
  <c r="AJ167" i="7"/>
  <c r="AJ167" i="10" s="1"/>
  <c r="AJ167" i="8"/>
  <c r="AJ167" i="9"/>
  <c r="AV210" i="8"/>
  <c r="AV210" i="9"/>
  <c r="AV210" i="6"/>
  <c r="AV210" i="11" s="1"/>
  <c r="AV210" i="7"/>
  <c r="AV210" i="10" s="1"/>
  <c r="U116" i="8"/>
  <c r="U116" i="9"/>
  <c r="U116" i="6"/>
  <c r="U116" i="11" s="1"/>
  <c r="U116" i="7"/>
  <c r="U116" i="10" s="1"/>
  <c r="AC116" i="3"/>
  <c r="FX118" i="1"/>
  <c r="AC2" i="3"/>
  <c r="FX4" i="1"/>
  <c r="AE261" i="1"/>
  <c r="AE300" i="1" s="1"/>
  <c r="AE239" i="1"/>
  <c r="DH239" i="1" s="1"/>
  <c r="AS20" i="9"/>
  <c r="AS20" i="8"/>
  <c r="AS20" i="6"/>
  <c r="AS20" i="11" s="1"/>
  <c r="AS20" i="7"/>
  <c r="AS20" i="10" s="1"/>
  <c r="AS129" i="8"/>
  <c r="AS129" i="9"/>
  <c r="AS129" i="6"/>
  <c r="AS129" i="11" s="1"/>
  <c r="AS129" i="7"/>
  <c r="AS129" i="10" s="1"/>
  <c r="AN27" i="9"/>
  <c r="AN27" i="6"/>
  <c r="AN27" i="11" s="1"/>
  <c r="AN27" i="7"/>
  <c r="AN27" i="10" s="1"/>
  <c r="AN27" i="8"/>
  <c r="AG150" i="8"/>
  <c r="AG150" i="9"/>
  <c r="AG150" i="6"/>
  <c r="AG150" i="11" s="1"/>
  <c r="AG150" i="7"/>
  <c r="AG150" i="10" s="1"/>
  <c r="AF218" i="8"/>
  <c r="AF218" i="9"/>
  <c r="AF218" i="6"/>
  <c r="AF218" i="11" s="1"/>
  <c r="AF218" i="7"/>
  <c r="AF218" i="10" s="1"/>
  <c r="AF164" i="9"/>
  <c r="AF164" i="6"/>
  <c r="AF164" i="11" s="1"/>
  <c r="AF164" i="7"/>
  <c r="AF164" i="10" s="1"/>
  <c r="AF164" i="8"/>
  <c r="AD164" i="8"/>
  <c r="AD164" i="9"/>
  <c r="AD164" i="6"/>
  <c r="AD164" i="11" s="1"/>
  <c r="AD164" i="7"/>
  <c r="AD164" i="10" s="1"/>
  <c r="X211" i="6"/>
  <c r="X211" i="11" s="1"/>
  <c r="X211" i="7"/>
  <c r="X211" i="10" s="1"/>
  <c r="X211" i="8"/>
  <c r="X211" i="9"/>
  <c r="Q211" i="6"/>
  <c r="Q211" i="11" s="1"/>
  <c r="Q211" i="7"/>
  <c r="Q211" i="10" s="1"/>
  <c r="Q211" i="8"/>
  <c r="Q211" i="9"/>
  <c r="N232" i="8"/>
  <c r="N232" i="9"/>
  <c r="N232" i="6"/>
  <c r="N232" i="11" s="1"/>
  <c r="N232" i="7"/>
  <c r="N232" i="10" s="1"/>
  <c r="AO231" i="9"/>
  <c r="AO231" i="8"/>
  <c r="AO231" i="6"/>
  <c r="AO231" i="11" s="1"/>
  <c r="AO231" i="7"/>
  <c r="AO231" i="10" s="1"/>
  <c r="AH162" i="8"/>
  <c r="AH162" i="9"/>
  <c r="AH162" i="6"/>
  <c r="AH162" i="11" s="1"/>
  <c r="AH162" i="7"/>
  <c r="AH162" i="10" s="1"/>
  <c r="AQ159" i="8"/>
  <c r="AQ159" i="9"/>
  <c r="AQ159" i="7"/>
  <c r="AQ159" i="10" s="1"/>
  <c r="AQ159" i="6"/>
  <c r="AQ159" i="11" s="1"/>
  <c r="AR128" i="8"/>
  <c r="AR128" i="9"/>
  <c r="AR128" i="6"/>
  <c r="AR128" i="11" s="1"/>
  <c r="AR128" i="7"/>
  <c r="AR128" i="10" s="1"/>
  <c r="AU108" i="3"/>
  <c r="AW266" i="1"/>
  <c r="AW305" i="1" s="1"/>
  <c r="AQ52" i="9"/>
  <c r="AQ52" i="8"/>
  <c r="AQ52" i="6"/>
  <c r="AQ52" i="11" s="1"/>
  <c r="AQ52" i="7"/>
  <c r="AQ52" i="10" s="1"/>
  <c r="AU46" i="9"/>
  <c r="AU46" i="8"/>
  <c r="AU46" i="6"/>
  <c r="AU46" i="11" s="1"/>
  <c r="AU46" i="7"/>
  <c r="AU46" i="10" s="1"/>
  <c r="O210" i="8"/>
  <c r="O210" i="9"/>
  <c r="O210" i="6"/>
  <c r="O210" i="11" s="1"/>
  <c r="O210" i="7"/>
  <c r="O210" i="10" s="1"/>
  <c r="AC145" i="3"/>
  <c r="FX147" i="1"/>
  <c r="AZ160" i="8"/>
  <c r="AZ160" i="9"/>
  <c r="AZ160" i="7"/>
  <c r="AZ160" i="10" s="1"/>
  <c r="AZ160" i="6"/>
  <c r="AZ160" i="11" s="1"/>
  <c r="U193" i="8"/>
  <c r="U193" i="9"/>
  <c r="U193" i="6"/>
  <c r="U193" i="11" s="1"/>
  <c r="U193" i="7"/>
  <c r="U193" i="10" s="1"/>
  <c r="S145" i="6"/>
  <c r="S145" i="11" s="1"/>
  <c r="S145" i="7"/>
  <c r="S145" i="10" s="1"/>
  <c r="S145" i="8"/>
  <c r="S145" i="9"/>
  <c r="AZ218" i="8"/>
  <c r="AZ218" i="9"/>
  <c r="AZ218" i="6"/>
  <c r="AZ218" i="11" s="1"/>
  <c r="AZ218" i="7"/>
  <c r="AZ218" i="10" s="1"/>
  <c r="AC167" i="3"/>
  <c r="FX169" i="1"/>
  <c r="P208" i="8"/>
  <c r="P208" i="9"/>
  <c r="P208" i="6"/>
  <c r="P208" i="11" s="1"/>
  <c r="P208" i="7"/>
  <c r="P208" i="10" s="1"/>
  <c r="X112" i="3"/>
  <c r="Z262" i="1"/>
  <c r="Z301" i="1" s="1"/>
  <c r="AS172" i="8"/>
  <c r="AS172" i="6"/>
  <c r="AS172" i="11" s="1"/>
  <c r="AS172" i="7"/>
  <c r="AS172" i="10" s="1"/>
  <c r="AS172" i="9"/>
  <c r="AP160" i="7"/>
  <c r="AP160" i="10" s="1"/>
  <c r="AP160" i="9"/>
  <c r="AP160" i="8"/>
  <c r="AP160" i="6"/>
  <c r="AP160" i="11" s="1"/>
  <c r="AH2" i="3"/>
  <c r="AJ261" i="1"/>
  <c r="AJ300" i="1" s="1"/>
  <c r="AJ239" i="1"/>
  <c r="DM239" i="1" s="1"/>
  <c r="AR172" i="6"/>
  <c r="AR172" i="11" s="1"/>
  <c r="AR172" i="7"/>
  <c r="AR172" i="10" s="1"/>
  <c r="AR172" i="8"/>
  <c r="AR172" i="9"/>
  <c r="AR164" i="6"/>
  <c r="AR164" i="11" s="1"/>
  <c r="AR164" i="7"/>
  <c r="AR164" i="10" s="1"/>
  <c r="AR164" i="8"/>
  <c r="AR164" i="9"/>
  <c r="AO155" i="9"/>
  <c r="AO155" i="8"/>
  <c r="AO155" i="6"/>
  <c r="AO155" i="11" s="1"/>
  <c r="AO155" i="7"/>
  <c r="AO155" i="10" s="1"/>
  <c r="U151" i="8"/>
  <c r="U151" i="9"/>
  <c r="U151" i="6"/>
  <c r="U151" i="11" s="1"/>
  <c r="U151" i="7"/>
  <c r="U151" i="10" s="1"/>
  <c r="K34" i="3"/>
  <c r="L36" i="1"/>
  <c r="J34" i="3" s="1"/>
  <c r="H116" i="6"/>
  <c r="H116" i="11" s="1"/>
  <c r="H116" i="7"/>
  <c r="H116" i="10" s="1"/>
  <c r="H116" i="8"/>
  <c r="H116" i="9"/>
  <c r="AI149" i="8"/>
  <c r="AI149" i="9"/>
  <c r="AI149" i="6"/>
  <c r="AI149" i="11" s="1"/>
  <c r="AI149" i="7"/>
  <c r="AI149" i="10" s="1"/>
  <c r="AG210" i="9"/>
  <c r="AG210" i="7"/>
  <c r="AG210" i="10" s="1"/>
  <c r="AG210" i="8"/>
  <c r="AG210" i="6"/>
  <c r="AG210" i="11" s="1"/>
  <c r="AG211" i="8"/>
  <c r="AG211" i="9"/>
  <c r="AG211" i="6"/>
  <c r="AG211" i="11" s="1"/>
  <c r="AG211" i="7"/>
  <c r="AG211" i="10" s="1"/>
  <c r="W155" i="8"/>
  <c r="W155" i="9"/>
  <c r="W155" i="6"/>
  <c r="W155" i="11" s="1"/>
  <c r="W155" i="7"/>
  <c r="W155" i="10" s="1"/>
  <c r="R218" i="8"/>
  <c r="R218" i="9"/>
  <c r="R218" i="6"/>
  <c r="R218" i="11" s="1"/>
  <c r="R218" i="7"/>
  <c r="R218" i="10" s="1"/>
  <c r="Q158" i="8"/>
  <c r="Q158" i="6"/>
  <c r="Q158" i="11" s="1"/>
  <c r="Q158" i="9"/>
  <c r="Q158" i="7"/>
  <c r="Q158" i="10" s="1"/>
  <c r="N129" i="8"/>
  <c r="N129" i="6"/>
  <c r="N129" i="11" s="1"/>
  <c r="N129" i="9"/>
  <c r="N129" i="7"/>
  <c r="N129" i="10" s="1"/>
  <c r="M232" i="8"/>
  <c r="M232" i="9"/>
  <c r="M232" i="6"/>
  <c r="M232" i="11" s="1"/>
  <c r="M232" i="7"/>
  <c r="M232" i="10" s="1"/>
  <c r="AT191" i="9"/>
  <c r="AT191" i="8"/>
  <c r="AT191" i="6"/>
  <c r="AT191" i="11" s="1"/>
  <c r="AT191" i="7"/>
  <c r="AT191" i="10" s="1"/>
  <c r="N191" i="6"/>
  <c r="N191" i="11" s="1"/>
  <c r="N191" i="7"/>
  <c r="N191" i="10" s="1"/>
  <c r="N191" i="8"/>
  <c r="N191" i="9"/>
  <c r="BA159" i="8"/>
  <c r="BA159" i="6"/>
  <c r="BA159" i="11" s="1"/>
  <c r="BA159" i="7"/>
  <c r="BA159" i="10" s="1"/>
  <c r="BA159" i="9"/>
  <c r="Q159" i="9"/>
  <c r="Q159" i="7"/>
  <c r="Q159" i="10" s="1"/>
  <c r="Q159" i="8"/>
  <c r="Q159" i="6"/>
  <c r="Q159" i="11" s="1"/>
  <c r="T93" i="8"/>
  <c r="T93" i="9"/>
  <c r="T93" i="6"/>
  <c r="T93" i="11" s="1"/>
  <c r="T93" i="7"/>
  <c r="T93" i="10" s="1"/>
  <c r="AU74" i="6"/>
  <c r="AU74" i="11" s="1"/>
  <c r="AU74" i="7"/>
  <c r="AU74" i="10" s="1"/>
  <c r="AU74" i="8"/>
  <c r="AU74" i="9"/>
  <c r="N70" i="8"/>
  <c r="N70" i="9"/>
  <c r="N70" i="6"/>
  <c r="N70" i="11" s="1"/>
  <c r="N70" i="7"/>
  <c r="N70" i="10" s="1"/>
  <c r="AP52" i="6"/>
  <c r="AP52" i="11" s="1"/>
  <c r="AP52" i="7"/>
  <c r="AP52" i="10" s="1"/>
  <c r="AP52" i="8"/>
  <c r="AP52" i="9"/>
  <c r="Q52" i="8"/>
  <c r="Q52" i="9"/>
  <c r="Q52" i="6"/>
  <c r="Q52" i="11" s="1"/>
  <c r="Q52" i="7"/>
  <c r="Q52" i="10" s="1"/>
  <c r="AC46" i="3"/>
  <c r="FX48" i="1"/>
  <c r="AF44" i="3"/>
  <c r="AH263" i="1"/>
  <c r="AH302" i="1" s="1"/>
  <c r="AZ29" i="3"/>
  <c r="BB264" i="1"/>
  <c r="BB303" i="1" s="1"/>
  <c r="AE29" i="3"/>
  <c r="AG264" i="1"/>
  <c r="AG303" i="1" s="1"/>
  <c r="M29" i="3"/>
  <c r="O264" i="1"/>
  <c r="O303" i="1" s="1"/>
  <c r="AH26" i="8"/>
  <c r="AH26" i="7"/>
  <c r="AH26" i="10" s="1"/>
  <c r="AH26" i="6"/>
  <c r="AH26" i="11" s="1"/>
  <c r="AH26" i="9"/>
  <c r="J155" i="9"/>
  <c r="J155" i="8"/>
  <c r="J155" i="6"/>
  <c r="J155" i="11" s="1"/>
  <c r="J155" i="7"/>
  <c r="J155" i="10" s="1"/>
  <c r="AL156" i="9"/>
  <c r="AL156" i="8"/>
  <c r="AL156" i="6"/>
  <c r="AL156" i="11" s="1"/>
  <c r="AL156" i="7"/>
  <c r="AL156" i="10" s="1"/>
  <c r="X476" i="1"/>
  <c r="X368" i="1"/>
  <c r="Z156" i="9"/>
  <c r="Z156" i="8"/>
  <c r="Z156" i="7"/>
  <c r="Z156" i="10" s="1"/>
  <c r="Z156" i="6"/>
  <c r="Z156" i="11" s="1"/>
  <c r="L167" i="8"/>
  <c r="L167" i="9"/>
  <c r="L167" i="6"/>
  <c r="L167" i="11" s="1"/>
  <c r="L167" i="7"/>
  <c r="L167" i="10" s="1"/>
  <c r="AX155" i="8"/>
  <c r="AX155" i="9"/>
  <c r="AX155" i="6"/>
  <c r="AX155" i="11" s="1"/>
  <c r="AX155" i="7"/>
  <c r="AX155" i="10" s="1"/>
  <c r="U34" i="8"/>
  <c r="U34" i="6"/>
  <c r="U34" i="11" s="1"/>
  <c r="U34" i="9"/>
  <c r="U34" i="7"/>
  <c r="U34" i="10" s="1"/>
  <c r="AR34" i="9"/>
  <c r="AR34" i="7"/>
  <c r="AR34" i="10" s="1"/>
  <c r="AR34" i="8"/>
  <c r="AR34" i="6"/>
  <c r="AR34" i="11" s="1"/>
  <c r="AT211" i="8"/>
  <c r="AT211" i="6"/>
  <c r="AT211" i="11" s="1"/>
  <c r="AT211" i="7"/>
  <c r="AT211" i="10" s="1"/>
  <c r="AT211" i="9"/>
  <c r="AH112" i="3"/>
  <c r="AJ262" i="1"/>
  <c r="AJ301" i="1" s="1"/>
  <c r="U40" i="9"/>
  <c r="U40" i="6"/>
  <c r="U40" i="11" s="1"/>
  <c r="U40" i="7"/>
  <c r="U40" i="10" s="1"/>
  <c r="U40" i="8"/>
  <c r="AI2" i="3"/>
  <c r="AK261" i="1"/>
  <c r="AK300" i="1" s="1"/>
  <c r="AK239" i="1"/>
  <c r="DN239" i="1" s="1"/>
  <c r="K112" i="8"/>
  <c r="K112" i="9"/>
  <c r="K112" i="6"/>
  <c r="K112" i="11" s="1"/>
  <c r="K112" i="7"/>
  <c r="K112" i="10" s="1"/>
  <c r="AI151" i="8"/>
  <c r="AI151" i="9"/>
  <c r="AI151" i="6"/>
  <c r="AI151" i="11" s="1"/>
  <c r="AI151" i="7"/>
  <c r="AI151" i="10" s="1"/>
  <c r="AD113" i="8"/>
  <c r="AD113" i="9"/>
  <c r="AD113" i="6"/>
  <c r="AD113" i="11" s="1"/>
  <c r="AD113" i="7"/>
  <c r="AD113" i="10" s="1"/>
  <c r="AB151" i="6"/>
  <c r="AB151" i="11" s="1"/>
  <c r="AB151" i="7"/>
  <c r="AB151" i="10" s="1"/>
  <c r="AB151" i="8"/>
  <c r="AB151" i="9"/>
  <c r="R88" i="9"/>
  <c r="R88" i="7"/>
  <c r="R88" i="10" s="1"/>
  <c r="R88" i="8"/>
  <c r="R88" i="6"/>
  <c r="R88" i="11" s="1"/>
  <c r="AH149" i="8"/>
  <c r="AH149" i="6"/>
  <c r="AH149" i="11" s="1"/>
  <c r="AH149" i="7"/>
  <c r="AH149" i="10" s="1"/>
  <c r="AH149" i="9"/>
  <c r="AJ164" i="8"/>
  <c r="AJ164" i="6"/>
  <c r="AJ164" i="11" s="1"/>
  <c r="AJ164" i="9"/>
  <c r="AJ164" i="7"/>
  <c r="AJ164" i="10" s="1"/>
  <c r="J88" i="8"/>
  <c r="J88" i="9"/>
  <c r="J88" i="6"/>
  <c r="J88" i="11" s="1"/>
  <c r="J88" i="7"/>
  <c r="J88" i="10" s="1"/>
  <c r="Z150" i="8"/>
  <c r="Z150" i="9"/>
  <c r="Z150" i="6"/>
  <c r="Z150" i="11" s="1"/>
  <c r="Z150" i="7"/>
  <c r="Z150" i="10" s="1"/>
  <c r="U149" i="8"/>
  <c r="U149" i="9"/>
  <c r="U149" i="6"/>
  <c r="U149" i="11" s="1"/>
  <c r="U149" i="7"/>
  <c r="U149" i="10" s="1"/>
  <c r="AN231" i="9"/>
  <c r="AN231" i="8"/>
  <c r="AN231" i="6"/>
  <c r="AN231" i="11" s="1"/>
  <c r="AN231" i="7"/>
  <c r="AN231" i="10" s="1"/>
  <c r="M191" i="6"/>
  <c r="M191" i="11" s="1"/>
  <c r="M191" i="7"/>
  <c r="M191" i="10" s="1"/>
  <c r="M191" i="8"/>
  <c r="M191" i="9"/>
  <c r="V128" i="8"/>
  <c r="V128" i="9"/>
  <c r="V128" i="6"/>
  <c r="V128" i="11" s="1"/>
  <c r="V128" i="7"/>
  <c r="V128" i="10" s="1"/>
  <c r="AF125" i="8"/>
  <c r="AF125" i="9"/>
  <c r="AF125" i="7"/>
  <c r="AF125" i="10" s="1"/>
  <c r="AF125" i="6"/>
  <c r="AF125" i="11" s="1"/>
  <c r="AA108" i="3"/>
  <c r="AC266" i="1"/>
  <c r="AC305" i="1" s="1"/>
  <c r="AZ96" i="8"/>
  <c r="AZ96" i="9"/>
  <c r="AZ96" i="7"/>
  <c r="AZ96" i="10" s="1"/>
  <c r="AZ96" i="6"/>
  <c r="AZ96" i="11" s="1"/>
  <c r="Z74" i="9"/>
  <c r="Z74" i="8"/>
  <c r="Z74" i="6"/>
  <c r="Z74" i="11" s="1"/>
  <c r="Z74" i="7"/>
  <c r="Z74" i="10" s="1"/>
  <c r="AO52" i="8"/>
  <c r="AO52" i="9"/>
  <c r="AO52" i="6"/>
  <c r="AO52" i="11" s="1"/>
  <c r="AO52" i="7"/>
  <c r="AO52" i="10" s="1"/>
  <c r="AI46" i="7"/>
  <c r="AI46" i="10" s="1"/>
  <c r="AI46" i="9"/>
  <c r="AI46" i="6"/>
  <c r="AI46" i="11" s="1"/>
  <c r="AI46" i="8"/>
  <c r="AY45" i="7"/>
  <c r="AY45" i="10" s="1"/>
  <c r="AY45" i="9"/>
  <c r="AY45" i="8"/>
  <c r="AY45" i="6"/>
  <c r="AY45" i="11" s="1"/>
  <c r="U45" i="9"/>
  <c r="U45" i="8"/>
  <c r="U45" i="7"/>
  <c r="U45" i="10" s="1"/>
  <c r="U45" i="6"/>
  <c r="U45" i="11" s="1"/>
  <c r="T26" i="9"/>
  <c r="T26" i="8"/>
  <c r="T26" i="7"/>
  <c r="T26" i="10" s="1"/>
  <c r="T26" i="6"/>
  <c r="T26" i="11" s="1"/>
  <c r="M15" i="7"/>
  <c r="M15" i="10" s="1"/>
  <c r="M15" i="8"/>
  <c r="M15" i="9"/>
  <c r="M15" i="6"/>
  <c r="M15" i="11" s="1"/>
  <c r="AA5" i="3"/>
  <c r="AC267" i="1"/>
  <c r="AC306" i="1" s="1"/>
  <c r="W160" i="6"/>
  <c r="W160" i="11" s="1"/>
  <c r="W160" i="7"/>
  <c r="W160" i="10" s="1"/>
  <c r="W160" i="8"/>
  <c r="W160" i="9"/>
  <c r="O160" i="6"/>
  <c r="O160" i="11" s="1"/>
  <c r="O160" i="7"/>
  <c r="O160" i="10" s="1"/>
  <c r="O160" i="8"/>
  <c r="O160" i="9"/>
  <c r="AK156" i="9"/>
  <c r="AK156" i="8"/>
  <c r="AK156" i="7"/>
  <c r="AK156" i="10" s="1"/>
  <c r="AK156" i="6"/>
  <c r="AK156" i="11" s="1"/>
  <c r="AZ151" i="7"/>
  <c r="AZ151" i="10" s="1"/>
  <c r="AZ151" i="8"/>
  <c r="AZ151" i="9"/>
  <c r="AZ151" i="6"/>
  <c r="AZ151" i="11" s="1"/>
  <c r="AY100" i="8"/>
  <c r="AY100" i="9"/>
  <c r="AY100" i="6"/>
  <c r="AY100" i="11" s="1"/>
  <c r="AY100" i="7"/>
  <c r="AY100" i="10" s="1"/>
  <c r="AG145" i="8"/>
  <c r="AG145" i="9"/>
  <c r="AG145" i="6"/>
  <c r="AG145" i="11" s="1"/>
  <c r="AG145" i="7"/>
  <c r="AG145" i="10" s="1"/>
  <c r="AO112" i="3"/>
  <c r="AQ262" i="1"/>
  <c r="AQ301" i="1" s="1"/>
  <c r="AD167" i="8"/>
  <c r="AD167" i="9"/>
  <c r="AD167" i="6"/>
  <c r="AD167" i="11" s="1"/>
  <c r="AD167" i="7"/>
  <c r="AD167" i="10" s="1"/>
  <c r="AT34" i="9"/>
  <c r="AT34" i="6"/>
  <c r="AT34" i="11" s="1"/>
  <c r="AT34" i="7"/>
  <c r="AT34" i="10" s="1"/>
  <c r="AT34" i="8"/>
  <c r="W208" i="8"/>
  <c r="W208" i="9"/>
  <c r="W208" i="6"/>
  <c r="W208" i="11" s="1"/>
  <c r="W208" i="7"/>
  <c r="W208" i="10" s="1"/>
  <c r="AT2" i="3"/>
  <c r="AV261" i="1"/>
  <c r="AV300" i="1" s="1"/>
  <c r="AV239" i="1"/>
  <c r="DY239" i="1" s="1"/>
  <c r="R20" i="8"/>
  <c r="R20" i="9"/>
  <c r="R20" i="6"/>
  <c r="R20" i="11" s="1"/>
  <c r="R20" i="7"/>
  <c r="R20" i="10" s="1"/>
  <c r="O34" i="8"/>
  <c r="O34" i="9"/>
  <c r="O34" i="7"/>
  <c r="O34" i="10" s="1"/>
  <c r="O34" i="6"/>
  <c r="O34" i="11" s="1"/>
  <c r="AG2" i="3"/>
  <c r="AI261" i="1"/>
  <c r="AI300" i="1" s="1"/>
  <c r="AI239" i="1"/>
  <c r="DL239" i="1" s="1"/>
  <c r="AK161" i="8"/>
  <c r="AK161" i="9"/>
  <c r="AK161" i="6"/>
  <c r="AK161" i="11" s="1"/>
  <c r="AK161" i="7"/>
  <c r="AK161" i="10" s="1"/>
  <c r="AH158" i="6"/>
  <c r="AH158" i="11" s="1"/>
  <c r="AH158" i="9"/>
  <c r="AH158" i="8"/>
  <c r="AH158" i="7"/>
  <c r="AH158" i="10" s="1"/>
  <c r="AA158" i="8"/>
  <c r="AA158" i="9"/>
  <c r="AA158" i="6"/>
  <c r="AA158" i="11" s="1"/>
  <c r="AA158" i="7"/>
  <c r="AA158" i="10" s="1"/>
  <c r="W164" i="8"/>
  <c r="W164" i="9"/>
  <c r="W164" i="6"/>
  <c r="W164" i="11" s="1"/>
  <c r="W164" i="7"/>
  <c r="W164" i="10" s="1"/>
  <c r="P218" i="8"/>
  <c r="P218" i="6"/>
  <c r="P218" i="11" s="1"/>
  <c r="P218" i="9"/>
  <c r="P218" i="7"/>
  <c r="P218" i="10" s="1"/>
  <c r="AP232" i="8"/>
  <c r="AP232" i="9"/>
  <c r="AP232" i="6"/>
  <c r="AP232" i="11" s="1"/>
  <c r="AP232" i="7"/>
  <c r="AP232" i="10" s="1"/>
  <c r="BA128" i="6"/>
  <c r="BA128" i="11" s="1"/>
  <c r="BA128" i="7"/>
  <c r="BA128" i="10" s="1"/>
  <c r="BA128" i="8"/>
  <c r="BA128" i="9"/>
  <c r="AE125" i="9"/>
  <c r="AE125" i="8"/>
  <c r="AE125" i="7"/>
  <c r="AE125" i="10" s="1"/>
  <c r="AE125" i="6"/>
  <c r="AE125" i="11" s="1"/>
  <c r="H108" i="6"/>
  <c r="H108" i="11" s="1"/>
  <c r="H108" i="7"/>
  <c r="H108" i="10" s="1"/>
  <c r="H108" i="8"/>
  <c r="H108" i="9"/>
  <c r="U96" i="8"/>
  <c r="U96" i="9"/>
  <c r="U96" i="7"/>
  <c r="U96" i="10" s="1"/>
  <c r="U96" i="6"/>
  <c r="U96" i="11" s="1"/>
  <c r="Y93" i="9"/>
  <c r="Y93" i="7"/>
  <c r="Y93" i="10" s="1"/>
  <c r="Y93" i="8"/>
  <c r="Y93" i="6"/>
  <c r="Y93" i="11" s="1"/>
  <c r="S70" i="6"/>
  <c r="S70" i="11" s="1"/>
  <c r="S70" i="7"/>
  <c r="S70" i="10" s="1"/>
  <c r="S70" i="8"/>
  <c r="S70" i="9"/>
  <c r="AT52" i="9"/>
  <c r="AT52" i="8"/>
  <c r="AT52" i="6"/>
  <c r="AT52" i="11" s="1"/>
  <c r="AT52" i="7"/>
  <c r="AT52" i="10" s="1"/>
  <c r="Q29" i="3"/>
  <c r="S264" i="1"/>
  <c r="S303" i="1" s="1"/>
  <c r="Z15" i="8"/>
  <c r="Z15" i="9"/>
  <c r="Z15" i="6"/>
  <c r="Z15" i="11" s="1"/>
  <c r="Z15" i="7"/>
  <c r="Z15" i="10" s="1"/>
  <c r="AO5" i="3"/>
  <c r="AQ267" i="1"/>
  <c r="AQ306" i="1" s="1"/>
  <c r="R83" i="8"/>
  <c r="R83" i="9"/>
  <c r="R83" i="6"/>
  <c r="R83" i="11" s="1"/>
  <c r="R83" i="7"/>
  <c r="R83" i="10" s="1"/>
  <c r="S160" i="6"/>
  <c r="S160" i="11" s="1"/>
  <c r="S160" i="8"/>
  <c r="S160" i="7"/>
  <c r="S160" i="10" s="1"/>
  <c r="S160" i="9"/>
  <c r="AW156" i="9"/>
  <c r="AW156" i="7"/>
  <c r="AW156" i="10" s="1"/>
  <c r="AW156" i="6"/>
  <c r="AW156" i="11" s="1"/>
  <c r="AW156" i="8"/>
  <c r="AI193" i="9"/>
  <c r="AI193" i="7"/>
  <c r="AI193" i="10" s="1"/>
  <c r="AI193" i="8"/>
  <c r="AI193" i="6"/>
  <c r="AI193" i="11" s="1"/>
  <c r="N100" i="6"/>
  <c r="N100" i="11" s="1"/>
  <c r="N100" i="7"/>
  <c r="N100" i="10" s="1"/>
  <c r="N100" i="8"/>
  <c r="N100" i="9"/>
  <c r="AJ145" i="8"/>
  <c r="AJ145" i="6"/>
  <c r="AJ145" i="11" s="1"/>
  <c r="AJ145" i="9"/>
  <c r="AJ145" i="7"/>
  <c r="AJ145" i="10" s="1"/>
  <c r="AX156" i="9"/>
  <c r="AX156" i="7"/>
  <c r="AX156" i="10" s="1"/>
  <c r="AX156" i="8"/>
  <c r="AX156" i="6"/>
  <c r="AX156" i="11" s="1"/>
  <c r="AW116" i="6"/>
  <c r="AW116" i="11" s="1"/>
  <c r="AW116" i="7"/>
  <c r="AW116" i="10" s="1"/>
  <c r="AW116" i="8"/>
  <c r="AW116" i="9"/>
  <c r="AU167" i="8"/>
  <c r="AU167" i="9"/>
  <c r="AU167" i="6"/>
  <c r="AU167" i="11" s="1"/>
  <c r="AU167" i="7"/>
  <c r="AU167" i="10" s="1"/>
  <c r="AN208" i="8"/>
  <c r="AN208" i="6"/>
  <c r="AN208" i="11" s="1"/>
  <c r="AN208" i="9"/>
  <c r="AN208" i="7"/>
  <c r="AN208" i="10" s="1"/>
  <c r="O156" i="8"/>
  <c r="O156" i="9"/>
  <c r="O156" i="7"/>
  <c r="O156" i="10" s="1"/>
  <c r="O156" i="6"/>
  <c r="O156" i="11" s="1"/>
  <c r="AU155" i="8"/>
  <c r="AU155" i="6"/>
  <c r="AU155" i="11" s="1"/>
  <c r="AU155" i="7"/>
  <c r="AU155" i="10" s="1"/>
  <c r="AU155" i="9"/>
  <c r="S40" i="8"/>
  <c r="S40" i="9"/>
  <c r="S40" i="6"/>
  <c r="S40" i="11" s="1"/>
  <c r="S40" i="7"/>
  <c r="S40" i="10" s="1"/>
  <c r="AS158" i="8"/>
  <c r="AS158" i="6"/>
  <c r="AS158" i="11" s="1"/>
  <c r="AS158" i="9"/>
  <c r="AS158" i="7"/>
  <c r="AS158" i="10" s="1"/>
  <c r="N116" i="8"/>
  <c r="N116" i="9"/>
  <c r="N116" i="6"/>
  <c r="N116" i="11" s="1"/>
  <c r="N116" i="7"/>
  <c r="N116" i="10" s="1"/>
  <c r="M112" i="3"/>
  <c r="O262" i="1"/>
  <c r="O301" i="1" s="1"/>
  <c r="AR20" i="8"/>
  <c r="AR20" i="6"/>
  <c r="AR20" i="11" s="1"/>
  <c r="AR20" i="7"/>
  <c r="AR20" i="10" s="1"/>
  <c r="AR20" i="9"/>
  <c r="V151" i="6"/>
  <c r="V151" i="11" s="1"/>
  <c r="V151" i="7"/>
  <c r="V151" i="10" s="1"/>
  <c r="V151" i="8"/>
  <c r="V151" i="9"/>
  <c r="AL172" i="8"/>
  <c r="AL172" i="9"/>
  <c r="AL172" i="6"/>
  <c r="AL172" i="11" s="1"/>
  <c r="AL172" i="7"/>
  <c r="AL172" i="10" s="1"/>
  <c r="AD40" i="6"/>
  <c r="AD40" i="11" s="1"/>
  <c r="AD40" i="7"/>
  <c r="AD40" i="10" s="1"/>
  <c r="AD40" i="8"/>
  <c r="AD40" i="9"/>
  <c r="AG160" i="9"/>
  <c r="AG160" i="6"/>
  <c r="AG160" i="11" s="1"/>
  <c r="AG160" i="7"/>
  <c r="AG160" i="10" s="1"/>
  <c r="AG160" i="8"/>
  <c r="Y83" i="8"/>
  <c r="Y83" i="9"/>
  <c r="Y83" i="6"/>
  <c r="Y83" i="11" s="1"/>
  <c r="Y83" i="7"/>
  <c r="Y83" i="10" s="1"/>
  <c r="T172" i="8"/>
  <c r="T172" i="6"/>
  <c r="T172" i="11" s="1"/>
  <c r="T172" i="9"/>
  <c r="T172" i="7"/>
  <c r="T172" i="10" s="1"/>
  <c r="AU232" i="9"/>
  <c r="AU232" i="8"/>
  <c r="AU232" i="6"/>
  <c r="AU232" i="11" s="1"/>
  <c r="AU232" i="7"/>
  <c r="AU232" i="10" s="1"/>
  <c r="AY231" i="9"/>
  <c r="AY231" i="8"/>
  <c r="AY231" i="6"/>
  <c r="AY231" i="11" s="1"/>
  <c r="AY231" i="7"/>
  <c r="AY231" i="10" s="1"/>
  <c r="U231" i="8"/>
  <c r="U231" i="9"/>
  <c r="U231" i="6"/>
  <c r="U231" i="11" s="1"/>
  <c r="U231" i="7"/>
  <c r="U231" i="10" s="1"/>
  <c r="AF191" i="8"/>
  <c r="AF191" i="9"/>
  <c r="AF191" i="6"/>
  <c r="AF191" i="11" s="1"/>
  <c r="AF191" i="7"/>
  <c r="AF191" i="10" s="1"/>
  <c r="AX162" i="9"/>
  <c r="AX162" i="8"/>
  <c r="AX162" i="6"/>
  <c r="AX162" i="11" s="1"/>
  <c r="AX162" i="7"/>
  <c r="AX162" i="10" s="1"/>
  <c r="U128" i="8"/>
  <c r="U128" i="9"/>
  <c r="U128" i="6"/>
  <c r="U128" i="11" s="1"/>
  <c r="U128" i="7"/>
  <c r="U128" i="10" s="1"/>
  <c r="AP125" i="9"/>
  <c r="AP125" i="8"/>
  <c r="AP125" i="7"/>
  <c r="AP125" i="10" s="1"/>
  <c r="AP125" i="6"/>
  <c r="AP125" i="11" s="1"/>
  <c r="T108" i="3"/>
  <c r="V266" i="1"/>
  <c r="V305" i="1" s="1"/>
  <c r="AH96" i="8"/>
  <c r="AH96" i="7"/>
  <c r="AH96" i="10" s="1"/>
  <c r="AH96" i="6"/>
  <c r="AH96" i="11" s="1"/>
  <c r="AH96" i="9"/>
  <c r="X93" i="8"/>
  <c r="X93" i="9"/>
  <c r="X93" i="6"/>
  <c r="X93" i="11" s="1"/>
  <c r="X93" i="7"/>
  <c r="X93" i="10" s="1"/>
  <c r="S74" i="8"/>
  <c r="S74" i="9"/>
  <c r="S74" i="6"/>
  <c r="S74" i="11" s="1"/>
  <c r="S74" i="7"/>
  <c r="S74" i="10" s="1"/>
  <c r="AB52" i="8"/>
  <c r="AB52" i="9"/>
  <c r="AB52" i="6"/>
  <c r="AB52" i="11" s="1"/>
  <c r="AB52" i="7"/>
  <c r="AB52" i="10" s="1"/>
  <c r="AP45" i="9"/>
  <c r="AP45" i="7"/>
  <c r="AP45" i="10" s="1"/>
  <c r="AP45" i="8"/>
  <c r="AP45" i="6"/>
  <c r="AP45" i="11" s="1"/>
  <c r="L45" i="8"/>
  <c r="L45" i="9"/>
  <c r="L45" i="6"/>
  <c r="L45" i="11" s="1"/>
  <c r="L45" i="7"/>
  <c r="L45" i="10" s="1"/>
  <c r="AJ44" i="3"/>
  <c r="AL263" i="1"/>
  <c r="AL302" i="1" s="1"/>
  <c r="AL26" i="9"/>
  <c r="AL26" i="8"/>
  <c r="AL26" i="6"/>
  <c r="AL26" i="11" s="1"/>
  <c r="AL26" i="7"/>
  <c r="AL26" i="10" s="1"/>
  <c r="L15" i="9"/>
  <c r="L15" i="7"/>
  <c r="L15" i="10" s="1"/>
  <c r="L15" i="8"/>
  <c r="L15" i="6"/>
  <c r="L15" i="11" s="1"/>
  <c r="U83" i="8"/>
  <c r="U83" i="9"/>
  <c r="U83" i="6"/>
  <c r="U83" i="11" s="1"/>
  <c r="U83" i="7"/>
  <c r="U83" i="10" s="1"/>
  <c r="M145" i="7"/>
  <c r="M145" i="10" s="1"/>
  <c r="M145" i="8"/>
  <c r="M145" i="9"/>
  <c r="M145" i="6"/>
  <c r="M145" i="11" s="1"/>
  <c r="AI100" i="8"/>
  <c r="AI100" i="9"/>
  <c r="AI100" i="6"/>
  <c r="AI100" i="11" s="1"/>
  <c r="AI100" i="7"/>
  <c r="AI100" i="10" s="1"/>
  <c r="AX210" i="9"/>
  <c r="AX210" i="7"/>
  <c r="AX210" i="10" s="1"/>
  <c r="AX210" i="8"/>
  <c r="AX210" i="6"/>
  <c r="AX210" i="11" s="1"/>
  <c r="AY112" i="3"/>
  <c r="BA262" i="1"/>
  <c r="BA301" i="1" s="1"/>
  <c r="BA129" i="6"/>
  <c r="BA129" i="11" s="1"/>
  <c r="BA129" i="7"/>
  <c r="BA129" i="10" s="1"/>
  <c r="BA129" i="8"/>
  <c r="BA129" i="9"/>
  <c r="AY27" i="6"/>
  <c r="AY27" i="11" s="1"/>
  <c r="AY27" i="7"/>
  <c r="AY27" i="10" s="1"/>
  <c r="AY27" i="8"/>
  <c r="AY27" i="9"/>
  <c r="V112" i="3"/>
  <c r="X262" i="1"/>
  <c r="X301" i="1" s="1"/>
  <c r="R2" i="3"/>
  <c r="T261" i="1"/>
  <c r="T300" i="1" s="1"/>
  <c r="T239" i="1"/>
  <c r="CW239" i="1" s="1"/>
  <c r="Q2" i="3"/>
  <c r="S261" i="1"/>
  <c r="S300" i="1" s="1"/>
  <c r="S239" i="1"/>
  <c r="CV239" i="1" s="1"/>
  <c r="AU208" i="8"/>
  <c r="AU208" i="6"/>
  <c r="AU208" i="11" s="1"/>
  <c r="AU208" i="9"/>
  <c r="AU208" i="7"/>
  <c r="AU208" i="10" s="1"/>
  <c r="AV172" i="8"/>
  <c r="AV172" i="9"/>
  <c r="AV172" i="6"/>
  <c r="AV172" i="11" s="1"/>
  <c r="AV172" i="7"/>
  <c r="AV172" i="10" s="1"/>
  <c r="AI113" i="9"/>
  <c r="AI113" i="8"/>
  <c r="AI113" i="6"/>
  <c r="AI113" i="11" s="1"/>
  <c r="AI113" i="7"/>
  <c r="AI113" i="10" s="1"/>
  <c r="AO218" i="8"/>
  <c r="AO218" i="9"/>
  <c r="AO218" i="6"/>
  <c r="AO218" i="11" s="1"/>
  <c r="AO218" i="7"/>
  <c r="AO218" i="10" s="1"/>
  <c r="AH155" i="8"/>
  <c r="AH155" i="9"/>
  <c r="AH155" i="6"/>
  <c r="AH155" i="11" s="1"/>
  <c r="AH155" i="7"/>
  <c r="AH155" i="10" s="1"/>
  <c r="AD150" i="8"/>
  <c r="AD150" i="9"/>
  <c r="AD150" i="6"/>
  <c r="AD150" i="11" s="1"/>
  <c r="AD150" i="7"/>
  <c r="AD150" i="10" s="1"/>
  <c r="AB161" i="9"/>
  <c r="AB161" i="6"/>
  <c r="AB161" i="11" s="1"/>
  <c r="AB161" i="7"/>
  <c r="AB161" i="10" s="1"/>
  <c r="AB161" i="8"/>
  <c r="Y144" i="9"/>
  <c r="Y144" i="6"/>
  <c r="Y144" i="11" s="1"/>
  <c r="Y144" i="7"/>
  <c r="Y144" i="10" s="1"/>
  <c r="Y144" i="8"/>
  <c r="AR231" i="8"/>
  <c r="AR231" i="9"/>
  <c r="AR231" i="6"/>
  <c r="AR231" i="11" s="1"/>
  <c r="AR231" i="7"/>
  <c r="AR231" i="10" s="1"/>
  <c r="R191" i="8"/>
  <c r="R191" i="9"/>
  <c r="R191" i="6"/>
  <c r="R191" i="11" s="1"/>
  <c r="R191" i="7"/>
  <c r="R191" i="10" s="1"/>
  <c r="Y162" i="8"/>
  <c r="Y162" i="9"/>
  <c r="Y162" i="6"/>
  <c r="Y162" i="11" s="1"/>
  <c r="Y162" i="7"/>
  <c r="Y162" i="10" s="1"/>
  <c r="AZ128" i="6"/>
  <c r="AZ128" i="11" s="1"/>
  <c r="AZ128" i="7"/>
  <c r="AZ128" i="10" s="1"/>
  <c r="AZ128" i="8"/>
  <c r="AZ128" i="9"/>
  <c r="AX96" i="9"/>
  <c r="AX96" i="8"/>
  <c r="AX96" i="7"/>
  <c r="AX96" i="10" s="1"/>
  <c r="AX96" i="6"/>
  <c r="AX96" i="11" s="1"/>
  <c r="Z96" i="8"/>
  <c r="Z96" i="6"/>
  <c r="Z96" i="11" s="1"/>
  <c r="Z96" i="9"/>
  <c r="Z96" i="7"/>
  <c r="Z96" i="10" s="1"/>
  <c r="G96" i="9"/>
  <c r="G96" i="8"/>
  <c r="G96" i="6"/>
  <c r="G96" i="11" s="1"/>
  <c r="G96" i="7"/>
  <c r="G96" i="10" s="1"/>
  <c r="AD93" i="9"/>
  <c r="AD93" i="8"/>
  <c r="AD93" i="6"/>
  <c r="AD93" i="11" s="1"/>
  <c r="AD93" i="7"/>
  <c r="AD93" i="10" s="1"/>
  <c r="AC74" i="3"/>
  <c r="FX76" i="1"/>
  <c r="BA70" i="8"/>
  <c r="BA70" i="6"/>
  <c r="BA70" i="11" s="1"/>
  <c r="BA70" i="7"/>
  <c r="BA70" i="10" s="1"/>
  <c r="BA70" i="9"/>
  <c r="AW46" i="9"/>
  <c r="AW46" i="7"/>
  <c r="AW46" i="10" s="1"/>
  <c r="AW46" i="8"/>
  <c r="AW46" i="6"/>
  <c r="AW46" i="11" s="1"/>
  <c r="AG45" i="9"/>
  <c r="AG45" i="8"/>
  <c r="AG45" i="7"/>
  <c r="AG45" i="10" s="1"/>
  <c r="AG45" i="6"/>
  <c r="AG45" i="11" s="1"/>
  <c r="AW44" i="3"/>
  <c r="AY263" i="1"/>
  <c r="AY302" i="1" s="1"/>
  <c r="AK26" i="9"/>
  <c r="AK26" i="8"/>
  <c r="AK26" i="7"/>
  <c r="AK26" i="10" s="1"/>
  <c r="AK26" i="6"/>
  <c r="AK26" i="11" s="1"/>
  <c r="AE15" i="7"/>
  <c r="AE15" i="10" s="1"/>
  <c r="AE15" i="8"/>
  <c r="AE15" i="9"/>
  <c r="AE15" i="6"/>
  <c r="AE15" i="11" s="1"/>
  <c r="AJ368" i="1"/>
  <c r="AV113" i="8"/>
  <c r="AV113" i="9"/>
  <c r="AV113" i="6"/>
  <c r="AV113" i="11" s="1"/>
  <c r="AV113" i="7"/>
  <c r="AV113" i="10" s="1"/>
  <c r="AL193" i="9"/>
  <c r="AL193" i="6"/>
  <c r="AL193" i="11" s="1"/>
  <c r="AL193" i="7"/>
  <c r="AL193" i="10" s="1"/>
  <c r="AL193" i="8"/>
  <c r="I100" i="7"/>
  <c r="I100" i="10" s="1"/>
  <c r="I100" i="8"/>
  <c r="I100" i="9"/>
  <c r="I100" i="6"/>
  <c r="I100" i="11" s="1"/>
  <c r="AE156" i="9"/>
  <c r="AE156" i="8"/>
  <c r="AE156" i="7"/>
  <c r="AE156" i="10" s="1"/>
  <c r="AE156" i="6"/>
  <c r="AE156" i="11" s="1"/>
  <c r="AQ156" i="7"/>
  <c r="AQ156" i="10" s="1"/>
  <c r="AQ156" i="8"/>
  <c r="AQ156" i="9"/>
  <c r="AQ156" i="6"/>
  <c r="AQ156" i="11" s="1"/>
  <c r="U167" i="6"/>
  <c r="U167" i="11" s="1"/>
  <c r="U167" i="7"/>
  <c r="U167" i="10" s="1"/>
  <c r="U167" i="8"/>
  <c r="U167" i="9"/>
  <c r="X208" i="9"/>
  <c r="X208" i="7"/>
  <c r="X208" i="10" s="1"/>
  <c r="X208" i="8"/>
  <c r="X208" i="6"/>
  <c r="X208" i="11" s="1"/>
  <c r="AV161" i="8"/>
  <c r="AV161" i="9"/>
  <c r="AV161" i="6"/>
  <c r="AV161" i="11" s="1"/>
  <c r="AV161" i="7"/>
  <c r="AV161" i="10" s="1"/>
  <c r="AP172" i="8"/>
  <c r="AP172" i="6"/>
  <c r="AP172" i="11" s="1"/>
  <c r="AP172" i="7"/>
  <c r="AP172" i="10" s="1"/>
  <c r="AP172" i="9"/>
  <c r="AN218" i="8"/>
  <c r="AN218" i="9"/>
  <c r="AN218" i="6"/>
  <c r="AN218" i="11" s="1"/>
  <c r="AN218" i="7"/>
  <c r="AN218" i="10" s="1"/>
  <c r="AH172" i="9"/>
  <c r="AH172" i="8"/>
  <c r="AH172" i="6"/>
  <c r="AH172" i="11" s="1"/>
  <c r="AH172" i="7"/>
  <c r="AH172" i="10" s="1"/>
  <c r="AG27" i="8"/>
  <c r="AG27" i="9"/>
  <c r="AG27" i="6"/>
  <c r="AG27" i="11" s="1"/>
  <c r="AG27" i="7"/>
  <c r="AG27" i="10" s="1"/>
  <c r="Z158" i="8"/>
  <c r="Z158" i="9"/>
  <c r="Z158" i="6"/>
  <c r="Z158" i="11" s="1"/>
  <c r="Z158" i="7"/>
  <c r="Z158" i="10" s="1"/>
  <c r="M149" i="6"/>
  <c r="M149" i="11" s="1"/>
  <c r="M149" i="7"/>
  <c r="M149" i="10" s="1"/>
  <c r="M149" i="8"/>
  <c r="M149" i="9"/>
  <c r="M172" i="8"/>
  <c r="M172" i="9"/>
  <c r="M172" i="6"/>
  <c r="M172" i="11" s="1"/>
  <c r="M172" i="7"/>
  <c r="M172" i="10" s="1"/>
  <c r="H149" i="8"/>
  <c r="H149" i="6"/>
  <c r="H149" i="11" s="1"/>
  <c r="H149" i="9"/>
  <c r="H149" i="7"/>
  <c r="H149" i="10" s="1"/>
  <c r="AF232" i="8"/>
  <c r="AF232" i="9"/>
  <c r="AF232" i="6"/>
  <c r="AF232" i="11" s="1"/>
  <c r="AF232" i="7"/>
  <c r="AF232" i="10" s="1"/>
  <c r="AW231" i="8"/>
  <c r="AW231" i="9"/>
  <c r="AW231" i="6"/>
  <c r="AW231" i="11" s="1"/>
  <c r="AW231" i="7"/>
  <c r="AW231" i="10" s="1"/>
  <c r="Y231" i="8"/>
  <c r="Y231" i="9"/>
  <c r="Y231" i="6"/>
  <c r="Y231" i="11" s="1"/>
  <c r="Y231" i="7"/>
  <c r="Y231" i="10" s="1"/>
  <c r="I191" i="9"/>
  <c r="I191" i="6"/>
  <c r="I191" i="11" s="1"/>
  <c r="I191" i="7"/>
  <c r="I191" i="10" s="1"/>
  <c r="I191" i="8"/>
  <c r="AJ162" i="8"/>
  <c r="AJ162" i="9"/>
  <c r="AJ162" i="6"/>
  <c r="AJ162" i="11" s="1"/>
  <c r="AJ162" i="7"/>
  <c r="AJ162" i="10" s="1"/>
  <c r="T159" i="9"/>
  <c r="T159" i="8"/>
  <c r="T159" i="6"/>
  <c r="T159" i="11" s="1"/>
  <c r="T159" i="7"/>
  <c r="T159" i="10" s="1"/>
  <c r="AJ108" i="3"/>
  <c r="AL266" i="1"/>
  <c r="AL305" i="1" s="1"/>
  <c r="AF96" i="8"/>
  <c r="AF96" i="9"/>
  <c r="AF96" i="7"/>
  <c r="AF96" i="10" s="1"/>
  <c r="AF96" i="6"/>
  <c r="AF96" i="11" s="1"/>
  <c r="AY93" i="7"/>
  <c r="AY93" i="10" s="1"/>
  <c r="AY93" i="9"/>
  <c r="AY93" i="8"/>
  <c r="AY93" i="6"/>
  <c r="AY93" i="11" s="1"/>
  <c r="W74" i="8"/>
  <c r="W74" i="9"/>
  <c r="W74" i="6"/>
  <c r="W74" i="11" s="1"/>
  <c r="W74" i="7"/>
  <c r="W74" i="10" s="1"/>
  <c r="AC70" i="3"/>
  <c r="FX72" i="1"/>
  <c r="AX52" i="8"/>
  <c r="AX52" i="9"/>
  <c r="AX52" i="6"/>
  <c r="AX52" i="11" s="1"/>
  <c r="AX52" i="7"/>
  <c r="AX52" i="10" s="1"/>
  <c r="X45" i="8"/>
  <c r="X45" i="6"/>
  <c r="X45" i="11" s="1"/>
  <c r="X45" i="7"/>
  <c r="X45" i="10" s="1"/>
  <c r="X45" i="9"/>
  <c r="AV44" i="3"/>
  <c r="AX263" i="1"/>
  <c r="AX302" i="1" s="1"/>
  <c r="AO29" i="3"/>
  <c r="AQ264" i="1"/>
  <c r="AQ303" i="1" s="1"/>
  <c r="Q15" i="9"/>
  <c r="Q15" i="7"/>
  <c r="Q15" i="10" s="1"/>
  <c r="Q15" i="8"/>
  <c r="Q15" i="6"/>
  <c r="Q15" i="11" s="1"/>
  <c r="I210" i="8"/>
  <c r="I210" i="6"/>
  <c r="I210" i="11" s="1"/>
  <c r="I210" i="9"/>
  <c r="I210" i="7"/>
  <c r="I210" i="10" s="1"/>
  <c r="I160" i="6"/>
  <c r="I160" i="11" s="1"/>
  <c r="I160" i="8"/>
  <c r="I160" i="9"/>
  <c r="I160" i="7"/>
  <c r="I160" i="10" s="1"/>
  <c r="AJ193" i="9"/>
  <c r="AJ193" i="7"/>
  <c r="AJ193" i="10" s="1"/>
  <c r="AJ193" i="8"/>
  <c r="AJ193" i="6"/>
  <c r="AJ193" i="11" s="1"/>
  <c r="AF100" i="8"/>
  <c r="AF100" i="9"/>
  <c r="AF100" i="6"/>
  <c r="AF100" i="11" s="1"/>
  <c r="AF100" i="7"/>
  <c r="AF100" i="10" s="1"/>
  <c r="AH145" i="8"/>
  <c r="AH145" i="6"/>
  <c r="AH145" i="11" s="1"/>
  <c r="AH145" i="9"/>
  <c r="AH145" i="7"/>
  <c r="AH145" i="10" s="1"/>
  <c r="AY150" i="6"/>
  <c r="AY150" i="11" s="1"/>
  <c r="AY150" i="7"/>
  <c r="AY150" i="10" s="1"/>
  <c r="AY150" i="8"/>
  <c r="AY150" i="9"/>
  <c r="AC20" i="3"/>
  <c r="FX22" i="1"/>
  <c r="AT208" i="7"/>
  <c r="AT208" i="10" s="1"/>
  <c r="AT208" i="8"/>
  <c r="AT208" i="9"/>
  <c r="AT208" i="6"/>
  <c r="AT208" i="11" s="1"/>
  <c r="S112" i="3"/>
  <c r="U262" i="1"/>
  <c r="U301" i="1" s="1"/>
  <c r="R116" i="8"/>
  <c r="R116" i="9"/>
  <c r="R116" i="6"/>
  <c r="R116" i="11" s="1"/>
  <c r="R116" i="7"/>
  <c r="R116" i="10" s="1"/>
  <c r="Q112" i="3"/>
  <c r="S262" i="1"/>
  <c r="S301" i="1" s="1"/>
  <c r="AH40" i="8"/>
  <c r="AH40" i="9"/>
  <c r="AH40" i="6"/>
  <c r="AH40" i="11" s="1"/>
  <c r="AH40" i="7"/>
  <c r="AH40" i="10" s="1"/>
  <c r="AO172" i="8"/>
  <c r="AO172" i="9"/>
  <c r="AO172" i="6"/>
  <c r="AO172" i="11" s="1"/>
  <c r="AO172" i="7"/>
  <c r="AO172" i="10" s="1"/>
  <c r="AJ151" i="8"/>
  <c r="AJ151" i="9"/>
  <c r="AJ151" i="6"/>
  <c r="AJ151" i="11" s="1"/>
  <c r="AJ151" i="7"/>
  <c r="AJ151" i="10" s="1"/>
  <c r="AM158" i="9"/>
  <c r="AM158" i="8"/>
  <c r="AM158" i="7"/>
  <c r="AM158" i="10" s="1"/>
  <c r="AM158" i="6"/>
  <c r="AM158" i="11" s="1"/>
  <c r="O88" i="6"/>
  <c r="O88" i="11" s="1"/>
  <c r="O88" i="7"/>
  <c r="O88" i="10" s="1"/>
  <c r="O88" i="8"/>
  <c r="O88" i="9"/>
  <c r="AG144" i="9"/>
  <c r="AG144" i="6"/>
  <c r="AG144" i="11" s="1"/>
  <c r="AG144" i="7"/>
  <c r="AG144" i="10" s="1"/>
  <c r="AG144" i="8"/>
  <c r="AH164" i="9"/>
  <c r="AH164" i="7"/>
  <c r="AH164" i="10" s="1"/>
  <c r="AH164" i="8"/>
  <c r="AH164" i="6"/>
  <c r="AH164" i="11" s="1"/>
  <c r="AD27" i="9"/>
  <c r="AD27" i="6"/>
  <c r="AD27" i="11" s="1"/>
  <c r="AD27" i="7"/>
  <c r="AD27" i="10" s="1"/>
  <c r="AD27" i="8"/>
  <c r="AB158" i="6"/>
  <c r="AB158" i="11" s="1"/>
  <c r="AB158" i="7"/>
  <c r="AB158" i="10" s="1"/>
  <c r="AB158" i="8"/>
  <c r="AB158" i="9"/>
  <c r="N144" i="9"/>
  <c r="N144" i="8"/>
  <c r="N144" i="6"/>
  <c r="N144" i="11" s="1"/>
  <c r="N144" i="7"/>
  <c r="N144" i="10" s="1"/>
  <c r="S231" i="8"/>
  <c r="S231" i="9"/>
  <c r="S231" i="6"/>
  <c r="S231" i="11" s="1"/>
  <c r="S231" i="7"/>
  <c r="S231" i="10" s="1"/>
  <c r="V191" i="8"/>
  <c r="V191" i="9"/>
  <c r="V191" i="6"/>
  <c r="V191" i="11" s="1"/>
  <c r="V191" i="7"/>
  <c r="V191" i="10" s="1"/>
  <c r="AU162" i="8"/>
  <c r="AU162" i="9"/>
  <c r="AU162" i="6"/>
  <c r="AU162" i="11" s="1"/>
  <c r="AU162" i="7"/>
  <c r="AU162" i="10" s="1"/>
  <c r="AW159" i="9"/>
  <c r="AW159" i="8"/>
  <c r="AW159" i="7"/>
  <c r="AW159" i="10" s="1"/>
  <c r="AW159" i="6"/>
  <c r="AW159" i="11" s="1"/>
  <c r="AS128" i="9"/>
  <c r="AS128" i="8"/>
  <c r="AS128" i="6"/>
  <c r="AS128" i="11" s="1"/>
  <c r="AS128" i="7"/>
  <c r="AS128" i="10" s="1"/>
  <c r="AH125" i="6"/>
  <c r="AH125" i="11" s="1"/>
  <c r="AH125" i="9"/>
  <c r="AH125" i="8"/>
  <c r="AH125" i="7"/>
  <c r="AH125" i="10" s="1"/>
  <c r="AV108" i="3"/>
  <c r="AX266" i="1"/>
  <c r="AX305" i="1" s="1"/>
  <c r="R108" i="3"/>
  <c r="T266" i="1"/>
  <c r="T305" i="1" s="1"/>
  <c r="AI93" i="6"/>
  <c r="AI93" i="11" s="1"/>
  <c r="AI93" i="8"/>
  <c r="AI93" i="7"/>
  <c r="AI93" i="10" s="1"/>
  <c r="AI93" i="9"/>
  <c r="AV46" i="9"/>
  <c r="AV46" i="6"/>
  <c r="AV46" i="11" s="1"/>
  <c r="AV46" i="7"/>
  <c r="AV46" i="10" s="1"/>
  <c r="AV46" i="8"/>
  <c r="AU45" i="9"/>
  <c r="AU45" i="6"/>
  <c r="AU45" i="11" s="1"/>
  <c r="AU45" i="8"/>
  <c r="AU45" i="7"/>
  <c r="AU45" i="10" s="1"/>
  <c r="K44" i="3"/>
  <c r="L46" i="1"/>
  <c r="M263" i="1"/>
  <c r="M302" i="1" s="1"/>
  <c r="AD26" i="9"/>
  <c r="AD26" i="8"/>
  <c r="AD26" i="7"/>
  <c r="AD26" i="10" s="1"/>
  <c r="AD26" i="6"/>
  <c r="AD26" i="11" s="1"/>
  <c r="AK5" i="3"/>
  <c r="AM267" i="1"/>
  <c r="AM306" i="1" s="1"/>
  <c r="R150" i="8"/>
  <c r="R150" i="9"/>
  <c r="R150" i="6"/>
  <c r="R150" i="11" s="1"/>
  <c r="R150" i="7"/>
  <c r="R150" i="10" s="1"/>
  <c r="AZ88" i="6"/>
  <c r="AZ88" i="11" s="1"/>
  <c r="AZ88" i="7"/>
  <c r="AZ88" i="10" s="1"/>
  <c r="AZ88" i="8"/>
  <c r="AZ88" i="9"/>
  <c r="O193" i="8"/>
  <c r="O193" i="9"/>
  <c r="O193" i="6"/>
  <c r="O193" i="11" s="1"/>
  <c r="O193" i="7"/>
  <c r="O193" i="10" s="1"/>
  <c r="AF193" i="7"/>
  <c r="AF193" i="10" s="1"/>
  <c r="AF193" i="8"/>
  <c r="AF193" i="9"/>
  <c r="AF193" i="6"/>
  <c r="AF193" i="11" s="1"/>
  <c r="Q476" i="1"/>
  <c r="Q368" i="1"/>
  <c r="AB100" i="6"/>
  <c r="AB100" i="11" s="1"/>
  <c r="AB100" i="7"/>
  <c r="AB100" i="10" s="1"/>
  <c r="AB100" i="8"/>
  <c r="AB100" i="9"/>
  <c r="P145" i="9"/>
  <c r="P145" i="6"/>
  <c r="P145" i="11" s="1"/>
  <c r="P145" i="7"/>
  <c r="P145" i="10" s="1"/>
  <c r="P145" i="8"/>
  <c r="AF145" i="8"/>
  <c r="AF145" i="6"/>
  <c r="AF145" i="11" s="1"/>
  <c r="AF145" i="9"/>
  <c r="AF145" i="7"/>
  <c r="AF145" i="10" s="1"/>
  <c r="AY218" i="9"/>
  <c r="AY218" i="8"/>
  <c r="AY218" i="6"/>
  <c r="AY218" i="11" s="1"/>
  <c r="AY218" i="7"/>
  <c r="AY218" i="10" s="1"/>
  <c r="AY161" i="9"/>
  <c r="AY161" i="6"/>
  <c r="AY161" i="11" s="1"/>
  <c r="AY161" i="7"/>
  <c r="AY161" i="10" s="1"/>
  <c r="AY161" i="8"/>
  <c r="AA2" i="3"/>
  <c r="AC261" i="1"/>
  <c r="AC300" i="1" s="1"/>
  <c r="AC239" i="1"/>
  <c r="DF239" i="1" s="1"/>
  <c r="AB20" i="8"/>
  <c r="AB20" i="9"/>
  <c r="AB20" i="6"/>
  <c r="AB20" i="11" s="1"/>
  <c r="AB20" i="7"/>
  <c r="AB20" i="10" s="1"/>
  <c r="AK112" i="3"/>
  <c r="AM262" i="1"/>
  <c r="AM301" i="1" s="1"/>
  <c r="AX129" i="6"/>
  <c r="AX129" i="11" s="1"/>
  <c r="AX129" i="7"/>
  <c r="AX129" i="10" s="1"/>
  <c r="AX129" i="8"/>
  <c r="AX129" i="9"/>
  <c r="AW20" i="8"/>
  <c r="AW20" i="9"/>
  <c r="AW20" i="6"/>
  <c r="AW20" i="11" s="1"/>
  <c r="AW20" i="7"/>
  <c r="AW20" i="10" s="1"/>
  <c r="AU158" i="8"/>
  <c r="AU158" i="9"/>
  <c r="AU158" i="6"/>
  <c r="AU158" i="11" s="1"/>
  <c r="AU158" i="7"/>
  <c r="AU158" i="10" s="1"/>
  <c r="W40" i="8"/>
  <c r="W40" i="6"/>
  <c r="W40" i="11" s="1"/>
  <c r="W40" i="9"/>
  <c r="W40" i="7"/>
  <c r="W40" i="10" s="1"/>
  <c r="AP2" i="3"/>
  <c r="AR261" i="1"/>
  <c r="AR300" i="1" s="1"/>
  <c r="AR239" i="1"/>
  <c r="DU239" i="1" s="1"/>
  <c r="M34" i="8"/>
  <c r="M34" i="9"/>
  <c r="M34" i="6"/>
  <c r="M34" i="11" s="1"/>
  <c r="M34" i="7"/>
  <c r="M34" i="10" s="1"/>
  <c r="AN144" i="8"/>
  <c r="AN144" i="9"/>
  <c r="AN144" i="7"/>
  <c r="AN144" i="10" s="1"/>
  <c r="AN144" i="6"/>
  <c r="AN144" i="11" s="1"/>
  <c r="AL27" i="8"/>
  <c r="AL27" i="6"/>
  <c r="AL27" i="11" s="1"/>
  <c r="AL27" i="9"/>
  <c r="AL27" i="7"/>
  <c r="AL27" i="10" s="1"/>
  <c r="U144" i="8"/>
  <c r="U144" i="9"/>
  <c r="U144" i="7"/>
  <c r="U144" i="10" s="1"/>
  <c r="U144" i="6"/>
  <c r="U144" i="11" s="1"/>
  <c r="U164" i="6"/>
  <c r="U164" i="11" s="1"/>
  <c r="U164" i="7"/>
  <c r="U164" i="10" s="1"/>
  <c r="U164" i="8"/>
  <c r="U164" i="9"/>
  <c r="P164" i="9"/>
  <c r="P164" i="6"/>
  <c r="P164" i="11" s="1"/>
  <c r="P164" i="7"/>
  <c r="P164" i="10" s="1"/>
  <c r="P164" i="8"/>
  <c r="AE232" i="6"/>
  <c r="AE232" i="11" s="1"/>
  <c r="AE232" i="7"/>
  <c r="AE232" i="10" s="1"/>
  <c r="AE232" i="8"/>
  <c r="AE232" i="9"/>
  <c r="AB191" i="8"/>
  <c r="AB191" i="9"/>
  <c r="AB191" i="6"/>
  <c r="AB191" i="11" s="1"/>
  <c r="AB191" i="7"/>
  <c r="AB191" i="10" s="1"/>
  <c r="R159" i="8"/>
  <c r="R159" i="7"/>
  <c r="R159" i="10" s="1"/>
  <c r="R159" i="6"/>
  <c r="R159" i="11" s="1"/>
  <c r="R159" i="9"/>
  <c r="R128" i="6"/>
  <c r="R128" i="11" s="1"/>
  <c r="R128" i="7"/>
  <c r="R128" i="10" s="1"/>
  <c r="R128" i="8"/>
  <c r="R128" i="9"/>
  <c r="AB125" i="8"/>
  <c r="AB125" i="6"/>
  <c r="AB125" i="11" s="1"/>
  <c r="AB125" i="9"/>
  <c r="AB125" i="7"/>
  <c r="AB125" i="10" s="1"/>
  <c r="Q108" i="3"/>
  <c r="S266" i="1"/>
  <c r="S305" i="1" s="1"/>
  <c r="AJ96" i="8"/>
  <c r="AJ96" i="9"/>
  <c r="AJ96" i="6"/>
  <c r="AJ96" i="11" s="1"/>
  <c r="AJ96" i="7"/>
  <c r="AJ96" i="10" s="1"/>
  <c r="AH93" i="9"/>
  <c r="AH93" i="8"/>
  <c r="AH93" i="6"/>
  <c r="AH93" i="11" s="1"/>
  <c r="AH93" i="7"/>
  <c r="AH93" i="10" s="1"/>
  <c r="BA74" i="9"/>
  <c r="BA74" i="8"/>
  <c r="BA74" i="6"/>
  <c r="BA74" i="11" s="1"/>
  <c r="BA74" i="7"/>
  <c r="BA74" i="10" s="1"/>
  <c r="AA70" i="8"/>
  <c r="AA70" i="9"/>
  <c r="AA70" i="6"/>
  <c r="AA70" i="11" s="1"/>
  <c r="AA70" i="7"/>
  <c r="AA70" i="10" s="1"/>
  <c r="AT45" i="9"/>
  <c r="AT45" i="8"/>
  <c r="AT45" i="7"/>
  <c r="AT45" i="10" s="1"/>
  <c r="AT45" i="6"/>
  <c r="AT45" i="11" s="1"/>
  <c r="R44" i="3"/>
  <c r="T263" i="1"/>
  <c r="T302" i="1" s="1"/>
  <c r="AN29" i="3"/>
  <c r="AP264" i="1"/>
  <c r="AP303" i="1" s="1"/>
  <c r="U15" i="8"/>
  <c r="U15" i="6"/>
  <c r="U15" i="11" s="1"/>
  <c r="U15" i="9"/>
  <c r="U15" i="7"/>
  <c r="U15" i="10" s="1"/>
  <c r="AY5" i="3"/>
  <c r="BA267" i="1"/>
  <c r="BA306" i="1" s="1"/>
  <c r="AC5" i="3"/>
  <c r="FX7" i="1"/>
  <c r="AE267" i="1"/>
  <c r="AE306" i="1" s="1"/>
  <c r="I211" i="8"/>
  <c r="I211" i="6"/>
  <c r="I211" i="11" s="1"/>
  <c r="I211" i="9"/>
  <c r="I211" i="7"/>
  <c r="I211" i="10" s="1"/>
  <c r="AS113" i="8"/>
  <c r="AS113" i="9"/>
  <c r="AS113" i="6"/>
  <c r="AS113" i="11" s="1"/>
  <c r="AS113" i="7"/>
  <c r="AS113" i="10" s="1"/>
  <c r="T167" i="6"/>
  <c r="T167" i="11" s="1"/>
  <c r="T167" i="7"/>
  <c r="T167" i="10" s="1"/>
  <c r="T167" i="8"/>
  <c r="T167" i="9"/>
  <c r="AS100" i="3"/>
  <c r="AU431" i="1"/>
  <c r="AU265" i="1"/>
  <c r="AU304" i="1" s="1"/>
  <c r="AX218" i="8"/>
  <c r="AX218" i="9"/>
  <c r="AX218" i="6"/>
  <c r="AX218" i="11" s="1"/>
  <c r="AX218" i="7"/>
  <c r="AX218" i="10" s="1"/>
  <c r="W31" i="7"/>
  <c r="W31" i="10" s="1"/>
  <c r="W31" i="8"/>
  <c r="W31" i="9"/>
  <c r="W31" i="6"/>
  <c r="W31" i="11" s="1"/>
  <c r="AW155" i="6"/>
  <c r="AW155" i="11" s="1"/>
  <c r="AW155" i="7"/>
  <c r="AW155" i="10" s="1"/>
  <c r="AW155" i="8"/>
  <c r="AW155" i="9"/>
  <c r="AJ34" i="6"/>
  <c r="AJ34" i="11" s="1"/>
  <c r="AJ34" i="7"/>
  <c r="AJ34" i="10" s="1"/>
  <c r="AJ34" i="8"/>
  <c r="AJ34" i="9"/>
  <c r="AU172" i="8"/>
  <c r="AU172" i="6"/>
  <c r="AU172" i="11" s="1"/>
  <c r="AU172" i="7"/>
  <c r="AU172" i="10" s="1"/>
  <c r="AU172" i="9"/>
  <c r="R34" i="9"/>
  <c r="R34" i="8"/>
  <c r="R34" i="6"/>
  <c r="R34" i="11" s="1"/>
  <c r="R34" i="7"/>
  <c r="R34" i="10" s="1"/>
  <c r="Z40" i="6"/>
  <c r="Z40" i="11" s="1"/>
  <c r="Z40" i="7"/>
  <c r="Z40" i="10" s="1"/>
  <c r="Z40" i="8"/>
  <c r="Z40" i="9"/>
  <c r="AI164" i="9"/>
  <c r="AI164" i="6"/>
  <c r="AI164" i="11" s="1"/>
  <c r="AI164" i="7"/>
  <c r="AI164" i="10" s="1"/>
  <c r="AI164" i="8"/>
  <c r="AE161" i="8"/>
  <c r="AE161" i="9"/>
  <c r="AE161" i="6"/>
  <c r="AE161" i="11" s="1"/>
  <c r="AE161" i="7"/>
  <c r="AE161" i="10" s="1"/>
  <c r="AD161" i="9"/>
  <c r="AD161" i="6"/>
  <c r="AD161" i="11" s="1"/>
  <c r="AD161" i="7"/>
  <c r="AD161" i="10" s="1"/>
  <c r="AD161" i="8"/>
  <c r="AA27" i="6"/>
  <c r="AA27" i="11" s="1"/>
  <c r="AA27" i="8"/>
  <c r="AA27" i="7"/>
  <c r="AA27" i="10" s="1"/>
  <c r="AA27" i="9"/>
  <c r="U172" i="7"/>
  <c r="U172" i="10" s="1"/>
  <c r="U172" i="8"/>
  <c r="U172" i="9"/>
  <c r="U172" i="6"/>
  <c r="U172" i="11" s="1"/>
  <c r="O164" i="9"/>
  <c r="O164" i="6"/>
  <c r="O164" i="11" s="1"/>
  <c r="O164" i="8"/>
  <c r="O164" i="7"/>
  <c r="O164" i="10" s="1"/>
  <c r="K164" i="8"/>
  <c r="K164" i="9"/>
  <c r="K164" i="6"/>
  <c r="K164" i="11" s="1"/>
  <c r="K164" i="7"/>
  <c r="K164" i="10" s="1"/>
  <c r="AG231" i="9"/>
  <c r="AG231" i="8"/>
  <c r="AG231" i="6"/>
  <c r="AG231" i="11" s="1"/>
  <c r="AG231" i="7"/>
  <c r="AG231" i="10" s="1"/>
  <c r="V162" i="8"/>
  <c r="V162" i="9"/>
  <c r="V162" i="6"/>
  <c r="V162" i="11" s="1"/>
  <c r="V162" i="7"/>
  <c r="V162" i="10" s="1"/>
  <c r="AM128" i="8"/>
  <c r="AM128" i="9"/>
  <c r="AM128" i="6"/>
  <c r="AM128" i="11" s="1"/>
  <c r="AM128" i="7"/>
  <c r="AM128" i="10" s="1"/>
  <c r="G128" i="8"/>
  <c r="G128" i="6"/>
  <c r="G128" i="11" s="1"/>
  <c r="G128" i="9"/>
  <c r="G128" i="7"/>
  <c r="G128" i="10" s="1"/>
  <c r="AG125" i="7"/>
  <c r="AG125" i="10" s="1"/>
  <c r="AG125" i="9"/>
  <c r="AG125" i="6"/>
  <c r="AG125" i="11" s="1"/>
  <c r="AG125" i="8"/>
  <c r="AN108" i="3"/>
  <c r="AP266" i="1"/>
  <c r="AP305" i="1" s="1"/>
  <c r="P108" i="3"/>
  <c r="R266" i="1"/>
  <c r="R305" i="1" s="1"/>
  <c r="AC96" i="3"/>
  <c r="FX98" i="1"/>
  <c r="AN93" i="9"/>
  <c r="AN93" i="8"/>
  <c r="AN93" i="7"/>
  <c r="AN93" i="10" s="1"/>
  <c r="AN93" i="6"/>
  <c r="AN93" i="11" s="1"/>
  <c r="U74" i="6"/>
  <c r="U74" i="11" s="1"/>
  <c r="U74" i="7"/>
  <c r="U74" i="10" s="1"/>
  <c r="U74" i="8"/>
  <c r="U74" i="9"/>
  <c r="AL70" i="8"/>
  <c r="AL70" i="9"/>
  <c r="AL70" i="6"/>
  <c r="AL70" i="11" s="1"/>
  <c r="AL70" i="7"/>
  <c r="AL70" i="10" s="1"/>
  <c r="L52" i="8"/>
  <c r="L52" i="9"/>
  <c r="L52" i="6"/>
  <c r="L52" i="11" s="1"/>
  <c r="L52" i="7"/>
  <c r="L52" i="10" s="1"/>
  <c r="AZ45" i="8"/>
  <c r="AZ45" i="9"/>
  <c r="AZ45" i="7"/>
  <c r="AZ45" i="10" s="1"/>
  <c r="AZ45" i="6"/>
  <c r="AZ45" i="11" s="1"/>
  <c r="V45" i="9"/>
  <c r="V45" i="8"/>
  <c r="V45" i="6"/>
  <c r="V45" i="11" s="1"/>
  <c r="V45" i="7"/>
  <c r="V45" i="10" s="1"/>
  <c r="AB15" i="6"/>
  <c r="AB15" i="11" s="1"/>
  <c r="AB15" i="7"/>
  <c r="AB15" i="10" s="1"/>
  <c r="AB15" i="8"/>
  <c r="AB15" i="9"/>
  <c r="M210" i="6"/>
  <c r="M210" i="11" s="1"/>
  <c r="M210" i="7"/>
  <c r="M210" i="10" s="1"/>
  <c r="M210" i="8"/>
  <c r="M210" i="9"/>
  <c r="H218" i="8"/>
  <c r="H218" i="9"/>
  <c r="H218" i="6"/>
  <c r="H218" i="11" s="1"/>
  <c r="H218" i="7"/>
  <c r="H218" i="10" s="1"/>
  <c r="AZ113" i="8"/>
  <c r="AZ113" i="6"/>
  <c r="AZ113" i="11" s="1"/>
  <c r="AZ113" i="7"/>
  <c r="AZ113" i="10" s="1"/>
  <c r="AZ113" i="9"/>
  <c r="AH88" i="9"/>
  <c r="AH88" i="6"/>
  <c r="AH88" i="11" s="1"/>
  <c r="AH88" i="7"/>
  <c r="AH88" i="10" s="1"/>
  <c r="AH88" i="8"/>
  <c r="P193" i="6"/>
  <c r="P193" i="11" s="1"/>
  <c r="P193" i="7"/>
  <c r="P193" i="10" s="1"/>
  <c r="P193" i="8"/>
  <c r="P193" i="9"/>
  <c r="Q167" i="9"/>
  <c r="Q167" i="8"/>
  <c r="Q167" i="6"/>
  <c r="Q167" i="11" s="1"/>
  <c r="Q167" i="7"/>
  <c r="Q167" i="10" s="1"/>
  <c r="AQ193" i="9"/>
  <c r="AQ193" i="7"/>
  <c r="AQ193" i="10" s="1"/>
  <c r="AQ193" i="8"/>
  <c r="AQ193" i="6"/>
  <c r="AQ193" i="11" s="1"/>
  <c r="AT145" i="8"/>
  <c r="AT145" i="9"/>
  <c r="AT145" i="6"/>
  <c r="AT145" i="11" s="1"/>
  <c r="AT145" i="7"/>
  <c r="AT145" i="10" s="1"/>
  <c r="AU83" i="8"/>
  <c r="AU83" i="9"/>
  <c r="AU83" i="6"/>
  <c r="AU83" i="11" s="1"/>
  <c r="AU83" i="7"/>
  <c r="AU83" i="10" s="1"/>
  <c r="AT116" i="9"/>
  <c r="AT116" i="8"/>
  <c r="AT116" i="6"/>
  <c r="AT116" i="11" s="1"/>
  <c r="AT116" i="7"/>
  <c r="AT116" i="10" s="1"/>
  <c r="AW149" i="8"/>
  <c r="AW149" i="9"/>
  <c r="AW149" i="6"/>
  <c r="AW149" i="11" s="1"/>
  <c r="AW149" i="7"/>
  <c r="AW149" i="10" s="1"/>
  <c r="AV150" i="8"/>
  <c r="AV150" i="9"/>
  <c r="AV150" i="6"/>
  <c r="AV150" i="11" s="1"/>
  <c r="AV150" i="7"/>
  <c r="AV150" i="10" s="1"/>
  <c r="X116" i="8"/>
  <c r="X116" i="6"/>
  <c r="X116" i="11" s="1"/>
  <c r="X116" i="9"/>
  <c r="X116" i="7"/>
  <c r="X116" i="10" s="1"/>
  <c r="V20" i="8"/>
  <c r="V20" i="9"/>
  <c r="V20" i="6"/>
  <c r="V20" i="11" s="1"/>
  <c r="V20" i="7"/>
  <c r="V20" i="10" s="1"/>
  <c r="Z20" i="8"/>
  <c r="Z20" i="9"/>
  <c r="Z20" i="6"/>
  <c r="Z20" i="11" s="1"/>
  <c r="Z20" i="7"/>
  <c r="Z20" i="10" s="1"/>
  <c r="AM113" i="6"/>
  <c r="AM113" i="11" s="1"/>
  <c r="AM113" i="7"/>
  <c r="AM113" i="10" s="1"/>
  <c r="AM113" i="8"/>
  <c r="AM113" i="9"/>
  <c r="K365" i="1"/>
  <c r="K473" i="1"/>
  <c r="Q88" i="9"/>
  <c r="Q88" i="6"/>
  <c r="Q88" i="11" s="1"/>
  <c r="Q88" i="7"/>
  <c r="Q88" i="10" s="1"/>
  <c r="Q88" i="8"/>
  <c r="AE149" i="6"/>
  <c r="AE149" i="11" s="1"/>
  <c r="AE149" i="7"/>
  <c r="AE149" i="10" s="1"/>
  <c r="AE149" i="8"/>
  <c r="AE149" i="9"/>
  <c r="AF129" i="9"/>
  <c r="AF129" i="8"/>
  <c r="AF129" i="6"/>
  <c r="AF129" i="11" s="1"/>
  <c r="AF129" i="7"/>
  <c r="AF129" i="10" s="1"/>
  <c r="AB164" i="6"/>
  <c r="AB164" i="11" s="1"/>
  <c r="AB164" i="7"/>
  <c r="AB164" i="10" s="1"/>
  <c r="AB164" i="8"/>
  <c r="AB164" i="9"/>
  <c r="V27" i="7"/>
  <c r="V27" i="10" s="1"/>
  <c r="V27" i="8"/>
  <c r="V27" i="9"/>
  <c r="V27" i="6"/>
  <c r="V27" i="11" s="1"/>
  <c r="O149" i="8"/>
  <c r="O149" i="9"/>
  <c r="O149" i="6"/>
  <c r="O149" i="11" s="1"/>
  <c r="O149" i="7"/>
  <c r="O149" i="10" s="1"/>
  <c r="L161" i="8"/>
  <c r="L161" i="6"/>
  <c r="L161" i="11" s="1"/>
  <c r="L161" i="9"/>
  <c r="L161" i="7"/>
  <c r="L161" i="10" s="1"/>
  <c r="AD232" i="8"/>
  <c r="AD232" i="6"/>
  <c r="AD232" i="11" s="1"/>
  <c r="AD232" i="7"/>
  <c r="AD232" i="10" s="1"/>
  <c r="AD232" i="9"/>
  <c r="AH191" i="8"/>
  <c r="AH191" i="9"/>
  <c r="AH191" i="6"/>
  <c r="AH191" i="11" s="1"/>
  <c r="AH191" i="7"/>
  <c r="AH191" i="10" s="1"/>
  <c r="AG162" i="8"/>
  <c r="AG162" i="9"/>
  <c r="AG162" i="6"/>
  <c r="AG162" i="11" s="1"/>
  <c r="AG162" i="7"/>
  <c r="AG162" i="10" s="1"/>
  <c r="AJ159" i="8"/>
  <c r="AJ159" i="6"/>
  <c r="AJ159" i="11" s="1"/>
  <c r="AJ159" i="7"/>
  <c r="AJ159" i="10" s="1"/>
  <c r="AJ159" i="9"/>
  <c r="AL128" i="8"/>
  <c r="AL128" i="9"/>
  <c r="AL128" i="6"/>
  <c r="AL128" i="11" s="1"/>
  <c r="AL128" i="7"/>
  <c r="AL128" i="10" s="1"/>
  <c r="AZ125" i="8"/>
  <c r="AZ125" i="9"/>
  <c r="AZ125" i="7"/>
  <c r="AZ125" i="10" s="1"/>
  <c r="AZ125" i="6"/>
  <c r="AZ125" i="11" s="1"/>
  <c r="AB96" i="8"/>
  <c r="AB96" i="9"/>
  <c r="AB96" i="7"/>
  <c r="AB96" i="10" s="1"/>
  <c r="AB96" i="6"/>
  <c r="AB96" i="11" s="1"/>
  <c r="S93" i="9"/>
  <c r="S93" i="7"/>
  <c r="S93" i="10" s="1"/>
  <c r="S93" i="8"/>
  <c r="S93" i="6"/>
  <c r="S93" i="11" s="1"/>
  <c r="K46" i="3"/>
  <c r="L48" i="1"/>
  <c r="J46" i="3" s="1"/>
  <c r="AL44" i="3"/>
  <c r="AN263" i="1"/>
  <c r="AN302" i="1" s="1"/>
  <c r="AT26" i="8"/>
  <c r="AT26" i="9"/>
  <c r="AT26" i="7"/>
  <c r="AT26" i="10" s="1"/>
  <c r="AT26" i="6"/>
  <c r="AT26" i="11" s="1"/>
  <c r="O83" i="9"/>
  <c r="O83" i="6"/>
  <c r="O83" i="11" s="1"/>
  <c r="O83" i="7"/>
  <c r="O83" i="10" s="1"/>
  <c r="O83" i="8"/>
  <c r="I83" i="8"/>
  <c r="I83" i="9"/>
  <c r="I83" i="6"/>
  <c r="I83" i="11" s="1"/>
  <c r="I83" i="7"/>
  <c r="I83" i="10" s="1"/>
  <c r="AY211" i="8"/>
  <c r="AY211" i="9"/>
  <c r="AY211" i="6"/>
  <c r="AY211" i="11" s="1"/>
  <c r="AY211" i="7"/>
  <c r="AY211" i="10" s="1"/>
  <c r="AX151" i="9"/>
  <c r="AX151" i="7"/>
  <c r="AX151" i="10" s="1"/>
  <c r="AX151" i="8"/>
  <c r="AX151" i="6"/>
  <c r="AX151" i="11" s="1"/>
  <c r="AA476" i="1"/>
  <c r="AA368" i="1"/>
  <c r="Y193" i="9"/>
  <c r="Y193" i="6"/>
  <c r="Y193" i="11" s="1"/>
  <c r="Y193" i="7"/>
  <c r="Y193" i="10" s="1"/>
  <c r="Y193" i="8"/>
  <c r="AZ210" i="8"/>
  <c r="AZ210" i="7"/>
  <c r="AZ210" i="10" s="1"/>
  <c r="AZ210" i="9"/>
  <c r="AZ210" i="6"/>
  <c r="AZ210" i="11" s="1"/>
  <c r="L368" i="1"/>
  <c r="AB112" i="3"/>
  <c r="AD262" i="1"/>
  <c r="AD301" i="1" s="1"/>
  <c r="I2" i="3"/>
  <c r="U113" i="8"/>
  <c r="U113" i="6"/>
  <c r="U113" i="11" s="1"/>
  <c r="U113" i="7"/>
  <c r="U113" i="10" s="1"/>
  <c r="U113" i="9"/>
  <c r="AV211" i="6"/>
  <c r="AV211" i="11" s="1"/>
  <c r="AV211" i="7"/>
  <c r="AV211" i="10" s="1"/>
  <c r="AV211" i="8"/>
  <c r="AV211" i="9"/>
  <c r="AU149" i="8"/>
  <c r="AU149" i="9"/>
  <c r="AU149" i="6"/>
  <c r="AU149" i="11" s="1"/>
  <c r="AU149" i="7"/>
  <c r="AU149" i="10" s="1"/>
  <c r="AT149" i="8"/>
  <c r="AT149" i="9"/>
  <c r="AT149" i="6"/>
  <c r="AT149" i="11" s="1"/>
  <c r="AT149" i="7"/>
  <c r="AT149" i="10" s="1"/>
  <c r="AR2" i="3"/>
  <c r="AT261" i="1"/>
  <c r="AT300" i="1" s="1"/>
  <c r="AT239" i="1"/>
  <c r="DW239" i="1" s="1"/>
  <c r="P40" i="6"/>
  <c r="P40" i="11" s="1"/>
  <c r="P40" i="7"/>
  <c r="P40" i="10" s="1"/>
  <c r="P40" i="8"/>
  <c r="P40" i="9"/>
  <c r="AG112" i="3"/>
  <c r="AI262" i="1"/>
  <c r="AI301" i="1" s="1"/>
  <c r="AP164" i="8"/>
  <c r="AP164" i="9"/>
  <c r="AP164" i="6"/>
  <c r="AP164" i="11" s="1"/>
  <c r="AP164" i="7"/>
  <c r="AP164" i="10" s="1"/>
  <c r="AH151" i="8"/>
  <c r="AH151" i="6"/>
  <c r="AH151" i="11" s="1"/>
  <c r="AH151" i="9"/>
  <c r="AH151" i="7"/>
  <c r="AH151" i="10" s="1"/>
  <c r="AL144" i="9"/>
  <c r="AL144" i="8"/>
  <c r="AL144" i="6"/>
  <c r="AL144" i="11" s="1"/>
  <c r="AL144" i="7"/>
  <c r="AL144" i="10" s="1"/>
  <c r="AF83" i="9"/>
  <c r="AF83" i="8"/>
  <c r="AF83" i="6"/>
  <c r="AF83" i="11" s="1"/>
  <c r="AF83" i="7"/>
  <c r="AF83" i="10" s="1"/>
  <c r="AH144" i="6"/>
  <c r="AH144" i="11" s="1"/>
  <c r="AH144" i="9"/>
  <c r="AH144" i="8"/>
  <c r="AH144" i="7"/>
  <c r="AH144" i="10" s="1"/>
  <c r="AK129" i="8"/>
  <c r="AK129" i="9"/>
  <c r="AK129" i="6"/>
  <c r="AK129" i="11" s="1"/>
  <c r="AK129" i="7"/>
  <c r="AK129" i="10" s="1"/>
  <c r="AF155" i="8"/>
  <c r="AF155" i="6"/>
  <c r="AF155" i="11" s="1"/>
  <c r="AF155" i="7"/>
  <c r="AF155" i="10" s="1"/>
  <c r="AF155" i="9"/>
  <c r="AD129" i="8"/>
  <c r="AD129" i="9"/>
  <c r="AD129" i="6"/>
  <c r="AD129" i="11" s="1"/>
  <c r="AD129" i="7"/>
  <c r="AD129" i="10" s="1"/>
  <c r="T27" i="8"/>
  <c r="T27" i="6"/>
  <c r="T27" i="11" s="1"/>
  <c r="T27" i="9"/>
  <c r="T27" i="7"/>
  <c r="T27" i="10" s="1"/>
  <c r="N211" i="6"/>
  <c r="N211" i="11" s="1"/>
  <c r="N211" i="7"/>
  <c r="N211" i="10" s="1"/>
  <c r="N211" i="8"/>
  <c r="N211" i="9"/>
  <c r="M161" i="8"/>
  <c r="M161" i="9"/>
  <c r="M161" i="6"/>
  <c r="M161" i="11" s="1"/>
  <c r="M161" i="7"/>
  <c r="M161" i="10" s="1"/>
  <c r="L129" i="8"/>
  <c r="L129" i="9"/>
  <c r="L129" i="6"/>
  <c r="L129" i="11" s="1"/>
  <c r="L129" i="7"/>
  <c r="L129" i="10" s="1"/>
  <c r="Q232" i="8"/>
  <c r="Q232" i="9"/>
  <c r="Q232" i="6"/>
  <c r="Q232" i="11" s="1"/>
  <c r="Q232" i="7"/>
  <c r="Q232" i="10" s="1"/>
  <c r="AS231" i="8"/>
  <c r="AS231" i="9"/>
  <c r="AS231" i="6"/>
  <c r="AS231" i="11" s="1"/>
  <c r="AS231" i="7"/>
  <c r="AS231" i="10" s="1"/>
  <c r="AM191" i="8"/>
  <c r="AM191" i="9"/>
  <c r="AM191" i="6"/>
  <c r="AM191" i="11" s="1"/>
  <c r="AM191" i="7"/>
  <c r="AM191" i="10" s="1"/>
  <c r="S191" i="9"/>
  <c r="S191" i="8"/>
  <c r="S191" i="6"/>
  <c r="S191" i="11" s="1"/>
  <c r="S191" i="7"/>
  <c r="S191" i="10" s="1"/>
  <c r="Z162" i="8"/>
  <c r="Z162" i="6"/>
  <c r="Z162" i="11" s="1"/>
  <c r="Z162" i="7"/>
  <c r="Z162" i="10" s="1"/>
  <c r="Z162" i="9"/>
  <c r="AY125" i="9"/>
  <c r="AY125" i="8"/>
  <c r="AY125" i="7"/>
  <c r="AY125" i="10" s="1"/>
  <c r="AY125" i="6"/>
  <c r="AY125" i="11" s="1"/>
  <c r="I96" i="3"/>
  <c r="K263" i="1"/>
  <c r="K302" i="1" s="1"/>
  <c r="K317" i="1" s="1"/>
  <c r="AY74" i="8"/>
  <c r="AY74" i="9"/>
  <c r="AY74" i="6"/>
  <c r="AY74" i="11" s="1"/>
  <c r="AY74" i="7"/>
  <c r="AY74" i="10" s="1"/>
  <c r="M74" i="6"/>
  <c r="M74" i="11" s="1"/>
  <c r="M74" i="7"/>
  <c r="M74" i="10" s="1"/>
  <c r="M74" i="8"/>
  <c r="M74" i="9"/>
  <c r="AQ70" i="8"/>
  <c r="AQ70" i="9"/>
  <c r="AQ70" i="6"/>
  <c r="AQ70" i="11" s="1"/>
  <c r="AQ70" i="7"/>
  <c r="AQ70" i="10" s="1"/>
  <c r="P52" i="8"/>
  <c r="P52" i="6"/>
  <c r="P52" i="11" s="1"/>
  <c r="P52" i="7"/>
  <c r="P52" i="10" s="1"/>
  <c r="P52" i="9"/>
  <c r="AN46" i="8"/>
  <c r="AN46" i="9"/>
  <c r="AN46" i="6"/>
  <c r="AN46" i="11" s="1"/>
  <c r="AN46" i="7"/>
  <c r="AN46" i="10" s="1"/>
  <c r="AI45" i="9"/>
  <c r="AI45" i="6"/>
  <c r="AI45" i="11" s="1"/>
  <c r="AI45" i="8"/>
  <c r="AI45" i="7"/>
  <c r="AI45" i="10" s="1"/>
  <c r="AK44" i="3"/>
  <c r="AM263" i="1"/>
  <c r="AM302" i="1" s="1"/>
  <c r="L29" i="3"/>
  <c r="N264" i="1"/>
  <c r="N303" i="1" s="1"/>
  <c r="AM26" i="9"/>
  <c r="AM26" i="8"/>
  <c r="AM26" i="7"/>
  <c r="AM26" i="10" s="1"/>
  <c r="AM26" i="6"/>
  <c r="AM26" i="11" s="1"/>
  <c r="S26" i="8"/>
  <c r="S26" i="9"/>
  <c r="S26" i="7"/>
  <c r="S26" i="10" s="1"/>
  <c r="S26" i="6"/>
  <c r="S26" i="11" s="1"/>
  <c r="H210" i="9"/>
  <c r="H210" i="6"/>
  <c r="H210" i="11" s="1"/>
  <c r="H210" i="7"/>
  <c r="H210" i="10" s="1"/>
  <c r="H210" i="8"/>
  <c r="L160" i="8"/>
  <c r="L160" i="9"/>
  <c r="L160" i="6"/>
  <c r="L160" i="11" s="1"/>
  <c r="L160" i="7"/>
  <c r="L160" i="10" s="1"/>
  <c r="AH156" i="6"/>
  <c r="AH156" i="11" s="1"/>
  <c r="AH156" i="9"/>
  <c r="AH156" i="8"/>
  <c r="AH156" i="7"/>
  <c r="AH156" i="10" s="1"/>
  <c r="V476" i="1"/>
  <c r="V368" i="1"/>
  <c r="AZ158" i="8"/>
  <c r="AZ158" i="9"/>
  <c r="AZ158" i="7"/>
  <c r="AZ158" i="10" s="1"/>
  <c r="AZ158" i="6"/>
  <c r="AZ158" i="11" s="1"/>
  <c r="AU116" i="8"/>
  <c r="AU116" i="6"/>
  <c r="AU116" i="11" s="1"/>
  <c r="AU116" i="9"/>
  <c r="AU116" i="7"/>
  <c r="AU116" i="10" s="1"/>
  <c r="P31" i="7"/>
  <c r="P31" i="10" s="1"/>
  <c r="P31" i="6"/>
  <c r="P31" i="11" s="1"/>
  <c r="P31" i="8"/>
  <c r="P31" i="9"/>
  <c r="Z116" i="9"/>
  <c r="Z116" i="8"/>
  <c r="Z116" i="6"/>
  <c r="Z116" i="11" s="1"/>
  <c r="Z116" i="7"/>
  <c r="Z116" i="10" s="1"/>
  <c r="T112" i="3"/>
  <c r="V262" i="1"/>
  <c r="V301" i="1" s="1"/>
  <c r="N31" i="8"/>
  <c r="N31" i="6"/>
  <c r="N31" i="11" s="1"/>
  <c r="N31" i="9"/>
  <c r="N31" i="7"/>
  <c r="N31" i="10" s="1"/>
  <c r="AD34" i="7"/>
  <c r="AD34" i="10" s="1"/>
  <c r="AD34" i="8"/>
  <c r="AD34" i="9"/>
  <c r="AD34" i="6"/>
  <c r="AD34" i="11" s="1"/>
  <c r="AM155" i="6"/>
  <c r="AM155" i="11" s="1"/>
  <c r="AM155" i="7"/>
  <c r="AM155" i="10" s="1"/>
  <c r="AM155" i="8"/>
  <c r="AM155" i="9"/>
  <c r="AD160" i="8"/>
  <c r="AD160" i="6"/>
  <c r="AD160" i="11" s="1"/>
  <c r="AD160" i="9"/>
  <c r="AD160" i="7"/>
  <c r="AD160" i="10" s="1"/>
  <c r="AD158" i="9"/>
  <c r="AD158" i="6"/>
  <c r="AD158" i="11" s="1"/>
  <c r="AD158" i="7"/>
  <c r="AD158" i="10" s="1"/>
  <c r="AD158" i="8"/>
  <c r="Z172" i="8"/>
  <c r="Z172" i="6"/>
  <c r="Z172" i="11" s="1"/>
  <c r="Z172" i="9"/>
  <c r="Z172" i="7"/>
  <c r="Z172" i="10" s="1"/>
  <c r="Y158" i="6"/>
  <c r="Y158" i="11" s="1"/>
  <c r="Y158" i="7"/>
  <c r="Y158" i="10" s="1"/>
  <c r="Y158" i="8"/>
  <c r="Y158" i="9"/>
  <c r="N158" i="6"/>
  <c r="N158" i="11" s="1"/>
  <c r="N158" i="7"/>
  <c r="N158" i="10" s="1"/>
  <c r="N158" i="8"/>
  <c r="N158" i="9"/>
  <c r="AY159" i="9"/>
  <c r="AY159" i="8"/>
  <c r="AY159" i="7"/>
  <c r="AY159" i="10" s="1"/>
  <c r="AY159" i="6"/>
  <c r="AY159" i="11" s="1"/>
  <c r="V159" i="9"/>
  <c r="V159" i="8"/>
  <c r="V159" i="7"/>
  <c r="V159" i="10" s="1"/>
  <c r="V159" i="6"/>
  <c r="V159" i="11" s="1"/>
  <c r="AU128" i="8"/>
  <c r="AU128" i="9"/>
  <c r="AU128" i="6"/>
  <c r="AU128" i="11" s="1"/>
  <c r="AU128" i="7"/>
  <c r="AU128" i="10" s="1"/>
  <c r="U46" i="9"/>
  <c r="U46" i="8"/>
  <c r="U46" i="7"/>
  <c r="U46" i="10" s="1"/>
  <c r="U46" i="6"/>
  <c r="U46" i="11" s="1"/>
  <c r="AQ29" i="3"/>
  <c r="AS264" i="1"/>
  <c r="AS303" i="1" s="1"/>
  <c r="AM15" i="8"/>
  <c r="AM15" i="6"/>
  <c r="AM15" i="11" s="1"/>
  <c r="AM15" i="9"/>
  <c r="AM15" i="7"/>
  <c r="AM15" i="10" s="1"/>
  <c r="Z5" i="3"/>
  <c r="AB267" i="1"/>
  <c r="AB306" i="1" s="1"/>
  <c r="AS368" i="1"/>
  <c r="AS476" i="1"/>
  <c r="BA145" i="9"/>
  <c r="BA145" i="6"/>
  <c r="BA145" i="11" s="1"/>
  <c r="BA145" i="7"/>
  <c r="BA145" i="10" s="1"/>
  <c r="BA145" i="8"/>
  <c r="AK193" i="8"/>
  <c r="AK193" i="6"/>
  <c r="AK193" i="11" s="1"/>
  <c r="AK193" i="9"/>
  <c r="AK193" i="7"/>
  <c r="AK193" i="10" s="1"/>
  <c r="O476" i="1"/>
  <c r="O368" i="1"/>
  <c r="AE100" i="8"/>
  <c r="AE100" i="6"/>
  <c r="AE100" i="11" s="1"/>
  <c r="AE100" i="7"/>
  <c r="AE100" i="10" s="1"/>
  <c r="AE100" i="9"/>
  <c r="AV160" i="9"/>
  <c r="AV160" i="8"/>
  <c r="AV160" i="7"/>
  <c r="AV160" i="10" s="1"/>
  <c r="AV160" i="6"/>
  <c r="AV160" i="11" s="1"/>
  <c r="AW210" i="9"/>
  <c r="AW210" i="7"/>
  <c r="AW210" i="10" s="1"/>
  <c r="AW210" i="8"/>
  <c r="AW210" i="6"/>
  <c r="AW210" i="11" s="1"/>
  <c r="L31" i="6"/>
  <c r="L31" i="11" s="1"/>
  <c r="L31" i="7"/>
  <c r="L31" i="10" s="1"/>
  <c r="L31" i="8"/>
  <c r="L31" i="9"/>
  <c r="AM34" i="8"/>
  <c r="AM34" i="9"/>
  <c r="AM34" i="6"/>
  <c r="AM34" i="11" s="1"/>
  <c r="AM34" i="7"/>
  <c r="AM34" i="10" s="1"/>
  <c r="M40" i="6"/>
  <c r="M40" i="11" s="1"/>
  <c r="M40" i="7"/>
  <c r="M40" i="10" s="1"/>
  <c r="M40" i="8"/>
  <c r="M40" i="9"/>
  <c r="O20" i="8"/>
  <c r="O20" i="9"/>
  <c r="O20" i="6"/>
  <c r="O20" i="11" s="1"/>
  <c r="O20" i="7"/>
  <c r="O20" i="10" s="1"/>
  <c r="AL151" i="8"/>
  <c r="AL151" i="9"/>
  <c r="AL151" i="6"/>
  <c r="AL151" i="11" s="1"/>
  <c r="AL151" i="7"/>
  <c r="AL151" i="10" s="1"/>
  <c r="AQ164" i="7"/>
  <c r="AQ164" i="10" s="1"/>
  <c r="AQ164" i="8"/>
  <c r="AQ164" i="9"/>
  <c r="AQ164" i="6"/>
  <c r="AQ164" i="11" s="1"/>
  <c r="AO27" i="7"/>
  <c r="AO27" i="10" s="1"/>
  <c r="AO27" i="8"/>
  <c r="AO27" i="9"/>
  <c r="AO27" i="6"/>
  <c r="AO27" i="11" s="1"/>
  <c r="AJ210" i="8"/>
  <c r="AJ210" i="9"/>
  <c r="AJ210" i="6"/>
  <c r="AJ210" i="11" s="1"/>
  <c r="AJ210" i="7"/>
  <c r="AJ210" i="10" s="1"/>
  <c r="AN129" i="8"/>
  <c r="AN129" i="9"/>
  <c r="AN129" i="6"/>
  <c r="AN129" i="11" s="1"/>
  <c r="AN129" i="7"/>
  <c r="AN129" i="10" s="1"/>
  <c r="AI155" i="8"/>
  <c r="AI155" i="9"/>
  <c r="AI155" i="6"/>
  <c r="AI155" i="11" s="1"/>
  <c r="AI155" i="7"/>
  <c r="AI155" i="10" s="1"/>
  <c r="AB210" i="8"/>
  <c r="AB210" i="9"/>
  <c r="AB210" i="6"/>
  <c r="AB210" i="11" s="1"/>
  <c r="AB210" i="7"/>
  <c r="AB210" i="10" s="1"/>
  <c r="AC155" i="3"/>
  <c r="FX157" i="1"/>
  <c r="X161" i="8"/>
  <c r="X161" i="6"/>
  <c r="X161" i="11" s="1"/>
  <c r="X161" i="9"/>
  <c r="X161" i="7"/>
  <c r="X161" i="10" s="1"/>
  <c r="V158" i="6"/>
  <c r="V158" i="11" s="1"/>
  <c r="V158" i="7"/>
  <c r="V158" i="10" s="1"/>
  <c r="V158" i="8"/>
  <c r="V158" i="9"/>
  <c r="R155" i="9"/>
  <c r="R155" i="8"/>
  <c r="R155" i="6"/>
  <c r="R155" i="11" s="1"/>
  <c r="R155" i="7"/>
  <c r="R155" i="10" s="1"/>
  <c r="P27" i="6"/>
  <c r="P27" i="11" s="1"/>
  <c r="P27" i="7"/>
  <c r="P27" i="10" s="1"/>
  <c r="P27" i="8"/>
  <c r="P27" i="9"/>
  <c r="J27" i="6"/>
  <c r="J27" i="11" s="1"/>
  <c r="J27" i="7"/>
  <c r="J27" i="10" s="1"/>
  <c r="J27" i="8"/>
  <c r="J27" i="9"/>
  <c r="I231" i="6"/>
  <c r="I231" i="11" s="1"/>
  <c r="I231" i="7"/>
  <c r="I231" i="10" s="1"/>
  <c r="I231" i="8"/>
  <c r="I231" i="9"/>
  <c r="AL191" i="8"/>
  <c r="AL191" i="9"/>
  <c r="AL191" i="6"/>
  <c r="AL191" i="11" s="1"/>
  <c r="AL191" i="7"/>
  <c r="AL191" i="10" s="1"/>
  <c r="Y128" i="8"/>
  <c r="Y128" i="9"/>
  <c r="Y128" i="6"/>
  <c r="Y128" i="11" s="1"/>
  <c r="Y128" i="7"/>
  <c r="Y128" i="10" s="1"/>
  <c r="AJ125" i="8"/>
  <c r="AJ125" i="6"/>
  <c r="AJ125" i="11" s="1"/>
  <c r="AJ125" i="7"/>
  <c r="AJ125" i="10" s="1"/>
  <c r="AJ125" i="9"/>
  <c r="R70" i="9"/>
  <c r="R70" i="8"/>
  <c r="R70" i="6"/>
  <c r="R70" i="11" s="1"/>
  <c r="R70" i="7"/>
  <c r="R70" i="10" s="1"/>
  <c r="O46" i="9"/>
  <c r="O46" i="8"/>
  <c r="O46" i="7"/>
  <c r="O46" i="10" s="1"/>
  <c r="O46" i="6"/>
  <c r="O46" i="11" s="1"/>
  <c r="U44" i="3"/>
  <c r="W263" i="1"/>
  <c r="W302" i="1" s="1"/>
  <c r="AM5" i="3"/>
  <c r="AO267" i="1"/>
  <c r="AO306" i="1" s="1"/>
  <c r="S210" i="8"/>
  <c r="S210" i="6"/>
  <c r="S210" i="11" s="1"/>
  <c r="S210" i="7"/>
  <c r="S210" i="10" s="1"/>
  <c r="S210" i="9"/>
  <c r="AH100" i="6"/>
  <c r="AH100" i="11" s="1"/>
  <c r="AH100" i="7"/>
  <c r="AH100" i="10" s="1"/>
  <c r="AH100" i="8"/>
  <c r="AH100" i="9"/>
  <c r="AZ145" i="8"/>
  <c r="AZ145" i="9"/>
  <c r="AZ145" i="6"/>
  <c r="AZ145" i="11" s="1"/>
  <c r="AZ145" i="7"/>
  <c r="AZ145" i="10" s="1"/>
  <c r="AX150" i="8"/>
  <c r="AX150" i="9"/>
  <c r="AX150" i="6"/>
  <c r="AX150" i="11" s="1"/>
  <c r="AX150" i="7"/>
  <c r="AX150" i="10" s="1"/>
  <c r="AO2" i="3"/>
  <c r="AQ261" i="1"/>
  <c r="AQ300" i="1" s="1"/>
  <c r="AQ239" i="1"/>
  <c r="DT239" i="1" s="1"/>
  <c r="V208" i="9"/>
  <c r="V208" i="6"/>
  <c r="V208" i="11" s="1"/>
  <c r="V208" i="7"/>
  <c r="V208" i="10" s="1"/>
  <c r="V208" i="8"/>
  <c r="W112" i="3"/>
  <c r="Y262" i="1"/>
  <c r="Y301" i="1" s="1"/>
  <c r="S2" i="3"/>
  <c r="U261" i="1"/>
  <c r="U300" i="1" s="1"/>
  <c r="U239" i="1"/>
  <c r="CX239" i="1" s="1"/>
  <c r="W113" i="8"/>
  <c r="W113" i="9"/>
  <c r="W113" i="6"/>
  <c r="W113" i="11" s="1"/>
  <c r="W113" i="7"/>
  <c r="W113" i="10" s="1"/>
  <c r="AD116" i="8"/>
  <c r="AD116" i="9"/>
  <c r="AD116" i="6"/>
  <c r="AD116" i="11" s="1"/>
  <c r="AD116" i="7"/>
  <c r="AD116" i="10" s="1"/>
  <c r="V34" i="9"/>
  <c r="V34" i="6"/>
  <c r="V34" i="11" s="1"/>
  <c r="V34" i="7"/>
  <c r="V34" i="10" s="1"/>
  <c r="V34" i="8"/>
  <c r="I31" i="3"/>
  <c r="K264" i="1"/>
  <c r="K303" i="1" s="1"/>
  <c r="AT172" i="8"/>
  <c r="AT172" i="9"/>
  <c r="AT172" i="6"/>
  <c r="AT172" i="11" s="1"/>
  <c r="AT172" i="7"/>
  <c r="AT172" i="10" s="1"/>
  <c r="P113" i="8"/>
  <c r="P113" i="9"/>
  <c r="P113" i="6"/>
  <c r="P113" i="11" s="1"/>
  <c r="P113" i="7"/>
  <c r="P113" i="10" s="1"/>
  <c r="L262" i="1"/>
  <c r="L301" i="1" s="1"/>
  <c r="AL150" i="8"/>
  <c r="AL150" i="9"/>
  <c r="AL150" i="6"/>
  <c r="AL150" i="11" s="1"/>
  <c r="AL150" i="7"/>
  <c r="AL150" i="10" s="1"/>
  <c r="AK149" i="8"/>
  <c r="AK149" i="9"/>
  <c r="AK149" i="6"/>
  <c r="AK149" i="11" s="1"/>
  <c r="AK149" i="7"/>
  <c r="AK149" i="10" s="1"/>
  <c r="AD2" i="3"/>
  <c r="AF261" i="1"/>
  <c r="AF300" i="1" s="1"/>
  <c r="AF239" i="1"/>
  <c r="DI239" i="1" s="1"/>
  <c r="H34" i="6"/>
  <c r="H34" i="11" s="1"/>
  <c r="H34" i="7"/>
  <c r="H34" i="10" s="1"/>
  <c r="H34" i="8"/>
  <c r="H34" i="9"/>
  <c r="AJ476" i="1"/>
  <c r="AE210" i="9"/>
  <c r="AE210" i="7"/>
  <c r="AE210" i="10" s="1"/>
  <c r="AE210" i="8"/>
  <c r="AE210" i="6"/>
  <c r="AE210" i="11" s="1"/>
  <c r="AB211" i="8"/>
  <c r="AB211" i="9"/>
  <c r="AB211" i="6"/>
  <c r="AB211" i="11" s="1"/>
  <c r="AB211" i="7"/>
  <c r="AB211" i="10" s="1"/>
  <c r="AB172" i="9"/>
  <c r="AB172" i="8"/>
  <c r="AB172" i="6"/>
  <c r="AB172" i="11" s="1"/>
  <c r="AB172" i="7"/>
  <c r="AB172" i="10" s="1"/>
  <c r="W211" i="8"/>
  <c r="W211" i="6"/>
  <c r="W211" i="11" s="1"/>
  <c r="W211" i="9"/>
  <c r="W211" i="7"/>
  <c r="W211" i="10" s="1"/>
  <c r="X129" i="7"/>
  <c r="X129" i="10" s="1"/>
  <c r="X129" i="8"/>
  <c r="X129" i="9"/>
  <c r="X129" i="6"/>
  <c r="X129" i="11" s="1"/>
  <c r="S218" i="9"/>
  <c r="S218" i="6"/>
  <c r="S218" i="11" s="1"/>
  <c r="S218" i="7"/>
  <c r="S218" i="10" s="1"/>
  <c r="S218" i="8"/>
  <c r="AR159" i="8"/>
  <c r="AR159" i="9"/>
  <c r="AR159" i="7"/>
  <c r="AR159" i="10" s="1"/>
  <c r="AR159" i="6"/>
  <c r="AR159" i="11" s="1"/>
  <c r="AD128" i="8"/>
  <c r="AD128" i="9"/>
  <c r="AD128" i="6"/>
  <c r="AD128" i="11" s="1"/>
  <c r="AD128" i="7"/>
  <c r="AD128" i="10" s="1"/>
  <c r="T125" i="8"/>
  <c r="T125" i="9"/>
  <c r="T125" i="7"/>
  <c r="T125" i="10" s="1"/>
  <c r="T125" i="6"/>
  <c r="T125" i="11" s="1"/>
  <c r="AQ74" i="8"/>
  <c r="AQ74" i="9"/>
  <c r="AQ74" i="6"/>
  <c r="AQ74" i="11" s="1"/>
  <c r="AQ74" i="7"/>
  <c r="AQ74" i="10" s="1"/>
  <c r="Z52" i="8"/>
  <c r="Z52" i="9"/>
  <c r="Z52" i="6"/>
  <c r="Z52" i="11" s="1"/>
  <c r="Z52" i="7"/>
  <c r="Z52" i="10" s="1"/>
  <c r="AX26" i="9"/>
  <c r="AX26" i="7"/>
  <c r="AX26" i="10" s="1"/>
  <c r="AX26" i="8"/>
  <c r="AX26" i="6"/>
  <c r="AX26" i="11" s="1"/>
  <c r="AB156" i="8"/>
  <c r="AB156" i="9"/>
  <c r="AB156" i="7"/>
  <c r="AB156" i="10" s="1"/>
  <c r="AB156" i="6"/>
  <c r="AB156" i="11" s="1"/>
  <c r="AR193" i="8"/>
  <c r="AR193" i="9"/>
  <c r="AR193" i="6"/>
  <c r="AR193" i="11" s="1"/>
  <c r="AR193" i="7"/>
  <c r="AR193" i="10" s="1"/>
  <c r="BA208" i="8"/>
  <c r="BA208" i="9"/>
  <c r="BA208" i="6"/>
  <c r="BA208" i="11" s="1"/>
  <c r="BA208" i="7"/>
  <c r="BA208" i="10" s="1"/>
  <c r="AQ265" i="1"/>
  <c r="AQ304" i="1" s="1"/>
  <c r="X167" i="8"/>
  <c r="X167" i="9"/>
  <c r="X167" i="6"/>
  <c r="X167" i="11" s="1"/>
  <c r="X167" i="7"/>
  <c r="X167" i="10" s="1"/>
  <c r="AS112" i="3"/>
  <c r="AU262" i="1"/>
  <c r="AU301" i="1" s="1"/>
  <c r="T208" i="6"/>
  <c r="T208" i="11" s="1"/>
  <c r="T208" i="7"/>
  <c r="T208" i="10" s="1"/>
  <c r="T208" i="8"/>
  <c r="T208" i="9"/>
  <c r="AW112" i="3"/>
  <c r="AY262" i="1"/>
  <c r="AY301" i="1" s="1"/>
  <c r="M193" i="8"/>
  <c r="M193" i="6"/>
  <c r="M193" i="11" s="1"/>
  <c r="M193" i="9"/>
  <c r="M193" i="7"/>
  <c r="M193" i="10" s="1"/>
  <c r="AY20" i="8"/>
  <c r="AY20" i="9"/>
  <c r="AY20" i="6"/>
  <c r="AY20" i="11" s="1"/>
  <c r="AY20" i="7"/>
  <c r="AY20" i="10" s="1"/>
  <c r="S20" i="8"/>
  <c r="S20" i="9"/>
  <c r="S20" i="6"/>
  <c r="S20" i="11" s="1"/>
  <c r="S20" i="7"/>
  <c r="S20" i="10" s="1"/>
  <c r="R113" i="8"/>
  <c r="R113" i="9"/>
  <c r="R113" i="6"/>
  <c r="R113" i="11" s="1"/>
  <c r="R113" i="7"/>
  <c r="R113" i="10" s="1"/>
  <c r="V40" i="6"/>
  <c r="V40" i="11" s="1"/>
  <c r="V40" i="7"/>
  <c r="V40" i="10" s="1"/>
  <c r="V40" i="8"/>
  <c r="V40" i="9"/>
  <c r="AS161" i="8"/>
  <c r="AS161" i="9"/>
  <c r="AS161" i="6"/>
  <c r="AS161" i="11" s="1"/>
  <c r="AS161" i="7"/>
  <c r="AS161" i="10" s="1"/>
  <c r="AJ2" i="3"/>
  <c r="AL261" i="1"/>
  <c r="AL300" i="1" s="1"/>
  <c r="AL239" i="1"/>
  <c r="DO239" i="1" s="1"/>
  <c r="AM83" i="8"/>
  <c r="AM83" i="9"/>
  <c r="AM83" i="6"/>
  <c r="AM83" i="11" s="1"/>
  <c r="AM83" i="7"/>
  <c r="AM83" i="10" s="1"/>
  <c r="H112" i="3"/>
  <c r="J262" i="1"/>
  <c r="J301" i="1" s="1"/>
  <c r="AF20" i="8"/>
  <c r="AF20" i="9"/>
  <c r="AF20" i="6"/>
  <c r="AF20" i="11" s="1"/>
  <c r="AF20" i="7"/>
  <c r="AF20" i="10" s="1"/>
  <c r="AB129" i="8"/>
  <c r="AB129" i="9"/>
  <c r="AB129" i="6"/>
  <c r="AB129" i="11" s="1"/>
  <c r="AB129" i="7"/>
  <c r="AB129" i="10" s="1"/>
  <c r="V144" i="9"/>
  <c r="V144" i="8"/>
  <c r="V144" i="6"/>
  <c r="V144" i="11" s="1"/>
  <c r="V144" i="7"/>
  <c r="V144" i="10" s="1"/>
  <c r="S161" i="8"/>
  <c r="S161" i="9"/>
  <c r="S161" i="6"/>
  <c r="S161" i="11" s="1"/>
  <c r="S161" i="7"/>
  <c r="S161" i="10" s="1"/>
  <c r="Q155" i="8"/>
  <c r="Q155" i="9"/>
  <c r="Q155" i="6"/>
  <c r="Q155" i="11" s="1"/>
  <c r="Q155" i="7"/>
  <c r="Q155" i="10" s="1"/>
  <c r="I232" i="7"/>
  <c r="I232" i="10" s="1"/>
  <c r="I232" i="8"/>
  <c r="I232" i="9"/>
  <c r="I232" i="6"/>
  <c r="I232" i="11" s="1"/>
  <c r="AP191" i="8"/>
  <c r="AP191" i="9"/>
  <c r="AP191" i="6"/>
  <c r="AP191" i="11" s="1"/>
  <c r="AP191" i="7"/>
  <c r="AP191" i="10" s="1"/>
  <c r="V74" i="8"/>
  <c r="V74" i="9"/>
  <c r="V74" i="6"/>
  <c r="V74" i="11" s="1"/>
  <c r="V74" i="7"/>
  <c r="V74" i="10" s="1"/>
  <c r="AT70" i="8"/>
  <c r="AT70" i="9"/>
  <c r="AT70" i="6"/>
  <c r="AT70" i="11" s="1"/>
  <c r="AT70" i="7"/>
  <c r="AT70" i="10" s="1"/>
  <c r="AW52" i="8"/>
  <c r="AW52" i="9"/>
  <c r="AW52" i="6"/>
  <c r="AW52" i="11" s="1"/>
  <c r="AW52" i="7"/>
  <c r="AW52" i="10" s="1"/>
  <c r="S52" i="8"/>
  <c r="S52" i="9"/>
  <c r="S52" i="6"/>
  <c r="S52" i="11" s="1"/>
  <c r="S52" i="7"/>
  <c r="S52" i="10" s="1"/>
  <c r="AH44" i="3"/>
  <c r="AJ263" i="1"/>
  <c r="AJ302" i="1" s="1"/>
  <c r="Z29" i="3"/>
  <c r="AB264" i="1"/>
  <c r="AB303" i="1" s="1"/>
  <c r="P15" i="6"/>
  <c r="P15" i="11" s="1"/>
  <c r="P15" i="7"/>
  <c r="P15" i="10" s="1"/>
  <c r="P15" i="8"/>
  <c r="P15" i="9"/>
  <c r="W210" i="8"/>
  <c r="W210" i="9"/>
  <c r="W210" i="7"/>
  <c r="W210" i="10" s="1"/>
  <c r="W210" i="6"/>
  <c r="W210" i="11" s="1"/>
  <c r="AR156" i="8"/>
  <c r="AR156" i="6"/>
  <c r="AR156" i="11" s="1"/>
  <c r="AR156" i="9"/>
  <c r="AR156" i="7"/>
  <c r="AR156" i="10" s="1"/>
  <c r="AP88" i="7"/>
  <c r="AP88" i="10" s="1"/>
  <c r="AP88" i="8"/>
  <c r="AP88" i="9"/>
  <c r="AP88" i="6"/>
  <c r="AP88" i="11" s="1"/>
  <c r="AU151" i="6"/>
  <c r="AU151" i="11" s="1"/>
  <c r="AU151" i="7"/>
  <c r="AU151" i="10" s="1"/>
  <c r="AU151" i="8"/>
  <c r="AU151" i="9"/>
  <c r="AR116" i="8"/>
  <c r="AR116" i="9"/>
  <c r="AR116" i="6"/>
  <c r="AR116" i="11" s="1"/>
  <c r="AR116" i="7"/>
  <c r="AR116" i="10" s="1"/>
  <c r="AZ2" i="3"/>
  <c r="BB261" i="1"/>
  <c r="BB300" i="1" s="1"/>
  <c r="BB239" i="1"/>
  <c r="EE239" i="1" s="1"/>
  <c r="AG34" i="9"/>
  <c r="AG34" i="7"/>
  <c r="AG34" i="10" s="1"/>
  <c r="AG34" i="8"/>
  <c r="AG34" i="6"/>
  <c r="AG34" i="11" s="1"/>
  <c r="M20" i="8"/>
  <c r="M20" i="6"/>
  <c r="M20" i="11" s="1"/>
  <c r="M20" i="7"/>
  <c r="M20" i="10" s="1"/>
  <c r="M20" i="9"/>
  <c r="AM150" i="9"/>
  <c r="AM150" i="8"/>
  <c r="AM150" i="6"/>
  <c r="AM150" i="11" s="1"/>
  <c r="AM150" i="7"/>
  <c r="AM150" i="10" s="1"/>
  <c r="AM161" i="8"/>
  <c r="AM161" i="9"/>
  <c r="AM161" i="6"/>
  <c r="AM161" i="11" s="1"/>
  <c r="AM161" i="7"/>
  <c r="AM161" i="10" s="1"/>
  <c r="AM129" i="8"/>
  <c r="AM129" i="9"/>
  <c r="AM129" i="6"/>
  <c r="AM129" i="11" s="1"/>
  <c r="AM129" i="7"/>
  <c r="AM129" i="10" s="1"/>
  <c r="Z149" i="8"/>
  <c r="Z149" i="9"/>
  <c r="Z149" i="6"/>
  <c r="Z149" i="11" s="1"/>
  <c r="Z149" i="7"/>
  <c r="Z149" i="10" s="1"/>
  <c r="X150" i="8"/>
  <c r="X150" i="9"/>
  <c r="X150" i="6"/>
  <c r="X150" i="11" s="1"/>
  <c r="X150" i="7"/>
  <c r="X150" i="10" s="1"/>
  <c r="AH231" i="9"/>
  <c r="AH231" i="8"/>
  <c r="AH231" i="6"/>
  <c r="AH231" i="11" s="1"/>
  <c r="AH231" i="7"/>
  <c r="AH231" i="10" s="1"/>
  <c r="AB162" i="8"/>
  <c r="AB162" i="9"/>
  <c r="AB162" i="6"/>
  <c r="AB162" i="11" s="1"/>
  <c r="AB162" i="7"/>
  <c r="AB162" i="10" s="1"/>
  <c r="AL159" i="8"/>
  <c r="AL159" i="9"/>
  <c r="AL159" i="7"/>
  <c r="AL159" i="10" s="1"/>
  <c r="AL159" i="6"/>
  <c r="AL159" i="11" s="1"/>
  <c r="AH128" i="8"/>
  <c r="AH128" i="9"/>
  <c r="AH128" i="6"/>
  <c r="AH128" i="11" s="1"/>
  <c r="AH128" i="7"/>
  <c r="AH128" i="10" s="1"/>
  <c r="AO108" i="3"/>
  <c r="AQ266" i="1"/>
  <c r="AQ305" i="1" s="1"/>
  <c r="AA74" i="9"/>
  <c r="AA74" i="8"/>
  <c r="AA74" i="6"/>
  <c r="AA74" i="11" s="1"/>
  <c r="AA74" i="7"/>
  <c r="AA74" i="10" s="1"/>
  <c r="AP46" i="8"/>
  <c r="AP46" i="7"/>
  <c r="AP46" i="10" s="1"/>
  <c r="AP46" i="9"/>
  <c r="AP46" i="6"/>
  <c r="AP46" i="11" s="1"/>
  <c r="X46" i="8"/>
  <c r="X46" i="9"/>
  <c r="X46" i="6"/>
  <c r="X46" i="11" s="1"/>
  <c r="X46" i="7"/>
  <c r="X46" i="10" s="1"/>
  <c r="AV26" i="9"/>
  <c r="AV26" i="6"/>
  <c r="AV26" i="11" s="1"/>
  <c r="AV26" i="8"/>
  <c r="AV26" i="7"/>
  <c r="AV26" i="10" s="1"/>
  <c r="AC26" i="3"/>
  <c r="FX28" i="1"/>
  <c r="W150" i="8"/>
  <c r="W150" i="9"/>
  <c r="W150" i="6"/>
  <c r="W150" i="11" s="1"/>
  <c r="W150" i="7"/>
  <c r="W150" i="10" s="1"/>
  <c r="AM156" i="9"/>
  <c r="AM156" i="8"/>
  <c r="AM156" i="7"/>
  <c r="AM156" i="10" s="1"/>
  <c r="AM156" i="6"/>
  <c r="AM156" i="11" s="1"/>
  <c r="AW88" i="8"/>
  <c r="AW88" i="9"/>
  <c r="AW88" i="6"/>
  <c r="AW88" i="11" s="1"/>
  <c r="AW88" i="7"/>
  <c r="AW88" i="10" s="1"/>
  <c r="AZ172" i="8"/>
  <c r="AZ172" i="9"/>
  <c r="AZ172" i="6"/>
  <c r="AZ172" i="11" s="1"/>
  <c r="AZ172" i="7"/>
  <c r="AZ172" i="10" s="1"/>
  <c r="AF265" i="1"/>
  <c r="AF304" i="1" s="1"/>
  <c r="T193" i="8"/>
  <c r="T193" i="9"/>
  <c r="T193" i="6"/>
  <c r="T193" i="11" s="1"/>
  <c r="T193" i="7"/>
  <c r="T193" i="10" s="1"/>
  <c r="W145" i="8"/>
  <c r="W145" i="9"/>
  <c r="W145" i="6"/>
  <c r="W145" i="11" s="1"/>
  <c r="W145" i="7"/>
  <c r="W145" i="10" s="1"/>
  <c r="AZ161" i="8"/>
  <c r="AZ161" i="9"/>
  <c r="AZ161" i="6"/>
  <c r="AZ161" i="11" s="1"/>
  <c r="AZ161" i="7"/>
  <c r="AZ161" i="10" s="1"/>
  <c r="AY145" i="8"/>
  <c r="AY145" i="6"/>
  <c r="AY145" i="11" s="1"/>
  <c r="AY145" i="9"/>
  <c r="AY145" i="7"/>
  <c r="AY145" i="10" s="1"/>
  <c r="AU112" i="3"/>
  <c r="AW262" i="1"/>
  <c r="AW301" i="1" s="1"/>
  <c r="AN83" i="8"/>
  <c r="AN83" i="9"/>
  <c r="AN83" i="6"/>
  <c r="AN83" i="11" s="1"/>
  <c r="AN83" i="7"/>
  <c r="AN83" i="10" s="1"/>
  <c r="L40" i="7"/>
  <c r="L40" i="10" s="1"/>
  <c r="L40" i="8"/>
  <c r="L40" i="9"/>
  <c r="L40" i="6"/>
  <c r="L40" i="11" s="1"/>
  <c r="O113" i="8"/>
  <c r="O113" i="9"/>
  <c r="O113" i="6"/>
  <c r="O113" i="11" s="1"/>
  <c r="O113" i="7"/>
  <c r="O113" i="10" s="1"/>
  <c r="AP211" i="8"/>
  <c r="AP211" i="9"/>
  <c r="AP211" i="6"/>
  <c r="AP211" i="11" s="1"/>
  <c r="AP211" i="7"/>
  <c r="AP211" i="10" s="1"/>
  <c r="AP144" i="9"/>
  <c r="AP144" i="7"/>
  <c r="AP144" i="10" s="1"/>
  <c r="AP144" i="8"/>
  <c r="AP144" i="6"/>
  <c r="AP144" i="11" s="1"/>
  <c r="AP158" i="9"/>
  <c r="AP158" i="8"/>
  <c r="AP158" i="7"/>
  <c r="AP158" i="10" s="1"/>
  <c r="AP158" i="6"/>
  <c r="AP158" i="11" s="1"/>
  <c r="AM211" i="9"/>
  <c r="AM211" i="8"/>
  <c r="AM211" i="6"/>
  <c r="AM211" i="11" s="1"/>
  <c r="AM211" i="7"/>
  <c r="AM211" i="10" s="1"/>
  <c r="AM20" i="8"/>
  <c r="AM20" i="9"/>
  <c r="AM20" i="6"/>
  <c r="AM20" i="11" s="1"/>
  <c r="AM20" i="7"/>
  <c r="AM20" i="10" s="1"/>
  <c r="S155" i="8"/>
  <c r="S155" i="9"/>
  <c r="S155" i="6"/>
  <c r="S155" i="11" s="1"/>
  <c r="S155" i="7"/>
  <c r="S155" i="10" s="1"/>
  <c r="O218" i="6"/>
  <c r="O218" i="11" s="1"/>
  <c r="O218" i="7"/>
  <c r="O218" i="10" s="1"/>
  <c r="O218" i="8"/>
  <c r="O218" i="9"/>
  <c r="AQ232" i="8"/>
  <c r="AQ232" i="9"/>
  <c r="AQ232" i="6"/>
  <c r="AQ232" i="11" s="1"/>
  <c r="AQ232" i="7"/>
  <c r="AQ232" i="10" s="1"/>
  <c r="AI191" i="8"/>
  <c r="AI191" i="9"/>
  <c r="AI191" i="6"/>
  <c r="AI191" i="11" s="1"/>
  <c r="AI191" i="7"/>
  <c r="AI191" i="10" s="1"/>
  <c r="AK159" i="9"/>
  <c r="AK159" i="8"/>
  <c r="AK159" i="7"/>
  <c r="AK159" i="10" s="1"/>
  <c r="AK159" i="6"/>
  <c r="AK159" i="11" s="1"/>
  <c r="L369" i="1"/>
  <c r="M93" i="8"/>
  <c r="M93" i="9"/>
  <c r="M93" i="7"/>
  <c r="M93" i="10" s="1"/>
  <c r="M93" i="6"/>
  <c r="M93" i="11" s="1"/>
  <c r="AJ52" i="8"/>
  <c r="AJ52" i="9"/>
  <c r="AJ52" i="6"/>
  <c r="AJ52" i="11" s="1"/>
  <c r="AJ52" i="7"/>
  <c r="AJ52" i="10" s="1"/>
  <c r="R46" i="9"/>
  <c r="R46" i="6"/>
  <c r="R46" i="11" s="1"/>
  <c r="R46" i="7"/>
  <c r="R46" i="10" s="1"/>
  <c r="R46" i="8"/>
  <c r="BA44" i="3"/>
  <c r="BC263" i="1"/>
  <c r="BC302" i="1" s="1"/>
  <c r="Y44" i="3"/>
  <c r="AA263" i="1"/>
  <c r="AA302" i="1" s="1"/>
  <c r="AT29" i="3"/>
  <c r="AV264" i="1"/>
  <c r="AV303" i="1" s="1"/>
  <c r="Y29" i="3"/>
  <c r="AA264" i="1"/>
  <c r="AA303" i="1" s="1"/>
  <c r="AU26" i="9"/>
  <c r="AU26" i="8"/>
  <c r="AU26" i="7"/>
  <c r="AU26" i="10" s="1"/>
  <c r="AU26" i="6"/>
  <c r="AU26" i="11" s="1"/>
  <c r="AB26" i="8"/>
  <c r="AB26" i="9"/>
  <c r="AB26" i="7"/>
  <c r="AB26" i="10" s="1"/>
  <c r="AB26" i="6"/>
  <c r="AB26" i="11" s="1"/>
  <c r="U5" i="3"/>
  <c r="W267" i="1"/>
  <c r="W306" i="1" s="1"/>
  <c r="R265" i="1"/>
  <c r="R304" i="1" s="1"/>
  <c r="V100" i="7"/>
  <c r="V100" i="10" s="1"/>
  <c r="V100" i="8"/>
  <c r="V100" i="9"/>
  <c r="V100" i="6"/>
  <c r="V100" i="11" s="1"/>
  <c r="AH116" i="6"/>
  <c r="AH116" i="11" s="1"/>
  <c r="AH116" i="7"/>
  <c r="AH116" i="10" s="1"/>
  <c r="AH116" i="8"/>
  <c r="AH116" i="9"/>
  <c r="AE34" i="7"/>
  <c r="AE34" i="10" s="1"/>
  <c r="AE34" i="8"/>
  <c r="AE34" i="9"/>
  <c r="AE34" i="6"/>
  <c r="AE34" i="11" s="1"/>
  <c r="AS210" i="8"/>
  <c r="AS210" i="7"/>
  <c r="AS210" i="10" s="1"/>
  <c r="AS210" i="9"/>
  <c r="AS210" i="6"/>
  <c r="AS210" i="11" s="1"/>
  <c r="AH208" i="8"/>
  <c r="AH208" i="9"/>
  <c r="AH208" i="6"/>
  <c r="AH208" i="11" s="1"/>
  <c r="AH208" i="7"/>
  <c r="AH208" i="10" s="1"/>
  <c r="M156" i="8"/>
  <c r="M156" i="9"/>
  <c r="M156" i="7"/>
  <c r="M156" i="10" s="1"/>
  <c r="M156" i="6"/>
  <c r="M156" i="11" s="1"/>
  <c r="AR218" i="8"/>
  <c r="AR218" i="9"/>
  <c r="AR218" i="6"/>
  <c r="AR218" i="11" s="1"/>
  <c r="AR218" i="7"/>
  <c r="AR218" i="10" s="1"/>
  <c r="AJ40" i="6"/>
  <c r="AJ40" i="11" s="1"/>
  <c r="AJ40" i="7"/>
  <c r="AJ40" i="10" s="1"/>
  <c r="AJ40" i="8"/>
  <c r="AJ40" i="9"/>
  <c r="AK83" i="8"/>
  <c r="AK83" i="9"/>
  <c r="AK83" i="6"/>
  <c r="AK83" i="11" s="1"/>
  <c r="AK83" i="7"/>
  <c r="AK83" i="10" s="1"/>
  <c r="AE113" i="8"/>
  <c r="AE113" i="9"/>
  <c r="AE113" i="6"/>
  <c r="AE113" i="11" s="1"/>
  <c r="AE113" i="7"/>
  <c r="AE113" i="10" s="1"/>
  <c r="AM144" i="9"/>
  <c r="AM144" i="8"/>
  <c r="AM144" i="7"/>
  <c r="AM144" i="10" s="1"/>
  <c r="AM144" i="6"/>
  <c r="AM144" i="11" s="1"/>
  <c r="I112" i="9"/>
  <c r="I112" i="8"/>
  <c r="I112" i="6"/>
  <c r="I112" i="11" s="1"/>
  <c r="I112" i="7"/>
  <c r="I112" i="10" s="1"/>
  <c r="AM172" i="8"/>
  <c r="AM172" i="9"/>
  <c r="AM172" i="6"/>
  <c r="AM172" i="11" s="1"/>
  <c r="AM172" i="7"/>
  <c r="AM172" i="10" s="1"/>
  <c r="AK164" i="6"/>
  <c r="AK164" i="11" s="1"/>
  <c r="AK164" i="7"/>
  <c r="AK164" i="10" s="1"/>
  <c r="AK164" i="8"/>
  <c r="AK164" i="9"/>
  <c r="AA144" i="8"/>
  <c r="AA144" i="7"/>
  <c r="AA144" i="10" s="1"/>
  <c r="AA144" i="9"/>
  <c r="AA144" i="6"/>
  <c r="AA144" i="11" s="1"/>
  <c r="P231" i="8"/>
  <c r="P231" i="9"/>
  <c r="P231" i="6"/>
  <c r="P231" i="11" s="1"/>
  <c r="P231" i="7"/>
  <c r="P231" i="10" s="1"/>
  <c r="AZ162" i="8"/>
  <c r="AZ162" i="9"/>
  <c r="AZ162" i="6"/>
  <c r="AZ162" i="11" s="1"/>
  <c r="AZ162" i="7"/>
  <c r="AZ162" i="10" s="1"/>
  <c r="AZ159" i="8"/>
  <c r="AZ159" i="7"/>
  <c r="AZ159" i="10" s="1"/>
  <c r="AZ159" i="9"/>
  <c r="AZ159" i="6"/>
  <c r="AZ159" i="11" s="1"/>
  <c r="P128" i="8"/>
  <c r="P128" i="9"/>
  <c r="P128" i="6"/>
  <c r="P128" i="11" s="1"/>
  <c r="P128" i="7"/>
  <c r="P128" i="10" s="1"/>
  <c r="AA125" i="7"/>
  <c r="AA125" i="10" s="1"/>
  <c r="AA125" i="8"/>
  <c r="AA125" i="9"/>
  <c r="AA125" i="6"/>
  <c r="AA125" i="11" s="1"/>
  <c r="AZ108" i="3"/>
  <c r="BB266" i="1"/>
  <c r="BB305" i="1" s="1"/>
  <c r="V108" i="3"/>
  <c r="X266" i="1"/>
  <c r="X305" i="1" s="1"/>
  <c r="AU96" i="8"/>
  <c r="AU96" i="9"/>
  <c r="AU96" i="6"/>
  <c r="AU96" i="11" s="1"/>
  <c r="AU96" i="7"/>
  <c r="AU96" i="10" s="1"/>
  <c r="AT74" i="8"/>
  <c r="AT74" i="9"/>
  <c r="AT74" i="6"/>
  <c r="AT74" i="11" s="1"/>
  <c r="AT74" i="7"/>
  <c r="AT74" i="10" s="1"/>
  <c r="T74" i="8"/>
  <c r="T74" i="9"/>
  <c r="T74" i="6"/>
  <c r="T74" i="11" s="1"/>
  <c r="T74" i="7"/>
  <c r="T74" i="10" s="1"/>
  <c r="BA52" i="8"/>
  <c r="BA52" i="9"/>
  <c r="BA52" i="6"/>
  <c r="BA52" i="11" s="1"/>
  <c r="BA52" i="7"/>
  <c r="BA52" i="10" s="1"/>
  <c r="AB46" i="8"/>
  <c r="AB46" i="9"/>
  <c r="AB46" i="7"/>
  <c r="AB46" i="10" s="1"/>
  <c r="AB46" i="6"/>
  <c r="AB46" i="11" s="1"/>
  <c r="AR45" i="8"/>
  <c r="AR45" i="7"/>
  <c r="AR45" i="10" s="1"/>
  <c r="AR45" i="9"/>
  <c r="AR45" i="6"/>
  <c r="AR45" i="11" s="1"/>
  <c r="N45" i="9"/>
  <c r="N45" i="8"/>
  <c r="N45" i="6"/>
  <c r="N45" i="11" s="1"/>
  <c r="N45" i="7"/>
  <c r="N45" i="10" s="1"/>
  <c r="AL29" i="3"/>
  <c r="AN264" i="1"/>
  <c r="AN303" i="1" s="1"/>
  <c r="AH15" i="9"/>
  <c r="AH15" i="6"/>
  <c r="AH15" i="11" s="1"/>
  <c r="AH15" i="7"/>
  <c r="AH15" i="10" s="1"/>
  <c r="AH15" i="8"/>
  <c r="AW5" i="3"/>
  <c r="AY267" i="1"/>
  <c r="AY306" i="1" s="1"/>
  <c r="T5" i="3"/>
  <c r="V267" i="1"/>
  <c r="V306" i="1" s="1"/>
  <c r="I155" i="7"/>
  <c r="I155" i="10" s="1"/>
  <c r="I155" i="8"/>
  <c r="I155" i="9"/>
  <c r="I155" i="6"/>
  <c r="I155" i="11" s="1"/>
  <c r="AW167" i="8"/>
  <c r="AW167" i="9"/>
  <c r="AW167" i="6"/>
  <c r="AW167" i="11" s="1"/>
  <c r="AW167" i="7"/>
  <c r="AW167" i="10" s="1"/>
  <c r="Y100" i="7"/>
  <c r="Y100" i="10" s="1"/>
  <c r="Y100" i="8"/>
  <c r="Y100" i="9"/>
  <c r="Y100" i="6"/>
  <c r="Y100" i="11" s="1"/>
  <c r="AZ167" i="8"/>
  <c r="AZ167" i="6"/>
  <c r="AZ167" i="11" s="1"/>
  <c r="AZ167" i="7"/>
  <c r="AZ167" i="10" s="1"/>
  <c r="AZ167" i="9"/>
  <c r="J100" i="8"/>
  <c r="J100" i="9"/>
  <c r="J100" i="6"/>
  <c r="J100" i="11" s="1"/>
  <c r="J100" i="7"/>
  <c r="J100" i="10" s="1"/>
  <c r="AZ27" i="8"/>
  <c r="AZ27" i="6"/>
  <c r="AZ27" i="11" s="1"/>
  <c r="AZ27" i="9"/>
  <c r="AZ27" i="7"/>
  <c r="AZ27" i="10" s="1"/>
  <c r="AC208" i="3"/>
  <c r="FX210" i="1"/>
  <c r="AO113" i="8"/>
  <c r="AO113" i="9"/>
  <c r="AO113" i="6"/>
  <c r="AO113" i="11" s="1"/>
  <c r="AO113" i="7"/>
  <c r="AO113" i="10" s="1"/>
  <c r="AB116" i="8"/>
  <c r="AB116" i="9"/>
  <c r="AB116" i="6"/>
  <c r="AB116" i="11" s="1"/>
  <c r="AB116" i="7"/>
  <c r="AB116" i="10" s="1"/>
  <c r="AW164" i="6"/>
  <c r="AW164" i="11" s="1"/>
  <c r="AW164" i="7"/>
  <c r="AW164" i="10" s="1"/>
  <c r="AW164" i="8"/>
  <c r="AW164" i="9"/>
  <c r="AQ172" i="8"/>
  <c r="AQ172" i="9"/>
  <c r="AQ172" i="6"/>
  <c r="AQ172" i="11" s="1"/>
  <c r="AQ172" i="7"/>
  <c r="AQ172" i="10" s="1"/>
  <c r="AR129" i="8"/>
  <c r="AR129" i="9"/>
  <c r="AR129" i="6"/>
  <c r="AR129" i="11" s="1"/>
  <c r="AR129" i="7"/>
  <c r="AR129" i="10" s="1"/>
  <c r="AL218" i="8"/>
  <c r="AL218" i="6"/>
  <c r="AL218" i="11" s="1"/>
  <c r="AL218" i="9"/>
  <c r="AL218" i="7"/>
  <c r="AL218" i="10" s="1"/>
  <c r="AJ218" i="8"/>
  <c r="AJ218" i="6"/>
  <c r="AJ218" i="11" s="1"/>
  <c r="AJ218" i="7"/>
  <c r="AJ218" i="10" s="1"/>
  <c r="AJ218" i="9"/>
  <c r="AH20" i="8"/>
  <c r="AH20" i="9"/>
  <c r="AH20" i="6"/>
  <c r="AH20" i="11" s="1"/>
  <c r="AH20" i="7"/>
  <c r="AH20" i="10" s="1"/>
  <c r="Z210" i="7"/>
  <c r="Z210" i="10" s="1"/>
  <c r="Z210" i="8"/>
  <c r="Z210" i="6"/>
  <c r="Z210" i="11" s="1"/>
  <c r="Z210" i="9"/>
  <c r="W172" i="6"/>
  <c r="W172" i="11" s="1"/>
  <c r="W172" i="7"/>
  <c r="W172" i="10" s="1"/>
  <c r="W172" i="8"/>
  <c r="W172" i="9"/>
  <c r="AI232" i="8"/>
  <c r="AI232" i="9"/>
  <c r="AI232" i="6"/>
  <c r="AI232" i="11" s="1"/>
  <c r="AI232" i="7"/>
  <c r="AI232" i="10" s="1"/>
  <c r="V231" i="8"/>
  <c r="V231" i="9"/>
  <c r="V231" i="6"/>
  <c r="V231" i="11" s="1"/>
  <c r="V231" i="7"/>
  <c r="V231" i="10" s="1"/>
  <c r="AR162" i="8"/>
  <c r="AR162" i="9"/>
  <c r="AR162" i="6"/>
  <c r="AR162" i="11" s="1"/>
  <c r="AR162" i="7"/>
  <c r="AR162" i="10" s="1"/>
  <c r="W159" i="9"/>
  <c r="W159" i="8"/>
  <c r="W159" i="7"/>
  <c r="W159" i="10" s="1"/>
  <c r="W159" i="6"/>
  <c r="W159" i="11" s="1"/>
  <c r="AP128" i="8"/>
  <c r="AP128" i="9"/>
  <c r="AP128" i="6"/>
  <c r="AP128" i="11" s="1"/>
  <c r="AP128" i="7"/>
  <c r="AP128" i="10" s="1"/>
  <c r="P125" i="8"/>
  <c r="P125" i="9"/>
  <c r="P125" i="7"/>
  <c r="P125" i="10" s="1"/>
  <c r="P125" i="6"/>
  <c r="P125" i="11" s="1"/>
  <c r="AF108" i="3"/>
  <c r="AH266" i="1"/>
  <c r="AH305" i="1" s="1"/>
  <c r="AY96" i="9"/>
  <c r="AY96" i="8"/>
  <c r="AY96" i="7"/>
  <c r="AY96" i="10" s="1"/>
  <c r="AY96" i="6"/>
  <c r="AY96" i="11" s="1"/>
  <c r="R93" i="9"/>
  <c r="R93" i="8"/>
  <c r="R93" i="7"/>
  <c r="R93" i="10" s="1"/>
  <c r="R93" i="6"/>
  <c r="R93" i="11" s="1"/>
  <c r="M70" i="8"/>
  <c r="M70" i="9"/>
  <c r="M70" i="6"/>
  <c r="M70" i="11" s="1"/>
  <c r="M70" i="7"/>
  <c r="M70" i="10" s="1"/>
  <c r="AN52" i="8"/>
  <c r="AN52" i="9"/>
  <c r="AN52" i="6"/>
  <c r="AN52" i="11" s="1"/>
  <c r="AN52" i="7"/>
  <c r="AN52" i="10" s="1"/>
  <c r="AK29" i="3"/>
  <c r="AM264" i="1"/>
  <c r="AM303" i="1" s="1"/>
  <c r="AH5" i="3"/>
  <c r="AJ267" i="1"/>
  <c r="AJ306" i="1" s="1"/>
  <c r="P150" i="6"/>
  <c r="P150" i="11" s="1"/>
  <c r="P150" i="7"/>
  <c r="P150" i="10" s="1"/>
  <c r="P150" i="8"/>
  <c r="P150" i="9"/>
  <c r="R160" i="9"/>
  <c r="R160" i="6"/>
  <c r="R160" i="11" s="1"/>
  <c r="R160" i="7"/>
  <c r="R160" i="10" s="1"/>
  <c r="R160" i="8"/>
  <c r="AT113" i="8"/>
  <c r="AT113" i="9"/>
  <c r="AT113" i="6"/>
  <c r="AT113" i="11" s="1"/>
  <c r="AT113" i="7"/>
  <c r="AT113" i="10" s="1"/>
  <c r="AF88" i="9"/>
  <c r="AF88" i="6"/>
  <c r="AF88" i="11" s="1"/>
  <c r="AF88" i="7"/>
  <c r="AF88" i="10" s="1"/>
  <c r="AF88" i="8"/>
  <c r="BA160" i="8"/>
  <c r="BA160" i="7"/>
  <c r="BA160" i="10" s="1"/>
  <c r="BA160" i="9"/>
  <c r="BA160" i="6"/>
  <c r="BA160" i="11" s="1"/>
  <c r="T100" i="9"/>
  <c r="T100" i="6"/>
  <c r="T100" i="11" s="1"/>
  <c r="T100" i="7"/>
  <c r="T100" i="10" s="1"/>
  <c r="T100" i="8"/>
  <c r="AV145" i="8"/>
  <c r="AV145" i="6"/>
  <c r="AV145" i="11" s="1"/>
  <c r="AV145" i="9"/>
  <c r="AV145" i="7"/>
  <c r="AV145" i="10" s="1"/>
  <c r="AV83" i="8"/>
  <c r="AV83" i="9"/>
  <c r="AV83" i="6"/>
  <c r="AV83" i="11" s="1"/>
  <c r="AV83" i="7"/>
  <c r="AV83" i="10" s="1"/>
  <c r="AB167" i="8"/>
  <c r="AB167" i="9"/>
  <c r="AB167" i="6"/>
  <c r="AB167" i="11" s="1"/>
  <c r="AB167" i="7"/>
  <c r="AB167" i="10" s="1"/>
  <c r="AY172" i="8"/>
  <c r="AY172" i="9"/>
  <c r="AY172" i="6"/>
  <c r="AY172" i="11" s="1"/>
  <c r="AY172" i="7"/>
  <c r="AY172" i="10" s="1"/>
  <c r="AZ20" i="8"/>
  <c r="AZ20" i="9"/>
  <c r="AZ20" i="6"/>
  <c r="AZ20" i="11" s="1"/>
  <c r="AZ20" i="7"/>
  <c r="AZ20" i="10" s="1"/>
  <c r="T31" i="8"/>
  <c r="T31" i="9"/>
  <c r="T31" i="6"/>
  <c r="T31" i="11" s="1"/>
  <c r="T31" i="7"/>
  <c r="T31" i="10" s="1"/>
  <c r="AA34" i="6"/>
  <c r="AA34" i="11" s="1"/>
  <c r="AA34" i="8"/>
  <c r="AA34" i="7"/>
  <c r="AA34" i="10" s="1"/>
  <c r="AA34" i="9"/>
  <c r="AT218" i="8"/>
  <c r="AT218" i="9"/>
  <c r="AT218" i="6"/>
  <c r="AT218" i="11" s="1"/>
  <c r="AT218" i="7"/>
  <c r="AT218" i="10" s="1"/>
  <c r="AQ2" i="3"/>
  <c r="AS261" i="1"/>
  <c r="AS300" i="1" s="1"/>
  <c r="AS239" i="1"/>
  <c r="DV239" i="1" s="1"/>
  <c r="AU27" i="8"/>
  <c r="AU27" i="6"/>
  <c r="AU27" i="11" s="1"/>
  <c r="AU27" i="9"/>
  <c r="AU27" i="7"/>
  <c r="AU27" i="10" s="1"/>
  <c r="P34" i="7"/>
  <c r="P34" i="10" s="1"/>
  <c r="P34" i="8"/>
  <c r="P34" i="9"/>
  <c r="P34" i="6"/>
  <c r="P34" i="11" s="1"/>
  <c r="AQ211" i="6"/>
  <c r="AQ211" i="11" s="1"/>
  <c r="AQ211" i="7"/>
  <c r="AQ211" i="10" s="1"/>
  <c r="AQ211" i="8"/>
  <c r="AQ211" i="9"/>
  <c r="AT129" i="8"/>
  <c r="AT129" i="9"/>
  <c r="AT129" i="6"/>
  <c r="AT129" i="11" s="1"/>
  <c r="AT129" i="7"/>
  <c r="AT129" i="10" s="1"/>
  <c r="AD208" i="9"/>
  <c r="AD208" i="7"/>
  <c r="AD208" i="10" s="1"/>
  <c r="AD208" i="8"/>
  <c r="AD208" i="6"/>
  <c r="AD208" i="11" s="1"/>
  <c r="AH83" i="6"/>
  <c r="AH83" i="11" s="1"/>
  <c r="AH83" i="7"/>
  <c r="AH83" i="10" s="1"/>
  <c r="AH83" i="8"/>
  <c r="AH83" i="9"/>
  <c r="AJ149" i="8"/>
  <c r="AJ149" i="9"/>
  <c r="AJ149" i="6"/>
  <c r="AJ149" i="11" s="1"/>
  <c r="AJ149" i="7"/>
  <c r="AJ149" i="10" s="1"/>
  <c r="AG149" i="8"/>
  <c r="AG149" i="9"/>
  <c r="AG149" i="6"/>
  <c r="AG149" i="11" s="1"/>
  <c r="AG149" i="7"/>
  <c r="AG149" i="10" s="1"/>
  <c r="AB160" i="8"/>
  <c r="AB160" i="6"/>
  <c r="AB160" i="11" s="1"/>
  <c r="AB160" i="9"/>
  <c r="AB160" i="7"/>
  <c r="AB160" i="10" s="1"/>
  <c r="Q218" i="8"/>
  <c r="Q218" i="9"/>
  <c r="Q218" i="6"/>
  <c r="Q218" i="11" s="1"/>
  <c r="Q218" i="7"/>
  <c r="Q218" i="10" s="1"/>
  <c r="AO232" i="8"/>
  <c r="AO232" i="9"/>
  <c r="AO232" i="6"/>
  <c r="AO232" i="11" s="1"/>
  <c r="AO232" i="7"/>
  <c r="AO232" i="10" s="1"/>
  <c r="AL231" i="8"/>
  <c r="AL231" i="9"/>
  <c r="AL231" i="6"/>
  <c r="AL231" i="11" s="1"/>
  <c r="AL231" i="7"/>
  <c r="AL231" i="10" s="1"/>
  <c r="X191" i="8"/>
  <c r="X191" i="6"/>
  <c r="X191" i="11" s="1"/>
  <c r="X191" i="9"/>
  <c r="X191" i="7"/>
  <c r="X191" i="10" s="1"/>
  <c r="Z125" i="9"/>
  <c r="Z125" i="7"/>
  <c r="Z125" i="10" s="1"/>
  <c r="Z125" i="8"/>
  <c r="Z125" i="6"/>
  <c r="Z125" i="11" s="1"/>
  <c r="M108" i="3"/>
  <c r="O266" i="1"/>
  <c r="O305" i="1" s="1"/>
  <c r="O96" i="9"/>
  <c r="O96" i="8"/>
  <c r="O96" i="7"/>
  <c r="O96" i="10" s="1"/>
  <c r="O96" i="6"/>
  <c r="O96" i="11" s="1"/>
  <c r="AS93" i="8"/>
  <c r="AS93" i="9"/>
  <c r="AS93" i="7"/>
  <c r="AS93" i="10" s="1"/>
  <c r="AS93" i="6"/>
  <c r="AS93" i="11" s="1"/>
  <c r="Q93" i="7"/>
  <c r="Q93" i="10" s="1"/>
  <c r="Q93" i="8"/>
  <c r="Q93" i="9"/>
  <c r="Q93" i="6"/>
  <c r="Q93" i="11" s="1"/>
  <c r="AV70" i="9"/>
  <c r="AV70" i="8"/>
  <c r="AV70" i="6"/>
  <c r="AV70" i="11" s="1"/>
  <c r="AV70" i="7"/>
  <c r="AV70" i="10" s="1"/>
  <c r="AD70" i="6"/>
  <c r="AD70" i="11" s="1"/>
  <c r="AD70" i="7"/>
  <c r="AD70" i="10" s="1"/>
  <c r="AD70" i="8"/>
  <c r="AD70" i="9"/>
  <c r="AY52" i="8"/>
  <c r="AY52" i="9"/>
  <c r="AY52" i="6"/>
  <c r="AY52" i="11" s="1"/>
  <c r="AY52" i="7"/>
  <c r="AY52" i="10" s="1"/>
  <c r="U52" i="8"/>
  <c r="U52" i="9"/>
  <c r="U52" i="6"/>
  <c r="U52" i="11" s="1"/>
  <c r="U52" i="7"/>
  <c r="U52" i="10" s="1"/>
  <c r="AH45" i="7"/>
  <c r="AH45" i="10" s="1"/>
  <c r="AH45" i="6"/>
  <c r="AH45" i="11" s="1"/>
  <c r="AH45" i="9"/>
  <c r="AH45" i="8"/>
  <c r="J29" i="3"/>
  <c r="AF26" i="9"/>
  <c r="AF26" i="7"/>
  <c r="AF26" i="10" s="1"/>
  <c r="AF26" i="8"/>
  <c r="AF26" i="6"/>
  <c r="AF26" i="11" s="1"/>
  <c r="S150" i="8"/>
  <c r="S150" i="9"/>
  <c r="S150" i="6"/>
  <c r="S150" i="11" s="1"/>
  <c r="S150" i="7"/>
  <c r="S150" i="10" s="1"/>
  <c r="AQ100" i="6"/>
  <c r="AQ100" i="11" s="1"/>
  <c r="AQ100" i="8"/>
  <c r="AQ100" i="7"/>
  <c r="AQ100" i="10" s="1"/>
  <c r="AQ100" i="9"/>
  <c r="AM88" i="8"/>
  <c r="AM88" i="6"/>
  <c r="AM88" i="11" s="1"/>
  <c r="AM88" i="9"/>
  <c r="AM88" i="7"/>
  <c r="AM88" i="10" s="1"/>
  <c r="AK145" i="9"/>
  <c r="AK145" i="6"/>
  <c r="AK145" i="11" s="1"/>
  <c r="AK145" i="7"/>
  <c r="AK145" i="10" s="1"/>
  <c r="AK145" i="8"/>
  <c r="AN88" i="8"/>
  <c r="AN88" i="6"/>
  <c r="AN88" i="11" s="1"/>
  <c r="AN88" i="9"/>
  <c r="AN88" i="7"/>
  <c r="AN88" i="10" s="1"/>
  <c r="BA34" i="9"/>
  <c r="BA34" i="6"/>
  <c r="BA34" i="11" s="1"/>
  <c r="BA34" i="7"/>
  <c r="BA34" i="10" s="1"/>
  <c r="BA34" i="8"/>
  <c r="S116" i="8"/>
  <c r="S116" i="9"/>
  <c r="S116" i="6"/>
  <c r="S116" i="11" s="1"/>
  <c r="S116" i="7"/>
  <c r="S116" i="10" s="1"/>
  <c r="AV155" i="8"/>
  <c r="AV155" i="9"/>
  <c r="AV155" i="6"/>
  <c r="AV155" i="11" s="1"/>
  <c r="AV155" i="7"/>
  <c r="AV155" i="10" s="1"/>
  <c r="P20" i="8"/>
  <c r="P20" i="9"/>
  <c r="P20" i="6"/>
  <c r="P20" i="11" s="1"/>
  <c r="P20" i="7"/>
  <c r="P20" i="10" s="1"/>
  <c r="AJ83" i="8"/>
  <c r="AJ83" i="9"/>
  <c r="AJ83" i="6"/>
  <c r="AJ83" i="11" s="1"/>
  <c r="AJ83" i="7"/>
  <c r="AJ83" i="10" s="1"/>
  <c r="AE150" i="6"/>
  <c r="AE150" i="11" s="1"/>
  <c r="AE150" i="7"/>
  <c r="AE150" i="10" s="1"/>
  <c r="AE150" i="8"/>
  <c r="AE150" i="9"/>
  <c r="AF161" i="8"/>
  <c r="AF161" i="9"/>
  <c r="AF161" i="6"/>
  <c r="AF161" i="11" s="1"/>
  <c r="AF161" i="7"/>
  <c r="AF161" i="10" s="1"/>
  <c r="AB155" i="8"/>
  <c r="AB155" i="9"/>
  <c r="AB155" i="6"/>
  <c r="AB155" i="11" s="1"/>
  <c r="AB155" i="7"/>
  <c r="AB155" i="10" s="1"/>
  <c r="K27" i="8"/>
  <c r="K27" i="9"/>
  <c r="K27" i="6"/>
  <c r="K27" i="11" s="1"/>
  <c r="K27" i="7"/>
  <c r="K27" i="10" s="1"/>
  <c r="AA232" i="8"/>
  <c r="AA232" i="9"/>
  <c r="AA232" i="6"/>
  <c r="AA232" i="11" s="1"/>
  <c r="AA232" i="7"/>
  <c r="AA232" i="10" s="1"/>
  <c r="AK231" i="8"/>
  <c r="AK231" i="9"/>
  <c r="AK231" i="6"/>
  <c r="AK231" i="11" s="1"/>
  <c r="AK231" i="7"/>
  <c r="AK231" i="10" s="1"/>
  <c r="AW162" i="6"/>
  <c r="AW162" i="11" s="1"/>
  <c r="AW162" i="7"/>
  <c r="AW162" i="10" s="1"/>
  <c r="AW162" i="8"/>
  <c r="AW162" i="9"/>
  <c r="AH159" i="9"/>
  <c r="AH159" i="8"/>
  <c r="AH159" i="6"/>
  <c r="AH159" i="11" s="1"/>
  <c r="AH159" i="7"/>
  <c r="AH159" i="10" s="1"/>
  <c r="AT128" i="8"/>
  <c r="AT128" i="9"/>
  <c r="AT128" i="6"/>
  <c r="AT128" i="11" s="1"/>
  <c r="AT128" i="7"/>
  <c r="AT128" i="10" s="1"/>
  <c r="AE108" i="3"/>
  <c r="AG266" i="1"/>
  <c r="AG305" i="1" s="1"/>
  <c r="AS96" i="8"/>
  <c r="AS96" i="9"/>
  <c r="AS96" i="6"/>
  <c r="AS96" i="11" s="1"/>
  <c r="AS96" i="7"/>
  <c r="AS96" i="10" s="1"/>
  <c r="AZ93" i="8"/>
  <c r="AZ93" i="9"/>
  <c r="AZ93" i="7"/>
  <c r="AZ93" i="10" s="1"/>
  <c r="AZ93" i="6"/>
  <c r="AZ93" i="11" s="1"/>
  <c r="W93" i="8"/>
  <c r="W93" i="9"/>
  <c r="W93" i="7"/>
  <c r="W93" i="10" s="1"/>
  <c r="W93" i="6"/>
  <c r="W93" i="11" s="1"/>
  <c r="AX74" i="8"/>
  <c r="AX74" i="9"/>
  <c r="AX74" i="6"/>
  <c r="AX74" i="11" s="1"/>
  <c r="AX74" i="7"/>
  <c r="AX74" i="10" s="1"/>
  <c r="AU70" i="8"/>
  <c r="AU70" i="9"/>
  <c r="AU70" i="6"/>
  <c r="AU70" i="11" s="1"/>
  <c r="AU70" i="7"/>
  <c r="AU70" i="10" s="1"/>
  <c r="AA52" i="8"/>
  <c r="AA52" i="9"/>
  <c r="AA52" i="6"/>
  <c r="AA52" i="11" s="1"/>
  <c r="AA52" i="7"/>
  <c r="AA52" i="10" s="1"/>
  <c r="AR46" i="8"/>
  <c r="AR46" i="9"/>
  <c r="AR46" i="7"/>
  <c r="AR46" i="10" s="1"/>
  <c r="AR46" i="6"/>
  <c r="AR46" i="11" s="1"/>
  <c r="Y45" i="8"/>
  <c r="Y45" i="6"/>
  <c r="Y45" i="11" s="1"/>
  <c r="Y45" i="9"/>
  <c r="Y45" i="7"/>
  <c r="Y45" i="10" s="1"/>
  <c r="AQ44" i="3"/>
  <c r="AS263" i="1"/>
  <c r="AS302" i="1" s="1"/>
  <c r="AB29" i="3"/>
  <c r="AD264" i="1"/>
  <c r="AD303" i="1" s="1"/>
  <c r="AY26" i="9"/>
  <c r="AY26" i="8"/>
  <c r="AY26" i="7"/>
  <c r="AY26" i="10" s="1"/>
  <c r="AY26" i="6"/>
  <c r="AY26" i="11" s="1"/>
  <c r="X15" i="8"/>
  <c r="X15" i="6"/>
  <c r="X15" i="11" s="1"/>
  <c r="X15" i="9"/>
  <c r="X15" i="7"/>
  <c r="X15" i="10" s="1"/>
  <c r="AC100" i="3"/>
  <c r="AE431" i="1"/>
  <c r="FX102" i="1"/>
  <c r="AE265" i="1"/>
  <c r="AE304" i="1" s="1"/>
  <c r="AR113" i="9"/>
  <c r="AR113" i="7"/>
  <c r="AR113" i="10" s="1"/>
  <c r="AR113" i="8"/>
  <c r="AR113" i="6"/>
  <c r="AR113" i="11" s="1"/>
  <c r="AQ167" i="9"/>
  <c r="AQ167" i="8"/>
  <c r="AQ167" i="6"/>
  <c r="AQ167" i="11" s="1"/>
  <c r="AQ167" i="7"/>
  <c r="AQ167" i="10" s="1"/>
  <c r="T368" i="1"/>
  <c r="T476" i="1"/>
  <c r="AD193" i="8"/>
  <c r="AD193" i="6"/>
  <c r="AD193" i="11" s="1"/>
  <c r="AD193" i="9"/>
  <c r="AD193" i="7"/>
  <c r="AD193" i="10" s="1"/>
  <c r="AI145" i="8"/>
  <c r="AI145" i="6"/>
  <c r="AI145" i="11" s="1"/>
  <c r="AI145" i="9"/>
  <c r="AI145" i="7"/>
  <c r="AI145" i="10" s="1"/>
  <c r="BA20" i="8"/>
  <c r="BA20" i="9"/>
  <c r="BA20" i="6"/>
  <c r="BA20" i="11" s="1"/>
  <c r="BA20" i="7"/>
  <c r="BA20" i="10" s="1"/>
  <c r="AE167" i="8"/>
  <c r="AE167" i="9"/>
  <c r="AE167" i="6"/>
  <c r="AE167" i="11" s="1"/>
  <c r="AE167" i="7"/>
  <c r="AE167" i="10" s="1"/>
  <c r="J112" i="8"/>
  <c r="J112" i="9"/>
  <c r="J112" i="6"/>
  <c r="J112" i="11" s="1"/>
  <c r="J112" i="7"/>
  <c r="J112" i="10" s="1"/>
  <c r="AE218" i="8"/>
  <c r="AE218" i="9"/>
  <c r="AE218" i="6"/>
  <c r="AE218" i="11" s="1"/>
  <c r="AE218" i="7"/>
  <c r="AE218" i="10" s="1"/>
  <c r="Z218" i="8"/>
  <c r="Z218" i="9"/>
  <c r="Z218" i="6"/>
  <c r="Z218" i="11" s="1"/>
  <c r="Z218" i="7"/>
  <c r="Z218" i="10" s="1"/>
  <c r="Q172" i="8"/>
  <c r="Q172" i="9"/>
  <c r="Q172" i="6"/>
  <c r="Q172" i="11" s="1"/>
  <c r="Q172" i="7"/>
  <c r="Q172" i="10" s="1"/>
  <c r="Z232" i="8"/>
  <c r="Z232" i="9"/>
  <c r="Z232" i="6"/>
  <c r="Z232" i="11" s="1"/>
  <c r="Z232" i="7"/>
  <c r="Z232" i="10" s="1"/>
  <c r="AQ231" i="6"/>
  <c r="AQ231" i="11" s="1"/>
  <c r="AQ231" i="7"/>
  <c r="AQ231" i="10" s="1"/>
  <c r="AQ231" i="8"/>
  <c r="AQ231" i="9"/>
  <c r="T231" i="8"/>
  <c r="T231" i="9"/>
  <c r="T231" i="6"/>
  <c r="T231" i="11" s="1"/>
  <c r="T231" i="7"/>
  <c r="T231" i="10" s="1"/>
  <c r="AV191" i="9"/>
  <c r="AV191" i="8"/>
  <c r="AV191" i="6"/>
  <c r="AV191" i="11" s="1"/>
  <c r="AV191" i="7"/>
  <c r="AV191" i="10" s="1"/>
  <c r="AD162" i="8"/>
  <c r="AD162" i="9"/>
  <c r="AD162" i="6"/>
  <c r="AD162" i="11" s="1"/>
  <c r="AD162" i="7"/>
  <c r="AD162" i="10" s="1"/>
  <c r="M159" i="8"/>
  <c r="M159" i="9"/>
  <c r="M159" i="7"/>
  <c r="M159" i="10" s="1"/>
  <c r="M159" i="6"/>
  <c r="M159" i="11" s="1"/>
  <c r="Y108" i="3"/>
  <c r="AA266" i="1"/>
  <c r="AA305" i="1" s="1"/>
  <c r="Y96" i="8"/>
  <c r="Y96" i="6"/>
  <c r="Y96" i="11" s="1"/>
  <c r="Y96" i="9"/>
  <c r="Y96" i="7"/>
  <c r="Y96" i="10" s="1"/>
  <c r="AQ93" i="9"/>
  <c r="AQ93" i="8"/>
  <c r="AQ93" i="7"/>
  <c r="AQ93" i="10" s="1"/>
  <c r="AQ93" i="6"/>
  <c r="AQ93" i="11" s="1"/>
  <c r="AZ70" i="8"/>
  <c r="AZ70" i="6"/>
  <c r="AZ70" i="11" s="1"/>
  <c r="AZ70" i="9"/>
  <c r="AZ70" i="7"/>
  <c r="AZ70" i="10" s="1"/>
  <c r="W70" i="8"/>
  <c r="W70" i="9"/>
  <c r="W70" i="6"/>
  <c r="W70" i="11" s="1"/>
  <c r="W70" i="7"/>
  <c r="W70" i="10" s="1"/>
  <c r="AR52" i="9"/>
  <c r="AR52" i="8"/>
  <c r="AR52" i="6"/>
  <c r="AR52" i="11" s="1"/>
  <c r="AR52" i="7"/>
  <c r="AR52" i="10" s="1"/>
  <c r="T46" i="8"/>
  <c r="T46" i="9"/>
  <c r="T46" i="7"/>
  <c r="T46" i="10" s="1"/>
  <c r="T46" i="6"/>
  <c r="T46" i="11" s="1"/>
  <c r="AV45" i="9"/>
  <c r="AV45" i="8"/>
  <c r="AV45" i="6"/>
  <c r="AV45" i="11" s="1"/>
  <c r="AV45" i="7"/>
  <c r="AV45" i="10" s="1"/>
  <c r="Q45" i="7"/>
  <c r="Q45" i="10" s="1"/>
  <c r="Q45" i="8"/>
  <c r="Q45" i="9"/>
  <c r="Q45" i="6"/>
  <c r="Q45" i="11" s="1"/>
  <c r="AP44" i="3"/>
  <c r="AR263" i="1"/>
  <c r="AR302" i="1" s="1"/>
  <c r="AH29" i="3"/>
  <c r="AJ264" i="1"/>
  <c r="AJ303" i="1" s="1"/>
  <c r="X26" i="8"/>
  <c r="X26" i="6"/>
  <c r="X26" i="11" s="1"/>
  <c r="X26" i="7"/>
  <c r="X26" i="10" s="1"/>
  <c r="X26" i="9"/>
  <c r="AE5" i="3"/>
  <c r="AG267" i="1"/>
  <c r="AG306" i="1" s="1"/>
  <c r="Q150" i="7"/>
  <c r="Q150" i="10" s="1"/>
  <c r="Q150" i="8"/>
  <c r="Q150" i="9"/>
  <c r="Q150" i="6"/>
  <c r="Q150" i="11" s="1"/>
  <c r="AV100" i="3"/>
  <c r="AX431" i="1"/>
  <c r="AX265" i="1"/>
  <c r="AX304" i="1" s="1"/>
  <c r="AQ113" i="8"/>
  <c r="AQ113" i="9"/>
  <c r="AQ113" i="6"/>
  <c r="AQ113" i="11" s="1"/>
  <c r="AQ113" i="7"/>
  <c r="AQ113" i="10" s="1"/>
  <c r="R193" i="8"/>
  <c r="R193" i="9"/>
  <c r="R193" i="6"/>
  <c r="R193" i="11" s="1"/>
  <c r="R193" i="7"/>
  <c r="R193" i="10" s="1"/>
  <c r="AO100" i="8"/>
  <c r="AO100" i="9"/>
  <c r="AO100" i="6"/>
  <c r="AO100" i="11" s="1"/>
  <c r="AO100" i="7"/>
  <c r="AO100" i="10" s="1"/>
  <c r="AT167" i="8"/>
  <c r="AT167" i="9"/>
  <c r="AT167" i="6"/>
  <c r="AT167" i="11" s="1"/>
  <c r="AT167" i="7"/>
  <c r="AT167" i="10" s="1"/>
  <c r="AL145" i="8"/>
  <c r="AL145" i="9"/>
  <c r="AL145" i="6"/>
  <c r="AL145" i="11" s="1"/>
  <c r="AL145" i="7"/>
  <c r="AL145" i="10" s="1"/>
  <c r="BA150" i="6"/>
  <c r="BA150" i="11" s="1"/>
  <c r="BA150" i="7"/>
  <c r="BA150" i="10" s="1"/>
  <c r="BA150" i="8"/>
  <c r="BA150" i="9"/>
  <c r="AX2" i="3"/>
  <c r="AZ261" i="1"/>
  <c r="AZ300" i="1" s="1"/>
  <c r="AZ239" i="1"/>
  <c r="EC239" i="1" s="1"/>
  <c r="AX232" i="6"/>
  <c r="AX232" i="11" s="1"/>
  <c r="AX232" i="7"/>
  <c r="AX232" i="10" s="1"/>
  <c r="AX232" i="8"/>
  <c r="AX232" i="9"/>
  <c r="AL208" i="9"/>
  <c r="AL208" i="7"/>
  <c r="AL208" i="10" s="1"/>
  <c r="AL208" i="8"/>
  <c r="AL208" i="6"/>
  <c r="AL208" i="11" s="1"/>
  <c r="AP112" i="3"/>
  <c r="AR262" i="1"/>
  <c r="AR301" i="1" s="1"/>
  <c r="AF34" i="6"/>
  <c r="AF34" i="11" s="1"/>
  <c r="AF34" i="7"/>
  <c r="AF34" i="10" s="1"/>
  <c r="AF34" i="8"/>
  <c r="AF34" i="9"/>
  <c r="AO211" i="8"/>
  <c r="AO211" i="9"/>
  <c r="AO211" i="6"/>
  <c r="AO211" i="11" s="1"/>
  <c r="AO211" i="7"/>
  <c r="AO211" i="10" s="1"/>
  <c r="AN211" i="9"/>
  <c r="AN211" i="8"/>
  <c r="AN211" i="6"/>
  <c r="AN211" i="11" s="1"/>
  <c r="AN211" i="7"/>
  <c r="AN211" i="10" s="1"/>
  <c r="AP20" i="8"/>
  <c r="AP20" i="9"/>
  <c r="AP20" i="6"/>
  <c r="AP20" i="11" s="1"/>
  <c r="AP20" i="7"/>
  <c r="AP20" i="10" s="1"/>
  <c r="AL129" i="8"/>
  <c r="AL129" i="9"/>
  <c r="AL129" i="6"/>
  <c r="AL129" i="11" s="1"/>
  <c r="AL129" i="7"/>
  <c r="AL129" i="10" s="1"/>
  <c r="AF144" i="9"/>
  <c r="AF144" i="7"/>
  <c r="AF144" i="10" s="1"/>
  <c r="AF144" i="6"/>
  <c r="AF144" i="11" s="1"/>
  <c r="AF144" i="8"/>
  <c r="AA164" i="8"/>
  <c r="AA164" i="6"/>
  <c r="AA164" i="11" s="1"/>
  <c r="AA164" i="9"/>
  <c r="AA164" i="7"/>
  <c r="AA164" i="10" s="1"/>
  <c r="M129" i="6"/>
  <c r="M129" i="11" s="1"/>
  <c r="M129" i="7"/>
  <c r="M129" i="10" s="1"/>
  <c r="M129" i="8"/>
  <c r="M129" i="9"/>
  <c r="AS232" i="9"/>
  <c r="AS232" i="8"/>
  <c r="AS232" i="6"/>
  <c r="AS232" i="11" s="1"/>
  <c r="AS232" i="7"/>
  <c r="AS232" i="10" s="1"/>
  <c r="G231" i="8"/>
  <c r="G231" i="6"/>
  <c r="G231" i="11" s="1"/>
  <c r="G231" i="9"/>
  <c r="G231" i="7"/>
  <c r="G231" i="10" s="1"/>
  <c r="P191" i="8"/>
  <c r="P191" i="9"/>
  <c r="P191" i="6"/>
  <c r="P191" i="11" s="1"/>
  <c r="P191" i="7"/>
  <c r="P191" i="10" s="1"/>
  <c r="AI162" i="9"/>
  <c r="AI162" i="8"/>
  <c r="AI162" i="6"/>
  <c r="AI162" i="11" s="1"/>
  <c r="AI162" i="7"/>
  <c r="AI162" i="10" s="1"/>
  <c r="AG159" i="9"/>
  <c r="AG159" i="7"/>
  <c r="AG159" i="10" s="1"/>
  <c r="AG159" i="6"/>
  <c r="AG159" i="11" s="1"/>
  <c r="AG159" i="8"/>
  <c r="AN128" i="8"/>
  <c r="AN128" i="9"/>
  <c r="AN128" i="6"/>
  <c r="AN128" i="11" s="1"/>
  <c r="AN128" i="7"/>
  <c r="AN128" i="10" s="1"/>
  <c r="AC125" i="3"/>
  <c r="FX127" i="1"/>
  <c r="M125" i="8"/>
  <c r="M125" i="9"/>
  <c r="M125" i="7"/>
  <c r="M125" i="10" s="1"/>
  <c r="M125" i="6"/>
  <c r="M125" i="11" s="1"/>
  <c r="AP108" i="3"/>
  <c r="AR266" i="1"/>
  <c r="AR305" i="1" s="1"/>
  <c r="M477" i="1"/>
  <c r="M369" i="1"/>
  <c r="AE96" i="9"/>
  <c r="AE96" i="8"/>
  <c r="AE96" i="7"/>
  <c r="AE96" i="10" s="1"/>
  <c r="AE96" i="6"/>
  <c r="AE96" i="11" s="1"/>
  <c r="AC93" i="3"/>
  <c r="FX95" i="1"/>
  <c r="P70" i="9"/>
  <c r="P70" i="8"/>
  <c r="P70" i="6"/>
  <c r="P70" i="11" s="1"/>
  <c r="P70" i="7"/>
  <c r="P70" i="10" s="1"/>
  <c r="S46" i="8"/>
  <c r="S46" i="7"/>
  <c r="S46" i="10" s="1"/>
  <c r="S46" i="9"/>
  <c r="S46" i="6"/>
  <c r="S46" i="11" s="1"/>
  <c r="W26" i="8"/>
  <c r="W26" i="9"/>
  <c r="W26" i="7"/>
  <c r="W26" i="10" s="1"/>
  <c r="W26" i="6"/>
  <c r="W26" i="11" s="1"/>
  <c r="AK15" i="6"/>
  <c r="AK15" i="11" s="1"/>
  <c r="AK15" i="7"/>
  <c r="AK15" i="10" s="1"/>
  <c r="AK15" i="8"/>
  <c r="AK15" i="9"/>
  <c r="AD5" i="3"/>
  <c r="AF267" i="1"/>
  <c r="AF306" i="1" s="1"/>
  <c r="AI88" i="9"/>
  <c r="AI88" i="7"/>
  <c r="AI88" i="10" s="1"/>
  <c r="AI88" i="8"/>
  <c r="AI88" i="6"/>
  <c r="AI88" i="11" s="1"/>
  <c r="AT112" i="3"/>
  <c r="AV262" i="1"/>
  <c r="AV301" i="1" s="1"/>
  <c r="O100" i="6"/>
  <c r="O100" i="11" s="1"/>
  <c r="O100" i="7"/>
  <c r="O100" i="10" s="1"/>
  <c r="O100" i="8"/>
  <c r="O100" i="9"/>
  <c r="AV167" i="8"/>
  <c r="AV167" i="9"/>
  <c r="AV167" i="6"/>
  <c r="AV167" i="11" s="1"/>
  <c r="AV167" i="7"/>
  <c r="AV167" i="10" s="1"/>
  <c r="AB193" i="8"/>
  <c r="AB193" i="6"/>
  <c r="AB193" i="11" s="1"/>
  <c r="AB193" i="9"/>
  <c r="AB193" i="7"/>
  <c r="AB193" i="10" s="1"/>
  <c r="AD145" i="8"/>
  <c r="AD145" i="6"/>
  <c r="AD145" i="11" s="1"/>
  <c r="AD145" i="9"/>
  <c r="AD145" i="7"/>
  <c r="AD145" i="10" s="1"/>
  <c r="BA232" i="8"/>
  <c r="BA232" i="9"/>
  <c r="BA232" i="6"/>
  <c r="BA232" i="11" s="1"/>
  <c r="BA232" i="7"/>
  <c r="BA232" i="10" s="1"/>
  <c r="AV149" i="8"/>
  <c r="AV149" i="9"/>
  <c r="AV149" i="6"/>
  <c r="AV149" i="11" s="1"/>
  <c r="AV149" i="7"/>
  <c r="AV149" i="10" s="1"/>
  <c r="AS34" i="8"/>
  <c r="AS34" i="6"/>
  <c r="AS34" i="11" s="1"/>
  <c r="AS34" i="9"/>
  <c r="AS34" i="7"/>
  <c r="AS34" i="10" s="1"/>
  <c r="V2" i="3"/>
  <c r="X261" i="1"/>
  <c r="X300" i="1" s="1"/>
  <c r="X239" i="1"/>
  <c r="DA239" i="1" s="1"/>
  <c r="W34" i="9"/>
  <c r="W34" i="6"/>
  <c r="W34" i="11" s="1"/>
  <c r="W34" i="7"/>
  <c r="W34" i="10" s="1"/>
  <c r="W34" i="8"/>
  <c r="P156" i="8"/>
  <c r="P156" i="9"/>
  <c r="P156" i="6"/>
  <c r="P156" i="11" s="1"/>
  <c r="P156" i="7"/>
  <c r="P156" i="10" s="1"/>
  <c r="AN40" i="8"/>
  <c r="AN40" i="9"/>
  <c r="AN40" i="6"/>
  <c r="AN40" i="11" s="1"/>
  <c r="AN40" i="7"/>
  <c r="AN40" i="10" s="1"/>
  <c r="AS144" i="8"/>
  <c r="AS144" i="9"/>
  <c r="AS144" i="7"/>
  <c r="AS144" i="10" s="1"/>
  <c r="AS144" i="6"/>
  <c r="AS144" i="11" s="1"/>
  <c r="Q40" i="6"/>
  <c r="Q40" i="11" s="1"/>
  <c r="Q40" i="7"/>
  <c r="Q40" i="10" s="1"/>
  <c r="Q40" i="8"/>
  <c r="Q40" i="9"/>
  <c r="AR144" i="8"/>
  <c r="AR144" i="9"/>
  <c r="AR144" i="7"/>
  <c r="AR144" i="10" s="1"/>
  <c r="AR144" i="6"/>
  <c r="AR144" i="11" s="1"/>
  <c r="O112" i="3"/>
  <c r="Q262" i="1"/>
  <c r="Q301" i="1" s="1"/>
  <c r="M113" i="9"/>
  <c r="M113" i="8"/>
  <c r="M113" i="6"/>
  <c r="M113" i="11" s="1"/>
  <c r="M113" i="7"/>
  <c r="M113" i="10" s="1"/>
  <c r="L34" i="8"/>
  <c r="L34" i="9"/>
  <c r="L34" i="6"/>
  <c r="L34" i="11" s="1"/>
  <c r="L34" i="7"/>
  <c r="L34" i="10" s="1"/>
  <c r="AL20" i="8"/>
  <c r="AL20" i="9"/>
  <c r="AL20" i="6"/>
  <c r="AL20" i="11" s="1"/>
  <c r="AL20" i="7"/>
  <c r="AL20" i="10" s="1"/>
  <c r="I88" i="8"/>
  <c r="I88" i="9"/>
  <c r="I88" i="6"/>
  <c r="I88" i="11" s="1"/>
  <c r="I88" i="7"/>
  <c r="I88" i="10" s="1"/>
  <c r="Z164" i="7"/>
  <c r="Z164" i="10" s="1"/>
  <c r="Z164" i="8"/>
  <c r="Z164" i="9"/>
  <c r="Z164" i="6"/>
  <c r="Z164" i="11" s="1"/>
  <c r="V161" i="8"/>
  <c r="V161" i="9"/>
  <c r="V161" i="6"/>
  <c r="V161" i="11" s="1"/>
  <c r="V161" i="7"/>
  <c r="V161" i="10" s="1"/>
  <c r="S27" i="8"/>
  <c r="S27" i="9"/>
  <c r="S27" i="6"/>
  <c r="S27" i="11" s="1"/>
  <c r="S27" i="7"/>
  <c r="S27" i="10" s="1"/>
  <c r="O161" i="7"/>
  <c r="O161" i="10" s="1"/>
  <c r="O161" i="8"/>
  <c r="O161" i="9"/>
  <c r="O161" i="6"/>
  <c r="O161" i="11" s="1"/>
  <c r="M164" i="7"/>
  <c r="M164" i="10" s="1"/>
  <c r="M164" i="6"/>
  <c r="M164" i="11" s="1"/>
  <c r="M164" i="8"/>
  <c r="M164" i="9"/>
  <c r="Y232" i="8"/>
  <c r="Y232" i="9"/>
  <c r="Y232" i="6"/>
  <c r="Y232" i="11" s="1"/>
  <c r="Y232" i="7"/>
  <c r="Y232" i="10" s="1"/>
  <c r="U191" i="8"/>
  <c r="U191" i="9"/>
  <c r="U191" i="6"/>
  <c r="U191" i="11" s="1"/>
  <c r="U191" i="7"/>
  <c r="U191" i="10" s="1"/>
  <c r="G162" i="8"/>
  <c r="G162" i="9"/>
  <c r="G162" i="6"/>
  <c r="G162" i="11" s="1"/>
  <c r="G162" i="7"/>
  <c r="G162" i="10" s="1"/>
  <c r="W125" i="9"/>
  <c r="W125" i="8"/>
  <c r="W125" i="7"/>
  <c r="W125" i="10" s="1"/>
  <c r="W125" i="6"/>
  <c r="W125" i="11" s="1"/>
  <c r="AD96" i="9"/>
  <c r="AD96" i="8"/>
  <c r="AD96" i="7"/>
  <c r="AD96" i="10" s="1"/>
  <c r="AD96" i="6"/>
  <c r="AD96" i="11" s="1"/>
  <c r="AB93" i="8"/>
  <c r="AB93" i="9"/>
  <c r="AB93" i="7"/>
  <c r="AB93" i="10" s="1"/>
  <c r="AB93" i="6"/>
  <c r="AB93" i="11" s="1"/>
  <c r="AV74" i="8"/>
  <c r="AV74" i="9"/>
  <c r="AV74" i="6"/>
  <c r="AV74" i="11" s="1"/>
  <c r="AV74" i="7"/>
  <c r="AV74" i="10" s="1"/>
  <c r="AY70" i="8"/>
  <c r="AY70" i="9"/>
  <c r="AY70" i="6"/>
  <c r="AY70" i="11" s="1"/>
  <c r="AY70" i="7"/>
  <c r="AY70" i="10" s="1"/>
  <c r="U70" i="8"/>
  <c r="U70" i="9"/>
  <c r="U70" i="6"/>
  <c r="U70" i="11" s="1"/>
  <c r="U70" i="7"/>
  <c r="U70" i="10" s="1"/>
  <c r="R52" i="8"/>
  <c r="R52" i="9"/>
  <c r="R52" i="6"/>
  <c r="R52" i="11" s="1"/>
  <c r="R52" i="7"/>
  <c r="R52" i="10" s="1"/>
  <c r="AL45" i="8"/>
  <c r="AL45" i="9"/>
  <c r="AL45" i="6"/>
  <c r="AL45" i="11" s="1"/>
  <c r="AL45" i="7"/>
  <c r="AL45" i="10" s="1"/>
  <c r="AN44" i="3"/>
  <c r="AP263" i="1"/>
  <c r="AP302" i="1" s="1"/>
  <c r="AF29" i="3"/>
  <c r="AH264" i="1"/>
  <c r="AH303" i="1" s="1"/>
  <c r="AQ15" i="6"/>
  <c r="AQ15" i="11" s="1"/>
  <c r="AQ15" i="7"/>
  <c r="AQ15" i="10" s="1"/>
  <c r="AQ15" i="8"/>
  <c r="AQ15" i="9"/>
  <c r="V5" i="3"/>
  <c r="X267" i="1"/>
  <c r="X306" i="1" s="1"/>
  <c r="N193" i="8"/>
  <c r="N193" i="9"/>
  <c r="N193" i="7"/>
  <c r="N193" i="10" s="1"/>
  <c r="N193" i="6"/>
  <c r="N193" i="11" s="1"/>
  <c r="AW144" i="9"/>
  <c r="AW144" i="8"/>
  <c r="AW144" i="7"/>
  <c r="AW144" i="10" s="1"/>
  <c r="AW144" i="6"/>
  <c r="AW144" i="11" s="1"/>
  <c r="M31" i="8"/>
  <c r="M31" i="9"/>
  <c r="M31" i="6"/>
  <c r="M31" i="11" s="1"/>
  <c r="M31" i="7"/>
  <c r="M31" i="10" s="1"/>
  <c r="AB113" i="8"/>
  <c r="AB113" i="9"/>
  <c r="AB113" i="6"/>
  <c r="AB113" i="11" s="1"/>
  <c r="AB113" i="7"/>
  <c r="AB113" i="10" s="1"/>
  <c r="AA31" i="6"/>
  <c r="AA31" i="11" s="1"/>
  <c r="AA31" i="8"/>
  <c r="AA31" i="7"/>
  <c r="AA31" i="10" s="1"/>
  <c r="AA31" i="9"/>
  <c r="T34" i="6"/>
  <c r="T34" i="11" s="1"/>
  <c r="T34" i="7"/>
  <c r="T34" i="10" s="1"/>
  <c r="T34" i="8"/>
  <c r="T34" i="9"/>
  <c r="AA88" i="6"/>
  <c r="AA88" i="11" s="1"/>
  <c r="AA88" i="7"/>
  <c r="AA88" i="10" s="1"/>
  <c r="AA88" i="8"/>
  <c r="AA88" i="9"/>
  <c r="AV2" i="3"/>
  <c r="AX261" i="1"/>
  <c r="AX300" i="1" s="1"/>
  <c r="AX239" i="1"/>
  <c r="EA239" i="1" s="1"/>
  <c r="AV20" i="8"/>
  <c r="AV20" i="9"/>
  <c r="AV20" i="6"/>
  <c r="AV20" i="11" s="1"/>
  <c r="AV20" i="7"/>
  <c r="AV20" i="10" s="1"/>
  <c r="AL40" i="9"/>
  <c r="AL40" i="6"/>
  <c r="AL40" i="11" s="1"/>
  <c r="AL40" i="7"/>
  <c r="AL40" i="10" s="1"/>
  <c r="AL40" i="8"/>
  <c r="AM149" i="8"/>
  <c r="AM149" i="9"/>
  <c r="AM149" i="6"/>
  <c r="AM149" i="11" s="1"/>
  <c r="AM149" i="7"/>
  <c r="AM149" i="10" s="1"/>
  <c r="AL155" i="8"/>
  <c r="AL155" i="9"/>
  <c r="AL155" i="6"/>
  <c r="AL155" i="11" s="1"/>
  <c r="AL155" i="7"/>
  <c r="AL155" i="10" s="1"/>
  <c r="AK20" i="9"/>
  <c r="AK20" i="8"/>
  <c r="AK20" i="6"/>
  <c r="AK20" i="11" s="1"/>
  <c r="AK20" i="7"/>
  <c r="AK20" i="10" s="1"/>
  <c r="AI27" i="7"/>
  <c r="AI27" i="10" s="1"/>
  <c r="AI27" i="8"/>
  <c r="AI27" i="9"/>
  <c r="AI27" i="6"/>
  <c r="AI27" i="11" s="1"/>
  <c r="AC160" i="3"/>
  <c r="FX162" i="1"/>
  <c r="AC149" i="3"/>
  <c r="FX151" i="1"/>
  <c r="AC161" i="3"/>
  <c r="FX163" i="1"/>
  <c r="X144" i="8"/>
  <c r="X144" i="9"/>
  <c r="X144" i="6"/>
  <c r="X144" i="11" s="1"/>
  <c r="X144" i="7"/>
  <c r="X144" i="10" s="1"/>
  <c r="U211" i="6"/>
  <c r="U211" i="11" s="1"/>
  <c r="U211" i="7"/>
  <c r="U211" i="10" s="1"/>
  <c r="U211" i="8"/>
  <c r="U211" i="9"/>
  <c r="AB231" i="8"/>
  <c r="AB231" i="9"/>
  <c r="AB231" i="6"/>
  <c r="AB231" i="11" s="1"/>
  <c r="AB231" i="7"/>
  <c r="AB231" i="10" s="1"/>
  <c r="AT162" i="8"/>
  <c r="AT162" i="9"/>
  <c r="AT162" i="6"/>
  <c r="AT162" i="11" s="1"/>
  <c r="AT162" i="7"/>
  <c r="AT162" i="10" s="1"/>
  <c r="AH108" i="3"/>
  <c r="AJ266" i="1"/>
  <c r="AJ305" i="1" s="1"/>
  <c r="J108" i="8"/>
  <c r="J108" i="9"/>
  <c r="J108" i="6"/>
  <c r="J108" i="11" s="1"/>
  <c r="J108" i="7"/>
  <c r="J108" i="10" s="1"/>
  <c r="Q96" i="9"/>
  <c r="Q96" i="7"/>
  <c r="Q96" i="10" s="1"/>
  <c r="Q96" i="8"/>
  <c r="Q96" i="6"/>
  <c r="Q96" i="11" s="1"/>
  <c r="AG93" i="9"/>
  <c r="AG93" i="8"/>
  <c r="AG93" i="7"/>
  <c r="AG93" i="10" s="1"/>
  <c r="AG93" i="6"/>
  <c r="AG93" i="11" s="1"/>
  <c r="AO74" i="9"/>
  <c r="AO74" i="8"/>
  <c r="AO74" i="6"/>
  <c r="AO74" i="11" s="1"/>
  <c r="AO74" i="7"/>
  <c r="AO74" i="10" s="1"/>
  <c r="O74" i="8"/>
  <c r="O74" i="9"/>
  <c r="O74" i="6"/>
  <c r="O74" i="11" s="1"/>
  <c r="O74" i="7"/>
  <c r="O74" i="10" s="1"/>
  <c r="AS45" i="8"/>
  <c r="AS45" i="9"/>
  <c r="AS45" i="7"/>
  <c r="AS45" i="10" s="1"/>
  <c r="AS45" i="6"/>
  <c r="AS45" i="11" s="1"/>
  <c r="O45" i="9"/>
  <c r="O45" i="8"/>
  <c r="O45" i="7"/>
  <c r="O45" i="10" s="1"/>
  <c r="O45" i="6"/>
  <c r="O45" i="11" s="1"/>
  <c r="T15" i="6"/>
  <c r="T15" i="11" s="1"/>
  <c r="T15" i="7"/>
  <c r="T15" i="10" s="1"/>
  <c r="T15" i="8"/>
  <c r="T15" i="9"/>
  <c r="AX5" i="3"/>
  <c r="AZ267" i="1"/>
  <c r="AZ306" i="1" s="1"/>
  <c r="U210" i="8"/>
  <c r="U210" i="7"/>
  <c r="U210" i="10" s="1"/>
  <c r="U210" i="9"/>
  <c r="U210" i="6"/>
  <c r="U210" i="11" s="1"/>
  <c r="J150" i="9"/>
  <c r="J150" i="6"/>
  <c r="J150" i="11" s="1"/>
  <c r="J150" i="7"/>
  <c r="J150" i="10" s="1"/>
  <c r="J150" i="8"/>
  <c r="BA83" i="8"/>
  <c r="BA83" i="9"/>
  <c r="BA83" i="6"/>
  <c r="BA83" i="11" s="1"/>
  <c r="BA83" i="7"/>
  <c r="BA83" i="10" s="1"/>
  <c r="BA88" i="9"/>
  <c r="BA88" i="6"/>
  <c r="BA88" i="11" s="1"/>
  <c r="BA88" i="7"/>
  <c r="BA88" i="10" s="1"/>
  <c r="BA88" i="8"/>
  <c r="AR88" i="8"/>
  <c r="AR88" i="9"/>
  <c r="AR88" i="6"/>
  <c r="AR88" i="11" s="1"/>
  <c r="AR88" i="7"/>
  <c r="AR88" i="10" s="1"/>
  <c r="BA112" i="3"/>
  <c r="BC262" i="1"/>
  <c r="BC301" i="1" s="1"/>
  <c r="AE193" i="8"/>
  <c r="AE193" i="6"/>
  <c r="AE193" i="11" s="1"/>
  <c r="AE193" i="9"/>
  <c r="AE193" i="7"/>
  <c r="AE193" i="10" s="1"/>
  <c r="U100" i="3"/>
  <c r="W265" i="1"/>
  <c r="W304" i="1" s="1"/>
  <c r="W431" i="1"/>
  <c r="AI156" i="9"/>
  <c r="AI156" i="6"/>
  <c r="AI156" i="11" s="1"/>
  <c r="AI156" i="8"/>
  <c r="AI156" i="7"/>
  <c r="AI156" i="10" s="1"/>
  <c r="AN145" i="7"/>
  <c r="AN145" i="10" s="1"/>
  <c r="AN145" i="8"/>
  <c r="AN145" i="9"/>
  <c r="AN145" i="6"/>
  <c r="AN145" i="11" s="1"/>
  <c r="AZ83" i="8"/>
  <c r="AZ83" i="9"/>
  <c r="AZ83" i="6"/>
  <c r="AZ83" i="11" s="1"/>
  <c r="AZ83" i="7"/>
  <c r="AZ83" i="10" s="1"/>
  <c r="M265" i="1"/>
  <c r="M304" i="1" s="1"/>
  <c r="BA164" i="6"/>
  <c r="BA164" i="11" s="1"/>
  <c r="BA164" i="7"/>
  <c r="BA164" i="10" s="1"/>
  <c r="BA164" i="8"/>
  <c r="BA164" i="9"/>
  <c r="AS151" i="8"/>
  <c r="AS151" i="6"/>
  <c r="AS151" i="11" s="1"/>
  <c r="AS151" i="9"/>
  <c r="AS151" i="7"/>
  <c r="AS151" i="10" s="1"/>
  <c r="AL112" i="3"/>
  <c r="AN262" i="1"/>
  <c r="AN301" i="1" s="1"/>
  <c r="AX161" i="8"/>
  <c r="AX161" i="9"/>
  <c r="AX161" i="6"/>
  <c r="AX161" i="11" s="1"/>
  <c r="AX161" i="7"/>
  <c r="AX161" i="10" s="1"/>
  <c r="T116" i="8"/>
  <c r="T116" i="9"/>
  <c r="T116" i="6"/>
  <c r="T116" i="11" s="1"/>
  <c r="T116" i="7"/>
  <c r="T116" i="10" s="1"/>
  <c r="U31" i="8"/>
  <c r="U31" i="6"/>
  <c r="U31" i="11" s="1"/>
  <c r="U31" i="9"/>
  <c r="U31" i="7"/>
  <c r="U31" i="10" s="1"/>
  <c r="J2" i="3"/>
  <c r="L261" i="1"/>
  <c r="L300" i="1" s="1"/>
  <c r="AQ208" i="9"/>
  <c r="AQ208" i="6"/>
  <c r="AQ208" i="11" s="1"/>
  <c r="AQ208" i="7"/>
  <c r="AQ208" i="10" s="1"/>
  <c r="AQ208" i="8"/>
  <c r="Z34" i="8"/>
  <c r="Z34" i="9"/>
  <c r="Z34" i="6"/>
  <c r="Z34" i="11" s="1"/>
  <c r="Z34" i="7"/>
  <c r="Z34" i="10" s="1"/>
  <c r="Q151" i="8"/>
  <c r="Q151" i="9"/>
  <c r="Q151" i="6"/>
  <c r="Q151" i="11" s="1"/>
  <c r="Q151" i="7"/>
  <c r="Q151" i="10" s="1"/>
  <c r="AG218" i="8"/>
  <c r="AG218" i="9"/>
  <c r="AG218" i="6"/>
  <c r="AG218" i="11" s="1"/>
  <c r="AG218" i="7"/>
  <c r="AG218" i="10" s="1"/>
  <c r="AA83" i="8"/>
  <c r="AA83" i="9"/>
  <c r="AA83" i="6"/>
  <c r="AA83" i="11" s="1"/>
  <c r="AA83" i="7"/>
  <c r="AA83" i="10" s="1"/>
  <c r="AC150" i="3"/>
  <c r="FX152" i="1"/>
  <c r="X164" i="6"/>
  <c r="X164" i="11" s="1"/>
  <c r="X164" i="7"/>
  <c r="X164" i="10" s="1"/>
  <c r="X164" i="8"/>
  <c r="X164" i="9"/>
  <c r="V164" i="9"/>
  <c r="V164" i="6"/>
  <c r="V164" i="11" s="1"/>
  <c r="V164" i="7"/>
  <c r="V164" i="10" s="1"/>
  <c r="V164" i="8"/>
  <c r="N149" i="8"/>
  <c r="N149" i="9"/>
  <c r="N149" i="6"/>
  <c r="N149" i="11" s="1"/>
  <c r="N149" i="7"/>
  <c r="N149" i="10" s="1"/>
  <c r="J164" i="8"/>
  <c r="J164" i="9"/>
  <c r="J164" i="6"/>
  <c r="J164" i="11" s="1"/>
  <c r="J164" i="7"/>
  <c r="J164" i="10" s="1"/>
  <c r="X232" i="8"/>
  <c r="X232" i="6"/>
  <c r="X232" i="11" s="1"/>
  <c r="X232" i="9"/>
  <c r="X232" i="7"/>
  <c r="X232" i="10" s="1"/>
  <c r="Z191" i="8"/>
  <c r="Z191" i="9"/>
  <c r="Z191" i="6"/>
  <c r="Z191" i="11" s="1"/>
  <c r="Z191" i="7"/>
  <c r="Z191" i="10" s="1"/>
  <c r="AA162" i="8"/>
  <c r="AA162" i="9"/>
  <c r="AA162" i="6"/>
  <c r="AA162" i="11" s="1"/>
  <c r="AA162" i="7"/>
  <c r="AA162" i="10" s="1"/>
  <c r="AF128" i="8"/>
  <c r="AF128" i="9"/>
  <c r="AF128" i="6"/>
  <c r="AF128" i="11" s="1"/>
  <c r="AF128" i="7"/>
  <c r="AF128" i="10" s="1"/>
  <c r="AR125" i="8"/>
  <c r="AR125" i="9"/>
  <c r="AR125" i="7"/>
  <c r="AR125" i="10" s="1"/>
  <c r="AR125" i="6"/>
  <c r="AR125" i="11" s="1"/>
  <c r="V96" i="9"/>
  <c r="V96" i="8"/>
  <c r="V96" i="7"/>
  <c r="V96" i="10" s="1"/>
  <c r="V96" i="6"/>
  <c r="V96" i="11" s="1"/>
  <c r="AU93" i="9"/>
  <c r="AU93" i="6"/>
  <c r="AU93" i="11" s="1"/>
  <c r="AU93" i="8"/>
  <c r="AU93" i="7"/>
  <c r="AU93" i="10" s="1"/>
  <c r="AK70" i="6"/>
  <c r="AK70" i="11" s="1"/>
  <c r="AK70" i="7"/>
  <c r="AK70" i="10" s="1"/>
  <c r="AK70" i="8"/>
  <c r="AK70" i="9"/>
  <c r="AI52" i="8"/>
  <c r="AI52" i="9"/>
  <c r="AI52" i="6"/>
  <c r="AI52" i="11" s="1"/>
  <c r="AI52" i="7"/>
  <c r="AI52" i="10" s="1"/>
  <c r="AE44" i="3"/>
  <c r="AG263" i="1"/>
  <c r="AG302" i="1" s="1"/>
  <c r="AN26" i="9"/>
  <c r="AN26" i="8"/>
  <c r="AN26" i="7"/>
  <c r="AN26" i="10" s="1"/>
  <c r="AN26" i="6"/>
  <c r="AN26" i="11" s="1"/>
  <c r="M26" i="8"/>
  <c r="M26" i="9"/>
  <c r="M26" i="7"/>
  <c r="M26" i="10" s="1"/>
  <c r="M26" i="6"/>
  <c r="M26" i="11" s="1"/>
  <c r="M150" i="8"/>
  <c r="M150" i="6"/>
  <c r="M150" i="11" s="1"/>
  <c r="M150" i="9"/>
  <c r="M150" i="7"/>
  <c r="M150" i="10" s="1"/>
  <c r="AG88" i="9"/>
  <c r="AG88" i="7"/>
  <c r="AG88" i="10" s="1"/>
  <c r="AG88" i="8"/>
  <c r="AG88" i="6"/>
  <c r="AG88" i="11" s="1"/>
  <c r="AX208" i="9"/>
  <c r="AX208" i="6"/>
  <c r="AX208" i="11" s="1"/>
  <c r="AX208" i="7"/>
  <c r="AX208" i="10" s="1"/>
  <c r="AX208" i="8"/>
  <c r="S193" i="6"/>
  <c r="S193" i="11" s="1"/>
  <c r="S193" i="7"/>
  <c r="S193" i="10" s="1"/>
  <c r="S193" i="8"/>
  <c r="S193" i="9"/>
  <c r="AS193" i="8"/>
  <c r="AS193" i="9"/>
  <c r="AS193" i="6"/>
  <c r="AS193" i="11" s="1"/>
  <c r="AS193" i="7"/>
  <c r="AS193" i="10" s="1"/>
  <c r="AA145" i="6"/>
  <c r="AA145" i="11" s="1"/>
  <c r="AA145" i="8"/>
  <c r="AA145" i="7"/>
  <c r="AA145" i="10" s="1"/>
  <c r="AA145" i="9"/>
  <c r="BA218" i="6"/>
  <c r="BA218" i="11" s="1"/>
  <c r="BA218" i="7"/>
  <c r="BA218" i="10" s="1"/>
  <c r="BA218" i="8"/>
  <c r="BA218" i="9"/>
  <c r="AM116" i="8"/>
  <c r="AM116" i="9"/>
  <c r="AM116" i="6"/>
  <c r="AM116" i="11" s="1"/>
  <c r="AM116" i="7"/>
  <c r="AM116" i="10" s="1"/>
  <c r="Z113" i="8"/>
  <c r="Z113" i="6"/>
  <c r="Z113" i="11" s="1"/>
  <c r="Z113" i="7"/>
  <c r="Z113" i="10" s="1"/>
  <c r="Z113" i="9"/>
  <c r="Q156" i="8"/>
  <c r="Q156" i="9"/>
  <c r="Q156" i="7"/>
  <c r="Q156" i="10" s="1"/>
  <c r="Q156" i="6"/>
  <c r="Q156" i="11" s="1"/>
  <c r="W20" i="8"/>
  <c r="W20" i="9"/>
  <c r="W20" i="6"/>
  <c r="W20" i="11" s="1"/>
  <c r="W20" i="7"/>
  <c r="W20" i="10" s="1"/>
  <c r="AW211" i="8"/>
  <c r="AW211" i="9"/>
  <c r="AW211" i="6"/>
  <c r="AW211" i="11" s="1"/>
  <c r="AW211" i="7"/>
  <c r="AW211" i="10" s="1"/>
  <c r="AQ83" i="8"/>
  <c r="AQ83" i="9"/>
  <c r="AQ83" i="6"/>
  <c r="AQ83" i="11" s="1"/>
  <c r="AQ83" i="7"/>
  <c r="AQ83" i="10" s="1"/>
  <c r="AK34" i="8"/>
  <c r="AK34" i="9"/>
  <c r="AK34" i="6"/>
  <c r="AK34" i="11" s="1"/>
  <c r="AK34" i="7"/>
  <c r="AK34" i="10" s="1"/>
  <c r="Q116" i="8"/>
  <c r="Q116" i="9"/>
  <c r="Q116" i="6"/>
  <c r="Q116" i="11" s="1"/>
  <c r="Q116" i="7"/>
  <c r="Q116" i="10" s="1"/>
  <c r="R40" i="7"/>
  <c r="R40" i="10" s="1"/>
  <c r="R40" i="8"/>
  <c r="R40" i="9"/>
  <c r="R40" i="6"/>
  <c r="R40" i="11" s="1"/>
  <c r="AR161" i="8"/>
  <c r="AR161" i="9"/>
  <c r="AR161" i="6"/>
  <c r="AR161" i="11" s="1"/>
  <c r="AR161" i="7"/>
  <c r="AR161" i="10" s="1"/>
  <c r="AN210" i="8"/>
  <c r="AN210" i="9"/>
  <c r="AN210" i="7"/>
  <c r="AN210" i="10" s="1"/>
  <c r="AN210" i="6"/>
  <c r="AN210" i="11" s="1"/>
  <c r="AD112" i="3"/>
  <c r="AF262" i="1"/>
  <c r="AF301" i="1" s="1"/>
  <c r="AK160" i="9"/>
  <c r="AK160" i="8"/>
  <c r="AK160" i="7"/>
  <c r="AK160" i="10" s="1"/>
  <c r="AK160" i="6"/>
  <c r="AK160" i="11" s="1"/>
  <c r="AJ144" i="8"/>
  <c r="AJ144" i="6"/>
  <c r="AJ144" i="11" s="1"/>
  <c r="AJ144" i="7"/>
  <c r="AJ144" i="10" s="1"/>
  <c r="AJ144" i="9"/>
  <c r="O151" i="8"/>
  <c r="O151" i="9"/>
  <c r="O151" i="6"/>
  <c r="O151" i="11" s="1"/>
  <c r="O151" i="7"/>
  <c r="O151" i="10" s="1"/>
  <c r="AF158" i="8"/>
  <c r="AF158" i="9"/>
  <c r="AF158" i="6"/>
  <c r="AF158" i="11" s="1"/>
  <c r="AF158" i="7"/>
  <c r="AF158" i="10" s="1"/>
  <c r="AA161" i="6"/>
  <c r="AA161" i="11" s="1"/>
  <c r="AA161" i="7"/>
  <c r="AA161" i="10" s="1"/>
  <c r="AA161" i="8"/>
  <c r="AA161" i="9"/>
  <c r="T218" i="8"/>
  <c r="T218" i="6"/>
  <c r="T218" i="11" s="1"/>
  <c r="T218" i="9"/>
  <c r="T218" i="7"/>
  <c r="T218" i="10" s="1"/>
  <c r="Q144" i="9"/>
  <c r="Q144" i="7"/>
  <c r="Q144" i="10" s="1"/>
  <c r="Q144" i="8"/>
  <c r="Q144" i="6"/>
  <c r="Q144" i="11" s="1"/>
  <c r="P172" i="8"/>
  <c r="P172" i="9"/>
  <c r="P172" i="6"/>
  <c r="P172" i="11" s="1"/>
  <c r="P172" i="7"/>
  <c r="P172" i="10" s="1"/>
  <c r="N172" i="8"/>
  <c r="N172" i="9"/>
  <c r="N172" i="6"/>
  <c r="N172" i="11" s="1"/>
  <c r="N172" i="7"/>
  <c r="N172" i="10" s="1"/>
  <c r="L477" i="1"/>
  <c r="AM231" i="8"/>
  <c r="AM231" i="9"/>
  <c r="AM231" i="6"/>
  <c r="AM231" i="11" s="1"/>
  <c r="AM231" i="7"/>
  <c r="AM231" i="10" s="1"/>
  <c r="AG191" i="6"/>
  <c r="AG191" i="11" s="1"/>
  <c r="AG191" i="7"/>
  <c r="AG191" i="10" s="1"/>
  <c r="AG191" i="8"/>
  <c r="AG191" i="9"/>
  <c r="U162" i="9"/>
  <c r="U162" i="8"/>
  <c r="U162" i="6"/>
  <c r="U162" i="11" s="1"/>
  <c r="U162" i="7"/>
  <c r="U162" i="10" s="1"/>
  <c r="AQ125" i="7"/>
  <c r="AQ125" i="10" s="1"/>
  <c r="AQ125" i="9"/>
  <c r="AQ125" i="8"/>
  <c r="AQ125" i="6"/>
  <c r="AQ125" i="11" s="1"/>
  <c r="AS74" i="8"/>
  <c r="AS74" i="9"/>
  <c r="AS74" i="6"/>
  <c r="AS74" i="11" s="1"/>
  <c r="AS74" i="7"/>
  <c r="AS74" i="10" s="1"/>
  <c r="I478" i="1"/>
  <c r="I370" i="1"/>
  <c r="I415" i="1" s="1"/>
  <c r="AA45" i="8"/>
  <c r="AA45" i="7"/>
  <c r="AA45" i="10" s="1"/>
  <c r="AA45" i="9"/>
  <c r="AA45" i="6"/>
  <c r="AA45" i="11" s="1"/>
  <c r="AD44" i="3"/>
  <c r="AF263" i="1"/>
  <c r="AF302" i="1" s="1"/>
  <c r="AN15" i="8"/>
  <c r="AN15" i="9"/>
  <c r="AN15" i="6"/>
  <c r="AN15" i="11" s="1"/>
  <c r="AN15" i="7"/>
  <c r="AN15" i="10" s="1"/>
  <c r="S15" i="8"/>
  <c r="S15" i="6"/>
  <c r="S15" i="11" s="1"/>
  <c r="S15" i="9"/>
  <c r="S15" i="7"/>
  <c r="S15" i="10" s="1"/>
  <c r="BC476" i="1"/>
  <c r="BC368" i="1"/>
  <c r="U476" i="1"/>
  <c r="U368" i="1"/>
  <c r="BA172" i="8"/>
  <c r="BA172" i="9"/>
  <c r="BA172" i="6"/>
  <c r="BA172" i="11" s="1"/>
  <c r="BA172" i="7"/>
  <c r="BA172" i="10" s="1"/>
  <c r="J265" i="1"/>
  <c r="J304" i="1" s="1"/>
  <c r="AY208" i="8"/>
  <c r="AY208" i="6"/>
  <c r="AY208" i="11" s="1"/>
  <c r="AY208" i="9"/>
  <c r="AY208" i="7"/>
  <c r="AY208" i="10" s="1"/>
  <c r="AL167" i="8"/>
  <c r="AL167" i="9"/>
  <c r="AL167" i="6"/>
  <c r="AL167" i="11" s="1"/>
  <c r="AL167" i="7"/>
  <c r="AL167" i="10" s="1"/>
  <c r="AW113" i="9"/>
  <c r="AW113" i="8"/>
  <c r="AW113" i="6"/>
  <c r="AW113" i="11" s="1"/>
  <c r="AW113" i="7"/>
  <c r="AW113" i="10" s="1"/>
  <c r="AU160" i="9"/>
  <c r="AU160" i="8"/>
  <c r="AU160" i="6"/>
  <c r="AU160" i="11" s="1"/>
  <c r="AU160" i="7"/>
  <c r="AU160" i="10" s="1"/>
  <c r="K31" i="3"/>
  <c r="L33" i="1"/>
  <c r="J31" i="3" s="1"/>
  <c r="AF116" i="8"/>
  <c r="AF116" i="6"/>
  <c r="AF116" i="11" s="1"/>
  <c r="AF116" i="7"/>
  <c r="AF116" i="10" s="1"/>
  <c r="AF116" i="9"/>
  <c r="R112" i="3"/>
  <c r="T262" i="1"/>
  <c r="T301" i="1" s="1"/>
  <c r="AN150" i="8"/>
  <c r="AN150" i="9"/>
  <c r="AN150" i="6"/>
  <c r="AN150" i="11" s="1"/>
  <c r="AN150" i="7"/>
  <c r="AN150" i="10" s="1"/>
  <c r="I365" i="1"/>
  <c r="I473" i="1"/>
  <c r="I317" i="1"/>
  <c r="AK155" i="8"/>
  <c r="AK155" i="9"/>
  <c r="AK155" i="6"/>
  <c r="AK155" i="11" s="1"/>
  <c r="AK155" i="7"/>
  <c r="AK155" i="10" s="1"/>
  <c r="AE144" i="9"/>
  <c r="AE144" i="8"/>
  <c r="AE144" i="7"/>
  <c r="AE144" i="10" s="1"/>
  <c r="AE144" i="6"/>
  <c r="AE144" i="11" s="1"/>
  <c r="AA172" i="8"/>
  <c r="AA172" i="9"/>
  <c r="AA172" i="6"/>
  <c r="AA172" i="11" s="1"/>
  <c r="AA172" i="7"/>
  <c r="AA172" i="10" s="1"/>
  <c r="AC129" i="3"/>
  <c r="FX131" i="1"/>
  <c r="V172" i="8"/>
  <c r="V172" i="9"/>
  <c r="V172" i="6"/>
  <c r="V172" i="11" s="1"/>
  <c r="V172" i="7"/>
  <c r="V172" i="10" s="1"/>
  <c r="R149" i="8"/>
  <c r="R149" i="9"/>
  <c r="R149" i="6"/>
  <c r="R149" i="11" s="1"/>
  <c r="R149" i="7"/>
  <c r="R149" i="10" s="1"/>
  <c r="AX191" i="8"/>
  <c r="AX191" i="9"/>
  <c r="AX191" i="6"/>
  <c r="AX191" i="11" s="1"/>
  <c r="AX191" i="7"/>
  <c r="AX191" i="10" s="1"/>
  <c r="AK162" i="8"/>
  <c r="AK162" i="9"/>
  <c r="AK162" i="6"/>
  <c r="AK162" i="11" s="1"/>
  <c r="AK162" i="7"/>
  <c r="AK162" i="10" s="1"/>
  <c r="AO159" i="9"/>
  <c r="AO159" i="7"/>
  <c r="AO159" i="10" s="1"/>
  <c r="AO159" i="8"/>
  <c r="AO159" i="6"/>
  <c r="AO159" i="11" s="1"/>
  <c r="O159" i="8"/>
  <c r="O159" i="9"/>
  <c r="O159" i="7"/>
  <c r="O159" i="10" s="1"/>
  <c r="O159" i="6"/>
  <c r="O159" i="11" s="1"/>
  <c r="I369" i="1"/>
  <c r="I316" i="1"/>
  <c r="AM46" i="9"/>
  <c r="AM46" i="7"/>
  <c r="AM46" i="10" s="1"/>
  <c r="AM46" i="8"/>
  <c r="AM46" i="6"/>
  <c r="AM46" i="11" s="1"/>
  <c r="P46" i="8"/>
  <c r="P46" i="7"/>
  <c r="P46" i="10" s="1"/>
  <c r="P46" i="6"/>
  <c r="P46" i="11" s="1"/>
  <c r="P46" i="9"/>
  <c r="AC44" i="3"/>
  <c r="AE263" i="1"/>
  <c r="AE302" i="1" s="1"/>
  <c r="FX46" i="1"/>
  <c r="AJ29" i="3"/>
  <c r="AL264" i="1"/>
  <c r="AL303" i="1" s="1"/>
  <c r="K29" i="6"/>
  <c r="K29" i="11" s="1"/>
  <c r="K29" i="7"/>
  <c r="K29" i="10" s="1"/>
  <c r="K29" i="8"/>
  <c r="K29" i="9"/>
  <c r="AF15" i="8"/>
  <c r="AF15" i="6"/>
  <c r="AF15" i="11" s="1"/>
  <c r="AF15" i="9"/>
  <c r="AF15" i="7"/>
  <c r="AF15" i="10" s="1"/>
  <c r="AU5" i="3"/>
  <c r="AW267" i="1"/>
  <c r="AW306" i="1" s="1"/>
  <c r="M267" i="1"/>
  <c r="M306" i="1" s="1"/>
  <c r="M316" i="1" s="1"/>
  <c r="AW145" i="6"/>
  <c r="AW145" i="11" s="1"/>
  <c r="AW145" i="7"/>
  <c r="AW145" i="10" s="1"/>
  <c r="AW145" i="8"/>
  <c r="AW145" i="9"/>
  <c r="L100" i="3"/>
  <c r="N431" i="1"/>
  <c r="N265" i="1"/>
  <c r="N304" i="1" s="1"/>
  <c r="S208" i="6"/>
  <c r="S208" i="11" s="1"/>
  <c r="S208" i="7"/>
  <c r="S208" i="10" s="1"/>
  <c r="S208" i="8"/>
  <c r="S208" i="9"/>
  <c r="BA144" i="8"/>
  <c r="BA144" i="9"/>
  <c r="BA144" i="6"/>
  <c r="BA144" i="11" s="1"/>
  <c r="BA144" i="7"/>
  <c r="BA144" i="10" s="1"/>
  <c r="M100" i="6"/>
  <c r="M100" i="11" s="1"/>
  <c r="M100" i="7"/>
  <c r="M100" i="10" s="1"/>
  <c r="M100" i="8"/>
  <c r="M100" i="9"/>
  <c r="AA193" i="9"/>
  <c r="AA193" i="7"/>
  <c r="AA193" i="10" s="1"/>
  <c r="AA193" i="8"/>
  <c r="AA193" i="6"/>
  <c r="AA193" i="11" s="1"/>
  <c r="BA210" i="8"/>
  <c r="BA210" i="6"/>
  <c r="BA210" i="11" s="1"/>
  <c r="BA210" i="7"/>
  <c r="BA210" i="10" s="1"/>
  <c r="BA210" i="9"/>
  <c r="AZ155" i="8"/>
  <c r="AZ155" i="9"/>
  <c r="AZ155" i="6"/>
  <c r="AZ155" i="11" s="1"/>
  <c r="AZ155" i="7"/>
  <c r="AZ155" i="10" s="1"/>
  <c r="X20" i="8"/>
  <c r="X20" i="9"/>
  <c r="X20" i="6"/>
  <c r="X20" i="11" s="1"/>
  <c r="X20" i="7"/>
  <c r="X20" i="10" s="1"/>
  <c r="AV144" i="9"/>
  <c r="AV144" i="8"/>
  <c r="AV144" i="7"/>
  <c r="AV144" i="10" s="1"/>
  <c r="AV144" i="6"/>
  <c r="AV144" i="11" s="1"/>
  <c r="AZ129" i="8"/>
  <c r="AZ129" i="9"/>
  <c r="AZ129" i="6"/>
  <c r="AZ129" i="11" s="1"/>
  <c r="AZ129" i="7"/>
  <c r="AZ129" i="10" s="1"/>
  <c r="AK2" i="3"/>
  <c r="AM261" i="1"/>
  <c r="AM300" i="1" s="1"/>
  <c r="AM239" i="1"/>
  <c r="DP239" i="1" s="1"/>
  <c r="Y88" i="8"/>
  <c r="Y88" i="6"/>
  <c r="Y88" i="11" s="1"/>
  <c r="Y88" i="9"/>
  <c r="Y88" i="7"/>
  <c r="Y88" i="10" s="1"/>
  <c r="AR155" i="8"/>
  <c r="AR155" i="9"/>
  <c r="AR155" i="6"/>
  <c r="AR155" i="11" s="1"/>
  <c r="AR155" i="7"/>
  <c r="AR155" i="10" s="1"/>
  <c r="J20" i="3"/>
  <c r="K22" i="1"/>
  <c r="I20" i="3" s="1"/>
  <c r="T88" i="6"/>
  <c r="T88" i="11" s="1"/>
  <c r="T88" i="7"/>
  <c r="T88" i="10" s="1"/>
  <c r="T88" i="8"/>
  <c r="T88" i="9"/>
  <c r="Z151" i="8"/>
  <c r="Z151" i="6"/>
  <c r="Z151" i="11" s="1"/>
  <c r="Z151" i="9"/>
  <c r="Z151" i="7"/>
  <c r="Z151" i="10" s="1"/>
  <c r="P151" i="6"/>
  <c r="P151" i="11" s="1"/>
  <c r="P151" i="7"/>
  <c r="P151" i="10" s="1"/>
  <c r="P151" i="8"/>
  <c r="P151" i="9"/>
  <c r="L88" i="7"/>
  <c r="L88" i="10" s="1"/>
  <c r="L88" i="8"/>
  <c r="L88" i="9"/>
  <c r="L88" i="6"/>
  <c r="L88" i="11" s="1"/>
  <c r="AE27" i="6"/>
  <c r="AE27" i="11" s="1"/>
  <c r="AE27" i="7"/>
  <c r="AE27" i="10" s="1"/>
  <c r="AE27" i="8"/>
  <c r="AE27" i="9"/>
  <c r="Y161" i="7"/>
  <c r="Y161" i="10" s="1"/>
  <c r="Y161" i="8"/>
  <c r="Y161" i="9"/>
  <c r="Y161" i="6"/>
  <c r="Y161" i="11" s="1"/>
  <c r="V149" i="8"/>
  <c r="V149" i="9"/>
  <c r="V149" i="6"/>
  <c r="V149" i="11" s="1"/>
  <c r="V149" i="7"/>
  <c r="V149" i="10" s="1"/>
  <c r="U27" i="6"/>
  <c r="U27" i="11" s="1"/>
  <c r="U27" i="7"/>
  <c r="U27" i="10" s="1"/>
  <c r="U27" i="8"/>
  <c r="U27" i="9"/>
  <c r="T129" i="8"/>
  <c r="T129" i="6"/>
  <c r="T129" i="11" s="1"/>
  <c r="T129" i="9"/>
  <c r="T129" i="7"/>
  <c r="T129" i="10" s="1"/>
  <c r="O155" i="8"/>
  <c r="O155" i="9"/>
  <c r="O155" i="6"/>
  <c r="O155" i="11" s="1"/>
  <c r="O155" i="7"/>
  <c r="O155" i="10" s="1"/>
  <c r="AE191" i="8"/>
  <c r="AE191" i="9"/>
  <c r="AE191" i="6"/>
  <c r="AE191" i="11" s="1"/>
  <c r="AE191" i="7"/>
  <c r="AE191" i="10" s="1"/>
  <c r="N162" i="8"/>
  <c r="N162" i="9"/>
  <c r="N162" i="6"/>
  <c r="N162" i="11" s="1"/>
  <c r="N162" i="7"/>
  <c r="N162" i="10" s="1"/>
  <c r="T128" i="6"/>
  <c r="T128" i="11" s="1"/>
  <c r="T128" i="7"/>
  <c r="T128" i="10" s="1"/>
  <c r="T128" i="8"/>
  <c r="T128" i="9"/>
  <c r="AD125" i="9"/>
  <c r="AD125" i="8"/>
  <c r="AD125" i="6"/>
  <c r="AD125" i="11" s="1"/>
  <c r="AD125" i="7"/>
  <c r="AD125" i="10" s="1"/>
  <c r="AX108" i="3"/>
  <c r="AZ266" i="1"/>
  <c r="AZ305" i="1" s="1"/>
  <c r="T96" i="9"/>
  <c r="T96" i="8"/>
  <c r="T96" i="6"/>
  <c r="T96" i="11" s="1"/>
  <c r="T96" i="7"/>
  <c r="T96" i="10" s="1"/>
  <c r="X74" i="8"/>
  <c r="X74" i="6"/>
  <c r="X74" i="11" s="1"/>
  <c r="X74" i="7"/>
  <c r="X74" i="10" s="1"/>
  <c r="X74" i="9"/>
  <c r="M44" i="3"/>
  <c r="O263" i="1"/>
  <c r="O302" i="1" s="1"/>
  <c r="AW29" i="3"/>
  <c r="AY264" i="1"/>
  <c r="AY303" i="1" s="1"/>
  <c r="Y26" i="6"/>
  <c r="Y26" i="11" s="1"/>
  <c r="Y26" i="7"/>
  <c r="Y26" i="10" s="1"/>
  <c r="Y26" i="8"/>
  <c r="Y26" i="9"/>
  <c r="J15" i="9"/>
  <c r="J15" i="7"/>
  <c r="J15" i="10" s="1"/>
  <c r="J15" i="8"/>
  <c r="J15" i="6"/>
  <c r="J15" i="11" s="1"/>
  <c r="AF5" i="3"/>
  <c r="AH267" i="1"/>
  <c r="AH306" i="1" s="1"/>
  <c r="K155" i="8"/>
  <c r="K155" i="9"/>
  <c r="K155" i="6"/>
  <c r="K155" i="11" s="1"/>
  <c r="K155" i="7"/>
  <c r="K155" i="10" s="1"/>
  <c r="Q210" i="6"/>
  <c r="Q210" i="11" s="1"/>
  <c r="Q210" i="7"/>
  <c r="Q210" i="10" s="1"/>
  <c r="Q210" i="8"/>
  <c r="Q210" i="9"/>
  <c r="AX116" i="8"/>
  <c r="AX116" i="9"/>
  <c r="AX116" i="6"/>
  <c r="AX116" i="11" s="1"/>
  <c r="AX116" i="7"/>
  <c r="AX116" i="10" s="1"/>
  <c r="R100" i="8"/>
  <c r="R100" i="9"/>
  <c r="R100" i="6"/>
  <c r="R100" i="11" s="1"/>
  <c r="R100" i="7"/>
  <c r="R100" i="10" s="1"/>
  <c r="AU113" i="8"/>
  <c r="AU113" i="9"/>
  <c r="AU113" i="6"/>
  <c r="AU113" i="11" s="1"/>
  <c r="AU113" i="7"/>
  <c r="AU113" i="10" s="1"/>
  <c r="AZ144" i="8"/>
  <c r="AZ144" i="9"/>
  <c r="AZ144" i="7"/>
  <c r="AZ144" i="10" s="1"/>
  <c r="AZ144" i="6"/>
  <c r="AZ144" i="11" s="1"/>
  <c r="AN113" i="9"/>
  <c r="AN113" i="8"/>
  <c r="AN113" i="6"/>
  <c r="AN113" i="11" s="1"/>
  <c r="AN113" i="7"/>
  <c r="AN113" i="10" s="1"/>
  <c r="Y116" i="8"/>
  <c r="Y116" i="9"/>
  <c r="Y116" i="6"/>
  <c r="Y116" i="11" s="1"/>
  <c r="Y116" i="7"/>
  <c r="Y116" i="10" s="1"/>
  <c r="P2" i="3"/>
  <c r="R261" i="1"/>
  <c r="R300" i="1" s="1"/>
  <c r="R239" i="1"/>
  <c r="CU239" i="1" s="1"/>
  <c r="V31" i="8"/>
  <c r="V31" i="9"/>
  <c r="V31" i="6"/>
  <c r="V31" i="11" s="1"/>
  <c r="V31" i="7"/>
  <c r="V31" i="10" s="1"/>
  <c r="AQ151" i="8"/>
  <c r="AQ151" i="9"/>
  <c r="AQ151" i="6"/>
  <c r="AQ151" i="11" s="1"/>
  <c r="AQ151" i="7"/>
  <c r="AQ151" i="10" s="1"/>
  <c r="AU218" i="8"/>
  <c r="AU218" i="6"/>
  <c r="AU218" i="11" s="1"/>
  <c r="AU218" i="7"/>
  <c r="AU218" i="10" s="1"/>
  <c r="AU218" i="9"/>
  <c r="AW2" i="3"/>
  <c r="AY261" i="1"/>
  <c r="AY300" i="1" s="1"/>
  <c r="AY239" i="1"/>
  <c r="EB239" i="1" s="1"/>
  <c r="AN151" i="6"/>
  <c r="AN151" i="11" s="1"/>
  <c r="AN151" i="7"/>
  <c r="AN151" i="10" s="1"/>
  <c r="AN151" i="8"/>
  <c r="AN151" i="9"/>
  <c r="AT158" i="8"/>
  <c r="AT158" i="9"/>
  <c r="AT158" i="7"/>
  <c r="AT158" i="10" s="1"/>
  <c r="AT158" i="6"/>
  <c r="AT158" i="11" s="1"/>
  <c r="AO160" i="9"/>
  <c r="AO160" i="8"/>
  <c r="AO160" i="7"/>
  <c r="AO160" i="10" s="1"/>
  <c r="AO160" i="6"/>
  <c r="AO160" i="11" s="1"/>
  <c r="X151" i="6"/>
  <c r="X151" i="11" s="1"/>
  <c r="X151" i="7"/>
  <c r="X151" i="10" s="1"/>
  <c r="X151" i="8"/>
  <c r="X151" i="9"/>
  <c r="R151" i="6"/>
  <c r="R151" i="11" s="1"/>
  <c r="R151" i="7"/>
  <c r="R151" i="10" s="1"/>
  <c r="R151" i="8"/>
  <c r="R151" i="9"/>
  <c r="AJ211" i="8"/>
  <c r="AJ211" i="6"/>
  <c r="AJ211" i="11" s="1"/>
  <c r="AJ211" i="7"/>
  <c r="AJ211" i="10" s="1"/>
  <c r="AJ211" i="9"/>
  <c r="AB83" i="8"/>
  <c r="AB83" i="9"/>
  <c r="AB83" i="6"/>
  <c r="AB83" i="11" s="1"/>
  <c r="AB83" i="7"/>
  <c r="AB83" i="10" s="1"/>
  <c r="AG155" i="8"/>
  <c r="AG155" i="9"/>
  <c r="AG155" i="6"/>
  <c r="AG155" i="11" s="1"/>
  <c r="AG155" i="7"/>
  <c r="AG155" i="10" s="1"/>
  <c r="AC144" i="3"/>
  <c r="FX146" i="1"/>
  <c r="X218" i="8"/>
  <c r="X218" i="9"/>
  <c r="X218" i="6"/>
  <c r="X218" i="11" s="1"/>
  <c r="X218" i="7"/>
  <c r="X218" i="10" s="1"/>
  <c r="S149" i="8"/>
  <c r="S149" i="9"/>
  <c r="S149" i="6"/>
  <c r="S149" i="11" s="1"/>
  <c r="S149" i="7"/>
  <c r="S149" i="10" s="1"/>
  <c r="S172" i="8"/>
  <c r="S172" i="6"/>
  <c r="S172" i="11" s="1"/>
  <c r="S172" i="9"/>
  <c r="S172" i="7"/>
  <c r="S172" i="10" s="1"/>
  <c r="M144" i="8"/>
  <c r="M144" i="9"/>
  <c r="M144" i="7"/>
  <c r="M144" i="10" s="1"/>
  <c r="M144" i="6"/>
  <c r="M144" i="11" s="1"/>
  <c r="M155" i="6"/>
  <c r="M155" i="11" s="1"/>
  <c r="M155" i="7"/>
  <c r="M155" i="10" s="1"/>
  <c r="M155" i="8"/>
  <c r="M155" i="9"/>
  <c r="AT232" i="8"/>
  <c r="AT232" i="9"/>
  <c r="AT232" i="6"/>
  <c r="AT232" i="11" s="1"/>
  <c r="AT232" i="7"/>
  <c r="AT232" i="10" s="1"/>
  <c r="AV162" i="7"/>
  <c r="AV162" i="10" s="1"/>
  <c r="AV162" i="8"/>
  <c r="AV162" i="9"/>
  <c r="AV162" i="6"/>
  <c r="AV162" i="11" s="1"/>
  <c r="AM159" i="9"/>
  <c r="AM159" i="8"/>
  <c r="AM159" i="7"/>
  <c r="AM159" i="10" s="1"/>
  <c r="AM159" i="6"/>
  <c r="AM159" i="11" s="1"/>
  <c r="N125" i="9"/>
  <c r="N125" i="8"/>
  <c r="N125" i="7"/>
  <c r="N125" i="10" s="1"/>
  <c r="N125" i="6"/>
  <c r="N125" i="11" s="1"/>
  <c r="AW108" i="3"/>
  <c r="AY266" i="1"/>
  <c r="AY305" i="1" s="1"/>
  <c r="AG74" i="8"/>
  <c r="AG74" i="9"/>
  <c r="AG74" i="6"/>
  <c r="AG74" i="11" s="1"/>
  <c r="AG74" i="7"/>
  <c r="AG74" i="10" s="1"/>
  <c r="N52" i="8"/>
  <c r="N52" i="6"/>
  <c r="N52" i="11" s="1"/>
  <c r="N52" i="7"/>
  <c r="N52" i="10" s="1"/>
  <c r="N52" i="9"/>
  <c r="AQ26" i="9"/>
  <c r="AQ26" i="7"/>
  <c r="AQ26" i="10" s="1"/>
  <c r="AQ26" i="8"/>
  <c r="AQ26" i="6"/>
  <c r="AQ26" i="11" s="1"/>
  <c r="AL15" i="6"/>
  <c r="AL15" i="11" s="1"/>
  <c r="AL15" i="7"/>
  <c r="AL15" i="10" s="1"/>
  <c r="AL15" i="8"/>
  <c r="AL15" i="9"/>
  <c r="BA5" i="3"/>
  <c r="BC267" i="1"/>
  <c r="BC306" i="1" s="1"/>
  <c r="U160" i="8"/>
  <c r="U160" i="9"/>
  <c r="U160" i="6"/>
  <c r="U160" i="11" s="1"/>
  <c r="U160" i="7"/>
  <c r="U160" i="10" s="1"/>
  <c r="AZ211" i="8"/>
  <c r="AZ211" i="9"/>
  <c r="AZ211" i="6"/>
  <c r="AZ211" i="11" s="1"/>
  <c r="AZ211" i="7"/>
  <c r="AZ211" i="10" s="1"/>
  <c r="AM368" i="1"/>
  <c r="AM476" i="1"/>
  <c r="AV265" i="1"/>
  <c r="AV304" i="1" s="1"/>
  <c r="BA155" i="8"/>
  <c r="BA155" i="9"/>
  <c r="BA155" i="6"/>
  <c r="BA155" i="11" s="1"/>
  <c r="BA155" i="7"/>
  <c r="BA155" i="10" s="1"/>
  <c r="AX211" i="8"/>
  <c r="AX211" i="6"/>
  <c r="AX211" i="11" s="1"/>
  <c r="AX211" i="7"/>
  <c r="AX211" i="10" s="1"/>
  <c r="AX211" i="9"/>
  <c r="AG167" i="8"/>
  <c r="AG167" i="9"/>
  <c r="AG167" i="6"/>
  <c r="AG167" i="11" s="1"/>
  <c r="AG167" i="7"/>
  <c r="AG167" i="10" s="1"/>
  <c r="G2" i="3"/>
  <c r="I261" i="1"/>
  <c r="I300" i="1" s="1"/>
  <c r="I239" i="1"/>
  <c r="CL239" i="1" s="1"/>
  <c r="O31" i="6"/>
  <c r="O31" i="11" s="1"/>
  <c r="O31" i="7"/>
  <c r="O31" i="10" s="1"/>
  <c r="O31" i="8"/>
  <c r="O31" i="9"/>
  <c r="AH476" i="1"/>
  <c r="AW158" i="9"/>
  <c r="AW158" i="7"/>
  <c r="AW158" i="10" s="1"/>
  <c r="AW158" i="6"/>
  <c r="AW158" i="11" s="1"/>
  <c r="AW158" i="8"/>
  <c r="AU2" i="3"/>
  <c r="AW261" i="1"/>
  <c r="AW300" i="1" s="1"/>
  <c r="AW239" i="1"/>
  <c r="DZ239" i="1" s="1"/>
  <c r="AQ160" i="8"/>
  <c r="AQ160" i="7"/>
  <c r="AQ160" i="10" s="1"/>
  <c r="AQ160" i="9"/>
  <c r="AQ160" i="6"/>
  <c r="AQ160" i="11" s="1"/>
  <c r="AS155" i="8"/>
  <c r="AS155" i="9"/>
  <c r="AS155" i="6"/>
  <c r="AS155" i="11" s="1"/>
  <c r="AS155" i="7"/>
  <c r="AS155" i="10" s="1"/>
  <c r="AL164" i="9"/>
  <c r="AL164" i="6"/>
  <c r="AL164" i="11" s="1"/>
  <c r="AL164" i="7"/>
  <c r="AL164" i="10" s="1"/>
  <c r="AL164" i="8"/>
  <c r="AD149" i="8"/>
  <c r="AD149" i="9"/>
  <c r="AD149" i="6"/>
  <c r="AD149" i="11" s="1"/>
  <c r="AD149" i="7"/>
  <c r="AD149" i="10" s="1"/>
  <c r="AC211" i="3"/>
  <c r="FX213" i="1"/>
  <c r="Z27" i="8"/>
  <c r="Z27" i="9"/>
  <c r="Z27" i="6"/>
  <c r="Z27" i="11" s="1"/>
  <c r="Z27" i="7"/>
  <c r="Z27" i="10" s="1"/>
  <c r="V211" i="8"/>
  <c r="V211" i="6"/>
  <c r="V211" i="11" s="1"/>
  <c r="V211" i="9"/>
  <c r="V211" i="7"/>
  <c r="V211" i="10" s="1"/>
  <c r="S158" i="6"/>
  <c r="S158" i="11" s="1"/>
  <c r="S158" i="7"/>
  <c r="S158" i="10" s="1"/>
  <c r="S158" i="8"/>
  <c r="S158" i="9"/>
  <c r="S129" i="8"/>
  <c r="S129" i="9"/>
  <c r="S129" i="6"/>
  <c r="S129" i="11" s="1"/>
  <c r="S129" i="7"/>
  <c r="S129" i="10" s="1"/>
  <c r="N218" i="8"/>
  <c r="N218" i="9"/>
  <c r="N218" i="6"/>
  <c r="N218" i="11" s="1"/>
  <c r="N218" i="7"/>
  <c r="N218" i="10" s="1"/>
  <c r="L476" i="1"/>
  <c r="AK191" i="8"/>
  <c r="AK191" i="9"/>
  <c r="AK191" i="6"/>
  <c r="AK191" i="11" s="1"/>
  <c r="AK191" i="7"/>
  <c r="AK191" i="10" s="1"/>
  <c r="K108" i="8"/>
  <c r="K108" i="9"/>
  <c r="K108" i="6"/>
  <c r="K108" i="11" s="1"/>
  <c r="K108" i="7"/>
  <c r="K108" i="10" s="1"/>
  <c r="AX93" i="9"/>
  <c r="AX93" i="7"/>
  <c r="AX93" i="10" s="1"/>
  <c r="AX93" i="8"/>
  <c r="AX93" i="6"/>
  <c r="AX93" i="11" s="1"/>
  <c r="Q74" i="8"/>
  <c r="Q74" i="6"/>
  <c r="Q74" i="11" s="1"/>
  <c r="Q74" i="7"/>
  <c r="Q74" i="10" s="1"/>
  <c r="Q74" i="9"/>
  <c r="AM70" i="9"/>
  <c r="AM70" i="8"/>
  <c r="AM70" i="6"/>
  <c r="AM70" i="11" s="1"/>
  <c r="AM70" i="7"/>
  <c r="AM70" i="10" s="1"/>
  <c r="AK52" i="8"/>
  <c r="AK52" i="9"/>
  <c r="AK52" i="6"/>
  <c r="AK52" i="11" s="1"/>
  <c r="AK52" i="7"/>
  <c r="AK52" i="10" s="1"/>
  <c r="AK46" i="9"/>
  <c r="AK46" i="8"/>
  <c r="AK46" i="7"/>
  <c r="AK46" i="10" s="1"/>
  <c r="AK46" i="6"/>
  <c r="AK46" i="11" s="1"/>
  <c r="AM45" i="9"/>
  <c r="AM45" i="8"/>
  <c r="AM45" i="7"/>
  <c r="AM45" i="10" s="1"/>
  <c r="AM45" i="6"/>
  <c r="AM45" i="11" s="1"/>
  <c r="AA44" i="3"/>
  <c r="AC263" i="1"/>
  <c r="AC302" i="1" s="1"/>
  <c r="U29" i="3"/>
  <c r="W264" i="1"/>
  <c r="W303" i="1" s="1"/>
  <c r="AZ5" i="3"/>
  <c r="BB267" i="1"/>
  <c r="BB306" i="1" s="1"/>
  <c r="O150" i="8"/>
  <c r="O150" i="9"/>
  <c r="O150" i="6"/>
  <c r="O150" i="11" s="1"/>
  <c r="O150" i="7"/>
  <c r="O150" i="10" s="1"/>
  <c r="AN156" i="9"/>
  <c r="AN156" i="8"/>
  <c r="AN156" i="6"/>
  <c r="AN156" i="11" s="1"/>
  <c r="AN156" i="7"/>
  <c r="AN156" i="10" s="1"/>
  <c r="AX88" i="7"/>
  <c r="AX88" i="10" s="1"/>
  <c r="AX88" i="8"/>
  <c r="AX88" i="9"/>
  <c r="AX88" i="6"/>
  <c r="AX88" i="11" s="1"/>
  <c r="AX83" i="9"/>
  <c r="AX83" i="8"/>
  <c r="AX83" i="6"/>
  <c r="AX83" i="11" s="1"/>
  <c r="AX83" i="7"/>
  <c r="AX83" i="10" s="1"/>
  <c r="AB476" i="1"/>
  <c r="AB368" i="1"/>
  <c r="AQ116" i="8"/>
  <c r="AQ116" i="6"/>
  <c r="AQ116" i="11" s="1"/>
  <c r="AQ116" i="9"/>
  <c r="AQ116" i="7"/>
  <c r="AQ116" i="10" s="1"/>
  <c r="AY155" i="6"/>
  <c r="AY155" i="11" s="1"/>
  <c r="AY155" i="7"/>
  <c r="AY155" i="10" s="1"/>
  <c r="AY155" i="8"/>
  <c r="AY155" i="9"/>
  <c r="AY129" i="9"/>
  <c r="AY129" i="8"/>
  <c r="AY129" i="6"/>
  <c r="AY129" i="11" s="1"/>
  <c r="AY129" i="7"/>
  <c r="AY129" i="10" s="1"/>
  <c r="AQ161" i="9"/>
  <c r="AQ161" i="8"/>
  <c r="AQ161" i="6"/>
  <c r="AQ161" i="11" s="1"/>
  <c r="AQ161" i="7"/>
  <c r="AQ161" i="10" s="1"/>
  <c r="Y151" i="6"/>
  <c r="Y151" i="11" s="1"/>
  <c r="Y151" i="7"/>
  <c r="Y151" i="10" s="1"/>
  <c r="Y151" i="8"/>
  <c r="Y151" i="9"/>
  <c r="AN155" i="9"/>
  <c r="AN155" i="8"/>
  <c r="AN155" i="6"/>
  <c r="AN155" i="11" s="1"/>
  <c r="AN155" i="7"/>
  <c r="AN155" i="10" s="1"/>
  <c r="AI211" i="9"/>
  <c r="AI211" i="8"/>
  <c r="AI211" i="6"/>
  <c r="AI211" i="11" s="1"/>
  <c r="AI211" i="7"/>
  <c r="AI211" i="10" s="1"/>
  <c r="AI161" i="8"/>
  <c r="AI161" i="9"/>
  <c r="AI161" i="6"/>
  <c r="AI161" i="11" s="1"/>
  <c r="AI161" i="7"/>
  <c r="AI161" i="10" s="1"/>
  <c r="AH129" i="8"/>
  <c r="AH129" i="6"/>
  <c r="AH129" i="11" s="1"/>
  <c r="AH129" i="7"/>
  <c r="AH129" i="10" s="1"/>
  <c r="AH129" i="9"/>
  <c r="Y160" i="8"/>
  <c r="Y160" i="9"/>
  <c r="Y160" i="6"/>
  <c r="Y160" i="11" s="1"/>
  <c r="Y160" i="7"/>
  <c r="Y160" i="10" s="1"/>
  <c r="Y218" i="8"/>
  <c r="Y218" i="9"/>
  <c r="Y218" i="6"/>
  <c r="Y218" i="11" s="1"/>
  <c r="Y218" i="7"/>
  <c r="Y218" i="10" s="1"/>
  <c r="V129" i="6"/>
  <c r="V129" i="11" s="1"/>
  <c r="V129" i="7"/>
  <c r="V129" i="10" s="1"/>
  <c r="V129" i="8"/>
  <c r="V129" i="9"/>
  <c r="X231" i="6"/>
  <c r="X231" i="11" s="1"/>
  <c r="X231" i="7"/>
  <c r="X231" i="10" s="1"/>
  <c r="X231" i="8"/>
  <c r="X231" i="9"/>
  <c r="AO191" i="8"/>
  <c r="AO191" i="9"/>
  <c r="AO191" i="6"/>
  <c r="AO191" i="11" s="1"/>
  <c r="AO191" i="7"/>
  <c r="AO191" i="10" s="1"/>
  <c r="BA162" i="8"/>
  <c r="BA162" i="9"/>
  <c r="BA162" i="6"/>
  <c r="BA162" i="11" s="1"/>
  <c r="BA162" i="7"/>
  <c r="BA162" i="10" s="1"/>
  <c r="W162" i="8"/>
  <c r="W162" i="9"/>
  <c r="W162" i="6"/>
  <c r="W162" i="11" s="1"/>
  <c r="W162" i="7"/>
  <c r="W162" i="10" s="1"/>
  <c r="AF159" i="9"/>
  <c r="AF159" i="8"/>
  <c r="AF159" i="7"/>
  <c r="AF159" i="10" s="1"/>
  <c r="AF159" i="6"/>
  <c r="AF159" i="11" s="1"/>
  <c r="BA96" i="8"/>
  <c r="BA96" i="7"/>
  <c r="BA96" i="10" s="1"/>
  <c r="BA96" i="9"/>
  <c r="BA96" i="6"/>
  <c r="BA96" i="11" s="1"/>
  <c r="P74" i="8"/>
  <c r="P74" i="9"/>
  <c r="P74" i="6"/>
  <c r="P74" i="11" s="1"/>
  <c r="P74" i="7"/>
  <c r="P74" i="10" s="1"/>
  <c r="M46" i="8"/>
  <c r="M46" i="9"/>
  <c r="M46" i="7"/>
  <c r="M46" i="10" s="1"/>
  <c r="M46" i="6"/>
  <c r="M46" i="11" s="1"/>
  <c r="V26" i="9"/>
  <c r="V26" i="8"/>
  <c r="V26" i="6"/>
  <c r="V26" i="11" s="1"/>
  <c r="V26" i="7"/>
  <c r="V26" i="10" s="1"/>
  <c r="O15" i="8"/>
  <c r="O15" i="9"/>
  <c r="O15" i="6"/>
  <c r="O15" i="11" s="1"/>
  <c r="O15" i="7"/>
  <c r="O15" i="10" s="1"/>
  <c r="AQ5" i="3"/>
  <c r="AS267" i="1"/>
  <c r="AS306" i="1" s="1"/>
  <c r="R210" i="6"/>
  <c r="R210" i="11" s="1"/>
  <c r="R210" i="7"/>
  <c r="R210" i="10" s="1"/>
  <c r="R210" i="8"/>
  <c r="R210" i="9"/>
  <c r="BA113" i="9"/>
  <c r="BA113" i="8"/>
  <c r="BA113" i="6"/>
  <c r="BA113" i="11" s="1"/>
  <c r="BA113" i="7"/>
  <c r="BA113" i="10" s="1"/>
  <c r="AN193" i="7"/>
  <c r="AN193" i="10" s="1"/>
  <c r="AN193" i="8"/>
  <c r="AN193" i="9"/>
  <c r="AN193" i="6"/>
  <c r="AN193" i="11" s="1"/>
  <c r="AD100" i="6"/>
  <c r="AD100" i="11" s="1"/>
  <c r="AD100" i="7"/>
  <c r="AD100" i="10" s="1"/>
  <c r="AD100" i="8"/>
  <c r="AD100" i="9"/>
  <c r="AY167" i="9"/>
  <c r="AY167" i="8"/>
  <c r="AY167" i="6"/>
  <c r="AY167" i="11" s="1"/>
  <c r="AY167" i="7"/>
  <c r="AY167" i="10" s="1"/>
  <c r="AY193" i="6"/>
  <c r="AY193" i="11" s="1"/>
  <c r="AY193" i="7"/>
  <c r="AY193" i="10" s="1"/>
  <c r="AY193" i="8"/>
  <c r="AY193" i="9"/>
  <c r="BA167" i="9"/>
  <c r="BA167" i="8"/>
  <c r="BA167" i="6"/>
  <c r="BA167" i="11" s="1"/>
  <c r="BA167" i="7"/>
  <c r="BA167" i="10" s="1"/>
  <c r="AN112" i="3"/>
  <c r="AP262" i="1"/>
  <c r="AP301" i="1" s="1"/>
  <c r="AK167" i="8"/>
  <c r="AK167" i="6"/>
  <c r="AK167" i="11" s="1"/>
  <c r="AK167" i="7"/>
  <c r="AK167" i="10" s="1"/>
  <c r="AK167" i="9"/>
  <c r="AR112" i="3"/>
  <c r="AT262" i="1"/>
  <c r="AT301" i="1" s="1"/>
  <c r="H472" i="1"/>
  <c r="H364" i="1"/>
  <c r="H321" i="1"/>
  <c r="H324" i="1" s="1"/>
  <c r="H310" i="1"/>
  <c r="AP40" i="6"/>
  <c r="AP40" i="11" s="1"/>
  <c r="AP40" i="7"/>
  <c r="AP40" i="10" s="1"/>
  <c r="AP40" i="8"/>
  <c r="AP40" i="9"/>
  <c r="AC40" i="3"/>
  <c r="FX42" i="1"/>
  <c r="AQ149" i="6"/>
  <c r="AQ149" i="11" s="1"/>
  <c r="AQ149" i="7"/>
  <c r="AQ149" i="10" s="1"/>
  <c r="AQ149" i="8"/>
  <c r="AQ149" i="9"/>
  <c r="AP149" i="8"/>
  <c r="AP149" i="9"/>
  <c r="AP149" i="6"/>
  <c r="AP149" i="11" s="1"/>
  <c r="AP149" i="7"/>
  <c r="AP149" i="10" s="1"/>
  <c r="N34" i="8"/>
  <c r="N34" i="6"/>
  <c r="N34" i="11" s="1"/>
  <c r="N34" i="9"/>
  <c r="N34" i="7"/>
  <c r="N34" i="10" s="1"/>
  <c r="AN149" i="8"/>
  <c r="AN149" i="9"/>
  <c r="AN149" i="6"/>
  <c r="AN149" i="11" s="1"/>
  <c r="AN149" i="7"/>
  <c r="AN149" i="10" s="1"/>
  <c r="AI144" i="8"/>
  <c r="AI144" i="7"/>
  <c r="AI144" i="10" s="1"/>
  <c r="AI144" i="9"/>
  <c r="AI144" i="6"/>
  <c r="AI144" i="11" s="1"/>
  <c r="AI218" i="8"/>
  <c r="AI218" i="9"/>
  <c r="AI218" i="6"/>
  <c r="AI218" i="11" s="1"/>
  <c r="AI218" i="7"/>
  <c r="AI218" i="10" s="1"/>
  <c r="U155" i="8"/>
  <c r="U155" i="9"/>
  <c r="U155" i="6"/>
  <c r="U155" i="11" s="1"/>
  <c r="U155" i="7"/>
  <c r="U155" i="10" s="1"/>
  <c r="R161" i="8"/>
  <c r="R161" i="9"/>
  <c r="R161" i="6"/>
  <c r="R161" i="11" s="1"/>
  <c r="R161" i="7"/>
  <c r="R161" i="10" s="1"/>
  <c r="O172" i="8"/>
  <c r="O172" i="6"/>
  <c r="O172" i="11" s="1"/>
  <c r="O172" i="9"/>
  <c r="O172" i="7"/>
  <c r="O172" i="10" s="1"/>
  <c r="N164" i="9"/>
  <c r="N164" i="6"/>
  <c r="N164" i="11" s="1"/>
  <c r="N164" i="7"/>
  <c r="N164" i="10" s="1"/>
  <c r="N164" i="8"/>
  <c r="AK232" i="8"/>
  <c r="AK232" i="9"/>
  <c r="AK232" i="6"/>
  <c r="AK232" i="11" s="1"/>
  <c r="AK232" i="7"/>
  <c r="AK232" i="10" s="1"/>
  <c r="AE159" i="9"/>
  <c r="AE159" i="8"/>
  <c r="AE159" i="7"/>
  <c r="AE159" i="10" s="1"/>
  <c r="AE159" i="6"/>
  <c r="AE159" i="11" s="1"/>
  <c r="AG128" i="8"/>
  <c r="AG128" i="9"/>
  <c r="AG128" i="6"/>
  <c r="AG128" i="11" s="1"/>
  <c r="AG128" i="7"/>
  <c r="AG128" i="10" s="1"/>
  <c r="BA125" i="8"/>
  <c r="BA125" i="6"/>
  <c r="BA125" i="11" s="1"/>
  <c r="BA125" i="7"/>
  <c r="BA125" i="10" s="1"/>
  <c r="BA125" i="9"/>
  <c r="Q125" i="9"/>
  <c r="Q125" i="7"/>
  <c r="Q125" i="10" s="1"/>
  <c r="Q125" i="8"/>
  <c r="Q125" i="6"/>
  <c r="Q125" i="11" s="1"/>
  <c r="BA108" i="3"/>
  <c r="BC266" i="1"/>
  <c r="BC305" i="1" s="1"/>
  <c r="AF70" i="8"/>
  <c r="AF70" i="9"/>
  <c r="AF70" i="6"/>
  <c r="AF70" i="11" s="1"/>
  <c r="AF70" i="7"/>
  <c r="AF70" i="10" s="1"/>
  <c r="AD52" i="8"/>
  <c r="AD52" i="9"/>
  <c r="AD52" i="6"/>
  <c r="AD52" i="11" s="1"/>
  <c r="AD52" i="7"/>
  <c r="AD52" i="10" s="1"/>
  <c r="AY46" i="7"/>
  <c r="AY46" i="10" s="1"/>
  <c r="AY46" i="9"/>
  <c r="AY46" i="8"/>
  <c r="AY46" i="6"/>
  <c r="AY46" i="11" s="1"/>
  <c r="AT44" i="3"/>
  <c r="AV263" i="1"/>
  <c r="AV302" i="1" s="1"/>
  <c r="Q44" i="3"/>
  <c r="S263" i="1"/>
  <c r="S302" i="1" s="1"/>
  <c r="U26" i="8"/>
  <c r="U26" i="9"/>
  <c r="U26" i="7"/>
  <c r="U26" i="10" s="1"/>
  <c r="U26" i="6"/>
  <c r="U26" i="11" s="1"/>
  <c r="AP15" i="8"/>
  <c r="AP15" i="9"/>
  <c r="AP15" i="6"/>
  <c r="AP15" i="11" s="1"/>
  <c r="AP15" i="7"/>
  <c r="AP15" i="10" s="1"/>
  <c r="N5" i="3"/>
  <c r="P267" i="1"/>
  <c r="P306" i="1" s="1"/>
  <c r="P100" i="7"/>
  <c r="P100" i="10" s="1"/>
  <c r="P100" i="8"/>
  <c r="P100" i="9"/>
  <c r="P100" i="6"/>
  <c r="P100" i="11" s="1"/>
  <c r="AW27" i="8"/>
  <c r="AW27" i="9"/>
  <c r="AW27" i="6"/>
  <c r="AW27" i="11" s="1"/>
  <c r="AW27" i="7"/>
  <c r="AW27" i="10" s="1"/>
  <c r="AV27" i="9"/>
  <c r="AV27" i="6"/>
  <c r="AV27" i="11" s="1"/>
  <c r="AV27" i="7"/>
  <c r="AV27" i="10" s="1"/>
  <c r="AV27" i="8"/>
  <c r="AU20" i="8"/>
  <c r="AU20" i="9"/>
  <c r="AU20" i="6"/>
  <c r="AU20" i="11" s="1"/>
  <c r="AU20" i="7"/>
  <c r="AU20" i="10" s="1"/>
  <c r="O116" i="8"/>
  <c r="O116" i="9"/>
  <c r="O116" i="6"/>
  <c r="O116" i="11" s="1"/>
  <c r="O116" i="7"/>
  <c r="O116" i="10" s="1"/>
  <c r="AP150" i="8"/>
  <c r="AP150" i="9"/>
  <c r="AP150" i="6"/>
  <c r="AP150" i="11" s="1"/>
  <c r="AP150" i="7"/>
  <c r="AP150" i="10" s="1"/>
  <c r="N112" i="3"/>
  <c r="P262" i="1"/>
  <c r="P301" i="1" s="1"/>
  <c r="AP161" i="8"/>
  <c r="AP161" i="9"/>
  <c r="AP161" i="6"/>
  <c r="AP161" i="11" s="1"/>
  <c r="AP161" i="7"/>
  <c r="AP161" i="10" s="1"/>
  <c r="AI83" i="8"/>
  <c r="AI83" i="9"/>
  <c r="AI83" i="6"/>
  <c r="AI83" i="11" s="1"/>
  <c r="AI83" i="7"/>
  <c r="AI83" i="10" s="1"/>
  <c r="AN158" i="9"/>
  <c r="AN158" i="8"/>
  <c r="AN158" i="7"/>
  <c r="AN158" i="10" s="1"/>
  <c r="AN158" i="6"/>
  <c r="AN158" i="11" s="1"/>
  <c r="AH210" i="9"/>
  <c r="AH210" i="6"/>
  <c r="AH210" i="11" s="1"/>
  <c r="AH210" i="8"/>
  <c r="AH210" i="7"/>
  <c r="AH210" i="10" s="1"/>
  <c r="AB218" i="8"/>
  <c r="AB218" i="9"/>
  <c r="AB218" i="6"/>
  <c r="AB218" i="11" s="1"/>
  <c r="AB218" i="7"/>
  <c r="AB218" i="10" s="1"/>
  <c r="Y150" i="8"/>
  <c r="Y150" i="9"/>
  <c r="Y150" i="6"/>
  <c r="Y150" i="11" s="1"/>
  <c r="Y150" i="7"/>
  <c r="Y150" i="10" s="1"/>
  <c r="AA129" i="8"/>
  <c r="AA129" i="9"/>
  <c r="AA129" i="6"/>
  <c r="AA129" i="11" s="1"/>
  <c r="AA129" i="7"/>
  <c r="AA129" i="10" s="1"/>
  <c r="G464" i="1"/>
  <c r="N477" i="1"/>
  <c r="M464" i="1"/>
  <c r="F463" i="1"/>
  <c r="F464" i="1"/>
  <c r="Y286" i="1" l="1"/>
  <c r="Y271" i="1"/>
  <c r="AE286" i="1"/>
  <c r="AE271" i="1"/>
  <c r="AB286" i="1"/>
  <c r="AB271" i="1"/>
  <c r="V286" i="1"/>
  <c r="V271" i="1"/>
  <c r="AL127" i="8"/>
  <c r="AL127" i="9"/>
  <c r="AL127" i="6"/>
  <c r="AL127" i="11" s="1"/>
  <c r="AL127" i="7"/>
  <c r="AL127" i="10" s="1"/>
  <c r="AE42" i="9"/>
  <c r="AE42" i="6"/>
  <c r="AE42" i="11" s="1"/>
  <c r="AE42" i="7"/>
  <c r="AE42" i="10" s="1"/>
  <c r="AE42" i="8"/>
  <c r="AM33" i="9"/>
  <c r="AM33" i="6"/>
  <c r="AM33" i="11" s="1"/>
  <c r="AM33" i="7"/>
  <c r="AM33" i="10" s="1"/>
  <c r="AM33" i="8"/>
  <c r="BA33" i="7"/>
  <c r="BA33" i="10" s="1"/>
  <c r="BA33" i="8"/>
  <c r="BA33" i="9"/>
  <c r="BA33" i="6"/>
  <c r="BA33" i="11" s="1"/>
  <c r="O127" i="8"/>
  <c r="O127" i="9"/>
  <c r="O127" i="6"/>
  <c r="O127" i="11" s="1"/>
  <c r="O127" i="7"/>
  <c r="O127" i="10" s="1"/>
  <c r="V464" i="1"/>
  <c r="V356" i="1"/>
  <c r="BA41" i="6"/>
  <c r="BA41" i="11" s="1"/>
  <c r="BA41" i="7"/>
  <c r="BA41" i="10" s="1"/>
  <c r="BA41" i="8"/>
  <c r="BA41" i="9"/>
  <c r="O469" i="1"/>
  <c r="O361" i="1"/>
  <c r="M471" i="1"/>
  <c r="M363" i="1"/>
  <c r="M413" i="1" s="1"/>
  <c r="M319" i="1"/>
  <c r="O461" i="1"/>
  <c r="O353" i="1"/>
  <c r="AB460" i="1"/>
  <c r="AB352" i="1"/>
  <c r="O468" i="1"/>
  <c r="O360" i="1"/>
  <c r="O315" i="1"/>
  <c r="R3" i="6"/>
  <c r="R3" i="11" s="1"/>
  <c r="R3" i="7"/>
  <c r="R3" i="10" s="1"/>
  <c r="R3" i="8"/>
  <c r="R3" i="9"/>
  <c r="I383" i="1"/>
  <c r="I413" i="1"/>
  <c r="AR461" i="1"/>
  <c r="AR353" i="1"/>
  <c r="AN465" i="1"/>
  <c r="AN357" i="1"/>
  <c r="AN314" i="1"/>
  <c r="AS463" i="1"/>
  <c r="AS355" i="1"/>
  <c r="T463" i="1"/>
  <c r="T355" i="1"/>
  <c r="AW460" i="1"/>
  <c r="AW352" i="1"/>
  <c r="AO114" i="9"/>
  <c r="AO114" i="7"/>
  <c r="AO114" i="10" s="1"/>
  <c r="AO114" i="8"/>
  <c r="AO114" i="6"/>
  <c r="AO114" i="11" s="1"/>
  <c r="AX41" i="8"/>
  <c r="AX41" i="9"/>
  <c r="AX41" i="6"/>
  <c r="AX41" i="11" s="1"/>
  <c r="AX41" i="7"/>
  <c r="AX41" i="10" s="1"/>
  <c r="AP94" i="9"/>
  <c r="AP94" i="8"/>
  <c r="AP94" i="7"/>
  <c r="AP94" i="10" s="1"/>
  <c r="AP94" i="6"/>
  <c r="AP94" i="11" s="1"/>
  <c r="BA4" i="9"/>
  <c r="BA4" i="6"/>
  <c r="BA4" i="11" s="1"/>
  <c r="BA4" i="7"/>
  <c r="BA4" i="10" s="1"/>
  <c r="BA4" i="8"/>
  <c r="AL465" i="1"/>
  <c r="AL357" i="1"/>
  <c r="AL314" i="1"/>
  <c r="M466" i="1"/>
  <c r="M358" i="1"/>
  <c r="AK94" i="9"/>
  <c r="AK94" i="8"/>
  <c r="AK94" i="7"/>
  <c r="AK94" i="10" s="1"/>
  <c r="AK94" i="6"/>
  <c r="AK94" i="11" s="1"/>
  <c r="AE94" i="9"/>
  <c r="AE94" i="8"/>
  <c r="AE94" i="7"/>
  <c r="AE94" i="10" s="1"/>
  <c r="AE94" i="6"/>
  <c r="AE94" i="11" s="1"/>
  <c r="N114" i="6"/>
  <c r="N114" i="11" s="1"/>
  <c r="N114" i="7"/>
  <c r="N114" i="10" s="1"/>
  <c r="N114" i="8"/>
  <c r="N114" i="9"/>
  <c r="L41" i="6"/>
  <c r="L41" i="11" s="1"/>
  <c r="L41" i="7"/>
  <c r="L41" i="10" s="1"/>
  <c r="L41" i="8"/>
  <c r="L41" i="9"/>
  <c r="AJ458" i="1"/>
  <c r="AJ350" i="1"/>
  <c r="AJ318" i="1"/>
  <c r="V114" i="6"/>
  <c r="V114" i="11" s="1"/>
  <c r="V114" i="7"/>
  <c r="V114" i="10" s="1"/>
  <c r="V114" i="8"/>
  <c r="V114" i="9"/>
  <c r="BA28" i="9"/>
  <c r="BA28" i="6"/>
  <c r="BA28" i="11" s="1"/>
  <c r="BA28" i="7"/>
  <c r="BA28" i="10" s="1"/>
  <c r="BA28" i="8"/>
  <c r="AS3" i="6"/>
  <c r="AS3" i="11" s="1"/>
  <c r="AS3" i="7"/>
  <c r="AS3" i="10" s="1"/>
  <c r="AS3" i="8"/>
  <c r="AS3" i="9"/>
  <c r="AT464" i="1"/>
  <c r="AT356" i="1"/>
  <c r="K469" i="1"/>
  <c r="K315" i="1"/>
  <c r="K361" i="1"/>
  <c r="Y460" i="1"/>
  <c r="Y352" i="1"/>
  <c r="AL468" i="1"/>
  <c r="AL360" i="1"/>
  <c r="AL315" i="1"/>
  <c r="AC28" i="8"/>
  <c r="AC28" i="9"/>
  <c r="AC28" i="6"/>
  <c r="AC28" i="11" s="1"/>
  <c r="AC28" i="7"/>
  <c r="AC28" i="10" s="1"/>
  <c r="Q127" i="8"/>
  <c r="Q127" i="9"/>
  <c r="Q127" i="6"/>
  <c r="Q127" i="11" s="1"/>
  <c r="Q127" i="7"/>
  <c r="Q127" i="10" s="1"/>
  <c r="I465" i="1"/>
  <c r="I357" i="1"/>
  <c r="I314" i="1"/>
  <c r="AF127" i="6"/>
  <c r="AF127" i="11" s="1"/>
  <c r="AF127" i="8"/>
  <c r="AF127" i="7"/>
  <c r="AF127" i="10" s="1"/>
  <c r="AF127" i="9"/>
  <c r="P32" i="9"/>
  <c r="P32" i="6"/>
  <c r="P32" i="11" s="1"/>
  <c r="P32" i="7"/>
  <c r="P32" i="10" s="1"/>
  <c r="P32" i="8"/>
  <c r="AK469" i="1"/>
  <c r="AK361" i="1"/>
  <c r="AM464" i="1"/>
  <c r="AM356" i="1"/>
  <c r="AH115" i="8"/>
  <c r="AH115" i="9"/>
  <c r="AH115" i="6"/>
  <c r="AH115" i="11" s="1"/>
  <c r="AH115" i="7"/>
  <c r="AH115" i="10" s="1"/>
  <c r="P469" i="1"/>
  <c r="P361" i="1"/>
  <c r="AU462" i="1"/>
  <c r="AU354" i="1"/>
  <c r="AU320" i="1"/>
  <c r="AH469" i="1"/>
  <c r="AH361" i="1"/>
  <c r="U314" i="1"/>
  <c r="U466" i="1"/>
  <c r="U358" i="1"/>
  <c r="R471" i="1"/>
  <c r="R363" i="1"/>
  <c r="R413" i="1" s="1"/>
  <c r="R319" i="1"/>
  <c r="AH463" i="1"/>
  <c r="AH355" i="1"/>
  <c r="AU469" i="1"/>
  <c r="AU361" i="1"/>
  <c r="AG462" i="1"/>
  <c r="AG354" i="1"/>
  <c r="AG320" i="1"/>
  <c r="BB458" i="1"/>
  <c r="BB350" i="1"/>
  <c r="BB318" i="1"/>
  <c r="Q469" i="1"/>
  <c r="Q361" i="1"/>
  <c r="R458" i="1"/>
  <c r="R318" i="1"/>
  <c r="R350" i="1"/>
  <c r="P463" i="1"/>
  <c r="P355" i="1"/>
  <c r="AS458" i="1"/>
  <c r="AS350" i="1"/>
  <c r="AS318" i="1"/>
  <c r="AS468" i="1"/>
  <c r="AS360" i="1"/>
  <c r="AS315" i="1"/>
  <c r="AE469" i="1"/>
  <c r="CO297" i="1"/>
  <c r="AE361" i="1"/>
  <c r="FX297" i="1"/>
  <c r="CG297" i="1"/>
  <c r="U127" i="8"/>
  <c r="U127" i="6"/>
  <c r="U127" i="11" s="1"/>
  <c r="U127" i="9"/>
  <c r="U127" i="7"/>
  <c r="U127" i="10" s="1"/>
  <c r="AA32" i="9"/>
  <c r="AA32" i="6"/>
  <c r="AA32" i="11" s="1"/>
  <c r="AA32" i="7"/>
  <c r="AA32" i="10" s="1"/>
  <c r="AA32" i="8"/>
  <c r="AQ94" i="7"/>
  <c r="AQ94" i="10" s="1"/>
  <c r="AQ94" i="8"/>
  <c r="AQ94" i="9"/>
  <c r="AQ94" i="6"/>
  <c r="AQ94" i="11" s="1"/>
  <c r="BB468" i="1"/>
  <c r="BB360" i="1"/>
  <c r="BB315" i="1"/>
  <c r="N458" i="1"/>
  <c r="N350" i="1"/>
  <c r="N318" i="1"/>
  <c r="AS94" i="9"/>
  <c r="AS94" i="6"/>
  <c r="AS94" i="11" s="1"/>
  <c r="AS94" i="8"/>
  <c r="AS94" i="7"/>
  <c r="AS94" i="10" s="1"/>
  <c r="S32" i="9"/>
  <c r="S32" i="6"/>
  <c r="S32" i="11" s="1"/>
  <c r="S32" i="7"/>
  <c r="S32" i="10" s="1"/>
  <c r="S32" i="8"/>
  <c r="AC163" i="9"/>
  <c r="AC163" i="6"/>
  <c r="AC163" i="11" s="1"/>
  <c r="AC163" i="7"/>
  <c r="AC163" i="10" s="1"/>
  <c r="AC163" i="8"/>
  <c r="AL42" i="6"/>
  <c r="AL42" i="11" s="1"/>
  <c r="AL42" i="7"/>
  <c r="AL42" i="10" s="1"/>
  <c r="AL42" i="8"/>
  <c r="AL42" i="9"/>
  <c r="X3" i="8"/>
  <c r="X3" i="9"/>
  <c r="X3" i="6"/>
  <c r="X3" i="11" s="1"/>
  <c r="X3" i="7"/>
  <c r="X3" i="10" s="1"/>
  <c r="AD114" i="6"/>
  <c r="AD114" i="11" s="1"/>
  <c r="AD114" i="7"/>
  <c r="AD114" i="10" s="1"/>
  <c r="AD114" i="8"/>
  <c r="AD114" i="9"/>
  <c r="AY4" i="8"/>
  <c r="AY4" i="6"/>
  <c r="AY4" i="11" s="1"/>
  <c r="AY4" i="9"/>
  <c r="AY4" i="7"/>
  <c r="AY4" i="10" s="1"/>
  <c r="AJ28" i="6"/>
  <c r="AJ28" i="11" s="1"/>
  <c r="AJ28" i="8"/>
  <c r="AJ28" i="7"/>
  <c r="AJ28" i="10" s="1"/>
  <c r="AJ28" i="9"/>
  <c r="AU458" i="1"/>
  <c r="AU350" i="1"/>
  <c r="AU318" i="1"/>
  <c r="AG471" i="1"/>
  <c r="AG363" i="1"/>
  <c r="AG413" i="1" s="1"/>
  <c r="AG319" i="1"/>
  <c r="AI461" i="1"/>
  <c r="AI353" i="1"/>
  <c r="Z114" i="9"/>
  <c r="Z114" i="7"/>
  <c r="Z114" i="10" s="1"/>
  <c r="Z114" i="8"/>
  <c r="Z114" i="6"/>
  <c r="Z114" i="11" s="1"/>
  <c r="AJ3" i="8"/>
  <c r="AJ3" i="6"/>
  <c r="AJ3" i="11" s="1"/>
  <c r="AJ3" i="9"/>
  <c r="AJ3" i="7"/>
  <c r="AJ3" i="10" s="1"/>
  <c r="AD41" i="8"/>
  <c r="AD41" i="6"/>
  <c r="AD41" i="11" s="1"/>
  <c r="AD41" i="9"/>
  <c r="AD41" i="7"/>
  <c r="AD41" i="10" s="1"/>
  <c r="AJ42" i="9"/>
  <c r="AJ42" i="7"/>
  <c r="AJ42" i="10" s="1"/>
  <c r="AJ42" i="8"/>
  <c r="AJ42" i="6"/>
  <c r="AJ42" i="11" s="1"/>
  <c r="AD32" i="6"/>
  <c r="AD32" i="11" s="1"/>
  <c r="AD32" i="7"/>
  <c r="AD32" i="10" s="1"/>
  <c r="AD32" i="8"/>
  <c r="AD32" i="9"/>
  <c r="BB464" i="1"/>
  <c r="BB356" i="1"/>
  <c r="AU460" i="1"/>
  <c r="AU352" i="1"/>
  <c r="AU463" i="1"/>
  <c r="AU355" i="1"/>
  <c r="X460" i="1"/>
  <c r="X352" i="1"/>
  <c r="AW462" i="1"/>
  <c r="AW354" i="1"/>
  <c r="AW320" i="1"/>
  <c r="AO469" i="1"/>
  <c r="AO361" i="1"/>
  <c r="CH297" i="1"/>
  <c r="AS4" i="6"/>
  <c r="AS4" i="11" s="1"/>
  <c r="AS4" i="7"/>
  <c r="AS4" i="10" s="1"/>
  <c r="AS4" i="8"/>
  <c r="AS4" i="9"/>
  <c r="P3" i="8"/>
  <c r="P3" i="6"/>
  <c r="P3" i="11" s="1"/>
  <c r="P3" i="9"/>
  <c r="P3" i="7"/>
  <c r="P3" i="10" s="1"/>
  <c r="W115" i="7"/>
  <c r="W115" i="10" s="1"/>
  <c r="W115" i="8"/>
  <c r="W115" i="9"/>
  <c r="W115" i="6"/>
  <c r="W115" i="11" s="1"/>
  <c r="AY28" i="9"/>
  <c r="AY28" i="6"/>
  <c r="AY28" i="11" s="1"/>
  <c r="AY28" i="7"/>
  <c r="AY28" i="10" s="1"/>
  <c r="AY28" i="8"/>
  <c r="M468" i="1"/>
  <c r="M360" i="1"/>
  <c r="M315" i="1"/>
  <c r="L3" i="6"/>
  <c r="L3" i="11" s="1"/>
  <c r="L3" i="7"/>
  <c r="L3" i="10" s="1"/>
  <c r="L3" i="8"/>
  <c r="L3" i="9"/>
  <c r="AC4" i="8"/>
  <c r="AC4" i="6"/>
  <c r="AC4" i="11" s="1"/>
  <c r="AC4" i="9"/>
  <c r="AC4" i="7"/>
  <c r="AC4" i="10" s="1"/>
  <c r="AK33" i="9"/>
  <c r="AK33" i="6"/>
  <c r="AK33" i="11" s="1"/>
  <c r="AK33" i="7"/>
  <c r="AK33" i="10" s="1"/>
  <c r="AK33" i="8"/>
  <c r="N464" i="1"/>
  <c r="N33" i="8"/>
  <c r="N33" i="6"/>
  <c r="N33" i="11" s="1"/>
  <c r="N33" i="9"/>
  <c r="N33" i="7"/>
  <c r="N33" i="10" s="1"/>
  <c r="BA114" i="6"/>
  <c r="BA114" i="11" s="1"/>
  <c r="BA114" i="7"/>
  <c r="BA114" i="10" s="1"/>
  <c r="BA114" i="8"/>
  <c r="BA114" i="9"/>
  <c r="AA4" i="7"/>
  <c r="AA4" i="10" s="1"/>
  <c r="AA4" i="8"/>
  <c r="AA4" i="9"/>
  <c r="AA4" i="6"/>
  <c r="AA4" i="11" s="1"/>
  <c r="W95" i="7"/>
  <c r="W95" i="10" s="1"/>
  <c r="W95" i="8"/>
  <c r="W95" i="9"/>
  <c r="W95" i="6"/>
  <c r="W95" i="11" s="1"/>
  <c r="AU33" i="8"/>
  <c r="AU33" i="9"/>
  <c r="AU33" i="6"/>
  <c r="AU33" i="11" s="1"/>
  <c r="AU33" i="7"/>
  <c r="AU33" i="10" s="1"/>
  <c r="AQ115" i="9"/>
  <c r="AQ115" i="6"/>
  <c r="AQ115" i="11" s="1"/>
  <c r="AQ115" i="7"/>
  <c r="AQ115" i="10" s="1"/>
  <c r="AQ115" i="8"/>
  <c r="AP42" i="8"/>
  <c r="AP42" i="9"/>
  <c r="AP42" i="6"/>
  <c r="AP42" i="11" s="1"/>
  <c r="AP42" i="7"/>
  <c r="AP42" i="10" s="1"/>
  <c r="AQ127" i="6"/>
  <c r="AQ127" i="11" s="1"/>
  <c r="AQ127" i="8"/>
  <c r="AQ127" i="7"/>
  <c r="AQ127" i="10" s="1"/>
  <c r="AQ127" i="9"/>
  <c r="J95" i="7"/>
  <c r="J95" i="10" s="1"/>
  <c r="J95" i="6"/>
  <c r="J95" i="11" s="1"/>
  <c r="J95" i="8"/>
  <c r="J95" i="9"/>
  <c r="AY127" i="9"/>
  <c r="AY127" i="6"/>
  <c r="AY127" i="11" s="1"/>
  <c r="AY127" i="7"/>
  <c r="AY127" i="10" s="1"/>
  <c r="AY127" i="8"/>
  <c r="AN115" i="9"/>
  <c r="AN115" i="7"/>
  <c r="AN115" i="10" s="1"/>
  <c r="AN115" i="8"/>
  <c r="AN115" i="6"/>
  <c r="AN115" i="11" s="1"/>
  <c r="AE3" i="6"/>
  <c r="AE3" i="11" s="1"/>
  <c r="AE3" i="7"/>
  <c r="AE3" i="10" s="1"/>
  <c r="AE3" i="8"/>
  <c r="AE3" i="9"/>
  <c r="AO462" i="1"/>
  <c r="AO354" i="1"/>
  <c r="CH290" i="1"/>
  <c r="AO320" i="1"/>
  <c r="AL33" i="7"/>
  <c r="AL33" i="10" s="1"/>
  <c r="AL33" i="8"/>
  <c r="AL33" i="9"/>
  <c r="AL33" i="6"/>
  <c r="AL33" i="11" s="1"/>
  <c r="AI114" i="9"/>
  <c r="AI114" i="6"/>
  <c r="AI114" i="11" s="1"/>
  <c r="AI114" i="7"/>
  <c r="AI114" i="10" s="1"/>
  <c r="AI114" i="8"/>
  <c r="Y33" i="8"/>
  <c r="Y33" i="6"/>
  <c r="Y33" i="11" s="1"/>
  <c r="Y33" i="9"/>
  <c r="Y33" i="7"/>
  <c r="Y33" i="10" s="1"/>
  <c r="AR33" i="9"/>
  <c r="AR33" i="6"/>
  <c r="AR33" i="11" s="1"/>
  <c r="AR33" i="7"/>
  <c r="AR33" i="10" s="1"/>
  <c r="AR33" i="8"/>
  <c r="Q466" i="1"/>
  <c r="Q358" i="1"/>
  <c r="X357" i="1"/>
  <c r="X465" i="1"/>
  <c r="AW463" i="1"/>
  <c r="AW355" i="1"/>
  <c r="S458" i="1"/>
  <c r="S350" i="1"/>
  <c r="S318" i="1"/>
  <c r="I464" i="1"/>
  <c r="I356" i="1"/>
  <c r="AK462" i="1"/>
  <c r="AK354" i="1"/>
  <c r="AK320" i="1"/>
  <c r="W462" i="1"/>
  <c r="W354" i="1"/>
  <c r="W320" i="1"/>
  <c r="X461" i="1"/>
  <c r="X353" i="1"/>
  <c r="AO458" i="1"/>
  <c r="CH286" i="1"/>
  <c r="AO350" i="1"/>
  <c r="AO318" i="1"/>
  <c r="AC3" i="8"/>
  <c r="AC3" i="9"/>
  <c r="AC3" i="6"/>
  <c r="AC3" i="11" s="1"/>
  <c r="AC3" i="7"/>
  <c r="AC3" i="10" s="1"/>
  <c r="Q471" i="1"/>
  <c r="Q363" i="1"/>
  <c r="Q413" i="1" s="1"/>
  <c r="Q319" i="1"/>
  <c r="BC464" i="1"/>
  <c r="BC356" i="1"/>
  <c r="AM458" i="1"/>
  <c r="AM350" i="1"/>
  <c r="AM318" i="1"/>
  <c r="T127" i="8"/>
  <c r="T127" i="9"/>
  <c r="T127" i="6"/>
  <c r="T127" i="11" s="1"/>
  <c r="T127" i="7"/>
  <c r="T127" i="10" s="1"/>
  <c r="R469" i="1"/>
  <c r="R361" i="1"/>
  <c r="S471" i="1"/>
  <c r="S363" i="1"/>
  <c r="S413" i="1" s="1"/>
  <c r="S319" i="1"/>
  <c r="AX464" i="1"/>
  <c r="AX356" i="1"/>
  <c r="O460" i="1"/>
  <c r="O352" i="1"/>
  <c r="AS461" i="1"/>
  <c r="AS353" i="1"/>
  <c r="M115" i="8"/>
  <c r="M115" i="6"/>
  <c r="M115" i="11" s="1"/>
  <c r="M115" i="9"/>
  <c r="M115" i="7"/>
  <c r="M115" i="10" s="1"/>
  <c r="K114" i="9"/>
  <c r="K114" i="7"/>
  <c r="K114" i="10" s="1"/>
  <c r="K114" i="8"/>
  <c r="K114" i="6"/>
  <c r="K114" i="11" s="1"/>
  <c r="M4" i="6"/>
  <c r="M4" i="11" s="1"/>
  <c r="M4" i="7"/>
  <c r="M4" i="10" s="1"/>
  <c r="M4" i="8"/>
  <c r="M4" i="9"/>
  <c r="Z166" i="8"/>
  <c r="Z166" i="9"/>
  <c r="Z166" i="6"/>
  <c r="Z166" i="11" s="1"/>
  <c r="Z166" i="7"/>
  <c r="Z166" i="10" s="1"/>
  <c r="AC166" i="6"/>
  <c r="AC166" i="11" s="1"/>
  <c r="AC166" i="7"/>
  <c r="AC166" i="10" s="1"/>
  <c r="AC166" i="8"/>
  <c r="AC166" i="9"/>
  <c r="M33" i="6"/>
  <c r="M33" i="11" s="1"/>
  <c r="M33" i="7"/>
  <c r="M33" i="10" s="1"/>
  <c r="M33" i="8"/>
  <c r="M33" i="9"/>
  <c r="AP4" i="9"/>
  <c r="AP4" i="6"/>
  <c r="AP4" i="11" s="1"/>
  <c r="AP4" i="7"/>
  <c r="AP4" i="10" s="1"/>
  <c r="AP4" i="8"/>
  <c r="AN466" i="1"/>
  <c r="AN358" i="1"/>
  <c r="AL94" i="9"/>
  <c r="AL94" i="8"/>
  <c r="AL94" i="6"/>
  <c r="AL94" i="11" s="1"/>
  <c r="AL94" i="7"/>
  <c r="AL94" i="10" s="1"/>
  <c r="AQ32" i="8"/>
  <c r="AQ32" i="6"/>
  <c r="AQ32" i="11" s="1"/>
  <c r="AQ32" i="9"/>
  <c r="AQ32" i="7"/>
  <c r="AQ32" i="10" s="1"/>
  <c r="R32" i="9"/>
  <c r="R32" i="6"/>
  <c r="R32" i="11" s="1"/>
  <c r="R32" i="7"/>
  <c r="R32" i="10" s="1"/>
  <c r="R32" i="8"/>
  <c r="AE462" i="1"/>
  <c r="CO290" i="1"/>
  <c r="AE354" i="1"/>
  <c r="FX290" i="1"/>
  <c r="CG290" i="1"/>
  <c r="AE320" i="1"/>
  <c r="D334" i="1" s="1"/>
  <c r="F334" i="1" s="1"/>
  <c r="AQ458" i="1"/>
  <c r="AQ350" i="1"/>
  <c r="AQ318" i="1"/>
  <c r="AU42" i="6"/>
  <c r="AU42" i="11" s="1"/>
  <c r="AU42" i="7"/>
  <c r="AU42" i="10" s="1"/>
  <c r="AU42" i="8"/>
  <c r="AU42" i="9"/>
  <c r="AG464" i="1"/>
  <c r="AG356" i="1"/>
  <c r="X469" i="1"/>
  <c r="X361" i="1"/>
  <c r="AZ463" i="1"/>
  <c r="AZ355" i="1"/>
  <c r="AJ94" i="8"/>
  <c r="AJ94" i="9"/>
  <c r="AJ94" i="7"/>
  <c r="AJ94" i="10" s="1"/>
  <c r="AJ94" i="6"/>
  <c r="AJ94" i="11" s="1"/>
  <c r="K3" i="8"/>
  <c r="K3" i="9"/>
  <c r="K3" i="6"/>
  <c r="K3" i="11" s="1"/>
  <c r="K3" i="7"/>
  <c r="K3" i="10" s="1"/>
  <c r="V468" i="1"/>
  <c r="V360" i="1"/>
  <c r="V315" i="1"/>
  <c r="AH28" i="7"/>
  <c r="AH28" i="10" s="1"/>
  <c r="AH28" i="8"/>
  <c r="AH28" i="9"/>
  <c r="AH28" i="6"/>
  <c r="AH28" i="11" s="1"/>
  <c r="J400" i="1"/>
  <c r="J379" i="1"/>
  <c r="J412" i="1"/>
  <c r="AH460" i="1"/>
  <c r="AH352" i="1"/>
  <c r="O358" i="1"/>
  <c r="O466" i="1"/>
  <c r="U465" i="1"/>
  <c r="U357" i="1"/>
  <c r="AW469" i="1"/>
  <c r="AW361" i="1"/>
  <c r="AI357" i="1"/>
  <c r="AI465" i="1"/>
  <c r="AI314" i="1"/>
  <c r="AR127" i="8"/>
  <c r="AR127" i="9"/>
  <c r="AR127" i="6"/>
  <c r="AR127" i="11" s="1"/>
  <c r="AR127" i="7"/>
  <c r="AR127" i="10" s="1"/>
  <c r="I115" i="8"/>
  <c r="I115" i="6"/>
  <c r="I115" i="11" s="1"/>
  <c r="I115" i="9"/>
  <c r="I115" i="7"/>
  <c r="I115" i="10" s="1"/>
  <c r="W469" i="1"/>
  <c r="W361" i="1"/>
  <c r="W166" i="8"/>
  <c r="W166" i="9"/>
  <c r="W166" i="7"/>
  <c r="W166" i="10" s="1"/>
  <c r="W166" i="6"/>
  <c r="W166" i="11" s="1"/>
  <c r="AJ33" i="6"/>
  <c r="AJ33" i="11" s="1"/>
  <c r="AJ33" i="7"/>
  <c r="AJ33" i="10" s="1"/>
  <c r="AJ33" i="8"/>
  <c r="AJ33" i="9"/>
  <c r="AB468" i="1"/>
  <c r="AB360" i="1"/>
  <c r="AB315" i="1"/>
  <c r="AE460" i="1"/>
  <c r="FX288" i="1"/>
  <c r="CO288" i="1"/>
  <c r="AE352" i="1"/>
  <c r="CG288" i="1"/>
  <c r="U462" i="1"/>
  <c r="U354" i="1"/>
  <c r="U320" i="1"/>
  <c r="AI115" i="6"/>
  <c r="AI115" i="11" s="1"/>
  <c r="AI115" i="7"/>
  <c r="AI115" i="10" s="1"/>
  <c r="AI115" i="8"/>
  <c r="AI115" i="9"/>
  <c r="AK127" i="8"/>
  <c r="AK127" i="9"/>
  <c r="AK127" i="6"/>
  <c r="AK127" i="11" s="1"/>
  <c r="AK127" i="7"/>
  <c r="AK127" i="10" s="1"/>
  <c r="N115" i="9"/>
  <c r="N115" i="7"/>
  <c r="N115" i="10" s="1"/>
  <c r="N115" i="8"/>
  <c r="N115" i="6"/>
  <c r="N115" i="11" s="1"/>
  <c r="AS41" i="8"/>
  <c r="AS41" i="9"/>
  <c r="AS41" i="6"/>
  <c r="AS41" i="11" s="1"/>
  <c r="AS41" i="7"/>
  <c r="AS41" i="10" s="1"/>
  <c r="AF115" i="8"/>
  <c r="AF115" i="6"/>
  <c r="AF115" i="11" s="1"/>
  <c r="AF115" i="9"/>
  <c r="AF115" i="7"/>
  <c r="AF115" i="10" s="1"/>
  <c r="S3" i="8"/>
  <c r="S3" i="9"/>
  <c r="S3" i="6"/>
  <c r="S3" i="11" s="1"/>
  <c r="S3" i="7"/>
  <c r="S3" i="10" s="1"/>
  <c r="P114" i="6"/>
  <c r="P114" i="11" s="1"/>
  <c r="P114" i="7"/>
  <c r="P114" i="10" s="1"/>
  <c r="P114" i="8"/>
  <c r="P114" i="9"/>
  <c r="AF32" i="6"/>
  <c r="AF32" i="11" s="1"/>
  <c r="AF32" i="7"/>
  <c r="AF32" i="10" s="1"/>
  <c r="AF32" i="8"/>
  <c r="AF32" i="9"/>
  <c r="AS115" i="8"/>
  <c r="AS115" i="9"/>
  <c r="AS115" i="6"/>
  <c r="AS115" i="11" s="1"/>
  <c r="AS115" i="7"/>
  <c r="AS115" i="10" s="1"/>
  <c r="AE41" i="8"/>
  <c r="AE41" i="9"/>
  <c r="AE41" i="6"/>
  <c r="AE41" i="11" s="1"/>
  <c r="AE41" i="7"/>
  <c r="AE41" i="10" s="1"/>
  <c r="AZ28" i="9"/>
  <c r="AZ28" i="7"/>
  <c r="AZ28" i="10" s="1"/>
  <c r="AZ28" i="8"/>
  <c r="AZ28" i="6"/>
  <c r="AZ28" i="11" s="1"/>
  <c r="O115" i="8"/>
  <c r="O115" i="6"/>
  <c r="O115" i="11" s="1"/>
  <c r="O115" i="9"/>
  <c r="O115" i="7"/>
  <c r="O115" i="10" s="1"/>
  <c r="P95" i="9"/>
  <c r="P95" i="8"/>
  <c r="P95" i="6"/>
  <c r="P95" i="11" s="1"/>
  <c r="P95" i="7"/>
  <c r="P95" i="10" s="1"/>
  <c r="N32" i="8"/>
  <c r="N32" i="9"/>
  <c r="N32" i="6"/>
  <c r="N32" i="11" s="1"/>
  <c r="N32" i="7"/>
  <c r="N32" i="10" s="1"/>
  <c r="AQ28" i="8"/>
  <c r="AQ28" i="9"/>
  <c r="AQ28" i="6"/>
  <c r="AQ28" i="11" s="1"/>
  <c r="AQ28" i="7"/>
  <c r="AQ28" i="10" s="1"/>
  <c r="AQ33" i="7"/>
  <c r="AQ33" i="10" s="1"/>
  <c r="AQ33" i="8"/>
  <c r="AQ33" i="9"/>
  <c r="AQ33" i="6"/>
  <c r="AQ33" i="11" s="1"/>
  <c r="BC463" i="1"/>
  <c r="BC355" i="1"/>
  <c r="AK460" i="1"/>
  <c r="AK352" i="1"/>
  <c r="AZ33" i="8"/>
  <c r="AZ33" i="6"/>
  <c r="AZ33" i="11" s="1"/>
  <c r="AZ33" i="9"/>
  <c r="AZ33" i="7"/>
  <c r="AZ33" i="10" s="1"/>
  <c r="L95" i="9"/>
  <c r="L95" i="8"/>
  <c r="L95" i="6"/>
  <c r="L95" i="11" s="1"/>
  <c r="L95" i="7"/>
  <c r="L95" i="10" s="1"/>
  <c r="T469" i="1"/>
  <c r="T361" i="1"/>
  <c r="O458" i="1"/>
  <c r="O318" i="1"/>
  <c r="O350" i="1"/>
  <c r="BB471" i="1"/>
  <c r="BB363" i="1"/>
  <c r="BB413" i="1" s="1"/>
  <c r="BB319" i="1"/>
  <c r="AS28" i="8"/>
  <c r="AS28" i="6"/>
  <c r="AS28" i="11" s="1"/>
  <c r="AS28" i="9"/>
  <c r="AS28" i="7"/>
  <c r="AS28" i="10" s="1"/>
  <c r="AE114" i="9"/>
  <c r="AE114" i="6"/>
  <c r="AE114" i="11" s="1"/>
  <c r="AE114" i="7"/>
  <c r="AE114" i="10" s="1"/>
  <c r="AE114" i="8"/>
  <c r="AG4" i="8"/>
  <c r="AG4" i="6"/>
  <c r="AG4" i="11" s="1"/>
  <c r="AG4" i="9"/>
  <c r="AG4" i="7"/>
  <c r="AG4" i="10" s="1"/>
  <c r="AO463" i="1"/>
  <c r="AO355" i="1"/>
  <c r="CH291" i="1"/>
  <c r="AA458" i="1"/>
  <c r="AA318" i="1"/>
  <c r="AA350" i="1"/>
  <c r="R461" i="1"/>
  <c r="R353" i="1"/>
  <c r="Y462" i="1"/>
  <c r="Y354" i="1"/>
  <c r="Y320" i="1"/>
  <c r="AZ127" i="6"/>
  <c r="AZ127" i="11" s="1"/>
  <c r="AZ127" i="7"/>
  <c r="AZ127" i="10" s="1"/>
  <c r="AZ127" i="8"/>
  <c r="AZ127" i="9"/>
  <c r="AI463" i="1"/>
  <c r="AI355" i="1"/>
  <c r="AS42" i="8"/>
  <c r="AS42" i="9"/>
  <c r="AS42" i="6"/>
  <c r="AS42" i="11" s="1"/>
  <c r="AS42" i="7"/>
  <c r="AS42" i="10" s="1"/>
  <c r="AS32" i="8"/>
  <c r="AS32" i="9"/>
  <c r="AS32" i="6"/>
  <c r="AS32" i="11" s="1"/>
  <c r="AS32" i="7"/>
  <c r="AS32" i="10" s="1"/>
  <c r="V166" i="9"/>
  <c r="V166" i="7"/>
  <c r="V166" i="10" s="1"/>
  <c r="V166" i="8"/>
  <c r="V166" i="6"/>
  <c r="V166" i="11" s="1"/>
  <c r="AU41" i="8"/>
  <c r="AU41" i="9"/>
  <c r="AU41" i="6"/>
  <c r="AU41" i="11" s="1"/>
  <c r="AU41" i="7"/>
  <c r="AU41" i="10" s="1"/>
  <c r="AM115" i="9"/>
  <c r="AM115" i="6"/>
  <c r="AM115" i="11" s="1"/>
  <c r="AM115" i="7"/>
  <c r="AM115" i="10" s="1"/>
  <c r="AM115" i="8"/>
  <c r="Q462" i="1"/>
  <c r="Q354" i="1"/>
  <c r="Q320" i="1"/>
  <c r="O463" i="1"/>
  <c r="O355" i="1"/>
  <c r="AT353" i="1"/>
  <c r="AT461" i="1"/>
  <c r="AT458" i="1"/>
  <c r="AT350" i="1"/>
  <c r="AT318" i="1"/>
  <c r="K33" i="9"/>
  <c r="K33" i="6"/>
  <c r="K33" i="11" s="1"/>
  <c r="K33" i="7"/>
  <c r="K33" i="10" s="1"/>
  <c r="K33" i="8"/>
  <c r="AA469" i="1"/>
  <c r="AA361" i="1"/>
  <c r="AU468" i="1"/>
  <c r="AU360" i="1"/>
  <c r="AU315" i="1"/>
  <c r="V458" i="1"/>
  <c r="V318" i="1"/>
  <c r="V350" i="1"/>
  <c r="AO471" i="1"/>
  <c r="AO363" i="1"/>
  <c r="CH299" i="1"/>
  <c r="AO319" i="1"/>
  <c r="AV464" i="1"/>
  <c r="AV356" i="1"/>
  <c r="V465" i="1"/>
  <c r="V357" i="1"/>
  <c r="V314" i="1"/>
  <c r="AG353" i="1"/>
  <c r="AG461" i="1"/>
  <c r="AJ466" i="1"/>
  <c r="AJ358" i="1"/>
  <c r="AE465" i="1"/>
  <c r="CO293" i="1"/>
  <c r="AE357" i="1"/>
  <c r="FX293" i="1"/>
  <c r="CG293" i="1"/>
  <c r="Z463" i="1"/>
  <c r="Z355" i="1"/>
  <c r="AY461" i="1"/>
  <c r="CJ289" i="1"/>
  <c r="AY353" i="1"/>
  <c r="CL289" i="1"/>
  <c r="CI289" i="1"/>
  <c r="AA461" i="1"/>
  <c r="AA353" i="1"/>
  <c r="AM41" i="6"/>
  <c r="AM41" i="11" s="1"/>
  <c r="AM41" i="7"/>
  <c r="AM41" i="10" s="1"/>
  <c r="AM41" i="8"/>
  <c r="AM41" i="9"/>
  <c r="R464" i="1"/>
  <c r="R356" i="1"/>
  <c r="AF469" i="1"/>
  <c r="AF361" i="1"/>
  <c r="AV460" i="1"/>
  <c r="AV352" i="1"/>
  <c r="AA466" i="1"/>
  <c r="AA358" i="1"/>
  <c r="AW471" i="1"/>
  <c r="AW363" i="1"/>
  <c r="AW319" i="1"/>
  <c r="O462" i="1"/>
  <c r="O354" i="1"/>
  <c r="O320" i="1"/>
  <c r="O3" i="8"/>
  <c r="O3" i="9"/>
  <c r="O3" i="6"/>
  <c r="O3" i="11" s="1"/>
  <c r="O3" i="7"/>
  <c r="O3" i="10" s="1"/>
  <c r="V94" i="7"/>
  <c r="V94" i="10" s="1"/>
  <c r="V94" i="9"/>
  <c r="V94" i="6"/>
  <c r="V94" i="11" s="1"/>
  <c r="V94" i="8"/>
  <c r="AU32" i="9"/>
  <c r="AU32" i="6"/>
  <c r="AU32" i="11" s="1"/>
  <c r="AU32" i="7"/>
  <c r="AU32" i="10" s="1"/>
  <c r="AU32" i="8"/>
  <c r="Q95" i="8"/>
  <c r="Q95" i="7"/>
  <c r="Q95" i="10" s="1"/>
  <c r="Q95" i="9"/>
  <c r="Q95" i="6"/>
  <c r="Q95" i="11" s="1"/>
  <c r="G127" i="8"/>
  <c r="G127" i="9"/>
  <c r="G127" i="6"/>
  <c r="G127" i="11" s="1"/>
  <c r="G127" i="7"/>
  <c r="G127" i="10" s="1"/>
  <c r="AI41" i="8"/>
  <c r="AI41" i="6"/>
  <c r="AI41" i="11" s="1"/>
  <c r="AI41" i="9"/>
  <c r="AI41" i="7"/>
  <c r="AI41" i="10" s="1"/>
  <c r="U41" i="9"/>
  <c r="U41" i="6"/>
  <c r="U41" i="11" s="1"/>
  <c r="U41" i="7"/>
  <c r="U41" i="10" s="1"/>
  <c r="U41" i="8"/>
  <c r="Z459" i="1"/>
  <c r="H462" i="1"/>
  <c r="V4" i="6"/>
  <c r="V4" i="11" s="1"/>
  <c r="V4" i="7"/>
  <c r="V4" i="10" s="1"/>
  <c r="V4" i="8"/>
  <c r="V4" i="9"/>
  <c r="AM28" i="7"/>
  <c r="AM28" i="10" s="1"/>
  <c r="AM28" i="8"/>
  <c r="AM28" i="9"/>
  <c r="AM28" i="6"/>
  <c r="AM28" i="11" s="1"/>
  <c r="Z464" i="1"/>
  <c r="Z356" i="1"/>
  <c r="O114" i="8"/>
  <c r="O114" i="6"/>
  <c r="O114" i="11" s="1"/>
  <c r="O114" i="9"/>
  <c r="O114" i="7"/>
  <c r="O114" i="10" s="1"/>
  <c r="BA127" i="6"/>
  <c r="BA127" i="11" s="1"/>
  <c r="BA127" i="7"/>
  <c r="BA127" i="10" s="1"/>
  <c r="BA127" i="8"/>
  <c r="BA127" i="9"/>
  <c r="AK28" i="8"/>
  <c r="AK28" i="9"/>
  <c r="AK28" i="6"/>
  <c r="AK28" i="11" s="1"/>
  <c r="AK28" i="7"/>
  <c r="AK28" i="10" s="1"/>
  <c r="AB465" i="1"/>
  <c r="AB357" i="1"/>
  <c r="AB314" i="1"/>
  <c r="P115" i="9"/>
  <c r="P115" i="7"/>
  <c r="P115" i="10" s="1"/>
  <c r="P115" i="8"/>
  <c r="P115" i="6"/>
  <c r="P115" i="11" s="1"/>
  <c r="Q114" i="9"/>
  <c r="Q114" i="7"/>
  <c r="Q114" i="10" s="1"/>
  <c r="Q114" i="8"/>
  <c r="Q114" i="6"/>
  <c r="Q114" i="11" s="1"/>
  <c r="AV127" i="9"/>
  <c r="AV127" i="6"/>
  <c r="AV127" i="11" s="1"/>
  <c r="AV127" i="7"/>
  <c r="AV127" i="10" s="1"/>
  <c r="AV127" i="8"/>
  <c r="M166" i="8"/>
  <c r="M166" i="7"/>
  <c r="M166" i="10" s="1"/>
  <c r="M166" i="9"/>
  <c r="M166" i="6"/>
  <c r="M166" i="11" s="1"/>
  <c r="AQ4" i="6"/>
  <c r="AQ4" i="11" s="1"/>
  <c r="AQ4" i="7"/>
  <c r="AQ4" i="10" s="1"/>
  <c r="AQ4" i="8"/>
  <c r="AQ4" i="9"/>
  <c r="AR471" i="1"/>
  <c r="AR363" i="1"/>
  <c r="AR413" i="1" s="1"/>
  <c r="AR319" i="1"/>
  <c r="S461" i="1"/>
  <c r="S353" i="1"/>
  <c r="AZ460" i="1"/>
  <c r="AZ352" i="1"/>
  <c r="AK464" i="1"/>
  <c r="AK356" i="1"/>
  <c r="AY462" i="1"/>
  <c r="AY354" i="1"/>
  <c r="CJ290" i="1"/>
  <c r="CL290" i="1"/>
  <c r="CI290" i="1"/>
  <c r="AY320" i="1"/>
  <c r="AJ471" i="1"/>
  <c r="AJ363" i="1"/>
  <c r="AJ413" i="1" s="1"/>
  <c r="AI468" i="1"/>
  <c r="AI360" i="1"/>
  <c r="AI315" i="1"/>
  <c r="I466" i="1"/>
  <c r="I358" i="1"/>
  <c r="AL3" i="8"/>
  <c r="AL3" i="9"/>
  <c r="AL3" i="6"/>
  <c r="AL3" i="11" s="1"/>
  <c r="AL3" i="7"/>
  <c r="AL3" i="10" s="1"/>
  <c r="AU471" i="1"/>
  <c r="AU363" i="1"/>
  <c r="AU319" i="1"/>
  <c r="AB462" i="1"/>
  <c r="AB354" i="1"/>
  <c r="AB320" i="1"/>
  <c r="AP468" i="1"/>
  <c r="AP360" i="1"/>
  <c r="AP315" i="1"/>
  <c r="T353" i="1"/>
  <c r="T461" i="1"/>
  <c r="AJ463" i="1"/>
  <c r="AJ355" i="1"/>
  <c r="AC41" i="6"/>
  <c r="AC41" i="11" s="1"/>
  <c r="AC41" i="8"/>
  <c r="AC41" i="7"/>
  <c r="AC41" i="10" s="1"/>
  <c r="AC41" i="9"/>
  <c r="AO28" i="6"/>
  <c r="AO28" i="11" s="1"/>
  <c r="AO28" i="7"/>
  <c r="AO28" i="10" s="1"/>
  <c r="AO28" i="8"/>
  <c r="AO28" i="9"/>
  <c r="AE127" i="9"/>
  <c r="AE127" i="7"/>
  <c r="AE127" i="10" s="1"/>
  <c r="AE127" i="8"/>
  <c r="AE127" i="6"/>
  <c r="AE127" i="11" s="1"/>
  <c r="V115" i="8"/>
  <c r="V115" i="9"/>
  <c r="V115" i="6"/>
  <c r="V115" i="11" s="1"/>
  <c r="V115" i="7"/>
  <c r="V115" i="10" s="1"/>
  <c r="AX32" i="6"/>
  <c r="AX32" i="11" s="1"/>
  <c r="AX32" i="7"/>
  <c r="AX32" i="10" s="1"/>
  <c r="AX32" i="8"/>
  <c r="AX32" i="9"/>
  <c r="T33" i="9"/>
  <c r="T33" i="6"/>
  <c r="T33" i="11" s="1"/>
  <c r="T33" i="7"/>
  <c r="T33" i="10" s="1"/>
  <c r="T33" i="8"/>
  <c r="R460" i="1"/>
  <c r="R352" i="1"/>
  <c r="AF42" i="8"/>
  <c r="AF42" i="6"/>
  <c r="AF42" i="11" s="1"/>
  <c r="AF42" i="9"/>
  <c r="AF42" i="7"/>
  <c r="AF42" i="10" s="1"/>
  <c r="M3" i="8"/>
  <c r="M3" i="9"/>
  <c r="M3" i="6"/>
  <c r="M3" i="11" s="1"/>
  <c r="M3" i="7"/>
  <c r="M3" i="10" s="1"/>
  <c r="S94" i="9"/>
  <c r="S94" i="8"/>
  <c r="S94" i="7"/>
  <c r="S94" i="10" s="1"/>
  <c r="S94" i="6"/>
  <c r="S94" i="11" s="1"/>
  <c r="AU115" i="6"/>
  <c r="AU115" i="11" s="1"/>
  <c r="AU115" i="7"/>
  <c r="AU115" i="10" s="1"/>
  <c r="AU115" i="8"/>
  <c r="AU115" i="9"/>
  <c r="AG94" i="9"/>
  <c r="AG94" i="6"/>
  <c r="AG94" i="11" s="1"/>
  <c r="AG94" i="8"/>
  <c r="AG94" i="7"/>
  <c r="AG94" i="10" s="1"/>
  <c r="U115" i="8"/>
  <c r="U115" i="6"/>
  <c r="U115" i="11" s="1"/>
  <c r="U115" i="9"/>
  <c r="U115" i="7"/>
  <c r="U115" i="10" s="1"/>
  <c r="N469" i="1"/>
  <c r="N361" i="1"/>
  <c r="Z33" i="7"/>
  <c r="Z33" i="10" s="1"/>
  <c r="Z33" i="8"/>
  <c r="Z33" i="9"/>
  <c r="Z33" i="6"/>
  <c r="Z33" i="11" s="1"/>
  <c r="S41" i="8"/>
  <c r="S41" i="9"/>
  <c r="S41" i="6"/>
  <c r="S41" i="11" s="1"/>
  <c r="S41" i="7"/>
  <c r="S41" i="10" s="1"/>
  <c r="BA468" i="1"/>
  <c r="BA360" i="1"/>
  <c r="BA315" i="1"/>
  <c r="AF314" i="1"/>
  <c r="AF466" i="1"/>
  <c r="AF358" i="1"/>
  <c r="AE464" i="1"/>
  <c r="FX292" i="1"/>
  <c r="CO292" i="1"/>
  <c r="CG292" i="1"/>
  <c r="AE356" i="1"/>
  <c r="H412" i="1"/>
  <c r="H400" i="1"/>
  <c r="H379" i="1"/>
  <c r="W458" i="1"/>
  <c r="W350" i="1"/>
  <c r="W318" i="1"/>
  <c r="AY463" i="1"/>
  <c r="AY355" i="1"/>
  <c r="CI291" i="1"/>
  <c r="CJ291" i="1"/>
  <c r="X463" i="1"/>
  <c r="X355" i="1"/>
  <c r="L465" i="1"/>
  <c r="L357" i="1"/>
  <c r="AC115" i="6"/>
  <c r="AC115" i="11" s="1"/>
  <c r="AC115" i="7"/>
  <c r="AC115" i="10" s="1"/>
  <c r="AC115" i="8"/>
  <c r="AC115" i="9"/>
  <c r="BA32" i="6"/>
  <c r="BA32" i="11" s="1"/>
  <c r="BA32" i="8"/>
  <c r="BA32" i="7"/>
  <c r="BA32" i="10" s="1"/>
  <c r="BA32" i="9"/>
  <c r="AI42" i="7"/>
  <c r="AI42" i="10" s="1"/>
  <c r="AI42" i="8"/>
  <c r="AI42" i="9"/>
  <c r="AI42" i="6"/>
  <c r="AI42" i="11" s="1"/>
  <c r="AO461" i="1"/>
  <c r="AO353" i="1"/>
  <c r="CH289" i="1"/>
  <c r="S358" i="1"/>
  <c r="S466" i="1"/>
  <c r="AT357" i="1"/>
  <c r="AT465" i="1"/>
  <c r="O471" i="1"/>
  <c r="O363" i="1"/>
  <c r="O413" i="1" s="1"/>
  <c r="O319" i="1"/>
  <c r="R115" i="8"/>
  <c r="R115" i="6"/>
  <c r="R115" i="11" s="1"/>
  <c r="R115" i="9"/>
  <c r="R115" i="7"/>
  <c r="R115" i="10" s="1"/>
  <c r="M95" i="8"/>
  <c r="M95" i="7"/>
  <c r="M95" i="10" s="1"/>
  <c r="M95" i="9"/>
  <c r="M95" i="6"/>
  <c r="M95" i="11" s="1"/>
  <c r="AZ114" i="7"/>
  <c r="AZ114" i="10" s="1"/>
  <c r="AZ114" i="8"/>
  <c r="AZ114" i="9"/>
  <c r="AZ114" i="6"/>
  <c r="AZ114" i="11" s="1"/>
  <c r="AH468" i="1"/>
  <c r="AH360" i="1"/>
  <c r="AH315" i="1"/>
  <c r="Q458" i="1"/>
  <c r="Q318" i="1"/>
  <c r="Q350" i="1"/>
  <c r="AB464" i="1"/>
  <c r="AB356" i="1"/>
  <c r="AQ353" i="1"/>
  <c r="AQ461" i="1"/>
  <c r="K382" i="1"/>
  <c r="K409" i="1"/>
  <c r="K398" i="1"/>
  <c r="AM32" i="7"/>
  <c r="AM32" i="10" s="1"/>
  <c r="AM32" i="8"/>
  <c r="AM32" i="9"/>
  <c r="AM32" i="6"/>
  <c r="AM32" i="11" s="1"/>
  <c r="Y95" i="8"/>
  <c r="Y95" i="7"/>
  <c r="Y95" i="10" s="1"/>
  <c r="Y95" i="6"/>
  <c r="Y95" i="11" s="1"/>
  <c r="Y95" i="9"/>
  <c r="P4" i="9"/>
  <c r="P4" i="6"/>
  <c r="P4" i="11" s="1"/>
  <c r="P4" i="7"/>
  <c r="P4" i="10" s="1"/>
  <c r="P4" i="8"/>
  <c r="W41" i="8"/>
  <c r="W41" i="9"/>
  <c r="W41" i="6"/>
  <c r="W41" i="11" s="1"/>
  <c r="W41" i="7"/>
  <c r="W41" i="10" s="1"/>
  <c r="T465" i="1"/>
  <c r="T314" i="1"/>
  <c r="T357" i="1"/>
  <c r="J41" i="3"/>
  <c r="L251" i="1"/>
  <c r="L290" i="1" s="1"/>
  <c r="K43" i="1"/>
  <c r="AG32" i="7"/>
  <c r="AG32" i="10" s="1"/>
  <c r="AG32" i="8"/>
  <c r="AG32" i="9"/>
  <c r="AG32" i="6"/>
  <c r="AG32" i="11" s="1"/>
  <c r="AC458" i="1"/>
  <c r="AC318" i="1"/>
  <c r="AC350" i="1"/>
  <c r="M463" i="1"/>
  <c r="M355" i="1"/>
  <c r="AI460" i="1"/>
  <c r="AI352" i="1"/>
  <c r="AQ462" i="1"/>
  <c r="AQ354" i="1"/>
  <c r="AQ320" i="1"/>
  <c r="AT462" i="1"/>
  <c r="AT354" i="1"/>
  <c r="AT320" i="1"/>
  <c r="Z468" i="1"/>
  <c r="Z360" i="1"/>
  <c r="Z315" i="1"/>
  <c r="AJ460" i="1"/>
  <c r="AJ352" i="1"/>
  <c r="AA463" i="1"/>
  <c r="AA355" i="1"/>
  <c r="O41" i="6"/>
  <c r="O41" i="11" s="1"/>
  <c r="O41" i="8"/>
  <c r="O41" i="7"/>
  <c r="O41" i="10" s="1"/>
  <c r="O41" i="9"/>
  <c r="M32" i="7"/>
  <c r="M32" i="10" s="1"/>
  <c r="M32" i="8"/>
  <c r="M32" i="9"/>
  <c r="M32" i="6"/>
  <c r="M32" i="11" s="1"/>
  <c r="AR4" i="8"/>
  <c r="AR4" i="9"/>
  <c r="AR4" i="6"/>
  <c r="AR4" i="11" s="1"/>
  <c r="AR4" i="7"/>
  <c r="AR4" i="10" s="1"/>
  <c r="AR28" i="6"/>
  <c r="AR28" i="11" s="1"/>
  <c r="AR28" i="8"/>
  <c r="AR28" i="9"/>
  <c r="AR28" i="7"/>
  <c r="AR28" i="10" s="1"/>
  <c r="S314" i="1"/>
  <c r="S357" i="1"/>
  <c r="S465" i="1"/>
  <c r="S469" i="1"/>
  <c r="S361" i="1"/>
  <c r="Y115" i="8"/>
  <c r="Y115" i="9"/>
  <c r="Y115" i="6"/>
  <c r="Y115" i="11" s="1"/>
  <c r="Y115" i="7"/>
  <c r="Y115" i="10" s="1"/>
  <c r="AS33" i="8"/>
  <c r="AS33" i="6"/>
  <c r="AS33" i="11" s="1"/>
  <c r="AS33" i="9"/>
  <c r="AS33" i="7"/>
  <c r="AS33" i="10" s="1"/>
  <c r="T95" i="6"/>
  <c r="T95" i="11" s="1"/>
  <c r="T95" i="9"/>
  <c r="T95" i="8"/>
  <c r="T95" i="7"/>
  <c r="T95" i="10" s="1"/>
  <c r="AM114" i="8"/>
  <c r="AM114" i="6"/>
  <c r="AM114" i="11" s="1"/>
  <c r="AM114" i="9"/>
  <c r="AM114" i="7"/>
  <c r="AM114" i="10" s="1"/>
  <c r="AT127" i="9"/>
  <c r="AT127" i="6"/>
  <c r="AT127" i="11" s="1"/>
  <c r="AT127" i="7"/>
  <c r="AT127" i="10" s="1"/>
  <c r="AT127" i="8"/>
  <c r="T94" i="9"/>
  <c r="T94" i="8"/>
  <c r="T94" i="7"/>
  <c r="T94" i="10" s="1"/>
  <c r="T94" i="6"/>
  <c r="T94" i="11" s="1"/>
  <c r="AE4" i="7"/>
  <c r="AE4" i="10" s="1"/>
  <c r="AE4" i="8"/>
  <c r="AE4" i="9"/>
  <c r="AE4" i="6"/>
  <c r="AE4" i="11" s="1"/>
  <c r="AY469" i="1"/>
  <c r="CJ297" i="1"/>
  <c r="AY361" i="1"/>
  <c r="CI297" i="1"/>
  <c r="AH3" i="8"/>
  <c r="AH3" i="6"/>
  <c r="AH3" i="11" s="1"/>
  <c r="AH3" i="9"/>
  <c r="AH3" i="7"/>
  <c r="AH3" i="10" s="1"/>
  <c r="X32" i="8"/>
  <c r="X32" i="6"/>
  <c r="X32" i="11" s="1"/>
  <c r="X32" i="9"/>
  <c r="X32" i="7"/>
  <c r="X32" i="10" s="1"/>
  <c r="AW4" i="9"/>
  <c r="AW4" i="6"/>
  <c r="AW4" i="11" s="1"/>
  <c r="AW4" i="7"/>
  <c r="AW4" i="10" s="1"/>
  <c r="AW4" i="8"/>
  <c r="Y4" i="8"/>
  <c r="Y4" i="9"/>
  <c r="Y4" i="6"/>
  <c r="Y4" i="11" s="1"/>
  <c r="Y4" i="7"/>
  <c r="Y4" i="10" s="1"/>
  <c r="BA463" i="1"/>
  <c r="BA355" i="1"/>
  <c r="P127" i="9"/>
  <c r="P127" i="6"/>
  <c r="P127" i="11" s="1"/>
  <c r="P127" i="7"/>
  <c r="P127" i="10" s="1"/>
  <c r="P127" i="8"/>
  <c r="AD115" i="8"/>
  <c r="AD115" i="6"/>
  <c r="AD115" i="11" s="1"/>
  <c r="AD115" i="9"/>
  <c r="AD115" i="7"/>
  <c r="AD115" i="10" s="1"/>
  <c r="AT42" i="6"/>
  <c r="AT42" i="11" s="1"/>
  <c r="AT42" i="7"/>
  <c r="AT42" i="10" s="1"/>
  <c r="AT42" i="8"/>
  <c r="AT42" i="9"/>
  <c r="Y3" i="8"/>
  <c r="Y3" i="9"/>
  <c r="Y3" i="6"/>
  <c r="Y3" i="11" s="1"/>
  <c r="Y3" i="7"/>
  <c r="Y3" i="10" s="1"/>
  <c r="AU114" i="8"/>
  <c r="AU114" i="6"/>
  <c r="AU114" i="11" s="1"/>
  <c r="AU114" i="9"/>
  <c r="AU114" i="7"/>
  <c r="AU114" i="10" s="1"/>
  <c r="M41" i="8"/>
  <c r="M41" i="9"/>
  <c r="M41" i="6"/>
  <c r="M41" i="11" s="1"/>
  <c r="M41" i="7"/>
  <c r="M41" i="10" s="1"/>
  <c r="AL463" i="1"/>
  <c r="AL355" i="1"/>
  <c r="T460" i="1"/>
  <c r="T352" i="1"/>
  <c r="AZ469" i="1"/>
  <c r="AZ361" i="1"/>
  <c r="AK465" i="1"/>
  <c r="AK357" i="1"/>
  <c r="AK314" i="1"/>
  <c r="T464" i="1"/>
  <c r="T356" i="1"/>
  <c r="AR314" i="1"/>
  <c r="AR466" i="1"/>
  <c r="AR358" i="1"/>
  <c r="BB469" i="1"/>
  <c r="BB361" i="1"/>
  <c r="BB412" i="1" s="1"/>
  <c r="AK468" i="1"/>
  <c r="AK360" i="1"/>
  <c r="AK315" i="1"/>
  <c r="AG469" i="1"/>
  <c r="AG361" i="1"/>
  <c r="X127" i="9"/>
  <c r="X127" i="6"/>
  <c r="X127" i="11" s="1"/>
  <c r="X127" i="7"/>
  <c r="X127" i="10" s="1"/>
  <c r="X127" i="8"/>
  <c r="AH353" i="1"/>
  <c r="AH461" i="1"/>
  <c r="Z94" i="7"/>
  <c r="Z94" i="10" s="1"/>
  <c r="Z94" i="8"/>
  <c r="Z94" i="9"/>
  <c r="Z94" i="6"/>
  <c r="Z94" i="11" s="1"/>
  <c r="AJ319" i="1"/>
  <c r="AJ461" i="1"/>
  <c r="AJ353" i="1"/>
  <c r="AW358" i="1"/>
  <c r="AW466" i="1"/>
  <c r="AP114" i="8"/>
  <c r="AP114" i="6"/>
  <c r="AP114" i="11" s="1"/>
  <c r="AP114" i="9"/>
  <c r="AP114" i="7"/>
  <c r="AP114" i="10" s="1"/>
  <c r="Q4" i="9"/>
  <c r="Q4" i="6"/>
  <c r="Q4" i="11" s="1"/>
  <c r="Q4" i="7"/>
  <c r="Q4" i="10" s="1"/>
  <c r="Q4" i="8"/>
  <c r="AC98" i="8"/>
  <c r="AC98" i="9"/>
  <c r="AC98" i="6"/>
  <c r="AC98" i="11" s="1"/>
  <c r="AC98" i="7"/>
  <c r="AC98" i="10" s="1"/>
  <c r="AX42" i="6"/>
  <c r="AX42" i="11" s="1"/>
  <c r="AX42" i="7"/>
  <c r="AX42" i="10" s="1"/>
  <c r="AX42" i="8"/>
  <c r="AX42" i="9"/>
  <c r="AI127" i="6"/>
  <c r="AI127" i="11" s="1"/>
  <c r="AI127" i="7"/>
  <c r="AI127" i="10" s="1"/>
  <c r="AI127" i="8"/>
  <c r="AI127" i="9"/>
  <c r="AW41" i="9"/>
  <c r="AW41" i="7"/>
  <c r="AW41" i="10" s="1"/>
  <c r="AW41" i="8"/>
  <c r="AW41" i="6"/>
  <c r="AW41" i="11" s="1"/>
  <c r="BA460" i="1"/>
  <c r="BA352" i="1"/>
  <c r="AH114" i="6"/>
  <c r="AH114" i="11" s="1"/>
  <c r="AH114" i="7"/>
  <c r="AH114" i="10" s="1"/>
  <c r="AH114" i="8"/>
  <c r="AH114" i="9"/>
  <c r="AG33" i="8"/>
  <c r="AG33" i="6"/>
  <c r="AG33" i="11" s="1"/>
  <c r="AG33" i="9"/>
  <c r="AG33" i="7"/>
  <c r="AG33" i="10" s="1"/>
  <c r="G97" i="8"/>
  <c r="G97" i="6"/>
  <c r="G97" i="11" s="1"/>
  <c r="G97" i="9"/>
  <c r="G97" i="7"/>
  <c r="G97" i="10" s="1"/>
  <c r="BB460" i="1"/>
  <c r="BB352" i="1"/>
  <c r="AS114" i="8"/>
  <c r="AS114" i="9"/>
  <c r="AS114" i="6"/>
  <c r="AS114" i="11" s="1"/>
  <c r="AS114" i="7"/>
  <c r="AS114" i="10" s="1"/>
  <c r="Z41" i="9"/>
  <c r="Z41" i="6"/>
  <c r="Z41" i="11" s="1"/>
  <c r="Z41" i="7"/>
  <c r="Z41" i="10" s="1"/>
  <c r="Z41" i="8"/>
  <c r="AN33" i="6"/>
  <c r="AN33" i="11" s="1"/>
  <c r="AN33" i="7"/>
  <c r="AN33" i="10" s="1"/>
  <c r="AN33" i="8"/>
  <c r="AN33" i="9"/>
  <c r="R4" i="8"/>
  <c r="R4" i="9"/>
  <c r="R4" i="6"/>
  <c r="R4" i="11" s="1"/>
  <c r="R4" i="7"/>
  <c r="R4" i="10" s="1"/>
  <c r="AH32" i="8"/>
  <c r="AH32" i="9"/>
  <c r="AH32" i="6"/>
  <c r="AH32" i="11" s="1"/>
  <c r="AH32" i="7"/>
  <c r="AH32" i="10" s="1"/>
  <c r="AC95" i="9"/>
  <c r="AC95" i="6"/>
  <c r="AC95" i="11" s="1"/>
  <c r="AC95" i="7"/>
  <c r="AC95" i="10" s="1"/>
  <c r="AC95" i="8"/>
  <c r="AQ465" i="1"/>
  <c r="AQ357" i="1"/>
  <c r="AQ314" i="1"/>
  <c r="AQ463" i="1"/>
  <c r="AQ355" i="1"/>
  <c r="AX458" i="1"/>
  <c r="AX350" i="1"/>
  <c r="AX318" i="1"/>
  <c r="Z458" i="1"/>
  <c r="Z318" i="1"/>
  <c r="Z350" i="1"/>
  <c r="T471" i="1"/>
  <c r="T363" i="1"/>
  <c r="T413" i="1" s="1"/>
  <c r="T319" i="1"/>
  <c r="AX463" i="1"/>
  <c r="AX355" i="1"/>
  <c r="AC97" i="6"/>
  <c r="AC97" i="11" s="1"/>
  <c r="AC97" i="7"/>
  <c r="AC97" i="10" s="1"/>
  <c r="AC97" i="8"/>
  <c r="AC97" i="9"/>
  <c r="BC469" i="1"/>
  <c r="BC361" i="1"/>
  <c r="P166" i="9"/>
  <c r="P166" i="6"/>
  <c r="P166" i="11" s="1"/>
  <c r="P166" i="8"/>
  <c r="P166" i="7"/>
  <c r="P166" i="10" s="1"/>
  <c r="T468" i="1"/>
  <c r="T360" i="1"/>
  <c r="T315" i="1"/>
  <c r="AP461" i="1"/>
  <c r="AP353" i="1"/>
  <c r="Z471" i="1"/>
  <c r="Z363" i="1"/>
  <c r="Z413" i="1" s="1"/>
  <c r="Z319" i="1"/>
  <c r="L115" i="6"/>
  <c r="L115" i="11" s="1"/>
  <c r="L115" i="8"/>
  <c r="L115" i="7"/>
  <c r="L115" i="10" s="1"/>
  <c r="L115" i="9"/>
  <c r="AB42" i="3"/>
  <c r="AD249" i="1"/>
  <c r="AD288" i="1" s="1"/>
  <c r="M314" i="1"/>
  <c r="AK461" i="1"/>
  <c r="AK353" i="1"/>
  <c r="N463" i="1"/>
  <c r="N355" i="1"/>
  <c r="AY33" i="9"/>
  <c r="AY33" i="7"/>
  <c r="AY33" i="10" s="1"/>
  <c r="AY33" i="8"/>
  <c r="AY33" i="6"/>
  <c r="AY33" i="11" s="1"/>
  <c r="AD3" i="8"/>
  <c r="AD3" i="6"/>
  <c r="AD3" i="11" s="1"/>
  <c r="AD3" i="9"/>
  <c r="AD3" i="7"/>
  <c r="AD3" i="10" s="1"/>
  <c r="U95" i="8"/>
  <c r="U95" i="7"/>
  <c r="U95" i="10" s="1"/>
  <c r="U95" i="9"/>
  <c r="U95" i="6"/>
  <c r="U95" i="11" s="1"/>
  <c r="AW32" i="9"/>
  <c r="AW32" i="6"/>
  <c r="AW32" i="11" s="1"/>
  <c r="AW32" i="7"/>
  <c r="AW32" i="10" s="1"/>
  <c r="AW32" i="8"/>
  <c r="V32" i="8"/>
  <c r="V32" i="9"/>
  <c r="V32" i="6"/>
  <c r="V32" i="11" s="1"/>
  <c r="V32" i="7"/>
  <c r="V32" i="10" s="1"/>
  <c r="J94" i="8"/>
  <c r="J94" i="9"/>
  <c r="J94" i="6"/>
  <c r="J94" i="11" s="1"/>
  <c r="J94" i="7"/>
  <c r="J94" i="10" s="1"/>
  <c r="AC126" i="8"/>
  <c r="AC126" i="6"/>
  <c r="AC126" i="11" s="1"/>
  <c r="AC126" i="9"/>
  <c r="AC126" i="7"/>
  <c r="AC126" i="10" s="1"/>
  <c r="AM4" i="8"/>
  <c r="AM4" i="9"/>
  <c r="AM4" i="6"/>
  <c r="AM4" i="11" s="1"/>
  <c r="AM4" i="7"/>
  <c r="AM4" i="10" s="1"/>
  <c r="Q3" i="8"/>
  <c r="Q3" i="9"/>
  <c r="Q3" i="6"/>
  <c r="Q3" i="11" s="1"/>
  <c r="Q3" i="7"/>
  <c r="Q3" i="10" s="1"/>
  <c r="AR94" i="8"/>
  <c r="AR94" i="9"/>
  <c r="AR94" i="7"/>
  <c r="AR94" i="10" s="1"/>
  <c r="AR94" i="6"/>
  <c r="AR94" i="11" s="1"/>
  <c r="M114" i="9"/>
  <c r="M114" i="6"/>
  <c r="M114" i="11" s="1"/>
  <c r="M114" i="7"/>
  <c r="M114" i="10" s="1"/>
  <c r="M114" i="8"/>
  <c r="W471" i="1"/>
  <c r="W363" i="1"/>
  <c r="W413" i="1" s="1"/>
  <c r="W319" i="1"/>
  <c r="AA465" i="1"/>
  <c r="AA357" i="1"/>
  <c r="AA314" i="1"/>
  <c r="Q468" i="1"/>
  <c r="Q360" i="1"/>
  <c r="Q315" i="1"/>
  <c r="AO464" i="1"/>
  <c r="AO356" i="1"/>
  <c r="CH292" i="1"/>
  <c r="AQ469" i="1"/>
  <c r="AQ361" i="1"/>
  <c r="P314" i="1"/>
  <c r="P465" i="1"/>
  <c r="P357" i="1"/>
  <c r="AV471" i="1"/>
  <c r="AV363" i="1"/>
  <c r="AV319" i="1"/>
  <c r="AF33" i="9"/>
  <c r="AF33" i="6"/>
  <c r="AF33" i="11" s="1"/>
  <c r="AF33" i="7"/>
  <c r="AF33" i="10" s="1"/>
  <c r="AF33" i="8"/>
  <c r="O95" i="8"/>
  <c r="O95" i="9"/>
  <c r="O95" i="7"/>
  <c r="O95" i="10" s="1"/>
  <c r="O95" i="6"/>
  <c r="O95" i="11" s="1"/>
  <c r="Z127" i="8"/>
  <c r="Z127" i="9"/>
  <c r="Z127" i="6"/>
  <c r="Z127" i="11" s="1"/>
  <c r="Z127" i="7"/>
  <c r="Z127" i="10" s="1"/>
  <c r="AO4" i="6"/>
  <c r="AO4" i="11" s="1"/>
  <c r="AO4" i="7"/>
  <c r="AO4" i="10" s="1"/>
  <c r="AO4" i="8"/>
  <c r="AO4" i="9"/>
  <c r="AQ466" i="1"/>
  <c r="AQ358" i="1"/>
  <c r="AQ399" i="1" s="1"/>
  <c r="U471" i="1"/>
  <c r="U363" i="1"/>
  <c r="U319" i="1"/>
  <c r="AM461" i="1"/>
  <c r="AM353" i="1"/>
  <c r="AD462" i="1"/>
  <c r="AD354" i="1"/>
  <c r="AD320" i="1"/>
  <c r="AR464" i="1"/>
  <c r="AR356" i="1"/>
  <c r="V460" i="1"/>
  <c r="V352" i="1"/>
  <c r="R94" i="8"/>
  <c r="R94" i="9"/>
  <c r="R94" i="7"/>
  <c r="R94" i="10" s="1"/>
  <c r="R94" i="6"/>
  <c r="R94" i="11" s="1"/>
  <c r="BA314" i="1"/>
  <c r="BA466" i="1"/>
  <c r="BA358" i="1"/>
  <c r="M462" i="1"/>
  <c r="M354" i="1"/>
  <c r="M384" i="1" s="1"/>
  <c r="M320" i="1"/>
  <c r="AG463" i="1"/>
  <c r="AG355" i="1"/>
  <c r="AI469" i="1"/>
  <c r="AI361" i="1"/>
  <c r="AA95" i="7"/>
  <c r="AA95" i="10" s="1"/>
  <c r="AA95" i="8"/>
  <c r="AA95" i="9"/>
  <c r="AA95" i="6"/>
  <c r="AA95" i="11" s="1"/>
  <c r="J32" i="3"/>
  <c r="L252" i="1"/>
  <c r="L291" i="1" s="1"/>
  <c r="AG42" i="9"/>
  <c r="AG42" i="6"/>
  <c r="AG42" i="11" s="1"/>
  <c r="AG42" i="7"/>
  <c r="AG42" i="10" s="1"/>
  <c r="AG42" i="8"/>
  <c r="AO41" i="6"/>
  <c r="AO41" i="11" s="1"/>
  <c r="AO41" i="7"/>
  <c r="AO41" i="10" s="1"/>
  <c r="AO41" i="8"/>
  <c r="AO41" i="9"/>
  <c r="AR41" i="8"/>
  <c r="AR41" i="9"/>
  <c r="AR41" i="6"/>
  <c r="AR41" i="11" s="1"/>
  <c r="AR41" i="7"/>
  <c r="AR41" i="10" s="1"/>
  <c r="X33" i="9"/>
  <c r="X33" i="6"/>
  <c r="X33" i="11" s="1"/>
  <c r="X33" i="7"/>
  <c r="X33" i="10" s="1"/>
  <c r="X33" i="8"/>
  <c r="AH42" i="7"/>
  <c r="AH42" i="10" s="1"/>
  <c r="AH42" i="8"/>
  <c r="AH42" i="9"/>
  <c r="AH42" i="6"/>
  <c r="AH42" i="11" s="1"/>
  <c r="Y32" i="8"/>
  <c r="Y32" i="9"/>
  <c r="Y32" i="6"/>
  <c r="Y32" i="11" s="1"/>
  <c r="Y32" i="7"/>
  <c r="Y32" i="10" s="1"/>
  <c r="AV463" i="1"/>
  <c r="AV355" i="1"/>
  <c r="R462" i="1"/>
  <c r="R354" i="1"/>
  <c r="R320" i="1"/>
  <c r="AZ465" i="1"/>
  <c r="AZ357" i="1"/>
  <c r="AZ314" i="1"/>
  <c r="AS471" i="1"/>
  <c r="AS363" i="1"/>
  <c r="AS319" i="1"/>
  <c r="N353" i="1"/>
  <c r="N461" i="1"/>
  <c r="AD461" i="1"/>
  <c r="AD353" i="1"/>
  <c r="AZ458" i="1"/>
  <c r="AZ350" i="1"/>
  <c r="AZ318" i="1"/>
  <c r="Q94" i="9"/>
  <c r="Q94" i="8"/>
  <c r="Q94" i="7"/>
  <c r="Q94" i="10" s="1"/>
  <c r="Q94" i="6"/>
  <c r="Q94" i="11" s="1"/>
  <c r="Q115" i="6"/>
  <c r="Q115" i="11" s="1"/>
  <c r="Q115" i="7"/>
  <c r="Q115" i="10" s="1"/>
  <c r="Q115" i="8"/>
  <c r="Q115" i="9"/>
  <c r="AS460" i="1"/>
  <c r="AS352" i="1"/>
  <c r="X468" i="1"/>
  <c r="X360" i="1"/>
  <c r="X315" i="1"/>
  <c r="AN461" i="1"/>
  <c r="AN353" i="1"/>
  <c r="AY464" i="1"/>
  <c r="CJ292" i="1"/>
  <c r="AY356" i="1"/>
  <c r="CI292" i="1"/>
  <c r="CL292" i="1"/>
  <c r="AW115" i="9"/>
  <c r="AW115" i="6"/>
  <c r="AW115" i="11" s="1"/>
  <c r="AW115" i="7"/>
  <c r="AW115" i="10" s="1"/>
  <c r="AW115" i="8"/>
  <c r="AD458" i="1"/>
  <c r="AD350" i="1"/>
  <c r="AD318" i="1"/>
  <c r="AC94" i="6"/>
  <c r="AC94" i="11" s="1"/>
  <c r="AC94" i="7"/>
  <c r="AC94" i="10" s="1"/>
  <c r="AC94" i="9"/>
  <c r="AC94" i="8"/>
  <c r="W460" i="1"/>
  <c r="W352" i="1"/>
  <c r="X462" i="1"/>
  <c r="X354" i="1"/>
  <c r="X320" i="1"/>
  <c r="Z465" i="1"/>
  <c r="Z357" i="1"/>
  <c r="AX469" i="1"/>
  <c r="AX361" i="1"/>
  <c r="AY32" i="7"/>
  <c r="AY32" i="10" s="1"/>
  <c r="AY32" i="6"/>
  <c r="AY32" i="11" s="1"/>
  <c r="AY32" i="8"/>
  <c r="AY32" i="9"/>
  <c r="AO466" i="1"/>
  <c r="AO358" i="1"/>
  <c r="CH294" i="1"/>
  <c r="AW465" i="1"/>
  <c r="AW357" i="1"/>
  <c r="AW314" i="1"/>
  <c r="Y463" i="1"/>
  <c r="Y355" i="1"/>
  <c r="X458" i="1"/>
  <c r="X350" i="1"/>
  <c r="X318" i="1"/>
  <c r="BB314" i="1"/>
  <c r="BB466" i="1"/>
  <c r="BB358" i="1"/>
  <c r="S463" i="1"/>
  <c r="S355" i="1"/>
  <c r="AX462" i="1"/>
  <c r="AX354" i="1"/>
  <c r="AX384" i="1" s="1"/>
  <c r="AX320" i="1"/>
  <c r="AJ32" i="6"/>
  <c r="AJ32" i="11" s="1"/>
  <c r="AJ32" i="8"/>
  <c r="AJ32" i="7"/>
  <c r="AJ32" i="10" s="1"/>
  <c r="AJ32" i="9"/>
  <c r="R166" i="8"/>
  <c r="R166" i="9"/>
  <c r="R166" i="7"/>
  <c r="R166" i="10" s="1"/>
  <c r="R166" i="6"/>
  <c r="R166" i="11" s="1"/>
  <c r="AX115" i="6"/>
  <c r="AX115" i="11" s="1"/>
  <c r="AX115" i="7"/>
  <c r="AX115" i="10" s="1"/>
  <c r="AX115" i="8"/>
  <c r="AX115" i="9"/>
  <c r="AI94" i="6"/>
  <c r="AI94" i="11" s="1"/>
  <c r="AI94" i="8"/>
  <c r="AI94" i="7"/>
  <c r="AI94" i="10" s="1"/>
  <c r="AI94" i="9"/>
  <c r="R127" i="6"/>
  <c r="R127" i="11" s="1"/>
  <c r="R127" i="7"/>
  <c r="R127" i="10" s="1"/>
  <c r="R127" i="8"/>
  <c r="R127" i="9"/>
  <c r="AP3" i="8"/>
  <c r="AP3" i="9"/>
  <c r="AP3" i="6"/>
  <c r="AP3" i="11" s="1"/>
  <c r="AP3" i="7"/>
  <c r="AP3" i="10" s="1"/>
  <c r="AZ115" i="8"/>
  <c r="AZ115" i="6"/>
  <c r="AZ115" i="11" s="1"/>
  <c r="AZ115" i="9"/>
  <c r="AZ115" i="7"/>
  <c r="AZ115" i="10" s="1"/>
  <c r="AI33" i="9"/>
  <c r="AI33" i="6"/>
  <c r="AI33" i="11" s="1"/>
  <c r="AI33" i="7"/>
  <c r="AI33" i="10" s="1"/>
  <c r="AI33" i="8"/>
  <c r="Z469" i="1"/>
  <c r="Z361" i="1"/>
  <c r="Z412" i="1" s="1"/>
  <c r="AE115" i="8"/>
  <c r="AE115" i="6"/>
  <c r="AE115" i="11" s="1"/>
  <c r="AE115" i="9"/>
  <c r="AE115" i="7"/>
  <c r="AE115" i="10" s="1"/>
  <c r="AA462" i="1"/>
  <c r="AA354" i="1"/>
  <c r="AA320" i="1"/>
  <c r="AF4" i="6"/>
  <c r="AF4" i="11" s="1"/>
  <c r="AF4" i="8"/>
  <c r="AF4" i="7"/>
  <c r="AF4" i="10" s="1"/>
  <c r="AF4" i="9"/>
  <c r="AH4" i="6"/>
  <c r="AH4" i="11" s="1"/>
  <c r="AH4" i="7"/>
  <c r="AH4" i="10" s="1"/>
  <c r="AH4" i="8"/>
  <c r="AH4" i="9"/>
  <c r="AU3" i="8"/>
  <c r="AU3" i="9"/>
  <c r="AU3" i="6"/>
  <c r="AU3" i="11" s="1"/>
  <c r="AU3" i="7"/>
  <c r="AU3" i="10" s="1"/>
  <c r="AR468" i="1"/>
  <c r="AR360" i="1"/>
  <c r="AR315" i="1"/>
  <c r="AY460" i="1"/>
  <c r="AY352" i="1"/>
  <c r="CJ288" i="1"/>
  <c r="CL288" i="1"/>
  <c r="CI288" i="1"/>
  <c r="Y461" i="1"/>
  <c r="Y353" i="1"/>
  <c r="P460" i="1"/>
  <c r="P352" i="1"/>
  <c r="AY42" i="9"/>
  <c r="AY42" i="7"/>
  <c r="AY42" i="10" s="1"/>
  <c r="AY42" i="8"/>
  <c r="AY42" i="6"/>
  <c r="AY42" i="11" s="1"/>
  <c r="P461" i="1"/>
  <c r="P353" i="1"/>
  <c r="AZ42" i="7"/>
  <c r="AZ42" i="10" s="1"/>
  <c r="AZ42" i="8"/>
  <c r="AZ42" i="9"/>
  <c r="AZ42" i="6"/>
  <c r="AZ42" i="11" s="1"/>
  <c r="AP471" i="1"/>
  <c r="AP363" i="1"/>
  <c r="AP319" i="1"/>
  <c r="AR462" i="1"/>
  <c r="AR354" i="1"/>
  <c r="AR320" i="1"/>
  <c r="AI466" i="1"/>
  <c r="AI358" i="1"/>
  <c r="AI399" i="1" s="1"/>
  <c r="Q463" i="1"/>
  <c r="Q355" i="1"/>
  <c r="V466" i="1"/>
  <c r="V358" i="1"/>
  <c r="V410" i="1" s="1"/>
  <c r="AO94" i="9"/>
  <c r="AO94" i="7"/>
  <c r="AO94" i="10" s="1"/>
  <c r="AO94" i="8"/>
  <c r="AO94" i="6"/>
  <c r="AO94" i="11" s="1"/>
  <c r="AO32" i="8"/>
  <c r="AO32" i="6"/>
  <c r="AO32" i="11" s="1"/>
  <c r="AO32" i="9"/>
  <c r="AO32" i="7"/>
  <c r="AO32" i="10" s="1"/>
  <c r="AV28" i="6"/>
  <c r="AV28" i="11" s="1"/>
  <c r="AV28" i="7"/>
  <c r="AV28" i="10" s="1"/>
  <c r="AV28" i="8"/>
  <c r="AV28" i="9"/>
  <c r="X95" i="9"/>
  <c r="X95" i="8"/>
  <c r="X95" i="7"/>
  <c r="X95" i="10" s="1"/>
  <c r="X95" i="6"/>
  <c r="X95" i="11" s="1"/>
  <c r="R114" i="9"/>
  <c r="R114" i="6"/>
  <c r="R114" i="11" s="1"/>
  <c r="R114" i="7"/>
  <c r="R114" i="10" s="1"/>
  <c r="R114" i="8"/>
  <c r="AV32" i="6"/>
  <c r="AV32" i="11" s="1"/>
  <c r="AV32" i="7"/>
  <c r="AV32" i="10" s="1"/>
  <c r="AV32" i="8"/>
  <c r="AV32" i="9"/>
  <c r="AH458" i="1"/>
  <c r="AH350" i="1"/>
  <c r="AH318" i="1"/>
  <c r="BB115" i="3"/>
  <c r="BD258" i="1"/>
  <c r="BD297" i="1" s="1"/>
  <c r="BD239" i="1"/>
  <c r="EG239" i="1" s="1"/>
  <c r="R33" i="9"/>
  <c r="R33" i="6"/>
  <c r="R33" i="11" s="1"/>
  <c r="R33" i="7"/>
  <c r="R33" i="10" s="1"/>
  <c r="R33" i="8"/>
  <c r="AN4" i="8"/>
  <c r="AN4" i="9"/>
  <c r="AN4" i="6"/>
  <c r="AN4" i="11" s="1"/>
  <c r="AN4" i="7"/>
  <c r="AN4" i="10" s="1"/>
  <c r="Z461" i="1"/>
  <c r="Z353" i="1"/>
  <c r="AV458" i="1"/>
  <c r="AV350" i="1"/>
  <c r="AV318" i="1"/>
  <c r="X114" i="6"/>
  <c r="X114" i="11" s="1"/>
  <c r="X114" i="7"/>
  <c r="X114" i="10" s="1"/>
  <c r="X114" i="8"/>
  <c r="X114" i="9"/>
  <c r="AP464" i="1"/>
  <c r="AP356" i="1"/>
  <c r="AZ461" i="1"/>
  <c r="AZ353" i="1"/>
  <c r="AC42" i="9"/>
  <c r="AC42" i="6"/>
  <c r="AC42" i="11" s="1"/>
  <c r="AC42" i="7"/>
  <c r="AC42" i="10" s="1"/>
  <c r="AC42" i="8"/>
  <c r="M410" i="1"/>
  <c r="M378" i="1"/>
  <c r="M399" i="1"/>
  <c r="AK458" i="1"/>
  <c r="AK350" i="1"/>
  <c r="AK318" i="1"/>
  <c r="AM471" i="1"/>
  <c r="AM363" i="1"/>
  <c r="AM413" i="1" s="1"/>
  <c r="AM319" i="1"/>
  <c r="AI4" i="6"/>
  <c r="AI4" i="11" s="1"/>
  <c r="AI4" i="8"/>
  <c r="AI4" i="7"/>
  <c r="AI4" i="10" s="1"/>
  <c r="AI4" i="9"/>
  <c r="L32" i="8"/>
  <c r="L32" i="9"/>
  <c r="L32" i="6"/>
  <c r="L32" i="11" s="1"/>
  <c r="L32" i="7"/>
  <c r="L32" i="10" s="1"/>
  <c r="AF460" i="1"/>
  <c r="AF352" i="1"/>
  <c r="AM460" i="1"/>
  <c r="AM352" i="1"/>
  <c r="O465" i="1"/>
  <c r="O314" i="1"/>
  <c r="O357" i="1"/>
  <c r="AT471" i="1"/>
  <c r="AT363" i="1"/>
  <c r="AT413" i="1" s="1"/>
  <c r="AT319" i="1"/>
  <c r="AC127" i="8"/>
  <c r="AC127" i="9"/>
  <c r="AC127" i="6"/>
  <c r="AC127" i="11" s="1"/>
  <c r="AC127" i="7"/>
  <c r="AC127" i="10" s="1"/>
  <c r="AN463" i="1"/>
  <c r="AN355" i="1"/>
  <c r="V463" i="1"/>
  <c r="V355" i="1"/>
  <c r="AJ465" i="1"/>
  <c r="AJ357" i="1"/>
  <c r="AJ314" i="1"/>
  <c r="AX465" i="1"/>
  <c r="AX357" i="1"/>
  <c r="AX314" i="1"/>
  <c r="AB461" i="1"/>
  <c r="AB353" i="1"/>
  <c r="BB462" i="1"/>
  <c r="BB354" i="1"/>
  <c r="BB320" i="1"/>
  <c r="R465" i="1"/>
  <c r="R314" i="1"/>
  <c r="R357" i="1"/>
  <c r="AW458" i="1"/>
  <c r="AW350" i="1"/>
  <c r="AW318" i="1"/>
  <c r="AN471" i="1"/>
  <c r="AN363" i="1"/>
  <c r="AN413" i="1" s="1"/>
  <c r="AN319" i="1"/>
  <c r="U114" i="8"/>
  <c r="U114" i="6"/>
  <c r="U114" i="11" s="1"/>
  <c r="U114" i="9"/>
  <c r="U114" i="7"/>
  <c r="U114" i="10" s="1"/>
  <c r="Y94" i="9"/>
  <c r="Y94" i="6"/>
  <c r="Y94" i="11" s="1"/>
  <c r="Y94" i="8"/>
  <c r="Y94" i="7"/>
  <c r="Y94" i="10" s="1"/>
  <c r="O33" i="6"/>
  <c r="O33" i="11" s="1"/>
  <c r="O33" i="7"/>
  <c r="O33" i="10" s="1"/>
  <c r="O33" i="8"/>
  <c r="O33" i="9"/>
  <c r="AM127" i="8"/>
  <c r="AM127" i="9"/>
  <c r="AM127" i="6"/>
  <c r="AM127" i="11" s="1"/>
  <c r="AM127" i="7"/>
  <c r="AM127" i="10" s="1"/>
  <c r="AO115" i="6"/>
  <c r="AO115" i="11" s="1"/>
  <c r="AO115" i="7"/>
  <c r="AO115" i="10" s="1"/>
  <c r="AO115" i="8"/>
  <c r="AO115" i="9"/>
  <c r="N94" i="8"/>
  <c r="N94" i="6"/>
  <c r="N94" i="11" s="1"/>
  <c r="N94" i="7"/>
  <c r="N94" i="10" s="1"/>
  <c r="N94" i="9"/>
  <c r="AT114" i="7"/>
  <c r="AT114" i="10" s="1"/>
  <c r="AT114" i="8"/>
  <c r="AT114" i="9"/>
  <c r="AT114" i="6"/>
  <c r="AT114" i="11" s="1"/>
  <c r="AF464" i="1"/>
  <c r="AF356" i="1"/>
  <c r="R468" i="1"/>
  <c r="R360" i="1"/>
  <c r="R315" i="1"/>
  <c r="AC460" i="1"/>
  <c r="AC352" i="1"/>
  <c r="AO3" i="8"/>
  <c r="AO3" i="9"/>
  <c r="AO3" i="6"/>
  <c r="AO3" i="11" s="1"/>
  <c r="AO3" i="7"/>
  <c r="AO3" i="10" s="1"/>
  <c r="S114" i="7"/>
  <c r="S114" i="10" s="1"/>
  <c r="S114" i="8"/>
  <c r="S114" i="9"/>
  <c r="S114" i="6"/>
  <c r="S114" i="11" s="1"/>
  <c r="AK4" i="6"/>
  <c r="AK4" i="11" s="1"/>
  <c r="AK4" i="7"/>
  <c r="AK4" i="10" s="1"/>
  <c r="AK4" i="8"/>
  <c r="AK4" i="9"/>
  <c r="AB41" i="6"/>
  <c r="AB41" i="11" s="1"/>
  <c r="AB41" i="8"/>
  <c r="AB41" i="7"/>
  <c r="AB41" i="10" s="1"/>
  <c r="AB41" i="9"/>
  <c r="AP127" i="9"/>
  <c r="AP127" i="7"/>
  <c r="AP127" i="10" s="1"/>
  <c r="AP127" i="8"/>
  <c r="AP127" i="6"/>
  <c r="AP127" i="11" s="1"/>
  <c r="T166" i="9"/>
  <c r="T166" i="8"/>
  <c r="T166" i="7"/>
  <c r="T166" i="10" s="1"/>
  <c r="T166" i="6"/>
  <c r="T166" i="11" s="1"/>
  <c r="AT469" i="1"/>
  <c r="AT361" i="1"/>
  <c r="AS314" i="1"/>
  <c r="AS466" i="1"/>
  <c r="AS358" i="1"/>
  <c r="I379" i="1"/>
  <c r="I412" i="1"/>
  <c r="I400" i="1"/>
  <c r="AY3" i="8"/>
  <c r="AY3" i="6"/>
  <c r="AY3" i="11" s="1"/>
  <c r="AY3" i="9"/>
  <c r="AY3" i="7"/>
  <c r="AY3" i="10" s="1"/>
  <c r="K41" i="8"/>
  <c r="K41" i="6"/>
  <c r="K41" i="11" s="1"/>
  <c r="K41" i="9"/>
  <c r="K41" i="7"/>
  <c r="K41" i="10" s="1"/>
  <c r="AE32" i="9"/>
  <c r="AE32" i="6"/>
  <c r="AE32" i="11" s="1"/>
  <c r="AE32" i="7"/>
  <c r="AE32" i="10" s="1"/>
  <c r="AE32" i="8"/>
  <c r="AG115" i="6"/>
  <c r="AG115" i="11" s="1"/>
  <c r="AG115" i="7"/>
  <c r="AG115" i="10" s="1"/>
  <c r="AG115" i="8"/>
  <c r="AG115" i="9"/>
  <c r="AH314" i="1"/>
  <c r="AH466" i="1"/>
  <c r="AH358" i="1"/>
  <c r="V469" i="1"/>
  <c r="V361" i="1"/>
  <c r="V412" i="1" s="1"/>
  <c r="S462" i="1"/>
  <c r="S354" i="1"/>
  <c r="S320" i="1"/>
  <c r="K32" i="8"/>
  <c r="K32" i="6"/>
  <c r="K32" i="11" s="1"/>
  <c r="K32" i="9"/>
  <c r="K32" i="7"/>
  <c r="K32" i="10" s="1"/>
  <c r="P466" i="1"/>
  <c r="P358" i="1"/>
  <c r="AP465" i="1"/>
  <c r="AP357" i="1"/>
  <c r="AP314" i="1"/>
  <c r="AI462" i="1"/>
  <c r="AI354" i="1"/>
  <c r="AI320" i="1"/>
  <c r="BB126" i="3"/>
  <c r="BD252" i="1"/>
  <c r="BD291" i="1" s="1"/>
  <c r="T462" i="1"/>
  <c r="T354" i="1"/>
  <c r="T320" i="1"/>
  <c r="AT32" i="8"/>
  <c r="AT32" i="9"/>
  <c r="AT32" i="6"/>
  <c r="AT32" i="11" s="1"/>
  <c r="AT32" i="7"/>
  <c r="AT32" i="10" s="1"/>
  <c r="P41" i="8"/>
  <c r="P41" i="9"/>
  <c r="P41" i="6"/>
  <c r="P41" i="11" s="1"/>
  <c r="P41" i="7"/>
  <c r="P41" i="10" s="1"/>
  <c r="AX94" i="8"/>
  <c r="AX94" i="9"/>
  <c r="AX94" i="7"/>
  <c r="AX94" i="10" s="1"/>
  <c r="AX94" i="6"/>
  <c r="AX94" i="11" s="1"/>
  <c r="AQ114" i="6"/>
  <c r="AQ114" i="11" s="1"/>
  <c r="AQ114" i="7"/>
  <c r="AQ114" i="10" s="1"/>
  <c r="AQ114" i="8"/>
  <c r="AQ114" i="9"/>
  <c r="L4" i="6"/>
  <c r="L4" i="11" s="1"/>
  <c r="L4" i="7"/>
  <c r="L4" i="10" s="1"/>
  <c r="L4" i="8"/>
  <c r="L4" i="9"/>
  <c r="AB4" i="8"/>
  <c r="AB4" i="9"/>
  <c r="AB4" i="6"/>
  <c r="AB4" i="11" s="1"/>
  <c r="AB4" i="7"/>
  <c r="AB4" i="10" s="1"/>
  <c r="AX28" i="6"/>
  <c r="AX28" i="11" s="1"/>
  <c r="AX28" i="8"/>
  <c r="AX28" i="9"/>
  <c r="AX28" i="7"/>
  <c r="AX28" i="10" s="1"/>
  <c r="Y466" i="1"/>
  <c r="Y358" i="1"/>
  <c r="BA465" i="1"/>
  <c r="BA357" i="1"/>
  <c r="V471" i="1"/>
  <c r="V363" i="1"/>
  <c r="V413" i="1" s="1"/>
  <c r="V319" i="1"/>
  <c r="AQ42" i="6"/>
  <c r="AQ42" i="11" s="1"/>
  <c r="AQ42" i="7"/>
  <c r="AQ42" i="10" s="1"/>
  <c r="AQ42" i="8"/>
  <c r="AQ42" i="9"/>
  <c r="AC192" i="8"/>
  <c r="AC192" i="9"/>
  <c r="AC192" i="6"/>
  <c r="AC192" i="11" s="1"/>
  <c r="AC192" i="7"/>
  <c r="AC192" i="10" s="1"/>
  <c r="AE471" i="1"/>
  <c r="AE363" i="1"/>
  <c r="AE413" i="1" s="1"/>
  <c r="CO299" i="1"/>
  <c r="FX299" i="1"/>
  <c r="CG299" i="1"/>
  <c r="AE319" i="1"/>
  <c r="D333" i="1" s="1"/>
  <c r="F333" i="1" s="1"/>
  <c r="V33" i="8"/>
  <c r="V33" i="6"/>
  <c r="V33" i="11" s="1"/>
  <c r="V33" i="9"/>
  <c r="V33" i="7"/>
  <c r="V33" i="10" s="1"/>
  <c r="AL4" i="8"/>
  <c r="AL4" i="9"/>
  <c r="AL4" i="6"/>
  <c r="AL4" i="11" s="1"/>
  <c r="AL4" i="7"/>
  <c r="AL4" i="10" s="1"/>
  <c r="AW127" i="9"/>
  <c r="AW127" i="6"/>
  <c r="AW127" i="11" s="1"/>
  <c r="AW127" i="7"/>
  <c r="AW127" i="10" s="1"/>
  <c r="AW127" i="8"/>
  <c r="AQ464" i="1"/>
  <c r="AQ356" i="1"/>
  <c r="I411" i="1"/>
  <c r="I384" i="1"/>
  <c r="I402" i="1"/>
  <c r="W314" i="1"/>
  <c r="W466" i="1"/>
  <c r="W358" i="1"/>
  <c r="AB28" i="8"/>
  <c r="AB28" i="9"/>
  <c r="AB28" i="6"/>
  <c r="AB28" i="11" s="1"/>
  <c r="AB28" i="7"/>
  <c r="AB28" i="10" s="1"/>
  <c r="U166" i="7"/>
  <c r="U166" i="10" s="1"/>
  <c r="U166" i="9"/>
  <c r="U166" i="8"/>
  <c r="U166" i="6"/>
  <c r="U166" i="11" s="1"/>
  <c r="V41" i="6"/>
  <c r="V41" i="11" s="1"/>
  <c r="V41" i="7"/>
  <c r="V41" i="10" s="1"/>
  <c r="V41" i="8"/>
  <c r="V41" i="9"/>
  <c r="X94" i="6"/>
  <c r="X94" i="11" s="1"/>
  <c r="X94" i="9"/>
  <c r="X94" i="8"/>
  <c r="X94" i="7"/>
  <c r="X94" i="10" s="1"/>
  <c r="AV115" i="9"/>
  <c r="AV115" i="6"/>
  <c r="AV115" i="11" s="1"/>
  <c r="AV115" i="7"/>
  <c r="AV115" i="10" s="1"/>
  <c r="AV115" i="8"/>
  <c r="AM3" i="8"/>
  <c r="AM3" i="6"/>
  <c r="AM3" i="11" s="1"/>
  <c r="AM3" i="9"/>
  <c r="AM3" i="7"/>
  <c r="AM3" i="10" s="1"/>
  <c r="AU94" i="9"/>
  <c r="AU94" i="6"/>
  <c r="AU94" i="11" s="1"/>
  <c r="AU94" i="8"/>
  <c r="AU94" i="7"/>
  <c r="AU94" i="10" s="1"/>
  <c r="W32" i="9"/>
  <c r="W32" i="6"/>
  <c r="W32" i="11" s="1"/>
  <c r="W32" i="8"/>
  <c r="W32" i="7"/>
  <c r="W32" i="10" s="1"/>
  <c r="V95" i="6"/>
  <c r="V95" i="11" s="1"/>
  <c r="V95" i="9"/>
  <c r="V95" i="8"/>
  <c r="V95" i="7"/>
  <c r="V95" i="10" s="1"/>
  <c r="AZ3" i="8"/>
  <c r="AZ3" i="9"/>
  <c r="AZ3" i="6"/>
  <c r="AZ3" i="11" s="1"/>
  <c r="AZ3" i="7"/>
  <c r="AZ3" i="10" s="1"/>
  <c r="Q32" i="8"/>
  <c r="Q32" i="9"/>
  <c r="Q32" i="6"/>
  <c r="Q32" i="11" s="1"/>
  <c r="Q32" i="7"/>
  <c r="Q32" i="10" s="1"/>
  <c r="AV41" i="9"/>
  <c r="AV41" i="6"/>
  <c r="AV41" i="11" s="1"/>
  <c r="AV41" i="7"/>
  <c r="AV41" i="10" s="1"/>
  <c r="AV41" i="8"/>
  <c r="W461" i="1"/>
  <c r="W353" i="1"/>
  <c r="AB463" i="1"/>
  <c r="AB355" i="1"/>
  <c r="AY458" i="1"/>
  <c r="AY350" i="1"/>
  <c r="CL286" i="1"/>
  <c r="CJ286" i="1"/>
  <c r="CI286" i="1"/>
  <c r="AY318" i="1"/>
  <c r="S468" i="1"/>
  <c r="S360" i="1"/>
  <c r="S315" i="1"/>
  <c r="U464" i="1"/>
  <c r="U356" i="1"/>
  <c r="AC471" i="1"/>
  <c r="AC363" i="1"/>
  <c r="AC413" i="1" s="1"/>
  <c r="AV469" i="1"/>
  <c r="AV361" i="1"/>
  <c r="X115" i="8"/>
  <c r="X115" i="6"/>
  <c r="X115" i="11" s="1"/>
  <c r="X115" i="9"/>
  <c r="X115" i="7"/>
  <c r="X115" i="10" s="1"/>
  <c r="M412" i="1"/>
  <c r="N468" i="1"/>
  <c r="N360" i="1"/>
  <c r="N315" i="1"/>
  <c r="Y41" i="8"/>
  <c r="Y41" i="9"/>
  <c r="Y41" i="6"/>
  <c r="Y41" i="11" s="1"/>
  <c r="Y41" i="7"/>
  <c r="Y41" i="10" s="1"/>
  <c r="AY468" i="1"/>
  <c r="AY360" i="1"/>
  <c r="CJ296" i="1"/>
  <c r="CL296" i="1"/>
  <c r="CI296" i="1"/>
  <c r="AY315" i="1"/>
  <c r="M458" i="1"/>
  <c r="M318" i="1"/>
  <c r="M350" i="1"/>
  <c r="AP33" i="6"/>
  <c r="AP33" i="11" s="1"/>
  <c r="AP33" i="7"/>
  <c r="AP33" i="10" s="1"/>
  <c r="AP33" i="8"/>
  <c r="AP33" i="9"/>
  <c r="AW42" i="8"/>
  <c r="AW42" i="9"/>
  <c r="AW42" i="6"/>
  <c r="AW42" i="11" s="1"/>
  <c r="AW42" i="7"/>
  <c r="AW42" i="10" s="1"/>
  <c r="W4" i="8"/>
  <c r="W4" i="9"/>
  <c r="W4" i="6"/>
  <c r="W4" i="11" s="1"/>
  <c r="W4" i="7"/>
  <c r="W4" i="10" s="1"/>
  <c r="N166" i="9"/>
  <c r="N166" i="7"/>
  <c r="N166" i="10" s="1"/>
  <c r="N166" i="8"/>
  <c r="N166" i="6"/>
  <c r="N166" i="11" s="1"/>
  <c r="AX468" i="1"/>
  <c r="AX360" i="1"/>
  <c r="AX315" i="1"/>
  <c r="AB458" i="1"/>
  <c r="AB318" i="1"/>
  <c r="AB350" i="1"/>
  <c r="N4" i="8"/>
  <c r="N4" i="9"/>
  <c r="N4" i="6"/>
  <c r="N4" i="11" s="1"/>
  <c r="N4" i="7"/>
  <c r="N4" i="10" s="1"/>
  <c r="AN114" i="7"/>
  <c r="AN114" i="10" s="1"/>
  <c r="AN114" i="8"/>
  <c r="AN114" i="9"/>
  <c r="AN114" i="6"/>
  <c r="AN114" i="11" s="1"/>
  <c r="AP41" i="6"/>
  <c r="AP41" i="11" s="1"/>
  <c r="AP41" i="8"/>
  <c r="AP41" i="7"/>
  <c r="AP41" i="10" s="1"/>
  <c r="AP41" i="9"/>
  <c r="AG3" i="8"/>
  <c r="AG3" i="6"/>
  <c r="AG3" i="11" s="1"/>
  <c r="AG3" i="9"/>
  <c r="AG3" i="7"/>
  <c r="AG3" i="10" s="1"/>
  <c r="O32" i="8"/>
  <c r="O32" i="9"/>
  <c r="O32" i="6"/>
  <c r="O32" i="11" s="1"/>
  <c r="O32" i="7"/>
  <c r="O32" i="10" s="1"/>
  <c r="T3" i="8"/>
  <c r="T3" i="6"/>
  <c r="T3" i="11" s="1"/>
  <c r="T3" i="9"/>
  <c r="T3" i="7"/>
  <c r="T3" i="10" s="1"/>
  <c r="AD468" i="1"/>
  <c r="AD360" i="1"/>
  <c r="AD315" i="1"/>
  <c r="AL462" i="1"/>
  <c r="AL354" i="1"/>
  <c r="AL320" i="1"/>
  <c r="Z460" i="1"/>
  <c r="Z352" i="1"/>
  <c r="V461" i="1"/>
  <c r="V353" i="1"/>
  <c r="AD463" i="1"/>
  <c r="AD355" i="1"/>
  <c r="AF28" i="9"/>
  <c r="AF28" i="6"/>
  <c r="AF28" i="11" s="1"/>
  <c r="AF28" i="7"/>
  <c r="AF28" i="10" s="1"/>
  <c r="AF28" i="8"/>
  <c r="BA115" i="7"/>
  <c r="BA115" i="10" s="1"/>
  <c r="BA115" i="8"/>
  <c r="BA115" i="9"/>
  <c r="BA115" i="6"/>
  <c r="BA115" i="11" s="1"/>
  <c r="W468" i="1"/>
  <c r="W360" i="1"/>
  <c r="W315" i="1"/>
  <c r="AA464" i="1"/>
  <c r="AA356" i="1"/>
  <c r="U469" i="1"/>
  <c r="U361" i="1"/>
  <c r="AW461" i="1"/>
  <c r="AW353" i="1"/>
  <c r="AO460" i="1"/>
  <c r="AO352" i="1"/>
  <c r="CH288" i="1"/>
  <c r="X4" i="6"/>
  <c r="X4" i="11" s="1"/>
  <c r="X4" i="7"/>
  <c r="X4" i="10" s="1"/>
  <c r="X4" i="8"/>
  <c r="X4" i="9"/>
  <c r="AT28" i="8"/>
  <c r="AT28" i="9"/>
  <c r="AT28" i="6"/>
  <c r="AT28" i="11" s="1"/>
  <c r="AT28" i="7"/>
  <c r="AT28" i="10" s="1"/>
  <c r="J4" i="3"/>
  <c r="K6" i="1"/>
  <c r="L250" i="1"/>
  <c r="L289" i="1" s="1"/>
  <c r="AN127" i="8"/>
  <c r="AN127" i="9"/>
  <c r="AN127" i="6"/>
  <c r="AN127" i="11" s="1"/>
  <c r="AN127" i="7"/>
  <c r="AN127" i="10" s="1"/>
  <c r="AX4" i="8"/>
  <c r="AX4" i="9"/>
  <c r="AX4" i="6"/>
  <c r="AX4" i="11" s="1"/>
  <c r="AX4" i="7"/>
  <c r="AX4" i="10" s="1"/>
  <c r="AK466" i="1"/>
  <c r="AK358" i="1"/>
  <c r="AK410" i="1" s="1"/>
  <c r="AI28" i="7"/>
  <c r="AI28" i="10" s="1"/>
  <c r="AI28" i="8"/>
  <c r="AI28" i="9"/>
  <c r="AI28" i="6"/>
  <c r="AI28" i="11" s="1"/>
  <c r="AD314" i="1"/>
  <c r="AD466" i="1"/>
  <c r="AD358" i="1"/>
  <c r="AK114" i="8"/>
  <c r="AK114" i="9"/>
  <c r="AK114" i="6"/>
  <c r="AK114" i="11" s="1"/>
  <c r="AK114" i="7"/>
  <c r="AK114" i="10" s="1"/>
  <c r="Q353" i="1"/>
  <c r="Q461" i="1"/>
  <c r="BA462" i="1"/>
  <c r="BA354" i="1"/>
  <c r="BA320" i="1"/>
  <c r="P462" i="1"/>
  <c r="P354" i="1"/>
  <c r="P320" i="1"/>
  <c r="AD42" i="9"/>
  <c r="AD42" i="6"/>
  <c r="AD42" i="11" s="1"/>
  <c r="AD42" i="7"/>
  <c r="AD42" i="10" s="1"/>
  <c r="AD42" i="8"/>
  <c r="BB461" i="1"/>
  <c r="BB353" i="1"/>
  <c r="AK42" i="6"/>
  <c r="AK42" i="11" s="1"/>
  <c r="AK42" i="7"/>
  <c r="AK42" i="10" s="1"/>
  <c r="AK42" i="8"/>
  <c r="AK42" i="9"/>
  <c r="M94" i="9"/>
  <c r="M94" i="8"/>
  <c r="M94" i="7"/>
  <c r="M94" i="10" s="1"/>
  <c r="M94" i="6"/>
  <c r="M94" i="11" s="1"/>
  <c r="AR114" i="9"/>
  <c r="AR114" i="6"/>
  <c r="AR114" i="11" s="1"/>
  <c r="AR114" i="7"/>
  <c r="AR114" i="10" s="1"/>
  <c r="AR114" i="8"/>
  <c r="AL32" i="6"/>
  <c r="AL32" i="11" s="1"/>
  <c r="AL32" i="8"/>
  <c r="AL32" i="7"/>
  <c r="AL32" i="10" s="1"/>
  <c r="AL32" i="9"/>
  <c r="T32" i="7"/>
  <c r="T32" i="10" s="1"/>
  <c r="T32" i="8"/>
  <c r="T32" i="9"/>
  <c r="T32" i="6"/>
  <c r="T32" i="11" s="1"/>
  <c r="AH94" i="7"/>
  <c r="AH94" i="10" s="1"/>
  <c r="AH94" i="6"/>
  <c r="AH94" i="11" s="1"/>
  <c r="AH94" i="9"/>
  <c r="AH94" i="8"/>
  <c r="AV94" i="8"/>
  <c r="AV94" i="6"/>
  <c r="AV94" i="11" s="1"/>
  <c r="AV94" i="7"/>
  <c r="AV94" i="10" s="1"/>
  <c r="AV94" i="9"/>
  <c r="Z4" i="6"/>
  <c r="Z4" i="11" s="1"/>
  <c r="Z4" i="7"/>
  <c r="Z4" i="10" s="1"/>
  <c r="Z4" i="8"/>
  <c r="Z4" i="9"/>
  <c r="AZ41" i="6"/>
  <c r="AZ41" i="11" s="1"/>
  <c r="AZ41" i="7"/>
  <c r="AZ41" i="10" s="1"/>
  <c r="AZ41" i="8"/>
  <c r="AZ41" i="9"/>
  <c r="P94" i="7"/>
  <c r="P94" i="10" s="1"/>
  <c r="P94" i="9"/>
  <c r="P94" i="8"/>
  <c r="P94" i="6"/>
  <c r="P94" i="11" s="1"/>
  <c r="AV461" i="1"/>
  <c r="AV353" i="1"/>
  <c r="AR469" i="1"/>
  <c r="AR361" i="1"/>
  <c r="Y465" i="1"/>
  <c r="Y357" i="1"/>
  <c r="Y314" i="1"/>
  <c r="AU28" i="8"/>
  <c r="AU28" i="9"/>
  <c r="AU28" i="6"/>
  <c r="AU28" i="11" s="1"/>
  <c r="AU28" i="7"/>
  <c r="AU28" i="10" s="1"/>
  <c r="AL114" i="7"/>
  <c r="AL114" i="10" s="1"/>
  <c r="AL114" i="8"/>
  <c r="AL114" i="9"/>
  <c r="AL114" i="6"/>
  <c r="AL114" i="11" s="1"/>
  <c r="AC462" i="1"/>
  <c r="AC354" i="1"/>
  <c r="AC320" i="1"/>
  <c r="AB469" i="1"/>
  <c r="AB361" i="1"/>
  <c r="AB412" i="1" s="1"/>
  <c r="AF461" i="1"/>
  <c r="AF353" i="1"/>
  <c r="AA460" i="1"/>
  <c r="AA352" i="1"/>
  <c r="AO465" i="1"/>
  <c r="AO357" i="1"/>
  <c r="AO314" i="1"/>
  <c r="CH293" i="1"/>
  <c r="AD127" i="8"/>
  <c r="AD127" i="9"/>
  <c r="AD127" i="6"/>
  <c r="AD127" i="11" s="1"/>
  <c r="AD127" i="7"/>
  <c r="AD127" i="10" s="1"/>
  <c r="P33" i="8"/>
  <c r="P33" i="6"/>
  <c r="P33" i="11" s="1"/>
  <c r="P33" i="9"/>
  <c r="P33" i="7"/>
  <c r="P33" i="10" s="1"/>
  <c r="AA166" i="9"/>
  <c r="AA166" i="7"/>
  <c r="AA166" i="10" s="1"/>
  <c r="AA166" i="8"/>
  <c r="AA166" i="6"/>
  <c r="AA166" i="11" s="1"/>
  <c r="Q465" i="1"/>
  <c r="Q357" i="1"/>
  <c r="Q314" i="1"/>
  <c r="AX460" i="1"/>
  <c r="AX352" i="1"/>
  <c r="AP462" i="1"/>
  <c r="AP354" i="1"/>
  <c r="AP320" i="1"/>
  <c r="AU464" i="1"/>
  <c r="AU356" i="1"/>
  <c r="AR115" i="9"/>
  <c r="AR115" i="6"/>
  <c r="AR115" i="11" s="1"/>
  <c r="AR115" i="7"/>
  <c r="AR115" i="10" s="1"/>
  <c r="AR115" i="8"/>
  <c r="AQ3" i="6"/>
  <c r="AQ3" i="11" s="1"/>
  <c r="AQ3" i="7"/>
  <c r="AQ3" i="10" s="1"/>
  <c r="AQ3" i="8"/>
  <c r="AQ3" i="9"/>
  <c r="Z462" i="1"/>
  <c r="Z354" i="1"/>
  <c r="Z384" i="1" s="1"/>
  <c r="Z320" i="1"/>
  <c r="AF3" i="8"/>
  <c r="AF3" i="9"/>
  <c r="AF3" i="6"/>
  <c r="AF3" i="11" s="1"/>
  <c r="AF3" i="7"/>
  <c r="AF3" i="10" s="1"/>
  <c r="T115" i="7"/>
  <c r="T115" i="10" s="1"/>
  <c r="T115" i="8"/>
  <c r="T115" i="9"/>
  <c r="T115" i="6"/>
  <c r="T115" i="11" s="1"/>
  <c r="Q41" i="8"/>
  <c r="Q41" i="6"/>
  <c r="Q41" i="11" s="1"/>
  <c r="Q41" i="9"/>
  <c r="Q41" i="7"/>
  <c r="Q41" i="10" s="1"/>
  <c r="AE463" i="1"/>
  <c r="AE355" i="1"/>
  <c r="CO291" i="1"/>
  <c r="FX291" i="1"/>
  <c r="CG291" i="1"/>
  <c r="N3" i="6"/>
  <c r="N3" i="11" s="1"/>
  <c r="N3" i="7"/>
  <c r="N3" i="10" s="1"/>
  <c r="N3" i="8"/>
  <c r="N3" i="9"/>
  <c r="AN94" i="8"/>
  <c r="AN94" i="6"/>
  <c r="AN94" i="11" s="1"/>
  <c r="AN94" i="9"/>
  <c r="AN94" i="7"/>
  <c r="AN94" i="10" s="1"/>
  <c r="AG41" i="8"/>
  <c r="AG41" i="9"/>
  <c r="AG41" i="6"/>
  <c r="AG41" i="11" s="1"/>
  <c r="AG41" i="7"/>
  <c r="AG41" i="10" s="1"/>
  <c r="BA126" i="6"/>
  <c r="BA126" i="11" s="1"/>
  <c r="BA126" i="7"/>
  <c r="BA126" i="10" s="1"/>
  <c r="BA126" i="8"/>
  <c r="BA126" i="9"/>
  <c r="R41" i="8"/>
  <c r="R41" i="9"/>
  <c r="R41" i="6"/>
  <c r="R41" i="11" s="1"/>
  <c r="R41" i="7"/>
  <c r="R41" i="10" s="1"/>
  <c r="AJ464" i="1"/>
  <c r="AJ356" i="1"/>
  <c r="AQ460" i="1"/>
  <c r="AQ352" i="1"/>
  <c r="AQ468" i="1"/>
  <c r="AQ360" i="1"/>
  <c r="AQ315" i="1"/>
  <c r="W3" i="8"/>
  <c r="W3" i="9"/>
  <c r="W3" i="6"/>
  <c r="W3" i="11" s="1"/>
  <c r="W3" i="7"/>
  <c r="W3" i="10" s="1"/>
  <c r="AY94" i="8"/>
  <c r="AY94" i="7"/>
  <c r="AY94" i="10" s="1"/>
  <c r="AY94" i="9"/>
  <c r="AY94" i="6"/>
  <c r="AY94" i="11" s="1"/>
  <c r="T114" i="7"/>
  <c r="T114" i="10" s="1"/>
  <c r="T114" i="8"/>
  <c r="T114" i="9"/>
  <c r="T114" i="6"/>
  <c r="T114" i="11" s="1"/>
  <c r="U458" i="1"/>
  <c r="U318" i="1"/>
  <c r="U350" i="1"/>
  <c r="BB357" i="1"/>
  <c r="BB465" i="1"/>
  <c r="AC114" i="8"/>
  <c r="AC114" i="6"/>
  <c r="AC114" i="11" s="1"/>
  <c r="AC114" i="9"/>
  <c r="AC114" i="7"/>
  <c r="AC114" i="10" s="1"/>
  <c r="AR463" i="1"/>
  <c r="AR355" i="1"/>
  <c r="AI458" i="1"/>
  <c r="AI350" i="1"/>
  <c r="AI318" i="1"/>
  <c r="BC465" i="1"/>
  <c r="BC357" i="1"/>
  <c r="Y464" i="1"/>
  <c r="Y356" i="1"/>
  <c r="AV468" i="1"/>
  <c r="AV360" i="1"/>
  <c r="AV315" i="1"/>
  <c r="AI464" i="1"/>
  <c r="AI356" i="1"/>
  <c r="AP458" i="1"/>
  <c r="AP350" i="1"/>
  <c r="AP318" i="1"/>
  <c r="AO127" i="8"/>
  <c r="AO127" i="9"/>
  <c r="AO127" i="6"/>
  <c r="AO127" i="11" s="1"/>
  <c r="AO127" i="7"/>
  <c r="AO127" i="10" s="1"/>
  <c r="AJ468" i="1"/>
  <c r="AJ360" i="1"/>
  <c r="AJ315" i="1"/>
  <c r="U3" i="8"/>
  <c r="U3" i="9"/>
  <c r="U3" i="6"/>
  <c r="U3" i="11" s="1"/>
  <c r="U3" i="7"/>
  <c r="U3" i="10" s="1"/>
  <c r="AH471" i="1"/>
  <c r="AH363" i="1"/>
  <c r="AH413" i="1" s="1"/>
  <c r="AH319" i="1"/>
  <c r="S460" i="1"/>
  <c r="S352" i="1"/>
  <c r="AN469" i="1"/>
  <c r="AN361" i="1"/>
  <c r="AZ466" i="1"/>
  <c r="AZ358" i="1"/>
  <c r="AZ378" i="1" s="1"/>
  <c r="O464" i="1"/>
  <c r="O356" i="1"/>
  <c r="AT460" i="1"/>
  <c r="AT352" i="1"/>
  <c r="AH465" i="1"/>
  <c r="AH357" i="1"/>
  <c r="AC469" i="1"/>
  <c r="AC361" i="1"/>
  <c r="W465" i="1"/>
  <c r="W357" i="1"/>
  <c r="AK463" i="1"/>
  <c r="AK355" i="1"/>
  <c r="AR458" i="1"/>
  <c r="AR350" i="1"/>
  <c r="AR318" i="1"/>
  <c r="U4" i="8"/>
  <c r="U4" i="9"/>
  <c r="U4" i="6"/>
  <c r="U4" i="11" s="1"/>
  <c r="U4" i="7"/>
  <c r="U4" i="10" s="1"/>
  <c r="Z32" i="9"/>
  <c r="Z32" i="7"/>
  <c r="Z32" i="10" s="1"/>
  <c r="Z32" i="8"/>
  <c r="Z32" i="6"/>
  <c r="Z32" i="11" s="1"/>
  <c r="AW28" i="8"/>
  <c r="AW28" i="6"/>
  <c r="AW28" i="11" s="1"/>
  <c r="AW28" i="9"/>
  <c r="AW28" i="7"/>
  <c r="AW28" i="10" s="1"/>
  <c r="Q33" i="8"/>
  <c r="Q33" i="9"/>
  <c r="Q33" i="6"/>
  <c r="Q33" i="11" s="1"/>
  <c r="Q33" i="7"/>
  <c r="Q33" i="10" s="1"/>
  <c r="S127" i="8"/>
  <c r="S127" i="6"/>
  <c r="S127" i="11" s="1"/>
  <c r="S127" i="9"/>
  <c r="S127" i="7"/>
  <c r="S127" i="10" s="1"/>
  <c r="AA114" i="7"/>
  <c r="AA114" i="10" s="1"/>
  <c r="AA114" i="8"/>
  <c r="AA114" i="9"/>
  <c r="AA114" i="6"/>
  <c r="AA114" i="11" s="1"/>
  <c r="E463" i="1"/>
  <c r="AT115" i="9"/>
  <c r="AT115" i="7"/>
  <c r="AT115" i="10" s="1"/>
  <c r="AT115" i="8"/>
  <c r="AT115" i="6"/>
  <c r="AT115" i="11" s="1"/>
  <c r="AF465" i="1"/>
  <c r="AF357" i="1"/>
  <c r="AD471" i="1"/>
  <c r="AD363" i="1"/>
  <c r="AD413" i="1" s="1"/>
  <c r="AD319" i="1"/>
  <c r="L33" i="8"/>
  <c r="L33" i="9"/>
  <c r="L33" i="6"/>
  <c r="L33" i="11" s="1"/>
  <c r="L33" i="7"/>
  <c r="L33" i="10" s="1"/>
  <c r="AH462" i="1"/>
  <c r="AH354" i="1"/>
  <c r="AH320" i="1"/>
  <c r="AW33" i="7"/>
  <c r="AW33" i="10" s="1"/>
  <c r="AW33" i="8"/>
  <c r="AW33" i="9"/>
  <c r="AW33" i="6"/>
  <c r="AW33" i="11" s="1"/>
  <c r="P458" i="1"/>
  <c r="P318" i="1"/>
  <c r="P350" i="1"/>
  <c r="AX461" i="1"/>
  <c r="AX353" i="1"/>
  <c r="K95" i="7"/>
  <c r="K95" i="10" s="1"/>
  <c r="K95" i="9"/>
  <c r="K95" i="8"/>
  <c r="K95" i="6"/>
  <c r="K95" i="11" s="1"/>
  <c r="AL469" i="1"/>
  <c r="AL361" i="1"/>
  <c r="AL412" i="1" s="1"/>
  <c r="AC314" i="1"/>
  <c r="AC466" i="1"/>
  <c r="AC358" i="1"/>
  <c r="N460" i="1"/>
  <c r="N352" i="1"/>
  <c r="AN458" i="1"/>
  <c r="AN350" i="1"/>
  <c r="AN318" i="1"/>
  <c r="AC468" i="1"/>
  <c r="AC360" i="1"/>
  <c r="AC315" i="1"/>
  <c r="X314" i="1"/>
  <c r="X466" i="1"/>
  <c r="X358" i="1"/>
  <c r="X378" i="1" s="1"/>
  <c r="AV33" i="8"/>
  <c r="AV33" i="9"/>
  <c r="AV33" i="6"/>
  <c r="AV33" i="11" s="1"/>
  <c r="AV33" i="7"/>
  <c r="AV33" i="10" s="1"/>
  <c r="Z95" i="6"/>
  <c r="Z95" i="11" s="1"/>
  <c r="Z95" i="8"/>
  <c r="Z95" i="9"/>
  <c r="Z95" i="7"/>
  <c r="Z95" i="10" s="1"/>
  <c r="AW464" i="1"/>
  <c r="AW356" i="1"/>
  <c r="W463" i="1"/>
  <c r="W355" i="1"/>
  <c r="AJ462" i="1"/>
  <c r="AJ354" i="1"/>
  <c r="AJ384" i="1" s="1"/>
  <c r="AJ320" i="1"/>
  <c r="BC460" i="1"/>
  <c r="BC352" i="1"/>
  <c r="AC465" i="1"/>
  <c r="AC357" i="1"/>
  <c r="AP463" i="1"/>
  <c r="AP355" i="1"/>
  <c r="AB33" i="6"/>
  <c r="AB33" i="11" s="1"/>
  <c r="AB33" i="7"/>
  <c r="AB33" i="10" s="1"/>
  <c r="AB33" i="8"/>
  <c r="AB33" i="9"/>
  <c r="AJ41" i="8"/>
  <c r="AJ41" i="9"/>
  <c r="AJ41" i="6"/>
  <c r="AJ41" i="11" s="1"/>
  <c r="AJ41" i="7"/>
  <c r="AJ41" i="10" s="1"/>
  <c r="X166" i="8"/>
  <c r="X166" i="6"/>
  <c r="X166" i="11" s="1"/>
  <c r="X166" i="7"/>
  <c r="X166" i="10" s="1"/>
  <c r="X166" i="9"/>
  <c r="T4" i="8"/>
  <c r="T4" i="9"/>
  <c r="T4" i="6"/>
  <c r="T4" i="11" s="1"/>
  <c r="T4" i="7"/>
  <c r="T4" i="10" s="1"/>
  <c r="AB32" i="9"/>
  <c r="AB32" i="6"/>
  <c r="AB32" i="11" s="1"/>
  <c r="AB32" i="7"/>
  <c r="AB32" i="10" s="1"/>
  <c r="AB32" i="8"/>
  <c r="AY466" i="1"/>
  <c r="AY358" i="1"/>
  <c r="CJ294" i="1"/>
  <c r="CI294" i="1"/>
  <c r="CL294" i="1"/>
  <c r="U468" i="1"/>
  <c r="U360" i="1"/>
  <c r="U315" i="1"/>
  <c r="AZ464" i="1"/>
  <c r="AZ356" i="1"/>
  <c r="AM469" i="1"/>
  <c r="AM361" i="1"/>
  <c r="AI471" i="1"/>
  <c r="AI363" i="1"/>
  <c r="AI413" i="1" s="1"/>
  <c r="AI319" i="1"/>
  <c r="U33" i="8"/>
  <c r="U33" i="6"/>
  <c r="U33" i="11" s="1"/>
  <c r="U33" i="9"/>
  <c r="U33" i="7"/>
  <c r="U33" i="10" s="1"/>
  <c r="Y127" i="6"/>
  <c r="Y127" i="11" s="1"/>
  <c r="Y127" i="7"/>
  <c r="Y127" i="10" s="1"/>
  <c r="Y127" i="8"/>
  <c r="Y127" i="9"/>
  <c r="S115" i="9"/>
  <c r="S115" i="6"/>
  <c r="S115" i="11" s="1"/>
  <c r="S115" i="7"/>
  <c r="S115" i="10" s="1"/>
  <c r="S115" i="8"/>
  <c r="AU4" i="8"/>
  <c r="AU4" i="9"/>
  <c r="AU4" i="6"/>
  <c r="AU4" i="11" s="1"/>
  <c r="AU4" i="7"/>
  <c r="AU4" i="10" s="1"/>
  <c r="AM42" i="7"/>
  <c r="AM42" i="10" s="1"/>
  <c r="AM42" i="8"/>
  <c r="AM42" i="9"/>
  <c r="AM42" i="6"/>
  <c r="AM42" i="11" s="1"/>
  <c r="AL461" i="1"/>
  <c r="AL353" i="1"/>
  <c r="U460" i="1"/>
  <c r="U352" i="1"/>
  <c r="AF468" i="1"/>
  <c r="AF360" i="1"/>
  <c r="AF315" i="1"/>
  <c r="M461" i="1"/>
  <c r="M353" i="1"/>
  <c r="AD464" i="1"/>
  <c r="AD356" i="1"/>
  <c r="BC314" i="1"/>
  <c r="BC466" i="1"/>
  <c r="BC358" i="1"/>
  <c r="X464" i="1"/>
  <c r="X356" i="1"/>
  <c r="AI3" i="8"/>
  <c r="AI3" i="6"/>
  <c r="AI3" i="11" s="1"/>
  <c r="AI3" i="9"/>
  <c r="AI3" i="7"/>
  <c r="AI3" i="10" s="1"/>
  <c r="AE458" i="1"/>
  <c r="AE350" i="1"/>
  <c r="CO286" i="1"/>
  <c r="FX286" i="1"/>
  <c r="CG286" i="1"/>
  <c r="AE318" i="1"/>
  <c r="D332" i="1" s="1"/>
  <c r="F332" i="1" s="1"/>
  <c r="AB3" i="8"/>
  <c r="AB3" i="9"/>
  <c r="AB3" i="6"/>
  <c r="AB3" i="11" s="1"/>
  <c r="AB3" i="7"/>
  <c r="AB3" i="10" s="1"/>
  <c r="O4" i="9"/>
  <c r="O4" i="6"/>
  <c r="O4" i="11" s="1"/>
  <c r="O4" i="8"/>
  <c r="O4" i="7"/>
  <c r="O4" i="10" s="1"/>
  <c r="AY41" i="6"/>
  <c r="AY41" i="11" s="1"/>
  <c r="AY41" i="7"/>
  <c r="AY41" i="10" s="1"/>
  <c r="AY41" i="8"/>
  <c r="AY41" i="9"/>
  <c r="N41" i="8"/>
  <c r="N41" i="9"/>
  <c r="N41" i="6"/>
  <c r="N41" i="11" s="1"/>
  <c r="N41" i="7"/>
  <c r="N41" i="10" s="1"/>
  <c r="BA469" i="1"/>
  <c r="BA361" i="1"/>
  <c r="BA412" i="1" s="1"/>
  <c r="T458" i="1"/>
  <c r="T318" i="1"/>
  <c r="T350" i="1"/>
  <c r="AM314" i="1"/>
  <c r="AM466" i="1"/>
  <c r="AM358" i="1"/>
  <c r="AZ4" i="9"/>
  <c r="AZ4" i="6"/>
  <c r="AZ4" i="11" s="1"/>
  <c r="AZ4" i="7"/>
  <c r="AZ4" i="10" s="1"/>
  <c r="AZ4" i="8"/>
  <c r="P464" i="1"/>
  <c r="P356" i="1"/>
  <c r="AT314" i="1"/>
  <c r="AT358" i="1"/>
  <c r="AT399" i="1" s="1"/>
  <c r="AT466" i="1"/>
  <c r="AV465" i="1"/>
  <c r="AV314" i="1"/>
  <c r="AV357" i="1"/>
  <c r="AV462" i="1"/>
  <c r="AV354" i="1"/>
  <c r="AV384" i="1" s="1"/>
  <c r="AV320" i="1"/>
  <c r="AT463" i="1"/>
  <c r="AT355" i="1"/>
  <c r="Y468" i="1"/>
  <c r="Y360" i="1"/>
  <c r="Y315" i="1"/>
  <c r="AM463" i="1"/>
  <c r="AM355" i="1"/>
  <c r="AP466" i="1"/>
  <c r="AP358" i="1"/>
  <c r="AP378" i="1" s="1"/>
  <c r="AB466" i="1"/>
  <c r="AB358" i="1"/>
  <c r="AX471" i="1"/>
  <c r="AX363" i="1"/>
  <c r="AX413" i="1" s="1"/>
  <c r="AX319" i="1"/>
  <c r="BB463" i="1"/>
  <c r="BB355" i="1"/>
  <c r="Q460" i="1"/>
  <c r="Q352" i="1"/>
  <c r="AG468" i="1"/>
  <c r="AG360" i="1"/>
  <c r="AG315" i="1"/>
  <c r="AY357" i="1"/>
  <c r="CJ293" i="1"/>
  <c r="CI293" i="1"/>
  <c r="AY465" i="1"/>
  <c r="CL293" i="1"/>
  <c r="AY314" i="1"/>
  <c r="AT4" i="6"/>
  <c r="AT4" i="11" s="1"/>
  <c r="AT4" i="7"/>
  <c r="AT4" i="10" s="1"/>
  <c r="AT4" i="8"/>
  <c r="AT4" i="9"/>
  <c r="AP115" i="8"/>
  <c r="AP115" i="9"/>
  <c r="AP115" i="6"/>
  <c r="AP115" i="11" s="1"/>
  <c r="AP115" i="7"/>
  <c r="AP115" i="10" s="1"/>
  <c r="W94" i="7"/>
  <c r="W94" i="10" s="1"/>
  <c r="W94" i="8"/>
  <c r="W94" i="9"/>
  <c r="W94" i="6"/>
  <c r="W94" i="11" s="1"/>
  <c r="AE468" i="1"/>
  <c r="AE360" i="1"/>
  <c r="CO296" i="1"/>
  <c r="FX296" i="1"/>
  <c r="CG296" i="1"/>
  <c r="AE315" i="1"/>
  <c r="D329" i="1" s="1"/>
  <c r="F329" i="1" s="1"/>
  <c r="AF458" i="1"/>
  <c r="AF350" i="1"/>
  <c r="AF318" i="1"/>
  <c r="AA41" i="6"/>
  <c r="AA41" i="11" s="1"/>
  <c r="AA41" i="7"/>
  <c r="AA41" i="10" s="1"/>
  <c r="AA41" i="8"/>
  <c r="AA41" i="9"/>
  <c r="Z115" i="9"/>
  <c r="Z115" i="7"/>
  <c r="Z115" i="10" s="1"/>
  <c r="Z115" i="8"/>
  <c r="Z115" i="6"/>
  <c r="Z115" i="11" s="1"/>
  <c r="AD4" i="8"/>
  <c r="AD4" i="9"/>
  <c r="AD4" i="6"/>
  <c r="AD4" i="11" s="1"/>
  <c r="AD4" i="7"/>
  <c r="AD4" i="10" s="1"/>
  <c r="Y166" i="6"/>
  <c r="Y166" i="11" s="1"/>
  <c r="Y166" i="9"/>
  <c r="Y166" i="7"/>
  <c r="Y166" i="10" s="1"/>
  <c r="Y166" i="8"/>
  <c r="AM94" i="7"/>
  <c r="AM94" i="10" s="1"/>
  <c r="AM94" i="9"/>
  <c r="AM94" i="8"/>
  <c r="AM94" i="6"/>
  <c r="AM94" i="11" s="1"/>
  <c r="D462" i="1"/>
  <c r="AL464" i="1"/>
  <c r="AL356" i="1"/>
  <c r="AD469" i="1"/>
  <c r="AD361" i="1"/>
  <c r="AD412" i="1" s="1"/>
  <c r="O94" i="7"/>
  <c r="O94" i="10" s="1"/>
  <c r="O94" i="8"/>
  <c r="O94" i="9"/>
  <c r="O94" i="6"/>
  <c r="O94" i="11" s="1"/>
  <c r="AV42" i="9"/>
  <c r="AV42" i="6"/>
  <c r="AV42" i="11" s="1"/>
  <c r="AV42" i="7"/>
  <c r="AV42" i="10" s="1"/>
  <c r="AV42" i="8"/>
  <c r="AN41" i="8"/>
  <c r="AN41" i="6"/>
  <c r="AN41" i="11" s="1"/>
  <c r="AN41" i="9"/>
  <c r="AN41" i="7"/>
  <c r="AN41" i="10" s="1"/>
  <c r="AS127" i="7"/>
  <c r="AS127" i="10" s="1"/>
  <c r="AS127" i="8"/>
  <c r="AS127" i="9"/>
  <c r="AS127" i="6"/>
  <c r="AS127" i="11" s="1"/>
  <c r="AZ468" i="1"/>
  <c r="AZ360" i="1"/>
  <c r="AZ315" i="1"/>
  <c r="X41" i="8"/>
  <c r="X41" i="9"/>
  <c r="X41" i="6"/>
  <c r="X41" i="11" s="1"/>
  <c r="X41" i="7"/>
  <c r="X41" i="10" s="1"/>
  <c r="I30" i="8"/>
  <c r="I30" i="9"/>
  <c r="I30" i="6"/>
  <c r="I30" i="11" s="1"/>
  <c r="I30" i="7"/>
  <c r="I30" i="10" s="1"/>
  <c r="Y471" i="1"/>
  <c r="Y363" i="1"/>
  <c r="Y413" i="1" s="1"/>
  <c r="Y319" i="1"/>
  <c r="AS462" i="1"/>
  <c r="AS354" i="1"/>
  <c r="AS320" i="1"/>
  <c r="AV466" i="1"/>
  <c r="AV358" i="1"/>
  <c r="AA471" i="1"/>
  <c r="AA363" i="1"/>
  <c r="AA413" i="1" s="1"/>
  <c r="AA319" i="1"/>
  <c r="AD465" i="1"/>
  <c r="AD357" i="1"/>
  <c r="AH127" i="6"/>
  <c r="AH127" i="11" s="1"/>
  <c r="AH127" i="7"/>
  <c r="AH127" i="10" s="1"/>
  <c r="AH127" i="8"/>
  <c r="AH127" i="9"/>
  <c r="AO42" i="8"/>
  <c r="AO42" i="6"/>
  <c r="AO42" i="11" s="1"/>
  <c r="AO42" i="9"/>
  <c r="AO42" i="7"/>
  <c r="AO42" i="10" s="1"/>
  <c r="AO33" i="9"/>
  <c r="AO33" i="7"/>
  <c r="AO33" i="10" s="1"/>
  <c r="AO33" i="8"/>
  <c r="AO33" i="6"/>
  <c r="AO33" i="11" s="1"/>
  <c r="AZ471" i="1"/>
  <c r="AZ363" i="1"/>
  <c r="AZ319" i="1"/>
  <c r="AG458" i="1"/>
  <c r="AG350" i="1"/>
  <c r="AG318" i="1"/>
  <c r="S95" i="7"/>
  <c r="S95" i="10" s="1"/>
  <c r="S95" i="8"/>
  <c r="S95" i="9"/>
  <c r="S95" i="6"/>
  <c r="S95" i="11" s="1"/>
  <c r="AZ94" i="8"/>
  <c r="AZ94" i="7"/>
  <c r="AZ94" i="10" s="1"/>
  <c r="AZ94" i="9"/>
  <c r="AZ94" i="6"/>
  <c r="AZ94" i="11" s="1"/>
  <c r="BA471" i="1"/>
  <c r="BA363" i="1"/>
  <c r="BA319" i="1"/>
  <c r="AP32" i="8"/>
  <c r="AP32" i="9"/>
  <c r="AP32" i="6"/>
  <c r="AP32" i="11" s="1"/>
  <c r="AP32" i="7"/>
  <c r="AP32" i="10" s="1"/>
  <c r="AG28" i="8"/>
  <c r="AG28" i="6"/>
  <c r="AG28" i="11" s="1"/>
  <c r="AG28" i="9"/>
  <c r="AG28" i="7"/>
  <c r="AG28" i="10" s="1"/>
  <c r="BA94" i="9"/>
  <c r="BA94" i="8"/>
  <c r="BA94" i="7"/>
  <c r="BA94" i="10" s="1"/>
  <c r="BA94" i="6"/>
  <c r="BA94" i="11" s="1"/>
  <c r="W127" i="9"/>
  <c r="W127" i="6"/>
  <c r="W127" i="11" s="1"/>
  <c r="W127" i="7"/>
  <c r="W127" i="10" s="1"/>
  <c r="W127" i="8"/>
  <c r="AT33" i="9"/>
  <c r="AT33" i="6"/>
  <c r="AT33" i="11" s="1"/>
  <c r="AT33" i="7"/>
  <c r="AT33" i="10" s="1"/>
  <c r="AT33" i="8"/>
  <c r="AG127" i="6"/>
  <c r="AG127" i="11" s="1"/>
  <c r="AG127" i="8"/>
  <c r="AG127" i="7"/>
  <c r="AG127" i="10" s="1"/>
  <c r="AG127" i="9"/>
  <c r="AN28" i="6"/>
  <c r="AN28" i="11" s="1"/>
  <c r="AN28" i="7"/>
  <c r="AN28" i="10" s="1"/>
  <c r="AN28" i="8"/>
  <c r="AN28" i="9"/>
  <c r="AC464" i="1"/>
  <c r="AC356" i="1"/>
  <c r="U461" i="1"/>
  <c r="U353" i="1"/>
  <c r="AH33" i="7"/>
  <c r="AH33" i="10" s="1"/>
  <c r="AH33" i="8"/>
  <c r="AH33" i="9"/>
  <c r="AH33" i="6"/>
  <c r="AH33" i="11" s="1"/>
  <c r="AX466" i="1"/>
  <c r="AX358" i="1"/>
  <c r="AX378" i="1" s="1"/>
  <c r="AF114" i="6"/>
  <c r="AF114" i="11" s="1"/>
  <c r="AF114" i="7"/>
  <c r="AF114" i="10" s="1"/>
  <c r="AF114" i="8"/>
  <c r="AF114" i="9"/>
  <c r="Q166" i="7"/>
  <c r="Q166" i="10" s="1"/>
  <c r="Q166" i="9"/>
  <c r="Q166" i="8"/>
  <c r="Q166" i="6"/>
  <c r="Q166" i="11" s="1"/>
  <c r="AL115" i="7"/>
  <c r="AL115" i="10" s="1"/>
  <c r="AL115" i="8"/>
  <c r="AL115" i="9"/>
  <c r="AL115" i="6"/>
  <c r="AL115" i="11" s="1"/>
  <c r="AX3" i="8"/>
  <c r="AX3" i="6"/>
  <c r="AX3" i="11" s="1"/>
  <c r="AX3" i="9"/>
  <c r="AX3" i="7"/>
  <c r="AX3" i="10" s="1"/>
  <c r="M127" i="6"/>
  <c r="M127" i="11" s="1"/>
  <c r="M127" i="7"/>
  <c r="M127" i="10" s="1"/>
  <c r="M127" i="8"/>
  <c r="M127" i="9"/>
  <c r="AC165" i="6"/>
  <c r="AC165" i="11" s="1"/>
  <c r="AC165" i="7"/>
  <c r="AC165" i="10" s="1"/>
  <c r="AC165" i="8"/>
  <c r="AC165" i="9"/>
  <c r="AR42" i="9"/>
  <c r="AR42" i="6"/>
  <c r="AR42" i="11" s="1"/>
  <c r="AR42" i="7"/>
  <c r="AR42" i="10" s="1"/>
  <c r="AR42" i="8"/>
  <c r="AF94" i="9"/>
  <c r="AF94" i="8"/>
  <c r="AF94" i="6"/>
  <c r="AF94" i="11" s="1"/>
  <c r="AF94" i="7"/>
  <c r="AF94" i="10" s="1"/>
  <c r="AA115" i="7"/>
  <c r="AA115" i="10" s="1"/>
  <c r="AA115" i="8"/>
  <c r="AA115" i="9"/>
  <c r="AA115" i="6"/>
  <c r="AA115" i="11" s="1"/>
  <c r="U94" i="9"/>
  <c r="U94" i="7"/>
  <c r="U94" i="10" s="1"/>
  <c r="U94" i="8"/>
  <c r="U94" i="6"/>
  <c r="U94" i="11" s="1"/>
  <c r="AI32" i="7"/>
  <c r="AI32" i="10" s="1"/>
  <c r="AI32" i="8"/>
  <c r="AI32" i="9"/>
  <c r="AI32" i="6"/>
  <c r="AI32" i="11" s="1"/>
  <c r="AP28" i="8"/>
  <c r="AP28" i="9"/>
  <c r="AP28" i="6"/>
  <c r="AP28" i="11" s="1"/>
  <c r="AP28" i="7"/>
  <c r="AP28" i="10" s="1"/>
  <c r="AP460" i="1"/>
  <c r="AP352" i="1"/>
  <c r="AL471" i="1"/>
  <c r="AL363" i="1"/>
  <c r="AL319" i="1"/>
  <c r="V462" i="1"/>
  <c r="V354" i="1"/>
  <c r="V320" i="1"/>
  <c r="AN462" i="1"/>
  <c r="AN354" i="1"/>
  <c r="AN320" i="1"/>
  <c r="AM462" i="1"/>
  <c r="AM354" i="1"/>
  <c r="AM384" i="1" s="1"/>
  <c r="AM320" i="1"/>
  <c r="AY471" i="1"/>
  <c r="CJ299" i="1"/>
  <c r="AY363" i="1"/>
  <c r="AY413" i="1" s="1"/>
  <c r="CL299" i="1"/>
  <c r="CI299" i="1"/>
  <c r="AY319" i="1"/>
  <c r="AN464" i="1"/>
  <c r="AN356" i="1"/>
  <c r="AE314" i="1"/>
  <c r="D328" i="1" s="1"/>
  <c r="F328" i="1" s="1"/>
  <c r="AE466" i="1"/>
  <c r="FX294" i="1"/>
  <c r="CO294" i="1"/>
  <c r="AE358" i="1"/>
  <c r="AE399" i="1" s="1"/>
  <c r="CG294" i="1"/>
  <c r="AD94" i="7"/>
  <c r="AD94" i="10" s="1"/>
  <c r="AD94" i="6"/>
  <c r="AD94" i="11" s="1"/>
  <c r="AD94" i="9"/>
  <c r="AD94" i="8"/>
  <c r="AB114" i="6"/>
  <c r="AB114" i="11" s="1"/>
  <c r="AB114" i="7"/>
  <c r="AB114" i="10" s="1"/>
  <c r="AB114" i="8"/>
  <c r="AB114" i="9"/>
  <c r="AG460" i="1"/>
  <c r="AG352" i="1"/>
  <c r="AF41" i="6"/>
  <c r="AF41" i="11" s="1"/>
  <c r="AF41" i="8"/>
  <c r="AF41" i="7"/>
  <c r="AF41" i="10" s="1"/>
  <c r="AF41" i="9"/>
  <c r="AO468" i="1"/>
  <c r="AO360" i="1"/>
  <c r="CH296" i="1"/>
  <c r="AO315" i="1"/>
  <c r="BC468" i="1"/>
  <c r="BC360" i="1"/>
  <c r="BC315" i="1"/>
  <c r="Q464" i="1"/>
  <c r="Q356" i="1"/>
  <c r="N95" i="6"/>
  <c r="N95" i="11" s="1"/>
  <c r="N95" i="9"/>
  <c r="N95" i="8"/>
  <c r="N95" i="7"/>
  <c r="N95" i="10" s="1"/>
  <c r="AV4" i="6"/>
  <c r="AV4" i="11" s="1"/>
  <c r="AV4" i="8"/>
  <c r="AV4" i="7"/>
  <c r="AV4" i="10" s="1"/>
  <c r="AV4" i="9"/>
  <c r="BC462" i="1"/>
  <c r="BC354" i="1"/>
  <c r="BC384" i="1" s="1"/>
  <c r="BC320" i="1"/>
  <c r="AJ115" i="9"/>
  <c r="AJ115" i="6"/>
  <c r="AJ115" i="11" s="1"/>
  <c r="AJ115" i="7"/>
  <c r="AJ115" i="10" s="1"/>
  <c r="AJ115" i="8"/>
  <c r="AA3" i="8"/>
  <c r="AA3" i="6"/>
  <c r="AA3" i="11" s="1"/>
  <c r="AA3" i="9"/>
  <c r="AA3" i="7"/>
  <c r="AA3" i="10" s="1"/>
  <c r="L166" i="8"/>
  <c r="L166" i="7"/>
  <c r="L166" i="10" s="1"/>
  <c r="L166" i="6"/>
  <c r="L166" i="11" s="1"/>
  <c r="L166" i="9"/>
  <c r="AL28" i="6"/>
  <c r="AL28" i="11" s="1"/>
  <c r="AL28" i="7"/>
  <c r="AL28" i="10" s="1"/>
  <c r="AL28" i="8"/>
  <c r="AL28" i="9"/>
  <c r="AA33" i="7"/>
  <c r="AA33" i="10" s="1"/>
  <c r="AA33" i="8"/>
  <c r="AA33" i="9"/>
  <c r="AA33" i="6"/>
  <c r="AA33" i="11" s="1"/>
  <c r="V3" i="6"/>
  <c r="V3" i="11" s="1"/>
  <c r="V3" i="7"/>
  <c r="V3" i="10" s="1"/>
  <c r="V3" i="8"/>
  <c r="V3" i="9"/>
  <c r="T466" i="1"/>
  <c r="T358" i="1"/>
  <c r="AU127" i="8"/>
  <c r="AU127" i="9"/>
  <c r="AU127" i="6"/>
  <c r="AU127" i="11" s="1"/>
  <c r="AU127" i="7"/>
  <c r="AU127" i="10" s="1"/>
  <c r="J465" i="1"/>
  <c r="J357" i="1"/>
  <c r="U32" i="9"/>
  <c r="U32" i="6"/>
  <c r="U32" i="11" s="1"/>
  <c r="U32" i="8"/>
  <c r="U32" i="7"/>
  <c r="U32" i="10" s="1"/>
  <c r="AH41" i="7"/>
  <c r="AH41" i="10" s="1"/>
  <c r="AH41" i="8"/>
  <c r="AH41" i="9"/>
  <c r="AH41" i="6"/>
  <c r="AH41" i="11" s="1"/>
  <c r="BA42" i="9"/>
  <c r="BA42" i="7"/>
  <c r="BA42" i="10" s="1"/>
  <c r="BA42" i="8"/>
  <c r="BA42" i="6"/>
  <c r="BA42" i="11" s="1"/>
  <c r="AA94" i="8"/>
  <c r="AA94" i="7"/>
  <c r="AA94" i="10" s="1"/>
  <c r="AA94" i="9"/>
  <c r="AA94" i="6"/>
  <c r="AA94" i="11" s="1"/>
  <c r="AN32" i="9"/>
  <c r="AN32" i="6"/>
  <c r="AN32" i="11" s="1"/>
  <c r="AN32" i="7"/>
  <c r="AN32" i="10" s="1"/>
  <c r="AN32" i="8"/>
  <c r="AQ471" i="1"/>
  <c r="AQ363" i="1"/>
  <c r="AQ413" i="1" s="1"/>
  <c r="AQ319" i="1"/>
  <c r="AZ462" i="1"/>
  <c r="AZ354" i="1"/>
  <c r="AZ320" i="1"/>
  <c r="AR465" i="1"/>
  <c r="AR357" i="1"/>
  <c r="BC461" i="1"/>
  <c r="BC353" i="1"/>
  <c r="AW3" i="8"/>
  <c r="AW3" i="6"/>
  <c r="AW3" i="11" s="1"/>
  <c r="AW3" i="9"/>
  <c r="AW3" i="7"/>
  <c r="AW3" i="10" s="1"/>
  <c r="S33" i="6"/>
  <c r="S33" i="11" s="1"/>
  <c r="S33" i="7"/>
  <c r="S33" i="10" s="1"/>
  <c r="S33" i="8"/>
  <c r="S33" i="9"/>
  <c r="AX127" i="8"/>
  <c r="AX127" i="9"/>
  <c r="AX127" i="6"/>
  <c r="AX127" i="11" s="1"/>
  <c r="AX127" i="7"/>
  <c r="AX127" i="10" s="1"/>
  <c r="AK115" i="8"/>
  <c r="AK115" i="6"/>
  <c r="AK115" i="11" s="1"/>
  <c r="AK115" i="9"/>
  <c r="AK115" i="7"/>
  <c r="AK115" i="10" s="1"/>
  <c r="J3" i="3"/>
  <c r="K5" i="1"/>
  <c r="L255" i="1"/>
  <c r="L294" i="1" s="1"/>
  <c r="L314" i="1" s="1"/>
  <c r="AM465" i="1"/>
  <c r="AM357" i="1"/>
  <c r="AG114" i="8"/>
  <c r="AG114" i="6"/>
  <c r="AG114" i="11" s="1"/>
  <c r="AG114" i="9"/>
  <c r="AG114" i="7"/>
  <c r="AG114" i="10" s="1"/>
  <c r="AG465" i="1"/>
  <c r="AG357" i="1"/>
  <c r="AG314" i="1"/>
  <c r="P471" i="1"/>
  <c r="P363" i="1"/>
  <c r="P319" i="1"/>
  <c r="N462" i="1"/>
  <c r="N354" i="1"/>
  <c r="N320" i="1"/>
  <c r="X471" i="1"/>
  <c r="X363" i="1"/>
  <c r="X319" i="1"/>
  <c r="BC458" i="1"/>
  <c r="BC350" i="1"/>
  <c r="BC318" i="1"/>
  <c r="AU314" i="1"/>
  <c r="AU358" i="1"/>
  <c r="AU466" i="1"/>
  <c r="AJ4" i="8"/>
  <c r="AJ4" i="9"/>
  <c r="AJ4" i="6"/>
  <c r="AJ4" i="11" s="1"/>
  <c r="AJ4" i="7"/>
  <c r="AJ4" i="10" s="1"/>
  <c r="S166" i="8"/>
  <c r="S166" i="9"/>
  <c r="S166" i="7"/>
  <c r="S166" i="10" s="1"/>
  <c r="S166" i="6"/>
  <c r="S166" i="11" s="1"/>
  <c r="AD33" i="8"/>
  <c r="AD33" i="9"/>
  <c r="AD33" i="6"/>
  <c r="AD33" i="11" s="1"/>
  <c r="AD33" i="7"/>
  <c r="AD33" i="10" s="1"/>
  <c r="K4" i="8"/>
  <c r="K4" i="9"/>
  <c r="K4" i="6"/>
  <c r="K4" i="11" s="1"/>
  <c r="K4" i="7"/>
  <c r="K4" i="10" s="1"/>
  <c r="AB127" i="6"/>
  <c r="AB127" i="11" s="1"/>
  <c r="AB127" i="8"/>
  <c r="AB127" i="7"/>
  <c r="AB127" i="10" s="1"/>
  <c r="AB127" i="9"/>
  <c r="BA3" i="6"/>
  <c r="BA3" i="11" s="1"/>
  <c r="BA3" i="7"/>
  <c r="BA3" i="10" s="1"/>
  <c r="BA3" i="8"/>
  <c r="BA3" i="9"/>
  <c r="V127" i="6"/>
  <c r="V127" i="11" s="1"/>
  <c r="V127" i="8"/>
  <c r="V127" i="7"/>
  <c r="V127" i="10" s="1"/>
  <c r="V127" i="9"/>
  <c r="S464" i="1"/>
  <c r="S356" i="1"/>
  <c r="AY115" i="6"/>
  <c r="AY115" i="11" s="1"/>
  <c r="AY115" i="7"/>
  <c r="AY115" i="10" s="1"/>
  <c r="AY115" i="8"/>
  <c r="AY115" i="9"/>
  <c r="R95" i="8"/>
  <c r="R95" i="7"/>
  <c r="R95" i="10" s="1"/>
  <c r="R95" i="6"/>
  <c r="R95" i="11" s="1"/>
  <c r="R95" i="9"/>
  <c r="AK3" i="8"/>
  <c r="AK3" i="6"/>
  <c r="AK3" i="11" s="1"/>
  <c r="AK3" i="9"/>
  <c r="AK3" i="7"/>
  <c r="AK3" i="10" s="1"/>
  <c r="AH464" i="1"/>
  <c r="AH356" i="1"/>
  <c r="R463" i="1"/>
  <c r="R355" i="1"/>
  <c r="N127" i="8"/>
  <c r="N127" i="9"/>
  <c r="N127" i="6"/>
  <c r="N127" i="11" s="1"/>
  <c r="N127" i="7"/>
  <c r="N127" i="10" s="1"/>
  <c r="AJ469" i="1"/>
  <c r="AJ361" i="1"/>
  <c r="AR3" i="8"/>
  <c r="AR3" i="6"/>
  <c r="AR3" i="11" s="1"/>
  <c r="AR3" i="9"/>
  <c r="AR3" i="7"/>
  <c r="AR3" i="10" s="1"/>
  <c r="AT94" i="8"/>
  <c r="AT94" i="9"/>
  <c r="AT94" i="6"/>
  <c r="AT94" i="11" s="1"/>
  <c r="AT94" i="7"/>
  <c r="AT94" i="10" s="1"/>
  <c r="AT41" i="8"/>
  <c r="AT41" i="9"/>
  <c r="AT41" i="6"/>
  <c r="AT41" i="11" s="1"/>
  <c r="AT41" i="7"/>
  <c r="AT41" i="10" s="1"/>
  <c r="AR32" i="8"/>
  <c r="AR32" i="9"/>
  <c r="AR32" i="6"/>
  <c r="AR32" i="11" s="1"/>
  <c r="AR32" i="7"/>
  <c r="AR32" i="10" s="1"/>
  <c r="W33" i="8"/>
  <c r="W33" i="9"/>
  <c r="W33" i="6"/>
  <c r="W33" i="11" s="1"/>
  <c r="W33" i="7"/>
  <c r="W33" i="10" s="1"/>
  <c r="AK32" i="9"/>
  <c r="AK32" i="6"/>
  <c r="AK32" i="11" s="1"/>
  <c r="AK32" i="7"/>
  <c r="AK32" i="10" s="1"/>
  <c r="AK32" i="8"/>
  <c r="AN3" i="8"/>
  <c r="AN3" i="9"/>
  <c r="AN3" i="6"/>
  <c r="AN3" i="11" s="1"/>
  <c r="AN3" i="7"/>
  <c r="AN3" i="10" s="1"/>
  <c r="Z3" i="6"/>
  <c r="Z3" i="11" s="1"/>
  <c r="Z3" i="7"/>
  <c r="Z3" i="10" s="1"/>
  <c r="Z3" i="8"/>
  <c r="Z3" i="9"/>
  <c r="AV114" i="8"/>
  <c r="AV114" i="9"/>
  <c r="AV114" i="6"/>
  <c r="AV114" i="11" s="1"/>
  <c r="AV114" i="7"/>
  <c r="AV114" i="10" s="1"/>
  <c r="AZ32" i="8"/>
  <c r="AZ32" i="9"/>
  <c r="AZ32" i="6"/>
  <c r="AZ32" i="11" s="1"/>
  <c r="AZ32" i="7"/>
  <c r="AZ32" i="10" s="1"/>
  <c r="O166" i="9"/>
  <c r="O166" i="7"/>
  <c r="O166" i="10" s="1"/>
  <c r="O166" i="8"/>
  <c r="O166" i="6"/>
  <c r="O166" i="11" s="1"/>
  <c r="AE33" i="9"/>
  <c r="AE33" i="7"/>
  <c r="AE33" i="10" s="1"/>
  <c r="AE33" i="8"/>
  <c r="AE33" i="6"/>
  <c r="AE33" i="11" s="1"/>
  <c r="AW94" i="9"/>
  <c r="AW94" i="8"/>
  <c r="AW94" i="6"/>
  <c r="AW94" i="11" s="1"/>
  <c r="AW94" i="7"/>
  <c r="AW94" i="10" s="1"/>
  <c r="W464" i="1"/>
  <c r="W356" i="1"/>
  <c r="AC463" i="1"/>
  <c r="AC355" i="1"/>
  <c r="AS465" i="1"/>
  <c r="AS357" i="1"/>
  <c r="AC33" i="8"/>
  <c r="AC33" i="6"/>
  <c r="AC33" i="11" s="1"/>
  <c r="AC33" i="9"/>
  <c r="AC33" i="7"/>
  <c r="AC33" i="10" s="1"/>
  <c r="AD28" i="6"/>
  <c r="AD28" i="11" s="1"/>
  <c r="AD28" i="7"/>
  <c r="AD28" i="10" s="1"/>
  <c r="AD28" i="8"/>
  <c r="AD28" i="9"/>
  <c r="AU465" i="1"/>
  <c r="AU357" i="1"/>
  <c r="U463" i="1"/>
  <c r="U355" i="1"/>
  <c r="AN460" i="1"/>
  <c r="AN352" i="1"/>
  <c r="Z314" i="1"/>
  <c r="Z466" i="1"/>
  <c r="Z358" i="1"/>
  <c r="AF471" i="1"/>
  <c r="AF363" i="1"/>
  <c r="AF319" i="1"/>
  <c r="BA461" i="1"/>
  <c r="BA353" i="1"/>
  <c r="AL458" i="1"/>
  <c r="AL350" i="1"/>
  <c r="AL318" i="1"/>
  <c r="AJ127" i="8"/>
  <c r="AJ127" i="9"/>
  <c r="AJ127" i="6"/>
  <c r="AJ127" i="11" s="1"/>
  <c r="AJ127" i="7"/>
  <c r="AJ127" i="10" s="1"/>
  <c r="AB115" i="6"/>
  <c r="AB115" i="11" s="1"/>
  <c r="AB115" i="7"/>
  <c r="AB115" i="10" s="1"/>
  <c r="AB115" i="8"/>
  <c r="AB115" i="9"/>
  <c r="AB471" i="1"/>
  <c r="AB363" i="1"/>
  <c r="AB413" i="1" s="1"/>
  <c r="AB319" i="1"/>
  <c r="AL466" i="1"/>
  <c r="AL358" i="1"/>
  <c r="AL410" i="1" s="1"/>
  <c r="AF462" i="1"/>
  <c r="AF354" i="1"/>
  <c r="AF320" i="1"/>
  <c r="AL460" i="1"/>
  <c r="AL352" i="1"/>
  <c r="AF463" i="1"/>
  <c r="AF355" i="1"/>
  <c r="AC209" i="9"/>
  <c r="AC209" i="6"/>
  <c r="AC209" i="11" s="1"/>
  <c r="AC209" i="7"/>
  <c r="AC209" i="10" s="1"/>
  <c r="AC209" i="8"/>
  <c r="AX33" i="9"/>
  <c r="AX33" i="6"/>
  <c r="AX33" i="11" s="1"/>
  <c r="AX33" i="7"/>
  <c r="AX33" i="10" s="1"/>
  <c r="AX33" i="8"/>
  <c r="J30" i="6"/>
  <c r="J30" i="11" s="1"/>
  <c r="J30" i="7"/>
  <c r="J30" i="10" s="1"/>
  <c r="J30" i="8"/>
  <c r="J30" i="9"/>
  <c r="W114" i="8"/>
  <c r="W114" i="6"/>
  <c r="W114" i="11" s="1"/>
  <c r="W114" i="9"/>
  <c r="W114" i="7"/>
  <c r="W114" i="10" s="1"/>
  <c r="AQ41" i="8"/>
  <c r="AQ41" i="6"/>
  <c r="AQ41" i="11" s="1"/>
  <c r="AQ41" i="9"/>
  <c r="AQ41" i="7"/>
  <c r="AQ41" i="10" s="1"/>
  <c r="AC32" i="9"/>
  <c r="AC32" i="6"/>
  <c r="AC32" i="11" s="1"/>
  <c r="AC32" i="7"/>
  <c r="AC32" i="10" s="1"/>
  <c r="AC32" i="8"/>
  <c r="AT3" i="8"/>
  <c r="AT3" i="6"/>
  <c r="AT3" i="11" s="1"/>
  <c r="AT3" i="9"/>
  <c r="AT3" i="7"/>
  <c r="AT3" i="10" s="1"/>
  <c r="Y114" i="8"/>
  <c r="Y114" i="6"/>
  <c r="Y114" i="11" s="1"/>
  <c r="Y114" i="9"/>
  <c r="Y114" i="7"/>
  <c r="Y114" i="10" s="1"/>
  <c r="AB94" i="9"/>
  <c r="AB94" i="7"/>
  <c r="AB94" i="10" s="1"/>
  <c r="AB94" i="8"/>
  <c r="AB94" i="6"/>
  <c r="AB94" i="11" s="1"/>
  <c r="AU461" i="1"/>
  <c r="AU353" i="1"/>
  <c r="R466" i="1"/>
  <c r="R358" i="1"/>
  <c r="Y469" i="1"/>
  <c r="Y361" i="1"/>
  <c r="Y412" i="1" s="1"/>
  <c r="BA458" i="1"/>
  <c r="BA350" i="1"/>
  <c r="BA318" i="1"/>
  <c r="J33" i="3"/>
  <c r="L257" i="1"/>
  <c r="L296" i="1" s="1"/>
  <c r="AX114" i="9"/>
  <c r="AX114" i="6"/>
  <c r="AX114" i="11" s="1"/>
  <c r="AX114" i="7"/>
  <c r="AX114" i="10" s="1"/>
  <c r="AX114" i="8"/>
  <c r="AE28" i="7"/>
  <c r="AE28" i="10" s="1"/>
  <c r="AE28" i="8"/>
  <c r="AE28" i="9"/>
  <c r="AE28" i="6"/>
  <c r="AE28" i="11" s="1"/>
  <c r="N466" i="1"/>
  <c r="N358" i="1"/>
  <c r="N399" i="1" s="1"/>
  <c r="AY114" i="6"/>
  <c r="AY114" i="11" s="1"/>
  <c r="AY114" i="7"/>
  <c r="AY114" i="10" s="1"/>
  <c r="AY114" i="8"/>
  <c r="AY114" i="9"/>
  <c r="AE461" i="1"/>
  <c r="AE353" i="1"/>
  <c r="FX289" i="1"/>
  <c r="CG289" i="1"/>
  <c r="CO289" i="1"/>
  <c r="AM468" i="1"/>
  <c r="AM360" i="1"/>
  <c r="AM315" i="1"/>
  <c r="P468" i="1"/>
  <c r="P360" i="1"/>
  <c r="P315" i="1"/>
  <c r="BC471" i="1"/>
  <c r="BC363" i="1"/>
  <c r="BC413" i="1" s="1"/>
  <c r="BC319" i="1"/>
  <c r="AC319" i="1"/>
  <c r="AC353" i="1"/>
  <c r="AC461" i="1"/>
  <c r="AA127" i="6"/>
  <c r="AA127" i="11" s="1"/>
  <c r="AA127" i="7"/>
  <c r="AA127" i="10" s="1"/>
  <c r="AA127" i="8"/>
  <c r="AA127" i="9"/>
  <c r="Y458" i="1"/>
  <c r="Y318" i="1"/>
  <c r="Y350" i="1"/>
  <c r="S4" i="8"/>
  <c r="S4" i="9"/>
  <c r="S4" i="6"/>
  <c r="S4" i="11" s="1"/>
  <c r="S4" i="7"/>
  <c r="S4" i="10" s="1"/>
  <c r="AW468" i="1"/>
  <c r="AW360" i="1"/>
  <c r="AW315" i="1"/>
  <c r="AV3" i="8"/>
  <c r="AV3" i="6"/>
  <c r="AV3" i="11" s="1"/>
  <c r="AV3" i="9"/>
  <c r="AV3" i="7"/>
  <c r="AV3" i="10" s="1"/>
  <c r="AS469" i="1"/>
  <c r="AS361" i="1"/>
  <c r="AS412" i="1" s="1"/>
  <c r="AC157" i="9"/>
  <c r="AC157" i="6"/>
  <c r="AC157" i="11" s="1"/>
  <c r="AC157" i="7"/>
  <c r="AC157" i="10" s="1"/>
  <c r="AC157" i="8"/>
  <c r="AR460" i="1"/>
  <c r="AR352" i="1"/>
  <c r="AS464" i="1"/>
  <c r="AS356" i="1"/>
  <c r="L458" i="1"/>
  <c r="L318" i="1"/>
  <c r="L350" i="1"/>
  <c r="BA464" i="1"/>
  <c r="BA356" i="1"/>
  <c r="AP469" i="1"/>
  <c r="AP361" i="1"/>
  <c r="AP412" i="1" s="1"/>
  <c r="AG358" i="1"/>
  <c r="AG378" i="1" s="1"/>
  <c r="AG466" i="1"/>
  <c r="AN468" i="1"/>
  <c r="AN360" i="1"/>
  <c r="AN315" i="1"/>
  <c r="AK471" i="1"/>
  <c r="AK363" i="1"/>
  <c r="AK413" i="1" s="1"/>
  <c r="AK319" i="1"/>
  <c r="AA468" i="1"/>
  <c r="AA360" i="1"/>
  <c r="AA315" i="1"/>
  <c r="AT468" i="1"/>
  <c r="AT360" i="1"/>
  <c r="AT315" i="1"/>
  <c r="AN42" i="9"/>
  <c r="AN42" i="6"/>
  <c r="AN42" i="11" s="1"/>
  <c r="AN42" i="7"/>
  <c r="AN42" i="10" s="1"/>
  <c r="AN42" i="8"/>
  <c r="AJ114" i="7"/>
  <c r="AJ114" i="10" s="1"/>
  <c r="AJ114" i="8"/>
  <c r="AJ114" i="9"/>
  <c r="AJ114" i="6"/>
  <c r="AJ114" i="11" s="1"/>
  <c r="T41" i="8"/>
  <c r="T41" i="9"/>
  <c r="T41" i="6"/>
  <c r="T41" i="11" s="1"/>
  <c r="T41" i="7"/>
  <c r="T41" i="10" s="1"/>
  <c r="AL41" i="8"/>
  <c r="AL41" i="9"/>
  <c r="AL41" i="6"/>
  <c r="AL41" i="11" s="1"/>
  <c r="AL41" i="7"/>
  <c r="AL41" i="10" s="1"/>
  <c r="AK41" i="8"/>
  <c r="AK41" i="9"/>
  <c r="AK41" i="6"/>
  <c r="AK41" i="11" s="1"/>
  <c r="AK41" i="7"/>
  <c r="AK41" i="10" s="1"/>
  <c r="AW114" i="9"/>
  <c r="AW114" i="7"/>
  <c r="AW114" i="10" s="1"/>
  <c r="AW114" i="8"/>
  <c r="AW114" i="6"/>
  <c r="AW114" i="11" s="1"/>
  <c r="H385" i="1"/>
  <c r="H388" i="1" s="1"/>
  <c r="H401" i="1"/>
  <c r="H404" i="1" s="1"/>
  <c r="H414" i="1"/>
  <c r="H417" i="1" s="1"/>
  <c r="H374" i="1"/>
  <c r="H441" i="1" s="1"/>
  <c r="U29" i="8"/>
  <c r="U29" i="6"/>
  <c r="U29" i="11" s="1"/>
  <c r="U29" i="9"/>
  <c r="U29" i="7"/>
  <c r="U29" i="10" s="1"/>
  <c r="AY477" i="1"/>
  <c r="AY369" i="1"/>
  <c r="CJ305" i="1"/>
  <c r="CL305" i="1"/>
  <c r="CI305" i="1"/>
  <c r="AY316" i="1"/>
  <c r="AW29" i="9"/>
  <c r="AW29" i="6"/>
  <c r="AW29" i="11" s="1"/>
  <c r="AW29" i="7"/>
  <c r="AW29" i="10" s="1"/>
  <c r="AW29" i="8"/>
  <c r="AC44" i="8"/>
  <c r="AC44" i="9"/>
  <c r="AC44" i="6"/>
  <c r="AC44" i="11" s="1"/>
  <c r="AC44" i="7"/>
  <c r="AC44" i="10" s="1"/>
  <c r="AF474" i="1"/>
  <c r="AF366" i="1"/>
  <c r="BA112" i="8"/>
  <c r="BA112" i="9"/>
  <c r="BA112" i="6"/>
  <c r="BA112" i="11" s="1"/>
  <c r="BA112" i="7"/>
  <c r="BA112" i="10" s="1"/>
  <c r="AZ478" i="1"/>
  <c r="AZ370" i="1"/>
  <c r="AZ415" i="1" s="1"/>
  <c r="AV473" i="1"/>
  <c r="AV365" i="1"/>
  <c r="AV317" i="1"/>
  <c r="AP108" i="8"/>
  <c r="AP108" i="9"/>
  <c r="AP108" i="6"/>
  <c r="AP108" i="11" s="1"/>
  <c r="AP108" i="7"/>
  <c r="AP108" i="10" s="1"/>
  <c r="AX2" i="7"/>
  <c r="AX2" i="8"/>
  <c r="AX2" i="9"/>
  <c r="AX2" i="6"/>
  <c r="AP44" i="8"/>
  <c r="AP44" i="9"/>
  <c r="AP44" i="6"/>
  <c r="AP44" i="11" s="1"/>
  <c r="AP44" i="7"/>
  <c r="AP44" i="10" s="1"/>
  <c r="AE108" i="8"/>
  <c r="AE108" i="9"/>
  <c r="AE108" i="6"/>
  <c r="AE108" i="11" s="1"/>
  <c r="AE108" i="7"/>
  <c r="AE108" i="10" s="1"/>
  <c r="AH477" i="1"/>
  <c r="AH369" i="1"/>
  <c r="AH316" i="1"/>
  <c r="V478" i="1"/>
  <c r="V370" i="1"/>
  <c r="V415" i="1" s="1"/>
  <c r="AV475" i="1"/>
  <c r="AV322" i="1"/>
  <c r="AV367" i="1"/>
  <c r="AU112" i="8"/>
  <c r="AU112" i="9"/>
  <c r="AU112" i="6"/>
  <c r="AU112" i="11" s="1"/>
  <c r="AU112" i="7"/>
  <c r="AU112" i="10" s="1"/>
  <c r="AL472" i="1"/>
  <c r="AL321" i="1"/>
  <c r="AL364" i="1"/>
  <c r="AL310" i="1"/>
  <c r="L473" i="1"/>
  <c r="L365" i="1"/>
  <c r="U364" i="1"/>
  <c r="U321" i="1"/>
  <c r="U472" i="1"/>
  <c r="U310" i="1"/>
  <c r="U482" i="1" s="1"/>
  <c r="U486" i="1" s="1"/>
  <c r="AM5" i="9"/>
  <c r="AM5" i="7"/>
  <c r="AM5" i="10" s="1"/>
  <c r="AM5" i="8"/>
  <c r="AM5" i="6"/>
  <c r="AM5" i="11" s="1"/>
  <c r="AB478" i="1"/>
  <c r="AB370" i="1"/>
  <c r="AB415" i="1" s="1"/>
  <c r="AD473" i="1"/>
  <c r="AD365" i="1"/>
  <c r="AD317" i="1"/>
  <c r="AN474" i="1"/>
  <c r="AN366" i="1"/>
  <c r="AN108" i="8"/>
  <c r="AN108" i="6"/>
  <c r="AN108" i="11" s="1"/>
  <c r="AN108" i="7"/>
  <c r="AN108" i="10" s="1"/>
  <c r="AN108" i="9"/>
  <c r="AY5" i="6"/>
  <c r="AY5" i="11" s="1"/>
  <c r="AY5" i="7"/>
  <c r="AY5" i="10" s="1"/>
  <c r="AY5" i="8"/>
  <c r="AY5" i="9"/>
  <c r="R44" i="8"/>
  <c r="R44" i="9"/>
  <c r="R44" i="6"/>
  <c r="R44" i="11" s="1"/>
  <c r="R44" i="7"/>
  <c r="R44" i="10" s="1"/>
  <c r="U473" i="1"/>
  <c r="U317" i="1"/>
  <c r="U365" i="1"/>
  <c r="V112" i="9"/>
  <c r="V112" i="8"/>
  <c r="V112" i="6"/>
  <c r="V112" i="11" s="1"/>
  <c r="V112" i="7"/>
  <c r="V112" i="10" s="1"/>
  <c r="AC478" i="1"/>
  <c r="AC370" i="1"/>
  <c r="AK472" i="1"/>
  <c r="AK321" i="1"/>
  <c r="AK364" i="1"/>
  <c r="AK310" i="1"/>
  <c r="AK482" i="1" s="1"/>
  <c r="AK486" i="1" s="1"/>
  <c r="AG475" i="1"/>
  <c r="AG322" i="1"/>
  <c r="AG367" i="1"/>
  <c r="Z473" i="1"/>
  <c r="Z365" i="1"/>
  <c r="Z317" i="1"/>
  <c r="Q475" i="1"/>
  <c r="Q367" i="1"/>
  <c r="Q386" i="1" s="1"/>
  <c r="Q322" i="1"/>
  <c r="AC164" i="8"/>
  <c r="AC164" i="9"/>
  <c r="AC164" i="6"/>
  <c r="AC164" i="11" s="1"/>
  <c r="AC164" i="7"/>
  <c r="AC164" i="10" s="1"/>
  <c r="AI29" i="8"/>
  <c r="AI29" i="9"/>
  <c r="AI29" i="6"/>
  <c r="AI29" i="11" s="1"/>
  <c r="AI29" i="7"/>
  <c r="AI29" i="10" s="1"/>
  <c r="AK108" i="9"/>
  <c r="AK108" i="8"/>
  <c r="AK108" i="6"/>
  <c r="AK108" i="11" s="1"/>
  <c r="AK108" i="7"/>
  <c r="AK108" i="10" s="1"/>
  <c r="AI478" i="1"/>
  <c r="AI370" i="1"/>
  <c r="AI415" i="1" s="1"/>
  <c r="AT474" i="1"/>
  <c r="AT366" i="1"/>
  <c r="AL2" i="9"/>
  <c r="AL2" i="6"/>
  <c r="AL2" i="7"/>
  <c r="AL2" i="8"/>
  <c r="R474" i="1"/>
  <c r="R366" i="1"/>
  <c r="J478" i="1"/>
  <c r="J370" i="1"/>
  <c r="J415" i="1" s="1"/>
  <c r="BA472" i="1"/>
  <c r="BA321" i="1"/>
  <c r="BA364" i="1"/>
  <c r="BA310" i="1"/>
  <c r="BA482" i="1" s="1"/>
  <c r="BA486" i="1" s="1"/>
  <c r="AC210" i="8"/>
  <c r="AC210" i="9"/>
  <c r="AC210" i="7"/>
  <c r="AC210" i="10" s="1"/>
  <c r="AC210" i="6"/>
  <c r="AC210" i="11" s="1"/>
  <c r="AC15" i="8"/>
  <c r="AC15" i="6"/>
  <c r="AC15" i="11" s="1"/>
  <c r="AC15" i="9"/>
  <c r="AC15" i="7"/>
  <c r="AC15" i="10" s="1"/>
  <c r="X108" i="8"/>
  <c r="X108" i="9"/>
  <c r="X108" i="6"/>
  <c r="X108" i="11" s="1"/>
  <c r="X108" i="7"/>
  <c r="X108" i="10" s="1"/>
  <c r="AO473" i="1"/>
  <c r="AO317" i="1"/>
  <c r="AO365" i="1"/>
  <c r="CH301" i="1"/>
  <c r="S478" i="1"/>
  <c r="S370" i="1"/>
  <c r="S415" i="1" s="1"/>
  <c r="AC156" i="9"/>
  <c r="AC156" i="8"/>
  <c r="AC156" i="6"/>
  <c r="AC156" i="11" s="1"/>
  <c r="AC156" i="7"/>
  <c r="AC156" i="10" s="1"/>
  <c r="AB477" i="1"/>
  <c r="AB369" i="1"/>
  <c r="AB380" i="1" s="1"/>
  <c r="AB316" i="1"/>
  <c r="N478" i="1"/>
  <c r="N370" i="1"/>
  <c r="BB473" i="1"/>
  <c r="BB365" i="1"/>
  <c r="BB317" i="1"/>
  <c r="AT108" i="8"/>
  <c r="AT108" i="9"/>
  <c r="AT108" i="6"/>
  <c r="AT108" i="11" s="1"/>
  <c r="AT108" i="7"/>
  <c r="AT108" i="10" s="1"/>
  <c r="AJ5" i="9"/>
  <c r="AJ5" i="6"/>
  <c r="AJ5" i="11" s="1"/>
  <c r="AJ5" i="7"/>
  <c r="AJ5" i="10" s="1"/>
  <c r="AJ5" i="8"/>
  <c r="W5" i="8"/>
  <c r="W5" i="6"/>
  <c r="W5" i="11" s="1"/>
  <c r="W5" i="9"/>
  <c r="W5" i="7"/>
  <c r="W5" i="10" s="1"/>
  <c r="N473" i="1"/>
  <c r="N365" i="1"/>
  <c r="N317" i="1"/>
  <c r="AG473" i="1"/>
  <c r="AG317" i="1"/>
  <c r="AG365" i="1"/>
  <c r="AI44" i="8"/>
  <c r="AI44" i="9"/>
  <c r="AI44" i="6"/>
  <c r="AI44" i="11" s="1"/>
  <c r="AI44" i="7"/>
  <c r="AI44" i="10" s="1"/>
  <c r="Y476" i="1"/>
  <c r="Y368" i="1"/>
  <c r="AT368" i="1"/>
  <c r="AT476" i="1"/>
  <c r="S5" i="8"/>
  <c r="S5" i="9"/>
  <c r="S5" i="6"/>
  <c r="S5" i="11" s="1"/>
  <c r="S5" i="7"/>
  <c r="S5" i="10" s="1"/>
  <c r="AD29" i="8"/>
  <c r="AD29" i="9"/>
  <c r="AD29" i="6"/>
  <c r="AD29" i="11" s="1"/>
  <c r="AD29" i="7"/>
  <c r="AD29" i="10" s="1"/>
  <c r="X29" i="8"/>
  <c r="X29" i="6"/>
  <c r="X29" i="11" s="1"/>
  <c r="X29" i="9"/>
  <c r="X29" i="7"/>
  <c r="X29" i="10" s="1"/>
  <c r="AC83" i="8"/>
  <c r="AC83" i="9"/>
  <c r="AC83" i="6"/>
  <c r="AC83" i="11" s="1"/>
  <c r="AC83" i="7"/>
  <c r="AC83" i="10" s="1"/>
  <c r="AV112" i="8"/>
  <c r="AV112" i="6"/>
  <c r="AV112" i="11" s="1"/>
  <c r="AV112" i="9"/>
  <c r="AV112" i="7"/>
  <c r="AV112" i="10" s="1"/>
  <c r="AO475" i="1"/>
  <c r="CH303" i="1"/>
  <c r="AO322" i="1"/>
  <c r="AO367" i="1"/>
  <c r="J472" i="1"/>
  <c r="J321" i="1"/>
  <c r="J364" i="1"/>
  <c r="F2" i="11"/>
  <c r="F237" i="6"/>
  <c r="AW476" i="1"/>
  <c r="AW368" i="1"/>
  <c r="AF112" i="6"/>
  <c r="AF112" i="11" s="1"/>
  <c r="AF112" i="7"/>
  <c r="AF112" i="10" s="1"/>
  <c r="AF112" i="8"/>
  <c r="AF112" i="9"/>
  <c r="AI108" i="9"/>
  <c r="AI108" i="8"/>
  <c r="AI108" i="6"/>
  <c r="AI108" i="11" s="1"/>
  <c r="AI108" i="7"/>
  <c r="AI108" i="10" s="1"/>
  <c r="AC162" i="8"/>
  <c r="AC162" i="9"/>
  <c r="AC162" i="6"/>
  <c r="AC162" i="11" s="1"/>
  <c r="AC162" i="7"/>
  <c r="AC162" i="10" s="1"/>
  <c r="X5" i="6"/>
  <c r="X5" i="11" s="1"/>
  <c r="X5" i="7"/>
  <c r="X5" i="10" s="1"/>
  <c r="X5" i="8"/>
  <c r="X5" i="9"/>
  <c r="AA29" i="8"/>
  <c r="AA29" i="9"/>
  <c r="AA29" i="6"/>
  <c r="AA29" i="11" s="1"/>
  <c r="AA29" i="7"/>
  <c r="AA29" i="10" s="1"/>
  <c r="AG472" i="1"/>
  <c r="AG321" i="1"/>
  <c r="AG364" i="1"/>
  <c r="AG310" i="1"/>
  <c r="AG482" i="1" s="1"/>
  <c r="AG486" i="1" s="1"/>
  <c r="S108" i="8"/>
  <c r="S108" i="9"/>
  <c r="S108" i="6"/>
  <c r="S108" i="11" s="1"/>
  <c r="S108" i="7"/>
  <c r="S108" i="10" s="1"/>
  <c r="BA2" i="8"/>
  <c r="BA2" i="9"/>
  <c r="BA2" i="6"/>
  <c r="BA2" i="7"/>
  <c r="AR370" i="1"/>
  <c r="AR415" i="1" s="1"/>
  <c r="AR478" i="1"/>
  <c r="BB474" i="1"/>
  <c r="BB366" i="1"/>
  <c r="P478" i="1"/>
  <c r="P370" i="1"/>
  <c r="S474" i="1"/>
  <c r="S366" i="1"/>
  <c r="BB478" i="1"/>
  <c r="BB370" i="1"/>
  <c r="BB415" i="1" s="1"/>
  <c r="AC211" i="9"/>
  <c r="AC211" i="8"/>
  <c r="AC211" i="6"/>
  <c r="AC211" i="11" s="1"/>
  <c r="AC211" i="7"/>
  <c r="AC211" i="10" s="1"/>
  <c r="AW472" i="1"/>
  <c r="AW321" i="1"/>
  <c r="AW364" i="1"/>
  <c r="AW310" i="1"/>
  <c r="AW482" i="1" s="1"/>
  <c r="AW486" i="1" s="1"/>
  <c r="AW108" i="9"/>
  <c r="AW108" i="8"/>
  <c r="AW108" i="6"/>
  <c r="AW108" i="11" s="1"/>
  <c r="AW108" i="7"/>
  <c r="AW108" i="10" s="1"/>
  <c r="O474" i="1"/>
  <c r="O366" i="1"/>
  <c r="J476" i="1"/>
  <c r="J368" i="1"/>
  <c r="AD44" i="8"/>
  <c r="AD44" i="9"/>
  <c r="AD44" i="6"/>
  <c r="AD44" i="11" s="1"/>
  <c r="AD44" i="7"/>
  <c r="AD44" i="10" s="1"/>
  <c r="AN473" i="1"/>
  <c r="AN365" i="1"/>
  <c r="AN381" i="1" s="1"/>
  <c r="AN317" i="1"/>
  <c r="W476" i="1"/>
  <c r="W368" i="1"/>
  <c r="AX5" i="6"/>
  <c r="AX5" i="11" s="1"/>
  <c r="AX5" i="7"/>
  <c r="AX5" i="10" s="1"/>
  <c r="AX5" i="8"/>
  <c r="AX5" i="9"/>
  <c r="AT112" i="8"/>
  <c r="AT112" i="6"/>
  <c r="AT112" i="11" s="1"/>
  <c r="AT112" i="7"/>
  <c r="AT112" i="10" s="1"/>
  <c r="AT112" i="9"/>
  <c r="AX476" i="1"/>
  <c r="AX368" i="1"/>
  <c r="AA477" i="1"/>
  <c r="AA369" i="1"/>
  <c r="AA316" i="1"/>
  <c r="AS474" i="1"/>
  <c r="AS366" i="1"/>
  <c r="AF108" i="8"/>
  <c r="AF108" i="9"/>
  <c r="AF108" i="6"/>
  <c r="AF108" i="11" s="1"/>
  <c r="AF108" i="7"/>
  <c r="AF108" i="10" s="1"/>
  <c r="AC208" i="8"/>
  <c r="AC208" i="6"/>
  <c r="AC208" i="11" s="1"/>
  <c r="AC208" i="9"/>
  <c r="AC208" i="7"/>
  <c r="AC208" i="10" s="1"/>
  <c r="T5" i="6"/>
  <c r="T5" i="11" s="1"/>
  <c r="T5" i="7"/>
  <c r="T5" i="10" s="1"/>
  <c r="T5" i="8"/>
  <c r="T5" i="9"/>
  <c r="AT29" i="8"/>
  <c r="AT29" i="6"/>
  <c r="AT29" i="11" s="1"/>
  <c r="AT29" i="9"/>
  <c r="AT29" i="7"/>
  <c r="AT29" i="10" s="1"/>
  <c r="AF476" i="1"/>
  <c r="AF368" i="1"/>
  <c r="AC26" i="9"/>
  <c r="AC26" i="8"/>
  <c r="AC26" i="7"/>
  <c r="AC26" i="10" s="1"/>
  <c r="AC26" i="6"/>
  <c r="AC26" i="11" s="1"/>
  <c r="AJ2" i="9"/>
  <c r="AJ2" i="7"/>
  <c r="AJ2" i="8"/>
  <c r="AJ2" i="6"/>
  <c r="AU473" i="1"/>
  <c r="AU317" i="1"/>
  <c r="AU365" i="1"/>
  <c r="K475" i="1"/>
  <c r="K367" i="1"/>
  <c r="K322" i="1"/>
  <c r="S2" i="8"/>
  <c r="S2" i="9"/>
  <c r="S2" i="6"/>
  <c r="S2" i="7"/>
  <c r="AQ472" i="1"/>
  <c r="AQ321" i="1"/>
  <c r="AQ364" i="1"/>
  <c r="AQ310" i="1"/>
  <c r="AQ482" i="1" s="1"/>
  <c r="AQ486" i="1" s="1"/>
  <c r="Z5" i="6"/>
  <c r="Z5" i="11" s="1"/>
  <c r="Z5" i="7"/>
  <c r="Z5" i="10" s="1"/>
  <c r="Z5" i="8"/>
  <c r="Z5" i="9"/>
  <c r="AM474" i="1"/>
  <c r="AM366" i="1"/>
  <c r="AB112" i="9"/>
  <c r="AB112" i="8"/>
  <c r="AB112" i="6"/>
  <c r="AB112" i="11" s="1"/>
  <c r="AB112" i="7"/>
  <c r="AB112" i="10" s="1"/>
  <c r="AL44" i="8"/>
  <c r="AL44" i="9"/>
  <c r="AL44" i="6"/>
  <c r="AL44" i="11" s="1"/>
  <c r="AL44" i="7"/>
  <c r="AL44" i="10" s="1"/>
  <c r="S477" i="1"/>
  <c r="S369" i="1"/>
  <c r="S380" i="1" s="1"/>
  <c r="S316" i="1"/>
  <c r="S112" i="8"/>
  <c r="S112" i="9"/>
  <c r="S112" i="6"/>
  <c r="S112" i="11" s="1"/>
  <c r="S112" i="7"/>
  <c r="S112" i="10" s="1"/>
  <c r="BA473" i="1"/>
  <c r="BA365" i="1"/>
  <c r="BA317" i="1"/>
  <c r="V477" i="1"/>
  <c r="V369" i="1"/>
  <c r="V380" i="1" s="1"/>
  <c r="V316" i="1"/>
  <c r="AA5" i="9"/>
  <c r="AA5" i="6"/>
  <c r="AA5" i="11" s="1"/>
  <c r="AA5" i="7"/>
  <c r="AA5" i="10" s="1"/>
  <c r="AA5" i="8"/>
  <c r="AI2" i="8"/>
  <c r="AI2" i="6"/>
  <c r="AI2" i="9"/>
  <c r="AI2" i="7"/>
  <c r="AE29" i="9"/>
  <c r="AE29" i="6"/>
  <c r="AE29" i="11" s="1"/>
  <c r="AE29" i="7"/>
  <c r="AE29" i="10" s="1"/>
  <c r="AE29" i="8"/>
  <c r="X112" i="8"/>
  <c r="X112" i="9"/>
  <c r="X112" i="6"/>
  <c r="X112" i="11" s="1"/>
  <c r="X112" i="7"/>
  <c r="X112" i="10" s="1"/>
  <c r="R478" i="1"/>
  <c r="R370" i="1"/>
  <c r="AC193" i="8"/>
  <c r="AC193" i="9"/>
  <c r="AC193" i="6"/>
  <c r="AC193" i="11" s="1"/>
  <c r="AC193" i="7"/>
  <c r="AC193" i="10" s="1"/>
  <c r="O29" i="8"/>
  <c r="O29" i="9"/>
  <c r="O29" i="7"/>
  <c r="O29" i="10" s="1"/>
  <c r="O29" i="6"/>
  <c r="O29" i="11" s="1"/>
  <c r="W473" i="1"/>
  <c r="W317" i="1"/>
  <c r="W365" i="1"/>
  <c r="AD474" i="1"/>
  <c r="AD366" i="1"/>
  <c r="AG476" i="1"/>
  <c r="AG368" i="1"/>
  <c r="AG5" i="9"/>
  <c r="AG5" i="6"/>
  <c r="AG5" i="11" s="1"/>
  <c r="AG5" i="7"/>
  <c r="AG5" i="10" s="1"/>
  <c r="AG5" i="8"/>
  <c r="AR44" i="9"/>
  <c r="AR44" i="8"/>
  <c r="AR44" i="6"/>
  <c r="AR44" i="11" s="1"/>
  <c r="AR44" i="7"/>
  <c r="AR44" i="10" s="1"/>
  <c r="AO477" i="1"/>
  <c r="AO369" i="1"/>
  <c r="CH305" i="1"/>
  <c r="AO316" i="1"/>
  <c r="Q364" i="1"/>
  <c r="Q321" i="1"/>
  <c r="Q472" i="1"/>
  <c r="Q310" i="1"/>
  <c r="Q482" i="1" s="1"/>
  <c r="Q486" i="1" s="1"/>
  <c r="P44" i="8"/>
  <c r="P44" i="6"/>
  <c r="P44" i="11" s="1"/>
  <c r="P44" i="7"/>
  <c r="P44" i="10" s="1"/>
  <c r="P44" i="9"/>
  <c r="H70" i="9"/>
  <c r="H70" i="6"/>
  <c r="H70" i="11" s="1"/>
  <c r="H70" i="7"/>
  <c r="H70" i="10" s="1"/>
  <c r="H70" i="8"/>
  <c r="AY2" i="6"/>
  <c r="AY2" i="7"/>
  <c r="AY2" i="8"/>
  <c r="AY2" i="9"/>
  <c r="P475" i="1"/>
  <c r="P322" i="1"/>
  <c r="P367" i="1"/>
  <c r="P386" i="1" s="1"/>
  <c r="AM112" i="8"/>
  <c r="AM112" i="9"/>
  <c r="AM112" i="6"/>
  <c r="AM112" i="11" s="1"/>
  <c r="AM112" i="7"/>
  <c r="AM112" i="10" s="1"/>
  <c r="S476" i="1"/>
  <c r="S368" i="1"/>
  <c r="AC191" i="9"/>
  <c r="AC191" i="8"/>
  <c r="AC191" i="6"/>
  <c r="AC191" i="11" s="1"/>
  <c r="AC191" i="7"/>
  <c r="AC191" i="10" s="1"/>
  <c r="Q5" i="6"/>
  <c r="Q5" i="11" s="1"/>
  <c r="Q5" i="8"/>
  <c r="Q5" i="7"/>
  <c r="Q5" i="10" s="1"/>
  <c r="Q5" i="9"/>
  <c r="AP472" i="1"/>
  <c r="AP321" i="1"/>
  <c r="AP364" i="1"/>
  <c r="AP310" i="1"/>
  <c r="AP482" i="1" s="1"/>
  <c r="AP486" i="1" s="1"/>
  <c r="BB476" i="1"/>
  <c r="BB368" i="1"/>
  <c r="Z108" i="8"/>
  <c r="Z108" i="9"/>
  <c r="Z108" i="6"/>
  <c r="Z108" i="11" s="1"/>
  <c r="Z108" i="7"/>
  <c r="Z108" i="10" s="1"/>
  <c r="L5" i="9"/>
  <c r="L5" i="7"/>
  <c r="L5" i="10" s="1"/>
  <c r="L5" i="8"/>
  <c r="L5" i="6"/>
  <c r="L5" i="11" s="1"/>
  <c r="AZ112" i="8"/>
  <c r="AZ112" i="9"/>
  <c r="AZ112" i="6"/>
  <c r="AZ112" i="11" s="1"/>
  <c r="AZ112" i="7"/>
  <c r="AZ112" i="10" s="1"/>
  <c r="AZ473" i="1"/>
  <c r="AZ365" i="1"/>
  <c r="AZ317" i="1"/>
  <c r="AT478" i="1"/>
  <c r="AT370" i="1"/>
  <c r="AT415" i="1" s="1"/>
  <c r="V472" i="1"/>
  <c r="V364" i="1"/>
  <c r="V321" i="1"/>
  <c r="V310" i="1"/>
  <c r="V482" i="1" s="1"/>
  <c r="V486" i="1" s="1"/>
  <c r="L112" i="8"/>
  <c r="L112" i="9"/>
  <c r="L112" i="6"/>
  <c r="L112" i="11" s="1"/>
  <c r="L112" i="7"/>
  <c r="L112" i="10" s="1"/>
  <c r="AE112" i="8"/>
  <c r="AE112" i="9"/>
  <c r="AE112" i="6"/>
  <c r="AE112" i="11" s="1"/>
  <c r="AE112" i="7"/>
  <c r="AE112" i="10" s="1"/>
  <c r="AR475" i="1"/>
  <c r="AR322" i="1"/>
  <c r="AR367" i="1"/>
  <c r="Y474" i="1"/>
  <c r="Y366" i="1"/>
  <c r="AC232" i="8"/>
  <c r="AC232" i="9"/>
  <c r="AC232" i="6"/>
  <c r="AC232" i="11" s="1"/>
  <c r="AC232" i="7"/>
  <c r="AC232" i="10" s="1"/>
  <c r="BA475" i="1"/>
  <c r="BA322" i="1"/>
  <c r="BA367" i="1"/>
  <c r="BA386" i="1" s="1"/>
  <c r="K369" i="1"/>
  <c r="K477" i="1"/>
  <c r="K316" i="1"/>
  <c r="AD472" i="1"/>
  <c r="AD321" i="1"/>
  <c r="AD364" i="1"/>
  <c r="AD310" i="1"/>
  <c r="AD482" i="1" s="1"/>
  <c r="AD486" i="1" s="1"/>
  <c r="AM29" i="8"/>
  <c r="AM29" i="6"/>
  <c r="AM29" i="11" s="1"/>
  <c r="AM29" i="9"/>
  <c r="AM29" i="7"/>
  <c r="AM29" i="10" s="1"/>
  <c r="H2" i="9"/>
  <c r="H2" i="6"/>
  <c r="H2" i="7"/>
  <c r="H2" i="8"/>
  <c r="AU100" i="9"/>
  <c r="AU100" i="7"/>
  <c r="AU100" i="10" s="1"/>
  <c r="AU100" i="8"/>
  <c r="AU100" i="6"/>
  <c r="AU100" i="11" s="1"/>
  <c r="AE477" i="1"/>
  <c r="AE369" i="1"/>
  <c r="CO305" i="1"/>
  <c r="FX305" i="1"/>
  <c r="CG305" i="1"/>
  <c r="AE316" i="1"/>
  <c r="AE473" i="1"/>
  <c r="FX301" i="1"/>
  <c r="AE365" i="1"/>
  <c r="CO301" i="1"/>
  <c r="AE317" i="1"/>
  <c r="D331" i="1" s="1"/>
  <c r="F331" i="1" s="1"/>
  <c r="CG301" i="1"/>
  <c r="AE2" i="9"/>
  <c r="AE2" i="6"/>
  <c r="AE2" i="7"/>
  <c r="AE2" i="8"/>
  <c r="X475" i="1"/>
  <c r="X322" i="1"/>
  <c r="X367" i="1"/>
  <c r="X386" i="1" s="1"/>
  <c r="AC158" i="6"/>
  <c r="AC158" i="11" s="1"/>
  <c r="AC158" i="7"/>
  <c r="AC158" i="10" s="1"/>
  <c r="AC158" i="8"/>
  <c r="AC158" i="9"/>
  <c r="L267" i="1"/>
  <c r="L306" i="1" s="1"/>
  <c r="M472" i="1"/>
  <c r="M321" i="1"/>
  <c r="M364" i="1"/>
  <c r="M310" i="1"/>
  <c r="M482" i="1" s="1"/>
  <c r="M486" i="1" s="1"/>
  <c r="AS473" i="1"/>
  <c r="AS365" i="1"/>
  <c r="AS317" i="1"/>
  <c r="AP5" i="8"/>
  <c r="AP5" i="6"/>
  <c r="AP5" i="11" s="1"/>
  <c r="AP5" i="9"/>
  <c r="AP5" i="7"/>
  <c r="AP5" i="10" s="1"/>
  <c r="AZ44" i="8"/>
  <c r="AZ44" i="9"/>
  <c r="AZ44" i="6"/>
  <c r="AZ44" i="11" s="1"/>
  <c r="AZ44" i="7"/>
  <c r="AZ44" i="10" s="1"/>
  <c r="G482" i="1"/>
  <c r="G486" i="1" s="1"/>
  <c r="G490" i="1"/>
  <c r="G489" i="1"/>
  <c r="G488" i="1"/>
  <c r="G487" i="1"/>
  <c r="P473" i="1"/>
  <c r="P365" i="1"/>
  <c r="P317" i="1"/>
  <c r="N5" i="9"/>
  <c r="N5" i="6"/>
  <c r="N5" i="11" s="1"/>
  <c r="N5" i="7"/>
  <c r="N5" i="10" s="1"/>
  <c r="N5" i="8"/>
  <c r="Q44" i="8"/>
  <c r="Q44" i="9"/>
  <c r="Q44" i="6"/>
  <c r="Q44" i="11" s="1"/>
  <c r="Q44" i="7"/>
  <c r="Q44" i="10" s="1"/>
  <c r="BC477" i="1"/>
  <c r="BC369" i="1"/>
  <c r="BC316" i="1"/>
  <c r="AT473" i="1"/>
  <c r="AT317" i="1"/>
  <c r="AT365" i="1"/>
  <c r="AT381" i="1" s="1"/>
  <c r="AS478" i="1"/>
  <c r="AS370" i="1"/>
  <c r="AS415" i="1" s="1"/>
  <c r="AZ5" i="8"/>
  <c r="AZ5" i="9"/>
  <c r="AZ5" i="6"/>
  <c r="AZ5" i="11" s="1"/>
  <c r="AZ5" i="7"/>
  <c r="AZ5" i="10" s="1"/>
  <c r="AC474" i="1"/>
  <c r="AC366" i="1"/>
  <c r="AU2" i="8"/>
  <c r="AU2" i="6"/>
  <c r="AU2" i="9"/>
  <c r="AU2" i="7"/>
  <c r="M44" i="8"/>
  <c r="M44" i="9"/>
  <c r="M44" i="6"/>
  <c r="M44" i="11" s="1"/>
  <c r="M44" i="7"/>
  <c r="M44" i="10" s="1"/>
  <c r="I20" i="8"/>
  <c r="I20" i="9"/>
  <c r="I20" i="6"/>
  <c r="I20" i="11" s="1"/>
  <c r="I20" i="7"/>
  <c r="I20" i="10" s="1"/>
  <c r="N476" i="1"/>
  <c r="N368" i="1"/>
  <c r="AF473" i="1"/>
  <c r="AF365" i="1"/>
  <c r="AF381" i="1" s="1"/>
  <c r="AF317" i="1"/>
  <c r="L239" i="1"/>
  <c r="CO239" i="1" s="1"/>
  <c r="AL112" i="8"/>
  <c r="AL112" i="9"/>
  <c r="AL112" i="6"/>
  <c r="AL112" i="11" s="1"/>
  <c r="AL112" i="7"/>
  <c r="AL112" i="10" s="1"/>
  <c r="U100" i="9"/>
  <c r="U100" i="6"/>
  <c r="U100" i="11" s="1"/>
  <c r="U100" i="7"/>
  <c r="U100" i="10" s="1"/>
  <c r="U100" i="8"/>
  <c r="AJ477" i="1"/>
  <c r="AJ369" i="1"/>
  <c r="AJ316" i="1"/>
  <c r="AC161" i="6"/>
  <c r="AC161" i="11" s="1"/>
  <c r="AC161" i="7"/>
  <c r="AC161" i="10" s="1"/>
  <c r="AC161" i="8"/>
  <c r="AC161" i="9"/>
  <c r="AP474" i="1"/>
  <c r="AP366" i="1"/>
  <c r="X472" i="1"/>
  <c r="X321" i="1"/>
  <c r="X364" i="1"/>
  <c r="X310" i="1"/>
  <c r="X482" i="1" s="1"/>
  <c r="X486" i="1" s="1"/>
  <c r="Y108" i="8"/>
  <c r="Y108" i="9"/>
  <c r="Y108" i="6"/>
  <c r="Y108" i="11" s="1"/>
  <c r="Y108" i="7"/>
  <c r="Y108" i="10" s="1"/>
  <c r="AQ44" i="8"/>
  <c r="AQ44" i="9"/>
  <c r="AQ44" i="6"/>
  <c r="AQ44" i="11" s="1"/>
  <c r="AQ44" i="7"/>
  <c r="AQ44" i="10" s="1"/>
  <c r="AS472" i="1"/>
  <c r="AS321" i="1"/>
  <c r="AS364" i="1"/>
  <c r="AS310" i="1"/>
  <c r="AS482" i="1" s="1"/>
  <c r="AS486" i="1" s="1"/>
  <c r="AJ370" i="1"/>
  <c r="AJ415" i="1" s="1"/>
  <c r="AJ478" i="1"/>
  <c r="AY478" i="1"/>
  <c r="CL306" i="1"/>
  <c r="CJ306" i="1"/>
  <c r="AY370" i="1"/>
  <c r="AY415" i="1" s="1"/>
  <c r="CI306" i="1"/>
  <c r="X477" i="1"/>
  <c r="X369" i="1"/>
  <c r="X316" i="1"/>
  <c r="AA474" i="1"/>
  <c r="AA366" i="1"/>
  <c r="AQ477" i="1"/>
  <c r="AQ369" i="1"/>
  <c r="AQ316" i="1"/>
  <c r="AS112" i="8"/>
  <c r="AS112" i="9"/>
  <c r="AS112" i="6"/>
  <c r="AS112" i="11" s="1"/>
  <c r="AS112" i="7"/>
  <c r="AS112" i="10" s="1"/>
  <c r="I31" i="8"/>
  <c r="I31" i="6"/>
  <c r="I31" i="11" s="1"/>
  <c r="I31" i="9"/>
  <c r="I31" i="7"/>
  <c r="I31" i="10" s="1"/>
  <c r="Y473" i="1"/>
  <c r="Y317" i="1"/>
  <c r="Y365" i="1"/>
  <c r="Y381" i="1" s="1"/>
  <c r="AO2" i="6"/>
  <c r="AO2" i="7"/>
  <c r="AO2" i="8"/>
  <c r="AO2" i="9"/>
  <c r="AS367" i="1"/>
  <c r="AS322" i="1"/>
  <c r="AS475" i="1"/>
  <c r="AK44" i="8"/>
  <c r="AK44" i="9"/>
  <c r="AK44" i="6"/>
  <c r="AK44" i="11" s="1"/>
  <c r="AK44" i="7"/>
  <c r="AK44" i="10" s="1"/>
  <c r="AI473" i="1"/>
  <c r="AI365" i="1"/>
  <c r="AI317" i="1"/>
  <c r="J46" i="8"/>
  <c r="J46" i="9"/>
  <c r="J46" i="6"/>
  <c r="J46" i="11" s="1"/>
  <c r="J46" i="7"/>
  <c r="J46" i="10" s="1"/>
  <c r="Q108" i="8"/>
  <c r="Q108" i="9"/>
  <c r="Q108" i="6"/>
  <c r="Q108" i="11" s="1"/>
  <c r="Q108" i="7"/>
  <c r="Q108" i="10" s="1"/>
  <c r="AR472" i="1"/>
  <c r="AR321" i="1"/>
  <c r="AR364" i="1"/>
  <c r="AR310" i="1"/>
  <c r="AR482" i="1" s="1"/>
  <c r="AR486" i="1" s="1"/>
  <c r="AC472" i="1"/>
  <c r="AC321" i="1"/>
  <c r="AC364" i="1"/>
  <c r="AC310" i="1"/>
  <c r="AC482" i="1" s="1"/>
  <c r="AC486" i="1" s="1"/>
  <c r="M474" i="1"/>
  <c r="M366" i="1"/>
  <c r="S472" i="1"/>
  <c r="S364" i="1"/>
  <c r="S321" i="1"/>
  <c r="S310" i="1"/>
  <c r="S482" i="1" s="1"/>
  <c r="S486" i="1" s="1"/>
  <c r="AY112" i="8"/>
  <c r="AY112" i="9"/>
  <c r="AY112" i="6"/>
  <c r="AY112" i="11" s="1"/>
  <c r="AY112" i="7"/>
  <c r="AY112" i="10" s="1"/>
  <c r="T108" i="8"/>
  <c r="T108" i="9"/>
  <c r="T108" i="6"/>
  <c r="T108" i="11" s="1"/>
  <c r="T108" i="7"/>
  <c r="T108" i="10" s="1"/>
  <c r="S475" i="1"/>
  <c r="S322" i="1"/>
  <c r="S367" i="1"/>
  <c r="S386" i="1" s="1"/>
  <c r="AV472" i="1"/>
  <c r="AV321" i="1"/>
  <c r="AV364" i="1"/>
  <c r="AV310" i="1"/>
  <c r="AV482" i="1" s="1"/>
  <c r="AV486" i="1" s="1"/>
  <c r="AQ473" i="1"/>
  <c r="AQ365" i="1"/>
  <c r="AQ317" i="1"/>
  <c r="BB475" i="1"/>
  <c r="BB322" i="1"/>
  <c r="BB367" i="1"/>
  <c r="AC116" i="8"/>
  <c r="AC116" i="6"/>
  <c r="AC116" i="11" s="1"/>
  <c r="AC116" i="7"/>
  <c r="AC116" i="10" s="1"/>
  <c r="AC116" i="9"/>
  <c r="P5" i="9"/>
  <c r="P5" i="6"/>
  <c r="P5" i="11" s="1"/>
  <c r="P5" i="7"/>
  <c r="P5" i="10" s="1"/>
  <c r="P5" i="8"/>
  <c r="N472" i="1"/>
  <c r="N321" i="1"/>
  <c r="N364" i="1"/>
  <c r="N310" i="1"/>
  <c r="N482" i="1" s="1"/>
  <c r="N486" i="1" s="1"/>
  <c r="AZ476" i="1"/>
  <c r="AZ368" i="1"/>
  <c r="U112" i="9"/>
  <c r="U112" i="8"/>
  <c r="U112" i="6"/>
  <c r="U112" i="11" s="1"/>
  <c r="U112" i="7"/>
  <c r="U112" i="10" s="1"/>
  <c r="AB44" i="8"/>
  <c r="AB44" i="9"/>
  <c r="AB44" i="6"/>
  <c r="AB44" i="11" s="1"/>
  <c r="AB44" i="7"/>
  <c r="AB44" i="10" s="1"/>
  <c r="AC34" i="9"/>
  <c r="AC34" i="6"/>
  <c r="AC34" i="11" s="1"/>
  <c r="AC34" i="7"/>
  <c r="AC34" i="10" s="1"/>
  <c r="AC34" i="8"/>
  <c r="Y475" i="1"/>
  <c r="Y322" i="1"/>
  <c r="Y367" i="1"/>
  <c r="Y386" i="1" s="1"/>
  <c r="AC159" i="8"/>
  <c r="AC159" i="9"/>
  <c r="AC159" i="7"/>
  <c r="AC159" i="10" s="1"/>
  <c r="AC159" i="6"/>
  <c r="AC159" i="11" s="1"/>
  <c r="AM108" i="8"/>
  <c r="AM108" i="9"/>
  <c r="AM108" i="6"/>
  <c r="AM108" i="11" s="1"/>
  <c r="AM108" i="7"/>
  <c r="AM108" i="10" s="1"/>
  <c r="O2" i="6"/>
  <c r="O2" i="7"/>
  <c r="O2" i="8"/>
  <c r="O2" i="9"/>
  <c r="AU474" i="1"/>
  <c r="AU366" i="1"/>
  <c r="AD478" i="1"/>
  <c r="AD370" i="1"/>
  <c r="AD415" i="1" s="1"/>
  <c r="AC45" i="9"/>
  <c r="AC45" i="8"/>
  <c r="AC45" i="6"/>
  <c r="AC45" i="11" s="1"/>
  <c r="AC45" i="7"/>
  <c r="AC45" i="10" s="1"/>
  <c r="N29" i="8"/>
  <c r="N29" i="6"/>
  <c r="N29" i="11" s="1"/>
  <c r="N29" i="9"/>
  <c r="N29" i="7"/>
  <c r="N29" i="10" s="1"/>
  <c r="AX475" i="1"/>
  <c r="AX322" i="1"/>
  <c r="AX367" i="1"/>
  <c r="AX386" i="1" s="1"/>
  <c r="AN2" i="8"/>
  <c r="AN2" i="9"/>
  <c r="AN2" i="6"/>
  <c r="AN2" i="7"/>
  <c r="AC113" i="9"/>
  <c r="AC113" i="8"/>
  <c r="AC113" i="6"/>
  <c r="AC113" i="11" s="1"/>
  <c r="AC113" i="7"/>
  <c r="AC113" i="10" s="1"/>
  <c r="AZ474" i="1"/>
  <c r="AZ366" i="1"/>
  <c r="AX478" i="1"/>
  <c r="AX370" i="1"/>
  <c r="AX415" i="1" s="1"/>
  <c r="AX112" i="8"/>
  <c r="AX112" i="9"/>
  <c r="AX112" i="6"/>
  <c r="AX112" i="11" s="1"/>
  <c r="AX112" i="7"/>
  <c r="AX112" i="10" s="1"/>
  <c r="AR5" i="8"/>
  <c r="AR5" i="6"/>
  <c r="AR5" i="11" s="1"/>
  <c r="AR5" i="9"/>
  <c r="AR5" i="7"/>
  <c r="AR5" i="10" s="1"/>
  <c r="T2" i="9"/>
  <c r="T2" i="6"/>
  <c r="T2" i="7"/>
  <c r="T2" i="8"/>
  <c r="AP29" i="8"/>
  <c r="AP29" i="9"/>
  <c r="AP29" i="6"/>
  <c r="AP29" i="11" s="1"/>
  <c r="AP29" i="7"/>
  <c r="AP29" i="10" s="1"/>
  <c r="J475" i="1"/>
  <c r="J322" i="1"/>
  <c r="J367" i="1"/>
  <c r="AO476" i="1"/>
  <c r="AO368" i="1"/>
  <c r="CH304" i="1"/>
  <c r="AE475" i="1"/>
  <c r="FX303" i="1"/>
  <c r="AE322" i="1"/>
  <c r="D336" i="1" s="1"/>
  <c r="F336" i="1" s="1"/>
  <c r="CO303" i="1"/>
  <c r="AE367" i="1"/>
  <c r="CG303" i="1"/>
  <c r="AR100" i="8"/>
  <c r="AR100" i="6"/>
  <c r="AR100" i="11" s="1"/>
  <c r="AR100" i="9"/>
  <c r="AR100" i="7"/>
  <c r="AR100" i="10" s="1"/>
  <c r="W44" i="8"/>
  <c r="W44" i="9"/>
  <c r="W44" i="6"/>
  <c r="W44" i="11" s="1"/>
  <c r="W44" i="7"/>
  <c r="W44" i="10" s="1"/>
  <c r="BA477" i="1"/>
  <c r="BA369" i="1"/>
  <c r="BA316" i="1"/>
  <c r="AY29" i="7"/>
  <c r="AY29" i="10" s="1"/>
  <c r="AY29" i="8"/>
  <c r="AY29" i="9"/>
  <c r="AY29" i="6"/>
  <c r="AY29" i="11" s="1"/>
  <c r="I108" i="9"/>
  <c r="I108" i="8"/>
  <c r="I108" i="6"/>
  <c r="I108" i="11" s="1"/>
  <c r="I108" i="7"/>
  <c r="I108" i="10" s="1"/>
  <c r="AB2" i="6"/>
  <c r="AB2" i="7"/>
  <c r="AB2" i="8"/>
  <c r="AB2" i="9"/>
  <c r="AP476" i="1"/>
  <c r="AP368" i="1"/>
  <c r="V475" i="1"/>
  <c r="V367" i="1"/>
  <c r="V322" i="1"/>
  <c r="AC108" i="8"/>
  <c r="AC108" i="9"/>
  <c r="AC108" i="6"/>
  <c r="AC108" i="11" s="1"/>
  <c r="AC108" i="7"/>
  <c r="AC108" i="10" s="1"/>
  <c r="AO472" i="1"/>
  <c r="CH300" i="1"/>
  <c r="AO364" i="1"/>
  <c r="AO321" i="1"/>
  <c r="AO310" i="1"/>
  <c r="AC112" i="8"/>
  <c r="AC112" i="9"/>
  <c r="AC112" i="6"/>
  <c r="AC112" i="11" s="1"/>
  <c r="AC112" i="7"/>
  <c r="AC112" i="10" s="1"/>
  <c r="AC128" i="8"/>
  <c r="AC128" i="9"/>
  <c r="AC128" i="6"/>
  <c r="AC128" i="11" s="1"/>
  <c r="AC128" i="7"/>
  <c r="AC128" i="10" s="1"/>
  <c r="AH472" i="1"/>
  <c r="AH321" i="1"/>
  <c r="AH364" i="1"/>
  <c r="AH310" i="1"/>
  <c r="AH482" i="1" s="1"/>
  <c r="AH486" i="1" s="1"/>
  <c r="V474" i="1"/>
  <c r="V366" i="1"/>
  <c r="AY476" i="1"/>
  <c r="CL304" i="1"/>
  <c r="CJ304" i="1"/>
  <c r="AY368" i="1"/>
  <c r="CI304" i="1"/>
  <c r="V29" i="7"/>
  <c r="V29" i="10" s="1"/>
  <c r="V29" i="8"/>
  <c r="V29" i="9"/>
  <c r="V29" i="6"/>
  <c r="V29" i="11" s="1"/>
  <c r="J5" i="8"/>
  <c r="J5" i="9"/>
  <c r="J5" i="6"/>
  <c r="J5" i="11" s="1"/>
  <c r="J5" i="7"/>
  <c r="J5" i="10" s="1"/>
  <c r="K2" i="8"/>
  <c r="K2" i="6"/>
  <c r="K2" i="9"/>
  <c r="K2" i="7"/>
  <c r="AQ112" i="8"/>
  <c r="AQ112" i="9"/>
  <c r="AQ112" i="6"/>
  <c r="AQ112" i="11" s="1"/>
  <c r="AQ112" i="7"/>
  <c r="AQ112" i="10" s="1"/>
  <c r="Q477" i="1"/>
  <c r="Q369" i="1"/>
  <c r="Q316" i="1"/>
  <c r="E473" i="1"/>
  <c r="N112" i="9"/>
  <c r="N112" i="8"/>
  <c r="N112" i="6"/>
  <c r="N112" i="11" s="1"/>
  <c r="N112" i="7"/>
  <c r="N112" i="10" s="1"/>
  <c r="AV474" i="1"/>
  <c r="AV366" i="1"/>
  <c r="BA108" i="8"/>
  <c r="BA108" i="9"/>
  <c r="BA108" i="6"/>
  <c r="BA108" i="11" s="1"/>
  <c r="BA108" i="7"/>
  <c r="BA108" i="10" s="1"/>
  <c r="AC40" i="8"/>
  <c r="AC40" i="6"/>
  <c r="AC40" i="11" s="1"/>
  <c r="AC40" i="9"/>
  <c r="AC40" i="7"/>
  <c r="AC40" i="10" s="1"/>
  <c r="AR112" i="8"/>
  <c r="AR112" i="9"/>
  <c r="AR112" i="6"/>
  <c r="AR112" i="11" s="1"/>
  <c r="AR112" i="7"/>
  <c r="AR112" i="10" s="1"/>
  <c r="AQ5" i="7"/>
  <c r="AQ5" i="10" s="1"/>
  <c r="AQ5" i="8"/>
  <c r="AQ5" i="9"/>
  <c r="AQ5" i="6"/>
  <c r="AQ5" i="11" s="1"/>
  <c r="AA44" i="8"/>
  <c r="AA44" i="9"/>
  <c r="AA44" i="6"/>
  <c r="AA44" i="11" s="1"/>
  <c r="AA44" i="7"/>
  <c r="AA44" i="10" s="1"/>
  <c r="I472" i="1"/>
  <c r="I364" i="1"/>
  <c r="I321" i="1"/>
  <c r="I310" i="1"/>
  <c r="I482" i="1" s="1"/>
  <c r="I486" i="1" s="1"/>
  <c r="AC144" i="9"/>
  <c r="AC144" i="8"/>
  <c r="AC144" i="6"/>
  <c r="AC144" i="11" s="1"/>
  <c r="AC144" i="7"/>
  <c r="AC144" i="10" s="1"/>
  <c r="R472" i="1"/>
  <c r="R321" i="1"/>
  <c r="R364" i="1"/>
  <c r="R310" i="1"/>
  <c r="R482" i="1" s="1"/>
  <c r="R486" i="1" s="1"/>
  <c r="AH478" i="1"/>
  <c r="AH370" i="1"/>
  <c r="AH415" i="1" s="1"/>
  <c r="J20" i="6"/>
  <c r="J20" i="11" s="1"/>
  <c r="J20" i="7"/>
  <c r="J20" i="10" s="1"/>
  <c r="J20" i="8"/>
  <c r="J20" i="9"/>
  <c r="AD112" i="8"/>
  <c r="AD112" i="9"/>
  <c r="AD112" i="6"/>
  <c r="AD112" i="11" s="1"/>
  <c r="AD112" i="7"/>
  <c r="AD112" i="10" s="1"/>
  <c r="L472" i="1"/>
  <c r="L321" i="1"/>
  <c r="L364" i="1"/>
  <c r="M476" i="1"/>
  <c r="M368" i="1"/>
  <c r="M386" i="1" s="1"/>
  <c r="AH108" i="8"/>
  <c r="AH108" i="9"/>
  <c r="AH108" i="6"/>
  <c r="AH108" i="11" s="1"/>
  <c r="AH108" i="7"/>
  <c r="AH108" i="10" s="1"/>
  <c r="AN44" i="9"/>
  <c r="AN44" i="8"/>
  <c r="AN44" i="6"/>
  <c r="AN44" i="11" s="1"/>
  <c r="AN44" i="7"/>
  <c r="AN44" i="10" s="1"/>
  <c r="Q473" i="1"/>
  <c r="Q317" i="1"/>
  <c r="Q365" i="1"/>
  <c r="V2" i="9"/>
  <c r="V2" i="6"/>
  <c r="V2" i="7"/>
  <c r="V2" i="8"/>
  <c r="AC93" i="9"/>
  <c r="AC93" i="8"/>
  <c r="AC93" i="7"/>
  <c r="AC93" i="10" s="1"/>
  <c r="AC93" i="6"/>
  <c r="AC93" i="11" s="1"/>
  <c r="AV100" i="6"/>
  <c r="AV100" i="11" s="1"/>
  <c r="AV100" i="7"/>
  <c r="AV100" i="10" s="1"/>
  <c r="AV100" i="8"/>
  <c r="AV100" i="9"/>
  <c r="AE476" i="1"/>
  <c r="AE368" i="1"/>
  <c r="CO304" i="1"/>
  <c r="FX304" i="1"/>
  <c r="CG304" i="1"/>
  <c r="AD475" i="1"/>
  <c r="AD367" i="1"/>
  <c r="AD386" i="1" s="1"/>
  <c r="AD322" i="1"/>
  <c r="O477" i="1"/>
  <c r="O369" i="1"/>
  <c r="O316" i="1"/>
  <c r="AQ2" i="8"/>
  <c r="AQ2" i="6"/>
  <c r="AQ2" i="9"/>
  <c r="AQ2" i="7"/>
  <c r="AH5" i="6"/>
  <c r="AH5" i="11" s="1"/>
  <c r="AH5" i="7"/>
  <c r="AH5" i="10" s="1"/>
  <c r="AH5" i="8"/>
  <c r="AH5" i="9"/>
  <c r="AW5" i="8"/>
  <c r="AW5" i="9"/>
  <c r="AW5" i="6"/>
  <c r="AW5" i="11" s="1"/>
  <c r="AW5" i="7"/>
  <c r="AW5" i="10" s="1"/>
  <c r="V108" i="8"/>
  <c r="V108" i="6"/>
  <c r="V108" i="11" s="1"/>
  <c r="V108" i="9"/>
  <c r="V108" i="7"/>
  <c r="V108" i="10" s="1"/>
  <c r="Y44" i="8"/>
  <c r="Y44" i="9"/>
  <c r="Y44" i="6"/>
  <c r="Y44" i="11" s="1"/>
  <c r="Y44" i="7"/>
  <c r="Y44" i="10" s="1"/>
  <c r="AO108" i="8"/>
  <c r="AO108" i="9"/>
  <c r="AO108" i="6"/>
  <c r="AO108" i="11" s="1"/>
  <c r="AO108" i="7"/>
  <c r="AO108" i="10" s="1"/>
  <c r="AB475" i="1"/>
  <c r="AB322" i="1"/>
  <c r="AB367" i="1"/>
  <c r="AB386" i="1" s="1"/>
  <c r="AY473" i="1"/>
  <c r="CJ301" i="1"/>
  <c r="AY365" i="1"/>
  <c r="CL301" i="1"/>
  <c r="AY317" i="1"/>
  <c r="CI301" i="1"/>
  <c r="AQ476" i="1"/>
  <c r="AQ368" i="1"/>
  <c r="W112" i="8"/>
  <c r="W112" i="9"/>
  <c r="W112" i="6"/>
  <c r="W112" i="11" s="1"/>
  <c r="W112" i="7"/>
  <c r="W112" i="10" s="1"/>
  <c r="W474" i="1"/>
  <c r="W366" i="1"/>
  <c r="AQ29" i="7"/>
  <c r="AQ29" i="10" s="1"/>
  <c r="AQ29" i="8"/>
  <c r="AQ29" i="9"/>
  <c r="AQ29" i="6"/>
  <c r="AQ29" i="11" s="1"/>
  <c r="V473" i="1"/>
  <c r="V365" i="1"/>
  <c r="V381" i="1" s="1"/>
  <c r="V317" i="1"/>
  <c r="AG112" i="9"/>
  <c r="AG112" i="8"/>
  <c r="AG112" i="6"/>
  <c r="AG112" i="11" s="1"/>
  <c r="AG112" i="7"/>
  <c r="AG112" i="10" s="1"/>
  <c r="AT472" i="1"/>
  <c r="AT321" i="1"/>
  <c r="AT364" i="1"/>
  <c r="AT310" i="1"/>
  <c r="AT482" i="1" s="1"/>
  <c r="AT486" i="1" s="1"/>
  <c r="K46" i="8"/>
  <c r="K46" i="9"/>
  <c r="K46" i="7"/>
  <c r="K46" i="10" s="1"/>
  <c r="K46" i="6"/>
  <c r="K46" i="11" s="1"/>
  <c r="AP2" i="8"/>
  <c r="AP2" i="6"/>
  <c r="AP2" i="9"/>
  <c r="AP2" i="7"/>
  <c r="AM473" i="1"/>
  <c r="AM365" i="1"/>
  <c r="AM381" i="1" s="1"/>
  <c r="AM317" i="1"/>
  <c r="AA2" i="7"/>
  <c r="AA2" i="8"/>
  <c r="AA2" i="9"/>
  <c r="AA2" i="6"/>
  <c r="J44" i="3"/>
  <c r="L263" i="1"/>
  <c r="L302" i="1" s="1"/>
  <c r="T477" i="1"/>
  <c r="T369" i="1"/>
  <c r="T316" i="1"/>
  <c r="AQ475" i="1"/>
  <c r="AQ322" i="1"/>
  <c r="AQ367" i="1"/>
  <c r="AC74" i="8"/>
  <c r="AC74" i="9"/>
  <c r="AC74" i="6"/>
  <c r="AC74" i="11" s="1"/>
  <c r="AC74" i="7"/>
  <c r="AC74" i="10" s="1"/>
  <c r="Q2" i="6"/>
  <c r="Q2" i="7"/>
  <c r="Q2" i="8"/>
  <c r="Q2" i="9"/>
  <c r="AL474" i="1"/>
  <c r="AL366" i="1"/>
  <c r="Q29" i="6"/>
  <c r="Q29" i="11" s="1"/>
  <c r="Q29" i="7"/>
  <c r="Q29" i="10" s="1"/>
  <c r="Q29" i="8"/>
  <c r="Q29" i="9"/>
  <c r="AI472" i="1"/>
  <c r="AI321" i="1"/>
  <c r="AI364" i="1"/>
  <c r="AI310" i="1"/>
  <c r="AI482" i="1" s="1"/>
  <c r="AI486" i="1" s="1"/>
  <c r="AT2" i="9"/>
  <c r="AT2" i="6"/>
  <c r="AT2" i="7"/>
  <c r="AT2" i="8"/>
  <c r="AO112" i="8"/>
  <c r="AO112" i="9"/>
  <c r="AO112" i="6"/>
  <c r="AO112" i="11" s="1"/>
  <c r="AO112" i="7"/>
  <c r="AO112" i="10" s="1"/>
  <c r="AZ29" i="9"/>
  <c r="AZ29" i="6"/>
  <c r="AZ29" i="11" s="1"/>
  <c r="AZ29" i="7"/>
  <c r="AZ29" i="10" s="1"/>
  <c r="AZ29" i="8"/>
  <c r="J34" i="8"/>
  <c r="J34" i="6"/>
  <c r="J34" i="11" s="1"/>
  <c r="J34" i="9"/>
  <c r="J34" i="7"/>
  <c r="J34" i="10" s="1"/>
  <c r="AC167" i="8"/>
  <c r="AC167" i="9"/>
  <c r="AC167" i="6"/>
  <c r="AC167" i="11" s="1"/>
  <c r="AC167" i="7"/>
  <c r="AC167" i="10" s="1"/>
  <c r="AQ474" i="1"/>
  <c r="AQ366" i="1"/>
  <c r="L2" i="8"/>
  <c r="L2" i="6"/>
  <c r="L2" i="9"/>
  <c r="L2" i="7"/>
  <c r="AX100" i="6"/>
  <c r="AX100" i="11" s="1"/>
  <c r="AX100" i="7"/>
  <c r="AX100" i="10" s="1"/>
  <c r="AX100" i="8"/>
  <c r="AX100" i="9"/>
  <c r="K476" i="1"/>
  <c r="W29" i="6"/>
  <c r="W29" i="11" s="1"/>
  <c r="W29" i="7"/>
  <c r="W29" i="10" s="1"/>
  <c r="W29" i="8"/>
  <c r="W29" i="9"/>
  <c r="AS44" i="8"/>
  <c r="AS44" i="9"/>
  <c r="AS44" i="6"/>
  <c r="AS44" i="11" s="1"/>
  <c r="AS44" i="7"/>
  <c r="AS44" i="10" s="1"/>
  <c r="M317" i="1"/>
  <c r="AB5" i="8"/>
  <c r="AB5" i="6"/>
  <c r="AB5" i="11" s="1"/>
  <c r="AB5" i="9"/>
  <c r="AB5" i="7"/>
  <c r="AB5" i="10" s="1"/>
  <c r="Y477" i="1"/>
  <c r="Y369" i="1"/>
  <c r="Y316" i="1"/>
  <c r="AW475" i="1"/>
  <c r="AW322" i="1"/>
  <c r="AW367" i="1"/>
  <c r="AW386" i="1" s="1"/>
  <c r="AU472" i="1"/>
  <c r="AU321" i="1"/>
  <c r="AU364" i="1"/>
  <c r="AU310" i="1"/>
  <c r="AU482" i="1" s="1"/>
  <c r="AU486" i="1" s="1"/>
  <c r="AV29" i="9"/>
  <c r="AV29" i="6"/>
  <c r="AV29" i="11" s="1"/>
  <c r="AV29" i="7"/>
  <c r="AV29" i="10" s="1"/>
  <c r="AV29" i="8"/>
  <c r="AV478" i="1"/>
  <c r="AV370" i="1"/>
  <c r="AV415" i="1" s="1"/>
  <c r="J45" i="8"/>
  <c r="J45" i="6"/>
  <c r="J45" i="11" s="1"/>
  <c r="J45" i="9"/>
  <c r="J45" i="7"/>
  <c r="J45" i="10" s="1"/>
  <c r="AX44" i="9"/>
  <c r="AX44" i="8"/>
  <c r="AX44" i="6"/>
  <c r="AX44" i="11" s="1"/>
  <c r="AX44" i="7"/>
  <c r="AX44" i="10" s="1"/>
  <c r="AV5" i="6"/>
  <c r="AV5" i="11" s="1"/>
  <c r="AV5" i="7"/>
  <c r="AV5" i="10" s="1"/>
  <c r="AV5" i="8"/>
  <c r="AV5" i="9"/>
  <c r="AA473" i="1"/>
  <c r="AA365" i="1"/>
  <c r="AA381" i="1" s="1"/>
  <c r="AA317" i="1"/>
  <c r="AW474" i="1"/>
  <c r="AW366" i="1"/>
  <c r="W472" i="1"/>
  <c r="W364" i="1"/>
  <c r="W321" i="1"/>
  <c r="W310" i="1"/>
  <c r="W482" i="1" s="1"/>
  <c r="W486" i="1" s="1"/>
  <c r="AU478" i="1"/>
  <c r="AU370" i="1"/>
  <c r="AU415" i="1" s="1"/>
  <c r="AA370" i="1"/>
  <c r="AA415" i="1" s="1"/>
  <c r="AA478" i="1"/>
  <c r="N316" i="1"/>
  <c r="H31" i="8"/>
  <c r="H31" i="6"/>
  <c r="H31" i="11" s="1"/>
  <c r="H31" i="9"/>
  <c r="H31" i="7"/>
  <c r="H31" i="10" s="1"/>
  <c r="AM100" i="8"/>
  <c r="AM100" i="9"/>
  <c r="AM100" i="6"/>
  <c r="AM100" i="11" s="1"/>
  <c r="AM100" i="7"/>
  <c r="AM100" i="10" s="1"/>
  <c r="BA474" i="1"/>
  <c r="BA366" i="1"/>
  <c r="AY108" i="8"/>
  <c r="AY108" i="9"/>
  <c r="AY108" i="6"/>
  <c r="AY108" i="11" s="1"/>
  <c r="AY108" i="7"/>
  <c r="AY108" i="10" s="1"/>
  <c r="Z474" i="1"/>
  <c r="Z366" i="1"/>
  <c r="AN100" i="8"/>
  <c r="AN100" i="6"/>
  <c r="AN100" i="11" s="1"/>
  <c r="AN100" i="9"/>
  <c r="AN100" i="7"/>
  <c r="AN100" i="10" s="1"/>
  <c r="P472" i="1"/>
  <c r="P364" i="1"/>
  <c r="P321" i="1"/>
  <c r="P310" i="1"/>
  <c r="P482" i="1" s="1"/>
  <c r="P486" i="1" s="1"/>
  <c r="T29" i="8"/>
  <c r="T29" i="9"/>
  <c r="T29" i="6"/>
  <c r="T29" i="11" s="1"/>
  <c r="T29" i="7"/>
  <c r="T29" i="10" s="1"/>
  <c r="AM2" i="6"/>
  <c r="AM2" i="8"/>
  <c r="AM2" i="7"/>
  <c r="AM2" i="9"/>
  <c r="AF2" i="8"/>
  <c r="AF2" i="6"/>
  <c r="AF2" i="9"/>
  <c r="AF2" i="7"/>
  <c r="T44" i="8"/>
  <c r="T44" i="9"/>
  <c r="T44" i="6"/>
  <c r="T44" i="11" s="1"/>
  <c r="T44" i="7"/>
  <c r="T44" i="10" s="1"/>
  <c r="AN477" i="1"/>
  <c r="AN369" i="1"/>
  <c r="AN316" i="1"/>
  <c r="O108" i="8"/>
  <c r="O108" i="9"/>
  <c r="O108" i="6"/>
  <c r="O108" i="11" s="1"/>
  <c r="O108" i="7"/>
  <c r="O108" i="10" s="1"/>
  <c r="M322" i="1"/>
  <c r="AT44" i="6"/>
  <c r="AT44" i="11" s="1"/>
  <c r="AT44" i="7"/>
  <c r="AT44" i="10" s="1"/>
  <c r="AT44" i="8"/>
  <c r="AT44" i="9"/>
  <c r="AP473" i="1"/>
  <c r="AP317" i="1"/>
  <c r="AP365" i="1"/>
  <c r="AP381" i="1" s="1"/>
  <c r="G2" i="8"/>
  <c r="G237" i="8" s="1"/>
  <c r="G2" i="9"/>
  <c r="G2" i="6"/>
  <c r="G2" i="7"/>
  <c r="AY472" i="1"/>
  <c r="CL300" i="1"/>
  <c r="CJ300" i="1"/>
  <c r="AY321" i="1"/>
  <c r="AY364" i="1"/>
  <c r="CI300" i="1"/>
  <c r="AY310" i="1"/>
  <c r="P2" i="8"/>
  <c r="P2" i="9"/>
  <c r="P2" i="6"/>
  <c r="P2" i="7"/>
  <c r="AF5" i="7"/>
  <c r="AF5" i="10" s="1"/>
  <c r="AF5" i="8"/>
  <c r="AF5" i="9"/>
  <c r="AF5" i="6"/>
  <c r="AF5" i="11" s="1"/>
  <c r="L100" i="8"/>
  <c r="L100" i="6"/>
  <c r="L100" i="11" s="1"/>
  <c r="L100" i="9"/>
  <c r="L100" i="7"/>
  <c r="L100" i="10" s="1"/>
  <c r="AL475" i="1"/>
  <c r="AL322" i="1"/>
  <c r="AL367" i="1"/>
  <c r="AL386" i="1" s="1"/>
  <c r="AC129" i="9"/>
  <c r="AC129" i="8"/>
  <c r="AC129" i="6"/>
  <c r="AC129" i="11" s="1"/>
  <c r="AC129" i="7"/>
  <c r="AC129" i="10" s="1"/>
  <c r="AG474" i="1"/>
  <c r="AG366" i="1"/>
  <c r="J2" i="8"/>
  <c r="J2" i="9"/>
  <c r="J2" i="6"/>
  <c r="J2" i="7"/>
  <c r="AC149" i="6"/>
  <c r="AC149" i="11" s="1"/>
  <c r="AC149" i="7"/>
  <c r="AC149" i="10" s="1"/>
  <c r="AC149" i="8"/>
  <c r="AC149" i="9"/>
  <c r="AX472" i="1"/>
  <c r="AX321" i="1"/>
  <c r="AX364" i="1"/>
  <c r="AX310" i="1"/>
  <c r="AX482" i="1" s="1"/>
  <c r="AX486" i="1" s="1"/>
  <c r="X478" i="1"/>
  <c r="X370" i="1"/>
  <c r="AH475" i="1"/>
  <c r="AH367" i="1"/>
  <c r="AH322" i="1"/>
  <c r="O112" i="6"/>
  <c r="O112" i="11" s="1"/>
  <c r="O112" i="7"/>
  <c r="O112" i="10" s="1"/>
  <c r="O112" i="8"/>
  <c r="O112" i="9"/>
  <c r="AR473" i="1"/>
  <c r="AR317" i="1"/>
  <c r="AR365" i="1"/>
  <c r="AG478" i="1"/>
  <c r="AG370" i="1"/>
  <c r="AG415" i="1" s="1"/>
  <c r="AJ322" i="1"/>
  <c r="AJ475" i="1"/>
  <c r="AJ367" i="1"/>
  <c r="AB29" i="8"/>
  <c r="AB29" i="6"/>
  <c r="AB29" i="11" s="1"/>
  <c r="AB29" i="9"/>
  <c r="AB29" i="7"/>
  <c r="AB29" i="10" s="1"/>
  <c r="M108" i="6"/>
  <c r="M108" i="11" s="1"/>
  <c r="M108" i="7"/>
  <c r="M108" i="10" s="1"/>
  <c r="M108" i="8"/>
  <c r="M108" i="9"/>
  <c r="AM475" i="1"/>
  <c r="AM322" i="1"/>
  <c r="AM367" i="1"/>
  <c r="AM386" i="1" s="1"/>
  <c r="BB477" i="1"/>
  <c r="BB369" i="1"/>
  <c r="BB316" i="1"/>
  <c r="BC474" i="1"/>
  <c r="BC366" i="1"/>
  <c r="Z29" i="8"/>
  <c r="Z29" i="9"/>
  <c r="Z29" i="6"/>
  <c r="Z29" i="11" s="1"/>
  <c r="Z29" i="7"/>
  <c r="Z29" i="10" s="1"/>
  <c r="AW112" i="8"/>
  <c r="AW112" i="9"/>
  <c r="AW112" i="6"/>
  <c r="AW112" i="11" s="1"/>
  <c r="AW112" i="7"/>
  <c r="AW112" i="10" s="1"/>
  <c r="U44" i="8"/>
  <c r="U44" i="9"/>
  <c r="U44" i="6"/>
  <c r="U44" i="11" s="1"/>
  <c r="U44" i="7"/>
  <c r="U44" i="10" s="1"/>
  <c r="T112" i="8"/>
  <c r="T112" i="9"/>
  <c r="T112" i="6"/>
  <c r="T112" i="11" s="1"/>
  <c r="T112" i="7"/>
  <c r="T112" i="10" s="1"/>
  <c r="AR2" i="6"/>
  <c r="AR2" i="7"/>
  <c r="AR2" i="8"/>
  <c r="AR2" i="9"/>
  <c r="AC96" i="9"/>
  <c r="AC96" i="8"/>
  <c r="AC96" i="7"/>
  <c r="AC96" i="10" s="1"/>
  <c r="AC96" i="6"/>
  <c r="AC96" i="11" s="1"/>
  <c r="AE478" i="1"/>
  <c r="AE370" i="1"/>
  <c r="AE415" i="1" s="1"/>
  <c r="CO306" i="1"/>
  <c r="FX306" i="1"/>
  <c r="CG306" i="1"/>
  <c r="AK112" i="8"/>
  <c r="AK112" i="9"/>
  <c r="AK112" i="6"/>
  <c r="AK112" i="11" s="1"/>
  <c r="AK112" i="7"/>
  <c r="AK112" i="10" s="1"/>
  <c r="K44" i="8"/>
  <c r="K44" i="9"/>
  <c r="K44" i="6"/>
  <c r="K44" i="11" s="1"/>
  <c r="K44" i="7"/>
  <c r="K44" i="10" s="1"/>
  <c r="R108" i="8"/>
  <c r="R108" i="9"/>
  <c r="R108" i="6"/>
  <c r="R108" i="11" s="1"/>
  <c r="R108" i="7"/>
  <c r="R108" i="10" s="1"/>
  <c r="AO29" i="9"/>
  <c r="AO29" i="6"/>
  <c r="AO29" i="11" s="1"/>
  <c r="AO29" i="7"/>
  <c r="AO29" i="10" s="1"/>
  <c r="AO29" i="8"/>
  <c r="AC70" i="8"/>
  <c r="AC70" i="9"/>
  <c r="AC70" i="6"/>
  <c r="AC70" i="11" s="1"/>
  <c r="AC70" i="7"/>
  <c r="AC70" i="10" s="1"/>
  <c r="AY474" i="1"/>
  <c r="CL302" i="1"/>
  <c r="CJ302" i="1"/>
  <c r="AY366" i="1"/>
  <c r="CI302" i="1"/>
  <c r="AJ44" i="8"/>
  <c r="AJ44" i="9"/>
  <c r="AJ44" i="6"/>
  <c r="AJ44" i="11" s="1"/>
  <c r="AJ44" i="7"/>
  <c r="AJ44" i="10" s="1"/>
  <c r="O473" i="1"/>
  <c r="O365" i="1"/>
  <c r="O381" i="1" s="1"/>
  <c r="O317" i="1"/>
  <c r="AQ478" i="1"/>
  <c r="AQ370" i="1"/>
  <c r="AG2" i="7"/>
  <c r="AG2" i="8"/>
  <c r="AG2" i="9"/>
  <c r="AG2" i="6"/>
  <c r="AC477" i="1"/>
  <c r="AC369" i="1"/>
  <c r="AC316" i="1"/>
  <c r="AH474" i="1"/>
  <c r="AH366" i="1"/>
  <c r="K34" i="9"/>
  <c r="K34" i="7"/>
  <c r="K34" i="10" s="1"/>
  <c r="K34" i="8"/>
  <c r="K34" i="6"/>
  <c r="K34" i="11" s="1"/>
  <c r="AE472" i="1"/>
  <c r="CO300" i="1"/>
  <c r="AE321" i="1"/>
  <c r="D335" i="1" s="1"/>
  <c r="F335" i="1" s="1"/>
  <c r="FX300" i="1"/>
  <c r="AE364" i="1"/>
  <c r="CG300" i="1"/>
  <c r="AE310" i="1"/>
  <c r="AO44" i="8"/>
  <c r="AO44" i="9"/>
  <c r="AO44" i="6"/>
  <c r="AO44" i="11" s="1"/>
  <c r="AO44" i="7"/>
  <c r="AO44" i="10" s="1"/>
  <c r="AC473" i="1"/>
  <c r="AC317" i="1"/>
  <c r="AC365" i="1"/>
  <c r="N474" i="1"/>
  <c r="N366" i="1"/>
  <c r="AZ475" i="1"/>
  <c r="AZ322" i="1"/>
  <c r="AZ367" i="1"/>
  <c r="AZ386" i="1" s="1"/>
  <c r="AT475" i="1"/>
  <c r="AT367" i="1"/>
  <c r="AT322" i="1"/>
  <c r="T475" i="1"/>
  <c r="T322" i="1"/>
  <c r="T367" i="1"/>
  <c r="T386" i="1" s="1"/>
  <c r="M381" i="1"/>
  <c r="W108" i="9"/>
  <c r="W108" i="8"/>
  <c r="W108" i="6"/>
  <c r="W108" i="11" s="1"/>
  <c r="W108" i="7"/>
  <c r="W108" i="10" s="1"/>
  <c r="AC476" i="1"/>
  <c r="AC368" i="1"/>
  <c r="AU29" i="8"/>
  <c r="AU29" i="9"/>
  <c r="AU29" i="6"/>
  <c r="AU29" i="11" s="1"/>
  <c r="AU29" i="7"/>
  <c r="AU29" i="10" s="1"/>
  <c r="AS2" i="8"/>
  <c r="AS2" i="6"/>
  <c r="AS2" i="9"/>
  <c r="AS2" i="7"/>
  <c r="AI475" i="1"/>
  <c r="AI322" i="1"/>
  <c r="AI367" i="1"/>
  <c r="AT5" i="7"/>
  <c r="AT5" i="10" s="1"/>
  <c r="AT5" i="8"/>
  <c r="AT5" i="9"/>
  <c r="AT5" i="6"/>
  <c r="AT5" i="11" s="1"/>
  <c r="K45" i="9"/>
  <c r="K45" i="7"/>
  <c r="K45" i="10" s="1"/>
  <c r="K45" i="8"/>
  <c r="K45" i="6"/>
  <c r="K45" i="11" s="1"/>
  <c r="O472" i="1"/>
  <c r="O364" i="1"/>
  <c r="O321" i="1"/>
  <c r="O310" i="1"/>
  <c r="O482" i="1" s="1"/>
  <c r="O486" i="1" s="1"/>
  <c r="AI477" i="1"/>
  <c r="AI369" i="1"/>
  <c r="AI380" i="1" s="1"/>
  <c r="AI316" i="1"/>
  <c r="Y112" i="9"/>
  <c r="Y112" i="8"/>
  <c r="Y112" i="6"/>
  <c r="Y112" i="11" s="1"/>
  <c r="Y112" i="7"/>
  <c r="Y112" i="10" s="1"/>
  <c r="AU44" i="8"/>
  <c r="AU44" i="9"/>
  <c r="AU44" i="6"/>
  <c r="AU44" i="11" s="1"/>
  <c r="AU44" i="7"/>
  <c r="AU44" i="10" s="1"/>
  <c r="Z472" i="1"/>
  <c r="Z321" i="1"/>
  <c r="Z364" i="1"/>
  <c r="Z310" i="1"/>
  <c r="Z482" i="1" s="1"/>
  <c r="Z486" i="1" s="1"/>
  <c r="U2" i="8"/>
  <c r="U2" i="6"/>
  <c r="U2" i="9"/>
  <c r="U2" i="7"/>
  <c r="AS5" i="8"/>
  <c r="AS5" i="9"/>
  <c r="AS5" i="6"/>
  <c r="AS5" i="11" s="1"/>
  <c r="AS5" i="7"/>
  <c r="AS5" i="10" s="1"/>
  <c r="Y5" i="6"/>
  <c r="Y5" i="11" s="1"/>
  <c r="Y5" i="7"/>
  <c r="Y5" i="10" s="1"/>
  <c r="Y5" i="8"/>
  <c r="Y5" i="9"/>
  <c r="J40" i="6"/>
  <c r="J40" i="11" s="1"/>
  <c r="J40" i="7"/>
  <c r="J40" i="10" s="1"/>
  <c r="J40" i="8"/>
  <c r="J40" i="9"/>
  <c r="J26" i="8"/>
  <c r="J26" i="9"/>
  <c r="J26" i="6"/>
  <c r="J26" i="11" s="1"/>
  <c r="J26" i="7"/>
  <c r="J26" i="10" s="1"/>
  <c r="AC29" i="9"/>
  <c r="AC29" i="7"/>
  <c r="AC29" i="10" s="1"/>
  <c r="AC29" i="8"/>
  <c r="AC29" i="6"/>
  <c r="AC29" i="11" s="1"/>
  <c r="AA472" i="1"/>
  <c r="AA364" i="1"/>
  <c r="AA321" i="1"/>
  <c r="AA310" i="1"/>
  <c r="AA482" i="1" s="1"/>
  <c r="AA486" i="1" s="1"/>
  <c r="AY44" i="8"/>
  <c r="AY44" i="9"/>
  <c r="AY44" i="6"/>
  <c r="AY44" i="11" s="1"/>
  <c r="AY44" i="7"/>
  <c r="AY44" i="10" s="1"/>
  <c r="X44" i="8"/>
  <c r="X44" i="9"/>
  <c r="X44" i="6"/>
  <c r="X44" i="11" s="1"/>
  <c r="X44" i="7"/>
  <c r="X44" i="10" s="1"/>
  <c r="AK478" i="1"/>
  <c r="AK370" i="1"/>
  <c r="AK415" i="1" s="1"/>
  <c r="AD477" i="1"/>
  <c r="AD369" i="1"/>
  <c r="AD380" i="1" s="1"/>
  <c r="AD316" i="1"/>
  <c r="N2" i="7"/>
  <c r="N2" i="8"/>
  <c r="N2" i="9"/>
  <c r="N2" i="6"/>
  <c r="BC322" i="1"/>
  <c r="BC475" i="1"/>
  <c r="BC367" i="1"/>
  <c r="AL108" i="8"/>
  <c r="AL108" i="9"/>
  <c r="AL108" i="6"/>
  <c r="AL108" i="11" s="1"/>
  <c r="AL108" i="7"/>
  <c r="AL108" i="10" s="1"/>
  <c r="W477" i="1"/>
  <c r="W369" i="1"/>
  <c r="W316" i="1"/>
  <c r="AU477" i="1"/>
  <c r="AU369" i="1"/>
  <c r="AU380" i="1" s="1"/>
  <c r="AU316" i="1"/>
  <c r="AN112" i="8"/>
  <c r="AN112" i="9"/>
  <c r="AN112" i="6"/>
  <c r="AN112" i="11" s="1"/>
  <c r="AN112" i="7"/>
  <c r="AN112" i="10" s="1"/>
  <c r="AV476" i="1"/>
  <c r="AV368" i="1"/>
  <c r="AW2" i="8"/>
  <c r="AW2" i="9"/>
  <c r="AW2" i="6"/>
  <c r="AW2" i="7"/>
  <c r="AM472" i="1"/>
  <c r="AM321" i="1"/>
  <c r="AM364" i="1"/>
  <c r="AM310" i="1"/>
  <c r="M478" i="1"/>
  <c r="M370" i="1"/>
  <c r="M415" i="1" s="1"/>
  <c r="AJ29" i="7"/>
  <c r="AJ29" i="10" s="1"/>
  <c r="AJ29" i="8"/>
  <c r="AJ29" i="9"/>
  <c r="AJ29" i="6"/>
  <c r="AJ29" i="11" s="1"/>
  <c r="J31" i="8"/>
  <c r="J31" i="9"/>
  <c r="J31" i="6"/>
  <c r="J31" i="11" s="1"/>
  <c r="J31" i="7"/>
  <c r="J31" i="10" s="1"/>
  <c r="AE44" i="9"/>
  <c r="AE44" i="8"/>
  <c r="AE44" i="6"/>
  <c r="AE44" i="11" s="1"/>
  <c r="AE44" i="7"/>
  <c r="AE44" i="10" s="1"/>
  <c r="AV2" i="9"/>
  <c r="AV2" i="6"/>
  <c r="AV2" i="7"/>
  <c r="AV2" i="8"/>
  <c r="V5" i="9"/>
  <c r="V5" i="6"/>
  <c r="V5" i="11" s="1"/>
  <c r="V5" i="7"/>
  <c r="V5" i="10" s="1"/>
  <c r="V5" i="8"/>
  <c r="AF29" i="9"/>
  <c r="AF29" i="6"/>
  <c r="AF29" i="11" s="1"/>
  <c r="AF29" i="7"/>
  <c r="AF29" i="10" s="1"/>
  <c r="AF29" i="8"/>
  <c r="AP112" i="9"/>
  <c r="AP112" i="8"/>
  <c r="AP112" i="6"/>
  <c r="AP112" i="11" s="1"/>
  <c r="AP112" i="7"/>
  <c r="AP112" i="10" s="1"/>
  <c r="AE5" i="6"/>
  <c r="AE5" i="11" s="1"/>
  <c r="AE5" i="7"/>
  <c r="AE5" i="10" s="1"/>
  <c r="AE5" i="8"/>
  <c r="AE5" i="9"/>
  <c r="AH29" i="8"/>
  <c r="AH29" i="6"/>
  <c r="AH29" i="11" s="1"/>
  <c r="AH29" i="9"/>
  <c r="AH29" i="7"/>
  <c r="AH29" i="10" s="1"/>
  <c r="L264" i="1"/>
  <c r="L303" i="1" s="1"/>
  <c r="AK29" i="6"/>
  <c r="AK29" i="11" s="1"/>
  <c r="AK29" i="7"/>
  <c r="AK29" i="10" s="1"/>
  <c r="AK29" i="8"/>
  <c r="AK29" i="9"/>
  <c r="AZ108" i="8"/>
  <c r="AZ108" i="9"/>
  <c r="AZ108" i="6"/>
  <c r="AZ108" i="11" s="1"/>
  <c r="AZ108" i="7"/>
  <c r="AZ108" i="10" s="1"/>
  <c r="BA44" i="8"/>
  <c r="BA44" i="6"/>
  <c r="BA44" i="11" s="1"/>
  <c r="BA44" i="7"/>
  <c r="BA44" i="10" s="1"/>
  <c r="BA44" i="9"/>
  <c r="J365" i="1"/>
  <c r="J381" i="1" s="1"/>
  <c r="J473" i="1"/>
  <c r="J317" i="1"/>
  <c r="N475" i="1"/>
  <c r="N322" i="1"/>
  <c r="N367" i="1"/>
  <c r="N386" i="1" s="1"/>
  <c r="K474" i="1"/>
  <c r="K366" i="1"/>
  <c r="K381" i="1" s="1"/>
  <c r="R477" i="1"/>
  <c r="R369" i="1"/>
  <c r="R316" i="1"/>
  <c r="AU476" i="1"/>
  <c r="AU368" i="1"/>
  <c r="AP475" i="1"/>
  <c r="AP322" i="1"/>
  <c r="AP367" i="1"/>
  <c r="AP386" i="1" s="1"/>
  <c r="AX477" i="1"/>
  <c r="AX369" i="1"/>
  <c r="AX316" i="1"/>
  <c r="AX474" i="1"/>
  <c r="AX366" i="1"/>
  <c r="AL477" i="1"/>
  <c r="AL369" i="1"/>
  <c r="AL316" i="1"/>
  <c r="AW44" i="8"/>
  <c r="AW44" i="9"/>
  <c r="AW44" i="6"/>
  <c r="AW44" i="11" s="1"/>
  <c r="AW44" i="7"/>
  <c r="AW44" i="10" s="1"/>
  <c r="T472" i="1"/>
  <c r="T321" i="1"/>
  <c r="T364" i="1"/>
  <c r="T310" i="1"/>
  <c r="M112" i="8"/>
  <c r="M112" i="9"/>
  <c r="M112" i="6"/>
  <c r="M112" i="11" s="1"/>
  <c r="M112" i="7"/>
  <c r="M112" i="10" s="1"/>
  <c r="AO5" i="9"/>
  <c r="AO5" i="6"/>
  <c r="AO5" i="11" s="1"/>
  <c r="AO5" i="7"/>
  <c r="AO5" i="10" s="1"/>
  <c r="AO5" i="8"/>
  <c r="AA108" i="8"/>
  <c r="AA108" i="9"/>
  <c r="AA108" i="6"/>
  <c r="AA108" i="11" s="1"/>
  <c r="AA108" i="7"/>
  <c r="AA108" i="10" s="1"/>
  <c r="AF44" i="8"/>
  <c r="AF44" i="6"/>
  <c r="AF44" i="11" s="1"/>
  <c r="AF44" i="9"/>
  <c r="AF44" i="7"/>
  <c r="AF44" i="10" s="1"/>
  <c r="AC145" i="8"/>
  <c r="AC145" i="9"/>
  <c r="AC145" i="6"/>
  <c r="AC145" i="11" s="1"/>
  <c r="AC145" i="7"/>
  <c r="AC145" i="10" s="1"/>
  <c r="AW477" i="1"/>
  <c r="AW369" i="1"/>
  <c r="AW316" i="1"/>
  <c r="AA112" i="6"/>
  <c r="AA112" i="11" s="1"/>
  <c r="AA112" i="7"/>
  <c r="AA112" i="10" s="1"/>
  <c r="AA112" i="8"/>
  <c r="AA112" i="9"/>
  <c r="L44" i="9"/>
  <c r="L44" i="8"/>
  <c r="L44" i="6"/>
  <c r="L44" i="11" s="1"/>
  <c r="L44" i="7"/>
  <c r="L44" i="10" s="1"/>
  <c r="T478" i="1"/>
  <c r="T370" i="1"/>
  <c r="T415" i="1" s="1"/>
  <c r="AX29" i="7"/>
  <c r="AX29" i="10" s="1"/>
  <c r="AX29" i="8"/>
  <c r="AX29" i="9"/>
  <c r="AX29" i="6"/>
  <c r="AX29" i="11" s="1"/>
  <c r="AR29" i="8"/>
  <c r="AR29" i="9"/>
  <c r="AR29" i="6"/>
  <c r="AR29" i="11" s="1"/>
  <c r="AR29" i="7"/>
  <c r="AR29" i="10" s="1"/>
  <c r="R29" i="9"/>
  <c r="R29" i="7"/>
  <c r="R29" i="10" s="1"/>
  <c r="R29" i="8"/>
  <c r="R29" i="6"/>
  <c r="R29" i="11" s="1"/>
  <c r="AB474" i="1"/>
  <c r="AB366" i="1"/>
  <c r="AG29" i="8"/>
  <c r="AG29" i="6"/>
  <c r="AG29" i="11" s="1"/>
  <c r="AG29" i="9"/>
  <c r="AG29" i="7"/>
  <c r="AG29" i="10" s="1"/>
  <c r="R475" i="1"/>
  <c r="R322" i="1"/>
  <c r="R367" i="1"/>
  <c r="M2" i="6"/>
  <c r="M2" i="7"/>
  <c r="M2" i="8"/>
  <c r="M2" i="9"/>
  <c r="AB472" i="1"/>
  <c r="AB364" i="1"/>
  <c r="AB321" i="1"/>
  <c r="AB310" i="1"/>
  <c r="AB482" i="1" s="1"/>
  <c r="AB486" i="1" s="1"/>
  <c r="AG108" i="8"/>
  <c r="AG108" i="9"/>
  <c r="AG108" i="6"/>
  <c r="AG108" i="11" s="1"/>
  <c r="AG108" i="7"/>
  <c r="AG108" i="10" s="1"/>
  <c r="Q478" i="1"/>
  <c r="Q370" i="1"/>
  <c r="Q415" i="1" s="1"/>
  <c r="X2" i="9"/>
  <c r="X2" i="7"/>
  <c r="X2" i="8"/>
  <c r="X2" i="6"/>
  <c r="K478" i="1"/>
  <c r="K370" i="1"/>
  <c r="K415" i="1" s="1"/>
  <c r="K40" i="9"/>
  <c r="K40" i="6"/>
  <c r="K40" i="11" s="1"/>
  <c r="K40" i="7"/>
  <c r="K40" i="10" s="1"/>
  <c r="K40" i="8"/>
  <c r="K26" i="7"/>
  <c r="K26" i="10" s="1"/>
  <c r="K26" i="8"/>
  <c r="K26" i="9"/>
  <c r="K26" i="6"/>
  <c r="K26" i="11" s="1"/>
  <c r="X474" i="1"/>
  <c r="X366" i="1"/>
  <c r="Y2" i="7"/>
  <c r="Y2" i="8"/>
  <c r="Y2" i="9"/>
  <c r="Y2" i="6"/>
  <c r="AI5" i="6"/>
  <c r="AI5" i="11" s="1"/>
  <c r="AI5" i="7"/>
  <c r="AI5" i="10" s="1"/>
  <c r="AI5" i="8"/>
  <c r="AI5" i="9"/>
  <c r="AB108" i="8"/>
  <c r="AB108" i="9"/>
  <c r="AB108" i="6"/>
  <c r="AB108" i="11" s="1"/>
  <c r="AB108" i="7"/>
  <c r="AB108" i="10" s="1"/>
  <c r="H444" i="1"/>
  <c r="H489" i="1"/>
  <c r="BA29" i="6"/>
  <c r="BA29" i="11" s="1"/>
  <c r="BA29" i="7"/>
  <c r="BA29" i="10" s="1"/>
  <c r="BA29" i="8"/>
  <c r="BA29" i="9"/>
  <c r="U108" i="8"/>
  <c r="U108" i="9"/>
  <c r="U108" i="6"/>
  <c r="U108" i="11" s="1"/>
  <c r="U108" i="7"/>
  <c r="U108" i="10" s="1"/>
  <c r="AS108" i="8"/>
  <c r="AS108" i="9"/>
  <c r="AS108" i="6"/>
  <c r="AS108" i="11" s="1"/>
  <c r="AS108" i="7"/>
  <c r="AS108" i="10" s="1"/>
  <c r="H482" i="1"/>
  <c r="H486" i="1" s="1"/>
  <c r="BC478" i="1"/>
  <c r="BC370" i="1"/>
  <c r="BC415" i="1" s="1"/>
  <c r="AZ477" i="1"/>
  <c r="AZ369" i="1"/>
  <c r="AZ380" i="1" s="1"/>
  <c r="AZ316" i="1"/>
  <c r="AK2" i="8"/>
  <c r="AK2" i="6"/>
  <c r="AK2" i="9"/>
  <c r="AK2" i="7"/>
  <c r="AW478" i="1"/>
  <c r="AW370" i="1"/>
  <c r="AW415" i="1" s="1"/>
  <c r="I477" i="1"/>
  <c r="T473" i="1"/>
  <c r="T317" i="1"/>
  <c r="T365" i="1"/>
  <c r="K31" i="8"/>
  <c r="K31" i="6"/>
  <c r="K31" i="11" s="1"/>
  <c r="K31" i="9"/>
  <c r="K31" i="7"/>
  <c r="K31" i="10" s="1"/>
  <c r="AC150" i="8"/>
  <c r="AC150" i="6"/>
  <c r="AC150" i="11" s="1"/>
  <c r="AC150" i="7"/>
  <c r="AC150" i="10" s="1"/>
  <c r="AC150" i="9"/>
  <c r="AC160" i="6"/>
  <c r="AC160" i="11" s="1"/>
  <c r="AC160" i="7"/>
  <c r="AC160" i="10" s="1"/>
  <c r="AC160" i="8"/>
  <c r="AC160" i="9"/>
  <c r="AF478" i="1"/>
  <c r="AF370" i="1"/>
  <c r="AF415" i="1" s="1"/>
  <c r="AC125" i="9"/>
  <c r="AC125" i="8"/>
  <c r="AC125" i="7"/>
  <c r="AC125" i="10" s="1"/>
  <c r="AC125" i="6"/>
  <c r="AC125" i="11" s="1"/>
  <c r="AC100" i="9"/>
  <c r="AC100" i="6"/>
  <c r="AC100" i="11" s="1"/>
  <c r="AC100" i="7"/>
  <c r="AC100" i="10" s="1"/>
  <c r="AC100" i="8"/>
  <c r="J29" i="8"/>
  <c r="J29" i="9"/>
  <c r="J29" i="6"/>
  <c r="J29" i="11" s="1"/>
  <c r="J29" i="7"/>
  <c r="J29" i="10" s="1"/>
  <c r="AN475" i="1"/>
  <c r="AN322" i="1"/>
  <c r="AN367" i="1"/>
  <c r="AN386" i="1" s="1"/>
  <c r="W478" i="1"/>
  <c r="W370" i="1"/>
  <c r="AA475" i="1"/>
  <c r="AA367" i="1"/>
  <c r="AA386" i="1" s="1"/>
  <c r="AA322" i="1"/>
  <c r="BB472" i="1"/>
  <c r="BB321" i="1"/>
  <c r="BB364" i="1"/>
  <c r="BB310" i="1"/>
  <c r="BB482" i="1" s="1"/>
  <c r="BB486" i="1" s="1"/>
  <c r="AJ474" i="1"/>
  <c r="AJ366" i="1"/>
  <c r="H112" i="8"/>
  <c r="H112" i="9"/>
  <c r="H112" i="6"/>
  <c r="H112" i="11" s="1"/>
  <c r="H112" i="7"/>
  <c r="H112" i="10" s="1"/>
  <c r="AF472" i="1"/>
  <c r="AF321" i="1"/>
  <c r="AF364" i="1"/>
  <c r="AF310" i="1"/>
  <c r="L29" i="8"/>
  <c r="L29" i="9"/>
  <c r="L29" i="6"/>
  <c r="L29" i="11" s="1"/>
  <c r="L29" i="7"/>
  <c r="L29" i="10" s="1"/>
  <c r="I96" i="8"/>
  <c r="I96" i="9"/>
  <c r="I96" i="7"/>
  <c r="I96" i="10" s="1"/>
  <c r="I96" i="6"/>
  <c r="I96" i="11" s="1"/>
  <c r="K261" i="1"/>
  <c r="K300" i="1" s="1"/>
  <c r="P108" i="8"/>
  <c r="P108" i="6"/>
  <c r="P108" i="11" s="1"/>
  <c r="P108" i="7"/>
  <c r="P108" i="10" s="1"/>
  <c r="P108" i="9"/>
  <c r="AC5" i="8"/>
  <c r="AC5" i="9"/>
  <c r="AC5" i="6"/>
  <c r="AC5" i="11" s="1"/>
  <c r="AC5" i="7"/>
  <c r="AC5" i="10" s="1"/>
  <c r="AN29" i="9"/>
  <c r="AN29" i="6"/>
  <c r="AN29" i="11" s="1"/>
  <c r="AN29" i="7"/>
  <c r="AN29" i="10" s="1"/>
  <c r="AN29" i="8"/>
  <c r="AM478" i="1"/>
  <c r="AM370" i="1"/>
  <c r="AV108" i="8"/>
  <c r="AV108" i="9"/>
  <c r="AV108" i="6"/>
  <c r="AV108" i="11" s="1"/>
  <c r="AV108" i="7"/>
  <c r="AV108" i="10" s="1"/>
  <c r="S473" i="1"/>
  <c r="S365" i="1"/>
  <c r="S381" i="1" s="1"/>
  <c r="S317" i="1"/>
  <c r="AV44" i="8"/>
  <c r="AV44" i="9"/>
  <c r="AV44" i="6"/>
  <c r="AV44" i="11" s="1"/>
  <c r="AV44" i="7"/>
  <c r="AV44" i="10" s="1"/>
  <c r="AJ108" i="8"/>
  <c r="AJ108" i="6"/>
  <c r="AJ108" i="11" s="1"/>
  <c r="AJ108" i="7"/>
  <c r="AJ108" i="10" s="1"/>
  <c r="AJ108" i="9"/>
  <c r="R2" i="9"/>
  <c r="R2" i="6"/>
  <c r="R2" i="7"/>
  <c r="R2" i="8"/>
  <c r="AJ473" i="1"/>
  <c r="AJ317" i="1"/>
  <c r="AJ365" i="1"/>
  <c r="O475" i="1"/>
  <c r="O367" i="1"/>
  <c r="O322" i="1"/>
  <c r="AJ472" i="1"/>
  <c r="AJ321" i="1"/>
  <c r="AJ364" i="1"/>
  <c r="AJ310" i="1"/>
  <c r="AJ482" i="1" s="1"/>
  <c r="AJ486" i="1" s="1"/>
  <c r="AU108" i="8"/>
  <c r="AU108" i="9"/>
  <c r="AU108" i="6"/>
  <c r="AU108" i="11" s="1"/>
  <c r="AU108" i="7"/>
  <c r="AU108" i="10" s="1"/>
  <c r="AC2" i="6"/>
  <c r="AC2" i="7"/>
  <c r="AC2" i="8"/>
  <c r="AC2" i="9"/>
  <c r="AN478" i="1"/>
  <c r="AN370" i="1"/>
  <c r="AN415" i="1" s="1"/>
  <c r="R5" i="8"/>
  <c r="R5" i="9"/>
  <c r="R5" i="6"/>
  <c r="R5" i="11" s="1"/>
  <c r="R5" i="7"/>
  <c r="R5" i="10" s="1"/>
  <c r="I381" i="1"/>
  <c r="P474" i="1"/>
  <c r="P366" i="1"/>
  <c r="P381" i="1" s="1"/>
  <c r="R473" i="1"/>
  <c r="R365" i="1"/>
  <c r="R381" i="1" s="1"/>
  <c r="R317" i="1"/>
  <c r="Q474" i="1"/>
  <c r="Q366" i="1"/>
  <c r="AC27" i="8"/>
  <c r="AC27" i="9"/>
  <c r="AC27" i="6"/>
  <c r="AC27" i="11" s="1"/>
  <c r="AC27" i="7"/>
  <c r="AC27" i="10" s="1"/>
  <c r="Y364" i="1"/>
  <c r="Y321" i="1"/>
  <c r="Y472" i="1"/>
  <c r="Y310" i="1"/>
  <c r="Y482" i="1" s="1"/>
  <c r="Y486" i="1" s="1"/>
  <c r="AU475" i="1"/>
  <c r="AU367" i="1"/>
  <c r="AU322" i="1"/>
  <c r="AA100" i="6"/>
  <c r="AA100" i="11" s="1"/>
  <c r="AA100" i="7"/>
  <c r="AA100" i="10" s="1"/>
  <c r="AA100" i="8"/>
  <c r="AA100" i="9"/>
  <c r="Z44" i="9"/>
  <c r="Z44" i="6"/>
  <c r="Z44" i="11" s="1"/>
  <c r="Z44" i="7"/>
  <c r="Z44" i="10" s="1"/>
  <c r="Z44" i="8"/>
  <c r="U474" i="1"/>
  <c r="U366" i="1"/>
  <c r="AF477" i="1"/>
  <c r="AF369" i="1"/>
  <c r="AF380" i="1" s="1"/>
  <c r="AF316" i="1"/>
  <c r="AS477" i="1"/>
  <c r="AS369" i="1"/>
  <c r="AS316" i="1"/>
  <c r="P29" i="7"/>
  <c r="P29" i="10" s="1"/>
  <c r="P29" i="8"/>
  <c r="P29" i="9"/>
  <c r="P29" i="6"/>
  <c r="P29" i="11" s="1"/>
  <c r="AB473" i="1"/>
  <c r="AB317" i="1"/>
  <c r="AB365" i="1"/>
  <c r="AB381" i="1" s="1"/>
  <c r="Z2" i="8"/>
  <c r="Z2" i="6"/>
  <c r="Z2" i="9"/>
  <c r="Z2" i="7"/>
  <c r="P477" i="1"/>
  <c r="P369" i="1"/>
  <c r="P316" i="1"/>
  <c r="AK473" i="1"/>
  <c r="AK365" i="1"/>
  <c r="AK317" i="1"/>
  <c r="AO474" i="1"/>
  <c r="AO366" i="1"/>
  <c r="CH302" i="1"/>
  <c r="O5" i="6"/>
  <c r="O5" i="11" s="1"/>
  <c r="O5" i="7"/>
  <c r="O5" i="10" s="1"/>
  <c r="O5" i="8"/>
  <c r="O5" i="9"/>
  <c r="AL473" i="1"/>
  <c r="AL317" i="1"/>
  <c r="AL365" i="1"/>
  <c r="I52" i="7"/>
  <c r="I52" i="10" s="1"/>
  <c r="I52" i="8"/>
  <c r="I52" i="9"/>
  <c r="I52" i="6"/>
  <c r="I52" i="11" s="1"/>
  <c r="AT477" i="1"/>
  <c r="AT369" i="1"/>
  <c r="AT316" i="1"/>
  <c r="AP478" i="1"/>
  <c r="AP370" i="1"/>
  <c r="AP415" i="1" s="1"/>
  <c r="V44" i="9"/>
  <c r="V44" i="8"/>
  <c r="V44" i="6"/>
  <c r="V44" i="11" s="1"/>
  <c r="V44" i="7"/>
  <c r="V44" i="10" s="1"/>
  <c r="AC218" i="8"/>
  <c r="AC218" i="9"/>
  <c r="AC218" i="6"/>
  <c r="AC218" i="11" s="1"/>
  <c r="AC218" i="7"/>
  <c r="AC218" i="10" s="1"/>
  <c r="U475" i="1"/>
  <c r="U367" i="1"/>
  <c r="U386" i="1" s="1"/>
  <c r="U322" i="1"/>
  <c r="F2" i="10"/>
  <c r="F237" i="7"/>
  <c r="AI474" i="1"/>
  <c r="AI366" i="1"/>
  <c r="AC151" i="8"/>
  <c r="AC151" i="9"/>
  <c r="AC151" i="6"/>
  <c r="AC151" i="11" s="1"/>
  <c r="AC151" i="7"/>
  <c r="AC151" i="10" s="1"/>
  <c r="W475" i="1"/>
  <c r="W367" i="1"/>
  <c r="W386" i="1" s="1"/>
  <c r="W322" i="1"/>
  <c r="BA5" i="8"/>
  <c r="BA5" i="9"/>
  <c r="BA5" i="6"/>
  <c r="BA5" i="11" s="1"/>
  <c r="BA5" i="7"/>
  <c r="BA5" i="10" s="1"/>
  <c r="AY475" i="1"/>
  <c r="CL303" i="1"/>
  <c r="CJ303" i="1"/>
  <c r="CI303" i="1"/>
  <c r="AY322" i="1"/>
  <c r="AY367" i="1"/>
  <c r="AY386" i="1" s="1"/>
  <c r="AX108" i="8"/>
  <c r="AX108" i="6"/>
  <c r="AX108" i="11" s="1"/>
  <c r="AX108" i="7"/>
  <c r="AX108" i="10" s="1"/>
  <c r="AX108" i="9"/>
  <c r="AU5" i="9"/>
  <c r="AU5" i="6"/>
  <c r="AU5" i="11" s="1"/>
  <c r="AU5" i="7"/>
  <c r="AU5" i="10" s="1"/>
  <c r="AU5" i="8"/>
  <c r="AE474" i="1"/>
  <c r="AE366" i="1"/>
  <c r="FX302" i="1"/>
  <c r="CO302" i="1"/>
  <c r="CG302" i="1"/>
  <c r="I380" i="1"/>
  <c r="R112" i="8"/>
  <c r="R112" i="9"/>
  <c r="R112" i="6"/>
  <c r="R112" i="11" s="1"/>
  <c r="R112" i="7"/>
  <c r="R112" i="10" s="1"/>
  <c r="BC473" i="1"/>
  <c r="BC365" i="1"/>
  <c r="BC317" i="1"/>
  <c r="AD5" i="8"/>
  <c r="AD5" i="9"/>
  <c r="AD5" i="6"/>
  <c r="AD5" i="11" s="1"/>
  <c r="AD5" i="7"/>
  <c r="AD5" i="10" s="1"/>
  <c r="AR477" i="1"/>
  <c r="AR369" i="1"/>
  <c r="AR380" i="1" s="1"/>
  <c r="AR316" i="1"/>
  <c r="AZ472" i="1"/>
  <c r="AZ321" i="1"/>
  <c r="AZ364" i="1"/>
  <c r="AZ310" i="1"/>
  <c r="AZ482" i="1" s="1"/>
  <c r="AZ486" i="1" s="1"/>
  <c r="AR474" i="1"/>
  <c r="AR366" i="1"/>
  <c r="AG477" i="1"/>
  <c r="AG369" i="1"/>
  <c r="AG380" i="1" s="1"/>
  <c r="AG316" i="1"/>
  <c r="AG324" i="1" s="1"/>
  <c r="AL29" i="7"/>
  <c r="AL29" i="10" s="1"/>
  <c r="AL29" i="8"/>
  <c r="AL29" i="9"/>
  <c r="AL29" i="6"/>
  <c r="AL29" i="11" s="1"/>
  <c r="R476" i="1"/>
  <c r="R368" i="1"/>
  <c r="U5" i="9"/>
  <c r="U5" i="6"/>
  <c r="U5" i="11" s="1"/>
  <c r="U5" i="7"/>
  <c r="U5" i="10" s="1"/>
  <c r="U5" i="8"/>
  <c r="Y29" i="8"/>
  <c r="Y29" i="9"/>
  <c r="Y29" i="6"/>
  <c r="Y29" i="11" s="1"/>
  <c r="Y29" i="7"/>
  <c r="Y29" i="10" s="1"/>
  <c r="AW473" i="1"/>
  <c r="AW365" i="1"/>
  <c r="AW381" i="1" s="1"/>
  <c r="AW317" i="1"/>
  <c r="AZ2" i="9"/>
  <c r="AZ2" i="7"/>
  <c r="AZ2" i="8"/>
  <c r="AZ2" i="6"/>
  <c r="AH44" i="8"/>
  <c r="AH44" i="9"/>
  <c r="AH44" i="6"/>
  <c r="AH44" i="11" s="1"/>
  <c r="AH44" i="7"/>
  <c r="AH44" i="10" s="1"/>
  <c r="AD2" i="9"/>
  <c r="AD2" i="6"/>
  <c r="AD2" i="7"/>
  <c r="AD2" i="8"/>
  <c r="AO478" i="1"/>
  <c r="CH306" i="1"/>
  <c r="AO370" i="1"/>
  <c r="AC155" i="8"/>
  <c r="AC155" i="6"/>
  <c r="AC155" i="11" s="1"/>
  <c r="AC155" i="9"/>
  <c r="AC155" i="7"/>
  <c r="AC155" i="10" s="1"/>
  <c r="I2" i="8"/>
  <c r="I2" i="6"/>
  <c r="I2" i="9"/>
  <c r="I2" i="7"/>
  <c r="AP477" i="1"/>
  <c r="AP369" i="1"/>
  <c r="AP380" i="1" s="1"/>
  <c r="AP316" i="1"/>
  <c r="AS100" i="8"/>
  <c r="AS100" i="6"/>
  <c r="AS100" i="11" s="1"/>
  <c r="AS100" i="9"/>
  <c r="AS100" i="7"/>
  <c r="AS100" i="10" s="1"/>
  <c r="BA478" i="1"/>
  <c r="BA370" i="1"/>
  <c r="T474" i="1"/>
  <c r="T366" i="1"/>
  <c r="AK5" i="7"/>
  <c r="AK5" i="10" s="1"/>
  <c r="AK5" i="8"/>
  <c r="AK5" i="9"/>
  <c r="AK5" i="6"/>
  <c r="AK5" i="11" s="1"/>
  <c r="Q112" i="8"/>
  <c r="Q112" i="9"/>
  <c r="Q112" i="6"/>
  <c r="Q112" i="11" s="1"/>
  <c r="Q112" i="7"/>
  <c r="Q112" i="10" s="1"/>
  <c r="AC20" i="8"/>
  <c r="AC20" i="9"/>
  <c r="AC20" i="6"/>
  <c r="AC20" i="11" s="1"/>
  <c r="AC20" i="7"/>
  <c r="AC20" i="10" s="1"/>
  <c r="X473" i="1"/>
  <c r="X365" i="1"/>
  <c r="X381" i="1" s="1"/>
  <c r="X317" i="1"/>
  <c r="AH112" i="8"/>
  <c r="AH112" i="9"/>
  <c r="AH112" i="6"/>
  <c r="AH112" i="11" s="1"/>
  <c r="AH112" i="7"/>
  <c r="AH112" i="10" s="1"/>
  <c r="M29" i="6"/>
  <c r="M29" i="11" s="1"/>
  <c r="M29" i="7"/>
  <c r="M29" i="10" s="1"/>
  <c r="M29" i="9"/>
  <c r="M29" i="8"/>
  <c r="AC46" i="9"/>
  <c r="AC46" i="8"/>
  <c r="AC46" i="6"/>
  <c r="AC46" i="11" s="1"/>
  <c r="AC46" i="7"/>
  <c r="AC46" i="10" s="1"/>
  <c r="AH2" i="9"/>
  <c r="AH2" i="6"/>
  <c r="AH2" i="8"/>
  <c r="AH2" i="7"/>
  <c r="AL5" i="8"/>
  <c r="AL5" i="9"/>
  <c r="AL5" i="6"/>
  <c r="AL5" i="11" s="1"/>
  <c r="AL5" i="7"/>
  <c r="AL5" i="10" s="1"/>
  <c r="AK367" i="1"/>
  <c r="AK322" i="1"/>
  <c r="AK475" i="1"/>
  <c r="AM477" i="1"/>
  <c r="AM369" i="1"/>
  <c r="AM316" i="1"/>
  <c r="N44" i="8"/>
  <c r="N44" i="9"/>
  <c r="N44" i="6"/>
  <c r="N44" i="11" s="1"/>
  <c r="N44" i="7"/>
  <c r="N44" i="10" s="1"/>
  <c r="P112" i="8"/>
  <c r="P112" i="9"/>
  <c r="P112" i="6"/>
  <c r="P112" i="11" s="1"/>
  <c r="P112" i="7"/>
  <c r="P112" i="10" s="1"/>
  <c r="O44" i="9"/>
  <c r="O44" i="8"/>
  <c r="O44" i="6"/>
  <c r="O44" i="11" s="1"/>
  <c r="O44" i="7"/>
  <c r="O44" i="10" s="1"/>
  <c r="AN472" i="1"/>
  <c r="AN321" i="1"/>
  <c r="AN364" i="1"/>
  <c r="AN310" i="1"/>
  <c r="AN482" i="1" s="1"/>
  <c r="AN486" i="1" s="1"/>
  <c r="W2" i="7"/>
  <c r="W2" i="8"/>
  <c r="W2" i="9"/>
  <c r="W2" i="6"/>
  <c r="AS29" i="8"/>
  <c r="AS29" i="9"/>
  <c r="AS29" i="6"/>
  <c r="AS29" i="11" s="1"/>
  <c r="AS29" i="7"/>
  <c r="AS29" i="10" s="1"/>
  <c r="Z477" i="1"/>
  <c r="Z369" i="1"/>
  <c r="Z316" i="1"/>
  <c r="S44" i="8"/>
  <c r="S44" i="9"/>
  <c r="S44" i="6"/>
  <c r="S44" i="11" s="1"/>
  <c r="S44" i="7"/>
  <c r="S44" i="10" s="1"/>
  <c r="AD108" i="9"/>
  <c r="AD108" i="8"/>
  <c r="AD108" i="6"/>
  <c r="AD108" i="11" s="1"/>
  <c r="AD108" i="7"/>
  <c r="AD108" i="10" s="1"/>
  <c r="AQ108" i="8"/>
  <c r="AQ108" i="9"/>
  <c r="AQ108" i="6"/>
  <c r="AQ108" i="11" s="1"/>
  <c r="AQ108" i="7"/>
  <c r="AQ108" i="10" s="1"/>
  <c r="AC231" i="6"/>
  <c r="AC231" i="11" s="1"/>
  <c r="AC231" i="7"/>
  <c r="AC231" i="10" s="1"/>
  <c r="AC231" i="8"/>
  <c r="AC231" i="9"/>
  <c r="AC172" i="8"/>
  <c r="AC172" i="9"/>
  <c r="AC172" i="6"/>
  <c r="AC172" i="11" s="1"/>
  <c r="AC172" i="7"/>
  <c r="AC172" i="10" s="1"/>
  <c r="Z112" i="8"/>
  <c r="Z112" i="9"/>
  <c r="Z112" i="6"/>
  <c r="Z112" i="11" s="1"/>
  <c r="Z112" i="7"/>
  <c r="Z112" i="10" s="1"/>
  <c r="N108" i="8"/>
  <c r="N108" i="9"/>
  <c r="N108" i="6"/>
  <c r="N108" i="11" s="1"/>
  <c r="N108" i="7"/>
  <c r="N108" i="10" s="1"/>
  <c r="AI112" i="8"/>
  <c r="AI112" i="9"/>
  <c r="AI112" i="6"/>
  <c r="AI112" i="11" s="1"/>
  <c r="AI112" i="7"/>
  <c r="AI112" i="10" s="1"/>
  <c r="AI476" i="1"/>
  <c r="AI368" i="1"/>
  <c r="AM44" i="6"/>
  <c r="AM44" i="11" s="1"/>
  <c r="AM44" i="7"/>
  <c r="AM44" i="10" s="1"/>
  <c r="AM44" i="8"/>
  <c r="AM44" i="9"/>
  <c r="AV477" i="1"/>
  <c r="AV369" i="1"/>
  <c r="AV380" i="1" s="1"/>
  <c r="AV316" i="1"/>
  <c r="AL478" i="1"/>
  <c r="AL370" i="1"/>
  <c r="AL415" i="1" s="1"/>
  <c r="Y478" i="1"/>
  <c r="Y370" i="1"/>
  <c r="AJ112" i="8"/>
  <c r="AJ112" i="9"/>
  <c r="AJ112" i="6"/>
  <c r="AJ112" i="11" s="1"/>
  <c r="AJ112" i="7"/>
  <c r="AJ112" i="10" s="1"/>
  <c r="AK474" i="1"/>
  <c r="AK366" i="1"/>
  <c r="AR108" i="8"/>
  <c r="AR108" i="9"/>
  <c r="AR108" i="6"/>
  <c r="AR108" i="11" s="1"/>
  <c r="AR108" i="7"/>
  <c r="AR108" i="10" s="1"/>
  <c r="AN5" i="9"/>
  <c r="AN5" i="6"/>
  <c r="AN5" i="11" s="1"/>
  <c r="AN5" i="7"/>
  <c r="AN5" i="10" s="1"/>
  <c r="AN5" i="8"/>
  <c r="AC88" i="9"/>
  <c r="AC88" i="7"/>
  <c r="AC88" i="10" s="1"/>
  <c r="AC88" i="8"/>
  <c r="AC88" i="6"/>
  <c r="AC88" i="11" s="1"/>
  <c r="U478" i="1"/>
  <c r="U370" i="1"/>
  <c r="AF475" i="1"/>
  <c r="AF322" i="1"/>
  <c r="AF367" i="1"/>
  <c r="Z475" i="1"/>
  <c r="Z322" i="1"/>
  <c r="Z367" i="1"/>
  <c r="Z386" i="1" s="1"/>
  <c r="AX473" i="1"/>
  <c r="AX317" i="1"/>
  <c r="AX365" i="1"/>
  <c r="S29" i="8"/>
  <c r="S29" i="9"/>
  <c r="S29" i="6"/>
  <c r="S29" i="11" s="1"/>
  <c r="S29" i="7"/>
  <c r="S29" i="10" s="1"/>
  <c r="H445" i="1"/>
  <c r="H490" i="1"/>
  <c r="AG44" i="9"/>
  <c r="AG44" i="8"/>
  <c r="AG44" i="6"/>
  <c r="AG44" i="11" s="1"/>
  <c r="AG44" i="7"/>
  <c r="AG44" i="10" s="1"/>
  <c r="AH473" i="1"/>
  <c r="AH317" i="1"/>
  <c r="AH365" i="1"/>
  <c r="AH381" i="1" s="1"/>
  <c r="AK477" i="1"/>
  <c r="AK369" i="1"/>
  <c r="AK380" i="1" s="1"/>
  <c r="AK316" i="1"/>
  <c r="AR476" i="1"/>
  <c r="AR368" i="1"/>
  <c r="Z478" i="1"/>
  <c r="Z370" i="1"/>
  <c r="Z415" i="1" s="1"/>
  <c r="AC475" i="1"/>
  <c r="AC322" i="1"/>
  <c r="AC367" i="1"/>
  <c r="U477" i="1"/>
  <c r="U369" i="1"/>
  <c r="U316" i="1"/>
  <c r="BC472" i="1"/>
  <c r="BC321" i="1"/>
  <c r="BC364" i="1"/>
  <c r="BC310" i="1"/>
  <c r="BC482" i="1" s="1"/>
  <c r="BC486" i="1" s="1"/>
  <c r="AC52" i="8"/>
  <c r="AC52" i="9"/>
  <c r="AC52" i="6"/>
  <c r="AC52" i="11" s="1"/>
  <c r="AC52" i="7"/>
  <c r="AC52" i="10" s="1"/>
  <c r="O478" i="1"/>
  <c r="O370" i="1"/>
  <c r="O415" i="1" s="1"/>
  <c r="BB386" i="1" l="1"/>
  <c r="I324" i="1"/>
  <c r="AP324" i="1"/>
  <c r="AY381" i="1"/>
  <c r="AJ412" i="1"/>
  <c r="AR412" i="1"/>
  <c r="AL381" i="1"/>
  <c r="AT324" i="1"/>
  <c r="AD324" i="1"/>
  <c r="AR324" i="1"/>
  <c r="AS324" i="1"/>
  <c r="AB378" i="1"/>
  <c r="AS380" i="1"/>
  <c r="AX380" i="1"/>
  <c r="Z399" i="1"/>
  <c r="AI412" i="1"/>
  <c r="AM324" i="1"/>
  <c r="T384" i="1"/>
  <c r="AN378" i="1"/>
  <c r="K239" i="1"/>
  <c r="CN239" i="1" s="1"/>
  <c r="AV378" i="1"/>
  <c r="U324" i="1"/>
  <c r="AC386" i="1"/>
  <c r="AV324" i="1"/>
  <c r="X237" i="9"/>
  <c r="AJ381" i="1"/>
  <c r="AZ237" i="8"/>
  <c r="AZ237" i="9"/>
  <c r="BB489" i="1" s="1"/>
  <c r="X237" i="8"/>
  <c r="AI324" i="1"/>
  <c r="AK324" i="1"/>
  <c r="AX381" i="1"/>
  <c r="BB380" i="1"/>
  <c r="G237" i="9"/>
  <c r="I444" i="1" s="1"/>
  <c r="BA324" i="1"/>
  <c r="AS381" i="1"/>
  <c r="Z324" i="1"/>
  <c r="AH237" i="9"/>
  <c r="AT380" i="1"/>
  <c r="W237" i="8"/>
  <c r="AC381" i="1"/>
  <c r="W237" i="9"/>
  <c r="Y444" i="1" s="1"/>
  <c r="AU386" i="1"/>
  <c r="J386" i="1"/>
  <c r="AZ384" i="1"/>
  <c r="V384" i="1"/>
  <c r="P324" i="1"/>
  <c r="N384" i="1"/>
  <c r="AH237" i="8"/>
  <c r="AJ490" i="1" s="1"/>
  <c r="M380" i="1"/>
  <c r="AN384" i="1"/>
  <c r="AD237" i="8"/>
  <c r="AF490" i="1" s="1"/>
  <c r="AN379" i="1"/>
  <c r="AN400" i="1"/>
  <c r="BA398" i="1"/>
  <c r="BA409" i="1"/>
  <c r="BA382" i="1"/>
  <c r="BC382" i="1"/>
  <c r="BC409" i="1"/>
  <c r="BC398" i="1"/>
  <c r="I3" i="3"/>
  <c r="J5" i="1"/>
  <c r="K255" i="1"/>
  <c r="K294" i="1" s="1"/>
  <c r="BA413" i="1"/>
  <c r="BA383" i="1"/>
  <c r="AZ413" i="1"/>
  <c r="AZ383" i="1"/>
  <c r="AY399" i="1"/>
  <c r="AY378" i="1"/>
  <c r="M383" i="1"/>
  <c r="M402" i="1"/>
  <c r="M411" i="1"/>
  <c r="AY410" i="1"/>
  <c r="AX383" i="1"/>
  <c r="AX402" i="1"/>
  <c r="AX411" i="1"/>
  <c r="AC412" i="1"/>
  <c r="AH410" i="1"/>
  <c r="AH378" i="1"/>
  <c r="AO378" i="1"/>
  <c r="AO399" i="1"/>
  <c r="AO410" i="1"/>
  <c r="I4" i="3"/>
  <c r="K250" i="1"/>
  <c r="K289" i="1" s="1"/>
  <c r="K310" i="1" s="1"/>
  <c r="K482" i="1" s="1"/>
  <c r="K486" i="1" s="1"/>
  <c r="J6" i="1"/>
  <c r="AX379" i="1"/>
  <c r="AX400" i="1"/>
  <c r="M382" i="1"/>
  <c r="M409" i="1"/>
  <c r="M398" i="1"/>
  <c r="BA410" i="1"/>
  <c r="BA378" i="1"/>
  <c r="BD463" i="1"/>
  <c r="CM291" i="1"/>
  <c r="CL291" i="1"/>
  <c r="BD320" i="1"/>
  <c r="BD355" i="1"/>
  <c r="BD310" i="1"/>
  <c r="AI384" i="1"/>
  <c r="AB383" i="1"/>
  <c r="AB411" i="1"/>
  <c r="AB402" i="1"/>
  <c r="X382" i="1"/>
  <c r="X409" i="1"/>
  <c r="X398" i="1"/>
  <c r="X384" i="1"/>
  <c r="AS413" i="1"/>
  <c r="AS383" i="1"/>
  <c r="Z382" i="1"/>
  <c r="Z409" i="1"/>
  <c r="Z398" i="1"/>
  <c r="S412" i="1"/>
  <c r="Z379" i="1"/>
  <c r="Z400" i="1"/>
  <c r="N378" i="1"/>
  <c r="AI379" i="1"/>
  <c r="AI400" i="1"/>
  <c r="AB399" i="1"/>
  <c r="AB410" i="1"/>
  <c r="O384" i="1"/>
  <c r="AA383" i="1"/>
  <c r="AA411" i="1"/>
  <c r="AA402" i="1"/>
  <c r="V378" i="1"/>
  <c r="V399" i="1"/>
  <c r="AT383" i="1"/>
  <c r="AT402" i="1"/>
  <c r="AT411" i="1"/>
  <c r="AA409" i="1"/>
  <c r="AA382" i="1"/>
  <c r="AA398" i="1"/>
  <c r="X411" i="1"/>
  <c r="X402" i="1"/>
  <c r="AK384" i="1"/>
  <c r="AO384" i="1"/>
  <c r="M400" i="1"/>
  <c r="M379" i="1"/>
  <c r="AU384" i="1"/>
  <c r="O400" i="1"/>
  <c r="O379" i="1"/>
  <c r="AE383" i="1"/>
  <c r="AE402" i="1"/>
  <c r="AE411" i="1"/>
  <c r="AU411" i="1"/>
  <c r="AU402" i="1"/>
  <c r="AG410" i="1"/>
  <c r="AG399" i="1"/>
  <c r="J3" i="6"/>
  <c r="J3" i="11" s="1"/>
  <c r="J3" i="7"/>
  <c r="J3" i="10" s="1"/>
  <c r="J3" i="8"/>
  <c r="J3" i="9"/>
  <c r="BC379" i="1"/>
  <c r="BC400" i="1"/>
  <c r="AN409" i="1"/>
  <c r="AN382" i="1"/>
  <c r="AN398" i="1"/>
  <c r="BC378" i="1"/>
  <c r="BC399" i="1"/>
  <c r="BB378" i="1"/>
  <c r="BB410" i="1"/>
  <c r="Y378" i="1"/>
  <c r="Y399" i="1"/>
  <c r="J4" i="6"/>
  <c r="J4" i="11" s="1"/>
  <c r="J4" i="8"/>
  <c r="J4" i="7"/>
  <c r="J4" i="10" s="1"/>
  <c r="J4" i="9"/>
  <c r="W383" i="1"/>
  <c r="W411" i="1"/>
  <c r="W402" i="1"/>
  <c r="BB126" i="8"/>
  <c r="BB126" i="6"/>
  <c r="BB126" i="11" s="1"/>
  <c r="BB126" i="9"/>
  <c r="BB126" i="7"/>
  <c r="BB126" i="10" s="1"/>
  <c r="S384" i="1"/>
  <c r="AT412" i="1"/>
  <c r="AJ410" i="1"/>
  <c r="AJ378" i="1"/>
  <c r="AJ399" i="1"/>
  <c r="AV409" i="1"/>
  <c r="AV382" i="1"/>
  <c r="AV398" i="1"/>
  <c r="AW410" i="1"/>
  <c r="AW378" i="1"/>
  <c r="AX412" i="1"/>
  <c r="X379" i="1"/>
  <c r="X400" i="1"/>
  <c r="AD460" i="1"/>
  <c r="AD352" i="1"/>
  <c r="AD382" i="1" s="1"/>
  <c r="AJ383" i="1"/>
  <c r="AJ411" i="1"/>
  <c r="AJ402" i="1"/>
  <c r="AR399" i="1"/>
  <c r="AK378" i="1"/>
  <c r="AK399" i="1"/>
  <c r="AY412" i="1"/>
  <c r="I41" i="3"/>
  <c r="K251" i="1"/>
  <c r="K290" i="1" s="1"/>
  <c r="J43" i="1"/>
  <c r="N410" i="1"/>
  <c r="AO411" i="1"/>
  <c r="AO402" i="1"/>
  <c r="N412" i="1"/>
  <c r="AY384" i="1"/>
  <c r="AF412" i="1"/>
  <c r="AY383" i="1"/>
  <c r="AY402" i="1"/>
  <c r="AY411" i="1"/>
  <c r="AO413" i="1"/>
  <c r="AO383" i="1"/>
  <c r="AA412" i="1"/>
  <c r="Q384" i="1"/>
  <c r="Y384" i="1"/>
  <c r="AE384" i="1"/>
  <c r="AI383" i="1"/>
  <c r="AI402" i="1"/>
  <c r="AI411" i="1"/>
  <c r="Q412" i="1"/>
  <c r="K379" i="1"/>
  <c r="K412" i="1"/>
  <c r="K400" i="1"/>
  <c r="Y409" i="1"/>
  <c r="Y382" i="1"/>
  <c r="Y398" i="1"/>
  <c r="AL409" i="1"/>
  <c r="AL382" i="1"/>
  <c r="AL398" i="1"/>
  <c r="AF413" i="1"/>
  <c r="AF383" i="1"/>
  <c r="AU410" i="1"/>
  <c r="U411" i="1"/>
  <c r="U402" i="1"/>
  <c r="AM399" i="1"/>
  <c r="W410" i="1"/>
  <c r="W399" i="1"/>
  <c r="U382" i="1"/>
  <c r="U409" i="1"/>
  <c r="U398" i="1"/>
  <c r="AP384" i="1"/>
  <c r="BA384" i="1"/>
  <c r="AD410" i="1"/>
  <c r="Y410" i="1"/>
  <c r="R410" i="1"/>
  <c r="R399" i="1"/>
  <c r="R378" i="1"/>
  <c r="AR384" i="1"/>
  <c r="P402" i="1"/>
  <c r="P411" i="1"/>
  <c r="U413" i="1"/>
  <c r="U383" i="1"/>
  <c r="AQ412" i="1"/>
  <c r="Q400" i="1"/>
  <c r="Q379" i="1"/>
  <c r="AK383" i="1"/>
  <c r="AK411" i="1"/>
  <c r="AK402" i="1"/>
  <c r="AB42" i="8"/>
  <c r="AB42" i="6"/>
  <c r="AB42" i="11" s="1"/>
  <c r="AB42" i="9"/>
  <c r="AB237" i="9" s="1"/>
  <c r="AB42" i="7"/>
  <c r="AB42" i="10" s="1"/>
  <c r="AK379" i="1"/>
  <c r="AK400" i="1"/>
  <c r="L462" i="1"/>
  <c r="L354" i="1"/>
  <c r="L320" i="1"/>
  <c r="Q382" i="1"/>
  <c r="Q409" i="1"/>
  <c r="Q398" i="1"/>
  <c r="AB384" i="1"/>
  <c r="AT398" i="1"/>
  <c r="AT382" i="1"/>
  <c r="AT409" i="1"/>
  <c r="V400" i="1"/>
  <c r="V379" i="1"/>
  <c r="AS402" i="1"/>
  <c r="AS411" i="1"/>
  <c r="AW384" i="1"/>
  <c r="P412" i="1"/>
  <c r="AL378" i="1"/>
  <c r="AL399" i="1"/>
  <c r="AG409" i="1"/>
  <c r="AG382" i="1"/>
  <c r="AG398" i="1"/>
  <c r="AD399" i="1"/>
  <c r="AD378" i="1"/>
  <c r="AV399" i="1"/>
  <c r="AV410" i="1"/>
  <c r="BC410" i="1"/>
  <c r="AL402" i="1"/>
  <c r="AL411" i="1"/>
  <c r="U379" i="1"/>
  <c r="U400" i="1"/>
  <c r="AV400" i="1"/>
  <c r="AV379" i="1"/>
  <c r="AY400" i="1"/>
  <c r="AY379" i="1"/>
  <c r="N379" i="1"/>
  <c r="N400" i="1"/>
  <c r="AW382" i="1"/>
  <c r="AW409" i="1"/>
  <c r="AW398" i="1"/>
  <c r="AX410" i="1"/>
  <c r="AX399" i="1"/>
  <c r="AA384" i="1"/>
  <c r="AD383" i="1"/>
  <c r="AD402" i="1"/>
  <c r="AD411" i="1"/>
  <c r="AZ399" i="1"/>
  <c r="AZ410" i="1"/>
  <c r="L463" i="1"/>
  <c r="L355" i="1"/>
  <c r="BC412" i="1"/>
  <c r="AW399" i="1"/>
  <c r="AG412" i="1"/>
  <c r="AZ412" i="1"/>
  <c r="S399" i="1"/>
  <c r="S410" i="1"/>
  <c r="S378" i="1"/>
  <c r="AT384" i="1"/>
  <c r="J41" i="8"/>
  <c r="J41" i="6"/>
  <c r="J41" i="11" s="1"/>
  <c r="J41" i="9"/>
  <c r="J41" i="7"/>
  <c r="J41" i="10" s="1"/>
  <c r="AF378" i="1"/>
  <c r="S383" i="1"/>
  <c r="S411" i="1"/>
  <c r="S402" i="1"/>
  <c r="AW413" i="1"/>
  <c r="AW383" i="1"/>
  <c r="V382" i="1"/>
  <c r="V409" i="1"/>
  <c r="V398" i="1"/>
  <c r="R383" i="1"/>
  <c r="R411" i="1"/>
  <c r="R402" i="1"/>
  <c r="O382" i="1"/>
  <c r="O409" i="1"/>
  <c r="O398" i="1"/>
  <c r="U384" i="1"/>
  <c r="AM409" i="1"/>
  <c r="AM382" i="1"/>
  <c r="AM398" i="1"/>
  <c r="AU409" i="1"/>
  <c r="AU382" i="1"/>
  <c r="AU398" i="1"/>
  <c r="AE412" i="1"/>
  <c r="AS379" i="1"/>
  <c r="AS400" i="1"/>
  <c r="AU412" i="1"/>
  <c r="AL400" i="1"/>
  <c r="AL379" i="1"/>
  <c r="L382" i="1"/>
  <c r="L409" i="1"/>
  <c r="L398" i="1"/>
  <c r="AM400" i="1"/>
  <c r="AM379" i="1"/>
  <c r="AS399" i="1"/>
  <c r="AS378" i="1"/>
  <c r="AS384" i="1"/>
  <c r="AZ379" i="1"/>
  <c r="AZ400" i="1"/>
  <c r="AG400" i="1"/>
  <c r="AG379" i="1"/>
  <c r="AC378" i="1"/>
  <c r="AC410" i="1"/>
  <c r="AC399" i="1"/>
  <c r="P382" i="1"/>
  <c r="P409" i="1"/>
  <c r="P398" i="1"/>
  <c r="AH384" i="1"/>
  <c r="AR409" i="1"/>
  <c r="AR398" i="1"/>
  <c r="AR382" i="1"/>
  <c r="AI409" i="1"/>
  <c r="AI382" i="1"/>
  <c r="AI398" i="1"/>
  <c r="BB383" i="1"/>
  <c r="BB402" i="1"/>
  <c r="BB411" i="1"/>
  <c r="W400" i="1"/>
  <c r="W379" i="1"/>
  <c r="AL384" i="1"/>
  <c r="AB409" i="1"/>
  <c r="AB382" i="1"/>
  <c r="AB398" i="1"/>
  <c r="BB399" i="1"/>
  <c r="Z410" i="1"/>
  <c r="Z378" i="1"/>
  <c r="J32" i="7"/>
  <c r="J32" i="10" s="1"/>
  <c r="J32" i="8"/>
  <c r="J32" i="9"/>
  <c r="J32" i="6"/>
  <c r="J32" i="11" s="1"/>
  <c r="AB400" i="1"/>
  <c r="AB379" i="1"/>
  <c r="AQ382" i="1"/>
  <c r="AQ398" i="1"/>
  <c r="AQ409" i="1"/>
  <c r="R412" i="1"/>
  <c r="N382" i="1"/>
  <c r="N409" i="1"/>
  <c r="N398" i="1"/>
  <c r="BB382" i="1"/>
  <c r="BB398" i="1"/>
  <c r="BB409" i="1"/>
  <c r="I410" i="1"/>
  <c r="I378" i="1"/>
  <c r="I399" i="1"/>
  <c r="O383" i="1"/>
  <c r="O402" i="1"/>
  <c r="O411" i="1"/>
  <c r="O412" i="1"/>
  <c r="AA379" i="1"/>
  <c r="AA400" i="1"/>
  <c r="L468" i="1"/>
  <c r="L360" i="1"/>
  <c r="L315" i="1"/>
  <c r="AM410" i="1"/>
  <c r="AM378" i="1"/>
  <c r="BC383" i="1"/>
  <c r="BC411" i="1"/>
  <c r="BC402" i="1"/>
  <c r="AO400" i="1"/>
  <c r="AO379" i="1"/>
  <c r="AF398" i="1"/>
  <c r="AF409" i="1"/>
  <c r="AF382" i="1"/>
  <c r="AE400" i="1"/>
  <c r="AE379" i="1"/>
  <c r="T409" i="1"/>
  <c r="T382" i="1"/>
  <c r="T398" i="1"/>
  <c r="AF399" i="1"/>
  <c r="AF410" i="1"/>
  <c r="AJ379" i="1"/>
  <c r="AJ400" i="1"/>
  <c r="AV402" i="1"/>
  <c r="AV411" i="1"/>
  <c r="Q383" i="1"/>
  <c r="Q411" i="1"/>
  <c r="Q402" i="1"/>
  <c r="AW411" i="1"/>
  <c r="AW402" i="1"/>
  <c r="AY409" i="1"/>
  <c r="AY382" i="1"/>
  <c r="AY398" i="1"/>
  <c r="AP410" i="1"/>
  <c r="AP399" i="1"/>
  <c r="R379" i="1"/>
  <c r="R400" i="1"/>
  <c r="Z383" i="1"/>
  <c r="Z411" i="1"/>
  <c r="Z402" i="1"/>
  <c r="AP413" i="1"/>
  <c r="AP383" i="1"/>
  <c r="AR379" i="1"/>
  <c r="AR400" i="1"/>
  <c r="AD384" i="1"/>
  <c r="AV413" i="1"/>
  <c r="AV383" i="1"/>
  <c r="AA378" i="1"/>
  <c r="AA399" i="1"/>
  <c r="AP411" i="1"/>
  <c r="AP402" i="1"/>
  <c r="AQ378" i="1"/>
  <c r="AQ410" i="1"/>
  <c r="AH383" i="1"/>
  <c r="AH411" i="1"/>
  <c r="AH402" i="1"/>
  <c r="T410" i="1"/>
  <c r="T399" i="1"/>
  <c r="T378" i="1"/>
  <c r="AT410" i="1"/>
  <c r="AT378" i="1"/>
  <c r="W382" i="1"/>
  <c r="W409" i="1"/>
  <c r="W398" i="1"/>
  <c r="T383" i="1"/>
  <c r="T402" i="1"/>
  <c r="T411" i="1"/>
  <c r="AU413" i="1"/>
  <c r="AU383" i="1"/>
  <c r="AA410" i="1"/>
  <c r="AE410" i="1"/>
  <c r="AE378" i="1"/>
  <c r="AO382" i="1"/>
  <c r="AO409" i="1"/>
  <c r="AO398" i="1"/>
  <c r="W384" i="1"/>
  <c r="BB379" i="1"/>
  <c r="BB400" i="1"/>
  <c r="AH412" i="1"/>
  <c r="AK412" i="1"/>
  <c r="AN410" i="1"/>
  <c r="AN399" i="1"/>
  <c r="AW400" i="1"/>
  <c r="AW379" i="1"/>
  <c r="J33" i="6"/>
  <c r="J33" i="11" s="1"/>
  <c r="J33" i="7"/>
  <c r="J33" i="10" s="1"/>
  <c r="J33" i="8"/>
  <c r="J33" i="9"/>
  <c r="AF384" i="1"/>
  <c r="AU399" i="1"/>
  <c r="AU378" i="1"/>
  <c r="X413" i="1"/>
  <c r="X383" i="1"/>
  <c r="P413" i="1"/>
  <c r="P383" i="1"/>
  <c r="Y400" i="1"/>
  <c r="Y379" i="1"/>
  <c r="AE409" i="1"/>
  <c r="AE382" i="1"/>
  <c r="AE398" i="1"/>
  <c r="AM412" i="1"/>
  <c r="AC400" i="1"/>
  <c r="AC379" i="1"/>
  <c r="AP409" i="1"/>
  <c r="AP382" i="1"/>
  <c r="AP398" i="1"/>
  <c r="AQ400" i="1"/>
  <c r="AQ379" i="1"/>
  <c r="Q399" i="1"/>
  <c r="Q378" i="1"/>
  <c r="Q410" i="1"/>
  <c r="AF402" i="1"/>
  <c r="AF411" i="1"/>
  <c r="AC384" i="1"/>
  <c r="V383" i="1"/>
  <c r="V411" i="1"/>
  <c r="V402" i="1"/>
  <c r="AV412" i="1"/>
  <c r="AS410" i="1"/>
  <c r="BB384" i="1"/>
  <c r="O399" i="1"/>
  <c r="O378" i="1"/>
  <c r="O410" i="1"/>
  <c r="AK409" i="1"/>
  <c r="AK398" i="1"/>
  <c r="AK382" i="1"/>
  <c r="AZ402" i="1"/>
  <c r="AZ411" i="1"/>
  <c r="BD361" i="1"/>
  <c r="CM297" i="1"/>
  <c r="BD469" i="1"/>
  <c r="CL297" i="1"/>
  <c r="BD315" i="1"/>
  <c r="BD324" i="1" s="1"/>
  <c r="AH382" i="1"/>
  <c r="AH398" i="1"/>
  <c r="AH409" i="1"/>
  <c r="Y383" i="1"/>
  <c r="Y411" i="1"/>
  <c r="Y402" i="1"/>
  <c r="AN383" i="1"/>
  <c r="AN411" i="1"/>
  <c r="AN402" i="1"/>
  <c r="AZ382" i="1"/>
  <c r="AZ398" i="1"/>
  <c r="AZ409" i="1"/>
  <c r="N383" i="1"/>
  <c r="N411" i="1"/>
  <c r="N402" i="1"/>
  <c r="R384" i="1"/>
  <c r="AX409" i="1"/>
  <c r="AX382" i="1"/>
  <c r="AX398" i="1"/>
  <c r="AQ384" i="1"/>
  <c r="AC409" i="1"/>
  <c r="AC382" i="1"/>
  <c r="AC398" i="1"/>
  <c r="AQ383" i="1"/>
  <c r="AQ402" i="1"/>
  <c r="AQ411" i="1"/>
  <c r="AH379" i="1"/>
  <c r="AH400" i="1"/>
  <c r="AG383" i="1"/>
  <c r="AG411" i="1"/>
  <c r="AG402" i="1"/>
  <c r="T412" i="1"/>
  <c r="W412" i="1"/>
  <c r="AI378" i="1"/>
  <c r="AI410" i="1"/>
  <c r="U410" i="1"/>
  <c r="U399" i="1"/>
  <c r="X412" i="1"/>
  <c r="AS409" i="1"/>
  <c r="AS382" i="1"/>
  <c r="AS398" i="1"/>
  <c r="R409" i="1"/>
  <c r="R382" i="1"/>
  <c r="R398" i="1"/>
  <c r="M324" i="1"/>
  <c r="AT400" i="1"/>
  <c r="AT379" i="1"/>
  <c r="AC383" i="1"/>
  <c r="AC402" i="1"/>
  <c r="AC411" i="1"/>
  <c r="P379" i="1"/>
  <c r="P400" i="1"/>
  <c r="BA402" i="1"/>
  <c r="BA411" i="1"/>
  <c r="L466" i="1"/>
  <c r="L358" i="1"/>
  <c r="L399" i="1" s="1"/>
  <c r="AR378" i="1"/>
  <c r="AR410" i="1"/>
  <c r="AL413" i="1"/>
  <c r="AL383" i="1"/>
  <c r="AF400" i="1"/>
  <c r="AF379" i="1"/>
  <c r="AN412" i="1"/>
  <c r="P384" i="1"/>
  <c r="L461" i="1"/>
  <c r="L353" i="1"/>
  <c r="L319" i="1"/>
  <c r="U412" i="1"/>
  <c r="AD400" i="1"/>
  <c r="AD379" i="1"/>
  <c r="S400" i="1"/>
  <c r="S379" i="1"/>
  <c r="W378" i="1"/>
  <c r="AH399" i="1"/>
  <c r="BB115" i="8"/>
  <c r="BB115" i="9"/>
  <c r="BB237" i="9" s="1"/>
  <c r="BB115" i="6"/>
  <c r="BB115" i="7"/>
  <c r="BA399" i="1"/>
  <c r="AM383" i="1"/>
  <c r="AM411" i="1"/>
  <c r="AM402" i="1"/>
  <c r="P378" i="1"/>
  <c r="P399" i="1"/>
  <c r="P410" i="1"/>
  <c r="T400" i="1"/>
  <c r="T379" i="1"/>
  <c r="BA379" i="1"/>
  <c r="BA400" i="1"/>
  <c r="AP400" i="1"/>
  <c r="AP379" i="1"/>
  <c r="AU400" i="1"/>
  <c r="AU379" i="1"/>
  <c r="AW412" i="1"/>
  <c r="S382" i="1"/>
  <c r="S409" i="1"/>
  <c r="S398" i="1"/>
  <c r="X399" i="1"/>
  <c r="X410" i="1"/>
  <c r="AO412" i="1"/>
  <c r="AG384" i="1"/>
  <c r="U378" i="1"/>
  <c r="AJ382" i="1"/>
  <c r="AJ409" i="1"/>
  <c r="AJ398" i="1"/>
  <c r="AR383" i="1"/>
  <c r="AR411" i="1"/>
  <c r="AR402" i="1"/>
  <c r="E482" i="1"/>
  <c r="E486" i="1" s="1"/>
  <c r="E490" i="1"/>
  <c r="E489" i="1"/>
  <c r="E487" i="1"/>
  <c r="E488" i="1"/>
  <c r="AZ2" i="11"/>
  <c r="AZ237" i="6"/>
  <c r="Z237" i="8"/>
  <c r="W380" i="1"/>
  <c r="W415" i="1"/>
  <c r="AK237" i="9"/>
  <c r="Y2" i="10"/>
  <c r="Y237" i="7"/>
  <c r="M2" i="10"/>
  <c r="M237" i="7"/>
  <c r="AL324" i="1"/>
  <c r="Z385" i="1"/>
  <c r="Z401" i="1"/>
  <c r="Z414" i="1"/>
  <c r="Z374" i="1"/>
  <c r="Z441" i="1" s="1"/>
  <c r="J2" i="11"/>
  <c r="AM2" i="10"/>
  <c r="AM237" i="7"/>
  <c r="Y324" i="1"/>
  <c r="L237" i="9"/>
  <c r="Q237" i="9"/>
  <c r="L474" i="1"/>
  <c r="L366" i="1"/>
  <c r="V2" i="11"/>
  <c r="V237" i="6"/>
  <c r="AB2" i="10"/>
  <c r="AB237" i="7"/>
  <c r="T2" i="11"/>
  <c r="T237" i="6"/>
  <c r="O2" i="11"/>
  <c r="O237" i="6"/>
  <c r="AU237" i="9"/>
  <c r="AE380" i="1"/>
  <c r="V324" i="1"/>
  <c r="AJ237" i="9"/>
  <c r="BA2" i="10"/>
  <c r="BA237" i="7"/>
  <c r="AO386" i="1"/>
  <c r="AL2" i="10"/>
  <c r="AL237" i="7"/>
  <c r="AL385" i="1"/>
  <c r="AL414" i="1"/>
  <c r="AL401" i="1"/>
  <c r="AL374" i="1"/>
  <c r="AL441" i="1" s="1"/>
  <c r="AY324" i="1"/>
  <c r="AN385" i="1"/>
  <c r="AN401" i="1"/>
  <c r="AN414" i="1"/>
  <c r="AN374" i="1"/>
  <c r="AN441" i="1" s="1"/>
  <c r="AH2" i="11"/>
  <c r="AH237" i="6"/>
  <c r="BB445" i="1"/>
  <c r="BB490" i="1"/>
  <c r="K472" i="1"/>
  <c r="K321" i="1"/>
  <c r="K364" i="1"/>
  <c r="K414" i="1" s="1"/>
  <c r="T381" i="1"/>
  <c r="AK2" i="11"/>
  <c r="AK237" i="6"/>
  <c r="M2" i="11"/>
  <c r="M237" i="6"/>
  <c r="AL380" i="1"/>
  <c r="AX324" i="1"/>
  <c r="L475" i="1"/>
  <c r="L367" i="1"/>
  <c r="L386" i="1" s="1"/>
  <c r="L322" i="1"/>
  <c r="AV237" i="8"/>
  <c r="AU324" i="1"/>
  <c r="AA385" i="1"/>
  <c r="AA414" i="1"/>
  <c r="AA401" i="1"/>
  <c r="AA374" i="1"/>
  <c r="AA441" i="1" s="1"/>
  <c r="AH414" i="1"/>
  <c r="AH417" i="1" s="1"/>
  <c r="AH386" i="1"/>
  <c r="AX385" i="1"/>
  <c r="AX388" i="1" s="1"/>
  <c r="AX390" i="1" s="1"/>
  <c r="AX414" i="1"/>
  <c r="AX401" i="1"/>
  <c r="AX404" i="1" s="1"/>
  <c r="AX374" i="1"/>
  <c r="AX441" i="1" s="1"/>
  <c r="AY385" i="1"/>
  <c r="AY401" i="1"/>
  <c r="AY414" i="1"/>
  <c r="AY374" i="1"/>
  <c r="AY441" i="1" s="1"/>
  <c r="AN324" i="1"/>
  <c r="AM237" i="8"/>
  <c r="P385" i="1"/>
  <c r="P414" i="1"/>
  <c r="P401" i="1"/>
  <c r="P374" i="1"/>
  <c r="P441" i="1" s="1"/>
  <c r="L2" i="11"/>
  <c r="L237" i="6"/>
  <c r="AI385" i="1"/>
  <c r="AI401" i="1"/>
  <c r="AI404" i="1" s="1"/>
  <c r="AI414" i="1"/>
  <c r="AI417" i="1" s="1"/>
  <c r="AI374" i="1"/>
  <c r="AI441" i="1" s="1"/>
  <c r="Q237" i="8"/>
  <c r="J44" i="9"/>
  <c r="J44" i="6"/>
  <c r="J44" i="11" s="1"/>
  <c r="J44" i="7"/>
  <c r="J44" i="10" s="1"/>
  <c r="J44" i="8"/>
  <c r="AP2" i="10"/>
  <c r="AP237" i="7"/>
  <c r="AQ2" i="10"/>
  <c r="AQ237" i="7"/>
  <c r="V237" i="9"/>
  <c r="L310" i="1"/>
  <c r="L482" i="1" s="1"/>
  <c r="L486" i="1" s="1"/>
  <c r="R385" i="1"/>
  <c r="R401" i="1"/>
  <c r="R414" i="1"/>
  <c r="R374" i="1"/>
  <c r="R441" i="1" s="1"/>
  <c r="K2" i="10"/>
  <c r="K237" i="7"/>
  <c r="AO482" i="1"/>
  <c r="AO486" i="1" s="1"/>
  <c r="CH310" i="1"/>
  <c r="AB2" i="11"/>
  <c r="AB237" i="6"/>
  <c r="T237" i="9"/>
  <c r="AV385" i="1"/>
  <c r="AV401" i="1"/>
  <c r="AV414" i="1"/>
  <c r="AV374" i="1"/>
  <c r="AV441" i="1" s="1"/>
  <c r="AC385" i="1"/>
  <c r="AC414" i="1"/>
  <c r="AC401" i="1"/>
  <c r="AC404" i="1" s="1"/>
  <c r="AC374" i="1"/>
  <c r="AC441" i="1" s="1"/>
  <c r="AR385" i="1"/>
  <c r="AR414" i="1"/>
  <c r="AR401" i="1"/>
  <c r="AR374" i="1"/>
  <c r="AR441" i="1" s="1"/>
  <c r="AO237" i="9"/>
  <c r="AQ324" i="1"/>
  <c r="AS385" i="1"/>
  <c r="AS401" i="1"/>
  <c r="AS374" i="1"/>
  <c r="AS441" i="1" s="1"/>
  <c r="AU2" i="11"/>
  <c r="AU237" i="6"/>
  <c r="BC324" i="1"/>
  <c r="AE381" i="1"/>
  <c r="Q385" i="1"/>
  <c r="Q401" i="1"/>
  <c r="Q404" i="1" s="1"/>
  <c r="Q414" i="1"/>
  <c r="Q374" i="1"/>
  <c r="Q441" i="1" s="1"/>
  <c r="AI2" i="10"/>
  <c r="AI237" i="7"/>
  <c r="AQ385" i="1"/>
  <c r="AQ414" i="1"/>
  <c r="AQ374" i="1"/>
  <c r="AQ441" i="1" s="1"/>
  <c r="K386" i="1"/>
  <c r="AA324" i="1"/>
  <c r="BA2" i="11"/>
  <c r="BA237" i="6"/>
  <c r="J385" i="1"/>
  <c r="J414" i="1"/>
  <c r="J401" i="1"/>
  <c r="AL2" i="11"/>
  <c r="AL237" i="6"/>
  <c r="J380" i="1"/>
  <c r="AV386" i="1"/>
  <c r="AF401" i="1"/>
  <c r="AF404" i="1" s="1"/>
  <c r="AF386" i="1"/>
  <c r="AJ489" i="1"/>
  <c r="AJ444" i="1"/>
  <c r="AF445" i="1"/>
  <c r="AZ2" i="10"/>
  <c r="AZ237" i="7"/>
  <c r="H442" i="1"/>
  <c r="H487" i="1"/>
  <c r="AJ385" i="1"/>
  <c r="AJ401" i="1"/>
  <c r="AJ374" i="1"/>
  <c r="AJ441" i="1" s="1"/>
  <c r="O414" i="1"/>
  <c r="O386" i="1"/>
  <c r="AK237" i="8"/>
  <c r="X2" i="11"/>
  <c r="X237" i="6"/>
  <c r="AV2" i="10"/>
  <c r="AV237" i="7"/>
  <c r="N2" i="11"/>
  <c r="N237" i="6"/>
  <c r="O385" i="1"/>
  <c r="O401" i="1"/>
  <c r="O374" i="1"/>
  <c r="O441" i="1" s="1"/>
  <c r="AS2" i="10"/>
  <c r="AS237" i="7"/>
  <c r="AG2" i="11"/>
  <c r="AG237" i="6"/>
  <c r="AR237" i="9"/>
  <c r="BB324" i="1"/>
  <c r="AJ414" i="1"/>
  <c r="AJ417" i="1" s="1"/>
  <c r="AJ386" i="1"/>
  <c r="AN380" i="1"/>
  <c r="AM2" i="11"/>
  <c r="AM237" i="6"/>
  <c r="W385" i="1"/>
  <c r="W414" i="1"/>
  <c r="W401" i="1"/>
  <c r="W374" i="1"/>
  <c r="W441" i="1" s="1"/>
  <c r="L237" i="8"/>
  <c r="Q2" i="10"/>
  <c r="Q237" i="7"/>
  <c r="AA2" i="11"/>
  <c r="AA237" i="6"/>
  <c r="AP237" i="9"/>
  <c r="AQ237" i="9"/>
  <c r="Q381" i="1"/>
  <c r="L385" i="1"/>
  <c r="L414" i="1"/>
  <c r="I385" i="1"/>
  <c r="I388" i="1" s="1"/>
  <c r="I401" i="1"/>
  <c r="I404" i="1" s="1"/>
  <c r="I414" i="1"/>
  <c r="I417" i="1" s="1"/>
  <c r="I374" i="1"/>
  <c r="I441" i="1" s="1"/>
  <c r="K237" i="9"/>
  <c r="AH385" i="1"/>
  <c r="AH401" i="1"/>
  <c r="AH374" i="1"/>
  <c r="AH441" i="1" s="1"/>
  <c r="AE386" i="1"/>
  <c r="AN2" i="10"/>
  <c r="AN237" i="7"/>
  <c r="AO237" i="8"/>
  <c r="AU237" i="8"/>
  <c r="BC380" i="1"/>
  <c r="AD385" i="1"/>
  <c r="AD401" i="1"/>
  <c r="AD414" i="1"/>
  <c r="K380" i="1"/>
  <c r="AI237" i="9"/>
  <c r="AU381" i="1"/>
  <c r="AA380" i="1"/>
  <c r="BA237" i="9"/>
  <c r="AG381" i="1"/>
  <c r="AB324" i="1"/>
  <c r="AL237" i="9"/>
  <c r="U385" i="1"/>
  <c r="U414" i="1"/>
  <c r="U401" i="1"/>
  <c r="U404" i="1" s="1"/>
  <c r="U374" i="1"/>
  <c r="U441" i="1" s="1"/>
  <c r="BA380" i="1"/>
  <c r="BA415" i="1"/>
  <c r="AD2" i="10"/>
  <c r="AD237" i="7"/>
  <c r="BB444" i="1"/>
  <c r="R237" i="8"/>
  <c r="AZ324" i="1"/>
  <c r="Z490" i="1"/>
  <c r="Z445" i="1"/>
  <c r="AV2" i="11"/>
  <c r="AV237" i="6"/>
  <c r="AW2" i="10"/>
  <c r="AW237" i="7"/>
  <c r="W324" i="1"/>
  <c r="N237" i="9"/>
  <c r="U2" i="10"/>
  <c r="U237" i="7"/>
  <c r="AS237" i="9"/>
  <c r="AG237" i="9"/>
  <c r="AR237" i="8"/>
  <c r="BC381" i="1"/>
  <c r="X380" i="1"/>
  <c r="X415" i="1"/>
  <c r="P2" i="10"/>
  <c r="P237" i="7"/>
  <c r="G2" i="10"/>
  <c r="G237" i="7"/>
  <c r="AF2" i="10"/>
  <c r="AF237" i="7"/>
  <c r="N324" i="1"/>
  <c r="Q2" i="11"/>
  <c r="Q237" i="6"/>
  <c r="AA237" i="9"/>
  <c r="AP2" i="11"/>
  <c r="AP237" i="6"/>
  <c r="AQ2" i="11"/>
  <c r="AQ237" i="6"/>
  <c r="Q324" i="1"/>
  <c r="K2" i="11"/>
  <c r="K237" i="6"/>
  <c r="AO385" i="1"/>
  <c r="AO414" i="1"/>
  <c r="AO401" i="1"/>
  <c r="AO404" i="1" s="1"/>
  <c r="AO374" i="1"/>
  <c r="AO441" i="1" s="1"/>
  <c r="V401" i="1"/>
  <c r="V404" i="1" s="1"/>
  <c r="V386" i="1"/>
  <c r="AN2" i="11"/>
  <c r="AN237" i="6"/>
  <c r="AO2" i="10"/>
  <c r="AO237" i="7"/>
  <c r="X385" i="1"/>
  <c r="X414" i="1"/>
  <c r="X401" i="1"/>
  <c r="X374" i="1"/>
  <c r="X441" i="1" s="1"/>
  <c r="AP385" i="1"/>
  <c r="AP401" i="1"/>
  <c r="AP414" i="1"/>
  <c r="AP374" i="1"/>
  <c r="AP441" i="1" s="1"/>
  <c r="R380" i="1"/>
  <c r="R415" i="1"/>
  <c r="AI2" i="11"/>
  <c r="AI237" i="6"/>
  <c r="BA237" i="8"/>
  <c r="BB381" i="1"/>
  <c r="U381" i="1"/>
  <c r="L317" i="1"/>
  <c r="AV381" i="1"/>
  <c r="F482" i="1"/>
  <c r="F486" i="1" s="1"/>
  <c r="F490" i="1"/>
  <c r="F489" i="1"/>
  <c r="F487" i="1"/>
  <c r="F488" i="1"/>
  <c r="W2" i="11"/>
  <c r="W237" i="6"/>
  <c r="AK401" i="1"/>
  <c r="AK404" i="1" s="1"/>
  <c r="AK386" i="1"/>
  <c r="AD2" i="11"/>
  <c r="AD237" i="6"/>
  <c r="AC237" i="9"/>
  <c r="R2" i="10"/>
  <c r="R237" i="7"/>
  <c r="X2" i="10"/>
  <c r="X237" i="7"/>
  <c r="AB385" i="1"/>
  <c r="AB401" i="1"/>
  <c r="AB404" i="1" s="1"/>
  <c r="AB414" i="1"/>
  <c r="AB417" i="1" s="1"/>
  <c r="AB374" i="1"/>
  <c r="AB441" i="1" s="1"/>
  <c r="AV237" i="9"/>
  <c r="AW2" i="11"/>
  <c r="AW237" i="6"/>
  <c r="N237" i="8"/>
  <c r="U237" i="9"/>
  <c r="AS2" i="11"/>
  <c r="AS237" i="6"/>
  <c r="AC324" i="1"/>
  <c r="AG237" i="8"/>
  <c r="AR2" i="10"/>
  <c r="AR237" i="7"/>
  <c r="P2" i="11"/>
  <c r="P237" i="6"/>
  <c r="G2" i="11"/>
  <c r="G237" i="6"/>
  <c r="AF237" i="9"/>
  <c r="AT237" i="8"/>
  <c r="AA237" i="8"/>
  <c r="AP237" i="8"/>
  <c r="AQ237" i="8"/>
  <c r="Q380" i="1"/>
  <c r="K237" i="8"/>
  <c r="AN237" i="9"/>
  <c r="S385" i="1"/>
  <c r="S401" i="1"/>
  <c r="S414" i="1"/>
  <c r="S374" i="1"/>
  <c r="S441" i="1" s="1"/>
  <c r="AI381" i="1"/>
  <c r="AS414" i="1"/>
  <c r="AS386" i="1"/>
  <c r="AO2" i="11"/>
  <c r="AO237" i="6"/>
  <c r="X324" i="1"/>
  <c r="AJ324" i="1"/>
  <c r="AE237" i="8"/>
  <c r="D330" i="1"/>
  <c r="F330" i="1" s="1"/>
  <c r="AE324" i="1"/>
  <c r="D338" i="1" s="1"/>
  <c r="V385" i="1"/>
  <c r="V414" i="1"/>
  <c r="V374" i="1"/>
  <c r="V441" i="1" s="1"/>
  <c r="AY237" i="9"/>
  <c r="AI237" i="8"/>
  <c r="S2" i="10"/>
  <c r="S237" i="7"/>
  <c r="Z381" i="1"/>
  <c r="AK385" i="1"/>
  <c r="AK414" i="1"/>
  <c r="AK374" i="1"/>
  <c r="AK441" i="1" s="1"/>
  <c r="L381" i="1"/>
  <c r="AX2" i="11"/>
  <c r="AX237" i="6"/>
  <c r="AY380" i="1"/>
  <c r="AY388" i="1" s="1"/>
  <c r="AY390" i="1" s="1"/>
  <c r="U380" i="1"/>
  <c r="U415" i="1"/>
  <c r="Y380" i="1"/>
  <c r="Y415" i="1"/>
  <c r="I2" i="10"/>
  <c r="AD237" i="9"/>
  <c r="AK381" i="1"/>
  <c r="Z2" i="10"/>
  <c r="Z237" i="7"/>
  <c r="AC237" i="8"/>
  <c r="R2" i="11"/>
  <c r="R237" i="6"/>
  <c r="Y2" i="11"/>
  <c r="Y237" i="6"/>
  <c r="Z444" i="1"/>
  <c r="Z489" i="1"/>
  <c r="AW324" i="1"/>
  <c r="T482" i="1"/>
  <c r="T486" i="1" s="1"/>
  <c r="AW237" i="9"/>
  <c r="N2" i="10"/>
  <c r="N237" i="7"/>
  <c r="U2" i="11"/>
  <c r="U237" i="6"/>
  <c r="AS237" i="8"/>
  <c r="AT414" i="1"/>
  <c r="AT386" i="1"/>
  <c r="AE482" i="1"/>
  <c r="AE486" i="1" s="1"/>
  <c r="CG310" i="1"/>
  <c r="FX310" i="1"/>
  <c r="CO310" i="1"/>
  <c r="AG2" i="10"/>
  <c r="AG237" i="7"/>
  <c r="AR2" i="11"/>
  <c r="AR237" i="6"/>
  <c r="P237" i="9"/>
  <c r="AF2" i="11"/>
  <c r="AF237" i="6"/>
  <c r="AT2" i="10"/>
  <c r="AT237" i="7"/>
  <c r="T324" i="1"/>
  <c r="AA2" i="10"/>
  <c r="AA237" i="7"/>
  <c r="O324" i="1"/>
  <c r="AN237" i="8"/>
  <c r="O237" i="9"/>
  <c r="AJ380" i="1"/>
  <c r="M385" i="1"/>
  <c r="M414" i="1"/>
  <c r="M417" i="1" s="1"/>
  <c r="M401" i="1"/>
  <c r="M404" i="1" s="1"/>
  <c r="M374" i="1"/>
  <c r="M441" i="1" s="1"/>
  <c r="L478" i="1"/>
  <c r="L370" i="1"/>
  <c r="L401" i="1" s="1"/>
  <c r="L316" i="1"/>
  <c r="AE2" i="10"/>
  <c r="AE237" i="7"/>
  <c r="AR386" i="1"/>
  <c r="AY237" i="8"/>
  <c r="W381" i="1"/>
  <c r="S2" i="11"/>
  <c r="S237" i="6"/>
  <c r="AJ2" i="11"/>
  <c r="AJ237" i="6"/>
  <c r="P380" i="1"/>
  <c r="P388" i="1" s="1"/>
  <c r="P390" i="1" s="1"/>
  <c r="P415" i="1"/>
  <c r="N380" i="1"/>
  <c r="N415" i="1"/>
  <c r="AO381" i="1"/>
  <c r="AX237" i="9"/>
  <c r="Y490" i="1"/>
  <c r="Y445" i="1"/>
  <c r="AZ385" i="1"/>
  <c r="AZ414" i="1"/>
  <c r="AZ401" i="1"/>
  <c r="AZ404" i="1" s="1"/>
  <c r="AZ374" i="1"/>
  <c r="AZ441" i="1" s="1"/>
  <c r="Z237" i="9"/>
  <c r="Y385" i="1"/>
  <c r="Y414" i="1"/>
  <c r="Y401" i="1"/>
  <c r="Y374" i="1"/>
  <c r="Y441" i="1" s="1"/>
  <c r="AC2" i="10"/>
  <c r="AC237" i="7"/>
  <c r="R237" i="9"/>
  <c r="AM380" i="1"/>
  <c r="AM415" i="1"/>
  <c r="AF482" i="1"/>
  <c r="AF486" i="1" s="1"/>
  <c r="Y237" i="9"/>
  <c r="M237" i="9"/>
  <c r="R386" i="1"/>
  <c r="AW380" i="1"/>
  <c r="T385" i="1"/>
  <c r="T401" i="1"/>
  <c r="T414" i="1"/>
  <c r="T374" i="1"/>
  <c r="T441" i="1" s="1"/>
  <c r="AM482" i="1"/>
  <c r="AM486" i="1" s="1"/>
  <c r="AW237" i="8"/>
  <c r="U237" i="8"/>
  <c r="AQ380" i="1"/>
  <c r="AQ415" i="1"/>
  <c r="P237" i="8"/>
  <c r="I490" i="1"/>
  <c r="I445" i="1"/>
  <c r="AF237" i="8"/>
  <c r="AU385" i="1"/>
  <c r="AU401" i="1"/>
  <c r="AU404" i="1" s="1"/>
  <c r="AU414" i="1"/>
  <c r="AU374" i="1"/>
  <c r="AU441" i="1" s="1"/>
  <c r="AT2" i="11"/>
  <c r="AT237" i="6"/>
  <c r="AQ401" i="1"/>
  <c r="AQ386" i="1"/>
  <c r="T380" i="1"/>
  <c r="AT385" i="1"/>
  <c r="AT401" i="1"/>
  <c r="AT404" i="1" s="1"/>
  <c r="AT374" i="1"/>
  <c r="AT441" i="1" s="1"/>
  <c r="O380" i="1"/>
  <c r="V237" i="8"/>
  <c r="T237" i="8"/>
  <c r="O237" i="8"/>
  <c r="AQ381" i="1"/>
  <c r="AE2" i="11"/>
  <c r="AE237" i="6"/>
  <c r="H2" i="10"/>
  <c r="AY2" i="10"/>
  <c r="AY237" i="7"/>
  <c r="AO324" i="1"/>
  <c r="S237" i="9"/>
  <c r="AJ237" i="8"/>
  <c r="H443" i="1"/>
  <c r="H488" i="1"/>
  <c r="N381" i="1"/>
  <c r="BA385" i="1"/>
  <c r="BA414" i="1"/>
  <c r="BA401" i="1"/>
  <c r="BA374" i="1"/>
  <c r="BA441" i="1" s="1"/>
  <c r="AG401" i="1"/>
  <c r="AG386" i="1"/>
  <c r="AD381" i="1"/>
  <c r="AH324" i="1"/>
  <c r="AX237" i="8"/>
  <c r="BC385" i="1"/>
  <c r="BC414" i="1"/>
  <c r="BC417" i="1" s="1"/>
  <c r="BC374" i="1"/>
  <c r="BC441" i="1" s="1"/>
  <c r="Z380" i="1"/>
  <c r="W2" i="10"/>
  <c r="W237" i="7"/>
  <c r="AH2" i="10"/>
  <c r="AH237" i="7"/>
  <c r="I2" i="11"/>
  <c r="AO380" i="1"/>
  <c r="AO415" i="1"/>
  <c r="Z2" i="11"/>
  <c r="Z237" i="6"/>
  <c r="AF324" i="1"/>
  <c r="AC2" i="11"/>
  <c r="AC237" i="6"/>
  <c r="AF385" i="1"/>
  <c r="AF414" i="1"/>
  <c r="AF374" i="1"/>
  <c r="AF441" i="1" s="1"/>
  <c r="BB385" i="1"/>
  <c r="BB401" i="1"/>
  <c r="BB404" i="1" s="1"/>
  <c r="BB414" i="1"/>
  <c r="BB374" i="1"/>
  <c r="BB441" i="1" s="1"/>
  <c r="AK2" i="10"/>
  <c r="AK237" i="7"/>
  <c r="Y237" i="8"/>
  <c r="M237" i="8"/>
  <c r="R324" i="1"/>
  <c r="AM385" i="1"/>
  <c r="AM414" i="1"/>
  <c r="AM401" i="1"/>
  <c r="AM374" i="1"/>
  <c r="AM441" i="1" s="1"/>
  <c r="BC401" i="1"/>
  <c r="BC386" i="1"/>
  <c r="AI386" i="1"/>
  <c r="AE385" i="1"/>
  <c r="AE401" i="1"/>
  <c r="AE404" i="1" s="1"/>
  <c r="AE414" i="1"/>
  <c r="AE374" i="1"/>
  <c r="AE441" i="1" s="1"/>
  <c r="AR381" i="1"/>
  <c r="J2" i="10"/>
  <c r="AY482" i="1"/>
  <c r="AY486" i="1" s="1"/>
  <c r="CJ310" i="1"/>
  <c r="CL310" i="1"/>
  <c r="CI310" i="1"/>
  <c r="AM237" i="9"/>
  <c r="L2" i="10"/>
  <c r="L237" i="7"/>
  <c r="AT237" i="9"/>
  <c r="V2" i="10"/>
  <c r="V237" i="7"/>
  <c r="AB237" i="8"/>
  <c r="T2" i="10"/>
  <c r="T237" i="7"/>
  <c r="O2" i="10"/>
  <c r="O237" i="7"/>
  <c r="N385" i="1"/>
  <c r="N414" i="1"/>
  <c r="N401" i="1"/>
  <c r="N374" i="1"/>
  <c r="N441" i="1" s="1"/>
  <c r="AU2" i="10"/>
  <c r="AU237" i="7"/>
  <c r="AE237" i="9"/>
  <c r="H2" i="11"/>
  <c r="AZ381" i="1"/>
  <c r="AZ388" i="1" s="1"/>
  <c r="AZ390" i="1" s="1"/>
  <c r="AY2" i="11"/>
  <c r="AY237" i="6"/>
  <c r="BA381" i="1"/>
  <c r="S324" i="1"/>
  <c r="S237" i="8"/>
  <c r="AJ2" i="10"/>
  <c r="AJ237" i="7"/>
  <c r="AW385" i="1"/>
  <c r="AW401" i="1"/>
  <c r="AW414" i="1"/>
  <c r="AW417" i="1" s="1"/>
  <c r="AW374" i="1"/>
  <c r="AW441" i="1" s="1"/>
  <c r="AG385" i="1"/>
  <c r="AG414" i="1"/>
  <c r="AG374" i="1"/>
  <c r="AG441" i="1" s="1"/>
  <c r="AL237" i="8"/>
  <c r="AC380" i="1"/>
  <c r="AC415" i="1"/>
  <c r="AL482" i="1"/>
  <c r="AL486" i="1" s="1"/>
  <c r="AH380" i="1"/>
  <c r="AX2" i="10"/>
  <c r="AX237" i="7"/>
  <c r="AP388" i="1" l="1"/>
  <c r="AP390" i="1" s="1"/>
  <c r="AV388" i="1"/>
  <c r="AV390" i="1" s="1"/>
  <c r="AD374" i="1"/>
  <c r="AD441" i="1" s="1"/>
  <c r="AY404" i="1"/>
  <c r="AH388" i="1"/>
  <c r="AH390" i="1" s="1"/>
  <c r="S417" i="1"/>
  <c r="AP417" i="1"/>
  <c r="AR404" i="1"/>
  <c r="AV417" i="1"/>
  <c r="P404" i="1"/>
  <c r="AA404" i="1"/>
  <c r="AH404" i="1"/>
  <c r="AV404" i="1"/>
  <c r="AN404" i="1"/>
  <c r="AF417" i="1"/>
  <c r="O388" i="1"/>
  <c r="O390" i="1" s="1"/>
  <c r="AX417" i="1"/>
  <c r="AU417" i="1"/>
  <c r="R404" i="1"/>
  <c r="J237" i="8"/>
  <c r="AD398" i="1"/>
  <c r="AD404" i="1" s="1"/>
  <c r="AD409" i="1"/>
  <c r="AD417" i="1" s="1"/>
  <c r="AS388" i="1"/>
  <c r="AS390" i="1" s="1"/>
  <c r="AG404" i="1"/>
  <c r="AT388" i="1"/>
  <c r="AT390" i="1" s="1"/>
  <c r="AW404" i="1"/>
  <c r="N417" i="1"/>
  <c r="M388" i="1"/>
  <c r="AT417" i="1"/>
  <c r="Y489" i="1"/>
  <c r="S404" i="1"/>
  <c r="AN388" i="1"/>
  <c r="AN390" i="1" s="1"/>
  <c r="AY417" i="1"/>
  <c r="AL417" i="1"/>
  <c r="AZ417" i="1"/>
  <c r="AJ404" i="1"/>
  <c r="J237" i="7"/>
  <c r="AO388" i="1"/>
  <c r="AO390" i="1" s="1"/>
  <c r="BA404" i="1"/>
  <c r="Y404" i="1"/>
  <c r="AJ388" i="1"/>
  <c r="AJ390" i="1" s="1"/>
  <c r="S388" i="1"/>
  <c r="S390" i="1" s="1"/>
  <c r="AP404" i="1"/>
  <c r="J237" i="9"/>
  <c r="L444" i="1" s="1"/>
  <c r="BC404" i="1"/>
  <c r="AQ404" i="1"/>
  <c r="Y417" i="1"/>
  <c r="L324" i="1"/>
  <c r="AK417" i="1"/>
  <c r="V417" i="1"/>
  <c r="AA388" i="1"/>
  <c r="AA390" i="1" s="1"/>
  <c r="AN417" i="1"/>
  <c r="AJ445" i="1"/>
  <c r="BB237" i="8"/>
  <c r="BD445" i="1" s="1"/>
  <c r="Z388" i="1"/>
  <c r="Z390" i="1" s="1"/>
  <c r="AC388" i="1"/>
  <c r="AC390" i="1" s="1"/>
  <c r="BA417" i="1"/>
  <c r="AR388" i="1"/>
  <c r="AR390" i="1" s="1"/>
  <c r="T417" i="1"/>
  <c r="V388" i="1"/>
  <c r="V390" i="1" s="1"/>
  <c r="W404" i="1"/>
  <c r="O404" i="1"/>
  <c r="AR417" i="1"/>
  <c r="AA417" i="1"/>
  <c r="N404" i="1"/>
  <c r="AL404" i="1"/>
  <c r="AF388" i="1"/>
  <c r="AF390" i="1" s="1"/>
  <c r="AG417" i="1"/>
  <c r="AM404" i="1"/>
  <c r="T404" i="1"/>
  <c r="I489" i="1"/>
  <c r="U388" i="1"/>
  <c r="U390" i="1" s="1"/>
  <c r="AS417" i="1"/>
  <c r="Q388" i="1"/>
  <c r="Q390" i="1" s="1"/>
  <c r="AB388" i="1"/>
  <c r="AB390" i="1" s="1"/>
  <c r="X404" i="1"/>
  <c r="W417" i="1"/>
  <c r="Z417" i="1"/>
  <c r="AG388" i="1"/>
  <c r="AG390" i="1" s="1"/>
  <c r="AE417" i="1"/>
  <c r="BB417" i="1"/>
  <c r="AD388" i="1"/>
  <c r="AD390" i="1" s="1"/>
  <c r="O417" i="1"/>
  <c r="Q417" i="1"/>
  <c r="AS404" i="1"/>
  <c r="Z404" i="1"/>
  <c r="T388" i="1"/>
  <c r="T390" i="1" s="1"/>
  <c r="AK388" i="1"/>
  <c r="AK390" i="1" s="1"/>
  <c r="K461" i="1"/>
  <c r="K353" i="1"/>
  <c r="K319" i="1"/>
  <c r="BB115" i="10"/>
  <c r="BB237" i="7"/>
  <c r="L410" i="1"/>
  <c r="CM310" i="1"/>
  <c r="BD482" i="1"/>
  <c r="BD486" i="1" s="1"/>
  <c r="I4" i="7"/>
  <c r="I4" i="10" s="1"/>
  <c r="I4" i="8"/>
  <c r="I4" i="9"/>
  <c r="I4" i="6"/>
  <c r="I4" i="11" s="1"/>
  <c r="AU388" i="1"/>
  <c r="AU390" i="1" s="1"/>
  <c r="BB115" i="11"/>
  <c r="BB237" i="6"/>
  <c r="L384" i="1"/>
  <c r="L378" i="1"/>
  <c r="H41" i="3"/>
  <c r="J251" i="1"/>
  <c r="J290" i="1" s="1"/>
  <c r="BD402" i="1"/>
  <c r="BD384" i="1"/>
  <c r="BD411" i="1"/>
  <c r="BD374" i="1"/>
  <c r="BD441" i="1" s="1"/>
  <c r="K466" i="1"/>
  <c r="K358" i="1"/>
  <c r="K314" i="1"/>
  <c r="AM417" i="1"/>
  <c r="AL388" i="1"/>
  <c r="AL390" i="1" s="1"/>
  <c r="BD489" i="1"/>
  <c r="BD444" i="1"/>
  <c r="L383" i="1"/>
  <c r="L402" i="1"/>
  <c r="L411" i="1"/>
  <c r="K462" i="1"/>
  <c r="K354" i="1"/>
  <c r="K384" i="1" s="1"/>
  <c r="K320" i="1"/>
  <c r="H3" i="3"/>
  <c r="J255" i="1"/>
  <c r="J294" i="1" s="1"/>
  <c r="J239" i="1"/>
  <c r="CM239" i="1" s="1"/>
  <c r="BB388" i="1"/>
  <c r="BB390" i="1" s="1"/>
  <c r="BD379" i="1"/>
  <c r="BD412" i="1"/>
  <c r="BD400" i="1"/>
  <c r="I41" i="9"/>
  <c r="I41" i="6"/>
  <c r="I41" i="11" s="1"/>
  <c r="I41" i="7"/>
  <c r="I41" i="10" s="1"/>
  <c r="I41" i="8"/>
  <c r="I3" i="8"/>
  <c r="I3" i="6"/>
  <c r="I3" i="9"/>
  <c r="I3" i="7"/>
  <c r="AI388" i="1"/>
  <c r="AI390" i="1" s="1"/>
  <c r="L379" i="1"/>
  <c r="L400" i="1"/>
  <c r="L412" i="1"/>
  <c r="H4" i="3"/>
  <c r="J250" i="1"/>
  <c r="J289" i="1" s="1"/>
  <c r="AZ442" i="1"/>
  <c r="AZ487" i="1"/>
  <c r="AG444" i="1"/>
  <c r="AG489" i="1"/>
  <c r="AA490" i="1"/>
  <c r="AA445" i="1"/>
  <c r="AJ487" i="1"/>
  <c r="AJ442" i="1"/>
  <c r="AL445" i="1"/>
  <c r="AL490" i="1"/>
  <c r="AD489" i="1"/>
  <c r="AD444" i="1"/>
  <c r="AE487" i="1"/>
  <c r="AE442" i="1"/>
  <c r="Q489" i="1"/>
  <c r="Q444" i="1"/>
  <c r="W488" i="1"/>
  <c r="W443" i="1"/>
  <c r="U487" i="1"/>
  <c r="U442" i="1"/>
  <c r="AV490" i="1"/>
  <c r="AV445" i="1"/>
  <c r="AY488" i="1"/>
  <c r="AY443" i="1"/>
  <c r="Y443" i="1"/>
  <c r="Y488" i="1"/>
  <c r="I487" i="1"/>
  <c r="I442" i="1"/>
  <c r="AU444" i="1"/>
  <c r="AU489" i="1"/>
  <c r="BA388" i="1"/>
  <c r="BA390" i="1" s="1"/>
  <c r="Z488" i="1"/>
  <c r="Z443" i="1"/>
  <c r="AQ417" i="1"/>
  <c r="AQ444" i="1"/>
  <c r="AQ489" i="1"/>
  <c r="AC417" i="1"/>
  <c r="M487" i="1"/>
  <c r="M442" i="1"/>
  <c r="AS442" i="1"/>
  <c r="AS487" i="1"/>
  <c r="AR487" i="1"/>
  <c r="AR442" i="1"/>
  <c r="P417" i="1"/>
  <c r="O488" i="1"/>
  <c r="O443" i="1"/>
  <c r="AE388" i="1"/>
  <c r="AE390" i="1" s="1"/>
  <c r="AD442" i="1"/>
  <c r="AD487" i="1"/>
  <c r="X443" i="1"/>
  <c r="X488" i="1"/>
  <c r="O490" i="1"/>
  <c r="O445" i="1"/>
  <c r="BA443" i="1"/>
  <c r="BA488" i="1"/>
  <c r="AE443" i="1"/>
  <c r="AE488" i="1"/>
  <c r="AH490" i="1"/>
  <c r="AH445" i="1"/>
  <c r="AL488" i="1"/>
  <c r="AL443" i="1"/>
  <c r="AT443" i="1"/>
  <c r="AT488" i="1"/>
  <c r="AE490" i="1"/>
  <c r="AE445" i="1"/>
  <c r="Y388" i="1"/>
  <c r="Y390" i="1" s="1"/>
  <c r="Z487" i="1"/>
  <c r="Z442" i="1"/>
  <c r="AX488" i="1"/>
  <c r="AX443" i="1"/>
  <c r="T445" i="1"/>
  <c r="T490" i="1"/>
  <c r="AN489" i="1"/>
  <c r="AN444" i="1"/>
  <c r="BC388" i="1"/>
  <c r="BC390" i="1" s="1"/>
  <c r="AS489" i="1"/>
  <c r="AS444" i="1"/>
  <c r="S487" i="1"/>
  <c r="S442" i="1"/>
  <c r="AO443" i="1"/>
  <c r="AO488" i="1"/>
  <c r="AI443" i="1"/>
  <c r="AI488" i="1"/>
  <c r="AX487" i="1"/>
  <c r="AX442" i="1"/>
  <c r="BB442" i="1"/>
  <c r="BB487" i="1"/>
  <c r="AL489" i="1"/>
  <c r="AL444" i="1"/>
  <c r="AO489" i="1"/>
  <c r="AO444" i="1"/>
  <c r="BA487" i="1"/>
  <c r="BA442" i="1"/>
  <c r="W445" i="1"/>
  <c r="W490" i="1"/>
  <c r="AW388" i="1"/>
  <c r="AW390" i="1" s="1"/>
  <c r="AP445" i="1"/>
  <c r="AP490" i="1"/>
  <c r="P487" i="1"/>
  <c r="P442" i="1"/>
  <c r="AQ443" i="1"/>
  <c r="AQ488" i="1"/>
  <c r="AF488" i="1"/>
  <c r="AF443" i="1"/>
  <c r="AK443" i="1"/>
  <c r="AK488" i="1"/>
  <c r="X417" i="1"/>
  <c r="AP488" i="1"/>
  <c r="AP443" i="1"/>
  <c r="AS443" i="1"/>
  <c r="AS488" i="1"/>
  <c r="AH442" i="1"/>
  <c r="AH487" i="1"/>
  <c r="R487" i="1"/>
  <c r="R442" i="1"/>
  <c r="X388" i="1"/>
  <c r="X390" i="1" s="1"/>
  <c r="BC489" i="1"/>
  <c r="BC444" i="1"/>
  <c r="AW445" i="1"/>
  <c r="AW490" i="1"/>
  <c r="AN488" i="1"/>
  <c r="AN443" i="1"/>
  <c r="BC488" i="1"/>
  <c r="BC443" i="1"/>
  <c r="V444" i="1"/>
  <c r="V489" i="1"/>
  <c r="AO445" i="1"/>
  <c r="AO490" i="1"/>
  <c r="AM488" i="1"/>
  <c r="AM443" i="1"/>
  <c r="O442" i="1"/>
  <c r="O487" i="1"/>
  <c r="BB488" i="1"/>
  <c r="BB443" i="1"/>
  <c r="AL487" i="1"/>
  <c r="AL442" i="1"/>
  <c r="AD445" i="1"/>
  <c r="AD490" i="1"/>
  <c r="AV489" i="1"/>
  <c r="AV444" i="1"/>
  <c r="L442" i="1"/>
  <c r="L487" i="1"/>
  <c r="Y487" i="1"/>
  <c r="Y442" i="1"/>
  <c r="U444" i="1"/>
  <c r="U489" i="1"/>
  <c r="N388" i="1"/>
  <c r="N390" i="1" s="1"/>
  <c r="BA445" i="1"/>
  <c r="BA490" i="1"/>
  <c r="R489" i="1"/>
  <c r="R444" i="1"/>
  <c r="AB442" i="1"/>
  <c r="AB487" i="1"/>
  <c r="AP489" i="1"/>
  <c r="AP444" i="1"/>
  <c r="AH489" i="1"/>
  <c r="AH444" i="1"/>
  <c r="AX489" i="1"/>
  <c r="AX444" i="1"/>
  <c r="T487" i="1"/>
  <c r="T442" i="1"/>
  <c r="AO417" i="1"/>
  <c r="AQ490" i="1"/>
  <c r="AQ445" i="1"/>
  <c r="N490" i="1"/>
  <c r="N445" i="1"/>
  <c r="AM445" i="1"/>
  <c r="AM490" i="1"/>
  <c r="AD443" i="1"/>
  <c r="AD488" i="1"/>
  <c r="R417" i="1"/>
  <c r="N488" i="1"/>
  <c r="N443" i="1"/>
  <c r="AX445" i="1"/>
  <c r="AX490" i="1"/>
  <c r="AW444" i="1"/>
  <c r="AW489" i="1"/>
  <c r="AO487" i="1"/>
  <c r="AO442" i="1"/>
  <c r="J237" i="6"/>
  <c r="AB490" i="1"/>
  <c r="AB445" i="1"/>
  <c r="AW487" i="1"/>
  <c r="AW442" i="1"/>
  <c r="Q487" i="1"/>
  <c r="Q442" i="1"/>
  <c r="N487" i="1"/>
  <c r="N442" i="1"/>
  <c r="Q445" i="1"/>
  <c r="Q490" i="1"/>
  <c r="U488" i="1"/>
  <c r="U443" i="1"/>
  <c r="AG487" i="1"/>
  <c r="AG442" i="1"/>
  <c r="AV442" i="1"/>
  <c r="AV487" i="1"/>
  <c r="AY489" i="1"/>
  <c r="AY444" i="1"/>
  <c r="AK445" i="1"/>
  <c r="AK490" i="1"/>
  <c r="I488" i="1"/>
  <c r="I443" i="1"/>
  <c r="AT442" i="1"/>
  <c r="AT487" i="1"/>
  <c r="BC445" i="1"/>
  <c r="BC490" i="1"/>
  <c r="AQ487" i="1"/>
  <c r="AQ442" i="1"/>
  <c r="AR443" i="1"/>
  <c r="AR488" i="1"/>
  <c r="W487" i="1"/>
  <c r="W442" i="1"/>
  <c r="AK444" i="1"/>
  <c r="AK489" i="1"/>
  <c r="L374" i="1"/>
  <c r="L441" i="1" s="1"/>
  <c r="AK487" i="1"/>
  <c r="AK442" i="1"/>
  <c r="AJ443" i="1"/>
  <c r="AJ488" i="1"/>
  <c r="BC442" i="1"/>
  <c r="BC487" i="1"/>
  <c r="AA487" i="1"/>
  <c r="AA442" i="1"/>
  <c r="X442" i="1"/>
  <c r="X487" i="1"/>
  <c r="AB488" i="1"/>
  <c r="AB443" i="1"/>
  <c r="V490" i="1"/>
  <c r="V445" i="1"/>
  <c r="X445" i="1"/>
  <c r="X490" i="1"/>
  <c r="R490" i="1"/>
  <c r="R445" i="1"/>
  <c r="AQ388" i="1"/>
  <c r="AQ390" i="1" s="1"/>
  <c r="AY490" i="1"/>
  <c r="AY445" i="1"/>
  <c r="AC442" i="1"/>
  <c r="AC487" i="1"/>
  <c r="AI442" i="1"/>
  <c r="AI487" i="1"/>
  <c r="AZ443" i="1"/>
  <c r="AZ488" i="1"/>
  <c r="FY1" i="1"/>
  <c r="F338" i="1"/>
  <c r="AS490" i="1"/>
  <c r="AS445" i="1"/>
  <c r="AU443" i="1"/>
  <c r="AU488" i="1"/>
  <c r="AE489" i="1"/>
  <c r="AE444" i="1"/>
  <c r="R388" i="1"/>
  <c r="R390" i="1" s="1"/>
  <c r="AT445" i="1"/>
  <c r="AT490" i="1"/>
  <c r="AY442" i="1"/>
  <c r="AY487" i="1"/>
  <c r="AF487" i="1"/>
  <c r="AF442" i="1"/>
  <c r="V443" i="1"/>
  <c r="V488" i="1"/>
  <c r="W388" i="1"/>
  <c r="W390" i="1" s="1"/>
  <c r="AN445" i="1"/>
  <c r="AN490" i="1"/>
  <c r="U445" i="1"/>
  <c r="U490" i="1"/>
  <c r="V487" i="1"/>
  <c r="V442" i="1"/>
  <c r="AZ490" i="1"/>
  <c r="AZ445" i="1"/>
  <c r="AV443" i="1"/>
  <c r="AV488" i="1"/>
  <c r="O444" i="1"/>
  <c r="O489" i="1"/>
  <c r="AM388" i="1"/>
  <c r="AM390" i="1" s="1"/>
  <c r="AB489" i="1"/>
  <c r="AB444" i="1"/>
  <c r="AU490" i="1"/>
  <c r="AU445" i="1"/>
  <c r="BA444" i="1"/>
  <c r="BA489" i="1"/>
  <c r="AR490" i="1"/>
  <c r="AR445" i="1"/>
  <c r="R488" i="1"/>
  <c r="R443" i="1"/>
  <c r="W489" i="1"/>
  <c r="W444" i="1"/>
  <c r="AC489" i="1"/>
  <c r="AC444" i="1"/>
  <c r="AP442" i="1"/>
  <c r="AP487" i="1"/>
  <c r="AR489" i="1"/>
  <c r="AR444" i="1"/>
  <c r="AT444" i="1"/>
  <c r="AT489" i="1"/>
  <c r="AU487" i="1"/>
  <c r="AU442" i="1"/>
  <c r="S490" i="1"/>
  <c r="S445" i="1"/>
  <c r="AN487" i="1"/>
  <c r="AN442" i="1"/>
  <c r="S444" i="1"/>
  <c r="S489" i="1"/>
  <c r="AM487" i="1"/>
  <c r="AM442" i="1"/>
  <c r="AG488" i="1"/>
  <c r="AG443" i="1"/>
  <c r="AA489" i="1"/>
  <c r="AA444" i="1"/>
  <c r="T444" i="1"/>
  <c r="T489" i="1"/>
  <c r="AZ489" i="1"/>
  <c r="AZ444" i="1"/>
  <c r="L380" i="1"/>
  <c r="L415" i="1"/>
  <c r="AH488" i="1"/>
  <c r="AH443" i="1"/>
  <c r="AA488" i="1"/>
  <c r="AA443" i="1"/>
  <c r="T488" i="1"/>
  <c r="T443" i="1"/>
  <c r="AF489" i="1"/>
  <c r="AF444" i="1"/>
  <c r="AG490" i="1"/>
  <c r="AG445" i="1"/>
  <c r="M490" i="1"/>
  <c r="M445" i="1"/>
  <c r="AC490" i="1"/>
  <c r="AC445" i="1"/>
  <c r="AI490" i="1"/>
  <c r="AI445" i="1"/>
  <c r="P490" i="1"/>
  <c r="P445" i="1"/>
  <c r="M488" i="1"/>
  <c r="M443" i="1"/>
  <c r="S488" i="1"/>
  <c r="S443" i="1"/>
  <c r="AI444" i="1"/>
  <c r="AI489" i="1"/>
  <c r="P489" i="1"/>
  <c r="P444" i="1"/>
  <c r="U417" i="1"/>
  <c r="M489" i="1"/>
  <c r="M444" i="1"/>
  <c r="AC443" i="1"/>
  <c r="AC488" i="1"/>
  <c r="L490" i="1"/>
  <c r="L445" i="1"/>
  <c r="P488" i="1"/>
  <c r="P443" i="1"/>
  <c r="AW443" i="1"/>
  <c r="AW488" i="1"/>
  <c r="X489" i="1"/>
  <c r="X444" i="1"/>
  <c r="K385" i="1"/>
  <c r="K401" i="1"/>
  <c r="K374" i="1"/>
  <c r="K441" i="1" s="1"/>
  <c r="Q488" i="1"/>
  <c r="Q443" i="1"/>
  <c r="N444" i="1"/>
  <c r="N489" i="1"/>
  <c r="AM489" i="1"/>
  <c r="AM444" i="1"/>
  <c r="L489" i="1" l="1"/>
  <c r="BD404" i="1"/>
  <c r="L404" i="1"/>
  <c r="L417" i="1"/>
  <c r="I237" i="9"/>
  <c r="K444" i="1" s="1"/>
  <c r="I237" i="8"/>
  <c r="K445" i="1" s="1"/>
  <c r="BD388" i="1"/>
  <c r="BD390" i="1" s="1"/>
  <c r="BD490" i="1"/>
  <c r="L388" i="1"/>
  <c r="K324" i="1"/>
  <c r="I3" i="11"/>
  <c r="I237" i="6"/>
  <c r="J358" i="1"/>
  <c r="J466" i="1"/>
  <c r="J314" i="1"/>
  <c r="K378" i="1"/>
  <c r="K399" i="1"/>
  <c r="K410" i="1"/>
  <c r="BD488" i="1"/>
  <c r="BD443" i="1"/>
  <c r="H3" i="6"/>
  <c r="H3" i="7"/>
  <c r="H3" i="8"/>
  <c r="H3" i="9"/>
  <c r="J461" i="1"/>
  <c r="J353" i="1"/>
  <c r="J319" i="1"/>
  <c r="J310" i="1"/>
  <c r="J482" i="1" s="1"/>
  <c r="J486" i="1" s="1"/>
  <c r="H4" i="6"/>
  <c r="H4" i="11" s="1"/>
  <c r="H4" i="7"/>
  <c r="H4" i="10" s="1"/>
  <c r="H4" i="8"/>
  <c r="H4" i="9"/>
  <c r="BD417" i="1"/>
  <c r="K383" i="1"/>
  <c r="K402" i="1"/>
  <c r="K411" i="1"/>
  <c r="I3" i="10"/>
  <c r="I237" i="7"/>
  <c r="J462" i="1"/>
  <c r="J354" i="1"/>
  <c r="J384" i="1" s="1"/>
  <c r="J320" i="1"/>
  <c r="H41" i="7"/>
  <c r="H41" i="10" s="1"/>
  <c r="H41" i="8"/>
  <c r="H41" i="6"/>
  <c r="H41" i="11" s="1"/>
  <c r="H41" i="9"/>
  <c r="BD487" i="1"/>
  <c r="BD442" i="1"/>
  <c r="L488" i="1"/>
  <c r="L443" i="1"/>
  <c r="K388" i="1" l="1"/>
  <c r="K404" i="1"/>
  <c r="K490" i="1"/>
  <c r="K489" i="1"/>
  <c r="K487" i="1"/>
  <c r="K442" i="1"/>
  <c r="H237" i="9"/>
  <c r="J399" i="1"/>
  <c r="J410" i="1"/>
  <c r="J378" i="1"/>
  <c r="H237" i="8"/>
  <c r="J383" i="1"/>
  <c r="J411" i="1"/>
  <c r="J402" i="1"/>
  <c r="J374" i="1"/>
  <c r="J441" i="1" s="1"/>
  <c r="H3" i="10"/>
  <c r="H237" i="7"/>
  <c r="H3" i="11"/>
  <c r="H237" i="6"/>
  <c r="K417" i="1"/>
  <c r="J324" i="1"/>
  <c r="K488" i="1"/>
  <c r="K443" i="1"/>
  <c r="J417" i="1" l="1"/>
  <c r="J404" i="1"/>
  <c r="J487" i="1"/>
  <c r="J442" i="1"/>
  <c r="J444" i="1"/>
  <c r="J489" i="1"/>
  <c r="J443" i="1"/>
  <c r="J488" i="1"/>
  <c r="J445" i="1"/>
  <c r="J490" i="1"/>
  <c r="J388" i="1"/>
</calcChain>
</file>

<file path=xl/comments1.xml><?xml version="1.0" encoding="utf-8"?>
<comments xmlns="http://schemas.openxmlformats.org/spreadsheetml/2006/main">
  <authors>
    <author>Kees Klein Goldewijk</author>
  </authors>
  <commentList>
    <comment ref="H3" authorId="0">
      <text>
        <r>
          <rPr>
            <b/>
            <sz val="9"/>
            <color indexed="81"/>
            <rFont val="Tahoma"/>
            <family val="2"/>
          </rPr>
          <t>Kees Klein Goldewijk:</t>
        </r>
        <r>
          <rPr>
            <sz val="9"/>
            <color indexed="81"/>
            <rFont val="Tahoma"/>
            <family val="2"/>
          </rPr>
          <t xml:space="preserve">
Sheep and Goats first domesticated 6500 BC</t>
        </r>
      </text>
    </comment>
    <comment ref="AC63" authorId="0">
      <text>
        <r>
          <rPr>
            <b/>
            <sz val="9"/>
            <color indexed="81"/>
            <rFont val="Tahoma"/>
            <family val="2"/>
          </rPr>
          <t>Kees Klein Goldewijk:</t>
        </r>
        <r>
          <rPr>
            <sz val="9"/>
            <color indexed="81"/>
            <rFont val="Tahoma"/>
            <family val="2"/>
          </rPr>
          <t xml:space="preserve">
pers.comm. Andrew Sluyter. Landcover6K workshop Utrecht. This was the only place where Colombus left some animals after discovery in 1500</t>
        </r>
      </text>
    </comment>
  </commentList>
</comments>
</file>

<file path=xl/sharedStrings.xml><?xml version="1.0" encoding="utf-8"?>
<sst xmlns="http://schemas.openxmlformats.org/spreadsheetml/2006/main" count="1333" uniqueCount="492">
  <si>
    <t>Canada</t>
  </si>
  <si>
    <t>USA</t>
  </si>
  <si>
    <t>Mexico</t>
  </si>
  <si>
    <t>Rest Central America</t>
  </si>
  <si>
    <t>Brazil</t>
  </si>
  <si>
    <t>Rest South America</t>
  </si>
  <si>
    <t>Northern Africa</t>
  </si>
  <si>
    <t>Western Africa</t>
  </si>
  <si>
    <t>Eastern Africa</t>
  </si>
  <si>
    <t>Southern Africa</t>
  </si>
  <si>
    <t>Western Europe</t>
  </si>
  <si>
    <t>Central Europe</t>
  </si>
  <si>
    <t>Turkey</t>
  </si>
  <si>
    <t>Ukraine +</t>
  </si>
  <si>
    <t>Asia-Stan</t>
  </si>
  <si>
    <t>Russia +</t>
  </si>
  <si>
    <t>Middle East</t>
  </si>
  <si>
    <t>India +</t>
  </si>
  <si>
    <t>Korea</t>
  </si>
  <si>
    <t>China +</t>
  </si>
  <si>
    <t>Southeastern Asia</t>
  </si>
  <si>
    <t>Indonesia +</t>
  </si>
  <si>
    <t>Japan</t>
  </si>
  <si>
    <t>Oceania</t>
  </si>
  <si>
    <t>Greenland</t>
  </si>
  <si>
    <t>Antarctica</t>
  </si>
  <si>
    <t>total</t>
  </si>
  <si>
    <t>Houghton et al (1983)</t>
  </si>
  <si>
    <t>North America</t>
  </si>
  <si>
    <t>Europe</t>
  </si>
  <si>
    <t>USSR</t>
  </si>
  <si>
    <t>Pacific Dev.</t>
  </si>
  <si>
    <t>China</t>
  </si>
  <si>
    <t>Latin America</t>
  </si>
  <si>
    <t>N.Africa_M.East</t>
  </si>
  <si>
    <t>Tropical Africa</t>
  </si>
  <si>
    <t>South Asia</t>
  </si>
  <si>
    <t>SE Asia</t>
  </si>
  <si>
    <t>1700 estimate (Mha)</t>
  </si>
  <si>
    <t>HYDE</t>
  </si>
  <si>
    <t>HOUGHTON</t>
  </si>
  <si>
    <t>IM22</t>
  </si>
  <si>
    <t>ISO1</t>
  </si>
  <si>
    <t>Country</t>
  </si>
  <si>
    <t>Aruba</t>
  </si>
  <si>
    <t>Taiwan</t>
  </si>
  <si>
    <t xml:space="preserve">Afghanistan     </t>
  </si>
  <si>
    <t xml:space="preserve">Albania         </t>
  </si>
  <si>
    <t xml:space="preserve">Algeria         </t>
  </si>
  <si>
    <t xml:space="preserve">American Samoa  </t>
  </si>
  <si>
    <t xml:space="preserve">Andorra         </t>
  </si>
  <si>
    <t xml:space="preserve">Angola          </t>
  </si>
  <si>
    <t xml:space="preserve">Antigua &amp; Barb. </t>
  </si>
  <si>
    <t xml:space="preserve">Azerbaijan      </t>
  </si>
  <si>
    <t xml:space="preserve">Argentina       </t>
  </si>
  <si>
    <t xml:space="preserve">Australia       </t>
  </si>
  <si>
    <t xml:space="preserve">Austria         </t>
  </si>
  <si>
    <t xml:space="preserve">Bahamas         </t>
  </si>
  <si>
    <t xml:space="preserve">Bahrain         </t>
  </si>
  <si>
    <t xml:space="preserve">Bangladesh      </t>
  </si>
  <si>
    <t xml:space="preserve">Armenia         </t>
  </si>
  <si>
    <t xml:space="preserve">Barbados        </t>
  </si>
  <si>
    <t xml:space="preserve">Belgium         </t>
  </si>
  <si>
    <t xml:space="preserve">Bermuda         </t>
  </si>
  <si>
    <t xml:space="preserve">Bhutan          </t>
  </si>
  <si>
    <t xml:space="preserve">Bolivia         </t>
  </si>
  <si>
    <t xml:space="preserve">Bsnia.&amp;Hrzgvna. </t>
  </si>
  <si>
    <t xml:space="preserve">Botswana        </t>
  </si>
  <si>
    <t xml:space="preserve">Brazil          </t>
  </si>
  <si>
    <t xml:space="preserve">Belize          </t>
  </si>
  <si>
    <t>British Indian Ocean Territory</t>
  </si>
  <si>
    <t xml:space="preserve">Solomon Islands </t>
  </si>
  <si>
    <t xml:space="preserve">Br.Virgin Is.   </t>
  </si>
  <si>
    <t>Brunei Dar El Salaam</t>
  </si>
  <si>
    <t xml:space="preserve">Bulgaria        </t>
  </si>
  <si>
    <t xml:space="preserve">Myanmar         </t>
  </si>
  <si>
    <t xml:space="preserve">Burundi         </t>
  </si>
  <si>
    <t xml:space="preserve">Belarus         </t>
  </si>
  <si>
    <t xml:space="preserve">Cambodia        </t>
  </si>
  <si>
    <t xml:space="preserve">Cameroon        </t>
  </si>
  <si>
    <t xml:space="preserve">Canada          </t>
  </si>
  <si>
    <t xml:space="preserve">Cape Verde      </t>
  </si>
  <si>
    <t xml:space="preserve">Cayman Islands  </t>
  </si>
  <si>
    <t>Central African Rep.</t>
  </si>
  <si>
    <t xml:space="preserve">Sri Lanka       </t>
  </si>
  <si>
    <t xml:space="preserve">Chad            </t>
  </si>
  <si>
    <t xml:space="preserve">Chile           </t>
  </si>
  <si>
    <t xml:space="preserve">China           </t>
  </si>
  <si>
    <t>Christmas Isl.</t>
  </si>
  <si>
    <t>Cocos (Keeling) Isl.</t>
  </si>
  <si>
    <t xml:space="preserve">Colombia        </t>
  </si>
  <si>
    <t xml:space="preserve">Comoros         </t>
  </si>
  <si>
    <t xml:space="preserve">Congo           </t>
  </si>
  <si>
    <t xml:space="preserve">Zaire           </t>
  </si>
  <si>
    <t xml:space="preserve">Cook Islands    </t>
  </si>
  <si>
    <t xml:space="preserve">Costa Rica      </t>
  </si>
  <si>
    <t xml:space="preserve">Croatia         </t>
  </si>
  <si>
    <t xml:space="preserve">Cuba            </t>
  </si>
  <si>
    <t xml:space="preserve">Cyprus          </t>
  </si>
  <si>
    <t xml:space="preserve">Czech Rep.      </t>
  </si>
  <si>
    <t xml:space="preserve">Benin           </t>
  </si>
  <si>
    <t xml:space="preserve">Denmark         </t>
  </si>
  <si>
    <t xml:space="preserve">Dominica        </t>
  </si>
  <si>
    <t xml:space="preserve">Dominican Rep.  </t>
  </si>
  <si>
    <t xml:space="preserve">Ecuador         </t>
  </si>
  <si>
    <t xml:space="preserve">El Salvador     </t>
  </si>
  <si>
    <t xml:space="preserve">Eq. Guinea      </t>
  </si>
  <si>
    <t xml:space="preserve">Ethiopia        </t>
  </si>
  <si>
    <t xml:space="preserve">Eritrea         </t>
  </si>
  <si>
    <t xml:space="preserve">Estonia         </t>
  </si>
  <si>
    <t xml:space="preserve">Faeroe Islands  </t>
  </si>
  <si>
    <t xml:space="preserve">Falkland Is.    </t>
  </si>
  <si>
    <t xml:space="preserve">Fiji            </t>
  </si>
  <si>
    <t xml:space="preserve">Finland         </t>
  </si>
  <si>
    <t xml:space="preserve">France          </t>
  </si>
  <si>
    <t xml:space="preserve">French Guiana   </t>
  </si>
  <si>
    <t>French Polynesia</t>
  </si>
  <si>
    <t xml:space="preserve">Djibouti        </t>
  </si>
  <si>
    <t xml:space="preserve">Gabon           </t>
  </si>
  <si>
    <t xml:space="preserve">Georgia         </t>
  </si>
  <si>
    <t xml:space="preserve">Gambia          </t>
  </si>
  <si>
    <t>Occupied Palestinian Territory</t>
  </si>
  <si>
    <t xml:space="preserve">Germany         </t>
  </si>
  <si>
    <t xml:space="preserve">Ghana           </t>
  </si>
  <si>
    <t xml:space="preserve">Gibraltar       </t>
  </si>
  <si>
    <t xml:space="preserve">Kiribati        </t>
  </si>
  <si>
    <t xml:space="preserve">Greece          </t>
  </si>
  <si>
    <t xml:space="preserve">Greenland       </t>
  </si>
  <si>
    <t xml:space="preserve">Grenada         </t>
  </si>
  <si>
    <t xml:space="preserve">Guadaloupe      </t>
  </si>
  <si>
    <t xml:space="preserve">Guam            </t>
  </si>
  <si>
    <t xml:space="preserve">Guatemala       </t>
  </si>
  <si>
    <t xml:space="preserve">Guinea          </t>
  </si>
  <si>
    <t xml:space="preserve">Guyana          </t>
  </si>
  <si>
    <t xml:space="preserve">Haiti           </t>
  </si>
  <si>
    <t>Heard and McDonald Isl.</t>
  </si>
  <si>
    <t xml:space="preserve">Holy See        </t>
  </si>
  <si>
    <t xml:space="preserve">Honduras        </t>
  </si>
  <si>
    <t xml:space="preserve">Hong Kong       </t>
  </si>
  <si>
    <t xml:space="preserve">Hungary         </t>
  </si>
  <si>
    <t xml:space="preserve">Iceland         </t>
  </si>
  <si>
    <t xml:space="preserve">India           </t>
  </si>
  <si>
    <t xml:space="preserve">Indonesia       </t>
  </si>
  <si>
    <t>Iran, Isl.Rep.of</t>
  </si>
  <si>
    <t xml:space="preserve">Iraq            </t>
  </si>
  <si>
    <t xml:space="preserve">Ireland         </t>
  </si>
  <si>
    <t xml:space="preserve">Israel          </t>
  </si>
  <si>
    <t xml:space="preserve">Italy           </t>
  </si>
  <si>
    <t xml:space="preserve">Cote d'Ivoire   </t>
  </si>
  <si>
    <t xml:space="preserve">Jamaica         </t>
  </si>
  <si>
    <t xml:space="preserve">Japan           </t>
  </si>
  <si>
    <t xml:space="preserve">Kazakhstan      </t>
  </si>
  <si>
    <t xml:space="preserve">Jordan          </t>
  </si>
  <si>
    <t xml:space="preserve">Kenya           </t>
  </si>
  <si>
    <t xml:space="preserve">Dem.Rep.,Korea  </t>
  </si>
  <si>
    <t xml:space="preserve">Rep. of Korea   </t>
  </si>
  <si>
    <t xml:space="preserve">Kuwait          </t>
  </si>
  <si>
    <t xml:space="preserve">Kyrgyzstan      </t>
  </si>
  <si>
    <t xml:space="preserve">Lao             </t>
  </si>
  <si>
    <t xml:space="preserve">Lebanon         </t>
  </si>
  <si>
    <t xml:space="preserve">Lesotho         </t>
  </si>
  <si>
    <t xml:space="preserve">Latvia          </t>
  </si>
  <si>
    <t xml:space="preserve">Liberia         </t>
  </si>
  <si>
    <t xml:space="preserve">Libyan A.J.     </t>
  </si>
  <si>
    <t xml:space="preserve">Liechtenstein   </t>
  </si>
  <si>
    <t xml:space="preserve">Lithuania       </t>
  </si>
  <si>
    <t xml:space="preserve">Luxembourg      </t>
  </si>
  <si>
    <t xml:space="preserve">Macau           </t>
  </si>
  <si>
    <t xml:space="preserve">Madagascar      </t>
  </si>
  <si>
    <t xml:space="preserve">Malawi          </t>
  </si>
  <si>
    <t xml:space="preserve">Malaysia        </t>
  </si>
  <si>
    <t xml:space="preserve">Maldives        </t>
  </si>
  <si>
    <t xml:space="preserve">Mali            </t>
  </si>
  <si>
    <t xml:space="preserve">Malta           </t>
  </si>
  <si>
    <t xml:space="preserve">Martinique      </t>
  </si>
  <si>
    <t xml:space="preserve">Mauritania      </t>
  </si>
  <si>
    <t xml:space="preserve">Mauritius       </t>
  </si>
  <si>
    <t xml:space="preserve">Mexico          </t>
  </si>
  <si>
    <t xml:space="preserve">Monaco          </t>
  </si>
  <si>
    <t xml:space="preserve">Mongolia        </t>
  </si>
  <si>
    <t xml:space="preserve">Rep. of Moldova </t>
  </si>
  <si>
    <t xml:space="preserve">Montserrat      </t>
  </si>
  <si>
    <t xml:space="preserve">Morocco         </t>
  </si>
  <si>
    <t xml:space="preserve">Mozambique      </t>
  </si>
  <si>
    <t xml:space="preserve">Oman            </t>
  </si>
  <si>
    <t xml:space="preserve">Namibia         </t>
  </si>
  <si>
    <t xml:space="preserve">Nauru           </t>
  </si>
  <si>
    <t xml:space="preserve">Nepal           </t>
  </si>
  <si>
    <t xml:space="preserve">Netherlands     </t>
  </si>
  <si>
    <t xml:space="preserve">Neth.Antilles   </t>
  </si>
  <si>
    <t xml:space="preserve">New Caledonia   </t>
  </si>
  <si>
    <t xml:space="preserve">Vanuatu         </t>
  </si>
  <si>
    <t xml:space="preserve">New Zealand     </t>
  </si>
  <si>
    <t xml:space="preserve">Nicaragua       </t>
  </si>
  <si>
    <t xml:space="preserve">Niger           </t>
  </si>
  <si>
    <t xml:space="preserve">Nigeria         </t>
  </si>
  <si>
    <t xml:space="preserve">Niue            </t>
  </si>
  <si>
    <t>Norfolk Isl.</t>
  </si>
  <si>
    <t xml:space="preserve">Norway          </t>
  </si>
  <si>
    <t>Northern Mariana</t>
  </si>
  <si>
    <t xml:space="preserve">Micr.,Fed.St.of </t>
  </si>
  <si>
    <t>Marshall Islands</t>
  </si>
  <si>
    <t xml:space="preserve">Palau           </t>
  </si>
  <si>
    <t xml:space="preserve">Pakistan        </t>
  </si>
  <si>
    <t xml:space="preserve">Panama          </t>
  </si>
  <si>
    <t>Papua New Guinea</t>
  </si>
  <si>
    <t xml:space="preserve">Paraguay        </t>
  </si>
  <si>
    <t xml:space="preserve">Peru            </t>
  </si>
  <si>
    <t xml:space="preserve">Philippines     </t>
  </si>
  <si>
    <t xml:space="preserve">Pitcairn        </t>
  </si>
  <si>
    <t xml:space="preserve">Poland          </t>
  </si>
  <si>
    <t xml:space="preserve">Portugal        </t>
  </si>
  <si>
    <t xml:space="preserve">Guinea-Bissau   </t>
  </si>
  <si>
    <t xml:space="preserve">East Timor      </t>
  </si>
  <si>
    <t xml:space="preserve">Puerto Rico     </t>
  </si>
  <si>
    <t xml:space="preserve">Qatar           </t>
  </si>
  <si>
    <t xml:space="preserve">Reunion         </t>
  </si>
  <si>
    <t xml:space="preserve">Romania         </t>
  </si>
  <si>
    <t xml:space="preserve">Russian Fed.    </t>
  </si>
  <si>
    <t xml:space="preserve">Rwanda          </t>
  </si>
  <si>
    <t xml:space="preserve">St. Helena      </t>
  </si>
  <si>
    <t>St.Kitts &amp; Nevis</t>
  </si>
  <si>
    <t xml:space="preserve">Anguilla        </t>
  </si>
  <si>
    <t xml:space="preserve">Saint Lucia     </t>
  </si>
  <si>
    <t>St.Pierre &amp; Miq.</t>
  </si>
  <si>
    <t xml:space="preserve">St.Vin. &amp; Gren. </t>
  </si>
  <si>
    <t xml:space="preserve">San Marino      </t>
  </si>
  <si>
    <t xml:space="preserve">Sao Tome &amp; Pr.  </t>
  </si>
  <si>
    <t xml:space="preserve">Saudi Arabia    </t>
  </si>
  <si>
    <t xml:space="preserve">Senegal         </t>
  </si>
  <si>
    <t xml:space="preserve">Seychelles      </t>
  </si>
  <si>
    <t xml:space="preserve">Sierra Leone    </t>
  </si>
  <si>
    <t xml:space="preserve">Singapore       </t>
  </si>
  <si>
    <t xml:space="preserve">Slovakia        </t>
  </si>
  <si>
    <t xml:space="preserve">Viet Nam        </t>
  </si>
  <si>
    <t xml:space="preserve">Slovenia        </t>
  </si>
  <si>
    <t xml:space="preserve">Somalia         </t>
  </si>
  <si>
    <t xml:space="preserve">South Africa    </t>
  </si>
  <si>
    <t xml:space="preserve">Zimbabwe        </t>
  </si>
  <si>
    <t xml:space="preserve">Spain           </t>
  </si>
  <si>
    <t xml:space="preserve">Western Sahara  </t>
  </si>
  <si>
    <t xml:space="preserve">Sudan           </t>
  </si>
  <si>
    <t xml:space="preserve">Suriname        </t>
  </si>
  <si>
    <t>Svalbard &amp; Jan Mayen Isl.</t>
  </si>
  <si>
    <t xml:space="preserve">Swaziland       </t>
  </si>
  <si>
    <t xml:space="preserve">Sweden          </t>
  </si>
  <si>
    <t xml:space="preserve">Switzerland     </t>
  </si>
  <si>
    <t>Syrian Arab Rep.</t>
  </si>
  <si>
    <t xml:space="preserve">Tajikistan      </t>
  </si>
  <si>
    <t xml:space="preserve">Thailand        </t>
  </si>
  <si>
    <t xml:space="preserve">Togo            </t>
  </si>
  <si>
    <t xml:space="preserve">Tokelau         </t>
  </si>
  <si>
    <t xml:space="preserve">Tonga           </t>
  </si>
  <si>
    <t xml:space="preserve">Trin. &amp; Tobago  </t>
  </si>
  <si>
    <t xml:space="preserve">U.Arab Emirates </t>
  </si>
  <si>
    <t xml:space="preserve">Tunisia         </t>
  </si>
  <si>
    <t xml:space="preserve">Turkey          </t>
  </si>
  <si>
    <t xml:space="preserve">Turkmenistan    </t>
  </si>
  <si>
    <t xml:space="preserve">Turks &amp; Caicos  </t>
  </si>
  <si>
    <t xml:space="preserve">Tuvalu          </t>
  </si>
  <si>
    <t xml:space="preserve">Uganda          </t>
  </si>
  <si>
    <t xml:space="preserve">Ukraine         </t>
  </si>
  <si>
    <t xml:space="preserve">TFYR Macedonia  </t>
  </si>
  <si>
    <t xml:space="preserve">Egypt           </t>
  </si>
  <si>
    <t xml:space="preserve">United Kingdom  </t>
  </si>
  <si>
    <t xml:space="preserve">U.R. Tanzania   </t>
  </si>
  <si>
    <t xml:space="preserve">United States   </t>
  </si>
  <si>
    <t xml:space="preserve">U.S. Virgin Is. </t>
  </si>
  <si>
    <t xml:space="preserve">Burkina Faso    </t>
  </si>
  <si>
    <t xml:space="preserve">Uruguay         </t>
  </si>
  <si>
    <t xml:space="preserve">Uzbekistan      </t>
  </si>
  <si>
    <t xml:space="preserve">Venezuela       </t>
  </si>
  <si>
    <t xml:space="preserve">Wallis &amp; Futuna </t>
  </si>
  <si>
    <t>Samoa, Western</t>
  </si>
  <si>
    <t xml:space="preserve">Yemen           </t>
  </si>
  <si>
    <t>Union of Serbia and Montenegro</t>
  </si>
  <si>
    <t xml:space="preserve">Zambia          </t>
  </si>
  <si>
    <t>factor</t>
  </si>
  <si>
    <t>Check 0 A.D. Middle East, India en China agriculture areas</t>
  </si>
  <si>
    <t>Europe less</t>
  </si>
  <si>
    <t>Balkan a bit</t>
  </si>
  <si>
    <t>Rice, Millet culitvated in N. China around 7,000 B.C.</t>
  </si>
  <si>
    <t>Cereals cultivated in South/Central Asia 8,500 B.C.</t>
  </si>
  <si>
    <t>Theory based on Michael Williams (History Today, 2001)</t>
  </si>
  <si>
    <t>Neolithic agriculture</t>
  </si>
  <si>
    <t>6 households</t>
  </si>
  <si>
    <t>30 persons</t>
  </si>
  <si>
    <t>13 ha cropland (wheat)</t>
  </si>
  <si>
    <t>40 pieces of cattle</t>
  </si>
  <si>
    <t>40 pieces of sheep/goats</t>
  </si>
  <si>
    <t>20 ha of woodland</t>
  </si>
  <si>
    <t>Typically village should have:</t>
  </si>
  <si>
    <t xml:space="preserve"> ha/cap</t>
  </si>
  <si>
    <t>cattle/cap</t>
  </si>
  <si>
    <t>sheep/cap</t>
  </si>
  <si>
    <t>forest/cap</t>
  </si>
  <si>
    <t>Williams' theory</t>
  </si>
  <si>
    <t>=</t>
  </si>
  <si>
    <t>lower</t>
  </si>
  <si>
    <t>upper</t>
  </si>
  <si>
    <t xml:space="preserve">  +50%</t>
  </si>
  <si>
    <t>Williams' theory - 50%</t>
  </si>
  <si>
    <t>Williams' theory + 50%</t>
  </si>
  <si>
    <t xml:space="preserve"> % per millenium minder ha/cap</t>
  </si>
  <si>
    <t>period 0 A.D. en terug naar 10k B.C. steeds</t>
  </si>
  <si>
    <t>Grand Total</t>
  </si>
  <si>
    <t>Sum of -10000</t>
  </si>
  <si>
    <t>Total</t>
  </si>
  <si>
    <t>backup</t>
  </si>
  <si>
    <t>FAO</t>
  </si>
  <si>
    <t>Maize in Central/South America around 4,000 B.C.</t>
  </si>
  <si>
    <t>Assumption: woodland used as pasture ?</t>
  </si>
  <si>
    <t>Sheep and goats, cattle and pigs: 9000-7000 BC</t>
  </si>
  <si>
    <t>Draught animals: from 4000 BC</t>
  </si>
  <si>
    <t>1950-2000</t>
  </si>
  <si>
    <t>1900-2000</t>
  </si>
  <si>
    <t>growth rates/year</t>
  </si>
  <si>
    <t xml:space="preserve"> 1700-1800</t>
  </si>
  <si>
    <t xml:space="preserve"> 1800-1900</t>
  </si>
  <si>
    <t xml:space="preserve"> 0-1700</t>
  </si>
  <si>
    <t xml:space="preserve"> 1900-1950</t>
  </si>
  <si>
    <t xml:space="preserve"> 1700-2000</t>
  </si>
  <si>
    <t>y-10000</t>
  </si>
  <si>
    <t>y-9000</t>
  </si>
  <si>
    <t>y-8000</t>
  </si>
  <si>
    <t>y-7000</t>
  </si>
  <si>
    <t>y-6000</t>
  </si>
  <si>
    <t>y-5000</t>
  </si>
  <si>
    <t>y-4000</t>
  </si>
  <si>
    <t>y-3000</t>
  </si>
  <si>
    <t>y-2000</t>
  </si>
  <si>
    <t>y-1000</t>
  </si>
  <si>
    <t>y0</t>
  </si>
  <si>
    <t>y100</t>
  </si>
  <si>
    <t>y200</t>
  </si>
  <si>
    <t>y300</t>
  </si>
  <si>
    <t>y400</t>
  </si>
  <si>
    <t>y500</t>
  </si>
  <si>
    <t>y600</t>
  </si>
  <si>
    <t>y700</t>
  </si>
  <si>
    <t>y800</t>
  </si>
  <si>
    <t>y900</t>
  </si>
  <si>
    <t>y1000</t>
  </si>
  <si>
    <t>y1100</t>
  </si>
  <si>
    <t>y1200</t>
  </si>
  <si>
    <t>y1300</t>
  </si>
  <si>
    <t>y1400</t>
  </si>
  <si>
    <t>y1500</t>
  </si>
  <si>
    <t>y1600</t>
  </si>
  <si>
    <t>y1700</t>
  </si>
  <si>
    <t>y1710</t>
  </si>
  <si>
    <t>y1720</t>
  </si>
  <si>
    <t>y1730</t>
  </si>
  <si>
    <t>y1740</t>
  </si>
  <si>
    <t>y1750</t>
  </si>
  <si>
    <t>y1760</t>
  </si>
  <si>
    <t>y1770</t>
  </si>
  <si>
    <t>y1780</t>
  </si>
  <si>
    <t>y1790</t>
  </si>
  <si>
    <t>y1800</t>
  </si>
  <si>
    <t>y1810</t>
  </si>
  <si>
    <t>y1820</t>
  </si>
  <si>
    <t>y1830</t>
  </si>
  <si>
    <t>y1840</t>
  </si>
  <si>
    <t>y1850</t>
  </si>
  <si>
    <t>y1860</t>
  </si>
  <si>
    <t>y1870</t>
  </si>
  <si>
    <t>y1880</t>
  </si>
  <si>
    <t>y1890</t>
  </si>
  <si>
    <t>y1900</t>
  </si>
  <si>
    <t>y1910</t>
  </si>
  <si>
    <t>y1920</t>
  </si>
  <si>
    <t>y1930</t>
  </si>
  <si>
    <t>y1940</t>
  </si>
  <si>
    <t>y1950</t>
  </si>
  <si>
    <t>y1960</t>
  </si>
  <si>
    <t>y1970</t>
  </si>
  <si>
    <t>y1980</t>
  </si>
  <si>
    <t>y1990</t>
  </si>
  <si>
    <t>y2000</t>
  </si>
  <si>
    <t>op 1900 waarde getuned met CBS (samen met crop !)</t>
  </si>
  <si>
    <t>Let op, before 1500 no pasture in the Americas !</t>
  </si>
  <si>
    <t>4000 BC: see maps of Olofsson and Hickler (2007): Europe, Indochina</t>
  </si>
  <si>
    <t>3000 BC: see maps of Olofsson and Hickler (2007): Europe, Indochina, indonesia, S.western Africa, India</t>
  </si>
  <si>
    <t>afname</t>
  </si>
  <si>
    <t xml:space="preserve"> 2000-1970</t>
  </si>
  <si>
    <t>Mha toename 1970 - 2000</t>
  </si>
  <si>
    <t>y2005</t>
  </si>
  <si>
    <t>Pongratz et al (2008)</t>
  </si>
  <si>
    <t>Pongratz et al (2008), upper</t>
  </si>
  <si>
    <t>Pongratz et al (2008), lower</t>
  </si>
  <si>
    <t>global share</t>
  </si>
  <si>
    <t>Americas</t>
  </si>
  <si>
    <t>Europe incl. Turkey</t>
  </si>
  <si>
    <t>former USSR</t>
  </si>
  <si>
    <t>Asia+Pacific</t>
  </si>
  <si>
    <t>Africa</t>
  </si>
  <si>
    <t>World</t>
  </si>
  <si>
    <t>CIS</t>
  </si>
  <si>
    <t>Asia</t>
  </si>
  <si>
    <t>HYDE lower</t>
  </si>
  <si>
    <t>HYDE upper</t>
  </si>
  <si>
    <t>frac</t>
  </si>
  <si>
    <t>%</t>
  </si>
  <si>
    <t>HYDE 3.1 Baseline scenario</t>
  </si>
  <si>
    <t>baseline</t>
  </si>
  <si>
    <t>1st lower</t>
  </si>
  <si>
    <t>1st upper</t>
  </si>
  <si>
    <t>2nd lower</t>
  </si>
  <si>
    <t>2nd upper</t>
  </si>
  <si>
    <t>negatieve fatoren zijn hier onzin!</t>
  </si>
  <si>
    <t>y2001</t>
  </si>
  <si>
    <t>y2002</t>
  </si>
  <si>
    <t>y2003</t>
  </si>
  <si>
    <t>y2004</t>
  </si>
  <si>
    <t>y2006</t>
  </si>
  <si>
    <t>y2007</t>
  </si>
  <si>
    <t>y2008</t>
  </si>
  <si>
    <t>y2009</t>
  </si>
  <si>
    <t>y2010</t>
  </si>
  <si>
    <t>y2011</t>
  </si>
  <si>
    <t>y2012</t>
  </si>
  <si>
    <t>y2013</t>
  </si>
  <si>
    <t>y2014</t>
  </si>
  <si>
    <t>y2015</t>
  </si>
  <si>
    <t>y2016</t>
  </si>
  <si>
    <t>y2017</t>
  </si>
  <si>
    <t>y2018</t>
  </si>
  <si>
    <t>y2019</t>
  </si>
  <si>
    <t>y2020</t>
  </si>
  <si>
    <t>TREND !!!!!!!</t>
  </si>
  <si>
    <t>x0</t>
  </si>
  <si>
    <t>x1</t>
  </si>
  <si>
    <t>y1</t>
  </si>
  <si>
    <t>a</t>
  </si>
  <si>
    <t>b</t>
  </si>
  <si>
    <t>c</t>
  </si>
  <si>
    <t>Curve</t>
  </si>
  <si>
    <t>Cluster</t>
  </si>
  <si>
    <t>desceription</t>
  </si>
  <si>
    <t>relative dry, arid regions. Pastures, pastoralists</t>
  </si>
  <si>
    <t>West and Central Europe</t>
  </si>
  <si>
    <t>N. Africa, M.East. Hydrolique civilazations</t>
  </si>
  <si>
    <t>Pacific</t>
  </si>
  <si>
    <t>New Europes</t>
  </si>
  <si>
    <t>S-curve</t>
  </si>
  <si>
    <t>Rice based civilizations, aangepast naar lager niveau omdat in 1960 het totaal al lager was</t>
  </si>
  <si>
    <t>Rice based civilizations, India</t>
  </si>
  <si>
    <t>Rice based civilizations</t>
  </si>
  <si>
    <t>Rice based civilazations</t>
  </si>
  <si>
    <t>Mediteranean</t>
  </si>
  <si>
    <t>Scandinavian</t>
  </si>
  <si>
    <t>N. European, Scandinavian</t>
  </si>
  <si>
    <t>Convex</t>
  </si>
  <si>
    <t>S-curve, European</t>
  </si>
  <si>
    <t>N. Africa, M.East. Hydraulique civilazations</t>
  </si>
  <si>
    <t xml:space="preserve"> initial pasture/cap value</t>
  </si>
  <si>
    <t xml:space="preserve"> = based on sub-national data</t>
  </si>
  <si>
    <t>Mayotte</t>
  </si>
  <si>
    <t>Wsurplus gebruiken voor pasture distribution ? See Australia</t>
  </si>
  <si>
    <t>peak pasture</t>
  </si>
  <si>
    <t>is waarschijnlijk niet helemaal 0 gewest, my own educ. Guess !</t>
  </si>
  <si>
    <t xml:space="preserve">source: </t>
  </si>
  <si>
    <t>http://teachmiddleeast.lib.uchicago.edu/foundations/origins-of-civilization/image-resource-bank/image-01.html</t>
  </si>
  <si>
    <t xml:space="preserve">Agriculture first developed north and east of the Fertile Crescent, between 11,000 and 9,500 BCE. A cold, dry period called the “Younger Dryas Event” led to a decrease in the quantity of wild plants available. </t>
  </si>
  <si>
    <t>The domestication of animals followed the domestication of plants in the Middle East. Sheep and goats were domesticated first (around 6,500 BCE). Cattle and pigs were domesticated about 1000 years later.</t>
  </si>
  <si>
    <t xml:space="preserve">People began to cultivate plants to increase the availability of food sources. Einkorn, rye, bread wheat, and lentils were the first plants to be cultivated, followed by other forms of wheat and barley. </t>
  </si>
  <si>
    <t>source:</t>
  </si>
  <si>
    <t>http://www.peopleofar.com/2013/12/18/genetics-and-the-spread-of-agriculture/</t>
  </si>
  <si>
    <t>Sheetname</t>
  </si>
  <si>
    <t>data</t>
  </si>
  <si>
    <t xml:space="preserve"> = baseline (or best estimate) data </t>
  </si>
  <si>
    <t xml:space="preserve"> = baseline data * first lower uncertainty ratio estimate</t>
  </si>
  <si>
    <t xml:space="preserve"> = baseline data * first upper uncertainty ratio estimate</t>
  </si>
  <si>
    <t>lower2</t>
  </si>
  <si>
    <t xml:space="preserve"> = baseline data * second lower uncertainty ratio estimate</t>
  </si>
  <si>
    <t>upper2</t>
  </si>
  <si>
    <t xml:space="preserve"> = baseline data * upper lower uncertainty ratio estimate</t>
  </si>
  <si>
    <t>2grid</t>
  </si>
  <si>
    <t xml:space="preserve"> = for export of baseline data to .csv file for computional grid</t>
  </si>
  <si>
    <t>lower2grid</t>
  </si>
  <si>
    <t xml:space="preserve"> = for export of lower estimate to .csv file for computional grid</t>
  </si>
  <si>
    <t>upper2grid</t>
  </si>
  <si>
    <t xml:space="preserve"> = for export of upper estimate to .csv file for computional grid</t>
  </si>
  <si>
    <t>for paper</t>
  </si>
  <si>
    <t xml:space="preserve"> = HYDE 3.2 results and literature estimates</t>
  </si>
  <si>
    <t>Total Grazing land estimates</t>
  </si>
  <si>
    <t>Total grazing land estimate, in 1000 ha</t>
  </si>
  <si>
    <t>Total grazing land estimate, in Mha</t>
  </si>
  <si>
    <t>Total grazing land estimate, in Mkm2</t>
  </si>
  <si>
    <t>Grazing land per capita (ha/cap)</t>
  </si>
  <si>
    <t>from 1960 onwards: 'FAO category 'Permanent pasture and meadows'</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</si>
</sst>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0.0"/>
    <numFmt numFmtId="166" formatCode="#,##0.0"/>
    <numFmt numFmtId="167" formatCode="#,##0.000"/>
    <numFmt numFmtId="168" formatCode="0.0%"/>
  </numFmts>
  <fonts count="50" x14ac:knownFonts="1">
    <font>
      <sz val="10"/>
      <name val="Times New Roman"/>
    </font>
    <font>
      <sz val="10"/>
      <name val="Times New Roman"/>
      <family val="1"/>
    </font>
    <font>
      <sz val="10"/>
      <color indexed="48"/>
      <name val="Arial"/>
      <family val="2"/>
    </font>
    <font>
      <sz val="10"/>
      <color indexed="12"/>
      <name val="Arial"/>
      <family val="2"/>
    </font>
    <font>
      <sz val="10"/>
      <name val="Arial"/>
      <family val="2"/>
    </font>
    <font>
      <b/>
      <sz val="10"/>
      <name val="Arial"/>
      <family val="2"/>
    </font>
    <font>
      <sz val="8"/>
      <name val="Times New Roman"/>
      <family val="1"/>
    </font>
    <font>
      <sz val="10"/>
      <color indexed="8"/>
      <name val="Arial"/>
      <family val="2"/>
    </font>
    <font>
      <sz val="10"/>
      <color indexed="8"/>
      <name val="MS Sans Serif"/>
      <family val="2"/>
    </font>
    <font>
      <b/>
      <sz val="10"/>
      <color indexed="12"/>
      <name val="Arial"/>
      <family val="2"/>
    </font>
    <font>
      <b/>
      <sz val="9"/>
      <name val="Arial"/>
      <family val="2"/>
    </font>
    <font>
      <sz val="10"/>
      <color indexed="14"/>
      <name val="Arial"/>
      <family val="2"/>
    </font>
    <font>
      <b/>
      <sz val="10"/>
      <color indexed="14"/>
      <name val="Arial"/>
      <family val="2"/>
    </font>
    <font>
      <sz val="10"/>
      <color indexed="53"/>
      <name val="Arial"/>
      <family val="2"/>
    </font>
    <font>
      <b/>
      <sz val="10"/>
      <color indexed="53"/>
      <name val="Arial"/>
      <family val="2"/>
    </font>
    <font>
      <b/>
      <sz val="10"/>
      <color indexed="44"/>
      <name val="Arial"/>
      <family val="2"/>
    </font>
    <font>
      <sz val="10"/>
      <color indexed="44"/>
      <name val="Arial"/>
      <family val="2"/>
    </font>
    <font>
      <sz val="10"/>
      <color indexed="10"/>
      <name val="Arial"/>
      <family val="2"/>
    </font>
    <font>
      <b/>
      <sz val="10"/>
      <color indexed="10"/>
      <name val="Arial"/>
      <family val="2"/>
    </font>
    <font>
      <i/>
      <sz val="10"/>
      <color indexed="23"/>
      <name val="Arial"/>
      <family val="2"/>
    </font>
    <font>
      <b/>
      <i/>
      <sz val="10"/>
      <color indexed="23"/>
      <name val="Arial"/>
      <family val="2"/>
    </font>
    <font>
      <i/>
      <sz val="10"/>
      <name val="Arial"/>
      <family val="2"/>
    </font>
    <font>
      <sz val="10"/>
      <color indexed="21"/>
      <name val="Arial"/>
      <family val="2"/>
    </font>
    <font>
      <b/>
      <sz val="10"/>
      <color indexed="21"/>
      <name val="Arial"/>
      <family val="2"/>
    </font>
    <font>
      <b/>
      <sz val="10"/>
      <color indexed="10"/>
      <name val="Times New Roman"/>
      <family val="1"/>
    </font>
    <font>
      <sz val="10"/>
      <color indexed="10"/>
      <name val="Times New Roman"/>
      <family val="1"/>
    </font>
    <font>
      <b/>
      <sz val="10"/>
      <color indexed="18"/>
      <name val="Arial"/>
      <family val="2"/>
    </font>
    <font>
      <b/>
      <sz val="10"/>
      <color indexed="11"/>
      <name val="Arial"/>
      <family val="2"/>
    </font>
    <font>
      <b/>
      <sz val="10"/>
      <name val="Times New Roman"/>
      <family val="1"/>
    </font>
    <font>
      <sz val="10"/>
      <name val="Times New Roman"/>
      <family val="1"/>
    </font>
    <font>
      <sz val="10"/>
      <color rgb="FFFF00FF"/>
      <name val="Arial"/>
      <family val="2"/>
    </font>
    <font>
      <b/>
      <sz val="10"/>
      <color rgb="FFFF00FF"/>
      <name val="Arial"/>
      <family val="2"/>
    </font>
    <font>
      <i/>
      <sz val="10"/>
      <color rgb="FFFF00FF"/>
      <name val="Arial"/>
      <family val="2"/>
    </font>
    <font>
      <i/>
      <sz val="10"/>
      <color theme="8" tint="-0.249977111117893"/>
      <name val="Arial"/>
      <family val="2"/>
    </font>
    <font>
      <sz val="10"/>
      <color theme="4" tint="-0.249977111117893"/>
      <name val="Arial"/>
      <family val="2"/>
    </font>
    <font>
      <sz val="10"/>
      <color rgb="FFFF33CC"/>
      <name val="Arial"/>
      <family val="2"/>
    </font>
    <font>
      <b/>
      <sz val="10"/>
      <color rgb="FF00B0F0"/>
      <name val="Arial"/>
      <family val="2"/>
    </font>
    <font>
      <sz val="10"/>
      <color rgb="FFFF0000"/>
      <name val="Arial"/>
      <family val="2"/>
    </font>
    <font>
      <b/>
      <sz val="10"/>
      <color rgb="FFFF0000"/>
      <name val="Arial"/>
      <family val="2"/>
    </font>
    <font>
      <sz val="10"/>
      <color theme="9" tint="-0.249977111117893"/>
      <name val="Arial"/>
      <family val="2"/>
    </font>
    <font>
      <b/>
      <sz val="10"/>
      <color theme="9" tint="-0.249977111117893"/>
      <name val="Arial"/>
      <family val="2"/>
    </font>
    <font>
      <i/>
      <sz val="10"/>
      <color theme="9" tint="-0.249977111117893"/>
      <name val="Arial"/>
      <family val="2"/>
    </font>
    <font>
      <sz val="10"/>
      <color rgb="FFFF00FF"/>
      <name val="Times New Roman"/>
      <family val="1"/>
    </font>
    <font>
      <sz val="10"/>
      <color theme="6" tint="-0.249977111117893"/>
      <name val="Times New Roman"/>
      <family val="1"/>
    </font>
    <font>
      <sz val="10"/>
      <color theme="7" tint="-0.249977111117893"/>
      <name val="Times New Roman"/>
      <family val="1"/>
    </font>
    <font>
      <sz val="10"/>
      <color theme="2" tint="-0.499984740745262"/>
      <name val="Times New Roman"/>
      <family val="1"/>
    </font>
    <font>
      <sz val="10"/>
      <color rgb="FFFC30F2"/>
      <name val="Times New Roman"/>
      <family val="1"/>
    </font>
    <font>
      <sz val="10"/>
      <color rgb="FFFC30F2"/>
      <name val="Arial"/>
      <family val="2"/>
    </font>
    <font>
      <sz val="9"/>
      <color indexed="81"/>
      <name val="Tahoma"/>
      <family val="2"/>
    </font>
    <font>
      <b/>
      <sz val="9"/>
      <color indexed="81"/>
      <name val="Tahoma"/>
      <family val="2"/>
    </font>
  </fonts>
  <fills count="12">
    <fill>
      <patternFill patternType="none"/>
    </fill>
    <fill>
      <patternFill patternType="gray125"/>
    </fill>
    <fill>
      <patternFill patternType="solid">
        <fgColor indexed="43"/>
        <bgColor indexed="64"/>
      </patternFill>
    </fill>
    <fill>
      <patternFill patternType="solid">
        <fgColor indexed="13"/>
        <bgColor indexed="64"/>
      </patternFill>
    </fill>
    <fill>
      <patternFill patternType="solid">
        <fgColor indexed="41"/>
        <bgColor indexed="64"/>
      </patternFill>
    </fill>
    <fill>
      <patternFill patternType="solid">
        <fgColor rgb="FFFFFF00"/>
        <bgColor indexed="64"/>
      </patternFill>
    </fill>
    <fill>
      <patternFill patternType="solid">
        <fgColor indexed="42"/>
        <bgColor indexed="64"/>
      </patternFill>
    </fill>
    <fill>
      <patternFill patternType="solid">
        <fgColor theme="6" tint="0.59999389629810485"/>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2" tint="-0.249977111117893"/>
        <bgColor indexed="64"/>
      </patternFill>
    </fill>
  </fills>
  <borders count="8">
    <border>
      <left/>
      <right/>
      <top/>
      <bottom/>
      <diagonal/>
    </border>
    <border>
      <left style="thin">
        <color indexed="22"/>
      </left>
      <right style="thin">
        <color indexed="22"/>
      </right>
      <top style="thin">
        <color indexed="22"/>
      </top>
      <bottom style="thin">
        <color indexed="22"/>
      </bottom>
      <diagonal/>
    </border>
    <border>
      <left style="thin">
        <color indexed="8"/>
      </left>
      <right/>
      <top style="thin">
        <color indexed="8"/>
      </top>
      <bottom/>
      <diagonal/>
    </border>
    <border>
      <left style="thin">
        <color indexed="8"/>
      </left>
      <right/>
      <top/>
      <bottom/>
      <diagonal/>
    </border>
    <border>
      <left style="thin">
        <color indexed="8"/>
      </left>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s>
  <cellStyleXfs count="3">
    <xf numFmtId="0" fontId="0" fillId="0" borderId="0"/>
    <xf numFmtId="0" fontId="8" fillId="0" borderId="0"/>
    <xf numFmtId="9" fontId="1" fillId="0" borderId="0" applyFont="0" applyFill="0" applyBorder="0" applyAlignment="0" applyProtection="0"/>
  </cellStyleXfs>
  <cellXfs count="185">
    <xf numFmtId="0" fontId="0" fillId="0" borderId="0" xfId="0"/>
    <xf numFmtId="0" fontId="2" fillId="0" borderId="0" xfId="0" applyFont="1" applyAlignment="1">
      <alignment horizontal="center"/>
    </xf>
    <xf numFmtId="0" fontId="3" fillId="0" borderId="0" xfId="0" applyFont="1" applyAlignment="1">
      <alignment horizontal="center"/>
    </xf>
    <xf numFmtId="0" fontId="3" fillId="0" borderId="0" xfId="0" applyFont="1" applyAlignment="1">
      <alignment horizontal="left"/>
    </xf>
    <xf numFmtId="0" fontId="4" fillId="0" borderId="0" xfId="0" applyFont="1" applyAlignment="1">
      <alignment horizontal="center"/>
    </xf>
    <xf numFmtId="0" fontId="4" fillId="0" borderId="0" xfId="0" applyFont="1" applyAlignment="1">
      <alignment horizontal="left"/>
    </xf>
    <xf numFmtId="0" fontId="4" fillId="0" borderId="0" xfId="0" applyFont="1"/>
    <xf numFmtId="0" fontId="5" fillId="0" borderId="0" xfId="0" applyFont="1"/>
    <xf numFmtId="0" fontId="4" fillId="0" borderId="0" xfId="0" applyFont="1" applyAlignment="1"/>
    <xf numFmtId="0" fontId="3" fillId="0" borderId="0" xfId="0" applyFont="1"/>
    <xf numFmtId="0" fontId="3" fillId="0" borderId="0" xfId="0" applyFont="1" applyAlignment="1"/>
    <xf numFmtId="1" fontId="4" fillId="0" borderId="0" xfId="0" applyNumberFormat="1" applyFont="1"/>
    <xf numFmtId="3" fontId="7" fillId="0" borderId="1" xfId="1" applyNumberFormat="1" applyFont="1" applyFill="1" applyBorder="1" applyAlignment="1">
      <alignment horizontal="right"/>
    </xf>
    <xf numFmtId="3" fontId="7" fillId="0" borderId="1" xfId="1" applyNumberFormat="1" applyFont="1" applyFill="1" applyBorder="1" applyAlignment="1"/>
    <xf numFmtId="0" fontId="4" fillId="0" borderId="0" xfId="0" applyFont="1" applyFill="1" applyBorder="1" applyAlignment="1"/>
    <xf numFmtId="0" fontId="4" fillId="0" borderId="0" xfId="0" applyFont="1" applyProtection="1"/>
    <xf numFmtId="0" fontId="4" fillId="0" borderId="0" xfId="0" applyFont="1" applyAlignment="1" applyProtection="1">
      <alignment horizontal="left"/>
    </xf>
    <xf numFmtId="0" fontId="4" fillId="0" borderId="0" xfId="0" quotePrefix="1" applyFont="1" applyAlignment="1" applyProtection="1">
      <alignment horizontal="left"/>
    </xf>
    <xf numFmtId="0" fontId="9" fillId="0" borderId="0" xfId="0" applyFont="1"/>
    <xf numFmtId="164" fontId="4" fillId="0" borderId="0" xfId="0" applyNumberFormat="1" applyFont="1"/>
    <xf numFmtId="0" fontId="4" fillId="0" borderId="0" xfId="0" applyFont="1" applyAlignment="1">
      <alignment horizontal="right"/>
    </xf>
    <xf numFmtId="1" fontId="5" fillId="0" borderId="0" xfId="0" applyNumberFormat="1" applyFont="1"/>
    <xf numFmtId="164" fontId="5" fillId="0" borderId="0" xfId="0" applyNumberFormat="1" applyFont="1"/>
    <xf numFmtId="165" fontId="4" fillId="0" borderId="0" xfId="0" applyNumberFormat="1" applyFont="1"/>
    <xf numFmtId="0" fontId="5" fillId="0" borderId="0" xfId="0" quotePrefix="1" applyFont="1" applyAlignment="1">
      <alignment horizontal="left"/>
    </xf>
    <xf numFmtId="0" fontId="4" fillId="0" borderId="0" xfId="0" quotePrefix="1" applyFont="1" applyAlignment="1">
      <alignment horizontal="left"/>
    </xf>
    <xf numFmtId="0" fontId="2" fillId="0" borderId="0" xfId="0" quotePrefix="1" applyFont="1" applyAlignment="1">
      <alignment horizontal="center"/>
    </xf>
    <xf numFmtId="0" fontId="2" fillId="0" borderId="0" xfId="0" applyFont="1" applyAlignment="1">
      <alignment horizontal="left"/>
    </xf>
    <xf numFmtId="0" fontId="2" fillId="0" borderId="0" xfId="0" applyFont="1"/>
    <xf numFmtId="0" fontId="2" fillId="0" borderId="0" xfId="0" quotePrefix="1" applyFont="1" applyAlignment="1">
      <alignment horizontal="left"/>
    </xf>
    <xf numFmtId="166" fontId="4" fillId="0" borderId="0" xfId="0" applyNumberFormat="1" applyFont="1"/>
    <xf numFmtId="0" fontId="10" fillId="0" borderId="0" xfId="0" applyFont="1" applyAlignment="1">
      <alignment horizontal="right"/>
    </xf>
    <xf numFmtId="0" fontId="10" fillId="0" borderId="0" xfId="0" quotePrefix="1" applyFont="1" applyAlignment="1">
      <alignment horizontal="left"/>
    </xf>
    <xf numFmtId="0" fontId="11" fillId="0" borderId="0" xfId="0" applyFont="1"/>
    <xf numFmtId="0" fontId="13" fillId="0" borderId="0" xfId="0" applyFont="1"/>
    <xf numFmtId="0" fontId="14" fillId="2" borderId="0" xfId="0" applyFont="1" applyFill="1"/>
    <xf numFmtId="0" fontId="9" fillId="2" borderId="0" xfId="0" applyFont="1" applyFill="1"/>
    <xf numFmtId="0" fontId="12" fillId="2" borderId="0" xfId="0" applyFont="1" applyFill="1"/>
    <xf numFmtId="0" fontId="15" fillId="2" borderId="0" xfId="0" applyFont="1" applyFill="1"/>
    <xf numFmtId="0" fontId="16" fillId="0" borderId="0" xfId="0" applyFont="1"/>
    <xf numFmtId="0" fontId="18" fillId="2" borderId="0" xfId="0" applyFont="1" applyFill="1"/>
    <xf numFmtId="0" fontId="17" fillId="0" borderId="0" xfId="0" applyFont="1"/>
    <xf numFmtId="0" fontId="19" fillId="0" borderId="0" xfId="0" applyFont="1"/>
    <xf numFmtId="0" fontId="20" fillId="2" borderId="0" xfId="0" applyFont="1" applyFill="1"/>
    <xf numFmtId="1" fontId="21" fillId="0" borderId="0" xfId="0" applyNumberFormat="1" applyFont="1"/>
    <xf numFmtId="0" fontId="23" fillId="2" borderId="0" xfId="0" applyFont="1" applyFill="1"/>
    <xf numFmtId="0" fontId="22" fillId="0" borderId="0" xfId="0" applyFont="1" applyFill="1"/>
    <xf numFmtId="0" fontId="18" fillId="0" borderId="0" xfId="0" applyFont="1"/>
    <xf numFmtId="164" fontId="21" fillId="0" borderId="0" xfId="0" applyNumberFormat="1" applyFont="1"/>
    <xf numFmtId="164" fontId="17" fillId="0" borderId="0" xfId="0" applyNumberFormat="1" applyFont="1"/>
    <xf numFmtId="0" fontId="0" fillId="0" borderId="0" xfId="0" quotePrefix="1" applyAlignment="1">
      <alignment horizontal="left"/>
    </xf>
    <xf numFmtId="2" fontId="0" fillId="0" borderId="0" xfId="0" applyNumberFormat="1"/>
    <xf numFmtId="0" fontId="0" fillId="0" borderId="0" xfId="0" applyAlignment="1">
      <alignment horizontal="right"/>
    </xf>
    <xf numFmtId="2" fontId="0" fillId="0" borderId="0" xfId="0" applyNumberFormat="1" applyAlignment="1">
      <alignment horizontal="center"/>
    </xf>
    <xf numFmtId="9" fontId="0" fillId="0" borderId="0" xfId="0" applyNumberFormat="1"/>
    <xf numFmtId="9" fontId="0" fillId="0" borderId="0" xfId="0" quotePrefix="1" applyNumberFormat="1" applyAlignment="1">
      <alignment horizontal="right"/>
    </xf>
    <xf numFmtId="0" fontId="0" fillId="0" borderId="2" xfId="0" applyBorder="1"/>
    <xf numFmtId="0" fontId="0" fillId="0" borderId="2" xfId="0" pivotButton="1" applyBorder="1"/>
    <xf numFmtId="0" fontId="0" fillId="0" borderId="3" xfId="0" applyBorder="1"/>
    <xf numFmtId="0" fontId="0" fillId="0" borderId="4" xfId="0" applyBorder="1"/>
    <xf numFmtId="0" fontId="0" fillId="0" borderId="5" xfId="0" applyBorder="1"/>
    <xf numFmtId="0" fontId="4" fillId="0" borderId="0" xfId="0" applyFont="1" applyFill="1"/>
    <xf numFmtId="0" fontId="11" fillId="0" borderId="0" xfId="0" applyFont="1" applyFill="1"/>
    <xf numFmtId="0" fontId="18" fillId="0" borderId="0" xfId="0" applyFont="1" applyFill="1"/>
    <xf numFmtId="0" fontId="13" fillId="0" borderId="0" xfId="0" applyFont="1" applyFill="1"/>
    <xf numFmtId="0" fontId="19" fillId="0" borderId="0" xfId="0" applyFont="1" applyFill="1"/>
    <xf numFmtId="0" fontId="15" fillId="0" borderId="0" xfId="0" applyFont="1" applyFill="1"/>
    <xf numFmtId="0" fontId="16" fillId="0" borderId="0" xfId="0" applyFont="1" applyFill="1"/>
    <xf numFmtId="0" fontId="23" fillId="0" borderId="0" xfId="0" applyFont="1" applyFill="1"/>
    <xf numFmtId="0" fontId="9" fillId="0" borderId="0" xfId="0" applyFont="1" applyFill="1"/>
    <xf numFmtId="0" fontId="12" fillId="0" borderId="0" xfId="0" applyFont="1" applyFill="1"/>
    <xf numFmtId="0" fontId="20" fillId="0" borderId="0" xfId="0" applyFont="1" applyFill="1"/>
    <xf numFmtId="0" fontId="17" fillId="0" borderId="0" xfId="0" applyFont="1" applyFill="1"/>
    <xf numFmtId="0" fontId="14" fillId="0" borderId="0" xfId="0" applyFont="1" applyFill="1"/>
    <xf numFmtId="0" fontId="25" fillId="3" borderId="0" xfId="0" applyFont="1" applyFill="1"/>
    <xf numFmtId="0" fontId="24" fillId="3" borderId="0" xfId="0" quotePrefix="1" applyFont="1" applyFill="1" applyAlignment="1">
      <alignment horizontal="left"/>
    </xf>
    <xf numFmtId="2" fontId="24" fillId="0" borderId="0" xfId="0" applyNumberFormat="1" applyFont="1" applyAlignment="1">
      <alignment horizontal="center"/>
    </xf>
    <xf numFmtId="165" fontId="5" fillId="0" borderId="0" xfId="0" applyNumberFormat="1" applyFont="1"/>
    <xf numFmtId="2" fontId="4" fillId="0" borderId="0" xfId="0" applyNumberFormat="1" applyFont="1"/>
    <xf numFmtId="2" fontId="0" fillId="0" borderId="5" xfId="0" applyNumberFormat="1" applyBorder="1"/>
    <xf numFmtId="2" fontId="0" fillId="0" borderId="6" xfId="0" applyNumberFormat="1" applyBorder="1"/>
    <xf numFmtId="2" fontId="0" fillId="0" borderId="7" xfId="0" applyNumberFormat="1" applyBorder="1"/>
    <xf numFmtId="0" fontId="26" fillId="0" borderId="0" xfId="0" applyFont="1"/>
    <xf numFmtId="0" fontId="26" fillId="0" borderId="0" xfId="0" quotePrefix="1" applyFont="1" applyAlignment="1">
      <alignment horizontal="left"/>
    </xf>
    <xf numFmtId="10" fontId="0" fillId="0" borderId="0" xfId="2" applyNumberFormat="1" applyFont="1"/>
    <xf numFmtId="0" fontId="26" fillId="0" borderId="0" xfId="0" quotePrefix="1" applyFont="1" applyAlignment="1">
      <alignment horizontal="right"/>
    </xf>
    <xf numFmtId="10" fontId="0" fillId="4" borderId="0" xfId="2" applyNumberFormat="1" applyFont="1" applyFill="1"/>
    <xf numFmtId="10" fontId="0" fillId="0" borderId="0" xfId="2" applyNumberFormat="1" applyFont="1" applyFill="1"/>
    <xf numFmtId="49" fontId="2" fillId="0" borderId="0" xfId="0" applyNumberFormat="1" applyFont="1" applyAlignment="1">
      <alignment horizontal="right"/>
    </xf>
    <xf numFmtId="0" fontId="3" fillId="0" borderId="0" xfId="0" quotePrefix="1" applyFont="1" applyAlignment="1">
      <alignment horizontal="right"/>
    </xf>
    <xf numFmtId="0" fontId="3" fillId="0" borderId="0" xfId="0" applyFont="1" applyAlignment="1">
      <alignment horizontal="right"/>
    </xf>
    <xf numFmtId="0" fontId="11" fillId="0" borderId="0" xfId="0" quotePrefix="1" applyFont="1" applyFill="1" applyAlignment="1">
      <alignment horizontal="left"/>
    </xf>
    <xf numFmtId="0" fontId="18" fillId="0" borderId="0" xfId="0" quotePrefix="1" applyFont="1" applyAlignment="1">
      <alignment horizontal="left"/>
    </xf>
    <xf numFmtId="0" fontId="4" fillId="0" borderId="0" xfId="0" applyFont="1" applyFill="1" applyAlignment="1" applyProtection="1">
      <alignment horizontal="left"/>
    </xf>
    <xf numFmtId="0" fontId="4" fillId="2" borderId="0" xfId="0" applyFont="1" applyFill="1"/>
    <xf numFmtId="3" fontId="4" fillId="2" borderId="0" xfId="0" applyNumberFormat="1" applyFont="1" applyFill="1"/>
    <xf numFmtId="3" fontId="4" fillId="0" borderId="0" xfId="0" applyNumberFormat="1" applyFont="1" applyFill="1"/>
    <xf numFmtId="1" fontId="27" fillId="0" borderId="0" xfId="0" applyNumberFormat="1" applyFont="1"/>
    <xf numFmtId="0" fontId="5" fillId="0" borderId="0" xfId="0" applyFont="1" applyAlignment="1">
      <alignment horizontal="left"/>
    </xf>
    <xf numFmtId="9" fontId="4" fillId="0" borderId="0" xfId="2" applyFont="1"/>
    <xf numFmtId="167" fontId="4" fillId="0" borderId="0" xfId="0" applyNumberFormat="1" applyFont="1"/>
    <xf numFmtId="1" fontId="0" fillId="0" borderId="0" xfId="0" quotePrefix="1" applyNumberFormat="1" applyAlignment="1"/>
    <xf numFmtId="9" fontId="0" fillId="0" borderId="0" xfId="2" applyFont="1" applyAlignment="1">
      <alignment horizontal="right"/>
    </xf>
    <xf numFmtId="0" fontId="0" fillId="3" borderId="0" xfId="0" applyFill="1"/>
    <xf numFmtId="0" fontId="28" fillId="0" borderId="0" xfId="0" applyFont="1"/>
    <xf numFmtId="1" fontId="0" fillId="0" borderId="0" xfId="0" applyNumberFormat="1"/>
    <xf numFmtId="164" fontId="30" fillId="0" borderId="0" xfId="0" applyNumberFormat="1" applyFont="1"/>
    <xf numFmtId="164" fontId="31" fillId="0" borderId="0" xfId="0" applyNumberFormat="1" applyFont="1"/>
    <xf numFmtId="164" fontId="32" fillId="0" borderId="0" xfId="0" applyNumberFormat="1" applyFont="1"/>
    <xf numFmtId="164" fontId="33" fillId="0" borderId="0" xfId="0" applyNumberFormat="1" applyFont="1"/>
    <xf numFmtId="1" fontId="4" fillId="0" borderId="0" xfId="0" applyNumberFormat="1" applyFont="1" applyFill="1"/>
    <xf numFmtId="1" fontId="5" fillId="0" borderId="0" xfId="0" applyNumberFormat="1" applyFont="1" applyFill="1"/>
    <xf numFmtId="164" fontId="34" fillId="0" borderId="0" xfId="0" applyNumberFormat="1" applyFont="1"/>
    <xf numFmtId="164" fontId="35" fillId="0" borderId="0" xfId="0" applyNumberFormat="1" applyFont="1"/>
    <xf numFmtId="0" fontId="5" fillId="5" borderId="0" xfId="0" quotePrefix="1" applyFont="1" applyFill="1" applyAlignment="1">
      <alignment horizontal="left"/>
    </xf>
    <xf numFmtId="0" fontId="4" fillId="5" borderId="0" xfId="0" applyFont="1" applyFill="1"/>
    <xf numFmtId="1" fontId="9" fillId="0" borderId="0" xfId="0" applyNumberFormat="1" applyFont="1"/>
    <xf numFmtId="0" fontId="29" fillId="0" borderId="0" xfId="0" applyFont="1"/>
    <xf numFmtId="0" fontId="36" fillId="0" borderId="0" xfId="0" quotePrefix="1" applyFont="1" applyAlignment="1">
      <alignment horizontal="right"/>
    </xf>
    <xf numFmtId="1" fontId="31" fillId="0" borderId="0" xfId="0" applyNumberFormat="1" applyFont="1"/>
    <xf numFmtId="1" fontId="30" fillId="0" borderId="0" xfId="0" applyNumberFormat="1" applyFont="1"/>
    <xf numFmtId="0" fontId="0" fillId="0" borderId="0" xfId="0" applyFill="1"/>
    <xf numFmtId="165" fontId="0" fillId="0" borderId="0" xfId="0" applyNumberFormat="1"/>
    <xf numFmtId="0" fontId="17" fillId="3" borderId="0" xfId="0" applyFont="1" applyFill="1" applyAlignment="1">
      <alignment horizontal="center"/>
    </xf>
    <xf numFmtId="164" fontId="0" fillId="0" borderId="0" xfId="0" applyNumberFormat="1"/>
    <xf numFmtId="2" fontId="28" fillId="0" borderId="0" xfId="0" applyNumberFormat="1" applyFont="1"/>
    <xf numFmtId="0" fontId="4" fillId="6" borderId="0" xfId="0" applyFont="1" applyFill="1"/>
    <xf numFmtId="0" fontId="4" fillId="6" borderId="0" xfId="0" quotePrefix="1" applyFont="1" applyFill="1" applyAlignment="1">
      <alignment horizontal="left"/>
    </xf>
    <xf numFmtId="165" fontId="28" fillId="0" borderId="0" xfId="0" applyNumberFormat="1" applyFont="1"/>
    <xf numFmtId="0" fontId="18" fillId="3" borderId="0" xfId="0" applyFont="1" applyFill="1" applyAlignment="1">
      <alignment horizontal="center"/>
    </xf>
    <xf numFmtId="0" fontId="17" fillId="3" borderId="0" xfId="0" quotePrefix="1" applyFont="1" applyFill="1" applyAlignment="1">
      <alignment horizontal="left"/>
    </xf>
    <xf numFmtId="1" fontId="0" fillId="5" borderId="0" xfId="0" applyNumberFormat="1" applyFill="1"/>
    <xf numFmtId="165" fontId="0" fillId="5" borderId="0" xfId="0" applyNumberFormat="1" applyFill="1"/>
    <xf numFmtId="164" fontId="0" fillId="5" borderId="0" xfId="0" applyNumberFormat="1" applyFill="1"/>
    <xf numFmtId="0" fontId="4" fillId="5" borderId="0" xfId="0" applyFont="1" applyFill="1" applyAlignment="1" applyProtection="1">
      <alignment horizontal="left"/>
    </xf>
    <xf numFmtId="1" fontId="4" fillId="5" borderId="0" xfId="0" applyNumberFormat="1" applyFont="1" applyFill="1"/>
    <xf numFmtId="1" fontId="5" fillId="5" borderId="0" xfId="0" applyNumberFormat="1" applyFont="1" applyFill="1"/>
    <xf numFmtId="164" fontId="5" fillId="5" borderId="0" xfId="0" applyNumberFormat="1" applyFont="1" applyFill="1"/>
    <xf numFmtId="2" fontId="28" fillId="5" borderId="0" xfId="0" applyNumberFormat="1" applyFont="1" applyFill="1"/>
    <xf numFmtId="0" fontId="16" fillId="5" borderId="0" xfId="0" applyFont="1" applyFill="1"/>
    <xf numFmtId="1" fontId="38" fillId="7" borderId="0" xfId="0" applyNumberFormat="1" applyFont="1" applyFill="1"/>
    <xf numFmtId="0" fontId="4" fillId="7" borderId="0" xfId="0" applyFont="1" applyFill="1" applyAlignment="1" applyProtection="1">
      <alignment horizontal="left"/>
    </xf>
    <xf numFmtId="0" fontId="4" fillId="7" borderId="0" xfId="0" applyFont="1" applyFill="1"/>
    <xf numFmtId="164" fontId="39" fillId="0" borderId="0" xfId="0" applyNumberFormat="1" applyFont="1"/>
    <xf numFmtId="0" fontId="4" fillId="8" borderId="0" xfId="0" applyFont="1" applyFill="1" applyAlignment="1" applyProtection="1">
      <alignment horizontal="left"/>
    </xf>
    <xf numFmtId="164" fontId="40" fillId="0" borderId="0" xfId="0" applyNumberFormat="1" applyFont="1"/>
    <xf numFmtId="164" fontId="41" fillId="0" borderId="0" xfId="0" applyNumberFormat="1" applyFont="1"/>
    <xf numFmtId="0" fontId="4" fillId="8" borderId="0" xfId="0" applyFont="1" applyFill="1" applyAlignment="1"/>
    <xf numFmtId="0" fontId="4" fillId="8" borderId="0" xfId="0" applyFont="1" applyFill="1" applyProtection="1"/>
    <xf numFmtId="164" fontId="28" fillId="5" borderId="0" xfId="0" applyNumberFormat="1" applyFont="1" applyFill="1"/>
    <xf numFmtId="164" fontId="42" fillId="5" borderId="0" xfId="0" applyNumberFormat="1" applyFont="1" applyFill="1"/>
    <xf numFmtId="164" fontId="43" fillId="0" borderId="0" xfId="0" applyNumberFormat="1" applyFont="1"/>
    <xf numFmtId="0" fontId="0" fillId="0" borderId="0" xfId="0" applyProtection="1"/>
    <xf numFmtId="0" fontId="0" fillId="0" borderId="0" xfId="0" applyAlignment="1" applyProtection="1">
      <alignment horizontal="left"/>
    </xf>
    <xf numFmtId="0" fontId="4" fillId="9" borderId="0" xfId="0" applyFont="1" applyFill="1" applyAlignment="1" applyProtection="1">
      <alignment horizontal="left"/>
    </xf>
    <xf numFmtId="0" fontId="4" fillId="10" borderId="0" xfId="0" applyFont="1" applyFill="1" applyAlignment="1" applyProtection="1">
      <alignment horizontal="left"/>
    </xf>
    <xf numFmtId="164" fontId="44" fillId="0" borderId="0" xfId="0" applyNumberFormat="1" applyFont="1"/>
    <xf numFmtId="1" fontId="0" fillId="10" borderId="0" xfId="0" applyNumberFormat="1" applyFill="1"/>
    <xf numFmtId="165" fontId="0" fillId="10" borderId="0" xfId="0" applyNumberFormat="1" applyFill="1"/>
    <xf numFmtId="164" fontId="0" fillId="10" borderId="0" xfId="0" applyNumberFormat="1" applyFill="1"/>
    <xf numFmtId="2" fontId="28" fillId="10" borderId="0" xfId="0" applyNumberFormat="1" applyFont="1" applyFill="1"/>
    <xf numFmtId="0" fontId="4" fillId="11" borderId="0" xfId="0" applyFont="1" applyFill="1" applyAlignment="1" applyProtection="1">
      <alignment horizontal="left"/>
    </xf>
    <xf numFmtId="1" fontId="0" fillId="11" borderId="0" xfId="0" applyNumberFormat="1" applyFill="1"/>
    <xf numFmtId="165" fontId="0" fillId="11" borderId="0" xfId="0" applyNumberFormat="1" applyFill="1"/>
    <xf numFmtId="164" fontId="0" fillId="11" borderId="0" xfId="0" applyNumberFormat="1" applyFill="1"/>
    <xf numFmtId="2" fontId="28" fillId="11" borderId="0" xfId="0" applyNumberFormat="1" applyFont="1" applyFill="1"/>
    <xf numFmtId="164" fontId="45" fillId="0" borderId="0" xfId="0" applyNumberFormat="1" applyFont="1"/>
    <xf numFmtId="0" fontId="4" fillId="0" borderId="0" xfId="0" applyFont="1" applyFill="1" applyAlignment="1"/>
    <xf numFmtId="0" fontId="4" fillId="0" borderId="0" xfId="0" applyFont="1" applyFill="1" applyProtection="1"/>
    <xf numFmtId="1" fontId="31" fillId="0" borderId="0" xfId="0" applyNumberFormat="1" applyFont="1" applyFill="1"/>
    <xf numFmtId="164" fontId="46" fillId="0" borderId="0" xfId="0" applyNumberFormat="1" applyFont="1"/>
    <xf numFmtId="164" fontId="31" fillId="7" borderId="0" xfId="0" applyNumberFormat="1" applyFont="1" applyFill="1"/>
    <xf numFmtId="0" fontId="47" fillId="0" borderId="0" xfId="0" applyFont="1"/>
    <xf numFmtId="168" fontId="4" fillId="0" borderId="0" xfId="2" applyNumberFormat="1" applyFont="1"/>
    <xf numFmtId="10" fontId="4" fillId="0" borderId="0" xfId="2" applyNumberFormat="1" applyFont="1"/>
    <xf numFmtId="165" fontId="4" fillId="5" borderId="0" xfId="0" applyNumberFormat="1" applyFont="1" applyFill="1"/>
    <xf numFmtId="0" fontId="37" fillId="5" borderId="0" xfId="0" applyFont="1" applyFill="1"/>
    <xf numFmtId="0" fontId="37" fillId="5" borderId="0" xfId="0" applyFont="1" applyFill="1" applyProtection="1"/>
    <xf numFmtId="0" fontId="37" fillId="5" borderId="0" xfId="0" applyFont="1" applyFill="1" applyAlignment="1" applyProtection="1">
      <alignment horizontal="left"/>
    </xf>
    <xf numFmtId="1" fontId="37" fillId="0" borderId="0" xfId="0" applyNumberFormat="1" applyFont="1"/>
    <xf numFmtId="1" fontId="29" fillId="0" borderId="0" xfId="0" quotePrefix="1" applyNumberFormat="1" applyFont="1" applyAlignment="1"/>
    <xf numFmtId="2" fontId="0" fillId="3" borderId="0" xfId="0" applyNumberFormat="1" applyFill="1"/>
    <xf numFmtId="165" fontId="0" fillId="3" borderId="0" xfId="0" applyNumberFormat="1" applyFill="1"/>
    <xf numFmtId="2" fontId="5" fillId="0" borderId="0" xfId="0" applyNumberFormat="1" applyFont="1"/>
    <xf numFmtId="0" fontId="28" fillId="0" borderId="0" xfId="0" quotePrefix="1" applyFont="1" applyAlignment="1">
      <alignment horizontal="left"/>
    </xf>
  </cellXfs>
  <cellStyles count="3">
    <cellStyle name="Normal" xfId="0" builtinId="0"/>
    <cellStyle name="Normal_CONSTANT" xfId="1"/>
    <cellStyle name="Percent" xfId="2" builtinId="5"/>
  </cellStyles>
  <dxfs count="1">
    <dxf>
      <numFmt numFmtId="2" formatCode="0.00"/>
    </dxf>
  </dxfs>
  <tableStyles count="0" defaultTableStyle="TableStyleMedium2" defaultPivotStyle="PivotStyleLight16"/>
  <colors>
    <mruColors>
      <color rgb="FFFC30F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9.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75" b="1" i="0" u="none" strike="noStrike" baseline="0">
                <a:solidFill>
                  <a:srgbClr val="000000"/>
                </a:solidFill>
                <a:latin typeface="Times New Roman"/>
                <a:ea typeface="Times New Roman"/>
                <a:cs typeface="Times New Roman"/>
              </a:defRPr>
            </a:pPr>
            <a:r>
              <a:rPr lang="en-US"/>
              <a:t>Pasture estimates for year 1700</a:t>
            </a:r>
          </a:p>
        </c:rich>
      </c:tx>
      <c:layout>
        <c:manualLayout>
          <c:xMode val="edge"/>
          <c:yMode val="edge"/>
          <c:x val="0.32931070685129876"/>
          <c:y val="2.8828828828828829E-2"/>
        </c:manualLayout>
      </c:layout>
      <c:overlay val="0"/>
      <c:spPr>
        <a:noFill/>
        <a:ln w="25400">
          <a:noFill/>
        </a:ln>
      </c:spPr>
    </c:title>
    <c:autoTitleDeleted val="0"/>
    <c:plotArea>
      <c:layout>
        <c:manualLayout>
          <c:layoutTarget val="inner"/>
          <c:xMode val="edge"/>
          <c:yMode val="edge"/>
          <c:x val="0.19137947146035783"/>
          <c:y val="0.10991010330465813"/>
          <c:w val="0.60000050511895975"/>
          <c:h val="0.7693707231326069"/>
        </c:manualLayout>
      </c:layout>
      <c:barChart>
        <c:barDir val="bar"/>
        <c:grouping val="clustered"/>
        <c:varyColors val="0"/>
        <c:ser>
          <c:idx val="0"/>
          <c:order val="0"/>
          <c:tx>
            <c:strRef>
              <c:f>data!$D$326</c:f>
              <c:strCache>
                <c:ptCount val="1"/>
                <c:pt idx="0">
                  <c:v>HYDE</c:v>
                </c:pt>
              </c:strCache>
            </c:strRef>
          </c:tx>
          <c:spPr>
            <a:solidFill>
              <a:srgbClr val="9999FF"/>
            </a:solidFill>
            <a:ln w="12700">
              <a:solidFill>
                <a:srgbClr val="000000"/>
              </a:solidFill>
              <a:prstDash val="solid"/>
            </a:ln>
          </c:spPr>
          <c:invertIfNegative val="0"/>
          <c:cat>
            <c:strRef>
              <c:f>data!$C$327:$C$336</c:f>
              <c:strCache>
                <c:ptCount val="10"/>
                <c:pt idx="0">
                  <c:v>North America</c:v>
                </c:pt>
                <c:pt idx="1">
                  <c:v>Europe</c:v>
                </c:pt>
                <c:pt idx="2">
                  <c:v>USSR</c:v>
                </c:pt>
                <c:pt idx="3">
                  <c:v>Pacific Dev.</c:v>
                </c:pt>
                <c:pt idx="4">
                  <c:v>China</c:v>
                </c:pt>
                <c:pt idx="5">
                  <c:v>Latin America</c:v>
                </c:pt>
                <c:pt idx="6">
                  <c:v>N.Africa_M.East</c:v>
                </c:pt>
                <c:pt idx="7">
                  <c:v>Tropical Africa</c:v>
                </c:pt>
                <c:pt idx="8">
                  <c:v>South Asia</c:v>
                </c:pt>
                <c:pt idx="9">
                  <c:v>SE Asia</c:v>
                </c:pt>
              </c:strCache>
            </c:strRef>
          </c:cat>
          <c:val>
            <c:numRef>
              <c:f>data!$D$327:$D$336</c:f>
              <c:numCache>
                <c:formatCode>0</c:formatCode>
                <c:ptCount val="10"/>
                <c:pt idx="0">
                  <c:v>0</c:v>
                </c:pt>
                <c:pt idx="1">
                  <c:v>92.079081459694137</c:v>
                </c:pt>
                <c:pt idx="2">
                  <c:v>79.786037656359923</c:v>
                </c:pt>
                <c:pt idx="3">
                  <c:v>4.8858685500497963</c:v>
                </c:pt>
                <c:pt idx="4">
                  <c:v>98.474117851534885</c:v>
                </c:pt>
                <c:pt idx="5">
                  <c:v>29.030162299801013</c:v>
                </c:pt>
                <c:pt idx="6">
                  <c:v>40.982625564562781</c:v>
                </c:pt>
                <c:pt idx="7">
                  <c:v>301.78340434679694</c:v>
                </c:pt>
                <c:pt idx="8">
                  <c:v>13.213802907486693</c:v>
                </c:pt>
                <c:pt idx="9">
                  <c:v>3.3555441214537467</c:v>
                </c:pt>
              </c:numCache>
            </c:numRef>
          </c:val>
        </c:ser>
        <c:ser>
          <c:idx val="1"/>
          <c:order val="1"/>
          <c:tx>
            <c:strRef>
              <c:f>data!$E$326</c:f>
              <c:strCache>
                <c:ptCount val="1"/>
                <c:pt idx="0">
                  <c:v>HOUGHTON</c:v>
                </c:pt>
              </c:strCache>
            </c:strRef>
          </c:tx>
          <c:spPr>
            <a:solidFill>
              <a:srgbClr val="993366"/>
            </a:solidFill>
            <a:ln w="12700">
              <a:solidFill>
                <a:srgbClr val="000000"/>
              </a:solidFill>
              <a:prstDash val="solid"/>
            </a:ln>
          </c:spPr>
          <c:invertIfNegative val="0"/>
          <c:cat>
            <c:strRef>
              <c:f>data!$C$327:$C$336</c:f>
              <c:strCache>
                <c:ptCount val="10"/>
                <c:pt idx="0">
                  <c:v>North America</c:v>
                </c:pt>
                <c:pt idx="1">
                  <c:v>Europe</c:v>
                </c:pt>
                <c:pt idx="2">
                  <c:v>USSR</c:v>
                </c:pt>
                <c:pt idx="3">
                  <c:v>Pacific Dev.</c:v>
                </c:pt>
                <c:pt idx="4">
                  <c:v>China</c:v>
                </c:pt>
                <c:pt idx="5">
                  <c:v>Latin America</c:v>
                </c:pt>
                <c:pt idx="6">
                  <c:v>N.Africa_M.East</c:v>
                </c:pt>
                <c:pt idx="7">
                  <c:v>Tropical Africa</c:v>
                </c:pt>
                <c:pt idx="8">
                  <c:v>South Asia</c:v>
                </c:pt>
                <c:pt idx="9">
                  <c:v>SE Asia</c:v>
                </c:pt>
              </c:strCache>
            </c:strRef>
          </c:cat>
          <c:val>
            <c:numRef>
              <c:f>data!$E$327:$E$336</c:f>
              <c:numCache>
                <c:formatCode>General</c:formatCode>
                <c:ptCount val="10"/>
                <c:pt idx="0">
                  <c:v>4</c:v>
                </c:pt>
                <c:pt idx="1">
                  <c:v>75</c:v>
                </c:pt>
                <c:pt idx="2">
                  <c:v>53</c:v>
                </c:pt>
                <c:pt idx="3">
                  <c:v>24</c:v>
                </c:pt>
                <c:pt idx="4">
                  <c:v>83</c:v>
                </c:pt>
                <c:pt idx="5">
                  <c:v>37</c:v>
                </c:pt>
                <c:pt idx="6">
                  <c:v>54</c:v>
                </c:pt>
                <c:pt idx="7">
                  <c:v>187</c:v>
                </c:pt>
                <c:pt idx="8">
                  <c:v>7</c:v>
                </c:pt>
                <c:pt idx="9">
                  <c:v>2</c:v>
                </c:pt>
              </c:numCache>
            </c:numRef>
          </c:val>
        </c:ser>
        <c:dLbls>
          <c:showLegendKey val="0"/>
          <c:showVal val="0"/>
          <c:showCatName val="0"/>
          <c:showSerName val="0"/>
          <c:showPercent val="0"/>
          <c:showBubbleSize val="0"/>
        </c:dLbls>
        <c:gapWidth val="150"/>
        <c:axId val="223709440"/>
        <c:axId val="255766528"/>
      </c:barChart>
      <c:catAx>
        <c:axId val="223709440"/>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Times New Roman"/>
                <a:ea typeface="Times New Roman"/>
                <a:cs typeface="Times New Roman"/>
              </a:defRPr>
            </a:pPr>
            <a:endParaRPr lang="en-US"/>
          </a:p>
        </c:txPr>
        <c:crossAx val="255766528"/>
        <c:crosses val="autoZero"/>
        <c:auto val="1"/>
        <c:lblAlgn val="ctr"/>
        <c:lblOffset val="100"/>
        <c:tickLblSkip val="1"/>
        <c:tickMarkSkip val="1"/>
        <c:noMultiLvlLbl val="0"/>
      </c:catAx>
      <c:valAx>
        <c:axId val="255766528"/>
        <c:scaling>
          <c:orientation val="minMax"/>
        </c:scaling>
        <c:delete val="0"/>
        <c:axPos val="b"/>
        <c:majorGridlines>
          <c:spPr>
            <a:ln w="3175">
              <a:solidFill>
                <a:srgbClr val="000000"/>
              </a:solidFill>
              <a:prstDash val="solid"/>
            </a:ln>
          </c:spPr>
        </c:majorGridlines>
        <c:title>
          <c:tx>
            <c:rich>
              <a:bodyPr/>
              <a:lstStyle/>
              <a:p>
                <a:pPr>
                  <a:defRPr sz="900" b="1" i="0" u="none" strike="noStrike" baseline="0">
                    <a:solidFill>
                      <a:srgbClr val="000000"/>
                    </a:solidFill>
                    <a:latin typeface="Times New Roman"/>
                    <a:ea typeface="Times New Roman"/>
                    <a:cs typeface="Times New Roman"/>
                  </a:defRPr>
                </a:pPr>
                <a:r>
                  <a:rPr lang="en-US"/>
                  <a:t>Mha</a:t>
                </a:r>
              </a:p>
            </c:rich>
          </c:tx>
          <c:layout>
            <c:manualLayout>
              <c:xMode val="edge"/>
              <c:yMode val="edge"/>
              <c:x val="0.46724174133405738"/>
              <c:y val="0.93333503582322475"/>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Times New Roman"/>
                <a:ea typeface="Times New Roman"/>
                <a:cs typeface="Times New Roman"/>
              </a:defRPr>
            </a:pPr>
            <a:endParaRPr lang="en-US"/>
          </a:p>
        </c:txPr>
        <c:crossAx val="223709440"/>
        <c:crosses val="autoZero"/>
        <c:crossBetween val="between"/>
      </c:valAx>
      <c:spPr>
        <a:solidFill>
          <a:srgbClr val="C0C0C0"/>
        </a:solidFill>
        <a:ln w="12700">
          <a:solidFill>
            <a:srgbClr val="808080"/>
          </a:solidFill>
          <a:prstDash val="solid"/>
        </a:ln>
      </c:spPr>
    </c:plotArea>
    <c:legend>
      <c:legendPos val="r"/>
      <c:layout>
        <c:manualLayout>
          <c:xMode val="edge"/>
          <c:yMode val="edge"/>
          <c:x val="0.82931106887501127"/>
          <c:y val="0.45765841431983162"/>
          <c:w val="0.15689673273599425"/>
          <c:h val="7.3874063039417404E-2"/>
        </c:manualLayout>
      </c:layout>
      <c:overlay val="0"/>
      <c:spPr>
        <a:solidFill>
          <a:srgbClr val="FFFFFF"/>
        </a:solidFill>
        <a:ln w="3175">
          <a:solidFill>
            <a:srgbClr val="000000"/>
          </a:solidFill>
          <a:prstDash val="solid"/>
        </a:ln>
      </c:spPr>
      <c:txPr>
        <a:bodyPr/>
        <a:lstStyle/>
        <a:p>
          <a:pPr>
            <a:defRPr sz="715"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92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75" b="1" i="0" u="none" strike="noStrike" baseline="0">
                <a:solidFill>
                  <a:srgbClr val="000000"/>
                </a:solidFill>
                <a:latin typeface="Times New Roman"/>
                <a:ea typeface="Times New Roman"/>
                <a:cs typeface="Times New Roman"/>
              </a:defRPr>
            </a:pPr>
            <a:r>
              <a:rPr lang="en-US"/>
              <a:t>Global pasture estimate for the Holocene</a:t>
            </a:r>
          </a:p>
        </c:rich>
      </c:tx>
      <c:layout>
        <c:manualLayout>
          <c:xMode val="edge"/>
          <c:yMode val="edge"/>
          <c:x val="0.33048806094360156"/>
          <c:y val="3.0805687203791468E-2"/>
        </c:manualLayout>
      </c:layout>
      <c:overlay val="0"/>
      <c:spPr>
        <a:noFill/>
        <a:ln w="25400">
          <a:noFill/>
        </a:ln>
      </c:spPr>
    </c:title>
    <c:autoTitleDeleted val="0"/>
    <c:plotArea>
      <c:layout>
        <c:manualLayout>
          <c:layoutTarget val="inner"/>
          <c:xMode val="edge"/>
          <c:yMode val="edge"/>
          <c:x val="8.2926878648341418E-2"/>
          <c:y val="0.16824644549763032"/>
          <c:w val="0.67317113255712446"/>
          <c:h val="0.72274881516587675"/>
        </c:manualLayout>
      </c:layout>
      <c:scatterChart>
        <c:scatterStyle val="lineMarker"/>
        <c:varyColors val="0"/>
        <c:ser>
          <c:idx val="0"/>
          <c:order val="0"/>
          <c:tx>
            <c:strRef>
              <c:f>data!$C$356</c:f>
              <c:strCache>
                <c:ptCount val="1"/>
                <c:pt idx="0">
                  <c:v>Southern Africa</c:v>
                </c:pt>
              </c:strCache>
            </c:strRef>
          </c:tx>
          <c:spPr>
            <a:ln w="12700">
              <a:solidFill>
                <a:srgbClr val="000080"/>
              </a:solidFill>
              <a:prstDash val="solid"/>
            </a:ln>
          </c:spPr>
          <c:marker>
            <c:symbol val="none"/>
          </c:marker>
          <c:xVal>
            <c:numRef>
              <c:f>data!$N$282:$BI$282</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data!$N$356:$BI$356</c:f>
              <c:numCache>
                <c:formatCode>0.0</c:formatCode>
                <c:ptCount val="48"/>
                <c:pt idx="0">
                  <c:v>1.3631241954218673E-2</c:v>
                </c:pt>
                <c:pt idx="1">
                  <c:v>1.5936786092027862E-2</c:v>
                </c:pt>
                <c:pt idx="2">
                  <c:v>1.8662387562116894E-2</c:v>
                </c:pt>
                <c:pt idx="3">
                  <c:v>2.1896164421548556E-2</c:v>
                </c:pt>
                <c:pt idx="4">
                  <c:v>2.5750363907903546E-2</c:v>
                </c:pt>
                <c:pt idx="5">
                  <c:v>3.0371072964369382E-2</c:v>
                </c:pt>
                <c:pt idx="6">
                  <c:v>3.5953534534727216E-2</c:v>
                </c:pt>
                <c:pt idx="7">
                  <c:v>4.2767164526892679E-2</c:v>
                </c:pt>
                <c:pt idx="8">
                  <c:v>5.1197783567791505E-2</c:v>
                </c:pt>
                <c:pt idx="9">
                  <c:v>6.1664130857540973E-2</c:v>
                </c:pt>
                <c:pt idx="10">
                  <c:v>7.3322178797454785E-2</c:v>
                </c:pt>
                <c:pt idx="11">
                  <c:v>0.10382548467123362</c:v>
                </c:pt>
                <c:pt idx="12">
                  <c:v>0.13561566138790632</c:v>
                </c:pt>
                <c:pt idx="13">
                  <c:v>0.16918177489705205</c:v>
                </c:pt>
                <c:pt idx="14">
                  <c:v>0.20646109505652604</c:v>
                </c:pt>
                <c:pt idx="15">
                  <c:v>0.18356970005356577</c:v>
                </c:pt>
                <c:pt idx="16">
                  <c:v>0.22497705898811426</c:v>
                </c:pt>
                <c:pt idx="17">
                  <c:v>0.65524695111007458</c:v>
                </c:pt>
                <c:pt idx="18">
                  <c:v>0.57360130654092756</c:v>
                </c:pt>
                <c:pt idx="19">
                  <c:v>0.61670456193726608</c:v>
                </c:pt>
                <c:pt idx="20">
                  <c:v>0.66176940943552376</c:v>
                </c:pt>
                <c:pt idx="21">
                  <c:v>0.70789098435709807</c:v>
                </c:pt>
                <c:pt idx="22">
                  <c:v>0.75619597690308238</c:v>
                </c:pt>
                <c:pt idx="23">
                  <c:v>0.80684623729212612</c:v>
                </c:pt>
                <c:pt idx="24">
                  <c:v>0.86002348548679464</c:v>
                </c:pt>
                <c:pt idx="25">
                  <c:v>0.91593316382605561</c:v>
                </c:pt>
                <c:pt idx="26">
                  <c:v>0.97480941775773133</c:v>
                </c:pt>
                <c:pt idx="27">
                  <c:v>1.0369216507685304</c:v>
                </c:pt>
                <c:pt idx="28">
                  <c:v>1.1025833221299479</c:v>
                </c:pt>
                <c:pt idx="29">
                  <c:v>1.1721640146486998</c:v>
                </c:pt>
                <c:pt idx="30">
                  <c:v>1.2462469448801448</c:v>
                </c:pt>
                <c:pt idx="31">
                  <c:v>1.2604816250000213</c:v>
                </c:pt>
                <c:pt idx="32">
                  <c:v>1.2877881860986329</c:v>
                </c:pt>
                <c:pt idx="33">
                  <c:v>1.3209786871640969</c:v>
                </c:pt>
                <c:pt idx="34">
                  <c:v>1.3514771938591383</c:v>
                </c:pt>
                <c:pt idx="35">
                  <c:v>1.452762623264664</c:v>
                </c:pt>
                <c:pt idx="36">
                  <c:v>1.4969228832391088</c:v>
                </c:pt>
                <c:pt idx="37">
                  <c:v>1.5850445721275401</c:v>
                </c:pt>
                <c:pt idx="38">
                  <c:v>1.6858552930367157</c:v>
                </c:pt>
                <c:pt idx="39">
                  <c:v>1.8024057326290568</c:v>
                </c:pt>
                <c:pt idx="40">
                  <c:v>1.952329819966248</c:v>
                </c:pt>
                <c:pt idx="41">
                  <c:v>2.184128541271718</c:v>
                </c:pt>
                <c:pt idx="42">
                  <c:v>2.6281468208643419</c:v>
                </c:pt>
                <c:pt idx="43">
                  <c:v>3.0190199999999998</c:v>
                </c:pt>
                <c:pt idx="44">
                  <c:v>2.9822199999999999</c:v>
                </c:pt>
                <c:pt idx="45">
                  <c:v>2.99132</c:v>
                </c:pt>
                <c:pt idx="46">
                  <c:v>3.0092000000000003</c:v>
                </c:pt>
                <c:pt idx="47">
                  <c:v>3.0542000000000002</c:v>
                </c:pt>
              </c:numCache>
            </c:numRef>
          </c:yVal>
          <c:smooth val="0"/>
        </c:ser>
        <c:dLbls>
          <c:showLegendKey val="0"/>
          <c:showVal val="0"/>
          <c:showCatName val="0"/>
          <c:showSerName val="0"/>
          <c:showPercent val="0"/>
          <c:showBubbleSize val="0"/>
        </c:dLbls>
        <c:axId val="252457728"/>
        <c:axId val="252459264"/>
      </c:scatterChart>
      <c:valAx>
        <c:axId val="252457728"/>
        <c:scaling>
          <c:orientation val="minMax"/>
          <c:max val="2000"/>
          <c:min val="150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52459264"/>
        <c:crosses val="autoZero"/>
        <c:crossBetween val="midCat"/>
      </c:valAx>
      <c:valAx>
        <c:axId val="252459264"/>
        <c:scaling>
          <c:orientation val="minMax"/>
        </c:scaling>
        <c:delete val="0"/>
        <c:axPos val="l"/>
        <c:majorGridlines>
          <c:spPr>
            <a:ln w="3175">
              <a:solidFill>
                <a:srgbClr val="000000"/>
              </a:solidFill>
              <a:prstDash val="solid"/>
            </a:ln>
          </c:spPr>
        </c:majorGridlines>
        <c:title>
          <c:tx>
            <c:rich>
              <a:bodyPr/>
              <a:lstStyle/>
              <a:p>
                <a:pPr>
                  <a:defRPr sz="950" b="1" i="0" u="none" strike="noStrike" baseline="0">
                    <a:solidFill>
                      <a:srgbClr val="000000"/>
                    </a:solidFill>
                    <a:latin typeface="Times New Roman"/>
                    <a:ea typeface="Times New Roman"/>
                    <a:cs typeface="Times New Roman"/>
                  </a:defRPr>
                </a:pPr>
                <a:r>
                  <a:rPr lang="en-US"/>
                  <a:t>million km2</a:t>
                </a:r>
              </a:p>
            </c:rich>
          </c:tx>
          <c:layout>
            <c:manualLayout>
              <c:xMode val="edge"/>
              <c:yMode val="edge"/>
              <c:x val="2.1951219512195121E-2"/>
              <c:y val="0.44549763033175355"/>
            </c:manualLayout>
          </c:layout>
          <c:overlay val="0"/>
          <c:spPr>
            <a:noFill/>
            <a:ln w="25400">
              <a:noFill/>
            </a:ln>
          </c:spPr>
        </c:title>
        <c:numFmt formatCode="0.0"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52457728"/>
        <c:crosses val="autoZero"/>
        <c:crossBetween val="midCat"/>
      </c:valAx>
      <c:spPr>
        <a:solidFill>
          <a:srgbClr val="C0C0C0"/>
        </a:solidFill>
        <a:ln w="12700">
          <a:solidFill>
            <a:srgbClr val="808080"/>
          </a:solidFill>
          <a:prstDash val="solid"/>
        </a:ln>
      </c:spPr>
    </c:plotArea>
    <c:legend>
      <c:legendPos val="r"/>
      <c:layout/>
      <c:overlay val="0"/>
      <c:spPr>
        <a:solidFill>
          <a:srgbClr val="FFFFFF"/>
        </a:solidFill>
        <a:ln w="3175">
          <a:solidFill>
            <a:srgbClr val="000000"/>
          </a:solidFill>
          <a:prstDash val="solid"/>
        </a:ln>
      </c:spPr>
      <c:txPr>
        <a:bodyPr/>
        <a:lstStyle/>
        <a:p>
          <a:pPr>
            <a:defRPr sz="87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9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6091205211726385E-2"/>
          <c:y val="5.5084802747619364E-2"/>
          <c:w val="0.77850162866449513"/>
          <c:h val="0.81356016365714756"/>
        </c:manualLayout>
      </c:layout>
      <c:barChart>
        <c:barDir val="col"/>
        <c:grouping val="clustered"/>
        <c:varyColors val="0"/>
        <c:ser>
          <c:idx val="0"/>
          <c:order val="0"/>
          <c:spPr>
            <a:solidFill>
              <a:srgbClr val="9999FF"/>
            </a:solidFill>
            <a:ln w="12700">
              <a:solidFill>
                <a:srgbClr val="000000"/>
              </a:solidFill>
              <a:prstDash val="solid"/>
            </a:ln>
          </c:spPr>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data!$CG$285:$CO$285</c:f>
              <c:numCache>
                <c:formatCode>0.00%</c:formatCode>
                <c:ptCount val="9"/>
                <c:pt idx="0">
                  <c:v>0</c:v>
                </c:pt>
                <c:pt idx="1">
                  <c:v>4.1215331889619122E-3</c:v>
                </c:pt>
                <c:pt idx="2">
                  <c:v>4.5644532256028381E-3</c:v>
                </c:pt>
                <c:pt idx="3">
                  <c:v>1.0640751610461407E-2</c:v>
                </c:pt>
                <c:pt idx="5">
                  <c:v>1.3459568302312874E-2</c:v>
                </c:pt>
                <c:pt idx="6">
                  <c:v>7.8297751204203792E-3</c:v>
                </c:pt>
                <c:pt idx="8">
                  <c:v>6.4378571126584294E-3</c:v>
                </c:pt>
              </c:numCache>
            </c:numRef>
          </c:val>
        </c:ser>
        <c:ser>
          <c:idx val="1"/>
          <c:order val="1"/>
          <c:spPr>
            <a:solidFill>
              <a:srgbClr val="993366"/>
            </a:solidFill>
            <a:ln w="12700">
              <a:solidFill>
                <a:srgbClr val="000000"/>
              </a:solidFill>
              <a:prstDash val="solid"/>
            </a:ln>
          </c:spPr>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data!$CG$286:$CO$286</c:f>
              <c:numCache>
                <c:formatCode>0.00%</c:formatCode>
                <c:ptCount val="9"/>
                <c:pt idx="0">
                  <c:v>1.0652276480795697E-2</c:v>
                </c:pt>
                <c:pt idx="1">
                  <c:v>7.3363580540275475E-3</c:v>
                </c:pt>
                <c:pt idx="2">
                  <c:v>9.802643817368395E-3</c:v>
                </c:pt>
                <c:pt idx="3">
                  <c:v>1.5957844893875084E-2</c:v>
                </c:pt>
                <c:pt idx="5">
                  <c:v>2.0711242312811295E-2</c:v>
                </c:pt>
                <c:pt idx="6">
                  <c:v>1.1226583791348332E-2</c:v>
                </c:pt>
                <c:pt idx="8">
                  <c:v>1.1025789055687296E-2</c:v>
                </c:pt>
              </c:numCache>
            </c:numRef>
          </c:val>
        </c:ser>
        <c:ser>
          <c:idx val="2"/>
          <c:order val="2"/>
          <c:spPr>
            <a:solidFill>
              <a:srgbClr val="FFFFCC"/>
            </a:solidFill>
            <a:ln w="12700">
              <a:solidFill>
                <a:srgbClr val="000000"/>
              </a:solidFill>
              <a:prstDash val="solid"/>
            </a:ln>
          </c:spPr>
          <c:invertIfNegative val="0"/>
          <c:cat>
            <c:strRef>
              <c:f>data!$CG$282:$CO$282</c:f>
              <c:strCache>
                <c:ptCount val="9"/>
                <c:pt idx="0">
                  <c:v> 0-1700</c:v>
                </c:pt>
                <c:pt idx="1">
                  <c:v> 1700-1800</c:v>
                </c:pt>
                <c:pt idx="2">
                  <c:v> 1800-1900</c:v>
                </c:pt>
                <c:pt idx="3">
                  <c:v>1900-2000</c:v>
                </c:pt>
                <c:pt idx="5">
                  <c:v> 1900-1950</c:v>
                </c:pt>
                <c:pt idx="6">
                  <c:v>1950-2000</c:v>
                </c:pt>
                <c:pt idx="8">
                  <c:v> 1700-2000</c:v>
                </c:pt>
              </c:strCache>
            </c:strRef>
          </c:cat>
          <c:val>
            <c:numRef>
              <c:f>data!$CG$287:$CO$287</c:f>
              <c:numCache>
                <c:formatCode>0.00%</c:formatCode>
                <c:ptCount val="9"/>
                <c:pt idx="0">
                  <c:v>0</c:v>
                </c:pt>
                <c:pt idx="1">
                  <c:v>1.0888642407580029E-2</c:v>
                </c:pt>
                <c:pt idx="2">
                  <c:v>2.3991854518509603E-2</c:v>
                </c:pt>
                <c:pt idx="3">
                  <c:v>2.4493968004305477E-2</c:v>
                </c:pt>
                <c:pt idx="5">
                  <c:v>3.0985520881954498E-2</c:v>
                </c:pt>
                <c:pt idx="6">
                  <c:v>1.8043288890555287E-2</c:v>
                </c:pt>
                <c:pt idx="8">
                  <c:v>1.9771980365564934E-2</c:v>
                </c:pt>
              </c:numCache>
            </c:numRef>
          </c:val>
        </c:ser>
        <c:dLbls>
          <c:showLegendKey val="0"/>
          <c:showVal val="0"/>
          <c:showCatName val="0"/>
          <c:showSerName val="0"/>
          <c:showPercent val="0"/>
          <c:showBubbleSize val="0"/>
        </c:dLbls>
        <c:gapWidth val="150"/>
        <c:axId val="252510592"/>
        <c:axId val="252512128"/>
      </c:barChart>
      <c:catAx>
        <c:axId val="2525105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52512128"/>
        <c:crosses val="autoZero"/>
        <c:auto val="1"/>
        <c:lblAlgn val="ctr"/>
        <c:lblOffset val="100"/>
        <c:tickLblSkip val="1"/>
        <c:tickMarkSkip val="1"/>
        <c:noMultiLvlLbl val="0"/>
      </c:catAx>
      <c:valAx>
        <c:axId val="252512128"/>
        <c:scaling>
          <c:orientation val="minMax"/>
        </c:scaling>
        <c:delete val="0"/>
        <c:axPos val="l"/>
        <c:majorGridlines>
          <c:spPr>
            <a:ln w="3175">
              <a:solidFill>
                <a:srgbClr val="000000"/>
              </a:solidFill>
              <a:prstDash val="solid"/>
            </a:ln>
          </c:spPr>
        </c:majorGridlines>
        <c:numFmt formatCode="0.00%"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52510592"/>
        <c:crosses val="autoZero"/>
        <c:crossBetween val="between"/>
      </c:valAx>
      <c:spPr>
        <a:solidFill>
          <a:srgbClr val="C0C0C0"/>
        </a:solidFill>
        <a:ln w="12700">
          <a:solidFill>
            <a:srgbClr val="808080"/>
          </a:solidFill>
          <a:prstDash val="solid"/>
        </a:ln>
      </c:spPr>
    </c:plotArea>
    <c:legend>
      <c:legendPos val="r"/>
      <c:layout>
        <c:manualLayout>
          <c:xMode val="edge"/>
          <c:yMode val="edge"/>
          <c:x val="0.89250814332247552"/>
          <c:y val="0.39406824146981623"/>
          <c:w val="9.446254071661242E-2"/>
          <c:h val="0.13559344276880647"/>
        </c:manualLayout>
      </c:layout>
      <c:overlay val="0"/>
      <c:spPr>
        <a:solidFill>
          <a:srgbClr val="FFFFFF"/>
        </a:solidFill>
        <a:ln w="3175">
          <a:solidFill>
            <a:srgbClr val="000000"/>
          </a:solidFill>
          <a:prstDash val="solid"/>
        </a:ln>
      </c:spPr>
      <c:txPr>
        <a:bodyPr/>
        <a:lstStyle/>
        <a:p>
          <a:pPr>
            <a:defRPr sz="75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9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956658484076979E-2"/>
          <c:y val="6.8601671495804512E-2"/>
          <c:w val="0.74074190560510011"/>
          <c:h val="0.8654364711778415"/>
        </c:manualLayout>
      </c:layout>
      <c:scatterChart>
        <c:scatterStyle val="lineMarker"/>
        <c:varyColors val="0"/>
        <c:ser>
          <c:idx val="0"/>
          <c:order val="0"/>
          <c:spPr>
            <a:ln w="12700">
              <a:solidFill>
                <a:srgbClr val="000080"/>
              </a:solidFill>
              <a:prstDash val="solid"/>
            </a:ln>
          </c:spPr>
          <c:marker>
            <c:symbol val="none"/>
          </c:marker>
          <c:xVal>
            <c:numRef>
              <c:f>data!$AE$346:$CC$346</c:f>
              <c:numCache>
                <c:formatCode>General</c:formatCode>
                <c:ptCount val="51"/>
                <c:pt idx="0">
                  <c:v>1700</c:v>
                </c:pt>
                <c:pt idx="1">
                  <c:v>1710</c:v>
                </c:pt>
                <c:pt idx="2">
                  <c:v>1720</c:v>
                </c:pt>
                <c:pt idx="3">
                  <c:v>1730</c:v>
                </c:pt>
                <c:pt idx="4">
                  <c:v>1740</c:v>
                </c:pt>
                <c:pt idx="5">
                  <c:v>1750</c:v>
                </c:pt>
                <c:pt idx="6">
                  <c:v>1760</c:v>
                </c:pt>
                <c:pt idx="7">
                  <c:v>1770</c:v>
                </c:pt>
                <c:pt idx="8">
                  <c:v>1780</c:v>
                </c:pt>
                <c:pt idx="9">
                  <c:v>1790</c:v>
                </c:pt>
                <c:pt idx="10">
                  <c:v>1800</c:v>
                </c:pt>
                <c:pt idx="11">
                  <c:v>1810</c:v>
                </c:pt>
                <c:pt idx="12">
                  <c:v>1820</c:v>
                </c:pt>
                <c:pt idx="13">
                  <c:v>1830</c:v>
                </c:pt>
                <c:pt idx="14">
                  <c:v>1840</c:v>
                </c:pt>
                <c:pt idx="15">
                  <c:v>1850</c:v>
                </c:pt>
                <c:pt idx="16">
                  <c:v>1860</c:v>
                </c:pt>
                <c:pt idx="17">
                  <c:v>1870</c:v>
                </c:pt>
                <c:pt idx="18">
                  <c:v>1880</c:v>
                </c:pt>
                <c:pt idx="19">
                  <c:v>1890</c:v>
                </c:pt>
                <c:pt idx="20">
                  <c:v>1900</c:v>
                </c:pt>
                <c:pt idx="21">
                  <c:v>1910</c:v>
                </c:pt>
                <c:pt idx="22">
                  <c:v>1920</c:v>
                </c:pt>
                <c:pt idx="23">
                  <c:v>1930</c:v>
                </c:pt>
                <c:pt idx="24">
                  <c:v>1940</c:v>
                </c:pt>
                <c:pt idx="25">
                  <c:v>1950</c:v>
                </c:pt>
                <c:pt idx="26">
                  <c:v>1960</c:v>
                </c:pt>
                <c:pt idx="27">
                  <c:v>1970</c:v>
                </c:pt>
                <c:pt idx="28">
                  <c:v>1980</c:v>
                </c:pt>
                <c:pt idx="29">
                  <c:v>1990</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Cache>
            </c:numRef>
          </c:xVal>
          <c:yVal>
            <c:numRef>
              <c:f>data!$AE$374:$CC$374</c:f>
              <c:numCache>
                <c:formatCode>0.0</c:formatCode>
                <c:ptCount val="51"/>
                <c:pt idx="0">
                  <c:v>6.6359064475773994</c:v>
                </c:pt>
                <c:pt idx="1">
                  <c:v>6.6577363584646303</c:v>
                </c:pt>
                <c:pt idx="2">
                  <c:v>6.8476030351974204</c:v>
                </c:pt>
                <c:pt idx="3">
                  <c:v>6.9944359622221013</c:v>
                </c:pt>
                <c:pt idx="4">
                  <c:v>7.182787740307381</c:v>
                </c:pt>
                <c:pt idx="5">
                  <c:v>7.4725057791439795</c:v>
                </c:pt>
                <c:pt idx="6">
                  <c:v>7.7255976608273587</c:v>
                </c:pt>
                <c:pt idx="7">
                  <c:v>8.0088447908253961</c:v>
                </c:pt>
                <c:pt idx="8">
                  <c:v>8.4755583833119879</c:v>
                </c:pt>
                <c:pt idx="9">
                  <c:v>8.8188909770948207</c:v>
                </c:pt>
                <c:pt idx="10">
                  <c:v>9.0353796915718281</c:v>
                </c:pt>
                <c:pt idx="11">
                  <c:v>9.6194378465814836</c:v>
                </c:pt>
                <c:pt idx="12">
                  <c:v>9.972427798446482</c:v>
                </c:pt>
                <c:pt idx="13">
                  <c:v>10.570783596924231</c:v>
                </c:pt>
                <c:pt idx="14">
                  <c:v>11.123188606580536</c:v>
                </c:pt>
                <c:pt idx="15">
                  <c:v>11.626454617057773</c:v>
                </c:pt>
                <c:pt idx="16">
                  <c:v>12.054988445772091</c:v>
                </c:pt>
                <c:pt idx="17">
                  <c:v>12.106451563149793</c:v>
                </c:pt>
                <c:pt idx="18">
                  <c:v>12.811987390153844</c:v>
                </c:pt>
                <c:pt idx="19">
                  <c:v>13.812663734238654</c:v>
                </c:pt>
                <c:pt idx="20">
                  <c:v>15.010990385561893</c:v>
                </c:pt>
                <c:pt idx="21">
                  <c:v>16.526908232223761</c:v>
                </c:pt>
                <c:pt idx="22">
                  <c:v>17.72339880887781</c:v>
                </c:pt>
                <c:pt idx="23">
                  <c:v>19.199793832287643</c:v>
                </c:pt>
                <c:pt idx="24">
                  <c:v>21.37751605443859</c:v>
                </c:pt>
                <c:pt idx="25">
                  <c:v>23.365662203771677</c:v>
                </c:pt>
                <c:pt idx="26">
                  <c:v>30.869602121520991</c:v>
                </c:pt>
                <c:pt idx="27">
                  <c:v>31.391949752000002</c:v>
                </c:pt>
                <c:pt idx="28">
                  <c:v>32.132166799999993</c:v>
                </c:pt>
                <c:pt idx="29">
                  <c:v>33.359439999999999</c:v>
                </c:pt>
                <c:pt idx="30">
                  <c:v>34.181837000000002</c:v>
                </c:pt>
                <c:pt idx="31">
                  <c:v>34.170732000000008</c:v>
                </c:pt>
                <c:pt idx="32">
                  <c:v>34.088537000000002</c:v>
                </c:pt>
                <c:pt idx="33">
                  <c:v>33.891677000000001</c:v>
                </c:pt>
                <c:pt idx="34">
                  <c:v>33.943436999999996</c:v>
                </c:pt>
                <c:pt idx="35">
                  <c:v>33.887945999999999</c:v>
                </c:pt>
                <c:pt idx="36">
                  <c:v>33.843820999999998</c:v>
                </c:pt>
                <c:pt idx="37">
                  <c:v>33.815097000000002</c:v>
                </c:pt>
                <c:pt idx="38">
                  <c:v>33.747011999999998</c:v>
                </c:pt>
                <c:pt idx="39">
                  <c:v>33.643763000000007</c:v>
                </c:pt>
                <c:pt idx="40">
                  <c:v>33.588038000000005</c:v>
                </c:pt>
                <c:pt idx="41">
                  <c:v>33.632548999999997</c:v>
                </c:pt>
                <c:pt idx="42">
                  <c:v>33.602051000000003</c:v>
                </c:pt>
                <c:pt idx="43">
                  <c:v>33.52497060000001</c:v>
                </c:pt>
                <c:pt idx="44">
                  <c:v>33.503968733333352</c:v>
                </c:pt>
                <c:pt idx="45">
                  <c:v>33.490681568888895</c:v>
                </c:pt>
              </c:numCache>
            </c:numRef>
          </c:yVal>
          <c:smooth val="0"/>
        </c:ser>
        <c:dLbls>
          <c:showLegendKey val="0"/>
          <c:showVal val="0"/>
          <c:showCatName val="0"/>
          <c:showSerName val="0"/>
          <c:showPercent val="0"/>
          <c:showBubbleSize val="0"/>
        </c:dLbls>
        <c:axId val="252524032"/>
        <c:axId val="252525568"/>
      </c:scatterChart>
      <c:valAx>
        <c:axId val="25252403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52525568"/>
        <c:crosses val="autoZero"/>
        <c:crossBetween val="midCat"/>
      </c:valAx>
      <c:valAx>
        <c:axId val="252525568"/>
        <c:scaling>
          <c:orientation val="minMax"/>
          <c:max val="145"/>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52524032"/>
        <c:crosses val="autoZero"/>
        <c:crossBetween val="midCat"/>
      </c:valAx>
      <c:spPr>
        <a:solidFill>
          <a:srgbClr val="C0C0C0"/>
        </a:solidFill>
        <a:ln w="12700">
          <a:solidFill>
            <a:srgbClr val="808080"/>
          </a:solidFill>
          <a:prstDash val="solid"/>
        </a:ln>
      </c:spPr>
    </c:plotArea>
    <c:legend>
      <c:legendPos val="r"/>
      <c:layout>
        <c:manualLayout>
          <c:xMode val="edge"/>
          <c:yMode val="edge"/>
          <c:x val="0.86795626392111613"/>
          <c:y val="0.47229606853233053"/>
          <c:w val="0.11916280996276429"/>
          <c:h val="5.8047493403693973E-2"/>
        </c:manualLayout>
      </c:layout>
      <c:overlay val="0"/>
      <c:spPr>
        <a:solidFill>
          <a:srgbClr val="FFFFFF"/>
        </a:solidFill>
        <a:ln w="3175">
          <a:solidFill>
            <a:srgbClr val="000000"/>
          </a:solidFill>
          <a:prstDash val="solid"/>
        </a:ln>
      </c:spPr>
      <c:txPr>
        <a:bodyPr/>
        <a:lstStyle/>
        <a:p>
          <a:pPr>
            <a:defRPr sz="75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9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global  grazing land estimates</a:t>
            </a:r>
          </a:p>
        </c:rich>
      </c:tx>
      <c:layout/>
      <c:overlay val="0"/>
    </c:title>
    <c:autoTitleDeleted val="0"/>
    <c:plotArea>
      <c:layout>
        <c:manualLayout>
          <c:layoutTarget val="inner"/>
          <c:xMode val="edge"/>
          <c:yMode val="edge"/>
          <c:x val="8.6574654956085323E-2"/>
          <c:y val="5.5214834193735206E-2"/>
          <c:w val="0.67252195734002507"/>
          <c:h val="0.85071744535532767"/>
        </c:manualLayout>
      </c:layout>
      <c:scatterChart>
        <c:scatterStyle val="lineMarker"/>
        <c:varyColors val="0"/>
        <c:ser>
          <c:idx val="0"/>
          <c:order val="0"/>
          <c:tx>
            <c:strRef>
              <c:f>data!$C$244</c:f>
              <c:strCache>
                <c:ptCount val="1"/>
                <c:pt idx="0">
                  <c:v>Canada</c:v>
                </c:pt>
              </c:strCache>
            </c:strRef>
          </c:tx>
          <c:spPr>
            <a:ln w="12700">
              <a:solidFill>
                <a:srgbClr val="000080"/>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data!$N$244:$BI$244</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40.916898368554001</c:v>
                </c:pt>
                <c:pt idx="25">
                  <c:v>61.375347552831009</c:v>
                </c:pt>
                <c:pt idx="26">
                  <c:v>92.06302132924651</c:v>
                </c:pt>
                <c:pt idx="27">
                  <c:v>138.09453199386974</c:v>
                </c:pt>
                <c:pt idx="28">
                  <c:v>225.50230701119983</c:v>
                </c:pt>
                <c:pt idx="29">
                  <c:v>338.25346051679969</c:v>
                </c:pt>
                <c:pt idx="30">
                  <c:v>507.38019077519959</c:v>
                </c:pt>
                <c:pt idx="31">
                  <c:v>761.07028616279945</c:v>
                </c:pt>
                <c:pt idx="32">
                  <c:v>1141.6054292441991</c:v>
                </c:pt>
                <c:pt idx="33">
                  <c:v>1712.4081438662988</c:v>
                </c:pt>
                <c:pt idx="34">
                  <c:v>2574.7065639567504</c:v>
                </c:pt>
                <c:pt idx="35">
                  <c:v>3137.2020830810561</c:v>
                </c:pt>
                <c:pt idx="36">
                  <c:v>4012.6317905740775</c:v>
                </c:pt>
                <c:pt idx="37">
                  <c:v>4046.6926546142095</c:v>
                </c:pt>
                <c:pt idx="38">
                  <c:v>5858.6323690568397</c:v>
                </c:pt>
                <c:pt idx="39">
                  <c:v>9630.2180448853633</c:v>
                </c:pt>
                <c:pt idx="40">
                  <c:v>12290.895539712641</c:v>
                </c:pt>
                <c:pt idx="41">
                  <c:v>15739.066761313945</c:v>
                </c:pt>
                <c:pt idx="42">
                  <c:v>15738.575498851829</c:v>
                </c:pt>
                <c:pt idx="43">
                  <c:v>17036</c:v>
                </c:pt>
                <c:pt idx="44">
                  <c:v>16061</c:v>
                </c:pt>
                <c:pt idx="45">
                  <c:v>15921</c:v>
                </c:pt>
                <c:pt idx="46">
                  <c:v>15903</c:v>
                </c:pt>
                <c:pt idx="47">
                  <c:v>15435</c:v>
                </c:pt>
              </c:numCache>
            </c:numRef>
          </c:yVal>
          <c:smooth val="0"/>
        </c:ser>
        <c:ser>
          <c:idx val="1"/>
          <c:order val="1"/>
          <c:tx>
            <c:strRef>
              <c:f>data!$C$245</c:f>
              <c:strCache>
                <c:ptCount val="1"/>
                <c:pt idx="0">
                  <c:v>USA</c:v>
                </c:pt>
              </c:strCache>
            </c:strRef>
          </c:tx>
          <c:spPr>
            <a:ln w="12700">
              <a:solidFill>
                <a:srgbClr val="FF00FF"/>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data!$N$245:$BI$245</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265000</c:v>
                </c:pt>
                <c:pt idx="44">
                  <c:v>243900</c:v>
                </c:pt>
                <c:pt idx="45">
                  <c:v>237539</c:v>
                </c:pt>
                <c:pt idx="46">
                  <c:v>239172</c:v>
                </c:pt>
                <c:pt idx="47">
                  <c:v>236331</c:v>
                </c:pt>
              </c:numCache>
            </c:numRef>
          </c:yVal>
          <c:smooth val="0"/>
        </c:ser>
        <c:ser>
          <c:idx val="2"/>
          <c:order val="2"/>
          <c:tx>
            <c:strRef>
              <c:f>data!$C$246</c:f>
              <c:strCache>
                <c:ptCount val="1"/>
                <c:pt idx="0">
                  <c:v>Mexico</c:v>
                </c:pt>
              </c:strCache>
            </c:strRef>
          </c:tx>
          <c:spPr>
            <a:ln w="12700">
              <a:solidFill>
                <a:srgbClr val="FFFF00"/>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data!$N$246:$BI$246</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5903.4824262686761</c:v>
                </c:pt>
                <c:pt idx="17">
                  <c:v>11806.964852537352</c:v>
                </c:pt>
                <c:pt idx="18">
                  <c:v>12546.871969058024</c:v>
                </c:pt>
                <c:pt idx="19">
                  <c:v>13253.223725817978</c:v>
                </c:pt>
                <c:pt idx="20">
                  <c:v>13927.051549029846</c:v>
                </c:pt>
                <c:pt idx="21">
                  <c:v>14569.359317765191</c:v>
                </c:pt>
                <c:pt idx="22">
                  <c:v>15181.124047684683</c:v>
                </c:pt>
                <c:pt idx="23">
                  <c:v>15763.296558546292</c:v>
                </c:pt>
                <c:pt idx="24">
                  <c:v>16316.802125864808</c:v>
                </c:pt>
                <c:pt idx="25">
                  <c:v>16842.541117087589</c:v>
                </c:pt>
                <c:pt idx="26">
                  <c:v>17341.389612643092</c:v>
                </c:pt>
                <c:pt idx="27">
                  <c:v>17814.200012210989</c:v>
                </c:pt>
                <c:pt idx="28">
                  <c:v>18261.801626554523</c:v>
                </c:pt>
                <c:pt idx="29">
                  <c:v>18685.001255248208</c:v>
                </c:pt>
                <c:pt idx="30">
                  <c:v>19084.583750626512</c:v>
                </c:pt>
                <c:pt idx="31">
                  <c:v>19461.3125682717</c:v>
                </c:pt>
                <c:pt idx="32">
                  <c:v>19815.930304351939</c:v>
                </c:pt>
                <c:pt idx="33">
                  <c:v>20149.159220113663</c:v>
                </c:pt>
                <c:pt idx="34">
                  <c:v>20461.701753825397</c:v>
                </c:pt>
                <c:pt idx="35">
                  <c:v>20754.241020463418</c:v>
                </c:pt>
                <c:pt idx="36">
                  <c:v>24947.707865562636</c:v>
                </c:pt>
                <c:pt idx="37">
                  <c:v>28089.691619068435</c:v>
                </c:pt>
                <c:pt idx="38">
                  <c:v>31567.978324505715</c:v>
                </c:pt>
                <c:pt idx="39">
                  <c:v>28447.087197376452</c:v>
                </c:pt>
                <c:pt idx="40">
                  <c:v>33290.820654463154</c:v>
                </c:pt>
                <c:pt idx="41">
                  <c:v>39320.928481672883</c:v>
                </c:pt>
                <c:pt idx="42">
                  <c:v>54811.077157214888</c:v>
                </c:pt>
                <c:pt idx="43">
                  <c:v>74499</c:v>
                </c:pt>
                <c:pt idx="44">
                  <c:v>74499</c:v>
                </c:pt>
                <c:pt idx="45">
                  <c:v>74499</c:v>
                </c:pt>
                <c:pt idx="46">
                  <c:v>77500</c:v>
                </c:pt>
                <c:pt idx="47">
                  <c:v>80952</c:v>
                </c:pt>
              </c:numCache>
            </c:numRef>
          </c:yVal>
          <c:smooth val="0"/>
        </c:ser>
        <c:ser>
          <c:idx val="3"/>
          <c:order val="3"/>
          <c:tx>
            <c:strRef>
              <c:f>data!$C$247</c:f>
              <c:strCache>
                <c:ptCount val="1"/>
                <c:pt idx="0">
                  <c:v>Rest Central America</c:v>
                </c:pt>
              </c:strCache>
            </c:strRef>
          </c:tx>
          <c:spPr>
            <a:ln w="12700">
              <a:solidFill>
                <a:srgbClr val="00FFFF"/>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data!$N$247:$BI$247</c:f>
              <c:numCache>
                <c:formatCode>0</c:formatCode>
                <c:ptCount val="48"/>
                <c:pt idx="0">
                  <c:v>8.4975074630277471E-6</c:v>
                </c:pt>
                <c:pt idx="1">
                  <c:v>1.6708985962619125E-5</c:v>
                </c:pt>
                <c:pt idx="2">
                  <c:v>3.2825628034355212E-5</c:v>
                </c:pt>
                <c:pt idx="3">
                  <c:v>6.4422196112917614E-5</c:v>
                </c:pt>
                <c:pt idx="4">
                  <c:v>1.2628872010854949E-4</c:v>
                </c:pt>
                <c:pt idx="5">
                  <c:v>2.4725040003082435E-4</c:v>
                </c:pt>
                <c:pt idx="6">
                  <c:v>4.8336671636435016E-4</c:v>
                </c:pt>
                <c:pt idx="7">
                  <c:v>9.4338922488188968E-4</c:v>
                </c:pt>
                <c:pt idx="8">
                  <c:v>1.8376574644010523E-3</c:v>
                </c:pt>
                <c:pt idx="9">
                  <c:v>3.5715198327857509E-3</c:v>
                </c:pt>
                <c:pt idx="10">
                  <c:v>6.9226267377018773E-3</c:v>
                </c:pt>
                <c:pt idx="11">
                  <c:v>1.3374412414739889E-2</c:v>
                </c:pt>
                <c:pt idx="12">
                  <c:v>2.5735715105052751E-2</c:v>
                </c:pt>
                <c:pt idx="13">
                  <c:v>4.9271732389229966E-2</c:v>
                </c:pt>
                <c:pt idx="14">
                  <c:v>0</c:v>
                </c:pt>
                <c:pt idx="15">
                  <c:v>59.912256038973496</c:v>
                </c:pt>
                <c:pt idx="16">
                  <c:v>647.78833515719418</c:v>
                </c:pt>
                <c:pt idx="17">
                  <c:v>565.30279787978975</c:v>
                </c:pt>
                <c:pt idx="18">
                  <c:v>599.93843566771488</c:v>
                </c:pt>
                <c:pt idx="19">
                  <c:v>638.12211647212007</c:v>
                </c:pt>
                <c:pt idx="20">
                  <c:v>680.39485702186573</c:v>
                </c:pt>
                <c:pt idx="21">
                  <c:v>727.40352057941152</c:v>
                </c:pt>
                <c:pt idx="22">
                  <c:v>779.92733666824006</c:v>
                </c:pt>
                <c:pt idx="23">
                  <c:v>838.91257884718686</c:v>
                </c:pt>
                <c:pt idx="24">
                  <c:v>905.51838528047813</c:v>
                </c:pt>
                <c:pt idx="25">
                  <c:v>984.48574694342813</c:v>
                </c:pt>
                <c:pt idx="26">
                  <c:v>1073.4539594963537</c:v>
                </c:pt>
                <c:pt idx="27">
                  <c:v>1174.1729435643911</c:v>
                </c:pt>
                <c:pt idx="28">
                  <c:v>1300.7830254672515</c:v>
                </c:pt>
                <c:pt idx="29">
                  <c:v>1439.7651212934136</c:v>
                </c:pt>
                <c:pt idx="30">
                  <c:v>1782.8670339230625</c:v>
                </c:pt>
                <c:pt idx="31">
                  <c:v>2076.9458047678922</c:v>
                </c:pt>
                <c:pt idx="32">
                  <c:v>2425.1206809247883</c:v>
                </c:pt>
                <c:pt idx="33">
                  <c:v>2526.2186396017655</c:v>
                </c:pt>
                <c:pt idx="34">
                  <c:v>2641.7764742969657</c:v>
                </c:pt>
                <c:pt idx="35">
                  <c:v>2789.565514134003</c:v>
                </c:pt>
                <c:pt idx="36">
                  <c:v>2945.7734010890331</c:v>
                </c:pt>
                <c:pt idx="37">
                  <c:v>3114.4575063444258</c:v>
                </c:pt>
                <c:pt idx="38">
                  <c:v>3467.9399585548858</c:v>
                </c:pt>
                <c:pt idx="39">
                  <c:v>3953.3705932341841</c:v>
                </c:pt>
                <c:pt idx="40">
                  <c:v>5025.8028516572258</c:v>
                </c:pt>
                <c:pt idx="41">
                  <c:v>6288.2730491263401</c:v>
                </c:pt>
                <c:pt idx="42">
                  <c:v>8680.1517910016428</c:v>
                </c:pt>
                <c:pt idx="43">
                  <c:v>11712</c:v>
                </c:pt>
                <c:pt idx="44">
                  <c:v>13000</c:v>
                </c:pt>
                <c:pt idx="45">
                  <c:v>14247</c:v>
                </c:pt>
                <c:pt idx="46">
                  <c:v>15742</c:v>
                </c:pt>
                <c:pt idx="47">
                  <c:v>15168.8</c:v>
                </c:pt>
              </c:numCache>
            </c:numRef>
          </c:yVal>
          <c:smooth val="0"/>
        </c:ser>
        <c:ser>
          <c:idx val="4"/>
          <c:order val="4"/>
          <c:tx>
            <c:strRef>
              <c:f>data!$C$248</c:f>
              <c:strCache>
                <c:ptCount val="1"/>
                <c:pt idx="0">
                  <c:v>Brazil</c:v>
                </c:pt>
              </c:strCache>
            </c:strRef>
          </c:tx>
          <c:spPr>
            <a:ln w="12700">
              <a:solidFill>
                <a:srgbClr val="800080"/>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data!$N$248:$BI$248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275.90514603260596</c:v>
                </c:pt>
                <c:pt idx="17">
                  <c:v>551.81029206521191</c:v>
                </c:pt>
                <c:pt idx="18">
                  <c:v>603.2731482919769</c:v>
                </c:pt>
                <c:pt idx="19">
                  <c:v>660.34180320844882</c:v>
                </c:pt>
                <c:pt idx="20">
                  <c:v>723.80355919543172</c:v>
                </c:pt>
                <c:pt idx="21">
                  <c:v>794.59285636424909</c:v>
                </c:pt>
                <c:pt idx="22">
                  <c:v>873.82555772184435</c:v>
                </c:pt>
                <c:pt idx="23">
                  <c:v>962.84239268921874</c:v>
                </c:pt>
                <c:pt idx="24">
                  <c:v>1063.2642138204906</c:v>
                </c:pt>
                <c:pt idx="25">
                  <c:v>1177.0625315406389</c:v>
                </c:pt>
                <c:pt idx="26">
                  <c:v>1306.64985706428</c:v>
                </c:pt>
                <c:pt idx="27">
                  <c:v>1629.7519624375357</c:v>
                </c:pt>
                <c:pt idx="28">
                  <c:v>1993.4442007402956</c:v>
                </c:pt>
                <c:pt idx="29">
                  <c:v>2411.5753547406548</c:v>
                </c:pt>
                <c:pt idx="30">
                  <c:v>2850.2090259888405</c:v>
                </c:pt>
                <c:pt idx="31">
                  <c:v>3639.8514919163977</c:v>
                </c:pt>
                <c:pt idx="32">
                  <c:v>4664.8285212727315</c:v>
                </c:pt>
                <c:pt idx="33">
                  <c:v>6002.2149001580146</c:v>
                </c:pt>
                <c:pt idx="34">
                  <c:v>7758.7088463639338</c:v>
                </c:pt>
                <c:pt idx="35">
                  <c:v>10086.229789806643</c:v>
                </c:pt>
                <c:pt idx="36">
                  <c:v>13204.751667494535</c:v>
                </c:pt>
                <c:pt idx="37">
                  <c:v>17449.047006462191</c:v>
                </c:pt>
                <c:pt idx="38">
                  <c:v>23346.603973379624</c:v>
                </c:pt>
                <c:pt idx="39">
                  <c:v>31766.163305555558</c:v>
                </c:pt>
                <c:pt idx="40">
                  <c:v>44199.530916666663</c:v>
                </c:pt>
                <c:pt idx="41">
                  <c:v>63305.917500000003</c:v>
                </c:pt>
                <c:pt idx="42">
                  <c:v>80241.680999999997</c:v>
                </c:pt>
                <c:pt idx="43">
                  <c:v>122135</c:v>
                </c:pt>
                <c:pt idx="44">
                  <c:v>154138</c:v>
                </c:pt>
                <c:pt idx="45">
                  <c:v>171414</c:v>
                </c:pt>
                <c:pt idx="46">
                  <c:v>184200</c:v>
                </c:pt>
                <c:pt idx="47">
                  <c:v>196206</c:v>
                </c:pt>
              </c:numCache>
            </c:numRef>
          </c:yVal>
          <c:smooth val="0"/>
        </c:ser>
        <c:ser>
          <c:idx val="5"/>
          <c:order val="5"/>
          <c:tx>
            <c:strRef>
              <c:f>data!$C$249</c:f>
              <c:strCache>
                <c:ptCount val="1"/>
                <c:pt idx="0">
                  <c:v>Rest South America</c:v>
                </c:pt>
              </c:strCache>
            </c:strRef>
          </c:tx>
          <c:spPr>
            <a:ln w="12700">
              <a:solidFill>
                <a:srgbClr val="800000"/>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data!$N$249:$BI$249</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9181.407660151006</c:v>
                </c:pt>
                <c:pt idx="17">
                  <c:v>16106.084357318658</c:v>
                </c:pt>
                <c:pt idx="18">
                  <c:v>16712.188369744847</c:v>
                </c:pt>
                <c:pt idx="19">
                  <c:v>17347.833287647896</c:v>
                </c:pt>
                <c:pt idx="20">
                  <c:v>18015.234241913298</c:v>
                </c:pt>
                <c:pt idx="21">
                  <c:v>18716.78405321719</c:v>
                </c:pt>
                <c:pt idx="22">
                  <c:v>19455.0685481904</c:v>
                </c:pt>
                <c:pt idx="23">
                  <c:v>20232.883268549514</c:v>
                </c:pt>
                <c:pt idx="24">
                  <c:v>21053.251707390216</c:v>
                </c:pt>
                <c:pt idx="25">
                  <c:v>21919.44522053784</c:v>
                </c:pt>
                <c:pt idx="26">
                  <c:v>22835.00477602725</c:v>
                </c:pt>
                <c:pt idx="27">
                  <c:v>23803.764721607124</c:v>
                </c:pt>
                <c:pt idx="28">
                  <c:v>25415.877771775431</c:v>
                </c:pt>
                <c:pt idx="29">
                  <c:v>28979.44086040324</c:v>
                </c:pt>
                <c:pt idx="30">
                  <c:v>33809.369247277049</c:v>
                </c:pt>
                <c:pt idx="31">
                  <c:v>37501.948147234572</c:v>
                </c:pt>
                <c:pt idx="32">
                  <c:v>42227.622189065645</c:v>
                </c:pt>
                <c:pt idx="33">
                  <c:v>49769.232044111544</c:v>
                </c:pt>
                <c:pt idx="34">
                  <c:v>54056.469532642972</c:v>
                </c:pt>
                <c:pt idx="35">
                  <c:v>60347.251943122836</c:v>
                </c:pt>
                <c:pt idx="36">
                  <c:v>77311.248821377856</c:v>
                </c:pt>
                <c:pt idx="37">
                  <c:v>93270.561167646229</c:v>
                </c:pt>
                <c:pt idx="38">
                  <c:v>112836.97752972246</c:v>
                </c:pt>
                <c:pt idx="39">
                  <c:v>136220.56694663188</c:v>
                </c:pt>
                <c:pt idx="40">
                  <c:v>156107.86616617901</c:v>
                </c:pt>
                <c:pt idx="41">
                  <c:v>179154.24840305626</c:v>
                </c:pt>
                <c:pt idx="42">
                  <c:v>199217.14745979529</c:v>
                </c:pt>
                <c:pt idx="43">
                  <c:v>248912</c:v>
                </c:pt>
                <c:pt idx="44">
                  <c:v>238926</c:v>
                </c:pt>
                <c:pt idx="45">
                  <c:v>248111</c:v>
                </c:pt>
                <c:pt idx="46">
                  <c:v>256929</c:v>
                </c:pt>
                <c:pt idx="47">
                  <c:v>260160</c:v>
                </c:pt>
              </c:numCache>
            </c:numRef>
          </c:yVal>
          <c:smooth val="0"/>
        </c:ser>
        <c:ser>
          <c:idx val="6"/>
          <c:order val="6"/>
          <c:tx>
            <c:strRef>
              <c:f>data!$C$250</c:f>
              <c:strCache>
                <c:ptCount val="1"/>
                <c:pt idx="0">
                  <c:v>Northern Africa</c:v>
                </c:pt>
              </c:strCache>
            </c:strRef>
          </c:tx>
          <c:spPr>
            <a:ln w="12700">
              <a:solidFill>
                <a:srgbClr val="008080"/>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data!$N$250:$BI$250</c:f>
              <c:numCache>
                <c:formatCode>0</c:formatCode>
                <c:ptCount val="48"/>
                <c:pt idx="0">
                  <c:v>11394.336633511457</c:v>
                </c:pt>
                <c:pt idx="1">
                  <c:v>11809.669906444171</c:v>
                </c:pt>
                <c:pt idx="2">
                  <c:v>12236.152193600274</c:v>
                </c:pt>
                <c:pt idx="3">
                  <c:v>11875.781463440773</c:v>
                </c:pt>
                <c:pt idx="4">
                  <c:v>11522.455064727563</c:v>
                </c:pt>
                <c:pt idx="5">
                  <c:v>11633.859752932762</c:v>
                </c:pt>
                <c:pt idx="6">
                  <c:v>11756.366808240824</c:v>
                </c:pt>
                <c:pt idx="7">
                  <c:v>11941.012899898509</c:v>
                </c:pt>
                <c:pt idx="8">
                  <c:v>12289.987679325459</c:v>
                </c:pt>
                <c:pt idx="9">
                  <c:v>13141.168671889816</c:v>
                </c:pt>
                <c:pt idx="10">
                  <c:v>13997.017049084157</c:v>
                </c:pt>
                <c:pt idx="11">
                  <c:v>12678.508059424994</c:v>
                </c:pt>
                <c:pt idx="12">
                  <c:v>11453.940508312031</c:v>
                </c:pt>
                <c:pt idx="13">
                  <c:v>11697.24610658146</c:v>
                </c:pt>
                <c:pt idx="14">
                  <c:v>11152.736124062301</c:v>
                </c:pt>
                <c:pt idx="15">
                  <c:v>11545.767294197029</c:v>
                </c:pt>
                <c:pt idx="16">
                  <c:v>15474.145037167478</c:v>
                </c:pt>
                <c:pt idx="17">
                  <c:v>12847.574341988562</c:v>
                </c:pt>
                <c:pt idx="18">
                  <c:v>13003.058004859502</c:v>
                </c:pt>
                <c:pt idx="19">
                  <c:v>13428.453822945259</c:v>
                </c:pt>
                <c:pt idx="20">
                  <c:v>13855.26012084401</c:v>
                </c:pt>
                <c:pt idx="21">
                  <c:v>14283.666904205422</c:v>
                </c:pt>
                <c:pt idx="22">
                  <c:v>14713.904927493937</c:v>
                </c:pt>
                <c:pt idx="23">
                  <c:v>15146.255615392003</c:v>
                </c:pt>
                <c:pt idx="24">
                  <c:v>15581.063605638556</c:v>
                </c:pt>
                <c:pt idx="25">
                  <c:v>16018.752671086922</c:v>
                </c:pt>
                <c:pt idx="26">
                  <c:v>16459.846029715551</c:v>
                </c:pt>
                <c:pt idx="27">
                  <c:v>16904.992404507448</c:v>
                </c:pt>
                <c:pt idx="28">
                  <c:v>17354.999704745773</c:v>
                </c:pt>
                <c:pt idx="29">
                  <c:v>18069.415876698044</c:v>
                </c:pt>
                <c:pt idx="30">
                  <c:v>20486.832234778682</c:v>
                </c:pt>
                <c:pt idx="31">
                  <c:v>22914.371258640505</c:v>
                </c:pt>
                <c:pt idx="32">
                  <c:v>25354.194100573026</c:v>
                </c:pt>
                <c:pt idx="33">
                  <c:v>27766.756568970566</c:v>
                </c:pt>
                <c:pt idx="34">
                  <c:v>30188.963016835092</c:v>
                </c:pt>
                <c:pt idx="35">
                  <c:v>32620.963472119642</c:v>
                </c:pt>
                <c:pt idx="36">
                  <c:v>35260.575436238141</c:v>
                </c:pt>
                <c:pt idx="37">
                  <c:v>38266.335856742873</c:v>
                </c:pt>
                <c:pt idx="38">
                  <c:v>40909.050377335167</c:v>
                </c:pt>
                <c:pt idx="39">
                  <c:v>43548.974873426945</c:v>
                </c:pt>
                <c:pt idx="40">
                  <c:v>46392.03634524814</c:v>
                </c:pt>
                <c:pt idx="41">
                  <c:v>51044.368731589006</c:v>
                </c:pt>
                <c:pt idx="42">
                  <c:v>56652.831323166727</c:v>
                </c:pt>
                <c:pt idx="43">
                  <c:v>73403</c:v>
                </c:pt>
                <c:pt idx="44">
                  <c:v>75825</c:v>
                </c:pt>
                <c:pt idx="45">
                  <c:v>79220</c:v>
                </c:pt>
                <c:pt idx="46">
                  <c:v>74034</c:v>
                </c:pt>
                <c:pt idx="47">
                  <c:v>75690</c:v>
                </c:pt>
              </c:numCache>
            </c:numRef>
          </c:yVal>
          <c:smooth val="0"/>
        </c:ser>
        <c:ser>
          <c:idx val="7"/>
          <c:order val="7"/>
          <c:tx>
            <c:strRef>
              <c:f>data!$C$251</c:f>
              <c:strCache>
                <c:ptCount val="1"/>
                <c:pt idx="0">
                  <c:v>Western Africa</c:v>
                </c:pt>
              </c:strCache>
            </c:strRef>
          </c:tx>
          <c:spPr>
            <a:ln w="12700">
              <a:solidFill>
                <a:srgbClr val="0000FF"/>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data!$N$251:$BI$251</c:f>
              <c:numCache>
                <c:formatCode>0</c:formatCode>
                <c:ptCount val="48"/>
                <c:pt idx="0">
                  <c:v>15494.360085408549</c:v>
                </c:pt>
                <c:pt idx="1">
                  <c:v>17980.319751316449</c:v>
                </c:pt>
                <c:pt idx="2">
                  <c:v>20926.930094466526</c:v>
                </c:pt>
                <c:pt idx="3">
                  <c:v>24432.085751957526</c:v>
                </c:pt>
                <c:pt idx="4">
                  <c:v>28616.390452977867</c:v>
                </c:pt>
                <c:pt idx="5">
                  <c:v>33628.383101216154</c:v>
                </c:pt>
                <c:pt idx="6">
                  <c:v>39650.728845612946</c:v>
                </c:pt>
                <c:pt idx="7">
                  <c:v>46907.355127003277</c:v>
                </c:pt>
                <c:pt idx="8">
                  <c:v>55671.32041800928</c:v>
                </c:pt>
                <c:pt idx="9">
                  <c:v>61111.294354008241</c:v>
                </c:pt>
                <c:pt idx="10">
                  <c:v>66450.041727657575</c:v>
                </c:pt>
                <c:pt idx="11">
                  <c:v>71916.063281982497</c:v>
                </c:pt>
                <c:pt idx="12">
                  <c:v>77236.440709498231</c:v>
                </c:pt>
                <c:pt idx="13">
                  <c:v>84136.953266886063</c:v>
                </c:pt>
                <c:pt idx="14">
                  <c:v>91967.321294253852</c:v>
                </c:pt>
                <c:pt idx="15">
                  <c:v>98454.564064162492</c:v>
                </c:pt>
                <c:pt idx="16">
                  <c:v>109211.08679301362</c:v>
                </c:pt>
                <c:pt idx="17">
                  <c:v>119320.33494304949</c:v>
                </c:pt>
                <c:pt idx="18">
                  <c:v>120216.02303946992</c:v>
                </c:pt>
                <c:pt idx="19">
                  <c:v>120311.08101631326</c:v>
                </c:pt>
                <c:pt idx="20">
                  <c:v>120440.87338407271</c:v>
                </c:pt>
                <c:pt idx="21">
                  <c:v>120623.22775400968</c:v>
                </c:pt>
                <c:pt idx="22">
                  <c:v>120892.77333681981</c:v>
                </c:pt>
                <c:pt idx="23">
                  <c:v>121317.76523987525</c:v>
                </c:pt>
                <c:pt idx="24">
                  <c:v>122034.04608214738</c:v>
                </c:pt>
                <c:pt idx="25">
                  <c:v>123313.69766998795</c:v>
                </c:pt>
                <c:pt idx="26">
                  <c:v>125703.99583495536</c:v>
                </c:pt>
                <c:pt idx="27">
                  <c:v>130309.02404847254</c:v>
                </c:pt>
                <c:pt idx="28">
                  <c:v>139361.18851377882</c:v>
                </c:pt>
                <c:pt idx="29">
                  <c:v>139987.78396474847</c:v>
                </c:pt>
                <c:pt idx="30">
                  <c:v>140703.92626835487</c:v>
                </c:pt>
                <c:pt idx="31">
                  <c:v>141529.04591204168</c:v>
                </c:pt>
                <c:pt idx="32">
                  <c:v>142488.96523841209</c:v>
                </c:pt>
                <c:pt idx="33">
                  <c:v>143618.81725182998</c:v>
                </c:pt>
                <c:pt idx="34">
                  <c:v>145005.34507963186</c:v>
                </c:pt>
                <c:pt idx="35">
                  <c:v>146693.3850975454</c:v>
                </c:pt>
                <c:pt idx="36">
                  <c:v>148797.14797788637</c:v>
                </c:pt>
                <c:pt idx="37">
                  <c:v>151625.33672244451</c:v>
                </c:pt>
                <c:pt idx="38">
                  <c:v>155963.93471564265</c:v>
                </c:pt>
                <c:pt idx="39">
                  <c:v>160506.89214449018</c:v>
                </c:pt>
                <c:pt idx="40">
                  <c:v>168948.40864818651</c:v>
                </c:pt>
                <c:pt idx="41">
                  <c:v>183187.62245237967</c:v>
                </c:pt>
                <c:pt idx="42">
                  <c:v>222962.23387441123</c:v>
                </c:pt>
                <c:pt idx="43">
                  <c:v>260561</c:v>
                </c:pt>
                <c:pt idx="44">
                  <c:v>260413</c:v>
                </c:pt>
                <c:pt idx="45">
                  <c:v>260513</c:v>
                </c:pt>
                <c:pt idx="46">
                  <c:v>262301</c:v>
                </c:pt>
                <c:pt idx="47">
                  <c:v>260354</c:v>
                </c:pt>
              </c:numCache>
            </c:numRef>
          </c:yVal>
          <c:smooth val="0"/>
        </c:ser>
        <c:ser>
          <c:idx val="8"/>
          <c:order val="8"/>
          <c:tx>
            <c:strRef>
              <c:f>data!$C$252</c:f>
              <c:strCache>
                <c:ptCount val="1"/>
                <c:pt idx="0">
                  <c:v>Eastern Africa</c:v>
                </c:pt>
              </c:strCache>
            </c:strRef>
          </c:tx>
          <c:spPr>
            <a:ln w="12700">
              <a:solidFill>
                <a:srgbClr val="00CCFF"/>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data!$N$252:$BI$252</c:f>
              <c:numCache>
                <c:formatCode>0</c:formatCode>
                <c:ptCount val="48"/>
                <c:pt idx="0">
                  <c:v>35066.831262582593</c:v>
                </c:pt>
                <c:pt idx="1">
                  <c:v>65086.827060354954</c:v>
                </c:pt>
                <c:pt idx="2">
                  <c:v>67220.034482118135</c:v>
                </c:pt>
                <c:pt idx="3">
                  <c:v>69544.422059838384</c:v>
                </c:pt>
                <c:pt idx="4">
                  <c:v>72103.522969096419</c:v>
                </c:pt>
                <c:pt idx="5">
                  <c:v>74956.410566254708</c:v>
                </c:pt>
                <c:pt idx="6">
                  <c:v>78187.244216601874</c:v>
                </c:pt>
                <c:pt idx="7">
                  <c:v>81922.916569920286</c:v>
                </c:pt>
                <c:pt idx="8">
                  <c:v>86366.234744909263</c:v>
                </c:pt>
                <c:pt idx="9">
                  <c:v>90781.25645486002</c:v>
                </c:pt>
                <c:pt idx="10">
                  <c:v>94701.107755898731</c:v>
                </c:pt>
                <c:pt idx="11">
                  <c:v>97805.212732624554</c:v>
                </c:pt>
                <c:pt idx="12">
                  <c:v>100375.8122044832</c:v>
                </c:pt>
                <c:pt idx="13">
                  <c:v>105636.59998025121</c:v>
                </c:pt>
                <c:pt idx="14">
                  <c:v>109837.36212391501</c:v>
                </c:pt>
                <c:pt idx="15">
                  <c:v>113545.57468457799</c:v>
                </c:pt>
                <c:pt idx="16">
                  <c:v>116485.11758816674</c:v>
                </c:pt>
                <c:pt idx="17">
                  <c:v>116938.37429274</c:v>
                </c:pt>
                <c:pt idx="18">
                  <c:v>117389.87341916909</c:v>
                </c:pt>
                <c:pt idx="19">
                  <c:v>117504.67800041748</c:v>
                </c:pt>
                <c:pt idx="20">
                  <c:v>117620.54508943902</c:v>
                </c:pt>
                <c:pt idx="21">
                  <c:v>117738.55965143572</c:v>
                </c:pt>
                <c:pt idx="22">
                  <c:v>117860.05518942176</c:v>
                </c:pt>
                <c:pt idx="23">
                  <c:v>117986.67787312187</c:v>
                </c:pt>
                <c:pt idx="24">
                  <c:v>118120.4705523294</c:v>
                </c:pt>
                <c:pt idx="25">
                  <c:v>118263.98411590677</c:v>
                </c:pt>
                <c:pt idx="26">
                  <c:v>118420.4270343692</c:v>
                </c:pt>
                <c:pt idx="27">
                  <c:v>118593.86913168298</c:v>
                </c:pt>
                <c:pt idx="28">
                  <c:v>118789.52385144566</c:v>
                </c:pt>
                <c:pt idx="29">
                  <c:v>119014.14659587672</c:v>
                </c:pt>
                <c:pt idx="30">
                  <c:v>122789.39962358287</c:v>
                </c:pt>
                <c:pt idx="31">
                  <c:v>126298.68178826039</c:v>
                </c:pt>
                <c:pt idx="32">
                  <c:v>129738.13135044345</c:v>
                </c:pt>
                <c:pt idx="33">
                  <c:v>133173.08168986609</c:v>
                </c:pt>
                <c:pt idx="34">
                  <c:v>136824.57907750999</c:v>
                </c:pt>
                <c:pt idx="35">
                  <c:v>140549.25921200015</c:v>
                </c:pt>
                <c:pt idx="36">
                  <c:v>144396.92472273594</c:v>
                </c:pt>
                <c:pt idx="37">
                  <c:v>148476.01169680984</c:v>
                </c:pt>
                <c:pt idx="38">
                  <c:v>152977.19416206042</c:v>
                </c:pt>
                <c:pt idx="39">
                  <c:v>159402.33108194024</c:v>
                </c:pt>
                <c:pt idx="40">
                  <c:v>167682.81765292902</c:v>
                </c:pt>
                <c:pt idx="41">
                  <c:v>180539.08667577928</c:v>
                </c:pt>
                <c:pt idx="42">
                  <c:v>211222.69708835389</c:v>
                </c:pt>
                <c:pt idx="43">
                  <c:v>249342</c:v>
                </c:pt>
                <c:pt idx="44">
                  <c:v>248902</c:v>
                </c:pt>
                <c:pt idx="45">
                  <c:v>248622</c:v>
                </c:pt>
                <c:pt idx="46">
                  <c:v>260161</c:v>
                </c:pt>
                <c:pt idx="47">
                  <c:v>251293</c:v>
                </c:pt>
              </c:numCache>
            </c:numRef>
          </c:yVal>
          <c:smooth val="0"/>
        </c:ser>
        <c:ser>
          <c:idx val="9"/>
          <c:order val="9"/>
          <c:tx>
            <c:strRef>
              <c:f>data!$C$253</c:f>
              <c:strCache>
                <c:ptCount val="1"/>
                <c:pt idx="0">
                  <c:v>Southern Africa</c:v>
                </c:pt>
              </c:strCache>
            </c:strRef>
          </c:tx>
          <c:spPr>
            <a:ln w="12700">
              <a:solidFill>
                <a:srgbClr val="CCFFFF"/>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data!$N$253:$BI$253</c:f>
              <c:numCache>
                <c:formatCode>0</c:formatCode>
                <c:ptCount val="48"/>
                <c:pt idx="0">
                  <c:v>1363.1241954218674</c:v>
                </c:pt>
                <c:pt idx="1">
                  <c:v>1593.6786092027864</c:v>
                </c:pt>
                <c:pt idx="2">
                  <c:v>1866.2387562116894</c:v>
                </c:pt>
                <c:pt idx="3">
                  <c:v>2189.6164421548556</c:v>
                </c:pt>
                <c:pt idx="4">
                  <c:v>2575.0363907903547</c:v>
                </c:pt>
                <c:pt idx="5">
                  <c:v>3037.1072964369382</c:v>
                </c:pt>
                <c:pt idx="6">
                  <c:v>3595.3534534727219</c:v>
                </c:pt>
                <c:pt idx="7">
                  <c:v>4276.7164526892675</c:v>
                </c:pt>
                <c:pt idx="8">
                  <c:v>5119.7783567791503</c:v>
                </c:pt>
                <c:pt idx="9">
                  <c:v>6166.4130857540977</c:v>
                </c:pt>
                <c:pt idx="10">
                  <c:v>7332.217879745479</c:v>
                </c:pt>
                <c:pt idx="11">
                  <c:v>10382.548467123363</c:v>
                </c:pt>
                <c:pt idx="12">
                  <c:v>13561.566138790631</c:v>
                </c:pt>
                <c:pt idx="13">
                  <c:v>16918.177489705206</c:v>
                </c:pt>
                <c:pt idx="14">
                  <c:v>20646.109505652603</c:v>
                </c:pt>
                <c:pt idx="15">
                  <c:v>18356.970005356576</c:v>
                </c:pt>
                <c:pt idx="16">
                  <c:v>22497.705898811426</c:v>
                </c:pt>
                <c:pt idx="17">
                  <c:v>65524.695111007459</c:v>
                </c:pt>
                <c:pt idx="18">
                  <c:v>57360.130654092754</c:v>
                </c:pt>
                <c:pt idx="19">
                  <c:v>61670.456193726604</c:v>
                </c:pt>
                <c:pt idx="20">
                  <c:v>66176.940943552385</c:v>
                </c:pt>
                <c:pt idx="21">
                  <c:v>70789.098435709806</c:v>
                </c:pt>
                <c:pt idx="22">
                  <c:v>75619.597690308234</c:v>
                </c:pt>
                <c:pt idx="23">
                  <c:v>80684.623729212617</c:v>
                </c:pt>
                <c:pt idx="24">
                  <c:v>86002.348548679467</c:v>
                </c:pt>
                <c:pt idx="25">
                  <c:v>91593.316382605568</c:v>
                </c:pt>
                <c:pt idx="26">
                  <c:v>97480.941775773128</c:v>
                </c:pt>
                <c:pt idx="27">
                  <c:v>103692.16507685304</c:v>
                </c:pt>
                <c:pt idx="28">
                  <c:v>110258.33221299479</c:v>
                </c:pt>
                <c:pt idx="29">
                  <c:v>117216.40146486998</c:v>
                </c:pt>
                <c:pt idx="30">
                  <c:v>124624.69448801447</c:v>
                </c:pt>
                <c:pt idx="31">
                  <c:v>126048.16250000213</c:v>
                </c:pt>
                <c:pt idx="32">
                  <c:v>128778.81860986329</c:v>
                </c:pt>
                <c:pt idx="33">
                  <c:v>132097.86871640969</c:v>
                </c:pt>
                <c:pt idx="34">
                  <c:v>135147.71938591384</c:v>
                </c:pt>
                <c:pt idx="35">
                  <c:v>145276.26232646639</c:v>
                </c:pt>
                <c:pt idx="36">
                  <c:v>149692.28832391088</c:v>
                </c:pt>
                <c:pt idx="37">
                  <c:v>158504.457212754</c:v>
                </c:pt>
                <c:pt idx="38">
                  <c:v>168585.52930367156</c:v>
                </c:pt>
                <c:pt idx="39">
                  <c:v>180240.57326290567</c:v>
                </c:pt>
                <c:pt idx="40">
                  <c:v>195232.98199662479</c:v>
                </c:pt>
                <c:pt idx="41">
                  <c:v>218412.8541271718</c:v>
                </c:pt>
                <c:pt idx="42">
                  <c:v>262814.68208643416</c:v>
                </c:pt>
                <c:pt idx="43">
                  <c:v>301902</c:v>
                </c:pt>
                <c:pt idx="44">
                  <c:v>298222</c:v>
                </c:pt>
                <c:pt idx="45">
                  <c:v>299132</c:v>
                </c:pt>
                <c:pt idx="46">
                  <c:v>300920</c:v>
                </c:pt>
                <c:pt idx="47">
                  <c:v>305420</c:v>
                </c:pt>
              </c:numCache>
            </c:numRef>
          </c:yVal>
          <c:smooth val="0"/>
        </c:ser>
        <c:ser>
          <c:idx val="10"/>
          <c:order val="10"/>
          <c:tx>
            <c:strRef>
              <c:f>data!$C$254</c:f>
              <c:strCache>
                <c:ptCount val="1"/>
                <c:pt idx="0">
                  <c:v>Western Europe</c:v>
                </c:pt>
              </c:strCache>
            </c:strRef>
          </c:tx>
          <c:spPr>
            <a:ln w="12700">
              <a:solidFill>
                <a:srgbClr val="CCFFCC"/>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data!$N$254:$BI$254</c:f>
              <c:numCache>
                <c:formatCode>0</c:formatCode>
                <c:ptCount val="48"/>
                <c:pt idx="0">
                  <c:v>14355.893999280534</c:v>
                </c:pt>
                <c:pt idx="1">
                  <c:v>14867.097745935076</c:v>
                </c:pt>
                <c:pt idx="2">
                  <c:v>15239.029613949497</c:v>
                </c:pt>
                <c:pt idx="3">
                  <c:v>14036.105471397517</c:v>
                </c:pt>
                <c:pt idx="4">
                  <c:v>12880.5631043712</c:v>
                </c:pt>
                <c:pt idx="5">
                  <c:v>10949.929384223089</c:v>
                </c:pt>
                <c:pt idx="6">
                  <c:v>9005.0211087629086</c:v>
                </c:pt>
                <c:pt idx="7">
                  <c:v>14485.272774551817</c:v>
                </c:pt>
                <c:pt idx="8">
                  <c:v>23059.88708259468</c:v>
                </c:pt>
                <c:pt idx="9">
                  <c:v>33983.159480325325</c:v>
                </c:pt>
                <c:pt idx="10">
                  <c:v>40086.552193920914</c:v>
                </c:pt>
                <c:pt idx="11">
                  <c:v>60548.995894273634</c:v>
                </c:pt>
                <c:pt idx="12">
                  <c:v>69576.450803599932</c:v>
                </c:pt>
                <c:pt idx="13">
                  <c:v>77835.421959682499</c:v>
                </c:pt>
                <c:pt idx="14">
                  <c:v>58356.546061812252</c:v>
                </c:pt>
                <c:pt idx="15">
                  <c:v>59823.8538525318</c:v>
                </c:pt>
                <c:pt idx="16">
                  <c:v>63781.293409206708</c:v>
                </c:pt>
                <c:pt idx="17">
                  <c:v>73343.453912110577</c:v>
                </c:pt>
                <c:pt idx="18">
                  <c:v>72731.098991521663</c:v>
                </c:pt>
                <c:pt idx="19">
                  <c:v>70579.322351408497</c:v>
                </c:pt>
                <c:pt idx="20">
                  <c:v>67995.493029598176</c:v>
                </c:pt>
                <c:pt idx="21">
                  <c:v>64954.435569285888</c:v>
                </c:pt>
                <c:pt idx="22">
                  <c:v>61456.395305084639</c:v>
                </c:pt>
                <c:pt idx="23">
                  <c:v>61476.098122997755</c:v>
                </c:pt>
                <c:pt idx="24">
                  <c:v>61336.712771106104</c:v>
                </c:pt>
                <c:pt idx="25">
                  <c:v>61327.641528193883</c:v>
                </c:pt>
                <c:pt idx="26">
                  <c:v>61368.471824174972</c:v>
                </c:pt>
                <c:pt idx="27">
                  <c:v>60982.351635211584</c:v>
                </c:pt>
                <c:pt idx="28">
                  <c:v>61883.325705118172</c:v>
                </c:pt>
                <c:pt idx="29">
                  <c:v>64638.683834994517</c:v>
                </c:pt>
                <c:pt idx="30">
                  <c:v>67791.436539531293</c:v>
                </c:pt>
                <c:pt idx="31">
                  <c:v>70684.612841089387</c:v>
                </c:pt>
                <c:pt idx="32">
                  <c:v>70659.57400188598</c:v>
                </c:pt>
                <c:pt idx="33">
                  <c:v>71040.917102284293</c:v>
                </c:pt>
                <c:pt idx="34">
                  <c:v>71605.245071369136</c:v>
                </c:pt>
                <c:pt idx="35">
                  <c:v>73102.935185739669</c:v>
                </c:pt>
                <c:pt idx="36">
                  <c:v>73502.63652044427</c:v>
                </c:pt>
                <c:pt idx="37">
                  <c:v>74177.352942567886</c:v>
                </c:pt>
                <c:pt idx="38">
                  <c:v>76875.937966361016</c:v>
                </c:pt>
                <c:pt idx="39">
                  <c:v>75958.909319058643</c:v>
                </c:pt>
                <c:pt idx="40">
                  <c:v>75867.471538106081</c:v>
                </c:pt>
                <c:pt idx="41">
                  <c:v>76415.35537430222</c:v>
                </c:pt>
                <c:pt idx="42">
                  <c:v>75520.698364522381</c:v>
                </c:pt>
                <c:pt idx="43">
                  <c:v>70687</c:v>
                </c:pt>
                <c:pt idx="44">
                  <c:v>69611</c:v>
                </c:pt>
                <c:pt idx="45">
                  <c:v>67085</c:v>
                </c:pt>
                <c:pt idx="46">
                  <c:v>64181</c:v>
                </c:pt>
                <c:pt idx="47">
                  <c:v>60258.8</c:v>
                </c:pt>
              </c:numCache>
            </c:numRef>
          </c:yVal>
          <c:smooth val="0"/>
        </c:ser>
        <c:ser>
          <c:idx val="11"/>
          <c:order val="11"/>
          <c:tx>
            <c:strRef>
              <c:f>data!$C$255</c:f>
              <c:strCache>
                <c:ptCount val="1"/>
                <c:pt idx="0">
                  <c:v>Central Europe</c:v>
                </c:pt>
              </c:strCache>
            </c:strRef>
          </c:tx>
          <c:spPr>
            <a:ln w="12700">
              <a:solidFill>
                <a:srgbClr val="FFFF99"/>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data!$N$255:$BI$255</c:f>
              <c:numCache>
                <c:formatCode>0</c:formatCode>
                <c:ptCount val="48"/>
                <c:pt idx="0">
                  <c:v>3712.2914089732585</c:v>
                </c:pt>
                <c:pt idx="1">
                  <c:v>4113.9430818345354</c:v>
                </c:pt>
                <c:pt idx="2">
                  <c:v>4187.0808202271382</c:v>
                </c:pt>
                <c:pt idx="3">
                  <c:v>4109.3631641553484</c:v>
                </c:pt>
                <c:pt idx="4">
                  <c:v>4038.5545779134904</c:v>
                </c:pt>
                <c:pt idx="5">
                  <c:v>3774.9691831442619</c:v>
                </c:pt>
                <c:pt idx="6">
                  <c:v>3525.2918152978673</c:v>
                </c:pt>
                <c:pt idx="7">
                  <c:v>5697.0615706774943</c:v>
                </c:pt>
                <c:pt idx="8">
                  <c:v>8808.8458964502242</c:v>
                </c:pt>
                <c:pt idx="9">
                  <c:v>12811.655866643398</c:v>
                </c:pt>
                <c:pt idx="10">
                  <c:v>14941.841409293984</c:v>
                </c:pt>
                <c:pt idx="11">
                  <c:v>20678.143555862971</c:v>
                </c:pt>
                <c:pt idx="12">
                  <c:v>23828.810717164873</c:v>
                </c:pt>
                <c:pt idx="13">
                  <c:v>20308.589990867928</c:v>
                </c:pt>
                <c:pt idx="14">
                  <c:v>19179.698403919687</c:v>
                </c:pt>
                <c:pt idx="15">
                  <c:v>18179.665408419347</c:v>
                </c:pt>
                <c:pt idx="16">
                  <c:v>18913.945148231451</c:v>
                </c:pt>
                <c:pt idx="17">
                  <c:v>18735.627547583557</c:v>
                </c:pt>
                <c:pt idx="18">
                  <c:v>18947.069994555586</c:v>
                </c:pt>
                <c:pt idx="19">
                  <c:v>18757.357461429812</c:v>
                </c:pt>
                <c:pt idx="20">
                  <c:v>18491.429786020253</c:v>
                </c:pt>
                <c:pt idx="21">
                  <c:v>18147.473398630289</c:v>
                </c:pt>
                <c:pt idx="22">
                  <c:v>17723.543928104773</c:v>
                </c:pt>
                <c:pt idx="23">
                  <c:v>18154.016968187629</c:v>
                </c:pt>
                <c:pt idx="24">
                  <c:v>18589.873022221243</c:v>
                </c:pt>
                <c:pt idx="25">
                  <c:v>19033.444400031098</c:v>
                </c:pt>
                <c:pt idx="26">
                  <c:v>19487.198258013894</c:v>
                </c:pt>
                <c:pt idx="27">
                  <c:v>19953.682071770749</c:v>
                </c:pt>
                <c:pt idx="28">
                  <c:v>20605.555250767611</c:v>
                </c:pt>
                <c:pt idx="29">
                  <c:v>21260.134548898237</c:v>
                </c:pt>
                <c:pt idx="30">
                  <c:v>22602.743186793257</c:v>
                </c:pt>
                <c:pt idx="31">
                  <c:v>23866.075510619394</c:v>
                </c:pt>
                <c:pt idx="32">
                  <c:v>25045.961562717977</c:v>
                </c:pt>
                <c:pt idx="33">
                  <c:v>26627.934875257695</c:v>
                </c:pt>
                <c:pt idx="34">
                  <c:v>27855.482446441903</c:v>
                </c:pt>
                <c:pt idx="35">
                  <c:v>29372.952141716698</c:v>
                </c:pt>
                <c:pt idx="36">
                  <c:v>30673.203811503477</c:v>
                </c:pt>
                <c:pt idx="37">
                  <c:v>31475.672910928537</c:v>
                </c:pt>
                <c:pt idx="38">
                  <c:v>32099.006514866138</c:v>
                </c:pt>
                <c:pt idx="39">
                  <c:v>30425.698747572977</c:v>
                </c:pt>
                <c:pt idx="40">
                  <c:v>31169.955394514942</c:v>
                </c:pt>
                <c:pt idx="41">
                  <c:v>29652.27743328641</c:v>
                </c:pt>
                <c:pt idx="42">
                  <c:v>26440.702147361906</c:v>
                </c:pt>
                <c:pt idx="43">
                  <c:v>21080.712804293446</c:v>
                </c:pt>
                <c:pt idx="44">
                  <c:v>21284.715752179229</c:v>
                </c:pt>
                <c:pt idx="45">
                  <c:v>21409.027087488837</c:v>
                </c:pt>
                <c:pt idx="46">
                  <c:v>21498.725499487562</c:v>
                </c:pt>
                <c:pt idx="47">
                  <c:v>19482.099999999999</c:v>
                </c:pt>
              </c:numCache>
            </c:numRef>
          </c:yVal>
          <c:smooth val="0"/>
        </c:ser>
        <c:ser>
          <c:idx val="12"/>
          <c:order val="12"/>
          <c:tx>
            <c:strRef>
              <c:f>data!$C$256</c:f>
              <c:strCache>
                <c:ptCount val="1"/>
                <c:pt idx="0">
                  <c:v>Turkey</c:v>
                </c:pt>
              </c:strCache>
            </c:strRef>
          </c:tx>
          <c:spPr>
            <a:ln w="12700">
              <a:solidFill>
                <a:srgbClr val="99CCFF"/>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data!$N$256:$BI$256</c:f>
              <c:numCache>
                <c:formatCode>0</c:formatCode>
                <c:ptCount val="48"/>
                <c:pt idx="0">
                  <c:v>2528.1386167003584</c:v>
                </c:pt>
                <c:pt idx="1">
                  <c:v>2732.6778027225841</c:v>
                </c:pt>
                <c:pt idx="2">
                  <c:v>2936.2426832982396</c:v>
                </c:pt>
                <c:pt idx="3">
                  <c:v>2720.3163010105359</c:v>
                </c:pt>
                <c:pt idx="4">
                  <c:v>2505.3167963419965</c:v>
                </c:pt>
                <c:pt idx="5">
                  <c:v>2291.250433751879</c:v>
                </c:pt>
                <c:pt idx="6">
                  <c:v>2078.1235734817046</c:v>
                </c:pt>
                <c:pt idx="7">
                  <c:v>2280.5966012833073</c:v>
                </c:pt>
                <c:pt idx="8">
                  <c:v>2482.0714397688753</c:v>
                </c:pt>
                <c:pt idx="9">
                  <c:v>2734.1282115330846</c:v>
                </c:pt>
                <c:pt idx="10">
                  <c:v>2984.9261113673697</c:v>
                </c:pt>
                <c:pt idx="11">
                  <c:v>2176.8401806765887</c:v>
                </c:pt>
                <c:pt idx="12">
                  <c:v>2560.8149292525381</c:v>
                </c:pt>
                <c:pt idx="13">
                  <c:v>2942.8658414515471</c:v>
                </c:pt>
                <c:pt idx="14">
                  <c:v>2364.8191370067602</c:v>
                </c:pt>
                <c:pt idx="15">
                  <c:v>2541.9908725085738</c:v>
                </c:pt>
                <c:pt idx="16">
                  <c:v>3245.6368919794554</c:v>
                </c:pt>
                <c:pt idx="17">
                  <c:v>3439.827514393291</c:v>
                </c:pt>
                <c:pt idx="18">
                  <c:v>3479.1373142151365</c:v>
                </c:pt>
                <c:pt idx="19">
                  <c:v>3528.6676902608165</c:v>
                </c:pt>
                <c:pt idx="20">
                  <c:v>3578.9025140604158</c:v>
                </c:pt>
                <c:pt idx="21">
                  <c:v>3629.8517938138466</c:v>
                </c:pt>
                <c:pt idx="22">
                  <c:v>3681.5256797372795</c:v>
                </c:pt>
                <c:pt idx="23">
                  <c:v>3733.9344660756042</c:v>
                </c:pt>
                <c:pt idx="24">
                  <c:v>3787.0885931433877</c:v>
                </c:pt>
                <c:pt idx="25">
                  <c:v>3840.9986493946822</c:v>
                </c:pt>
                <c:pt idx="26">
                  <c:v>3895.6753735221514</c:v>
                </c:pt>
                <c:pt idx="27">
                  <c:v>3951.1296565858593</c:v>
                </c:pt>
                <c:pt idx="28">
                  <c:v>4007.3725441722036</c:v>
                </c:pt>
                <c:pt idx="29">
                  <c:v>4064.4152385833791</c:v>
                </c:pt>
                <c:pt idx="30">
                  <c:v>4216.9203539727778</c:v>
                </c:pt>
                <c:pt idx="31">
                  <c:v>4361.2189389855121</c:v>
                </c:pt>
                <c:pt idx="32">
                  <c:v>4510.4543891227895</c:v>
                </c:pt>
                <c:pt idx="33">
                  <c:v>4664.7955770420094</c:v>
                </c:pt>
                <c:pt idx="34">
                  <c:v>4824.4171508051049</c:v>
                </c:pt>
                <c:pt idx="35">
                  <c:v>4928.926518402558</c:v>
                </c:pt>
                <c:pt idx="36">
                  <c:v>5028.2293261755776</c:v>
                </c:pt>
                <c:pt idx="37">
                  <c:v>5129.5317725820905</c:v>
                </c:pt>
                <c:pt idx="38">
                  <c:v>5232.87410196971</c:v>
                </c:pt>
                <c:pt idx="39">
                  <c:v>5749.175486593288</c:v>
                </c:pt>
                <c:pt idx="40">
                  <c:v>6386.3324371432127</c:v>
                </c:pt>
                <c:pt idx="41">
                  <c:v>7633.1912491337525</c:v>
                </c:pt>
                <c:pt idx="42">
                  <c:v>8639.0456611177106</c:v>
                </c:pt>
                <c:pt idx="43">
                  <c:v>11350</c:v>
                </c:pt>
                <c:pt idx="44">
                  <c:v>10800</c:v>
                </c:pt>
                <c:pt idx="45">
                  <c:v>10100</c:v>
                </c:pt>
                <c:pt idx="46">
                  <c:v>12000</c:v>
                </c:pt>
                <c:pt idx="47">
                  <c:v>14100</c:v>
                </c:pt>
              </c:numCache>
            </c:numRef>
          </c:yVal>
          <c:smooth val="0"/>
        </c:ser>
        <c:ser>
          <c:idx val="13"/>
          <c:order val="13"/>
          <c:tx>
            <c:strRef>
              <c:f>data!$C$257</c:f>
              <c:strCache>
                <c:ptCount val="1"/>
                <c:pt idx="0">
                  <c:v>Ukraine +</c:v>
                </c:pt>
              </c:strCache>
            </c:strRef>
          </c:tx>
          <c:spPr>
            <a:ln w="12700">
              <a:solidFill>
                <a:srgbClr val="FF99CC"/>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data!$N$257:$BI$257</c:f>
              <c:numCache>
                <c:formatCode>0</c:formatCode>
                <c:ptCount val="48"/>
                <c:pt idx="0">
                  <c:v>191.42722232387564</c:v>
                </c:pt>
                <c:pt idx="1">
                  <c:v>399.90699899212314</c:v>
                </c:pt>
                <c:pt idx="2">
                  <c:v>425.39883131691965</c:v>
                </c:pt>
                <c:pt idx="3">
                  <c:v>450.78710599351098</c:v>
                </c:pt>
                <c:pt idx="4">
                  <c:v>475.9859149110103</c:v>
                </c:pt>
                <c:pt idx="5">
                  <c:v>488.88065486145177</c:v>
                </c:pt>
                <c:pt idx="6">
                  <c:v>501.88281879530695</c:v>
                </c:pt>
                <c:pt idx="7">
                  <c:v>526.30294010916168</c:v>
                </c:pt>
                <c:pt idx="8">
                  <c:v>549.91489203278161</c:v>
                </c:pt>
                <c:pt idx="9">
                  <c:v>572.43594098120593</c:v>
                </c:pt>
                <c:pt idx="10">
                  <c:v>591.60951131507352</c:v>
                </c:pt>
                <c:pt idx="11">
                  <c:v>856.97450013118157</c:v>
                </c:pt>
                <c:pt idx="12">
                  <c:v>1236.304491405017</c:v>
                </c:pt>
                <c:pt idx="13">
                  <c:v>1182.8912456887124</c:v>
                </c:pt>
                <c:pt idx="14">
                  <c:v>1124.1603409654417</c:v>
                </c:pt>
                <c:pt idx="15">
                  <c:v>1411.3998065086748</c:v>
                </c:pt>
                <c:pt idx="16">
                  <c:v>1639.3362241657896</c:v>
                </c:pt>
                <c:pt idx="17">
                  <c:v>1989.0063651889272</c:v>
                </c:pt>
                <c:pt idx="18">
                  <c:v>2195.8098035321673</c:v>
                </c:pt>
                <c:pt idx="19">
                  <c:v>2310.7993560852487</c:v>
                </c:pt>
                <c:pt idx="20">
                  <c:v>2431.1749954182869</c:v>
                </c:pt>
                <c:pt idx="21">
                  <c:v>2557.078229796688</c:v>
                </c:pt>
                <c:pt idx="22">
                  <c:v>2688.632377339497</c:v>
                </c:pt>
                <c:pt idx="23">
                  <c:v>2825.9369070161811</c:v>
                </c:pt>
                <c:pt idx="24">
                  <c:v>2969.0605241924486</c:v>
                </c:pt>
                <c:pt idx="25">
                  <c:v>3118.0327051899326</c:v>
                </c:pt>
                <c:pt idx="26">
                  <c:v>3272.8333032327446</c:v>
                </c:pt>
                <c:pt idx="27">
                  <c:v>3433.3797383340006</c:v>
                </c:pt>
                <c:pt idx="28">
                  <c:v>3599.5111347875086</c:v>
                </c:pt>
                <c:pt idx="29">
                  <c:v>3804.6645714440365</c:v>
                </c:pt>
                <c:pt idx="30">
                  <c:v>4023.7970399767946</c:v>
                </c:pt>
                <c:pt idx="31">
                  <c:v>4286.8991265751738</c:v>
                </c:pt>
                <c:pt idx="32">
                  <c:v>4457.4965463754943</c:v>
                </c:pt>
                <c:pt idx="33">
                  <c:v>4876.832290166928</c:v>
                </c:pt>
                <c:pt idx="34">
                  <c:v>5280.3934854510426</c:v>
                </c:pt>
                <c:pt idx="35">
                  <c:v>5881.3131875701865</c:v>
                </c:pt>
                <c:pt idx="36">
                  <c:v>6541.3697371373464</c:v>
                </c:pt>
                <c:pt idx="37">
                  <c:v>7440.9567850040276</c:v>
                </c:pt>
                <c:pt idx="38">
                  <c:v>8539.4393796636468</c:v>
                </c:pt>
                <c:pt idx="39">
                  <c:v>8523.9017259595421</c:v>
                </c:pt>
                <c:pt idx="40">
                  <c:v>8052.247153344334</c:v>
                </c:pt>
                <c:pt idx="41">
                  <c:v>8211.6511492630307</c:v>
                </c:pt>
                <c:pt idx="42">
                  <c:v>8929.5906488677902</c:v>
                </c:pt>
                <c:pt idx="43">
                  <c:v>9391.0108768720456</c:v>
                </c:pt>
                <c:pt idx="44">
                  <c:v>9784.3449715129536</c:v>
                </c:pt>
                <c:pt idx="45">
                  <c:v>10006.712914494783</c:v>
                </c:pt>
                <c:pt idx="46">
                  <c:v>10177.741258278875</c:v>
                </c:pt>
                <c:pt idx="47">
                  <c:v>11287</c:v>
                </c:pt>
              </c:numCache>
            </c:numRef>
          </c:yVal>
          <c:smooth val="0"/>
        </c:ser>
        <c:ser>
          <c:idx val="14"/>
          <c:order val="14"/>
          <c:tx>
            <c:strRef>
              <c:f>data!$C$258</c:f>
              <c:strCache>
                <c:ptCount val="1"/>
                <c:pt idx="0">
                  <c:v>Asia-Stan</c:v>
                </c:pt>
              </c:strCache>
            </c:strRef>
          </c:tx>
          <c:spPr>
            <a:ln w="12700">
              <a:solidFill>
                <a:srgbClr val="CC99FF"/>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data!$N$258:$BI$258</c:f>
              <c:numCache>
                <c:formatCode>0</c:formatCode>
                <c:ptCount val="48"/>
                <c:pt idx="0">
                  <c:v>7996.0882121723953</c:v>
                </c:pt>
                <c:pt idx="1">
                  <c:v>17134.47474036942</c:v>
                </c:pt>
                <c:pt idx="2">
                  <c:v>18222.66613290185</c:v>
                </c:pt>
                <c:pt idx="3">
                  <c:v>19372.526833616888</c:v>
                </c:pt>
                <c:pt idx="4">
                  <c:v>20586.241591584654</c:v>
                </c:pt>
                <c:pt idx="5">
                  <c:v>21865.764235776314</c:v>
                </c:pt>
                <c:pt idx="6">
                  <c:v>23212.711219478384</c:v>
                </c:pt>
                <c:pt idx="7">
                  <c:v>24628.219244909371</c:v>
                </c:pt>
                <c:pt idx="8">
                  <c:v>26112.752541139496</c:v>
                </c:pt>
                <c:pt idx="9">
                  <c:v>26631.627174925889</c:v>
                </c:pt>
                <c:pt idx="10">
                  <c:v>27104.249581707758</c:v>
                </c:pt>
                <c:pt idx="11">
                  <c:v>27950.422241221229</c:v>
                </c:pt>
                <c:pt idx="12">
                  <c:v>28810.072863810688</c:v>
                </c:pt>
                <c:pt idx="13">
                  <c:v>30922.311922199133</c:v>
                </c:pt>
                <c:pt idx="14">
                  <c:v>33264.034101968107</c:v>
                </c:pt>
                <c:pt idx="15">
                  <c:v>35778.662806681888</c:v>
                </c:pt>
                <c:pt idx="16">
                  <c:v>40014.471218976832</c:v>
                </c:pt>
                <c:pt idx="17">
                  <c:v>43635.37570245922</c:v>
                </c:pt>
                <c:pt idx="18">
                  <c:v>44371.250544224938</c:v>
                </c:pt>
                <c:pt idx="19">
                  <c:v>44981.094436927597</c:v>
                </c:pt>
                <c:pt idx="20">
                  <c:v>45625.466394909599</c:v>
                </c:pt>
                <c:pt idx="21">
                  <c:v>46305.166102579708</c:v>
                </c:pt>
                <c:pt idx="22">
                  <c:v>47020.91476106031</c:v>
                </c:pt>
                <c:pt idx="23">
                  <c:v>47773.333109099025</c:v>
                </c:pt>
                <c:pt idx="24">
                  <c:v>48562.914803620042</c:v>
                </c:pt>
                <c:pt idx="25">
                  <c:v>49389.994017971665</c:v>
                </c:pt>
                <c:pt idx="26">
                  <c:v>50254.705758241194</c:v>
                </c:pt>
                <c:pt idx="27">
                  <c:v>51156.936898187654</c:v>
                </c:pt>
                <c:pt idx="28">
                  <c:v>52096.265221379559</c:v>
                </c:pt>
                <c:pt idx="29">
                  <c:v>53071.882723079834</c:v>
                </c:pt>
                <c:pt idx="30">
                  <c:v>54082.497880246439</c:v>
                </c:pt>
                <c:pt idx="31">
                  <c:v>55126.209233465328</c:v>
                </c:pt>
                <c:pt idx="32">
                  <c:v>56200.338890826097</c:v>
                </c:pt>
                <c:pt idx="33">
                  <c:v>57301.208455835957</c:v>
                </c:pt>
                <c:pt idx="34">
                  <c:v>58423.829471434328</c:v>
                </c:pt>
                <c:pt idx="35">
                  <c:v>66173.017572606186</c:v>
                </c:pt>
                <c:pt idx="36">
                  <c:v>72735.296558961505</c:v>
                </c:pt>
                <c:pt idx="37">
                  <c:v>86149.999571409018</c:v>
                </c:pt>
                <c:pt idx="38">
                  <c:v>99547.150629447046</c:v>
                </c:pt>
                <c:pt idx="39">
                  <c:v>121585.71953487545</c:v>
                </c:pt>
                <c:pt idx="40">
                  <c:v>132359.23822831514</c:v>
                </c:pt>
                <c:pt idx="41">
                  <c:v>165354.59026006964</c:v>
                </c:pt>
                <c:pt idx="42">
                  <c:v>152660.9473301275</c:v>
                </c:pt>
                <c:pt idx="43">
                  <c:v>211396.33911155682</c:v>
                </c:pt>
                <c:pt idx="44">
                  <c:v>220250.48577851735</c:v>
                </c:pt>
                <c:pt idx="45">
                  <c:v>225256.09909304301</c:v>
                </c:pt>
                <c:pt idx="46">
                  <c:v>229106.03242123357</c:v>
                </c:pt>
                <c:pt idx="47">
                  <c:v>254076</c:v>
                </c:pt>
              </c:numCache>
            </c:numRef>
          </c:yVal>
          <c:smooth val="0"/>
        </c:ser>
        <c:ser>
          <c:idx val="15"/>
          <c:order val="15"/>
          <c:tx>
            <c:strRef>
              <c:f>data!$C$259</c:f>
              <c:strCache>
                <c:ptCount val="1"/>
                <c:pt idx="0">
                  <c:v>Russia +</c:v>
                </c:pt>
              </c:strCache>
            </c:strRef>
          </c:tx>
          <c:spPr>
            <a:ln w="12700">
              <a:solidFill>
                <a:srgbClr val="FFCC99"/>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data!$N$259:$BI$259</c:f>
              <c:numCache>
                <c:formatCode>0</c:formatCode>
                <c:ptCount val="48"/>
                <c:pt idx="0">
                  <c:v>3838.2487059433784</c:v>
                </c:pt>
                <c:pt idx="1">
                  <c:v>8575.166702945422</c:v>
                </c:pt>
                <c:pt idx="2">
                  <c:v>9309.1523950605078</c:v>
                </c:pt>
                <c:pt idx="3">
                  <c:v>10012.568301441275</c:v>
                </c:pt>
                <c:pt idx="4">
                  <c:v>10686.030479013598</c:v>
                </c:pt>
                <c:pt idx="5">
                  <c:v>10582.304887726119</c:v>
                </c:pt>
                <c:pt idx="6">
                  <c:v>10495.591719336049</c:v>
                </c:pt>
                <c:pt idx="7">
                  <c:v>11162.706634216582</c:v>
                </c:pt>
                <c:pt idx="8">
                  <c:v>11874.34698664429</c:v>
                </c:pt>
                <c:pt idx="9">
                  <c:v>12322.709602421584</c:v>
                </c:pt>
                <c:pt idx="10">
                  <c:v>12696.75462686918</c:v>
                </c:pt>
                <c:pt idx="11">
                  <c:v>18363.131367305075</c:v>
                </c:pt>
                <c:pt idx="12">
                  <c:v>26018.693995273672</c:v>
                </c:pt>
                <c:pt idx="13">
                  <c:v>26391.163114792926</c:v>
                </c:pt>
                <c:pt idx="14">
                  <c:v>24231.549590764243</c:v>
                </c:pt>
                <c:pt idx="15">
                  <c:v>29145.179232382558</c:v>
                </c:pt>
                <c:pt idx="16">
                  <c:v>33432.55673541141</c:v>
                </c:pt>
                <c:pt idx="17">
                  <c:v>34161.655588711772</c:v>
                </c:pt>
                <c:pt idx="18">
                  <c:v>36239.623722112483</c:v>
                </c:pt>
                <c:pt idx="19">
                  <c:v>39854.806935683002</c:v>
                </c:pt>
                <c:pt idx="20">
                  <c:v>43360.375150920103</c:v>
                </c:pt>
                <c:pt idx="21">
                  <c:v>46751.07258811083</c:v>
                </c:pt>
                <c:pt idx="22">
                  <c:v>50021.006678383623</c:v>
                </c:pt>
                <c:pt idx="23">
                  <c:v>53163.534397764925</c:v>
                </c:pt>
                <c:pt idx="24">
                  <c:v>56171.122528250926</c:v>
                </c:pt>
                <c:pt idx="25">
                  <c:v>59035.174327808323</c:v>
                </c:pt>
                <c:pt idx="26">
                  <c:v>61745.812390283405</c:v>
                </c:pt>
                <c:pt idx="27">
                  <c:v>64291.603583188742</c:v>
                </c:pt>
                <c:pt idx="28">
                  <c:v>66659.206229382355</c:v>
                </c:pt>
                <c:pt idx="29">
                  <c:v>69627.097324875707</c:v>
                </c:pt>
                <c:pt idx="30">
                  <c:v>72744.092227956615</c:v>
                </c:pt>
                <c:pt idx="31">
                  <c:v>83396.4512992292</c:v>
                </c:pt>
                <c:pt idx="32">
                  <c:v>87880.003433271166</c:v>
                </c:pt>
                <c:pt idx="33">
                  <c:v>97484.999867409439</c:v>
                </c:pt>
                <c:pt idx="34">
                  <c:v>102182.09260096613</c:v>
                </c:pt>
                <c:pt idx="35">
                  <c:v>112814.3657904054</c:v>
                </c:pt>
                <c:pt idx="36">
                  <c:v>123789.21494936758</c:v>
                </c:pt>
                <c:pt idx="37">
                  <c:v>132103.05378810229</c:v>
                </c:pt>
                <c:pt idx="38">
                  <c:v>154022.78242572828</c:v>
                </c:pt>
                <c:pt idx="39">
                  <c:v>133215.44190390897</c:v>
                </c:pt>
                <c:pt idx="40">
                  <c:v>135652.89487173734</c:v>
                </c:pt>
                <c:pt idx="41">
                  <c:v>148440.77127796499</c:v>
                </c:pt>
                <c:pt idx="42">
                  <c:v>112420.19673835745</c:v>
                </c:pt>
                <c:pt idx="43">
                  <c:v>80185.93720727769</c:v>
                </c:pt>
                <c:pt idx="44">
                  <c:v>83544.453497790455</c:v>
                </c:pt>
                <c:pt idx="45">
                  <c:v>85443.160904973382</c:v>
                </c:pt>
                <c:pt idx="46">
                  <c:v>86903.500820999965</c:v>
                </c:pt>
                <c:pt idx="47">
                  <c:v>96375</c:v>
                </c:pt>
              </c:numCache>
            </c:numRef>
          </c:yVal>
          <c:smooth val="0"/>
        </c:ser>
        <c:ser>
          <c:idx val="16"/>
          <c:order val="16"/>
          <c:tx>
            <c:strRef>
              <c:f>data!$C$260</c:f>
              <c:strCache>
                <c:ptCount val="1"/>
                <c:pt idx="0">
                  <c:v>Middle East</c:v>
                </c:pt>
              </c:strCache>
            </c:strRef>
          </c:tx>
          <c:spPr>
            <a:ln w="12700">
              <a:solidFill>
                <a:srgbClr val="3366FF"/>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data!$N$260:$BI$260</c:f>
              <c:numCache>
                <c:formatCode>0</c:formatCode>
                <c:ptCount val="48"/>
                <c:pt idx="0">
                  <c:v>12166.361714834153</c:v>
                </c:pt>
                <c:pt idx="1">
                  <c:v>13732.111799130842</c:v>
                </c:pt>
                <c:pt idx="2">
                  <c:v>15813.395852974065</c:v>
                </c:pt>
                <c:pt idx="3">
                  <c:v>18681.145322261807</c:v>
                </c:pt>
                <c:pt idx="4">
                  <c:v>18525.613093894572</c:v>
                </c:pt>
                <c:pt idx="5">
                  <c:v>20101.254791902364</c:v>
                </c:pt>
                <c:pt idx="6">
                  <c:v>25249.201461132572</c:v>
                </c:pt>
                <c:pt idx="7">
                  <c:v>24237.06744364521</c:v>
                </c:pt>
                <c:pt idx="8">
                  <c:v>23399.024259701924</c:v>
                </c:pt>
                <c:pt idx="9">
                  <c:v>24788.955571507169</c:v>
                </c:pt>
                <c:pt idx="10">
                  <c:v>22351.860636433354</c:v>
                </c:pt>
                <c:pt idx="11">
                  <c:v>21933.053181706931</c:v>
                </c:pt>
                <c:pt idx="12">
                  <c:v>22909.033361479997</c:v>
                </c:pt>
                <c:pt idx="13">
                  <c:v>20375.307545838368</c:v>
                </c:pt>
                <c:pt idx="14">
                  <c:v>19842.203448212553</c:v>
                </c:pt>
                <c:pt idx="15">
                  <c:v>21571.667962398213</c:v>
                </c:pt>
                <c:pt idx="16">
                  <c:v>25642.505831917417</c:v>
                </c:pt>
                <c:pt idx="17">
                  <c:v>24695.223708180925</c:v>
                </c:pt>
                <c:pt idx="18">
                  <c:v>25545.806293276692</c:v>
                </c:pt>
                <c:pt idx="19">
                  <c:v>26380.060538676233</c:v>
                </c:pt>
                <c:pt idx="20">
                  <c:v>27339.824796847217</c:v>
                </c:pt>
                <c:pt idx="21">
                  <c:v>28455.503340748044</c:v>
                </c:pt>
                <c:pt idx="22">
                  <c:v>29765.207148012778</c:v>
                </c:pt>
                <c:pt idx="23">
                  <c:v>31316.713541073514</c:v>
                </c:pt>
                <c:pt idx="24">
                  <c:v>33169.924151836138</c:v>
                </c:pt>
                <c:pt idx="25">
                  <c:v>35399.947901964348</c:v>
                </c:pt>
                <c:pt idx="26">
                  <c:v>38100.967890343105</c:v>
                </c:pt>
                <c:pt idx="27">
                  <c:v>41391.091461796386</c:v>
                </c:pt>
                <c:pt idx="28">
                  <c:v>45445.150239975701</c:v>
                </c:pt>
                <c:pt idx="29">
                  <c:v>50430.343957304911</c:v>
                </c:pt>
                <c:pt idx="30">
                  <c:v>57895.613609698892</c:v>
                </c:pt>
                <c:pt idx="31">
                  <c:v>66923.770794529497</c:v>
                </c:pt>
                <c:pt idx="32">
                  <c:v>78137.819585044301</c:v>
                </c:pt>
                <c:pt idx="33">
                  <c:v>80263.530385253616</c:v>
                </c:pt>
                <c:pt idx="34">
                  <c:v>82481.8931089986</c:v>
                </c:pt>
                <c:pt idx="35">
                  <c:v>87676.200394668951</c:v>
                </c:pt>
                <c:pt idx="36">
                  <c:v>93091.958440783026</c:v>
                </c:pt>
                <c:pt idx="37">
                  <c:v>97549.835440838375</c:v>
                </c:pt>
                <c:pt idx="38">
                  <c:v>102094.20229784086</c:v>
                </c:pt>
                <c:pt idx="39">
                  <c:v>106955.87677199407</c:v>
                </c:pt>
                <c:pt idx="40">
                  <c:v>113214.78440379126</c:v>
                </c:pt>
                <c:pt idx="41">
                  <c:v>122337.53982424599</c:v>
                </c:pt>
                <c:pt idx="42">
                  <c:v>130842.8394663638</c:v>
                </c:pt>
                <c:pt idx="43">
                  <c:v>166416</c:v>
                </c:pt>
                <c:pt idx="44">
                  <c:v>165305</c:v>
                </c:pt>
                <c:pt idx="45">
                  <c:v>166134</c:v>
                </c:pt>
                <c:pt idx="46">
                  <c:v>201679</c:v>
                </c:pt>
                <c:pt idx="47">
                  <c:v>253962</c:v>
                </c:pt>
              </c:numCache>
            </c:numRef>
          </c:yVal>
          <c:smooth val="0"/>
        </c:ser>
        <c:ser>
          <c:idx val="17"/>
          <c:order val="17"/>
          <c:tx>
            <c:strRef>
              <c:f>data!$C$261</c:f>
              <c:strCache>
                <c:ptCount val="1"/>
                <c:pt idx="0">
                  <c:v>India +</c:v>
                </c:pt>
              </c:strCache>
            </c:strRef>
          </c:tx>
          <c:spPr>
            <a:ln w="12700">
              <a:solidFill>
                <a:srgbClr val="33CCCC"/>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data!$N$261:$BI$261</c:f>
              <c:numCache>
                <c:formatCode>0</c:formatCode>
                <c:ptCount val="48"/>
                <c:pt idx="0">
                  <c:v>1368.4797957209239</c:v>
                </c:pt>
                <c:pt idx="1">
                  <c:v>2829.6506363904027</c:v>
                </c:pt>
                <c:pt idx="2">
                  <c:v>3460.5781998042553</c:v>
                </c:pt>
                <c:pt idx="3">
                  <c:v>4520.8364921405346</c:v>
                </c:pt>
                <c:pt idx="4">
                  <c:v>6511.55001469744</c:v>
                </c:pt>
                <c:pt idx="5">
                  <c:v>10366.254118552102</c:v>
                </c:pt>
                <c:pt idx="6">
                  <c:v>10506.294588750237</c:v>
                </c:pt>
                <c:pt idx="7">
                  <c:v>10471.742540798385</c:v>
                </c:pt>
                <c:pt idx="8">
                  <c:v>10429.497268070367</c:v>
                </c:pt>
                <c:pt idx="9">
                  <c:v>10490.379889948412</c:v>
                </c:pt>
                <c:pt idx="10">
                  <c:v>10538.818780811456</c:v>
                </c:pt>
                <c:pt idx="11">
                  <c:v>11025.120860940389</c:v>
                </c:pt>
                <c:pt idx="12">
                  <c:v>11504.688296948894</c:v>
                </c:pt>
                <c:pt idx="13">
                  <c:v>9236.699464336074</c:v>
                </c:pt>
                <c:pt idx="14">
                  <c:v>9826.5070779533053</c:v>
                </c:pt>
                <c:pt idx="15">
                  <c:v>10315.574833276371</c:v>
                </c:pt>
                <c:pt idx="16">
                  <c:v>12351.52540779341</c:v>
                </c:pt>
                <c:pt idx="17">
                  <c:v>13213.802907486694</c:v>
                </c:pt>
                <c:pt idx="18">
                  <c:v>13482.858869759524</c:v>
                </c:pt>
                <c:pt idx="19">
                  <c:v>13757.418402787705</c:v>
                </c:pt>
                <c:pt idx="20">
                  <c:v>14035.79644214872</c:v>
                </c:pt>
                <c:pt idx="21">
                  <c:v>14318.029566099372</c:v>
                </c:pt>
                <c:pt idx="22">
                  <c:v>14604.151069344302</c:v>
                </c:pt>
                <c:pt idx="23">
                  <c:v>14894.190384494175</c:v>
                </c:pt>
                <c:pt idx="24">
                  <c:v>15188.17240913832</c:v>
                </c:pt>
                <c:pt idx="25">
                  <c:v>15486.116719663965</c:v>
                </c:pt>
                <c:pt idx="26">
                  <c:v>15788.036648262716</c:v>
                </c:pt>
                <c:pt idx="27">
                  <c:v>16093.938193443319</c:v>
                </c:pt>
                <c:pt idx="28">
                  <c:v>16403.818726294074</c:v>
                </c:pt>
                <c:pt idx="29">
                  <c:v>16654.005128350953</c:v>
                </c:pt>
                <c:pt idx="30">
                  <c:v>17223.381856293421</c:v>
                </c:pt>
                <c:pt idx="31">
                  <c:v>17783.185865880372</c:v>
                </c:pt>
                <c:pt idx="32">
                  <c:v>18771.490000173188</c:v>
                </c:pt>
                <c:pt idx="33">
                  <c:v>19696.494023683248</c:v>
                </c:pt>
                <c:pt idx="34">
                  <c:v>20665.118088564584</c:v>
                </c:pt>
                <c:pt idx="35">
                  <c:v>21699.025675222201</c:v>
                </c:pt>
                <c:pt idx="36">
                  <c:v>23350.451476778482</c:v>
                </c:pt>
                <c:pt idx="37">
                  <c:v>24799.699209104019</c:v>
                </c:pt>
                <c:pt idx="38">
                  <c:v>25941.264964936254</c:v>
                </c:pt>
                <c:pt idx="39">
                  <c:v>28152.840990494067</c:v>
                </c:pt>
                <c:pt idx="40">
                  <c:v>30997.945458707713</c:v>
                </c:pt>
                <c:pt idx="41">
                  <c:v>34193.212898120466</c:v>
                </c:pt>
                <c:pt idx="42">
                  <c:v>38583.859147611409</c:v>
                </c:pt>
                <c:pt idx="43">
                  <c:v>51655</c:v>
                </c:pt>
                <c:pt idx="44">
                  <c:v>50987</c:v>
                </c:pt>
                <c:pt idx="45">
                  <c:v>50295</c:v>
                </c:pt>
                <c:pt idx="46">
                  <c:v>49742</c:v>
                </c:pt>
                <c:pt idx="47">
                  <c:v>49077</c:v>
                </c:pt>
              </c:numCache>
            </c:numRef>
          </c:yVal>
          <c:smooth val="0"/>
        </c:ser>
        <c:ser>
          <c:idx val="18"/>
          <c:order val="18"/>
          <c:tx>
            <c:strRef>
              <c:f>data!$C$262</c:f>
              <c:strCache>
                <c:ptCount val="1"/>
                <c:pt idx="0">
                  <c:v>Korea</c:v>
                </c:pt>
              </c:strCache>
            </c:strRef>
          </c:tx>
          <c:spPr>
            <a:ln w="12700">
              <a:solidFill>
                <a:srgbClr val="99CC00"/>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data!$N$262:$BI$262</c:f>
              <c:numCache>
                <c:formatCode>0</c:formatCode>
                <c:ptCount val="48"/>
                <c:pt idx="0">
                  <c:v>54.941123230380001</c:v>
                </c:pt>
                <c:pt idx="1">
                  <c:v>71.642988323978187</c:v>
                </c:pt>
                <c:pt idx="2">
                  <c:v>93.452151417683709</c:v>
                </c:pt>
                <c:pt idx="3">
                  <c:v>121.92510662240745</c:v>
                </c:pt>
                <c:pt idx="4">
                  <c:v>159.08287428498886</c:v>
                </c:pt>
                <c:pt idx="5">
                  <c:v>207.54172623062351</c:v>
                </c:pt>
                <c:pt idx="6">
                  <c:v>270.67503636350745</c:v>
                </c:pt>
                <c:pt idx="7">
                  <c:v>352.80940970117075</c:v>
                </c:pt>
                <c:pt idx="8">
                  <c:v>459.45464056937271</c:v>
                </c:pt>
                <c:pt idx="9">
                  <c:v>501.58494843385176</c:v>
                </c:pt>
                <c:pt idx="10">
                  <c:v>539.20902908999915</c:v>
                </c:pt>
                <c:pt idx="11">
                  <c:v>623.75522885922555</c:v>
                </c:pt>
                <c:pt idx="12">
                  <c:v>798.10136963258481</c:v>
                </c:pt>
                <c:pt idx="13">
                  <c:v>571.07900737627926</c:v>
                </c:pt>
                <c:pt idx="14">
                  <c:v>630.75080319489621</c:v>
                </c:pt>
                <c:pt idx="15">
                  <c:v>675.10793591385629</c:v>
                </c:pt>
                <c:pt idx="16">
                  <c:v>777.67547797961379</c:v>
                </c:pt>
                <c:pt idx="17">
                  <c:v>872.16611848654679</c:v>
                </c:pt>
                <c:pt idx="18">
                  <c:v>946.21997118772674</c:v>
                </c:pt>
                <c:pt idx="19">
                  <c:v>993.79342919838473</c:v>
                </c:pt>
                <c:pt idx="20">
                  <c:v>1043.2292853309377</c:v>
                </c:pt>
                <c:pt idx="21">
                  <c:v>1094.5119980354034</c:v>
                </c:pt>
                <c:pt idx="22">
                  <c:v>1147.6057968687464</c:v>
                </c:pt>
                <c:pt idx="23">
                  <c:v>1202.449913457493</c:v>
                </c:pt>
                <c:pt idx="24">
                  <c:v>1258.9527044232291</c:v>
                </c:pt>
                <c:pt idx="25">
                  <c:v>1316.9843588993695</c:v>
                </c:pt>
                <c:pt idx="26">
                  <c:v>1376.3677763193105</c:v>
                </c:pt>
                <c:pt idx="27">
                  <c:v>1436.8670467854311</c:v>
                </c:pt>
                <c:pt idx="28">
                  <c:v>1498.1727418630669</c:v>
                </c:pt>
                <c:pt idx="29">
                  <c:v>1559.8828876015723</c:v>
                </c:pt>
                <c:pt idx="30">
                  <c:v>1542.6797587209492</c:v>
                </c:pt>
                <c:pt idx="31">
                  <c:v>1506.5155569503295</c:v>
                </c:pt>
                <c:pt idx="32">
                  <c:v>1467.7887219679117</c:v>
                </c:pt>
                <c:pt idx="33">
                  <c:v>1434.7230086015252</c:v>
                </c:pt>
                <c:pt idx="34">
                  <c:v>1397.6113524536313</c:v>
                </c:pt>
                <c:pt idx="35">
                  <c:v>1350.1917802124749</c:v>
                </c:pt>
                <c:pt idx="36">
                  <c:v>1299.8187413020137</c:v>
                </c:pt>
                <c:pt idx="37">
                  <c:v>1242.7851857515839</c:v>
                </c:pt>
                <c:pt idx="38">
                  <c:v>1189.3806272225995</c:v>
                </c:pt>
                <c:pt idx="39">
                  <c:v>1303.9831050778305</c:v>
                </c:pt>
                <c:pt idx="40">
                  <c:v>1403.7189970031527</c:v>
                </c:pt>
                <c:pt idx="41">
                  <c:v>1409.0453463766692</c:v>
                </c:pt>
                <c:pt idx="42">
                  <c:v>1363.7224216954132</c:v>
                </c:pt>
                <c:pt idx="43">
                  <c:v>68</c:v>
                </c:pt>
                <c:pt idx="44">
                  <c:v>76</c:v>
                </c:pt>
                <c:pt idx="45">
                  <c:v>101</c:v>
                </c:pt>
                <c:pt idx="46">
                  <c:v>120</c:v>
                </c:pt>
                <c:pt idx="47">
                  <c:v>105</c:v>
                </c:pt>
              </c:numCache>
            </c:numRef>
          </c:yVal>
          <c:smooth val="0"/>
        </c:ser>
        <c:ser>
          <c:idx val="19"/>
          <c:order val="19"/>
          <c:tx>
            <c:strRef>
              <c:f>data!$C$263</c:f>
              <c:strCache>
                <c:ptCount val="1"/>
                <c:pt idx="0">
                  <c:v>China +</c:v>
                </c:pt>
              </c:strCache>
            </c:strRef>
          </c:tx>
          <c:spPr>
            <a:ln w="12700">
              <a:solidFill>
                <a:srgbClr val="FFCC00"/>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data!$N$263:$BI$263</c:f>
              <c:numCache>
                <c:formatCode>0</c:formatCode>
                <c:ptCount val="48"/>
                <c:pt idx="0">
                  <c:v>93404.757496103484</c:v>
                </c:pt>
                <c:pt idx="1">
                  <c:v>45631.347186774612</c:v>
                </c:pt>
                <c:pt idx="2">
                  <c:v>42396.098220557913</c:v>
                </c:pt>
                <c:pt idx="3">
                  <c:v>32438.576270627993</c:v>
                </c:pt>
                <c:pt idx="4">
                  <c:v>37856.497570194901</c:v>
                </c:pt>
                <c:pt idx="5">
                  <c:v>42896.72563767212</c:v>
                </c:pt>
                <c:pt idx="6">
                  <c:v>50980.135260037991</c:v>
                </c:pt>
                <c:pt idx="7">
                  <c:v>47940.973247110713</c:v>
                </c:pt>
                <c:pt idx="8">
                  <c:v>44771.698973397404</c:v>
                </c:pt>
                <c:pt idx="9">
                  <c:v>50312.044847360114</c:v>
                </c:pt>
                <c:pt idx="10">
                  <c:v>50856.844772800032</c:v>
                </c:pt>
                <c:pt idx="11">
                  <c:v>89488.026152310398</c:v>
                </c:pt>
                <c:pt idx="12">
                  <c:v>107318.42057393314</c:v>
                </c:pt>
                <c:pt idx="13">
                  <c:v>100005.77836618703</c:v>
                </c:pt>
                <c:pt idx="14">
                  <c:v>79409.564149528625</c:v>
                </c:pt>
                <c:pt idx="15">
                  <c:v>90972.857518866353</c:v>
                </c:pt>
                <c:pt idx="16">
                  <c:v>95636.824614059879</c:v>
                </c:pt>
                <c:pt idx="17">
                  <c:v>97601.951733048336</c:v>
                </c:pt>
                <c:pt idx="18">
                  <c:v>100944.0445047277</c:v>
                </c:pt>
                <c:pt idx="19">
                  <c:v>110391.58232545607</c:v>
                </c:pt>
                <c:pt idx="20">
                  <c:v>115740.9266367188</c:v>
                </c:pt>
                <c:pt idx="21">
                  <c:v>125514.7472873317</c:v>
                </c:pt>
                <c:pt idx="22">
                  <c:v>145512.2467706115</c:v>
                </c:pt>
                <c:pt idx="23">
                  <c:v>156836.12196785671</c:v>
                </c:pt>
                <c:pt idx="24">
                  <c:v>170490.8306175122</c:v>
                </c:pt>
                <c:pt idx="25">
                  <c:v>201203.96356385807</c:v>
                </c:pt>
                <c:pt idx="26">
                  <c:v>214928.98621073773</c:v>
                </c:pt>
                <c:pt idx="27">
                  <c:v>213107.00629797604</c:v>
                </c:pt>
                <c:pt idx="28">
                  <c:v>241009.44030787659</c:v>
                </c:pt>
                <c:pt idx="29">
                  <c:v>248463.33285062606</c:v>
                </c:pt>
                <c:pt idx="30">
                  <c:v>269362.21281429322</c:v>
                </c:pt>
                <c:pt idx="31">
                  <c:v>283971.37082218647</c:v>
                </c:pt>
                <c:pt idx="32">
                  <c:v>296516.33527360967</c:v>
                </c:pt>
                <c:pt idx="33">
                  <c:v>295767.12517642038</c:v>
                </c:pt>
                <c:pt idx="34">
                  <c:v>259628.74351449017</c:v>
                </c:pt>
                <c:pt idx="35">
                  <c:v>259967.98582440766</c:v>
                </c:pt>
                <c:pt idx="36">
                  <c:v>269919.62650284532</c:v>
                </c:pt>
                <c:pt idx="37">
                  <c:v>286861.45759725501</c:v>
                </c:pt>
                <c:pt idx="38">
                  <c:v>303840.33300917083</c:v>
                </c:pt>
                <c:pt idx="39">
                  <c:v>315738.96788263682</c:v>
                </c:pt>
                <c:pt idx="40">
                  <c:v>312850.89948217518</c:v>
                </c:pt>
                <c:pt idx="41">
                  <c:v>315035.48505734908</c:v>
                </c:pt>
                <c:pt idx="42">
                  <c:v>310115.44508452719</c:v>
                </c:pt>
                <c:pt idx="43">
                  <c:v>378560.937928</c:v>
                </c:pt>
                <c:pt idx="44">
                  <c:v>413503.97519999999</c:v>
                </c:pt>
                <c:pt idx="45">
                  <c:v>458039.68</c:v>
                </c:pt>
                <c:pt idx="46">
                  <c:v>524998</c:v>
                </c:pt>
                <c:pt idx="47">
                  <c:v>522928</c:v>
                </c:pt>
              </c:numCache>
            </c:numRef>
          </c:yVal>
          <c:smooth val="0"/>
        </c:ser>
        <c:ser>
          <c:idx val="20"/>
          <c:order val="20"/>
          <c:tx>
            <c:strRef>
              <c:f>data!$C$264</c:f>
              <c:strCache>
                <c:ptCount val="1"/>
                <c:pt idx="0">
                  <c:v>Southeastern Asia</c:v>
                </c:pt>
              </c:strCache>
            </c:strRef>
          </c:tx>
          <c:spPr>
            <a:ln w="12700">
              <a:solidFill>
                <a:srgbClr val="FF9900"/>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data!$N$264:$BI$264</c:f>
              <c:numCache>
                <c:formatCode>0</c:formatCode>
                <c:ptCount val="48"/>
                <c:pt idx="0">
                  <c:v>339.34889620351561</c:v>
                </c:pt>
                <c:pt idx="1">
                  <c:v>362.60242585621995</c:v>
                </c:pt>
                <c:pt idx="2">
                  <c:v>386.1351682100958</c:v>
                </c:pt>
                <c:pt idx="3">
                  <c:v>410.12771753916479</c:v>
                </c:pt>
                <c:pt idx="4">
                  <c:v>434.8451084948573</c:v>
                </c:pt>
                <c:pt idx="5">
                  <c:v>460.67504508449753</c:v>
                </c:pt>
                <c:pt idx="6">
                  <c:v>488.18224342188137</c:v>
                </c:pt>
                <c:pt idx="7">
                  <c:v>518.18486849670319</c:v>
                </c:pt>
                <c:pt idx="8">
                  <c:v>551.86056273697432</c:v>
                </c:pt>
                <c:pt idx="9">
                  <c:v>577.59625294474506</c:v>
                </c:pt>
                <c:pt idx="10">
                  <c:v>601.36199324319682</c:v>
                </c:pt>
                <c:pt idx="11">
                  <c:v>713.42801091196202</c:v>
                </c:pt>
                <c:pt idx="12">
                  <c:v>816.13824540390522</c:v>
                </c:pt>
                <c:pt idx="13">
                  <c:v>861.3656698946013</c:v>
                </c:pt>
                <c:pt idx="14">
                  <c:v>946.75304788286212</c:v>
                </c:pt>
                <c:pt idx="15">
                  <c:v>1016.8769851001722</c:v>
                </c:pt>
                <c:pt idx="16">
                  <c:v>1161.9406930432317</c:v>
                </c:pt>
                <c:pt idx="17">
                  <c:v>1017.4115513196356</c:v>
                </c:pt>
                <c:pt idx="18">
                  <c:v>1049.0554404891805</c:v>
                </c:pt>
                <c:pt idx="19">
                  <c:v>1081.3869670927493</c:v>
                </c:pt>
                <c:pt idx="20">
                  <c:v>1112.8078393589642</c:v>
                </c:pt>
                <c:pt idx="21">
                  <c:v>1143.2761549095624</c:v>
                </c:pt>
                <c:pt idx="22">
                  <c:v>1172.7455945076099</c:v>
                </c:pt>
                <c:pt idx="23">
                  <c:v>1201.1647093262318</c:v>
                </c:pt>
                <c:pt idx="24">
                  <c:v>1228.4760545124304</c:v>
                </c:pt>
                <c:pt idx="25">
                  <c:v>1254.6151268003116</c:v>
                </c:pt>
                <c:pt idx="26">
                  <c:v>1279.5090494330577</c:v>
                </c:pt>
                <c:pt idx="27">
                  <c:v>1303.074927043858</c:v>
                </c:pt>
                <c:pt idx="28">
                  <c:v>1364.5406714256976</c:v>
                </c:pt>
                <c:pt idx="29">
                  <c:v>1428.1058656480045</c:v>
                </c:pt>
                <c:pt idx="30">
                  <c:v>1543.7229844825486</c:v>
                </c:pt>
                <c:pt idx="31">
                  <c:v>1673.9868077398328</c:v>
                </c:pt>
                <c:pt idx="32">
                  <c:v>1809.2336580531962</c:v>
                </c:pt>
                <c:pt idx="33">
                  <c:v>1997.7534264856795</c:v>
                </c:pt>
                <c:pt idx="34">
                  <c:v>2100.4872568419946</c:v>
                </c:pt>
                <c:pt idx="35">
                  <c:v>2333.299215588785</c:v>
                </c:pt>
                <c:pt idx="36">
                  <c:v>2553.3497867567085</c:v>
                </c:pt>
                <c:pt idx="37">
                  <c:v>2767.8021606078437</c:v>
                </c:pt>
                <c:pt idx="38">
                  <c:v>3006.8338901242823</c:v>
                </c:pt>
                <c:pt idx="39">
                  <c:v>3308.8619353828658</c:v>
                </c:pt>
                <c:pt idx="40">
                  <c:v>3643.3949611030871</c:v>
                </c:pt>
                <c:pt idx="41">
                  <c:v>3425.2335630384555</c:v>
                </c:pt>
                <c:pt idx="42">
                  <c:v>3629.0167609427376</c:v>
                </c:pt>
                <c:pt idx="43">
                  <c:v>3510</c:v>
                </c:pt>
                <c:pt idx="44">
                  <c:v>3698</c:v>
                </c:pt>
                <c:pt idx="45">
                  <c:v>4083</c:v>
                </c:pt>
                <c:pt idx="46">
                  <c:v>4623</c:v>
                </c:pt>
                <c:pt idx="47">
                  <c:v>5475</c:v>
                </c:pt>
              </c:numCache>
            </c:numRef>
          </c:yVal>
          <c:smooth val="0"/>
        </c:ser>
        <c:ser>
          <c:idx val="21"/>
          <c:order val="21"/>
          <c:tx>
            <c:strRef>
              <c:f>data!$C$265</c:f>
              <c:strCache>
                <c:ptCount val="1"/>
                <c:pt idx="0">
                  <c:v>Indonesia +</c:v>
                </c:pt>
              </c:strCache>
            </c:strRef>
          </c:tx>
          <c:spPr>
            <a:ln w="12700">
              <a:solidFill>
                <a:srgbClr val="FF6600"/>
              </a:solidFill>
              <a:prstDash val="solid"/>
            </a:ln>
          </c:spPr>
          <c:marker>
            <c:symbol val="none"/>
          </c:marker>
          <c:xVal>
            <c:numRef>
              <c:f>data!$N$243:$BI$243</c:f>
              <c:numCache>
                <c:formatCode>General</c:formatCode>
                <c:ptCount val="48"/>
                <c:pt idx="0">
                  <c:v>0</c:v>
                </c:pt>
                <c:pt idx="1">
                  <c:v>100</c:v>
                </c:pt>
                <c:pt idx="2">
                  <c:v>200</c:v>
                </c:pt>
                <c:pt idx="3">
                  <c:v>300</c:v>
                </c:pt>
                <c:pt idx="4">
                  <c:v>400</c:v>
                </c:pt>
                <c:pt idx="5">
                  <c:v>500</c:v>
                </c:pt>
                <c:pt idx="6">
                  <c:v>600</c:v>
                </c:pt>
                <c:pt idx="7">
                  <c:v>700</c:v>
                </c:pt>
                <c:pt idx="8">
                  <c:v>800</c:v>
                </c:pt>
                <c:pt idx="9">
                  <c:v>900</c:v>
                </c:pt>
                <c:pt idx="10">
                  <c:v>1000</c:v>
                </c:pt>
                <c:pt idx="11">
                  <c:v>1100</c:v>
                </c:pt>
                <c:pt idx="12">
                  <c:v>1200</c:v>
                </c:pt>
                <c:pt idx="13">
                  <c:v>1300</c:v>
                </c:pt>
                <c:pt idx="14">
                  <c:v>1400</c:v>
                </c:pt>
                <c:pt idx="15">
                  <c:v>1500</c:v>
                </c:pt>
                <c:pt idx="16">
                  <c:v>1600</c:v>
                </c:pt>
                <c:pt idx="17">
                  <c:v>1700</c:v>
                </c:pt>
                <c:pt idx="18">
                  <c:v>1710</c:v>
                </c:pt>
                <c:pt idx="19">
                  <c:v>1720</c:v>
                </c:pt>
                <c:pt idx="20">
                  <c:v>1730</c:v>
                </c:pt>
                <c:pt idx="21">
                  <c:v>1740</c:v>
                </c:pt>
                <c:pt idx="22">
                  <c:v>1750</c:v>
                </c:pt>
                <c:pt idx="23">
                  <c:v>1760</c:v>
                </c:pt>
                <c:pt idx="24">
                  <c:v>1770</c:v>
                </c:pt>
                <c:pt idx="25">
                  <c:v>1780</c:v>
                </c:pt>
                <c:pt idx="26">
                  <c:v>1790</c:v>
                </c:pt>
                <c:pt idx="27">
                  <c:v>1800</c:v>
                </c:pt>
                <c:pt idx="28">
                  <c:v>1810</c:v>
                </c:pt>
                <c:pt idx="29">
                  <c:v>1820</c:v>
                </c:pt>
                <c:pt idx="30">
                  <c:v>1830</c:v>
                </c:pt>
                <c:pt idx="31">
                  <c:v>1840</c:v>
                </c:pt>
                <c:pt idx="32">
                  <c:v>1850</c:v>
                </c:pt>
                <c:pt idx="33">
                  <c:v>1860</c:v>
                </c:pt>
                <c:pt idx="34">
                  <c:v>1870</c:v>
                </c:pt>
                <c:pt idx="35">
                  <c:v>1880</c:v>
                </c:pt>
                <c:pt idx="36">
                  <c:v>1890</c:v>
                </c:pt>
                <c:pt idx="37">
                  <c:v>1900</c:v>
                </c:pt>
                <c:pt idx="38">
                  <c:v>1910</c:v>
                </c:pt>
                <c:pt idx="39">
                  <c:v>1920</c:v>
                </c:pt>
                <c:pt idx="40">
                  <c:v>1930</c:v>
                </c:pt>
                <c:pt idx="41">
                  <c:v>1940</c:v>
                </c:pt>
                <c:pt idx="42">
                  <c:v>1950</c:v>
                </c:pt>
                <c:pt idx="43">
                  <c:v>1960</c:v>
                </c:pt>
                <c:pt idx="44">
                  <c:v>1970</c:v>
                </c:pt>
                <c:pt idx="45">
                  <c:v>1980</c:v>
                </c:pt>
                <c:pt idx="46">
                  <c:v>1990</c:v>
                </c:pt>
                <c:pt idx="47">
                  <c:v>2000</c:v>
                </c:pt>
              </c:numCache>
            </c:numRef>
          </c:xVal>
          <c:yVal>
            <c:numRef>
              <c:f>data!$N$265:$BI$265</c:f>
              <c:numCache>
                <c:formatCode>0</c:formatCode>
                <c:ptCount val="48"/>
                <c:pt idx="0">
                  <c:v>798.91710003769822</c:v>
                </c:pt>
                <c:pt idx="1">
                  <c:v>845.76163684293056</c:v>
                </c:pt>
                <c:pt idx="2">
                  <c:v>890.69142143860176</c:v>
                </c:pt>
                <c:pt idx="3">
                  <c:v>933.7342765677123</c:v>
                </c:pt>
                <c:pt idx="4">
                  <c:v>974.91033984867545</c:v>
                </c:pt>
                <c:pt idx="5">
                  <c:v>1014.2307195540443</c:v>
                </c:pt>
                <c:pt idx="6">
                  <c:v>1051.6957354457952</c:v>
                </c:pt>
                <c:pt idx="7">
                  <c:v>1087.292578345407</c:v>
                </c:pt>
                <c:pt idx="8">
                  <c:v>1120.9921351701603</c:v>
                </c:pt>
                <c:pt idx="9">
                  <c:v>1152.7445815509861</c:v>
                </c:pt>
                <c:pt idx="10">
                  <c:v>1182.4730940023749</c:v>
                </c:pt>
                <c:pt idx="11">
                  <c:v>1271.7295836775991</c:v>
                </c:pt>
                <c:pt idx="12">
                  <c:v>1356.2672346604963</c:v>
                </c:pt>
                <c:pt idx="13">
                  <c:v>1435.9202096427932</c:v>
                </c:pt>
                <c:pt idx="14">
                  <c:v>1740.8377104773263</c:v>
                </c:pt>
                <c:pt idx="15">
                  <c:v>2031.0863054219517</c:v>
                </c:pt>
                <c:pt idx="16">
                  <c:v>2161.6822404022241</c:v>
                </c:pt>
                <c:pt idx="17">
                  <c:v>2338.1325701341111</c:v>
                </c:pt>
                <c:pt idx="18">
                  <c:v>2316.3758931916582</c:v>
                </c:pt>
                <c:pt idx="19">
                  <c:v>2294.4980256325371</c:v>
                </c:pt>
                <c:pt idx="20">
                  <c:v>2272.5032103909471</c:v>
                </c:pt>
                <c:pt idx="21">
                  <c:v>2250.3947587057019</c:v>
                </c:pt>
                <c:pt idx="22">
                  <c:v>2228.1749648913155</c:v>
                </c:pt>
                <c:pt idx="23">
                  <c:v>2286.3235112908596</c:v>
                </c:pt>
                <c:pt idx="24">
                  <c:v>2341.2057799449576</c:v>
                </c:pt>
                <c:pt idx="25">
                  <c:v>2392.9130822728412</c:v>
                </c:pt>
                <c:pt idx="26">
                  <c:v>2441.5326613592033</c:v>
                </c:pt>
                <c:pt idx="27">
                  <c:v>2487.1474746775943</c:v>
                </c:pt>
                <c:pt idx="28">
                  <c:v>2566.281826001511</c:v>
                </c:pt>
                <c:pt idx="29">
                  <c:v>2641.133894544826</c:v>
                </c:pt>
                <c:pt idx="30">
                  <c:v>2711.8134982932052</c:v>
                </c:pt>
                <c:pt idx="31">
                  <c:v>2778.4229616268731</c:v>
                </c:pt>
                <c:pt idx="32">
                  <c:v>2841.0559920155374</c:v>
                </c:pt>
                <c:pt idx="33">
                  <c:v>3510.4848355802155</c:v>
                </c:pt>
                <c:pt idx="34">
                  <c:v>4151.9569863389024</c:v>
                </c:pt>
                <c:pt idx="35">
                  <c:v>4766.4297860744509</c:v>
                </c:pt>
                <c:pt idx="36">
                  <c:v>5354.6228841816783</c:v>
                </c:pt>
                <c:pt idx="37">
                  <c:v>5917.2060408060415</c:v>
                </c:pt>
                <c:pt idx="38">
                  <c:v>6963.0540268503419</c:v>
                </c:pt>
                <c:pt idx="39">
                  <c:v>7971.0338933395569</c:v>
                </c:pt>
                <c:pt idx="40">
                  <c:v>8934.7846369588879</c:v>
                </c:pt>
                <c:pt idx="41">
                  <c:v>9854.3563674529887</c:v>
                </c:pt>
                <c:pt idx="42">
                  <c:v>10749.17203512227</c:v>
                </c:pt>
                <c:pt idx="43">
                  <c:v>12670</c:v>
                </c:pt>
                <c:pt idx="44">
                  <c:v>12489</c:v>
                </c:pt>
                <c:pt idx="45">
                  <c:v>12110</c:v>
                </c:pt>
                <c:pt idx="46">
                  <c:v>13245</c:v>
                </c:pt>
                <c:pt idx="47">
                  <c:v>11357</c:v>
                </c:pt>
              </c:numCache>
            </c:numRef>
          </c:yVal>
          <c:smooth val="0"/>
        </c:ser>
        <c:dLbls>
          <c:showLegendKey val="0"/>
          <c:showVal val="0"/>
          <c:showCatName val="0"/>
          <c:showSerName val="0"/>
          <c:showPercent val="0"/>
          <c:showBubbleSize val="0"/>
        </c:dLbls>
        <c:axId val="256144512"/>
        <c:axId val="256146048"/>
      </c:scatterChart>
      <c:valAx>
        <c:axId val="256144512"/>
        <c:scaling>
          <c:orientation val="minMax"/>
          <c:max val="2000"/>
          <c:min val="80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Times New Roman"/>
                <a:ea typeface="Times New Roman"/>
                <a:cs typeface="Times New Roman"/>
              </a:defRPr>
            </a:pPr>
            <a:endParaRPr lang="en-US"/>
          </a:p>
        </c:txPr>
        <c:crossAx val="256146048"/>
        <c:crosses val="autoZero"/>
        <c:crossBetween val="midCat"/>
      </c:valAx>
      <c:valAx>
        <c:axId val="256146048"/>
        <c:scaling>
          <c:orientation val="minMax"/>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Times New Roman"/>
                <a:ea typeface="Times New Roman"/>
                <a:cs typeface="Times New Roman"/>
              </a:defRPr>
            </a:pPr>
            <a:endParaRPr lang="en-US"/>
          </a:p>
        </c:txPr>
        <c:crossAx val="256144512"/>
        <c:crosses val="autoZero"/>
        <c:crossBetween val="midCat"/>
      </c:valAx>
      <c:spPr>
        <a:solidFill>
          <a:srgbClr val="C0C0C0"/>
        </a:solidFill>
        <a:ln w="12700">
          <a:solidFill>
            <a:srgbClr val="808080"/>
          </a:solidFill>
          <a:prstDash val="solid"/>
        </a:ln>
      </c:spPr>
    </c:plotArea>
    <c:legend>
      <c:legendPos val="r"/>
      <c:layout>
        <c:manualLayout>
          <c:xMode val="edge"/>
          <c:yMode val="edge"/>
          <c:x val="0.79297365119196994"/>
          <c:y val="1.0224948875255624E-2"/>
          <c:w val="0.19698870765370136"/>
          <c:h val="0.96965949804158169"/>
        </c:manualLayout>
      </c:layout>
      <c:overlay val="0"/>
      <c:spPr>
        <a:solidFill>
          <a:srgbClr val="FFFFFF"/>
        </a:solidFill>
        <a:ln w="3175">
          <a:solidFill>
            <a:srgbClr val="000000"/>
          </a:solidFill>
          <a:prstDash val="solid"/>
        </a:ln>
      </c:spPr>
      <c:txPr>
        <a:bodyPr/>
        <a:lstStyle/>
        <a:p>
          <a:pPr>
            <a:defRPr sz="100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512252042006995E-2"/>
          <c:y val="5.5201812968196338E-2"/>
          <c:w val="0.75145857642940495"/>
          <c:h val="0.84925866104917447"/>
        </c:manualLayout>
      </c:layout>
      <c:scatterChart>
        <c:scatterStyle val="lineMarker"/>
        <c:varyColors val="0"/>
        <c:ser>
          <c:idx val="0"/>
          <c:order val="0"/>
          <c:tx>
            <c:strRef>
              <c:f>data!$C$425</c:f>
              <c:strCache>
                <c:ptCount val="1"/>
                <c:pt idx="0">
                  <c:v>Argentina       </c:v>
                </c:pt>
              </c:strCache>
            </c:strRef>
          </c:tx>
          <c:spPr>
            <a:ln w="12700">
              <a:solidFill>
                <a:srgbClr val="000080"/>
              </a:solidFill>
              <a:prstDash val="solid"/>
            </a:ln>
          </c:spPr>
          <c:marker>
            <c:symbol val="none"/>
          </c:marker>
          <c:xVal>
            <c:numRef>
              <c:f>data!$AY$424:$BI$424</c:f>
              <c:numCache>
                <c:formatCode>General</c:formatCode>
                <c:ptCount val="11"/>
                <c:pt idx="0">
                  <c:v>1900</c:v>
                </c:pt>
                <c:pt idx="1">
                  <c:v>1910</c:v>
                </c:pt>
                <c:pt idx="2">
                  <c:v>1920</c:v>
                </c:pt>
                <c:pt idx="3">
                  <c:v>1930</c:v>
                </c:pt>
                <c:pt idx="4">
                  <c:v>1940</c:v>
                </c:pt>
                <c:pt idx="5">
                  <c:v>1950</c:v>
                </c:pt>
                <c:pt idx="6">
                  <c:v>1960</c:v>
                </c:pt>
                <c:pt idx="7">
                  <c:v>1970</c:v>
                </c:pt>
                <c:pt idx="8">
                  <c:v>1980</c:v>
                </c:pt>
                <c:pt idx="9">
                  <c:v>1990</c:v>
                </c:pt>
                <c:pt idx="10">
                  <c:v>2000</c:v>
                </c:pt>
              </c:numCache>
            </c:numRef>
          </c:xVal>
          <c:yVal>
            <c:numRef>
              <c:f>data!$AY$425:$BI$425</c:f>
              <c:numCache>
                <c:formatCode>0</c:formatCode>
                <c:ptCount val="11"/>
                <c:pt idx="0">
                  <c:v>39659.552452920696</c:v>
                </c:pt>
                <c:pt idx="1">
                  <c:v>54020.0379269615</c:v>
                </c:pt>
                <c:pt idx="2">
                  <c:v>66730.039390740625</c:v>
                </c:pt>
                <c:pt idx="3">
                  <c:v>77427.381616176775</c:v>
                </c:pt>
                <c:pt idx="4">
                  <c:v>85540.176331420866</c:v>
                </c:pt>
                <c:pt idx="5">
                  <c:v>98286.363595068411</c:v>
                </c:pt>
                <c:pt idx="6">
                  <c:v>118357</c:v>
                </c:pt>
                <c:pt idx="7">
                  <c:v>102355</c:v>
                </c:pt>
                <c:pt idx="8">
                  <c:v>101040</c:v>
                </c:pt>
                <c:pt idx="9">
                  <c:v>99970</c:v>
                </c:pt>
                <c:pt idx="10">
                  <c:v>99870</c:v>
                </c:pt>
              </c:numCache>
            </c:numRef>
          </c:yVal>
          <c:smooth val="0"/>
        </c:ser>
        <c:ser>
          <c:idx val="2"/>
          <c:order val="1"/>
          <c:tx>
            <c:strRef>
              <c:f>data!$C$427</c:f>
              <c:strCache>
                <c:ptCount val="1"/>
                <c:pt idx="0">
                  <c:v>Brazil          </c:v>
                </c:pt>
              </c:strCache>
            </c:strRef>
          </c:tx>
          <c:spPr>
            <a:ln w="12700">
              <a:solidFill>
                <a:srgbClr val="FFFF00"/>
              </a:solidFill>
              <a:prstDash val="solid"/>
            </a:ln>
          </c:spPr>
          <c:marker>
            <c:symbol val="none"/>
          </c:marker>
          <c:xVal>
            <c:numRef>
              <c:f>data!$AY$424:$BI$424</c:f>
              <c:numCache>
                <c:formatCode>General</c:formatCode>
                <c:ptCount val="11"/>
                <c:pt idx="0">
                  <c:v>1900</c:v>
                </c:pt>
                <c:pt idx="1">
                  <c:v>1910</c:v>
                </c:pt>
                <c:pt idx="2">
                  <c:v>1920</c:v>
                </c:pt>
                <c:pt idx="3">
                  <c:v>1930</c:v>
                </c:pt>
                <c:pt idx="4">
                  <c:v>1940</c:v>
                </c:pt>
                <c:pt idx="5">
                  <c:v>1950</c:v>
                </c:pt>
                <c:pt idx="6">
                  <c:v>1960</c:v>
                </c:pt>
                <c:pt idx="7">
                  <c:v>1970</c:v>
                </c:pt>
                <c:pt idx="8">
                  <c:v>1980</c:v>
                </c:pt>
                <c:pt idx="9">
                  <c:v>1990</c:v>
                </c:pt>
                <c:pt idx="10">
                  <c:v>2000</c:v>
                </c:pt>
              </c:numCache>
            </c:numRef>
          </c:xVal>
          <c:yVal>
            <c:numRef>
              <c:f>data!$AY$427:$BI$427</c:f>
              <c:numCache>
                <c:formatCode>0</c:formatCode>
                <c:ptCount val="11"/>
                <c:pt idx="0">
                  <c:v>17449.047006462191</c:v>
                </c:pt>
                <c:pt idx="1">
                  <c:v>23346.603973379624</c:v>
                </c:pt>
                <c:pt idx="2">
                  <c:v>31766.163305555558</c:v>
                </c:pt>
                <c:pt idx="3">
                  <c:v>44199.530916666663</c:v>
                </c:pt>
                <c:pt idx="4">
                  <c:v>63305.917500000003</c:v>
                </c:pt>
                <c:pt idx="5">
                  <c:v>80241.680999999997</c:v>
                </c:pt>
                <c:pt idx="6">
                  <c:v>122135</c:v>
                </c:pt>
                <c:pt idx="7">
                  <c:v>154138</c:v>
                </c:pt>
                <c:pt idx="8">
                  <c:v>171414</c:v>
                </c:pt>
                <c:pt idx="9">
                  <c:v>184200</c:v>
                </c:pt>
                <c:pt idx="10">
                  <c:v>196206</c:v>
                </c:pt>
              </c:numCache>
            </c:numRef>
          </c:yVal>
          <c:smooth val="0"/>
        </c:ser>
        <c:ser>
          <c:idx val="3"/>
          <c:order val="2"/>
          <c:tx>
            <c:strRef>
              <c:f>data!$C$428</c:f>
              <c:strCache>
                <c:ptCount val="1"/>
                <c:pt idx="0">
                  <c:v>China           </c:v>
                </c:pt>
              </c:strCache>
            </c:strRef>
          </c:tx>
          <c:spPr>
            <a:ln w="12700">
              <a:solidFill>
                <a:srgbClr val="00FFFF"/>
              </a:solidFill>
              <a:prstDash val="solid"/>
            </a:ln>
          </c:spPr>
          <c:marker>
            <c:symbol val="none"/>
          </c:marker>
          <c:xVal>
            <c:numRef>
              <c:f>data!$AY$424:$BI$424</c:f>
              <c:numCache>
                <c:formatCode>General</c:formatCode>
                <c:ptCount val="11"/>
                <c:pt idx="0">
                  <c:v>1900</c:v>
                </c:pt>
                <c:pt idx="1">
                  <c:v>1910</c:v>
                </c:pt>
                <c:pt idx="2">
                  <c:v>1920</c:v>
                </c:pt>
                <c:pt idx="3">
                  <c:v>1930</c:v>
                </c:pt>
                <c:pt idx="4">
                  <c:v>1940</c:v>
                </c:pt>
                <c:pt idx="5">
                  <c:v>1950</c:v>
                </c:pt>
                <c:pt idx="6">
                  <c:v>1960</c:v>
                </c:pt>
                <c:pt idx="7">
                  <c:v>1970</c:v>
                </c:pt>
                <c:pt idx="8">
                  <c:v>1980</c:v>
                </c:pt>
                <c:pt idx="9">
                  <c:v>1990</c:v>
                </c:pt>
                <c:pt idx="10">
                  <c:v>2000</c:v>
                </c:pt>
              </c:numCache>
            </c:numRef>
          </c:xVal>
          <c:yVal>
            <c:numRef>
              <c:f>data!$AY$428:$BI$428</c:f>
              <c:numCache>
                <c:formatCode>0</c:formatCode>
                <c:ptCount val="11"/>
                <c:pt idx="0">
                  <c:v>182469.62926468212</c:v>
                </c:pt>
                <c:pt idx="1">
                  <c:v>186076.00991099869</c:v>
                </c:pt>
                <c:pt idx="2">
                  <c:v>199947.66573240986</c:v>
                </c:pt>
                <c:pt idx="3">
                  <c:v>199189.19507535844</c:v>
                </c:pt>
                <c:pt idx="4">
                  <c:v>203681.87895375845</c:v>
                </c:pt>
                <c:pt idx="5">
                  <c:v>201247.40658969863</c:v>
                </c:pt>
                <c:pt idx="6">
                  <c:v>238000</c:v>
                </c:pt>
                <c:pt idx="7">
                  <c:v>273000</c:v>
                </c:pt>
                <c:pt idx="8">
                  <c:v>334001</c:v>
                </c:pt>
                <c:pt idx="9">
                  <c:v>400001</c:v>
                </c:pt>
                <c:pt idx="10">
                  <c:v>392834</c:v>
                </c:pt>
              </c:numCache>
            </c:numRef>
          </c:yVal>
          <c:smooth val="0"/>
        </c:ser>
        <c:ser>
          <c:idx val="4"/>
          <c:order val="3"/>
          <c:tx>
            <c:strRef>
              <c:f>data!$C$429</c:f>
              <c:strCache>
                <c:ptCount val="1"/>
                <c:pt idx="0">
                  <c:v>Colombia        </c:v>
                </c:pt>
              </c:strCache>
            </c:strRef>
          </c:tx>
          <c:spPr>
            <a:ln w="12700">
              <a:solidFill>
                <a:srgbClr val="800080"/>
              </a:solidFill>
              <a:prstDash val="solid"/>
            </a:ln>
          </c:spPr>
          <c:marker>
            <c:symbol val="none"/>
          </c:marker>
          <c:xVal>
            <c:numRef>
              <c:f>data!$AY$424:$BI$424</c:f>
              <c:numCache>
                <c:formatCode>General</c:formatCode>
                <c:ptCount val="11"/>
                <c:pt idx="0">
                  <c:v>1900</c:v>
                </c:pt>
                <c:pt idx="1">
                  <c:v>1910</c:v>
                </c:pt>
                <c:pt idx="2">
                  <c:v>1920</c:v>
                </c:pt>
                <c:pt idx="3">
                  <c:v>1930</c:v>
                </c:pt>
                <c:pt idx="4">
                  <c:v>1940</c:v>
                </c:pt>
                <c:pt idx="5">
                  <c:v>1950</c:v>
                </c:pt>
                <c:pt idx="6">
                  <c:v>1960</c:v>
                </c:pt>
                <c:pt idx="7">
                  <c:v>1970</c:v>
                </c:pt>
                <c:pt idx="8">
                  <c:v>1980</c:v>
                </c:pt>
                <c:pt idx="9">
                  <c:v>1990</c:v>
                </c:pt>
                <c:pt idx="10">
                  <c:v>2000</c:v>
                </c:pt>
              </c:numCache>
            </c:numRef>
          </c:xVal>
          <c:yVal>
            <c:numRef>
              <c:f>data!$AY$429:$BI$429</c:f>
              <c:numCache>
                <c:formatCode>0</c:formatCode>
                <c:ptCount val="11"/>
                <c:pt idx="0">
                  <c:v>17929.44153</c:v>
                </c:pt>
                <c:pt idx="1">
                  <c:v>19702.683000000001</c:v>
                </c:pt>
                <c:pt idx="2">
                  <c:v>21651.3</c:v>
                </c:pt>
                <c:pt idx="3">
                  <c:v>24057</c:v>
                </c:pt>
                <c:pt idx="4">
                  <c:v>26730</c:v>
                </c:pt>
                <c:pt idx="5">
                  <c:v>29700</c:v>
                </c:pt>
                <c:pt idx="6">
                  <c:v>35000</c:v>
                </c:pt>
                <c:pt idx="7">
                  <c:v>38000</c:v>
                </c:pt>
                <c:pt idx="8">
                  <c:v>40100</c:v>
                </c:pt>
                <c:pt idx="9">
                  <c:v>40083</c:v>
                </c:pt>
                <c:pt idx="10">
                  <c:v>40314</c:v>
                </c:pt>
              </c:numCache>
            </c:numRef>
          </c:yVal>
          <c:smooth val="0"/>
        </c:ser>
        <c:ser>
          <c:idx val="5"/>
          <c:order val="4"/>
          <c:tx>
            <c:strRef>
              <c:f>data!$C$430</c:f>
              <c:strCache>
                <c:ptCount val="1"/>
                <c:pt idx="0">
                  <c:v>India           </c:v>
                </c:pt>
              </c:strCache>
            </c:strRef>
          </c:tx>
          <c:spPr>
            <a:ln w="12700">
              <a:solidFill>
                <a:srgbClr val="800000"/>
              </a:solidFill>
              <a:prstDash val="solid"/>
            </a:ln>
          </c:spPr>
          <c:marker>
            <c:symbol val="none"/>
          </c:marker>
          <c:xVal>
            <c:numRef>
              <c:f>data!$AY$424:$BI$424</c:f>
              <c:numCache>
                <c:formatCode>General</c:formatCode>
                <c:ptCount val="11"/>
                <c:pt idx="0">
                  <c:v>1900</c:v>
                </c:pt>
                <c:pt idx="1">
                  <c:v>1910</c:v>
                </c:pt>
                <c:pt idx="2">
                  <c:v>1920</c:v>
                </c:pt>
                <c:pt idx="3">
                  <c:v>1930</c:v>
                </c:pt>
                <c:pt idx="4">
                  <c:v>1940</c:v>
                </c:pt>
                <c:pt idx="5">
                  <c:v>1950</c:v>
                </c:pt>
                <c:pt idx="6">
                  <c:v>1960</c:v>
                </c:pt>
                <c:pt idx="7">
                  <c:v>1970</c:v>
                </c:pt>
                <c:pt idx="8">
                  <c:v>1980</c:v>
                </c:pt>
                <c:pt idx="9">
                  <c:v>1990</c:v>
                </c:pt>
                <c:pt idx="10">
                  <c:v>2000</c:v>
                </c:pt>
              </c:numCache>
            </c:numRef>
          </c:xVal>
          <c:yVal>
            <c:numRef>
              <c:f>data!$AY$430:$BI$430</c:f>
              <c:numCache>
                <c:formatCode>0</c:formatCode>
                <c:ptCount val="11"/>
                <c:pt idx="0">
                  <c:v>4968.1995873727437</c:v>
                </c:pt>
                <c:pt idx="1">
                  <c:v>4610.9860872560585</c:v>
                </c:pt>
                <c:pt idx="2">
                  <c:v>4640.3333333333339</c:v>
                </c:pt>
                <c:pt idx="3">
                  <c:v>5131.2446471772364</c:v>
                </c:pt>
                <c:pt idx="4">
                  <c:v>5814.8452642687234</c:v>
                </c:pt>
                <c:pt idx="5">
                  <c:v>6673.461603670542</c:v>
                </c:pt>
                <c:pt idx="6">
                  <c:v>13920.999999999996</c:v>
                </c:pt>
                <c:pt idx="7">
                  <c:v>12990</c:v>
                </c:pt>
                <c:pt idx="8">
                  <c:v>12100</c:v>
                </c:pt>
                <c:pt idx="9">
                  <c:v>11602</c:v>
                </c:pt>
                <c:pt idx="10">
                  <c:v>10845</c:v>
                </c:pt>
              </c:numCache>
            </c:numRef>
          </c:yVal>
          <c:smooth val="0"/>
        </c:ser>
        <c:ser>
          <c:idx val="6"/>
          <c:order val="5"/>
          <c:tx>
            <c:strRef>
              <c:f>data!$C$431</c:f>
              <c:strCache>
                <c:ptCount val="1"/>
                <c:pt idx="0">
                  <c:v>Indonesia       </c:v>
                </c:pt>
              </c:strCache>
            </c:strRef>
          </c:tx>
          <c:spPr>
            <a:ln w="12700">
              <a:solidFill>
                <a:srgbClr val="008080"/>
              </a:solidFill>
              <a:prstDash val="solid"/>
            </a:ln>
          </c:spPr>
          <c:marker>
            <c:symbol val="none"/>
          </c:marker>
          <c:xVal>
            <c:numRef>
              <c:f>data!$AY$424:$BI$424</c:f>
              <c:numCache>
                <c:formatCode>General</c:formatCode>
                <c:ptCount val="11"/>
                <c:pt idx="0">
                  <c:v>1900</c:v>
                </c:pt>
                <c:pt idx="1">
                  <c:v>1910</c:v>
                </c:pt>
                <c:pt idx="2">
                  <c:v>1920</c:v>
                </c:pt>
                <c:pt idx="3">
                  <c:v>1930</c:v>
                </c:pt>
                <c:pt idx="4">
                  <c:v>1940</c:v>
                </c:pt>
                <c:pt idx="5">
                  <c:v>1950</c:v>
                </c:pt>
                <c:pt idx="6">
                  <c:v>1960</c:v>
                </c:pt>
                <c:pt idx="7">
                  <c:v>1970</c:v>
                </c:pt>
                <c:pt idx="8">
                  <c:v>1980</c:v>
                </c:pt>
                <c:pt idx="9">
                  <c:v>1990</c:v>
                </c:pt>
                <c:pt idx="10">
                  <c:v>2000</c:v>
                </c:pt>
              </c:numCache>
            </c:numRef>
          </c:xVal>
          <c:yVal>
            <c:numRef>
              <c:f>data!$AY$431:$BI$431</c:f>
              <c:numCache>
                <c:formatCode>0</c:formatCode>
                <c:ptCount val="11"/>
                <c:pt idx="0">
                  <c:v>5794.3021184289046</c:v>
                </c:pt>
                <c:pt idx="1">
                  <c:v>6846.7243814252779</c:v>
                </c:pt>
                <c:pt idx="2">
                  <c:v>7855.6474622055612</c:v>
                </c:pt>
                <c:pt idx="3">
                  <c:v>8822.372588883185</c:v>
                </c:pt>
                <c:pt idx="4">
                  <c:v>9748.1666850404981</c:v>
                </c:pt>
                <c:pt idx="5">
                  <c:v>10655.237572574173</c:v>
                </c:pt>
                <c:pt idx="6">
                  <c:v>12600</c:v>
                </c:pt>
                <c:pt idx="7">
                  <c:v>12400</c:v>
                </c:pt>
                <c:pt idx="8">
                  <c:v>12000</c:v>
                </c:pt>
                <c:pt idx="9">
                  <c:v>13110</c:v>
                </c:pt>
                <c:pt idx="10">
                  <c:v>11177</c:v>
                </c:pt>
              </c:numCache>
            </c:numRef>
          </c:yVal>
          <c:smooth val="0"/>
        </c:ser>
        <c:ser>
          <c:idx val="7"/>
          <c:order val="6"/>
          <c:tx>
            <c:strRef>
              <c:f>data!$C$432</c:f>
              <c:strCache>
                <c:ptCount val="1"/>
                <c:pt idx="0">
                  <c:v>Mexico          </c:v>
                </c:pt>
              </c:strCache>
            </c:strRef>
          </c:tx>
          <c:spPr>
            <a:ln w="12700">
              <a:solidFill>
                <a:srgbClr val="0000FF"/>
              </a:solidFill>
              <a:prstDash val="solid"/>
            </a:ln>
          </c:spPr>
          <c:marker>
            <c:symbol val="none"/>
          </c:marker>
          <c:xVal>
            <c:numRef>
              <c:f>data!$AY$424:$BI$424</c:f>
              <c:numCache>
                <c:formatCode>General</c:formatCode>
                <c:ptCount val="11"/>
                <c:pt idx="0">
                  <c:v>1900</c:v>
                </c:pt>
                <c:pt idx="1">
                  <c:v>1910</c:v>
                </c:pt>
                <c:pt idx="2">
                  <c:v>1920</c:v>
                </c:pt>
                <c:pt idx="3">
                  <c:v>1930</c:v>
                </c:pt>
                <c:pt idx="4">
                  <c:v>1940</c:v>
                </c:pt>
                <c:pt idx="5">
                  <c:v>1950</c:v>
                </c:pt>
                <c:pt idx="6">
                  <c:v>1960</c:v>
                </c:pt>
                <c:pt idx="7">
                  <c:v>1970</c:v>
                </c:pt>
                <c:pt idx="8">
                  <c:v>1980</c:v>
                </c:pt>
                <c:pt idx="9">
                  <c:v>1990</c:v>
                </c:pt>
                <c:pt idx="10">
                  <c:v>2000</c:v>
                </c:pt>
              </c:numCache>
            </c:numRef>
          </c:xVal>
          <c:yVal>
            <c:numRef>
              <c:f>data!$AY$432:$BI$432</c:f>
              <c:numCache>
                <c:formatCode>0</c:formatCode>
                <c:ptCount val="11"/>
                <c:pt idx="0">
                  <c:v>28089.691619068435</c:v>
                </c:pt>
                <c:pt idx="1">
                  <c:v>31567.978324505715</c:v>
                </c:pt>
                <c:pt idx="2">
                  <c:v>28447.087197376452</c:v>
                </c:pt>
                <c:pt idx="3">
                  <c:v>33290.820654463154</c:v>
                </c:pt>
                <c:pt idx="4">
                  <c:v>39320.928481672883</c:v>
                </c:pt>
                <c:pt idx="5">
                  <c:v>54811.077157214888</c:v>
                </c:pt>
                <c:pt idx="6">
                  <c:v>74499</c:v>
                </c:pt>
                <c:pt idx="7">
                  <c:v>74499</c:v>
                </c:pt>
                <c:pt idx="8">
                  <c:v>74499</c:v>
                </c:pt>
                <c:pt idx="9">
                  <c:v>77500</c:v>
                </c:pt>
                <c:pt idx="10">
                  <c:v>80952</c:v>
                </c:pt>
              </c:numCache>
            </c:numRef>
          </c:yVal>
          <c:smooth val="0"/>
        </c:ser>
        <c:ser>
          <c:idx val="8"/>
          <c:order val="7"/>
          <c:tx>
            <c:strRef>
              <c:f>data!$C$433</c:f>
              <c:strCache>
                <c:ptCount val="1"/>
                <c:pt idx="0">
                  <c:v>South Africa    </c:v>
                </c:pt>
              </c:strCache>
            </c:strRef>
          </c:tx>
          <c:spPr>
            <a:ln w="12700">
              <a:solidFill>
                <a:srgbClr val="00CCFF"/>
              </a:solidFill>
              <a:prstDash val="solid"/>
            </a:ln>
          </c:spPr>
          <c:marker>
            <c:symbol val="none"/>
          </c:marker>
          <c:xVal>
            <c:numRef>
              <c:f>data!$AY$424:$BI$424</c:f>
              <c:numCache>
                <c:formatCode>General</c:formatCode>
                <c:ptCount val="11"/>
                <c:pt idx="0">
                  <c:v>1900</c:v>
                </c:pt>
                <c:pt idx="1">
                  <c:v>1910</c:v>
                </c:pt>
                <c:pt idx="2">
                  <c:v>1920</c:v>
                </c:pt>
                <c:pt idx="3">
                  <c:v>1930</c:v>
                </c:pt>
                <c:pt idx="4">
                  <c:v>1940</c:v>
                </c:pt>
                <c:pt idx="5">
                  <c:v>1950</c:v>
                </c:pt>
                <c:pt idx="6">
                  <c:v>1960</c:v>
                </c:pt>
                <c:pt idx="7">
                  <c:v>1970</c:v>
                </c:pt>
                <c:pt idx="8">
                  <c:v>1980</c:v>
                </c:pt>
                <c:pt idx="9">
                  <c:v>1990</c:v>
                </c:pt>
                <c:pt idx="10">
                  <c:v>2000</c:v>
                </c:pt>
              </c:numCache>
            </c:numRef>
          </c:xVal>
          <c:yVal>
            <c:numRef>
              <c:f>data!$AY$433:$BI$433</c:f>
              <c:numCache>
                <c:formatCode>0</c:formatCode>
                <c:ptCount val="11"/>
                <c:pt idx="0">
                  <c:v>30317.231567879604</c:v>
                </c:pt>
                <c:pt idx="1">
                  <c:v>38619.367053210779</c:v>
                </c:pt>
                <c:pt idx="2">
                  <c:v>45252.350871150637</c:v>
                </c:pt>
                <c:pt idx="3">
                  <c:v>53168.859437108935</c:v>
                </c:pt>
                <c:pt idx="4">
                  <c:v>60660.399903443446</c:v>
                </c:pt>
                <c:pt idx="5">
                  <c:v>75192.371584760855</c:v>
                </c:pt>
                <c:pt idx="6">
                  <c:v>89150</c:v>
                </c:pt>
                <c:pt idx="7">
                  <c:v>82970</c:v>
                </c:pt>
                <c:pt idx="8">
                  <c:v>81420</c:v>
                </c:pt>
                <c:pt idx="9">
                  <c:v>82500</c:v>
                </c:pt>
                <c:pt idx="10">
                  <c:v>83928</c:v>
                </c:pt>
              </c:numCache>
            </c:numRef>
          </c:yVal>
          <c:smooth val="0"/>
        </c:ser>
        <c:ser>
          <c:idx val="9"/>
          <c:order val="8"/>
          <c:tx>
            <c:strRef>
              <c:f>data!$C$434</c:f>
              <c:strCache>
                <c:ptCount val="1"/>
                <c:pt idx="0">
                  <c:v>Russian Fed.    </c:v>
                </c:pt>
              </c:strCache>
            </c:strRef>
          </c:tx>
          <c:spPr>
            <a:ln w="12700">
              <a:solidFill>
                <a:srgbClr val="CCFFFF"/>
              </a:solidFill>
              <a:prstDash val="solid"/>
            </a:ln>
          </c:spPr>
          <c:marker>
            <c:symbol val="none"/>
          </c:marker>
          <c:xVal>
            <c:numRef>
              <c:f>data!$AY$424:$BI$424</c:f>
              <c:numCache>
                <c:formatCode>General</c:formatCode>
                <c:ptCount val="11"/>
                <c:pt idx="0">
                  <c:v>1900</c:v>
                </c:pt>
                <c:pt idx="1">
                  <c:v>1910</c:v>
                </c:pt>
                <c:pt idx="2">
                  <c:v>1920</c:v>
                </c:pt>
                <c:pt idx="3">
                  <c:v>1930</c:v>
                </c:pt>
                <c:pt idx="4">
                  <c:v>1940</c:v>
                </c:pt>
                <c:pt idx="5">
                  <c:v>1950</c:v>
                </c:pt>
                <c:pt idx="6">
                  <c:v>1960</c:v>
                </c:pt>
                <c:pt idx="7">
                  <c:v>1970</c:v>
                </c:pt>
                <c:pt idx="8">
                  <c:v>1980</c:v>
                </c:pt>
                <c:pt idx="9">
                  <c:v>1990</c:v>
                </c:pt>
                <c:pt idx="10">
                  <c:v>2000</c:v>
                </c:pt>
              </c:numCache>
            </c:numRef>
          </c:xVal>
          <c:yVal>
            <c:numRef>
              <c:f>data!$AY$434:$BI$434</c:f>
              <c:numCache>
                <c:formatCode>0</c:formatCode>
                <c:ptCount val="11"/>
                <c:pt idx="0">
                  <c:v>124439.49260565941</c:v>
                </c:pt>
                <c:pt idx="1">
                  <c:v>146188.291365546</c:v>
                </c:pt>
                <c:pt idx="2">
                  <c:v>125303.76634018538</c:v>
                </c:pt>
                <c:pt idx="3">
                  <c:v>127813.84481191523</c:v>
                </c:pt>
                <c:pt idx="4">
                  <c:v>140330.99355831058</c:v>
                </c:pt>
                <c:pt idx="5">
                  <c:v>105600.07045807682</c:v>
                </c:pt>
                <c:pt idx="6">
                  <c:v>75650.59563823104</c:v>
                </c:pt>
                <c:pt idx="7">
                  <c:v>78819.15320189987</c:v>
                </c:pt>
                <c:pt idx="8">
                  <c:v>80610.469127095203</c:v>
                </c:pt>
                <c:pt idx="9">
                  <c:v>81988.211762890802</c:v>
                </c:pt>
                <c:pt idx="10">
                  <c:v>90924</c:v>
                </c:pt>
              </c:numCache>
            </c:numRef>
          </c:yVal>
          <c:smooth val="0"/>
        </c:ser>
        <c:ser>
          <c:idx val="10"/>
          <c:order val="9"/>
          <c:tx>
            <c:strRef>
              <c:f>data!$C$435</c:f>
              <c:strCache>
                <c:ptCount val="1"/>
                <c:pt idx="0">
                  <c:v>United States   </c:v>
                </c:pt>
              </c:strCache>
            </c:strRef>
          </c:tx>
          <c:spPr>
            <a:ln w="12700">
              <a:solidFill>
                <a:srgbClr val="CCFFCC"/>
              </a:solidFill>
              <a:prstDash val="solid"/>
            </a:ln>
          </c:spPr>
          <c:marker>
            <c:symbol val="none"/>
          </c:marker>
          <c:xVal>
            <c:numRef>
              <c:f>data!$AY$424:$BI$424</c:f>
              <c:numCache>
                <c:formatCode>General</c:formatCode>
                <c:ptCount val="11"/>
                <c:pt idx="0">
                  <c:v>1900</c:v>
                </c:pt>
                <c:pt idx="1">
                  <c:v>1910</c:v>
                </c:pt>
                <c:pt idx="2">
                  <c:v>1920</c:v>
                </c:pt>
                <c:pt idx="3">
                  <c:v>1930</c:v>
                </c:pt>
                <c:pt idx="4">
                  <c:v>1940</c:v>
                </c:pt>
                <c:pt idx="5">
                  <c:v>1950</c:v>
                </c:pt>
                <c:pt idx="6">
                  <c:v>1960</c:v>
                </c:pt>
                <c:pt idx="7">
                  <c:v>1970</c:v>
                </c:pt>
                <c:pt idx="8">
                  <c:v>1980</c:v>
                </c:pt>
                <c:pt idx="9">
                  <c:v>1990</c:v>
                </c:pt>
                <c:pt idx="10">
                  <c:v>2000</c:v>
                </c:pt>
              </c:numCache>
            </c:numRef>
          </c:xVal>
          <c:yVal>
            <c:numRef>
              <c:f>data!$AY$435:$BI$435</c:f>
              <c:numCache>
                <c:formatCode>0</c:formatCode>
                <c:ptCount val="11"/>
                <c:pt idx="0">
                  <c:v>0</c:v>
                </c:pt>
                <c:pt idx="1">
                  <c:v>0</c:v>
                </c:pt>
                <c:pt idx="2">
                  <c:v>0</c:v>
                </c:pt>
                <c:pt idx="3">
                  <c:v>0</c:v>
                </c:pt>
                <c:pt idx="4">
                  <c:v>0</c:v>
                </c:pt>
                <c:pt idx="5">
                  <c:v>0</c:v>
                </c:pt>
                <c:pt idx="6">
                  <c:v>265000</c:v>
                </c:pt>
                <c:pt idx="7">
                  <c:v>243900</c:v>
                </c:pt>
                <c:pt idx="8">
                  <c:v>237539</c:v>
                </c:pt>
                <c:pt idx="9">
                  <c:v>239172</c:v>
                </c:pt>
                <c:pt idx="10">
                  <c:v>236331</c:v>
                </c:pt>
              </c:numCache>
            </c:numRef>
          </c:yVal>
          <c:smooth val="0"/>
        </c:ser>
        <c:dLbls>
          <c:showLegendKey val="0"/>
          <c:showVal val="0"/>
          <c:showCatName val="0"/>
          <c:showSerName val="0"/>
          <c:showPercent val="0"/>
          <c:showBubbleSize val="0"/>
        </c:dLbls>
        <c:axId val="256186240"/>
        <c:axId val="256187776"/>
      </c:scatterChart>
      <c:valAx>
        <c:axId val="2561862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56187776"/>
        <c:crosses val="autoZero"/>
        <c:crossBetween val="midCat"/>
      </c:valAx>
      <c:valAx>
        <c:axId val="256187776"/>
        <c:scaling>
          <c:orientation val="minMax"/>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56186240"/>
        <c:crosses val="autoZero"/>
        <c:crossBetween val="midCat"/>
      </c:valAx>
      <c:spPr>
        <a:solidFill>
          <a:srgbClr val="C0C0C0"/>
        </a:solidFill>
        <a:ln w="12700">
          <a:solidFill>
            <a:srgbClr val="808080"/>
          </a:solidFill>
          <a:prstDash val="solid"/>
        </a:ln>
      </c:spPr>
    </c:plotArea>
    <c:legend>
      <c:legendPos val="r"/>
      <c:layout>
        <c:manualLayout>
          <c:xMode val="edge"/>
          <c:yMode val="edge"/>
          <c:x val="0.85414235705950992"/>
          <c:y val="0.25690065811837215"/>
          <c:w val="0.13652275379229872"/>
          <c:h val="0.44798390647028985"/>
        </c:manualLayout>
      </c:layout>
      <c:overlay val="0"/>
      <c:spPr>
        <a:solidFill>
          <a:srgbClr val="FFFFFF"/>
        </a:solidFill>
        <a:ln w="3175">
          <a:solidFill>
            <a:srgbClr val="000000"/>
          </a:solidFill>
          <a:prstDash val="solid"/>
        </a:ln>
      </c:spPr>
      <c:txPr>
        <a:bodyPr/>
        <a:lstStyle/>
        <a:p>
          <a:pPr>
            <a:defRPr sz="75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9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data!$C$455</c:f>
              <c:strCache>
                <c:ptCount val="1"/>
                <c:pt idx="0">
                  <c:v>Canada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data!$D$455:$BS$455</c:f>
              <c:numCache>
                <c:formatCode>0.00</c:formatCode>
                <c:ptCount val="6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2.3116891733646326E-5</c:v>
                </c:pt>
                <c:pt idx="35">
                  <c:v>3.4480532333051129E-5</c:v>
                </c:pt>
                <c:pt idx="36">
                  <c:v>5.1431855491199171E-5</c:v>
                </c:pt>
                <c:pt idx="37">
                  <c:v>7.6719184441038745E-5</c:v>
                </c:pt>
                <c:pt idx="38">
                  <c:v>1.2458690995093913E-4</c:v>
                </c:pt>
                <c:pt idx="39">
                  <c:v>1.858535497345053E-4</c:v>
                </c:pt>
                <c:pt idx="40">
                  <c:v>2.7725693484983581E-4</c:v>
                </c:pt>
                <c:pt idx="41">
                  <c:v>4.136251555232606E-4</c:v>
                </c:pt>
                <c:pt idx="42">
                  <c:v>6.1708401580767521E-4</c:v>
                </c:pt>
                <c:pt idx="43">
                  <c:v>9.206495397130639E-4</c:v>
                </c:pt>
                <c:pt idx="44">
                  <c:v>1.3768484299233961E-3</c:v>
                </c:pt>
                <c:pt idx="45">
                  <c:v>1.6687245122771574E-3</c:v>
                </c:pt>
                <c:pt idx="46">
                  <c:v>2.1230856034783478E-3</c:v>
                </c:pt>
                <c:pt idx="47">
                  <c:v>2.1298382392706365E-3</c:v>
                </c:pt>
                <c:pt idx="48">
                  <c:v>3.0673467900821151E-3</c:v>
                </c:pt>
                <c:pt idx="49">
                  <c:v>5.0157385650444605E-3</c:v>
                </c:pt>
                <c:pt idx="50">
                  <c:v>6.3683396578821981E-3</c:v>
                </c:pt>
                <c:pt idx="51">
                  <c:v>8.1129210109865697E-3</c:v>
                </c:pt>
                <c:pt idx="52">
                  <c:v>8.0710643583855532E-3</c:v>
                </c:pt>
                <c:pt idx="53">
                  <c:v>8.7319323423885199E-3</c:v>
                </c:pt>
                <c:pt idx="54">
                  <c:v>8.2279713114754103E-3</c:v>
                </c:pt>
                <c:pt idx="55">
                  <c:v>8.1520737327188935E-3</c:v>
                </c:pt>
                <c:pt idx="56">
                  <c:v>8.1386898669396114E-3</c:v>
                </c:pt>
                <c:pt idx="57">
                  <c:v>7.8951406649616362E-3</c:v>
                </c:pt>
                <c:pt idx="58">
                  <c:v>7.8686094069529647E-3</c:v>
                </c:pt>
                <c:pt idx="59">
                  <c:v>7.8691875319366385E-3</c:v>
                </c:pt>
                <c:pt idx="60">
                  <c:v>7.870275791624106E-3</c:v>
                </c:pt>
                <c:pt idx="61">
                  <c:v>7.8713629402756505E-3</c:v>
                </c:pt>
                <c:pt idx="62">
                  <c:v>7.8724489795918371E-3</c:v>
                </c:pt>
                <c:pt idx="63">
                  <c:v>7.8740438551759308E-3</c:v>
                </c:pt>
                <c:pt idx="64">
                  <c:v>7.7948012232415907E-3</c:v>
                </c:pt>
                <c:pt idx="65">
                  <c:v>7.7156393275598567E-3</c:v>
                </c:pt>
                <c:pt idx="66">
                  <c:v>7.6365580448065178E-3</c:v>
                </c:pt>
                <c:pt idx="67">
                  <c:v>7.5575572519083973E-3</c:v>
                </c:pt>
              </c:numCache>
            </c:numRef>
          </c:yVal>
          <c:smooth val="1"/>
        </c:ser>
        <c:ser>
          <c:idx val="1"/>
          <c:order val="1"/>
          <c:tx>
            <c:strRef>
              <c:f>data!$C$456</c:f>
              <c:strCache>
                <c:ptCount val="1"/>
                <c:pt idx="0">
                  <c:v>USA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data!$D$456:$BS$456</c:f>
              <c:numCache>
                <c:formatCode>0.00</c:formatCode>
                <c:ptCount val="6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18.751029979925075</c:v>
                </c:pt>
                <c:pt idx="54">
                  <c:v>16.7989402410245</c:v>
                </c:pt>
                <c:pt idx="55">
                  <c:v>15.931931718970379</c:v>
                </c:pt>
                <c:pt idx="56">
                  <c:v>15.61782521137466</c:v>
                </c:pt>
                <c:pt idx="57">
                  <c:v>15.018504081218161</c:v>
                </c:pt>
                <c:pt idx="58">
                  <c:v>14.64341771745717</c:v>
                </c:pt>
                <c:pt idx="59">
                  <c:v>14.279712763340429</c:v>
                </c:pt>
                <c:pt idx="60">
                  <c:v>14.034802603164978</c:v>
                </c:pt>
                <c:pt idx="61">
                  <c:v>13.813529436904625</c:v>
                </c:pt>
                <c:pt idx="62">
                  <c:v>13.622696822588008</c:v>
                </c:pt>
                <c:pt idx="63">
                  <c:v>13.46386668308903</c:v>
                </c:pt>
                <c:pt idx="64">
                  <c:v>13.331444005032484</c:v>
                </c:pt>
                <c:pt idx="65">
                  <c:v>13.123953978949263</c:v>
                </c:pt>
                <c:pt idx="66">
                  <c:v>12.916027230962751</c:v>
                </c:pt>
                <c:pt idx="67">
                  <c:v>12.6994581005544</c:v>
                </c:pt>
              </c:numCache>
            </c:numRef>
          </c:yVal>
          <c:smooth val="1"/>
        </c:ser>
        <c:ser>
          <c:idx val="2"/>
          <c:order val="2"/>
          <c:tx>
            <c:strRef>
              <c:f>data!$C$457</c:f>
              <c:strCache>
                <c:ptCount val="1"/>
                <c:pt idx="0">
                  <c:v>Mexico</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data!$D$457:$BS$457</c:f>
              <c:numCache>
                <c:formatCode>0.00</c:formatCode>
                <c:ptCount val="6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7.574425794166241</c:v>
                </c:pt>
                <c:pt idx="27">
                  <c:v>12.711198315920408</c:v>
                </c:pt>
                <c:pt idx="28">
                  <c:v>9.1267955951295843</c:v>
                </c:pt>
                <c:pt idx="29">
                  <c:v>7.2795629416445076</c:v>
                </c:pt>
                <c:pt idx="30">
                  <c:v>6.1447447857531508</c:v>
                </c:pt>
                <c:pt idx="31">
                  <c:v>5.3713846300915469</c:v>
                </c:pt>
                <c:pt idx="32">
                  <c:v>4.8067039834386884</c:v>
                </c:pt>
                <c:pt idx="33">
                  <c:v>4.3735185710084545</c:v>
                </c:pt>
                <c:pt idx="34">
                  <c:v>4.0286271078116673</c:v>
                </c:pt>
                <c:pt idx="35">
                  <c:v>3.7459604095866479</c:v>
                </c:pt>
                <c:pt idx="36">
                  <c:v>3.5088527669026419</c:v>
                </c:pt>
                <c:pt idx="37">
                  <c:v>2.819830152384843</c:v>
                </c:pt>
                <c:pt idx="38">
                  <c:v>2.2325856453525112</c:v>
                </c:pt>
                <c:pt idx="39">
                  <c:v>1.7622712966058824</c:v>
                </c:pt>
                <c:pt idx="40">
                  <c:v>1.3786520305159273</c:v>
                </c:pt>
                <c:pt idx="41">
                  <c:v>1.080019207930109</c:v>
                </c:pt>
                <c:pt idx="42">
                  <c:v>0.83275435670193954</c:v>
                </c:pt>
                <c:pt idx="43">
                  <c:v>0.63176259730434325</c:v>
                </c:pt>
                <c:pt idx="44">
                  <c:v>0.52509420887206015</c:v>
                </c:pt>
                <c:pt idx="45">
                  <c:v>0.41027393486179997</c:v>
                </c:pt>
                <c:pt idx="46">
                  <c:v>0.39516236205450339</c:v>
                </c:pt>
                <c:pt idx="47">
                  <c:v>0.36853084958068089</c:v>
                </c:pt>
                <c:pt idx="48">
                  <c:v>0.34459122455637253</c:v>
                </c:pt>
                <c:pt idx="49">
                  <c:v>0.26830682561802305</c:v>
                </c:pt>
                <c:pt idx="50">
                  <c:v>0.27019797121650435</c:v>
                </c:pt>
                <c:pt idx="51">
                  <c:v>0.2975036771054933</c:v>
                </c:pt>
                <c:pt idx="52">
                  <c:v>0.3473064641854321</c:v>
                </c:pt>
                <c:pt idx="53">
                  <c:v>0.46553298136734528</c:v>
                </c:pt>
                <c:pt idx="54">
                  <c:v>0.4583571382308817</c:v>
                </c:pt>
                <c:pt idx="55">
                  <c:v>0.45078594555929674</c:v>
                </c:pt>
                <c:pt idx="56">
                  <c:v>0.46087859957559563</c:v>
                </c:pt>
                <c:pt idx="57">
                  <c:v>0.472969215162239</c:v>
                </c:pt>
                <c:pt idx="58">
                  <c:v>0.46440456159654336</c:v>
                </c:pt>
                <c:pt idx="59">
                  <c:v>0.45597432573844265</c:v>
                </c:pt>
                <c:pt idx="60">
                  <c:v>0.44786997178741311</c:v>
                </c:pt>
                <c:pt idx="61">
                  <c:v>0.44024928780549005</c:v>
                </c:pt>
                <c:pt idx="62">
                  <c:v>0.43292282240348962</c:v>
                </c:pt>
                <c:pt idx="63">
                  <c:v>0.42602014467137134</c:v>
                </c:pt>
                <c:pt idx="64">
                  <c:v>0.41964700214168182</c:v>
                </c:pt>
                <c:pt idx="65">
                  <c:v>0.41208073752616342</c:v>
                </c:pt>
                <c:pt idx="66">
                  <c:v>0.40685017996055506</c:v>
                </c:pt>
                <c:pt idx="67">
                  <c:v>0.40383018139448912</c:v>
                </c:pt>
              </c:numCache>
            </c:numRef>
          </c:yVal>
          <c:smooth val="1"/>
        </c:ser>
        <c:ser>
          <c:idx val="3"/>
          <c:order val="3"/>
          <c:tx>
            <c:strRef>
              <c:f>data!$C$458</c:f>
              <c:strCache>
                <c:ptCount val="1"/>
                <c:pt idx="0">
                  <c:v>Rest Central America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data!$D$458:$BS$458</c:f>
              <c:numCache>
                <c:formatCode>0.00</c:formatCode>
                <c:ptCount val="68"/>
                <c:pt idx="0">
                  <c:v>0</c:v>
                </c:pt>
                <c:pt idx="1">
                  <c:v>0</c:v>
                </c:pt>
                <c:pt idx="2">
                  <c:v>0</c:v>
                </c:pt>
                <c:pt idx="3">
                  <c:v>0</c:v>
                </c:pt>
                <c:pt idx="4">
                  <c:v>0</c:v>
                </c:pt>
                <c:pt idx="5">
                  <c:v>1.637777598255715E-10</c:v>
                </c:pt>
                <c:pt idx="6">
                  <c:v>2.4894787709662176E-10</c:v>
                </c:pt>
                <c:pt idx="7">
                  <c:v>3.748896008527556E-10</c:v>
                </c:pt>
                <c:pt idx="8">
                  <c:v>5.5695880752606593E-10</c:v>
                </c:pt>
                <c:pt idx="9">
                  <c:v>8.0996896678152513E-10</c:v>
                </c:pt>
                <c:pt idx="10">
                  <c:v>1.1330101484589264E-9</c:v>
                </c:pt>
                <c:pt idx="11">
                  <c:v>2.1119679761173058E-9</c:v>
                </c:pt>
                <c:pt idx="12">
                  <c:v>3.9331930924443692E-9</c:v>
                </c:pt>
                <c:pt idx="13">
                  <c:v>7.3175001278051238E-9</c:v>
                </c:pt>
                <c:pt idx="14">
                  <c:v>1.3598367197618899E-8</c:v>
                </c:pt>
                <c:pt idx="15">
                  <c:v>2.5237956917584945E-8</c:v>
                </c:pt>
                <c:pt idx="16">
                  <c:v>4.677232120663565E-8</c:v>
                </c:pt>
                <c:pt idx="17">
                  <c:v>8.6536252098648993E-8</c:v>
                </c:pt>
                <c:pt idx="18">
                  <c:v>1.5979630125226543E-7</c:v>
                </c:pt>
                <c:pt idx="19">
                  <c:v>2.6954866662533971E-7</c:v>
                </c:pt>
                <c:pt idx="20">
                  <c:v>4.6150844918012515E-7</c:v>
                </c:pt>
                <c:pt idx="21">
                  <c:v>7.8673014204352319E-7</c:v>
                </c:pt>
                <c:pt idx="22">
                  <c:v>1.3545113213185657E-6</c:v>
                </c:pt>
                <c:pt idx="23">
                  <c:v>2.3462729709157132E-6</c:v>
                </c:pt>
                <c:pt idx="24">
                  <c:v>0</c:v>
                </c:pt>
                <c:pt idx="25">
                  <c:v>2.3964902415589402E-3</c:v>
                </c:pt>
                <c:pt idx="26">
                  <c:v>0.64778833515719414</c:v>
                </c:pt>
                <c:pt idx="27">
                  <c:v>0.14132569946994744</c:v>
                </c:pt>
                <c:pt idx="28">
                  <c:v>0.13837235337603848</c:v>
                </c:pt>
                <c:pt idx="29">
                  <c:v>0.13660298931820244</c:v>
                </c:pt>
                <c:pt idx="30">
                  <c:v>0.13588752946693927</c:v>
                </c:pt>
                <c:pt idx="31">
                  <c:v>0.13614839828824785</c:v>
                </c:pt>
                <c:pt idx="32">
                  <c:v>0.13734967434480375</c:v>
                </c:pt>
                <c:pt idx="33">
                  <c:v>0.1394912315943832</c:v>
                </c:pt>
                <c:pt idx="34">
                  <c:v>0.14260649384893623</c:v>
                </c:pt>
                <c:pt idx="35">
                  <c:v>0.14725794029698661</c:v>
                </c:pt>
                <c:pt idx="36">
                  <c:v>0.15288900692620341</c:v>
                </c:pt>
                <c:pt idx="37">
                  <c:v>0.15960346146725091</c:v>
                </c:pt>
                <c:pt idx="38">
                  <c:v>0.16909767247483615</c:v>
                </c:pt>
                <c:pt idx="39">
                  <c:v>0.17933899638501655</c:v>
                </c:pt>
                <c:pt idx="40">
                  <c:v>0.21316323808388815</c:v>
                </c:pt>
                <c:pt idx="41">
                  <c:v>0.23874204568142879</c:v>
                </c:pt>
                <c:pt idx="42">
                  <c:v>0.26840746587802167</c:v>
                </c:pt>
                <c:pt idx="43">
                  <c:v>0.26958115980908537</c:v>
                </c:pt>
                <c:pt idx="44">
                  <c:v>0.27216337216975006</c:v>
                </c:pt>
                <c:pt idx="45">
                  <c:v>0.27778250942445343</c:v>
                </c:pt>
                <c:pt idx="46">
                  <c:v>0.24860499388368915</c:v>
                </c:pt>
                <c:pt idx="47">
                  <c:v>0.22874772819775074</c:v>
                </c:pt>
                <c:pt idx="48">
                  <c:v>0.22875593394161517</c:v>
                </c:pt>
                <c:pt idx="49">
                  <c:v>0.27578448505296016</c:v>
                </c:pt>
                <c:pt idx="50">
                  <c:v>0.303618851667808</c:v>
                </c:pt>
                <c:pt idx="51">
                  <c:v>0.31994876611002032</c:v>
                </c:pt>
                <c:pt idx="52">
                  <c:v>0.31290312757074057</c:v>
                </c:pt>
                <c:pt idx="53">
                  <c:v>0.41039532191381722</c:v>
                </c:pt>
                <c:pt idx="54">
                  <c:v>0.44232103129666273</c:v>
                </c:pt>
                <c:pt idx="55">
                  <c:v>0.4702685600859931</c:v>
                </c:pt>
                <c:pt idx="56">
                  <c:v>0.50371862870010964</c:v>
                </c:pt>
                <c:pt idx="57">
                  <c:v>0.47025522835286104</c:v>
                </c:pt>
                <c:pt idx="58">
                  <c:v>0.45233168440223831</c:v>
                </c:pt>
                <c:pt idx="59">
                  <c:v>0.44091230902336309</c:v>
                </c:pt>
                <c:pt idx="60">
                  <c:v>0.43108001713874283</c:v>
                </c:pt>
                <c:pt idx="61">
                  <c:v>0.4151959601901386</c:v>
                </c:pt>
                <c:pt idx="62">
                  <c:v>0.40078350328696122</c:v>
                </c:pt>
                <c:pt idx="63">
                  <c:v>0.37981395191049871</c:v>
                </c:pt>
                <c:pt idx="64">
                  <c:v>0.37011632075223561</c:v>
                </c:pt>
                <c:pt idx="65">
                  <c:v>0.35960299189152267</c:v>
                </c:pt>
                <c:pt idx="66">
                  <c:v>0.35035902404439206</c:v>
                </c:pt>
                <c:pt idx="67">
                  <c:v>0.34153809836859028</c:v>
                </c:pt>
              </c:numCache>
            </c:numRef>
          </c:yVal>
          <c:smooth val="1"/>
        </c:ser>
        <c:ser>
          <c:idx val="4"/>
          <c:order val="4"/>
          <c:tx>
            <c:strRef>
              <c:f>data!$C$459</c:f>
              <c:strCache>
                <c:ptCount val="1"/>
                <c:pt idx="0">
                  <c:v>Brazil</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data!$D$459:$BS$459</c:f>
              <c:numCache>
                <c:formatCode>0.00</c:formatCode>
                <c:ptCount val="6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0.14885730760842875</c:v>
                </c:pt>
                <c:pt idx="27">
                  <c:v>0.33144332325645687</c:v>
                </c:pt>
                <c:pt idx="28">
                  <c:v>0.34720709673384187</c:v>
                </c:pt>
                <c:pt idx="29">
                  <c:v>0.36234525685764313</c:v>
                </c:pt>
                <c:pt idx="30">
                  <c:v>0.37660787860865669</c:v>
                </c:pt>
                <c:pt idx="31">
                  <c:v>0.3897294110676352</c:v>
                </c:pt>
                <c:pt idx="32">
                  <c:v>0.40145274899124628</c:v>
                </c:pt>
                <c:pt idx="33">
                  <c:v>0.41151921959001958</c:v>
                </c:pt>
                <c:pt idx="34">
                  <c:v>0.419686501707002</c:v>
                </c:pt>
                <c:pt idx="35">
                  <c:v>0.423659914001768</c:v>
                </c:pt>
                <c:pt idx="36">
                  <c:v>0.42624765569460454</c:v>
                </c:pt>
                <c:pt idx="37">
                  <c:v>0.47873289561971688</c:v>
                </c:pt>
                <c:pt idx="38">
                  <c:v>0.52179178466684728</c:v>
                </c:pt>
                <c:pt idx="39">
                  <c:v>0.5698384565071879</c:v>
                </c:pt>
                <c:pt idx="40">
                  <c:v>0.58302763892153908</c:v>
                </c:pt>
                <c:pt idx="41">
                  <c:v>0.66333782229927629</c:v>
                </c:pt>
                <c:pt idx="42">
                  <c:v>0.75190653672774443</c:v>
                </c:pt>
                <c:pt idx="43">
                  <c:v>0.87828338928369831</c:v>
                </c:pt>
                <c:pt idx="44">
                  <c:v>1.0216471491210657</c:v>
                </c:pt>
                <c:pt idx="45">
                  <c:v>1.1928822975361626</c:v>
                </c:pt>
                <c:pt idx="46">
                  <c:v>1.4004821913742096</c:v>
                </c:pt>
                <c:pt idx="47">
                  <c:v>1.6531433024803563</c:v>
                </c:pt>
                <c:pt idx="48">
                  <c:v>1.8596907979557971</c:v>
                </c:pt>
                <c:pt idx="49">
                  <c:v>2.0817483753485058</c:v>
                </c:pt>
                <c:pt idx="50">
                  <c:v>2.4610992741475952</c:v>
                </c:pt>
                <c:pt idx="51">
                  <c:v>3.0047009798045745</c:v>
                </c:pt>
                <c:pt idx="52">
                  <c:v>2.9509275515390181</c:v>
                </c:pt>
                <c:pt idx="53">
                  <c:v>4.3987581697204314</c:v>
                </c:pt>
                <c:pt idx="54">
                  <c:v>5.4320908295150678</c:v>
                </c:pt>
                <c:pt idx="55">
                  <c:v>5.9084876213678816</c:v>
                </c:pt>
                <c:pt idx="56">
                  <c:v>6.2088066157969228</c:v>
                </c:pt>
                <c:pt idx="57">
                  <c:v>6.4668013732930314</c:v>
                </c:pt>
                <c:pt idx="58">
                  <c:v>6.3485757373161746</c:v>
                </c:pt>
                <c:pt idx="59">
                  <c:v>6.2064485315290732</c:v>
                </c:pt>
                <c:pt idx="60">
                  <c:v>6.050196121802732</c:v>
                </c:pt>
                <c:pt idx="61">
                  <c:v>5.9098565519917896</c:v>
                </c:pt>
                <c:pt idx="62">
                  <c:v>5.754311057915702</c:v>
                </c:pt>
                <c:pt idx="63">
                  <c:v>5.6133978977194809</c:v>
                </c:pt>
                <c:pt idx="64">
                  <c:v>5.4733082395182233</c:v>
                </c:pt>
                <c:pt idx="65">
                  <c:v>5.3362315968074086</c:v>
                </c:pt>
                <c:pt idx="66">
                  <c:v>5.204596816746438</c:v>
                </c:pt>
                <c:pt idx="67">
                  <c:v>5.0797401277518359</c:v>
                </c:pt>
              </c:numCache>
            </c:numRef>
          </c:yVal>
          <c:smooth val="1"/>
        </c:ser>
        <c:ser>
          <c:idx val="5"/>
          <c:order val="5"/>
          <c:tx>
            <c:strRef>
              <c:f>data!$C$460</c:f>
              <c:strCache>
                <c:ptCount val="1"/>
                <c:pt idx="0">
                  <c:v>Rest South America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data!$D$460:$BS$460</c:f>
              <c:numCache>
                <c:formatCode>0.00</c:formatCode>
                <c:ptCount val="6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10.34231752773287</c:v>
                </c:pt>
                <c:pt idx="27">
                  <c:v>29.217046369581468</c:v>
                </c:pt>
                <c:pt idx="28">
                  <c:v>26.353471159013331</c:v>
                </c:pt>
                <c:pt idx="29">
                  <c:v>23.657281391983748</c:v>
                </c:pt>
                <c:pt idx="30">
                  <c:v>21.134095449969934</c:v>
                </c:pt>
                <c:pt idx="31">
                  <c:v>18.788061830070951</c:v>
                </c:pt>
                <c:pt idx="32">
                  <c:v>16.621477931585815</c:v>
                </c:pt>
                <c:pt idx="33">
                  <c:v>14.634523825146447</c:v>
                </c:pt>
                <c:pt idx="34">
                  <c:v>12.825134632362198</c:v>
                </c:pt>
                <c:pt idx="35">
                  <c:v>11.189018926893885</c:v>
                </c:pt>
                <c:pt idx="36">
                  <c:v>9.7198139533278916</c:v>
                </c:pt>
                <c:pt idx="37">
                  <c:v>8.4093543296258559</c:v>
                </c:pt>
                <c:pt idx="38">
                  <c:v>7.0122515588213457</c:v>
                </c:pt>
                <c:pt idx="39">
                  <c:v>6.5104004508805282</c:v>
                </c:pt>
                <c:pt idx="40">
                  <c:v>5.981132361658414</c:v>
                </c:pt>
                <c:pt idx="41">
                  <c:v>5.465238241272373</c:v>
                </c:pt>
                <c:pt idx="42">
                  <c:v>5.2259742806025953</c:v>
                </c:pt>
                <c:pt idx="43">
                  <c:v>5.3460246513137397</c:v>
                </c:pt>
                <c:pt idx="44">
                  <c:v>5.1221959763278591</c:v>
                </c:pt>
                <c:pt idx="45">
                  <c:v>5.1401826016705598</c:v>
                </c:pt>
                <c:pt idx="46">
                  <c:v>5.3012196318409339</c:v>
                </c:pt>
                <c:pt idx="47">
                  <c:v>5.2783005618606991</c:v>
                </c:pt>
                <c:pt idx="48">
                  <c:v>5.0657605061268436</c:v>
                </c:pt>
                <c:pt idx="49">
                  <c:v>4.4054609699280398</c:v>
                </c:pt>
                <c:pt idx="50">
                  <c:v>3.7946018591746973</c:v>
                </c:pt>
                <c:pt idx="51">
                  <c:v>4.2690534869694732</c:v>
                </c:pt>
                <c:pt idx="52">
                  <c:v>3.6909339966029524</c:v>
                </c:pt>
                <c:pt idx="53">
                  <c:v>4.4708778916981418</c:v>
                </c:pt>
                <c:pt idx="54">
                  <c:v>4.1602517568186013</c:v>
                </c:pt>
                <c:pt idx="55">
                  <c:v>4.1892857949102718</c:v>
                </c:pt>
                <c:pt idx="56">
                  <c:v>4.2088102882313203</c:v>
                </c:pt>
                <c:pt idx="57">
                  <c:v>4.1369324645775167</c:v>
                </c:pt>
                <c:pt idx="58">
                  <c:v>3.9721858654105837</c:v>
                </c:pt>
                <c:pt idx="59">
                  <c:v>3.8584166623108573</c:v>
                </c:pt>
                <c:pt idx="60">
                  <c:v>3.7564605901088197</c:v>
                </c:pt>
                <c:pt idx="61">
                  <c:v>3.6853220128819029</c:v>
                </c:pt>
                <c:pt idx="62">
                  <c:v>3.6055496875580593</c:v>
                </c:pt>
                <c:pt idx="63">
                  <c:v>3.5176689553972307</c:v>
                </c:pt>
                <c:pt idx="64">
                  <c:v>3.4358019861656577</c:v>
                </c:pt>
                <c:pt idx="65">
                  <c:v>3.358984895753057</c:v>
                </c:pt>
                <c:pt idx="66">
                  <c:v>3.2703038515425895</c:v>
                </c:pt>
                <c:pt idx="67">
                  <c:v>3.1790619100848092</c:v>
                </c:pt>
              </c:numCache>
            </c:numRef>
          </c:yVal>
          <c:smooth val="1"/>
        </c:ser>
        <c:ser>
          <c:idx val="6"/>
          <c:order val="6"/>
          <c:tx>
            <c:strRef>
              <c:f>data!$C$461</c:f>
              <c:strCache>
                <c:ptCount val="1"/>
                <c:pt idx="0">
                  <c:v>Northern Africa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data!$D$461:$BS$461</c:f>
              <c:numCache>
                <c:formatCode>0.00</c:formatCode>
                <c:ptCount val="68"/>
                <c:pt idx="0">
                  <c:v>0</c:v>
                </c:pt>
                <c:pt idx="1">
                  <c:v>0</c:v>
                </c:pt>
                <c:pt idx="2">
                  <c:v>0</c:v>
                </c:pt>
                <c:pt idx="3">
                  <c:v>0</c:v>
                </c:pt>
                <c:pt idx="4">
                  <c:v>0</c:v>
                </c:pt>
                <c:pt idx="5">
                  <c:v>0.30487332125345368</c:v>
                </c:pt>
                <c:pt idx="6">
                  <c:v>0.68586109347238022</c:v>
                </c:pt>
                <c:pt idx="7">
                  <c:v>1.0158256333253002</c:v>
                </c:pt>
                <c:pt idx="8">
                  <c:v>1.5157310129774251</c:v>
                </c:pt>
                <c:pt idx="9">
                  <c:v>2.2476721269384581</c:v>
                </c:pt>
                <c:pt idx="10">
                  <c:v>3.0535231844687454</c:v>
                </c:pt>
                <c:pt idx="11">
                  <c:v>2.9727375520830219</c:v>
                </c:pt>
                <c:pt idx="12">
                  <c:v>2.8932098473185013</c:v>
                </c:pt>
                <c:pt idx="13">
                  <c:v>2.6375591686770243</c:v>
                </c:pt>
                <c:pt idx="14">
                  <c:v>2.4035692644274427</c:v>
                </c:pt>
                <c:pt idx="15">
                  <c:v>2.2790306487025633</c:v>
                </c:pt>
                <c:pt idx="16">
                  <c:v>2.1623792045707515</c:v>
                </c:pt>
                <c:pt idx="17">
                  <c:v>2.0616840555484424</c:v>
                </c:pt>
                <c:pt idx="18">
                  <c:v>1.9911946419529469</c:v>
                </c:pt>
                <c:pt idx="19">
                  <c:v>1.9262248686796137</c:v>
                </c:pt>
                <c:pt idx="20">
                  <c:v>1.8726287108967745</c:v>
                </c:pt>
                <c:pt idx="21">
                  <c:v>1.5457718287568836</c:v>
                </c:pt>
                <c:pt idx="22">
                  <c:v>1.2826577195093352</c:v>
                </c:pt>
                <c:pt idx="23">
                  <c:v>1.2105270986305785</c:v>
                </c:pt>
                <c:pt idx="24">
                  <c:v>1.0727551178015313</c:v>
                </c:pt>
                <c:pt idx="25">
                  <c:v>1.0373437822151588</c:v>
                </c:pt>
                <c:pt idx="26">
                  <c:v>2.816371566173677</c:v>
                </c:pt>
                <c:pt idx="27">
                  <c:v>2.400718394607618</c:v>
                </c:pt>
                <c:pt idx="28">
                  <c:v>2.3872162593265158</c:v>
                </c:pt>
                <c:pt idx="29">
                  <c:v>2.4222486990696064</c:v>
                </c:pt>
                <c:pt idx="30">
                  <c:v>2.4556802465175398</c:v>
                </c:pt>
                <c:pt idx="31">
                  <c:v>2.4875788746475744</c:v>
                </c:pt>
                <c:pt idx="32">
                  <c:v>2.5180150071264928</c:v>
                </c:pt>
                <c:pt idx="33">
                  <c:v>2.5470627635470628</c:v>
                </c:pt>
                <c:pt idx="34">
                  <c:v>2.5748014836759525</c:v>
                </c:pt>
                <c:pt idx="35">
                  <c:v>2.6013176102320048</c:v>
                </c:pt>
                <c:pt idx="36">
                  <c:v>2.6267070354960187</c:v>
                </c:pt>
                <c:pt idx="37">
                  <c:v>2.6510780536145764</c:v>
                </c:pt>
                <c:pt idx="38">
                  <c:v>2.6687957902979305</c:v>
                </c:pt>
                <c:pt idx="39">
                  <c:v>2.5881041510404286</c:v>
                </c:pt>
                <c:pt idx="40">
                  <c:v>2.4856421965119031</c:v>
                </c:pt>
                <c:pt idx="41">
                  <c:v>2.4320520082727932</c:v>
                </c:pt>
                <c:pt idx="42">
                  <c:v>2.3127584134217876</c:v>
                </c:pt>
                <c:pt idx="43">
                  <c:v>2.1539186232288436</c:v>
                </c:pt>
                <c:pt idx="44">
                  <c:v>2.1051235379434092</c:v>
                </c:pt>
                <c:pt idx="45">
                  <c:v>1.9470451395345707</c:v>
                </c:pt>
                <c:pt idx="46">
                  <c:v>1.6960682148654429</c:v>
                </c:pt>
                <c:pt idx="47">
                  <c:v>1.5827906756634444</c:v>
                </c:pt>
                <c:pt idx="48">
                  <c:v>1.4138261470050564</c:v>
                </c:pt>
                <c:pt idx="49">
                  <c:v>1.2428737647310879</c:v>
                </c:pt>
                <c:pt idx="50">
                  <c:v>1.1140812994327463</c:v>
                </c:pt>
                <c:pt idx="51">
                  <c:v>1.0337164694394192</c:v>
                </c:pt>
                <c:pt idx="52">
                  <c:v>0.96947826507840207</c:v>
                </c:pt>
                <c:pt idx="53">
                  <c:v>1.2259765598185468</c:v>
                </c:pt>
                <c:pt idx="54">
                  <c:v>1.2355361611004234</c:v>
                </c:pt>
                <c:pt idx="55">
                  <c:v>1.2590724898350794</c:v>
                </c:pt>
                <c:pt idx="56">
                  <c:v>1.1475532009346838</c:v>
                </c:pt>
                <c:pt idx="57">
                  <c:v>1.1441802741960228</c:v>
                </c:pt>
                <c:pt idx="58">
                  <c:v>1.1180266449355485</c:v>
                </c:pt>
                <c:pt idx="59">
                  <c:v>1.0899311221446513</c:v>
                </c:pt>
                <c:pt idx="60">
                  <c:v>1.0631474977029056</c:v>
                </c:pt>
                <c:pt idx="61">
                  <c:v>1.0535117475367151</c:v>
                </c:pt>
                <c:pt idx="62">
                  <c:v>1.0279495969142842</c:v>
                </c:pt>
                <c:pt idx="63">
                  <c:v>1.0009637156505602</c:v>
                </c:pt>
                <c:pt idx="64">
                  <c:v>0.97698835526828509</c:v>
                </c:pt>
                <c:pt idx="65">
                  <c:v>0.95308592880678578</c:v>
                </c:pt>
                <c:pt idx="66">
                  <c:v>0.93084378779735155</c:v>
                </c:pt>
                <c:pt idx="67">
                  <c:v>0.90822356958114925</c:v>
                </c:pt>
              </c:numCache>
            </c:numRef>
          </c:yVal>
          <c:smooth val="1"/>
        </c:ser>
        <c:ser>
          <c:idx val="7"/>
          <c:order val="7"/>
          <c:tx>
            <c:strRef>
              <c:f>data!$C$462</c:f>
              <c:strCache>
                <c:ptCount val="1"/>
                <c:pt idx="0">
                  <c:v>Western Africa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data!$D$462:$BS$462</c:f>
              <c:numCache>
                <c:formatCode>0.00</c:formatCode>
                <c:ptCount val="68"/>
                <c:pt idx="0">
                  <c:v>0</c:v>
                </c:pt>
                <c:pt idx="1">
                  <c:v>0</c:v>
                </c:pt>
                <c:pt idx="2">
                  <c:v>0</c:v>
                </c:pt>
                <c:pt idx="3">
                  <c:v>0</c:v>
                </c:pt>
                <c:pt idx="4">
                  <c:v>0</c:v>
                </c:pt>
                <c:pt idx="5">
                  <c:v>2.1874884592142383</c:v>
                </c:pt>
                <c:pt idx="6">
                  <c:v>3.2789181056079943</c:v>
                </c:pt>
                <c:pt idx="7">
                  <c:v>2.5389175698502435</c:v>
                </c:pt>
                <c:pt idx="8">
                  <c:v>2.5072286792450504</c:v>
                </c:pt>
                <c:pt idx="9">
                  <c:v>2.6159994295142925</c:v>
                </c:pt>
                <c:pt idx="10">
                  <c:v>1.889521305063353</c:v>
                </c:pt>
                <c:pt idx="11">
                  <c:v>2.0718146126934949</c:v>
                </c:pt>
                <c:pt idx="12">
                  <c:v>2.283995030920174</c:v>
                </c:pt>
                <c:pt idx="13">
                  <c:v>2.7757058067555507</c:v>
                </c:pt>
                <c:pt idx="14">
                  <c:v>3.3873795945649845</c:v>
                </c:pt>
                <c:pt idx="15">
                  <c:v>4.2192351795394361</c:v>
                </c:pt>
                <c:pt idx="16">
                  <c:v>5.2871648848858248</c:v>
                </c:pt>
                <c:pt idx="17">
                  <c:v>5.8737909092603404</c:v>
                </c:pt>
                <c:pt idx="18">
                  <c:v>6.4508922105607276</c:v>
                </c:pt>
                <c:pt idx="19">
                  <c:v>6.3890345141603211</c:v>
                </c:pt>
                <c:pt idx="20">
                  <c:v>6.3285500412988958</c:v>
                </c:pt>
                <c:pt idx="21">
                  <c:v>7.570061629482848</c:v>
                </c:pt>
                <c:pt idx="22">
                  <c:v>8.6781594490372491</c:v>
                </c:pt>
                <c:pt idx="23">
                  <c:v>8.6782589822744605</c:v>
                </c:pt>
                <c:pt idx="24">
                  <c:v>10.794016659980144</c:v>
                </c:pt>
                <c:pt idx="25">
                  <c:v>11.861539027765399</c:v>
                </c:pt>
                <c:pt idx="26">
                  <c:v>9.9278480368018585</c:v>
                </c:pt>
                <c:pt idx="27">
                  <c:v>12.829151772184314</c:v>
                </c:pt>
                <c:pt idx="28">
                  <c:v>12.894736645560657</c:v>
                </c:pt>
                <c:pt idx="29">
                  <c:v>12.806271368407838</c:v>
                </c:pt>
                <c:pt idx="30">
                  <c:v>12.721837134959499</c:v>
                </c:pt>
                <c:pt idx="31">
                  <c:v>12.643124567902092</c:v>
                </c:pt>
                <c:pt idx="32">
                  <c:v>12.573503290969446</c:v>
                </c:pt>
                <c:pt idx="33">
                  <c:v>12.519687626705045</c:v>
                </c:pt>
                <c:pt idx="34">
                  <c:v>12.495074404937847</c:v>
                </c:pt>
                <c:pt idx="35">
                  <c:v>12.526437535780545</c:v>
                </c:pt>
                <c:pt idx="36">
                  <c:v>12.667367188455254</c:v>
                </c:pt>
                <c:pt idx="37">
                  <c:v>13.025273590209517</c:v>
                </c:pt>
                <c:pt idx="38">
                  <c:v>13.163226812560969</c:v>
                </c:pt>
                <c:pt idx="39">
                  <c:v>12.487413477447291</c:v>
                </c:pt>
                <c:pt idx="40">
                  <c:v>11.174418707067119</c:v>
                </c:pt>
                <c:pt idx="41">
                  <c:v>10.126429439293258</c:v>
                </c:pt>
                <c:pt idx="42">
                  <c:v>9.2737137156827973</c:v>
                </c:pt>
                <c:pt idx="43">
                  <c:v>9.1147391941108076</c:v>
                </c:pt>
                <c:pt idx="44">
                  <c:v>8.3066490043379844</c:v>
                </c:pt>
                <c:pt idx="45">
                  <c:v>7.6146511123243323</c:v>
                </c:pt>
                <c:pt idx="46">
                  <c:v>6.5238848855696041</c:v>
                </c:pt>
                <c:pt idx="47">
                  <c:v>5.871227640410396</c:v>
                </c:pt>
                <c:pt idx="48">
                  <c:v>5.480936095046598</c:v>
                </c:pt>
                <c:pt idx="49">
                  <c:v>5.1543162316913458</c:v>
                </c:pt>
                <c:pt idx="50">
                  <c:v>4.97711875124262</c:v>
                </c:pt>
                <c:pt idx="51">
                  <c:v>4.8476299421790463</c:v>
                </c:pt>
                <c:pt idx="52">
                  <c:v>5.0913448090921527</c:v>
                </c:pt>
                <c:pt idx="53">
                  <c:v>5.8156967767691201</c:v>
                </c:pt>
                <c:pt idx="54">
                  <c:v>5.6808775391998614</c:v>
                </c:pt>
                <c:pt idx="55">
                  <c:v>5.5524494650007679</c:v>
                </c:pt>
                <c:pt idx="56">
                  <c:v>5.4591981956534203</c:v>
                </c:pt>
                <c:pt idx="57">
                  <c:v>5.2883128213524868</c:v>
                </c:pt>
                <c:pt idx="58">
                  <c:v>5.1896825391793477</c:v>
                </c:pt>
                <c:pt idx="59">
                  <c:v>5.060342333526691</c:v>
                </c:pt>
                <c:pt idx="60">
                  <c:v>4.9402908259184564</c:v>
                </c:pt>
                <c:pt idx="61">
                  <c:v>4.8206419556860833</c:v>
                </c:pt>
                <c:pt idx="62">
                  <c:v>4.7808701853668216</c:v>
                </c:pt>
                <c:pt idx="63">
                  <c:v>4.665361555296224</c:v>
                </c:pt>
                <c:pt idx="64">
                  <c:v>4.5542862684234811</c:v>
                </c:pt>
                <c:pt idx="65">
                  <c:v>4.4449086899822072</c:v>
                </c:pt>
                <c:pt idx="66">
                  <c:v>4.3369031038079715</c:v>
                </c:pt>
                <c:pt idx="67">
                  <c:v>4.2292877750685038</c:v>
                </c:pt>
              </c:numCache>
            </c:numRef>
          </c:yVal>
          <c:smooth val="1"/>
        </c:ser>
        <c:ser>
          <c:idx val="8"/>
          <c:order val="8"/>
          <c:tx>
            <c:strRef>
              <c:f>data!$C$463</c:f>
              <c:strCache>
                <c:ptCount val="1"/>
                <c:pt idx="0">
                  <c:v>Eastern Africa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data!$D$463:$BS$463</c:f>
              <c:numCache>
                <c:formatCode>0.00</c:formatCode>
                <c:ptCount val="68"/>
                <c:pt idx="0">
                  <c:v>0</c:v>
                </c:pt>
                <c:pt idx="1">
                  <c:v>0</c:v>
                </c:pt>
                <c:pt idx="2">
                  <c:v>0</c:v>
                </c:pt>
                <c:pt idx="3">
                  <c:v>0</c:v>
                </c:pt>
                <c:pt idx="4">
                  <c:v>0</c:v>
                </c:pt>
                <c:pt idx="5">
                  <c:v>4.877411267231837</c:v>
                </c:pt>
                <c:pt idx="6">
                  <c:v>5.0347073928719999</c:v>
                </c:pt>
                <c:pt idx="7">
                  <c:v>5.342331805949585</c:v>
                </c:pt>
                <c:pt idx="8">
                  <c:v>5.8522959299273296</c:v>
                </c:pt>
                <c:pt idx="9">
                  <c:v>6.6299889741494056</c:v>
                </c:pt>
                <c:pt idx="10">
                  <c:v>11.263230334752013</c:v>
                </c:pt>
                <c:pt idx="11">
                  <c:v>17.726038836514871</c:v>
                </c:pt>
                <c:pt idx="12">
                  <c:v>15.437078491463346</c:v>
                </c:pt>
                <c:pt idx="13">
                  <c:v>13.389192047119355</c:v>
                </c:pt>
                <c:pt idx="14">
                  <c:v>11.567778609404042</c:v>
                </c:pt>
                <c:pt idx="15">
                  <c:v>9.9585816920297159</c:v>
                </c:pt>
                <c:pt idx="16">
                  <c:v>8.5478353206560627</c:v>
                </c:pt>
                <c:pt idx="17">
                  <c:v>7.3225718770027974</c:v>
                </c:pt>
                <c:pt idx="18">
                  <c:v>6.2711409562165183</c:v>
                </c:pt>
                <c:pt idx="19">
                  <c:v>5.7487619653960298</c:v>
                </c:pt>
                <c:pt idx="20">
                  <c:v>5.2909233730725589</c:v>
                </c:pt>
                <c:pt idx="21">
                  <c:v>4.9278280356527517</c:v>
                </c:pt>
                <c:pt idx="22">
                  <c:v>4.5808852283371939</c:v>
                </c:pt>
                <c:pt idx="23">
                  <c:v>4.2751632172976803</c:v>
                </c:pt>
                <c:pt idx="24">
                  <c:v>3.9402930871584632</c:v>
                </c:pt>
                <c:pt idx="25">
                  <c:v>3.645750588197052</c:v>
                </c:pt>
                <c:pt idx="26">
                  <c:v>3.2118968790264062</c:v>
                </c:pt>
                <c:pt idx="27">
                  <c:v>2.7623215906452114</c:v>
                </c:pt>
                <c:pt idx="28">
                  <c:v>2.7616363398499932</c:v>
                </c:pt>
                <c:pt idx="29">
                  <c:v>2.7575524997849978</c:v>
                </c:pt>
                <c:pt idx="30">
                  <c:v>2.7513905336533071</c:v>
                </c:pt>
                <c:pt idx="31">
                  <c:v>2.7431826321445292</c:v>
                </c:pt>
                <c:pt idx="32">
                  <c:v>2.7329536579532561</c:v>
                </c:pt>
                <c:pt idx="33">
                  <c:v>2.7207203371033812</c:v>
                </c:pt>
                <c:pt idx="34">
                  <c:v>2.7064903879131923</c:v>
                </c:pt>
                <c:pt idx="35">
                  <c:v>2.6902615457916741</c:v>
                </c:pt>
                <c:pt idx="36">
                  <c:v>2.67202043149838</c:v>
                </c:pt>
                <c:pt idx="37">
                  <c:v>2.6517411953977996</c:v>
                </c:pt>
                <c:pt idx="38">
                  <c:v>2.6293838482759342</c:v>
                </c:pt>
                <c:pt idx="39">
                  <c:v>2.6036693975830083</c:v>
                </c:pt>
                <c:pt idx="40">
                  <c:v>2.6517817431417177</c:v>
                </c:pt>
                <c:pt idx="41">
                  <c:v>2.6888607816838768</c:v>
                </c:pt>
                <c:pt idx="42">
                  <c:v>2.7185367408485952</c:v>
                </c:pt>
                <c:pt idx="43">
                  <c:v>2.7413150606419237</c:v>
                </c:pt>
                <c:pt idx="44">
                  <c:v>2.7549668568096917</c:v>
                </c:pt>
                <c:pt idx="45">
                  <c:v>2.7600258418164807</c:v>
                </c:pt>
                <c:pt idx="46">
                  <c:v>2.7548798170649027</c:v>
                </c:pt>
                <c:pt idx="47">
                  <c:v>2.7362733778227581</c:v>
                </c:pt>
                <c:pt idx="48">
                  <c:v>2.6960612041952619</c:v>
                </c:pt>
                <c:pt idx="49">
                  <c:v>2.6615599753202956</c:v>
                </c:pt>
                <c:pt idx="50">
                  <c:v>2.5923341590106701</c:v>
                </c:pt>
                <c:pt idx="51">
                  <c:v>2.5004298183891542</c:v>
                </c:pt>
                <c:pt idx="52">
                  <c:v>2.3546431062711815</c:v>
                </c:pt>
                <c:pt idx="53">
                  <c:v>2.7265837254875565</c:v>
                </c:pt>
                <c:pt idx="54">
                  <c:v>2.6685985349308052</c:v>
                </c:pt>
                <c:pt idx="55">
                  <c:v>2.6122931876770772</c:v>
                </c:pt>
                <c:pt idx="56">
                  <c:v>2.6776610909652603</c:v>
                </c:pt>
                <c:pt idx="57">
                  <c:v>2.53244489372883</c:v>
                </c:pt>
                <c:pt idx="58">
                  <c:v>2.4854166541932901</c:v>
                </c:pt>
                <c:pt idx="59">
                  <c:v>2.435011753849758</c:v>
                </c:pt>
                <c:pt idx="60">
                  <c:v>2.3852036550385534</c:v>
                </c:pt>
                <c:pt idx="61">
                  <c:v>2.3317881896121295</c:v>
                </c:pt>
                <c:pt idx="62">
                  <c:v>2.2797320838964148</c:v>
                </c:pt>
                <c:pt idx="63">
                  <c:v>2.2357707009659866</c:v>
                </c:pt>
                <c:pt idx="64">
                  <c:v>2.1854003750615254</c:v>
                </c:pt>
                <c:pt idx="65">
                  <c:v>2.1352871702176461</c:v>
                </c:pt>
                <c:pt idx="66">
                  <c:v>2.0856444798928244</c:v>
                </c:pt>
                <c:pt idx="67">
                  <c:v>2.0365310781717825</c:v>
                </c:pt>
              </c:numCache>
            </c:numRef>
          </c:yVal>
          <c:smooth val="1"/>
        </c:ser>
        <c:ser>
          <c:idx val="9"/>
          <c:order val="9"/>
          <c:tx>
            <c:strRef>
              <c:f>data!$C$464</c:f>
              <c:strCache>
                <c:ptCount val="1"/>
                <c:pt idx="0">
                  <c:v>Southern Africa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data!$D$464:$BS$464</c:f>
              <c:numCache>
                <c:formatCode>0.00</c:formatCode>
                <c:ptCount val="68"/>
                <c:pt idx="0">
                  <c:v>0</c:v>
                </c:pt>
                <c:pt idx="1">
                  <c:v>0</c:v>
                </c:pt>
                <c:pt idx="2">
                  <c:v>0</c:v>
                </c:pt>
                <c:pt idx="3">
                  <c:v>0</c:v>
                </c:pt>
                <c:pt idx="4">
                  <c:v>0</c:v>
                </c:pt>
                <c:pt idx="5">
                  <c:v>0.67733571463945963</c:v>
                </c:pt>
                <c:pt idx="6">
                  <c:v>0.63141420611362498</c:v>
                </c:pt>
                <c:pt idx="7">
                  <c:v>0.58333699033274666</c:v>
                </c:pt>
                <c:pt idx="8">
                  <c:v>0.53843409498833716</c:v>
                </c:pt>
                <c:pt idx="9">
                  <c:v>0.49448046606329937</c:v>
                </c:pt>
                <c:pt idx="10">
                  <c:v>0.46508001642426239</c:v>
                </c:pt>
                <c:pt idx="11">
                  <c:v>0.50124788448036062</c:v>
                </c:pt>
                <c:pt idx="12">
                  <c:v>0.53753267889445144</c:v>
                </c:pt>
                <c:pt idx="13">
                  <c:v>0.57334007041750923</c:v>
                </c:pt>
                <c:pt idx="14">
                  <c:v>0.60803813777869553</c:v>
                </c:pt>
                <c:pt idx="15">
                  <c:v>0.64099667373601366</c:v>
                </c:pt>
                <c:pt idx="16">
                  <c:v>0.6716329675953735</c:v>
                </c:pt>
                <c:pt idx="17">
                  <c:v>0.69945769698862903</c:v>
                </c:pt>
                <c:pt idx="18">
                  <c:v>0.72411195915113213</c:v>
                </c:pt>
                <c:pt idx="19">
                  <c:v>0.80615459501067377</c:v>
                </c:pt>
                <c:pt idx="20">
                  <c:v>0.89111488105832048</c:v>
                </c:pt>
                <c:pt idx="21">
                  <c:v>1.1648078486862559</c:v>
                </c:pt>
                <c:pt idx="22">
                  <c:v>1.4127690186067197</c:v>
                </c:pt>
                <c:pt idx="23">
                  <c:v>1.6178816655025214</c:v>
                </c:pt>
                <c:pt idx="24">
                  <c:v>1.8246200414067268</c:v>
                </c:pt>
                <c:pt idx="25">
                  <c:v>1.4975901646735308</c:v>
                </c:pt>
                <c:pt idx="26">
                  <c:v>1.6781018591582646</c:v>
                </c:pt>
                <c:pt idx="27">
                  <c:v>4.5013051376461268</c:v>
                </c:pt>
                <c:pt idx="28">
                  <c:v>3.8834014462616486</c:v>
                </c:pt>
                <c:pt idx="29">
                  <c:v>4.1247332476099121</c:v>
                </c:pt>
                <c:pt idx="30">
                  <c:v>4.3711606043033182</c:v>
                </c:pt>
                <c:pt idx="31">
                  <c:v>4.615984921424956</c:v>
                </c:pt>
                <c:pt idx="32">
                  <c:v>4.8658155458523407</c:v>
                </c:pt>
                <c:pt idx="33">
                  <c:v>5.120660230591576</c:v>
                </c:pt>
                <c:pt idx="34">
                  <c:v>5.3804800939930022</c:v>
                </c:pt>
                <c:pt idx="35">
                  <c:v>5.6451762336271889</c:v>
                </c:pt>
                <c:pt idx="36">
                  <c:v>5.9134108272609032</c:v>
                </c:pt>
                <c:pt idx="37">
                  <c:v>6.1865800287335242</c:v>
                </c:pt>
                <c:pt idx="38">
                  <c:v>6.4646876804163362</c:v>
                </c:pt>
                <c:pt idx="39">
                  <c:v>6.7472526282485203</c:v>
                </c:pt>
                <c:pt idx="40">
                  <c:v>6.593752748473122</c:v>
                </c:pt>
                <c:pt idx="41">
                  <c:v>6.1627900445012767</c:v>
                </c:pt>
                <c:pt idx="42">
                  <c:v>5.8437669688348555</c:v>
                </c:pt>
                <c:pt idx="43">
                  <c:v>5.5492525766452614</c:v>
                </c:pt>
                <c:pt idx="44">
                  <c:v>5.304061251000812</c:v>
                </c:pt>
                <c:pt idx="45">
                  <c:v>5.3343396461120465</c:v>
                </c:pt>
                <c:pt idx="46">
                  <c:v>5.1556273410728481</c:v>
                </c:pt>
                <c:pt idx="47">
                  <c:v>5.1187567623756092</c:v>
                </c:pt>
                <c:pt idx="48">
                  <c:v>5.0983353512951277</c:v>
                </c:pt>
                <c:pt idx="49">
                  <c:v>5.0722586010347825</c:v>
                </c:pt>
                <c:pt idx="50">
                  <c:v>5.0619315651631869</c:v>
                </c:pt>
                <c:pt idx="51">
                  <c:v>5.1012121330498328</c:v>
                </c:pt>
                <c:pt idx="52">
                  <c:v>5.0577877138079872</c:v>
                </c:pt>
                <c:pt idx="53">
                  <c:v>5.6822207032927752</c:v>
                </c:pt>
                <c:pt idx="54">
                  <c:v>5.4892341456125644</c:v>
                </c:pt>
                <c:pt idx="55">
                  <c:v>5.3837370473197499</c:v>
                </c:pt>
                <c:pt idx="56">
                  <c:v>5.2943366695993834</c:v>
                </c:pt>
                <c:pt idx="57">
                  <c:v>5.2512278927509515</c:v>
                </c:pt>
                <c:pt idx="58">
                  <c:v>5.1354507682852706</c:v>
                </c:pt>
                <c:pt idx="59">
                  <c:v>5.0211630878953999</c:v>
                </c:pt>
                <c:pt idx="60">
                  <c:v>4.9043634713094573</c:v>
                </c:pt>
                <c:pt idx="61">
                  <c:v>4.7888384114742895</c:v>
                </c:pt>
                <c:pt idx="62">
                  <c:v>4.6713376181945119</c:v>
                </c:pt>
                <c:pt idx="63">
                  <c:v>4.5551538762515191</c:v>
                </c:pt>
                <c:pt idx="64">
                  <c:v>4.440320433201201</c:v>
                </c:pt>
                <c:pt idx="65">
                  <c:v>4.3268156769604582</c:v>
                </c:pt>
                <c:pt idx="66">
                  <c:v>4.2146067122647946</c:v>
                </c:pt>
                <c:pt idx="67">
                  <c:v>4.1037507339148025</c:v>
                </c:pt>
              </c:numCache>
            </c:numRef>
          </c:yVal>
          <c:smooth val="1"/>
        </c:ser>
        <c:ser>
          <c:idx val="10"/>
          <c:order val="10"/>
          <c:tx>
            <c:strRef>
              <c:f>data!$C$465</c:f>
              <c:strCache>
                <c:ptCount val="1"/>
                <c:pt idx="0">
                  <c:v>Western Europe</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data!$D$465:$BS$465</c:f>
              <c:numCache>
                <c:formatCode>0.00</c:formatCode>
                <c:ptCount val="68"/>
                <c:pt idx="0">
                  <c:v>0</c:v>
                </c:pt>
                <c:pt idx="1">
                  <c:v>0</c:v>
                </c:pt>
                <c:pt idx="2">
                  <c:v>0</c:v>
                </c:pt>
                <c:pt idx="3">
                  <c:v>0</c:v>
                </c:pt>
                <c:pt idx="4">
                  <c:v>0</c:v>
                </c:pt>
                <c:pt idx="5">
                  <c:v>4.2029227565493024</c:v>
                </c:pt>
                <c:pt idx="6">
                  <c:v>5.5849519867409327</c:v>
                </c:pt>
                <c:pt idx="7">
                  <c:v>7.298380073357543</c:v>
                </c:pt>
                <c:pt idx="8">
                  <c:v>10.995762625612373</c:v>
                </c:pt>
                <c:pt idx="9">
                  <c:v>14.792294416190297</c:v>
                </c:pt>
                <c:pt idx="10">
                  <c:v>25.45745592067847</c:v>
                </c:pt>
                <c:pt idx="11">
                  <c:v>22.6768513522969</c:v>
                </c:pt>
                <c:pt idx="12">
                  <c:v>19.911904630690465</c:v>
                </c:pt>
                <c:pt idx="13">
                  <c:v>15.64361184148825</c:v>
                </c:pt>
                <c:pt idx="14">
                  <c:v>12.190052787575603</c:v>
                </c:pt>
                <c:pt idx="15">
                  <c:v>8.7583019312529178</c:v>
                </c:pt>
                <c:pt idx="16">
                  <c:v>6.0576737467007664</c:v>
                </c:pt>
                <c:pt idx="17">
                  <c:v>8.1537946117742823</c:v>
                </c:pt>
                <c:pt idx="18">
                  <c:v>10.805288961908818</c:v>
                </c:pt>
                <c:pt idx="19">
                  <c:v>13.107380192572396</c:v>
                </c:pt>
                <c:pt idx="20">
                  <c:v>13.132619777319231</c:v>
                </c:pt>
                <c:pt idx="21">
                  <c:v>15.253648997975558</c:v>
                </c:pt>
                <c:pt idx="22">
                  <c:v>14.234138213633038</c:v>
                </c:pt>
                <c:pt idx="23">
                  <c:v>13.401035963140501</c:v>
                </c:pt>
                <c:pt idx="24">
                  <c:v>8.5644477916202568</c:v>
                </c:pt>
                <c:pt idx="25">
                  <c:v>9.1105032290525116</c:v>
                </c:pt>
                <c:pt idx="26">
                  <c:v>8.4870920606347848</c:v>
                </c:pt>
                <c:pt idx="27">
                  <c:v>8.4864844918362916</c:v>
                </c:pt>
                <c:pt idx="28">
                  <c:v>9.6250768465896925</c:v>
                </c:pt>
                <c:pt idx="29">
                  <c:v>9.2019312001947462</c:v>
                </c:pt>
                <c:pt idx="30">
                  <c:v>8.7302536267461246</c:v>
                </c:pt>
                <c:pt idx="31">
                  <c:v>8.2093799011582291</c:v>
                </c:pt>
                <c:pt idx="32">
                  <c:v>7.642090330848502</c:v>
                </c:pt>
                <c:pt idx="33">
                  <c:v>7.5172617076021684</c:v>
                </c:pt>
                <c:pt idx="34">
                  <c:v>7.3708756026943716</c:v>
                </c:pt>
                <c:pt idx="35">
                  <c:v>7.2377639104634968</c:v>
                </c:pt>
                <c:pt idx="36">
                  <c:v>7.1073698979774917</c:v>
                </c:pt>
                <c:pt idx="37">
                  <c:v>6.9247362291767303</c:v>
                </c:pt>
                <c:pt idx="38">
                  <c:v>6.8829203937795942</c:v>
                </c:pt>
                <c:pt idx="39">
                  <c:v>7.0337740054832789</c:v>
                </c:pt>
                <c:pt idx="40">
                  <c:v>7.2064601158499046</c:v>
                </c:pt>
                <c:pt idx="41">
                  <c:v>7.1889425541008496</c:v>
                </c:pt>
                <c:pt idx="42">
                  <c:v>6.7698242099792258</c:v>
                </c:pt>
                <c:pt idx="43">
                  <c:v>6.363338869758894</c:v>
                </c:pt>
                <c:pt idx="44">
                  <c:v>5.9942866128199412</c:v>
                </c:pt>
                <c:pt idx="45">
                  <c:v>5.3429912706122531</c:v>
                </c:pt>
                <c:pt idx="46">
                  <c:v>4.9478050846296933</c:v>
                </c:pt>
                <c:pt idx="47">
                  <c:v>4.4260542552797189</c:v>
                </c:pt>
                <c:pt idx="48">
                  <c:v>4.0322710441219938</c:v>
                </c:pt>
                <c:pt idx="49">
                  <c:v>3.4755024834615043</c:v>
                </c:pt>
                <c:pt idx="50">
                  <c:v>2.9686499746099879</c:v>
                </c:pt>
                <c:pt idx="51">
                  <c:v>2.4514535248769214</c:v>
                </c:pt>
                <c:pt idx="52">
                  <c:v>1.8069217278156557</c:v>
                </c:pt>
                <c:pt idx="53">
                  <c:v>1.6558525310905421</c:v>
                </c:pt>
                <c:pt idx="54">
                  <c:v>1.5951879501311215</c:v>
                </c:pt>
                <c:pt idx="55">
                  <c:v>1.5029649868640389</c:v>
                </c:pt>
                <c:pt idx="56">
                  <c:v>1.4051612489363754</c:v>
                </c:pt>
                <c:pt idx="57">
                  <c:v>1.2888131422204538</c:v>
                </c:pt>
                <c:pt idx="58">
                  <c:v>1.2587379867695192</c:v>
                </c:pt>
                <c:pt idx="59">
                  <c:v>1.2253835355183671</c:v>
                </c:pt>
                <c:pt idx="60">
                  <c:v>1.1902645393948497</c:v>
                </c:pt>
                <c:pt idx="61">
                  <c:v>1.1490648633786322</c:v>
                </c:pt>
                <c:pt idx="62">
                  <c:v>1.1303943049825265</c:v>
                </c:pt>
                <c:pt idx="63">
                  <c:v>1.0995265241072798</c:v>
                </c:pt>
                <c:pt idx="64">
                  <c:v>1.0656512406983329</c:v>
                </c:pt>
                <c:pt idx="65">
                  <c:v>1.0359492985743506</c:v>
                </c:pt>
                <c:pt idx="66">
                  <c:v>0.99692697799047736</c:v>
                </c:pt>
                <c:pt idx="67">
                  <c:v>0.97294186010312922</c:v>
                </c:pt>
              </c:numCache>
            </c:numRef>
          </c:yVal>
          <c:smooth val="1"/>
        </c:ser>
        <c:ser>
          <c:idx val="11"/>
          <c:order val="11"/>
          <c:tx>
            <c:strRef>
              <c:f>data!$C$466</c:f>
              <c:strCache>
                <c:ptCount val="1"/>
                <c:pt idx="0">
                  <c:v>Central Europe</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data!$D$466:$BS$466</c:f>
              <c:numCache>
                <c:formatCode>0.00</c:formatCode>
                <c:ptCount val="68"/>
                <c:pt idx="0">
                  <c:v>0</c:v>
                </c:pt>
                <c:pt idx="1">
                  <c:v>0</c:v>
                </c:pt>
                <c:pt idx="2">
                  <c:v>0</c:v>
                </c:pt>
                <c:pt idx="3">
                  <c:v>0</c:v>
                </c:pt>
                <c:pt idx="4">
                  <c:v>0</c:v>
                </c:pt>
                <c:pt idx="5">
                  <c:v>0.29985166954855591</c:v>
                </c:pt>
                <c:pt idx="6">
                  <c:v>0.26597626174378375</c:v>
                </c:pt>
                <c:pt idx="7">
                  <c:v>0.29910312044475612</c:v>
                </c:pt>
                <c:pt idx="8">
                  <c:v>0.25053473869567683</c:v>
                </c:pt>
                <c:pt idx="9">
                  <c:v>0.21680904697877929</c:v>
                </c:pt>
                <c:pt idx="10">
                  <c:v>0.14664802062889273</c:v>
                </c:pt>
                <c:pt idx="11">
                  <c:v>0.15607758849722814</c:v>
                </c:pt>
                <c:pt idx="12">
                  <c:v>0.1532022694521907</c:v>
                </c:pt>
                <c:pt idx="13">
                  <c:v>0.1593538985051754</c:v>
                </c:pt>
                <c:pt idx="14">
                  <c:v>0.16654554706982425</c:v>
                </c:pt>
                <c:pt idx="15">
                  <c:v>0.18287710559188589</c:v>
                </c:pt>
                <c:pt idx="16">
                  <c:v>0.20877988925079047</c:v>
                </c:pt>
                <c:pt idx="17">
                  <c:v>0.30619663551617321</c:v>
                </c:pt>
                <c:pt idx="18">
                  <c:v>0.42718918013246993</c:v>
                </c:pt>
                <c:pt idx="19">
                  <c:v>0.55577041615896139</c:v>
                </c:pt>
                <c:pt idx="20">
                  <c:v>0.58242114146673474</c:v>
                </c:pt>
                <c:pt idx="21">
                  <c:v>0.6633526061388092</c:v>
                </c:pt>
                <c:pt idx="22">
                  <c:v>0.56343369355461881</c:v>
                </c:pt>
                <c:pt idx="23">
                  <c:v>0.32960527136219281</c:v>
                </c:pt>
                <c:pt idx="24">
                  <c:v>0.47116281990094833</c:v>
                </c:pt>
                <c:pt idx="25">
                  <c:v>0.34006545332002247</c:v>
                </c:pt>
                <c:pt idx="26">
                  <c:v>0.26940765016482882</c:v>
                </c:pt>
                <c:pt idx="27">
                  <c:v>0.2352701251079391</c:v>
                </c:pt>
                <c:pt idx="28">
                  <c:v>0.2233091620753867</c:v>
                </c:pt>
                <c:pt idx="29">
                  <c:v>0.21225301144660527</c:v>
                </c:pt>
                <c:pt idx="30">
                  <c:v>0.20088217187924653</c:v>
                </c:pt>
                <c:pt idx="31">
                  <c:v>0.18961364943301665</c:v>
                </c:pt>
                <c:pt idx="32">
                  <c:v>0.17836645263827194</c:v>
                </c:pt>
                <c:pt idx="33">
                  <c:v>0.17613908624114241</c:v>
                </c:pt>
                <c:pt idx="34">
                  <c:v>0.17410761579663919</c:v>
                </c:pt>
                <c:pt idx="35">
                  <c:v>0.17162309365646905</c:v>
                </c:pt>
                <c:pt idx="36">
                  <c:v>0.16880707981774357</c:v>
                </c:pt>
                <c:pt idx="37">
                  <c:v>0.16675216542225574</c:v>
                </c:pt>
                <c:pt idx="38">
                  <c:v>0.16470541953855636</c:v>
                </c:pt>
                <c:pt idx="39">
                  <c:v>0.15830392846701249</c:v>
                </c:pt>
                <c:pt idx="40">
                  <c:v>0.15477684605224956</c:v>
                </c:pt>
                <c:pt idx="41">
                  <c:v>0.15110384823113807</c:v>
                </c:pt>
                <c:pt idx="42">
                  <c:v>0.15029125876134186</c:v>
                </c:pt>
                <c:pt idx="43">
                  <c:v>0.15101330337735952</c:v>
                </c:pt>
                <c:pt idx="44">
                  <c:v>0.14925996810680356</c:v>
                </c:pt>
                <c:pt idx="45">
                  <c:v>0.14600932723476687</c:v>
                </c:pt>
                <c:pt idx="46">
                  <c:v>0.14250295803653062</c:v>
                </c:pt>
                <c:pt idx="47">
                  <c:v>0.13510015309258824</c:v>
                </c:pt>
                <c:pt idx="48">
                  <c:v>0.12622902822866908</c:v>
                </c:pt>
                <c:pt idx="49">
                  <c:v>0.11684496310782855</c:v>
                </c:pt>
                <c:pt idx="50">
                  <c:v>0.11257593482258249</c:v>
                </c:pt>
                <c:pt idx="51">
                  <c:v>0.1013874716091589</c:v>
                </c:pt>
                <c:pt idx="52">
                  <c:v>8.704086082507273E-2</c:v>
                </c:pt>
                <c:pt idx="53">
                  <c:v>6.9011796387616106E-2</c:v>
                </c:pt>
                <c:pt idx="54">
                  <c:v>6.9252272851432373E-2</c:v>
                </c:pt>
                <c:pt idx="55">
                  <c:v>6.920891534315024E-2</c:v>
                </c:pt>
                <c:pt idx="56">
                  <c:v>6.9045311829367309E-2</c:v>
                </c:pt>
                <c:pt idx="57">
                  <c:v>6.216053485722383E-2</c:v>
                </c:pt>
                <c:pt idx="58">
                  <c:v>6.3206630425310592E-2</c:v>
                </c:pt>
                <c:pt idx="59">
                  <c:v>6.1900774117094499E-2</c:v>
                </c:pt>
                <c:pt idx="60">
                  <c:v>6.0700239841907623E-2</c:v>
                </c:pt>
                <c:pt idx="61">
                  <c:v>5.885264900157508E-2</c:v>
                </c:pt>
                <c:pt idx="62">
                  <c:v>5.8096823651329212E-2</c:v>
                </c:pt>
                <c:pt idx="63">
                  <c:v>5.6861651495151169E-2</c:v>
                </c:pt>
                <c:pt idx="64">
                  <c:v>5.5415652660646936E-2</c:v>
                </c:pt>
                <c:pt idx="65">
                  <c:v>5.4677017880958356E-2</c:v>
                </c:pt>
                <c:pt idx="66">
                  <c:v>5.3064155791132162E-2</c:v>
                </c:pt>
                <c:pt idx="67">
                  <c:v>5.2935967414612602E-2</c:v>
                </c:pt>
              </c:numCache>
            </c:numRef>
          </c:yVal>
          <c:smooth val="1"/>
        </c:ser>
        <c:ser>
          <c:idx val="12"/>
          <c:order val="12"/>
          <c:tx>
            <c:strRef>
              <c:f>data!$C$467</c:f>
              <c:strCache>
                <c:ptCount val="1"/>
                <c:pt idx="0">
                  <c:v>Turkey</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data!$D$467:$BS$467</c:f>
              <c:numCache>
                <c:formatCode>0.00</c:formatCode>
                <c:ptCount val="68"/>
                <c:pt idx="0">
                  <c:v>0</c:v>
                </c:pt>
                <c:pt idx="1">
                  <c:v>0</c:v>
                </c:pt>
                <c:pt idx="2">
                  <c:v>0</c:v>
                </c:pt>
                <c:pt idx="3">
                  <c:v>0</c:v>
                </c:pt>
                <c:pt idx="4">
                  <c:v>0.53724596405952962</c:v>
                </c:pt>
                <c:pt idx="5">
                  <c:v>1.0207140452386716</c:v>
                </c:pt>
                <c:pt idx="6">
                  <c:v>1.0138248375506229</c:v>
                </c:pt>
                <c:pt idx="7">
                  <c:v>0.82703342527304369</c:v>
                </c:pt>
                <c:pt idx="8">
                  <c:v>0.81550617466985587</c:v>
                </c:pt>
                <c:pt idx="9">
                  <c:v>0.69054731195162855</c:v>
                </c:pt>
                <c:pt idx="10">
                  <c:v>0.498357637299782</c:v>
                </c:pt>
                <c:pt idx="11">
                  <c:v>0.5159238090924172</c:v>
                </c:pt>
                <c:pt idx="12">
                  <c:v>0.53123225335122204</c:v>
                </c:pt>
                <c:pt idx="13">
                  <c:v>0.49606698736778215</c:v>
                </c:pt>
                <c:pt idx="14">
                  <c:v>0.46042281561037141</c:v>
                </c:pt>
                <c:pt idx="15">
                  <c:v>0.44062463393783513</c:v>
                </c:pt>
                <c:pt idx="16">
                  <c:v>0.41899041533838305</c:v>
                </c:pt>
                <c:pt idx="17">
                  <c:v>0.43063358392773526</c:v>
                </c:pt>
                <c:pt idx="18">
                  <c:v>0.44060549773901297</c:v>
                </c:pt>
                <c:pt idx="19">
                  <c:v>0.43444293035115245</c:v>
                </c:pt>
                <c:pt idx="20">
                  <c:v>0.42918752930848708</c:v>
                </c:pt>
                <c:pt idx="21">
                  <c:v>0.27684300341949253</c:v>
                </c:pt>
                <c:pt idx="22">
                  <c:v>0.22921439322798967</c:v>
                </c:pt>
                <c:pt idx="23">
                  <c:v>0.22493769749708592</c:v>
                </c:pt>
                <c:pt idx="24">
                  <c:v>0.20706267428140324</c:v>
                </c:pt>
                <c:pt idx="25">
                  <c:v>0.18131863885632285</c:v>
                </c:pt>
                <c:pt idx="26">
                  <c:v>0.18662623900038883</c:v>
                </c:pt>
                <c:pt idx="27">
                  <c:v>0.17948206088808902</c:v>
                </c:pt>
                <c:pt idx="28">
                  <c:v>0.17046652534873069</c:v>
                </c:pt>
                <c:pt idx="29">
                  <c:v>0.16440818090596818</c:v>
                </c:pt>
                <c:pt idx="30">
                  <c:v>0.1586247588799623</c:v>
                </c:pt>
                <c:pt idx="31">
                  <c:v>0.15308890391768779</c:v>
                </c:pt>
                <c:pt idx="32">
                  <c:v>0.14777630555092514</c:v>
                </c:pt>
                <c:pt idx="33">
                  <c:v>0.14265437709011364</c:v>
                </c:pt>
                <c:pt idx="34">
                  <c:v>0.13771637646386498</c:v>
                </c:pt>
                <c:pt idx="35">
                  <c:v>0.13294466564517307</c:v>
                </c:pt>
                <c:pt idx="36">
                  <c:v>0.12832337738839136</c:v>
                </c:pt>
                <c:pt idx="37">
                  <c:v>0.12383820977083412</c:v>
                </c:pt>
                <c:pt idx="38">
                  <c:v>0.11944064617884159</c:v>
                </c:pt>
                <c:pt idx="39">
                  <c:v>0.11497074494893315</c:v>
                </c:pt>
                <c:pt idx="40">
                  <c:v>0.10939233785102205</c:v>
                </c:pt>
                <c:pt idx="41">
                  <c:v>0.10412151853394182</c:v>
                </c:pt>
                <c:pt idx="42">
                  <c:v>9.9802046591319943E-2</c:v>
                </c:pt>
                <c:pt idx="43">
                  <c:v>9.3876174502367488E-2</c:v>
                </c:pt>
                <c:pt idx="44">
                  <c:v>8.8807718519822831E-2</c:v>
                </c:pt>
                <c:pt idx="45">
                  <c:v>8.1367703573372654E-2</c:v>
                </c:pt>
                <c:pt idx="46">
                  <c:v>7.5142706838602955E-2</c:v>
                </c:pt>
                <c:pt idx="47">
                  <c:v>7.1167383406897072E-2</c:v>
                </c:pt>
                <c:pt idx="48">
                  <c:v>6.6764193677954942E-2</c:v>
                </c:pt>
                <c:pt idx="49">
                  <c:v>7.2809401560411588E-2</c:v>
                </c:pt>
                <c:pt idx="50">
                  <c:v>7.1356196767002972E-2</c:v>
                </c:pt>
                <c:pt idx="51">
                  <c:v>8.24368171846383E-2</c:v>
                </c:pt>
                <c:pt idx="52">
                  <c:v>9.1781999310475648E-2</c:v>
                </c:pt>
                <c:pt idx="53">
                  <c:v>0.1189428868769221</c:v>
                </c:pt>
                <c:pt idx="54">
                  <c:v>0.11168415706927123</c:v>
                </c:pt>
                <c:pt idx="55">
                  <c:v>0.10310377599910725</c:v>
                </c:pt>
                <c:pt idx="56">
                  <c:v>0.12096886242070302</c:v>
                </c:pt>
                <c:pt idx="57">
                  <c:v>0.140412360994733</c:v>
                </c:pt>
                <c:pt idx="58">
                  <c:v>0.14384715646690219</c:v>
                </c:pt>
                <c:pt idx="59">
                  <c:v>0.14221194566582701</c:v>
                </c:pt>
                <c:pt idx="60">
                  <c:v>0.14065910515557214</c:v>
                </c:pt>
                <c:pt idx="61">
                  <c:v>0.13919318297231204</c:v>
                </c:pt>
                <c:pt idx="62">
                  <c:v>0.13781644633444973</c:v>
                </c:pt>
                <c:pt idx="63">
                  <c:v>0.13652679788210015</c:v>
                </c:pt>
                <c:pt idx="64">
                  <c:v>0.13531586197717552</c:v>
                </c:pt>
                <c:pt idx="65">
                  <c:v>0.13416854345025467</c:v>
                </c:pt>
                <c:pt idx="66">
                  <c:v>0.13306621022906578</c:v>
                </c:pt>
                <c:pt idx="67">
                  <c:v>0.13199465989200437</c:v>
                </c:pt>
              </c:numCache>
            </c:numRef>
          </c:yVal>
          <c:smooth val="1"/>
        </c:ser>
        <c:ser>
          <c:idx val="13"/>
          <c:order val="13"/>
          <c:tx>
            <c:strRef>
              <c:f>data!$C$468</c:f>
              <c:strCache>
                <c:ptCount val="1"/>
                <c:pt idx="0">
                  <c:v>Ukraine +</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data!$D$468:$BS$468</c:f>
              <c:numCache>
                <c:formatCode>0.00</c:formatCode>
                <c:ptCount val="68"/>
                <c:pt idx="0">
                  <c:v>0</c:v>
                </c:pt>
                <c:pt idx="1">
                  <c:v>0</c:v>
                </c:pt>
                <c:pt idx="2">
                  <c:v>0</c:v>
                </c:pt>
                <c:pt idx="3">
                  <c:v>0</c:v>
                </c:pt>
                <c:pt idx="4">
                  <c:v>0</c:v>
                </c:pt>
                <c:pt idx="5">
                  <c:v>1.8867308272776166E-2</c:v>
                </c:pt>
                <c:pt idx="6">
                  <c:v>1.4495319498906927E-2</c:v>
                </c:pt>
                <c:pt idx="7">
                  <c:v>1.4794144699105212E-2</c:v>
                </c:pt>
                <c:pt idx="8">
                  <c:v>1.5825504024722502E-2</c:v>
                </c:pt>
                <c:pt idx="9">
                  <c:v>2.0007100345628491E-2</c:v>
                </c:pt>
                <c:pt idx="10">
                  <c:v>3.1904537053979255E-2</c:v>
                </c:pt>
                <c:pt idx="11">
                  <c:v>6.1524153691095859E-2</c:v>
                </c:pt>
                <c:pt idx="12">
                  <c:v>6.0771261616702779E-2</c:v>
                </c:pt>
                <c:pt idx="13">
                  <c:v>6.9351862460540134E-2</c:v>
                </c:pt>
                <c:pt idx="14">
                  <c:v>7.9330985818501676E-2</c:v>
                </c:pt>
                <c:pt idx="15">
                  <c:v>8.8887391792991183E-2</c:v>
                </c:pt>
                <c:pt idx="16">
                  <c:v>0.10037656375906139</c:v>
                </c:pt>
                <c:pt idx="17">
                  <c:v>9.569144365621117E-2</c:v>
                </c:pt>
                <c:pt idx="18">
                  <c:v>9.1652482005463567E-2</c:v>
                </c:pt>
                <c:pt idx="19">
                  <c:v>8.6405425053766888E-2</c:v>
                </c:pt>
                <c:pt idx="20">
                  <c:v>8.1601311905527385E-2</c:v>
                </c:pt>
                <c:pt idx="21">
                  <c:v>0.16169330191154371</c:v>
                </c:pt>
                <c:pt idx="22">
                  <c:v>0.19780871862480268</c:v>
                </c:pt>
                <c:pt idx="23">
                  <c:v>0.16429045079009885</c:v>
                </c:pt>
                <c:pt idx="24">
                  <c:v>0.19382074844231756</c:v>
                </c:pt>
                <c:pt idx="25">
                  <c:v>0.22582396904138793</c:v>
                </c:pt>
                <c:pt idx="26">
                  <c:v>0.20491702802072365</c:v>
                </c:pt>
                <c:pt idx="27">
                  <c:v>0.23400074884575603</c:v>
                </c:pt>
                <c:pt idx="28">
                  <c:v>0.25534726777500621</c:v>
                </c:pt>
                <c:pt idx="29">
                  <c:v>0.2648803759209154</c:v>
                </c:pt>
                <c:pt idx="30">
                  <c:v>0.27469756982817384</c:v>
                </c:pt>
                <c:pt idx="31">
                  <c:v>0.28479585389634654</c:v>
                </c:pt>
                <c:pt idx="32">
                  <c:v>0.29516993703913336</c:v>
                </c:pt>
                <c:pt idx="33">
                  <c:v>0.3058117799464885</c:v>
                </c:pt>
                <c:pt idx="34">
                  <c:v>0.31671005422172155</c:v>
                </c:pt>
                <c:pt idx="35">
                  <c:v>0.32784949330641711</c:v>
                </c:pt>
                <c:pt idx="36">
                  <c:v>0.33921010947755126</c:v>
                </c:pt>
                <c:pt idx="37">
                  <c:v>0.35076624363529657</c:v>
                </c:pt>
                <c:pt idx="38">
                  <c:v>0.36248540429103682</c:v>
                </c:pt>
                <c:pt idx="39">
                  <c:v>0.37767168666309647</c:v>
                </c:pt>
                <c:pt idx="40">
                  <c:v>0.38488068035408435</c:v>
                </c:pt>
                <c:pt idx="41">
                  <c:v>0.39637846579191782</c:v>
                </c:pt>
                <c:pt idx="42">
                  <c:v>0.39841395932544055</c:v>
                </c:pt>
                <c:pt idx="43">
                  <c:v>0.42136464719471639</c:v>
                </c:pt>
                <c:pt idx="44">
                  <c:v>0.44102509692232844</c:v>
                </c:pt>
                <c:pt idx="45">
                  <c:v>0.48067631974790259</c:v>
                </c:pt>
                <c:pt idx="46">
                  <c:v>0.52392991198677974</c:v>
                </c:pt>
                <c:pt idx="47">
                  <c:v>0.5840625419940364</c:v>
                </c:pt>
                <c:pt idx="48">
                  <c:v>0.65687995228181884</c:v>
                </c:pt>
                <c:pt idx="49">
                  <c:v>0.59664822722597188</c:v>
                </c:pt>
                <c:pt idx="50">
                  <c:v>0.50727040612598129</c:v>
                </c:pt>
                <c:pt idx="51">
                  <c:v>0.43269978489881822</c:v>
                </c:pt>
                <c:pt idx="52">
                  <c:v>0.41563911044813767</c:v>
                </c:pt>
                <c:pt idx="53">
                  <c:v>0.42594018905318404</c:v>
                </c:pt>
                <c:pt idx="54">
                  <c:v>0.43207819153888571</c:v>
                </c:pt>
                <c:pt idx="55">
                  <c:v>0.42997166430339961</c:v>
                </c:pt>
                <c:pt idx="56">
                  <c:v>0.42532820991399628</c:v>
                </c:pt>
                <c:pt idx="57">
                  <c:v>0.45863470134091838</c:v>
                </c:pt>
                <c:pt idx="58">
                  <c:v>0.456432053295524</c:v>
                </c:pt>
                <c:pt idx="59">
                  <c:v>0.4462662372276171</c:v>
                </c:pt>
                <c:pt idx="60">
                  <c:v>0.43537565874859735</c:v>
                </c:pt>
                <c:pt idx="61">
                  <c:v>0.42343252767069006</c:v>
                </c:pt>
                <c:pt idx="62">
                  <c:v>0.41100839443204756</c:v>
                </c:pt>
                <c:pt idx="63">
                  <c:v>0.40024106965564876</c:v>
                </c:pt>
                <c:pt idx="64">
                  <c:v>0.38934698981333798</c:v>
                </c:pt>
                <c:pt idx="65">
                  <c:v>0.37933723957127896</c:v>
                </c:pt>
                <c:pt idx="66">
                  <c:v>0.36889530637817003</c:v>
                </c:pt>
                <c:pt idx="67">
                  <c:v>0.3590058285707321</c:v>
                </c:pt>
              </c:numCache>
            </c:numRef>
          </c:yVal>
          <c:smooth val="1"/>
        </c:ser>
        <c:ser>
          <c:idx val="14"/>
          <c:order val="14"/>
          <c:tx>
            <c:strRef>
              <c:f>data!$C$469</c:f>
              <c:strCache>
                <c:ptCount val="1"/>
                <c:pt idx="0">
                  <c:v>Asia-Stan</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data!$D$469:$BS$469</c:f>
              <c:numCache>
                <c:formatCode>0.00</c:formatCode>
                <c:ptCount val="68"/>
                <c:pt idx="0">
                  <c:v>0</c:v>
                </c:pt>
                <c:pt idx="1">
                  <c:v>0</c:v>
                </c:pt>
                <c:pt idx="2">
                  <c:v>0</c:v>
                </c:pt>
                <c:pt idx="3">
                  <c:v>0</c:v>
                </c:pt>
                <c:pt idx="4">
                  <c:v>0.18500247301018974</c:v>
                </c:pt>
                <c:pt idx="5">
                  <c:v>0.40968389712293912</c:v>
                </c:pt>
                <c:pt idx="6">
                  <c:v>0.81936779424587824</c:v>
                </c:pt>
                <c:pt idx="7">
                  <c:v>1.6387355884917574</c:v>
                </c:pt>
                <c:pt idx="8">
                  <c:v>3.277471176983513</c:v>
                </c:pt>
                <c:pt idx="9">
                  <c:v>6.5549423539670277</c:v>
                </c:pt>
                <c:pt idx="10">
                  <c:v>13.109884707934052</c:v>
                </c:pt>
                <c:pt idx="11">
                  <c:v>26.015036826977369</c:v>
                </c:pt>
                <c:pt idx="12">
                  <c:v>25.666862722417058</c:v>
                </c:pt>
                <c:pt idx="13">
                  <c:v>25.353086913254433</c:v>
                </c:pt>
                <c:pt idx="14">
                  <c:v>25.066660138280117</c:v>
                </c:pt>
                <c:pt idx="15">
                  <c:v>25.143595033677812</c:v>
                </c:pt>
                <c:pt idx="16">
                  <c:v>25.191048205192857</c:v>
                </c:pt>
                <c:pt idx="17">
                  <c:v>24.902142815884098</c:v>
                </c:pt>
                <c:pt idx="18">
                  <c:v>24.623057558830265</c:v>
                </c:pt>
                <c:pt idx="19">
                  <c:v>23.438175731507926</c:v>
                </c:pt>
                <c:pt idx="20">
                  <c:v>22.36324222913181</c:v>
                </c:pt>
                <c:pt idx="21">
                  <c:v>15.374269659637635</c:v>
                </c:pt>
                <c:pt idx="22">
                  <c:v>10.564749858383092</c:v>
                </c:pt>
                <c:pt idx="23">
                  <c:v>11.339314969636646</c:v>
                </c:pt>
                <c:pt idx="24">
                  <c:v>12.198032307285702</c:v>
                </c:pt>
                <c:pt idx="25">
                  <c:v>9.8401162834658624</c:v>
                </c:pt>
                <c:pt idx="26">
                  <c:v>8.8040640745823566</c:v>
                </c:pt>
                <c:pt idx="27">
                  <c:v>7.2005570466104327</c:v>
                </c:pt>
                <c:pt idx="28">
                  <c:v>6.7310732400894198</c:v>
                </c:pt>
                <c:pt idx="29">
                  <c:v>6.4265527475227628</c:v>
                </c:pt>
                <c:pt idx="30">
                  <c:v>6.1385967912189452</c:v>
                </c:pt>
                <c:pt idx="31">
                  <c:v>5.8661419002695565</c:v>
                </c:pt>
                <c:pt idx="32">
                  <c:v>5.6081857244860531</c:v>
                </c:pt>
                <c:pt idx="33">
                  <c:v>5.3637830075623478</c:v>
                </c:pt>
                <c:pt idx="34">
                  <c:v>5.1320416971358966</c:v>
                </c:pt>
                <c:pt idx="35">
                  <c:v>4.9121191584354662</c:v>
                </c:pt>
                <c:pt idx="36">
                  <c:v>4.7032184514097546</c:v>
                </c:pt>
                <c:pt idx="37">
                  <c:v>4.5045846211590259</c:v>
                </c:pt>
                <c:pt idx="38">
                  <c:v>4.3155009364463091</c:v>
                </c:pt>
                <c:pt idx="39">
                  <c:v>4.0920108243396287</c:v>
                </c:pt>
                <c:pt idx="40">
                  <c:v>3.8742401672542055</c:v>
                </c:pt>
                <c:pt idx="41">
                  <c:v>3.6325703273787697</c:v>
                </c:pt>
                <c:pt idx="42">
                  <c:v>3.5010117015424074</c:v>
                </c:pt>
                <c:pt idx="43">
                  <c:v>3.1719989801417112</c:v>
                </c:pt>
                <c:pt idx="44">
                  <c:v>2.904388451640485</c:v>
                </c:pt>
                <c:pt idx="45">
                  <c:v>2.8523717992172299</c:v>
                </c:pt>
                <c:pt idx="46">
                  <c:v>2.7175911651246616</c:v>
                </c:pt>
                <c:pt idx="47">
                  <c:v>2.7125819954249399</c:v>
                </c:pt>
                <c:pt idx="48">
                  <c:v>2.6086989730442505</c:v>
                </c:pt>
                <c:pt idx="49">
                  <c:v>3.092981306238848</c:v>
                </c:pt>
                <c:pt idx="50">
                  <c:v>3.4639213613988544</c:v>
                </c:pt>
                <c:pt idx="51">
                  <c:v>4.0512378032758116</c:v>
                </c:pt>
                <c:pt idx="52">
                  <c:v>3.2218058667004454</c:v>
                </c:pt>
                <c:pt idx="53">
                  <c:v>4.4089788534612087</c:v>
                </c:pt>
                <c:pt idx="54">
                  <c:v>4.5362298721543377</c:v>
                </c:pt>
                <c:pt idx="55">
                  <c:v>4.5790675114766932</c:v>
                </c:pt>
                <c:pt idx="56">
                  <c:v>4.5955611943385293</c:v>
                </c:pt>
                <c:pt idx="57">
                  <c:v>5.0282851429289988</c:v>
                </c:pt>
                <c:pt idx="58">
                  <c:v>4.9587770271370601</c:v>
                </c:pt>
                <c:pt idx="59">
                  <c:v>4.8846668810707197</c:v>
                </c:pt>
                <c:pt idx="60">
                  <c:v>4.8150179198677661</c:v>
                </c:pt>
                <c:pt idx="61">
                  <c:v>4.7497231797590063</c:v>
                </c:pt>
                <c:pt idx="62">
                  <c:v>4.6866122296592838</c:v>
                </c:pt>
                <c:pt idx="63">
                  <c:v>4.6250294170884452</c:v>
                </c:pt>
                <c:pt idx="64">
                  <c:v>4.5651873058476689</c:v>
                </c:pt>
                <c:pt idx="65">
                  <c:v>4.5079521534634832</c:v>
                </c:pt>
                <c:pt idx="66">
                  <c:v>4.4523870138607684</c:v>
                </c:pt>
                <c:pt idx="67">
                  <c:v>4.4015936105863727</c:v>
                </c:pt>
              </c:numCache>
            </c:numRef>
          </c:yVal>
          <c:smooth val="1"/>
        </c:ser>
        <c:ser>
          <c:idx val="15"/>
          <c:order val="15"/>
          <c:tx>
            <c:strRef>
              <c:f>data!$C$470</c:f>
              <c:strCache>
                <c:ptCount val="1"/>
                <c:pt idx="0">
                  <c:v>Russia +</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data!$D$470:$BS$470</c:f>
              <c:numCache>
                <c:formatCode>0.00</c:formatCode>
                <c:ptCount val="68"/>
                <c:pt idx="0">
                  <c:v>0</c:v>
                </c:pt>
                <c:pt idx="1">
                  <c:v>0</c:v>
                </c:pt>
                <c:pt idx="2">
                  <c:v>0</c:v>
                </c:pt>
                <c:pt idx="3">
                  <c:v>0</c:v>
                </c:pt>
                <c:pt idx="4">
                  <c:v>0</c:v>
                </c:pt>
                <c:pt idx="5">
                  <c:v>8.4230893934819195E-2</c:v>
                </c:pt>
                <c:pt idx="6">
                  <c:v>0.16846389868762349</c:v>
                </c:pt>
                <c:pt idx="7">
                  <c:v>0.33693503446548168</c:v>
                </c:pt>
                <c:pt idx="8">
                  <c:v>0.73282417077288997</c:v>
                </c:pt>
                <c:pt idx="9">
                  <c:v>1.4488964745767887</c:v>
                </c:pt>
                <c:pt idx="10">
                  <c:v>2.8980846270993577</c:v>
                </c:pt>
                <c:pt idx="11">
                  <c:v>6.0430654673999697</c:v>
                </c:pt>
                <c:pt idx="12">
                  <c:v>6.12296312871627</c:v>
                </c:pt>
                <c:pt idx="13">
                  <c:v>6.1465833124550278</c:v>
                </c:pt>
                <c:pt idx="14">
                  <c:v>6.1226786506535253</c:v>
                </c:pt>
                <c:pt idx="15">
                  <c:v>5.6590314038654537</c:v>
                </c:pt>
                <c:pt idx="16">
                  <c:v>5.2384830009995804</c:v>
                </c:pt>
                <c:pt idx="17">
                  <c:v>5.2000186184238739</c:v>
                </c:pt>
                <c:pt idx="18">
                  <c:v>5.1627595594105617</c:v>
                </c:pt>
                <c:pt idx="19">
                  <c:v>5.177609076647725</c:v>
                </c:pt>
                <c:pt idx="20">
                  <c:v>5.1612823686460088</c:v>
                </c:pt>
                <c:pt idx="21">
                  <c:v>7.0845414225714025</c:v>
                </c:pt>
                <c:pt idx="22">
                  <c:v>9.5167132389442841</c:v>
                </c:pt>
                <c:pt idx="23">
                  <c:v>8.8978972066058404</c:v>
                </c:pt>
                <c:pt idx="24">
                  <c:v>7.5253259598646709</c:v>
                </c:pt>
                <c:pt idx="25">
                  <c:v>8.3271940663950179</c:v>
                </c:pt>
                <c:pt idx="26">
                  <c:v>8.3581391838528525</c:v>
                </c:pt>
                <c:pt idx="27">
                  <c:v>7.6083865453701049</c:v>
                </c:pt>
                <c:pt idx="28">
                  <c:v>7.7883408608466524</c:v>
                </c:pt>
                <c:pt idx="29">
                  <c:v>8.3021194284451436</c:v>
                </c:pt>
                <c:pt idx="30">
                  <c:v>8.7470219782995429</c:v>
                </c:pt>
                <c:pt idx="31">
                  <c:v>9.1250664061639402</c:v>
                </c:pt>
                <c:pt idx="32">
                  <c:v>9.4384244666356771</c:v>
                </c:pt>
                <c:pt idx="33">
                  <c:v>9.6893900886345197</c:v>
                </c:pt>
                <c:pt idx="34">
                  <c:v>9.8803456044648836</c:v>
                </c:pt>
                <c:pt idx="35">
                  <c:v>10.013725879635288</c:v>
                </c:pt>
                <c:pt idx="36">
                  <c:v>10.091980136706175</c:v>
                </c:pt>
                <c:pt idx="37">
                  <c:v>10.117530986426011</c:v>
                </c:pt>
                <c:pt idx="38">
                  <c:v>10.092729772638572</c:v>
                </c:pt>
                <c:pt idx="39">
                  <c:v>10.135414114678717</c:v>
                </c:pt>
                <c:pt idx="40">
                  <c:v>10.173536522778234</c:v>
                </c:pt>
                <c:pt idx="41">
                  <c:v>11.197964216913993</c:v>
                </c:pt>
                <c:pt idx="42">
                  <c:v>11.321791851116714</c:v>
                </c:pt>
                <c:pt idx="43">
                  <c:v>12.042672607214548</c:v>
                </c:pt>
                <c:pt idx="44">
                  <c:v>12.096404941936109</c:v>
                </c:pt>
                <c:pt idx="45">
                  <c:v>12.195834356762253</c:v>
                </c:pt>
                <c:pt idx="46">
                  <c:v>12.382668299215453</c:v>
                </c:pt>
                <c:pt idx="47">
                  <c:v>11.781988938850759</c:v>
                </c:pt>
                <c:pt idx="48">
                  <c:v>12.369625999225194</c:v>
                </c:pt>
                <c:pt idx="49">
                  <c:v>9.3282463051711186</c:v>
                </c:pt>
                <c:pt idx="50">
                  <c:v>8.8027798833667639</c:v>
                </c:pt>
                <c:pt idx="51">
                  <c:v>8.2369937410304068</c:v>
                </c:pt>
                <c:pt idx="52">
                  <c:v>6.4241966261516374</c:v>
                </c:pt>
                <c:pt idx="53">
                  <c:v>4.4894699104209179</c:v>
                </c:pt>
                <c:pt idx="54">
                  <c:v>4.5536936012563949</c:v>
                </c:pt>
                <c:pt idx="55">
                  <c:v>4.514231449618749</c:v>
                </c:pt>
                <c:pt idx="56">
                  <c:v>4.4382547861636397</c:v>
                </c:pt>
                <c:pt idx="57">
                  <c:v>4.7503436266728229</c:v>
                </c:pt>
                <c:pt idx="58">
                  <c:v>4.5917202548542617</c:v>
                </c:pt>
                <c:pt idx="59">
                  <c:v>4.4387058474596737</c:v>
                </c:pt>
                <c:pt idx="60">
                  <c:v>4.3046832384362119</c:v>
                </c:pt>
                <c:pt idx="61">
                  <c:v>4.1546707978785919</c:v>
                </c:pt>
                <c:pt idx="62">
                  <c:v>4.0090521657173301</c:v>
                </c:pt>
                <c:pt idx="63">
                  <c:v>3.8678893914924997</c:v>
                </c:pt>
                <c:pt idx="64">
                  <c:v>3.7249260242162445</c:v>
                </c:pt>
                <c:pt idx="65">
                  <c:v>3.5909299290766405</c:v>
                </c:pt>
                <c:pt idx="66">
                  <c:v>3.4682398318004655</c:v>
                </c:pt>
                <c:pt idx="67">
                  <c:v>3.4043214466134746</c:v>
                </c:pt>
              </c:numCache>
            </c:numRef>
          </c:yVal>
          <c:smooth val="1"/>
        </c:ser>
        <c:ser>
          <c:idx val="16"/>
          <c:order val="16"/>
          <c:tx>
            <c:strRef>
              <c:f>data!$C$471</c:f>
              <c:strCache>
                <c:ptCount val="1"/>
                <c:pt idx="0">
                  <c:v>Middle East</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data!$D$471:$BS$471</c:f>
              <c:numCache>
                <c:formatCode>0.00</c:formatCode>
                <c:ptCount val="68"/>
                <c:pt idx="0">
                  <c:v>0</c:v>
                </c:pt>
                <c:pt idx="1">
                  <c:v>0</c:v>
                </c:pt>
                <c:pt idx="2">
                  <c:v>0</c:v>
                </c:pt>
                <c:pt idx="3">
                  <c:v>0.75775709420424286</c:v>
                </c:pt>
                <c:pt idx="4">
                  <c:v>1.3853308496648957</c:v>
                </c:pt>
                <c:pt idx="5">
                  <c:v>2.184763106474422</c:v>
                </c:pt>
                <c:pt idx="6">
                  <c:v>3.2447258686360207</c:v>
                </c:pt>
                <c:pt idx="7">
                  <c:v>4.086934765832285</c:v>
                </c:pt>
                <c:pt idx="8">
                  <c:v>4.876710188006637</c:v>
                </c:pt>
                <c:pt idx="9">
                  <c:v>5.5780216665521225</c:v>
                </c:pt>
                <c:pt idx="10">
                  <c:v>8.2850303985728608</c:v>
                </c:pt>
                <c:pt idx="11">
                  <c:v>8.3809790061028178</c:v>
                </c:pt>
                <c:pt idx="12">
                  <c:v>8.7359135605104274</c:v>
                </c:pt>
                <c:pt idx="13">
                  <c:v>9.4162036691172286</c:v>
                </c:pt>
                <c:pt idx="14">
                  <c:v>8.5742692134387557</c:v>
                </c:pt>
                <c:pt idx="15">
                  <c:v>9.1767411951571969</c:v>
                </c:pt>
                <c:pt idx="16">
                  <c:v>11.334910358633911</c:v>
                </c:pt>
                <c:pt idx="17">
                  <c:v>9.9792192982777976</c:v>
                </c:pt>
                <c:pt idx="18">
                  <c:v>8.8165125319148174</c:v>
                </c:pt>
                <c:pt idx="19">
                  <c:v>8.7377354851981579</c:v>
                </c:pt>
                <c:pt idx="20">
                  <c:v>7.4012783564348856</c:v>
                </c:pt>
                <c:pt idx="21">
                  <c:v>4.8417335941957882</c:v>
                </c:pt>
                <c:pt idx="22">
                  <c:v>3.4346376853793097</c:v>
                </c:pt>
                <c:pt idx="23">
                  <c:v>2.8621024786962157</c:v>
                </c:pt>
                <c:pt idx="24">
                  <c:v>2.8890802924013599</c:v>
                </c:pt>
                <c:pt idx="25">
                  <c:v>2.4482655728519127</c:v>
                </c:pt>
                <c:pt idx="26">
                  <c:v>2.3417813545130066</c:v>
                </c:pt>
                <c:pt idx="27">
                  <c:v>1.9812121249729928</c:v>
                </c:pt>
                <c:pt idx="28">
                  <c:v>1.9082186152021459</c:v>
                </c:pt>
                <c:pt idx="29">
                  <c:v>1.7700003729477285</c:v>
                </c:pt>
                <c:pt idx="30">
                  <c:v>1.6642132297826764</c:v>
                </c:pt>
                <c:pt idx="31">
                  <c:v>1.5843719434644383</c:v>
                </c:pt>
                <c:pt idx="32">
                  <c:v>1.526363600581629</c:v>
                </c:pt>
                <c:pt idx="33">
                  <c:v>1.487686704862474</c:v>
                </c:pt>
                <c:pt idx="34">
                  <c:v>1.4670147090828487</c:v>
                </c:pt>
                <c:pt idx="35">
                  <c:v>1.4639465498121729</c:v>
                </c:pt>
                <c:pt idx="36">
                  <c:v>1.4788724801461457</c:v>
                </c:pt>
                <c:pt idx="37">
                  <c:v>1.5129165825621476</c:v>
                </c:pt>
                <c:pt idx="38">
                  <c:v>1.5688573417180567</c:v>
                </c:pt>
                <c:pt idx="39">
                  <c:v>1.630064196462335</c:v>
                </c:pt>
                <c:pt idx="40">
                  <c:v>1.7489443393660216</c:v>
                </c:pt>
                <c:pt idx="41">
                  <c:v>1.7209568843249325</c:v>
                </c:pt>
                <c:pt idx="42">
                  <c:v>1.854490343809911</c:v>
                </c:pt>
                <c:pt idx="43">
                  <c:v>1.6668705888322157</c:v>
                </c:pt>
                <c:pt idx="44">
                  <c:v>1.580140855849091</c:v>
                </c:pt>
                <c:pt idx="45">
                  <c:v>1.4662298196688297</c:v>
                </c:pt>
                <c:pt idx="46">
                  <c:v>1.3605929245621695</c:v>
                </c:pt>
                <c:pt idx="47">
                  <c:v>1.2728154095305806</c:v>
                </c:pt>
                <c:pt idx="48">
                  <c:v>1.080085267147896</c:v>
                </c:pt>
                <c:pt idx="49">
                  <c:v>1.2189107604597322</c:v>
                </c:pt>
                <c:pt idx="50">
                  <c:v>1.1606132577769519</c:v>
                </c:pt>
                <c:pt idx="51">
                  <c:v>1.0157549112846591</c:v>
                </c:pt>
                <c:pt idx="52">
                  <c:v>1.1843235127464606</c:v>
                </c:pt>
                <c:pt idx="53">
                  <c:v>1.4834620800836507</c:v>
                </c:pt>
                <c:pt idx="54">
                  <c:v>1.4492641682394536</c:v>
                </c:pt>
                <c:pt idx="55">
                  <c:v>1.4315820226511444</c:v>
                </c:pt>
                <c:pt idx="56">
                  <c:v>1.7078858769552225</c:v>
                </c:pt>
                <c:pt idx="57">
                  <c:v>2.1140508287869721</c:v>
                </c:pt>
                <c:pt idx="58">
                  <c:v>2.0780145422868226</c:v>
                </c:pt>
                <c:pt idx="59">
                  <c:v>2.0462396342857412</c:v>
                </c:pt>
                <c:pt idx="60">
                  <c:v>2.0156333245030438</c:v>
                </c:pt>
                <c:pt idx="61">
                  <c:v>1.986188464957233</c:v>
                </c:pt>
                <c:pt idx="62">
                  <c:v>1.8261288778318232</c:v>
                </c:pt>
                <c:pt idx="63">
                  <c:v>1.8011988203054263</c:v>
                </c:pt>
                <c:pt idx="64">
                  <c:v>1.7767023820104684</c:v>
                </c:pt>
                <c:pt idx="65">
                  <c:v>1.7546116337295896</c:v>
                </c:pt>
                <c:pt idx="66">
                  <c:v>1.7348890527542802</c:v>
                </c:pt>
                <c:pt idx="67">
                  <c:v>1.7174617848710054</c:v>
                </c:pt>
              </c:numCache>
            </c:numRef>
          </c:yVal>
          <c:smooth val="1"/>
        </c:ser>
        <c:ser>
          <c:idx val="17"/>
          <c:order val="17"/>
          <c:tx>
            <c:strRef>
              <c:f>data!$C$472</c:f>
              <c:strCache>
                <c:ptCount val="1"/>
                <c:pt idx="0">
                  <c:v>India +</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data!$D$472:$BS$472</c:f>
              <c:numCache>
                <c:formatCode>0.00</c:formatCode>
                <c:ptCount val="68"/>
                <c:pt idx="0">
                  <c:v>0</c:v>
                </c:pt>
                <c:pt idx="1">
                  <c:v>0</c:v>
                </c:pt>
                <c:pt idx="2">
                  <c:v>0</c:v>
                </c:pt>
                <c:pt idx="3">
                  <c:v>0</c:v>
                </c:pt>
                <c:pt idx="4">
                  <c:v>4.9554169003824026E-4</c:v>
                </c:pt>
                <c:pt idx="5">
                  <c:v>1.4213676858103712E-3</c:v>
                </c:pt>
                <c:pt idx="6">
                  <c:v>3.1242913936772405E-3</c:v>
                </c:pt>
                <c:pt idx="7">
                  <c:v>3.4180893391706567E-2</c:v>
                </c:pt>
                <c:pt idx="8">
                  <c:v>5.4031741211597727E-2</c:v>
                </c:pt>
                <c:pt idx="9">
                  <c:v>8.6553293877945012E-2</c:v>
                </c:pt>
                <c:pt idx="10">
                  <c:v>0.13715649603189059</c:v>
                </c:pt>
                <c:pt idx="11">
                  <c:v>0.24817635702206731</c:v>
                </c:pt>
                <c:pt idx="12">
                  <c:v>0.26213843631343725</c:v>
                </c:pt>
                <c:pt idx="13">
                  <c:v>0.29239477242288103</c:v>
                </c:pt>
                <c:pt idx="14">
                  <c:v>0.43789087692218842</c:v>
                </c:pt>
                <c:pt idx="15">
                  <c:v>0.71060939607719686</c:v>
                </c:pt>
                <c:pt idx="16">
                  <c:v>0.71867637415474572</c:v>
                </c:pt>
                <c:pt idx="17">
                  <c:v>0.73255651559938206</c:v>
                </c:pt>
                <c:pt idx="18">
                  <c:v>0.73956216630489735</c:v>
                </c:pt>
                <c:pt idx="19">
                  <c:v>0.71809303910315314</c:v>
                </c:pt>
                <c:pt idx="20">
                  <c:v>0.81147429344042654</c:v>
                </c:pt>
                <c:pt idx="21">
                  <c:v>0.85440480045340705</c:v>
                </c:pt>
                <c:pt idx="22">
                  <c:v>0.88187714306048059</c:v>
                </c:pt>
                <c:pt idx="23">
                  <c:v>0.80756426500774114</c:v>
                </c:pt>
                <c:pt idx="24">
                  <c:v>0.90803875429144676</c:v>
                </c:pt>
                <c:pt idx="25">
                  <c:v>0.8981074679620612</c:v>
                </c:pt>
                <c:pt idx="26">
                  <c:v>0.90823978637942315</c:v>
                </c:pt>
                <c:pt idx="27">
                  <c:v>1.0361370745709744</c:v>
                </c:pt>
                <c:pt idx="28">
                  <c:v>1.0373725572112296</c:v>
                </c:pt>
                <c:pt idx="29">
                  <c:v>1.044111450531048</c:v>
                </c:pt>
                <c:pt idx="30">
                  <c:v>1.0506229046117241</c:v>
                </c:pt>
                <c:pt idx="31">
                  <c:v>1.0568977867858114</c:v>
                </c:pt>
                <c:pt idx="32">
                  <c:v>1.0629260268555383</c:v>
                </c:pt>
                <c:pt idx="33">
                  <c:v>1.0686965374817916</c:v>
                </c:pt>
                <c:pt idx="34">
                  <c:v>1.0741971285049945</c:v>
                </c:pt>
                <c:pt idx="35">
                  <c:v>1.0794144147398854</c:v>
                </c:pt>
                <c:pt idx="36">
                  <c:v>1.084333716719005</c:v>
                </c:pt>
                <c:pt idx="37">
                  <c:v>1.0889389537611458</c:v>
                </c:pt>
                <c:pt idx="38">
                  <c:v>1.0902968601826664</c:v>
                </c:pt>
                <c:pt idx="39">
                  <c:v>1.0866502901340938</c:v>
                </c:pt>
                <c:pt idx="40">
                  <c:v>1.0769398084789148</c:v>
                </c:pt>
                <c:pt idx="41">
                  <c:v>1.0675907938873828</c:v>
                </c:pt>
                <c:pt idx="42">
                  <c:v>1.0829475946014775</c:v>
                </c:pt>
                <c:pt idx="43">
                  <c:v>1.0928731050994727</c:v>
                </c:pt>
                <c:pt idx="44">
                  <c:v>1.0986924278654528</c:v>
                </c:pt>
                <c:pt idx="45">
                  <c:v>1.0404415089437034</c:v>
                </c:pt>
                <c:pt idx="46">
                  <c:v>1.0208743874461577</c:v>
                </c:pt>
                <c:pt idx="47">
                  <c:v>1.0141109774483832</c:v>
                </c:pt>
                <c:pt idx="48">
                  <c:v>0.9964590655372334</c:v>
                </c:pt>
                <c:pt idx="49">
                  <c:v>1.0054390872047727</c:v>
                </c:pt>
                <c:pt idx="50">
                  <c:v>1.0319026461887868</c:v>
                </c:pt>
                <c:pt idx="51">
                  <c:v>0.99056377639388038</c:v>
                </c:pt>
                <c:pt idx="52">
                  <c:v>0.99744725439675408</c:v>
                </c:pt>
                <c:pt idx="53">
                  <c:v>1.3003583959425291</c:v>
                </c:pt>
                <c:pt idx="54">
                  <c:v>1.2502752226357712</c:v>
                </c:pt>
                <c:pt idx="55">
                  <c:v>1.2016774887327355</c:v>
                </c:pt>
                <c:pt idx="56">
                  <c:v>1.1582428378984639</c:v>
                </c:pt>
                <c:pt idx="57">
                  <c:v>1.1138385331075382</c:v>
                </c:pt>
                <c:pt idx="58">
                  <c:v>1.0815973556411291</c:v>
                </c:pt>
                <c:pt idx="59">
                  <c:v>1.0511618313222424</c:v>
                </c:pt>
                <c:pt idx="60">
                  <c:v>1.0224733918022477</c:v>
                </c:pt>
                <c:pt idx="61">
                  <c:v>0.99631302830203816</c:v>
                </c:pt>
                <c:pt idx="62">
                  <c:v>0.96889124606192067</c:v>
                </c:pt>
                <c:pt idx="63">
                  <c:v>0.94203559142127224</c:v>
                </c:pt>
                <c:pt idx="64">
                  <c:v>0.91498862963448391</c:v>
                </c:pt>
                <c:pt idx="65">
                  <c:v>0.88771546419809133</c:v>
                </c:pt>
                <c:pt idx="66">
                  <c:v>0.86164814482286201</c:v>
                </c:pt>
                <c:pt idx="67">
                  <c:v>0.83639897606763691</c:v>
                </c:pt>
              </c:numCache>
            </c:numRef>
          </c:yVal>
          <c:smooth val="1"/>
        </c:ser>
        <c:ser>
          <c:idx val="18"/>
          <c:order val="18"/>
          <c:tx>
            <c:strRef>
              <c:f>data!$C$473</c:f>
              <c:strCache>
                <c:ptCount val="1"/>
                <c:pt idx="0">
                  <c:v>Korea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data!$D$473:$BS$473</c:f>
              <c:numCache>
                <c:formatCode>0.00</c:formatCode>
                <c:ptCount val="68"/>
                <c:pt idx="0">
                  <c:v>0</c:v>
                </c:pt>
                <c:pt idx="1">
                  <c:v>0</c:v>
                </c:pt>
                <c:pt idx="2">
                  <c:v>0</c:v>
                </c:pt>
                <c:pt idx="3">
                  <c:v>0</c:v>
                </c:pt>
                <c:pt idx="4">
                  <c:v>0</c:v>
                </c:pt>
                <c:pt idx="5">
                  <c:v>7.8432815559464995E-3</c:v>
                </c:pt>
                <c:pt idx="6">
                  <c:v>4.9342993170527136E-3</c:v>
                </c:pt>
                <c:pt idx="7">
                  <c:v>3.1090612887549446E-3</c:v>
                </c:pt>
                <c:pt idx="8">
                  <c:v>1.9222516802273075E-3</c:v>
                </c:pt>
                <c:pt idx="9">
                  <c:v>1.151646995248737E-3</c:v>
                </c:pt>
                <c:pt idx="10">
                  <c:v>6.5053963249452778E-4</c:v>
                </c:pt>
                <c:pt idx="11">
                  <c:v>8.0497448276845474E-4</c:v>
                </c:pt>
                <c:pt idx="12">
                  <c:v>9.9897650683718696E-4</c:v>
                </c:pt>
                <c:pt idx="13">
                  <c:v>1.2449207817188811E-3</c:v>
                </c:pt>
                <c:pt idx="14">
                  <c:v>1.5546000073293912E-3</c:v>
                </c:pt>
                <c:pt idx="15">
                  <c:v>1.9446360472916572E-3</c:v>
                </c:pt>
                <c:pt idx="16">
                  <c:v>2.4358207532225425E-3</c:v>
                </c:pt>
                <c:pt idx="17">
                  <c:v>3.0440647988693777E-3</c:v>
                </c:pt>
                <c:pt idx="18">
                  <c:v>3.8071418067034519E-3</c:v>
                </c:pt>
                <c:pt idx="19">
                  <c:v>3.9858958248163113E-3</c:v>
                </c:pt>
                <c:pt idx="20">
                  <c:v>4.1161723103051431E-3</c:v>
                </c:pt>
                <c:pt idx="21">
                  <c:v>4.5994213579635124E-3</c:v>
                </c:pt>
                <c:pt idx="22">
                  <c:v>5.6911899736251312E-3</c:v>
                </c:pt>
                <c:pt idx="23">
                  <c:v>3.9850237416498751E-3</c:v>
                </c:pt>
                <c:pt idx="24">
                  <c:v>4.2265763964925551E-3</c:v>
                </c:pt>
                <c:pt idx="25">
                  <c:v>4.3733055107909122E-3</c:v>
                </c:pt>
                <c:pt idx="26">
                  <c:v>4.7186823483805675E-3</c:v>
                </c:pt>
                <c:pt idx="27">
                  <c:v>4.3392073852806905E-3</c:v>
                </c:pt>
                <c:pt idx="28">
                  <c:v>4.6076856197555674E-3</c:v>
                </c:pt>
                <c:pt idx="29">
                  <c:v>4.7384749157764125E-3</c:v>
                </c:pt>
                <c:pt idx="30">
                  <c:v>4.8722985380365152E-3</c:v>
                </c:pt>
                <c:pt idx="31">
                  <c:v>5.0088703702626837E-3</c:v>
                </c:pt>
                <c:pt idx="32">
                  <c:v>5.1478342444783165E-3</c:v>
                </c:pt>
                <c:pt idx="33">
                  <c:v>5.2887499216383825E-3</c:v>
                </c:pt>
                <c:pt idx="34">
                  <c:v>5.4310759802571841E-3</c:v>
                </c:pt>
                <c:pt idx="35">
                  <c:v>5.574148743490704E-3</c:v>
                </c:pt>
                <c:pt idx="36">
                  <c:v>5.717156067102153E-3</c:v>
                </c:pt>
                <c:pt idx="37">
                  <c:v>5.859104366653196E-3</c:v>
                </c:pt>
                <c:pt idx="38">
                  <c:v>5.9987766089715702E-3</c:v>
                </c:pt>
                <c:pt idx="39">
                  <c:v>6.2259004347021609E-3</c:v>
                </c:pt>
                <c:pt idx="40">
                  <c:v>5.864936284651223E-3</c:v>
                </c:pt>
                <c:pt idx="41">
                  <c:v>5.7761143537884167E-3</c:v>
                </c:pt>
                <c:pt idx="42">
                  <c:v>5.1912970960791395E-3</c:v>
                </c:pt>
                <c:pt idx="43">
                  <c:v>4.838102413603002E-3</c:v>
                </c:pt>
                <c:pt idx="44">
                  <c:v>4.4996159543711223E-3</c:v>
                </c:pt>
                <c:pt idx="45">
                  <c:v>4.3032567820281767E-3</c:v>
                </c:pt>
                <c:pt idx="46">
                  <c:v>3.8280136579869053E-3</c:v>
                </c:pt>
                <c:pt idx="47">
                  <c:v>3.5712314067058407E-3</c:v>
                </c:pt>
                <c:pt idx="48">
                  <c:v>3.5886551193949189E-3</c:v>
                </c:pt>
                <c:pt idx="49">
                  <c:v>3.8626784641994255E-3</c:v>
                </c:pt>
                <c:pt idx="50">
                  <c:v>3.7785492211621302E-3</c:v>
                </c:pt>
                <c:pt idx="51">
                  <c:v>3.3490233916310592E-3</c:v>
                </c:pt>
                <c:pt idx="52">
                  <c:v>2.8328381917331483E-3</c:v>
                </c:pt>
                <c:pt idx="53">
                  <c:v>1.3885159067442989E-4</c:v>
                </c:pt>
                <c:pt idx="54">
                  <c:v>1.524877840230443E-4</c:v>
                </c:pt>
                <c:pt idx="55">
                  <c:v>1.9904672463805955E-4</c:v>
                </c:pt>
                <c:pt idx="56">
                  <c:v>2.3219985785421303E-4</c:v>
                </c:pt>
                <c:pt idx="57">
                  <c:v>1.9941448943173291E-4</c:v>
                </c:pt>
                <c:pt idx="58">
                  <c:v>1.975181796012012E-4</c:v>
                </c:pt>
                <c:pt idx="59">
                  <c:v>1.9373028910820645E-4</c:v>
                </c:pt>
                <c:pt idx="60">
                  <c:v>1.8995717116303981E-4</c:v>
                </c:pt>
                <c:pt idx="61">
                  <c:v>1.8796248212643674E-4</c:v>
                </c:pt>
                <c:pt idx="62">
                  <c:v>1.8420365831908482E-4</c:v>
                </c:pt>
                <c:pt idx="63">
                  <c:v>1.8216347790398168E-4</c:v>
                </c:pt>
                <c:pt idx="64">
                  <c:v>1.7843569117220279E-4</c:v>
                </c:pt>
                <c:pt idx="65">
                  <c:v>1.7474122995973532E-4</c:v>
                </c:pt>
                <c:pt idx="66">
                  <c:v>1.7107854282907045E-4</c:v>
                </c:pt>
                <c:pt idx="67">
                  <c:v>1.6744772477000748E-4</c:v>
                </c:pt>
              </c:numCache>
            </c:numRef>
          </c:yVal>
          <c:smooth val="1"/>
        </c:ser>
        <c:ser>
          <c:idx val="19"/>
          <c:order val="19"/>
          <c:tx>
            <c:strRef>
              <c:f>data!$C$474</c:f>
              <c:strCache>
                <c:ptCount val="1"/>
                <c:pt idx="0">
                  <c:v>China +</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data!$D$474:$BS$474</c:f>
              <c:numCache>
                <c:formatCode>0.00</c:formatCode>
                <c:ptCount val="68"/>
                <c:pt idx="0">
                  <c:v>0</c:v>
                </c:pt>
                <c:pt idx="1">
                  <c:v>0</c:v>
                </c:pt>
                <c:pt idx="2">
                  <c:v>0</c:v>
                </c:pt>
                <c:pt idx="3">
                  <c:v>0</c:v>
                </c:pt>
                <c:pt idx="4">
                  <c:v>104.28276003298474</c:v>
                </c:pt>
                <c:pt idx="5">
                  <c:v>193.48639750543649</c:v>
                </c:pt>
                <c:pt idx="6">
                  <c:v>245.12647768073072</c:v>
                </c:pt>
                <c:pt idx="7">
                  <c:v>312.82471983261144</c:v>
                </c:pt>
                <c:pt idx="8">
                  <c:v>401.95115726935967</c:v>
                </c:pt>
                <c:pt idx="9">
                  <c:v>343.65154951113414</c:v>
                </c:pt>
                <c:pt idx="10">
                  <c:v>465.17537236641851</c:v>
                </c:pt>
                <c:pt idx="11">
                  <c:v>171.25916175722685</c:v>
                </c:pt>
                <c:pt idx="12">
                  <c:v>119.75694742502988</c:v>
                </c:pt>
                <c:pt idx="13">
                  <c:v>68.875472012043801</c:v>
                </c:pt>
                <c:pt idx="14">
                  <c:v>60.341828027887807</c:v>
                </c:pt>
                <c:pt idx="15">
                  <c:v>51.266020822216987</c:v>
                </c:pt>
                <c:pt idx="16">
                  <c:v>45.623895887887066</c:v>
                </c:pt>
                <c:pt idx="17">
                  <c:v>32.088555571008143</c:v>
                </c:pt>
                <c:pt idx="18">
                  <c:v>22.385849486698699</c:v>
                </c:pt>
                <c:pt idx="19">
                  <c:v>22.36090882104893</c:v>
                </c:pt>
                <c:pt idx="20">
                  <c:v>20.342737909120007</c:v>
                </c:pt>
                <c:pt idx="21">
                  <c:v>29.829342050770123</c:v>
                </c:pt>
                <c:pt idx="22">
                  <c:v>26.829605143483278</c:v>
                </c:pt>
                <c:pt idx="23">
                  <c:v>33.335259455395665</c:v>
                </c:pt>
                <c:pt idx="24">
                  <c:v>22.688446899865315</c:v>
                </c:pt>
                <c:pt idx="25">
                  <c:v>22.743214379716584</c:v>
                </c:pt>
                <c:pt idx="26">
                  <c:v>19.127364922811971</c:v>
                </c:pt>
                <c:pt idx="27">
                  <c:v>15.616312277287729</c:v>
                </c:pt>
                <c:pt idx="28">
                  <c:v>14.693663098931863</c:v>
                </c:pt>
                <c:pt idx="29">
                  <c:v>15.092868667285797</c:v>
                </c:pt>
                <c:pt idx="30">
                  <c:v>14.86202776350078</c:v>
                </c:pt>
                <c:pt idx="31">
                  <c:v>15.135965515090032</c:v>
                </c:pt>
                <c:pt idx="32">
                  <c:v>16.478145251798828</c:v>
                </c:pt>
                <c:pt idx="33">
                  <c:v>16.676987247864176</c:v>
                </c:pt>
                <c:pt idx="34">
                  <c:v>17.021770686814346</c:v>
                </c:pt>
                <c:pt idx="35">
                  <c:v>18.860018260762374</c:v>
                </c:pt>
                <c:pt idx="36">
                  <c:v>18.913516150367066</c:v>
                </c:pt>
                <c:pt idx="37">
                  <c:v>17.604218087528601</c:v>
                </c:pt>
                <c:pt idx="38">
                  <c:v>18.688093486527389</c:v>
                </c:pt>
                <c:pt idx="39">
                  <c:v>18.083211997862161</c:v>
                </c:pt>
                <c:pt idx="40">
                  <c:v>19.339184938519978</c:v>
                </c:pt>
                <c:pt idx="41">
                  <c:v>20.327834816400607</c:v>
                </c:pt>
                <c:pt idx="42">
                  <c:v>21.163105884375906</c:v>
                </c:pt>
                <c:pt idx="43">
                  <c:v>20.920832949406375</c:v>
                </c:pt>
                <c:pt idx="44">
                  <c:v>18.201678597482488</c:v>
                </c:pt>
                <c:pt idx="45">
                  <c:v>18.139246458605495</c:v>
                </c:pt>
                <c:pt idx="46">
                  <c:v>18.711845602023573</c:v>
                </c:pt>
                <c:pt idx="47">
                  <c:v>19.757251217156131</c:v>
                </c:pt>
                <c:pt idx="48">
                  <c:v>20.577023771445951</c:v>
                </c:pt>
                <c:pt idx="49">
                  <c:v>18.105611944952408</c:v>
                </c:pt>
                <c:pt idx="50">
                  <c:v>15.141598845794604</c:v>
                </c:pt>
                <c:pt idx="51">
                  <c:v>13.269670265787497</c:v>
                </c:pt>
                <c:pt idx="52">
                  <c:v>10.71276830277464</c:v>
                </c:pt>
                <c:pt idx="53">
                  <c:v>13.115009679397772</c:v>
                </c:pt>
                <c:pt idx="54">
                  <c:v>14.245906484154071</c:v>
                </c:pt>
                <c:pt idx="55">
                  <c:v>15.570174236911697</c:v>
                </c:pt>
                <c:pt idx="56">
                  <c:v>17.489330718074346</c:v>
                </c:pt>
                <c:pt idx="57">
                  <c:v>16.978430982168959</c:v>
                </c:pt>
                <c:pt idx="58">
                  <c:v>16.471366421326827</c:v>
                </c:pt>
                <c:pt idx="59">
                  <c:v>15.952154556322185</c:v>
                </c:pt>
                <c:pt idx="60">
                  <c:v>14.970360267833561</c:v>
                </c:pt>
                <c:pt idx="61">
                  <c:v>14.49612144687722</c:v>
                </c:pt>
                <c:pt idx="62">
                  <c:v>14.060439355549221</c:v>
                </c:pt>
                <c:pt idx="63">
                  <c:v>13.699231765415082</c:v>
                </c:pt>
                <c:pt idx="64">
                  <c:v>13.357003521292951</c:v>
                </c:pt>
                <c:pt idx="65">
                  <c:v>13.040930620845558</c:v>
                </c:pt>
                <c:pt idx="66">
                  <c:v>12.737649706714237</c:v>
                </c:pt>
                <c:pt idx="67">
                  <c:v>12.443178484164029</c:v>
                </c:pt>
              </c:numCache>
            </c:numRef>
          </c:yVal>
          <c:smooth val="1"/>
        </c:ser>
        <c:ser>
          <c:idx val="20"/>
          <c:order val="20"/>
          <c:tx>
            <c:strRef>
              <c:f>data!$C$475</c:f>
              <c:strCache>
                <c:ptCount val="1"/>
                <c:pt idx="0">
                  <c:v>Southeastern Asia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data!$D$475:$BS$475</c:f>
              <c:numCache>
                <c:formatCode>0.00</c:formatCode>
                <c:ptCount val="68"/>
                <c:pt idx="0">
                  <c:v>0</c:v>
                </c:pt>
                <c:pt idx="1">
                  <c:v>0</c:v>
                </c:pt>
                <c:pt idx="2">
                  <c:v>0</c:v>
                </c:pt>
                <c:pt idx="3">
                  <c:v>0</c:v>
                </c:pt>
                <c:pt idx="4">
                  <c:v>0</c:v>
                </c:pt>
                <c:pt idx="5">
                  <c:v>1.8374944884615375E-2</c:v>
                </c:pt>
                <c:pt idx="6">
                  <c:v>1.9264950349601458E-2</c:v>
                </c:pt>
                <c:pt idx="7">
                  <c:v>1.4736769290535228E-2</c:v>
                </c:pt>
                <c:pt idx="8">
                  <c:v>1.2201170017090148E-2</c:v>
                </c:pt>
                <c:pt idx="9">
                  <c:v>1.752679789283328E-2</c:v>
                </c:pt>
                <c:pt idx="10">
                  <c:v>5.8135654255789147E-3</c:v>
                </c:pt>
                <c:pt idx="11">
                  <c:v>6.9960165458594643E-3</c:v>
                </c:pt>
                <c:pt idx="12">
                  <c:v>8.858429182659746E-3</c:v>
                </c:pt>
                <c:pt idx="13">
                  <c:v>1.8359894317872966E-2</c:v>
                </c:pt>
                <c:pt idx="14">
                  <c:v>1.4245935898842403E-2</c:v>
                </c:pt>
                <c:pt idx="15">
                  <c:v>1.2203447676389013E-2</c:v>
                </c:pt>
                <c:pt idx="16">
                  <c:v>9.6389226304687686E-3</c:v>
                </c:pt>
                <c:pt idx="17">
                  <c:v>1.2286499601259146E-2</c:v>
                </c:pt>
                <c:pt idx="18">
                  <c:v>1.6570646570174485E-2</c:v>
                </c:pt>
                <c:pt idx="19">
                  <c:v>1.4374853785940164E-2</c:v>
                </c:pt>
                <c:pt idx="20">
                  <c:v>1.6092199399181533E-2</c:v>
                </c:pt>
                <c:pt idx="21">
                  <c:v>7.806326781761466E-3</c:v>
                </c:pt>
                <c:pt idx="22">
                  <c:v>7.8090635374414852E-3</c:v>
                </c:pt>
                <c:pt idx="23">
                  <c:v>1.0635253812452509E-2</c:v>
                </c:pt>
                <c:pt idx="24">
                  <c:v>1.3140823149526332E-2</c:v>
                </c:pt>
                <c:pt idx="25">
                  <c:v>1.1044294691950503E-2</c:v>
                </c:pt>
                <c:pt idx="26">
                  <c:v>1.1752574693354619E-2</c:v>
                </c:pt>
                <c:pt idx="27">
                  <c:v>1.0069151636692718E-2</c:v>
                </c:pt>
                <c:pt idx="28">
                  <c:v>9.9159753785824766E-3</c:v>
                </c:pt>
                <c:pt idx="29">
                  <c:v>8.9143841679956027E-3</c:v>
                </c:pt>
                <c:pt idx="30">
                  <c:v>8.6311567498786219E-3</c:v>
                </c:pt>
                <c:pt idx="31">
                  <c:v>7.8890117848951537E-3</c:v>
                </c:pt>
                <c:pt idx="32">
                  <c:v>6.502761578629372E-3</c:v>
                </c:pt>
                <c:pt idx="33">
                  <c:v>6.0317223811155226E-3</c:v>
                </c:pt>
                <c:pt idx="34">
                  <c:v>5.5260870532131039E-3</c:v>
                </c:pt>
                <c:pt idx="35">
                  <c:v>4.5139769086354918E-3</c:v>
                </c:pt>
                <c:pt idx="36">
                  <c:v>4.2498519098352798E-3</c:v>
                </c:pt>
                <c:pt idx="37">
                  <c:v>4.4255017426361289E-3</c:v>
                </c:pt>
                <c:pt idx="38">
                  <c:v>3.9614104531385296E-3</c:v>
                </c:pt>
                <c:pt idx="39">
                  <c:v>4.0188129136596558E-3</c:v>
                </c:pt>
                <c:pt idx="40">
                  <c:v>3.9473202653783806E-3</c:v>
                </c:pt>
                <c:pt idx="41">
                  <c:v>4.0467078489619277E-3</c:v>
                </c:pt>
                <c:pt idx="42">
                  <c:v>4.187238189373184E-3</c:v>
                </c:pt>
                <c:pt idx="43">
                  <c:v>4.701377414867848E-3</c:v>
                </c:pt>
                <c:pt idx="44">
                  <c:v>5.8158212785480411E-3</c:v>
                </c:pt>
                <c:pt idx="45">
                  <c:v>6.3834570381759376E-3</c:v>
                </c:pt>
                <c:pt idx="46">
                  <c:v>6.7714250075301408E-3</c:v>
                </c:pt>
                <c:pt idx="47">
                  <c:v>6.8843927283077462E-3</c:v>
                </c:pt>
                <c:pt idx="48">
                  <c:v>7.0648350468341505E-3</c:v>
                </c:pt>
                <c:pt idx="49">
                  <c:v>6.9667699735552193E-3</c:v>
                </c:pt>
                <c:pt idx="50">
                  <c:v>7.3919626906033438E-3</c:v>
                </c:pt>
                <c:pt idx="51">
                  <c:v>6.5024448211182207E-3</c:v>
                </c:pt>
                <c:pt idx="52">
                  <c:v>6.6237845449238315E-3</c:v>
                </c:pt>
                <c:pt idx="53">
                  <c:v>6.2491098356683861E-3</c:v>
                </c:pt>
                <c:pt idx="54">
                  <c:v>6.449475188955279E-3</c:v>
                </c:pt>
                <c:pt idx="55">
                  <c:v>6.9961714937951044E-3</c:v>
                </c:pt>
                <c:pt idx="56">
                  <c:v>7.7972154974635215E-3</c:v>
                </c:pt>
                <c:pt idx="57">
                  <c:v>9.098503837542021E-3</c:v>
                </c:pt>
                <c:pt idx="58">
                  <c:v>9.164256677362417E-3</c:v>
                </c:pt>
                <c:pt idx="59">
                  <c:v>9.1922338468909837E-3</c:v>
                </c:pt>
                <c:pt idx="60">
                  <c:v>9.2091920530678537E-3</c:v>
                </c:pt>
                <c:pt idx="61">
                  <c:v>9.2647417991711164E-3</c:v>
                </c:pt>
                <c:pt idx="62">
                  <c:v>9.2888576981793487E-3</c:v>
                </c:pt>
                <c:pt idx="63">
                  <c:v>9.1201155350188138E-3</c:v>
                </c:pt>
                <c:pt idx="64">
                  <c:v>8.9446538223893566E-3</c:v>
                </c:pt>
                <c:pt idx="65">
                  <c:v>8.7602942220451358E-3</c:v>
                </c:pt>
                <c:pt idx="66">
                  <c:v>8.5696047813522431E-3</c:v>
                </c:pt>
                <c:pt idx="67">
                  <c:v>8.3733457269682902E-3</c:v>
                </c:pt>
              </c:numCache>
            </c:numRef>
          </c:yVal>
          <c:smooth val="1"/>
        </c:ser>
        <c:ser>
          <c:idx val="21"/>
          <c:order val="21"/>
          <c:tx>
            <c:strRef>
              <c:f>data!$C$476</c:f>
              <c:strCache>
                <c:ptCount val="1"/>
                <c:pt idx="0">
                  <c:v>Indonesia +</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data!$D$476:$BS$476</c:f>
              <c:numCache>
                <c:formatCode>0.00</c:formatCode>
                <c:ptCount val="68"/>
                <c:pt idx="0">
                  <c:v>0</c:v>
                </c:pt>
                <c:pt idx="1">
                  <c:v>0</c:v>
                </c:pt>
                <c:pt idx="2">
                  <c:v>0</c:v>
                </c:pt>
                <c:pt idx="3">
                  <c:v>0</c:v>
                </c:pt>
                <c:pt idx="4">
                  <c:v>0</c:v>
                </c:pt>
                <c:pt idx="5">
                  <c:v>0.17766214559803784</c:v>
                </c:pt>
                <c:pt idx="6">
                  <c:v>0.16865441847906548</c:v>
                </c:pt>
                <c:pt idx="7">
                  <c:v>0.16645713226847916</c:v>
                </c:pt>
                <c:pt idx="8">
                  <c:v>0.40776241273323316</c:v>
                </c:pt>
                <c:pt idx="9">
                  <c:v>0.36603488382934279</c:v>
                </c:pt>
                <c:pt idx="10">
                  <c:v>0.30546450478856491</c:v>
                </c:pt>
                <c:pt idx="11">
                  <c:v>0.29711022683442539</c:v>
                </c:pt>
                <c:pt idx="12">
                  <c:v>0.28865578832358169</c:v>
                </c:pt>
                <c:pt idx="13">
                  <c:v>0.28007394687340098</c:v>
                </c:pt>
                <c:pt idx="14">
                  <c:v>0.27132070772278144</c:v>
                </c:pt>
                <c:pt idx="15">
                  <c:v>0.26233228754183657</c:v>
                </c:pt>
                <c:pt idx="16">
                  <c:v>0.25302102900188855</c:v>
                </c:pt>
                <c:pt idx="17">
                  <c:v>0.24327071125993224</c:v>
                </c:pt>
                <c:pt idx="18">
                  <c:v>0.23293222996717008</c:v>
                </c:pt>
                <c:pt idx="19">
                  <c:v>0.22603511698378859</c:v>
                </c:pt>
                <c:pt idx="20">
                  <c:v>0.21944289895467928</c:v>
                </c:pt>
                <c:pt idx="21">
                  <c:v>0.19297902132174552</c:v>
                </c:pt>
                <c:pt idx="22">
                  <c:v>0.17399697258497801</c:v>
                </c:pt>
                <c:pt idx="23">
                  <c:v>0.17092220224161869</c:v>
                </c:pt>
                <c:pt idx="24">
                  <c:v>0.18020004497407871</c:v>
                </c:pt>
                <c:pt idx="25">
                  <c:v>0.18594376548037331</c:v>
                </c:pt>
                <c:pt idx="26">
                  <c:v>0.168007826878773</c:v>
                </c:pt>
                <c:pt idx="27">
                  <c:v>0.15622386068142466</c:v>
                </c:pt>
                <c:pt idx="28">
                  <c:v>0.14929413533813957</c:v>
                </c:pt>
                <c:pt idx="29">
                  <c:v>0.14258538559600006</c:v>
                </c:pt>
                <c:pt idx="30">
                  <c:v>0.13632449140805852</c:v>
                </c:pt>
                <c:pt idx="31">
                  <c:v>0.13046737541689585</c:v>
                </c:pt>
                <c:pt idx="32">
                  <c:v>0.12497545321383834</c:v>
                </c:pt>
                <c:pt idx="33">
                  <c:v>0.12418611705828941</c:v>
                </c:pt>
                <c:pt idx="34">
                  <c:v>0.12326343925379452</c:v>
                </c:pt>
                <c:pt idx="35">
                  <c:v>0.12222327583537809</c:v>
                </c:pt>
                <c:pt idx="36">
                  <c:v>0.12107930588047909</c:v>
                </c:pt>
                <c:pt idx="37">
                  <c:v>0.11984327317533594</c:v>
                </c:pt>
                <c:pt idx="38">
                  <c:v>0.11729842048902546</c:v>
                </c:pt>
                <c:pt idx="39">
                  <c:v>0.1147436558173061</c:v>
                </c:pt>
                <c:pt idx="40">
                  <c:v>0.10876209541313277</c:v>
                </c:pt>
                <c:pt idx="41">
                  <c:v>0.10277642840342123</c:v>
                </c:pt>
                <c:pt idx="42">
                  <c:v>9.7161554512461376E-2</c:v>
                </c:pt>
                <c:pt idx="43">
                  <c:v>0.10722750052921305</c:v>
                </c:pt>
                <c:pt idx="44">
                  <c:v>0.11459307468797902</c:v>
                </c:pt>
                <c:pt idx="45">
                  <c:v>0.11562710454148106</c:v>
                </c:pt>
                <c:pt idx="46">
                  <c:v>0.11578613521777931</c:v>
                </c:pt>
                <c:pt idx="47">
                  <c:v>0.11514115221990807</c:v>
                </c:pt>
                <c:pt idx="48">
                  <c:v>0.11933123567046675</c:v>
                </c:pt>
                <c:pt idx="49">
                  <c:v>0.12055620313166282</c:v>
                </c:pt>
                <c:pt idx="50">
                  <c:v>0.11790571593305742</c:v>
                </c:pt>
                <c:pt idx="51">
                  <c:v>0.11261334023841434</c:v>
                </c:pt>
                <c:pt idx="52">
                  <c:v>0.10884885219433578</c:v>
                </c:pt>
                <c:pt idx="53">
                  <c:v>0.12535161647834953</c:v>
                </c:pt>
                <c:pt idx="54">
                  <c:v>0.12064264770629338</c:v>
                </c:pt>
                <c:pt idx="55">
                  <c:v>0.11415368115127313</c:v>
                </c:pt>
                <c:pt idx="56">
                  <c:v>0.12177387829226299</c:v>
                </c:pt>
                <c:pt idx="57">
                  <c:v>0.10179635109782886</c:v>
                </c:pt>
                <c:pt idx="58">
                  <c:v>9.8531278610266615E-2</c:v>
                </c:pt>
                <c:pt idx="59">
                  <c:v>9.5988049283634289E-2</c:v>
                </c:pt>
                <c:pt idx="60">
                  <c:v>9.2651536477390564E-2</c:v>
                </c:pt>
                <c:pt idx="61">
                  <c:v>9.028495699398309E-2</c:v>
                </c:pt>
                <c:pt idx="62">
                  <c:v>8.7877415732685107E-2</c:v>
                </c:pt>
                <c:pt idx="63">
                  <c:v>8.5516618848050799E-2</c:v>
                </c:pt>
                <c:pt idx="64">
                  <c:v>8.3208975944827887E-2</c:v>
                </c:pt>
                <c:pt idx="65">
                  <c:v>8.0962259388521793E-2</c:v>
                </c:pt>
                <c:pt idx="66">
                  <c:v>7.8784122316891095E-2</c:v>
                </c:pt>
                <c:pt idx="67">
                  <c:v>7.6679470562175639E-2</c:v>
                </c:pt>
              </c:numCache>
            </c:numRef>
          </c:yVal>
          <c:smooth val="1"/>
        </c:ser>
        <c:ser>
          <c:idx val="22"/>
          <c:order val="22"/>
          <c:tx>
            <c:strRef>
              <c:f>data!$C$477</c:f>
              <c:strCache>
                <c:ptCount val="1"/>
                <c:pt idx="0">
                  <c:v>Japan</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data!$D$477:$BS$477</c:f>
              <c:numCache>
                <c:formatCode>0.00</c:formatCode>
                <c:ptCount val="68"/>
                <c:pt idx="0">
                  <c:v>0</c:v>
                </c:pt>
                <c:pt idx="1">
                  <c:v>0</c:v>
                </c:pt>
                <c:pt idx="2">
                  <c:v>0</c:v>
                </c:pt>
                <c:pt idx="3">
                  <c:v>0</c:v>
                </c:pt>
                <c:pt idx="4">
                  <c:v>0</c:v>
                </c:pt>
                <c:pt idx="5">
                  <c:v>0.11526593339556333</c:v>
                </c:pt>
                <c:pt idx="6">
                  <c:v>0.11827578000608115</c:v>
                </c:pt>
                <c:pt idx="7">
                  <c:v>0.11925828809905897</c:v>
                </c:pt>
                <c:pt idx="8">
                  <c:v>4.6111570245925243E-2</c:v>
                </c:pt>
                <c:pt idx="9">
                  <c:v>3.5532657834310921E-2</c:v>
                </c:pt>
                <c:pt idx="10">
                  <c:v>3.156633194799191E-2</c:v>
                </c:pt>
                <c:pt idx="11">
                  <c:v>4.7946444381812101E-2</c:v>
                </c:pt>
                <c:pt idx="12">
                  <c:v>6.1411255208332675E-2</c:v>
                </c:pt>
                <c:pt idx="13">
                  <c:v>8.8565588495731221E-2</c:v>
                </c:pt>
                <c:pt idx="14">
                  <c:v>0.11111253081013603</c:v>
                </c:pt>
                <c:pt idx="15">
                  <c:v>0.15362962960381116</c:v>
                </c:pt>
                <c:pt idx="16">
                  <c:v>0.18906645336512021</c:v>
                </c:pt>
                <c:pt idx="17">
                  <c:v>0.26196878237482063</c:v>
                </c:pt>
                <c:pt idx="18">
                  <c:v>0.29583033316548557</c:v>
                </c:pt>
                <c:pt idx="19">
                  <c:v>0.31793519420496941</c:v>
                </c:pt>
                <c:pt idx="20">
                  <c:v>0.27499461803276415</c:v>
                </c:pt>
                <c:pt idx="21">
                  <c:v>0.24943487328360686</c:v>
                </c:pt>
                <c:pt idx="22">
                  <c:v>0.22671906633810956</c:v>
                </c:pt>
                <c:pt idx="23">
                  <c:v>0.22784856966809883</c:v>
                </c:pt>
                <c:pt idx="24">
                  <c:v>0.22269280351901063</c:v>
                </c:pt>
                <c:pt idx="25">
                  <c:v>0.23180598173991449</c:v>
                </c:pt>
                <c:pt idx="26">
                  <c:v>0.27083815365408176</c:v>
                </c:pt>
                <c:pt idx="27">
                  <c:v>0.34428581203463327</c:v>
                </c:pt>
                <c:pt idx="28">
                  <c:v>0.36556256526033176</c:v>
                </c:pt>
                <c:pt idx="29">
                  <c:v>0.35721124833275658</c:v>
                </c:pt>
                <c:pt idx="30">
                  <c:v>0.34887966783712787</c:v>
                </c:pt>
                <c:pt idx="31">
                  <c:v>0.34055736818118332</c:v>
                </c:pt>
                <c:pt idx="32">
                  <c:v>0.33223306703410455</c:v>
                </c:pt>
                <c:pt idx="33">
                  <c:v>0.31080387759677613</c:v>
                </c:pt>
                <c:pt idx="34">
                  <c:v>0.29102781529686655</c:v>
                </c:pt>
                <c:pt idx="35">
                  <c:v>0.27269969705620051</c:v>
                </c:pt>
                <c:pt idx="36">
                  <c:v>0.25564367336382898</c:v>
                </c:pt>
                <c:pt idx="37">
                  <c:v>0.23970753818991841</c:v>
                </c:pt>
                <c:pt idx="38">
                  <c:v>0.22964757751631079</c:v>
                </c:pt>
                <c:pt idx="39">
                  <c:v>0.22002861823190534</c:v>
                </c:pt>
                <c:pt idx="40">
                  <c:v>0.21074851731802502</c:v>
                </c:pt>
                <c:pt idx="41">
                  <c:v>0.20171418283385609</c:v>
                </c:pt>
                <c:pt idx="42">
                  <c:v>0.19283735397992957</c:v>
                </c:pt>
                <c:pt idx="43">
                  <c:v>0.15453121873092571</c:v>
                </c:pt>
                <c:pt idx="44">
                  <c:v>0.12852416089032107</c:v>
                </c:pt>
                <c:pt idx="45">
                  <c:v>0.11338258420904261</c:v>
                </c:pt>
                <c:pt idx="46">
                  <c:v>0.10323904335696581</c:v>
                </c:pt>
                <c:pt idx="47">
                  <c:v>9.733376478207055E-2</c:v>
                </c:pt>
                <c:pt idx="48">
                  <c:v>8.6023285745384523E-2</c:v>
                </c:pt>
                <c:pt idx="49">
                  <c:v>7.6043418535010274E-2</c:v>
                </c:pt>
                <c:pt idx="50">
                  <c:v>6.9629683883898799E-2</c:v>
                </c:pt>
                <c:pt idx="51">
                  <c:v>6.1367551846571125E-2</c:v>
                </c:pt>
                <c:pt idx="52">
                  <c:v>4.9673066550209789E-2</c:v>
                </c:pt>
                <c:pt idx="53">
                  <c:v>1.3733596077834781E-2</c:v>
                </c:pt>
                <c:pt idx="54">
                  <c:v>1.1063587811137131E-2</c:v>
                </c:pt>
                <c:pt idx="55">
                  <c:v>7.2540912923762099E-3</c:v>
                </c:pt>
                <c:pt idx="56">
                  <c:v>5.3451006000196123E-3</c:v>
                </c:pt>
                <c:pt idx="57">
                  <c:v>4.9896028567574784E-3</c:v>
                </c:pt>
                <c:pt idx="58">
                  <c:v>0</c:v>
                </c:pt>
                <c:pt idx="59">
                  <c:v>0</c:v>
                </c:pt>
                <c:pt idx="60">
                  <c:v>0</c:v>
                </c:pt>
                <c:pt idx="61">
                  <c:v>0</c:v>
                </c:pt>
                <c:pt idx="62">
                  <c:v>0</c:v>
                </c:pt>
                <c:pt idx="63">
                  <c:v>0</c:v>
                </c:pt>
                <c:pt idx="64">
                  <c:v>0</c:v>
                </c:pt>
                <c:pt idx="65">
                  <c:v>0</c:v>
                </c:pt>
                <c:pt idx="66">
                  <c:v>0</c:v>
                </c:pt>
                <c:pt idx="67">
                  <c:v>0</c:v>
                </c:pt>
              </c:numCache>
            </c:numRef>
          </c:yVal>
          <c:smooth val="1"/>
        </c:ser>
        <c:ser>
          <c:idx val="23"/>
          <c:order val="23"/>
          <c:tx>
            <c:strRef>
              <c:f>data!$C$478</c:f>
              <c:strCache>
                <c:ptCount val="1"/>
                <c:pt idx="0">
                  <c:v>Oceania</c:v>
                </c:pt>
              </c:strCache>
            </c:strRef>
          </c:tx>
          <c:marker>
            <c:symbol val="none"/>
          </c:marker>
          <c:xVal>
            <c:numRef>
              <c:f>data!$D$454:$BS$454</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data!$D$478:$BS$478</c:f>
              <c:numCache>
                <c:formatCode>0.00</c:formatCode>
                <c:ptCount val="68"/>
                <c:pt idx="0">
                  <c:v>0</c:v>
                </c:pt>
                <c:pt idx="1">
                  <c:v>0</c:v>
                </c:pt>
                <c:pt idx="2">
                  <c:v>0</c:v>
                </c:pt>
                <c:pt idx="3">
                  <c:v>0</c:v>
                </c:pt>
                <c:pt idx="4">
                  <c:v>0</c:v>
                </c:pt>
                <c:pt idx="5">
                  <c:v>7.4138145230987071E-3</c:v>
                </c:pt>
                <c:pt idx="6">
                  <c:v>1.011417331520233E-2</c:v>
                </c:pt>
                <c:pt idx="7">
                  <c:v>1.3889475666961465E-2</c:v>
                </c:pt>
                <c:pt idx="8">
                  <c:v>1.9120966100866586E-2</c:v>
                </c:pt>
                <c:pt idx="9">
                  <c:v>4.2361182171259601E-2</c:v>
                </c:pt>
                <c:pt idx="10">
                  <c:v>4.8101664886108599E-2</c:v>
                </c:pt>
                <c:pt idx="11">
                  <c:v>3.2033718980722513E-2</c:v>
                </c:pt>
                <c:pt idx="12">
                  <c:v>2.5399395931116245E-2</c:v>
                </c:pt>
                <c:pt idx="13">
                  <c:v>1.7944310070316209E-2</c:v>
                </c:pt>
                <c:pt idx="14">
                  <c:v>1.4611284473397351E-2</c:v>
                </c:pt>
                <c:pt idx="15">
                  <c:v>1.0817594684129191E-2</c:v>
                </c:pt>
                <c:pt idx="16">
                  <c:v>9.0118477407650811E-3</c:v>
                </c:pt>
                <c:pt idx="17">
                  <c:v>6.6750190223364928E-3</c:v>
                </c:pt>
                <c:pt idx="18">
                  <c:v>6.0696841937508527E-3</c:v>
                </c:pt>
                <c:pt idx="19">
                  <c:v>5.7993568057187325E-3</c:v>
                </c:pt>
                <c:pt idx="20">
                  <c:v>6.8809704146716643E-3</c:v>
                </c:pt>
                <c:pt idx="21">
                  <c:v>7.4116495215203245E-3</c:v>
                </c:pt>
                <c:pt idx="22">
                  <c:v>2.1156566926232984E-2</c:v>
                </c:pt>
                <c:pt idx="23">
                  <c:v>2.2306006024605637E-2</c:v>
                </c:pt>
                <c:pt idx="24">
                  <c:v>1.8284720541684975E-2</c:v>
                </c:pt>
                <c:pt idx="25">
                  <c:v>4.0385457153691101E-2</c:v>
                </c:pt>
                <c:pt idx="26">
                  <c:v>4.8613111156804084E-2</c:v>
                </c:pt>
                <c:pt idx="27">
                  <c:v>4.3417794853843346E-2</c:v>
                </c:pt>
                <c:pt idx="28">
                  <c:v>3.7890871996432762E-2</c:v>
                </c:pt>
                <c:pt idx="29">
                  <c:v>3.7730806013361096E-2</c:v>
                </c:pt>
                <c:pt idx="30">
                  <c:v>3.758308748723848E-2</c:v>
                </c:pt>
                <c:pt idx="31">
                  <c:v>3.7448223617020514E-2</c:v>
                </c:pt>
                <c:pt idx="32">
                  <c:v>3.7326765204679646E-2</c:v>
                </c:pt>
                <c:pt idx="33">
                  <c:v>3.7477779716183712E-2</c:v>
                </c:pt>
                <c:pt idx="34">
                  <c:v>3.7645772635410905E-2</c:v>
                </c:pt>
                <c:pt idx="35">
                  <c:v>3.7831837027943203E-2</c:v>
                </c:pt>
                <c:pt idx="36">
                  <c:v>0.13541340605987878</c:v>
                </c:pt>
                <c:pt idx="37">
                  <c:v>0.23447095523894237</c:v>
                </c:pt>
                <c:pt idx="38">
                  <c:v>0.29503022313423066</c:v>
                </c:pt>
                <c:pt idx="39">
                  <c:v>0.34106911395034906</c:v>
                </c:pt>
                <c:pt idx="40">
                  <c:v>0.37269104150951465</c:v>
                </c:pt>
                <c:pt idx="41">
                  <c:v>0.39623829975026603</c:v>
                </c:pt>
                <c:pt idx="42">
                  <c:v>0.44871339232039781</c:v>
                </c:pt>
                <c:pt idx="43">
                  <c:v>0.62242436150127778</c:v>
                </c:pt>
                <c:pt idx="44">
                  <c:v>0.93226855578713075</c:v>
                </c:pt>
                <c:pt idx="45">
                  <c:v>1.2336770213005028</c:v>
                </c:pt>
                <c:pt idx="46">
                  <c:v>1.7277649180018073</c:v>
                </c:pt>
                <c:pt idx="47">
                  <c:v>2.2067459069648852</c:v>
                </c:pt>
                <c:pt idx="48">
                  <c:v>2.6557174287131646</c:v>
                </c:pt>
                <c:pt idx="49">
                  <c:v>3.1368315894954559</c:v>
                </c:pt>
                <c:pt idx="50">
                  <c:v>3.5048081137480644</c:v>
                </c:pt>
                <c:pt idx="51">
                  <c:v>3.7536570952910719</c:v>
                </c:pt>
                <c:pt idx="52">
                  <c:v>4.110032181789836</c:v>
                </c:pt>
                <c:pt idx="53">
                  <c:v>5.2637316939912786</c:v>
                </c:pt>
                <c:pt idx="54">
                  <c:v>5.2799069100233238</c:v>
                </c:pt>
                <c:pt idx="55">
                  <c:v>5.209499598407402</c:v>
                </c:pt>
                <c:pt idx="56">
                  <c:v>4.8855056739833644</c:v>
                </c:pt>
                <c:pt idx="57">
                  <c:v>4.7420260584081255</c:v>
                </c:pt>
                <c:pt idx="58">
                  <c:v>4.6698130506829054</c:v>
                </c:pt>
                <c:pt idx="59">
                  <c:v>4.5280749774247129</c:v>
                </c:pt>
                <c:pt idx="60">
                  <c:v>4.4125534372788984</c:v>
                </c:pt>
                <c:pt idx="61">
                  <c:v>4.3732329388401432</c:v>
                </c:pt>
                <c:pt idx="62">
                  <c:v>4.3687583905779039</c:v>
                </c:pt>
                <c:pt idx="63">
                  <c:v>4.2344984215859416</c:v>
                </c:pt>
                <c:pt idx="64">
                  <c:v>4.1320227941295178</c:v>
                </c:pt>
                <c:pt idx="65">
                  <c:v>4.0053895832559112</c:v>
                </c:pt>
                <c:pt idx="66">
                  <c:v>3.8617290797842942</c:v>
                </c:pt>
                <c:pt idx="67">
                  <c:v>3.7419543651823632</c:v>
                </c:pt>
              </c:numCache>
            </c:numRef>
          </c:yVal>
          <c:smooth val="1"/>
        </c:ser>
        <c:dLbls>
          <c:showLegendKey val="0"/>
          <c:showVal val="0"/>
          <c:showCatName val="0"/>
          <c:showSerName val="0"/>
          <c:showPercent val="0"/>
          <c:showBubbleSize val="0"/>
        </c:dLbls>
        <c:axId val="256558976"/>
        <c:axId val="256560512"/>
      </c:scatterChart>
      <c:valAx>
        <c:axId val="256558976"/>
        <c:scaling>
          <c:orientation val="minMax"/>
          <c:max val="2000"/>
          <c:min val="0"/>
        </c:scaling>
        <c:delete val="0"/>
        <c:axPos val="b"/>
        <c:numFmt formatCode="General" sourceLinked="1"/>
        <c:majorTickMark val="out"/>
        <c:minorTickMark val="none"/>
        <c:tickLblPos val="nextTo"/>
        <c:crossAx val="256560512"/>
        <c:crosses val="autoZero"/>
        <c:crossBetween val="midCat"/>
      </c:valAx>
      <c:valAx>
        <c:axId val="256560512"/>
        <c:scaling>
          <c:orientation val="minMax"/>
        </c:scaling>
        <c:delete val="0"/>
        <c:axPos val="l"/>
        <c:majorGridlines/>
        <c:numFmt formatCode="0.00" sourceLinked="1"/>
        <c:majorTickMark val="out"/>
        <c:minorTickMark val="none"/>
        <c:tickLblPos val="nextTo"/>
        <c:crossAx val="256558976"/>
        <c:crosses val="autoZero"/>
        <c:crossBetween val="midCat"/>
      </c:valAx>
    </c:plotArea>
    <c:legend>
      <c:legendPos val="r"/>
      <c:layout>
        <c:manualLayout>
          <c:xMode val="edge"/>
          <c:yMode val="edge"/>
          <c:x val="0.84496836395291275"/>
          <c:y val="5.2620622902697402E-2"/>
          <c:w val="0.14735777474941117"/>
          <c:h val="0.90889615301340887"/>
        </c:manualLayout>
      </c:layout>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data!$C$486</c:f>
              <c:strCache>
                <c:ptCount val="1"/>
                <c:pt idx="0">
                  <c:v>baseline</c:v>
                </c:pt>
              </c:strCache>
            </c:strRef>
          </c:tx>
          <c:spPr>
            <a:ln w="38100">
              <a:solidFill>
                <a:schemeClr val="tx1"/>
              </a:solidFill>
              <a:prstDash val="dash"/>
            </a:ln>
          </c:spPr>
          <c:marker>
            <c:symbol val="none"/>
          </c:marker>
          <c:xVal>
            <c:numRef>
              <c:f>data!$D$485:$BS$485</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data!$D$486:$BS$486</c:f>
              <c:numCache>
                <c:formatCode>0.00</c:formatCode>
                <c:ptCount val="68"/>
                <c:pt idx="0">
                  <c:v>0</c:v>
                </c:pt>
                <c:pt idx="1">
                  <c:v>0</c:v>
                </c:pt>
                <c:pt idx="2">
                  <c:v>0</c:v>
                </c:pt>
                <c:pt idx="3">
                  <c:v>3.9538129335487913E-2</c:v>
                </c:pt>
                <c:pt idx="4">
                  <c:v>0.48821844168150869</c:v>
                </c:pt>
                <c:pt idx="5">
                  <c:v>1.0297656322447259</c:v>
                </c:pt>
                <c:pt idx="6">
                  <c:v>1.143109192961373</c:v>
                </c:pt>
                <c:pt idx="7">
                  <c:v>1.190502690555121</c:v>
                </c:pt>
                <c:pt idx="8">
                  <c:v>1.1854136793551269</c:v>
                </c:pt>
                <c:pt idx="9">
                  <c:v>1.0156406350844642</c:v>
                </c:pt>
                <c:pt idx="10">
                  <c:v>0.87953871601108036</c:v>
                </c:pt>
                <c:pt idx="11">
                  <c:v>0.87760565094769538</c:v>
                </c:pt>
                <c:pt idx="12">
                  <c:v>0.89688905339823011</c:v>
                </c:pt>
                <c:pt idx="13">
                  <c:v>0.94987230066408102</c:v>
                </c:pt>
                <c:pt idx="14">
                  <c:v>0.95570926740890216</c:v>
                </c:pt>
                <c:pt idx="15">
                  <c:v>0.98257032414227541</c:v>
                </c:pt>
                <c:pt idx="16">
                  <c:v>0.99930868956470409</c:v>
                </c:pt>
                <c:pt idx="17">
                  <c:v>1.0407058345821123</c:v>
                </c:pt>
                <c:pt idx="18">
                  <c:v>1.1001947044559532</c:v>
                </c:pt>
                <c:pt idx="19">
                  <c:v>1.123954567818167</c:v>
                </c:pt>
                <c:pt idx="20">
                  <c:v>1.1386809135407341</c:v>
                </c:pt>
                <c:pt idx="21">
                  <c:v>1.1301327790934739</c:v>
                </c:pt>
                <c:pt idx="22">
                  <c:v>1.125840600689846</c:v>
                </c:pt>
                <c:pt idx="23">
                  <c:v>1.121725921486628</c:v>
                </c:pt>
                <c:pt idx="24">
                  <c:v>1.0990002581790987</c:v>
                </c:pt>
                <c:pt idx="25">
                  <c:v>1.0290176358761614</c:v>
                </c:pt>
                <c:pt idx="26">
                  <c:v>1.1278461965652358</c:v>
                </c:pt>
                <c:pt idx="27">
                  <c:v>1.1209021106665789</c:v>
                </c:pt>
                <c:pt idx="28">
                  <c:v>1.0852055475876381</c:v>
                </c:pt>
                <c:pt idx="29">
                  <c:v>1.0648720066678772</c:v>
                </c:pt>
                <c:pt idx="30">
                  <c:v>1.0516713198979375</c:v>
                </c:pt>
                <c:pt idx="31">
                  <c:v>1.0324430677067198</c:v>
                </c:pt>
                <c:pt idx="32">
                  <c:v>1.0016147750396538</c:v>
                </c:pt>
                <c:pt idx="33">
                  <c:v>0.9900842526170075</c:v>
                </c:pt>
                <c:pt idx="34">
                  <c:v>0.97757842919374782</c:v>
                </c:pt>
                <c:pt idx="35">
                  <c:v>0.95071842854973687</c:v>
                </c:pt>
                <c:pt idx="36">
                  <c:v>0.94618512667616528</c:v>
                </c:pt>
                <c:pt idx="37">
                  <c:v>0.95721241776010735</c:v>
                </c:pt>
                <c:pt idx="38">
                  <c:v>0.94570383196649932</c:v>
                </c:pt>
                <c:pt idx="39">
                  <c:v>0.9467588952478968</c:v>
                </c:pt>
                <c:pt idx="40">
                  <c:v>0.93107981204982881</c:v>
                </c:pt>
                <c:pt idx="41">
                  <c:v>0.93088470284050784</c:v>
                </c:pt>
                <c:pt idx="42">
                  <c:v>0.91463555211107894</c:v>
                </c:pt>
                <c:pt idx="43">
                  <c:v>0.90754800630786492</c:v>
                </c:pt>
                <c:pt idx="44">
                  <c:v>0.91188513277498506</c:v>
                </c:pt>
                <c:pt idx="45">
                  <c:v>0.91130520181928265</c:v>
                </c:pt>
                <c:pt idx="46">
                  <c:v>0.90663898410589872</c:v>
                </c:pt>
                <c:pt idx="47">
                  <c:v>0.91374584748275656</c:v>
                </c:pt>
                <c:pt idx="48">
                  <c:v>0.93594878961612571</c:v>
                </c:pt>
                <c:pt idx="49">
                  <c:v>0.93460860222304443</c:v>
                </c:pt>
                <c:pt idx="50">
                  <c:v>0.92568457341228016</c:v>
                </c:pt>
                <c:pt idx="51">
                  <c:v>0.93340515095759791</c:v>
                </c:pt>
                <c:pt idx="52">
                  <c:v>0.92377589375838443</c:v>
                </c:pt>
                <c:pt idx="53">
                  <c:v>1.1984023282864298</c:v>
                </c:pt>
                <c:pt idx="54">
                  <c:v>1.1971717063219514</c:v>
                </c:pt>
                <c:pt idx="55">
                  <c:v>1.2040877478019973</c:v>
                </c:pt>
                <c:pt idx="56">
                  <c:v>1.2284856469445624</c:v>
                </c:pt>
                <c:pt idx="57">
                  <c:v>1.2370352017155601</c:v>
                </c:pt>
                <c:pt idx="58">
                  <c:v>1.2151660146932592</c:v>
                </c:pt>
                <c:pt idx="59">
                  <c:v>1.1909921585821843</c:v>
                </c:pt>
                <c:pt idx="60">
                  <c:v>1.1630810112535872</c:v>
                </c:pt>
                <c:pt idx="61">
                  <c:v>1.143842369817784</c:v>
                </c:pt>
                <c:pt idx="62">
                  <c:v>1.1210204846684821</c:v>
                </c:pt>
                <c:pt idx="63">
                  <c:v>1.0986645555725487</c:v>
                </c:pt>
                <c:pt idx="64">
                  <c:v>1.0769015545661684</c:v>
                </c:pt>
                <c:pt idx="65">
                  <c:v>1.0540288626393108</c:v>
                </c:pt>
                <c:pt idx="66">
                  <c:v>1.0302947531637494</c:v>
                </c:pt>
                <c:pt idx="67">
                  <c:v>1.0082960109802714</c:v>
                </c:pt>
              </c:numCache>
            </c:numRef>
          </c:yVal>
          <c:smooth val="0"/>
        </c:ser>
        <c:ser>
          <c:idx val="1"/>
          <c:order val="1"/>
          <c:tx>
            <c:strRef>
              <c:f>data!$C$487</c:f>
              <c:strCache>
                <c:ptCount val="1"/>
                <c:pt idx="0">
                  <c:v>1st lower</c:v>
                </c:pt>
              </c:strCache>
            </c:strRef>
          </c:tx>
          <c:marker>
            <c:symbol val="none"/>
          </c:marker>
          <c:xVal>
            <c:numRef>
              <c:f>data!$D$485:$BS$485</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data!$D$487:$BS$487</c:f>
              <c:numCache>
                <c:formatCode>0.00</c:formatCode>
                <c:ptCount val="68"/>
                <c:pt idx="0">
                  <c:v>0</c:v>
                </c:pt>
                <c:pt idx="1">
                  <c:v>0</c:v>
                </c:pt>
                <c:pt idx="2">
                  <c:v>0</c:v>
                </c:pt>
                <c:pt idx="3">
                  <c:v>2.9653597001615918E-3</c:v>
                </c:pt>
                <c:pt idx="4">
                  <c:v>4.8821844168150851E-2</c:v>
                </c:pt>
                <c:pt idx="5">
                  <c:v>0.12872077734766116</c:v>
                </c:pt>
                <c:pt idx="6">
                  <c:v>0.17146646201835122</c:v>
                </c:pt>
                <c:pt idx="7">
                  <c:v>0.2083380592791057</c:v>
                </c:pt>
                <c:pt idx="8">
                  <c:v>0.23708282203577338</c:v>
                </c:pt>
                <c:pt idx="9">
                  <c:v>0.22851922960537821</c:v>
                </c:pt>
                <c:pt idx="10">
                  <c:v>0.21988473889077101</c:v>
                </c:pt>
                <c:pt idx="11">
                  <c:v>0.24521342420807435</c:v>
                </c:pt>
                <c:pt idx="12">
                  <c:v>0.27698055054840642</c:v>
                </c:pt>
                <c:pt idx="13">
                  <c:v>0.32128048973010059</c:v>
                </c:pt>
                <c:pt idx="14">
                  <c:v>0.35136389275628899</c:v>
                </c:pt>
                <c:pt idx="15">
                  <c:v>0.39013845814441328</c:v>
                </c:pt>
                <c:pt idx="16">
                  <c:v>0.4261760596926919</c:v>
                </c:pt>
                <c:pt idx="17">
                  <c:v>0.47443979963729366</c:v>
                </c:pt>
                <c:pt idx="18">
                  <c:v>0.53391849104539024</c:v>
                </c:pt>
                <c:pt idx="19">
                  <c:v>0.57850658632262775</c:v>
                </c:pt>
                <c:pt idx="20">
                  <c:v>0.61957706635428667</c:v>
                </c:pt>
                <c:pt idx="21">
                  <c:v>0.64816509715318249</c:v>
                </c:pt>
                <c:pt idx="22">
                  <c:v>0.67881645644818278</c:v>
                </c:pt>
                <c:pt idx="23">
                  <c:v>0.70932766097832289</c:v>
                </c:pt>
                <c:pt idx="24">
                  <c:v>0.72728082856216991</c:v>
                </c:pt>
                <c:pt idx="25">
                  <c:v>0.71123411725989083</c:v>
                </c:pt>
                <c:pt idx="26">
                  <c:v>0.81271427042925637</c:v>
                </c:pt>
                <c:pt idx="27">
                  <c:v>0.84067818084809653</c:v>
                </c:pt>
                <c:pt idx="28">
                  <c:v>0.82475806687563713</c:v>
                </c:pt>
                <c:pt idx="29">
                  <c:v>0.81995356296681055</c:v>
                </c:pt>
                <c:pt idx="30">
                  <c:v>0.82030608376629588</c:v>
                </c:pt>
                <c:pt idx="31">
                  <c:v>0.81563283331514591</c:v>
                </c:pt>
                <c:pt idx="32">
                  <c:v>0.80129495541896534</c:v>
                </c:pt>
                <c:pt idx="33">
                  <c:v>0.80197182850902737</c:v>
                </c:pt>
                <c:pt idx="34">
                  <c:v>0.80161838883976477</c:v>
                </c:pt>
                <c:pt idx="35">
                  <c:v>0.7891007656725445</c:v>
                </c:pt>
                <c:pt idx="36">
                  <c:v>0.79480095606557821</c:v>
                </c:pt>
                <c:pt idx="37">
                  <c:v>0.81363707100993965</c:v>
                </c:pt>
                <c:pt idx="38">
                  <c:v>0.81331230858772341</c:v>
                </c:pt>
                <c:pt idx="39">
                  <c:v>0.82368787618485417</c:v>
                </c:pt>
                <c:pt idx="40">
                  <c:v>0.81935790034162015</c:v>
                </c:pt>
                <c:pt idx="41">
                  <c:v>0.82849576272703596</c:v>
                </c:pt>
                <c:pt idx="42">
                  <c:v>0.82318012046956079</c:v>
                </c:pt>
                <c:pt idx="43">
                  <c:v>0.82588013312391095</c:v>
                </c:pt>
                <c:pt idx="44">
                  <c:v>0.83894678606675321</c:v>
                </c:pt>
                <c:pt idx="45">
                  <c:v>0.84752516536223621</c:v>
                </c:pt>
                <c:pt idx="46">
                  <c:v>0.85224999040693739</c:v>
                </c:pt>
                <c:pt idx="47">
                  <c:v>0.86806715944000723</c:v>
                </c:pt>
                <c:pt idx="48">
                  <c:v>0.89290277074342006</c:v>
                </c:pt>
                <c:pt idx="49">
                  <c:v>0.8953616557188343</c:v>
                </c:pt>
                <c:pt idx="50">
                  <c:v>0.89051480515968851</c:v>
                </c:pt>
                <c:pt idx="51">
                  <c:v>0.90167496618739917</c:v>
                </c:pt>
                <c:pt idx="52">
                  <c:v>0.89606728542501024</c:v>
                </c:pt>
                <c:pt idx="53">
                  <c:v>1.1672468927173894</c:v>
                </c:pt>
                <c:pt idx="54">
                  <c:v>1.1708369125642208</c:v>
                </c:pt>
                <c:pt idx="55">
                  <c:v>1.1824174802027192</c:v>
                </c:pt>
                <c:pt idx="56">
                  <c:v>1.2112912051074161</c:v>
                </c:pt>
                <c:pt idx="57">
                  <c:v>1.2246680742131224</c:v>
                </c:pt>
                <c:pt idx="58">
                  <c:v>1.2030171710253059</c:v>
                </c:pt>
                <c:pt idx="59">
                  <c:v>1.1790846582136947</c:v>
                </c:pt>
                <c:pt idx="60">
                  <c:v>1.1514522396064859</c:v>
                </c:pt>
                <c:pt idx="61">
                  <c:v>1.1324056141945669</c:v>
                </c:pt>
                <c:pt idx="62">
                  <c:v>1.1098115897982479</c:v>
                </c:pt>
                <c:pt idx="63">
                  <c:v>1.0876791955429581</c:v>
                </c:pt>
                <c:pt idx="64">
                  <c:v>1.066133800152526</c:v>
                </c:pt>
                <c:pt idx="65">
                  <c:v>1.0434895016404435</c:v>
                </c:pt>
                <c:pt idx="66">
                  <c:v>1.0199925332499871</c:v>
                </c:pt>
                <c:pt idx="67">
                  <c:v>0.99821308058977098</c:v>
                </c:pt>
              </c:numCache>
            </c:numRef>
          </c:yVal>
          <c:smooth val="0"/>
        </c:ser>
        <c:ser>
          <c:idx val="2"/>
          <c:order val="2"/>
          <c:tx>
            <c:strRef>
              <c:f>data!$C$488</c:f>
              <c:strCache>
                <c:ptCount val="1"/>
                <c:pt idx="0">
                  <c:v>1st upper</c:v>
                </c:pt>
              </c:strCache>
            </c:strRef>
          </c:tx>
          <c:marker>
            <c:symbol val="none"/>
          </c:marker>
          <c:xVal>
            <c:numRef>
              <c:f>data!$D$485:$BS$485</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data!$D$488:$BS$488</c:f>
              <c:numCache>
                <c:formatCode>0.00</c:formatCode>
                <c:ptCount val="68"/>
                <c:pt idx="0">
                  <c:v>0</c:v>
                </c:pt>
                <c:pt idx="1">
                  <c:v>0</c:v>
                </c:pt>
                <c:pt idx="2">
                  <c:v>0</c:v>
                </c:pt>
                <c:pt idx="3">
                  <c:v>7.6110898970814217E-2</c:v>
                </c:pt>
                <c:pt idx="4">
                  <c:v>0.92761503919486621</c:v>
                </c:pt>
                <c:pt idx="5">
                  <c:v>1.9308116602149177</c:v>
                </c:pt>
                <c:pt idx="6">
                  <c:v>2.1147530315596637</c:v>
                </c:pt>
                <c:pt idx="7">
                  <c:v>2.1726683324821026</c:v>
                </c:pt>
                <c:pt idx="8">
                  <c:v>2.1337453983219632</c:v>
                </c:pt>
                <c:pt idx="9">
                  <c:v>1.8027628113313174</c:v>
                </c:pt>
                <c:pt idx="10">
                  <c:v>1.539193172235396</c:v>
                </c:pt>
                <c:pt idx="11">
                  <c:v>1.5099984543339311</c:v>
                </c:pt>
                <c:pt idx="12">
                  <c:v>1.5167982530031778</c:v>
                </c:pt>
                <c:pt idx="13">
                  <c:v>1.5784650147609289</c:v>
                </c:pt>
                <c:pt idx="14">
                  <c:v>1.5600556838379234</c:v>
                </c:pt>
                <c:pt idx="15">
                  <c:v>1.5750034051015207</c:v>
                </c:pt>
                <c:pt idx="16">
                  <c:v>1.5724427030040702</c:v>
                </c:pt>
                <c:pt idx="17">
                  <c:v>1.60697351490051</c:v>
                </c:pt>
                <c:pt idx="18">
                  <c:v>1.6664728659901578</c:v>
                </c:pt>
                <c:pt idx="19">
                  <c:v>1.6694047205310114</c:v>
                </c:pt>
                <c:pt idx="20">
                  <c:v>1.657787285650659</c:v>
                </c:pt>
                <c:pt idx="21">
                  <c:v>1.6121029339450961</c:v>
                </c:pt>
                <c:pt idx="22">
                  <c:v>1.572867399087253</c:v>
                </c:pt>
                <c:pt idx="23">
                  <c:v>1.5341272667670696</c:v>
                </c:pt>
                <c:pt idx="24">
                  <c:v>1.4707234533146103</c:v>
                </c:pt>
                <c:pt idx="25">
                  <c:v>1.3468050305559638</c:v>
                </c:pt>
                <c:pt idx="26">
                  <c:v>1.442982480149904</c:v>
                </c:pt>
                <c:pt idx="27">
                  <c:v>1.4011303014134942</c:v>
                </c:pt>
                <c:pt idx="28">
                  <c:v>1.3456578985865653</c:v>
                </c:pt>
                <c:pt idx="29">
                  <c:v>1.3097959512326967</c:v>
                </c:pt>
                <c:pt idx="30">
                  <c:v>1.2830428489677959</c:v>
                </c:pt>
                <c:pt idx="31">
                  <c:v>1.2492604155839573</c:v>
                </c:pt>
                <c:pt idx="32">
                  <c:v>1.2019424331284494</c:v>
                </c:pt>
                <c:pt idx="33">
                  <c:v>1.1782055258342505</c:v>
                </c:pt>
                <c:pt idx="34">
                  <c:v>1.1535484132084419</c:v>
                </c:pt>
                <c:pt idx="35">
                  <c:v>1.1123468624540689</c:v>
                </c:pt>
                <c:pt idx="36">
                  <c:v>1.0975822726619888</c:v>
                </c:pt>
                <c:pt idx="37">
                  <c:v>1.1008030960722717</c:v>
                </c:pt>
                <c:pt idx="38">
                  <c:v>1.0781116648720992</c:v>
                </c:pt>
                <c:pt idx="39">
                  <c:v>1.0698474713665354</c:v>
                </c:pt>
                <c:pt idx="40">
                  <c:v>1.0428191458893348</c:v>
                </c:pt>
                <c:pt idx="41">
                  <c:v>1.0332924681202371</c:v>
                </c:pt>
                <c:pt idx="42">
                  <c:v>1.0061090361294636</c:v>
                </c:pt>
                <c:pt idx="43">
                  <c:v>0.98924103857699275</c:v>
                </c:pt>
                <c:pt idx="44">
                  <c:v>0.98485057494792716</c:v>
                </c:pt>
                <c:pt idx="45">
                  <c:v>0.97510959885762638</c:v>
                </c:pt>
                <c:pt idx="46">
                  <c:v>0.96104786152271782</c:v>
                </c:pt>
                <c:pt idx="47">
                  <c:v>0.95944264990737649</c:v>
                </c:pt>
                <c:pt idx="48">
                  <c:v>0.9790107947564114</c:v>
                </c:pt>
                <c:pt idx="49">
                  <c:v>0.97386935830795907</c:v>
                </c:pt>
                <c:pt idx="50">
                  <c:v>0.96086732614943626</c:v>
                </c:pt>
                <c:pt idx="51">
                  <c:v>0.96514690997698949</c:v>
                </c:pt>
                <c:pt idx="52">
                  <c:v>0.95149412782243481</c:v>
                </c:pt>
                <c:pt idx="53">
                  <c:v>1.2295639752854644</c:v>
                </c:pt>
                <c:pt idx="54">
                  <c:v>1.2235126018820393</c:v>
                </c:pt>
                <c:pt idx="55">
                  <c:v>1.2257647605360169</c:v>
                </c:pt>
                <c:pt idx="56">
                  <c:v>1.2456889269563081</c:v>
                </c:pt>
                <c:pt idx="57">
                  <c:v>1.2494088433891444</c:v>
                </c:pt>
                <c:pt idx="58">
                  <c:v>1.2273205482177352</c:v>
                </c:pt>
                <c:pt idx="59">
                  <c:v>1.2029045502988183</c:v>
                </c:pt>
                <c:pt idx="60">
                  <c:v>1.1747139010126764</c:v>
                </c:pt>
                <c:pt idx="61">
                  <c:v>1.155282495289405</c:v>
                </c:pt>
                <c:pt idx="62">
                  <c:v>1.1322320259557865</c:v>
                </c:pt>
                <c:pt idx="63">
                  <c:v>1.1096525126246339</c:v>
                </c:pt>
                <c:pt idx="64">
                  <c:v>1.0876718567212635</c:v>
                </c:pt>
                <c:pt idx="65">
                  <c:v>1.0645700976331782</c:v>
                </c:pt>
                <c:pt idx="66">
                  <c:v>1.0405984430126121</c:v>
                </c:pt>
                <c:pt idx="67">
                  <c:v>1.0183790014097653</c:v>
                </c:pt>
              </c:numCache>
            </c:numRef>
          </c:yVal>
          <c:smooth val="0"/>
        </c:ser>
        <c:ser>
          <c:idx val="3"/>
          <c:order val="3"/>
          <c:tx>
            <c:strRef>
              <c:f>data!$C$489</c:f>
              <c:strCache>
                <c:ptCount val="1"/>
                <c:pt idx="0">
                  <c:v>2nd lower</c:v>
                </c:pt>
              </c:strCache>
            </c:strRef>
          </c:tx>
          <c:marker>
            <c:symbol val="none"/>
          </c:marker>
          <c:xVal>
            <c:numRef>
              <c:f>data!$D$485:$BS$485</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data!$D$489:$BS$489</c:f>
              <c:numCache>
                <c:formatCode>0.00</c:formatCode>
                <c:ptCount val="6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3.3057519218435874E-2</c:v>
                </c:pt>
                <c:pt idx="20">
                  <c:v>0.10047195670610051</c:v>
                </c:pt>
                <c:pt idx="21">
                  <c:v>0.16619617875722634</c:v>
                </c:pt>
                <c:pt idx="22">
                  <c:v>0.23179098512864788</c:v>
                </c:pt>
                <c:pt idx="23">
                  <c:v>0.29692785808394889</c:v>
                </c:pt>
                <c:pt idx="24">
                  <c:v>0.35555951618594994</c:v>
                </c:pt>
                <c:pt idx="25">
                  <c:v>0.39344866061185424</c:v>
                </c:pt>
                <c:pt idx="26">
                  <c:v>0.49758016556893248</c:v>
                </c:pt>
                <c:pt idx="27">
                  <c:v>0.56045212056539817</c:v>
                </c:pt>
                <c:pt idx="28">
                  <c:v>0.5643081510201724</c:v>
                </c:pt>
                <c:pt idx="29">
                  <c:v>0.5750323688338671</c:v>
                </c:pt>
                <c:pt idx="30">
                  <c:v>0.58893770116554578</c:v>
                </c:pt>
                <c:pt idx="31">
                  <c:v>0.59881904218073967</c:v>
                </c:pt>
                <c:pt idx="32">
                  <c:v>0.6009712165642247</c:v>
                </c:pt>
                <c:pt idx="33">
                  <c:v>0.61385497984641635</c:v>
                </c:pt>
                <c:pt idx="34">
                  <c:v>0.62565337665542597</c:v>
                </c:pt>
                <c:pt idx="35">
                  <c:v>0.62747771728178248</c:v>
                </c:pt>
                <c:pt idx="36">
                  <c:v>0.64341029776737246</c:v>
                </c:pt>
                <c:pt idx="37">
                  <c:v>0.67005405847877453</c:v>
                </c:pt>
                <c:pt idx="38">
                  <c:v>0.68091263044553607</c:v>
                </c:pt>
                <c:pt idx="39">
                  <c:v>0.70060807859401431</c:v>
                </c:pt>
                <c:pt idx="40">
                  <c:v>0.70762727756776322</c:v>
                </c:pt>
                <c:pt idx="41">
                  <c:v>0.72609741003043626</c:v>
                </c:pt>
                <c:pt idx="42">
                  <c:v>0.73171566263960963</c:v>
                </c:pt>
                <c:pt idx="43">
                  <c:v>0.74419968039737039</c:v>
                </c:pt>
                <c:pt idx="44">
                  <c:v>0.76599489162616596</c:v>
                </c:pt>
                <c:pt idx="45">
                  <c:v>0.78373294861454035</c:v>
                </c:pt>
                <c:pt idx="46">
                  <c:v>0.7978510548490485</c:v>
                </c:pt>
                <c:pt idx="47">
                  <c:v>0.82237941420632288</c:v>
                </c:pt>
                <c:pt idx="48">
                  <c:v>0.84984875873692356</c:v>
                </c:pt>
                <c:pt idx="49">
                  <c:v>0.85610780442427103</c:v>
                </c:pt>
                <c:pt idx="50">
                  <c:v>0.8553385446648154</c:v>
                </c:pt>
                <c:pt idx="51">
                  <c:v>0.86993899429260524</c:v>
                </c:pt>
                <c:pt idx="52">
                  <c:v>0.86835386422629846</c:v>
                </c:pt>
                <c:pt idx="53">
                  <c:v>1.1360883514333524</c:v>
                </c:pt>
                <c:pt idx="54">
                  <c:v>1.1444990679053118</c:v>
                </c:pt>
                <c:pt idx="55">
                  <c:v>1.1607438400360703</c:v>
                </c:pt>
                <c:pt idx="56">
                  <c:v>1.1940923441829703</c:v>
                </c:pt>
                <c:pt idx="57">
                  <c:v>1.2122976896251094</c:v>
                </c:pt>
                <c:pt idx="58">
                  <c:v>1.1908654824290896</c:v>
                </c:pt>
                <c:pt idx="59">
                  <c:v>1.1671747121711313</c:v>
                </c:pt>
                <c:pt idx="60">
                  <c:v>1.1398214089033885</c:v>
                </c:pt>
                <c:pt idx="61">
                  <c:v>1.120967173647146</c:v>
                </c:pt>
                <c:pt idx="62">
                  <c:v>1.0986013717194767</c:v>
                </c:pt>
                <c:pt idx="63">
                  <c:v>1.0766925370021199</c:v>
                </c:pt>
                <c:pt idx="64">
                  <c:v>1.0553647718681565</c:v>
                </c:pt>
                <c:pt idx="65">
                  <c:v>1.0329492036440739</c:v>
                </c:pt>
                <c:pt idx="66">
                  <c:v>1.0096895783686732</c:v>
                </c:pt>
                <c:pt idx="67">
                  <c:v>0.98813012017977286</c:v>
                </c:pt>
              </c:numCache>
            </c:numRef>
          </c:yVal>
          <c:smooth val="0"/>
        </c:ser>
        <c:ser>
          <c:idx val="4"/>
          <c:order val="4"/>
          <c:tx>
            <c:strRef>
              <c:f>data!$C$490</c:f>
              <c:strCache>
                <c:ptCount val="1"/>
                <c:pt idx="0">
                  <c:v>2nd upper</c:v>
                </c:pt>
              </c:strCache>
            </c:strRef>
          </c:tx>
          <c:marker>
            <c:symbol val="none"/>
          </c:marker>
          <c:xVal>
            <c:numRef>
              <c:f>data!$D$485:$BS$485</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data!$D$490:$BS$490</c:f>
              <c:numCache>
                <c:formatCode>0.00</c:formatCode>
                <c:ptCount val="68"/>
                <c:pt idx="0">
                  <c:v>0</c:v>
                </c:pt>
                <c:pt idx="1">
                  <c:v>0</c:v>
                </c:pt>
                <c:pt idx="2">
                  <c:v>0</c:v>
                </c:pt>
                <c:pt idx="3">
                  <c:v>0.11268366860614054</c:v>
                </c:pt>
                <c:pt idx="4">
                  <c:v>1.3670116367082241</c:v>
                </c:pt>
                <c:pt idx="5">
                  <c:v>2.8318571016485468</c:v>
                </c:pt>
                <c:pt idx="6">
                  <c:v>3.0863963163303225</c:v>
                </c:pt>
                <c:pt idx="7">
                  <c:v>3.1548334690836004</c:v>
                </c:pt>
                <c:pt idx="8">
                  <c:v>3.0820766864650566</c:v>
                </c:pt>
                <c:pt idx="9">
                  <c:v>2.5898846021942861</c:v>
                </c:pt>
                <c:pt idx="10">
                  <c:v>2.1988473889077094</c:v>
                </c:pt>
                <c:pt idx="11">
                  <c:v>2.1423909693968599</c:v>
                </c:pt>
                <c:pt idx="12">
                  <c:v>2.1367071042305641</c:v>
                </c:pt>
                <c:pt idx="13">
                  <c:v>2.2070572772763435</c:v>
                </c:pt>
                <c:pt idx="14">
                  <c:v>2.1644015793787408</c:v>
                </c:pt>
                <c:pt idx="15">
                  <c:v>2.1674358785800742</c:v>
                </c:pt>
                <c:pt idx="16">
                  <c:v>2.1455760246597602</c:v>
                </c:pt>
                <c:pt idx="17">
                  <c:v>2.1732403725321183</c:v>
                </c:pt>
                <c:pt idx="18">
                  <c:v>2.2327500534625417</c:v>
                </c:pt>
                <c:pt idx="19">
                  <c:v>2.2148537876352021</c:v>
                </c:pt>
                <c:pt idx="20">
                  <c:v>2.1768923952988457</c:v>
                </c:pt>
                <c:pt idx="21">
                  <c:v>2.0940718523410524</c:v>
                </c:pt>
                <c:pt idx="22">
                  <c:v>2.0198928704067871</c:v>
                </c:pt>
                <c:pt idx="23">
                  <c:v>1.9465270696614447</c:v>
                </c:pt>
                <c:pt idx="24">
                  <c:v>1.8424447656908314</c:v>
                </c:pt>
                <c:pt idx="25">
                  <c:v>1.6645904872039996</c:v>
                </c:pt>
                <c:pt idx="26">
                  <c:v>1.7581165850102285</c:v>
                </c:pt>
                <c:pt idx="27">
                  <c:v>1.6813563616961931</c:v>
                </c:pt>
                <c:pt idx="28">
                  <c:v>1.6061078144420298</c:v>
                </c:pt>
                <c:pt idx="29">
                  <c:v>1.5547171453656403</c:v>
                </c:pt>
                <c:pt idx="30">
                  <c:v>1.5144112315685454</c:v>
                </c:pt>
                <c:pt idx="31">
                  <c:v>1.4660742067183639</c:v>
                </c:pt>
                <c:pt idx="32">
                  <c:v>1.4022661719831904</c:v>
                </c:pt>
                <c:pt idx="33">
                  <c:v>1.3663223744968604</c:v>
                </c:pt>
                <c:pt idx="34">
                  <c:v>1.3295134253927809</c:v>
                </c:pt>
                <c:pt idx="35">
                  <c:v>1.2739699108448315</c:v>
                </c:pt>
                <c:pt idx="36">
                  <c:v>1.2489729309601938</c:v>
                </c:pt>
                <c:pt idx="37">
                  <c:v>1.2443861086034378</c:v>
                </c:pt>
                <c:pt idx="38">
                  <c:v>1.2105113430142862</c:v>
                </c:pt>
                <c:pt idx="39">
                  <c:v>1.1929272689573749</c:v>
                </c:pt>
                <c:pt idx="40">
                  <c:v>1.1545497686631925</c:v>
                </c:pt>
                <c:pt idx="41">
                  <c:v>1.135690820816837</c:v>
                </c:pt>
                <c:pt idx="42">
                  <c:v>1.0975734939594146</c:v>
                </c:pt>
                <c:pt idx="43">
                  <c:v>1.0709214913035332</c:v>
                </c:pt>
                <c:pt idx="44">
                  <c:v>1.0578024693885144</c:v>
                </c:pt>
                <c:pt idx="45">
                  <c:v>1.038901815605322</c:v>
                </c:pt>
                <c:pt idx="46">
                  <c:v>1.0154467970806069</c:v>
                </c:pt>
                <c:pt idx="47">
                  <c:v>1.0051303951410604</c:v>
                </c:pt>
                <c:pt idx="48">
                  <c:v>1.0220648067629081</c:v>
                </c:pt>
                <c:pt idx="49">
                  <c:v>1.013123209602522</c:v>
                </c:pt>
                <c:pt idx="50">
                  <c:v>0.99604358664430914</c:v>
                </c:pt>
                <c:pt idx="51">
                  <c:v>0.99688288187178353</c:v>
                </c:pt>
                <c:pt idx="52">
                  <c:v>0.97920754902114626</c:v>
                </c:pt>
                <c:pt idx="53">
                  <c:v>1.2607225165695013</c:v>
                </c:pt>
                <c:pt idx="54">
                  <c:v>1.2498504465409481</c:v>
                </c:pt>
                <c:pt idx="55">
                  <c:v>1.2474384007026647</c:v>
                </c:pt>
                <c:pt idx="56">
                  <c:v>1.2628877878807534</c:v>
                </c:pt>
                <c:pt idx="57">
                  <c:v>1.2617792279771571</c:v>
                </c:pt>
                <c:pt idx="58">
                  <c:v>1.2394722368139512</c:v>
                </c:pt>
                <c:pt idx="59">
                  <c:v>1.2148144963413818</c:v>
                </c:pt>
                <c:pt idx="60">
                  <c:v>1.1863447317157738</c:v>
                </c:pt>
                <c:pt idx="61">
                  <c:v>1.1667209358368256</c:v>
                </c:pt>
                <c:pt idx="62">
                  <c:v>1.1434422440345577</c:v>
                </c:pt>
                <c:pt idx="63">
                  <c:v>1.1206391711654724</c:v>
                </c:pt>
                <c:pt idx="64">
                  <c:v>1.0984408850056337</c:v>
                </c:pt>
                <c:pt idx="65">
                  <c:v>1.0751103956295478</c:v>
                </c:pt>
                <c:pt idx="66">
                  <c:v>1.0509013978939261</c:v>
                </c:pt>
                <c:pt idx="67">
                  <c:v>1.0284619618197643</c:v>
                </c:pt>
              </c:numCache>
            </c:numRef>
          </c:yVal>
          <c:smooth val="0"/>
        </c:ser>
        <c:dLbls>
          <c:showLegendKey val="0"/>
          <c:showVal val="0"/>
          <c:showCatName val="0"/>
          <c:showSerName val="0"/>
          <c:showPercent val="0"/>
          <c:showBubbleSize val="0"/>
        </c:dLbls>
        <c:axId val="256608896"/>
        <c:axId val="256614784"/>
      </c:scatterChart>
      <c:valAx>
        <c:axId val="256608896"/>
        <c:scaling>
          <c:orientation val="minMax"/>
          <c:max val="2000"/>
          <c:min val="-5000"/>
        </c:scaling>
        <c:delete val="0"/>
        <c:axPos val="b"/>
        <c:numFmt formatCode="General" sourceLinked="1"/>
        <c:majorTickMark val="out"/>
        <c:minorTickMark val="none"/>
        <c:tickLblPos val="nextTo"/>
        <c:crossAx val="256614784"/>
        <c:crosses val="autoZero"/>
        <c:crossBetween val="midCat"/>
      </c:valAx>
      <c:valAx>
        <c:axId val="256614784"/>
        <c:scaling>
          <c:orientation val="minMax"/>
        </c:scaling>
        <c:delete val="0"/>
        <c:axPos val="l"/>
        <c:majorGridlines/>
        <c:numFmt formatCode="0.00" sourceLinked="1"/>
        <c:majorTickMark val="out"/>
        <c:minorTickMark val="none"/>
        <c:tickLblPos val="nextTo"/>
        <c:crossAx val="256608896"/>
        <c:crosses val="autoZero"/>
        <c:crossBetween val="midCat"/>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data!$C$441</c:f>
              <c:strCache>
                <c:ptCount val="1"/>
                <c:pt idx="0">
                  <c:v>baseline</c:v>
                </c:pt>
              </c:strCache>
            </c:strRef>
          </c:tx>
          <c:spPr>
            <a:ln w="41275">
              <a:solidFill>
                <a:schemeClr val="tx1"/>
              </a:solidFill>
              <a:prstDash val="dash"/>
            </a:ln>
          </c:spPr>
          <c:marker>
            <c:symbol val="none"/>
          </c:marker>
          <c:xVal>
            <c:numRef>
              <c:f>data!$D$440:$BS$440</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data!$D$441:$BS$441</c:f>
              <c:numCache>
                <c:formatCode>0.00</c:formatCode>
                <c:ptCount val="68"/>
                <c:pt idx="0">
                  <c:v>0</c:v>
                </c:pt>
                <c:pt idx="1">
                  <c:v>0</c:v>
                </c:pt>
                <c:pt idx="2">
                  <c:v>0</c:v>
                </c:pt>
                <c:pt idx="3">
                  <c:v>3.7815470201027494E-3</c:v>
                </c:pt>
                <c:pt idx="4">
                  <c:v>6.4351598195428156E-2</c:v>
                </c:pt>
                <c:pt idx="5">
                  <c:v>0.19611277837124585</c:v>
                </c:pt>
                <c:pt idx="6">
                  <c:v>0.32841059663359956</c:v>
                </c:pt>
                <c:pt idx="7">
                  <c:v>0.52889893176552005</c:v>
                </c:pt>
                <c:pt idx="8">
                  <c:v>0.85958568612338415</c:v>
                </c:pt>
                <c:pt idx="9">
                  <c:v>1.1208260977598128</c:v>
                </c:pt>
                <c:pt idx="10">
                  <c:v>2.0417006427068078</c:v>
                </c:pt>
                <c:pt idx="11">
                  <c:v>2.0791734083121094</c:v>
                </c:pt>
                <c:pt idx="12">
                  <c:v>2.1581184426471567</c:v>
                </c:pt>
                <c:pt idx="13">
                  <c:v>2.1615443076063947</c:v>
                </c:pt>
                <c:pt idx="14">
                  <c:v>2.3085488238395184</c:v>
                </c:pt>
                <c:pt idx="15">
                  <c:v>2.4883797463260944</c:v>
                </c:pt>
                <c:pt idx="16">
                  <c:v>2.7130826971030495</c:v>
                </c:pt>
                <c:pt idx="17">
                  <c:v>2.8952897220691347</c:v>
                </c:pt>
                <c:pt idx="18">
                  <c:v>3.143646037478248</c:v>
                </c:pt>
                <c:pt idx="19">
                  <c:v>3.4954306790162573</c:v>
                </c:pt>
                <c:pt idx="20">
                  <c:v>3.682923442340432</c:v>
                </c:pt>
                <c:pt idx="21">
                  <c:v>4.4974708447710778</c:v>
                </c:pt>
                <c:pt idx="22">
                  <c:v>5.0077402719565347</c:v>
                </c:pt>
                <c:pt idx="23">
                  <c:v>5.1201098203160349</c:v>
                </c:pt>
                <c:pt idx="24">
                  <c:v>4.8636714229746296</c:v>
                </c:pt>
                <c:pt idx="25">
                  <c:v>5.1799963266727218</c:v>
                </c:pt>
                <c:pt idx="26">
                  <c:v>5.8190691806306658</c:v>
                </c:pt>
                <c:pt idx="27">
                  <c:v>6.6359064475773994</c:v>
                </c:pt>
                <c:pt idx="28">
                  <c:v>6.6577363584646303</c:v>
                </c:pt>
                <c:pt idx="29">
                  <c:v>6.8476030351974204</c:v>
                </c:pt>
                <c:pt idx="30">
                  <c:v>6.9944359622221013</c:v>
                </c:pt>
                <c:pt idx="31">
                  <c:v>7.182787740307381</c:v>
                </c:pt>
                <c:pt idx="32">
                  <c:v>7.4725057791439795</c:v>
                </c:pt>
                <c:pt idx="33">
                  <c:v>7.7255976608273587</c:v>
                </c:pt>
                <c:pt idx="34">
                  <c:v>8.0088447908253961</c:v>
                </c:pt>
                <c:pt idx="35">
                  <c:v>8.4755583833119879</c:v>
                </c:pt>
                <c:pt idx="36">
                  <c:v>8.8188909770948207</c:v>
                </c:pt>
                <c:pt idx="37">
                  <c:v>9.0353796915718281</c:v>
                </c:pt>
                <c:pt idx="38">
                  <c:v>9.6194378465814836</c:v>
                </c:pt>
                <c:pt idx="39">
                  <c:v>9.972427798446482</c:v>
                </c:pt>
                <c:pt idx="40">
                  <c:v>10.570783596924231</c:v>
                </c:pt>
                <c:pt idx="41">
                  <c:v>11.123188606580536</c:v>
                </c:pt>
                <c:pt idx="42">
                  <c:v>11.626454617057773</c:v>
                </c:pt>
                <c:pt idx="43">
                  <c:v>12.054988445772091</c:v>
                </c:pt>
                <c:pt idx="44">
                  <c:v>12.106451563149793</c:v>
                </c:pt>
                <c:pt idx="45">
                  <c:v>12.811987390153844</c:v>
                </c:pt>
                <c:pt idx="46">
                  <c:v>13.812663734238654</c:v>
                </c:pt>
                <c:pt idx="47">
                  <c:v>15.010990385561893</c:v>
                </c:pt>
                <c:pt idx="48">
                  <c:v>16.526908232223761</c:v>
                </c:pt>
                <c:pt idx="49">
                  <c:v>17.72339880887781</c:v>
                </c:pt>
                <c:pt idx="50">
                  <c:v>19.199793832287643</c:v>
                </c:pt>
                <c:pt idx="51">
                  <c:v>21.37751605443859</c:v>
                </c:pt>
                <c:pt idx="52">
                  <c:v>23.365662203771677</c:v>
                </c:pt>
                <c:pt idx="53">
                  <c:v>30.869602121520991</c:v>
                </c:pt>
                <c:pt idx="54">
                  <c:v>31.391949752000002</c:v>
                </c:pt>
                <c:pt idx="55">
                  <c:v>32.132166799999993</c:v>
                </c:pt>
                <c:pt idx="56">
                  <c:v>33.359439999999999</c:v>
                </c:pt>
                <c:pt idx="57">
                  <c:v>34.181837000000002</c:v>
                </c:pt>
                <c:pt idx="58">
                  <c:v>34.170732000000008</c:v>
                </c:pt>
                <c:pt idx="59">
                  <c:v>34.088537000000002</c:v>
                </c:pt>
                <c:pt idx="60">
                  <c:v>33.891677000000001</c:v>
                </c:pt>
                <c:pt idx="61">
                  <c:v>33.943436999999996</c:v>
                </c:pt>
                <c:pt idx="62">
                  <c:v>33.887945999999999</c:v>
                </c:pt>
                <c:pt idx="63">
                  <c:v>33.843820999999998</c:v>
                </c:pt>
                <c:pt idx="64">
                  <c:v>33.815097000000002</c:v>
                </c:pt>
                <c:pt idx="65">
                  <c:v>33.747011999999998</c:v>
                </c:pt>
                <c:pt idx="66">
                  <c:v>33.643763000000007</c:v>
                </c:pt>
                <c:pt idx="67">
                  <c:v>33.588038000000005</c:v>
                </c:pt>
              </c:numCache>
            </c:numRef>
          </c:yVal>
          <c:smooth val="0"/>
        </c:ser>
        <c:ser>
          <c:idx val="1"/>
          <c:order val="1"/>
          <c:tx>
            <c:strRef>
              <c:f>data!$C$442</c:f>
              <c:strCache>
                <c:ptCount val="1"/>
                <c:pt idx="0">
                  <c:v>1st lower</c:v>
                </c:pt>
              </c:strCache>
            </c:strRef>
          </c:tx>
          <c:marker>
            <c:symbol val="none"/>
          </c:marker>
          <c:xVal>
            <c:numRef>
              <c:f>data!$D$440:$BS$440</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data!$D$442:$BS$442</c:f>
              <c:numCache>
                <c:formatCode>0.00</c:formatCode>
                <c:ptCount val="68"/>
                <c:pt idx="0">
                  <c:v>0</c:v>
                </c:pt>
                <c:pt idx="1">
                  <c:v>0</c:v>
                </c:pt>
                <c:pt idx="2">
                  <c:v>0</c:v>
                </c:pt>
                <c:pt idx="3">
                  <c:v>2.8361602650770607E-4</c:v>
                </c:pt>
                <c:pt idx="4">
                  <c:v>6.435159819542814E-3</c:v>
                </c:pt>
                <c:pt idx="5">
                  <c:v>2.4514111259208462E-2</c:v>
                </c:pt>
                <c:pt idx="6">
                  <c:v>4.9261613361902157E-2</c:v>
                </c:pt>
                <c:pt idx="7">
                  <c:v>9.2557352346209348E-2</c:v>
                </c:pt>
                <c:pt idx="8">
                  <c:v>0.17191719970580505</c:v>
                </c:pt>
                <c:pt idx="9">
                  <c:v>0.25218596768764978</c:v>
                </c:pt>
                <c:pt idx="10">
                  <c:v>0.51042529969658568</c:v>
                </c:pt>
                <c:pt idx="11">
                  <c:v>0.58094570200639128</c:v>
                </c:pt>
                <c:pt idx="12">
                  <c:v>0.66647801322608768</c:v>
                </c:pt>
                <c:pt idx="13">
                  <c:v>0.73111092221088736</c:v>
                </c:pt>
                <c:pt idx="14">
                  <c:v>0.84873164781728283</c:v>
                </c:pt>
                <c:pt idx="15">
                  <c:v>0.98803374542876521</c:v>
                </c:pt>
                <c:pt idx="16">
                  <c:v>1.1570507747465479</c:v>
                </c:pt>
                <c:pt idx="17">
                  <c:v>1.3199125343445113</c:v>
                </c:pt>
                <c:pt idx="18">
                  <c:v>1.5255942806425351</c:v>
                </c:pt>
                <c:pt idx="19">
                  <c:v>1.7991204695848699</c:v>
                </c:pt>
                <c:pt idx="20">
                  <c:v>2.0039458595272976</c:v>
                </c:pt>
                <c:pt idx="21">
                  <c:v>2.5794346301352107</c:v>
                </c:pt>
                <c:pt idx="22">
                  <c:v>3.0193763701002503</c:v>
                </c:pt>
                <c:pt idx="23">
                  <c:v>3.2377209559208784</c:v>
                </c:pt>
                <c:pt idx="24">
                  <c:v>3.2186116027087293</c:v>
                </c:pt>
                <c:pt idx="25">
                  <c:v>3.580298321781076</c:v>
                </c:pt>
                <c:pt idx="26">
                  <c:v>4.1931608920756585</c:v>
                </c:pt>
                <c:pt idx="27">
                  <c:v>4.9769392951807356</c:v>
                </c:pt>
                <c:pt idx="28">
                  <c:v>5.059890986533583</c:v>
                </c:pt>
                <c:pt idx="29">
                  <c:v>5.2726679557120182</c:v>
                </c:pt>
                <c:pt idx="30">
                  <c:v>5.4556763731860389</c:v>
                </c:pt>
                <c:pt idx="31">
                  <c:v>5.6744218630294476</c:v>
                </c:pt>
                <c:pt idx="32">
                  <c:v>5.9780280147425797</c:v>
                </c:pt>
                <c:pt idx="33">
                  <c:v>6.2577620702502559</c:v>
                </c:pt>
                <c:pt idx="34">
                  <c:v>6.5672861286271278</c:v>
                </c:pt>
                <c:pt idx="35">
                  <c:v>7.0347533075340571</c:v>
                </c:pt>
                <c:pt idx="36">
                  <c:v>7.4079192141349379</c:v>
                </c:pt>
                <c:pt idx="37">
                  <c:v>7.6801342432601007</c:v>
                </c:pt>
                <c:pt idx="38">
                  <c:v>8.2727878833385642</c:v>
                </c:pt>
                <c:pt idx="39">
                  <c:v>8.6760926302766954</c:v>
                </c:pt>
                <c:pt idx="40">
                  <c:v>9.302376596344839</c:v>
                </c:pt>
                <c:pt idx="41">
                  <c:v>9.8997379594329296</c:v>
                </c:pt>
                <c:pt idx="42">
                  <c:v>10.463912418682343</c:v>
                </c:pt>
                <c:pt idx="43">
                  <c:v>10.97019154160769</c:v>
                </c:pt>
                <c:pt idx="44">
                  <c:v>11.138100912632794</c:v>
                </c:pt>
                <c:pt idx="45">
                  <c:v>11.915307527908</c:v>
                </c:pt>
                <c:pt idx="46">
                  <c:v>12.984046286745766</c:v>
                </c:pt>
                <c:pt idx="47">
                  <c:v>14.26058221799128</c:v>
                </c:pt>
                <c:pt idx="48">
                  <c:v>15.766805103116063</c:v>
                </c:pt>
                <c:pt idx="49">
                  <c:v>16.979141498095213</c:v>
                </c:pt>
                <c:pt idx="50">
                  <c:v>18.470331206492808</c:v>
                </c:pt>
                <c:pt idx="51">
                  <c:v>20.650808543086928</c:v>
                </c:pt>
                <c:pt idx="52">
                  <c:v>22.664810420532167</c:v>
                </c:pt>
                <c:pt idx="53">
                  <c:v>30.067070386361447</c:v>
                </c:pt>
                <c:pt idx="54">
                  <c:v>30.701405097455993</c:v>
                </c:pt>
                <c:pt idx="55">
                  <c:v>31.553876177599999</c:v>
                </c:pt>
                <c:pt idx="56">
                  <c:v>32.892526160000003</c:v>
                </c:pt>
                <c:pt idx="57">
                  <c:v>33.840107730000007</c:v>
                </c:pt>
                <c:pt idx="58">
                  <c:v>33.829103880000019</c:v>
                </c:pt>
                <c:pt idx="59">
                  <c:v>33.747720930000021</c:v>
                </c:pt>
                <c:pt idx="60">
                  <c:v>33.552819630000016</c:v>
                </c:pt>
                <c:pt idx="61">
                  <c:v>33.604052130000028</c:v>
                </c:pt>
                <c:pt idx="62">
                  <c:v>33.549106140000028</c:v>
                </c:pt>
                <c:pt idx="63">
                  <c:v>33.50542239</c:v>
                </c:pt>
                <c:pt idx="64">
                  <c:v>33.476985630000009</c:v>
                </c:pt>
                <c:pt idx="65">
                  <c:v>33.409571580000019</c:v>
                </c:pt>
                <c:pt idx="66">
                  <c:v>33.307349130000013</c:v>
                </c:pt>
                <c:pt idx="67">
                  <c:v>33.252158610000009</c:v>
                </c:pt>
              </c:numCache>
            </c:numRef>
          </c:yVal>
          <c:smooth val="0"/>
        </c:ser>
        <c:ser>
          <c:idx val="2"/>
          <c:order val="2"/>
          <c:tx>
            <c:strRef>
              <c:f>data!$C$443</c:f>
              <c:strCache>
                <c:ptCount val="1"/>
                <c:pt idx="0">
                  <c:v>1st upper</c:v>
                </c:pt>
              </c:strCache>
            </c:strRef>
          </c:tx>
          <c:marker>
            <c:symbol val="none"/>
          </c:marker>
          <c:xVal>
            <c:numRef>
              <c:f>data!$D$440:$BS$440</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data!$D$443:$BS$443</c:f>
              <c:numCache>
                <c:formatCode>0.00</c:formatCode>
                <c:ptCount val="68"/>
                <c:pt idx="0">
                  <c:v>0</c:v>
                </c:pt>
                <c:pt idx="1">
                  <c:v>0</c:v>
                </c:pt>
                <c:pt idx="2">
                  <c:v>0</c:v>
                </c:pt>
                <c:pt idx="3">
                  <c:v>7.2794780136977918E-3</c:v>
                </c:pt>
                <c:pt idx="4">
                  <c:v>0.12226803657131348</c:v>
                </c:pt>
                <c:pt idx="5">
                  <c:v>0.36771166888812695</c:v>
                </c:pt>
                <c:pt idx="6">
                  <c:v>0.60755989813012623</c:v>
                </c:pt>
                <c:pt idx="7">
                  <c:v>0.96524096018189764</c:v>
                </c:pt>
                <c:pt idx="8">
                  <c:v>1.5472547973522475</c:v>
                </c:pt>
                <c:pt idx="9">
                  <c:v>1.9894670784247928</c:v>
                </c:pt>
                <c:pt idx="10">
                  <c:v>3.5729770978760969</c:v>
                </c:pt>
                <c:pt idx="11">
                  <c:v>3.5774024807761982</c:v>
                </c:pt>
                <c:pt idx="12">
                  <c:v>3.6497605486190507</c:v>
                </c:pt>
                <c:pt idx="13">
                  <c:v>3.5919797482534901</c:v>
                </c:pt>
                <c:pt idx="14">
                  <c:v>3.7683685163087364</c:v>
                </c:pt>
                <c:pt idx="15">
                  <c:v>3.9887288241383496</c:v>
                </c:pt>
                <c:pt idx="16">
                  <c:v>4.2691183757889872</c:v>
                </c:pt>
                <c:pt idx="17">
                  <c:v>4.470671487295923</c:v>
                </c:pt>
                <c:pt idx="18">
                  <c:v>4.7617033607933674</c:v>
                </c:pt>
                <c:pt idx="19">
                  <c:v>5.1917476408020526</c:v>
                </c:pt>
                <c:pt idx="20">
                  <c:v>5.3619091917081745</c:v>
                </c:pt>
                <c:pt idx="21">
                  <c:v>6.4155169005927082</c:v>
                </c:pt>
                <c:pt idx="22">
                  <c:v>6.9961159795005816</c:v>
                </c:pt>
                <c:pt idx="23">
                  <c:v>7.0025127651311978</c:v>
                </c:pt>
                <c:pt idx="24">
                  <c:v>6.5087479076998749</c:v>
                </c:pt>
                <c:pt idx="25">
                  <c:v>6.7797138433726776</c:v>
                </c:pt>
                <c:pt idx="26">
                  <c:v>7.4449999512363725</c:v>
                </c:pt>
                <c:pt idx="27">
                  <c:v>8.2948988253012246</c:v>
                </c:pt>
                <c:pt idx="28">
                  <c:v>8.2556116096074224</c:v>
                </c:pt>
                <c:pt idx="29">
                  <c:v>8.422573487695816</c:v>
                </c:pt>
                <c:pt idx="30">
                  <c:v>8.5332374042140593</c:v>
                </c:pt>
                <c:pt idx="31">
                  <c:v>8.6912031066653554</c:v>
                </c:pt>
                <c:pt idx="32">
                  <c:v>8.9670420221138798</c:v>
                </c:pt>
                <c:pt idx="33">
                  <c:v>9.1935023007380341</c:v>
                </c:pt>
                <c:pt idx="34">
                  <c:v>9.4504849168048928</c:v>
                </c:pt>
                <c:pt idx="35">
                  <c:v>9.9164594817046368</c:v>
                </c:pt>
                <c:pt idx="36">
                  <c:v>10.229983676662533</c:v>
                </c:pt>
                <c:pt idx="37">
                  <c:v>10.390769858528376</c:v>
                </c:pt>
                <c:pt idx="38">
                  <c:v>10.966253705820895</c:v>
                </c:pt>
                <c:pt idx="39">
                  <c:v>11.268947899095025</c:v>
                </c:pt>
                <c:pt idx="40">
                  <c:v>11.839388395347978</c:v>
                </c:pt>
                <c:pt idx="41">
                  <c:v>12.346864196596139</c:v>
                </c:pt>
                <c:pt idx="42">
                  <c:v>12.789226289500645</c:v>
                </c:pt>
                <c:pt idx="43">
                  <c:v>13.140119538848777</c:v>
                </c:pt>
                <c:pt idx="44">
                  <c:v>13.07516194091675</c:v>
                </c:pt>
                <c:pt idx="45">
                  <c:v>13.709009736410277</c:v>
                </c:pt>
                <c:pt idx="46">
                  <c:v>14.641584110585667</c:v>
                </c:pt>
                <c:pt idx="47">
                  <c:v>15.761696135674573</c:v>
                </c:pt>
                <c:pt idx="48">
                  <c:v>17.287293645554914</c:v>
                </c:pt>
                <c:pt idx="49">
                  <c:v>18.467917996884342</c:v>
                </c:pt>
                <c:pt idx="50">
                  <c:v>19.929525771662739</c:v>
                </c:pt>
                <c:pt idx="51">
                  <c:v>22.104488647569266</c:v>
                </c:pt>
                <c:pt idx="52">
                  <c:v>24.066757456853775</c:v>
                </c:pt>
                <c:pt idx="53">
                  <c:v>31.672293856680557</c:v>
                </c:pt>
                <c:pt idx="54">
                  <c:v>32.082654406544009</c:v>
                </c:pt>
                <c:pt idx="55">
                  <c:v>32.710637422400012</c:v>
                </c:pt>
                <c:pt idx="56">
                  <c:v>33.826593839999994</c:v>
                </c:pt>
                <c:pt idx="57">
                  <c:v>34.523746269999997</c:v>
                </c:pt>
                <c:pt idx="58">
                  <c:v>34.512520119999984</c:v>
                </c:pt>
                <c:pt idx="59">
                  <c:v>34.429493069999978</c:v>
                </c:pt>
                <c:pt idx="60">
                  <c:v>34.230654369999982</c:v>
                </c:pt>
                <c:pt idx="61">
                  <c:v>34.282921869999981</c:v>
                </c:pt>
                <c:pt idx="62">
                  <c:v>34.226865859999975</c:v>
                </c:pt>
                <c:pt idx="63">
                  <c:v>34.182299610000001</c:v>
                </c:pt>
                <c:pt idx="64">
                  <c:v>34.153288369999991</c:v>
                </c:pt>
                <c:pt idx="65">
                  <c:v>34.084512419999974</c:v>
                </c:pt>
                <c:pt idx="66">
                  <c:v>33.980224869999986</c:v>
                </c:pt>
                <c:pt idx="67">
                  <c:v>33.923919389999973</c:v>
                </c:pt>
              </c:numCache>
            </c:numRef>
          </c:yVal>
          <c:smooth val="0"/>
        </c:ser>
        <c:ser>
          <c:idx val="3"/>
          <c:order val="3"/>
          <c:tx>
            <c:strRef>
              <c:f>data!$C$444</c:f>
              <c:strCache>
                <c:ptCount val="1"/>
                <c:pt idx="0">
                  <c:v>2nd lower</c:v>
                </c:pt>
              </c:strCache>
            </c:strRef>
          </c:tx>
          <c:marker>
            <c:symbol val="none"/>
          </c:marker>
          <c:xVal>
            <c:numRef>
              <c:f>data!$D$440:$BS$440</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data!$D$444:$BS$444</c:f>
              <c:numCache>
                <c:formatCode>0.00</c:formatCode>
                <c:ptCount val="6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0.1028068839762783</c:v>
                </c:pt>
                <c:pt idx="20">
                  <c:v>0.32496419343685901</c:v>
                </c:pt>
                <c:pt idx="21">
                  <c:v>0.66139349490646449</c:v>
                </c:pt>
                <c:pt idx="22">
                  <c:v>1.031006565400086</c:v>
                </c:pt>
                <c:pt idx="23">
                  <c:v>1.3553250513157156</c:v>
                </c:pt>
                <c:pt idx="24">
                  <c:v>1.5735434502131573</c:v>
                </c:pt>
                <c:pt idx="25">
                  <c:v>1.9805905609852748</c:v>
                </c:pt>
                <c:pt idx="26">
                  <c:v>2.567241362495301</c:v>
                </c:pt>
                <c:pt idx="27">
                  <c:v>3.3179595301204929</c:v>
                </c:pt>
                <c:pt idx="28">
                  <c:v>3.4620306749966594</c:v>
                </c:pt>
                <c:pt idx="29">
                  <c:v>3.697715189720117</c:v>
                </c:pt>
                <c:pt idx="30">
                  <c:v>3.9168958576720279</c:v>
                </c:pt>
                <c:pt idx="31">
                  <c:v>4.166031241211491</c:v>
                </c:pt>
                <c:pt idx="32">
                  <c:v>4.4835210110569399</c:v>
                </c:pt>
                <c:pt idx="33">
                  <c:v>4.7898919550063708</c:v>
                </c:pt>
                <c:pt idx="34">
                  <c:v>5.1256867345382453</c:v>
                </c:pt>
                <c:pt idx="35">
                  <c:v>5.5939002204487691</c:v>
                </c:pt>
                <c:pt idx="36">
                  <c:v>5.9968869828711364</c:v>
                </c:pt>
                <c:pt idx="37">
                  <c:v>6.324816435625972</c:v>
                </c:pt>
                <c:pt idx="38">
                  <c:v>6.9260549720974049</c:v>
                </c:pt>
                <c:pt idx="39">
                  <c:v>7.3796649958675378</c:v>
                </c:pt>
                <c:pt idx="40">
                  <c:v>8.0338706968432749</c:v>
                </c:pt>
                <c:pt idx="41">
                  <c:v>8.6761748408513348</c:v>
                </c:pt>
                <c:pt idx="42">
                  <c:v>9.3012554832731951</c:v>
                </c:pt>
                <c:pt idx="43">
                  <c:v>9.8852275429871508</c:v>
                </c:pt>
                <c:pt idx="44">
                  <c:v>10.16957039849081</c:v>
                </c:pt>
                <c:pt idx="45">
                  <c:v>11.018456423656852</c:v>
                </c:pt>
                <c:pt idx="46">
                  <c:v>12.155277374825834</c:v>
                </c:pt>
                <c:pt idx="47">
                  <c:v>13.510025259149637</c:v>
                </c:pt>
                <c:pt idx="48">
                  <c:v>15.006560831896625</c:v>
                </c:pt>
                <c:pt idx="49">
                  <c:v>16.234753248700631</c:v>
                </c:pt>
                <c:pt idx="50">
                  <c:v>17.740733923907861</c:v>
                </c:pt>
                <c:pt idx="51">
                  <c:v>19.923968490845787</c:v>
                </c:pt>
                <c:pt idx="52">
                  <c:v>21.963836902371376</c:v>
                </c:pt>
                <c:pt idx="53">
                  <c:v>29.264458651201902</c:v>
                </c:pt>
                <c:pt idx="54">
                  <c:v>30.010780442911987</c:v>
                </c:pt>
                <c:pt idx="55">
                  <c:v>30.975495555199995</c:v>
                </c:pt>
                <c:pt idx="56">
                  <c:v>32.425492320000011</c:v>
                </c:pt>
                <c:pt idx="57">
                  <c:v>33.498288459999969</c:v>
                </c:pt>
                <c:pt idx="58">
                  <c:v>33.487395759999991</c:v>
                </c:pt>
                <c:pt idx="59">
                  <c:v>33.406834859999996</c:v>
                </c:pt>
                <c:pt idx="60">
                  <c:v>33.213902259999969</c:v>
                </c:pt>
                <c:pt idx="61">
                  <c:v>33.264617260000001</c:v>
                </c:pt>
                <c:pt idx="62">
                  <c:v>33.210226279999993</c:v>
                </c:pt>
                <c:pt idx="63">
                  <c:v>33.166983779999988</c:v>
                </c:pt>
                <c:pt idx="64">
                  <c:v>33.138834259999982</c:v>
                </c:pt>
                <c:pt idx="65">
                  <c:v>33.072101159999981</c:v>
                </c:pt>
                <c:pt idx="66">
                  <c:v>32.97091125999998</c:v>
                </c:pt>
                <c:pt idx="67">
                  <c:v>32.916278219999995</c:v>
                </c:pt>
              </c:numCache>
            </c:numRef>
          </c:yVal>
          <c:smooth val="0"/>
        </c:ser>
        <c:ser>
          <c:idx val="4"/>
          <c:order val="4"/>
          <c:tx>
            <c:strRef>
              <c:f>data!$C$445</c:f>
              <c:strCache>
                <c:ptCount val="1"/>
                <c:pt idx="0">
                  <c:v>2nd upper</c:v>
                </c:pt>
              </c:strCache>
            </c:strRef>
          </c:tx>
          <c:marker>
            <c:symbol val="none"/>
          </c:marker>
          <c:xVal>
            <c:numRef>
              <c:f>data!$D$440:$BS$440</c:f>
              <c:numCache>
                <c:formatCode>General</c:formatCode>
                <c:ptCount val="68"/>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pt idx="41">
                  <c:v>1840</c:v>
                </c:pt>
                <c:pt idx="42">
                  <c:v>1850</c:v>
                </c:pt>
                <c:pt idx="43">
                  <c:v>1860</c:v>
                </c:pt>
                <c:pt idx="44">
                  <c:v>1870</c:v>
                </c:pt>
                <c:pt idx="45">
                  <c:v>1880</c:v>
                </c:pt>
                <c:pt idx="46">
                  <c:v>1890</c:v>
                </c:pt>
                <c:pt idx="47">
                  <c:v>1900</c:v>
                </c:pt>
                <c:pt idx="48">
                  <c:v>1910</c:v>
                </c:pt>
                <c:pt idx="49">
                  <c:v>1920</c:v>
                </c:pt>
                <c:pt idx="50">
                  <c:v>1930</c:v>
                </c:pt>
                <c:pt idx="51">
                  <c:v>1940</c:v>
                </c:pt>
                <c:pt idx="52">
                  <c:v>1950</c:v>
                </c:pt>
                <c:pt idx="53">
                  <c:v>1960</c:v>
                </c:pt>
                <c:pt idx="54">
                  <c:v>1970</c:v>
                </c:pt>
                <c:pt idx="55">
                  <c:v>1980</c:v>
                </c:pt>
                <c:pt idx="56">
                  <c:v>1990</c:v>
                </c:pt>
                <c:pt idx="57">
                  <c:v>2000</c:v>
                </c:pt>
                <c:pt idx="58">
                  <c:v>2001</c:v>
                </c:pt>
                <c:pt idx="59">
                  <c:v>2002</c:v>
                </c:pt>
                <c:pt idx="60">
                  <c:v>2003</c:v>
                </c:pt>
                <c:pt idx="61">
                  <c:v>2004</c:v>
                </c:pt>
                <c:pt idx="62">
                  <c:v>2005</c:v>
                </c:pt>
                <c:pt idx="63">
                  <c:v>2006</c:v>
                </c:pt>
                <c:pt idx="64">
                  <c:v>2007</c:v>
                </c:pt>
                <c:pt idx="65">
                  <c:v>2008</c:v>
                </c:pt>
                <c:pt idx="66">
                  <c:v>2009</c:v>
                </c:pt>
                <c:pt idx="67">
                  <c:v>2010</c:v>
                </c:pt>
              </c:numCache>
            </c:numRef>
          </c:xVal>
          <c:yVal>
            <c:numRef>
              <c:f>data!$D$445:$BS$445</c:f>
              <c:numCache>
                <c:formatCode>0.00</c:formatCode>
                <c:ptCount val="68"/>
                <c:pt idx="0">
                  <c:v>0</c:v>
                </c:pt>
                <c:pt idx="1">
                  <c:v>0</c:v>
                </c:pt>
                <c:pt idx="2">
                  <c:v>0</c:v>
                </c:pt>
                <c:pt idx="3">
                  <c:v>1.0777409007292836E-2</c:v>
                </c:pt>
                <c:pt idx="4">
                  <c:v>0.18018447494719883</c:v>
                </c:pt>
                <c:pt idx="5">
                  <c:v>0.5393104477025864</c:v>
                </c:pt>
                <c:pt idx="6">
                  <c:v>0.88670904051423904</c:v>
                </c:pt>
                <c:pt idx="7">
                  <c:v>1.4015827640997414</c:v>
                </c:pt>
                <c:pt idx="8">
                  <c:v>2.2349235961754674</c:v>
                </c:pt>
                <c:pt idx="9">
                  <c:v>2.8581076337933635</c:v>
                </c:pt>
                <c:pt idx="10">
                  <c:v>5.1042529969658545</c:v>
                </c:pt>
                <c:pt idx="11">
                  <c:v>5.0756308701611035</c:v>
                </c:pt>
                <c:pt idx="12">
                  <c:v>5.1414018163155335</c:v>
                </c:pt>
                <c:pt idx="13">
                  <c:v>5.0224141612747921</c:v>
                </c:pt>
                <c:pt idx="14">
                  <c:v>5.2281869505544636</c:v>
                </c:pt>
                <c:pt idx="15">
                  <c:v>5.4890763634931412</c:v>
                </c:pt>
                <c:pt idx="16">
                  <c:v>5.8251521763102101</c:v>
                </c:pt>
                <c:pt idx="17">
                  <c:v>6.0460509637716298</c:v>
                </c:pt>
                <c:pt idx="18">
                  <c:v>6.3797579008687846</c:v>
                </c:pt>
                <c:pt idx="19">
                  <c:v>6.8880612264106409</c:v>
                </c:pt>
                <c:pt idx="20">
                  <c:v>7.0408908577986153</c:v>
                </c:pt>
                <c:pt idx="21">
                  <c:v>8.333558035821456</c:v>
                </c:pt>
                <c:pt idx="22">
                  <c:v>8.9844857842007411</c:v>
                </c:pt>
                <c:pt idx="23">
                  <c:v>8.8849086697363671</c:v>
                </c:pt>
                <c:pt idx="24">
                  <c:v>8.1538160601954512</c:v>
                </c:pt>
                <c:pt idx="25">
                  <c:v>8.3794216041684741</c:v>
                </c:pt>
                <c:pt idx="26">
                  <c:v>9.0709194808167322</c:v>
                </c:pt>
                <c:pt idx="27">
                  <c:v>9.9538785903614713</c:v>
                </c:pt>
                <c:pt idx="28">
                  <c:v>9.8534719211443438</c:v>
                </c:pt>
                <c:pt idx="29">
                  <c:v>9.9975262536877203</c:v>
                </c:pt>
                <c:pt idx="30">
                  <c:v>10.072017919728067</c:v>
                </c:pt>
                <c:pt idx="31">
                  <c:v>10.199593728483313</c:v>
                </c:pt>
                <c:pt idx="32">
                  <c:v>10.461549025799522</c:v>
                </c:pt>
                <c:pt idx="33">
                  <c:v>10.66137241598191</c:v>
                </c:pt>
                <c:pt idx="34">
                  <c:v>10.892084310893777</c:v>
                </c:pt>
                <c:pt idx="35">
                  <c:v>11.357312568789929</c:v>
                </c:pt>
                <c:pt idx="36">
                  <c:v>11.641015907926327</c:v>
                </c:pt>
                <c:pt idx="37">
                  <c:v>11.746087666162513</c:v>
                </c:pt>
                <c:pt idx="38">
                  <c:v>12.31298661706205</c:v>
                </c:pt>
                <c:pt idx="39">
                  <c:v>12.565375533504179</c:v>
                </c:pt>
                <c:pt idx="40">
                  <c:v>13.107894294849551</c:v>
                </c:pt>
                <c:pt idx="41">
                  <c:v>13.570427315177735</c:v>
                </c:pt>
                <c:pt idx="42">
                  <c:v>13.951883224909793</c:v>
                </c:pt>
                <c:pt idx="43">
                  <c:v>14.225083537469315</c:v>
                </c:pt>
                <c:pt idx="44">
                  <c:v>14.043692455058734</c:v>
                </c:pt>
                <c:pt idx="45">
                  <c:v>14.605860840661423</c:v>
                </c:pt>
                <c:pt idx="46">
                  <c:v>15.470353022505604</c:v>
                </c:pt>
                <c:pt idx="47">
                  <c:v>16.512253094516211</c:v>
                </c:pt>
                <c:pt idx="48">
                  <c:v>18.047537916774356</c:v>
                </c:pt>
                <c:pt idx="49">
                  <c:v>19.212306246278921</c:v>
                </c:pt>
                <c:pt idx="50">
                  <c:v>20.659123054247686</c:v>
                </c:pt>
                <c:pt idx="51">
                  <c:v>22.831328699810406</c:v>
                </c:pt>
                <c:pt idx="52">
                  <c:v>24.767730975014558</c:v>
                </c:pt>
                <c:pt idx="53">
                  <c:v>32.474905591840098</c:v>
                </c:pt>
                <c:pt idx="54">
                  <c:v>32.773279061088012</c:v>
                </c:pt>
                <c:pt idx="55">
                  <c:v>33.289018044799988</c:v>
                </c:pt>
                <c:pt idx="56">
                  <c:v>34.293627679999979</c:v>
                </c:pt>
                <c:pt idx="57">
                  <c:v>34.865565540000034</c:v>
                </c:pt>
                <c:pt idx="58">
                  <c:v>34.854228240000012</c:v>
                </c:pt>
                <c:pt idx="59">
                  <c:v>34.770379140000003</c:v>
                </c:pt>
                <c:pt idx="60">
                  <c:v>34.569571740000029</c:v>
                </c:pt>
                <c:pt idx="61">
                  <c:v>34.622356740000001</c:v>
                </c:pt>
                <c:pt idx="62">
                  <c:v>34.56574572000001</c:v>
                </c:pt>
                <c:pt idx="63">
                  <c:v>34.520738220000013</c:v>
                </c:pt>
                <c:pt idx="64">
                  <c:v>34.491439740000025</c:v>
                </c:pt>
                <c:pt idx="65">
                  <c:v>34.42198284000002</c:v>
                </c:pt>
                <c:pt idx="66">
                  <c:v>34.316662740000019</c:v>
                </c:pt>
                <c:pt idx="67">
                  <c:v>34.259799780000023</c:v>
                </c:pt>
              </c:numCache>
            </c:numRef>
          </c:yVal>
          <c:smooth val="0"/>
        </c:ser>
        <c:dLbls>
          <c:showLegendKey val="0"/>
          <c:showVal val="0"/>
          <c:showCatName val="0"/>
          <c:showSerName val="0"/>
          <c:showPercent val="0"/>
          <c:showBubbleSize val="0"/>
        </c:dLbls>
        <c:axId val="256646528"/>
        <c:axId val="256664704"/>
      </c:scatterChart>
      <c:valAx>
        <c:axId val="256646528"/>
        <c:scaling>
          <c:orientation val="minMax"/>
          <c:max val="2050"/>
          <c:min val="-10000"/>
        </c:scaling>
        <c:delete val="0"/>
        <c:axPos val="b"/>
        <c:numFmt formatCode="General" sourceLinked="1"/>
        <c:majorTickMark val="out"/>
        <c:minorTickMark val="none"/>
        <c:tickLblPos val="nextTo"/>
        <c:crossAx val="256664704"/>
        <c:crosses val="autoZero"/>
        <c:crossBetween val="midCat"/>
      </c:valAx>
      <c:valAx>
        <c:axId val="256664704"/>
        <c:scaling>
          <c:orientation val="minMax"/>
        </c:scaling>
        <c:delete val="0"/>
        <c:axPos val="l"/>
        <c:majorGridlines/>
        <c:numFmt formatCode="0.00" sourceLinked="1"/>
        <c:majorTickMark val="out"/>
        <c:minorTickMark val="none"/>
        <c:tickLblPos val="nextTo"/>
        <c:crossAx val="256646528"/>
        <c:crosses val="autoZero"/>
        <c:crossBetween val="midCat"/>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marker>
            <c:symbol val="none"/>
          </c:marker>
          <c:xVal>
            <c:numRef>
              <c:f>data!$AC$3:$BI$3</c:f>
              <c:numCache>
                <c:formatCode>General</c:formatCode>
                <c:ptCount val="33"/>
                <c:pt idx="0">
                  <c:v>1500</c:v>
                </c:pt>
                <c:pt idx="1">
                  <c:v>1600</c:v>
                </c:pt>
                <c:pt idx="2">
                  <c:v>1700</c:v>
                </c:pt>
                <c:pt idx="3">
                  <c:v>1710</c:v>
                </c:pt>
                <c:pt idx="4">
                  <c:v>1720</c:v>
                </c:pt>
                <c:pt idx="5">
                  <c:v>1730</c:v>
                </c:pt>
                <c:pt idx="6">
                  <c:v>1740</c:v>
                </c:pt>
                <c:pt idx="7">
                  <c:v>1750</c:v>
                </c:pt>
                <c:pt idx="8">
                  <c:v>1760</c:v>
                </c:pt>
                <c:pt idx="9">
                  <c:v>1770</c:v>
                </c:pt>
                <c:pt idx="10">
                  <c:v>1780</c:v>
                </c:pt>
                <c:pt idx="11">
                  <c:v>1790</c:v>
                </c:pt>
                <c:pt idx="12">
                  <c:v>1800</c:v>
                </c:pt>
                <c:pt idx="13">
                  <c:v>1810</c:v>
                </c:pt>
                <c:pt idx="14">
                  <c:v>1820</c:v>
                </c:pt>
                <c:pt idx="15">
                  <c:v>1830</c:v>
                </c:pt>
                <c:pt idx="16">
                  <c:v>1840</c:v>
                </c:pt>
                <c:pt idx="17">
                  <c:v>1850</c:v>
                </c:pt>
                <c:pt idx="18">
                  <c:v>1860</c:v>
                </c:pt>
                <c:pt idx="19">
                  <c:v>1870</c:v>
                </c:pt>
                <c:pt idx="20">
                  <c:v>1880</c:v>
                </c:pt>
                <c:pt idx="21">
                  <c:v>1890</c:v>
                </c:pt>
                <c:pt idx="22">
                  <c:v>1900</c:v>
                </c:pt>
                <c:pt idx="23">
                  <c:v>1910</c:v>
                </c:pt>
                <c:pt idx="24">
                  <c:v>1920</c:v>
                </c:pt>
                <c:pt idx="25">
                  <c:v>1930</c:v>
                </c:pt>
                <c:pt idx="26">
                  <c:v>1940</c:v>
                </c:pt>
                <c:pt idx="27">
                  <c:v>1950</c:v>
                </c:pt>
                <c:pt idx="28">
                  <c:v>1960</c:v>
                </c:pt>
                <c:pt idx="29">
                  <c:v>1970</c:v>
                </c:pt>
                <c:pt idx="30">
                  <c:v>1980</c:v>
                </c:pt>
                <c:pt idx="31">
                  <c:v>1990</c:v>
                </c:pt>
                <c:pt idx="32">
                  <c:v>2000</c:v>
                </c:pt>
              </c:numCache>
            </c:numRef>
          </c:xVal>
          <c:yVal>
            <c:numRef>
              <c:f>data!$AC$43:$BI$43</c:f>
              <c:numCache>
                <c:formatCode>0</c:formatCode>
                <c:ptCount val="33"/>
                <c:pt idx="0">
                  <c:v>22006.347571410628</c:v>
                </c:pt>
                <c:pt idx="1">
                  <c:v>24530.416774684509</c:v>
                </c:pt>
                <c:pt idx="2">
                  <c:v>26425.616553157401</c:v>
                </c:pt>
                <c:pt idx="3">
                  <c:v>27093.305643322656</c:v>
                </c:pt>
                <c:pt idx="4">
                  <c:v>27112.164860792593</c:v>
                </c:pt>
                <c:pt idx="5">
                  <c:v>27133.047726672121</c:v>
                </c:pt>
                <c:pt idx="6">
                  <c:v>27156.23965034042</c:v>
                </c:pt>
                <c:pt idx="7">
                  <c:v>27182.080289783462</c:v>
                </c:pt>
                <c:pt idx="8">
                  <c:v>27210.976911837472</c:v>
                </c:pt>
                <c:pt idx="9">
                  <c:v>27243.421884713014</c:v>
                </c:pt>
                <c:pt idx="10">
                  <c:v>27280.015872336025</c:v>
                </c:pt>
                <c:pt idx="11">
                  <c:v>27321.499020477175</c:v>
                </c:pt>
                <c:pt idx="12">
                  <c:v>27368.793540175069</c:v>
                </c:pt>
                <c:pt idx="13">
                  <c:v>27423.062861431932</c:v>
                </c:pt>
                <c:pt idx="14">
                  <c:v>27485.795403300181</c:v>
                </c:pt>
                <c:pt idx="15">
                  <c:v>27558.925813395115</c:v>
                </c:pt>
                <c:pt idx="16">
                  <c:v>27645.014838556985</c:v>
                </c:pt>
                <c:pt idx="17">
                  <c:v>27747.523894661572</c:v>
                </c:pt>
                <c:pt idx="18">
                  <c:v>27871.248320909766</c:v>
                </c:pt>
                <c:pt idx="19">
                  <c:v>28023.028283545158</c:v>
                </c:pt>
                <c:pt idx="20">
                  <c:v>28212.971222791635</c:v>
                </c:pt>
                <c:pt idx="21">
                  <c:v>28456.67794585407</c:v>
                </c:pt>
                <c:pt idx="22">
                  <c:v>28779.598748740511</c:v>
                </c:pt>
                <c:pt idx="23">
                  <c:v>29226.392154277637</c:v>
                </c:pt>
                <c:pt idx="24">
                  <c:v>29883.75515600845</c:v>
                </c:pt>
                <c:pt idx="25">
                  <c:v>30947.45373438032</c:v>
                </c:pt>
                <c:pt idx="26">
                  <c:v>32989.0204561875</c:v>
                </c:pt>
                <c:pt idx="27">
                  <c:v>38980.30715150934</c:v>
                </c:pt>
                <c:pt idx="28">
                  <c:v>45000</c:v>
                </c:pt>
                <c:pt idx="29">
                  <c:v>45000</c:v>
                </c:pt>
                <c:pt idx="30">
                  <c:v>45000</c:v>
                </c:pt>
                <c:pt idx="31">
                  <c:v>45000</c:v>
                </c:pt>
                <c:pt idx="32">
                  <c:v>45000</c:v>
                </c:pt>
              </c:numCache>
            </c:numRef>
          </c:yVal>
          <c:smooth val="1"/>
        </c:ser>
        <c:dLbls>
          <c:showLegendKey val="0"/>
          <c:showVal val="0"/>
          <c:showCatName val="0"/>
          <c:showSerName val="0"/>
          <c:showPercent val="0"/>
          <c:showBubbleSize val="0"/>
        </c:dLbls>
        <c:axId val="256684800"/>
        <c:axId val="256686336"/>
      </c:scatterChart>
      <c:valAx>
        <c:axId val="256684800"/>
        <c:scaling>
          <c:orientation val="minMax"/>
          <c:max val="2000"/>
          <c:min val="1500"/>
        </c:scaling>
        <c:delete val="0"/>
        <c:axPos val="b"/>
        <c:numFmt formatCode="General" sourceLinked="1"/>
        <c:majorTickMark val="out"/>
        <c:minorTickMark val="none"/>
        <c:tickLblPos val="nextTo"/>
        <c:crossAx val="256686336"/>
        <c:crosses val="autoZero"/>
        <c:crossBetween val="midCat"/>
      </c:valAx>
      <c:valAx>
        <c:axId val="256686336"/>
        <c:scaling>
          <c:orientation val="minMax"/>
        </c:scaling>
        <c:delete val="0"/>
        <c:axPos val="l"/>
        <c:majorGridlines/>
        <c:numFmt formatCode="0" sourceLinked="1"/>
        <c:majorTickMark val="out"/>
        <c:minorTickMark val="none"/>
        <c:tickLblPos val="nextTo"/>
        <c:crossAx val="256684800"/>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marker>
            <c:symbol val="none"/>
          </c:marker>
          <c:xVal>
            <c:numRef>
              <c:f>data!$DE$3:$EL$3</c:f>
              <c:numCache>
                <c:formatCode>General</c:formatCode>
                <c:ptCount val="34"/>
                <c:pt idx="0">
                  <c:v>1400</c:v>
                </c:pt>
                <c:pt idx="1">
                  <c:v>1500</c:v>
                </c:pt>
                <c:pt idx="2">
                  <c:v>1600</c:v>
                </c:pt>
                <c:pt idx="3">
                  <c:v>1700</c:v>
                </c:pt>
                <c:pt idx="4">
                  <c:v>1710</c:v>
                </c:pt>
                <c:pt idx="5">
                  <c:v>1720</c:v>
                </c:pt>
                <c:pt idx="6">
                  <c:v>1730</c:v>
                </c:pt>
                <c:pt idx="7">
                  <c:v>1740</c:v>
                </c:pt>
                <c:pt idx="8">
                  <c:v>1750</c:v>
                </c:pt>
                <c:pt idx="9">
                  <c:v>1760</c:v>
                </c:pt>
                <c:pt idx="10">
                  <c:v>1770</c:v>
                </c:pt>
                <c:pt idx="11">
                  <c:v>1780</c:v>
                </c:pt>
                <c:pt idx="12">
                  <c:v>1790</c:v>
                </c:pt>
                <c:pt idx="13">
                  <c:v>1800</c:v>
                </c:pt>
                <c:pt idx="14">
                  <c:v>1810</c:v>
                </c:pt>
                <c:pt idx="15">
                  <c:v>1820</c:v>
                </c:pt>
                <c:pt idx="16">
                  <c:v>1830</c:v>
                </c:pt>
                <c:pt idx="17">
                  <c:v>1840</c:v>
                </c:pt>
                <c:pt idx="18">
                  <c:v>1850</c:v>
                </c:pt>
                <c:pt idx="19">
                  <c:v>1860</c:v>
                </c:pt>
                <c:pt idx="20">
                  <c:v>1870</c:v>
                </c:pt>
                <c:pt idx="21">
                  <c:v>1880</c:v>
                </c:pt>
                <c:pt idx="22">
                  <c:v>1890</c:v>
                </c:pt>
                <c:pt idx="23">
                  <c:v>1900</c:v>
                </c:pt>
                <c:pt idx="24">
                  <c:v>1910</c:v>
                </c:pt>
                <c:pt idx="25">
                  <c:v>1920</c:v>
                </c:pt>
                <c:pt idx="26">
                  <c:v>1930</c:v>
                </c:pt>
                <c:pt idx="27">
                  <c:v>1940</c:v>
                </c:pt>
                <c:pt idx="28">
                  <c:v>1950</c:v>
                </c:pt>
                <c:pt idx="29">
                  <c:v>1960</c:v>
                </c:pt>
                <c:pt idx="30">
                  <c:v>1970</c:v>
                </c:pt>
                <c:pt idx="31">
                  <c:v>1980</c:v>
                </c:pt>
                <c:pt idx="32">
                  <c:v>1990</c:v>
                </c:pt>
                <c:pt idx="33">
                  <c:v>2000</c:v>
                </c:pt>
              </c:numCache>
            </c:numRef>
          </c:xVal>
          <c:yVal>
            <c:numRef>
              <c:f>data!$DE$43:$EL$43</c:f>
              <c:numCache>
                <c:formatCode>0.000</c:formatCode>
                <c:ptCount val="34"/>
                <c:pt idx="0">
                  <c:v>27.383502245956432</c:v>
                </c:pt>
                <c:pt idx="1">
                  <c:v>26.386507879389235</c:v>
                </c:pt>
                <c:pt idx="2">
                  <c:v>25.211116931844298</c:v>
                </c:pt>
                <c:pt idx="3">
                  <c:v>23.76404366291133</c:v>
                </c:pt>
                <c:pt idx="4">
                  <c:v>23.598311070019285</c:v>
                </c:pt>
                <c:pt idx="5">
                  <c:v>23.427787472539222</c:v>
                </c:pt>
                <c:pt idx="6">
                  <c:v>23.252149520660303</c:v>
                </c:pt>
                <c:pt idx="7">
                  <c:v>23.071038589569685</c:v>
                </c:pt>
                <c:pt idx="8">
                  <c:v>22.884055344226656</c:v>
                </c:pt>
                <c:pt idx="9">
                  <c:v>22.690753201379664</c:v>
                </c:pt>
                <c:pt idx="10">
                  <c:v>22.490630406488105</c:v>
                </c:pt>
                <c:pt idx="11">
                  <c:v>22.283120354527696</c:v>
                </c:pt>
                <c:pt idx="12">
                  <c:v>22.067579661468645</c:v>
                </c:pt>
                <c:pt idx="13">
                  <c:v>21.843273322504775</c:v>
                </c:pt>
                <c:pt idx="14">
                  <c:v>21.609356050970188</c:v>
                </c:pt>
                <c:pt idx="15">
                  <c:v>21.364848542662802</c:v>
                </c:pt>
                <c:pt idx="16">
                  <c:v>21.108606897352967</c:v>
                </c:pt>
                <c:pt idx="17">
                  <c:v>20.839282660413062</c:v>
                </c:pt>
                <c:pt idx="18">
                  <c:v>20.555269768815101</c:v>
                </c:pt>
                <c:pt idx="19">
                  <c:v>20.254632832499134</c:v>
                </c:pt>
                <c:pt idx="20">
                  <c:v>19.935008184002424</c:v>
                </c:pt>
                <c:pt idx="21">
                  <c:v>19.593464119062599</c:v>
                </c:pt>
                <c:pt idx="22">
                  <c:v>19.226298060366371</c:v>
                </c:pt>
                <c:pt idx="23">
                  <c:v>18.828732634913749</c:v>
                </c:pt>
                <c:pt idx="24">
                  <c:v>18.394442649290681</c:v>
                </c:pt>
                <c:pt idx="25">
                  <c:v>17.914784148914656</c:v>
                </c:pt>
                <c:pt idx="26">
                  <c:v>17.377464015826828</c:v>
                </c:pt>
                <c:pt idx="27">
                  <c:v>16.764070360606627</c:v>
                </c:pt>
                <c:pt idx="28">
                  <c:v>16.045022501756311</c:v>
                </c:pt>
                <c:pt idx="29">
                  <c:v>15.167745149523631</c:v>
                </c:pt>
                <c:pt idx="30">
                  <c:v>12.220440451830418</c:v>
                </c:pt>
                <c:pt idx="31">
                  <c:v>9.7652710936908313</c:v>
                </c:pt>
                <c:pt idx="32">
                  <c:v>7.3705739498692866</c:v>
                </c:pt>
                <c:pt idx="33">
                  <c:v>5.3560614428324946</c:v>
                </c:pt>
              </c:numCache>
            </c:numRef>
          </c:yVal>
          <c:smooth val="1"/>
        </c:ser>
        <c:dLbls>
          <c:showLegendKey val="0"/>
          <c:showVal val="0"/>
          <c:showCatName val="0"/>
          <c:showSerName val="0"/>
          <c:showPercent val="0"/>
          <c:showBubbleSize val="0"/>
        </c:dLbls>
        <c:axId val="256706048"/>
        <c:axId val="256707584"/>
      </c:scatterChart>
      <c:valAx>
        <c:axId val="256706048"/>
        <c:scaling>
          <c:orientation val="minMax"/>
          <c:max val="2000"/>
          <c:min val="1500"/>
        </c:scaling>
        <c:delete val="0"/>
        <c:axPos val="b"/>
        <c:numFmt formatCode="General" sourceLinked="1"/>
        <c:majorTickMark val="out"/>
        <c:minorTickMark val="none"/>
        <c:tickLblPos val="nextTo"/>
        <c:crossAx val="256707584"/>
        <c:crosses val="autoZero"/>
        <c:crossBetween val="midCat"/>
      </c:valAx>
      <c:valAx>
        <c:axId val="256707584"/>
        <c:scaling>
          <c:orientation val="minMax"/>
        </c:scaling>
        <c:delete val="0"/>
        <c:axPos val="l"/>
        <c:majorGridlines/>
        <c:numFmt formatCode="0.000" sourceLinked="1"/>
        <c:majorTickMark val="out"/>
        <c:minorTickMark val="none"/>
        <c:tickLblPos val="nextTo"/>
        <c:crossAx val="256706048"/>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marker>
            <c:symbol val="none"/>
          </c:marker>
          <c:xVal>
            <c:numRef>
              <c:f>data!$K$3:$AE$3</c:f>
              <c:numCache>
                <c:formatCode>General</c:formatCode>
                <c:ptCount val="21"/>
                <c:pt idx="0">
                  <c:v>-3000</c:v>
                </c:pt>
                <c:pt idx="1">
                  <c:v>-2000</c:v>
                </c:pt>
                <c:pt idx="2">
                  <c:v>-1000</c:v>
                </c:pt>
                <c:pt idx="3">
                  <c:v>0</c:v>
                </c:pt>
                <c:pt idx="4">
                  <c:v>100</c:v>
                </c:pt>
                <c:pt idx="5">
                  <c:v>200</c:v>
                </c:pt>
                <c:pt idx="6">
                  <c:v>300</c:v>
                </c:pt>
                <c:pt idx="7">
                  <c:v>400</c:v>
                </c:pt>
                <c:pt idx="8">
                  <c:v>500</c:v>
                </c:pt>
                <c:pt idx="9">
                  <c:v>600</c:v>
                </c:pt>
                <c:pt idx="10">
                  <c:v>700</c:v>
                </c:pt>
                <c:pt idx="11">
                  <c:v>800</c:v>
                </c:pt>
                <c:pt idx="12">
                  <c:v>900</c:v>
                </c:pt>
                <c:pt idx="13">
                  <c:v>1000</c:v>
                </c:pt>
                <c:pt idx="14">
                  <c:v>1100</c:v>
                </c:pt>
                <c:pt idx="15">
                  <c:v>1200</c:v>
                </c:pt>
                <c:pt idx="16">
                  <c:v>1300</c:v>
                </c:pt>
                <c:pt idx="17">
                  <c:v>1400</c:v>
                </c:pt>
                <c:pt idx="18">
                  <c:v>1500</c:v>
                </c:pt>
                <c:pt idx="19">
                  <c:v>1600</c:v>
                </c:pt>
                <c:pt idx="20">
                  <c:v>1700</c:v>
                </c:pt>
              </c:numCache>
            </c:numRef>
          </c:xVal>
          <c:yVal>
            <c:numRef>
              <c:f>data!$K$239:$AE$239</c:f>
              <c:numCache>
                <c:formatCode>0</c:formatCode>
                <c:ptCount val="21"/>
                <c:pt idx="0">
                  <c:v>52889.915626405367</c:v>
                </c:pt>
                <c:pt idx="1">
                  <c:v>85958.599852902538</c:v>
                </c:pt>
                <c:pt idx="2">
                  <c:v>112082.65230562218</c:v>
                </c:pt>
                <c:pt idx="3">
                  <c:v>204170.11987863426</c:v>
                </c:pt>
                <c:pt idx="4">
                  <c:v>207917.40913912945</c:v>
                </c:pt>
                <c:pt idx="5">
                  <c:v>215811.92809225703</c:v>
                </c:pt>
                <c:pt idx="6">
                  <c:v>216154.53352321897</c:v>
                </c:pt>
                <c:pt idx="7">
                  <c:v>230855.00820630108</c:v>
                </c:pt>
                <c:pt idx="8">
                  <c:v>248838.12847835576</c:v>
                </c:pt>
                <c:pt idx="9">
                  <c:v>271308.45752677682</c:v>
                </c:pt>
                <c:pt idx="10">
                  <c:v>289529.20108202175</c:v>
                </c:pt>
                <c:pt idx="11">
                  <c:v>314364.88207179488</c:v>
                </c:pt>
                <c:pt idx="12">
                  <c:v>349543.40551934595</c:v>
                </c:pt>
                <c:pt idx="13">
                  <c:v>368292.7525617737</c:v>
                </c:pt>
                <c:pt idx="14">
                  <c:v>449747.57653639611</c:v>
                </c:pt>
                <c:pt idx="15">
                  <c:v>500774.61748004134</c:v>
                </c:pt>
                <c:pt idx="16">
                  <c:v>512011.68605260405</c:v>
                </c:pt>
                <c:pt idx="17">
                  <c:v>486367.97552043054</c:v>
                </c:pt>
                <c:pt idx="18">
                  <c:v>518000.60825768713</c:v>
                </c:pt>
                <c:pt idx="19">
                  <c:v>581908.04216560163</c:v>
                </c:pt>
                <c:pt idx="20">
                  <c:v>663591.90602409863</c:v>
                </c:pt>
              </c:numCache>
            </c:numRef>
          </c:yVal>
          <c:smooth val="1"/>
        </c:ser>
        <c:dLbls>
          <c:showLegendKey val="0"/>
          <c:showVal val="0"/>
          <c:showCatName val="0"/>
          <c:showSerName val="0"/>
          <c:showPercent val="0"/>
          <c:showBubbleSize val="0"/>
        </c:dLbls>
        <c:axId val="256736640"/>
        <c:axId val="256742528"/>
      </c:scatterChart>
      <c:valAx>
        <c:axId val="256736640"/>
        <c:scaling>
          <c:orientation val="minMax"/>
        </c:scaling>
        <c:delete val="0"/>
        <c:axPos val="b"/>
        <c:numFmt formatCode="General" sourceLinked="1"/>
        <c:majorTickMark val="out"/>
        <c:minorTickMark val="none"/>
        <c:tickLblPos val="nextTo"/>
        <c:crossAx val="256742528"/>
        <c:crosses val="autoZero"/>
        <c:crossBetween val="midCat"/>
      </c:valAx>
      <c:valAx>
        <c:axId val="256742528"/>
        <c:scaling>
          <c:orientation val="minMax"/>
        </c:scaling>
        <c:delete val="0"/>
        <c:axPos val="l"/>
        <c:majorGridlines/>
        <c:numFmt formatCode="0" sourceLinked="1"/>
        <c:majorTickMark val="out"/>
        <c:minorTickMark val="none"/>
        <c:tickLblPos val="nextTo"/>
        <c:crossAx val="256736640"/>
        <c:crosses val="autoZero"/>
        <c:crossBetween val="midCat"/>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marker>
            <c:symbol val="none"/>
          </c:marker>
          <c:xVal>
            <c:numRef>
              <c:f>data!$CG$3:$DU$3</c:f>
              <c:numCache>
                <c:formatCode>General</c:formatCode>
                <c:ptCount val="41"/>
                <c:pt idx="0">
                  <c:v>-10000</c:v>
                </c:pt>
                <c:pt idx="1">
                  <c:v>-9000</c:v>
                </c:pt>
                <c:pt idx="2">
                  <c:v>-8000</c:v>
                </c:pt>
                <c:pt idx="3">
                  <c:v>-7000</c:v>
                </c:pt>
                <c:pt idx="4">
                  <c:v>-6000</c:v>
                </c:pt>
                <c:pt idx="5">
                  <c:v>-5000</c:v>
                </c:pt>
                <c:pt idx="6">
                  <c:v>-4000</c:v>
                </c:pt>
                <c:pt idx="7">
                  <c:v>-3000</c:v>
                </c:pt>
                <c:pt idx="8">
                  <c:v>-2000</c:v>
                </c:pt>
                <c:pt idx="9">
                  <c:v>-1000</c:v>
                </c:pt>
                <c:pt idx="10">
                  <c:v>0</c:v>
                </c:pt>
                <c:pt idx="11">
                  <c:v>100</c:v>
                </c:pt>
                <c:pt idx="12">
                  <c:v>200</c:v>
                </c:pt>
                <c:pt idx="13">
                  <c:v>300</c:v>
                </c:pt>
                <c:pt idx="14">
                  <c:v>400</c:v>
                </c:pt>
                <c:pt idx="15">
                  <c:v>500</c:v>
                </c:pt>
                <c:pt idx="16">
                  <c:v>600</c:v>
                </c:pt>
                <c:pt idx="17">
                  <c:v>700</c:v>
                </c:pt>
                <c:pt idx="18">
                  <c:v>800</c:v>
                </c:pt>
                <c:pt idx="19">
                  <c:v>900</c:v>
                </c:pt>
                <c:pt idx="20">
                  <c:v>1000</c:v>
                </c:pt>
                <c:pt idx="21">
                  <c:v>1100</c:v>
                </c:pt>
                <c:pt idx="22">
                  <c:v>1200</c:v>
                </c:pt>
                <c:pt idx="23">
                  <c:v>1300</c:v>
                </c:pt>
                <c:pt idx="24">
                  <c:v>1400</c:v>
                </c:pt>
                <c:pt idx="25">
                  <c:v>1500</c:v>
                </c:pt>
                <c:pt idx="26">
                  <c:v>1600</c:v>
                </c:pt>
                <c:pt idx="27">
                  <c:v>1700</c:v>
                </c:pt>
                <c:pt idx="28">
                  <c:v>1710</c:v>
                </c:pt>
                <c:pt idx="29">
                  <c:v>1720</c:v>
                </c:pt>
                <c:pt idx="30">
                  <c:v>1730</c:v>
                </c:pt>
                <c:pt idx="31">
                  <c:v>1740</c:v>
                </c:pt>
                <c:pt idx="32">
                  <c:v>1750</c:v>
                </c:pt>
                <c:pt idx="33">
                  <c:v>1760</c:v>
                </c:pt>
                <c:pt idx="34">
                  <c:v>1770</c:v>
                </c:pt>
                <c:pt idx="35">
                  <c:v>1780</c:v>
                </c:pt>
                <c:pt idx="36">
                  <c:v>1790</c:v>
                </c:pt>
                <c:pt idx="37">
                  <c:v>1800</c:v>
                </c:pt>
                <c:pt idx="38">
                  <c:v>1810</c:v>
                </c:pt>
                <c:pt idx="39">
                  <c:v>1820</c:v>
                </c:pt>
                <c:pt idx="40">
                  <c:v>1830</c:v>
                </c:pt>
              </c:numCache>
            </c:numRef>
          </c:xVal>
          <c:yVal>
            <c:numRef>
              <c:f>data!$CG$132:$DU$132</c:f>
              <c:numCache>
                <c:formatCode>0.000</c:formatCode>
                <c:ptCount val="41"/>
                <c:pt idx="0">
                  <c:v>0.01</c:v>
                </c:pt>
                <c:pt idx="1">
                  <c:v>2.0556621921562695E-2</c:v>
                </c:pt>
                <c:pt idx="2">
                  <c:v>4.025873679205786E-2</c:v>
                </c:pt>
                <c:pt idx="3">
                  <c:v>7.5574926671423431E-2</c:v>
                </c:pt>
                <c:pt idx="4">
                  <c:v>0.1366737559336513</c:v>
                </c:pt>
                <c:pt idx="5">
                  <c:v>0.23910943552169761</c:v>
                </c:pt>
                <c:pt idx="6">
                  <c:v>0.40610499260043037</c:v>
                </c:pt>
                <c:pt idx="7">
                  <c:v>0.67159179781363099</c:v>
                </c:pt>
                <c:pt idx="8">
                  <c:v>1.0841941083774598</c:v>
                </c:pt>
                <c:pt idx="9">
                  <c:v>1.7123806113974969</c:v>
                </c:pt>
                <c:pt idx="10">
                  <c:v>2.6510419949176542</c:v>
                </c:pt>
                <c:pt idx="11">
                  <c:v>2.7666218446746611</c:v>
                </c:pt>
                <c:pt idx="12">
                  <c:v>2.886717220320334</c:v>
                </c:pt>
                <c:pt idx="13">
                  <c:v>3.0114842597407643</c:v>
                </c:pt>
                <c:pt idx="14">
                  <c:v>3.1410838046409779</c:v>
                </c:pt>
                <c:pt idx="15">
                  <c:v>3.2756815214900326</c:v>
                </c:pt>
                <c:pt idx="16">
                  <c:v>3.4154480250465986</c:v>
                </c:pt>
                <c:pt idx="17">
                  <c:v>3.5605590045088262</c:v>
                </c:pt>
                <c:pt idx="18">
                  <c:v>3.7111953523329317</c:v>
                </c:pt>
                <c:pt idx="19">
                  <c:v>3.8675432957654881</c:v>
                </c:pt>
                <c:pt idx="20">
                  <c:v>4.0297945311349466</c:v>
                </c:pt>
                <c:pt idx="21">
                  <c:v>4.1981463609485283</c:v>
                </c:pt>
                <c:pt idx="22">
                  <c:v>4.3728018338411117</c:v>
                </c:pt>
                <c:pt idx="23">
                  <c:v>4.5539698874234853</c:v>
                </c:pt>
                <c:pt idx="24">
                  <c:v>4.7418654940777225</c:v>
                </c:pt>
                <c:pt idx="25">
                  <c:v>4.9367098097481934</c:v>
                </c:pt>
                <c:pt idx="26">
                  <c:v>5.1387303257771917</c:v>
                </c:pt>
                <c:pt idx="27">
                  <c:v>5.3481610238348907</c:v>
                </c:pt>
                <c:pt idx="28">
                  <c:v>5.3695208594575927</c:v>
                </c:pt>
                <c:pt idx="29">
                  <c:v>5.3909574419187312</c:v>
                </c:pt>
                <c:pt idx="30">
                  <c:v>5.4124710162359086</c:v>
                </c:pt>
                <c:pt idx="31">
                  <c:v>5.4340618281109005</c:v>
                </c:pt>
                <c:pt idx="32">
                  <c:v>5.4557301239312865</c:v>
                </c:pt>
                <c:pt idx="33">
                  <c:v>5.4774761507721195</c:v>
                </c:pt>
                <c:pt idx="34">
                  <c:v>5.4993001563975312</c:v>
                </c:pt>
                <c:pt idx="35">
                  <c:v>5.5212023892624194</c:v>
                </c:pt>
                <c:pt idx="36">
                  <c:v>5.5431830985140547</c:v>
                </c:pt>
                <c:pt idx="37">
                  <c:v>5.5652425339937768</c:v>
                </c:pt>
                <c:pt idx="38">
                  <c:v>5.5873809462386115</c:v>
                </c:pt>
                <c:pt idx="39">
                  <c:v>5.6095985864829565</c:v>
                </c:pt>
                <c:pt idx="40">
                  <c:v>5.6318957066602415</c:v>
                </c:pt>
              </c:numCache>
            </c:numRef>
          </c:yVal>
          <c:smooth val="1"/>
        </c:ser>
        <c:dLbls>
          <c:showLegendKey val="0"/>
          <c:showVal val="0"/>
          <c:showCatName val="0"/>
          <c:showSerName val="0"/>
          <c:showPercent val="0"/>
          <c:showBubbleSize val="0"/>
        </c:dLbls>
        <c:axId val="256763392"/>
        <c:axId val="256764928"/>
      </c:scatterChart>
      <c:valAx>
        <c:axId val="256763392"/>
        <c:scaling>
          <c:orientation val="minMax"/>
        </c:scaling>
        <c:delete val="0"/>
        <c:axPos val="b"/>
        <c:numFmt formatCode="General" sourceLinked="1"/>
        <c:majorTickMark val="out"/>
        <c:minorTickMark val="none"/>
        <c:tickLblPos val="nextTo"/>
        <c:crossAx val="256764928"/>
        <c:crosses val="autoZero"/>
        <c:crossBetween val="midCat"/>
      </c:valAx>
      <c:valAx>
        <c:axId val="256764928"/>
        <c:scaling>
          <c:orientation val="minMax"/>
        </c:scaling>
        <c:delete val="0"/>
        <c:axPos val="l"/>
        <c:majorGridlines/>
        <c:numFmt formatCode="0.000" sourceLinked="1"/>
        <c:majorTickMark val="out"/>
        <c:minorTickMark val="none"/>
        <c:tickLblPos val="nextTo"/>
        <c:crossAx val="25676339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data!$AO$216:$CC$216</c:f>
              <c:numCache>
                <c:formatCode>0</c:formatCode>
                <c:ptCount val="41"/>
                <c:pt idx="0">
                  <c:v>980.68317689679441</c:v>
                </c:pt>
                <c:pt idx="1">
                  <c:v>1004.9817312971064</c:v>
                </c:pt>
                <c:pt idx="2">
                  <c:v>1031.6890841503932</c:v>
                </c:pt>
                <c:pt idx="3">
                  <c:v>1061.2544303258655</c:v>
                </c:pt>
                <c:pt idx="4">
                  <c:v>1094.2565407814957</c:v>
                </c:pt>
                <c:pt idx="5">
                  <c:v>1131.4568337631845</c:v>
                </c:pt>
                <c:pt idx="6">
                  <c:v>1173.8819429046227</c:v>
                </c:pt>
                <c:pt idx="7">
                  <c:v>1222.957487782513</c:v>
                </c:pt>
                <c:pt idx="8">
                  <c:v>1280.735655904582</c:v>
                </c:pt>
                <c:pt idx="9">
                  <c:v>1350.3064185660955</c:v>
                </c:pt>
                <c:pt idx="10">
                  <c:v>1436.5993762348478</c:v>
                </c:pt>
                <c:pt idx="11">
                  <c:v>1548.1114383568693</c:v>
                </c:pt>
                <c:pt idx="12">
                  <c:v>1701.1772304169187</c:v>
                </c:pt>
                <c:pt idx="13">
                  <c:v>1932.9043503766777</c:v>
                </c:pt>
                <c:pt idx="14">
                  <c:v>2356.3491739307192</c:v>
                </c:pt>
                <c:pt idx="15">
                  <c:v>3676.9642301318413</c:v>
                </c:pt>
                <c:pt idx="16">
                  <c:v>4398</c:v>
                </c:pt>
                <c:pt idx="17">
                  <c:v>4209</c:v>
                </c:pt>
                <c:pt idx="18">
                  <c:v>3999</c:v>
                </c:pt>
                <c:pt idx="19">
                  <c:v>3793</c:v>
                </c:pt>
                <c:pt idx="20">
                  <c:v>4561</c:v>
                </c:pt>
                <c:pt idx="21">
                  <c:v>4590</c:v>
                </c:pt>
                <c:pt idx="22">
                  <c:v>4855</c:v>
                </c:pt>
                <c:pt idx="23">
                  <c:v>4854</c:v>
                </c:pt>
                <c:pt idx="24">
                  <c:v>4885</c:v>
                </c:pt>
                <c:pt idx="25">
                  <c:v>4928</c:v>
                </c:pt>
                <c:pt idx="26">
                  <c:v>4861</c:v>
                </c:pt>
                <c:pt idx="27">
                  <c:v>4870</c:v>
                </c:pt>
                <c:pt idx="28">
                  <c:v>4840</c:v>
                </c:pt>
                <c:pt idx="29">
                  <c:v>4853</c:v>
                </c:pt>
                <c:pt idx="30">
                  <c:v>4852</c:v>
                </c:pt>
                <c:pt idx="31">
                  <c:v>4839</c:v>
                </c:pt>
                <c:pt idx="32">
                  <c:v>4830</c:v>
                </c:pt>
                <c:pt idx="33">
                  <c:v>4826.9333333333343</c:v>
                </c:pt>
                <c:pt idx="34">
                  <c:v>4825.4222222222215</c:v>
                </c:pt>
                <c:pt idx="35">
                  <c:v>4815.5170370370361</c:v>
                </c:pt>
                <c:pt idx="36">
                  <c:v>4808.857283950616</c:v>
                </c:pt>
                <c:pt idx="37">
                  <c:v>4804.7209547325092</c:v>
                </c:pt>
                <c:pt idx="38">
                  <c:v>4799.5222825788733</c:v>
                </c:pt>
                <c:pt idx="39">
                  <c:v>4792.9136380429791</c:v>
                </c:pt>
                <c:pt idx="40">
                  <c:v>4786.3592184118279</c:v>
                </c:pt>
              </c:numCache>
            </c:numRef>
          </c:yVal>
          <c:smooth val="0"/>
        </c:ser>
        <c:ser>
          <c:idx val="1"/>
          <c:order val="1"/>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data!$AO$217:$CC$217</c:f>
              <c:numCache>
                <c:formatCode>0</c:formatCode>
                <c:ptCount val="41"/>
                <c:pt idx="0">
                  <c:v>3951.1296565858593</c:v>
                </c:pt>
                <c:pt idx="1">
                  <c:v>4007.3725441722036</c:v>
                </c:pt>
                <c:pt idx="2">
                  <c:v>4064.4152385833791</c:v>
                </c:pt>
                <c:pt idx="3">
                  <c:v>4216.9203539727778</c:v>
                </c:pt>
                <c:pt idx="4">
                  <c:v>4361.2189389855121</c:v>
                </c:pt>
                <c:pt idx="5">
                  <c:v>4510.4543891227895</c:v>
                </c:pt>
                <c:pt idx="6">
                  <c:v>4664.7955770420094</c:v>
                </c:pt>
                <c:pt idx="7">
                  <c:v>4824.4171508051049</c:v>
                </c:pt>
                <c:pt idx="8">
                  <c:v>4928.926518402558</c:v>
                </c:pt>
                <c:pt idx="9">
                  <c:v>5028.2293261755776</c:v>
                </c:pt>
                <c:pt idx="10">
                  <c:v>5129.5317725820905</c:v>
                </c:pt>
                <c:pt idx="11">
                  <c:v>5232.87410196971</c:v>
                </c:pt>
                <c:pt idx="12">
                  <c:v>5749.175486593288</c:v>
                </c:pt>
                <c:pt idx="13">
                  <c:v>6386.3324371432127</c:v>
                </c:pt>
                <c:pt idx="14">
                  <c:v>7633.1912491337525</c:v>
                </c:pt>
                <c:pt idx="15">
                  <c:v>8639.0456611177106</c:v>
                </c:pt>
                <c:pt idx="16">
                  <c:v>11350</c:v>
                </c:pt>
                <c:pt idx="17">
                  <c:v>10800</c:v>
                </c:pt>
                <c:pt idx="18">
                  <c:v>10100</c:v>
                </c:pt>
                <c:pt idx="19">
                  <c:v>12000</c:v>
                </c:pt>
                <c:pt idx="20">
                  <c:v>14100</c:v>
                </c:pt>
                <c:pt idx="21">
                  <c:v>14617</c:v>
                </c:pt>
                <c:pt idx="22">
                  <c:v>14617</c:v>
                </c:pt>
                <c:pt idx="23">
                  <c:v>14617</c:v>
                </c:pt>
                <c:pt idx="24">
                  <c:v>14617</c:v>
                </c:pt>
                <c:pt idx="25">
                  <c:v>14617</c:v>
                </c:pt>
                <c:pt idx="26">
                  <c:v>14617</c:v>
                </c:pt>
                <c:pt idx="27">
                  <c:v>14617</c:v>
                </c:pt>
                <c:pt idx="28">
                  <c:v>14617</c:v>
                </c:pt>
                <c:pt idx="29">
                  <c:v>14617</c:v>
                </c:pt>
                <c:pt idx="30">
                  <c:v>14617</c:v>
                </c:pt>
                <c:pt idx="31">
                  <c:v>14617</c:v>
                </c:pt>
                <c:pt idx="32">
                  <c:v>14617</c:v>
                </c:pt>
                <c:pt idx="33">
                  <c:v>14617</c:v>
                </c:pt>
                <c:pt idx="34">
                  <c:v>14617</c:v>
                </c:pt>
                <c:pt idx="35">
                  <c:v>14617</c:v>
                </c:pt>
                <c:pt idx="36">
                  <c:v>14617</c:v>
                </c:pt>
                <c:pt idx="37">
                  <c:v>14617</c:v>
                </c:pt>
                <c:pt idx="38">
                  <c:v>14617</c:v>
                </c:pt>
                <c:pt idx="39">
                  <c:v>14617</c:v>
                </c:pt>
                <c:pt idx="40">
                  <c:v>14617</c:v>
                </c:pt>
              </c:numCache>
            </c:numRef>
          </c:yVal>
          <c:smooth val="0"/>
        </c:ser>
        <c:ser>
          <c:idx val="2"/>
          <c:order val="2"/>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data!$AO$218:$CC$218</c:f>
              <c:numCache>
                <c:formatCode>0</c:formatCode>
                <c:ptCount val="41"/>
                <c:pt idx="0">
                  <c:v>10271.524371389149</c:v>
                </c:pt>
                <c:pt idx="1">
                  <c:v>10789.90767434631</c:v>
                </c:pt>
                <c:pt idx="2">
                  <c:v>11333.647352265985</c:v>
                </c:pt>
                <c:pt idx="3">
                  <c:v>11903.916723608811</c:v>
                </c:pt>
                <c:pt idx="4">
                  <c:v>12501.937378080542</c:v>
                </c:pt>
                <c:pt idx="5">
                  <c:v>13128.980559411199</c:v>
                </c:pt>
                <c:pt idx="6">
                  <c:v>13786.368516138315</c:v>
                </c:pt>
                <c:pt idx="7">
                  <c:v>14475.475808457086</c:v>
                </c:pt>
                <c:pt idx="8">
                  <c:v>15197.730557460134</c:v>
                </c:pt>
                <c:pt idx="9">
                  <c:v>15954.615621122461</c:v>
                </c:pt>
                <c:pt idx="10">
                  <c:v>16747.669679161329</c:v>
                </c:pt>
                <c:pt idx="11">
                  <c:v>17578.488206381207</c:v>
                </c:pt>
                <c:pt idx="12">
                  <c:v>18448.724311259732</c:v>
                </c:pt>
                <c:pt idx="13">
                  <c:v>19360.089413293816</c:v>
                </c:pt>
                <c:pt idx="14">
                  <c:v>20314.353728952574</c:v>
                </c:pt>
                <c:pt idx="15">
                  <c:v>24093.513551603668</c:v>
                </c:pt>
                <c:pt idx="16">
                  <c:v>27872.673374254762</c:v>
                </c:pt>
                <c:pt idx="17">
                  <c:v>29040.095379257902</c:v>
                </c:pt>
                <c:pt idx="18">
                  <c:v>29700.087059056896</c:v>
                </c:pt>
                <c:pt idx="19">
                  <c:v>30207.701971501934</c:v>
                </c:pt>
                <c:pt idx="20">
                  <c:v>33500</c:v>
                </c:pt>
                <c:pt idx="21">
                  <c:v>33400</c:v>
                </c:pt>
                <c:pt idx="22">
                  <c:v>33250</c:v>
                </c:pt>
                <c:pt idx="23">
                  <c:v>33090</c:v>
                </c:pt>
                <c:pt idx="24">
                  <c:v>32950</c:v>
                </c:pt>
                <c:pt idx="25">
                  <c:v>32780</c:v>
                </c:pt>
                <c:pt idx="26">
                  <c:v>32600</c:v>
                </c:pt>
                <c:pt idx="27">
                  <c:v>32450</c:v>
                </c:pt>
                <c:pt idx="28">
                  <c:v>32300</c:v>
                </c:pt>
                <c:pt idx="29">
                  <c:v>32155</c:v>
                </c:pt>
                <c:pt idx="30">
                  <c:v>32000</c:v>
                </c:pt>
                <c:pt idx="31">
                  <c:v>31838</c:v>
                </c:pt>
                <c:pt idx="32">
                  <c:v>31838</c:v>
                </c:pt>
                <c:pt idx="33">
                  <c:v>31636.733333333337</c:v>
                </c:pt>
                <c:pt idx="34">
                  <c:v>31518.35555555555</c:v>
                </c:pt>
                <c:pt idx="35">
                  <c:v>31403.712592592608</c:v>
                </c:pt>
                <c:pt idx="36">
                  <c:v>31291.636543209868</c:v>
                </c:pt>
                <c:pt idx="37">
                  <c:v>31172.433942386851</c:v>
                </c:pt>
                <c:pt idx="38">
                  <c:v>31029.035632373154</c:v>
                </c:pt>
                <c:pt idx="39">
                  <c:v>30923.151660539588</c:v>
                </c:pt>
                <c:pt idx="40">
                  <c:v>30801.12902545344</c:v>
                </c:pt>
              </c:numCache>
            </c:numRef>
          </c:yVal>
          <c:smooth val="0"/>
        </c:ser>
        <c:ser>
          <c:idx val="3"/>
          <c:order val="3"/>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data!$AO$219:$CC$219</c:f>
              <c:numCache>
                <c:formatCode>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yVal>
          <c:smooth val="0"/>
        </c:ser>
        <c:ser>
          <c:idx val="4"/>
          <c:order val="4"/>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data!$AO$220:$CC$220</c:f>
              <c:numCache>
                <c:formatCode>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yVal>
          <c:smooth val="0"/>
        </c:ser>
        <c:ser>
          <c:idx val="5"/>
          <c:order val="5"/>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data!$AO$221:$CC$221</c:f>
              <c:numCache>
                <c:formatCode>0</c:formatCode>
                <c:ptCount val="41"/>
                <c:pt idx="0">
                  <c:v>1652.4520192756072</c:v>
                </c:pt>
                <c:pt idx="1">
                  <c:v>1679.0769791666714</c:v>
                </c:pt>
                <c:pt idx="2">
                  <c:v>1708.0725764874139</c:v>
                </c:pt>
                <c:pt idx="3">
                  <c:v>1739.8535651147949</c:v>
                </c:pt>
                <c:pt idx="4">
                  <c:v>1774.9487086032693</c:v>
                </c:pt>
                <c:pt idx="5">
                  <c:v>1814.0456249440194</c:v>
                </c:pt>
                <c:pt idx="6">
                  <c:v>1858.0596701465176</c:v>
                </c:pt>
                <c:pt idx="7">
                  <c:v>1908.2439595565581</c:v>
                </c:pt>
                <c:pt idx="8">
                  <c:v>1966.3735568775257</c:v>
                </c:pt>
                <c:pt idx="9">
                  <c:v>2035.0721839888329</c:v>
                </c:pt>
                <c:pt idx="10">
                  <c:v>2118.4355832801743</c:v>
                </c:pt>
                <c:pt idx="11">
                  <c:v>2223.3396830143934</c:v>
                </c:pt>
                <c:pt idx="12">
                  <c:v>2362.5675777688457</c:v>
                </c:pt>
                <c:pt idx="13">
                  <c:v>2563.8565370238121</c:v>
                </c:pt>
                <c:pt idx="14">
                  <c:v>2905.7772518126094</c:v>
                </c:pt>
                <c:pt idx="15">
                  <c:v>3799.1299580324162</c:v>
                </c:pt>
                <c:pt idx="16">
                  <c:v>5000</c:v>
                </c:pt>
                <c:pt idx="17">
                  <c:v>5000</c:v>
                </c:pt>
                <c:pt idx="18">
                  <c:v>5000</c:v>
                </c:pt>
                <c:pt idx="19">
                  <c:v>5112</c:v>
                </c:pt>
                <c:pt idx="20">
                  <c:v>5112</c:v>
                </c:pt>
                <c:pt idx="21">
                  <c:v>5112</c:v>
                </c:pt>
                <c:pt idx="22">
                  <c:v>5112</c:v>
                </c:pt>
                <c:pt idx="23">
                  <c:v>5112</c:v>
                </c:pt>
                <c:pt idx="24">
                  <c:v>5112</c:v>
                </c:pt>
                <c:pt idx="25">
                  <c:v>5112</c:v>
                </c:pt>
                <c:pt idx="26">
                  <c:v>5112</c:v>
                </c:pt>
                <c:pt idx="27">
                  <c:v>5112</c:v>
                </c:pt>
                <c:pt idx="28">
                  <c:v>5112</c:v>
                </c:pt>
                <c:pt idx="29">
                  <c:v>5112</c:v>
                </c:pt>
                <c:pt idx="30">
                  <c:v>5112</c:v>
                </c:pt>
                <c:pt idx="31">
                  <c:v>5112</c:v>
                </c:pt>
                <c:pt idx="32">
                  <c:v>5112</c:v>
                </c:pt>
                <c:pt idx="33">
                  <c:v>5112</c:v>
                </c:pt>
                <c:pt idx="34">
                  <c:v>5112</c:v>
                </c:pt>
                <c:pt idx="35">
                  <c:v>5112</c:v>
                </c:pt>
                <c:pt idx="36">
                  <c:v>5112</c:v>
                </c:pt>
                <c:pt idx="37">
                  <c:v>5112</c:v>
                </c:pt>
                <c:pt idx="38">
                  <c:v>5112</c:v>
                </c:pt>
                <c:pt idx="39">
                  <c:v>5112</c:v>
                </c:pt>
                <c:pt idx="40">
                  <c:v>5112</c:v>
                </c:pt>
              </c:numCache>
            </c:numRef>
          </c:yVal>
          <c:smooth val="0"/>
        </c:ser>
        <c:ser>
          <c:idx val="6"/>
          <c:order val="6"/>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data!$AO$222:$CC$222</c:f>
              <c:numCache>
                <c:formatCode>0</c:formatCode>
                <c:ptCount val="41"/>
                <c:pt idx="0">
                  <c:v>2138.2095583742575</c:v>
                </c:pt>
                <c:pt idx="1">
                  <c:v>2219.4432423515264</c:v>
                </c:pt>
                <c:pt idx="2">
                  <c:v>2335.4104767670374</c:v>
                </c:pt>
                <c:pt idx="3">
                  <c:v>2461.1018010006005</c:v>
                </c:pt>
                <c:pt idx="4">
                  <c:v>2626.6118306597396</c:v>
                </c:pt>
                <c:pt idx="5">
                  <c:v>2695.6619278817257</c:v>
                </c:pt>
                <c:pt idx="6">
                  <c:v>3009.8098231078143</c:v>
                </c:pt>
                <c:pt idx="7">
                  <c:v>3305.0126238974135</c:v>
                </c:pt>
                <c:pt idx="8">
                  <c:v>3795.0768682876451</c:v>
                </c:pt>
                <c:pt idx="9">
                  <c:v>4342.7234833439816</c:v>
                </c:pt>
                <c:pt idx="10">
                  <c:v>5129.6489479792826</c:v>
                </c:pt>
                <c:pt idx="11">
                  <c:v>6117.011425816906</c:v>
                </c:pt>
                <c:pt idx="12">
                  <c:v>5994.3703033028814</c:v>
                </c:pt>
                <c:pt idx="13">
                  <c:v>5423.0808278596669</c:v>
                </c:pt>
                <c:pt idx="14">
                  <c:v>5495.224024747673</c:v>
                </c:pt>
                <c:pt idx="15">
                  <c:v>6145.4612721841359</c:v>
                </c:pt>
                <c:pt idx="16">
                  <c:v>6581.278996727021</c:v>
                </c:pt>
                <c:pt idx="17">
                  <c:v>6856.9299835800011</c:v>
                </c:pt>
                <c:pt idx="18">
                  <c:v>7012.7668249892558</c:v>
                </c:pt>
                <c:pt idx="19">
                  <c:v>7132.6245550620988</c:v>
                </c:pt>
                <c:pt idx="20">
                  <c:v>7910</c:v>
                </c:pt>
                <c:pt idx="21">
                  <c:v>7924</c:v>
                </c:pt>
                <c:pt idx="22">
                  <c:v>7939</c:v>
                </c:pt>
                <c:pt idx="23">
                  <c:v>7968</c:v>
                </c:pt>
                <c:pt idx="24">
                  <c:v>7968</c:v>
                </c:pt>
                <c:pt idx="25">
                  <c:v>7951</c:v>
                </c:pt>
                <c:pt idx="26">
                  <c:v>7939</c:v>
                </c:pt>
                <c:pt idx="27">
                  <c:v>7933</c:v>
                </c:pt>
                <c:pt idx="28">
                  <c:v>7918</c:v>
                </c:pt>
                <c:pt idx="29">
                  <c:v>7900</c:v>
                </c:pt>
                <c:pt idx="30">
                  <c:v>7893</c:v>
                </c:pt>
                <c:pt idx="31">
                  <c:v>7886</c:v>
                </c:pt>
                <c:pt idx="32">
                  <c:v>7885</c:v>
                </c:pt>
                <c:pt idx="33">
                  <c:v>7868.2000000000007</c:v>
                </c:pt>
                <c:pt idx="34">
                  <c:v>7861.6000000000022</c:v>
                </c:pt>
                <c:pt idx="35">
                  <c:v>7855.5600000000013</c:v>
                </c:pt>
                <c:pt idx="36">
                  <c:v>7847.1733333333377</c:v>
                </c:pt>
                <c:pt idx="37">
                  <c:v>7838.3502222222232</c:v>
                </c:pt>
                <c:pt idx="38">
                  <c:v>7829.077037037041</c:v>
                </c:pt>
                <c:pt idx="39">
                  <c:v>7822.6183506172874</c:v>
                </c:pt>
                <c:pt idx="40">
                  <c:v>7814.078465843626</c:v>
                </c:pt>
              </c:numCache>
            </c:numRef>
          </c:yVal>
          <c:smooth val="0"/>
        </c:ser>
        <c:ser>
          <c:idx val="7"/>
          <c:order val="7"/>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data!$AO$223:$CC$223</c:f>
              <c:numCache>
                <c:formatCode>0</c:formatCode>
                <c:ptCount val="41"/>
                <c:pt idx="0">
                  <c:v>180.72996107215675</c:v>
                </c:pt>
                <c:pt idx="1">
                  <c:v>189.58510197655585</c:v>
                </c:pt>
                <c:pt idx="2">
                  <c:v>209.68164573575683</c:v>
                </c:pt>
                <c:pt idx="3">
                  <c:v>231.86528751748565</c:v>
                </c:pt>
                <c:pt idx="4">
                  <c:v>256.34941255096885</c:v>
                </c:pt>
                <c:pt idx="5">
                  <c:v>283.36895463584989</c:v>
                </c:pt>
                <c:pt idx="6">
                  <c:v>313.18255054979227</c:v>
                </c:pt>
                <c:pt idx="7">
                  <c:v>356.88974895667127</c:v>
                </c:pt>
                <c:pt idx="8">
                  <c:v>406.63026961292957</c:v>
                </c:pt>
                <c:pt idx="9">
                  <c:v>463.22951810580446</c:v>
                </c:pt>
                <c:pt idx="10">
                  <c:v>527.62498075919598</c:v>
                </c:pt>
                <c:pt idx="11">
                  <c:v>600.88134785553234</c:v>
                </c:pt>
                <c:pt idx="12">
                  <c:v>663.47410075305709</c:v>
                </c:pt>
                <c:pt idx="13">
                  <c:v>732.48139262487973</c:v>
                </c:pt>
                <c:pt idx="14">
                  <c:v>808.55220780601667</c:v>
                </c:pt>
                <c:pt idx="15">
                  <c:v>892.40051506450993</c:v>
                </c:pt>
                <c:pt idx="16">
                  <c:v>1021.8928833455614</c:v>
                </c:pt>
                <c:pt idx="17">
                  <c:v>998.71753484959652</c:v>
                </c:pt>
                <c:pt idx="18">
                  <c:v>995.6067498165811</c:v>
                </c:pt>
                <c:pt idx="19">
                  <c:v>987.05209097578881</c:v>
                </c:pt>
                <c:pt idx="20">
                  <c:v>636</c:v>
                </c:pt>
                <c:pt idx="21">
                  <c:v>630</c:v>
                </c:pt>
                <c:pt idx="22">
                  <c:v>791</c:v>
                </c:pt>
                <c:pt idx="23">
                  <c:v>786</c:v>
                </c:pt>
                <c:pt idx="24">
                  <c:v>753</c:v>
                </c:pt>
                <c:pt idx="25">
                  <c:v>741</c:v>
                </c:pt>
                <c:pt idx="26">
                  <c:v>747</c:v>
                </c:pt>
                <c:pt idx="27">
                  <c:v>609</c:v>
                </c:pt>
                <c:pt idx="28">
                  <c:v>603</c:v>
                </c:pt>
                <c:pt idx="29">
                  <c:v>558</c:v>
                </c:pt>
                <c:pt idx="30">
                  <c:v>670</c:v>
                </c:pt>
                <c:pt idx="31">
                  <c:v>669</c:v>
                </c:pt>
                <c:pt idx="32">
                  <c:v>817</c:v>
                </c:pt>
                <c:pt idx="33">
                  <c:v>789.33333333332848</c:v>
                </c:pt>
                <c:pt idx="34">
                  <c:v>855.15555555555329</c:v>
                </c:pt>
                <c:pt idx="35">
                  <c:v>925.59259259258397</c:v>
                </c:pt>
                <c:pt idx="36">
                  <c:v>968.5565432098665</c:v>
                </c:pt>
                <c:pt idx="37">
                  <c:v>1026.3779423868109</c:v>
                </c:pt>
                <c:pt idx="38">
                  <c:v>1062.5022990397702</c:v>
                </c:pt>
                <c:pt idx="39">
                  <c:v>1130.1673049839883</c:v>
                </c:pt>
                <c:pt idx="40">
                  <c:v>1179.0862995275093</c:v>
                </c:pt>
              </c:numCache>
            </c:numRef>
          </c:yVal>
          <c:smooth val="0"/>
        </c:ser>
        <c:ser>
          <c:idx val="8"/>
          <c:order val="8"/>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data!$AO$224:$CC$224</c:f>
              <c:numCache>
                <c:formatCode>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yVal>
          <c:smooth val="0"/>
        </c:ser>
        <c:ser>
          <c:idx val="9"/>
          <c:order val="9"/>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data!$AO$225:$CC$225</c:f>
              <c:numCache>
                <c:formatCode>0</c:formatCode>
                <c:ptCount val="41"/>
                <c:pt idx="0">
                  <c:v>7215.5605639139158</c:v>
                </c:pt>
                <c:pt idx="1">
                  <c:v>6961.9153357527148</c:v>
                </c:pt>
                <c:pt idx="2">
                  <c:v>8471.3898169871391</c:v>
                </c:pt>
                <c:pt idx="3">
                  <c:v>9327.1470801881842</c:v>
                </c:pt>
                <c:pt idx="4">
                  <c:v>10771.420837884814</c:v>
                </c:pt>
                <c:pt idx="5">
                  <c:v>10801.736655743074</c:v>
                </c:pt>
                <c:pt idx="6">
                  <c:v>11276.948567514381</c:v>
                </c:pt>
                <c:pt idx="7">
                  <c:v>11985.960864842216</c:v>
                </c:pt>
                <c:pt idx="8">
                  <c:v>12850.902242679802</c:v>
                </c:pt>
                <c:pt idx="9">
                  <c:v>13476.073106291262</c:v>
                </c:pt>
                <c:pt idx="10">
                  <c:v>14155.845995891645</c:v>
                </c:pt>
                <c:pt idx="11">
                  <c:v>14657.725284519411</c:v>
                </c:pt>
                <c:pt idx="12">
                  <c:v>14419.001334409675</c:v>
                </c:pt>
                <c:pt idx="13">
                  <c:v>14053.870508626624</c:v>
                </c:pt>
                <c:pt idx="14">
                  <c:v>13506.657384344142</c:v>
                </c:pt>
                <c:pt idx="15">
                  <c:v>13226.986592420035</c:v>
                </c:pt>
                <c:pt idx="16">
                  <c:v>12505</c:v>
                </c:pt>
                <c:pt idx="17">
                  <c:v>11650</c:v>
                </c:pt>
                <c:pt idx="18">
                  <c:v>11473</c:v>
                </c:pt>
                <c:pt idx="19">
                  <c:v>11517</c:v>
                </c:pt>
                <c:pt idx="20">
                  <c:v>11036</c:v>
                </c:pt>
                <c:pt idx="21">
                  <c:v>11251</c:v>
                </c:pt>
                <c:pt idx="22">
                  <c:v>11140</c:v>
                </c:pt>
                <c:pt idx="23">
                  <c:v>11248</c:v>
                </c:pt>
                <c:pt idx="24">
                  <c:v>11183</c:v>
                </c:pt>
                <c:pt idx="25">
                  <c:v>11180</c:v>
                </c:pt>
                <c:pt idx="26">
                  <c:v>11699</c:v>
                </c:pt>
                <c:pt idx="27">
                  <c:v>11516</c:v>
                </c:pt>
                <c:pt idx="28">
                  <c:v>11633</c:v>
                </c:pt>
                <c:pt idx="29">
                  <c:v>11233</c:v>
                </c:pt>
                <c:pt idx="30">
                  <c:v>11208</c:v>
                </c:pt>
                <c:pt idx="31">
                  <c:v>11057</c:v>
                </c:pt>
                <c:pt idx="32">
                  <c:v>10924</c:v>
                </c:pt>
                <c:pt idx="33">
                  <c:v>10790.533333333326</c:v>
                </c:pt>
                <c:pt idx="34">
                  <c:v>10611.888888888876</c:v>
                </c:pt>
                <c:pt idx="35">
                  <c:v>10521.641481481493</c:v>
                </c:pt>
                <c:pt idx="36">
                  <c:v>10362.118024691357</c:v>
                </c:pt>
                <c:pt idx="37">
                  <c:v>10225.183967078221</c:v>
                </c:pt>
                <c:pt idx="38">
                  <c:v>10085.603599451308</c:v>
                </c:pt>
                <c:pt idx="39">
                  <c:v>9948.3995266575366</c:v>
                </c:pt>
                <c:pt idx="40">
                  <c:v>9816.2231298887637</c:v>
                </c:pt>
              </c:numCache>
            </c:numRef>
          </c:yVal>
          <c:smooth val="0"/>
        </c:ser>
        <c:ser>
          <c:idx val="10"/>
          <c:order val="10"/>
          <c:marker>
            <c:symbol val="none"/>
          </c:marker>
          <c:xVal>
            <c:numRef>
              <c:f>data!$AO$3:$CC$3</c:f>
              <c:numCache>
                <c:formatCode>General</c:formatCode>
                <c:ptCount val="41"/>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numCache>
            </c:numRef>
          </c:xVal>
          <c:yVal>
            <c:numRef>
              <c:f>data!$AO$226:$CC$226</c:f>
              <c:numCache>
                <c:formatCode>0</c:formatCode>
                <c:ptCount val="41"/>
                <c:pt idx="0">
                  <c:v>12185.448813521944</c:v>
                </c:pt>
                <c:pt idx="1">
                  <c:v>12256.677241370153</c:v>
                </c:pt>
                <c:pt idx="2">
                  <c:v>12334.258658631757</c:v>
                </c:pt>
                <c:pt idx="3">
                  <c:v>12419.355124928819</c:v>
                </c:pt>
                <c:pt idx="4">
                  <c:v>12513.466455954331</c:v>
                </c:pt>
                <c:pt idx="5">
                  <c:v>12618.571058332262</c:v>
                </c:pt>
                <c:pt idx="6">
                  <c:v>12737.346767537847</c:v>
                </c:pt>
                <c:pt idx="7">
                  <c:v>12873.531914152587</c:v>
                </c:pt>
                <c:pt idx="8">
                  <c:v>13032.546134378674</c:v>
                </c:pt>
                <c:pt idx="9">
                  <c:v>13222.625880313282</c:v>
                </c:pt>
                <c:pt idx="10">
                  <c:v>13457.069734406296</c:v>
                </c:pt>
                <c:pt idx="11">
                  <c:v>13759.152936233553</c:v>
                </c:pt>
                <c:pt idx="12">
                  <c:v>14174.484136283656</c:v>
                </c:pt>
                <c:pt idx="13">
                  <c:v>14809.062526367085</c:v>
                </c:pt>
                <c:pt idx="14">
                  <c:v>15993.062137088074</c:v>
                </c:pt>
                <c:pt idx="15">
                  <c:v>19740.93462235179</c:v>
                </c:pt>
                <c:pt idx="16">
                  <c:v>20000</c:v>
                </c:pt>
                <c:pt idx="17">
                  <c:v>22000</c:v>
                </c:pt>
                <c:pt idx="18">
                  <c:v>24000</c:v>
                </c:pt>
                <c:pt idx="19">
                  <c:v>24000</c:v>
                </c:pt>
                <c:pt idx="20">
                  <c:v>24000</c:v>
                </c:pt>
                <c:pt idx="21">
                  <c:v>24000</c:v>
                </c:pt>
                <c:pt idx="22">
                  <c:v>24000</c:v>
                </c:pt>
                <c:pt idx="23">
                  <c:v>24000</c:v>
                </c:pt>
                <c:pt idx="24">
                  <c:v>24000</c:v>
                </c:pt>
                <c:pt idx="25">
                  <c:v>24000</c:v>
                </c:pt>
                <c:pt idx="26">
                  <c:v>24000</c:v>
                </c:pt>
                <c:pt idx="27">
                  <c:v>24000</c:v>
                </c:pt>
                <c:pt idx="28">
                  <c:v>24000</c:v>
                </c:pt>
                <c:pt idx="29">
                  <c:v>24000</c:v>
                </c:pt>
                <c:pt idx="30">
                  <c:v>24000</c:v>
                </c:pt>
                <c:pt idx="31">
                  <c:v>24000</c:v>
                </c:pt>
                <c:pt idx="32">
                  <c:v>24000</c:v>
                </c:pt>
                <c:pt idx="33">
                  <c:v>24000</c:v>
                </c:pt>
                <c:pt idx="34">
                  <c:v>24000</c:v>
                </c:pt>
                <c:pt idx="35">
                  <c:v>24000</c:v>
                </c:pt>
                <c:pt idx="36">
                  <c:v>24000</c:v>
                </c:pt>
                <c:pt idx="37">
                  <c:v>24000</c:v>
                </c:pt>
                <c:pt idx="38">
                  <c:v>24000</c:v>
                </c:pt>
                <c:pt idx="39">
                  <c:v>24000</c:v>
                </c:pt>
                <c:pt idx="40">
                  <c:v>24000</c:v>
                </c:pt>
              </c:numCache>
            </c:numRef>
          </c:yVal>
          <c:smooth val="0"/>
        </c:ser>
        <c:dLbls>
          <c:showLegendKey val="0"/>
          <c:showVal val="0"/>
          <c:showCatName val="0"/>
          <c:showSerName val="0"/>
          <c:showPercent val="0"/>
          <c:showBubbleSize val="0"/>
        </c:dLbls>
        <c:axId val="256851328"/>
        <c:axId val="256857216"/>
      </c:scatterChart>
      <c:valAx>
        <c:axId val="256851328"/>
        <c:scaling>
          <c:orientation val="minMax"/>
        </c:scaling>
        <c:delete val="0"/>
        <c:axPos val="b"/>
        <c:numFmt formatCode="General" sourceLinked="1"/>
        <c:majorTickMark val="out"/>
        <c:minorTickMark val="none"/>
        <c:tickLblPos val="nextTo"/>
        <c:crossAx val="256857216"/>
        <c:crosses val="autoZero"/>
        <c:crossBetween val="midCat"/>
      </c:valAx>
      <c:valAx>
        <c:axId val="256857216"/>
        <c:scaling>
          <c:orientation val="minMax"/>
        </c:scaling>
        <c:delete val="0"/>
        <c:axPos val="l"/>
        <c:majorGridlines/>
        <c:numFmt formatCode="0" sourceLinked="1"/>
        <c:majorTickMark val="out"/>
        <c:minorTickMark val="none"/>
        <c:tickLblPos val="nextTo"/>
        <c:crossAx val="256851328"/>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380265340189905E-2"/>
          <c:y val="6.9333513889359086E-2"/>
          <c:w val="0.77823796142976476"/>
          <c:h val="0.81066877778327551"/>
        </c:manualLayout>
      </c:layout>
      <c:scatterChart>
        <c:scatterStyle val="lineMarker"/>
        <c:varyColors val="0"/>
        <c:ser>
          <c:idx val="1"/>
          <c:order val="0"/>
          <c:spPr>
            <a:ln w="12700">
              <a:solidFill>
                <a:srgbClr val="FF00FF"/>
              </a:solidFill>
              <a:prstDash val="solid"/>
            </a:ln>
          </c:spPr>
          <c:marker>
            <c:symbol val="none"/>
          </c:marker>
          <c:xVal>
            <c:numRef>
              <c:f>lower!$DD$1:$EI$1</c:f>
              <c:numCache>
                <c:formatCode>General</c:formatCode>
                <c:ptCount val="32"/>
                <c:pt idx="0">
                  <c:v>1700</c:v>
                </c:pt>
                <c:pt idx="1">
                  <c:v>1710</c:v>
                </c:pt>
                <c:pt idx="2">
                  <c:v>1720</c:v>
                </c:pt>
                <c:pt idx="3">
                  <c:v>1730</c:v>
                </c:pt>
                <c:pt idx="4">
                  <c:v>1740</c:v>
                </c:pt>
                <c:pt idx="5">
                  <c:v>1750</c:v>
                </c:pt>
                <c:pt idx="6">
                  <c:v>1760</c:v>
                </c:pt>
                <c:pt idx="7">
                  <c:v>1770</c:v>
                </c:pt>
                <c:pt idx="8">
                  <c:v>1780</c:v>
                </c:pt>
                <c:pt idx="9">
                  <c:v>1790</c:v>
                </c:pt>
                <c:pt idx="10">
                  <c:v>1800</c:v>
                </c:pt>
                <c:pt idx="11">
                  <c:v>1810</c:v>
                </c:pt>
                <c:pt idx="12">
                  <c:v>1820</c:v>
                </c:pt>
                <c:pt idx="13">
                  <c:v>1830</c:v>
                </c:pt>
                <c:pt idx="14">
                  <c:v>1840</c:v>
                </c:pt>
                <c:pt idx="15">
                  <c:v>1850</c:v>
                </c:pt>
                <c:pt idx="16">
                  <c:v>1860</c:v>
                </c:pt>
                <c:pt idx="17">
                  <c:v>1870</c:v>
                </c:pt>
                <c:pt idx="18">
                  <c:v>1880</c:v>
                </c:pt>
                <c:pt idx="19">
                  <c:v>1890</c:v>
                </c:pt>
                <c:pt idx="20">
                  <c:v>1900</c:v>
                </c:pt>
                <c:pt idx="21">
                  <c:v>1910</c:v>
                </c:pt>
                <c:pt idx="22">
                  <c:v>1920</c:v>
                </c:pt>
                <c:pt idx="23">
                  <c:v>1930</c:v>
                </c:pt>
                <c:pt idx="24">
                  <c:v>1940</c:v>
                </c:pt>
                <c:pt idx="25">
                  <c:v>1950</c:v>
                </c:pt>
                <c:pt idx="26">
                  <c:v>1960</c:v>
                </c:pt>
                <c:pt idx="27">
                  <c:v>1970</c:v>
                </c:pt>
                <c:pt idx="28">
                  <c:v>1980</c:v>
                </c:pt>
                <c:pt idx="29">
                  <c:v>1990</c:v>
                </c:pt>
                <c:pt idx="30">
                  <c:v>2000</c:v>
                </c:pt>
                <c:pt idx="31">
                  <c:v>2001</c:v>
                </c:pt>
              </c:numCache>
            </c:numRef>
          </c:xVal>
          <c:yVal>
            <c:numRef>
              <c:f>lower!$DD$3:$EI$3</c:f>
              <c:numCache>
                <c:formatCode>0.00</c:formatCode>
                <c:ptCount val="32"/>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-4.5999999999999996</c:v>
                </c:pt>
                <c:pt idx="22">
                  <c:v>-4.2</c:v>
                </c:pt>
                <c:pt idx="23">
                  <c:v>-3.8</c:v>
                </c:pt>
                <c:pt idx="24">
                  <c:v>-3.4</c:v>
                </c:pt>
                <c:pt idx="25">
                  <c:v>-3</c:v>
                </c:pt>
                <c:pt idx="26">
                  <c:v>-2.6</c:v>
                </c:pt>
                <c:pt idx="27">
                  <c:v>-2.1999999999999997</c:v>
                </c:pt>
                <c:pt idx="28">
                  <c:v>-1.7999999999999998</c:v>
                </c:pt>
                <c:pt idx="29">
                  <c:v>-1.4</c:v>
                </c:pt>
                <c:pt idx="30">
                  <c:v>-1</c:v>
                </c:pt>
                <c:pt idx="31">
                  <c:v>-1</c:v>
                </c:pt>
              </c:numCache>
            </c:numRef>
          </c:yVal>
          <c:smooth val="0"/>
        </c:ser>
        <c:dLbls>
          <c:showLegendKey val="0"/>
          <c:showVal val="0"/>
          <c:showCatName val="0"/>
          <c:showSerName val="0"/>
          <c:showPercent val="0"/>
          <c:showBubbleSize val="0"/>
        </c:dLbls>
        <c:axId val="260060288"/>
        <c:axId val="260061824"/>
      </c:scatterChart>
      <c:valAx>
        <c:axId val="260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60061824"/>
        <c:crosses val="autoZero"/>
        <c:crossBetween val="midCat"/>
      </c:valAx>
      <c:valAx>
        <c:axId val="260061824"/>
        <c:scaling>
          <c:orientation val="minMax"/>
        </c:scaling>
        <c:delete val="0"/>
        <c:axPos val="l"/>
        <c:majorGridlines>
          <c:spPr>
            <a:ln w="3175">
              <a:solidFill>
                <a:srgbClr val="000000"/>
              </a:solidFill>
              <a:prstDash val="solid"/>
            </a:ln>
          </c:spPr>
        </c:majorGridlines>
        <c:numFmt formatCode="0.00"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60060288"/>
        <c:crosses val="autoZero"/>
        <c:crossBetween val="midCat"/>
      </c:valAx>
      <c:spPr>
        <a:solidFill>
          <a:srgbClr val="C0C0C0"/>
        </a:solidFill>
        <a:ln w="12700">
          <a:solidFill>
            <a:srgbClr val="808080"/>
          </a:solidFill>
          <a:prstDash val="solid"/>
        </a:ln>
      </c:spPr>
    </c:plotArea>
    <c:legend>
      <c:legendPos val="r"/>
      <c:layout>
        <c:manualLayout>
          <c:xMode val="edge"/>
          <c:yMode val="edge"/>
          <c:x val="0.88705349847797943"/>
          <c:y val="0.44533445319335085"/>
          <c:w val="0.10192851926567026"/>
          <c:h val="5.8666946631671046E-2"/>
        </c:manualLayout>
      </c:layout>
      <c:overlay val="0"/>
      <c:spPr>
        <a:solidFill>
          <a:srgbClr val="FFFFFF"/>
        </a:solidFill>
        <a:ln w="3175">
          <a:solidFill>
            <a:srgbClr val="000000"/>
          </a:solidFill>
          <a:prstDash val="solid"/>
        </a:ln>
      </c:spPr>
      <c:txPr>
        <a:bodyPr/>
        <a:lstStyle/>
        <a:p>
          <a:pPr>
            <a:defRPr sz="75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9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80"/>
              </a:solidFill>
              <a:prstDash val="solid"/>
            </a:ln>
          </c:spPr>
          <c:marker>
            <c:symbol val="none"/>
          </c:marker>
          <c:xVal>
            <c:numRef>
              <c:f>data!$AE$346:$CC$346</c:f>
              <c:numCache>
                <c:formatCode>General</c:formatCode>
                <c:ptCount val="51"/>
                <c:pt idx="0">
                  <c:v>1700</c:v>
                </c:pt>
                <c:pt idx="1">
                  <c:v>1710</c:v>
                </c:pt>
                <c:pt idx="2">
                  <c:v>1720</c:v>
                </c:pt>
                <c:pt idx="3">
                  <c:v>1730</c:v>
                </c:pt>
                <c:pt idx="4">
                  <c:v>1740</c:v>
                </c:pt>
                <c:pt idx="5">
                  <c:v>1750</c:v>
                </c:pt>
                <c:pt idx="6">
                  <c:v>1760</c:v>
                </c:pt>
                <c:pt idx="7">
                  <c:v>1770</c:v>
                </c:pt>
                <c:pt idx="8">
                  <c:v>1780</c:v>
                </c:pt>
                <c:pt idx="9">
                  <c:v>1790</c:v>
                </c:pt>
                <c:pt idx="10">
                  <c:v>1800</c:v>
                </c:pt>
                <c:pt idx="11">
                  <c:v>1810</c:v>
                </c:pt>
                <c:pt idx="12">
                  <c:v>1820</c:v>
                </c:pt>
                <c:pt idx="13">
                  <c:v>1830</c:v>
                </c:pt>
                <c:pt idx="14">
                  <c:v>1840</c:v>
                </c:pt>
                <c:pt idx="15">
                  <c:v>1850</c:v>
                </c:pt>
                <c:pt idx="16">
                  <c:v>1860</c:v>
                </c:pt>
                <c:pt idx="17">
                  <c:v>1870</c:v>
                </c:pt>
                <c:pt idx="18">
                  <c:v>1880</c:v>
                </c:pt>
                <c:pt idx="19">
                  <c:v>1890</c:v>
                </c:pt>
                <c:pt idx="20">
                  <c:v>1900</c:v>
                </c:pt>
                <c:pt idx="21">
                  <c:v>1910</c:v>
                </c:pt>
                <c:pt idx="22">
                  <c:v>1920</c:v>
                </c:pt>
                <c:pt idx="23">
                  <c:v>1930</c:v>
                </c:pt>
                <c:pt idx="24">
                  <c:v>1940</c:v>
                </c:pt>
                <c:pt idx="25">
                  <c:v>1950</c:v>
                </c:pt>
                <c:pt idx="26">
                  <c:v>1960</c:v>
                </c:pt>
                <c:pt idx="27">
                  <c:v>1970</c:v>
                </c:pt>
                <c:pt idx="28">
                  <c:v>1980</c:v>
                </c:pt>
                <c:pt idx="29">
                  <c:v>1990</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Cache>
            </c:numRef>
          </c:xVal>
          <c:yVal>
            <c:numRef>
              <c:f>data!$AE$374:$CC$374</c:f>
              <c:numCache>
                <c:formatCode>0.0</c:formatCode>
                <c:ptCount val="51"/>
                <c:pt idx="0">
                  <c:v>6.6359064475773994</c:v>
                </c:pt>
                <c:pt idx="1">
                  <c:v>6.6577363584646303</c:v>
                </c:pt>
                <c:pt idx="2">
                  <c:v>6.8476030351974204</c:v>
                </c:pt>
                <c:pt idx="3">
                  <c:v>6.9944359622221013</c:v>
                </c:pt>
                <c:pt idx="4">
                  <c:v>7.182787740307381</c:v>
                </c:pt>
                <c:pt idx="5">
                  <c:v>7.4725057791439795</c:v>
                </c:pt>
                <c:pt idx="6">
                  <c:v>7.7255976608273587</c:v>
                </c:pt>
                <c:pt idx="7">
                  <c:v>8.0088447908253961</c:v>
                </c:pt>
                <c:pt idx="8">
                  <c:v>8.4755583833119879</c:v>
                </c:pt>
                <c:pt idx="9">
                  <c:v>8.8188909770948207</c:v>
                </c:pt>
                <c:pt idx="10">
                  <c:v>9.0353796915718281</c:v>
                </c:pt>
                <c:pt idx="11">
                  <c:v>9.6194378465814836</c:v>
                </c:pt>
                <c:pt idx="12">
                  <c:v>9.972427798446482</c:v>
                </c:pt>
                <c:pt idx="13">
                  <c:v>10.570783596924231</c:v>
                </c:pt>
                <c:pt idx="14">
                  <c:v>11.123188606580536</c:v>
                </c:pt>
                <c:pt idx="15">
                  <c:v>11.626454617057773</c:v>
                </c:pt>
                <c:pt idx="16">
                  <c:v>12.054988445772091</c:v>
                </c:pt>
                <c:pt idx="17">
                  <c:v>12.106451563149793</c:v>
                </c:pt>
                <c:pt idx="18">
                  <c:v>12.811987390153844</c:v>
                </c:pt>
                <c:pt idx="19">
                  <c:v>13.812663734238654</c:v>
                </c:pt>
                <c:pt idx="20">
                  <c:v>15.010990385561893</c:v>
                </c:pt>
                <c:pt idx="21">
                  <c:v>16.526908232223761</c:v>
                </c:pt>
                <c:pt idx="22">
                  <c:v>17.72339880887781</c:v>
                </c:pt>
                <c:pt idx="23">
                  <c:v>19.199793832287643</c:v>
                </c:pt>
                <c:pt idx="24">
                  <c:v>21.37751605443859</c:v>
                </c:pt>
                <c:pt idx="25">
                  <c:v>23.365662203771677</c:v>
                </c:pt>
                <c:pt idx="26">
                  <c:v>30.869602121520991</c:v>
                </c:pt>
                <c:pt idx="27">
                  <c:v>31.391949752000002</c:v>
                </c:pt>
                <c:pt idx="28">
                  <c:v>32.132166799999993</c:v>
                </c:pt>
                <c:pt idx="29">
                  <c:v>33.359439999999999</c:v>
                </c:pt>
                <c:pt idx="30">
                  <c:v>34.181837000000002</c:v>
                </c:pt>
                <c:pt idx="31">
                  <c:v>34.170732000000008</c:v>
                </c:pt>
                <c:pt idx="32">
                  <c:v>34.088537000000002</c:v>
                </c:pt>
                <c:pt idx="33">
                  <c:v>33.891677000000001</c:v>
                </c:pt>
                <c:pt idx="34">
                  <c:v>33.943436999999996</c:v>
                </c:pt>
                <c:pt idx="35">
                  <c:v>33.887945999999999</c:v>
                </c:pt>
                <c:pt idx="36">
                  <c:v>33.843820999999998</c:v>
                </c:pt>
                <c:pt idx="37">
                  <c:v>33.815097000000002</c:v>
                </c:pt>
                <c:pt idx="38">
                  <c:v>33.747011999999998</c:v>
                </c:pt>
                <c:pt idx="39">
                  <c:v>33.643763000000007</c:v>
                </c:pt>
                <c:pt idx="40">
                  <c:v>33.588038000000005</c:v>
                </c:pt>
                <c:pt idx="41">
                  <c:v>33.632548999999997</c:v>
                </c:pt>
                <c:pt idx="42">
                  <c:v>33.602051000000003</c:v>
                </c:pt>
                <c:pt idx="43">
                  <c:v>33.52497060000001</c:v>
                </c:pt>
                <c:pt idx="44">
                  <c:v>33.503968733333352</c:v>
                </c:pt>
                <c:pt idx="45">
                  <c:v>33.490681568888895</c:v>
                </c:pt>
              </c:numCache>
            </c:numRef>
          </c:yVal>
          <c:smooth val="0"/>
        </c:ser>
        <c:dLbls>
          <c:showLegendKey val="0"/>
          <c:showVal val="0"/>
          <c:showCatName val="0"/>
          <c:showSerName val="0"/>
          <c:showPercent val="0"/>
          <c:showBubbleSize val="0"/>
        </c:dLbls>
        <c:axId val="260077824"/>
        <c:axId val="260108288"/>
      </c:scatterChart>
      <c:valAx>
        <c:axId val="260077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Times New Roman"/>
                <a:ea typeface="Times New Roman"/>
                <a:cs typeface="Times New Roman"/>
              </a:defRPr>
            </a:pPr>
            <a:endParaRPr lang="en-US"/>
          </a:p>
        </c:txPr>
        <c:crossAx val="260108288"/>
        <c:crosses val="autoZero"/>
        <c:crossBetween val="midCat"/>
      </c:valAx>
      <c:valAx>
        <c:axId val="260108288"/>
        <c:scaling>
          <c:orientation val="minMax"/>
          <c:max val="145"/>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Times New Roman"/>
                <a:ea typeface="Times New Roman"/>
                <a:cs typeface="Times New Roman"/>
              </a:defRPr>
            </a:pPr>
            <a:endParaRPr lang="en-US"/>
          </a:p>
        </c:txPr>
        <c:crossAx val="260077824"/>
        <c:crosses val="autoZero"/>
        <c:crossBetween val="midCat"/>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13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80"/>
              </a:solidFill>
              <a:prstDash val="solid"/>
            </a:ln>
          </c:spPr>
          <c:marker>
            <c:symbol val="none"/>
          </c:marker>
          <c:xVal>
            <c:numRef>
              <c:f>data!$AE$346:$CC$346</c:f>
              <c:numCache>
                <c:formatCode>General</c:formatCode>
                <c:ptCount val="51"/>
                <c:pt idx="0">
                  <c:v>1700</c:v>
                </c:pt>
                <c:pt idx="1">
                  <c:v>1710</c:v>
                </c:pt>
                <c:pt idx="2">
                  <c:v>1720</c:v>
                </c:pt>
                <c:pt idx="3">
                  <c:v>1730</c:v>
                </c:pt>
                <c:pt idx="4">
                  <c:v>1740</c:v>
                </c:pt>
                <c:pt idx="5">
                  <c:v>1750</c:v>
                </c:pt>
                <c:pt idx="6">
                  <c:v>1760</c:v>
                </c:pt>
                <c:pt idx="7">
                  <c:v>1770</c:v>
                </c:pt>
                <c:pt idx="8">
                  <c:v>1780</c:v>
                </c:pt>
                <c:pt idx="9">
                  <c:v>1790</c:v>
                </c:pt>
                <c:pt idx="10">
                  <c:v>1800</c:v>
                </c:pt>
                <c:pt idx="11">
                  <c:v>1810</c:v>
                </c:pt>
                <c:pt idx="12">
                  <c:v>1820</c:v>
                </c:pt>
                <c:pt idx="13">
                  <c:v>1830</c:v>
                </c:pt>
                <c:pt idx="14">
                  <c:v>1840</c:v>
                </c:pt>
                <c:pt idx="15">
                  <c:v>1850</c:v>
                </c:pt>
                <c:pt idx="16">
                  <c:v>1860</c:v>
                </c:pt>
                <c:pt idx="17">
                  <c:v>1870</c:v>
                </c:pt>
                <c:pt idx="18">
                  <c:v>1880</c:v>
                </c:pt>
                <c:pt idx="19">
                  <c:v>1890</c:v>
                </c:pt>
                <c:pt idx="20">
                  <c:v>1900</c:v>
                </c:pt>
                <c:pt idx="21">
                  <c:v>1910</c:v>
                </c:pt>
                <c:pt idx="22">
                  <c:v>1920</c:v>
                </c:pt>
                <c:pt idx="23">
                  <c:v>1930</c:v>
                </c:pt>
                <c:pt idx="24">
                  <c:v>1940</c:v>
                </c:pt>
                <c:pt idx="25">
                  <c:v>1950</c:v>
                </c:pt>
                <c:pt idx="26">
                  <c:v>1960</c:v>
                </c:pt>
                <c:pt idx="27">
                  <c:v>1970</c:v>
                </c:pt>
                <c:pt idx="28">
                  <c:v>1980</c:v>
                </c:pt>
                <c:pt idx="29">
                  <c:v>1990</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Cache>
            </c:numRef>
          </c:xVal>
          <c:yVal>
            <c:numRef>
              <c:f>data!$AE$374:$CC$374</c:f>
              <c:numCache>
                <c:formatCode>0.0</c:formatCode>
                <c:ptCount val="51"/>
                <c:pt idx="0">
                  <c:v>6.6359064475773994</c:v>
                </c:pt>
                <c:pt idx="1">
                  <c:v>6.6577363584646303</c:v>
                </c:pt>
                <c:pt idx="2">
                  <c:v>6.8476030351974204</c:v>
                </c:pt>
                <c:pt idx="3">
                  <c:v>6.9944359622221013</c:v>
                </c:pt>
                <c:pt idx="4">
                  <c:v>7.182787740307381</c:v>
                </c:pt>
                <c:pt idx="5">
                  <c:v>7.4725057791439795</c:v>
                </c:pt>
                <c:pt idx="6">
                  <c:v>7.7255976608273587</c:v>
                </c:pt>
                <c:pt idx="7">
                  <c:v>8.0088447908253961</c:v>
                </c:pt>
                <c:pt idx="8">
                  <c:v>8.4755583833119879</c:v>
                </c:pt>
                <c:pt idx="9">
                  <c:v>8.8188909770948207</c:v>
                </c:pt>
                <c:pt idx="10">
                  <c:v>9.0353796915718281</c:v>
                </c:pt>
                <c:pt idx="11">
                  <c:v>9.6194378465814836</c:v>
                </c:pt>
                <c:pt idx="12">
                  <c:v>9.972427798446482</c:v>
                </c:pt>
                <c:pt idx="13">
                  <c:v>10.570783596924231</c:v>
                </c:pt>
                <c:pt idx="14">
                  <c:v>11.123188606580536</c:v>
                </c:pt>
                <c:pt idx="15">
                  <c:v>11.626454617057773</c:v>
                </c:pt>
                <c:pt idx="16">
                  <c:v>12.054988445772091</c:v>
                </c:pt>
                <c:pt idx="17">
                  <c:v>12.106451563149793</c:v>
                </c:pt>
                <c:pt idx="18">
                  <c:v>12.811987390153844</c:v>
                </c:pt>
                <c:pt idx="19">
                  <c:v>13.812663734238654</c:v>
                </c:pt>
                <c:pt idx="20">
                  <c:v>15.010990385561893</c:v>
                </c:pt>
                <c:pt idx="21">
                  <c:v>16.526908232223761</c:v>
                </c:pt>
                <c:pt idx="22">
                  <c:v>17.72339880887781</c:v>
                </c:pt>
                <c:pt idx="23">
                  <c:v>19.199793832287643</c:v>
                </c:pt>
                <c:pt idx="24">
                  <c:v>21.37751605443859</c:v>
                </c:pt>
                <c:pt idx="25">
                  <c:v>23.365662203771677</c:v>
                </c:pt>
                <c:pt idx="26">
                  <c:v>30.869602121520991</c:v>
                </c:pt>
                <c:pt idx="27">
                  <c:v>31.391949752000002</c:v>
                </c:pt>
                <c:pt idx="28">
                  <c:v>32.132166799999993</c:v>
                </c:pt>
                <c:pt idx="29">
                  <c:v>33.359439999999999</c:v>
                </c:pt>
                <c:pt idx="30">
                  <c:v>34.181837000000002</c:v>
                </c:pt>
                <c:pt idx="31">
                  <c:v>34.170732000000008</c:v>
                </c:pt>
                <c:pt idx="32">
                  <c:v>34.088537000000002</c:v>
                </c:pt>
                <c:pt idx="33">
                  <c:v>33.891677000000001</c:v>
                </c:pt>
                <c:pt idx="34">
                  <c:v>33.943436999999996</c:v>
                </c:pt>
                <c:pt idx="35">
                  <c:v>33.887945999999999</c:v>
                </c:pt>
                <c:pt idx="36">
                  <c:v>33.843820999999998</c:v>
                </c:pt>
                <c:pt idx="37">
                  <c:v>33.815097000000002</c:v>
                </c:pt>
                <c:pt idx="38">
                  <c:v>33.747011999999998</c:v>
                </c:pt>
                <c:pt idx="39">
                  <c:v>33.643763000000007</c:v>
                </c:pt>
                <c:pt idx="40">
                  <c:v>33.588038000000005</c:v>
                </c:pt>
                <c:pt idx="41">
                  <c:v>33.632548999999997</c:v>
                </c:pt>
                <c:pt idx="42">
                  <c:v>33.602051000000003</c:v>
                </c:pt>
                <c:pt idx="43">
                  <c:v>33.52497060000001</c:v>
                </c:pt>
                <c:pt idx="44">
                  <c:v>33.503968733333352</c:v>
                </c:pt>
                <c:pt idx="45">
                  <c:v>33.490681568888895</c:v>
                </c:pt>
              </c:numCache>
            </c:numRef>
          </c:yVal>
          <c:smooth val="0"/>
        </c:ser>
        <c:dLbls>
          <c:showLegendKey val="0"/>
          <c:showVal val="0"/>
          <c:showCatName val="0"/>
          <c:showSerName val="0"/>
          <c:showPercent val="0"/>
          <c:showBubbleSize val="0"/>
        </c:dLbls>
        <c:axId val="259857792"/>
        <c:axId val="259867776"/>
      </c:scatterChart>
      <c:valAx>
        <c:axId val="2598577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Times New Roman"/>
                <a:ea typeface="Times New Roman"/>
                <a:cs typeface="Times New Roman"/>
              </a:defRPr>
            </a:pPr>
            <a:endParaRPr lang="en-US"/>
          </a:p>
        </c:txPr>
        <c:crossAx val="259867776"/>
        <c:crosses val="autoZero"/>
        <c:crossBetween val="midCat"/>
      </c:valAx>
      <c:valAx>
        <c:axId val="259867776"/>
        <c:scaling>
          <c:orientation val="minMax"/>
          <c:max val="145"/>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Times New Roman"/>
                <a:ea typeface="Times New Roman"/>
                <a:cs typeface="Times New Roman"/>
              </a:defRPr>
            </a:pPr>
            <a:endParaRPr lang="en-US"/>
          </a:p>
        </c:txPr>
        <c:crossAx val="259857792"/>
        <c:crosses val="autoZero"/>
        <c:crossBetween val="midCat"/>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13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80"/>
              </a:solidFill>
              <a:prstDash val="solid"/>
            </a:ln>
          </c:spPr>
          <c:marker>
            <c:symbol val="none"/>
          </c:marker>
          <c:xVal>
            <c:numRef>
              <c:f>data!$AE$346:$CC$346</c:f>
              <c:numCache>
                <c:formatCode>General</c:formatCode>
                <c:ptCount val="51"/>
                <c:pt idx="0">
                  <c:v>1700</c:v>
                </c:pt>
                <c:pt idx="1">
                  <c:v>1710</c:v>
                </c:pt>
                <c:pt idx="2">
                  <c:v>1720</c:v>
                </c:pt>
                <c:pt idx="3">
                  <c:v>1730</c:v>
                </c:pt>
                <c:pt idx="4">
                  <c:v>1740</c:v>
                </c:pt>
                <c:pt idx="5">
                  <c:v>1750</c:v>
                </c:pt>
                <c:pt idx="6">
                  <c:v>1760</c:v>
                </c:pt>
                <c:pt idx="7">
                  <c:v>1770</c:v>
                </c:pt>
                <c:pt idx="8">
                  <c:v>1780</c:v>
                </c:pt>
                <c:pt idx="9">
                  <c:v>1790</c:v>
                </c:pt>
                <c:pt idx="10">
                  <c:v>1800</c:v>
                </c:pt>
                <c:pt idx="11">
                  <c:v>1810</c:v>
                </c:pt>
                <c:pt idx="12">
                  <c:v>1820</c:v>
                </c:pt>
                <c:pt idx="13">
                  <c:v>1830</c:v>
                </c:pt>
                <c:pt idx="14">
                  <c:v>1840</c:v>
                </c:pt>
                <c:pt idx="15">
                  <c:v>1850</c:v>
                </c:pt>
                <c:pt idx="16">
                  <c:v>1860</c:v>
                </c:pt>
                <c:pt idx="17">
                  <c:v>1870</c:v>
                </c:pt>
                <c:pt idx="18">
                  <c:v>1880</c:v>
                </c:pt>
                <c:pt idx="19">
                  <c:v>1890</c:v>
                </c:pt>
                <c:pt idx="20">
                  <c:v>1900</c:v>
                </c:pt>
                <c:pt idx="21">
                  <c:v>1910</c:v>
                </c:pt>
                <c:pt idx="22">
                  <c:v>1920</c:v>
                </c:pt>
                <c:pt idx="23">
                  <c:v>1930</c:v>
                </c:pt>
                <c:pt idx="24">
                  <c:v>1940</c:v>
                </c:pt>
                <c:pt idx="25">
                  <c:v>1950</c:v>
                </c:pt>
                <c:pt idx="26">
                  <c:v>1960</c:v>
                </c:pt>
                <c:pt idx="27">
                  <c:v>1970</c:v>
                </c:pt>
                <c:pt idx="28">
                  <c:v>1980</c:v>
                </c:pt>
                <c:pt idx="29">
                  <c:v>1990</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Cache>
            </c:numRef>
          </c:xVal>
          <c:yVal>
            <c:numRef>
              <c:f>data!$AE$374:$CC$374</c:f>
              <c:numCache>
                <c:formatCode>0.0</c:formatCode>
                <c:ptCount val="51"/>
                <c:pt idx="0">
                  <c:v>6.6359064475773994</c:v>
                </c:pt>
                <c:pt idx="1">
                  <c:v>6.6577363584646303</c:v>
                </c:pt>
                <c:pt idx="2">
                  <c:v>6.8476030351974204</c:v>
                </c:pt>
                <c:pt idx="3">
                  <c:v>6.9944359622221013</c:v>
                </c:pt>
                <c:pt idx="4">
                  <c:v>7.182787740307381</c:v>
                </c:pt>
                <c:pt idx="5">
                  <c:v>7.4725057791439795</c:v>
                </c:pt>
                <c:pt idx="6">
                  <c:v>7.7255976608273587</c:v>
                </c:pt>
                <c:pt idx="7">
                  <c:v>8.0088447908253961</c:v>
                </c:pt>
                <c:pt idx="8">
                  <c:v>8.4755583833119879</c:v>
                </c:pt>
                <c:pt idx="9">
                  <c:v>8.8188909770948207</c:v>
                </c:pt>
                <c:pt idx="10">
                  <c:v>9.0353796915718281</c:v>
                </c:pt>
                <c:pt idx="11">
                  <c:v>9.6194378465814836</c:v>
                </c:pt>
                <c:pt idx="12">
                  <c:v>9.972427798446482</c:v>
                </c:pt>
                <c:pt idx="13">
                  <c:v>10.570783596924231</c:v>
                </c:pt>
                <c:pt idx="14">
                  <c:v>11.123188606580536</c:v>
                </c:pt>
                <c:pt idx="15">
                  <c:v>11.626454617057773</c:v>
                </c:pt>
                <c:pt idx="16">
                  <c:v>12.054988445772091</c:v>
                </c:pt>
                <c:pt idx="17">
                  <c:v>12.106451563149793</c:v>
                </c:pt>
                <c:pt idx="18">
                  <c:v>12.811987390153844</c:v>
                </c:pt>
                <c:pt idx="19">
                  <c:v>13.812663734238654</c:v>
                </c:pt>
                <c:pt idx="20">
                  <c:v>15.010990385561893</c:v>
                </c:pt>
                <c:pt idx="21">
                  <c:v>16.526908232223761</c:v>
                </c:pt>
                <c:pt idx="22">
                  <c:v>17.72339880887781</c:v>
                </c:pt>
                <c:pt idx="23">
                  <c:v>19.199793832287643</c:v>
                </c:pt>
                <c:pt idx="24">
                  <c:v>21.37751605443859</c:v>
                </c:pt>
                <c:pt idx="25">
                  <c:v>23.365662203771677</c:v>
                </c:pt>
                <c:pt idx="26">
                  <c:v>30.869602121520991</c:v>
                </c:pt>
                <c:pt idx="27">
                  <c:v>31.391949752000002</c:v>
                </c:pt>
                <c:pt idx="28">
                  <c:v>32.132166799999993</c:v>
                </c:pt>
                <c:pt idx="29">
                  <c:v>33.359439999999999</c:v>
                </c:pt>
                <c:pt idx="30">
                  <c:v>34.181837000000002</c:v>
                </c:pt>
                <c:pt idx="31">
                  <c:v>34.170732000000008</c:v>
                </c:pt>
                <c:pt idx="32">
                  <c:v>34.088537000000002</c:v>
                </c:pt>
                <c:pt idx="33">
                  <c:v>33.891677000000001</c:v>
                </c:pt>
                <c:pt idx="34">
                  <c:v>33.943436999999996</c:v>
                </c:pt>
                <c:pt idx="35">
                  <c:v>33.887945999999999</c:v>
                </c:pt>
                <c:pt idx="36">
                  <c:v>33.843820999999998</c:v>
                </c:pt>
                <c:pt idx="37">
                  <c:v>33.815097000000002</c:v>
                </c:pt>
                <c:pt idx="38">
                  <c:v>33.747011999999998</c:v>
                </c:pt>
                <c:pt idx="39">
                  <c:v>33.643763000000007</c:v>
                </c:pt>
                <c:pt idx="40">
                  <c:v>33.588038000000005</c:v>
                </c:pt>
                <c:pt idx="41">
                  <c:v>33.632548999999997</c:v>
                </c:pt>
                <c:pt idx="42">
                  <c:v>33.602051000000003</c:v>
                </c:pt>
                <c:pt idx="43">
                  <c:v>33.52497060000001</c:v>
                </c:pt>
                <c:pt idx="44">
                  <c:v>33.503968733333352</c:v>
                </c:pt>
                <c:pt idx="45">
                  <c:v>33.490681568888895</c:v>
                </c:pt>
              </c:numCache>
            </c:numRef>
          </c:yVal>
          <c:smooth val="0"/>
        </c:ser>
        <c:dLbls>
          <c:showLegendKey val="0"/>
          <c:showVal val="0"/>
          <c:showCatName val="0"/>
          <c:showSerName val="0"/>
          <c:showPercent val="0"/>
          <c:showBubbleSize val="0"/>
        </c:dLbls>
        <c:axId val="261493888"/>
        <c:axId val="261495424"/>
      </c:scatterChart>
      <c:valAx>
        <c:axId val="2614938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Times New Roman"/>
                <a:ea typeface="Times New Roman"/>
                <a:cs typeface="Times New Roman"/>
              </a:defRPr>
            </a:pPr>
            <a:endParaRPr lang="en-US"/>
          </a:p>
        </c:txPr>
        <c:crossAx val="261495424"/>
        <c:crosses val="autoZero"/>
        <c:crossBetween val="midCat"/>
      </c:valAx>
      <c:valAx>
        <c:axId val="261495424"/>
        <c:scaling>
          <c:orientation val="minMax"/>
          <c:max val="145"/>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Times New Roman"/>
                <a:ea typeface="Times New Roman"/>
                <a:cs typeface="Times New Roman"/>
              </a:defRPr>
            </a:pPr>
            <a:endParaRPr lang="en-US"/>
          </a:p>
        </c:txPr>
        <c:crossAx val="261493888"/>
        <c:crosses val="autoZero"/>
        <c:crossBetween val="midCat"/>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13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80"/>
              </a:solidFill>
              <a:prstDash val="solid"/>
            </a:ln>
          </c:spPr>
          <c:marker>
            <c:symbol val="none"/>
          </c:marker>
          <c:xVal>
            <c:numRef>
              <c:f>data!$AE$346:$CC$346</c:f>
              <c:numCache>
                <c:formatCode>General</c:formatCode>
                <c:ptCount val="51"/>
                <c:pt idx="0">
                  <c:v>1700</c:v>
                </c:pt>
                <c:pt idx="1">
                  <c:v>1710</c:v>
                </c:pt>
                <c:pt idx="2">
                  <c:v>1720</c:v>
                </c:pt>
                <c:pt idx="3">
                  <c:v>1730</c:v>
                </c:pt>
                <c:pt idx="4">
                  <c:v>1740</c:v>
                </c:pt>
                <c:pt idx="5">
                  <c:v>1750</c:v>
                </c:pt>
                <c:pt idx="6">
                  <c:v>1760</c:v>
                </c:pt>
                <c:pt idx="7">
                  <c:v>1770</c:v>
                </c:pt>
                <c:pt idx="8">
                  <c:v>1780</c:v>
                </c:pt>
                <c:pt idx="9">
                  <c:v>1790</c:v>
                </c:pt>
                <c:pt idx="10">
                  <c:v>1800</c:v>
                </c:pt>
                <c:pt idx="11">
                  <c:v>1810</c:v>
                </c:pt>
                <c:pt idx="12">
                  <c:v>1820</c:v>
                </c:pt>
                <c:pt idx="13">
                  <c:v>1830</c:v>
                </c:pt>
                <c:pt idx="14">
                  <c:v>1840</c:v>
                </c:pt>
                <c:pt idx="15">
                  <c:v>1850</c:v>
                </c:pt>
                <c:pt idx="16">
                  <c:v>1860</c:v>
                </c:pt>
                <c:pt idx="17">
                  <c:v>1870</c:v>
                </c:pt>
                <c:pt idx="18">
                  <c:v>1880</c:v>
                </c:pt>
                <c:pt idx="19">
                  <c:v>1890</c:v>
                </c:pt>
                <c:pt idx="20">
                  <c:v>1900</c:v>
                </c:pt>
                <c:pt idx="21">
                  <c:v>1910</c:v>
                </c:pt>
                <c:pt idx="22">
                  <c:v>1920</c:v>
                </c:pt>
                <c:pt idx="23">
                  <c:v>1930</c:v>
                </c:pt>
                <c:pt idx="24">
                  <c:v>1940</c:v>
                </c:pt>
                <c:pt idx="25">
                  <c:v>1950</c:v>
                </c:pt>
                <c:pt idx="26">
                  <c:v>1960</c:v>
                </c:pt>
                <c:pt idx="27">
                  <c:v>1970</c:v>
                </c:pt>
                <c:pt idx="28">
                  <c:v>1980</c:v>
                </c:pt>
                <c:pt idx="29">
                  <c:v>1990</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Cache>
            </c:numRef>
          </c:xVal>
          <c:yVal>
            <c:numRef>
              <c:f>data!$AE$374:$CC$374</c:f>
              <c:numCache>
                <c:formatCode>0.0</c:formatCode>
                <c:ptCount val="51"/>
                <c:pt idx="0">
                  <c:v>6.6359064475773994</c:v>
                </c:pt>
                <c:pt idx="1">
                  <c:v>6.6577363584646303</c:v>
                </c:pt>
                <c:pt idx="2">
                  <c:v>6.8476030351974204</c:v>
                </c:pt>
                <c:pt idx="3">
                  <c:v>6.9944359622221013</c:v>
                </c:pt>
                <c:pt idx="4">
                  <c:v>7.182787740307381</c:v>
                </c:pt>
                <c:pt idx="5">
                  <c:v>7.4725057791439795</c:v>
                </c:pt>
                <c:pt idx="6">
                  <c:v>7.7255976608273587</c:v>
                </c:pt>
                <c:pt idx="7">
                  <c:v>8.0088447908253961</c:v>
                </c:pt>
                <c:pt idx="8">
                  <c:v>8.4755583833119879</c:v>
                </c:pt>
                <c:pt idx="9">
                  <c:v>8.8188909770948207</c:v>
                </c:pt>
                <c:pt idx="10">
                  <c:v>9.0353796915718281</c:v>
                </c:pt>
                <c:pt idx="11">
                  <c:v>9.6194378465814836</c:v>
                </c:pt>
                <c:pt idx="12">
                  <c:v>9.972427798446482</c:v>
                </c:pt>
                <c:pt idx="13">
                  <c:v>10.570783596924231</c:v>
                </c:pt>
                <c:pt idx="14">
                  <c:v>11.123188606580536</c:v>
                </c:pt>
                <c:pt idx="15">
                  <c:v>11.626454617057773</c:v>
                </c:pt>
                <c:pt idx="16">
                  <c:v>12.054988445772091</c:v>
                </c:pt>
                <c:pt idx="17">
                  <c:v>12.106451563149793</c:v>
                </c:pt>
                <c:pt idx="18">
                  <c:v>12.811987390153844</c:v>
                </c:pt>
                <c:pt idx="19">
                  <c:v>13.812663734238654</c:v>
                </c:pt>
                <c:pt idx="20">
                  <c:v>15.010990385561893</c:v>
                </c:pt>
                <c:pt idx="21">
                  <c:v>16.526908232223761</c:v>
                </c:pt>
                <c:pt idx="22">
                  <c:v>17.72339880887781</c:v>
                </c:pt>
                <c:pt idx="23">
                  <c:v>19.199793832287643</c:v>
                </c:pt>
                <c:pt idx="24">
                  <c:v>21.37751605443859</c:v>
                </c:pt>
                <c:pt idx="25">
                  <c:v>23.365662203771677</c:v>
                </c:pt>
                <c:pt idx="26">
                  <c:v>30.869602121520991</c:v>
                </c:pt>
                <c:pt idx="27">
                  <c:v>31.391949752000002</c:v>
                </c:pt>
                <c:pt idx="28">
                  <c:v>32.132166799999993</c:v>
                </c:pt>
                <c:pt idx="29">
                  <c:v>33.359439999999999</c:v>
                </c:pt>
                <c:pt idx="30">
                  <c:v>34.181837000000002</c:v>
                </c:pt>
                <c:pt idx="31">
                  <c:v>34.170732000000008</c:v>
                </c:pt>
                <c:pt idx="32">
                  <c:v>34.088537000000002</c:v>
                </c:pt>
                <c:pt idx="33">
                  <c:v>33.891677000000001</c:v>
                </c:pt>
                <c:pt idx="34">
                  <c:v>33.943436999999996</c:v>
                </c:pt>
                <c:pt idx="35">
                  <c:v>33.887945999999999</c:v>
                </c:pt>
                <c:pt idx="36">
                  <c:v>33.843820999999998</c:v>
                </c:pt>
                <c:pt idx="37">
                  <c:v>33.815097000000002</c:v>
                </c:pt>
                <c:pt idx="38">
                  <c:v>33.747011999999998</c:v>
                </c:pt>
                <c:pt idx="39">
                  <c:v>33.643763000000007</c:v>
                </c:pt>
                <c:pt idx="40">
                  <c:v>33.588038000000005</c:v>
                </c:pt>
                <c:pt idx="41">
                  <c:v>33.632548999999997</c:v>
                </c:pt>
                <c:pt idx="42">
                  <c:v>33.602051000000003</c:v>
                </c:pt>
                <c:pt idx="43">
                  <c:v>33.52497060000001</c:v>
                </c:pt>
                <c:pt idx="44">
                  <c:v>33.503968733333352</c:v>
                </c:pt>
                <c:pt idx="45">
                  <c:v>33.490681568888895</c:v>
                </c:pt>
              </c:numCache>
            </c:numRef>
          </c:yVal>
          <c:smooth val="0"/>
        </c:ser>
        <c:dLbls>
          <c:showLegendKey val="0"/>
          <c:showVal val="0"/>
          <c:showCatName val="0"/>
          <c:showSerName val="0"/>
          <c:showPercent val="0"/>
          <c:showBubbleSize val="0"/>
        </c:dLbls>
        <c:axId val="261503232"/>
        <c:axId val="261529600"/>
      </c:scatterChart>
      <c:valAx>
        <c:axId val="26150323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Times New Roman"/>
                <a:ea typeface="Times New Roman"/>
                <a:cs typeface="Times New Roman"/>
              </a:defRPr>
            </a:pPr>
            <a:endParaRPr lang="en-US"/>
          </a:p>
        </c:txPr>
        <c:crossAx val="261529600"/>
        <c:crosses val="autoZero"/>
        <c:crossBetween val="midCat"/>
      </c:valAx>
      <c:valAx>
        <c:axId val="261529600"/>
        <c:scaling>
          <c:orientation val="minMax"/>
          <c:max val="145"/>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Times New Roman"/>
                <a:ea typeface="Times New Roman"/>
                <a:cs typeface="Times New Roman"/>
              </a:defRPr>
            </a:pPr>
            <a:endParaRPr lang="en-US"/>
          </a:p>
        </c:txPr>
        <c:crossAx val="261503232"/>
        <c:crosses val="autoZero"/>
        <c:crossBetween val="midCat"/>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13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380265340189905E-2"/>
          <c:y val="6.9333513889359086E-2"/>
          <c:w val="0.77823796142976476"/>
          <c:h val="0.81066877778327551"/>
        </c:manualLayout>
      </c:layout>
      <c:scatterChart>
        <c:scatterStyle val="lineMarker"/>
        <c:varyColors val="0"/>
        <c:ser>
          <c:idx val="1"/>
          <c:order val="0"/>
          <c:spPr>
            <a:ln w="12700">
              <a:solidFill>
                <a:srgbClr val="FF00FF"/>
              </a:solidFill>
              <a:prstDash val="solid"/>
            </a:ln>
          </c:spPr>
          <c:marker>
            <c:symbol val="none"/>
          </c:marker>
          <c:xVal>
            <c:numRef>
              <c:f>lower!$DD$1:$EI$1</c:f>
              <c:numCache>
                <c:formatCode>General</c:formatCode>
                <c:ptCount val="32"/>
                <c:pt idx="0">
                  <c:v>1700</c:v>
                </c:pt>
                <c:pt idx="1">
                  <c:v>1710</c:v>
                </c:pt>
                <c:pt idx="2">
                  <c:v>1720</c:v>
                </c:pt>
                <c:pt idx="3">
                  <c:v>1730</c:v>
                </c:pt>
                <c:pt idx="4">
                  <c:v>1740</c:v>
                </c:pt>
                <c:pt idx="5">
                  <c:v>1750</c:v>
                </c:pt>
                <c:pt idx="6">
                  <c:v>1760</c:v>
                </c:pt>
                <c:pt idx="7">
                  <c:v>1770</c:v>
                </c:pt>
                <c:pt idx="8">
                  <c:v>1780</c:v>
                </c:pt>
                <c:pt idx="9">
                  <c:v>1790</c:v>
                </c:pt>
                <c:pt idx="10">
                  <c:v>1800</c:v>
                </c:pt>
                <c:pt idx="11">
                  <c:v>1810</c:v>
                </c:pt>
                <c:pt idx="12">
                  <c:v>1820</c:v>
                </c:pt>
                <c:pt idx="13">
                  <c:v>1830</c:v>
                </c:pt>
                <c:pt idx="14">
                  <c:v>1840</c:v>
                </c:pt>
                <c:pt idx="15">
                  <c:v>1850</c:v>
                </c:pt>
                <c:pt idx="16">
                  <c:v>1860</c:v>
                </c:pt>
                <c:pt idx="17">
                  <c:v>1870</c:v>
                </c:pt>
                <c:pt idx="18">
                  <c:v>1880</c:v>
                </c:pt>
                <c:pt idx="19">
                  <c:v>1890</c:v>
                </c:pt>
                <c:pt idx="20">
                  <c:v>1900</c:v>
                </c:pt>
                <c:pt idx="21">
                  <c:v>1910</c:v>
                </c:pt>
                <c:pt idx="22">
                  <c:v>1920</c:v>
                </c:pt>
                <c:pt idx="23">
                  <c:v>1930</c:v>
                </c:pt>
                <c:pt idx="24">
                  <c:v>1940</c:v>
                </c:pt>
                <c:pt idx="25">
                  <c:v>1950</c:v>
                </c:pt>
                <c:pt idx="26">
                  <c:v>1960</c:v>
                </c:pt>
                <c:pt idx="27">
                  <c:v>1970</c:v>
                </c:pt>
                <c:pt idx="28">
                  <c:v>1980</c:v>
                </c:pt>
                <c:pt idx="29">
                  <c:v>1990</c:v>
                </c:pt>
                <c:pt idx="30">
                  <c:v>2000</c:v>
                </c:pt>
                <c:pt idx="31">
                  <c:v>2001</c:v>
                </c:pt>
              </c:numCache>
            </c:numRef>
          </c:xVal>
          <c:yVal>
            <c:numRef>
              <c:f>lower!$DD$3:$EI$3</c:f>
              <c:numCache>
                <c:formatCode>0.00</c:formatCode>
                <c:ptCount val="32"/>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-4.5999999999999996</c:v>
                </c:pt>
                <c:pt idx="22">
                  <c:v>-4.2</c:v>
                </c:pt>
                <c:pt idx="23">
                  <c:v>-3.8</c:v>
                </c:pt>
                <c:pt idx="24">
                  <c:v>-3.4</c:v>
                </c:pt>
                <c:pt idx="25">
                  <c:v>-3</c:v>
                </c:pt>
                <c:pt idx="26">
                  <c:v>-2.6</c:v>
                </c:pt>
                <c:pt idx="27">
                  <c:v>-2.1999999999999997</c:v>
                </c:pt>
                <c:pt idx="28">
                  <c:v>-1.7999999999999998</c:v>
                </c:pt>
                <c:pt idx="29">
                  <c:v>-1.4</c:v>
                </c:pt>
                <c:pt idx="30">
                  <c:v>-1</c:v>
                </c:pt>
                <c:pt idx="31">
                  <c:v>-1</c:v>
                </c:pt>
              </c:numCache>
            </c:numRef>
          </c:yVal>
          <c:smooth val="0"/>
        </c:ser>
        <c:dLbls>
          <c:showLegendKey val="0"/>
          <c:showVal val="0"/>
          <c:showCatName val="0"/>
          <c:showSerName val="0"/>
          <c:showPercent val="0"/>
          <c:showBubbleSize val="0"/>
        </c:dLbls>
        <c:axId val="264286208"/>
        <c:axId val="264287744"/>
      </c:scatterChart>
      <c:valAx>
        <c:axId val="26428620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64287744"/>
        <c:crosses val="autoZero"/>
        <c:crossBetween val="midCat"/>
      </c:valAx>
      <c:valAx>
        <c:axId val="264287744"/>
        <c:scaling>
          <c:orientation val="minMax"/>
        </c:scaling>
        <c:delete val="0"/>
        <c:axPos val="l"/>
        <c:majorGridlines>
          <c:spPr>
            <a:ln w="3175">
              <a:solidFill>
                <a:srgbClr val="000000"/>
              </a:solidFill>
              <a:prstDash val="solid"/>
            </a:ln>
          </c:spPr>
        </c:majorGridlines>
        <c:numFmt formatCode="0.00"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Times New Roman"/>
                <a:ea typeface="Times New Roman"/>
                <a:cs typeface="Times New Roman"/>
              </a:defRPr>
            </a:pPr>
            <a:endParaRPr lang="en-US"/>
          </a:p>
        </c:txPr>
        <c:crossAx val="264286208"/>
        <c:crosses val="autoZero"/>
        <c:crossBetween val="midCat"/>
      </c:valAx>
      <c:spPr>
        <a:solidFill>
          <a:srgbClr val="C0C0C0"/>
        </a:solidFill>
        <a:ln w="12700">
          <a:solidFill>
            <a:srgbClr val="808080"/>
          </a:solidFill>
          <a:prstDash val="solid"/>
        </a:ln>
      </c:spPr>
    </c:plotArea>
    <c:legend>
      <c:legendPos val="r"/>
      <c:layout>
        <c:manualLayout>
          <c:xMode val="edge"/>
          <c:yMode val="edge"/>
          <c:x val="0.88705349847797943"/>
          <c:y val="0.44533445319335085"/>
          <c:w val="0.10192851926567026"/>
          <c:h val="5.8666946631671046E-2"/>
        </c:manualLayout>
      </c:layout>
      <c:overlay val="0"/>
      <c:spPr>
        <a:solidFill>
          <a:srgbClr val="FFFFFF"/>
        </a:solidFill>
        <a:ln w="3175">
          <a:solidFill>
            <a:srgbClr val="000000"/>
          </a:solidFill>
          <a:prstDash val="solid"/>
        </a:ln>
      </c:spPr>
      <c:txPr>
        <a:bodyPr/>
        <a:lstStyle/>
        <a:p>
          <a:pPr>
            <a:defRPr sz="750" b="0"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975" b="0"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3.xml.rels><?xml version="1.0" encoding="UTF-8" standalone="yes"?>
<Relationships xmlns="http://schemas.openxmlformats.org/package/2006/relationships"><Relationship Id="rId2" Type="http://schemas.openxmlformats.org/officeDocument/2006/relationships/chart" Target="../charts/chart19.xml"/><Relationship Id="rId1" Type="http://schemas.openxmlformats.org/officeDocument/2006/relationships/chart" Target="../charts/chart18.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5.xml.rels><?xml version="1.0" encoding="UTF-8" standalone="yes"?>
<Relationships xmlns="http://schemas.openxmlformats.org/package/2006/relationships"><Relationship Id="rId3" Type="http://schemas.openxmlformats.org/officeDocument/2006/relationships/hyperlink" Target="http://www.google.nl/url?sa=i&amp;source=imgres&amp;cd=&amp;cad=rja&amp;uact=8&amp;ved=0CAwQjRwwAA&amp;url=http://www.peopleofar.com/2013/12/18/genetics-and-the-spread-of-agriculture/&amp;ei=IaaCVfWxFIOv7AbqzICoBA&amp;psig=AFQjCNED-zO-lkAGBhEqDzAqVw0qnnUmbQ&amp;ust=1434711969406207" TargetMode="External"/><Relationship Id="rId2" Type="http://schemas.openxmlformats.org/officeDocument/2006/relationships/image" Target="../media/image1.jpeg"/><Relationship Id="rId1" Type="http://schemas.openxmlformats.org/officeDocument/2006/relationships/hyperlink" Target="http://teachmiddleeast.lib.uchicago.edu/foundations/origins-of-civilization/images/origins-01.jpg" TargetMode="External"/><Relationship Id="rId4" Type="http://schemas.openxmlformats.org/officeDocument/2006/relationships/image" Target="../media/image2.gif"/></Relationships>
</file>

<file path=xl/drawings/drawing1.xml><?xml version="1.0" encoding="utf-8"?>
<xdr:wsDr xmlns:xdr="http://schemas.openxmlformats.org/drawingml/2006/spreadsheetDrawing" xmlns:a="http://schemas.openxmlformats.org/drawingml/2006/main">
  <xdr:twoCellAnchor>
    <xdr:from>
      <xdr:col>7</xdr:col>
      <xdr:colOff>9525</xdr:colOff>
      <xdr:row>311</xdr:row>
      <xdr:rowOff>95250</xdr:rowOff>
    </xdr:from>
    <xdr:to>
      <xdr:col>16</xdr:col>
      <xdr:colOff>476250</xdr:colOff>
      <xdr:row>344</xdr:row>
      <xdr:rowOff>38100</xdr:rowOff>
    </xdr:to>
    <xdr:graphicFrame macro="">
      <xdr:nvGraphicFramePr>
        <xdr:cNvPr id="1879"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547688</xdr:colOff>
      <xdr:row>347</xdr:row>
      <xdr:rowOff>123825</xdr:rowOff>
    </xdr:from>
    <xdr:to>
      <xdr:col>18</xdr:col>
      <xdr:colOff>490537</xdr:colOff>
      <xdr:row>372</xdr:row>
      <xdr:rowOff>95250</xdr:rowOff>
    </xdr:to>
    <xdr:graphicFrame macro="">
      <xdr:nvGraphicFramePr>
        <xdr:cNvPr id="1880" name="Chart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93</xdr:col>
      <xdr:colOff>266700</xdr:colOff>
      <xdr:row>282</xdr:row>
      <xdr:rowOff>47625</xdr:rowOff>
    </xdr:from>
    <xdr:to>
      <xdr:col>104</xdr:col>
      <xdr:colOff>247650</xdr:colOff>
      <xdr:row>310</xdr:row>
      <xdr:rowOff>9525</xdr:rowOff>
    </xdr:to>
    <xdr:graphicFrame macro="">
      <xdr:nvGraphicFramePr>
        <xdr:cNvPr id="1881" name="Chart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34</xdr:col>
      <xdr:colOff>409575</xdr:colOff>
      <xdr:row>348</xdr:row>
      <xdr:rowOff>152400</xdr:rowOff>
    </xdr:from>
    <xdr:to>
      <xdr:col>45</xdr:col>
      <xdr:colOff>142875</xdr:colOff>
      <xdr:row>371</xdr:row>
      <xdr:rowOff>38100</xdr:rowOff>
    </xdr:to>
    <xdr:graphicFrame macro="">
      <xdr:nvGraphicFramePr>
        <xdr:cNvPr id="1883" name="Chart 5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178594</xdr:colOff>
      <xdr:row>285</xdr:row>
      <xdr:rowOff>11907</xdr:rowOff>
    </xdr:from>
    <xdr:to>
      <xdr:col>15</xdr:col>
      <xdr:colOff>71438</xdr:colOff>
      <xdr:row>309</xdr:row>
      <xdr:rowOff>23813</xdr:rowOff>
    </xdr:to>
    <xdr:graphicFrame macro="">
      <xdr:nvGraphicFramePr>
        <xdr:cNvPr id="1885" name="Chart 5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xdr:col>
      <xdr:colOff>361950</xdr:colOff>
      <xdr:row>407</xdr:row>
      <xdr:rowOff>104775</xdr:rowOff>
    </xdr:from>
    <xdr:to>
      <xdr:col>19</xdr:col>
      <xdr:colOff>95250</xdr:colOff>
      <xdr:row>435</xdr:row>
      <xdr:rowOff>57150</xdr:rowOff>
    </xdr:to>
    <xdr:graphicFrame macro="">
      <xdr:nvGraphicFramePr>
        <xdr:cNvPr id="1886" name="Chart 5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52</xdr:col>
      <xdr:colOff>547690</xdr:colOff>
      <xdr:row>493</xdr:row>
      <xdr:rowOff>98819</xdr:rowOff>
    </xdr:from>
    <xdr:to>
      <xdr:col>70</xdr:col>
      <xdr:colOff>404814</xdr:colOff>
      <xdr:row>525</xdr:row>
      <xdr:rowOff>154778</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15</xdr:col>
      <xdr:colOff>304807</xdr:colOff>
      <xdr:row>493</xdr:row>
      <xdr:rowOff>158351</xdr:rowOff>
    </xdr:from>
    <xdr:to>
      <xdr:col>28</xdr:col>
      <xdr:colOff>507205</xdr:colOff>
      <xdr:row>524</xdr:row>
      <xdr:rowOff>7143</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xdr:col>
      <xdr:colOff>523883</xdr:colOff>
      <xdr:row>447</xdr:row>
      <xdr:rowOff>39288</xdr:rowOff>
    </xdr:from>
    <xdr:to>
      <xdr:col>17</xdr:col>
      <xdr:colOff>250031</xdr:colOff>
      <xdr:row>472</xdr:row>
      <xdr:rowOff>130968</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148</xdr:col>
      <xdr:colOff>619125</xdr:colOff>
      <xdr:row>49</xdr:row>
      <xdr:rowOff>104783</xdr:rowOff>
    </xdr:from>
    <xdr:to>
      <xdr:col>155</xdr:col>
      <xdr:colOff>523875</xdr:colOff>
      <xdr:row>65</xdr:row>
      <xdr:rowOff>104783</xdr:rowOff>
    </xdr:to>
    <xdr:graphicFrame macro="">
      <xdr:nvGraphicFramePr>
        <xdr:cNvPr id="8" name="Chart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156</xdr:col>
      <xdr:colOff>209550</xdr:colOff>
      <xdr:row>49</xdr:row>
      <xdr:rowOff>161933</xdr:rowOff>
    </xdr:from>
    <xdr:to>
      <xdr:col>163</xdr:col>
      <xdr:colOff>114300</xdr:colOff>
      <xdr:row>65</xdr:row>
      <xdr:rowOff>161933</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23</xdr:col>
      <xdr:colOff>172639</xdr:colOff>
      <xdr:row>252</xdr:row>
      <xdr:rowOff>33337</xdr:rowOff>
    </xdr:from>
    <xdr:to>
      <xdr:col>31</xdr:col>
      <xdr:colOff>267889</xdr:colOff>
      <xdr:row>268</xdr:row>
      <xdr:rowOff>109537</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170</xdr:col>
      <xdr:colOff>454817</xdr:colOff>
      <xdr:row>144</xdr:row>
      <xdr:rowOff>76200</xdr:rowOff>
    </xdr:from>
    <xdr:to>
      <xdr:col>183</xdr:col>
      <xdr:colOff>361949</xdr:colOff>
      <xdr:row>164</xdr:row>
      <xdr:rowOff>47633</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57</xdr:col>
      <xdr:colOff>119066</xdr:colOff>
      <xdr:row>211</xdr:row>
      <xdr:rowOff>130979</xdr:rowOff>
    </xdr:from>
    <xdr:to>
      <xdr:col>75</xdr:col>
      <xdr:colOff>17864</xdr:colOff>
      <xdr:row>237</xdr:row>
      <xdr:rowOff>142876</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120</xdr:col>
      <xdr:colOff>247650</xdr:colOff>
      <xdr:row>11</xdr:row>
      <xdr:rowOff>0</xdr:rowOff>
    </xdr:from>
    <xdr:to>
      <xdr:col>133</xdr:col>
      <xdr:colOff>228600</xdr:colOff>
      <xdr:row>33</xdr:row>
      <xdr:rowOff>9525</xdr:rowOff>
    </xdr:to>
    <xdr:graphicFrame macro="">
      <xdr:nvGraphicFramePr>
        <xdr:cNvPr id="6487"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34</xdr:col>
      <xdr:colOff>409575</xdr:colOff>
      <xdr:row>235</xdr:row>
      <xdr:rowOff>0</xdr:rowOff>
    </xdr:from>
    <xdr:to>
      <xdr:col>45</xdr:col>
      <xdr:colOff>142875</xdr:colOff>
      <xdr:row>235</xdr:row>
      <xdr:rowOff>0</xdr:rowOff>
    </xdr:to>
    <xdr:graphicFrame macro="">
      <xdr:nvGraphicFramePr>
        <xdr:cNvPr id="6488"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34</xdr:col>
      <xdr:colOff>409575</xdr:colOff>
      <xdr:row>235</xdr:row>
      <xdr:rowOff>0</xdr:rowOff>
    </xdr:from>
    <xdr:to>
      <xdr:col>45</xdr:col>
      <xdr:colOff>142875</xdr:colOff>
      <xdr:row>235</xdr:row>
      <xdr:rowOff>0</xdr:rowOff>
    </xdr:to>
    <xdr:graphicFrame macro="">
      <xdr:nvGraphicFramePr>
        <xdr:cNvPr id="6489"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34</xdr:col>
      <xdr:colOff>409575</xdr:colOff>
      <xdr:row>235</xdr:row>
      <xdr:rowOff>0</xdr:rowOff>
    </xdr:from>
    <xdr:to>
      <xdr:col>45</xdr:col>
      <xdr:colOff>142875</xdr:colOff>
      <xdr:row>235</xdr:row>
      <xdr:rowOff>0</xdr:rowOff>
    </xdr:to>
    <xdr:graphicFrame macro="">
      <xdr:nvGraphicFramePr>
        <xdr:cNvPr id="5296"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34</xdr:col>
      <xdr:colOff>409575</xdr:colOff>
      <xdr:row>235</xdr:row>
      <xdr:rowOff>0</xdr:rowOff>
    </xdr:from>
    <xdr:to>
      <xdr:col>45</xdr:col>
      <xdr:colOff>142875</xdr:colOff>
      <xdr:row>235</xdr:row>
      <xdr:rowOff>0</xdr:rowOff>
    </xdr:to>
    <xdr:graphicFrame macro="">
      <xdr:nvGraphicFramePr>
        <xdr:cNvPr id="5297" name="Chart 10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120</xdr:col>
      <xdr:colOff>247650</xdr:colOff>
      <xdr:row>11</xdr:row>
      <xdr:rowOff>0</xdr:rowOff>
    </xdr:from>
    <xdr:to>
      <xdr:col>133</xdr:col>
      <xdr:colOff>228600</xdr:colOff>
      <xdr:row>33</xdr:row>
      <xdr:rowOff>9525</xdr:rowOff>
    </xdr:to>
    <xdr:graphicFrame macro="">
      <xdr:nvGraphicFramePr>
        <xdr:cNvPr id="9378" name="Chart 10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9</xdr:col>
      <xdr:colOff>142875</xdr:colOff>
      <xdr:row>19</xdr:row>
      <xdr:rowOff>133350</xdr:rowOff>
    </xdr:to>
    <xdr:pic>
      <xdr:nvPicPr>
        <xdr:cNvPr id="2" name="Picture 1" descr="The Spread of Agriculture in the Middle East">
          <a:hlinkClick xmlns:r="http://schemas.openxmlformats.org/officeDocument/2006/relationships" r:id="rId1" tgtFrame="_blank"/>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3400" y="161925"/>
          <a:ext cx="4410075" cy="2886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30</xdr:row>
      <xdr:rowOff>0</xdr:rowOff>
    </xdr:from>
    <xdr:to>
      <xdr:col>13</xdr:col>
      <xdr:colOff>200025</xdr:colOff>
      <xdr:row>59</xdr:row>
      <xdr:rowOff>95250</xdr:rowOff>
    </xdr:to>
    <xdr:pic>
      <xdr:nvPicPr>
        <xdr:cNvPr id="3" name="irc_mi" descr="http://www.peopleofar.com/wp-content/uploads/europe-diffusion-farming.gif">
          <a:hlinkClick xmlns:r="http://schemas.openxmlformats.org/officeDocument/2006/relationships" r:id="rId3"/>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33400" y="4857750"/>
          <a:ext cx="6600825" cy="4791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Kees%20Klein%20Goldewijk/Documents/hyde32/basic/hispop_2008Re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AOSTAT/faostat2014_pastu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ub_landuse_final_gcp.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Kees%20Klein%20Goldewijk/Documents/UU/OGC/data/landuse/landuse_area.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ub_national/Americas/Canada/canad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sub_national/Asia/China/China_pastu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ub_national/Americas/Mexico/Pasture_Mexic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sub_national/Asia/Mongolia/Mongolia_pastur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sub_national/Africa/S_africa/SA-CLIO-INFR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ub_national/Americas/USA/usa_pasture_new.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Kees%20Klein%20Goldewijk/Documents/hyde32/basic/uncertaint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sheetName val="rural numbers"/>
      <sheetName val="urban numbers"/>
      <sheetName val="total numbers"/>
      <sheetName val="popdens"/>
      <sheetName val="Sheet1"/>
      <sheetName val="% rural"/>
      <sheetName val="% urban"/>
      <sheetName val="urban density"/>
      <sheetName val="urban area"/>
      <sheetName val="Sheet2"/>
      <sheetName val="exp_year"/>
      <sheetName val="WPP2008"/>
      <sheetName val="WUP2008"/>
      <sheetName val="WPP2007"/>
      <sheetName val="WUP2007"/>
      <sheetName val="2grid_urban"/>
      <sheetName val="2grid_urbdens"/>
      <sheetName val="2grid_expyear"/>
      <sheetName val="orig WPP2004"/>
      <sheetName val="hispop_2008Rev"/>
      <sheetName val="UN data &amp; Mitchell =&gt; used"/>
    </sheetNames>
    <sheetDataSet>
      <sheetData sheetId="0"/>
      <sheetData sheetId="1"/>
      <sheetData sheetId="2"/>
      <sheetData sheetId="3">
        <row r="4">
          <cell r="F4">
            <v>28.253600823045261</v>
          </cell>
          <cell r="H4">
            <v>54.166666666666671</v>
          </cell>
          <cell r="I4">
            <v>75</v>
          </cell>
          <cell r="J4">
            <v>306.25</v>
          </cell>
          <cell r="K4">
            <v>537.49999999999989</v>
          </cell>
          <cell r="L4">
            <v>768.74999999999989</v>
          </cell>
          <cell r="M4">
            <v>999.99999999999977</v>
          </cell>
          <cell r="N4">
            <v>1999.9999999999995</v>
          </cell>
          <cell r="O4">
            <v>2250.0000000000009</v>
          </cell>
          <cell r="P4">
            <v>2500.0000000000005</v>
          </cell>
          <cell r="Q4">
            <v>2500.0000000000005</v>
          </cell>
          <cell r="R4">
            <v>2500.0000000000005</v>
          </cell>
          <cell r="S4">
            <v>2500.0000000000005</v>
          </cell>
          <cell r="T4">
            <v>2500.0000000000005</v>
          </cell>
          <cell r="U4">
            <v>2425</v>
          </cell>
          <cell r="V4">
            <v>2349.9999999999995</v>
          </cell>
          <cell r="W4">
            <v>2300</v>
          </cell>
          <cell r="X4">
            <v>2250.0000000000009</v>
          </cell>
          <cell r="Y4">
            <v>2374.9999999999995</v>
          </cell>
          <cell r="Z4">
            <v>2500.0000000000005</v>
          </cell>
          <cell r="AA4">
            <v>1750.0000000000005</v>
          </cell>
          <cell r="AB4">
            <v>1874.9999999999998</v>
          </cell>
          <cell r="AC4">
            <v>1999.9999999999995</v>
          </cell>
          <cell r="AD4">
            <v>2500.0000000000005</v>
          </cell>
          <cell r="AE4">
            <v>2500.0000000000005</v>
          </cell>
          <cell r="AF4">
            <v>2561.6254746318123</v>
          </cell>
          <cell r="AG4">
            <v>2619.8442354188996</v>
          </cell>
          <cell r="AH4">
            <v>2679.3861498602378</v>
          </cell>
          <cell r="AI4">
            <v>2740.2812896297883</v>
          </cell>
          <cell r="AJ4">
            <v>2802.5604098486474</v>
          </cell>
          <cell r="AK4">
            <v>2866.254964617935</v>
          </cell>
          <cell r="AL4">
            <v>2931.397122904707</v>
          </cell>
          <cell r="AM4">
            <v>2998.0197847889035</v>
          </cell>
          <cell r="AN4">
            <v>3066.1565980795613</v>
          </cell>
          <cell r="AO4">
            <v>3135.8419753086409</v>
          </cell>
          <cell r="AP4">
            <v>3207.1111111111109</v>
          </cell>
          <cell r="AQ4">
            <v>3280</v>
          </cell>
          <cell r="AR4">
            <v>3388.8170901082708</v>
          </cell>
          <cell r="AS4">
            <v>3577.0847062253974</v>
          </cell>
          <cell r="AT4">
            <v>3775.8116343490306</v>
          </cell>
          <cell r="AU4">
            <v>3985.5789473684213</v>
          </cell>
          <cell r="AV4">
            <v>4207</v>
          </cell>
          <cell r="AW4">
            <v>4506.800182066454</v>
          </cell>
          <cell r="AX4">
            <v>4882.3668639053258</v>
          </cell>
          <cell r="AY4">
            <v>5289.2307692307695</v>
          </cell>
          <cell r="AZ4">
            <v>5730</v>
          </cell>
          <cell r="BA4">
            <v>6335.3637499999995</v>
          </cell>
          <cell r="BB4">
            <v>6940.7274999999991</v>
          </cell>
          <cell r="BC4">
            <v>7546.0912499999995</v>
          </cell>
          <cell r="BD4">
            <v>8151.4549999999999</v>
          </cell>
          <cell r="BN4">
            <v>9616.3529999999992</v>
          </cell>
          <cell r="BX4">
            <v>11839.728999999999</v>
          </cell>
          <cell r="CH4">
            <v>13945.791999999999</v>
          </cell>
          <cell r="CR4">
            <v>12580.412</v>
          </cell>
          <cell r="DB4">
            <v>20535.806</v>
          </cell>
          <cell r="DC4">
            <v>21174.92</v>
          </cell>
          <cell r="DD4">
            <v>21923.115000000002</v>
          </cell>
          <cell r="DE4">
            <v>22755.392</v>
          </cell>
          <cell r="DF4">
            <v>23627.472000000002</v>
          </cell>
          <cell r="DG4">
            <v>24506.839</v>
          </cell>
          <cell r="DH4">
            <v>25390.061000000002</v>
          </cell>
          <cell r="DI4">
            <v>26289.934000000001</v>
          </cell>
          <cell r="DJ4">
            <v>27208.326000000001</v>
          </cell>
          <cell r="DK4">
            <v>28149.918000000001</v>
          </cell>
          <cell r="DL4">
            <v>29117.489000000001</v>
          </cell>
          <cell r="DM4">
            <v>30109.800999999999</v>
          </cell>
          <cell r="DN4">
            <v>31122.623</v>
          </cell>
        </row>
        <row r="5">
          <cell r="M5">
            <v>119.04335328839331</v>
          </cell>
          <cell r="N5">
            <v>198.40558881398877</v>
          </cell>
          <cell r="O5">
            <v>198.60419300699581</v>
          </cell>
          <cell r="P5">
            <v>198.80299600299881</v>
          </cell>
          <cell r="Q5">
            <v>199.00199800099981</v>
          </cell>
          <cell r="R5">
            <v>199.20119920019999</v>
          </cell>
          <cell r="S5">
            <v>199.40059979999998</v>
          </cell>
          <cell r="T5">
            <v>199.60020000000003</v>
          </cell>
          <cell r="U5">
            <v>199.80000000000004</v>
          </cell>
          <cell r="V5">
            <v>200.00000000000003</v>
          </cell>
          <cell r="W5">
            <v>200.00000000000003</v>
          </cell>
          <cell r="X5">
            <v>200.00000000000003</v>
          </cell>
          <cell r="Y5">
            <v>200.00000000000003</v>
          </cell>
          <cell r="Z5">
            <v>200.00000000000003</v>
          </cell>
          <cell r="AA5">
            <v>200.00000000000003</v>
          </cell>
          <cell r="AB5">
            <v>200.00000000000003</v>
          </cell>
          <cell r="AC5">
            <v>200.00000000000003</v>
          </cell>
          <cell r="AD5">
            <v>200.00000000000003</v>
          </cell>
          <cell r="AE5">
            <v>300</v>
          </cell>
          <cell r="AF5">
            <v>311.41666666666669</v>
          </cell>
          <cell r="AG5">
            <v>322.83333333333326</v>
          </cell>
          <cell r="AH5">
            <v>334.25</v>
          </cell>
          <cell r="AI5">
            <v>345.66666666666674</v>
          </cell>
          <cell r="AJ5">
            <v>357.08333333333337</v>
          </cell>
          <cell r="AK5">
            <v>368.50000000000006</v>
          </cell>
          <cell r="AL5">
            <v>379.91666666666669</v>
          </cell>
          <cell r="AM5">
            <v>391.33333333333337</v>
          </cell>
          <cell r="AN5">
            <v>402.74999999999994</v>
          </cell>
          <cell r="AO5">
            <v>414.16666666666663</v>
          </cell>
          <cell r="AP5">
            <v>425.58333333333343</v>
          </cell>
          <cell r="AQ5">
            <v>437</v>
          </cell>
          <cell r="AR5">
            <v>444.48979591836729</v>
          </cell>
          <cell r="AS5">
            <v>471.4285714285715</v>
          </cell>
          <cell r="AT5">
            <v>500.00000000000006</v>
          </cell>
          <cell r="AU5">
            <v>551.5</v>
          </cell>
          <cell r="AV5">
            <v>603</v>
          </cell>
          <cell r="AW5">
            <v>664.50000000000011</v>
          </cell>
          <cell r="AX5">
            <v>726</v>
          </cell>
          <cell r="AY5">
            <v>800.00000000000011</v>
          </cell>
          <cell r="AZ5">
            <v>874</v>
          </cell>
          <cell r="BA5">
            <v>932.00000000000034</v>
          </cell>
          <cell r="BB5">
            <v>971.31564316401318</v>
          </cell>
          <cell r="BC5">
            <v>1061.9940726445652</v>
          </cell>
          <cell r="BD5">
            <v>1215.002</v>
          </cell>
          <cell r="BN5">
            <v>1610.5650000000001</v>
          </cell>
          <cell r="BX5">
            <v>2135.5990000000002</v>
          </cell>
          <cell r="CH5">
            <v>2671.3</v>
          </cell>
          <cell r="CR5">
            <v>3289.4830000000002</v>
          </cell>
          <cell r="DB5">
            <v>3067.556</v>
          </cell>
          <cell r="DC5">
            <v>3069.3850000000002</v>
          </cell>
          <cell r="DD5">
            <v>3076.2809999999999</v>
          </cell>
          <cell r="DE5">
            <v>3086.7370000000001</v>
          </cell>
          <cell r="DF5">
            <v>3098.6779999999999</v>
          </cell>
          <cell r="DG5">
            <v>3110.5790000000002</v>
          </cell>
          <cell r="DH5">
            <v>3121.7510000000002</v>
          </cell>
          <cell r="DI5">
            <v>3132.4560000000001</v>
          </cell>
          <cell r="DJ5">
            <v>3143.2959999999998</v>
          </cell>
          <cell r="DK5">
            <v>3155.2730000000001</v>
          </cell>
          <cell r="DL5">
            <v>3169.087</v>
          </cell>
          <cell r="DM5">
            <v>3184.761</v>
          </cell>
          <cell r="DN5">
            <v>3201.806</v>
          </cell>
        </row>
        <row r="6">
          <cell r="M6">
            <v>1199.7101628570836</v>
          </cell>
          <cell r="N6">
            <v>1999.5169380951381</v>
          </cell>
          <cell r="O6">
            <v>1959.3659955631085</v>
          </cell>
          <cell r="P6">
            <v>1920.0212968570211</v>
          </cell>
          <cell r="Q6">
            <v>1881.4666523418202</v>
          </cell>
          <cell r="R6">
            <v>1843.6861974755188</v>
          </cell>
          <cell r="S6">
            <v>1806.6643862812314</v>
          </cell>
          <cell r="T6">
            <v>1770.3859849502826</v>
          </cell>
          <cell r="U6">
            <v>1734.8360655737706</v>
          </cell>
          <cell r="V6">
            <v>1700.0000000000005</v>
          </cell>
          <cell r="W6">
            <v>1850.0000000000007</v>
          </cell>
          <cell r="X6">
            <v>2000.0000000000002</v>
          </cell>
          <cell r="Y6">
            <v>1950.0000000000005</v>
          </cell>
          <cell r="Z6">
            <v>1900.0000000000002</v>
          </cell>
          <cell r="AA6">
            <v>1685</v>
          </cell>
          <cell r="AB6">
            <v>1470.0000000000002</v>
          </cell>
          <cell r="AC6">
            <v>1500.0000000000005</v>
          </cell>
          <cell r="AD6">
            <v>2250</v>
          </cell>
          <cell r="AE6">
            <v>1749.9999999999993</v>
          </cell>
          <cell r="AF6">
            <v>1828.2500000000005</v>
          </cell>
          <cell r="AG6">
            <v>1906.4999999999995</v>
          </cell>
          <cell r="AH6">
            <v>1984.7500000000005</v>
          </cell>
          <cell r="AI6">
            <v>2062.9999999999995</v>
          </cell>
          <cell r="AJ6">
            <v>2141.2499999999986</v>
          </cell>
          <cell r="AK6">
            <v>2219.4999999999995</v>
          </cell>
          <cell r="AL6">
            <v>2297.7499999999995</v>
          </cell>
          <cell r="AM6">
            <v>2375.9999999999991</v>
          </cell>
          <cell r="AN6">
            <v>2454.2499999999991</v>
          </cell>
          <cell r="AO6">
            <v>2532.4999999999995</v>
          </cell>
          <cell r="AP6">
            <v>2610.7500000000005</v>
          </cell>
          <cell r="AQ6">
            <v>2688.9999999999991</v>
          </cell>
          <cell r="AR6">
            <v>3155.4613076923074</v>
          </cell>
          <cell r="AS6">
            <v>3621.9226153846143</v>
          </cell>
          <cell r="AT6">
            <v>4088.3839230769231</v>
          </cell>
          <cell r="AU6">
            <v>4554.8452307692296</v>
          </cell>
          <cell r="AV6">
            <v>5021.3065384615384</v>
          </cell>
          <cell r="AW6">
            <v>5487.7678461538462</v>
          </cell>
          <cell r="AX6">
            <v>5954.2291538461523</v>
          </cell>
          <cell r="AY6">
            <v>6420.690461538461</v>
          </cell>
          <cell r="AZ6">
            <v>6887.1517692307689</v>
          </cell>
          <cell r="BA6">
            <v>7353.6130769230767</v>
          </cell>
          <cell r="BB6">
            <v>7820.0743846153855</v>
          </cell>
          <cell r="BC6">
            <v>8286.5356923076924</v>
          </cell>
          <cell r="BD6">
            <v>8752.9969999999994</v>
          </cell>
          <cell r="BN6">
            <v>10799.996999999999</v>
          </cell>
          <cell r="BX6">
            <v>13746.183999999999</v>
          </cell>
          <cell r="CH6">
            <v>18811.202000000001</v>
          </cell>
          <cell r="CR6">
            <v>25282.514999999999</v>
          </cell>
          <cell r="DB6">
            <v>30506.054</v>
          </cell>
          <cell r="DC6">
            <v>30954.286</v>
          </cell>
          <cell r="DD6">
            <v>31414.116000000002</v>
          </cell>
          <cell r="DE6">
            <v>31885.436000000002</v>
          </cell>
          <cell r="DF6">
            <v>32366.125</v>
          </cell>
          <cell r="DG6">
            <v>32854.535000000003</v>
          </cell>
          <cell r="DH6">
            <v>33351.476999999999</v>
          </cell>
          <cell r="DI6">
            <v>33858.171999999999</v>
          </cell>
          <cell r="DJ6">
            <v>34373.428999999996</v>
          </cell>
          <cell r="DK6">
            <v>34895.472000000002</v>
          </cell>
          <cell r="DL6">
            <v>35422.589</v>
          </cell>
          <cell r="DM6">
            <v>35953.989000000001</v>
          </cell>
          <cell r="DN6">
            <v>36488.667000000001</v>
          </cell>
        </row>
        <row r="7">
          <cell r="M7">
            <v>0</v>
          </cell>
          <cell r="N7">
            <v>1.8262296154602595E-3</v>
          </cell>
          <cell r="O7">
            <v>2.7393444231903893E-3</v>
          </cell>
          <cell r="P7">
            <v>4.1090166347855835E-3</v>
          </cell>
          <cell r="Q7">
            <v>6.1635249521783744E-3</v>
          </cell>
          <cell r="R7">
            <v>9.2452874282675616E-3</v>
          </cell>
          <cell r="S7">
            <v>1.3867931142401344E-2</v>
          </cell>
          <cell r="T7">
            <v>2.0801896713602018E-2</v>
          </cell>
          <cell r="U7">
            <v>3.1202845070403024E-2</v>
          </cell>
          <cell r="V7">
            <v>4.6804267605604535E-2</v>
          </cell>
          <cell r="W7">
            <v>7.020640140840681E-2</v>
          </cell>
          <cell r="X7">
            <v>0.1053096021126102</v>
          </cell>
          <cell r="Y7">
            <v>0.1579644031689153</v>
          </cell>
          <cell r="Z7">
            <v>0.23694660475337298</v>
          </cell>
          <cell r="AA7">
            <v>0.35541990713005944</v>
          </cell>
          <cell r="AB7">
            <v>0.53312986069508916</v>
          </cell>
          <cell r="AC7">
            <v>0.79969479104263375</v>
          </cell>
          <cell r="AD7">
            <v>1.1995421865639506</v>
          </cell>
          <cell r="AE7">
            <v>1.7993132798459257</v>
          </cell>
          <cell r="AF7">
            <v>1.8940139787851848</v>
          </cell>
          <cell r="AG7">
            <v>1.9936989250370367</v>
          </cell>
          <cell r="AH7">
            <v>2.0986304474074071</v>
          </cell>
          <cell r="AI7">
            <v>2.2090846814814813</v>
          </cell>
          <cell r="AJ7">
            <v>2.325352296296296</v>
          </cell>
          <cell r="AK7">
            <v>2.4477392592592588</v>
          </cell>
          <cell r="AL7">
            <v>2.5765676413255356</v>
          </cell>
          <cell r="AM7">
            <v>2.7121764645531954</v>
          </cell>
          <cell r="AN7">
            <v>2.8549225942665215</v>
          </cell>
          <cell r="AO7">
            <v>3.0051816781752856</v>
          </cell>
          <cell r="AP7">
            <v>3.1633491349213534</v>
          </cell>
          <cell r="AQ7">
            <v>3.3390907535280951</v>
          </cell>
          <cell r="AR7">
            <v>3.5245957953907672</v>
          </cell>
          <cell r="AS7">
            <v>3.7204066729124765</v>
          </cell>
          <cell r="AT7">
            <v>3.9270959325187254</v>
          </cell>
          <cell r="AU7">
            <v>4.1452679287697656</v>
          </cell>
          <cell r="AV7">
            <v>4.6634264198659867</v>
          </cell>
          <cell r="AW7">
            <v>5.2463547223492348</v>
          </cell>
          <cell r="AX7">
            <v>5.9021490626428896</v>
          </cell>
          <cell r="AY7">
            <v>6.6399176954732511</v>
          </cell>
          <cell r="AZ7">
            <v>7.4699074074074074</v>
          </cell>
          <cell r="BA7">
            <v>8.9638888888888886</v>
          </cell>
          <cell r="BB7">
            <v>10.756666666666666</v>
          </cell>
          <cell r="BC7">
            <v>12.907999999999999</v>
          </cell>
          <cell r="BD7">
            <v>18.937000000000001</v>
          </cell>
          <cell r="BN7">
            <v>20.097000000000001</v>
          </cell>
          <cell r="BX7">
            <v>27.393999999999998</v>
          </cell>
          <cell r="CH7">
            <v>32.536000000000001</v>
          </cell>
          <cell r="CR7">
            <v>47.107999999999997</v>
          </cell>
          <cell r="DB7">
            <v>57.704999999999998</v>
          </cell>
          <cell r="DC7">
            <v>58.695999999999998</v>
          </cell>
          <cell r="DD7">
            <v>59.686999999999998</v>
          </cell>
          <cell r="DE7">
            <v>60.689</v>
          </cell>
          <cell r="DF7">
            <v>61.716999999999999</v>
          </cell>
          <cell r="DG7">
            <v>62.779000000000003</v>
          </cell>
          <cell r="DH7">
            <v>63.883000000000003</v>
          </cell>
          <cell r="DI7">
            <v>65.022999999999996</v>
          </cell>
          <cell r="DJ7">
            <v>66.186999999999998</v>
          </cell>
          <cell r="DK7">
            <v>67.352000000000004</v>
          </cell>
          <cell r="DL7">
            <v>68.504999999999995</v>
          </cell>
          <cell r="DM7">
            <v>69.762789107959989</v>
          </cell>
          <cell r="DN7">
            <v>71.00509773459126</v>
          </cell>
        </row>
        <row r="8">
          <cell r="M8">
            <v>0.59579818545254781</v>
          </cell>
          <cell r="N8">
            <v>1.2193121885608427</v>
          </cell>
          <cell r="O8">
            <v>1.2441961107763704</v>
          </cell>
          <cell r="P8">
            <v>1.2695878681391535</v>
          </cell>
          <cell r="Q8">
            <v>1.295497824631789</v>
          </cell>
          <cell r="R8">
            <v>1.3219365557467238</v>
          </cell>
          <cell r="S8">
            <v>1.3489148528027792</v>
          </cell>
          <cell r="T8">
            <v>1.3764437273497747</v>
          </cell>
          <cell r="U8">
            <v>1.4045344156630355</v>
          </cell>
          <cell r="V8">
            <v>1.4331983833296282</v>
          </cell>
          <cell r="W8">
            <v>1.4624473299281919</v>
          </cell>
          <cell r="X8">
            <v>1.4922931938042774</v>
          </cell>
          <cell r="Y8">
            <v>1.5227481569431403</v>
          </cell>
          <cell r="Z8">
            <v>1.5538246499419797</v>
          </cell>
          <cell r="AA8">
            <v>1.585535357083653</v>
          </cell>
          <cell r="AB8">
            <v>1.6178932215139314</v>
          </cell>
          <cell r="AC8">
            <v>1.6509114505244202</v>
          </cell>
          <cell r="AD8">
            <v>1.6846035209432859</v>
          </cell>
          <cell r="AE8">
            <v>1.7189831846360057</v>
          </cell>
          <cell r="AF8">
            <v>1.8094559838273747</v>
          </cell>
          <cell r="AG8">
            <v>1.9046905092919733</v>
          </cell>
          <cell r="AH8">
            <v>2.0049373782020772</v>
          </cell>
          <cell r="AI8">
            <v>2.1104603981074499</v>
          </cell>
          <cell r="AJ8">
            <v>2.2215372611657367</v>
          </cell>
          <cell r="AK8">
            <v>2.3384602749113017</v>
          </cell>
          <cell r="AL8">
            <v>2.4615371314855805</v>
          </cell>
          <cell r="AM8">
            <v>2.5910917173532426</v>
          </cell>
          <cell r="AN8">
            <v>2.7274649656349923</v>
          </cell>
          <cell r="AO8">
            <v>2.8710157532999916</v>
          </cell>
          <cell r="AP8">
            <v>3.0221218455789387</v>
          </cell>
          <cell r="AQ8">
            <v>3.1811808900830933</v>
          </cell>
          <cell r="AR8">
            <v>3.3486114632453612</v>
          </cell>
          <cell r="AS8">
            <v>3.5248541718372226</v>
          </cell>
          <cell r="AT8">
            <v>3.7103728124602346</v>
          </cell>
          <cell r="AU8">
            <v>3.9056555920634048</v>
          </cell>
          <cell r="AV8">
            <v>4.1112164126983206</v>
          </cell>
          <cell r="AW8">
            <v>4.3275962238929688</v>
          </cell>
          <cell r="AX8">
            <v>4.5553644462031251</v>
          </cell>
          <cell r="AY8">
            <v>4.7951204696875003</v>
          </cell>
          <cell r="AZ8">
            <v>5.0474952312499992</v>
          </cell>
          <cell r="BA8">
            <v>5.3131528750000001</v>
          </cell>
          <cell r="BB8">
            <v>5.5927924999999998</v>
          </cell>
          <cell r="BC8">
            <v>5.8871500000000001</v>
          </cell>
          <cell r="BD8">
            <v>6.1970000000000001</v>
          </cell>
          <cell r="BN8">
            <v>13.377000000000001</v>
          </cell>
          <cell r="BX8">
            <v>24.364000000000001</v>
          </cell>
          <cell r="CH8">
            <v>37.332000000000001</v>
          </cell>
          <cell r="CR8">
            <v>52.777999999999999</v>
          </cell>
          <cell r="DB8">
            <v>66.421000000000006</v>
          </cell>
          <cell r="DC8">
            <v>68.338999999999999</v>
          </cell>
          <cell r="DD8">
            <v>71.045000000000002</v>
          </cell>
          <cell r="DE8">
            <v>74.182000000000002</v>
          </cell>
          <cell r="DF8">
            <v>77.218999999999994</v>
          </cell>
          <cell r="DG8">
            <v>79.775000000000006</v>
          </cell>
          <cell r="DH8">
            <v>81.738</v>
          </cell>
          <cell r="DI8">
            <v>83.234999999999999</v>
          </cell>
          <cell r="DJ8">
            <v>84.412000000000006</v>
          </cell>
          <cell r="DK8">
            <v>85.504999999999995</v>
          </cell>
          <cell r="DL8">
            <v>86.685000000000002</v>
          </cell>
          <cell r="DM8">
            <v>86.811297100771256</v>
          </cell>
          <cell r="DN8">
            <v>86.953815847513141</v>
          </cell>
        </row>
        <row r="9">
          <cell r="M9">
            <v>37.692512512207031</v>
          </cell>
          <cell r="N9">
            <v>62.820854187011726</v>
          </cell>
          <cell r="O9">
            <v>83.761138916015639</v>
          </cell>
          <cell r="P9">
            <v>111.6815185546875</v>
          </cell>
          <cell r="Q9">
            <v>148.90869140625</v>
          </cell>
          <cell r="R9">
            <v>198.54492187499997</v>
          </cell>
          <cell r="S9">
            <v>264.72656249999994</v>
          </cell>
          <cell r="T9">
            <v>352.96875000000006</v>
          </cell>
          <cell r="U9">
            <v>470.62500000000006</v>
          </cell>
          <cell r="V9">
            <v>627.5</v>
          </cell>
          <cell r="W9">
            <v>815.74999999999989</v>
          </cell>
          <cell r="X9">
            <v>1004.0000000000001</v>
          </cell>
          <cell r="Y9">
            <v>1171.3333333333335</v>
          </cell>
          <cell r="Z9">
            <v>1338.6666666666663</v>
          </cell>
          <cell r="AA9">
            <v>1506.0000000000002</v>
          </cell>
          <cell r="AB9">
            <v>1757</v>
          </cell>
          <cell r="AC9">
            <v>2008.0000000000002</v>
          </cell>
          <cell r="AD9">
            <v>2133.5</v>
          </cell>
          <cell r="AE9">
            <v>2258.9999999999995</v>
          </cell>
          <cell r="AF9">
            <v>1072.9178823065438</v>
          </cell>
          <cell r="AG9">
            <v>1087.8761797784978</v>
          </cell>
          <cell r="AH9">
            <v>1103.7120482975499</v>
          </cell>
          <cell r="AI9">
            <v>1120.51984598736</v>
          </cell>
          <cell r="AJ9">
            <v>1138.4091323529058</v>
          </cell>
          <cell r="AK9">
            <v>1157.5080145937015</v>
          </cell>
          <cell r="AL9">
            <v>1177.9674492383679</v>
          </cell>
          <cell r="AM9">
            <v>1199.9668413294071</v>
          </cell>
          <cell r="AN9">
            <v>1223.7214338692211</v>
          </cell>
          <cell r="AO9">
            <v>1249.4922107152224</v>
          </cell>
          <cell r="AP9">
            <v>1277.599397459328</v>
          </cell>
          <cell r="AQ9">
            <v>1308.4412263665392</v>
          </cell>
          <cell r="AR9">
            <v>1342.5205953247837</v>
          </cell>
          <cell r="AS9">
            <v>1380.4839026475922</v>
          </cell>
          <cell r="AT9">
            <v>1423.1792810799925</v>
          </cell>
          <cell r="AU9">
            <v>1471.7469297621433</v>
          </cell>
          <cell r="AV9">
            <v>1527.7649789918439</v>
          </cell>
          <cell r="AW9">
            <v>1593.4967186355609</v>
          </cell>
          <cell r="AX9">
            <v>1672.3353868739023</v>
          </cell>
          <cell r="AY9">
            <v>1769.6670760570391</v>
          </cell>
          <cell r="AZ9">
            <v>1894.7184968490783</v>
          </cell>
          <cell r="BA9">
            <v>2065.0882799444998</v>
          </cell>
          <cell r="BB9">
            <v>2320.3239100499995</v>
          </cell>
          <cell r="BC9">
            <v>2778.8310299999994</v>
          </cell>
          <cell r="BD9">
            <v>4147.509</v>
          </cell>
          <cell r="BN9">
            <v>5011.585</v>
          </cell>
          <cell r="BX9">
            <v>6083.2430000000004</v>
          </cell>
          <cell r="CH9">
            <v>7854.0039999999999</v>
          </cell>
          <cell r="CR9">
            <v>10661.46</v>
          </cell>
          <cell r="DB9">
            <v>14279.518</v>
          </cell>
          <cell r="DC9">
            <v>14704.38</v>
          </cell>
          <cell r="DD9">
            <v>15164.026</v>
          </cell>
          <cell r="DE9">
            <v>15646.829</v>
          </cell>
          <cell r="DF9">
            <v>16135.464</v>
          </cell>
          <cell r="DG9">
            <v>16617.589</v>
          </cell>
          <cell r="DH9">
            <v>17089.109</v>
          </cell>
          <cell r="DI9">
            <v>17554.581999999999</v>
          </cell>
          <cell r="DJ9">
            <v>18020.665000000001</v>
          </cell>
          <cell r="DK9">
            <v>18497.632000000001</v>
          </cell>
          <cell r="DL9">
            <v>18992.706999999999</v>
          </cell>
          <cell r="DM9">
            <v>19507.664000000001</v>
          </cell>
          <cell r="DN9">
            <v>20039.260999999999</v>
          </cell>
        </row>
        <row r="10">
          <cell r="M10">
            <v>0.94354875245872727</v>
          </cell>
          <cell r="N10">
            <v>1.8870975049174545</v>
          </cell>
          <cell r="O10">
            <v>2.0591328755404601</v>
          </cell>
          <cell r="P10">
            <v>2.2469280883095486</v>
          </cell>
          <cell r="Q10">
            <v>2.4519459218967246</v>
          </cell>
          <cell r="R10">
            <v>2.6757896512906756</v>
          </cell>
          <cell r="S10">
            <v>2.9202176992985476</v>
          </cell>
          <cell r="T10">
            <v>3.1871600897797698</v>
          </cell>
          <cell r="U10">
            <v>3.4787369838500788</v>
          </cell>
          <cell r="V10">
            <v>3.7972796352220888</v>
          </cell>
          <cell r="W10">
            <v>4.1453541681106909</v>
          </cell>
          <cell r="X10">
            <v>4.5257886636835423</v>
          </cell>
          <cell r="Y10">
            <v>4.9417041425628039</v>
          </cell>
          <cell r="Z10">
            <v>5.3965501559762785</v>
          </cell>
          <cell r="AA10">
            <v>5.8941458525406478</v>
          </cell>
          <cell r="AB10">
            <v>6.4387275784797717</v>
          </cell>
          <cell r="AC10">
            <v>7.0350043052494922</v>
          </cell>
          <cell r="AD10">
            <v>7.6882224711798042</v>
          </cell>
          <cell r="AE10">
            <v>8.4042421867397792</v>
          </cell>
          <cell r="AF10">
            <v>9.3353341122508375</v>
          </cell>
          <cell r="AG10">
            <v>10.369634081433427</v>
          </cell>
          <cell r="AH10">
            <v>11.51858723517562</v>
          </cell>
          <cell r="AI10">
            <v>12.79490835854822</v>
          </cell>
          <cell r="AJ10">
            <v>14.212722767095331</v>
          </cell>
          <cell r="AK10">
            <v>15.787722830313088</v>
          </cell>
          <cell r="AL10">
            <v>17.537341868250643</v>
          </cell>
          <cell r="AM10">
            <v>19.48094734990979</v>
          </cell>
          <cell r="AN10">
            <v>21.640055536265226</v>
          </cell>
          <cell r="AO10">
            <v>24.038569948652974</v>
          </cell>
          <cell r="AP10">
            <v>26.703046307621428</v>
          </cell>
          <cell r="AQ10">
            <v>29.662986881041558</v>
          </cell>
          <cell r="AR10">
            <v>32.951167506590792</v>
          </cell>
          <cell r="AS10">
            <v>36.60400091628086</v>
          </cell>
          <cell r="AT10">
            <v>38.139718171296288</v>
          </cell>
          <cell r="AU10">
            <v>36.773631944444446</v>
          </cell>
          <cell r="AV10">
            <v>35.449416666666664</v>
          </cell>
          <cell r="AW10">
            <v>34.963999999999999</v>
          </cell>
          <cell r="AX10">
            <v>36.698999999999998</v>
          </cell>
          <cell r="AY10">
            <v>36.289079188093922</v>
          </cell>
          <cell r="AZ10">
            <v>35.761722750647905</v>
          </cell>
          <cell r="BA10">
            <v>30.845061182524994</v>
          </cell>
          <cell r="BB10">
            <v>31.840066744572717</v>
          </cell>
          <cell r="BC10">
            <v>37.075940580856191</v>
          </cell>
          <cell r="BD10">
            <v>46.301000000000002</v>
          </cell>
          <cell r="BN10">
            <v>54.658000000000001</v>
          </cell>
          <cell r="BX10">
            <v>69.213999999999999</v>
          </cell>
          <cell r="CH10">
            <v>72.28</v>
          </cell>
          <cell r="CR10">
            <v>61.921999999999997</v>
          </cell>
          <cell r="DB10">
            <v>77.134</v>
          </cell>
          <cell r="DC10">
            <v>78.658000000000001</v>
          </cell>
          <cell r="DD10">
            <v>80.024000000000001</v>
          </cell>
          <cell r="DE10">
            <v>81.260000000000005</v>
          </cell>
          <cell r="DF10">
            <v>82.418000000000006</v>
          </cell>
          <cell r="DG10">
            <v>83.534000000000006</v>
          </cell>
          <cell r="DH10">
            <v>84.611999999999995</v>
          </cell>
          <cell r="DI10">
            <v>85.641000000000005</v>
          </cell>
          <cell r="DJ10">
            <v>86.634</v>
          </cell>
          <cell r="DK10">
            <v>87.6</v>
          </cell>
          <cell r="DL10">
            <v>88.55</v>
          </cell>
          <cell r="DM10">
            <v>89.491999863614666</v>
          </cell>
          <cell r="DN10">
            <v>90.430980496897234</v>
          </cell>
        </row>
        <row r="11">
          <cell r="M11">
            <v>82.425937320676709</v>
          </cell>
          <cell r="N11">
            <v>96.163593540789492</v>
          </cell>
          <cell r="O11">
            <v>103.03242165084589</v>
          </cell>
          <cell r="P11">
            <v>110.39188034019202</v>
          </cell>
          <cell r="Q11">
            <v>118.27701465020574</v>
          </cell>
          <cell r="R11">
            <v>126.72537283950616</v>
          </cell>
          <cell r="S11">
            <v>135.77718518518515</v>
          </cell>
          <cell r="T11">
            <v>145.47555555555556</v>
          </cell>
          <cell r="U11">
            <v>155.86666666666667</v>
          </cell>
          <cell r="V11">
            <v>167</v>
          </cell>
          <cell r="W11">
            <v>176.5</v>
          </cell>
          <cell r="X11">
            <v>186</v>
          </cell>
          <cell r="Y11">
            <v>279</v>
          </cell>
          <cell r="Z11">
            <v>372</v>
          </cell>
          <cell r="AA11">
            <v>465</v>
          </cell>
          <cell r="AB11">
            <v>372</v>
          </cell>
          <cell r="AC11">
            <v>465</v>
          </cell>
          <cell r="AD11">
            <v>558</v>
          </cell>
          <cell r="AE11">
            <v>651</v>
          </cell>
          <cell r="AF11">
            <v>424.13836452681022</v>
          </cell>
          <cell r="AG11">
            <v>459.48322823737777</v>
          </cell>
          <cell r="AH11">
            <v>497.77349725715931</v>
          </cell>
          <cell r="AI11">
            <v>539.25462202858921</v>
          </cell>
          <cell r="AJ11">
            <v>584.19250719763829</v>
          </cell>
          <cell r="AK11">
            <v>632.8752161307749</v>
          </cell>
          <cell r="AL11">
            <v>685.61481747500602</v>
          </cell>
          <cell r="AM11">
            <v>742.74938559792326</v>
          </cell>
          <cell r="AN11">
            <v>804.64516773108357</v>
          </cell>
          <cell r="AO11">
            <v>871.69893170867397</v>
          </cell>
          <cell r="AP11">
            <v>944.34050935106347</v>
          </cell>
          <cell r="AQ11">
            <v>1023.0355517969853</v>
          </cell>
          <cell r="AR11">
            <v>1108.2885144467341</v>
          </cell>
          <cell r="AS11">
            <v>1200.6458906506286</v>
          </cell>
          <cell r="AT11">
            <v>1300.6997148715145</v>
          </cell>
          <cell r="AU11">
            <v>1409.0913577774738</v>
          </cell>
          <cell r="AV11">
            <v>1526.5156375922636</v>
          </cell>
          <cell r="AW11">
            <v>1653.7252740582855</v>
          </cell>
          <cell r="AX11">
            <v>1791.5357135631427</v>
          </cell>
          <cell r="AY11">
            <v>1940.8303563600712</v>
          </cell>
          <cell r="AZ11">
            <v>2102.5662193900771</v>
          </cell>
          <cell r="BA11">
            <v>2277.7800710059169</v>
          </cell>
          <cell r="BB11">
            <v>2467.5950769230767</v>
          </cell>
          <cell r="BC11">
            <v>2673.2279999999992</v>
          </cell>
          <cell r="BD11">
            <v>2895.9969999999998</v>
          </cell>
          <cell r="BN11">
            <v>3894.4940000000001</v>
          </cell>
          <cell r="BX11">
            <v>5172.0020000000004</v>
          </cell>
          <cell r="CH11">
            <v>6160.5020000000004</v>
          </cell>
          <cell r="CR11">
            <v>7211.692</v>
          </cell>
          <cell r="DB11">
            <v>8121.4110000000001</v>
          </cell>
          <cell r="DC11">
            <v>8181.5730000000003</v>
          </cell>
          <cell r="DD11">
            <v>8242.473</v>
          </cell>
          <cell r="DE11">
            <v>8306.42</v>
          </cell>
          <cell r="DF11">
            <v>8375.9850000000006</v>
          </cell>
          <cell r="DG11">
            <v>8452.9050000000007</v>
          </cell>
          <cell r="DH11">
            <v>8538.268</v>
          </cell>
          <cell r="DI11">
            <v>8631.509</v>
          </cell>
          <cell r="DJ11">
            <v>8730.5329999999994</v>
          </cell>
          <cell r="DK11">
            <v>8832.1749999999993</v>
          </cell>
          <cell r="DL11">
            <v>8933.9279999999999</v>
          </cell>
          <cell r="DM11">
            <v>9035.0540000000001</v>
          </cell>
          <cell r="DN11">
            <v>9135.5969999999998</v>
          </cell>
        </row>
        <row r="12">
          <cell r="BN12">
            <v>20684.913</v>
          </cell>
          <cell r="BX12">
            <v>24002.707999999999</v>
          </cell>
          <cell r="CH12">
            <v>28153.804</v>
          </cell>
          <cell r="CR12">
            <v>32497.507000000001</v>
          </cell>
          <cell r="DB12">
            <v>36938.728000000003</v>
          </cell>
          <cell r="DC12">
            <v>37317.981</v>
          </cell>
          <cell r="DD12">
            <v>37676.466999999997</v>
          </cell>
          <cell r="DE12">
            <v>38023.466</v>
          </cell>
          <cell r="DF12">
            <v>38372.04</v>
          </cell>
          <cell r="DG12">
            <v>38731.603000000003</v>
          </cell>
          <cell r="DH12">
            <v>39105.343999999997</v>
          </cell>
          <cell r="DI12">
            <v>39490.466999999997</v>
          </cell>
          <cell r="DJ12">
            <v>39882.981</v>
          </cell>
          <cell r="DK12">
            <v>40276.377999999997</v>
          </cell>
          <cell r="DL12">
            <v>40665.732000000004</v>
          </cell>
          <cell r="DM12">
            <v>41050.118999999999</v>
          </cell>
          <cell r="DN12">
            <v>41430.743000000002</v>
          </cell>
        </row>
        <row r="13">
          <cell r="BN13">
            <v>10276.473</v>
          </cell>
          <cell r="BX13">
            <v>12728.361999999999</v>
          </cell>
          <cell r="CH13">
            <v>14695.356</v>
          </cell>
          <cell r="CR13">
            <v>17091.25</v>
          </cell>
          <cell r="DB13">
            <v>19170.936000000002</v>
          </cell>
          <cell r="DC13">
            <v>19406.931</v>
          </cell>
          <cell r="DD13">
            <v>19652.842000000001</v>
          </cell>
          <cell r="DE13">
            <v>19903.752</v>
          </cell>
          <cell r="DF13">
            <v>20152.726999999999</v>
          </cell>
          <cell r="DG13">
            <v>20394.753000000001</v>
          </cell>
          <cell r="DH13">
            <v>20628.010999999999</v>
          </cell>
          <cell r="DI13">
            <v>20853.882000000001</v>
          </cell>
          <cell r="DJ13">
            <v>21074.378000000001</v>
          </cell>
          <cell r="DK13">
            <v>21292.891</v>
          </cell>
          <cell r="DL13">
            <v>21511.887999999999</v>
          </cell>
          <cell r="DM13">
            <v>21731.703000000001</v>
          </cell>
          <cell r="DN13">
            <v>21951.412</v>
          </cell>
        </row>
        <row r="14">
          <cell r="M14">
            <v>100</v>
          </cell>
          <cell r="N14">
            <v>499.99999999999994</v>
          </cell>
          <cell r="O14">
            <v>550</v>
          </cell>
          <cell r="P14">
            <v>600</v>
          </cell>
          <cell r="Q14">
            <v>550</v>
          </cell>
          <cell r="R14">
            <v>499.99999999999994</v>
          </cell>
          <cell r="S14">
            <v>450</v>
          </cell>
          <cell r="T14">
            <v>400</v>
          </cell>
          <cell r="U14">
            <v>450</v>
          </cell>
          <cell r="V14">
            <v>499.99999999999994</v>
          </cell>
          <cell r="W14">
            <v>600</v>
          </cell>
          <cell r="X14">
            <v>699.99999999999989</v>
          </cell>
          <cell r="Y14">
            <v>900</v>
          </cell>
          <cell r="Z14">
            <v>1250.0000000000002</v>
          </cell>
          <cell r="AA14">
            <v>1999.9999999999998</v>
          </cell>
          <cell r="AB14">
            <v>1250.0000000000002</v>
          </cell>
          <cell r="AC14">
            <v>1999.9999999999998</v>
          </cell>
          <cell r="AD14">
            <v>2100</v>
          </cell>
          <cell r="BN14">
            <v>7042.634</v>
          </cell>
          <cell r="BX14">
            <v>7465.9080000000004</v>
          </cell>
          <cell r="CH14">
            <v>7548.7979999999998</v>
          </cell>
          <cell r="CR14">
            <v>7670.5129999999999</v>
          </cell>
          <cell r="DB14">
            <v>8004.7120000000004</v>
          </cell>
          <cell r="DC14">
            <v>8038.6980000000003</v>
          </cell>
          <cell r="DD14">
            <v>8083.6059999999998</v>
          </cell>
          <cell r="DE14">
            <v>8135.0249999999996</v>
          </cell>
          <cell r="DF14">
            <v>8186.2420000000002</v>
          </cell>
          <cell r="DG14">
            <v>8232.277</v>
          </cell>
          <cell r="DH14">
            <v>8272.0810000000001</v>
          </cell>
          <cell r="DI14">
            <v>8307.0010000000002</v>
          </cell>
          <cell r="DJ14">
            <v>8337.2999999999993</v>
          </cell>
          <cell r="DK14">
            <v>8363.884</v>
          </cell>
          <cell r="DL14">
            <v>8387.491</v>
          </cell>
          <cell r="DM14">
            <v>8407.8410000000003</v>
          </cell>
          <cell r="DN14">
            <v>8424.7540000000008</v>
          </cell>
        </row>
        <row r="15">
          <cell r="M15">
            <v>0.57421789112346278</v>
          </cell>
          <cell r="N15">
            <v>1.1484357822469256</v>
          </cell>
          <cell r="O15">
            <v>1.2528390351784642</v>
          </cell>
          <cell r="P15">
            <v>1.3667334929219608</v>
          </cell>
          <cell r="Q15">
            <v>1.4909819922785028</v>
          </cell>
          <cell r="R15">
            <v>1.6265258097583668</v>
          </cell>
          <cell r="S15">
            <v>1.7743917924636727</v>
          </cell>
          <cell r="T15">
            <v>1.9357001372330978</v>
          </cell>
          <cell r="U15">
            <v>2.1116728769815607</v>
          </cell>
          <cell r="V15">
            <v>2.3036431385253389</v>
          </cell>
          <cell r="W15">
            <v>2.5130652420276429</v>
          </cell>
          <cell r="X15">
            <v>2.7415257185756099</v>
          </cell>
          <cell r="Y15">
            <v>2.9907553293552112</v>
          </cell>
          <cell r="Z15">
            <v>3.262642177478412</v>
          </cell>
          <cell r="AA15">
            <v>3.5592460117946314</v>
          </cell>
          <cell r="AB15">
            <v>3.882813831048689</v>
          </cell>
          <cell r="AC15">
            <v>4.2357969065985701</v>
          </cell>
          <cell r="AD15">
            <v>4.6208693526529858</v>
          </cell>
          <cell r="AE15">
            <v>5.0409483847123484</v>
          </cell>
          <cell r="AF15">
            <v>5.5351590106645396</v>
          </cell>
          <cell r="AG15">
            <v>6.0778216587689053</v>
          </cell>
          <cell r="AH15">
            <v>6.6736865272756623</v>
          </cell>
          <cell r="AI15">
            <v>7.3279695201458255</v>
          </cell>
          <cell r="AJ15">
            <v>8.0463979044738476</v>
          </cell>
          <cell r="AK15">
            <v>8.8352604441281457</v>
          </cell>
          <cell r="AL15">
            <v>9.7014624484544356</v>
          </cell>
          <cell r="AM15">
            <v>10.652586217910754</v>
          </cell>
          <cell r="AN15">
            <v>11.696957415745141</v>
          </cell>
          <cell r="AO15">
            <v>12.843717946700549</v>
          </cell>
          <cell r="AP15">
            <v>14.102905980690798</v>
          </cell>
          <cell r="AQ15">
            <v>14.573002846713825</v>
          </cell>
          <cell r="AR15">
            <v>15.058769608270953</v>
          </cell>
          <cell r="AS15">
            <v>15.560728595213318</v>
          </cell>
          <cell r="AT15">
            <v>16.079419548387097</v>
          </cell>
          <cell r="AU15">
            <v>16.6154002</v>
          </cell>
          <cell r="AV15">
            <v>18.9890288</v>
          </cell>
          <cell r="AW15">
            <v>21.701747199999996</v>
          </cell>
          <cell r="AX15">
            <v>24.801996800000001</v>
          </cell>
          <cell r="AY15">
            <v>28.345139200000002</v>
          </cell>
          <cell r="AZ15">
            <v>32.394444800000002</v>
          </cell>
          <cell r="BA15">
            <v>40.493056000000003</v>
          </cell>
          <cell r="BB15">
            <v>50.616320000000002</v>
          </cell>
          <cell r="BC15">
            <v>63.270400000000002</v>
          </cell>
          <cell r="BD15">
            <v>79.087999999999994</v>
          </cell>
          <cell r="BN15">
            <v>109.64400000000001</v>
          </cell>
          <cell r="BX15">
            <v>169.744</v>
          </cell>
          <cell r="CH15">
            <v>210.10900000000001</v>
          </cell>
          <cell r="CR15">
            <v>255.60300000000001</v>
          </cell>
          <cell r="DB15">
            <v>304.81200000000001</v>
          </cell>
          <cell r="DC15">
            <v>309.13200000000001</v>
          </cell>
          <cell r="DD15">
            <v>313.31700000000001</v>
          </cell>
          <cell r="DE15">
            <v>317.40800000000002</v>
          </cell>
          <cell r="DF15">
            <v>321.452</v>
          </cell>
          <cell r="DG15">
            <v>325.49599999999998</v>
          </cell>
          <cell r="DH15">
            <v>329.55099999999999</v>
          </cell>
          <cell r="DI15">
            <v>333.60599999999999</v>
          </cell>
          <cell r="DJ15">
            <v>337.66800000000001</v>
          </cell>
          <cell r="DK15">
            <v>341.71600000000001</v>
          </cell>
          <cell r="DL15">
            <v>345.73599999999999</v>
          </cell>
          <cell r="DM15">
            <v>349.73700000000002</v>
          </cell>
          <cell r="DN15">
            <v>353.72199999999998</v>
          </cell>
        </row>
        <row r="16">
          <cell r="M16">
            <v>2.9713074923816389</v>
          </cell>
          <cell r="N16">
            <v>4.4569612385724584</v>
          </cell>
          <cell r="O16">
            <v>4.9521791539693982</v>
          </cell>
          <cell r="P16">
            <v>5.5024212821882204</v>
          </cell>
          <cell r="Q16">
            <v>6.1138014246535786</v>
          </cell>
          <cell r="R16">
            <v>6.7931126940595314</v>
          </cell>
          <cell r="S16">
            <v>7.5479029933994806</v>
          </cell>
          <cell r="T16">
            <v>8.3865588815549756</v>
          </cell>
          <cell r="U16">
            <v>9.31839875728331</v>
          </cell>
          <cell r="V16">
            <v>10.353776396981452</v>
          </cell>
          <cell r="W16">
            <v>11.504195996646061</v>
          </cell>
          <cell r="X16">
            <v>12.782439996273402</v>
          </cell>
          <cell r="Y16">
            <v>14.202711106970446</v>
          </cell>
          <cell r="Z16">
            <v>15.78079011885605</v>
          </cell>
          <cell r="AA16">
            <v>17.534211243173388</v>
          </cell>
          <cell r="AB16">
            <v>19.482456936859318</v>
          </cell>
          <cell r="AC16">
            <v>21.647174374288134</v>
          </cell>
          <cell r="AD16">
            <v>24.052415971431262</v>
          </cell>
          <cell r="AE16">
            <v>26.72490663492362</v>
          </cell>
          <cell r="AF16">
            <v>28.061151966669804</v>
          </cell>
          <cell r="AG16">
            <v>29.464209565003294</v>
          </cell>
          <cell r="AH16">
            <v>30.937420043253464</v>
          </cell>
          <cell r="AI16">
            <v>32.484291045416128</v>
          </cell>
          <cell r="AJ16">
            <v>34.108505597686936</v>
          </cell>
          <cell r="AK16">
            <v>35.813930877571288</v>
          </cell>
          <cell r="AL16">
            <v>37.604627421449841</v>
          </cell>
          <cell r="AM16">
            <v>39.484858792522331</v>
          </cell>
          <cell r="AN16">
            <v>41.459101732148461</v>
          </cell>
          <cell r="AO16">
            <v>43.532056818755876</v>
          </cell>
          <cell r="AP16">
            <v>45.708659659693673</v>
          </cell>
          <cell r="AQ16">
            <v>48.05269348839591</v>
          </cell>
          <cell r="AR16">
            <v>50.516934180108528</v>
          </cell>
          <cell r="AS16">
            <v>53.107546189344866</v>
          </cell>
          <cell r="AT16">
            <v>55.831010096490758</v>
          </cell>
          <cell r="AU16">
            <v>58.694138819387724</v>
          </cell>
          <cell r="AV16">
            <v>61.783304020408117</v>
          </cell>
          <cell r="AW16">
            <v>65.035056863587499</v>
          </cell>
          <cell r="AX16">
            <v>68.457954593249994</v>
          </cell>
          <cell r="AY16">
            <v>72.061004835000006</v>
          </cell>
          <cell r="AZ16">
            <v>75.853689299999985</v>
          </cell>
          <cell r="BA16">
            <v>84.281877000000009</v>
          </cell>
          <cell r="BB16">
            <v>93.646530000000013</v>
          </cell>
          <cell r="BC16">
            <v>104.05170000000001</v>
          </cell>
          <cell r="BD16">
            <v>115.613</v>
          </cell>
          <cell r="BN16">
            <v>156.11199999999999</v>
          </cell>
          <cell r="BX16">
            <v>219.56700000000001</v>
          </cell>
          <cell r="CH16">
            <v>346.99700000000001</v>
          </cell>
          <cell r="CR16">
            <v>492.952</v>
          </cell>
          <cell r="DB16">
            <v>650.01199999999994</v>
          </cell>
          <cell r="DC16">
            <v>664.95399999999995</v>
          </cell>
          <cell r="DD16">
            <v>680.274</v>
          </cell>
          <cell r="DE16">
            <v>695.89800000000002</v>
          </cell>
          <cell r="DF16">
            <v>711.69799999999998</v>
          </cell>
          <cell r="DG16">
            <v>727.572</v>
          </cell>
          <cell r="DH16">
            <v>743.52099999999996</v>
          </cell>
          <cell r="DI16">
            <v>759.55899999999997</v>
          </cell>
          <cell r="DJ16">
            <v>775.58399999999995</v>
          </cell>
          <cell r="DK16">
            <v>791.476</v>
          </cell>
          <cell r="DL16">
            <v>807.13099999999997</v>
          </cell>
          <cell r="DM16">
            <v>822.51</v>
          </cell>
          <cell r="DN16">
            <v>837.62300000000005</v>
          </cell>
        </row>
        <row r="17">
          <cell r="J17">
            <v>423.01439999999985</v>
          </cell>
          <cell r="K17">
            <v>705.02400000000011</v>
          </cell>
          <cell r="M17">
            <v>1958.4000000000003</v>
          </cell>
          <cell r="N17">
            <v>3264</v>
          </cell>
          <cell r="O17">
            <v>3504</v>
          </cell>
          <cell r="P17">
            <v>3744.0000000000005</v>
          </cell>
          <cell r="Q17">
            <v>4032</v>
          </cell>
          <cell r="R17">
            <v>4320.0000000000009</v>
          </cell>
          <cell r="S17">
            <v>4608.0000000000009</v>
          </cell>
          <cell r="T17">
            <v>4896.0000000000027</v>
          </cell>
          <cell r="U17">
            <v>5423.9999999999982</v>
          </cell>
          <cell r="V17">
            <v>5951.9999999999991</v>
          </cell>
          <cell r="W17">
            <v>6672</v>
          </cell>
          <cell r="X17">
            <v>7392.0000000000009</v>
          </cell>
          <cell r="Y17">
            <v>7680</v>
          </cell>
          <cell r="Z17">
            <v>7968.0000000000009</v>
          </cell>
          <cell r="AA17">
            <v>7968.0000000000009</v>
          </cell>
          <cell r="AB17">
            <v>9024</v>
          </cell>
          <cell r="AC17">
            <v>9600.0000000000018</v>
          </cell>
          <cell r="AD17">
            <v>12480.000000000007</v>
          </cell>
          <cell r="AE17">
            <v>15360</v>
          </cell>
          <cell r="AF17">
            <v>15768.415857194295</v>
          </cell>
          <cell r="AG17">
            <v>16090.220262443156</v>
          </cell>
          <cell r="AH17">
            <v>16418.592104533833</v>
          </cell>
          <cell r="AI17">
            <v>16753.665412789633</v>
          </cell>
          <cell r="AJ17">
            <v>17095.576951826155</v>
          </cell>
          <cell r="AK17">
            <v>17444.466277373627</v>
          </cell>
          <cell r="AL17">
            <v>17800.475793238391</v>
          </cell>
          <cell r="AM17">
            <v>18163.750809426925</v>
          </cell>
          <cell r="AN17">
            <v>18534.439601456052</v>
          </cell>
          <cell r="AO17">
            <v>18912.693470873524</v>
          </cell>
          <cell r="AP17">
            <v>19298.666807013804</v>
          </cell>
          <cell r="AQ17">
            <v>19964.138076221167</v>
          </cell>
          <cell r="AR17">
            <v>20652.556630573621</v>
          </cell>
          <cell r="AS17">
            <v>21364.713755765817</v>
          </cell>
          <cell r="BE17">
            <v>44513.010999999999</v>
          </cell>
          <cell r="BF17">
            <v>45453.084000000003</v>
          </cell>
          <cell r="BG17">
            <v>46418.998</v>
          </cell>
          <cell r="BH17">
            <v>47414.394999999997</v>
          </cell>
          <cell r="BI17">
            <v>48442.315000000002</v>
          </cell>
          <cell r="BJ17">
            <v>49505.228000000003</v>
          </cell>
          <cell r="BK17">
            <v>50604.998</v>
          </cell>
          <cell r="BL17">
            <v>51743.027999999998</v>
          </cell>
          <cell r="BM17">
            <v>52920.374000000003</v>
          </cell>
          <cell r="BN17">
            <v>54138.214</v>
          </cell>
          <cell r="BO17">
            <v>55398.317999999999</v>
          </cell>
          <cell r="BP17">
            <v>56703.466999999997</v>
          </cell>
          <cell r="BQ17">
            <v>58057.642999999996</v>
          </cell>
          <cell r="BR17">
            <v>59465.500999999997</v>
          </cell>
          <cell r="BS17">
            <v>60930.896999999997</v>
          </cell>
          <cell r="BT17">
            <v>62455.574000000001</v>
          </cell>
          <cell r="BU17">
            <v>64040.595000000001</v>
          </cell>
        </row>
        <row r="18">
          <cell r="M18">
            <v>38.498341982112493</v>
          </cell>
          <cell r="N18">
            <v>44.914732312464572</v>
          </cell>
          <cell r="O18">
            <v>48.122927477640602</v>
          </cell>
          <cell r="P18">
            <v>51.560279440329225</v>
          </cell>
          <cell r="Q18">
            <v>55.243156543209878</v>
          </cell>
          <cell r="R18">
            <v>59.189096296296306</v>
          </cell>
          <cell r="S18">
            <v>63.416888888888892</v>
          </cell>
          <cell r="T18">
            <v>67.946666666666673</v>
          </cell>
          <cell r="U18">
            <v>72.800000000000011</v>
          </cell>
          <cell r="V18">
            <v>78</v>
          </cell>
          <cell r="W18">
            <v>82.499999999999986</v>
          </cell>
          <cell r="X18">
            <v>87</v>
          </cell>
          <cell r="Y18">
            <v>130.5</v>
          </cell>
          <cell r="Z18">
            <v>174</v>
          </cell>
          <cell r="AA18">
            <v>218</v>
          </cell>
          <cell r="AB18">
            <v>174</v>
          </cell>
          <cell r="AC18">
            <v>218</v>
          </cell>
          <cell r="AD18">
            <v>261</v>
          </cell>
          <cell r="AE18">
            <v>308.70450937581819</v>
          </cell>
          <cell r="AF18">
            <v>324.95211513244016</v>
          </cell>
          <cell r="AG18">
            <v>342.05485803414751</v>
          </cell>
          <cell r="AH18">
            <v>360.05774529910269</v>
          </cell>
          <cell r="AI18">
            <v>379.00815294642393</v>
          </cell>
          <cell r="AJ18">
            <v>398.95595046991986</v>
          </cell>
          <cell r="AK18">
            <v>419.95363207359992</v>
          </cell>
          <cell r="AL18">
            <v>442.05645481431583</v>
          </cell>
          <cell r="AM18">
            <v>465.32258401506914</v>
          </cell>
          <cell r="AN18">
            <v>489.81324633165178</v>
          </cell>
          <cell r="AO18">
            <v>515.59289087542288</v>
          </cell>
          <cell r="AP18">
            <v>542.72935881623471</v>
          </cell>
          <cell r="AQ18">
            <v>571.29406191182591</v>
          </cell>
          <cell r="AR18">
            <v>601.36217043350098</v>
          </cell>
          <cell r="AS18">
            <v>633.01281098263269</v>
          </cell>
          <cell r="AT18">
            <v>666.32927471856067</v>
          </cell>
          <cell r="AU18">
            <v>701.39923654585334</v>
          </cell>
          <cell r="AV18">
            <v>738.31498583774044</v>
          </cell>
          <cell r="AW18">
            <v>777.17366930288449</v>
          </cell>
          <cell r="AX18">
            <v>818.07754663461526</v>
          </cell>
          <cell r="AY18">
            <v>861.13425961538451</v>
          </cell>
          <cell r="AZ18">
            <v>906.45711538461535</v>
          </cell>
          <cell r="BA18">
            <v>954.1653846153846</v>
          </cell>
          <cell r="BB18">
            <v>1004.3846153846152</v>
          </cell>
          <cell r="BC18">
            <v>1306.0500000000004</v>
          </cell>
          <cell r="BD18">
            <v>1353.5060000000001</v>
          </cell>
          <cell r="BN18">
            <v>1867.396</v>
          </cell>
          <cell r="BX18">
            <v>2518.4079999999999</v>
          </cell>
          <cell r="CH18">
            <v>3096.2979999999998</v>
          </cell>
          <cell r="CR18">
            <v>3544.6950000000002</v>
          </cell>
          <cell r="DB18">
            <v>3075.8110000000001</v>
          </cell>
          <cell r="DC18">
            <v>3065.4250000000002</v>
          </cell>
          <cell r="DD18">
            <v>3060.5889999999999</v>
          </cell>
          <cell r="DE18">
            <v>3059.9650000000001</v>
          </cell>
          <cell r="DF18">
            <v>3061.8440000000001</v>
          </cell>
          <cell r="DG18">
            <v>3064.9250000000002</v>
          </cell>
          <cell r="DH18">
            <v>3068.4769999999999</v>
          </cell>
          <cell r="DI18">
            <v>3072.451</v>
          </cell>
          <cell r="DJ18">
            <v>3077.0839999999998</v>
          </cell>
          <cell r="DK18">
            <v>3082.95</v>
          </cell>
          <cell r="DL18">
            <v>3090.3789999999999</v>
          </cell>
          <cell r="DM18">
            <v>3099.2489999999998</v>
          </cell>
          <cell r="DN18">
            <v>3109.0639999999999</v>
          </cell>
        </row>
        <row r="19">
          <cell r="M19">
            <v>3.7499534234460632E-3</v>
          </cell>
          <cell r="N19">
            <v>7.4999068468921265E-3</v>
          </cell>
          <cell r="O19">
            <v>8.1817165602459559E-3</v>
          </cell>
          <cell r="P19">
            <v>8.92550897481377E-3</v>
          </cell>
          <cell r="Q19">
            <v>9.7369188816150212E-3</v>
          </cell>
          <cell r="R19">
            <v>1.0622093325398204E-2</v>
          </cell>
          <cell r="S19">
            <v>1.1587738173161678E-2</v>
          </cell>
          <cell r="T19">
            <v>1.2641168916176376E-2</v>
          </cell>
          <cell r="U19">
            <v>1.3790366090374227E-2</v>
          </cell>
          <cell r="V19">
            <v>1.5044035734953703E-2</v>
          </cell>
          <cell r="W19">
            <v>1.641167534722222E-2</v>
          </cell>
          <cell r="X19">
            <v>1.7903645833333332E-2</v>
          </cell>
          <cell r="Y19">
            <v>1.953125E-2</v>
          </cell>
          <cell r="Z19">
            <v>7.8125E-2</v>
          </cell>
          <cell r="AA19">
            <v>0.3125</v>
          </cell>
          <cell r="AB19">
            <v>1.25</v>
          </cell>
          <cell r="AC19">
            <v>5</v>
          </cell>
          <cell r="AD19">
            <v>20</v>
          </cell>
          <cell r="AE19">
            <v>80</v>
          </cell>
          <cell r="AF19">
            <v>80</v>
          </cell>
          <cell r="AG19">
            <v>80</v>
          </cell>
          <cell r="AH19">
            <v>80</v>
          </cell>
          <cell r="AI19">
            <v>80</v>
          </cell>
          <cell r="AJ19">
            <v>80</v>
          </cell>
          <cell r="AK19">
            <v>80</v>
          </cell>
          <cell r="AL19">
            <v>80</v>
          </cell>
          <cell r="AM19">
            <v>80</v>
          </cell>
          <cell r="AN19">
            <v>80</v>
          </cell>
          <cell r="AO19">
            <v>80</v>
          </cell>
          <cell r="AP19">
            <v>92</v>
          </cell>
          <cell r="AQ19">
            <v>104</v>
          </cell>
          <cell r="AR19">
            <v>116</v>
          </cell>
          <cell r="AS19">
            <v>128</v>
          </cell>
          <cell r="AT19">
            <v>140</v>
          </cell>
          <cell r="AU19">
            <v>148</v>
          </cell>
          <cell r="AV19">
            <v>156</v>
          </cell>
          <cell r="AW19">
            <v>164</v>
          </cell>
          <cell r="AX19">
            <v>172</v>
          </cell>
          <cell r="AY19">
            <v>180</v>
          </cell>
          <cell r="AZ19">
            <v>186</v>
          </cell>
          <cell r="BA19">
            <v>192</v>
          </cell>
          <cell r="BB19">
            <v>198</v>
          </cell>
          <cell r="BC19">
            <v>204</v>
          </cell>
          <cell r="BD19">
            <v>210.995</v>
          </cell>
          <cell r="BN19">
            <v>230.66200000000001</v>
          </cell>
          <cell r="BX19">
            <v>238.751</v>
          </cell>
          <cell r="CH19">
            <v>248.98099999999999</v>
          </cell>
          <cell r="CR19">
            <v>259.66800000000001</v>
          </cell>
          <cell r="DB19">
            <v>251.65600000000001</v>
          </cell>
          <cell r="DC19">
            <v>251.33099999999999</v>
          </cell>
          <cell r="DD19">
            <v>251.46899999999999</v>
          </cell>
          <cell r="DE19">
            <v>251.95599999999999</v>
          </cell>
          <cell r="DF19">
            <v>252.59299999999999</v>
          </cell>
          <cell r="DG19">
            <v>253.251</v>
          </cell>
          <cell r="DH19">
            <v>253.89</v>
          </cell>
          <cell r="DI19">
            <v>254.54</v>
          </cell>
          <cell r="DJ19">
            <v>255.20099999999999</v>
          </cell>
          <cell r="DK19">
            <v>255.87200000000001</v>
          </cell>
          <cell r="DL19">
            <v>256.55200000000002</v>
          </cell>
          <cell r="DM19">
            <v>257.22399999999999</v>
          </cell>
          <cell r="DN19">
            <v>257.875</v>
          </cell>
        </row>
        <row r="20">
          <cell r="M20">
            <v>100</v>
          </cell>
          <cell r="N20">
            <v>300.08567918736509</v>
          </cell>
          <cell r="O20">
            <v>311.85374503785005</v>
          </cell>
          <cell r="P20">
            <v>324.08330366678535</v>
          </cell>
          <cell r="Q20">
            <v>336.79245283018872</v>
          </cell>
          <cell r="R20">
            <v>350.00000000000006</v>
          </cell>
          <cell r="S20">
            <v>350.00000000000006</v>
          </cell>
          <cell r="T20">
            <v>210</v>
          </cell>
          <cell r="U20">
            <v>279.99999999999994</v>
          </cell>
          <cell r="V20">
            <v>300</v>
          </cell>
          <cell r="W20">
            <v>350.00000000000006</v>
          </cell>
          <cell r="X20">
            <v>400</v>
          </cell>
          <cell r="Y20">
            <v>600</v>
          </cell>
          <cell r="Z20">
            <v>900</v>
          </cell>
          <cell r="AA20">
            <v>1249.9999999999998</v>
          </cell>
          <cell r="AB20">
            <v>800</v>
          </cell>
          <cell r="AC20">
            <v>1249.9999999999998</v>
          </cell>
          <cell r="AD20">
            <v>1500</v>
          </cell>
          <cell r="AE20">
            <v>1749.9999999999998</v>
          </cell>
          <cell r="AF20">
            <v>1915.7277777777779</v>
          </cell>
          <cell r="AG20">
            <v>2081.4555555555553</v>
          </cell>
          <cell r="AH20">
            <v>2247.1833333333334</v>
          </cell>
          <cell r="AI20">
            <v>2412.9111111111115</v>
          </cell>
          <cell r="AJ20">
            <v>2578.6388888888887</v>
          </cell>
          <cell r="AK20">
            <v>2744.3666666666668</v>
          </cell>
          <cell r="AL20">
            <v>2910.0944444444449</v>
          </cell>
          <cell r="AM20">
            <v>3075.8222222222225</v>
          </cell>
          <cell r="AN20">
            <v>3241.5499999999997</v>
          </cell>
          <cell r="AO20">
            <v>3407.2777777777778</v>
          </cell>
          <cell r="AP20">
            <v>3573.0055555555559</v>
          </cell>
          <cell r="AQ20">
            <v>3738.7333333333336</v>
          </cell>
          <cell r="AR20">
            <v>4058.0666666666666</v>
          </cell>
          <cell r="AS20">
            <v>4092.1272727272726</v>
          </cell>
          <cell r="AT20">
            <v>4383.3</v>
          </cell>
          <cell r="AU20">
            <v>4698.0333333333328</v>
          </cell>
          <cell r="AV20">
            <v>4996.34</v>
          </cell>
          <cell r="AW20">
            <v>5520.1</v>
          </cell>
          <cell r="AX20">
            <v>6069.2</v>
          </cell>
          <cell r="AY20">
            <v>6693.8</v>
          </cell>
          <cell r="AZ20">
            <v>7423.7000000000007</v>
          </cell>
          <cell r="BA20">
            <v>7465.7826999999997</v>
          </cell>
          <cell r="BB20">
            <v>8092.0039999999999</v>
          </cell>
          <cell r="BC20">
            <v>8339.1751764705878</v>
          </cell>
          <cell r="BD20">
            <v>8628.4889999999996</v>
          </cell>
          <cell r="BN20">
            <v>9155.06</v>
          </cell>
          <cell r="BX20">
            <v>9632.4709999999995</v>
          </cell>
          <cell r="CH20">
            <v>9827.7379999999994</v>
          </cell>
          <cell r="CR20">
            <v>9933.0550000000003</v>
          </cell>
          <cell r="DB20">
            <v>10193.093999999999</v>
          </cell>
          <cell r="DC20">
            <v>10227.436</v>
          </cell>
          <cell r="DD20">
            <v>10267.530000000001</v>
          </cell>
          <cell r="DE20">
            <v>10312.875</v>
          </cell>
          <cell r="DF20">
            <v>10362.447</v>
          </cell>
          <cell r="DG20">
            <v>10415.227000000001</v>
          </cell>
          <cell r="DH20">
            <v>10471.494000000001</v>
          </cell>
          <cell r="DI20">
            <v>10530.776</v>
          </cell>
          <cell r="DJ20">
            <v>10590.378000000001</v>
          </cell>
          <cell r="DK20">
            <v>10646.804</v>
          </cell>
          <cell r="DL20">
            <v>10697.588</v>
          </cell>
          <cell r="DM20">
            <v>10741.473</v>
          </cell>
          <cell r="DN20">
            <v>10779.152</v>
          </cell>
        </row>
        <row r="21">
          <cell r="M21">
            <v>0.30469831724850149</v>
          </cell>
          <cell r="N21">
            <v>0.60939663449700299</v>
          </cell>
          <cell r="O21">
            <v>0.66479632854218507</v>
          </cell>
          <cell r="P21">
            <v>0.72523235840965639</v>
          </cell>
          <cell r="Q21">
            <v>0.79116257281053426</v>
          </cell>
          <cell r="R21">
            <v>0.86308644306603743</v>
          </cell>
          <cell r="S21">
            <v>0.94154884698113173</v>
          </cell>
          <cell r="T21">
            <v>1.0271441967066892</v>
          </cell>
          <cell r="U21">
            <v>1.1205209418618427</v>
          </cell>
          <cell r="V21">
            <v>1.222386482031101</v>
          </cell>
          <cell r="W21">
            <v>1.3335125258521101</v>
          </cell>
          <cell r="X21">
            <v>1.454740937293211</v>
          </cell>
          <cell r="Y21">
            <v>1.5869901134107756</v>
          </cell>
          <cell r="Z21">
            <v>1.7312619419026642</v>
          </cell>
          <cell r="AA21">
            <v>1.8886493911665427</v>
          </cell>
          <cell r="AB21">
            <v>2.060344790363501</v>
          </cell>
          <cell r="AC21">
            <v>2.2476488622147284</v>
          </cell>
          <cell r="AD21">
            <v>2.4519805769615219</v>
          </cell>
          <cell r="AE21">
            <v>2.674887902139842</v>
          </cell>
          <cell r="AF21">
            <v>2.9720976690442691</v>
          </cell>
          <cell r="AG21">
            <v>3.3023307433825213</v>
          </cell>
          <cell r="AH21">
            <v>3.669256381536135</v>
          </cell>
          <cell r="AI21">
            <v>4.0769515350401502</v>
          </cell>
          <cell r="AJ21">
            <v>4.5299461500446112</v>
          </cell>
          <cell r="AK21">
            <v>5.0332735000495683</v>
          </cell>
          <cell r="AL21">
            <v>5.5925261111661868</v>
          </cell>
          <cell r="AM21">
            <v>6.2139179012957628</v>
          </cell>
          <cell r="AN21">
            <v>6.9043532236619587</v>
          </cell>
          <cell r="AO21">
            <v>7.6715035818466211</v>
          </cell>
          <cell r="AP21">
            <v>8.5238928687184679</v>
          </cell>
          <cell r="AQ21">
            <v>9.4709920763538538</v>
          </cell>
          <cell r="AR21">
            <v>10.523324529282061</v>
          </cell>
          <cell r="AS21">
            <v>11.6925828103134</v>
          </cell>
          <cell r="AT21">
            <v>12.991758678126001</v>
          </cell>
          <cell r="AU21">
            <v>14.435287420140002</v>
          </cell>
          <cell r="AV21">
            <v>16.039208244600001</v>
          </cell>
          <cell r="AW21">
            <v>17.821342494</v>
          </cell>
          <cell r="AX21">
            <v>19.80149166</v>
          </cell>
          <cell r="AY21">
            <v>22.001657399999999</v>
          </cell>
          <cell r="AZ21">
            <v>24.446286000000001</v>
          </cell>
          <cell r="BA21">
            <v>27.16254</v>
          </cell>
          <cell r="BB21">
            <v>30.180599999999998</v>
          </cell>
          <cell r="BC21">
            <v>33.533999999999999</v>
          </cell>
          <cell r="BD21">
            <v>37.26</v>
          </cell>
          <cell r="BN21">
            <v>44.713999999999999</v>
          </cell>
          <cell r="BX21">
            <v>51.762</v>
          </cell>
          <cell r="CH21">
            <v>56.052</v>
          </cell>
          <cell r="CR21">
            <v>59.795999999999999</v>
          </cell>
          <cell r="DB21">
            <v>62.863999999999997</v>
          </cell>
          <cell r="DC21">
            <v>63.145000000000003</v>
          </cell>
          <cell r="DD21">
            <v>63.423000000000002</v>
          </cell>
          <cell r="DE21">
            <v>63.692</v>
          </cell>
          <cell r="DF21">
            <v>63.944000000000003</v>
          </cell>
          <cell r="DG21">
            <v>64.174000000000007</v>
          </cell>
          <cell r="DH21">
            <v>64.378</v>
          </cell>
          <cell r="DI21">
            <v>64.558999999999997</v>
          </cell>
          <cell r="DJ21">
            <v>64.718999999999994</v>
          </cell>
          <cell r="DK21">
            <v>64.863</v>
          </cell>
          <cell r="DL21">
            <v>64.995000000000005</v>
          </cell>
          <cell r="DM21">
            <v>65.114999999999995</v>
          </cell>
          <cell r="DN21">
            <v>65.221999999999994</v>
          </cell>
        </row>
        <row r="22">
          <cell r="M22">
            <v>0.312147538484987</v>
          </cell>
          <cell r="N22">
            <v>0.39018442310623375</v>
          </cell>
          <cell r="O22">
            <v>0.58527663465935065</v>
          </cell>
          <cell r="P22">
            <v>0.87791495198902614</v>
          </cell>
          <cell r="Q22">
            <v>1.3168724279835389</v>
          </cell>
          <cell r="R22">
            <v>1.9753086419753083</v>
          </cell>
          <cell r="S22">
            <v>2.9629629629629628</v>
          </cell>
          <cell r="T22">
            <v>4.4444444444444438</v>
          </cell>
          <cell r="U22">
            <v>6.6666666666666652</v>
          </cell>
          <cell r="V22">
            <v>10</v>
          </cell>
          <cell r="W22">
            <v>10</v>
          </cell>
          <cell r="X22">
            <v>10</v>
          </cell>
          <cell r="Y22">
            <v>10</v>
          </cell>
          <cell r="Z22">
            <v>10</v>
          </cell>
          <cell r="AA22">
            <v>11</v>
          </cell>
          <cell r="AB22">
            <v>11.999999999999996</v>
          </cell>
          <cell r="AC22">
            <v>14.999999999999998</v>
          </cell>
          <cell r="AD22">
            <v>20</v>
          </cell>
          <cell r="AE22">
            <v>25</v>
          </cell>
          <cell r="AF22">
            <v>27.306222584185203</v>
          </cell>
          <cell r="AG22">
            <v>27.811893372781228</v>
          </cell>
          <cell r="AH22">
            <v>28.326928435240134</v>
          </cell>
          <cell r="AI22">
            <v>28.851501184040888</v>
          </cell>
          <cell r="AJ22">
            <v>29.385788243004598</v>
          </cell>
          <cell r="AK22">
            <v>29.929969506763943</v>
          </cell>
          <cell r="AL22">
            <v>30.48422820133365</v>
          </cell>
          <cell r="AM22">
            <v>31.048750945802787</v>
          </cell>
          <cell r="AN22">
            <v>31.623727815169516</v>
          </cell>
          <cell r="AO22">
            <v>32.20935240433932</v>
          </cell>
          <cell r="AP22">
            <v>32.805821893308561</v>
          </cell>
          <cell r="AQ22">
            <v>35.658502057944091</v>
          </cell>
          <cell r="AR22">
            <v>38.759241367330524</v>
          </cell>
          <cell r="AS22">
            <v>42.129610181880999</v>
          </cell>
          <cell r="AT22">
            <v>45.793054545522835</v>
          </cell>
          <cell r="AU22">
            <v>49.775059288611779</v>
          </cell>
          <cell r="AV22">
            <v>55.305621431790861</v>
          </cell>
          <cell r="AW22">
            <v>61.45069047976763</v>
          </cell>
          <cell r="AX22">
            <v>68.278544977519601</v>
          </cell>
          <cell r="AY22">
            <v>75.865049975021762</v>
          </cell>
          <cell r="AZ22">
            <v>84.294499972246399</v>
          </cell>
          <cell r="BA22">
            <v>101.15339996669569</v>
          </cell>
          <cell r="BB22">
            <v>121.38407996003482</v>
          </cell>
          <cell r="BC22">
            <v>145.66089595204178</v>
          </cell>
          <cell r="BD22">
            <v>168.37700000000001</v>
          </cell>
          <cell r="BN22">
            <v>223.989</v>
          </cell>
          <cell r="BX22">
            <v>297.67899999999997</v>
          </cell>
          <cell r="CH22">
            <v>422.59399999999999</v>
          </cell>
          <cell r="CR22">
            <v>548.774</v>
          </cell>
          <cell r="DB22">
            <v>561.17499999999995</v>
          </cell>
          <cell r="DC22">
            <v>578.28300000000002</v>
          </cell>
          <cell r="DD22">
            <v>596.73</v>
          </cell>
          <cell r="DE22">
            <v>615.53399999999999</v>
          </cell>
          <cell r="DF22">
            <v>633.51499999999999</v>
          </cell>
          <cell r="DG22">
            <v>649.83900000000006</v>
          </cell>
          <cell r="DH22">
            <v>663.96500000000003</v>
          </cell>
          <cell r="DI22">
            <v>676.04300000000001</v>
          </cell>
          <cell r="DJ22">
            <v>686.78700000000003</v>
          </cell>
          <cell r="DK22">
            <v>697.33100000000002</v>
          </cell>
          <cell r="DL22">
            <v>708.48400000000004</v>
          </cell>
          <cell r="DM22">
            <v>720.43399999999997</v>
          </cell>
          <cell r="DN22">
            <v>732.88499999999999</v>
          </cell>
        </row>
        <row r="23">
          <cell r="AE23">
            <v>800.0573162864149</v>
          </cell>
          <cell r="AF23">
            <v>815.29650326329909</v>
          </cell>
          <cell r="AG23">
            <v>830.82596046831441</v>
          </cell>
          <cell r="AH23">
            <v>846.6512168581869</v>
          </cell>
          <cell r="AI23">
            <v>862.77790670310469</v>
          </cell>
          <cell r="AJ23">
            <v>879.21177159268768</v>
          </cell>
          <cell r="AK23">
            <v>895.9586624801675</v>
          </cell>
          <cell r="AL23">
            <v>913.02454176550407</v>
          </cell>
          <cell r="AM23">
            <v>930.41548541818042</v>
          </cell>
          <cell r="AN23">
            <v>948.13768514043124</v>
          </cell>
          <cell r="AO23">
            <v>966.19745057167756</v>
          </cell>
          <cell r="AP23">
            <v>984.60121153494765</v>
          </cell>
          <cell r="AQ23">
            <v>1168.9834608860613</v>
          </cell>
          <cell r="AR23">
            <v>1387.8942213516161</v>
          </cell>
          <cell r="AS23">
            <v>1405.5379693111327</v>
          </cell>
          <cell r="AT23">
            <v>1423.1817172706499</v>
          </cell>
          <cell r="AU23">
            <v>1699.1778761941264</v>
          </cell>
          <cell r="AV23">
            <v>1460.9529901063179</v>
          </cell>
          <cell r="AW23">
            <v>1222.7281040185096</v>
          </cell>
          <cell r="AX23">
            <v>1994.4742023565725</v>
          </cell>
          <cell r="AY23">
            <v>1743.6196539340517</v>
          </cell>
          <cell r="AZ23">
            <v>2008.5908194580477</v>
          </cell>
          <cell r="BA23">
            <v>2895.4503962247354</v>
          </cell>
          <cell r="BB23">
            <v>2924.6505604527151</v>
          </cell>
          <cell r="BC23">
            <v>3412.6506692784851</v>
          </cell>
          <cell r="BD23">
            <v>2713.63</v>
          </cell>
          <cell r="BN23">
            <v>3351.6260000000002</v>
          </cell>
          <cell r="BX23">
            <v>4211.9859999999999</v>
          </cell>
          <cell r="CH23">
            <v>5356.0190000000002</v>
          </cell>
          <cell r="CR23">
            <v>6670.5559999999996</v>
          </cell>
          <cell r="DB23">
            <v>8317.3709999999992</v>
          </cell>
          <cell r="DC23">
            <v>8488.7129999999997</v>
          </cell>
          <cell r="DD23">
            <v>8661.6380000000008</v>
          </cell>
          <cell r="DE23">
            <v>8835.4439999999995</v>
          </cell>
          <cell r="DF23">
            <v>9009.1610000000001</v>
          </cell>
          <cell r="DG23">
            <v>9182.0619999999999</v>
          </cell>
          <cell r="DH23">
            <v>9353.8269999999993</v>
          </cell>
          <cell r="DI23">
            <v>9524.4950000000008</v>
          </cell>
          <cell r="DJ23">
            <v>9694.1129999999994</v>
          </cell>
          <cell r="DK23">
            <v>9862.8610000000008</v>
          </cell>
          <cell r="DL23">
            <v>10030.832</v>
          </cell>
          <cell r="DM23">
            <v>10197.93</v>
          </cell>
          <cell r="DN23">
            <v>10363.937</v>
          </cell>
        </row>
        <row r="24">
          <cell r="M24">
            <v>151.11111111111111</v>
          </cell>
          <cell r="N24">
            <v>240</v>
          </cell>
          <cell r="O24">
            <v>243.53287029227653</v>
          </cell>
          <cell r="P24">
            <v>247.33807139059337</v>
          </cell>
          <cell r="Q24">
            <v>251.20272875607139</v>
          </cell>
          <cell r="R24">
            <v>255.12777139288499</v>
          </cell>
          <cell r="S24">
            <v>259.11414282089885</v>
          </cell>
          <cell r="T24">
            <v>263.16280130247537</v>
          </cell>
          <cell r="U24">
            <v>267.2747200728266</v>
          </cell>
          <cell r="V24">
            <v>271.45088757396451</v>
          </cell>
          <cell r="W24">
            <v>275.69230769230768</v>
          </cell>
          <cell r="X24">
            <v>280</v>
          </cell>
          <cell r="Y24">
            <v>296</v>
          </cell>
          <cell r="Z24">
            <v>312</v>
          </cell>
          <cell r="AA24">
            <v>328</v>
          </cell>
          <cell r="AB24">
            <v>344</v>
          </cell>
          <cell r="AC24">
            <v>360</v>
          </cell>
          <cell r="AD24">
            <v>440</v>
          </cell>
          <cell r="AE24">
            <v>440</v>
          </cell>
          <cell r="AF24">
            <v>466.34009561216726</v>
          </cell>
          <cell r="AG24">
            <v>485.37438522899038</v>
          </cell>
          <cell r="AH24">
            <v>505.18558462609201</v>
          </cell>
          <cell r="AI24">
            <v>525.80540440674883</v>
          </cell>
          <cell r="AJ24">
            <v>547.26684948457535</v>
          </cell>
          <cell r="AK24">
            <v>569.60427191251722</v>
          </cell>
          <cell r="AL24">
            <v>592.85342586813022</v>
          </cell>
          <cell r="AM24">
            <v>617.05152488315593</v>
          </cell>
          <cell r="AN24">
            <v>642.23730140899897</v>
          </cell>
          <cell r="AO24">
            <v>668.45106881344793</v>
          </cell>
          <cell r="AP24">
            <v>695.73478590787431</v>
          </cell>
          <cell r="AQ24">
            <v>737.90053050835161</v>
          </cell>
          <cell r="AR24">
            <v>782.62177478158503</v>
          </cell>
          <cell r="AS24">
            <v>830.05339749562052</v>
          </cell>
          <cell r="AT24">
            <v>880.35966401050655</v>
          </cell>
          <cell r="AU24">
            <v>933.71479516265845</v>
          </cell>
          <cell r="AV24">
            <v>1034.6569351802432</v>
          </cell>
          <cell r="AW24">
            <v>1146.5117389835125</v>
          </cell>
          <cell r="AX24">
            <v>1270.4589540087572</v>
          </cell>
          <cell r="AY24">
            <v>1407.8058679556498</v>
          </cell>
          <cell r="AZ24">
            <v>1560.0010969238283</v>
          </cell>
          <cell r="BA24">
            <v>1782.8583964843751</v>
          </cell>
          <cell r="BB24">
            <v>2037.5524531250003</v>
          </cell>
          <cell r="BC24">
            <v>2328.6313750000004</v>
          </cell>
          <cell r="BD24">
            <v>2661.2930000000001</v>
          </cell>
          <cell r="BN24">
            <v>3180.02</v>
          </cell>
          <cell r="BX24">
            <v>3564.3879999999999</v>
          </cell>
          <cell r="CH24">
            <v>3913.5369999999998</v>
          </cell>
          <cell r="CR24">
            <v>4308.1989999999996</v>
          </cell>
          <cell r="DB24">
            <v>3693.578</v>
          </cell>
          <cell r="DC24">
            <v>3748.3539999999998</v>
          </cell>
          <cell r="DD24">
            <v>3776.049</v>
          </cell>
          <cell r="DE24">
            <v>3783.069</v>
          </cell>
          <cell r="DF24">
            <v>3781.7620000000002</v>
          </cell>
          <cell r="DG24">
            <v>3781.2739999999999</v>
          </cell>
          <cell r="DH24">
            <v>3781.4879999999998</v>
          </cell>
          <cell r="DI24">
            <v>3778.4090000000001</v>
          </cell>
          <cell r="DJ24">
            <v>3773.0990000000002</v>
          </cell>
          <cell r="DK24">
            <v>3766.5790000000002</v>
          </cell>
          <cell r="DL24">
            <v>3759.6329999999998</v>
          </cell>
          <cell r="DM24">
            <v>3752.989</v>
          </cell>
          <cell r="DN24">
            <v>3746.8890000000001</v>
          </cell>
        </row>
        <row r="25">
          <cell r="X25">
            <v>60.640163532896665</v>
          </cell>
          <cell r="Y25">
            <v>65.132027498296424</v>
          </cell>
          <cell r="Z25">
            <v>69.956622127799861</v>
          </cell>
          <cell r="AA25">
            <v>75.138594137266523</v>
          </cell>
          <cell r="AB25">
            <v>80.704415925212189</v>
          </cell>
          <cell r="AC25">
            <v>86.682520808561236</v>
          </cell>
          <cell r="AD25">
            <v>93.103448275862078</v>
          </cell>
          <cell r="AE25">
            <v>100</v>
          </cell>
          <cell r="AF25">
            <v>102.01365037534953</v>
          </cell>
          <cell r="AG25">
            <v>103.4796115388161</v>
          </cell>
          <cell r="AH25">
            <v>105.03226237390865</v>
          </cell>
          <cell r="AI25">
            <v>106.68096824681399</v>
          </cell>
          <cell r="AJ25">
            <v>108.43660857614199</v>
          </cell>
          <cell r="AK25">
            <v>110.31191106423397</v>
          </cell>
          <cell r="AL25">
            <v>112.3218815766584</v>
          </cell>
          <cell r="AM25">
            <v>114.4843640079191</v>
          </cell>
          <cell r="AN25">
            <v>116.82077959991743</v>
          </cell>
          <cell r="AO25">
            <v>119.35711836517747</v>
          </cell>
          <cell r="AP25">
            <v>122.12529164240532</v>
          </cell>
          <cell r="AQ25">
            <v>125.16501339631584</v>
          </cell>
          <cell r="AR25">
            <v>128.52647505150915</v>
          </cell>
          <cell r="AS25">
            <v>132.27424533602999</v>
          </cell>
          <cell r="AT25">
            <v>136.49312370509662</v>
          </cell>
          <cell r="AU25">
            <v>141.29722950838158</v>
          </cell>
          <cell r="AV25">
            <v>146.84469579393004</v>
          </cell>
          <cell r="AW25">
            <v>153.36260657329512</v>
          </cell>
          <cell r="AX25">
            <v>161.19192883079069</v>
          </cell>
          <cell r="AY25">
            <v>170.87483621638586</v>
          </cell>
          <cell r="AZ25">
            <v>183.34209894462003</v>
          </cell>
          <cell r="BA25">
            <v>200.373878628</v>
          </cell>
          <cell r="BB25">
            <v>225.98557740000004</v>
          </cell>
          <cell r="BC25">
            <v>272.27178000000004</v>
          </cell>
          <cell r="BD25">
            <v>412.53300000000002</v>
          </cell>
          <cell r="BN25">
            <v>523.88199999999995</v>
          </cell>
          <cell r="BX25">
            <v>692.79100000000005</v>
          </cell>
          <cell r="CH25">
            <v>985.05100000000004</v>
          </cell>
          <cell r="CR25">
            <v>1351.5989999999999</v>
          </cell>
          <cell r="DB25">
            <v>1722.5540000000001</v>
          </cell>
          <cell r="DC25">
            <v>1748.8219999999999</v>
          </cell>
          <cell r="DD25">
            <v>1772.0409999999999</v>
          </cell>
          <cell r="DE25">
            <v>1793.62</v>
          </cell>
          <cell r="DF25">
            <v>1815.491</v>
          </cell>
          <cell r="DG25">
            <v>1839.05</v>
          </cell>
          <cell r="DH25">
            <v>1864.8309999999999</v>
          </cell>
          <cell r="DI25">
            <v>1892.425</v>
          </cell>
          <cell r="DJ25">
            <v>1921.123</v>
          </cell>
          <cell r="DK25">
            <v>1949.778</v>
          </cell>
          <cell r="DL25">
            <v>1977.569</v>
          </cell>
          <cell r="DM25">
            <v>2004.309</v>
          </cell>
          <cell r="DN25">
            <v>2030.2860000000001</v>
          </cell>
        </row>
        <row r="26">
          <cell r="BN26">
            <v>72743.914999999994</v>
          </cell>
          <cell r="BX26">
            <v>95991.361000000004</v>
          </cell>
          <cell r="CH26">
            <v>121618.36900000001</v>
          </cell>
          <cell r="CR26">
            <v>149570.48499999999</v>
          </cell>
          <cell r="DB26">
            <v>174174.44699999999</v>
          </cell>
          <cell r="DC26">
            <v>176659.13800000001</v>
          </cell>
          <cell r="DD26">
            <v>179123.364</v>
          </cell>
          <cell r="DE26">
            <v>181537.35699999999</v>
          </cell>
          <cell r="DF26">
            <v>183863.524</v>
          </cell>
          <cell r="DG26">
            <v>186074.63399999999</v>
          </cell>
          <cell r="DH26">
            <v>188158.43700000001</v>
          </cell>
          <cell r="DI26">
            <v>190119.995</v>
          </cell>
          <cell r="DJ26">
            <v>191971.50899999999</v>
          </cell>
          <cell r="DK26">
            <v>193733.79199999999</v>
          </cell>
          <cell r="DL26">
            <v>195423.25200000001</v>
          </cell>
          <cell r="DM26">
            <v>197041.245</v>
          </cell>
          <cell r="DN26">
            <v>198585.394</v>
          </cell>
        </row>
        <row r="27">
          <cell r="AD27">
            <v>7.5114942367676782</v>
          </cell>
          <cell r="AE27">
            <v>8.1943573492011019</v>
          </cell>
          <cell r="AF27">
            <v>8.8660259843815208</v>
          </cell>
          <cell r="AG27">
            <v>9.5927494257242678</v>
          </cell>
          <cell r="AH27">
            <v>10.379040362259044</v>
          </cell>
          <cell r="AI27">
            <v>11.229781375558966</v>
          </cell>
          <cell r="AJ27">
            <v>12.150255258801506</v>
          </cell>
          <cell r="AK27">
            <v>13.146177820998348</v>
          </cell>
          <cell r="AL27">
            <v>14.223733380096574</v>
          </cell>
          <cell r="AM27">
            <v>15.389613165350392</v>
          </cell>
          <cell r="AN27">
            <v>16.651056867428291</v>
          </cell>
          <cell r="AO27">
            <v>18.015897594266679</v>
          </cell>
          <cell r="AP27">
            <v>19.492610511829518</v>
          </cell>
          <cell r="AQ27">
            <v>20.142364195557171</v>
          </cell>
          <cell r="AR27">
            <v>20.813776335409077</v>
          </cell>
          <cell r="AS27">
            <v>21.507568879922712</v>
          </cell>
          <cell r="AT27">
            <v>22.224487842586804</v>
          </cell>
          <cell r="AU27">
            <v>22.965304104006364</v>
          </cell>
          <cell r="AV27">
            <v>25.835967117007161</v>
          </cell>
          <cell r="AW27">
            <v>29.065463006633056</v>
          </cell>
          <cell r="AX27">
            <v>32.698645882462188</v>
          </cell>
          <cell r="AY27">
            <v>36.785976617769961</v>
          </cell>
          <cell r="AZ27">
            <v>41.384223694991213</v>
          </cell>
          <cell r="BA27">
            <v>46.948580398401987</v>
          </cell>
          <cell r="BB27">
            <v>53.306313875123337</v>
          </cell>
          <cell r="BC27">
            <v>60.581054268165133</v>
          </cell>
          <cell r="BD27">
            <v>68.918000000000006</v>
          </cell>
          <cell r="BN27">
            <v>92.816999999999993</v>
          </cell>
          <cell r="BX27">
            <v>122.66500000000001</v>
          </cell>
          <cell r="CH27">
            <v>143.79599999999999</v>
          </cell>
          <cell r="CR27">
            <v>189.822</v>
          </cell>
          <cell r="DB27">
            <v>251.51599999999999</v>
          </cell>
          <cell r="DC27">
            <v>257.71699999999998</v>
          </cell>
          <cell r="DD27">
            <v>263.887</v>
          </cell>
          <cell r="DE27">
            <v>270.029</v>
          </cell>
          <cell r="DF27">
            <v>276.16699999999997</v>
          </cell>
          <cell r="DG27">
            <v>282.29300000000001</v>
          </cell>
          <cell r="DH27">
            <v>288.416</v>
          </cell>
          <cell r="DI27">
            <v>294.52999999999997</v>
          </cell>
          <cell r="DJ27">
            <v>300.64400000000001</v>
          </cell>
          <cell r="DK27">
            <v>306.77800000000002</v>
          </cell>
          <cell r="DL27">
            <v>312.928</v>
          </cell>
          <cell r="DM27">
            <v>319.09899999999999</v>
          </cell>
          <cell r="DN27">
            <v>325.29000000000002</v>
          </cell>
        </row>
        <row r="28">
          <cell r="M28">
            <v>3.5596982408297865E-4</v>
          </cell>
          <cell r="N28">
            <v>4.4496228010372334E-4</v>
          </cell>
          <cell r="O28">
            <v>6.6744342015558501E-4</v>
          </cell>
          <cell r="P28">
            <v>1.0011651302333775E-3</v>
          </cell>
          <cell r="Q28">
            <v>1.5017476953500663E-3</v>
          </cell>
          <cell r="R28">
            <v>2.2526215430250995E-3</v>
          </cell>
          <cell r="S28">
            <v>3.3789323145376488E-3</v>
          </cell>
          <cell r="T28">
            <v>5.0683984718064732E-3</v>
          </cell>
          <cell r="U28">
            <v>7.6025977077097103E-3</v>
          </cell>
          <cell r="V28">
            <v>1.1403896561564566E-2</v>
          </cell>
          <cell r="W28">
            <v>1.7105844842346847E-2</v>
          </cell>
          <cell r="X28">
            <v>2.5658767263520267E-2</v>
          </cell>
          <cell r="Y28">
            <v>3.8488150895280404E-2</v>
          </cell>
          <cell r="Z28">
            <v>5.7732226342920606E-2</v>
          </cell>
          <cell r="AA28">
            <v>8.6598339514380909E-2</v>
          </cell>
          <cell r="AB28">
            <v>0.12989750927157134</v>
          </cell>
          <cell r="AC28">
            <v>0.19484626390735704</v>
          </cell>
          <cell r="AD28">
            <v>0.29226939586103556</v>
          </cell>
          <cell r="AE28">
            <v>0.43840409379155337</v>
          </cell>
          <cell r="AF28">
            <v>0.44652268812102658</v>
          </cell>
          <cell r="AG28">
            <v>0.45479162678993446</v>
          </cell>
          <cell r="AH28">
            <v>0.46321369395271106</v>
          </cell>
          <cell r="AI28">
            <v>0.4717917253222057</v>
          </cell>
          <cell r="AJ28">
            <v>0.48052860912446876</v>
          </cell>
          <cell r="AK28">
            <v>0.48942728707121819</v>
          </cell>
          <cell r="AL28">
            <v>0.49849075535031484</v>
          </cell>
          <cell r="AM28">
            <v>0.50772206563457989</v>
          </cell>
          <cell r="AN28">
            <v>0.51712432610929437</v>
          </cell>
          <cell r="AO28">
            <v>0.52670070251872581</v>
          </cell>
          <cell r="AP28">
            <v>0.53645441923203552</v>
          </cell>
          <cell r="AQ28">
            <v>0.58310262960003867</v>
          </cell>
          <cell r="AR28">
            <v>0.63380720608699859</v>
          </cell>
          <cell r="AS28">
            <v>0.6889208761815202</v>
          </cell>
          <cell r="AT28">
            <v>0.74882703932773931</v>
          </cell>
          <cell r="AU28">
            <v>0.81394243405189048</v>
          </cell>
          <cell r="AV28">
            <v>0.84933123553240741</v>
          </cell>
          <cell r="AW28">
            <v>0.88625868055555568</v>
          </cell>
          <cell r="AX28">
            <v>0.92479166666666668</v>
          </cell>
          <cell r="AY28">
            <v>0.96500000000000008</v>
          </cell>
          <cell r="AZ28">
            <v>0.86788372093023258</v>
          </cell>
          <cell r="BA28">
            <v>0.75997674418604655</v>
          </cell>
          <cell r="BB28">
            <v>0.6520697674418604</v>
          </cell>
          <cell r="BC28">
            <v>0.54416279069767448</v>
          </cell>
          <cell r="BD28">
            <v>1</v>
          </cell>
          <cell r="BN28">
            <v>1</v>
          </cell>
          <cell r="BX28">
            <v>1</v>
          </cell>
          <cell r="CH28">
            <v>1</v>
          </cell>
          <cell r="CR28">
            <v>1</v>
          </cell>
          <cell r="DB28">
            <v>1</v>
          </cell>
          <cell r="DC28">
            <v>1</v>
          </cell>
          <cell r="DD28">
            <v>1</v>
          </cell>
          <cell r="DE28">
            <v>1</v>
          </cell>
          <cell r="DF28">
            <v>1</v>
          </cell>
          <cell r="DG28">
            <v>1</v>
          </cell>
          <cell r="DH28">
            <v>1</v>
          </cell>
          <cell r="DI28">
            <v>1</v>
          </cell>
          <cell r="DJ28">
            <v>1</v>
          </cell>
          <cell r="DK28">
            <v>1</v>
          </cell>
          <cell r="DL28">
            <v>1</v>
          </cell>
          <cell r="DM28">
            <v>1</v>
          </cell>
          <cell r="DN28">
            <v>1</v>
          </cell>
        </row>
        <row r="29">
          <cell r="M29">
            <v>2.6467882379739658E-3</v>
          </cell>
          <cell r="N29">
            <v>3.3084852974674568E-3</v>
          </cell>
          <cell r="O29">
            <v>4.9627279462011861E-3</v>
          </cell>
          <cell r="P29">
            <v>7.4440919193017787E-3</v>
          </cell>
          <cell r="Q29">
            <v>1.1166137878952667E-2</v>
          </cell>
          <cell r="R29">
            <v>1.6749206818429004E-2</v>
          </cell>
          <cell r="S29">
            <v>2.5123810227643505E-2</v>
          </cell>
          <cell r="T29">
            <v>3.7685715341465253E-2</v>
          </cell>
          <cell r="U29">
            <v>5.652857301219788E-2</v>
          </cell>
          <cell r="V29">
            <v>8.479285951829682E-2</v>
          </cell>
          <cell r="W29">
            <v>0.12718928927744522</v>
          </cell>
          <cell r="X29">
            <v>0.19078393391616782</v>
          </cell>
          <cell r="Y29">
            <v>0.28617590087425177</v>
          </cell>
          <cell r="Z29">
            <v>0.42926385131137768</v>
          </cell>
          <cell r="AA29">
            <v>0.64389577696706635</v>
          </cell>
          <cell r="AB29">
            <v>0.96584366545059952</v>
          </cell>
          <cell r="AC29">
            <v>1.4487654981758995</v>
          </cell>
          <cell r="AD29">
            <v>2.1731482472638493</v>
          </cell>
          <cell r="AE29">
            <v>3.2597223708957732</v>
          </cell>
          <cell r="AF29">
            <v>4.0746529636197169</v>
          </cell>
          <cell r="AG29">
            <v>5.0933162045246458</v>
          </cell>
          <cell r="AH29">
            <v>6.3666452556558077</v>
          </cell>
          <cell r="AI29">
            <v>7.9583065695697588</v>
          </cell>
          <cell r="AJ29">
            <v>9.947883211962198</v>
          </cell>
          <cell r="AK29">
            <v>12.43485401495275</v>
          </cell>
          <cell r="AL29">
            <v>15.543567518690935</v>
          </cell>
          <cell r="AM29">
            <v>19.429459398363672</v>
          </cell>
          <cell r="AN29">
            <v>24.286824247954588</v>
          </cell>
          <cell r="AO29">
            <v>30.358530309943234</v>
          </cell>
          <cell r="AP29">
            <v>37.948162887429049</v>
          </cell>
          <cell r="AQ29">
            <v>40.056394158952884</v>
          </cell>
          <cell r="AR29">
            <v>42.281749390005821</v>
          </cell>
          <cell r="AS29">
            <v>44.630735467228362</v>
          </cell>
          <cell r="AT29">
            <v>47.110220770963267</v>
          </cell>
          <cell r="AU29">
            <v>49.727455258239004</v>
          </cell>
          <cell r="AV29">
            <v>51.44219509473001</v>
          </cell>
          <cell r="AW29">
            <v>53.216063891100006</v>
          </cell>
          <cell r="AX29">
            <v>55.051100577000007</v>
          </cell>
          <cell r="AY29">
            <v>56.949414390000015</v>
          </cell>
          <cell r="AZ29">
            <v>58.913187300000004</v>
          </cell>
          <cell r="BA29">
            <v>65.459097000000014</v>
          </cell>
          <cell r="BB29">
            <v>72.732330000000005</v>
          </cell>
          <cell r="BC29">
            <v>80.813700000000011</v>
          </cell>
          <cell r="BD29">
            <v>89.793000000000006</v>
          </cell>
          <cell r="BN29">
            <v>118.294</v>
          </cell>
          <cell r="BX29">
            <v>160.66800000000001</v>
          </cell>
          <cell r="CH29">
            <v>228.92</v>
          </cell>
          <cell r="CR29">
            <v>313.62900000000002</v>
          </cell>
          <cell r="DB29">
            <v>415.54399999999998</v>
          </cell>
          <cell r="DC29">
            <v>426.84300000000002</v>
          </cell>
          <cell r="DD29">
            <v>438.31900000000002</v>
          </cell>
          <cell r="DE29">
            <v>449.95499999999998</v>
          </cell>
          <cell r="DF29">
            <v>461.77300000000002</v>
          </cell>
          <cell r="DG29">
            <v>473.76100000000002</v>
          </cell>
          <cell r="DH29">
            <v>485.92099999999999</v>
          </cell>
          <cell r="DI29">
            <v>498.23700000000002</v>
          </cell>
          <cell r="DJ29">
            <v>510.67099999999999</v>
          </cell>
          <cell r="DK29">
            <v>523.16800000000001</v>
          </cell>
          <cell r="DL29">
            <v>535.69899999999996</v>
          </cell>
          <cell r="DM29">
            <v>548.24</v>
          </cell>
          <cell r="DN29">
            <v>560.78899999999999</v>
          </cell>
        </row>
        <row r="30">
          <cell r="AD30">
            <v>1.1116034564240365</v>
          </cell>
          <cell r="AE30">
            <v>2.2232069128480729</v>
          </cell>
          <cell r="AF30">
            <v>2.4054369876716852</v>
          </cell>
          <cell r="AG30">
            <v>2.6026039538742824</v>
          </cell>
          <cell r="AH30">
            <v>2.8159321468147978</v>
          </cell>
          <cell r="AI30">
            <v>3.0467462572094535</v>
          </cell>
          <cell r="AJ30">
            <v>3.2964795569807195</v>
          </cell>
          <cell r="AK30">
            <v>3.5666827993561889</v>
          </cell>
          <cell r="AL30">
            <v>3.8590338484837452</v>
          </cell>
          <cell r="AM30">
            <v>4.1753480983594615</v>
          </cell>
          <cell r="AN30">
            <v>4.5175897457659753</v>
          </cell>
          <cell r="AO30">
            <v>4.8878839872222031</v>
          </cell>
          <cell r="AP30">
            <v>5.2885302156830392</v>
          </cell>
          <cell r="AQ30">
            <v>5.4648145562058064</v>
          </cell>
          <cell r="AR30">
            <v>5.6469750414126665</v>
          </cell>
          <cell r="AS30">
            <v>5.8352075427930892</v>
          </cell>
          <cell r="AT30">
            <v>6.0297144608861926</v>
          </cell>
          <cell r="AU30">
            <v>6.2307049429157315</v>
          </cell>
          <cell r="AV30">
            <v>6.4455568374990335</v>
          </cell>
          <cell r="AW30">
            <v>6.6678174181024481</v>
          </cell>
          <cell r="AX30">
            <v>6.8977421566577037</v>
          </cell>
          <cell r="AY30">
            <v>7.1355953344734875</v>
          </cell>
          <cell r="AZ30">
            <v>7.3816503460070555</v>
          </cell>
          <cell r="BA30">
            <v>7.3964432324719995</v>
          </cell>
          <cell r="BB30">
            <v>7.4112657640000004</v>
          </cell>
          <cell r="BC30">
            <v>7.4261180000000007</v>
          </cell>
          <cell r="BD30">
            <v>7.4409999999999998</v>
          </cell>
          <cell r="BN30">
            <v>8.0139999999999993</v>
          </cell>
          <cell r="BX30">
            <v>9.8119999999999994</v>
          </cell>
          <cell r="CH30">
            <v>11.02</v>
          </cell>
          <cell r="CR30">
            <v>16.504999999999999</v>
          </cell>
          <cell r="DB30">
            <v>20.521999999999998</v>
          </cell>
          <cell r="DC30">
            <v>20.866</v>
          </cell>
          <cell r="DD30">
            <v>21.18</v>
          </cell>
          <cell r="DE30">
            <v>21.468</v>
          </cell>
          <cell r="DF30">
            <v>21.742999999999999</v>
          </cell>
          <cell r="DG30">
            <v>22.013000000000002</v>
          </cell>
          <cell r="DH30">
            <v>22.279</v>
          </cell>
          <cell r="DI30">
            <v>22.539000000000001</v>
          </cell>
          <cell r="DJ30">
            <v>22.792999999999999</v>
          </cell>
          <cell r="DK30">
            <v>23.039000000000001</v>
          </cell>
          <cell r="DL30">
            <v>23.276</v>
          </cell>
          <cell r="DM30">
            <v>23.513795673076924</v>
          </cell>
          <cell r="DN30">
            <v>23.747594780219782</v>
          </cell>
        </row>
        <row r="31">
          <cell r="M31">
            <v>6.2429507696997427E-2</v>
          </cell>
          <cell r="N31">
            <v>7.8036884621246777E-2</v>
          </cell>
          <cell r="O31">
            <v>0.11705532693187018</v>
          </cell>
          <cell r="P31">
            <v>0.17558299039780526</v>
          </cell>
          <cell r="Q31">
            <v>0.2633744855967079</v>
          </cell>
          <cell r="R31">
            <v>0.39506172839506182</v>
          </cell>
          <cell r="S31">
            <v>0.59259259259259267</v>
          </cell>
          <cell r="T31">
            <v>0.88888888888888906</v>
          </cell>
          <cell r="U31">
            <v>1.3333333333333333</v>
          </cell>
          <cell r="V31">
            <v>2</v>
          </cell>
          <cell r="W31">
            <v>2</v>
          </cell>
          <cell r="X31">
            <v>2</v>
          </cell>
          <cell r="Y31">
            <v>2.3999999999999995</v>
          </cell>
          <cell r="Z31">
            <v>4</v>
          </cell>
          <cell r="AA31">
            <v>4.4000000000000004</v>
          </cell>
          <cell r="AB31">
            <v>4.8000000000000007</v>
          </cell>
          <cell r="AC31">
            <v>4</v>
          </cell>
          <cell r="AD31">
            <v>5</v>
          </cell>
          <cell r="AE31">
            <v>6.0000000000000009</v>
          </cell>
          <cell r="AF31">
            <v>6.2260781060676331</v>
          </cell>
          <cell r="AG31">
            <v>6.7920852066192365</v>
          </cell>
          <cell r="AH31">
            <v>7.4095474981300766</v>
          </cell>
          <cell r="AI31">
            <v>8.0831427252328112</v>
          </cell>
          <cell r="AJ31">
            <v>8.8179738820721578</v>
          </cell>
          <cell r="AK31">
            <v>9.6196078713514446</v>
          </cell>
          <cell r="AL31">
            <v>10.494117677837938</v>
          </cell>
          <cell r="AM31">
            <v>11.448128375823206</v>
          </cell>
          <cell r="AN31">
            <v>12.488867319079862</v>
          </cell>
          <cell r="AO31">
            <v>13.624218893541668</v>
          </cell>
          <cell r="AP31">
            <v>14.8627842475</v>
          </cell>
          <cell r="AQ31">
            <v>15.64503605</v>
          </cell>
          <cell r="AR31">
            <v>16.468459000000003</v>
          </cell>
          <cell r="AS31">
            <v>17.335220000000003</v>
          </cell>
          <cell r="AT31">
            <v>18.247600000000002</v>
          </cell>
          <cell r="AU31">
            <v>19.208000000000002</v>
          </cell>
          <cell r="AV31">
            <v>19.600000000000001</v>
          </cell>
          <cell r="AW31">
            <v>20</v>
          </cell>
          <cell r="AX31">
            <v>21.362750000000002</v>
          </cell>
          <cell r="AY31">
            <v>22.7255</v>
          </cell>
          <cell r="AZ31">
            <v>24.088250000000002</v>
          </cell>
          <cell r="BA31">
            <v>25.451000000000001</v>
          </cell>
          <cell r="BB31">
            <v>32.984759933140559</v>
          </cell>
          <cell r="BC31">
            <v>40.518519866281125</v>
          </cell>
          <cell r="BD31">
            <v>48.000999999999998</v>
          </cell>
          <cell r="BN31">
            <v>81.8</v>
          </cell>
          <cell r="BX31">
            <v>129.69800000000001</v>
          </cell>
          <cell r="CH31">
            <v>193.02799999999999</v>
          </cell>
          <cell r="CR31">
            <v>256.99799999999999</v>
          </cell>
          <cell r="DB31">
            <v>333.471</v>
          </cell>
          <cell r="DC31">
            <v>340.91800000000001</v>
          </cell>
          <cell r="DD31">
            <v>348.24400000000003</v>
          </cell>
          <cell r="DE31">
            <v>355.51</v>
          </cell>
          <cell r="DF31">
            <v>362.77100000000002</v>
          </cell>
          <cell r="DG31">
            <v>370.07499999999999</v>
          </cell>
          <cell r="DH31">
            <v>377.44200000000001</v>
          </cell>
          <cell r="DI31">
            <v>384.85199999999998</v>
          </cell>
          <cell r="DJ31">
            <v>392.28</v>
          </cell>
          <cell r="DK31">
            <v>399.68700000000001</v>
          </cell>
          <cell r="DL31">
            <v>407.04500000000002</v>
          </cell>
          <cell r="DM31">
            <v>414.35</v>
          </cell>
          <cell r="DN31">
            <v>421.608</v>
          </cell>
        </row>
        <row r="32">
          <cell r="M32">
            <v>272.7272727272728</v>
          </cell>
          <cell r="N32">
            <v>500</v>
          </cell>
          <cell r="O32">
            <v>650.00000000000011</v>
          </cell>
          <cell r="P32">
            <v>800.00000000000023</v>
          </cell>
          <cell r="Q32">
            <v>725</v>
          </cell>
          <cell r="R32">
            <v>650.00000000000011</v>
          </cell>
          <cell r="S32">
            <v>575</v>
          </cell>
          <cell r="T32">
            <v>500</v>
          </cell>
          <cell r="U32">
            <v>500</v>
          </cell>
          <cell r="V32">
            <v>500</v>
          </cell>
          <cell r="W32">
            <v>650.00000000000011</v>
          </cell>
          <cell r="X32">
            <v>800.00000000000023</v>
          </cell>
          <cell r="Y32">
            <v>870.00000000000034</v>
          </cell>
          <cell r="Z32">
            <v>930.00000000000011</v>
          </cell>
          <cell r="AA32">
            <v>1000</v>
          </cell>
          <cell r="AB32">
            <v>550</v>
          </cell>
          <cell r="AC32">
            <v>800.00000000000023</v>
          </cell>
          <cell r="AD32">
            <v>1250</v>
          </cell>
          <cell r="BN32">
            <v>7867.0079999999998</v>
          </cell>
          <cell r="BX32">
            <v>8489.5720000000001</v>
          </cell>
          <cell r="CH32">
            <v>8861.5360000000001</v>
          </cell>
          <cell r="CR32">
            <v>8818.9150000000009</v>
          </cell>
          <cell r="DB32">
            <v>8006.0720000000001</v>
          </cell>
          <cell r="DC32">
            <v>7947.67</v>
          </cell>
          <cell r="DD32">
            <v>7892.5860000000002</v>
          </cell>
          <cell r="DE32">
            <v>7840.0870000000004</v>
          </cell>
          <cell r="DF32">
            <v>7789.2529999999997</v>
          </cell>
          <cell r="DG32">
            <v>7739.36</v>
          </cell>
          <cell r="DH32">
            <v>7689.9859999999999</v>
          </cell>
          <cell r="DI32">
            <v>7641.0420000000004</v>
          </cell>
          <cell r="DJ32">
            <v>7592.5190000000002</v>
          </cell>
          <cell r="DK32">
            <v>7544.58</v>
          </cell>
          <cell r="DL32">
            <v>7497.2820000000002</v>
          </cell>
          <cell r="DM32">
            <v>7450.5010000000002</v>
          </cell>
          <cell r="DN32">
            <v>7403.9759999999997</v>
          </cell>
        </row>
        <row r="33">
          <cell r="J33">
            <v>37.255108348414161</v>
          </cell>
          <cell r="K33">
            <v>41.394564831571294</v>
          </cell>
          <cell r="M33">
            <v>515.00000000000011</v>
          </cell>
          <cell r="N33">
            <v>1000.0000000000001</v>
          </cell>
          <cell r="O33">
            <v>1100</v>
          </cell>
          <cell r="P33">
            <v>1200</v>
          </cell>
          <cell r="Q33">
            <v>1300.0000000000002</v>
          </cell>
          <cell r="R33">
            <v>1399.9999999999998</v>
          </cell>
          <cell r="S33">
            <v>1500</v>
          </cell>
          <cell r="T33">
            <v>1600.0000000000002</v>
          </cell>
          <cell r="U33">
            <v>1700</v>
          </cell>
          <cell r="V33">
            <v>1800.0000000000002</v>
          </cell>
          <cell r="W33">
            <v>1900</v>
          </cell>
          <cell r="X33">
            <v>2000.0000000000002</v>
          </cell>
          <cell r="Y33">
            <v>2500</v>
          </cell>
          <cell r="Z33">
            <v>3000</v>
          </cell>
          <cell r="AA33">
            <v>2900</v>
          </cell>
          <cell r="AB33">
            <v>3450</v>
          </cell>
          <cell r="AC33">
            <v>4000.0000000000005</v>
          </cell>
          <cell r="AD33">
            <v>4500</v>
          </cell>
          <cell r="BN33">
            <v>21074.816999999999</v>
          </cell>
          <cell r="BX33">
            <v>26402.632000000001</v>
          </cell>
          <cell r="CH33">
            <v>33561.169000000002</v>
          </cell>
          <cell r="CR33">
            <v>40844.487000000001</v>
          </cell>
          <cell r="DB33">
            <v>46609.819000000003</v>
          </cell>
          <cell r="DC33">
            <v>47013.701000000001</v>
          </cell>
          <cell r="DD33">
            <v>47362.972999999998</v>
          </cell>
          <cell r="DE33">
            <v>47680.885999999999</v>
          </cell>
          <cell r="DF33">
            <v>48000.213000000003</v>
          </cell>
          <cell r="DG33">
            <v>48345.421999999999</v>
          </cell>
          <cell r="DH33">
            <v>48723.326000000001</v>
          </cell>
          <cell r="DI33">
            <v>49129.446000000004</v>
          </cell>
          <cell r="DJ33">
            <v>49563.014999999999</v>
          </cell>
          <cell r="DK33">
            <v>50019.773999999998</v>
          </cell>
          <cell r="DL33">
            <v>50495.671999999999</v>
          </cell>
          <cell r="DM33">
            <v>50992.357000000004</v>
          </cell>
          <cell r="DN33">
            <v>51509.620999999999</v>
          </cell>
        </row>
        <row r="34">
          <cell r="M34">
            <v>7.7858533328399089</v>
          </cell>
          <cell r="N34">
            <v>10.381137777119879</v>
          </cell>
          <cell r="O34">
            <v>15.099836766719822</v>
          </cell>
          <cell r="P34">
            <v>21.963398933410648</v>
          </cell>
          <cell r="Q34">
            <v>31.946762084960945</v>
          </cell>
          <cell r="R34">
            <v>46.468017578125007</v>
          </cell>
          <cell r="S34">
            <v>67.58984375</v>
          </cell>
          <cell r="T34">
            <v>98.312500000000014</v>
          </cell>
          <cell r="U34">
            <v>143</v>
          </cell>
          <cell r="V34">
            <v>208</v>
          </cell>
          <cell r="W34">
            <v>260.00000000000006</v>
          </cell>
          <cell r="X34">
            <v>312</v>
          </cell>
          <cell r="Y34">
            <v>379.6</v>
          </cell>
          <cell r="Z34">
            <v>447.2000000000001</v>
          </cell>
          <cell r="AA34">
            <v>514.80000000000018</v>
          </cell>
          <cell r="AB34">
            <v>582.40000000000009</v>
          </cell>
          <cell r="AC34">
            <v>649.99999999999989</v>
          </cell>
          <cell r="AD34">
            <v>715.00000000000011</v>
          </cell>
          <cell r="AE34">
            <v>779.99999999999989</v>
          </cell>
          <cell r="AF34">
            <v>792.62059684454857</v>
          </cell>
          <cell r="AG34">
            <v>801.97699512095971</v>
          </cell>
          <cell r="AH34">
            <v>811.86051442702774</v>
          </cell>
          <cell r="AI34">
            <v>822.32648790951271</v>
          </cell>
          <cell r="AJ34">
            <v>833.43900801639791</v>
          </cell>
          <cell r="AK34">
            <v>845.27282760283765</v>
          </cell>
          <cell r="AL34">
            <v>857.91579724646977</v>
          </cell>
          <cell r="AM34">
            <v>871.47202880566908</v>
          </cell>
          <cell r="AN34">
            <v>886.06605799619467</v>
          </cell>
          <cell r="AO34">
            <v>901.84840508518539</v>
          </cell>
          <cell r="AP34">
            <v>919.00313018191457</v>
          </cell>
          <cell r="AQ34">
            <v>937.75829610399433</v>
          </cell>
          <cell r="AR34">
            <v>958.40077432012015</v>
          </cell>
          <cell r="AS34">
            <v>981.29772114688058</v>
          </cell>
          <cell r="AT34">
            <v>1006.9286317738515</v>
          </cell>
          <cell r="AU34">
            <v>1035.9348063516986</v>
          </cell>
          <cell r="AV34">
            <v>1069.1987680235425</v>
          </cell>
          <cell r="AW34">
            <v>1107.9779979518576</v>
          </cell>
          <cell r="AX34">
            <v>1154.1437478665182</v>
          </cell>
          <cell r="AY34">
            <v>1210.6402949648793</v>
          </cell>
          <cell r="AZ34">
            <v>1282.4579395814401</v>
          </cell>
          <cell r="BA34">
            <v>1378.987031808</v>
          </cell>
          <cell r="BB34">
            <v>1520.9415792</v>
          </cell>
          <cell r="BC34">
            <v>1768.5367199999998</v>
          </cell>
          <cell r="BD34">
            <v>2456.3009999999999</v>
          </cell>
          <cell r="BN34">
            <v>2940.4989999999998</v>
          </cell>
          <cell r="BX34">
            <v>3513.5</v>
          </cell>
          <cell r="CH34">
            <v>4129.9970000000003</v>
          </cell>
          <cell r="CR34">
            <v>5681.2579999999998</v>
          </cell>
          <cell r="DB34">
            <v>6472.6220000000003</v>
          </cell>
          <cell r="DC34">
            <v>6603.6949999999997</v>
          </cell>
          <cell r="DD34">
            <v>6766.5640000000003</v>
          </cell>
          <cell r="DE34">
            <v>6955.7190000000001</v>
          </cell>
          <cell r="DF34">
            <v>7162.0829999999996</v>
          </cell>
          <cell r="DG34">
            <v>7378.1289999999999</v>
          </cell>
          <cell r="DH34">
            <v>7603.491</v>
          </cell>
          <cell r="DI34">
            <v>7837.9830000000002</v>
          </cell>
          <cell r="DJ34">
            <v>8074.2529999999997</v>
          </cell>
          <cell r="DK34">
            <v>8303.3289999999997</v>
          </cell>
          <cell r="DL34">
            <v>8518.8619999999992</v>
          </cell>
          <cell r="DM34">
            <v>8716.9930000000004</v>
          </cell>
          <cell r="DN34">
            <v>8899.0769999999993</v>
          </cell>
        </row>
        <row r="35">
          <cell r="M35">
            <v>82.285714285714278</v>
          </cell>
          <cell r="N35">
            <v>96</v>
          </cell>
          <cell r="O35">
            <v>108</v>
          </cell>
          <cell r="P35">
            <v>120</v>
          </cell>
          <cell r="Q35">
            <v>132.00000000000003</v>
          </cell>
          <cell r="R35">
            <v>144</v>
          </cell>
          <cell r="S35">
            <v>144</v>
          </cell>
          <cell r="T35">
            <v>144</v>
          </cell>
          <cell r="U35">
            <v>156</v>
          </cell>
          <cell r="V35">
            <v>168</v>
          </cell>
          <cell r="W35">
            <v>180.00000000000003</v>
          </cell>
          <cell r="X35">
            <v>192</v>
          </cell>
          <cell r="Y35">
            <v>288</v>
          </cell>
          <cell r="Z35">
            <v>432</v>
          </cell>
          <cell r="AA35">
            <v>432</v>
          </cell>
          <cell r="AB35">
            <v>432</v>
          </cell>
          <cell r="AC35">
            <v>576</v>
          </cell>
          <cell r="AD35">
            <v>720.00000000000011</v>
          </cell>
          <cell r="AE35">
            <v>960</v>
          </cell>
          <cell r="AF35">
            <v>1134.3081176103565</v>
          </cell>
          <cell r="AG35">
            <v>1228.8337940778863</v>
          </cell>
          <cell r="AH35">
            <v>1331.2366102510432</v>
          </cell>
          <cell r="AI35">
            <v>1442.1729944386302</v>
          </cell>
          <cell r="AJ35">
            <v>1562.3540773085163</v>
          </cell>
          <cell r="AK35">
            <v>1692.550250417559</v>
          </cell>
          <cell r="AL35">
            <v>1833.5961046190223</v>
          </cell>
          <cell r="AM35">
            <v>1986.3957800039409</v>
          </cell>
          <cell r="AN35">
            <v>2151.9287616709357</v>
          </cell>
          <cell r="AO35">
            <v>2331.2561584768473</v>
          </cell>
          <cell r="AP35">
            <v>2525.5275050165847</v>
          </cell>
          <cell r="AQ35">
            <v>2735.9881304346331</v>
          </cell>
          <cell r="AR35">
            <v>2963.987141304186</v>
          </cell>
          <cell r="AS35">
            <v>3210.9860697462018</v>
          </cell>
          <cell r="AT35">
            <v>3478.5682422250516</v>
          </cell>
          <cell r="AU35">
            <v>3768.4489290771394</v>
          </cell>
          <cell r="AV35">
            <v>4082.4863398335679</v>
          </cell>
          <cell r="AW35">
            <v>4422.6935348196985</v>
          </cell>
          <cell r="AX35">
            <v>4791.2513293880074</v>
          </cell>
          <cell r="AY35">
            <v>5190.5222735036741</v>
          </cell>
          <cell r="AZ35">
            <v>5623.0657962956457</v>
          </cell>
          <cell r="BA35">
            <v>6091.6546126536168</v>
          </cell>
          <cell r="BB35">
            <v>6599.2924970414197</v>
          </cell>
          <cell r="BC35">
            <v>7149.233538461538</v>
          </cell>
          <cell r="BD35">
            <v>7745.0029999999997</v>
          </cell>
          <cell r="BN35">
            <v>8190.0060000000003</v>
          </cell>
          <cell r="BX35">
            <v>9039.5030000000006</v>
          </cell>
          <cell r="CH35">
            <v>9658.5</v>
          </cell>
          <cell r="CR35">
            <v>10259.700000000001</v>
          </cell>
          <cell r="DB35">
            <v>10053.547</v>
          </cell>
          <cell r="DC35">
            <v>10004.683999999999</v>
          </cell>
          <cell r="DD35">
            <v>9956.7630000000008</v>
          </cell>
          <cell r="DE35">
            <v>9909.7430000000004</v>
          </cell>
          <cell r="DF35">
            <v>9863.0669999999991</v>
          </cell>
          <cell r="DG35">
            <v>9816.3539999999994</v>
          </cell>
          <cell r="DH35">
            <v>9769.9120000000003</v>
          </cell>
          <cell r="DI35">
            <v>9724.1620000000003</v>
          </cell>
          <cell r="DJ35">
            <v>9678.8469999999998</v>
          </cell>
          <cell r="DK35">
            <v>9633.5429999999997</v>
          </cell>
          <cell r="DL35">
            <v>9587.94</v>
          </cell>
          <cell r="DM35">
            <v>9541.9509999999991</v>
          </cell>
          <cell r="DN35">
            <v>9495.6380000000008</v>
          </cell>
        </row>
        <row r="36">
          <cell r="J36">
            <v>101.74437642975559</v>
          </cell>
          <cell r="K36">
            <v>150.50106425581097</v>
          </cell>
          <cell r="M36">
            <v>333.44692863797366</v>
          </cell>
          <cell r="N36">
            <v>499.64319111617294</v>
          </cell>
          <cell r="O36">
            <v>537.78389272809454</v>
          </cell>
          <cell r="P36">
            <v>578.83609827985731</v>
          </cell>
          <cell r="Q36">
            <v>623.02205998061004</v>
          </cell>
          <cell r="R36">
            <v>670.58099585699222</v>
          </cell>
          <cell r="S36">
            <v>721.77038485370952</v>
          </cell>
          <cell r="T36">
            <v>776.86736079674051</v>
          </cell>
          <cell r="U36">
            <v>836.17021276595733</v>
          </cell>
          <cell r="V36">
            <v>900</v>
          </cell>
          <cell r="W36">
            <v>949.99999999999966</v>
          </cell>
          <cell r="X36">
            <v>1000</v>
          </cell>
          <cell r="Y36">
            <v>1100</v>
          </cell>
          <cell r="Z36">
            <v>1199.9999999999998</v>
          </cell>
          <cell r="AA36">
            <v>1299.9999999999998</v>
          </cell>
          <cell r="AB36">
            <v>1399.9999999999998</v>
          </cell>
          <cell r="AC36">
            <v>1500</v>
          </cell>
          <cell r="AD36">
            <v>1664.9999999999998</v>
          </cell>
          <cell r="AE36">
            <v>1829.9999999999998</v>
          </cell>
          <cell r="AF36">
            <v>1851.6666666666665</v>
          </cell>
          <cell r="AG36">
            <v>1873.333333333333</v>
          </cell>
          <cell r="AH36">
            <v>1895</v>
          </cell>
          <cell r="AI36">
            <v>1916.6666666666665</v>
          </cell>
          <cell r="AJ36">
            <v>1938.3333333333337</v>
          </cell>
          <cell r="AK36">
            <v>1960</v>
          </cell>
          <cell r="AL36">
            <v>1981.666666666667</v>
          </cell>
          <cell r="AM36">
            <v>2003.333333333333</v>
          </cell>
          <cell r="AN36">
            <v>2025</v>
          </cell>
          <cell r="AO36">
            <v>2046.6666666666663</v>
          </cell>
          <cell r="AP36">
            <v>2068.333333333333</v>
          </cell>
          <cell r="AQ36">
            <v>2090</v>
          </cell>
          <cell r="AR36">
            <v>2129.801834034798</v>
          </cell>
          <cell r="AS36">
            <v>2180.5114015118165</v>
          </cell>
          <cell r="AT36">
            <v>2232.4283396430496</v>
          </cell>
          <cell r="AU36">
            <v>2285.5813953488373</v>
          </cell>
          <cell r="AV36">
            <v>2340.0000000000005</v>
          </cell>
          <cell r="AW36">
            <v>2496.0237037037036</v>
          </cell>
          <cell r="AX36">
            <v>2674.3111111111111</v>
          </cell>
          <cell r="AY36">
            <v>2865.3333333333335</v>
          </cell>
          <cell r="AZ36">
            <v>3070</v>
          </cell>
          <cell r="BA36">
            <v>3265.0638617580771</v>
          </cell>
          <cell r="BB36">
            <v>3591.5702479338847</v>
          </cell>
          <cell r="BC36">
            <v>3950.727272727273</v>
          </cell>
          <cell r="BD36">
            <v>4345.8</v>
          </cell>
          <cell r="BN36">
            <v>5433.3059999999996</v>
          </cell>
          <cell r="BX36">
            <v>6937.9960000000001</v>
          </cell>
          <cell r="CH36">
            <v>6747.8320000000003</v>
          </cell>
          <cell r="CR36">
            <v>9690.107</v>
          </cell>
          <cell r="DB36">
            <v>12759.811</v>
          </cell>
          <cell r="DC36">
            <v>12994.429</v>
          </cell>
          <cell r="DD36">
            <v>13216.834000000001</v>
          </cell>
          <cell r="DE36">
            <v>13432.08</v>
          </cell>
          <cell r="DF36">
            <v>13646.8</v>
          </cell>
          <cell r="DG36">
            <v>13866.050999999999</v>
          </cell>
          <cell r="DH36">
            <v>14091.822</v>
          </cell>
          <cell r="DI36">
            <v>14323.842000000001</v>
          </cell>
          <cell r="DJ36">
            <v>14562.007</v>
          </cell>
          <cell r="DK36">
            <v>14805.359</v>
          </cell>
          <cell r="DL36">
            <v>15053.111999999999</v>
          </cell>
          <cell r="DM36">
            <v>15305.483</v>
          </cell>
          <cell r="DN36">
            <v>15562.838</v>
          </cell>
        </row>
        <row r="37">
          <cell r="K37">
            <v>55.089024691827071</v>
          </cell>
          <cell r="L37">
            <v>82.633537037740595</v>
          </cell>
          <cell r="M37">
            <v>123.95030555661091</v>
          </cell>
          <cell r="N37">
            <v>185.92545833491636</v>
          </cell>
          <cell r="O37">
            <v>212.48623809704731</v>
          </cell>
          <cell r="P37">
            <v>242.84141496805404</v>
          </cell>
          <cell r="Q37">
            <v>277.53304567777604</v>
          </cell>
          <cell r="R37">
            <v>317.18062363174408</v>
          </cell>
          <cell r="S37">
            <v>362.49214129342175</v>
          </cell>
          <cell r="T37">
            <v>414.27673290676768</v>
          </cell>
          <cell r="U37">
            <v>473.45912332202022</v>
          </cell>
          <cell r="V37">
            <v>541.09614093945174</v>
          </cell>
          <cell r="W37">
            <v>618.39558964508774</v>
          </cell>
          <cell r="X37">
            <v>706.73781673724307</v>
          </cell>
          <cell r="Y37">
            <v>807.70036198542061</v>
          </cell>
          <cell r="Z37">
            <v>923.08612798333775</v>
          </cell>
          <cell r="AA37">
            <v>1054.9555748381003</v>
          </cell>
          <cell r="AB37">
            <v>1205.6635141006864</v>
          </cell>
          <cell r="AC37">
            <v>1377.9011589722124</v>
          </cell>
          <cell r="AD37">
            <v>1574.7441816825287</v>
          </cell>
          <cell r="AE37">
            <v>1799.7076362086045</v>
          </cell>
          <cell r="AF37">
            <v>1785.8796534068003</v>
          </cell>
          <cell r="AG37">
            <v>1803.1599361280271</v>
          </cell>
          <cell r="AH37">
            <v>1821.3736728565934</v>
          </cell>
          <cell r="AI37">
            <v>1840.616481527104</v>
          </cell>
          <cell r="AJ37">
            <v>1860.998849882965</v>
          </cell>
          <cell r="AK37">
            <v>1882.6493170287956</v>
          </cell>
          <cell r="AL37">
            <v>1905.7185414782696</v>
          </cell>
          <cell r="AM37">
            <v>1930.3845664945891</v>
          </cell>
          <cell r="AN37">
            <v>1956.8597275138952</v>
          </cell>
          <cell r="AO37">
            <v>1985.3998503628611</v>
          </cell>
          <cell r="AP37">
            <v>2016.3167065296491</v>
          </cell>
          <cell r="AQ37">
            <v>2049.9951990860632</v>
          </cell>
          <cell r="AR37">
            <v>2086.9175871667048</v>
          </cell>
          <cell r="AS37">
            <v>2127.6984745964701</v>
          </cell>
          <cell r="AT37">
            <v>2173.1367892814455</v>
          </cell>
          <cell r="AU37">
            <v>2224.2955878008656</v>
          </cell>
          <cell r="AV37">
            <v>2282.6294515630325</v>
          </cell>
          <cell r="AW37">
            <v>2350.1976335269314</v>
          </cell>
          <cell r="AX37">
            <v>2430.0418662759998</v>
          </cell>
          <cell r="AY37">
            <v>2526.9066200443672</v>
          </cell>
          <cell r="AZ37">
            <v>2648.7490776146406</v>
          </cell>
          <cell r="BA37">
            <v>2810.3438489280006</v>
          </cell>
          <cell r="BB37">
            <v>3043.6936992000005</v>
          </cell>
          <cell r="BC37">
            <v>3439.2019200000009</v>
          </cell>
          <cell r="BD37">
            <v>4466.4960000000001</v>
          </cell>
          <cell r="BN37">
            <v>5407.991</v>
          </cell>
          <cell r="BX37">
            <v>6838.7920000000004</v>
          </cell>
          <cell r="CH37">
            <v>9079.8029999999999</v>
          </cell>
          <cell r="CR37">
            <v>12232.973</v>
          </cell>
          <cell r="DB37">
            <v>15865.456</v>
          </cell>
          <cell r="DC37">
            <v>16242.478999999999</v>
          </cell>
          <cell r="DD37">
            <v>16626.41</v>
          </cell>
          <cell r="DE37">
            <v>17017.725999999999</v>
          </cell>
          <cell r="DF37">
            <v>17416.689999999999</v>
          </cell>
          <cell r="DG37">
            <v>17823.351999999999</v>
          </cell>
          <cell r="DH37">
            <v>18237.879000000001</v>
          </cell>
          <cell r="DI37">
            <v>18659.939999999999</v>
          </cell>
          <cell r="DJ37">
            <v>19088.387999999999</v>
          </cell>
          <cell r="DK37">
            <v>19521.645</v>
          </cell>
          <cell r="DL37">
            <v>19958.350999999999</v>
          </cell>
          <cell r="DM37">
            <v>20398.003000000001</v>
          </cell>
          <cell r="DN37">
            <v>20840.152999999998</v>
          </cell>
        </row>
        <row r="38">
          <cell r="BB38">
            <v>10476.212504120309</v>
          </cell>
          <cell r="BC38">
            <v>11690.014290423211</v>
          </cell>
          <cell r="BD38">
            <v>13736.996999999999</v>
          </cell>
          <cell r="BE38">
            <v>14132.557000000001</v>
          </cell>
          <cell r="BF38">
            <v>14518.772999999999</v>
          </cell>
          <cell r="BG38">
            <v>14909.617</v>
          </cell>
          <cell r="BH38">
            <v>15314.04</v>
          </cell>
          <cell r="BI38">
            <v>15735.987999999999</v>
          </cell>
          <cell r="BJ38">
            <v>16174.093000000001</v>
          </cell>
          <cell r="BK38">
            <v>16621.973000000002</v>
          </cell>
          <cell r="BL38">
            <v>17069.067999999999</v>
          </cell>
          <cell r="BM38">
            <v>17502.044000000002</v>
          </cell>
          <cell r="BN38">
            <v>17909.008999999998</v>
          </cell>
          <cell r="BX38">
            <v>21716.855</v>
          </cell>
          <cell r="CH38">
            <v>24516.276999999998</v>
          </cell>
          <cell r="CR38">
            <v>27700.853999999999</v>
          </cell>
          <cell r="DB38">
            <v>30686.824000000001</v>
          </cell>
          <cell r="DC38">
            <v>30993.183000000001</v>
          </cell>
          <cell r="DD38">
            <v>31314.909</v>
          </cell>
          <cell r="DE38">
            <v>31646.427</v>
          </cell>
          <cell r="DF38">
            <v>31979.221000000001</v>
          </cell>
          <cell r="DG38">
            <v>32307.085999999999</v>
          </cell>
          <cell r="DH38">
            <v>32628.444</v>
          </cell>
          <cell r="DI38">
            <v>32945.305999999997</v>
          </cell>
          <cell r="DJ38">
            <v>33259.345000000001</v>
          </cell>
          <cell r="DK38">
            <v>33573.468999999997</v>
          </cell>
          <cell r="DL38">
            <v>33889.747000000003</v>
          </cell>
          <cell r="DM38">
            <v>34208.267999999996</v>
          </cell>
          <cell r="DN38">
            <v>34528.057000000001</v>
          </cell>
        </row>
        <row r="39">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9.9999999999999982</v>
          </cell>
          <cell r="AE39">
            <v>19.999999999999996</v>
          </cell>
          <cell r="AF39">
            <v>21.402313525104102</v>
          </cell>
          <cell r="AG39">
            <v>23.185839652196108</v>
          </cell>
          <cell r="AH39">
            <v>25.117992956545784</v>
          </cell>
          <cell r="AI39">
            <v>27.211159036257932</v>
          </cell>
          <cell r="AJ39">
            <v>29.478755622612763</v>
          </cell>
          <cell r="AK39">
            <v>31.935318591163821</v>
          </cell>
          <cell r="AL39">
            <v>34.596595140427482</v>
          </cell>
          <cell r="AM39">
            <v>37.479644735463104</v>
          </cell>
          <cell r="AN39">
            <v>40.60294846341835</v>
          </cell>
          <cell r="AO39">
            <v>43.986527502036559</v>
          </cell>
          <cell r="AP39">
            <v>47.652071460539602</v>
          </cell>
          <cell r="AQ39">
            <v>51.623077415584575</v>
          </cell>
          <cell r="AR39">
            <v>55.925000533549955</v>
          </cell>
          <cell r="AS39">
            <v>60.585417244679107</v>
          </cell>
          <cell r="AT39">
            <v>65.634202015069022</v>
          </cell>
          <cell r="AU39">
            <v>71.103718849658122</v>
          </cell>
          <cell r="AV39">
            <v>77.029028753796297</v>
          </cell>
          <cell r="AW39">
            <v>83.448114483279326</v>
          </cell>
          <cell r="AX39">
            <v>90.402124023552616</v>
          </cell>
          <cell r="AY39">
            <v>97.935634358848645</v>
          </cell>
          <cell r="AZ39">
            <v>106.09693722208603</v>
          </cell>
          <cell r="BA39">
            <v>114.93834865725988</v>
          </cell>
          <cell r="BB39">
            <v>124.5165443786982</v>
          </cell>
          <cell r="BC39">
            <v>134.89292307692304</v>
          </cell>
          <cell r="BD39">
            <v>146.13399999999999</v>
          </cell>
          <cell r="BN39">
            <v>196.351</v>
          </cell>
          <cell r="BX39">
            <v>266.91000000000003</v>
          </cell>
          <cell r="CH39">
            <v>289.23200000000003</v>
          </cell>
          <cell r="CR39">
            <v>354.221</v>
          </cell>
          <cell r="DB39">
            <v>438.971</v>
          </cell>
          <cell r="DC39">
            <v>446.87299999999999</v>
          </cell>
          <cell r="DD39">
            <v>454.70800000000003</v>
          </cell>
          <cell r="DE39">
            <v>462.44200000000001</v>
          </cell>
          <cell r="DF39">
            <v>470.02699999999999</v>
          </cell>
          <cell r="DG39">
            <v>477.43799999999999</v>
          </cell>
          <cell r="DH39">
            <v>484.65899999999999</v>
          </cell>
          <cell r="DI39">
            <v>491.71499999999997</v>
          </cell>
          <cell r="DJ39">
            <v>498.67200000000003</v>
          </cell>
          <cell r="DK39">
            <v>505.60300000000001</v>
          </cell>
          <cell r="DL39">
            <v>512.58199999999999</v>
          </cell>
          <cell r="DM39">
            <v>519.61300000000006</v>
          </cell>
          <cell r="DN39">
            <v>526.69200000000001</v>
          </cell>
        </row>
        <row r="40">
          <cell r="AD40">
            <v>1.8087022687019603</v>
          </cell>
          <cell r="AE40">
            <v>1.9731297476748657</v>
          </cell>
          <cell r="AF40">
            <v>2.1348616942055925</v>
          </cell>
          <cell r="AG40">
            <v>2.3098503576650673</v>
          </cell>
          <cell r="AH40">
            <v>2.4991823541949905</v>
          </cell>
          <cell r="AI40">
            <v>2.704033366833924</v>
          </cell>
          <cell r="AJ40">
            <v>2.9256754460826064</v>
          </cell>
          <cell r="AK40">
            <v>3.1654849088762624</v>
          </cell>
          <cell r="AL40">
            <v>3.424950885013661</v>
          </cell>
          <cell r="AM40">
            <v>3.7056845641131413</v>
          </cell>
          <cell r="AN40">
            <v>4.0094292005158572</v>
          </cell>
          <cell r="AO40">
            <v>4.3380709382630593</v>
          </cell>
          <cell r="AP40">
            <v>4.6936505233665882</v>
          </cell>
          <cell r="AQ40">
            <v>4.8501055408121418</v>
          </cell>
          <cell r="AR40">
            <v>5.0117757255058795</v>
          </cell>
          <cell r="AS40">
            <v>5.1788349163560756</v>
          </cell>
          <cell r="AT40">
            <v>5.3514627469012774</v>
          </cell>
          <cell r="AU40">
            <v>5.5298448384646539</v>
          </cell>
          <cell r="AV40">
            <v>5.7205291432392968</v>
          </cell>
          <cell r="AW40">
            <v>5.9177887688682382</v>
          </cell>
          <cell r="AX40">
            <v>6.1218504505533495</v>
          </cell>
          <cell r="AY40">
            <v>6.332948741951741</v>
          </cell>
          <cell r="AZ40">
            <v>6.5513262847776632</v>
          </cell>
          <cell r="BA40">
            <v>6.5644551951679997</v>
          </cell>
          <cell r="BB40">
            <v>6.5776104159999997</v>
          </cell>
          <cell r="BC40">
            <v>6.5907919999999995</v>
          </cell>
          <cell r="BD40">
            <v>6.6040000000000001</v>
          </cell>
          <cell r="BN40">
            <v>8.5109999999999992</v>
          </cell>
          <cell r="BX40">
            <v>10.066000000000001</v>
          </cell>
          <cell r="CH40">
            <v>17.399000000000001</v>
          </cell>
          <cell r="CR40">
            <v>26.140999999999998</v>
          </cell>
          <cell r="DB40">
            <v>40.409999999999997</v>
          </cell>
          <cell r="DC40">
            <v>42.735999999999997</v>
          </cell>
          <cell r="DD40">
            <v>45.375</v>
          </cell>
          <cell r="DE40">
            <v>48.093000000000004</v>
          </cell>
          <cell r="DF40">
            <v>50.572000000000003</v>
          </cell>
          <cell r="DG40">
            <v>52.584000000000003</v>
          </cell>
          <cell r="DH40">
            <v>54.042000000000002</v>
          </cell>
          <cell r="DI40">
            <v>55.021999999999998</v>
          </cell>
          <cell r="DJ40">
            <v>55.652000000000001</v>
          </cell>
          <cell r="DK40">
            <v>56.136000000000003</v>
          </cell>
          <cell r="DL40">
            <v>56.628</v>
          </cell>
          <cell r="DM40">
            <v>57.239752446442743</v>
          </cell>
          <cell r="DN40">
            <v>57.793901084369217</v>
          </cell>
        </row>
        <row r="41">
          <cell r="J41">
            <v>25.806579911797591</v>
          </cell>
          <cell r="K41">
            <v>38.709869867696391</v>
          </cell>
          <cell r="L41">
            <v>58.064804801544575</v>
          </cell>
          <cell r="M41">
            <v>87.097207202316866</v>
          </cell>
          <cell r="N41">
            <v>130.64581080347534</v>
          </cell>
          <cell r="O41">
            <v>137.52190610892143</v>
          </cell>
          <cell r="P41">
            <v>144.75990116728568</v>
          </cell>
          <cell r="Q41">
            <v>152.37884333398492</v>
          </cell>
          <cell r="R41">
            <v>160.39878245682624</v>
          </cell>
          <cell r="S41">
            <v>168.84082363876453</v>
          </cell>
          <cell r="T41">
            <v>177.72718277764682</v>
          </cell>
          <cell r="U41">
            <v>187.08124502910192</v>
          </cell>
          <cell r="V41">
            <v>196.92762634642304</v>
          </cell>
          <cell r="W41">
            <v>207.29223825939272</v>
          </cell>
          <cell r="X41">
            <v>218.20235606251859</v>
          </cell>
          <cell r="Y41">
            <v>229.6866905921249</v>
          </cell>
          <cell r="Z41">
            <v>241.77546378118407</v>
          </cell>
          <cell r="AA41">
            <v>254.50048819072003</v>
          </cell>
          <cell r="AB41">
            <v>267.89525072707369</v>
          </cell>
          <cell r="AC41">
            <v>281.99500076534071</v>
          </cell>
          <cell r="AD41">
            <v>296.83684291088503</v>
          </cell>
          <cell r="AE41">
            <v>312.4598346430368</v>
          </cell>
          <cell r="AF41">
            <v>313.50485081241163</v>
          </cell>
          <cell r="AG41">
            <v>318.14445748405404</v>
          </cell>
          <cell r="AH41">
            <v>323.06059700367513</v>
          </cell>
          <cell r="AI41">
            <v>328.28328563883849</v>
          </cell>
          <cell r="AJ41">
            <v>333.84740912424257</v>
          </cell>
          <cell r="AK41">
            <v>339.79380063536138</v>
          </cell>
          <cell r="AL41">
            <v>346.17062799312959</v>
          </cell>
          <cell r="AM41">
            <v>353.03520135276671</v>
          </cell>
          <cell r="AN41">
            <v>360.45636174156363</v>
          </cell>
          <cell r="AO41">
            <v>368.51768612556015</v>
          </cell>
          <cell r="AP41">
            <v>377.32186292719479</v>
          </cell>
          <cell r="AQ41">
            <v>386.99678248943047</v>
          </cell>
          <cell r="AR41">
            <v>397.70420334882186</v>
          </cell>
          <cell r="AS41">
            <v>409.65239829921558</v>
          </cell>
          <cell r="AT41">
            <v>423.11515317289872</v>
          </cell>
          <cell r="AU41">
            <v>438.46129862476556</v>
          </cell>
          <cell r="AV41">
            <v>456.20250723964051</v>
          </cell>
          <cell r="AW41">
            <v>477.07451737478732</v>
          </cell>
          <cell r="AX41">
            <v>502.18370249977619</v>
          </cell>
          <cell r="AY41">
            <v>533.29242743339069</v>
          </cell>
          <cell r="AZ41">
            <v>573.4327176703124</v>
          </cell>
          <cell r="BA41">
            <v>628.41941662499983</v>
          </cell>
          <cell r="BB41">
            <v>711.41820749999999</v>
          </cell>
          <cell r="BC41">
            <v>862.32510000000002</v>
          </cell>
          <cell r="BD41">
            <v>1326.654</v>
          </cell>
          <cell r="BN41">
            <v>1503.2670000000001</v>
          </cell>
          <cell r="BX41">
            <v>1827.97</v>
          </cell>
          <cell r="CH41">
            <v>2268.768</v>
          </cell>
          <cell r="CR41">
            <v>2928.4639999999999</v>
          </cell>
          <cell r="DB41">
            <v>3745.7269999999999</v>
          </cell>
          <cell r="DC41">
            <v>3819.5430000000001</v>
          </cell>
          <cell r="DD41">
            <v>3889.9229999999998</v>
          </cell>
          <cell r="DE41">
            <v>3958.739</v>
          </cell>
          <cell r="DF41">
            <v>4028.625</v>
          </cell>
          <cell r="DG41">
            <v>4101.4840000000004</v>
          </cell>
          <cell r="DH41">
            <v>4177.9269999999997</v>
          </cell>
          <cell r="DI41">
            <v>4257.4030000000002</v>
          </cell>
          <cell r="DJ41">
            <v>4339.2610000000004</v>
          </cell>
          <cell r="DK41">
            <v>4422.3969999999999</v>
          </cell>
          <cell r="DL41">
            <v>4505.9449999999997</v>
          </cell>
          <cell r="DM41">
            <v>4589.8140000000003</v>
          </cell>
          <cell r="DN41">
            <v>4674.1809999999996</v>
          </cell>
        </row>
        <row r="42">
          <cell r="M42">
            <v>240.00000000000003</v>
          </cell>
          <cell r="N42">
            <v>300</v>
          </cell>
          <cell r="O42">
            <v>350.00000000000017</v>
          </cell>
          <cell r="P42">
            <v>400.00000000000006</v>
          </cell>
          <cell r="Q42">
            <v>450</v>
          </cell>
          <cell r="R42">
            <v>499.99999999999989</v>
          </cell>
          <cell r="S42">
            <v>550</v>
          </cell>
          <cell r="T42">
            <v>600</v>
          </cell>
          <cell r="U42">
            <v>649.99999999999977</v>
          </cell>
          <cell r="V42">
            <v>700.00000000000034</v>
          </cell>
          <cell r="W42">
            <v>749.99999999999989</v>
          </cell>
          <cell r="X42">
            <v>800.00000000000011</v>
          </cell>
          <cell r="Y42">
            <v>900</v>
          </cell>
          <cell r="Z42">
            <v>999.99999999999977</v>
          </cell>
          <cell r="AA42">
            <v>969.99999999999989</v>
          </cell>
          <cell r="AB42">
            <v>930</v>
          </cell>
          <cell r="AC42">
            <v>999.99999999999977</v>
          </cell>
          <cell r="AD42">
            <v>1250</v>
          </cell>
          <cell r="AE42">
            <v>1499.9999999999998</v>
          </cell>
          <cell r="AF42">
            <v>1508.213036082713</v>
          </cell>
          <cell r="AG42">
            <v>1478.6402314536406</v>
          </cell>
          <cell r="AH42">
            <v>1449.6472857388635</v>
          </cell>
          <cell r="AI42">
            <v>1421.2228291557483</v>
          </cell>
          <cell r="AJ42">
            <v>1393.3557148585764</v>
          </cell>
          <cell r="AK42">
            <v>1366.0350145672323</v>
          </cell>
          <cell r="AL42">
            <v>1339.2500142816</v>
          </cell>
          <cell r="AM42">
            <v>1312.99021008</v>
          </cell>
          <cell r="AN42">
            <v>1287.245304</v>
          </cell>
          <cell r="AO42">
            <v>1262.0052000000001</v>
          </cell>
          <cell r="AP42">
            <v>1237.2600000000002</v>
          </cell>
          <cell r="AQ42">
            <v>1213</v>
          </cell>
          <cell r="AR42">
            <v>1418.88</v>
          </cell>
          <cell r="AS42">
            <v>1773.6</v>
          </cell>
          <cell r="BN42">
            <v>10017.869000000001</v>
          </cell>
          <cell r="BX42">
            <v>12520.120999999999</v>
          </cell>
          <cell r="CH42">
            <v>15059.71</v>
          </cell>
          <cell r="CR42">
            <v>17290.330000000002</v>
          </cell>
          <cell r="DB42">
            <v>18767.087</v>
          </cell>
          <cell r="DC42">
            <v>18895.927</v>
          </cell>
          <cell r="DD42">
            <v>19039.95</v>
          </cell>
          <cell r="DE42">
            <v>19196.748</v>
          </cell>
          <cell r="DF42">
            <v>19361.620999999999</v>
          </cell>
          <cell r="DG42">
            <v>19530.740000000002</v>
          </cell>
          <cell r="DH42">
            <v>19703.915000000001</v>
          </cell>
          <cell r="DI42">
            <v>19881.514999999999</v>
          </cell>
          <cell r="DJ42">
            <v>20060.638999999999</v>
          </cell>
          <cell r="DK42">
            <v>20237.731</v>
          </cell>
          <cell r="DL42">
            <v>20409.946</v>
          </cell>
          <cell r="DM42">
            <v>20575.812000000002</v>
          </cell>
          <cell r="DN42">
            <v>20734.832999999999</v>
          </cell>
        </row>
        <row r="43">
          <cell r="M43">
            <v>128.956426101923</v>
          </cell>
          <cell r="N43">
            <v>171.94190146923069</v>
          </cell>
          <cell r="O43">
            <v>196.50503025054937</v>
          </cell>
          <cell r="P43">
            <v>224.57717742919925</v>
          </cell>
          <cell r="Q43">
            <v>256.65963134765633</v>
          </cell>
          <cell r="R43">
            <v>293.32529296875003</v>
          </cell>
          <cell r="S43">
            <v>335.22890625000014</v>
          </cell>
          <cell r="T43">
            <v>383.11875000000003</v>
          </cell>
          <cell r="U43">
            <v>437.85000000000008</v>
          </cell>
          <cell r="V43">
            <v>500.40000000000009</v>
          </cell>
          <cell r="W43">
            <v>528.20000000000016</v>
          </cell>
          <cell r="X43">
            <v>556</v>
          </cell>
          <cell r="Y43">
            <v>597.70000000000027</v>
          </cell>
          <cell r="Z43">
            <v>639.40000000000032</v>
          </cell>
          <cell r="AA43">
            <v>700</v>
          </cell>
          <cell r="AB43">
            <v>780.00000000000023</v>
          </cell>
          <cell r="AC43">
            <v>834.00000000000023</v>
          </cell>
          <cell r="AD43">
            <v>973.00000000000023</v>
          </cell>
          <cell r="AE43">
            <v>1112</v>
          </cell>
          <cell r="AF43">
            <v>1148.1035894023628</v>
          </cell>
          <cell r="AG43">
            <v>1157.2652728121252</v>
          </cell>
          <cell r="AH43">
            <v>1166.9049221691746</v>
          </cell>
          <cell r="AI43">
            <v>1177.0705313031567</v>
          </cell>
          <cell r="AJ43">
            <v>1187.8174510988124</v>
          </cell>
          <cell r="AK43">
            <v>1199.2099455818402</v>
          </cell>
          <cell r="AL43">
            <v>1211.3231773553944</v>
          </cell>
          <cell r="AM43">
            <v>1224.245771611291</v>
          </cell>
          <cell r="AN43">
            <v>1238.0831717663264</v>
          </cell>
          <cell r="AO43">
            <v>1252.9620966642137</v>
          </cell>
          <cell r="AP43">
            <v>1269.0365597544369</v>
          </cell>
          <cell r="AQ43">
            <v>1286.4961503665543</v>
          </cell>
          <cell r="AR43">
            <v>1305.5776701612185</v>
          </cell>
          <cell r="AS43">
            <v>1326.5818833136852</v>
          </cell>
          <cell r="AT43">
            <v>1349.8983086448231</v>
          </cell>
          <cell r="AU43">
            <v>1376.0431280783109</v>
          </cell>
          <cell r="AV43">
            <v>1405.7194270947559</v>
          </cell>
          <cell r="AW43">
            <v>1439.9174669344491</v>
          </cell>
          <cell r="AX43">
            <v>1480.0913757035455</v>
          </cell>
          <cell r="AY43">
            <v>1528.4936754253479</v>
          </cell>
          <cell r="AZ43">
            <v>1588.8707644754136</v>
          </cell>
          <cell r="BA43">
            <v>1668.1057894754997</v>
          </cell>
          <cell r="BB43">
            <v>1780.8958606499998</v>
          </cell>
          <cell r="BC43">
            <v>1967.8407299999994</v>
          </cell>
          <cell r="BD43">
            <v>2429.433</v>
          </cell>
          <cell r="BN43">
            <v>2966.8220000000001</v>
          </cell>
          <cell r="BX43">
            <v>3682.355</v>
          </cell>
          <cell r="CH43">
            <v>4608.1670000000004</v>
          </cell>
          <cell r="CR43">
            <v>6105.3590000000004</v>
          </cell>
          <cell r="DB43">
            <v>8401.6959999999999</v>
          </cell>
          <cell r="DC43">
            <v>8708.1229999999996</v>
          </cell>
          <cell r="DD43">
            <v>9032.3520000000008</v>
          </cell>
          <cell r="DE43">
            <v>9365.9709999999995</v>
          </cell>
          <cell r="DF43">
            <v>9697.4390000000003</v>
          </cell>
          <cell r="DG43">
            <v>10018.592000000001</v>
          </cell>
          <cell r="DH43">
            <v>10326.210999999999</v>
          </cell>
          <cell r="DI43">
            <v>10622.924999999999</v>
          </cell>
          <cell r="DJ43">
            <v>10913.666999999999</v>
          </cell>
          <cell r="DK43">
            <v>11206.152</v>
          </cell>
          <cell r="DL43">
            <v>11506.13</v>
          </cell>
          <cell r="DM43">
            <v>11815.045</v>
          </cell>
          <cell r="DN43">
            <v>12131.496999999999</v>
          </cell>
        </row>
        <row r="44">
          <cell r="AE44">
            <v>602.0125147037121</v>
          </cell>
          <cell r="AF44">
            <v>617.85494930117818</v>
          </cell>
          <cell r="AG44">
            <v>634.11429007226172</v>
          </cell>
          <cell r="AH44">
            <v>650.80150823205827</v>
          </cell>
          <cell r="AI44">
            <v>667.92786371184934</v>
          </cell>
          <cell r="AJ44">
            <v>685.50491275689797</v>
          </cell>
          <cell r="AK44">
            <v>703.54451572418475</v>
          </cell>
          <cell r="AL44">
            <v>722.05884508534757</v>
          </cell>
          <cell r="AM44">
            <v>741.0603936402249</v>
          </cell>
          <cell r="AN44">
            <v>760.56198294654678</v>
          </cell>
          <cell r="AO44">
            <v>780.57677197145597</v>
          </cell>
          <cell r="AP44">
            <v>801.11826597070478</v>
          </cell>
          <cell r="AQ44">
            <v>885.00499539172097</v>
          </cell>
          <cell r="AR44">
            <v>977.67567553745084</v>
          </cell>
          <cell r="AS44">
            <v>1080.050091824095</v>
          </cell>
          <cell r="AT44">
            <v>1335.863047655271</v>
          </cell>
          <cell r="AU44">
            <v>1679.1576076191736</v>
          </cell>
          <cell r="AV44">
            <v>1979.0554589897217</v>
          </cell>
          <cell r="AW44">
            <v>2302.746372839506</v>
          </cell>
          <cell r="AX44">
            <v>2610.3065925925926</v>
          </cell>
          <cell r="AY44">
            <v>2931.2855555555557</v>
          </cell>
          <cell r="AZ44">
            <v>3384.4717948717953</v>
          </cell>
          <cell r="BA44">
            <v>3773</v>
          </cell>
          <cell r="BB44">
            <v>4250</v>
          </cell>
          <cell r="BC44">
            <v>5022</v>
          </cell>
          <cell r="BD44">
            <v>6081.9309999999996</v>
          </cell>
          <cell r="BN44">
            <v>7646.8959999999997</v>
          </cell>
          <cell r="BX44">
            <v>9574.3359999999993</v>
          </cell>
          <cell r="CH44">
            <v>11181.36</v>
          </cell>
          <cell r="CR44">
            <v>13190.514999999999</v>
          </cell>
          <cell r="DB44">
            <v>15418.704</v>
          </cell>
          <cell r="DC44">
            <v>15601.861000000001</v>
          </cell>
          <cell r="DD44">
            <v>15780.147999999999</v>
          </cell>
          <cell r="DE44">
            <v>15954.698</v>
          </cell>
          <cell r="DF44">
            <v>16126.816000000001</v>
          </cell>
          <cell r="DG44">
            <v>16297.493</v>
          </cell>
          <cell r="DH44">
            <v>16467.257000000001</v>
          </cell>
          <cell r="DI44">
            <v>16636.136999999999</v>
          </cell>
          <cell r="DJ44">
            <v>16803.953000000001</v>
          </cell>
          <cell r="DK44">
            <v>16970.267</v>
          </cell>
          <cell r="DL44">
            <v>17134.707999999999</v>
          </cell>
          <cell r="DM44">
            <v>17297.326000000001</v>
          </cell>
          <cell r="DN44">
            <v>17458.169000000002</v>
          </cell>
        </row>
        <row r="45">
          <cell r="BN45">
            <v>634718.02399999998</v>
          </cell>
          <cell r="BX45">
            <v>801352.61100000003</v>
          </cell>
          <cell r="CH45">
            <v>963080.2350000001</v>
          </cell>
          <cell r="CR45">
            <v>1121810.943</v>
          </cell>
          <cell r="DB45">
            <v>1244802.571</v>
          </cell>
          <cell r="DC45">
            <v>1254380.605</v>
          </cell>
          <cell r="DD45">
            <v>1263529.2749999999</v>
          </cell>
          <cell r="DE45">
            <v>1272337.1950000001</v>
          </cell>
          <cell r="DF45">
            <v>1280916.6710000001</v>
          </cell>
          <cell r="DG45">
            <v>1289358.6779999998</v>
          </cell>
          <cell r="DH45">
            <v>1297687.608</v>
          </cell>
          <cell r="DI45">
            <v>1305915.632</v>
          </cell>
          <cell r="DJ45">
            <v>1314102.804</v>
          </cell>
          <cell r="DK45">
            <v>1322313.308</v>
          </cell>
          <cell r="DL45">
            <v>1330584.7830000001</v>
          </cell>
          <cell r="DM45">
            <v>1338936.3670000001</v>
          </cell>
          <cell r="DN45">
            <v>1347337.183</v>
          </cell>
        </row>
        <row r="46">
          <cell r="M46">
            <v>74.999999999999986</v>
          </cell>
          <cell r="N46">
            <v>99.999999999999986</v>
          </cell>
          <cell r="O46">
            <v>99.999999999999986</v>
          </cell>
          <cell r="P46">
            <v>99.999999999999986</v>
          </cell>
          <cell r="Q46">
            <v>99.999999999999986</v>
          </cell>
          <cell r="R46">
            <v>99.999999999999986</v>
          </cell>
          <cell r="S46">
            <v>99.999999999999986</v>
          </cell>
          <cell r="T46">
            <v>99.999999999999986</v>
          </cell>
          <cell r="U46">
            <v>99.999999999999986</v>
          </cell>
          <cell r="V46">
            <v>99.999999999999986</v>
          </cell>
          <cell r="W46">
            <v>99.999999999999986</v>
          </cell>
          <cell r="X46">
            <v>99.999999999999986</v>
          </cell>
          <cell r="Y46">
            <v>119.99999999999997</v>
          </cell>
          <cell r="Z46">
            <v>140</v>
          </cell>
          <cell r="AA46">
            <v>160</v>
          </cell>
          <cell r="AB46">
            <v>179.99999999999997</v>
          </cell>
          <cell r="AC46">
            <v>199.99999999999997</v>
          </cell>
          <cell r="AD46">
            <v>199.99999999999997</v>
          </cell>
          <cell r="AE46">
            <v>999.99999999999989</v>
          </cell>
          <cell r="AF46">
            <v>1137.6001845529202</v>
          </cell>
          <cell r="AG46">
            <v>1197.4738784767578</v>
          </cell>
          <cell r="AH46">
            <v>1260.4988194492191</v>
          </cell>
          <cell r="AI46">
            <v>1326.8408625781249</v>
          </cell>
          <cell r="AJ46">
            <v>1396.6745921875001</v>
          </cell>
          <cell r="AK46">
            <v>1470.1837812500003</v>
          </cell>
          <cell r="AL46">
            <v>1547.5618750000001</v>
          </cell>
          <cell r="AM46">
            <v>1629.0125</v>
          </cell>
          <cell r="AN46">
            <v>1714.7500000000002</v>
          </cell>
          <cell r="AO46">
            <v>1805.0000000000005</v>
          </cell>
          <cell r="AP46">
            <v>1900.0000000000002</v>
          </cell>
          <cell r="AQ46">
            <v>2000.0000000000005</v>
          </cell>
          <cell r="AR46">
            <v>2055.7777777777778</v>
          </cell>
          <cell r="AS46">
            <v>2126.666666666667</v>
          </cell>
          <cell r="AT46">
            <v>2200.0000000000005</v>
          </cell>
          <cell r="AU46">
            <v>2272.5</v>
          </cell>
          <cell r="AV46">
            <v>2345.0000000000005</v>
          </cell>
          <cell r="AW46">
            <v>2422.5</v>
          </cell>
          <cell r="AX46">
            <v>2500</v>
          </cell>
          <cell r="AY46">
            <v>2864.0000000000009</v>
          </cell>
          <cell r="AZ46">
            <v>3275</v>
          </cell>
          <cell r="BA46">
            <v>3736.0000000000005</v>
          </cell>
          <cell r="BB46">
            <v>4614.0000000000009</v>
          </cell>
          <cell r="BC46">
            <v>5871.9999999999991</v>
          </cell>
          <cell r="BD46">
            <v>7981.4539999999997</v>
          </cell>
          <cell r="BN46">
            <v>11209.16</v>
          </cell>
          <cell r="BX46">
            <v>14598.316000000001</v>
          </cell>
          <cell r="CH46">
            <v>17848.32</v>
          </cell>
          <cell r="CR46">
            <v>20278.956999999999</v>
          </cell>
          <cell r="DB46">
            <v>22151.237000000001</v>
          </cell>
          <cell r="DC46">
            <v>22303.7</v>
          </cell>
          <cell r="DD46">
            <v>22454.239000000001</v>
          </cell>
          <cell r="DE46">
            <v>22603</v>
          </cell>
          <cell r="DF46">
            <v>22749.838</v>
          </cell>
          <cell r="DG46">
            <v>22894.383999999998</v>
          </cell>
          <cell r="DH46">
            <v>23036.087</v>
          </cell>
          <cell r="DI46">
            <v>23174.294000000002</v>
          </cell>
          <cell r="DJ46">
            <v>23308.37</v>
          </cell>
          <cell r="DK46">
            <v>23437.663</v>
          </cell>
          <cell r="DL46">
            <v>23561.66</v>
          </cell>
          <cell r="DM46">
            <v>23679.94</v>
          </cell>
          <cell r="DN46">
            <v>23791.843000000001</v>
          </cell>
        </row>
        <row r="47">
          <cell r="M47">
            <v>0</v>
          </cell>
          <cell r="N47">
            <v>0</v>
          </cell>
          <cell r="O47">
            <v>0</v>
          </cell>
          <cell r="P47">
            <v>0</v>
          </cell>
          <cell r="Q47">
            <v>0</v>
          </cell>
          <cell r="R47">
            <v>0</v>
          </cell>
          <cell r="S47">
            <v>0</v>
          </cell>
          <cell r="T47">
            <v>0</v>
          </cell>
          <cell r="U47">
            <v>0</v>
          </cell>
          <cell r="V47">
            <v>0</v>
          </cell>
          <cell r="W47">
            <v>0</v>
          </cell>
          <cell r="X47">
            <v>0</v>
          </cell>
          <cell r="Y47">
            <v>0</v>
          </cell>
          <cell r="Z47">
            <v>0.28875318363044467</v>
          </cell>
          <cell r="AA47">
            <v>0.32083687070049405</v>
          </cell>
          <cell r="AB47">
            <v>0.35648541188943783</v>
          </cell>
          <cell r="AC47">
            <v>0.39609490209937537</v>
          </cell>
          <cell r="AD47">
            <v>0.44010544677708374</v>
          </cell>
          <cell r="AE47">
            <v>0.4890060519745375</v>
          </cell>
          <cell r="AF47">
            <v>0.51474321260477629</v>
          </cell>
          <cell r="AG47">
            <v>0.54183496063660663</v>
          </cell>
          <cell r="AH47">
            <v>0.57035259014379647</v>
          </cell>
          <cell r="AI47">
            <v>0.60037114751978571</v>
          </cell>
          <cell r="AJ47">
            <v>0.63196962896819553</v>
          </cell>
          <cell r="AK47">
            <v>0.66523118838757422</v>
          </cell>
          <cell r="AL47">
            <v>0.7002433561974466</v>
          </cell>
          <cell r="AM47">
            <v>0.7370982696815227</v>
          </cell>
          <cell r="AN47">
            <v>0.77589291545423444</v>
          </cell>
          <cell r="AO47">
            <v>0.81672938468866785</v>
          </cell>
          <cell r="AP47">
            <v>0.85971514177754504</v>
          </cell>
          <cell r="AQ47">
            <v>0.90747709409851973</v>
          </cell>
          <cell r="AR47">
            <v>0.9578924882151042</v>
          </cell>
          <cell r="AS47">
            <v>1.0111087375603878</v>
          </cell>
          <cell r="AT47">
            <v>1.0672814452026316</v>
          </cell>
          <cell r="AU47">
            <v>1.126574858825</v>
          </cell>
          <cell r="AV47">
            <v>1.1654222677499999</v>
          </cell>
          <cell r="AW47">
            <v>1.2056092425</v>
          </cell>
          <cell r="AX47">
            <v>1.2471819749999999</v>
          </cell>
          <cell r="AY47">
            <v>1.2901882499999999</v>
          </cell>
          <cell r="AZ47">
            <v>1.3346775</v>
          </cell>
          <cell r="BA47">
            <v>1.3689</v>
          </cell>
          <cell r="BB47">
            <v>1.4039999999999999</v>
          </cell>
          <cell r="BC47">
            <v>1.44</v>
          </cell>
          <cell r="BD47">
            <v>1</v>
          </cell>
          <cell r="BN47">
            <v>1</v>
          </cell>
          <cell r="BX47">
            <v>1</v>
          </cell>
          <cell r="CH47">
            <v>1</v>
          </cell>
          <cell r="CR47">
            <v>1</v>
          </cell>
          <cell r="DB47">
            <v>1</v>
          </cell>
          <cell r="DC47">
            <v>1</v>
          </cell>
          <cell r="DD47">
            <v>1</v>
          </cell>
          <cell r="DE47">
            <v>1</v>
          </cell>
          <cell r="DF47">
            <v>1</v>
          </cell>
          <cell r="DG47">
            <v>1</v>
          </cell>
          <cell r="DH47">
            <v>1</v>
          </cell>
          <cell r="DI47">
            <v>1</v>
          </cell>
          <cell r="DJ47">
            <v>1</v>
          </cell>
          <cell r="DK47">
            <v>1</v>
          </cell>
          <cell r="DL47">
            <v>1</v>
          </cell>
          <cell r="DM47">
            <v>1</v>
          </cell>
          <cell r="DN47">
            <v>1</v>
          </cell>
        </row>
        <row r="48">
          <cell r="M48">
            <v>0</v>
          </cell>
          <cell r="N48">
            <v>2.492423436981589E-2</v>
          </cell>
          <cell r="O48">
            <v>2.7693593744239881E-2</v>
          </cell>
          <cell r="P48">
            <v>3.0770659715822088E-2</v>
          </cell>
          <cell r="Q48">
            <v>3.4189621906468987E-2</v>
          </cell>
          <cell r="R48">
            <v>3.7988468784965541E-2</v>
          </cell>
          <cell r="S48">
            <v>4.2209409761072826E-2</v>
          </cell>
          <cell r="T48">
            <v>4.6899344178969807E-2</v>
          </cell>
          <cell r="U48">
            <v>5.2110382421077558E-2</v>
          </cell>
          <cell r="V48">
            <v>5.7900424912308401E-2</v>
          </cell>
          <cell r="W48">
            <v>6.4333805458120452E-2</v>
          </cell>
          <cell r="X48">
            <v>7.1482006064578274E-2</v>
          </cell>
          <cell r="Y48">
            <v>7.9424451182864758E-2</v>
          </cell>
          <cell r="Z48">
            <v>8.8249390203183065E-2</v>
          </cell>
          <cell r="AA48">
            <v>9.8054878003536738E-2</v>
          </cell>
          <cell r="AB48">
            <v>0.10894986444837415</v>
          </cell>
          <cell r="AC48">
            <v>0.12105540494263795</v>
          </cell>
          <cell r="AD48">
            <v>0.13450600549181996</v>
          </cell>
          <cell r="AE48">
            <v>0.14945111721313328</v>
          </cell>
          <cell r="AF48">
            <v>0.1573169654875087</v>
          </cell>
          <cell r="AG48">
            <v>0.16559680577632496</v>
          </cell>
          <cell r="AH48">
            <v>0.17431242713297362</v>
          </cell>
          <cell r="AI48">
            <v>0.18348676540313014</v>
          </cell>
          <cell r="AJ48">
            <v>0.19314396358224228</v>
          </cell>
          <cell r="AK48">
            <v>0.2033094353497287</v>
          </cell>
          <cell r="AL48">
            <v>0.21400993194708284</v>
          </cell>
          <cell r="AM48">
            <v>0.22527361257587669</v>
          </cell>
          <cell r="AN48">
            <v>0.23713011850092283</v>
          </cell>
          <cell r="AO48">
            <v>0.249610651053603</v>
          </cell>
          <cell r="AP48">
            <v>0.2627480537406347</v>
          </cell>
          <cell r="AQ48">
            <v>0.27734516783733665</v>
          </cell>
          <cell r="AR48">
            <v>0.29275323271718867</v>
          </cell>
          <cell r="AS48">
            <v>0.30901730120147691</v>
          </cell>
          <cell r="AT48">
            <v>0.32618492904600344</v>
          </cell>
          <cell r="AU48">
            <v>0.3443063139930036</v>
          </cell>
          <cell r="AV48">
            <v>0.35617894551000373</v>
          </cell>
          <cell r="AW48">
            <v>0.36846097811379697</v>
          </cell>
          <cell r="AX48">
            <v>0.38116652908323828</v>
          </cell>
          <cell r="AY48">
            <v>0.39431020249990167</v>
          </cell>
          <cell r="AZ48">
            <v>0.40790710603438107</v>
          </cell>
          <cell r="BA48">
            <v>0.41836626259936516</v>
          </cell>
          <cell r="BB48">
            <v>0.42909360266601559</v>
          </cell>
          <cell r="BC48">
            <v>0.44009600273437499</v>
          </cell>
          <cell r="BD48">
            <v>0</v>
          </cell>
        </row>
        <row r="49">
          <cell r="BN49">
            <v>16006.393</v>
          </cell>
          <cell r="BX49">
            <v>21332.516</v>
          </cell>
          <cell r="CH49">
            <v>26890.687000000002</v>
          </cell>
          <cell r="CR49">
            <v>33203.845999999998</v>
          </cell>
          <cell r="DB49">
            <v>39772.904999999999</v>
          </cell>
          <cell r="DC49">
            <v>40431.646000000001</v>
          </cell>
          <cell r="DD49">
            <v>41087.423999999999</v>
          </cell>
          <cell r="DE49">
            <v>41741.286999999997</v>
          </cell>
          <cell r="DF49">
            <v>42394.904000000002</v>
          </cell>
          <cell r="DG49">
            <v>43049.245000000003</v>
          </cell>
          <cell r="DH49">
            <v>43704.485000000001</v>
          </cell>
          <cell r="DI49">
            <v>44359.445</v>
          </cell>
          <cell r="DJ49">
            <v>45012.093000000001</v>
          </cell>
          <cell r="DK49">
            <v>45659.71</v>
          </cell>
          <cell r="DL49">
            <v>46300.196000000004</v>
          </cell>
          <cell r="DM49">
            <v>46932.557000000001</v>
          </cell>
          <cell r="DN49">
            <v>47556.855000000003</v>
          </cell>
        </row>
        <row r="50">
          <cell r="M50">
            <v>0</v>
          </cell>
          <cell r="N50">
            <v>0</v>
          </cell>
          <cell r="O50">
            <v>0</v>
          </cell>
          <cell r="P50">
            <v>0</v>
          </cell>
          <cell r="Q50">
            <v>0</v>
          </cell>
          <cell r="R50">
            <v>0</v>
          </cell>
          <cell r="S50">
            <v>0</v>
          </cell>
          <cell r="T50">
            <v>0</v>
          </cell>
          <cell r="U50">
            <v>0</v>
          </cell>
          <cell r="V50">
            <v>0</v>
          </cell>
          <cell r="W50">
            <v>5</v>
          </cell>
          <cell r="X50">
            <v>10</v>
          </cell>
          <cell r="Y50">
            <v>11.999999999999998</v>
          </cell>
          <cell r="Z50">
            <v>13.999999999999998</v>
          </cell>
          <cell r="AA50">
            <v>15.999999999999998</v>
          </cell>
          <cell r="AB50">
            <v>18</v>
          </cell>
          <cell r="AC50">
            <v>20</v>
          </cell>
          <cell r="AD50">
            <v>24.999999999999996</v>
          </cell>
          <cell r="AE50">
            <v>29.999999999999996</v>
          </cell>
          <cell r="AF50">
            <v>29.849432516177615</v>
          </cell>
          <cell r="AG50">
            <v>31.981534838761728</v>
          </cell>
          <cell r="AH50">
            <v>34.265930184387571</v>
          </cell>
          <cell r="AI50">
            <v>36.713496626129533</v>
          </cell>
          <cell r="AJ50">
            <v>39.335889242281645</v>
          </cell>
          <cell r="AK50">
            <v>42.145595616730333</v>
          </cell>
          <cell r="AL50">
            <v>45.155995303639642</v>
          </cell>
          <cell r="AM50">
            <v>48.381423539613898</v>
          </cell>
          <cell r="AN50">
            <v>51.837239506729176</v>
          </cell>
          <cell r="AO50">
            <v>55.539899471495545</v>
          </cell>
          <cell r="AP50">
            <v>59.507035148030944</v>
          </cell>
          <cell r="AQ50">
            <v>63.757537658604583</v>
          </cell>
          <cell r="AR50">
            <v>68.311647491362052</v>
          </cell>
          <cell r="AS50">
            <v>73.191050883602188</v>
          </cell>
          <cell r="AT50">
            <v>78.418983089573771</v>
          </cell>
          <cell r="AU50">
            <v>84.020339024543347</v>
          </cell>
          <cell r="AV50">
            <v>90.021791812010719</v>
          </cell>
          <cell r="AW50">
            <v>96.451919798582907</v>
          </cell>
          <cell r="AX50">
            <v>103.34134264133884</v>
          </cell>
          <cell r="AY50">
            <v>110.72286711572018</v>
          </cell>
          <cell r="AZ50">
            <v>118.63164333827163</v>
          </cell>
          <cell r="BA50">
            <v>127.10533214814815</v>
          </cell>
          <cell r="BB50">
            <v>136.18428444444444</v>
          </cell>
          <cell r="BC50">
            <v>145.91173333333333</v>
          </cell>
          <cell r="BD50">
            <v>156.334</v>
          </cell>
          <cell r="BN50">
            <v>193.047</v>
          </cell>
          <cell r="BX50">
            <v>238.001</v>
          </cell>
          <cell r="CH50">
            <v>328.81799999999998</v>
          </cell>
          <cell r="CR50">
            <v>437.81700000000001</v>
          </cell>
          <cell r="DB50">
            <v>551.99699999999996</v>
          </cell>
          <cell r="DC50">
            <v>564.24800000000005</v>
          </cell>
          <cell r="DD50">
            <v>576.71100000000001</v>
          </cell>
          <cell r="DE50">
            <v>589.49099999999999</v>
          </cell>
          <cell r="DF50">
            <v>602.71299999999997</v>
          </cell>
          <cell r="DG50">
            <v>616.46299999999997</v>
          </cell>
          <cell r="DH50">
            <v>630.76700000000005</v>
          </cell>
          <cell r="DI50">
            <v>645.56700000000001</v>
          </cell>
          <cell r="DJ50">
            <v>660.72299999999996</v>
          </cell>
          <cell r="DK50">
            <v>676.03599999999994</v>
          </cell>
          <cell r="DL50">
            <v>691.351</v>
          </cell>
          <cell r="DM50">
            <v>706.62199999999996</v>
          </cell>
          <cell r="DN50">
            <v>721.84799999999996</v>
          </cell>
        </row>
        <row r="52">
          <cell r="K52">
            <v>14.608038162524593</v>
          </cell>
          <cell r="L52">
            <v>19.477384216699456</v>
          </cell>
          <cell r="M52">
            <v>25.969845622265943</v>
          </cell>
          <cell r="N52">
            <v>34.626460829687922</v>
          </cell>
          <cell r="O52">
            <v>39.573098091071905</v>
          </cell>
          <cell r="P52">
            <v>45.2263978183679</v>
          </cell>
          <cell r="Q52">
            <v>51.687311792420452</v>
          </cell>
          <cell r="R52">
            <v>59.071213477051948</v>
          </cell>
          <cell r="S52">
            <v>67.509958259487945</v>
          </cell>
          <cell r="T52">
            <v>77.154238010843358</v>
          </cell>
          <cell r="U52">
            <v>88.176272012392417</v>
          </cell>
          <cell r="V52">
            <v>100.77288229987705</v>
          </cell>
          <cell r="W52">
            <v>115.16900834271661</v>
          </cell>
          <cell r="X52">
            <v>131.62172382024755</v>
          </cell>
          <cell r="Y52">
            <v>150.42482722314011</v>
          </cell>
          <cell r="Z52">
            <v>171.91408825501719</v>
          </cell>
          <cell r="AA52">
            <v>196.4732437200197</v>
          </cell>
          <cell r="AB52">
            <v>224.54084996573687</v>
          </cell>
          <cell r="AC52">
            <v>256.61811424655627</v>
          </cell>
          <cell r="AD52">
            <v>293.27784485320723</v>
          </cell>
          <cell r="AE52">
            <v>335.17467983223685</v>
          </cell>
          <cell r="AF52">
            <v>336.8589747057656</v>
          </cell>
          <cell r="AG52">
            <v>339.97541601927571</v>
          </cell>
          <cell r="AH52">
            <v>343.2587606867138</v>
          </cell>
          <cell r="AI52">
            <v>346.72602089567056</v>
          </cell>
          <cell r="AJ52">
            <v>350.39684498600002</v>
          </cell>
          <cell r="AK52">
            <v>354.29407986450974</v>
          </cell>
          <cell r="AL52">
            <v>358.44448974577659</v>
          </cell>
          <cell r="AM52">
            <v>362.87968590686052</v>
          </cell>
          <cell r="AN52">
            <v>367.63734567441168</v>
          </cell>
          <cell r="AO52">
            <v>372.76283465086101</v>
          </cell>
          <cell r="AP52">
            <v>378.31140187841106</v>
          </cell>
          <cell r="AQ52">
            <v>384.35120655281241</v>
          </cell>
          <cell r="AR52">
            <v>390.96758100051341</v>
          </cell>
          <cell r="AS52">
            <v>398.26918268303575</v>
          </cell>
          <cell r="AT52">
            <v>406.39712518677118</v>
          </cell>
          <cell r="AU52">
            <v>415.53898280855947</v>
          </cell>
          <cell r="AV52">
            <v>425.95112132995848</v>
          </cell>
          <cell r="AW52">
            <v>437.99601165034289</v>
          </cell>
          <cell r="AX52">
            <v>452.20827161539819</v>
          </cell>
          <cell r="AY52">
            <v>469.42035115785279</v>
          </cell>
          <cell r="AZ52">
            <v>491.02547192244015</v>
          </cell>
          <cell r="BA52">
            <v>519.60367399200015</v>
          </cell>
          <cell r="BB52">
            <v>560.72338920000016</v>
          </cell>
          <cell r="BC52">
            <v>630.02628000000027</v>
          </cell>
          <cell r="BD52">
            <v>807.726</v>
          </cell>
          <cell r="BN52">
            <v>1011.381</v>
          </cell>
          <cell r="BX52">
            <v>1332.828</v>
          </cell>
          <cell r="CH52">
            <v>1814.8240000000001</v>
          </cell>
          <cell r="CR52">
            <v>2446.482</v>
          </cell>
          <cell r="DB52">
            <v>3035.5079999999998</v>
          </cell>
          <cell r="DC52">
            <v>3103.3119999999999</v>
          </cell>
          <cell r="DD52">
            <v>3179.6579999999999</v>
          </cell>
          <cell r="DE52">
            <v>3260.7689999999998</v>
          </cell>
          <cell r="DF52">
            <v>3341.0529999999999</v>
          </cell>
          <cell r="DG52">
            <v>3416.654</v>
          </cell>
          <cell r="DH52">
            <v>3486.0740000000001</v>
          </cell>
          <cell r="DI52">
            <v>3551.105</v>
          </cell>
          <cell r="DJ52">
            <v>3615.152</v>
          </cell>
          <cell r="DK52">
            <v>3683.181</v>
          </cell>
          <cell r="DL52">
            <v>3758.6779999999999</v>
          </cell>
          <cell r="DM52">
            <v>3842.518</v>
          </cell>
          <cell r="DN52">
            <v>3933.2130000000002</v>
          </cell>
        </row>
        <row r="53">
          <cell r="K53">
            <v>127.01522615949713</v>
          </cell>
          <cell r="L53">
            <v>163.94116148614438</v>
          </cell>
          <cell r="M53">
            <v>211.82262357337774</v>
          </cell>
          <cell r="N53">
            <v>273.97317508765195</v>
          </cell>
          <cell r="O53">
            <v>356.99584654203045</v>
          </cell>
          <cell r="P53">
            <v>465.79233652529098</v>
          </cell>
          <cell r="Q53">
            <v>608.51382151230939</v>
          </cell>
          <cell r="R53">
            <v>795.92551370174442</v>
          </cell>
          <cell r="S53">
            <v>1042.2536506801732</v>
          </cell>
          <cell r="T53">
            <v>1366.3090061196267</v>
          </cell>
          <cell r="U53">
            <v>1792.9776989805832</v>
          </cell>
          <cell r="V53">
            <v>2355.1999999999998</v>
          </cell>
          <cell r="W53">
            <v>2649.5999999999995</v>
          </cell>
          <cell r="X53">
            <v>2943.9999999999991</v>
          </cell>
          <cell r="Y53">
            <v>3434.6666666666661</v>
          </cell>
          <cell r="Z53">
            <v>3925.3333333333326</v>
          </cell>
          <cell r="AA53">
            <v>4416</v>
          </cell>
          <cell r="AB53">
            <v>5151.9999999999991</v>
          </cell>
          <cell r="AC53">
            <v>5887.9999999999982</v>
          </cell>
          <cell r="AD53">
            <v>6255.9999999999991</v>
          </cell>
          <cell r="AE53">
            <v>6623.9999999999982</v>
          </cell>
          <cell r="AF53">
            <v>6676.309627396121</v>
          </cell>
          <cell r="AG53">
            <v>6719.3825927341622</v>
          </cell>
          <cell r="AH53">
            <v>6764.6309603620011</v>
          </cell>
          <cell r="AI53">
            <v>6812.2692065617339</v>
          </cell>
          <cell r="AJ53">
            <v>6862.5442560566553</v>
          </cell>
          <cell r="AK53">
            <v>6915.7422735454657</v>
          </cell>
          <cell r="AL53">
            <v>6972.1973125131826</v>
          </cell>
          <cell r="AM53">
            <v>7032.3024617589863</v>
          </cell>
          <cell r="AN53">
            <v>7096.5244020490236</v>
          </cell>
          <cell r="AO53">
            <v>7165.422697214548</v>
          </cell>
          <cell r="AP53">
            <v>7239.6757821597766</v>
          </cell>
          <cell r="AQ53">
            <v>7320.1166241837736</v>
          </cell>
          <cell r="AR53">
            <v>7407.7826915392689</v>
          </cell>
          <cell r="AS53">
            <v>7503.9876615592602</v>
          </cell>
          <cell r="AT53">
            <v>7610.4272028579735</v>
          </cell>
          <cell r="AU53">
            <v>7729.3401279026275</v>
          </cell>
          <cell r="AV53">
            <v>7863.7634344748494</v>
          </cell>
          <cell r="AW53">
            <v>8017.9548743665118</v>
          </cell>
          <cell r="AX53">
            <v>8198.1336355882322</v>
          </cell>
          <cell r="AY53">
            <v>8413.8739944195022</v>
          </cell>
          <cell r="AZ53">
            <v>8680.981105353454</v>
          </cell>
          <cell r="BA53">
            <v>9028.2203495675931</v>
          </cell>
          <cell r="BB53">
            <v>9516.232260355031</v>
          </cell>
          <cell r="BC53">
            <v>10309.251615384615</v>
          </cell>
          <cell r="BD53">
            <v>12183.661</v>
          </cell>
          <cell r="BN53">
            <v>15385.055</v>
          </cell>
          <cell r="BX53">
            <v>20285.424999999999</v>
          </cell>
          <cell r="CH53">
            <v>27170.024000000001</v>
          </cell>
          <cell r="CR53">
            <v>37016.125999999997</v>
          </cell>
          <cell r="DB53">
            <v>50829.248</v>
          </cell>
          <cell r="DC53">
            <v>52284.02</v>
          </cell>
          <cell r="DD53">
            <v>53884.71</v>
          </cell>
          <cell r="DE53">
            <v>55590.624000000003</v>
          </cell>
          <cell r="DF53">
            <v>57337.002999999997</v>
          </cell>
          <cell r="DG53">
            <v>59076.752</v>
          </cell>
          <cell r="DH53">
            <v>60799.798000000003</v>
          </cell>
          <cell r="DI53">
            <v>62522.79</v>
          </cell>
          <cell r="DJ53">
            <v>64256.635000000002</v>
          </cell>
          <cell r="DK53">
            <v>66020.364000000001</v>
          </cell>
          <cell r="DL53">
            <v>67827.494999999995</v>
          </cell>
          <cell r="DM53">
            <v>69678.395999999993</v>
          </cell>
          <cell r="DN53">
            <v>71566.010999999999</v>
          </cell>
        </row>
        <row r="54">
          <cell r="K54">
            <v>0</v>
          </cell>
          <cell r="L54">
            <v>0</v>
          </cell>
          <cell r="M54">
            <v>0</v>
          </cell>
          <cell r="N54">
            <v>5.2230137917541053E-3</v>
          </cell>
          <cell r="O54">
            <v>7.8345206876311579E-3</v>
          </cell>
          <cell r="P54">
            <v>1.1751781031446735E-2</v>
          </cell>
          <cell r="Q54">
            <v>1.7627671547170105E-2</v>
          </cell>
          <cell r="R54">
            <v>2.6441507320755155E-2</v>
          </cell>
          <cell r="S54">
            <v>3.9662260981132728E-2</v>
          </cell>
          <cell r="T54">
            <v>5.9493391471699096E-2</v>
          </cell>
          <cell r="U54">
            <v>8.9240087207548641E-2</v>
          </cell>
          <cell r="V54">
            <v>0.13386013081132295</v>
          </cell>
          <cell r="W54">
            <v>0.20079019621698441</v>
          </cell>
          <cell r="X54">
            <v>0.30118529432547669</v>
          </cell>
          <cell r="Y54">
            <v>0.45177794148821487</v>
          </cell>
          <cell r="Z54">
            <v>0.67766691223232245</v>
          </cell>
          <cell r="AA54">
            <v>1.0165003683484837</v>
          </cell>
          <cell r="AB54">
            <v>1.5247505525227256</v>
          </cell>
          <cell r="AC54">
            <v>2.2871258287840881</v>
          </cell>
          <cell r="AD54">
            <v>3.4306887431761321</v>
          </cell>
          <cell r="AE54">
            <v>5.1460331147641991</v>
          </cell>
          <cell r="AF54">
            <v>5.4168769629096829</v>
          </cell>
          <cell r="AG54">
            <v>5.7019757504312452</v>
          </cell>
          <cell r="AH54">
            <v>6.0020797372960475</v>
          </cell>
          <cell r="AI54">
            <v>6.3179786708379453</v>
          </cell>
          <cell r="AJ54">
            <v>6.6505038640399423</v>
          </cell>
          <cell r="AK54">
            <v>7.0005303831999388</v>
          </cell>
          <cell r="AL54">
            <v>7.3689793507367778</v>
          </cell>
          <cell r="AM54">
            <v>7.7568203691966078</v>
          </cell>
          <cell r="AN54">
            <v>8.1650740728385358</v>
          </cell>
          <cell r="AO54">
            <v>8.5948148135142475</v>
          </cell>
          <cell r="AP54">
            <v>9.0471734879097347</v>
          </cell>
          <cell r="AQ54">
            <v>9.5497942372380535</v>
          </cell>
          <cell r="AR54">
            <v>10.080338361529055</v>
          </cell>
          <cell r="AS54">
            <v>10.64035715939178</v>
          </cell>
          <cell r="AT54">
            <v>11.231488112691324</v>
          </cell>
          <cell r="AU54">
            <v>11.855459674507509</v>
          </cell>
          <cell r="AV54">
            <v>12.264268628800872</v>
          </cell>
          <cell r="AW54">
            <v>12.687174443587107</v>
          </cell>
          <cell r="AX54">
            <v>13.124663217503905</v>
          </cell>
          <cell r="AY54">
            <v>13.577237811210939</v>
          </cell>
          <cell r="AZ54">
            <v>14.045418425390626</v>
          </cell>
          <cell r="BA54">
            <v>14.405557359375001</v>
          </cell>
          <cell r="BB54">
            <v>14.774930625</v>
          </cell>
          <cell r="BC54">
            <v>15.153775</v>
          </cell>
          <cell r="BD54">
            <v>15.079000000000001</v>
          </cell>
          <cell r="BN54">
            <v>18.257999999999999</v>
          </cell>
          <cell r="BX54">
            <v>21.405999999999999</v>
          </cell>
          <cell r="CH54">
            <v>17.765999999999998</v>
          </cell>
          <cell r="CR54">
            <v>17.774000000000001</v>
          </cell>
          <cell r="DB54">
            <v>17.565000000000001</v>
          </cell>
          <cell r="DC54">
            <v>17.696000000000002</v>
          </cell>
          <cell r="DD54">
            <v>17.983000000000001</v>
          </cell>
          <cell r="DE54">
            <v>18.364999999999998</v>
          </cell>
          <cell r="DF54">
            <v>18.754999999999999</v>
          </cell>
          <cell r="DG54">
            <v>19.084</v>
          </cell>
          <cell r="DH54">
            <v>19.337</v>
          </cell>
          <cell r="DI54">
            <v>19.530999999999999</v>
          </cell>
          <cell r="DJ54">
            <v>19.681000000000001</v>
          </cell>
          <cell r="DK54">
            <v>19.808</v>
          </cell>
          <cell r="DL54">
            <v>19.933</v>
          </cell>
          <cell r="DM54">
            <v>19.561745883293366</v>
          </cell>
          <cell r="DN54">
            <v>19.223952438049562</v>
          </cell>
        </row>
        <row r="55">
          <cell r="AD55">
            <v>8</v>
          </cell>
          <cell r="AE55">
            <v>22.742018004722809</v>
          </cell>
          <cell r="AF55">
            <v>24.606117841175497</v>
          </cell>
          <cell r="AG55">
            <v>26.623012746189882</v>
          </cell>
          <cell r="AH55">
            <v>28.805226905713642</v>
          </cell>
          <cell r="AI55">
            <v>31.166311078313122</v>
          </cell>
          <cell r="AJ55">
            <v>33.720926740469935</v>
          </cell>
          <cell r="AK55">
            <v>36.484937129033042</v>
          </cell>
          <cell r="AL55">
            <v>39.475505746166903</v>
          </cell>
          <cell r="AM55">
            <v>42.711202938475665</v>
          </cell>
          <cell r="AN55">
            <v>46.212121212121204</v>
          </cell>
          <cell r="AO55">
            <v>50</v>
          </cell>
          <cell r="AP55">
            <v>55.869565217391305</v>
          </cell>
          <cell r="AQ55">
            <v>62.391304347826079</v>
          </cell>
          <cell r="AR55">
            <v>73.699999999999989</v>
          </cell>
          <cell r="AS55">
            <v>88.199999999999989</v>
          </cell>
          <cell r="AT55">
            <v>103.14750000000001</v>
          </cell>
          <cell r="AU55">
            <v>118.39333333333333</v>
          </cell>
          <cell r="AV55">
            <v>149.86488095238096</v>
          </cell>
          <cell r="AW55">
            <v>192.15357142857144</v>
          </cell>
          <cell r="AX55">
            <v>234.44226190476192</v>
          </cell>
          <cell r="AY55">
            <v>301.18</v>
          </cell>
          <cell r="AZ55">
            <v>374.03</v>
          </cell>
          <cell r="BA55">
            <v>460.90000000000003</v>
          </cell>
          <cell r="BB55">
            <v>504.76175000000001</v>
          </cell>
          <cell r="BC55">
            <v>656.3184</v>
          </cell>
          <cell r="BD55">
            <v>966.01499999999999</v>
          </cell>
          <cell r="BN55">
            <v>1334.049</v>
          </cell>
          <cell r="BX55">
            <v>1822.114</v>
          </cell>
          <cell r="CH55">
            <v>2348.634</v>
          </cell>
          <cell r="CR55">
            <v>3078.2890000000002</v>
          </cell>
          <cell r="DB55">
            <v>3930.8629999999998</v>
          </cell>
          <cell r="DC55">
            <v>4016.953</v>
          </cell>
          <cell r="DD55">
            <v>4100.2809999999999</v>
          </cell>
          <cell r="DE55">
            <v>4180.2690000000002</v>
          </cell>
          <cell r="DF55">
            <v>4256.3829999999998</v>
          </cell>
          <cell r="DG55">
            <v>4328.3620000000001</v>
          </cell>
          <cell r="DH55">
            <v>4395.7250000000004</v>
          </cell>
          <cell r="DI55">
            <v>4458.7839999999997</v>
          </cell>
          <cell r="DJ55">
            <v>4519.1260000000002</v>
          </cell>
          <cell r="DK55">
            <v>4578.9449999999997</v>
          </cell>
          <cell r="DL55">
            <v>4639.8270000000002</v>
          </cell>
          <cell r="DM55">
            <v>4702.3789999999999</v>
          </cell>
          <cell r="DN55">
            <v>4766.1850000000004</v>
          </cell>
        </row>
        <row r="56">
          <cell r="K56">
            <v>65.00534231938849</v>
          </cell>
          <cell r="L56">
            <v>115.00945179584114</v>
          </cell>
          <cell r="M56">
            <v>203.47826086956516</v>
          </cell>
          <cell r="N56">
            <v>359.99999999999994</v>
          </cell>
          <cell r="O56">
            <v>365.29930543841476</v>
          </cell>
          <cell r="P56">
            <v>371.00710708589003</v>
          </cell>
          <cell r="Q56">
            <v>376.80409313410701</v>
          </cell>
          <cell r="R56">
            <v>382.69165708932729</v>
          </cell>
          <cell r="S56">
            <v>388.67121423134813</v>
          </cell>
          <cell r="T56">
            <v>394.744201953713</v>
          </cell>
          <cell r="U56">
            <v>400.91208010923975</v>
          </cell>
          <cell r="V56">
            <v>407.17633136094656</v>
          </cell>
          <cell r="W56">
            <v>413.53846153846132</v>
          </cell>
          <cell r="X56">
            <v>419.99999999999983</v>
          </cell>
          <cell r="Y56">
            <v>443.99999999999977</v>
          </cell>
          <cell r="Z56">
            <v>467.99999999999977</v>
          </cell>
          <cell r="AA56">
            <v>491.99999999999994</v>
          </cell>
          <cell r="AB56">
            <v>515.99999999999989</v>
          </cell>
          <cell r="AC56">
            <v>539.99999999999977</v>
          </cell>
          <cell r="AD56">
            <v>659.99999999999966</v>
          </cell>
          <cell r="AE56">
            <v>659.99999999999966</v>
          </cell>
          <cell r="AF56">
            <v>674.68968596657692</v>
          </cell>
          <cell r="AG56">
            <v>702.2280404958251</v>
          </cell>
          <cell r="AH56">
            <v>730.89040949565469</v>
          </cell>
          <cell r="AI56">
            <v>760.72267110772225</v>
          </cell>
          <cell r="AJ56">
            <v>791.77257605089449</v>
          </cell>
          <cell r="AK56">
            <v>824.08982405297195</v>
          </cell>
          <cell r="AL56">
            <v>857.72614340207269</v>
          </cell>
          <cell r="AM56">
            <v>892.7353737450145</v>
          </cell>
          <cell r="AN56">
            <v>929.17355226521909</v>
          </cell>
          <cell r="AO56">
            <v>967.09900337808529</v>
          </cell>
          <cell r="AP56">
            <v>1006.5724320873949</v>
          </cell>
          <cell r="AQ56">
            <v>1067.5768219108732</v>
          </cell>
          <cell r="AR56">
            <v>1132.2784474812293</v>
          </cell>
          <cell r="AS56">
            <v>1200.9013836922129</v>
          </cell>
          <cell r="AT56">
            <v>1273.6832857341651</v>
          </cell>
          <cell r="AU56">
            <v>1350.8762121422963</v>
          </cell>
          <cell r="AV56">
            <v>1496.9168837252473</v>
          </cell>
          <cell r="AW56">
            <v>1658.7457360198687</v>
          </cell>
          <cell r="AX56">
            <v>1838.069599373368</v>
          </cell>
          <cell r="AY56">
            <v>2036.7798263326511</v>
          </cell>
          <cell r="AZ56">
            <v>2256.9722399902344</v>
          </cell>
          <cell r="BA56">
            <v>2579.3968457031251</v>
          </cell>
          <cell r="BB56">
            <v>2947.8821093750012</v>
          </cell>
          <cell r="BC56">
            <v>3369.0081250000012</v>
          </cell>
          <cell r="BD56">
            <v>3850.2950000000001</v>
          </cell>
          <cell r="BN56">
            <v>4045.2510000000002</v>
          </cell>
          <cell r="BX56">
            <v>4169.2150000000001</v>
          </cell>
          <cell r="CH56">
            <v>4376.6090000000004</v>
          </cell>
          <cell r="CR56">
            <v>4517.1989999999996</v>
          </cell>
          <cell r="DB56">
            <v>4505.4219999999996</v>
          </cell>
          <cell r="DC56">
            <v>4481.5219999999999</v>
          </cell>
          <cell r="DD56">
            <v>4465.9530000000004</v>
          </cell>
          <cell r="DE56">
            <v>4456.6469999999999</v>
          </cell>
          <cell r="DF56">
            <v>4449.9040000000005</v>
          </cell>
          <cell r="DG56">
            <v>4442.9449999999997</v>
          </cell>
          <cell r="DH56">
            <v>4435.6080000000002</v>
          </cell>
          <cell r="DI56">
            <v>4428.9009999999998</v>
          </cell>
          <cell r="DJ56">
            <v>4422.51</v>
          </cell>
          <cell r="DK56">
            <v>4416.1629999999996</v>
          </cell>
          <cell r="DL56">
            <v>4409.6589999999997</v>
          </cell>
          <cell r="DM56">
            <v>4402.7290000000003</v>
          </cell>
          <cell r="DN56">
            <v>4395.2049999999999</v>
          </cell>
        </row>
        <row r="57">
          <cell r="AD57">
            <v>79.806352486851964</v>
          </cell>
          <cell r="AE57">
            <v>99.757940608564951</v>
          </cell>
          <cell r="AF57">
            <v>115.92616437008277</v>
          </cell>
          <cell r="AG57">
            <v>134.71484579149006</v>
          </cell>
          <cell r="AH57">
            <v>156.54869438006213</v>
          </cell>
          <cell r="AI57">
            <v>181.92125424717108</v>
          </cell>
          <cell r="AJ57">
            <v>211.40606044606432</v>
          </cell>
          <cell r="AK57">
            <v>245.66960346811686</v>
          </cell>
          <cell r="AL57">
            <v>285.48639495403529</v>
          </cell>
          <cell r="AM57">
            <v>331.75647517348995</v>
          </cell>
          <cell r="AN57">
            <v>385.52575802170554</v>
          </cell>
          <cell r="AO57">
            <v>448.00967342230615</v>
          </cell>
          <cell r="AP57">
            <v>520.62064156206395</v>
          </cell>
          <cell r="AQ57">
            <v>604.99999999999989</v>
          </cell>
          <cell r="AR57">
            <v>759.03999999999985</v>
          </cell>
          <cell r="AS57">
            <v>948.79999999999984</v>
          </cell>
          <cell r="AT57">
            <v>1185.9999999999998</v>
          </cell>
          <cell r="AU57">
            <v>1258.4999999999995</v>
          </cell>
          <cell r="AV57">
            <v>1331</v>
          </cell>
          <cell r="AW57">
            <v>1424.1591838804577</v>
          </cell>
          <cell r="AX57">
            <v>1525.8848398719188</v>
          </cell>
          <cell r="AY57">
            <v>1634.8766141484848</v>
          </cell>
          <cell r="AZ57">
            <v>2149.831515969026</v>
          </cell>
          <cell r="BA57">
            <v>2954.4721843781285</v>
          </cell>
          <cell r="BB57">
            <v>3872.9272518009548</v>
          </cell>
          <cell r="BC57">
            <v>4302.5591079477381</v>
          </cell>
          <cell r="BD57">
            <v>5919.9970000000003</v>
          </cell>
          <cell r="BN57">
            <v>7141.1660000000002</v>
          </cell>
          <cell r="BX57">
            <v>8715.1679999999997</v>
          </cell>
          <cell r="CH57">
            <v>9835.2549999999992</v>
          </cell>
          <cell r="CR57">
            <v>10587.115</v>
          </cell>
          <cell r="DB57">
            <v>11086.832</v>
          </cell>
          <cell r="DC57">
            <v>11113.664000000001</v>
          </cell>
          <cell r="DD57">
            <v>11138.855</v>
          </cell>
          <cell r="DE57">
            <v>11161.421</v>
          </cell>
          <cell r="DF57">
            <v>11179.848</v>
          </cell>
          <cell r="DG57">
            <v>11193.191999999999</v>
          </cell>
          <cell r="DH57">
            <v>11201.117</v>
          </cell>
          <cell r="DI57">
            <v>11204.433999999999</v>
          </cell>
          <cell r="DJ57">
            <v>11204.734</v>
          </cell>
          <cell r="DK57">
            <v>11204.183000000001</v>
          </cell>
          <cell r="DL57">
            <v>11204.351000000001</v>
          </cell>
          <cell r="DM57">
            <v>11205.869000000001</v>
          </cell>
          <cell r="DN57">
            <v>11208.352000000001</v>
          </cell>
        </row>
        <row r="58">
          <cell r="I58">
            <v>11.85769275166815</v>
          </cell>
          <cell r="J58">
            <v>19.762821252780249</v>
          </cell>
          <cell r="K58">
            <v>32.938035421300413</v>
          </cell>
          <cell r="L58">
            <v>54.896725702167359</v>
          </cell>
          <cell r="M58">
            <v>91.494542836945598</v>
          </cell>
          <cell r="N58">
            <v>152.49090472824267</v>
          </cell>
          <cell r="O58">
            <v>157.74921178783723</v>
          </cell>
          <cell r="P58">
            <v>163.18883978052128</v>
          </cell>
          <cell r="Q58">
            <v>168.81604115226338</v>
          </cell>
          <cell r="R58">
            <v>174.63728395061727</v>
          </cell>
          <cell r="S58">
            <v>180.65925925925924</v>
          </cell>
          <cell r="T58">
            <v>186.88888888888886</v>
          </cell>
          <cell r="U58">
            <v>193.33333333333331</v>
          </cell>
          <cell r="V58">
            <v>199.99999999999997</v>
          </cell>
          <cell r="W58">
            <v>175</v>
          </cell>
          <cell r="X58">
            <v>150</v>
          </cell>
          <cell r="Y58">
            <v>150</v>
          </cell>
          <cell r="Z58">
            <v>170</v>
          </cell>
          <cell r="AA58">
            <v>199.99999999999997</v>
          </cell>
          <cell r="AB58">
            <v>150</v>
          </cell>
          <cell r="AC58">
            <v>199.99999999999997</v>
          </cell>
          <cell r="AD58">
            <v>120</v>
          </cell>
          <cell r="AE58">
            <v>110</v>
          </cell>
          <cell r="AF58">
            <v>110</v>
          </cell>
          <cell r="AG58">
            <v>110</v>
          </cell>
          <cell r="AH58">
            <v>110</v>
          </cell>
          <cell r="AI58">
            <v>110</v>
          </cell>
          <cell r="AJ58">
            <v>110</v>
          </cell>
          <cell r="AK58">
            <v>110</v>
          </cell>
          <cell r="AL58">
            <v>110</v>
          </cell>
          <cell r="AM58">
            <v>110</v>
          </cell>
          <cell r="AN58">
            <v>110</v>
          </cell>
          <cell r="AO58">
            <v>110</v>
          </cell>
          <cell r="AP58">
            <v>118</v>
          </cell>
          <cell r="AQ58">
            <v>126</v>
          </cell>
          <cell r="AR58">
            <v>133.99999999999997</v>
          </cell>
          <cell r="AS58">
            <v>142</v>
          </cell>
          <cell r="AT58">
            <v>150</v>
          </cell>
          <cell r="AU58">
            <v>166.89590999999999</v>
          </cell>
          <cell r="AV58">
            <v>183.79182000000003</v>
          </cell>
          <cell r="AW58">
            <v>200.68772999999999</v>
          </cell>
          <cell r="AX58">
            <v>217.58364</v>
          </cell>
          <cell r="AY58">
            <v>234.47955000000002</v>
          </cell>
          <cell r="AZ58">
            <v>270.18385000000001</v>
          </cell>
          <cell r="BA58">
            <v>307.03035</v>
          </cell>
          <cell r="BB58">
            <v>344.2346</v>
          </cell>
          <cell r="BC58">
            <v>381.92650000000003</v>
          </cell>
          <cell r="BD58">
            <v>494.01400000000001</v>
          </cell>
          <cell r="BN58">
            <v>572.99599999999998</v>
          </cell>
          <cell r="BX58">
            <v>614.99300000000005</v>
          </cell>
          <cell r="CH58">
            <v>610.971</v>
          </cell>
          <cell r="CR58">
            <v>680.59500000000003</v>
          </cell>
          <cell r="DB58">
            <v>786.60699999999997</v>
          </cell>
          <cell r="DC58">
            <v>797.077</v>
          </cell>
          <cell r="DD58">
            <v>807.245</v>
          </cell>
          <cell r="DE58">
            <v>817.10699999999997</v>
          </cell>
          <cell r="DF58">
            <v>826.68100000000004</v>
          </cell>
          <cell r="DG58">
            <v>835.99800000000005</v>
          </cell>
          <cell r="DH58">
            <v>845.03899999999999</v>
          </cell>
          <cell r="DI58">
            <v>853.81100000000004</v>
          </cell>
          <cell r="DJ58">
            <v>862.43299999999999</v>
          </cell>
          <cell r="DK58">
            <v>871.03800000000001</v>
          </cell>
          <cell r="DL58">
            <v>879.72299999999996</v>
          </cell>
          <cell r="DM58">
            <v>888.53399999999999</v>
          </cell>
          <cell r="DN58">
            <v>897.447</v>
          </cell>
        </row>
        <row r="59">
          <cell r="I59">
            <v>22.320628741573742</v>
          </cell>
          <cell r="J59">
            <v>44.641257483147484</v>
          </cell>
          <cell r="K59">
            <v>89.282514966294968</v>
          </cell>
          <cell r="L59">
            <v>178.56502993258994</v>
          </cell>
          <cell r="M59">
            <v>357.13005986517987</v>
          </cell>
          <cell r="N59">
            <v>714.26011973035975</v>
          </cell>
          <cell r="O59">
            <v>714.97509482518512</v>
          </cell>
          <cell r="P59">
            <v>715.69078561079573</v>
          </cell>
          <cell r="Q59">
            <v>716.40719280359929</v>
          </cell>
          <cell r="R59">
            <v>717.12431712072009</v>
          </cell>
          <cell r="S59">
            <v>717.84215928000003</v>
          </cell>
          <cell r="T59">
            <v>718.56071999999995</v>
          </cell>
          <cell r="U59">
            <v>719.28</v>
          </cell>
          <cell r="V59">
            <v>720</v>
          </cell>
          <cell r="W59">
            <v>810</v>
          </cell>
          <cell r="X59">
            <v>900.00000000000023</v>
          </cell>
          <cell r="Y59">
            <v>1080.0000000000002</v>
          </cell>
          <cell r="Z59">
            <v>1440</v>
          </cell>
          <cell r="AA59">
            <v>2160.0000000000005</v>
          </cell>
          <cell r="AB59">
            <v>1800.0000000000005</v>
          </cell>
          <cell r="AC59">
            <v>2160.0000000000005</v>
          </cell>
          <cell r="AD59">
            <v>3240</v>
          </cell>
          <cell r="AE59">
            <v>3239.9999999999995</v>
          </cell>
          <cell r="AF59">
            <v>3329.5463292222153</v>
          </cell>
          <cell r="AG59">
            <v>3419.0926584444296</v>
          </cell>
          <cell r="AH59">
            <v>3508.6389876666444</v>
          </cell>
          <cell r="AI59">
            <v>3598.1853168888597</v>
          </cell>
          <cell r="AJ59">
            <v>3687.731646111075</v>
          </cell>
          <cell r="AK59">
            <v>3777.2779753332893</v>
          </cell>
          <cell r="AL59">
            <v>3866.8243045555037</v>
          </cell>
          <cell r="AM59">
            <v>3956.3706337777185</v>
          </cell>
          <cell r="AN59">
            <v>4045.9169629999333</v>
          </cell>
          <cell r="AO59">
            <v>4135.4632922221481</v>
          </cell>
          <cell r="AP59">
            <v>4225.0096214443638</v>
          </cell>
          <cell r="AQ59">
            <v>4314.5559506665777</v>
          </cell>
          <cell r="AR59">
            <v>5054.1992678805618</v>
          </cell>
          <cell r="AS59">
            <v>5793.8425850945468</v>
          </cell>
          <cell r="AT59">
            <v>6077.4831343811611</v>
          </cell>
          <cell r="AU59">
            <v>6534.6513860627456</v>
          </cell>
          <cell r="AV59">
            <v>7045.2349168717701</v>
          </cell>
          <cell r="AW59">
            <v>7534.8914401247584</v>
          </cell>
          <cell r="AX59">
            <v>7962.6495286552035</v>
          </cell>
          <cell r="AY59">
            <v>8585.7578033215013</v>
          </cell>
          <cell r="AZ59">
            <v>9321.213796894559</v>
          </cell>
          <cell r="BA59">
            <v>9636.3755200993601</v>
          </cell>
          <cell r="BB59">
            <v>10416.447087170896</v>
          </cell>
          <cell r="BC59">
            <v>9451.158145437872</v>
          </cell>
          <cell r="BD59">
            <v>8924.8819999999996</v>
          </cell>
          <cell r="BN59">
            <v>9545.9110000000001</v>
          </cell>
          <cell r="BX59">
            <v>9800.973</v>
          </cell>
          <cell r="CH59">
            <v>10283.564</v>
          </cell>
          <cell r="CR59">
            <v>10303.291999999999</v>
          </cell>
          <cell r="DB59">
            <v>10224.397000000001</v>
          </cell>
          <cell r="DC59">
            <v>10206.045</v>
          </cell>
          <cell r="DD59">
            <v>10189.922</v>
          </cell>
          <cell r="DE59">
            <v>10179.805</v>
          </cell>
          <cell r="DF59">
            <v>10180.431</v>
          </cell>
          <cell r="DG59">
            <v>10194.718000000001</v>
          </cell>
          <cell r="DH59">
            <v>10224.691000000001</v>
          </cell>
          <cell r="DI59">
            <v>10268.306</v>
          </cell>
          <cell r="DJ59">
            <v>10319.314</v>
          </cell>
          <cell r="DK59">
            <v>10368.944</v>
          </cell>
          <cell r="DL59">
            <v>10410.786</v>
          </cell>
          <cell r="DM59">
            <v>10442.51</v>
          </cell>
          <cell r="DN59">
            <v>10465.647000000001</v>
          </cell>
        </row>
        <row r="60">
          <cell r="I60">
            <v>32.890629296518398</v>
          </cell>
          <cell r="J60">
            <v>54.81771549419733</v>
          </cell>
          <cell r="K60">
            <v>91.36285915699554</v>
          </cell>
          <cell r="L60">
            <v>152.27143192832591</v>
          </cell>
          <cell r="M60">
            <v>253.78571988054324</v>
          </cell>
          <cell r="N60">
            <v>422.97619980090536</v>
          </cell>
          <cell r="O60">
            <v>483.40137120103464</v>
          </cell>
          <cell r="P60">
            <v>552.45870994403958</v>
          </cell>
          <cell r="Q60">
            <v>631.3813827931881</v>
          </cell>
          <cell r="R60">
            <v>721.57872319221497</v>
          </cell>
          <cell r="S60">
            <v>824.66139793395996</v>
          </cell>
          <cell r="T60">
            <v>942.47016906738293</v>
          </cell>
          <cell r="U60">
            <v>1077.1087646484375</v>
          </cell>
          <cell r="V60">
            <v>1230.9814453125</v>
          </cell>
          <cell r="W60">
            <v>1406.8359374999998</v>
          </cell>
          <cell r="X60">
            <v>1607.8125</v>
          </cell>
          <cell r="Y60">
            <v>1837.4999999999998</v>
          </cell>
          <cell r="Z60">
            <v>2099.9999999999995</v>
          </cell>
          <cell r="AA60">
            <v>2400</v>
          </cell>
          <cell r="AB60">
            <v>2700</v>
          </cell>
          <cell r="AC60">
            <v>3000</v>
          </cell>
          <cell r="AD60">
            <v>3100</v>
          </cell>
          <cell r="AE60">
            <v>2976.6529196266001</v>
          </cell>
          <cell r="AF60">
            <v>2747.6796181168615</v>
          </cell>
          <cell r="AG60">
            <v>2536.3196474924875</v>
          </cell>
          <cell r="AH60">
            <v>2341.2181361469111</v>
          </cell>
          <cell r="AI60">
            <v>2161.1244333663799</v>
          </cell>
          <cell r="AJ60">
            <v>1994.8840923381965</v>
          </cell>
          <cell r="AK60">
            <v>1841.4314698506432</v>
          </cell>
          <cell r="AL60">
            <v>1699.7828952467476</v>
          </cell>
          <cell r="AM60">
            <v>1569.0303648431516</v>
          </cell>
          <cell r="AN60">
            <v>1448.3357213936783</v>
          </cell>
          <cell r="AO60">
            <v>1336.925281286472</v>
          </cell>
          <cell r="AP60">
            <v>1234.0848750336668</v>
          </cell>
          <cell r="AQ60">
            <v>1156.9545703440626</v>
          </cell>
          <cell r="AR60">
            <v>1084.6449096975587</v>
          </cell>
          <cell r="AS60">
            <v>1016.8546028414613</v>
          </cell>
          <cell r="AT60">
            <v>953.30119016386993</v>
          </cell>
          <cell r="AU60">
            <v>893.7198657786281</v>
          </cell>
          <cell r="AV60">
            <v>911.95904671288565</v>
          </cell>
          <cell r="AW60">
            <v>930.57045582947535</v>
          </cell>
          <cell r="AX60">
            <v>949.56168962191362</v>
          </cell>
          <cell r="AY60">
            <v>968.94049961419762</v>
          </cell>
          <cell r="AZ60">
            <v>988.71479552469145</v>
          </cell>
          <cell r="BA60">
            <v>1186.4577546296298</v>
          </cell>
          <cell r="BB60">
            <v>1423.7493055555556</v>
          </cell>
          <cell r="BC60">
            <v>1708.4991666666665</v>
          </cell>
          <cell r="BD60">
            <v>2050.1990000000001</v>
          </cell>
          <cell r="BN60">
            <v>2269.1750000000002</v>
          </cell>
          <cell r="BX60">
            <v>2756.5309999999999</v>
          </cell>
          <cell r="CH60">
            <v>3559.9340000000002</v>
          </cell>
          <cell r="CR60">
            <v>4795.0879999999997</v>
          </cell>
          <cell r="DB60">
            <v>6659.3310000000001</v>
          </cell>
          <cell r="DC60">
            <v>6879.1360000000004</v>
          </cell>
          <cell r="DD60">
            <v>7112.9279999999999</v>
          </cell>
          <cell r="DE60">
            <v>7358.143</v>
          </cell>
          <cell r="DF60">
            <v>7610.73</v>
          </cell>
          <cell r="DG60">
            <v>7867.6260000000002</v>
          </cell>
          <cell r="DH60">
            <v>8128.2079999999996</v>
          </cell>
          <cell r="DI60">
            <v>8393.1329999999998</v>
          </cell>
          <cell r="DJ60">
            <v>8662.0879999999997</v>
          </cell>
          <cell r="DK60">
            <v>8934.9860000000008</v>
          </cell>
          <cell r="DL60">
            <v>9211.741</v>
          </cell>
          <cell r="DM60">
            <v>9491.8979999999992</v>
          </cell>
          <cell r="DN60">
            <v>9775.1560000000009</v>
          </cell>
        </row>
        <row r="61">
          <cell r="I61">
            <v>5.3339720918821598</v>
          </cell>
          <cell r="J61">
            <v>5.9266356576468437</v>
          </cell>
          <cell r="K61">
            <v>6.5851507307187154</v>
          </cell>
          <cell r="L61">
            <v>7.3168341452430168</v>
          </cell>
          <cell r="M61">
            <v>8.1298157169366849</v>
          </cell>
          <cell r="N61">
            <v>200</v>
          </cell>
          <cell r="O61">
            <v>220</v>
          </cell>
          <cell r="P61">
            <v>240.00000000000003</v>
          </cell>
          <cell r="Q61">
            <v>260</v>
          </cell>
          <cell r="R61">
            <v>280.00000000000006</v>
          </cell>
          <cell r="S61">
            <v>300.00000000000006</v>
          </cell>
          <cell r="T61">
            <v>320</v>
          </cell>
          <cell r="U61">
            <v>340.00000000000006</v>
          </cell>
          <cell r="V61">
            <v>360</v>
          </cell>
          <cell r="W61">
            <v>377.58789929203908</v>
          </cell>
          <cell r="X61">
            <v>400</v>
          </cell>
          <cell r="Y61">
            <v>466.96358675062612</v>
          </cell>
          <cell r="Z61">
            <v>535.42254974750551</v>
          </cell>
          <cell r="AA61">
            <v>600</v>
          </cell>
          <cell r="AB61">
            <v>400.00000000000006</v>
          </cell>
          <cell r="AC61">
            <v>600.00000000000011</v>
          </cell>
          <cell r="AD61">
            <v>699.99999999999989</v>
          </cell>
          <cell r="AE61">
            <v>800</v>
          </cell>
          <cell r="AF61">
            <v>815.42213561892152</v>
          </cell>
          <cell r="AG61">
            <v>831.74355576608855</v>
          </cell>
          <cell r="AH61">
            <v>848.86009928040471</v>
          </cell>
          <cell r="AI61">
            <v>866.86315965234678</v>
          </cell>
          <cell r="AJ61">
            <v>885.85463537129692</v>
          </cell>
          <cell r="AK61">
            <v>919.99999999999989</v>
          </cell>
          <cell r="AL61">
            <v>939.99999999999989</v>
          </cell>
          <cell r="AM61">
            <v>960</v>
          </cell>
          <cell r="AN61">
            <v>979.99999999999989</v>
          </cell>
          <cell r="AO61">
            <v>999.99999999999989</v>
          </cell>
          <cell r="AP61">
            <v>1077.5000000000002</v>
          </cell>
          <cell r="AQ61">
            <v>1155</v>
          </cell>
          <cell r="AR61">
            <v>1272.9999999999998</v>
          </cell>
          <cell r="AS61">
            <v>1357</v>
          </cell>
          <cell r="AT61">
            <v>1498.9999999999998</v>
          </cell>
          <cell r="AU61">
            <v>1696</v>
          </cell>
          <cell r="AV61">
            <v>1888</v>
          </cell>
          <cell r="AW61">
            <v>2080.9999999999995</v>
          </cell>
          <cell r="AX61">
            <v>2294</v>
          </cell>
          <cell r="AY61">
            <v>2560.9999999999991</v>
          </cell>
          <cell r="AZ61">
            <v>2888.198190695869</v>
          </cell>
          <cell r="BA61">
            <v>3367.2646523348176</v>
          </cell>
          <cell r="BB61">
            <v>3872.2315572357861</v>
          </cell>
          <cell r="BC61">
            <v>4247.7240802638862</v>
          </cell>
          <cell r="BD61">
            <v>4270.9939999999997</v>
          </cell>
          <cell r="BN61">
            <v>4580.9989999999998</v>
          </cell>
          <cell r="BX61">
            <v>4928.7669999999998</v>
          </cell>
          <cell r="CH61">
            <v>5123.0290000000005</v>
          </cell>
          <cell r="CR61">
            <v>5139.9470000000001</v>
          </cell>
          <cell r="DB61">
            <v>5335.3850000000002</v>
          </cell>
          <cell r="DC61">
            <v>5354.1220000000003</v>
          </cell>
          <cell r="DD61">
            <v>5371.3389999999999</v>
          </cell>
          <cell r="DE61">
            <v>5387.2870000000003</v>
          </cell>
          <cell r="DF61">
            <v>5402.4409999999998</v>
          </cell>
          <cell r="DG61">
            <v>5417.13</v>
          </cell>
          <cell r="DH61">
            <v>5431.4260000000004</v>
          </cell>
          <cell r="DI61">
            <v>5445.165</v>
          </cell>
          <cell r="DJ61">
            <v>5458.2039999999997</v>
          </cell>
          <cell r="DK61">
            <v>5470.2929999999997</v>
          </cell>
          <cell r="DL61">
            <v>5481.2830000000004</v>
          </cell>
          <cell r="DM61">
            <v>5491.1480000000001</v>
          </cell>
          <cell r="DN61">
            <v>5500.0159999999996</v>
          </cell>
        </row>
        <row r="62">
          <cell r="H62">
            <v>7.4903523321912619E-4</v>
          </cell>
          <cell r="I62">
            <v>1.4980704664382524E-3</v>
          </cell>
          <cell r="J62">
            <v>2.9961409328765048E-3</v>
          </cell>
          <cell r="K62">
            <v>5.9922818657530096E-3</v>
          </cell>
          <cell r="L62">
            <v>1.1984563731506019E-2</v>
          </cell>
          <cell r="M62">
            <v>2.3969127463012038E-2</v>
          </cell>
          <cell r="N62">
            <v>4.7938254926024076E-2</v>
          </cell>
          <cell r="O62">
            <v>5.9922818657530096E-2</v>
          </cell>
          <cell r="P62">
            <v>7.4903523321912621E-2</v>
          </cell>
          <cell r="Q62">
            <v>9.362940415239078E-2</v>
          </cell>
          <cell r="R62">
            <v>0.11703675519048848</v>
          </cell>
          <cell r="S62">
            <v>0.1462959439881106</v>
          </cell>
          <cell r="T62">
            <v>0.18286992998513826</v>
          </cell>
          <cell r="U62">
            <v>0.22858741248142284</v>
          </cell>
          <cell r="V62">
            <v>0.28573426560177856</v>
          </cell>
          <cell r="W62">
            <v>0.35716783200222318</v>
          </cell>
          <cell r="X62">
            <v>0.44645979000277897</v>
          </cell>
          <cell r="Y62">
            <v>0.55807473750347369</v>
          </cell>
          <cell r="Z62">
            <v>0.69759342187934215</v>
          </cell>
          <cell r="AA62">
            <v>0.87199177734917765</v>
          </cell>
          <cell r="AB62">
            <v>1.089989721686472</v>
          </cell>
          <cell r="AC62">
            <v>1.3624871521080901</v>
          </cell>
          <cell r="AD62">
            <v>1.7031089401351127</v>
          </cell>
          <cell r="AE62">
            <v>2.128886175168891</v>
          </cell>
          <cell r="AF62">
            <v>2.4837005376970396</v>
          </cell>
          <cell r="AG62">
            <v>2.897650627313213</v>
          </cell>
          <cell r="AH62">
            <v>3.380592398532082</v>
          </cell>
          <cell r="AI62">
            <v>3.9440244649540954</v>
          </cell>
          <cell r="AJ62">
            <v>4.6013618757797783</v>
          </cell>
          <cell r="AK62">
            <v>5.368255521743075</v>
          </cell>
          <cell r="AL62">
            <v>6.2629647753669211</v>
          </cell>
          <cell r="AM62">
            <v>7.3067922379280752</v>
          </cell>
          <cell r="AN62">
            <v>8.5245909442494217</v>
          </cell>
          <cell r="AO62">
            <v>9.9453561016243253</v>
          </cell>
          <cell r="AP62">
            <v>11.602915451895045</v>
          </cell>
          <cell r="AQ62">
            <v>13.536734693877552</v>
          </cell>
          <cell r="AR62">
            <v>15.792857142857144</v>
          </cell>
          <cell r="AS62">
            <v>18.425000000000001</v>
          </cell>
          <cell r="AT62">
            <v>21.033333333333331</v>
          </cell>
          <cell r="AU62">
            <v>25.116666666666667</v>
          </cell>
          <cell r="AV62">
            <v>27.439999999999998</v>
          </cell>
          <cell r="AW62">
            <v>28.15</v>
          </cell>
          <cell r="AX62">
            <v>20</v>
          </cell>
          <cell r="AY62">
            <v>28.09090909090909</v>
          </cell>
          <cell r="AZ62">
            <v>33.5</v>
          </cell>
          <cell r="BA62">
            <v>36.78</v>
          </cell>
          <cell r="BB62">
            <v>34.645454545454548</v>
          </cell>
          <cell r="BC62">
            <v>52.7</v>
          </cell>
          <cell r="BD62">
            <v>51.100999999999999</v>
          </cell>
          <cell r="BN62">
            <v>59.186999999999998</v>
          </cell>
          <cell r="BX62">
            <v>64.688000000000002</v>
          </cell>
          <cell r="CH62">
            <v>73.046000000000006</v>
          </cell>
          <cell r="CR62">
            <v>68.819000000000003</v>
          </cell>
          <cell r="DB62">
            <v>68.066999999999993</v>
          </cell>
          <cell r="DC62">
            <v>67.948999999999998</v>
          </cell>
          <cell r="DD62">
            <v>67.843000000000004</v>
          </cell>
          <cell r="DE62">
            <v>67.738</v>
          </cell>
          <cell r="DF62">
            <v>67.613</v>
          </cell>
          <cell r="DG62">
            <v>67.456000000000003</v>
          </cell>
          <cell r="DH62">
            <v>67.262</v>
          </cell>
          <cell r="DI62">
            <v>67.040000000000006</v>
          </cell>
          <cell r="DJ62">
            <v>66.817999999999998</v>
          </cell>
          <cell r="DK62">
            <v>66.634</v>
          </cell>
          <cell r="DL62">
            <v>66.515000000000001</v>
          </cell>
          <cell r="DM62">
            <v>66.46922709252749</v>
          </cell>
          <cell r="DN62">
            <v>66.493108609469658</v>
          </cell>
        </row>
        <row r="63">
          <cell r="H63">
            <v>1.8446744073709553</v>
          </cell>
          <cell r="I63">
            <v>2.3058430092136941</v>
          </cell>
          <cell r="J63">
            <v>2.882303761517119</v>
          </cell>
          <cell r="K63">
            <v>3.6028797018963985</v>
          </cell>
          <cell r="L63">
            <v>4.5035996273704963</v>
          </cell>
          <cell r="M63">
            <v>5.6294995342131209</v>
          </cell>
          <cell r="N63">
            <v>7.036874417766402</v>
          </cell>
          <cell r="O63">
            <v>8.7960930222080034</v>
          </cell>
          <cell r="P63">
            <v>10.995116277760003</v>
          </cell>
          <cell r="Q63">
            <v>13.743895347200001</v>
          </cell>
          <cell r="R63">
            <v>17.179869184000005</v>
          </cell>
          <cell r="S63">
            <v>21.474836480000004</v>
          </cell>
          <cell r="T63">
            <v>26.843545600000002</v>
          </cell>
          <cell r="U63">
            <v>33.554432000000013</v>
          </cell>
          <cell r="V63">
            <v>41.943040000000003</v>
          </cell>
          <cell r="W63">
            <v>52.428799999999995</v>
          </cell>
          <cell r="X63">
            <v>65.536000000000016</v>
          </cell>
          <cell r="Y63">
            <v>81.920000000000016</v>
          </cell>
          <cell r="Z63">
            <v>102.40000000000003</v>
          </cell>
          <cell r="AA63">
            <v>128.00000000000003</v>
          </cell>
          <cell r="AB63">
            <v>160.00000000000003</v>
          </cell>
          <cell r="AD63">
            <v>97.966417398159649</v>
          </cell>
          <cell r="AE63">
            <v>102.04835145641628</v>
          </cell>
          <cell r="AF63">
            <v>106.30036610043365</v>
          </cell>
          <cell r="AG63">
            <v>110.72954802128504</v>
          </cell>
          <cell r="AH63">
            <v>115.34327918883859</v>
          </cell>
          <cell r="AI63">
            <v>120.14924915504025</v>
          </cell>
          <cell r="AJ63">
            <v>125.15546786983357</v>
          </cell>
          <cell r="AK63">
            <v>130.37027903107662</v>
          </cell>
          <cell r="AL63">
            <v>135.80237399070481</v>
          </cell>
          <cell r="AM63">
            <v>141.46080624031754</v>
          </cell>
          <cell r="AN63">
            <v>147.35500650033077</v>
          </cell>
          <cell r="AO63">
            <v>153.49479843784462</v>
          </cell>
          <cell r="AP63">
            <v>159.89041503942136</v>
          </cell>
          <cell r="AQ63">
            <v>171.31115897080863</v>
          </cell>
          <cell r="AR63">
            <v>183.54767032586645</v>
          </cell>
          <cell r="AS63">
            <v>196.65821820628543</v>
          </cell>
          <cell r="AT63">
            <v>210.70523379244864</v>
          </cell>
          <cell r="AU63">
            <v>225.75560763476648</v>
          </cell>
          <cell r="AV63">
            <v>296.30423502063098</v>
          </cell>
          <cell r="AW63">
            <v>388.89930846457804</v>
          </cell>
          <cell r="AX63">
            <v>513.0703423597588</v>
          </cell>
          <cell r="AY63">
            <v>672.57357434718313</v>
          </cell>
          <cell r="AZ63">
            <v>849.23406633067827</v>
          </cell>
          <cell r="BA63">
            <v>1117.0003598614758</v>
          </cell>
          <cell r="BB63">
            <v>1487.296234415177</v>
          </cell>
          <cell r="BC63">
            <v>1783.9228048695775</v>
          </cell>
          <cell r="BD63">
            <v>2427.0740000000001</v>
          </cell>
          <cell r="BN63">
            <v>3349.2489999999998</v>
          </cell>
          <cell r="BX63">
            <v>4596.7430000000004</v>
          </cell>
          <cell r="CH63">
            <v>5926.85</v>
          </cell>
          <cell r="CR63">
            <v>7373.6670000000004</v>
          </cell>
          <cell r="DB63">
            <v>8829.8289999999997</v>
          </cell>
          <cell r="DC63">
            <v>8970.375</v>
          </cell>
          <cell r="DD63">
            <v>9111.1350000000002</v>
          </cell>
          <cell r="DE63">
            <v>9252.0349999999999</v>
          </cell>
          <cell r="DF63">
            <v>9392.8719999999994</v>
          </cell>
          <cell r="DG63">
            <v>9533.4419999999991</v>
          </cell>
          <cell r="DH63">
            <v>9673.7489999999998</v>
          </cell>
          <cell r="DI63">
            <v>9813.6869999999999</v>
          </cell>
          <cell r="DJ63">
            <v>9952.7109999999993</v>
          </cell>
          <cell r="DK63">
            <v>10090.151</v>
          </cell>
          <cell r="DL63">
            <v>10225.482</v>
          </cell>
          <cell r="DM63">
            <v>10358.458000000001</v>
          </cell>
          <cell r="DN63">
            <v>10489.07</v>
          </cell>
        </row>
        <row r="64">
          <cell r="K64">
            <v>145.69600954934813</v>
          </cell>
          <cell r="L64">
            <v>161.88445505483125</v>
          </cell>
          <cell r="M64">
            <v>179.87161672759026</v>
          </cell>
          <cell r="N64">
            <v>199.85735191954475</v>
          </cell>
          <cell r="O64">
            <v>210.26658899868769</v>
          </cell>
          <cell r="P64">
            <v>221.2179738423693</v>
          </cell>
          <cell r="Q64">
            <v>232.73974331332604</v>
          </cell>
          <cell r="R64">
            <v>244.8616049442285</v>
          </cell>
          <cell r="S64">
            <v>257.61481353507372</v>
          </cell>
          <cell r="T64">
            <v>271.03225174002552</v>
          </cell>
          <cell r="U64">
            <v>285.14851485148512</v>
          </cell>
          <cell r="V64">
            <v>300</v>
          </cell>
          <cell r="W64">
            <v>350</v>
          </cell>
          <cell r="X64">
            <v>400</v>
          </cell>
          <cell r="Y64">
            <v>439.99999999999994</v>
          </cell>
          <cell r="Z64">
            <v>479.99999999999989</v>
          </cell>
          <cell r="AA64">
            <v>520</v>
          </cell>
          <cell r="AB64">
            <v>560</v>
          </cell>
          <cell r="AC64">
            <v>600</v>
          </cell>
          <cell r="AD64">
            <v>499.99999999999994</v>
          </cell>
          <cell r="AE64">
            <v>499.33374058988693</v>
          </cell>
          <cell r="AF64">
            <v>499.38922828191835</v>
          </cell>
          <cell r="AG64">
            <v>499.44472213993379</v>
          </cell>
          <cell r="AH64">
            <v>499.50022216461872</v>
          </cell>
          <cell r="AI64">
            <v>499.55572835665834</v>
          </cell>
          <cell r="AJ64">
            <v>499.61124071673794</v>
          </cell>
          <cell r="AK64">
            <v>499.66675924554301</v>
          </cell>
          <cell r="AL64">
            <v>499.72228394375895</v>
          </cell>
          <cell r="AM64">
            <v>499.77781481207143</v>
          </cell>
          <cell r="AN64">
            <v>499.83335185116613</v>
          </cell>
          <cell r="AO64">
            <v>499.88889506172842</v>
          </cell>
          <cell r="AP64">
            <v>499.94444444444457</v>
          </cell>
          <cell r="AQ64">
            <v>500.00000000000006</v>
          </cell>
          <cell r="AR64">
            <v>624.75000000000011</v>
          </cell>
          <cell r="AS64">
            <v>714.00000000000011</v>
          </cell>
          <cell r="AT64">
            <v>816</v>
          </cell>
          <cell r="AU64">
            <v>914.50000000000023</v>
          </cell>
          <cell r="AV64">
            <v>1013.0000000000002</v>
          </cell>
          <cell r="AW64">
            <v>1157.0247933884298</v>
          </cell>
          <cell r="AX64">
            <v>1272.7272727272727</v>
          </cell>
          <cell r="AY64">
            <v>1400.0000000000002</v>
          </cell>
          <cell r="AZ64">
            <v>1617.0000000000002</v>
          </cell>
          <cell r="BA64">
            <v>1789.9999999999995</v>
          </cell>
          <cell r="BB64">
            <v>1944.0000000000002</v>
          </cell>
          <cell r="BC64">
            <v>2907.3224067024053</v>
          </cell>
          <cell r="BD64">
            <v>3387.357</v>
          </cell>
          <cell r="BN64">
            <v>4439.7139999999999</v>
          </cell>
          <cell r="BX64">
            <v>5972.19</v>
          </cell>
          <cell r="CH64">
            <v>7964.335</v>
          </cell>
          <cell r="CR64">
            <v>10278.486000000001</v>
          </cell>
          <cell r="DB64">
            <v>12310.314</v>
          </cell>
          <cell r="DC64">
            <v>12469.834999999999</v>
          </cell>
          <cell r="DD64">
            <v>12623.950999999999</v>
          </cell>
          <cell r="DE64">
            <v>12773.495000000001</v>
          </cell>
          <cell r="DF64">
            <v>12919.357</v>
          </cell>
          <cell r="DG64">
            <v>13062.507</v>
          </cell>
          <cell r="DH64">
            <v>13203.036</v>
          </cell>
          <cell r="DI64">
            <v>13341.816999999999</v>
          </cell>
          <cell r="DJ64">
            <v>13481.427</v>
          </cell>
          <cell r="DK64">
            <v>13625.07</v>
          </cell>
          <cell r="DL64">
            <v>13774.909</v>
          </cell>
          <cell r="DM64">
            <v>13932.088</v>
          </cell>
          <cell r="DN64">
            <v>14095.689</v>
          </cell>
        </row>
        <row r="65">
          <cell r="K65">
            <v>18.133846326158594</v>
          </cell>
          <cell r="L65">
            <v>20.148718140176214</v>
          </cell>
          <cell r="M65">
            <v>22.387464600195795</v>
          </cell>
          <cell r="N65">
            <v>24.87496066688422</v>
          </cell>
          <cell r="O65">
            <v>27.136320727510057</v>
          </cell>
          <cell r="P65">
            <v>29.603258975465515</v>
          </cell>
          <cell r="Q65">
            <v>32.294464336871471</v>
          </cell>
          <cell r="R65">
            <v>35.230324731132512</v>
          </cell>
          <cell r="S65">
            <v>38.433081524871838</v>
          </cell>
          <cell r="T65">
            <v>41.92699802713291</v>
          </cell>
          <cell r="U65">
            <v>45.738543302326811</v>
          </cell>
          <cell r="V65">
            <v>49.896592693447431</v>
          </cell>
          <cell r="W65">
            <v>54.432646574669931</v>
          </cell>
          <cell r="X65">
            <v>59.381068990548997</v>
          </cell>
          <cell r="Y65">
            <v>64.779347989689811</v>
          </cell>
          <cell r="Z65">
            <v>70.668379625116174</v>
          </cell>
          <cell r="AA65">
            <v>77.092777772854006</v>
          </cell>
          <cell r="AB65">
            <v>84.101212115840738</v>
          </cell>
          <cell r="AC65">
            <v>91.746776853644434</v>
          </cell>
          <cell r="AD65">
            <v>100.08739293124847</v>
          </cell>
          <cell r="AE65">
            <v>109.18624683408925</v>
          </cell>
          <cell r="AF65">
            <v>110.40452123078144</v>
          </cell>
          <cell r="AG65">
            <v>111.96764340012764</v>
          </cell>
          <cell r="AH65">
            <v>114.00817614022705</v>
          </cell>
          <cell r="AI65">
            <v>116.71505090376297</v>
          </cell>
          <cell r="AJ65">
            <v>120.35927404444445</v>
          </cell>
          <cell r="AK65">
            <v>125.33186666666666</v>
          </cell>
          <cell r="AL65">
            <v>132.20000000000002</v>
          </cell>
          <cell r="AM65">
            <v>155.36000000000001</v>
          </cell>
          <cell r="AN65">
            <v>178.51999999999998</v>
          </cell>
          <cell r="AO65">
            <v>201.68</v>
          </cell>
          <cell r="AP65">
            <v>224.84000000000003</v>
          </cell>
          <cell r="AQ65">
            <v>248.00000000000003</v>
          </cell>
          <cell r="AR65">
            <v>287.33333333333337</v>
          </cell>
          <cell r="AS65">
            <v>326.66666666666669</v>
          </cell>
          <cell r="AT65">
            <v>366</v>
          </cell>
          <cell r="AU65">
            <v>429.00000000000006</v>
          </cell>
          <cell r="AV65">
            <v>492</v>
          </cell>
          <cell r="AW65">
            <v>589.23333333333335</v>
          </cell>
          <cell r="AX65">
            <v>686.4666666666667</v>
          </cell>
          <cell r="AY65">
            <v>783.69999999999993</v>
          </cell>
          <cell r="AZ65">
            <v>1002.152</v>
          </cell>
          <cell r="BA65">
            <v>1407.5365714285715</v>
          </cell>
          <cell r="BB65">
            <v>1442.7280000000001</v>
          </cell>
          <cell r="BC65">
            <v>1788.8029999999999</v>
          </cell>
          <cell r="BD65">
            <v>2199.8969999999999</v>
          </cell>
          <cell r="BN65">
            <v>2773.759</v>
          </cell>
          <cell r="BX65">
            <v>3741.7240000000002</v>
          </cell>
          <cell r="CH65">
            <v>4662.518</v>
          </cell>
          <cell r="CR65">
            <v>5329.7030000000004</v>
          </cell>
          <cell r="DB65">
            <v>5945.317</v>
          </cell>
          <cell r="DC65">
            <v>5972.5429999999997</v>
          </cell>
          <cell r="DD65">
            <v>5995.8440000000001</v>
          </cell>
          <cell r="DE65">
            <v>6016.7749999999996</v>
          </cell>
          <cell r="DF65">
            <v>6037.1940000000004</v>
          </cell>
          <cell r="DG65">
            <v>6058.58</v>
          </cell>
          <cell r="DH65">
            <v>6081.7030000000004</v>
          </cell>
          <cell r="DI65">
            <v>6106.7650000000003</v>
          </cell>
          <cell r="DJ65">
            <v>6133.9110000000001</v>
          </cell>
          <cell r="DK65">
            <v>6163.049</v>
          </cell>
          <cell r="DL65">
            <v>6194.1260000000002</v>
          </cell>
          <cell r="DM65">
            <v>6227.4059999999999</v>
          </cell>
          <cell r="DN65">
            <v>6263.1369999999997</v>
          </cell>
        </row>
        <row r="66">
          <cell r="I66">
            <v>6.3192861927014414</v>
          </cell>
          <cell r="J66">
            <v>7.8991077408768007</v>
          </cell>
          <cell r="K66">
            <v>9.8738846760960008</v>
          </cell>
          <cell r="L66">
            <v>12.34235584512</v>
          </cell>
          <cell r="M66">
            <v>15.427944806399999</v>
          </cell>
          <cell r="N66">
            <v>19.284931008000004</v>
          </cell>
          <cell r="O66">
            <v>21.427701120000002</v>
          </cell>
          <cell r="P66">
            <v>23.808556800000002</v>
          </cell>
          <cell r="Q66">
            <v>26.453952000000005</v>
          </cell>
          <cell r="R66">
            <v>29.393280000000004</v>
          </cell>
          <cell r="S66">
            <v>32.659199999999998</v>
          </cell>
          <cell r="T66">
            <v>36.288000000000004</v>
          </cell>
          <cell r="U66">
            <v>40.32</v>
          </cell>
          <cell r="V66">
            <v>44.800000000000004</v>
          </cell>
          <cell r="W66">
            <v>50.4</v>
          </cell>
          <cell r="X66">
            <v>56</v>
          </cell>
          <cell r="Y66">
            <v>56</v>
          </cell>
          <cell r="Z66">
            <v>56</v>
          </cell>
          <cell r="AA66">
            <v>84</v>
          </cell>
          <cell r="AB66">
            <v>97.999999999999986</v>
          </cell>
          <cell r="AC66">
            <v>112</v>
          </cell>
          <cell r="AD66">
            <v>118.99999999999997</v>
          </cell>
          <cell r="AE66">
            <v>125.99999999999999</v>
          </cell>
          <cell r="AF66">
            <v>126.63409234976963</v>
          </cell>
          <cell r="AG66">
            <v>127.2704445726328</v>
          </cell>
          <cell r="AH66">
            <v>127.9438331682552</v>
          </cell>
          <cell r="AI66">
            <v>128.65860318595492</v>
          </cell>
          <cell r="AJ66">
            <v>129.41989669593102</v>
          </cell>
          <cell r="AK66">
            <v>130.23385831037083</v>
          </cell>
          <cell r="AL66">
            <v>131.10791105070891</v>
          </cell>
          <cell r="AM66">
            <v>132.05113343236869</v>
          </cell>
          <cell r="AN66">
            <v>133.07478562951883</v>
          </cell>
          <cell r="AO66">
            <v>134.19306113901058</v>
          </cell>
          <cell r="AP66">
            <v>135.4241901402859</v>
          </cell>
          <cell r="AQ66">
            <v>136.79211125281404</v>
          </cell>
          <cell r="AR66">
            <v>138.3291012668906</v>
          </cell>
          <cell r="AS66">
            <v>140.08010254874998</v>
          </cell>
          <cell r="AT66">
            <v>142.11024896249998</v>
          </cell>
          <cell r="AU66">
            <v>144.51889724999995</v>
          </cell>
          <cell r="AV66">
            <v>147.46826249999998</v>
          </cell>
          <cell r="AW66">
            <v>151.24949999999998</v>
          </cell>
          <cell r="AX66">
            <v>156.465</v>
          </cell>
          <cell r="AY66">
            <v>164.7</v>
          </cell>
          <cell r="AZ66">
            <v>183</v>
          </cell>
          <cell r="BA66">
            <v>193.63400000000001</v>
          </cell>
          <cell r="BB66">
            <v>204.26800000000003</v>
          </cell>
          <cell r="BC66">
            <v>214.90200000000002</v>
          </cell>
          <cell r="BD66">
            <v>225.536</v>
          </cell>
          <cell r="BN66">
            <v>252.08</v>
          </cell>
          <cell r="BX66">
            <v>290.78500000000003</v>
          </cell>
          <cell r="CH66">
            <v>220.351</v>
          </cell>
          <cell r="CR66">
            <v>379.25400000000002</v>
          </cell>
          <cell r="DB66">
            <v>528.88199999999995</v>
          </cell>
          <cell r="DC66">
            <v>544.59400000000005</v>
          </cell>
          <cell r="DD66">
            <v>560.404</v>
          </cell>
          <cell r="DE66">
            <v>576.34199999999998</v>
          </cell>
          <cell r="DF66">
            <v>592.46400000000006</v>
          </cell>
          <cell r="DG66">
            <v>608.80700000000002</v>
          </cell>
          <cell r="DH66">
            <v>625.39200000000005</v>
          </cell>
          <cell r="DI66">
            <v>642.21199999999999</v>
          </cell>
          <cell r="DJ66">
            <v>659.2</v>
          </cell>
          <cell r="DK66">
            <v>676.274</v>
          </cell>
          <cell r="DL66">
            <v>693.38499999999999</v>
          </cell>
          <cell r="DM66">
            <v>710.495</v>
          </cell>
          <cell r="DN66">
            <v>727.64400000000001</v>
          </cell>
        </row>
        <row r="67">
          <cell r="I67">
            <v>87.648140247918633</v>
          </cell>
          <cell r="J67">
            <v>122.70739634708609</v>
          </cell>
          <cell r="K67">
            <v>171.79035488592049</v>
          </cell>
          <cell r="L67">
            <v>240.50649684028872</v>
          </cell>
          <cell r="M67">
            <v>336.70909557640414</v>
          </cell>
          <cell r="N67">
            <v>471.39273380696591</v>
          </cell>
          <cell r="O67">
            <v>576.37997964370663</v>
          </cell>
          <cell r="P67">
            <v>704.74968557771706</v>
          </cell>
          <cell r="Q67">
            <v>861.70952646362275</v>
          </cell>
          <cell r="R67">
            <v>1053.6270156537391</v>
          </cell>
          <cell r="S67">
            <v>1288.2878209218325</v>
          </cell>
          <cell r="T67">
            <v>1575.21161177302</v>
          </cell>
          <cell r="U67">
            <v>1926.03825136612</v>
          </cell>
          <cell r="V67">
            <v>2355</v>
          </cell>
          <cell r="W67">
            <v>2355</v>
          </cell>
          <cell r="X67">
            <v>2355</v>
          </cell>
          <cell r="Y67">
            <v>2355</v>
          </cell>
          <cell r="Z67">
            <v>2355</v>
          </cell>
          <cell r="AA67">
            <v>2355</v>
          </cell>
          <cell r="AB67">
            <v>2355</v>
          </cell>
          <cell r="AC67">
            <v>2355</v>
          </cell>
          <cell r="AD67">
            <v>2355</v>
          </cell>
          <cell r="AE67">
            <v>2355</v>
          </cell>
          <cell r="AF67">
            <v>2406.3389999999999</v>
          </cell>
          <cell r="AG67">
            <v>2457.6779999999999</v>
          </cell>
          <cell r="AH67">
            <v>2509.0170000000003</v>
          </cell>
          <cell r="AI67">
            <v>2560.3559999999998</v>
          </cell>
          <cell r="AJ67">
            <v>2611.6950000000002</v>
          </cell>
          <cell r="AK67">
            <v>2663.0339999999997</v>
          </cell>
          <cell r="AL67">
            <v>2714.373</v>
          </cell>
          <cell r="AM67">
            <v>2765.712</v>
          </cell>
          <cell r="AN67">
            <v>2817.0509999999999</v>
          </cell>
          <cell r="AO67">
            <v>2868.3900000000003</v>
          </cell>
          <cell r="AP67">
            <v>2919.7289999999998</v>
          </cell>
          <cell r="AQ67">
            <v>2971.0679999999993</v>
          </cell>
          <cell r="AR67">
            <v>4160.5139230769228</v>
          </cell>
          <cell r="AS67">
            <v>5349.9598461538471</v>
          </cell>
          <cell r="AT67">
            <v>6539.4057692307706</v>
          </cell>
          <cell r="AU67">
            <v>7728.851692307695</v>
          </cell>
          <cell r="AV67">
            <v>8918.2976153846193</v>
          </cell>
          <cell r="AW67">
            <v>10107.743538461542</v>
          </cell>
          <cell r="AX67">
            <v>11297.189461538464</v>
          </cell>
          <cell r="AY67">
            <v>12486.635384615389</v>
          </cell>
          <cell r="AZ67">
            <v>13676.081307692313</v>
          </cell>
          <cell r="BA67">
            <v>14865.527230769234</v>
          </cell>
          <cell r="BB67">
            <v>16054.973153846158</v>
          </cell>
          <cell r="BC67">
            <v>17244.419076923081</v>
          </cell>
          <cell r="BD67">
            <v>18433.865000000002</v>
          </cell>
          <cell r="BN67">
            <v>22550.343000000001</v>
          </cell>
          <cell r="BX67">
            <v>28948.171999999999</v>
          </cell>
          <cell r="CH67">
            <v>35408.618000000002</v>
          </cell>
          <cell r="CR67">
            <v>48292.434999999998</v>
          </cell>
          <cell r="DB67">
            <v>65514.625999999997</v>
          </cell>
          <cell r="DC67">
            <v>67272.331999999995</v>
          </cell>
          <cell r="DD67">
            <v>69058.612999999998</v>
          </cell>
          <cell r="DE67">
            <v>70880.656000000003</v>
          </cell>
          <cell r="DF67">
            <v>72746.225999999995</v>
          </cell>
          <cell r="DG67">
            <v>74660.900999999998</v>
          </cell>
          <cell r="DH67">
            <v>76627.698000000004</v>
          </cell>
          <cell r="DI67">
            <v>78646.13</v>
          </cell>
          <cell r="DJ67">
            <v>80713.434999999998</v>
          </cell>
          <cell r="DK67">
            <v>82824.732000000004</v>
          </cell>
          <cell r="DL67">
            <v>84975.606</v>
          </cell>
          <cell r="DM67">
            <v>87164.851999999999</v>
          </cell>
          <cell r="DN67">
            <v>89391.09</v>
          </cell>
        </row>
        <row r="68">
          <cell r="I68">
            <v>9.4545958922668802</v>
          </cell>
          <cell r="J68">
            <v>11.8182448653336</v>
          </cell>
          <cell r="K68">
            <v>14.772806081666999</v>
          </cell>
          <cell r="L68">
            <v>18.466007602083749</v>
          </cell>
          <cell r="M68">
            <v>23.08250950260469</v>
          </cell>
          <cell r="N68">
            <v>28.85313687825586</v>
          </cell>
          <cell r="O68">
            <v>31.072608945814004</v>
          </cell>
          <cell r="P68">
            <v>33.46280963395354</v>
          </cell>
          <cell r="Q68">
            <v>36.036871913488433</v>
          </cell>
          <cell r="R68">
            <v>38.808938983756768</v>
          </cell>
          <cell r="S68">
            <v>41.794241982507288</v>
          </cell>
          <cell r="T68">
            <v>45.009183673469387</v>
          </cell>
          <cell r="U68">
            <v>48.471428571428575</v>
          </cell>
          <cell r="V68">
            <v>52.2</v>
          </cell>
          <cell r="W68">
            <v>55.100000000000009</v>
          </cell>
          <cell r="X68">
            <v>58</v>
          </cell>
          <cell r="Y68">
            <v>66.7</v>
          </cell>
          <cell r="Z68">
            <v>75.400000000000006</v>
          </cell>
          <cell r="AA68">
            <v>88.933333333333337</v>
          </cell>
          <cell r="AB68">
            <v>102.46666666666665</v>
          </cell>
          <cell r="AC68">
            <v>116</v>
          </cell>
          <cell r="AD68">
            <v>130.5</v>
          </cell>
          <cell r="AE68">
            <v>145</v>
          </cell>
          <cell r="AF68">
            <v>147.58320408539419</v>
          </cell>
          <cell r="AG68">
            <v>150.57071833813495</v>
          </cell>
          <cell r="AH68">
            <v>153.7540316222393</v>
          </cell>
          <cell r="AI68">
            <v>157.15566948998799</v>
          </cell>
          <cell r="AJ68">
            <v>160.80197272641459</v>
          </cell>
          <cell r="AK68">
            <v>164.72397206120519</v>
          </cell>
          <cell r="AL68">
            <v>168.95852147151891</v>
          </cell>
          <cell r="AM68">
            <v>173.54978564194064</v>
          </cell>
          <cell r="AN68">
            <v>178.55122038666516</v>
          </cell>
          <cell r="AO68">
            <v>184.02825168686957</v>
          </cell>
          <cell r="AP68">
            <v>190.06196485693096</v>
          </cell>
          <cell r="AQ68">
            <v>196.75428756316089</v>
          </cell>
          <cell r="AR68">
            <v>204.23543918153203</v>
          </cell>
          <cell r="AS68">
            <v>212.67492013944656</v>
          </cell>
          <cell r="AT68">
            <v>222.2982196932677</v>
          </cell>
          <cell r="AU68">
            <v>233.41313067793109</v>
          </cell>
          <cell r="AV68">
            <v>246.4529703806088</v>
          </cell>
          <cell r="AW68">
            <v>262.05125964520431</v>
          </cell>
          <cell r="AX68">
            <v>281.17908881638715</v>
          </cell>
          <cell r="AY68">
            <v>305.41866543848943</v>
          </cell>
          <cell r="AZ68">
            <v>337.56799864254094</v>
          </cell>
          <cell r="BA68">
            <v>383.18529575639781</v>
          </cell>
          <cell r="BB68">
            <v>455.4844081632653</v>
          </cell>
          <cell r="BC68">
            <v>597.82328571428582</v>
          </cell>
          <cell r="BD68">
            <v>1141.299</v>
          </cell>
          <cell r="BN68">
            <v>1423.6</v>
          </cell>
          <cell r="BX68">
            <v>1847.002</v>
          </cell>
          <cell r="CH68">
            <v>2468.904</v>
          </cell>
          <cell r="CR68">
            <v>3157.904</v>
          </cell>
          <cell r="DB68">
            <v>3657.3249999999998</v>
          </cell>
          <cell r="DC68">
            <v>3801.9110000000001</v>
          </cell>
          <cell r="DD68">
            <v>3963.1849999999999</v>
          </cell>
          <cell r="DE68">
            <v>4134.3789999999999</v>
          </cell>
          <cell r="DF68">
            <v>4306.5349999999999</v>
          </cell>
          <cell r="DG68">
            <v>4473.1220000000003</v>
          </cell>
          <cell r="DH68">
            <v>4630.9549999999999</v>
          </cell>
          <cell r="DI68">
            <v>4781.1689999999999</v>
          </cell>
          <cell r="DJ68">
            <v>4926.8729999999996</v>
          </cell>
          <cell r="DK68">
            <v>5073.2780000000002</v>
          </cell>
          <cell r="DL68">
            <v>5223.9939999999997</v>
          </cell>
          <cell r="DM68">
            <v>5379.692</v>
          </cell>
          <cell r="DN68">
            <v>5538.4070000000002</v>
          </cell>
        </row>
        <row r="69">
          <cell r="K69">
            <v>3.6253599842761801</v>
          </cell>
          <cell r="L69">
            <v>7.2507199685523602</v>
          </cell>
          <cell r="M69">
            <v>14.50143993710472</v>
          </cell>
          <cell r="N69">
            <v>29.002879874209441</v>
          </cell>
          <cell r="O69">
            <v>30.529347236009936</v>
          </cell>
          <cell r="P69">
            <v>32.13615498527362</v>
          </cell>
          <cell r="Q69">
            <v>33.827531563445909</v>
          </cell>
          <cell r="R69">
            <v>35.607927961522016</v>
          </cell>
          <cell r="S69">
            <v>37.482029433181069</v>
          </cell>
          <cell r="T69">
            <v>39.454767824401131</v>
          </cell>
          <cell r="U69">
            <v>41.531334552001191</v>
          </cell>
          <cell r="V69">
            <v>43.717194265264403</v>
          </cell>
          <cell r="W69">
            <v>46.01809922659411</v>
          </cell>
          <cell r="X69">
            <v>48.440104449046437</v>
          </cell>
          <cell r="Y69">
            <v>50.98958363057519</v>
          </cell>
          <cell r="Z69">
            <v>53.673245926921268</v>
          </cell>
          <cell r="AA69">
            <v>56.498153607285538</v>
          </cell>
          <cell r="AB69">
            <v>59.471740639247933</v>
          </cell>
          <cell r="AC69">
            <v>62.601832251839923</v>
          </cell>
          <cell r="AD69">
            <v>65.896665528252555</v>
          </cell>
          <cell r="AE69">
            <v>69.364911082371108</v>
          </cell>
          <cell r="AF69">
            <v>80.925729596099629</v>
          </cell>
          <cell r="AG69">
            <v>94.413351195449565</v>
          </cell>
          <cell r="AH69">
            <v>110.14890972802449</v>
          </cell>
          <cell r="AI69">
            <v>128.50706134936192</v>
          </cell>
          <cell r="AJ69">
            <v>149.92490490758891</v>
          </cell>
          <cell r="AK69">
            <v>174.91238905885371</v>
          </cell>
          <cell r="AL69">
            <v>204.06445390199602</v>
          </cell>
          <cell r="AM69">
            <v>238.07519621899527</v>
          </cell>
          <cell r="AN69">
            <v>277.75439558882795</v>
          </cell>
          <cell r="AO69">
            <v>324.04679485363255</v>
          </cell>
          <cell r="AP69">
            <v>378.05459399590461</v>
          </cell>
          <cell r="AQ69">
            <v>432.06239313817673</v>
          </cell>
          <cell r="AR69">
            <v>493.7855921579162</v>
          </cell>
          <cell r="AS69">
            <v>564.32639103761846</v>
          </cell>
          <cell r="AT69">
            <v>644.94444690013552</v>
          </cell>
          <cell r="AU69">
            <v>737.07936788586926</v>
          </cell>
          <cell r="AV69">
            <v>766.56254260130402</v>
          </cell>
          <cell r="AW69">
            <v>797.22504430535594</v>
          </cell>
          <cell r="AX69">
            <v>829.11404607757026</v>
          </cell>
          <cell r="AY69">
            <v>862.27860792067327</v>
          </cell>
          <cell r="AZ69">
            <v>896.76975223750003</v>
          </cell>
          <cell r="BA69">
            <v>943.96816025000021</v>
          </cell>
          <cell r="BB69">
            <v>993.65069500000016</v>
          </cell>
          <cell r="BC69">
            <v>1045.9480999999998</v>
          </cell>
          <cell r="BD69">
            <v>1100.998</v>
          </cell>
          <cell r="BN69">
            <v>1216.0029999999999</v>
          </cell>
          <cell r="BX69">
            <v>1365.002</v>
          </cell>
          <cell r="CH69">
            <v>1472.8979999999999</v>
          </cell>
          <cell r="CR69">
            <v>1567.4849999999999</v>
          </cell>
          <cell r="DB69">
            <v>1370.335</v>
          </cell>
          <cell r="DC69">
            <v>1362.798</v>
          </cell>
          <cell r="DD69">
            <v>1357.0640000000001</v>
          </cell>
          <cell r="DE69">
            <v>1352.7729999999999</v>
          </cell>
          <cell r="DF69">
            <v>1349.4860000000001</v>
          </cell>
          <cell r="DG69">
            <v>1346.8430000000001</v>
          </cell>
          <cell r="DH69">
            <v>1344.653</v>
          </cell>
          <cell r="DI69">
            <v>1342.8530000000001</v>
          </cell>
          <cell r="DJ69">
            <v>1341.3889999999999</v>
          </cell>
          <cell r="DK69">
            <v>1340.2639999999999</v>
          </cell>
          <cell r="DL69">
            <v>1339.4590000000001</v>
          </cell>
          <cell r="DM69">
            <v>1338.8869999999999</v>
          </cell>
          <cell r="DN69">
            <v>1338.444</v>
          </cell>
        </row>
        <row r="70">
          <cell r="I70">
            <v>3.7462956993482545E-2</v>
          </cell>
          <cell r="J70">
            <v>4.9950609324643389E-2</v>
          </cell>
          <cell r="K70">
            <v>6.660081243285787E-2</v>
          </cell>
          <cell r="L70">
            <v>8.8801083243810489E-2</v>
          </cell>
          <cell r="M70">
            <v>0.11840144432508064</v>
          </cell>
          <cell r="N70">
            <v>0.12081780033171494</v>
          </cell>
          <cell r="O70">
            <v>0.12328346972623974</v>
          </cell>
          <cell r="P70">
            <v>0.12579945890432626</v>
          </cell>
          <cell r="Q70">
            <v>0.12836679480033292</v>
          </cell>
          <cell r="R70">
            <v>0.13098652530646218</v>
          </cell>
          <cell r="S70">
            <v>0.13365971970047158</v>
          </cell>
          <cell r="T70">
            <v>0.13638746908211388</v>
          </cell>
          <cell r="U70">
            <v>0.13917088681848355</v>
          </cell>
          <cell r="V70">
            <v>0.1420111089984526</v>
          </cell>
          <cell r="W70">
            <v>0.14490929489638019</v>
          </cell>
          <cell r="X70">
            <v>0.14786662744528589</v>
          </cell>
          <cell r="Y70">
            <v>0.1508843137196795</v>
          </cell>
          <cell r="Z70">
            <v>0.15396358542824437</v>
          </cell>
          <cell r="AA70">
            <v>0.1571056994165759</v>
          </cell>
          <cell r="AB70">
            <v>0.16031193818017947</v>
          </cell>
          <cell r="AC70">
            <v>0.16358361038793828</v>
          </cell>
          <cell r="AD70">
            <v>0.16692205141626354</v>
          </cell>
          <cell r="AE70">
            <v>0.17032862389414649</v>
          </cell>
          <cell r="AF70">
            <v>0.21291077986768309</v>
          </cell>
          <cell r="AG70">
            <v>0.26613847483460379</v>
          </cell>
          <cell r="AH70">
            <v>0.33267309354325475</v>
          </cell>
          <cell r="AI70">
            <v>0.41584136692906848</v>
          </cell>
          <cell r="AJ70">
            <v>0.51980170866133568</v>
          </cell>
          <cell r="AK70">
            <v>0.64975213582666957</v>
          </cell>
          <cell r="AL70">
            <v>0.81219016978333702</v>
          </cell>
          <cell r="AM70">
            <v>1.0152377122291711</v>
          </cell>
          <cell r="AN70">
            <v>1.2690471402864643</v>
          </cell>
          <cell r="AO70">
            <v>1.58630892535808</v>
          </cell>
          <cell r="AP70">
            <v>1.9828861566975999</v>
          </cell>
          <cell r="AQ70">
            <v>2.4786076958719998</v>
          </cell>
          <cell r="AR70">
            <v>3.0982596198399999</v>
          </cell>
          <cell r="AS70">
            <v>3.8728245247999999</v>
          </cell>
          <cell r="AT70">
            <v>4.841030656</v>
          </cell>
          <cell r="AU70">
            <v>6.0512883200000003</v>
          </cell>
          <cell r="AV70">
            <v>7.5641104000000006</v>
          </cell>
          <cell r="AW70">
            <v>9.4551380000000016</v>
          </cell>
          <cell r="AX70">
            <v>11.818922500000001</v>
          </cell>
          <cell r="AY70">
            <v>14.773653124999999</v>
          </cell>
          <cell r="AZ70">
            <v>18.467066406250002</v>
          </cell>
          <cell r="BA70">
            <v>21.105218749999999</v>
          </cell>
          <cell r="BB70">
            <v>24.120249999999999</v>
          </cell>
          <cell r="BC70">
            <v>27.566000000000006</v>
          </cell>
          <cell r="BD70">
            <v>31.504000000000001</v>
          </cell>
          <cell r="BN70">
            <v>34.33</v>
          </cell>
          <cell r="BX70">
            <v>38.679000000000002</v>
          </cell>
          <cell r="CH70">
            <v>43.418999999999997</v>
          </cell>
          <cell r="CR70">
            <v>47.37</v>
          </cell>
          <cell r="DB70">
            <v>45.57</v>
          </cell>
          <cell r="DC70">
            <v>46.246000000000002</v>
          </cell>
          <cell r="DD70">
            <v>46.905000000000001</v>
          </cell>
          <cell r="DE70">
            <v>47.527999999999999</v>
          </cell>
          <cell r="DF70">
            <v>48.095999999999997</v>
          </cell>
          <cell r="DG70">
            <v>48.598999999999997</v>
          </cell>
          <cell r="DH70">
            <v>49.02</v>
          </cell>
          <cell r="DI70">
            <v>49.353000000000002</v>
          </cell>
          <cell r="DJ70">
            <v>49.625999999999998</v>
          </cell>
          <cell r="DK70">
            <v>49.883000000000003</v>
          </cell>
          <cell r="DL70">
            <v>50.152000000000001</v>
          </cell>
          <cell r="DM70">
            <v>50.468730422230237</v>
          </cell>
          <cell r="DN70">
            <v>50.777416897229237</v>
          </cell>
        </row>
        <row r="71">
          <cell r="H71">
            <v>0</v>
          </cell>
          <cell r="I71">
            <v>0</v>
          </cell>
          <cell r="J71">
            <v>0</v>
          </cell>
          <cell r="K71">
            <v>0</v>
          </cell>
          <cell r="L71">
            <v>0</v>
          </cell>
          <cell r="M71">
            <v>0</v>
          </cell>
          <cell r="N71">
            <v>1.3365139443909933E-18</v>
          </cell>
          <cell r="O71">
            <v>1.4701653388300922E-17</v>
          </cell>
          <cell r="P71">
            <v>1.6171818727131013E-16</v>
          </cell>
          <cell r="Q71">
            <v>1.7789000599844103E-15</v>
          </cell>
          <cell r="R71">
            <v>1.9567900659828497E-14</v>
          </cell>
          <cell r="S71">
            <v>2.1524690725811322E-13</v>
          </cell>
          <cell r="T71">
            <v>2.3677159798392437E-12</v>
          </cell>
          <cell r="U71">
            <v>2.6044875778231674E-11</v>
          </cell>
          <cell r="V71">
            <v>2.8649363356054844E-10</v>
          </cell>
          <cell r="W71">
            <v>3.1514299691660301E-9</v>
          </cell>
          <cell r="X71">
            <v>3.466572966082631E-8</v>
          </cell>
          <cell r="Y71">
            <v>3.8132302626908886E-7</v>
          </cell>
          <cell r="Z71">
            <v>4.1945532889599759E-6</v>
          </cell>
          <cell r="AA71">
            <v>4.6140086178559659E-5</v>
          </cell>
          <cell r="AB71">
            <v>5.0754094796415586E-4</v>
          </cell>
          <cell r="AC71">
            <v>5.5829504276057092E-3</v>
          </cell>
          <cell r="AD71">
            <v>6.1412454703662724E-2</v>
          </cell>
          <cell r="AE71">
            <v>0.67553700174028919</v>
          </cell>
          <cell r="AF71">
            <v>0.7309088871288375</v>
          </cell>
          <cell r="AG71">
            <v>0.79081945164759471</v>
          </cell>
          <cell r="AH71">
            <v>0.85564071817608611</v>
          </cell>
          <cell r="AI71">
            <v>0.92577520327248664</v>
          </cell>
          <cell r="AJ71">
            <v>1.0016584166554774</v>
          </cell>
          <cell r="AK71">
            <v>1.0837615655616641</v>
          </cell>
          <cell r="AL71">
            <v>1.1725944807716364</v>
          </cell>
          <cell r="AM71">
            <v>1.2687087824742296</v>
          </cell>
          <cell r="AN71">
            <v>1.3727013056278552</v>
          </cell>
          <cell r="AO71">
            <v>1.4852178060891548</v>
          </cell>
          <cell r="AP71">
            <v>1.6069569705226923</v>
          </cell>
          <cell r="AQ71">
            <v>1.6605222028734485</v>
          </cell>
          <cell r="AR71">
            <v>1.7158729429692301</v>
          </cell>
          <cell r="AS71">
            <v>1.7730687077348712</v>
          </cell>
          <cell r="AT71">
            <v>1.8321709979927003</v>
          </cell>
          <cell r="AU71">
            <v>1.8932433645924569</v>
          </cell>
          <cell r="AV71">
            <v>1.9585276185439209</v>
          </cell>
          <cell r="AW71">
            <v>2.026063053666125</v>
          </cell>
          <cell r="AX71">
            <v>2.095927296895991</v>
          </cell>
          <cell r="AY71">
            <v>2.1682006519613704</v>
          </cell>
          <cell r="AZ71">
            <v>2.2429661916841761</v>
          </cell>
          <cell r="BA71">
            <v>2.2474611139119998</v>
          </cell>
          <cell r="BB71">
            <v>2.2519650439999999</v>
          </cell>
          <cell r="BC71">
            <v>2.256478</v>
          </cell>
          <cell r="BD71">
            <v>2.2610000000000001</v>
          </cell>
          <cell r="BN71">
            <v>2.1440000000000001</v>
          </cell>
          <cell r="BX71">
            <v>1.994</v>
          </cell>
          <cell r="CH71">
            <v>1.861</v>
          </cell>
          <cell r="CR71">
            <v>2.0030000000000001</v>
          </cell>
          <cell r="DB71">
            <v>2.9</v>
          </cell>
          <cell r="DC71">
            <v>2.9409999999999998</v>
          </cell>
          <cell r="DD71">
            <v>2.9620000000000002</v>
          </cell>
          <cell r="DE71">
            <v>2.968</v>
          </cell>
          <cell r="DF71">
            <v>2.9710000000000001</v>
          </cell>
          <cell r="DG71">
            <v>2.976</v>
          </cell>
          <cell r="DH71">
            <v>2.9849999999999999</v>
          </cell>
          <cell r="DI71">
            <v>2.9980000000000002</v>
          </cell>
          <cell r="DJ71">
            <v>3.012</v>
          </cell>
          <cell r="DK71">
            <v>3.0259999999999998</v>
          </cell>
          <cell r="DL71">
            <v>3.0379999999999998</v>
          </cell>
          <cell r="DM71">
            <v>3.0548557441253261</v>
          </cell>
          <cell r="DN71">
            <v>3.0717114882506524</v>
          </cell>
        </row>
        <row r="72">
          <cell r="I72">
            <v>0</v>
          </cell>
          <cell r="J72">
            <v>0</v>
          </cell>
          <cell r="K72">
            <v>0</v>
          </cell>
          <cell r="L72">
            <v>0</v>
          </cell>
          <cell r="M72">
            <v>8.7317315199532128</v>
          </cell>
          <cell r="N72">
            <v>10.914664399941515</v>
          </cell>
          <cell r="O72">
            <v>12.127404888823905</v>
          </cell>
          <cell r="P72">
            <v>13.474894320915448</v>
          </cell>
          <cell r="Q72">
            <v>14.972104801017165</v>
          </cell>
          <cell r="R72">
            <v>16.635672001130185</v>
          </cell>
          <cell r="S72">
            <v>18.484080001255759</v>
          </cell>
          <cell r="T72">
            <v>20.537866668061959</v>
          </cell>
          <cell r="U72">
            <v>22.819851853402174</v>
          </cell>
          <cell r="V72">
            <v>25.355390948224642</v>
          </cell>
          <cell r="W72">
            <v>28.172656609138485</v>
          </cell>
          <cell r="X72">
            <v>31.302951787931651</v>
          </cell>
          <cell r="Y72">
            <v>34.781057542146279</v>
          </cell>
          <cell r="Z72">
            <v>38.645619491273642</v>
          </cell>
          <cell r="AA72">
            <v>42.939577212526274</v>
          </cell>
          <cell r="AB72">
            <v>47.710641347251403</v>
          </cell>
          <cell r="AC72">
            <v>53.011823719168234</v>
          </cell>
          <cell r="AD72">
            <v>58.902026354631367</v>
          </cell>
          <cell r="AE72">
            <v>65.446695949590421</v>
          </cell>
          <cell r="AF72">
            <v>68.891258894305707</v>
          </cell>
          <cell r="AG72">
            <v>72.517114625584952</v>
          </cell>
          <cell r="AH72">
            <v>76.333804869036797</v>
          </cell>
          <cell r="AI72">
            <v>80.351373546354523</v>
          </cell>
          <cell r="AJ72">
            <v>84.580393206688967</v>
          </cell>
          <cell r="AK72">
            <v>89.031992849146263</v>
          </cell>
          <cell r="AL72">
            <v>93.717887209627662</v>
          </cell>
          <cell r="AM72">
            <v>98.650407589081752</v>
          </cell>
          <cell r="AN72">
            <v>103.84253430429658</v>
          </cell>
          <cell r="AO72">
            <v>109.30793084662797</v>
          </cell>
          <cell r="AP72">
            <v>115.06097983855574</v>
          </cell>
          <cell r="AQ72">
            <v>121.4532564962533</v>
          </cell>
          <cell r="AR72">
            <v>128.20065963493403</v>
          </cell>
          <cell r="AS72">
            <v>135.3229185035415</v>
          </cell>
          <cell r="AT72">
            <v>142.84085842040491</v>
          </cell>
          <cell r="AU72">
            <v>150.77646166598294</v>
          </cell>
          <cell r="AV72">
            <v>155.97564999929267</v>
          </cell>
          <cell r="AW72">
            <v>161.3541206889235</v>
          </cell>
          <cell r="AX72">
            <v>169.26818851108791</v>
          </cell>
          <cell r="AY72">
            <v>177.18990323428199</v>
          </cell>
          <cell r="AZ72">
            <v>185.11952854474796</v>
          </cell>
          <cell r="BA72">
            <v>192.99438825102354</v>
          </cell>
          <cell r="BB72">
            <v>200.87392877817007</v>
          </cell>
          <cell r="BC72">
            <v>247.0413470703125</v>
          </cell>
          <cell r="BD72">
            <v>288.99299999999999</v>
          </cell>
          <cell r="BN72">
            <v>393.995</v>
          </cell>
          <cell r="BX72">
            <v>520.30399999999997</v>
          </cell>
          <cell r="CH72">
            <v>633.66999999999996</v>
          </cell>
          <cell r="CR72">
            <v>723.56</v>
          </cell>
          <cell r="DB72">
            <v>801.68100000000004</v>
          </cell>
          <cell r="DC72">
            <v>807.33100000000002</v>
          </cell>
          <cell r="DD72">
            <v>812.65599999999995</v>
          </cell>
          <cell r="DE72">
            <v>817.79200000000003</v>
          </cell>
          <cell r="DF72">
            <v>822.88900000000001</v>
          </cell>
          <cell r="DG72">
            <v>828.04600000000005</v>
          </cell>
          <cell r="DH72">
            <v>833.32600000000002</v>
          </cell>
          <cell r="DI72">
            <v>838.69799999999998</v>
          </cell>
          <cell r="DJ72">
            <v>844.048</v>
          </cell>
          <cell r="DK72">
            <v>849.21900000000005</v>
          </cell>
          <cell r="DL72">
            <v>854.09799999999996</v>
          </cell>
          <cell r="DM72">
            <v>858.68399999999997</v>
          </cell>
          <cell r="DN72">
            <v>863.00400000000002</v>
          </cell>
        </row>
        <row r="73">
          <cell r="I73">
            <v>2</v>
          </cell>
          <cell r="J73">
            <v>3</v>
          </cell>
          <cell r="K73">
            <v>4</v>
          </cell>
          <cell r="L73">
            <v>5</v>
          </cell>
          <cell r="M73">
            <v>7.0000000000000009</v>
          </cell>
          <cell r="N73">
            <v>20</v>
          </cell>
          <cell r="O73">
            <v>15.000000000000002</v>
          </cell>
          <cell r="P73">
            <v>20</v>
          </cell>
          <cell r="Q73">
            <v>25</v>
          </cell>
          <cell r="R73">
            <v>30.000000000000004</v>
          </cell>
          <cell r="S73">
            <v>35</v>
          </cell>
          <cell r="T73">
            <v>40</v>
          </cell>
          <cell r="U73">
            <v>45.000000000000007</v>
          </cell>
          <cell r="V73">
            <v>50</v>
          </cell>
          <cell r="W73">
            <v>62</v>
          </cell>
          <cell r="X73">
            <v>74.000000000000014</v>
          </cell>
          <cell r="Y73">
            <v>86</v>
          </cell>
          <cell r="Z73">
            <v>97.999999999999986</v>
          </cell>
          <cell r="AA73">
            <v>110.00000000000001</v>
          </cell>
          <cell r="AB73">
            <v>100</v>
          </cell>
          <cell r="AC73">
            <v>100</v>
          </cell>
          <cell r="AD73">
            <v>200</v>
          </cell>
          <cell r="AE73">
            <v>400.11930192120354</v>
          </cell>
          <cell r="AF73">
            <v>437.51362920355905</v>
          </cell>
          <cell r="AG73">
            <v>478.40275342819064</v>
          </cell>
          <cell r="AH73">
            <v>523.11329113175987</v>
          </cell>
          <cell r="AI73">
            <v>572.00238376089635</v>
          </cell>
          <cell r="AJ73">
            <v>625.46055046752224</v>
          </cell>
          <cell r="AK73">
            <v>683.91480752056168</v>
          </cell>
          <cell r="AL73">
            <v>747.8320792514553</v>
          </cell>
          <cell r="AM73">
            <v>817.72292777962878</v>
          </cell>
          <cell r="AN73">
            <v>894.14563131043496</v>
          </cell>
          <cell r="AO73">
            <v>977.71064358243848</v>
          </cell>
          <cell r="AP73">
            <v>1069.0854700854702</v>
          </cell>
          <cell r="AQ73">
            <v>1169</v>
          </cell>
          <cell r="AR73">
            <v>1364.0000000000002</v>
          </cell>
          <cell r="AS73">
            <v>1450.151968669179</v>
          </cell>
          <cell r="AT73">
            <v>1641.6830704204535</v>
          </cell>
          <cell r="AU73">
            <v>1734.413353314121</v>
          </cell>
          <cell r="AV73">
            <v>1863.8483796349665</v>
          </cell>
          <cell r="AW73">
            <v>2030.8219634966381</v>
          </cell>
          <cell r="AX73">
            <v>2343.1099634966381</v>
          </cell>
          <cell r="AY73">
            <v>2674.1372434197883</v>
          </cell>
          <cell r="AZ73">
            <v>3071.9819558117197</v>
          </cell>
          <cell r="BA73">
            <v>3357.5309832853027</v>
          </cell>
          <cell r="BB73">
            <v>3636.8202512968296</v>
          </cell>
          <cell r="BC73">
            <v>3695.4749974255524</v>
          </cell>
          <cell r="BD73">
            <v>4009.0030000000002</v>
          </cell>
          <cell r="BN73">
            <v>4430.0010000000002</v>
          </cell>
          <cell r="BX73">
            <v>4605.9979999999996</v>
          </cell>
          <cell r="CH73">
            <v>4779.5370000000003</v>
          </cell>
          <cell r="CR73">
            <v>4986.4409999999998</v>
          </cell>
          <cell r="DB73">
            <v>5173.3680000000004</v>
          </cell>
          <cell r="DC73">
            <v>5185.7120000000004</v>
          </cell>
          <cell r="DD73">
            <v>5198.59</v>
          </cell>
          <cell r="DE73">
            <v>5212.4059999999999</v>
          </cell>
          <cell r="DF73">
            <v>5227.5789999999997</v>
          </cell>
          <cell r="DG73">
            <v>5244.3440000000001</v>
          </cell>
          <cell r="DH73">
            <v>5262.9530000000004</v>
          </cell>
          <cell r="DI73">
            <v>5283.2389999999996</v>
          </cell>
          <cell r="DJ73">
            <v>5304.4620000000004</v>
          </cell>
          <cell r="DK73">
            <v>5325.5839999999998</v>
          </cell>
          <cell r="DL73">
            <v>5345.826</v>
          </cell>
          <cell r="DM73">
            <v>5364.8980000000001</v>
          </cell>
          <cell r="DN73">
            <v>5382.9040000000005</v>
          </cell>
        </row>
        <row r="74">
          <cell r="I74">
            <v>103.53957705055809</v>
          </cell>
          <cell r="J74">
            <v>204.26725799971771</v>
          </cell>
          <cell r="K74">
            <v>404.31667184733777</v>
          </cell>
          <cell r="L74">
            <v>998.13814716205184</v>
          </cell>
          <cell r="M74">
            <v>1986.7861449818838</v>
          </cell>
          <cell r="N74">
            <v>4938.4949144280499</v>
          </cell>
          <cell r="O74">
            <v>5694.2161368062534</v>
          </cell>
          <cell r="P74">
            <v>6429.8918396554864</v>
          </cell>
          <cell r="Q74">
            <v>5696.857449716681</v>
          </cell>
          <cell r="R74">
            <v>4963.8502841946038</v>
          </cell>
          <cell r="S74">
            <v>4720.4498229283945</v>
          </cell>
          <cell r="T74">
            <v>4477.0777086183734</v>
          </cell>
          <cell r="U74">
            <v>4723.3134440126569</v>
          </cell>
          <cell r="V74">
            <v>4969.5786951880609</v>
          </cell>
          <cell r="W74">
            <v>5705.4529887462695</v>
          </cell>
          <cell r="X74">
            <v>6441.3580151044825</v>
          </cell>
          <cell r="Y74">
            <v>7666.8733257014928</v>
          </cell>
          <cell r="Z74">
            <v>10361.15740901493</v>
          </cell>
          <cell r="AA74">
            <v>15806.525575641794</v>
          </cell>
          <cell r="AB74">
            <v>10930.736333253739</v>
          </cell>
          <cell r="AC74">
            <v>14867.367727164185</v>
          </cell>
          <cell r="AD74">
            <v>18314.420196835828</v>
          </cell>
          <cell r="AE74">
            <v>21992.139333174146</v>
          </cell>
          <cell r="AF74">
            <v>22592.578808669859</v>
          </cell>
          <cell r="AG74">
            <v>23193.01828416557</v>
          </cell>
          <cell r="AH74">
            <v>23793.457759661276</v>
          </cell>
          <cell r="AI74">
            <v>24393.897235157005</v>
          </cell>
          <cell r="AJ74">
            <v>24994.336710652711</v>
          </cell>
          <cell r="AK74">
            <v>25570.709519481756</v>
          </cell>
          <cell r="AL74">
            <v>26147.082328310826</v>
          </cell>
          <cell r="AM74">
            <v>26723.455137139881</v>
          </cell>
          <cell r="AN74">
            <v>27299.827945968918</v>
          </cell>
          <cell r="AO74">
            <v>27876.20075479797</v>
          </cell>
          <cell r="AP74">
            <v>29861.716338851635</v>
          </cell>
          <cell r="AQ74">
            <v>31595.233525921754</v>
          </cell>
          <cell r="AR74">
            <v>32866.628362224634</v>
          </cell>
          <cell r="AS74">
            <v>34518.810033350455</v>
          </cell>
          <cell r="AT74">
            <v>36152.485024413909</v>
          </cell>
          <cell r="AU74">
            <v>36977.248991932815</v>
          </cell>
          <cell r="AV74">
            <v>37595.15175291543</v>
          </cell>
          <cell r="AW74">
            <v>38833.317379550499</v>
          </cell>
          <cell r="AX74">
            <v>39768.64885020721</v>
          </cell>
          <cell r="AY74">
            <v>40519.208408492123</v>
          </cell>
          <cell r="AZ74">
            <v>41279.501950857106</v>
          </cell>
          <cell r="BA74">
            <v>39313.869621531783</v>
          </cell>
          <cell r="BB74">
            <v>41485.582963461748</v>
          </cell>
          <cell r="BC74">
            <v>41214.348285219377</v>
          </cell>
          <cell r="BD74">
            <v>41831.805</v>
          </cell>
          <cell r="BN74">
            <v>45673.851000000002</v>
          </cell>
          <cell r="BX74">
            <v>50770.955999999998</v>
          </cell>
          <cell r="CH74">
            <v>53949.749000000003</v>
          </cell>
          <cell r="CR74">
            <v>56842.014999999999</v>
          </cell>
          <cell r="DB74">
            <v>59128.074999999997</v>
          </cell>
          <cell r="DC74">
            <v>59458.546000000002</v>
          </cell>
          <cell r="DD74">
            <v>59831.663</v>
          </cell>
          <cell r="DE74">
            <v>60230.45</v>
          </cell>
          <cell r="DF74">
            <v>60630.423999999999</v>
          </cell>
          <cell r="DG74">
            <v>61013.196000000004</v>
          </cell>
          <cell r="DH74">
            <v>61373.322</v>
          </cell>
          <cell r="DI74">
            <v>61714.016000000003</v>
          </cell>
          <cell r="DJ74">
            <v>62035.999000000003</v>
          </cell>
          <cell r="DK74">
            <v>62342.667000000001</v>
          </cell>
          <cell r="DL74">
            <v>62636.58</v>
          </cell>
          <cell r="DM74">
            <v>62916.415000000001</v>
          </cell>
          <cell r="DN74">
            <v>63180.398000000001</v>
          </cell>
        </row>
        <row r="75">
          <cell r="K75">
            <v>5.2089428510296361E-2</v>
          </cell>
          <cell r="L75">
            <v>0.10417885702059272</v>
          </cell>
          <cell r="M75">
            <v>0.20835771404118544</v>
          </cell>
          <cell r="N75">
            <v>0.41671542808237089</v>
          </cell>
          <cell r="O75">
            <v>0.45459864881713191</v>
          </cell>
          <cell r="P75">
            <v>0.49592579870959841</v>
          </cell>
          <cell r="Q75">
            <v>0.54100996222865283</v>
          </cell>
          <cell r="R75">
            <v>0.59019268606762132</v>
          </cell>
          <cell r="S75">
            <v>0.64384656661922324</v>
          </cell>
          <cell r="T75">
            <v>0.70237807267551633</v>
          </cell>
          <cell r="U75">
            <v>0.76623062473692682</v>
          </cell>
          <cell r="V75">
            <v>0.83588795425846563</v>
          </cell>
          <cell r="W75">
            <v>0.91187776828196254</v>
          </cell>
          <cell r="X75">
            <v>0.99477574721668649</v>
          </cell>
          <cell r="Y75">
            <v>1.085209906054567</v>
          </cell>
          <cell r="Z75">
            <v>1.1838653520595277</v>
          </cell>
          <cell r="AA75">
            <v>1.29148947497403</v>
          </cell>
          <cell r="AB75">
            <v>1.4088976090625782</v>
          </cell>
          <cell r="AC75">
            <v>1.5369792098864488</v>
          </cell>
          <cell r="AD75">
            <v>1.6767045926033988</v>
          </cell>
          <cell r="AE75">
            <v>1.8291322828400711</v>
          </cell>
          <cell r="AF75">
            <v>2.0323692031556346</v>
          </cell>
          <cell r="AG75">
            <v>2.2581880035062607</v>
          </cell>
          <cell r="AH75">
            <v>2.5090977816736229</v>
          </cell>
          <cell r="AI75">
            <v>2.7878864240818033</v>
          </cell>
          <cell r="AJ75">
            <v>3.097651582313115</v>
          </cell>
          <cell r="AK75">
            <v>3.4418350914590161</v>
          </cell>
          <cell r="AL75">
            <v>3.8242612127322402</v>
          </cell>
          <cell r="AM75">
            <v>4.2491791252580446</v>
          </cell>
          <cell r="AN75">
            <v>4.7213101391756052</v>
          </cell>
          <cell r="AO75">
            <v>5.2459001546395614</v>
          </cell>
          <cell r="AP75">
            <v>5.8287779495995133</v>
          </cell>
          <cell r="AQ75">
            <v>6.476419943999459</v>
          </cell>
          <cell r="AR75">
            <v>7.1960221599993988</v>
          </cell>
          <cell r="AS75">
            <v>7.9955801777771098</v>
          </cell>
          <cell r="AT75">
            <v>8.8839779753079</v>
          </cell>
          <cell r="AU75">
            <v>9.8710866392310006</v>
          </cell>
          <cell r="AV75">
            <v>10.967874043590001</v>
          </cell>
          <cell r="AW75">
            <v>12.186526715100001</v>
          </cell>
          <cell r="AX75">
            <v>13.540585239000002</v>
          </cell>
          <cell r="AY75">
            <v>15.045094710000001</v>
          </cell>
          <cell r="AZ75">
            <v>16.716771900000001</v>
          </cell>
          <cell r="BA75">
            <v>18.574191000000003</v>
          </cell>
          <cell r="BB75">
            <v>20.637990000000002</v>
          </cell>
          <cell r="BC75">
            <v>22.931100000000001</v>
          </cell>
          <cell r="BD75">
            <v>25.478999999999999</v>
          </cell>
          <cell r="BN75">
            <v>32.472000000000001</v>
          </cell>
          <cell r="BX75">
            <v>48.024999999999999</v>
          </cell>
          <cell r="CH75">
            <v>68.272000000000006</v>
          </cell>
          <cell r="CR75">
            <v>116.371</v>
          </cell>
          <cell r="DB75">
            <v>165.16399999999999</v>
          </cell>
          <cell r="DC75">
            <v>172.06</v>
          </cell>
          <cell r="DD75">
            <v>179.54499999999999</v>
          </cell>
          <cell r="DE75">
            <v>187.30099999999999</v>
          </cell>
          <cell r="DF75">
            <v>194.88800000000001</v>
          </cell>
          <cell r="DG75">
            <v>201.988</v>
          </cell>
          <cell r="DH75">
            <v>208.483</v>
          </cell>
          <cell r="DI75">
            <v>214.46299999999999</v>
          </cell>
          <cell r="DJ75">
            <v>220.09899999999999</v>
          </cell>
          <cell r="DK75">
            <v>225.65</v>
          </cell>
          <cell r="DL75">
            <v>231.31299999999999</v>
          </cell>
          <cell r="DM75">
            <v>237.12200000000001</v>
          </cell>
          <cell r="DN75">
            <v>243.02199999999999</v>
          </cell>
        </row>
        <row r="76">
          <cell r="I76">
            <v>0</v>
          </cell>
          <cell r="J76">
            <v>0</v>
          </cell>
          <cell r="K76">
            <v>0</v>
          </cell>
          <cell r="L76">
            <v>0</v>
          </cell>
          <cell r="M76">
            <v>0</v>
          </cell>
          <cell r="N76">
            <v>1.0598181453668733E-2</v>
          </cell>
          <cell r="O76">
            <v>1.5897272180503099E-2</v>
          </cell>
          <cell r="P76">
            <v>2.384590827075464E-2</v>
          </cell>
          <cell r="Q76">
            <v>3.5768862406131967E-2</v>
          </cell>
          <cell r="R76">
            <v>5.3653293609197961E-2</v>
          </cell>
          <cell r="S76">
            <v>8.0479940413796941E-2</v>
          </cell>
          <cell r="T76">
            <v>0.1207199106206954</v>
          </cell>
          <cell r="U76">
            <v>0.18107986593104305</v>
          </cell>
          <cell r="V76">
            <v>0.27161979889656462</v>
          </cell>
          <cell r="W76">
            <v>0.40742969834484688</v>
          </cell>
          <cell r="X76">
            <v>0.61114454751727043</v>
          </cell>
          <cell r="Y76">
            <v>0.91671682127590559</v>
          </cell>
          <cell r="Z76">
            <v>1.3750752319138586</v>
          </cell>
          <cell r="AA76">
            <v>2.0626128478707875</v>
          </cell>
          <cell r="AB76">
            <v>3.0939192718061808</v>
          </cell>
          <cell r="AC76">
            <v>4.640878907709272</v>
          </cell>
          <cell r="AD76">
            <v>6.961318361563908</v>
          </cell>
          <cell r="AE76">
            <v>10.441977542345862</v>
          </cell>
          <cell r="AF76">
            <v>10.991555307732485</v>
          </cell>
          <cell r="AG76">
            <v>11.570058218665773</v>
          </cell>
          <cell r="AH76">
            <v>12.17900865122713</v>
          </cell>
          <cell r="AI76">
            <v>12.820009106554874</v>
          </cell>
          <cell r="AJ76">
            <v>13.494746427952501</v>
          </cell>
          <cell r="AK76">
            <v>14.204996239950001</v>
          </cell>
          <cell r="AL76">
            <v>14.952627621</v>
          </cell>
          <cell r="AM76">
            <v>15.739608022105262</v>
          </cell>
          <cell r="AN76">
            <v>16.568008444321329</v>
          </cell>
          <cell r="AO76">
            <v>17.440008888759291</v>
          </cell>
          <cell r="AP76">
            <v>18.357904093430836</v>
          </cell>
          <cell r="AQ76">
            <v>19.377787654176991</v>
          </cell>
          <cell r="AR76">
            <v>20.454331412742384</v>
          </cell>
          <cell r="AS76">
            <v>21.590683157894738</v>
          </cell>
          <cell r="AT76">
            <v>22.79016555555555</v>
          </cell>
          <cell r="AU76">
            <v>24.056285864197534</v>
          </cell>
          <cell r="AV76">
            <v>24.885812962962966</v>
          </cell>
          <cell r="AW76">
            <v>25.743944444444441</v>
          </cell>
          <cell r="AX76">
            <v>26.631666666666664</v>
          </cell>
          <cell r="AY76">
            <v>27.550000000000004</v>
          </cell>
          <cell r="AZ76">
            <v>28.500000000000004</v>
          </cell>
          <cell r="BA76">
            <v>28.049999999999997</v>
          </cell>
          <cell r="BB76">
            <v>35.299999999999997</v>
          </cell>
          <cell r="BC76">
            <v>44.927200000000006</v>
          </cell>
          <cell r="BD76">
            <v>60.695999999999998</v>
          </cell>
          <cell r="BN76">
            <v>79.334000000000003</v>
          </cell>
          <cell r="BX76">
            <v>110.872</v>
          </cell>
          <cell r="CH76">
            <v>151.101</v>
          </cell>
          <cell r="CR76">
            <v>195.386</v>
          </cell>
          <cell r="DB76">
            <v>235.958</v>
          </cell>
          <cell r="DC76">
            <v>239.94200000000001</v>
          </cell>
          <cell r="DD76">
            <v>243.89699999999999</v>
          </cell>
          <cell r="DE76">
            <v>247.80199999999999</v>
          </cell>
          <cell r="DF76">
            <v>251.61500000000001</v>
          </cell>
          <cell r="DG76">
            <v>255.31299999999999</v>
          </cell>
          <cell r="DH76">
            <v>258.88200000000001</v>
          </cell>
          <cell r="DI76">
            <v>262.33</v>
          </cell>
          <cell r="DJ76">
            <v>265.702</v>
          </cell>
          <cell r="DK76">
            <v>269.04000000000002</v>
          </cell>
          <cell r="DL76">
            <v>272.39400000000001</v>
          </cell>
          <cell r="DM76">
            <v>275.76900000000001</v>
          </cell>
          <cell r="DN76">
            <v>279.14499999999998</v>
          </cell>
        </row>
        <row r="77">
          <cell r="I77">
            <v>1.0889766689046856</v>
          </cell>
          <cell r="J77">
            <v>1.6334650033570284</v>
          </cell>
          <cell r="K77">
            <v>2.450197505035542</v>
          </cell>
          <cell r="L77">
            <v>3.6752962575533137</v>
          </cell>
          <cell r="M77">
            <v>5.5129443863299716</v>
          </cell>
          <cell r="N77">
            <v>8.2694165794949566</v>
          </cell>
          <cell r="O77">
            <v>8.4381801831581189</v>
          </cell>
          <cell r="P77">
            <v>8.6103879419980807</v>
          </cell>
          <cell r="Q77">
            <v>8.7861101448960017</v>
          </cell>
          <cell r="R77">
            <v>8.9654185152000014</v>
          </cell>
          <cell r="S77">
            <v>9.1483862400000007</v>
          </cell>
          <cell r="T77">
            <v>9.3350880000000025</v>
          </cell>
          <cell r="U77">
            <v>9.5256000000000007</v>
          </cell>
          <cell r="V77">
            <v>9.7200000000000024</v>
          </cell>
          <cell r="W77">
            <v>10.260000000000002</v>
          </cell>
          <cell r="X77">
            <v>10.799999999999999</v>
          </cell>
          <cell r="Y77">
            <v>12.959999999999999</v>
          </cell>
          <cell r="Z77">
            <v>15.120000000000001</v>
          </cell>
          <cell r="AA77">
            <v>17.28</v>
          </cell>
          <cell r="AB77">
            <v>19.440000000000005</v>
          </cell>
          <cell r="AC77">
            <v>21.599999999999998</v>
          </cell>
          <cell r="AD77">
            <v>22.950000000000003</v>
          </cell>
          <cell r="AE77">
            <v>24.300000000000004</v>
          </cell>
          <cell r="AF77">
            <v>24.268632826085401</v>
          </cell>
          <cell r="AG77">
            <v>24.503457628357154</v>
          </cell>
          <cell r="AH77">
            <v>24.750967301370864</v>
          </cell>
          <cell r="AI77">
            <v>25.012461214063343</v>
          </cell>
          <cell r="AJ77">
            <v>25.28944080381946</v>
          </cell>
          <cell r="AK77">
            <v>25.583652811147658</v>
          </cell>
          <cell r="AL77">
            <v>25.89714456109779</v>
          </cell>
          <cell r="AM77">
            <v>26.23233551489928</v>
          </cell>
          <cell r="AN77">
            <v>26.592111136153115</v>
          </cell>
          <cell r="AO77">
            <v>26.979947887029155</v>
          </cell>
          <cell r="AP77">
            <v>27.400082485134558</v>
          </cell>
          <cell r="AQ77">
            <v>27.857745446033679</v>
          </cell>
          <cell r="AR77">
            <v>28.359490273957547</v>
          </cell>
          <cell r="AS77">
            <v>28.913668928418907</v>
          </cell>
          <cell r="AT77">
            <v>29.531138181300648</v>
          </cell>
          <cell r="AU77">
            <v>30.22634409549708</v>
          </cell>
          <cell r="AV77">
            <v>31.019053233691416</v>
          </cell>
          <cell r="AW77">
            <v>31.93724914665783</v>
          </cell>
          <cell r="AX77">
            <v>33.022266473649168</v>
          </cell>
          <cell r="AY77">
            <v>34.338578655441069</v>
          </cell>
          <cell r="AZ77">
            <v>35.994317248890006</v>
          </cell>
          <cell r="BA77">
            <v>38.190257027999998</v>
          </cell>
          <cell r="BB77">
            <v>41.361289200000002</v>
          </cell>
          <cell r="BC77">
            <v>46.73592</v>
          </cell>
          <cell r="BD77">
            <v>62.000999999999998</v>
          </cell>
          <cell r="BN77">
            <v>84.867999999999995</v>
          </cell>
          <cell r="BX77">
            <v>161.584</v>
          </cell>
          <cell r="CH77">
            <v>340.02300000000002</v>
          </cell>
          <cell r="CR77">
            <v>560.279</v>
          </cell>
          <cell r="DB77">
            <v>729.56100000000004</v>
          </cell>
          <cell r="DC77">
            <v>747.24699999999996</v>
          </cell>
          <cell r="DD77">
            <v>762.87800000000004</v>
          </cell>
          <cell r="DE77">
            <v>777.07299999999998</v>
          </cell>
          <cell r="DF77">
            <v>790.84699999999998</v>
          </cell>
          <cell r="DG77">
            <v>804.94</v>
          </cell>
          <cell r="DH77">
            <v>819.49900000000002</v>
          </cell>
          <cell r="DI77">
            <v>834.29100000000005</v>
          </cell>
          <cell r="DJ77">
            <v>849.25099999999998</v>
          </cell>
          <cell r="DK77">
            <v>864.19799999999998</v>
          </cell>
          <cell r="DL77">
            <v>879.053</v>
          </cell>
          <cell r="DM77">
            <v>893.84299999999996</v>
          </cell>
          <cell r="DN77">
            <v>908.65899999999999</v>
          </cell>
        </row>
        <row r="78">
          <cell r="L78">
            <v>8.8011082255867503</v>
          </cell>
          <cell r="M78">
            <v>13.201662338380126</v>
          </cell>
          <cell r="N78">
            <v>19.802493507570187</v>
          </cell>
          <cell r="O78">
            <v>22.631421151508786</v>
          </cell>
          <cell r="P78">
            <v>25.864481316010043</v>
          </cell>
          <cell r="Q78">
            <v>29.559407218297192</v>
          </cell>
          <cell r="R78">
            <v>33.782179678053929</v>
          </cell>
          <cell r="S78">
            <v>38.608205346347347</v>
          </cell>
          <cell r="T78">
            <v>44.123663252968392</v>
          </cell>
          <cell r="U78">
            <v>50.427043717678174</v>
          </cell>
          <cell r="V78">
            <v>57.630907105917913</v>
          </cell>
          <cell r="W78">
            <v>65.863893835334764</v>
          </cell>
          <cell r="X78">
            <v>75.273021526096869</v>
          </cell>
          <cell r="Y78">
            <v>86.026310315539277</v>
          </cell>
          <cell r="Z78">
            <v>98.315783217759162</v>
          </cell>
          <cell r="AA78">
            <v>112.36089510601047</v>
          </cell>
          <cell r="AB78">
            <v>128.41245154972626</v>
          </cell>
          <cell r="AC78">
            <v>146.75708748540143</v>
          </cell>
          <cell r="AD78">
            <v>167.72238569760165</v>
          </cell>
          <cell r="AE78">
            <v>191.68272651154473</v>
          </cell>
          <cell r="AF78">
            <v>195.59461888933134</v>
          </cell>
          <cell r="AG78">
            <v>197.40415699511993</v>
          </cell>
          <cell r="AH78">
            <v>199.31060627250918</v>
          </cell>
          <cell r="AI78">
            <v>201.32384471970624</v>
          </cell>
          <cell r="AJ78">
            <v>203.45528099681573</v>
          </cell>
          <cell r="AK78">
            <v>205.7181809876802</v>
          </cell>
          <cell r="AL78">
            <v>208.12808513130585</v>
          </cell>
          <cell r="AM78">
            <v>210.70334827691255</v>
          </cell>
          <cell r="AN78">
            <v>213.46584747958963</v>
          </cell>
          <cell r="AO78">
            <v>216.44192393367763</v>
          </cell>
          <cell r="AP78">
            <v>219.66365757815726</v>
          </cell>
          <cell r="AQ78">
            <v>223.17062453513802</v>
          </cell>
          <cell r="AR78">
            <v>227.01237237533601</v>
          </cell>
          <cell r="AS78">
            <v>231.25199223293993</v>
          </cell>
          <cell r="AT78">
            <v>235.97142064585705</v>
          </cell>
          <cell r="AU78">
            <v>241.27957121253277</v>
          </cell>
          <cell r="AV78">
            <v>247.3253007873343</v>
          </cell>
          <cell r="AW78">
            <v>254.31907535972675</v>
          </cell>
          <cell r="AX78">
            <v>262.57131674308079</v>
          </cell>
          <cell r="AY78">
            <v>272.56538070215993</v>
          </cell>
          <cell r="AZ78">
            <v>285.11023085999994</v>
          </cell>
          <cell r="BA78">
            <v>301.70394799999997</v>
          </cell>
          <cell r="BB78">
            <v>325.57979999999992</v>
          </cell>
          <cell r="BC78">
            <v>365.81999999999994</v>
          </cell>
          <cell r="BD78">
            <v>469</v>
          </cell>
          <cell r="BN78">
            <v>485.68299999999999</v>
          </cell>
          <cell r="BX78">
            <v>529.38</v>
          </cell>
          <cell r="CH78">
            <v>681.58100000000002</v>
          </cell>
          <cell r="CR78">
            <v>926.4</v>
          </cell>
          <cell r="DB78">
            <v>1233.4100000000001</v>
          </cell>
          <cell r="DC78">
            <v>1261.479</v>
          </cell>
          <cell r="DD78">
            <v>1288.973</v>
          </cell>
          <cell r="DE78">
            <v>1315.9970000000001</v>
          </cell>
          <cell r="DF78">
            <v>1342.6980000000001</v>
          </cell>
          <cell r="DG78">
            <v>1369.229</v>
          </cell>
          <cell r="DH78">
            <v>1395.6110000000001</v>
          </cell>
          <cell r="DI78">
            <v>1421.884</v>
          </cell>
          <cell r="DJ78">
            <v>1448.1559999999999</v>
          </cell>
          <cell r="DK78">
            <v>1474.588</v>
          </cell>
          <cell r="DL78">
            <v>1501.2660000000001</v>
          </cell>
          <cell r="DM78">
            <v>1528.248</v>
          </cell>
          <cell r="DN78">
            <v>1555.5229999999999</v>
          </cell>
        </row>
        <row r="79">
          <cell r="I79">
            <v>54.348859164444441</v>
          </cell>
          <cell r="J79">
            <v>63.407002358518518</v>
          </cell>
          <cell r="K79">
            <v>73.974836084938275</v>
          </cell>
          <cell r="L79">
            <v>86.30397543242799</v>
          </cell>
          <cell r="M79">
            <v>100.68797133783265</v>
          </cell>
          <cell r="N79">
            <v>117.46929989413809</v>
          </cell>
          <cell r="O79">
            <v>125.85996417229082</v>
          </cell>
          <cell r="P79">
            <v>134.84996161316872</v>
          </cell>
          <cell r="Q79">
            <v>144.48210172839507</v>
          </cell>
          <cell r="R79">
            <v>154.80225185185185</v>
          </cell>
          <cell r="S79">
            <v>165.85955555555557</v>
          </cell>
          <cell r="T79">
            <v>177.70666666666668</v>
          </cell>
          <cell r="U79">
            <v>190.4</v>
          </cell>
          <cell r="V79">
            <v>204</v>
          </cell>
          <cell r="W79">
            <v>215.5</v>
          </cell>
          <cell r="X79">
            <v>227</v>
          </cell>
          <cell r="Y79">
            <v>340.5</v>
          </cell>
          <cell r="Z79">
            <v>454</v>
          </cell>
          <cell r="AA79">
            <v>568</v>
          </cell>
          <cell r="AB79">
            <v>454</v>
          </cell>
          <cell r="AC79">
            <v>568</v>
          </cell>
          <cell r="AD79">
            <v>681</v>
          </cell>
          <cell r="AE79">
            <v>795</v>
          </cell>
          <cell r="AF79">
            <v>506.04896566698289</v>
          </cell>
          <cell r="AG79">
            <v>548.2197128058981</v>
          </cell>
          <cell r="AH79">
            <v>593.90468887305633</v>
          </cell>
          <cell r="AI79">
            <v>643.39674627914428</v>
          </cell>
          <cell r="AJ79">
            <v>697.01314180240638</v>
          </cell>
          <cell r="AK79">
            <v>755.09757028594026</v>
          </cell>
          <cell r="AL79">
            <v>818.02236780976864</v>
          </cell>
          <cell r="AM79">
            <v>886.19089846058273</v>
          </cell>
          <cell r="AN79">
            <v>960.04013999896461</v>
          </cell>
          <cell r="AO79">
            <v>1040.0434849988783</v>
          </cell>
          <cell r="AP79">
            <v>1126.7137754154514</v>
          </cell>
          <cell r="AQ79">
            <v>1220.6065900334056</v>
          </cell>
          <cell r="AR79">
            <v>1322.3238058695229</v>
          </cell>
          <cell r="AS79">
            <v>1432.51745635865</v>
          </cell>
          <cell r="AT79">
            <v>1551.8939110552042</v>
          </cell>
          <cell r="AU79">
            <v>1681.2184036431377</v>
          </cell>
          <cell r="AV79">
            <v>1821.3199372800659</v>
          </cell>
          <cell r="AW79">
            <v>1973.0965987200711</v>
          </cell>
          <cell r="AX79">
            <v>2137.521315280077</v>
          </cell>
          <cell r="AY79">
            <v>2315.6480915534166</v>
          </cell>
          <cell r="AZ79">
            <v>2508.6187658495346</v>
          </cell>
          <cell r="BA79">
            <v>2717.6703296703295</v>
          </cell>
          <cell r="BB79">
            <v>2944.1428571428573</v>
          </cell>
          <cell r="BC79">
            <v>3612</v>
          </cell>
          <cell r="BD79">
            <v>3527.0039999999999</v>
          </cell>
          <cell r="BN79">
            <v>4159.5</v>
          </cell>
          <cell r="BX79">
            <v>4707.491</v>
          </cell>
          <cell r="CH79">
            <v>5073</v>
          </cell>
          <cell r="CR79">
            <v>5459.9989999999998</v>
          </cell>
          <cell r="DB79">
            <v>4744.75</v>
          </cell>
          <cell r="DC79">
            <v>4685.8710000000001</v>
          </cell>
          <cell r="DD79">
            <v>4628.8249999999998</v>
          </cell>
          <cell r="DE79">
            <v>4573.2079999999996</v>
          </cell>
          <cell r="DF79">
            <v>4518.5280000000002</v>
          </cell>
          <cell r="DG79">
            <v>4464.5429999999997</v>
          </cell>
          <cell r="DH79">
            <v>4410.8599999999997</v>
          </cell>
          <cell r="DI79">
            <v>4357.8599999999997</v>
          </cell>
          <cell r="DJ79">
            <v>4307.0110000000004</v>
          </cell>
          <cell r="DK79">
            <v>4260.3320000000003</v>
          </cell>
          <cell r="DL79">
            <v>4219.1909999999998</v>
          </cell>
          <cell r="DM79">
            <v>4184.1000000000004</v>
          </cell>
          <cell r="DN79">
            <v>4154.4219999999996</v>
          </cell>
        </row>
        <row r="80">
          <cell r="I80">
            <v>0.10691885436077297</v>
          </cell>
          <cell r="J80">
            <v>0.14255847248103062</v>
          </cell>
          <cell r="K80">
            <v>0.19007796330804086</v>
          </cell>
          <cell r="L80">
            <v>0.25343728441072111</v>
          </cell>
          <cell r="M80">
            <v>0.33791637921429485</v>
          </cell>
          <cell r="N80">
            <v>0.45055517228572645</v>
          </cell>
          <cell r="O80">
            <v>0.51492019689797308</v>
          </cell>
          <cell r="P80">
            <v>0.58848022502625497</v>
          </cell>
          <cell r="Q80">
            <v>0.67254882860143428</v>
          </cell>
          <cell r="R80">
            <v>0.76862723268735333</v>
          </cell>
          <cell r="S80">
            <v>0.87843112307126092</v>
          </cell>
          <cell r="T80">
            <v>1.0039212835100126</v>
          </cell>
          <cell r="U80">
            <v>1.1473386097257285</v>
          </cell>
          <cell r="V80">
            <v>1.3112441254008329</v>
          </cell>
          <cell r="W80">
            <v>1.4985647147438088</v>
          </cell>
          <cell r="X80">
            <v>1.7126453882786388</v>
          </cell>
          <cell r="Y80">
            <v>1.9573090151755874</v>
          </cell>
          <cell r="Z80">
            <v>2.2369245887720997</v>
          </cell>
          <cell r="AA80">
            <v>2.5564852443109709</v>
          </cell>
          <cell r="AB80">
            <v>2.921697422069681</v>
          </cell>
          <cell r="AC80">
            <v>3.3390827680796358</v>
          </cell>
          <cell r="AD80">
            <v>3.8160945920910123</v>
          </cell>
          <cell r="AE80">
            <v>4.361250962389728</v>
          </cell>
          <cell r="AF80">
            <v>3.9378285388567456</v>
          </cell>
          <cell r="AG80">
            <v>3.5555150884823039</v>
          </cell>
          <cell r="AH80">
            <v>3.2103194488238276</v>
          </cell>
          <cell r="AI80">
            <v>2.8986379489380192</v>
          </cell>
          <cell r="AJ80">
            <v>2.6172167888469495</v>
          </cell>
          <cell r="AK80">
            <v>2.3631180714831679</v>
          </cell>
          <cell r="AL80">
            <v>2.1336891325042195</v>
          </cell>
          <cell r="AM80">
            <v>1.9265348477950721</v>
          </cell>
          <cell r="AN80">
            <v>1.739492629562541</v>
          </cell>
          <cell r="AO80">
            <v>1.5706098499933621</v>
          </cell>
          <cell r="AP80">
            <v>1.4181234567901231</v>
          </cell>
          <cell r="AQ80">
            <v>2.1271851851851848</v>
          </cell>
          <cell r="AR80">
            <v>3.190777777777777</v>
          </cell>
          <cell r="AS80">
            <v>4.7861666666666656</v>
          </cell>
          <cell r="AT80">
            <v>7.1792499999999979</v>
          </cell>
          <cell r="AU80">
            <v>10.768874999999998</v>
          </cell>
          <cell r="AV80">
            <v>16.153312499999998</v>
          </cell>
          <cell r="AW80">
            <v>24.229968749999998</v>
          </cell>
          <cell r="AX80">
            <v>36.344953124999989</v>
          </cell>
          <cell r="AY80">
            <v>54.517429687499991</v>
          </cell>
          <cell r="AZ80">
            <v>81.776144531249983</v>
          </cell>
          <cell r="BA80">
            <v>109.03485937499998</v>
          </cell>
          <cell r="BB80">
            <v>145.37981249999999</v>
          </cell>
          <cell r="BC80">
            <v>193.83974999999998</v>
          </cell>
          <cell r="BD80">
            <v>258.45299999999997</v>
          </cell>
          <cell r="BN80">
            <v>317.85599999999999</v>
          </cell>
          <cell r="BX80">
            <v>430.75400000000002</v>
          </cell>
          <cell r="CH80">
            <v>616.15300000000002</v>
          </cell>
          <cell r="CR80">
            <v>895.529</v>
          </cell>
          <cell r="DB80">
            <v>1301.808</v>
          </cell>
          <cell r="DC80">
            <v>1346.5060000000001</v>
          </cell>
          <cell r="DD80">
            <v>1391.3779999999999</v>
          </cell>
          <cell r="DE80">
            <v>1436.3209999999999</v>
          </cell>
          <cell r="DF80">
            <v>1481.2539999999999</v>
          </cell>
          <cell r="DG80">
            <v>1526.1379999999999</v>
          </cell>
          <cell r="DH80">
            <v>1570.883</v>
          </cell>
          <cell r="DI80">
            <v>1615.511</v>
          </cell>
          <cell r="DJ80">
            <v>1660.2</v>
          </cell>
          <cell r="DK80">
            <v>1705.211</v>
          </cell>
          <cell r="DL80">
            <v>1750.732</v>
          </cell>
          <cell r="DM80">
            <v>1796.83</v>
          </cell>
          <cell r="DN80">
            <v>1843.4480000000001</v>
          </cell>
        </row>
        <row r="81">
          <cell r="I81">
            <v>27.082704569256709</v>
          </cell>
          <cell r="J81">
            <v>36.11027275900895</v>
          </cell>
          <cell r="K81">
            <v>48.147030345345264</v>
          </cell>
          <cell r="L81">
            <v>64.196040460460353</v>
          </cell>
          <cell r="M81">
            <v>85.594720613947146</v>
          </cell>
          <cell r="N81">
            <v>114.12629415192953</v>
          </cell>
          <cell r="O81">
            <v>116.6624340219724</v>
          </cell>
          <cell r="P81">
            <v>119.254932555794</v>
          </cell>
          <cell r="Q81">
            <v>121.90504216814497</v>
          </cell>
          <cell r="R81">
            <v>119.31131786669508</v>
          </cell>
          <cell r="S81">
            <v>116.77277918868029</v>
          </cell>
          <cell r="T81">
            <v>114.28825197189985</v>
          </cell>
          <cell r="U81">
            <v>111.85658703632751</v>
          </cell>
          <cell r="V81">
            <v>109.47665965257588</v>
          </cell>
          <cell r="W81">
            <v>107.14736902167</v>
          </cell>
          <cell r="X81">
            <v>104.86763776588978</v>
          </cell>
          <cell r="Y81">
            <v>102.63641143044532</v>
          </cell>
          <cell r="Z81">
            <v>100.45265799575499</v>
          </cell>
          <cell r="AA81">
            <v>98.315367400100627</v>
          </cell>
          <cell r="AB81">
            <v>96.223551072438909</v>
          </cell>
          <cell r="AC81">
            <v>94.176241475152978</v>
          </cell>
          <cell r="AD81">
            <v>92.172491656532713</v>
          </cell>
          <cell r="AE81">
            <v>90.211374812776697</v>
          </cell>
          <cell r="AF81">
            <v>100.23486090308521</v>
          </cell>
          <cell r="AG81">
            <v>111.37206767009468</v>
          </cell>
          <cell r="AH81">
            <v>123.74674185566076</v>
          </cell>
          <cell r="AI81">
            <v>137.49637983962305</v>
          </cell>
          <cell r="AJ81">
            <v>152.77375537735895</v>
          </cell>
          <cell r="AK81">
            <v>169.74861708595438</v>
          </cell>
          <cell r="AL81">
            <v>188.60957453994934</v>
          </cell>
          <cell r="AM81">
            <v>209.56619393327702</v>
          </cell>
          <cell r="AN81">
            <v>232.85132659253003</v>
          </cell>
          <cell r="AO81">
            <v>258.72369621392227</v>
          </cell>
          <cell r="AP81">
            <v>277.20396022920238</v>
          </cell>
          <cell r="AQ81">
            <v>297.00424310271683</v>
          </cell>
          <cell r="AR81">
            <v>318.21883189576806</v>
          </cell>
          <cell r="AS81">
            <v>340.94874845975147</v>
          </cell>
          <cell r="AT81">
            <v>365.30223049259087</v>
          </cell>
          <cell r="AU81">
            <v>391.39524695634736</v>
          </cell>
          <cell r="AV81">
            <v>395.34873429934078</v>
          </cell>
          <cell r="AW81">
            <v>399.34215585791998</v>
          </cell>
          <cell r="AX81">
            <v>403.37591500799999</v>
          </cell>
          <cell r="AY81">
            <v>407.45041919999994</v>
          </cell>
          <cell r="AZ81">
            <v>411.56608</v>
          </cell>
          <cell r="BA81">
            <v>514.45759999999996</v>
          </cell>
          <cell r="BB81">
            <v>643.07199999999989</v>
          </cell>
          <cell r="BC81">
            <v>803.83999999999992</v>
          </cell>
          <cell r="BD81">
            <v>1004.8</v>
          </cell>
          <cell r="BN81">
            <v>1100.905</v>
          </cell>
          <cell r="BX81">
            <v>1095.6410000000001</v>
          </cell>
          <cell r="CH81">
            <v>1476.1769999999999</v>
          </cell>
          <cell r="CR81">
            <v>2154.4679999999998</v>
          </cell>
          <cell r="DB81">
            <v>3149.4470000000001</v>
          </cell>
          <cell r="DC81">
            <v>3266.4520000000002</v>
          </cell>
          <cell r="DD81">
            <v>3386.9969999999998</v>
          </cell>
          <cell r="DE81">
            <v>3510.373</v>
          </cell>
          <cell r="DF81">
            <v>3635.616</v>
          </cell>
          <cell r="DG81">
            <v>3762.0050000000001</v>
          </cell>
          <cell r="DH81">
            <v>3889.2669999999998</v>
          </cell>
          <cell r="DI81">
            <v>4017.498</v>
          </cell>
          <cell r="DJ81">
            <v>4146.7830000000004</v>
          </cell>
          <cell r="DK81">
            <v>4277.3599999999997</v>
          </cell>
          <cell r="DL81">
            <v>4409.3919999999998</v>
          </cell>
          <cell r="DM81">
            <v>4542.8239999999996</v>
          </cell>
          <cell r="DN81">
            <v>4677.5550000000003</v>
          </cell>
        </row>
        <row r="82">
          <cell r="I82">
            <v>44.939340958163406</v>
          </cell>
          <cell r="J82">
            <v>87.409011437245113</v>
          </cell>
          <cell r="K82">
            <v>161.11351715586767</v>
          </cell>
          <cell r="L82">
            <v>316.67027573380153</v>
          </cell>
          <cell r="M82">
            <v>625.00541360070224</v>
          </cell>
          <cell r="N82">
            <v>3000</v>
          </cell>
          <cell r="O82">
            <v>3249.9999999999995</v>
          </cell>
          <cell r="P82">
            <v>3499.9999999999995</v>
          </cell>
          <cell r="Q82">
            <v>3500.0000000000005</v>
          </cell>
          <cell r="R82">
            <v>3499.9999999999991</v>
          </cell>
          <cell r="S82">
            <v>3250</v>
          </cell>
          <cell r="T82">
            <v>3000</v>
          </cell>
          <cell r="U82">
            <v>3124.9999999999995</v>
          </cell>
          <cell r="V82">
            <v>3250</v>
          </cell>
          <cell r="W82">
            <v>3374.9999999999991</v>
          </cell>
          <cell r="X82">
            <v>3500</v>
          </cell>
          <cell r="Y82">
            <v>4000</v>
          </cell>
          <cell r="Z82">
            <v>6000.0000000000009</v>
          </cell>
          <cell r="AA82">
            <v>9000</v>
          </cell>
          <cell r="AB82">
            <v>6500.0000000000009</v>
          </cell>
          <cell r="AC82">
            <v>8999.9999999999982</v>
          </cell>
          <cell r="AD82">
            <v>12000.000000000002</v>
          </cell>
          <cell r="AE82">
            <v>13000.000000000002</v>
          </cell>
          <cell r="AF82">
            <v>13978.610605404663</v>
          </cell>
          <cell r="AG82">
            <v>14957.593401097394</v>
          </cell>
          <cell r="AH82">
            <v>15936.974972098769</v>
          </cell>
          <cell r="AI82">
            <v>16916.783802359398</v>
          </cell>
          <cell r="AJ82">
            <v>17897.050410397806</v>
          </cell>
          <cell r="AK82">
            <v>18891.900351769546</v>
          </cell>
          <cell r="AL82">
            <v>19886.750293141293</v>
          </cell>
          <cell r="AM82">
            <v>20881.600234513033</v>
          </cell>
          <cell r="AN82">
            <v>21876.450175884773</v>
          </cell>
          <cell r="AO82">
            <v>22871.300117256516</v>
          </cell>
          <cell r="AP82">
            <v>23888.150058628256</v>
          </cell>
          <cell r="AQ82">
            <v>24905.000000000007</v>
          </cell>
          <cell r="AR82">
            <v>28045</v>
          </cell>
          <cell r="AS82">
            <v>31126.000000000004</v>
          </cell>
          <cell r="AT82">
            <v>33746</v>
          </cell>
          <cell r="AU82">
            <v>36048.999999999985</v>
          </cell>
          <cell r="AV82">
            <v>39231</v>
          </cell>
          <cell r="AW82">
            <v>43500</v>
          </cell>
          <cell r="AX82">
            <v>47607.000000000015</v>
          </cell>
          <cell r="AY82">
            <v>54387.999999999993</v>
          </cell>
          <cell r="AZ82">
            <v>62884.000000000007</v>
          </cell>
          <cell r="BA82">
            <v>60893.999999999993</v>
          </cell>
          <cell r="BB82">
            <v>65083.999999999985</v>
          </cell>
          <cell r="BC82">
            <v>69835</v>
          </cell>
          <cell r="BD82">
            <v>68376.001999999993</v>
          </cell>
          <cell r="BN82">
            <v>72814.899000000005</v>
          </cell>
          <cell r="BX82">
            <v>78169.286999999997</v>
          </cell>
          <cell r="CH82">
            <v>78288.577000000005</v>
          </cell>
          <cell r="CR82">
            <v>79433.024000000005</v>
          </cell>
          <cell r="DB82">
            <v>82074.78</v>
          </cell>
          <cell r="DC82">
            <v>82146.061000000002</v>
          </cell>
          <cell r="DD82">
            <v>82232.195999999996</v>
          </cell>
          <cell r="DE82">
            <v>82318.899000000005</v>
          </cell>
          <cell r="DF82">
            <v>82383.184999999998</v>
          </cell>
          <cell r="DG82">
            <v>82408.687999999995</v>
          </cell>
          <cell r="DH82">
            <v>82392.695999999996</v>
          </cell>
          <cell r="DI82">
            <v>82342.625</v>
          </cell>
          <cell r="DJ82">
            <v>82264.264999999999</v>
          </cell>
          <cell r="DK82">
            <v>82166.67</v>
          </cell>
          <cell r="DL82">
            <v>82056.774999999994</v>
          </cell>
          <cell r="DM82">
            <v>81935.979000000007</v>
          </cell>
          <cell r="DN82">
            <v>81803.142999999996</v>
          </cell>
        </row>
        <row r="83">
          <cell r="K83">
            <v>68.573814676010684</v>
          </cell>
          <cell r="L83">
            <v>102.86072201401602</v>
          </cell>
          <cell r="M83">
            <v>154.29108302102404</v>
          </cell>
          <cell r="N83">
            <v>231.43662453153604</v>
          </cell>
          <cell r="O83">
            <v>264.49899946461267</v>
          </cell>
          <cell r="P83">
            <v>302.28457081670012</v>
          </cell>
          <cell r="Q83">
            <v>345.46808093337165</v>
          </cell>
          <cell r="R83">
            <v>394.82066392385332</v>
          </cell>
          <cell r="S83">
            <v>451.22361591297511</v>
          </cell>
          <cell r="T83">
            <v>515.68413247197168</v>
          </cell>
          <cell r="U83">
            <v>589.35329425368184</v>
          </cell>
          <cell r="V83">
            <v>673.54662200420785</v>
          </cell>
          <cell r="W83">
            <v>769.76756800480882</v>
          </cell>
          <cell r="X83">
            <v>879.7343634340674</v>
          </cell>
          <cell r="Y83">
            <v>1005.4107010675057</v>
          </cell>
          <cell r="Z83">
            <v>1149.0408012200064</v>
          </cell>
          <cell r="AA83">
            <v>1313.189487108579</v>
          </cell>
          <cell r="AB83">
            <v>1500.7879852669473</v>
          </cell>
          <cell r="AC83">
            <v>1715.1862688765113</v>
          </cell>
          <cell r="AD83">
            <v>1960.2128787160127</v>
          </cell>
          <cell r="AE83">
            <v>2240.2432899611576</v>
          </cell>
          <cell r="AF83">
            <v>2258.3097681060053</v>
          </cell>
          <cell r="AG83">
            <v>2277.2871611152996</v>
          </cell>
          <cell r="AH83">
            <v>2297.2633642829783</v>
          </cell>
          <cell r="AI83">
            <v>2318.3391749644729</v>
          </cell>
          <cell r="AJ83">
            <v>2340.6308978006696</v>
          </cell>
          <cell r="AK83">
            <v>2364.2736341420905</v>
          </cell>
          <cell r="AL83">
            <v>2389.4254813138155</v>
          </cell>
          <cell r="AM83">
            <v>2416.2729586319479</v>
          </cell>
          <cell r="AN83">
            <v>2445.0381129013758</v>
          </cell>
          <cell r="AO83">
            <v>2475.9879624317732</v>
          </cell>
          <cell r="AP83">
            <v>2509.447259221392</v>
          </cell>
          <cell r="AQ83">
            <v>2545.8160600796728</v>
          </cell>
          <cell r="AR83">
            <v>2585.5944360184176</v>
          </cell>
          <cell r="AS83">
            <v>2629.4180705272047</v>
          </cell>
          <cell r="AT83">
            <v>2678.11099775919</v>
          </cell>
          <cell r="AU83">
            <v>2732.7663242440713</v>
          </cell>
          <cell r="AV83">
            <v>2794.8746497950729</v>
          </cell>
          <cell r="AW83">
            <v>2866.5381023539207</v>
          </cell>
          <cell r="AX83">
            <v>2950.8480465408002</v>
          </cell>
          <cell r="AY83">
            <v>3052.6014274560002</v>
          </cell>
          <cell r="AZ83">
            <v>3179.7931536000001</v>
          </cell>
          <cell r="BA83">
            <v>3347.1506880000002</v>
          </cell>
          <cell r="BB83">
            <v>3586.2328800000005</v>
          </cell>
          <cell r="BC83">
            <v>3984.7031999999999</v>
          </cell>
          <cell r="BD83">
            <v>4980.8789999999999</v>
          </cell>
          <cell r="BN83">
            <v>6788.7110000000002</v>
          </cell>
          <cell r="BX83">
            <v>8739.4050000000007</v>
          </cell>
          <cell r="CH83">
            <v>11026.16</v>
          </cell>
          <cell r="CR83">
            <v>14967.509</v>
          </cell>
          <cell r="DB83">
            <v>19529.305</v>
          </cell>
          <cell r="DC83">
            <v>19999.190999999999</v>
          </cell>
          <cell r="DD83">
            <v>20474.920999999998</v>
          </cell>
          <cell r="DE83">
            <v>20954.559000000001</v>
          </cell>
          <cell r="DF83">
            <v>21435.258000000002</v>
          </cell>
          <cell r="DG83">
            <v>21915.168000000001</v>
          </cell>
          <cell r="DH83">
            <v>22393.338</v>
          </cell>
          <cell r="DI83">
            <v>22870.965</v>
          </cell>
          <cell r="DJ83">
            <v>23350.928</v>
          </cell>
          <cell r="DK83">
            <v>23837.260999999999</v>
          </cell>
          <cell r="DL83">
            <v>24332.755000000001</v>
          </cell>
          <cell r="DM83">
            <v>24838.396000000001</v>
          </cell>
          <cell r="DN83">
            <v>25352.97</v>
          </cell>
        </row>
        <row r="84">
          <cell r="I84">
            <v>8.3673996608808351E-2</v>
          </cell>
          <cell r="J84">
            <v>0.10459249576101044</v>
          </cell>
          <cell r="K84">
            <v>0.13074061970126305</v>
          </cell>
          <cell r="L84">
            <v>0.16342577462657881</v>
          </cell>
          <cell r="M84">
            <v>0.20428221828322352</v>
          </cell>
          <cell r="N84">
            <v>0.25535277285402941</v>
          </cell>
          <cell r="O84">
            <v>0.26056405393268306</v>
          </cell>
          <cell r="P84">
            <v>0.26588168768641129</v>
          </cell>
          <cell r="Q84">
            <v>0.27130784457797069</v>
          </cell>
          <cell r="R84">
            <v>0.2768447393652762</v>
          </cell>
          <cell r="S84">
            <v>0.28249463200538388</v>
          </cell>
          <cell r="T84">
            <v>0.28825982857692234</v>
          </cell>
          <cell r="U84">
            <v>0.29414268222134932</v>
          </cell>
          <cell r="V84">
            <v>0.30014559410341768</v>
          </cell>
          <cell r="W84">
            <v>0.30627101439124255</v>
          </cell>
          <cell r="X84">
            <v>0.31252144325636994</v>
          </cell>
          <cell r="Y84">
            <v>0.31889943189425501</v>
          </cell>
          <cell r="Z84">
            <v>0.32540758356556632</v>
          </cell>
          <cell r="AA84">
            <v>0.33204855465874111</v>
          </cell>
          <cell r="AB84">
            <v>0.33882505577422561</v>
          </cell>
          <cell r="AC84">
            <v>0.34573985283084246</v>
          </cell>
          <cell r="AD84">
            <v>0.35279576819473724</v>
          </cell>
          <cell r="AE84">
            <v>0.35999568183136454</v>
          </cell>
          <cell r="AF84">
            <v>0.44999460228920568</v>
          </cell>
          <cell r="AG84">
            <v>0.56249325286150709</v>
          </cell>
          <cell r="AH84">
            <v>0.70311656607688389</v>
          </cell>
          <cell r="AI84">
            <v>0.87889570759610491</v>
          </cell>
          <cell r="AJ84">
            <v>1.0986196344951311</v>
          </cell>
          <cell r="AK84">
            <v>1.3732745431189139</v>
          </cell>
          <cell r="AL84">
            <v>1.7165931788986424</v>
          </cell>
          <cell r="AM84">
            <v>2.1457414736233029</v>
          </cell>
          <cell r="AN84">
            <v>2.6821768420291288</v>
          </cell>
          <cell r="AO84">
            <v>3.3527210525364111</v>
          </cell>
          <cell r="AP84">
            <v>4.1909013156705139</v>
          </cell>
          <cell r="AQ84">
            <v>5.238626644588142</v>
          </cell>
          <cell r="AR84">
            <v>6.5482833057351773</v>
          </cell>
          <cell r="AS84">
            <v>8.1853541321689711</v>
          </cell>
          <cell r="AT84">
            <v>10.231692665211215</v>
          </cell>
          <cell r="AU84">
            <v>12.789615831514018</v>
          </cell>
          <cell r="AV84">
            <v>12.91880387021618</v>
          </cell>
          <cell r="AW84">
            <v>13.049296838602203</v>
          </cell>
          <cell r="AX84">
            <v>13.181107917780002</v>
          </cell>
          <cell r="AY84">
            <v>13.314250422000002</v>
          </cell>
          <cell r="AZ84">
            <v>13.448737800000002</v>
          </cell>
          <cell r="BA84">
            <v>14.943042000000002</v>
          </cell>
          <cell r="BB84">
            <v>16.603380000000001</v>
          </cell>
          <cell r="BC84">
            <v>18.4482</v>
          </cell>
          <cell r="BD84">
            <v>20.498000000000001</v>
          </cell>
          <cell r="BN84">
            <v>22.132000000000001</v>
          </cell>
          <cell r="BX84">
            <v>25.395</v>
          </cell>
          <cell r="CH84">
            <v>27.609000000000002</v>
          </cell>
          <cell r="CR84">
            <v>28.173999999999999</v>
          </cell>
          <cell r="DB84">
            <v>28.905000000000001</v>
          </cell>
          <cell r="DC84">
            <v>29.186</v>
          </cell>
          <cell r="DD84">
            <v>29.573</v>
          </cell>
          <cell r="DE84">
            <v>30.007999999999999</v>
          </cell>
          <cell r="DF84">
            <v>30.408000000000001</v>
          </cell>
          <cell r="DG84">
            <v>30.713999999999999</v>
          </cell>
          <cell r="DH84">
            <v>30.905999999999999</v>
          </cell>
          <cell r="DI84">
            <v>31.001999999999999</v>
          </cell>
          <cell r="DJ84">
            <v>31.032</v>
          </cell>
          <cell r="DK84">
            <v>31.045000000000002</v>
          </cell>
          <cell r="DL84">
            <v>31.073</v>
          </cell>
          <cell r="DM84">
            <v>31.070873169062285</v>
          </cell>
          <cell r="DN84">
            <v>31.082570739219712</v>
          </cell>
        </row>
        <row r="85">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5.102810166969264</v>
          </cell>
          <cell r="AA85">
            <v>5.6697890744102937</v>
          </cell>
          <cell r="AB85">
            <v>6.2997656382336595</v>
          </cell>
          <cell r="AC85">
            <v>6.9997395980374</v>
          </cell>
          <cell r="AD85">
            <v>7.7774884422637776</v>
          </cell>
          <cell r="AE85">
            <v>8.6416538247375314</v>
          </cell>
          <cell r="AF85">
            <v>9.0964777102500332</v>
          </cell>
          <cell r="AG85">
            <v>9.575239695000036</v>
          </cell>
          <cell r="AH85">
            <v>10.079199678947406</v>
          </cell>
          <cell r="AI85">
            <v>10.609683872576216</v>
          </cell>
          <cell r="AJ85">
            <v>11.168088286922334</v>
          </cell>
          <cell r="AK85">
            <v>11.755882407286668</v>
          </cell>
          <cell r="AL85">
            <v>12.374613060301755</v>
          </cell>
          <cell r="AM85">
            <v>13.025908484528163</v>
          </cell>
          <cell r="AN85">
            <v>13.711482615292804</v>
          </cell>
          <cell r="AO85">
            <v>14.433139595045056</v>
          </cell>
          <cell r="AP85">
            <v>15.192778521100058</v>
          </cell>
          <cell r="AQ85">
            <v>16.036821772272283</v>
          </cell>
          <cell r="AR85">
            <v>16.9277563151763</v>
          </cell>
          <cell r="AS85">
            <v>17.868187221574981</v>
          </cell>
          <cell r="AT85">
            <v>18.860864289440261</v>
          </cell>
          <cell r="AU85">
            <v>19.908690083298051</v>
          </cell>
          <cell r="AV85">
            <v>20.595196637894535</v>
          </cell>
          <cell r="AW85">
            <v>21.305375832304694</v>
          </cell>
          <cell r="AX85">
            <v>22.04004396445313</v>
          </cell>
          <cell r="AY85">
            <v>22.800045480468754</v>
          </cell>
          <cell r="AZ85">
            <v>23.586253945312503</v>
          </cell>
          <cell r="BA85">
            <v>24.191029687500002</v>
          </cell>
          <cell r="BB85">
            <v>24.811312500000003</v>
          </cell>
          <cell r="BC85">
            <v>25.447500000000005</v>
          </cell>
          <cell r="BD85">
            <v>26.1</v>
          </cell>
          <cell r="BN85">
            <v>32.973999999999997</v>
          </cell>
          <cell r="BX85">
            <v>43.893000000000001</v>
          </cell>
          <cell r="CH85">
            <v>54.749000000000002</v>
          </cell>
          <cell r="CR85">
            <v>71.844999999999999</v>
          </cell>
          <cell r="DB85">
            <v>84.022999999999996</v>
          </cell>
          <cell r="DC85">
            <v>85.563000000000002</v>
          </cell>
          <cell r="DD85">
            <v>87.161000000000001</v>
          </cell>
          <cell r="DE85">
            <v>88.789000000000001</v>
          </cell>
          <cell r="DF85">
            <v>90.412000000000006</v>
          </cell>
          <cell r="DG85">
            <v>92.004000000000005</v>
          </cell>
          <cell r="DH85">
            <v>93.554000000000002</v>
          </cell>
          <cell r="DI85">
            <v>95.067999999999998</v>
          </cell>
          <cell r="DJ85">
            <v>96.558000000000007</v>
          </cell>
          <cell r="DK85">
            <v>98.045000000000002</v>
          </cell>
          <cell r="DL85">
            <v>99.546999999999997</v>
          </cell>
          <cell r="DM85">
            <v>101.063</v>
          </cell>
          <cell r="DN85">
            <v>102.59</v>
          </cell>
        </row>
        <row r="86">
          <cell r="I86">
            <v>25</v>
          </cell>
          <cell r="J86">
            <v>50</v>
          </cell>
          <cell r="K86">
            <v>100</v>
          </cell>
          <cell r="L86">
            <v>300.00000000000006</v>
          </cell>
          <cell r="M86">
            <v>999.99999999999977</v>
          </cell>
          <cell r="N86">
            <v>1999.9999999999995</v>
          </cell>
          <cell r="O86">
            <v>1999.9999999999995</v>
          </cell>
          <cell r="P86">
            <v>1999.9999999999995</v>
          </cell>
          <cell r="Q86">
            <v>1749.9999999999993</v>
          </cell>
          <cell r="R86">
            <v>1500.0000000000002</v>
          </cell>
          <cell r="S86">
            <v>1150</v>
          </cell>
          <cell r="T86">
            <v>800</v>
          </cell>
          <cell r="U86">
            <v>850.00000000000011</v>
          </cell>
          <cell r="V86">
            <v>899.99999999999977</v>
          </cell>
          <cell r="W86">
            <v>949.99999999999989</v>
          </cell>
          <cell r="X86">
            <v>999.99999999999977</v>
          </cell>
          <cell r="Y86">
            <v>1079.9999999999993</v>
          </cell>
          <cell r="Z86">
            <v>1169.9999999999998</v>
          </cell>
          <cell r="AA86">
            <v>1250.0000000000002</v>
          </cell>
          <cell r="AB86">
            <v>899.99999999999977</v>
          </cell>
          <cell r="AC86">
            <v>999.99999999999977</v>
          </cell>
          <cell r="AD86">
            <v>1500.0000000000002</v>
          </cell>
          <cell r="AE86">
            <v>1500.0000000000002</v>
          </cell>
          <cell r="AF86">
            <v>1567.6666666666663</v>
          </cell>
          <cell r="AG86">
            <v>1635.3333333333328</v>
          </cell>
          <cell r="AH86">
            <v>1702.9999999999998</v>
          </cell>
          <cell r="AI86">
            <v>1770.6666666666663</v>
          </cell>
          <cell r="AJ86">
            <v>1838.3333333333333</v>
          </cell>
          <cell r="AK86">
            <v>1905.9999999999993</v>
          </cell>
          <cell r="AL86">
            <v>1973.6666666666663</v>
          </cell>
          <cell r="AM86">
            <v>2041.3333333333335</v>
          </cell>
          <cell r="AN86">
            <v>2108.9999999999995</v>
          </cell>
          <cell r="AO86">
            <v>2176.6666666666652</v>
          </cell>
          <cell r="AP86">
            <v>2244.3333333333335</v>
          </cell>
          <cell r="AQ86">
            <v>2311.9999999999995</v>
          </cell>
          <cell r="AR86">
            <v>2533.9999999999986</v>
          </cell>
          <cell r="AS86">
            <v>2777.0000000000005</v>
          </cell>
          <cell r="AT86">
            <v>3044.0000000000005</v>
          </cell>
          <cell r="AU86">
            <v>3335.9999999999986</v>
          </cell>
          <cell r="AV86">
            <v>3656.9999999999995</v>
          </cell>
          <cell r="AW86">
            <v>4048.9999999999991</v>
          </cell>
          <cell r="AX86">
            <v>4481.9999999999991</v>
          </cell>
          <cell r="AY86">
            <v>4961.9999999999982</v>
          </cell>
          <cell r="AZ86">
            <v>5319.9999999999973</v>
          </cell>
          <cell r="BA86">
            <v>5699.9999999999982</v>
          </cell>
          <cell r="BB86">
            <v>6351.0000000000009</v>
          </cell>
          <cell r="BC86">
            <v>7279.9999999999982</v>
          </cell>
          <cell r="BD86">
            <v>7566.0020000000004</v>
          </cell>
          <cell r="BN86">
            <v>8333.4989999999998</v>
          </cell>
          <cell r="BX86">
            <v>8793.0020000000004</v>
          </cell>
          <cell r="CH86">
            <v>9642.5040000000008</v>
          </cell>
          <cell r="CR86">
            <v>10160.501</v>
          </cell>
          <cell r="DB86">
            <v>10942.311</v>
          </cell>
          <cell r="DC86">
            <v>10973.906999999999</v>
          </cell>
          <cell r="DD86">
            <v>10999.589</v>
          </cell>
          <cell r="DE86">
            <v>11021.47</v>
          </cell>
          <cell r="DF86">
            <v>11042.188</v>
          </cell>
          <cell r="DG86">
            <v>11063.669</v>
          </cell>
          <cell r="DH86">
            <v>11086.915000000001</v>
          </cell>
          <cell r="DI86">
            <v>11111.69</v>
          </cell>
          <cell r="DJ86">
            <v>11137.032999999999</v>
          </cell>
          <cell r="DK86">
            <v>11161.337</v>
          </cell>
          <cell r="DL86">
            <v>11183.393</v>
          </cell>
          <cell r="DM86">
            <v>11203.120999999999</v>
          </cell>
          <cell r="DN86">
            <v>11220.906999999999</v>
          </cell>
        </row>
        <row r="87">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1.0506535645848685</v>
          </cell>
          <cell r="Y87">
            <v>1.0720954740661923</v>
          </cell>
          <cell r="Z87">
            <v>1.0939749735369309</v>
          </cell>
          <cell r="AA87">
            <v>1.1163009934050314</v>
          </cell>
          <cell r="AB87">
            <v>1.1390826463316648</v>
          </cell>
          <cell r="AC87">
            <v>1.1623292309506783</v>
          </cell>
          <cell r="AD87">
            <v>1.1860502356639575</v>
          </cell>
          <cell r="AE87">
            <v>1.2102553425142422</v>
          </cell>
          <cell r="AF87">
            <v>1.3615372603285225</v>
          </cell>
          <cell r="AG87">
            <v>1.5317294178695879</v>
          </cell>
          <cell r="AH87">
            <v>1.7231955951032862</v>
          </cell>
          <cell r="AI87">
            <v>1.9385950444911972</v>
          </cell>
          <cell r="AJ87">
            <v>2.1809194250525969</v>
          </cell>
          <cell r="AK87">
            <v>2.4535343531841716</v>
          </cell>
          <cell r="AL87">
            <v>2.760226147332193</v>
          </cell>
          <cell r="AM87">
            <v>3.1052544157487172</v>
          </cell>
          <cell r="AN87">
            <v>3.4934112177173073</v>
          </cell>
          <cell r="AO87">
            <v>3.9300876199319705</v>
          </cell>
          <cell r="AP87">
            <v>4.4213485724234669</v>
          </cell>
          <cell r="AQ87">
            <v>4.9740171439764005</v>
          </cell>
          <cell r="AR87">
            <v>5.5957692869734501</v>
          </cell>
          <cell r="AS87">
            <v>6.2952404478451323</v>
          </cell>
          <cell r="AT87">
            <v>7.0821455038257737</v>
          </cell>
          <cell r="AU87">
            <v>7.9674136918039959</v>
          </cell>
          <cell r="AV87">
            <v>8.9633404032794957</v>
          </cell>
          <cell r="AW87">
            <v>10.083757953689434</v>
          </cell>
          <cell r="AX87">
            <v>11.344227697900612</v>
          </cell>
          <cell r="AY87">
            <v>12.76225616013819</v>
          </cell>
          <cell r="AZ87">
            <v>14.357538180155464</v>
          </cell>
          <cell r="BA87">
            <v>16.152230452674896</v>
          </cell>
          <cell r="BB87">
            <v>18.171259259259259</v>
          </cell>
          <cell r="BC87">
            <v>20.442666666666668</v>
          </cell>
          <cell r="BD87">
            <v>22.998000000000001</v>
          </cell>
          <cell r="BN87">
            <v>32.649000000000001</v>
          </cell>
          <cell r="BX87">
            <v>46.430999999999997</v>
          </cell>
          <cell r="CH87">
            <v>50.207999999999998</v>
          </cell>
          <cell r="CR87">
            <v>55.552</v>
          </cell>
          <cell r="DB87">
            <v>56.195999999999998</v>
          </cell>
          <cell r="DC87">
            <v>56.395000000000003</v>
          </cell>
          <cell r="DD87">
            <v>56.619</v>
          </cell>
          <cell r="DE87">
            <v>56.844999999999999</v>
          </cell>
          <cell r="DF87">
            <v>57.042000000000002</v>
          </cell>
          <cell r="DG87">
            <v>57.189</v>
          </cell>
          <cell r="DH87">
            <v>57.276000000000003</v>
          </cell>
          <cell r="DI87">
            <v>57.308999999999997</v>
          </cell>
          <cell r="DJ87">
            <v>57.307000000000002</v>
          </cell>
          <cell r="DK87">
            <v>57.295000000000002</v>
          </cell>
          <cell r="DL87">
            <v>57.290999999999997</v>
          </cell>
          <cell r="DM87">
            <v>57.638282672565175</v>
          </cell>
          <cell r="DN87">
            <v>57.979761177900848</v>
          </cell>
        </row>
        <row r="88">
          <cell r="K88">
            <v>0.65239782760774112</v>
          </cell>
          <cell r="L88">
            <v>1.3047956552154822</v>
          </cell>
          <cell r="M88">
            <v>2.6095913104309645</v>
          </cell>
          <cell r="N88">
            <v>5.219182620861929</v>
          </cell>
          <cell r="O88">
            <v>5.6936537682130135</v>
          </cell>
          <cell r="P88">
            <v>6.2112586562323786</v>
          </cell>
          <cell r="Q88">
            <v>6.7759185340716854</v>
          </cell>
          <cell r="R88">
            <v>7.3919111280782026</v>
          </cell>
          <cell r="S88">
            <v>8.063903048812584</v>
          </cell>
          <cell r="T88">
            <v>8.7969851441591818</v>
          </cell>
          <cell r="U88">
            <v>9.5967110663554713</v>
          </cell>
          <cell r="V88">
            <v>10.469139345115059</v>
          </cell>
          <cell r="W88">
            <v>11.420879285580066</v>
          </cell>
          <cell r="X88">
            <v>12.459141038814616</v>
          </cell>
          <cell r="Y88">
            <v>13.591790224161402</v>
          </cell>
          <cell r="Z88">
            <v>14.827407517266984</v>
          </cell>
          <cell r="AA88">
            <v>16.175353655200343</v>
          </cell>
          <cell r="AB88">
            <v>17.645840351127646</v>
          </cell>
          <cell r="AC88">
            <v>19.250007655775619</v>
          </cell>
          <cell r="AD88">
            <v>21.000008351755216</v>
          </cell>
          <cell r="AE88">
            <v>22.909100020096599</v>
          </cell>
          <cell r="AF88">
            <v>24.786895103711078</v>
          </cell>
          <cell r="AG88">
            <v>26.818607817130015</v>
          </cell>
          <cell r="AH88">
            <v>29.016854359517723</v>
          </cell>
          <cell r="AI88">
            <v>31.395285044724094</v>
          </cell>
          <cell r="AJ88">
            <v>33.968669064783448</v>
          </cell>
          <cell r="AK88">
            <v>36.752986201241107</v>
          </cell>
          <cell r="AL88">
            <v>39.765526053801857</v>
          </cell>
          <cell r="AM88">
            <v>43.02499540247414</v>
          </cell>
          <cell r="AN88">
            <v>46.551634369890053</v>
          </cell>
          <cell r="AO88">
            <v>50.367342105126944</v>
          </cell>
          <cell r="AP88">
            <v>54.49581276948161</v>
          </cell>
          <cell r="AQ88">
            <v>56.31233986179766</v>
          </cell>
          <cell r="AR88">
            <v>58.189417857190925</v>
          </cell>
          <cell r="AS88">
            <v>60.129065119097291</v>
          </cell>
          <cell r="AT88">
            <v>62.133367289733876</v>
          </cell>
          <cell r="AU88">
            <v>64.204479532725003</v>
          </cell>
          <cell r="AV88">
            <v>66.418427102818981</v>
          </cell>
          <cell r="AW88">
            <v>68.708717692571341</v>
          </cell>
          <cell r="AX88">
            <v>71.077983819901391</v>
          </cell>
          <cell r="AY88">
            <v>73.528948779208321</v>
          </cell>
          <cell r="AZ88">
            <v>76.064429771594831</v>
          </cell>
          <cell r="BA88">
            <v>76.216863498592005</v>
          </cell>
          <cell r="BB88">
            <v>76.369602704000016</v>
          </cell>
          <cell r="BC88">
            <v>76.522648000000018</v>
          </cell>
          <cell r="BD88">
            <v>76.676000000000002</v>
          </cell>
          <cell r="BN88">
            <v>89.843000000000004</v>
          </cell>
          <cell r="BX88">
            <v>94.394999999999996</v>
          </cell>
          <cell r="CH88">
            <v>88.929000000000002</v>
          </cell>
          <cell r="CR88">
            <v>96.18</v>
          </cell>
          <cell r="DB88">
            <v>101.208</v>
          </cell>
          <cell r="DC88">
            <v>101.398</v>
          </cell>
          <cell r="DD88">
            <v>101.636</v>
          </cell>
          <cell r="DE88">
            <v>101.901</v>
          </cell>
          <cell r="DF88">
            <v>102.193</v>
          </cell>
          <cell r="DG88">
            <v>102.5</v>
          </cell>
          <cell r="DH88">
            <v>102.824</v>
          </cell>
          <cell r="DI88">
            <v>103.16800000000001</v>
          </cell>
          <cell r="DJ88">
            <v>103.54</v>
          </cell>
          <cell r="DK88">
            <v>103.935</v>
          </cell>
          <cell r="DL88">
            <v>104.342</v>
          </cell>
          <cell r="DM88">
            <v>104.76900000000001</v>
          </cell>
          <cell r="DN88">
            <v>105.21899999999999</v>
          </cell>
        </row>
        <row r="89">
          <cell r="I89">
            <v>0.44669417875149336</v>
          </cell>
          <cell r="J89">
            <v>0.89338835750298673</v>
          </cell>
          <cell r="K89">
            <v>1.7867767150059735</v>
          </cell>
          <cell r="L89">
            <v>3.5735534300119469</v>
          </cell>
          <cell r="M89">
            <v>7.1471068600238938</v>
          </cell>
          <cell r="N89">
            <v>14.294213720047788</v>
          </cell>
          <cell r="O89">
            <v>15.593687694597586</v>
          </cell>
          <cell r="P89">
            <v>17.011295666833728</v>
          </cell>
          <cell r="Q89">
            <v>18.557777091091339</v>
          </cell>
          <cell r="R89">
            <v>20.244847735736005</v>
          </cell>
          <cell r="S89">
            <v>22.085288438984737</v>
          </cell>
          <cell r="T89">
            <v>24.093041933437892</v>
          </cell>
          <cell r="U89">
            <v>26.283318472841337</v>
          </cell>
          <cell r="V89">
            <v>28.672711061281458</v>
          </cell>
          <cell r="W89">
            <v>31.279321157761593</v>
          </cell>
          <cell r="X89">
            <v>34.122895808467192</v>
          </cell>
          <cell r="Y89">
            <v>37.224977245600577</v>
          </cell>
          <cell r="Z89">
            <v>40.609066086109713</v>
          </cell>
          <cell r="AA89">
            <v>44.300799366665146</v>
          </cell>
          <cell r="AB89">
            <v>48.328144763634704</v>
          </cell>
          <cell r="AC89">
            <v>52.721612469419682</v>
          </cell>
          <cell r="AD89">
            <v>57.514486330276014</v>
          </cell>
          <cell r="AE89">
            <v>62.743075996664743</v>
          </cell>
          <cell r="AF89">
            <v>67.885951078358573</v>
          </cell>
          <cell r="AG89">
            <v>73.450373297896149</v>
          </cell>
          <cell r="AH89">
            <v>79.470895699363069</v>
          </cell>
          <cell r="AI89">
            <v>85.984903543573139</v>
          </cell>
          <cell r="AJ89">
            <v>93.032846456980792</v>
          </cell>
          <cell r="AK89">
            <v>100.65848960919233</v>
          </cell>
          <cell r="AL89">
            <v>108.90918547879824</v>
          </cell>
          <cell r="AM89">
            <v>117.83616789509318</v>
          </cell>
          <cell r="AN89">
            <v>127.49487018157622</v>
          </cell>
          <cell r="AO89">
            <v>137.94526937678739</v>
          </cell>
          <cell r="AP89">
            <v>149.25225866996672</v>
          </cell>
          <cell r="AQ89">
            <v>154.22733395896554</v>
          </cell>
          <cell r="AR89">
            <v>159.36824509093114</v>
          </cell>
          <cell r="AS89">
            <v>164.68051992729548</v>
          </cell>
          <cell r="AT89">
            <v>170.16987059153863</v>
          </cell>
          <cell r="AU89">
            <v>175.8421996112566</v>
          </cell>
          <cell r="AV89">
            <v>181.90572373578269</v>
          </cell>
          <cell r="AW89">
            <v>188.17833489908557</v>
          </cell>
          <cell r="AX89">
            <v>194.667242999054</v>
          </cell>
          <cell r="AY89">
            <v>201.3799065507456</v>
          </cell>
          <cell r="AZ89">
            <v>208.32404125939192</v>
          </cell>
          <cell r="BA89">
            <v>208.74152430800794</v>
          </cell>
          <cell r="BB89">
            <v>209.15984399599998</v>
          </cell>
          <cell r="BC89">
            <v>209.579002</v>
          </cell>
          <cell r="BD89">
            <v>209.999</v>
          </cell>
          <cell r="BN89">
            <v>275.10300000000001</v>
          </cell>
          <cell r="BX89">
            <v>320.00099999999998</v>
          </cell>
          <cell r="CH89">
            <v>326.91699999999997</v>
          </cell>
          <cell r="CR89">
            <v>386.34300000000002</v>
          </cell>
          <cell r="DB89">
            <v>429.166</v>
          </cell>
          <cell r="DC89">
            <v>434.76400000000001</v>
          </cell>
          <cell r="DD89">
            <v>440.50400000000002</v>
          </cell>
          <cell r="DE89">
            <v>446.10599999999999</v>
          </cell>
          <cell r="DF89">
            <v>451.19499999999999</v>
          </cell>
          <cell r="DG89">
            <v>455.51400000000001</v>
          </cell>
          <cell r="DH89">
            <v>458.93700000000001</v>
          </cell>
          <cell r="DI89">
            <v>461.55900000000003</v>
          </cell>
          <cell r="DJ89">
            <v>463.59199999999998</v>
          </cell>
          <cell r="DK89">
            <v>465.38799999999998</v>
          </cell>
          <cell r="DL89">
            <v>467.18200000000002</v>
          </cell>
          <cell r="DM89">
            <v>469.04199999999997</v>
          </cell>
          <cell r="DN89">
            <v>470.91899999999998</v>
          </cell>
        </row>
        <row r="90">
          <cell r="I90">
            <v>0.14572917941676794</v>
          </cell>
          <cell r="J90">
            <v>0.18216147427095991</v>
          </cell>
          <cell r="K90">
            <v>0.22770184283869987</v>
          </cell>
          <cell r="L90">
            <v>0.28462730354837484</v>
          </cell>
          <cell r="M90">
            <v>0.35578412943546855</v>
          </cell>
          <cell r="N90">
            <v>0.44473016179433572</v>
          </cell>
          <cell r="O90">
            <v>0.55591270224291967</v>
          </cell>
          <cell r="P90">
            <v>0.69489087780364955</v>
          </cell>
          <cell r="Q90">
            <v>0.86861359725456189</v>
          </cell>
          <cell r="R90">
            <v>1.0857669965682024</v>
          </cell>
          <cell r="S90">
            <v>1.3572087457102531</v>
          </cell>
          <cell r="T90">
            <v>1.696510932137816</v>
          </cell>
          <cell r="U90">
            <v>2.1206386651722702</v>
          </cell>
          <cell r="V90">
            <v>2.6507983314653383</v>
          </cell>
          <cell r="W90">
            <v>3.3134979143316721</v>
          </cell>
          <cell r="X90">
            <v>4.1418723929145909</v>
          </cell>
          <cell r="Y90">
            <v>5.1773404911432381</v>
          </cell>
          <cell r="Z90">
            <v>6.4716756139290474</v>
          </cell>
          <cell r="AA90">
            <v>8.0895945174113084</v>
          </cell>
          <cell r="AB90">
            <v>10.111993146764135</v>
          </cell>
          <cell r="AC90">
            <v>12.639991433455172</v>
          </cell>
          <cell r="AD90">
            <v>15.799989291818965</v>
          </cell>
          <cell r="AE90">
            <v>19.749986614773704</v>
          </cell>
          <cell r="AF90">
            <v>20.789459594498638</v>
          </cell>
          <cell r="AG90">
            <v>21.883641678419618</v>
          </cell>
          <cell r="AH90">
            <v>23.035412293073279</v>
          </cell>
          <cell r="AI90">
            <v>24.247802413761352</v>
          </cell>
          <cell r="AJ90">
            <v>25.524002540801419</v>
          </cell>
          <cell r="AK90">
            <v>26.867371095580438</v>
          </cell>
          <cell r="AL90">
            <v>28.281443258505725</v>
          </cell>
          <cell r="AM90">
            <v>29.769940272111295</v>
          </cell>
          <cell r="AN90">
            <v>31.336779233801366</v>
          </cell>
          <cell r="AO90">
            <v>32.986083404001427</v>
          </cell>
          <cell r="AP90">
            <v>34.722193056843608</v>
          </cell>
          <cell r="AQ90">
            <v>36.651203782223803</v>
          </cell>
          <cell r="AR90">
            <v>38.687381770125135</v>
          </cell>
          <cell r="AS90">
            <v>40.836680757354301</v>
          </cell>
          <cell r="AT90">
            <v>43.10538524387399</v>
          </cell>
          <cell r="AU90">
            <v>45.500128868533665</v>
          </cell>
          <cell r="AV90">
            <v>47.069098829517579</v>
          </cell>
          <cell r="AW90">
            <v>48.692171202949211</v>
          </cell>
          <cell r="AX90">
            <v>50.371211589257804</v>
          </cell>
          <cell r="AY90">
            <v>52.108149919921871</v>
          </cell>
          <cell r="AZ90">
            <v>53.904982675781241</v>
          </cell>
          <cell r="BA90">
            <v>55.287161718749985</v>
          </cell>
          <cell r="BB90">
            <v>56.704781249999989</v>
          </cell>
          <cell r="BC90">
            <v>58.158749999999998</v>
          </cell>
          <cell r="BD90">
            <v>59.65</v>
          </cell>
          <cell r="BN90">
            <v>67.436000000000007</v>
          </cell>
          <cell r="BX90">
            <v>85.459000000000003</v>
          </cell>
          <cell r="CH90">
            <v>106.572</v>
          </cell>
          <cell r="CR90">
            <v>133.91399999999999</v>
          </cell>
          <cell r="DB90">
            <v>155.15299999999999</v>
          </cell>
          <cell r="DC90">
            <v>157.60499999999999</v>
          </cell>
          <cell r="DD90">
            <v>160.29499999999999</v>
          </cell>
          <cell r="DE90">
            <v>163.124</v>
          </cell>
          <cell r="DF90">
            <v>165.92</v>
          </cell>
          <cell r="DG90">
            <v>168.56899999999999</v>
          </cell>
          <cell r="DH90">
            <v>171.029</v>
          </cell>
          <cell r="DI90">
            <v>173.34700000000001</v>
          </cell>
          <cell r="DJ90">
            <v>175.55199999999999</v>
          </cell>
          <cell r="DK90">
            <v>177.72200000000001</v>
          </cell>
          <cell r="DL90">
            <v>179.893</v>
          </cell>
          <cell r="DM90">
            <v>182.084</v>
          </cell>
          <cell r="DN90">
            <v>184.27</v>
          </cell>
        </row>
        <row r="91">
          <cell r="K91">
            <v>109.0285649617513</v>
          </cell>
          <cell r="L91">
            <v>121.14284995750145</v>
          </cell>
          <cell r="M91">
            <v>134.60316661944609</v>
          </cell>
          <cell r="N91">
            <v>149.55907402160673</v>
          </cell>
          <cell r="O91">
            <v>163.15535347811647</v>
          </cell>
          <cell r="P91">
            <v>177.98765833976341</v>
          </cell>
          <cell r="Q91">
            <v>194.16835455246914</v>
          </cell>
          <cell r="R91">
            <v>211.82002314814818</v>
          </cell>
          <cell r="S91">
            <v>231.07638888888891</v>
          </cell>
          <cell r="T91">
            <v>252.08333333333334</v>
          </cell>
          <cell r="U91">
            <v>275</v>
          </cell>
          <cell r="V91">
            <v>300.00000000000006</v>
          </cell>
          <cell r="W91">
            <v>450.00000000000006</v>
          </cell>
          <cell r="X91">
            <v>600.00000000000011</v>
          </cell>
          <cell r="Y91">
            <v>640</v>
          </cell>
          <cell r="Z91">
            <v>679.99999999999989</v>
          </cell>
          <cell r="AA91">
            <v>720.00000000000011</v>
          </cell>
          <cell r="AB91">
            <v>760</v>
          </cell>
          <cell r="AC91">
            <v>799.99999999999977</v>
          </cell>
          <cell r="AD91">
            <v>600.00000000000011</v>
          </cell>
          <cell r="AE91">
            <v>699.75203428168788</v>
          </cell>
          <cell r="AF91">
            <v>690.35938952622894</v>
          </cell>
          <cell r="AG91">
            <v>681.09282053929974</v>
          </cell>
          <cell r="AH91">
            <v>671.95063502870516</v>
          </cell>
          <cell r="AI91">
            <v>662.93116341758162</v>
          </cell>
          <cell r="AJ91">
            <v>654.0327585394931</v>
          </cell>
          <cell r="AK91">
            <v>645.25379533762077</v>
          </cell>
          <cell r="AL91">
            <v>636.59267056798831</v>
          </cell>
          <cell r="AM91">
            <v>628.04780250667329</v>
          </cell>
          <cell r="AN91">
            <v>619.61763066094579</v>
          </cell>
          <cell r="AO91">
            <v>611.30061548428898</v>
          </cell>
          <cell r="AP91">
            <v>603.09523809523807</v>
          </cell>
          <cell r="AQ91">
            <v>594.99999999999989</v>
          </cell>
          <cell r="AR91">
            <v>671.60493827160496</v>
          </cell>
          <cell r="AS91">
            <v>755.55555555555554</v>
          </cell>
          <cell r="AT91">
            <v>850</v>
          </cell>
          <cell r="AU91">
            <v>964.99999999999989</v>
          </cell>
          <cell r="AV91">
            <v>1079.9999999999998</v>
          </cell>
          <cell r="AW91">
            <v>1173.2500000000002</v>
          </cell>
          <cell r="AX91">
            <v>1234.9999999999998</v>
          </cell>
          <cell r="AY91">
            <v>1300</v>
          </cell>
          <cell r="AZ91">
            <v>1441.0000000000002</v>
          </cell>
          <cell r="BA91">
            <v>1597</v>
          </cell>
          <cell r="BB91">
            <v>1770.9999999999993</v>
          </cell>
          <cell r="BC91">
            <v>2199.9999999999995</v>
          </cell>
          <cell r="BD91">
            <v>3146.0729999999999</v>
          </cell>
          <cell r="BN91">
            <v>4140.6400000000003</v>
          </cell>
          <cell r="BX91">
            <v>5420.4269999999997</v>
          </cell>
          <cell r="CH91">
            <v>7015.7039999999997</v>
          </cell>
          <cell r="CR91">
            <v>8910.1209999999992</v>
          </cell>
          <cell r="DB91">
            <v>11230.704</v>
          </cell>
          <cell r="DC91">
            <v>11506.145</v>
          </cell>
          <cell r="DD91">
            <v>11793.334999999999</v>
          </cell>
          <cell r="DE91">
            <v>12090.950999999999</v>
          </cell>
          <cell r="DF91">
            <v>12396.931</v>
          </cell>
          <cell r="DG91">
            <v>12709.737999999999</v>
          </cell>
          <cell r="DH91">
            <v>13028.58</v>
          </cell>
          <cell r="DI91">
            <v>13353.77</v>
          </cell>
          <cell r="DJ91">
            <v>13686.129000000001</v>
          </cell>
          <cell r="DK91">
            <v>14026.945</v>
          </cell>
          <cell r="DL91">
            <v>14376.880999999999</v>
          </cell>
          <cell r="DM91">
            <v>14736.003000000001</v>
          </cell>
          <cell r="DN91">
            <v>15103.061</v>
          </cell>
        </row>
        <row r="92">
          <cell r="L92">
            <v>54.08366832809849</v>
          </cell>
          <cell r="M92">
            <v>81.125502492147774</v>
          </cell>
          <cell r="N92">
            <v>121.68825373822159</v>
          </cell>
          <cell r="O92">
            <v>139.07228998653895</v>
          </cell>
          <cell r="P92">
            <v>158.93975998461599</v>
          </cell>
          <cell r="Q92">
            <v>181.64543998241828</v>
          </cell>
          <cell r="R92">
            <v>207.59478855133517</v>
          </cell>
          <cell r="S92">
            <v>237.25118691581156</v>
          </cell>
          <cell r="T92">
            <v>271.14421361807041</v>
          </cell>
          <cell r="U92">
            <v>309.87910127779469</v>
          </cell>
          <cell r="V92">
            <v>354.14754431747974</v>
          </cell>
          <cell r="W92">
            <v>404.74005064854816</v>
          </cell>
          <cell r="X92">
            <v>462.56005788405525</v>
          </cell>
          <cell r="Y92">
            <v>528.64006615320579</v>
          </cell>
          <cell r="Z92">
            <v>604.16007560366381</v>
          </cell>
          <cell r="AA92">
            <v>690.46865783275871</v>
          </cell>
          <cell r="AB92">
            <v>789.10703752315283</v>
          </cell>
          <cell r="AC92">
            <v>901.83661431217456</v>
          </cell>
          <cell r="AD92">
            <v>1030.6704163567708</v>
          </cell>
          <cell r="AE92">
            <v>1177.9090472648811</v>
          </cell>
          <cell r="AF92">
            <v>1187.4083137750815</v>
          </cell>
          <cell r="AG92">
            <v>1197.3865348992422</v>
          </cell>
          <cell r="AH92">
            <v>1207.889925556253</v>
          </cell>
          <cell r="AI92">
            <v>1218.9714845063106</v>
          </cell>
          <cell r="AJ92">
            <v>1230.6923641650253</v>
          </cell>
          <cell r="AK92">
            <v>1243.1236001666919</v>
          </cell>
          <cell r="AL92">
            <v>1256.3483193174013</v>
          </cell>
          <cell r="AM92">
            <v>1270.4645925681589</v>
          </cell>
          <cell r="AN92">
            <v>1285.5891710511128</v>
          </cell>
          <cell r="AO92">
            <v>1301.8624516973298</v>
          </cell>
          <cell r="AP92">
            <v>1319.4551875310774</v>
          </cell>
          <cell r="AQ92">
            <v>1338.5777264808032</v>
          </cell>
          <cell r="AR92">
            <v>1359.4930034570659</v>
          </cell>
          <cell r="AS92">
            <v>1382.5352577529484</v>
          </cell>
          <cell r="AT92">
            <v>1408.1377625261509</v>
          </cell>
          <cell r="AU92">
            <v>1436.8752678838275</v>
          </cell>
          <cell r="AV92">
            <v>1469.531523972096</v>
          </cell>
          <cell r="AW92">
            <v>1507.2118194585601</v>
          </cell>
          <cell r="AX92">
            <v>1551.5415788544001</v>
          </cell>
          <cell r="AY92">
            <v>1605.0430126079998</v>
          </cell>
          <cell r="AZ92">
            <v>1671.9198048000003</v>
          </cell>
          <cell r="BA92">
            <v>1759.9155839999996</v>
          </cell>
          <cell r="BB92">
            <v>1885.62384</v>
          </cell>
          <cell r="BC92">
            <v>2095.1376</v>
          </cell>
          <cell r="BD92">
            <v>2618.922</v>
          </cell>
          <cell r="BN92">
            <v>3122.6680000000001</v>
          </cell>
          <cell r="BX92">
            <v>3843.2179999999998</v>
          </cell>
          <cell r="CH92">
            <v>4628.4849999999997</v>
          </cell>
          <cell r="CR92">
            <v>6147.0540000000001</v>
          </cell>
          <cell r="DB92">
            <v>8383.5540000000001</v>
          </cell>
          <cell r="DC92">
            <v>8544.9699999999993</v>
          </cell>
          <cell r="DD92">
            <v>8705.9760000000006</v>
          </cell>
          <cell r="DE92">
            <v>8869.9609999999993</v>
          </cell>
          <cell r="DF92">
            <v>9040.5370000000003</v>
          </cell>
          <cell r="DG92">
            <v>9220.768</v>
          </cell>
          <cell r="DH92">
            <v>9411.8790000000008</v>
          </cell>
          <cell r="DI92">
            <v>9615.0730000000003</v>
          </cell>
          <cell r="DJ92">
            <v>9833.0560000000005</v>
          </cell>
          <cell r="DK92">
            <v>10068.721</v>
          </cell>
          <cell r="DL92">
            <v>10323.754999999999</v>
          </cell>
          <cell r="DM92">
            <v>10599.701999999999</v>
          </cell>
          <cell r="DN92">
            <v>10895.233</v>
          </cell>
        </row>
        <row r="93">
          <cell r="K93">
            <v>0.6710886399999999</v>
          </cell>
          <cell r="L93">
            <v>1.3421772799999998</v>
          </cell>
          <cell r="M93">
            <v>2.6843545599999996</v>
          </cell>
          <cell r="N93">
            <v>5.3687091199999992</v>
          </cell>
          <cell r="O93">
            <v>6.7108863999999997</v>
          </cell>
          <cell r="P93">
            <v>8.3886079999999978</v>
          </cell>
          <cell r="Q93">
            <v>10.485759999999999</v>
          </cell>
          <cell r="R93">
            <v>13.107199999999999</v>
          </cell>
          <cell r="S93">
            <v>16.384</v>
          </cell>
          <cell r="T93">
            <v>20.479999999999997</v>
          </cell>
          <cell r="U93">
            <v>25.599999999999998</v>
          </cell>
          <cell r="V93">
            <v>31.999999999999996</v>
          </cell>
          <cell r="W93">
            <v>39.999999999999993</v>
          </cell>
          <cell r="X93">
            <v>50</v>
          </cell>
          <cell r="Y93">
            <v>54.999999999999986</v>
          </cell>
          <cell r="Z93">
            <v>59.999999999999993</v>
          </cell>
          <cell r="AA93">
            <v>69.999999999999986</v>
          </cell>
          <cell r="AB93">
            <v>79.999999999999986</v>
          </cell>
          <cell r="AC93">
            <v>89.999999999999986</v>
          </cell>
          <cell r="AD93">
            <v>89.999999999999986</v>
          </cell>
          <cell r="AE93">
            <v>99.759678261510118</v>
          </cell>
          <cell r="AF93">
            <v>104.51013913110583</v>
          </cell>
          <cell r="AG93">
            <v>109.48681242306326</v>
          </cell>
          <cell r="AH93">
            <v>114.70047015749482</v>
          </cell>
          <cell r="AI93">
            <v>120.16239730785173</v>
          </cell>
          <cell r="AJ93">
            <v>125.88441622727323</v>
          </cell>
          <cell r="AK93">
            <v>131.87891223809575</v>
          </cell>
          <cell r="AL93">
            <v>138.15886043990986</v>
          </cell>
          <cell r="AM93">
            <v>144.73785379419127</v>
          </cell>
          <cell r="AN93">
            <v>151.63013254629561</v>
          </cell>
          <cell r="AO93">
            <v>158.85061504850017</v>
          </cell>
          <cell r="AP93">
            <v>166.41493005080974</v>
          </cell>
          <cell r="AQ93">
            <v>175.17361057979969</v>
          </cell>
          <cell r="AR93">
            <v>184.39327429452595</v>
          </cell>
          <cell r="AS93">
            <v>194.09818346792207</v>
          </cell>
          <cell r="AT93">
            <v>204.31387733465485</v>
          </cell>
          <cell r="AU93">
            <v>215.06723929963667</v>
          </cell>
          <cell r="AV93">
            <v>232.98950924127305</v>
          </cell>
          <cell r="AW93">
            <v>252.40530167804576</v>
          </cell>
          <cell r="AX93">
            <v>273.43907681788295</v>
          </cell>
          <cell r="AY93">
            <v>296.22566655270657</v>
          </cell>
          <cell r="AZ93">
            <v>320.9111387654321</v>
          </cell>
          <cell r="BA93">
            <v>343.83336296296301</v>
          </cell>
          <cell r="BB93">
            <v>368.39288888888882</v>
          </cell>
          <cell r="BC93">
            <v>394.70666666666665</v>
          </cell>
          <cell r="BD93">
            <v>422.9</v>
          </cell>
          <cell r="BN93">
            <v>568.5</v>
          </cell>
          <cell r="BX93">
            <v>709.37900000000002</v>
          </cell>
          <cell r="CH93">
            <v>776.07799999999997</v>
          </cell>
          <cell r="CR93">
            <v>749.18799999999999</v>
          </cell>
          <cell r="DB93">
            <v>756.25900000000001</v>
          </cell>
          <cell r="DC93">
            <v>757.17499999999995</v>
          </cell>
          <cell r="DD93">
            <v>758.83600000000001</v>
          </cell>
          <cell r="DE93">
            <v>760.85199999999998</v>
          </cell>
          <cell r="DF93">
            <v>762.65800000000002</v>
          </cell>
          <cell r="DG93">
            <v>763.83399999999995</v>
          </cell>
          <cell r="DH93">
            <v>764.27599999999995</v>
          </cell>
          <cell r="DI93">
            <v>764.1</v>
          </cell>
          <cell r="DJ93">
            <v>763.43700000000001</v>
          </cell>
          <cell r="DK93">
            <v>762.49699999999996</v>
          </cell>
          <cell r="DL93">
            <v>761.44200000000001</v>
          </cell>
          <cell r="DM93">
            <v>760.28399999999999</v>
          </cell>
          <cell r="DN93">
            <v>758.97400000000005</v>
          </cell>
        </row>
        <row r="94">
          <cell r="K94">
            <v>5.7091456513029187E-2</v>
          </cell>
          <cell r="L94">
            <v>0.11418291302605837</v>
          </cell>
          <cell r="M94">
            <v>0.22836582605211675</v>
          </cell>
          <cell r="N94">
            <v>0.4567316521042335</v>
          </cell>
          <cell r="O94">
            <v>0.68509747815635025</v>
          </cell>
          <cell r="P94">
            <v>1.0276462172345253</v>
          </cell>
          <cell r="Q94">
            <v>1.541469325851788</v>
          </cell>
          <cell r="R94">
            <v>2.3122039887776813</v>
          </cell>
          <cell r="S94">
            <v>3.4683059831665224</v>
          </cell>
          <cell r="T94">
            <v>5.202458974749784</v>
          </cell>
          <cell r="U94">
            <v>7.8036884621246765</v>
          </cell>
          <cell r="V94">
            <v>11.705532693187015</v>
          </cell>
          <cell r="W94">
            <v>17.558299039780525</v>
          </cell>
          <cell r="X94">
            <v>26.337448559670779</v>
          </cell>
          <cell r="Y94">
            <v>39.506172839506178</v>
          </cell>
          <cell r="Z94">
            <v>59.259259259259267</v>
          </cell>
          <cell r="AA94">
            <v>88.888888888888886</v>
          </cell>
          <cell r="AB94">
            <v>133.33333333333331</v>
          </cell>
          <cell r="AC94">
            <v>199.99999999999997</v>
          </cell>
          <cell r="AD94">
            <v>39.747345344102399</v>
          </cell>
          <cell r="AE94">
            <v>49.684181680127999</v>
          </cell>
          <cell r="AF94">
            <v>62.105227100159993</v>
          </cell>
          <cell r="AG94">
            <v>77.631533875200006</v>
          </cell>
          <cell r="AH94">
            <v>97.039417343999986</v>
          </cell>
          <cell r="AI94">
            <v>121.29927167999999</v>
          </cell>
          <cell r="AJ94">
            <v>151.62408959999999</v>
          </cell>
          <cell r="AK94">
            <v>189.53011199999997</v>
          </cell>
          <cell r="AL94">
            <v>236.91263999999998</v>
          </cell>
          <cell r="AM94">
            <v>296.14080000000001</v>
          </cell>
          <cell r="AN94">
            <v>370.17599999999999</v>
          </cell>
          <cell r="AO94">
            <v>462.71999999999997</v>
          </cell>
          <cell r="AP94">
            <v>578.40000000000009</v>
          </cell>
          <cell r="AQ94">
            <v>722.99999999999989</v>
          </cell>
          <cell r="AR94">
            <v>817.10222222222217</v>
          </cell>
          <cell r="AS94">
            <v>875.46666666666658</v>
          </cell>
          <cell r="AT94">
            <v>938</v>
          </cell>
          <cell r="AU94">
            <v>1044</v>
          </cell>
          <cell r="AV94">
            <v>1150</v>
          </cell>
          <cell r="AW94">
            <v>1225.5991735537189</v>
          </cell>
          <cell r="AX94">
            <v>1382.7272727272727</v>
          </cell>
          <cell r="AY94">
            <v>1559.9999999999995</v>
          </cell>
          <cell r="AZ94">
            <v>1809</v>
          </cell>
          <cell r="BA94">
            <v>2124</v>
          </cell>
          <cell r="BB94">
            <v>2422</v>
          </cell>
          <cell r="BC94">
            <v>2751</v>
          </cell>
          <cell r="BD94">
            <v>3221.277</v>
          </cell>
          <cell r="BN94">
            <v>3869.3960000000002</v>
          </cell>
          <cell r="BX94">
            <v>4712.9979999999996</v>
          </cell>
          <cell r="CH94">
            <v>5691.26</v>
          </cell>
          <cell r="CR94">
            <v>7107.9009999999998</v>
          </cell>
          <cell r="DB94">
            <v>8647.8739999999998</v>
          </cell>
          <cell r="DC94">
            <v>8801.98</v>
          </cell>
          <cell r="DD94">
            <v>8954.2219999999998</v>
          </cell>
          <cell r="DE94">
            <v>9105.4860000000008</v>
          </cell>
          <cell r="DF94">
            <v>9257.0949999999993</v>
          </cell>
          <cell r="DG94">
            <v>9409.991</v>
          </cell>
          <cell r="DH94">
            <v>9564.4490000000005</v>
          </cell>
          <cell r="DI94">
            <v>9720.0869999999995</v>
          </cell>
          <cell r="DJ94">
            <v>9876.4009999999998</v>
          </cell>
          <cell r="DK94">
            <v>10032.620000000001</v>
          </cell>
          <cell r="DL94">
            <v>10188.174999999999</v>
          </cell>
          <cell r="DM94">
            <v>10342.913</v>
          </cell>
          <cell r="DN94">
            <v>10497.007</v>
          </cell>
        </row>
        <row r="95">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row>
        <row r="96">
          <cell r="I96">
            <v>2.6778270060425357E-5</v>
          </cell>
          <cell r="J96">
            <v>5.3556540120850714E-5</v>
          </cell>
          <cell r="K96">
            <v>1.0711308024170143E-4</v>
          </cell>
          <cell r="L96">
            <v>2.1422616048340286E-4</v>
          </cell>
          <cell r="M96">
            <v>4.2845232096680572E-4</v>
          </cell>
          <cell r="N96">
            <v>8.5690464193361143E-4</v>
          </cell>
          <cell r="O96">
            <v>1.285356962900417E-3</v>
          </cell>
          <cell r="P96">
            <v>1.9280354443506256E-3</v>
          </cell>
          <cell r="Q96">
            <v>2.8920531665259383E-3</v>
          </cell>
          <cell r="R96">
            <v>4.3380797497889079E-3</v>
          </cell>
          <cell r="S96">
            <v>6.507119624683361E-3</v>
          </cell>
          <cell r="T96">
            <v>9.7606794370250424E-3</v>
          </cell>
          <cell r="U96">
            <v>1.4641019155537564E-2</v>
          </cell>
          <cell r="V96">
            <v>2.1961528733306347E-2</v>
          </cell>
          <cell r="W96">
            <v>3.2942293099959524E-2</v>
          </cell>
          <cell r="X96">
            <v>4.9413439649939286E-2</v>
          </cell>
          <cell r="Y96">
            <v>7.4120159474908937E-2</v>
          </cell>
          <cell r="Z96">
            <v>0.11118023921236342</v>
          </cell>
          <cell r="AA96">
            <v>0.16677035881854513</v>
          </cell>
          <cell r="AB96">
            <v>0.25015553822781766</v>
          </cell>
          <cell r="AC96">
            <v>0.37523330734172644</v>
          </cell>
          <cell r="AD96">
            <v>0.56284996101258966</v>
          </cell>
          <cell r="AE96">
            <v>0.8442749415188846</v>
          </cell>
          <cell r="AF96">
            <v>0.84512006158046504</v>
          </cell>
          <cell r="AG96">
            <v>0.84596602760807316</v>
          </cell>
          <cell r="AH96">
            <v>0.84681284044852168</v>
          </cell>
          <cell r="AI96">
            <v>0.8476605009494711</v>
          </cell>
          <cell r="AJ96">
            <v>0.84850900995943057</v>
          </cell>
          <cell r="AK96">
            <v>0.84935836832775835</v>
          </cell>
          <cell r="AL96">
            <v>0.850208576904663</v>
          </cell>
          <cell r="AM96">
            <v>0.8510596365412042</v>
          </cell>
          <cell r="AN96">
            <v>0.85191154808929348</v>
          </cell>
          <cell r="AO96">
            <v>0.85276431240169515</v>
          </cell>
          <cell r="AP96">
            <v>0.85361793033202715</v>
          </cell>
          <cell r="AQ96">
            <v>0.85447240273476188</v>
          </cell>
          <cell r="AR96">
            <v>0.85532773046522714</v>
          </cell>
          <cell r="AS96">
            <v>0.85618391437960673</v>
          </cell>
          <cell r="AT96">
            <v>0.85704095533494162</v>
          </cell>
          <cell r="AU96">
            <v>0.8578988541891307</v>
          </cell>
          <cell r="AV96">
            <v>0.85875761180093169</v>
          </cell>
          <cell r="AW96">
            <v>0.85961722902996163</v>
          </cell>
          <cell r="AX96">
            <v>0.86047770673669832</v>
          </cell>
          <cell r="AY96">
            <v>0.86133904578248077</v>
          </cell>
          <cell r="AZ96">
            <v>0.86220124702951029</v>
          </cell>
          <cell r="BA96">
            <v>0.86306431134085115</v>
          </cell>
          <cell r="BB96">
            <v>0.86392823958043163</v>
          </cell>
          <cell r="BC96">
            <v>0.86479303261304463</v>
          </cell>
          <cell r="BD96">
            <v>0.90500000000000003</v>
          </cell>
        </row>
        <row r="97">
          <cell r="K97">
            <v>28.240222136976932</v>
          </cell>
          <cell r="L97">
            <v>31.37802459664104</v>
          </cell>
          <cell r="M97">
            <v>34.864471774045597</v>
          </cell>
          <cell r="N97">
            <v>38.738301971161775</v>
          </cell>
          <cell r="O97">
            <v>48.422877463952211</v>
          </cell>
          <cell r="P97">
            <v>60.528596829940277</v>
          </cell>
          <cell r="Q97">
            <v>75.660746037425326</v>
          </cell>
          <cell r="R97">
            <v>94.575932546781658</v>
          </cell>
          <cell r="S97">
            <v>118.21991568347708</v>
          </cell>
          <cell r="T97">
            <v>147.77489460434637</v>
          </cell>
          <cell r="U97">
            <v>184.71861825543294</v>
          </cell>
          <cell r="V97">
            <v>230.89827281929118</v>
          </cell>
          <cell r="W97">
            <v>288.622841024114</v>
          </cell>
          <cell r="X97">
            <v>360.77855128014255</v>
          </cell>
          <cell r="Y97">
            <v>450.9731891001781</v>
          </cell>
          <cell r="Z97">
            <v>563.71648637522276</v>
          </cell>
          <cell r="AA97">
            <v>704.64560796902822</v>
          </cell>
          <cell r="AB97">
            <v>880.80700996128553</v>
          </cell>
          <cell r="AC97">
            <v>1101.0087624516068</v>
          </cell>
          <cell r="AD97">
            <v>314.57393212903048</v>
          </cell>
          <cell r="AE97">
            <v>89.87826632258016</v>
          </cell>
          <cell r="AF97">
            <v>92.977516885427733</v>
          </cell>
          <cell r="AG97">
            <v>96.183638157339047</v>
          </cell>
          <cell r="AH97">
            <v>99.500315335178314</v>
          </cell>
          <cell r="AI97">
            <v>102.93136069156378</v>
          </cell>
          <cell r="AJ97">
            <v>106.48071795679013</v>
          </cell>
          <cell r="AK97">
            <v>110.15246685185186</v>
          </cell>
          <cell r="AL97">
            <v>113.95082777777777</v>
          </cell>
          <cell r="AM97">
            <v>117.88016666666667</v>
          </cell>
          <cell r="AN97">
            <v>121.94500000000001</v>
          </cell>
          <cell r="AO97">
            <v>126.14999999999998</v>
          </cell>
          <cell r="AP97">
            <v>130.49999999999997</v>
          </cell>
          <cell r="AQ97">
            <v>135</v>
          </cell>
          <cell r="AR97">
            <v>257.14285714285717</v>
          </cell>
          <cell r="AS97">
            <v>300</v>
          </cell>
          <cell r="AT97">
            <v>349.99999999999989</v>
          </cell>
          <cell r="AU97">
            <v>389.67180467587917</v>
          </cell>
          <cell r="AV97">
            <v>419.64655888171598</v>
          </cell>
          <cell r="AW97">
            <v>451.92706341107879</v>
          </cell>
          <cell r="AX97">
            <v>486.69068367346932</v>
          </cell>
          <cell r="AY97">
            <v>524.12842857142857</v>
          </cell>
          <cell r="AZ97">
            <v>564.44600000000003</v>
          </cell>
          <cell r="BA97">
            <v>654.92259999999999</v>
          </cell>
          <cell r="BB97">
            <v>865.18400000000008</v>
          </cell>
          <cell r="BC97">
            <v>1121</v>
          </cell>
          <cell r="BD97">
            <v>1487.2349999999999</v>
          </cell>
          <cell r="BN97">
            <v>2002.943</v>
          </cell>
          <cell r="BX97">
            <v>2690.9029999999998</v>
          </cell>
          <cell r="CH97">
            <v>3634.4810000000002</v>
          </cell>
          <cell r="CR97">
            <v>4901.2030000000004</v>
          </cell>
          <cell r="DB97">
            <v>6229.9809999999998</v>
          </cell>
          <cell r="DC97">
            <v>6359.1580000000004</v>
          </cell>
          <cell r="DD97">
            <v>6489.5569999999998</v>
          </cell>
          <cell r="DE97">
            <v>6621.6580000000004</v>
          </cell>
          <cell r="DF97">
            <v>6755.92</v>
          </cell>
          <cell r="DG97">
            <v>6892.6909999999998</v>
          </cell>
          <cell r="DH97">
            <v>7032.0969999999998</v>
          </cell>
          <cell r="DI97">
            <v>7174.1270000000004</v>
          </cell>
          <cell r="DJ97">
            <v>7318.7879999999996</v>
          </cell>
          <cell r="DK97">
            <v>7465.9989999999998</v>
          </cell>
          <cell r="DL97">
            <v>7615.5839999999998</v>
          </cell>
          <cell r="DM97">
            <v>7767.5389999999998</v>
          </cell>
          <cell r="DN97">
            <v>7921.5450000000001</v>
          </cell>
        </row>
        <row r="98">
          <cell r="I98">
            <v>20.036102428683918</v>
          </cell>
          <cell r="J98">
            <v>33.39350404780653</v>
          </cell>
          <cell r="K98">
            <v>55.655840079677546</v>
          </cell>
          <cell r="L98">
            <v>92.759733466129248</v>
          </cell>
          <cell r="M98">
            <v>154.59955577688208</v>
          </cell>
          <cell r="N98">
            <v>257.66592629480346</v>
          </cell>
          <cell r="O98">
            <v>251.67369545073828</v>
          </cell>
          <cell r="P98">
            <v>211.27072172366715</v>
          </cell>
          <cell r="Q98">
            <v>107.17430800306867</v>
          </cell>
          <cell r="R98">
            <v>207.26914775449728</v>
          </cell>
          <cell r="S98">
            <v>202.44893501602061</v>
          </cell>
          <cell r="T98">
            <v>197.74082024820618</v>
          </cell>
          <cell r="U98">
            <v>193.14219652150371</v>
          </cell>
          <cell r="V98">
            <v>188.65051753263154</v>
          </cell>
          <cell r="W98">
            <v>184.26329619466335</v>
          </cell>
          <cell r="X98">
            <v>179.97810325990375</v>
          </cell>
          <cell r="Y98">
            <v>443.56519235059733</v>
          </cell>
          <cell r="Z98">
            <v>506.95518971399514</v>
          </cell>
          <cell r="AA98">
            <v>13.463607827170557</v>
          </cell>
          <cell r="AB98">
            <v>13.150500668399149</v>
          </cell>
          <cell r="AC98">
            <v>12.844675071459633</v>
          </cell>
          <cell r="AD98">
            <v>12.545961697704758</v>
          </cell>
          <cell r="AE98">
            <v>12.254195146595345</v>
          </cell>
          <cell r="AF98">
            <v>12.764786611036818</v>
          </cell>
          <cell r="AG98">
            <v>13.29665271983002</v>
          </cell>
          <cell r="AH98">
            <v>13.850679916489604</v>
          </cell>
          <cell r="AI98">
            <v>14.42779157967667</v>
          </cell>
          <cell r="AJ98">
            <v>15.028949562163199</v>
          </cell>
          <cell r="AK98">
            <v>15.655155793919999</v>
          </cell>
          <cell r="AL98">
            <v>16.307453951999999</v>
          </cell>
          <cell r="AM98">
            <v>16.986931200000001</v>
          </cell>
          <cell r="AN98">
            <v>17.69472</v>
          </cell>
          <cell r="AO98">
            <v>18.431999999999999</v>
          </cell>
          <cell r="AP98">
            <v>19.2</v>
          </cell>
          <cell r="AQ98">
            <v>20</v>
          </cell>
          <cell r="AR98">
            <v>24</v>
          </cell>
          <cell r="AS98">
            <v>29</v>
          </cell>
          <cell r="AT98">
            <v>33</v>
          </cell>
          <cell r="AU98">
            <v>78</v>
          </cell>
          <cell r="AV98">
            <v>123</v>
          </cell>
          <cell r="AW98">
            <v>168.5</v>
          </cell>
          <cell r="AX98">
            <v>214</v>
          </cell>
          <cell r="AY98">
            <v>306</v>
          </cell>
          <cell r="AZ98">
            <v>485</v>
          </cell>
          <cell r="BA98">
            <v>648</v>
          </cell>
          <cell r="BB98">
            <v>821</v>
          </cell>
          <cell r="BC98">
            <v>1786</v>
          </cell>
          <cell r="BD98">
            <v>1973.998</v>
          </cell>
          <cell r="BN98">
            <v>3075.0970000000002</v>
          </cell>
          <cell r="BX98">
            <v>3941.596</v>
          </cell>
          <cell r="CH98">
            <v>5038.5010000000002</v>
          </cell>
          <cell r="CR98">
            <v>5704.4960000000001</v>
          </cell>
          <cell r="DB98">
            <v>6666.7240000000002</v>
          </cell>
          <cell r="DC98">
            <v>6726.674</v>
          </cell>
          <cell r="DD98">
            <v>6774.9250000000002</v>
          </cell>
          <cell r="DE98">
            <v>6814.3419999999996</v>
          </cell>
          <cell r="DF98">
            <v>6849.1289999999999</v>
          </cell>
          <cell r="DG98">
            <v>6882.7110000000002</v>
          </cell>
          <cell r="DH98">
            <v>6915.56</v>
          </cell>
          <cell r="DI98">
            <v>6947.8440000000001</v>
          </cell>
          <cell r="DJ98">
            <v>6982.29</v>
          </cell>
          <cell r="DK98">
            <v>7022.0889999999999</v>
          </cell>
          <cell r="DL98">
            <v>7069.3779999999997</v>
          </cell>
          <cell r="DM98">
            <v>7125.607</v>
          </cell>
          <cell r="DN98">
            <v>7189.9960000000001</v>
          </cell>
        </row>
        <row r="99">
          <cell r="I99">
            <v>56.250000000000007</v>
          </cell>
          <cell r="J99">
            <v>75.000000000000028</v>
          </cell>
          <cell r="K99">
            <v>99.999999999999986</v>
          </cell>
          <cell r="L99">
            <v>199.99999999999997</v>
          </cell>
          <cell r="M99">
            <v>300.00000000000011</v>
          </cell>
          <cell r="N99">
            <v>300.00000000000011</v>
          </cell>
          <cell r="O99">
            <v>300.00000000000011</v>
          </cell>
          <cell r="P99">
            <v>300.00000000000011</v>
          </cell>
          <cell r="Q99">
            <v>300.00000000000011</v>
          </cell>
          <cell r="R99">
            <v>300.00000000000011</v>
          </cell>
          <cell r="S99">
            <v>249.99999999999994</v>
          </cell>
          <cell r="T99">
            <v>199.99999999999997</v>
          </cell>
          <cell r="U99">
            <v>249.99999999999994</v>
          </cell>
          <cell r="V99">
            <v>300.00000000000011</v>
          </cell>
          <cell r="W99">
            <v>399.99999999999994</v>
          </cell>
          <cell r="X99">
            <v>499.99999999999989</v>
          </cell>
          <cell r="Y99">
            <v>600.00000000000023</v>
          </cell>
          <cell r="Z99">
            <v>799.99999999999989</v>
          </cell>
          <cell r="AA99">
            <v>1249.9999999999998</v>
          </cell>
          <cell r="AB99">
            <v>999.99999999999977</v>
          </cell>
          <cell r="AC99">
            <v>1249.9999999999998</v>
          </cell>
          <cell r="AD99">
            <v>1249.9999999999998</v>
          </cell>
          <cell r="AE99">
            <v>1500</v>
          </cell>
          <cell r="AF99">
            <v>1661.9069921707439</v>
          </cell>
          <cell r="AG99">
            <v>1823.8139843414883</v>
          </cell>
          <cell r="AH99">
            <v>1985.7209765122327</v>
          </cell>
          <cell r="AI99">
            <v>2147.6279686829776</v>
          </cell>
          <cell r="AJ99">
            <v>2309.5349608537217</v>
          </cell>
          <cell r="AK99">
            <v>2471.4419530244663</v>
          </cell>
          <cell r="AL99">
            <v>2633.3489451952105</v>
          </cell>
          <cell r="AM99">
            <v>2795.2559373659542</v>
          </cell>
          <cell r="AN99">
            <v>2957.1629295366984</v>
          </cell>
          <cell r="AO99">
            <v>3119.069921707443</v>
          </cell>
          <cell r="AP99">
            <v>3280.9769138781871</v>
          </cell>
          <cell r="AQ99">
            <v>3442.8839060489322</v>
          </cell>
          <cell r="AR99">
            <v>3890.4730479495188</v>
          </cell>
          <cell r="AS99">
            <v>4338.0621898501049</v>
          </cell>
          <cell r="AT99">
            <v>4613.5343586978797</v>
          </cell>
          <cell r="AU99">
            <v>4829.2232903102922</v>
          </cell>
          <cell r="AV99">
            <v>5098.9122219227038</v>
          </cell>
          <cell r="AW99">
            <v>5476.5307884644917</v>
          </cell>
          <cell r="AX99">
            <v>5909.1493550062778</v>
          </cell>
          <cell r="AY99">
            <v>6532.1986489172068</v>
          </cell>
          <cell r="AZ99">
            <v>7118.0392131784938</v>
          </cell>
          <cell r="BA99">
            <v>7416.7166071126412</v>
          </cell>
          <cell r="BB99">
            <v>8063.0581050210358</v>
          </cell>
          <cell r="BC99">
            <v>8742.6273119817743</v>
          </cell>
          <cell r="BD99">
            <v>9338</v>
          </cell>
          <cell r="BN99">
            <v>9984.0030000000006</v>
          </cell>
          <cell r="BX99">
            <v>10337.003000000001</v>
          </cell>
          <cell r="CH99">
            <v>10707.472</v>
          </cell>
          <cell r="CR99">
            <v>10364.84</v>
          </cell>
          <cell r="DB99">
            <v>10214.758</v>
          </cell>
          <cell r="DC99">
            <v>10186.835999999999</v>
          </cell>
          <cell r="DD99">
            <v>10158.41</v>
          </cell>
          <cell r="DE99">
            <v>10130.201999999999</v>
          </cell>
          <cell r="DF99">
            <v>10103.044</v>
          </cell>
          <cell r="DG99">
            <v>10077.516</v>
          </cell>
          <cell r="DH99">
            <v>10054.025</v>
          </cell>
          <cell r="DI99">
            <v>10032.431</v>
          </cell>
          <cell r="DJ99">
            <v>10012.236000000001</v>
          </cell>
          <cell r="DK99">
            <v>9992.6749999999993</v>
          </cell>
          <cell r="DL99">
            <v>9973.1409999999996</v>
          </cell>
          <cell r="DM99">
            <v>9953.518</v>
          </cell>
          <cell r="DN99">
            <v>9933.8960000000006</v>
          </cell>
        </row>
        <row r="100">
          <cell r="I100">
            <v>0.26586344455680799</v>
          </cell>
          <cell r="J100">
            <v>0.53172688911361599</v>
          </cell>
          <cell r="K100">
            <v>1.063453778227232</v>
          </cell>
          <cell r="L100">
            <v>2.1269075564544639</v>
          </cell>
          <cell r="M100">
            <v>4.2538151129089279</v>
          </cell>
          <cell r="N100">
            <v>8.5076302258178558</v>
          </cell>
          <cell r="O100">
            <v>8.6812553324671988</v>
          </cell>
          <cell r="P100">
            <v>8.8584238086399996</v>
          </cell>
          <cell r="Q100">
            <v>9.0392079679999995</v>
          </cell>
          <cell r="R100">
            <v>9.223681599999999</v>
          </cell>
          <cell r="S100">
            <v>9.4119200000000003</v>
          </cell>
          <cell r="T100">
            <v>9.6039999999999992</v>
          </cell>
          <cell r="U100">
            <v>9.7999999999999989</v>
          </cell>
          <cell r="V100">
            <v>10.000000000000002</v>
          </cell>
          <cell r="W100">
            <v>25</v>
          </cell>
          <cell r="X100">
            <v>50</v>
          </cell>
          <cell r="Y100">
            <v>70</v>
          </cell>
          <cell r="Z100">
            <v>70</v>
          </cell>
          <cell r="AA100">
            <v>70</v>
          </cell>
          <cell r="AB100">
            <v>60.000000000000007</v>
          </cell>
          <cell r="AC100">
            <v>60.000000000000007</v>
          </cell>
          <cell r="AD100">
            <v>50</v>
          </cell>
          <cell r="AE100">
            <v>49.548602263024975</v>
          </cell>
          <cell r="AF100">
            <v>50.559798227576508</v>
          </cell>
          <cell r="AG100">
            <v>51.591630844465833</v>
          </cell>
          <cell r="AH100">
            <v>52.644521269863084</v>
          </cell>
          <cell r="AI100">
            <v>53.718899254962331</v>
          </cell>
          <cell r="AJ100">
            <v>54.815203321390136</v>
          </cell>
          <cell r="AK100">
            <v>55.933880940194015</v>
          </cell>
          <cell r="AL100">
            <v>57.075388714483687</v>
          </cell>
          <cell r="AM100">
            <v>58.240192565799681</v>
          </cell>
          <cell r="AN100">
            <v>59.428767924285395</v>
          </cell>
          <cell r="AO100">
            <v>60.641599922740191</v>
          </cell>
          <cell r="AP100">
            <v>61.879183594632856</v>
          </cell>
          <cell r="AQ100">
            <v>64.457482911075886</v>
          </cell>
          <cell r="AR100">
            <v>67.143211365704047</v>
          </cell>
          <cell r="AS100">
            <v>69.940845172608391</v>
          </cell>
          <cell r="AT100">
            <v>72.855047054800394</v>
          </cell>
          <cell r="AU100">
            <v>75.89067401541709</v>
          </cell>
          <cell r="AV100">
            <v>76.657246480219285</v>
          </cell>
          <cell r="AW100">
            <v>77.431562101231592</v>
          </cell>
          <cell r="AX100">
            <v>78.213699092153121</v>
          </cell>
          <cell r="AY100">
            <v>79.003736456720333</v>
          </cell>
          <cell r="AZ100">
            <v>79.801753996687196</v>
          </cell>
          <cell r="BA100">
            <v>99.752192495859006</v>
          </cell>
          <cell r="BB100">
            <v>114.7593484265152</v>
          </cell>
          <cell r="BC100">
            <v>130.42089371158266</v>
          </cell>
          <cell r="BD100">
            <v>142.99799999999999</v>
          </cell>
          <cell r="BN100">
            <v>175.99799999999999</v>
          </cell>
          <cell r="BX100">
            <v>204.101</v>
          </cell>
          <cell r="CH100">
            <v>228.16</v>
          </cell>
          <cell r="CR100">
            <v>254.79300000000001</v>
          </cell>
          <cell r="DB100">
            <v>281.08499999999998</v>
          </cell>
          <cell r="DC100">
            <v>283.44299999999998</v>
          </cell>
          <cell r="DD100">
            <v>285.65499999999997</v>
          </cell>
          <cell r="DE100">
            <v>288.12099999999998</v>
          </cell>
          <cell r="DF100">
            <v>291.36099999999999</v>
          </cell>
          <cell r="DG100">
            <v>295.73200000000003</v>
          </cell>
          <cell r="DH100">
            <v>301.39100000000002</v>
          </cell>
          <cell r="DI100">
            <v>308.137</v>
          </cell>
          <cell r="DJ100">
            <v>315.46800000000002</v>
          </cell>
          <cell r="DK100">
            <v>322.69099999999997</v>
          </cell>
          <cell r="DL100">
            <v>329.279</v>
          </cell>
          <cell r="DM100">
            <v>335.06299999999999</v>
          </cell>
          <cell r="DN100">
            <v>340.166</v>
          </cell>
        </row>
        <row r="101">
          <cell r="BN101">
            <v>448313.91</v>
          </cell>
          <cell r="BX101">
            <v>552963.99199999997</v>
          </cell>
          <cell r="CH101">
            <v>692637.30299999996</v>
          </cell>
          <cell r="CR101">
            <v>862161.57200000004</v>
          </cell>
          <cell r="DB101">
            <v>1042589.892</v>
          </cell>
          <cell r="DC101">
            <v>1060370.888</v>
          </cell>
          <cell r="DD101">
            <v>1078110.6189999999</v>
          </cell>
          <cell r="DE101">
            <v>1095766.9680000001</v>
          </cell>
          <cell r="DF101">
            <v>1113283.4240000001</v>
          </cell>
          <cell r="DG101">
            <v>1130617.757</v>
          </cell>
          <cell r="DH101">
            <v>1147745.5560000001</v>
          </cell>
          <cell r="DI101">
            <v>1164670.4480000001</v>
          </cell>
          <cell r="DJ101">
            <v>1181411.912</v>
          </cell>
          <cell r="DK101">
            <v>1198003.273</v>
          </cell>
          <cell r="DL101">
            <v>1214464.3119999999</v>
          </cell>
          <cell r="DM101">
            <v>1230791.703</v>
          </cell>
          <cell r="DN101">
            <v>1246960.2779999999</v>
          </cell>
        </row>
        <row r="102">
          <cell r="I102">
            <v>63.999999999999986</v>
          </cell>
          <cell r="J102">
            <v>79.999999999999972</v>
          </cell>
          <cell r="K102">
            <v>99.999999999999972</v>
          </cell>
          <cell r="L102">
            <v>733.33333333333314</v>
          </cell>
          <cell r="M102">
            <v>1366.6666666666663</v>
          </cell>
          <cell r="N102">
            <v>1999.9999999999998</v>
          </cell>
          <cell r="O102">
            <v>2174.9999999999991</v>
          </cell>
          <cell r="P102">
            <v>2349.9999999999995</v>
          </cell>
          <cell r="Q102">
            <v>2525</v>
          </cell>
          <cell r="R102">
            <v>2699.9999999999986</v>
          </cell>
          <cell r="S102">
            <v>2874.9999999999991</v>
          </cell>
          <cell r="T102">
            <v>3049.9999999999986</v>
          </cell>
          <cell r="U102">
            <v>3224.9999999999986</v>
          </cell>
          <cell r="V102">
            <v>3399.9999999999995</v>
          </cell>
          <cell r="W102">
            <v>3574.9999999999982</v>
          </cell>
          <cell r="X102">
            <v>3749.9999999999986</v>
          </cell>
          <cell r="Y102">
            <v>4166.6666666666661</v>
          </cell>
          <cell r="Z102">
            <v>4583.333333333333</v>
          </cell>
          <cell r="AA102">
            <v>4999.9999999999991</v>
          </cell>
          <cell r="AB102">
            <v>6374.9999999999973</v>
          </cell>
          <cell r="AC102">
            <v>7750.0000000000009</v>
          </cell>
          <cell r="AD102">
            <v>8499.9999999999964</v>
          </cell>
          <cell r="AE102">
            <v>9500</v>
          </cell>
          <cell r="AF102">
            <v>9599.9999999999964</v>
          </cell>
          <cell r="AG102">
            <v>9700</v>
          </cell>
          <cell r="AH102">
            <v>9799.9999999999982</v>
          </cell>
          <cell r="AI102">
            <v>9900</v>
          </cell>
          <cell r="AJ102">
            <v>9999.9999999999982</v>
          </cell>
          <cell r="AK102">
            <v>10499.999999999995</v>
          </cell>
          <cell r="AL102">
            <v>10999.999999999998</v>
          </cell>
          <cell r="AM102">
            <v>11499.999999999996</v>
          </cell>
          <cell r="AN102">
            <v>12000</v>
          </cell>
          <cell r="AO102">
            <v>12499.999999999998</v>
          </cell>
          <cell r="AP102">
            <v>13199.999999999996</v>
          </cell>
          <cell r="AQ102">
            <v>13899.999999999996</v>
          </cell>
          <cell r="AR102">
            <v>14599.999999999995</v>
          </cell>
          <cell r="AS102">
            <v>15299.999999999998</v>
          </cell>
          <cell r="AT102">
            <v>15999.999999999998</v>
          </cell>
          <cell r="AU102">
            <v>20399.999999999989</v>
          </cell>
          <cell r="AV102">
            <v>24799.999999999985</v>
          </cell>
          <cell r="AW102">
            <v>29199.999999999989</v>
          </cell>
          <cell r="AX102">
            <v>33599.999999999993</v>
          </cell>
          <cell r="AY102">
            <v>38000</v>
          </cell>
          <cell r="AZ102">
            <v>45799.999999999985</v>
          </cell>
          <cell r="BA102">
            <v>53599.999999999993</v>
          </cell>
          <cell r="BB102">
            <v>61400</v>
          </cell>
          <cell r="BC102">
            <v>69199.999999999985</v>
          </cell>
          <cell r="BD102">
            <v>77151.87</v>
          </cell>
          <cell r="BN102">
            <v>93058.069000000003</v>
          </cell>
          <cell r="BX102">
            <v>116920.969</v>
          </cell>
          <cell r="CH102">
            <v>146582.02499999999</v>
          </cell>
          <cell r="CR102">
            <v>177385.14499999999</v>
          </cell>
          <cell r="DB102">
            <v>205280.27</v>
          </cell>
          <cell r="DC102">
            <v>208063.56700000001</v>
          </cell>
          <cell r="DD102">
            <v>210858.18799999999</v>
          </cell>
          <cell r="DE102">
            <v>213655.54</v>
          </cell>
          <cell r="DF102">
            <v>216443.24400000001</v>
          </cell>
          <cell r="DG102">
            <v>219210.29199999999</v>
          </cell>
          <cell r="DH102">
            <v>221953.67800000001</v>
          </cell>
          <cell r="DI102">
            <v>224669.59599999999</v>
          </cell>
          <cell r="DJ102">
            <v>227345.08100000001</v>
          </cell>
          <cell r="DK102">
            <v>229964.72099999999</v>
          </cell>
          <cell r="DL102">
            <v>232516.77100000001</v>
          </cell>
          <cell r="DM102">
            <v>234996.30600000001</v>
          </cell>
          <cell r="DN102">
            <v>237403.15100000001</v>
          </cell>
        </row>
        <row r="103">
          <cell r="G103">
            <v>96.999439708143143</v>
          </cell>
          <cell r="H103">
            <v>265</v>
          </cell>
          <cell r="I103">
            <v>500.00000000000006</v>
          </cell>
          <cell r="J103">
            <v>875</v>
          </cell>
          <cell r="K103">
            <v>1249.9999999999998</v>
          </cell>
          <cell r="L103">
            <v>1624.9999999999998</v>
          </cell>
          <cell r="M103">
            <v>2000.0000000000002</v>
          </cell>
          <cell r="N103">
            <v>4000.0000000000005</v>
          </cell>
          <cell r="O103">
            <v>4166.666666666667</v>
          </cell>
          <cell r="P103">
            <v>4333.333333333333</v>
          </cell>
          <cell r="Q103">
            <v>4500.0000000000009</v>
          </cell>
          <cell r="R103">
            <v>4666.6666666666679</v>
          </cell>
          <cell r="S103">
            <v>4833.3333333333348</v>
          </cell>
          <cell r="T103">
            <v>4999.9999999999991</v>
          </cell>
          <cell r="U103">
            <v>4550.0000000000009</v>
          </cell>
          <cell r="V103">
            <v>4099.9999999999982</v>
          </cell>
          <cell r="W103">
            <v>4299.9999999999991</v>
          </cell>
          <cell r="X103">
            <v>4500</v>
          </cell>
          <cell r="Y103">
            <v>4749.9999999999991</v>
          </cell>
          <cell r="Z103">
            <v>4999.9999999999991</v>
          </cell>
          <cell r="AA103">
            <v>3500</v>
          </cell>
          <cell r="AB103">
            <v>3750</v>
          </cell>
          <cell r="AC103">
            <v>4000.0000000000005</v>
          </cell>
          <cell r="AD103">
            <v>4999.9999999999991</v>
          </cell>
          <cell r="AE103">
            <v>4999.9999999999991</v>
          </cell>
          <cell r="AF103">
            <v>5211.4424861602156</v>
          </cell>
          <cell r="AG103">
            <v>5321.6209742397114</v>
          </cell>
          <cell r="AH103">
            <v>5434.128817246894</v>
          </cell>
          <cell r="AI103">
            <v>5549.0152615861516</v>
          </cell>
          <cell r="AJ103">
            <v>5666.3305948120751</v>
          </cell>
          <cell r="AK103">
            <v>5786.1261676410822</v>
          </cell>
          <cell r="AL103">
            <v>5908.4544164284189</v>
          </cell>
          <cell r="AM103">
            <v>6033.3688861203518</v>
          </cell>
          <cell r="AN103">
            <v>6160.924253691609</v>
          </cell>
          <cell r="AO103">
            <v>6291.1763520783225</v>
          </cell>
          <cell r="AP103">
            <v>6424.1821946169757</v>
          </cell>
          <cell r="AQ103">
            <v>6560</v>
          </cell>
          <cell r="AR103">
            <v>6931.0000000000018</v>
          </cell>
          <cell r="AS103">
            <v>7301.9999999999982</v>
          </cell>
          <cell r="AT103">
            <v>7673.0000000000009</v>
          </cell>
          <cell r="AU103">
            <v>8043.9999999999982</v>
          </cell>
          <cell r="AV103">
            <v>8414.9999999999982</v>
          </cell>
          <cell r="AW103">
            <v>9704.4999999999982</v>
          </cell>
          <cell r="AX103">
            <v>10993.999999999996</v>
          </cell>
          <cell r="AY103">
            <v>11980.498166666668</v>
          </cell>
          <cell r="AZ103">
            <v>12966.996333333333</v>
          </cell>
          <cell r="BA103">
            <v>13953.494500000001</v>
          </cell>
          <cell r="BB103">
            <v>14939.992666666665</v>
          </cell>
          <cell r="BC103">
            <v>15926.490833333335</v>
          </cell>
          <cell r="BD103">
            <v>16912.989000000001</v>
          </cell>
          <cell r="BN103">
            <v>21703.682000000001</v>
          </cell>
          <cell r="BX103">
            <v>28804.866000000002</v>
          </cell>
          <cell r="CH103">
            <v>39329.53</v>
          </cell>
          <cell r="CR103">
            <v>56733.18</v>
          </cell>
          <cell r="DB103">
            <v>66902.876999999993</v>
          </cell>
          <cell r="DC103">
            <v>67712.274999999994</v>
          </cell>
          <cell r="DD103">
            <v>68479.902000000002</v>
          </cell>
          <cell r="DE103">
            <v>69226.891000000003</v>
          </cell>
          <cell r="DF103">
            <v>69981.683999999994</v>
          </cell>
          <cell r="DG103">
            <v>70764.895000000004</v>
          </cell>
          <cell r="DH103">
            <v>71584.801000000007</v>
          </cell>
          <cell r="DI103">
            <v>72436.645999999993</v>
          </cell>
          <cell r="DJ103">
            <v>73311.8</v>
          </cell>
          <cell r="DK103">
            <v>74195.739000000001</v>
          </cell>
          <cell r="DL103">
            <v>75077.547000000006</v>
          </cell>
          <cell r="DM103">
            <v>75953.633000000002</v>
          </cell>
          <cell r="DN103">
            <v>76826.635999999999</v>
          </cell>
        </row>
        <row r="104">
          <cell r="G104">
            <v>49.435374066612439</v>
          </cell>
          <cell r="H104">
            <v>55.000000000000007</v>
          </cell>
          <cell r="I104">
            <v>100</v>
          </cell>
          <cell r="J104">
            <v>299.99999999999994</v>
          </cell>
          <cell r="K104">
            <v>500.00000000000006</v>
          </cell>
          <cell r="L104">
            <v>874.99999999999989</v>
          </cell>
          <cell r="M104">
            <v>1250</v>
          </cell>
          <cell r="N104">
            <v>1000.0000000000001</v>
          </cell>
          <cell r="O104">
            <v>1050.0000000000002</v>
          </cell>
          <cell r="P104">
            <v>1099.9999999999998</v>
          </cell>
          <cell r="Q104">
            <v>1099.9999999999998</v>
          </cell>
          <cell r="R104">
            <v>1099.9999999999998</v>
          </cell>
          <cell r="S104">
            <v>1050.0000000000002</v>
          </cell>
          <cell r="T104">
            <v>1000.0000000000001</v>
          </cell>
          <cell r="U104">
            <v>1749.9999999999998</v>
          </cell>
          <cell r="V104">
            <v>2500</v>
          </cell>
          <cell r="W104">
            <v>2250</v>
          </cell>
          <cell r="X104">
            <v>2000.0000000000002</v>
          </cell>
          <cell r="Y104">
            <v>1749.9999999999998</v>
          </cell>
          <cell r="Z104">
            <v>1375</v>
          </cell>
          <cell r="AA104">
            <v>1000.0000000000001</v>
          </cell>
          <cell r="AB104">
            <v>1000.0000000000001</v>
          </cell>
          <cell r="AC104">
            <v>1000.0000000000001</v>
          </cell>
          <cell r="AD104">
            <v>1250</v>
          </cell>
          <cell r="AE104">
            <v>1000.0000000000001</v>
          </cell>
          <cell r="AF104">
            <v>1000.1693662957606</v>
          </cell>
          <cell r="AG104">
            <v>1000.3387325915212</v>
          </cell>
          <cell r="AH104">
            <v>1000.5080988872819</v>
          </cell>
          <cell r="AI104">
            <v>1000.6774651830425</v>
          </cell>
          <cell r="AJ104">
            <v>1000.8468314788032</v>
          </cell>
          <cell r="AK104">
            <v>1001.0161977745637</v>
          </cell>
          <cell r="AL104">
            <v>1001.1855640703244</v>
          </cell>
          <cell r="AM104">
            <v>1001.3549303660852</v>
          </cell>
          <cell r="AN104">
            <v>1001.5242966618457</v>
          </cell>
          <cell r="AO104">
            <v>1001.693662957606</v>
          </cell>
          <cell r="AP104">
            <v>1054.414382060638</v>
          </cell>
          <cell r="AQ104">
            <v>1109.9098758533032</v>
          </cell>
          <cell r="AR104">
            <v>1168.3261851087407</v>
          </cell>
          <cell r="AS104">
            <v>1229.8170369565687</v>
          </cell>
          <cell r="AT104">
            <v>1294.5442494279671</v>
          </cell>
          <cell r="AU104">
            <v>1362.678157292597</v>
          </cell>
          <cell r="AV104">
            <v>1557.3464654772536</v>
          </cell>
          <cell r="AW104">
            <v>1779.8245319740042</v>
          </cell>
          <cell r="AX104">
            <v>2034.0851793988616</v>
          </cell>
          <cell r="AY104">
            <v>2324.6687764558424</v>
          </cell>
          <cell r="AZ104">
            <v>2656.7643159495342</v>
          </cell>
          <cell r="BA104">
            <v>2951.9603510550378</v>
          </cell>
          <cell r="BB104">
            <v>3088.6883465604587</v>
          </cell>
          <cell r="BC104">
            <v>4437.3928697670881</v>
          </cell>
          <cell r="BD104">
            <v>5719.1909999999998</v>
          </cell>
          <cell r="BN104">
            <v>7496.9880000000003</v>
          </cell>
          <cell r="BX104">
            <v>10209.822</v>
          </cell>
          <cell r="CH104">
            <v>14023.797</v>
          </cell>
          <cell r="CR104">
            <v>18079.414000000001</v>
          </cell>
          <cell r="DB104">
            <v>24652.342000000001</v>
          </cell>
          <cell r="DC104">
            <v>25397.575000000001</v>
          </cell>
          <cell r="DD104">
            <v>26136.807000000001</v>
          </cell>
          <cell r="DE104">
            <v>26861.875</v>
          </cell>
          <cell r="DF104">
            <v>27563.589</v>
          </cell>
          <cell r="DG104">
            <v>28237.687999999998</v>
          </cell>
          <cell r="DH104">
            <v>28876.116000000002</v>
          </cell>
          <cell r="DI104">
            <v>29485.865000000002</v>
          </cell>
          <cell r="DJ104">
            <v>30096.252</v>
          </cell>
          <cell r="DK104">
            <v>30747.295999999998</v>
          </cell>
          <cell r="DL104">
            <v>31466.698</v>
          </cell>
          <cell r="DM104">
            <v>32266.577000000001</v>
          </cell>
          <cell r="DN104">
            <v>33135.923999999999</v>
          </cell>
        </row>
        <row r="105">
          <cell r="I105">
            <v>7.1783130030338169</v>
          </cell>
          <cell r="J105">
            <v>14.356626006067634</v>
          </cell>
          <cell r="K105">
            <v>28.713252012135268</v>
          </cell>
          <cell r="L105">
            <v>57.426504024270535</v>
          </cell>
          <cell r="M105">
            <v>114.85300804854107</v>
          </cell>
          <cell r="N105">
            <v>229.70601609708214</v>
          </cell>
          <cell r="O105">
            <v>234.39389397661441</v>
          </cell>
          <cell r="P105">
            <v>239.17744283328</v>
          </cell>
          <cell r="Q105">
            <v>244.05861513600001</v>
          </cell>
          <cell r="R105">
            <v>249.03940320000001</v>
          </cell>
          <cell r="S105">
            <v>254.12184000000002</v>
          </cell>
          <cell r="T105">
            <v>259.30800000000005</v>
          </cell>
          <cell r="U105">
            <v>264.60000000000002</v>
          </cell>
          <cell r="V105">
            <v>270.00000000000006</v>
          </cell>
          <cell r="W105">
            <v>285</v>
          </cell>
          <cell r="X105">
            <v>300</v>
          </cell>
          <cell r="Y105">
            <v>400</v>
          </cell>
          <cell r="Z105">
            <v>600</v>
          </cell>
          <cell r="AA105">
            <v>800</v>
          </cell>
          <cell r="AB105">
            <v>600</v>
          </cell>
          <cell r="AC105">
            <v>800</v>
          </cell>
          <cell r="AD105">
            <v>1250</v>
          </cell>
          <cell r="AE105">
            <v>2500</v>
          </cell>
          <cell r="AF105">
            <v>3056.1524691358027</v>
          </cell>
          <cell r="AG105">
            <v>3161.537037037037</v>
          </cell>
          <cell r="AH105">
            <v>3270.5555555555561</v>
          </cell>
          <cell r="AI105">
            <v>3383.3333333333335</v>
          </cell>
          <cell r="AJ105">
            <v>3500</v>
          </cell>
          <cell r="AK105">
            <v>3525</v>
          </cell>
          <cell r="AL105">
            <v>3550</v>
          </cell>
          <cell r="AM105">
            <v>3999.9999999999991</v>
          </cell>
          <cell r="AN105">
            <v>4799.9999999999991</v>
          </cell>
          <cell r="AO105">
            <v>5200</v>
          </cell>
          <cell r="AP105">
            <v>6000</v>
          </cell>
          <cell r="AQ105">
            <v>7101</v>
          </cell>
          <cell r="AR105">
            <v>7827</v>
          </cell>
          <cell r="AS105">
            <v>8349</v>
          </cell>
          <cell r="AT105">
            <v>6877.9999999999982</v>
          </cell>
          <cell r="AU105">
            <v>5821.0000000000018</v>
          </cell>
          <cell r="AV105">
            <v>5419</v>
          </cell>
          <cell r="AW105">
            <v>5203</v>
          </cell>
          <cell r="AX105">
            <v>4718.0000000000009</v>
          </cell>
          <cell r="AY105">
            <v>4468.9999999999991</v>
          </cell>
          <cell r="AZ105">
            <v>4384.9999999999991</v>
          </cell>
          <cell r="BA105">
            <v>4361</v>
          </cell>
          <cell r="BB105">
            <v>2927</v>
          </cell>
          <cell r="BC105">
            <v>2958</v>
          </cell>
          <cell r="BD105">
            <v>2969</v>
          </cell>
          <cell r="BN105">
            <v>2833.9969999999998</v>
          </cell>
          <cell r="BX105">
            <v>2953.7049999999999</v>
          </cell>
          <cell r="CH105">
            <v>3400.9989999999998</v>
          </cell>
          <cell r="CR105">
            <v>3514.643</v>
          </cell>
          <cell r="DB105">
            <v>3803.8220000000001</v>
          </cell>
          <cell r="DC105">
            <v>3867.9589999999998</v>
          </cell>
          <cell r="DD105">
            <v>3940.9169999999999</v>
          </cell>
          <cell r="DE105">
            <v>4020.45</v>
          </cell>
          <cell r="DF105">
            <v>4103.3770000000004</v>
          </cell>
          <cell r="DG105">
            <v>4187.1120000000001</v>
          </cell>
          <cell r="DH105">
            <v>4271.0230000000001</v>
          </cell>
          <cell r="DI105">
            <v>4354.8739999999998</v>
          </cell>
          <cell r="DJ105">
            <v>4436.9669999999996</v>
          </cell>
          <cell r="DK105">
            <v>4515.4520000000002</v>
          </cell>
          <cell r="DL105">
            <v>4589.0020000000004</v>
          </cell>
          <cell r="DM105">
            <v>4656.634</v>
          </cell>
          <cell r="DN105">
            <v>4718.527</v>
          </cell>
        </row>
        <row r="106">
          <cell r="G106">
            <v>20.169269756922951</v>
          </cell>
          <cell r="H106">
            <v>30.253904635384423</v>
          </cell>
          <cell r="I106">
            <v>45.380856953076638</v>
          </cell>
          <cell r="J106">
            <v>68.07128542961496</v>
          </cell>
          <cell r="K106">
            <v>102.10692814442244</v>
          </cell>
          <cell r="L106">
            <v>153.16039221663365</v>
          </cell>
          <cell r="M106">
            <v>229.74058832495049</v>
          </cell>
          <cell r="N106">
            <v>344.61088248742573</v>
          </cell>
          <cell r="O106">
            <v>516.91632373113862</v>
          </cell>
          <cell r="P106">
            <v>775.37448559670781</v>
          </cell>
          <cell r="Q106">
            <v>1163.0617283950619</v>
          </cell>
          <cell r="R106">
            <v>872.29629629629653</v>
          </cell>
          <cell r="S106">
            <v>654.22222222222229</v>
          </cell>
          <cell r="T106">
            <v>490.66666666666674</v>
          </cell>
          <cell r="U106">
            <v>368</v>
          </cell>
          <cell r="V106">
            <v>276</v>
          </cell>
          <cell r="W106">
            <v>253.00000000000003</v>
          </cell>
          <cell r="X106">
            <v>230.00000000000003</v>
          </cell>
          <cell r="Y106">
            <v>237.66666666666669</v>
          </cell>
          <cell r="Z106">
            <v>245.33333333333334</v>
          </cell>
          <cell r="AA106">
            <v>253.00000000000003</v>
          </cell>
          <cell r="AB106">
            <v>184</v>
          </cell>
          <cell r="AC106">
            <v>230.00000000000003</v>
          </cell>
          <cell r="AD106">
            <v>230.00000000000003</v>
          </cell>
          <cell r="AE106">
            <v>184</v>
          </cell>
          <cell r="AF106">
            <v>200.44292159816752</v>
          </cell>
          <cell r="AG106">
            <v>216.885843196335</v>
          </cell>
          <cell r="AH106">
            <v>233.32876479450252</v>
          </cell>
          <cell r="AI106">
            <v>249.77168639267003</v>
          </cell>
          <cell r="AJ106">
            <v>266.21460799083752</v>
          </cell>
          <cell r="AK106">
            <v>282.65752958900509</v>
          </cell>
          <cell r="AL106">
            <v>299.10045118717255</v>
          </cell>
          <cell r="AM106">
            <v>315.54337278534007</v>
          </cell>
          <cell r="AN106">
            <v>331.98629438350753</v>
          </cell>
          <cell r="AO106">
            <v>348.4292159816751</v>
          </cell>
          <cell r="AP106">
            <v>362.71432458396083</v>
          </cell>
          <cell r="AQ106">
            <v>381.31505917801007</v>
          </cell>
          <cell r="AR106">
            <v>400.86967759739525</v>
          </cell>
          <cell r="AS106">
            <v>421.42709696136421</v>
          </cell>
          <cell r="AT106">
            <v>443.03874295938289</v>
          </cell>
          <cell r="AU106">
            <v>465.7586784957615</v>
          </cell>
          <cell r="AV106">
            <v>475.26395764873621</v>
          </cell>
          <cell r="AW106">
            <v>484.96322209054716</v>
          </cell>
          <cell r="AX106">
            <v>494.86043070464001</v>
          </cell>
          <cell r="AY106">
            <v>504.95962316800001</v>
          </cell>
          <cell r="AZ106">
            <v>515.26492160000009</v>
          </cell>
          <cell r="BA106">
            <v>644.08115199999997</v>
          </cell>
          <cell r="BB106">
            <v>805.10144000000003</v>
          </cell>
          <cell r="BC106">
            <v>1006.3768000000002</v>
          </cell>
          <cell r="BD106">
            <v>1257.971</v>
          </cell>
          <cell r="BN106">
            <v>2114.02</v>
          </cell>
          <cell r="BX106">
            <v>2897.797</v>
          </cell>
          <cell r="CH106">
            <v>3763.9009999999998</v>
          </cell>
          <cell r="CR106">
            <v>4513.7</v>
          </cell>
          <cell r="DB106">
            <v>6084.1850000000004</v>
          </cell>
          <cell r="DC106">
            <v>6211.1909999999998</v>
          </cell>
          <cell r="DD106">
            <v>6333.9489999999996</v>
          </cell>
          <cell r="DE106">
            <v>6453.8580000000002</v>
          </cell>
          <cell r="DF106">
            <v>6572.6509999999998</v>
          </cell>
          <cell r="DG106">
            <v>6691.5780000000004</v>
          </cell>
          <cell r="DH106">
            <v>6811.2860000000001</v>
          </cell>
          <cell r="DI106">
            <v>6931.5060000000003</v>
          </cell>
          <cell r="DJ106">
            <v>7051.38</v>
          </cell>
          <cell r="DK106">
            <v>7169.5550000000003</v>
          </cell>
          <cell r="DL106">
            <v>7285.0330000000004</v>
          </cell>
          <cell r="DM106">
            <v>7397.7</v>
          </cell>
          <cell r="DN106">
            <v>7507.8879999999999</v>
          </cell>
        </row>
        <row r="107">
          <cell r="I107">
            <v>75.000000000000028</v>
          </cell>
          <cell r="J107">
            <v>150.00000000000006</v>
          </cell>
          <cell r="K107">
            <v>300.00000000000011</v>
          </cell>
          <cell r="L107">
            <v>1000.0000000000001</v>
          </cell>
          <cell r="M107">
            <v>2000.0000000000002</v>
          </cell>
          <cell r="N107">
            <v>7456.5555605269537</v>
          </cell>
          <cell r="O107">
            <v>7080.3838283486712</v>
          </cell>
          <cell r="P107">
            <v>6704.2120961703949</v>
          </cell>
          <cell r="Q107">
            <v>6328.0403639921142</v>
          </cell>
          <cell r="R107">
            <v>5951.8686318138334</v>
          </cell>
          <cell r="S107">
            <v>3981.2457545425559</v>
          </cell>
          <cell r="T107">
            <v>2000.0000000000002</v>
          </cell>
          <cell r="U107">
            <v>2999.9999999999995</v>
          </cell>
          <cell r="V107">
            <v>4000.0000000000005</v>
          </cell>
          <cell r="W107">
            <v>4500.0000000000018</v>
          </cell>
          <cell r="X107">
            <v>5200.0000000000018</v>
          </cell>
          <cell r="Y107">
            <v>6500.0000000000036</v>
          </cell>
          <cell r="Z107">
            <v>8500.0000000000091</v>
          </cell>
          <cell r="AA107">
            <v>12500.000000000002</v>
          </cell>
          <cell r="AB107">
            <v>8000.0000000000009</v>
          </cell>
          <cell r="AC107">
            <v>9000.0000000000036</v>
          </cell>
          <cell r="AD107">
            <v>13273.000000000005</v>
          </cell>
          <cell r="AE107">
            <v>13480.999999999998</v>
          </cell>
          <cell r="AF107">
            <v>13895.662079114005</v>
          </cell>
          <cell r="AG107">
            <v>14374.82284046277</v>
          </cell>
          <cell r="AH107">
            <v>14870.506386685614</v>
          </cell>
          <cell r="AI107">
            <v>15383.282468985128</v>
          </cell>
          <cell r="AJ107">
            <v>15913.740485157023</v>
          </cell>
          <cell r="AK107">
            <v>16462.49015705899</v>
          </cell>
          <cell r="AL107">
            <v>17030.162231440328</v>
          </cell>
          <cell r="AM107">
            <v>17617.409204938274</v>
          </cell>
          <cell r="AN107">
            <v>18224.906074074072</v>
          </cell>
          <cell r="AO107">
            <v>18853.351111111122</v>
          </cell>
          <cell r="AP107">
            <v>19503.466666666674</v>
          </cell>
          <cell r="AQ107">
            <v>20176.000000000011</v>
          </cell>
          <cell r="AR107">
            <v>21513.000000000011</v>
          </cell>
          <cell r="AS107">
            <v>22939.000000000004</v>
          </cell>
          <cell r="AT107">
            <v>24460.000000000007</v>
          </cell>
          <cell r="AU107">
            <v>26081.000000000004</v>
          </cell>
          <cell r="AV107">
            <v>26702.37459514186</v>
          </cell>
          <cell r="AW107">
            <v>28337.668530451745</v>
          </cell>
          <cell r="AX107">
            <v>30319.176764354095</v>
          </cell>
          <cell r="AY107">
            <v>32248.430372723069</v>
          </cell>
          <cell r="AZ107">
            <v>34487.234020926349</v>
          </cell>
          <cell r="BA107">
            <v>38317.035023617987</v>
          </cell>
          <cell r="BB107">
            <v>40934.843903100111</v>
          </cell>
          <cell r="BC107">
            <v>43871.966575707469</v>
          </cell>
          <cell r="BD107">
            <v>46366.769</v>
          </cell>
          <cell r="BN107">
            <v>49510.847999999998</v>
          </cell>
          <cell r="BX107">
            <v>53359.254999999997</v>
          </cell>
          <cell r="CH107">
            <v>56307.275999999998</v>
          </cell>
          <cell r="CR107">
            <v>56997.716999999997</v>
          </cell>
          <cell r="DB107">
            <v>57115.97</v>
          </cell>
          <cell r="DC107">
            <v>57306.341999999997</v>
          </cell>
          <cell r="DD107">
            <v>57585.728000000003</v>
          </cell>
          <cell r="DE107">
            <v>57927.252999999997</v>
          </cell>
          <cell r="DF107">
            <v>58290.707000000002</v>
          </cell>
          <cell r="DG107">
            <v>58644.754000000001</v>
          </cell>
          <cell r="DH107">
            <v>58981.91</v>
          </cell>
          <cell r="DI107">
            <v>59304.733999999997</v>
          </cell>
          <cell r="DJ107">
            <v>59603.705999999998</v>
          </cell>
          <cell r="DK107">
            <v>59870.125</v>
          </cell>
          <cell r="DL107">
            <v>60097.563999999998</v>
          </cell>
          <cell r="DM107">
            <v>60280.506000000001</v>
          </cell>
          <cell r="DN107">
            <v>60417.608999999997</v>
          </cell>
        </row>
        <row r="108">
          <cell r="I108">
            <v>24.620727347041591</v>
          </cell>
          <cell r="J108">
            <v>34.469018285858226</v>
          </cell>
          <cell r="K108">
            <v>48.256625600201517</v>
          </cell>
          <cell r="L108">
            <v>67.55927584028214</v>
          </cell>
          <cell r="M108">
            <v>94.582986176394996</v>
          </cell>
          <cell r="N108">
            <v>132.41618064695297</v>
          </cell>
          <cell r="O108">
            <v>151.33277788223197</v>
          </cell>
          <cell r="P108">
            <v>172.95174615112228</v>
          </cell>
          <cell r="Q108">
            <v>197.65913845842542</v>
          </cell>
          <cell r="R108">
            <v>225.89615823820048</v>
          </cell>
          <cell r="S108">
            <v>258.16703798651486</v>
          </cell>
          <cell r="T108">
            <v>295.04804341315986</v>
          </cell>
          <cell r="U108">
            <v>337.19776390075407</v>
          </cell>
          <cell r="V108">
            <v>385.3688730294333</v>
          </cell>
          <cell r="W108">
            <v>440.4215691764951</v>
          </cell>
          <cell r="X108">
            <v>503.3389362017088</v>
          </cell>
          <cell r="Y108">
            <v>575.24449851623854</v>
          </cell>
          <cell r="Z108">
            <v>657.42228401855834</v>
          </cell>
          <cell r="AA108">
            <v>751.33975316406668</v>
          </cell>
          <cell r="AB108">
            <v>858.67400361607622</v>
          </cell>
          <cell r="AC108">
            <v>981.34171841837269</v>
          </cell>
          <cell r="AD108">
            <v>1121.5333924781405</v>
          </cell>
          <cell r="AE108">
            <v>1281.7524485464462</v>
          </cell>
          <cell r="AF108">
            <v>1290.4760667577284</v>
          </cell>
          <cell r="AG108">
            <v>1299.6276111865</v>
          </cell>
          <cell r="AH108">
            <v>1309.2477358542992</v>
          </cell>
          <cell r="AI108">
            <v>1319.3829961428505</v>
          </cell>
          <cell r="AJ108">
            <v>1330.0870298593377</v>
          </cell>
          <cell r="AK108">
            <v>1341.4220461492994</v>
          </cell>
          <cell r="AL108">
            <v>1353.460723107466</v>
          </cell>
          <cell r="AM108">
            <v>1366.288655483954</v>
          </cell>
          <cell r="AN108">
            <v>1380.0075541101078</v>
          </cell>
          <cell r="AO108">
            <v>1394.7394899729468</v>
          </cell>
          <cell r="AP108">
            <v>1410.6326174630306</v>
          </cell>
          <cell r="AQ108">
            <v>1427.8690365470629</v>
          </cell>
          <cell r="AR108">
            <v>1446.6758222361327</v>
          </cell>
          <cell r="AS108">
            <v>1467.3408728622767</v>
          </cell>
          <cell r="AT108">
            <v>1490.2363218063927</v>
          </cell>
          <cell r="AU108">
            <v>1515.8542587797708</v>
          </cell>
          <cell r="AV108">
            <v>1544.863359644201</v>
          </cell>
          <cell r="AW108">
            <v>1578.2028958183637</v>
          </cell>
          <cell r="AX108">
            <v>1617.2478803584463</v>
          </cell>
          <cell r="AY108">
            <v>1664.1206108987615</v>
          </cell>
          <cell r="AZ108">
            <v>1722.3355525758241</v>
          </cell>
          <cell r="BA108">
            <v>1798.3143331514739</v>
          </cell>
          <cell r="BB108">
            <v>1905.6669019620003</v>
          </cell>
          <cell r="BC108">
            <v>2081.5586040000003</v>
          </cell>
          <cell r="BD108">
            <v>2504.884</v>
          </cell>
          <cell r="BN108">
            <v>3444.7570000000001</v>
          </cell>
          <cell r="BX108">
            <v>5232.558</v>
          </cell>
          <cell r="CH108">
            <v>8419.402</v>
          </cell>
          <cell r="CR108">
            <v>12610.252</v>
          </cell>
          <cell r="DB108">
            <v>17281.478999999999</v>
          </cell>
          <cell r="DC108">
            <v>17688.037</v>
          </cell>
          <cell r="DD108">
            <v>18074.850999999999</v>
          </cell>
          <cell r="DE108">
            <v>18453.356</v>
          </cell>
          <cell r="DF108">
            <v>18839.434000000001</v>
          </cell>
          <cell r="DG108">
            <v>19244.866000000002</v>
          </cell>
          <cell r="DH108">
            <v>19673.411</v>
          </cell>
          <cell r="DI108">
            <v>20122.795999999998</v>
          </cell>
          <cell r="DJ108">
            <v>20591.3</v>
          </cell>
          <cell r="DK108">
            <v>21075.011999999999</v>
          </cell>
          <cell r="DL108">
            <v>21570.745999999999</v>
          </cell>
          <cell r="DM108">
            <v>22078.784</v>
          </cell>
          <cell r="DN108">
            <v>22599.741999999998</v>
          </cell>
        </row>
        <row r="109">
          <cell r="K109">
            <v>1.0927171573155447E-3</v>
          </cell>
          <cell r="L109">
            <v>2.1854343146310894E-3</v>
          </cell>
          <cell r="M109">
            <v>4.3708686292621788E-3</v>
          </cell>
          <cell r="N109">
            <v>8.7417372585243576E-3</v>
          </cell>
          <cell r="O109">
            <v>1.7483474517048715E-2</v>
          </cell>
          <cell r="P109">
            <v>3.496694903409743E-2</v>
          </cell>
          <cell r="Q109">
            <v>6.9933898068194861E-2</v>
          </cell>
          <cell r="R109">
            <v>0.13986779613638972</v>
          </cell>
          <cell r="S109">
            <v>0.27973559227277944</v>
          </cell>
          <cell r="T109">
            <v>0.55947118454555889</v>
          </cell>
          <cell r="U109">
            <v>1.1189423690911178</v>
          </cell>
          <cell r="V109">
            <v>2.2378847381822355</v>
          </cell>
          <cell r="W109">
            <v>4.4757694763644711</v>
          </cell>
          <cell r="X109">
            <v>8.9515389527289422</v>
          </cell>
          <cell r="Y109">
            <v>17.903077905457884</v>
          </cell>
          <cell r="Z109">
            <v>35.806155810915769</v>
          </cell>
          <cell r="AA109">
            <v>71.612311621831537</v>
          </cell>
          <cell r="AB109">
            <v>143.22462324366307</v>
          </cell>
          <cell r="AC109">
            <v>286.44924648732615</v>
          </cell>
          <cell r="AD109">
            <v>143.22462324366307</v>
          </cell>
          <cell r="AE109">
            <v>71.612311621831537</v>
          </cell>
          <cell r="AF109">
            <v>83.547696892136784</v>
          </cell>
          <cell r="AG109">
            <v>97.472313040826236</v>
          </cell>
          <cell r="AH109">
            <v>113.71769854763062</v>
          </cell>
          <cell r="AI109">
            <v>132.67064830556907</v>
          </cell>
          <cell r="AJ109">
            <v>154.78242302316391</v>
          </cell>
          <cell r="AK109">
            <v>180.57949352702457</v>
          </cell>
          <cell r="AL109">
            <v>210.67607578152865</v>
          </cell>
          <cell r="AM109">
            <v>245.78875507845015</v>
          </cell>
          <cell r="AN109">
            <v>286.75354759152515</v>
          </cell>
          <cell r="AO109">
            <v>334.54580552344589</v>
          </cell>
          <cell r="AP109">
            <v>390.30343977735356</v>
          </cell>
          <cell r="AQ109">
            <v>400.85218139295785</v>
          </cell>
          <cell r="AR109">
            <v>411.68602413330802</v>
          </cell>
          <cell r="AS109">
            <v>422.81267343420819</v>
          </cell>
          <cell r="AT109">
            <v>434.24004298648413</v>
          </cell>
          <cell r="AU109">
            <v>445.97626036449719</v>
          </cell>
          <cell r="AV109">
            <v>505.43976174643018</v>
          </cell>
          <cell r="AW109">
            <v>572.83172997928762</v>
          </cell>
          <cell r="AX109">
            <v>649.20929397652594</v>
          </cell>
          <cell r="AY109">
            <v>735.77053317339596</v>
          </cell>
          <cell r="AZ109">
            <v>833.87327092984867</v>
          </cell>
          <cell r="BA109">
            <v>949.68900300343876</v>
          </cell>
          <cell r="BB109">
            <v>1081.5902534205829</v>
          </cell>
          <cell r="BC109">
            <v>1231.8111219512198</v>
          </cell>
          <cell r="BD109">
            <v>1402.896</v>
          </cell>
          <cell r="BN109">
            <v>1629.018</v>
          </cell>
          <cell r="BX109">
            <v>1869.0039999999999</v>
          </cell>
          <cell r="CH109">
            <v>2133.1990000000001</v>
          </cell>
          <cell r="CR109">
            <v>2363.9870000000001</v>
          </cell>
          <cell r="DB109">
            <v>2567.5770000000002</v>
          </cell>
          <cell r="DC109">
            <v>2588.65</v>
          </cell>
          <cell r="DD109">
            <v>2609.9380000000001</v>
          </cell>
          <cell r="DE109">
            <v>2630.768</v>
          </cell>
          <cell r="DF109">
            <v>2650.2269999999999</v>
          </cell>
          <cell r="DG109">
            <v>2667.6790000000001</v>
          </cell>
          <cell r="DH109">
            <v>2682.8429999999998</v>
          </cell>
          <cell r="DI109">
            <v>2695.9839999999999</v>
          </cell>
          <cell r="DJ109">
            <v>2707.6640000000002</v>
          </cell>
          <cell r="DK109">
            <v>2718.761</v>
          </cell>
          <cell r="DL109">
            <v>2729.9090000000001</v>
          </cell>
          <cell r="DM109">
            <v>2741.2570000000001</v>
          </cell>
          <cell r="DN109">
            <v>2752.6509999999998</v>
          </cell>
        </row>
        <row r="110">
          <cell r="I110">
            <v>39.506172839506164</v>
          </cell>
          <cell r="J110">
            <v>59.25925925925926</v>
          </cell>
          <cell r="K110">
            <v>88.888888888888943</v>
          </cell>
          <cell r="L110">
            <v>133.33333333333337</v>
          </cell>
          <cell r="M110">
            <v>200.00000000000009</v>
          </cell>
          <cell r="N110">
            <v>300.00000000000006</v>
          </cell>
          <cell r="O110">
            <v>500.00000000000006</v>
          </cell>
          <cell r="P110">
            <v>700.00000000000023</v>
          </cell>
          <cell r="Q110">
            <v>1100</v>
          </cell>
          <cell r="R110">
            <v>1500</v>
          </cell>
          <cell r="S110">
            <v>2250.0000000000009</v>
          </cell>
          <cell r="T110">
            <v>3000</v>
          </cell>
          <cell r="U110">
            <v>4500.0000000000018</v>
          </cell>
          <cell r="V110">
            <v>5500.0000000000027</v>
          </cell>
          <cell r="W110">
            <v>6400.0000000000027</v>
          </cell>
          <cell r="X110">
            <v>6000</v>
          </cell>
          <cell r="Y110">
            <v>6200.0000000000027</v>
          </cell>
          <cell r="Z110">
            <v>6400.0000000000027</v>
          </cell>
          <cell r="AA110">
            <v>7300.0000000000018</v>
          </cell>
          <cell r="AB110">
            <v>9300.0000000000018</v>
          </cell>
          <cell r="AC110">
            <v>12300.000000000007</v>
          </cell>
          <cell r="AD110">
            <v>17000.000000000004</v>
          </cell>
          <cell r="AE110">
            <v>26700.000000000007</v>
          </cell>
          <cell r="AF110">
            <v>29000.000000000004</v>
          </cell>
          <cell r="AG110">
            <v>29000.000000000004</v>
          </cell>
          <cell r="AH110">
            <v>29000.000000000004</v>
          </cell>
          <cell r="AI110">
            <v>29000.000000000004</v>
          </cell>
          <cell r="AJ110">
            <v>29000.000000000004</v>
          </cell>
          <cell r="AK110">
            <v>28800.000000000011</v>
          </cell>
          <cell r="AL110">
            <v>28600.000000000007</v>
          </cell>
          <cell r="AM110">
            <v>28400</v>
          </cell>
          <cell r="AN110">
            <v>28200.000000000007</v>
          </cell>
          <cell r="AO110">
            <v>28000.000000000007</v>
          </cell>
          <cell r="AP110">
            <v>28800.000000000011</v>
          </cell>
          <cell r="AQ110">
            <v>29600</v>
          </cell>
          <cell r="AR110">
            <v>30400.000000000004</v>
          </cell>
          <cell r="AS110">
            <v>31200.000000000004</v>
          </cell>
          <cell r="AT110">
            <v>32000.000000000004</v>
          </cell>
          <cell r="AU110">
            <v>33173.5</v>
          </cell>
          <cell r="AV110">
            <v>34347.000000000015</v>
          </cell>
          <cell r="AW110">
            <v>36806.999999999993</v>
          </cell>
          <cell r="AX110">
            <v>40077.000000000022</v>
          </cell>
          <cell r="AY110">
            <v>44774.233636363628</v>
          </cell>
          <cell r="AZ110">
            <v>50368.116818181821</v>
          </cell>
          <cell r="BA110">
            <v>55962</v>
          </cell>
          <cell r="BB110">
            <v>64451</v>
          </cell>
          <cell r="BC110">
            <v>73114.308000000005</v>
          </cell>
          <cell r="BD110">
            <v>82823.736000000004</v>
          </cell>
          <cell r="BN110">
            <v>93188.604999999996</v>
          </cell>
          <cell r="BX110">
            <v>104447.878</v>
          </cell>
          <cell r="CH110">
            <v>116794.196</v>
          </cell>
          <cell r="CR110">
            <v>123191.045</v>
          </cell>
          <cell r="DB110">
            <v>126705.77499999999</v>
          </cell>
          <cell r="DC110">
            <v>126907.30499999999</v>
          </cell>
          <cell r="DD110">
            <v>127097.361</v>
          </cell>
          <cell r="DE110">
            <v>127262.648</v>
          </cell>
          <cell r="DF110">
            <v>127384.19</v>
          </cell>
          <cell r="DG110">
            <v>127448.65700000001</v>
          </cell>
          <cell r="DH110">
            <v>127450.90700000001</v>
          </cell>
          <cell r="DI110">
            <v>127395.97900000001</v>
          </cell>
          <cell r="DJ110">
            <v>127293.091</v>
          </cell>
          <cell r="DK110">
            <v>127156.22199999999</v>
          </cell>
          <cell r="DL110">
            <v>126995.41099999999</v>
          </cell>
          <cell r="DM110">
            <v>126813.80100000001</v>
          </cell>
          <cell r="DN110">
            <v>126607.88</v>
          </cell>
        </row>
        <row r="111">
          <cell r="H111">
            <v>200.95376497777781</v>
          </cell>
          <cell r="I111">
            <v>234.44605914074074</v>
          </cell>
          <cell r="J111">
            <v>273.52040233086421</v>
          </cell>
          <cell r="K111">
            <v>319.10713605267495</v>
          </cell>
          <cell r="L111">
            <v>372.29165872812069</v>
          </cell>
          <cell r="M111">
            <v>434.34026851614078</v>
          </cell>
          <cell r="N111">
            <v>506.73031326883086</v>
          </cell>
          <cell r="O111">
            <v>542.92533564517601</v>
          </cell>
          <cell r="P111">
            <v>581.70571676268855</v>
          </cell>
          <cell r="Q111">
            <v>623.25612510288056</v>
          </cell>
          <cell r="R111">
            <v>667.77441975308636</v>
          </cell>
          <cell r="S111">
            <v>715.47259259259249</v>
          </cell>
          <cell r="T111">
            <v>766.5777777777779</v>
          </cell>
          <cell r="U111">
            <v>821.33333333333326</v>
          </cell>
          <cell r="V111">
            <v>880</v>
          </cell>
          <cell r="W111">
            <v>900</v>
          </cell>
          <cell r="X111">
            <v>920</v>
          </cell>
          <cell r="Y111">
            <v>940</v>
          </cell>
          <cell r="Z111">
            <v>959.99999999999977</v>
          </cell>
          <cell r="AA111">
            <v>1070</v>
          </cell>
          <cell r="AB111">
            <v>1200</v>
          </cell>
          <cell r="AC111">
            <v>1339.9999999999998</v>
          </cell>
          <cell r="AD111">
            <v>1530</v>
          </cell>
          <cell r="AE111">
            <v>1720</v>
          </cell>
          <cell r="AF111">
            <v>1703.6406337463538</v>
          </cell>
          <cell r="AG111">
            <v>1687.2812674927075</v>
          </cell>
          <cell r="AH111">
            <v>1670.9219012390611</v>
          </cell>
          <cell r="AI111">
            <v>1654.5625349854145</v>
          </cell>
          <cell r="AJ111">
            <v>1638.2031687317681</v>
          </cell>
          <cell r="AK111">
            <v>1621.8438024781219</v>
          </cell>
          <cell r="AL111">
            <v>1605.4844362244758</v>
          </cell>
          <cell r="AM111">
            <v>1589.1250699708289</v>
          </cell>
          <cell r="AN111">
            <v>1572.7657037171825</v>
          </cell>
          <cell r="AO111">
            <v>1556.4063374635368</v>
          </cell>
          <cell r="AP111">
            <v>1540.0469712098907</v>
          </cell>
          <cell r="AQ111">
            <v>1523.6876049562438</v>
          </cell>
          <cell r="AR111">
            <v>1507.3282387025974</v>
          </cell>
          <cell r="AS111">
            <v>1490.9688724489511</v>
          </cell>
          <cell r="AT111">
            <v>1474.6095061953049</v>
          </cell>
          <cell r="AU111">
            <v>1458.2501399416585</v>
          </cell>
          <cell r="AV111">
            <v>1441.8907736880121</v>
          </cell>
          <cell r="AW111">
            <v>1855.6275504662935</v>
          </cell>
          <cell r="AX111">
            <v>2191.55241290288</v>
          </cell>
          <cell r="AY111">
            <v>2973.2317676644784</v>
          </cell>
          <cell r="AZ111">
            <v>3754.9111224260782</v>
          </cell>
          <cell r="BA111">
            <v>5100.9305198108977</v>
          </cell>
          <cell r="BB111">
            <v>5720.301040808693</v>
          </cell>
          <cell r="BC111">
            <v>7792.9693145805368</v>
          </cell>
          <cell r="BD111">
            <v>6702.9960000000001</v>
          </cell>
          <cell r="BN111">
            <v>9995.9969999999994</v>
          </cell>
          <cell r="BX111">
            <v>13109.992</v>
          </cell>
          <cell r="CH111">
            <v>14918.991</v>
          </cell>
          <cell r="CR111">
            <v>16530</v>
          </cell>
          <cell r="DB111">
            <v>14956.751</v>
          </cell>
          <cell r="DC111">
            <v>14908.691000000001</v>
          </cell>
          <cell r="DD111">
            <v>14927.415999999999</v>
          </cell>
          <cell r="DE111">
            <v>14996.888999999999</v>
          </cell>
          <cell r="DF111">
            <v>15092.093000000001</v>
          </cell>
          <cell r="DG111">
            <v>15193.938</v>
          </cell>
          <cell r="DH111">
            <v>15298.148999999999</v>
          </cell>
          <cell r="DI111">
            <v>15408.161</v>
          </cell>
          <cell r="DJ111">
            <v>15521.492</v>
          </cell>
          <cell r="DK111">
            <v>15636.991</v>
          </cell>
          <cell r="DL111">
            <v>15753.46</v>
          </cell>
          <cell r="DM111">
            <v>15868.221</v>
          </cell>
          <cell r="DN111">
            <v>15978.933000000001</v>
          </cell>
        </row>
        <row r="112">
          <cell r="G112">
            <v>23.520488130501619</v>
          </cell>
          <cell r="H112">
            <v>30.016050709982075</v>
          </cell>
          <cell r="I112">
            <v>38.340650783284325</v>
          </cell>
          <cell r="J112">
            <v>49.01993000684773</v>
          </cell>
          <cell r="K112">
            <v>62.733734545549403</v>
          </cell>
          <cell r="L112">
            <v>80.362264231256432</v>
          </cell>
          <cell r="M112">
            <v>103.04629168816342</v>
          </cell>
          <cell r="N112">
            <v>132.26581314232811</v>
          </cell>
          <cell r="O112">
            <v>189.77268842160123</v>
          </cell>
          <cell r="P112">
            <v>272.2825529527322</v>
          </cell>
          <cell r="Q112">
            <v>390.66627162783317</v>
          </cell>
          <cell r="R112">
            <v>299.81365031903476</v>
          </cell>
          <cell r="S112">
            <v>230.08954559367785</v>
          </cell>
          <cell r="T112">
            <v>176.58034894398534</v>
          </cell>
          <cell r="U112">
            <v>135.51515151515153</v>
          </cell>
          <cell r="V112">
            <v>104.00000000000001</v>
          </cell>
          <cell r="W112">
            <v>95.5</v>
          </cell>
          <cell r="X112">
            <v>87</v>
          </cell>
          <cell r="Y112">
            <v>89.666666666666671</v>
          </cell>
          <cell r="Z112">
            <v>92.333333333333357</v>
          </cell>
          <cell r="AA112">
            <v>95.000000000000014</v>
          </cell>
          <cell r="AB112">
            <v>69</v>
          </cell>
          <cell r="AC112">
            <v>87</v>
          </cell>
          <cell r="AD112">
            <v>87</v>
          </cell>
          <cell r="AE112">
            <v>69</v>
          </cell>
          <cell r="AF112">
            <v>70.64487264653215</v>
          </cell>
          <cell r="AG112">
            <v>70.786445537607364</v>
          </cell>
          <cell r="AH112">
            <v>70.928302141891166</v>
          </cell>
          <cell r="AI112">
            <v>71.07044302794705</v>
          </cell>
          <cell r="AJ112">
            <v>71.212868765477992</v>
          </cell>
          <cell r="AK112">
            <v>71.355579925328669</v>
          </cell>
          <cell r="AL112">
            <v>71.498577079487646</v>
          </cell>
          <cell r="AM112">
            <v>71.64186080108982</v>
          </cell>
          <cell r="AN112">
            <v>71.785431664418667</v>
          </cell>
          <cell r="AO112">
            <v>71.929290244908486</v>
          </cell>
          <cell r="AP112">
            <v>72.073437119146774</v>
          </cell>
          <cell r="AQ112">
            <v>72.217872864876526</v>
          </cell>
          <cell r="AR112">
            <v>76.018813541975291</v>
          </cell>
          <cell r="AS112">
            <v>80.019803728395047</v>
          </cell>
          <cell r="AT112">
            <v>84.231372345679006</v>
          </cell>
          <cell r="AU112">
            <v>88.664602469135787</v>
          </cell>
          <cell r="AV112">
            <v>93.331160493827142</v>
          </cell>
          <cell r="AW112">
            <v>116.66395061728393</v>
          </cell>
          <cell r="AX112">
            <v>145.82993827160493</v>
          </cell>
          <cell r="AY112">
            <v>182.28742283950615</v>
          </cell>
          <cell r="AZ112">
            <v>227.85927854938268</v>
          </cell>
          <cell r="BA112">
            <v>273.43113425925918</v>
          </cell>
          <cell r="BB112">
            <v>328.11736111111105</v>
          </cell>
          <cell r="BC112">
            <v>393.74083333333328</v>
          </cell>
          <cell r="BD112">
            <v>472.48899999999998</v>
          </cell>
          <cell r="BN112">
            <v>896.09699999999998</v>
          </cell>
          <cell r="BX112">
            <v>1622.7929999999999</v>
          </cell>
          <cell r="CH112">
            <v>2225.25</v>
          </cell>
          <cell r="CR112">
            <v>3254.0039999999999</v>
          </cell>
          <cell r="DB112">
            <v>4853.3599999999997</v>
          </cell>
          <cell r="DC112">
            <v>4972.6760000000004</v>
          </cell>
          <cell r="DD112">
            <v>5102.7650000000003</v>
          </cell>
          <cell r="DE112">
            <v>5244.9669999999996</v>
          </cell>
          <cell r="DF112">
            <v>5399.5870000000004</v>
          </cell>
          <cell r="DG112">
            <v>5565.9030000000002</v>
          </cell>
          <cell r="DH112">
            <v>5746.8360000000002</v>
          </cell>
          <cell r="DI112">
            <v>5940.5479999999998</v>
          </cell>
          <cell r="DJ112">
            <v>6135.58</v>
          </cell>
          <cell r="DK112">
            <v>6316.4290000000001</v>
          </cell>
          <cell r="DL112">
            <v>6472.3919999999998</v>
          </cell>
          <cell r="DM112">
            <v>6598.6149999999998</v>
          </cell>
          <cell r="DN112">
            <v>6699.2619999999997</v>
          </cell>
        </row>
        <row r="113">
          <cell r="I113">
            <v>31.045962345652576</v>
          </cell>
          <cell r="J113">
            <v>39.104808301961341</v>
          </cell>
          <cell r="K113">
            <v>49.36567667984982</v>
          </cell>
          <cell r="L113">
            <v>62.459148557387884</v>
          </cell>
          <cell r="M113">
            <v>79.203669805422706</v>
          </cell>
          <cell r="N113">
            <v>100.66329599999999</v>
          </cell>
          <cell r="O113">
            <v>125.82911999999999</v>
          </cell>
          <cell r="P113">
            <v>157.28639999999999</v>
          </cell>
          <cell r="Q113">
            <v>196.60799999999998</v>
          </cell>
          <cell r="R113">
            <v>245.76</v>
          </cell>
          <cell r="S113">
            <v>307.2</v>
          </cell>
          <cell r="T113">
            <v>384</v>
          </cell>
          <cell r="U113">
            <v>479.99999999999994</v>
          </cell>
          <cell r="V113">
            <v>600</v>
          </cell>
          <cell r="W113">
            <v>699.99999999999989</v>
          </cell>
          <cell r="X113">
            <v>800</v>
          </cell>
          <cell r="Y113">
            <v>939.99999999999989</v>
          </cell>
          <cell r="Z113">
            <v>1080</v>
          </cell>
          <cell r="AA113">
            <v>1219.9999999999998</v>
          </cell>
          <cell r="AB113">
            <v>1360</v>
          </cell>
          <cell r="AC113">
            <v>1500</v>
          </cell>
          <cell r="AD113">
            <v>1750</v>
          </cell>
          <cell r="AE113">
            <v>2000</v>
          </cell>
          <cell r="AF113">
            <v>2047.8490108114177</v>
          </cell>
          <cell r="AG113">
            <v>2071.1494420343038</v>
          </cell>
          <cell r="AH113">
            <v>2095.7517451292993</v>
          </cell>
          <cell r="AI113">
            <v>2121.7919186766949</v>
          </cell>
          <cell r="AJ113">
            <v>2149.4274139995468</v>
          </cell>
          <cell r="AK113">
            <v>2178.8417780025816</v>
          </cell>
          <cell r="AL113">
            <v>2210.2506023517913</v>
          </cell>
          <cell r="AM113">
            <v>2243.9092409662853</v>
          </cell>
          <cell r="AN113">
            <v>2280.122958543147</v>
          </cell>
          <cell r="AO113">
            <v>2319.2604791284393</v>
          </cell>
          <cell r="AP113">
            <v>2361.7723820045203</v>
          </cell>
          <cell r="AQ113">
            <v>2408.2165584896788</v>
          </cell>
          <cell r="AR113">
            <v>2459.2942074128687</v>
          </cell>
          <cell r="AS113">
            <v>2515.9020024684082</v>
          </cell>
          <cell r="AT113">
            <v>2579.2098813748826</v>
          </cell>
          <cell r="AU113">
            <v>2650.7809674973096</v>
          </cell>
          <cell r="AV113">
            <v>2732.7638840178452</v>
          </cell>
          <cell r="AW113">
            <v>2828.2161800960885</v>
          </cell>
          <cell r="AX113">
            <v>2941.6810194164373</v>
          </cell>
          <cell r="AY113">
            <v>3080.2942611690432</v>
          </cell>
          <cell r="AZ113">
            <v>3256.1250118066</v>
          </cell>
          <cell r="BA113">
            <v>3491.8230689615011</v>
          </cell>
          <cell r="BB113">
            <v>3837.1682076500006</v>
          </cell>
          <cell r="BC113">
            <v>4436.0326100000011</v>
          </cell>
          <cell r="BN113">
            <v>8104.2420000000002</v>
          </cell>
          <cell r="BX113">
            <v>11248.508</v>
          </cell>
          <cell r="CH113">
            <v>16261.486999999999</v>
          </cell>
          <cell r="CR113">
            <v>23433.37</v>
          </cell>
          <cell r="DB113">
            <v>31440.636999999999</v>
          </cell>
          <cell r="DC113">
            <v>32269.398000000001</v>
          </cell>
          <cell r="DD113">
            <v>33118.784</v>
          </cell>
          <cell r="DE113">
            <v>33991.603999999999</v>
          </cell>
          <cell r="DF113">
            <v>34890.366999999998</v>
          </cell>
          <cell r="DG113">
            <v>35816.784</v>
          </cell>
          <cell r="DH113">
            <v>36771.612999999998</v>
          </cell>
          <cell r="DI113">
            <v>37754.701000000001</v>
          </cell>
          <cell r="DJ113">
            <v>38765.31</v>
          </cell>
          <cell r="DK113">
            <v>39802.012000000002</v>
          </cell>
          <cell r="DL113">
            <v>40862.9</v>
          </cell>
          <cell r="DM113">
            <v>41947.728000000003</v>
          </cell>
          <cell r="DN113">
            <v>43054.228000000003</v>
          </cell>
        </row>
        <row r="114">
          <cell r="I114">
            <v>32.879319507542199</v>
          </cell>
          <cell r="J114">
            <v>41.099149384427747</v>
          </cell>
          <cell r="K114">
            <v>51.373936730534695</v>
          </cell>
          <cell r="L114">
            <v>64.217420913168354</v>
          </cell>
          <cell r="M114">
            <v>80.27177614146045</v>
          </cell>
          <cell r="N114">
            <v>100.33972017682555</v>
          </cell>
          <cell r="O114">
            <v>128.36757497482154</v>
          </cell>
          <cell r="P114">
            <v>164.2244394929281</v>
          </cell>
          <cell r="Q114">
            <v>210.09718795463988</v>
          </cell>
          <cell r="R114">
            <v>268.78355330509788</v>
          </cell>
          <cell r="S114">
            <v>343.86275813892411</v>
          </cell>
          <cell r="T114">
            <v>439.91380789840014</v>
          </cell>
          <cell r="U114">
            <v>562.79475982532767</v>
          </cell>
          <cell r="V114">
            <v>720.00000000000011</v>
          </cell>
          <cell r="W114">
            <v>810</v>
          </cell>
          <cell r="X114">
            <v>900.00000000000023</v>
          </cell>
          <cell r="Y114">
            <v>1080</v>
          </cell>
          <cell r="Z114">
            <v>1440.0000000000002</v>
          </cell>
          <cell r="AA114">
            <v>1080</v>
          </cell>
          <cell r="AB114">
            <v>1260.0000000000002</v>
          </cell>
          <cell r="AC114">
            <v>1440.0000000000002</v>
          </cell>
          <cell r="AD114">
            <v>1800.0000000000005</v>
          </cell>
          <cell r="AE114">
            <v>2250.0000000000005</v>
          </cell>
          <cell r="AF114">
            <v>2471.4364009412179</v>
          </cell>
          <cell r="AG114">
            <v>2601.512000990756</v>
          </cell>
          <cell r="AH114">
            <v>2738.4336852534275</v>
          </cell>
          <cell r="AI114">
            <v>2882.5617739509762</v>
          </cell>
          <cell r="AJ114">
            <v>3034.2755515273434</v>
          </cell>
          <cell r="AK114">
            <v>3193.9742647656249</v>
          </cell>
          <cell r="AL114">
            <v>3362.0781734374996</v>
          </cell>
          <cell r="AM114">
            <v>3539.0296562499993</v>
          </cell>
          <cell r="AN114">
            <v>3725.2943750000004</v>
          </cell>
          <cell r="AO114">
            <v>3921.3624999999997</v>
          </cell>
          <cell r="AP114">
            <v>4127.75</v>
          </cell>
          <cell r="AQ114">
            <v>4344.9999999999991</v>
          </cell>
          <cell r="AR114">
            <v>4421.4543973193749</v>
          </cell>
          <cell r="AS114">
            <v>4443.6727611249999</v>
          </cell>
          <cell r="AT114">
            <v>4466.0027749999999</v>
          </cell>
          <cell r="AU114">
            <v>4488.4449999999988</v>
          </cell>
          <cell r="AV114">
            <v>4511</v>
          </cell>
          <cell r="AW114">
            <v>4531.2963300000001</v>
          </cell>
          <cell r="AX114">
            <v>4577.067</v>
          </cell>
          <cell r="AY114">
            <v>4623.2999999999993</v>
          </cell>
          <cell r="AZ114">
            <v>4669.9999999999991</v>
          </cell>
          <cell r="BA114">
            <v>5634.7349537037016</v>
          </cell>
          <cell r="BB114">
            <v>6761.6819444444409</v>
          </cell>
          <cell r="BC114">
            <v>8114.0183333333316</v>
          </cell>
          <cell r="BD114">
            <v>9736.8220000000001</v>
          </cell>
          <cell r="BN114">
            <v>10946.478999999999</v>
          </cell>
          <cell r="BX114">
            <v>14246.772000000001</v>
          </cell>
          <cell r="CH114">
            <v>17239.34</v>
          </cell>
          <cell r="CR114">
            <v>20143.212</v>
          </cell>
          <cell r="DB114">
            <v>22858.71</v>
          </cell>
          <cell r="DC114">
            <v>23025.292000000001</v>
          </cell>
          <cell r="DD114">
            <v>23171.867999999999</v>
          </cell>
          <cell r="DE114">
            <v>23301.812000000002</v>
          </cell>
          <cell r="DF114">
            <v>23419.657999999999</v>
          </cell>
          <cell r="DG114">
            <v>23529.080999999998</v>
          </cell>
          <cell r="DH114">
            <v>23631.593000000001</v>
          </cell>
          <cell r="DI114">
            <v>23727.678</v>
          </cell>
          <cell r="DJ114">
            <v>23818.755000000001</v>
          </cell>
          <cell r="DK114">
            <v>23906.07</v>
          </cell>
          <cell r="DL114">
            <v>23990.703000000001</v>
          </cell>
          <cell r="DM114">
            <v>24073.513999999999</v>
          </cell>
          <cell r="DN114">
            <v>24155.226999999999</v>
          </cell>
        </row>
        <row r="115">
          <cell r="I115">
            <v>32.917093532600795</v>
          </cell>
          <cell r="J115">
            <v>41.146366915750995</v>
          </cell>
          <cell r="K115">
            <v>51.432958644688753</v>
          </cell>
          <cell r="L115">
            <v>64.291198305860931</v>
          </cell>
          <cell r="M115">
            <v>80.363997882326174</v>
          </cell>
          <cell r="N115">
            <v>100.45499735290771</v>
          </cell>
          <cell r="O115">
            <v>138.07859186710536</v>
          </cell>
          <cell r="P115">
            <v>189.79342028175157</v>
          </cell>
          <cell r="Q115">
            <v>260.87709828989824</v>
          </cell>
          <cell r="R115">
            <v>358.58387667562789</v>
          </cell>
          <cell r="S115">
            <v>492.88495408223002</v>
          </cell>
          <cell r="T115">
            <v>677.486060480069</v>
          </cell>
          <cell r="U115">
            <v>931.22615803814745</v>
          </cell>
          <cell r="V115">
            <v>1280.0000000000002</v>
          </cell>
          <cell r="W115">
            <v>1440.0000000000007</v>
          </cell>
          <cell r="X115">
            <v>1600.0000000000002</v>
          </cell>
          <cell r="Y115">
            <v>1920.0000000000007</v>
          </cell>
          <cell r="Z115">
            <v>2560.0000000000005</v>
          </cell>
          <cell r="AA115">
            <v>1920.0000000000007</v>
          </cell>
          <cell r="AB115">
            <v>2240.0000000000005</v>
          </cell>
          <cell r="AC115">
            <v>2560.0000000000005</v>
          </cell>
          <cell r="AD115">
            <v>3200.0000000000005</v>
          </cell>
          <cell r="AE115">
            <v>4000.0000000000018</v>
          </cell>
          <cell r="AF115">
            <v>4398.4668917282379</v>
          </cell>
          <cell r="AG115">
            <v>4712.6430982802549</v>
          </cell>
          <cell r="AH115">
            <v>5049.2604624431315</v>
          </cell>
          <cell r="AI115">
            <v>5409.9219240462116</v>
          </cell>
          <cell r="AJ115">
            <v>5796.3449186209418</v>
          </cell>
          <cell r="AK115">
            <v>6210.3695556652947</v>
          </cell>
          <cell r="AL115">
            <v>6653.9673810699587</v>
          </cell>
          <cell r="AM115">
            <v>7129.250765432098</v>
          </cell>
          <cell r="AN115">
            <v>7638.4829629629621</v>
          </cell>
          <cell r="AO115">
            <v>8184.0888888888885</v>
          </cell>
          <cell r="AP115">
            <v>8768.6666666666679</v>
          </cell>
          <cell r="AQ115">
            <v>9394.9999999999964</v>
          </cell>
          <cell r="AR115">
            <v>9506.8581799999993</v>
          </cell>
          <cell r="AS115">
            <v>9525.909999999998</v>
          </cell>
          <cell r="AT115">
            <v>9545</v>
          </cell>
          <cell r="AU115">
            <v>9649</v>
          </cell>
          <cell r="AV115">
            <v>9753</v>
          </cell>
          <cell r="AW115">
            <v>9800.4999999999982</v>
          </cell>
          <cell r="AX115">
            <v>9848</v>
          </cell>
          <cell r="AY115">
            <v>9896.0000000000018</v>
          </cell>
          <cell r="AZ115">
            <v>10095.999999999998</v>
          </cell>
          <cell r="BA115">
            <v>11804</v>
          </cell>
          <cell r="BB115">
            <v>13900</v>
          </cell>
          <cell r="BC115">
            <v>15626.999999999998</v>
          </cell>
          <cell r="BD115">
            <v>19211.385999999999</v>
          </cell>
          <cell r="BN115">
            <v>25068.498</v>
          </cell>
          <cell r="BX115">
            <v>31439.846000000001</v>
          </cell>
          <cell r="CH115">
            <v>37459.355000000003</v>
          </cell>
          <cell r="CR115">
            <v>42982.851000000002</v>
          </cell>
          <cell r="DB115">
            <v>46429.319000000003</v>
          </cell>
          <cell r="DC115">
            <v>46706.572</v>
          </cell>
          <cell r="DD115">
            <v>46948.446000000004</v>
          </cell>
          <cell r="DE115">
            <v>47163.864000000001</v>
          </cell>
          <cell r="DF115">
            <v>47366.531999999999</v>
          </cell>
          <cell r="DG115">
            <v>47566.43</v>
          </cell>
          <cell r="DH115">
            <v>47766.071000000004</v>
          </cell>
          <cell r="DI115">
            <v>47962.076000000001</v>
          </cell>
          <cell r="DJ115">
            <v>48152.296000000002</v>
          </cell>
          <cell r="DK115">
            <v>48332.822</v>
          </cell>
          <cell r="DL115">
            <v>48500.716999999997</v>
          </cell>
          <cell r="DM115">
            <v>48655.883000000002</v>
          </cell>
          <cell r="DN115">
            <v>48799.313000000002</v>
          </cell>
        </row>
        <row r="116">
          <cell r="I116">
            <v>6.9279818444436181</v>
          </cell>
          <cell r="J116">
            <v>10.391972766665425</v>
          </cell>
          <cell r="K116">
            <v>15.58795914999814</v>
          </cell>
          <cell r="L116">
            <v>23.381938724997212</v>
          </cell>
          <cell r="M116">
            <v>35.072908087495811</v>
          </cell>
          <cell r="N116">
            <v>52.609362131243714</v>
          </cell>
          <cell r="O116">
            <v>54.423478066803845</v>
          </cell>
          <cell r="P116">
            <v>56.300149724279834</v>
          </cell>
          <cell r="Q116">
            <v>58.241534197530868</v>
          </cell>
          <cell r="R116">
            <v>60.249862962962972</v>
          </cell>
          <cell r="S116">
            <v>62.327444444444446</v>
          </cell>
          <cell r="T116">
            <v>64.476666666666674</v>
          </cell>
          <cell r="U116">
            <v>66.7</v>
          </cell>
          <cell r="V116">
            <v>69</v>
          </cell>
          <cell r="W116">
            <v>69</v>
          </cell>
          <cell r="X116">
            <v>69</v>
          </cell>
          <cell r="Y116">
            <v>69</v>
          </cell>
          <cell r="Z116">
            <v>69</v>
          </cell>
          <cell r="AA116">
            <v>69</v>
          </cell>
          <cell r="AB116">
            <v>69</v>
          </cell>
          <cell r="AC116">
            <v>69</v>
          </cell>
          <cell r="AD116">
            <v>135</v>
          </cell>
          <cell r="AE116">
            <v>117.00000000000001</v>
          </cell>
          <cell r="AF116">
            <v>119.61949693789907</v>
          </cell>
          <cell r="AG116">
            <v>120.82777468474654</v>
          </cell>
          <cell r="AH116">
            <v>122.04825725731976</v>
          </cell>
          <cell r="AI116">
            <v>123.28106793668661</v>
          </cell>
          <cell r="AJ116">
            <v>124.5263312491784</v>
          </cell>
          <cell r="AK116">
            <v>125.78417297896809</v>
          </cell>
          <cell r="AL116">
            <v>127.05472018077583</v>
          </cell>
          <cell r="AM116">
            <v>128.33810119270288</v>
          </cell>
          <cell r="AN116">
            <v>129.63444564919482</v>
          </cell>
          <cell r="AO116">
            <v>130.94388449413617</v>
          </cell>
          <cell r="AP116">
            <v>132.26654999407694</v>
          </cell>
          <cell r="AQ116">
            <v>133.60257575159287</v>
          </cell>
          <cell r="AR116">
            <v>134.95209671878069</v>
          </cell>
          <cell r="AS116">
            <v>136.31524921088959</v>
          </cell>
          <cell r="AT116">
            <v>137.69217092009052</v>
          </cell>
          <cell r="AU116">
            <v>139.08300092938435</v>
          </cell>
          <cell r="AV116">
            <v>140.48787972665085</v>
          </cell>
          <cell r="AW116">
            <v>141.90694921883923</v>
          </cell>
          <cell r="AX116">
            <v>143.34035274630224</v>
          </cell>
          <cell r="AY116">
            <v>144.78823509727499</v>
          </cell>
          <cell r="AZ116">
            <v>146.25074252249999</v>
          </cell>
          <cell r="BA116">
            <v>147.72802274999998</v>
          </cell>
          <cell r="BB116">
            <v>149.220225</v>
          </cell>
          <cell r="BC116">
            <v>150.72750000000002</v>
          </cell>
          <cell r="BD116">
            <v>152.25</v>
          </cell>
          <cell r="BN116">
            <v>277.97899999999998</v>
          </cell>
          <cell r="BX116">
            <v>744.26</v>
          </cell>
          <cell r="CH116">
            <v>1374.924</v>
          </cell>
          <cell r="CR116">
            <v>2143.0050000000001</v>
          </cell>
          <cell r="DB116">
            <v>2228.364</v>
          </cell>
          <cell r="DC116">
            <v>2338.692</v>
          </cell>
          <cell r="DD116">
            <v>2439.2710000000002</v>
          </cell>
          <cell r="DE116">
            <v>2530.9169999999999</v>
          </cell>
          <cell r="DF116">
            <v>2616.9920000000002</v>
          </cell>
          <cell r="DG116">
            <v>2699.9810000000002</v>
          </cell>
          <cell r="DH116">
            <v>2778.6260000000002</v>
          </cell>
          <cell r="DI116">
            <v>2851.114</v>
          </cell>
          <cell r="DJ116">
            <v>2919.107</v>
          </cell>
          <cell r="DK116">
            <v>2985.047</v>
          </cell>
          <cell r="DL116">
            <v>3050.7440000000001</v>
          </cell>
          <cell r="DM116">
            <v>3116.748</v>
          </cell>
          <cell r="DN116">
            <v>3182.7249999999999</v>
          </cell>
        </row>
        <row r="117">
          <cell r="H117">
            <v>52.522006755555566</v>
          </cell>
          <cell r="I117">
            <v>61.275674548148153</v>
          </cell>
          <cell r="J117">
            <v>71.488286972839504</v>
          </cell>
          <cell r="K117">
            <v>83.40300146831278</v>
          </cell>
          <cell r="L117">
            <v>97.303501713031551</v>
          </cell>
          <cell r="M117">
            <v>113.52075199853684</v>
          </cell>
          <cell r="N117">
            <v>132.44087733162627</v>
          </cell>
          <cell r="O117">
            <v>141.90093999817103</v>
          </cell>
          <cell r="P117">
            <v>152.03672142661182</v>
          </cell>
          <cell r="Q117">
            <v>162.89648724279837</v>
          </cell>
          <cell r="R117">
            <v>174.53195061728397</v>
          </cell>
          <cell r="S117">
            <v>186.99851851851855</v>
          </cell>
          <cell r="T117">
            <v>200.35555555555555</v>
          </cell>
          <cell r="U117">
            <v>214.66666666666669</v>
          </cell>
          <cell r="V117">
            <v>230.00000000000003</v>
          </cell>
          <cell r="W117">
            <v>240.00000000000003</v>
          </cell>
          <cell r="X117">
            <v>250.00000000000006</v>
          </cell>
          <cell r="Y117">
            <v>270</v>
          </cell>
          <cell r="Z117">
            <v>290.00000000000006</v>
          </cell>
          <cell r="AA117">
            <v>310.00000000000006</v>
          </cell>
          <cell r="AB117">
            <v>330.00000000000006</v>
          </cell>
          <cell r="AC117">
            <v>350.00000000000006</v>
          </cell>
          <cell r="AD117">
            <v>400.00000000000011</v>
          </cell>
          <cell r="AE117">
            <v>450.00000000000011</v>
          </cell>
          <cell r="AF117">
            <v>475.33845242322008</v>
          </cell>
          <cell r="AG117">
            <v>501.74614422451003</v>
          </cell>
          <cell r="AH117">
            <v>529.62093001476069</v>
          </cell>
          <cell r="AI117">
            <v>559.04431501558065</v>
          </cell>
          <cell r="AJ117">
            <v>590.10233251644627</v>
          </cell>
          <cell r="AK117">
            <v>622.88579543402659</v>
          </cell>
          <cell r="AL117">
            <v>657.49056184702818</v>
          </cell>
          <cell r="AM117">
            <v>694.0178152829742</v>
          </cell>
          <cell r="AN117">
            <v>732.57436057647271</v>
          </cell>
          <cell r="AO117">
            <v>773.2729361640545</v>
          </cell>
          <cell r="AP117">
            <v>816.23254372872418</v>
          </cell>
          <cell r="AQ117">
            <v>861.57879615809782</v>
          </cell>
          <cell r="AR117">
            <v>909.44428483354784</v>
          </cell>
          <cell r="AS117">
            <v>959.96896732430037</v>
          </cell>
          <cell r="AT117">
            <v>1013.3005766200948</v>
          </cell>
          <cell r="AU117">
            <v>1069.5950530989892</v>
          </cell>
          <cell r="AV117">
            <v>1129.0170004933773</v>
          </cell>
          <cell r="AW117">
            <v>1191.7401671874541</v>
          </cell>
          <cell r="AX117">
            <v>1257.9479542534232</v>
          </cell>
          <cell r="AY117">
            <v>1327.8339517119471</v>
          </cell>
          <cell r="AZ117">
            <v>1401.602504584833</v>
          </cell>
          <cell r="BA117">
            <v>1479.4693103951015</v>
          </cell>
          <cell r="BB117">
            <v>1561.6620498614961</v>
          </cell>
          <cell r="BC117">
            <v>1648.4210526315792</v>
          </cell>
          <cell r="BN117">
            <v>2172.5</v>
          </cell>
          <cell r="BX117">
            <v>2964.4989999999998</v>
          </cell>
          <cell r="CH117">
            <v>3627.4989999999998</v>
          </cell>
          <cell r="CR117">
            <v>4394.5020000000004</v>
          </cell>
          <cell r="DB117">
            <v>4954.8630000000003</v>
          </cell>
          <cell r="DC117">
            <v>5015.0820000000003</v>
          </cell>
          <cell r="DD117">
            <v>5067.9059999999999</v>
          </cell>
          <cell r="DE117">
            <v>5116.7039999999997</v>
          </cell>
          <cell r="DF117">
            <v>5166.6019999999999</v>
          </cell>
          <cell r="DG117">
            <v>5221.2870000000003</v>
          </cell>
          <cell r="DH117">
            <v>5281.5910000000003</v>
          </cell>
          <cell r="DI117">
            <v>5346.1109999999999</v>
          </cell>
          <cell r="DJ117">
            <v>5413.6440000000002</v>
          </cell>
          <cell r="DK117">
            <v>5482.2049999999999</v>
          </cell>
          <cell r="DL117">
            <v>5550.2389999999996</v>
          </cell>
          <cell r="DM117">
            <v>5617.4750000000004</v>
          </cell>
          <cell r="DN117">
            <v>5684.1459999999997</v>
          </cell>
        </row>
        <row r="118">
          <cell r="I118">
            <v>32.885703333706886</v>
          </cell>
          <cell r="J118">
            <v>41.107129167133607</v>
          </cell>
          <cell r="K118">
            <v>51.383911458917005</v>
          </cell>
          <cell r="L118">
            <v>64.229889323646262</v>
          </cell>
          <cell r="M118">
            <v>80.287361654557827</v>
          </cell>
          <cell r="N118">
            <v>100.35920206819729</v>
          </cell>
          <cell r="O118">
            <v>107.96217192184859</v>
          </cell>
          <cell r="P118">
            <v>116.14112434017045</v>
          </cell>
          <cell r="Q118">
            <v>124.93969436594095</v>
          </cell>
          <cell r="R118">
            <v>134.40482272699708</v>
          </cell>
          <cell r="S118">
            <v>144.58700626692112</v>
          </cell>
          <cell r="T118">
            <v>155.54056734774846</v>
          </cell>
          <cell r="U118">
            <v>167.32394366197184</v>
          </cell>
          <cell r="V118">
            <v>180</v>
          </cell>
          <cell r="W118">
            <v>211.42857142857142</v>
          </cell>
          <cell r="X118">
            <v>242.85714285714286</v>
          </cell>
          <cell r="Y118">
            <v>274.28571428571428</v>
          </cell>
          <cell r="Z118">
            <v>305.71428571428567</v>
          </cell>
          <cell r="AA118">
            <v>337.14285714285711</v>
          </cell>
          <cell r="AB118">
            <v>368.57142857142861</v>
          </cell>
          <cell r="AC118">
            <v>400.00000000000006</v>
          </cell>
          <cell r="AD118">
            <v>499.99999999999994</v>
          </cell>
          <cell r="AE118">
            <v>599.99999999999989</v>
          </cell>
          <cell r="AF118">
            <v>609.99999999999989</v>
          </cell>
          <cell r="AG118">
            <v>620</v>
          </cell>
          <cell r="AH118">
            <v>629.99999999999989</v>
          </cell>
          <cell r="AI118">
            <v>640</v>
          </cell>
          <cell r="AJ118">
            <v>649.99999999999989</v>
          </cell>
          <cell r="AK118">
            <v>660</v>
          </cell>
          <cell r="AL118">
            <v>670.00000000000011</v>
          </cell>
          <cell r="AM118">
            <v>679.99999999999989</v>
          </cell>
          <cell r="AN118">
            <v>690</v>
          </cell>
          <cell r="AO118">
            <v>699.99999999999989</v>
          </cell>
          <cell r="AP118">
            <v>779.99999999999977</v>
          </cell>
          <cell r="AQ118">
            <v>860</v>
          </cell>
          <cell r="AR118">
            <v>939.99999999999977</v>
          </cell>
          <cell r="AS118">
            <v>1019.9999999999998</v>
          </cell>
          <cell r="AT118">
            <v>1099.9999999999998</v>
          </cell>
          <cell r="AU118">
            <v>1180</v>
          </cell>
          <cell r="AV118">
            <v>1259.9999999999998</v>
          </cell>
          <cell r="AW118">
            <v>1340.0000000000002</v>
          </cell>
          <cell r="AX118">
            <v>1419.9999999999998</v>
          </cell>
          <cell r="AY118">
            <v>1500</v>
          </cell>
          <cell r="AZ118">
            <v>1454.9512378456791</v>
          </cell>
          <cell r="BA118">
            <v>1505.1219701851853</v>
          </cell>
          <cell r="BB118">
            <v>1557.0227277777778</v>
          </cell>
          <cell r="BC118">
            <v>1610.7131666666667</v>
          </cell>
          <cell r="BD118">
            <v>1666.2550000000001</v>
          </cell>
          <cell r="BN118">
            <v>2124.0540000000001</v>
          </cell>
          <cell r="BX118">
            <v>2692.444</v>
          </cell>
          <cell r="CH118">
            <v>3237.5230000000001</v>
          </cell>
          <cell r="CR118">
            <v>4206.5910000000003</v>
          </cell>
          <cell r="DB118">
            <v>5403.2619999999997</v>
          </cell>
          <cell r="DC118">
            <v>5504.6540000000005</v>
          </cell>
          <cell r="DD118">
            <v>5599.1220000000003</v>
          </cell>
          <cell r="DE118">
            <v>5690.1130000000003</v>
          </cell>
          <cell r="DF118">
            <v>5782.5169999999998</v>
          </cell>
          <cell r="DG118">
            <v>5879.88</v>
          </cell>
          <cell r="DH118">
            <v>5983.4520000000002</v>
          </cell>
          <cell r="DI118">
            <v>6092.3339999999998</v>
          </cell>
          <cell r="DJ118">
            <v>6205.3370000000004</v>
          </cell>
          <cell r="DK118">
            <v>6320.4290000000001</v>
          </cell>
          <cell r="DL118">
            <v>6436.0929999999998</v>
          </cell>
          <cell r="DM118">
            <v>6552.0929999999998</v>
          </cell>
          <cell r="DN118">
            <v>6668.9840000000004</v>
          </cell>
        </row>
        <row r="119">
          <cell r="G119">
            <v>56.282901287806979</v>
          </cell>
          <cell r="H119">
            <v>78.796061802929771</v>
          </cell>
          <cell r="I119">
            <v>110.31448652410168</v>
          </cell>
          <cell r="J119">
            <v>154.44028113374233</v>
          </cell>
          <cell r="K119">
            <v>216.21639358723931</v>
          </cell>
          <cell r="L119">
            <v>302.70295102213498</v>
          </cell>
          <cell r="M119">
            <v>423.78413143098902</v>
          </cell>
          <cell r="N119">
            <v>593.29778400338455</v>
          </cell>
          <cell r="O119">
            <v>675.70025400385475</v>
          </cell>
          <cell r="P119">
            <v>769.54751150439017</v>
          </cell>
          <cell r="Q119">
            <v>876.42911032444431</v>
          </cell>
          <cell r="R119">
            <v>781.16507659352646</v>
          </cell>
          <cell r="S119">
            <v>696.25582913770836</v>
          </cell>
          <cell r="T119">
            <v>620.57584770969652</v>
          </cell>
          <cell r="U119">
            <v>553.12195121951208</v>
          </cell>
          <cell r="V119">
            <v>492.99999999999994</v>
          </cell>
          <cell r="W119">
            <v>463.99999999999994</v>
          </cell>
          <cell r="X119">
            <v>435</v>
          </cell>
          <cell r="Y119">
            <v>459.33333333333326</v>
          </cell>
          <cell r="Z119">
            <v>483.66666666666663</v>
          </cell>
          <cell r="AA119">
            <v>507.99999999999994</v>
          </cell>
          <cell r="AB119">
            <v>405.99999999999994</v>
          </cell>
          <cell r="AC119">
            <v>435</v>
          </cell>
          <cell r="AD119">
            <v>507.99999999999994</v>
          </cell>
          <cell r="AE119">
            <v>435</v>
          </cell>
          <cell r="AF119">
            <v>412.80027038702457</v>
          </cell>
          <cell r="AG119">
            <v>404.70614743825939</v>
          </cell>
          <cell r="AH119">
            <v>396.77073278260724</v>
          </cell>
          <cell r="AI119">
            <v>388.99091449275227</v>
          </cell>
          <cell r="AJ119">
            <v>381.36364165956104</v>
          </cell>
          <cell r="AK119">
            <v>373.88592319564805</v>
          </cell>
          <cell r="AL119">
            <v>366.55482666240005</v>
          </cell>
          <cell r="AM119">
            <v>359.36747711999999</v>
          </cell>
          <cell r="AN119">
            <v>352.321056</v>
          </cell>
          <cell r="AO119">
            <v>345.4128</v>
          </cell>
          <cell r="AP119">
            <v>338.64</v>
          </cell>
          <cell r="AQ119">
            <v>332.00000000000006</v>
          </cell>
          <cell r="AR119">
            <v>361.20525432098771</v>
          </cell>
          <cell r="AS119">
            <v>387.00562962962965</v>
          </cell>
          <cell r="AT119">
            <v>414.64888888888896</v>
          </cell>
          <cell r="AU119">
            <v>444.26666666666677</v>
          </cell>
          <cell r="AV119">
            <v>476.00000000000006</v>
          </cell>
          <cell r="AW119">
            <v>568.26</v>
          </cell>
          <cell r="AX119">
            <v>574</v>
          </cell>
          <cell r="AY119">
            <v>638.55000000000007</v>
          </cell>
          <cell r="AZ119">
            <v>645.00000000000011</v>
          </cell>
          <cell r="BA119">
            <v>738.72691200000008</v>
          </cell>
          <cell r="BB119">
            <v>923.4086400000001</v>
          </cell>
          <cell r="BC119">
            <v>1154.2608000000002</v>
          </cell>
          <cell r="BD119">
            <v>1442.826</v>
          </cell>
          <cell r="BN119">
            <v>1888.4849999999999</v>
          </cell>
          <cell r="BX119">
            <v>2442.7460000000001</v>
          </cell>
          <cell r="CH119">
            <v>2784.7130000000002</v>
          </cell>
          <cell r="CR119">
            <v>2974.3229999999999</v>
          </cell>
          <cell r="DB119">
            <v>3772.2829999999999</v>
          </cell>
          <cell r="DC119">
            <v>3832.9870000000001</v>
          </cell>
          <cell r="DD119">
            <v>3898.6190000000001</v>
          </cell>
          <cell r="DE119">
            <v>3965.415</v>
          </cell>
          <cell r="DF119">
            <v>4027.7280000000001</v>
          </cell>
          <cell r="DG119">
            <v>4081.5940000000001</v>
          </cell>
          <cell r="DH119">
            <v>4125.893</v>
          </cell>
          <cell r="DI119">
            <v>4162.4520000000002</v>
          </cell>
          <cell r="DJ119">
            <v>4193.759</v>
          </cell>
          <cell r="DK119">
            <v>4223.55</v>
          </cell>
          <cell r="DL119">
            <v>4254.5829999999996</v>
          </cell>
          <cell r="DM119">
            <v>4287.6099999999997</v>
          </cell>
          <cell r="DN119">
            <v>4321.9229999999998</v>
          </cell>
        </row>
        <row r="120">
          <cell r="I120">
            <v>1.1087308249029824</v>
          </cell>
          <cell r="J120">
            <v>1.6630962373544738</v>
          </cell>
          <cell r="K120">
            <v>2.4946443560317109</v>
          </cell>
          <cell r="L120">
            <v>3.7419665340475667</v>
          </cell>
          <cell r="M120">
            <v>5.6129498010713492</v>
          </cell>
          <cell r="N120">
            <v>8.4194247016070225</v>
          </cell>
          <cell r="O120">
            <v>9.6221996589794543</v>
          </cell>
          <cell r="P120">
            <v>10.996799610262233</v>
          </cell>
          <cell r="Q120">
            <v>12.567770983156839</v>
          </cell>
          <cell r="R120">
            <v>14.363166837893532</v>
          </cell>
          <cell r="S120">
            <v>16.415047814735463</v>
          </cell>
          <cell r="T120">
            <v>18.760054645411959</v>
          </cell>
          <cell r="U120">
            <v>21.440062451899383</v>
          </cell>
          <cell r="V120">
            <v>24.502928516456436</v>
          </cell>
          <cell r="W120">
            <v>28.003346875950207</v>
          </cell>
          <cell r="X120">
            <v>32.003825001085957</v>
          </cell>
          <cell r="Y120">
            <v>36.575800001241092</v>
          </cell>
          <cell r="Z120">
            <v>41.800914287132677</v>
          </cell>
          <cell r="AA120">
            <v>47.772473471008773</v>
          </cell>
          <cell r="AB120">
            <v>54.59711253829574</v>
          </cell>
          <cell r="AC120">
            <v>62.396700043766565</v>
          </cell>
          <cell r="AD120">
            <v>71.310514335733203</v>
          </cell>
          <cell r="AE120">
            <v>81.497730669409364</v>
          </cell>
          <cell r="AF120">
            <v>83.845401923260681</v>
          </cell>
          <cell r="AG120">
            <v>86.364362496062498</v>
          </cell>
          <cell r="AH120">
            <v>89.075351453337987</v>
          </cell>
          <cell r="AI120">
            <v>92.002710421288072</v>
          </cell>
          <cell r="AJ120">
            <v>95.175217677194539</v>
          </cell>
          <cell r="AK120">
            <v>98.627168577403694</v>
          </cell>
          <cell r="AL120">
            <v>102.39979251205847</v>
          </cell>
          <cell r="AM120">
            <v>106.54313671774869</v>
          </cell>
          <cell r="AN120">
            <v>111.11860884673176</v>
          </cell>
          <cell r="AO120">
            <v>116.20246676782408</v>
          </cell>
          <cell r="AP120">
            <v>121.89069940680844</v>
          </cell>
          <cell r="AQ120">
            <v>128.30599937558785</v>
          </cell>
          <cell r="AR120">
            <v>135.60796681972701</v>
          </cell>
          <cell r="AS120">
            <v>144.00846033953309</v>
          </cell>
          <cell r="AT120">
            <v>153.79544308105474</v>
          </cell>
          <cell r="AU120">
            <v>165.37144417317717</v>
          </cell>
          <cell r="AV120">
            <v>179.31843344079451</v>
          </cell>
          <cell r="AW120">
            <v>196.51335171593917</v>
          </cell>
          <cell r="AX120">
            <v>218.3481685732657</v>
          </cell>
          <cell r="AY120">
            <v>247.18660593199891</v>
          </cell>
          <cell r="AZ120">
            <v>287.42628596744055</v>
          </cell>
          <cell r="BA120">
            <v>348.39549814235221</v>
          </cell>
          <cell r="BB120">
            <v>454.42891062045936</v>
          </cell>
          <cell r="BC120">
            <v>699.121400954553</v>
          </cell>
          <cell r="BD120">
            <v>733.94200000000001</v>
          </cell>
          <cell r="BN120">
            <v>851.45600000000002</v>
          </cell>
          <cell r="BX120">
            <v>1032.8030000000001</v>
          </cell>
          <cell r="CH120">
            <v>1295.8599999999999</v>
          </cell>
          <cell r="CR120">
            <v>1602.337</v>
          </cell>
          <cell r="DB120">
            <v>1888.52</v>
          </cell>
          <cell r="DC120">
            <v>1914.6079999999999</v>
          </cell>
          <cell r="DD120">
            <v>1937.374</v>
          </cell>
          <cell r="DE120">
            <v>1957.5909999999999</v>
          </cell>
          <cell r="DF120">
            <v>1976.5319999999999</v>
          </cell>
          <cell r="DG120">
            <v>1995.1590000000001</v>
          </cell>
          <cell r="DH120">
            <v>2013.6220000000001</v>
          </cell>
          <cell r="DI120">
            <v>2031.675</v>
          </cell>
          <cell r="DJ120">
            <v>2049.4279999999999</v>
          </cell>
          <cell r="DK120">
            <v>2066.92</v>
          </cell>
          <cell r="DL120">
            <v>2084.1819999999998</v>
          </cell>
          <cell r="DM120">
            <v>2101.308</v>
          </cell>
          <cell r="DN120">
            <v>2118.36</v>
          </cell>
        </row>
        <row r="121">
          <cell r="J121">
            <v>2.490119820594924</v>
          </cell>
          <cell r="K121">
            <v>4.980239641189848</v>
          </cell>
          <cell r="L121">
            <v>9.9604792823796959</v>
          </cell>
          <cell r="M121">
            <v>19.920958564759392</v>
          </cell>
          <cell r="N121">
            <v>39.841917129518784</v>
          </cell>
          <cell r="O121">
            <v>41.938860136335556</v>
          </cell>
          <cell r="P121">
            <v>44.146168564563744</v>
          </cell>
          <cell r="Q121">
            <v>46.469651120593412</v>
          </cell>
          <cell r="R121">
            <v>48.915422232203596</v>
          </cell>
          <cell r="S121">
            <v>51.489918139161666</v>
          </cell>
          <cell r="T121">
            <v>54.199913830696502</v>
          </cell>
          <cell r="U121">
            <v>57.052540874417367</v>
          </cell>
          <cell r="V121">
            <v>60.055306183597239</v>
          </cell>
          <cell r="W121">
            <v>63.216111772207611</v>
          </cell>
          <cell r="X121">
            <v>66.543275549692225</v>
          </cell>
          <cell r="Y121">
            <v>70.045553210202357</v>
          </cell>
          <cell r="Z121">
            <v>73.732161273897205</v>
          </cell>
          <cell r="AA121">
            <v>77.612801340944429</v>
          </cell>
          <cell r="AB121">
            <v>81.697685622046748</v>
          </cell>
          <cell r="AC121">
            <v>85.997563812680824</v>
          </cell>
          <cell r="AD121">
            <v>90.523751381769273</v>
          </cell>
          <cell r="AE121">
            <v>95.288159349230796</v>
          </cell>
          <cell r="AF121">
            <v>111.16951924076929</v>
          </cell>
          <cell r="AG121">
            <v>129.69777244756415</v>
          </cell>
          <cell r="AH121">
            <v>151.31406785549149</v>
          </cell>
          <cell r="AI121">
            <v>176.53307916474006</v>
          </cell>
          <cell r="AJ121">
            <v>205.95525902553013</v>
          </cell>
          <cell r="AK121">
            <v>240.28113552978513</v>
          </cell>
          <cell r="AL121">
            <v>280.32799145141598</v>
          </cell>
          <cell r="AM121">
            <v>327.04932335998529</v>
          </cell>
          <cell r="AN121">
            <v>381.55754391998289</v>
          </cell>
          <cell r="AO121">
            <v>445.15046790664672</v>
          </cell>
          <cell r="AP121">
            <v>519.34221255775446</v>
          </cell>
          <cell r="AQ121">
            <v>593.53395720886215</v>
          </cell>
          <cell r="AR121">
            <v>678.32452252441408</v>
          </cell>
          <cell r="AS121">
            <v>775.22802574218758</v>
          </cell>
          <cell r="AT121">
            <v>885.97488656250016</v>
          </cell>
          <cell r="AU121">
            <v>1012.5427274999998</v>
          </cell>
          <cell r="AV121">
            <v>1125.0474749999996</v>
          </cell>
          <cell r="AW121">
            <v>1250.0527500000001</v>
          </cell>
          <cell r="AX121">
            <v>1388.9474999999995</v>
          </cell>
          <cell r="AY121">
            <v>1543.2749999999996</v>
          </cell>
          <cell r="AZ121">
            <v>1714.7499999999993</v>
          </cell>
          <cell r="BA121">
            <v>1805</v>
          </cell>
          <cell r="BB121">
            <v>1900</v>
          </cell>
          <cell r="BC121">
            <v>1957.9973170731703</v>
          </cell>
          <cell r="BD121">
            <v>1949</v>
          </cell>
          <cell r="BN121">
            <v>2120.9769999999999</v>
          </cell>
          <cell r="BX121">
            <v>2359.1689999999999</v>
          </cell>
          <cell r="CH121">
            <v>2511.7179999999998</v>
          </cell>
          <cell r="CR121">
            <v>2663.1619999999998</v>
          </cell>
          <cell r="DB121">
            <v>2373.77</v>
          </cell>
          <cell r="DC121">
            <v>2354.7829999999999</v>
          </cell>
          <cell r="DD121">
            <v>2337.06</v>
          </cell>
          <cell r="DE121">
            <v>2320.636</v>
          </cell>
          <cell r="DF121">
            <v>2305.62</v>
          </cell>
          <cell r="DG121">
            <v>2292.0230000000001</v>
          </cell>
          <cell r="DH121">
            <v>2279.8240000000001</v>
          </cell>
          <cell r="DI121">
            <v>2268.835</v>
          </cell>
          <cell r="DJ121">
            <v>2258.7930000000001</v>
          </cell>
          <cell r="DK121">
            <v>2249.364</v>
          </cell>
          <cell r="DL121">
            <v>2240.2649999999999</v>
          </cell>
          <cell r="DM121">
            <v>2231.3580000000002</v>
          </cell>
          <cell r="DN121">
            <v>2222.607</v>
          </cell>
        </row>
        <row r="122">
          <cell r="I122">
            <v>18.358625506867746</v>
          </cell>
          <cell r="J122">
            <v>27.537938260301608</v>
          </cell>
          <cell r="K122">
            <v>41.306907390452423</v>
          </cell>
          <cell r="L122">
            <v>61.96036108567862</v>
          </cell>
          <cell r="M122">
            <v>92.940541628517934</v>
          </cell>
          <cell r="N122">
            <v>139.41081244277689</v>
          </cell>
          <cell r="O122">
            <v>146.74822362397569</v>
          </cell>
          <cell r="P122">
            <v>154.47181434102706</v>
          </cell>
          <cell r="Q122">
            <v>162.60190983266003</v>
          </cell>
          <cell r="R122">
            <v>171.15990508701057</v>
          </cell>
          <cell r="S122">
            <v>180.16832114422166</v>
          </cell>
          <cell r="T122">
            <v>189.65086436233861</v>
          </cell>
          <cell r="U122">
            <v>199.63248880246167</v>
          </cell>
          <cell r="V122">
            <v>210.13946189732806</v>
          </cell>
          <cell r="W122">
            <v>221.19943357613485</v>
          </cell>
          <cell r="X122">
            <v>232.84150902751031</v>
          </cell>
          <cell r="Y122">
            <v>245.09632529211615</v>
          </cell>
          <cell r="Z122">
            <v>257.99613188643804</v>
          </cell>
          <cell r="AA122">
            <v>271.57487566993478</v>
          </cell>
          <cell r="AB122">
            <v>285.86829017887874</v>
          </cell>
          <cell r="AC122">
            <v>300.91398966197767</v>
          </cell>
          <cell r="AD122">
            <v>316.75156806523961</v>
          </cell>
          <cell r="AE122">
            <v>333.42270322656793</v>
          </cell>
          <cell r="AF122">
            <v>336.45076006717261</v>
          </cell>
          <cell r="AG122">
            <v>339.63483666086813</v>
          </cell>
          <cell r="AH122">
            <v>342.99017533260007</v>
          </cell>
          <cell r="AI122">
            <v>346.53427588138698</v>
          </cell>
          <cell r="AJ122">
            <v>350.28735468154645</v>
          </cell>
          <cell r="AK122">
            <v>354.27292508879532</v>
          </cell>
          <cell r="AL122">
            <v>358.51853937081825</v>
          </cell>
          <cell r="AM122">
            <v>363.05674872994251</v>
          </cell>
          <cell r="AN122">
            <v>367.92636234927107</v>
          </cell>
          <cell r="AO122">
            <v>373.17412346043335</v>
          </cell>
          <cell r="AP122">
            <v>378.85697813241973</v>
          </cell>
          <cell r="AQ122">
            <v>385.04520463549005</v>
          </cell>
          <cell r="AR122">
            <v>391.82682272104677</v>
          </cell>
          <cell r="AS122">
            <v>399.31395946093937</v>
          </cell>
          <cell r="AT122">
            <v>407.65230200188688</v>
          </cell>
          <cell r="AU122">
            <v>417.03560307098405</v>
          </cell>
          <cell r="AV122">
            <v>427.72882366254777</v>
          </cell>
          <cell r="AW122">
            <v>440.10682820583696</v>
          </cell>
          <cell r="AX122">
            <v>454.72292213149206</v>
          </cell>
          <cell r="AY122">
            <v>472.43939961713454</v>
          </cell>
          <cell r="AZ122">
            <v>494.70094200747087</v>
          </cell>
          <cell r="BA122">
            <v>524.18642861718752</v>
          </cell>
          <cell r="BB122">
            <v>566.6880309375</v>
          </cell>
          <cell r="BC122">
            <v>638.52172500000017</v>
          </cell>
          <cell r="BD122">
            <v>823.899</v>
          </cell>
          <cell r="BN122">
            <v>1058.546</v>
          </cell>
          <cell r="BX122">
            <v>1430.0930000000001</v>
          </cell>
          <cell r="CH122">
            <v>1909.87</v>
          </cell>
          <cell r="CR122">
            <v>2166.8780000000002</v>
          </cell>
          <cell r="DB122">
            <v>2824.4270000000001</v>
          </cell>
          <cell r="DC122">
            <v>2957.511</v>
          </cell>
          <cell r="DD122">
            <v>3056.86</v>
          </cell>
          <cell r="DE122">
            <v>3137.8539999999998</v>
          </cell>
          <cell r="DF122">
            <v>3224.6460000000002</v>
          </cell>
          <cell r="DG122">
            <v>3334.2220000000002</v>
          </cell>
          <cell r="DH122">
            <v>3471.0189999999998</v>
          </cell>
          <cell r="DI122">
            <v>3627.2860000000001</v>
          </cell>
          <cell r="DJ122">
            <v>3793.3939999999998</v>
          </cell>
          <cell r="DK122">
            <v>3954.9769999999999</v>
          </cell>
          <cell r="DL122">
            <v>4101.7669999999998</v>
          </cell>
          <cell r="DM122">
            <v>4230.8469999999998</v>
          </cell>
          <cell r="DN122">
            <v>4346.08</v>
          </cell>
        </row>
        <row r="123">
          <cell r="I123">
            <v>52.674897119341566</v>
          </cell>
          <cell r="J123">
            <v>79.012345679012341</v>
          </cell>
          <cell r="K123">
            <v>118.51851851851852</v>
          </cell>
          <cell r="L123">
            <v>177.77777777777777</v>
          </cell>
          <cell r="M123">
            <v>266.66666666666669</v>
          </cell>
          <cell r="N123">
            <v>400.00000000000006</v>
          </cell>
          <cell r="O123">
            <v>450</v>
          </cell>
          <cell r="P123">
            <v>500</v>
          </cell>
          <cell r="Q123">
            <v>450</v>
          </cell>
          <cell r="R123">
            <v>400.00000000000006</v>
          </cell>
          <cell r="S123">
            <v>420</v>
          </cell>
          <cell r="T123">
            <v>439.99999999999994</v>
          </cell>
          <cell r="U123">
            <v>460</v>
          </cell>
          <cell r="V123">
            <v>480</v>
          </cell>
          <cell r="W123">
            <v>489.99999999999994</v>
          </cell>
          <cell r="X123">
            <v>500</v>
          </cell>
          <cell r="Y123">
            <v>350.00000000000006</v>
          </cell>
          <cell r="Z123">
            <v>200.00000000000003</v>
          </cell>
          <cell r="AA123">
            <v>300</v>
          </cell>
          <cell r="AB123">
            <v>400.00000000000006</v>
          </cell>
          <cell r="AC123">
            <v>500</v>
          </cell>
          <cell r="AD123">
            <v>500</v>
          </cell>
          <cell r="AE123">
            <v>500</v>
          </cell>
          <cell r="AF123">
            <v>465.16666666666663</v>
          </cell>
          <cell r="AG123">
            <v>468.33333333333337</v>
          </cell>
          <cell r="AH123">
            <v>471.5</v>
          </cell>
          <cell r="AI123">
            <v>474.66666666666669</v>
          </cell>
          <cell r="AJ123">
            <v>477.83333333333326</v>
          </cell>
          <cell r="AK123">
            <v>481.00000000000006</v>
          </cell>
          <cell r="AL123">
            <v>484.16666666666669</v>
          </cell>
          <cell r="AM123">
            <v>487.33333333333326</v>
          </cell>
          <cell r="AN123">
            <v>490.50000000000006</v>
          </cell>
          <cell r="AO123">
            <v>493.66666666666669</v>
          </cell>
          <cell r="AP123">
            <v>496.83333333333337</v>
          </cell>
          <cell r="AQ123">
            <v>537.99999999999989</v>
          </cell>
          <cell r="AR123">
            <v>542.76923076923094</v>
          </cell>
          <cell r="AS123">
            <v>547.53846153846143</v>
          </cell>
          <cell r="AT123">
            <v>552.30769230769215</v>
          </cell>
          <cell r="AU123">
            <v>557.07692307692309</v>
          </cell>
          <cell r="AV123">
            <v>561.84615384615392</v>
          </cell>
          <cell r="AW123">
            <v>566.61538461538464</v>
          </cell>
          <cell r="AX123">
            <v>600</v>
          </cell>
          <cell r="AY123">
            <v>684.54545454545462</v>
          </cell>
          <cell r="AZ123">
            <v>711.89999999999986</v>
          </cell>
          <cell r="BA123">
            <v>710.39999999999986</v>
          </cell>
          <cell r="BB123">
            <v>706.39999999999986</v>
          </cell>
          <cell r="BC123">
            <v>900.33333333333337</v>
          </cell>
          <cell r="BD123">
            <v>1029.01</v>
          </cell>
          <cell r="BN123">
            <v>1349.0039999999999</v>
          </cell>
          <cell r="BX123">
            <v>1994</v>
          </cell>
          <cell r="CH123">
            <v>3063</v>
          </cell>
          <cell r="CR123">
            <v>4364.5940000000001</v>
          </cell>
          <cell r="DB123">
            <v>5346.375</v>
          </cell>
          <cell r="DC123">
            <v>5456.5330000000004</v>
          </cell>
          <cell r="DD123">
            <v>5569.3720000000003</v>
          </cell>
          <cell r="DE123">
            <v>5684.8109999999997</v>
          </cell>
          <cell r="DF123">
            <v>5802.7</v>
          </cell>
          <cell r="DG123">
            <v>5922.8320000000003</v>
          </cell>
          <cell r="DH123">
            <v>6045.0309999999999</v>
          </cell>
          <cell r="DI123">
            <v>6168.9949999999999</v>
          </cell>
          <cell r="DJ123">
            <v>6294.183</v>
          </cell>
          <cell r="DK123">
            <v>6419.9260000000004</v>
          </cell>
          <cell r="DL123">
            <v>6545.6189999999997</v>
          </cell>
          <cell r="DM123">
            <v>6670.9279999999999</v>
          </cell>
          <cell r="DN123">
            <v>6795.4920000000002</v>
          </cell>
        </row>
        <row r="124">
          <cell r="I124">
            <v>2.6578023533125701</v>
          </cell>
          <cell r="J124">
            <v>3.0374884037857943</v>
          </cell>
          <cell r="K124">
            <v>3.4714153186123364</v>
          </cell>
          <cell r="L124">
            <v>3.9673317926998131</v>
          </cell>
          <cell r="M124">
            <v>4.5340934773712149</v>
          </cell>
          <cell r="N124">
            <v>5.1818211169956747</v>
          </cell>
          <cell r="O124">
            <v>5.2875725683629335</v>
          </cell>
          <cell r="P124">
            <v>5.3954822126152386</v>
          </cell>
          <cell r="Q124">
            <v>5.5055940945053452</v>
          </cell>
          <cell r="R124">
            <v>5.6179531576585156</v>
          </cell>
          <cell r="S124">
            <v>5.7326052629168522</v>
          </cell>
          <cell r="T124">
            <v>5.8495972070580127</v>
          </cell>
          <cell r="U124">
            <v>5.968976741895931</v>
          </cell>
          <cell r="V124">
            <v>6.0907925937713578</v>
          </cell>
          <cell r="W124">
            <v>6.2150944834401614</v>
          </cell>
          <cell r="X124">
            <v>6.3419331463675119</v>
          </cell>
          <cell r="Y124">
            <v>6.4713603534362365</v>
          </cell>
          <cell r="Z124">
            <v>6.6034289320777919</v>
          </cell>
          <cell r="AA124">
            <v>6.7381927878344818</v>
          </cell>
          <cell r="AB124">
            <v>6.8757069263617163</v>
          </cell>
          <cell r="AC124">
            <v>7.0160274758793024</v>
          </cell>
          <cell r="AD124">
            <v>7.1592117100809212</v>
          </cell>
          <cell r="AE124">
            <v>7.3053180715111443</v>
          </cell>
          <cell r="AF124">
            <v>7.4926339194986094</v>
          </cell>
          <cell r="AG124">
            <v>7.6847527379472913</v>
          </cell>
          <cell r="AH124">
            <v>7.8817976799459402</v>
          </cell>
          <cell r="AI124">
            <v>8.0838950563548106</v>
          </cell>
          <cell r="AJ124">
            <v>8.2911744167741652</v>
          </cell>
          <cell r="AK124">
            <v>8.503768632588887</v>
          </cell>
          <cell r="AL124">
            <v>8.7218139821424483</v>
          </cell>
          <cell r="AM124">
            <v>8.9454502380948195</v>
          </cell>
          <cell r="AN124">
            <v>9.1748207570203277</v>
          </cell>
          <cell r="AO124">
            <v>9.4100725713028996</v>
          </cell>
          <cell r="AP124">
            <v>9.6513564833875893</v>
          </cell>
          <cell r="AQ124">
            <v>9.8988271624488089</v>
          </cell>
          <cell r="AR124">
            <v>10.15264324353724</v>
          </cell>
          <cell r="AS124">
            <v>10.412967429268964</v>
          </cell>
          <cell r="AT124">
            <v>10.679966594122014</v>
          </cell>
          <cell r="AU124">
            <v>10.953811891407193</v>
          </cell>
          <cell r="AV124">
            <v>11.234678862981736</v>
          </cell>
          <cell r="AW124">
            <v>11.52274755177614</v>
          </cell>
          <cell r="AX124">
            <v>11.818202617206298</v>
          </cell>
          <cell r="AY124">
            <v>12.121233453544921</v>
          </cell>
          <cell r="AZ124">
            <v>12.432034311328124</v>
          </cell>
          <cell r="BA124">
            <v>12.750804421874999</v>
          </cell>
          <cell r="BB124">
            <v>13.077748124999999</v>
          </cell>
          <cell r="BC124">
            <v>13.413074999999999</v>
          </cell>
          <cell r="BD124">
            <v>13.757</v>
          </cell>
          <cell r="BN124">
            <v>16.559999999999999</v>
          </cell>
          <cell r="BX124">
            <v>21.350999999999999</v>
          </cell>
          <cell r="CH124">
            <v>25.207000000000001</v>
          </cell>
          <cell r="CR124">
            <v>28.998000000000001</v>
          </cell>
          <cell r="DB124">
            <v>32.863</v>
          </cell>
          <cell r="DC124">
            <v>33.247</v>
          </cell>
          <cell r="DD124">
            <v>33.630000000000003</v>
          </cell>
          <cell r="DE124">
            <v>34.008000000000003</v>
          </cell>
          <cell r="DF124">
            <v>34.371000000000002</v>
          </cell>
          <cell r="DG124">
            <v>34.716000000000001</v>
          </cell>
          <cell r="DH124">
            <v>35.039000000000001</v>
          </cell>
          <cell r="DI124">
            <v>35.341000000000001</v>
          </cell>
          <cell r="DJ124">
            <v>35.628999999999998</v>
          </cell>
          <cell r="DK124">
            <v>35.911000000000001</v>
          </cell>
          <cell r="DL124">
            <v>36.19</v>
          </cell>
          <cell r="DM124">
            <v>36.463000000000001</v>
          </cell>
          <cell r="DN124">
            <v>36.756999999999998</v>
          </cell>
        </row>
        <row r="125">
          <cell r="J125">
            <v>2.9030646908435833</v>
          </cell>
          <cell r="K125">
            <v>5.8061293816871666</v>
          </cell>
          <cell r="L125">
            <v>11.612258763374333</v>
          </cell>
          <cell r="M125">
            <v>23.224517526748667</v>
          </cell>
          <cell r="N125">
            <v>46.449035053497333</v>
          </cell>
          <cell r="O125">
            <v>48.893721108944568</v>
          </cell>
          <cell r="P125">
            <v>51.467074851520593</v>
          </cell>
          <cell r="Q125">
            <v>54.17586826475852</v>
          </cell>
          <cell r="R125">
            <v>57.027229752377387</v>
          </cell>
          <cell r="S125">
            <v>60.028662897239357</v>
          </cell>
          <cell r="T125">
            <v>63.188066207620381</v>
          </cell>
          <cell r="U125">
            <v>66.513753902758296</v>
          </cell>
          <cell r="V125">
            <v>70.01447779237715</v>
          </cell>
          <cell r="W125">
            <v>73.699450307765431</v>
          </cell>
          <cell r="X125">
            <v>77.578368745016235</v>
          </cell>
          <cell r="Y125">
            <v>81.661440784227608</v>
          </cell>
          <cell r="Z125">
            <v>85.959411351818531</v>
          </cell>
          <cell r="AA125">
            <v>90.483590896651094</v>
          </cell>
          <cell r="AB125">
            <v>95.245885154369589</v>
          </cell>
          <cell r="AC125">
            <v>100.25882647828377</v>
          </cell>
          <cell r="AD125">
            <v>105.53560681924607</v>
          </cell>
          <cell r="AE125">
            <v>111.09011244131165</v>
          </cell>
          <cell r="AF125">
            <v>129.60513118153025</v>
          </cell>
          <cell r="AG125">
            <v>151.20598637845197</v>
          </cell>
          <cell r="AH125">
            <v>176.40698410819391</v>
          </cell>
          <cell r="AI125">
            <v>205.80814812622626</v>
          </cell>
          <cell r="AJ125">
            <v>240.10950614726394</v>
          </cell>
          <cell r="AK125">
            <v>280.12775717180796</v>
          </cell>
          <cell r="AL125">
            <v>326.81571670044258</v>
          </cell>
          <cell r="AM125">
            <v>381.28500281718306</v>
          </cell>
          <cell r="AN125">
            <v>444.83250328671363</v>
          </cell>
          <cell r="AO125">
            <v>518.97125383449918</v>
          </cell>
          <cell r="AP125">
            <v>605.46646280691562</v>
          </cell>
          <cell r="AQ125">
            <v>691.96167177933216</v>
          </cell>
          <cell r="AR125">
            <v>790.81333917637949</v>
          </cell>
          <cell r="AS125">
            <v>903.78667334443389</v>
          </cell>
          <cell r="AT125">
            <v>1032.8990552507814</v>
          </cell>
          <cell r="AU125">
            <v>1180.4560631437503</v>
          </cell>
          <cell r="AV125">
            <v>1311.6178479375003</v>
          </cell>
          <cell r="AW125">
            <v>1457.3531643750002</v>
          </cell>
          <cell r="AX125">
            <v>1619.2812937500003</v>
          </cell>
          <cell r="AY125">
            <v>1799.2014375000003</v>
          </cell>
          <cell r="AZ125">
            <v>1999.1127083333336</v>
          </cell>
          <cell r="BA125">
            <v>2104.3291666666669</v>
          </cell>
          <cell r="BB125">
            <v>2215.0833333333335</v>
          </cell>
          <cell r="BC125">
            <v>2618.1294901960787</v>
          </cell>
          <cell r="BD125">
            <v>2567.402</v>
          </cell>
          <cell r="BN125">
            <v>2778.5520000000001</v>
          </cell>
          <cell r="BX125">
            <v>3139.645</v>
          </cell>
          <cell r="CH125">
            <v>3413.2040000000002</v>
          </cell>
          <cell r="CR125">
            <v>3697.8490000000002</v>
          </cell>
          <cell r="DB125">
            <v>3500.819</v>
          </cell>
          <cell r="DC125">
            <v>3482.2060000000001</v>
          </cell>
          <cell r="DD125">
            <v>3467.4409999999998</v>
          </cell>
          <cell r="DE125">
            <v>3453.8780000000002</v>
          </cell>
          <cell r="DF125">
            <v>3437.6990000000001</v>
          </cell>
          <cell r="DG125">
            <v>3416.288</v>
          </cell>
          <cell r="DH125">
            <v>3388.681</v>
          </cell>
          <cell r="DI125">
            <v>3356.145</v>
          </cell>
          <cell r="DJ125">
            <v>3320.971</v>
          </cell>
          <cell r="DK125">
            <v>3286.5450000000001</v>
          </cell>
          <cell r="DL125">
            <v>3255.3240000000001</v>
          </cell>
          <cell r="DM125">
            <v>3228.0149999999999</v>
          </cell>
          <cell r="DN125">
            <v>3203.9459999999999</v>
          </cell>
        </row>
        <row r="126">
          <cell r="I126">
            <v>6.0139228012397528</v>
          </cell>
          <cell r="J126">
            <v>9.0208842018596282</v>
          </cell>
          <cell r="K126">
            <v>13.531326302789441</v>
          </cell>
          <cell r="L126">
            <v>20.296989454184164</v>
          </cell>
          <cell r="M126">
            <v>30.445484181276246</v>
          </cell>
          <cell r="N126">
            <v>45.668226271914364</v>
          </cell>
          <cell r="O126">
            <v>46.600230889708534</v>
          </cell>
          <cell r="P126">
            <v>47.551256009906666</v>
          </cell>
          <cell r="Q126">
            <v>48.521689806027211</v>
          </cell>
          <cell r="R126">
            <v>49.511928373497156</v>
          </cell>
          <cell r="S126">
            <v>50.522375891323634</v>
          </cell>
          <cell r="T126">
            <v>51.553444787064933</v>
          </cell>
          <cell r="U126">
            <v>52.605555905168295</v>
          </cell>
          <cell r="V126">
            <v>53.679138678743158</v>
          </cell>
          <cell r="W126">
            <v>54.774631304839957</v>
          </cell>
          <cell r="X126">
            <v>55.892480923306081</v>
          </cell>
          <cell r="Y126">
            <v>57.033143799291921</v>
          </cell>
          <cell r="Z126">
            <v>58.197085509481553</v>
          </cell>
          <cell r="AA126">
            <v>59.384781132124033</v>
          </cell>
          <cell r="AB126">
            <v>60.596715440942887</v>
          </cell>
          <cell r="AC126">
            <v>61.833383103002944</v>
          </cell>
          <cell r="AD126">
            <v>63.095288880615257</v>
          </cell>
          <cell r="AE126">
            <v>64.382947837362508</v>
          </cell>
          <cell r="AF126">
            <v>68.061973428068939</v>
          </cell>
          <cell r="AG126">
            <v>71.95122905253001</v>
          </cell>
          <cell r="AH126">
            <v>76.062727855531733</v>
          </cell>
          <cell r="AI126">
            <v>80.409169447276398</v>
          </cell>
          <cell r="AJ126">
            <v>85.003979129977907</v>
          </cell>
          <cell r="AK126">
            <v>89.861349365976636</v>
          </cell>
          <cell r="AL126">
            <v>94.99628361546101</v>
          </cell>
          <cell r="AM126">
            <v>100.42464267920164</v>
          </cell>
          <cell r="AN126">
            <v>106.16319368944174</v>
          </cell>
          <cell r="AO126">
            <v>112.22966190026698</v>
          </cell>
          <cell r="AP126">
            <v>118.64278543742509</v>
          </cell>
          <cell r="AQ126">
            <v>132.27988721184178</v>
          </cell>
          <cell r="AR126">
            <v>147.48447194883511</v>
          </cell>
          <cell r="AS126">
            <v>164.43671010387362</v>
          </cell>
          <cell r="AT126">
            <v>183.33748138018092</v>
          </cell>
          <cell r="AU126">
            <v>204.41075510204081</v>
          </cell>
          <cell r="AV126">
            <v>206.47551020408162</v>
          </cell>
          <cell r="AW126">
            <v>219.85306122448981</v>
          </cell>
          <cell r="AX126">
            <v>233.23061224489794</v>
          </cell>
          <cell r="AY126">
            <v>246.6081632653061</v>
          </cell>
          <cell r="AZ126">
            <v>259.98571428571427</v>
          </cell>
          <cell r="BA126">
            <v>273.36326530612246</v>
          </cell>
          <cell r="BB126">
            <v>286.74081632653059</v>
          </cell>
          <cell r="BC126">
            <v>300.11836734693873</v>
          </cell>
          <cell r="BD126">
            <v>296.00099999999998</v>
          </cell>
          <cell r="BN126">
            <v>314.00200000000001</v>
          </cell>
          <cell r="BX126">
            <v>339.18400000000003</v>
          </cell>
          <cell r="CH126">
            <v>364.15800000000002</v>
          </cell>
          <cell r="CR126">
            <v>381.86</v>
          </cell>
          <cell r="DB126">
            <v>436.923</v>
          </cell>
          <cell r="DC126">
            <v>442.43700000000001</v>
          </cell>
          <cell r="DD126">
            <v>447.863</v>
          </cell>
          <cell r="DE126">
            <v>453.23399999999998</v>
          </cell>
          <cell r="DF126">
            <v>458.60899999999998</v>
          </cell>
          <cell r="DG126">
            <v>464.03300000000002</v>
          </cell>
          <cell r="DH126">
            <v>469.51299999999998</v>
          </cell>
          <cell r="DI126">
            <v>475.041</v>
          </cell>
          <cell r="DJ126">
            <v>480.60399999999998</v>
          </cell>
          <cell r="DK126">
            <v>486.18099999999998</v>
          </cell>
          <cell r="DL126">
            <v>491.77199999999999</v>
          </cell>
          <cell r="DM126">
            <v>497.36799999999999</v>
          </cell>
          <cell r="DN126">
            <v>502.98200000000003</v>
          </cell>
        </row>
        <row r="127">
          <cell r="I127">
            <v>1.2302623454457453</v>
          </cell>
          <cell r="J127">
            <v>2.0504372424095756</v>
          </cell>
          <cell r="K127">
            <v>3.4173954040159589</v>
          </cell>
          <cell r="L127">
            <v>5.6956590066932646</v>
          </cell>
          <cell r="M127">
            <v>9.4927650111554414</v>
          </cell>
          <cell r="N127">
            <v>15.821275018592404</v>
          </cell>
          <cell r="O127">
            <v>15.453338390253046</v>
          </cell>
          <cell r="P127">
            <v>12.972503737037792</v>
          </cell>
          <cell r="Q127">
            <v>6.5807467297940336</v>
          </cell>
          <cell r="R127">
            <v>12.726797976932588</v>
          </cell>
          <cell r="S127">
            <v>12.430825930957411</v>
          </cell>
          <cell r="T127">
            <v>12.141736955818867</v>
          </cell>
          <cell r="U127">
            <v>11.859370980102149</v>
          </cell>
          <cell r="V127">
            <v>11.583571654983494</v>
          </cell>
          <cell r="W127">
            <v>11.314186267658297</v>
          </cell>
          <cell r="X127">
            <v>11.051065656782523</v>
          </cell>
          <cell r="Y127">
            <v>27.235913563613369</v>
          </cell>
          <cell r="Z127">
            <v>31.128203848696323</v>
          </cell>
          <cell r="AA127">
            <v>22.88813330618995</v>
          </cell>
          <cell r="AB127">
            <v>22.355851136278556</v>
          </cell>
          <cell r="AC127">
            <v>21.835947621481381</v>
          </cell>
          <cell r="AD127">
            <v>21.328134886098095</v>
          </cell>
          <cell r="AE127">
            <v>20.832131749212092</v>
          </cell>
          <cell r="AF127">
            <v>21.700137238762597</v>
          </cell>
          <cell r="AG127">
            <v>22.604309623711039</v>
          </cell>
          <cell r="AH127">
            <v>23.546155858032332</v>
          </cell>
          <cell r="AI127">
            <v>24.527245685450346</v>
          </cell>
          <cell r="AJ127">
            <v>25.549214255677445</v>
          </cell>
          <cell r="AK127">
            <v>26.613764849664005</v>
          </cell>
          <cell r="AL127">
            <v>27.722671718400004</v>
          </cell>
          <cell r="AM127">
            <v>28.877783040000004</v>
          </cell>
          <cell r="AN127">
            <v>30.081024000000003</v>
          </cell>
          <cell r="AO127">
            <v>31.334400000000002</v>
          </cell>
          <cell r="AP127">
            <v>32.64</v>
          </cell>
          <cell r="AQ127">
            <v>34</v>
          </cell>
          <cell r="AR127">
            <v>34</v>
          </cell>
          <cell r="AS127">
            <v>46.034615384615385</v>
          </cell>
          <cell r="AT127">
            <v>58.069230769230771</v>
          </cell>
          <cell r="AU127">
            <v>70.103846153846149</v>
          </cell>
          <cell r="AV127">
            <v>82.138461538461542</v>
          </cell>
          <cell r="AW127">
            <v>94.17307692307692</v>
          </cell>
          <cell r="AX127">
            <v>106.2076923076923</v>
          </cell>
          <cell r="AY127">
            <v>118.24230769230769</v>
          </cell>
          <cell r="AZ127">
            <v>130.27692307692308</v>
          </cell>
          <cell r="BA127">
            <v>142.31153846153845</v>
          </cell>
          <cell r="BB127">
            <v>154.34615384615384</v>
          </cell>
          <cell r="BC127">
            <v>166.38076923076923</v>
          </cell>
          <cell r="BD127">
            <v>190.44900000000001</v>
          </cell>
          <cell r="BN127">
            <v>172.608</v>
          </cell>
          <cell r="BX127">
            <v>253.929</v>
          </cell>
          <cell r="CH127">
            <v>252.03200000000001</v>
          </cell>
          <cell r="CR127">
            <v>372.15199999999999</v>
          </cell>
          <cell r="DB127">
            <v>440.89800000000002</v>
          </cell>
          <cell r="DC127">
            <v>448.46199999999999</v>
          </cell>
          <cell r="DD127">
            <v>456.858</v>
          </cell>
          <cell r="DE127">
            <v>466.15800000000002</v>
          </cell>
          <cell r="DF127">
            <v>476.43099999999998</v>
          </cell>
          <cell r="DG127">
            <v>487.62400000000002</v>
          </cell>
          <cell r="DH127">
            <v>499.916</v>
          </cell>
          <cell r="DI127">
            <v>513.07799999999997</v>
          </cell>
          <cell r="DJ127">
            <v>526.178</v>
          </cell>
          <cell r="DK127">
            <v>537.97299999999996</v>
          </cell>
          <cell r="DL127">
            <v>547.59100000000001</v>
          </cell>
          <cell r="DM127">
            <v>554.63499999999999</v>
          </cell>
          <cell r="DN127">
            <v>559.41</v>
          </cell>
        </row>
        <row r="128">
          <cell r="I128">
            <v>5.1440329218106998E-2</v>
          </cell>
          <cell r="J128">
            <v>7.716049382716049E-2</v>
          </cell>
          <cell r="K128">
            <v>0.11574074074074073</v>
          </cell>
          <cell r="L128">
            <v>0.17361111111111113</v>
          </cell>
          <cell r="M128">
            <v>0.26041666666666669</v>
          </cell>
          <cell r="N128">
            <v>0.390625</v>
          </cell>
          <cell r="O128">
            <v>0.78125</v>
          </cell>
          <cell r="P128">
            <v>1.5625</v>
          </cell>
          <cell r="Q128">
            <v>3.125</v>
          </cell>
          <cell r="R128">
            <v>6.25</v>
          </cell>
          <cell r="S128">
            <v>12.5</v>
          </cell>
          <cell r="T128">
            <v>25</v>
          </cell>
          <cell r="U128">
            <v>50</v>
          </cell>
          <cell r="V128">
            <v>100</v>
          </cell>
          <cell r="W128">
            <v>150</v>
          </cell>
          <cell r="X128">
            <v>200</v>
          </cell>
          <cell r="Y128">
            <v>283.33333333333331</v>
          </cell>
          <cell r="Z128">
            <v>366.66666666666663</v>
          </cell>
          <cell r="AA128">
            <v>449.99999999999994</v>
          </cell>
          <cell r="AB128">
            <v>533.33333333333326</v>
          </cell>
          <cell r="AC128">
            <v>700.00000000000011</v>
          </cell>
          <cell r="AD128">
            <v>850</v>
          </cell>
          <cell r="AE128">
            <v>1000.0000000000002</v>
          </cell>
          <cell r="AF128">
            <v>1018.9769901860766</v>
          </cell>
          <cell r="AG128">
            <v>1033.5325739356708</v>
          </cell>
          <cell r="AH128">
            <v>1048.9475421639936</v>
          </cell>
          <cell r="AI128">
            <v>1065.3146490447723</v>
          </cell>
          <cell r="AJ128">
            <v>1082.7416334304626</v>
          </cell>
          <cell r="AK128">
            <v>1101.3545249012946</v>
          </cell>
          <cell r="AL128">
            <v>1121.3018954626834</v>
          </cell>
          <cell r="AM128">
            <v>1142.7603962364569</v>
          </cell>
          <cell r="AN128">
            <v>1165.9420679402094</v>
          </cell>
          <cell r="AO128">
            <v>1191.1041429602446</v>
          </cell>
          <cell r="AP128">
            <v>1218.5624160689995</v>
          </cell>
          <cell r="AQ128">
            <v>1248.7098393328934</v>
          </cell>
          <cell r="AR128">
            <v>1282.0429561939359</v>
          </cell>
          <cell r="AS128">
            <v>1319.2004351163803</v>
          </cell>
          <cell r="AT128">
            <v>1361.0208953554854</v>
          </cell>
          <cell r="AU128">
            <v>1408.6326799373685</v>
          </cell>
          <cell r="AV128">
            <v>1463.598951678171</v>
          </cell>
          <cell r="AW128">
            <v>1528.1638754144305</v>
          </cell>
          <cell r="AX128">
            <v>1605.6960564246494</v>
          </cell>
          <cell r="AY128">
            <v>1701.5500421313839</v>
          </cell>
          <cell r="AZ128">
            <v>1824.9142451001544</v>
          </cell>
          <cell r="BA128">
            <v>1993.3525342437517</v>
          </cell>
          <cell r="BB128">
            <v>2246.4528935879998</v>
          </cell>
          <cell r="BC128">
            <v>2703.3127479999994</v>
          </cell>
          <cell r="BN128">
            <v>5102.8130000000001</v>
          </cell>
          <cell r="BX128">
            <v>6546.1869999999999</v>
          </cell>
          <cell r="CH128">
            <v>8604.2459999999992</v>
          </cell>
          <cell r="CR128">
            <v>11272.999</v>
          </cell>
          <cell r="DB128">
            <v>15275.361999999999</v>
          </cell>
          <cell r="DC128">
            <v>15729.513999999999</v>
          </cell>
          <cell r="DD128">
            <v>16189.798000000001</v>
          </cell>
          <cell r="DE128">
            <v>16656.73</v>
          </cell>
          <cell r="DF128">
            <v>17131.319</v>
          </cell>
          <cell r="DG128">
            <v>17614.260999999999</v>
          </cell>
          <cell r="DH128">
            <v>18105.439999999999</v>
          </cell>
          <cell r="DI128">
            <v>18604.362000000001</v>
          </cell>
          <cell r="DJ128">
            <v>19110.938999999998</v>
          </cell>
          <cell r="DK128">
            <v>19625.028999999999</v>
          </cell>
          <cell r="DL128">
            <v>20146.441999999999</v>
          </cell>
          <cell r="DM128">
            <v>20675.002</v>
          </cell>
          <cell r="DN128">
            <v>21210.431</v>
          </cell>
        </row>
        <row r="129">
          <cell r="I129">
            <v>8.5401250853785555</v>
          </cell>
          <cell r="J129">
            <v>10.708383259471548</v>
          </cell>
          <cell r="K129">
            <v>13.429781611337246</v>
          </cell>
          <cell r="L129">
            <v>16.846297063501961</v>
          </cell>
          <cell r="M129">
            <v>21.136631395151326</v>
          </cell>
          <cell r="N129">
            <v>26.525802664970982</v>
          </cell>
          <cell r="O129">
            <v>32.420425479408983</v>
          </cell>
          <cell r="P129">
            <v>39.624964474833199</v>
          </cell>
          <cell r="Q129">
            <v>48.43051213590725</v>
          </cell>
          <cell r="R129">
            <v>59.19284816610886</v>
          </cell>
          <cell r="S129">
            <v>72.346814425244162</v>
          </cell>
          <cell r="T129">
            <v>88.423884297520644</v>
          </cell>
          <cell r="U129">
            <v>108.07363636363631</v>
          </cell>
          <cell r="V129">
            <v>132.08999999999995</v>
          </cell>
          <cell r="W129">
            <v>155.29499999999996</v>
          </cell>
          <cell r="X129">
            <v>178.49999999999991</v>
          </cell>
          <cell r="Y129">
            <v>214.19999999999996</v>
          </cell>
          <cell r="Z129">
            <v>249.89999999999998</v>
          </cell>
          <cell r="AA129">
            <v>285.59999999999991</v>
          </cell>
          <cell r="AB129">
            <v>321.2999999999999</v>
          </cell>
          <cell r="AC129">
            <v>356.99999999999983</v>
          </cell>
          <cell r="AD129">
            <v>387.34500000000003</v>
          </cell>
          <cell r="AE129">
            <v>417.68999999999988</v>
          </cell>
          <cell r="AF129">
            <v>424.31717002644967</v>
          </cell>
          <cell r="AG129">
            <v>432.42514142822893</v>
          </cell>
          <cell r="AH129">
            <v>441.05446797557721</v>
          </cell>
          <cell r="AI129">
            <v>450.26442206323424</v>
          </cell>
          <cell r="AJ129">
            <v>460.12422692593282</v>
          </cell>
          <cell r="AK129">
            <v>470.71532166335845</v>
          </cell>
          <cell r="AL129">
            <v>482.13429173066362</v>
          </cell>
          <cell r="AM129">
            <v>494.49670946734722</v>
          </cell>
          <cell r="AN129">
            <v>507.9422393320184</v>
          </cell>
          <cell r="AO129">
            <v>522.64153243165879</v>
          </cell>
          <cell r="AP129">
            <v>538.80570353779251</v>
          </cell>
          <cell r="AQ129">
            <v>556.69961989144633</v>
          </cell>
          <cell r="AR129">
            <v>576.66096084372919</v>
          </cell>
          <cell r="AS129">
            <v>599.12827100647189</v>
          </cell>
          <cell r="AT129">
            <v>624.68350531480473</v>
          </cell>
          <cell r="AU129">
            <v>654.11885373278005</v>
          </cell>
          <cell r="AV129">
            <v>688.54616182397876</v>
          </cell>
          <cell r="AW129">
            <v>729.58533703203034</v>
          </cell>
          <cell r="AX129">
            <v>779.70952049224616</v>
          </cell>
          <cell r="AY129">
            <v>842.92921134296898</v>
          </cell>
          <cell r="AZ129">
            <v>926.29583664062534</v>
          </cell>
          <cell r="BA129">
            <v>1043.7136187500003</v>
          </cell>
          <cell r="BB129">
            <v>1227.898375</v>
          </cell>
          <cell r="BC129">
            <v>1584.3850000000004</v>
          </cell>
          <cell r="BD129">
            <v>2880.7</v>
          </cell>
          <cell r="BN129">
            <v>3528.9009999999998</v>
          </cell>
          <cell r="BX129">
            <v>4517.8059999999996</v>
          </cell>
          <cell r="CH129">
            <v>6214.7870000000003</v>
          </cell>
          <cell r="CR129">
            <v>9451.491</v>
          </cell>
          <cell r="DB129">
            <v>11831.431</v>
          </cell>
          <cell r="DC129">
            <v>12193.579</v>
          </cell>
          <cell r="DD129">
            <v>12552.608</v>
          </cell>
          <cell r="DE129">
            <v>12911.784</v>
          </cell>
          <cell r="DF129">
            <v>13277.496999999999</v>
          </cell>
          <cell r="DG129">
            <v>13654.475</v>
          </cell>
          <cell r="DH129">
            <v>14042.514999999999</v>
          </cell>
          <cell r="DI129">
            <v>14439.499</v>
          </cell>
          <cell r="DJ129">
            <v>14846.183999999999</v>
          </cell>
          <cell r="DK129">
            <v>15263.415000000001</v>
          </cell>
          <cell r="DL129">
            <v>15691.784</v>
          </cell>
          <cell r="DM129">
            <v>16131.424000000001</v>
          </cell>
          <cell r="DN129">
            <v>16582.168000000001</v>
          </cell>
        </row>
        <row r="130">
          <cell r="I130">
            <v>2.3014013717421125</v>
          </cell>
          <cell r="J130">
            <v>2.8767517146776398</v>
          </cell>
          <cell r="K130">
            <v>3.5959396433470507</v>
          </cell>
          <cell r="L130">
            <v>4.4949245541838128</v>
          </cell>
          <cell r="M130">
            <v>5.6186556927297664</v>
          </cell>
          <cell r="N130">
            <v>7.0233196159122082</v>
          </cell>
          <cell r="O130">
            <v>10.534979423868315</v>
          </cell>
          <cell r="P130">
            <v>15.802469135802466</v>
          </cell>
          <cell r="Q130">
            <v>23.703703703703699</v>
          </cell>
          <cell r="R130">
            <v>35.555555555555557</v>
          </cell>
          <cell r="S130">
            <v>53.333333333333336</v>
          </cell>
          <cell r="T130">
            <v>79.999999999999986</v>
          </cell>
          <cell r="U130">
            <v>119.99999999999996</v>
          </cell>
          <cell r="V130">
            <v>179.99999999999997</v>
          </cell>
          <cell r="W130">
            <v>189.99999999999997</v>
          </cell>
          <cell r="X130">
            <v>200</v>
          </cell>
          <cell r="Y130">
            <v>239.19999999999993</v>
          </cell>
          <cell r="Z130">
            <v>278.39999999999992</v>
          </cell>
          <cell r="AA130">
            <v>317.59999999999997</v>
          </cell>
          <cell r="AB130">
            <v>356.79999999999984</v>
          </cell>
          <cell r="AC130">
            <v>395.99999999999994</v>
          </cell>
          <cell r="AD130">
            <v>494.99999999999994</v>
          </cell>
          <cell r="AE130">
            <v>594.00000000000011</v>
          </cell>
          <cell r="AF130">
            <v>614.6</v>
          </cell>
          <cell r="AG130">
            <v>635.20000000000005</v>
          </cell>
          <cell r="AH130">
            <v>655.80000000000007</v>
          </cell>
          <cell r="AI130">
            <v>676.4</v>
          </cell>
          <cell r="AJ130">
            <v>697.00000000000011</v>
          </cell>
          <cell r="AK130">
            <v>717.6</v>
          </cell>
          <cell r="AL130">
            <v>738.20000000000016</v>
          </cell>
          <cell r="AM130">
            <v>758.80000000000007</v>
          </cell>
          <cell r="AN130">
            <v>779.4000000000002</v>
          </cell>
          <cell r="AO130">
            <v>800</v>
          </cell>
          <cell r="AP130">
            <v>840</v>
          </cell>
          <cell r="AQ130">
            <v>880.00000000000011</v>
          </cell>
          <cell r="AR130">
            <v>920</v>
          </cell>
          <cell r="AS130">
            <v>959.99999999999989</v>
          </cell>
          <cell r="AT130">
            <v>1000</v>
          </cell>
          <cell r="AU130">
            <v>1300</v>
          </cell>
          <cell r="AV130">
            <v>1600</v>
          </cell>
          <cell r="AW130">
            <v>1900</v>
          </cell>
          <cell r="AX130">
            <v>2199.9999999999995</v>
          </cell>
          <cell r="AY130">
            <v>2454.8000000000002</v>
          </cell>
          <cell r="AZ130">
            <v>2869.97</v>
          </cell>
          <cell r="BA130">
            <v>3572.4583750000002</v>
          </cell>
          <cell r="BB130">
            <v>4257.1815999999999</v>
          </cell>
          <cell r="BC130">
            <v>5570.2680000000009</v>
          </cell>
          <cell r="BD130">
            <v>6109.9070000000002</v>
          </cell>
          <cell r="BN130">
            <v>8140.4049999999997</v>
          </cell>
          <cell r="BX130">
            <v>10852.504999999999</v>
          </cell>
          <cell r="CH130">
            <v>13763.441000000001</v>
          </cell>
          <cell r="CR130">
            <v>18103.341</v>
          </cell>
          <cell r="DB130">
            <v>23273.615000000002</v>
          </cell>
          <cell r="DC130">
            <v>23771.375</v>
          </cell>
          <cell r="DD130">
            <v>24249.954000000002</v>
          </cell>
          <cell r="DE130">
            <v>24714.655999999999</v>
          </cell>
          <cell r="DF130">
            <v>25173.797999999999</v>
          </cell>
          <cell r="DG130">
            <v>25633.38</v>
          </cell>
          <cell r="DH130">
            <v>26094.741999999998</v>
          </cell>
          <cell r="DI130">
            <v>26555.652999999998</v>
          </cell>
          <cell r="DJ130">
            <v>27014.343000000001</v>
          </cell>
          <cell r="DK130">
            <v>27467.833999999999</v>
          </cell>
          <cell r="DL130">
            <v>27913.99</v>
          </cell>
          <cell r="DM130">
            <v>28352.273000000001</v>
          </cell>
          <cell r="DN130">
            <v>28783.425999999999</v>
          </cell>
        </row>
        <row r="131">
          <cell r="I131">
            <v>3.7265036989255602E-3</v>
          </cell>
          <cell r="J131">
            <v>4.6581296236569494E-3</v>
          </cell>
          <cell r="K131">
            <v>5.8226620295711877E-3</v>
          </cell>
          <cell r="L131">
            <v>7.2783275369639848E-3</v>
          </cell>
          <cell r="M131">
            <v>9.0979094212049801E-3</v>
          </cell>
          <cell r="N131">
            <v>1.1372386776506227E-2</v>
          </cell>
          <cell r="O131">
            <v>1.7058580164759338E-2</v>
          </cell>
          <cell r="P131">
            <v>2.5587870247139002E-2</v>
          </cell>
          <cell r="Q131">
            <v>3.8381805370708511E-2</v>
          </cell>
          <cell r="R131">
            <v>5.7572708056062766E-2</v>
          </cell>
          <cell r="S131">
            <v>8.6359062084094135E-2</v>
          </cell>
          <cell r="T131">
            <v>0.12953859312614122</v>
          </cell>
          <cell r="U131">
            <v>0.19430788968921181</v>
          </cell>
          <cell r="V131">
            <v>0.29146183453381769</v>
          </cell>
          <cell r="W131">
            <v>0.43719275180072659</v>
          </cell>
          <cell r="X131">
            <v>0.65578912770108988</v>
          </cell>
          <cell r="Y131">
            <v>0.98368369155163493</v>
          </cell>
          <cell r="Z131">
            <v>1.4755255373274523</v>
          </cell>
          <cell r="AA131">
            <v>2.2132883059911781</v>
          </cell>
          <cell r="AB131">
            <v>3.3199324589867674</v>
          </cell>
          <cell r="AC131">
            <v>4.9798986884801515</v>
          </cell>
          <cell r="AD131">
            <v>7.4698480327202272</v>
          </cell>
          <cell r="AE131">
            <v>11.20477204908034</v>
          </cell>
          <cell r="AF131">
            <v>11.412267827767012</v>
          </cell>
          <cell r="AG131">
            <v>11.623606120873811</v>
          </cell>
          <cell r="AH131">
            <v>11.838858086075176</v>
          </cell>
          <cell r="AI131">
            <v>12.05809619878027</v>
          </cell>
          <cell r="AJ131">
            <v>12.281394276535462</v>
          </cell>
          <cell r="AK131">
            <v>12.508827503878711</v>
          </cell>
          <cell r="AL131">
            <v>12.740472457654242</v>
          </cell>
          <cell r="AM131">
            <v>12.976407132795988</v>
          </cell>
          <cell r="AN131">
            <v>13.216710968588508</v>
          </cell>
          <cell r="AO131">
            <v>13.461464875414222</v>
          </cell>
          <cell r="AP131">
            <v>13.710751261995966</v>
          </cell>
          <cell r="AQ131">
            <v>14.432369749469437</v>
          </cell>
          <cell r="AR131">
            <v>15.191968157336248</v>
          </cell>
          <cell r="AS131">
            <v>15.991545428774998</v>
          </cell>
          <cell r="AT131">
            <v>16.833205714500004</v>
          </cell>
          <cell r="AU131">
            <v>17.719163909999995</v>
          </cell>
          <cell r="AV131">
            <v>19.687959900000003</v>
          </cell>
          <cell r="AW131">
            <v>21.875510999999996</v>
          </cell>
          <cell r="AX131">
            <v>24.306123333333332</v>
          </cell>
          <cell r="AY131">
            <v>27.006803703703707</v>
          </cell>
          <cell r="AZ131">
            <v>30.007559670781895</v>
          </cell>
          <cell r="BA131">
            <v>38.581148148148152</v>
          </cell>
          <cell r="BB131">
            <v>49.604333333333344</v>
          </cell>
          <cell r="BC131">
            <v>63.777000000000008</v>
          </cell>
          <cell r="BD131">
            <v>81.998999999999995</v>
          </cell>
          <cell r="BN131">
            <v>98.501000000000005</v>
          </cell>
          <cell r="BX131">
            <v>121.4</v>
          </cell>
          <cell r="CH131">
            <v>158.09800000000001</v>
          </cell>
          <cell r="CR131">
            <v>215.524</v>
          </cell>
          <cell r="DB131">
            <v>272.24799999999999</v>
          </cell>
          <cell r="DC131">
            <v>276.45</v>
          </cell>
          <cell r="DD131">
            <v>280.49200000000002</v>
          </cell>
          <cell r="DE131">
            <v>284.44499999999999</v>
          </cell>
          <cell r="DF131">
            <v>288.392</v>
          </cell>
          <cell r="DG131">
            <v>292.404</v>
          </cell>
          <cell r="DH131">
            <v>296.50900000000001</v>
          </cell>
          <cell r="DI131">
            <v>300.72000000000003</v>
          </cell>
          <cell r="DJ131">
            <v>305.02499999999998</v>
          </cell>
          <cell r="DK131">
            <v>309.43099999999998</v>
          </cell>
          <cell r="DL131">
            <v>313.92</v>
          </cell>
          <cell r="DM131">
            <v>318.50200000000001</v>
          </cell>
          <cell r="DN131">
            <v>323.17399999999998</v>
          </cell>
        </row>
        <row r="132">
          <cell r="I132">
            <v>29.402742188065133</v>
          </cell>
          <cell r="J132">
            <v>44.104113282097707</v>
          </cell>
          <cell r="K132">
            <v>66.15616992314655</v>
          </cell>
          <cell r="L132">
            <v>99.234254884719846</v>
          </cell>
          <cell r="M132">
            <v>148.85138232707973</v>
          </cell>
          <cell r="N132">
            <v>223.27707349061961</v>
          </cell>
          <cell r="O132">
            <v>255.17379827499389</v>
          </cell>
          <cell r="P132">
            <v>291.62719802856441</v>
          </cell>
          <cell r="Q132">
            <v>333.28822631835931</v>
          </cell>
          <cell r="R132">
            <v>380.90083007812495</v>
          </cell>
          <cell r="S132">
            <v>435.31523437499999</v>
          </cell>
          <cell r="T132">
            <v>497.50312499999995</v>
          </cell>
          <cell r="U132">
            <v>568.57499999999993</v>
          </cell>
          <cell r="V132">
            <v>649.80000000000007</v>
          </cell>
          <cell r="W132">
            <v>685.9</v>
          </cell>
          <cell r="X132">
            <v>722</v>
          </cell>
          <cell r="Y132">
            <v>776.14999999999986</v>
          </cell>
          <cell r="Z132">
            <v>830.3</v>
          </cell>
          <cell r="AA132">
            <v>900</v>
          </cell>
          <cell r="AB132">
            <v>1000</v>
          </cell>
          <cell r="AC132">
            <v>1083</v>
          </cell>
          <cell r="AD132">
            <v>1263.5</v>
          </cell>
          <cell r="AE132">
            <v>1444</v>
          </cell>
          <cell r="AF132">
            <v>1469.5734351389756</v>
          </cell>
          <cell r="AG132">
            <v>1485.9811435995539</v>
          </cell>
          <cell r="AH132">
            <v>1503.3017947125463</v>
          </cell>
          <cell r="AI132">
            <v>1521.6305260490462</v>
          </cell>
          <cell r="AJ132">
            <v>1541.0774558490464</v>
          </cell>
          <cell r="AK132">
            <v>1561.7709205462845</v>
          </cell>
          <cell r="AL132">
            <v>1583.8616221179293</v>
          </cell>
          <cell r="AM132">
            <v>1607.5280066604303</v>
          </cell>
          <cell r="AN132">
            <v>1632.983335119648</v>
          </cell>
          <cell r="AO132">
            <v>1660.4851199182947</v>
          </cell>
          <cell r="AP132">
            <v>1690.3479334085121</v>
          </cell>
          <cell r="AQ132">
            <v>1722.9611261535617</v>
          </cell>
          <cell r="AR132">
            <v>1758.8138704355163</v>
          </cell>
          <cell r="AS132">
            <v>1798.5314397295435</v>
          </cell>
          <cell r="AT132">
            <v>1842.9292815114095</v>
          </cell>
          <cell r="AU132">
            <v>1893.0963343722747</v>
          </cell>
          <cell r="AV132">
            <v>1950.528564321748</v>
          </cell>
          <cell r="AW132">
            <v>2017.3533955493194</v>
          </cell>
          <cell r="AX132">
            <v>2096.7295870594262</v>
          </cell>
          <cell r="AY132">
            <v>2193.6142148834451</v>
          </cell>
          <cell r="AZ132">
            <v>2316.3824866773443</v>
          </cell>
          <cell r="BA132">
            <v>2480.7309094268749</v>
          </cell>
          <cell r="BB132">
            <v>2721.0942333749999</v>
          </cell>
          <cell r="BC132">
            <v>3136.7080500000002</v>
          </cell>
          <cell r="BD132">
            <v>4267.63</v>
          </cell>
          <cell r="BN132">
            <v>5059.7839999999997</v>
          </cell>
          <cell r="BX132">
            <v>6035.9690000000001</v>
          </cell>
          <cell r="CH132">
            <v>7183.2629999999999</v>
          </cell>
          <cell r="CR132">
            <v>8654.6389999999992</v>
          </cell>
          <cell r="DB132">
            <v>10522.937</v>
          </cell>
          <cell r="DC132">
            <v>10758.620999999999</v>
          </cell>
          <cell r="DD132">
            <v>11011.007</v>
          </cell>
          <cell r="DE132">
            <v>11277.063</v>
          </cell>
          <cell r="DF132">
            <v>11552.159</v>
          </cell>
          <cell r="DG132">
            <v>11832.846</v>
          </cell>
          <cell r="DH132">
            <v>12118.101000000001</v>
          </cell>
          <cell r="DI132">
            <v>12408.825999999999</v>
          </cell>
          <cell r="DJ132">
            <v>12705.736999999999</v>
          </cell>
          <cell r="DK132">
            <v>13010.209000000001</v>
          </cell>
          <cell r="DL132">
            <v>13323.103999999999</v>
          </cell>
          <cell r="DM132">
            <v>13644.325999999999</v>
          </cell>
          <cell r="DN132">
            <v>13972.959000000001</v>
          </cell>
        </row>
        <row r="133">
          <cell r="I133">
            <v>1.2709997440564787E-2</v>
          </cell>
          <cell r="J133">
            <v>3.0867136641371619E-2</v>
          </cell>
          <cell r="K133">
            <v>7.4963046129045363E-2</v>
          </cell>
          <cell r="L133">
            <v>0.1820531120276816</v>
          </cell>
          <cell r="M133">
            <v>0.44212898635294107</v>
          </cell>
          <cell r="N133">
            <v>1.0737418239999998</v>
          </cell>
          <cell r="O133">
            <v>1.3421772799999998</v>
          </cell>
          <cell r="P133">
            <v>1.6777215999999997</v>
          </cell>
          <cell r="Q133">
            <v>2.0971519999999995</v>
          </cell>
          <cell r="R133">
            <v>2.6214399999999993</v>
          </cell>
          <cell r="S133">
            <v>3.2767999999999993</v>
          </cell>
          <cell r="T133">
            <v>4.0959999999999992</v>
          </cell>
          <cell r="U133">
            <v>5.1199999999999992</v>
          </cell>
          <cell r="V133">
            <v>6.3999999999999986</v>
          </cell>
          <cell r="W133">
            <v>7.9999999999999982</v>
          </cell>
          <cell r="X133">
            <v>9.9999999999999982</v>
          </cell>
          <cell r="Y133">
            <v>9.9999999999999982</v>
          </cell>
          <cell r="Z133">
            <v>9.9999999999999982</v>
          </cell>
          <cell r="AA133">
            <v>19.999999999999996</v>
          </cell>
          <cell r="AB133">
            <v>9.9999999999999982</v>
          </cell>
          <cell r="AC133">
            <v>19.999999999999996</v>
          </cell>
          <cell r="AD133">
            <v>39.999999999999993</v>
          </cell>
          <cell r="AE133">
            <v>70</v>
          </cell>
          <cell r="AF133">
            <v>71.999999999999986</v>
          </cell>
          <cell r="AG133">
            <v>73.999999999999986</v>
          </cell>
          <cell r="AH133">
            <v>76</v>
          </cell>
          <cell r="AI133">
            <v>77.999999999999986</v>
          </cell>
          <cell r="AJ133">
            <v>79.999999999999986</v>
          </cell>
          <cell r="AK133">
            <v>84</v>
          </cell>
          <cell r="AL133">
            <v>88</v>
          </cell>
          <cell r="AM133">
            <v>91.999999999999986</v>
          </cell>
          <cell r="AN133">
            <v>96</v>
          </cell>
          <cell r="AO133">
            <v>100</v>
          </cell>
          <cell r="AP133">
            <v>106</v>
          </cell>
          <cell r="AQ133">
            <v>112</v>
          </cell>
          <cell r="AR133">
            <v>117.99999999999999</v>
          </cell>
          <cell r="AS133">
            <v>123.99999999999999</v>
          </cell>
          <cell r="AT133">
            <v>130</v>
          </cell>
          <cell r="AU133">
            <v>142</v>
          </cell>
          <cell r="AV133">
            <v>154</v>
          </cell>
          <cell r="AW133">
            <v>166</v>
          </cell>
          <cell r="AX133">
            <v>178</v>
          </cell>
          <cell r="AY133">
            <v>190</v>
          </cell>
          <cell r="AZ133">
            <v>214.39939999999999</v>
          </cell>
          <cell r="BA133">
            <v>238.7988</v>
          </cell>
          <cell r="BB133">
            <v>263.19820000000004</v>
          </cell>
          <cell r="BC133">
            <v>287.5976</v>
          </cell>
          <cell r="BD133">
            <v>311.99700000000001</v>
          </cell>
          <cell r="BN133">
            <v>312.00099999999998</v>
          </cell>
          <cell r="BX133">
            <v>302.709</v>
          </cell>
          <cell r="CH133">
            <v>324.12599999999998</v>
          </cell>
          <cell r="CR133">
            <v>360.12599999999998</v>
          </cell>
          <cell r="DB133">
            <v>388.90600000000001</v>
          </cell>
          <cell r="DC133">
            <v>391.54500000000002</v>
          </cell>
          <cell r="DD133">
            <v>394.435</v>
          </cell>
          <cell r="DE133">
            <v>397.4</v>
          </cell>
          <cell r="DF133">
            <v>400.17</v>
          </cell>
          <cell r="DG133">
            <v>402.56599999999997</v>
          </cell>
          <cell r="DH133">
            <v>404.52699999999999</v>
          </cell>
          <cell r="DI133">
            <v>406.11799999999999</v>
          </cell>
          <cell r="DJ133">
            <v>407.459</v>
          </cell>
          <cell r="DK133">
            <v>408.71</v>
          </cell>
          <cell r="DL133">
            <v>409.99900000000002</v>
          </cell>
          <cell r="DM133">
            <v>411.34899999999999</v>
          </cell>
          <cell r="DN133">
            <v>412.72699999999998</v>
          </cell>
        </row>
        <row r="134">
          <cell r="K134">
            <v>3.4271429202171024E-4</v>
          </cell>
          <cell r="L134">
            <v>6.8542858404342048E-4</v>
          </cell>
          <cell r="M134">
            <v>1.370857168086841E-3</v>
          </cell>
          <cell r="N134">
            <v>2.7417143361736819E-3</v>
          </cell>
          <cell r="O134">
            <v>5.4834286723473638E-3</v>
          </cell>
          <cell r="P134">
            <v>1.0966857344694728E-2</v>
          </cell>
          <cell r="Q134">
            <v>2.1933714689389455E-2</v>
          </cell>
          <cell r="R134">
            <v>4.386742937877891E-2</v>
          </cell>
          <cell r="S134">
            <v>8.7734858757557821E-2</v>
          </cell>
          <cell r="T134">
            <v>0.17546971751511564</v>
          </cell>
          <cell r="U134">
            <v>0.35093943503023128</v>
          </cell>
          <cell r="V134">
            <v>0.70187887006046257</v>
          </cell>
          <cell r="W134">
            <v>1.4037577401209251</v>
          </cell>
          <cell r="X134">
            <v>2.8075154802418503</v>
          </cell>
          <cell r="Y134">
            <v>5.6150309604837005</v>
          </cell>
          <cell r="Z134">
            <v>11.230061920967401</v>
          </cell>
          <cell r="AA134">
            <v>22.460123841934802</v>
          </cell>
          <cell r="AB134">
            <v>44.920247683869604</v>
          </cell>
          <cell r="AC134">
            <v>89.840495367739209</v>
          </cell>
          <cell r="AD134">
            <v>44.920247683869604</v>
          </cell>
          <cell r="AE134">
            <v>22.460123841934802</v>
          </cell>
          <cell r="AF134">
            <v>26.203477815590606</v>
          </cell>
          <cell r="AG134">
            <v>30.570724118189037</v>
          </cell>
          <cell r="AH134">
            <v>35.665844804553878</v>
          </cell>
          <cell r="AI134">
            <v>41.61015227197953</v>
          </cell>
          <cell r="AJ134">
            <v>48.545177650642778</v>
          </cell>
          <cell r="AK134">
            <v>56.636040592416585</v>
          </cell>
          <cell r="AL134">
            <v>66.075380691152674</v>
          </cell>
          <cell r="AM134">
            <v>77.087944139678129</v>
          </cell>
          <cell r="AN134">
            <v>89.935934829624486</v>
          </cell>
          <cell r="AO134">
            <v>104.92525730122857</v>
          </cell>
          <cell r="AP134">
            <v>122.41280018476667</v>
          </cell>
          <cell r="AQ134">
            <v>126.63393122562067</v>
          </cell>
          <cell r="AR134">
            <v>131.00061850926278</v>
          </cell>
          <cell r="AS134">
            <v>135.51788121647874</v>
          </cell>
          <cell r="AT134">
            <v>140.19091160325385</v>
          </cell>
          <cell r="AU134">
            <v>145.02508096888332</v>
          </cell>
          <cell r="AV134">
            <v>155.38401532380351</v>
          </cell>
          <cell r="AW134">
            <v>166.4828735612181</v>
          </cell>
          <cell r="AX134">
            <v>178.37450738701935</v>
          </cell>
          <cell r="AY134">
            <v>191.11554362894933</v>
          </cell>
          <cell r="AZ134">
            <v>204.76665388815996</v>
          </cell>
          <cell r="BA134">
            <v>208.94556519199998</v>
          </cell>
          <cell r="BB134">
            <v>213.20976039999999</v>
          </cell>
          <cell r="BC134">
            <v>217.56097999999997</v>
          </cell>
          <cell r="BD134">
            <v>222.001</v>
          </cell>
          <cell r="BN134">
            <v>281.79899999999998</v>
          </cell>
          <cell r="BX134">
            <v>325.49799999999999</v>
          </cell>
          <cell r="CH134">
            <v>326.14</v>
          </cell>
          <cell r="CR134">
            <v>359.09800000000001</v>
          </cell>
          <cell r="DB134">
            <v>385.06700000000001</v>
          </cell>
          <cell r="DC134">
            <v>387.99599999999998</v>
          </cell>
          <cell r="DD134">
            <v>390.803</v>
          </cell>
          <cell r="DE134">
            <v>393.45800000000003</v>
          </cell>
          <cell r="DF134">
            <v>395.904</v>
          </cell>
          <cell r="DG134">
            <v>398.13</v>
          </cell>
          <cell r="DH134">
            <v>400.1</v>
          </cell>
          <cell r="DI134">
            <v>401.82600000000002</v>
          </cell>
          <cell r="DJ134">
            <v>403.34399999999999</v>
          </cell>
          <cell r="DK134">
            <v>404.72199999999998</v>
          </cell>
          <cell r="DL134">
            <v>406.00099999999998</v>
          </cell>
          <cell r="DM134">
            <v>407.19900000000001</v>
          </cell>
          <cell r="DN134">
            <v>408.31099999999998</v>
          </cell>
        </row>
        <row r="135">
          <cell r="I135">
            <v>12.622392988787031</v>
          </cell>
          <cell r="J135">
            <v>16.829857318382707</v>
          </cell>
          <cell r="K135">
            <v>22.439809757843609</v>
          </cell>
          <cell r="L135">
            <v>29.919746343791477</v>
          </cell>
          <cell r="M135">
            <v>39.892995125055307</v>
          </cell>
          <cell r="N135">
            <v>53.1906601667404</v>
          </cell>
          <cell r="O135">
            <v>60.789325904846187</v>
          </cell>
          <cell r="P135">
            <v>69.473515319824202</v>
          </cell>
          <cell r="Q135">
            <v>79.398303222656239</v>
          </cell>
          <cell r="R135">
            <v>90.740917968749983</v>
          </cell>
          <cell r="S135">
            <v>103.70390624999999</v>
          </cell>
          <cell r="T135">
            <v>118.51874999999998</v>
          </cell>
          <cell r="U135">
            <v>135.44999999999996</v>
          </cell>
          <cell r="V135">
            <v>154.79999999999995</v>
          </cell>
          <cell r="W135">
            <v>163.4</v>
          </cell>
          <cell r="X135">
            <v>171.99999999999997</v>
          </cell>
          <cell r="Y135">
            <v>184.9</v>
          </cell>
          <cell r="Z135">
            <v>197.8</v>
          </cell>
          <cell r="AA135">
            <v>220</v>
          </cell>
          <cell r="AB135">
            <v>239.99999999999997</v>
          </cell>
          <cell r="AC135">
            <v>258</v>
          </cell>
          <cell r="AD135">
            <v>300.99999999999994</v>
          </cell>
          <cell r="AE135">
            <v>343.99999999999994</v>
          </cell>
          <cell r="AF135">
            <v>347.75034938479365</v>
          </cell>
          <cell r="AG135">
            <v>350.08424434710764</v>
          </cell>
          <cell r="AH135">
            <v>352.53667337931154</v>
          </cell>
          <cell r="AI135">
            <v>355.11935963117463</v>
          </cell>
          <cell r="AJ135">
            <v>357.84580385099167</v>
          </cell>
          <cell r="AK135">
            <v>360.73165710785457</v>
          </cell>
          <cell r="AL135">
            <v>363.7951955970932</v>
          </cell>
          <cell r="AM135">
            <v>367.05793277733619</v>
          </cell>
          <cell r="AN135">
            <v>370.54541907450806</v>
          </cell>
          <cell r="AO135">
            <v>374.28830209546277</v>
          </cell>
          <cell r="AP135">
            <v>378.32375548732756</v>
          </cell>
          <cell r="AQ135">
            <v>382.69744052186309</v>
          </cell>
          <cell r="AR135">
            <v>387.4662559800795</v>
          </cell>
          <cell r="AS135">
            <v>392.70228646629681</v>
          </cell>
          <cell r="AT135">
            <v>398.49863017797639</v>
          </cell>
          <cell r="AU135">
            <v>404.97828270119555</v>
          </cell>
          <cell r="AV135">
            <v>412.30820636999539</v>
          </cell>
          <cell r="AW135">
            <v>420.72265956121987</v>
          </cell>
          <cell r="AX135">
            <v>430.56412528195017</v>
          </cell>
          <cell r="AY135">
            <v>442.36040268693512</v>
          </cell>
          <cell r="AZ135">
            <v>456.98388707328007</v>
          </cell>
          <cell r="BA135">
            <v>476.02488236800002</v>
          </cell>
          <cell r="BB135">
            <v>502.84318560000014</v>
          </cell>
          <cell r="BC135">
            <v>546.56868000000009</v>
          </cell>
          <cell r="BD135">
            <v>650.67700000000002</v>
          </cell>
          <cell r="BN135">
            <v>859.30600000000004</v>
          </cell>
          <cell r="BX135">
            <v>1149.4259999999999</v>
          </cell>
          <cell r="CH135">
            <v>1525.251</v>
          </cell>
          <cell r="CR135">
            <v>1987.924</v>
          </cell>
          <cell r="DB135">
            <v>2603.7399999999998</v>
          </cell>
          <cell r="DC135">
            <v>2677.39</v>
          </cell>
          <cell r="DD135">
            <v>2753.0810000000001</v>
          </cell>
          <cell r="DE135">
            <v>2830.154</v>
          </cell>
          <cell r="DF135">
            <v>2907.759</v>
          </cell>
          <cell r="DG135">
            <v>2985.2240000000002</v>
          </cell>
          <cell r="DH135">
            <v>3062.2849999999999</v>
          </cell>
          <cell r="DI135">
            <v>3138.9250000000002</v>
          </cell>
          <cell r="DJ135">
            <v>3215.0390000000002</v>
          </cell>
          <cell r="DK135">
            <v>3290.6309999999999</v>
          </cell>
          <cell r="DL135">
            <v>3365.6750000000002</v>
          </cell>
          <cell r="DM135">
            <v>3440.0529999999999</v>
          </cell>
          <cell r="DN135">
            <v>3513.6970000000001</v>
          </cell>
        </row>
        <row r="136">
          <cell r="I136">
            <v>6.2977969974804511E-3</v>
          </cell>
          <cell r="J136">
            <v>9.4466954962206737E-3</v>
          </cell>
          <cell r="K136">
            <v>1.4170043244331009E-2</v>
          </cell>
          <cell r="L136">
            <v>2.1255064866496517E-2</v>
          </cell>
          <cell r="M136">
            <v>3.1882597299744776E-2</v>
          </cell>
          <cell r="N136">
            <v>4.7823895949617154E-2</v>
          </cell>
          <cell r="O136">
            <v>6.3765194599489552E-2</v>
          </cell>
          <cell r="P136">
            <v>8.5020259465986084E-2</v>
          </cell>
          <cell r="Q136">
            <v>0.11336034595464807</v>
          </cell>
          <cell r="R136">
            <v>0.15114712793953081</v>
          </cell>
          <cell r="S136">
            <v>0.20152950391937441</v>
          </cell>
          <cell r="T136">
            <v>0.26870600522583254</v>
          </cell>
          <cell r="U136">
            <v>0.35827467363444337</v>
          </cell>
          <cell r="V136">
            <v>0.47769956484592452</v>
          </cell>
          <cell r="W136">
            <v>0.63693275312789932</v>
          </cell>
          <cell r="X136">
            <v>0.8492436708371992</v>
          </cell>
          <cell r="Y136">
            <v>1.1323248944495987</v>
          </cell>
          <cell r="Z136">
            <v>1.5097665259327981</v>
          </cell>
          <cell r="AA136">
            <v>2.0130220345770646</v>
          </cell>
          <cell r="AB136">
            <v>2.6840293794360859</v>
          </cell>
          <cell r="AC136">
            <v>3.5787058392481139</v>
          </cell>
          <cell r="AD136">
            <v>4.7716077856641528</v>
          </cell>
          <cell r="AE136">
            <v>6.3621437142188713</v>
          </cell>
          <cell r="AF136">
            <v>7.9526796427735871</v>
          </cell>
          <cell r="AG136">
            <v>9.9408495534669825</v>
          </cell>
          <cell r="AH136">
            <v>12.426061941833732</v>
          </cell>
          <cell r="AI136">
            <v>15.532577427292164</v>
          </cell>
          <cell r="AJ136">
            <v>19.415721784115199</v>
          </cell>
          <cell r="AK136">
            <v>24.269652230144004</v>
          </cell>
          <cell r="AL136">
            <v>30.337065287680009</v>
          </cell>
          <cell r="AM136">
            <v>37.921331609600003</v>
          </cell>
          <cell r="AN136">
            <v>47.401664512000004</v>
          </cell>
          <cell r="AO136">
            <v>59.252080640000003</v>
          </cell>
          <cell r="AP136">
            <v>74.06510080000001</v>
          </cell>
          <cell r="AQ136">
            <v>92.58137600000002</v>
          </cell>
          <cell r="AR136">
            <v>115.72672000000001</v>
          </cell>
          <cell r="AS136">
            <v>144.65840000000003</v>
          </cell>
          <cell r="AT136">
            <v>180.82300000000001</v>
          </cell>
          <cell r="AU136">
            <v>310.05200000000008</v>
          </cell>
          <cell r="AV136">
            <v>318.5</v>
          </cell>
          <cell r="AW136">
            <v>359.47399999999999</v>
          </cell>
          <cell r="AX136">
            <v>370.58500000000004</v>
          </cell>
          <cell r="AY136">
            <v>371.02300000000002</v>
          </cell>
          <cell r="AZ136">
            <v>368.79100000000005</v>
          </cell>
          <cell r="BA136">
            <v>376.48500000000013</v>
          </cell>
          <cell r="BB136">
            <v>402.89699999999999</v>
          </cell>
          <cell r="BC136">
            <v>448.07550000000003</v>
          </cell>
          <cell r="BD136">
            <v>493.25400000000002</v>
          </cell>
          <cell r="BN136">
            <v>660.17</v>
          </cell>
          <cell r="BX136">
            <v>826.32399999999996</v>
          </cell>
          <cell r="CH136">
            <v>966.03499999999997</v>
          </cell>
          <cell r="CR136">
            <v>1056.2809999999999</v>
          </cell>
          <cell r="DB136">
            <v>1194.8030000000001</v>
          </cell>
          <cell r="DC136">
            <v>1207.164</v>
          </cell>
          <cell r="DD136">
            <v>1219.202</v>
          </cell>
          <cell r="DE136">
            <v>1230.808</v>
          </cell>
          <cell r="DF136">
            <v>1241.866</v>
          </cell>
          <cell r="DG136">
            <v>1252.288</v>
          </cell>
          <cell r="DH136">
            <v>1262.0309999999999</v>
          </cell>
          <cell r="DI136">
            <v>1271.1469999999999</v>
          </cell>
          <cell r="DJ136">
            <v>1279.8</v>
          </cell>
          <cell r="DK136">
            <v>1288.2190000000001</v>
          </cell>
          <cell r="DL136">
            <v>1296.569</v>
          </cell>
          <cell r="DM136">
            <v>1304.9110000000001</v>
          </cell>
          <cell r="DN136">
            <v>1313.1969999999999</v>
          </cell>
        </row>
        <row r="137">
          <cell r="I137">
            <v>2457.5801454843504</v>
          </cell>
          <cell r="J137">
            <v>3071.9751818554364</v>
          </cell>
          <cell r="K137">
            <v>3839.9689773192958</v>
          </cell>
          <cell r="L137">
            <v>4799.9612216491196</v>
          </cell>
          <cell r="M137">
            <v>5999.9515270614002</v>
          </cell>
          <cell r="N137">
            <v>7499.9394088267491</v>
          </cell>
          <cell r="O137">
            <v>7911.5716486086785</v>
          </cell>
          <cell r="P137">
            <v>8345.7962176870915</v>
          </cell>
          <cell r="Q137">
            <v>8803.853090227547</v>
          </cell>
          <cell r="R137">
            <v>9287.050296057816</v>
          </cell>
          <cell r="S137">
            <v>9796.76765588536</v>
          </cell>
          <cell r="T137">
            <v>10334.46072152122</v>
          </cell>
          <cell r="U137">
            <v>10901.66493236212</v>
          </cell>
          <cell r="V137">
            <v>11499.999999999998</v>
          </cell>
          <cell r="W137">
            <v>13249.999999999998</v>
          </cell>
          <cell r="X137">
            <v>15000</v>
          </cell>
          <cell r="Y137">
            <v>16999.999999999993</v>
          </cell>
          <cell r="Z137">
            <v>19000</v>
          </cell>
          <cell r="AA137">
            <v>20999.999999999996</v>
          </cell>
          <cell r="AB137">
            <v>22999.999999999996</v>
          </cell>
          <cell r="AC137">
            <v>24999.999999999996</v>
          </cell>
          <cell r="AD137">
            <v>1000</v>
          </cell>
          <cell r="AE137">
            <v>4000</v>
          </cell>
          <cell r="AF137">
            <v>4335.6813773148151</v>
          </cell>
          <cell r="AG137">
            <v>4671.3627546296293</v>
          </cell>
          <cell r="AH137">
            <v>5007.0441319444426</v>
          </cell>
          <cell r="AI137">
            <v>5342.7255092592595</v>
          </cell>
          <cell r="AJ137">
            <v>5678.4068865740746</v>
          </cell>
          <cell r="AK137">
            <v>6014.0882638888879</v>
          </cell>
          <cell r="AL137">
            <v>6349.7696412037049</v>
          </cell>
          <cell r="AM137">
            <v>6685.4510185185181</v>
          </cell>
          <cell r="AN137">
            <v>7021.1323958333332</v>
          </cell>
          <cell r="AO137">
            <v>7356.8137731481474</v>
          </cell>
          <cell r="AP137">
            <v>7692.4951504629626</v>
          </cell>
          <cell r="AQ137">
            <v>8028.1765277777777</v>
          </cell>
          <cell r="AR137">
            <v>8363.8579050925946</v>
          </cell>
          <cell r="AS137">
            <v>8699.5392824074024</v>
          </cell>
          <cell r="AT137">
            <v>9035.2206597222212</v>
          </cell>
          <cell r="AU137">
            <v>9370.9020370370381</v>
          </cell>
          <cell r="AV137">
            <v>9706.5834143518496</v>
          </cell>
          <cell r="AW137">
            <v>10042.264791666668</v>
          </cell>
          <cell r="AX137">
            <v>11849.2125</v>
          </cell>
          <cell r="AY137">
            <v>13615.25</v>
          </cell>
          <cell r="AZ137">
            <v>15160</v>
          </cell>
          <cell r="BA137">
            <v>14335</v>
          </cell>
          <cell r="BB137">
            <v>16553</v>
          </cell>
          <cell r="BC137">
            <v>19654</v>
          </cell>
          <cell r="BD137">
            <v>27740.7</v>
          </cell>
          <cell r="BN137">
            <v>37910.243000000002</v>
          </cell>
          <cell r="BX137">
            <v>51910.161999999997</v>
          </cell>
          <cell r="CH137">
            <v>68872.210000000006</v>
          </cell>
          <cell r="CR137">
            <v>83403.974000000002</v>
          </cell>
          <cell r="DB137">
            <v>99530.616999999998</v>
          </cell>
          <cell r="DC137">
            <v>100840.416</v>
          </cell>
          <cell r="DD137">
            <v>102042.482</v>
          </cell>
          <cell r="DE137">
            <v>103165.193</v>
          </cell>
          <cell r="DF137">
            <v>104250.51</v>
          </cell>
          <cell r="DG137">
            <v>105329.645</v>
          </cell>
          <cell r="DH137">
            <v>106410.75199999999</v>
          </cell>
          <cell r="DI137">
            <v>107486.789</v>
          </cell>
          <cell r="DJ137">
            <v>108555.486</v>
          </cell>
          <cell r="DK137">
            <v>109610.03599999999</v>
          </cell>
          <cell r="DL137">
            <v>110645.15399999999</v>
          </cell>
          <cell r="DM137">
            <v>111663.284</v>
          </cell>
          <cell r="DN137">
            <v>112666.946</v>
          </cell>
        </row>
        <row r="138">
          <cell r="I138">
            <v>4.6472084476577224E-3</v>
          </cell>
          <cell r="J138">
            <v>9.2944168953154448E-3</v>
          </cell>
          <cell r="K138">
            <v>1.858883379063089E-2</v>
          </cell>
          <cell r="L138">
            <v>3.7177667581261779E-2</v>
          </cell>
          <cell r="M138">
            <v>7.4355335162523559E-2</v>
          </cell>
          <cell r="N138">
            <v>0.14871067032504712</v>
          </cell>
          <cell r="O138">
            <v>0.1517455819643338</v>
          </cell>
          <cell r="P138">
            <v>0.15484243057585079</v>
          </cell>
          <cell r="Q138">
            <v>0.15800248017943958</v>
          </cell>
          <cell r="R138">
            <v>0.16122702059126487</v>
          </cell>
          <cell r="S138">
            <v>0.16451736795027028</v>
          </cell>
          <cell r="T138">
            <v>0.16787486525537781</v>
          </cell>
          <cell r="U138">
            <v>0.17130088291365081</v>
          </cell>
          <cell r="V138">
            <v>0.17479681929964369</v>
          </cell>
          <cell r="W138">
            <v>0.17836410132616703</v>
          </cell>
          <cell r="X138">
            <v>0.18200418502670107</v>
          </cell>
          <cell r="Y138">
            <v>0.18571855614969496</v>
          </cell>
          <cell r="Z138">
            <v>0.18950873076499486</v>
          </cell>
          <cell r="AA138">
            <v>0.19337625588264779</v>
          </cell>
          <cell r="AB138">
            <v>0.1973227100843345</v>
          </cell>
          <cell r="AC138">
            <v>0.20134970416768824</v>
          </cell>
          <cell r="AD138">
            <v>0.20545888180376354</v>
          </cell>
          <cell r="AE138">
            <v>0.20965192020792198</v>
          </cell>
          <cell r="AF138">
            <v>0.25158230424950634</v>
          </cell>
          <cell r="AG138">
            <v>0.30189876509940766</v>
          </cell>
          <cell r="AH138">
            <v>0.36227851811928918</v>
          </cell>
          <cell r="AI138">
            <v>0.43473422174314702</v>
          </cell>
          <cell r="AJ138">
            <v>0.52168106609177645</v>
          </cell>
          <cell r="AK138">
            <v>0.62601727931013174</v>
          </cell>
          <cell r="AL138">
            <v>0.75122073517215804</v>
          </cell>
          <cell r="AM138">
            <v>0.9014648822065896</v>
          </cell>
          <cell r="AN138">
            <v>1.0817578586479075</v>
          </cell>
          <cell r="AO138">
            <v>1.2981094303774892</v>
          </cell>
          <cell r="AP138">
            <v>1.5577313164529869</v>
          </cell>
          <cell r="AQ138">
            <v>1.8692775797435843</v>
          </cell>
          <cell r="AR138">
            <v>2.2431330956923015</v>
          </cell>
          <cell r="AS138">
            <v>2.6917597148307619</v>
          </cell>
          <cell r="AT138">
            <v>3.2301116577969138</v>
          </cell>
          <cell r="AU138">
            <v>3.8761339893562967</v>
          </cell>
          <cell r="AV138">
            <v>4.6513607872275564</v>
          </cell>
          <cell r="AW138">
            <v>5.5816329446730677</v>
          </cell>
          <cell r="AX138">
            <v>6.6979595336076816</v>
          </cell>
          <cell r="AY138">
            <v>8.0375514403292172</v>
          </cell>
          <cell r="AZ138">
            <v>9.6450617283950617</v>
          </cell>
          <cell r="BA138">
            <v>11.574074074074074</v>
          </cell>
          <cell r="BB138">
            <v>13.888888888888889</v>
          </cell>
          <cell r="BC138">
            <v>16.666666666666664</v>
          </cell>
          <cell r="BD138">
            <v>20</v>
          </cell>
          <cell r="BN138">
            <v>22.134</v>
          </cell>
          <cell r="BX138">
            <v>23.689</v>
          </cell>
          <cell r="CH138">
            <v>26.077000000000002</v>
          </cell>
          <cell r="CR138">
            <v>29.225000000000001</v>
          </cell>
          <cell r="DB138">
            <v>32.002000000000002</v>
          </cell>
          <cell r="DC138">
            <v>32.156999999999996</v>
          </cell>
          <cell r="DD138">
            <v>32.26</v>
          </cell>
          <cell r="DE138">
            <v>32.329000000000001</v>
          </cell>
          <cell r="DF138">
            <v>32.387</v>
          </cell>
          <cell r="DG138">
            <v>32.453000000000003</v>
          </cell>
          <cell r="DH138">
            <v>32.533000000000001</v>
          </cell>
          <cell r="DI138">
            <v>32.619999999999997</v>
          </cell>
          <cell r="DJ138">
            <v>32.715000000000003</v>
          </cell>
          <cell r="DK138">
            <v>32.811999999999998</v>
          </cell>
          <cell r="DL138">
            <v>32.904000000000003</v>
          </cell>
          <cell r="DM138">
            <v>33.023480739552767</v>
          </cell>
          <cell r="DN138">
            <v>33.14594849759434</v>
          </cell>
        </row>
        <row r="139">
          <cell r="BN139">
            <v>958.87300000000005</v>
          </cell>
          <cell r="BX139">
            <v>1255.6420000000001</v>
          </cell>
          <cell r="CH139">
            <v>1663.0260000000001</v>
          </cell>
          <cell r="CR139">
            <v>2216.08</v>
          </cell>
          <cell r="DB139">
            <v>2389.1970000000001</v>
          </cell>
          <cell r="DC139">
            <v>2419.4960000000001</v>
          </cell>
          <cell r="DD139">
            <v>2451.4940000000001</v>
          </cell>
          <cell r="DE139">
            <v>2484.4560000000001</v>
          </cell>
          <cell r="DF139">
            <v>2517.4459999999999</v>
          </cell>
          <cell r="DG139">
            <v>2549.7840000000001</v>
          </cell>
          <cell r="DH139">
            <v>2581.0940000000001</v>
          </cell>
          <cell r="DI139">
            <v>2611.451</v>
          </cell>
          <cell r="DJ139">
            <v>2641.2179999999998</v>
          </cell>
          <cell r="DK139">
            <v>2670.9670000000001</v>
          </cell>
          <cell r="DL139">
            <v>2701.1170000000002</v>
          </cell>
          <cell r="DM139">
            <v>2731.6990000000001</v>
          </cell>
          <cell r="DN139">
            <v>2762.5059999999999</v>
          </cell>
        </row>
        <row r="140">
          <cell r="I140">
            <v>24.243853842962963</v>
          </cell>
          <cell r="J140">
            <v>28.284496150123456</v>
          </cell>
          <cell r="K140">
            <v>32.998578841810698</v>
          </cell>
          <cell r="L140">
            <v>38.498341982112478</v>
          </cell>
          <cell r="M140">
            <v>44.914732312464558</v>
          </cell>
          <cell r="N140">
            <v>52.400521031208655</v>
          </cell>
          <cell r="O140">
            <v>56.143415390580699</v>
          </cell>
          <cell r="P140">
            <v>60.153659347050748</v>
          </cell>
          <cell r="Q140">
            <v>64.450349300411517</v>
          </cell>
          <cell r="R140">
            <v>69.053945679012344</v>
          </cell>
          <cell r="S140">
            <v>73.986370370370366</v>
          </cell>
          <cell r="T140">
            <v>79.271111111111111</v>
          </cell>
          <cell r="U140">
            <v>84.933333333333337</v>
          </cell>
          <cell r="V140">
            <v>91</v>
          </cell>
          <cell r="W140">
            <v>97.5</v>
          </cell>
          <cell r="X140">
            <v>104</v>
          </cell>
          <cell r="Y140">
            <v>156</v>
          </cell>
          <cell r="Z140">
            <v>234</v>
          </cell>
          <cell r="AA140">
            <v>234</v>
          </cell>
          <cell r="AB140">
            <v>234</v>
          </cell>
          <cell r="AC140">
            <v>312</v>
          </cell>
          <cell r="AD140">
            <v>390</v>
          </cell>
          <cell r="AE140">
            <v>520</v>
          </cell>
          <cell r="AF140">
            <v>342.85573630509873</v>
          </cell>
          <cell r="AG140">
            <v>371.42704766385697</v>
          </cell>
          <cell r="AH140">
            <v>402.37930163584502</v>
          </cell>
          <cell r="AI140">
            <v>435.91091010549877</v>
          </cell>
          <cell r="AJ140">
            <v>472.23681928095698</v>
          </cell>
          <cell r="AK140">
            <v>511.58988755437008</v>
          </cell>
          <cell r="AL140">
            <v>554.2223781839009</v>
          </cell>
          <cell r="AM140">
            <v>600.40757636589262</v>
          </cell>
          <cell r="AN140">
            <v>650.44154106305029</v>
          </cell>
          <cell r="AO140">
            <v>704.64500281830453</v>
          </cell>
          <cell r="AP140">
            <v>763.3654197198299</v>
          </cell>
          <cell r="AQ140">
            <v>826.97920469648238</v>
          </cell>
          <cell r="AR140">
            <v>895.89413842118927</v>
          </cell>
          <cell r="AS140">
            <v>970.55198328962172</v>
          </cell>
          <cell r="AT140">
            <v>1051.4313152304235</v>
          </cell>
          <cell r="AU140">
            <v>1139.0505914996254</v>
          </cell>
          <cell r="AV140">
            <v>1233.9714741245941</v>
          </cell>
          <cell r="AW140">
            <v>1336.8024303016437</v>
          </cell>
          <cell r="AX140">
            <v>1448.2026328267807</v>
          </cell>
          <cell r="AY140">
            <v>1568.8861855623456</v>
          </cell>
          <cell r="AZ140">
            <v>1699.6267010258744</v>
          </cell>
          <cell r="BA140">
            <v>1841.2622594446973</v>
          </cell>
          <cell r="BB140">
            <v>1994.7007810650887</v>
          </cell>
          <cell r="BC140">
            <v>2160.9258461538461</v>
          </cell>
          <cell r="BD140">
            <v>2341.0030000000002</v>
          </cell>
          <cell r="BN140">
            <v>3003.5</v>
          </cell>
          <cell r="BX140">
            <v>3594.5010000000002</v>
          </cell>
          <cell r="CH140">
            <v>4009.998</v>
          </cell>
          <cell r="CR140">
            <v>4363.95</v>
          </cell>
          <cell r="DB140">
            <v>4100.2569999999996</v>
          </cell>
          <cell r="DC140">
            <v>4032.7640000000001</v>
          </cell>
          <cell r="DD140">
            <v>3960.665</v>
          </cell>
          <cell r="DE140">
            <v>3887.9270000000001</v>
          </cell>
          <cell r="DF140">
            <v>3819.5990000000002</v>
          </cell>
          <cell r="DG140">
            <v>3759.3290000000002</v>
          </cell>
          <cell r="DH140">
            <v>3708.846</v>
          </cell>
          <cell r="DI140">
            <v>3667.47</v>
          </cell>
          <cell r="DJ140">
            <v>3633.3719999999998</v>
          </cell>
          <cell r="DK140">
            <v>3603.5070000000001</v>
          </cell>
          <cell r="DL140">
            <v>3575.5740000000001</v>
          </cell>
          <cell r="DM140">
            <v>3549.163</v>
          </cell>
          <cell r="DN140">
            <v>3524.8310000000001</v>
          </cell>
        </row>
        <row r="141">
          <cell r="I141">
            <v>9.6315789259945293E-7</v>
          </cell>
          <cell r="J141">
            <v>1.9263157851989059E-6</v>
          </cell>
          <cell r="K141">
            <v>3.8526315703978117E-6</v>
          </cell>
          <cell r="L141">
            <v>7.7052631407956234E-6</v>
          </cell>
          <cell r="M141">
            <v>1.5410526281591247E-5</v>
          </cell>
          <cell r="N141">
            <v>3.0821052563182494E-5</v>
          </cell>
          <cell r="O141">
            <v>6.1642105126364987E-5</v>
          </cell>
          <cell r="P141">
            <v>1.2328421025272997E-4</v>
          </cell>
          <cell r="Q141">
            <v>2.4656842050545995E-4</v>
          </cell>
          <cell r="R141">
            <v>4.931368410109199E-4</v>
          </cell>
          <cell r="S141">
            <v>9.862736820218398E-4</v>
          </cell>
          <cell r="T141">
            <v>1.9725473640436796E-3</v>
          </cell>
          <cell r="U141">
            <v>3.9450947280873592E-3</v>
          </cell>
          <cell r="V141">
            <v>7.8901894561747184E-3</v>
          </cell>
          <cell r="W141">
            <v>1.5780378912349437E-2</v>
          </cell>
          <cell r="X141">
            <v>3.1560757824698873E-2</v>
          </cell>
          <cell r="Y141">
            <v>6.3121515649397747E-2</v>
          </cell>
          <cell r="Z141">
            <v>0.12624303129879549</v>
          </cell>
          <cell r="AA141">
            <v>0.25248606259759099</v>
          </cell>
          <cell r="AE141">
            <v>4.0397770015614558</v>
          </cell>
          <cell r="AF141">
            <v>4.3709062639845264</v>
          </cell>
          <cell r="AG141">
            <v>4.7291772692291598</v>
          </cell>
          <cell r="AH141">
            <v>5.1168147503135168</v>
          </cell>
          <cell r="AI141">
            <v>5.5362257954211822</v>
          </cell>
          <cell r="AJ141">
            <v>5.9900147950458695</v>
          </cell>
          <cell r="AK141">
            <v>6.4809996143119246</v>
          </cell>
          <cell r="AL141">
            <v>7.012229090894869</v>
          </cell>
          <cell r="AM141">
            <v>7.5870019671977271</v>
          </cell>
          <cell r="AN141">
            <v>8.2088873743450819</v>
          </cell>
          <cell r="AO141">
            <v>8.8817469951930388</v>
          </cell>
          <cell r="AP141">
            <v>9.6097590439793539</v>
          </cell>
          <cell r="AQ141">
            <v>9.9300843454453318</v>
          </cell>
          <cell r="AR141">
            <v>10.261087156960176</v>
          </cell>
          <cell r="AS141">
            <v>10.603123395525515</v>
          </cell>
          <cell r="AT141">
            <v>10.956560842043032</v>
          </cell>
          <cell r="AU141">
            <v>11.3217795367778</v>
          </cell>
          <cell r="AV141">
            <v>11.712185727701172</v>
          </cell>
          <cell r="AW141">
            <v>12.116054201070177</v>
          </cell>
          <cell r="AX141">
            <v>12.533849173520874</v>
          </cell>
          <cell r="AY141">
            <v>12.966050869159526</v>
          </cell>
          <cell r="AZ141">
            <v>13.413156071544337</v>
          </cell>
          <cell r="BA141">
            <v>13.440036143832002</v>
          </cell>
          <cell r="BB141">
            <v>13.466970084000002</v>
          </cell>
          <cell r="BC141">
            <v>13.493958000000001</v>
          </cell>
          <cell r="BD141">
            <v>13.521000000000001</v>
          </cell>
          <cell r="BN141">
            <v>12.098000000000001</v>
          </cell>
          <cell r="BX141">
            <v>11.622999999999999</v>
          </cell>
          <cell r="CH141">
            <v>11.913</v>
          </cell>
          <cell r="CR141">
            <v>10.731999999999999</v>
          </cell>
          <cell r="DB141">
            <v>4.9580000000000002</v>
          </cell>
          <cell r="DC141">
            <v>4.6360000000000001</v>
          </cell>
          <cell r="DD141">
            <v>4.6879999999999997</v>
          </cell>
          <cell r="DE141">
            <v>4.99</v>
          </cell>
          <cell r="DF141">
            <v>5.351</v>
          </cell>
          <cell r="DG141">
            <v>5.6280000000000001</v>
          </cell>
          <cell r="DH141">
            <v>5.7889999999999997</v>
          </cell>
          <cell r="DI141">
            <v>5.875</v>
          </cell>
          <cell r="DJ141">
            <v>5.9050000000000002</v>
          </cell>
          <cell r="DK141">
            <v>5.9240000000000004</v>
          </cell>
          <cell r="DL141">
            <v>5.9619999999999997</v>
          </cell>
          <cell r="DM141">
            <v>6.0170000000000003</v>
          </cell>
          <cell r="DN141">
            <v>6.0739999999999998</v>
          </cell>
        </row>
        <row r="142">
          <cell r="I142">
            <v>131.77064918188429</v>
          </cell>
          <cell r="J142">
            <v>197.65597377282648</v>
          </cell>
          <cell r="K142">
            <v>296.48396065923976</v>
          </cell>
          <cell r="L142">
            <v>444.72594098885958</v>
          </cell>
          <cell r="M142">
            <v>667.08891148328939</v>
          </cell>
          <cell r="N142">
            <v>1000.6333672249341</v>
          </cell>
          <cell r="O142">
            <v>1069.1698992266415</v>
          </cell>
          <cell r="P142">
            <v>1142.4007142421651</v>
          </cell>
          <cell r="Q142">
            <v>1220.6473385053275</v>
          </cell>
          <cell r="R142">
            <v>1304.2533205947332</v>
          </cell>
          <cell r="S142">
            <v>1393.5857398135504</v>
          </cell>
          <cell r="T142">
            <v>1489.0368178829719</v>
          </cell>
          <cell r="U142">
            <v>1591.0256410256416</v>
          </cell>
          <cell r="V142">
            <v>1700</v>
          </cell>
          <cell r="W142">
            <v>1850</v>
          </cell>
          <cell r="X142">
            <v>2000.0000000000009</v>
          </cell>
          <cell r="Y142">
            <v>1900.0000000000002</v>
          </cell>
          <cell r="Z142">
            <v>1800.0000000000002</v>
          </cell>
          <cell r="AA142">
            <v>2010.0000000000002</v>
          </cell>
          <cell r="AB142">
            <v>1800.0000000000002</v>
          </cell>
          <cell r="AC142">
            <v>1500</v>
          </cell>
          <cell r="AD142">
            <v>2250.0000000000009</v>
          </cell>
          <cell r="AE142">
            <v>1750.0000000000005</v>
          </cell>
          <cell r="AF142">
            <v>1828.2499999999998</v>
          </cell>
          <cell r="AG142">
            <v>1906.4999999999998</v>
          </cell>
          <cell r="AH142">
            <v>1984.7500000000002</v>
          </cell>
          <cell r="AI142">
            <v>2062.9999999999995</v>
          </cell>
          <cell r="AJ142">
            <v>2141.2500000000014</v>
          </cell>
          <cell r="AK142">
            <v>2219.5</v>
          </cell>
          <cell r="AL142">
            <v>2297.7500000000009</v>
          </cell>
          <cell r="AM142">
            <v>2375.9999999999995</v>
          </cell>
          <cell r="AN142">
            <v>2454.2499999999995</v>
          </cell>
          <cell r="AO142">
            <v>2532.5000000000005</v>
          </cell>
          <cell r="AP142">
            <v>2610.7500000000005</v>
          </cell>
          <cell r="AQ142">
            <v>2689.0000000000005</v>
          </cell>
          <cell r="AR142">
            <v>3170.8461538461529</v>
          </cell>
          <cell r="AS142">
            <v>3652.6923076923081</v>
          </cell>
          <cell r="AT142">
            <v>4134.5384615384628</v>
          </cell>
          <cell r="AU142">
            <v>4616.3846153846152</v>
          </cell>
          <cell r="AV142">
            <v>5098.2307692307686</v>
          </cell>
          <cell r="AW142">
            <v>5580.076923076921</v>
          </cell>
          <cell r="AX142">
            <v>6061.923076923078</v>
          </cell>
          <cell r="AY142">
            <v>6543.7692307692305</v>
          </cell>
          <cell r="AZ142">
            <v>7025.6153846153829</v>
          </cell>
          <cell r="BA142">
            <v>7507.4615384615408</v>
          </cell>
          <cell r="BB142">
            <v>7989.3076923076915</v>
          </cell>
          <cell r="BC142">
            <v>8471.1538461538457</v>
          </cell>
          <cell r="BD142">
            <v>8953</v>
          </cell>
          <cell r="BN142">
            <v>11625.999</v>
          </cell>
          <cell r="BX142">
            <v>15309.995000000001</v>
          </cell>
          <cell r="CH142">
            <v>19566.919999999998</v>
          </cell>
          <cell r="CR142">
            <v>24807.742999999999</v>
          </cell>
          <cell r="DB142">
            <v>28827.115000000002</v>
          </cell>
          <cell r="DC142">
            <v>29166.462</v>
          </cell>
          <cell r="DD142">
            <v>29495.381000000001</v>
          </cell>
          <cell r="DE142">
            <v>29820.774000000001</v>
          </cell>
          <cell r="DF142">
            <v>30151.79</v>
          </cell>
          <cell r="DG142">
            <v>30494.991000000002</v>
          </cell>
          <cell r="DH142">
            <v>30852.969000000001</v>
          </cell>
          <cell r="DI142">
            <v>31224.136999999999</v>
          </cell>
          <cell r="DJ142">
            <v>31605.616000000002</v>
          </cell>
          <cell r="DK142">
            <v>31992.593000000001</v>
          </cell>
          <cell r="DL142">
            <v>32381.282999999999</v>
          </cell>
          <cell r="DM142">
            <v>32770.851999999999</v>
          </cell>
          <cell r="DN142">
            <v>33161.741999999998</v>
          </cell>
        </row>
        <row r="143">
          <cell r="I143">
            <v>11.594702895488364</v>
          </cell>
          <cell r="J143">
            <v>16.232584053683709</v>
          </cell>
          <cell r="K143">
            <v>22.725617675157196</v>
          </cell>
          <cell r="L143">
            <v>31.815864745220072</v>
          </cell>
          <cell r="M143">
            <v>44.542210643308103</v>
          </cell>
          <cell r="N143">
            <v>62.359094900631341</v>
          </cell>
          <cell r="O143">
            <v>70.153981763210254</v>
          </cell>
          <cell r="P143">
            <v>78.923229483611536</v>
          </cell>
          <cell r="Q143">
            <v>88.788633169062976</v>
          </cell>
          <cell r="R143">
            <v>99.887212315195853</v>
          </cell>
          <cell r="S143">
            <v>112.37311385459536</v>
          </cell>
          <cell r="T143">
            <v>126.41975308641977</v>
          </cell>
          <cell r="U143">
            <v>142.22222222222223</v>
          </cell>
          <cell r="V143">
            <v>160.00000000000003</v>
          </cell>
          <cell r="W143">
            <v>230.00000000000006</v>
          </cell>
          <cell r="X143">
            <v>300</v>
          </cell>
          <cell r="Y143">
            <v>440.00000000000006</v>
          </cell>
          <cell r="Z143">
            <v>580</v>
          </cell>
          <cell r="AA143">
            <v>720.00000000000011</v>
          </cell>
          <cell r="AB143">
            <v>860.00000000000011</v>
          </cell>
          <cell r="AC143">
            <v>1000</v>
          </cell>
          <cell r="AD143">
            <v>1250.0000000000002</v>
          </cell>
          <cell r="AE143">
            <v>1500.0000000000002</v>
          </cell>
          <cell r="AF143">
            <v>1549.6666666666667</v>
          </cell>
          <cell r="AG143">
            <v>1599.3333333333335</v>
          </cell>
          <cell r="AH143">
            <v>1649.0000000000002</v>
          </cell>
          <cell r="AI143">
            <v>1698.666666666667</v>
          </cell>
          <cell r="AJ143">
            <v>1748.3333333333333</v>
          </cell>
          <cell r="AK143">
            <v>1798.0000000000005</v>
          </cell>
          <cell r="AL143">
            <v>1847.666666666667</v>
          </cell>
          <cell r="AM143">
            <v>1897.3333333333335</v>
          </cell>
          <cell r="AN143">
            <v>1947.0000000000007</v>
          </cell>
          <cell r="AO143">
            <v>1996.6666666666667</v>
          </cell>
          <cell r="AP143">
            <v>2046.3333333333335</v>
          </cell>
          <cell r="AQ143">
            <v>2096</v>
          </cell>
          <cell r="AR143">
            <v>2146.9254749234087</v>
          </cell>
          <cell r="AS143">
            <v>2385.4727499148989</v>
          </cell>
          <cell r="AT143">
            <v>2650.5252776832203</v>
          </cell>
          <cell r="AU143">
            <v>2945.0280863146895</v>
          </cell>
          <cell r="AV143">
            <v>3129.0923417093582</v>
          </cell>
          <cell r="AW143">
            <v>3324.660613066193</v>
          </cell>
          <cell r="AX143">
            <v>3532.4519013828299</v>
          </cell>
          <cell r="AY143">
            <v>3753.2301452192564</v>
          </cell>
          <cell r="AZ143">
            <v>3987.8070292954608</v>
          </cell>
          <cell r="BA143">
            <v>4557.4937477662397</v>
          </cell>
          <cell r="BB143">
            <v>5208.5642831614168</v>
          </cell>
          <cell r="BC143">
            <v>6464.3372283749522</v>
          </cell>
          <cell r="BD143">
            <v>6442.1329999999998</v>
          </cell>
          <cell r="BN143">
            <v>7646.0950000000003</v>
          </cell>
          <cell r="BX143">
            <v>9448.8770000000004</v>
          </cell>
          <cell r="CH143">
            <v>12138.111000000001</v>
          </cell>
          <cell r="CR143">
            <v>13543.223</v>
          </cell>
          <cell r="DB143">
            <v>18249.419000000002</v>
          </cell>
          <cell r="DC143">
            <v>18746.256000000001</v>
          </cell>
          <cell r="DD143">
            <v>19259.462</v>
          </cell>
          <cell r="DE143">
            <v>19783.63</v>
          </cell>
          <cell r="DF143">
            <v>20310.609</v>
          </cell>
          <cell r="DG143">
            <v>20834.379000000001</v>
          </cell>
          <cell r="DH143">
            <v>21353.466</v>
          </cell>
          <cell r="DI143">
            <v>21869.362000000001</v>
          </cell>
          <cell r="DJ143">
            <v>22382.535</v>
          </cell>
          <cell r="DK143">
            <v>22894.291000000001</v>
          </cell>
          <cell r="DL143">
            <v>23405.67</v>
          </cell>
          <cell r="DM143">
            <v>23916.413</v>
          </cell>
          <cell r="DN143">
            <v>24426.105</v>
          </cell>
        </row>
        <row r="144">
          <cell r="I144">
            <v>20.081106795488743</v>
          </cell>
          <cell r="J144">
            <v>30.121660193233119</v>
          </cell>
          <cell r="K144">
            <v>45.182490289849675</v>
          </cell>
          <cell r="L144">
            <v>67.773735434774508</v>
          </cell>
          <cell r="M144">
            <v>101.66060315216176</v>
          </cell>
          <cell r="N144">
            <v>152.49090472824264</v>
          </cell>
          <cell r="O144">
            <v>157.74921178783723</v>
          </cell>
          <cell r="P144">
            <v>163.18883978052125</v>
          </cell>
          <cell r="Q144">
            <v>168.81604115226338</v>
          </cell>
          <cell r="R144">
            <v>174.63728395061727</v>
          </cell>
          <cell r="S144">
            <v>180.65925925925924</v>
          </cell>
          <cell r="T144">
            <v>186.88888888888889</v>
          </cell>
          <cell r="U144">
            <v>193.33333333333331</v>
          </cell>
          <cell r="V144">
            <v>200.00000000000003</v>
          </cell>
          <cell r="W144">
            <v>200.00000000000003</v>
          </cell>
          <cell r="X144">
            <v>200.00000000000003</v>
          </cell>
          <cell r="Y144">
            <v>200.00000000000003</v>
          </cell>
          <cell r="Z144">
            <v>200.00000000000003</v>
          </cell>
          <cell r="AA144">
            <v>200.00000000000003</v>
          </cell>
          <cell r="AB144">
            <v>200.00000000000003</v>
          </cell>
          <cell r="AC144">
            <v>200.00000000000003</v>
          </cell>
          <cell r="AD144">
            <v>235.00000000000003</v>
          </cell>
          <cell r="AE144">
            <v>270</v>
          </cell>
          <cell r="AF144">
            <v>274</v>
          </cell>
          <cell r="AG144">
            <v>278.00000000000006</v>
          </cell>
          <cell r="AH144">
            <v>282.00000000000006</v>
          </cell>
          <cell r="AI144">
            <v>286</v>
          </cell>
          <cell r="AJ144">
            <v>289.99999999999994</v>
          </cell>
          <cell r="AK144">
            <v>294</v>
          </cell>
          <cell r="AL144">
            <v>298</v>
          </cell>
          <cell r="AM144">
            <v>302</v>
          </cell>
          <cell r="AN144">
            <v>305.99999999999994</v>
          </cell>
          <cell r="AO144">
            <v>310</v>
          </cell>
          <cell r="AP144">
            <v>314</v>
          </cell>
          <cell r="AQ144">
            <v>318</v>
          </cell>
          <cell r="AR144">
            <v>326.82069937526035</v>
          </cell>
          <cell r="AS144">
            <v>336.4330728862974</v>
          </cell>
          <cell r="AT144">
            <v>346.32816326530616</v>
          </cell>
          <cell r="AU144">
            <v>356.51428571428573</v>
          </cell>
          <cell r="AV144">
            <v>367</v>
          </cell>
          <cell r="AW144">
            <v>377.245</v>
          </cell>
          <cell r="AX144">
            <v>397.09999999999997</v>
          </cell>
          <cell r="AY144">
            <v>417.99999999999994</v>
          </cell>
          <cell r="AZ144">
            <v>440.00000000000006</v>
          </cell>
          <cell r="BA144">
            <v>442.86289928099995</v>
          </cell>
          <cell r="BB144">
            <v>447.33626190000001</v>
          </cell>
          <cell r="BC144">
            <v>451.85480999999999</v>
          </cell>
          <cell r="BD144">
            <v>456.41899999999998</v>
          </cell>
          <cell r="BN144">
            <v>565.27599999999995</v>
          </cell>
          <cell r="BX144">
            <v>746.63599999999997</v>
          </cell>
          <cell r="CH144">
            <v>1187.441</v>
          </cell>
          <cell r="CR144">
            <v>1842.998</v>
          </cell>
          <cell r="DB144">
            <v>2402.1840000000002</v>
          </cell>
          <cell r="DC144">
            <v>2443.3490000000002</v>
          </cell>
          <cell r="DD144">
            <v>2484.0859999999998</v>
          </cell>
          <cell r="DE144">
            <v>2525.7510000000002</v>
          </cell>
          <cell r="DF144">
            <v>2569.962</v>
          </cell>
          <cell r="DG144">
            <v>2617.8330000000001</v>
          </cell>
          <cell r="DH144">
            <v>2670.0549999999998</v>
          </cell>
          <cell r="DI144">
            <v>2726.3</v>
          </cell>
          <cell r="DJ144">
            <v>2785.3589999999999</v>
          </cell>
          <cell r="DK144">
            <v>2845.4119999999998</v>
          </cell>
          <cell r="DL144">
            <v>2905.114</v>
          </cell>
          <cell r="DM144">
            <v>2964.0590000000002</v>
          </cell>
          <cell r="DN144">
            <v>3022.5720000000001</v>
          </cell>
        </row>
        <row r="145">
          <cell r="I145">
            <v>1.3993181076918964</v>
          </cell>
          <cell r="J145">
            <v>2.7986362153837927</v>
          </cell>
          <cell r="K145">
            <v>5.5972724307675854</v>
          </cell>
          <cell r="L145">
            <v>11.194544861535171</v>
          </cell>
          <cell r="M145">
            <v>22.389089723070342</v>
          </cell>
          <cell r="N145">
            <v>44.778179446140683</v>
          </cell>
          <cell r="O145">
            <v>48.095081627336285</v>
          </cell>
          <cell r="P145">
            <v>51.657680266398238</v>
          </cell>
          <cell r="Q145">
            <v>55.484175100946246</v>
          </cell>
          <cell r="R145">
            <v>59.59411399731264</v>
          </cell>
          <cell r="S145">
            <v>64.008492811928392</v>
          </cell>
          <cell r="T145">
            <v>68.749862649849021</v>
          </cell>
          <cell r="U145">
            <v>73.842445068356355</v>
          </cell>
          <cell r="V145">
            <v>79.312255814160523</v>
          </cell>
          <cell r="W145">
            <v>85.187237726320546</v>
          </cell>
          <cell r="X145">
            <v>91.497403483825792</v>
          </cell>
          <cell r="Y145">
            <v>98.27498892707213</v>
          </cell>
          <cell r="Z145">
            <v>105.5546177364849</v>
          </cell>
          <cell r="AA145">
            <v>113.37347830955785</v>
          </cell>
          <cell r="AB145">
            <v>121.77151373989548</v>
          </cell>
          <cell r="AC145">
            <v>130.79162586877661</v>
          </cell>
          <cell r="AD145">
            <v>140.47989445164896</v>
          </cell>
          <cell r="AE145">
            <v>150.8858125591785</v>
          </cell>
          <cell r="AF145">
            <v>157.77009231981845</v>
          </cell>
          <cell r="AG145">
            <v>164.99684358190154</v>
          </cell>
          <cell r="AH145">
            <v>172.58444336655768</v>
          </cell>
          <cell r="AI145">
            <v>180.55231286398893</v>
          </cell>
          <cell r="AJ145">
            <v>188.92097909421722</v>
          </cell>
          <cell r="AK145">
            <v>197.71214029749788</v>
          </cell>
          <cell r="AL145">
            <v>206.94873528322131</v>
          </cell>
          <cell r="AM145">
            <v>216.65501698028095</v>
          </cell>
          <cell r="AN145">
            <v>226.85663044691927</v>
          </cell>
          <cell r="AO145">
            <v>237.58069561402826</v>
          </cell>
          <cell r="AP145">
            <v>248.85589505284639</v>
          </cell>
          <cell r="AQ145">
            <v>260.71256707600236</v>
          </cell>
          <cell r="AR145">
            <v>273.18280449999708</v>
          </cell>
          <cell r="AS145">
            <v>286.30055941753432</v>
          </cell>
          <cell r="AT145">
            <v>300.10175434970347</v>
          </cell>
          <cell r="AU145">
            <v>314.62440017094616</v>
          </cell>
          <cell r="AV145">
            <v>329.90872122409866</v>
          </cell>
          <cell r="AW145">
            <v>345.99728806867557</v>
          </cell>
          <cell r="AX145">
            <v>362.93515833304099</v>
          </cell>
          <cell r="AY145">
            <v>380.7700261703111</v>
          </cell>
          <cell r="AZ145">
            <v>399.55238084884002</v>
          </cell>
          <cell r="BA145">
            <v>419.33567504108339</v>
          </cell>
          <cell r="BB145">
            <v>440.1765034096245</v>
          </cell>
          <cell r="BC145">
            <v>462.1347921263191</v>
          </cell>
          <cell r="BD145">
            <v>485.274</v>
          </cell>
          <cell r="BN145">
            <v>602.42700000000002</v>
          </cell>
          <cell r="BX145">
            <v>780.27700000000004</v>
          </cell>
          <cell r="CH145">
            <v>1013.313</v>
          </cell>
          <cell r="CR145">
            <v>1416.8969999999999</v>
          </cell>
          <cell r="DB145">
            <v>1823.9970000000001</v>
          </cell>
          <cell r="DC145">
            <v>1861.828</v>
          </cell>
          <cell r="DD145">
            <v>1898.4690000000001</v>
          </cell>
          <cell r="DE145">
            <v>1934.6130000000001</v>
          </cell>
          <cell r="DF145">
            <v>1971.239</v>
          </cell>
          <cell r="DG145">
            <v>2009.029</v>
          </cell>
          <cell r="DH145">
            <v>2048.2510000000002</v>
          </cell>
          <cell r="DI145">
            <v>2088.672</v>
          </cell>
          <cell r="DJ145">
            <v>2129.855</v>
          </cell>
          <cell r="DK145">
            <v>2171.14</v>
          </cell>
          <cell r="DL145">
            <v>2212.0369999999998</v>
          </cell>
          <cell r="DM145">
            <v>2252.4110000000001</v>
          </cell>
          <cell r="DN145">
            <v>2292.4340000000002</v>
          </cell>
        </row>
        <row r="146">
          <cell r="I146">
            <v>0</v>
          </cell>
          <cell r="J146">
            <v>0</v>
          </cell>
          <cell r="K146">
            <v>0</v>
          </cell>
          <cell r="L146">
            <v>0</v>
          </cell>
          <cell r="M146">
            <v>0</v>
          </cell>
          <cell r="N146">
            <v>9.9235805823127488E-4</v>
          </cell>
          <cell r="O146">
            <v>1.4885370873469121E-3</v>
          </cell>
          <cell r="P146">
            <v>2.2328056310203679E-3</v>
          </cell>
          <cell r="Q146">
            <v>3.3492084465305515E-3</v>
          </cell>
          <cell r="R146">
            <v>5.0238126697958272E-3</v>
          </cell>
          <cell r="S146">
            <v>7.5357190046937399E-3</v>
          </cell>
          <cell r="T146">
            <v>1.1303578507040609E-2</v>
          </cell>
          <cell r="U146">
            <v>1.6955367760560912E-2</v>
          </cell>
          <cell r="V146">
            <v>2.5433051640841364E-2</v>
          </cell>
          <cell r="W146">
            <v>3.8149577461262046E-2</v>
          </cell>
          <cell r="X146">
            <v>5.722436619189307E-2</v>
          </cell>
          <cell r="Y146">
            <v>8.5836549287839597E-2</v>
          </cell>
          <cell r="Z146">
            <v>0.12875482393175941</v>
          </cell>
          <cell r="AA146">
            <v>0.19313223589763912</v>
          </cell>
          <cell r="AB146">
            <v>0.2896983538464587</v>
          </cell>
          <cell r="AC146">
            <v>0.43454753076968811</v>
          </cell>
          <cell r="AD146">
            <v>0.65182129615453221</v>
          </cell>
          <cell r="AE146">
            <v>0.97773194423179821</v>
          </cell>
          <cell r="AF146">
            <v>1.0291915202439981</v>
          </cell>
          <cell r="AG146">
            <v>1.0833594949936822</v>
          </cell>
          <cell r="AH146">
            <v>1.1403784157828234</v>
          </cell>
          <cell r="AI146">
            <v>1.2003983324029719</v>
          </cell>
          <cell r="AJ146">
            <v>1.2635771920031282</v>
          </cell>
          <cell r="AK146">
            <v>1.3300812547401351</v>
          </cell>
          <cell r="AL146">
            <v>1.4000855313054053</v>
          </cell>
          <cell r="AM146">
            <v>1.4737742434793739</v>
          </cell>
          <cell r="AN146">
            <v>1.5513413089256567</v>
          </cell>
          <cell r="AO146">
            <v>1.6329908515006912</v>
          </cell>
          <cell r="AP146">
            <v>1.7189377384217803</v>
          </cell>
          <cell r="AQ146">
            <v>1.8144342794452126</v>
          </cell>
          <cell r="AR146">
            <v>1.9152361838588354</v>
          </cell>
          <cell r="AS146">
            <v>2.0216381940732151</v>
          </cell>
          <cell r="AT146">
            <v>2.1339514270772826</v>
          </cell>
          <cell r="AU146">
            <v>2.2525042841371317</v>
          </cell>
          <cell r="AV146">
            <v>2.3301768456591017</v>
          </cell>
          <cell r="AW146">
            <v>2.4105277713714846</v>
          </cell>
          <cell r="AX146">
            <v>2.4936494186601563</v>
          </cell>
          <cell r="AY146">
            <v>2.5796373296484374</v>
          </cell>
          <cell r="AZ146">
            <v>2.6685903410156251</v>
          </cell>
          <cell r="BA146">
            <v>2.7370157343749999</v>
          </cell>
          <cell r="BB146">
            <v>2.8071956249999999</v>
          </cell>
          <cell r="BC146">
            <v>2.879175</v>
          </cell>
          <cell r="BD146">
            <v>2.9529999999999998</v>
          </cell>
          <cell r="BN146">
            <v>4.431</v>
          </cell>
          <cell r="BX146">
            <v>6.49</v>
          </cell>
          <cell r="CH146">
            <v>7.4829999999999997</v>
          </cell>
          <cell r="CR146">
            <v>9.15</v>
          </cell>
          <cell r="DB146">
            <v>10.038</v>
          </cell>
          <cell r="DC146">
            <v>10.042999999999999</v>
          </cell>
          <cell r="DD146">
            <v>10.055</v>
          </cell>
          <cell r="DE146">
            <v>10.071999999999999</v>
          </cell>
          <cell r="DF146">
            <v>10.092000000000001</v>
          </cell>
          <cell r="DG146">
            <v>10.111000000000001</v>
          </cell>
          <cell r="DH146">
            <v>10.130000000000001</v>
          </cell>
          <cell r="DI146">
            <v>10.151999999999999</v>
          </cell>
          <cell r="DJ146">
            <v>10.177</v>
          </cell>
          <cell r="DK146">
            <v>10.210000000000001</v>
          </cell>
          <cell r="DL146">
            <v>10.254</v>
          </cell>
          <cell r="DM146">
            <v>10.309978163384676</v>
          </cell>
          <cell r="DN146">
            <v>10.373953207252876</v>
          </cell>
        </row>
        <row r="147">
          <cell r="I147">
            <v>327.77448980158255</v>
          </cell>
          <cell r="J147">
            <v>409.71811225197825</v>
          </cell>
          <cell r="K147">
            <v>512.14764031497282</v>
          </cell>
          <cell r="L147">
            <v>640.18455039371588</v>
          </cell>
          <cell r="M147">
            <v>800.23068799214491</v>
          </cell>
          <cell r="N147">
            <v>1000.2883599901812</v>
          </cell>
          <cell r="O147">
            <v>1043.2191908910474</v>
          </cell>
          <cell r="P147">
            <v>1087.9925467232811</v>
          </cell>
          <cell r="Q147">
            <v>1134.687505810117</v>
          </cell>
          <cell r="R147">
            <v>1183.3865403942423</v>
          </cell>
          <cell r="S147">
            <v>1234.1756622995747</v>
          </cell>
          <cell r="T147">
            <v>1287.1445748446208</v>
          </cell>
          <cell r="U147">
            <v>1342.3868312757204</v>
          </cell>
          <cell r="V147">
            <v>1400</v>
          </cell>
          <cell r="W147">
            <v>1450</v>
          </cell>
          <cell r="X147">
            <v>1500.0000000000002</v>
          </cell>
          <cell r="Y147">
            <v>1600.0000000000002</v>
          </cell>
          <cell r="Z147">
            <v>1700.0000000000002</v>
          </cell>
          <cell r="AA147">
            <v>1800.0000000000002</v>
          </cell>
          <cell r="AB147">
            <v>1900</v>
          </cell>
          <cell r="AC147">
            <v>2000.0000000000002</v>
          </cell>
          <cell r="AD147">
            <v>2499.9999999999995</v>
          </cell>
          <cell r="AE147">
            <v>3000.0000000000005</v>
          </cell>
          <cell r="AF147">
            <v>3073.4166666666674</v>
          </cell>
          <cell r="AG147">
            <v>3146.8333333333335</v>
          </cell>
          <cell r="AH147">
            <v>3220.25</v>
          </cell>
          <cell r="AI147">
            <v>3293.666666666667</v>
          </cell>
          <cell r="AJ147">
            <v>3367.083333333333</v>
          </cell>
          <cell r="AK147">
            <v>3440.4999999999995</v>
          </cell>
          <cell r="AL147">
            <v>3513.9166666666665</v>
          </cell>
          <cell r="AM147">
            <v>3587.3333333333335</v>
          </cell>
          <cell r="AN147">
            <v>3660.75</v>
          </cell>
          <cell r="AO147">
            <v>3734.1666666666665</v>
          </cell>
          <cell r="AP147">
            <v>3807.5833333333335</v>
          </cell>
          <cell r="AQ147">
            <v>3880.9999999999991</v>
          </cell>
          <cell r="AR147">
            <v>4010.8031999999998</v>
          </cell>
          <cell r="AS147">
            <v>4177.9199999999992</v>
          </cell>
          <cell r="AT147">
            <v>4352</v>
          </cell>
          <cell r="AU147">
            <v>4525</v>
          </cell>
          <cell r="AV147">
            <v>4698</v>
          </cell>
          <cell r="AW147">
            <v>4944.9999999999991</v>
          </cell>
          <cell r="AX147">
            <v>5191.9999999999991</v>
          </cell>
          <cell r="AY147">
            <v>5282.9999999999982</v>
          </cell>
          <cell r="AZ147">
            <v>5629.9999999999991</v>
          </cell>
          <cell r="BA147">
            <v>6259.1861724537048</v>
          </cell>
          <cell r="BB147">
            <v>6828.2030972222228</v>
          </cell>
          <cell r="BC147">
            <v>7448.9488333333347</v>
          </cell>
          <cell r="BD147">
            <v>8126.1260000000002</v>
          </cell>
          <cell r="BN147">
            <v>9691.4439999999995</v>
          </cell>
          <cell r="BX147">
            <v>11893.040999999999</v>
          </cell>
          <cell r="CH147">
            <v>15057.512000000001</v>
          </cell>
          <cell r="CR147">
            <v>19104.650000000001</v>
          </cell>
          <cell r="DB147">
            <v>24431.756000000001</v>
          </cell>
          <cell r="DC147">
            <v>24998.409</v>
          </cell>
          <cell r="DD147">
            <v>25562.692999999999</v>
          </cell>
          <cell r="DE147">
            <v>26122.558000000001</v>
          </cell>
          <cell r="DF147">
            <v>26675.938999999998</v>
          </cell>
          <cell r="DG147">
            <v>27221.542000000001</v>
          </cell>
          <cell r="DH147">
            <v>27758.277999999998</v>
          </cell>
          <cell r="DI147">
            <v>28286.728999999999</v>
          </cell>
          <cell r="DJ147">
            <v>28809.526000000002</v>
          </cell>
          <cell r="DK147">
            <v>29330.508000000002</v>
          </cell>
          <cell r="DL147">
            <v>29852.682000000001</v>
          </cell>
          <cell r="DM147">
            <v>30376.618999999999</v>
          </cell>
          <cell r="DN147">
            <v>30902.187000000002</v>
          </cell>
        </row>
        <row r="148">
          <cell r="I148">
            <v>6.6956873612097647</v>
          </cell>
          <cell r="J148">
            <v>13.391374722419529</v>
          </cell>
          <cell r="K148">
            <v>26.782749444839059</v>
          </cell>
          <cell r="L148">
            <v>53.565498889678118</v>
          </cell>
          <cell r="M148">
            <v>107.13099777935624</v>
          </cell>
          <cell r="N148">
            <v>214.26199555871247</v>
          </cell>
          <cell r="O148">
            <v>204.05904338925001</v>
          </cell>
          <cell r="P148">
            <v>194.34194608499999</v>
          </cell>
          <cell r="Q148">
            <v>185.08756769999999</v>
          </cell>
          <cell r="R148">
            <v>176.27387399999998</v>
          </cell>
          <cell r="S148">
            <v>167.87987999999999</v>
          </cell>
          <cell r="T148">
            <v>159.88560000000001</v>
          </cell>
          <cell r="U148">
            <v>152.27200000000002</v>
          </cell>
          <cell r="V148">
            <v>258.08449999999999</v>
          </cell>
          <cell r="W148">
            <v>335.46600000000001</v>
          </cell>
          <cell r="X148">
            <v>369.01260000000002</v>
          </cell>
          <cell r="Y148">
            <v>442.81512000000009</v>
          </cell>
          <cell r="Z148">
            <v>498.16701</v>
          </cell>
          <cell r="AA148">
            <v>881.37240230769225</v>
          </cell>
          <cell r="AB148">
            <v>629.55171593406601</v>
          </cell>
          <cell r="AC148">
            <v>1086.3678106227105</v>
          </cell>
          <cell r="AD148">
            <v>1543.1839053113554</v>
          </cell>
          <cell r="AE148">
            <v>1999.9999999999998</v>
          </cell>
          <cell r="AF148">
            <v>2032.6666666666665</v>
          </cell>
          <cell r="AG148">
            <v>2065.333333333333</v>
          </cell>
          <cell r="AH148">
            <v>2098</v>
          </cell>
          <cell r="AI148">
            <v>2130.6666666666665</v>
          </cell>
          <cell r="AJ148">
            <v>2163.3333333333335</v>
          </cell>
          <cell r="AK148">
            <v>2196</v>
          </cell>
          <cell r="AL148">
            <v>2228.6666666666665</v>
          </cell>
          <cell r="AM148">
            <v>2261.3333333333335</v>
          </cell>
          <cell r="AN148">
            <v>2294</v>
          </cell>
          <cell r="AO148">
            <v>2326.6666666666665</v>
          </cell>
          <cell r="AP148">
            <v>2359.3333333333335</v>
          </cell>
          <cell r="AQ148">
            <v>2392</v>
          </cell>
          <cell r="AR148">
            <v>2613.2060000000001</v>
          </cell>
          <cell r="AS148">
            <v>2860</v>
          </cell>
          <cell r="AT148">
            <v>3080.3999999999996</v>
          </cell>
          <cell r="AU148">
            <v>3336.1</v>
          </cell>
          <cell r="AV148">
            <v>3623.3</v>
          </cell>
          <cell r="AW148">
            <v>4062.9</v>
          </cell>
          <cell r="AX148">
            <v>4571.2</v>
          </cell>
          <cell r="AY148">
            <v>5179.5</v>
          </cell>
          <cell r="AZ148">
            <v>5950.545454545454</v>
          </cell>
          <cell r="BA148">
            <v>6866</v>
          </cell>
          <cell r="BB148">
            <v>7936</v>
          </cell>
          <cell r="BC148">
            <v>8919</v>
          </cell>
          <cell r="BD148">
            <v>10113.998</v>
          </cell>
          <cell r="BN148">
            <v>11486.630999999999</v>
          </cell>
          <cell r="BX148">
            <v>13038.523999999999</v>
          </cell>
          <cell r="CH148">
            <v>14149.808000000001</v>
          </cell>
          <cell r="CR148">
            <v>14952.736999999999</v>
          </cell>
          <cell r="DB148">
            <v>15914.751</v>
          </cell>
          <cell r="DC148">
            <v>16000.623</v>
          </cell>
          <cell r="DD148">
            <v>16083.528</v>
          </cell>
          <cell r="DE148">
            <v>16163.611000000001</v>
          </cell>
          <cell r="DF148">
            <v>16241.147999999999</v>
          </cell>
          <cell r="DG148">
            <v>16316.326999999999</v>
          </cell>
          <cell r="DH148">
            <v>16389.260999999999</v>
          </cell>
          <cell r="DI148">
            <v>16459.812000000002</v>
          </cell>
          <cell r="DJ148">
            <v>16527.628000000001</v>
          </cell>
          <cell r="DK148">
            <v>16592.238000000001</v>
          </cell>
          <cell r="DL148">
            <v>16653.346000000001</v>
          </cell>
          <cell r="DM148">
            <v>16710.858</v>
          </cell>
          <cell r="DN148">
            <v>16765.062000000002</v>
          </cell>
        </row>
        <row r="149">
          <cell r="I149">
            <v>2.3471156782815947E-6</v>
          </cell>
          <cell r="J149">
            <v>4.6942313565631894E-6</v>
          </cell>
          <cell r="K149">
            <v>9.3884627131263787E-6</v>
          </cell>
          <cell r="L149">
            <v>1.8776925426252757E-5</v>
          </cell>
          <cell r="M149">
            <v>3.7553850852505515E-5</v>
          </cell>
          <cell r="N149">
            <v>7.510770170501103E-5</v>
          </cell>
          <cell r="O149">
            <v>1.5021540341002206E-4</v>
          </cell>
          <cell r="P149">
            <v>3.0043080682004412E-4</v>
          </cell>
          <cell r="Q149">
            <v>6.0086161364008824E-4</v>
          </cell>
          <cell r="R149">
            <v>1.2017232272801765E-3</v>
          </cell>
          <cell r="S149">
            <v>2.403446454560353E-3</v>
          </cell>
          <cell r="T149">
            <v>4.8068929091207059E-3</v>
          </cell>
          <cell r="U149">
            <v>9.6137858182414118E-3</v>
          </cell>
          <cell r="V149">
            <v>1.9227571636482824E-2</v>
          </cell>
          <cell r="W149">
            <v>3.8455143272965647E-2</v>
          </cell>
          <cell r="X149">
            <v>7.6910286545931295E-2</v>
          </cell>
          <cell r="Y149">
            <v>0.15382057309186259</v>
          </cell>
          <cell r="Z149">
            <v>0.30764114618372518</v>
          </cell>
          <cell r="AA149">
            <v>0.61528229236745036</v>
          </cell>
          <cell r="AB149">
            <v>1.2305645847349007</v>
          </cell>
          <cell r="AC149">
            <v>2.4611291694698014</v>
          </cell>
          <cell r="AD149">
            <v>4.9222583389396029</v>
          </cell>
          <cell r="AE149">
            <v>8.8416295856008738</v>
          </cell>
          <cell r="AF149">
            <v>9.5663533221255381</v>
          </cell>
          <cell r="AG149">
            <v>10.350480643611236</v>
          </cell>
          <cell r="AH149">
            <v>11.198880696366258</v>
          </cell>
          <cell r="AI149">
            <v>12.116821737052014</v>
          </cell>
          <cell r="AJ149">
            <v>13.110003846646444</v>
          </cell>
          <cell r="AK149">
            <v>14.184594325879758</v>
          </cell>
          <cell r="AL149">
            <v>15.347265991935476</v>
          </cell>
          <cell r="AM149">
            <v>16.605238614225268</v>
          </cell>
          <cell r="AN149">
            <v>17.966323746538812</v>
          </cell>
          <cell r="AO149">
            <v>19.438973233960031</v>
          </cell>
          <cell r="AP149">
            <v>21.032331695760028</v>
          </cell>
          <cell r="AQ149">
            <v>21.733409418952032</v>
          </cell>
          <cell r="AR149">
            <v>22.457856399583768</v>
          </cell>
          <cell r="AS149">
            <v>23.20645161290323</v>
          </cell>
          <cell r="AT149">
            <v>23.979999999999997</v>
          </cell>
          <cell r="AU149">
            <v>28.966666666666665</v>
          </cell>
          <cell r="AV149">
            <v>31.2</v>
          </cell>
          <cell r="AW149">
            <v>36.200000000000003</v>
          </cell>
          <cell r="AX149">
            <v>39.528571428571432</v>
          </cell>
          <cell r="AY149">
            <v>42.1</v>
          </cell>
          <cell r="AZ149">
            <v>44.88</v>
          </cell>
          <cell r="BA149">
            <v>46.025000000000006</v>
          </cell>
          <cell r="BB149">
            <v>54.409714285714287</v>
          </cell>
          <cell r="BC149">
            <v>76.335333333333338</v>
          </cell>
          <cell r="BD149">
            <v>111.70099999999999</v>
          </cell>
          <cell r="BN149">
            <v>134.58699999999999</v>
          </cell>
          <cell r="BX149">
            <v>159.06200000000001</v>
          </cell>
          <cell r="CH149">
            <v>173.66</v>
          </cell>
          <cell r="CR149">
            <v>190.62799999999999</v>
          </cell>
          <cell r="DB149">
            <v>180.66499999999999</v>
          </cell>
          <cell r="DC149">
            <v>180.38200000000001</v>
          </cell>
          <cell r="DD149">
            <v>180.964</v>
          </cell>
          <cell r="DE149">
            <v>182.297</v>
          </cell>
          <cell r="DF149">
            <v>184.18899999999999</v>
          </cell>
          <cell r="DG149">
            <v>186.45099999999999</v>
          </cell>
          <cell r="DH149">
            <v>189.101</v>
          </cell>
          <cell r="DI149">
            <v>192.11600000000001</v>
          </cell>
          <cell r="DJ149">
            <v>195.25299999999999</v>
          </cell>
          <cell r="DK149">
            <v>198.202</v>
          </cell>
          <cell r="DL149">
            <v>200.726</v>
          </cell>
          <cell r="DM149">
            <v>202.726</v>
          </cell>
          <cell r="DN149">
            <v>204.23400000000001</v>
          </cell>
        </row>
        <row r="150">
          <cell r="I150">
            <v>2.3910691554029734E-7</v>
          </cell>
          <cell r="J150">
            <v>4.7821383108059467E-7</v>
          </cell>
          <cell r="K150">
            <v>9.5642766216118935E-7</v>
          </cell>
          <cell r="L150">
            <v>1.9128553243223787E-6</v>
          </cell>
          <cell r="M150">
            <v>3.8257106486447574E-6</v>
          </cell>
          <cell r="N150">
            <v>7.6514212972895148E-6</v>
          </cell>
          <cell r="O150">
            <v>1.530284259457903E-5</v>
          </cell>
          <cell r="P150">
            <v>3.0605685189158059E-5</v>
          </cell>
          <cell r="Q150">
            <v>6.1211370378316118E-5</v>
          </cell>
          <cell r="R150">
            <v>1.2242274075663224E-4</v>
          </cell>
          <cell r="S150">
            <v>2.4484548151326447E-4</v>
          </cell>
          <cell r="T150">
            <v>4.8969096302652895E-4</v>
          </cell>
          <cell r="U150">
            <v>9.7938192605305789E-4</v>
          </cell>
          <cell r="V150">
            <v>1.9587638521061158E-3</v>
          </cell>
          <cell r="W150">
            <v>3.9175277042122316E-3</v>
          </cell>
          <cell r="X150">
            <v>7.8350554084244631E-3</v>
          </cell>
          <cell r="Y150">
            <v>1.5670110816848926E-2</v>
          </cell>
          <cell r="Z150">
            <v>3.1340221633697853E-2</v>
          </cell>
          <cell r="AA150">
            <v>6.2680443267395705E-2</v>
          </cell>
          <cell r="AB150">
            <v>0.12536088653479141</v>
          </cell>
          <cell r="AC150">
            <v>0.25072177306958282</v>
          </cell>
          <cell r="AD150">
            <v>0.50144354613916564</v>
          </cell>
          <cell r="AE150">
            <v>1.0028870922783313</v>
          </cell>
          <cell r="AF150">
            <v>1.0850909523011454</v>
          </cell>
          <cell r="AG150">
            <v>1.1740328336373049</v>
          </cell>
          <cell r="AH150">
            <v>1.2702650331157725</v>
          </cell>
          <cell r="AI150">
            <v>1.3743851177973931</v>
          </cell>
          <cell r="AJ150">
            <v>1.4870396356496385</v>
          </cell>
          <cell r="AK150">
            <v>1.6089281303750187</v>
          </cell>
          <cell r="AL150">
            <v>1.7408074853237907</v>
          </cell>
          <cell r="AM150">
            <v>1.883496623465085</v>
          </cell>
          <cell r="AN150">
            <v>2.0378815926015674</v>
          </cell>
          <cell r="AO150">
            <v>2.2049210674049746</v>
          </cell>
          <cell r="AP150">
            <v>2.3856523024381691</v>
          </cell>
          <cell r="AQ150">
            <v>2.4651740458527747</v>
          </cell>
          <cell r="AR150">
            <v>2.547346514047867</v>
          </cell>
          <cell r="AS150">
            <v>2.6322580645161291</v>
          </cell>
          <cell r="AT150">
            <v>2.72</v>
          </cell>
          <cell r="AU150">
            <v>3.1</v>
          </cell>
          <cell r="AV150">
            <v>3.8</v>
          </cell>
          <cell r="AW150">
            <v>6.2</v>
          </cell>
          <cell r="AX150">
            <v>7.4571428571428564</v>
          </cell>
          <cell r="AY150">
            <v>9.6</v>
          </cell>
          <cell r="AZ150">
            <v>9.42</v>
          </cell>
          <cell r="BA150">
            <v>8.6000000000000014</v>
          </cell>
          <cell r="BB150">
            <v>13.545428571428571</v>
          </cell>
          <cell r="BC150">
            <v>30.399666666666665</v>
          </cell>
          <cell r="BD150">
            <v>38.066000000000003</v>
          </cell>
          <cell r="BN150">
            <v>49.204999999999998</v>
          </cell>
          <cell r="BX150">
            <v>56.771000000000001</v>
          </cell>
          <cell r="CH150">
            <v>60.683999999999997</v>
          </cell>
          <cell r="CR150">
            <v>63.232999999999997</v>
          </cell>
          <cell r="DB150">
            <v>90.656999999999996</v>
          </cell>
          <cell r="DC150">
            <v>92.74</v>
          </cell>
          <cell r="DD150">
            <v>94.91</v>
          </cell>
          <cell r="DE150">
            <v>97.093000000000004</v>
          </cell>
          <cell r="DF150">
            <v>99.164000000000001</v>
          </cell>
          <cell r="DG150">
            <v>101.036</v>
          </cell>
          <cell r="DH150">
            <v>102.69799999999999</v>
          </cell>
          <cell r="DI150">
            <v>104.172</v>
          </cell>
          <cell r="DJ150">
            <v>105.456</v>
          </cell>
          <cell r="DK150">
            <v>106.52</v>
          </cell>
          <cell r="DL150">
            <v>107.38</v>
          </cell>
          <cell r="DM150">
            <v>108.011</v>
          </cell>
          <cell r="DN150">
            <v>108.438</v>
          </cell>
        </row>
        <row r="151">
          <cell r="I151">
            <v>0.11185743741008335</v>
          </cell>
          <cell r="J151">
            <v>0.22371487482016669</v>
          </cell>
          <cell r="K151">
            <v>0.44742974964033339</v>
          </cell>
          <cell r="L151">
            <v>0.89485949928066677</v>
          </cell>
          <cell r="M151">
            <v>1.7897189985613335</v>
          </cell>
          <cell r="N151">
            <v>3.5794379971226671</v>
          </cell>
          <cell r="O151">
            <v>3.9771533301362969</v>
          </cell>
          <cell r="P151">
            <v>4.4190592557069959</v>
          </cell>
          <cell r="Q151">
            <v>4.9100658396744405</v>
          </cell>
          <cell r="R151">
            <v>5.4556287107493784</v>
          </cell>
          <cell r="S151">
            <v>6.0618096786104196</v>
          </cell>
          <cell r="T151">
            <v>6.7353440873449104</v>
          </cell>
          <cell r="U151">
            <v>7.4837156526054578</v>
          </cell>
          <cell r="V151">
            <v>8.315239614006062</v>
          </cell>
          <cell r="W151">
            <v>9.2391551266734027</v>
          </cell>
          <cell r="X151">
            <v>10.265727918526004</v>
          </cell>
          <cell r="Y151">
            <v>11.406364353917784</v>
          </cell>
          <cell r="Z151">
            <v>12.67373817101976</v>
          </cell>
          <cell r="AA151">
            <v>14.081931301133064</v>
          </cell>
          <cell r="AB151">
            <v>15.646590334592295</v>
          </cell>
          <cell r="AC151">
            <v>17.385100371769216</v>
          </cell>
          <cell r="AD151">
            <v>19.316778190854684</v>
          </cell>
          <cell r="AE151">
            <v>21.463086878727427</v>
          </cell>
          <cell r="AF151">
            <v>22.592723030239394</v>
          </cell>
          <cell r="AG151">
            <v>23.781813716041469</v>
          </cell>
          <cell r="AH151">
            <v>25.033488122148917</v>
          </cell>
          <cell r="AI151">
            <v>26.351040128577807</v>
          </cell>
          <cell r="AJ151">
            <v>27.737936977450321</v>
          </cell>
          <cell r="AK151">
            <v>29.197828397316123</v>
          </cell>
          <cell r="AL151">
            <v>30.734556207701182</v>
          </cell>
          <cell r="AM151">
            <v>32.352164429159139</v>
          </cell>
          <cell r="AN151">
            <v>34.054909925430678</v>
          </cell>
          <cell r="AO151">
            <v>35.847273605716502</v>
          </cell>
          <cell r="AP151">
            <v>37.733972216543684</v>
          </cell>
          <cell r="AQ151">
            <v>39.83030400635166</v>
          </cell>
          <cell r="AR151">
            <v>42.043098673371198</v>
          </cell>
          <cell r="AS151">
            <v>44.378826377447382</v>
          </cell>
          <cell r="AT151">
            <v>46.844316731750006</v>
          </cell>
          <cell r="AU151">
            <v>49.446778772402787</v>
          </cell>
          <cell r="AV151">
            <v>51.151840109382192</v>
          </cell>
          <cell r="AW151">
            <v>52.915696664878134</v>
          </cell>
          <cell r="AX151">
            <v>54.740375860218755</v>
          </cell>
          <cell r="AY151">
            <v>56.627975027812504</v>
          </cell>
          <cell r="AZ151">
            <v>58.580663821875007</v>
          </cell>
          <cell r="BA151">
            <v>60.082732125</v>
          </cell>
          <cell r="BB151">
            <v>61.623314999999998</v>
          </cell>
          <cell r="BC151">
            <v>63.203400000000002</v>
          </cell>
          <cell r="BD151">
            <v>64.823999999999998</v>
          </cell>
          <cell r="BN151">
            <v>78.003</v>
          </cell>
          <cell r="BX151">
            <v>105.321</v>
          </cell>
          <cell r="CH151">
            <v>142.71799999999999</v>
          </cell>
          <cell r="CR151">
            <v>171.065</v>
          </cell>
          <cell r="DB151">
            <v>215.215</v>
          </cell>
          <cell r="DC151">
            <v>219.333</v>
          </cell>
          <cell r="DD151">
            <v>223.315</v>
          </cell>
          <cell r="DE151">
            <v>227.20099999999999</v>
          </cell>
          <cell r="DF151">
            <v>231.036</v>
          </cell>
          <cell r="DG151">
            <v>234.86500000000001</v>
          </cell>
          <cell r="DH151">
            <v>238.69</v>
          </cell>
          <cell r="DI151">
            <v>242.51</v>
          </cell>
          <cell r="DJ151">
            <v>246.30699999999999</v>
          </cell>
          <cell r="DK151">
            <v>250.05600000000001</v>
          </cell>
          <cell r="DL151">
            <v>253.74299999999999</v>
          </cell>
          <cell r="DM151">
            <v>257.36599999999999</v>
          </cell>
          <cell r="DN151">
            <v>260.93</v>
          </cell>
        </row>
        <row r="152">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6.8454139374487716E-2</v>
          </cell>
          <cell r="AA152">
            <v>0.10268120906173157</v>
          </cell>
          <cell r="AB152">
            <v>0.15402181359259737</v>
          </cell>
          <cell r="AC152">
            <v>0.23103272038889605</v>
          </cell>
          <cell r="AD152">
            <v>0.3465490805833441</v>
          </cell>
          <cell r="AE152">
            <v>0.5198236208750161</v>
          </cell>
          <cell r="AF152">
            <v>0.54718275881580647</v>
          </cell>
          <cell r="AG152">
            <v>0.57598185138505942</v>
          </cell>
          <cell r="AH152">
            <v>0.60629668566848371</v>
          </cell>
          <cell r="AI152">
            <v>0.63820703754577224</v>
          </cell>
          <cell r="AJ152">
            <v>0.67179688162712869</v>
          </cell>
          <cell r="AK152">
            <v>0.70715461223908282</v>
          </cell>
          <cell r="AL152">
            <v>0.7443732760411399</v>
          </cell>
          <cell r="AM152">
            <v>0.78355081688541028</v>
          </cell>
          <cell r="AN152">
            <v>0.82479033356358988</v>
          </cell>
          <cell r="AO152">
            <v>0.86820035111956839</v>
          </cell>
          <cell r="AP152">
            <v>0.91389510644165084</v>
          </cell>
          <cell r="AQ152">
            <v>0.96466705679952036</v>
          </cell>
          <cell r="AR152">
            <v>1.0182596710661604</v>
          </cell>
          <cell r="AS152">
            <v>1.0748296527920582</v>
          </cell>
          <cell r="AT152">
            <v>1.1345424112805058</v>
          </cell>
          <cell r="AU152">
            <v>1.1975725452405339</v>
          </cell>
          <cell r="AV152">
            <v>1.2388681502488281</v>
          </cell>
          <cell r="AW152">
            <v>1.2815877416367187</v>
          </cell>
          <cell r="AX152">
            <v>1.3257804223828125</v>
          </cell>
          <cell r="AY152">
            <v>1.3714969886718751</v>
          </cell>
          <cell r="AZ152">
            <v>1.41878998828125</v>
          </cell>
          <cell r="BA152">
            <v>1.45516921875</v>
          </cell>
          <cell r="BB152">
            <v>1.49248125</v>
          </cell>
          <cell r="BC152">
            <v>1.5307500000000001</v>
          </cell>
          <cell r="BD152">
            <v>47.695</v>
          </cell>
          <cell r="BN152">
            <v>63.823999999999998</v>
          </cell>
          <cell r="BX152">
            <v>86.013000000000005</v>
          </cell>
          <cell r="CH152">
            <v>117.155</v>
          </cell>
          <cell r="CR152">
            <v>149.44900000000001</v>
          </cell>
          <cell r="DB152">
            <v>189.72300000000001</v>
          </cell>
          <cell r="DC152">
            <v>194.303</v>
          </cell>
          <cell r="DD152">
            <v>199.43</v>
          </cell>
          <cell r="DE152">
            <v>204.95400000000001</v>
          </cell>
          <cell r="DF152">
            <v>210.678</v>
          </cell>
          <cell r="DG152">
            <v>216.43600000000001</v>
          </cell>
          <cell r="DH152">
            <v>222.20099999999999</v>
          </cell>
          <cell r="DI152">
            <v>228.01</v>
          </cell>
          <cell r="DJ152">
            <v>233.86600000000001</v>
          </cell>
          <cell r="DK152">
            <v>239.78800000000001</v>
          </cell>
          <cell r="DL152">
            <v>245.786</v>
          </cell>
          <cell r="DM152">
            <v>251.851</v>
          </cell>
          <cell r="DN152">
            <v>257.95400000000001</v>
          </cell>
        </row>
        <row r="153">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16.000000000000007</v>
          </cell>
          <cell r="AA153">
            <v>20.000000000000004</v>
          </cell>
          <cell r="AB153">
            <v>20.000000000000004</v>
          </cell>
          <cell r="AC153">
            <v>80.000000000000014</v>
          </cell>
          <cell r="AD153">
            <v>140.00000000000003</v>
          </cell>
          <cell r="AE153">
            <v>200.00000000000003</v>
          </cell>
          <cell r="AF153">
            <v>187.73974115444545</v>
          </cell>
          <cell r="AG153">
            <v>185.88093183608467</v>
          </cell>
          <cell r="AH153">
            <v>184.04052657038082</v>
          </cell>
          <cell r="AI153">
            <v>182.21834313899089</v>
          </cell>
          <cell r="AJ153">
            <v>180.4142011277138</v>
          </cell>
          <cell r="AK153">
            <v>178.62792190862748</v>
          </cell>
          <cell r="AL153">
            <v>176.85932862240341</v>
          </cell>
          <cell r="AM153">
            <v>175.10824616079549</v>
          </cell>
          <cell r="AN153">
            <v>173.37450114930246</v>
          </cell>
          <cell r="AO153">
            <v>171.65792193000246</v>
          </cell>
          <cell r="AP153">
            <v>169.95833854455691</v>
          </cell>
          <cell r="AQ153">
            <v>198.28472830198299</v>
          </cell>
          <cell r="AR153">
            <v>231.3321830189802</v>
          </cell>
          <cell r="AS153">
            <v>269.88754685547684</v>
          </cell>
          <cell r="AT153">
            <v>314.86880466472309</v>
          </cell>
          <cell r="AU153">
            <v>367.34693877551024</v>
          </cell>
          <cell r="AV153">
            <v>428.57142857142856</v>
          </cell>
          <cell r="AW153">
            <v>500.00000000000006</v>
          </cell>
          <cell r="AX153">
            <v>666.66666666666686</v>
          </cell>
          <cell r="AY153">
            <v>833.33333333333348</v>
          </cell>
          <cell r="AZ153">
            <v>1000.0000000000001</v>
          </cell>
          <cell r="BA153">
            <v>1227.0002500000003</v>
          </cell>
          <cell r="BB153">
            <v>1454.0005000000001</v>
          </cell>
          <cell r="BC153">
            <v>1681.0007500000002</v>
          </cell>
          <cell r="BD153">
            <v>1908.001</v>
          </cell>
          <cell r="BN153">
            <v>2372</v>
          </cell>
          <cell r="BX153">
            <v>2819.5970000000002</v>
          </cell>
          <cell r="CH153">
            <v>3147.183</v>
          </cell>
          <cell r="CR153">
            <v>3385.6080000000002</v>
          </cell>
          <cell r="DB153">
            <v>3868.201</v>
          </cell>
          <cell r="DC153">
            <v>3912.4789999999998</v>
          </cell>
          <cell r="DD153">
            <v>3961.5459999999998</v>
          </cell>
          <cell r="DE153">
            <v>4013.0949999999998</v>
          </cell>
          <cell r="DF153">
            <v>4063.61</v>
          </cell>
          <cell r="DG153">
            <v>4110.5820000000003</v>
          </cell>
          <cell r="DH153">
            <v>4153.3370000000004</v>
          </cell>
          <cell r="DI153">
            <v>4192.8180000000002</v>
          </cell>
          <cell r="DJ153">
            <v>4230.0050000000001</v>
          </cell>
          <cell r="DK153">
            <v>4266.4979999999996</v>
          </cell>
          <cell r="DL153">
            <v>4303.4570000000003</v>
          </cell>
          <cell r="DM153">
            <v>4341.1000000000004</v>
          </cell>
          <cell r="DN153">
            <v>4379.0190000000002</v>
          </cell>
        </row>
        <row r="154">
          <cell r="K154">
            <v>64.255953127998524</v>
          </cell>
          <cell r="L154">
            <v>71.395503475553923</v>
          </cell>
          <cell r="M154">
            <v>79.328337195059888</v>
          </cell>
          <cell r="N154">
            <v>88.142596883399889</v>
          </cell>
          <cell r="O154">
            <v>96.155560236436273</v>
          </cell>
          <cell r="P154">
            <v>104.89697480338502</v>
          </cell>
          <cell r="Q154">
            <v>114.43306342187454</v>
          </cell>
          <cell r="R154">
            <v>124.8360691874995</v>
          </cell>
          <cell r="S154">
            <v>136.18480274999945</v>
          </cell>
          <cell r="T154">
            <v>148.56523936363578</v>
          </cell>
          <cell r="U154">
            <v>162.07117021487539</v>
          </cell>
          <cell r="V154">
            <v>176.80491296168225</v>
          </cell>
          <cell r="W154">
            <v>192.87808686728977</v>
          </cell>
          <cell r="X154">
            <v>210.4124584006797</v>
          </cell>
          <cell r="Y154">
            <v>229.54086370983242</v>
          </cell>
          <cell r="Z154">
            <v>250.40821495618081</v>
          </cell>
          <cell r="AA154">
            <v>273.1725981340154</v>
          </cell>
          <cell r="AB154">
            <v>298.00647069165319</v>
          </cell>
          <cell r="AC154">
            <v>325.09796802725805</v>
          </cell>
          <cell r="AD154">
            <v>162.54898401362902</v>
          </cell>
          <cell r="AE154">
            <v>81.274492006814512</v>
          </cell>
          <cell r="AF154">
            <v>87.079812864444122</v>
          </cell>
          <cell r="AG154">
            <v>93.299799497618707</v>
          </cell>
          <cell r="AH154">
            <v>99.964070890305749</v>
          </cell>
          <cell r="AI154">
            <v>107.10436166818472</v>
          </cell>
          <cell r="AJ154">
            <v>114.75467321591221</v>
          </cell>
          <cell r="AK154">
            <v>122.95143558847735</v>
          </cell>
          <cell r="AL154">
            <v>131.73368098765434</v>
          </cell>
          <cell r="AM154">
            <v>141.14322962962964</v>
          </cell>
          <cell r="AN154">
            <v>151.22488888888887</v>
          </cell>
          <cell r="AO154">
            <v>162.02666666666667</v>
          </cell>
          <cell r="AP154">
            <v>173.59999999999997</v>
          </cell>
          <cell r="AQ154">
            <v>186</v>
          </cell>
          <cell r="AR154">
            <v>220.40816326530611</v>
          </cell>
          <cell r="AS154">
            <v>257.14285714285711</v>
          </cell>
          <cell r="AT154">
            <v>299.99999999999994</v>
          </cell>
          <cell r="AU154">
            <v>318.49999999999994</v>
          </cell>
          <cell r="AV154">
            <v>336.99999999999994</v>
          </cell>
          <cell r="AW154">
            <v>384.13185363094323</v>
          </cell>
          <cell r="AX154">
            <v>439.0078327210781</v>
          </cell>
          <cell r="AY154">
            <v>501.72323739551769</v>
          </cell>
          <cell r="AZ154">
            <v>573.39798559487735</v>
          </cell>
          <cell r="BA154">
            <v>655.31198353700279</v>
          </cell>
          <cell r="BB154">
            <v>824.52423316959243</v>
          </cell>
          <cell r="BC154">
            <v>985.51046521178932</v>
          </cell>
          <cell r="BD154">
            <v>1294.9929999999999</v>
          </cell>
          <cell r="BN154">
            <v>1774.576</v>
          </cell>
          <cell r="BX154">
            <v>2399.6799999999998</v>
          </cell>
          <cell r="CH154">
            <v>3250.4769999999999</v>
          </cell>
          <cell r="CR154">
            <v>4137.7740000000003</v>
          </cell>
          <cell r="DB154">
            <v>5100.9139999999998</v>
          </cell>
          <cell r="DC154">
            <v>5176.7020000000002</v>
          </cell>
          <cell r="DD154">
            <v>5248.6440000000002</v>
          </cell>
          <cell r="DE154">
            <v>5317.9849999999997</v>
          </cell>
          <cell r="DF154">
            <v>5386.3860000000004</v>
          </cell>
          <cell r="DG154">
            <v>5455.2160000000003</v>
          </cell>
          <cell r="DH154">
            <v>5524.7190000000001</v>
          </cell>
          <cell r="DI154">
            <v>5595.0529999999999</v>
          </cell>
          <cell r="DJ154">
            <v>5667.3249999999998</v>
          </cell>
          <cell r="DK154">
            <v>5742.799</v>
          </cell>
          <cell r="DL154">
            <v>5822.2650000000003</v>
          </cell>
          <cell r="DM154">
            <v>5906.2979999999998</v>
          </cell>
          <cell r="DN154">
            <v>5994.42</v>
          </cell>
        </row>
        <row r="155">
          <cell r="I155">
            <v>40.215531150321475</v>
          </cell>
          <cell r="J155">
            <v>53.620708200428631</v>
          </cell>
          <cell r="K155">
            <v>71.494277600571507</v>
          </cell>
          <cell r="L155">
            <v>95.325703467428681</v>
          </cell>
          <cell r="M155">
            <v>127.10093795657158</v>
          </cell>
          <cell r="N155">
            <v>169.46791727542876</v>
          </cell>
          <cell r="O155">
            <v>193.67761974334715</v>
          </cell>
          <cell r="P155">
            <v>221.34585113525389</v>
          </cell>
          <cell r="Q155">
            <v>252.96668701171876</v>
          </cell>
          <cell r="R155">
            <v>289.10478515624999</v>
          </cell>
          <cell r="S155">
            <v>330.40546875000007</v>
          </cell>
          <cell r="T155">
            <v>377.60625000000005</v>
          </cell>
          <cell r="U155">
            <v>431.55</v>
          </cell>
          <cell r="V155">
            <v>493.20000000000005</v>
          </cell>
          <cell r="W155">
            <v>520.6</v>
          </cell>
          <cell r="X155">
            <v>547.99999999999989</v>
          </cell>
          <cell r="Y155">
            <v>589.1</v>
          </cell>
          <cell r="Z155">
            <v>630.20000000000005</v>
          </cell>
          <cell r="AA155">
            <v>700</v>
          </cell>
          <cell r="AB155">
            <v>749.99999999999989</v>
          </cell>
          <cell r="AC155">
            <v>822</v>
          </cell>
          <cell r="AD155">
            <v>959</v>
          </cell>
          <cell r="AE155">
            <v>1095.9999999999998</v>
          </cell>
          <cell r="AF155">
            <v>1116.1367562854455</v>
          </cell>
          <cell r="AG155">
            <v>1125.5160567584323</v>
          </cell>
          <cell r="AH155">
            <v>1135.3890046247341</v>
          </cell>
          <cell r="AI155">
            <v>1145.8054175111997</v>
          </cell>
          <cell r="AJ155">
            <v>1156.822777294961</v>
          </cell>
          <cell r="AK155">
            <v>1168.507855853496</v>
          </cell>
          <cell r="AL155">
            <v>1180.9387904902355</v>
          </cell>
          <cell r="AM155">
            <v>1194.2077656642832</v>
          </cell>
          <cell r="AN155">
            <v>1208.4245247793342</v>
          </cell>
          <cell r="AO155">
            <v>1223.7210377512245</v>
          </cell>
          <cell r="AP155">
            <v>1240.2578085316463</v>
          </cell>
          <cell r="AQ155">
            <v>1258.232559379931</v>
          </cell>
          <cell r="AR155">
            <v>1277.8924431202424</v>
          </cell>
          <cell r="AS155">
            <v>1299.5516370714329</v>
          </cell>
          <cell r="AT155">
            <v>1323.6174081283111</v>
          </cell>
          <cell r="AU155">
            <v>1350.6300082941952</v>
          </cell>
          <cell r="AV155">
            <v>1381.3261448463361</v>
          </cell>
          <cell r="AW155">
            <v>1416.7447639449601</v>
          </cell>
          <cell r="AX155">
            <v>1458.4137275904002</v>
          </cell>
          <cell r="AY155">
            <v>1508.7038561280001</v>
          </cell>
          <cell r="AZ155">
            <v>1571.5665168</v>
          </cell>
          <cell r="BA155">
            <v>1654.2805439999997</v>
          </cell>
          <cell r="BB155">
            <v>1772.44344</v>
          </cell>
          <cell r="BC155">
            <v>1969.3815999999997</v>
          </cell>
          <cell r="BN155">
            <v>3241.5990000000002</v>
          </cell>
          <cell r="BX155">
            <v>4382.82</v>
          </cell>
          <cell r="CH155">
            <v>5922.1790000000001</v>
          </cell>
          <cell r="CR155">
            <v>7903.9440000000004</v>
          </cell>
          <cell r="DB155">
            <v>11031.046</v>
          </cell>
          <cell r="DC155">
            <v>11408.421</v>
          </cell>
          <cell r="DD155">
            <v>11796.858</v>
          </cell>
          <cell r="DE155">
            <v>12203.058000000001</v>
          </cell>
          <cell r="DF155">
            <v>12635.986999999999</v>
          </cell>
          <cell r="DG155">
            <v>13101.934999999999</v>
          </cell>
          <cell r="DH155">
            <v>13603.870999999999</v>
          </cell>
          <cell r="DI155">
            <v>14139.683000000001</v>
          </cell>
          <cell r="DJ155">
            <v>14704.319</v>
          </cell>
          <cell r="DK155">
            <v>15290.101000000001</v>
          </cell>
          <cell r="DL155">
            <v>15891.482</v>
          </cell>
          <cell r="DM155">
            <v>16507.29</v>
          </cell>
          <cell r="DN155">
            <v>17139.440999999999</v>
          </cell>
        </row>
        <row r="156">
          <cell r="I156">
            <v>93.072190009243258</v>
          </cell>
          <cell r="J156">
            <v>130.30106601294062</v>
          </cell>
          <cell r="K156">
            <v>182.42149241811677</v>
          </cell>
          <cell r="L156">
            <v>255.39008938536355</v>
          </cell>
          <cell r="M156">
            <v>357.54612513950894</v>
          </cell>
          <cell r="N156">
            <v>500.56457519531256</v>
          </cell>
          <cell r="O156">
            <v>667.41943359375</v>
          </cell>
          <cell r="P156">
            <v>889.89257812499989</v>
          </cell>
          <cell r="Q156">
            <v>1186.5234375000002</v>
          </cell>
          <cell r="R156">
            <v>1582.0312499999998</v>
          </cell>
          <cell r="S156">
            <v>2109.3750000000005</v>
          </cell>
          <cell r="T156">
            <v>2812.5</v>
          </cell>
          <cell r="U156">
            <v>3749.9999999999995</v>
          </cell>
          <cell r="V156">
            <v>5000.0000000000009</v>
          </cell>
          <cell r="W156">
            <v>6000.0000000000009</v>
          </cell>
          <cell r="X156">
            <v>6999.9999999999982</v>
          </cell>
          <cell r="Y156">
            <v>7499.9999999999991</v>
          </cell>
          <cell r="Z156">
            <v>8000</v>
          </cell>
          <cell r="AA156">
            <v>9000.0000000000018</v>
          </cell>
          <cell r="AB156">
            <v>10000.000000000002</v>
          </cell>
          <cell r="AC156">
            <v>11000.000000000005</v>
          </cell>
          <cell r="AD156">
            <v>13999.999999999996</v>
          </cell>
          <cell r="AE156">
            <v>18000.000000000004</v>
          </cell>
          <cell r="AF156">
            <v>18212.813422459159</v>
          </cell>
          <cell r="AG156">
            <v>18348.901105659465</v>
          </cell>
          <cell r="AH156">
            <v>18492.013207876953</v>
          </cell>
          <cell r="AI156">
            <v>18642.850819049254</v>
          </cell>
          <cell r="AJ156">
            <v>18802.222034388356</v>
          </cell>
          <cell r="AK156">
            <v>18971.06450851414</v>
          </cell>
          <cell r="AL156">
            <v>19150.474214311373</v>
          </cell>
          <cell r="AM156">
            <v>19341.742557378777</v>
          </cell>
          <cell r="AN156">
            <v>19546.404914721155</v>
          </cell>
          <cell r="AO156">
            <v>19766.305058496928</v>
          </cell>
          <cell r="AP156">
            <v>20003.68208591648</v>
          </cell>
          <cell r="AQ156">
            <v>20261.289914833647</v>
          </cell>
          <cell r="AR156">
            <v>20542.565036097127</v>
          </cell>
          <cell r="AS156">
            <v>20851.867740920785</v>
          </cell>
          <cell r="AT156">
            <v>21194.838768261743</v>
          </cell>
          <cell r="AU156">
            <v>21578.943970944569</v>
          </cell>
          <cell r="AV156">
            <v>22014.338669066095</v>
          </cell>
          <cell r="AW156">
            <v>22515.304187232003</v>
          </cell>
          <cell r="AX156">
            <v>23102.774745034309</v>
          </cell>
          <cell r="AY156">
            <v>23809.111726246276</v>
          </cell>
          <cell r="AZ156">
            <v>24688.004693328789</v>
          </cell>
          <cell r="BA156">
            <v>25837.78617826142</v>
          </cell>
          <cell r="BB156">
            <v>27467.526057683994</v>
          </cell>
          <cell r="BC156">
            <v>30150.961644000003</v>
          </cell>
          <cell r="BN156">
            <v>45148.006999999998</v>
          </cell>
          <cell r="BX156">
            <v>56467.478999999999</v>
          </cell>
          <cell r="CH156">
            <v>74522.933999999994</v>
          </cell>
          <cell r="CR156">
            <v>97338.277000000002</v>
          </cell>
          <cell r="DB156">
            <v>124842.371</v>
          </cell>
          <cell r="DC156">
            <v>127917.962</v>
          </cell>
          <cell r="DD156">
            <v>131060.792</v>
          </cell>
          <cell r="DE156">
            <v>134269.93799999999</v>
          </cell>
          <cell r="DF156">
            <v>137543.59899999999</v>
          </cell>
          <cell r="DG156">
            <v>140878.57500000001</v>
          </cell>
          <cell r="DH156">
            <v>144273.18299999999</v>
          </cell>
          <cell r="DI156">
            <v>147721.845</v>
          </cell>
          <cell r="DJ156">
            <v>151212.25700000001</v>
          </cell>
          <cell r="DK156">
            <v>154728.89499999999</v>
          </cell>
          <cell r="DL156">
            <v>158258.91699999999</v>
          </cell>
          <cell r="DM156">
            <v>161796.038</v>
          </cell>
          <cell r="DN156">
            <v>165337.049</v>
          </cell>
        </row>
        <row r="157">
          <cell r="I157">
            <v>0</v>
          </cell>
          <cell r="J157">
            <v>0</v>
          </cell>
          <cell r="K157">
            <v>0</v>
          </cell>
          <cell r="L157">
            <v>0</v>
          </cell>
          <cell r="M157">
            <v>0</v>
          </cell>
          <cell r="N157">
            <v>1.5063541091735965E-3</v>
          </cell>
          <cell r="O157">
            <v>2.2595311637603945E-3</v>
          </cell>
          <cell r="P157">
            <v>3.3892967456405918E-3</v>
          </cell>
          <cell r="Q157">
            <v>5.0839451184608881E-3</v>
          </cell>
          <cell r="R157">
            <v>7.6259176776913313E-3</v>
          </cell>
          <cell r="S157">
            <v>1.1438876516536998E-2</v>
          </cell>
          <cell r="T157">
            <v>1.7158314774805498E-2</v>
          </cell>
          <cell r="U157">
            <v>2.5737472162208251E-2</v>
          </cell>
          <cell r="V157">
            <v>3.8606208243312373E-2</v>
          </cell>
          <cell r="W157">
            <v>5.790931236496856E-2</v>
          </cell>
          <cell r="X157">
            <v>8.6863968547452847E-2</v>
          </cell>
          <cell r="Y157">
            <v>0.13029595282117928</v>
          </cell>
          <cell r="Z157">
            <v>0.19544392923176895</v>
          </cell>
          <cell r="AA157">
            <v>0.29316589384765346</v>
          </cell>
          <cell r="AB157">
            <v>0.43974884077148024</v>
          </cell>
          <cell r="AC157">
            <v>0.65962326115722036</v>
          </cell>
          <cell r="AD157">
            <v>0.98943489173583044</v>
          </cell>
          <cell r="AE157">
            <v>1.4841523376037458</v>
          </cell>
          <cell r="AF157">
            <v>1.5622656185302586</v>
          </cell>
          <cell r="AG157">
            <v>1.6444901247686932</v>
          </cell>
          <cell r="AH157">
            <v>1.7310422365986244</v>
          </cell>
          <cell r="AI157">
            <v>1.8221497227353942</v>
          </cell>
          <cell r="AJ157">
            <v>1.9180523397214677</v>
          </cell>
          <cell r="AK157">
            <v>2.019002462864703</v>
          </cell>
          <cell r="AL157">
            <v>2.1252657503838979</v>
          </cell>
          <cell r="AM157">
            <v>2.2371218425093664</v>
          </cell>
          <cell r="AN157">
            <v>2.3548650973782803</v>
          </cell>
          <cell r="AO157">
            <v>2.4788053656613478</v>
          </cell>
          <cell r="AP157">
            <v>2.6092688059593137</v>
          </cell>
          <cell r="AQ157">
            <v>2.7542281840681646</v>
          </cell>
          <cell r="AR157">
            <v>2.9072408609608407</v>
          </cell>
          <cell r="AS157">
            <v>3.068754242125332</v>
          </cell>
          <cell r="AT157">
            <v>3.2392405889100728</v>
          </cell>
          <cell r="AU157">
            <v>3.4191983994050767</v>
          </cell>
          <cell r="AV157">
            <v>3.6091538660386919</v>
          </cell>
          <cell r="AW157">
            <v>3.8096624141519526</v>
          </cell>
          <cell r="AX157">
            <v>3.9410300836054684</v>
          </cell>
          <cell r="AY157">
            <v>4.0769276726953123</v>
          </cell>
          <cell r="AZ157">
            <v>4.2175113855468744</v>
          </cell>
          <cell r="BA157">
            <v>4.3256527031249998</v>
          </cell>
          <cell r="BB157">
            <v>4.4365668749999996</v>
          </cell>
          <cell r="BC157">
            <v>4.550325</v>
          </cell>
          <cell r="BD157">
            <v>4.6669999999999998</v>
          </cell>
          <cell r="BN157">
            <v>4.7919999999999998</v>
          </cell>
          <cell r="BX157">
            <v>5.0780000000000003</v>
          </cell>
          <cell r="CH157">
            <v>3.47</v>
          </cell>
          <cell r="CR157">
            <v>2.2999999999999998</v>
          </cell>
          <cell r="DB157">
            <v>1.8859999999999999</v>
          </cell>
          <cell r="DC157">
            <v>1.837</v>
          </cell>
          <cell r="DD157">
            <v>1.788</v>
          </cell>
          <cell r="DE157">
            <v>1.7390000000000001</v>
          </cell>
          <cell r="DF157">
            <v>1.69</v>
          </cell>
          <cell r="DG157">
            <v>1.6439999999999999</v>
          </cell>
          <cell r="DH157">
            <v>1.6</v>
          </cell>
          <cell r="DI157">
            <v>1.5569999999999999</v>
          </cell>
          <cell r="DJ157">
            <v>1.5169999999999999</v>
          </cell>
          <cell r="DK157">
            <v>1.4770000000000001</v>
          </cell>
          <cell r="DL157">
            <v>1.4379999999999999</v>
          </cell>
          <cell r="DM157">
            <v>1.4157728494623656</v>
          </cell>
          <cell r="DN157">
            <v>1.3945120967741935</v>
          </cell>
        </row>
        <row r="158">
          <cell r="I158">
            <v>4.9360211449400401E-4</v>
          </cell>
          <cell r="J158">
            <v>6.1700264311750506E-4</v>
          </cell>
          <cell r="K158">
            <v>7.7125330389688136E-4</v>
          </cell>
          <cell r="L158">
            <v>9.6406662987110164E-4</v>
          </cell>
          <cell r="M158">
            <v>1.2050832873388771E-3</v>
          </cell>
          <cell r="N158">
            <v>1.5063541091735965E-3</v>
          </cell>
          <cell r="O158">
            <v>2.2595311637603945E-3</v>
          </cell>
          <cell r="P158">
            <v>3.3892967456405918E-3</v>
          </cell>
          <cell r="Q158">
            <v>5.0839451184608881E-3</v>
          </cell>
          <cell r="R158">
            <v>7.6259176776913313E-3</v>
          </cell>
          <cell r="S158">
            <v>1.1438876516536998E-2</v>
          </cell>
          <cell r="T158">
            <v>1.7158314774805498E-2</v>
          </cell>
          <cell r="U158">
            <v>2.5737472162208251E-2</v>
          </cell>
          <cell r="V158">
            <v>3.8606208243312373E-2</v>
          </cell>
          <cell r="W158">
            <v>5.790931236496856E-2</v>
          </cell>
          <cell r="X158">
            <v>8.6863968547452847E-2</v>
          </cell>
          <cell r="Y158">
            <v>0.13029595282117928</v>
          </cell>
          <cell r="Z158">
            <v>0.19544392923176895</v>
          </cell>
          <cell r="AA158">
            <v>0.29316589384765346</v>
          </cell>
          <cell r="AB158">
            <v>0.43974884077148024</v>
          </cell>
          <cell r="AC158">
            <v>0.65962326115722036</v>
          </cell>
          <cell r="AD158">
            <v>0.98943489173583044</v>
          </cell>
          <cell r="AE158">
            <v>1.4841523376037458</v>
          </cell>
          <cell r="AF158">
            <v>1.5622656185302586</v>
          </cell>
          <cell r="AG158">
            <v>1.6444901247686932</v>
          </cell>
          <cell r="AH158">
            <v>1.7310422365986244</v>
          </cell>
          <cell r="AI158">
            <v>1.8221497227353942</v>
          </cell>
          <cell r="AJ158">
            <v>1.9180523397214677</v>
          </cell>
          <cell r="AK158">
            <v>2.019002462864703</v>
          </cell>
          <cell r="AL158">
            <v>2.1252657503838979</v>
          </cell>
          <cell r="AM158">
            <v>2.2371218425093664</v>
          </cell>
          <cell r="AN158">
            <v>2.3548650973782803</v>
          </cell>
          <cell r="AO158">
            <v>2.4788053656613478</v>
          </cell>
          <cell r="AP158">
            <v>2.6092688059593137</v>
          </cell>
          <cell r="AQ158">
            <v>2.7542281840681646</v>
          </cell>
          <cell r="AR158">
            <v>2.9072408609608407</v>
          </cell>
          <cell r="AS158">
            <v>3.068754242125332</v>
          </cell>
          <cell r="AT158">
            <v>3.2392405889100728</v>
          </cell>
          <cell r="AU158">
            <v>3.4191983994050767</v>
          </cell>
          <cell r="AV158">
            <v>3.6091538660386919</v>
          </cell>
          <cell r="AW158">
            <v>3.8096624141519526</v>
          </cell>
          <cell r="AX158">
            <v>3.9410300836054684</v>
          </cell>
          <cell r="AY158">
            <v>4.0769276726953123</v>
          </cell>
          <cell r="AZ158">
            <v>4.2175113855468744</v>
          </cell>
          <cell r="BA158">
            <v>4.3256527031249998</v>
          </cell>
          <cell r="BB158">
            <v>4.4365668749999996</v>
          </cell>
          <cell r="BC158">
            <v>4.550325</v>
          </cell>
          <cell r="BD158">
            <v>1</v>
          </cell>
          <cell r="BN158">
            <v>1</v>
          </cell>
          <cell r="BX158">
            <v>1</v>
          </cell>
          <cell r="CH158">
            <v>2</v>
          </cell>
          <cell r="CR158">
            <v>2</v>
          </cell>
          <cell r="DB158">
            <v>2</v>
          </cell>
          <cell r="DC158">
            <v>1.837</v>
          </cell>
          <cell r="DD158">
            <v>1.788</v>
          </cell>
          <cell r="DE158">
            <v>1.7390000000000001</v>
          </cell>
          <cell r="DF158">
            <v>1.69</v>
          </cell>
          <cell r="DG158">
            <v>1.6439999999999999</v>
          </cell>
          <cell r="DH158">
            <v>1.6</v>
          </cell>
          <cell r="DI158">
            <v>1.5569999999999999</v>
          </cell>
          <cell r="DJ158">
            <v>1.5169999999999999</v>
          </cell>
          <cell r="DK158">
            <v>1.4770000000000001</v>
          </cell>
          <cell r="DL158">
            <v>1.4379999999999999</v>
          </cell>
          <cell r="DM158">
            <v>1.4157728494623656</v>
          </cell>
          <cell r="DN158">
            <v>1.3945120967741935</v>
          </cell>
        </row>
        <row r="159">
          <cell r="I159">
            <v>1.0000000000000002</v>
          </cell>
          <cell r="J159">
            <v>1.0000000000000002</v>
          </cell>
          <cell r="K159">
            <v>2.0000000000000004</v>
          </cell>
          <cell r="L159">
            <v>5</v>
          </cell>
          <cell r="M159">
            <v>10</v>
          </cell>
          <cell r="N159">
            <v>100.00000000000001</v>
          </cell>
          <cell r="O159">
            <v>110.00000000000001</v>
          </cell>
          <cell r="P159">
            <v>120.00000000000003</v>
          </cell>
          <cell r="Q159">
            <v>130.00000000000003</v>
          </cell>
          <cell r="R159">
            <v>140.00000000000003</v>
          </cell>
          <cell r="S159">
            <v>150</v>
          </cell>
          <cell r="T159">
            <v>160</v>
          </cell>
          <cell r="U159">
            <v>170</v>
          </cell>
          <cell r="V159">
            <v>179.99999999999997</v>
          </cell>
          <cell r="W159">
            <v>190</v>
          </cell>
          <cell r="X159">
            <v>200.00000000000003</v>
          </cell>
          <cell r="Y159">
            <v>270</v>
          </cell>
          <cell r="Z159">
            <v>340</v>
          </cell>
          <cell r="AA159">
            <v>400.00000000000006</v>
          </cell>
          <cell r="AB159">
            <v>200.00000000000003</v>
          </cell>
          <cell r="AC159">
            <v>400.00000000000006</v>
          </cell>
          <cell r="AD159">
            <v>500.00000000000006</v>
          </cell>
          <cell r="AE159">
            <v>600.04533344076549</v>
          </cell>
          <cell r="AF159">
            <v>621.6296979530232</v>
          </cell>
          <cell r="AG159">
            <v>643.99047845493078</v>
          </cell>
          <cell r="AH159">
            <v>667.15560357920856</v>
          </cell>
          <cell r="AI159">
            <v>691.154006585655</v>
          </cell>
          <cell r="AJ159">
            <v>716.01566149880807</v>
          </cell>
          <cell r="AK159">
            <v>741.77162054552775</v>
          </cell>
          <cell r="AL159">
            <v>768.45405293925182</v>
          </cell>
          <cell r="AM159">
            <v>796.09628505936882</v>
          </cell>
          <cell r="AN159">
            <v>824.7328420758929</v>
          </cell>
          <cell r="AO159">
            <v>854.39949107142866</v>
          </cell>
          <cell r="AP159">
            <v>885.13328571428588</v>
          </cell>
          <cell r="AQ159">
            <v>968.85050000000001</v>
          </cell>
          <cell r="AR159">
            <v>1100.6635000000001</v>
          </cell>
          <cell r="AS159">
            <v>1239.1499999999999</v>
          </cell>
          <cell r="AT159">
            <v>1409.15</v>
          </cell>
          <cell r="AU159">
            <v>1595.75</v>
          </cell>
          <cell r="AV159">
            <v>1754.2500000000002</v>
          </cell>
          <cell r="AW159">
            <v>1871.666666666667</v>
          </cell>
          <cell r="AX159">
            <v>2000.9999999999998</v>
          </cell>
          <cell r="AY159">
            <v>2240</v>
          </cell>
          <cell r="AZ159">
            <v>2391.6</v>
          </cell>
          <cell r="BA159">
            <v>2649.6000000000004</v>
          </cell>
          <cell r="BB159">
            <v>2814.1000000000004</v>
          </cell>
          <cell r="BC159">
            <v>3010.2875000000004</v>
          </cell>
          <cell r="BD159">
            <v>3265</v>
          </cell>
          <cell r="BN159">
            <v>3580.998</v>
          </cell>
          <cell r="BX159">
            <v>3877.3829999999998</v>
          </cell>
          <cell r="CH159">
            <v>4085.6210000000001</v>
          </cell>
          <cell r="CR159">
            <v>4241.4849999999997</v>
          </cell>
          <cell r="DB159">
            <v>4483.9610000000002</v>
          </cell>
          <cell r="DC159">
            <v>4510.6459999999997</v>
          </cell>
          <cell r="DD159">
            <v>4538.0339999999997</v>
          </cell>
          <cell r="DE159">
            <v>4567.1459999999997</v>
          </cell>
          <cell r="DF159">
            <v>4599.3500000000004</v>
          </cell>
          <cell r="DG159">
            <v>4635.4769999999999</v>
          </cell>
          <cell r="DH159">
            <v>4676.0379999999996</v>
          </cell>
          <cell r="DI159">
            <v>4720.3440000000001</v>
          </cell>
          <cell r="DJ159">
            <v>4766.5820000000003</v>
          </cell>
          <cell r="DK159">
            <v>4812.1890000000003</v>
          </cell>
          <cell r="DL159">
            <v>4855.3149999999996</v>
          </cell>
          <cell r="DM159">
            <v>4895.3069999999998</v>
          </cell>
          <cell r="DN159">
            <v>4932.6099999999997</v>
          </cell>
        </row>
        <row r="160">
          <cell r="I160">
            <v>0</v>
          </cell>
          <cell r="J160">
            <v>0</v>
          </cell>
          <cell r="K160">
            <v>0</v>
          </cell>
          <cell r="L160">
            <v>0</v>
          </cell>
          <cell r="M160">
            <v>0</v>
          </cell>
          <cell r="N160">
            <v>4.2693789194700417E-4</v>
          </cell>
          <cell r="O160">
            <v>6.4040683792050614E-4</v>
          </cell>
          <cell r="P160">
            <v>9.6061025688075937E-4</v>
          </cell>
          <cell r="Q160">
            <v>1.4409153853211388E-3</v>
          </cell>
          <cell r="R160">
            <v>2.1613730779817082E-3</v>
          </cell>
          <cell r="S160">
            <v>3.2420596169725627E-3</v>
          </cell>
          <cell r="T160">
            <v>4.8630894254588436E-3</v>
          </cell>
          <cell r="U160">
            <v>7.2946341381882676E-3</v>
          </cell>
          <cell r="V160">
            <v>1.09419512072824E-2</v>
          </cell>
          <cell r="W160">
            <v>1.6412926810923597E-2</v>
          </cell>
          <cell r="X160">
            <v>2.4619390216385397E-2</v>
          </cell>
          <cell r="Y160">
            <v>3.6929085324578087E-2</v>
          </cell>
          <cell r="Z160">
            <v>5.5393627986867137E-2</v>
          </cell>
          <cell r="AA160">
            <v>8.3090441980300717E-2</v>
          </cell>
          <cell r="AB160">
            <v>0.12463566297045105</v>
          </cell>
          <cell r="AC160">
            <v>0.18695349445567655</v>
          </cell>
          <cell r="AD160">
            <v>0.28043024168351482</v>
          </cell>
          <cell r="AE160">
            <v>0.42064536252527213</v>
          </cell>
          <cell r="AF160">
            <v>0.4427845921318655</v>
          </cell>
          <cell r="AG160">
            <v>0.46608904434933207</v>
          </cell>
          <cell r="AH160">
            <v>0.49062004668350739</v>
          </cell>
          <cell r="AI160">
            <v>0.51644215440369201</v>
          </cell>
          <cell r="AJ160">
            <v>0.54362332042493899</v>
          </cell>
          <cell r="AK160">
            <v>0.57223507413151475</v>
          </cell>
          <cell r="AL160">
            <v>0.60235270961212073</v>
          </cell>
          <cell r="AM160">
            <v>0.6340554838022322</v>
          </cell>
          <cell r="AN160">
            <v>0.66742682505498141</v>
          </cell>
          <cell r="AO160">
            <v>0.7025545526894541</v>
          </cell>
          <cell r="AP160">
            <v>0.73953110809416223</v>
          </cell>
          <cell r="AQ160">
            <v>0.78061616965494907</v>
          </cell>
          <cell r="AR160">
            <v>0.82398373463577967</v>
          </cell>
          <cell r="AS160">
            <v>0.86976060878221184</v>
          </cell>
          <cell r="AT160">
            <v>0.91808064260344591</v>
          </cell>
          <cell r="AU160">
            <v>0.96908512274808178</v>
          </cell>
          <cell r="AV160">
            <v>1.0229231851229752</v>
          </cell>
          <cell r="AW160">
            <v>1.0797522509631405</v>
          </cell>
          <cell r="AX160">
            <v>1.1169850872032487</v>
          </cell>
          <cell r="AY160">
            <v>1.1555018143481883</v>
          </cell>
          <cell r="AZ160">
            <v>1.1953467044981259</v>
          </cell>
          <cell r="BA160">
            <v>1.8594282069970847</v>
          </cell>
          <cell r="BB160">
            <v>2.8924438775510204</v>
          </cell>
          <cell r="BC160">
            <v>4.4993571428571428</v>
          </cell>
          <cell r="BD160">
            <v>6.9989999999999997</v>
          </cell>
          <cell r="BN160">
            <v>9.9979999999999993</v>
          </cell>
          <cell r="BX160">
            <v>12.996</v>
          </cell>
          <cell r="CH160">
            <v>16.817</v>
          </cell>
          <cell r="CR160">
            <v>43.783999999999999</v>
          </cell>
          <cell r="DB160">
            <v>69.001999999999995</v>
          </cell>
          <cell r="DC160">
            <v>71.293000000000006</v>
          </cell>
          <cell r="DD160">
            <v>73.626000000000005</v>
          </cell>
          <cell r="DE160">
            <v>75.941999999999993</v>
          </cell>
          <cell r="DF160">
            <v>78.153999999999996</v>
          </cell>
          <cell r="DG160">
            <v>80.200999999999993</v>
          </cell>
          <cell r="DH160">
            <v>82.064999999999998</v>
          </cell>
          <cell r="DI160">
            <v>83.774000000000001</v>
          </cell>
          <cell r="DJ160">
            <v>85.364000000000004</v>
          </cell>
          <cell r="DK160">
            <v>86.894999999999996</v>
          </cell>
          <cell r="DL160">
            <v>88.409000000000006</v>
          </cell>
          <cell r="DM160">
            <v>89.916028372482103</v>
          </cell>
          <cell r="DN160">
            <v>91.413063188117476</v>
          </cell>
        </row>
        <row r="161">
          <cell r="I161">
            <v>0</v>
          </cell>
          <cell r="J161">
            <v>0</v>
          </cell>
          <cell r="K161">
            <v>0</v>
          </cell>
          <cell r="L161">
            <v>0</v>
          </cell>
          <cell r="M161">
            <v>8.5911821822128656E-3</v>
          </cell>
          <cell r="N161">
            <v>1.2886773273319298E-2</v>
          </cell>
          <cell r="O161">
            <v>1.9330159909978949E-2</v>
          </cell>
          <cell r="P161">
            <v>2.8995239864968422E-2</v>
          </cell>
          <cell r="Q161">
            <v>4.3492859797452633E-2</v>
          </cell>
          <cell r="R161">
            <v>6.5239289696178954E-2</v>
          </cell>
          <cell r="S161">
            <v>9.7858934544268431E-2</v>
          </cell>
          <cell r="T161">
            <v>0.14678840181640265</v>
          </cell>
          <cell r="U161">
            <v>0.22018260272460397</v>
          </cell>
          <cell r="V161">
            <v>0.33027390408690593</v>
          </cell>
          <cell r="W161">
            <v>0.49541085613035896</v>
          </cell>
          <cell r="X161">
            <v>0.74311628419553843</v>
          </cell>
          <cell r="Y161">
            <v>1.1146744262933077</v>
          </cell>
          <cell r="Z161">
            <v>1.6720116394399613</v>
          </cell>
          <cell r="AA161">
            <v>2.5080174591599422</v>
          </cell>
          <cell r="AB161">
            <v>3.7620261887399131</v>
          </cell>
          <cell r="AC161">
            <v>5.6430392831098697</v>
          </cell>
          <cell r="AD161">
            <v>8.4645589246648054</v>
          </cell>
          <cell r="AE161">
            <v>12.696838386997207</v>
          </cell>
          <cell r="AF161">
            <v>13.365093038944428</v>
          </cell>
          <cell r="AG161">
            <v>14.068518988362555</v>
          </cell>
          <cell r="AH161">
            <v>14.808967356171113</v>
          </cell>
          <cell r="AI161">
            <v>15.588386690706434</v>
          </cell>
          <cell r="AJ161">
            <v>16.408828095480455</v>
          </cell>
          <cell r="AK161">
            <v>17.272450626821534</v>
          </cell>
          <cell r="AL161">
            <v>18.181526975601614</v>
          </cell>
          <cell r="AM161">
            <v>19.138449448001701</v>
          </cell>
          <cell r="AN161">
            <v>20.14573626105442</v>
          </cell>
          <cell r="AO161">
            <v>21.20603816953097</v>
          </cell>
          <cell r="AP161">
            <v>22.322145441611546</v>
          </cell>
          <cell r="AQ161">
            <v>23.562264632812187</v>
          </cell>
          <cell r="AR161">
            <v>24.871279334635087</v>
          </cell>
          <cell r="AS161">
            <v>26.253017075448149</v>
          </cell>
          <cell r="AT161">
            <v>27.71151802408416</v>
          </cell>
          <cell r="AU161">
            <v>29.251046803199944</v>
          </cell>
          <cell r="AV161">
            <v>30.259703589517184</v>
          </cell>
          <cell r="AW161">
            <v>31.303141644328122</v>
          </cell>
          <cell r="AX161">
            <v>32.382560321718749</v>
          </cell>
          <cell r="AY161">
            <v>33.499200332812492</v>
          </cell>
          <cell r="AZ161">
            <v>34.654345171875001</v>
          </cell>
          <cell r="BA161">
            <v>35.542918125</v>
          </cell>
          <cell r="BB161">
            <v>36.454274999999996</v>
          </cell>
          <cell r="BC161">
            <v>37.388999999999996</v>
          </cell>
          <cell r="BD161">
            <v>32</v>
          </cell>
          <cell r="BN161">
            <v>44.533999999999999</v>
          </cell>
          <cell r="BX161">
            <v>61.426000000000002</v>
          </cell>
          <cell r="CH161">
            <v>72.957999999999998</v>
          </cell>
          <cell r="CR161">
            <v>96.313000000000002</v>
          </cell>
          <cell r="DB161">
            <v>107.099</v>
          </cell>
          <cell r="DC161">
            <v>107.286</v>
          </cell>
          <cell r="DD161">
            <v>107.717</v>
          </cell>
          <cell r="DE161">
            <v>108.313</v>
          </cell>
          <cell r="DF161">
            <v>108.916</v>
          </cell>
          <cell r="DG161">
            <v>109.41500000000001</v>
          </cell>
          <cell r="DH161">
            <v>109.797</v>
          </cell>
          <cell r="DI161">
            <v>110.122</v>
          </cell>
          <cell r="DJ161">
            <v>110.41500000000001</v>
          </cell>
          <cell r="DK161">
            <v>110.73</v>
          </cell>
          <cell r="DL161">
            <v>111.101</v>
          </cell>
          <cell r="DM161">
            <v>111.541</v>
          </cell>
          <cell r="DN161">
            <v>112.03400000000001</v>
          </cell>
        </row>
        <row r="162">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0.17340631230764189</v>
          </cell>
          <cell r="AA162">
            <v>0.26010946846146277</v>
          </cell>
          <cell r="AB162">
            <v>0.39016420269219421</v>
          </cell>
          <cell r="AC162">
            <v>0.58524630403829125</v>
          </cell>
          <cell r="AD162">
            <v>0.87786945605743694</v>
          </cell>
          <cell r="AE162">
            <v>1.3168041840861555</v>
          </cell>
          <cell r="AF162">
            <v>1.3861096674591111</v>
          </cell>
          <cell r="AG162">
            <v>1.4590628078516961</v>
          </cell>
          <cell r="AH162">
            <v>1.5358555872123116</v>
          </cell>
          <cell r="AI162">
            <v>1.6166900918024332</v>
          </cell>
          <cell r="AJ162">
            <v>1.7017790440025611</v>
          </cell>
          <cell r="AK162">
            <v>1.7913463621079591</v>
          </cell>
          <cell r="AL162">
            <v>1.8856277495873255</v>
          </cell>
          <cell r="AM162">
            <v>1.9848713153550794</v>
          </cell>
          <cell r="AN162">
            <v>2.089338226689557</v>
          </cell>
          <cell r="AO162">
            <v>2.1993033965153228</v>
          </cell>
          <cell r="AP162">
            <v>2.3150562068582352</v>
          </cell>
          <cell r="AQ162">
            <v>2.4436704405725815</v>
          </cell>
          <cell r="AR162">
            <v>2.5794299094932804</v>
          </cell>
          <cell r="AS162">
            <v>2.7227315711317961</v>
          </cell>
          <cell r="AT162">
            <v>2.8739944361946739</v>
          </cell>
          <cell r="AU162">
            <v>3.0336607937610438</v>
          </cell>
          <cell r="AV162">
            <v>3.138269786649357</v>
          </cell>
          <cell r="AW162">
            <v>3.246485986188989</v>
          </cell>
          <cell r="AX162">
            <v>3.3584337788161958</v>
          </cell>
          <cell r="AY162">
            <v>3.474241840154686</v>
          </cell>
          <cell r="AZ162">
            <v>3.5940432829186402</v>
          </cell>
          <cell r="BA162">
            <v>4.8776301696752986</v>
          </cell>
          <cell r="BB162">
            <v>6.6196409445593325</v>
          </cell>
          <cell r="BC162">
            <v>8.9837984247590938</v>
          </cell>
          <cell r="BD162">
            <v>13</v>
          </cell>
          <cell r="BN162">
            <v>14.663</v>
          </cell>
          <cell r="BX162">
            <v>20.393000000000001</v>
          </cell>
          <cell r="CH162">
            <v>30.576000000000001</v>
          </cell>
          <cell r="CR162">
            <v>47.290999999999997</v>
          </cell>
          <cell r="DB162">
            <v>52.142000000000003</v>
          </cell>
          <cell r="DC162">
            <v>52.735999999999997</v>
          </cell>
          <cell r="DD162">
            <v>53.523000000000003</v>
          </cell>
          <cell r="DE162">
            <v>54.48</v>
          </cell>
          <cell r="DF162">
            <v>55.558999999999997</v>
          </cell>
          <cell r="DG162">
            <v>56.72</v>
          </cell>
          <cell r="DH162">
            <v>57.962000000000003</v>
          </cell>
          <cell r="DI162">
            <v>59.286000000000001</v>
          </cell>
          <cell r="DJ162">
            <v>60.66</v>
          </cell>
          <cell r="DK162">
            <v>62.040999999999997</v>
          </cell>
          <cell r="DL162">
            <v>63.398000000000003</v>
          </cell>
          <cell r="DM162">
            <v>64.712999999999994</v>
          </cell>
          <cell r="DN162">
            <v>65.986000000000004</v>
          </cell>
        </row>
        <row r="163">
          <cell r="I163">
            <v>0</v>
          </cell>
          <cell r="J163">
            <v>0</v>
          </cell>
          <cell r="K163">
            <v>0</v>
          </cell>
          <cell r="L163">
            <v>0</v>
          </cell>
          <cell r="M163">
            <v>0</v>
          </cell>
          <cell r="N163">
            <v>5.547757139835123E-2</v>
          </cell>
          <cell r="O163">
            <v>6.9346964247939041E-2</v>
          </cell>
          <cell r="P163">
            <v>8.6683705309923809E-2</v>
          </cell>
          <cell r="Q163">
            <v>0.10835463163740475</v>
          </cell>
          <cell r="R163">
            <v>0.13544328954675594</v>
          </cell>
          <cell r="S163">
            <v>0.16930411193344494</v>
          </cell>
          <cell r="T163">
            <v>0.21163013991680615</v>
          </cell>
          <cell r="U163">
            <v>0.26453767489600771</v>
          </cell>
          <cell r="V163">
            <v>0.3306720936200096</v>
          </cell>
          <cell r="W163">
            <v>0.41334011702501194</v>
          </cell>
          <cell r="X163">
            <v>0.51667514628126499</v>
          </cell>
          <cell r="Y163">
            <v>0.64584393285158126</v>
          </cell>
          <cell r="Z163">
            <v>0.80730491606447652</v>
          </cell>
          <cell r="AA163">
            <v>1.0091311450805955</v>
          </cell>
          <cell r="AB163">
            <v>1.2614139313507446</v>
          </cell>
          <cell r="AC163">
            <v>1.5767674141884307</v>
          </cell>
          <cell r="AD163">
            <v>1.9709592677355383</v>
          </cell>
          <cell r="AE163">
            <v>2.4636990846694227</v>
          </cell>
          <cell r="AF163">
            <v>2.5933674575467611</v>
          </cell>
          <cell r="AG163">
            <v>2.7298604816281693</v>
          </cell>
          <cell r="AH163">
            <v>2.8735373490822838</v>
          </cell>
          <cell r="AI163">
            <v>3.0247761569287195</v>
          </cell>
          <cell r="AJ163">
            <v>3.183974902030231</v>
          </cell>
          <cell r="AK163">
            <v>3.3515525284528751</v>
          </cell>
          <cell r="AL163">
            <v>3.5279500299503948</v>
          </cell>
          <cell r="AM163">
            <v>3.7136316104741001</v>
          </cell>
          <cell r="AN163">
            <v>3.9090859057622103</v>
          </cell>
          <cell r="AO163">
            <v>4.1148272692233796</v>
          </cell>
          <cell r="AP163">
            <v>4.3313971254982935</v>
          </cell>
          <cell r="AQ163">
            <v>4.5720302991370882</v>
          </cell>
          <cell r="AR163">
            <v>4.8260319824224824</v>
          </cell>
          <cell r="AS163">
            <v>5.0941448703348424</v>
          </cell>
          <cell r="AT163">
            <v>5.3771529186867779</v>
          </cell>
          <cell r="AU163">
            <v>5.6758836363915997</v>
          </cell>
          <cell r="AV163">
            <v>5.8716037617844128</v>
          </cell>
          <cell r="AW163">
            <v>6.0740728570183586</v>
          </cell>
          <cell r="AX163">
            <v>6.2835236451914049</v>
          </cell>
          <cell r="AY163">
            <v>6.500196874335936</v>
          </cell>
          <cell r="AZ163">
            <v>6.7243415941406237</v>
          </cell>
          <cell r="BA163">
            <v>6.8967606093749989</v>
          </cell>
          <cell r="BB163">
            <v>7.0736006249999992</v>
          </cell>
          <cell r="BC163">
            <v>7.2549749999999982</v>
          </cell>
          <cell r="BD163">
            <v>7.4409999999999998</v>
          </cell>
          <cell r="BN163">
            <v>9.6839999999999993</v>
          </cell>
          <cell r="BX163">
            <v>11.252000000000001</v>
          </cell>
          <cell r="CH163">
            <v>12.242000000000001</v>
          </cell>
          <cell r="CR163">
            <v>14.93</v>
          </cell>
          <cell r="DB163">
            <v>19.277000000000001</v>
          </cell>
          <cell r="DC163">
            <v>19.553999999999998</v>
          </cell>
          <cell r="DD163">
            <v>19.759</v>
          </cell>
          <cell r="DE163">
            <v>19.905999999999999</v>
          </cell>
          <cell r="DF163">
            <v>20.021999999999998</v>
          </cell>
          <cell r="DG163">
            <v>20.125</v>
          </cell>
          <cell r="DH163">
            <v>20.219000000000001</v>
          </cell>
          <cell r="DI163">
            <v>20.303999999999998</v>
          </cell>
          <cell r="DJ163">
            <v>20.382999999999999</v>
          </cell>
          <cell r="DK163">
            <v>20.457000000000001</v>
          </cell>
          <cell r="DL163">
            <v>20.530999999999999</v>
          </cell>
          <cell r="DM163">
            <v>20.594962615002675</v>
          </cell>
          <cell r="DN163">
            <v>20.660924061724188</v>
          </cell>
        </row>
        <row r="164">
          <cell r="H164">
            <v>134.83583999999996</v>
          </cell>
          <cell r="I164">
            <v>224.72639999999998</v>
          </cell>
          <cell r="J164">
            <v>374.54399999999998</v>
          </cell>
          <cell r="K164">
            <v>624.24</v>
          </cell>
          <cell r="L164">
            <v>1040.4000000000001</v>
          </cell>
          <cell r="M164">
            <v>1734.0000000000005</v>
          </cell>
          <cell r="N164">
            <v>2890</v>
          </cell>
          <cell r="O164">
            <v>3102.5</v>
          </cell>
          <cell r="P164">
            <v>3315.0000000000005</v>
          </cell>
          <cell r="Q164">
            <v>3570</v>
          </cell>
          <cell r="R164">
            <v>3825.0000000000005</v>
          </cell>
          <cell r="S164">
            <v>4080</v>
          </cell>
          <cell r="T164">
            <v>4335</v>
          </cell>
          <cell r="U164">
            <v>4802.5</v>
          </cell>
          <cell r="V164">
            <v>5270</v>
          </cell>
          <cell r="W164">
            <v>5907.5</v>
          </cell>
          <cell r="X164">
            <v>6545</v>
          </cell>
          <cell r="Y164">
            <v>6800.0000000000009</v>
          </cell>
          <cell r="Z164">
            <v>7055.0000000000009</v>
          </cell>
          <cell r="AA164">
            <v>7055.0000000000009</v>
          </cell>
          <cell r="AB164">
            <v>7990</v>
          </cell>
          <cell r="AC164">
            <v>8500</v>
          </cell>
          <cell r="AD164">
            <v>11050</v>
          </cell>
          <cell r="AE164">
            <v>13600.000000000002</v>
          </cell>
          <cell r="AF164">
            <v>13739.383426236636</v>
          </cell>
          <cell r="AG164">
            <v>14019.779006363915</v>
          </cell>
          <cell r="AH164">
            <v>14305.8969452693</v>
          </cell>
          <cell r="AI164">
            <v>14597.854025785</v>
          </cell>
          <cell r="AJ164">
            <v>14895.769414066326</v>
          </cell>
          <cell r="AK164">
            <v>15199.764708230945</v>
          </cell>
          <cell r="AL164">
            <v>15509.963987990761</v>
          </cell>
          <cell r="AM164">
            <v>15826.493865296696</v>
          </cell>
          <cell r="AN164">
            <v>16149.483536017036</v>
          </cell>
          <cell r="AO164">
            <v>16479.064832670447</v>
          </cell>
          <cell r="AP164">
            <v>16815.372278235151</v>
          </cell>
          <cell r="AQ164">
            <v>17158.543141056274</v>
          </cell>
          <cell r="AR164">
            <v>17508.717490873747</v>
          </cell>
          <cell r="AS164">
            <v>17866.038255993619</v>
          </cell>
          <cell r="AT164">
            <v>18230.651281626142</v>
          </cell>
          <cell r="AU164">
            <v>18602.705389414434</v>
          </cell>
          <cell r="AV164">
            <v>18982.352438177993</v>
          </cell>
          <cell r="AW164">
            <v>19369.747385895909</v>
          </cell>
          <cell r="AX164">
            <v>19765.048352955011</v>
          </cell>
          <cell r="AY164">
            <v>20168.416686688786</v>
          </cell>
          <cell r="AZ164">
            <v>20580.017027233454</v>
          </cell>
          <cell r="BA164">
            <v>22017.997952654776</v>
          </cell>
          <cell r="BB164">
            <v>24695.256172486836</v>
          </cell>
          <cell r="BC164">
            <v>28374.60678632139</v>
          </cell>
          <cell r="BD164">
            <v>41177.262999999999</v>
          </cell>
          <cell r="BN164">
            <v>48777.52</v>
          </cell>
          <cell r="BX164">
            <v>61750.078000000001</v>
          </cell>
          <cell r="CH164">
            <v>82609.206000000006</v>
          </cell>
          <cell r="CR164">
            <v>115775.984</v>
          </cell>
          <cell r="DB164">
            <v>148132.36499999999</v>
          </cell>
          <cell r="DC164">
            <v>151681.68400000001</v>
          </cell>
          <cell r="DD164">
            <v>155193.54699999999</v>
          </cell>
          <cell r="DE164">
            <v>158693.693</v>
          </cell>
          <cell r="DF164">
            <v>162223.86900000001</v>
          </cell>
          <cell r="DG164">
            <v>165815.766</v>
          </cell>
          <cell r="DH164">
            <v>169469.74</v>
          </cell>
          <cell r="DI164">
            <v>173177.549</v>
          </cell>
          <cell r="DJ164">
            <v>176952.12299999999</v>
          </cell>
          <cell r="DK164">
            <v>180808.09899999999</v>
          </cell>
          <cell r="DL164">
            <v>184753.3</v>
          </cell>
          <cell r="DM164">
            <v>188793.65100000001</v>
          </cell>
          <cell r="DN164">
            <v>192919.633</v>
          </cell>
        </row>
        <row r="165">
          <cell r="K165">
            <v>29.679830681550655</v>
          </cell>
          <cell r="L165">
            <v>32.925351205218711</v>
          </cell>
          <cell r="M165">
            <v>36.52873572877656</v>
          </cell>
          <cell r="N165">
            <v>40.529602214056055</v>
          </cell>
          <cell r="O165">
            <v>45.032891348951168</v>
          </cell>
          <cell r="P165">
            <v>50.036545943279066</v>
          </cell>
          <cell r="Q165">
            <v>55.596162159198968</v>
          </cell>
          <cell r="R165">
            <v>61.773513510221072</v>
          </cell>
          <cell r="S165">
            <v>68.637237233578972</v>
          </cell>
          <cell r="T165">
            <v>76.263596926198858</v>
          </cell>
          <cell r="U165">
            <v>84.737329917998736</v>
          </cell>
          <cell r="V165">
            <v>94.15258879777636</v>
          </cell>
          <cell r="W165">
            <v>104.61398755308485</v>
          </cell>
          <cell r="X165">
            <v>116.23776394787207</v>
          </cell>
          <cell r="Y165">
            <v>129.15307105319118</v>
          </cell>
          <cell r="Z165">
            <v>143.50341228132353</v>
          </cell>
          <cell r="AA165">
            <v>159.44823586813729</v>
          </cell>
          <cell r="AB165">
            <v>177.16470652015252</v>
          </cell>
          <cell r="AC165">
            <v>196.84967391128055</v>
          </cell>
          <cell r="AD165">
            <v>98.424836955640274</v>
          </cell>
          <cell r="AE165">
            <v>49.212418477820137</v>
          </cell>
          <cell r="AF165">
            <v>51.802545766126478</v>
          </cell>
          <cell r="AG165">
            <v>54.528995543291025</v>
          </cell>
          <cell r="AH165">
            <v>57.398942677148447</v>
          </cell>
          <cell r="AI165">
            <v>60.419939660156253</v>
          </cell>
          <cell r="AJ165">
            <v>63.599936484375014</v>
          </cell>
          <cell r="AK165">
            <v>66.947301562500002</v>
          </cell>
          <cell r="AL165">
            <v>70.470843750000014</v>
          </cell>
          <cell r="AM165">
            <v>74.179835526315799</v>
          </cell>
          <cell r="AN165">
            <v>78.0840373961219</v>
          </cell>
          <cell r="AO165">
            <v>82.193723574865146</v>
          </cell>
          <cell r="AP165">
            <v>86.519709026173842</v>
          </cell>
          <cell r="AQ165">
            <v>96.698498323370757</v>
          </cell>
          <cell r="AR165">
            <v>108.07479224376732</v>
          </cell>
          <cell r="AS165">
            <v>120.78947368421053</v>
          </cell>
          <cell r="AT165">
            <v>135</v>
          </cell>
          <cell r="AU165">
            <v>155.5</v>
          </cell>
          <cell r="AV165">
            <v>176</v>
          </cell>
          <cell r="AW165">
            <v>193.22448979591837</v>
          </cell>
          <cell r="AX165">
            <v>225.42857142857144</v>
          </cell>
          <cell r="AY165">
            <v>263</v>
          </cell>
          <cell r="AZ165">
            <v>337.32621019256345</v>
          </cell>
          <cell r="BA165">
            <v>412.67104466574659</v>
          </cell>
          <cell r="BB165">
            <v>477.83710905146938</v>
          </cell>
          <cell r="BC165">
            <v>646.08071669659284</v>
          </cell>
          <cell r="BD165">
            <v>860.09199999999998</v>
          </cell>
          <cell r="BN165">
            <v>1126.5989999999999</v>
          </cell>
          <cell r="BX165">
            <v>1507.0519999999999</v>
          </cell>
          <cell r="CH165">
            <v>1950.586</v>
          </cell>
          <cell r="CR165">
            <v>2412.5540000000001</v>
          </cell>
          <cell r="DB165">
            <v>2950.8009999999999</v>
          </cell>
          <cell r="DC165">
            <v>3007.0569999999998</v>
          </cell>
          <cell r="DD165">
            <v>3063.2809999999999</v>
          </cell>
          <cell r="DE165">
            <v>3119.451</v>
          </cell>
          <cell r="DF165">
            <v>3175.5720000000001</v>
          </cell>
          <cell r="DG165">
            <v>3231.6239999999998</v>
          </cell>
          <cell r="DH165">
            <v>3287.5770000000002</v>
          </cell>
          <cell r="DI165">
            <v>3343.3429999999998</v>
          </cell>
          <cell r="DJ165">
            <v>3398.82</v>
          </cell>
          <cell r="DK165">
            <v>3453.895</v>
          </cell>
          <cell r="DL165">
            <v>3508.4749999999999</v>
          </cell>
          <cell r="DM165">
            <v>3562.4940000000001</v>
          </cell>
          <cell r="DN165">
            <v>3615.95</v>
          </cell>
        </row>
        <row r="166">
          <cell r="I166">
            <v>79.074217941970886</v>
          </cell>
          <cell r="J166">
            <v>118.61132691295634</v>
          </cell>
          <cell r="K166">
            <v>177.91699036943453</v>
          </cell>
          <cell r="L166">
            <v>266.87548555415179</v>
          </cell>
          <cell r="M166">
            <v>400.31322833122778</v>
          </cell>
          <cell r="N166">
            <v>600.46984249684158</v>
          </cell>
          <cell r="O166">
            <v>629.0636445205007</v>
          </cell>
          <cell r="P166">
            <v>659.01905616433396</v>
          </cell>
          <cell r="Q166">
            <v>690.40091598168306</v>
          </cell>
          <cell r="R166">
            <v>723.27715007604911</v>
          </cell>
          <cell r="S166">
            <v>757.7189191272895</v>
          </cell>
          <cell r="T166">
            <v>793.80077241906531</v>
          </cell>
          <cell r="U166">
            <v>831.60080920092548</v>
          </cell>
          <cell r="V166">
            <v>871.20084773430278</v>
          </cell>
          <cell r="W166">
            <v>912.6866023883174</v>
          </cell>
          <cell r="X166">
            <v>956.14786916871333</v>
          </cell>
          <cell r="Y166">
            <v>1001.6787200815093</v>
          </cell>
          <cell r="Z166">
            <v>1049.3777067520575</v>
          </cell>
          <cell r="AA166">
            <v>1099.3480737402506</v>
          </cell>
          <cell r="AB166">
            <v>1151.6979820135957</v>
          </cell>
          <cell r="AC166">
            <v>1206.540743061862</v>
          </cell>
          <cell r="AD166">
            <v>1263.9950641600462</v>
          </cell>
          <cell r="AE166">
            <v>1324.1853053105242</v>
          </cell>
          <cell r="AF166">
            <v>1328.6140187062119</v>
          </cell>
          <cell r="AG166">
            <v>1333.0575438523865</v>
          </cell>
          <cell r="AH166">
            <v>1337.5159302866755</v>
          </cell>
          <cell r="AI166">
            <v>1341.9892277123834</v>
          </cell>
          <cell r="AJ166">
            <v>1346.4774859990468</v>
          </cell>
          <cell r="AK166">
            <v>1350.9807551829902</v>
          </cell>
          <cell r="AL166">
            <v>1355.4990854678831</v>
          </cell>
          <cell r="AM166">
            <v>1360.0325272253006</v>
          </cell>
          <cell r="AN166">
            <v>1364.5811309952851</v>
          </cell>
          <cell r="AO166">
            <v>1369.1449474869082</v>
          </cell>
          <cell r="AP166">
            <v>1373.7240275788376</v>
          </cell>
          <cell r="AQ166">
            <v>1378.3184223199037</v>
          </cell>
          <cell r="AR166">
            <v>1382.9281829296697</v>
          </cell>
          <cell r="AS166">
            <v>1387.5533607989998</v>
          </cell>
          <cell r="AT166">
            <v>1392.1940074906347</v>
          </cell>
          <cell r="AU166">
            <v>1396.8501747397675</v>
          </cell>
          <cell r="AV166">
            <v>1399.6494736871421</v>
          </cell>
          <cell r="AW166">
            <v>1402.4543824520458</v>
          </cell>
          <cell r="AX166">
            <v>1405.264912276599</v>
          </cell>
          <cell r="AY166">
            <v>1408.08107442545</v>
          </cell>
          <cell r="AZ166">
            <v>1410.9028801858217</v>
          </cell>
          <cell r="BA166">
            <v>1499.0843101974356</v>
          </cell>
          <cell r="BB166">
            <v>1592.7770795847748</v>
          </cell>
          <cell r="BC166">
            <v>1692.3256470588235</v>
          </cell>
          <cell r="BD166">
            <v>1798.096</v>
          </cell>
          <cell r="BN166">
            <v>2080.4780000000001</v>
          </cell>
          <cell r="BX166">
            <v>2553.6889999999999</v>
          </cell>
          <cell r="CH166">
            <v>3199.0160000000001</v>
          </cell>
          <cell r="CR166">
            <v>4131.0730000000003</v>
          </cell>
          <cell r="DB166">
            <v>5387.6130000000003</v>
          </cell>
          <cell r="DC166">
            <v>5530.3389999999999</v>
          </cell>
          <cell r="DD166">
            <v>5674.6970000000001</v>
          </cell>
          <cell r="DE166">
            <v>5820.701</v>
          </cell>
          <cell r="DF166">
            <v>5968.5169999999998</v>
          </cell>
          <cell r="DG166">
            <v>6118.2020000000002</v>
          </cell>
          <cell r="DH166">
            <v>6269.6390000000001</v>
          </cell>
          <cell r="DI166">
            <v>6422.57</v>
          </cell>
          <cell r="DJ166">
            <v>6576.8209999999999</v>
          </cell>
          <cell r="DK166">
            <v>6732.1570000000002</v>
          </cell>
          <cell r="DL166">
            <v>6888.3869999999997</v>
          </cell>
          <cell r="DM166">
            <v>7045.4170000000004</v>
          </cell>
          <cell r="DN166">
            <v>7203.1260000000002</v>
          </cell>
        </row>
        <row r="167">
          <cell r="AD167">
            <v>200</v>
          </cell>
          <cell r="AE167">
            <v>200</v>
          </cell>
          <cell r="AF167">
            <v>209.99999999999997</v>
          </cell>
          <cell r="AG167">
            <v>220</v>
          </cell>
          <cell r="AH167">
            <v>230</v>
          </cell>
          <cell r="AI167">
            <v>240</v>
          </cell>
          <cell r="AJ167">
            <v>250</v>
          </cell>
          <cell r="AK167">
            <v>260.00000000000006</v>
          </cell>
          <cell r="AL167">
            <v>270</v>
          </cell>
          <cell r="AM167">
            <v>280</v>
          </cell>
          <cell r="AN167">
            <v>290.00000000000006</v>
          </cell>
          <cell r="AO167">
            <v>300</v>
          </cell>
          <cell r="AP167">
            <v>340.00000000000006</v>
          </cell>
          <cell r="AQ167">
            <v>379.99999999999994</v>
          </cell>
          <cell r="AR167">
            <v>419.99999999999994</v>
          </cell>
          <cell r="AS167">
            <v>459.99999999999994</v>
          </cell>
          <cell r="AT167">
            <v>500</v>
          </cell>
          <cell r="AU167">
            <v>520.00000000000011</v>
          </cell>
          <cell r="AV167">
            <v>540</v>
          </cell>
          <cell r="AW167">
            <v>560</v>
          </cell>
          <cell r="AX167">
            <v>580.00000000000011</v>
          </cell>
          <cell r="AY167">
            <v>600</v>
          </cell>
          <cell r="AZ167">
            <v>774.649</v>
          </cell>
          <cell r="BA167">
            <v>949.298</v>
          </cell>
          <cell r="BB167">
            <v>1123.9469999999999</v>
          </cell>
          <cell r="BC167">
            <v>1298.5959999999998</v>
          </cell>
          <cell r="BD167">
            <v>1473.2449999999999</v>
          </cell>
          <cell r="BN167">
            <v>1907.0419999999999</v>
          </cell>
          <cell r="BX167">
            <v>2484.739</v>
          </cell>
          <cell r="CH167">
            <v>3198.837</v>
          </cell>
          <cell r="CR167">
            <v>4249.7340000000004</v>
          </cell>
          <cell r="DB167">
            <v>5350.2349999999997</v>
          </cell>
          <cell r="DC167">
            <v>5460.5320000000002</v>
          </cell>
          <cell r="DD167">
            <v>5571.1229999999996</v>
          </cell>
          <cell r="DE167">
            <v>5681.9769999999999</v>
          </cell>
          <cell r="DF167">
            <v>5793.0069999999996</v>
          </cell>
          <cell r="DG167">
            <v>5904.1549999999997</v>
          </cell>
          <cell r="DH167">
            <v>6015.3810000000003</v>
          </cell>
          <cell r="DI167">
            <v>6126.6440000000002</v>
          </cell>
          <cell r="DJ167">
            <v>6237.857</v>
          </cell>
          <cell r="DK167">
            <v>6348.9189999999999</v>
          </cell>
          <cell r="DL167">
            <v>6459.7269999999999</v>
          </cell>
          <cell r="DM167">
            <v>6570.2089999999998</v>
          </cell>
          <cell r="DN167">
            <v>6680.2849999999999</v>
          </cell>
        </row>
        <row r="168">
          <cell r="K168">
            <v>867.91068042633674</v>
          </cell>
          <cell r="L168">
            <v>1041.4928165116041</v>
          </cell>
          <cell r="M168">
            <v>1249.7913798139252</v>
          </cell>
          <cell r="N168">
            <v>1499.7496557767106</v>
          </cell>
          <cell r="O168">
            <v>1590.5335332450341</v>
          </cell>
          <cell r="P168">
            <v>1686.8128028119245</v>
          </cell>
          <cell r="Q168">
            <v>1788.920115330807</v>
          </cell>
          <cell r="R168">
            <v>1897.2082579053101</v>
          </cell>
          <cell r="S168">
            <v>2012.0513727906193</v>
          </cell>
          <cell r="T168">
            <v>2133.8462500781875</v>
          </cell>
          <cell r="U168">
            <v>2263.0136986301363</v>
          </cell>
          <cell r="V168">
            <v>2399.9999999999995</v>
          </cell>
          <cell r="W168">
            <v>2699.9999999999982</v>
          </cell>
          <cell r="X168">
            <v>2999.9999999999995</v>
          </cell>
          <cell r="Y168">
            <v>3199.9999999999991</v>
          </cell>
          <cell r="Z168">
            <v>3399.9999999999986</v>
          </cell>
          <cell r="AA168">
            <v>3599.9999999999982</v>
          </cell>
          <cell r="AB168">
            <v>3799.9999999999991</v>
          </cell>
          <cell r="AC168">
            <v>3999.9999999999986</v>
          </cell>
          <cell r="AD168">
            <v>1299.9999999999993</v>
          </cell>
          <cell r="AE168">
            <v>1500.4911526364947</v>
          </cell>
          <cell r="AF168">
            <v>1484.2696266620455</v>
          </cell>
          <cell r="AG168">
            <v>1468.2234685359697</v>
          </cell>
          <cell r="AH168">
            <v>1452.3507823896348</v>
          </cell>
          <cell r="AI168">
            <v>1436.6496928502875</v>
          </cell>
          <cell r="AJ168">
            <v>1421.1183448194731</v>
          </cell>
          <cell r="AK168">
            <v>1405.7549032538575</v>
          </cell>
          <cell r="AL168">
            <v>1390.5575529484104</v>
          </cell>
          <cell r="AM168">
            <v>1375.5244983219407</v>
          </cell>
          <cell r="AN168">
            <v>1360.6539632049469</v>
          </cell>
          <cell r="AO168">
            <v>1345.9441906297589</v>
          </cell>
          <cell r="AP168">
            <v>1331.39344262295</v>
          </cell>
          <cell r="AQ168">
            <v>1316.9999999999998</v>
          </cell>
          <cell r="AR168">
            <v>1532.0156249999998</v>
          </cell>
          <cell r="AS168">
            <v>1750.8749999999993</v>
          </cell>
          <cell r="AT168">
            <v>2000.9999999999995</v>
          </cell>
          <cell r="AU168">
            <v>2301.6478291491298</v>
          </cell>
          <cell r="AV168">
            <v>2602.295658298262</v>
          </cell>
          <cell r="AW168">
            <v>3078.2376635641408</v>
          </cell>
          <cell r="AX168">
            <v>4057.0457578469845</v>
          </cell>
          <cell r="AY168">
            <v>4836.0068261722836</v>
          </cell>
          <cell r="AZ168">
            <v>5331.7958197729322</v>
          </cell>
          <cell r="BA168">
            <v>5841.0808264335919</v>
          </cell>
          <cell r="BB168">
            <v>6406.0530014369897</v>
          </cell>
          <cell r="BC168">
            <v>7107.1948867708679</v>
          </cell>
          <cell r="BD168">
            <v>7632.4610000000002</v>
          </cell>
          <cell r="BN168">
            <v>9931.527</v>
          </cell>
          <cell r="BX168">
            <v>13194.522000000001</v>
          </cell>
          <cell r="CH168">
            <v>17328.481</v>
          </cell>
          <cell r="CR168">
            <v>21776.062999999998</v>
          </cell>
          <cell r="DB168">
            <v>26004.162</v>
          </cell>
          <cell r="DC168">
            <v>26389.53</v>
          </cell>
          <cell r="DD168">
            <v>26764.957999999999</v>
          </cell>
          <cell r="DE168">
            <v>27130.719000000001</v>
          </cell>
          <cell r="DF168">
            <v>27487.436000000002</v>
          </cell>
          <cell r="DG168">
            <v>27835.927</v>
          </cell>
          <cell r="DH168">
            <v>28175.982</v>
          </cell>
          <cell r="DI168">
            <v>28508.48</v>
          </cell>
          <cell r="DJ168">
            <v>28836.7</v>
          </cell>
          <cell r="DK168">
            <v>29164.883000000002</v>
          </cell>
          <cell r="DL168">
            <v>29496.12</v>
          </cell>
          <cell r="DM168">
            <v>29831.82</v>
          </cell>
          <cell r="DN168">
            <v>30171.433000000001</v>
          </cell>
        </row>
        <row r="169">
          <cell r="I169">
            <v>40.187757201646114</v>
          </cell>
          <cell r="J169">
            <v>48.225308641975317</v>
          </cell>
          <cell r="K169">
            <v>57.870370370370381</v>
          </cell>
          <cell r="L169">
            <v>69.444444444444443</v>
          </cell>
          <cell r="M169">
            <v>83.333333333333314</v>
          </cell>
          <cell r="N169">
            <v>100.00000000000004</v>
          </cell>
          <cell r="O169">
            <v>100.00000000000004</v>
          </cell>
          <cell r="P169">
            <v>100.00000000000004</v>
          </cell>
          <cell r="Q169">
            <v>100.00000000000004</v>
          </cell>
          <cell r="R169">
            <v>100.00000000000004</v>
          </cell>
          <cell r="S169">
            <v>100.00000000000004</v>
          </cell>
          <cell r="T169">
            <v>100.00000000000004</v>
          </cell>
          <cell r="U169">
            <v>100.00000000000004</v>
          </cell>
          <cell r="V169">
            <v>100.00000000000004</v>
          </cell>
          <cell r="W169">
            <v>100.00000000000004</v>
          </cell>
          <cell r="X169">
            <v>100.00000000000004</v>
          </cell>
          <cell r="Y169">
            <v>180.00000000000006</v>
          </cell>
          <cell r="Z169">
            <v>260.00000000000006</v>
          </cell>
          <cell r="AA169">
            <v>340</v>
          </cell>
          <cell r="AB169">
            <v>420.00000000000034</v>
          </cell>
          <cell r="AC169">
            <v>500.00000000000006</v>
          </cell>
          <cell r="AD169">
            <v>800.00000000000034</v>
          </cell>
          <cell r="AE169">
            <v>1250</v>
          </cell>
          <cell r="AF169">
            <v>1327.166666666667</v>
          </cell>
          <cell r="AG169">
            <v>1404.3333333333333</v>
          </cell>
          <cell r="AH169">
            <v>1481.4999999999998</v>
          </cell>
          <cell r="AI169">
            <v>1558.6666666666663</v>
          </cell>
          <cell r="AJ169">
            <v>1635.8333333333337</v>
          </cell>
          <cell r="AK169">
            <v>1712.9999999999991</v>
          </cell>
          <cell r="AL169">
            <v>1790.1666666666661</v>
          </cell>
          <cell r="AM169">
            <v>1867.3333333333333</v>
          </cell>
          <cell r="AN169">
            <v>1944.4999999999998</v>
          </cell>
          <cell r="AO169">
            <v>2021.6666666666652</v>
          </cell>
          <cell r="AP169">
            <v>2098.833333333333</v>
          </cell>
          <cell r="AQ169">
            <v>2175.9999999999991</v>
          </cell>
          <cell r="AR169">
            <v>2508.3333333333326</v>
          </cell>
          <cell r="AS169">
            <v>3009.9999999999986</v>
          </cell>
          <cell r="AT169">
            <v>3611.9999999999977</v>
          </cell>
          <cell r="AU169">
            <v>4337.5</v>
          </cell>
          <cell r="AV169">
            <v>5062.9999999999982</v>
          </cell>
          <cell r="AW169">
            <v>5769.4999999999991</v>
          </cell>
          <cell r="AX169">
            <v>6475.9999999999945</v>
          </cell>
          <cell r="AY169">
            <v>7323.9999999999973</v>
          </cell>
          <cell r="AZ169">
            <v>8815.9999999999945</v>
          </cell>
          <cell r="BA169">
            <v>10724.999999999996</v>
          </cell>
          <cell r="BB169">
            <v>13193.999999999993</v>
          </cell>
          <cell r="BC169">
            <v>16585</v>
          </cell>
          <cell r="BD169">
            <v>19996.22</v>
          </cell>
          <cell r="BN169">
            <v>27057.134999999998</v>
          </cell>
          <cell r="BX169">
            <v>36567.343999999997</v>
          </cell>
          <cell r="CH169">
            <v>48111.853999999999</v>
          </cell>
          <cell r="CR169">
            <v>62427.48</v>
          </cell>
          <cell r="DB169">
            <v>77689.369000000006</v>
          </cell>
          <cell r="DC169">
            <v>79239.126000000004</v>
          </cell>
          <cell r="DD169">
            <v>80788.951000000001</v>
          </cell>
          <cell r="DE169">
            <v>82343.966</v>
          </cell>
          <cell r="DF169">
            <v>83911.361000000004</v>
          </cell>
          <cell r="DG169">
            <v>85495.922999999995</v>
          </cell>
          <cell r="DH169">
            <v>87099.115999999995</v>
          </cell>
          <cell r="DI169">
            <v>88718.184999999998</v>
          </cell>
          <cell r="DJ169">
            <v>90348.44</v>
          </cell>
          <cell r="DK169">
            <v>91983.099000000002</v>
          </cell>
          <cell r="DL169">
            <v>93616.853000000003</v>
          </cell>
          <cell r="DM169">
            <v>95247.566000000006</v>
          </cell>
          <cell r="DN169">
            <v>96875.217999999993</v>
          </cell>
        </row>
        <row r="170">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0.13</v>
          </cell>
          <cell r="BN170">
            <v>0.14499999999999999</v>
          </cell>
          <cell r="BX170">
            <v>0.09</v>
          </cell>
          <cell r="CH170">
            <v>6.3E-2</v>
          </cell>
          <cell r="CR170">
            <v>6.5000000000000002E-2</v>
          </cell>
          <cell r="DB170">
            <v>5.8000000000000003E-2</v>
          </cell>
          <cell r="DC170">
            <v>5.6000000000000001E-2</v>
          </cell>
          <cell r="DD170">
            <v>5.5E-2</v>
          </cell>
          <cell r="DE170">
            <v>5.2999999999999999E-2</v>
          </cell>
          <cell r="DF170">
            <v>5.0999999999999997E-2</v>
          </cell>
          <cell r="DG170">
            <v>0.05</v>
          </cell>
          <cell r="DH170">
            <v>0.05</v>
          </cell>
          <cell r="DI170">
            <v>0.05</v>
          </cell>
          <cell r="DJ170">
            <v>0.05</v>
          </cell>
          <cell r="DK170">
            <v>0.05</v>
          </cell>
          <cell r="DL170">
            <v>0.05</v>
          </cell>
          <cell r="DM170">
            <v>0.05</v>
          </cell>
          <cell r="DN170">
            <v>0.05</v>
          </cell>
        </row>
        <row r="171">
          <cell r="I171">
            <v>8.9999999999999982</v>
          </cell>
          <cell r="J171">
            <v>15</v>
          </cell>
          <cell r="K171">
            <v>24.999999999999996</v>
          </cell>
          <cell r="L171">
            <v>62.499999999999986</v>
          </cell>
          <cell r="M171">
            <v>99.999999999999986</v>
          </cell>
          <cell r="N171">
            <v>499.99999999999989</v>
          </cell>
          <cell r="O171">
            <v>550</v>
          </cell>
          <cell r="P171">
            <v>599.99999999999989</v>
          </cell>
          <cell r="Q171">
            <v>699.99999999999977</v>
          </cell>
          <cell r="R171">
            <v>799.99999999999989</v>
          </cell>
          <cell r="S171">
            <v>699.99999999999977</v>
          </cell>
          <cell r="T171">
            <v>599.99999999999989</v>
          </cell>
          <cell r="U171">
            <v>799.99999999999989</v>
          </cell>
          <cell r="V171">
            <v>999.99999999999977</v>
          </cell>
          <cell r="W171">
            <v>1124.9999999999998</v>
          </cell>
          <cell r="X171">
            <v>1249.9999999999998</v>
          </cell>
          <cell r="Y171">
            <v>1499.9999999999995</v>
          </cell>
          <cell r="Z171">
            <v>2249.9999999999995</v>
          </cell>
          <cell r="AA171">
            <v>3499.9999999999986</v>
          </cell>
          <cell r="AB171">
            <v>3499.9999999999986</v>
          </cell>
          <cell r="AC171">
            <v>3999.9999999999991</v>
          </cell>
          <cell r="AD171">
            <v>4999.9999999999991</v>
          </cell>
          <cell r="AE171">
            <v>5999.9999999999982</v>
          </cell>
          <cell r="AF171">
            <v>6251.2054933617146</v>
          </cell>
          <cell r="AG171">
            <v>6548.8819454265576</v>
          </cell>
          <cell r="AH171">
            <v>6860.7334666373472</v>
          </cell>
          <cell r="AI171">
            <v>7187.4350602867444</v>
          </cell>
          <cell r="AJ171">
            <v>7529.6938726813505</v>
          </cell>
          <cell r="AK171">
            <v>7888.2507237614154</v>
          </cell>
          <cell r="AL171">
            <v>8263.8817106071983</v>
          </cell>
          <cell r="AM171">
            <v>8657.3998873027795</v>
          </cell>
          <cell r="AN171">
            <v>9069.6570247933851</v>
          </cell>
          <cell r="AO171">
            <v>9501.545454545454</v>
          </cell>
          <cell r="AP171">
            <v>9953.9999999999982</v>
          </cell>
          <cell r="AQ171">
            <v>10427.999999999998</v>
          </cell>
          <cell r="AR171">
            <v>11076.923076923078</v>
          </cell>
          <cell r="AS171">
            <v>11999.999999999996</v>
          </cell>
          <cell r="AT171">
            <v>13000</v>
          </cell>
          <cell r="AU171">
            <v>14932.499999999998</v>
          </cell>
          <cell r="AV171">
            <v>16865</v>
          </cell>
          <cell r="AW171">
            <v>19859.499999999996</v>
          </cell>
          <cell r="AX171">
            <v>22854</v>
          </cell>
          <cell r="AY171">
            <v>24750</v>
          </cell>
          <cell r="AZ171">
            <v>26644</v>
          </cell>
          <cell r="BA171">
            <v>23967.999999999996</v>
          </cell>
          <cell r="BB171">
            <v>28203.999999999996</v>
          </cell>
          <cell r="BC171">
            <v>27180.62857142857</v>
          </cell>
          <cell r="BD171">
            <v>24824.012999999999</v>
          </cell>
          <cell r="BN171">
            <v>29637.553</v>
          </cell>
          <cell r="BX171">
            <v>32664.155999999999</v>
          </cell>
          <cell r="CH171">
            <v>35574.152999999998</v>
          </cell>
          <cell r="CR171">
            <v>38110.783000000003</v>
          </cell>
          <cell r="DB171">
            <v>38432.879000000001</v>
          </cell>
          <cell r="DC171">
            <v>38381.24</v>
          </cell>
          <cell r="DD171">
            <v>38331.004999999997</v>
          </cell>
          <cell r="DE171">
            <v>38283.517999999996</v>
          </cell>
          <cell r="DF171">
            <v>38239.260999999999</v>
          </cell>
          <cell r="DG171">
            <v>38198.394999999997</v>
          </cell>
          <cell r="DH171">
            <v>38162.591999999997</v>
          </cell>
          <cell r="DI171">
            <v>38132.154999999999</v>
          </cell>
          <cell r="DJ171">
            <v>38104.023000000001</v>
          </cell>
          <cell r="DK171">
            <v>38073.743999999999</v>
          </cell>
          <cell r="DL171">
            <v>38038.093999999997</v>
          </cell>
          <cell r="DM171">
            <v>37995.500999999997</v>
          </cell>
          <cell r="DN171">
            <v>37946.828000000001</v>
          </cell>
        </row>
        <row r="172">
          <cell r="I172">
            <v>54.37686363772935</v>
          </cell>
          <cell r="J172">
            <v>81.565295456594015</v>
          </cell>
          <cell r="K172">
            <v>122.34794318489102</v>
          </cell>
          <cell r="L172">
            <v>183.52191477733655</v>
          </cell>
          <cell r="M172">
            <v>275.28287216600484</v>
          </cell>
          <cell r="N172">
            <v>412.92430824900725</v>
          </cell>
          <cell r="O172">
            <v>458.80478694334136</v>
          </cell>
          <cell r="P172">
            <v>458.80478694334136</v>
          </cell>
          <cell r="Q172">
            <v>458.80478694334136</v>
          </cell>
          <cell r="R172">
            <v>458.80478694334136</v>
          </cell>
          <cell r="S172">
            <v>412.92430824900725</v>
          </cell>
          <cell r="T172">
            <v>367.04382955467315</v>
          </cell>
          <cell r="U172">
            <v>367.04382955467315</v>
          </cell>
          <cell r="V172">
            <v>367.04382955467315</v>
          </cell>
          <cell r="W172">
            <v>458.80478694334136</v>
          </cell>
          <cell r="X172">
            <v>550.56574433200967</v>
          </cell>
          <cell r="Y172">
            <v>688.20718041501198</v>
          </cell>
          <cell r="Z172">
            <v>825.84861649801451</v>
          </cell>
          <cell r="AA172">
            <v>1147.0119673583533</v>
          </cell>
          <cell r="AB172">
            <v>825.84861649801451</v>
          </cell>
          <cell r="AC172">
            <v>1207.0119673583533</v>
          </cell>
          <cell r="AD172">
            <v>1925.2191477733654</v>
          </cell>
          <cell r="AE172">
            <v>1982.0898568370753</v>
          </cell>
          <cell r="AF172">
            <v>2578.928785096939</v>
          </cell>
          <cell r="AG172">
            <v>2664.047054119636</v>
          </cell>
          <cell r="AH172">
            <v>2721.1270879974636</v>
          </cell>
          <cell r="AI172">
            <v>2779.3867106074181</v>
          </cell>
          <cell r="AJ172">
            <v>2838.8519092030001</v>
          </cell>
          <cell r="AK172">
            <v>2903.5492673903123</v>
          </cell>
          <cell r="AL172">
            <v>2969.5059795743932</v>
          </cell>
          <cell r="AM172">
            <v>3036.7498657788597</v>
          </cell>
          <cell r="AN172">
            <v>3105.3093868491765</v>
          </cell>
          <cell r="AO172">
            <v>3175.2136600501799</v>
          </cell>
          <cell r="AP172">
            <v>3239.3200612756932</v>
          </cell>
          <cell r="AQ172">
            <v>3305.6531237507074</v>
          </cell>
          <cell r="AR172">
            <v>3483.8979239740511</v>
          </cell>
          <cell r="AS172">
            <v>3678.9712376439848</v>
          </cell>
          <cell r="AT172">
            <v>3777.1436069876745</v>
          </cell>
          <cell r="AU172">
            <v>4060.7651270895185</v>
          </cell>
          <cell r="AV172">
            <v>4399.5914445166209</v>
          </cell>
          <cell r="AW172">
            <v>4774.0174664512006</v>
          </cell>
          <cell r="AX172">
            <v>5253.8341494400001</v>
          </cell>
          <cell r="AY172">
            <v>5630.2389279999998</v>
          </cell>
          <cell r="AZ172">
            <v>6124.4084372188454</v>
          </cell>
          <cell r="BA172">
            <v>6289.9424017104166</v>
          </cell>
          <cell r="BB172">
            <v>6809.9336025656257</v>
          </cell>
          <cell r="BC172">
            <v>7681.2448034208337</v>
          </cell>
          <cell r="BD172">
            <v>8405</v>
          </cell>
          <cell r="BN172">
            <v>8857.723</v>
          </cell>
          <cell r="BX172">
            <v>8680.4369999999999</v>
          </cell>
          <cell r="CH172">
            <v>9766.3150000000005</v>
          </cell>
          <cell r="CR172">
            <v>9979.3130000000001</v>
          </cell>
          <cell r="DB172">
            <v>10226.124</v>
          </cell>
          <cell r="DC172">
            <v>10285.762000000001</v>
          </cell>
          <cell r="DD172">
            <v>10352.066999999999</v>
          </cell>
          <cell r="DE172">
            <v>10421.01</v>
          </cell>
          <cell r="DF172">
            <v>10487.205</v>
          </cell>
          <cell r="DG172">
            <v>10546.625</v>
          </cell>
          <cell r="DH172">
            <v>10597.731</v>
          </cell>
          <cell r="DI172">
            <v>10641.022999999999</v>
          </cell>
          <cell r="DJ172">
            <v>10677.040999999999</v>
          </cell>
          <cell r="DK172">
            <v>10707.130999999999</v>
          </cell>
          <cell r="DL172">
            <v>10732.357</v>
          </cell>
          <cell r="DM172">
            <v>10752.59</v>
          </cell>
          <cell r="DN172">
            <v>10767.468000000001</v>
          </cell>
        </row>
        <row r="173">
          <cell r="I173">
            <v>1.4289378960272718</v>
          </cell>
          <cell r="J173">
            <v>2.1434068440409075</v>
          </cell>
          <cell r="K173">
            <v>3.2151102660613615</v>
          </cell>
          <cell r="L173">
            <v>4.8226653990920418</v>
          </cell>
          <cell r="M173">
            <v>7.2339980986380636</v>
          </cell>
          <cell r="N173">
            <v>10.850997147957095</v>
          </cell>
          <cell r="O173">
            <v>12.401139597665251</v>
          </cell>
          <cell r="P173">
            <v>14.172730968760289</v>
          </cell>
          <cell r="Q173">
            <v>16.197406821440328</v>
          </cell>
          <cell r="R173">
            <v>18.511322081646092</v>
          </cell>
          <cell r="S173">
            <v>21.155796664738393</v>
          </cell>
          <cell r="T173">
            <v>24.17805333112959</v>
          </cell>
          <cell r="U173">
            <v>27.632060949862389</v>
          </cell>
          <cell r="V173">
            <v>31.579498228414153</v>
          </cell>
          <cell r="W173">
            <v>36.090855118187612</v>
          </cell>
          <cell r="X173">
            <v>41.246691563642976</v>
          </cell>
          <cell r="Y173">
            <v>47.139076072734838</v>
          </cell>
          <cell r="Z173">
            <v>53.873229797411234</v>
          </cell>
          <cell r="AA173">
            <v>61.569405482755705</v>
          </cell>
          <cell r="AB173">
            <v>70.36503483743509</v>
          </cell>
          <cell r="AC173">
            <v>80.417182671354396</v>
          </cell>
          <cell r="AD173">
            <v>91.905351624405014</v>
          </cell>
          <cell r="AE173">
            <v>105.03468757074857</v>
          </cell>
          <cell r="AF173">
            <v>106.65585659093071</v>
          </cell>
          <cell r="AG173">
            <v>108.37174251407016</v>
          </cell>
          <cell r="AH173">
            <v>110.19231113278578</v>
          </cell>
          <cell r="AI173">
            <v>112.12908625907897</v>
          </cell>
          <cell r="AJ173">
            <v>114.19548067122493</v>
          </cell>
          <cell r="AK173">
            <v>116.40721780960749</v>
          </cell>
          <cell r="AL173">
            <v>118.78287531592599</v>
          </cell>
          <cell r="AM173">
            <v>121.3445945338631</v>
          </cell>
          <cell r="AN173">
            <v>124.1190196796434</v>
          </cell>
          <cell r="AO173">
            <v>127.13856049131205</v>
          </cell>
          <cell r="AP173">
            <v>130.44311951912999</v>
          </cell>
          <cell r="AQ173">
            <v>134.08250170835686</v>
          </cell>
          <cell r="AR173">
            <v>138.11985120512193</v>
          </cell>
          <cell r="AS173">
            <v>142.63667938566812</v>
          </cell>
          <cell r="AT173">
            <v>147.74044004165245</v>
          </cell>
          <cell r="AU173">
            <v>153.57634099963872</v>
          </cell>
          <cell r="AV173">
            <v>160.3465277258409</v>
          </cell>
          <cell r="AW173">
            <v>168.34281126072534</v>
          </cell>
          <cell r="AX173">
            <v>178.00599378022321</v>
          </cell>
          <cell r="AY173">
            <v>190.04198624223113</v>
          </cell>
          <cell r="AZ173">
            <v>205.67314528379995</v>
          </cell>
          <cell r="BA173">
            <v>227.26314395999995</v>
          </cell>
          <cell r="BB173">
            <v>260.22497399999992</v>
          </cell>
          <cell r="BC173">
            <v>321.26539999999994</v>
          </cell>
          <cell r="BD173">
            <v>518.16999999999996</v>
          </cell>
          <cell r="BN173">
            <v>594.03200000000004</v>
          </cell>
          <cell r="BX173">
            <v>603.54899999999998</v>
          </cell>
          <cell r="CH173">
            <v>836.04300000000001</v>
          </cell>
          <cell r="CR173">
            <v>1022.3920000000001</v>
          </cell>
          <cell r="DB173">
            <v>1303.7629999999999</v>
          </cell>
          <cell r="DC173">
            <v>1335.25</v>
          </cell>
          <cell r="DD173">
            <v>1368.5360000000001</v>
          </cell>
          <cell r="DE173">
            <v>1403.047</v>
          </cell>
          <cell r="DF173">
            <v>1437.942</v>
          </cell>
          <cell r="DG173">
            <v>1472.626</v>
          </cell>
          <cell r="DH173">
            <v>1506.9059999999999</v>
          </cell>
          <cell r="DI173">
            <v>1541.037</v>
          </cell>
          <cell r="DJ173">
            <v>1575.4469999999999</v>
          </cell>
          <cell r="DK173">
            <v>1610.748</v>
          </cell>
          <cell r="DL173">
            <v>1647.38</v>
          </cell>
          <cell r="DM173">
            <v>1685.4739999999999</v>
          </cell>
          <cell r="DN173">
            <v>1724.8589999999999</v>
          </cell>
        </row>
        <row r="174">
          <cell r="I174">
            <v>1.1825388858510617</v>
          </cell>
          <cell r="J174">
            <v>1.4781736073138272</v>
          </cell>
          <cell r="K174">
            <v>1.8477170091422841</v>
          </cell>
          <cell r="L174">
            <v>2.3096462614278552</v>
          </cell>
          <cell r="M174">
            <v>2.8870578267848188</v>
          </cell>
          <cell r="N174">
            <v>3.6088222834810226</v>
          </cell>
          <cell r="O174">
            <v>4.5110278543512798</v>
          </cell>
          <cell r="P174">
            <v>5.638784817939098</v>
          </cell>
          <cell r="Q174">
            <v>7.0484810224238732</v>
          </cell>
          <cell r="R174">
            <v>8.8106012780298428</v>
          </cell>
          <cell r="S174">
            <v>11.013251597537304</v>
          </cell>
          <cell r="T174">
            <v>13.766564496921628</v>
          </cell>
          <cell r="U174">
            <v>17.208205621152036</v>
          </cell>
          <cell r="V174">
            <v>21.510257026440041</v>
          </cell>
          <cell r="W174">
            <v>26.887821283050059</v>
          </cell>
          <cell r="X174">
            <v>33.60977660381257</v>
          </cell>
          <cell r="Y174">
            <v>42.012220754765714</v>
          </cell>
          <cell r="Z174">
            <v>52.515275943457141</v>
          </cell>
          <cell r="AA174">
            <v>65.644094929321426</v>
          </cell>
          <cell r="AB174">
            <v>82.05511866165179</v>
          </cell>
          <cell r="AC174">
            <v>102.56889832706474</v>
          </cell>
          <cell r="AD174">
            <v>128.2111229088309</v>
          </cell>
          <cell r="AE174">
            <v>160.26390363603863</v>
          </cell>
          <cell r="AF174">
            <v>163.2317537033727</v>
          </cell>
          <cell r="AG174">
            <v>166.25456395713883</v>
          </cell>
          <cell r="AH174">
            <v>169.33335217856737</v>
          </cell>
          <cell r="AI174">
            <v>172.46915499668899</v>
          </cell>
          <cell r="AJ174">
            <v>175.66302823736837</v>
          </cell>
          <cell r="AK174">
            <v>178.9160472788011</v>
          </cell>
          <cell r="AL174">
            <v>182.22930741359372</v>
          </cell>
          <cell r="AM174">
            <v>185.60392421754918</v>
          </cell>
          <cell r="AN174">
            <v>189.04103392528157</v>
          </cell>
          <cell r="AO174">
            <v>192.54179381278675</v>
          </cell>
          <cell r="AP174">
            <v>196.10738258709765</v>
          </cell>
          <cell r="AQ174">
            <v>213.1601984642366</v>
          </cell>
          <cell r="AR174">
            <v>231.69586789590932</v>
          </cell>
          <cell r="AS174">
            <v>251.84333466946669</v>
          </cell>
          <cell r="AT174">
            <v>273.74275507550726</v>
          </cell>
          <cell r="AU174">
            <v>297.54647290816013</v>
          </cell>
          <cell r="AV174">
            <v>310.48327607808005</v>
          </cell>
          <cell r="AW174">
            <v>323.98254895104014</v>
          </cell>
          <cell r="AX174">
            <v>338.06874673152009</v>
          </cell>
          <cell r="AY174">
            <v>352.76738789376009</v>
          </cell>
          <cell r="AZ174">
            <v>368.10510041088008</v>
          </cell>
          <cell r="BA174">
            <v>383.44281292800002</v>
          </cell>
          <cell r="BB174">
            <v>399.41959679999997</v>
          </cell>
          <cell r="BC174">
            <v>416.06208000000004</v>
          </cell>
          <cell r="BD174">
            <v>433.39800000000002</v>
          </cell>
          <cell r="BN174">
            <v>500.5</v>
          </cell>
          <cell r="BX174">
            <v>604.49400000000003</v>
          </cell>
          <cell r="CH174">
            <v>581.38</v>
          </cell>
          <cell r="CR174">
            <v>740.19200000000001</v>
          </cell>
          <cell r="DB174">
            <v>815.31</v>
          </cell>
          <cell r="DC174">
            <v>834.52</v>
          </cell>
          <cell r="DD174">
            <v>866.65599999999995</v>
          </cell>
          <cell r="DE174">
            <v>907.53800000000001</v>
          </cell>
          <cell r="DF174">
            <v>950.74800000000005</v>
          </cell>
          <cell r="DG174">
            <v>991.601</v>
          </cell>
          <cell r="DH174">
            <v>1028.9090000000001</v>
          </cell>
          <cell r="DI174">
            <v>1064.1400000000001</v>
          </cell>
          <cell r="DJ174">
            <v>1098.385</v>
          </cell>
          <cell r="DK174">
            <v>1133.5930000000001</v>
          </cell>
          <cell r="DL174">
            <v>1171.163</v>
          </cell>
          <cell r="DM174">
            <v>1211.19</v>
          </cell>
          <cell r="DN174">
            <v>1252.961</v>
          </cell>
        </row>
        <row r="175">
          <cell r="I175">
            <v>3.2831907092906084E-4</v>
          </cell>
          <cell r="J175">
            <v>6.5663814185812168E-4</v>
          </cell>
          <cell r="K175">
            <v>1.3132762837162434E-3</v>
          </cell>
          <cell r="L175">
            <v>2.6265525674324867E-3</v>
          </cell>
          <cell r="M175">
            <v>5.2531051348649735E-3</v>
          </cell>
          <cell r="N175">
            <v>1.0506210269729947E-2</v>
          </cell>
          <cell r="O175">
            <v>1.5759315404594923E-2</v>
          </cell>
          <cell r="P175">
            <v>2.3638973106892381E-2</v>
          </cell>
          <cell r="Q175">
            <v>3.5458459660338573E-2</v>
          </cell>
          <cell r="R175">
            <v>5.318768949050786E-2</v>
          </cell>
          <cell r="S175">
            <v>7.9781534235761786E-2</v>
          </cell>
          <cell r="T175">
            <v>0.11967230135364268</v>
          </cell>
          <cell r="U175">
            <v>0.17950845203046403</v>
          </cell>
          <cell r="V175">
            <v>0.26926267804569604</v>
          </cell>
          <cell r="W175">
            <v>0.403894017068544</v>
          </cell>
          <cell r="X175">
            <v>0.60584102560281594</v>
          </cell>
          <cell r="Y175">
            <v>0.90876153840422413</v>
          </cell>
          <cell r="Z175">
            <v>1.363142307606336</v>
          </cell>
          <cell r="AA175">
            <v>2.0447134614095037</v>
          </cell>
          <cell r="AB175">
            <v>3.0670701921142554</v>
          </cell>
          <cell r="AC175">
            <v>4.6006052881713826</v>
          </cell>
          <cell r="AD175">
            <v>6.9009079322570761</v>
          </cell>
          <cell r="AE175">
            <v>10.351361898385614</v>
          </cell>
          <cell r="AF175">
            <v>13.488138231229739</v>
          </cell>
          <cell r="AG175">
            <v>17.575452846753901</v>
          </cell>
          <cell r="AH175">
            <v>22.901347648800538</v>
          </cell>
          <cell r="AI175">
            <v>29.841149966618886</v>
          </cell>
          <cell r="AJ175">
            <v>38.88392268377612</v>
          </cell>
          <cell r="AK175">
            <v>50.666929557647677</v>
          </cell>
          <cell r="AL175">
            <v>66.020544575116674</v>
          </cell>
          <cell r="AM175">
            <v>86.026770203939904</v>
          </cell>
          <cell r="AN175">
            <v>112.09548844755805</v>
          </cell>
          <cell r="AO175">
            <v>146.06381828015142</v>
          </cell>
          <cell r="AP175">
            <v>190.32558139534879</v>
          </cell>
          <cell r="AQ175">
            <v>247.99999999999997</v>
          </cell>
          <cell r="AR175">
            <v>299.42838813674132</v>
          </cell>
          <cell r="AS175">
            <v>350.85677627348269</v>
          </cell>
          <cell r="AT175">
            <v>440.82005224104233</v>
          </cell>
          <cell r="AU175">
            <v>537.63767304422561</v>
          </cell>
          <cell r="AV175">
            <v>644.73681110084419</v>
          </cell>
          <cell r="AW175">
            <v>753.99221180366942</v>
          </cell>
          <cell r="AX175">
            <v>861.68509245021585</v>
          </cell>
          <cell r="AY175">
            <v>981.41090331026999</v>
          </cell>
          <cell r="AZ175">
            <v>1209.4330860918917</v>
          </cell>
          <cell r="BA175">
            <v>1437.4552688735134</v>
          </cell>
          <cell r="BB175">
            <v>1665.4774516551349</v>
          </cell>
          <cell r="BC175">
            <v>1893.4996344367564</v>
          </cell>
          <cell r="BD175">
            <v>2218</v>
          </cell>
          <cell r="BN175">
            <v>2359.797</v>
          </cell>
          <cell r="BX175">
            <v>2716.299</v>
          </cell>
          <cell r="CH175">
            <v>3196.52</v>
          </cell>
          <cell r="CR175">
            <v>3527.7959999999998</v>
          </cell>
          <cell r="DB175">
            <v>3818.7440000000001</v>
          </cell>
          <cell r="DC175">
            <v>3838.7620000000002</v>
          </cell>
          <cell r="DD175">
            <v>3858.0630000000001</v>
          </cell>
          <cell r="DE175">
            <v>3876.7910000000002</v>
          </cell>
          <cell r="DF175">
            <v>3895.0349999999999</v>
          </cell>
          <cell r="DG175">
            <v>3912.8890000000001</v>
          </cell>
          <cell r="DH175">
            <v>3930.4459999999999</v>
          </cell>
          <cell r="DI175">
            <v>3947.7550000000001</v>
          </cell>
          <cell r="DJ175">
            <v>3964.8240000000001</v>
          </cell>
          <cell r="DK175">
            <v>3981.587</v>
          </cell>
          <cell r="DL175">
            <v>3998.01</v>
          </cell>
          <cell r="DM175">
            <v>4014.1080000000002</v>
          </cell>
          <cell r="DN175">
            <v>4029.8690000000001</v>
          </cell>
        </row>
        <row r="176">
          <cell r="I176">
            <v>0.2438483522054006</v>
          </cell>
          <cell r="J176">
            <v>0.36577252830810092</v>
          </cell>
          <cell r="K176">
            <v>0.54865879246215132</v>
          </cell>
          <cell r="L176">
            <v>0.8229881886932271</v>
          </cell>
          <cell r="M176">
            <v>1.2344822830398408</v>
          </cell>
          <cell r="N176">
            <v>1.8517234245597611</v>
          </cell>
          <cell r="O176">
            <v>1.9155759564411319</v>
          </cell>
          <cell r="P176">
            <v>1.9816302997666884</v>
          </cell>
          <cell r="Q176">
            <v>2.0499623790689876</v>
          </cell>
          <cell r="R176">
            <v>2.1206507369679182</v>
          </cell>
          <cell r="S176">
            <v>2.1937766244495709</v>
          </cell>
          <cell r="T176">
            <v>2.2694240942581767</v>
          </cell>
          <cell r="U176">
            <v>2.3476800975084582</v>
          </cell>
          <cell r="V176">
            <v>2.4286345836294401</v>
          </cell>
          <cell r="W176">
            <v>2.5123806037545928</v>
          </cell>
          <cell r="X176">
            <v>2.5990144176771652</v>
          </cell>
          <cell r="Y176">
            <v>2.6886356044936193</v>
          </cell>
          <cell r="Z176">
            <v>2.7813471770623641</v>
          </cell>
          <cell r="AA176">
            <v>2.877255700409342</v>
          </cell>
          <cell r="AB176">
            <v>2.9764714142165607</v>
          </cell>
          <cell r="AC176">
            <v>3.0791083595343736</v>
          </cell>
          <cell r="AD176">
            <v>3.1852845098631448</v>
          </cell>
          <cell r="AE176">
            <v>8.0123696350133446</v>
          </cell>
          <cell r="AF176">
            <v>8.4129881167640139</v>
          </cell>
          <cell r="AG176">
            <v>8.8336375226022135</v>
          </cell>
          <cell r="AH176">
            <v>9.275319398732325</v>
          </cell>
          <cell r="AI176">
            <v>9.73908536866894</v>
          </cell>
          <cell r="AJ176">
            <v>10.226039637102389</v>
          </cell>
          <cell r="AK176">
            <v>10.737341618957508</v>
          </cell>
          <cell r="AL176">
            <v>11.274208699905383</v>
          </cell>
          <cell r="AM176">
            <v>11.837919134900652</v>
          </cell>
          <cell r="AN176">
            <v>12.429815091645683</v>
          </cell>
          <cell r="AO176">
            <v>13.051305846227971</v>
          </cell>
          <cell r="AP176">
            <v>13.70387113853937</v>
          </cell>
          <cell r="AQ176">
            <v>14.406633761028566</v>
          </cell>
          <cell r="AR176">
            <v>15.145435492363365</v>
          </cell>
          <cell r="AS176">
            <v>15.92212449197174</v>
          </cell>
          <cell r="AT176">
            <v>16.738643696688243</v>
          </cell>
          <cell r="AU176">
            <v>17.597035681133789</v>
          </cell>
          <cell r="AV176">
            <v>17.774783516296758</v>
          </cell>
          <cell r="AW176">
            <v>17.954326784138143</v>
          </cell>
          <cell r="AX176">
            <v>18.135683620341553</v>
          </cell>
          <cell r="AY176">
            <v>18.318872343779351</v>
          </cell>
          <cell r="AZ176">
            <v>18.503911458362982</v>
          </cell>
          <cell r="BA176">
            <v>19.949529541047589</v>
          </cell>
          <cell r="BB176">
            <v>21.50808653644193</v>
          </cell>
          <cell r="BC176">
            <v>23.188405797101453</v>
          </cell>
          <cell r="BD176">
            <v>25</v>
          </cell>
          <cell r="BN176">
            <v>45</v>
          </cell>
          <cell r="BX176">
            <v>111.33</v>
          </cell>
          <cell r="CH176">
            <v>229.44200000000001</v>
          </cell>
          <cell r="CR176">
            <v>467.428</v>
          </cell>
          <cell r="DB176">
            <v>616.81700000000001</v>
          </cell>
          <cell r="DC176">
            <v>648.27</v>
          </cell>
          <cell r="DD176">
            <v>684.52200000000005</v>
          </cell>
          <cell r="DE176">
            <v>731.51099999999997</v>
          </cell>
          <cell r="DF176">
            <v>797.03499999999997</v>
          </cell>
          <cell r="DG176">
            <v>885.43899999999996</v>
          </cell>
          <cell r="DH176">
            <v>1000.606</v>
          </cell>
          <cell r="DI176">
            <v>1137.5519999999999</v>
          </cell>
          <cell r="DJ176">
            <v>1280.8630000000001</v>
          </cell>
          <cell r="DK176">
            <v>1409.422</v>
          </cell>
          <cell r="DL176">
            <v>1508.3219999999999</v>
          </cell>
          <cell r="DM176">
            <v>1571.52</v>
          </cell>
          <cell r="DN176">
            <v>1603.9449999999999</v>
          </cell>
        </row>
        <row r="177">
          <cell r="I177">
            <v>2.6758098050212405E-2</v>
          </cell>
          <cell r="J177">
            <v>4.013714707531861E-2</v>
          </cell>
          <cell r="K177">
            <v>6.0205720612977923E-2</v>
          </cell>
          <cell r="L177">
            <v>9.0308580919466891E-2</v>
          </cell>
          <cell r="M177">
            <v>0.13546287137920032</v>
          </cell>
          <cell r="N177">
            <v>0.20319430706880048</v>
          </cell>
          <cell r="O177">
            <v>0.2539928838360006</v>
          </cell>
          <cell r="P177">
            <v>0.31749110479500076</v>
          </cell>
          <cell r="Q177">
            <v>0.39686388099375092</v>
          </cell>
          <cell r="R177">
            <v>0.49607985124218867</v>
          </cell>
          <cell r="S177">
            <v>0.62009981405273584</v>
          </cell>
          <cell r="T177">
            <v>0.77512476756591986</v>
          </cell>
          <cell r="U177">
            <v>0.96890595945739977</v>
          </cell>
          <cell r="V177">
            <v>1.2111324493217497</v>
          </cell>
          <cell r="W177">
            <v>1.5139155616521871</v>
          </cell>
          <cell r="X177">
            <v>1.8923944520652338</v>
          </cell>
          <cell r="Y177">
            <v>2.3654930650815422</v>
          </cell>
          <cell r="Z177">
            <v>2.9568663313519279</v>
          </cell>
          <cell r="AA177">
            <v>3.6960829141899096</v>
          </cell>
          <cell r="AB177">
            <v>4.6201036427373872</v>
          </cell>
          <cell r="AC177">
            <v>5.775129553421734</v>
          </cell>
          <cell r="AD177">
            <v>7.2189119417771677</v>
          </cell>
          <cell r="AE177">
            <v>9.0236399272214598</v>
          </cell>
          <cell r="AF177">
            <v>10.828367912665751</v>
          </cell>
          <cell r="AG177">
            <v>12.994041495198902</v>
          </cell>
          <cell r="AH177">
            <v>15.592849794238681</v>
          </cell>
          <cell r="AI177">
            <v>18.711419753086417</v>
          </cell>
          <cell r="AJ177">
            <v>22.453703703703699</v>
          </cell>
          <cell r="AK177">
            <v>26.944444444444439</v>
          </cell>
          <cell r="AL177">
            <v>32.333333333333329</v>
          </cell>
          <cell r="AM177">
            <v>38.799999999999997</v>
          </cell>
          <cell r="AN177">
            <v>49.8</v>
          </cell>
          <cell r="AO177">
            <v>60.8</v>
          </cell>
          <cell r="AP177">
            <v>71.2</v>
          </cell>
          <cell r="AQ177">
            <v>81.2</v>
          </cell>
          <cell r="AR177">
            <v>89</v>
          </cell>
          <cell r="AS177">
            <v>103.92222222222223</v>
          </cell>
          <cell r="AT177">
            <v>109.1</v>
          </cell>
          <cell r="AU177">
            <v>163.95</v>
          </cell>
          <cell r="AV177">
            <v>182.7</v>
          </cell>
          <cell r="AW177">
            <v>180.8</v>
          </cell>
          <cell r="AX177">
            <v>167.07</v>
          </cell>
          <cell r="AY177">
            <v>172.6</v>
          </cell>
          <cell r="AZ177">
            <v>173.74</v>
          </cell>
          <cell r="BA177">
            <v>173.26</v>
          </cell>
          <cell r="BB177">
            <v>195.43</v>
          </cell>
          <cell r="BC177">
            <v>218.69</v>
          </cell>
          <cell r="BD177">
            <v>248.11099999999999</v>
          </cell>
          <cell r="BN177">
            <v>335.05500000000001</v>
          </cell>
          <cell r="BX177">
            <v>460.63200000000001</v>
          </cell>
          <cell r="CH177">
            <v>506.33100000000002</v>
          </cell>
          <cell r="CR177">
            <v>603.99400000000003</v>
          </cell>
          <cell r="DB177">
            <v>723.76900000000001</v>
          </cell>
          <cell r="DC177">
            <v>736</v>
          </cell>
          <cell r="DD177">
            <v>748.28700000000003</v>
          </cell>
          <cell r="DE177">
            <v>760.51800000000003</v>
          </cell>
          <cell r="DF177">
            <v>772.49900000000002</v>
          </cell>
          <cell r="DG177">
            <v>784.11699999999996</v>
          </cell>
          <cell r="DH177">
            <v>795.31500000000005</v>
          </cell>
          <cell r="DI177">
            <v>806.12800000000004</v>
          </cell>
          <cell r="DJ177">
            <v>816.62800000000004</v>
          </cell>
          <cell r="DK177">
            <v>826.92200000000003</v>
          </cell>
          <cell r="DL177">
            <v>837.09400000000005</v>
          </cell>
          <cell r="DM177">
            <v>847.16300000000001</v>
          </cell>
          <cell r="DN177">
            <v>857.101</v>
          </cell>
        </row>
        <row r="178">
          <cell r="I178">
            <v>35.999999999999993</v>
          </cell>
          <cell r="J178">
            <v>60</v>
          </cell>
          <cell r="K178">
            <v>100.00000000000001</v>
          </cell>
          <cell r="L178">
            <v>300.00000000000011</v>
          </cell>
          <cell r="M178">
            <v>499.99999999999994</v>
          </cell>
          <cell r="N178">
            <v>800.00000000000011</v>
          </cell>
          <cell r="O178">
            <v>800.00000000000011</v>
          </cell>
          <cell r="P178">
            <v>800.00000000000011</v>
          </cell>
          <cell r="Q178">
            <v>699.99999999999989</v>
          </cell>
          <cell r="R178">
            <v>600.00000000000023</v>
          </cell>
          <cell r="S178">
            <v>550.00000000000011</v>
          </cell>
          <cell r="T178">
            <v>499.99999999999994</v>
          </cell>
          <cell r="U178">
            <v>550.00000000000011</v>
          </cell>
          <cell r="V178">
            <v>600.00000000000023</v>
          </cell>
          <cell r="W178">
            <v>699.99999999999989</v>
          </cell>
          <cell r="X178">
            <v>800.00000000000011</v>
          </cell>
          <cell r="Y178">
            <v>900</v>
          </cell>
          <cell r="Z178">
            <v>999.99999999999989</v>
          </cell>
          <cell r="AA178">
            <v>1500.0000000000005</v>
          </cell>
          <cell r="AB178">
            <v>1249.9999999999998</v>
          </cell>
          <cell r="AC178">
            <v>1999.9999999999998</v>
          </cell>
          <cell r="AD178">
            <v>1999.9999999999998</v>
          </cell>
          <cell r="AE178">
            <v>2499.9999999999995</v>
          </cell>
          <cell r="AF178">
            <v>2991.1447547899652</v>
          </cell>
          <cell r="AG178">
            <v>3204.7979515606762</v>
          </cell>
          <cell r="AH178">
            <v>3433.7120909578684</v>
          </cell>
          <cell r="AI178">
            <v>3678.9772403120019</v>
          </cell>
          <cell r="AJ178">
            <v>3941.7613289057167</v>
          </cell>
          <cell r="AK178">
            <v>4223.3157095418383</v>
          </cell>
          <cell r="AL178">
            <v>4524.9811173662556</v>
          </cell>
          <cell r="AM178">
            <v>4848.1940543209885</v>
          </cell>
          <cell r="AN178">
            <v>5194.49362962963</v>
          </cell>
          <cell r="AO178">
            <v>5565.5288888888881</v>
          </cell>
          <cell r="AP178">
            <v>5963.0666666666684</v>
          </cell>
          <cell r="AQ178">
            <v>6388.9999999999982</v>
          </cell>
          <cell r="AR178">
            <v>7086.5051903114172</v>
          </cell>
          <cell r="AS178">
            <v>7529.4117647058811</v>
          </cell>
          <cell r="AT178">
            <v>7999.9999999999991</v>
          </cell>
          <cell r="AU178">
            <v>8589.4999999999982</v>
          </cell>
          <cell r="AV178">
            <v>9179.0000000000018</v>
          </cell>
          <cell r="AW178">
            <v>9776.0000000000018</v>
          </cell>
          <cell r="AX178">
            <v>10373.000000000002</v>
          </cell>
          <cell r="AY178">
            <v>11000.000000000004</v>
          </cell>
          <cell r="AZ178">
            <v>11866.000000000004</v>
          </cell>
          <cell r="BA178">
            <v>12340.000000000002</v>
          </cell>
          <cell r="BB178">
            <v>14280.728999999999</v>
          </cell>
          <cell r="BC178">
            <v>15165.12011111111</v>
          </cell>
          <cell r="BD178">
            <v>16310.998</v>
          </cell>
          <cell r="BN178">
            <v>18407</v>
          </cell>
          <cell r="BX178">
            <v>20252.541000000001</v>
          </cell>
          <cell r="CH178">
            <v>22201.388999999999</v>
          </cell>
          <cell r="CR178">
            <v>23206.717000000001</v>
          </cell>
          <cell r="DB178">
            <v>22137.868999999999</v>
          </cell>
          <cell r="DC178">
            <v>22032.892</v>
          </cell>
          <cell r="DD178">
            <v>21929.914000000001</v>
          </cell>
          <cell r="DE178">
            <v>21829.14</v>
          </cell>
          <cell r="DF178">
            <v>21730.698</v>
          </cell>
          <cell r="DG178">
            <v>21634.673999999999</v>
          </cell>
          <cell r="DH178">
            <v>21541.118999999999</v>
          </cell>
          <cell r="DI178">
            <v>21450.023000000001</v>
          </cell>
          <cell r="DJ178">
            <v>21361.288</v>
          </cell>
          <cell r="DK178">
            <v>21274.732</v>
          </cell>
          <cell r="DL178">
            <v>21190.153999999999</v>
          </cell>
          <cell r="DM178">
            <v>21107.516</v>
          </cell>
          <cell r="DN178">
            <v>21026.598999999998</v>
          </cell>
        </row>
        <row r="179">
          <cell r="I179">
            <v>559.64169044280482</v>
          </cell>
          <cell r="J179">
            <v>652.92428072308644</v>
          </cell>
          <cell r="K179">
            <v>761.76294458989639</v>
          </cell>
          <cell r="L179">
            <v>888.75933618080285</v>
          </cell>
          <cell r="M179">
            <v>1036.9576938627852</v>
          </cell>
          <cell r="N179">
            <v>1209.9275794769449</v>
          </cell>
          <cell r="O179">
            <v>1361.4700938493256</v>
          </cell>
          <cell r="P179">
            <v>1513.3572561505755</v>
          </cell>
          <cell r="Q179">
            <v>1665.9337143095668</v>
          </cell>
          <cell r="R179">
            <v>1819.8887641840411</v>
          </cell>
          <cell r="S179">
            <v>1825.40313104597</v>
          </cell>
          <cell r="T179">
            <v>1836.4318647698294</v>
          </cell>
          <cell r="U179">
            <v>2009.6871986610568</v>
          </cell>
          <cell r="V179">
            <v>2205</v>
          </cell>
          <cell r="W179">
            <v>2362.4999999999995</v>
          </cell>
          <cell r="X179">
            <v>2520</v>
          </cell>
          <cell r="Y179">
            <v>3780.0000000000014</v>
          </cell>
          <cell r="Z179">
            <v>5670</v>
          </cell>
          <cell r="AA179">
            <v>5868.0000000000036</v>
          </cell>
          <cell r="AB179">
            <v>5868.0000000000036</v>
          </cell>
          <cell r="AC179">
            <v>7560.0000000000027</v>
          </cell>
          <cell r="AD179">
            <v>9449.9999999999982</v>
          </cell>
          <cell r="AE179">
            <v>10710.000000000007</v>
          </cell>
          <cell r="AF179">
            <v>12132.114032740543</v>
          </cell>
          <cell r="AG179">
            <v>13554.228065481086</v>
          </cell>
          <cell r="AH179">
            <v>14976.342098221621</v>
          </cell>
          <cell r="AI179">
            <v>16398.45613096216</v>
          </cell>
          <cell r="AJ179">
            <v>17820.570163702705</v>
          </cell>
          <cell r="AK179">
            <v>19242.684196443239</v>
          </cell>
          <cell r="AL179">
            <v>20664.798229183787</v>
          </cell>
          <cell r="AM179">
            <v>22086.912261924324</v>
          </cell>
          <cell r="AN179">
            <v>23509.026294664862</v>
          </cell>
          <cell r="AO179">
            <v>24931.140327405392</v>
          </cell>
          <cell r="AP179">
            <v>26353.254360145933</v>
          </cell>
          <cell r="AQ179">
            <v>28122.706661337532</v>
          </cell>
          <cell r="AR179">
            <v>30071.202269401223</v>
          </cell>
          <cell r="AS179">
            <v>35621.358680384481</v>
          </cell>
          <cell r="AT179">
            <v>38615.467200581144</v>
          </cell>
          <cell r="AU179">
            <v>44360.517649385343</v>
          </cell>
          <cell r="AV179">
            <v>48112.925745482164</v>
          </cell>
          <cell r="AW179">
            <v>55393.042561039561</v>
          </cell>
          <cell r="AX179">
            <v>63673.005468054624</v>
          </cell>
          <cell r="AY179">
            <v>71523.379152253183</v>
          </cell>
          <cell r="AZ179">
            <v>89006.563907141943</v>
          </cell>
          <cell r="BA179">
            <v>81797.477965569909</v>
          </cell>
          <cell r="BB179">
            <v>91131.259100009309</v>
          </cell>
          <cell r="BC179">
            <v>112848.7400251372</v>
          </cell>
          <cell r="BD179">
            <v>102702.461</v>
          </cell>
          <cell r="BN179">
            <v>119905.701</v>
          </cell>
          <cell r="BX179">
            <v>130391.798</v>
          </cell>
          <cell r="CH179">
            <v>138655.36300000001</v>
          </cell>
          <cell r="CR179">
            <v>148065.21</v>
          </cell>
          <cell r="DB179">
            <v>146669.82800000001</v>
          </cell>
          <cell r="DC179">
            <v>146041.54199999999</v>
          </cell>
          <cell r="DD179">
            <v>145339.266</v>
          </cell>
          <cell r="DE179">
            <v>144598.163</v>
          </cell>
          <cell r="DF179">
            <v>143863.75399999999</v>
          </cell>
          <cell r="DG179">
            <v>143169.81599999999</v>
          </cell>
          <cell r="DH179">
            <v>142530.402</v>
          </cell>
          <cell r="DI179">
            <v>141941.19899999999</v>
          </cell>
          <cell r="DJ179">
            <v>141394.29999999999</v>
          </cell>
          <cell r="DK179">
            <v>140873.64499999999</v>
          </cell>
          <cell r="DL179">
            <v>140366.56099999999</v>
          </cell>
          <cell r="DM179">
            <v>139872.92800000001</v>
          </cell>
          <cell r="DN179">
            <v>139395.54300000001</v>
          </cell>
        </row>
        <row r="180">
          <cell r="I180">
            <v>2.2739932210097327</v>
          </cell>
          <cell r="J180">
            <v>3.031990961346311</v>
          </cell>
          <cell r="K180">
            <v>4.0426546151284137</v>
          </cell>
          <cell r="L180">
            <v>5.3902061535045522</v>
          </cell>
          <cell r="M180">
            <v>7.1869415380060664</v>
          </cell>
          <cell r="N180">
            <v>9.5825887173414248</v>
          </cell>
          <cell r="O180">
            <v>13.938310861587524</v>
          </cell>
          <cell r="P180">
            <v>20.273906707763675</v>
          </cell>
          <cell r="Q180">
            <v>29.489318847656257</v>
          </cell>
          <cell r="R180">
            <v>42.8935546875</v>
          </cell>
          <cell r="S180">
            <v>62.390625</v>
          </cell>
          <cell r="T180">
            <v>90.750000000000014</v>
          </cell>
          <cell r="U180">
            <v>132</v>
          </cell>
          <cell r="V180">
            <v>191.99999999999997</v>
          </cell>
          <cell r="W180">
            <v>239.99999999999997</v>
          </cell>
          <cell r="X180">
            <v>288</v>
          </cell>
          <cell r="Y180">
            <v>350.4</v>
          </cell>
          <cell r="Z180">
            <v>412.79999999999995</v>
          </cell>
          <cell r="AA180">
            <v>475.20000000000005</v>
          </cell>
          <cell r="AB180">
            <v>537.5999999999998</v>
          </cell>
          <cell r="AC180">
            <v>600</v>
          </cell>
          <cell r="AD180">
            <v>660</v>
          </cell>
          <cell r="AE180">
            <v>719.99999999999989</v>
          </cell>
          <cell r="AF180">
            <v>728.69405205139844</v>
          </cell>
          <cell r="AG180">
            <v>736.9851348181021</v>
          </cell>
          <cell r="AH180">
            <v>745.73946769979534</v>
          </cell>
          <cell r="AI180">
            <v>755.00544359850426</v>
          </cell>
          <cell r="AJ180">
            <v>764.83908902887538</v>
          </cell>
          <cell r="AK180">
            <v>775.30571619754244</v>
          </cell>
          <cell r="AL180">
            <v>786.48203992276046</v>
          </cell>
          <cell r="AM180">
            <v>798.45892377945222</v>
          </cell>
          <cell r="AN180">
            <v>811.34499128814639</v>
          </cell>
          <cell r="AO180">
            <v>825.27144695552079</v>
          </cell>
          <cell r="AP180">
            <v>840.3986221542981</v>
          </cell>
          <cell r="AQ180">
            <v>856.92503351494338</v>
          </cell>
          <cell r="AR180">
            <v>875.10019133497747</v>
          </cell>
          <cell r="AS180">
            <v>895.24316249102549</v>
          </cell>
          <cell r="AT180">
            <v>917.77025045678306</v>
          </cell>
          <cell r="AU180">
            <v>943.23766747870832</v>
          </cell>
          <cell r="AV180">
            <v>972.40996647289501</v>
          </cell>
          <cell r="AW180">
            <v>1006.3751270094644</v>
          </cell>
          <cell r="AX180">
            <v>1046.7497606339155</v>
          </cell>
          <cell r="AY180">
            <v>1096.0730477842046</v>
          </cell>
          <cell r="AZ180">
            <v>1158.6395853955648</v>
          </cell>
          <cell r="BA180">
            <v>1242.5089387620001</v>
          </cell>
          <cell r="BB180">
            <v>1365.3944382</v>
          </cell>
          <cell r="BC180">
            <v>1578.4906800000001</v>
          </cell>
          <cell r="BD180">
            <v>2162.3159999999998</v>
          </cell>
          <cell r="BN180">
            <v>2887.402</v>
          </cell>
          <cell r="BX180">
            <v>3775.8330000000001</v>
          </cell>
          <cell r="CH180">
            <v>5196.9889999999996</v>
          </cell>
          <cell r="CR180">
            <v>7150.2969999999996</v>
          </cell>
          <cell r="DB180">
            <v>7957.7969999999996</v>
          </cell>
          <cell r="DC180">
            <v>8310.0519999999997</v>
          </cell>
          <cell r="DD180">
            <v>8538.6980000000003</v>
          </cell>
          <cell r="DE180">
            <v>8685.4529999999995</v>
          </cell>
          <cell r="DF180">
            <v>8819.6880000000001</v>
          </cell>
          <cell r="DG180">
            <v>8992.14</v>
          </cell>
          <cell r="DH180">
            <v>9209.9959999999992</v>
          </cell>
          <cell r="DI180">
            <v>9454.5329999999994</v>
          </cell>
          <cell r="DJ180">
            <v>9720.6910000000007</v>
          </cell>
          <cell r="DK180">
            <v>9997.6139999999996</v>
          </cell>
          <cell r="DL180">
            <v>10277.212</v>
          </cell>
          <cell r="DM180">
            <v>10560.142</v>
          </cell>
          <cell r="DN180">
            <v>10850.17</v>
          </cell>
        </row>
        <row r="181">
          <cell r="I181">
            <v>3.5419847971177059E-4</v>
          </cell>
          <cell r="J181">
            <v>5.3129771956765581E-4</v>
          </cell>
          <cell r="K181">
            <v>7.9694657935148365E-4</v>
          </cell>
          <cell r="L181">
            <v>1.1954198690272253E-3</v>
          </cell>
          <cell r="M181">
            <v>1.7931298035408379E-3</v>
          </cell>
          <cell r="N181">
            <v>2.6896947053112567E-3</v>
          </cell>
          <cell r="O181">
            <v>3.3621183816390714E-3</v>
          </cell>
          <cell r="P181">
            <v>4.2026479770488389E-3</v>
          </cell>
          <cell r="Q181">
            <v>5.2533099713110484E-3</v>
          </cell>
          <cell r="R181">
            <v>6.5666374641388109E-3</v>
          </cell>
          <cell r="S181">
            <v>8.2082968301735119E-3</v>
          </cell>
          <cell r="T181">
            <v>1.0260371037716889E-2</v>
          </cell>
          <cell r="U181">
            <v>1.2825463797146112E-2</v>
          </cell>
          <cell r="V181">
            <v>1.6031829746432642E-2</v>
          </cell>
          <cell r="W181">
            <v>2.0039787183040801E-2</v>
          </cell>
          <cell r="X181">
            <v>2.5049733978801E-2</v>
          </cell>
          <cell r="Y181">
            <v>3.1312167473501254E-2</v>
          </cell>
          <cell r="Z181">
            <v>3.9140209341876557E-2</v>
          </cell>
          <cell r="AA181">
            <v>4.8925261677345705E-2</v>
          </cell>
          <cell r="AB181">
            <v>6.1156577096682131E-2</v>
          </cell>
          <cell r="AC181">
            <v>7.6445721370852662E-2</v>
          </cell>
          <cell r="AD181">
            <v>9.5557151713565838E-2</v>
          </cell>
          <cell r="AE181">
            <v>0.11944643964195729</v>
          </cell>
          <cell r="AF181">
            <v>0.14930804955244659</v>
          </cell>
          <cell r="AG181">
            <v>0.18663506194055823</v>
          </cell>
          <cell r="AH181">
            <v>0.23329382742569782</v>
          </cell>
          <cell r="AI181">
            <v>0.29161728428212225</v>
          </cell>
          <cell r="AJ181">
            <v>0.36452160535265282</v>
          </cell>
          <cell r="AK181">
            <v>0.45565200669081607</v>
          </cell>
          <cell r="AL181">
            <v>0.56956500836352009</v>
          </cell>
          <cell r="AM181">
            <v>0.71195626045440008</v>
          </cell>
          <cell r="AN181">
            <v>0.88994532556799999</v>
          </cell>
          <cell r="AO181">
            <v>1.1124316569599999</v>
          </cell>
          <cell r="AP181">
            <v>1.3905395711999999</v>
          </cell>
          <cell r="AQ181">
            <v>1.7381744640000001</v>
          </cell>
          <cell r="AR181">
            <v>2.1727180800000001</v>
          </cell>
          <cell r="AS181">
            <v>2.7158975999999999</v>
          </cell>
          <cell r="AT181">
            <v>3.3948719999999999</v>
          </cell>
          <cell r="AU181">
            <v>4.2435900000000002</v>
          </cell>
          <cell r="AV181">
            <v>4.7150999999999996</v>
          </cell>
          <cell r="AW181">
            <v>5.2389999999999999</v>
          </cell>
          <cell r="AX181">
            <v>5.6540000000000008</v>
          </cell>
          <cell r="AY181">
            <v>6.069</v>
          </cell>
          <cell r="AZ181">
            <v>5.0931999999999995</v>
          </cell>
          <cell r="BA181">
            <v>4.3369411764705887</v>
          </cell>
          <cell r="BB181">
            <v>4.3451764705882354</v>
          </cell>
          <cell r="BC181">
            <v>5.0789999999999997</v>
          </cell>
          <cell r="BD181">
            <v>4.9720000000000004</v>
          </cell>
          <cell r="BN181">
            <v>4.7370000000000001</v>
          </cell>
          <cell r="BX181">
            <v>4.9359999999999999</v>
          </cell>
          <cell r="CH181">
            <v>5.4009999999999998</v>
          </cell>
          <cell r="CR181">
            <v>5.5439999999999996</v>
          </cell>
          <cell r="DB181">
            <v>5.0659999999999998</v>
          </cell>
          <cell r="DC181">
            <v>5.0069999999999997</v>
          </cell>
          <cell r="DD181">
            <v>4.9379999999999997</v>
          </cell>
          <cell r="DE181">
            <v>4.8630000000000004</v>
          </cell>
          <cell r="DF181">
            <v>4.7869999999999999</v>
          </cell>
          <cell r="DG181">
            <v>4.7140000000000004</v>
          </cell>
          <cell r="DH181">
            <v>4.6440000000000001</v>
          </cell>
          <cell r="DI181">
            <v>4.5780000000000003</v>
          </cell>
          <cell r="DJ181">
            <v>4.516</v>
          </cell>
          <cell r="DK181">
            <v>4.4580000000000002</v>
          </cell>
          <cell r="DL181">
            <v>4.4059999999999997</v>
          </cell>
          <cell r="DM181">
            <v>4.4552001175433436</v>
          </cell>
          <cell r="DN181">
            <v>4.5037528651190124</v>
          </cell>
        </row>
        <row r="182">
          <cell r="I182">
            <v>2.8159527675762946E-6</v>
          </cell>
          <cell r="J182">
            <v>5.6319055351525893E-6</v>
          </cell>
          <cell r="K182">
            <v>1.1263811070305179E-5</v>
          </cell>
          <cell r="L182">
            <v>2.2527622140610357E-5</v>
          </cell>
          <cell r="M182">
            <v>4.5055244281220714E-5</v>
          </cell>
          <cell r="N182">
            <v>9.0110488562441428E-5</v>
          </cell>
          <cell r="O182">
            <v>1.8022097712488286E-4</v>
          </cell>
          <cell r="P182">
            <v>3.6044195424976571E-4</v>
          </cell>
          <cell r="Q182">
            <v>7.2088390849953143E-4</v>
          </cell>
          <cell r="R182">
            <v>1.4417678169990629E-3</v>
          </cell>
          <cell r="S182">
            <v>2.8835356339981257E-3</v>
          </cell>
          <cell r="T182">
            <v>5.7670712679962514E-3</v>
          </cell>
          <cell r="U182">
            <v>1.1534142535992503E-2</v>
          </cell>
          <cell r="V182">
            <v>2.3068285071985006E-2</v>
          </cell>
          <cell r="W182">
            <v>4.6136570143970011E-2</v>
          </cell>
          <cell r="X182">
            <v>9.2273140287940023E-2</v>
          </cell>
          <cell r="Y182">
            <v>0.18454628057588005</v>
          </cell>
          <cell r="Z182">
            <v>0.36909256115176009</v>
          </cell>
          <cell r="AA182">
            <v>0.73818512230352018</v>
          </cell>
          <cell r="AB182">
            <v>1.4763702446070404</v>
          </cell>
          <cell r="AC182">
            <v>2.9527404892140807</v>
          </cell>
          <cell r="AD182">
            <v>5.9054809784281614</v>
          </cell>
          <cell r="AE182">
            <v>11.810961956856323</v>
          </cell>
          <cell r="AF182">
            <v>12.779073592664218</v>
          </cell>
          <cell r="AG182">
            <v>13.826538641243253</v>
          </cell>
          <cell r="AH182">
            <v>14.959861480689421</v>
          </cell>
          <cell r="AI182">
            <v>16.18607963484429</v>
          </cell>
          <cell r="AJ182">
            <v>17.512807473765957</v>
          </cell>
          <cell r="AK182">
            <v>18.948283496205789</v>
          </cell>
          <cell r="AL182">
            <v>20.501421487698067</v>
          </cell>
          <cell r="AM182">
            <v>22.181865871935614</v>
          </cell>
          <cell r="AN182">
            <v>24.000051599143447</v>
          </cell>
          <cell r="AO182">
            <v>25.967268943335533</v>
          </cell>
          <cell r="AP182">
            <v>28.095733610822055</v>
          </cell>
          <cell r="AQ182">
            <v>29.032258064516125</v>
          </cell>
          <cell r="AR182">
            <v>30</v>
          </cell>
          <cell r="AS182">
            <v>30.999999999999993</v>
          </cell>
          <cell r="AT182">
            <v>33.399999999999991</v>
          </cell>
          <cell r="AU182">
            <v>33.299999999999997</v>
          </cell>
          <cell r="AV182">
            <v>39.299999999999997</v>
          </cell>
          <cell r="AW182">
            <v>40.889999999999993</v>
          </cell>
          <cell r="AX182">
            <v>43.699999999999989</v>
          </cell>
          <cell r="AY182">
            <v>43.699999999999996</v>
          </cell>
          <cell r="AZ182">
            <v>44.669999999999987</v>
          </cell>
          <cell r="BA182">
            <v>39.769999999999996</v>
          </cell>
          <cell r="BB182">
            <v>36.599999999999994</v>
          </cell>
          <cell r="BC182">
            <v>33.699999999999996</v>
          </cell>
          <cell r="BD182">
            <v>46.054000000000002</v>
          </cell>
          <cell r="BN182">
            <v>51.198999999999998</v>
          </cell>
          <cell r="BX182">
            <v>44.877000000000002</v>
          </cell>
          <cell r="CH182">
            <v>43.161000000000001</v>
          </cell>
          <cell r="CR182">
            <v>40.712000000000003</v>
          </cell>
          <cell r="DB182">
            <v>46.052999999999997</v>
          </cell>
          <cell r="DC182">
            <v>46.664000000000001</v>
          </cell>
          <cell r="DD182">
            <v>47.276000000000003</v>
          </cell>
          <cell r="DE182">
            <v>47.889000000000003</v>
          </cell>
          <cell r="DF182">
            <v>48.509</v>
          </cell>
          <cell r="DG182">
            <v>49.137999999999998</v>
          </cell>
          <cell r="DH182">
            <v>49.774000000000001</v>
          </cell>
          <cell r="DI182">
            <v>50.417000000000002</v>
          </cell>
          <cell r="DJ182">
            <v>51.064999999999998</v>
          </cell>
          <cell r="DK182">
            <v>51.715000000000003</v>
          </cell>
          <cell r="DL182">
            <v>52.368000000000002</v>
          </cell>
          <cell r="DM182">
            <v>53.021999999999998</v>
          </cell>
          <cell r="DN182">
            <v>53.676000000000002</v>
          </cell>
        </row>
        <row r="183">
          <cell r="I183">
            <v>7.3020485979916495E-3</v>
          </cell>
          <cell r="J183">
            <v>1.4604097195983299E-2</v>
          </cell>
          <cell r="K183">
            <v>2.9208194391966598E-2</v>
          </cell>
          <cell r="L183">
            <v>5.8416388783933196E-2</v>
          </cell>
          <cell r="M183">
            <v>0.11683277756786639</v>
          </cell>
          <cell r="N183">
            <v>0.23366555513573278</v>
          </cell>
          <cell r="O183">
            <v>0.25490787832989031</v>
          </cell>
          <cell r="P183">
            <v>0.2780813218144258</v>
          </cell>
          <cell r="Q183">
            <v>0.30336144197937359</v>
          </cell>
          <cell r="R183">
            <v>0.33093975488658939</v>
          </cell>
          <cell r="S183">
            <v>0.36102518714900661</v>
          </cell>
          <cell r="T183">
            <v>0.3938456587080072</v>
          </cell>
          <cell r="U183">
            <v>0.42964980949964421</v>
          </cell>
          <cell r="V183">
            <v>0.46870888309052094</v>
          </cell>
          <cell r="W183">
            <v>0.51131878155329558</v>
          </cell>
          <cell r="X183">
            <v>0.55780230714904977</v>
          </cell>
          <cell r="Y183">
            <v>0.60851160779896341</v>
          </cell>
          <cell r="Z183">
            <v>0.66383084487159649</v>
          </cell>
          <cell r="AA183">
            <v>0.72417910349628711</v>
          </cell>
          <cell r="AB183">
            <v>0.790013567450495</v>
          </cell>
          <cell r="AC183">
            <v>0.86183298267326724</v>
          </cell>
          <cell r="AD183">
            <v>0.94018143564356427</v>
          </cell>
          <cell r="AE183">
            <v>1.0256524752475247</v>
          </cell>
          <cell r="AF183">
            <v>1.1396138613861386</v>
          </cell>
          <cell r="AG183">
            <v>1.2662376237623763</v>
          </cell>
          <cell r="AH183">
            <v>1.4069306930693071</v>
          </cell>
          <cell r="AI183">
            <v>1.5851485148514852</v>
          </cell>
          <cell r="AJ183">
            <v>1.7633663366336634</v>
          </cell>
          <cell r="AK183">
            <v>1.9415841584158415</v>
          </cell>
          <cell r="AL183">
            <v>2.1198019801980199</v>
          </cell>
          <cell r="AM183">
            <v>2.2980198019801978</v>
          </cell>
          <cell r="AN183">
            <v>2.4762376237623762</v>
          </cell>
          <cell r="AO183">
            <v>2.6544554455445546</v>
          </cell>
          <cell r="AP183">
            <v>2.832673267326733</v>
          </cell>
          <cell r="AQ183">
            <v>3.0108910891089113</v>
          </cell>
          <cell r="AR183">
            <v>3.1</v>
          </cell>
          <cell r="AS183">
            <v>2.95</v>
          </cell>
          <cell r="AT183">
            <v>3.0714285714285716</v>
          </cell>
          <cell r="AU183">
            <v>2.9649999999999999</v>
          </cell>
          <cell r="AV183">
            <v>2.8149999999999999</v>
          </cell>
          <cell r="AW183">
            <v>3.16</v>
          </cell>
          <cell r="AX183">
            <v>3.6500000000000004</v>
          </cell>
          <cell r="AY183">
            <v>3.98</v>
          </cell>
          <cell r="AZ183">
            <v>4.16</v>
          </cell>
          <cell r="BA183">
            <v>4.1875</v>
          </cell>
          <cell r="BB183">
            <v>4.9941176470588236</v>
          </cell>
          <cell r="BC183">
            <v>5.5333333333333332</v>
          </cell>
          <cell r="BD183">
            <v>5.1210000000000004</v>
          </cell>
          <cell r="BN183">
            <v>5.8879999999999999</v>
          </cell>
          <cell r="BX183">
            <v>6.4660000000000002</v>
          </cell>
          <cell r="CH183">
            <v>6.7480000000000002</v>
          </cell>
          <cell r="CR183">
            <v>8.4019999999999992</v>
          </cell>
          <cell r="DB183">
            <v>11.157999999999999</v>
          </cell>
          <cell r="DC183">
            <v>11.59</v>
          </cell>
          <cell r="DD183">
            <v>12.095000000000001</v>
          </cell>
          <cell r="DE183">
            <v>12.641</v>
          </cell>
          <cell r="DF183">
            <v>13.177</v>
          </cell>
          <cell r="DG183">
            <v>13.667999999999999</v>
          </cell>
          <cell r="DH183">
            <v>14.101000000000001</v>
          </cell>
          <cell r="DI183">
            <v>14.486000000000001</v>
          </cell>
          <cell r="DJ183">
            <v>14.832000000000001</v>
          </cell>
          <cell r="DK183">
            <v>15.154999999999999</v>
          </cell>
          <cell r="DL183">
            <v>15.465</v>
          </cell>
          <cell r="DM183">
            <v>15.675528177047685</v>
          </cell>
          <cell r="DN183">
            <v>15.889584759297287</v>
          </cell>
        </row>
        <row r="184">
          <cell r="I184">
            <v>1.0893008487594696E-2</v>
          </cell>
          <cell r="J184">
            <v>2.1786016975189393E-2</v>
          </cell>
          <cell r="K184">
            <v>4.3572033950378786E-2</v>
          </cell>
          <cell r="L184">
            <v>8.7144067900757571E-2</v>
          </cell>
          <cell r="M184">
            <v>0.17428813580151514</v>
          </cell>
          <cell r="N184">
            <v>0.34857627160303029</v>
          </cell>
          <cell r="O184">
            <v>0.38026502356694214</v>
          </cell>
          <cell r="P184">
            <v>0.41483457116393685</v>
          </cell>
          <cell r="Q184">
            <v>0.45254680490611293</v>
          </cell>
          <cell r="R184">
            <v>0.49368742353394141</v>
          </cell>
          <cell r="S184">
            <v>0.53856809840066333</v>
          </cell>
          <cell r="T184">
            <v>0.58752883461890548</v>
          </cell>
          <cell r="U184">
            <v>0.64094054685698776</v>
          </cell>
          <cell r="V184">
            <v>0.69920786929853207</v>
          </cell>
          <cell r="W184">
            <v>0.76277222105294407</v>
          </cell>
          <cell r="X184">
            <v>0.83211515023957539</v>
          </cell>
          <cell r="Y184">
            <v>0.90776198207953673</v>
          </cell>
          <cell r="Z184">
            <v>0.99028579863222188</v>
          </cell>
          <cell r="AA184">
            <v>1.0803117803260602</v>
          </cell>
          <cell r="AB184">
            <v>1.178521942173884</v>
          </cell>
          <cell r="AC184">
            <v>1.285660300553328</v>
          </cell>
          <cell r="AD184">
            <v>1.4025385096945397</v>
          </cell>
          <cell r="AE184">
            <v>1.5300420105758614</v>
          </cell>
          <cell r="AF184">
            <v>1.65545529013126</v>
          </cell>
          <cell r="AG184">
            <v>1.791148346699396</v>
          </cell>
          <cell r="AH184">
            <v>1.9379637849534448</v>
          </cell>
          <cell r="AI184">
            <v>2.0968132755233992</v>
          </cell>
          <cell r="AJ184">
            <v>2.2686832161400714</v>
          </cell>
          <cell r="AK184">
            <v>2.4546408568072904</v>
          </cell>
          <cell r="AL184">
            <v>2.6558409270373962</v>
          </cell>
          <cell r="AM184">
            <v>2.8735328063027565</v>
          </cell>
          <cell r="AN184">
            <v>3.1090682822292122</v>
          </cell>
          <cell r="AO184">
            <v>3.3639099447070167</v>
          </cell>
          <cell r="AP184">
            <v>3.6396402680436575</v>
          </cell>
          <cell r="AQ184">
            <v>3.7609616103117793</v>
          </cell>
          <cell r="AR184">
            <v>3.8863269973221719</v>
          </cell>
          <cell r="AS184">
            <v>4.0158712305662441</v>
          </cell>
          <cell r="AT184">
            <v>4.1497336049184526</v>
          </cell>
          <cell r="AU184">
            <v>4.288058058415734</v>
          </cell>
          <cell r="AV184">
            <v>4.4359221293955873</v>
          </cell>
          <cell r="AW184">
            <v>4.5888849614437106</v>
          </cell>
          <cell r="AX184">
            <v>4.7471223739072865</v>
          </cell>
          <cell r="AY184">
            <v>4.9108162488696063</v>
          </cell>
          <cell r="AZ184">
            <v>5.0801547402099372</v>
          </cell>
          <cell r="BA184">
            <v>5.0903354110320009</v>
          </cell>
          <cell r="BB184">
            <v>5.1005364840000009</v>
          </cell>
          <cell r="BC184">
            <v>5.1107580000000006</v>
          </cell>
          <cell r="BD184">
            <v>82.783000000000001</v>
          </cell>
          <cell r="BN184">
            <v>89.995000000000005</v>
          </cell>
          <cell r="BX184">
            <v>104.249</v>
          </cell>
          <cell r="CH184">
            <v>118.111</v>
          </cell>
          <cell r="CR184">
            <v>138.39400000000001</v>
          </cell>
          <cell r="DB184">
            <v>157.15600000000001</v>
          </cell>
          <cell r="DC184">
            <v>158.88900000000001</v>
          </cell>
          <cell r="DD184">
            <v>160.499</v>
          </cell>
          <cell r="DE184">
            <v>162.04</v>
          </cell>
          <cell r="DF184">
            <v>163.58799999999999</v>
          </cell>
          <cell r="DG184">
            <v>165.197</v>
          </cell>
          <cell r="DH184">
            <v>166.88399999999999</v>
          </cell>
          <cell r="DI184">
            <v>168.624</v>
          </cell>
          <cell r="DJ184">
            <v>170.40899999999999</v>
          </cell>
          <cell r="DK184">
            <v>172.18899999999999</v>
          </cell>
          <cell r="DL184">
            <v>173.94200000000001</v>
          </cell>
          <cell r="DM184">
            <v>175.66300000000001</v>
          </cell>
          <cell r="DN184">
            <v>177.35900000000001</v>
          </cell>
        </row>
        <row r="185">
          <cell r="I185">
            <v>4.2589115254688148E-7</v>
          </cell>
          <cell r="J185">
            <v>8.5178230509376297E-7</v>
          </cell>
          <cell r="K185">
            <v>1.7035646101875259E-6</v>
          </cell>
          <cell r="L185">
            <v>3.4071292203750519E-6</v>
          </cell>
          <cell r="M185">
            <v>6.8142584407501037E-6</v>
          </cell>
          <cell r="N185">
            <v>1.3628516881500207E-5</v>
          </cell>
          <cell r="O185">
            <v>2.7257033763000415E-5</v>
          </cell>
          <cell r="P185">
            <v>5.451406752600083E-5</v>
          </cell>
          <cell r="Q185">
            <v>1.0902813505200166E-4</v>
          </cell>
          <cell r="R185">
            <v>2.1805627010400332E-4</v>
          </cell>
          <cell r="S185">
            <v>4.3611254020800664E-4</v>
          </cell>
          <cell r="T185">
            <v>8.7222508041601328E-4</v>
          </cell>
          <cell r="U185">
            <v>1.7444501608320266E-3</v>
          </cell>
          <cell r="V185">
            <v>3.4889003216640531E-3</v>
          </cell>
          <cell r="W185">
            <v>6.9778006433281062E-3</v>
          </cell>
          <cell r="X185">
            <v>1.3955601286656212E-2</v>
          </cell>
          <cell r="Y185">
            <v>2.7911202573312425E-2</v>
          </cell>
          <cell r="Z185">
            <v>5.582240514662485E-2</v>
          </cell>
          <cell r="AA185">
            <v>0.1116448102932497</v>
          </cell>
          <cell r="AB185">
            <v>0.2232896205864994</v>
          </cell>
          <cell r="AC185">
            <v>0.4465792411729988</v>
          </cell>
          <cell r="AD185">
            <v>0.8931584823459976</v>
          </cell>
          <cell r="AE185">
            <v>1.7863169646919952</v>
          </cell>
          <cell r="AF185">
            <v>1.9327363880274047</v>
          </cell>
          <cell r="AG185">
            <v>2.0911574034394871</v>
          </cell>
          <cell r="AH185">
            <v>2.2625637479837075</v>
          </cell>
          <cell r="AI185">
            <v>2.4480197929004048</v>
          </cell>
          <cell r="AJ185">
            <v>2.6486771529742086</v>
          </cell>
          <cell r="AK185">
            <v>2.8657818376442257</v>
          </cell>
          <cell r="AL185">
            <v>3.1006819882708014</v>
          </cell>
          <cell r="AM185">
            <v>3.3548362496044741</v>
          </cell>
          <cell r="AN185">
            <v>3.6298228274409063</v>
          </cell>
          <cell r="AO185">
            <v>3.9273492887065542</v>
          </cell>
          <cell r="AP185">
            <v>4.2492631648300421</v>
          </cell>
          <cell r="AQ185">
            <v>4.3909052703243772</v>
          </cell>
          <cell r="AR185">
            <v>4.5372687793351894</v>
          </cell>
          <cell r="AS185">
            <v>4.6885110719796952</v>
          </cell>
          <cell r="AT185">
            <v>4.844794774379019</v>
          </cell>
          <cell r="AU185">
            <v>5.0062879335249857</v>
          </cell>
          <cell r="AV185">
            <v>5.1789185519223988</v>
          </cell>
          <cell r="AW185">
            <v>5.3575019502645507</v>
          </cell>
          <cell r="AX185">
            <v>5.5422433968253975</v>
          </cell>
          <cell r="AY185">
            <v>5.7333552380952391</v>
          </cell>
          <cell r="AZ185">
            <v>5.931057142857143</v>
          </cell>
          <cell r="BA185">
            <v>5.4633428571428579</v>
          </cell>
          <cell r="BB185">
            <v>4.995628571428572</v>
          </cell>
          <cell r="BC185">
            <v>4.5545555555555559</v>
          </cell>
          <cell r="BD185">
            <v>4.5730000000000004</v>
          </cell>
          <cell r="BN185">
            <v>4.9180000000000001</v>
          </cell>
          <cell r="BX185">
            <v>5.4560000000000004</v>
          </cell>
          <cell r="CH185">
            <v>6.0010000000000003</v>
          </cell>
          <cell r="CR185">
            <v>6.2830000000000004</v>
          </cell>
          <cell r="DB185">
            <v>6.2789999999999999</v>
          </cell>
          <cell r="DC185">
            <v>6.2590000000000003</v>
          </cell>
          <cell r="DD185">
            <v>6.2329999999999997</v>
          </cell>
          <cell r="DE185">
            <v>6.2050000000000001</v>
          </cell>
          <cell r="DF185">
            <v>6.1760000000000002</v>
          </cell>
          <cell r="DG185">
            <v>6.1470000000000002</v>
          </cell>
          <cell r="DH185">
            <v>6.12</v>
          </cell>
          <cell r="DI185">
            <v>6.0960000000000001</v>
          </cell>
          <cell r="DJ185">
            <v>6.0739999999999998</v>
          </cell>
          <cell r="DK185">
            <v>6.056</v>
          </cell>
          <cell r="DL185">
            <v>6.0439999999999996</v>
          </cell>
          <cell r="DM185">
            <v>6.0477964824120596</v>
          </cell>
          <cell r="DN185">
            <v>6.0515929648241205</v>
          </cell>
        </row>
        <row r="186">
          <cell r="I186">
            <v>4.7726927597192019E-6</v>
          </cell>
          <cell r="J186">
            <v>9.5453855194384037E-6</v>
          </cell>
          <cell r="K186">
            <v>1.9090771038876807E-5</v>
          </cell>
          <cell r="L186">
            <v>3.8181542077753615E-5</v>
          </cell>
          <cell r="M186">
            <v>7.636308415550723E-5</v>
          </cell>
          <cell r="N186">
            <v>1.5272616831101446E-4</v>
          </cell>
          <cell r="O186">
            <v>3.0545233662202892E-4</v>
          </cell>
          <cell r="P186">
            <v>6.1090467324405784E-4</v>
          </cell>
          <cell r="Q186">
            <v>1.2218093464881157E-3</v>
          </cell>
          <cell r="R186">
            <v>2.4436186929762314E-3</v>
          </cell>
          <cell r="S186">
            <v>4.8872373859524627E-3</v>
          </cell>
          <cell r="T186">
            <v>9.7744747719049254E-3</v>
          </cell>
          <cell r="U186">
            <v>1.9548949543809851E-2</v>
          </cell>
          <cell r="V186">
            <v>3.9097899087619702E-2</v>
          </cell>
          <cell r="W186">
            <v>7.8195798175239403E-2</v>
          </cell>
          <cell r="X186">
            <v>0.15639159635047881</v>
          </cell>
          <cell r="Y186">
            <v>0.31278319270095761</v>
          </cell>
          <cell r="Z186">
            <v>0.62556638540191523</v>
          </cell>
          <cell r="AA186">
            <v>1.2511327708038305</v>
          </cell>
          <cell r="AB186">
            <v>2.5022655416076609</v>
          </cell>
          <cell r="AC186">
            <v>5.0045310832153218</v>
          </cell>
          <cell r="AD186">
            <v>10.009062166430644</v>
          </cell>
          <cell r="AE186">
            <v>20.018124332861287</v>
          </cell>
          <cell r="AF186">
            <v>21.658954196210573</v>
          </cell>
          <cell r="AG186">
            <v>23.434278310654062</v>
          </cell>
          <cell r="AH186">
            <v>25.355120795133903</v>
          </cell>
          <cell r="AI186">
            <v>27.43340938489898</v>
          </cell>
          <cell r="AJ186">
            <v>29.682049498415289</v>
          </cell>
          <cell r="AK186">
            <v>32.115004375334578</v>
          </cell>
          <cell r="AL186">
            <v>34.747381783148889</v>
          </cell>
          <cell r="AM186">
            <v>37.595527830947979</v>
          </cell>
          <cell r="AN186">
            <v>40.677128472828954</v>
          </cell>
          <cell r="AO186">
            <v>44.01131933125756</v>
          </cell>
          <cell r="AP186">
            <v>47.618804522344249</v>
          </cell>
          <cell r="AQ186">
            <v>49.206098006422394</v>
          </cell>
          <cell r="AR186">
            <v>50.846301273303141</v>
          </cell>
          <cell r="AS186">
            <v>52.541177982413245</v>
          </cell>
          <cell r="AT186">
            <v>54.292550581827022</v>
          </cell>
          <cell r="AU186">
            <v>56.102302267887922</v>
          </cell>
          <cell r="AV186">
            <v>58.036864415056471</v>
          </cell>
          <cell r="AW186">
            <v>60.038135601782557</v>
          </cell>
          <cell r="AX186">
            <v>62.108416139775066</v>
          </cell>
          <cell r="AY186">
            <v>64.250085661836266</v>
          </cell>
          <cell r="AZ186">
            <v>66.465605857072006</v>
          </cell>
          <cell r="BA186">
            <v>66.598803464</v>
          </cell>
          <cell r="BB186">
            <v>66.732268000000005</v>
          </cell>
          <cell r="BC186">
            <v>66.866</v>
          </cell>
          <cell r="BD186">
            <v>67</v>
          </cell>
          <cell r="BN186">
            <v>80.945999999999998</v>
          </cell>
          <cell r="BX186">
            <v>90.454999999999998</v>
          </cell>
          <cell r="CH186">
            <v>100.43300000000001</v>
          </cell>
          <cell r="CR186">
            <v>107.423</v>
          </cell>
          <cell r="DB186">
            <v>107.857</v>
          </cell>
          <cell r="DC186">
            <v>107.955</v>
          </cell>
          <cell r="DD186">
            <v>108.114</v>
          </cell>
          <cell r="DE186">
            <v>108.324</v>
          </cell>
          <cell r="DF186">
            <v>108.53</v>
          </cell>
          <cell r="DG186">
            <v>108.71599999999999</v>
          </cell>
          <cell r="DH186">
            <v>108.874</v>
          </cell>
          <cell r="DI186">
            <v>109.005</v>
          </cell>
          <cell r="DJ186">
            <v>109.11499999999999</v>
          </cell>
          <cell r="DK186">
            <v>109.211</v>
          </cell>
          <cell r="DL186">
            <v>109.28400000000001</v>
          </cell>
          <cell r="DM186">
            <v>109.339</v>
          </cell>
          <cell r="DN186">
            <v>109.378</v>
          </cell>
        </row>
        <row r="187">
          <cell r="I187">
            <v>7.8586559433980838E-2</v>
          </cell>
          <cell r="J187">
            <v>0.15717311886796168</v>
          </cell>
          <cell r="K187">
            <v>0.31434623773592335</v>
          </cell>
          <cell r="L187">
            <v>0.6286924754718467</v>
          </cell>
          <cell r="M187">
            <v>1.2573849509436934</v>
          </cell>
          <cell r="N187">
            <v>2.5147699018873868</v>
          </cell>
          <cell r="O187">
            <v>2.5660917366197826</v>
          </cell>
          <cell r="P187">
            <v>2.6184609557344722</v>
          </cell>
          <cell r="Q187">
            <v>2.6718989344229307</v>
          </cell>
          <cell r="R187">
            <v>2.7264274841050313</v>
          </cell>
          <cell r="S187">
            <v>2.7820688613316644</v>
          </cell>
          <cell r="T187">
            <v>2.8388457768690452</v>
          </cell>
          <cell r="U187">
            <v>2.8967814049684133</v>
          </cell>
          <cell r="V187">
            <v>2.9558993928249113</v>
          </cell>
          <cell r="W187">
            <v>3.0162238702295014</v>
          </cell>
          <cell r="X187">
            <v>3.0777794594178585</v>
          </cell>
          <cell r="Y187">
            <v>3.1405912851202635</v>
          </cell>
          <cell r="Z187">
            <v>3.2046849848165953</v>
          </cell>
          <cell r="AA187">
            <v>3.2700867192006076</v>
          </cell>
          <cell r="AB187">
            <v>3.336823182857763</v>
          </cell>
          <cell r="AC187">
            <v>3.4049216151609825</v>
          </cell>
          <cell r="AD187">
            <v>3.4744098113887576</v>
          </cell>
          <cell r="AE187">
            <v>3.5453161340701609</v>
          </cell>
          <cell r="AF187">
            <v>3.7319117200738536</v>
          </cell>
          <cell r="AG187">
            <v>3.9283281263935304</v>
          </cell>
          <cell r="AH187">
            <v>4.1350822383089794</v>
          </cell>
          <cell r="AI187">
            <v>4.3527181455883994</v>
          </cell>
          <cell r="AJ187">
            <v>4.5818085743035786</v>
          </cell>
          <cell r="AK187">
            <v>4.822956394003767</v>
          </cell>
          <cell r="AL187">
            <v>5.0767962042144914</v>
          </cell>
          <cell r="AM187">
            <v>5.3439960044363071</v>
          </cell>
          <cell r="AN187">
            <v>5.6252589520382177</v>
          </cell>
          <cell r="AO187">
            <v>5.9213252126718086</v>
          </cell>
          <cell r="AP187">
            <v>6.2329739080755875</v>
          </cell>
          <cell r="AQ187">
            <v>6.5610251663953552</v>
          </cell>
          <cell r="AR187">
            <v>6.9063422804161636</v>
          </cell>
          <cell r="AS187">
            <v>7.2698339793854352</v>
          </cell>
          <cell r="AT187">
            <v>7.6524568204057211</v>
          </cell>
          <cell r="AU187">
            <v>8.0552177056902323</v>
          </cell>
          <cell r="AV187">
            <v>8.4791765323055071</v>
          </cell>
          <cell r="AW187">
            <v>8.9254489813742186</v>
          </cell>
          <cell r="AX187">
            <v>9.3952094540781257</v>
          </cell>
          <cell r="AY187">
            <v>9.8896941621875012</v>
          </cell>
          <cell r="AZ187">
            <v>10.410204381250001</v>
          </cell>
          <cell r="BA187">
            <v>10.958109875000002</v>
          </cell>
          <cell r="BB187">
            <v>11.534852500000001</v>
          </cell>
          <cell r="BC187">
            <v>12.141950000000001</v>
          </cell>
          <cell r="BD187">
            <v>12.781000000000001</v>
          </cell>
          <cell r="BN187">
            <v>15.406000000000001</v>
          </cell>
          <cell r="BX187">
            <v>19.190000000000001</v>
          </cell>
          <cell r="CH187">
            <v>21.411000000000001</v>
          </cell>
          <cell r="CR187">
            <v>24.155999999999999</v>
          </cell>
          <cell r="DB187">
            <v>26.946999999999999</v>
          </cell>
          <cell r="DC187">
            <v>27.512</v>
          </cell>
          <cell r="DD187">
            <v>28.209</v>
          </cell>
          <cell r="DE187">
            <v>28.96</v>
          </cell>
          <cell r="DF187">
            <v>29.664000000000001</v>
          </cell>
          <cell r="DG187">
            <v>30.242999999999999</v>
          </cell>
          <cell r="DH187">
            <v>30.672000000000001</v>
          </cell>
          <cell r="DI187">
            <v>30.974</v>
          </cell>
          <cell r="DJ187">
            <v>31.184000000000001</v>
          </cell>
          <cell r="DK187">
            <v>31.358000000000001</v>
          </cell>
          <cell r="DL187">
            <v>31.536999999999999</v>
          </cell>
          <cell r="DM187">
            <v>31.721456212848469</v>
          </cell>
          <cell r="DN187">
            <v>31.908919863949901</v>
          </cell>
        </row>
        <row r="188">
          <cell r="I188">
            <v>1.9019632262703617E-2</v>
          </cell>
          <cell r="J188">
            <v>2.852944839405543E-2</v>
          </cell>
          <cell r="K188">
            <v>4.2794172591083146E-2</v>
          </cell>
          <cell r="L188">
            <v>6.4191258886624719E-2</v>
          </cell>
          <cell r="M188">
            <v>9.6286888329937065E-2</v>
          </cell>
          <cell r="N188">
            <v>0.14443033249490561</v>
          </cell>
          <cell r="O188">
            <v>0.18053791561863203</v>
          </cell>
          <cell r="P188">
            <v>0.22567239452329002</v>
          </cell>
          <cell r="Q188">
            <v>0.2820904931541125</v>
          </cell>
          <cell r="R188">
            <v>0.3526131164426406</v>
          </cell>
          <cell r="S188">
            <v>0.44076639555330077</v>
          </cell>
          <cell r="T188">
            <v>0.55095799444162608</v>
          </cell>
          <cell r="U188">
            <v>0.68869749305203254</v>
          </cell>
          <cell r="V188">
            <v>0.86087186631504076</v>
          </cell>
          <cell r="W188">
            <v>1.0760898328938009</v>
          </cell>
          <cell r="X188">
            <v>1.3451122911172511</v>
          </cell>
          <cell r="Y188">
            <v>1.6813903638965639</v>
          </cell>
          <cell r="Z188">
            <v>2.1017379548707051</v>
          </cell>
          <cell r="AA188">
            <v>2.6271724435883814</v>
          </cell>
          <cell r="AB188">
            <v>3.2839655544854769</v>
          </cell>
          <cell r="AC188">
            <v>4.1049569431068456</v>
          </cell>
          <cell r="AD188">
            <v>5.1311961788835578</v>
          </cell>
          <cell r="AE188">
            <v>6.4139952236044468</v>
          </cell>
          <cell r="AF188">
            <v>6.9738800326249546</v>
          </cell>
          <cell r="AG188">
            <v>7.5920567949485394</v>
          </cell>
          <cell r="AH188">
            <v>8.2749019463288391</v>
          </cell>
          <cell r="AI188">
            <v>9.0294978397926311</v>
          </cell>
          <cell r="AJ188">
            <v>9.8637111148516752</v>
          </cell>
          <cell r="AK188">
            <v>10.786279772711406</v>
          </cell>
          <cell r="AL188">
            <v>11.806909924766053</v>
          </cell>
          <cell r="AM188">
            <v>12.936383289145237</v>
          </cell>
          <cell r="AN188">
            <v>14.186676629494317</v>
          </cell>
          <cell r="AO188">
            <v>15.571094462856532</v>
          </cell>
          <cell r="AP188">
            <v>17.104416510953484</v>
          </cell>
          <cell r="AQ188">
            <v>18.803061532970087</v>
          </cell>
          <cell r="AR188">
            <v>20.6852693599606</v>
          </cell>
          <cell r="AS188">
            <v>22.771303153226256</v>
          </cell>
          <cell r="AT188">
            <v>25.083674133719242</v>
          </cell>
          <cell r="AU188">
            <v>27.647391279199219</v>
          </cell>
          <cell r="AV188">
            <v>30.490238763281251</v>
          </cell>
          <cell r="AW188">
            <v>33.643084218750005</v>
          </cell>
          <cell r="AX188">
            <v>37.140221250000003</v>
          </cell>
          <cell r="AY188">
            <v>41.019750000000002</v>
          </cell>
          <cell r="AZ188">
            <v>45.324000000000005</v>
          </cell>
          <cell r="BA188">
            <v>50.1</v>
          </cell>
          <cell r="BB188">
            <v>55.400000000000006</v>
          </cell>
          <cell r="BC188">
            <v>60.489999999999995</v>
          </cell>
          <cell r="BD188">
            <v>60</v>
          </cell>
          <cell r="BN188">
            <v>64.251000000000005</v>
          </cell>
          <cell r="BX188">
            <v>73.63</v>
          </cell>
          <cell r="CH188">
            <v>94.688000000000002</v>
          </cell>
          <cell r="CR188">
            <v>116.117</v>
          </cell>
          <cell r="DB188">
            <v>140.131</v>
          </cell>
          <cell r="DC188">
            <v>142.60900000000001</v>
          </cell>
          <cell r="DD188">
            <v>145.10599999999999</v>
          </cell>
          <cell r="DE188">
            <v>147.608</v>
          </cell>
          <cell r="DF188">
            <v>150.12</v>
          </cell>
          <cell r="DG188">
            <v>152.62200000000001</v>
          </cell>
          <cell r="DH188">
            <v>155.125</v>
          </cell>
          <cell r="DI188">
            <v>157.63800000000001</v>
          </cell>
          <cell r="DJ188">
            <v>160.17599999999999</v>
          </cell>
          <cell r="DK188">
            <v>162.75700000000001</v>
          </cell>
          <cell r="DL188">
            <v>165.39699999999999</v>
          </cell>
          <cell r="DM188">
            <v>168.102</v>
          </cell>
          <cell r="DN188">
            <v>170.86799999999999</v>
          </cell>
        </row>
        <row r="189">
          <cell r="I189">
            <v>131.67133901218733</v>
          </cell>
          <cell r="J189">
            <v>197.50700851828097</v>
          </cell>
          <cell r="K189">
            <v>296.26051277742147</v>
          </cell>
          <cell r="L189">
            <v>444.39076916613232</v>
          </cell>
          <cell r="M189">
            <v>666.58615374919827</v>
          </cell>
          <cell r="N189">
            <v>999.87923062379741</v>
          </cell>
          <cell r="O189">
            <v>1164.875803333995</v>
          </cell>
          <cell r="P189">
            <v>1357.0995332570965</v>
          </cell>
          <cell r="Q189">
            <v>1581.0433506262546</v>
          </cell>
          <cell r="R189">
            <v>1841.9415933038542</v>
          </cell>
          <cell r="S189">
            <v>2145.8923512747874</v>
          </cell>
          <cell r="T189">
            <v>2500</v>
          </cell>
          <cell r="U189">
            <v>2449.9999999999995</v>
          </cell>
          <cell r="V189">
            <v>2400</v>
          </cell>
          <cell r="W189">
            <v>2200</v>
          </cell>
          <cell r="X189">
            <v>1999.9999999999998</v>
          </cell>
          <cell r="Y189">
            <v>2073.333333333333</v>
          </cell>
          <cell r="Z189">
            <v>2146.6666666666665</v>
          </cell>
          <cell r="AA189">
            <v>2219.9999999999995</v>
          </cell>
          <cell r="AB189">
            <v>1949.9999999999998</v>
          </cell>
          <cell r="AC189">
            <v>1999.9999999999998</v>
          </cell>
          <cell r="AD189">
            <v>2249.9999999999995</v>
          </cell>
          <cell r="AE189">
            <v>1999.9999999999998</v>
          </cell>
          <cell r="AF189">
            <v>2007.583333333333</v>
          </cell>
          <cell r="AG189">
            <v>2015.1666666666665</v>
          </cell>
          <cell r="AH189">
            <v>2022.75</v>
          </cell>
          <cell r="AI189">
            <v>2030.3333333333333</v>
          </cell>
          <cell r="AJ189">
            <v>2037.9166666666672</v>
          </cell>
          <cell r="AK189">
            <v>2045.5</v>
          </cell>
          <cell r="AL189">
            <v>2053.0833333333335</v>
          </cell>
          <cell r="AM189">
            <v>2060.666666666667</v>
          </cell>
          <cell r="AN189">
            <v>2068.2500000000005</v>
          </cell>
          <cell r="AO189">
            <v>2075.8333333333335</v>
          </cell>
          <cell r="AP189">
            <v>2083.416666666667</v>
          </cell>
          <cell r="AQ189">
            <v>2091.0000000000005</v>
          </cell>
          <cell r="AR189">
            <v>2156.4967580799998</v>
          </cell>
          <cell r="AS189">
            <v>2200.5068960000003</v>
          </cell>
          <cell r="AT189">
            <v>2245.4151999999999</v>
          </cell>
          <cell r="AU189">
            <v>2291.2400000000002</v>
          </cell>
          <cell r="AV189">
            <v>2338.0000000000005</v>
          </cell>
          <cell r="AW189">
            <v>2411.8011111111118</v>
          </cell>
          <cell r="AX189">
            <v>2494.9666666666672</v>
          </cell>
          <cell r="AY189">
            <v>2581.0000000000005</v>
          </cell>
          <cell r="AZ189">
            <v>2670</v>
          </cell>
          <cell r="BA189">
            <v>2744.7737463750004</v>
          </cell>
          <cell r="BB189">
            <v>2889.2355225000006</v>
          </cell>
          <cell r="BC189">
            <v>3041.3005500000008</v>
          </cell>
          <cell r="BD189">
            <v>3201.3690000000001</v>
          </cell>
          <cell r="BN189">
            <v>4074.732</v>
          </cell>
          <cell r="BX189">
            <v>5744.7370000000001</v>
          </cell>
          <cell r="CH189">
            <v>9604.3739999999998</v>
          </cell>
          <cell r="CR189">
            <v>16258.864</v>
          </cell>
          <cell r="DB189">
            <v>20807.966</v>
          </cell>
          <cell r="DC189">
            <v>21362.715</v>
          </cell>
          <cell r="DD189">
            <v>21927.402999999998</v>
          </cell>
          <cell r="DE189">
            <v>22495.548999999999</v>
          </cell>
          <cell r="DF189">
            <v>23059.184000000001</v>
          </cell>
          <cell r="DG189">
            <v>23612.684000000001</v>
          </cell>
          <cell r="DH189">
            <v>24152.659</v>
          </cell>
          <cell r="DI189">
            <v>24680.344000000001</v>
          </cell>
          <cell r="DJ189">
            <v>25200.516</v>
          </cell>
          <cell r="DK189">
            <v>25720.605</v>
          </cell>
          <cell r="DL189">
            <v>26245.969000000001</v>
          </cell>
          <cell r="DM189">
            <v>26777.613000000001</v>
          </cell>
          <cell r="DN189">
            <v>27313.578000000001</v>
          </cell>
        </row>
        <row r="190">
          <cell r="I190">
            <v>3.0084582458085003</v>
          </cell>
          <cell r="J190">
            <v>4.011277661078001</v>
          </cell>
          <cell r="K190">
            <v>5.3483702147706698</v>
          </cell>
          <cell r="L190">
            <v>7.1311602863608901</v>
          </cell>
          <cell r="M190">
            <v>9.5082137151478534</v>
          </cell>
          <cell r="N190">
            <v>12.677618286863808</v>
          </cell>
          <cell r="O190">
            <v>15.847022858579763</v>
          </cell>
          <cell r="P190">
            <v>19.8087785732247</v>
          </cell>
          <cell r="Q190">
            <v>24.760973216530875</v>
          </cell>
          <cell r="R190">
            <v>30.951216520663596</v>
          </cell>
          <cell r="S190">
            <v>38.689020650829491</v>
          </cell>
          <cell r="T190">
            <v>48.361275813536864</v>
          </cell>
          <cell r="U190">
            <v>60.451594766921083</v>
          </cell>
          <cell r="V190">
            <v>75.564493458651341</v>
          </cell>
          <cell r="W190">
            <v>94.455616823314188</v>
          </cell>
          <cell r="X190">
            <v>118.06952102914273</v>
          </cell>
          <cell r="Y190">
            <v>147.58690128642843</v>
          </cell>
          <cell r="Z190">
            <v>184.48362660803554</v>
          </cell>
          <cell r="AA190">
            <v>230.60453326004443</v>
          </cell>
          <cell r="AB190">
            <v>288.25566657505556</v>
          </cell>
          <cell r="AC190">
            <v>360.31958321881939</v>
          </cell>
          <cell r="AD190">
            <v>450.39947902352429</v>
          </cell>
          <cell r="AE190">
            <v>562.9993487794053</v>
          </cell>
          <cell r="AF190">
            <v>570.9932543401676</v>
          </cell>
          <cell r="AG190">
            <v>579.44347163484247</v>
          </cell>
          <cell r="AH190">
            <v>588.39734426496136</v>
          </cell>
          <cell r="AI190">
            <v>597.90954151635799</v>
          </cell>
          <cell r="AJ190">
            <v>608.04360154205892</v>
          </cell>
          <cell r="AK190">
            <v>618.87389469929644</v>
          </cell>
          <cell r="AL190">
            <v>630.48815009579801</v>
          </cell>
          <cell r="AM190">
            <v>642.99074797305195</v>
          </cell>
          <cell r="AN190">
            <v>656.50707000251555</v>
          </cell>
          <cell r="AO190">
            <v>671.1893367437857</v>
          </cell>
          <cell r="AP190">
            <v>687.22457687077031</v>
          </cell>
          <cell r="AQ190">
            <v>704.84571986745675</v>
          </cell>
          <cell r="AR190">
            <v>724.34738010094384</v>
          </cell>
          <cell r="AS190">
            <v>746.10888937436278</v>
          </cell>
          <cell r="AT190">
            <v>770.62889982328534</v>
          </cell>
          <cell r="AU190">
            <v>798.579170801332</v>
          </cell>
          <cell r="AV190">
            <v>830.89162279907373</v>
          </cell>
          <cell r="AW190">
            <v>868.90627220818169</v>
          </cell>
          <cell r="AX190">
            <v>914.63818127177035</v>
          </cell>
          <cell r="AY190">
            <v>1000</v>
          </cell>
          <cell r="AZ190">
            <v>1249.9999999999998</v>
          </cell>
          <cell r="BA190">
            <v>1200</v>
          </cell>
          <cell r="BB190">
            <v>1499.9999999999998</v>
          </cell>
          <cell r="BC190">
            <v>1800</v>
          </cell>
          <cell r="BD190">
            <v>2416.2640000000001</v>
          </cell>
          <cell r="BN190">
            <v>3081.9780000000001</v>
          </cell>
          <cell r="BX190">
            <v>4169.0709999999999</v>
          </cell>
          <cell r="CH190">
            <v>5636.0050000000001</v>
          </cell>
          <cell r="CR190">
            <v>7537.76</v>
          </cell>
          <cell r="DB190">
            <v>9901.7870000000003</v>
          </cell>
          <cell r="DC190">
            <v>10164.732</v>
          </cell>
          <cell r="DD190">
            <v>10432.661</v>
          </cell>
          <cell r="DE190">
            <v>10706.962</v>
          </cell>
          <cell r="DF190">
            <v>10989.450999999999</v>
          </cell>
          <cell r="DG190">
            <v>11281.296</v>
          </cell>
          <cell r="DH190">
            <v>11582.865</v>
          </cell>
          <cell r="DI190">
            <v>11893.334000000001</v>
          </cell>
          <cell r="DJ190">
            <v>12211.179</v>
          </cell>
          <cell r="DK190">
            <v>12534.227999999999</v>
          </cell>
          <cell r="DL190">
            <v>12860.717000000001</v>
          </cell>
          <cell r="DM190">
            <v>13190.062</v>
          </cell>
          <cell r="DN190">
            <v>13522.102000000001</v>
          </cell>
        </row>
        <row r="191">
          <cell r="I191">
            <v>3.3910513936288279E-2</v>
          </cell>
          <cell r="J191">
            <v>5.0865770904432409E-2</v>
          </cell>
          <cell r="K191">
            <v>7.6298656356648606E-2</v>
          </cell>
          <cell r="L191">
            <v>0.11444798453497292</v>
          </cell>
          <cell r="M191">
            <v>0.17167197680245938</v>
          </cell>
          <cell r="N191">
            <v>0.25750796520368913</v>
          </cell>
          <cell r="O191">
            <v>0.32188495650461141</v>
          </cell>
          <cell r="P191">
            <v>0.40235619563076425</v>
          </cell>
          <cell r="Q191">
            <v>0.50294524453845535</v>
          </cell>
          <cell r="R191">
            <v>0.62868155567306927</v>
          </cell>
          <cell r="S191">
            <v>0.78585194459133656</v>
          </cell>
          <cell r="T191">
            <v>0.98231493073917076</v>
          </cell>
          <cell r="U191">
            <v>1.2278936634239632</v>
          </cell>
          <cell r="V191">
            <v>1.5348670792799541</v>
          </cell>
          <cell r="W191">
            <v>1.9185838490999425</v>
          </cell>
          <cell r="X191">
            <v>2.3982298113749283</v>
          </cell>
          <cell r="Y191">
            <v>2.9977872642186605</v>
          </cell>
          <cell r="Z191">
            <v>3.7472340802733255</v>
          </cell>
          <cell r="AA191">
            <v>4.6840426003416571</v>
          </cell>
          <cell r="AB191">
            <v>5.8550532504270709</v>
          </cell>
          <cell r="AC191">
            <v>7.3188165630338382</v>
          </cell>
          <cell r="AD191">
            <v>9.1485207037922969</v>
          </cell>
          <cell r="AE191">
            <v>11.435650879740372</v>
          </cell>
          <cell r="AF191">
            <v>11.669031509939156</v>
          </cell>
          <cell r="AG191">
            <v>11.907175010141996</v>
          </cell>
          <cell r="AH191">
            <v>12.150178581777546</v>
          </cell>
          <cell r="AI191">
            <v>12.398141409977088</v>
          </cell>
          <cell r="AJ191">
            <v>12.651164704058253</v>
          </cell>
          <cell r="AK191">
            <v>12.90935173883495</v>
          </cell>
          <cell r="AL191">
            <v>13.172807896770358</v>
          </cell>
          <cell r="AM191">
            <v>13.441640710990162</v>
          </cell>
          <cell r="AN191">
            <v>13.715959909173634</v>
          </cell>
          <cell r="AO191">
            <v>13.995877458340443</v>
          </cell>
          <cell r="AP191">
            <v>14.281507610551472</v>
          </cell>
          <cell r="AQ191">
            <v>14.773973390225661</v>
          </cell>
          <cell r="AR191">
            <v>15.283420748509306</v>
          </cell>
          <cell r="AS191">
            <v>15.810435257078591</v>
          </cell>
          <cell r="AT191">
            <v>16.355622679736477</v>
          </cell>
          <cell r="AU191">
            <v>16.919609668692907</v>
          </cell>
          <cell r="AV191">
            <v>17.810115440729373</v>
          </cell>
          <cell r="AW191">
            <v>18.74748993760987</v>
          </cell>
          <cell r="AX191">
            <v>19.734199934326174</v>
          </cell>
          <cell r="AY191">
            <v>20.772842036132815</v>
          </cell>
          <cell r="AZ191">
            <v>21.866149511718756</v>
          </cell>
          <cell r="BA191">
            <v>24.989885156250004</v>
          </cell>
          <cell r="BB191">
            <v>28.55986875</v>
          </cell>
          <cell r="BC191">
            <v>32.639850000000003</v>
          </cell>
          <cell r="BD191">
            <v>36.322000000000003</v>
          </cell>
          <cell r="BN191">
            <v>43.466000000000001</v>
          </cell>
          <cell r="BX191">
            <v>52.420999999999999</v>
          </cell>
          <cell r="CH191">
            <v>66.111999999999995</v>
          </cell>
          <cell r="CR191">
            <v>72.012</v>
          </cell>
          <cell r="DB191">
            <v>81.129000000000005</v>
          </cell>
          <cell r="DC191">
            <v>81.706000000000003</v>
          </cell>
          <cell r="DD191">
            <v>82.046000000000006</v>
          </cell>
          <cell r="DE191">
            <v>82.233999999999995</v>
          </cell>
          <cell r="DF191">
            <v>82.399000000000001</v>
          </cell>
          <cell r="DG191">
            <v>82.634</v>
          </cell>
          <cell r="DH191">
            <v>82.971000000000004</v>
          </cell>
          <cell r="DI191">
            <v>83.382000000000005</v>
          </cell>
          <cell r="DJ191">
            <v>83.828999999999994</v>
          </cell>
          <cell r="DK191">
            <v>84.248000000000005</v>
          </cell>
          <cell r="DL191">
            <v>84.6</v>
          </cell>
          <cell r="DM191">
            <v>84.858689029608072</v>
          </cell>
          <cell r="DN191">
            <v>85.088420332021215</v>
          </cell>
        </row>
        <row r="192">
          <cell r="I192">
            <v>0.3091807869370316</v>
          </cell>
          <cell r="J192">
            <v>0.41224104924937549</v>
          </cell>
          <cell r="K192">
            <v>0.54965473233250073</v>
          </cell>
          <cell r="L192">
            <v>0.73287297644333416</v>
          </cell>
          <cell r="M192">
            <v>0.97716396859111232</v>
          </cell>
          <cell r="N192">
            <v>1.3028852914548164</v>
          </cell>
          <cell r="O192">
            <v>1.4476503238386849</v>
          </cell>
          <cell r="P192">
            <v>1.6085003598207608</v>
          </cell>
          <cell r="Q192">
            <v>1.7872226220230678</v>
          </cell>
          <cell r="R192">
            <v>1.9858029133589643</v>
          </cell>
          <cell r="S192">
            <v>2.2064476815099603</v>
          </cell>
          <cell r="T192">
            <v>2.4516085350110668</v>
          </cell>
          <cell r="U192">
            <v>2.7240094833456303</v>
          </cell>
          <cell r="V192">
            <v>3.0266772037173668</v>
          </cell>
          <cell r="W192">
            <v>3.3629746707970742</v>
          </cell>
          <cell r="X192">
            <v>3.7366385231078603</v>
          </cell>
          <cell r="Y192">
            <v>4.1518205812309565</v>
          </cell>
          <cell r="Z192">
            <v>4.6131339791455073</v>
          </cell>
          <cell r="AA192">
            <v>5.1257044212727862</v>
          </cell>
          <cell r="AB192">
            <v>5.6952271347475394</v>
          </cell>
          <cell r="AC192">
            <v>6.3280301497194884</v>
          </cell>
          <cell r="AD192">
            <v>7.0311446107994309</v>
          </cell>
          <cell r="AE192">
            <v>7.8123829008882568</v>
          </cell>
          <cell r="AF192">
            <v>8.6804254454313945</v>
          </cell>
          <cell r="AG192">
            <v>9.6449171615904419</v>
          </cell>
          <cell r="AH192">
            <v>10.716574623989379</v>
          </cell>
          <cell r="AI192">
            <v>11.907305137765977</v>
          </cell>
          <cell r="AJ192">
            <v>13.230339041962196</v>
          </cell>
          <cell r="AK192">
            <v>14.70037671329133</v>
          </cell>
          <cell r="AL192">
            <v>16.333751903657035</v>
          </cell>
          <cell r="AM192">
            <v>18.14861322628559</v>
          </cell>
          <cell r="AN192">
            <v>20.16512580698399</v>
          </cell>
          <cell r="AO192">
            <v>22.405695341093324</v>
          </cell>
          <cell r="AP192">
            <v>24.895217045659248</v>
          </cell>
          <cell r="AQ192">
            <v>27.661352272954719</v>
          </cell>
          <cell r="AR192">
            <v>30.734835858838576</v>
          </cell>
          <cell r="AS192">
            <v>34.149817620931756</v>
          </cell>
          <cell r="AT192">
            <v>37.944241801035282</v>
          </cell>
          <cell r="AU192">
            <v>42.160268667816986</v>
          </cell>
          <cell r="AV192">
            <v>65.582640149937532</v>
          </cell>
          <cell r="AW192">
            <v>102.01744023323616</v>
          </cell>
          <cell r="AX192">
            <v>158.69379591836736</v>
          </cell>
          <cell r="AY192">
            <v>246.85701587301588</v>
          </cell>
          <cell r="AZ192">
            <v>383.99980246913583</v>
          </cell>
          <cell r="BA192">
            <v>575.99970370370374</v>
          </cell>
          <cell r="BB192">
            <v>863.9995555555555</v>
          </cell>
          <cell r="BC192">
            <v>1295.9993333333334</v>
          </cell>
          <cell r="BD192">
            <v>1943.999</v>
          </cell>
          <cell r="BN192">
            <v>2253.5810000000001</v>
          </cell>
          <cell r="BX192">
            <v>2667.5509999999999</v>
          </cell>
          <cell r="CH192">
            <v>3260.8739999999998</v>
          </cell>
          <cell r="CR192">
            <v>4083.5010000000002</v>
          </cell>
          <cell r="DB192">
            <v>4228.1779999999999</v>
          </cell>
          <cell r="DC192">
            <v>4367.7780000000002</v>
          </cell>
          <cell r="DD192">
            <v>4540.3209999999999</v>
          </cell>
          <cell r="DE192">
            <v>4732.5280000000002</v>
          </cell>
          <cell r="DF192">
            <v>4925.9219999999996</v>
          </cell>
          <cell r="DG192">
            <v>5106.9769999999999</v>
          </cell>
          <cell r="DH192">
            <v>5270.8</v>
          </cell>
          <cell r="DI192">
            <v>5420.4</v>
          </cell>
          <cell r="DJ192">
            <v>5559.8519999999999</v>
          </cell>
          <cell r="DK192">
            <v>5696.4709999999995</v>
          </cell>
          <cell r="DL192">
            <v>5835.6639999999998</v>
          </cell>
          <cell r="DM192">
            <v>5977.77</v>
          </cell>
          <cell r="DN192">
            <v>6120.7160000000003</v>
          </cell>
        </row>
        <row r="193">
          <cell r="I193">
            <v>4.4735529347913236E-4</v>
          </cell>
          <cell r="J193">
            <v>5.5919411684891547E-4</v>
          </cell>
          <cell r="K193">
            <v>6.9899264606114431E-4</v>
          </cell>
          <cell r="L193">
            <v>8.7374080757643044E-4</v>
          </cell>
          <cell r="M193">
            <v>1.0921760094705381E-3</v>
          </cell>
          <cell r="N193">
            <v>1.3652200118381727E-3</v>
          </cell>
          <cell r="O193">
            <v>2.0478300177572588E-3</v>
          </cell>
          <cell r="P193">
            <v>3.0717450266358878E-3</v>
          </cell>
          <cell r="Q193">
            <v>4.6076175399538313E-3</v>
          </cell>
          <cell r="R193">
            <v>6.911426309930746E-3</v>
          </cell>
          <cell r="S193">
            <v>1.0367139464896119E-2</v>
          </cell>
          <cell r="T193">
            <v>1.5550709197344179E-2</v>
          </cell>
          <cell r="U193">
            <v>2.3326063796016268E-2</v>
          </cell>
          <cell r="V193">
            <v>3.4989095694024405E-2</v>
          </cell>
          <cell r="W193">
            <v>5.2483643541036615E-2</v>
          </cell>
          <cell r="X193">
            <v>7.8725465311554915E-2</v>
          </cell>
          <cell r="Y193">
            <v>0.11808819796733236</v>
          </cell>
          <cell r="Z193">
            <v>0.17713229695099852</v>
          </cell>
          <cell r="AA193">
            <v>0.26569844542649779</v>
          </cell>
          <cell r="AB193">
            <v>0.39854766813974674</v>
          </cell>
          <cell r="AC193">
            <v>0.59782150220962005</v>
          </cell>
          <cell r="AD193">
            <v>0.89673225331443018</v>
          </cell>
          <cell r="AE193">
            <v>1.3450983799716452</v>
          </cell>
          <cell r="AF193">
            <v>1.7407155505515408</v>
          </cell>
          <cell r="AG193">
            <v>2.2526907124784645</v>
          </cell>
          <cell r="AH193">
            <v>2.9152468043838953</v>
          </cell>
          <cell r="AI193">
            <v>3.7726723350850406</v>
          </cell>
          <cell r="AJ193">
            <v>4.8822818454041705</v>
          </cell>
          <cell r="AK193">
            <v>6.318247094052456</v>
          </cell>
          <cell r="AL193">
            <v>8.1765550628914134</v>
          </cell>
          <cell r="AM193">
            <v>10.581424199035947</v>
          </cell>
          <cell r="AN193">
            <v>13.693607786987696</v>
          </cell>
          <cell r="AO193">
            <v>17.721139489042901</v>
          </cell>
          <cell r="AP193">
            <v>22.9332393387614</v>
          </cell>
          <cell r="AQ193">
            <v>29.678309732514752</v>
          </cell>
          <cell r="AR193">
            <v>38.407224359724971</v>
          </cell>
          <cell r="AS193">
            <v>49.703466818467611</v>
          </cell>
          <cell r="AT193">
            <v>64.32213352978161</v>
          </cell>
          <cell r="AU193">
            <v>83.240408097364423</v>
          </cell>
          <cell r="AV193">
            <v>107.72288106717748</v>
          </cell>
          <cell r="AW193">
            <v>139.40608138105321</v>
          </cell>
          <cell r="AX193">
            <v>180.40787002253944</v>
          </cell>
          <cell r="AY193">
            <v>233.46900826446279</v>
          </cell>
          <cell r="AZ193">
            <v>302.13636363636363</v>
          </cell>
          <cell r="BA193">
            <v>391</v>
          </cell>
          <cell r="BB193">
            <v>596</v>
          </cell>
          <cell r="BC193">
            <v>751</v>
          </cell>
          <cell r="BD193">
            <v>1022.098</v>
          </cell>
          <cell r="BN193">
            <v>1634</v>
          </cell>
          <cell r="BX193">
            <v>2074.6010000000001</v>
          </cell>
          <cell r="CH193">
            <v>2414.502</v>
          </cell>
          <cell r="CR193">
            <v>3016.38</v>
          </cell>
          <cell r="DB193">
            <v>4018.337</v>
          </cell>
          <cell r="DC193">
            <v>4079.6370000000002</v>
          </cell>
          <cell r="DD193">
            <v>4120.5569999999998</v>
          </cell>
          <cell r="DE193">
            <v>4154.1279999999997</v>
          </cell>
          <cell r="DF193">
            <v>4198.7550000000001</v>
          </cell>
          <cell r="DG193">
            <v>4266.9620000000004</v>
          </cell>
          <cell r="DH193">
            <v>4364.2290000000003</v>
          </cell>
          <cell r="DI193">
            <v>4484.5529999999999</v>
          </cell>
          <cell r="DJ193">
            <v>4615.0240000000003</v>
          </cell>
          <cell r="DK193">
            <v>4736.8819999999996</v>
          </cell>
          <cell r="DL193">
            <v>4836.6909999999998</v>
          </cell>
          <cell r="DM193">
            <v>4910.2719999999999</v>
          </cell>
          <cell r="DN193">
            <v>4962.1710000000003</v>
          </cell>
        </row>
        <row r="194">
          <cell r="I194">
            <v>21.599226020646078</v>
          </cell>
          <cell r="J194">
            <v>35.998710034410131</v>
          </cell>
          <cell r="K194">
            <v>59.99785005735022</v>
          </cell>
          <cell r="L194">
            <v>99.996416762250362</v>
          </cell>
          <cell r="M194">
            <v>166.66069460375061</v>
          </cell>
          <cell r="N194">
            <v>277.76782433958431</v>
          </cell>
          <cell r="O194">
            <v>278.04587020979409</v>
          </cell>
          <cell r="P194">
            <v>278.32419440419835</v>
          </cell>
          <cell r="Q194">
            <v>278.60279720139971</v>
          </cell>
          <cell r="R194">
            <v>278.88167888027999</v>
          </cell>
          <cell r="S194">
            <v>279.16083972000001</v>
          </cell>
          <cell r="T194">
            <v>279.44028000000003</v>
          </cell>
          <cell r="U194">
            <v>279.72000000000003</v>
          </cell>
          <cell r="V194">
            <v>280</v>
          </cell>
          <cell r="W194">
            <v>315.00000000000006</v>
          </cell>
          <cell r="X194">
            <v>350.00000000000006</v>
          </cell>
          <cell r="Y194">
            <v>420.00000000000011</v>
          </cell>
          <cell r="Z194">
            <v>560</v>
          </cell>
          <cell r="AA194">
            <v>840.00000000000023</v>
          </cell>
          <cell r="AB194">
            <v>700.00000000000011</v>
          </cell>
          <cell r="AC194">
            <v>840.00000000000023</v>
          </cell>
          <cell r="AD194">
            <v>1260.0000000000002</v>
          </cell>
          <cell r="AE194">
            <v>1141.548243180953</v>
          </cell>
          <cell r="AF194">
            <v>1188.1420490250734</v>
          </cell>
          <cell r="AG194">
            <v>1236.6376428628319</v>
          </cell>
          <cell r="AH194">
            <v>1287.1126486939677</v>
          </cell>
          <cell r="AI194">
            <v>1339.6478588447419</v>
          </cell>
          <cell r="AJ194">
            <v>1394.3273632873845</v>
          </cell>
          <cell r="AK194">
            <v>1451.2386842378899</v>
          </cell>
          <cell r="AL194">
            <v>1510.4729162475996</v>
          </cell>
          <cell r="AM194">
            <v>1572.1248720128081</v>
          </cell>
          <cell r="AN194">
            <v>1636.2932341357796</v>
          </cell>
          <cell r="AO194">
            <v>1703.080713080097</v>
          </cell>
          <cell r="AP194">
            <v>1772.5942115731623</v>
          </cell>
          <cell r="AQ194">
            <v>1880.0241637897177</v>
          </cell>
          <cell r="AR194">
            <v>1993.965022201216</v>
          </cell>
          <cell r="AS194">
            <v>2114.8113871831079</v>
          </cell>
          <cell r="AT194">
            <v>2242.9817742851142</v>
          </cell>
          <cell r="AU194">
            <v>2378.9200636357273</v>
          </cell>
          <cell r="AV194">
            <v>2474.0768661811567</v>
          </cell>
          <cell r="AW194">
            <v>2573.0399408284029</v>
          </cell>
          <cell r="AX194">
            <v>2675.9615384615386</v>
          </cell>
          <cell r="AY194">
            <v>2783</v>
          </cell>
          <cell r="AZ194">
            <v>2883.4761904761904</v>
          </cell>
          <cell r="BA194">
            <v>2983.9523809523812</v>
          </cell>
          <cell r="BB194">
            <v>3324</v>
          </cell>
          <cell r="BC194">
            <v>3383</v>
          </cell>
          <cell r="BD194">
            <v>3463.4430000000002</v>
          </cell>
          <cell r="BN194">
            <v>4144.8990000000003</v>
          </cell>
          <cell r="BX194">
            <v>4528.46</v>
          </cell>
          <cell r="CH194">
            <v>4976.3969999999999</v>
          </cell>
          <cell r="CR194">
            <v>5256.17</v>
          </cell>
          <cell r="DB194">
            <v>5378.5889999999999</v>
          </cell>
          <cell r="DC194">
            <v>5380.1220000000003</v>
          </cell>
          <cell r="DD194">
            <v>5381.0829999999996</v>
          </cell>
          <cell r="DE194">
            <v>5381.9989999999998</v>
          </cell>
          <cell r="DF194">
            <v>5383.4489999999996</v>
          </cell>
          <cell r="DG194">
            <v>5385.8590000000004</v>
          </cell>
          <cell r="DH194">
            <v>5389.4679999999998</v>
          </cell>
          <cell r="DI194">
            <v>5394.2139999999999</v>
          </cell>
          <cell r="DJ194">
            <v>5399.8029999999999</v>
          </cell>
          <cell r="DK194">
            <v>5405.7449999999999</v>
          </cell>
          <cell r="DL194">
            <v>5411.64</v>
          </cell>
          <cell r="DM194">
            <v>5417.3940000000002</v>
          </cell>
          <cell r="DN194">
            <v>5423.0119999999997</v>
          </cell>
        </row>
        <row r="195">
          <cell r="I195">
            <v>91.927726028662732</v>
          </cell>
          <cell r="J195">
            <v>123.17842534443487</v>
          </cell>
          <cell r="K195">
            <v>165.15008641857318</v>
          </cell>
          <cell r="L195">
            <v>221.56839416375439</v>
          </cell>
          <cell r="M195">
            <v>297.47694396015771</v>
          </cell>
          <cell r="N195">
            <v>399.71455289293817</v>
          </cell>
          <cell r="O195">
            <v>430.2271141824753</v>
          </cell>
          <cell r="P195">
            <v>463.06887862388578</v>
          </cell>
          <cell r="Q195">
            <v>498.41764798448787</v>
          </cell>
          <cell r="R195">
            <v>536.4647966855938</v>
          </cell>
          <cell r="S195">
            <v>577.4163078829672</v>
          </cell>
          <cell r="T195">
            <v>621.49388863739205</v>
          </cell>
          <cell r="U195">
            <v>668.93617021276577</v>
          </cell>
          <cell r="V195">
            <v>719.99999999999955</v>
          </cell>
          <cell r="W195">
            <v>760</v>
          </cell>
          <cell r="X195">
            <v>799.99999999999989</v>
          </cell>
          <cell r="Y195">
            <v>1039.9999999999995</v>
          </cell>
          <cell r="Z195">
            <v>1279.9999999999995</v>
          </cell>
          <cell r="AA195">
            <v>1520</v>
          </cell>
          <cell r="AB195">
            <v>1759.9999999999995</v>
          </cell>
          <cell r="AC195">
            <v>1999.9999999999993</v>
          </cell>
          <cell r="AD195">
            <v>2499.9999999999982</v>
          </cell>
          <cell r="AE195">
            <v>2999.9999999999986</v>
          </cell>
          <cell r="AF195">
            <v>3295.9166666666647</v>
          </cell>
          <cell r="AG195">
            <v>3591.8333333333312</v>
          </cell>
          <cell r="AH195">
            <v>3887.7499999999995</v>
          </cell>
          <cell r="AI195">
            <v>4183.6666666666642</v>
          </cell>
          <cell r="AJ195">
            <v>4479.5833333333312</v>
          </cell>
          <cell r="AK195">
            <v>4775.4999999999982</v>
          </cell>
          <cell r="AL195">
            <v>5071.4166666666642</v>
          </cell>
          <cell r="AM195">
            <v>5367.3333333333303</v>
          </cell>
          <cell r="AN195">
            <v>5663.2499999999991</v>
          </cell>
          <cell r="AO195">
            <v>5959.1666666666652</v>
          </cell>
          <cell r="AP195">
            <v>6255.0833333333321</v>
          </cell>
          <cell r="AQ195">
            <v>6551.0000000000018</v>
          </cell>
          <cell r="AR195">
            <v>7346.3999999999969</v>
          </cell>
          <cell r="AS195">
            <v>8141.7999999999975</v>
          </cell>
          <cell r="AT195">
            <v>8937.2000000000007</v>
          </cell>
          <cell r="AU195">
            <v>9732.6</v>
          </cell>
          <cell r="AV195">
            <v>10527.999999999996</v>
          </cell>
          <cell r="AW195">
            <v>12729.75</v>
          </cell>
          <cell r="AX195">
            <v>14931.5</v>
          </cell>
          <cell r="AY195">
            <v>17133.25</v>
          </cell>
          <cell r="AZ195">
            <v>19334.999999999996</v>
          </cell>
          <cell r="BA195">
            <v>21342.921000000006</v>
          </cell>
          <cell r="BB195">
            <v>23350.842000000008</v>
          </cell>
          <cell r="BC195">
            <v>25358.763000000003</v>
          </cell>
          <cell r="BD195">
            <v>27366.684000000001</v>
          </cell>
          <cell r="BN195">
            <v>33648.385000000002</v>
          </cell>
          <cell r="BX195">
            <v>42898.338000000003</v>
          </cell>
          <cell r="CH195">
            <v>53317.063000000002</v>
          </cell>
          <cell r="CR195">
            <v>66247.474000000002</v>
          </cell>
          <cell r="DB195">
            <v>78663.267000000007</v>
          </cell>
          <cell r="DC195">
            <v>79764.786999999997</v>
          </cell>
          <cell r="DD195">
            <v>80862.569000000003</v>
          </cell>
          <cell r="DE195">
            <v>81951.769</v>
          </cell>
          <cell r="DF195">
            <v>83024.205000000002</v>
          </cell>
          <cell r="DG195">
            <v>84074.092999999993</v>
          </cell>
          <cell r="DH195">
            <v>85100.873000000007</v>
          </cell>
          <cell r="DI195">
            <v>86107.525999999998</v>
          </cell>
          <cell r="DJ195">
            <v>87095.913</v>
          </cell>
          <cell r="DK195">
            <v>88068.9</v>
          </cell>
          <cell r="DL195">
            <v>89028.740999999995</v>
          </cell>
          <cell r="DM195">
            <v>89975.771999999997</v>
          </cell>
          <cell r="DN195">
            <v>90909.857000000004</v>
          </cell>
        </row>
        <row r="196">
          <cell r="I196">
            <v>13.224817095754815</v>
          </cell>
          <cell r="J196">
            <v>21.004121269728234</v>
          </cell>
          <cell r="K196">
            <v>33.359486722509544</v>
          </cell>
          <cell r="L196">
            <v>52.982714206338692</v>
          </cell>
          <cell r="M196">
            <v>84.149016680655549</v>
          </cell>
          <cell r="N196">
            <v>133.64843825751177</v>
          </cell>
          <cell r="O196">
            <v>138.5983804151974</v>
          </cell>
          <cell r="P196">
            <v>143.73165376390841</v>
          </cell>
          <cell r="Q196">
            <v>149.05504834775687</v>
          </cell>
          <cell r="R196">
            <v>154.57560569397009</v>
          </cell>
          <cell r="S196">
            <v>160.3006281270801</v>
          </cell>
          <cell r="T196">
            <v>166.23768842808306</v>
          </cell>
          <cell r="U196">
            <v>172.3946398513454</v>
          </cell>
          <cell r="V196">
            <v>178.77962651250633</v>
          </cell>
          <cell r="W196">
            <v>185.40109416111767</v>
          </cell>
          <cell r="X196">
            <v>192.26780135227017</v>
          </cell>
          <cell r="Y196">
            <v>199.3888310319839</v>
          </cell>
          <cell r="Z196">
            <v>206.77360255168702</v>
          </cell>
          <cell r="AA196">
            <v>214.43188412767543</v>
          </cell>
          <cell r="AB196">
            <v>222.37380576203375</v>
          </cell>
          <cell r="AC196">
            <v>230.60987264210911</v>
          </cell>
          <cell r="AD196">
            <v>239.15097903626128</v>
          </cell>
          <cell r="AE196">
            <v>248.00842270427094</v>
          </cell>
          <cell r="AF196">
            <v>258.13121546771055</v>
          </cell>
          <cell r="AG196">
            <v>268.66718344598451</v>
          </cell>
          <cell r="AH196">
            <v>279.63319093357563</v>
          </cell>
          <cell r="AI196">
            <v>291.04679056351756</v>
          </cell>
          <cell r="AJ196">
            <v>302.92625140284485</v>
          </cell>
          <cell r="AK196">
            <v>315.29058819479764</v>
          </cell>
          <cell r="AL196">
            <v>328.15959179458525</v>
          </cell>
          <cell r="AM196">
            <v>341.55386084742554</v>
          </cell>
          <cell r="AN196">
            <v>355.49483475956532</v>
          </cell>
          <cell r="AO196">
            <v>370.0048280150578</v>
          </cell>
          <cell r="AP196">
            <v>385.10706589322348</v>
          </cell>
          <cell r="AQ196">
            <v>408.44688806857027</v>
          </cell>
          <cell r="AR196">
            <v>433.20124492121096</v>
          </cell>
          <cell r="AS196">
            <v>459.45586582552676</v>
          </cell>
          <cell r="AT196">
            <v>487.30167587555866</v>
          </cell>
          <cell r="AU196">
            <v>516.83511077710762</v>
          </cell>
          <cell r="AV196">
            <v>572.70917680706521</v>
          </cell>
          <cell r="AW196">
            <v>634.62368240782905</v>
          </cell>
          <cell r="AX196">
            <v>703.23164807354033</v>
          </cell>
          <cell r="AY196">
            <v>779.25669110851754</v>
          </cell>
          <cell r="AZ196">
            <v>863.5006577148439</v>
          </cell>
          <cell r="BA196">
            <v>986.85789453124983</v>
          </cell>
          <cell r="BB196">
            <v>1127.8375937500002</v>
          </cell>
          <cell r="BC196">
            <v>1288.9572499999999</v>
          </cell>
          <cell r="BD196">
            <v>1473.0940000000001</v>
          </cell>
          <cell r="BN196">
            <v>1580.01</v>
          </cell>
          <cell r="BX196">
            <v>1669.731</v>
          </cell>
          <cell r="CH196">
            <v>1831.8810000000001</v>
          </cell>
          <cell r="CR196">
            <v>1926.701</v>
          </cell>
          <cell r="DB196">
            <v>1985.4059999999999</v>
          </cell>
          <cell r="DC196">
            <v>1988.337</v>
          </cell>
          <cell r="DD196">
            <v>1991.202</v>
          </cell>
          <cell r="DE196">
            <v>1994.174</v>
          </cell>
          <cell r="DF196">
            <v>1997.452</v>
          </cell>
          <cell r="DG196">
            <v>2001.17</v>
          </cell>
          <cell r="DH196">
            <v>2005.412</v>
          </cell>
          <cell r="DI196">
            <v>2010.1289999999999</v>
          </cell>
          <cell r="DJ196">
            <v>2015.124</v>
          </cell>
          <cell r="DK196">
            <v>2020.123</v>
          </cell>
          <cell r="DL196">
            <v>2024.912</v>
          </cell>
          <cell r="DM196">
            <v>2029.4179999999999</v>
          </cell>
          <cell r="DN196">
            <v>2033.664</v>
          </cell>
        </row>
        <row r="197">
          <cell r="I197">
            <v>26.357123638381854</v>
          </cell>
          <cell r="J197">
            <v>39.535685457572782</v>
          </cell>
          <cell r="K197">
            <v>59.303528186359181</v>
          </cell>
          <cell r="L197">
            <v>88.955292279538753</v>
          </cell>
          <cell r="M197">
            <v>133.43293841930813</v>
          </cell>
          <cell r="N197">
            <v>200.14940762896222</v>
          </cell>
          <cell r="O197">
            <v>214.65298789193051</v>
          </cell>
          <cell r="P197">
            <v>230.20755223192543</v>
          </cell>
          <cell r="Q197">
            <v>246.8892589153983</v>
          </cell>
          <cell r="R197">
            <v>264.77978492376053</v>
          </cell>
          <cell r="S197">
            <v>283.96672586026489</v>
          </cell>
          <cell r="T197">
            <v>304.54402483564644</v>
          </cell>
          <cell r="U197">
            <v>326.6124324324324</v>
          </cell>
          <cell r="V197">
            <v>350.28</v>
          </cell>
          <cell r="W197">
            <v>369.74</v>
          </cell>
          <cell r="X197">
            <v>389.2</v>
          </cell>
          <cell r="Y197">
            <v>467.03999999999996</v>
          </cell>
          <cell r="Z197">
            <v>544.88</v>
          </cell>
          <cell r="AA197">
            <v>622.72</v>
          </cell>
          <cell r="AB197">
            <v>700.56000000000017</v>
          </cell>
          <cell r="AC197">
            <v>778.4</v>
          </cell>
          <cell r="AD197">
            <v>827.04999999999984</v>
          </cell>
          <cell r="AE197">
            <v>875.6999999999997</v>
          </cell>
          <cell r="AF197">
            <v>886.05833333333317</v>
          </cell>
          <cell r="AG197">
            <v>896.41666666666652</v>
          </cell>
          <cell r="AH197">
            <v>906.77499999999998</v>
          </cell>
          <cell r="AI197">
            <v>917.13333333333333</v>
          </cell>
          <cell r="AJ197">
            <v>927.49166666666656</v>
          </cell>
          <cell r="AK197">
            <v>937.85000000000014</v>
          </cell>
          <cell r="AL197">
            <v>948.20833333333337</v>
          </cell>
          <cell r="AM197">
            <v>958.56666666666672</v>
          </cell>
          <cell r="AN197">
            <v>968.92499999999995</v>
          </cell>
          <cell r="AO197">
            <v>979.28333333333342</v>
          </cell>
          <cell r="AP197">
            <v>989.64166666666654</v>
          </cell>
          <cell r="AQ197">
            <v>1000.0000000000001</v>
          </cell>
          <cell r="AR197">
            <v>1058.6508566282369</v>
          </cell>
          <cell r="AS197">
            <v>1102.7613089877468</v>
          </cell>
          <cell r="AT197">
            <v>1148.7096968622363</v>
          </cell>
          <cell r="AU197">
            <v>1196.572600898163</v>
          </cell>
          <cell r="AV197">
            <v>1259.5501062085928</v>
          </cell>
          <cell r="AW197">
            <v>1325.8422170616761</v>
          </cell>
          <cell r="AX197">
            <v>1395.6233863807122</v>
          </cell>
          <cell r="AY197">
            <v>1469.077248821802</v>
          </cell>
          <cell r="AZ197">
            <v>1546.3971040229499</v>
          </cell>
          <cell r="BA197">
            <v>1701.0368144252443</v>
          </cell>
          <cell r="BB197">
            <v>1871.1404958677688</v>
          </cell>
          <cell r="BC197">
            <v>2058.2545454545461</v>
          </cell>
          <cell r="BD197">
            <v>2264.08</v>
          </cell>
          <cell r="BN197">
            <v>2818.9430000000002</v>
          </cell>
          <cell r="BX197">
            <v>3599.962</v>
          </cell>
          <cell r="CH197">
            <v>6433.5219999999999</v>
          </cell>
          <cell r="CR197">
            <v>6595.9870000000001</v>
          </cell>
          <cell r="DB197">
            <v>7394.1959999999999</v>
          </cell>
          <cell r="DC197">
            <v>7591.1719999999996</v>
          </cell>
          <cell r="DD197">
            <v>7784.51</v>
          </cell>
          <cell r="DE197">
            <v>7974.5219999999999</v>
          </cell>
          <cell r="DF197">
            <v>8163.616</v>
          </cell>
          <cell r="DG197">
            <v>8354.0030000000006</v>
          </cell>
          <cell r="DH197">
            <v>8543.7720000000008</v>
          </cell>
          <cell r="DI197">
            <v>8732.5709999999999</v>
          </cell>
          <cell r="DJ197">
            <v>8926.3269999999993</v>
          </cell>
          <cell r="DK197">
            <v>9133.1239999999998</v>
          </cell>
          <cell r="DL197">
            <v>9358.6020000000008</v>
          </cell>
          <cell r="DM197">
            <v>9605.1890000000003</v>
          </cell>
          <cell r="DN197">
            <v>9870.8430000000008</v>
          </cell>
        </row>
        <row r="198">
          <cell r="I198">
            <v>2.8922015671874997</v>
          </cell>
          <cell r="J198">
            <v>5.7844031343749993</v>
          </cell>
          <cell r="K198">
            <v>11.568806268749999</v>
          </cell>
          <cell r="L198">
            <v>23.137612537499997</v>
          </cell>
          <cell r="M198">
            <v>46.275225074999994</v>
          </cell>
          <cell r="N198">
            <v>92.550450149999989</v>
          </cell>
          <cell r="O198">
            <v>102.83383349999998</v>
          </cell>
          <cell r="P198">
            <v>114.25981499999997</v>
          </cell>
          <cell r="Q198">
            <v>126.95535</v>
          </cell>
          <cell r="R198">
            <v>141.0615</v>
          </cell>
          <cell r="S198">
            <v>156.73499999999999</v>
          </cell>
          <cell r="T198">
            <v>174.15</v>
          </cell>
          <cell r="U198">
            <v>193.5</v>
          </cell>
          <cell r="V198">
            <v>215</v>
          </cell>
          <cell r="W198">
            <v>236.49999999999997</v>
          </cell>
          <cell r="X198">
            <v>257.99999999999994</v>
          </cell>
          <cell r="Y198">
            <v>309.60000000000002</v>
          </cell>
          <cell r="Z198">
            <v>361.20000000000005</v>
          </cell>
          <cell r="AA198">
            <v>412.79999999999995</v>
          </cell>
          <cell r="AB198">
            <v>464.40000000000003</v>
          </cell>
          <cell r="AC198">
            <v>515.99999999999989</v>
          </cell>
          <cell r="AD198">
            <v>602</v>
          </cell>
          <cell r="AE198">
            <v>860</v>
          </cell>
          <cell r="AF198">
            <v>843.75294291422995</v>
          </cell>
          <cell r="AG198">
            <v>827.50588582846001</v>
          </cell>
          <cell r="AH198">
            <v>811.25882874269018</v>
          </cell>
          <cell r="AI198">
            <v>795.01177165692025</v>
          </cell>
          <cell r="AJ198">
            <v>778.76471457115042</v>
          </cell>
          <cell r="AK198">
            <v>762.51765748538048</v>
          </cell>
          <cell r="AL198">
            <v>746.27060039961066</v>
          </cell>
          <cell r="AM198">
            <v>730.02354331384072</v>
          </cell>
          <cell r="AN198">
            <v>713.77648622807101</v>
          </cell>
          <cell r="AO198">
            <v>697.52942914230096</v>
          </cell>
          <cell r="AP198">
            <v>681.28237205653102</v>
          </cell>
          <cell r="AQ198">
            <v>665.03531497076108</v>
          </cell>
          <cell r="AR198">
            <v>648.78825788499125</v>
          </cell>
          <cell r="AS198">
            <v>632.54120079922131</v>
          </cell>
          <cell r="AT198">
            <v>744.56452868018027</v>
          </cell>
          <cell r="AU198">
            <v>917.96396767224996</v>
          </cell>
          <cell r="AV198">
            <v>1217.5714285714287</v>
          </cell>
          <cell r="AW198">
            <v>2409.6999999999998</v>
          </cell>
          <cell r="AX198">
            <v>2957.8999999999996</v>
          </cell>
          <cell r="AY198">
            <v>4125.6436363636358</v>
          </cell>
          <cell r="AZ198">
            <v>5534.5749999999989</v>
          </cell>
          <cell r="BA198">
            <v>6848.9551111111105</v>
          </cell>
          <cell r="BB198">
            <v>8525.373599999999</v>
          </cell>
          <cell r="BC198">
            <v>10341.199999999997</v>
          </cell>
          <cell r="BD198">
            <v>13683.162</v>
          </cell>
          <cell r="BN198">
            <v>17396.476999999999</v>
          </cell>
          <cell r="BX198">
            <v>22501.928</v>
          </cell>
          <cell r="CH198">
            <v>29075.274000000001</v>
          </cell>
          <cell r="CR198">
            <v>36745.283000000003</v>
          </cell>
          <cell r="DB198">
            <v>44871.892999999996</v>
          </cell>
          <cell r="DC198">
            <v>45536.057000000001</v>
          </cell>
          <cell r="DD198">
            <v>46197.483999999997</v>
          </cell>
          <cell r="DE198">
            <v>46848.521000000001</v>
          </cell>
          <cell r="DF198">
            <v>47477.076000000001</v>
          </cell>
          <cell r="DG198">
            <v>48073.440000000002</v>
          </cell>
          <cell r="DH198">
            <v>48638.516000000003</v>
          </cell>
          <cell r="DI198">
            <v>49173.159</v>
          </cell>
          <cell r="DJ198">
            <v>49667.629000000001</v>
          </cell>
          <cell r="DK198">
            <v>50109.822999999997</v>
          </cell>
          <cell r="DL198">
            <v>50492.408000000003</v>
          </cell>
          <cell r="DM198">
            <v>50811.512000000002</v>
          </cell>
          <cell r="DN198">
            <v>51073.146999999997</v>
          </cell>
        </row>
        <row r="199">
          <cell r="M199">
            <v>28.81733440558116</v>
          </cell>
          <cell r="N199">
            <v>43.226001608371739</v>
          </cell>
          <cell r="O199">
            <v>49.401144695281992</v>
          </cell>
          <cell r="P199">
            <v>56.458451080322291</v>
          </cell>
          <cell r="Q199">
            <v>64.523944091796892</v>
          </cell>
          <cell r="R199">
            <v>73.741650390625011</v>
          </cell>
          <cell r="S199">
            <v>84.276171875000017</v>
          </cell>
          <cell r="T199">
            <v>96.315625000000011</v>
          </cell>
          <cell r="U199">
            <v>110.07500000000002</v>
          </cell>
          <cell r="V199">
            <v>125.80000000000003</v>
          </cell>
          <cell r="W199">
            <v>147.90000000000003</v>
          </cell>
          <cell r="X199">
            <v>170</v>
          </cell>
          <cell r="Y199">
            <v>170</v>
          </cell>
          <cell r="Z199">
            <v>170</v>
          </cell>
          <cell r="AA199">
            <v>170</v>
          </cell>
          <cell r="AB199">
            <v>170</v>
          </cell>
          <cell r="AC199">
            <v>340</v>
          </cell>
          <cell r="AD199">
            <v>368.9</v>
          </cell>
          <cell r="AE199">
            <v>397.80000000000007</v>
          </cell>
          <cell r="AF199">
            <v>404.6021160675644</v>
          </cell>
          <cell r="AG199">
            <v>412.33336669305925</v>
          </cell>
          <cell r="AH199">
            <v>420.56174873349721</v>
          </cell>
          <cell r="AI199">
            <v>429.34378060960267</v>
          </cell>
          <cell r="AJ199">
            <v>438.7454692360904</v>
          </cell>
          <cell r="AK199">
            <v>448.84446980674204</v>
          </cell>
          <cell r="AL199">
            <v>459.73288012550393</v>
          </cell>
          <cell r="AM199">
            <v>471.52090269282462</v>
          </cell>
          <cell r="AN199">
            <v>484.34171273583195</v>
          </cell>
          <cell r="AO199">
            <v>498.35803239699743</v>
          </cell>
          <cell r="AP199">
            <v>513.77116741958503</v>
          </cell>
          <cell r="AQ199">
            <v>530.83367851470041</v>
          </cell>
          <cell r="AR199">
            <v>549.86755543355434</v>
          </cell>
          <cell r="AS199">
            <v>571.29096668421232</v>
          </cell>
          <cell r="AT199">
            <v>595.65882782240135</v>
          </cell>
          <cell r="AU199">
            <v>623.72652128000141</v>
          </cell>
          <cell r="AV199">
            <v>656.55423292631735</v>
          </cell>
          <cell r="AW199">
            <v>695.68660442523696</v>
          </cell>
          <cell r="AX199">
            <v>743.48186732468059</v>
          </cell>
          <cell r="AY199">
            <v>803.76418089154674</v>
          </cell>
          <cell r="AZ199">
            <v>883.25734163906225</v>
          </cell>
          <cell r="BA199">
            <v>995.21953987499978</v>
          </cell>
          <cell r="BB199">
            <v>1170.8465174999997</v>
          </cell>
          <cell r="BC199">
            <v>1510.7696999999998</v>
          </cell>
          <cell r="BD199">
            <v>2746.8539999999998</v>
          </cell>
          <cell r="BN199">
            <v>3751.3910000000001</v>
          </cell>
          <cell r="BX199">
            <v>5204.3639999999996</v>
          </cell>
          <cell r="CH199">
            <v>7282.3440000000001</v>
          </cell>
          <cell r="CR199">
            <v>10461.121999999999</v>
          </cell>
          <cell r="DB199">
            <v>12455.361999999999</v>
          </cell>
          <cell r="DC199">
            <v>12502.405000000001</v>
          </cell>
          <cell r="DD199">
            <v>12517.66</v>
          </cell>
          <cell r="DE199">
            <v>12510.191999999999</v>
          </cell>
          <cell r="DF199">
            <v>12492.295</v>
          </cell>
          <cell r="DG199">
            <v>12475.084000000001</v>
          </cell>
          <cell r="DH199">
            <v>12459.352999999999</v>
          </cell>
          <cell r="DI199">
            <v>12449.22</v>
          </cell>
          <cell r="DJ199">
            <v>12462.880999999999</v>
          </cell>
          <cell r="DK199">
            <v>12522.784</v>
          </cell>
          <cell r="DL199">
            <v>12644.040999999999</v>
          </cell>
          <cell r="DM199">
            <v>12834.257</v>
          </cell>
          <cell r="DN199">
            <v>13087.121999999999</v>
          </cell>
        </row>
        <row r="200">
          <cell r="M200">
            <v>1999.9999999999995</v>
          </cell>
          <cell r="N200">
            <v>4600</v>
          </cell>
          <cell r="O200">
            <v>4799.9999999999991</v>
          </cell>
          <cell r="P200">
            <v>4999.9999999999982</v>
          </cell>
          <cell r="Q200">
            <v>4749.9999999999991</v>
          </cell>
          <cell r="R200">
            <v>4500.0000000000009</v>
          </cell>
          <cell r="S200">
            <v>3999.9999999999991</v>
          </cell>
          <cell r="T200">
            <v>3499.9999999999995</v>
          </cell>
          <cell r="U200">
            <v>3625.0000000000005</v>
          </cell>
          <cell r="V200">
            <v>3750.0000000000009</v>
          </cell>
          <cell r="W200">
            <v>3875.0000000000005</v>
          </cell>
          <cell r="X200">
            <v>3999.9999999999991</v>
          </cell>
          <cell r="Y200">
            <v>4500.0000000000009</v>
          </cell>
          <cell r="Z200">
            <v>5500</v>
          </cell>
          <cell r="AA200">
            <v>7500.0000000000018</v>
          </cell>
          <cell r="AB200">
            <v>5500</v>
          </cell>
          <cell r="AC200">
            <v>6500.0000000000018</v>
          </cell>
          <cell r="AD200">
            <v>8500</v>
          </cell>
          <cell r="AE200">
            <v>7999.9999999999982</v>
          </cell>
          <cell r="AF200">
            <v>9027.6591825071828</v>
          </cell>
          <cell r="AG200">
            <v>9278.4274931323816</v>
          </cell>
          <cell r="AH200">
            <v>9536.1615901638379</v>
          </cell>
          <cell r="AI200">
            <v>9801.0549676683877</v>
          </cell>
          <cell r="AJ200">
            <v>10073.306494548062</v>
          </cell>
          <cell r="AK200">
            <v>10353.12056384107</v>
          </cell>
          <cell r="AL200">
            <v>10640.707246169985</v>
          </cell>
          <cell r="AM200">
            <v>10936.282447452488</v>
          </cell>
          <cell r="AN200">
            <v>11240.068070992835</v>
          </cell>
          <cell r="AO200">
            <v>11552.292184075966</v>
          </cell>
          <cell r="AP200">
            <v>11873.189189189186</v>
          </cell>
          <cell r="AQ200">
            <v>12203</v>
          </cell>
          <cell r="AR200">
            <v>13041</v>
          </cell>
          <cell r="AS200">
            <v>13020.117647058825</v>
          </cell>
          <cell r="AT200">
            <v>14216</v>
          </cell>
          <cell r="AU200">
            <v>15666</v>
          </cell>
          <cell r="AV200">
            <v>16506.588235294115</v>
          </cell>
          <cell r="AW200">
            <v>17388.399999999998</v>
          </cell>
          <cell r="AX200">
            <v>18193.23076923077</v>
          </cell>
          <cell r="AY200">
            <v>18594</v>
          </cell>
          <cell r="AZ200">
            <v>19925</v>
          </cell>
          <cell r="BA200">
            <v>21306</v>
          </cell>
          <cell r="BB200">
            <v>23566</v>
          </cell>
          <cell r="BC200">
            <v>25879</v>
          </cell>
          <cell r="BD200">
            <v>28008.745999999999</v>
          </cell>
          <cell r="BN200">
            <v>30455.155999999999</v>
          </cell>
          <cell r="BX200">
            <v>33778.659</v>
          </cell>
          <cell r="CH200">
            <v>37526.910000000003</v>
          </cell>
          <cell r="CR200">
            <v>38839.281999999999</v>
          </cell>
          <cell r="DB200">
            <v>40264.336000000003</v>
          </cell>
          <cell r="DC200">
            <v>40708.097999999998</v>
          </cell>
          <cell r="DD200">
            <v>41257.146000000001</v>
          </cell>
          <cell r="DE200">
            <v>41869.485000000001</v>
          </cell>
          <cell r="DF200">
            <v>42485.279999999999</v>
          </cell>
          <cell r="DG200">
            <v>43060.256000000001</v>
          </cell>
          <cell r="DH200">
            <v>43579.175000000003</v>
          </cell>
          <cell r="DI200">
            <v>44051.275999999998</v>
          </cell>
          <cell r="DJ200">
            <v>44486.402999999998</v>
          </cell>
          <cell r="DK200">
            <v>44903.659</v>
          </cell>
          <cell r="DL200">
            <v>45316.586000000003</v>
          </cell>
          <cell r="DM200">
            <v>45724.661</v>
          </cell>
          <cell r="DN200">
            <v>46119.906999999999</v>
          </cell>
        </row>
        <row r="201">
          <cell r="M201">
            <v>4.8646695476664087E-4</v>
          </cell>
          <cell r="N201">
            <v>7.2970043214996133E-4</v>
          </cell>
          <cell r="O201">
            <v>1.0945506482249419E-3</v>
          </cell>
          <cell r="P201">
            <v>1.6418259723374128E-3</v>
          </cell>
          <cell r="Q201">
            <v>2.462738958506119E-3</v>
          </cell>
          <cell r="R201">
            <v>3.6941084377591789E-3</v>
          </cell>
          <cell r="S201">
            <v>5.5411626566387682E-3</v>
          </cell>
          <cell r="T201">
            <v>8.3117439849581531E-3</v>
          </cell>
          <cell r="U201">
            <v>1.2467615977437228E-2</v>
          </cell>
          <cell r="V201">
            <v>1.8701423966155841E-2</v>
          </cell>
          <cell r="W201">
            <v>2.8052135949233767E-2</v>
          </cell>
          <cell r="X201">
            <v>4.207820392385065E-2</v>
          </cell>
          <cell r="Y201">
            <v>6.3117305885775979E-2</v>
          </cell>
          <cell r="Z201">
            <v>9.4675958828663948E-2</v>
          </cell>
          <cell r="AA201">
            <v>0.14201393824299594</v>
          </cell>
          <cell r="AB201">
            <v>0.21302090736449389</v>
          </cell>
          <cell r="AC201">
            <v>0.31953136104674085</v>
          </cell>
          <cell r="AD201">
            <v>0.47929704157011122</v>
          </cell>
          <cell r="AE201">
            <v>0.71894556235516693</v>
          </cell>
          <cell r="AF201">
            <v>0.72135006256371259</v>
          </cell>
          <cell r="AG201">
            <v>0.72376260457897601</v>
          </cell>
          <cell r="AH201">
            <v>0.72618321529663132</v>
          </cell>
          <cell r="AI201">
            <v>0.72861192170230571</v>
          </cell>
          <cell r="AJ201">
            <v>0.73104875087187871</v>
          </cell>
          <cell r="AK201">
            <v>0.73349372997178464</v>
          </cell>
          <cell r="AL201">
            <v>0.73594688625931581</v>
          </cell>
          <cell r="AM201">
            <v>0.73840824708292541</v>
          </cell>
          <cell r="AN201">
            <v>0.74087783988253386</v>
          </cell>
          <cell r="AO201">
            <v>0.74335569218983322</v>
          </cell>
          <cell r="AP201">
            <v>0.7458418316285953</v>
          </cell>
          <cell r="AQ201">
            <v>0.75210941004564225</v>
          </cell>
          <cell r="AR201">
            <v>0.758429657188883</v>
          </cell>
          <cell r="AS201">
            <v>0.76480301565265507</v>
          </cell>
          <cell r="AT201">
            <v>0.77122993175057653</v>
          </cell>
          <cell r="AU201">
            <v>0.77771085554679997</v>
          </cell>
          <cell r="AV201">
            <v>0.79358250565999988</v>
          </cell>
          <cell r="AW201">
            <v>0.80977806699999988</v>
          </cell>
          <cell r="AX201">
            <v>0.82630415000000002</v>
          </cell>
          <cell r="AY201">
            <v>0.84316750000000007</v>
          </cell>
          <cell r="AZ201">
            <v>0.860375</v>
          </cell>
          <cell r="BA201">
            <v>1.72075</v>
          </cell>
          <cell r="BB201">
            <v>3.4415</v>
          </cell>
          <cell r="BC201">
            <v>6.883</v>
          </cell>
          <cell r="BD201">
            <v>13.766</v>
          </cell>
          <cell r="BN201">
            <v>32.804000000000002</v>
          </cell>
          <cell r="BX201">
            <v>76.685000000000002</v>
          </cell>
          <cell r="CH201">
            <v>150.292</v>
          </cell>
          <cell r="CR201">
            <v>220.77600000000001</v>
          </cell>
          <cell r="DB201">
            <v>315.31400000000002</v>
          </cell>
          <cell r="DC201">
            <v>336.73399999999998</v>
          </cell>
          <cell r="DD201">
            <v>362.053</v>
          </cell>
          <cell r="DE201">
            <v>389.404</v>
          </cell>
          <cell r="DF201">
            <v>416.154</v>
          </cell>
          <cell r="DG201">
            <v>440.428</v>
          </cell>
          <cell r="DH201">
            <v>461.524</v>
          </cell>
          <cell r="DI201">
            <v>480</v>
          </cell>
          <cell r="DJ201">
            <v>496.74599999999998</v>
          </cell>
          <cell r="DK201">
            <v>513.20799999999997</v>
          </cell>
          <cell r="DL201">
            <v>530.43600000000004</v>
          </cell>
          <cell r="DM201">
            <v>548.49599999999998</v>
          </cell>
          <cell r="DN201">
            <v>567.00599999999997</v>
          </cell>
        </row>
        <row r="202">
          <cell r="M202">
            <v>1195.5081670508198</v>
          </cell>
          <cell r="N202">
            <v>2000.0913658539948</v>
          </cell>
          <cell r="O202">
            <v>2066.7610780491277</v>
          </cell>
          <cell r="P202">
            <v>2135.6531139840986</v>
          </cell>
          <cell r="Q202">
            <v>2206.8415511169014</v>
          </cell>
          <cell r="R202">
            <v>2280.4029361541316</v>
          </cell>
          <cell r="S202">
            <v>2356.4163673592693</v>
          </cell>
          <cell r="T202">
            <v>2434.9635796045786</v>
          </cell>
          <cell r="U202">
            <v>2516.1290322580644</v>
          </cell>
          <cell r="V202">
            <v>2600</v>
          </cell>
          <cell r="W202">
            <v>2800</v>
          </cell>
          <cell r="X202">
            <v>3000.0000000000005</v>
          </cell>
          <cell r="Y202">
            <v>3100</v>
          </cell>
          <cell r="Z202">
            <v>3199.9999999999995</v>
          </cell>
          <cell r="AA202">
            <v>3466.6666666666665</v>
          </cell>
          <cell r="AB202">
            <v>3733.3333333333335</v>
          </cell>
          <cell r="AC202">
            <v>3999.9999999999995</v>
          </cell>
          <cell r="AD202">
            <v>4300</v>
          </cell>
          <cell r="AE202">
            <v>4600</v>
          </cell>
          <cell r="AF202">
            <v>4638.629855426816</v>
          </cell>
          <cell r="AG202">
            <v>4672.5055204500795</v>
          </cell>
          <cell r="AH202">
            <v>4708.1234982192154</v>
          </cell>
          <cell r="AI202">
            <v>4745.6573334932073</v>
          </cell>
          <cell r="AJ202">
            <v>4785.3070202322742</v>
          </cell>
          <cell r="AK202">
            <v>4827.3045699911972</v>
          </cell>
          <cell r="AL202">
            <v>4871.9211106890871</v>
          </cell>
          <cell r="AM202">
            <v>4919.4760457984721</v>
          </cell>
          <cell r="AN202">
            <v>4970.3490299877585</v>
          </cell>
          <cell r="AO202">
            <v>5024.9958599648762</v>
          </cell>
          <cell r="AP202">
            <v>5083.9699109316844</v>
          </cell>
          <cell r="AQ202">
            <v>5147.9515950414843</v>
          </cell>
          <cell r="AR202">
            <v>5217.7897033790196</v>
          </cell>
          <cell r="AS202">
            <v>5294.5608354936767</v>
          </cell>
          <cell r="AT202">
            <v>5379.6572317042719</v>
          </cell>
          <cell r="AU202">
            <v>5474.9208545738566</v>
          </cell>
          <cell r="AV202">
            <v>5582.8560719651823</v>
          </cell>
          <cell r="AW202">
            <v>5706.9829511527569</v>
          </cell>
          <cell r="AX202">
            <v>5852.4583442820522</v>
          </cell>
          <cell r="AY202">
            <v>6027.2485522987163</v>
          </cell>
          <cell r="AZ202">
            <v>6244.5592129079114</v>
          </cell>
          <cell r="BA202">
            <v>6528.5511896580365</v>
          </cell>
          <cell r="BB202">
            <v>6930.5214327579997</v>
          </cell>
          <cell r="BC202">
            <v>7590.9325659999986</v>
          </cell>
          <cell r="BN202">
            <v>11683.24</v>
          </cell>
          <cell r="BX202">
            <v>15038.793</v>
          </cell>
          <cell r="CH202">
            <v>20509.075000000001</v>
          </cell>
          <cell r="CR202">
            <v>27091.381000000001</v>
          </cell>
          <cell r="DB202">
            <v>34903.97</v>
          </cell>
          <cell r="DC202">
            <v>35667.1</v>
          </cell>
          <cell r="DD202">
            <v>36406.857000000004</v>
          </cell>
          <cell r="DE202">
            <v>37142.158000000003</v>
          </cell>
          <cell r="DF202">
            <v>37899.764999999999</v>
          </cell>
          <cell r="DG202">
            <v>38698.472000000002</v>
          </cell>
          <cell r="DH202">
            <v>39545.063999999998</v>
          </cell>
          <cell r="DI202">
            <v>40432.298000000003</v>
          </cell>
          <cell r="DJ202">
            <v>41347.722999999998</v>
          </cell>
          <cell r="DK202">
            <v>42272.434999999998</v>
          </cell>
          <cell r="DL202">
            <v>43192.438000000002</v>
          </cell>
          <cell r="DM202">
            <v>44103.535000000003</v>
          </cell>
          <cell r="DN202">
            <v>45009.226000000002</v>
          </cell>
        </row>
        <row r="203">
          <cell r="K203">
            <v>0.49441921030742214</v>
          </cell>
          <cell r="L203">
            <v>0.98883842061484428</v>
          </cell>
          <cell r="M203">
            <v>1.9776768412296886</v>
          </cell>
          <cell r="N203">
            <v>3.9553536824593771</v>
          </cell>
          <cell r="O203">
            <v>4.314931289955684</v>
          </cell>
          <cell r="P203">
            <v>4.7071977708607466</v>
          </cell>
          <cell r="Q203">
            <v>5.135124840938996</v>
          </cell>
          <cell r="R203">
            <v>5.6019543719334504</v>
          </cell>
          <cell r="S203">
            <v>6.1112229512001273</v>
          </cell>
          <cell r="T203">
            <v>6.6667886740365025</v>
          </cell>
          <cell r="U203">
            <v>7.2728603716761855</v>
          </cell>
          <cell r="V203">
            <v>7.9340294963740208</v>
          </cell>
          <cell r="W203">
            <v>8.6553049051352957</v>
          </cell>
          <cell r="X203">
            <v>9.4421508056021413</v>
          </cell>
          <cell r="Y203">
            <v>10.30052815156597</v>
          </cell>
          <cell r="Z203">
            <v>11.236939801708331</v>
          </cell>
          <cell r="AA203">
            <v>12.258479783681818</v>
          </cell>
          <cell r="AB203">
            <v>13.372887036743801</v>
          </cell>
          <cell r="AC203">
            <v>14.588604040084146</v>
          </cell>
          <cell r="AD203">
            <v>15.914840771000886</v>
          </cell>
          <cell r="AE203">
            <v>17.361644477455513</v>
          </cell>
          <cell r="AF203">
            <v>18.939975793587831</v>
          </cell>
          <cell r="AG203">
            <v>20.661791774823087</v>
          </cell>
          <cell r="AH203">
            <v>22.540136481625183</v>
          </cell>
          <cell r="AI203">
            <v>24.589239798136568</v>
          </cell>
          <cell r="AJ203">
            <v>26.824625234330799</v>
          </cell>
          <cell r="AK203">
            <v>29.263227528360879</v>
          </cell>
          <cell r="AL203">
            <v>31.923520940030048</v>
          </cell>
          <cell r="AM203">
            <v>34.825659207305506</v>
          </cell>
          <cell r="AN203">
            <v>37.991628226151462</v>
          </cell>
          <cell r="AO203">
            <v>41.445412610347049</v>
          </cell>
          <cell r="AP203">
            <v>45.213177393105866</v>
          </cell>
          <cell r="AQ203">
            <v>48.442690064041997</v>
          </cell>
          <cell r="AR203">
            <v>51.902882211473575</v>
          </cell>
          <cell r="AS203">
            <v>55.610230940864547</v>
          </cell>
          <cell r="AT203">
            <v>59.58239029378344</v>
          </cell>
          <cell r="AU203">
            <v>63.838275314767976</v>
          </cell>
          <cell r="AV203">
            <v>70.931417016408872</v>
          </cell>
          <cell r="AW203">
            <v>78.812685573787633</v>
          </cell>
          <cell r="AX203">
            <v>87.569650637541812</v>
          </cell>
          <cell r="AY203">
            <v>97.299611819490892</v>
          </cell>
          <cell r="AZ203">
            <v>108.11067979943432</v>
          </cell>
          <cell r="BA203">
            <v>129.7328157593212</v>
          </cell>
          <cell r="BB203">
            <v>155.67937891118544</v>
          </cell>
          <cell r="BC203">
            <v>180.33094700111482</v>
          </cell>
          <cell r="BD203">
            <v>214.999</v>
          </cell>
          <cell r="BN203">
            <v>290</v>
          </cell>
          <cell r="BX203">
            <v>372.29700000000003</v>
          </cell>
          <cell r="CH203">
            <v>365.74900000000002</v>
          </cell>
          <cell r="CR203">
            <v>406.73399999999998</v>
          </cell>
          <cell r="DB203">
            <v>467.16199999999998</v>
          </cell>
          <cell r="DC203">
            <v>473.82100000000003</v>
          </cell>
          <cell r="DD203">
            <v>480.58300000000003</v>
          </cell>
          <cell r="DE203">
            <v>487.298</v>
          </cell>
          <cell r="DF203">
            <v>493.74</v>
          </cell>
          <cell r="DG203">
            <v>499.75900000000001</v>
          </cell>
          <cell r="DH203">
            <v>505.28199999999998</v>
          </cell>
          <cell r="DI203">
            <v>510.37</v>
          </cell>
          <cell r="DJ203">
            <v>515.12300000000005</v>
          </cell>
          <cell r="DK203">
            <v>519.73900000000003</v>
          </cell>
          <cell r="DL203">
            <v>524.34500000000003</v>
          </cell>
          <cell r="DM203">
            <v>528.971</v>
          </cell>
          <cell r="DN203">
            <v>533.58900000000006</v>
          </cell>
        </row>
        <row r="204">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9.2631807568916424E-2</v>
          </cell>
          <cell r="AA204">
            <v>0.11559941698300806</v>
          </cell>
          <cell r="AB204">
            <v>0.14428777958638511</v>
          </cell>
          <cell r="AC204">
            <v>0.18012473376923144</v>
          </cell>
          <cell r="AD204">
            <v>0.22489481641848377</v>
          </cell>
          <cell r="AE204">
            <v>0.28082840853082081</v>
          </cell>
          <cell r="AF204">
            <v>0.29687574616115348</v>
          </cell>
          <cell r="AG204">
            <v>0.31384007451321938</v>
          </cell>
          <cell r="AH204">
            <v>0.33177379305683191</v>
          </cell>
          <cell r="AI204">
            <v>0.35073229551722235</v>
          </cell>
          <cell r="AJ204">
            <v>0.37077414097534933</v>
          </cell>
          <cell r="AK204">
            <v>0.39196123474536926</v>
          </cell>
          <cell r="AL204">
            <v>0.41435901958796179</v>
          </cell>
          <cell r="AM204">
            <v>0.43803667785013101</v>
          </cell>
          <cell r="AN204">
            <v>0.46306734515585274</v>
          </cell>
          <cell r="AO204">
            <v>0.48952833630761583</v>
          </cell>
          <cell r="AP204">
            <v>0.51750138409662239</v>
          </cell>
          <cell r="AQ204">
            <v>0.57698430180887783</v>
          </cell>
          <cell r="AR204">
            <v>0.64330433649955343</v>
          </cell>
          <cell r="AS204">
            <v>0.71724736368341013</v>
          </cell>
          <cell r="AT204">
            <v>0.79968958939414692</v>
          </cell>
          <cell r="AU204">
            <v>0.89160793300266961</v>
          </cell>
          <cell r="AV204">
            <v>0.9006140737400703</v>
          </cell>
          <cell r="AW204">
            <v>0.90971118559603059</v>
          </cell>
          <cell r="AX204">
            <v>0.91890018747073809</v>
          </cell>
          <cell r="AY204">
            <v>0.92818200754619995</v>
          </cell>
          <cell r="AZ204">
            <v>0.93755758338000006</v>
          </cell>
          <cell r="BA204">
            <v>1.0417306481999999</v>
          </cell>
          <cell r="BB204">
            <v>1.1574784979999999</v>
          </cell>
          <cell r="BC204">
            <v>1.28608722</v>
          </cell>
          <cell r="BD204">
            <v>1.4289858</v>
          </cell>
          <cell r="BN204">
            <v>1.5877620000000001</v>
          </cell>
          <cell r="BX204">
            <v>1.7641800000000001</v>
          </cell>
          <cell r="CH204">
            <v>1.9602000000000002</v>
          </cell>
          <cell r="CR204">
            <v>2.1779999999999999</v>
          </cell>
          <cell r="DB204">
            <v>2.42</v>
          </cell>
          <cell r="DC204">
            <v>2.4180000000000001</v>
          </cell>
          <cell r="DD204">
            <v>2.4159999999999999</v>
          </cell>
          <cell r="DE204">
            <v>2.4139999999999997</v>
          </cell>
          <cell r="DF204">
            <v>2.4119999999999999</v>
          </cell>
          <cell r="DG204">
            <v>2.41</v>
          </cell>
          <cell r="DH204">
            <v>2.4079999999999999</v>
          </cell>
          <cell r="DI204">
            <v>2.4059999999999997</v>
          </cell>
          <cell r="DJ204">
            <v>2.4039999999999999</v>
          </cell>
          <cell r="DK204">
            <v>2.4020000000000001</v>
          </cell>
          <cell r="DL204">
            <v>2.4</v>
          </cell>
          <cell r="DM204">
            <v>2.4</v>
          </cell>
          <cell r="DN204">
            <v>2.4</v>
          </cell>
        </row>
        <row r="205">
          <cell r="I205">
            <v>0.6731354718938638</v>
          </cell>
          <cell r="J205">
            <v>1.0097032078407957</v>
          </cell>
          <cell r="K205">
            <v>1.5145548117611938</v>
          </cell>
          <cell r="L205">
            <v>2.2718322176417907</v>
          </cell>
          <cell r="M205">
            <v>3.407748326462686</v>
          </cell>
          <cell r="N205">
            <v>5.1116224896940281</v>
          </cell>
          <cell r="O205">
            <v>5.1287182170843097</v>
          </cell>
          <cell r="P205">
            <v>5.1458711208203773</v>
          </cell>
          <cell r="Q205">
            <v>5.1630813921274692</v>
          </cell>
          <cell r="R205">
            <v>5.1803492228703707</v>
          </cell>
          <cell r="S205">
            <v>5.1976748055555548</v>
          </cell>
          <cell r="T205">
            <v>5.2150583333333334</v>
          </cell>
          <cell r="U205">
            <v>5.232499999999999</v>
          </cell>
          <cell r="V205">
            <v>5.2499999999999991</v>
          </cell>
          <cell r="W205">
            <v>5.7749999999999995</v>
          </cell>
          <cell r="X205">
            <v>6.3</v>
          </cell>
          <cell r="Y205">
            <v>7.5600000000000005</v>
          </cell>
          <cell r="Z205">
            <v>8.8199999999999985</v>
          </cell>
          <cell r="AA205">
            <v>10.079999999999998</v>
          </cell>
          <cell r="AB205">
            <v>11.34</v>
          </cell>
          <cell r="AC205">
            <v>12.6</v>
          </cell>
          <cell r="AD205">
            <v>14.7</v>
          </cell>
          <cell r="AE205">
            <v>20.999999999999996</v>
          </cell>
          <cell r="AF205">
            <v>24.452188907135024</v>
          </cell>
          <cell r="AG205">
            <v>26.533558450429304</v>
          </cell>
          <cell r="AH205">
            <v>28.794032212393855</v>
          </cell>
          <cell r="AI205">
            <v>31.249170166557654</v>
          </cell>
          <cell r="AJ205">
            <v>33.915895241771466</v>
          </cell>
          <cell r="AK205">
            <v>36.812613542399475</v>
          </cell>
          <cell r="AL205">
            <v>39.959345234416645</v>
          </cell>
          <cell r="AM205">
            <v>43.377867048239182</v>
          </cell>
          <cell r="AN205">
            <v>47.091867434212048</v>
          </cell>
          <cell r="AO205">
            <v>51.127115499412703</v>
          </cell>
          <cell r="AP205">
            <v>55.511644955495214</v>
          </cell>
          <cell r="AQ205">
            <v>60.275954417439081</v>
          </cell>
          <cell r="AR205">
            <v>65.4532255131044</v>
          </cell>
          <cell r="AS205">
            <v>71.079560394316417</v>
          </cell>
          <cell r="AT205">
            <v>77.194240382782965</v>
          </cell>
          <cell r="AU205">
            <v>83.84000763954397</v>
          </cell>
          <cell r="AV205">
            <v>91.063371916020827</v>
          </cell>
          <cell r="AW205">
            <v>98.914944629331302</v>
          </cell>
          <cell r="AX205">
            <v>107.44980270573753</v>
          </cell>
          <cell r="AY205">
            <v>116.72788485539583</v>
          </cell>
          <cell r="AZ205">
            <v>126.81442318061076</v>
          </cell>
          <cell r="BA205">
            <v>137.78041328033854</v>
          </cell>
          <cell r="BB205">
            <v>149.70312629768048</v>
          </cell>
          <cell r="BC205">
            <v>162.66666666666669</v>
          </cell>
          <cell r="BD205">
            <v>273</v>
          </cell>
          <cell r="BN205">
            <v>349.13200000000001</v>
          </cell>
          <cell r="BX205">
            <v>445.62700000000001</v>
          </cell>
          <cell r="CH205">
            <v>603.202</v>
          </cell>
          <cell r="CR205">
            <v>864.36699999999996</v>
          </cell>
          <cell r="DB205">
            <v>1079.69</v>
          </cell>
          <cell r="DC205">
            <v>1092.3920000000001</v>
          </cell>
          <cell r="DD205">
            <v>1101.1959999999999</v>
          </cell>
          <cell r="DE205">
            <v>1107.884</v>
          </cell>
          <cell r="DF205">
            <v>1115.0050000000001</v>
          </cell>
          <cell r="DG205">
            <v>1124.4100000000001</v>
          </cell>
          <cell r="DH205">
            <v>1136.711</v>
          </cell>
          <cell r="DI205">
            <v>1151.4000000000001</v>
          </cell>
          <cell r="DJ205">
            <v>1167.836</v>
          </cell>
          <cell r="DK205">
            <v>1184.9369999999999</v>
          </cell>
          <cell r="DL205">
            <v>1201.904</v>
          </cell>
          <cell r="DM205">
            <v>1218.6020000000001</v>
          </cell>
          <cell r="DN205">
            <v>1235.309</v>
          </cell>
        </row>
        <row r="206">
          <cell r="I206">
            <v>0.99999999999999967</v>
          </cell>
          <cell r="J206">
            <v>1.9999999999999993</v>
          </cell>
          <cell r="K206">
            <v>3.9999999999999987</v>
          </cell>
          <cell r="L206">
            <v>9.9999999999999982</v>
          </cell>
          <cell r="M206">
            <v>50</v>
          </cell>
          <cell r="N206">
            <v>200</v>
          </cell>
          <cell r="O206">
            <v>219.99999999999997</v>
          </cell>
          <cell r="P206">
            <v>240.00000000000003</v>
          </cell>
          <cell r="Q206">
            <v>259.99999999999994</v>
          </cell>
          <cell r="R206">
            <v>280</v>
          </cell>
          <cell r="S206">
            <v>299.99999999999994</v>
          </cell>
          <cell r="T206">
            <v>319.99999999999994</v>
          </cell>
          <cell r="U206">
            <v>340</v>
          </cell>
          <cell r="V206">
            <v>360</v>
          </cell>
          <cell r="W206">
            <v>379.99999999999994</v>
          </cell>
          <cell r="X206">
            <v>400</v>
          </cell>
          <cell r="Y206">
            <v>470</v>
          </cell>
          <cell r="Z206">
            <v>540</v>
          </cell>
          <cell r="AA206">
            <v>1100</v>
          </cell>
          <cell r="AB206">
            <v>433.62831858407077</v>
          </cell>
          <cell r="AC206">
            <v>507.78481012658227</v>
          </cell>
          <cell r="AD206">
            <v>766.2448979591835</v>
          </cell>
          <cell r="AE206">
            <v>1368.171</v>
          </cell>
          <cell r="AF206">
            <v>1422.6759999999995</v>
          </cell>
          <cell r="AG206">
            <v>1451.9169999999999</v>
          </cell>
          <cell r="AH206">
            <v>1619.7389999999998</v>
          </cell>
          <cell r="AI206">
            <v>1719.6960000000001</v>
          </cell>
          <cell r="AJ206">
            <v>1772.6830000000004</v>
          </cell>
          <cell r="AK206">
            <v>1915.5320000000002</v>
          </cell>
          <cell r="AL206">
            <v>2036.5240000000006</v>
          </cell>
          <cell r="AM206">
            <v>2103.904</v>
          </cell>
          <cell r="AN206">
            <v>2188.3470000000002</v>
          </cell>
          <cell r="AO206">
            <v>2352.1430000000005</v>
          </cell>
          <cell r="AP206">
            <v>2395.2259999999997</v>
          </cell>
          <cell r="AQ206">
            <v>2573.21</v>
          </cell>
          <cell r="AR206">
            <v>2875.5800000000004</v>
          </cell>
          <cell r="AS206">
            <v>3122.6309999999999</v>
          </cell>
          <cell r="AT206">
            <v>3461.8519999999999</v>
          </cell>
          <cell r="AU206">
            <v>3823.5619999999994</v>
          </cell>
          <cell r="AV206">
            <v>4163.6379999999999</v>
          </cell>
          <cell r="AW206">
            <v>4572.2800000000007</v>
          </cell>
          <cell r="AX206">
            <v>4779.692</v>
          </cell>
          <cell r="AY206">
            <v>5116.884</v>
          </cell>
          <cell r="AZ206">
            <v>5499.3739999999998</v>
          </cell>
          <cell r="BA206">
            <v>5779.1660000000002</v>
          </cell>
          <cell r="BB206">
            <v>6131.1260000000002</v>
          </cell>
          <cell r="BC206">
            <v>6356.35</v>
          </cell>
          <cell r="BD206">
            <v>7014.0010000000002</v>
          </cell>
          <cell r="BN206">
            <v>7480.0010000000002</v>
          </cell>
          <cell r="BX206">
            <v>8042.8389999999999</v>
          </cell>
          <cell r="CH206">
            <v>8310.4670000000006</v>
          </cell>
          <cell r="CR206">
            <v>8558.8289999999997</v>
          </cell>
          <cell r="DB206">
            <v>8860.1620000000003</v>
          </cell>
          <cell r="DC206">
            <v>8886.1990000000005</v>
          </cell>
          <cell r="DD206">
            <v>8923.7430000000004</v>
          </cell>
          <cell r="DE206">
            <v>8969.5779999999995</v>
          </cell>
          <cell r="DF206">
            <v>9018.4560000000001</v>
          </cell>
          <cell r="DG206">
            <v>9066.4390000000003</v>
          </cell>
          <cell r="DH206">
            <v>9112.9639999999999</v>
          </cell>
          <cell r="DI206">
            <v>9159.134</v>
          </cell>
          <cell r="DJ206">
            <v>9204.6010000000006</v>
          </cell>
          <cell r="DK206">
            <v>9249.2479999999996</v>
          </cell>
          <cell r="DL206">
            <v>9293.0259999999998</v>
          </cell>
          <cell r="DM206">
            <v>9335.4629999999997</v>
          </cell>
          <cell r="DN206">
            <v>9376.4030000000002</v>
          </cell>
        </row>
        <row r="207">
          <cell r="I207">
            <v>1.984055888139888</v>
          </cell>
          <cell r="J207">
            <v>4.9601397203497211</v>
          </cell>
          <cell r="K207">
            <v>9.9202794406994421</v>
          </cell>
          <cell r="L207">
            <v>19.840558881398884</v>
          </cell>
          <cell r="M207">
            <v>59.521676644196653</v>
          </cell>
          <cell r="N207">
            <v>297.60838322098323</v>
          </cell>
          <cell r="O207">
            <v>297.90628951049371</v>
          </cell>
          <cell r="P207">
            <v>298.2044940044982</v>
          </cell>
          <cell r="Q207">
            <v>298.50299700149969</v>
          </cell>
          <cell r="R207">
            <v>298.80179880029993</v>
          </cell>
          <cell r="S207">
            <v>299.1008996999999</v>
          </cell>
          <cell r="T207">
            <v>299.40030000000007</v>
          </cell>
          <cell r="U207">
            <v>299.7</v>
          </cell>
          <cell r="V207">
            <v>299.99999999999994</v>
          </cell>
          <cell r="W207">
            <v>299.99999999999994</v>
          </cell>
          <cell r="X207">
            <v>299.99999999999994</v>
          </cell>
          <cell r="Y207">
            <v>400.00000000000006</v>
          </cell>
          <cell r="Z207">
            <v>499.99999999999994</v>
          </cell>
          <cell r="AA207">
            <v>800.00000000000011</v>
          </cell>
          <cell r="AB207">
            <v>599.99999999999989</v>
          </cell>
          <cell r="AC207">
            <v>800.00000000000011</v>
          </cell>
          <cell r="AD207">
            <v>999.99999999999989</v>
          </cell>
          <cell r="AE207">
            <v>1250.2533426687826</v>
          </cell>
          <cell r="AF207">
            <v>1285.8730960211692</v>
          </cell>
          <cell r="AG207">
            <v>1322.5076571613738</v>
          </cell>
          <cell r="AH207">
            <v>1360.1859379921821</v>
          </cell>
          <cell r="AI207">
            <v>1398.9376741173155</v>
          </cell>
          <cell r="AJ207">
            <v>1438.7934483086919</v>
          </cell>
          <cell r="AK207">
            <v>1479.784714642273</v>
          </cell>
          <cell r="AL207">
            <v>1521.9438233215401</v>
          </cell>
          <cell r="AM207">
            <v>1565.3040462081938</v>
          </cell>
          <cell r="AN207">
            <v>1609.8996030802218</v>
          </cell>
          <cell r="AO207">
            <v>1655.765688638063</v>
          </cell>
          <cell r="AP207">
            <v>1702.9385002801732</v>
          </cell>
          <cell r="AQ207">
            <v>1898.6785577836408</v>
          </cell>
          <cell r="AR207">
            <v>2059.412692348285</v>
          </cell>
          <cell r="AS207">
            <v>2222.0000000000005</v>
          </cell>
          <cell r="AT207">
            <v>2392</v>
          </cell>
          <cell r="AU207">
            <v>2510.4</v>
          </cell>
          <cell r="AV207">
            <v>2669.6</v>
          </cell>
          <cell r="AW207">
            <v>2831.8320000000003</v>
          </cell>
          <cell r="AX207">
            <v>2931.5999999999995</v>
          </cell>
          <cell r="AY207">
            <v>3315.4999999999995</v>
          </cell>
          <cell r="AZ207">
            <v>3753.5</v>
          </cell>
          <cell r="BA207">
            <v>3880.3999999999996</v>
          </cell>
          <cell r="BB207">
            <v>4066.5</v>
          </cell>
          <cell r="BC207">
            <v>4247.2000000000007</v>
          </cell>
          <cell r="BD207">
            <v>4692.6329999999998</v>
          </cell>
          <cell r="BN207">
            <v>5328.2290000000003</v>
          </cell>
          <cell r="BX207">
            <v>6181.1790000000001</v>
          </cell>
          <cell r="CH207">
            <v>6319.0569999999998</v>
          </cell>
          <cell r="CR207">
            <v>6714.6289999999999</v>
          </cell>
          <cell r="DB207">
            <v>7184.1769999999997</v>
          </cell>
          <cell r="DC207">
            <v>7228.4650000000001</v>
          </cell>
          <cell r="DD207">
            <v>7281.36</v>
          </cell>
          <cell r="DE207">
            <v>7338.473</v>
          </cell>
          <cell r="DF207">
            <v>7393.2579999999998</v>
          </cell>
          <cell r="DG207">
            <v>7441.0020000000004</v>
          </cell>
          <cell r="DH207">
            <v>7480.4260000000004</v>
          </cell>
          <cell r="DI207">
            <v>7513.23</v>
          </cell>
          <cell r="DJ207">
            <v>7541.2960000000003</v>
          </cell>
          <cell r="DK207">
            <v>7567.6589999999997</v>
          </cell>
          <cell r="DL207">
            <v>7594.5609999999997</v>
          </cell>
          <cell r="DM207">
            <v>7622.415</v>
          </cell>
          <cell r="DN207">
            <v>7650.5870000000004</v>
          </cell>
        </row>
        <row r="208">
          <cell r="G208">
            <v>90.88243712724136</v>
          </cell>
          <cell r="H208">
            <v>136.32365569086204</v>
          </cell>
          <cell r="I208">
            <v>204.48548353629306</v>
          </cell>
          <cell r="J208">
            <v>306.72822530443955</v>
          </cell>
          <cell r="K208">
            <v>460.09233795665943</v>
          </cell>
          <cell r="L208">
            <v>690.13850693498898</v>
          </cell>
          <cell r="M208">
            <v>1035.2077604024835</v>
          </cell>
          <cell r="N208">
            <v>1552.8116406037254</v>
          </cell>
          <cell r="O208">
            <v>2107.3872265336272</v>
          </cell>
          <cell r="P208">
            <v>2860.0255217242084</v>
          </cell>
          <cell r="Q208">
            <v>3881.4632080542833</v>
          </cell>
          <cell r="R208">
            <v>3072.8250397096399</v>
          </cell>
          <cell r="S208">
            <v>2432.6531564367983</v>
          </cell>
          <cell r="T208">
            <v>1925.8504155124651</v>
          </cell>
          <cell r="U208">
            <v>1524.6315789473686</v>
          </cell>
          <cell r="V208">
            <v>1207</v>
          </cell>
          <cell r="W208">
            <v>2200.0000000000005</v>
          </cell>
          <cell r="X208">
            <v>1065</v>
          </cell>
          <cell r="Y208">
            <v>1124.3333333333335</v>
          </cell>
          <cell r="Z208">
            <v>1183.6666666666667</v>
          </cell>
          <cell r="AA208">
            <v>1243</v>
          </cell>
          <cell r="AB208">
            <v>994.00000000000023</v>
          </cell>
          <cell r="AC208">
            <v>1065</v>
          </cell>
          <cell r="AD208">
            <v>1243</v>
          </cell>
          <cell r="AE208">
            <v>1250</v>
          </cell>
          <cell r="AF208">
            <v>1257.25</v>
          </cell>
          <cell r="AG208">
            <v>1264.5000000000002</v>
          </cell>
          <cell r="AH208">
            <v>1271.75</v>
          </cell>
          <cell r="AI208">
            <v>1279</v>
          </cell>
          <cell r="AJ208">
            <v>1286.2500000000002</v>
          </cell>
          <cell r="AK208">
            <v>1293.5</v>
          </cell>
          <cell r="AL208">
            <v>1300.75</v>
          </cell>
          <cell r="AM208">
            <v>1307.9999999999998</v>
          </cell>
          <cell r="AN208">
            <v>1315.2500000000002</v>
          </cell>
          <cell r="AO208">
            <v>1322.5000000000002</v>
          </cell>
          <cell r="AP208">
            <v>1329.75</v>
          </cell>
          <cell r="AQ208">
            <v>1337</v>
          </cell>
          <cell r="AR208">
            <v>1393.3279247283938</v>
          </cell>
          <cell r="AS208">
            <v>1438.273986816406</v>
          </cell>
          <cell r="AT208">
            <v>1484.669921875</v>
          </cell>
          <cell r="AU208">
            <v>1532.5625000000005</v>
          </cell>
          <cell r="AV208">
            <v>1582.0000000000002</v>
          </cell>
          <cell r="AW208">
            <v>1786.0000000000002</v>
          </cell>
          <cell r="AX208">
            <v>1990.0000000000002</v>
          </cell>
          <cell r="AY208">
            <v>1954.3121272970675</v>
          </cell>
          <cell r="AZ208">
            <v>1918.6242545941345</v>
          </cell>
          <cell r="BA208">
            <v>1882.9363818912016</v>
          </cell>
          <cell r="BB208">
            <v>1847.2485091882681</v>
          </cell>
          <cell r="BC208">
            <v>2901.4468784227824</v>
          </cell>
          <cell r="BD208">
            <v>3536.1</v>
          </cell>
          <cell r="BN208">
            <v>4620.7659999999996</v>
          </cell>
          <cell r="BX208">
            <v>6371</v>
          </cell>
          <cell r="CH208">
            <v>8971.3430000000008</v>
          </cell>
          <cell r="CR208">
            <v>12720.92</v>
          </cell>
          <cell r="DB208">
            <v>16510.861000000001</v>
          </cell>
          <cell r="DC208">
            <v>16960.695</v>
          </cell>
          <cell r="DD208">
            <v>17438.241000000002</v>
          </cell>
          <cell r="DE208">
            <v>17951.877</v>
          </cell>
          <cell r="DF208">
            <v>18511.688999999998</v>
          </cell>
          <cell r="DG208">
            <v>19121.454000000002</v>
          </cell>
          <cell r="DH208">
            <v>19789.21</v>
          </cell>
          <cell r="DI208">
            <v>20503.916000000001</v>
          </cell>
          <cell r="DJ208">
            <v>21226.920999999998</v>
          </cell>
          <cell r="DK208">
            <v>21906.155999999999</v>
          </cell>
          <cell r="DL208">
            <v>22505.091</v>
          </cell>
          <cell r="DM208">
            <v>23008.268</v>
          </cell>
          <cell r="DN208">
            <v>23428.149000000001</v>
          </cell>
        </row>
        <row r="209">
          <cell r="I209">
            <v>53.283195259259266</v>
          </cell>
          <cell r="J209">
            <v>62.16372780246914</v>
          </cell>
          <cell r="K209">
            <v>72.524349102880649</v>
          </cell>
          <cell r="L209">
            <v>84.611740620027433</v>
          </cell>
          <cell r="M209">
            <v>98.71369739003201</v>
          </cell>
          <cell r="N209">
            <v>115.16598028837068</v>
          </cell>
          <cell r="O209">
            <v>123.39212173754002</v>
          </cell>
          <cell r="P209">
            <v>132.20584471879286</v>
          </cell>
          <cell r="Q209">
            <v>141.64911934156379</v>
          </cell>
          <cell r="R209">
            <v>151.76691358024689</v>
          </cell>
          <cell r="S209">
            <v>162.60740740740741</v>
          </cell>
          <cell r="T209">
            <v>174.22222222222223</v>
          </cell>
          <cell r="U209">
            <v>186.66666666666666</v>
          </cell>
          <cell r="V209">
            <v>199.99999999999997</v>
          </cell>
          <cell r="W209">
            <v>209.99999999999997</v>
          </cell>
          <cell r="X209">
            <v>220</v>
          </cell>
          <cell r="Y209">
            <v>230</v>
          </cell>
          <cell r="Z209">
            <v>249.99999999999997</v>
          </cell>
          <cell r="AA209">
            <v>270</v>
          </cell>
          <cell r="AB209">
            <v>290</v>
          </cell>
          <cell r="AC209">
            <v>310</v>
          </cell>
          <cell r="AD209">
            <v>350</v>
          </cell>
          <cell r="AE209">
            <v>389.99999999999994</v>
          </cell>
          <cell r="AF209">
            <v>418.3803394040612</v>
          </cell>
          <cell r="AG209">
            <v>441.62369159317564</v>
          </cell>
          <cell r="AH209">
            <v>466.15834112612987</v>
          </cell>
          <cell r="AI209">
            <v>492.05602674424819</v>
          </cell>
          <cell r="AJ209">
            <v>519.39247267448422</v>
          </cell>
          <cell r="AK209">
            <v>548.24761004528887</v>
          </cell>
          <cell r="AL209">
            <v>578.70581060336053</v>
          </cell>
          <cell r="AM209">
            <v>610.8561334146583</v>
          </cell>
          <cell r="AN209">
            <v>644.7925852710282</v>
          </cell>
          <cell r="AO209">
            <v>680.61439556386301</v>
          </cell>
          <cell r="AP209">
            <v>718.42630642852214</v>
          </cell>
          <cell r="AQ209">
            <v>758.33887900788454</v>
          </cell>
          <cell r="AR209">
            <v>800.46881673054463</v>
          </cell>
          <cell r="AS209">
            <v>844.93930654890835</v>
          </cell>
          <cell r="AT209">
            <v>891.88037913495862</v>
          </cell>
          <cell r="AU209">
            <v>941.42928908690089</v>
          </cell>
          <cell r="AV209">
            <v>993.73091625839538</v>
          </cell>
          <cell r="AW209">
            <v>1048.938189383862</v>
          </cell>
          <cell r="AX209">
            <v>1107.2125332385208</v>
          </cell>
          <cell r="AY209">
            <v>1168.7243406406608</v>
          </cell>
          <cell r="AZ209">
            <v>1233.6534706762532</v>
          </cell>
          <cell r="BA209">
            <v>1302.1897746027116</v>
          </cell>
          <cell r="BB209">
            <v>1374.5336509695287</v>
          </cell>
          <cell r="BC209">
            <v>1450.8966315789471</v>
          </cell>
          <cell r="BD209">
            <v>1531.502</v>
          </cell>
          <cell r="BN209">
            <v>2082.4989999999998</v>
          </cell>
          <cell r="BX209">
            <v>2941.5010000000002</v>
          </cell>
          <cell r="CH209">
            <v>3952.6909999999998</v>
          </cell>
          <cell r="CR209">
            <v>5303.152</v>
          </cell>
          <cell r="DB209">
            <v>6172.8909999999996</v>
          </cell>
          <cell r="DC209">
            <v>6242.79</v>
          </cell>
          <cell r="DD209">
            <v>6310.5349999999999</v>
          </cell>
          <cell r="DE209">
            <v>6379.3130000000001</v>
          </cell>
          <cell r="DF209">
            <v>6453.2849999999999</v>
          </cell>
          <cell r="DG209">
            <v>6535.5379999999996</v>
          </cell>
          <cell r="DH209">
            <v>6627.0690000000004</v>
          </cell>
          <cell r="DI209">
            <v>6727.3760000000002</v>
          </cell>
          <cell r="DJ209">
            <v>6836.0839999999998</v>
          </cell>
          <cell r="DK209">
            <v>6952.2250000000004</v>
          </cell>
          <cell r="DL209">
            <v>7074.8450000000003</v>
          </cell>
          <cell r="DM209">
            <v>7203.9790000000003</v>
          </cell>
          <cell r="DN209">
            <v>7339.2759999999998</v>
          </cell>
        </row>
        <row r="210">
          <cell r="I210">
            <v>25.249432258929225</v>
          </cell>
          <cell r="J210">
            <v>69.435938712055361</v>
          </cell>
          <cell r="K210">
            <v>113.62244516518157</v>
          </cell>
          <cell r="L210">
            <v>157.8089516183077</v>
          </cell>
          <cell r="M210">
            <v>201.9954580714338</v>
          </cell>
          <cell r="N210">
            <v>504.98864517858465</v>
          </cell>
          <cell r="O210">
            <v>555.48750969644288</v>
          </cell>
          <cell r="P210">
            <v>605.98637421430158</v>
          </cell>
          <cell r="Q210">
            <v>656.48523873215981</v>
          </cell>
          <cell r="R210">
            <v>706.98410325001828</v>
          </cell>
          <cell r="S210">
            <v>757.48296776787686</v>
          </cell>
          <cell r="T210">
            <v>807.98183228573521</v>
          </cell>
          <cell r="U210">
            <v>858.48069680359379</v>
          </cell>
          <cell r="V210">
            <v>908.97956132145259</v>
          </cell>
          <cell r="W210">
            <v>959.47842583931049</v>
          </cell>
          <cell r="X210">
            <v>1009.9772903571693</v>
          </cell>
          <cell r="Y210">
            <v>1211.9727484286032</v>
          </cell>
          <cell r="Z210">
            <v>1413.9682065000366</v>
          </cell>
          <cell r="AA210">
            <v>1615.9636645714704</v>
          </cell>
          <cell r="AB210">
            <v>1817.9591226429052</v>
          </cell>
          <cell r="AC210">
            <v>2019.9545807143386</v>
          </cell>
          <cell r="AD210">
            <v>2272.4489033036302</v>
          </cell>
          <cell r="AE210">
            <v>2524.9432258929232</v>
          </cell>
          <cell r="AF210">
            <v>2544.9697812417844</v>
          </cell>
          <cell r="AG210">
            <v>2592.0988512647809</v>
          </cell>
          <cell r="AH210">
            <v>2640.1006818437568</v>
          </cell>
          <cell r="AI210">
            <v>2688.9914352112351</v>
          </cell>
          <cell r="AJ210">
            <v>2738.7875729003308</v>
          </cell>
          <cell r="AK210">
            <v>2789.5058612873754</v>
          </cell>
          <cell r="AL210">
            <v>2841.163377237141</v>
          </cell>
          <cell r="AM210">
            <v>2893.7775138526426</v>
          </cell>
          <cell r="AN210">
            <v>2947.3659863313974</v>
          </cell>
          <cell r="AO210">
            <v>3001.9468379301265</v>
          </cell>
          <cell r="AP210">
            <v>3202.0766271254683</v>
          </cell>
          <cell r="AQ210">
            <v>3402.2064163208097</v>
          </cell>
          <cell r="AR210">
            <v>3602.3362055161524</v>
          </cell>
          <cell r="AS210">
            <v>3802.4659947114928</v>
          </cell>
          <cell r="AT210">
            <v>4002.5957839068346</v>
          </cell>
          <cell r="AU210">
            <v>4602.9851514928623</v>
          </cell>
          <cell r="AV210">
            <v>5203.3745190788841</v>
          </cell>
          <cell r="AW210">
            <v>5803.7638866649113</v>
          </cell>
          <cell r="AX210">
            <v>6404.1532542509358</v>
          </cell>
          <cell r="AY210">
            <v>7004.5426218369648</v>
          </cell>
          <cell r="AZ210">
            <v>8310.3894963365656</v>
          </cell>
          <cell r="BA210">
            <v>9808.3609684636976</v>
          </cell>
          <cell r="BB210">
            <v>12400.041738543374</v>
          </cell>
          <cell r="BC210">
            <v>15523.067098936683</v>
          </cell>
          <cell r="BD210">
            <v>20607.324000000001</v>
          </cell>
          <cell r="BN210">
            <v>27642.069</v>
          </cell>
          <cell r="BX210">
            <v>37186.309000000001</v>
          </cell>
          <cell r="CH210">
            <v>47263.813999999998</v>
          </cell>
          <cell r="CR210">
            <v>56672.974999999999</v>
          </cell>
          <cell r="DB210">
            <v>62346.822</v>
          </cell>
          <cell r="DC210">
            <v>62991.262999999999</v>
          </cell>
          <cell r="DD210">
            <v>63734.438999999998</v>
          </cell>
          <cell r="DE210">
            <v>64522.879999999997</v>
          </cell>
          <cell r="DF210">
            <v>65278.656999999999</v>
          </cell>
          <cell r="DG210">
            <v>65945.675000000003</v>
          </cell>
          <cell r="DH210">
            <v>66506.551000000007</v>
          </cell>
          <cell r="DI210">
            <v>66979.357999999993</v>
          </cell>
          <cell r="DJ210">
            <v>67386.383000000002</v>
          </cell>
          <cell r="DK210">
            <v>67764.038</v>
          </cell>
          <cell r="DL210">
            <v>68139.237999999998</v>
          </cell>
          <cell r="DM210">
            <v>68516.463000000003</v>
          </cell>
          <cell r="DN210">
            <v>68887.142999999996</v>
          </cell>
        </row>
        <row r="211">
          <cell r="I211">
            <v>13.129657602275461</v>
          </cell>
          <cell r="J211">
            <v>17.506210136367283</v>
          </cell>
          <cell r="K211">
            <v>23.341613515156375</v>
          </cell>
          <cell r="L211">
            <v>31.122151353541835</v>
          </cell>
          <cell r="M211">
            <v>41.496201804722439</v>
          </cell>
          <cell r="N211">
            <v>55.328269072963252</v>
          </cell>
          <cell r="O211">
            <v>63.232307511958012</v>
          </cell>
          <cell r="P211">
            <v>72.265494299380592</v>
          </cell>
          <cell r="Q211">
            <v>82.589136342149231</v>
          </cell>
          <cell r="R211">
            <v>94.387584391027701</v>
          </cell>
          <cell r="S211">
            <v>107.87152501831739</v>
          </cell>
          <cell r="T211">
            <v>123.28174287807701</v>
          </cell>
          <cell r="U211">
            <v>140.89342043208799</v>
          </cell>
          <cell r="V211">
            <v>161.02105192238631</v>
          </cell>
          <cell r="W211">
            <v>184.02405933987006</v>
          </cell>
          <cell r="X211">
            <v>210.3132106741372</v>
          </cell>
          <cell r="Y211">
            <v>240.35795505615681</v>
          </cell>
          <cell r="Z211">
            <v>274.69480577846491</v>
          </cell>
          <cell r="AA211">
            <v>313.93692088967418</v>
          </cell>
          <cell r="AB211">
            <v>358.78505244534193</v>
          </cell>
          <cell r="AC211">
            <v>410.04005993753367</v>
          </cell>
          <cell r="AD211">
            <v>468.6172113571813</v>
          </cell>
          <cell r="AE211">
            <v>535.56252726535013</v>
          </cell>
          <cell r="AF211">
            <v>537.35370628630449</v>
          </cell>
          <cell r="AG211">
            <v>539.15087587254629</v>
          </cell>
          <cell r="AH211">
            <v>540.95405605941107</v>
          </cell>
          <cell r="AI211">
            <v>542.76326694924182</v>
          </cell>
          <cell r="AJ211">
            <v>544.57852871161379</v>
          </cell>
          <cell r="AK211">
            <v>546.39986158355896</v>
          </cell>
          <cell r="AL211">
            <v>548.22728586979156</v>
          </cell>
          <cell r="AM211">
            <v>550.06082194293469</v>
          </cell>
          <cell r="AN211">
            <v>551.9004902437473</v>
          </cell>
          <cell r="AO211">
            <v>553.74631128135184</v>
          </cell>
          <cell r="AP211">
            <v>555.59830563346327</v>
          </cell>
          <cell r="AQ211">
            <v>560.26719895811425</v>
          </cell>
          <cell r="AR211">
            <v>564.9753266804513</v>
          </cell>
          <cell r="AS211">
            <v>569.72301850129543</v>
          </cell>
          <cell r="AT211">
            <v>574.51060689206258</v>
          </cell>
          <cell r="AU211">
            <v>579.3384271180463</v>
          </cell>
          <cell r="AV211">
            <v>591.16166032453702</v>
          </cell>
          <cell r="AW211">
            <v>603.22618400462966</v>
          </cell>
          <cell r="AX211">
            <v>615.53692245370371</v>
          </cell>
          <cell r="AY211">
            <v>628.098900462963</v>
          </cell>
          <cell r="AZ211">
            <v>640.91724537037032</v>
          </cell>
          <cell r="BA211">
            <v>769.10069444444457</v>
          </cell>
          <cell r="BB211">
            <v>922.92083333333346</v>
          </cell>
          <cell r="BC211">
            <v>1107.5050000000001</v>
          </cell>
          <cell r="BD211">
            <v>1329.0060000000001</v>
          </cell>
          <cell r="BN211">
            <v>1566.393</v>
          </cell>
          <cell r="BX211">
            <v>2132.2849999999999</v>
          </cell>
          <cell r="CH211">
            <v>2784.5889999999999</v>
          </cell>
          <cell r="CR211">
            <v>3925.9389999999999</v>
          </cell>
          <cell r="DB211">
            <v>5247.4859999999999</v>
          </cell>
          <cell r="DC211">
            <v>5403.8819999999996</v>
          </cell>
          <cell r="DD211">
            <v>5553.1689999999999</v>
          </cell>
          <cell r="DE211">
            <v>5698.1080000000002</v>
          </cell>
          <cell r="DF211">
            <v>5843.2939999999999</v>
          </cell>
          <cell r="DG211">
            <v>5992.08</v>
          </cell>
          <cell r="DH211">
            <v>6144.9009999999998</v>
          </cell>
          <cell r="DI211">
            <v>6300.4970000000003</v>
          </cell>
          <cell r="DJ211">
            <v>6458.607</v>
          </cell>
          <cell r="DK211">
            <v>6618.6130000000003</v>
          </cell>
          <cell r="DL211">
            <v>6780.03</v>
          </cell>
          <cell r="DM211">
            <v>6942.9059999999999</v>
          </cell>
          <cell r="DN211">
            <v>7107.38</v>
          </cell>
        </row>
        <row r="212">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0</v>
          </cell>
          <cell r="Z212">
            <v>6.8454139374487716E-2</v>
          </cell>
          <cell r="AA212">
            <v>0.10268120906173157</v>
          </cell>
          <cell r="AB212">
            <v>0.15402181359259737</v>
          </cell>
          <cell r="AC212">
            <v>0.23103272038889605</v>
          </cell>
          <cell r="AD212">
            <v>0.3465490805833441</v>
          </cell>
          <cell r="AE212">
            <v>0.5198236208750161</v>
          </cell>
          <cell r="AF212">
            <v>0.54718275881580647</v>
          </cell>
          <cell r="AG212">
            <v>0.57598185138505942</v>
          </cell>
          <cell r="AH212">
            <v>0.60629668566848371</v>
          </cell>
          <cell r="AI212">
            <v>0.63820703754577224</v>
          </cell>
          <cell r="AJ212">
            <v>0.67179688162712869</v>
          </cell>
          <cell r="AK212">
            <v>0.70715461223908282</v>
          </cell>
          <cell r="AL212">
            <v>0.7443732760411399</v>
          </cell>
          <cell r="AM212">
            <v>0.78355081688541028</v>
          </cell>
          <cell r="AN212">
            <v>0.82479033356358988</v>
          </cell>
          <cell r="AO212">
            <v>0.86820035111956839</v>
          </cell>
          <cell r="AP212">
            <v>0.91389510644165084</v>
          </cell>
          <cell r="AQ212">
            <v>0.96466705679952036</v>
          </cell>
          <cell r="AR212">
            <v>1.0182596710661604</v>
          </cell>
          <cell r="AS212">
            <v>1.0748296527920582</v>
          </cell>
          <cell r="AT212">
            <v>1.1345424112805058</v>
          </cell>
          <cell r="AU212">
            <v>1.1975725452405339</v>
          </cell>
          <cell r="AV212">
            <v>1.2388681502488281</v>
          </cell>
          <cell r="AW212">
            <v>1.2815877416367187</v>
          </cell>
          <cell r="AX212">
            <v>1.3257804223828125</v>
          </cell>
          <cell r="AY212">
            <v>1.3714969886718751</v>
          </cell>
          <cell r="AZ212">
            <v>1.41878998828125</v>
          </cell>
          <cell r="BA212">
            <v>1.45516921875</v>
          </cell>
          <cell r="BB212">
            <v>1.49248125</v>
          </cell>
          <cell r="BC212">
            <v>1.5307500000000001</v>
          </cell>
          <cell r="BD212">
            <v>1.57</v>
          </cell>
          <cell r="BN212">
            <v>1.8620000000000001</v>
          </cell>
          <cell r="BX212">
            <v>1.581</v>
          </cell>
          <cell r="CH212">
            <v>1.556</v>
          </cell>
          <cell r="CR212">
            <v>1.6080000000000001</v>
          </cell>
          <cell r="DB212">
            <v>1.5329999999999999</v>
          </cell>
          <cell r="DC212">
            <v>1.4870000000000001</v>
          </cell>
          <cell r="DD212">
            <v>1.4179999999999999</v>
          </cell>
          <cell r="DE212">
            <v>1.337</v>
          </cell>
          <cell r="DF212">
            <v>1.264</v>
          </cell>
          <cell r="DG212">
            <v>1.2130000000000001</v>
          </cell>
          <cell r="DH212">
            <v>1.1859999999999999</v>
          </cell>
          <cell r="DI212">
            <v>1.181</v>
          </cell>
          <cell r="DJ212">
            <v>1.1870000000000001</v>
          </cell>
          <cell r="DK212">
            <v>1.1990000000000001</v>
          </cell>
          <cell r="DL212">
            <v>1.206</v>
          </cell>
          <cell r="DM212">
            <v>1.399</v>
          </cell>
          <cell r="DN212">
            <v>1.399</v>
          </cell>
        </row>
        <row r="213">
          <cell r="I213">
            <v>0</v>
          </cell>
          <cell r="J213">
            <v>0</v>
          </cell>
          <cell r="K213">
            <v>0</v>
          </cell>
          <cell r="L213">
            <v>0</v>
          </cell>
          <cell r="M213">
            <v>1.0568976051890917</v>
          </cell>
          <cell r="N213">
            <v>1.1125237949358862</v>
          </cell>
          <cell r="O213">
            <v>1.17107767887988</v>
          </cell>
          <cell r="P213">
            <v>1.2327133461893476</v>
          </cell>
          <cell r="Q213">
            <v>1.2975929959887866</v>
          </cell>
          <cell r="R213">
            <v>1.365887364198723</v>
          </cell>
          <cell r="S213">
            <v>1.4377761728407608</v>
          </cell>
          <cell r="T213">
            <v>1.5134486029902747</v>
          </cell>
          <cell r="U213">
            <v>1.5931037926213416</v>
          </cell>
          <cell r="V213">
            <v>1.6769513606540438</v>
          </cell>
          <cell r="W213">
            <v>1.765211958583204</v>
          </cell>
          <cell r="X213">
            <v>1.8581178511402148</v>
          </cell>
          <cell r="Y213">
            <v>1.9559135275160151</v>
          </cell>
          <cell r="Z213">
            <v>2.0588563447537007</v>
          </cell>
          <cell r="AA213">
            <v>3.0882845171305506</v>
          </cell>
          <cell r="AB213">
            <v>4.6324267756958264</v>
          </cell>
          <cell r="AC213">
            <v>6.9486401635437396</v>
          </cell>
          <cell r="AD213">
            <v>10.422960245315609</v>
          </cell>
          <cell r="AE213">
            <v>15.634440367973415</v>
          </cell>
          <cell r="AF213">
            <v>16.457305650498331</v>
          </cell>
          <cell r="AG213">
            <v>17.323479632103506</v>
          </cell>
          <cell r="AH213">
            <v>18.235241718003689</v>
          </cell>
          <cell r="AI213">
            <v>19.194991282109147</v>
          </cell>
          <cell r="AJ213">
            <v>20.205253981167523</v>
          </cell>
          <cell r="AK213">
            <v>21.268688401228971</v>
          </cell>
          <cell r="AL213">
            <v>22.388093053925232</v>
          </cell>
          <cell r="AM213">
            <v>23.566413740973928</v>
          </cell>
          <cell r="AN213">
            <v>24.806751306288348</v>
          </cell>
          <cell r="AO213">
            <v>26.112369796092999</v>
          </cell>
          <cell r="AP213">
            <v>27.486705048518949</v>
          </cell>
          <cell r="AQ213">
            <v>29.013744217881111</v>
          </cell>
          <cell r="AR213">
            <v>30.625618896652284</v>
          </cell>
          <cell r="AS213">
            <v>32.327042168688521</v>
          </cell>
          <cell r="AT213">
            <v>34.122988955837883</v>
          </cell>
          <cell r="AU213">
            <v>36.018710564495542</v>
          </cell>
          <cell r="AV213">
            <v>37.260735066719526</v>
          </cell>
          <cell r="AW213">
            <v>38.545588000054686</v>
          </cell>
          <cell r="AX213">
            <v>39.87474620695312</v>
          </cell>
          <cell r="AY213">
            <v>41.249737455468747</v>
          </cell>
          <cell r="AZ213">
            <v>42.672142195312496</v>
          </cell>
          <cell r="BA213">
            <v>43.766299687499995</v>
          </cell>
          <cell r="BB213">
            <v>44.888512499999997</v>
          </cell>
          <cell r="BC213">
            <v>46.03949999999999</v>
          </cell>
          <cell r="BD213">
            <v>47.22</v>
          </cell>
          <cell r="BN213">
            <v>68.36</v>
          </cell>
          <cell r="BX213">
            <v>98.311999999999998</v>
          </cell>
          <cell r="CH213">
            <v>96.888999999999996</v>
          </cell>
          <cell r="CR213">
            <v>94.572999999999993</v>
          </cell>
          <cell r="DB213">
            <v>98.587000000000003</v>
          </cell>
          <cell r="DC213">
            <v>99.102999999999994</v>
          </cell>
          <cell r="DD213">
            <v>99.748000000000005</v>
          </cell>
          <cell r="DE213">
            <v>100.474</v>
          </cell>
          <cell r="DF213">
            <v>101.209</v>
          </cell>
          <cell r="DG213">
            <v>101.879</v>
          </cell>
          <cell r="DH213">
            <v>102.495</v>
          </cell>
          <cell r="DI213">
            <v>103.069</v>
          </cell>
          <cell r="DJ213">
            <v>103.568</v>
          </cell>
          <cell r="DK213">
            <v>103.96899999999999</v>
          </cell>
          <cell r="DL213">
            <v>104.26</v>
          </cell>
          <cell r="DM213">
            <v>104.419</v>
          </cell>
          <cell r="DN213">
            <v>104.467</v>
          </cell>
        </row>
        <row r="214">
          <cell r="I214">
            <v>1.1025447791946804E-7</v>
          </cell>
          <cell r="J214">
            <v>2.2050895583893608E-7</v>
          </cell>
          <cell r="K214">
            <v>4.4101791167787216E-7</v>
          </cell>
          <cell r="L214">
            <v>8.8203582335574433E-7</v>
          </cell>
          <cell r="M214">
            <v>1.7640716467114887E-6</v>
          </cell>
          <cell r="N214">
            <v>3.5281432934229773E-6</v>
          </cell>
          <cell r="O214">
            <v>7.0562865868459546E-6</v>
          </cell>
          <cell r="P214">
            <v>1.4112573173691909E-5</v>
          </cell>
          <cell r="Q214">
            <v>2.8225146347383818E-5</v>
          </cell>
          <cell r="R214">
            <v>5.6450292694767637E-5</v>
          </cell>
          <cell r="S214">
            <v>1.1290058538953527E-4</v>
          </cell>
          <cell r="T214">
            <v>2.2580117077907055E-4</v>
          </cell>
          <cell r="U214">
            <v>4.5160234155814109E-4</v>
          </cell>
          <cell r="V214">
            <v>9.0320468311628219E-4</v>
          </cell>
          <cell r="W214">
            <v>1.8064093662325644E-3</v>
          </cell>
          <cell r="X214">
            <v>3.6128187324651288E-3</v>
          </cell>
          <cell r="Y214">
            <v>7.2256374649302575E-3</v>
          </cell>
          <cell r="Z214">
            <v>1.4451274929860515E-2</v>
          </cell>
          <cell r="AA214">
            <v>2.890254985972103E-2</v>
          </cell>
          <cell r="AB214">
            <v>5.780509971944206E-2</v>
          </cell>
          <cell r="AC214">
            <v>0.11561019943888412</v>
          </cell>
          <cell r="AD214">
            <v>0.23122039887776824</v>
          </cell>
          <cell r="AE214">
            <v>0.46244079775553648</v>
          </cell>
          <cell r="AF214">
            <v>0.69366119663330472</v>
          </cell>
          <cell r="AG214">
            <v>1.040491794949957</v>
          </cell>
          <cell r="AH214">
            <v>1.5607376924249357</v>
          </cell>
          <cell r="AI214">
            <v>2.341106538637403</v>
          </cell>
          <cell r="AJ214">
            <v>3.5116598079561046</v>
          </cell>
          <cell r="AK214">
            <v>5.2674897119341564</v>
          </cell>
          <cell r="AL214">
            <v>7.9012345679012341</v>
          </cell>
          <cell r="AM214">
            <v>11.851851851851851</v>
          </cell>
          <cell r="AN214">
            <v>17.777777777777775</v>
          </cell>
          <cell r="AO214">
            <v>26.666666666666664</v>
          </cell>
          <cell r="AP214">
            <v>40</v>
          </cell>
          <cell r="AQ214">
            <v>60</v>
          </cell>
          <cell r="AR214">
            <v>63.209876543209873</v>
          </cell>
          <cell r="AS214">
            <v>71.111111111111114</v>
          </cell>
          <cell r="AT214">
            <v>80</v>
          </cell>
          <cell r="AU214">
            <v>102</v>
          </cell>
          <cell r="AV214">
            <v>124</v>
          </cell>
          <cell r="AW214">
            <v>171.52</v>
          </cell>
          <cell r="AX214">
            <v>214.4</v>
          </cell>
          <cell r="AY214">
            <v>268</v>
          </cell>
          <cell r="AZ214">
            <v>331</v>
          </cell>
          <cell r="BA214">
            <v>389</v>
          </cell>
          <cell r="BB214">
            <v>405</v>
          </cell>
          <cell r="BC214">
            <v>476</v>
          </cell>
          <cell r="BD214">
            <v>635.99900000000002</v>
          </cell>
          <cell r="BN214">
            <v>843.005</v>
          </cell>
          <cell r="BX214">
            <v>970.86699999999996</v>
          </cell>
          <cell r="CH214">
            <v>1081.7639999999999</v>
          </cell>
          <cell r="CR214">
            <v>1218.7829999999999</v>
          </cell>
          <cell r="DB214">
            <v>1295.0999999999999</v>
          </cell>
          <cell r="DC214">
            <v>1299.998</v>
          </cell>
          <cell r="DD214">
            <v>1304.625</v>
          </cell>
          <cell r="DE214">
            <v>1309.115</v>
          </cell>
          <cell r="DF214">
            <v>1313.635</v>
          </cell>
          <cell r="DG214">
            <v>1318.3</v>
          </cell>
          <cell r="DH214">
            <v>1323.1669999999999</v>
          </cell>
          <cell r="DI214">
            <v>1328.2180000000001</v>
          </cell>
          <cell r="DJ214">
            <v>1333.3879999999999</v>
          </cell>
          <cell r="DK214">
            <v>1338.588</v>
          </cell>
          <cell r="DL214">
            <v>1343.7249999999999</v>
          </cell>
          <cell r="DM214">
            <v>1348.788</v>
          </cell>
          <cell r="DN214">
            <v>1353.7650000000001</v>
          </cell>
        </row>
        <row r="215">
          <cell r="I215">
            <v>3.1125715533007545</v>
          </cell>
          <cell r="J215">
            <v>4.6688573299511313</v>
          </cell>
          <cell r="K215">
            <v>7.0032859949266983</v>
          </cell>
          <cell r="L215">
            <v>10.504928992390049</v>
          </cell>
          <cell r="M215">
            <v>15.75739348858507</v>
          </cell>
          <cell r="N215">
            <v>23.636090232877603</v>
          </cell>
          <cell r="O215">
            <v>24.451127827114767</v>
          </cell>
          <cell r="P215">
            <v>25.294270165980787</v>
          </cell>
          <cell r="Q215">
            <v>26.166486378600819</v>
          </cell>
          <cell r="R215">
            <v>27.068779012345672</v>
          </cell>
          <cell r="S215">
            <v>28.00218518518518</v>
          </cell>
          <cell r="T215">
            <v>28.967777777777769</v>
          </cell>
          <cell r="U215">
            <v>29.966666666666658</v>
          </cell>
          <cell r="V215">
            <v>30.999999999999993</v>
          </cell>
          <cell r="W215">
            <v>30.999999999999993</v>
          </cell>
          <cell r="X215">
            <v>30.999999999999993</v>
          </cell>
          <cell r="Y215">
            <v>30.999999999999993</v>
          </cell>
          <cell r="Z215">
            <v>30.999999999999993</v>
          </cell>
          <cell r="AA215">
            <v>30.999999999999993</v>
          </cell>
          <cell r="AB215">
            <v>30.999999999999993</v>
          </cell>
          <cell r="AC215">
            <v>30.999999999999993</v>
          </cell>
          <cell r="AD215">
            <v>42</v>
          </cell>
          <cell r="AE215">
            <v>52.999999999999986</v>
          </cell>
          <cell r="AF215">
            <v>48.530404431721919</v>
          </cell>
          <cell r="AG215">
            <v>47.182337641951868</v>
          </cell>
          <cell r="AH215">
            <v>45.871717151897656</v>
          </cell>
          <cell r="AI215">
            <v>44.597502786567155</v>
          </cell>
          <cell r="AJ215">
            <v>43.358683264718074</v>
          </cell>
          <cell r="AK215">
            <v>42.154275396253681</v>
          </cell>
          <cell r="AL215">
            <v>40.983323301913302</v>
          </cell>
          <cell r="AM215">
            <v>39.844897654637933</v>
          </cell>
          <cell r="AN215">
            <v>38.738094942009099</v>
          </cell>
          <cell r="AO215">
            <v>37.662036749175513</v>
          </cell>
          <cell r="AP215">
            <v>36.615869061698419</v>
          </cell>
          <cell r="AQ215">
            <v>38.49360593665731</v>
          </cell>
          <cell r="AR215">
            <v>40.467637010332041</v>
          </cell>
          <cell r="AS215">
            <v>42.542900446759326</v>
          </cell>
          <cell r="AT215">
            <v>44.724587649157243</v>
          </cell>
          <cell r="AU215">
            <v>47.018156246549921</v>
          </cell>
          <cell r="AV215">
            <v>49.492796048999921</v>
          </cell>
          <cell r="AW215">
            <v>52.097680051578863</v>
          </cell>
          <cell r="AX215">
            <v>54.83966321218827</v>
          </cell>
          <cell r="AY215">
            <v>57.72596127598765</v>
          </cell>
          <cell r="AZ215">
            <v>60.764169764197533</v>
          </cell>
          <cell r="BA215">
            <v>62.859485962962964</v>
          </cell>
          <cell r="BB215">
            <v>65.027054444444445</v>
          </cell>
          <cell r="BC215">
            <v>67.26936666666667</v>
          </cell>
          <cell r="BD215">
            <v>69.588999999999999</v>
          </cell>
          <cell r="BN215">
            <v>90.233999999999995</v>
          </cell>
          <cell r="BX215">
            <v>224.65</v>
          </cell>
          <cell r="CH215">
            <v>1015.2</v>
          </cell>
          <cell r="CR215">
            <v>1867.0830000000001</v>
          </cell>
          <cell r="DB215">
            <v>3238.0540000000001</v>
          </cell>
          <cell r="DC215">
            <v>3413.654</v>
          </cell>
          <cell r="DD215">
            <v>3590.828</v>
          </cell>
          <cell r="DE215">
            <v>3765.527</v>
          </cell>
          <cell r="DF215">
            <v>3932.788</v>
          </cell>
          <cell r="DG215">
            <v>4089.0320000000002</v>
          </cell>
          <cell r="DH215">
            <v>4232.5330000000004</v>
          </cell>
          <cell r="DI215">
            <v>4363.9110000000001</v>
          </cell>
          <cell r="DJ215">
            <v>4484.9319999999998</v>
          </cell>
          <cell r="DK215">
            <v>4598.6019999999999</v>
          </cell>
          <cell r="DL215">
            <v>4707.3069999999998</v>
          </cell>
          <cell r="DM215">
            <v>4811.3450000000003</v>
          </cell>
          <cell r="DN215">
            <v>4910.5280000000002</v>
          </cell>
        </row>
        <row r="216">
          <cell r="I216">
            <v>62.20800000000002</v>
          </cell>
          <cell r="J216">
            <v>103.68000000000005</v>
          </cell>
          <cell r="K216">
            <v>172.80000000000007</v>
          </cell>
          <cell r="L216">
            <v>288.00000000000011</v>
          </cell>
          <cell r="M216">
            <v>480.00000000000017</v>
          </cell>
          <cell r="N216">
            <v>800.00000000000011</v>
          </cell>
          <cell r="O216">
            <v>900.00000000000034</v>
          </cell>
          <cell r="P216">
            <v>1000.0000000000002</v>
          </cell>
          <cell r="Q216">
            <v>950.00000000000034</v>
          </cell>
          <cell r="R216">
            <v>900.00000000000034</v>
          </cell>
          <cell r="S216">
            <v>850.00000000000034</v>
          </cell>
          <cell r="T216">
            <v>800.00000000000011</v>
          </cell>
          <cell r="U216">
            <v>800.00000000000011</v>
          </cell>
          <cell r="V216">
            <v>950.00000000000034</v>
          </cell>
          <cell r="W216">
            <v>975.00000000000023</v>
          </cell>
          <cell r="X216">
            <v>1000.0000000000002</v>
          </cell>
          <cell r="Y216">
            <v>950.00000000000034</v>
          </cell>
          <cell r="Z216">
            <v>1000.0000000000002</v>
          </cell>
          <cell r="AA216">
            <v>1000.0000000000002</v>
          </cell>
          <cell r="AB216">
            <v>800.00000000000011</v>
          </cell>
          <cell r="AC216">
            <v>800.00000000000011</v>
          </cell>
          <cell r="AD216">
            <v>1000.0000000000002</v>
          </cell>
          <cell r="AE216">
            <v>800.00000000000011</v>
          </cell>
          <cell r="AF216">
            <v>800.48738149438248</v>
          </cell>
          <cell r="AG216">
            <v>812.6431688957822</v>
          </cell>
          <cell r="AH216">
            <v>825.52859346331797</v>
          </cell>
          <cell r="AI216">
            <v>839.22319006483065</v>
          </cell>
          <cell r="AJ216">
            <v>853.81943662426443</v>
          </cell>
          <cell r="AK216">
            <v>869.42562662213174</v>
          </cell>
          <cell r="AL216">
            <v>886.16956739555292</v>
          </cell>
          <cell r="AM216">
            <v>904.20340191145374</v>
          </cell>
          <cell r="AN216">
            <v>923.70998332400166</v>
          </cell>
          <cell r="AO216">
            <v>944.9114336157553</v>
          </cell>
          <cell r="AP216">
            <v>968.08083493178935</v>
          </cell>
          <cell r="AQ216">
            <v>993.55851396855439</v>
          </cell>
          <cell r="AR216">
            <v>1021.7752299336451</v>
          </cell>
          <cell r="AS216">
            <v>1053.286037213619</v>
          </cell>
          <cell r="AT216">
            <v>1088.821201893601</v>
          </cell>
          <cell r="AU216">
            <v>1129.3654204891625</v>
          </cell>
          <cell r="AV216">
            <v>1176.2861687770462</v>
          </cell>
          <cell r="AW216">
            <v>1231.5520678204909</v>
          </cell>
          <cell r="AX216">
            <v>1298.1274619399846</v>
          </cell>
          <cell r="AY216">
            <v>1380.7418492536619</v>
          </cell>
          <cell r="AZ216">
            <v>1487.547779846652</v>
          </cell>
          <cell r="BA216">
            <v>1634.2189286972286</v>
          </cell>
          <cell r="BB216">
            <v>1856.3637963240001</v>
          </cell>
          <cell r="BC216">
            <v>2262.4787279999996</v>
          </cell>
          <cell r="BD216">
            <v>3529.6080000000002</v>
          </cell>
          <cell r="BN216">
            <v>4220.701</v>
          </cell>
          <cell r="BX216">
            <v>5127.0010000000002</v>
          </cell>
          <cell r="CH216">
            <v>6457.0730000000003</v>
          </cell>
          <cell r="CR216">
            <v>8214.9380000000001</v>
          </cell>
          <cell r="DB216">
            <v>9452.0010000000002</v>
          </cell>
          <cell r="DC216">
            <v>9539.3960000000006</v>
          </cell>
          <cell r="DD216">
            <v>9623.2759999999998</v>
          </cell>
          <cell r="DE216">
            <v>9705.9789999999994</v>
          </cell>
          <cell r="DF216">
            <v>9790.3369999999995</v>
          </cell>
          <cell r="DG216">
            <v>9878.42</v>
          </cell>
          <cell r="DH216">
            <v>9971.2720000000008</v>
          </cell>
          <cell r="DI216">
            <v>10068.569</v>
          </cell>
          <cell r="DJ216">
            <v>10169.245999999999</v>
          </cell>
          <cell r="DK216">
            <v>10271.507</v>
          </cell>
          <cell r="DL216">
            <v>10373.957</v>
          </cell>
          <cell r="DM216">
            <v>10476.355</v>
          </cell>
          <cell r="DN216">
            <v>10578.939</v>
          </cell>
        </row>
        <row r="217">
          <cell r="H217">
            <v>200.00000000000003</v>
          </cell>
          <cell r="I217">
            <v>633.33333333333371</v>
          </cell>
          <cell r="J217">
            <v>1066.666666666667</v>
          </cell>
          <cell r="K217">
            <v>1500.0000000000007</v>
          </cell>
          <cell r="L217">
            <v>3000.0000000000014</v>
          </cell>
          <cell r="M217">
            <v>4500.0000000000009</v>
          </cell>
          <cell r="N217">
            <v>6000.0000000000027</v>
          </cell>
          <cell r="O217">
            <v>6500.0000000000009</v>
          </cell>
          <cell r="P217">
            <v>7000.0000000000027</v>
          </cell>
          <cell r="Q217">
            <v>6500.0000000000009</v>
          </cell>
          <cell r="R217">
            <v>6000.0000000000027</v>
          </cell>
          <cell r="S217">
            <v>5500.0000000000027</v>
          </cell>
          <cell r="T217">
            <v>5000</v>
          </cell>
          <cell r="U217">
            <v>5500.0000000000027</v>
          </cell>
          <cell r="V217">
            <v>6000.0000000000027</v>
          </cell>
          <cell r="W217">
            <v>6625.0000000000036</v>
          </cell>
          <cell r="X217">
            <v>7250</v>
          </cell>
          <cell r="Y217">
            <v>5300</v>
          </cell>
          <cell r="Z217">
            <v>6250.0000000000009</v>
          </cell>
          <cell r="AA217">
            <v>7200.0000000000036</v>
          </cell>
          <cell r="AB217">
            <v>5799.9999999999991</v>
          </cell>
          <cell r="AC217">
            <v>6250.0000000000009</v>
          </cell>
          <cell r="AD217">
            <v>8000.0000000000018</v>
          </cell>
          <cell r="AE217">
            <v>8500.0000000000036</v>
          </cell>
          <cell r="AF217">
            <v>8599.3080038238659</v>
          </cell>
          <cell r="AG217">
            <v>8723.935656053196</v>
          </cell>
          <cell r="AH217">
            <v>8850.3695061409235</v>
          </cell>
          <cell r="AI217">
            <v>8978.6357308676088</v>
          </cell>
          <cell r="AJ217">
            <v>9108.7608863874266</v>
          </cell>
          <cell r="AK217">
            <v>9240.7719137263739</v>
          </cell>
          <cell r="AL217">
            <v>9374.6961443600921</v>
          </cell>
          <cell r="AM217">
            <v>9510.5613058725521</v>
          </cell>
          <cell r="AN217">
            <v>9648.3955276967918</v>
          </cell>
          <cell r="AO217">
            <v>9788.2273469387783</v>
          </cell>
          <cell r="AP217">
            <v>9930.0857142857203</v>
          </cell>
          <cell r="AQ217">
            <v>10074.000000000007</v>
          </cell>
          <cell r="AR217">
            <v>10454.661003703701</v>
          </cell>
          <cell r="AS217">
            <v>10815.166555555561</v>
          </cell>
          <cell r="AT217">
            <v>11188.103333333338</v>
          </cell>
          <cell r="AU217">
            <v>11573.9</v>
          </cell>
          <cell r="AV217">
            <v>11973.000000000007</v>
          </cell>
          <cell r="AW217">
            <v>12235.496000000006</v>
          </cell>
          <cell r="AX217">
            <v>12485.200000000006</v>
          </cell>
          <cell r="AY217">
            <v>12740.000000000007</v>
          </cell>
          <cell r="AZ217">
            <v>13000.000000000002</v>
          </cell>
          <cell r="BA217">
            <v>14286.310319885082</v>
          </cell>
          <cell r="BB217">
            <v>15873.67813320564</v>
          </cell>
          <cell r="BC217">
            <v>18977.710264365462</v>
          </cell>
          <cell r="BD217">
            <v>21484</v>
          </cell>
          <cell r="BN217">
            <v>28233</v>
          </cell>
          <cell r="BX217">
            <v>36207.440000000002</v>
          </cell>
          <cell r="CH217">
            <v>46161.315999999999</v>
          </cell>
          <cell r="CR217">
            <v>56086.184000000001</v>
          </cell>
          <cell r="DB217">
            <v>66459.577999999994</v>
          </cell>
          <cell r="DC217">
            <v>67444.116999999998</v>
          </cell>
          <cell r="DD217">
            <v>68398.135999999999</v>
          </cell>
          <cell r="DE217">
            <v>69329.456000000006</v>
          </cell>
          <cell r="DF217">
            <v>70250.175000000003</v>
          </cell>
          <cell r="DG217">
            <v>71169.036999999997</v>
          </cell>
          <cell r="DH217">
            <v>72087.930999999997</v>
          </cell>
          <cell r="DI217">
            <v>73003.736000000004</v>
          </cell>
          <cell r="DJ217">
            <v>73914.259000000005</v>
          </cell>
          <cell r="DK217">
            <v>74815.702999999994</v>
          </cell>
          <cell r="DL217">
            <v>75705.146999999997</v>
          </cell>
          <cell r="DM217">
            <v>76582.123999999996</v>
          </cell>
          <cell r="DN217">
            <v>77447.274000000005</v>
          </cell>
        </row>
        <row r="218">
          <cell r="H218">
            <v>36.537048177777777</v>
          </cell>
          <cell r="I218">
            <v>42.626556207407411</v>
          </cell>
          <cell r="J218">
            <v>49.730982241975312</v>
          </cell>
          <cell r="K218">
            <v>58.019479282304523</v>
          </cell>
          <cell r="L218">
            <v>67.689392496021938</v>
          </cell>
          <cell r="M218">
            <v>78.970957912025597</v>
          </cell>
          <cell r="N218">
            <v>92.132784230696544</v>
          </cell>
          <cell r="O218">
            <v>98.71369739003201</v>
          </cell>
          <cell r="P218">
            <v>105.76467577503428</v>
          </cell>
          <cell r="Q218">
            <v>113.31929547325103</v>
          </cell>
          <cell r="R218">
            <v>121.41353086419753</v>
          </cell>
          <cell r="S218">
            <v>130.08592592592592</v>
          </cell>
          <cell r="T218">
            <v>139.37777777777777</v>
          </cell>
          <cell r="U218">
            <v>149.33333333333331</v>
          </cell>
          <cell r="V218">
            <v>160</v>
          </cell>
          <cell r="W218">
            <v>165</v>
          </cell>
          <cell r="X218">
            <v>170</v>
          </cell>
          <cell r="Y218">
            <v>181.99999999999997</v>
          </cell>
          <cell r="Z218">
            <v>193.99999999999997</v>
          </cell>
          <cell r="AA218">
            <v>205.99999999999997</v>
          </cell>
          <cell r="AB218">
            <v>219.99999999999997</v>
          </cell>
          <cell r="AC218">
            <v>240</v>
          </cell>
          <cell r="AD218">
            <v>280</v>
          </cell>
          <cell r="AE218">
            <v>310</v>
          </cell>
          <cell r="AF218">
            <v>330.82463556581581</v>
          </cell>
          <cell r="AG218">
            <v>349.20378198613895</v>
          </cell>
          <cell r="AH218">
            <v>368.60399209647994</v>
          </cell>
          <cell r="AI218">
            <v>389.08199165739558</v>
          </cell>
          <cell r="AJ218">
            <v>410.69765786058417</v>
          </cell>
          <cell r="AK218">
            <v>433.51419440839442</v>
          </cell>
          <cell r="AL218">
            <v>457.59831631997184</v>
          </cell>
          <cell r="AM218">
            <v>483.02044500441474</v>
          </cell>
          <cell r="AN218">
            <v>509.85491417132675</v>
          </cell>
          <cell r="AO218">
            <v>538.18018718084488</v>
          </cell>
          <cell r="AP218">
            <v>568.07908646866963</v>
          </cell>
          <cell r="AQ218">
            <v>599.6390357169289</v>
          </cell>
          <cell r="AR218">
            <v>632.95231547898061</v>
          </cell>
          <cell r="AS218">
            <v>668.1163330055906</v>
          </cell>
          <cell r="AT218">
            <v>705.23390706145676</v>
          </cell>
          <cell r="AU218">
            <v>744.41356856487107</v>
          </cell>
          <cell r="AV218">
            <v>785.76987792958607</v>
          </cell>
          <cell r="AW218">
            <v>829.42376003678532</v>
          </cell>
          <cell r="AX218">
            <v>875.50285781660671</v>
          </cell>
          <cell r="AY218">
            <v>924.14190547308488</v>
          </cell>
          <cell r="AZ218">
            <v>975.48312244381191</v>
          </cell>
          <cell r="BA218">
            <v>1029.676629246246</v>
          </cell>
          <cell r="BB218">
            <v>1086.880886426593</v>
          </cell>
          <cell r="BC218">
            <v>1147.2631578947369</v>
          </cell>
          <cell r="BN218">
            <v>1593.501</v>
          </cell>
          <cell r="BX218">
            <v>2188.4989999999998</v>
          </cell>
          <cell r="CH218">
            <v>2861</v>
          </cell>
          <cell r="CR218">
            <v>3668</v>
          </cell>
          <cell r="DB218">
            <v>4501.7269999999999</v>
          </cell>
          <cell r="DC218">
            <v>4565.96</v>
          </cell>
          <cell r="DD218">
            <v>4633.7370000000001</v>
          </cell>
          <cell r="DE218">
            <v>4703.8609999999999</v>
          </cell>
          <cell r="DF218">
            <v>4774.1949999999997</v>
          </cell>
          <cell r="DG218">
            <v>4843.1869999999999</v>
          </cell>
          <cell r="DH218">
            <v>4910.6809999999996</v>
          </cell>
          <cell r="DI218">
            <v>4977.3879999999999</v>
          </cell>
          <cell r="DJ218">
            <v>5043.6149999999998</v>
          </cell>
          <cell r="DK218">
            <v>5109.88</v>
          </cell>
          <cell r="DL218">
            <v>5176.5020000000004</v>
          </cell>
          <cell r="DM218">
            <v>5243.4759999999997</v>
          </cell>
          <cell r="DN218">
            <v>5310.5219999999999</v>
          </cell>
        </row>
        <row r="219">
          <cell r="I219">
            <v>1.4508836923349461E-7</v>
          </cell>
          <cell r="J219">
            <v>2.9017673846698922E-7</v>
          </cell>
          <cell r="K219">
            <v>5.8035347693397843E-7</v>
          </cell>
          <cell r="L219">
            <v>1.1607069538679569E-6</v>
          </cell>
          <cell r="M219">
            <v>2.3214139077359137E-6</v>
          </cell>
          <cell r="N219">
            <v>4.7501764354827368E-6</v>
          </cell>
          <cell r="O219">
            <v>9.5003528709654736E-6</v>
          </cell>
          <cell r="P219">
            <v>1.9000705741930947E-5</v>
          </cell>
          <cell r="Q219">
            <v>3.8001411483861894E-5</v>
          </cell>
          <cell r="R219">
            <v>7.6002822967723789E-5</v>
          </cell>
          <cell r="S219">
            <v>1.5200564593544758E-4</v>
          </cell>
          <cell r="T219">
            <v>3.0401129187089516E-4</v>
          </cell>
          <cell r="U219">
            <v>6.0802258374179031E-4</v>
          </cell>
          <cell r="V219">
            <v>1.2160451674835806E-3</v>
          </cell>
          <cell r="W219">
            <v>2.4320903349671612E-3</v>
          </cell>
          <cell r="X219">
            <v>4.8641806699343225E-3</v>
          </cell>
          <cell r="Y219">
            <v>9.728361339868645E-3</v>
          </cell>
          <cell r="Z219">
            <v>1.945672267973729E-2</v>
          </cell>
          <cell r="AA219">
            <v>3.891344535947458E-2</v>
          </cell>
          <cell r="AB219">
            <v>7.782689071894916E-2</v>
          </cell>
          <cell r="AC219">
            <v>0.15565378143789832</v>
          </cell>
          <cell r="AD219">
            <v>0.31130756287579664</v>
          </cell>
          <cell r="AE219">
            <v>0.62261512575159328</v>
          </cell>
          <cell r="AF219">
            <v>0.67364915245254353</v>
          </cell>
          <cell r="AG219">
            <v>0.72886629609619458</v>
          </cell>
          <cell r="AH219">
            <v>0.78860943512047288</v>
          </cell>
          <cell r="AI219">
            <v>0.85324955275329839</v>
          </cell>
          <cell r="AJ219">
            <v>0.9231880406838967</v>
          </cell>
          <cell r="AK219">
            <v>0.99885919155962588</v>
          </cell>
          <cell r="AL219">
            <v>1.0807328957858249</v>
          </cell>
          <cell r="AM219">
            <v>1.1693175593748266</v>
          </cell>
          <cell r="AN219">
            <v>1.2651632609629273</v>
          </cell>
          <cell r="AO219">
            <v>1.3688651675992329</v>
          </cell>
          <cell r="AP219">
            <v>1.4810672305172028</v>
          </cell>
          <cell r="AQ219">
            <v>1.5304361382011096</v>
          </cell>
          <cell r="AR219">
            <v>1.5814506761411466</v>
          </cell>
          <cell r="AS219">
            <v>1.6341656986791848</v>
          </cell>
          <cell r="AT219">
            <v>1.6886378886351576</v>
          </cell>
          <cell r="AU219">
            <v>1.7449258182563296</v>
          </cell>
          <cell r="AV219">
            <v>1.8050956740582718</v>
          </cell>
          <cell r="AW219">
            <v>1.8673403524740744</v>
          </cell>
          <cell r="AX219">
            <v>1.9317313991111114</v>
          </cell>
          <cell r="AY219">
            <v>1.9983428266666667</v>
          </cell>
          <cell r="AZ219">
            <v>2.0672512000000003</v>
          </cell>
          <cell r="BA219">
            <v>2.5840640000000001</v>
          </cell>
          <cell r="BB219">
            <v>3.2300800000000001</v>
          </cell>
          <cell r="BC219">
            <v>4.0376000000000003</v>
          </cell>
          <cell r="BD219">
            <v>5.0469999999999997</v>
          </cell>
          <cell r="BN219">
            <v>5.7240000000000002</v>
          </cell>
          <cell r="BX219">
            <v>5.6310000000000002</v>
          </cell>
          <cell r="CH219">
            <v>7.5190000000000001</v>
          </cell>
          <cell r="CR219">
            <v>11.542999999999999</v>
          </cell>
          <cell r="DB219">
            <v>18.867000000000001</v>
          </cell>
          <cell r="DC219">
            <v>20.873000000000001</v>
          </cell>
          <cell r="DD219">
            <v>23.401</v>
          </cell>
          <cell r="DE219">
            <v>26.13</v>
          </cell>
          <cell r="DF219">
            <v>28.611999999999998</v>
          </cell>
          <cell r="DG219">
            <v>30.527999999999999</v>
          </cell>
          <cell r="DH219">
            <v>31.759</v>
          </cell>
          <cell r="DI219">
            <v>32.412999999999997</v>
          </cell>
          <cell r="DJ219">
            <v>32.664000000000001</v>
          </cell>
          <cell r="DK219">
            <v>32.787999999999997</v>
          </cell>
          <cell r="DL219">
            <v>32.99</v>
          </cell>
          <cell r="DM219">
            <v>33.327532259296028</v>
          </cell>
          <cell r="DN219">
            <v>33.691512941895098</v>
          </cell>
        </row>
        <row r="220">
          <cell r="I220">
            <v>0</v>
          </cell>
          <cell r="J220">
            <v>0</v>
          </cell>
          <cell r="K220">
            <v>0</v>
          </cell>
          <cell r="L220">
            <v>0</v>
          </cell>
          <cell r="M220">
            <v>0</v>
          </cell>
          <cell r="N220">
            <v>1.7360385129775687E-3</v>
          </cell>
          <cell r="O220">
            <v>2.6040577694663529E-3</v>
          </cell>
          <cell r="P220">
            <v>3.9060866541995292E-3</v>
          </cell>
          <cell r="Q220">
            <v>5.8591299812992938E-3</v>
          </cell>
          <cell r="R220">
            <v>8.7886949719489411E-3</v>
          </cell>
          <cell r="S220">
            <v>1.318304245792341E-2</v>
          </cell>
          <cell r="T220">
            <v>1.9774563686885117E-2</v>
          </cell>
          <cell r="U220">
            <v>2.9661845530327677E-2</v>
          </cell>
          <cell r="V220">
            <v>4.4492768295491522E-2</v>
          </cell>
          <cell r="W220">
            <v>6.6739152443237276E-2</v>
          </cell>
          <cell r="X220">
            <v>0.10010872866485593</v>
          </cell>
          <cell r="Y220">
            <v>0.15016309299728386</v>
          </cell>
          <cell r="Z220">
            <v>0.22524463949592582</v>
          </cell>
          <cell r="AA220">
            <v>0.33786695924388871</v>
          </cell>
          <cell r="AB220">
            <v>0.50680043886583304</v>
          </cell>
          <cell r="AC220">
            <v>0.76020065829874961</v>
          </cell>
          <cell r="AD220">
            <v>1.1403009874481245</v>
          </cell>
          <cell r="AE220">
            <v>1.7104514811721867</v>
          </cell>
          <cell r="AF220">
            <v>1.800475243339144</v>
          </cell>
          <cell r="AG220">
            <v>1.8952370982517306</v>
          </cell>
          <cell r="AH220">
            <v>1.9949864192123481</v>
          </cell>
          <cell r="AI220">
            <v>2.0999857044340509</v>
          </cell>
          <cell r="AJ220">
            <v>2.2105112678253165</v>
          </cell>
          <cell r="AK220">
            <v>2.3268539661319121</v>
          </cell>
          <cell r="AL220">
            <v>2.4493199643493813</v>
          </cell>
          <cell r="AM220">
            <v>2.5782315414204011</v>
          </cell>
          <cell r="AN220">
            <v>2.7139279383372639</v>
          </cell>
          <cell r="AO220">
            <v>2.8567662508813307</v>
          </cell>
          <cell r="AP220">
            <v>3.0071223693487692</v>
          </cell>
          <cell r="AQ220">
            <v>3.1741847232014782</v>
          </cell>
          <cell r="AR220">
            <v>3.3505283189348938</v>
          </cell>
          <cell r="AS220">
            <v>3.5366687810979434</v>
          </cell>
          <cell r="AT220">
            <v>3.7331503800478294</v>
          </cell>
          <cell r="AU220">
            <v>3.9405476233838197</v>
          </cell>
          <cell r="AV220">
            <v>4.0764285759142966</v>
          </cell>
          <cell r="AW220">
            <v>4.2169950785320305</v>
          </cell>
          <cell r="AX220">
            <v>4.3624087019296871</v>
          </cell>
          <cell r="AY220">
            <v>4.5128365882031245</v>
          </cell>
          <cell r="AZ220">
            <v>4.6684516429687495</v>
          </cell>
          <cell r="BA220">
            <v>4.7881555312499993</v>
          </cell>
          <cell r="BB220">
            <v>4.9109287499999992</v>
          </cell>
          <cell r="BC220">
            <v>5.0368499999999994</v>
          </cell>
          <cell r="BD220">
            <v>5.1660000000000004</v>
          </cell>
          <cell r="BN220">
            <v>6.1059999999999999</v>
          </cell>
          <cell r="BX220">
            <v>7.298</v>
          </cell>
          <cell r="CH220">
            <v>8.0559999999999992</v>
          </cell>
          <cell r="CR220">
            <v>8.8989999999999991</v>
          </cell>
          <cell r="DB220">
            <v>9.5389999999999997</v>
          </cell>
          <cell r="DC220">
            <v>9.5909999999999993</v>
          </cell>
          <cell r="DD220">
            <v>9.6370000000000005</v>
          </cell>
          <cell r="DE220">
            <v>9.68</v>
          </cell>
          <cell r="DF220">
            <v>9.7210000000000001</v>
          </cell>
          <cell r="DG220">
            <v>9.7620000000000005</v>
          </cell>
          <cell r="DH220">
            <v>9.8030000000000008</v>
          </cell>
          <cell r="DI220">
            <v>9.8450000000000006</v>
          </cell>
          <cell r="DJ220">
            <v>9.8879999999999999</v>
          </cell>
          <cell r="DK220">
            <v>9.9290000000000003</v>
          </cell>
          <cell r="DL220">
            <v>9.9700000000000006</v>
          </cell>
          <cell r="DM220">
            <v>10.010212925616736</v>
          </cell>
          <cell r="DN220">
            <v>10.050425851233468</v>
          </cell>
        </row>
        <row r="221">
          <cell r="I221">
            <v>35.879119190752846</v>
          </cell>
          <cell r="J221">
            <v>44.004925929472321</v>
          </cell>
          <cell r="K221">
            <v>54.033236737621841</v>
          </cell>
          <cell r="L221">
            <v>66.419168430478209</v>
          </cell>
          <cell r="M221">
            <v>81.728222109956221</v>
          </cell>
          <cell r="N221">
            <v>100.66329599999999</v>
          </cell>
          <cell r="O221">
            <v>125.82911999999997</v>
          </cell>
          <cell r="P221">
            <v>157.28639999999999</v>
          </cell>
          <cell r="Q221">
            <v>196.608</v>
          </cell>
          <cell r="R221">
            <v>245.75999999999993</v>
          </cell>
          <cell r="S221">
            <v>307.19999999999993</v>
          </cell>
          <cell r="T221">
            <v>383.99999999999983</v>
          </cell>
          <cell r="U221">
            <v>479.99999999999994</v>
          </cell>
          <cell r="V221">
            <v>600</v>
          </cell>
          <cell r="W221">
            <v>699.99999999999977</v>
          </cell>
          <cell r="X221">
            <v>800.00000000000011</v>
          </cell>
          <cell r="Y221">
            <v>940.00000000000034</v>
          </cell>
          <cell r="Z221">
            <v>1080</v>
          </cell>
          <cell r="AA221">
            <v>1220</v>
          </cell>
          <cell r="AB221">
            <v>1359.9999999999998</v>
          </cell>
          <cell r="AC221">
            <v>1499.9999999999993</v>
          </cell>
          <cell r="AD221">
            <v>1749.9999999999998</v>
          </cell>
          <cell r="AE221">
            <v>1999.9999999999995</v>
          </cell>
          <cell r="AF221">
            <v>2019.2708349872973</v>
          </cell>
          <cell r="AG221">
            <v>2039.2383774329951</v>
          </cell>
          <cell r="AH221">
            <v>2060.2891579599777</v>
          </cell>
          <cell r="AI221">
            <v>2082.5344119053298</v>
          </cell>
          <cell r="AJ221">
            <v>2106.1027040699219</v>
          </cell>
          <cell r="AK221">
            <v>2131.1436418617982</v>
          </cell>
          <cell r="AL221">
            <v>2157.8326243204992</v>
          </cell>
          <cell r="AM221">
            <v>2186.3769905864897</v>
          </cell>
          <cell r="AN221">
            <v>2217.0240882773833</v>
          </cell>
          <cell r="AO221">
            <v>2250.0720210870995</v>
          </cell>
          <cell r="AP221">
            <v>2285.884206996715</v>
          </cell>
          <cell r="AQ221">
            <v>2324.909473153215</v>
          </cell>
          <cell r="AR221">
            <v>2367.7103917737395</v>
          </cell>
          <cell r="AS221">
            <v>2415.0042245036025</v>
          </cell>
          <cell r="AT221">
            <v>2467.7237779414427</v>
          </cell>
          <cell r="AU221">
            <v>2527.110883708594</v>
          </cell>
          <cell r="AV221">
            <v>2594.8657105963894</v>
          </cell>
          <cell r="AW221">
            <v>2673.3967398288623</v>
          </cell>
          <cell r="AX221">
            <v>2766.2641801629024</v>
          </cell>
          <cell r="AY221">
            <v>2879.0260331270447</v>
          </cell>
          <cell r="AZ221">
            <v>3021.0136758940662</v>
          </cell>
          <cell r="BA221">
            <v>3209.5762824903768</v>
          </cell>
          <cell r="BB221">
            <v>3482.3612468249999</v>
          </cell>
          <cell r="BC221">
            <v>3946.0184099999997</v>
          </cell>
          <cell r="BD221">
            <v>5158.1940000000004</v>
          </cell>
          <cell r="BN221">
            <v>6787.3509999999997</v>
          </cell>
          <cell r="BX221">
            <v>9443.1</v>
          </cell>
          <cell r="CH221">
            <v>12655.396000000001</v>
          </cell>
          <cell r="CR221">
            <v>17730.868999999999</v>
          </cell>
          <cell r="DB221">
            <v>24432.843000000001</v>
          </cell>
          <cell r="DC221">
            <v>25215.899000000001</v>
          </cell>
          <cell r="DD221">
            <v>26035.330999999998</v>
          </cell>
          <cell r="DE221">
            <v>26890.402999999998</v>
          </cell>
          <cell r="DF221">
            <v>27778.909</v>
          </cell>
          <cell r="DG221">
            <v>28699.255000000001</v>
          </cell>
          <cell r="DH221">
            <v>29651.732</v>
          </cell>
          <cell r="DI221">
            <v>30637.543000000001</v>
          </cell>
          <cell r="DJ221">
            <v>31656.865000000002</v>
          </cell>
          <cell r="DK221">
            <v>32709.864000000001</v>
          </cell>
          <cell r="DL221">
            <v>33796.461000000003</v>
          </cell>
          <cell r="DM221">
            <v>34916.190999999999</v>
          </cell>
          <cell r="DN221">
            <v>36068.300000000003</v>
          </cell>
        </row>
        <row r="222">
          <cell r="I222">
            <v>213.53240500148158</v>
          </cell>
          <cell r="J222">
            <v>249.1211391683951</v>
          </cell>
          <cell r="K222">
            <v>290.64132902979418</v>
          </cell>
          <cell r="L222">
            <v>339.08155053476008</v>
          </cell>
          <cell r="M222">
            <v>395.59514229055327</v>
          </cell>
          <cell r="N222">
            <v>461.52766600564564</v>
          </cell>
          <cell r="O222">
            <v>494.49392786319163</v>
          </cell>
          <cell r="P222">
            <v>529.81492271056254</v>
          </cell>
          <cell r="Q222">
            <v>567.65884576131691</v>
          </cell>
          <cell r="R222">
            <v>608.2059061728396</v>
          </cell>
          <cell r="S222">
            <v>651.64918518518527</v>
          </cell>
          <cell r="T222">
            <v>698.19555555555587</v>
          </cell>
          <cell r="U222">
            <v>748.06666666666672</v>
          </cell>
          <cell r="V222">
            <v>801.50000000000011</v>
          </cell>
          <cell r="W222">
            <v>858.75000000000034</v>
          </cell>
          <cell r="X222">
            <v>916.00000000000023</v>
          </cell>
          <cell r="Y222">
            <v>1374.0000000000005</v>
          </cell>
          <cell r="Z222">
            <v>2061</v>
          </cell>
          <cell r="AA222">
            <v>2061</v>
          </cell>
          <cell r="AB222">
            <v>2061</v>
          </cell>
          <cell r="AC222">
            <v>2748.0000000000009</v>
          </cell>
          <cell r="AD222">
            <v>3435.0000000000014</v>
          </cell>
          <cell r="AE222">
            <v>4580</v>
          </cell>
          <cell r="AF222">
            <v>5114.8384853185598</v>
          </cell>
          <cell r="AG222">
            <v>5398.9961789473682</v>
          </cell>
          <cell r="AH222">
            <v>5698.9404111111116</v>
          </cell>
          <cell r="AI222">
            <v>6015.5482117283955</v>
          </cell>
          <cell r="AJ222">
            <v>6349.7453346021948</v>
          </cell>
          <cell r="AK222">
            <v>6702.5089643023148</v>
          </cell>
          <cell r="AL222">
            <v>7074.8705734302221</v>
          </cell>
          <cell r="AM222">
            <v>7467.9189386207909</v>
          </cell>
          <cell r="AN222">
            <v>7882.8033240997247</v>
          </cell>
          <cell r="AO222">
            <v>8320.7368421052633</v>
          </cell>
          <cell r="AP222">
            <v>8782.9999999999982</v>
          </cell>
          <cell r="AQ222">
            <v>9406.6666666666679</v>
          </cell>
          <cell r="AR222">
            <v>10099.629629629628</v>
          </cell>
          <cell r="AS222">
            <v>10994.000000000002</v>
          </cell>
          <cell r="AT222">
            <v>11522.6</v>
          </cell>
          <cell r="AU222">
            <v>13157.199999999999</v>
          </cell>
          <cell r="AV222">
            <v>14799.249999999996</v>
          </cell>
          <cell r="AW222">
            <v>17439.799999999996</v>
          </cell>
          <cell r="AX222">
            <v>20525.166666666668</v>
          </cell>
          <cell r="AY222">
            <v>24999.999999999996</v>
          </cell>
          <cell r="AZ222">
            <v>30837</v>
          </cell>
          <cell r="BA222">
            <v>31377.284999999996</v>
          </cell>
          <cell r="BB222">
            <v>29616.815923076916</v>
          </cell>
          <cell r="BC222">
            <v>31505.659950000001</v>
          </cell>
          <cell r="BD222">
            <v>37297.652000000002</v>
          </cell>
          <cell r="BN222">
            <v>42783.01</v>
          </cell>
          <cell r="BX222">
            <v>47316.500999999997</v>
          </cell>
          <cell r="CH222">
            <v>50043.55</v>
          </cell>
          <cell r="CR222">
            <v>51582.773999999998</v>
          </cell>
          <cell r="DB222">
            <v>48870.139000000003</v>
          </cell>
          <cell r="DC222">
            <v>48435.548999999999</v>
          </cell>
          <cell r="DD222">
            <v>48028.555</v>
          </cell>
          <cell r="DE222">
            <v>47647.372000000003</v>
          </cell>
          <cell r="DF222">
            <v>47285.014000000003</v>
          </cell>
          <cell r="DG222">
            <v>46936.281999999999</v>
          </cell>
          <cell r="DH222">
            <v>46603.24</v>
          </cell>
          <cell r="DI222">
            <v>46289.474000000002</v>
          </cell>
          <cell r="DJ222">
            <v>45992.375</v>
          </cell>
          <cell r="DK222">
            <v>45708.082999999999</v>
          </cell>
          <cell r="DL222">
            <v>45433.415000000001</v>
          </cell>
          <cell r="DM222">
            <v>45167.107000000004</v>
          </cell>
          <cell r="DN222">
            <v>44908.673000000003</v>
          </cell>
        </row>
        <row r="223">
          <cell r="I223">
            <v>9.3312000000000008</v>
          </cell>
          <cell r="J223">
            <v>15.552000000000001</v>
          </cell>
          <cell r="K223">
            <v>25.92</v>
          </cell>
          <cell r="L223">
            <v>43.2</v>
          </cell>
          <cell r="M223">
            <v>72</v>
          </cell>
          <cell r="N223">
            <v>120</v>
          </cell>
          <cell r="O223">
            <v>121.76643514613831</v>
          </cell>
          <cell r="P223">
            <v>123.66903569529671</v>
          </cell>
          <cell r="Q223">
            <v>125.60136437803573</v>
          </cell>
          <cell r="R223">
            <v>127.56388569644254</v>
          </cell>
          <cell r="S223">
            <v>129.55707141044945</v>
          </cell>
          <cell r="T223">
            <v>131.58140065123771</v>
          </cell>
          <cell r="U223">
            <v>133.6373600364133</v>
          </cell>
          <cell r="V223">
            <v>135.72544378698225</v>
          </cell>
          <cell r="W223">
            <v>137.84615384615384</v>
          </cell>
          <cell r="X223">
            <v>140</v>
          </cell>
          <cell r="Y223">
            <v>148</v>
          </cell>
          <cell r="Z223">
            <v>156</v>
          </cell>
          <cell r="AA223">
            <v>164</v>
          </cell>
          <cell r="AB223">
            <v>172</v>
          </cell>
          <cell r="AC223">
            <v>180</v>
          </cell>
          <cell r="AD223">
            <v>220</v>
          </cell>
          <cell r="AE223">
            <v>220</v>
          </cell>
          <cell r="AF223">
            <v>222.18083337044229</v>
          </cell>
          <cell r="AG223">
            <v>229.84224141769892</v>
          </cell>
          <cell r="AH223">
            <v>237.76783594934372</v>
          </cell>
          <cell r="AI223">
            <v>245.96672684414867</v>
          </cell>
          <cell r="AJ223">
            <v>254.44833811463656</v>
          </cell>
          <cell r="AK223">
            <v>263.22241873927919</v>
          </cell>
          <cell r="AL223">
            <v>272.29905386821986</v>
          </cell>
          <cell r="AM223">
            <v>281.68867641539987</v>
          </cell>
          <cell r="AN223">
            <v>291.40207905041365</v>
          </cell>
          <cell r="AO223">
            <v>301.45042660387617</v>
          </cell>
          <cell r="AP223">
            <v>311.84526890056156</v>
          </cell>
          <cell r="AQ223">
            <v>340.19483880061262</v>
          </cell>
          <cell r="AR223">
            <v>371.12164232794106</v>
          </cell>
          <cell r="AS223">
            <v>404.85997344866297</v>
          </cell>
          <cell r="AT223">
            <v>441.66542558035962</v>
          </cell>
          <cell r="AU223">
            <v>481.81682790584688</v>
          </cell>
          <cell r="AV223">
            <v>542.04393139407773</v>
          </cell>
          <cell r="AW223">
            <v>609.79942281833746</v>
          </cell>
          <cell r="AX223">
            <v>686.02435067062959</v>
          </cell>
          <cell r="AY223">
            <v>771.77739450445824</v>
          </cell>
          <cell r="AZ223">
            <v>868.24956881751552</v>
          </cell>
          <cell r="BA223">
            <v>947.18134780092601</v>
          </cell>
          <cell r="BB223">
            <v>1033.2887430555556</v>
          </cell>
          <cell r="BC223">
            <v>1127.2240833333335</v>
          </cell>
          <cell r="BD223">
            <v>1229.6990000000001</v>
          </cell>
          <cell r="BN223">
            <v>1392.001</v>
          </cell>
          <cell r="BX223">
            <v>1567.9680000000001</v>
          </cell>
          <cell r="CH223">
            <v>1794.83</v>
          </cell>
          <cell r="CR223">
            <v>1909.3489999999999</v>
          </cell>
          <cell r="DB223">
            <v>2011.614</v>
          </cell>
          <cell r="DC223">
            <v>2018.345</v>
          </cell>
          <cell r="DD223">
            <v>2023.9079999999999</v>
          </cell>
          <cell r="DE223">
            <v>2028.45</v>
          </cell>
          <cell r="DF223">
            <v>2032.1869999999999</v>
          </cell>
          <cell r="DG223">
            <v>2035.3119999999999</v>
          </cell>
          <cell r="DH223">
            <v>2037.8589999999999</v>
          </cell>
          <cell r="DI223">
            <v>2039.836</v>
          </cell>
          <cell r="DJ223">
            <v>2041.3420000000001</v>
          </cell>
          <cell r="DK223">
            <v>2042.4849999999999</v>
          </cell>
          <cell r="DL223">
            <v>2043.36</v>
          </cell>
          <cell r="DM223">
            <v>2044.0050000000001</v>
          </cell>
          <cell r="DN223">
            <v>2044.454</v>
          </cell>
        </row>
        <row r="224">
          <cell r="BX224">
            <v>35574.953000000001</v>
          </cell>
          <cell r="CH224">
            <v>44433.036999999997</v>
          </cell>
          <cell r="CR224">
            <v>57784.847999999998</v>
          </cell>
          <cell r="DB224">
            <v>70173.793000000005</v>
          </cell>
          <cell r="DC224">
            <v>71518.343999999997</v>
          </cell>
          <cell r="DD224">
            <v>72894.013000000006</v>
          </cell>
          <cell r="DE224">
            <v>74296.319000000003</v>
          </cell>
          <cell r="DF224">
            <v>75718.357000000004</v>
          </cell>
          <cell r="DG224">
            <v>77154.409</v>
          </cell>
          <cell r="DH224">
            <v>78602.081999999995</v>
          </cell>
          <cell r="DI224">
            <v>80060.539000000004</v>
          </cell>
          <cell r="DJ224">
            <v>81527.17</v>
          </cell>
          <cell r="DK224">
            <v>82999.388999999996</v>
          </cell>
          <cell r="DL224">
            <v>84474.426999999996</v>
          </cell>
          <cell r="DM224">
            <v>85950.3</v>
          </cell>
          <cell r="DN224">
            <v>87423.966</v>
          </cell>
        </row>
        <row r="225">
          <cell r="I225">
            <v>6</v>
          </cell>
          <cell r="J225">
            <v>6</v>
          </cell>
          <cell r="K225">
            <v>27.000000000000004</v>
          </cell>
          <cell r="L225">
            <v>81</v>
          </cell>
          <cell r="M225">
            <v>212</v>
          </cell>
          <cell r="N225">
            <v>780</v>
          </cell>
          <cell r="O225">
            <v>845.65705391633105</v>
          </cell>
          <cell r="P225">
            <v>894.25803402646511</v>
          </cell>
          <cell r="Q225">
            <v>945.6521739130435</v>
          </cell>
          <cell r="R225">
            <v>1000</v>
          </cell>
          <cell r="S225">
            <v>750.00000000000011</v>
          </cell>
          <cell r="T225">
            <v>500</v>
          </cell>
          <cell r="U225">
            <v>500</v>
          </cell>
          <cell r="V225">
            <v>730</v>
          </cell>
          <cell r="W225">
            <v>1215.0000000000002</v>
          </cell>
          <cell r="X225">
            <v>1700</v>
          </cell>
          <cell r="Y225">
            <v>2559.6138109172025</v>
          </cell>
          <cell r="Z225">
            <v>4529.2292128629069</v>
          </cell>
          <cell r="AA225">
            <v>6322.4197167942239</v>
          </cell>
          <cell r="AB225">
            <v>2900.0000000000005</v>
          </cell>
          <cell r="AC225">
            <v>4200.0000000000009</v>
          </cell>
          <cell r="AD225">
            <v>5000</v>
          </cell>
          <cell r="AE225">
            <v>6753.3337623585676</v>
          </cell>
          <cell r="AF225">
            <v>7240.444930673043</v>
          </cell>
          <cell r="AG225">
            <v>7733.8375880961157</v>
          </cell>
          <cell r="AH225">
            <v>8234.3492665089307</v>
          </cell>
          <cell r="AI225">
            <v>8742.9291687101213</v>
          </cell>
          <cell r="AJ225">
            <v>9260.6530578714719</v>
          </cell>
          <cell r="AK225">
            <v>9788.7401322543355</v>
          </cell>
          <cell r="AL225">
            <v>10328.572149888247</v>
          </cell>
          <cell r="AM225">
            <v>10881.715103206679</v>
          </cell>
          <cell r="AN225">
            <v>11449.943783634237</v>
          </cell>
          <cell r="AO225">
            <v>12035.269621452135</v>
          </cell>
          <cell r="AP225">
            <v>12065.983453636869</v>
          </cell>
          <cell r="AQ225">
            <v>15279.199999999999</v>
          </cell>
          <cell r="AR225">
            <v>17535.8</v>
          </cell>
          <cell r="AS225">
            <v>21147.629999999997</v>
          </cell>
          <cell r="AT225">
            <v>22189.43</v>
          </cell>
          <cell r="AU225">
            <v>24290.739999999994</v>
          </cell>
          <cell r="AV225">
            <v>27135.899999999998</v>
          </cell>
          <cell r="AW225">
            <v>30659.17</v>
          </cell>
          <cell r="AX225">
            <v>33978.490000000005</v>
          </cell>
          <cell r="AY225">
            <v>37843.948199999999</v>
          </cell>
          <cell r="AZ225">
            <v>41699.222300000001</v>
          </cell>
          <cell r="BA225">
            <v>43831.662900000003</v>
          </cell>
          <cell r="BB225">
            <v>45865.401100000003</v>
          </cell>
          <cell r="BC225">
            <v>47580.785655518404</v>
          </cell>
          <cell r="BD225">
            <v>50615.999000000003</v>
          </cell>
          <cell r="BN225">
            <v>52371.995000000003</v>
          </cell>
          <cell r="BX225">
            <v>55663.199999999997</v>
          </cell>
          <cell r="CH225">
            <v>56314.220999999998</v>
          </cell>
          <cell r="CR225">
            <v>57237.499000000003</v>
          </cell>
          <cell r="DB225">
            <v>58907.406999999999</v>
          </cell>
          <cell r="DC225">
            <v>59137.853000000003</v>
          </cell>
          <cell r="DD225">
            <v>59392.006999999998</v>
          </cell>
          <cell r="DE225">
            <v>59666.955999999998</v>
          </cell>
          <cell r="DF225">
            <v>59957.841999999997</v>
          </cell>
          <cell r="DG225">
            <v>60260.593999999997</v>
          </cell>
          <cell r="DH225">
            <v>60574.504000000001</v>
          </cell>
          <cell r="DI225">
            <v>60899.156999999999</v>
          </cell>
          <cell r="DJ225">
            <v>61230.913999999997</v>
          </cell>
          <cell r="DK225">
            <v>61565.421999999999</v>
          </cell>
          <cell r="DL225">
            <v>61899.271999999997</v>
          </cell>
          <cell r="DM225">
            <v>62230.62</v>
          </cell>
          <cell r="DN225">
            <v>62559.040999999997</v>
          </cell>
        </row>
        <row r="226">
          <cell r="I226">
            <v>31.007582441079659</v>
          </cell>
          <cell r="J226">
            <v>41.737361805579475</v>
          </cell>
          <cell r="K226">
            <v>56.679428554157532</v>
          </cell>
          <cell r="L226">
            <v>77.671441409535689</v>
          </cell>
          <cell r="M226">
            <v>107.41818580657058</v>
          </cell>
          <cell r="N226">
            <v>149.92678077669296</v>
          </cell>
          <cell r="O226">
            <v>178.28997772160548</v>
          </cell>
          <cell r="P226">
            <v>212.02350253496115</v>
          </cell>
          <cell r="Q226">
            <v>252.14531994466606</v>
          </cell>
          <cell r="R226">
            <v>299.86663732490359</v>
          </cell>
          <cell r="S226">
            <v>356.62865903021401</v>
          </cell>
          <cell r="T226">
            <v>424.14634887394323</v>
          </cell>
          <cell r="U226">
            <v>504.46054138354373</v>
          </cell>
          <cell r="V226">
            <v>599.99999999999989</v>
          </cell>
          <cell r="W226">
            <v>700</v>
          </cell>
          <cell r="X226">
            <v>799.99999999999989</v>
          </cell>
          <cell r="Y226">
            <v>1274.9999999999998</v>
          </cell>
          <cell r="Z226">
            <v>1749.9999999999995</v>
          </cell>
          <cell r="AA226">
            <v>2224.9999999999995</v>
          </cell>
          <cell r="AB226">
            <v>2700</v>
          </cell>
          <cell r="AC226">
            <v>1749.9999999999995</v>
          </cell>
          <cell r="AD226">
            <v>2125</v>
          </cell>
          <cell r="AE226">
            <v>2499.9999999999991</v>
          </cell>
          <cell r="AF226">
            <v>2533.6757942138829</v>
          </cell>
          <cell r="AG226">
            <v>2562.9359799853833</v>
          </cell>
          <cell r="AH226">
            <v>2593.8364665873373</v>
          </cell>
          <cell r="AI226">
            <v>2626.5489397459914</v>
          </cell>
          <cell r="AJ226">
            <v>2661.272205667558</v>
          </cell>
          <cell r="AK226">
            <v>2698.2380671880342</v>
          </cell>
          <cell r="AL226">
            <v>2737.7188548847944</v>
          </cell>
          <cell r="AM226">
            <v>2780.037198912687</v>
          </cell>
          <cell r="AN226">
            <v>2825.5788820707694</v>
          </cell>
          <cell r="AO226">
            <v>2874.8100033786277</v>
          </cell>
          <cell r="AP226">
            <v>2928.3002886513268</v>
          </cell>
          <cell r="AQ226">
            <v>2986.7553577967769</v>
          </cell>
          <cell r="AR226">
            <v>3051.0623645574487</v>
          </cell>
          <cell r="AS226">
            <v>3122.3561636269314</v>
          </cell>
          <cell r="AT226">
            <v>3202.1180122968713</v>
          </cell>
          <cell r="AU226">
            <v>3292.3277938483147</v>
          </cell>
          <cell r="AV226">
            <v>3395.7082448584511</v>
          </cell>
          <cell r="AW226">
            <v>3516.1358994133584</v>
          </cell>
          <cell r="AX226">
            <v>3659.3742634394143</v>
          </cell>
          <cell r="AY226">
            <v>3834.4822879211479</v>
          </cell>
          <cell r="AZ226">
            <v>4056.7946338564825</v>
          </cell>
          <cell r="BA226">
            <v>4355.1203798781362</v>
          </cell>
          <cell r="BB226">
            <v>4792.8690901079981</v>
          </cell>
          <cell r="BC226">
            <v>5553.7301159999997</v>
          </cell>
          <cell r="BD226">
            <v>7649.7659999999996</v>
          </cell>
          <cell r="BN226">
            <v>10072.878000000001</v>
          </cell>
          <cell r="BX226">
            <v>13599.895</v>
          </cell>
          <cell r="CH226">
            <v>18661.433000000001</v>
          </cell>
          <cell r="CR226">
            <v>25454.631000000001</v>
          </cell>
          <cell r="DB226">
            <v>34131.311999999998</v>
          </cell>
          <cell r="DC226">
            <v>35026.197</v>
          </cell>
          <cell r="DD226">
            <v>35957.574000000001</v>
          </cell>
          <cell r="DE226">
            <v>36929.648999999998</v>
          </cell>
          <cell r="DF226">
            <v>37945.474000000002</v>
          </cell>
          <cell r="DG226">
            <v>39007.358999999997</v>
          </cell>
          <cell r="DH226">
            <v>40117.241000000002</v>
          </cell>
          <cell r="DI226">
            <v>41276.207000000002</v>
          </cell>
          <cell r="DJ226">
            <v>42483.925999999999</v>
          </cell>
          <cell r="DK226">
            <v>43739.052000000003</v>
          </cell>
          <cell r="DL226">
            <v>45039.572999999997</v>
          </cell>
          <cell r="DM226">
            <v>46385.646000000001</v>
          </cell>
          <cell r="DN226">
            <v>47774.707000000002</v>
          </cell>
        </row>
        <row r="227">
          <cell r="BN227">
            <v>186326.215</v>
          </cell>
          <cell r="BX227">
            <v>209463.86499999999</v>
          </cell>
          <cell r="CH227">
            <v>229468.823</v>
          </cell>
          <cell r="CR227">
            <v>254865.217</v>
          </cell>
          <cell r="DB227">
            <v>287842.17800000001</v>
          </cell>
          <cell r="DC227">
            <v>290995.47899999999</v>
          </cell>
          <cell r="DD227">
            <v>294008.80800000002</v>
          </cell>
          <cell r="DE227">
            <v>296927.55800000002</v>
          </cell>
          <cell r="DF227">
            <v>299821.16700000002</v>
          </cell>
          <cell r="DG227">
            <v>302740.61</v>
          </cell>
          <cell r="DH227">
            <v>305696.679</v>
          </cell>
          <cell r="DI227">
            <v>308673.97399999999</v>
          </cell>
          <cell r="DJ227">
            <v>311665.99900000001</v>
          </cell>
          <cell r="DK227">
            <v>314658.78000000003</v>
          </cell>
          <cell r="DL227">
            <v>317641.087</v>
          </cell>
          <cell r="DM227">
            <v>320613.06099999999</v>
          </cell>
          <cell r="DN227">
            <v>323576.81699999998</v>
          </cell>
        </row>
        <row r="228">
          <cell r="I228">
            <v>2.6857928165116053E-6</v>
          </cell>
          <cell r="J228">
            <v>5.3715856330232106E-6</v>
          </cell>
          <cell r="K228">
            <v>1.0743171266046421E-5</v>
          </cell>
          <cell r="L228">
            <v>2.1486342532092843E-5</v>
          </cell>
          <cell r="M228">
            <v>4.2972685064185685E-5</v>
          </cell>
          <cell r="N228">
            <v>8.594537012837137E-5</v>
          </cell>
          <cell r="O228">
            <v>1.7189074025674274E-4</v>
          </cell>
          <cell r="P228">
            <v>3.4378148051348548E-4</v>
          </cell>
          <cell r="Q228">
            <v>6.8756296102697096E-4</v>
          </cell>
          <cell r="R228">
            <v>1.3751259220539419E-3</v>
          </cell>
          <cell r="S228">
            <v>2.7502518441078838E-3</v>
          </cell>
          <cell r="T228">
            <v>5.5005036882157677E-3</v>
          </cell>
          <cell r="U228">
            <v>1.1001007376431535E-2</v>
          </cell>
          <cell r="V228">
            <v>2.2002014752863071E-2</v>
          </cell>
          <cell r="W228">
            <v>4.4004029505726142E-2</v>
          </cell>
          <cell r="X228">
            <v>8.8008059011452283E-2</v>
          </cell>
          <cell r="Y228">
            <v>0.17601611802290457</v>
          </cell>
          <cell r="Z228">
            <v>0.35203223604580913</v>
          </cell>
          <cell r="AA228">
            <v>0.70406447209161827</v>
          </cell>
          <cell r="AB228">
            <v>1.4081289441832365</v>
          </cell>
          <cell r="AC228">
            <v>2.8162578883664731</v>
          </cell>
          <cell r="AD228">
            <v>5.6325157767329461</v>
          </cell>
          <cell r="AE228">
            <v>11.265031553465892</v>
          </cell>
          <cell r="AF228">
            <v>12.673160497649128</v>
          </cell>
          <cell r="AG228">
            <v>14.257305559855272</v>
          </cell>
          <cell r="AH228">
            <v>16.039468754837181</v>
          </cell>
          <cell r="AI228">
            <v>18.044402349191827</v>
          </cell>
          <cell r="AJ228">
            <v>20.299952642840807</v>
          </cell>
          <cell r="AK228">
            <v>22.837446723195903</v>
          </cell>
          <cell r="AL228">
            <v>25.692127563595395</v>
          </cell>
          <cell r="AM228">
            <v>28.903643509044819</v>
          </cell>
          <cell r="AN228">
            <v>32.516598947675419</v>
          </cell>
          <cell r="AO228">
            <v>36.58117381613485</v>
          </cell>
          <cell r="AP228">
            <v>41.153820543151703</v>
          </cell>
          <cell r="AQ228">
            <v>41.236293129410527</v>
          </cell>
          <cell r="AR228">
            <v>41.318930991393316</v>
          </cell>
          <cell r="AS228">
            <v>41.401734460313946</v>
          </cell>
          <cell r="AT228">
            <v>41.484703868050048</v>
          </cell>
          <cell r="AU228">
            <v>41.567839547144331</v>
          </cell>
          <cell r="AV228">
            <v>39.588418616327935</v>
          </cell>
          <cell r="AW228">
            <v>37.703255825074223</v>
          </cell>
          <cell r="AX228">
            <v>35.907862690546878</v>
          </cell>
          <cell r="AY228">
            <v>34.197964467187504</v>
          </cell>
          <cell r="AZ228">
            <v>32.569489968749998</v>
          </cell>
          <cell r="BA228">
            <v>31.018561875000003</v>
          </cell>
          <cell r="BB228">
            <v>29.541487500000002</v>
          </cell>
          <cell r="BC228">
            <v>28.13475</v>
          </cell>
          <cell r="BD228">
            <v>26.795000000000002</v>
          </cell>
          <cell r="BN228">
            <v>32.628</v>
          </cell>
          <cell r="BX228">
            <v>64.066999999999993</v>
          </cell>
          <cell r="CH228">
            <v>98.429000000000002</v>
          </cell>
          <cell r="CR228">
            <v>103.286</v>
          </cell>
          <cell r="DB228">
            <v>108.577</v>
          </cell>
          <cell r="DC228">
            <v>108.83799999999999</v>
          </cell>
          <cell r="DD228">
            <v>109.114</v>
          </cell>
          <cell r="DE228">
            <v>109.371</v>
          </cell>
          <cell r="DF228">
            <v>109.58</v>
          </cell>
          <cell r="DG228">
            <v>109.712</v>
          </cell>
          <cell r="DH228">
            <v>109.764</v>
          </cell>
          <cell r="DI228">
            <v>109.732</v>
          </cell>
          <cell r="DJ228">
            <v>109.643</v>
          </cell>
          <cell r="DK228">
            <v>109.501</v>
          </cell>
          <cell r="DL228">
            <v>109.32599999999999</v>
          </cell>
          <cell r="DM228">
            <v>109.114</v>
          </cell>
          <cell r="DN228">
            <v>108.864</v>
          </cell>
        </row>
        <row r="229">
          <cell r="I229">
            <v>26.601383362337593</v>
          </cell>
          <cell r="J229">
            <v>39.902075043506386</v>
          </cell>
          <cell r="K229">
            <v>59.853112565259558</v>
          </cell>
          <cell r="L229">
            <v>89.779668847889354</v>
          </cell>
          <cell r="M229">
            <v>134.66950327183406</v>
          </cell>
          <cell r="N229">
            <v>202.00425490775103</v>
          </cell>
          <cell r="O229">
            <v>228.93815556211791</v>
          </cell>
          <cell r="P229">
            <v>259.46324297040024</v>
          </cell>
          <cell r="Q229">
            <v>294.05834203312025</v>
          </cell>
          <cell r="R229">
            <v>333.26612097086968</v>
          </cell>
          <cell r="S229">
            <v>377.70160376698556</v>
          </cell>
          <cell r="T229">
            <v>428.06181760258369</v>
          </cell>
          <cell r="U229">
            <v>485.13672661626146</v>
          </cell>
          <cell r="V229">
            <v>549.82162349842963</v>
          </cell>
          <cell r="W229">
            <v>623.13117329822046</v>
          </cell>
          <cell r="X229">
            <v>706.21532973798298</v>
          </cell>
          <cell r="Y229">
            <v>800.37737370304751</v>
          </cell>
          <cell r="Z229">
            <v>907.09435686345375</v>
          </cell>
          <cell r="AA229">
            <v>1028.0402711119143</v>
          </cell>
          <cell r="AB229">
            <v>1165.1123072601695</v>
          </cell>
          <cell r="AC229">
            <v>1320.4606148948592</v>
          </cell>
          <cell r="AD229">
            <v>1496.5220302141734</v>
          </cell>
          <cell r="AE229">
            <v>1696.0583009093957</v>
          </cell>
          <cell r="AF229">
            <v>1701.730736698391</v>
          </cell>
          <cell r="AG229">
            <v>1717.4742506628002</v>
          </cell>
          <cell r="AH229">
            <v>1734.0609203355743</v>
          </cell>
          <cell r="AI229">
            <v>1751.576687207652</v>
          </cell>
          <cell r="AJ229">
            <v>1770.1208099788589</v>
          </cell>
          <cell r="AK229">
            <v>1789.8087057420214</v>
          </cell>
          <cell r="AL229">
            <v>1810.7755808891588</v>
          </cell>
          <cell r="AM229">
            <v>1833.1811280092725</v>
          </cell>
          <cell r="AN229">
            <v>1857.2156839188094</v>
          </cell>
          <cell r="AO229">
            <v>1883.1084247592494</v>
          </cell>
          <cell r="AP229">
            <v>1911.1384554390215</v>
          </cell>
          <cell r="AQ229">
            <v>1941.6500998654792</v>
          </cell>
          <cell r="AR229">
            <v>1975.0744364828818</v>
          </cell>
          <cell r="AS229">
            <v>2011.9603767227995</v>
          </cell>
          <cell r="AT229">
            <v>2053.0207925742857</v>
          </cell>
          <cell r="AU229">
            <v>2099.2032643908847</v>
          </cell>
          <cell r="AV229">
            <v>2151.8028906056907</v>
          </cell>
          <cell r="AW229">
            <v>2212.6507872552093</v>
          </cell>
          <cell r="AX229">
            <v>2284.4477154552301</v>
          </cell>
          <cell r="AY229">
            <v>2371.3990125832856</v>
          </cell>
          <cell r="AZ229">
            <v>2480.5429001917205</v>
          </cell>
          <cell r="BA229">
            <v>2624.9131218960001</v>
          </cell>
          <cell r="BB229">
            <v>2832.6400595999999</v>
          </cell>
          <cell r="BC229">
            <v>3182.7416400000011</v>
          </cell>
          <cell r="BD229">
            <v>4080.4380000000001</v>
          </cell>
          <cell r="BN229">
            <v>4720.6760000000004</v>
          </cell>
          <cell r="BX229">
            <v>5607.76</v>
          </cell>
          <cell r="CH229">
            <v>6862.3609999999999</v>
          </cell>
          <cell r="CR229">
            <v>8813.9639999999999</v>
          </cell>
          <cell r="DB229">
            <v>11676.155000000001</v>
          </cell>
          <cell r="DC229">
            <v>12045.710999999999</v>
          </cell>
          <cell r="DD229">
            <v>12438.266</v>
          </cell>
          <cell r="DE229">
            <v>12853.46</v>
          </cell>
          <cell r="DF229">
            <v>13290.191000000001</v>
          </cell>
          <cell r="DG229">
            <v>13747.182000000001</v>
          </cell>
          <cell r="DH229">
            <v>14224.582</v>
          </cell>
          <cell r="DI229">
            <v>14721.434999999999</v>
          </cell>
          <cell r="DJ229">
            <v>15233.882</v>
          </cell>
          <cell r="DK229">
            <v>15756.929</v>
          </cell>
          <cell r="DL229">
            <v>16286.706</v>
          </cell>
          <cell r="DM229">
            <v>16821.423999999999</v>
          </cell>
          <cell r="DN229">
            <v>17361.042000000001</v>
          </cell>
        </row>
        <row r="230">
          <cell r="I230">
            <v>2.8876742796494548</v>
          </cell>
          <cell r="J230">
            <v>3.2085269773882832</v>
          </cell>
          <cell r="K230">
            <v>3.5650299748758698</v>
          </cell>
          <cell r="L230">
            <v>3.9611444165287444</v>
          </cell>
          <cell r="M230">
            <v>4.4012715739208268</v>
          </cell>
          <cell r="N230">
            <v>4.8903017488009191</v>
          </cell>
          <cell r="O230">
            <v>5.4351022155835462</v>
          </cell>
          <cell r="P230">
            <v>6.0407944690154336</v>
          </cell>
          <cell r="Q230">
            <v>6.7142338635315131</v>
          </cell>
          <cell r="R230">
            <v>7.4630598597057469</v>
          </cell>
          <cell r="S230">
            <v>8.2957887471781344</v>
          </cell>
          <cell r="T230">
            <v>9.2219180701348371</v>
          </cell>
          <cell r="U230">
            <v>10.252044405626512</v>
          </cell>
          <cell r="V230">
            <v>11.397996415875324</v>
          </cell>
          <cell r="W230">
            <v>12.672985418557692</v>
          </cell>
          <cell r="X230">
            <v>14.091776105101046</v>
          </cell>
          <cell r="Y230">
            <v>15.670880500158452</v>
          </cell>
          <cell r="Z230">
            <v>17.428778812733775</v>
          </cell>
          <cell r="AA230">
            <v>19.386171502068017</v>
          </cell>
          <cell r="AB230">
            <v>21.566267695530353</v>
          </cell>
          <cell r="AC230">
            <v>23.995116083796635</v>
          </cell>
          <cell r="AD230">
            <v>26.70198562072768</v>
          </cell>
          <cell r="AE230">
            <v>29.719804821445035</v>
          </cell>
          <cell r="AF230">
            <v>31.28400507520529</v>
          </cell>
          <cell r="AG230">
            <v>32.930531658110837</v>
          </cell>
          <cell r="AH230">
            <v>34.663717534853518</v>
          </cell>
          <cell r="AI230">
            <v>36.488123720898443</v>
          </cell>
          <cell r="AJ230">
            <v>38.40855128515625</v>
          </cell>
          <cell r="AK230">
            <v>40.430053984375</v>
          </cell>
          <cell r="AL230">
            <v>42.557951562499994</v>
          </cell>
          <cell r="AM230">
            <v>44.797843749999991</v>
          </cell>
          <cell r="AN230">
            <v>47.155625000000008</v>
          </cell>
          <cell r="AO230">
            <v>49.637499999999996</v>
          </cell>
          <cell r="AP230">
            <v>52.249999999999993</v>
          </cell>
          <cell r="AQ230">
            <v>55</v>
          </cell>
          <cell r="AR230">
            <v>74.25</v>
          </cell>
          <cell r="AS230">
            <v>99</v>
          </cell>
          <cell r="AT230">
            <v>132.00000000000003</v>
          </cell>
          <cell r="AU230">
            <v>237.5</v>
          </cell>
          <cell r="AV230">
            <v>343.00000000000006</v>
          </cell>
          <cell r="AW230">
            <v>464.00000000000006</v>
          </cell>
          <cell r="AX230">
            <v>686.00000000000011</v>
          </cell>
          <cell r="AY230">
            <v>915.00000000000011</v>
          </cell>
          <cell r="AZ230">
            <v>1042.6859999999999</v>
          </cell>
          <cell r="BA230">
            <v>1341.6410000000001</v>
          </cell>
          <cell r="BB230">
            <v>1640.5960000000002</v>
          </cell>
          <cell r="BC230">
            <v>1939.5509999999997</v>
          </cell>
          <cell r="BD230">
            <v>2238.5059999999999</v>
          </cell>
          <cell r="BN230">
            <v>2538.808</v>
          </cell>
          <cell r="BX230">
            <v>2810.0129999999999</v>
          </cell>
          <cell r="CH230">
            <v>2915.7539999999999</v>
          </cell>
          <cell r="CR230">
            <v>3109.9920000000002</v>
          </cell>
          <cell r="DB230">
            <v>3320.98</v>
          </cell>
          <cell r="DC230">
            <v>3326.9079999999999</v>
          </cell>
          <cell r="DD230">
            <v>3327.6480000000001</v>
          </cell>
          <cell r="DE230">
            <v>3325.5659999999998</v>
          </cell>
          <cell r="DF230">
            <v>3323.989</v>
          </cell>
          <cell r="DG230">
            <v>3325.337</v>
          </cell>
          <cell r="DH230">
            <v>3330.46</v>
          </cell>
          <cell r="DI230">
            <v>3338.74</v>
          </cell>
          <cell r="DJ230">
            <v>3349.3420000000001</v>
          </cell>
          <cell r="DK230">
            <v>3360.8490000000002</v>
          </cell>
          <cell r="DL230">
            <v>3372.2220000000002</v>
          </cell>
          <cell r="DM230">
            <v>3383.29</v>
          </cell>
          <cell r="DN230">
            <v>3394.4360000000001</v>
          </cell>
        </row>
        <row r="231">
          <cell r="H231">
            <v>189.53593742222225</v>
          </cell>
          <cell r="I231">
            <v>221.12526032592592</v>
          </cell>
          <cell r="J231">
            <v>257.97947038024694</v>
          </cell>
          <cell r="K231">
            <v>300.97604877695471</v>
          </cell>
          <cell r="L231">
            <v>351.13872357311385</v>
          </cell>
          <cell r="M231">
            <v>409.66184416863285</v>
          </cell>
          <cell r="N231">
            <v>477.93881819673834</v>
          </cell>
          <cell r="O231">
            <v>512.077305210791</v>
          </cell>
          <cell r="P231">
            <v>548.65425558299034</v>
          </cell>
          <cell r="Q231">
            <v>587.84384526748966</v>
          </cell>
          <cell r="R231">
            <v>629.8326913580247</v>
          </cell>
          <cell r="S231">
            <v>674.8207407407408</v>
          </cell>
          <cell r="T231">
            <v>723.02222222222224</v>
          </cell>
          <cell r="U231">
            <v>774.66666666666663</v>
          </cell>
          <cell r="V231">
            <v>830</v>
          </cell>
          <cell r="W231">
            <v>865</v>
          </cell>
          <cell r="X231">
            <v>899.99999999999977</v>
          </cell>
          <cell r="Y231">
            <v>969.99999999999989</v>
          </cell>
          <cell r="Z231">
            <v>1040</v>
          </cell>
          <cell r="AA231">
            <v>1110</v>
          </cell>
          <cell r="AB231">
            <v>1179.9999999999998</v>
          </cell>
          <cell r="AC231">
            <v>1259.9999999999995</v>
          </cell>
          <cell r="AD231">
            <v>1439.9999999999998</v>
          </cell>
          <cell r="AE231">
            <v>1620</v>
          </cell>
          <cell r="AF231">
            <v>1724.8767601062384</v>
          </cell>
          <cell r="AG231">
            <v>1820.7032467788067</v>
          </cell>
          <cell r="AH231">
            <v>1921.8534271554076</v>
          </cell>
          <cell r="AI231">
            <v>2028.6230619973744</v>
          </cell>
          <cell r="AJ231">
            <v>2141.3243432194508</v>
          </cell>
          <cell r="AK231">
            <v>2260.2868067316426</v>
          </cell>
          <cell r="AL231">
            <v>2385.8582959945111</v>
          </cell>
          <cell r="AM231">
            <v>2518.4059791053173</v>
          </cell>
          <cell r="AN231">
            <v>2658.3174223889469</v>
          </cell>
          <cell r="AO231">
            <v>2806.0017236327767</v>
          </cell>
          <cell r="AP231">
            <v>2961.8907082790424</v>
          </cell>
          <cell r="AQ231">
            <v>3126.4401920723226</v>
          </cell>
          <cell r="AR231">
            <v>3300.1313138541182</v>
          </cell>
          <cell r="AS231">
            <v>3483.4719424015689</v>
          </cell>
          <cell r="AT231">
            <v>3676.9981614238786</v>
          </cell>
          <cell r="AU231">
            <v>3881.2758370585375</v>
          </cell>
          <cell r="AV231">
            <v>4096.9022724506794</v>
          </cell>
          <cell r="AW231">
            <v>4324.507954253495</v>
          </cell>
          <cell r="AX231">
            <v>4564.7583961564669</v>
          </cell>
          <cell r="AY231">
            <v>4818.3560848318257</v>
          </cell>
          <cell r="AZ231">
            <v>5086.042533989149</v>
          </cell>
          <cell r="BA231">
            <v>5368.6004525441022</v>
          </cell>
          <cell r="BB231">
            <v>5666.8560332409979</v>
          </cell>
          <cell r="BC231">
            <v>5981.6813684210529</v>
          </cell>
          <cell r="BD231">
            <v>6313.9970000000003</v>
          </cell>
          <cell r="BN231">
            <v>8558.5030000000006</v>
          </cell>
          <cell r="BX231">
            <v>11972.994000000001</v>
          </cell>
          <cell r="CH231">
            <v>15951.898999999999</v>
          </cell>
          <cell r="CR231">
            <v>20515.248</v>
          </cell>
          <cell r="DB231">
            <v>24775.61</v>
          </cell>
          <cell r="DC231">
            <v>25101.742999999999</v>
          </cell>
          <cell r="DD231">
            <v>25417.311000000002</v>
          </cell>
          <cell r="DE231">
            <v>25724.21</v>
          </cell>
          <cell r="DF231">
            <v>26024.341</v>
          </cell>
          <cell r="DG231">
            <v>26319.647000000001</v>
          </cell>
          <cell r="DH231">
            <v>26611.058000000001</v>
          </cell>
          <cell r="DI231">
            <v>26900.366999999998</v>
          </cell>
          <cell r="DJ231">
            <v>27191.284</v>
          </cell>
          <cell r="DK231">
            <v>27488.219000000001</v>
          </cell>
          <cell r="DL231">
            <v>27794.295999999998</v>
          </cell>
          <cell r="DM231">
            <v>28110.755000000001</v>
          </cell>
          <cell r="DN231">
            <v>28436.921999999999</v>
          </cell>
        </row>
        <row r="232">
          <cell r="K232">
            <v>145.09004832291794</v>
          </cell>
          <cell r="L232">
            <v>161.21116480324218</v>
          </cell>
          <cell r="M232">
            <v>179.12351644804687</v>
          </cell>
          <cell r="N232">
            <v>199.02612938671874</v>
          </cell>
          <cell r="O232">
            <v>209.50118882812501</v>
          </cell>
          <cell r="P232">
            <v>220.52756718749995</v>
          </cell>
          <cell r="Q232">
            <v>232.13428124999999</v>
          </cell>
          <cell r="R232">
            <v>244.35187500000001</v>
          </cell>
          <cell r="S232">
            <v>257.21249999999998</v>
          </cell>
          <cell r="T232">
            <v>270.75</v>
          </cell>
          <cell r="U232">
            <v>284.99999999999994</v>
          </cell>
          <cell r="V232">
            <v>299.99999999999994</v>
          </cell>
          <cell r="W232">
            <v>299.99999999999994</v>
          </cell>
          <cell r="X232">
            <v>299.99999999999994</v>
          </cell>
          <cell r="Y232">
            <v>319.99999999999994</v>
          </cell>
          <cell r="Z232">
            <v>339.99999999999989</v>
          </cell>
          <cell r="AA232">
            <v>359.99999999999994</v>
          </cell>
          <cell r="AB232">
            <v>379.99999999999989</v>
          </cell>
          <cell r="AC232">
            <v>400</v>
          </cell>
          <cell r="AD232">
            <v>400</v>
          </cell>
          <cell r="AE232">
            <v>500.31356826700602</v>
          </cell>
          <cell r="AF232">
            <v>506.64665140962632</v>
          </cell>
          <cell r="AG232">
            <v>513.05990016164696</v>
          </cell>
          <cell r="AH232">
            <v>519.55432927761717</v>
          </cell>
          <cell r="AI232">
            <v>526.13096635708064</v>
          </cell>
          <cell r="AJ232">
            <v>532.7908520071702</v>
          </cell>
          <cell r="AK232">
            <v>539.53504000726082</v>
          </cell>
          <cell r="AL232">
            <v>546.36459747570734</v>
          </cell>
          <cell r="AM232">
            <v>553.28060503869096</v>
          </cell>
          <cell r="AN232">
            <v>560.28415700120604</v>
          </cell>
          <cell r="AO232">
            <v>567.37636152020866</v>
          </cell>
          <cell r="AP232">
            <v>574.55834077995803</v>
          </cell>
          <cell r="AQ232">
            <v>705.13978186631209</v>
          </cell>
          <cell r="AR232">
            <v>865.39882319956507</v>
          </cell>
          <cell r="AS232">
            <v>1062.0803739267392</v>
          </cell>
          <cell r="AT232">
            <v>1303.462277091907</v>
          </cell>
          <cell r="AU232">
            <v>1599.7037037037037</v>
          </cell>
          <cell r="AV232">
            <v>1799.666666666667</v>
          </cell>
          <cell r="AW232">
            <v>2024.625</v>
          </cell>
          <cell r="AX232">
            <v>2299.6999999999998</v>
          </cell>
          <cell r="AY232">
            <v>2352.6896551724139</v>
          </cell>
          <cell r="AZ232">
            <v>2382.3448275862065</v>
          </cell>
          <cell r="BA232">
            <v>2411.9875000000002</v>
          </cell>
          <cell r="BB232">
            <v>3150.3999999999996</v>
          </cell>
          <cell r="BC232">
            <v>3765.2000000000003</v>
          </cell>
          <cell r="BD232">
            <v>5093.7079999999996</v>
          </cell>
          <cell r="BN232">
            <v>7580.2950000000001</v>
          </cell>
          <cell r="BX232">
            <v>10724.379000000001</v>
          </cell>
          <cell r="CH232">
            <v>15096.499</v>
          </cell>
          <cell r="CR232">
            <v>19740.837</v>
          </cell>
          <cell r="DB232">
            <v>24407.686000000002</v>
          </cell>
          <cell r="DC232">
            <v>24870.571</v>
          </cell>
          <cell r="DD232">
            <v>25333.743999999999</v>
          </cell>
          <cell r="DE232">
            <v>25797.342000000001</v>
          </cell>
          <cell r="DF232">
            <v>26261.454000000002</v>
          </cell>
          <cell r="DG232">
            <v>26726.054</v>
          </cell>
          <cell r="DH232">
            <v>27191.087</v>
          </cell>
          <cell r="DI232">
            <v>27656.202000000001</v>
          </cell>
          <cell r="DJ232">
            <v>28120.63</v>
          </cell>
          <cell r="DK232">
            <v>28583.366999999998</v>
          </cell>
          <cell r="DL232">
            <v>29043.555</v>
          </cell>
          <cell r="DM232">
            <v>29500.761999999999</v>
          </cell>
          <cell r="DN232">
            <v>29954.692999999999</v>
          </cell>
        </row>
        <row r="233">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0.29448072117211488</v>
          </cell>
          <cell r="AA233">
            <v>0.44172108175817232</v>
          </cell>
          <cell r="AB233">
            <v>0.6625816226372585</v>
          </cell>
          <cell r="AC233">
            <v>0.99387243395588776</v>
          </cell>
          <cell r="AD233">
            <v>1.4908086509338316</v>
          </cell>
          <cell r="AE233">
            <v>2.2362129764007475</v>
          </cell>
          <cell r="AF233">
            <v>2.3539083962113132</v>
          </cell>
          <cell r="AG233">
            <v>2.477798311801382</v>
          </cell>
          <cell r="AH233">
            <v>2.6082087492646129</v>
          </cell>
          <cell r="AI233">
            <v>2.7454828939627505</v>
          </cell>
          <cell r="AJ233">
            <v>2.8899819936450006</v>
          </cell>
          <cell r="AK233">
            <v>3.0420863091000001</v>
          </cell>
          <cell r="AL233">
            <v>3.2021961148421054</v>
          </cell>
          <cell r="AM233">
            <v>3.3707327524653743</v>
          </cell>
          <cell r="AN233">
            <v>3.5481397394372358</v>
          </cell>
          <cell r="AO233">
            <v>3.7348839362497221</v>
          </cell>
          <cell r="AP233">
            <v>3.9314567749997074</v>
          </cell>
          <cell r="AQ233">
            <v>4.1498710402774686</v>
          </cell>
          <cell r="AR233">
            <v>4.380419431403995</v>
          </cell>
          <cell r="AS233">
            <v>4.6237760664819945</v>
          </cell>
          <cell r="AT233">
            <v>4.8806525146198831</v>
          </cell>
          <cell r="AU233">
            <v>5.15179987654321</v>
          </cell>
          <cell r="AV233">
            <v>5.3294481481481482</v>
          </cell>
          <cell r="AW233">
            <v>5.5132222222222218</v>
          </cell>
          <cell r="AX233">
            <v>5.7033333333333331</v>
          </cell>
          <cell r="AY233">
            <v>5.9</v>
          </cell>
          <cell r="AZ233">
            <v>5.9833333333333334</v>
          </cell>
          <cell r="BA233">
            <v>6.0666666666666664</v>
          </cell>
          <cell r="BB233">
            <v>6.15</v>
          </cell>
          <cell r="BC233">
            <v>6.5833333333333339</v>
          </cell>
          <cell r="BD233">
            <v>7.0019999999999998</v>
          </cell>
          <cell r="BN233">
            <v>8.5609999999999999</v>
          </cell>
          <cell r="BX233">
            <v>8.8339999999999996</v>
          </cell>
          <cell r="CH233">
            <v>11.499000000000001</v>
          </cell>
          <cell r="CR233">
            <v>13.856</v>
          </cell>
          <cell r="DB233">
            <v>14.897</v>
          </cell>
          <cell r="DC233">
            <v>14.952</v>
          </cell>
          <cell r="DD233">
            <v>14.984</v>
          </cell>
          <cell r="DE233">
            <v>15.004</v>
          </cell>
          <cell r="DF233">
            <v>15.03</v>
          </cell>
          <cell r="DG233">
            <v>15.079000000000001</v>
          </cell>
          <cell r="DH233">
            <v>15.153</v>
          </cell>
          <cell r="DI233">
            <v>15.249000000000001</v>
          </cell>
          <cell r="DJ233">
            <v>15.358000000000001</v>
          </cell>
          <cell r="DK233">
            <v>15.474</v>
          </cell>
          <cell r="DL233">
            <v>15.586</v>
          </cell>
          <cell r="DM233">
            <v>15.694000000000001</v>
          </cell>
          <cell r="DN233">
            <v>15.798</v>
          </cell>
        </row>
        <row r="234">
          <cell r="I234">
            <v>0</v>
          </cell>
          <cell r="J234">
            <v>0</v>
          </cell>
          <cell r="K234">
            <v>0</v>
          </cell>
          <cell r="L234">
            <v>0</v>
          </cell>
          <cell r="M234">
            <v>0</v>
          </cell>
          <cell r="N234">
            <v>8.5322285198552138E-3</v>
          </cell>
          <cell r="O234">
            <v>1.2798342779782821E-2</v>
          </cell>
          <cell r="P234">
            <v>1.9197514169674232E-2</v>
          </cell>
          <cell r="Q234">
            <v>2.8796271254511348E-2</v>
          </cell>
          <cell r="R234">
            <v>4.3194406881767025E-2</v>
          </cell>
          <cell r="S234">
            <v>6.4791610322650545E-2</v>
          </cell>
          <cell r="T234">
            <v>9.7187415483975817E-2</v>
          </cell>
          <cell r="U234">
            <v>0.14578112322596373</v>
          </cell>
          <cell r="V234">
            <v>0.21867168483894558</v>
          </cell>
          <cell r="W234">
            <v>0.32800752725841836</v>
          </cell>
          <cell r="X234">
            <v>0.49201129088762757</v>
          </cell>
          <cell r="Y234">
            <v>0.73801693633144139</v>
          </cell>
          <cell r="Z234">
            <v>1.1070254044971621</v>
          </cell>
          <cell r="AA234">
            <v>1.6605381067457432</v>
          </cell>
          <cell r="AB234">
            <v>2.4908071601186146</v>
          </cell>
          <cell r="AC234">
            <v>3.7362107401779214</v>
          </cell>
          <cell r="AD234">
            <v>5.6043161102668817</v>
          </cell>
          <cell r="AE234">
            <v>8.4064741654003221</v>
          </cell>
          <cell r="AF234">
            <v>8.8489201741056043</v>
          </cell>
          <cell r="AG234">
            <v>9.314652814848003</v>
          </cell>
          <cell r="AH234">
            <v>9.8048976998400015</v>
          </cell>
          <cell r="AI234">
            <v>10.320944947200003</v>
          </cell>
          <cell r="AJ234">
            <v>10.864152576000002</v>
          </cell>
          <cell r="AK234">
            <v>11.435950080000001</v>
          </cell>
          <cell r="AL234">
            <v>12.037842189473686</v>
          </cell>
          <cell r="AM234">
            <v>12.671412831024933</v>
          </cell>
          <cell r="AN234">
            <v>13.338329295815718</v>
          </cell>
          <cell r="AO234">
            <v>14.04034662717444</v>
          </cell>
          <cell r="AP234">
            <v>14.77931223913099</v>
          </cell>
          <cell r="AQ234">
            <v>15.600385141304933</v>
          </cell>
          <cell r="AR234">
            <v>16.467073204710761</v>
          </cell>
          <cell r="AS234">
            <v>17.381910604972468</v>
          </cell>
          <cell r="AT234">
            <v>18.347572305248718</v>
          </cell>
          <cell r="AU234">
            <v>19.366881877762538</v>
          </cell>
          <cell r="AV234">
            <v>21.787742112482853</v>
          </cell>
          <cell r="AW234">
            <v>24.511209876543209</v>
          </cell>
          <cell r="AX234">
            <v>27.575111111111113</v>
          </cell>
          <cell r="AY234">
            <v>31.021999999999998</v>
          </cell>
          <cell r="AZ234">
            <v>22.900733877689973</v>
          </cell>
          <cell r="BA234">
            <v>30.955239604469771</v>
          </cell>
          <cell r="BB234">
            <v>42.357825952226428</v>
          </cell>
          <cell r="BC234">
            <v>58.646698782965771</v>
          </cell>
          <cell r="BD234">
            <v>82.102000000000004</v>
          </cell>
          <cell r="BN234">
            <v>109.916</v>
          </cell>
          <cell r="BX234">
            <v>142.35400000000001</v>
          </cell>
          <cell r="CH234">
            <v>155.01900000000001</v>
          </cell>
          <cell r="CR234">
            <v>161.33000000000001</v>
          </cell>
          <cell r="DB234">
            <v>176.55600000000001</v>
          </cell>
          <cell r="DC234">
            <v>177.523</v>
          </cell>
          <cell r="DD234">
            <v>178.18600000000001</v>
          </cell>
          <cell r="DE234">
            <v>178.59700000000001</v>
          </cell>
          <cell r="DF234">
            <v>178.833</v>
          </cell>
          <cell r="DG234">
            <v>178.96600000000001</v>
          </cell>
          <cell r="DH234">
            <v>179.00299999999999</v>
          </cell>
          <cell r="DI234">
            <v>178.94499999999999</v>
          </cell>
          <cell r="DJ234">
            <v>178.869</v>
          </cell>
          <cell r="DK234">
            <v>178.84899999999999</v>
          </cell>
          <cell r="DL234">
            <v>178.94300000000001</v>
          </cell>
          <cell r="DM234">
            <v>179.19200000000001</v>
          </cell>
          <cell r="DN234">
            <v>179.58799999999999</v>
          </cell>
        </row>
        <row r="235">
          <cell r="I235">
            <v>31.420923699399278</v>
          </cell>
          <cell r="J235">
            <v>62.841847398798556</v>
          </cell>
          <cell r="K235">
            <v>125.68369479759711</v>
          </cell>
          <cell r="L235">
            <v>251.36738959519423</v>
          </cell>
          <cell r="M235">
            <v>502.73477919038845</v>
          </cell>
          <cell r="N235">
            <v>1005.4695583807769</v>
          </cell>
          <cell r="O235">
            <v>1170.3006335251664</v>
          </cell>
          <cell r="P235">
            <v>1362.1531963981447</v>
          </cell>
          <cell r="Q235">
            <v>1585.4569990863652</v>
          </cell>
          <cell r="R235">
            <v>1845.3679825431464</v>
          </cell>
          <cell r="S235">
            <v>2147.8873239436625</v>
          </cell>
          <cell r="T235">
            <v>2500.0000000000009</v>
          </cell>
          <cell r="U235">
            <v>2550.0000000000005</v>
          </cell>
          <cell r="V235">
            <v>2600.0000000000005</v>
          </cell>
          <cell r="W235">
            <v>2425</v>
          </cell>
          <cell r="X235">
            <v>2250</v>
          </cell>
          <cell r="Y235">
            <v>2000.0000000000005</v>
          </cell>
          <cell r="Z235">
            <v>2100</v>
          </cell>
          <cell r="AA235">
            <v>2200.0000000000005</v>
          </cell>
          <cell r="AB235">
            <v>2050.0000000000005</v>
          </cell>
          <cell r="AC235">
            <v>2250</v>
          </cell>
          <cell r="AD235">
            <v>2500.0000000000009</v>
          </cell>
          <cell r="AE235">
            <v>2250</v>
          </cell>
          <cell r="AF235">
            <v>2257.9309887926352</v>
          </cell>
          <cell r="AG235">
            <v>2286.5123937140606</v>
          </cell>
          <cell r="AH235">
            <v>2315.4555885712011</v>
          </cell>
          <cell r="AI235">
            <v>2344.7651529834943</v>
          </cell>
          <cell r="AJ235">
            <v>2374.4457245402473</v>
          </cell>
          <cell r="AK235">
            <v>2404.5019995344278</v>
          </cell>
          <cell r="AL235">
            <v>2434.9387337057492</v>
          </cell>
          <cell r="AM235">
            <v>2465.7607429931641</v>
          </cell>
          <cell r="AN235">
            <v>2496.9729042968752</v>
          </cell>
          <cell r="AO235">
            <v>2528.5801562500005</v>
          </cell>
          <cell r="AP235">
            <v>2560.5875000000001</v>
          </cell>
          <cell r="AQ235">
            <v>2593</v>
          </cell>
          <cell r="AR235">
            <v>2619.5255744000001</v>
          </cell>
          <cell r="AS235">
            <v>2672.9852800000003</v>
          </cell>
          <cell r="AT235">
            <v>2727.5360000000001</v>
          </cell>
          <cell r="AU235">
            <v>2783.2000000000003</v>
          </cell>
          <cell r="AV235">
            <v>2840.0000000000005</v>
          </cell>
          <cell r="AW235">
            <v>2950</v>
          </cell>
          <cell r="AX235">
            <v>3060</v>
          </cell>
          <cell r="AY235">
            <v>3170.0000000000005</v>
          </cell>
          <cell r="AZ235">
            <v>3280</v>
          </cell>
          <cell r="BA235">
            <v>3539</v>
          </cell>
          <cell r="BB235">
            <v>3798.0000000000005</v>
          </cell>
          <cell r="BC235">
            <v>4057.0000000000009</v>
          </cell>
          <cell r="BD235">
            <v>4316</v>
          </cell>
          <cell r="BN235">
            <v>5222.01</v>
          </cell>
          <cell r="BX235">
            <v>6390.7240000000002</v>
          </cell>
          <cell r="CH235">
            <v>8381.3469999999998</v>
          </cell>
          <cell r="CR235">
            <v>12313.575999999999</v>
          </cell>
          <cell r="DB235">
            <v>18181.733</v>
          </cell>
          <cell r="DC235">
            <v>18721.957999999999</v>
          </cell>
          <cell r="DD235">
            <v>19275.399000000001</v>
          </cell>
          <cell r="DE235">
            <v>19843.433000000001</v>
          </cell>
          <cell r="DF235">
            <v>20426.159</v>
          </cell>
          <cell r="DG235">
            <v>21023.691999999999</v>
          </cell>
          <cell r="DH235">
            <v>21637.663</v>
          </cell>
          <cell r="DI235">
            <v>22269.304</v>
          </cell>
          <cell r="DJ235">
            <v>22917.485000000001</v>
          </cell>
          <cell r="DK235">
            <v>23580.222000000002</v>
          </cell>
          <cell r="DL235">
            <v>24255.928</v>
          </cell>
          <cell r="DM235">
            <v>24943.95</v>
          </cell>
          <cell r="DN235">
            <v>25644.335999999999</v>
          </cell>
        </row>
        <row r="236">
          <cell r="I236">
            <v>20.625</v>
          </cell>
          <cell r="J236">
            <v>41.25</v>
          </cell>
          <cell r="K236">
            <v>82.5</v>
          </cell>
          <cell r="L236">
            <v>165</v>
          </cell>
          <cell r="M236">
            <v>330</v>
          </cell>
          <cell r="N236">
            <v>660</v>
          </cell>
          <cell r="O236">
            <v>655.39383692308616</v>
          </cell>
          <cell r="P236">
            <v>656.04988680989607</v>
          </cell>
          <cell r="Q236">
            <v>656.70659340329928</v>
          </cell>
          <cell r="R236">
            <v>657.36395736066004</v>
          </cell>
          <cell r="S236">
            <v>658.02197934000014</v>
          </cell>
          <cell r="T236">
            <v>658.68065999999999</v>
          </cell>
          <cell r="U236">
            <v>659.34</v>
          </cell>
          <cell r="V236">
            <v>660</v>
          </cell>
          <cell r="W236">
            <v>715</v>
          </cell>
          <cell r="X236">
            <v>770</v>
          </cell>
          <cell r="Y236">
            <v>843</v>
          </cell>
          <cell r="Z236">
            <v>2456</v>
          </cell>
          <cell r="AA236">
            <v>989.99999999999977</v>
          </cell>
          <cell r="AB236">
            <v>770.00000000000011</v>
          </cell>
          <cell r="AC236">
            <v>990.00000000000011</v>
          </cell>
          <cell r="AD236">
            <v>1210</v>
          </cell>
          <cell r="AE236">
            <v>1210</v>
          </cell>
          <cell r="AF236">
            <v>1258.7189276241002</v>
          </cell>
          <cell r="AG236">
            <v>1307.4378552482001</v>
          </cell>
          <cell r="AH236">
            <v>1356.1567828723003</v>
          </cell>
          <cell r="AI236">
            <v>1404.8757104964002</v>
          </cell>
          <cell r="AJ236">
            <v>1453.5946381205003</v>
          </cell>
          <cell r="AK236">
            <v>1502.3135657446003</v>
          </cell>
          <cell r="AL236">
            <v>1551.0324933687004</v>
          </cell>
          <cell r="AM236">
            <v>1599.7514209928004</v>
          </cell>
          <cell r="AN236">
            <v>1648.4703486169005</v>
          </cell>
          <cell r="AO236">
            <v>1697.1892762410005</v>
          </cell>
          <cell r="AP236">
            <v>1745.9082038651004</v>
          </cell>
          <cell r="AQ236">
            <v>1794.6271314892006</v>
          </cell>
          <cell r="AR236">
            <v>1843.3460591133007</v>
          </cell>
          <cell r="AS236">
            <v>1892.0649867374007</v>
          </cell>
          <cell r="AT236">
            <v>2368.3130788521821</v>
          </cell>
          <cell r="AU236">
            <v>2844.5611709669643</v>
          </cell>
          <cell r="AV236">
            <v>3320.8092630817459</v>
          </cell>
          <cell r="AW236">
            <v>3797.0573551965281</v>
          </cell>
          <cell r="AX236">
            <v>4273.3054473113098</v>
          </cell>
          <cell r="AY236">
            <v>4749.5535394260914</v>
          </cell>
          <cell r="AZ236">
            <v>5225.8016315408731</v>
          </cell>
          <cell r="BA236">
            <v>5702.0497236556548</v>
          </cell>
          <cell r="BB236">
            <v>6178.2978157704365</v>
          </cell>
          <cell r="BC236">
            <v>6654.5459078852191</v>
          </cell>
          <cell r="BD236">
            <v>7160.5789385901462</v>
          </cell>
          <cell r="BN236">
            <v>7666.6119692950742</v>
          </cell>
          <cell r="BX236">
            <v>8172.6450000000013</v>
          </cell>
          <cell r="CH236">
            <v>8946.0769999999975</v>
          </cell>
          <cell r="CR236">
            <v>9568.7440000000006</v>
          </cell>
          <cell r="DB236">
            <v>10133.561</v>
          </cell>
          <cell r="DC236">
            <v>10078.0792</v>
          </cell>
          <cell r="DD236">
            <v>10022.597400000001</v>
          </cell>
          <cell r="DE236">
            <v>9967.1155999999992</v>
          </cell>
          <cell r="DF236">
            <v>9911.6337999999996</v>
          </cell>
          <cell r="DG236">
            <v>9856.152</v>
          </cell>
          <cell r="DH236">
            <v>9856.1659999999974</v>
          </cell>
          <cell r="DI236">
            <v>9856.1799999999967</v>
          </cell>
          <cell r="DJ236">
            <v>9856.193999999994</v>
          </cell>
          <cell r="DK236">
            <v>9856.2079999999933</v>
          </cell>
          <cell r="DL236">
            <v>9856.2219999999907</v>
          </cell>
          <cell r="DM236">
            <v>9838.9543968191392</v>
          </cell>
          <cell r="DN236">
            <v>9821.686793638286</v>
          </cell>
        </row>
        <row r="237">
          <cell r="I237">
            <v>5.0728553812003438</v>
          </cell>
          <cell r="J237">
            <v>7.6092830718005144</v>
          </cell>
          <cell r="K237">
            <v>11.413924607700775</v>
          </cell>
          <cell r="L237">
            <v>17.120886911551157</v>
          </cell>
          <cell r="M237">
            <v>25.681330367326737</v>
          </cell>
          <cell r="N237">
            <v>38.521995550990106</v>
          </cell>
          <cell r="O237">
            <v>44.025137772560122</v>
          </cell>
          <cell r="P237">
            <v>50.314443168640146</v>
          </cell>
          <cell r="Q237">
            <v>57.502220764160157</v>
          </cell>
          <cell r="R237">
            <v>65.716823730468747</v>
          </cell>
          <cell r="S237">
            <v>75.104941406249992</v>
          </cell>
          <cell r="T237">
            <v>85.834218750000005</v>
          </cell>
          <cell r="U237">
            <v>98.096250000000012</v>
          </cell>
          <cell r="V237">
            <v>112.11</v>
          </cell>
          <cell r="W237">
            <v>131.80500000000001</v>
          </cell>
          <cell r="X237">
            <v>151.50000000000003</v>
          </cell>
          <cell r="Y237">
            <v>181.80000000000004</v>
          </cell>
          <cell r="Z237">
            <v>212.10000000000005</v>
          </cell>
          <cell r="AA237">
            <v>242.40000000000006</v>
          </cell>
          <cell r="AB237">
            <v>272.7000000000001</v>
          </cell>
          <cell r="AC237">
            <v>303.00000000000006</v>
          </cell>
          <cell r="AD237">
            <v>328.755</v>
          </cell>
          <cell r="AE237">
            <v>354.51000000000005</v>
          </cell>
          <cell r="AF237">
            <v>359.40358067988223</v>
          </cell>
          <cell r="AG237">
            <v>366.27116502408381</v>
          </cell>
          <cell r="AH237">
            <v>373.58034570083936</v>
          </cell>
          <cell r="AI237">
            <v>381.38132739760863</v>
          </cell>
          <cell r="AJ237">
            <v>389.73274332602335</v>
          </cell>
          <cell r="AK237">
            <v>398.70357373506238</v>
          </cell>
          <cell r="AL237">
            <v>408.37562808443039</v>
          </cell>
          <cell r="AM237">
            <v>418.84679803531321</v>
          </cell>
          <cell r="AN237">
            <v>430.23538166769333</v>
          </cell>
          <cell r="AO237">
            <v>442.68592325936294</v>
          </cell>
          <cell r="AP237">
            <v>456.37724047357005</v>
          </cell>
          <cell r="AQ237">
            <v>471.53368019409453</v>
          </cell>
          <cell r="AR237">
            <v>488.44126235244852</v>
          </cell>
          <cell r="AS237">
            <v>507.47144140514138</v>
          </cell>
          <cell r="AT237">
            <v>529.11714269730373</v>
          </cell>
          <cell r="AU237">
            <v>554.04936408094636</v>
          </cell>
          <cell r="AV237">
            <v>583.20985692731199</v>
          </cell>
          <cell r="AW237">
            <v>617.97070932695306</v>
          </cell>
          <cell r="AX237">
            <v>660.42671225781237</v>
          </cell>
          <cell r="AY237">
            <v>713.97482406250015</v>
          </cell>
          <cell r="AZ237">
            <v>784.58771875000002</v>
          </cell>
          <cell r="BA237">
            <v>884.04250000000002</v>
          </cell>
          <cell r="BB237">
            <v>1040.05</v>
          </cell>
          <cell r="BC237">
            <v>1342</v>
          </cell>
          <cell r="BD237">
            <v>2340.3510000000001</v>
          </cell>
          <cell r="BN237">
            <v>3044.2620000000002</v>
          </cell>
          <cell r="BX237">
            <v>4137.5889999999999</v>
          </cell>
          <cell r="CH237">
            <v>5774.1589999999997</v>
          </cell>
          <cell r="CR237">
            <v>7910.28</v>
          </cell>
          <cell r="DB237">
            <v>10467.278</v>
          </cell>
          <cell r="DC237">
            <v>10723.652</v>
          </cell>
          <cell r="DD237">
            <v>10972.243</v>
          </cell>
          <cell r="DE237">
            <v>11218.96</v>
          </cell>
          <cell r="DF237">
            <v>11472.279</v>
          </cell>
          <cell r="DG237">
            <v>11738.432000000001</v>
          </cell>
          <cell r="DH237">
            <v>12019.48</v>
          </cell>
          <cell r="DI237">
            <v>12313.944</v>
          </cell>
          <cell r="DJ237">
            <v>12620.22</v>
          </cell>
          <cell r="DK237">
            <v>12935.370999999999</v>
          </cell>
          <cell r="DL237">
            <v>13257.269</v>
          </cell>
          <cell r="DM237">
            <v>13585.361000000001</v>
          </cell>
          <cell r="DN237">
            <v>13920.574000000001</v>
          </cell>
        </row>
        <row r="243">
          <cell r="D243">
            <v>4428.9489793573075</v>
          </cell>
          <cell r="E243">
            <v>5611.5903224003159</v>
          </cell>
          <cell r="F243">
            <v>7234.2398269944897</v>
          </cell>
          <cell r="G243">
            <v>9564.3043402879848</v>
          </cell>
          <cell r="H243">
            <v>13180.902788880763</v>
          </cell>
          <cell r="I243">
            <v>19044.408963596019</v>
          </cell>
          <cell r="J243">
            <v>28729.591071068982</v>
          </cell>
          <cell r="K243">
            <v>44426.521330993288</v>
          </cell>
          <cell r="L243">
            <v>72513.562235168793</v>
          </cell>
          <cell r="M243">
            <v>110356.56304423076</v>
          </cell>
          <cell r="N243">
            <v>232133.11768314324</v>
          </cell>
          <cell r="O243">
            <v>236914.31408479231</v>
          </cell>
          <cell r="P243">
            <v>240622.67617942751</v>
          </cell>
          <cell r="Q243">
            <v>227561.56865456561</v>
          </cell>
          <cell r="R243">
            <v>241553.46218399686</v>
          </cell>
          <cell r="S243">
            <v>253252.07623162234</v>
          </cell>
          <cell r="T243">
            <v>271495.9576990027</v>
          </cell>
          <cell r="U243">
            <v>278204.42875019694</v>
          </cell>
          <cell r="V243">
            <v>285735.42707904434</v>
          </cell>
          <cell r="W243">
            <v>310993.947540213</v>
          </cell>
          <cell r="X243">
            <v>323437.70748631965</v>
          </cell>
          <cell r="Y243">
            <v>397959.50776498026</v>
          </cell>
          <cell r="Z243">
            <v>444800.11370065145</v>
          </cell>
          <cell r="AA243">
            <v>456449.27359174605</v>
          </cell>
          <cell r="AB243">
            <v>442554.16564078879</v>
          </cell>
          <cell r="AC243">
            <v>503392.37599773449</v>
          </cell>
          <cell r="AD243">
            <v>515945.2824192043</v>
          </cell>
          <cell r="AE243">
            <v>592014.81229325407</v>
          </cell>
          <cell r="AF243">
            <v>613500.03865352157</v>
          </cell>
          <cell r="AG243">
            <v>643044.71423832211</v>
          </cell>
          <cell r="AH243">
            <v>665078.14508448308</v>
          </cell>
          <cell r="AI243">
            <v>695707.89347583835</v>
          </cell>
          <cell r="AJ243">
            <v>746045.90312111552</v>
          </cell>
          <cell r="AK243">
            <v>780297.02080208296</v>
          </cell>
          <cell r="AL243">
            <v>819253.46137716284</v>
          </cell>
          <cell r="AM243">
            <v>891489.90148441272</v>
          </cell>
          <cell r="AN243">
            <v>932047.14643402072</v>
          </cell>
          <cell r="AO243">
            <v>943926.35858543229</v>
          </cell>
          <cell r="AP243">
            <v>1017172.4271540041</v>
          </cell>
          <cell r="AQ243">
            <v>1053322.9545539611</v>
          </cell>
          <cell r="AR243">
            <v>1135325.3128143947</v>
          </cell>
          <cell r="AS243">
            <v>1194905.2403648575</v>
          </cell>
          <cell r="AT243">
            <v>1271157.2843952698</v>
          </cell>
          <cell r="AU243">
            <v>1328303.3158665451</v>
          </cell>
          <cell r="AV243">
            <v>1327629.2102798673</v>
          </cell>
          <cell r="AW243">
            <v>1405894.4453720928</v>
          </cell>
          <cell r="AX243">
            <v>1523502.2748484924</v>
          </cell>
          <cell r="AY243">
            <v>1642797.3111349065</v>
          </cell>
          <cell r="AZ243">
            <v>1765792.1338730245</v>
          </cell>
          <cell r="BA243">
            <v>1896344.6982981362</v>
          </cell>
          <cell r="BB243">
            <v>2074118.5750651604</v>
          </cell>
          <cell r="BC243">
            <v>2290272.1180954808</v>
          </cell>
          <cell r="BD243">
            <v>2529364.9909243886</v>
          </cell>
          <cell r="BE243">
            <v>2575896.5741050784</v>
          </cell>
          <cell r="BF243">
            <v>2622176.2492857696</v>
          </cell>
          <cell r="BG243">
            <v>2668590.3304664632</v>
          </cell>
          <cell r="BH243">
            <v>2715493.0576471523</v>
          </cell>
          <cell r="BI243">
            <v>2763206.6918278458</v>
          </cell>
          <cell r="BJ243">
            <v>2812021.8980085338</v>
          </cell>
          <cell r="BK243">
            <v>2862196.7941892217</v>
          </cell>
          <cell r="BL243">
            <v>2913956.8953699139</v>
          </cell>
          <cell r="BM243">
            <v>2967492.7405506051</v>
          </cell>
          <cell r="BN243">
            <v>3022955.3077312955</v>
          </cell>
          <cell r="BO243">
            <v>3080450.9916761653</v>
          </cell>
          <cell r="BP243">
            <v>3140036.246621035</v>
          </cell>
          <cell r="BQ243">
            <v>3201716.3195659057</v>
          </cell>
          <cell r="BR243">
            <v>3265450.4895107746</v>
          </cell>
          <cell r="BS243">
            <v>3331168.590455649</v>
          </cell>
          <cell r="BT243">
            <v>3398851.3194005182</v>
          </cell>
          <cell r="BU243">
            <v>3468396.8823453863</v>
          </cell>
        </row>
        <row r="310">
          <cell r="D310">
            <v>-10000</v>
          </cell>
          <cell r="E310">
            <v>-9000</v>
          </cell>
          <cell r="F310">
            <v>-8000</v>
          </cell>
          <cell r="G310">
            <v>-7000</v>
          </cell>
          <cell r="H310">
            <v>-6000</v>
          </cell>
          <cell r="I310">
            <v>-5000</v>
          </cell>
          <cell r="J310">
            <v>-4000</v>
          </cell>
          <cell r="K310">
            <v>-3000</v>
          </cell>
          <cell r="L310">
            <v>-2000</v>
          </cell>
          <cell r="M310">
            <v>-1000</v>
          </cell>
          <cell r="N310">
            <v>0</v>
          </cell>
          <cell r="O310">
            <v>100</v>
          </cell>
          <cell r="P310">
            <v>200</v>
          </cell>
          <cell r="Q310">
            <v>300</v>
          </cell>
          <cell r="R310">
            <v>400</v>
          </cell>
          <cell r="S310">
            <v>500</v>
          </cell>
          <cell r="T310">
            <v>600</v>
          </cell>
          <cell r="U310">
            <v>700</v>
          </cell>
          <cell r="V310">
            <v>800</v>
          </cell>
          <cell r="W310">
            <v>900</v>
          </cell>
          <cell r="X310">
            <v>1000</v>
          </cell>
          <cell r="Y310">
            <v>1100</v>
          </cell>
          <cell r="Z310">
            <v>1200</v>
          </cell>
          <cell r="AA310">
            <v>1300</v>
          </cell>
          <cell r="AB310">
            <v>1400</v>
          </cell>
          <cell r="AC310">
            <v>1500</v>
          </cell>
          <cell r="AD310">
            <v>1600</v>
          </cell>
          <cell r="AE310">
            <v>1700</v>
          </cell>
          <cell r="AF310">
            <v>1710</v>
          </cell>
          <cell r="AG310">
            <v>1720</v>
          </cell>
          <cell r="AH310">
            <v>1730</v>
          </cell>
          <cell r="AI310">
            <v>1740</v>
          </cell>
          <cell r="AJ310">
            <v>1750</v>
          </cell>
          <cell r="AK310">
            <v>1760</v>
          </cell>
          <cell r="AL310">
            <v>1770</v>
          </cell>
          <cell r="AM310">
            <v>1780</v>
          </cell>
          <cell r="AN310">
            <v>1790</v>
          </cell>
          <cell r="AO310">
            <v>1800</v>
          </cell>
          <cell r="AP310">
            <v>1810</v>
          </cell>
          <cell r="AQ310">
            <v>1820</v>
          </cell>
          <cell r="AR310">
            <v>1830</v>
          </cell>
          <cell r="AS310">
            <v>1840</v>
          </cell>
          <cell r="AT310">
            <v>1850</v>
          </cell>
          <cell r="AU310">
            <v>1860</v>
          </cell>
          <cell r="AV310">
            <v>1870</v>
          </cell>
          <cell r="AW310">
            <v>1880</v>
          </cell>
          <cell r="AX310">
            <v>1890</v>
          </cell>
          <cell r="AY310">
            <v>1900</v>
          </cell>
          <cell r="AZ310">
            <v>1910</v>
          </cell>
          <cell r="BA310">
            <v>1920</v>
          </cell>
          <cell r="BB310">
            <v>1930</v>
          </cell>
          <cell r="BC310">
            <v>1940</v>
          </cell>
          <cell r="BD310">
            <v>1950</v>
          </cell>
          <cell r="BE310">
            <v>1951</v>
          </cell>
          <cell r="BF310">
            <v>1952</v>
          </cell>
          <cell r="BG310">
            <v>1953</v>
          </cell>
          <cell r="BH310">
            <v>1954</v>
          </cell>
          <cell r="BI310">
            <v>1955</v>
          </cell>
          <cell r="BJ310">
            <v>1956</v>
          </cell>
          <cell r="BK310">
            <v>1957</v>
          </cell>
          <cell r="BL310">
            <v>1958</v>
          </cell>
          <cell r="BM310">
            <v>1959</v>
          </cell>
          <cell r="BN310">
            <v>1960</v>
          </cell>
          <cell r="BO310">
            <v>1961</v>
          </cell>
          <cell r="BP310">
            <v>1962</v>
          </cell>
          <cell r="BQ310">
            <v>1963</v>
          </cell>
          <cell r="BR310">
            <v>1964</v>
          </cell>
          <cell r="BS310">
            <v>1965</v>
          </cell>
          <cell r="BT310">
            <v>1966</v>
          </cell>
          <cell r="BU310">
            <v>1967</v>
          </cell>
          <cell r="BV310">
            <v>1968</v>
          </cell>
          <cell r="BW310">
            <v>1969</v>
          </cell>
          <cell r="BX310">
            <v>1970</v>
          </cell>
        </row>
        <row r="311">
          <cell r="D311">
            <v>1.7259413686874336E-2</v>
          </cell>
          <cell r="E311">
            <v>1.9177150341482041E-2</v>
          </cell>
          <cell r="F311">
            <v>2.1307992869334495E-2</v>
          </cell>
          <cell r="G311">
            <v>2.3675643723525007E-2</v>
          </cell>
          <cell r="H311">
            <v>2.6306462985778909E-2</v>
          </cell>
          <cell r="I311">
            <v>2.9229787681256617E-2</v>
          </cell>
          <cell r="J311">
            <v>3.2478310595511879E-2</v>
          </cell>
          <cell r="K311">
            <v>3.6088549227688928E-2</v>
          </cell>
          <cell r="L311">
            <v>4.0101462940561369E-2</v>
          </cell>
          <cell r="M311">
            <v>4.4563330864659981E-2</v>
          </cell>
          <cell r="N311">
            <v>4.9527111711028006E-2</v>
          </cell>
          <cell r="O311">
            <v>5.4040897670824532E-2</v>
          </cell>
          <cell r="P311">
            <v>5.897068843818138E-2</v>
          </cell>
          <cell r="Q311">
            <v>6.4357132946666132E-2</v>
          </cell>
          <cell r="R311">
            <v>7.0245990644792741E-2</v>
          </cell>
          <cell r="S311">
            <v>7.6689303666963901E-2</v>
          </cell>
          <cell r="T311">
            <v>8.3747029354745595E-2</v>
          </cell>
          <cell r="U311">
            <v>9.1489351873172642E-2</v>
          </cell>
          <cell r="V311">
            <v>0.10000000000000002</v>
          </cell>
          <cell r="W311">
            <v>0.10000000000000002</v>
          </cell>
          <cell r="X311">
            <v>0.10000000000000002</v>
          </cell>
          <cell r="Y311">
            <v>0.12</v>
          </cell>
          <cell r="Z311">
            <v>0.14000000000000001</v>
          </cell>
          <cell r="AA311">
            <v>0.16</v>
          </cell>
          <cell r="AB311">
            <v>0.18000000000000002</v>
          </cell>
          <cell r="AC311">
            <v>0.20000000000000004</v>
          </cell>
          <cell r="AD311">
            <v>0.20000000000000004</v>
          </cell>
          <cell r="AE311">
            <v>0.20000000000000004</v>
          </cell>
          <cell r="AF311">
            <v>0.22728501494407971</v>
          </cell>
          <cell r="AG311">
            <v>0.264289231899626</v>
          </cell>
          <cell r="AH311">
            <v>0.30821061185962556</v>
          </cell>
          <cell r="AI311">
            <v>0.36042255647790056</v>
          </cell>
          <cell r="AJ311">
            <v>0.42257321215243471</v>
          </cell>
          <cell r="AK311">
            <v>0.49664054788744372</v>
          </cell>
          <cell r="AL311">
            <v>0.58499848605773719</v>
          </cell>
          <cell r="AM311">
            <v>0.69049630622584701</v>
          </cell>
          <cell r="AN311">
            <v>0.81655398859635919</v>
          </cell>
          <cell r="AO311">
            <v>0.96727670001414168</v>
          </cell>
          <cell r="AP311">
            <v>1.1475922697518195</v>
          </cell>
          <cell r="AQ311">
            <v>1.3751252416897057</v>
          </cell>
          <cell r="AR311">
            <v>1.6515039141089571</v>
          </cell>
          <cell r="AS311">
            <v>1.9878253064767024</v>
          </cell>
          <cell r="AT311">
            <v>2.3978000336758991</v>
          </cell>
          <cell r="AU311">
            <v>3.397658877392935</v>
          </cell>
          <cell r="AV311">
            <v>3.8924467126423021</v>
          </cell>
          <cell r="AW311">
            <v>4.5367608277816789</v>
          </cell>
          <cell r="AX311">
            <v>5.0993783746076335</v>
          </cell>
          <cell r="AY311">
            <v>5.5106181424087222</v>
          </cell>
          <cell r="AZ311">
            <v>7.239106448467111</v>
          </cell>
          <cell r="BA311">
            <v>8.85013594110527</v>
          </cell>
          <cell r="BB311">
            <v>10.476212504120308</v>
          </cell>
          <cell r="BC311">
            <v>11.69001429042321</v>
          </cell>
          <cell r="BD311">
            <v>13.736996999999999</v>
          </cell>
          <cell r="BE311">
            <v>14.132557</v>
          </cell>
          <cell r="BF311">
            <v>14.518772999999999</v>
          </cell>
          <cell r="BG311">
            <v>14.909617000000001</v>
          </cell>
          <cell r="BH311">
            <v>15.31404</v>
          </cell>
          <cell r="BI311">
            <v>15.735987999999999</v>
          </cell>
          <cell r="BJ311">
            <v>16.174092999999999</v>
          </cell>
          <cell r="BK311">
            <v>16.621973000000001</v>
          </cell>
          <cell r="BL311">
            <v>17.069067999999998</v>
          </cell>
          <cell r="BM311">
            <v>17.502044000000001</v>
          </cell>
          <cell r="BN311">
            <v>17.909008999999998</v>
          </cell>
          <cell r="BO311">
            <v>18.284011999999997</v>
          </cell>
          <cell r="BP311">
            <v>18.630959999999998</v>
          </cell>
          <cell r="BQ311">
            <v>18.965320999999999</v>
          </cell>
          <cell r="BR311">
            <v>19.309343000000002</v>
          </cell>
          <cell r="BS311">
            <v>19.678005000000002</v>
          </cell>
          <cell r="BT311">
            <v>20.078133000000001</v>
          </cell>
          <cell r="BU311">
            <v>20.501866000000003</v>
          </cell>
          <cell r="BV311">
            <v>20.931719000000001</v>
          </cell>
          <cell r="BW311">
            <v>21.342598000000002</v>
          </cell>
          <cell r="BX311">
            <v>21.716854999999999</v>
          </cell>
        </row>
        <row r="312">
          <cell r="D312">
            <v>0.23396899965410844</v>
          </cell>
          <cell r="E312">
            <v>0.25996555557533169</v>
          </cell>
          <cell r="F312">
            <v>0.28885061811412455</v>
          </cell>
          <cell r="G312">
            <v>0.32094513285431708</v>
          </cell>
          <cell r="H312">
            <v>0.35660570640426492</v>
          </cell>
          <cell r="I312">
            <v>0.3962285691370086</v>
          </cell>
          <cell r="J312">
            <v>0.44025397863899357</v>
          </cell>
          <cell r="K312">
            <v>0.48917111323907192</v>
          </cell>
          <cell r="L312">
            <v>0.54352351087934925</v>
          </cell>
          <cell r="M312">
            <v>0.60391511553781529</v>
          </cell>
          <cell r="N312">
            <v>0.67101700194131642</v>
          </cell>
          <cell r="O312">
            <v>0.70297063586559227</v>
          </cell>
          <cell r="P312">
            <v>0.73644631476095146</v>
          </cell>
          <cell r="Q312">
            <v>0.77151696031499228</v>
          </cell>
          <cell r="R312">
            <v>0.80825941003226787</v>
          </cell>
          <cell r="S312">
            <v>0.84675504705740401</v>
          </cell>
          <cell r="T312">
            <v>0.88709090334543206</v>
          </cell>
          <cell r="U312">
            <v>0.92936170207532753</v>
          </cell>
          <cell r="V312">
            <v>0.97367377074390338</v>
          </cell>
          <cell r="W312">
            <v>1.0954872693338076</v>
          </cell>
          <cell r="X312">
            <v>1.2174199419201865</v>
          </cell>
          <cell r="Y312">
            <v>1.3115076568241104</v>
          </cell>
          <cell r="Z312">
            <v>1.4528775771729474</v>
          </cell>
          <cell r="AA312">
            <v>1.5717981347640833</v>
          </cell>
          <cell r="AB312">
            <v>1.7394309857578376</v>
          </cell>
          <cell r="AC312">
            <v>1.8874746499093038</v>
          </cell>
          <cell r="AD312">
            <v>0.77939669444190585</v>
          </cell>
          <cell r="AE312">
            <v>0.92886324004161513</v>
          </cell>
          <cell r="AF312">
            <v>1.3747291520096634</v>
          </cell>
          <cell r="AG312">
            <v>1.8206070655697877</v>
          </cell>
          <cell r="AH312">
            <v>2.2664979644590448</v>
          </cell>
          <cell r="AI312">
            <v>2.7124029130486749</v>
          </cell>
          <cell r="AJ312">
            <v>3.1583230629534618</v>
          </cell>
          <cell r="AK312">
            <v>3.6042596601828443</v>
          </cell>
          <cell r="AL312">
            <v>4.0502140528781831</v>
          </cell>
          <cell r="AM312">
            <v>4.4961876996842305</v>
          </cell>
          <cell r="AN312">
            <v>4.9421821788067781</v>
          </cell>
          <cell r="AO312">
            <v>6.3174727020862615</v>
          </cell>
          <cell r="AP312">
            <v>8.1796645358575244</v>
          </cell>
          <cell r="AQ312">
            <v>10.602794978977039</v>
          </cell>
          <cell r="AR312">
            <v>13.842930143500075</v>
          </cell>
          <cell r="AS312">
            <v>18.019413382073012</v>
          </cell>
          <cell r="AT312">
            <v>23.795648914802957</v>
          </cell>
          <cell r="AU312">
            <v>31.893561451861441</v>
          </cell>
          <cell r="AV312">
            <v>38.96767743407149</v>
          </cell>
          <cell r="AW312">
            <v>50.586301631504924</v>
          </cell>
          <cell r="AX312">
            <v>63.132803781858364</v>
          </cell>
          <cell r="AY312">
            <v>76.220733355238096</v>
          </cell>
          <cell r="AZ312">
            <v>91.609931057142845</v>
          </cell>
          <cell r="BA312">
            <v>106.02446334285715</v>
          </cell>
          <cell r="BB312">
            <v>123.20899562857143</v>
          </cell>
          <cell r="BC312">
            <v>132.16955455555555</v>
          </cell>
          <cell r="BD312">
            <v>157.81761300000002</v>
          </cell>
          <cell r="BE312">
            <v>160.02947800000001</v>
          </cell>
          <cell r="BF312">
            <v>162.534831</v>
          </cell>
          <cell r="BG312">
            <v>165.264691</v>
          </cell>
          <cell r="BH312">
            <v>168.15708100000001</v>
          </cell>
          <cell r="BI312">
            <v>171.157017</v>
          </cell>
          <cell r="BJ312">
            <v>174.21663499999997</v>
          </cell>
          <cell r="BK312">
            <v>177.29507000000001</v>
          </cell>
          <cell r="BL312">
            <v>180.35815100000002</v>
          </cell>
          <cell r="BM312">
            <v>183.37792300000001</v>
          </cell>
          <cell r="BN312">
            <v>186.33113299999999</v>
          </cell>
          <cell r="BO312">
            <v>189.19762599999999</v>
          </cell>
          <cell r="BP312">
            <v>191.958955</v>
          </cell>
          <cell r="BQ312">
            <v>194.59778800000001</v>
          </cell>
          <cell r="BR312">
            <v>197.099581</v>
          </cell>
          <cell r="BS312">
            <v>199.45760300000001</v>
          </cell>
          <cell r="BT312">
            <v>201.66132899999999</v>
          </cell>
          <cell r="BU312">
            <v>203.71995299999998</v>
          </cell>
          <cell r="BV312">
            <v>205.672911</v>
          </cell>
          <cell r="BW312">
            <v>207.57506799999999</v>
          </cell>
          <cell r="BX312">
            <v>209.46932100000001</v>
          </cell>
        </row>
        <row r="313">
          <cell r="D313">
            <v>0.80529986207231163</v>
          </cell>
          <cell r="E313">
            <v>1.0066248275903891</v>
          </cell>
          <cell r="F313">
            <v>1.2582810344879864</v>
          </cell>
          <cell r="G313">
            <v>1.5728512931099838</v>
          </cell>
          <cell r="H313">
            <v>1.9660641163874797</v>
          </cell>
          <cell r="I313">
            <v>2.4575801454843504</v>
          </cell>
          <cell r="J313">
            <v>3.0719751818554366</v>
          </cell>
          <cell r="K313">
            <v>3.839968977319296</v>
          </cell>
          <cell r="L313">
            <v>4.7999612216491192</v>
          </cell>
          <cell r="M313">
            <v>5.9999515270614001</v>
          </cell>
          <cell r="N313">
            <v>7.4999394088267488</v>
          </cell>
          <cell r="O313">
            <v>7.9115716486086782</v>
          </cell>
          <cell r="P313">
            <v>8.3457962176870915</v>
          </cell>
          <cell r="Q313">
            <v>8.8038530902275465</v>
          </cell>
          <cell r="R313">
            <v>9.2870502960578154</v>
          </cell>
          <cell r="S313">
            <v>9.7967676558853594</v>
          </cell>
          <cell r="T313">
            <v>10.33446072152122</v>
          </cell>
          <cell r="U313">
            <v>10.90166493236212</v>
          </cell>
          <cell r="V313">
            <v>11.499999999999998</v>
          </cell>
          <cell r="W313">
            <v>13.249999999999998</v>
          </cell>
          <cell r="X313">
            <v>15</v>
          </cell>
          <cell r="Y313">
            <v>16.999999999999993</v>
          </cell>
          <cell r="Z313">
            <v>19</v>
          </cell>
          <cell r="AA313">
            <v>20.999999999999996</v>
          </cell>
          <cell r="AB313">
            <v>22.999999999999996</v>
          </cell>
          <cell r="AC313">
            <v>24.999999999999996</v>
          </cell>
          <cell r="AD313">
            <v>1</v>
          </cell>
          <cell r="AE313">
            <v>4</v>
          </cell>
          <cell r="AF313">
            <v>4.3356813773148151</v>
          </cell>
          <cell r="AG313">
            <v>4.6713627546296292</v>
          </cell>
          <cell r="AH313">
            <v>5.0070441319444425</v>
          </cell>
          <cell r="AI313">
            <v>5.3427255092592594</v>
          </cell>
          <cell r="AJ313">
            <v>5.6784068865740744</v>
          </cell>
          <cell r="AK313">
            <v>6.0140882638888877</v>
          </cell>
          <cell r="AL313">
            <v>6.3497696412037046</v>
          </cell>
          <cell r="AM313">
            <v>6.6854510185185179</v>
          </cell>
          <cell r="AN313">
            <v>7.0211323958333329</v>
          </cell>
          <cell r="AO313">
            <v>7.3568137731481471</v>
          </cell>
          <cell r="AP313">
            <v>7.6924951504629622</v>
          </cell>
          <cell r="AQ313">
            <v>8.0281765277777772</v>
          </cell>
          <cell r="AR313">
            <v>8.3638579050925941</v>
          </cell>
          <cell r="AS313">
            <v>8.699539282407402</v>
          </cell>
          <cell r="AT313">
            <v>9.0352206597222207</v>
          </cell>
          <cell r="AU313">
            <v>9.3709020370370375</v>
          </cell>
          <cell r="AV313">
            <v>9.706583414351849</v>
          </cell>
          <cell r="AW313">
            <v>10.042264791666668</v>
          </cell>
          <cell r="AX313">
            <v>11.8492125</v>
          </cell>
          <cell r="AY313">
            <v>13.61525</v>
          </cell>
          <cell r="AZ313">
            <v>15.16</v>
          </cell>
          <cell r="BA313">
            <v>14.335000000000001</v>
          </cell>
          <cell r="BB313">
            <v>16.553000000000001</v>
          </cell>
          <cell r="BC313">
            <v>19.654</v>
          </cell>
          <cell r="BD313">
            <v>27.7407</v>
          </cell>
          <cell r="BE313">
            <v>28.538336999999999</v>
          </cell>
          <cell r="BF313">
            <v>29.390418</v>
          </cell>
          <cell r="BG313">
            <v>30.295455</v>
          </cell>
          <cell r="BH313">
            <v>31.251574000000002</v>
          </cell>
          <cell r="BI313">
            <v>32.256526000000001</v>
          </cell>
          <cell r="BJ313">
            <v>33.307637999999997</v>
          </cell>
          <cell r="BK313">
            <v>34.401851999999998</v>
          </cell>
          <cell r="BL313">
            <v>35.535862000000002</v>
          </cell>
          <cell r="BM313">
            <v>36.706282000000002</v>
          </cell>
          <cell r="BN313">
            <v>37.910243000000001</v>
          </cell>
          <cell r="BO313">
            <v>39.146008000000002</v>
          </cell>
          <cell r="BP313">
            <v>40.413511</v>
          </cell>
          <cell r="BQ313">
            <v>41.714614000000005</v>
          </cell>
          <cell r="BR313">
            <v>43.052408999999997</v>
          </cell>
          <cell r="BS313">
            <v>44.429303999999995</v>
          </cell>
          <cell r="BT313">
            <v>45.842605999999996</v>
          </cell>
          <cell r="BU313">
            <v>47.291243000000001</v>
          </cell>
          <cell r="BV313">
            <v>48.780915</v>
          </cell>
          <cell r="BW313">
            <v>50.319301000000003</v>
          </cell>
          <cell r="BX313">
            <v>51.910162</v>
          </cell>
        </row>
        <row r="314">
          <cell r="D314">
            <v>0.12279109453620901</v>
          </cell>
          <cell r="E314">
            <v>0.13740825042073582</v>
          </cell>
          <cell r="F314">
            <v>0.1541216816470764</v>
          </cell>
          <cell r="G314">
            <v>0.17340139438506305</v>
          </cell>
          <cell r="H314">
            <v>0.19589615501369662</v>
          </cell>
          <cell r="I314">
            <v>0.22252652076309948</v>
          </cell>
          <cell r="J314">
            <v>0.25463517593849683</v>
          </cell>
          <cell r="K314">
            <v>0.29423493175082188</v>
          </cell>
          <cell r="L314">
            <v>0.34442676412892009</v>
          </cell>
          <cell r="M314">
            <v>0.4101201480417147</v>
          </cell>
          <cell r="N314">
            <v>0.49972614327261627</v>
          </cell>
          <cell r="O314">
            <v>0.55382447560184311</v>
          </cell>
          <cell r="P314">
            <v>0.61495022359169127</v>
          </cell>
          <cell r="Q314">
            <v>0.6842889953731609</v>
          </cell>
          <cell r="R314">
            <v>0.76328956060000919</v>
          </cell>
          <cell r="S314">
            <v>0.85374058462827784</v>
          </cell>
          <cell r="T314">
            <v>0.95787865885033441</v>
          </cell>
          <cell r="U314">
            <v>1.0785461921911439</v>
          </cell>
          <cell r="V314">
            <v>1.2194322413614229</v>
          </cell>
          <cell r="W314">
            <v>1.5081841900650139</v>
          </cell>
          <cell r="X314">
            <v>1.8263882725289848</v>
          </cell>
          <cell r="Y314">
            <v>2.0736005321639155</v>
          </cell>
          <cell r="Z314">
            <v>2.3744111203864549</v>
          </cell>
          <cell r="AA314">
            <v>2.7521678090680055</v>
          </cell>
          <cell r="AB314">
            <v>3.2463578850689392</v>
          </cell>
          <cell r="AC314">
            <v>3.9273045648372618</v>
          </cell>
          <cell r="AD314">
            <v>1.8534874133178492</v>
          </cell>
          <cell r="AE314">
            <v>1.6648707436421775</v>
          </cell>
          <cell r="AF314">
            <v>1.7375023551273412</v>
          </cell>
          <cell r="AG314">
            <v>1.8224105068605367</v>
          </cell>
          <cell r="AH314">
            <v>1.9219023294718571</v>
          </cell>
          <cell r="AI314">
            <v>2.0388321584135003</v>
          </cell>
          <cell r="AJ314">
            <v>2.1766585480297662</v>
          </cell>
          <cell r="AK314">
            <v>2.33972642553235</v>
          </cell>
          <cell r="AL314">
            <v>2.5334725074450763</v>
          </cell>
          <cell r="AM314">
            <v>2.7783193373723973</v>
          </cell>
          <cell r="AN314">
            <v>3.0654710697117848</v>
          </cell>
          <cell r="AO314">
            <v>3.4043032708830911</v>
          </cell>
          <cell r="AP314">
            <v>3.8203824960813946</v>
          </cell>
          <cell r="AQ314">
            <v>4.2320333547201292</v>
          </cell>
          <cell r="AR314">
            <v>4.8886344929736811</v>
          </cell>
          <cell r="AS314">
            <v>5.487176171109712</v>
          </cell>
          <cell r="AT314">
            <v>6.2040004886429196</v>
          </cell>
          <cell r="AU314">
            <v>6.8340298511773536</v>
          </cell>
          <cell r="AV314">
            <v>7.5943136072359589</v>
          </cell>
          <cell r="AW314">
            <v>8.4553436752638831</v>
          </cell>
          <cell r="AX314">
            <v>9.4287180149984628</v>
          </cell>
          <cell r="AY314">
            <v>10.555072255552105</v>
          </cell>
          <cell r="AZ314">
            <v>12.554024571742033</v>
          </cell>
          <cell r="BA314">
            <v>15.259367405648909</v>
          </cell>
          <cell r="BB314">
            <v>17.95926372453026</v>
          </cell>
          <cell r="BC314">
            <v>21.06895758529603</v>
          </cell>
          <cell r="BD314">
            <v>27.192019999999996</v>
          </cell>
          <cell r="BE314">
            <v>27.765790999999993</v>
          </cell>
          <cell r="BF314">
            <v>28.375445999999997</v>
          </cell>
          <cell r="BG314">
            <v>29.011485</v>
          </cell>
          <cell r="BH314">
            <v>29.667536999999999</v>
          </cell>
          <cell r="BI314">
            <v>30.340502000000004</v>
          </cell>
          <cell r="BJ314">
            <v>31.030581999999999</v>
          </cell>
          <cell r="BK314">
            <v>31.741180000000004</v>
          </cell>
          <cell r="BL314">
            <v>32.478286000000004</v>
          </cell>
          <cell r="BM314">
            <v>33.249538000000001</v>
          </cell>
          <cell r="BN314">
            <v>34.061419000000001</v>
          </cell>
          <cell r="BO314">
            <v>34.916462999999993</v>
          </cell>
          <cell r="BP314">
            <v>35.810152000000002</v>
          </cell>
          <cell r="BQ314">
            <v>36.730040000000002</v>
          </cell>
          <cell r="BR314">
            <v>37.659016999999999</v>
          </cell>
          <cell r="BS314">
            <v>38.584651000000001</v>
          </cell>
          <cell r="BT314">
            <v>39.501484000000012</v>
          </cell>
          <cell r="BU314">
            <v>40.412346000000007</v>
          </cell>
          <cell r="BV314">
            <v>41.323369000000007</v>
          </cell>
          <cell r="BW314">
            <v>42.244582999999999</v>
          </cell>
          <cell r="BX314">
            <v>43.182776000000011</v>
          </cell>
        </row>
        <row r="315">
          <cell r="D315">
            <v>0.41501895754841195</v>
          </cell>
          <cell r="E315">
            <v>0.54471238178229098</v>
          </cell>
          <cell r="F315">
            <v>0.71493500108925656</v>
          </cell>
          <cell r="G315">
            <v>0.93835218892964922</v>
          </cell>
          <cell r="H315">
            <v>1.2315872479701648</v>
          </cell>
          <cell r="I315">
            <v>1.6164582629608415</v>
          </cell>
          <cell r="J315">
            <v>2.121601470136103</v>
          </cell>
          <cell r="K315">
            <v>2.7846019295536362</v>
          </cell>
          <cell r="L315">
            <v>3.6547900325391485</v>
          </cell>
          <cell r="M315">
            <v>4.7969119177076331</v>
          </cell>
          <cell r="N315">
            <v>6.2959468919912682</v>
          </cell>
          <cell r="O315">
            <v>6.745657384276357</v>
          </cell>
          <cell r="P315">
            <v>7.2274900545818115</v>
          </cell>
          <cell r="Q315">
            <v>7.7437393441947941</v>
          </cell>
          <cell r="R315">
            <v>8.2968635830658535</v>
          </cell>
          <cell r="S315">
            <v>8.8894966961419843</v>
          </cell>
          <cell r="T315">
            <v>9.5244607458664117</v>
          </cell>
          <cell r="U315">
            <v>10.204779370571162</v>
          </cell>
          <cell r="V315">
            <v>10.933692182754813</v>
          </cell>
          <cell r="W315">
            <v>11.133755017139084</v>
          </cell>
          <cell r="X315">
            <v>11.336686359101636</v>
          </cell>
          <cell r="Y315">
            <v>12.567423653049248</v>
          </cell>
          <cell r="Z315">
            <v>13.798160946996861</v>
          </cell>
          <cell r="AA315">
            <v>15.028898240944477</v>
          </cell>
          <cell r="AB315">
            <v>16.259635534892091</v>
          </cell>
          <cell r="AC315">
            <v>18.738040175099805</v>
          </cell>
          <cell r="AD315">
            <v>0.88775147693262257</v>
          </cell>
          <cell r="AE315">
            <v>0.55125641906387457</v>
          </cell>
          <cell r="AF315">
            <v>0.63415510878645664</v>
          </cell>
          <cell r="AG315">
            <v>0.73329783757512368</v>
          </cell>
          <cell r="AH315">
            <v>0.85242513854260682</v>
          </cell>
          <cell r="AI315">
            <v>0.99620621980604296</v>
          </cell>
          <cell r="AJ315">
            <v>1.1704776571775191</v>
          </cell>
          <cell r="AK315">
            <v>1.3825446943332333</v>
          </cell>
          <cell r="AL315">
            <v>1.641561847956408</v>
          </cell>
          <cell r="AM315">
            <v>1.9590140443727682</v>
          </cell>
          <cell r="AN315">
            <v>2.3493252942571963</v>
          </cell>
          <cell r="AO315">
            <v>2.8306292954914869</v>
          </cell>
          <cell r="AP315">
            <v>3.6244960065362313</v>
          </cell>
          <cell r="AQ315">
            <v>4.4512532030934882</v>
          </cell>
          <cell r="AR315">
            <v>5.6526702976863366</v>
          </cell>
          <cell r="AS315">
            <v>6.8619054635216905</v>
          </cell>
          <cell r="AT315">
            <v>8.0803348661326506</v>
          </cell>
          <cell r="AU315">
            <v>9.309577731161637</v>
          </cell>
          <cell r="AV315">
            <v>10.553377844671312</v>
          </cell>
          <cell r="AW315">
            <v>11.740293413605574</v>
          </cell>
          <cell r="AX315">
            <v>14.583672096326687</v>
          </cell>
          <cell r="AY315">
            <v>17.670566515592025</v>
          </cell>
          <cell r="AZ315">
            <v>22.27443981871043</v>
          </cell>
          <cell r="BA315">
            <v>30.920842989299476</v>
          </cell>
          <cell r="BB315">
            <v>41.139458620339028</v>
          </cell>
          <cell r="BC315">
            <v>41.965800838497991</v>
          </cell>
          <cell r="BD315">
            <v>53.974724999999999</v>
          </cell>
          <cell r="BE315">
            <v>55.674076999999997</v>
          </cell>
          <cell r="BF315">
            <v>57.430658999999999</v>
          </cell>
          <cell r="BG315">
            <v>59.225131000000005</v>
          </cell>
          <cell r="BH315">
            <v>61.045516999999997</v>
          </cell>
          <cell r="BI315">
            <v>62.887175999999997</v>
          </cell>
          <cell r="BJ315">
            <v>64.753264000000001</v>
          </cell>
          <cell r="BK315">
            <v>66.654284000000004</v>
          </cell>
          <cell r="BL315">
            <v>68.606735999999998</v>
          </cell>
          <cell r="BM315">
            <v>70.630870000000002</v>
          </cell>
          <cell r="BN315">
            <v>72.743914999999987</v>
          </cell>
          <cell r="BO315">
            <v>74.952903000000006</v>
          </cell>
          <cell r="BP315">
            <v>77.248339999999999</v>
          </cell>
          <cell r="BQ315">
            <v>79.601518999999996</v>
          </cell>
          <cell r="BR315">
            <v>81.972168999999994</v>
          </cell>
          <cell r="BS315">
            <v>84.330978000000002</v>
          </cell>
          <cell r="BT315">
            <v>86.669706000000005</v>
          </cell>
          <cell r="BU315">
            <v>88.996183000000002</v>
          </cell>
          <cell r="BV315">
            <v>91.317134999999993</v>
          </cell>
          <cell r="BW315">
            <v>93.645268999999999</v>
          </cell>
          <cell r="BX315">
            <v>95.991360999999998</v>
          </cell>
        </row>
        <row r="316">
          <cell r="D316">
            <v>0.68299262521065784</v>
          </cell>
          <cell r="E316">
            <v>0.79594540337513142</v>
          </cell>
          <cell r="F316">
            <v>0.93050741686900129</v>
          </cell>
          <cell r="G316">
            <v>1.0910993972289986</v>
          </cell>
          <cell r="H316">
            <v>1.2831035983836478</v>
          </cell>
          <cell r="I316">
            <v>1.5130861586444235</v>
          </cell>
          <cell r="J316">
            <v>1.7890778537679324</v>
          </cell>
          <cell r="K316">
            <v>2.1209342733796115</v>
          </cell>
          <cell r="L316">
            <v>2.5208878672911923</v>
          </cell>
          <cell r="M316">
            <v>3.0503981142186816</v>
          </cell>
          <cell r="N316">
            <v>3.731537619058181</v>
          </cell>
          <cell r="O316">
            <v>3.9726580969682428</v>
          </cell>
          <cell r="P316">
            <v>4.2292653624627485</v>
          </cell>
          <cell r="Q316">
            <v>4.5025649488642783</v>
          </cell>
          <cell r="R316">
            <v>4.7938934963342286</v>
          </cell>
          <cell r="S316">
            <v>5.1047403682595665</v>
          </cell>
          <cell r="T316">
            <v>5.4367738939547143</v>
          </cell>
          <cell r="U316">
            <v>5.7918733317855535</v>
          </cell>
          <cell r="V316">
            <v>6.1721679138667938</v>
          </cell>
          <cell r="W316">
            <v>6.8222401680951243</v>
          </cell>
          <cell r="X316">
            <v>7.4745287026925853</v>
          </cell>
          <cell r="Y316">
            <v>8.2020566189390998</v>
          </cell>
          <cell r="Z316">
            <v>8.9298495881610531</v>
          </cell>
          <cell r="AA316">
            <v>9.6629361869008079</v>
          </cell>
          <cell r="AB316">
            <v>10.396348559882284</v>
          </cell>
          <cell r="AC316">
            <v>11.130126282284193</v>
          </cell>
          <cell r="AD316">
            <v>5.4943549434390349</v>
          </cell>
          <cell r="AE316">
            <v>5.3515540893285047</v>
          </cell>
          <cell r="AF316">
            <v>5.4469543570082504</v>
          </cell>
          <cell r="AG316">
            <v>5.5437964846892775</v>
          </cell>
          <cell r="AH316">
            <v>5.6421271215959381</v>
          </cell>
          <cell r="AI316">
            <v>5.7419955804332226</v>
          </cell>
          <cell r="AJ316">
            <v>5.843454024638695</v>
          </cell>
          <cell r="AK316">
            <v>5.9465576711188657</v>
          </cell>
          <cell r="AL316">
            <v>6.0513650098546723</v>
          </cell>
          <cell r="AM316">
            <v>6.1579380418903371</v>
          </cell>
          <cell r="AN316">
            <v>6.2663425373615471</v>
          </cell>
          <cell r="AO316">
            <v>6.3766483153744051</v>
          </cell>
          <cell r="AP316">
            <v>6.5029328088112548</v>
          </cell>
          <cell r="AQ316">
            <v>6.9817189812218592</v>
          </cell>
          <cell r="AR316">
            <v>8.2420680915088322</v>
          </cell>
          <cell r="AS316">
            <v>9.421826170121232</v>
          </cell>
          <cell r="AT316">
            <v>10.962750779948875</v>
          </cell>
          <cell r="AU316">
            <v>12.891274660760702</v>
          </cell>
          <cell r="AV316">
            <v>14.340708501282572</v>
          </cell>
          <cell r="AW316">
            <v>16.754086903150835</v>
          </cell>
          <cell r="AX316">
            <v>20.789597450852252</v>
          </cell>
          <cell r="AY316">
            <v>24.176498159305307</v>
          </cell>
          <cell r="AZ316">
            <v>28.934993502556058</v>
          </cell>
          <cell r="BA316">
            <v>35.038936462585433</v>
          </cell>
          <cell r="BB316">
            <v>41.641517875642869</v>
          </cell>
          <cell r="BC316">
            <v>49.379467427146807</v>
          </cell>
          <cell r="BD316">
            <v>58.436412000000011</v>
          </cell>
          <cell r="BE316">
            <v>59.873086000000008</v>
          </cell>
          <cell r="BF316">
            <v>61.370118000000005</v>
          </cell>
          <cell r="BG316">
            <v>62.919332000000011</v>
          </cell>
          <cell r="BH316">
            <v>64.514656000000002</v>
          </cell>
          <cell r="BI316">
            <v>66.152163000000002</v>
          </cell>
          <cell r="BJ316">
            <v>67.830225999999996</v>
          </cell>
          <cell r="BK316">
            <v>69.549349000000021</v>
          </cell>
          <cell r="BL316">
            <v>71.311836000000014</v>
          </cell>
          <cell r="BM316">
            <v>73.121159000000006</v>
          </cell>
          <cell r="BN316">
            <v>74.980329999999981</v>
          </cell>
          <cell r="BO316">
            <v>76.889899999999997</v>
          </cell>
          <cell r="BP316">
            <v>78.846385000000012</v>
          </cell>
          <cell r="BQ316">
            <v>80.841608999999991</v>
          </cell>
          <cell r="BR316">
            <v>82.864602000000005</v>
          </cell>
          <cell r="BS316">
            <v>84.907508000000007</v>
          </cell>
          <cell r="BT316">
            <v>86.968000000000004</v>
          </cell>
          <cell r="BU316">
            <v>89.048253000000017</v>
          </cell>
          <cell r="BV316">
            <v>91.150724999999966</v>
          </cell>
          <cell r="BW316">
            <v>93.27970599999999</v>
          </cell>
          <cell r="BX316">
            <v>95.439084000000008</v>
          </cell>
        </row>
        <row r="317">
          <cell r="D317">
            <v>5.4885260112122053E-2</v>
          </cell>
          <cell r="E317">
            <v>8.4921270931851658E-2</v>
          </cell>
          <cell r="F317">
            <v>0.13184413846955859</v>
          </cell>
          <cell r="G317">
            <v>0.20535055673520117</v>
          </cell>
          <cell r="H317">
            <v>0.32082146479763879</v>
          </cell>
          <cell r="I317">
            <v>0.50272145508441279</v>
          </cell>
          <cell r="J317">
            <v>0.88999646675395472</v>
          </cell>
          <cell r="K317">
            <v>2.0196983540138436</v>
          </cell>
          <cell r="L317">
            <v>3.1303301407921906</v>
          </cell>
          <cell r="M317">
            <v>4.613466227473995</v>
          </cell>
          <cell r="N317">
            <v>8.2001510350205038</v>
          </cell>
          <cell r="O317">
            <v>8.6785369893403992</v>
          </cell>
          <cell r="P317">
            <v>9.1624236529251579</v>
          </cell>
          <cell r="Q317">
            <v>8.8021164535861054</v>
          </cell>
          <cell r="R317">
            <v>8.447943212178691</v>
          </cell>
          <cell r="S317">
            <v>7.9702556672574394</v>
          </cell>
          <cell r="T317">
            <v>7.4994311145772405</v>
          </cell>
          <cell r="U317">
            <v>7.9858741742153887</v>
          </cell>
          <cell r="V317">
            <v>8.6300187014239675</v>
          </cell>
          <cell r="W317">
            <v>9.5650280521359488</v>
          </cell>
          <cell r="X317">
            <v>10.500042078203922</v>
          </cell>
          <cell r="Y317">
            <v>9.5000631173058867</v>
          </cell>
          <cell r="Z317">
            <v>8.9000946759588295</v>
          </cell>
          <cell r="AA317">
            <v>9.6951420139382432</v>
          </cell>
          <cell r="AB317">
            <v>8.5202130209073648</v>
          </cell>
          <cell r="AC317">
            <v>8.3003195313610494</v>
          </cell>
          <cell r="AD317">
            <v>11.000479297041569</v>
          </cell>
          <cell r="AE317">
            <v>9.3007189455623536</v>
          </cell>
          <cell r="AF317">
            <v>9.3228753982236121</v>
          </cell>
          <cell r="AG317">
            <v>9.394700264833693</v>
          </cell>
          <cell r="AH317">
            <v>9.4672547766786153</v>
          </cell>
          <cell r="AI317">
            <v>9.5406184686531983</v>
          </cell>
          <cell r="AJ317">
            <v>9.6148838187084689</v>
          </cell>
          <cell r="AK317">
            <v>9.6901591203521029</v>
          </cell>
          <cell r="AL317">
            <v>9.7665721809484811</v>
          </cell>
          <cell r="AM317">
            <v>9.8442751434918687</v>
          </cell>
          <cell r="AN317">
            <v>9.9234508611638805</v>
          </cell>
          <cell r="AO317">
            <v>10.004321455974612</v>
          </cell>
          <cell r="AP317">
            <v>10.587160010096751</v>
          </cell>
          <cell r="AQ317">
            <v>11.2103106233786</v>
          </cell>
          <cell r="AR317">
            <v>12.591610351898526</v>
          </cell>
          <cell r="AS317">
            <v>13.976204224844652</v>
          </cell>
          <cell r="AT317">
            <v>15.364822508748428</v>
          </cell>
          <cell r="AU317">
            <v>15.756766506783279</v>
          </cell>
          <cell r="AV317">
            <v>17.456539334201512</v>
          </cell>
          <cell r="AW317">
            <v>19.264623281311177</v>
          </cell>
          <cell r="AX317">
            <v>22.808058478624552</v>
          </cell>
          <cell r="AY317">
            <v>25.825150378915637</v>
          </cell>
          <cell r="AZ317">
            <v>28.455711216300305</v>
          </cell>
          <cell r="BA317">
            <v>31.140288047833099</v>
          </cell>
          <cell r="BB317">
            <v>33.945022631016336</v>
          </cell>
          <cell r="BC317">
            <v>37.789110273965228</v>
          </cell>
          <cell r="BD317">
            <v>43.792405000000002</v>
          </cell>
          <cell r="BE317">
            <v>44.803058000000007</v>
          </cell>
          <cell r="BF317">
            <v>45.840277</v>
          </cell>
          <cell r="BG317">
            <v>46.918571999999998</v>
          </cell>
          <cell r="BH317">
            <v>48.047532000000004</v>
          </cell>
          <cell r="BI317">
            <v>49.231959000000003</v>
          </cell>
          <cell r="BJ317">
            <v>50.471488000000001</v>
          </cell>
          <cell r="BK317">
            <v>51.760924999999993</v>
          </cell>
          <cell r="BL317">
            <v>53.091003999999991</v>
          </cell>
          <cell r="BM317">
            <v>54.449801999999998</v>
          </cell>
          <cell r="BN317">
            <v>55.826656999999997</v>
          </cell>
          <cell r="BO317">
            <v>57.216573000000004</v>
          </cell>
          <cell r="BP317">
            <v>58.623895000000005</v>
          </cell>
          <cell r="BQ317">
            <v>60.064001000000005</v>
          </cell>
          <cell r="BR317">
            <v>61.558673000000006</v>
          </cell>
          <cell r="BS317">
            <v>63.122684999999997</v>
          </cell>
          <cell r="BT317">
            <v>64.765457000000012</v>
          </cell>
          <cell r="BU317">
            <v>66.48037699999999</v>
          </cell>
          <cell r="BV317">
            <v>68.247062</v>
          </cell>
          <cell r="BW317">
            <v>70.03627800000001</v>
          </cell>
          <cell r="BX317">
            <v>71.828817999999998</v>
          </cell>
        </row>
        <row r="318">
          <cell r="D318">
            <v>9.8457111959335791E-2</v>
          </cell>
          <cell r="E318">
            <v>0.13593663404861306</v>
          </cell>
          <cell r="F318">
            <v>0.18856268144474722</v>
          </cell>
          <cell r="G318">
            <v>0.26282886874531153</v>
          </cell>
          <cell r="H318">
            <v>0.36817597494775539</v>
          </cell>
          <cell r="I318">
            <v>0.51840351582654942</v>
          </cell>
          <cell r="J318">
            <v>0.73379204149020139</v>
          </cell>
          <cell r="K318">
            <v>1.0443107045084938</v>
          </cell>
          <cell r="L318">
            <v>1.4944902672934766</v>
          </cell>
          <cell r="M318">
            <v>2.1508643662043996</v>
          </cell>
          <cell r="N318">
            <v>3.1133902282355019</v>
          </cell>
          <cell r="O318">
            <v>3.6718201771215182</v>
          </cell>
          <cell r="P318">
            <v>4.3544531123094696</v>
          </cell>
          <cell r="Q318">
            <v>5.1940715926022332</v>
          </cell>
          <cell r="R318">
            <v>6.2331347619740711</v>
          </cell>
          <cell r="S318">
            <v>7.5268158543345152</v>
          </cell>
          <cell r="T318">
            <v>9.1470227588101043</v>
          </cell>
          <cell r="U318">
            <v>11.187724469759956</v>
          </cell>
          <cell r="V318">
            <v>13.772012995385678</v>
          </cell>
          <cell r="W318">
            <v>15.791444662573731</v>
          </cell>
          <cell r="X318">
            <v>17.898786483634833</v>
          </cell>
          <cell r="Y318">
            <v>19.847529586058098</v>
          </cell>
          <cell r="Z318">
            <v>21.911881045078793</v>
          </cell>
          <cell r="AA318">
            <v>24.709372393745433</v>
          </cell>
          <cell r="AB318">
            <v>27.875429490734678</v>
          </cell>
          <cell r="AC318">
            <v>31.144635909043398</v>
          </cell>
          <cell r="AD318">
            <v>36.26676757551315</v>
          </cell>
          <cell r="AE318">
            <v>42.333367225872507</v>
          </cell>
          <cell r="AF318">
            <v>42.507361206561136</v>
          </cell>
          <cell r="AG318">
            <v>42.611945922907779</v>
          </cell>
          <cell r="AH318">
            <v>42.749491084881363</v>
          </cell>
          <cell r="AI318">
            <v>42.920423260113608</v>
          </cell>
          <cell r="AJ318">
            <v>43.125522764146929</v>
          </cell>
          <cell r="AK318">
            <v>43.365970498363147</v>
          </cell>
          <cell r="AL318">
            <v>43.643410329421044</v>
          </cell>
          <cell r="AM318">
            <v>43.96003217639003</v>
          </cell>
          <cell r="AN318">
            <v>44.31868321005426</v>
          </cell>
          <cell r="AO318">
            <v>44.72301796929024</v>
          </cell>
          <cell r="AP318">
            <v>45.177703487201001</v>
          </cell>
          <cell r="AQ318">
            <v>45.710160708712792</v>
          </cell>
          <cell r="AR318">
            <v>46.304489402701456</v>
          </cell>
          <cell r="AS318">
            <v>46.971075129135876</v>
          </cell>
          <cell r="AT318">
            <v>47.723515890370308</v>
          </cell>
          <cell r="AU318">
            <v>48.579998556853745</v>
          </cell>
          <cell r="AV318">
            <v>49.664691515002708</v>
          </cell>
          <cell r="AW318">
            <v>50.923167849580423</v>
          </cell>
          <cell r="AX318">
            <v>52.414963378177042</v>
          </cell>
          <cell r="AY318">
            <v>54.262126328529213</v>
          </cell>
          <cell r="AZ318">
            <v>56.740994575352026</v>
          </cell>
          <cell r="BA318">
            <v>59.890565142255554</v>
          </cell>
          <cell r="BB318">
            <v>64.684106047857256</v>
          </cell>
          <cell r="BC318">
            <v>72.203220961461554</v>
          </cell>
          <cell r="BD318">
            <v>89.704760999999991</v>
          </cell>
          <cell r="BE318">
            <v>91.448503000000017</v>
          </cell>
          <cell r="BF318">
            <v>93.270680000000013</v>
          </cell>
          <cell r="BG318">
            <v>95.173850000000002</v>
          </cell>
          <cell r="BH318">
            <v>97.159794000000019</v>
          </cell>
          <cell r="BI318">
            <v>99.229404999999986</v>
          </cell>
          <cell r="BJ318">
            <v>101.382599</v>
          </cell>
          <cell r="BK318">
            <v>103.61839100000002</v>
          </cell>
          <cell r="BL318">
            <v>105.93518900000001</v>
          </cell>
          <cell r="BM318">
            <v>108.331023</v>
          </cell>
          <cell r="BN318">
            <v>110.804687</v>
          </cell>
          <cell r="BO318">
            <v>113.35688399999999</v>
          </cell>
          <cell r="BP318">
            <v>115.99110299999998</v>
          </cell>
          <cell r="BQ318">
            <v>118.71424300000001</v>
          </cell>
          <cell r="BR318">
            <v>121.535095</v>
          </cell>
          <cell r="BS318">
            <v>124.46115000000002</v>
          </cell>
          <cell r="BT318">
            <v>127.501412</v>
          </cell>
          <cell r="BU318">
            <v>130.65910099999999</v>
          </cell>
          <cell r="BV318">
            <v>133.92949400000001</v>
          </cell>
          <cell r="BW318">
            <v>137.30430600000003</v>
          </cell>
          <cell r="BX318">
            <v>140.78147999999999</v>
          </cell>
        </row>
        <row r="319">
          <cell r="D319">
            <v>5.9311142478533384E-2</v>
          </cell>
          <cell r="E319">
            <v>8.2085249670169488E-2</v>
          </cell>
          <cell r="F319">
            <v>0.11529230814623748</v>
          </cell>
          <cell r="G319">
            <v>0.16439593948978931</v>
          </cell>
          <cell r="H319">
            <v>0.23799619119675353</v>
          </cell>
          <cell r="I319">
            <v>0.3497422671481103</v>
          </cell>
          <cell r="J319">
            <v>0.52145982106118394</v>
          </cell>
          <cell r="K319">
            <v>0.78828669363668702</v>
          </cell>
          <cell r="L319">
            <v>1.2071422028616006</v>
          </cell>
          <cell r="M319">
            <v>1.8707497758338398</v>
          </cell>
          <cell r="N319">
            <v>2.9309455304103573</v>
          </cell>
          <cell r="O319">
            <v>3.1794221153769842</v>
          </cell>
          <cell r="P319">
            <v>3.4718610225707582</v>
          </cell>
          <cell r="Q319">
            <v>3.8190535689584113</v>
          </cell>
          <cell r="R319">
            <v>4.2349915750310672</v>
          </cell>
          <cell r="S319">
            <v>4.7381014923764369</v>
          </cell>
          <cell r="T319">
            <v>5.3531521335902452</v>
          </cell>
          <cell r="U319">
            <v>6.1143318189245601</v>
          </cell>
          <cell r="V319">
            <v>7.070423699093447</v>
          </cell>
          <cell r="W319">
            <v>7.6491694321638795</v>
          </cell>
          <cell r="X319">
            <v>8.2281398679342779</v>
          </cell>
          <cell r="Y319">
            <v>8.9135289385570839</v>
          </cell>
          <cell r="Z319">
            <v>9.599280533604226</v>
          </cell>
          <cell r="AA319">
            <v>10.456993147549108</v>
          </cell>
          <cell r="AB319">
            <v>11.315292519605933</v>
          </cell>
          <cell r="AC319">
            <v>12.257672651955703</v>
          </cell>
          <cell r="AD319">
            <v>13.406639040431234</v>
          </cell>
          <cell r="AE319">
            <v>14.556821434521181</v>
          </cell>
          <cell r="AF319">
            <v>14.770590022133923</v>
          </cell>
          <cell r="AG319">
            <v>14.951380487322838</v>
          </cell>
          <cell r="AH319">
            <v>15.139443945025159</v>
          </cell>
          <cell r="AI319">
            <v>15.335643343881891</v>
          </cell>
          <cell r="AJ319">
            <v>15.540991428408539</v>
          </cell>
          <cell r="AK319">
            <v>15.756683727459759</v>
          </cell>
          <cell r="AL319">
            <v>15.984140271180664</v>
          </cell>
          <cell r="AM319">
            <v>16.225058809856538</v>
          </cell>
          <cell r="AN319">
            <v>16.484723389483559</v>
          </cell>
          <cell r="AO319">
            <v>16.760821745658436</v>
          </cell>
          <cell r="AP319">
            <v>17.055477025905446</v>
          </cell>
          <cell r="AQ319">
            <v>17.372463715694234</v>
          </cell>
          <cell r="AR319">
            <v>18.900419721815183</v>
          </cell>
          <cell r="AS319">
            <v>20.453100233792334</v>
          </cell>
          <cell r="AT319">
            <v>22.036953098343606</v>
          </cell>
          <cell r="AU319">
            <v>23.80462357622006</v>
          </cell>
          <cell r="AV319">
            <v>25.480045005214276</v>
          </cell>
          <cell r="AW319">
            <v>27.234160545504736</v>
          </cell>
          <cell r="AX319">
            <v>29.034737854571354</v>
          </cell>
          <cell r="AY319">
            <v>30.965420818158247</v>
          </cell>
          <cell r="AZ319">
            <v>33.06677919114243</v>
          </cell>
          <cell r="BA319">
            <v>35.534578861206946</v>
          </cell>
          <cell r="BB319">
            <v>38.568870298492641</v>
          </cell>
          <cell r="BC319">
            <v>42.815873645425242</v>
          </cell>
          <cell r="BD319">
            <v>51.962378999999999</v>
          </cell>
          <cell r="BE319">
            <v>53.130988000000002</v>
          </cell>
          <cell r="BF319">
            <v>54.328525999999997</v>
          </cell>
          <cell r="BG319">
            <v>55.562148999999998</v>
          </cell>
          <cell r="BH319">
            <v>56.838093000000001</v>
          </cell>
          <cell r="BI319">
            <v>58.161635000000004</v>
          </cell>
          <cell r="BJ319">
            <v>59.537129999999998</v>
          </cell>
          <cell r="BK319">
            <v>60.967945999999998</v>
          </cell>
          <cell r="BL319">
            <v>62.456627000000005</v>
          </cell>
          <cell r="BM319">
            <v>64.005082999999985</v>
          </cell>
          <cell r="BN319">
            <v>65.615038999999996</v>
          </cell>
          <cell r="BO319">
            <v>67.288616000000005</v>
          </cell>
          <cell r="BP319">
            <v>69.028802000000013</v>
          </cell>
          <cell r="BQ319">
            <v>70.839624999999998</v>
          </cell>
          <cell r="BR319">
            <v>72.725646999999995</v>
          </cell>
          <cell r="BS319">
            <v>74.690208999999996</v>
          </cell>
          <cell r="BT319">
            <v>76.737209000000007</v>
          </cell>
          <cell r="BU319">
            <v>78.86702600000001</v>
          </cell>
          <cell r="BV319">
            <v>81.074995999999999</v>
          </cell>
          <cell r="BW319">
            <v>83.354053999999991</v>
          </cell>
          <cell r="BX319">
            <v>85.700018999999998</v>
          </cell>
        </row>
        <row r="320">
          <cell r="D320">
            <v>1.5012563152104053E-2</v>
          </cell>
          <cell r="E320">
            <v>2.0155988054286995E-2</v>
          </cell>
          <cell r="F320">
            <v>2.7345413257997987E-2</v>
          </cell>
          <cell r="G320">
            <v>3.7540364882051612E-2</v>
          </cell>
          <cell r="H320">
            <v>5.2232701993175708E-2</v>
          </cell>
          <cell r="I320">
            <v>7.3793316408025098E-2</v>
          </cell>
          <cell r="J320">
            <v>0.10607830722686398</v>
          </cell>
          <cell r="K320">
            <v>0.15551064717078095</v>
          </cell>
          <cell r="L320">
            <v>0.23304672639917481</v>
          </cell>
          <cell r="M320">
            <v>0.35781165073760879</v>
          </cell>
          <cell r="N320">
            <v>0.56391707183982953</v>
          </cell>
          <cell r="O320">
            <v>0.65560679103843988</v>
          </cell>
          <cell r="P320">
            <v>0.76532254932867605</v>
          </cell>
          <cell r="Q320">
            <v>0.89724199332103838</v>
          </cell>
          <cell r="R320">
            <v>1.0566453918476368</v>
          </cell>
          <cell r="S320">
            <v>1.2502342885839115</v>
          </cell>
          <cell r="T320">
            <v>1.486547721997636</v>
          </cell>
          <cell r="U320">
            <v>1.7765069472849759</v>
          </cell>
          <cell r="V320">
            <v>2.1341296067033655</v>
          </cell>
          <cell r="W320">
            <v>2.5926736678915194</v>
          </cell>
          <cell r="X320">
            <v>3.0524413920178084</v>
          </cell>
          <cell r="Y320">
            <v>3.9694761497599429</v>
          </cell>
          <cell r="Z320">
            <v>4.8879988208180842</v>
          </cell>
          <cell r="AA320">
            <v>5.8081645459178324</v>
          </cell>
          <cell r="AB320">
            <v>6.813813042203404</v>
          </cell>
          <cell r="AC320">
            <v>6.5664708467211037</v>
          </cell>
          <cell r="AD320">
            <v>7.5150938570632446</v>
          </cell>
          <cell r="AE320">
            <v>8.6423835432285863</v>
          </cell>
          <cell r="AF320">
            <v>7.5564174864007834</v>
          </cell>
          <cell r="AG320">
            <v>7.670055428138256</v>
          </cell>
          <cell r="AH320">
            <v>7.7884899954436895</v>
          </cell>
          <cell r="AI320">
            <v>7.9122219158260325</v>
          </cell>
          <cell r="AJ320">
            <v>8.0418305260023182</v>
          </cell>
          <cell r="AK320">
            <v>8.1779909379538154</v>
          </cell>
          <cell r="AL320">
            <v>8.3214961257363917</v>
          </cell>
          <cell r="AM320">
            <v>8.4732857118389404</v>
          </cell>
          <cell r="AN320">
            <v>8.634484022231387</v>
          </cell>
          <cell r="AO320">
            <v>8.8064511942372814</v>
          </cell>
          <cell r="AP320">
            <v>8.9908530339890209</v>
          </cell>
          <cell r="AQ320">
            <v>9.1897584119996623</v>
          </cell>
          <cell r="AR320">
            <v>9.4070369432047016</v>
          </cell>
          <cell r="AS320">
            <v>9.8324075215718842</v>
          </cell>
          <cell r="AT320">
            <v>10.437431137093412</v>
          </cell>
          <cell r="AU320">
            <v>11.164094598183175</v>
          </cell>
          <cell r="AV320">
            <v>11.945582468183533</v>
          </cell>
          <cell r="AW320">
            <v>13.682024072886573</v>
          </cell>
          <cell r="AX320">
            <v>14.855604710213722</v>
          </cell>
          <cell r="AY320">
            <v>16.759250715032188</v>
          </cell>
          <cell r="AZ320">
            <v>19.065171245972223</v>
          </cell>
          <cell r="BA320">
            <v>21.855518642416758</v>
          </cell>
          <cell r="BB320">
            <v>25.556219893547176</v>
          </cell>
          <cell r="BC320">
            <v>31.171447714122486</v>
          </cell>
          <cell r="BD320">
            <v>41.795224000000005</v>
          </cell>
          <cell r="BE320">
            <v>42.689188000000001</v>
          </cell>
          <cell r="BF320">
            <v>43.638118000000006</v>
          </cell>
          <cell r="BG320">
            <v>44.635104999999996</v>
          </cell>
          <cell r="BH320">
            <v>45.675184999999999</v>
          </cell>
          <cell r="BI320">
            <v>46.755264999999994</v>
          </cell>
          <cell r="BJ320">
            <v>47.874300000000005</v>
          </cell>
          <cell r="BK320">
            <v>49.033138000000001</v>
          </cell>
          <cell r="BL320">
            <v>50.234295000000003</v>
          </cell>
          <cell r="BM320">
            <v>51.481515000000002</v>
          </cell>
          <cell r="BN320">
            <v>52.778486000000001</v>
          </cell>
          <cell r="BO320">
            <v>54.127571000000003</v>
          </cell>
          <cell r="BP320">
            <v>55.528485999999987</v>
          </cell>
          <cell r="BQ320">
            <v>56.977884999999993</v>
          </cell>
          <cell r="BR320">
            <v>58.470782</v>
          </cell>
          <cell r="BS320">
            <v>60.004715999999995</v>
          </cell>
          <cell r="BT320">
            <v>61.578009000000002</v>
          </cell>
          <cell r="BU320">
            <v>63.195438000000003</v>
          </cell>
          <cell r="BV320">
            <v>64.869103999999993</v>
          </cell>
          <cell r="BW320">
            <v>66.615130999999991</v>
          </cell>
          <cell r="BX320">
            <v>68.4452</v>
          </cell>
        </row>
        <row r="321">
          <cell r="D321">
            <v>7.2055912732251967E-2</v>
          </cell>
          <cell r="E321">
            <v>0.10143297418751328</v>
          </cell>
          <cell r="F321">
            <v>0.14387712930115371</v>
          </cell>
          <cell r="G321">
            <v>0.20566482504261355</v>
          </cell>
          <cell r="H321">
            <v>0.29715019150798566</v>
          </cell>
          <cell r="I321">
            <v>0.450308803510165</v>
          </cell>
          <cell r="J321">
            <v>0.85694875610634036</v>
          </cell>
          <cell r="K321">
            <v>1.655632256853339</v>
          </cell>
          <cell r="L321">
            <v>4.165238069373757</v>
          </cell>
          <cell r="M321">
            <v>8.6974770989302357</v>
          </cell>
          <cell r="N321">
            <v>25.314296047456224</v>
          </cell>
          <cell r="O321">
            <v>26.358320380556094</v>
          </cell>
          <cell r="P321">
            <v>27.330409890134074</v>
          </cell>
          <cell r="Q321">
            <v>25.78765378634202</v>
          </cell>
          <cell r="R321">
            <v>24.248949605481354</v>
          </cell>
          <cell r="S321">
            <v>20.642109196372552</v>
          </cell>
          <cell r="T321">
            <v>16.885207804010367</v>
          </cell>
          <cell r="U321">
            <v>18.605892129002761</v>
          </cell>
          <cell r="V321">
            <v>20.620479886027617</v>
          </cell>
          <cell r="W321">
            <v>23.052065194810602</v>
          </cell>
          <cell r="X321">
            <v>25.654703006943294</v>
          </cell>
          <cell r="Y321">
            <v>31.172175046126199</v>
          </cell>
          <cell r="Z321">
            <v>42.292129472826652</v>
          </cell>
          <cell r="AA321">
            <v>61.614882270955732</v>
          </cell>
          <cell r="AB321">
            <v>40.707155984743871</v>
          </cell>
          <cell r="AC321">
            <v>53.459312702696572</v>
          </cell>
          <cell r="AD321">
            <v>70.205672098247888</v>
          </cell>
          <cell r="AE321">
            <v>79.634537274921229</v>
          </cell>
          <cell r="AF321">
            <v>84.846809770211152</v>
          </cell>
          <cell r="AG321">
            <v>88.372632895003449</v>
          </cell>
          <cell r="AH321">
            <v>92.05112436326975</v>
          </cell>
          <cell r="AI321">
            <v>95.707632087114632</v>
          </cell>
          <cell r="AJ321">
            <v>99.36590466396845</v>
          </cell>
          <cell r="AK321">
            <v>103.06637416827493</v>
          </cell>
          <cell r="AL321">
            <v>106.77231399190802</v>
          </cell>
          <cell r="AM321">
            <v>110.90258306454706</v>
          </cell>
          <cell r="AN321">
            <v>115.44064549338626</v>
          </cell>
          <cell r="AO321">
            <v>119.66070738118052</v>
          </cell>
          <cell r="AP321">
            <v>125.1055084191932</v>
          </cell>
          <cell r="AQ321">
            <v>134.29947541275604</v>
          </cell>
          <cell r="AR321">
            <v>146.03439573360362</v>
          </cell>
          <cell r="AS321">
            <v>157.94485573995655</v>
          </cell>
          <cell r="AT321">
            <v>166.64948959200771</v>
          </cell>
          <cell r="AU321">
            <v>176.32840471490442</v>
          </cell>
          <cell r="AV321">
            <v>186.62393406455644</v>
          </cell>
          <cell r="AW321">
            <v>201.17175181889741</v>
          </cell>
          <cell r="AX321">
            <v>215.24608495242887</v>
          </cell>
          <cell r="AY321">
            <v>232.98029047648302</v>
          </cell>
          <cell r="AZ321">
            <v>254.29179773702663</v>
          </cell>
          <cell r="BA321">
            <v>260.39375543723776</v>
          </cell>
          <cell r="BB321">
            <v>276.87938317934641</v>
          </cell>
          <cell r="BC321">
            <v>292.46490678447645</v>
          </cell>
          <cell r="BD321">
            <v>303.77344498580004</v>
          </cell>
          <cell r="BE321">
            <v>305.46535386341998</v>
          </cell>
          <cell r="BF321">
            <v>307.35042874104005</v>
          </cell>
          <cell r="BG321">
            <v>309.33915061865997</v>
          </cell>
          <cell r="BH321">
            <v>311.37125649627995</v>
          </cell>
          <cell r="BI321">
            <v>313.41590037389994</v>
          </cell>
          <cell r="BJ321">
            <v>315.47323225152002</v>
          </cell>
          <cell r="BK321">
            <v>317.57276512914001</v>
          </cell>
          <cell r="BL321">
            <v>319.76809400676007</v>
          </cell>
          <cell r="BM321">
            <v>322.12823588437999</v>
          </cell>
          <cell r="BN321">
            <v>324.71138376200003</v>
          </cell>
          <cell r="BO321">
            <v>327.53709240379993</v>
          </cell>
          <cell r="BP321">
            <v>330.5618380456001</v>
          </cell>
          <cell r="BQ321">
            <v>333.6685266874</v>
          </cell>
          <cell r="BR321">
            <v>336.69620732919992</v>
          </cell>
          <cell r="BS321">
            <v>339.527184971</v>
          </cell>
          <cell r="BT321">
            <v>342.11327661280001</v>
          </cell>
          <cell r="BU321">
            <v>344.47950325460005</v>
          </cell>
          <cell r="BV321">
            <v>346.67119589639998</v>
          </cell>
          <cell r="BW321">
            <v>348.7659015381999</v>
          </cell>
          <cell r="BX321">
            <v>350.81862718000008</v>
          </cell>
        </row>
        <row r="322">
          <cell r="D322">
            <v>1.7612472003026333E-2</v>
          </cell>
          <cell r="E322">
            <v>2.9166183017998192E-2</v>
          </cell>
          <cell r="F322">
            <v>4.8760652291559604E-2</v>
          </cell>
          <cell r="G322">
            <v>8.2271699486262534E-2</v>
          </cell>
          <cell r="H322">
            <v>0.1755823096442764</v>
          </cell>
          <cell r="I322">
            <v>0.28790949480685624</v>
          </cell>
          <cell r="J322">
            <v>0.479878707074122</v>
          </cell>
          <cell r="K322">
            <v>0.81239302943134706</v>
          </cell>
          <cell r="L322">
            <v>1.6164862249988809</v>
          </cell>
          <cell r="M322">
            <v>2.8058833569978403</v>
          </cell>
          <cell r="N322">
            <v>5.072940449750913</v>
          </cell>
          <cell r="O322">
            <v>5.2966693038062154</v>
          </cell>
          <cell r="P322">
            <v>5.5272296905454557</v>
          </cell>
          <cell r="Q322">
            <v>5.483768060126331</v>
          </cell>
          <cell r="R322">
            <v>5.4413393763312063</v>
          </cell>
          <cell r="S322">
            <v>5.2000053044586174</v>
          </cell>
          <cell r="T322">
            <v>4.959835589087116</v>
          </cell>
          <cell r="U322">
            <v>5.2959097627323342</v>
          </cell>
          <cell r="V322">
            <v>5.6333192674756383</v>
          </cell>
          <cell r="W322">
            <v>6.2934116785446079</v>
          </cell>
          <cell r="X322">
            <v>6.9548295500960249</v>
          </cell>
          <cell r="Y322">
            <v>7.863085408656989</v>
          </cell>
          <cell r="Z322">
            <v>11.172138421104323</v>
          </cell>
          <cell r="AA322">
            <v>13.083026429972557</v>
          </cell>
          <cell r="AB322">
            <v>11.420789117177698</v>
          </cell>
          <cell r="AC322">
            <v>14.019468095184914</v>
          </cell>
          <cell r="AD322">
            <v>17.39110700276553</v>
          </cell>
          <cell r="AE322">
            <v>19.165299848758135</v>
          </cell>
          <cell r="AF322">
            <v>20.409504488331159</v>
          </cell>
          <cell r="AG322">
            <v>21.462847352340741</v>
          </cell>
          <cell r="AH322">
            <v>22.562067481336342</v>
          </cell>
          <cell r="AI322">
            <v>23.710743894054726</v>
          </cell>
          <cell r="AJ322">
            <v>24.912827980183806</v>
          </cell>
          <cell r="AK322">
            <v>26.174692583858871</v>
          </cell>
          <cell r="AL322">
            <v>27.49918847986152</v>
          </cell>
          <cell r="AM322">
            <v>28.891709424778565</v>
          </cell>
          <cell r="AN322">
            <v>30.358267159157307</v>
          </cell>
          <cell r="AO322">
            <v>31.905577962549113</v>
          </cell>
          <cell r="AP322">
            <v>33.551162626597481</v>
          </cell>
          <cell r="AQ322">
            <v>35.351734394594736</v>
          </cell>
          <cell r="AR322">
            <v>38.548589753293946</v>
          </cell>
          <cell r="AS322">
            <v>41.885856068876201</v>
          </cell>
          <cell r="AT322">
            <v>45.194006968541224</v>
          </cell>
          <cell r="AU322">
            <v>49.69094236924159</v>
          </cell>
          <cell r="AV322">
            <v>54.324300085788636</v>
          </cell>
          <cell r="AW322">
            <v>60.57595706824808</v>
          </cell>
          <cell r="AX322">
            <v>66.915733245750374</v>
          </cell>
          <cell r="AY322">
            <v>72.077003917007445</v>
          </cell>
          <cell r="AZ322">
            <v>78.378451287992817</v>
          </cell>
          <cell r="BA322">
            <v>78.961993415411726</v>
          </cell>
          <cell r="BB322">
            <v>89.499338901094916</v>
          </cell>
          <cell r="BC322">
            <v>92.594443961091699</v>
          </cell>
          <cell r="BD322">
            <v>94.125707938590125</v>
          </cell>
          <cell r="BE322">
            <v>95.423949241660651</v>
          </cell>
          <cell r="BF322">
            <v>96.701271544731128</v>
          </cell>
          <cell r="BG322">
            <v>97.959554847801627</v>
          </cell>
          <cell r="BH322">
            <v>99.19908115087209</v>
          </cell>
          <cell r="BI322">
            <v>100.41850945394262</v>
          </cell>
          <cell r="BJ322">
            <v>101.61479975701312</v>
          </cell>
          <cell r="BK322">
            <v>102.7832080600836</v>
          </cell>
          <cell r="BL322">
            <v>103.91790836315408</v>
          </cell>
          <cell r="BM322">
            <v>105.01232666622458</v>
          </cell>
          <cell r="BN322">
            <v>106.06136196929508</v>
          </cell>
          <cell r="BO322">
            <v>107.06323027236557</v>
          </cell>
          <cell r="BP322">
            <v>108.02133457543604</v>
          </cell>
          <cell r="BQ322">
            <v>108.94505987850654</v>
          </cell>
          <cell r="BR322">
            <v>109.84757118157707</v>
          </cell>
          <cell r="BS322">
            <v>110.73932848464752</v>
          </cell>
          <cell r="BT322">
            <v>111.62368078771804</v>
          </cell>
          <cell r="BU322">
            <v>112.50114709078854</v>
          </cell>
          <cell r="BV322">
            <v>113.37603239385903</v>
          </cell>
          <cell r="BW322">
            <v>114.2525336969295</v>
          </cell>
          <cell r="BX322">
            <v>115.13376899999999</v>
          </cell>
        </row>
        <row r="323">
          <cell r="D323">
            <v>3.9506172839506165E-2</v>
          </cell>
          <cell r="E323">
            <v>5.9259259259259268E-2</v>
          </cell>
          <cell r="F323">
            <v>8.888888888888892E-2</v>
          </cell>
          <cell r="G323">
            <v>0.13333333333333339</v>
          </cell>
          <cell r="H323">
            <v>0.20000000000000004</v>
          </cell>
          <cell r="I323">
            <v>0.63333333333333375</v>
          </cell>
          <cell r="J323">
            <v>1.0666666666666669</v>
          </cell>
          <cell r="K323">
            <v>1.5000000000000007</v>
          </cell>
          <cell r="L323">
            <v>3.0000000000000013</v>
          </cell>
          <cell r="M323">
            <v>4.5000000000000009</v>
          </cell>
          <cell r="N323">
            <v>6.0000000000000027</v>
          </cell>
          <cell r="O323">
            <v>6.5000000000000009</v>
          </cell>
          <cell r="P323">
            <v>7.0000000000000027</v>
          </cell>
          <cell r="Q323">
            <v>6.5000000000000009</v>
          </cell>
          <cell r="R323">
            <v>6.0000000000000027</v>
          </cell>
          <cell r="S323">
            <v>5.5000000000000027</v>
          </cell>
          <cell r="T323">
            <v>5</v>
          </cell>
          <cell r="U323">
            <v>5.5000000000000027</v>
          </cell>
          <cell r="V323">
            <v>6.0000000000000027</v>
          </cell>
          <cell r="W323">
            <v>6.6250000000000036</v>
          </cell>
          <cell r="X323">
            <v>7.25</v>
          </cell>
          <cell r="Y323">
            <v>5.3</v>
          </cell>
          <cell r="Z323">
            <v>6.2500000000000009</v>
          </cell>
          <cell r="AA323">
            <v>7.2000000000000037</v>
          </cell>
          <cell r="AB323">
            <v>5.7999999999999989</v>
          </cell>
          <cell r="AC323">
            <v>6.2500000000000009</v>
          </cell>
          <cell r="AD323">
            <v>8.0000000000000018</v>
          </cell>
          <cell r="AE323">
            <v>8.5000000000000036</v>
          </cell>
          <cell r="AF323">
            <v>8.5993080038238663</v>
          </cell>
          <cell r="AG323">
            <v>8.7239356560531967</v>
          </cell>
          <cell r="AH323">
            <v>8.8503695061409235</v>
          </cell>
          <cell r="AI323">
            <v>8.9786357308676088</v>
          </cell>
          <cell r="AJ323">
            <v>9.1087608863874259</v>
          </cell>
          <cell r="AK323">
            <v>9.2407719137263733</v>
          </cell>
          <cell r="AL323">
            <v>9.374696144360092</v>
          </cell>
          <cell r="AM323">
            <v>9.5105613058725513</v>
          </cell>
          <cell r="AN323">
            <v>9.6483955276967919</v>
          </cell>
          <cell r="AO323">
            <v>9.788227346938779</v>
          </cell>
          <cell r="AP323">
            <v>9.9300857142857204</v>
          </cell>
          <cell r="AQ323">
            <v>10.074000000000007</v>
          </cell>
          <cell r="AR323">
            <v>10.4546610037037</v>
          </cell>
          <cell r="AS323">
            <v>10.81516655555556</v>
          </cell>
          <cell r="AT323">
            <v>11.188103333333338</v>
          </cell>
          <cell r="AU323">
            <v>11.5739</v>
          </cell>
          <cell r="AV323">
            <v>11.973000000000008</v>
          </cell>
          <cell r="AW323">
            <v>12.235496000000007</v>
          </cell>
          <cell r="AX323">
            <v>12.485200000000006</v>
          </cell>
          <cell r="AY323">
            <v>12.740000000000007</v>
          </cell>
          <cell r="AZ323">
            <v>13.000000000000002</v>
          </cell>
          <cell r="BA323">
            <v>14.286310319885082</v>
          </cell>
          <cell r="BB323">
            <v>15.87367813320564</v>
          </cell>
          <cell r="BC323">
            <v>18.977710264365463</v>
          </cell>
          <cell r="BD323">
            <v>21.484000000000002</v>
          </cell>
          <cell r="BE323">
            <v>22.047722</v>
          </cell>
          <cell r="BF323">
            <v>22.644848000000003</v>
          </cell>
          <cell r="BG323">
            <v>23.272959</v>
          </cell>
          <cell r="BH323">
            <v>23.929147</v>
          </cell>
          <cell r="BI323">
            <v>24.61</v>
          </cell>
          <cell r="BJ323">
            <v>25.311544000000001</v>
          </cell>
          <cell r="BK323">
            <v>26.029305000000001</v>
          </cell>
          <cell r="BL323">
            <v>26.758500999999999</v>
          </cell>
          <cell r="BM323">
            <v>27.494345000000003</v>
          </cell>
          <cell r="BN323">
            <v>28.233000000000001</v>
          </cell>
          <cell r="BO323">
            <v>28.972539000000001</v>
          </cell>
          <cell r="BP323">
            <v>29.713854999999999</v>
          </cell>
          <cell r="BQ323">
            <v>30.461022</v>
          </cell>
          <cell r="BR323">
            <v>31.22024</v>
          </cell>
          <cell r="BS323">
            <v>31.996694999999999</v>
          </cell>
          <cell r="BT323">
            <v>32.789269999999995</v>
          </cell>
          <cell r="BU323">
            <v>33.598192000000004</v>
          </cell>
          <cell r="BV323">
            <v>34.431432999999998</v>
          </cell>
          <cell r="BW323">
            <v>35.299133999999995</v>
          </cell>
          <cell r="BX323">
            <v>36.207440000000005</v>
          </cell>
        </row>
        <row r="324">
          <cell r="D324">
            <v>0.13056020035486843</v>
          </cell>
          <cell r="E324">
            <v>0.15232023374734649</v>
          </cell>
          <cell r="F324">
            <v>0.17770693937190424</v>
          </cell>
          <cell r="G324">
            <v>0.20732476260055502</v>
          </cell>
          <cell r="H324">
            <v>0.24187888970064744</v>
          </cell>
          <cell r="I324">
            <v>0.28219203798408876</v>
          </cell>
          <cell r="J324">
            <v>0.32922404431477015</v>
          </cell>
          <cell r="K324">
            <v>0.38409471836723169</v>
          </cell>
          <cell r="L324">
            <v>0.4481105047617705</v>
          </cell>
          <cell r="M324">
            <v>0.52279558888873212</v>
          </cell>
          <cell r="N324">
            <v>0.60992818703685425</v>
          </cell>
          <cell r="O324">
            <v>0.65863734325377232</v>
          </cell>
          <cell r="P324">
            <v>0.70996858205761326</v>
          </cell>
          <cell r="Q324">
            <v>0.76410919506172847</v>
          </cell>
          <cell r="R324">
            <v>0.82125985185185202</v>
          </cell>
          <cell r="S324">
            <v>0.86963555555555561</v>
          </cell>
          <cell r="T324">
            <v>0.92146666666666688</v>
          </cell>
          <cell r="U324">
            <v>0.98899999999999999</v>
          </cell>
          <cell r="V324">
            <v>1.0605</v>
          </cell>
          <cell r="W324">
            <v>1.1362500000000004</v>
          </cell>
          <cell r="X324">
            <v>1.2120000000000002</v>
          </cell>
          <cell r="Y324">
            <v>1.8180000000000005</v>
          </cell>
          <cell r="Z324">
            <v>2.7269999999999999</v>
          </cell>
          <cell r="AA324">
            <v>2.7269999999999999</v>
          </cell>
          <cell r="AB324">
            <v>2.7269999999999999</v>
          </cell>
          <cell r="AC324">
            <v>3.636000000000001</v>
          </cell>
          <cell r="AD324">
            <v>4.5450000000000017</v>
          </cell>
          <cell r="AE324">
            <v>6.06</v>
          </cell>
          <cell r="AF324">
            <v>6.592002339234015</v>
          </cell>
          <cell r="AG324">
            <v>6.9992570206891118</v>
          </cell>
          <cell r="AH324">
            <v>7.4325563229979998</v>
          </cell>
          <cell r="AI324">
            <v>7.8936321162725243</v>
          </cell>
          <cell r="AJ324">
            <v>8.3843362311916678</v>
          </cell>
          <cell r="AK324">
            <v>8.906649102274244</v>
          </cell>
          <cell r="AL324">
            <v>9.4626890562331472</v>
          </cell>
          <cell r="AM324">
            <v>10.054722294990624</v>
          </cell>
          <cell r="AN324">
            <v>10.685173626833711</v>
          </cell>
          <cell r="AO324">
            <v>11.356638003400414</v>
          </cell>
          <cell r="AP324">
            <v>12.071892924736412</v>
          </cell>
          <cell r="AQ324">
            <v>12.969634001797784</v>
          </cell>
          <cell r="AR324">
            <v>13.959510909355004</v>
          </cell>
          <cell r="AS324">
            <v>15.175538053035826</v>
          </cell>
          <cell r="AT324">
            <v>16.052599557455476</v>
          </cell>
          <cell r="AU324">
            <v>18.064699520576763</v>
          </cell>
          <cell r="AV324">
            <v>20.115707813958156</v>
          </cell>
          <cell r="AW324">
            <v>23.19929596512134</v>
          </cell>
          <cell r="AX324">
            <v>26.764620628881456</v>
          </cell>
          <cell r="AY324">
            <v>31.759408459066016</v>
          </cell>
          <cell r="AZ324">
            <v>38.159692497321522</v>
          </cell>
          <cell r="BA324">
            <v>39.310201872098311</v>
          </cell>
          <cell r="BB324">
            <v>38.210809201183423</v>
          </cell>
          <cell r="BC324">
            <v>40.815819334615384</v>
          </cell>
          <cell r="BD324">
            <v>47.383658000000004</v>
          </cell>
          <cell r="BE324">
            <v>47.946779999999997</v>
          </cell>
          <cell r="BF324">
            <v>48.553642999999994</v>
          </cell>
          <cell r="BG324">
            <v>49.192569999999996</v>
          </cell>
          <cell r="BH324">
            <v>49.853766</v>
          </cell>
          <cell r="BI324">
            <v>50.529354000000005</v>
          </cell>
          <cell r="BJ324">
            <v>51.213433999999992</v>
          </cell>
          <cell r="BK324">
            <v>51.902003999999998</v>
          </cell>
          <cell r="BL324">
            <v>52.592742999999999</v>
          </cell>
          <cell r="BM324">
            <v>53.284579000000001</v>
          </cell>
          <cell r="BN324">
            <v>53.976516000000004</v>
          </cell>
          <cell r="BO324">
            <v>54.666354999999996</v>
          </cell>
          <cell r="BP324">
            <v>55.349580000000003</v>
          </cell>
          <cell r="BQ324">
            <v>56.018850999999998</v>
          </cell>
          <cell r="BR324">
            <v>56.665402</v>
          </cell>
          <cell r="BS324">
            <v>57.283002999999994</v>
          </cell>
          <cell r="BT324">
            <v>57.866824000000001</v>
          </cell>
          <cell r="BU324">
            <v>58.417761999999996</v>
          </cell>
          <cell r="BV324">
            <v>58.942467999999998</v>
          </cell>
          <cell r="BW324">
            <v>59.45111</v>
          </cell>
          <cell r="BX324">
            <v>59.950505</v>
          </cell>
        </row>
        <row r="325">
          <cell r="D325">
            <v>0.28350071118367343</v>
          </cell>
          <cell r="E325">
            <v>0.33075082971428571</v>
          </cell>
          <cell r="F325">
            <v>0.38587596799999996</v>
          </cell>
          <cell r="G325">
            <v>0.45018862933333331</v>
          </cell>
          <cell r="H325">
            <v>0.52522006755555561</v>
          </cell>
          <cell r="I325">
            <v>0.61275674548148151</v>
          </cell>
          <cell r="J325">
            <v>0.71488286972839499</v>
          </cell>
          <cell r="K325">
            <v>0.83403001468312754</v>
          </cell>
          <cell r="L325">
            <v>0.97303501713031548</v>
          </cell>
          <cell r="M325">
            <v>1.1352075199853682</v>
          </cell>
          <cell r="N325">
            <v>1.3244087733162626</v>
          </cell>
          <cell r="O325">
            <v>1.4190093999817099</v>
          </cell>
          <cell r="P325">
            <v>1.5203672142661178</v>
          </cell>
          <cell r="Q325">
            <v>1.6289648724279833</v>
          </cell>
          <cell r="R325">
            <v>1.7453195061728395</v>
          </cell>
          <cell r="S325">
            <v>1.8699851851851852</v>
          </cell>
          <cell r="T325">
            <v>2.0035555555555558</v>
          </cell>
          <cell r="U325">
            <v>2.1466666666666665</v>
          </cell>
          <cell r="V325">
            <v>2.2999999999999998</v>
          </cell>
          <cell r="W325">
            <v>2.38</v>
          </cell>
          <cell r="X325">
            <v>2.46</v>
          </cell>
          <cell r="Y325">
            <v>2.5920000000000001</v>
          </cell>
          <cell r="Z325">
            <v>2.734</v>
          </cell>
          <cell r="AA325">
            <v>2.9660000000000002</v>
          </cell>
          <cell r="AB325">
            <v>3.22</v>
          </cell>
          <cell r="AC325">
            <v>3.4999999999999996</v>
          </cell>
          <cell r="AD325">
            <v>4</v>
          </cell>
          <cell r="AE325">
            <v>4.49</v>
          </cell>
          <cell r="AF325">
            <v>4.6530608212456892</v>
          </cell>
          <cell r="AG325">
            <v>4.8005581320753388</v>
          </cell>
          <cell r="AH325">
            <v>4.9571585916318393</v>
          </cell>
          <cell r="AI325">
            <v>5.123367930400013</v>
          </cell>
          <cell r="AJ325">
            <v>5.2997199750027342</v>
          </cell>
          <cell r="AK325">
            <v>5.4867782090974746</v>
          </cell>
          <cell r="AL325">
            <v>5.6851374209893475</v>
          </cell>
          <cell r="AM325">
            <v>5.8954254427781931</v>
          </cell>
          <cell r="AN325">
            <v>6.1183049861249561</v>
          </cell>
          <cell r="AO325">
            <v>6.354475580005075</v>
          </cell>
          <cell r="AP325">
            <v>6.6046756161148492</v>
          </cell>
          <cell r="AQ325">
            <v>6.8696845079114777</v>
          </cell>
          <cell r="AR325">
            <v>7.1503249695997884</v>
          </cell>
          <cell r="AS325">
            <v>7.4474654217293192</v>
          </cell>
          <cell r="AT325">
            <v>7.7620225304356936</v>
          </cell>
          <cell r="AU325">
            <v>8.0949638877509571</v>
          </cell>
          <cell r="AV325">
            <v>8.4473108408200499</v>
          </cell>
          <cell r="AW325">
            <v>9.250237621327889</v>
          </cell>
          <cell r="AX325">
            <v>9.9969741543678978</v>
          </cell>
          <cell r="AY325">
            <v>11.212288050321996</v>
          </cell>
          <cell r="AZ325">
            <v>12.451692754120126</v>
          </cell>
          <cell r="BA325">
            <v>14.280866686599058</v>
          </cell>
          <cell r="BB325">
            <v>15.410233661307309</v>
          </cell>
          <cell r="BC325">
            <v>18.021231525106852</v>
          </cell>
          <cell r="BD325">
            <v>17.499495</v>
          </cell>
          <cell r="BE325">
            <v>17.860892</v>
          </cell>
          <cell r="BF325">
            <v>18.346524999999996</v>
          </cell>
          <cell r="BG325">
            <v>18.927510000000002</v>
          </cell>
          <cell r="BH325">
            <v>19.580557000000002</v>
          </cell>
          <cell r="BI325">
            <v>20.288006000000003</v>
          </cell>
          <cell r="BJ325">
            <v>21.038062999999998</v>
          </cell>
          <cell r="BK325">
            <v>21.824536999999999</v>
          </cell>
          <cell r="BL325">
            <v>22.646103</v>
          </cell>
          <cell r="BM325">
            <v>23.504967000000004</v>
          </cell>
          <cell r="BN325">
            <v>24.402999999999999</v>
          </cell>
          <cell r="BO325">
            <v>25.337616999999998</v>
          </cell>
          <cell r="BP325">
            <v>26.298132999999996</v>
          </cell>
          <cell r="BQ325">
            <v>27.264219000000001</v>
          </cell>
          <cell r="BR325">
            <v>28.210304000000004</v>
          </cell>
          <cell r="BS325">
            <v>29.118490000000001</v>
          </cell>
          <cell r="BT325">
            <v>29.978061999999998</v>
          </cell>
          <cell r="BU325">
            <v>30.793846000000002</v>
          </cell>
          <cell r="BV325">
            <v>31.582951999999999</v>
          </cell>
          <cell r="BW325">
            <v>32.371343000000003</v>
          </cell>
          <cell r="BX325">
            <v>33.177484999999997</v>
          </cell>
        </row>
        <row r="326">
          <cell r="D326">
            <v>0.31426589074771993</v>
          </cell>
          <cell r="E326">
            <v>0.36664381968087584</v>
          </cell>
          <cell r="F326">
            <v>0.42775168391142676</v>
          </cell>
          <cell r="G326">
            <v>0.49904475313080821</v>
          </cell>
          <cell r="H326">
            <v>0.58222112245422974</v>
          </cell>
          <cell r="I326">
            <v>0.67926246379984179</v>
          </cell>
          <cell r="J326">
            <v>0.79248184963962964</v>
          </cell>
          <cell r="K326">
            <v>0.92458010832586346</v>
          </cell>
          <cell r="L326">
            <v>1.0787126938727645</v>
          </cell>
          <cell r="M326">
            <v>1.2585699445034071</v>
          </cell>
          <cell r="N326">
            <v>1.4684752052243371</v>
          </cell>
          <cell r="O326">
            <v>1.6384854071501029</v>
          </cell>
          <cell r="P326">
            <v>1.8101593775442655</v>
          </cell>
          <cell r="Q326">
            <v>1.9839359872313775</v>
          </cell>
          <cell r="R326">
            <v>2.1606054851716952</v>
          </cell>
          <cell r="S326">
            <v>2.1904567606755996</v>
          </cell>
          <cell r="T326">
            <v>2.2275607536587185</v>
          </cell>
          <cell r="U326">
            <v>2.4287538653277232</v>
          </cell>
          <cell r="V326">
            <v>2.6539999999999999</v>
          </cell>
          <cell r="W326">
            <v>2.8369999999999997</v>
          </cell>
          <cell r="X326">
            <v>3.02</v>
          </cell>
          <cell r="Y326">
            <v>4.530000000000002</v>
          </cell>
          <cell r="Z326">
            <v>6.67</v>
          </cell>
          <cell r="AA326">
            <v>7.1190000000000033</v>
          </cell>
          <cell r="AB326">
            <v>6.8680000000000039</v>
          </cell>
          <cell r="AC326">
            <v>8.8110000000000035</v>
          </cell>
          <cell r="AD326">
            <v>10.949999999999998</v>
          </cell>
          <cell r="AE326">
            <v>12.464704509375826</v>
          </cell>
          <cell r="AF326">
            <v>13.387253478066775</v>
          </cell>
          <cell r="AG326">
            <v>14.903985864558509</v>
          </cell>
          <cell r="AH326">
            <v>16.428078029650941</v>
          </cell>
          <cell r="AI326">
            <v>17.960115652216317</v>
          </cell>
          <cell r="AJ326">
            <v>19.50073176317267</v>
          </cell>
          <cell r="AK326">
            <v>21.050610614933554</v>
          </cell>
          <cell r="AL326">
            <v>22.610491869282875</v>
          </cell>
          <cell r="AM326">
            <v>24.1811751299979</v>
          </cell>
          <cell r="AN326">
            <v>25.763524848726565</v>
          </cell>
          <cell r="AO326">
            <v>27.35847563498837</v>
          </cell>
          <cell r="AP326">
            <v>28.967038003728682</v>
          </cell>
          <cell r="AQ326">
            <v>30.937642865079749</v>
          </cell>
          <cell r="AR326">
            <v>33.10317676015098</v>
          </cell>
          <cell r="AS326">
            <v>38.887534838376389</v>
          </cell>
          <cell r="AT326">
            <v>42.134390101226423</v>
          </cell>
          <cell r="AU326">
            <v>48.15222664735181</v>
          </cell>
          <cell r="AV326">
            <v>52.199076306192232</v>
          </cell>
          <cell r="AW326">
            <v>59.797038103120805</v>
          </cell>
          <cell r="AX326">
            <v>68.420140043532456</v>
          </cell>
          <cell r="AY326">
            <v>76.640991859782048</v>
          </cell>
          <cell r="AZ326">
            <v>94.524206007766168</v>
          </cell>
          <cell r="BA326">
            <v>87.747093750861552</v>
          </cell>
          <cell r="BB326">
            <v>97.547381649459851</v>
          </cell>
          <cell r="BC326">
            <v>120.44001802513721</v>
          </cell>
          <cell r="BD326">
            <v>110.47896799999999</v>
          </cell>
          <cell r="BE326">
            <v>112.180825</v>
          </cell>
          <cell r="BF326">
            <v>114.06133100000001</v>
          </cell>
          <cell r="BG326">
            <v>116.04923599999999</v>
          </cell>
          <cell r="BH326">
            <v>118.08693000000001</v>
          </cell>
          <cell r="BI326">
            <v>120.13050800000001</v>
          </cell>
          <cell r="BJ326">
            <v>122.15025199999999</v>
          </cell>
          <cell r="BK326">
            <v>124.13013399999998</v>
          </cell>
          <cell r="BL326">
            <v>126.066084</v>
          </cell>
          <cell r="BM326">
            <v>127.96318400000001</v>
          </cell>
          <cell r="BN326">
            <v>129.827091</v>
          </cell>
          <cell r="BO326">
            <v>131.65509399999999</v>
          </cell>
          <cell r="BP326">
            <v>133.428087</v>
          </cell>
          <cell r="BQ326">
            <v>135.10716300000001</v>
          </cell>
          <cell r="BR326">
            <v>136.64332000000002</v>
          </cell>
          <cell r="BS326">
            <v>138.00574900000001</v>
          </cell>
          <cell r="BT326">
            <v>139.177155</v>
          </cell>
          <cell r="BU326">
            <v>140.178451</v>
          </cell>
          <cell r="BV326">
            <v>141.06519900000001</v>
          </cell>
          <cell r="BW326">
            <v>141.91589400000001</v>
          </cell>
          <cell r="BX326">
            <v>142.78969899999998</v>
          </cell>
        </row>
        <row r="327">
          <cell r="D327">
            <v>0.16771103521036726</v>
          </cell>
          <cell r="E327">
            <v>0.226153180721608</v>
          </cell>
          <cell r="F327">
            <v>0.31028254416308299</v>
          </cell>
          <cell r="G327">
            <v>0.43265639454201527</v>
          </cell>
          <cell r="H327">
            <v>0.73982801144539556</v>
          </cell>
          <cell r="I327">
            <v>1.2196488785598041</v>
          </cell>
          <cell r="J327">
            <v>2.0961475007740411</v>
          </cell>
          <cell r="K327">
            <v>3.1308836074891957</v>
          </cell>
          <cell r="L327">
            <v>4.5907827766292435</v>
          </cell>
          <cell r="M327">
            <v>6.4533911199037846</v>
          </cell>
          <cell r="N327">
            <v>9.9775062451488647</v>
          </cell>
          <cell r="O327">
            <v>11.401773603030188</v>
          </cell>
          <cell r="P327">
            <v>13.201338378575143</v>
          </cell>
          <cell r="Q327">
            <v>15.461413535814506</v>
          </cell>
          <cell r="R327">
            <v>14.870257312655816</v>
          </cell>
          <cell r="S327">
            <v>14.58783710963761</v>
          </cell>
          <cell r="T327">
            <v>14.61895084711386</v>
          </cell>
          <cell r="U327">
            <v>14.294791347573153</v>
          </cell>
          <cell r="V327">
            <v>14.102259070633185</v>
          </cell>
          <cell r="W327">
            <v>14.608663945622069</v>
          </cell>
          <cell r="X327">
            <v>12.987249092179839</v>
          </cell>
          <cell r="Y327">
            <v>12.903861091475243</v>
          </cell>
          <cell r="Z327">
            <v>13.045681461958338</v>
          </cell>
          <cell r="AA327">
            <v>11.437726834343682</v>
          </cell>
          <cell r="AB327">
            <v>10.821682479423517</v>
          </cell>
          <cell r="AC327">
            <v>11.485902524208976</v>
          </cell>
          <cell r="AD327">
            <v>13.599410192137828</v>
          </cell>
          <cell r="AE327">
            <v>12.752948651082711</v>
          </cell>
          <cell r="AF327">
            <v>12.997123141569809</v>
          </cell>
          <cell r="AG327">
            <v>13.176197230468558</v>
          </cell>
          <cell r="AH327">
            <v>13.359499760131243</v>
          </cell>
          <cell r="AI327">
            <v>13.547222583976357</v>
          </cell>
          <cell r="AJ327">
            <v>13.739574251039715</v>
          </cell>
          <cell r="AK327">
            <v>13.936781735617762</v>
          </cell>
          <cell r="AL327">
            <v>14.139092356610877</v>
          </cell>
          <cell r="AM327">
            <v>14.34677590756074</v>
          </cell>
          <cell r="AN327">
            <v>14.560127020705783</v>
          </cell>
          <cell r="AO327">
            <v>14.779467790968065</v>
          </cell>
          <cell r="AP327">
            <v>15.045277415130599</v>
          </cell>
          <cell r="AQ327">
            <v>15.326002559936583</v>
          </cell>
          <cell r="AR327">
            <v>15.992891822450106</v>
          </cell>
          <cell r="AS327">
            <v>16.657305371777376</v>
          </cell>
          <cell r="AT327">
            <v>17.333701181617247</v>
          </cell>
          <cell r="AU327">
            <v>18.022672469271246</v>
          </cell>
          <cell r="AV327">
            <v>18.808829081231512</v>
          </cell>
          <cell r="AW327">
            <v>20.855593984569008</v>
          </cell>
          <cell r="AX327">
            <v>22.872991784221853</v>
          </cell>
          <cell r="AY327">
            <v>24.454620609179127</v>
          </cell>
          <cell r="AZ327">
            <v>26.033447697071445</v>
          </cell>
          <cell r="BA327">
            <v>28.000543592115513</v>
          </cell>
          <cell r="BB327">
            <v>30.03960264390739</v>
          </cell>
          <cell r="BC327">
            <v>34.518941347320308</v>
          </cell>
          <cell r="BD327">
            <v>38.682606</v>
          </cell>
          <cell r="BE327">
            <v>39.723664000000007</v>
          </cell>
          <cell r="BF327">
            <v>40.780620999999996</v>
          </cell>
          <cell r="BG327">
            <v>41.853991999999998</v>
          </cell>
          <cell r="BH327">
            <v>42.946088999999994</v>
          </cell>
          <cell r="BI327">
            <v>44.061143999999992</v>
          </cell>
          <cell r="BJ327">
            <v>45.205362000000015</v>
          </cell>
          <cell r="BK327">
            <v>46.386768000000004</v>
          </cell>
          <cell r="BL327">
            <v>47.614931000000013</v>
          </cell>
          <cell r="BM327">
            <v>48.900294000000009</v>
          </cell>
          <cell r="BN327">
            <v>50.252285999999991</v>
          </cell>
          <cell r="BO327">
            <v>51.677453</v>
          </cell>
          <cell r="BP327">
            <v>53.177710000000005</v>
          </cell>
          <cell r="BQ327">
            <v>54.749524999999991</v>
          </cell>
          <cell r="BR327">
            <v>56.386125</v>
          </cell>
          <cell r="BS327">
            <v>58.08352399999999</v>
          </cell>
          <cell r="BT327">
            <v>59.845158999999995</v>
          </cell>
          <cell r="BU327">
            <v>61.677319999999995</v>
          </cell>
          <cell r="BV327">
            <v>63.582670999999991</v>
          </cell>
          <cell r="BW327">
            <v>65.564236999999991</v>
          </cell>
          <cell r="BX327">
            <v>67.626569000000003</v>
          </cell>
        </row>
        <row r="328">
          <cell r="D328">
            <v>0.25731287265324831</v>
          </cell>
          <cell r="E328">
            <v>0.42415906387364183</v>
          </cell>
          <cell r="F328">
            <v>0.6792877460289507</v>
          </cell>
          <cell r="G328">
            <v>1.1334737556945265</v>
          </cell>
          <cell r="H328">
            <v>1.9619564960112337</v>
          </cell>
          <cell r="I328">
            <v>3.5018736861267517</v>
          </cell>
          <cell r="J328">
            <v>6.6073679776346195</v>
          </cell>
          <cell r="K328">
            <v>12.329530586656528</v>
          </cell>
          <cell r="L328">
            <v>23.124914002898237</v>
          </cell>
          <cell r="M328">
            <v>43.787139481528101</v>
          </cell>
          <cell r="N328">
            <v>84.454690361762331</v>
          </cell>
          <cell r="O328">
            <v>89.000322193549309</v>
          </cell>
          <cell r="P328">
            <v>93.547897050710645</v>
          </cell>
          <cell r="Q328">
            <v>97.938044261791177</v>
          </cell>
          <cell r="R328">
            <v>102.33042167436585</v>
          </cell>
          <cell r="S328">
            <v>106.72522836325697</v>
          </cell>
          <cell r="T328">
            <v>111.12272362628067</v>
          </cell>
          <cell r="U328">
            <v>115.90075540842979</v>
          </cell>
          <cell r="V328">
            <v>120.68230286573112</v>
          </cell>
          <cell r="W328">
            <v>125.83995429859665</v>
          </cell>
          <cell r="X328">
            <v>130.99768144789499</v>
          </cell>
          <cell r="Y328">
            <v>135.61602217184247</v>
          </cell>
          <cell r="Z328">
            <v>140.2345332577637</v>
          </cell>
          <cell r="AA328">
            <v>143.30629988664555</v>
          </cell>
          <cell r="AB328">
            <v>149.23444982996824</v>
          </cell>
          <cell r="AC328">
            <v>154.37017474495238</v>
          </cell>
          <cell r="AD328">
            <v>164.80776211742858</v>
          </cell>
          <cell r="AE328">
            <v>200.99664317614287</v>
          </cell>
          <cell r="AF328">
            <v>205.35688614057889</v>
          </cell>
          <cell r="AG328">
            <v>209.72854069346675</v>
          </cell>
          <cell r="AH328">
            <v>214.11440148561752</v>
          </cell>
          <cell r="AI328">
            <v>218.51473827980163</v>
          </cell>
          <cell r="AJ328">
            <v>222.92982686839508</v>
          </cell>
          <cell r="AK328">
            <v>227.35994918908747</v>
          </cell>
          <cell r="AL328">
            <v>231.8053934431631</v>
          </cell>
          <cell r="AM328">
            <v>236.2664542164035</v>
          </cell>
          <cell r="AN328">
            <v>240.74343260266255</v>
          </cell>
          <cell r="AO328">
            <v>245.2366363301683</v>
          </cell>
          <cell r="AP328">
            <v>249.7463798906013</v>
          </cell>
          <cell r="AQ328">
            <v>250.54735519171453</v>
          </cell>
          <cell r="AR328">
            <v>263.03435942828651</v>
          </cell>
          <cell r="AS328">
            <v>260.81816679447172</v>
          </cell>
          <cell r="AT328">
            <v>282.74026602648053</v>
          </cell>
          <cell r="AU328">
            <v>296.54663873331839</v>
          </cell>
          <cell r="AV328">
            <v>310.6068088090787</v>
          </cell>
          <cell r="AW328">
            <v>313.76044902812271</v>
          </cell>
          <cell r="AX328">
            <v>339.5543635509307</v>
          </cell>
          <cell r="AY328">
            <v>347.99906368933631</v>
          </cell>
          <cell r="AZ328">
            <v>331.42795494462013</v>
          </cell>
          <cell r="BA328">
            <v>337.58520600758641</v>
          </cell>
          <cell r="BB328">
            <v>371.49681394686849</v>
          </cell>
          <cell r="BC328">
            <v>420.7332053570484</v>
          </cell>
          <cell r="BD328">
            <v>481.39792299999993</v>
          </cell>
          <cell r="BE328">
            <v>489.73151599999994</v>
          </cell>
          <cell r="BF328">
            <v>498.40057999999993</v>
          </cell>
          <cell r="BG328">
            <v>507.41854800000004</v>
          </cell>
          <cell r="BH328">
            <v>516.79618199999993</v>
          </cell>
          <cell r="BI328">
            <v>526.54147799999987</v>
          </cell>
          <cell r="BJ328">
            <v>536.65946199999996</v>
          </cell>
          <cell r="BK328">
            <v>547.15243799999996</v>
          </cell>
          <cell r="BL328">
            <v>558.02052300000003</v>
          </cell>
          <cell r="BM328">
            <v>569.26254000000006</v>
          </cell>
          <cell r="BN328">
            <v>580.87879999999996</v>
          </cell>
          <cell r="BO328">
            <v>592.874056</v>
          </cell>
          <cell r="BP328">
            <v>605.26007600000003</v>
          </cell>
          <cell r="BQ328">
            <v>618.05676899999992</v>
          </cell>
          <cell r="BR328">
            <v>631.28898700000002</v>
          </cell>
          <cell r="BS328">
            <v>644.97741100000007</v>
          </cell>
          <cell r="BT328">
            <v>659.13411999999994</v>
          </cell>
          <cell r="BU328">
            <v>673.76503400000001</v>
          </cell>
          <cell r="BV328">
            <v>688.87715300000002</v>
          </cell>
          <cell r="BW328">
            <v>704.47537799999986</v>
          </cell>
          <cell r="BX328">
            <v>720.56543399999987</v>
          </cell>
        </row>
        <row r="329">
          <cell r="D329">
            <v>2.1560168624994058E-2</v>
          </cell>
          <cell r="E329">
            <v>2.6950210781242573E-2</v>
          </cell>
          <cell r="F329">
            <v>3.3687763476553216E-2</v>
          </cell>
          <cell r="G329">
            <v>4.2109704345691529E-2</v>
          </cell>
          <cell r="H329">
            <v>5.263713043211439E-2</v>
          </cell>
          <cell r="I329">
            <v>6.5796413040142998E-2</v>
          </cell>
          <cell r="J329">
            <v>8.2245516300178734E-2</v>
          </cell>
          <cell r="K329">
            <v>0.10280689537522344</v>
          </cell>
          <cell r="L329">
            <v>0.12850861921902929</v>
          </cell>
          <cell r="M329">
            <v>0.16063577402378662</v>
          </cell>
          <cell r="N329">
            <v>0.20079471752973324</v>
          </cell>
          <cell r="O329">
            <v>0.2664461668419269</v>
          </cell>
          <cell r="P329">
            <v>0.35401785977467964</v>
          </cell>
          <cell r="Q329">
            <v>0.47097428624453813</v>
          </cell>
          <cell r="R329">
            <v>0.62736742998072581</v>
          </cell>
          <cell r="S329">
            <v>0.83674771222115418</v>
          </cell>
          <cell r="T329">
            <v>1.1173998683784692</v>
          </cell>
          <cell r="U329">
            <v>1.4940209178634749</v>
          </cell>
          <cell r="V329">
            <v>2.0000000000000004</v>
          </cell>
          <cell r="W329">
            <v>2.2500000000000009</v>
          </cell>
          <cell r="X329">
            <v>2.5000000000000004</v>
          </cell>
          <cell r="Y329">
            <v>3.0000000000000009</v>
          </cell>
          <cell r="Z329">
            <v>4.0000000000000009</v>
          </cell>
          <cell r="AA329">
            <v>3.0000000000000009</v>
          </cell>
          <cell r="AB329">
            <v>3.5000000000000009</v>
          </cell>
          <cell r="AC329">
            <v>4.0000000000000009</v>
          </cell>
          <cell r="AD329">
            <v>5.0000000000000009</v>
          </cell>
          <cell r="AE329">
            <v>6.2500000000000018</v>
          </cell>
          <cell r="AF329">
            <v>6.8699032926694565</v>
          </cell>
          <cell r="AG329">
            <v>7.3141550992710105</v>
          </cell>
          <cell r="AH329">
            <v>7.7876941476965582</v>
          </cell>
          <cell r="AI329">
            <v>8.2924836979971879</v>
          </cell>
          <cell r="AJ329">
            <v>8.8306204701482862</v>
          </cell>
          <cell r="AK329">
            <v>9.4043438204309204</v>
          </cell>
          <cell r="AL329">
            <v>10.016045554507459</v>
          </cell>
          <cell r="AM329">
            <v>10.668280421682097</v>
          </cell>
          <cell r="AN329">
            <v>11.363777337962961</v>
          </cell>
          <cell r="AO329">
            <v>12.105451388888889</v>
          </cell>
          <cell r="AP329">
            <v>12.896416666666667</v>
          </cell>
          <cell r="AQ329">
            <v>13.739999999999997</v>
          </cell>
          <cell r="AR329">
            <v>13.928312577319375</v>
          </cell>
          <cell r="AS329">
            <v>13.969582761124999</v>
          </cell>
          <cell r="AT329">
            <v>14.011002775000001</v>
          </cell>
          <cell r="AU329">
            <v>14.137445</v>
          </cell>
          <cell r="AV329">
            <v>14.263999999999999</v>
          </cell>
          <cell r="AW329">
            <v>14.331796329999998</v>
          </cell>
          <cell r="AX329">
            <v>14.425066999999999</v>
          </cell>
          <cell r="AY329">
            <v>14.519300000000001</v>
          </cell>
          <cell r="AZ329">
            <v>14.765999999999996</v>
          </cell>
          <cell r="BA329">
            <v>17.438734953703701</v>
          </cell>
          <cell r="BB329">
            <v>20.661681944444442</v>
          </cell>
          <cell r="BC329">
            <v>23.741018333333329</v>
          </cell>
          <cell r="BD329">
            <v>28.948207999999997</v>
          </cell>
          <cell r="BE329">
            <v>28.864708999999998</v>
          </cell>
          <cell r="BF329">
            <v>29.026160999999998</v>
          </cell>
          <cell r="BG329">
            <v>29.417762000000003</v>
          </cell>
          <cell r="BH329">
            <v>30.018187000000001</v>
          </cell>
          <cell r="BI329">
            <v>30.799548000000001</v>
          </cell>
          <cell r="BJ329">
            <v>31.726876000000001</v>
          </cell>
          <cell r="BK329">
            <v>32.758646999999996</v>
          </cell>
          <cell r="BL329">
            <v>33.848483999999999</v>
          </cell>
          <cell r="BM329">
            <v>34.947955</v>
          </cell>
          <cell r="BN329">
            <v>36.014977000000002</v>
          </cell>
          <cell r="BO329">
            <v>37.022805999999996</v>
          </cell>
          <cell r="BP329">
            <v>37.967872</v>
          </cell>
          <cell r="BQ329">
            <v>38.873145999999998</v>
          </cell>
          <cell r="BR329">
            <v>39.77861</v>
          </cell>
          <cell r="BS329">
            <v>40.713231</v>
          </cell>
          <cell r="BT329">
            <v>41.676281000000003</v>
          </cell>
          <cell r="BU329">
            <v>42.654325</v>
          </cell>
          <cell r="BV329">
            <v>43.648843999999997</v>
          </cell>
          <cell r="BW329">
            <v>44.660251000000002</v>
          </cell>
          <cell r="BX329">
            <v>45.686618000000003</v>
          </cell>
        </row>
        <row r="330">
          <cell r="D330">
            <v>0.23945642221326827</v>
          </cell>
          <cell r="E330">
            <v>0.39225432000524307</v>
          </cell>
          <cell r="F330">
            <v>0.64464512260478646</v>
          </cell>
          <cell r="G330">
            <v>1.0622741917064591</v>
          </cell>
          <cell r="H330">
            <v>1.7543080393606889</v>
          </cell>
          <cell r="I330">
            <v>2.9023751654604957</v>
          </cell>
          <cell r="J330">
            <v>4.8087839112544115</v>
          </cell>
          <cell r="K330">
            <v>7.9768705929777068</v>
          </cell>
          <cell r="L330">
            <v>13.244908207732255</v>
          </cell>
          <cell r="M330">
            <v>13.387670382818085</v>
          </cell>
          <cell r="N330">
            <v>58.371906284984014</v>
          </cell>
          <cell r="O330">
            <v>51.829841093046475</v>
          </cell>
          <cell r="P330">
            <v>43.589575561088203</v>
          </cell>
          <cell r="Q330">
            <v>22.338239558378842</v>
          </cell>
          <cell r="R330">
            <v>30.524151700710092</v>
          </cell>
          <cell r="S330">
            <v>37.749581700243809</v>
          </cell>
          <cell r="T330">
            <v>50.646971880314766</v>
          </cell>
          <cell r="U330">
            <v>42.175142254804499</v>
          </cell>
          <cell r="V330">
            <v>33.303502093289978</v>
          </cell>
          <cell r="W330">
            <v>40.181017598223058</v>
          </cell>
          <cell r="X330">
            <v>37.369782608695665</v>
          </cell>
          <cell r="Y330">
            <v>91.390999999999991</v>
          </cell>
          <cell r="Z330">
            <v>104.51166666666666</v>
          </cell>
          <cell r="AA330">
            <v>80.991548023616829</v>
          </cell>
          <cell r="AB330">
            <v>72.046707965702154</v>
          </cell>
          <cell r="AC330">
            <v>92.072605219535689</v>
          </cell>
          <cell r="AD330">
            <v>98.866905623687714</v>
          </cell>
          <cell r="AE330">
            <v>101.04243018966108</v>
          </cell>
          <cell r="AF330">
            <v>105.79447814634921</v>
          </cell>
          <cell r="AG330">
            <v>121.30809562539851</v>
          </cell>
          <cell r="AH330">
            <v>128.92916576617768</v>
          </cell>
          <cell r="AI330">
            <v>144.92007187751423</v>
          </cell>
          <cell r="AJ330">
            <v>180.34577776336019</v>
          </cell>
          <cell r="AK330">
            <v>199.14124580516341</v>
          </cell>
          <cell r="AL330">
            <v>222.30486828797638</v>
          </cell>
          <cell r="AM330">
            <v>277.94008524947532</v>
          </cell>
          <cell r="AN330">
            <v>301.07144356534769</v>
          </cell>
          <cell r="AO330">
            <v>294.44682271611947</v>
          </cell>
          <cell r="AP330">
            <v>344.45829018919386</v>
          </cell>
          <cell r="AQ330">
            <v>355.35514997326089</v>
          </cell>
          <cell r="AR330">
            <v>391.08126037363002</v>
          </cell>
          <cell r="AS330">
            <v>413.66633575222096</v>
          </cell>
          <cell r="AT330">
            <v>432.08281359413962</v>
          </cell>
          <cell r="AU330">
            <v>424.92938775089488</v>
          </cell>
          <cell r="AV330">
            <v>361.16777944840754</v>
          </cell>
          <cell r="AW330">
            <v>365.52281963121368</v>
          </cell>
          <cell r="AX330">
            <v>377.0771711888213</v>
          </cell>
          <cell r="AY330">
            <v>402.0401319098188</v>
          </cell>
          <cell r="AZ330">
            <v>425.60567517732574</v>
          </cell>
          <cell r="BA330">
            <v>474.94921576897093</v>
          </cell>
          <cell r="BB330">
            <v>492.88600519244602</v>
          </cell>
          <cell r="BC330">
            <v>526.76088106341217</v>
          </cell>
          <cell r="BD330">
            <v>547.87663100000009</v>
          </cell>
          <cell r="BE330">
            <v>561.67999800000007</v>
          </cell>
          <cell r="BF330">
            <v>573.37998699999991</v>
          </cell>
          <cell r="BG330">
            <v>583.60490500000003</v>
          </cell>
          <cell r="BH330">
            <v>592.90396699999997</v>
          </cell>
          <cell r="BI330">
            <v>601.74728700000003</v>
          </cell>
          <cell r="BJ330">
            <v>610.52414799999997</v>
          </cell>
          <cell r="BK330">
            <v>619.54472599999997</v>
          </cell>
          <cell r="BL330">
            <v>629.04541099999983</v>
          </cell>
          <cell r="BM330">
            <v>639.19752200000005</v>
          </cell>
          <cell r="BN330">
            <v>650.13376199999993</v>
          </cell>
          <cell r="BO330">
            <v>661.97626300000002</v>
          </cell>
          <cell r="BP330">
            <v>674.86122100000011</v>
          </cell>
          <cell r="BQ330">
            <v>688.94946300000004</v>
          </cell>
          <cell r="BR330">
            <v>704.39654499999995</v>
          </cell>
          <cell r="BS330">
            <v>721.26485600000001</v>
          </cell>
          <cell r="BT330">
            <v>739.60744299999999</v>
          </cell>
          <cell r="BU330">
            <v>759.26822800000014</v>
          </cell>
          <cell r="BV330">
            <v>779.82122399999992</v>
          </cell>
          <cell r="BW330">
            <v>800.68903100000011</v>
          </cell>
          <cell r="BX330">
            <v>821.40209400000003</v>
          </cell>
        </row>
        <row r="331">
          <cell r="D331">
            <v>9.3770626717371408E-2</v>
          </cell>
          <cell r="E331">
            <v>0.11586170320140947</v>
          </cell>
          <cell r="F331">
            <v>0.1444337469519856</v>
          </cell>
          <cell r="G331">
            <v>0.18173559719216981</v>
          </cell>
          <cell r="H331">
            <v>0.23090194619762988</v>
          </cell>
          <cell r="I331">
            <v>0.29634039173906651</v>
          </cell>
          <cell r="J331">
            <v>0.42533373506781813</v>
          </cell>
          <cell r="K331">
            <v>0.58540675303048595</v>
          </cell>
          <cell r="L331">
            <v>0.78943730381351185</v>
          </cell>
          <cell r="M331">
            <v>1.5201092608606772</v>
          </cell>
          <cell r="N331">
            <v>2.6154171352599191</v>
          </cell>
          <cell r="O331">
            <v>2.8466257989640309</v>
          </cell>
          <cell r="P331">
            <v>3.0856523841473815</v>
          </cell>
          <cell r="Q331">
            <v>3.333884807892463</v>
          </cell>
          <cell r="R331">
            <v>3.5932028485078917</v>
          </cell>
          <cell r="S331">
            <v>3.8662062114344025</v>
          </cell>
          <cell r="T331">
            <v>4.1565546531626243</v>
          </cell>
          <cell r="U331">
            <v>4.4694758884625703</v>
          </cell>
          <cell r="V331">
            <v>4.8125248074435865</v>
          </cell>
          <cell r="W331">
            <v>5.0998473021944726</v>
          </cell>
          <cell r="X331">
            <v>5.3885229352834365</v>
          </cell>
          <cell r="Y331">
            <v>6.5899887716670493</v>
          </cell>
          <cell r="Z331">
            <v>7.7947749004547289</v>
          </cell>
          <cell r="AA331">
            <v>8.4010163150890751</v>
          </cell>
          <cell r="AB331">
            <v>9.660584217544125</v>
          </cell>
          <cell r="AC331">
            <v>10.923121300543613</v>
          </cell>
          <cell r="AD331">
            <v>12.866556758465773</v>
          </cell>
          <cell r="AE331">
            <v>14.966552227908933</v>
          </cell>
          <cell r="AF331">
            <v>15.515518328601775</v>
          </cell>
          <cell r="AG331">
            <v>16.092098191141016</v>
          </cell>
          <cell r="AH331">
            <v>16.669808828324836</v>
          </cell>
          <cell r="AI331">
            <v>17.24871640526824</v>
          </cell>
          <cell r="AJ331">
            <v>17.828900856865172</v>
          </cell>
          <cell r="AK331">
            <v>18.410459763531577</v>
          </cell>
          <cell r="AL331">
            <v>18.993513357391464</v>
          </cell>
          <cell r="AM331">
            <v>19.578210990645051</v>
          </cell>
          <cell r="AN331">
            <v>20.164739495362745</v>
          </cell>
          <cell r="AO331">
            <v>20.753333990125494</v>
          </cell>
          <cell r="AP331">
            <v>21.878230033298827</v>
          </cell>
          <cell r="AQ331">
            <v>23.017689960567562</v>
          </cell>
          <cell r="AR331">
            <v>24.933442924139911</v>
          </cell>
          <cell r="AS331">
            <v>27.033659417711238</v>
          </cell>
          <cell r="AT331">
            <v>29.240536612155175</v>
          </cell>
          <cell r="AU331">
            <v>32.738661427847227</v>
          </cell>
          <cell r="AV331">
            <v>36.232180676224132</v>
          </cell>
          <cell r="AW331">
            <v>41.222426220700711</v>
          </cell>
          <cell r="AX331">
            <v>46.245803732116102</v>
          </cell>
          <cell r="AY331">
            <v>51.390887851328515</v>
          </cell>
          <cell r="AZ331">
            <v>58.350640448229484</v>
          </cell>
          <cell r="BA331">
            <v>66.118819988334963</v>
          </cell>
          <cell r="BB331">
            <v>75.779062670988182</v>
          </cell>
          <cell r="BC331">
            <v>87.506119138196908</v>
          </cell>
          <cell r="BD331">
            <v>98.753196000000003</v>
          </cell>
          <cell r="BE331">
            <v>101.075681</v>
          </cell>
          <cell r="BF331">
            <v>103.520606</v>
          </cell>
          <cell r="BG331">
            <v>106.08505900000002</v>
          </cell>
          <cell r="BH331">
            <v>108.767169</v>
          </cell>
          <cell r="BI331">
            <v>111.56588500000001</v>
          </cell>
          <cell r="BJ331">
            <v>114.481413</v>
          </cell>
          <cell r="BK331">
            <v>117.514629</v>
          </cell>
          <cell r="BL331">
            <v>120.66718400000001</v>
          </cell>
          <cell r="BM331">
            <v>123.94091299999999</v>
          </cell>
          <cell r="BN331">
            <v>127.33647099999999</v>
          </cell>
          <cell r="BO331">
            <v>130.85175899999999</v>
          </cell>
          <cell r="BP331">
            <v>134.480684</v>
          </cell>
          <cell r="BQ331">
            <v>138.212546</v>
          </cell>
          <cell r="BR331">
            <v>142.03369499999997</v>
          </cell>
          <cell r="BS331">
            <v>145.93215000000001</v>
          </cell>
          <cell r="BT331">
            <v>149.90134499999999</v>
          </cell>
          <cell r="BU331">
            <v>153.93622400000001</v>
          </cell>
          <cell r="BV331">
            <v>158.027976</v>
          </cell>
          <cell r="BW331">
            <v>162.16741700000003</v>
          </cell>
          <cell r="BX331">
            <v>166.346361</v>
          </cell>
        </row>
        <row r="332">
          <cell r="D332">
            <v>3.1384585737214275E-2</v>
          </cell>
          <cell r="E332">
            <v>4.1833998605821404E-2</v>
          </cell>
          <cell r="F332">
            <v>5.6197397908732113E-2</v>
          </cell>
          <cell r="G332">
            <v>7.6104096863098186E-2</v>
          </cell>
          <cell r="H332">
            <v>0.10391614529464727</v>
          </cell>
          <cell r="I332">
            <v>0.14307421794197087</v>
          </cell>
          <cell r="J332">
            <v>0.19861132691295633</v>
          </cell>
          <cell r="K332">
            <v>0.27791699036943451</v>
          </cell>
          <cell r="L332">
            <v>1.0002088188874849</v>
          </cell>
          <cell r="M332">
            <v>1.7669798949978941</v>
          </cell>
          <cell r="N332">
            <v>2.6004698424968415</v>
          </cell>
          <cell r="O332">
            <v>2.8040636445204998</v>
          </cell>
          <cell r="P332">
            <v>3.0090190561643335</v>
          </cell>
          <cell r="Q332">
            <v>3.2154009159816832</v>
          </cell>
          <cell r="R332">
            <v>3.4232771500760477</v>
          </cell>
          <cell r="S332">
            <v>3.6327189191272886</v>
          </cell>
          <cell r="T332">
            <v>3.8438007724190637</v>
          </cell>
          <cell r="U332">
            <v>4.0566008092009245</v>
          </cell>
          <cell r="V332">
            <v>4.2712008477343026</v>
          </cell>
          <cell r="W332">
            <v>4.4876866023883162</v>
          </cell>
          <cell r="X332">
            <v>4.7061478691687118</v>
          </cell>
          <cell r="Y332">
            <v>5.1683453867481752</v>
          </cell>
          <cell r="Z332">
            <v>5.6327110400853906</v>
          </cell>
          <cell r="AA332">
            <v>6.0993480737402495</v>
          </cell>
          <cell r="AB332">
            <v>7.5266979820135926</v>
          </cell>
          <cell r="AC332">
            <v>8.9565407430618631</v>
          </cell>
          <cell r="AD332">
            <v>9.7639950641600421</v>
          </cell>
          <cell r="AE332">
            <v>10.824185305310523</v>
          </cell>
          <cell r="AF332">
            <v>10.928614018706208</v>
          </cell>
          <cell r="AG332">
            <v>11.033057543852387</v>
          </cell>
          <cell r="AH332">
            <v>11.137515930286675</v>
          </cell>
          <cell r="AI332">
            <v>11.241989227712384</v>
          </cell>
          <cell r="AJ332">
            <v>11.346477485999046</v>
          </cell>
          <cell r="AK332">
            <v>11.850980755182986</v>
          </cell>
          <cell r="AL332">
            <v>12.355499085467882</v>
          </cell>
          <cell r="AM332">
            <v>12.860032527225298</v>
          </cell>
          <cell r="AN332">
            <v>13.364581130995283</v>
          </cell>
          <cell r="AO332">
            <v>13.869144947486905</v>
          </cell>
          <cell r="AP332">
            <v>14.573724027578834</v>
          </cell>
          <cell r="AQ332">
            <v>15.2783184223199</v>
          </cell>
          <cell r="AR332">
            <v>15.982928182929664</v>
          </cell>
          <cell r="AS332">
            <v>16.687553360798997</v>
          </cell>
          <cell r="AT332">
            <v>17.392194007490634</v>
          </cell>
          <cell r="AU332">
            <v>21.796850174739756</v>
          </cell>
          <cell r="AV332">
            <v>26.199649473687128</v>
          </cell>
          <cell r="AW332">
            <v>30.602454382452034</v>
          </cell>
          <cell r="AX332">
            <v>35.005264912276594</v>
          </cell>
          <cell r="AY332">
            <v>39.408081074425446</v>
          </cell>
          <cell r="AZ332">
            <v>47.210902880185806</v>
          </cell>
          <cell r="BA332">
            <v>55.099084310197433</v>
          </cell>
          <cell r="BB332">
            <v>62.992777079584776</v>
          </cell>
          <cell r="BC332">
            <v>70.892325647058811</v>
          </cell>
          <cell r="BD332">
            <v>78.949966000000003</v>
          </cell>
          <cell r="BE332">
            <v>80.095555000000004</v>
          </cell>
          <cell r="BF332">
            <v>81.347932999999998</v>
          </cell>
          <cell r="BG332">
            <v>82.711945</v>
          </cell>
          <cell r="BH332">
            <v>84.189248000000006</v>
          </cell>
          <cell r="BI332">
            <v>85.778369999999995</v>
          </cell>
          <cell r="BJ332">
            <v>87.474485000000001</v>
          </cell>
          <cell r="BK332">
            <v>89.269614000000004</v>
          </cell>
          <cell r="BL332">
            <v>91.153202000000007</v>
          </cell>
          <cell r="BM332">
            <v>93.113113999999996</v>
          </cell>
          <cell r="BN332">
            <v>95.138547000000003</v>
          </cell>
          <cell r="BO332">
            <v>97.22311599999999</v>
          </cell>
          <cell r="BP332">
            <v>99.367614000000003</v>
          </cell>
          <cell r="BQ332">
            <v>101.58118300000001</v>
          </cell>
          <cell r="BR332">
            <v>103.87798000000001</v>
          </cell>
          <cell r="BS332">
            <v>106.26746199999999</v>
          </cell>
          <cell r="BT332">
            <v>108.75026999999999</v>
          </cell>
          <cell r="BU332">
            <v>111.31990300000001</v>
          </cell>
          <cell r="BV332">
            <v>113.969832</v>
          </cell>
          <cell r="BW332">
            <v>116.69076599999998</v>
          </cell>
          <cell r="BX332">
            <v>119.47465799999999</v>
          </cell>
        </row>
        <row r="333">
          <cell r="D333">
            <v>5.2024589747497844E-3</v>
          </cell>
          <cell r="E333">
            <v>7.8036884621246801E-3</v>
          </cell>
          <cell r="F333">
            <v>1.1705532693187021E-2</v>
          </cell>
          <cell r="G333">
            <v>1.7558299039780522E-2</v>
          </cell>
          <cell r="H333">
            <v>2.6337448559670788E-2</v>
          </cell>
          <cell r="I333">
            <v>3.9506172839506165E-2</v>
          </cell>
          <cell r="J333">
            <v>5.9259259259259262E-2</v>
          </cell>
          <cell r="K333">
            <v>8.8888888888888948E-2</v>
          </cell>
          <cell r="L333">
            <v>0.13333333333333336</v>
          </cell>
          <cell r="M333">
            <v>0.20000000000000009</v>
          </cell>
          <cell r="N333">
            <v>0.30000000000000004</v>
          </cell>
          <cell r="O333">
            <v>0.50000000000000011</v>
          </cell>
          <cell r="P333">
            <v>0.70000000000000018</v>
          </cell>
          <cell r="Q333">
            <v>1.1000000000000001</v>
          </cell>
          <cell r="R333">
            <v>1.5</v>
          </cell>
          <cell r="S333">
            <v>2.2500000000000009</v>
          </cell>
          <cell r="T333">
            <v>3</v>
          </cell>
          <cell r="U333">
            <v>4.5000000000000018</v>
          </cell>
          <cell r="V333">
            <v>5.5000000000000027</v>
          </cell>
          <cell r="W333">
            <v>6.400000000000003</v>
          </cell>
          <cell r="X333">
            <v>6</v>
          </cell>
          <cell r="Y333">
            <v>6.2000000000000028</v>
          </cell>
          <cell r="Z333">
            <v>6.400000000000003</v>
          </cell>
          <cell r="AA333">
            <v>7.3000000000000016</v>
          </cell>
          <cell r="AB333">
            <v>9.3000000000000025</v>
          </cell>
          <cell r="AC333">
            <v>12.300000000000008</v>
          </cell>
          <cell r="AD333">
            <v>17.000000000000004</v>
          </cell>
          <cell r="AE333">
            <v>26.700000000000006</v>
          </cell>
          <cell r="AF333">
            <v>29.000000000000004</v>
          </cell>
          <cell r="AG333">
            <v>29.000000000000004</v>
          </cell>
          <cell r="AH333">
            <v>29.000000000000004</v>
          </cell>
          <cell r="AI333">
            <v>29.000000000000004</v>
          </cell>
          <cell r="AJ333">
            <v>29.000000000000004</v>
          </cell>
          <cell r="AK333">
            <v>28.800000000000011</v>
          </cell>
          <cell r="AL333">
            <v>28.600000000000009</v>
          </cell>
          <cell r="AM333">
            <v>28.4</v>
          </cell>
          <cell r="AN333">
            <v>28.200000000000006</v>
          </cell>
          <cell r="AO333">
            <v>28.000000000000007</v>
          </cell>
          <cell r="AP333">
            <v>28.800000000000011</v>
          </cell>
          <cell r="AQ333">
            <v>29.6</v>
          </cell>
          <cell r="AR333">
            <v>30.400000000000002</v>
          </cell>
          <cell r="AS333">
            <v>31.200000000000003</v>
          </cell>
          <cell r="AT333">
            <v>32.000000000000007</v>
          </cell>
          <cell r="AU333">
            <v>33.173499999999997</v>
          </cell>
          <cell r="AV333">
            <v>34.347000000000016</v>
          </cell>
          <cell r="AW333">
            <v>36.806999999999995</v>
          </cell>
          <cell r="AX333">
            <v>40.077000000000019</v>
          </cell>
          <cell r="AY333">
            <v>44.774233636363626</v>
          </cell>
          <cell r="AZ333">
            <v>50.368116818181818</v>
          </cell>
          <cell r="BA333">
            <v>55.962000000000003</v>
          </cell>
          <cell r="BB333">
            <v>64.450999999999993</v>
          </cell>
          <cell r="BC333">
            <v>73.114308000000008</v>
          </cell>
          <cell r="BD333">
            <v>82.823736000000011</v>
          </cell>
          <cell r="BE333">
            <v>84.42437799999999</v>
          </cell>
          <cell r="BF333">
            <v>85.811171999999999</v>
          </cell>
          <cell r="BG333">
            <v>87.021025999999992</v>
          </cell>
          <cell r="BH333">
            <v>88.088732000000007</v>
          </cell>
          <cell r="BI333">
            <v>89.046959000000001</v>
          </cell>
          <cell r="BJ333">
            <v>89.926297999999989</v>
          </cell>
          <cell r="BK333">
            <v>90.755211000000003</v>
          </cell>
          <cell r="BL333">
            <v>91.559911</v>
          </cell>
          <cell r="BM333">
            <v>92.364163000000005</v>
          </cell>
          <cell r="BN333">
            <v>93.188604999999995</v>
          </cell>
          <cell r="BO333">
            <v>94.0501</v>
          </cell>
          <cell r="BP333">
            <v>94.961117000000002</v>
          </cell>
          <cell r="BQ333">
            <v>95.929494999999989</v>
          </cell>
          <cell r="BR333">
            <v>96.959158000000002</v>
          </cell>
          <cell r="BS333">
            <v>98.052238000000003</v>
          </cell>
          <cell r="BT333">
            <v>99.209251999999992</v>
          </cell>
          <cell r="BU333">
            <v>100.43003900000001</v>
          </cell>
          <cell r="BV333">
            <v>101.712982</v>
          </cell>
          <cell r="BW333">
            <v>103.054714</v>
          </cell>
          <cell r="BX333">
            <v>104.447878</v>
          </cell>
        </row>
        <row r="338">
          <cell r="D338">
            <v>4.4289489793573056</v>
          </cell>
          <cell r="E338">
            <v>5.611590322400315</v>
          </cell>
          <cell r="F338">
            <v>7.2342398269944885</v>
          </cell>
          <cell r="G338">
            <v>9.5643043402879897</v>
          </cell>
          <cell r="H338">
            <v>13.18090278888076</v>
          </cell>
          <cell r="I338">
            <v>19.044408963596023</v>
          </cell>
          <cell r="J338">
            <v>28.729591071069002</v>
          </cell>
          <cell r="K338">
            <v>44.426521330993296</v>
          </cell>
          <cell r="L338">
            <v>72.513562235168806</v>
          </cell>
          <cell r="M338">
            <v>110.3565630442308</v>
          </cell>
          <cell r="N338">
            <v>232.13311768314321</v>
          </cell>
          <cell r="O338">
            <v>236.91431408479227</v>
          </cell>
          <cell r="P338">
            <v>240.62267617942754</v>
          </cell>
          <cell r="Q338">
            <v>227.56156865456558</v>
          </cell>
          <cell r="R338">
            <v>241.55346218399714</v>
          </cell>
          <cell r="S338">
            <v>253.25207623162228</v>
          </cell>
          <cell r="T338">
            <v>271.49595769900287</v>
          </cell>
          <cell r="U338">
            <v>278.20442875019683</v>
          </cell>
          <cell r="V338">
            <v>285.73542707904431</v>
          </cell>
          <cell r="W338">
            <v>310.99394754021301</v>
          </cell>
          <cell r="X338">
            <v>323.43770748631954</v>
          </cell>
          <cell r="Y338">
            <v>397.95950776498017</v>
          </cell>
          <cell r="Z338">
            <v>444.80011370065148</v>
          </cell>
          <cell r="AA338">
            <v>456.44927359174613</v>
          </cell>
          <cell r="AB338">
            <v>442.55416564078917</v>
          </cell>
          <cell r="AC338">
            <v>503.39237599773423</v>
          </cell>
          <cell r="AD338">
            <v>515.94527678970496</v>
          </cell>
          <cell r="AE338">
            <v>592.01480525637987</v>
          </cell>
          <cell r="AF338">
            <v>613.50002985742844</v>
          </cell>
          <cell r="AG338">
            <v>643.04470324320562</v>
          </cell>
          <cell r="AH338">
            <v>665.07813134058802</v>
          </cell>
          <cell r="AI338">
            <v>695.70787629596975</v>
          </cell>
          <cell r="AJ338">
            <v>746.0458816462791</v>
          </cell>
          <cell r="AK338">
            <v>780.2969939585372</v>
          </cell>
          <cell r="AL338">
            <v>819.25342782273185</v>
          </cell>
          <cell r="AM338">
            <v>891.48985954137197</v>
          </cell>
          <cell r="AN338">
            <v>932.04709400522142</v>
          </cell>
          <cell r="AO338">
            <v>943.92629304943239</v>
          </cell>
          <cell r="AP338">
            <v>1017.1723452340037</v>
          </cell>
          <cell r="AQ338">
            <v>1053.3228521539613</v>
          </cell>
          <cell r="AR338">
            <v>1135.3251848143941</v>
          </cell>
          <cell r="AS338">
            <v>1194.9050803648577</v>
          </cell>
          <cell r="AT338">
            <v>1271.1570843952704</v>
          </cell>
          <cell r="AU338">
            <v>1328.3031158665462</v>
          </cell>
          <cell r="AV338">
            <v>1327.6290102798675</v>
          </cell>
          <cell r="AW338">
            <v>1405.8942453720938</v>
          </cell>
          <cell r="AX338">
            <v>1523.5020748484919</v>
          </cell>
          <cell r="AY338">
            <v>1642.7971111349063</v>
          </cell>
          <cell r="AZ338">
            <v>1765.7919338730255</v>
          </cell>
          <cell r="BA338">
            <v>1896.3444982981362</v>
          </cell>
          <cell r="BB338">
            <v>2074.1183750651603</v>
          </cell>
          <cell r="BC338">
            <v>2290.2719180954809</v>
          </cell>
          <cell r="BD338">
            <v>2529.36479092439</v>
          </cell>
          <cell r="BE338">
            <v>2575.8963741050802</v>
          </cell>
          <cell r="BF338">
            <v>2622.1760492857716</v>
          </cell>
          <cell r="BG338">
            <v>2668.5901304664621</v>
          </cell>
          <cell r="BH338">
            <v>2715.4928576471521</v>
          </cell>
          <cell r="BI338">
            <v>2763.206491827842</v>
          </cell>
          <cell r="BJ338">
            <v>2812.0216980085324</v>
          </cell>
          <cell r="BK338">
            <v>2862.196594189224</v>
          </cell>
          <cell r="BL338">
            <v>2913.9566953699136</v>
          </cell>
          <cell r="BM338">
            <v>2967.4925405506046</v>
          </cell>
          <cell r="BN338">
            <v>3022.9551077312954</v>
          </cell>
          <cell r="BO338">
            <v>3080.4507916761654</v>
          </cell>
          <cell r="BP338">
            <v>3140.0360466210368</v>
          </cell>
          <cell r="BQ338">
            <v>3201.7161195659064</v>
          </cell>
          <cell r="BR338">
            <v>3265.4502895107771</v>
          </cell>
          <cell r="BS338">
            <v>3331.1683904556476</v>
          </cell>
          <cell r="BT338">
            <v>3398.8511194005182</v>
          </cell>
          <cell r="BU338">
            <v>3468.3966823453889</v>
          </cell>
          <cell r="BV338">
            <v>3539.5332192902583</v>
          </cell>
          <cell r="BW338">
            <v>3611.9099322351299</v>
          </cell>
          <cell r="BX338">
            <v>3685.2260371799998</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ostat2014_pasture"/>
    </sheetNames>
    <sheetDataSet>
      <sheetData sheetId="0">
        <row r="2">
          <cell r="B2">
            <v>30000</v>
          </cell>
          <cell r="C2">
            <v>30000</v>
          </cell>
          <cell r="D2">
            <v>30000</v>
          </cell>
          <cell r="E2">
            <v>30000</v>
          </cell>
          <cell r="F2">
            <v>30000</v>
          </cell>
          <cell r="G2">
            <v>30000</v>
          </cell>
          <cell r="H2">
            <v>30000</v>
          </cell>
          <cell r="I2">
            <v>30000</v>
          </cell>
          <cell r="J2">
            <v>30000</v>
          </cell>
          <cell r="K2">
            <v>30000</v>
          </cell>
          <cell r="L2">
            <v>30000</v>
          </cell>
          <cell r="M2">
            <v>30000</v>
          </cell>
          <cell r="N2">
            <v>30000</v>
          </cell>
          <cell r="O2">
            <v>30000</v>
          </cell>
          <cell r="P2">
            <v>30000</v>
          </cell>
          <cell r="Q2">
            <v>30000</v>
          </cell>
          <cell r="R2">
            <v>30000</v>
          </cell>
        </row>
        <row r="3">
          <cell r="B3">
            <v>753</v>
          </cell>
          <cell r="C3">
            <v>631</v>
          </cell>
          <cell r="D3">
            <v>416</v>
          </cell>
          <cell r="E3">
            <v>417</v>
          </cell>
          <cell r="F3">
            <v>445</v>
          </cell>
          <cell r="G3">
            <v>440</v>
          </cell>
          <cell r="H3">
            <v>441</v>
          </cell>
          <cell r="I3">
            <v>422</v>
          </cell>
          <cell r="J3">
            <v>423</v>
          </cell>
          <cell r="K3">
            <v>418</v>
          </cell>
          <cell r="L3">
            <v>415</v>
          </cell>
          <cell r="M3">
            <v>421</v>
          </cell>
          <cell r="N3">
            <v>484</v>
          </cell>
          <cell r="O3">
            <v>505.3</v>
          </cell>
          <cell r="P3">
            <v>505.3</v>
          </cell>
          <cell r="Q3">
            <v>505</v>
          </cell>
          <cell r="R3">
            <v>505.3</v>
          </cell>
        </row>
        <row r="4">
          <cell r="B4">
            <v>38405</v>
          </cell>
          <cell r="C4">
            <v>37416</v>
          </cell>
          <cell r="D4">
            <v>36321</v>
          </cell>
          <cell r="E4">
            <v>31041</v>
          </cell>
          <cell r="F4">
            <v>31829</v>
          </cell>
          <cell r="G4">
            <v>31946</v>
          </cell>
          <cell r="H4">
            <v>31649</v>
          </cell>
          <cell r="I4">
            <v>31661</v>
          </cell>
          <cell r="J4">
            <v>32849</v>
          </cell>
          <cell r="K4">
            <v>32848</v>
          </cell>
          <cell r="L4">
            <v>32803</v>
          </cell>
          <cell r="M4">
            <v>32862</v>
          </cell>
          <cell r="N4">
            <v>32909</v>
          </cell>
          <cell r="O4">
            <v>32981</v>
          </cell>
          <cell r="P4">
            <v>32963</v>
          </cell>
          <cell r="Q4">
            <v>32967</v>
          </cell>
          <cell r="R4">
            <v>32967</v>
          </cell>
        </row>
        <row r="5">
          <cell r="B5">
            <v>0</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row>
        <row r="6">
          <cell r="B6">
            <v>25</v>
          </cell>
          <cell r="C6">
            <v>25</v>
          </cell>
          <cell r="D6">
            <v>25</v>
          </cell>
          <cell r="E6">
            <v>25</v>
          </cell>
          <cell r="F6">
            <v>16.5</v>
          </cell>
          <cell r="G6">
            <v>16.3</v>
          </cell>
          <cell r="H6">
            <v>17.2</v>
          </cell>
          <cell r="I6">
            <v>17.399999999999999</v>
          </cell>
          <cell r="J6">
            <v>17.399999999999999</v>
          </cell>
          <cell r="K6">
            <v>17.2</v>
          </cell>
          <cell r="L6">
            <v>17.100000000000001</v>
          </cell>
          <cell r="M6">
            <v>17.100000000000001</v>
          </cell>
          <cell r="N6">
            <v>17.5</v>
          </cell>
          <cell r="O6">
            <v>17.600000000000001</v>
          </cell>
          <cell r="P6">
            <v>17.600000000000001</v>
          </cell>
          <cell r="Q6">
            <v>17.8</v>
          </cell>
          <cell r="R6">
            <v>17.8</v>
          </cell>
        </row>
        <row r="7">
          <cell r="B7">
            <v>54000</v>
          </cell>
          <cell r="C7">
            <v>54000</v>
          </cell>
          <cell r="D7">
            <v>54000</v>
          </cell>
          <cell r="E7">
            <v>54004</v>
          </cell>
          <cell r="F7">
            <v>54000</v>
          </cell>
          <cell r="G7">
            <v>54000</v>
          </cell>
          <cell r="H7">
            <v>54000</v>
          </cell>
          <cell r="I7">
            <v>54000</v>
          </cell>
          <cell r="J7">
            <v>54000</v>
          </cell>
          <cell r="K7">
            <v>54000</v>
          </cell>
          <cell r="L7">
            <v>54000</v>
          </cell>
          <cell r="M7">
            <v>54000</v>
          </cell>
          <cell r="N7">
            <v>54000</v>
          </cell>
          <cell r="O7">
            <v>54000</v>
          </cell>
          <cell r="P7">
            <v>54000</v>
          </cell>
          <cell r="Q7">
            <v>54000</v>
          </cell>
          <cell r="R7">
            <v>54000</v>
          </cell>
        </row>
        <row r="8">
          <cell r="B8">
            <v>2</v>
          </cell>
          <cell r="C8">
            <v>3</v>
          </cell>
          <cell r="D8">
            <v>3</v>
          </cell>
          <cell r="E8">
            <v>4</v>
          </cell>
          <cell r="F8">
            <v>4</v>
          </cell>
          <cell r="G8">
            <v>4</v>
          </cell>
          <cell r="H8">
            <v>4</v>
          </cell>
          <cell r="I8">
            <v>4</v>
          </cell>
          <cell r="J8">
            <v>4</v>
          </cell>
          <cell r="K8">
            <v>4</v>
          </cell>
          <cell r="L8">
            <v>4</v>
          </cell>
          <cell r="M8">
            <v>4</v>
          </cell>
          <cell r="N8">
            <v>4</v>
          </cell>
          <cell r="O8">
            <v>4</v>
          </cell>
          <cell r="P8">
            <v>4</v>
          </cell>
          <cell r="Q8">
            <v>4</v>
          </cell>
          <cell r="R8">
            <v>4</v>
          </cell>
        </row>
        <row r="9">
          <cell r="B9">
            <v>118357</v>
          </cell>
          <cell r="C9">
            <v>102355</v>
          </cell>
          <cell r="D9">
            <v>101040</v>
          </cell>
          <cell r="E9">
            <v>99970</v>
          </cell>
          <cell r="F9">
            <v>99870</v>
          </cell>
          <cell r="G9">
            <v>99860</v>
          </cell>
          <cell r="H9">
            <v>99848</v>
          </cell>
          <cell r="I9">
            <v>101200</v>
          </cell>
          <cell r="J9">
            <v>102570</v>
          </cell>
          <cell r="K9">
            <v>103900</v>
          </cell>
          <cell r="L9">
            <v>105250</v>
          </cell>
          <cell r="M9">
            <v>106600</v>
          </cell>
          <cell r="N9">
            <v>108000</v>
          </cell>
          <cell r="O9">
            <v>108500</v>
          </cell>
          <cell r="P9">
            <v>108500</v>
          </cell>
          <cell r="Q9">
            <v>108500</v>
          </cell>
          <cell r="R9">
            <v>108500</v>
          </cell>
        </row>
        <row r="10">
          <cell r="B10">
            <v>694.73678410455909</v>
          </cell>
          <cell r="C10">
            <v>723.83521318448811</v>
          </cell>
          <cell r="D10">
            <v>740.2857520690302</v>
          </cell>
          <cell r="E10">
            <v>752.93824317027213</v>
          </cell>
          <cell r="F10">
            <v>835</v>
          </cell>
          <cell r="G10">
            <v>835</v>
          </cell>
          <cell r="H10">
            <v>900</v>
          </cell>
          <cell r="I10">
            <v>950</v>
          </cell>
          <cell r="J10">
            <v>1000</v>
          </cell>
          <cell r="K10">
            <v>1100</v>
          </cell>
          <cell r="L10">
            <v>1252.5</v>
          </cell>
          <cell r="M10">
            <v>1245.8</v>
          </cell>
          <cell r="N10">
            <v>1242.9000000000001</v>
          </cell>
          <cell r="O10">
            <v>1243.9000000000001</v>
          </cell>
          <cell r="P10">
            <v>1231.4000000000001</v>
          </cell>
          <cell r="Q10">
            <v>1195.5</v>
          </cell>
          <cell r="R10">
            <v>1177.9000000000001</v>
          </cell>
        </row>
        <row r="12">
          <cell r="B12">
            <v>431240</v>
          </cell>
          <cell r="C12">
            <v>440000</v>
          </cell>
          <cell r="D12">
            <v>438740</v>
          </cell>
          <cell r="E12">
            <v>416400</v>
          </cell>
          <cell r="F12">
            <v>407900</v>
          </cell>
          <cell r="G12">
            <v>405573</v>
          </cell>
          <cell r="H12">
            <v>398876</v>
          </cell>
          <cell r="I12">
            <v>392125</v>
          </cell>
          <cell r="J12">
            <v>392030</v>
          </cell>
          <cell r="K12">
            <v>395407</v>
          </cell>
          <cell r="L12">
            <v>386860</v>
          </cell>
          <cell r="M12">
            <v>380919</v>
          </cell>
          <cell r="N12">
            <v>372914</v>
          </cell>
          <cell r="O12">
            <v>363018</v>
          </cell>
          <cell r="P12">
            <v>355612</v>
          </cell>
          <cell r="Q12">
            <v>361594.6</v>
          </cell>
          <cell r="R12">
            <v>357981</v>
          </cell>
        </row>
        <row r="13">
          <cell r="B13">
            <v>2296</v>
          </cell>
          <cell r="C13">
            <v>2215</v>
          </cell>
          <cell r="D13">
            <v>2040</v>
          </cell>
          <cell r="E13">
            <v>1995</v>
          </cell>
          <cell r="F13">
            <v>1920</v>
          </cell>
          <cell r="G13">
            <v>1918</v>
          </cell>
          <cell r="H13">
            <v>1918</v>
          </cell>
          <cell r="I13">
            <v>1918</v>
          </cell>
          <cell r="J13">
            <v>1810</v>
          </cell>
          <cell r="K13">
            <v>1810</v>
          </cell>
          <cell r="L13">
            <v>1790</v>
          </cell>
          <cell r="M13">
            <v>1790</v>
          </cell>
          <cell r="N13">
            <v>1731</v>
          </cell>
          <cell r="O13">
            <v>1731</v>
          </cell>
          <cell r="P13">
            <v>1731</v>
          </cell>
          <cell r="Q13">
            <v>1741</v>
          </cell>
          <cell r="R13">
            <v>1740</v>
          </cell>
        </row>
        <row r="14">
          <cell r="B14">
            <v>2228.149829738933</v>
          </cell>
          <cell r="C14">
            <v>2321.4738933030644</v>
          </cell>
          <cell r="D14">
            <v>2374.233825198638</v>
          </cell>
          <cell r="E14">
            <v>2414.8127128263336</v>
          </cell>
          <cell r="F14">
            <v>2678</v>
          </cell>
          <cell r="G14">
            <v>2682.9</v>
          </cell>
          <cell r="H14">
            <v>2681.7</v>
          </cell>
          <cell r="I14">
            <v>2690.3</v>
          </cell>
          <cell r="J14">
            <v>2691.4</v>
          </cell>
          <cell r="K14">
            <v>2693.9</v>
          </cell>
          <cell r="L14">
            <v>2693.6</v>
          </cell>
          <cell r="M14">
            <v>2677.8</v>
          </cell>
          <cell r="N14">
            <v>2669</v>
          </cell>
          <cell r="O14">
            <v>2656.2</v>
          </cell>
          <cell r="P14">
            <v>2655.3</v>
          </cell>
          <cell r="Q14">
            <v>2655.8</v>
          </cell>
          <cell r="R14">
            <v>2640.6</v>
          </cell>
        </row>
        <row r="15">
          <cell r="B15">
            <v>1</v>
          </cell>
          <cell r="C15">
            <v>1</v>
          </cell>
          <cell r="D15">
            <v>2</v>
          </cell>
          <cell r="E15">
            <v>2</v>
          </cell>
          <cell r="F15">
            <v>2</v>
          </cell>
          <cell r="G15">
            <v>2</v>
          </cell>
          <cell r="H15">
            <v>2</v>
          </cell>
          <cell r="I15">
            <v>2</v>
          </cell>
          <cell r="J15">
            <v>2</v>
          </cell>
          <cell r="K15">
            <v>2</v>
          </cell>
          <cell r="L15">
            <v>2</v>
          </cell>
          <cell r="M15">
            <v>2</v>
          </cell>
          <cell r="N15">
            <v>2</v>
          </cell>
          <cell r="O15">
            <v>2</v>
          </cell>
          <cell r="P15">
            <v>2</v>
          </cell>
          <cell r="Q15">
            <v>2</v>
          </cell>
          <cell r="R15">
            <v>2</v>
          </cell>
        </row>
        <row r="16">
          <cell r="B16">
            <v>4</v>
          </cell>
          <cell r="C16">
            <v>4</v>
          </cell>
          <cell r="D16">
            <v>4</v>
          </cell>
          <cell r="E16">
            <v>4</v>
          </cell>
          <cell r="F16">
            <v>4</v>
          </cell>
          <cell r="G16">
            <v>4</v>
          </cell>
          <cell r="H16">
            <v>4</v>
          </cell>
          <cell r="I16">
            <v>4</v>
          </cell>
          <cell r="J16">
            <v>4</v>
          </cell>
          <cell r="K16">
            <v>4</v>
          </cell>
          <cell r="L16">
            <v>4</v>
          </cell>
          <cell r="M16">
            <v>4</v>
          </cell>
          <cell r="N16">
            <v>4</v>
          </cell>
          <cell r="O16">
            <v>4</v>
          </cell>
          <cell r="P16">
            <v>4</v>
          </cell>
          <cell r="Q16">
            <v>4</v>
          </cell>
          <cell r="R16">
            <v>4</v>
          </cell>
        </row>
        <row r="17">
          <cell r="B17">
            <v>600</v>
          </cell>
          <cell r="C17">
            <v>600</v>
          </cell>
          <cell r="D17">
            <v>600</v>
          </cell>
          <cell r="E17">
            <v>600</v>
          </cell>
          <cell r="F17">
            <v>600</v>
          </cell>
          <cell r="G17">
            <v>600</v>
          </cell>
          <cell r="H17">
            <v>600</v>
          </cell>
          <cell r="I17">
            <v>600</v>
          </cell>
          <cell r="J17">
            <v>600</v>
          </cell>
          <cell r="K17">
            <v>600</v>
          </cell>
          <cell r="L17">
            <v>600</v>
          </cell>
          <cell r="M17">
            <v>600</v>
          </cell>
          <cell r="N17">
            <v>600</v>
          </cell>
          <cell r="O17">
            <v>600</v>
          </cell>
          <cell r="P17">
            <v>600</v>
          </cell>
          <cell r="Q17">
            <v>600</v>
          </cell>
          <cell r="R17">
            <v>600</v>
          </cell>
        </row>
        <row r="18">
          <cell r="B18">
            <v>2</v>
          </cell>
          <cell r="C18">
            <v>2</v>
          </cell>
          <cell r="D18">
            <v>2</v>
          </cell>
          <cell r="E18">
            <v>2</v>
          </cell>
          <cell r="F18">
            <v>2</v>
          </cell>
          <cell r="G18">
            <v>2</v>
          </cell>
          <cell r="H18">
            <v>2</v>
          </cell>
          <cell r="I18">
            <v>2</v>
          </cell>
          <cell r="J18">
            <v>2</v>
          </cell>
          <cell r="K18">
            <v>2</v>
          </cell>
          <cell r="L18">
            <v>2</v>
          </cell>
          <cell r="M18">
            <v>2</v>
          </cell>
          <cell r="N18">
            <v>2</v>
          </cell>
          <cell r="O18">
            <v>2</v>
          </cell>
          <cell r="P18">
            <v>2</v>
          </cell>
          <cell r="Q18">
            <v>2</v>
          </cell>
          <cell r="R18">
            <v>2</v>
          </cell>
        </row>
        <row r="19">
          <cell r="B19">
            <v>2491.9002016684481</v>
          </cell>
          <cell r="C19">
            <v>2596.271213757535</v>
          </cell>
          <cell r="D19">
            <v>2655.2764400559822</v>
          </cell>
          <cell r="E19">
            <v>2700.6587284969637</v>
          </cell>
          <cell r="F19">
            <v>2995</v>
          </cell>
          <cell r="G19">
            <v>3244</v>
          </cell>
          <cell r="H19">
            <v>3287</v>
          </cell>
          <cell r="I19">
            <v>3297</v>
          </cell>
          <cell r="J19">
            <v>3290</v>
          </cell>
          <cell r="K19">
            <v>3289</v>
          </cell>
          <cell r="L19">
            <v>3297</v>
          </cell>
          <cell r="M19">
            <v>3276</v>
          </cell>
          <cell r="N19">
            <v>3280</v>
          </cell>
          <cell r="O19">
            <v>3263</v>
          </cell>
          <cell r="P19">
            <v>3241</v>
          </cell>
          <cell r="Q19">
            <v>3224</v>
          </cell>
          <cell r="R19">
            <v>3154</v>
          </cell>
        </row>
        <row r="20">
          <cell r="G20">
            <v>521</v>
          </cell>
        </row>
        <row r="22">
          <cell r="B22">
            <v>37</v>
          </cell>
          <cell r="C22">
            <v>37</v>
          </cell>
          <cell r="D22">
            <v>44</v>
          </cell>
          <cell r="E22">
            <v>49</v>
          </cell>
          <cell r="F22">
            <v>50</v>
          </cell>
          <cell r="G22">
            <v>50</v>
          </cell>
          <cell r="H22">
            <v>50</v>
          </cell>
          <cell r="I22">
            <v>50</v>
          </cell>
          <cell r="J22">
            <v>50</v>
          </cell>
          <cell r="K22">
            <v>50</v>
          </cell>
          <cell r="L22">
            <v>50</v>
          </cell>
          <cell r="M22">
            <v>50</v>
          </cell>
          <cell r="N22">
            <v>50</v>
          </cell>
          <cell r="O22">
            <v>50</v>
          </cell>
          <cell r="P22">
            <v>50</v>
          </cell>
          <cell r="Q22">
            <v>50</v>
          </cell>
          <cell r="R22">
            <v>50</v>
          </cell>
        </row>
        <row r="23">
          <cell r="B23">
            <v>442</v>
          </cell>
          <cell r="C23">
            <v>442</v>
          </cell>
          <cell r="D23">
            <v>442</v>
          </cell>
          <cell r="E23">
            <v>550</v>
          </cell>
          <cell r="F23">
            <v>550</v>
          </cell>
          <cell r="G23">
            <v>550</v>
          </cell>
          <cell r="H23">
            <v>550</v>
          </cell>
          <cell r="I23">
            <v>550</v>
          </cell>
          <cell r="J23">
            <v>550</v>
          </cell>
          <cell r="K23">
            <v>550</v>
          </cell>
          <cell r="L23">
            <v>550</v>
          </cell>
          <cell r="M23">
            <v>550</v>
          </cell>
          <cell r="N23">
            <v>550</v>
          </cell>
          <cell r="O23">
            <v>550</v>
          </cell>
          <cell r="P23">
            <v>550</v>
          </cell>
          <cell r="Q23">
            <v>550</v>
          </cell>
          <cell r="R23">
            <v>550</v>
          </cell>
        </row>
        <row r="25">
          <cell r="B25">
            <v>248</v>
          </cell>
          <cell r="C25">
            <v>257</v>
          </cell>
          <cell r="D25">
            <v>265</v>
          </cell>
          <cell r="E25">
            <v>300</v>
          </cell>
          <cell r="F25">
            <v>405</v>
          </cell>
          <cell r="G25">
            <v>405</v>
          </cell>
          <cell r="H25">
            <v>405</v>
          </cell>
          <cell r="I25">
            <v>407</v>
          </cell>
          <cell r="J25">
            <v>407</v>
          </cell>
          <cell r="K25">
            <v>407</v>
          </cell>
          <cell r="L25">
            <v>407</v>
          </cell>
          <cell r="M25">
            <v>407</v>
          </cell>
          <cell r="N25">
            <v>407</v>
          </cell>
          <cell r="O25">
            <v>407</v>
          </cell>
          <cell r="P25">
            <v>407</v>
          </cell>
          <cell r="Q25">
            <v>407</v>
          </cell>
          <cell r="R25">
            <v>407</v>
          </cell>
        </row>
        <row r="26">
          <cell r="B26">
            <v>28600</v>
          </cell>
          <cell r="C26">
            <v>28600</v>
          </cell>
          <cell r="D26">
            <v>31500</v>
          </cell>
          <cell r="E26">
            <v>33200</v>
          </cell>
          <cell r="F26">
            <v>33831</v>
          </cell>
          <cell r="G26">
            <v>33831</v>
          </cell>
          <cell r="H26">
            <v>33831</v>
          </cell>
          <cell r="I26">
            <v>32940</v>
          </cell>
          <cell r="J26">
            <v>32841</v>
          </cell>
          <cell r="K26">
            <v>32957</v>
          </cell>
          <cell r="L26">
            <v>33000</v>
          </cell>
          <cell r="M26">
            <v>33000</v>
          </cell>
          <cell r="N26">
            <v>33000</v>
          </cell>
          <cell r="O26">
            <v>33000</v>
          </cell>
          <cell r="P26">
            <v>33000</v>
          </cell>
          <cell r="Q26">
            <v>33000</v>
          </cell>
          <cell r="R26">
            <v>33000</v>
          </cell>
        </row>
        <row r="27">
          <cell r="B27">
            <v>1654.9523110785033</v>
          </cell>
          <cell r="C27">
            <v>1617.4199070677425</v>
          </cell>
          <cell r="D27">
            <v>1612.382000489117</v>
          </cell>
          <cell r="E27">
            <v>1598.5277573978967</v>
          </cell>
          <cell r="F27">
            <v>1030</v>
          </cell>
          <cell r="G27">
            <v>1019</v>
          </cell>
          <cell r="H27">
            <v>1030</v>
          </cell>
          <cell r="I27">
            <v>1057</v>
          </cell>
          <cell r="J27">
            <v>1044</v>
          </cell>
          <cell r="K27">
            <v>1037</v>
          </cell>
          <cell r="L27">
            <v>1036</v>
          </cell>
          <cell r="M27">
            <v>1032</v>
          </cell>
          <cell r="N27">
            <v>1032</v>
          </cell>
          <cell r="O27">
            <v>1029</v>
          </cell>
          <cell r="P27">
            <v>1035</v>
          </cell>
          <cell r="Q27">
            <v>1044</v>
          </cell>
          <cell r="R27">
            <v>1048</v>
          </cell>
        </row>
        <row r="28">
          <cell r="B28">
            <v>25600</v>
          </cell>
          <cell r="C28">
            <v>25600</v>
          </cell>
          <cell r="D28">
            <v>25600</v>
          </cell>
          <cell r="E28">
            <v>25600</v>
          </cell>
          <cell r="F28">
            <v>25600</v>
          </cell>
          <cell r="G28">
            <v>25600</v>
          </cell>
          <cell r="H28">
            <v>25600</v>
          </cell>
          <cell r="I28">
            <v>25600</v>
          </cell>
          <cell r="J28">
            <v>25600</v>
          </cell>
          <cell r="K28">
            <v>25600</v>
          </cell>
          <cell r="L28">
            <v>25600</v>
          </cell>
          <cell r="M28">
            <v>25600</v>
          </cell>
          <cell r="N28">
            <v>25600</v>
          </cell>
          <cell r="O28">
            <v>25600</v>
          </cell>
          <cell r="P28">
            <v>25600</v>
          </cell>
          <cell r="Q28">
            <v>25600</v>
          </cell>
          <cell r="R28">
            <v>25600</v>
          </cell>
        </row>
        <row r="29">
          <cell r="B29">
            <v>122135</v>
          </cell>
          <cell r="C29">
            <v>154138</v>
          </cell>
          <cell r="D29">
            <v>171414</v>
          </cell>
          <cell r="E29">
            <v>184200</v>
          </cell>
          <cell r="F29">
            <v>196206</v>
          </cell>
          <cell r="G29">
            <v>197000</v>
          </cell>
          <cell r="H29">
            <v>197000</v>
          </cell>
          <cell r="I29">
            <v>196500</v>
          </cell>
          <cell r="J29">
            <v>196500</v>
          </cell>
          <cell r="K29">
            <v>196000</v>
          </cell>
          <cell r="L29">
            <v>196000</v>
          </cell>
          <cell r="M29">
            <v>196000</v>
          </cell>
          <cell r="N29">
            <v>196000</v>
          </cell>
          <cell r="O29">
            <v>196000</v>
          </cell>
          <cell r="P29">
            <v>196000</v>
          </cell>
          <cell r="Q29">
            <v>196000</v>
          </cell>
          <cell r="R29">
            <v>196000</v>
          </cell>
        </row>
        <row r="30">
          <cell r="B30">
            <v>4</v>
          </cell>
          <cell r="C30">
            <v>5</v>
          </cell>
          <cell r="D30">
            <v>5</v>
          </cell>
          <cell r="E30">
            <v>5</v>
          </cell>
          <cell r="F30">
            <v>5</v>
          </cell>
          <cell r="G30">
            <v>5</v>
          </cell>
          <cell r="H30">
            <v>5</v>
          </cell>
          <cell r="I30">
            <v>5</v>
          </cell>
          <cell r="J30">
            <v>5</v>
          </cell>
          <cell r="K30">
            <v>5</v>
          </cell>
          <cell r="L30">
            <v>5</v>
          </cell>
          <cell r="M30">
            <v>5</v>
          </cell>
          <cell r="N30">
            <v>5</v>
          </cell>
          <cell r="O30">
            <v>5</v>
          </cell>
          <cell r="P30">
            <v>5</v>
          </cell>
          <cell r="Q30">
            <v>5</v>
          </cell>
          <cell r="R30">
            <v>5</v>
          </cell>
        </row>
        <row r="31">
          <cell r="B31">
            <v>6</v>
          </cell>
          <cell r="C31">
            <v>6</v>
          </cell>
          <cell r="D31">
            <v>6</v>
          </cell>
          <cell r="E31">
            <v>6</v>
          </cell>
          <cell r="F31">
            <v>4</v>
          </cell>
          <cell r="G31">
            <v>4</v>
          </cell>
          <cell r="H31">
            <v>4</v>
          </cell>
          <cell r="I31">
            <v>4</v>
          </cell>
          <cell r="J31">
            <v>4</v>
          </cell>
          <cell r="K31">
            <v>4</v>
          </cell>
          <cell r="L31">
            <v>3.3</v>
          </cell>
          <cell r="M31">
            <v>3.4</v>
          </cell>
          <cell r="N31">
            <v>3.4</v>
          </cell>
          <cell r="O31">
            <v>3.4</v>
          </cell>
          <cell r="P31">
            <v>3.4</v>
          </cell>
          <cell r="Q31">
            <v>3.4</v>
          </cell>
          <cell r="R31">
            <v>3.4</v>
          </cell>
        </row>
        <row r="32">
          <cell r="B32">
            <v>1054</v>
          </cell>
          <cell r="C32">
            <v>1483</v>
          </cell>
          <cell r="D32">
            <v>2004</v>
          </cell>
          <cell r="E32">
            <v>2003</v>
          </cell>
          <cell r="F32">
            <v>1804</v>
          </cell>
          <cell r="G32">
            <v>1786</v>
          </cell>
          <cell r="H32">
            <v>1742</v>
          </cell>
          <cell r="I32">
            <v>1789</v>
          </cell>
          <cell r="J32">
            <v>1806</v>
          </cell>
          <cell r="K32">
            <v>1904</v>
          </cell>
          <cell r="L32">
            <v>1876</v>
          </cell>
          <cell r="M32">
            <v>1842</v>
          </cell>
          <cell r="N32">
            <v>1829</v>
          </cell>
          <cell r="O32">
            <v>1719</v>
          </cell>
          <cell r="P32">
            <v>1702</v>
          </cell>
          <cell r="Q32">
            <v>1678</v>
          </cell>
          <cell r="R32">
            <v>1647</v>
          </cell>
        </row>
        <row r="33">
          <cell r="B33">
            <v>6000</v>
          </cell>
          <cell r="C33">
            <v>6000</v>
          </cell>
          <cell r="D33">
            <v>6000</v>
          </cell>
          <cell r="E33">
            <v>6000</v>
          </cell>
          <cell r="F33">
            <v>6000</v>
          </cell>
          <cell r="G33">
            <v>6000</v>
          </cell>
          <cell r="H33">
            <v>6000</v>
          </cell>
          <cell r="I33">
            <v>6000</v>
          </cell>
          <cell r="J33">
            <v>6000</v>
          </cell>
          <cell r="K33">
            <v>6000</v>
          </cell>
          <cell r="L33">
            <v>6000</v>
          </cell>
          <cell r="M33">
            <v>6000</v>
          </cell>
          <cell r="N33">
            <v>6000</v>
          </cell>
          <cell r="O33">
            <v>6000</v>
          </cell>
          <cell r="P33">
            <v>6000</v>
          </cell>
          <cell r="Q33">
            <v>6000</v>
          </cell>
          <cell r="R33">
            <v>6000</v>
          </cell>
        </row>
        <row r="34">
          <cell r="B34">
            <v>670</v>
          </cell>
          <cell r="C34">
            <v>680</v>
          </cell>
          <cell r="D34">
            <v>900</v>
          </cell>
          <cell r="E34">
            <v>835</v>
          </cell>
          <cell r="F34">
            <v>547</v>
          </cell>
          <cell r="G34">
            <v>514</v>
          </cell>
          <cell r="H34">
            <v>483</v>
          </cell>
          <cell r="I34">
            <v>483</v>
          </cell>
          <cell r="J34">
            <v>483</v>
          </cell>
          <cell r="K34">
            <v>483</v>
          </cell>
          <cell r="L34">
            <v>483</v>
          </cell>
          <cell r="M34">
            <v>483</v>
          </cell>
          <cell r="N34">
            <v>483</v>
          </cell>
          <cell r="O34">
            <v>483</v>
          </cell>
          <cell r="P34">
            <v>483</v>
          </cell>
          <cell r="Q34">
            <v>483</v>
          </cell>
          <cell r="R34">
            <v>483</v>
          </cell>
        </row>
        <row r="35">
          <cell r="B35">
            <v>580</v>
          </cell>
          <cell r="C35">
            <v>580</v>
          </cell>
          <cell r="D35">
            <v>580</v>
          </cell>
          <cell r="E35">
            <v>650</v>
          </cell>
          <cell r="F35">
            <v>930</v>
          </cell>
          <cell r="G35">
            <v>1050</v>
          </cell>
          <cell r="H35">
            <v>1150</v>
          </cell>
          <cell r="I35">
            <v>1250</v>
          </cell>
          <cell r="J35">
            <v>1380</v>
          </cell>
          <cell r="K35">
            <v>1500</v>
          </cell>
          <cell r="L35">
            <v>1500</v>
          </cell>
          <cell r="M35">
            <v>1500</v>
          </cell>
          <cell r="N35">
            <v>1500</v>
          </cell>
          <cell r="O35">
            <v>1500</v>
          </cell>
          <cell r="P35">
            <v>1500</v>
          </cell>
          <cell r="Q35">
            <v>1500</v>
          </cell>
          <cell r="R35">
            <v>1500</v>
          </cell>
        </row>
        <row r="36">
          <cell r="B36">
            <v>2000</v>
          </cell>
          <cell r="C36">
            <v>2000</v>
          </cell>
          <cell r="D36">
            <v>2000</v>
          </cell>
          <cell r="E36">
            <v>2000</v>
          </cell>
          <cell r="F36">
            <v>2000</v>
          </cell>
          <cell r="G36">
            <v>2000</v>
          </cell>
          <cell r="H36">
            <v>2000</v>
          </cell>
          <cell r="I36">
            <v>2000</v>
          </cell>
          <cell r="J36">
            <v>2000</v>
          </cell>
          <cell r="K36">
            <v>2000</v>
          </cell>
          <cell r="L36">
            <v>2000</v>
          </cell>
          <cell r="M36">
            <v>2000</v>
          </cell>
          <cell r="N36">
            <v>2000</v>
          </cell>
          <cell r="O36">
            <v>2000</v>
          </cell>
          <cell r="P36">
            <v>2000</v>
          </cell>
          <cell r="Q36">
            <v>2000</v>
          </cell>
          <cell r="R36">
            <v>2000</v>
          </cell>
        </row>
        <row r="37">
          <cell r="B37">
            <v>17036</v>
          </cell>
          <cell r="C37">
            <v>16061</v>
          </cell>
          <cell r="D37">
            <v>15921</v>
          </cell>
          <cell r="E37">
            <v>15903</v>
          </cell>
          <cell r="F37">
            <v>15435</v>
          </cell>
          <cell r="G37">
            <v>15391</v>
          </cell>
          <cell r="H37">
            <v>15400</v>
          </cell>
          <cell r="I37">
            <v>15410</v>
          </cell>
          <cell r="J37">
            <v>15420</v>
          </cell>
          <cell r="K37">
            <v>15430</v>
          </cell>
          <cell r="L37">
            <v>15441</v>
          </cell>
          <cell r="M37">
            <v>15293.4</v>
          </cell>
          <cell r="N37">
            <v>15145.8</v>
          </cell>
          <cell r="O37">
            <v>14998.2</v>
          </cell>
          <cell r="P37">
            <v>14850.6</v>
          </cell>
          <cell r="Q37">
            <v>14703</v>
          </cell>
          <cell r="R37">
            <v>14600</v>
          </cell>
        </row>
        <row r="38">
          <cell r="B38">
            <v>25</v>
          </cell>
          <cell r="C38">
            <v>25</v>
          </cell>
          <cell r="D38">
            <v>25</v>
          </cell>
          <cell r="E38">
            <v>25</v>
          </cell>
          <cell r="F38">
            <v>25</v>
          </cell>
          <cell r="G38">
            <v>25</v>
          </cell>
          <cell r="H38">
            <v>25</v>
          </cell>
          <cell r="I38">
            <v>25</v>
          </cell>
          <cell r="J38">
            <v>25</v>
          </cell>
          <cell r="K38">
            <v>25</v>
          </cell>
          <cell r="L38">
            <v>25</v>
          </cell>
          <cell r="M38">
            <v>25</v>
          </cell>
          <cell r="N38">
            <v>25</v>
          </cell>
          <cell r="O38">
            <v>25</v>
          </cell>
          <cell r="P38">
            <v>25</v>
          </cell>
          <cell r="Q38">
            <v>25</v>
          </cell>
          <cell r="R38">
            <v>25</v>
          </cell>
        </row>
        <row r="39">
          <cell r="B39">
            <v>2</v>
          </cell>
          <cell r="C39">
            <v>2</v>
          </cell>
          <cell r="D39">
            <v>2</v>
          </cell>
          <cell r="E39">
            <v>2</v>
          </cell>
          <cell r="F39">
            <v>2</v>
          </cell>
          <cell r="G39">
            <v>2</v>
          </cell>
          <cell r="H39">
            <v>2</v>
          </cell>
          <cell r="I39">
            <v>2</v>
          </cell>
          <cell r="J39">
            <v>2</v>
          </cell>
          <cell r="K39">
            <v>2</v>
          </cell>
          <cell r="L39">
            <v>2</v>
          </cell>
          <cell r="M39">
            <v>2</v>
          </cell>
          <cell r="N39">
            <v>2</v>
          </cell>
          <cell r="O39">
            <v>2</v>
          </cell>
          <cell r="P39">
            <v>2</v>
          </cell>
          <cell r="Q39">
            <v>2</v>
          </cell>
          <cell r="R39">
            <v>2</v>
          </cell>
        </row>
        <row r="40">
          <cell r="B40">
            <v>3000</v>
          </cell>
          <cell r="C40">
            <v>3000</v>
          </cell>
          <cell r="D40">
            <v>3000</v>
          </cell>
          <cell r="E40">
            <v>3000</v>
          </cell>
          <cell r="F40">
            <v>3125</v>
          </cell>
          <cell r="G40">
            <v>3125</v>
          </cell>
          <cell r="H40">
            <v>3125</v>
          </cell>
          <cell r="I40">
            <v>3200</v>
          </cell>
          <cell r="J40">
            <v>3200</v>
          </cell>
          <cell r="K40">
            <v>3200</v>
          </cell>
          <cell r="L40">
            <v>3200</v>
          </cell>
          <cell r="M40">
            <v>3200</v>
          </cell>
          <cell r="N40">
            <v>3200</v>
          </cell>
          <cell r="O40">
            <v>3200</v>
          </cell>
          <cell r="P40">
            <v>3200</v>
          </cell>
          <cell r="Q40">
            <v>3200</v>
          </cell>
          <cell r="R40">
            <v>3200</v>
          </cell>
        </row>
        <row r="41">
          <cell r="B41">
            <v>45000</v>
          </cell>
          <cell r="C41">
            <v>45000</v>
          </cell>
          <cell r="D41">
            <v>45000</v>
          </cell>
          <cell r="E41">
            <v>45000</v>
          </cell>
          <cell r="F41">
            <v>45000</v>
          </cell>
          <cell r="G41">
            <v>45000</v>
          </cell>
          <cell r="H41">
            <v>45000</v>
          </cell>
          <cell r="I41">
            <v>45000</v>
          </cell>
          <cell r="J41">
            <v>45000</v>
          </cell>
          <cell r="K41">
            <v>45000</v>
          </cell>
          <cell r="L41">
            <v>45000</v>
          </cell>
          <cell r="M41">
            <v>45000</v>
          </cell>
          <cell r="N41">
            <v>45000</v>
          </cell>
          <cell r="O41">
            <v>45000</v>
          </cell>
          <cell r="P41">
            <v>45000</v>
          </cell>
          <cell r="Q41">
            <v>45000</v>
          </cell>
          <cell r="R41">
            <v>45000</v>
          </cell>
        </row>
        <row r="43">
          <cell r="B43">
            <v>9550</v>
          </cell>
          <cell r="C43">
            <v>11000</v>
          </cell>
          <cell r="D43">
            <v>12800</v>
          </cell>
          <cell r="E43">
            <v>12850</v>
          </cell>
          <cell r="F43">
            <v>13000</v>
          </cell>
          <cell r="G43">
            <v>13000</v>
          </cell>
          <cell r="H43">
            <v>13500</v>
          </cell>
          <cell r="I43">
            <v>13500</v>
          </cell>
          <cell r="J43">
            <v>14000</v>
          </cell>
          <cell r="K43">
            <v>14000</v>
          </cell>
          <cell r="L43">
            <v>14000</v>
          </cell>
          <cell r="M43">
            <v>14013</v>
          </cell>
          <cell r="N43">
            <v>14015</v>
          </cell>
          <cell r="O43">
            <v>14015</v>
          </cell>
          <cell r="P43">
            <v>14015</v>
          </cell>
          <cell r="Q43">
            <v>14015</v>
          </cell>
          <cell r="R43">
            <v>14015</v>
          </cell>
        </row>
        <row r="44">
          <cell r="B44">
            <v>238000</v>
          </cell>
          <cell r="C44">
            <v>273000</v>
          </cell>
          <cell r="D44">
            <v>334001</v>
          </cell>
          <cell r="E44">
            <v>400001</v>
          </cell>
          <cell r="F44">
            <v>392834</v>
          </cell>
          <cell r="G44">
            <v>392834</v>
          </cell>
          <cell r="H44">
            <v>392834</v>
          </cell>
          <cell r="I44">
            <v>392834</v>
          </cell>
          <cell r="J44">
            <v>392834</v>
          </cell>
          <cell r="K44">
            <v>392834</v>
          </cell>
          <cell r="L44">
            <v>392834</v>
          </cell>
          <cell r="M44">
            <v>392834</v>
          </cell>
          <cell r="N44">
            <v>392834</v>
          </cell>
          <cell r="O44">
            <v>392834</v>
          </cell>
          <cell r="P44">
            <v>392831</v>
          </cell>
          <cell r="Q44">
            <v>392834</v>
          </cell>
          <cell r="R44">
            <v>392834</v>
          </cell>
        </row>
        <row r="45">
          <cell r="B45">
            <v>35000</v>
          </cell>
          <cell r="C45">
            <v>38000</v>
          </cell>
          <cell r="D45">
            <v>40100</v>
          </cell>
          <cell r="E45">
            <v>40083</v>
          </cell>
          <cell r="F45">
            <v>40314</v>
          </cell>
          <cell r="G45">
            <v>37610</v>
          </cell>
          <cell r="H45">
            <v>37871</v>
          </cell>
          <cell r="I45">
            <v>38302</v>
          </cell>
          <cell r="J45">
            <v>38683</v>
          </cell>
          <cell r="K45">
            <v>38944</v>
          </cell>
          <cell r="L45">
            <v>38804.699999999997</v>
          </cell>
          <cell r="M45">
            <v>38866</v>
          </cell>
          <cell r="N45">
            <v>39153</v>
          </cell>
          <cell r="O45">
            <v>39186</v>
          </cell>
          <cell r="P45">
            <v>39150</v>
          </cell>
          <cell r="Q45">
            <v>38312</v>
          </cell>
          <cell r="R45">
            <v>39164.6</v>
          </cell>
        </row>
        <row r="46">
          <cell r="B46">
            <v>15</v>
          </cell>
          <cell r="C46">
            <v>15</v>
          </cell>
          <cell r="D46">
            <v>15</v>
          </cell>
          <cell r="E46">
            <v>15</v>
          </cell>
          <cell r="F46">
            <v>15</v>
          </cell>
          <cell r="G46">
            <v>15</v>
          </cell>
          <cell r="H46">
            <v>15</v>
          </cell>
          <cell r="I46">
            <v>15</v>
          </cell>
          <cell r="J46">
            <v>15</v>
          </cell>
          <cell r="K46">
            <v>15</v>
          </cell>
          <cell r="L46">
            <v>15</v>
          </cell>
          <cell r="M46">
            <v>15</v>
          </cell>
          <cell r="N46">
            <v>15</v>
          </cell>
          <cell r="O46">
            <v>15</v>
          </cell>
          <cell r="P46">
            <v>15</v>
          </cell>
          <cell r="Q46">
            <v>15</v>
          </cell>
          <cell r="R46">
            <v>15</v>
          </cell>
        </row>
        <row r="47">
          <cell r="B47">
            <v>15000</v>
          </cell>
          <cell r="C47">
            <v>15000</v>
          </cell>
          <cell r="D47">
            <v>15000</v>
          </cell>
          <cell r="E47">
            <v>15000</v>
          </cell>
          <cell r="F47">
            <v>18100</v>
          </cell>
          <cell r="G47">
            <v>18100</v>
          </cell>
          <cell r="H47">
            <v>18100</v>
          </cell>
          <cell r="I47">
            <v>18100</v>
          </cell>
          <cell r="J47">
            <v>18100</v>
          </cell>
          <cell r="K47">
            <v>18100</v>
          </cell>
          <cell r="L47">
            <v>18136</v>
          </cell>
          <cell r="M47">
            <v>18200</v>
          </cell>
          <cell r="N47">
            <v>18200</v>
          </cell>
          <cell r="O47">
            <v>18200</v>
          </cell>
          <cell r="P47">
            <v>18200</v>
          </cell>
          <cell r="Q47">
            <v>18200</v>
          </cell>
          <cell r="R47">
            <v>18200</v>
          </cell>
        </row>
        <row r="48">
          <cell r="B48">
            <v>10000</v>
          </cell>
          <cell r="C48">
            <v>10000</v>
          </cell>
          <cell r="D48">
            <v>10000</v>
          </cell>
          <cell r="E48">
            <v>10000</v>
          </cell>
          <cell r="F48">
            <v>10000</v>
          </cell>
          <cell r="G48">
            <v>10000</v>
          </cell>
          <cell r="H48">
            <v>10000</v>
          </cell>
          <cell r="I48">
            <v>10000</v>
          </cell>
          <cell r="J48">
            <v>10000</v>
          </cell>
          <cell r="K48">
            <v>10000</v>
          </cell>
          <cell r="L48">
            <v>10000</v>
          </cell>
          <cell r="M48">
            <v>10000</v>
          </cell>
          <cell r="N48">
            <v>10000</v>
          </cell>
          <cell r="O48">
            <v>10000</v>
          </cell>
          <cell r="P48">
            <v>10000</v>
          </cell>
          <cell r="Q48">
            <v>10000</v>
          </cell>
          <cell r="R48">
            <v>10000</v>
          </cell>
        </row>
        <row r="49">
          <cell r="B49">
            <v>0</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row>
        <row r="50">
          <cell r="B50">
            <v>915</v>
          </cell>
          <cell r="C50">
            <v>1363</v>
          </cell>
          <cell r="D50">
            <v>2010</v>
          </cell>
          <cell r="E50">
            <v>1795</v>
          </cell>
          <cell r="F50">
            <v>1350</v>
          </cell>
          <cell r="G50">
            <v>1343</v>
          </cell>
          <cell r="H50">
            <v>1336</v>
          </cell>
          <cell r="I50">
            <v>1329</v>
          </cell>
          <cell r="J50">
            <v>1322</v>
          </cell>
          <cell r="K50">
            <v>1315</v>
          </cell>
          <cell r="L50">
            <v>1310</v>
          </cell>
          <cell r="M50">
            <v>1300</v>
          </cell>
          <cell r="N50">
            <v>1300</v>
          </cell>
          <cell r="O50">
            <v>1300</v>
          </cell>
          <cell r="P50">
            <v>1300</v>
          </cell>
          <cell r="Q50">
            <v>1300</v>
          </cell>
          <cell r="R50">
            <v>1300</v>
          </cell>
        </row>
        <row r="51">
          <cell r="B51">
            <v>13000</v>
          </cell>
          <cell r="C51">
            <v>13000</v>
          </cell>
          <cell r="D51">
            <v>13000</v>
          </cell>
          <cell r="E51">
            <v>13000</v>
          </cell>
          <cell r="F51">
            <v>13000</v>
          </cell>
          <cell r="G51">
            <v>13000</v>
          </cell>
          <cell r="H51">
            <v>13000</v>
          </cell>
          <cell r="I51">
            <v>13000</v>
          </cell>
          <cell r="J51">
            <v>13200</v>
          </cell>
          <cell r="K51">
            <v>13200</v>
          </cell>
          <cell r="L51">
            <v>13200</v>
          </cell>
          <cell r="M51">
            <v>13200</v>
          </cell>
          <cell r="N51">
            <v>13200</v>
          </cell>
          <cell r="O51">
            <v>13200</v>
          </cell>
          <cell r="P51">
            <v>13200</v>
          </cell>
          <cell r="Q51">
            <v>13200</v>
          </cell>
          <cell r="R51">
            <v>13200</v>
          </cell>
        </row>
        <row r="52">
          <cell r="B52">
            <v>414.54145267791631</v>
          </cell>
          <cell r="C52">
            <v>405.14013206162872</v>
          </cell>
          <cell r="D52">
            <v>403.87820983125454</v>
          </cell>
          <cell r="E52">
            <v>400.40792369772555</v>
          </cell>
          <cell r="F52">
            <v>258</v>
          </cell>
          <cell r="G52">
            <v>255</v>
          </cell>
          <cell r="H52">
            <v>253</v>
          </cell>
          <cell r="I52">
            <v>261</v>
          </cell>
          <cell r="J52">
            <v>259</v>
          </cell>
          <cell r="K52">
            <v>265</v>
          </cell>
          <cell r="L52">
            <v>273</v>
          </cell>
          <cell r="M52">
            <v>270</v>
          </cell>
          <cell r="N52">
            <v>342.4</v>
          </cell>
          <cell r="O52">
            <v>343.3</v>
          </cell>
          <cell r="P52">
            <v>345.4</v>
          </cell>
          <cell r="Q52">
            <v>346.4</v>
          </cell>
          <cell r="R52">
            <v>345.5</v>
          </cell>
        </row>
        <row r="53">
          <cell r="B53">
            <v>1900</v>
          </cell>
          <cell r="C53">
            <v>2410</v>
          </cell>
          <cell r="D53">
            <v>2607</v>
          </cell>
          <cell r="E53">
            <v>2900</v>
          </cell>
          <cell r="F53">
            <v>2500</v>
          </cell>
          <cell r="G53">
            <v>2405</v>
          </cell>
          <cell r="H53">
            <v>2417</v>
          </cell>
          <cell r="I53">
            <v>2456</v>
          </cell>
          <cell r="J53">
            <v>2394</v>
          </cell>
          <cell r="K53">
            <v>2540</v>
          </cell>
          <cell r="L53">
            <v>2569</v>
          </cell>
          <cell r="M53">
            <v>2629</v>
          </cell>
          <cell r="N53">
            <v>2580</v>
          </cell>
          <cell r="O53">
            <v>2625</v>
          </cell>
          <cell r="P53">
            <v>2675</v>
          </cell>
          <cell r="Q53">
            <v>2434</v>
          </cell>
          <cell r="R53">
            <v>2834</v>
          </cell>
        </row>
        <row r="54">
          <cell r="B54">
            <v>5</v>
          </cell>
          <cell r="C54">
            <v>5</v>
          </cell>
          <cell r="D54">
            <v>5</v>
          </cell>
          <cell r="E54">
            <v>5</v>
          </cell>
          <cell r="F54">
            <v>1.1000000000000001</v>
          </cell>
          <cell r="G54">
            <v>1</v>
          </cell>
          <cell r="H54">
            <v>1</v>
          </cell>
          <cell r="I54">
            <v>1</v>
          </cell>
          <cell r="J54">
            <v>1</v>
          </cell>
          <cell r="K54">
            <v>1</v>
          </cell>
          <cell r="L54">
            <v>1</v>
          </cell>
          <cell r="M54">
            <v>1.9</v>
          </cell>
          <cell r="N54">
            <v>1.4</v>
          </cell>
          <cell r="O54">
            <v>4.3</v>
          </cell>
          <cell r="P54">
            <v>2</v>
          </cell>
          <cell r="Q54">
            <v>3.5</v>
          </cell>
          <cell r="R54">
            <v>3.5</v>
          </cell>
        </row>
        <row r="55">
          <cell r="B55">
            <v>978.36746987951813</v>
          </cell>
          <cell r="C55">
            <v>925.73877327491789</v>
          </cell>
          <cell r="D55">
            <v>885.21467688937571</v>
          </cell>
          <cell r="E55">
            <v>863.63691128148969</v>
          </cell>
          <cell r="F55">
            <v>961</v>
          </cell>
          <cell r="G55">
            <v>966</v>
          </cell>
          <cell r="H55">
            <v>968</v>
          </cell>
          <cell r="I55">
            <v>971</v>
          </cell>
          <cell r="J55">
            <v>972</v>
          </cell>
          <cell r="K55">
            <v>974</v>
          </cell>
          <cell r="L55">
            <v>976</v>
          </cell>
          <cell r="M55">
            <v>978</v>
          </cell>
          <cell r="N55">
            <v>980</v>
          </cell>
          <cell r="O55">
            <v>983</v>
          </cell>
          <cell r="P55">
            <v>986</v>
          </cell>
          <cell r="Q55">
            <v>989</v>
          </cell>
          <cell r="R55">
            <v>992</v>
          </cell>
        </row>
        <row r="57">
          <cell r="B57">
            <v>343</v>
          </cell>
          <cell r="C57">
            <v>299</v>
          </cell>
          <cell r="D57">
            <v>252</v>
          </cell>
          <cell r="E57">
            <v>217</v>
          </cell>
          <cell r="F57">
            <v>358</v>
          </cell>
          <cell r="G57">
            <v>376</v>
          </cell>
          <cell r="H57">
            <v>382</v>
          </cell>
          <cell r="I57">
            <v>384</v>
          </cell>
          <cell r="J57">
            <v>370</v>
          </cell>
          <cell r="K57">
            <v>368</v>
          </cell>
          <cell r="L57">
            <v>357</v>
          </cell>
          <cell r="M57">
            <v>350</v>
          </cell>
          <cell r="N57">
            <v>261</v>
          </cell>
          <cell r="O57">
            <v>197</v>
          </cell>
          <cell r="P57">
            <v>200</v>
          </cell>
          <cell r="Q57">
            <v>187</v>
          </cell>
          <cell r="R57">
            <v>200</v>
          </cell>
        </row>
        <row r="58">
          <cell r="B58">
            <v>1300</v>
          </cell>
          <cell r="C58">
            <v>1300</v>
          </cell>
          <cell r="D58">
            <v>1300</v>
          </cell>
          <cell r="E58">
            <v>1298</v>
          </cell>
          <cell r="F58">
            <v>1600</v>
          </cell>
          <cell r="G58">
            <v>1680</v>
          </cell>
          <cell r="H58">
            <v>1700</v>
          </cell>
          <cell r="I58">
            <v>1700</v>
          </cell>
          <cell r="J58">
            <v>1700</v>
          </cell>
          <cell r="K58">
            <v>1700</v>
          </cell>
          <cell r="L58">
            <v>1700</v>
          </cell>
          <cell r="M58">
            <v>1700</v>
          </cell>
          <cell r="N58">
            <v>1700</v>
          </cell>
          <cell r="O58">
            <v>1700</v>
          </cell>
          <cell r="P58">
            <v>1700</v>
          </cell>
          <cell r="Q58">
            <v>1700</v>
          </cell>
          <cell r="R58">
            <v>1700</v>
          </cell>
        </row>
        <row r="59">
          <cell r="B59">
            <v>2</v>
          </cell>
          <cell r="C59">
            <v>2</v>
          </cell>
          <cell r="D59">
            <v>2</v>
          </cell>
          <cell r="E59">
            <v>2</v>
          </cell>
          <cell r="F59">
            <v>2</v>
          </cell>
          <cell r="G59">
            <v>2</v>
          </cell>
          <cell r="H59">
            <v>2</v>
          </cell>
          <cell r="I59">
            <v>2</v>
          </cell>
          <cell r="J59">
            <v>2</v>
          </cell>
          <cell r="K59">
            <v>2</v>
          </cell>
          <cell r="L59">
            <v>2</v>
          </cell>
          <cell r="M59">
            <v>2</v>
          </cell>
          <cell r="N59">
            <v>2</v>
          </cell>
          <cell r="O59">
            <v>2</v>
          </cell>
          <cell r="P59">
            <v>2</v>
          </cell>
          <cell r="Q59">
            <v>2</v>
          </cell>
          <cell r="R59">
            <v>2</v>
          </cell>
        </row>
        <row r="60">
          <cell r="B60">
            <v>1200</v>
          </cell>
          <cell r="C60">
            <v>1200</v>
          </cell>
          <cell r="D60">
            <v>1200</v>
          </cell>
          <cell r="E60">
            <v>1200</v>
          </cell>
          <cell r="F60">
            <v>1197</v>
          </cell>
          <cell r="G60">
            <v>1197</v>
          </cell>
          <cell r="H60">
            <v>1197</v>
          </cell>
          <cell r="I60">
            <v>1197</v>
          </cell>
          <cell r="J60">
            <v>1197</v>
          </cell>
          <cell r="K60">
            <v>1197</v>
          </cell>
          <cell r="L60">
            <v>1197</v>
          </cell>
          <cell r="M60">
            <v>1197</v>
          </cell>
          <cell r="N60">
            <v>1197</v>
          </cell>
          <cell r="O60">
            <v>1197</v>
          </cell>
          <cell r="P60">
            <v>1197</v>
          </cell>
          <cell r="Q60">
            <v>1197</v>
          </cell>
          <cell r="R60">
            <v>1197</v>
          </cell>
        </row>
        <row r="61">
          <cell r="B61">
            <v>2200</v>
          </cell>
          <cell r="C61">
            <v>2300</v>
          </cell>
          <cell r="D61">
            <v>4016</v>
          </cell>
          <cell r="E61">
            <v>4921</v>
          </cell>
          <cell r="F61">
            <v>5087</v>
          </cell>
          <cell r="G61">
            <v>4985</v>
          </cell>
          <cell r="H61">
            <v>4890</v>
          </cell>
          <cell r="I61">
            <v>4763</v>
          </cell>
          <cell r="J61">
            <v>5004</v>
          </cell>
          <cell r="K61">
            <v>4990</v>
          </cell>
          <cell r="L61">
            <v>4998</v>
          </cell>
          <cell r="M61">
            <v>4997</v>
          </cell>
          <cell r="N61">
            <v>4945</v>
          </cell>
          <cell r="O61">
            <v>4986</v>
          </cell>
          <cell r="P61">
            <v>4919.8999999999996</v>
          </cell>
          <cell r="Q61">
            <v>4810.8999999999996</v>
          </cell>
          <cell r="R61">
            <v>4976</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row>
        <row r="63">
          <cell r="B63">
            <v>604</v>
          </cell>
          <cell r="C63">
            <v>610</v>
          </cell>
          <cell r="D63">
            <v>610</v>
          </cell>
          <cell r="E63">
            <v>640</v>
          </cell>
          <cell r="F63">
            <v>600</v>
          </cell>
          <cell r="G63">
            <v>600</v>
          </cell>
          <cell r="H63">
            <v>620</v>
          </cell>
          <cell r="I63">
            <v>625</v>
          </cell>
          <cell r="J63">
            <v>636</v>
          </cell>
          <cell r="K63">
            <v>636</v>
          </cell>
          <cell r="L63">
            <v>636</v>
          </cell>
          <cell r="M63">
            <v>637</v>
          </cell>
          <cell r="N63">
            <v>637</v>
          </cell>
          <cell r="O63">
            <v>637</v>
          </cell>
          <cell r="P63">
            <v>637</v>
          </cell>
          <cell r="Q63">
            <v>637</v>
          </cell>
          <cell r="R63">
            <v>637</v>
          </cell>
        </row>
        <row r="64">
          <cell r="B64">
            <v>104</v>
          </cell>
          <cell r="C64">
            <v>104</v>
          </cell>
          <cell r="D64">
            <v>104</v>
          </cell>
          <cell r="E64">
            <v>104</v>
          </cell>
          <cell r="F64">
            <v>104</v>
          </cell>
          <cell r="G64">
            <v>104</v>
          </cell>
          <cell r="H64">
            <v>104</v>
          </cell>
          <cell r="I64">
            <v>104</v>
          </cell>
          <cell r="J64">
            <v>104</v>
          </cell>
          <cell r="K64">
            <v>104</v>
          </cell>
          <cell r="L64">
            <v>104</v>
          </cell>
          <cell r="M64">
            <v>104</v>
          </cell>
          <cell r="N64">
            <v>104</v>
          </cell>
          <cell r="O64">
            <v>104</v>
          </cell>
          <cell r="P64">
            <v>104</v>
          </cell>
          <cell r="Q64">
            <v>104</v>
          </cell>
          <cell r="R64">
            <v>104</v>
          </cell>
        </row>
        <row r="65">
          <cell r="B65">
            <v>11974.652352875737</v>
          </cell>
          <cell r="C65">
            <v>11858.393592168206</v>
          </cell>
          <cell r="D65">
            <v>11729.21719138206</v>
          </cell>
          <cell r="E65">
            <v>11600.040790595915</v>
          </cell>
          <cell r="F65">
            <v>6967</v>
          </cell>
          <cell r="G65">
            <v>6967</v>
          </cell>
          <cell r="H65">
            <v>6967</v>
          </cell>
          <cell r="I65">
            <v>6967</v>
          </cell>
          <cell r="J65">
            <v>6900</v>
          </cell>
          <cell r="K65">
            <v>6900</v>
          </cell>
          <cell r="L65">
            <v>6900</v>
          </cell>
          <cell r="M65">
            <v>6900</v>
          </cell>
          <cell r="N65">
            <v>6900</v>
          </cell>
          <cell r="O65">
            <v>6900</v>
          </cell>
          <cell r="P65">
            <v>6900</v>
          </cell>
          <cell r="Q65">
            <v>6900</v>
          </cell>
          <cell r="R65">
            <v>6900</v>
          </cell>
        </row>
        <row r="66">
          <cell r="B66">
            <v>108.99463319484698</v>
          </cell>
          <cell r="C66">
            <v>113.55977596068016</v>
          </cell>
          <cell r="D66">
            <v>116.14063894735682</v>
          </cell>
          <cell r="E66">
            <v>118.12564054527621</v>
          </cell>
          <cell r="F66">
            <v>131</v>
          </cell>
          <cell r="G66">
            <v>194</v>
          </cell>
          <cell r="H66">
            <v>67</v>
          </cell>
          <cell r="I66">
            <v>268</v>
          </cell>
          <cell r="J66">
            <v>236</v>
          </cell>
          <cell r="K66">
            <v>279</v>
          </cell>
          <cell r="L66">
            <v>331</v>
          </cell>
          <cell r="M66">
            <v>307</v>
          </cell>
          <cell r="N66">
            <v>301</v>
          </cell>
          <cell r="O66">
            <v>327</v>
          </cell>
          <cell r="P66">
            <v>297</v>
          </cell>
          <cell r="Q66">
            <v>307</v>
          </cell>
          <cell r="R66">
            <v>329</v>
          </cell>
        </row>
        <row r="67">
          <cell r="B67">
            <v>34375.347647124268</v>
          </cell>
          <cell r="C67">
            <v>34041.606407831794</v>
          </cell>
          <cell r="D67">
            <v>33670.782808617943</v>
          </cell>
          <cell r="E67">
            <v>33299.959209404085</v>
          </cell>
          <cell r="F67">
            <v>20000</v>
          </cell>
          <cell r="G67">
            <v>20000</v>
          </cell>
          <cell r="H67">
            <v>20000</v>
          </cell>
          <cell r="I67">
            <v>20000</v>
          </cell>
          <cell r="J67">
            <v>20000</v>
          </cell>
          <cell r="K67">
            <v>20000</v>
          </cell>
          <cell r="L67">
            <v>20000</v>
          </cell>
          <cell r="M67">
            <v>20000</v>
          </cell>
          <cell r="N67">
            <v>20000</v>
          </cell>
          <cell r="O67">
            <v>20000</v>
          </cell>
          <cell r="P67">
            <v>20000</v>
          </cell>
          <cell r="Q67">
            <v>20000</v>
          </cell>
          <cell r="R67">
            <v>20000</v>
          </cell>
        </row>
        <row r="69">
          <cell r="B69">
            <v>1200</v>
          </cell>
          <cell r="C69">
            <v>1200</v>
          </cell>
          <cell r="D69">
            <v>1200</v>
          </cell>
          <cell r="E69">
            <v>1190</v>
          </cell>
          <cell r="F69">
            <v>1130</v>
          </cell>
          <cell r="G69">
            <v>1130</v>
          </cell>
          <cell r="H69">
            <v>1130</v>
          </cell>
          <cell r="I69">
            <v>1120</v>
          </cell>
          <cell r="J69">
            <v>1120</v>
          </cell>
          <cell r="K69">
            <v>1118</v>
          </cell>
          <cell r="L69">
            <v>1118</v>
          </cell>
          <cell r="M69">
            <v>1118</v>
          </cell>
          <cell r="N69">
            <v>1124</v>
          </cell>
          <cell r="O69">
            <v>1109.5</v>
          </cell>
          <cell r="P69">
            <v>1143.5</v>
          </cell>
          <cell r="Q69">
            <v>1125</v>
          </cell>
          <cell r="R69">
            <v>1125</v>
          </cell>
        </row>
        <row r="70">
          <cell r="B70">
            <v>73</v>
          </cell>
          <cell r="C70">
            <v>75</v>
          </cell>
          <cell r="D70">
            <v>120</v>
          </cell>
          <cell r="E70">
            <v>170</v>
          </cell>
          <cell r="F70">
            <v>175</v>
          </cell>
          <cell r="G70">
            <v>175</v>
          </cell>
          <cell r="H70">
            <v>175</v>
          </cell>
          <cell r="I70">
            <v>175</v>
          </cell>
          <cell r="J70">
            <v>175</v>
          </cell>
          <cell r="K70">
            <v>175</v>
          </cell>
          <cell r="L70">
            <v>175</v>
          </cell>
          <cell r="M70">
            <v>175</v>
          </cell>
          <cell r="N70">
            <v>175</v>
          </cell>
          <cell r="O70">
            <v>175</v>
          </cell>
          <cell r="P70">
            <v>175</v>
          </cell>
          <cell r="Q70">
            <v>175</v>
          </cell>
          <cell r="R70">
            <v>175</v>
          </cell>
        </row>
        <row r="71">
          <cell r="B71">
            <v>100</v>
          </cell>
          <cell r="C71">
            <v>150</v>
          </cell>
          <cell r="D71">
            <v>164</v>
          </cell>
          <cell r="E71">
            <v>122</v>
          </cell>
          <cell r="F71">
            <v>26</v>
          </cell>
          <cell r="G71">
            <v>25</v>
          </cell>
          <cell r="H71">
            <v>27</v>
          </cell>
          <cell r="I71">
            <v>28</v>
          </cell>
          <cell r="J71">
            <v>28</v>
          </cell>
          <cell r="K71">
            <v>33</v>
          </cell>
          <cell r="L71">
            <v>36</v>
          </cell>
          <cell r="M71">
            <v>34</v>
          </cell>
          <cell r="N71">
            <v>33</v>
          </cell>
          <cell r="O71">
            <v>34</v>
          </cell>
          <cell r="P71">
            <v>33</v>
          </cell>
          <cell r="Q71">
            <v>32</v>
          </cell>
          <cell r="R71">
            <v>32</v>
          </cell>
        </row>
        <row r="72">
          <cell r="B72">
            <v>13134</v>
          </cell>
          <cell r="C72">
            <v>13394</v>
          </cell>
          <cell r="D72">
            <v>12850</v>
          </cell>
          <cell r="E72">
            <v>11380</v>
          </cell>
          <cell r="F72">
            <v>10366</v>
          </cell>
          <cell r="G72">
            <v>10296.6</v>
          </cell>
          <cell r="H72">
            <v>10196</v>
          </cell>
          <cell r="I72">
            <v>10158.6</v>
          </cell>
          <cell r="J72">
            <v>10111</v>
          </cell>
          <cell r="K72">
            <v>10076</v>
          </cell>
          <cell r="L72">
            <v>9959</v>
          </cell>
          <cell r="M72">
            <v>9920.1</v>
          </cell>
          <cell r="N72">
            <v>9814.2000000000007</v>
          </cell>
          <cell r="O72">
            <v>9735.5</v>
          </cell>
          <cell r="P72">
            <v>9604.6</v>
          </cell>
          <cell r="Q72">
            <v>9569.5</v>
          </cell>
          <cell r="R72">
            <v>9546.2000000000007</v>
          </cell>
        </row>
        <row r="73">
          <cell r="B73">
            <v>3</v>
          </cell>
          <cell r="C73">
            <v>3</v>
          </cell>
          <cell r="D73">
            <v>4</v>
          </cell>
          <cell r="E73">
            <v>9</v>
          </cell>
          <cell r="F73">
            <v>7</v>
          </cell>
          <cell r="G73">
            <v>7</v>
          </cell>
          <cell r="H73">
            <v>7</v>
          </cell>
          <cell r="I73">
            <v>7</v>
          </cell>
          <cell r="J73">
            <v>7</v>
          </cell>
          <cell r="K73">
            <v>7</v>
          </cell>
          <cell r="L73">
            <v>7</v>
          </cell>
          <cell r="M73">
            <v>7</v>
          </cell>
          <cell r="N73">
            <v>7.5</v>
          </cell>
          <cell r="O73">
            <v>7.5</v>
          </cell>
          <cell r="P73">
            <v>7.5</v>
          </cell>
          <cell r="Q73">
            <v>7.2</v>
          </cell>
          <cell r="R73">
            <v>10.1</v>
          </cell>
        </row>
        <row r="74">
          <cell r="B74">
            <v>20</v>
          </cell>
          <cell r="C74">
            <v>20</v>
          </cell>
          <cell r="D74">
            <v>20</v>
          </cell>
          <cell r="E74">
            <v>20</v>
          </cell>
          <cell r="F74">
            <v>20</v>
          </cell>
          <cell r="G74">
            <v>20</v>
          </cell>
          <cell r="H74">
            <v>20</v>
          </cell>
          <cell r="I74">
            <v>20</v>
          </cell>
          <cell r="J74">
            <v>20</v>
          </cell>
          <cell r="K74">
            <v>20</v>
          </cell>
          <cell r="L74">
            <v>20</v>
          </cell>
          <cell r="M74">
            <v>20</v>
          </cell>
          <cell r="N74">
            <v>20</v>
          </cell>
          <cell r="O74">
            <v>20</v>
          </cell>
          <cell r="P74">
            <v>20</v>
          </cell>
          <cell r="Q74">
            <v>20</v>
          </cell>
          <cell r="R74">
            <v>20</v>
          </cell>
        </row>
        <row r="75">
          <cell r="B75">
            <v>5050</v>
          </cell>
          <cell r="C75">
            <v>4900</v>
          </cell>
          <cell r="D75">
            <v>4700</v>
          </cell>
          <cell r="E75">
            <v>4700</v>
          </cell>
          <cell r="F75">
            <v>4665</v>
          </cell>
          <cell r="G75">
            <v>4665</v>
          </cell>
          <cell r="H75">
            <v>4665</v>
          </cell>
          <cell r="I75">
            <v>4665</v>
          </cell>
          <cell r="J75">
            <v>4665</v>
          </cell>
          <cell r="K75">
            <v>4665</v>
          </cell>
          <cell r="L75">
            <v>4665</v>
          </cell>
          <cell r="M75">
            <v>4665</v>
          </cell>
          <cell r="N75">
            <v>4665</v>
          </cell>
          <cell r="O75">
            <v>4665</v>
          </cell>
          <cell r="P75">
            <v>4665</v>
          </cell>
          <cell r="Q75">
            <v>4665</v>
          </cell>
          <cell r="R75">
            <v>4665</v>
          </cell>
        </row>
        <row r="76">
          <cell r="B76">
            <v>400</v>
          </cell>
          <cell r="C76">
            <v>400</v>
          </cell>
          <cell r="D76">
            <v>400</v>
          </cell>
          <cell r="E76">
            <v>450</v>
          </cell>
          <cell r="F76">
            <v>267</v>
          </cell>
          <cell r="G76">
            <v>235</v>
          </cell>
          <cell r="H76">
            <v>232</v>
          </cell>
          <cell r="I76">
            <v>202</v>
          </cell>
          <cell r="J76">
            <v>200</v>
          </cell>
          <cell r="K76">
            <v>197</v>
          </cell>
          <cell r="L76">
            <v>197</v>
          </cell>
          <cell r="M76">
            <v>187</v>
          </cell>
          <cell r="N76">
            <v>175</v>
          </cell>
          <cell r="O76">
            <v>170</v>
          </cell>
          <cell r="P76">
            <v>160</v>
          </cell>
          <cell r="Q76">
            <v>160</v>
          </cell>
          <cell r="R76">
            <v>160</v>
          </cell>
        </row>
        <row r="77">
          <cell r="B77">
            <v>1612.4549552031563</v>
          </cell>
          <cell r="C77">
            <v>1679.9911894030395</v>
          </cell>
          <cell r="D77">
            <v>1718.1722006105156</v>
          </cell>
          <cell r="E77">
            <v>1747.5381021125597</v>
          </cell>
          <cell r="F77">
            <v>1938</v>
          </cell>
          <cell r="G77">
            <v>1940</v>
          </cell>
          <cell r="H77">
            <v>1940</v>
          </cell>
          <cell r="I77">
            <v>1940</v>
          </cell>
          <cell r="J77">
            <v>1940</v>
          </cell>
          <cell r="K77">
            <v>1940</v>
          </cell>
          <cell r="L77">
            <v>1940</v>
          </cell>
          <cell r="M77">
            <v>1940</v>
          </cell>
          <cell r="N77">
            <v>1940</v>
          </cell>
          <cell r="O77">
            <v>1940</v>
          </cell>
          <cell r="P77">
            <v>1940</v>
          </cell>
          <cell r="Q77">
            <v>1940</v>
          </cell>
          <cell r="R77">
            <v>1940</v>
          </cell>
        </row>
        <row r="78">
          <cell r="B78">
            <v>6651</v>
          </cell>
          <cell r="C78">
            <v>6632</v>
          </cell>
          <cell r="D78">
            <v>5989</v>
          </cell>
          <cell r="E78">
            <v>5618</v>
          </cell>
          <cell r="F78">
            <v>5048</v>
          </cell>
          <cell r="G78">
            <v>5013</v>
          </cell>
          <cell r="H78">
            <v>4970</v>
          </cell>
          <cell r="I78">
            <v>4968</v>
          </cell>
          <cell r="J78">
            <v>4913</v>
          </cell>
          <cell r="K78">
            <v>4929</v>
          </cell>
          <cell r="L78">
            <v>4882</v>
          </cell>
          <cell r="M78">
            <v>4875</v>
          </cell>
          <cell r="N78">
            <v>4789</v>
          </cell>
          <cell r="O78">
            <v>4741</v>
          </cell>
          <cell r="P78">
            <v>4655</v>
          </cell>
          <cell r="Q78">
            <v>4644</v>
          </cell>
          <cell r="R78">
            <v>4630</v>
          </cell>
        </row>
        <row r="79">
          <cell r="B79">
            <v>8400</v>
          </cell>
          <cell r="C79">
            <v>8400</v>
          </cell>
          <cell r="D79">
            <v>8400</v>
          </cell>
          <cell r="E79">
            <v>8405</v>
          </cell>
          <cell r="F79">
            <v>8330</v>
          </cell>
          <cell r="G79">
            <v>8300</v>
          </cell>
          <cell r="H79">
            <v>8300</v>
          </cell>
          <cell r="I79">
            <v>8300</v>
          </cell>
          <cell r="J79">
            <v>8300</v>
          </cell>
          <cell r="K79">
            <v>8300</v>
          </cell>
          <cell r="L79">
            <v>8300</v>
          </cell>
          <cell r="M79">
            <v>8300</v>
          </cell>
          <cell r="N79">
            <v>8300</v>
          </cell>
          <cell r="O79">
            <v>8300</v>
          </cell>
          <cell r="P79">
            <v>8300</v>
          </cell>
          <cell r="Q79">
            <v>8300</v>
          </cell>
          <cell r="R79">
            <v>8300</v>
          </cell>
        </row>
        <row r="80">
          <cell r="B80">
            <v>5210</v>
          </cell>
          <cell r="C80">
            <v>5245</v>
          </cell>
          <cell r="D80">
            <v>5255</v>
          </cell>
          <cell r="E80">
            <v>5255</v>
          </cell>
          <cell r="F80">
            <v>4675</v>
          </cell>
          <cell r="G80">
            <v>4650</v>
          </cell>
          <cell r="H80">
            <v>4600</v>
          </cell>
          <cell r="I80">
            <v>4600</v>
          </cell>
          <cell r="J80">
            <v>4580</v>
          </cell>
          <cell r="K80">
            <v>4580</v>
          </cell>
          <cell r="L80">
            <v>4550</v>
          </cell>
          <cell r="M80">
            <v>4550</v>
          </cell>
          <cell r="N80">
            <v>4520</v>
          </cell>
          <cell r="O80">
            <v>4500</v>
          </cell>
          <cell r="P80">
            <v>4490</v>
          </cell>
          <cell r="Q80">
            <v>4480</v>
          </cell>
          <cell r="R80">
            <v>4470</v>
          </cell>
        </row>
        <row r="81">
          <cell r="B81">
            <v>3</v>
          </cell>
          <cell r="C81">
            <v>3</v>
          </cell>
          <cell r="D81">
            <v>1</v>
          </cell>
          <cell r="E81">
            <v>1</v>
          </cell>
          <cell r="F81">
            <v>1</v>
          </cell>
          <cell r="G81">
            <v>1</v>
          </cell>
          <cell r="H81">
            <v>1</v>
          </cell>
          <cell r="I81">
            <v>1</v>
          </cell>
          <cell r="J81">
            <v>1</v>
          </cell>
          <cell r="K81">
            <v>1</v>
          </cell>
          <cell r="L81">
            <v>1</v>
          </cell>
          <cell r="M81">
            <v>1</v>
          </cell>
          <cell r="N81">
            <v>1</v>
          </cell>
          <cell r="O81">
            <v>1</v>
          </cell>
          <cell r="P81">
            <v>1</v>
          </cell>
          <cell r="Q81">
            <v>1</v>
          </cell>
          <cell r="R81">
            <v>1</v>
          </cell>
        </row>
        <row r="82">
          <cell r="B82">
            <v>14</v>
          </cell>
          <cell r="C82">
            <v>17</v>
          </cell>
          <cell r="D82">
            <v>22</v>
          </cell>
          <cell r="E82">
            <v>24</v>
          </cell>
          <cell r="F82">
            <v>24</v>
          </cell>
          <cell r="G82">
            <v>23</v>
          </cell>
          <cell r="H82">
            <v>22</v>
          </cell>
          <cell r="I82">
            <v>21</v>
          </cell>
          <cell r="J82">
            <v>21</v>
          </cell>
          <cell r="K82">
            <v>21</v>
          </cell>
          <cell r="L82">
            <v>20</v>
          </cell>
          <cell r="M82">
            <v>19</v>
          </cell>
          <cell r="N82">
            <v>19</v>
          </cell>
          <cell r="O82">
            <v>19</v>
          </cell>
          <cell r="P82">
            <v>19.100000000000001</v>
          </cell>
          <cell r="Q82">
            <v>20.3</v>
          </cell>
          <cell r="R82">
            <v>33.200000000000003</v>
          </cell>
        </row>
        <row r="83">
          <cell r="B83">
            <v>8</v>
          </cell>
          <cell r="C83">
            <v>8</v>
          </cell>
          <cell r="D83">
            <v>8</v>
          </cell>
          <cell r="E83">
            <v>8</v>
          </cell>
          <cell r="F83">
            <v>8</v>
          </cell>
          <cell r="G83">
            <v>8</v>
          </cell>
          <cell r="H83">
            <v>8</v>
          </cell>
          <cell r="I83">
            <v>8</v>
          </cell>
          <cell r="J83">
            <v>8</v>
          </cell>
          <cell r="K83">
            <v>8</v>
          </cell>
          <cell r="L83">
            <v>8</v>
          </cell>
          <cell r="M83">
            <v>8</v>
          </cell>
          <cell r="N83">
            <v>8</v>
          </cell>
          <cell r="O83">
            <v>8</v>
          </cell>
          <cell r="P83">
            <v>8</v>
          </cell>
          <cell r="Q83">
            <v>8</v>
          </cell>
          <cell r="R83">
            <v>8</v>
          </cell>
        </row>
        <row r="84">
          <cell r="B84">
            <v>1110</v>
          </cell>
          <cell r="C84">
            <v>1200</v>
          </cell>
          <cell r="D84">
            <v>1300</v>
          </cell>
          <cell r="E84">
            <v>2500</v>
          </cell>
          <cell r="F84">
            <v>2500</v>
          </cell>
          <cell r="G84">
            <v>2500</v>
          </cell>
          <cell r="H84">
            <v>2500</v>
          </cell>
          <cell r="I84">
            <v>2500</v>
          </cell>
          <cell r="J84">
            <v>2500</v>
          </cell>
          <cell r="K84">
            <v>2321</v>
          </cell>
          <cell r="L84">
            <v>1944</v>
          </cell>
          <cell r="M84">
            <v>1950</v>
          </cell>
          <cell r="N84">
            <v>1950</v>
          </cell>
          <cell r="O84">
            <v>1950</v>
          </cell>
          <cell r="P84">
            <v>1950</v>
          </cell>
          <cell r="Q84">
            <v>1950</v>
          </cell>
          <cell r="R84">
            <v>1950</v>
          </cell>
        </row>
        <row r="85">
          <cell r="B85">
            <v>10700</v>
          </cell>
          <cell r="C85">
            <v>10700</v>
          </cell>
          <cell r="D85">
            <v>10700</v>
          </cell>
          <cell r="E85">
            <v>10788</v>
          </cell>
          <cell r="F85">
            <v>10700</v>
          </cell>
          <cell r="G85">
            <v>10700</v>
          </cell>
          <cell r="H85">
            <v>10700</v>
          </cell>
          <cell r="I85">
            <v>10700</v>
          </cell>
          <cell r="J85">
            <v>10700</v>
          </cell>
          <cell r="K85">
            <v>10700</v>
          </cell>
          <cell r="L85">
            <v>10700</v>
          </cell>
          <cell r="M85">
            <v>10700</v>
          </cell>
          <cell r="N85">
            <v>10700</v>
          </cell>
          <cell r="O85">
            <v>10700</v>
          </cell>
          <cell r="P85">
            <v>10700</v>
          </cell>
          <cell r="Q85">
            <v>10700</v>
          </cell>
          <cell r="R85">
            <v>10700</v>
          </cell>
        </row>
        <row r="86">
          <cell r="B86">
            <v>1080</v>
          </cell>
          <cell r="C86">
            <v>1080</v>
          </cell>
          <cell r="D86">
            <v>1080</v>
          </cell>
          <cell r="E86">
            <v>1080</v>
          </cell>
          <cell r="F86">
            <v>1080</v>
          </cell>
          <cell r="G86">
            <v>1080</v>
          </cell>
          <cell r="H86">
            <v>1080</v>
          </cell>
          <cell r="I86">
            <v>1080</v>
          </cell>
          <cell r="J86">
            <v>1080</v>
          </cell>
          <cell r="K86">
            <v>1080</v>
          </cell>
          <cell r="L86">
            <v>1080</v>
          </cell>
          <cell r="M86">
            <v>1080</v>
          </cell>
          <cell r="N86">
            <v>1080</v>
          </cell>
          <cell r="O86">
            <v>1080</v>
          </cell>
          <cell r="P86">
            <v>1080</v>
          </cell>
          <cell r="Q86">
            <v>1080</v>
          </cell>
          <cell r="R86">
            <v>1080</v>
          </cell>
        </row>
        <row r="87">
          <cell r="B87">
            <v>999</v>
          </cell>
          <cell r="C87">
            <v>999</v>
          </cell>
          <cell r="D87">
            <v>1220</v>
          </cell>
          <cell r="E87">
            <v>1230</v>
          </cell>
          <cell r="F87">
            <v>1230</v>
          </cell>
          <cell r="G87">
            <v>1230</v>
          </cell>
          <cell r="H87">
            <v>1230</v>
          </cell>
          <cell r="I87">
            <v>1230</v>
          </cell>
          <cell r="J87">
            <v>1230</v>
          </cell>
          <cell r="K87">
            <v>1230</v>
          </cell>
          <cell r="L87">
            <v>1230</v>
          </cell>
          <cell r="M87">
            <v>1230</v>
          </cell>
          <cell r="N87">
            <v>1230</v>
          </cell>
          <cell r="O87">
            <v>1230</v>
          </cell>
          <cell r="P87">
            <v>1230</v>
          </cell>
          <cell r="Q87">
            <v>1230</v>
          </cell>
          <cell r="R87">
            <v>1230</v>
          </cell>
        </row>
        <row r="88">
          <cell r="B88">
            <v>500</v>
          </cell>
          <cell r="C88">
            <v>500</v>
          </cell>
          <cell r="D88">
            <v>500</v>
          </cell>
          <cell r="E88">
            <v>497</v>
          </cell>
          <cell r="F88">
            <v>490</v>
          </cell>
          <cell r="G88">
            <v>490</v>
          </cell>
          <cell r="H88">
            <v>490</v>
          </cell>
          <cell r="I88">
            <v>490</v>
          </cell>
          <cell r="J88">
            <v>490</v>
          </cell>
          <cell r="K88">
            <v>490</v>
          </cell>
          <cell r="L88">
            <v>490</v>
          </cell>
          <cell r="M88">
            <v>490</v>
          </cell>
          <cell r="N88">
            <v>490</v>
          </cell>
          <cell r="O88">
            <v>490</v>
          </cell>
          <cell r="P88">
            <v>490</v>
          </cell>
          <cell r="Q88">
            <v>490</v>
          </cell>
          <cell r="R88">
            <v>490</v>
          </cell>
        </row>
        <row r="89">
          <cell r="B89">
            <v>1500</v>
          </cell>
          <cell r="C89">
            <v>1500</v>
          </cell>
          <cell r="D89">
            <v>1500</v>
          </cell>
          <cell r="E89">
            <v>1500</v>
          </cell>
          <cell r="F89">
            <v>1508</v>
          </cell>
          <cell r="G89">
            <v>1508</v>
          </cell>
          <cell r="H89">
            <v>1600</v>
          </cell>
          <cell r="I89">
            <v>1715</v>
          </cell>
          <cell r="J89">
            <v>1700</v>
          </cell>
          <cell r="K89">
            <v>1700</v>
          </cell>
          <cell r="L89">
            <v>1700</v>
          </cell>
          <cell r="M89">
            <v>1700</v>
          </cell>
          <cell r="N89">
            <v>1756</v>
          </cell>
          <cell r="O89">
            <v>1760</v>
          </cell>
          <cell r="P89">
            <v>1760</v>
          </cell>
          <cell r="Q89">
            <v>1760</v>
          </cell>
          <cell r="R89">
            <v>1760</v>
          </cell>
        </row>
        <row r="90">
          <cell r="B90">
            <v>1459</v>
          </cell>
          <cell r="C90">
            <v>1281</v>
          </cell>
          <cell r="D90">
            <v>1294</v>
          </cell>
          <cell r="E90">
            <v>1186</v>
          </cell>
          <cell r="F90">
            <v>1051</v>
          </cell>
          <cell r="G90">
            <v>1061</v>
          </cell>
          <cell r="H90">
            <v>1063</v>
          </cell>
          <cell r="I90">
            <v>1062</v>
          </cell>
          <cell r="J90">
            <v>1060</v>
          </cell>
          <cell r="K90">
            <v>1057</v>
          </cell>
          <cell r="L90">
            <v>1015</v>
          </cell>
          <cell r="M90">
            <v>1017</v>
          </cell>
          <cell r="N90">
            <v>1010</v>
          </cell>
          <cell r="O90">
            <v>1004</v>
          </cell>
          <cell r="P90">
            <v>763</v>
          </cell>
          <cell r="Q90">
            <v>759</v>
          </cell>
          <cell r="R90">
            <v>759</v>
          </cell>
        </row>
        <row r="91">
          <cell r="B91">
            <v>2280</v>
          </cell>
          <cell r="C91">
            <v>2279</v>
          </cell>
          <cell r="D91">
            <v>2274</v>
          </cell>
          <cell r="E91">
            <v>2274</v>
          </cell>
          <cell r="F91">
            <v>1760</v>
          </cell>
          <cell r="G91">
            <v>1760</v>
          </cell>
          <cell r="H91">
            <v>1758</v>
          </cell>
          <cell r="I91">
            <v>1756</v>
          </cell>
          <cell r="J91">
            <v>1755</v>
          </cell>
          <cell r="K91">
            <v>1753</v>
          </cell>
          <cell r="L91">
            <v>1752</v>
          </cell>
          <cell r="M91">
            <v>1751</v>
          </cell>
          <cell r="N91">
            <v>1751</v>
          </cell>
          <cell r="O91">
            <v>1751</v>
          </cell>
          <cell r="P91">
            <v>1751</v>
          </cell>
          <cell r="Q91">
            <v>1751</v>
          </cell>
          <cell r="R91">
            <v>1751</v>
          </cell>
        </row>
        <row r="92">
          <cell r="C92">
            <v>12990</v>
          </cell>
          <cell r="D92">
            <v>12100</v>
          </cell>
          <cell r="E92">
            <v>11602</v>
          </cell>
          <cell r="F92">
            <v>10845</v>
          </cell>
          <cell r="G92">
            <v>10662</v>
          </cell>
          <cell r="H92">
            <v>10528</v>
          </cell>
          <cell r="I92">
            <v>10450</v>
          </cell>
          <cell r="J92">
            <v>10484</v>
          </cell>
          <cell r="K92">
            <v>10452</v>
          </cell>
          <cell r="L92">
            <v>10444</v>
          </cell>
          <cell r="M92">
            <v>10418</v>
          </cell>
          <cell r="N92">
            <v>10362</v>
          </cell>
          <cell r="O92">
            <v>10344</v>
          </cell>
          <cell r="P92">
            <v>10339</v>
          </cell>
          <cell r="Q92">
            <v>10301</v>
          </cell>
          <cell r="R92">
            <v>10300</v>
          </cell>
        </row>
        <row r="93">
          <cell r="B93">
            <v>12600</v>
          </cell>
          <cell r="C93">
            <v>12400</v>
          </cell>
          <cell r="D93">
            <v>12000</v>
          </cell>
          <cell r="E93">
            <v>13110</v>
          </cell>
          <cell r="F93">
            <v>11177</v>
          </cell>
          <cell r="G93">
            <v>11100</v>
          </cell>
          <cell r="H93">
            <v>11100</v>
          </cell>
          <cell r="I93">
            <v>11000</v>
          </cell>
          <cell r="J93">
            <v>11000</v>
          </cell>
          <cell r="K93">
            <v>11000</v>
          </cell>
          <cell r="L93">
            <v>11000</v>
          </cell>
          <cell r="M93">
            <v>11000</v>
          </cell>
          <cell r="N93">
            <v>11000</v>
          </cell>
          <cell r="O93">
            <v>11000</v>
          </cell>
          <cell r="P93">
            <v>11000</v>
          </cell>
          <cell r="Q93">
            <v>11000</v>
          </cell>
          <cell r="R93">
            <v>11000</v>
          </cell>
        </row>
        <row r="94">
          <cell r="B94">
            <v>44000</v>
          </cell>
          <cell r="C94">
            <v>44000</v>
          </cell>
          <cell r="D94">
            <v>44000</v>
          </cell>
          <cell r="E94">
            <v>45000</v>
          </cell>
          <cell r="F94">
            <v>46600</v>
          </cell>
          <cell r="G94">
            <v>46600</v>
          </cell>
          <cell r="H94">
            <v>46600</v>
          </cell>
          <cell r="I94">
            <v>46600</v>
          </cell>
          <cell r="J94">
            <v>46600</v>
          </cell>
          <cell r="K94">
            <v>29524</v>
          </cell>
          <cell r="L94">
            <v>29524</v>
          </cell>
          <cell r="M94">
            <v>29524</v>
          </cell>
          <cell r="N94">
            <v>29503</v>
          </cell>
          <cell r="O94">
            <v>29490</v>
          </cell>
          <cell r="P94">
            <v>29487</v>
          </cell>
          <cell r="Q94">
            <v>29477</v>
          </cell>
          <cell r="R94">
            <v>29477</v>
          </cell>
        </row>
        <row r="95">
          <cell r="B95">
            <v>4100</v>
          </cell>
          <cell r="C95">
            <v>4000</v>
          </cell>
          <cell r="D95">
            <v>4000</v>
          </cell>
          <cell r="E95">
            <v>4000</v>
          </cell>
          <cell r="F95">
            <v>4000</v>
          </cell>
          <cell r="G95">
            <v>4000</v>
          </cell>
          <cell r="H95">
            <v>4000</v>
          </cell>
          <cell r="I95">
            <v>4000</v>
          </cell>
          <cell r="J95">
            <v>4000</v>
          </cell>
          <cell r="K95">
            <v>4000</v>
          </cell>
          <cell r="L95">
            <v>4000</v>
          </cell>
          <cell r="M95">
            <v>4000</v>
          </cell>
          <cell r="N95">
            <v>4000</v>
          </cell>
          <cell r="O95">
            <v>4000</v>
          </cell>
          <cell r="P95">
            <v>4000</v>
          </cell>
          <cell r="Q95">
            <v>4000</v>
          </cell>
          <cell r="R95">
            <v>4000</v>
          </cell>
        </row>
        <row r="96">
          <cell r="B96">
            <v>4047</v>
          </cell>
          <cell r="C96">
            <v>4287</v>
          </cell>
          <cell r="D96">
            <v>4617</v>
          </cell>
          <cell r="E96">
            <v>4605</v>
          </cell>
          <cell r="F96">
            <v>3333</v>
          </cell>
          <cell r="G96">
            <v>3220</v>
          </cell>
          <cell r="H96">
            <v>3194</v>
          </cell>
          <cell r="I96">
            <v>3186</v>
          </cell>
          <cell r="J96">
            <v>3098</v>
          </cell>
          <cell r="K96">
            <v>3115</v>
          </cell>
          <cell r="L96">
            <v>3104</v>
          </cell>
          <cell r="M96">
            <v>3213</v>
          </cell>
          <cell r="N96">
            <v>3096.4</v>
          </cell>
          <cell r="O96">
            <v>3097</v>
          </cell>
          <cell r="P96">
            <v>3555</v>
          </cell>
          <cell r="Q96">
            <v>3492</v>
          </cell>
          <cell r="R96">
            <v>3362</v>
          </cell>
        </row>
        <row r="98">
          <cell r="B98">
            <v>114</v>
          </cell>
          <cell r="C98">
            <v>116</v>
          </cell>
          <cell r="D98">
            <v>120</v>
          </cell>
          <cell r="E98">
            <v>148</v>
          </cell>
          <cell r="F98">
            <v>142</v>
          </cell>
          <cell r="G98">
            <v>135</v>
          </cell>
          <cell r="H98">
            <v>130</v>
          </cell>
          <cell r="I98">
            <v>131</v>
          </cell>
          <cell r="J98">
            <v>133</v>
          </cell>
          <cell r="K98">
            <v>134</v>
          </cell>
          <cell r="L98">
            <v>136</v>
          </cell>
          <cell r="M98">
            <v>137</v>
          </cell>
          <cell r="N98">
            <v>138.6</v>
          </cell>
          <cell r="O98">
            <v>140</v>
          </cell>
          <cell r="P98">
            <v>133.6</v>
          </cell>
          <cell r="Q98">
            <v>137</v>
          </cell>
          <cell r="R98">
            <v>137</v>
          </cell>
        </row>
        <row r="99">
          <cell r="B99">
            <v>5075</v>
          </cell>
          <cell r="C99">
            <v>5250</v>
          </cell>
          <cell r="D99">
            <v>5126</v>
          </cell>
          <cell r="E99">
            <v>4868</v>
          </cell>
          <cell r="F99">
            <v>4353</v>
          </cell>
          <cell r="G99">
            <v>4365</v>
          </cell>
          <cell r="H99">
            <v>4379</v>
          </cell>
          <cell r="I99">
            <v>4368</v>
          </cell>
          <cell r="J99">
            <v>4354</v>
          </cell>
          <cell r="K99">
            <v>4402</v>
          </cell>
          <cell r="L99">
            <v>4282</v>
          </cell>
          <cell r="M99">
            <v>4460</v>
          </cell>
          <cell r="N99">
            <v>4416</v>
          </cell>
          <cell r="O99">
            <v>4423</v>
          </cell>
          <cell r="P99">
            <v>4698</v>
          </cell>
          <cell r="Q99">
            <v>4612</v>
          </cell>
          <cell r="R99">
            <v>4169</v>
          </cell>
        </row>
        <row r="100">
          <cell r="B100">
            <v>257</v>
          </cell>
          <cell r="C100">
            <v>257</v>
          </cell>
          <cell r="D100">
            <v>257</v>
          </cell>
          <cell r="E100">
            <v>257</v>
          </cell>
          <cell r="F100">
            <v>229</v>
          </cell>
          <cell r="G100">
            <v>229</v>
          </cell>
          <cell r="H100">
            <v>229</v>
          </cell>
          <cell r="I100">
            <v>229</v>
          </cell>
          <cell r="J100">
            <v>229</v>
          </cell>
          <cell r="K100">
            <v>229</v>
          </cell>
          <cell r="L100">
            <v>229</v>
          </cell>
          <cell r="M100">
            <v>229</v>
          </cell>
          <cell r="N100">
            <v>229</v>
          </cell>
          <cell r="O100">
            <v>229</v>
          </cell>
          <cell r="P100">
            <v>229</v>
          </cell>
          <cell r="Q100">
            <v>229</v>
          </cell>
          <cell r="R100">
            <v>229</v>
          </cell>
        </row>
        <row r="101">
          <cell r="B101">
            <v>1100</v>
          </cell>
          <cell r="C101">
            <v>900</v>
          </cell>
          <cell r="D101">
            <v>600</v>
          </cell>
          <cell r="E101">
            <v>450</v>
          </cell>
          <cell r="F101">
            <v>428</v>
          </cell>
          <cell r="G101">
            <v>0</v>
          </cell>
          <cell r="H101">
            <v>0</v>
          </cell>
          <cell r="I101">
            <v>0</v>
          </cell>
          <cell r="J101">
            <v>0</v>
          </cell>
          <cell r="K101">
            <v>0</v>
          </cell>
          <cell r="L101">
            <v>0</v>
          </cell>
          <cell r="M101">
            <v>0</v>
          </cell>
          <cell r="N101">
            <v>0</v>
          </cell>
          <cell r="O101">
            <v>0</v>
          </cell>
          <cell r="P101">
            <v>0</v>
          </cell>
          <cell r="Q101">
            <v>0</v>
          </cell>
          <cell r="R101">
            <v>0</v>
          </cell>
        </row>
        <row r="102">
          <cell r="B102">
            <v>790</v>
          </cell>
          <cell r="C102">
            <v>790</v>
          </cell>
          <cell r="D102">
            <v>790</v>
          </cell>
          <cell r="E102">
            <v>791</v>
          </cell>
          <cell r="F102">
            <v>791</v>
          </cell>
          <cell r="G102">
            <v>742</v>
          </cell>
          <cell r="H102">
            <v>742</v>
          </cell>
          <cell r="I102">
            <v>742</v>
          </cell>
          <cell r="J102">
            <v>742</v>
          </cell>
          <cell r="K102">
            <v>742</v>
          </cell>
          <cell r="L102">
            <v>742</v>
          </cell>
          <cell r="M102">
            <v>742</v>
          </cell>
          <cell r="N102">
            <v>742</v>
          </cell>
          <cell r="O102">
            <v>742</v>
          </cell>
          <cell r="P102">
            <v>742</v>
          </cell>
          <cell r="Q102">
            <v>742</v>
          </cell>
          <cell r="R102">
            <v>742</v>
          </cell>
        </row>
        <row r="103">
          <cell r="B103">
            <v>154005.25660381519</v>
          </cell>
          <cell r="C103">
            <v>160455.62908984715</v>
          </cell>
          <cell r="D103">
            <v>164102.28998380041</v>
          </cell>
          <cell r="E103">
            <v>166907.02147824076</v>
          </cell>
          <cell r="F103">
            <v>185098</v>
          </cell>
          <cell r="G103">
            <v>185000</v>
          </cell>
          <cell r="H103">
            <v>185000</v>
          </cell>
          <cell r="I103">
            <v>185000</v>
          </cell>
          <cell r="J103">
            <v>185000</v>
          </cell>
          <cell r="K103">
            <v>185000</v>
          </cell>
          <cell r="L103">
            <v>185000</v>
          </cell>
          <cell r="M103">
            <v>185000</v>
          </cell>
          <cell r="N103">
            <v>185000</v>
          </cell>
          <cell r="O103">
            <v>185000</v>
          </cell>
          <cell r="P103">
            <v>185000</v>
          </cell>
          <cell r="Q103">
            <v>185000</v>
          </cell>
          <cell r="R103">
            <v>185000</v>
          </cell>
        </row>
        <row r="104">
          <cell r="B104">
            <v>21300</v>
          </cell>
          <cell r="C104">
            <v>21300</v>
          </cell>
          <cell r="D104">
            <v>21300</v>
          </cell>
          <cell r="E104">
            <v>21300</v>
          </cell>
          <cell r="F104">
            <v>21300</v>
          </cell>
          <cell r="G104">
            <v>21300</v>
          </cell>
          <cell r="H104">
            <v>21300</v>
          </cell>
          <cell r="I104">
            <v>21300</v>
          </cell>
          <cell r="J104">
            <v>21300</v>
          </cell>
          <cell r="K104">
            <v>21300</v>
          </cell>
          <cell r="L104">
            <v>21300</v>
          </cell>
          <cell r="M104">
            <v>21300</v>
          </cell>
          <cell r="N104">
            <v>21300</v>
          </cell>
          <cell r="O104">
            <v>21300</v>
          </cell>
          <cell r="P104">
            <v>21300</v>
          </cell>
          <cell r="Q104">
            <v>21300</v>
          </cell>
          <cell r="R104">
            <v>21300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row>
        <row r="106">
          <cell r="B106">
            <v>50</v>
          </cell>
          <cell r="C106">
            <v>50</v>
          </cell>
          <cell r="D106">
            <v>50</v>
          </cell>
          <cell r="E106">
            <v>50</v>
          </cell>
          <cell r="F106">
            <v>50</v>
          </cell>
          <cell r="G106">
            <v>50</v>
          </cell>
          <cell r="H106">
            <v>50</v>
          </cell>
          <cell r="I106">
            <v>50</v>
          </cell>
          <cell r="J106">
            <v>50</v>
          </cell>
          <cell r="K106">
            <v>50</v>
          </cell>
          <cell r="L106">
            <v>50</v>
          </cell>
          <cell r="M106">
            <v>50</v>
          </cell>
          <cell r="N106">
            <v>50</v>
          </cell>
          <cell r="O106">
            <v>50</v>
          </cell>
          <cell r="P106">
            <v>50</v>
          </cell>
          <cell r="Q106">
            <v>50</v>
          </cell>
          <cell r="R106">
            <v>50</v>
          </cell>
        </row>
        <row r="107">
          <cell r="B107">
            <v>18</v>
          </cell>
          <cell r="C107">
            <v>26</v>
          </cell>
          <cell r="D107">
            <v>51</v>
          </cell>
          <cell r="E107">
            <v>70</v>
          </cell>
          <cell r="F107">
            <v>55</v>
          </cell>
          <cell r="G107">
            <v>56</v>
          </cell>
          <cell r="H107">
            <v>56</v>
          </cell>
          <cell r="I107">
            <v>56</v>
          </cell>
          <cell r="J107">
            <v>57</v>
          </cell>
          <cell r="K107">
            <v>57</v>
          </cell>
          <cell r="L107">
            <v>58</v>
          </cell>
          <cell r="M107">
            <v>58</v>
          </cell>
          <cell r="N107">
            <v>58</v>
          </cell>
          <cell r="O107">
            <v>58</v>
          </cell>
          <cell r="P107">
            <v>58</v>
          </cell>
          <cell r="Q107">
            <v>58</v>
          </cell>
          <cell r="R107">
            <v>58</v>
          </cell>
        </row>
        <row r="108">
          <cell r="B108">
            <v>134</v>
          </cell>
          <cell r="C108">
            <v>134</v>
          </cell>
          <cell r="D108">
            <v>134</v>
          </cell>
          <cell r="E108">
            <v>136</v>
          </cell>
          <cell r="F108">
            <v>136</v>
          </cell>
          <cell r="G108">
            <v>136</v>
          </cell>
          <cell r="H108">
            <v>136</v>
          </cell>
          <cell r="I108">
            <v>136</v>
          </cell>
          <cell r="J108">
            <v>136</v>
          </cell>
          <cell r="K108">
            <v>136</v>
          </cell>
          <cell r="L108">
            <v>136</v>
          </cell>
          <cell r="M108">
            <v>136</v>
          </cell>
          <cell r="N108">
            <v>136</v>
          </cell>
          <cell r="O108">
            <v>136</v>
          </cell>
          <cell r="P108">
            <v>136</v>
          </cell>
          <cell r="Q108">
            <v>136</v>
          </cell>
          <cell r="R108">
            <v>136</v>
          </cell>
        </row>
        <row r="109">
          <cell r="B109">
            <v>7730.298755826896</v>
          </cell>
          <cell r="C109">
            <v>8054.0754080204533</v>
          </cell>
          <cell r="D109">
            <v>8237.1196676327654</v>
          </cell>
          <cell r="E109">
            <v>8377.9032542455061</v>
          </cell>
          <cell r="F109">
            <v>9291</v>
          </cell>
          <cell r="G109">
            <v>9366</v>
          </cell>
          <cell r="H109">
            <v>9365</v>
          </cell>
          <cell r="I109">
            <v>9429</v>
          </cell>
          <cell r="J109">
            <v>9364</v>
          </cell>
          <cell r="K109">
            <v>9389</v>
          </cell>
          <cell r="L109">
            <v>9375.5</v>
          </cell>
          <cell r="M109">
            <v>9375.2000000000007</v>
          </cell>
          <cell r="N109">
            <v>9374.2999999999993</v>
          </cell>
          <cell r="O109">
            <v>9266.2999999999993</v>
          </cell>
          <cell r="P109">
            <v>9261.5</v>
          </cell>
          <cell r="Q109">
            <v>9257.9</v>
          </cell>
          <cell r="R109">
            <v>9239.9</v>
          </cell>
        </row>
        <row r="110">
          <cell r="B110">
            <v>900</v>
          </cell>
          <cell r="C110">
            <v>800</v>
          </cell>
          <cell r="D110">
            <v>800</v>
          </cell>
          <cell r="E110">
            <v>800</v>
          </cell>
          <cell r="F110">
            <v>850</v>
          </cell>
          <cell r="G110">
            <v>850</v>
          </cell>
          <cell r="H110">
            <v>850</v>
          </cell>
          <cell r="I110">
            <v>850</v>
          </cell>
          <cell r="J110">
            <v>850</v>
          </cell>
          <cell r="K110">
            <v>850</v>
          </cell>
          <cell r="L110">
            <v>850</v>
          </cell>
          <cell r="M110">
            <v>850</v>
          </cell>
          <cell r="N110">
            <v>850</v>
          </cell>
          <cell r="O110">
            <v>850</v>
          </cell>
          <cell r="P110">
            <v>850</v>
          </cell>
          <cell r="Q110">
            <v>850</v>
          </cell>
          <cell r="R110">
            <v>850</v>
          </cell>
        </row>
        <row r="111">
          <cell r="B111">
            <v>504.20418103875784</v>
          </cell>
          <cell r="C111">
            <v>525.32232238299378</v>
          </cell>
          <cell r="D111">
            <v>537.26127635189494</v>
          </cell>
          <cell r="E111">
            <v>546.44380282776638</v>
          </cell>
          <cell r="F111">
            <v>606</v>
          </cell>
          <cell r="G111">
            <v>611</v>
          </cell>
          <cell r="H111">
            <v>610</v>
          </cell>
          <cell r="I111">
            <v>613</v>
          </cell>
          <cell r="J111">
            <v>621</v>
          </cell>
          <cell r="K111">
            <v>629</v>
          </cell>
          <cell r="L111">
            <v>637</v>
          </cell>
          <cell r="M111">
            <v>641</v>
          </cell>
          <cell r="N111">
            <v>648</v>
          </cell>
          <cell r="O111">
            <v>659</v>
          </cell>
          <cell r="P111">
            <v>625</v>
          </cell>
          <cell r="Q111">
            <v>651</v>
          </cell>
          <cell r="R111">
            <v>657</v>
          </cell>
        </row>
        <row r="112">
          <cell r="B112">
            <v>300</v>
          </cell>
          <cell r="C112">
            <v>300</v>
          </cell>
          <cell r="D112">
            <v>300</v>
          </cell>
          <cell r="E112">
            <v>300</v>
          </cell>
          <cell r="F112">
            <v>325</v>
          </cell>
          <cell r="G112">
            <v>335</v>
          </cell>
          <cell r="H112">
            <v>345</v>
          </cell>
          <cell r="I112">
            <v>350</v>
          </cell>
          <cell r="J112">
            <v>360</v>
          </cell>
          <cell r="K112">
            <v>370</v>
          </cell>
          <cell r="L112">
            <v>400</v>
          </cell>
          <cell r="M112">
            <v>400</v>
          </cell>
          <cell r="N112">
            <v>400</v>
          </cell>
          <cell r="O112">
            <v>400</v>
          </cell>
          <cell r="P112">
            <v>400</v>
          </cell>
          <cell r="Q112">
            <v>400</v>
          </cell>
          <cell r="R112">
            <v>400</v>
          </cell>
        </row>
        <row r="113">
          <cell r="B113">
            <v>2220</v>
          </cell>
          <cell r="C113">
            <v>2055</v>
          </cell>
          <cell r="D113">
            <v>2000</v>
          </cell>
          <cell r="E113">
            <v>2000</v>
          </cell>
          <cell r="F113">
            <v>2000</v>
          </cell>
          <cell r="G113">
            <v>2000</v>
          </cell>
          <cell r="H113">
            <v>2000</v>
          </cell>
          <cell r="I113">
            <v>2000</v>
          </cell>
          <cell r="J113">
            <v>2000</v>
          </cell>
          <cell r="K113">
            <v>2000</v>
          </cell>
          <cell r="L113">
            <v>2000</v>
          </cell>
          <cell r="M113">
            <v>2000</v>
          </cell>
          <cell r="N113">
            <v>2000</v>
          </cell>
          <cell r="O113">
            <v>2000</v>
          </cell>
          <cell r="P113">
            <v>2000</v>
          </cell>
          <cell r="Q113">
            <v>2000</v>
          </cell>
          <cell r="R113">
            <v>2000</v>
          </cell>
        </row>
        <row r="114">
          <cell r="B114">
            <v>2000</v>
          </cell>
          <cell r="C114">
            <v>2000</v>
          </cell>
          <cell r="D114">
            <v>2000</v>
          </cell>
          <cell r="E114">
            <v>1993</v>
          </cell>
          <cell r="F114">
            <v>2000</v>
          </cell>
          <cell r="G114">
            <v>2000</v>
          </cell>
          <cell r="H114">
            <v>2000</v>
          </cell>
          <cell r="I114">
            <v>2000</v>
          </cell>
          <cell r="J114">
            <v>2000</v>
          </cell>
          <cell r="K114">
            <v>2000</v>
          </cell>
          <cell r="L114">
            <v>2000</v>
          </cell>
          <cell r="M114">
            <v>2000</v>
          </cell>
          <cell r="N114">
            <v>2000</v>
          </cell>
          <cell r="O114">
            <v>2000</v>
          </cell>
          <cell r="P114">
            <v>2000</v>
          </cell>
          <cell r="Q114">
            <v>2000</v>
          </cell>
          <cell r="R114">
            <v>2000</v>
          </cell>
        </row>
        <row r="115">
          <cell r="B115">
            <v>9200</v>
          </cell>
          <cell r="C115">
            <v>11000</v>
          </cell>
          <cell r="D115">
            <v>13000</v>
          </cell>
          <cell r="E115">
            <v>13300</v>
          </cell>
          <cell r="F115">
            <v>13300</v>
          </cell>
          <cell r="G115">
            <v>13300</v>
          </cell>
          <cell r="H115">
            <v>13300</v>
          </cell>
          <cell r="I115">
            <v>13300</v>
          </cell>
          <cell r="J115">
            <v>13300</v>
          </cell>
          <cell r="K115">
            <v>13300</v>
          </cell>
          <cell r="L115">
            <v>13300</v>
          </cell>
          <cell r="M115">
            <v>13300</v>
          </cell>
          <cell r="N115">
            <v>13300</v>
          </cell>
          <cell r="O115">
            <v>13300</v>
          </cell>
          <cell r="P115">
            <v>13300</v>
          </cell>
          <cell r="Q115">
            <v>13300</v>
          </cell>
          <cell r="R115">
            <v>13300</v>
          </cell>
        </row>
        <row r="116">
          <cell r="B116">
            <v>5</v>
          </cell>
          <cell r="C116">
            <v>5</v>
          </cell>
          <cell r="D116">
            <v>5</v>
          </cell>
          <cell r="E116">
            <v>3</v>
          </cell>
          <cell r="F116">
            <v>3</v>
          </cell>
          <cell r="G116">
            <v>3</v>
          </cell>
          <cell r="H116">
            <v>3</v>
          </cell>
          <cell r="I116">
            <v>3</v>
          </cell>
          <cell r="J116">
            <v>3</v>
          </cell>
          <cell r="K116">
            <v>3</v>
          </cell>
          <cell r="L116">
            <v>3</v>
          </cell>
          <cell r="M116">
            <v>3</v>
          </cell>
          <cell r="N116">
            <v>3</v>
          </cell>
          <cell r="O116">
            <v>3</v>
          </cell>
          <cell r="P116">
            <v>3</v>
          </cell>
          <cell r="Q116">
            <v>3</v>
          </cell>
          <cell r="R116">
            <v>3</v>
          </cell>
        </row>
        <row r="117">
          <cell r="B117">
            <v>413.51399005983933</v>
          </cell>
          <cell r="C117">
            <v>430.83365383555758</v>
          </cell>
          <cell r="D117">
            <v>440.62517218959039</v>
          </cell>
          <cell r="E117">
            <v>448.15605611452128</v>
          </cell>
          <cell r="F117">
            <v>497</v>
          </cell>
          <cell r="G117">
            <v>1222</v>
          </cell>
          <cell r="H117">
            <v>1203</v>
          </cell>
          <cell r="I117">
            <v>973</v>
          </cell>
          <cell r="J117">
            <v>955.1</v>
          </cell>
          <cell r="K117">
            <v>890.7</v>
          </cell>
          <cell r="L117">
            <v>876.3</v>
          </cell>
          <cell r="M117">
            <v>830.4</v>
          </cell>
          <cell r="N117">
            <v>783.2</v>
          </cell>
          <cell r="O117">
            <v>607.6</v>
          </cell>
          <cell r="P117">
            <v>614.20000000000005</v>
          </cell>
          <cell r="Q117">
            <v>589.29999999999995</v>
          </cell>
          <cell r="R117">
            <v>549.9</v>
          </cell>
        </row>
        <row r="118">
          <cell r="G118">
            <v>65</v>
          </cell>
        </row>
        <row r="119">
          <cell r="B119">
            <v>1021.8928833455614</v>
          </cell>
          <cell r="C119">
            <v>998.71753484959652</v>
          </cell>
          <cell r="D119">
            <v>995.6067498165811</v>
          </cell>
          <cell r="E119">
            <v>987.05209097578881</v>
          </cell>
          <cell r="F119">
            <v>636</v>
          </cell>
          <cell r="G119">
            <v>630</v>
          </cell>
          <cell r="H119">
            <v>791</v>
          </cell>
          <cell r="I119">
            <v>786</v>
          </cell>
          <cell r="J119">
            <v>753</v>
          </cell>
          <cell r="K119">
            <v>741</v>
          </cell>
          <cell r="L119">
            <v>747</v>
          </cell>
          <cell r="M119">
            <v>609</v>
          </cell>
          <cell r="N119">
            <v>603</v>
          </cell>
          <cell r="O119">
            <v>558</v>
          </cell>
          <cell r="P119">
            <v>670</v>
          </cell>
          <cell r="Q119">
            <v>669</v>
          </cell>
          <cell r="R119">
            <v>817</v>
          </cell>
        </row>
        <row r="120">
          <cell r="B120">
            <v>33000</v>
          </cell>
          <cell r="C120">
            <v>33000</v>
          </cell>
          <cell r="D120">
            <v>33000</v>
          </cell>
          <cell r="E120">
            <v>33000</v>
          </cell>
          <cell r="F120">
            <v>37000</v>
          </cell>
          <cell r="G120">
            <v>37293</v>
          </cell>
          <cell r="H120">
            <v>37293</v>
          </cell>
          <cell r="I120">
            <v>37293</v>
          </cell>
          <cell r="J120">
            <v>37293</v>
          </cell>
          <cell r="K120">
            <v>37293</v>
          </cell>
          <cell r="L120">
            <v>37293</v>
          </cell>
          <cell r="M120">
            <v>37293</v>
          </cell>
          <cell r="N120">
            <v>37295</v>
          </cell>
          <cell r="O120">
            <v>37295</v>
          </cell>
          <cell r="P120">
            <v>37295</v>
          </cell>
          <cell r="Q120">
            <v>37295</v>
          </cell>
          <cell r="R120">
            <v>37295</v>
          </cell>
        </row>
        <row r="121">
          <cell r="B121">
            <v>1840</v>
          </cell>
          <cell r="C121">
            <v>1840</v>
          </cell>
          <cell r="D121">
            <v>1840</v>
          </cell>
          <cell r="E121">
            <v>1840</v>
          </cell>
          <cell r="F121">
            <v>1850</v>
          </cell>
          <cell r="G121">
            <v>1850</v>
          </cell>
          <cell r="H121">
            <v>1850</v>
          </cell>
          <cell r="I121">
            <v>1850</v>
          </cell>
          <cell r="J121">
            <v>1850</v>
          </cell>
          <cell r="K121">
            <v>1850</v>
          </cell>
          <cell r="L121">
            <v>1850</v>
          </cell>
          <cell r="M121">
            <v>1850</v>
          </cell>
          <cell r="N121">
            <v>1850</v>
          </cell>
          <cell r="O121">
            <v>1850</v>
          </cell>
          <cell r="P121">
            <v>1850</v>
          </cell>
          <cell r="Q121">
            <v>1850</v>
          </cell>
          <cell r="R121">
            <v>1850</v>
          </cell>
        </row>
        <row r="122">
          <cell r="B122">
            <v>220</v>
          </cell>
          <cell r="C122">
            <v>239</v>
          </cell>
          <cell r="D122">
            <v>259</v>
          </cell>
          <cell r="E122">
            <v>276</v>
          </cell>
          <cell r="F122">
            <v>285</v>
          </cell>
          <cell r="G122">
            <v>285</v>
          </cell>
          <cell r="H122">
            <v>285</v>
          </cell>
          <cell r="I122">
            <v>285</v>
          </cell>
          <cell r="J122">
            <v>285</v>
          </cell>
          <cell r="K122">
            <v>285</v>
          </cell>
          <cell r="L122">
            <v>285</v>
          </cell>
          <cell r="M122">
            <v>285</v>
          </cell>
          <cell r="N122">
            <v>285</v>
          </cell>
          <cell r="O122">
            <v>285</v>
          </cell>
          <cell r="P122">
            <v>285</v>
          </cell>
          <cell r="Q122">
            <v>285</v>
          </cell>
          <cell r="R122">
            <v>285</v>
          </cell>
        </row>
        <row r="123">
          <cell r="B123">
            <v>1</v>
          </cell>
          <cell r="C123">
            <v>1</v>
          </cell>
          <cell r="D123">
            <v>1</v>
          </cell>
          <cell r="E123">
            <v>1</v>
          </cell>
          <cell r="F123">
            <v>1</v>
          </cell>
          <cell r="G123">
            <v>1</v>
          </cell>
          <cell r="H123">
            <v>1</v>
          </cell>
          <cell r="I123">
            <v>1</v>
          </cell>
          <cell r="J123">
            <v>1</v>
          </cell>
          <cell r="K123">
            <v>1</v>
          </cell>
          <cell r="L123">
            <v>1</v>
          </cell>
          <cell r="M123">
            <v>1</v>
          </cell>
          <cell r="N123">
            <v>1</v>
          </cell>
          <cell r="O123">
            <v>1</v>
          </cell>
          <cell r="P123">
            <v>1</v>
          </cell>
          <cell r="Q123">
            <v>1</v>
          </cell>
          <cell r="R123">
            <v>1</v>
          </cell>
        </row>
        <row r="124">
          <cell r="B124">
            <v>30000</v>
          </cell>
          <cell r="C124">
            <v>30000</v>
          </cell>
          <cell r="D124">
            <v>30000</v>
          </cell>
          <cell r="E124">
            <v>30000</v>
          </cell>
          <cell r="F124">
            <v>34000</v>
          </cell>
          <cell r="G124">
            <v>34639</v>
          </cell>
          <cell r="H124">
            <v>34639</v>
          </cell>
          <cell r="I124">
            <v>34639</v>
          </cell>
          <cell r="J124">
            <v>34639</v>
          </cell>
          <cell r="K124">
            <v>34639</v>
          </cell>
          <cell r="L124">
            <v>34639</v>
          </cell>
          <cell r="M124">
            <v>34639</v>
          </cell>
          <cell r="N124">
            <v>34640</v>
          </cell>
          <cell r="O124">
            <v>34640</v>
          </cell>
          <cell r="P124">
            <v>34640</v>
          </cell>
          <cell r="Q124">
            <v>34640</v>
          </cell>
          <cell r="R124">
            <v>34640</v>
          </cell>
        </row>
        <row r="125">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row>
        <row r="127">
          <cell r="B127">
            <v>13</v>
          </cell>
          <cell r="C127">
            <v>13</v>
          </cell>
          <cell r="D127">
            <v>19</v>
          </cell>
          <cell r="E127">
            <v>19</v>
          </cell>
          <cell r="F127">
            <v>12</v>
          </cell>
          <cell r="G127">
            <v>12</v>
          </cell>
          <cell r="H127">
            <v>12</v>
          </cell>
          <cell r="I127">
            <v>11</v>
          </cell>
          <cell r="J127">
            <v>11</v>
          </cell>
          <cell r="K127">
            <v>10</v>
          </cell>
          <cell r="L127">
            <v>11</v>
          </cell>
          <cell r="M127">
            <v>10</v>
          </cell>
          <cell r="N127">
            <v>11</v>
          </cell>
          <cell r="O127">
            <v>9.9</v>
          </cell>
          <cell r="P127">
            <v>10.6</v>
          </cell>
          <cell r="Q127">
            <v>10.5</v>
          </cell>
          <cell r="R127">
            <v>16.8</v>
          </cell>
        </row>
        <row r="128">
          <cell r="B128">
            <v>39250</v>
          </cell>
          <cell r="C128">
            <v>39250</v>
          </cell>
          <cell r="D128">
            <v>39250</v>
          </cell>
          <cell r="E128">
            <v>39250</v>
          </cell>
          <cell r="F128">
            <v>39250</v>
          </cell>
          <cell r="G128">
            <v>39250</v>
          </cell>
          <cell r="H128">
            <v>39250</v>
          </cell>
          <cell r="I128">
            <v>39250</v>
          </cell>
          <cell r="J128">
            <v>39250</v>
          </cell>
          <cell r="K128">
            <v>39250</v>
          </cell>
          <cell r="L128">
            <v>39250</v>
          </cell>
          <cell r="M128">
            <v>39250</v>
          </cell>
          <cell r="N128">
            <v>39250</v>
          </cell>
          <cell r="O128">
            <v>39250</v>
          </cell>
          <cell r="P128">
            <v>39250</v>
          </cell>
          <cell r="Q128">
            <v>39250</v>
          </cell>
          <cell r="R128">
            <v>39250</v>
          </cell>
        </row>
        <row r="129">
          <cell r="B129">
            <v>7</v>
          </cell>
          <cell r="C129">
            <v>7</v>
          </cell>
          <cell r="D129">
            <v>7</v>
          </cell>
          <cell r="E129">
            <v>7</v>
          </cell>
          <cell r="F129">
            <v>7</v>
          </cell>
          <cell r="G129">
            <v>7</v>
          </cell>
          <cell r="H129">
            <v>7</v>
          </cell>
          <cell r="I129">
            <v>7</v>
          </cell>
          <cell r="J129">
            <v>7</v>
          </cell>
          <cell r="K129">
            <v>7</v>
          </cell>
          <cell r="L129">
            <v>7</v>
          </cell>
          <cell r="M129">
            <v>7</v>
          </cell>
          <cell r="N129">
            <v>7</v>
          </cell>
          <cell r="O129">
            <v>7</v>
          </cell>
          <cell r="P129">
            <v>7</v>
          </cell>
          <cell r="Q129">
            <v>7</v>
          </cell>
          <cell r="R129">
            <v>7</v>
          </cell>
        </row>
        <row r="131">
          <cell r="B131">
            <v>74499</v>
          </cell>
          <cell r="C131">
            <v>74499</v>
          </cell>
          <cell r="D131">
            <v>74499</v>
          </cell>
          <cell r="E131">
            <v>77500</v>
          </cell>
          <cell r="F131">
            <v>80952</v>
          </cell>
          <cell r="G131">
            <v>80907</v>
          </cell>
          <cell r="H131">
            <v>80842</v>
          </cell>
          <cell r="I131">
            <v>80777</v>
          </cell>
          <cell r="J131">
            <v>80732</v>
          </cell>
          <cell r="K131">
            <v>80667</v>
          </cell>
          <cell r="L131">
            <v>80602</v>
          </cell>
          <cell r="M131">
            <v>80555</v>
          </cell>
          <cell r="N131">
            <v>80190</v>
          </cell>
          <cell r="O131">
            <v>80190</v>
          </cell>
          <cell r="P131">
            <v>80547</v>
          </cell>
          <cell r="Q131">
            <v>81047</v>
          </cell>
          <cell r="R131">
            <v>80897</v>
          </cell>
        </row>
        <row r="133">
          <cell r="B133">
            <v>317.83167847657671</v>
          </cell>
          <cell r="C133">
            <v>331.14377417541846</v>
          </cell>
          <cell r="D133">
            <v>338.66964944954429</v>
          </cell>
          <cell r="E133">
            <v>344.45797471981308</v>
          </cell>
          <cell r="F133">
            <v>382</v>
          </cell>
          <cell r="G133">
            <v>385</v>
          </cell>
          <cell r="H133">
            <v>390</v>
          </cell>
          <cell r="I133">
            <v>385</v>
          </cell>
          <cell r="J133">
            <v>384</v>
          </cell>
          <cell r="K133">
            <v>364</v>
          </cell>
          <cell r="L133">
            <v>360</v>
          </cell>
          <cell r="M133">
            <v>360</v>
          </cell>
          <cell r="N133">
            <v>357</v>
          </cell>
          <cell r="O133">
            <v>354</v>
          </cell>
          <cell r="P133">
            <v>353</v>
          </cell>
          <cell r="Q133">
            <v>352</v>
          </cell>
          <cell r="R133">
            <v>351</v>
          </cell>
        </row>
        <row r="134">
          <cell r="B134">
            <v>140059</v>
          </cell>
          <cell r="C134">
            <v>139940</v>
          </cell>
          <cell r="D134">
            <v>123405</v>
          </cell>
          <cell r="E134">
            <v>124285</v>
          </cell>
          <cell r="F134">
            <v>129294</v>
          </cell>
          <cell r="G134">
            <v>128951</v>
          </cell>
          <cell r="H134">
            <v>128937</v>
          </cell>
          <cell r="I134">
            <v>113090</v>
          </cell>
          <cell r="J134">
            <v>112975.8</v>
          </cell>
          <cell r="K134">
            <v>112752.4</v>
          </cell>
          <cell r="L134">
            <v>113550</v>
          </cell>
          <cell r="M134">
            <v>113503</v>
          </cell>
          <cell r="N134">
            <v>113308</v>
          </cell>
          <cell r="O134">
            <v>113052</v>
          </cell>
          <cell r="P134">
            <v>112971</v>
          </cell>
          <cell r="Q134">
            <v>112893</v>
          </cell>
          <cell r="R134">
            <v>112744.8</v>
          </cell>
        </row>
        <row r="135">
          <cell r="B135">
            <v>1</v>
          </cell>
          <cell r="C135">
            <v>1</v>
          </cell>
          <cell r="D135">
            <v>1</v>
          </cell>
          <cell r="E135">
            <v>1</v>
          </cell>
          <cell r="F135">
            <v>1</v>
          </cell>
          <cell r="G135">
            <v>1</v>
          </cell>
          <cell r="H135">
            <v>1</v>
          </cell>
          <cell r="I135">
            <v>1</v>
          </cell>
          <cell r="J135">
            <v>1</v>
          </cell>
          <cell r="K135">
            <v>1</v>
          </cell>
          <cell r="L135">
            <v>1</v>
          </cell>
          <cell r="M135">
            <v>1</v>
          </cell>
          <cell r="N135">
            <v>1</v>
          </cell>
          <cell r="O135">
            <v>1</v>
          </cell>
          <cell r="P135">
            <v>1</v>
          </cell>
          <cell r="Q135">
            <v>1</v>
          </cell>
          <cell r="R135">
            <v>1</v>
          </cell>
        </row>
        <row r="136">
          <cell r="B136">
            <v>16400</v>
          </cell>
          <cell r="C136">
            <v>18200</v>
          </cell>
          <cell r="D136">
            <v>20900</v>
          </cell>
          <cell r="E136">
            <v>20900</v>
          </cell>
          <cell r="F136">
            <v>21000</v>
          </cell>
          <cell r="G136">
            <v>21000</v>
          </cell>
          <cell r="H136">
            <v>21000</v>
          </cell>
          <cell r="I136">
            <v>21000</v>
          </cell>
          <cell r="J136">
            <v>21000</v>
          </cell>
          <cell r="K136">
            <v>21000</v>
          </cell>
          <cell r="L136">
            <v>21000</v>
          </cell>
          <cell r="M136">
            <v>21000</v>
          </cell>
          <cell r="N136">
            <v>21000</v>
          </cell>
          <cell r="O136">
            <v>21000</v>
          </cell>
          <cell r="P136">
            <v>21000</v>
          </cell>
          <cell r="Q136">
            <v>21000</v>
          </cell>
          <cell r="R136">
            <v>21000</v>
          </cell>
        </row>
        <row r="137">
          <cell r="B137">
            <v>44000</v>
          </cell>
          <cell r="C137">
            <v>44000</v>
          </cell>
          <cell r="D137">
            <v>44000</v>
          </cell>
          <cell r="E137">
            <v>44000</v>
          </cell>
          <cell r="F137">
            <v>44000</v>
          </cell>
          <cell r="G137">
            <v>44000</v>
          </cell>
          <cell r="H137">
            <v>44000</v>
          </cell>
          <cell r="I137">
            <v>44000</v>
          </cell>
          <cell r="J137">
            <v>44000</v>
          </cell>
          <cell r="K137">
            <v>44000</v>
          </cell>
          <cell r="L137">
            <v>44000</v>
          </cell>
          <cell r="M137">
            <v>44000</v>
          </cell>
          <cell r="N137">
            <v>44000</v>
          </cell>
          <cell r="O137">
            <v>44000</v>
          </cell>
          <cell r="P137">
            <v>44000</v>
          </cell>
          <cell r="Q137">
            <v>44000</v>
          </cell>
          <cell r="R137">
            <v>44000</v>
          </cell>
        </row>
        <row r="138">
          <cell r="B138">
            <v>310</v>
          </cell>
          <cell r="C138">
            <v>371</v>
          </cell>
          <cell r="D138">
            <v>363</v>
          </cell>
          <cell r="E138">
            <v>359</v>
          </cell>
          <cell r="F138">
            <v>314</v>
          </cell>
          <cell r="G138">
            <v>314</v>
          </cell>
          <cell r="H138">
            <v>314</v>
          </cell>
          <cell r="I138">
            <v>312</v>
          </cell>
          <cell r="J138">
            <v>311</v>
          </cell>
          <cell r="K138">
            <v>308</v>
          </cell>
          <cell r="L138">
            <v>307</v>
          </cell>
          <cell r="M138">
            <v>306</v>
          </cell>
          <cell r="N138">
            <v>305</v>
          </cell>
          <cell r="O138">
            <v>306</v>
          </cell>
          <cell r="P138">
            <v>309</v>
          </cell>
          <cell r="Q138">
            <v>308</v>
          </cell>
          <cell r="R138">
            <v>308</v>
          </cell>
        </row>
        <row r="139">
          <cell r="B139">
            <v>38000</v>
          </cell>
          <cell r="C139">
            <v>38000</v>
          </cell>
          <cell r="D139">
            <v>38000</v>
          </cell>
          <cell r="E139">
            <v>38000</v>
          </cell>
          <cell r="F139">
            <v>38000</v>
          </cell>
          <cell r="G139">
            <v>38000</v>
          </cell>
          <cell r="H139">
            <v>38000</v>
          </cell>
          <cell r="I139">
            <v>38000</v>
          </cell>
          <cell r="J139">
            <v>38000</v>
          </cell>
          <cell r="K139">
            <v>38000</v>
          </cell>
          <cell r="L139">
            <v>38000</v>
          </cell>
          <cell r="M139">
            <v>38000</v>
          </cell>
          <cell r="N139">
            <v>38000</v>
          </cell>
          <cell r="O139">
            <v>38000</v>
          </cell>
          <cell r="P139">
            <v>38000</v>
          </cell>
          <cell r="Q139">
            <v>38000</v>
          </cell>
          <cell r="R139">
            <v>38000</v>
          </cell>
        </row>
        <row r="140">
          <cell r="B140">
            <v>1700</v>
          </cell>
          <cell r="C140">
            <v>1700</v>
          </cell>
          <cell r="D140">
            <v>1890</v>
          </cell>
          <cell r="E140">
            <v>1800</v>
          </cell>
          <cell r="F140">
            <v>1786</v>
          </cell>
          <cell r="G140">
            <v>1786</v>
          </cell>
          <cell r="H140">
            <v>1786</v>
          </cell>
          <cell r="I140">
            <v>1787</v>
          </cell>
          <cell r="J140">
            <v>1788</v>
          </cell>
          <cell r="K140">
            <v>1789</v>
          </cell>
          <cell r="L140">
            <v>1790</v>
          </cell>
          <cell r="M140">
            <v>1791</v>
          </cell>
          <cell r="N140">
            <v>1792</v>
          </cell>
          <cell r="O140">
            <v>1793</v>
          </cell>
          <cell r="P140">
            <v>1794</v>
          </cell>
          <cell r="Q140">
            <v>1795.3</v>
          </cell>
          <cell r="R140">
            <v>1795</v>
          </cell>
        </row>
        <row r="141">
          <cell r="B141">
            <v>1287</v>
          </cell>
          <cell r="C141">
            <v>1326</v>
          </cell>
          <cell r="D141">
            <v>1198</v>
          </cell>
          <cell r="E141">
            <v>1097</v>
          </cell>
          <cell r="F141">
            <v>1012</v>
          </cell>
          <cell r="G141">
            <v>993</v>
          </cell>
          <cell r="H141">
            <v>1000</v>
          </cell>
          <cell r="I141">
            <v>985</v>
          </cell>
          <cell r="J141">
            <v>790.8</v>
          </cell>
          <cell r="K141">
            <v>794.9</v>
          </cell>
          <cell r="L141">
            <v>817.1</v>
          </cell>
          <cell r="M141">
            <v>820.7</v>
          </cell>
          <cell r="N141">
            <v>827.8</v>
          </cell>
          <cell r="O141">
            <v>827.2</v>
          </cell>
          <cell r="P141">
            <v>813.3</v>
          </cell>
          <cell r="Q141">
            <v>816</v>
          </cell>
          <cell r="R141">
            <v>794.9</v>
          </cell>
        </row>
        <row r="142">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row>
        <row r="143">
          <cell r="B143">
            <v>250</v>
          </cell>
          <cell r="C143">
            <v>250</v>
          </cell>
          <cell r="D143">
            <v>250</v>
          </cell>
          <cell r="E143">
            <v>217</v>
          </cell>
          <cell r="F143">
            <v>234</v>
          </cell>
          <cell r="G143">
            <v>237</v>
          </cell>
          <cell r="H143">
            <v>239.4</v>
          </cell>
          <cell r="I143">
            <v>233</v>
          </cell>
          <cell r="J143">
            <v>226</v>
          </cell>
          <cell r="K143">
            <v>219.5</v>
          </cell>
          <cell r="L143">
            <v>214</v>
          </cell>
          <cell r="M143">
            <v>207.5</v>
          </cell>
          <cell r="N143">
            <v>200</v>
          </cell>
          <cell r="O143">
            <v>195</v>
          </cell>
          <cell r="P143">
            <v>188</v>
          </cell>
          <cell r="Q143">
            <v>180</v>
          </cell>
          <cell r="R143">
            <v>174.3</v>
          </cell>
        </row>
        <row r="144">
          <cell r="B144">
            <v>12757</v>
          </cell>
          <cell r="C144">
            <v>12682</v>
          </cell>
          <cell r="D144">
            <v>14156</v>
          </cell>
          <cell r="E144">
            <v>13490</v>
          </cell>
          <cell r="F144">
            <v>13863</v>
          </cell>
          <cell r="G144">
            <v>13863</v>
          </cell>
          <cell r="H144">
            <v>11565</v>
          </cell>
          <cell r="I144">
            <v>11388</v>
          </cell>
          <cell r="J144">
            <v>11407</v>
          </cell>
          <cell r="K144">
            <v>11224</v>
          </cell>
          <cell r="L144">
            <v>10913</v>
          </cell>
          <cell r="M144">
            <v>10987</v>
          </cell>
          <cell r="N144">
            <v>10852</v>
          </cell>
          <cell r="O144">
            <v>10948</v>
          </cell>
          <cell r="P144">
            <v>10838</v>
          </cell>
          <cell r="Q144">
            <v>10829</v>
          </cell>
          <cell r="R144">
            <v>10629</v>
          </cell>
        </row>
        <row r="145">
          <cell r="B145">
            <v>2250</v>
          </cell>
          <cell r="C145">
            <v>2380</v>
          </cell>
          <cell r="D145">
            <v>2500</v>
          </cell>
          <cell r="E145">
            <v>2530</v>
          </cell>
          <cell r="F145">
            <v>2990</v>
          </cell>
          <cell r="G145">
            <v>3006</v>
          </cell>
          <cell r="H145">
            <v>3010</v>
          </cell>
          <cell r="I145">
            <v>3016</v>
          </cell>
          <cell r="J145">
            <v>3016</v>
          </cell>
          <cell r="K145">
            <v>3016</v>
          </cell>
          <cell r="L145">
            <v>3050</v>
          </cell>
          <cell r="M145">
            <v>3090</v>
          </cell>
          <cell r="N145">
            <v>3125</v>
          </cell>
          <cell r="O145">
            <v>3160</v>
          </cell>
          <cell r="P145">
            <v>3200</v>
          </cell>
          <cell r="Q145">
            <v>3271.9</v>
          </cell>
          <cell r="R145">
            <v>3275</v>
          </cell>
        </row>
        <row r="146">
          <cell r="B146">
            <v>20000</v>
          </cell>
          <cell r="C146">
            <v>20000</v>
          </cell>
          <cell r="D146">
            <v>20500</v>
          </cell>
          <cell r="E146">
            <v>22000</v>
          </cell>
          <cell r="F146">
            <v>23000</v>
          </cell>
          <cell r="G146">
            <v>24000</v>
          </cell>
          <cell r="H146">
            <v>24000</v>
          </cell>
          <cell r="I146">
            <v>24312</v>
          </cell>
          <cell r="J146">
            <v>24312</v>
          </cell>
          <cell r="K146">
            <v>28782</v>
          </cell>
          <cell r="L146">
            <v>28782</v>
          </cell>
          <cell r="M146">
            <v>28782</v>
          </cell>
          <cell r="N146">
            <v>28782</v>
          </cell>
          <cell r="O146">
            <v>28782</v>
          </cell>
          <cell r="P146">
            <v>28782</v>
          </cell>
          <cell r="Q146">
            <v>28782</v>
          </cell>
          <cell r="R146">
            <v>28782</v>
          </cell>
        </row>
        <row r="147">
          <cell r="B147">
            <v>40000</v>
          </cell>
          <cell r="C147">
            <v>40000</v>
          </cell>
          <cell r="D147">
            <v>40000</v>
          </cell>
          <cell r="E147">
            <v>40000</v>
          </cell>
          <cell r="F147">
            <v>30300</v>
          </cell>
          <cell r="G147">
            <v>30300</v>
          </cell>
          <cell r="H147">
            <v>30300</v>
          </cell>
          <cell r="I147">
            <v>30300</v>
          </cell>
          <cell r="J147">
            <v>30300</v>
          </cell>
          <cell r="K147">
            <v>30300</v>
          </cell>
          <cell r="L147">
            <v>30300</v>
          </cell>
          <cell r="M147">
            <v>30300</v>
          </cell>
          <cell r="N147">
            <v>30300</v>
          </cell>
          <cell r="O147">
            <v>30300</v>
          </cell>
          <cell r="P147">
            <v>30300</v>
          </cell>
          <cell r="Q147">
            <v>30300</v>
          </cell>
          <cell r="R147">
            <v>30300</v>
          </cell>
        </row>
        <row r="148">
          <cell r="B148">
            <v>1</v>
          </cell>
          <cell r="C148">
            <v>1</v>
          </cell>
          <cell r="D148">
            <v>1</v>
          </cell>
          <cell r="E148">
            <v>1</v>
          </cell>
          <cell r="F148">
            <v>1</v>
          </cell>
          <cell r="G148">
            <v>1</v>
          </cell>
          <cell r="H148">
            <v>1</v>
          </cell>
          <cell r="I148">
            <v>1</v>
          </cell>
          <cell r="J148">
            <v>1</v>
          </cell>
          <cell r="K148">
            <v>1</v>
          </cell>
          <cell r="L148">
            <v>1</v>
          </cell>
          <cell r="M148">
            <v>1</v>
          </cell>
          <cell r="N148">
            <v>1</v>
          </cell>
          <cell r="O148">
            <v>1</v>
          </cell>
          <cell r="P148">
            <v>1</v>
          </cell>
          <cell r="Q148">
            <v>1</v>
          </cell>
          <cell r="R148">
            <v>1</v>
          </cell>
        </row>
        <row r="150">
          <cell r="B150">
            <v>177</v>
          </cell>
          <cell r="C150">
            <v>140</v>
          </cell>
          <cell r="D150">
            <v>119</v>
          </cell>
          <cell r="E150">
            <v>112</v>
          </cell>
          <cell r="F150">
            <v>158</v>
          </cell>
          <cell r="G150">
            <v>161</v>
          </cell>
          <cell r="H150">
            <v>163</v>
          </cell>
          <cell r="I150">
            <v>164</v>
          </cell>
          <cell r="J150">
            <v>166</v>
          </cell>
          <cell r="K150">
            <v>169</v>
          </cell>
          <cell r="L150">
            <v>172</v>
          </cell>
          <cell r="M150">
            <v>174.6</v>
          </cell>
          <cell r="N150">
            <v>175</v>
          </cell>
          <cell r="O150">
            <v>174.8</v>
          </cell>
          <cell r="P150">
            <v>176</v>
          </cell>
          <cell r="Q150">
            <v>177</v>
          </cell>
          <cell r="R150">
            <v>176</v>
          </cell>
        </row>
        <row r="151">
          <cell r="B151">
            <v>1000</v>
          </cell>
          <cell r="C151">
            <v>1000</v>
          </cell>
          <cell r="D151">
            <v>1000</v>
          </cell>
          <cell r="E151">
            <v>1000</v>
          </cell>
          <cell r="F151">
            <v>1100</v>
          </cell>
          <cell r="G151">
            <v>1100</v>
          </cell>
          <cell r="H151">
            <v>1200</v>
          </cell>
          <cell r="I151">
            <v>1300</v>
          </cell>
          <cell r="J151">
            <v>1400</v>
          </cell>
          <cell r="K151">
            <v>1400</v>
          </cell>
          <cell r="L151">
            <v>1400</v>
          </cell>
          <cell r="M151">
            <v>1400</v>
          </cell>
          <cell r="N151">
            <v>1400</v>
          </cell>
          <cell r="O151">
            <v>1400</v>
          </cell>
          <cell r="P151">
            <v>1400</v>
          </cell>
          <cell r="Q151">
            <v>1400</v>
          </cell>
          <cell r="R151">
            <v>1400</v>
          </cell>
        </row>
        <row r="153">
          <cell r="B153">
            <v>5000</v>
          </cell>
          <cell r="C153">
            <v>5000</v>
          </cell>
          <cell r="D153">
            <v>5000</v>
          </cell>
          <cell r="E153">
            <v>5000</v>
          </cell>
          <cell r="F153">
            <v>5000</v>
          </cell>
          <cell r="G153">
            <v>5000</v>
          </cell>
          <cell r="H153">
            <v>5000</v>
          </cell>
          <cell r="I153">
            <v>5000</v>
          </cell>
          <cell r="J153">
            <v>5000</v>
          </cell>
          <cell r="K153">
            <v>5000</v>
          </cell>
          <cell r="L153">
            <v>5000</v>
          </cell>
          <cell r="M153">
            <v>5000</v>
          </cell>
          <cell r="N153">
            <v>5000</v>
          </cell>
          <cell r="O153">
            <v>5000</v>
          </cell>
          <cell r="P153">
            <v>5000</v>
          </cell>
          <cell r="Q153">
            <v>5000</v>
          </cell>
          <cell r="R153">
            <v>5000</v>
          </cell>
        </row>
        <row r="155">
          <cell r="B155">
            <v>164</v>
          </cell>
          <cell r="C155">
            <v>161</v>
          </cell>
          <cell r="D155">
            <v>158</v>
          </cell>
          <cell r="E155">
            <v>151</v>
          </cell>
          <cell r="F155">
            <v>150</v>
          </cell>
          <cell r="G155">
            <v>150</v>
          </cell>
          <cell r="H155">
            <v>150</v>
          </cell>
          <cell r="I155">
            <v>150</v>
          </cell>
          <cell r="J155">
            <v>150</v>
          </cell>
          <cell r="K155">
            <v>150</v>
          </cell>
          <cell r="L155">
            <v>150</v>
          </cell>
          <cell r="M155">
            <v>150</v>
          </cell>
          <cell r="N155">
            <v>150</v>
          </cell>
          <cell r="O155">
            <v>150</v>
          </cell>
          <cell r="P155">
            <v>150</v>
          </cell>
          <cell r="Q155">
            <v>150</v>
          </cell>
          <cell r="R155">
            <v>150</v>
          </cell>
        </row>
        <row r="156">
          <cell r="B156">
            <v>1060</v>
          </cell>
          <cell r="C156">
            <v>1141</v>
          </cell>
          <cell r="D156">
            <v>1300</v>
          </cell>
          <cell r="E156">
            <v>1470</v>
          </cell>
          <cell r="F156">
            <v>1535</v>
          </cell>
          <cell r="G156">
            <v>1535</v>
          </cell>
          <cell r="H156">
            <v>1535</v>
          </cell>
          <cell r="I156">
            <v>1535</v>
          </cell>
          <cell r="J156">
            <v>1535</v>
          </cell>
          <cell r="K156">
            <v>1535</v>
          </cell>
          <cell r="L156">
            <v>1535</v>
          </cell>
          <cell r="M156">
            <v>1535</v>
          </cell>
          <cell r="N156">
            <v>1535</v>
          </cell>
          <cell r="O156">
            <v>1535</v>
          </cell>
          <cell r="P156">
            <v>1535</v>
          </cell>
          <cell r="Q156">
            <v>1538</v>
          </cell>
          <cell r="R156">
            <v>1540</v>
          </cell>
        </row>
        <row r="157">
          <cell r="B157">
            <v>70</v>
          </cell>
          <cell r="C157">
            <v>89</v>
          </cell>
          <cell r="D157">
            <v>110</v>
          </cell>
          <cell r="E157">
            <v>135</v>
          </cell>
          <cell r="F157">
            <v>180</v>
          </cell>
          <cell r="G157">
            <v>180</v>
          </cell>
          <cell r="H157">
            <v>180</v>
          </cell>
          <cell r="I157">
            <v>180</v>
          </cell>
          <cell r="J157">
            <v>190</v>
          </cell>
          <cell r="K157">
            <v>190</v>
          </cell>
          <cell r="L157">
            <v>190</v>
          </cell>
          <cell r="M157">
            <v>190</v>
          </cell>
          <cell r="N157">
            <v>190</v>
          </cell>
          <cell r="O157">
            <v>190</v>
          </cell>
          <cell r="P157">
            <v>190</v>
          </cell>
          <cell r="Q157">
            <v>190</v>
          </cell>
          <cell r="R157">
            <v>190</v>
          </cell>
        </row>
        <row r="158">
          <cell r="B158">
            <v>9600</v>
          </cell>
          <cell r="C158">
            <v>10500</v>
          </cell>
          <cell r="D158">
            <v>11300</v>
          </cell>
          <cell r="E158">
            <v>14960</v>
          </cell>
          <cell r="F158">
            <v>17215</v>
          </cell>
          <cell r="G158">
            <v>17000</v>
          </cell>
          <cell r="H158">
            <v>16273</v>
          </cell>
          <cell r="I158">
            <v>15966</v>
          </cell>
          <cell r="J158">
            <v>16170</v>
          </cell>
          <cell r="K158">
            <v>16380</v>
          </cell>
          <cell r="L158">
            <v>16585</v>
          </cell>
          <cell r="M158">
            <v>16790</v>
          </cell>
          <cell r="N158">
            <v>17000</v>
          </cell>
          <cell r="O158">
            <v>17000</v>
          </cell>
          <cell r="P158">
            <v>17000</v>
          </cell>
          <cell r="Q158">
            <v>17000</v>
          </cell>
          <cell r="R158">
            <v>17000</v>
          </cell>
        </row>
        <row r="159">
          <cell r="B159">
            <v>15000</v>
          </cell>
          <cell r="C159">
            <v>15100</v>
          </cell>
          <cell r="D159">
            <v>15129</v>
          </cell>
          <cell r="E159">
            <v>17916</v>
          </cell>
          <cell r="F159">
            <v>17802</v>
          </cell>
          <cell r="G159">
            <v>17885</v>
          </cell>
          <cell r="H159">
            <v>17968</v>
          </cell>
          <cell r="I159">
            <v>18051</v>
          </cell>
          <cell r="J159">
            <v>18134</v>
          </cell>
          <cell r="K159">
            <v>18216</v>
          </cell>
          <cell r="L159">
            <v>18299</v>
          </cell>
          <cell r="M159">
            <v>18382</v>
          </cell>
          <cell r="N159">
            <v>18465</v>
          </cell>
          <cell r="O159">
            <v>18548</v>
          </cell>
          <cell r="P159">
            <v>18631</v>
          </cell>
          <cell r="Q159">
            <v>18714</v>
          </cell>
          <cell r="R159">
            <v>18797</v>
          </cell>
        </row>
        <row r="160">
          <cell r="B160">
            <v>812</v>
          </cell>
          <cell r="C160">
            <v>840</v>
          </cell>
          <cell r="D160">
            <v>997</v>
          </cell>
          <cell r="E160">
            <v>1260</v>
          </cell>
          <cell r="F160">
            <v>1500</v>
          </cell>
          <cell r="G160">
            <v>1500</v>
          </cell>
          <cell r="H160">
            <v>1500</v>
          </cell>
          <cell r="I160">
            <v>1500</v>
          </cell>
          <cell r="J160">
            <v>1500</v>
          </cell>
          <cell r="K160">
            <v>1500</v>
          </cell>
          <cell r="L160">
            <v>1500</v>
          </cell>
          <cell r="M160">
            <v>1500</v>
          </cell>
          <cell r="N160">
            <v>1500</v>
          </cell>
          <cell r="O160">
            <v>1500</v>
          </cell>
          <cell r="P160">
            <v>1500</v>
          </cell>
          <cell r="Q160">
            <v>1500</v>
          </cell>
          <cell r="R160">
            <v>1500</v>
          </cell>
        </row>
        <row r="161">
          <cell r="B161">
            <v>4146</v>
          </cell>
          <cell r="C161">
            <v>4217</v>
          </cell>
          <cell r="D161">
            <v>4046</v>
          </cell>
          <cell r="E161">
            <v>4060</v>
          </cell>
          <cell r="F161">
            <v>4083</v>
          </cell>
          <cell r="G161">
            <v>3864</v>
          </cell>
          <cell r="H161">
            <v>3562</v>
          </cell>
          <cell r="I161">
            <v>3268</v>
          </cell>
          <cell r="J161">
            <v>3365</v>
          </cell>
          <cell r="K161">
            <v>3387</v>
          </cell>
          <cell r="L161">
            <v>3216</v>
          </cell>
          <cell r="M161">
            <v>3271</v>
          </cell>
          <cell r="N161">
            <v>3184</v>
          </cell>
          <cell r="O161">
            <v>3180</v>
          </cell>
          <cell r="P161">
            <v>3284</v>
          </cell>
          <cell r="Q161">
            <v>3291</v>
          </cell>
          <cell r="R161">
            <v>3206</v>
          </cell>
        </row>
        <row r="162">
          <cell r="B162">
            <v>838</v>
          </cell>
          <cell r="C162">
            <v>838</v>
          </cell>
          <cell r="D162">
            <v>838</v>
          </cell>
          <cell r="E162">
            <v>838</v>
          </cell>
          <cell r="F162">
            <v>1433</v>
          </cell>
          <cell r="G162">
            <v>1429</v>
          </cell>
          <cell r="H162">
            <v>1468</v>
          </cell>
          <cell r="I162">
            <v>1507</v>
          </cell>
          <cell r="J162">
            <v>1507</v>
          </cell>
          <cell r="K162">
            <v>1769</v>
          </cell>
          <cell r="L162">
            <v>1732</v>
          </cell>
          <cell r="M162">
            <v>1781</v>
          </cell>
          <cell r="N162">
            <v>1804.5</v>
          </cell>
          <cell r="O162">
            <v>1828</v>
          </cell>
          <cell r="P162">
            <v>1830</v>
          </cell>
          <cell r="Q162">
            <v>1832</v>
          </cell>
          <cell r="R162">
            <v>1832</v>
          </cell>
        </row>
        <row r="163">
          <cell r="B163">
            <v>312</v>
          </cell>
          <cell r="C163">
            <v>330</v>
          </cell>
          <cell r="D163">
            <v>336</v>
          </cell>
          <cell r="E163">
            <v>320</v>
          </cell>
          <cell r="F163">
            <v>145.5</v>
          </cell>
          <cell r="G163">
            <v>129.80000000000001</v>
          </cell>
          <cell r="H163">
            <v>114</v>
          </cell>
          <cell r="I163">
            <v>108.6</v>
          </cell>
          <cell r="J163">
            <v>103.2</v>
          </cell>
          <cell r="K163">
            <v>97.8</v>
          </cell>
          <cell r="L163">
            <v>92.4</v>
          </cell>
          <cell r="M163">
            <v>87.1</v>
          </cell>
          <cell r="N163">
            <v>87.1</v>
          </cell>
          <cell r="O163">
            <v>87</v>
          </cell>
          <cell r="P163">
            <v>86.9</v>
          </cell>
          <cell r="Q163">
            <v>86.8</v>
          </cell>
          <cell r="R163">
            <v>86.7</v>
          </cell>
        </row>
        <row r="164">
          <cell r="B164">
            <v>50</v>
          </cell>
          <cell r="C164">
            <v>50</v>
          </cell>
          <cell r="D164">
            <v>50</v>
          </cell>
          <cell r="E164">
            <v>50</v>
          </cell>
          <cell r="F164">
            <v>50</v>
          </cell>
          <cell r="G164">
            <v>50</v>
          </cell>
          <cell r="H164">
            <v>50</v>
          </cell>
          <cell r="I164">
            <v>50</v>
          </cell>
          <cell r="J164">
            <v>50</v>
          </cell>
          <cell r="K164">
            <v>50</v>
          </cell>
          <cell r="L164">
            <v>50</v>
          </cell>
          <cell r="M164">
            <v>50</v>
          </cell>
          <cell r="N164">
            <v>50</v>
          </cell>
          <cell r="O164">
            <v>50</v>
          </cell>
          <cell r="P164">
            <v>50</v>
          </cell>
          <cell r="Q164">
            <v>50</v>
          </cell>
          <cell r="R164">
            <v>50</v>
          </cell>
        </row>
        <row r="165">
          <cell r="B165">
            <v>8</v>
          </cell>
          <cell r="C165">
            <v>8</v>
          </cell>
          <cell r="D165">
            <v>9</v>
          </cell>
          <cell r="E165">
            <v>12</v>
          </cell>
          <cell r="F165">
            <v>9</v>
          </cell>
          <cell r="G165">
            <v>9</v>
          </cell>
          <cell r="H165">
            <v>9</v>
          </cell>
          <cell r="I165">
            <v>9</v>
          </cell>
          <cell r="J165">
            <v>9</v>
          </cell>
          <cell r="K165">
            <v>9</v>
          </cell>
          <cell r="L165">
            <v>10</v>
          </cell>
          <cell r="M165">
            <v>11</v>
          </cell>
          <cell r="N165">
            <v>11</v>
          </cell>
          <cell r="O165">
            <v>11.4</v>
          </cell>
          <cell r="P165">
            <v>10.1</v>
          </cell>
          <cell r="Q165">
            <v>10.1</v>
          </cell>
          <cell r="R165">
            <v>10.1</v>
          </cell>
        </row>
        <row r="166">
          <cell r="B166">
            <v>4208</v>
          </cell>
          <cell r="C166">
            <v>4418</v>
          </cell>
          <cell r="D166">
            <v>4467</v>
          </cell>
          <cell r="E166">
            <v>4728</v>
          </cell>
          <cell r="F166">
            <v>4949</v>
          </cell>
          <cell r="G166">
            <v>4936</v>
          </cell>
          <cell r="H166">
            <v>4959</v>
          </cell>
          <cell r="I166">
            <v>4958</v>
          </cell>
          <cell r="J166">
            <v>4786</v>
          </cell>
          <cell r="K166">
            <v>4685</v>
          </cell>
          <cell r="L166">
            <v>4631</v>
          </cell>
          <cell r="M166">
            <v>4494</v>
          </cell>
          <cell r="N166">
            <v>4450</v>
          </cell>
          <cell r="O166">
            <v>4372</v>
          </cell>
          <cell r="P166">
            <v>4547</v>
          </cell>
          <cell r="Q166">
            <v>4543</v>
          </cell>
          <cell r="R166">
            <v>4489</v>
          </cell>
        </row>
        <row r="167">
          <cell r="B167">
            <v>75650.59563823104</v>
          </cell>
          <cell r="C167">
            <v>78819.15320189987</v>
          </cell>
          <cell r="D167">
            <v>80610.469127095203</v>
          </cell>
          <cell r="E167">
            <v>81988.211762890802</v>
          </cell>
          <cell r="F167">
            <v>90924</v>
          </cell>
          <cell r="G167">
            <v>91143</v>
          </cell>
          <cell r="H167">
            <v>91351</v>
          </cell>
          <cell r="I167">
            <v>91904</v>
          </cell>
          <cell r="J167">
            <v>92024</v>
          </cell>
          <cell r="K167">
            <v>92099</v>
          </cell>
          <cell r="L167">
            <v>92117</v>
          </cell>
          <cell r="M167">
            <v>92095</v>
          </cell>
          <cell r="N167">
            <v>92052</v>
          </cell>
          <cell r="O167">
            <v>92000</v>
          </cell>
          <cell r="P167">
            <v>93302</v>
          </cell>
          <cell r="Q167">
            <v>93000</v>
          </cell>
          <cell r="R167">
            <v>93000</v>
          </cell>
        </row>
        <row r="168">
          <cell r="B168">
            <v>700</v>
          </cell>
          <cell r="C168">
            <v>700</v>
          </cell>
          <cell r="D168">
            <v>700</v>
          </cell>
          <cell r="E168">
            <v>694</v>
          </cell>
          <cell r="F168">
            <v>520</v>
          </cell>
          <cell r="G168">
            <v>490</v>
          </cell>
          <cell r="H168">
            <v>465</v>
          </cell>
          <cell r="I168">
            <v>460</v>
          </cell>
          <cell r="J168">
            <v>455</v>
          </cell>
          <cell r="K168">
            <v>455</v>
          </cell>
          <cell r="L168">
            <v>450</v>
          </cell>
          <cell r="M168">
            <v>450</v>
          </cell>
          <cell r="N168">
            <v>450</v>
          </cell>
          <cell r="O168">
            <v>440</v>
          </cell>
          <cell r="P168">
            <v>430</v>
          </cell>
          <cell r="Q168">
            <v>430</v>
          </cell>
          <cell r="R168">
            <v>425</v>
          </cell>
        </row>
        <row r="169">
          <cell r="B169">
            <v>8</v>
          </cell>
          <cell r="C169">
            <v>8</v>
          </cell>
          <cell r="D169">
            <v>8</v>
          </cell>
          <cell r="E169">
            <v>8</v>
          </cell>
          <cell r="F169">
            <v>8</v>
          </cell>
          <cell r="G169">
            <v>8</v>
          </cell>
          <cell r="H169">
            <v>8</v>
          </cell>
          <cell r="I169">
            <v>8</v>
          </cell>
          <cell r="J169">
            <v>8</v>
          </cell>
          <cell r="K169">
            <v>8</v>
          </cell>
          <cell r="L169">
            <v>8</v>
          </cell>
          <cell r="M169">
            <v>8</v>
          </cell>
          <cell r="N169">
            <v>8</v>
          </cell>
          <cell r="O169">
            <v>8</v>
          </cell>
          <cell r="P169">
            <v>8</v>
          </cell>
          <cell r="Q169">
            <v>8</v>
          </cell>
          <cell r="R169">
            <v>8</v>
          </cell>
        </row>
        <row r="170">
          <cell r="B170">
            <v>4</v>
          </cell>
          <cell r="C170">
            <v>1</v>
          </cell>
          <cell r="D170">
            <v>1</v>
          </cell>
          <cell r="E170">
            <v>2</v>
          </cell>
          <cell r="F170">
            <v>2</v>
          </cell>
          <cell r="G170">
            <v>2</v>
          </cell>
          <cell r="H170">
            <v>1</v>
          </cell>
          <cell r="I170">
            <v>1</v>
          </cell>
          <cell r="J170">
            <v>1</v>
          </cell>
          <cell r="K170">
            <v>1</v>
          </cell>
          <cell r="L170">
            <v>1</v>
          </cell>
          <cell r="M170">
            <v>1</v>
          </cell>
          <cell r="N170">
            <v>1</v>
          </cell>
          <cell r="O170">
            <v>1.3</v>
          </cell>
          <cell r="P170">
            <v>1.1000000000000001</v>
          </cell>
          <cell r="Q170">
            <v>0.9</v>
          </cell>
          <cell r="R170">
            <v>0.9</v>
          </cell>
        </row>
        <row r="171">
          <cell r="B171">
            <v>3</v>
          </cell>
          <cell r="C171">
            <v>3</v>
          </cell>
          <cell r="D171">
            <v>3</v>
          </cell>
          <cell r="E171">
            <v>3</v>
          </cell>
          <cell r="F171">
            <v>1.3</v>
          </cell>
          <cell r="G171">
            <v>1.3</v>
          </cell>
          <cell r="H171">
            <v>1.2</v>
          </cell>
          <cell r="I171">
            <v>1.2</v>
          </cell>
          <cell r="J171">
            <v>1.1000000000000001</v>
          </cell>
          <cell r="K171">
            <v>1</v>
          </cell>
          <cell r="L171">
            <v>0.8</v>
          </cell>
          <cell r="M171">
            <v>0.6</v>
          </cell>
          <cell r="N171">
            <v>0.6</v>
          </cell>
          <cell r="O171">
            <v>0.6</v>
          </cell>
          <cell r="P171">
            <v>0.6</v>
          </cell>
          <cell r="Q171">
            <v>0.6</v>
          </cell>
          <cell r="R171">
            <v>0.6</v>
          </cell>
        </row>
        <row r="172">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B173">
            <v>1</v>
          </cell>
          <cell r="C173">
            <v>1</v>
          </cell>
          <cell r="D173">
            <v>2</v>
          </cell>
          <cell r="E173">
            <v>2</v>
          </cell>
          <cell r="F173">
            <v>2</v>
          </cell>
          <cell r="G173">
            <v>2</v>
          </cell>
          <cell r="H173">
            <v>2</v>
          </cell>
          <cell r="I173">
            <v>2</v>
          </cell>
          <cell r="J173">
            <v>2</v>
          </cell>
          <cell r="K173">
            <v>2</v>
          </cell>
          <cell r="L173">
            <v>2</v>
          </cell>
          <cell r="M173">
            <v>2</v>
          </cell>
          <cell r="N173">
            <v>2</v>
          </cell>
          <cell r="O173">
            <v>2</v>
          </cell>
          <cell r="P173">
            <v>2</v>
          </cell>
          <cell r="Q173">
            <v>2</v>
          </cell>
          <cell r="R173">
            <v>2</v>
          </cell>
        </row>
        <row r="174">
          <cell r="B174">
            <v>1</v>
          </cell>
          <cell r="C174">
            <v>1</v>
          </cell>
          <cell r="D174">
            <v>1</v>
          </cell>
          <cell r="E174">
            <v>2</v>
          </cell>
          <cell r="F174">
            <v>3</v>
          </cell>
          <cell r="G174">
            <v>3</v>
          </cell>
          <cell r="H174">
            <v>3</v>
          </cell>
          <cell r="I174">
            <v>3</v>
          </cell>
          <cell r="J174">
            <v>3</v>
          </cell>
          <cell r="K174">
            <v>4</v>
          </cell>
          <cell r="L174">
            <v>4</v>
          </cell>
          <cell r="M174">
            <v>4</v>
          </cell>
          <cell r="N174">
            <v>5</v>
          </cell>
          <cell r="O174">
            <v>5</v>
          </cell>
          <cell r="P174">
            <v>5</v>
          </cell>
          <cell r="Q174">
            <v>5</v>
          </cell>
          <cell r="R174">
            <v>5</v>
          </cell>
        </row>
        <row r="175">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row>
        <row r="177">
          <cell r="B177">
            <v>85000</v>
          </cell>
          <cell r="C177">
            <v>85000</v>
          </cell>
          <cell r="D177">
            <v>85000</v>
          </cell>
          <cell r="E177">
            <v>120000</v>
          </cell>
          <cell r="F177">
            <v>170000</v>
          </cell>
          <cell r="G177">
            <v>170000</v>
          </cell>
          <cell r="H177">
            <v>170000</v>
          </cell>
          <cell r="I177">
            <v>170000</v>
          </cell>
          <cell r="J177">
            <v>170000</v>
          </cell>
          <cell r="K177">
            <v>170000</v>
          </cell>
          <cell r="L177">
            <v>170000</v>
          </cell>
          <cell r="M177">
            <v>170000</v>
          </cell>
          <cell r="N177">
            <v>170000</v>
          </cell>
          <cell r="O177">
            <v>170000</v>
          </cell>
          <cell r="P177">
            <v>170000</v>
          </cell>
          <cell r="Q177">
            <v>170000</v>
          </cell>
          <cell r="R177">
            <v>170000</v>
          </cell>
        </row>
        <row r="178">
          <cell r="B178">
            <v>5700</v>
          </cell>
          <cell r="C178">
            <v>5700</v>
          </cell>
          <cell r="D178">
            <v>5700</v>
          </cell>
          <cell r="E178">
            <v>5744</v>
          </cell>
          <cell r="F178">
            <v>5650</v>
          </cell>
          <cell r="G178">
            <v>5650</v>
          </cell>
          <cell r="H178">
            <v>5650</v>
          </cell>
          <cell r="I178">
            <v>5650</v>
          </cell>
          <cell r="J178">
            <v>5650</v>
          </cell>
          <cell r="K178">
            <v>5600</v>
          </cell>
          <cell r="L178">
            <v>5600</v>
          </cell>
          <cell r="M178">
            <v>5600</v>
          </cell>
          <cell r="N178">
            <v>5600</v>
          </cell>
          <cell r="O178">
            <v>5600</v>
          </cell>
          <cell r="P178">
            <v>5600</v>
          </cell>
          <cell r="Q178">
            <v>5600</v>
          </cell>
          <cell r="R178">
            <v>5600</v>
          </cell>
        </row>
        <row r="179">
          <cell r="B179">
            <v>2974.0939104915628</v>
          </cell>
          <cell r="C179">
            <v>2906.6449009537782</v>
          </cell>
          <cell r="D179">
            <v>2897.5913426265588</v>
          </cell>
          <cell r="E179">
            <v>2872.6940572267058</v>
          </cell>
          <cell r="F179">
            <v>1851</v>
          </cell>
          <cell r="G179">
            <v>1864</v>
          </cell>
          <cell r="H179">
            <v>1862</v>
          </cell>
          <cell r="I179">
            <v>1878</v>
          </cell>
          <cell r="J179">
            <v>1876</v>
          </cell>
          <cell r="K179">
            <v>1768</v>
          </cell>
          <cell r="L179">
            <v>1773</v>
          </cell>
          <cell r="M179">
            <v>1779</v>
          </cell>
          <cell r="N179">
            <v>1778</v>
          </cell>
          <cell r="O179">
            <v>1784</v>
          </cell>
          <cell r="P179">
            <v>1784</v>
          </cell>
          <cell r="Q179">
            <v>1790</v>
          </cell>
        </row>
        <row r="180">
          <cell r="B180">
            <v>0</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row>
        <row r="181">
          <cell r="B181">
            <v>2202</v>
          </cell>
          <cell r="C181">
            <v>2204</v>
          </cell>
          <cell r="D181">
            <v>2204</v>
          </cell>
          <cell r="E181">
            <v>2204</v>
          </cell>
          <cell r="F181">
            <v>2200</v>
          </cell>
          <cell r="G181">
            <v>2200</v>
          </cell>
          <cell r="H181">
            <v>2200</v>
          </cell>
          <cell r="I181">
            <v>2200</v>
          </cell>
          <cell r="J181">
            <v>2200</v>
          </cell>
          <cell r="K181">
            <v>2200</v>
          </cell>
          <cell r="L181">
            <v>2200</v>
          </cell>
          <cell r="M181">
            <v>2200</v>
          </cell>
          <cell r="N181">
            <v>2200</v>
          </cell>
          <cell r="O181">
            <v>2200</v>
          </cell>
          <cell r="P181">
            <v>2200</v>
          </cell>
          <cell r="Q181">
            <v>2200</v>
          </cell>
          <cell r="R181">
            <v>2200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row>
        <row r="183">
          <cell r="B183">
            <v>880.63253012048199</v>
          </cell>
          <cell r="C183">
            <v>833.26122672508222</v>
          </cell>
          <cell r="D183">
            <v>796.7853231106244</v>
          </cell>
          <cell r="E183">
            <v>777.36308871851043</v>
          </cell>
          <cell r="F183">
            <v>865</v>
          </cell>
          <cell r="G183">
            <v>784</v>
          </cell>
          <cell r="H183">
            <v>799</v>
          </cell>
          <cell r="I183">
            <v>795</v>
          </cell>
          <cell r="J183">
            <v>514</v>
          </cell>
          <cell r="K183">
            <v>524</v>
          </cell>
          <cell r="L183">
            <v>536</v>
          </cell>
          <cell r="M183">
            <v>528</v>
          </cell>
          <cell r="N183">
            <v>532</v>
          </cell>
          <cell r="O183">
            <v>524</v>
          </cell>
          <cell r="P183">
            <v>527.29999999999995</v>
          </cell>
          <cell r="Q183">
            <v>518.20000000000005</v>
          </cell>
          <cell r="R183">
            <v>514.9</v>
          </cell>
        </row>
        <row r="184">
          <cell r="B184">
            <v>504.51944240645633</v>
          </cell>
          <cell r="C184">
            <v>493.07752506725359</v>
          </cell>
          <cell r="D184">
            <v>491.54169723648812</v>
          </cell>
          <cell r="E184">
            <v>487.31817070188305</v>
          </cell>
          <cell r="F184">
            <v>314</v>
          </cell>
          <cell r="G184">
            <v>307</v>
          </cell>
          <cell r="H184">
            <v>307</v>
          </cell>
          <cell r="I184">
            <v>308</v>
          </cell>
          <cell r="J184">
            <v>287</v>
          </cell>
          <cell r="K184">
            <v>305</v>
          </cell>
          <cell r="L184">
            <v>285</v>
          </cell>
          <cell r="M184">
            <v>297</v>
          </cell>
          <cell r="N184">
            <v>286</v>
          </cell>
          <cell r="O184">
            <v>267</v>
          </cell>
          <cell r="P184">
            <v>286</v>
          </cell>
          <cell r="Q184">
            <v>263</v>
          </cell>
          <cell r="R184">
            <v>281</v>
          </cell>
        </row>
        <row r="185">
          <cell r="B185">
            <v>5</v>
          </cell>
          <cell r="C185">
            <v>5</v>
          </cell>
          <cell r="D185">
            <v>5</v>
          </cell>
          <cell r="E185">
            <v>5</v>
          </cell>
          <cell r="F185">
            <v>7</v>
          </cell>
          <cell r="G185">
            <v>7</v>
          </cell>
          <cell r="H185">
            <v>7</v>
          </cell>
          <cell r="I185">
            <v>8</v>
          </cell>
          <cell r="J185">
            <v>8</v>
          </cell>
          <cell r="K185">
            <v>8</v>
          </cell>
          <cell r="L185">
            <v>8</v>
          </cell>
          <cell r="M185">
            <v>8</v>
          </cell>
          <cell r="N185">
            <v>8</v>
          </cell>
          <cell r="O185">
            <v>8</v>
          </cell>
          <cell r="P185">
            <v>8</v>
          </cell>
          <cell r="Q185">
            <v>8</v>
          </cell>
          <cell r="R185">
            <v>8</v>
          </cell>
        </row>
        <row r="186">
          <cell r="B186">
            <v>43000</v>
          </cell>
          <cell r="C186">
            <v>43000</v>
          </cell>
          <cell r="D186">
            <v>43000</v>
          </cell>
          <cell r="E186">
            <v>43000</v>
          </cell>
          <cell r="F186">
            <v>43000</v>
          </cell>
          <cell r="G186">
            <v>43000</v>
          </cell>
          <cell r="H186">
            <v>43000</v>
          </cell>
          <cell r="I186">
            <v>43000</v>
          </cell>
          <cell r="J186">
            <v>43000</v>
          </cell>
          <cell r="K186">
            <v>43000</v>
          </cell>
          <cell r="L186">
            <v>43000</v>
          </cell>
          <cell r="M186">
            <v>43000</v>
          </cell>
          <cell r="N186">
            <v>43000</v>
          </cell>
          <cell r="O186">
            <v>43000</v>
          </cell>
          <cell r="P186">
            <v>43000</v>
          </cell>
          <cell r="Q186">
            <v>43000</v>
          </cell>
          <cell r="R186">
            <v>43000</v>
          </cell>
        </row>
        <row r="187">
          <cell r="B187">
            <v>89150</v>
          </cell>
          <cell r="C187">
            <v>82970</v>
          </cell>
          <cell r="D187">
            <v>81420</v>
          </cell>
          <cell r="E187">
            <v>82500</v>
          </cell>
          <cell r="F187">
            <v>83928</v>
          </cell>
          <cell r="G187">
            <v>83928</v>
          </cell>
          <cell r="H187">
            <v>83928</v>
          </cell>
          <cell r="I187">
            <v>83928</v>
          </cell>
          <cell r="J187">
            <v>83928</v>
          </cell>
          <cell r="K187">
            <v>83928</v>
          </cell>
          <cell r="L187">
            <v>83928</v>
          </cell>
          <cell r="M187">
            <v>83928</v>
          </cell>
          <cell r="N187">
            <v>83928</v>
          </cell>
          <cell r="O187">
            <v>83928</v>
          </cell>
          <cell r="P187">
            <v>83928</v>
          </cell>
          <cell r="Q187">
            <v>83928</v>
          </cell>
          <cell r="R187">
            <v>83928</v>
          </cell>
        </row>
        <row r="188">
          <cell r="B188">
            <v>12500</v>
          </cell>
          <cell r="C188">
            <v>11600</v>
          </cell>
          <cell r="D188">
            <v>10739</v>
          </cell>
          <cell r="E188">
            <v>10300</v>
          </cell>
          <cell r="F188">
            <v>11462</v>
          </cell>
          <cell r="G188">
            <v>11476</v>
          </cell>
          <cell r="H188">
            <v>11533</v>
          </cell>
          <cell r="I188">
            <v>11172</v>
          </cell>
          <cell r="J188">
            <v>11114</v>
          </cell>
          <cell r="K188">
            <v>11320</v>
          </cell>
          <cell r="L188">
            <v>11035</v>
          </cell>
          <cell r="M188">
            <v>10608</v>
          </cell>
          <cell r="N188">
            <v>10870</v>
          </cell>
          <cell r="O188">
            <v>10754</v>
          </cell>
          <cell r="P188">
            <v>10324</v>
          </cell>
          <cell r="Q188">
            <v>10022</v>
          </cell>
          <cell r="R188">
            <v>10000</v>
          </cell>
        </row>
        <row r="189">
          <cell r="B189">
            <v>185</v>
          </cell>
          <cell r="C189">
            <v>439</v>
          </cell>
          <cell r="D189">
            <v>439</v>
          </cell>
          <cell r="E189">
            <v>439</v>
          </cell>
          <cell r="F189">
            <v>440</v>
          </cell>
          <cell r="G189">
            <v>440</v>
          </cell>
          <cell r="H189">
            <v>440</v>
          </cell>
          <cell r="I189">
            <v>440</v>
          </cell>
          <cell r="J189">
            <v>440</v>
          </cell>
          <cell r="K189">
            <v>440</v>
          </cell>
          <cell r="L189">
            <v>440</v>
          </cell>
          <cell r="M189">
            <v>440</v>
          </cell>
          <cell r="N189">
            <v>440</v>
          </cell>
          <cell r="O189">
            <v>440</v>
          </cell>
          <cell r="P189">
            <v>440</v>
          </cell>
          <cell r="Q189">
            <v>440</v>
          </cell>
          <cell r="R189">
            <v>440</v>
          </cell>
        </row>
        <row r="190">
          <cell r="B190">
            <v>98000</v>
          </cell>
          <cell r="C190">
            <v>98000</v>
          </cell>
          <cell r="D190">
            <v>98000</v>
          </cell>
          <cell r="E190">
            <v>110000</v>
          </cell>
          <cell r="F190">
            <v>115225</v>
          </cell>
          <cell r="G190">
            <v>115600</v>
          </cell>
          <cell r="H190">
            <v>115970</v>
          </cell>
          <cell r="I190">
            <v>116340</v>
          </cell>
          <cell r="J190">
            <v>116340</v>
          </cell>
          <cell r="K190">
            <v>116340</v>
          </cell>
          <cell r="L190">
            <v>117180</v>
          </cell>
          <cell r="M190">
            <v>117227</v>
          </cell>
          <cell r="N190">
            <v>117227</v>
          </cell>
          <cell r="O190">
            <v>117227</v>
          </cell>
          <cell r="P190">
            <v>117227</v>
          </cell>
          <cell r="Q190">
            <v>117227</v>
          </cell>
          <cell r="R190">
            <v>117223.2</v>
          </cell>
        </row>
        <row r="191">
          <cell r="B191">
            <v>6</v>
          </cell>
          <cell r="C191">
            <v>10</v>
          </cell>
          <cell r="D191">
            <v>20</v>
          </cell>
          <cell r="E191">
            <v>20</v>
          </cell>
          <cell r="F191">
            <v>21</v>
          </cell>
          <cell r="G191">
            <v>21</v>
          </cell>
          <cell r="H191">
            <v>22</v>
          </cell>
          <cell r="I191">
            <v>19.5</v>
          </cell>
          <cell r="J191">
            <v>18.5</v>
          </cell>
          <cell r="K191">
            <v>17.8</v>
          </cell>
          <cell r="L191">
            <v>17.8</v>
          </cell>
          <cell r="M191">
            <v>18</v>
          </cell>
          <cell r="N191">
            <v>18.8</v>
          </cell>
          <cell r="O191">
            <v>17.399999999999999</v>
          </cell>
          <cell r="P191">
            <v>17</v>
          </cell>
          <cell r="Q191">
            <v>17</v>
          </cell>
          <cell r="R191">
            <v>17</v>
          </cell>
        </row>
        <row r="192">
          <cell r="B192">
            <v>1342</v>
          </cell>
          <cell r="C192">
            <v>1342</v>
          </cell>
          <cell r="D192">
            <v>1102</v>
          </cell>
          <cell r="E192">
            <v>1076</v>
          </cell>
          <cell r="F192">
            <v>1032</v>
          </cell>
          <cell r="G192">
            <v>1032</v>
          </cell>
          <cell r="H192">
            <v>1032</v>
          </cell>
          <cell r="I192">
            <v>1032</v>
          </cell>
          <cell r="J192">
            <v>1032</v>
          </cell>
          <cell r="K192">
            <v>1032</v>
          </cell>
          <cell r="L192">
            <v>1032</v>
          </cell>
          <cell r="M192">
            <v>1032</v>
          </cell>
          <cell r="N192">
            <v>1032</v>
          </cell>
          <cell r="O192">
            <v>1032</v>
          </cell>
          <cell r="P192">
            <v>1032</v>
          </cell>
          <cell r="Q192">
            <v>1032</v>
          </cell>
          <cell r="R192">
            <v>1032</v>
          </cell>
        </row>
        <row r="193">
          <cell r="B193">
            <v>684</v>
          </cell>
          <cell r="C193">
            <v>700</v>
          </cell>
          <cell r="D193">
            <v>725</v>
          </cell>
          <cell r="E193">
            <v>568</v>
          </cell>
          <cell r="F193">
            <v>447</v>
          </cell>
          <cell r="G193">
            <v>460</v>
          </cell>
          <cell r="H193">
            <v>490</v>
          </cell>
          <cell r="I193">
            <v>494</v>
          </cell>
          <cell r="J193">
            <v>523</v>
          </cell>
          <cell r="K193">
            <v>513</v>
          </cell>
          <cell r="L193">
            <v>503</v>
          </cell>
          <cell r="M193">
            <v>489</v>
          </cell>
          <cell r="N193">
            <v>458</v>
          </cell>
          <cell r="O193">
            <v>436</v>
          </cell>
          <cell r="P193">
            <v>451</v>
          </cell>
          <cell r="Q193">
            <v>447</v>
          </cell>
          <cell r="R193">
            <v>440.6</v>
          </cell>
        </row>
        <row r="194">
          <cell r="B194">
            <v>1743</v>
          </cell>
          <cell r="C194">
            <v>1789</v>
          </cell>
          <cell r="D194">
            <v>1609</v>
          </cell>
          <cell r="E194">
            <v>1609</v>
          </cell>
          <cell r="F194">
            <v>1133.3</v>
          </cell>
          <cell r="G194">
            <v>1129.3</v>
          </cell>
          <cell r="H194">
            <v>1127.2</v>
          </cell>
          <cell r="I194">
            <v>1126.0999999999999</v>
          </cell>
          <cell r="J194">
            <v>1123.4000000000001</v>
          </cell>
          <cell r="K194">
            <v>1120.4000000000001</v>
          </cell>
          <cell r="L194">
            <v>1116.5</v>
          </cell>
          <cell r="M194">
            <v>1113.5</v>
          </cell>
          <cell r="N194">
            <v>1110.8</v>
          </cell>
          <cell r="O194">
            <v>1107.5</v>
          </cell>
          <cell r="P194">
            <v>1106.0999999999999</v>
          </cell>
          <cell r="Q194">
            <v>1103.5999999999999</v>
          </cell>
          <cell r="R194">
            <v>1100.5</v>
          </cell>
        </row>
        <row r="195">
          <cell r="B195">
            <v>8560</v>
          </cell>
          <cell r="C195">
            <v>7550</v>
          </cell>
          <cell r="D195">
            <v>8378</v>
          </cell>
          <cell r="E195">
            <v>7869</v>
          </cell>
          <cell r="F195">
            <v>8359</v>
          </cell>
          <cell r="G195">
            <v>8273</v>
          </cell>
          <cell r="H195">
            <v>8338</v>
          </cell>
          <cell r="I195">
            <v>8335</v>
          </cell>
          <cell r="J195">
            <v>8279</v>
          </cell>
          <cell r="K195">
            <v>8266</v>
          </cell>
          <cell r="L195">
            <v>8290</v>
          </cell>
          <cell r="M195">
            <v>8214</v>
          </cell>
          <cell r="N195">
            <v>8232</v>
          </cell>
          <cell r="O195">
            <v>8244</v>
          </cell>
          <cell r="P195">
            <v>8212</v>
          </cell>
          <cell r="Q195">
            <v>8199</v>
          </cell>
          <cell r="R195">
            <v>8190</v>
          </cell>
        </row>
        <row r="196">
          <cell r="B196">
            <v>3067.658111369472</v>
          </cell>
          <cell r="C196">
            <v>3196.1442287559371</v>
          </cell>
          <cell r="D196">
            <v>3268.7827160221723</v>
          </cell>
          <cell r="E196">
            <v>3324.6506617590335</v>
          </cell>
          <cell r="F196">
            <v>3687</v>
          </cell>
          <cell r="G196">
            <v>3690</v>
          </cell>
          <cell r="H196">
            <v>3690</v>
          </cell>
          <cell r="I196">
            <v>3716</v>
          </cell>
          <cell r="J196">
            <v>3773</v>
          </cell>
          <cell r="K196">
            <v>3798</v>
          </cell>
          <cell r="L196">
            <v>3858</v>
          </cell>
          <cell r="M196">
            <v>3856</v>
          </cell>
          <cell r="N196">
            <v>3856</v>
          </cell>
          <cell r="O196">
            <v>3875</v>
          </cell>
          <cell r="P196">
            <v>3875</v>
          </cell>
          <cell r="Q196">
            <v>3875</v>
          </cell>
          <cell r="R196">
            <v>3875</v>
          </cell>
        </row>
        <row r="197">
          <cell r="B197">
            <v>20000</v>
          </cell>
          <cell r="C197">
            <v>22000</v>
          </cell>
          <cell r="D197">
            <v>24000</v>
          </cell>
          <cell r="E197">
            <v>24000</v>
          </cell>
          <cell r="F197">
            <v>24000</v>
          </cell>
          <cell r="G197">
            <v>24000</v>
          </cell>
          <cell r="H197">
            <v>24000</v>
          </cell>
          <cell r="I197">
            <v>24000</v>
          </cell>
          <cell r="J197">
            <v>24000</v>
          </cell>
          <cell r="K197">
            <v>24000</v>
          </cell>
          <cell r="L197">
            <v>24000</v>
          </cell>
          <cell r="M197">
            <v>24000</v>
          </cell>
          <cell r="N197">
            <v>24000</v>
          </cell>
          <cell r="O197">
            <v>24000</v>
          </cell>
          <cell r="P197">
            <v>24000</v>
          </cell>
          <cell r="Q197">
            <v>24000</v>
          </cell>
          <cell r="R197">
            <v>24000</v>
          </cell>
        </row>
        <row r="198">
          <cell r="B198">
            <v>260</v>
          </cell>
          <cell r="C198">
            <v>440</v>
          </cell>
          <cell r="D198">
            <v>640</v>
          </cell>
          <cell r="E198">
            <v>780</v>
          </cell>
          <cell r="F198">
            <v>800</v>
          </cell>
          <cell r="G198">
            <v>800</v>
          </cell>
          <cell r="H198">
            <v>800</v>
          </cell>
          <cell r="I198">
            <v>800</v>
          </cell>
          <cell r="J198">
            <v>800</v>
          </cell>
          <cell r="K198">
            <v>800</v>
          </cell>
          <cell r="L198">
            <v>800</v>
          </cell>
          <cell r="M198">
            <v>800</v>
          </cell>
          <cell r="N198">
            <v>800</v>
          </cell>
          <cell r="O198">
            <v>800</v>
          </cell>
          <cell r="P198">
            <v>800</v>
          </cell>
          <cell r="Q198">
            <v>800</v>
          </cell>
          <cell r="R198">
            <v>800</v>
          </cell>
        </row>
        <row r="199">
          <cell r="B199">
            <v>150</v>
          </cell>
          <cell r="C199">
            <v>150</v>
          </cell>
          <cell r="D199">
            <v>150</v>
          </cell>
          <cell r="E199">
            <v>150</v>
          </cell>
          <cell r="F199">
            <v>150</v>
          </cell>
          <cell r="G199">
            <v>150</v>
          </cell>
          <cell r="H199">
            <v>150</v>
          </cell>
          <cell r="I199">
            <v>150</v>
          </cell>
          <cell r="J199">
            <v>150</v>
          </cell>
          <cell r="K199">
            <v>150</v>
          </cell>
          <cell r="L199">
            <v>150</v>
          </cell>
          <cell r="M199">
            <v>150</v>
          </cell>
          <cell r="N199">
            <v>150</v>
          </cell>
          <cell r="O199">
            <v>150</v>
          </cell>
          <cell r="P199">
            <v>150</v>
          </cell>
          <cell r="Q199">
            <v>150</v>
          </cell>
          <cell r="R199">
            <v>150</v>
          </cell>
        </row>
        <row r="200">
          <cell r="B200">
            <v>1200</v>
          </cell>
          <cell r="C200">
            <v>1200</v>
          </cell>
          <cell r="D200">
            <v>1000</v>
          </cell>
          <cell r="E200">
            <v>1000</v>
          </cell>
          <cell r="F200">
            <v>1000</v>
          </cell>
          <cell r="G200">
            <v>1000</v>
          </cell>
          <cell r="H200">
            <v>1000</v>
          </cell>
          <cell r="I200">
            <v>1000</v>
          </cell>
          <cell r="J200">
            <v>1000</v>
          </cell>
          <cell r="K200">
            <v>1000</v>
          </cell>
          <cell r="L200">
            <v>1000</v>
          </cell>
          <cell r="M200">
            <v>1000</v>
          </cell>
          <cell r="N200">
            <v>1000</v>
          </cell>
          <cell r="O200">
            <v>1000</v>
          </cell>
          <cell r="P200">
            <v>1000</v>
          </cell>
          <cell r="Q200">
            <v>1000</v>
          </cell>
          <cell r="R200">
            <v>1000</v>
          </cell>
        </row>
        <row r="201">
          <cell r="B201">
            <v>1</v>
          </cell>
          <cell r="C201">
            <v>2</v>
          </cell>
          <cell r="D201">
            <v>4</v>
          </cell>
          <cell r="E201">
            <v>4</v>
          </cell>
          <cell r="F201">
            <v>4</v>
          </cell>
          <cell r="G201">
            <v>4</v>
          </cell>
          <cell r="H201">
            <v>4</v>
          </cell>
          <cell r="I201">
            <v>4</v>
          </cell>
          <cell r="J201">
            <v>4</v>
          </cell>
          <cell r="K201">
            <v>4</v>
          </cell>
          <cell r="L201">
            <v>4</v>
          </cell>
          <cell r="M201">
            <v>4</v>
          </cell>
          <cell r="N201">
            <v>4</v>
          </cell>
          <cell r="O201">
            <v>4</v>
          </cell>
          <cell r="P201">
            <v>4</v>
          </cell>
          <cell r="Q201">
            <v>4</v>
          </cell>
          <cell r="R201">
            <v>4</v>
          </cell>
        </row>
        <row r="202">
          <cell r="B202">
            <v>5</v>
          </cell>
          <cell r="C202">
            <v>6</v>
          </cell>
          <cell r="D202">
            <v>6</v>
          </cell>
          <cell r="E202">
            <v>6</v>
          </cell>
          <cell r="F202">
            <v>7</v>
          </cell>
          <cell r="G202">
            <v>7</v>
          </cell>
          <cell r="H202">
            <v>7</v>
          </cell>
          <cell r="I202">
            <v>7</v>
          </cell>
          <cell r="J202">
            <v>7</v>
          </cell>
          <cell r="K202">
            <v>7</v>
          </cell>
          <cell r="L202">
            <v>7</v>
          </cell>
          <cell r="M202">
            <v>7</v>
          </cell>
          <cell r="N202">
            <v>7</v>
          </cell>
          <cell r="O202">
            <v>7</v>
          </cell>
          <cell r="P202">
            <v>7</v>
          </cell>
          <cell r="Q202">
            <v>7</v>
          </cell>
          <cell r="R202">
            <v>7</v>
          </cell>
        </row>
        <row r="203">
          <cell r="B203">
            <v>4398</v>
          </cell>
          <cell r="C203">
            <v>4209</v>
          </cell>
          <cell r="D203">
            <v>3999</v>
          </cell>
          <cell r="E203">
            <v>3793</v>
          </cell>
          <cell r="F203">
            <v>4561</v>
          </cell>
          <cell r="G203">
            <v>4590</v>
          </cell>
          <cell r="H203">
            <v>4855</v>
          </cell>
          <cell r="I203">
            <v>4854</v>
          </cell>
          <cell r="J203">
            <v>4885</v>
          </cell>
          <cell r="K203">
            <v>4928</v>
          </cell>
          <cell r="L203">
            <v>4861</v>
          </cell>
          <cell r="M203">
            <v>4870</v>
          </cell>
          <cell r="N203">
            <v>4840</v>
          </cell>
          <cell r="O203">
            <v>4853</v>
          </cell>
          <cell r="P203">
            <v>4852</v>
          </cell>
          <cell r="Q203">
            <v>4839</v>
          </cell>
          <cell r="R203">
            <v>4830</v>
          </cell>
        </row>
        <row r="204">
          <cell r="B204">
            <v>11350</v>
          </cell>
          <cell r="C204">
            <v>10800</v>
          </cell>
          <cell r="D204">
            <v>10100</v>
          </cell>
          <cell r="E204">
            <v>12000</v>
          </cell>
          <cell r="F204">
            <v>14100</v>
          </cell>
          <cell r="G204">
            <v>14617</v>
          </cell>
          <cell r="H204">
            <v>14617</v>
          </cell>
          <cell r="I204">
            <v>14617</v>
          </cell>
          <cell r="J204">
            <v>14617</v>
          </cell>
          <cell r="K204">
            <v>14617</v>
          </cell>
          <cell r="L204">
            <v>14617</v>
          </cell>
          <cell r="M204">
            <v>14617</v>
          </cell>
          <cell r="N204">
            <v>14617</v>
          </cell>
          <cell r="O204">
            <v>14617</v>
          </cell>
          <cell r="P204">
            <v>14617</v>
          </cell>
          <cell r="Q204">
            <v>14617</v>
          </cell>
          <cell r="R204">
            <v>14617</v>
          </cell>
        </row>
        <row r="205">
          <cell r="B205">
            <v>27872.673374254762</v>
          </cell>
          <cell r="C205">
            <v>29040.095379257902</v>
          </cell>
          <cell r="D205">
            <v>29700.087059056896</v>
          </cell>
          <cell r="E205">
            <v>30207.701971501934</v>
          </cell>
          <cell r="F205">
            <v>33500</v>
          </cell>
          <cell r="G205">
            <v>33400</v>
          </cell>
          <cell r="H205">
            <v>33250</v>
          </cell>
          <cell r="I205">
            <v>33090</v>
          </cell>
          <cell r="J205">
            <v>32950</v>
          </cell>
          <cell r="K205">
            <v>32780</v>
          </cell>
          <cell r="L205">
            <v>32600</v>
          </cell>
          <cell r="M205">
            <v>32450</v>
          </cell>
          <cell r="N205">
            <v>32300</v>
          </cell>
          <cell r="O205">
            <v>32155</v>
          </cell>
          <cell r="P205">
            <v>32000</v>
          </cell>
          <cell r="Q205">
            <v>31838</v>
          </cell>
          <cell r="R205">
            <v>31838</v>
          </cell>
        </row>
        <row r="206">
          <cell r="B206">
            <v>0</v>
          </cell>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row>
        <row r="207">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row>
        <row r="208">
          <cell r="B208">
            <v>5000</v>
          </cell>
          <cell r="C208">
            <v>5000</v>
          </cell>
          <cell r="D208">
            <v>5000</v>
          </cell>
          <cell r="E208">
            <v>5112</v>
          </cell>
          <cell r="F208">
            <v>5112</v>
          </cell>
          <cell r="G208">
            <v>5112</v>
          </cell>
          <cell r="H208">
            <v>5112</v>
          </cell>
          <cell r="I208">
            <v>5112</v>
          </cell>
          <cell r="J208">
            <v>5112</v>
          </cell>
          <cell r="K208">
            <v>5112</v>
          </cell>
          <cell r="L208">
            <v>5112</v>
          </cell>
          <cell r="M208">
            <v>5112</v>
          </cell>
          <cell r="N208">
            <v>5112</v>
          </cell>
          <cell r="O208">
            <v>5112</v>
          </cell>
          <cell r="P208">
            <v>5112</v>
          </cell>
          <cell r="Q208">
            <v>5112</v>
          </cell>
          <cell r="R208">
            <v>5112</v>
          </cell>
        </row>
        <row r="209">
          <cell r="B209">
            <v>6581.278996727021</v>
          </cell>
          <cell r="C209">
            <v>6856.9299835800011</v>
          </cell>
          <cell r="D209">
            <v>7012.7668249892558</v>
          </cell>
          <cell r="E209">
            <v>7132.6245550620988</v>
          </cell>
          <cell r="F209">
            <v>7910</v>
          </cell>
          <cell r="G209">
            <v>7924</v>
          </cell>
          <cell r="H209">
            <v>7939</v>
          </cell>
          <cell r="I209">
            <v>7968</v>
          </cell>
          <cell r="J209">
            <v>7968</v>
          </cell>
          <cell r="K209">
            <v>7951</v>
          </cell>
          <cell r="L209">
            <v>7939</v>
          </cell>
          <cell r="M209">
            <v>7933</v>
          </cell>
          <cell r="N209">
            <v>7918</v>
          </cell>
          <cell r="O209">
            <v>7900</v>
          </cell>
          <cell r="P209">
            <v>7893</v>
          </cell>
          <cell r="Q209">
            <v>7886</v>
          </cell>
          <cell r="R209">
            <v>7885</v>
          </cell>
        </row>
        <row r="210">
          <cell r="B210">
            <v>200</v>
          </cell>
          <cell r="C210">
            <v>200</v>
          </cell>
          <cell r="D210">
            <v>200</v>
          </cell>
          <cell r="E210">
            <v>230</v>
          </cell>
          <cell r="F210">
            <v>305</v>
          </cell>
          <cell r="G210">
            <v>305</v>
          </cell>
          <cell r="H210">
            <v>305</v>
          </cell>
          <cell r="I210">
            <v>305</v>
          </cell>
          <cell r="J210">
            <v>305</v>
          </cell>
          <cell r="K210">
            <v>305</v>
          </cell>
          <cell r="L210">
            <v>305</v>
          </cell>
          <cell r="M210">
            <v>305</v>
          </cell>
          <cell r="N210">
            <v>305</v>
          </cell>
          <cell r="O210">
            <v>305</v>
          </cell>
          <cell r="P210">
            <v>305</v>
          </cell>
          <cell r="Q210">
            <v>305</v>
          </cell>
          <cell r="R210">
            <v>305</v>
          </cell>
        </row>
        <row r="211">
          <cell r="B211">
            <v>12505</v>
          </cell>
          <cell r="C211">
            <v>11650</v>
          </cell>
          <cell r="D211">
            <v>11473</v>
          </cell>
          <cell r="E211">
            <v>11517</v>
          </cell>
          <cell r="F211">
            <v>11036</v>
          </cell>
          <cell r="G211">
            <v>11251</v>
          </cell>
          <cell r="H211">
            <v>11140</v>
          </cell>
          <cell r="I211">
            <v>11248</v>
          </cell>
          <cell r="J211">
            <v>11183</v>
          </cell>
          <cell r="K211">
            <v>11180</v>
          </cell>
          <cell r="L211">
            <v>11699</v>
          </cell>
          <cell r="M211">
            <v>11516</v>
          </cell>
          <cell r="N211">
            <v>11633</v>
          </cell>
          <cell r="O211">
            <v>11233</v>
          </cell>
          <cell r="P211">
            <v>11208</v>
          </cell>
          <cell r="Q211">
            <v>11057</v>
          </cell>
          <cell r="R211">
            <v>10924</v>
          </cell>
        </row>
        <row r="212">
          <cell r="B212">
            <v>265000</v>
          </cell>
          <cell r="C212">
            <v>243900</v>
          </cell>
          <cell r="D212">
            <v>237539</v>
          </cell>
          <cell r="E212">
            <v>239172</v>
          </cell>
          <cell r="F212">
            <v>236331</v>
          </cell>
          <cell r="G212">
            <v>236844</v>
          </cell>
          <cell r="H212">
            <v>237357</v>
          </cell>
          <cell r="I212">
            <v>239561</v>
          </cell>
          <cell r="J212">
            <v>241765</v>
          </cell>
          <cell r="K212">
            <v>243969</v>
          </cell>
          <cell r="L212">
            <v>246173.5</v>
          </cell>
          <cell r="M212">
            <v>248377.60000000001</v>
          </cell>
          <cell r="N212">
            <v>248900</v>
          </cell>
          <cell r="O212">
            <v>249400</v>
          </cell>
          <cell r="P212">
            <v>249900</v>
          </cell>
          <cell r="Q212">
            <v>250400</v>
          </cell>
          <cell r="R212">
            <v>250999</v>
          </cell>
        </row>
        <row r="213">
          <cell r="B213">
            <v>13847</v>
          </cell>
          <cell r="C213">
            <v>13629</v>
          </cell>
          <cell r="D213">
            <v>13632</v>
          </cell>
          <cell r="E213">
            <v>13520</v>
          </cell>
          <cell r="F213">
            <v>13543</v>
          </cell>
          <cell r="G213">
            <v>13543</v>
          </cell>
          <cell r="H213">
            <v>13500</v>
          </cell>
          <cell r="I213">
            <v>13500</v>
          </cell>
          <cell r="J213">
            <v>13400</v>
          </cell>
          <cell r="K213">
            <v>13400</v>
          </cell>
          <cell r="L213">
            <v>13268</v>
          </cell>
          <cell r="M213">
            <v>13307</v>
          </cell>
          <cell r="N213">
            <v>13346</v>
          </cell>
          <cell r="O213">
            <v>13384</v>
          </cell>
          <cell r="P213">
            <v>13423</v>
          </cell>
          <cell r="Q213">
            <v>13462</v>
          </cell>
          <cell r="R213">
            <v>13464</v>
          </cell>
        </row>
        <row r="214">
          <cell r="B214">
            <v>7</v>
          </cell>
          <cell r="C214">
            <v>9</v>
          </cell>
          <cell r="D214">
            <v>9</v>
          </cell>
          <cell r="E214">
            <v>6</v>
          </cell>
          <cell r="F214">
            <v>4</v>
          </cell>
          <cell r="G214">
            <v>4</v>
          </cell>
          <cell r="H214">
            <v>3</v>
          </cell>
          <cell r="I214">
            <v>3</v>
          </cell>
          <cell r="J214">
            <v>3</v>
          </cell>
          <cell r="K214">
            <v>3</v>
          </cell>
          <cell r="L214">
            <v>2</v>
          </cell>
          <cell r="M214">
            <v>2</v>
          </cell>
          <cell r="N214">
            <v>2</v>
          </cell>
          <cell r="O214">
            <v>2</v>
          </cell>
          <cell r="P214">
            <v>2</v>
          </cell>
          <cell r="Q214">
            <v>2</v>
          </cell>
          <cell r="R214">
            <v>2</v>
          </cell>
        </row>
        <row r="216">
          <cell r="B216">
            <v>18720.452266290511</v>
          </cell>
          <cell r="C216">
            <v>19504.541672635907</v>
          </cell>
          <cell r="D216">
            <v>19947.819666530751</v>
          </cell>
          <cell r="E216">
            <v>20288.755055486374</v>
          </cell>
          <cell r="F216">
            <v>22500</v>
          </cell>
          <cell r="G216">
            <v>22500</v>
          </cell>
          <cell r="H216">
            <v>22219</v>
          </cell>
          <cell r="I216">
            <v>22000</v>
          </cell>
          <cell r="J216">
            <v>22000</v>
          </cell>
          <cell r="K216">
            <v>22000</v>
          </cell>
          <cell r="L216">
            <v>22000</v>
          </cell>
          <cell r="M216">
            <v>22000</v>
          </cell>
          <cell r="N216">
            <v>22000</v>
          </cell>
          <cell r="O216">
            <v>22000</v>
          </cell>
          <cell r="P216">
            <v>22000</v>
          </cell>
          <cell r="Q216">
            <v>22000</v>
          </cell>
          <cell r="R216">
            <v>22000</v>
          </cell>
        </row>
        <row r="217">
          <cell r="B217">
            <v>25</v>
          </cell>
          <cell r="C217">
            <v>25</v>
          </cell>
          <cell r="D217">
            <v>25</v>
          </cell>
          <cell r="E217">
            <v>35</v>
          </cell>
          <cell r="F217">
            <v>42</v>
          </cell>
          <cell r="G217">
            <v>42</v>
          </cell>
          <cell r="H217">
            <v>42</v>
          </cell>
          <cell r="I217">
            <v>42</v>
          </cell>
          <cell r="J217">
            <v>42</v>
          </cell>
          <cell r="K217">
            <v>42</v>
          </cell>
          <cell r="L217">
            <v>42</v>
          </cell>
          <cell r="M217">
            <v>42</v>
          </cell>
          <cell r="N217">
            <v>42</v>
          </cell>
          <cell r="O217">
            <v>42</v>
          </cell>
          <cell r="P217">
            <v>42</v>
          </cell>
          <cell r="Q217">
            <v>42</v>
          </cell>
          <cell r="R217">
            <v>42</v>
          </cell>
        </row>
        <row r="218">
          <cell r="B218">
            <v>15750</v>
          </cell>
          <cell r="C218">
            <v>16430</v>
          </cell>
          <cell r="D218">
            <v>17350</v>
          </cell>
          <cell r="E218">
            <v>18250</v>
          </cell>
          <cell r="F218">
            <v>18240</v>
          </cell>
          <cell r="G218">
            <v>18240</v>
          </cell>
          <cell r="H218">
            <v>18240</v>
          </cell>
          <cell r="I218">
            <v>18240</v>
          </cell>
          <cell r="J218">
            <v>18240</v>
          </cell>
          <cell r="K218">
            <v>18240</v>
          </cell>
          <cell r="L218">
            <v>18200</v>
          </cell>
          <cell r="M218">
            <v>18200</v>
          </cell>
          <cell r="N218">
            <v>18200</v>
          </cell>
          <cell r="O218">
            <v>18200</v>
          </cell>
          <cell r="P218">
            <v>18200</v>
          </cell>
          <cell r="Q218">
            <v>18200</v>
          </cell>
          <cell r="R218">
            <v>18200</v>
          </cell>
        </row>
        <row r="219">
          <cell r="B219">
            <v>272</v>
          </cell>
          <cell r="C219">
            <v>272</v>
          </cell>
          <cell r="D219">
            <v>288</v>
          </cell>
          <cell r="E219">
            <v>342</v>
          </cell>
          <cell r="F219">
            <v>642</v>
          </cell>
          <cell r="G219">
            <v>642</v>
          </cell>
          <cell r="H219">
            <v>642</v>
          </cell>
          <cell r="I219">
            <v>642</v>
          </cell>
          <cell r="J219">
            <v>642</v>
          </cell>
          <cell r="K219">
            <v>642</v>
          </cell>
          <cell r="L219">
            <v>642</v>
          </cell>
          <cell r="M219">
            <v>642</v>
          </cell>
          <cell r="N219">
            <v>642</v>
          </cell>
          <cell r="O219">
            <v>642</v>
          </cell>
          <cell r="P219">
            <v>642</v>
          </cell>
          <cell r="Q219">
            <v>642</v>
          </cell>
          <cell r="R219">
            <v>642</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row>
        <row r="221">
          <cell r="B221">
            <v>5000</v>
          </cell>
          <cell r="C221">
            <v>5000</v>
          </cell>
          <cell r="D221">
            <v>5000</v>
          </cell>
          <cell r="E221">
            <v>5000</v>
          </cell>
          <cell r="F221">
            <v>5000</v>
          </cell>
          <cell r="G221">
            <v>5000</v>
          </cell>
          <cell r="H221">
            <v>5000</v>
          </cell>
          <cell r="I221">
            <v>5000</v>
          </cell>
          <cell r="J221">
            <v>5000</v>
          </cell>
          <cell r="K221">
            <v>5000</v>
          </cell>
          <cell r="L221">
            <v>5000</v>
          </cell>
          <cell r="M221">
            <v>5000</v>
          </cell>
          <cell r="N221">
            <v>5000</v>
          </cell>
          <cell r="O221">
            <v>5000</v>
          </cell>
          <cell r="P221">
            <v>5000</v>
          </cell>
          <cell r="Q221">
            <v>5000</v>
          </cell>
          <cell r="R221">
            <v>5000</v>
          </cell>
        </row>
        <row r="222">
          <cell r="B222">
            <v>22000</v>
          </cell>
          <cell r="C222">
            <v>22000</v>
          </cell>
          <cell r="D222">
            <v>22000</v>
          </cell>
          <cell r="E222">
            <v>22000</v>
          </cell>
          <cell r="F222">
            <v>22000</v>
          </cell>
          <cell r="G222">
            <v>22000</v>
          </cell>
          <cell r="H222">
            <v>22000</v>
          </cell>
          <cell r="I222">
            <v>22000</v>
          </cell>
          <cell r="J222">
            <v>22000</v>
          </cell>
          <cell r="K222">
            <v>22000</v>
          </cell>
          <cell r="L222">
            <v>22000</v>
          </cell>
          <cell r="M222">
            <v>22000</v>
          </cell>
          <cell r="N222">
            <v>22000</v>
          </cell>
          <cell r="O222">
            <v>22000</v>
          </cell>
          <cell r="P222">
            <v>22000</v>
          </cell>
          <cell r="Q222">
            <v>22000</v>
          </cell>
          <cell r="R222">
            <v>22000</v>
          </cell>
        </row>
        <row r="224">
          <cell r="B224">
            <v>16750</v>
          </cell>
          <cell r="C224">
            <v>17100</v>
          </cell>
          <cell r="D224">
            <v>17500</v>
          </cell>
          <cell r="E224">
            <v>17900</v>
          </cell>
          <cell r="F224">
            <v>19650</v>
          </cell>
          <cell r="G224">
            <v>19800</v>
          </cell>
          <cell r="H224">
            <v>20000</v>
          </cell>
          <cell r="I224">
            <v>20000</v>
          </cell>
          <cell r="J224">
            <v>20000</v>
          </cell>
          <cell r="K224">
            <v>20000</v>
          </cell>
          <cell r="L224">
            <v>20000</v>
          </cell>
          <cell r="M224">
            <v>20000</v>
          </cell>
          <cell r="N224">
            <v>20000</v>
          </cell>
          <cell r="O224">
            <v>20000</v>
          </cell>
          <cell r="P224">
            <v>20000</v>
          </cell>
          <cell r="Q224">
            <v>20000</v>
          </cell>
          <cell r="R224">
            <v>20000</v>
          </cell>
        </row>
        <row r="225">
          <cell r="B225">
            <v>9000</v>
          </cell>
          <cell r="C225">
            <v>9315</v>
          </cell>
          <cell r="D225">
            <v>9670</v>
          </cell>
          <cell r="E225">
            <v>10000</v>
          </cell>
          <cell r="F225">
            <v>11360</v>
          </cell>
          <cell r="G225">
            <v>11540</v>
          </cell>
          <cell r="H225">
            <v>11720</v>
          </cell>
          <cell r="I225">
            <v>11900</v>
          </cell>
          <cell r="J225">
            <v>12100</v>
          </cell>
          <cell r="K225">
            <v>12100</v>
          </cell>
          <cell r="L225">
            <v>12100</v>
          </cell>
          <cell r="M225">
            <v>12100</v>
          </cell>
          <cell r="N225">
            <v>12100</v>
          </cell>
          <cell r="O225">
            <v>12100</v>
          </cell>
          <cell r="P225">
            <v>12100</v>
          </cell>
          <cell r="Q225">
            <v>12100</v>
          </cell>
          <cell r="R225">
            <v>12100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mark"/>
      <sheetName val="cropland"/>
      <sheetName val="pasture"/>
      <sheetName val="irrigation"/>
      <sheetName val="rice"/>
      <sheetName val="crop_upper"/>
      <sheetName val="crop_lower"/>
      <sheetName val="crop2csv"/>
      <sheetName val="crop2csv_lower"/>
      <sheetName val="crop2csv_upper"/>
      <sheetName val="past2csv"/>
      <sheetName val="past_lower"/>
      <sheetName val="past_upper"/>
      <sheetName val="past2csv_lower"/>
      <sheetName val="past2csv_upper"/>
    </sheetNames>
    <sheetDataSet>
      <sheetData sheetId="0"/>
      <sheetData sheetId="1"/>
      <sheetData sheetId="2">
        <row r="771">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3.0803610525248576E-2</v>
          </cell>
          <cell r="AI771">
            <v>6.1607221050497152E-2</v>
          </cell>
          <cell r="AJ771">
            <v>8.2142961400662864E-2</v>
          </cell>
          <cell r="AK771">
            <v>0.10952394853421715</v>
          </cell>
          <cell r="AL771">
            <v>0.1460319313789562</v>
          </cell>
          <cell r="AM771">
            <v>0.19470924183860827</v>
          </cell>
          <cell r="AN771">
            <v>0.2596123224514777</v>
          </cell>
          <cell r="AO771">
            <v>0.34614976326863689</v>
          </cell>
          <cell r="AP771">
            <v>0.46153301769151589</v>
          </cell>
          <cell r="AQ771">
            <v>0.61537735692202122</v>
          </cell>
          <cell r="AR771">
            <v>0.82050314256269496</v>
          </cell>
          <cell r="AS771">
            <v>1.0940041900835933</v>
          </cell>
          <cell r="AT771">
            <v>1.4586722534447909</v>
          </cell>
          <cell r="AU771">
            <v>1.9448963379263879</v>
          </cell>
          <cell r="AV771">
            <v>2.5931951172351839</v>
          </cell>
          <cell r="AW771">
            <v>3.4575934896469116</v>
          </cell>
          <cell r="AX771">
            <v>4.6101246528625488</v>
          </cell>
          <cell r="AY771">
            <v>6.146832870483399</v>
          </cell>
          <cell r="AZ771">
            <v>8.195777160644532</v>
          </cell>
          <cell r="BA771">
            <v>10.927702880859377</v>
          </cell>
          <cell r="BB771">
            <v>14.570270507812502</v>
          </cell>
          <cell r="BC771">
            <v>19.427027343750002</v>
          </cell>
          <cell r="BD771">
            <v>25.902703125000002</v>
          </cell>
          <cell r="BE771">
            <v>34.536937500000001</v>
          </cell>
          <cell r="BF771">
            <v>46.049250000000001</v>
          </cell>
          <cell r="BG771">
            <v>61.399000000000001</v>
          </cell>
          <cell r="BH771">
            <v>103.209</v>
          </cell>
        </row>
        <row r="772">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0.11848897087935686</v>
          </cell>
          <cell r="AI772">
            <v>0.23697794175871373</v>
          </cell>
          <cell r="AJ772">
            <v>0.31597058901161829</v>
          </cell>
          <cell r="AK772">
            <v>0.42129411868215771</v>
          </cell>
          <cell r="AL772">
            <v>0.56172549157621032</v>
          </cell>
          <cell r="AM772">
            <v>0.74896732210161376</v>
          </cell>
          <cell r="AN772">
            <v>0.99862309613548506</v>
          </cell>
          <cell r="AO772">
            <v>1.3314974615139801</v>
          </cell>
          <cell r="AP772">
            <v>1.7753299486853067</v>
          </cell>
          <cell r="AQ772">
            <v>2.3671065982470756</v>
          </cell>
          <cell r="AR772">
            <v>3.1561421309961006</v>
          </cell>
          <cell r="AS772">
            <v>4.2081895079948008</v>
          </cell>
          <cell r="AT772">
            <v>5.6109193439930678</v>
          </cell>
          <cell r="AU772">
            <v>7.4812257919907577</v>
          </cell>
          <cell r="AV772">
            <v>9.9749677226543429</v>
          </cell>
          <cell r="AW772">
            <v>13.299956963539124</v>
          </cell>
          <cell r="AX772">
            <v>17.733275951385497</v>
          </cell>
          <cell r="AY772">
            <v>23.644367935180664</v>
          </cell>
          <cell r="AZ772">
            <v>31.525823913574218</v>
          </cell>
          <cell r="BA772">
            <v>42.034431884765624</v>
          </cell>
          <cell r="BB772">
            <v>56.045909179687499</v>
          </cell>
          <cell r="BC772">
            <v>74.727878906249998</v>
          </cell>
          <cell r="BD772">
            <v>99.637171874999993</v>
          </cell>
          <cell r="BE772">
            <v>132.84956249999999</v>
          </cell>
          <cell r="BF772">
            <v>177.13274999999999</v>
          </cell>
          <cell r="BG772">
            <v>236.17699999999999</v>
          </cell>
          <cell r="BH772">
            <v>297.81900000000002</v>
          </cell>
        </row>
        <row r="773">
          <cell r="L773">
            <v>0</v>
          </cell>
          <cell r="M773">
            <v>0</v>
          </cell>
          <cell r="N773">
            <v>0</v>
          </cell>
          <cell r="O773">
            <v>0</v>
          </cell>
          <cell r="P773">
            <v>0</v>
          </cell>
          <cell r="Q773">
            <v>0</v>
          </cell>
          <cell r="R773">
            <v>0</v>
          </cell>
          <cell r="S773">
            <v>0</v>
          </cell>
          <cell r="T773">
            <v>0</v>
          </cell>
          <cell r="U773">
            <v>0</v>
          </cell>
          <cell r="V773">
            <v>0</v>
          </cell>
          <cell r="W773">
            <v>0</v>
          </cell>
          <cell r="X773">
            <v>0</v>
          </cell>
          <cell r="Y773">
            <v>0</v>
          </cell>
          <cell r="Z773">
            <v>0</v>
          </cell>
          <cell r="AA773">
            <v>0</v>
          </cell>
          <cell r="AB773">
            <v>0</v>
          </cell>
          <cell r="AC773">
            <v>0</v>
          </cell>
          <cell r="AD773">
            <v>0</v>
          </cell>
          <cell r="AE773">
            <v>0</v>
          </cell>
          <cell r="AF773">
            <v>0</v>
          </cell>
          <cell r="AG773">
            <v>0</v>
          </cell>
          <cell r="AH773">
            <v>0</v>
          </cell>
          <cell r="AI773">
            <v>0</v>
          </cell>
          <cell r="AJ773">
            <v>0</v>
          </cell>
          <cell r="AK773">
            <v>0</v>
          </cell>
          <cell r="AL773">
            <v>0</v>
          </cell>
          <cell r="AM773">
            <v>0</v>
          </cell>
          <cell r="AN773">
            <v>0</v>
          </cell>
          <cell r="AO773">
            <v>0</v>
          </cell>
          <cell r="AP773">
            <v>0</v>
          </cell>
          <cell r="AQ773">
            <v>0</v>
          </cell>
          <cell r="AR773">
            <v>0</v>
          </cell>
          <cell r="AS773">
            <v>0</v>
          </cell>
          <cell r="AT773">
            <v>0</v>
          </cell>
          <cell r="AU773">
            <v>0</v>
          </cell>
          <cell r="AV773">
            <v>0</v>
          </cell>
          <cell r="AW773">
            <v>0</v>
          </cell>
          <cell r="AX773">
            <v>0</v>
          </cell>
          <cell r="AY773">
            <v>0</v>
          </cell>
          <cell r="AZ773">
            <v>0</v>
          </cell>
          <cell r="BA773">
            <v>0</v>
          </cell>
          <cell r="BB773">
            <v>0</v>
          </cell>
          <cell r="BC773">
            <v>0</v>
          </cell>
          <cell r="BD773">
            <v>0</v>
          </cell>
          <cell r="BE773">
            <v>0</v>
          </cell>
          <cell r="BF773">
            <v>0</v>
          </cell>
          <cell r="BG773">
            <v>0</v>
          </cell>
          <cell r="BH773">
            <v>127.539</v>
          </cell>
        </row>
        <row r="774">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E774">
            <v>0</v>
          </cell>
          <cell r="AF774">
            <v>0</v>
          </cell>
          <cell r="AG774">
            <v>0</v>
          </cell>
          <cell r="AH774">
            <v>0</v>
          </cell>
          <cell r="AI774">
            <v>0</v>
          </cell>
          <cell r="AJ774">
            <v>0</v>
          </cell>
          <cell r="AK774">
            <v>0</v>
          </cell>
          <cell r="AL774">
            <v>0</v>
          </cell>
          <cell r="AM774">
            <v>0</v>
          </cell>
          <cell r="AN774">
            <v>0</v>
          </cell>
          <cell r="AO774">
            <v>0</v>
          </cell>
          <cell r="AP774">
            <v>0</v>
          </cell>
          <cell r="AQ774">
            <v>0</v>
          </cell>
          <cell r="AR774">
            <v>0</v>
          </cell>
          <cell r="AS774">
            <v>0</v>
          </cell>
          <cell r="AT774">
            <v>0</v>
          </cell>
          <cell r="AU774">
            <v>0</v>
          </cell>
          <cell r="AV774">
            <v>0</v>
          </cell>
          <cell r="AW774">
            <v>0</v>
          </cell>
          <cell r="AX774">
            <v>0</v>
          </cell>
          <cell r="AY774">
            <v>0</v>
          </cell>
          <cell r="AZ774">
            <v>0</v>
          </cell>
          <cell r="BA774">
            <v>0.73108593749999995</v>
          </cell>
          <cell r="BB774">
            <v>1.4621718749999999</v>
          </cell>
          <cell r="BC774">
            <v>2.9243437499999998</v>
          </cell>
          <cell r="BD774">
            <v>5.8486874999999996</v>
          </cell>
          <cell r="BE774">
            <v>11.697374999999999</v>
          </cell>
          <cell r="BF774">
            <v>23.394749999999998</v>
          </cell>
          <cell r="BG774">
            <v>46.789499999999997</v>
          </cell>
          <cell r="BH774">
            <v>93.578999999999994</v>
          </cell>
        </row>
        <row r="775">
          <cell r="L775">
            <v>0</v>
          </cell>
          <cell r="M775">
            <v>0</v>
          </cell>
          <cell r="N775">
            <v>0</v>
          </cell>
          <cell r="O775">
            <v>0</v>
          </cell>
          <cell r="P775">
            <v>0</v>
          </cell>
          <cell r="Q775">
            <v>0</v>
          </cell>
          <cell r="R775">
            <v>0</v>
          </cell>
          <cell r="S775">
            <v>0</v>
          </cell>
          <cell r="T775">
            <v>0</v>
          </cell>
          <cell r="U775">
            <v>0</v>
          </cell>
          <cell r="V775">
            <v>0</v>
          </cell>
          <cell r="W775">
            <v>0</v>
          </cell>
          <cell r="X775">
            <v>0</v>
          </cell>
          <cell r="Y775">
            <v>0</v>
          </cell>
          <cell r="Z775">
            <v>0</v>
          </cell>
          <cell r="AA775">
            <v>0</v>
          </cell>
          <cell r="AB775">
            <v>0</v>
          </cell>
          <cell r="AC775">
            <v>0</v>
          </cell>
          <cell r="AD775">
            <v>0</v>
          </cell>
          <cell r="AE775">
            <v>0</v>
          </cell>
          <cell r="AF775">
            <v>0</v>
          </cell>
          <cell r="AG775">
            <v>0</v>
          </cell>
          <cell r="AH775">
            <v>21.023877786296797</v>
          </cell>
          <cell r="AI775">
            <v>42.047755572593594</v>
          </cell>
          <cell r="AJ775">
            <v>50.457306687112315</v>
          </cell>
          <cell r="AK775">
            <v>60.54876802453478</v>
          </cell>
          <cell r="AL775">
            <v>72.658521629441736</v>
          </cell>
          <cell r="AM775">
            <v>87.190225955330078</v>
          </cell>
          <cell r="AN775">
            <v>104.6282711463961</v>
          </cell>
          <cell r="AO775">
            <v>125.55392537567532</v>
          </cell>
          <cell r="AP775">
            <v>150.66471045081039</v>
          </cell>
          <cell r="AQ775">
            <v>180.79765254097248</v>
          </cell>
          <cell r="AR775">
            <v>216.95718304916696</v>
          </cell>
          <cell r="AS775">
            <v>260.34861965900035</v>
          </cell>
          <cell r="AT775">
            <v>312.41834359080042</v>
          </cell>
          <cell r="AU775">
            <v>374.90201230896054</v>
          </cell>
          <cell r="AV775">
            <v>449.88241477075263</v>
          </cell>
          <cell r="AW775">
            <v>539.85889772490316</v>
          </cell>
          <cell r="AX775">
            <v>647.83067726988384</v>
          </cell>
          <cell r="AY775">
            <v>777.39681272386065</v>
          </cell>
          <cell r="AZ775">
            <v>932.87617526863278</v>
          </cell>
          <cell r="BA775">
            <v>1119.4514103223594</v>
          </cell>
          <cell r="BB775">
            <v>1343.3416923868313</v>
          </cell>
          <cell r="BC775">
            <v>1612.0100308641975</v>
          </cell>
          <cell r="BD775">
            <v>1934.412037037037</v>
          </cell>
          <cell r="BE775">
            <v>2321.2944444444443</v>
          </cell>
          <cell r="BF775">
            <v>2785.5533333333333</v>
          </cell>
          <cell r="BG775">
            <v>3342.6640000000002</v>
          </cell>
          <cell r="BH775">
            <v>4604.5349999999999</v>
          </cell>
        </row>
        <row r="776">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E776">
            <v>0</v>
          </cell>
          <cell r="AF776">
            <v>0</v>
          </cell>
          <cell r="AG776">
            <v>0</v>
          </cell>
          <cell r="AH776">
            <v>1.1527661370426983</v>
          </cell>
          <cell r="AI776">
            <v>2.3055322740853965</v>
          </cell>
          <cell r="AJ776">
            <v>3.0740430321138623</v>
          </cell>
          <cell r="AK776">
            <v>4.0987240428184828</v>
          </cell>
          <cell r="AL776">
            <v>5.464965390424644</v>
          </cell>
          <cell r="AM776">
            <v>7.286620520566192</v>
          </cell>
          <cell r="AN776">
            <v>9.71549402742159</v>
          </cell>
          <cell r="AO776">
            <v>12.95399203656212</v>
          </cell>
          <cell r="AP776">
            <v>17.271989382082825</v>
          </cell>
          <cell r="AQ776">
            <v>23.029319176110434</v>
          </cell>
          <cell r="AR776">
            <v>30.705758901480579</v>
          </cell>
          <cell r="AS776">
            <v>40.941011868640771</v>
          </cell>
          <cell r="AT776">
            <v>54.588015824854367</v>
          </cell>
          <cell r="AU776">
            <v>72.784021099805827</v>
          </cell>
          <cell r="AV776">
            <v>97.045361466407769</v>
          </cell>
          <cell r="AW776">
            <v>129.39381528854369</v>
          </cell>
          <cell r="AX776">
            <v>172.52508705139161</v>
          </cell>
          <cell r="AY776">
            <v>230.03344940185548</v>
          </cell>
          <cell r="AZ776">
            <v>306.71126586914062</v>
          </cell>
          <cell r="BA776">
            <v>408.94835449218749</v>
          </cell>
          <cell r="BB776">
            <v>545.26447265624995</v>
          </cell>
          <cell r="BC776">
            <v>727.0192968749999</v>
          </cell>
          <cell r="BD776">
            <v>969.35906249999982</v>
          </cell>
          <cell r="BE776">
            <v>1292.4787499999998</v>
          </cell>
          <cell r="BF776">
            <v>1723.3049999999998</v>
          </cell>
          <cell r="BG776">
            <v>2297.7399999999998</v>
          </cell>
          <cell r="BH776">
            <v>2392.056</v>
          </cell>
        </row>
        <row r="777">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E777">
            <v>0</v>
          </cell>
          <cell r="AF777">
            <v>0</v>
          </cell>
          <cell r="AG777">
            <v>0</v>
          </cell>
          <cell r="AH777">
            <v>0</v>
          </cell>
          <cell r="AI777">
            <v>0</v>
          </cell>
          <cell r="AJ777">
            <v>0</v>
          </cell>
          <cell r="AK777">
            <v>0</v>
          </cell>
          <cell r="AL777">
            <v>0</v>
          </cell>
          <cell r="AM777">
            <v>0</v>
          </cell>
          <cell r="AN777">
            <v>0</v>
          </cell>
          <cell r="AO777">
            <v>0</v>
          </cell>
          <cell r="AP777">
            <v>0</v>
          </cell>
          <cell r="AQ777">
            <v>0</v>
          </cell>
          <cell r="AR777">
            <v>0</v>
          </cell>
          <cell r="AS777">
            <v>0</v>
          </cell>
          <cell r="AT777">
            <v>0</v>
          </cell>
          <cell r="AU777">
            <v>0</v>
          </cell>
          <cell r="AV777">
            <v>0</v>
          </cell>
          <cell r="AW777">
            <v>0</v>
          </cell>
          <cell r="AX777">
            <v>0</v>
          </cell>
          <cell r="AY777">
            <v>0</v>
          </cell>
          <cell r="AZ777">
            <v>0</v>
          </cell>
          <cell r="BA777">
            <v>0</v>
          </cell>
          <cell r="BB777">
            <v>0</v>
          </cell>
          <cell r="BC777">
            <v>0</v>
          </cell>
          <cell r="BD777">
            <v>0</v>
          </cell>
          <cell r="BE777">
            <v>0</v>
          </cell>
          <cell r="BF777">
            <v>0</v>
          </cell>
          <cell r="BG777">
            <v>0</v>
          </cell>
          <cell r="BH777">
            <v>0</v>
          </cell>
        </row>
        <row r="778">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E778">
            <v>0</v>
          </cell>
          <cell r="AF778">
            <v>0</v>
          </cell>
          <cell r="AG778">
            <v>0</v>
          </cell>
          <cell r="AH778">
            <v>0.19981985427271987</v>
          </cell>
          <cell r="AI778">
            <v>0.39963970854543973</v>
          </cell>
          <cell r="AJ778">
            <v>0.53285294472725298</v>
          </cell>
          <cell r="AK778">
            <v>0.71047059296967063</v>
          </cell>
          <cell r="AL778">
            <v>0.94729412395956092</v>
          </cell>
          <cell r="AM778">
            <v>1.2630588319460812</v>
          </cell>
          <cell r="AN778">
            <v>1.6840784425947748</v>
          </cell>
          <cell r="AO778">
            <v>2.2454379234596997</v>
          </cell>
          <cell r="AP778">
            <v>2.9939172312795996</v>
          </cell>
          <cell r="AQ778">
            <v>3.9918896417061327</v>
          </cell>
          <cell r="AR778">
            <v>5.3225195222748436</v>
          </cell>
          <cell r="AS778">
            <v>7.0966926963664587</v>
          </cell>
          <cell r="AT778">
            <v>9.4622569284886122</v>
          </cell>
          <cell r="AU778">
            <v>12.61634257131815</v>
          </cell>
          <cell r="AV778">
            <v>16.821790095090865</v>
          </cell>
          <cell r="AW778">
            <v>22.429053460121153</v>
          </cell>
          <cell r="AX778">
            <v>29.90540461349487</v>
          </cell>
          <cell r="AY778">
            <v>39.87387281799316</v>
          </cell>
          <cell r="AZ778">
            <v>53.165163757324216</v>
          </cell>
          <cell r="BA778">
            <v>70.886885009765621</v>
          </cell>
          <cell r="BB778">
            <v>94.515846679687499</v>
          </cell>
          <cell r="BC778">
            <v>126.02112890625</v>
          </cell>
          <cell r="BD778">
            <v>168.028171875</v>
          </cell>
          <cell r="BE778">
            <v>224.03756249999998</v>
          </cell>
          <cell r="BF778">
            <v>298.71674999999999</v>
          </cell>
          <cell r="BG778">
            <v>398.28899999999999</v>
          </cell>
          <cell r="BH778">
            <v>583.78499999999997</v>
          </cell>
        </row>
        <row r="779">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E779">
            <v>0</v>
          </cell>
          <cell r="AF779">
            <v>0</v>
          </cell>
          <cell r="AG779">
            <v>0</v>
          </cell>
          <cell r="AH779">
            <v>79.044077541732321</v>
          </cell>
          <cell r="AI779">
            <v>158.08815508346464</v>
          </cell>
          <cell r="AJ779">
            <v>171.04620058210926</v>
          </cell>
          <cell r="AK779">
            <v>185.06638095769199</v>
          </cell>
          <cell r="AL779">
            <v>200.23575644602741</v>
          </cell>
          <cell r="AM779">
            <v>216.64852336783298</v>
          </cell>
          <cell r="AN779">
            <v>234.40659905372092</v>
          </cell>
          <cell r="AO779">
            <v>253.62025471386198</v>
          </cell>
          <cell r="AP779">
            <v>274.40880018221134</v>
          </cell>
          <cell r="AQ779">
            <v>296.90132478731061</v>
          </cell>
          <cell r="AR779">
            <v>321.23749895020495</v>
          </cell>
          <cell r="AS779">
            <v>387.05701734241973</v>
          </cell>
          <cell r="AT779">
            <v>452.87653573463444</v>
          </cell>
          <cell r="AU779">
            <v>518.69605412684916</v>
          </cell>
          <cell r="AV779">
            <v>584.51557251906388</v>
          </cell>
          <cell r="AW779">
            <v>779.35409669208525</v>
          </cell>
          <cell r="AX779">
            <v>1039.138795589447</v>
          </cell>
          <cell r="AY779">
            <v>1385.5183941192627</v>
          </cell>
          <cell r="AZ779">
            <v>1847.3578588256837</v>
          </cell>
          <cell r="BA779">
            <v>2463.1438117675784</v>
          </cell>
          <cell r="BB779">
            <v>3284.1917490234378</v>
          </cell>
          <cell r="BC779">
            <v>4378.9223320312503</v>
          </cell>
          <cell r="BD779">
            <v>5838.5631093749998</v>
          </cell>
          <cell r="BE779">
            <v>7784.7508125000004</v>
          </cell>
          <cell r="BF779">
            <v>10379.667750000001</v>
          </cell>
          <cell r="BG779">
            <v>13839.557000000001</v>
          </cell>
          <cell r="BH779">
            <v>15582.721</v>
          </cell>
        </row>
        <row r="780">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E780">
            <v>0</v>
          </cell>
          <cell r="AF780">
            <v>0</v>
          </cell>
          <cell r="AG780">
            <v>0</v>
          </cell>
          <cell r="AH780">
            <v>0.78374137566116109</v>
          </cell>
          <cell r="AI780">
            <v>1.5674827513223222</v>
          </cell>
          <cell r="AJ780">
            <v>2.0899770017630961</v>
          </cell>
          <cell r="AK780">
            <v>2.7866360023507948</v>
          </cell>
          <cell r="AL780">
            <v>3.7155146698010597</v>
          </cell>
          <cell r="AM780">
            <v>4.9540195597347463</v>
          </cell>
          <cell r="AN780">
            <v>6.605359412979662</v>
          </cell>
          <cell r="AO780">
            <v>8.8071458839728827</v>
          </cell>
          <cell r="AP780">
            <v>11.742861178630509</v>
          </cell>
          <cell r="AQ780">
            <v>15.657148238174013</v>
          </cell>
          <cell r="AR780">
            <v>20.876197650898686</v>
          </cell>
          <cell r="AS780">
            <v>26.577950714699323</v>
          </cell>
          <cell r="AT780">
            <v>32.279703778499965</v>
          </cell>
          <cell r="AU780">
            <v>37.981456842300595</v>
          </cell>
          <cell r="AV780">
            <v>43.683209906101226</v>
          </cell>
          <cell r="AW780">
            <v>58.244279874801634</v>
          </cell>
          <cell r="AX780">
            <v>77.659039833068846</v>
          </cell>
          <cell r="AY780">
            <v>103.54538644409179</v>
          </cell>
          <cell r="AZ780">
            <v>138.06051525878905</v>
          </cell>
          <cell r="BA780">
            <v>184.08068701171874</v>
          </cell>
          <cell r="BB780">
            <v>245.44091601562499</v>
          </cell>
          <cell r="BC780">
            <v>327.25455468749999</v>
          </cell>
          <cell r="BD780">
            <v>436.33940625000002</v>
          </cell>
          <cell r="BE780">
            <v>581.78587500000003</v>
          </cell>
          <cell r="BF780">
            <v>775.71450000000004</v>
          </cell>
          <cell r="BG780">
            <v>1034.2860000000001</v>
          </cell>
          <cell r="BH780">
            <v>3495.2640000000001</v>
          </cell>
        </row>
        <row r="781">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0.50194675654726439</v>
          </cell>
          <cell r="AI781">
            <v>1.0038935130945288</v>
          </cell>
          <cell r="AJ781">
            <v>1.0861798666268674</v>
          </cell>
          <cell r="AK781">
            <v>1.1752110032356271</v>
          </cell>
          <cell r="AL781">
            <v>1.2715397739926457</v>
          </cell>
          <cell r="AM781">
            <v>1.3757643456313873</v>
          </cell>
          <cell r="AN781">
            <v>1.4885319149454352</v>
          </cell>
          <cell r="AO781">
            <v>1.6105427276458806</v>
          </cell>
          <cell r="AP781">
            <v>1.742554426633248</v>
          </cell>
          <cell r="AQ781">
            <v>1.8853867566851534</v>
          </cell>
          <cell r="AR781">
            <v>2.0399266547741002</v>
          </cell>
          <cell r="AS781">
            <v>2.2509752088608885</v>
          </cell>
          <cell r="AT781">
            <v>2.4620237629476773</v>
          </cell>
          <cell r="AU781">
            <v>2.6730723170344661</v>
          </cell>
          <cell r="AV781">
            <v>2.8841208711212549</v>
          </cell>
          <cell r="AW781">
            <v>5.7682417422425099</v>
          </cell>
          <cell r="AX781">
            <v>11.53648348448502</v>
          </cell>
          <cell r="AY781">
            <v>23.072966968970039</v>
          </cell>
          <cell r="AZ781">
            <v>46.145933937940079</v>
          </cell>
          <cell r="BA781">
            <v>92.291867875880158</v>
          </cell>
          <cell r="BB781">
            <v>184.58373575176032</v>
          </cell>
          <cell r="BC781">
            <v>369.16747150352063</v>
          </cell>
          <cell r="BD781">
            <v>738.33494300704126</v>
          </cell>
          <cell r="BE781">
            <v>1476.6698860140825</v>
          </cell>
          <cell r="BF781">
            <v>2953.339772028165</v>
          </cell>
          <cell r="BG781">
            <v>5906.6795440563301</v>
          </cell>
          <cell r="BH781">
            <v>8339.9081511799068</v>
          </cell>
        </row>
        <row r="782">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0.56574943902390173</v>
          </cell>
          <cell r="AI782">
            <v>1.1314988780478035</v>
          </cell>
          <cell r="AJ782">
            <v>1.2242446877238531</v>
          </cell>
          <cell r="AK782">
            <v>1.3245926129471197</v>
          </cell>
          <cell r="AL782">
            <v>1.4331657779427851</v>
          </cell>
          <cell r="AM782">
            <v>1.5506383826921939</v>
          </cell>
          <cell r="AN782">
            <v>1.6777398894702424</v>
          </cell>
          <cell r="AO782">
            <v>1.8152595525415736</v>
          </cell>
          <cell r="AP782">
            <v>1.964051319143342</v>
          </cell>
          <cell r="AQ782">
            <v>2.1250391321878781</v>
          </cell>
          <cell r="AR782">
            <v>2.299222667613114</v>
          </cell>
          <cell r="AS782">
            <v>2.4876835420076313</v>
          </cell>
          <cell r="AT782">
            <v>2.9535418832075622</v>
          </cell>
          <cell r="AU782">
            <v>3.5066396141453078</v>
          </cell>
          <cell r="AV782">
            <v>4.1633136991912458</v>
          </cell>
          <cell r="AW782">
            <v>8.3266273983824917</v>
          </cell>
          <cell r="AX782">
            <v>16.653254796764983</v>
          </cell>
          <cell r="AY782">
            <v>33.306509593529967</v>
          </cell>
          <cell r="AZ782">
            <v>66.613019187059933</v>
          </cell>
          <cell r="BA782">
            <v>133.22603837411987</v>
          </cell>
          <cell r="BB782">
            <v>266.45207674823973</v>
          </cell>
          <cell r="BC782">
            <v>532.90415349647947</v>
          </cell>
          <cell r="BD782">
            <v>1065.8083069929589</v>
          </cell>
          <cell r="BE782">
            <v>2131.6166139859179</v>
          </cell>
          <cell r="BF782">
            <v>4263.2332279718357</v>
          </cell>
          <cell r="BG782">
            <v>8526.4664559436715</v>
          </cell>
          <cell r="BH782">
            <v>12038.903848820097</v>
          </cell>
        </row>
        <row r="783">
          <cell r="L783">
            <v>0</v>
          </cell>
          <cell r="M783">
            <v>0</v>
          </cell>
          <cell r="N783">
            <v>0</v>
          </cell>
          <cell r="O783">
            <v>0</v>
          </cell>
          <cell r="P783">
            <v>0</v>
          </cell>
          <cell r="Q783">
            <v>0</v>
          </cell>
          <cell r="R783">
            <v>0</v>
          </cell>
          <cell r="S783">
            <v>0</v>
          </cell>
          <cell r="T783">
            <v>0</v>
          </cell>
          <cell r="U783">
            <v>0</v>
          </cell>
          <cell r="V783">
            <v>0</v>
          </cell>
          <cell r="W783">
            <v>0</v>
          </cell>
          <cell r="X783">
            <v>0</v>
          </cell>
          <cell r="Y783">
            <v>0</v>
          </cell>
          <cell r="Z783">
            <v>0</v>
          </cell>
          <cell r="AA783">
            <v>0</v>
          </cell>
          <cell r="AB783">
            <v>0</v>
          </cell>
          <cell r="AC783">
            <v>0</v>
          </cell>
          <cell r="AD783">
            <v>0</v>
          </cell>
          <cell r="AE783">
            <v>0</v>
          </cell>
          <cell r="AF783">
            <v>0</v>
          </cell>
          <cell r="AG783">
            <v>0</v>
          </cell>
          <cell r="AH783">
            <v>77.536810367107037</v>
          </cell>
          <cell r="AI783">
            <v>155.07362073421407</v>
          </cell>
          <cell r="AJ783">
            <v>167.78457325341196</v>
          </cell>
          <cell r="AK783">
            <v>181.53740712664245</v>
          </cell>
          <cell r="AL783">
            <v>196.41752246489185</v>
          </cell>
          <cell r="AM783">
            <v>212.51731938824364</v>
          </cell>
          <cell r="AN783">
            <v>229.93677179711608</v>
          </cell>
          <cell r="AO783">
            <v>248.78404817392888</v>
          </cell>
          <cell r="AP783">
            <v>269.17618327015253</v>
          </cell>
          <cell r="AQ783">
            <v>291.23980484967319</v>
          </cell>
          <cell r="AR783">
            <v>315.11192000128574</v>
          </cell>
          <cell r="AS783">
            <v>434.1582489590179</v>
          </cell>
          <cell r="AT783">
            <v>553.20457791675005</v>
          </cell>
          <cell r="AU783">
            <v>672.2509068744821</v>
          </cell>
          <cell r="AV783">
            <v>791.29723583221437</v>
          </cell>
          <cell r="AW783">
            <v>1055.0629811096192</v>
          </cell>
          <cell r="AX783">
            <v>1406.7506414794921</v>
          </cell>
          <cell r="AY783">
            <v>1875.667521972656</v>
          </cell>
          <cell r="AZ783">
            <v>2500.8900292968747</v>
          </cell>
          <cell r="BA783">
            <v>3334.5200390624996</v>
          </cell>
          <cell r="BB783">
            <v>4446.0267187499994</v>
          </cell>
          <cell r="BC783">
            <v>5928.0356249999995</v>
          </cell>
          <cell r="BD783">
            <v>7904.0474999999997</v>
          </cell>
          <cell r="BE783">
            <v>10538.73</v>
          </cell>
          <cell r="BF783">
            <v>14051.64</v>
          </cell>
          <cell r="BG783">
            <v>18735.52</v>
          </cell>
          <cell r="BH783">
            <v>22927.143</v>
          </cell>
        </row>
        <row r="784">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1.4913981847734016E-2</v>
          </cell>
          <cell r="AI784">
            <v>2.9827963695468033E-2</v>
          </cell>
          <cell r="AJ784">
            <v>3.9770618260624044E-2</v>
          </cell>
          <cell r="AK784">
            <v>5.3027491014165387E-2</v>
          </cell>
          <cell r="AL784">
            <v>7.0703321352220516E-2</v>
          </cell>
          <cell r="AM784">
            <v>9.4271095136294031E-2</v>
          </cell>
          <cell r="AN784">
            <v>0.12569479351505872</v>
          </cell>
          <cell r="AO784">
            <v>0.16759305802007826</v>
          </cell>
          <cell r="AP784">
            <v>0.22345741069343772</v>
          </cell>
          <cell r="AQ784">
            <v>0.29794321425791698</v>
          </cell>
          <cell r="AR784">
            <v>0.39725761901055606</v>
          </cell>
          <cell r="AS784">
            <v>0.50757675917979206</v>
          </cell>
          <cell r="AT784">
            <v>0.61789589934902789</v>
          </cell>
          <cell r="AU784">
            <v>0.72821503951826394</v>
          </cell>
          <cell r="AV784">
            <v>0.83853417968749999</v>
          </cell>
          <cell r="AW784">
            <v>1.677068359375</v>
          </cell>
          <cell r="AX784">
            <v>3.35413671875</v>
          </cell>
          <cell r="AY784">
            <v>6.7082734374999999</v>
          </cell>
          <cell r="AZ784">
            <v>13.416546875</v>
          </cell>
          <cell r="BA784">
            <v>26.83309375</v>
          </cell>
          <cell r="BB784">
            <v>53.666187499999999</v>
          </cell>
          <cell r="BC784">
            <v>107.332375</v>
          </cell>
          <cell r="BD784">
            <v>214.66475</v>
          </cell>
          <cell r="BE784">
            <v>429.3295</v>
          </cell>
          <cell r="BF784">
            <v>858.65899999999999</v>
          </cell>
          <cell r="BG784">
            <v>1717.318</v>
          </cell>
          <cell r="BH784">
            <v>1596.9459999999999</v>
          </cell>
        </row>
        <row r="785">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5.0356767123137987</v>
          </cell>
          <cell r="AI785">
            <v>10.071353424627597</v>
          </cell>
          <cell r="AJ785">
            <v>10.910632876679896</v>
          </cell>
          <cell r="AK785">
            <v>11.819852283069888</v>
          </cell>
          <cell r="AL785">
            <v>12.804839973325711</v>
          </cell>
          <cell r="AM785">
            <v>13.871909971102854</v>
          </cell>
          <cell r="AN785">
            <v>15.027902468694757</v>
          </cell>
          <cell r="AO785">
            <v>16.280227674419319</v>
          </cell>
          <cell r="AP785">
            <v>17.63691331395426</v>
          </cell>
          <cell r="AQ785">
            <v>19.106656090117113</v>
          </cell>
          <cell r="AR785">
            <v>20.698877430960206</v>
          </cell>
          <cell r="AS785">
            <v>22.423783883540221</v>
          </cell>
          <cell r="AT785">
            <v>26.161081197463592</v>
          </cell>
          <cell r="AU785">
            <v>39.959445756059438</v>
          </cell>
          <cell r="AV785">
            <v>53.757810314655281</v>
          </cell>
          <cell r="AW785">
            <v>71.677080419540374</v>
          </cell>
          <cell r="AX785">
            <v>95.569440559387175</v>
          </cell>
          <cell r="AY785">
            <v>127.42592074584957</v>
          </cell>
          <cell r="AZ785">
            <v>169.90122766113276</v>
          </cell>
          <cell r="BA785">
            <v>226.5349702148437</v>
          </cell>
          <cell r="BB785">
            <v>302.04662695312493</v>
          </cell>
          <cell r="BC785">
            <v>402.72883593749987</v>
          </cell>
          <cell r="BD785">
            <v>536.97178124999982</v>
          </cell>
          <cell r="BE785">
            <v>715.96237499999984</v>
          </cell>
          <cell r="BF785">
            <v>954.61649999999986</v>
          </cell>
          <cell r="BG785">
            <v>1272.8219999999999</v>
          </cell>
          <cell r="BH785">
            <v>1342.6790000000001</v>
          </cell>
        </row>
        <row r="786">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36.825254329558639</v>
          </cell>
          <cell r="AI786">
            <v>73.650508659117278</v>
          </cell>
          <cell r="AJ786">
            <v>79.687435598389186</v>
          </cell>
          <cell r="AK786">
            <v>86.219192614650595</v>
          </cell>
          <cell r="AL786">
            <v>93.286339550277702</v>
          </cell>
          <cell r="AM786">
            <v>100.93276082489064</v>
          </cell>
          <cell r="AN786">
            <v>109.20593794168494</v>
          </cell>
          <cell r="AO786">
            <v>118.15724433034762</v>
          </cell>
          <cell r="AP786">
            <v>127.84226435742529</v>
          </cell>
          <cell r="AQ786">
            <v>138.32113848508311</v>
          </cell>
          <cell r="AR786">
            <v>149.65893672156534</v>
          </cell>
          <cell r="AS786">
            <v>161.9260626823494</v>
          </cell>
          <cell r="AT786">
            <v>192.24929539439987</v>
          </cell>
          <cell r="AU786">
            <v>233.63871083674479</v>
          </cell>
          <cell r="AV786">
            <v>275.02812627908969</v>
          </cell>
          <cell r="AW786">
            <v>330.03375153490765</v>
          </cell>
          <cell r="AX786">
            <v>396.04050184188918</v>
          </cell>
          <cell r="AY786">
            <v>475.24860221026699</v>
          </cell>
          <cell r="AZ786">
            <v>570.29832265232039</v>
          </cell>
          <cell r="BA786">
            <v>684.35798718278454</v>
          </cell>
          <cell r="BB786">
            <v>821.22958461934149</v>
          </cell>
          <cell r="BC786">
            <v>985.47550154320982</v>
          </cell>
          <cell r="BD786">
            <v>1182.5706018518517</v>
          </cell>
          <cell r="BE786">
            <v>1419.0847222222221</v>
          </cell>
          <cell r="BF786">
            <v>1702.9016666666666</v>
          </cell>
          <cell r="BG786">
            <v>2043.482</v>
          </cell>
          <cell r="BH786">
            <v>2248.5819999999999</v>
          </cell>
        </row>
        <row r="787">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17.81902717095258</v>
          </cell>
          <cell r="AI787">
            <v>35.638054341905161</v>
          </cell>
          <cell r="AJ787">
            <v>38.607892203730593</v>
          </cell>
          <cell r="AK787">
            <v>41.825216554041475</v>
          </cell>
          <cell r="AL787">
            <v>45.31065126687826</v>
          </cell>
          <cell r="AM787">
            <v>49.086538872451449</v>
          </cell>
          <cell r="AN787">
            <v>53.177083778489063</v>
          </cell>
          <cell r="AO787">
            <v>57.608507426696491</v>
          </cell>
          <cell r="AP787">
            <v>62.409216378921194</v>
          </cell>
          <cell r="AQ787">
            <v>67.609984410497958</v>
          </cell>
          <cell r="AR787">
            <v>73.244149778039457</v>
          </cell>
          <cell r="AS787">
            <v>79.347828926209417</v>
          </cell>
          <cell r="AT787">
            <v>92.572467080577653</v>
          </cell>
          <cell r="AU787">
            <v>122.68093141891495</v>
          </cell>
          <cell r="AV787">
            <v>152.78939575725224</v>
          </cell>
          <cell r="AW787">
            <v>183.3472749087027</v>
          </cell>
          <cell r="AX787">
            <v>220.01672989044323</v>
          </cell>
          <cell r="AY787">
            <v>264.02007586853188</v>
          </cell>
          <cell r="AZ787">
            <v>316.82409104223825</v>
          </cell>
          <cell r="BA787">
            <v>380.18890925068587</v>
          </cell>
          <cell r="BB787">
            <v>456.22669110082302</v>
          </cell>
          <cell r="BC787">
            <v>547.47202932098764</v>
          </cell>
          <cell r="BD787">
            <v>656.96643518518522</v>
          </cell>
          <cell r="BE787">
            <v>788.35972222222233</v>
          </cell>
          <cell r="BF787">
            <v>946.03166666666675</v>
          </cell>
          <cell r="BG787">
            <v>1135.2380000000001</v>
          </cell>
          <cell r="BH787">
            <v>1022.99</v>
          </cell>
        </row>
        <row r="788">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E788">
            <v>0</v>
          </cell>
          <cell r="AF788">
            <v>0</v>
          </cell>
          <cell r="AG788">
            <v>0</v>
          </cell>
          <cell r="AH788">
            <v>18.480629258244715</v>
          </cell>
          <cell r="AI788">
            <v>36.96125851648943</v>
          </cell>
          <cell r="AJ788">
            <v>40.041363392863545</v>
          </cell>
          <cell r="AK788">
            <v>43.378143675602175</v>
          </cell>
          <cell r="AL788">
            <v>46.99298898190235</v>
          </cell>
          <cell r="AM788">
            <v>50.909071397060885</v>
          </cell>
          <cell r="AN788">
            <v>55.151494013482626</v>
          </cell>
          <cell r="AO788">
            <v>59.747451847939509</v>
          </cell>
          <cell r="AP788">
            <v>64.72640616860113</v>
          </cell>
          <cell r="AQ788">
            <v>70.120273349317884</v>
          </cell>
          <cell r="AR788">
            <v>75.963629461761045</v>
          </cell>
          <cell r="AS788">
            <v>107.0281810483671</v>
          </cell>
          <cell r="AT788">
            <v>138.09273263497315</v>
          </cell>
          <cell r="AU788">
            <v>169.1572842215792</v>
          </cell>
          <cell r="AV788">
            <v>200.22183580818526</v>
          </cell>
          <cell r="AW788">
            <v>240.2662029698223</v>
          </cell>
          <cell r="AX788">
            <v>288.31944356378676</v>
          </cell>
          <cell r="AY788">
            <v>345.9833322765441</v>
          </cell>
          <cell r="AZ788">
            <v>415.17999873185295</v>
          </cell>
          <cell r="BA788">
            <v>498.21599847822353</v>
          </cell>
          <cell r="BB788">
            <v>597.85919817386821</v>
          </cell>
          <cell r="BC788">
            <v>717.43103780864192</v>
          </cell>
          <cell r="BD788">
            <v>860.91724537037032</v>
          </cell>
          <cell r="BE788">
            <v>1033.1006944444443</v>
          </cell>
          <cell r="BF788">
            <v>1239.7208333333333</v>
          </cell>
          <cell r="BG788">
            <v>1487.665</v>
          </cell>
          <cell r="BH788">
            <v>2100.9740000000002</v>
          </cell>
        </row>
        <row r="789">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0</v>
          </cell>
          <cell r="AD789">
            <v>0</v>
          </cell>
          <cell r="AE789">
            <v>0</v>
          </cell>
          <cell r="AF789">
            <v>0</v>
          </cell>
          <cell r="AG789">
            <v>0</v>
          </cell>
          <cell r="AH789">
            <v>16.771562740599958</v>
          </cell>
          <cell r="AI789">
            <v>33.543125481199915</v>
          </cell>
          <cell r="AJ789">
            <v>36.292561996052363</v>
          </cell>
          <cell r="AK789">
            <v>39.267362159663207</v>
          </cell>
          <cell r="AL789">
            <v>42.485998402258552</v>
          </cell>
          <cell r="AM789">
            <v>45.968457287689581</v>
          </cell>
          <cell r="AN789">
            <v>49.736363622746097</v>
          </cell>
          <cell r="AO789">
            <v>53.813114739364636</v>
          </cell>
          <cell r="AP789">
            <v>58.224025783574852</v>
          </cell>
          <cell r="AQ789">
            <v>62.996486913376067</v>
          </cell>
          <cell r="AR789">
            <v>68.160133381685583</v>
          </cell>
          <cell r="AS789">
            <v>92.298135448798661</v>
          </cell>
          <cell r="AT789">
            <v>116.43613751591174</v>
          </cell>
          <cell r="AU789">
            <v>140.57413958302482</v>
          </cell>
          <cell r="AV789">
            <v>164.71214165013788</v>
          </cell>
          <cell r="AW789">
            <v>197.65456998016546</v>
          </cell>
          <cell r="AX789">
            <v>237.18548397619855</v>
          </cell>
          <cell r="AY789">
            <v>284.62258077143827</v>
          </cell>
          <cell r="AZ789">
            <v>341.5470969257259</v>
          </cell>
          <cell r="BA789">
            <v>409.85651631087109</v>
          </cell>
          <cell r="BB789">
            <v>491.8278195730453</v>
          </cell>
          <cell r="BC789">
            <v>590.19338348765439</v>
          </cell>
          <cell r="BD789">
            <v>708.23206018518522</v>
          </cell>
          <cell r="BE789">
            <v>849.87847222222229</v>
          </cell>
          <cell r="BF789">
            <v>1019.8541666666667</v>
          </cell>
          <cell r="BG789">
            <v>1223.825</v>
          </cell>
          <cell r="BH789">
            <v>1343.048</v>
          </cell>
        </row>
        <row r="1068">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0</v>
          </cell>
          <cell r="Z1068">
            <v>0</v>
          </cell>
          <cell r="AA1068">
            <v>0</v>
          </cell>
          <cell r="AB1068">
            <v>0</v>
          </cell>
          <cell r="AC1068">
            <v>0</v>
          </cell>
          <cell r="AD1068">
            <v>0</v>
          </cell>
          <cell r="AE1068">
            <v>0</v>
          </cell>
          <cell r="AF1068">
            <v>0</v>
          </cell>
          <cell r="AG1068">
            <v>0</v>
          </cell>
          <cell r="AH1068">
            <v>15.416494039768953</v>
          </cell>
          <cell r="AI1068">
            <v>17.618850331164516</v>
          </cell>
          <cell r="AJ1068">
            <v>20.135828949902308</v>
          </cell>
          <cell r="AK1068">
            <v>23.012375942745493</v>
          </cell>
          <cell r="AL1068">
            <v>26.299858220280562</v>
          </cell>
          <cell r="AM1068">
            <v>30.056980823177785</v>
          </cell>
          <cell r="AN1068">
            <v>34.350835226488897</v>
          </cell>
          <cell r="AO1068">
            <v>39.258097401701598</v>
          </cell>
          <cell r="AP1068">
            <v>44.866397030516104</v>
          </cell>
          <cell r="AQ1068">
            <v>51.275882320589837</v>
          </cell>
          <cell r="AR1068">
            <v>58.601008366388378</v>
          </cell>
          <cell r="AS1068">
            <v>66.97258099015815</v>
          </cell>
          <cell r="AT1068">
            <v>106.39156067349421</v>
          </cell>
          <cell r="AU1068">
            <v>155.36545368192807</v>
          </cell>
          <cell r="AV1068">
            <v>226.88288474186322</v>
          </cell>
          <cell r="AW1068">
            <v>331.32103803573671</v>
          </cell>
          <cell r="AX1068">
            <v>483.83389681409176</v>
          </cell>
          <cell r="AY1068">
            <v>706.5510874110546</v>
          </cell>
          <cell r="AZ1068">
            <v>1076.6492760549402</v>
          </cell>
          <cell r="BA1068">
            <v>2105.3776951412892</v>
          </cell>
          <cell r="BB1068">
            <v>3406.0560854756777</v>
          </cell>
          <cell r="BC1068">
            <v>5924.4660948562178</v>
          </cell>
          <cell r="BD1068">
            <v>7862.5535795554215</v>
          </cell>
          <cell r="BE1068">
            <v>9448.130964830927</v>
          </cell>
          <cell r="BF1068">
            <v>10673.958925491006</v>
          </cell>
          <cell r="BG1068">
            <v>11510.737080512661</v>
          </cell>
          <cell r="BH1068">
            <v>13289.316252368177</v>
          </cell>
        </row>
        <row r="1069">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E1069">
            <v>0</v>
          </cell>
          <cell r="AF1069">
            <v>0</v>
          </cell>
          <cell r="AG1069">
            <v>0</v>
          </cell>
          <cell r="AH1069">
            <v>0</v>
          </cell>
          <cell r="AI1069">
            <v>0</v>
          </cell>
          <cell r="AJ1069">
            <v>0</v>
          </cell>
          <cell r="AK1069">
            <v>0</v>
          </cell>
          <cell r="AL1069">
            <v>0</v>
          </cell>
          <cell r="AM1069">
            <v>0</v>
          </cell>
          <cell r="AN1069">
            <v>0</v>
          </cell>
          <cell r="AO1069">
            <v>0</v>
          </cell>
          <cell r="AP1069">
            <v>0</v>
          </cell>
          <cell r="AQ1069">
            <v>0</v>
          </cell>
          <cell r="AR1069">
            <v>0</v>
          </cell>
          <cell r="AS1069">
            <v>0</v>
          </cell>
          <cell r="AT1069">
            <v>0</v>
          </cell>
          <cell r="AU1069">
            <v>0</v>
          </cell>
          <cell r="AV1069">
            <v>0</v>
          </cell>
          <cell r="AW1069">
            <v>0</v>
          </cell>
          <cell r="AX1069">
            <v>0</v>
          </cell>
          <cell r="AY1069">
            <v>0</v>
          </cell>
          <cell r="AZ1069">
            <v>0</v>
          </cell>
          <cell r="BA1069">
            <v>0</v>
          </cell>
          <cell r="BB1069">
            <v>0</v>
          </cell>
          <cell r="BC1069">
            <v>0</v>
          </cell>
          <cell r="BD1069">
            <v>0</v>
          </cell>
          <cell r="BE1069">
            <v>0</v>
          </cell>
          <cell r="BF1069">
            <v>0</v>
          </cell>
          <cell r="BG1069">
            <v>0</v>
          </cell>
          <cell r="BH1069">
            <v>0</v>
          </cell>
        </row>
        <row r="1070">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13.469154245065786</v>
          </cell>
          <cell r="AI1070">
            <v>14.965726938961982</v>
          </cell>
          <cell r="AJ1070">
            <v>16.628585487735535</v>
          </cell>
          <cell r="AK1070">
            <v>18.476206097483928</v>
          </cell>
          <cell r="AL1070">
            <v>20.529117886093253</v>
          </cell>
          <cell r="AM1070">
            <v>22.81013098454806</v>
          </cell>
          <cell r="AN1070">
            <v>25.344589982831177</v>
          </cell>
          <cell r="AO1070">
            <v>28.160655536479087</v>
          </cell>
          <cell r="AP1070">
            <v>31.289617262754543</v>
          </cell>
          <cell r="AQ1070">
            <v>34.766241403060604</v>
          </cell>
          <cell r="AR1070">
            <v>38.629157114511777</v>
          </cell>
          <cell r="AS1070">
            <v>42.921285682790867</v>
          </cell>
          <cell r="AT1070">
            <v>66.290059629926404</v>
          </cell>
          <cell r="AU1070">
            <v>94.115516758537495</v>
          </cell>
          <cell r="AV1070">
            <v>133.62079539792362</v>
          </cell>
          <cell r="AW1070">
            <v>189.70853667606437</v>
          </cell>
          <cell r="AX1070">
            <v>269.33928046601739</v>
          </cell>
          <cell r="AY1070">
            <v>382.39527473570371</v>
          </cell>
          <cell r="AZ1070">
            <v>566.51151812696833</v>
          </cell>
          <cell r="BA1070">
            <v>659.57481376824069</v>
          </cell>
          <cell r="BB1070">
            <v>766.32487241464787</v>
          </cell>
          <cell r="BC1070">
            <v>895.50361760244868</v>
          </cell>
          <cell r="BD1070">
            <v>860.34954996929469</v>
          </cell>
          <cell r="BE1070">
            <v>867.23051144598878</v>
          </cell>
          <cell r="BF1070">
            <v>891.83747839681905</v>
          </cell>
          <cell r="BG1070">
            <v>904.80325704711834</v>
          </cell>
          <cell r="BH1070">
            <v>936.05275167625246</v>
          </cell>
        </row>
        <row r="1071">
          <cell r="L1071">
            <v>0</v>
          </cell>
          <cell r="M1071">
            <v>0</v>
          </cell>
          <cell r="N1071">
            <v>0</v>
          </cell>
          <cell r="O1071">
            <v>0</v>
          </cell>
          <cell r="P1071">
            <v>0</v>
          </cell>
          <cell r="Q1071">
            <v>0</v>
          </cell>
          <cell r="R1071">
            <v>0</v>
          </cell>
          <cell r="S1071">
            <v>0</v>
          </cell>
          <cell r="T1071">
            <v>0</v>
          </cell>
          <cell r="U1071">
            <v>0</v>
          </cell>
          <cell r="V1071">
            <v>0</v>
          </cell>
          <cell r="W1071">
            <v>0</v>
          </cell>
          <cell r="X1071">
            <v>0</v>
          </cell>
          <cell r="Y1071">
            <v>0</v>
          </cell>
          <cell r="Z1071">
            <v>0</v>
          </cell>
          <cell r="AA1071">
            <v>0</v>
          </cell>
          <cell r="AB1071">
            <v>0</v>
          </cell>
          <cell r="AC1071">
            <v>0</v>
          </cell>
          <cell r="AD1071">
            <v>0</v>
          </cell>
          <cell r="AE1071">
            <v>0</v>
          </cell>
          <cell r="AF1071">
            <v>0</v>
          </cell>
          <cell r="AG1071">
            <v>0</v>
          </cell>
          <cell r="AH1071">
            <v>5.2496802827940972</v>
          </cell>
          <cell r="AI1071">
            <v>5.8329780919934411</v>
          </cell>
          <cell r="AJ1071">
            <v>6.4810867688816014</v>
          </cell>
          <cell r="AK1071">
            <v>7.2012075209795574</v>
          </cell>
          <cell r="AL1071">
            <v>8.001341689977286</v>
          </cell>
          <cell r="AM1071">
            <v>8.8903796555303174</v>
          </cell>
          <cell r="AN1071">
            <v>9.8781996172559072</v>
          </cell>
          <cell r="AO1071">
            <v>10.975777352506565</v>
          </cell>
          <cell r="AP1071">
            <v>12.195308169451739</v>
          </cell>
          <cell r="AQ1071">
            <v>13.550342410501933</v>
          </cell>
          <cell r="AR1071">
            <v>15.055936011668814</v>
          </cell>
          <cell r="AS1071">
            <v>16.728817790743129</v>
          </cell>
          <cell r="AT1071">
            <v>25.836931751817652</v>
          </cell>
          <cell r="AU1071">
            <v>36.682063598259624</v>
          </cell>
          <cell r="AV1071">
            <v>52.079473009874782</v>
          </cell>
          <cell r="AW1071">
            <v>73.93999254488395</v>
          </cell>
          <cell r="AX1071">
            <v>104.97653262545252</v>
          </cell>
          <cell r="AY1071">
            <v>149.0407561966301</v>
          </cell>
          <cell r="AZ1071">
            <v>220.8011202913039</v>
          </cell>
          <cell r="BA1071">
            <v>169.68074344461434</v>
          </cell>
          <cell r="BB1071">
            <v>104.47434309753321</v>
          </cell>
          <cell r="BC1071">
            <v>135.11368966838339</v>
          </cell>
          <cell r="BD1071">
            <v>242.34150726761635</v>
          </cell>
          <cell r="BE1071">
            <v>665.15651558882507</v>
          </cell>
          <cell r="BF1071">
            <v>1212.8506997936256</v>
          </cell>
          <cell r="BG1071">
            <v>1655.466961948059</v>
          </cell>
          <cell r="BH1071">
            <v>2000.8695822924831</v>
          </cell>
        </row>
        <row r="1072">
          <cell r="L1072">
            <v>0</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3.9298930971608428</v>
          </cell>
          <cell r="AI1072">
            <v>4.3665478857342697</v>
          </cell>
          <cell r="AJ1072">
            <v>4.8517198730380775</v>
          </cell>
          <cell r="AK1072">
            <v>5.3907998589311967</v>
          </cell>
          <cell r="AL1072">
            <v>5.9897776210346629</v>
          </cell>
          <cell r="AM1072">
            <v>6.6553084678162922</v>
          </cell>
          <cell r="AN1072">
            <v>7.3947871864625458</v>
          </cell>
          <cell r="AO1072">
            <v>8.2164302071806077</v>
          </cell>
          <cell r="AP1072">
            <v>9.1293668968673405</v>
          </cell>
          <cell r="AQ1072">
            <v>10.143740996519268</v>
          </cell>
          <cell r="AR1072">
            <v>11.270823329465854</v>
          </cell>
          <cell r="AS1072">
            <v>12.523137032739838</v>
          </cell>
          <cell r="AT1072">
            <v>19.341440673267456</v>
          </cell>
          <cell r="AU1072">
            <v>27.46007009167602</v>
          </cell>
          <cell r="AV1072">
            <v>38.986519265959785</v>
          </cell>
          <cell r="AW1072">
            <v>55.351231056609571</v>
          </cell>
          <cell r="AX1072">
            <v>78.585081129754329</v>
          </cell>
          <cell r="AY1072">
            <v>111.57141148051542</v>
          </cell>
          <cell r="AZ1072">
            <v>165.29097997113394</v>
          </cell>
          <cell r="BA1072">
            <v>373.64627656309966</v>
          </cell>
          <cell r="BB1072">
            <v>626.26212079314269</v>
          </cell>
          <cell r="BC1072">
            <v>1829.5297910810907</v>
          </cell>
          <cell r="BD1072">
            <v>3511.2187909637091</v>
          </cell>
          <cell r="BE1072">
            <v>4963.6629276346475</v>
          </cell>
          <cell r="BF1072">
            <v>6178.5454623704009</v>
          </cell>
          <cell r="BG1072">
            <v>7131.5182558514325</v>
          </cell>
          <cell r="BH1072">
            <v>10069.397526636654</v>
          </cell>
        </row>
        <row r="1073">
          <cell r="L1073">
            <v>0</v>
          </cell>
          <cell r="M1073">
            <v>0</v>
          </cell>
          <cell r="N1073">
            <v>0</v>
          </cell>
          <cell r="O1073">
            <v>0</v>
          </cell>
          <cell r="P1073">
            <v>0</v>
          </cell>
          <cell r="Q1073">
            <v>0</v>
          </cell>
          <cell r="R1073">
            <v>0</v>
          </cell>
          <cell r="S1073">
            <v>0</v>
          </cell>
          <cell r="T1073">
            <v>0</v>
          </cell>
          <cell r="U1073">
            <v>0</v>
          </cell>
          <cell r="V1073">
            <v>0</v>
          </cell>
          <cell r="W1073">
            <v>0</v>
          </cell>
          <cell r="X1073">
            <v>0</v>
          </cell>
          <cell r="Y1073">
            <v>0</v>
          </cell>
          <cell r="Z1073">
            <v>0</v>
          </cell>
          <cell r="AA1073">
            <v>0</v>
          </cell>
          <cell r="AB1073">
            <v>0</v>
          </cell>
          <cell r="AC1073">
            <v>0</v>
          </cell>
          <cell r="AD1073">
            <v>0</v>
          </cell>
          <cell r="AE1073">
            <v>0</v>
          </cell>
          <cell r="AF1073">
            <v>0</v>
          </cell>
          <cell r="AG1073">
            <v>0</v>
          </cell>
          <cell r="AH1073">
            <v>20.785935485550816</v>
          </cell>
          <cell r="AI1073">
            <v>23.095483872834237</v>
          </cell>
          <cell r="AJ1073">
            <v>25.661648747593599</v>
          </cell>
          <cell r="AK1073">
            <v>28.512943052881777</v>
          </cell>
          <cell r="AL1073">
            <v>31.681047836535306</v>
          </cell>
          <cell r="AM1073">
            <v>35.201164262817009</v>
          </cell>
          <cell r="AN1073">
            <v>39.112404736463347</v>
          </cell>
          <cell r="AO1073">
            <v>43.458227484959281</v>
          </cell>
          <cell r="AP1073">
            <v>48.286919427732535</v>
          </cell>
          <cell r="AQ1073">
            <v>53.652132697480589</v>
          </cell>
          <cell r="AR1073">
            <v>59.613480774978427</v>
          </cell>
          <cell r="AS1073">
            <v>66.237200861087146</v>
          </cell>
          <cell r="AT1073">
            <v>102.30047690676197</v>
          </cell>
          <cell r="AU1073">
            <v>145.24141783058798</v>
          </cell>
          <cell r="AV1073">
            <v>206.20695124095826</v>
          </cell>
          <cell r="AW1073">
            <v>292.76295546555804</v>
          </cell>
          <cell r="AX1073">
            <v>415.65110961159473</v>
          </cell>
          <cell r="AY1073">
            <v>590.1219457448567</v>
          </cell>
          <cell r="AZ1073">
            <v>874.25473443682472</v>
          </cell>
          <cell r="BA1073">
            <v>1213.120386331937</v>
          </cell>
          <cell r="BB1073">
            <v>1616.496248099583</v>
          </cell>
          <cell r="BC1073">
            <v>2505.3770017622305</v>
          </cell>
          <cell r="BD1073">
            <v>3295.8996978061537</v>
          </cell>
          <cell r="BE1073">
            <v>4001.9771669474944</v>
          </cell>
          <cell r="BF1073">
            <v>4600.9179329999552</v>
          </cell>
          <cell r="BG1073">
            <v>5057.8861864895925</v>
          </cell>
          <cell r="BH1073">
            <v>5474.3974926928213</v>
          </cell>
        </row>
        <row r="1074">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E1074">
            <v>0</v>
          </cell>
          <cell r="AF1074">
            <v>0</v>
          </cell>
          <cell r="AG1074">
            <v>0</v>
          </cell>
          <cell r="AH1074">
            <v>33.538397224697505</v>
          </cell>
          <cell r="AI1074">
            <v>37.264885805219443</v>
          </cell>
          <cell r="AJ1074">
            <v>41.405428672466051</v>
          </cell>
          <cell r="AK1074">
            <v>46.006031858295614</v>
          </cell>
          <cell r="AL1074">
            <v>51.117813175884017</v>
          </cell>
          <cell r="AM1074">
            <v>56.79757019542668</v>
          </cell>
          <cell r="AN1074">
            <v>63.108411328251876</v>
          </cell>
          <cell r="AO1074">
            <v>70.12045703139097</v>
          </cell>
          <cell r="AP1074">
            <v>77.911618923767747</v>
          </cell>
          <cell r="AQ1074">
            <v>86.568465470853042</v>
          </cell>
          <cell r="AR1074">
            <v>96.187183856503367</v>
          </cell>
          <cell r="AS1074">
            <v>106.8746487294482</v>
          </cell>
          <cell r="AT1074">
            <v>165.06324832769758</v>
          </cell>
          <cell r="AU1074">
            <v>234.34905626771879</v>
          </cell>
          <cell r="AV1074">
            <v>332.71779593565014</v>
          </cell>
          <cell r="AW1074">
            <v>472.37711768641685</v>
          </cell>
          <cell r="AX1074">
            <v>670.65887078935725</v>
          </cell>
          <cell r="AY1074">
            <v>952.17000173797635</v>
          </cell>
          <cell r="AZ1074">
            <v>1410.622224797002</v>
          </cell>
          <cell r="BA1074">
            <v>2069.4554043438457</v>
          </cell>
          <cell r="BB1074">
            <v>2857.2808679282971</v>
          </cell>
          <cell r="BC1074">
            <v>3893.5332703221416</v>
          </cell>
          <cell r="BD1074">
            <v>4282.9213331315914</v>
          </cell>
          <cell r="BE1074">
            <v>4552.2240820950647</v>
          </cell>
          <cell r="BF1074">
            <v>4726.7972427275872</v>
          </cell>
          <cell r="BG1074">
            <v>4832.0081420707656</v>
          </cell>
          <cell r="BH1074">
            <v>4869.5789850871361</v>
          </cell>
        </row>
        <row r="1075">
          <cell r="L1075">
            <v>0</v>
          </cell>
          <cell r="M1075">
            <v>0</v>
          </cell>
          <cell r="N1075">
            <v>0</v>
          </cell>
          <cell r="O1075">
            <v>0</v>
          </cell>
          <cell r="P1075">
            <v>0</v>
          </cell>
          <cell r="Q1075">
            <v>0</v>
          </cell>
          <cell r="R1075">
            <v>0</v>
          </cell>
          <cell r="S1075">
            <v>0</v>
          </cell>
          <cell r="T1075">
            <v>0</v>
          </cell>
          <cell r="U1075">
            <v>0</v>
          </cell>
          <cell r="V1075">
            <v>0</v>
          </cell>
          <cell r="W1075">
            <v>0</v>
          </cell>
          <cell r="X1075">
            <v>0</v>
          </cell>
          <cell r="Y1075">
            <v>0</v>
          </cell>
          <cell r="Z1075">
            <v>0</v>
          </cell>
          <cell r="AA1075">
            <v>0</v>
          </cell>
          <cell r="AB1075">
            <v>0</v>
          </cell>
          <cell r="AC1075">
            <v>0</v>
          </cell>
          <cell r="AD1075">
            <v>0</v>
          </cell>
          <cell r="AE1075">
            <v>0</v>
          </cell>
          <cell r="AF1075">
            <v>0</v>
          </cell>
          <cell r="AG1075">
            <v>0</v>
          </cell>
          <cell r="AH1075">
            <v>19.234349643483597</v>
          </cell>
          <cell r="AI1075">
            <v>21.371499603870664</v>
          </cell>
          <cell r="AJ1075">
            <v>23.746110670967401</v>
          </cell>
          <cell r="AK1075">
            <v>26.384567412186001</v>
          </cell>
          <cell r="AL1075">
            <v>29.316186013539998</v>
          </cell>
          <cell r="AM1075">
            <v>32.573540015044443</v>
          </cell>
          <cell r="AN1075">
            <v>36.19282223893827</v>
          </cell>
          <cell r="AO1075">
            <v>40.214246932153635</v>
          </cell>
          <cell r="AP1075">
            <v>44.682496591281819</v>
          </cell>
          <cell r="AQ1075">
            <v>49.647218434757576</v>
          </cell>
          <cell r="AR1075">
            <v>55.163576038619524</v>
          </cell>
          <cell r="AS1075">
            <v>61.292862265132811</v>
          </cell>
          <cell r="AT1075">
            <v>94.664160912439968</v>
          </cell>
          <cell r="AU1075">
            <v>134.39973462877279</v>
          </cell>
          <cell r="AV1075">
            <v>190.81443805319594</v>
          </cell>
          <cell r="AW1075">
            <v>270.90938735947572</v>
          </cell>
          <cell r="AX1075">
            <v>384.62443884370003</v>
          </cell>
          <cell r="AY1075">
            <v>546.07173416080866</v>
          </cell>
          <cell r="AZ1075">
            <v>808.99516171971663</v>
          </cell>
          <cell r="BA1075">
            <v>1288.8439607359694</v>
          </cell>
          <cell r="BB1075">
            <v>1865.3382316111458</v>
          </cell>
          <cell r="BC1075">
            <v>2590.5951917994648</v>
          </cell>
          <cell r="BD1075">
            <v>2859.23350332051</v>
          </cell>
          <cell r="BE1075">
            <v>3213.564894649423</v>
          </cell>
          <cell r="BF1075">
            <v>3574.3552687797187</v>
          </cell>
          <cell r="BG1075">
            <v>3842.9890055090568</v>
          </cell>
          <cell r="BH1075">
            <v>3971.3869498840036</v>
          </cell>
        </row>
        <row r="1076">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E1076">
            <v>0</v>
          </cell>
          <cell r="AF1076">
            <v>0</v>
          </cell>
          <cell r="AG1076">
            <v>0</v>
          </cell>
          <cell r="AH1076">
            <v>0.51934306326702351</v>
          </cell>
          <cell r="AI1076">
            <v>0.57704784807447052</v>
          </cell>
          <cell r="AJ1076">
            <v>0.64116427563830058</v>
          </cell>
          <cell r="AK1076">
            <v>0.71240475070922282</v>
          </cell>
          <cell r="AL1076">
            <v>0.79156083412135869</v>
          </cell>
          <cell r="AM1076">
            <v>0.87951203791262067</v>
          </cell>
          <cell r="AN1076">
            <v>0.97723559768068957</v>
          </cell>
          <cell r="AO1076">
            <v>1.0858173307563217</v>
          </cell>
          <cell r="AP1076">
            <v>1.2064637008403576</v>
          </cell>
          <cell r="AQ1076">
            <v>1.3405152231559527</v>
          </cell>
          <cell r="AR1076">
            <v>1.4894613590621697</v>
          </cell>
          <cell r="AS1076">
            <v>1.6549570656246329</v>
          </cell>
          <cell r="AT1076">
            <v>2.5560092345791889</v>
          </cell>
          <cell r="AU1076">
            <v>3.6289019997111938</v>
          </cell>
          <cell r="AV1076">
            <v>5.1521448144047808</v>
          </cell>
          <cell r="AW1076">
            <v>7.3147735019327138</v>
          </cell>
          <cell r="AX1076">
            <v>10.385172255830396</v>
          </cell>
          <cell r="AY1076">
            <v>14.744380363215994</v>
          </cell>
          <cell r="AZ1076">
            <v>21.843526464023697</v>
          </cell>
          <cell r="BA1076">
            <v>56.631364906728102</v>
          </cell>
          <cell r="BB1076">
            <v>98.880160948255408</v>
          </cell>
          <cell r="BC1076">
            <v>225.51615654865267</v>
          </cell>
          <cell r="BD1076">
            <v>378.96654406247421</v>
          </cell>
          <cell r="BE1076">
            <v>778.47049736827455</v>
          </cell>
          <cell r="BF1076">
            <v>1269.3674776712126</v>
          </cell>
          <cell r="BG1076">
            <v>1664.5768210813164</v>
          </cell>
          <cell r="BH1076">
            <v>2119.4129032548972</v>
          </cell>
        </row>
        <row r="1077">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E1077">
            <v>0</v>
          </cell>
          <cell r="AF1077">
            <v>0</v>
          </cell>
          <cell r="AG1077">
            <v>0</v>
          </cell>
          <cell r="AH1077">
            <v>6.6409060886247708</v>
          </cell>
          <cell r="AI1077">
            <v>7.3787845429164118</v>
          </cell>
          <cell r="AJ1077">
            <v>8.1986494921293467</v>
          </cell>
          <cell r="AK1077">
            <v>9.1096105468103836</v>
          </cell>
          <cell r="AL1077">
            <v>10.121789496455984</v>
          </cell>
          <cell r="AM1077">
            <v>11.246432773839981</v>
          </cell>
          <cell r="AN1077">
            <v>12.496036415377757</v>
          </cell>
          <cell r="AO1077">
            <v>13.884484905975285</v>
          </cell>
          <cell r="AP1077">
            <v>15.427205451083651</v>
          </cell>
          <cell r="AQ1077">
            <v>17.141339390092945</v>
          </cell>
          <cell r="AR1077">
            <v>19.045932655658827</v>
          </cell>
          <cell r="AS1077">
            <v>21.162147395176476</v>
          </cell>
          <cell r="AT1077">
            <v>32.684016576092553</v>
          </cell>
          <cell r="AU1077">
            <v>46.40323341050177</v>
          </cell>
          <cell r="AV1077">
            <v>65.881133854416092</v>
          </cell>
          <cell r="AW1077">
            <v>93.534943126640158</v>
          </cell>
          <cell r="AX1077">
            <v>132.79652419214341</v>
          </cell>
          <cell r="AY1077">
            <v>188.53827508761103</v>
          </cell>
          <cell r="AZ1077">
            <v>279.3159630927571</v>
          </cell>
          <cell r="BA1077">
            <v>339.90831487478374</v>
          </cell>
          <cell r="BB1077">
            <v>410.51728849611567</v>
          </cell>
          <cell r="BC1077">
            <v>541.7867933789671</v>
          </cell>
          <cell r="BD1077">
            <v>615.09937580938458</v>
          </cell>
          <cell r="BE1077">
            <v>732.05660822594723</v>
          </cell>
          <cell r="BF1077">
            <v>859.90893079209695</v>
          </cell>
          <cell r="BG1077">
            <v>958.46532191460028</v>
          </cell>
          <cell r="BH1077">
            <v>1105.5107767414552</v>
          </cell>
        </row>
        <row r="1078">
          <cell r="L1078">
            <v>0</v>
          </cell>
          <cell r="M1078">
            <v>0</v>
          </cell>
          <cell r="N1078">
            <v>0</v>
          </cell>
          <cell r="O1078">
            <v>0</v>
          </cell>
          <cell r="P1078">
            <v>0</v>
          </cell>
          <cell r="Q1078">
            <v>0</v>
          </cell>
          <cell r="R1078">
            <v>0</v>
          </cell>
          <cell r="S1078">
            <v>0</v>
          </cell>
          <cell r="T1078">
            <v>0</v>
          </cell>
          <cell r="U1078">
            <v>0</v>
          </cell>
          <cell r="V1078">
            <v>0</v>
          </cell>
          <cell r="W1078">
            <v>0</v>
          </cell>
          <cell r="X1078">
            <v>0</v>
          </cell>
          <cell r="Y1078">
            <v>0</v>
          </cell>
          <cell r="Z1078">
            <v>0</v>
          </cell>
          <cell r="AA1078">
            <v>0</v>
          </cell>
          <cell r="AB1078">
            <v>0</v>
          </cell>
          <cell r="AC1078">
            <v>0</v>
          </cell>
          <cell r="AD1078">
            <v>0</v>
          </cell>
          <cell r="AE1078">
            <v>0</v>
          </cell>
          <cell r="AF1078">
            <v>0</v>
          </cell>
          <cell r="AG1078">
            <v>0</v>
          </cell>
          <cell r="AH1078">
            <v>25.932486451233508</v>
          </cell>
          <cell r="AI1078">
            <v>28.813873834703898</v>
          </cell>
          <cell r="AJ1078">
            <v>32.015415371893219</v>
          </cell>
          <cell r="AK1078">
            <v>35.572683746548016</v>
          </cell>
          <cell r="AL1078">
            <v>39.52520416283113</v>
          </cell>
          <cell r="AM1078">
            <v>43.916893514256806</v>
          </cell>
          <cell r="AN1078">
            <v>48.796548349174238</v>
          </cell>
          <cell r="AO1078">
            <v>54.218387054638036</v>
          </cell>
          <cell r="AP1078">
            <v>60.242652282931154</v>
          </cell>
          <cell r="AQ1078">
            <v>66.936280314367949</v>
          </cell>
          <cell r="AR1078">
            <v>74.373644793742159</v>
          </cell>
          <cell r="AS1078">
            <v>82.637383104157948</v>
          </cell>
          <cell r="AT1078">
            <v>127.62984534342834</v>
          </cell>
          <cell r="AU1078">
            <v>181.20286684560816</v>
          </cell>
          <cell r="AV1078">
            <v>257.26332947215974</v>
          </cell>
          <cell r="AW1078">
            <v>365.25040604072063</v>
          </cell>
          <cell r="AX1078">
            <v>518.56539129238115</v>
          </cell>
          <cell r="AY1078">
            <v>736.23481479782515</v>
          </cell>
          <cell r="AZ1078">
            <v>1090.7182441449261</v>
          </cell>
          <cell r="BA1078">
            <v>1321.8827681611224</v>
          </cell>
          <cell r="BB1078">
            <v>1590.9515290680174</v>
          </cell>
          <cell r="BC1078">
            <v>3229.0366460742162</v>
          </cell>
          <cell r="BD1078">
            <v>5468.9929176630994</v>
          </cell>
          <cell r="BE1078">
            <v>6614.4722126295592</v>
          </cell>
          <cell r="BF1078">
            <v>7106.1655007254458</v>
          </cell>
          <cell r="BG1078">
            <v>7453.7949495590256</v>
          </cell>
          <cell r="BH1078">
            <v>7448.6378083422933</v>
          </cell>
        </row>
        <row r="1079">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E1079">
            <v>0</v>
          </cell>
          <cell r="AF1079">
            <v>0</v>
          </cell>
          <cell r="AG1079">
            <v>0</v>
          </cell>
          <cell r="AH1079">
            <v>10.647390741202789</v>
          </cell>
          <cell r="AI1079">
            <v>11.830434156891988</v>
          </cell>
          <cell r="AJ1079">
            <v>13.144926840991099</v>
          </cell>
          <cell r="AK1079">
            <v>14.605474267767889</v>
          </cell>
          <cell r="AL1079">
            <v>16.228304741964319</v>
          </cell>
          <cell r="AM1079">
            <v>18.031449713293689</v>
          </cell>
          <cell r="AN1079">
            <v>20.034944125881879</v>
          </cell>
          <cell r="AO1079">
            <v>22.261049028757643</v>
          </cell>
          <cell r="AP1079">
            <v>24.734498920841826</v>
          </cell>
          <cell r="AQ1079">
            <v>27.482776578713143</v>
          </cell>
          <cell r="AR1079">
            <v>30.53641842079238</v>
          </cell>
          <cell r="AS1079">
            <v>33.929353800880421</v>
          </cell>
          <cell r="AT1079">
            <v>52.402411784394275</v>
          </cell>
          <cell r="AU1079">
            <v>74.398485866732614</v>
          </cell>
          <cell r="AV1079">
            <v>105.62747993425002</v>
          </cell>
          <cell r="AW1079">
            <v>149.96494064739198</v>
          </cell>
          <cell r="AX1079">
            <v>212.91318733888986</v>
          </cell>
          <cell r="AY1079">
            <v>302.28415486385597</v>
          </cell>
          <cell r="AZ1079">
            <v>447.82837757608297</v>
          </cell>
          <cell r="BA1079">
            <v>578.27688395710413</v>
          </cell>
          <cell r="BB1079">
            <v>732.18520190951165</v>
          </cell>
          <cell r="BC1079">
            <v>895.80430820293191</v>
          </cell>
          <cell r="BD1079">
            <v>873.37969442710073</v>
          </cell>
          <cell r="BE1079">
            <v>872.89199077821377</v>
          </cell>
          <cell r="BF1079">
            <v>880.58588531186979</v>
          </cell>
          <cell r="BG1079">
            <v>879.66690653545425</v>
          </cell>
          <cell r="BH1079">
            <v>898.36135427757836</v>
          </cell>
        </row>
        <row r="1080">
          <cell r="L1080">
            <v>0</v>
          </cell>
          <cell r="M1080">
            <v>0</v>
          </cell>
          <cell r="N1080">
            <v>0</v>
          </cell>
          <cell r="O1080">
            <v>0</v>
          </cell>
          <cell r="P1080">
            <v>0</v>
          </cell>
          <cell r="Q1080">
            <v>0</v>
          </cell>
          <cell r="R1080">
            <v>0</v>
          </cell>
          <cell r="S1080">
            <v>0</v>
          </cell>
          <cell r="T1080">
            <v>0</v>
          </cell>
          <cell r="U1080">
            <v>0</v>
          </cell>
          <cell r="V1080">
            <v>0</v>
          </cell>
          <cell r="W1080">
            <v>0</v>
          </cell>
          <cell r="X1080">
            <v>0</v>
          </cell>
          <cell r="Y1080">
            <v>0</v>
          </cell>
          <cell r="Z1080">
            <v>0</v>
          </cell>
          <cell r="AA1080">
            <v>0</v>
          </cell>
          <cell r="AB1080">
            <v>0</v>
          </cell>
          <cell r="AC1080">
            <v>0</v>
          </cell>
          <cell r="AD1080">
            <v>0</v>
          </cell>
          <cell r="AE1080">
            <v>0</v>
          </cell>
          <cell r="AF1080">
            <v>0</v>
          </cell>
          <cell r="AG1080">
            <v>0</v>
          </cell>
          <cell r="AH1080">
            <v>14.653763008698419</v>
          </cell>
          <cell r="AI1080">
            <v>16.2819588985538</v>
          </cell>
          <cell r="AJ1080">
            <v>18.091065442837557</v>
          </cell>
          <cell r="AK1080">
            <v>20.101183825375063</v>
          </cell>
          <cell r="AL1080">
            <v>22.33464869486118</v>
          </cell>
          <cell r="AM1080">
            <v>24.816276327623534</v>
          </cell>
          <cell r="AN1080">
            <v>27.573640364026147</v>
          </cell>
          <cell r="AO1080">
            <v>30.637378182251272</v>
          </cell>
          <cell r="AP1080">
            <v>34.041531313612523</v>
          </cell>
          <cell r="AQ1080">
            <v>37.82392368179169</v>
          </cell>
          <cell r="AR1080">
            <v>42.026581868657438</v>
          </cell>
          <cell r="AS1080">
            <v>46.696202076286042</v>
          </cell>
          <cell r="AT1080">
            <v>72.120253876020811</v>
          </cell>
          <cell r="AU1080">
            <v>102.39295303385671</v>
          </cell>
          <cell r="AV1080">
            <v>145.37271109745089</v>
          </cell>
          <cell r="AW1080">
            <v>206.39335526181299</v>
          </cell>
          <cell r="AX1080">
            <v>293.02760314948756</v>
          </cell>
          <cell r="AY1080">
            <v>416.02684397766757</v>
          </cell>
          <cell r="AZ1080">
            <v>616.3360651521001</v>
          </cell>
          <cell r="BA1080">
            <v>885.42503201057968</v>
          </cell>
          <cell r="BB1080">
            <v>1206.7024598357325</v>
          </cell>
          <cell r="BC1080">
            <v>2002.8769888562147</v>
          </cell>
          <cell r="BD1080">
            <v>2799.4606884115642</v>
          </cell>
          <cell r="BE1080">
            <v>3488.978549270696</v>
          </cell>
          <cell r="BF1080">
            <v>4062.9148594750122</v>
          </cell>
          <cell r="BG1080">
            <v>4503.6645798134969</v>
          </cell>
          <cell r="BH1080">
            <v>5144.9338952877188</v>
          </cell>
        </row>
        <row r="1081">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E1081">
            <v>0</v>
          </cell>
          <cell r="AF1081">
            <v>0</v>
          </cell>
          <cell r="AG1081">
            <v>0</v>
          </cell>
          <cell r="AH1081">
            <v>5.9626785408521614E-2</v>
          </cell>
          <cell r="AI1081">
            <v>6.6251983787246241E-2</v>
          </cell>
          <cell r="AJ1081">
            <v>7.3613315319162487E-2</v>
          </cell>
          <cell r="AK1081">
            <v>8.1792572576847203E-2</v>
          </cell>
          <cell r="AL1081">
            <v>9.0880636196496903E-2</v>
          </cell>
          <cell r="AM1081">
            <v>0.10097848466277433</v>
          </cell>
          <cell r="AN1081">
            <v>0.11219831629197148</v>
          </cell>
          <cell r="AO1081">
            <v>0.1246647958799683</v>
          </cell>
          <cell r="AP1081">
            <v>0.13851643986663142</v>
          </cell>
          <cell r="AQ1081">
            <v>0.15390715540736827</v>
          </cell>
          <cell r="AR1081">
            <v>0.1710079504526314</v>
          </cell>
          <cell r="AS1081">
            <v>0.19000883383625713</v>
          </cell>
          <cell r="AT1081">
            <v>0.29346038276454667</v>
          </cell>
          <cell r="AU1081">
            <v>0.41664128417188723</v>
          </cell>
          <cell r="AV1081">
            <v>0.59152774913292638</v>
          </cell>
          <cell r="AW1081">
            <v>0.83982334753440158</v>
          </cell>
          <cell r="AX1081">
            <v>1.1923417897093356</v>
          </cell>
          <cell r="AY1081">
            <v>1.6928309360070815</v>
          </cell>
          <cell r="AZ1081">
            <v>2.5078976829734541</v>
          </cell>
          <cell r="BA1081">
            <v>10.526977928530549</v>
          </cell>
          <cell r="BB1081">
            <v>20.297114306643866</v>
          </cell>
          <cell r="BC1081">
            <v>31.907248776228744</v>
          </cell>
          <cell r="BD1081">
            <v>37.328152443129014</v>
          </cell>
          <cell r="BE1081">
            <v>60.85449708710351</v>
          </cell>
          <cell r="BF1081">
            <v>91.524982605441053</v>
          </cell>
          <cell r="BG1081">
            <v>116.11608648336099</v>
          </cell>
          <cell r="BH1081">
            <v>146.69323246669549</v>
          </cell>
        </row>
        <row r="1082">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E1082">
            <v>0</v>
          </cell>
          <cell r="AF1082">
            <v>0</v>
          </cell>
          <cell r="AG1082">
            <v>0</v>
          </cell>
          <cell r="AH1082">
            <v>1.6423281145562569</v>
          </cell>
          <cell r="AI1082">
            <v>1.8248090161736188</v>
          </cell>
          <cell r="AJ1082">
            <v>2.027565573526243</v>
          </cell>
          <cell r="AK1082">
            <v>2.2528506372513815</v>
          </cell>
          <cell r="AL1082">
            <v>2.5031673747237568</v>
          </cell>
          <cell r="AM1082">
            <v>2.7812970830263968</v>
          </cell>
          <cell r="AN1082">
            <v>3.090330092251552</v>
          </cell>
          <cell r="AO1082">
            <v>3.4337001025017244</v>
          </cell>
          <cell r="AP1082">
            <v>3.8152223361130266</v>
          </cell>
          <cell r="AQ1082">
            <v>4.2391359290144743</v>
          </cell>
          <cell r="AR1082">
            <v>4.7101510322383051</v>
          </cell>
          <cell r="AS1082">
            <v>5.2335011469314496</v>
          </cell>
          <cell r="AT1082">
            <v>8.0829149822619151</v>
          </cell>
          <cell r="AU1082">
            <v>11.475743493334816</v>
          </cell>
          <cell r="AV1082">
            <v>16.292722243623505</v>
          </cell>
          <cell r="AW1082">
            <v>23.131642691564231</v>
          </cell>
          <cell r="AX1082">
            <v>32.841221105307241</v>
          </cell>
          <cell r="AY1082">
            <v>46.626425026053496</v>
          </cell>
          <cell r="AZ1082">
            <v>69.076185223782957</v>
          </cell>
          <cell r="BA1082">
            <v>274.11184612612288</v>
          </cell>
          <cell r="BB1082">
            <v>523.85819481881254</v>
          </cell>
          <cell r="BC1082">
            <v>876.77793883270135</v>
          </cell>
          <cell r="BD1082">
            <v>1111.4086548583539</v>
          </cell>
          <cell r="BE1082">
            <v>1533.6493083570072</v>
          </cell>
          <cell r="BF1082">
            <v>2013.882930165767</v>
          </cell>
          <cell r="BG1082">
            <v>2394.1265603369261</v>
          </cell>
          <cell r="BH1082">
            <v>2752.2842908225043</v>
          </cell>
        </row>
        <row r="1083">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E1083">
            <v>0</v>
          </cell>
          <cell r="AF1083">
            <v>0</v>
          </cell>
          <cell r="AG1083">
            <v>0</v>
          </cell>
          <cell r="AH1083">
            <v>1.9395533387167572</v>
          </cell>
          <cell r="AI1083">
            <v>2.1550592652408413</v>
          </cell>
          <cell r="AJ1083">
            <v>2.3945102947120458</v>
          </cell>
          <cell r="AK1083">
            <v>2.6605669941244958</v>
          </cell>
          <cell r="AL1083">
            <v>2.9561855490272171</v>
          </cell>
          <cell r="AM1083">
            <v>3.2846506100302415</v>
          </cell>
          <cell r="AN1083">
            <v>3.6496117889224906</v>
          </cell>
          <cell r="AO1083">
            <v>4.0551242099138785</v>
          </cell>
          <cell r="AP1083">
            <v>4.5056935665709759</v>
          </cell>
          <cell r="AQ1083">
            <v>5.0063261850788621</v>
          </cell>
          <cell r="AR1083">
            <v>5.5625846500876248</v>
          </cell>
          <cell r="AS1083">
            <v>6.1806496112084721</v>
          </cell>
          <cell r="AT1083">
            <v>9.5457446057578164</v>
          </cell>
          <cell r="AU1083">
            <v>13.552600366199368</v>
          </cell>
          <cell r="AV1083">
            <v>19.241346198925033</v>
          </cell>
          <cell r="AW1083">
            <v>27.317960652794799</v>
          </cell>
          <cell r="AX1083">
            <v>38.784758951498787</v>
          </cell>
          <cell r="AY1083">
            <v>55.064781227436548</v>
          </cell>
          <cell r="AZ1083">
            <v>81.57745367027637</v>
          </cell>
          <cell r="BA1083">
            <v>323.72005424712842</v>
          </cell>
          <cell r="BB1083">
            <v>618.66499256117879</v>
          </cell>
          <cell r="BC1083">
            <v>1633.3944950706309</v>
          </cell>
          <cell r="BD1083">
            <v>2943.2920284551956</v>
          </cell>
          <cell r="BE1083">
            <v>4482.9084899683658</v>
          </cell>
          <cell r="BF1083">
            <v>6010.0161667743641</v>
          </cell>
          <cell r="BG1083">
            <v>7222.4190718473019</v>
          </cell>
          <cell r="BH1083">
            <v>8641.5806652400752</v>
          </cell>
        </row>
        <row r="1084">
          <cell r="L1084">
            <v>0</v>
          </cell>
          <cell r="M1084">
            <v>0</v>
          </cell>
          <cell r="N1084">
            <v>0</v>
          </cell>
          <cell r="O1084">
            <v>0</v>
          </cell>
          <cell r="P1084">
            <v>0</v>
          </cell>
          <cell r="Q1084">
            <v>0</v>
          </cell>
          <cell r="R1084">
            <v>0</v>
          </cell>
          <cell r="S1084">
            <v>0</v>
          </cell>
          <cell r="T1084">
            <v>0</v>
          </cell>
          <cell r="U1084">
            <v>0</v>
          </cell>
          <cell r="V1084">
            <v>0</v>
          </cell>
          <cell r="W1084">
            <v>0</v>
          </cell>
          <cell r="X1084">
            <v>0</v>
          </cell>
          <cell r="Y1084">
            <v>0</v>
          </cell>
          <cell r="Z1084">
            <v>0</v>
          </cell>
          <cell r="AA1084">
            <v>0</v>
          </cell>
          <cell r="AB1084">
            <v>0</v>
          </cell>
          <cell r="AC1084">
            <v>0</v>
          </cell>
          <cell r="AD1084">
            <v>0</v>
          </cell>
          <cell r="AE1084">
            <v>0</v>
          </cell>
          <cell r="AF1084">
            <v>0</v>
          </cell>
          <cell r="AG1084">
            <v>0</v>
          </cell>
          <cell r="AH1084">
            <v>15.703156071875929</v>
          </cell>
          <cell r="AI1084">
            <v>17.447951190973257</v>
          </cell>
          <cell r="AJ1084">
            <v>19.386612434414729</v>
          </cell>
          <cell r="AK1084">
            <v>21.540680482683033</v>
          </cell>
          <cell r="AL1084">
            <v>23.934089425203371</v>
          </cell>
          <cell r="AM1084">
            <v>26.593432694670412</v>
          </cell>
          <cell r="AN1084">
            <v>29.548258549633793</v>
          </cell>
          <cell r="AO1084">
            <v>32.831398388481993</v>
          </cell>
          <cell r="AP1084">
            <v>36.47933154275777</v>
          </cell>
          <cell r="AQ1084">
            <v>40.532590603064193</v>
          </cell>
          <cell r="AR1084">
            <v>45.036211781182438</v>
          </cell>
          <cell r="AS1084">
            <v>50.040235312424933</v>
          </cell>
          <cell r="AT1084">
            <v>77.284967819270278</v>
          </cell>
          <cell r="AU1084">
            <v>109.72557159526026</v>
          </cell>
          <cell r="AV1084">
            <v>155.78321893154234</v>
          </cell>
          <cell r="AW1084">
            <v>221.17370589046138</v>
          </cell>
          <cell r="AX1084">
            <v>314.01205157287723</v>
          </cell>
          <cell r="AY1084">
            <v>445.81957939359114</v>
          </cell>
          <cell r="AZ1084">
            <v>660.47345095346839</v>
          </cell>
          <cell r="BA1084">
            <v>824.69132468368298</v>
          </cell>
          <cell r="BB1084">
            <v>1017.2480660211864</v>
          </cell>
          <cell r="BC1084">
            <v>1247.196483263617</v>
          </cell>
          <cell r="BD1084">
            <v>1244.45454630423</v>
          </cell>
          <cell r="BE1084">
            <v>1398.1612429270788</v>
          </cell>
          <cell r="BF1084">
            <v>1614.3986455093375</v>
          </cell>
          <cell r="BG1084">
            <v>1779.7651051185649</v>
          </cell>
          <cell r="BH1084">
            <v>2033.6917798448205</v>
          </cell>
        </row>
        <row r="1085">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E1085">
            <v>0</v>
          </cell>
          <cell r="AF1085">
            <v>0</v>
          </cell>
          <cell r="AG1085">
            <v>0</v>
          </cell>
          <cell r="AH1085">
            <v>5.4429096901396488</v>
          </cell>
          <cell r="AI1085">
            <v>6.0476774334884986</v>
          </cell>
          <cell r="AJ1085">
            <v>6.7196415927649982</v>
          </cell>
          <cell r="AK1085">
            <v>7.4662684364055538</v>
          </cell>
          <cell r="AL1085">
            <v>8.2958538182283927</v>
          </cell>
          <cell r="AM1085">
            <v>9.2176153535871013</v>
          </cell>
          <cell r="AN1085">
            <v>10.241794837319002</v>
          </cell>
          <cell r="AO1085">
            <v>11.379772041465559</v>
          </cell>
          <cell r="AP1085">
            <v>12.644191157183954</v>
          </cell>
          <cell r="AQ1085">
            <v>14.049101285759949</v>
          </cell>
          <cell r="AR1085">
            <v>15.610112539733279</v>
          </cell>
          <cell r="AS1085">
            <v>17.34456948859253</v>
          </cell>
          <cell r="AT1085">
            <v>26.787933477845435</v>
          </cell>
          <cell r="AU1085">
            <v>38.032251233978087</v>
          </cell>
          <cell r="AV1085">
            <v>53.996406072931855</v>
          </cell>
          <cell r="AW1085">
            <v>76.661564177619297</v>
          </cell>
          <cell r="AX1085">
            <v>108.84049235094098</v>
          </cell>
          <cell r="AY1085">
            <v>154.52662494269399</v>
          </cell>
          <cell r="AZ1085">
            <v>228.92833324843551</v>
          </cell>
          <cell r="BA1085">
            <v>292.90493816298141</v>
          </cell>
          <cell r="BB1085">
            <v>368.27229067275442</v>
          </cell>
          <cell r="BC1085">
            <v>480.45769006747963</v>
          </cell>
          <cell r="BD1085">
            <v>523.09982066276075</v>
          </cell>
          <cell r="BE1085">
            <v>616.91866350270527</v>
          </cell>
          <cell r="BF1085">
            <v>727.47794233355603</v>
          </cell>
          <cell r="BG1085">
            <v>812.83703275299001</v>
          </cell>
          <cell r="BH1085">
            <v>921.28807915607058</v>
          </cell>
        </row>
        <row r="1086">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E1086">
            <v>0</v>
          </cell>
          <cell r="AF1086">
            <v>0</v>
          </cell>
          <cell r="AG1086">
            <v>0</v>
          </cell>
          <cell r="AH1086">
            <v>37.215704004236187</v>
          </cell>
          <cell r="AI1086">
            <v>41.350782226929098</v>
          </cell>
          <cell r="AJ1086">
            <v>45.945313585476775</v>
          </cell>
          <cell r="AK1086">
            <v>51.050348428307522</v>
          </cell>
          <cell r="AL1086">
            <v>56.722609364786138</v>
          </cell>
          <cell r="AM1086">
            <v>63.025121516429039</v>
          </cell>
          <cell r="AN1086">
            <v>70.027912796032268</v>
          </cell>
          <cell r="AO1086">
            <v>77.80879199559142</v>
          </cell>
          <cell r="AP1086">
            <v>86.454213328434903</v>
          </cell>
          <cell r="AQ1086">
            <v>96.06023703159434</v>
          </cell>
          <cell r="AR1086">
            <v>106.7335967017715</v>
          </cell>
          <cell r="AS1086">
            <v>118.59288522419057</v>
          </cell>
          <cell r="AT1086">
            <v>183.16155511503382</v>
          </cell>
          <cell r="AU1086">
            <v>260.04418318801095</v>
          </cell>
          <cell r="AV1086">
            <v>369.19853168668226</v>
          </cell>
          <cell r="AW1086">
            <v>524.17075486380816</v>
          </cell>
          <cell r="AX1086">
            <v>744.19304702886348</v>
          </cell>
          <cell r="AY1086">
            <v>1056.5703754113495</v>
          </cell>
          <cell r="AZ1086">
            <v>1565.2894450538511</v>
          </cell>
          <cell r="BA1086">
            <v>2085.5682032249038</v>
          </cell>
          <cell r="BB1086">
            <v>2702.1399021616985</v>
          </cell>
          <cell r="BC1086">
            <v>3581.8910543548486</v>
          </cell>
          <cell r="BD1086">
            <v>3921.1961049052757</v>
          </cell>
          <cell r="BE1086">
            <v>4104.8333880551099</v>
          </cell>
          <cell r="BF1086">
            <v>4183.6612314832291</v>
          </cell>
          <cell r="BG1086">
            <v>4214.2324968661114</v>
          </cell>
          <cell r="BH1086">
            <v>4223.9882782039203</v>
          </cell>
        </row>
        <row r="1087">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E1087">
            <v>0</v>
          </cell>
          <cell r="AF1087">
            <v>0</v>
          </cell>
          <cell r="AG1087">
            <v>0</v>
          </cell>
          <cell r="AH1087">
            <v>10.812859146170647</v>
          </cell>
          <cell r="AI1087">
            <v>12.014287940189606</v>
          </cell>
          <cell r="AJ1087">
            <v>13.349208822432896</v>
          </cell>
          <cell r="AK1087">
            <v>14.832454247147663</v>
          </cell>
          <cell r="AL1087">
            <v>16.480504719052959</v>
          </cell>
          <cell r="AM1087">
            <v>18.311671910058841</v>
          </cell>
          <cell r="AN1087">
            <v>20.346302122287604</v>
          </cell>
          <cell r="AO1087">
            <v>22.607002358097336</v>
          </cell>
          <cell r="AP1087">
            <v>25.118891508997038</v>
          </cell>
          <cell r="AQ1087">
            <v>27.909879454441153</v>
          </cell>
          <cell r="AR1087">
            <v>31.010977171601279</v>
          </cell>
          <cell r="AS1087">
            <v>34.4566413017792</v>
          </cell>
          <cell r="AT1087">
            <v>53.216784404427642</v>
          </cell>
          <cell r="AU1087">
            <v>75.554693907520715</v>
          </cell>
          <cell r="AV1087">
            <v>107.26900986870226</v>
          </cell>
          <cell r="AW1087">
            <v>152.295507838281</v>
          </cell>
          <cell r="AX1087">
            <v>216.22201730126315</v>
          </cell>
          <cell r="AY1087">
            <v>306.98187641537362</v>
          </cell>
          <cell r="AZ1087">
            <v>454.78796505981279</v>
          </cell>
          <cell r="BA1087">
            <v>505.31996117756978</v>
          </cell>
          <cell r="BB1087">
            <v>561.46662353063311</v>
          </cell>
          <cell r="BC1087">
            <v>2101.3955500561706</v>
          </cell>
          <cell r="BD1087">
            <v>4596.8027657478733</v>
          </cell>
          <cell r="BE1087">
            <v>6561.9273139902025</v>
          </cell>
          <cell r="BF1087">
            <v>8095.884348429473</v>
          </cell>
          <cell r="BG1087">
            <v>9296.7092996319298</v>
          </cell>
          <cell r="BH1087">
            <v>12439.91880100942</v>
          </cell>
        </row>
        <row r="1088">
          <cell r="L1088">
            <v>0</v>
          </cell>
          <cell r="M1088">
            <v>0</v>
          </cell>
          <cell r="N1088">
            <v>0</v>
          </cell>
          <cell r="O1088">
            <v>0</v>
          </cell>
          <cell r="P1088">
            <v>0</v>
          </cell>
          <cell r="Q1088">
            <v>0</v>
          </cell>
          <cell r="R1088">
            <v>0</v>
          </cell>
          <cell r="S1088">
            <v>0</v>
          </cell>
          <cell r="T1088">
            <v>0</v>
          </cell>
          <cell r="U1088">
            <v>0</v>
          </cell>
          <cell r="V1088">
            <v>0</v>
          </cell>
          <cell r="W1088">
            <v>0</v>
          </cell>
          <cell r="X1088">
            <v>0</v>
          </cell>
          <cell r="Y1088">
            <v>0</v>
          </cell>
          <cell r="Z1088">
            <v>0</v>
          </cell>
          <cell r="AA1088">
            <v>0</v>
          </cell>
          <cell r="AB1088">
            <v>0</v>
          </cell>
          <cell r="AC1088">
            <v>0</v>
          </cell>
          <cell r="AD1088">
            <v>0</v>
          </cell>
          <cell r="AE1088">
            <v>0</v>
          </cell>
          <cell r="AF1088">
            <v>0</v>
          </cell>
          <cell r="AG1088">
            <v>0</v>
          </cell>
          <cell r="AH1088">
            <v>10.367705761077334</v>
          </cell>
          <cell r="AI1088">
            <v>11.519673067863705</v>
          </cell>
          <cell r="AJ1088">
            <v>12.799636742070783</v>
          </cell>
          <cell r="AK1088">
            <v>14.221818602300871</v>
          </cell>
          <cell r="AL1088">
            <v>15.802020669223189</v>
          </cell>
          <cell r="AM1088">
            <v>17.557800743581321</v>
          </cell>
          <cell r="AN1088">
            <v>19.508667492868135</v>
          </cell>
          <cell r="AO1088">
            <v>21.676297214297929</v>
          </cell>
          <cell r="AP1088">
            <v>24.084774682553252</v>
          </cell>
          <cell r="AQ1088">
            <v>26.760860758392507</v>
          </cell>
          <cell r="AR1088">
            <v>29.734289731547229</v>
          </cell>
          <cell r="AS1088">
            <v>33.03809970171914</v>
          </cell>
          <cell r="AT1088">
            <v>51.025908577676368</v>
          </cell>
          <cell r="AU1088">
            <v>72.444191190528173</v>
          </cell>
          <cell r="AV1088">
            <v>102.85286403593506</v>
          </cell>
          <cell r="AW1088">
            <v>146.02567116213004</v>
          </cell>
          <cell r="AX1088">
            <v>207.32039732895001</v>
          </cell>
          <cell r="AY1088">
            <v>294.34377398554631</v>
          </cell>
          <cell r="AZ1088">
            <v>436.06485034895746</v>
          </cell>
          <cell r="BA1088">
            <v>1053.6663177768266</v>
          </cell>
          <cell r="BB1088">
            <v>1803.1290390732477</v>
          </cell>
          <cell r="BC1088">
            <v>3139.9464664562875</v>
          </cell>
          <cell r="BD1088">
            <v>4282.0289851490861</v>
          </cell>
          <cell r="BE1088">
            <v>5127.5573635190494</v>
          </cell>
          <cell r="BF1088">
            <v>5745.8114265286758</v>
          </cell>
          <cell r="BG1088">
            <v>6209.2791527636664</v>
          </cell>
          <cell r="BH1088">
            <v>6542.8295081267961</v>
          </cell>
        </row>
        <row r="1089">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E1089">
            <v>0</v>
          </cell>
          <cell r="AF1089">
            <v>0</v>
          </cell>
          <cell r="AG1089">
            <v>0</v>
          </cell>
          <cell r="AH1089">
            <v>16.531294015990106</v>
          </cell>
          <cell r="AI1089">
            <v>18.368104462211228</v>
          </cell>
          <cell r="AJ1089">
            <v>20.409004958012474</v>
          </cell>
          <cell r="AK1089">
            <v>22.676672175569415</v>
          </cell>
          <cell r="AL1089">
            <v>25.196302417299353</v>
          </cell>
          <cell r="AM1089">
            <v>27.995891574777058</v>
          </cell>
          <cell r="AN1089">
            <v>31.106546194196731</v>
          </cell>
          <cell r="AO1089">
            <v>34.562829104663038</v>
          </cell>
          <cell r="AP1089">
            <v>38.403143449625595</v>
          </cell>
          <cell r="AQ1089">
            <v>42.670159388472882</v>
          </cell>
          <cell r="AR1089">
            <v>47.411288209414316</v>
          </cell>
          <cell r="AS1089">
            <v>52.679209121571461</v>
          </cell>
          <cell r="AT1089">
            <v>81.360748131701058</v>
          </cell>
          <cell r="AU1089">
            <v>115.51217327340274</v>
          </cell>
          <cell r="AV1089">
            <v>163.99876452396686</v>
          </cell>
          <cell r="AW1089">
            <v>232.83775210192823</v>
          </cell>
          <cell r="AX1089">
            <v>330.57211718175</v>
          </cell>
          <cell r="AY1089">
            <v>469.33078365310183</v>
          </cell>
          <cell r="AZ1089">
            <v>695.30486467126207</v>
          </cell>
          <cell r="BA1089">
            <v>836.81180061286591</v>
          </cell>
          <cell r="BB1089">
            <v>1001.1807116443167</v>
          </cell>
          <cell r="BC1089">
            <v>1339.2321774437169</v>
          </cell>
          <cell r="BD1089">
            <v>1557.7531653888248</v>
          </cell>
          <cell r="BE1089">
            <v>1771.7629126753807</v>
          </cell>
          <cell r="BF1089">
            <v>1962.0410658880965</v>
          </cell>
          <cell r="BG1089">
            <v>2103.0805225441586</v>
          </cell>
          <cell r="BH1089">
            <v>2156.9602610093089</v>
          </cell>
        </row>
        <row r="1090">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E1090">
            <v>0</v>
          </cell>
          <cell r="AF1090">
            <v>0</v>
          </cell>
          <cell r="AG1090">
            <v>0</v>
          </cell>
          <cell r="AH1090">
            <v>3.3730230008635305</v>
          </cell>
          <cell r="AI1090">
            <v>3.7478033342928114</v>
          </cell>
          <cell r="AJ1090">
            <v>4.1642259269920121</v>
          </cell>
          <cell r="AK1090">
            <v>4.6269176966577916</v>
          </cell>
          <cell r="AL1090">
            <v>5.1410196629531013</v>
          </cell>
          <cell r="AM1090">
            <v>5.7122440699478911</v>
          </cell>
          <cell r="AN1090">
            <v>6.3469378554976572</v>
          </cell>
          <cell r="AO1090">
            <v>7.0521531727751743</v>
          </cell>
          <cell r="AP1090">
            <v>7.8357257475279711</v>
          </cell>
          <cell r="AQ1090">
            <v>8.7063619416977467</v>
          </cell>
          <cell r="AR1090">
            <v>9.6737354907752735</v>
          </cell>
          <cell r="AS1090">
            <v>10.748594989750304</v>
          </cell>
          <cell r="AT1090">
            <v>16.600737640395522</v>
          </cell>
          <cell r="AU1090">
            <v>23.568948501796111</v>
          </cell>
          <cell r="AV1090">
            <v>33.462087379093248</v>
          </cell>
          <cell r="AW1090">
            <v>47.50790183451511</v>
          </cell>
          <cell r="AX1090">
            <v>67.449490258879479</v>
          </cell>
          <cell r="AY1090">
            <v>95.761621972483198</v>
          </cell>
          <cell r="AZ1090">
            <v>141.86906958886399</v>
          </cell>
          <cell r="BA1090">
            <v>166.69719060410947</v>
          </cell>
          <cell r="BB1090">
            <v>195.29120185004081</v>
          </cell>
          <cell r="BC1090">
            <v>295.32478899776453</v>
          </cell>
          <cell r="BD1090">
            <v>453.63368842916805</v>
          </cell>
          <cell r="BE1090">
            <v>537.87229375224354</v>
          </cell>
          <cell r="BF1090">
            <v>577.07838232222684</v>
          </cell>
          <cell r="BG1090">
            <v>604.71086558401282</v>
          </cell>
          <cell r="BH1090">
            <v>669.7714890626188</v>
          </cell>
        </row>
        <row r="1091">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E1091">
            <v>0</v>
          </cell>
          <cell r="AF1091">
            <v>0</v>
          </cell>
          <cell r="AG1091">
            <v>0</v>
          </cell>
          <cell r="AH1091">
            <v>2.0884620367154065</v>
          </cell>
          <cell r="AI1091">
            <v>2.3205133741282293</v>
          </cell>
          <cell r="AJ1091">
            <v>2.5783481934758106</v>
          </cell>
          <cell r="AK1091">
            <v>2.864831326084234</v>
          </cell>
          <cell r="AL1091">
            <v>3.1831459178713715</v>
          </cell>
          <cell r="AM1091">
            <v>3.5368287976348571</v>
          </cell>
          <cell r="AN1091">
            <v>3.9298097751498413</v>
          </cell>
          <cell r="AO1091">
            <v>4.3664553057220461</v>
          </cell>
          <cell r="AP1091">
            <v>4.851617006357829</v>
          </cell>
          <cell r="AQ1091">
            <v>5.3906855626198098</v>
          </cell>
          <cell r="AR1091">
            <v>5.9896506251331223</v>
          </cell>
          <cell r="AS1091">
            <v>6.6551673612590241</v>
          </cell>
          <cell r="AT1091">
            <v>10.278616639899182</v>
          </cell>
          <cell r="AU1091">
            <v>14.593097698622296</v>
          </cell>
          <cell r="AV1091">
            <v>20.718595498044003</v>
          </cell>
          <cell r="AW1091">
            <v>29.415289904630374</v>
          </cell>
          <cell r="AX1091">
            <v>41.762448630030782</v>
          </cell>
          <cell r="AY1091">
            <v>59.292365338932584</v>
          </cell>
          <cell r="AZ1091">
            <v>87.840541242863097</v>
          </cell>
          <cell r="BA1091">
            <v>133.10983071711203</v>
          </cell>
          <cell r="BB1091">
            <v>187.35451117029453</v>
          </cell>
          <cell r="BC1091">
            <v>262.88900944828617</v>
          </cell>
          <cell r="BD1091">
            <v>298.62283222968819</v>
          </cell>
          <cell r="BE1091">
            <v>334.77699544134163</v>
          </cell>
          <cell r="BF1091">
            <v>367.39882960184326</v>
          </cell>
          <cell r="BG1091">
            <v>391.32266915926738</v>
          </cell>
          <cell r="BH1091">
            <v>429.50093158467791</v>
          </cell>
        </row>
        <row r="1530">
          <cell r="M1530">
            <v>0</v>
          </cell>
          <cell r="N1530">
            <v>0</v>
          </cell>
          <cell r="O1530">
            <v>4.2249994167573461E-2</v>
          </cell>
          <cell r="P1530">
            <v>8.4499988335146922E-2</v>
          </cell>
          <cell r="Q1530">
            <v>0.16899997667029384</v>
          </cell>
          <cell r="R1530">
            <v>0.33799995334058769</v>
          </cell>
          <cell r="S1530">
            <v>0.67599990668117538</v>
          </cell>
          <cell r="T1530">
            <v>0.708190378427898</v>
          </cell>
          <cell r="U1530">
            <v>0.74038085017462063</v>
          </cell>
          <cell r="V1530">
            <v>0.77257132192134326</v>
          </cell>
          <cell r="W1530">
            <v>0.80476179366806599</v>
          </cell>
          <cell r="X1530">
            <v>0.83695226541478862</v>
          </cell>
          <cell r="Y1530">
            <v>0.86914273716151125</v>
          </cell>
          <cell r="Z1530">
            <v>0.90133320890823387</v>
          </cell>
          <cell r="AA1530">
            <v>0.9335236806549565</v>
          </cell>
          <cell r="AB1530">
            <v>0.96571415240167913</v>
          </cell>
          <cell r="AC1530">
            <v>0.99790462414840175</v>
          </cell>
          <cell r="AD1530">
            <v>1.0300950958951245</v>
          </cell>
          <cell r="AE1530">
            <v>1.062285567641847</v>
          </cell>
          <cell r="AF1530">
            <v>1.0944760393885697</v>
          </cell>
          <cell r="AG1530">
            <v>1.1266665111352925</v>
          </cell>
          <cell r="AH1530">
            <v>1.158856982882015</v>
          </cell>
          <cell r="AI1530">
            <v>1.416380756855796</v>
          </cell>
          <cell r="AJ1530">
            <v>1.4478558847859249</v>
          </cell>
          <cell r="AK1530">
            <v>1.4793310127160539</v>
          </cell>
          <cell r="AL1530">
            <v>1.5108061406461826</v>
          </cell>
          <cell r="AM1530">
            <v>1.542281268576311</v>
          </cell>
          <cell r="AN1530">
            <v>1.5737563965064401</v>
          </cell>
          <cell r="AO1530">
            <v>1.6052315244365689</v>
          </cell>
          <cell r="AP1530">
            <v>1.6367066523666975</v>
          </cell>
          <cell r="AQ1530">
            <v>1.6681817802968266</v>
          </cell>
          <cell r="AR1530">
            <v>1.6996569082269553</v>
          </cell>
          <cell r="AS1530">
            <v>1.7311320361570843</v>
          </cell>
          <cell r="AT1530">
            <v>1.762607164087213</v>
          </cell>
          <cell r="AU1530">
            <v>1.7597457888208374</v>
          </cell>
          <cell r="AV1530">
            <v>1.854171172611224</v>
          </cell>
          <cell r="AW1530">
            <v>1.8198346694147198</v>
          </cell>
          <cell r="AX1530">
            <v>1.9915171853972407</v>
          </cell>
          <cell r="AY1530">
            <v>2.0945266949867527</v>
          </cell>
          <cell r="AZ1530">
            <v>2.1975362045762656</v>
          </cell>
          <cell r="BA1530">
            <v>2.2078371555352168</v>
          </cell>
          <cell r="BB1530">
            <v>2.400344760706417</v>
          </cell>
          <cell r="BC1530">
            <v>2.4421837898513572</v>
          </cell>
          <cell r="BD1530">
            <v>2.2665908000450918</v>
          </cell>
          <cell r="BE1530">
            <v>2.354103958347991</v>
          </cell>
          <cell r="BF1530">
            <v>2.5203789591234997</v>
          </cell>
          <cell r="BG1530">
            <v>2.9316908031471263</v>
          </cell>
          <cell r="BH1530">
            <v>2.7037693326576711</v>
          </cell>
          <cell r="BI1530">
            <v>7.0623118750439726</v>
          </cell>
        </row>
        <row r="1531">
          <cell r="M1531">
            <v>0</v>
          </cell>
          <cell r="N1531">
            <v>0</v>
          </cell>
          <cell r="O1531">
            <v>9.1375282552034864</v>
          </cell>
          <cell r="P1531">
            <v>18.275056510406973</v>
          </cell>
          <cell r="Q1531">
            <v>36.550113020813946</v>
          </cell>
          <cell r="R1531">
            <v>73.100226041627892</v>
          </cell>
          <cell r="S1531">
            <v>146.20045208325578</v>
          </cell>
          <cell r="T1531">
            <v>153.16237837293463</v>
          </cell>
          <cell r="U1531">
            <v>160.12430466261347</v>
          </cell>
          <cell r="V1531">
            <v>167.08623095229231</v>
          </cell>
          <cell r="W1531">
            <v>174.04815724197118</v>
          </cell>
          <cell r="X1531">
            <v>181.01008353165</v>
          </cell>
          <cell r="Y1531">
            <v>187.97200982132887</v>
          </cell>
          <cell r="Z1531">
            <v>194.93393611100771</v>
          </cell>
          <cell r="AA1531">
            <v>201.89586240068655</v>
          </cell>
          <cell r="AB1531">
            <v>208.85778869036537</v>
          </cell>
          <cell r="AC1531">
            <v>215.81971498004427</v>
          </cell>
          <cell r="AD1531">
            <v>222.78164126972308</v>
          </cell>
          <cell r="AE1531">
            <v>229.74356755940192</v>
          </cell>
          <cell r="AF1531">
            <v>236.70549384908077</v>
          </cell>
          <cell r="AG1531">
            <v>243.66742013875964</v>
          </cell>
          <cell r="AH1531">
            <v>250.62934642843848</v>
          </cell>
          <cell r="AI1531">
            <v>306.32475674586925</v>
          </cell>
          <cell r="AJ1531">
            <v>313.1319735624441</v>
          </cell>
          <cell r="AK1531">
            <v>319.93919037901901</v>
          </cell>
          <cell r="AL1531">
            <v>326.74640719559386</v>
          </cell>
          <cell r="AM1531">
            <v>333.55362401216871</v>
          </cell>
          <cell r="AN1531">
            <v>340.36084082874362</v>
          </cell>
          <cell r="AO1531">
            <v>347.16805764531847</v>
          </cell>
          <cell r="AP1531">
            <v>353.97527446189338</v>
          </cell>
          <cell r="AQ1531">
            <v>360.78249127846823</v>
          </cell>
          <cell r="AR1531">
            <v>367.58970809504314</v>
          </cell>
          <cell r="AS1531">
            <v>374.39692491161799</v>
          </cell>
          <cell r="AT1531">
            <v>381.20414172819284</v>
          </cell>
          <cell r="AU1531">
            <v>380.58530383577693</v>
          </cell>
          <cell r="AV1531">
            <v>401.00695428550154</v>
          </cell>
          <cell r="AW1531">
            <v>393.58089957651077</v>
          </cell>
          <cell r="AX1531">
            <v>430.71117312146458</v>
          </cell>
          <cell r="AY1531">
            <v>452.98933724843693</v>
          </cell>
          <cell r="AZ1531">
            <v>475.26750137540927</v>
          </cell>
          <cell r="BA1531">
            <v>477.49531778810649</v>
          </cell>
          <cell r="BB1531">
            <v>519.12949351406326</v>
          </cell>
          <cell r="BC1531">
            <v>528.17814117696855</v>
          </cell>
          <cell r="BD1531">
            <v>490.20213816483448</v>
          </cell>
          <cell r="BE1531">
            <v>495.14370595664082</v>
          </cell>
          <cell r="BF1531">
            <v>552.99333189729612</v>
          </cell>
          <cell r="BG1531">
            <v>623.78857112228593</v>
          </cell>
          <cell r="BH1531">
            <v>701.16171524290394</v>
          </cell>
          <cell r="BI1531">
            <v>1485.4311178699224</v>
          </cell>
        </row>
        <row r="1532">
          <cell r="M1532">
            <v>0</v>
          </cell>
          <cell r="N1532">
            <v>0</v>
          </cell>
          <cell r="O1532">
            <v>0.74167733785115042</v>
          </cell>
          <cell r="P1532">
            <v>1.4833546757023008</v>
          </cell>
          <cell r="Q1532">
            <v>2.9667093514046017</v>
          </cell>
          <cell r="R1532">
            <v>5.9334187028092034</v>
          </cell>
          <cell r="S1532">
            <v>11.866837405618407</v>
          </cell>
          <cell r="T1532">
            <v>12.431924901124045</v>
          </cell>
          <cell r="U1532">
            <v>12.997012396629682</v>
          </cell>
          <cell r="V1532">
            <v>13.562099892135324</v>
          </cell>
          <cell r="W1532">
            <v>14.127187387640962</v>
          </cell>
          <cell r="X1532">
            <v>14.692274883146599</v>
          </cell>
          <cell r="Y1532">
            <v>15.257362378652237</v>
          </cell>
          <cell r="Z1532">
            <v>15.822449874157876</v>
          </cell>
          <cell r="AA1532">
            <v>16.387537369663512</v>
          </cell>
          <cell r="AB1532">
            <v>16.952624865169152</v>
          </cell>
          <cell r="AC1532">
            <v>17.517712360674789</v>
          </cell>
          <cell r="AD1532">
            <v>18.082799856180429</v>
          </cell>
          <cell r="AE1532">
            <v>18.647887351686069</v>
          </cell>
          <cell r="AF1532">
            <v>19.212974847191706</v>
          </cell>
          <cell r="AG1532">
            <v>19.778062342697346</v>
          </cell>
          <cell r="AH1532">
            <v>20.343149838202983</v>
          </cell>
          <cell r="AI1532">
            <v>24.86384980224809</v>
          </cell>
          <cell r="AJ1532">
            <v>25.416379797853601</v>
          </cell>
          <cell r="AK1532">
            <v>25.968909793459115</v>
          </cell>
          <cell r="AL1532">
            <v>26.52143978906463</v>
          </cell>
          <cell r="AM1532">
            <v>27.07396978467014</v>
          </cell>
          <cell r="AN1532">
            <v>27.626499780275655</v>
          </cell>
          <cell r="AO1532">
            <v>28.179029775881169</v>
          </cell>
          <cell r="AP1532">
            <v>28.73155977148668</v>
          </cell>
          <cell r="AQ1532">
            <v>29.284089767092198</v>
          </cell>
          <cell r="AR1532">
            <v>29.836619762697708</v>
          </cell>
          <cell r="AS1532">
            <v>30.389149758303223</v>
          </cell>
          <cell r="AT1532">
            <v>30.941679753908737</v>
          </cell>
          <cell r="AU1532">
            <v>30.891449754308233</v>
          </cell>
          <cell r="AV1532">
            <v>32.549039741124773</v>
          </cell>
          <cell r="AW1532">
            <v>31.946279745918762</v>
          </cell>
          <cell r="AX1532">
            <v>34.96007972194883</v>
          </cell>
          <cell r="AY1532">
            <v>36.768359707566873</v>
          </cell>
          <cell r="AZ1532">
            <v>38.576639693184916</v>
          </cell>
          <cell r="BA1532">
            <v>38.757467691746719</v>
          </cell>
          <cell r="BB1532">
            <v>42.13684160486924</v>
          </cell>
          <cell r="BC1532">
            <v>42.871304659027771</v>
          </cell>
          <cell r="BD1532">
            <v>39.788858287359659</v>
          </cell>
          <cell r="BE1532">
            <v>47.702160526576762</v>
          </cell>
          <cell r="BF1532">
            <v>57.277430424994975</v>
          </cell>
          <cell r="BG1532">
            <v>68.975756420740368</v>
          </cell>
          <cell r="BH1532">
            <v>81.795086284007681</v>
          </cell>
          <cell r="BI1532">
            <v>143.10648157973029</v>
          </cell>
        </row>
        <row r="1533">
          <cell r="M1533">
            <v>0</v>
          </cell>
          <cell r="N1533">
            <v>0</v>
          </cell>
          <cell r="O1533">
            <v>1.3492420280470854</v>
          </cell>
          <cell r="P1533">
            <v>2.6984840560941707</v>
          </cell>
          <cell r="Q1533">
            <v>5.3969681121883415</v>
          </cell>
          <cell r="R1533">
            <v>10.793936224376683</v>
          </cell>
          <cell r="S1533">
            <v>21.587872448753366</v>
          </cell>
          <cell r="T1533">
            <v>22.615866374884479</v>
          </cell>
          <cell r="U1533">
            <v>23.643860301015593</v>
          </cell>
          <cell r="V1533">
            <v>24.671854227146703</v>
          </cell>
          <cell r="W1533">
            <v>25.699848153277816</v>
          </cell>
          <cell r="X1533">
            <v>26.727842079408934</v>
          </cell>
          <cell r="Y1533">
            <v>27.755836005540043</v>
          </cell>
          <cell r="Z1533">
            <v>28.783829931671157</v>
          </cell>
          <cell r="AA1533">
            <v>29.811823857802271</v>
          </cell>
          <cell r="AB1533">
            <v>30.83981778393338</v>
          </cell>
          <cell r="AC1533">
            <v>31.867811710064494</v>
          </cell>
          <cell r="AD1533">
            <v>32.895805636195604</v>
          </cell>
          <cell r="AE1533">
            <v>33.923799562326721</v>
          </cell>
          <cell r="AF1533">
            <v>34.951793488457831</v>
          </cell>
          <cell r="AG1533">
            <v>35.979787414588941</v>
          </cell>
          <cell r="AH1533">
            <v>37.007781340720058</v>
          </cell>
          <cell r="AI1533">
            <v>45.231732749768959</v>
          </cell>
          <cell r="AJ1533">
            <v>46.236882366430493</v>
          </cell>
          <cell r="AK1533">
            <v>47.242031983092033</v>
          </cell>
          <cell r="AL1533">
            <v>48.247181599753553</v>
          </cell>
          <cell r="AM1533">
            <v>49.252331216415087</v>
          </cell>
          <cell r="AN1533">
            <v>50.257480833076627</v>
          </cell>
          <cell r="AO1533">
            <v>51.262630449738154</v>
          </cell>
          <cell r="AP1533">
            <v>52.267780066399681</v>
          </cell>
          <cell r="AQ1533">
            <v>53.272929683061221</v>
          </cell>
          <cell r="AR1533">
            <v>54.278079299722755</v>
          </cell>
          <cell r="AS1533">
            <v>55.283228916384296</v>
          </cell>
          <cell r="AT1533">
            <v>56.288378533045815</v>
          </cell>
          <cell r="AU1533">
            <v>56.197001295167496</v>
          </cell>
          <cell r="AV1533">
            <v>59.21245014515209</v>
          </cell>
          <cell r="AW1533">
            <v>58.115923290612237</v>
          </cell>
          <cell r="AX1533">
            <v>63.598557563311502</v>
          </cell>
          <cell r="AY1533">
            <v>66.888138126931068</v>
          </cell>
          <cell r="AZ1533">
            <v>70.17771869055062</v>
          </cell>
          <cell r="BA1533">
            <v>70.506676746912589</v>
          </cell>
          <cell r="BB1533">
            <v>76.654354556890269</v>
          </cell>
          <cell r="BC1533">
            <v>77.99047252914707</v>
          </cell>
          <cell r="BD1533">
            <v>72.382958342579698</v>
          </cell>
          <cell r="BE1533">
            <v>86.778652287772928</v>
          </cell>
          <cell r="BF1533">
            <v>104.19775884193977</v>
          </cell>
          <cell r="BG1533">
            <v>125.47907928377209</v>
          </cell>
          <cell r="BH1533">
            <v>148.79970368498658</v>
          </cell>
          <cell r="BI1533">
            <v>260.33595686331876</v>
          </cell>
        </row>
        <row r="1534">
          <cell r="M1534">
            <v>0</v>
          </cell>
          <cell r="N1534">
            <v>0</v>
          </cell>
          <cell r="O1534">
            <v>2.8385711092706223</v>
          </cell>
          <cell r="P1534">
            <v>5.6771422185412446</v>
          </cell>
          <cell r="Q1534">
            <v>11.354284437082489</v>
          </cell>
          <cell r="R1534">
            <v>22.708568874164978</v>
          </cell>
          <cell r="S1534">
            <v>45.417137748329957</v>
          </cell>
          <cell r="T1534">
            <v>47.579858593488524</v>
          </cell>
          <cell r="U1534">
            <v>49.742579438647091</v>
          </cell>
          <cell r="V1534">
            <v>51.905300283805659</v>
          </cell>
          <cell r="W1534">
            <v>54.068021128964226</v>
          </cell>
          <cell r="X1534">
            <v>56.230741974122807</v>
          </cell>
          <cell r="Y1534">
            <v>58.393462819281375</v>
          </cell>
          <cell r="Z1534">
            <v>60.556183664439942</v>
          </cell>
          <cell r="AA1534">
            <v>62.718904509598509</v>
          </cell>
          <cell r="AB1534">
            <v>64.881625354757077</v>
          </cell>
          <cell r="AC1534">
            <v>67.044346199915651</v>
          </cell>
          <cell r="AD1534">
            <v>69.207067045074226</v>
          </cell>
          <cell r="AE1534">
            <v>71.369787890232786</v>
          </cell>
          <cell r="AF1534">
            <v>73.53250873539136</v>
          </cell>
          <cell r="AG1534">
            <v>75.69522958054992</v>
          </cell>
          <cell r="AH1534">
            <v>77.857950425708495</v>
          </cell>
          <cell r="AI1534">
            <v>95.159717186977048</v>
          </cell>
          <cell r="AJ1534">
            <v>97.274377568909856</v>
          </cell>
          <cell r="AK1534">
            <v>99.389037950842706</v>
          </cell>
          <cell r="AL1534">
            <v>101.50369833277553</v>
          </cell>
          <cell r="AM1534">
            <v>103.61835871470834</v>
          </cell>
          <cell r="AN1534">
            <v>105.73301909664119</v>
          </cell>
          <cell r="AO1534">
            <v>107.84767947857399</v>
          </cell>
          <cell r="AP1534">
            <v>109.9623398605068</v>
          </cell>
          <cell r="AQ1534">
            <v>112.07700024243965</v>
          </cell>
          <cell r="AR1534">
            <v>114.19166062437246</v>
          </cell>
          <cell r="AS1534">
            <v>116.3063210063053</v>
          </cell>
          <cell r="AT1534">
            <v>118.42098138823812</v>
          </cell>
          <cell r="AU1534">
            <v>118.22873953533514</v>
          </cell>
          <cell r="AV1534">
            <v>124.5727206811336</v>
          </cell>
          <cell r="AW1534">
            <v>122.26581844629779</v>
          </cell>
          <cell r="AX1534">
            <v>133.80032962047682</v>
          </cell>
          <cell r="AY1534">
            <v>140.72103632498425</v>
          </cell>
          <cell r="AZ1534">
            <v>147.64174302949166</v>
          </cell>
          <cell r="BA1534">
            <v>148.33381369994243</v>
          </cell>
          <cell r="BB1534">
            <v>161.26746107954938</v>
          </cell>
          <cell r="BC1534">
            <v>164.0784214526968</v>
          </cell>
          <cell r="BD1534">
            <v>152.28118460864863</v>
          </cell>
          <cell r="BE1534">
            <v>151.91362161919494</v>
          </cell>
          <cell r="BF1534">
            <v>167.45435753012086</v>
          </cell>
          <cell r="BG1534">
            <v>187.76801490321878</v>
          </cell>
          <cell r="BH1534">
            <v>204.6935413518932</v>
          </cell>
          <cell r="BI1534">
            <v>455.74086485758482</v>
          </cell>
        </row>
        <row r="1535">
          <cell r="M1535">
            <v>0</v>
          </cell>
          <cell r="N1535">
            <v>0</v>
          </cell>
          <cell r="O1535">
            <v>2.3610881115091061E-3</v>
          </cell>
          <cell r="P1535">
            <v>4.7221762230182122E-3</v>
          </cell>
          <cell r="Q1535">
            <v>9.4443524460364244E-3</v>
          </cell>
          <cell r="R1535">
            <v>1.8888704892072849E-2</v>
          </cell>
          <cell r="S1535">
            <v>3.7777409784145698E-2</v>
          </cell>
          <cell r="T1535">
            <v>3.9576334059581213E-2</v>
          </cell>
          <cell r="U1535">
            <v>4.1375258335016721E-2</v>
          </cell>
          <cell r="V1535">
            <v>4.3174182610452229E-2</v>
          </cell>
          <cell r="W1535">
            <v>4.4973106885887737E-2</v>
          </cell>
          <cell r="X1535">
            <v>4.6772031161323252E-2</v>
          </cell>
          <cell r="Y1535">
            <v>4.8570955436758753E-2</v>
          </cell>
          <cell r="Z1535">
            <v>5.0369879712194268E-2</v>
          </cell>
          <cell r="AA1535">
            <v>5.2168803987629776E-2</v>
          </cell>
          <cell r="AB1535">
            <v>5.3967728263065291E-2</v>
          </cell>
          <cell r="AC1535">
            <v>5.5766652538500799E-2</v>
          </cell>
          <cell r="AD1535">
            <v>5.7565576813936307E-2</v>
          </cell>
          <cell r="AE1535">
            <v>5.9364501089371816E-2</v>
          </cell>
          <cell r="AF1535">
            <v>6.1163425364807317E-2</v>
          </cell>
          <cell r="AG1535">
            <v>6.2962349640242846E-2</v>
          </cell>
          <cell r="AH1535">
            <v>6.4761273915678347E-2</v>
          </cell>
          <cell r="AI1535">
            <v>7.9152668119162425E-2</v>
          </cell>
          <cell r="AJ1535">
            <v>8.0911616299588235E-2</v>
          </cell>
          <cell r="AK1535">
            <v>8.2670564480014086E-2</v>
          </cell>
          <cell r="AL1535">
            <v>8.4429512660439909E-2</v>
          </cell>
          <cell r="AM1535">
            <v>8.6188460840865747E-2</v>
          </cell>
          <cell r="AN1535">
            <v>8.7947409021291584E-2</v>
          </cell>
          <cell r="AO1535">
            <v>8.9706357201717407E-2</v>
          </cell>
          <cell r="AP1535">
            <v>9.146530538214323E-2</v>
          </cell>
          <cell r="AQ1535">
            <v>9.3224253562569082E-2</v>
          </cell>
          <cell r="AR1535">
            <v>9.4983201742994905E-2</v>
          </cell>
          <cell r="AS1535">
            <v>9.6742149923420742E-2</v>
          </cell>
          <cell r="AT1535">
            <v>9.8501098103846566E-2</v>
          </cell>
          <cell r="AU1535">
            <v>9.8341193723807854E-2</v>
          </cell>
          <cell r="AV1535">
            <v>0.10361803826508535</v>
          </cell>
          <cell r="AW1535">
            <v>0.10169918570462082</v>
          </cell>
          <cell r="AX1535">
            <v>0.11129344850694352</v>
          </cell>
          <cell r="AY1535">
            <v>0.11705000618833716</v>
          </cell>
          <cell r="AZ1535">
            <v>0.12280656386973078</v>
          </cell>
          <cell r="BA1535">
            <v>0.12338221963787016</v>
          </cell>
          <cell r="BB1535">
            <v>0.13414026651811461</v>
          </cell>
          <cell r="BC1535">
            <v>0.13647838836304066</v>
          </cell>
          <cell r="BD1535">
            <v>0.12666559361917512</v>
          </cell>
          <cell r="BE1535">
            <v>0.12391199375788871</v>
          </cell>
          <cell r="BF1535">
            <v>0.13630319313367759</v>
          </cell>
          <cell r="BG1535">
            <v>0.1562667921280041</v>
          </cell>
          <cell r="BH1535">
            <v>0.16240174199779997</v>
          </cell>
          <cell r="BI1535">
            <v>0.37173598127366614</v>
          </cell>
        </row>
        <row r="1536">
          <cell r="M1536">
            <v>0</v>
          </cell>
          <cell r="N1536">
            <v>0</v>
          </cell>
          <cell r="O1536">
            <v>5.9356778996889421</v>
          </cell>
          <cell r="P1536">
            <v>11.871355799377884</v>
          </cell>
          <cell r="Q1536">
            <v>23.742711598755768</v>
          </cell>
          <cell r="R1536">
            <v>47.485423197511537</v>
          </cell>
          <cell r="S1536">
            <v>94.970846395023074</v>
          </cell>
          <cell r="T1536">
            <v>99.493267651928932</v>
          </cell>
          <cell r="U1536">
            <v>104.01568890883479</v>
          </cell>
          <cell r="V1536">
            <v>108.53811016574065</v>
          </cell>
          <cell r="W1536">
            <v>113.06053142264651</v>
          </cell>
          <cell r="X1536">
            <v>117.58295267955236</v>
          </cell>
          <cell r="Y1536">
            <v>122.10537393645825</v>
          </cell>
          <cell r="Z1536">
            <v>126.62779519336409</v>
          </cell>
          <cell r="AA1536">
            <v>131.15021645026997</v>
          </cell>
          <cell r="AB1536">
            <v>135.67263770717582</v>
          </cell>
          <cell r="AC1536">
            <v>140.19505896408168</v>
          </cell>
          <cell r="AD1536">
            <v>144.71748022098754</v>
          </cell>
          <cell r="AE1536">
            <v>149.2399014778934</v>
          </cell>
          <cell r="AF1536">
            <v>153.76232273479926</v>
          </cell>
          <cell r="AG1536">
            <v>158.28474399170511</v>
          </cell>
          <cell r="AH1536">
            <v>162.80716524861097</v>
          </cell>
          <cell r="AI1536">
            <v>198.98653530385786</v>
          </cell>
          <cell r="AJ1536">
            <v>203.40845831061023</v>
          </cell>
          <cell r="AK1536">
            <v>207.83038131736268</v>
          </cell>
          <cell r="AL1536">
            <v>212.25230432411504</v>
          </cell>
          <cell r="AM1536">
            <v>216.67422733086744</v>
          </cell>
          <cell r="AN1536">
            <v>221.09615033761983</v>
          </cell>
          <cell r="AO1536">
            <v>225.51807334437225</v>
          </cell>
          <cell r="AP1536">
            <v>229.93999635112465</v>
          </cell>
          <cell r="AQ1536">
            <v>234.36191935787704</v>
          </cell>
          <cell r="AR1536">
            <v>238.78384236462941</v>
          </cell>
          <cell r="AS1536">
            <v>243.20576537138186</v>
          </cell>
          <cell r="AT1536">
            <v>247.62768837813422</v>
          </cell>
          <cell r="AU1536">
            <v>247.22569537752037</v>
          </cell>
          <cell r="AV1536">
            <v>260.49146439777758</v>
          </cell>
          <cell r="AW1536">
            <v>255.6675483904113</v>
          </cell>
          <cell r="AX1536">
            <v>279.78712842724258</v>
          </cell>
          <cell r="AY1536">
            <v>294.2588764493413</v>
          </cell>
          <cell r="AZ1536">
            <v>308.73062447144008</v>
          </cell>
          <cell r="BA1536">
            <v>310.17779927364995</v>
          </cell>
          <cell r="BB1536">
            <v>337.22308436894883</v>
          </cell>
          <cell r="BC1536">
            <v>343.10102602392465</v>
          </cell>
          <cell r="BD1536">
            <v>318.43206572065225</v>
          </cell>
          <cell r="BE1536">
            <v>315.87814529008045</v>
          </cell>
          <cell r="BF1536">
            <v>349.12431301902836</v>
          </cell>
          <cell r="BG1536">
            <v>385.35664656115591</v>
          </cell>
          <cell r="BH1536">
            <v>615.4108520559962</v>
          </cell>
          <cell r="BI1536">
            <v>947.63443587024142</v>
          </cell>
        </row>
        <row r="1537">
          <cell r="M1537">
            <v>0</v>
          </cell>
          <cell r="N1537">
            <v>0</v>
          </cell>
          <cell r="O1537">
            <v>1.515718650985819E-2</v>
          </cell>
          <cell r="P1537">
            <v>3.031437301971638E-2</v>
          </cell>
          <cell r="Q1537">
            <v>6.062874603943276E-2</v>
          </cell>
          <cell r="R1537">
            <v>0.12125749207886552</v>
          </cell>
          <cell r="S1537">
            <v>0.24251498415773104</v>
          </cell>
          <cell r="T1537">
            <v>0.2540633167366706</v>
          </cell>
          <cell r="U1537">
            <v>0.26561164931561015</v>
          </cell>
          <cell r="V1537">
            <v>0.27715998189454971</v>
          </cell>
          <cell r="W1537">
            <v>0.28870831447348927</v>
          </cell>
          <cell r="X1537">
            <v>0.30025664705242888</v>
          </cell>
          <cell r="Y1537">
            <v>0.31180497963136844</v>
          </cell>
          <cell r="Z1537">
            <v>0.323353312210308</v>
          </cell>
          <cell r="AA1537">
            <v>0.33490164478924755</v>
          </cell>
          <cell r="AB1537">
            <v>0.34644997736818711</v>
          </cell>
          <cell r="AC1537">
            <v>0.35799830994712672</v>
          </cell>
          <cell r="AD1537">
            <v>0.36954664252606634</v>
          </cell>
          <cell r="AE1537">
            <v>0.3810949751050059</v>
          </cell>
          <cell r="AF1537">
            <v>0.39264330768394545</v>
          </cell>
          <cell r="AG1537">
            <v>0.40419164026288507</v>
          </cell>
          <cell r="AH1537">
            <v>0.41573997284182462</v>
          </cell>
          <cell r="AI1537">
            <v>0.50812663347334119</v>
          </cell>
          <cell r="AJ1537">
            <v>0.51941833643941548</v>
          </cell>
          <cell r="AK1537">
            <v>0.53071003940548966</v>
          </cell>
          <cell r="AL1537">
            <v>0.54200174237156395</v>
          </cell>
          <cell r="AM1537">
            <v>0.55329344533763813</v>
          </cell>
          <cell r="AN1537">
            <v>0.56458514830371254</v>
          </cell>
          <cell r="AO1537">
            <v>0.5758768512697866</v>
          </cell>
          <cell r="AP1537">
            <v>0.5871685542358609</v>
          </cell>
          <cell r="AQ1537">
            <v>0.59846025720193519</v>
          </cell>
          <cell r="AR1537">
            <v>0.60975196016800948</v>
          </cell>
          <cell r="AS1537">
            <v>0.62104366313408366</v>
          </cell>
          <cell r="AT1537">
            <v>0.63233536610015795</v>
          </cell>
          <cell r="AU1537">
            <v>0.63130884764869666</v>
          </cell>
          <cell r="AV1537">
            <v>0.66518395654691931</v>
          </cell>
          <cell r="AW1537">
            <v>0.65286573512938384</v>
          </cell>
          <cell r="AX1537">
            <v>0.71445684221706152</v>
          </cell>
          <cell r="AY1537">
            <v>0.75141150646966814</v>
          </cell>
          <cell r="AZ1537">
            <v>0.78836617072227477</v>
          </cell>
          <cell r="BA1537">
            <v>0.79206163714753541</v>
          </cell>
          <cell r="BB1537">
            <v>0.86112374552494841</v>
          </cell>
          <cell r="BC1537">
            <v>0.87613349832221554</v>
          </cell>
          <cell r="BD1537">
            <v>0.81313950864825058</v>
          </cell>
          <cell r="BE1537">
            <v>0.87876129355670596</v>
          </cell>
          <cell r="BF1537">
            <v>1.0642141639501665</v>
          </cell>
          <cell r="BG1537">
            <v>1.1355421910245744</v>
          </cell>
          <cell r="BH1537">
            <v>1.1518487454696678</v>
          </cell>
          <cell r="BI1537">
            <v>2.6362838806701179</v>
          </cell>
        </row>
        <row r="1538">
          <cell r="M1538">
            <v>0</v>
          </cell>
          <cell r="N1538">
            <v>0</v>
          </cell>
          <cell r="O1538">
            <v>2.5059671184706936E-2</v>
          </cell>
          <cell r="P1538">
            <v>5.0119342369413872E-2</v>
          </cell>
          <cell r="Q1538">
            <v>0.10023868473882774</v>
          </cell>
          <cell r="R1538">
            <v>0.20047736947765549</v>
          </cell>
          <cell r="S1538">
            <v>0.40095473895531097</v>
          </cell>
          <cell r="T1538">
            <v>0.42004782176270677</v>
          </cell>
          <cell r="U1538">
            <v>0.43914090457010257</v>
          </cell>
          <cell r="V1538">
            <v>0.45823398737749826</v>
          </cell>
          <cell r="W1538">
            <v>0.47732707018489406</v>
          </cell>
          <cell r="X1538">
            <v>0.49642015299228986</v>
          </cell>
          <cell r="Y1538">
            <v>0.51551323579968555</v>
          </cell>
          <cell r="Z1538">
            <v>0.53460631860708141</v>
          </cell>
          <cell r="AA1538">
            <v>0.55369940141447715</v>
          </cell>
          <cell r="AB1538">
            <v>0.5727924842218729</v>
          </cell>
          <cell r="AC1538">
            <v>0.59188556702926864</v>
          </cell>
          <cell r="AD1538">
            <v>0.61097864983666439</v>
          </cell>
          <cell r="AE1538">
            <v>0.63007173264406013</v>
          </cell>
          <cell r="AF1538">
            <v>0.64916481545145599</v>
          </cell>
          <cell r="AG1538">
            <v>0.66825789825885173</v>
          </cell>
          <cell r="AH1538">
            <v>0.68735098106624748</v>
          </cell>
          <cell r="AI1538">
            <v>0.84009564352541355</v>
          </cell>
          <cell r="AJ1538">
            <v>0.85876443560375604</v>
          </cell>
          <cell r="AK1538">
            <v>0.87743322768209864</v>
          </cell>
          <cell r="AL1538">
            <v>0.89610201976044102</v>
          </cell>
          <cell r="AM1538">
            <v>0.91477081183878362</v>
          </cell>
          <cell r="AN1538">
            <v>0.93343960391712621</v>
          </cell>
          <cell r="AO1538">
            <v>0.9521083959954687</v>
          </cell>
          <cell r="AP1538">
            <v>0.97077718807381119</v>
          </cell>
          <cell r="AQ1538">
            <v>0.98944598015215379</v>
          </cell>
          <cell r="AR1538">
            <v>1.0081147722304962</v>
          </cell>
          <cell r="AS1538">
            <v>1.0267835643088388</v>
          </cell>
          <cell r="AT1538">
            <v>1.0454523563871814</v>
          </cell>
          <cell r="AU1538">
            <v>1.0437551934709683</v>
          </cell>
          <cell r="AV1538">
            <v>1.0997615697059959</v>
          </cell>
          <cell r="AW1538">
            <v>1.0793956147114403</v>
          </cell>
          <cell r="AX1538">
            <v>1.181225389684218</v>
          </cell>
          <cell r="AY1538">
            <v>1.2423232546678842</v>
          </cell>
          <cell r="AZ1538">
            <v>1.3034211196515508</v>
          </cell>
          <cell r="BA1538">
            <v>1.3095309061499174</v>
          </cell>
          <cell r="BB1538">
            <v>1.4237126328268925</v>
          </cell>
          <cell r="BC1538">
            <v>1.4485285489877584</v>
          </cell>
          <cell r="BD1538">
            <v>1.3443793609563477</v>
          </cell>
          <cell r="BE1538">
            <v>1.4002921498227037</v>
          </cell>
          <cell r="BF1538">
            <v>1.5688868881880054</v>
          </cell>
          <cell r="BG1538">
            <v>1.8620284687489426</v>
          </cell>
          <cell r="BH1538">
            <v>2.1823772488822084</v>
          </cell>
          <cell r="BI1538">
            <v>4.2008764494681117</v>
          </cell>
        </row>
        <row r="1539">
          <cell r="M1539">
            <v>0</v>
          </cell>
          <cell r="N1539">
            <v>0</v>
          </cell>
          <cell r="O1539">
            <v>3.0171993502556586E-3</v>
          </cell>
          <cell r="P1539">
            <v>6.0343987005113172E-3</v>
          </cell>
          <cell r="Q1539">
            <v>1.2068797401022634E-2</v>
          </cell>
          <cell r="R1539">
            <v>2.4137594802045269E-2</v>
          </cell>
          <cell r="S1539">
            <v>4.8275189604090538E-2</v>
          </cell>
          <cell r="T1539">
            <v>5.0574008156666281E-2</v>
          </cell>
          <cell r="U1539">
            <v>5.2872826709242024E-2</v>
          </cell>
          <cell r="V1539">
            <v>5.517164526181776E-2</v>
          </cell>
          <cell r="W1539">
            <v>5.7470463814393503E-2</v>
          </cell>
          <cell r="X1539">
            <v>5.976928236696924E-2</v>
          </cell>
          <cell r="Y1539">
            <v>6.2068100919544983E-2</v>
          </cell>
          <cell r="Z1539">
            <v>6.4366919472120712E-2</v>
          </cell>
          <cell r="AA1539">
            <v>6.6665738024696469E-2</v>
          </cell>
          <cell r="AB1539">
            <v>6.8964556577272199E-2</v>
          </cell>
          <cell r="AC1539">
            <v>7.1263375129847942E-2</v>
          </cell>
          <cell r="AD1539">
            <v>7.3562193682423671E-2</v>
          </cell>
          <cell r="AE1539">
            <v>7.5861012234999428E-2</v>
          </cell>
          <cell r="AF1539">
            <v>7.8159830787575157E-2</v>
          </cell>
          <cell r="AG1539">
            <v>8.0458649340150901E-2</v>
          </cell>
          <cell r="AH1539">
            <v>8.275746789272663E-2</v>
          </cell>
          <cell r="AI1539">
            <v>0.10114801631333256</v>
          </cell>
          <cell r="AJ1539">
            <v>0.10339575000918438</v>
          </cell>
          <cell r="AK1539">
            <v>0.10564348370503623</v>
          </cell>
          <cell r="AL1539">
            <v>0.10789121740088806</v>
          </cell>
          <cell r="AM1539">
            <v>0.11013895109673989</v>
          </cell>
          <cell r="AN1539">
            <v>0.11238668479259173</v>
          </cell>
          <cell r="AO1539">
            <v>0.11463441848844357</v>
          </cell>
          <cell r="AP1539">
            <v>0.11688215218429539</v>
          </cell>
          <cell r="AQ1539">
            <v>0.11912988588014724</v>
          </cell>
          <cell r="AR1539">
            <v>0.12137761957599906</v>
          </cell>
          <cell r="AS1539">
            <v>0.12362535327185091</v>
          </cell>
          <cell r="AT1539">
            <v>0.12587308696770275</v>
          </cell>
          <cell r="AU1539">
            <v>0.12566874754080712</v>
          </cell>
          <cell r="AV1539">
            <v>0.13241194862836261</v>
          </cell>
          <cell r="AW1539">
            <v>0.12995987550561516</v>
          </cell>
          <cell r="AX1539">
            <v>0.14222024111935244</v>
          </cell>
          <cell r="AY1539">
            <v>0.14957646048759482</v>
          </cell>
          <cell r="AZ1539">
            <v>0.15693267985583717</v>
          </cell>
          <cell r="BA1539">
            <v>0.15766830179266142</v>
          </cell>
          <cell r="BB1539">
            <v>0.17141584975534502</v>
          </cell>
          <cell r="BC1539">
            <v>0.17440370085541282</v>
          </cell>
          <cell r="BD1539">
            <v>0.16186407652667073</v>
          </cell>
          <cell r="BE1539">
            <v>0.18826688087782664</v>
          </cell>
          <cell r="BF1539">
            <v>0.24334454099314587</v>
          </cell>
          <cell r="BG1539">
            <v>0.34856402539552667</v>
          </cell>
          <cell r="BH1539">
            <v>0.64241594208201247</v>
          </cell>
          <cell r="BI1539">
            <v>0.56480064263347995</v>
          </cell>
        </row>
        <row r="1540">
          <cell r="M1540">
            <v>0</v>
          </cell>
          <cell r="N1540">
            <v>0</v>
          </cell>
          <cell r="O1540">
            <v>6.2985572942942616E-2</v>
          </cell>
          <cell r="P1540">
            <v>0.12597114588588523</v>
          </cell>
          <cell r="Q1540">
            <v>0.25194229177177047</v>
          </cell>
          <cell r="R1540">
            <v>0.50388458354354093</v>
          </cell>
          <cell r="S1540">
            <v>1.0077691670870819</v>
          </cell>
          <cell r="T1540">
            <v>1.0557581750436096</v>
          </cell>
          <cell r="U1540">
            <v>1.1037471830001373</v>
          </cell>
          <cell r="V1540">
            <v>1.151736190956665</v>
          </cell>
          <cell r="W1540">
            <v>1.1997251989131927</v>
          </cell>
          <cell r="X1540">
            <v>1.2477142068697205</v>
          </cell>
          <cell r="Y1540">
            <v>1.2957032148262482</v>
          </cell>
          <cell r="Z1540">
            <v>1.3436922227827759</v>
          </cell>
          <cell r="AA1540">
            <v>1.3916812307393036</v>
          </cell>
          <cell r="AB1540">
            <v>1.4396702386958313</v>
          </cell>
          <cell r="AC1540">
            <v>1.4876592466523588</v>
          </cell>
          <cell r="AD1540">
            <v>1.5356482546088868</v>
          </cell>
          <cell r="AE1540">
            <v>1.5836372625654145</v>
          </cell>
          <cell r="AF1540">
            <v>1.6316262705219422</v>
          </cell>
          <cell r="AG1540">
            <v>1.6796152784784699</v>
          </cell>
          <cell r="AH1540">
            <v>1.7276042864349974</v>
          </cell>
          <cell r="AI1540">
            <v>2.1115163500872192</v>
          </cell>
          <cell r="AJ1540">
            <v>2.1584389356447127</v>
          </cell>
          <cell r="AK1540">
            <v>2.2053615212022071</v>
          </cell>
          <cell r="AL1540">
            <v>2.2522841067597006</v>
          </cell>
          <cell r="AM1540">
            <v>2.2992066923171941</v>
          </cell>
          <cell r="AN1540">
            <v>2.3461292778746881</v>
          </cell>
          <cell r="AO1540">
            <v>2.393051863432182</v>
          </cell>
          <cell r="AP1540">
            <v>2.4399744489896755</v>
          </cell>
          <cell r="AQ1540">
            <v>2.4868970345471695</v>
          </cell>
          <cell r="AR1540">
            <v>2.533819620104663</v>
          </cell>
          <cell r="AS1540">
            <v>2.580742205662157</v>
          </cell>
          <cell r="AT1540">
            <v>2.6276647912196509</v>
          </cell>
          <cell r="AU1540">
            <v>2.623399101623515</v>
          </cell>
          <cell r="AV1540">
            <v>2.764166858295996</v>
          </cell>
          <cell r="AW1540">
            <v>2.7129785831423665</v>
          </cell>
          <cell r="AX1540">
            <v>2.9689199589105142</v>
          </cell>
          <cell r="AY1540">
            <v>3.122484784371403</v>
          </cell>
          <cell r="AZ1540">
            <v>3.2760496098322918</v>
          </cell>
          <cell r="BA1540">
            <v>3.2914060923783803</v>
          </cell>
          <cell r="BB1540">
            <v>3.5783931570272043</v>
          </cell>
          <cell r="BC1540">
            <v>3.6407660703019018</v>
          </cell>
          <cell r="BD1540">
            <v>3.378995026645752</v>
          </cell>
          <cell r="BE1540">
            <v>3.2804763456217114</v>
          </cell>
          <cell r="BF1540">
            <v>3.5094833458828925</v>
          </cell>
          <cell r="BG1540">
            <v>3.7828563746847017</v>
          </cell>
          <cell r="BH1540">
            <v>3.8305800637127536</v>
          </cell>
          <cell r="BI1540">
            <v>9.8414290368651347</v>
          </cell>
        </row>
        <row r="1541">
          <cell r="M1541">
            <v>0</v>
          </cell>
          <cell r="N1541">
            <v>0</v>
          </cell>
          <cell r="O1541">
            <v>5.5548478803335533</v>
          </cell>
          <cell r="P1541">
            <v>11.109695760667107</v>
          </cell>
          <cell r="Q1541">
            <v>22.219391521334213</v>
          </cell>
          <cell r="R1541">
            <v>44.438783042668426</v>
          </cell>
          <cell r="S1541">
            <v>88.877566085336852</v>
          </cell>
          <cell r="T1541">
            <v>93.109831137019555</v>
          </cell>
          <cell r="U1541">
            <v>97.342096188702257</v>
          </cell>
          <cell r="V1541">
            <v>101.57436124038497</v>
          </cell>
          <cell r="W1541">
            <v>105.80662629206768</v>
          </cell>
          <cell r="X1541">
            <v>110.03889134375038</v>
          </cell>
          <cell r="Y1541">
            <v>114.2711563954331</v>
          </cell>
          <cell r="Z1541">
            <v>118.5034214471158</v>
          </cell>
          <cell r="AA1541">
            <v>122.73568649879851</v>
          </cell>
          <cell r="AB1541">
            <v>126.96795155048122</v>
          </cell>
          <cell r="AC1541">
            <v>131.20021660216392</v>
          </cell>
          <cell r="AD1541">
            <v>135.43248165384662</v>
          </cell>
          <cell r="AE1541">
            <v>139.66474670552935</v>
          </cell>
          <cell r="AF1541">
            <v>143.89701175721203</v>
          </cell>
          <cell r="AG1541">
            <v>148.12927680889476</v>
          </cell>
          <cell r="AH1541">
            <v>152.36154186057743</v>
          </cell>
          <cell r="AI1541">
            <v>186.21966227403911</v>
          </cell>
          <cell r="AJ1541">
            <v>190.35787699123995</v>
          </cell>
          <cell r="AK1541">
            <v>194.49609170844087</v>
          </cell>
          <cell r="AL1541">
            <v>198.63430642564171</v>
          </cell>
          <cell r="AM1541">
            <v>202.77252114284258</v>
          </cell>
          <cell r="AN1541">
            <v>206.91073586004347</v>
          </cell>
          <cell r="AO1541">
            <v>211.04895057724434</v>
          </cell>
          <cell r="AP1541">
            <v>215.18716529444518</v>
          </cell>
          <cell r="AQ1541">
            <v>219.32538001164608</v>
          </cell>
          <cell r="AR1541">
            <v>223.46359472884694</v>
          </cell>
          <cell r="AS1541">
            <v>227.60180944604781</v>
          </cell>
          <cell r="AT1541">
            <v>231.74002416324868</v>
          </cell>
          <cell r="AU1541">
            <v>231.36382282532131</v>
          </cell>
          <cell r="AV1541">
            <v>243.77846697692394</v>
          </cell>
          <cell r="AW1541">
            <v>239.26405092179573</v>
          </cell>
          <cell r="AX1541">
            <v>261.83613119743683</v>
          </cell>
          <cell r="AY1541">
            <v>275.37937936282145</v>
          </cell>
          <cell r="AZ1541">
            <v>288.92262752820614</v>
          </cell>
          <cell r="BA1541">
            <v>290.27695234474464</v>
          </cell>
          <cell r="BB1541">
            <v>315.58702595782097</v>
          </cell>
          <cell r="BC1541">
            <v>321.08784192099472</v>
          </cell>
          <cell r="BD1541">
            <v>298.00162933222765</v>
          </cell>
          <cell r="BE1541">
            <v>310.39552845518801</v>
          </cell>
          <cell r="BF1541">
            <v>347.76705333039911</v>
          </cell>
          <cell r="BG1541">
            <v>412.74623344072234</v>
          </cell>
          <cell r="BH1541">
            <v>483.75629295725241</v>
          </cell>
          <cell r="BI1541">
            <v>931.18658536556416</v>
          </cell>
        </row>
        <row r="1542">
          <cell r="M1542">
            <v>0</v>
          </cell>
          <cell r="N1542">
            <v>0</v>
          </cell>
          <cell r="O1542">
            <v>0.55188835226673949</v>
          </cell>
          <cell r="P1542">
            <v>1.103776704533479</v>
          </cell>
          <cell r="Q1542">
            <v>2.207553409066958</v>
          </cell>
          <cell r="R1542">
            <v>4.4151068181339159</v>
          </cell>
          <cell r="S1542">
            <v>8.8302136362678318</v>
          </cell>
          <cell r="T1542">
            <v>9.2506999998996342</v>
          </cell>
          <cell r="U1542">
            <v>9.6711863635314366</v>
          </cell>
          <cell r="V1542">
            <v>10.091672727163237</v>
          </cell>
          <cell r="W1542">
            <v>10.51215909079504</v>
          </cell>
          <cell r="X1542">
            <v>10.932645454426842</v>
          </cell>
          <cell r="Y1542">
            <v>11.353131818058642</v>
          </cell>
          <cell r="Z1542">
            <v>11.773618181690445</v>
          </cell>
          <cell r="AA1542">
            <v>12.194104545322245</v>
          </cell>
          <cell r="AB1542">
            <v>12.614590908954046</v>
          </cell>
          <cell r="AC1542">
            <v>13.035077272585848</v>
          </cell>
          <cell r="AD1542">
            <v>13.455563636217651</v>
          </cell>
          <cell r="AE1542">
            <v>13.876049999849451</v>
          </cell>
          <cell r="AF1542">
            <v>14.296536363481254</v>
          </cell>
          <cell r="AG1542">
            <v>14.717022727113056</v>
          </cell>
          <cell r="AH1542">
            <v>15.137509090744857</v>
          </cell>
          <cell r="AI1542">
            <v>18.501399999799268</v>
          </cell>
          <cell r="AJ1542">
            <v>18.912542222017027</v>
          </cell>
          <cell r="AK1542">
            <v>19.323684444234793</v>
          </cell>
          <cell r="AL1542">
            <v>19.734826666452555</v>
          </cell>
          <cell r="AM1542">
            <v>20.145968888670314</v>
          </cell>
          <cell r="AN1542">
            <v>20.55711111088808</v>
          </cell>
          <cell r="AO1542">
            <v>20.968253333105839</v>
          </cell>
          <cell r="AP1542">
            <v>21.379395555323601</v>
          </cell>
          <cell r="AQ1542">
            <v>21.790537777541363</v>
          </cell>
          <cell r="AR1542">
            <v>22.201679999759122</v>
          </cell>
          <cell r="AS1542">
            <v>22.612822221976888</v>
          </cell>
          <cell r="AT1542">
            <v>23.023964444194647</v>
          </cell>
          <cell r="AU1542">
            <v>22.986587878538487</v>
          </cell>
          <cell r="AV1542">
            <v>24.22001454519177</v>
          </cell>
          <cell r="AW1542">
            <v>23.771495757317847</v>
          </cell>
          <cell r="AX1542">
            <v>26.014089696687456</v>
          </cell>
          <cell r="AY1542">
            <v>27.359646060309224</v>
          </cell>
          <cell r="AZ1542">
            <v>28.705202423930988</v>
          </cell>
          <cell r="BA1542">
            <v>28.839758060293164</v>
          </cell>
          <cell r="BB1542">
            <v>31.354378644508309</v>
          </cell>
          <cell r="BC1542">
            <v>31.900898787532679</v>
          </cell>
          <cell r="BD1542">
            <v>29.607224487143156</v>
          </cell>
          <cell r="BE1542">
            <v>29.804381463324187</v>
          </cell>
          <cell r="BF1542">
            <v>31.780862608882803</v>
          </cell>
          <cell r="BG1542">
            <v>36.496492633483236</v>
          </cell>
          <cell r="BH1542">
            <v>39.01817080753171</v>
          </cell>
          <cell r="BI1542">
            <v>89.413144389972558</v>
          </cell>
        </row>
        <row r="1543">
          <cell r="M1543">
            <v>0</v>
          </cell>
          <cell r="N1543">
            <v>0</v>
          </cell>
          <cell r="O1543">
            <v>1.989480659074504</v>
          </cell>
          <cell r="P1543">
            <v>3.978961318149008</v>
          </cell>
          <cell r="Q1543">
            <v>7.957922636298016</v>
          </cell>
          <cell r="R1543">
            <v>15.915845272596032</v>
          </cell>
          <cell r="S1543">
            <v>31.831690545192064</v>
          </cell>
          <cell r="T1543">
            <v>33.347485333058351</v>
          </cell>
          <cell r="U1543">
            <v>34.863280120924642</v>
          </cell>
          <cell r="V1543">
            <v>36.379074908790926</v>
          </cell>
          <cell r="W1543">
            <v>37.894869696657217</v>
          </cell>
          <cell r="X1543">
            <v>39.410664484523508</v>
          </cell>
          <cell r="Y1543">
            <v>40.926459272389799</v>
          </cell>
          <cell r="Z1543">
            <v>42.442254060256083</v>
          </cell>
          <cell r="AA1543">
            <v>43.958048848122374</v>
          </cell>
          <cell r="AB1543">
            <v>45.473843635988658</v>
          </cell>
          <cell r="AC1543">
            <v>46.989638423854956</v>
          </cell>
          <cell r="AD1543">
            <v>48.50543321172124</v>
          </cell>
          <cell r="AE1543">
            <v>50.021227999587531</v>
          </cell>
          <cell r="AF1543">
            <v>51.537022787453814</v>
          </cell>
          <cell r="AG1543">
            <v>53.052817575320105</v>
          </cell>
          <cell r="AH1543">
            <v>54.568612363186389</v>
          </cell>
          <cell r="AI1543">
            <v>66.694970666116703</v>
          </cell>
          <cell r="AJ1543">
            <v>68.177081125363742</v>
          </cell>
          <cell r="AK1543">
            <v>69.659191584610781</v>
          </cell>
          <cell r="AL1543">
            <v>71.14130204385782</v>
          </cell>
          <cell r="AM1543">
            <v>72.623412503104845</v>
          </cell>
          <cell r="AN1543">
            <v>74.105522962351898</v>
          </cell>
          <cell r="AO1543">
            <v>75.587633421598923</v>
          </cell>
          <cell r="AP1543">
            <v>77.069743880845962</v>
          </cell>
          <cell r="AQ1543">
            <v>78.551854340093016</v>
          </cell>
          <cell r="AR1543">
            <v>80.03396479934004</v>
          </cell>
          <cell r="AS1543">
            <v>81.516075258587094</v>
          </cell>
          <cell r="AT1543">
            <v>82.998185717834119</v>
          </cell>
          <cell r="AU1543">
            <v>82.863448403357111</v>
          </cell>
          <cell r="AV1543">
            <v>87.309779781098229</v>
          </cell>
          <cell r="AW1543">
            <v>85.692932007374182</v>
          </cell>
          <cell r="AX1543">
            <v>93.777170875994386</v>
          </cell>
          <cell r="AY1543">
            <v>98.627714197166512</v>
          </cell>
          <cell r="AZ1543">
            <v>103.47825751833864</v>
          </cell>
          <cell r="BA1543">
            <v>103.96331185045585</v>
          </cell>
          <cell r="BB1543">
            <v>113.02816889383969</v>
          </cell>
          <cell r="BC1543">
            <v>114.99829790612245</v>
          </cell>
          <cell r="BD1543">
            <v>106.72992144900218</v>
          </cell>
          <cell r="BE1543">
            <v>108.16849670783147</v>
          </cell>
          <cell r="BF1543">
            <v>113.45076523634523</v>
          </cell>
          <cell r="BG1543">
            <v>125.85285740914298</v>
          </cell>
          <cell r="BH1543">
            <v>131.66501531747781</v>
          </cell>
          <cell r="BI1543">
            <v>324.50549012349438</v>
          </cell>
        </row>
        <row r="1544">
          <cell r="M1544">
            <v>0</v>
          </cell>
          <cell r="N1544">
            <v>0</v>
          </cell>
          <cell r="O1544">
            <v>5.9198079712942731</v>
          </cell>
          <cell r="P1544">
            <v>11.839615942588546</v>
          </cell>
          <cell r="Q1544">
            <v>23.679231885177092</v>
          </cell>
          <cell r="R1544">
            <v>47.358463770354184</v>
          </cell>
          <cell r="S1544">
            <v>94.716927540708369</v>
          </cell>
          <cell r="T1544">
            <v>99.227257423599255</v>
          </cell>
          <cell r="U1544">
            <v>103.73758730649013</v>
          </cell>
          <cell r="V1544">
            <v>108.24791718938098</v>
          </cell>
          <cell r="W1544">
            <v>112.75824707227187</v>
          </cell>
          <cell r="X1544">
            <v>117.26857695516274</v>
          </cell>
          <cell r="Y1544">
            <v>121.77890683805363</v>
          </cell>
          <cell r="Z1544">
            <v>126.28923672094449</v>
          </cell>
          <cell r="AA1544">
            <v>130.79956660383536</v>
          </cell>
          <cell r="AB1544">
            <v>135.30989648672625</v>
          </cell>
          <cell r="AC1544">
            <v>139.82022636961713</v>
          </cell>
          <cell r="AD1544">
            <v>144.33055625250799</v>
          </cell>
          <cell r="AE1544">
            <v>148.84088613539888</v>
          </cell>
          <cell r="AF1544">
            <v>153.35121601828973</v>
          </cell>
          <cell r="AG1544">
            <v>157.86154590118062</v>
          </cell>
          <cell r="AH1544">
            <v>162.37187578407151</v>
          </cell>
          <cell r="AI1544">
            <v>198.45451484719851</v>
          </cell>
          <cell r="AJ1544">
            <v>202.86461517713624</v>
          </cell>
          <cell r="AK1544">
            <v>207.27471550707401</v>
          </cell>
          <cell r="AL1544">
            <v>211.68481583701171</v>
          </cell>
          <cell r="AM1544">
            <v>216.09491616694945</v>
          </cell>
          <cell r="AN1544">
            <v>220.50501649688721</v>
          </cell>
          <cell r="AO1544">
            <v>224.91511682682494</v>
          </cell>
          <cell r="AP1544">
            <v>229.3252171567627</v>
          </cell>
          <cell r="AQ1544">
            <v>233.73531748670047</v>
          </cell>
          <cell r="AR1544">
            <v>238.1454178166382</v>
          </cell>
          <cell r="AS1544">
            <v>242.55551814657596</v>
          </cell>
          <cell r="AT1544">
            <v>246.9656184765137</v>
          </cell>
          <cell r="AU1544">
            <v>246.56470026470117</v>
          </cell>
          <cell r="AV1544">
            <v>259.79500125451437</v>
          </cell>
          <cell r="AW1544">
            <v>254.98398271276412</v>
          </cell>
          <cell r="AX1544">
            <v>279.03907542151546</v>
          </cell>
          <cell r="AY1544">
            <v>293.47213104676626</v>
          </cell>
          <cell r="AZ1544">
            <v>307.90518667201707</v>
          </cell>
          <cell r="BA1544">
            <v>309.34849223454216</v>
          </cell>
          <cell r="BB1544">
            <v>336.32146768886497</v>
          </cell>
          <cell r="BC1544">
            <v>342.1836937819877</v>
          </cell>
          <cell r="BD1544">
            <v>317.5806896576388</v>
          </cell>
          <cell r="BE1544">
            <v>336.16758197032027</v>
          </cell>
          <cell r="BF1544">
            <v>368.86545329307944</v>
          </cell>
          <cell r="BG1544">
            <v>407.05712474426809</v>
          </cell>
          <cell r="BH1544">
            <v>443.63857760739666</v>
          </cell>
          <cell r="BI1544">
            <v>1008.5027459109608</v>
          </cell>
        </row>
        <row r="1545">
          <cell r="M1545">
            <v>0</v>
          </cell>
          <cell r="N1545">
            <v>0</v>
          </cell>
          <cell r="O1545">
            <v>2.674212857740077</v>
          </cell>
          <cell r="P1545">
            <v>5.348425715480154</v>
          </cell>
          <cell r="Q1545">
            <v>10.696851430960308</v>
          </cell>
          <cell r="R1545">
            <v>21.393702861920616</v>
          </cell>
          <cell r="S1545">
            <v>42.787405723841232</v>
          </cell>
          <cell r="T1545">
            <v>44.824901234500331</v>
          </cell>
          <cell r="U1545">
            <v>46.862396745159444</v>
          </cell>
          <cell r="V1545">
            <v>48.89989225581855</v>
          </cell>
          <cell r="W1545">
            <v>50.937387766477663</v>
          </cell>
          <cell r="X1545">
            <v>52.974883277136762</v>
          </cell>
          <cell r="Y1545">
            <v>55.012378787795868</v>
          </cell>
          <cell r="Z1545">
            <v>57.049874298454981</v>
          </cell>
          <cell r="AA1545">
            <v>59.08736980911408</v>
          </cell>
          <cell r="AB1545">
            <v>61.124865319773193</v>
          </cell>
          <cell r="AC1545">
            <v>63.162360830432291</v>
          </cell>
          <cell r="AD1545">
            <v>65.19985634109139</v>
          </cell>
          <cell r="AE1545">
            <v>67.237351851750503</v>
          </cell>
          <cell r="AF1545">
            <v>69.274847362409616</v>
          </cell>
          <cell r="AG1545">
            <v>71.312342873068715</v>
          </cell>
          <cell r="AH1545">
            <v>73.349838383727828</v>
          </cell>
          <cell r="AI1545">
            <v>89.649802469000662</v>
          </cell>
          <cell r="AJ1545">
            <v>91.642020301645132</v>
          </cell>
          <cell r="AK1545">
            <v>93.634238134289589</v>
          </cell>
          <cell r="AL1545">
            <v>95.62645596693406</v>
          </cell>
          <cell r="AM1545">
            <v>97.618673799578502</v>
          </cell>
          <cell r="AN1545">
            <v>99.610891632222987</v>
          </cell>
          <cell r="AO1545">
            <v>101.60310946486743</v>
          </cell>
          <cell r="AP1545">
            <v>103.59532729751189</v>
          </cell>
          <cell r="AQ1545">
            <v>105.58754513015636</v>
          </cell>
          <cell r="AR1545">
            <v>107.57976296280081</v>
          </cell>
          <cell r="AS1545">
            <v>109.57198079544528</v>
          </cell>
          <cell r="AT1545">
            <v>111.56419862808974</v>
          </cell>
          <cell r="AU1545">
            <v>111.38308791603114</v>
          </cell>
          <cell r="AV1545">
            <v>117.35974141396451</v>
          </cell>
          <cell r="AW1545">
            <v>115.18641286926147</v>
          </cell>
          <cell r="AX1545">
            <v>126.05305559277672</v>
          </cell>
          <cell r="AY1545">
            <v>132.57304122688586</v>
          </cell>
          <cell r="AZ1545">
            <v>139.093026860995</v>
          </cell>
          <cell r="BA1545">
            <v>139.7450254244059</v>
          </cell>
          <cell r="BB1545">
            <v>151.92979191028354</v>
          </cell>
          <cell r="BC1545">
            <v>154.5779927420042</v>
          </cell>
          <cell r="BD1545">
            <v>143.46383662623052</v>
          </cell>
          <cell r="BE1545">
            <v>143.11755617927741</v>
          </cell>
          <cell r="BF1545">
            <v>157.75845619267173</v>
          </cell>
          <cell r="BG1545">
            <v>176.89591713471009</v>
          </cell>
          <cell r="BH1545">
            <v>192.84142588213589</v>
          </cell>
          <cell r="BI1545">
            <v>429.35266853783219</v>
          </cell>
        </row>
        <row r="1546">
          <cell r="M1546">
            <v>0</v>
          </cell>
          <cell r="N1546">
            <v>0</v>
          </cell>
          <cell r="O1546">
            <v>4.3934632817337249</v>
          </cell>
          <cell r="P1546">
            <v>8.7869265634674498</v>
          </cell>
          <cell r="Q1546">
            <v>17.5738531269349</v>
          </cell>
          <cell r="R1546">
            <v>35.147706253869799</v>
          </cell>
          <cell r="S1546">
            <v>70.295412507739599</v>
          </cell>
          <cell r="T1546">
            <v>73.642813103346242</v>
          </cell>
          <cell r="U1546">
            <v>76.990213698952886</v>
          </cell>
          <cell r="V1546">
            <v>80.337614294559529</v>
          </cell>
          <cell r="W1546">
            <v>83.685014890166173</v>
          </cell>
          <cell r="X1546">
            <v>87.03241548577283</v>
          </cell>
          <cell r="Y1546">
            <v>90.379816081379488</v>
          </cell>
          <cell r="Z1546">
            <v>93.727216676986131</v>
          </cell>
          <cell r="AA1546">
            <v>97.074617272592775</v>
          </cell>
          <cell r="AB1546">
            <v>100.42201786819942</v>
          </cell>
          <cell r="AC1546">
            <v>103.76941846380608</v>
          </cell>
          <cell r="AD1546">
            <v>107.11681905941272</v>
          </cell>
          <cell r="AE1546">
            <v>110.46421965501936</v>
          </cell>
          <cell r="AF1546">
            <v>113.81162025062601</v>
          </cell>
          <cell r="AG1546">
            <v>117.15902084623265</v>
          </cell>
          <cell r="AH1546">
            <v>120.50642144183929</v>
          </cell>
          <cell r="AI1546">
            <v>147.28562620669248</v>
          </cell>
          <cell r="AJ1546">
            <v>150.55864012239675</v>
          </cell>
          <cell r="AK1546">
            <v>153.83165403810105</v>
          </cell>
          <cell r="AL1546">
            <v>157.10466795380532</v>
          </cell>
          <cell r="AM1546">
            <v>160.37768186950959</v>
          </cell>
          <cell r="AN1546">
            <v>163.65069578521388</v>
          </cell>
          <cell r="AO1546">
            <v>166.92370970091815</v>
          </cell>
          <cell r="AP1546">
            <v>170.19672361662242</v>
          </cell>
          <cell r="AQ1546">
            <v>173.46973753232672</v>
          </cell>
          <cell r="AR1546">
            <v>176.74275144803096</v>
          </cell>
          <cell r="AS1546">
            <v>180.01576536373526</v>
          </cell>
          <cell r="AT1546">
            <v>183.28877927943952</v>
          </cell>
          <cell r="AU1546">
            <v>182.99123255983005</v>
          </cell>
          <cell r="AV1546">
            <v>192.81027430694289</v>
          </cell>
          <cell r="AW1546">
            <v>189.23971367162912</v>
          </cell>
          <cell r="AX1546">
            <v>207.0925168481979</v>
          </cell>
          <cell r="AY1546">
            <v>217.80419875413918</v>
          </cell>
          <cell r="AZ1546">
            <v>228.51588066008048</v>
          </cell>
          <cell r="BA1546">
            <v>229.58704885067459</v>
          </cell>
          <cell r="BB1546">
            <v>249.60539705256119</v>
          </cell>
          <cell r="BC1546">
            <v>253.956125186691</v>
          </cell>
          <cell r="BD1546">
            <v>235.69668235259553</v>
          </cell>
          <cell r="BE1546">
            <v>234.20499760673738</v>
          </cell>
          <cell r="BF1546">
            <v>253.70007562177472</v>
          </cell>
          <cell r="BG1546">
            <v>281.42302787979293</v>
          </cell>
          <cell r="BH1546">
            <v>329.47651191237702</v>
          </cell>
          <cell r="BI1546">
            <v>702.61499282021214</v>
          </cell>
        </row>
        <row r="1547">
          <cell r="M1547">
            <v>0</v>
          </cell>
          <cell r="N1547">
            <v>0</v>
          </cell>
          <cell r="O1547">
            <v>0.28786830118176931</v>
          </cell>
          <cell r="P1547">
            <v>0.57573660236353863</v>
          </cell>
          <cell r="Q1547">
            <v>1.1514732047270773</v>
          </cell>
          <cell r="R1547">
            <v>2.3029464094541545</v>
          </cell>
          <cell r="S1547">
            <v>4.605892818908309</v>
          </cell>
          <cell r="T1547">
            <v>4.8252210483801328</v>
          </cell>
          <cell r="U1547">
            <v>5.0445492778519574</v>
          </cell>
          <cell r="V1547">
            <v>5.263877507323782</v>
          </cell>
          <cell r="W1547">
            <v>5.4832057367956057</v>
          </cell>
          <cell r="X1547">
            <v>5.7025339662674304</v>
          </cell>
          <cell r="Y1547">
            <v>5.9218621957392541</v>
          </cell>
          <cell r="Z1547">
            <v>6.1411904252110778</v>
          </cell>
          <cell r="AA1547">
            <v>6.3605186546829033</v>
          </cell>
          <cell r="AB1547">
            <v>6.5798468841547271</v>
          </cell>
          <cell r="AC1547">
            <v>6.7991751136265517</v>
          </cell>
          <cell r="AD1547">
            <v>7.0185033430983754</v>
          </cell>
          <cell r="AE1547">
            <v>7.2378315725701992</v>
          </cell>
          <cell r="AF1547">
            <v>7.4571598020420238</v>
          </cell>
          <cell r="AG1547">
            <v>7.6764880315138484</v>
          </cell>
          <cell r="AH1547">
            <v>7.8958162609856721</v>
          </cell>
          <cell r="AI1547">
            <v>9.6504420967602655</v>
          </cell>
          <cell r="AJ1547">
            <v>9.8648963655771613</v>
          </cell>
          <cell r="AK1547">
            <v>10.079350634394057</v>
          </cell>
          <cell r="AL1547">
            <v>10.293804903210951</v>
          </cell>
          <cell r="AM1547">
            <v>10.508259172027843</v>
          </cell>
          <cell r="AN1547">
            <v>10.722713440844741</v>
          </cell>
          <cell r="AO1547">
            <v>10.937167709661635</v>
          </cell>
          <cell r="AP1547">
            <v>11.151621978478529</v>
          </cell>
          <cell r="AQ1547">
            <v>11.366076247295425</v>
          </cell>
          <cell r="AR1547">
            <v>11.58053051611232</v>
          </cell>
          <cell r="AS1547">
            <v>11.794984784929216</v>
          </cell>
          <cell r="AT1547">
            <v>12.009439053746108</v>
          </cell>
          <cell r="AU1547">
            <v>11.989943211126391</v>
          </cell>
          <cell r="AV1547">
            <v>12.633306017577075</v>
          </cell>
          <cell r="AW1547">
            <v>12.399355906140464</v>
          </cell>
          <cell r="AX1547">
            <v>13.569106463323525</v>
          </cell>
          <cell r="AY1547">
            <v>14.270956797633364</v>
          </cell>
          <cell r="AZ1547">
            <v>14.972807131943201</v>
          </cell>
          <cell r="BA1547">
            <v>15.042992165374184</v>
          </cell>
          <cell r="BB1547">
            <v>16.354633465143554</v>
          </cell>
          <cell r="BC1547">
            <v>16.639701675929064</v>
          </cell>
          <cell r="BD1547">
            <v>15.443307293613328</v>
          </cell>
          <cell r="BE1547">
            <v>16.892700374359361</v>
          </cell>
          <cell r="BF1547">
            <v>20.386047752915513</v>
          </cell>
          <cell r="BG1547">
            <v>23.755155200326065</v>
          </cell>
          <cell r="BH1547">
            <v>28.659218611497437</v>
          </cell>
          <cell r="BI1547">
            <v>50.678101123078072</v>
          </cell>
        </row>
        <row r="1548">
          <cell r="M1548">
            <v>0</v>
          </cell>
          <cell r="N1548">
            <v>0</v>
          </cell>
          <cell r="O1548">
            <v>0</v>
          </cell>
          <cell r="P1548">
            <v>0</v>
          </cell>
          <cell r="Q1548">
            <v>0</v>
          </cell>
          <cell r="R1548">
            <v>0</v>
          </cell>
          <cell r="S1548">
            <v>0</v>
          </cell>
          <cell r="T1548">
            <v>0</v>
          </cell>
          <cell r="U1548">
            <v>0</v>
          </cell>
          <cell r="V1548">
            <v>0</v>
          </cell>
          <cell r="W1548">
            <v>0</v>
          </cell>
          <cell r="X1548">
            <v>0</v>
          </cell>
          <cell r="Y1548">
            <v>0</v>
          </cell>
          <cell r="Z1548">
            <v>0</v>
          </cell>
          <cell r="AA1548">
            <v>0</v>
          </cell>
          <cell r="AB1548">
            <v>0</v>
          </cell>
          <cell r="AC1548">
            <v>0</v>
          </cell>
          <cell r="AD1548">
            <v>0</v>
          </cell>
          <cell r="AE1548">
            <v>0</v>
          </cell>
          <cell r="AF1548">
            <v>0</v>
          </cell>
          <cell r="AG1548">
            <v>0</v>
          </cell>
          <cell r="AH1548">
            <v>0</v>
          </cell>
          <cell r="AI1548">
            <v>0</v>
          </cell>
          <cell r="AJ1548">
            <v>0</v>
          </cell>
          <cell r="AK1548">
            <v>0</v>
          </cell>
          <cell r="AL1548">
            <v>0</v>
          </cell>
          <cell r="AM1548">
            <v>0</v>
          </cell>
          <cell r="AN1548">
            <v>0</v>
          </cell>
          <cell r="AO1548">
            <v>0</v>
          </cell>
          <cell r="AP1548">
            <v>0</v>
          </cell>
          <cell r="AQ1548">
            <v>0</v>
          </cell>
          <cell r="AR1548">
            <v>0</v>
          </cell>
          <cell r="AS1548">
            <v>0</v>
          </cell>
          <cell r="AT1548">
            <v>0</v>
          </cell>
          <cell r="AU1548">
            <v>0</v>
          </cell>
          <cell r="AV1548">
            <v>0</v>
          </cell>
          <cell r="AW1548">
            <v>0</v>
          </cell>
          <cell r="AX1548">
            <v>0</v>
          </cell>
          <cell r="AY1548">
            <v>0</v>
          </cell>
          <cell r="AZ1548">
            <v>0</v>
          </cell>
          <cell r="BA1548">
            <v>0</v>
          </cell>
          <cell r="BB1548">
            <v>0</v>
          </cell>
          <cell r="BC1548">
            <v>0</v>
          </cell>
          <cell r="BD1548">
            <v>0</v>
          </cell>
          <cell r="BE1548">
            <v>0</v>
          </cell>
          <cell r="BF1548">
            <v>0</v>
          </cell>
          <cell r="BG1548">
            <v>0</v>
          </cell>
          <cell r="BH1548">
            <v>0</v>
          </cell>
          <cell r="BI1548">
            <v>0</v>
          </cell>
        </row>
        <row r="1549">
          <cell r="M1549">
            <v>0</v>
          </cell>
          <cell r="N1549">
            <v>0</v>
          </cell>
          <cell r="O1549">
            <v>9.1577935039395495</v>
          </cell>
          <cell r="P1549">
            <v>18.315587007879099</v>
          </cell>
          <cell r="Q1549">
            <v>36.631174015758198</v>
          </cell>
          <cell r="R1549">
            <v>73.262348031516396</v>
          </cell>
          <cell r="S1549">
            <v>146.52469606303279</v>
          </cell>
          <cell r="T1549">
            <v>153.50206254222482</v>
          </cell>
          <cell r="U1549">
            <v>160.47942902141685</v>
          </cell>
          <cell r="V1549">
            <v>167.45679550060891</v>
          </cell>
          <cell r="W1549">
            <v>174.43416197980093</v>
          </cell>
          <cell r="X1549">
            <v>181.41152845899296</v>
          </cell>
          <cell r="Y1549">
            <v>188.38889493818502</v>
          </cell>
          <cell r="Z1549">
            <v>195.36626141737705</v>
          </cell>
          <cell r="AA1549">
            <v>202.34362789656907</v>
          </cell>
          <cell r="AB1549">
            <v>209.32099437576113</v>
          </cell>
          <cell r="AC1549">
            <v>216.29836085495316</v>
          </cell>
          <cell r="AD1549">
            <v>223.27572733414519</v>
          </cell>
          <cell r="AE1549">
            <v>230.25309381333724</v>
          </cell>
          <cell r="AF1549">
            <v>237.23046029252924</v>
          </cell>
          <cell r="AG1549">
            <v>244.2078267717213</v>
          </cell>
          <cell r="AH1549">
            <v>251.18519325091333</v>
          </cell>
          <cell r="AI1549">
            <v>307.00412508444964</v>
          </cell>
          <cell r="AJ1549">
            <v>313.82643897521513</v>
          </cell>
          <cell r="AK1549">
            <v>320.64875286598078</v>
          </cell>
          <cell r="AL1549">
            <v>327.47106675674627</v>
          </cell>
          <cell r="AM1549">
            <v>334.29338064751181</v>
          </cell>
          <cell r="AN1549">
            <v>341.11569453827741</v>
          </cell>
          <cell r="AO1549">
            <v>347.93800842904295</v>
          </cell>
          <cell r="AP1549">
            <v>354.76032231980844</v>
          </cell>
          <cell r="AQ1549">
            <v>361.58263621057404</v>
          </cell>
          <cell r="AR1549">
            <v>368.40495010133958</v>
          </cell>
          <cell r="AS1549">
            <v>375.22726399210518</v>
          </cell>
          <cell r="AT1549">
            <v>382.04957788287066</v>
          </cell>
          <cell r="AU1549">
            <v>381.42936752916467</v>
          </cell>
          <cell r="AV1549">
            <v>401.89630920146135</v>
          </cell>
          <cell r="AW1549">
            <v>394.45378495698986</v>
          </cell>
          <cell r="AX1549">
            <v>431.66640617934735</v>
          </cell>
          <cell r="AY1549">
            <v>453.99397891276186</v>
          </cell>
          <cell r="AZ1549">
            <v>476.32155164617643</v>
          </cell>
          <cell r="BA1549">
            <v>478.55430891951789</v>
          </cell>
          <cell r="BB1549">
            <v>520.28082109614741</v>
          </cell>
          <cell r="BC1549">
            <v>529.34953688803591</v>
          </cell>
          <cell r="BD1549">
            <v>491.28931053611586</v>
          </cell>
          <cell r="BE1549">
            <v>491.69652004649095</v>
          </cell>
          <cell r="BF1549">
            <v>541.3479085851119</v>
          </cell>
          <cell r="BG1549">
            <v>607.67695958638842</v>
          </cell>
          <cell r="BH1549">
            <v>653.83285974734895</v>
          </cell>
          <cell r="BI1549">
            <v>1475.0895601394727</v>
          </cell>
        </row>
        <row r="1550">
          <cell r="M1550">
            <v>0</v>
          </cell>
          <cell r="N1550">
            <v>0</v>
          </cell>
          <cell r="O1550">
            <v>6.3566057042593664</v>
          </cell>
          <cell r="P1550">
            <v>12.713211408518733</v>
          </cell>
          <cell r="Q1550">
            <v>25.426422817037466</v>
          </cell>
          <cell r="R1550">
            <v>50.852845634074932</v>
          </cell>
          <cell r="S1550">
            <v>101.70569126814986</v>
          </cell>
          <cell r="T1550">
            <v>106.54881942377605</v>
          </cell>
          <cell r="U1550">
            <v>111.39194757940224</v>
          </cell>
          <cell r="V1550">
            <v>116.23507573502842</v>
          </cell>
          <cell r="W1550">
            <v>121.07820389065461</v>
          </cell>
          <cell r="X1550">
            <v>125.92133204628078</v>
          </cell>
          <cell r="Y1550">
            <v>130.76446020190696</v>
          </cell>
          <cell r="Z1550">
            <v>135.60758835753316</v>
          </cell>
          <cell r="AA1550">
            <v>140.45071651315934</v>
          </cell>
          <cell r="AB1550">
            <v>145.29384466878551</v>
          </cell>
          <cell r="AC1550">
            <v>150.13697282441171</v>
          </cell>
          <cell r="AD1550">
            <v>154.98010098003789</v>
          </cell>
          <cell r="AE1550">
            <v>159.82322913566406</v>
          </cell>
          <cell r="AF1550">
            <v>164.66635729129027</v>
          </cell>
          <cell r="AG1550">
            <v>169.50948544691644</v>
          </cell>
          <cell r="AH1550">
            <v>174.35261360254262</v>
          </cell>
          <cell r="AI1550">
            <v>213.0976388475521</v>
          </cell>
          <cell r="AJ1550">
            <v>217.83314193305327</v>
          </cell>
          <cell r="AK1550">
            <v>222.56864501855443</v>
          </cell>
          <cell r="AL1550">
            <v>227.30414810405557</v>
          </cell>
          <cell r="AM1550">
            <v>232.03965118955674</v>
          </cell>
          <cell r="AN1550">
            <v>236.7751542750579</v>
          </cell>
          <cell r="AO1550">
            <v>241.51065736055904</v>
          </cell>
          <cell r="AP1550">
            <v>246.2461604460602</v>
          </cell>
          <cell r="AQ1550">
            <v>250.98166353156137</v>
          </cell>
          <cell r="AR1550">
            <v>255.71716661706253</v>
          </cell>
          <cell r="AS1550">
            <v>260.4526697025637</v>
          </cell>
          <cell r="AT1550">
            <v>265.18817278806489</v>
          </cell>
          <cell r="AU1550">
            <v>264.75767250756473</v>
          </cell>
          <cell r="AV1550">
            <v>278.9641817640682</v>
          </cell>
          <cell r="AW1550">
            <v>273.79817839806697</v>
          </cell>
          <cell r="AX1550">
            <v>299.62819522807325</v>
          </cell>
          <cell r="AY1550">
            <v>315.12620532607707</v>
          </cell>
          <cell r="AZ1550">
            <v>330.62421542408083</v>
          </cell>
          <cell r="BA1550">
            <v>332.17401643388121</v>
          </cell>
          <cell r="BB1550">
            <v>361.13721430536731</v>
          </cell>
          <cell r="BC1550">
            <v>367.43198940683982</v>
          </cell>
          <cell r="BD1550">
            <v>341.01363308225785</v>
          </cell>
          <cell r="BE1550">
            <v>335.33400113006326</v>
          </cell>
          <cell r="BF1550">
            <v>379.19961707705193</v>
          </cell>
          <cell r="BG1550">
            <v>425.66131550021316</v>
          </cell>
          <cell r="BH1550">
            <v>498.35758277350158</v>
          </cell>
          <cell r="BI1550">
            <v>1006.0020033901898</v>
          </cell>
        </row>
        <row r="1551">
          <cell r="M1551">
            <v>0</v>
          </cell>
          <cell r="N1551">
            <v>0</v>
          </cell>
          <cell r="O1551">
            <v>0.13746897370494568</v>
          </cell>
          <cell r="P1551">
            <v>0.27493794740989136</v>
          </cell>
          <cell r="Q1551">
            <v>0.54987589481978272</v>
          </cell>
          <cell r="R1551">
            <v>1.0997517896395654</v>
          </cell>
          <cell r="S1551">
            <v>2.1995035792791309</v>
          </cell>
          <cell r="T1551">
            <v>2.3042418449590896</v>
          </cell>
          <cell r="U1551">
            <v>2.4089801106390483</v>
          </cell>
          <cell r="V1551">
            <v>2.513718376319007</v>
          </cell>
          <cell r="W1551">
            <v>2.6184566419989652</v>
          </cell>
          <cell r="X1551">
            <v>2.7231949076789239</v>
          </cell>
          <cell r="Y1551">
            <v>2.8279331733588822</v>
          </cell>
          <cell r="Z1551">
            <v>2.9326714390388409</v>
          </cell>
          <cell r="AA1551">
            <v>3.0374097047187996</v>
          </cell>
          <cell r="AB1551">
            <v>3.1421479703987583</v>
          </cell>
          <cell r="AC1551">
            <v>3.246886236078717</v>
          </cell>
          <cell r="AD1551">
            <v>3.3516245017586757</v>
          </cell>
          <cell r="AE1551">
            <v>3.4563627674386344</v>
          </cell>
          <cell r="AF1551">
            <v>3.5611010331185926</v>
          </cell>
          <cell r="AG1551">
            <v>3.6658392987985513</v>
          </cell>
          <cell r="AH1551">
            <v>3.77057756447851</v>
          </cell>
          <cell r="AI1551">
            <v>4.6084836899181791</v>
          </cell>
          <cell r="AJ1551">
            <v>4.7108944385830274</v>
          </cell>
          <cell r="AK1551">
            <v>4.8133051872478765</v>
          </cell>
          <cell r="AL1551">
            <v>4.9157159359127247</v>
          </cell>
          <cell r="AM1551">
            <v>5.0181266845775729</v>
          </cell>
          <cell r="AN1551">
            <v>5.1205374332424212</v>
          </cell>
          <cell r="AO1551">
            <v>5.2229481819072694</v>
          </cell>
          <cell r="AP1551">
            <v>5.3253589305721176</v>
          </cell>
          <cell r="AQ1551">
            <v>5.4277696792369667</v>
          </cell>
          <cell r="AR1551">
            <v>5.530180427901815</v>
          </cell>
          <cell r="AS1551">
            <v>5.6325911765666641</v>
          </cell>
          <cell r="AT1551">
            <v>5.7350019252315123</v>
          </cell>
          <cell r="AU1551">
            <v>5.7256918571710713</v>
          </cell>
          <cell r="AV1551">
            <v>6.032924103165616</v>
          </cell>
          <cell r="AW1551">
            <v>5.9212032864403268</v>
          </cell>
          <cell r="AX1551">
            <v>6.4798073700667729</v>
          </cell>
          <cell r="AY1551">
            <v>6.8149698202426405</v>
          </cell>
          <cell r="AZ1551">
            <v>7.1501322704185091</v>
          </cell>
          <cell r="BA1551">
            <v>7.1836485154360945</v>
          </cell>
          <cell r="BB1551">
            <v>7.8100112744064294</v>
          </cell>
          <cell r="BC1551">
            <v>7.9461430895861938</v>
          </cell>
          <cell r="BD1551">
            <v>7.3748154817595264</v>
          </cell>
          <cell r="BE1551">
            <v>8.2516328609916769</v>
          </cell>
          <cell r="BF1551">
            <v>9.5451555293638606</v>
          </cell>
          <cell r="BG1551">
            <v>10.968898600592302</v>
          </cell>
          <cell r="BH1551">
            <v>12.241086388738719</v>
          </cell>
          <cell r="BI1551">
            <v>24.754898582975027</v>
          </cell>
        </row>
        <row r="1552">
          <cell r="M1552">
            <v>0</v>
          </cell>
          <cell r="N1552">
            <v>0</v>
          </cell>
          <cell r="O1552">
            <v>0.59774107345604954</v>
          </cell>
          <cell r="P1552">
            <v>1.1954821469120991</v>
          </cell>
          <cell r="Q1552">
            <v>2.3909642938241982</v>
          </cell>
          <cell r="R1552">
            <v>4.7819285876483963</v>
          </cell>
          <cell r="S1552">
            <v>9.5638571752967927</v>
          </cell>
          <cell r="T1552">
            <v>10.01927894554902</v>
          </cell>
          <cell r="U1552">
            <v>10.47470071580125</v>
          </cell>
          <cell r="V1552">
            <v>10.930122486053477</v>
          </cell>
          <cell r="W1552">
            <v>11.385544256305705</v>
          </cell>
          <cell r="X1552">
            <v>11.840966026557934</v>
          </cell>
          <cell r="Y1552">
            <v>12.296387796810162</v>
          </cell>
          <cell r="Z1552">
            <v>12.75180956706239</v>
          </cell>
          <cell r="AA1552">
            <v>13.207231337314619</v>
          </cell>
          <cell r="AB1552">
            <v>13.662653107566847</v>
          </cell>
          <cell r="AC1552">
            <v>14.118074877819076</v>
          </cell>
          <cell r="AD1552">
            <v>14.573496648071304</v>
          </cell>
          <cell r="AE1552">
            <v>15.028918418323531</v>
          </cell>
          <cell r="AF1552">
            <v>15.484340188575761</v>
          </cell>
          <cell r="AG1552">
            <v>15.939761958827988</v>
          </cell>
          <cell r="AH1552">
            <v>16.395183729080216</v>
          </cell>
          <cell r="AI1552">
            <v>20.038557891098041</v>
          </cell>
          <cell r="AJ1552">
            <v>20.483859177566888</v>
          </cell>
          <cell r="AK1552">
            <v>20.929160464035736</v>
          </cell>
          <cell r="AL1552">
            <v>21.374461750504576</v>
          </cell>
          <cell r="AM1552">
            <v>21.819763036973423</v>
          </cell>
          <cell r="AN1552">
            <v>22.265064323442267</v>
          </cell>
          <cell r="AO1552">
            <v>22.710365609911115</v>
          </cell>
          <cell r="AP1552">
            <v>23.155666896379959</v>
          </cell>
          <cell r="AQ1552">
            <v>23.600968182848803</v>
          </cell>
          <cell r="AR1552">
            <v>24.04626946931765</v>
          </cell>
          <cell r="AS1552">
            <v>24.491570755786501</v>
          </cell>
          <cell r="AT1552">
            <v>24.936872042255342</v>
          </cell>
          <cell r="AU1552">
            <v>24.896390107121807</v>
          </cell>
          <cell r="AV1552">
            <v>26.232293966528346</v>
          </cell>
          <cell r="AW1552">
            <v>25.746510744925967</v>
          </cell>
          <cell r="AX1552">
            <v>28.175426852937854</v>
          </cell>
          <cell r="AY1552">
            <v>29.632776517744986</v>
          </cell>
          <cell r="AZ1552">
            <v>31.090126182552112</v>
          </cell>
          <cell r="BA1552">
            <v>31.235861149032829</v>
          </cell>
          <cell r="BB1552">
            <v>33.959404780946549</v>
          </cell>
          <cell r="BC1552">
            <v>34.551331636469051</v>
          </cell>
          <cell r="BD1552">
            <v>32.067091241029893</v>
          </cell>
          <cell r="BE1552">
            <v>34.583289550398078</v>
          </cell>
          <cell r="BF1552">
            <v>39.194944812485993</v>
          </cell>
          <cell r="BG1552">
            <v>45.250320416014659</v>
          </cell>
          <cell r="BH1552">
            <v>48.940842523507904</v>
          </cell>
          <cell r="BI1552">
            <v>103.74986865119423</v>
          </cell>
        </row>
        <row r="1553">
          <cell r="M1553">
            <v>0</v>
          </cell>
          <cell r="N1553">
            <v>0</v>
          </cell>
          <cell r="O1553">
            <v>1.0368305648262773E-2</v>
          </cell>
          <cell r="P1553">
            <v>2.0736611296525546E-2</v>
          </cell>
          <cell r="Q1553">
            <v>4.1473222593051091E-2</v>
          </cell>
          <cell r="R1553">
            <v>8.2946445186102183E-2</v>
          </cell>
          <cell r="S1553">
            <v>0.16589289037220437</v>
          </cell>
          <cell r="T1553">
            <v>0.17379255181849981</v>
          </cell>
          <cell r="U1553">
            <v>0.18169221326479526</v>
          </cell>
          <cell r="V1553">
            <v>0.18959187471109071</v>
          </cell>
          <cell r="W1553">
            <v>0.19749153615738615</v>
          </cell>
          <cell r="X1553">
            <v>0.2053911976036816</v>
          </cell>
          <cell r="Y1553">
            <v>0.21329085904997705</v>
          </cell>
          <cell r="Z1553">
            <v>0.2211905204962725</v>
          </cell>
          <cell r="AA1553">
            <v>0.22909018194256794</v>
          </cell>
          <cell r="AB1553">
            <v>0.23698984338886339</v>
          </cell>
          <cell r="AC1553">
            <v>0.24488950483515884</v>
          </cell>
          <cell r="AD1553">
            <v>0.25278916628145426</v>
          </cell>
          <cell r="AE1553">
            <v>0.26068882772774971</v>
          </cell>
          <cell r="AF1553">
            <v>0.26858848917404515</v>
          </cell>
          <cell r="AG1553">
            <v>0.2764881506203406</v>
          </cell>
          <cell r="AH1553">
            <v>0.28438781206663605</v>
          </cell>
          <cell r="AI1553">
            <v>0.34758510363699963</v>
          </cell>
          <cell r="AJ1553">
            <v>0.35530921705115515</v>
          </cell>
          <cell r="AK1553">
            <v>0.36303333046531078</v>
          </cell>
          <cell r="AL1553">
            <v>0.3707574438794663</v>
          </cell>
          <cell r="AM1553">
            <v>0.37848155729362182</v>
          </cell>
          <cell r="AN1553">
            <v>0.38620567070777739</v>
          </cell>
          <cell r="AO1553">
            <v>0.39392978412193297</v>
          </cell>
          <cell r="AP1553">
            <v>0.40165389753608849</v>
          </cell>
          <cell r="AQ1553">
            <v>0.40937801095024406</v>
          </cell>
          <cell r="AR1553">
            <v>0.41710212436439958</v>
          </cell>
          <cell r="AS1553">
            <v>0.4248262377785551</v>
          </cell>
          <cell r="AT1553">
            <v>0.43255035119271068</v>
          </cell>
          <cell r="AU1553">
            <v>0.43184815906415108</v>
          </cell>
          <cell r="AV1553">
            <v>0.4550204993066177</v>
          </cell>
          <cell r="AW1553">
            <v>0.44659419376390258</v>
          </cell>
          <cell r="AX1553">
            <v>0.48872572147747828</v>
          </cell>
          <cell r="AY1553">
            <v>0.5140046381056238</v>
          </cell>
          <cell r="AZ1553">
            <v>0.5392835547337691</v>
          </cell>
          <cell r="BA1553">
            <v>0.54181144639658374</v>
          </cell>
          <cell r="BB1553">
            <v>0.58905352842181613</v>
          </cell>
          <cell r="BC1553">
            <v>0.59932098172561454</v>
          </cell>
          <cell r="BD1553">
            <v>0.55622980919709963</v>
          </cell>
          <cell r="BE1553">
            <v>0.62236189951953291</v>
          </cell>
          <cell r="BF1553">
            <v>0.71992310207440957</v>
          </cell>
          <cell r="BG1553">
            <v>0.82730590220192524</v>
          </cell>
          <cell r="BH1553">
            <v>0.92325796668594817</v>
          </cell>
          <cell r="BI1553">
            <v>1.8670856985585988</v>
          </cell>
        </row>
        <row r="1554">
          <cell r="M1554">
            <v>0</v>
          </cell>
          <cell r="N1554">
            <v>0</v>
          </cell>
          <cell r="O1554">
            <v>4.3232791924325394E-2</v>
          </cell>
          <cell r="P1554">
            <v>8.6465583848650787E-2</v>
          </cell>
          <cell r="Q1554">
            <v>0.17293116769730157</v>
          </cell>
          <cell r="R1554">
            <v>0.34586233539460315</v>
          </cell>
          <cell r="S1554">
            <v>0.6917246707892063</v>
          </cell>
          <cell r="T1554">
            <v>0.72466394082678764</v>
          </cell>
          <cell r="U1554">
            <v>0.75760321086436877</v>
          </cell>
          <cell r="V1554">
            <v>0.79054248090195012</v>
          </cell>
          <cell r="W1554">
            <v>0.82348175093953135</v>
          </cell>
          <cell r="X1554">
            <v>0.8564210209771127</v>
          </cell>
          <cell r="Y1554">
            <v>0.88936029101469383</v>
          </cell>
          <cell r="Z1554">
            <v>0.92229956105227506</v>
          </cell>
          <cell r="AA1554">
            <v>0.95523883108985641</v>
          </cell>
          <cell r="AB1554">
            <v>0.98817810112743754</v>
          </cell>
          <cell r="AC1554">
            <v>1.021117371165019</v>
          </cell>
          <cell r="AD1554">
            <v>1.0540566412026</v>
          </cell>
          <cell r="AE1554">
            <v>1.0869959112401815</v>
          </cell>
          <cell r="AF1554">
            <v>1.1199351812777627</v>
          </cell>
          <cell r="AG1554">
            <v>1.1528744513153437</v>
          </cell>
          <cell r="AH1554">
            <v>1.1858137213529252</v>
          </cell>
          <cell r="AI1554">
            <v>1.4493278816535753</v>
          </cell>
          <cell r="AJ1554">
            <v>1.4815351679125435</v>
          </cell>
          <cell r="AK1554">
            <v>1.5137424541715119</v>
          </cell>
          <cell r="AL1554">
            <v>1.5459497404304801</v>
          </cell>
          <cell r="AM1554">
            <v>1.5781570266894482</v>
          </cell>
          <cell r="AN1554">
            <v>1.6103643129484171</v>
          </cell>
          <cell r="AO1554">
            <v>1.6425715992073853</v>
          </cell>
          <cell r="AP1554">
            <v>1.6747788854663535</v>
          </cell>
          <cell r="AQ1554">
            <v>1.7069861717253219</v>
          </cell>
          <cell r="AR1554">
            <v>1.73919345798429</v>
          </cell>
          <cell r="AS1554">
            <v>1.7714007442432587</v>
          </cell>
          <cell r="AT1554">
            <v>1.8036080305022271</v>
          </cell>
          <cell r="AU1554">
            <v>1.8006800953877753</v>
          </cell>
          <cell r="AV1554">
            <v>1.8973019541646801</v>
          </cell>
          <cell r="AW1554">
            <v>1.8621667327912601</v>
          </cell>
          <cell r="AX1554">
            <v>2.0378428396583605</v>
          </cell>
          <cell r="AY1554">
            <v>2.1432485037786204</v>
          </cell>
          <cell r="AZ1554">
            <v>2.2486541678988803</v>
          </cell>
          <cell r="BA1554">
            <v>2.2591947343109062</v>
          </cell>
          <cell r="BB1554">
            <v>2.4561803529409856</v>
          </cell>
          <cell r="BC1554">
            <v>2.4989926201844979</v>
          </cell>
          <cell r="BD1554">
            <v>2.3193150760514669</v>
          </cell>
          <cell r="BE1554">
            <v>2.5395133888851817</v>
          </cell>
          <cell r="BF1554">
            <v>2.8448979103333998</v>
          </cell>
          <cell r="BG1554">
            <v>3.0361650579772839</v>
          </cell>
          <cell r="BH1554">
            <v>3.5998123157987414</v>
          </cell>
          <cell r="BI1554">
            <v>7.6185401666555457</v>
          </cell>
        </row>
        <row r="1555">
          <cell r="M1555">
            <v>0</v>
          </cell>
          <cell r="N1555">
            <v>0</v>
          </cell>
          <cell r="O1555">
            <v>6.0597094083578087</v>
          </cell>
          <cell r="P1555">
            <v>12.119418816715617</v>
          </cell>
          <cell r="Q1555">
            <v>24.238837633431235</v>
          </cell>
          <cell r="R1555">
            <v>48.47767526686247</v>
          </cell>
          <cell r="S1555">
            <v>96.955350533724939</v>
          </cell>
          <cell r="T1555">
            <v>101.57227198771183</v>
          </cell>
          <cell r="U1555">
            <v>106.18919344169873</v>
          </cell>
          <cell r="V1555">
            <v>110.80611489568564</v>
          </cell>
          <cell r="W1555">
            <v>115.42303634967253</v>
          </cell>
          <cell r="X1555">
            <v>120.03995780365943</v>
          </cell>
          <cell r="Y1555">
            <v>124.65687925764635</v>
          </cell>
          <cell r="Z1555">
            <v>129.27380071163324</v>
          </cell>
          <cell r="AA1555">
            <v>133.89072216562016</v>
          </cell>
          <cell r="AB1555">
            <v>138.50764361960705</v>
          </cell>
          <cell r="AC1555">
            <v>143.12456507359394</v>
          </cell>
          <cell r="AD1555">
            <v>147.74148652758083</v>
          </cell>
          <cell r="AE1555">
            <v>152.35840798156775</v>
          </cell>
          <cell r="AF1555">
            <v>156.97532943555464</v>
          </cell>
          <cell r="AG1555">
            <v>161.59225088954156</v>
          </cell>
          <cell r="AH1555">
            <v>166.20917234352845</v>
          </cell>
          <cell r="AI1555">
            <v>203.14454397542366</v>
          </cell>
          <cell r="AJ1555">
            <v>207.65886717487751</v>
          </cell>
          <cell r="AK1555">
            <v>212.1731903743314</v>
          </cell>
          <cell r="AL1555">
            <v>216.68751357378525</v>
          </cell>
          <cell r="AM1555">
            <v>221.20183677323908</v>
          </cell>
          <cell r="AN1555">
            <v>225.71615997269296</v>
          </cell>
          <cell r="AO1555">
            <v>230.23048317214682</v>
          </cell>
          <cell r="AP1555">
            <v>234.74480637160067</v>
          </cell>
          <cell r="AQ1555">
            <v>239.25912957105456</v>
          </cell>
          <cell r="AR1555">
            <v>243.77345277050838</v>
          </cell>
          <cell r="AS1555">
            <v>248.2877759699623</v>
          </cell>
          <cell r="AT1555">
            <v>252.80209916941615</v>
          </cell>
          <cell r="AU1555">
            <v>252.39170615128393</v>
          </cell>
          <cell r="AV1555">
            <v>265.93467574964552</v>
          </cell>
          <cell r="AW1555">
            <v>261.0099595320595</v>
          </cell>
          <cell r="AX1555">
            <v>285.63354061998962</v>
          </cell>
          <cell r="AY1555">
            <v>300.40768927274775</v>
          </cell>
          <cell r="AZ1555">
            <v>315.18183792550582</v>
          </cell>
          <cell r="BA1555">
            <v>316.65925279078164</v>
          </cell>
          <cell r="BB1555">
            <v>344.26967426467769</v>
          </cell>
          <cell r="BC1555">
            <v>350.27044097580625</v>
          </cell>
          <cell r="BD1555">
            <v>325.08599980995751</v>
          </cell>
          <cell r="BE1555">
            <v>322.47871283737027</v>
          </cell>
          <cell r="BF1555">
            <v>356.41959015308595</v>
          </cell>
          <cell r="BG1555">
            <v>393.40903199316529</v>
          </cell>
          <cell r="BH1555">
            <v>414.4575240961006</v>
          </cell>
          <cell r="BI1555">
            <v>967.43613851211069</v>
          </cell>
        </row>
        <row r="1556">
          <cell r="M1556">
            <v>0</v>
          </cell>
          <cell r="N1556">
            <v>0</v>
          </cell>
          <cell r="O1556">
            <v>1.3891183223269507E-2</v>
          </cell>
          <cell r="P1556">
            <v>2.7782366446539013E-2</v>
          </cell>
          <cell r="Q1556">
            <v>5.5564732893078027E-2</v>
          </cell>
          <cell r="R1556">
            <v>0.11112946578615605</v>
          </cell>
          <cell r="S1556">
            <v>0.22225893157231211</v>
          </cell>
          <cell r="T1556">
            <v>0.2328426902186127</v>
          </cell>
          <cell r="U1556">
            <v>0.24342644886491327</v>
          </cell>
          <cell r="V1556">
            <v>0.25401020751121389</v>
          </cell>
          <cell r="W1556">
            <v>0.2645939661575144</v>
          </cell>
          <cell r="X1556">
            <v>0.27517772480381497</v>
          </cell>
          <cell r="Y1556">
            <v>0.28576148345011559</v>
          </cell>
          <cell r="Z1556">
            <v>0.29634524209641616</v>
          </cell>
          <cell r="AA1556">
            <v>0.30692900074271673</v>
          </cell>
          <cell r="AB1556">
            <v>0.3175127593890173</v>
          </cell>
          <cell r="AC1556">
            <v>0.32809651803531786</v>
          </cell>
          <cell r="AD1556">
            <v>0.33868027668161849</v>
          </cell>
          <cell r="AE1556">
            <v>0.34926403532791905</v>
          </cell>
          <cell r="AF1556">
            <v>0.35984779397421962</v>
          </cell>
          <cell r="AG1556">
            <v>0.37043155262052019</v>
          </cell>
          <cell r="AH1556">
            <v>0.38101531126682076</v>
          </cell>
          <cell r="AI1556">
            <v>0.4656853804372254</v>
          </cell>
          <cell r="AJ1556">
            <v>0.47603394444694153</v>
          </cell>
          <cell r="AK1556">
            <v>0.48638250845665765</v>
          </cell>
          <cell r="AL1556">
            <v>0.49673107246637377</v>
          </cell>
          <cell r="AM1556">
            <v>0.50707963647608989</v>
          </cell>
          <cell r="AN1556">
            <v>0.51742820048580596</v>
          </cell>
          <cell r="AO1556">
            <v>0.52777676449552213</v>
          </cell>
          <cell r="AP1556">
            <v>0.5381253285052382</v>
          </cell>
          <cell r="AQ1556">
            <v>0.54847389251495438</v>
          </cell>
          <cell r="AR1556">
            <v>0.55882245652467044</v>
          </cell>
          <cell r="AS1556">
            <v>0.56917102053438662</v>
          </cell>
          <cell r="AT1556">
            <v>0.57951958454410279</v>
          </cell>
          <cell r="AU1556">
            <v>0.5785788059977649</v>
          </cell>
          <cell r="AV1556">
            <v>0.60962449802691321</v>
          </cell>
          <cell r="AW1556">
            <v>0.59833515547085925</v>
          </cell>
          <cell r="AX1556">
            <v>0.65478186825112905</v>
          </cell>
          <cell r="AY1556">
            <v>0.68864989591929082</v>
          </cell>
          <cell r="AZ1556">
            <v>0.7225179235874527</v>
          </cell>
          <cell r="BA1556">
            <v>0.72590472635426895</v>
          </cell>
          <cell r="BB1556">
            <v>0.78919842539478535</v>
          </cell>
          <cell r="BC1556">
            <v>0.80295448929933722</v>
          </cell>
          <cell r="BD1556">
            <v>0.74522206963447002</v>
          </cell>
          <cell r="BE1556">
            <v>0.71435316014589878</v>
          </cell>
          <cell r="BF1556">
            <v>0.74988152767048077</v>
          </cell>
          <cell r="BG1556">
            <v>0.82239434335589812</v>
          </cell>
          <cell r="BH1556">
            <v>0.90202859243292111</v>
          </cell>
          <cell r="BI1556">
            <v>2.1430594804376963</v>
          </cell>
        </row>
        <row r="1557">
          <cell r="M1557">
            <v>0</v>
          </cell>
          <cell r="N1557">
            <v>0</v>
          </cell>
          <cell r="O1557">
            <v>0.54306762513195028</v>
          </cell>
          <cell r="P1557">
            <v>1.0861352502639006</v>
          </cell>
          <cell r="Q1557">
            <v>2.1722705005278011</v>
          </cell>
          <cell r="R1557">
            <v>4.3445410010556023</v>
          </cell>
          <cell r="S1557">
            <v>8.6890820021112045</v>
          </cell>
          <cell r="T1557">
            <v>9.1028478117355469</v>
          </cell>
          <cell r="U1557">
            <v>9.5166136213598893</v>
          </cell>
          <cell r="V1557">
            <v>9.9303794309842335</v>
          </cell>
          <cell r="W1557">
            <v>10.344145240608578</v>
          </cell>
          <cell r="X1557">
            <v>10.75791105023292</v>
          </cell>
          <cell r="Y1557">
            <v>11.171676859857264</v>
          </cell>
          <cell r="Z1557">
            <v>11.585442669481607</v>
          </cell>
          <cell r="AA1557">
            <v>11.999208479105949</v>
          </cell>
          <cell r="AB1557">
            <v>12.412974288730293</v>
          </cell>
          <cell r="AC1557">
            <v>12.826740098354636</v>
          </cell>
          <cell r="AD1557">
            <v>13.240505907978978</v>
          </cell>
          <cell r="AE1557">
            <v>13.65427171760332</v>
          </cell>
          <cell r="AF1557">
            <v>14.068037527227665</v>
          </cell>
          <cell r="AG1557">
            <v>14.481803336852009</v>
          </cell>
          <cell r="AH1557">
            <v>14.895569146476351</v>
          </cell>
          <cell r="AI1557">
            <v>18.205695623471094</v>
          </cell>
          <cell r="AJ1557">
            <v>18.610266637326006</v>
          </cell>
          <cell r="AK1557">
            <v>19.014837651180923</v>
          </cell>
          <cell r="AL1557">
            <v>19.419408665035835</v>
          </cell>
          <cell r="AM1557">
            <v>19.823979678890748</v>
          </cell>
          <cell r="AN1557">
            <v>20.22855069274566</v>
          </cell>
          <cell r="AO1557">
            <v>20.633121706600573</v>
          </cell>
          <cell r="AP1557">
            <v>21.037692720455485</v>
          </cell>
          <cell r="AQ1557">
            <v>21.442263734310401</v>
          </cell>
          <cell r="AR1557">
            <v>21.846834748165314</v>
          </cell>
          <cell r="AS1557">
            <v>22.25140576202023</v>
          </cell>
          <cell r="AT1557">
            <v>22.655976775875143</v>
          </cell>
          <cell r="AU1557">
            <v>22.61919759279742</v>
          </cell>
          <cell r="AV1557">
            <v>23.832910634362161</v>
          </cell>
          <cell r="AW1557">
            <v>23.391560437429529</v>
          </cell>
          <cell r="AX1557">
            <v>25.598311422092692</v>
          </cell>
          <cell r="AY1557">
            <v>26.922362012890588</v>
          </cell>
          <cell r="AZ1557">
            <v>28.246412603688487</v>
          </cell>
          <cell r="BA1557">
            <v>28.378817662768277</v>
          </cell>
          <cell r="BB1557">
            <v>30.853247541871085</v>
          </cell>
          <cell r="BC1557">
            <v>31.391032756833496</v>
          </cell>
          <cell r="BD1557">
            <v>29.134017818897842</v>
          </cell>
          <cell r="BE1557">
            <v>30.406570576431484</v>
          </cell>
          <cell r="BF1557">
            <v>33.892407296664786</v>
          </cell>
          <cell r="BG1557">
            <v>40.371052064605742</v>
          </cell>
          <cell r="BH1557">
            <v>38.852045345310025</v>
          </cell>
          <cell r="BI1557">
            <v>91.219711729294445</v>
          </cell>
        </row>
        <row r="1558">
          <cell r="M1558">
            <v>0</v>
          </cell>
          <cell r="N1558">
            <v>0</v>
          </cell>
          <cell r="O1558">
            <v>9.4403284328248329</v>
          </cell>
          <cell r="P1558">
            <v>18.880656865649666</v>
          </cell>
          <cell r="Q1558">
            <v>37.761313731299332</v>
          </cell>
          <cell r="R1558">
            <v>75.522627462598663</v>
          </cell>
          <cell r="S1558">
            <v>151.04525492519733</v>
          </cell>
          <cell r="T1558">
            <v>158.23788611211145</v>
          </cell>
          <cell r="U1558">
            <v>165.43051729902564</v>
          </cell>
          <cell r="V1558">
            <v>172.62314848593977</v>
          </cell>
          <cell r="W1558">
            <v>179.81577967285395</v>
          </cell>
          <cell r="X1558">
            <v>187.00841085976811</v>
          </cell>
          <cell r="Y1558">
            <v>194.20104204668226</v>
          </cell>
          <cell r="Z1558">
            <v>201.39367323359639</v>
          </cell>
          <cell r="AA1558">
            <v>208.5863044205106</v>
          </cell>
          <cell r="AB1558">
            <v>215.77893560742473</v>
          </cell>
          <cell r="AC1558">
            <v>222.97156679433888</v>
          </cell>
          <cell r="AD1558">
            <v>230.16419798125307</v>
          </cell>
          <cell r="AE1558">
            <v>237.35682916816722</v>
          </cell>
          <cell r="AF1558">
            <v>244.54946035508135</v>
          </cell>
          <cell r="AG1558">
            <v>251.74209154199553</v>
          </cell>
          <cell r="AH1558">
            <v>258.93472272890966</v>
          </cell>
          <cell r="AI1558">
            <v>316.47577222422291</v>
          </cell>
          <cell r="AJ1558">
            <v>323.50856716253901</v>
          </cell>
          <cell r="AK1558">
            <v>330.54136210085511</v>
          </cell>
          <cell r="AL1558">
            <v>337.57415703917115</v>
          </cell>
          <cell r="AM1558">
            <v>344.6069519774872</v>
          </cell>
          <cell r="AN1558">
            <v>351.63974691580324</v>
          </cell>
          <cell r="AO1558">
            <v>358.67254185411934</v>
          </cell>
          <cell r="AP1558">
            <v>365.70533679243539</v>
          </cell>
          <cell r="AQ1558">
            <v>372.73813173075149</v>
          </cell>
          <cell r="AR1558">
            <v>379.77092666906753</v>
          </cell>
          <cell r="AS1558">
            <v>386.80372160738364</v>
          </cell>
          <cell r="AT1558">
            <v>393.83651654569974</v>
          </cell>
          <cell r="AU1558">
            <v>393.19717155130729</v>
          </cell>
          <cell r="AV1558">
            <v>414.29555636625548</v>
          </cell>
          <cell r="AW1558">
            <v>406.62341643354705</v>
          </cell>
          <cell r="AX1558">
            <v>444.98411609708927</v>
          </cell>
          <cell r="AY1558">
            <v>468.00053589521457</v>
          </cell>
          <cell r="AZ1558">
            <v>491.01695569333981</v>
          </cell>
          <cell r="BA1558">
            <v>493.31859767315234</v>
          </cell>
          <cell r="BB1558">
            <v>536.3324502058822</v>
          </cell>
          <cell r="BC1558">
            <v>545.68095271388745</v>
          </cell>
          <cell r="BD1558">
            <v>506.44649772915631</v>
          </cell>
          <cell r="BE1558">
            <v>480.79241906727356</v>
          </cell>
          <cell r="BF1558">
            <v>538.34589921232578</v>
          </cell>
          <cell r="BG1558">
            <v>633.45947463101538</v>
          </cell>
          <cell r="BH1558">
            <v>721.81558505158296</v>
          </cell>
          <cell r="BI1558">
            <v>1442.3772572018206</v>
          </cell>
        </row>
        <row r="1559">
          <cell r="M1559">
            <v>0</v>
          </cell>
          <cell r="N1559">
            <v>0</v>
          </cell>
          <cell r="O1559">
            <v>0.17485985582808874</v>
          </cell>
          <cell r="P1559">
            <v>0.34971971165617749</v>
          </cell>
          <cell r="Q1559">
            <v>0.69943942331235498</v>
          </cell>
          <cell r="R1559">
            <v>1.39887884662471</v>
          </cell>
          <cell r="S1559">
            <v>2.7977576932494199</v>
          </cell>
          <cell r="T1559">
            <v>2.930984250070821</v>
          </cell>
          <cell r="U1559">
            <v>3.0642108068922216</v>
          </cell>
          <cell r="V1559">
            <v>3.1974373637136226</v>
          </cell>
          <cell r="W1559">
            <v>3.3306639205350237</v>
          </cell>
          <cell r="X1559">
            <v>3.4638904773564247</v>
          </cell>
          <cell r="Y1559">
            <v>3.5971170341778254</v>
          </cell>
          <cell r="Z1559">
            <v>3.7303435909992269</v>
          </cell>
          <cell r="AA1559">
            <v>3.8635701478206275</v>
          </cell>
          <cell r="AB1559">
            <v>3.9967967046420285</v>
          </cell>
          <cell r="AC1559">
            <v>4.1300232614634291</v>
          </cell>
          <cell r="AD1559">
            <v>4.2632498182848302</v>
          </cell>
          <cell r="AE1559">
            <v>4.3964763751062312</v>
          </cell>
          <cell r="AF1559">
            <v>4.5297029319276323</v>
          </cell>
          <cell r="AG1559">
            <v>4.6629294887490333</v>
          </cell>
          <cell r="AH1559">
            <v>4.7961560455704335</v>
          </cell>
          <cell r="AI1559">
            <v>5.8619685001416419</v>
          </cell>
          <cell r="AJ1559">
            <v>5.992234466811456</v>
          </cell>
          <cell r="AK1559">
            <v>6.12250043348127</v>
          </cell>
          <cell r="AL1559">
            <v>6.2527664001510841</v>
          </cell>
          <cell r="AM1559">
            <v>6.3830323668208981</v>
          </cell>
          <cell r="AN1559">
            <v>6.5132983334907131</v>
          </cell>
          <cell r="AO1559">
            <v>6.6435643001605271</v>
          </cell>
          <cell r="AP1559">
            <v>6.7738302668303412</v>
          </cell>
          <cell r="AQ1559">
            <v>6.9040962335001561</v>
          </cell>
          <cell r="AR1559">
            <v>7.0343622001699702</v>
          </cell>
          <cell r="AS1559">
            <v>7.1646281668397851</v>
          </cell>
          <cell r="AT1559">
            <v>7.2948941335095991</v>
          </cell>
          <cell r="AU1559">
            <v>7.2830517729032511</v>
          </cell>
          <cell r="AV1559">
            <v>7.673849672912695</v>
          </cell>
          <cell r="AW1559">
            <v>7.5317413456365339</v>
          </cell>
          <cell r="AX1559">
            <v>8.2422829820173398</v>
          </cell>
          <cell r="AY1559">
            <v>8.6686079638458224</v>
          </cell>
          <cell r="AZ1559">
            <v>9.0949329456743051</v>
          </cell>
          <cell r="BA1559">
            <v>9.1375654438571523</v>
          </cell>
          <cell r="BB1559">
            <v>9.9342957807309507</v>
          </cell>
          <cell r="BC1559">
            <v>10.107454777516953</v>
          </cell>
          <cell r="BD1559">
            <v>9.3807288811732317</v>
          </cell>
          <cell r="BE1559">
            <v>9.1051493018203171</v>
          </cell>
          <cell r="BF1559">
            <v>11.816852362653004</v>
          </cell>
          <cell r="BG1559">
            <v>13.316005274332861</v>
          </cell>
          <cell r="BH1559">
            <v>5.0486695689270711</v>
          </cell>
          <cell r="BI1559">
            <v>27.315447905460953</v>
          </cell>
        </row>
        <row r="1560">
          <cell r="M1560">
            <v>0</v>
          </cell>
          <cell r="N1560">
            <v>0</v>
          </cell>
          <cell r="O1560">
            <v>4.111222749791696</v>
          </cell>
          <cell r="P1560">
            <v>8.222445499583392</v>
          </cell>
          <cell r="Q1560">
            <v>16.444890999166784</v>
          </cell>
          <cell r="R1560">
            <v>32.889781998333568</v>
          </cell>
          <cell r="S1560">
            <v>65.779563996667136</v>
          </cell>
          <cell r="T1560">
            <v>68.911924186984606</v>
          </cell>
          <cell r="U1560">
            <v>72.044284377302105</v>
          </cell>
          <cell r="V1560">
            <v>75.17664456761959</v>
          </cell>
          <cell r="W1560">
            <v>78.309004757937061</v>
          </cell>
          <cell r="X1560">
            <v>81.441364948254545</v>
          </cell>
          <cell r="Y1560">
            <v>84.57372513857203</v>
          </cell>
          <cell r="Z1560">
            <v>87.706085328889515</v>
          </cell>
          <cell r="AA1560">
            <v>90.838445519206985</v>
          </cell>
          <cell r="AB1560">
            <v>93.970805709524484</v>
          </cell>
          <cell r="AC1560">
            <v>97.103165899841969</v>
          </cell>
          <cell r="AD1560">
            <v>100.23552609015944</v>
          </cell>
          <cell r="AE1560">
            <v>103.36788628047692</v>
          </cell>
          <cell r="AF1560">
            <v>106.50024647079439</v>
          </cell>
          <cell r="AG1560">
            <v>109.63260666111189</v>
          </cell>
          <cell r="AH1560">
            <v>112.76496685142938</v>
          </cell>
          <cell r="AI1560">
            <v>137.82384837396921</v>
          </cell>
          <cell r="AJ1560">
            <v>140.88660056005745</v>
          </cell>
          <cell r="AK1560">
            <v>143.94935274614565</v>
          </cell>
          <cell r="AL1560">
            <v>147.01210493223385</v>
          </cell>
          <cell r="AM1560">
            <v>150.07485711832203</v>
          </cell>
          <cell r="AN1560">
            <v>153.13760930441026</v>
          </cell>
          <cell r="AO1560">
            <v>156.20036149049847</v>
          </cell>
          <cell r="AP1560">
            <v>159.26311367658667</v>
          </cell>
          <cell r="AQ1560">
            <v>162.32586586267487</v>
          </cell>
          <cell r="AR1560">
            <v>165.38861804876308</v>
          </cell>
          <cell r="AS1560">
            <v>168.45137023485131</v>
          </cell>
          <cell r="AT1560">
            <v>171.51412242093949</v>
          </cell>
          <cell r="AU1560">
            <v>171.23569040402236</v>
          </cell>
          <cell r="AV1560">
            <v>180.423946962287</v>
          </cell>
          <cell r="AW1560">
            <v>177.08276275928168</v>
          </cell>
          <cell r="AX1560">
            <v>193.78868377430823</v>
          </cell>
          <cell r="AY1560">
            <v>203.8122363833242</v>
          </cell>
          <cell r="AZ1560">
            <v>213.83578899234016</v>
          </cell>
          <cell r="BA1560">
            <v>214.83814425324175</v>
          </cell>
          <cell r="BB1560">
            <v>233.57049348739102</v>
          </cell>
          <cell r="BC1560">
            <v>237.64172643875301</v>
          </cell>
          <cell r="BD1560">
            <v>220.55528870973868</v>
          </cell>
          <cell r="BE1560">
            <v>229.25923548763677</v>
          </cell>
          <cell r="BF1560">
            <v>247.67216688618873</v>
          </cell>
          <cell r="BG1560">
            <v>276.3949785468306</v>
          </cell>
          <cell r="BH1560">
            <v>312.14359307416657</v>
          </cell>
          <cell r="BI1560">
            <v>687.77770646291026</v>
          </cell>
        </row>
        <row r="1561">
          <cell r="M1561">
            <v>0</v>
          </cell>
          <cell r="N1561">
            <v>0</v>
          </cell>
          <cell r="O1561">
            <v>0.14173781131605964</v>
          </cell>
          <cell r="P1561">
            <v>0.28347562263211928</v>
          </cell>
          <cell r="Q1561">
            <v>0.56695124526423857</v>
          </cell>
          <cell r="R1561">
            <v>1.1339024905284771</v>
          </cell>
          <cell r="S1561">
            <v>2.2678049810569543</v>
          </cell>
          <cell r="T1561">
            <v>2.3757956944406193</v>
          </cell>
          <cell r="U1561">
            <v>2.4837864078242835</v>
          </cell>
          <cell r="V1561">
            <v>2.5917771212079486</v>
          </cell>
          <cell r="W1561">
            <v>2.6997678345916127</v>
          </cell>
          <cell r="X1561">
            <v>2.8077585479752769</v>
          </cell>
          <cell r="Y1561">
            <v>2.915749261358942</v>
          </cell>
          <cell r="Z1561">
            <v>3.0237399747426061</v>
          </cell>
          <cell r="AA1561">
            <v>3.1317306881262708</v>
          </cell>
          <cell r="AB1561">
            <v>3.2397214015099354</v>
          </cell>
          <cell r="AC1561">
            <v>3.3477121148935995</v>
          </cell>
          <cell r="AD1561">
            <v>3.4557028282772642</v>
          </cell>
          <cell r="AE1561">
            <v>3.5636935416609288</v>
          </cell>
          <cell r="AF1561">
            <v>3.6716842550445934</v>
          </cell>
          <cell r="AG1561">
            <v>3.779674968428258</v>
          </cell>
          <cell r="AH1561">
            <v>3.8876656818119222</v>
          </cell>
          <cell r="AI1561">
            <v>4.7515913888812387</v>
          </cell>
          <cell r="AJ1561">
            <v>4.8571823086341546</v>
          </cell>
          <cell r="AK1561">
            <v>4.9627732283870714</v>
          </cell>
          <cell r="AL1561">
            <v>5.0683641481399873</v>
          </cell>
          <cell r="AM1561">
            <v>5.1739550678929032</v>
          </cell>
          <cell r="AN1561">
            <v>5.2795459876458208</v>
          </cell>
          <cell r="AO1561">
            <v>5.3851369073987367</v>
          </cell>
          <cell r="AP1561">
            <v>5.4907278271516526</v>
          </cell>
          <cell r="AQ1561">
            <v>5.5963187469045694</v>
          </cell>
          <cell r="AR1561">
            <v>5.7019096666574862</v>
          </cell>
          <cell r="AS1561">
            <v>5.807500586410403</v>
          </cell>
          <cell r="AT1561">
            <v>5.9130915061633198</v>
          </cell>
          <cell r="AU1561">
            <v>5.9034923316403258</v>
          </cell>
          <cell r="AV1561">
            <v>6.2202650908990762</v>
          </cell>
          <cell r="AW1561">
            <v>6.1050749966231672</v>
          </cell>
          <cell r="AX1561">
            <v>6.6810254680027112</v>
          </cell>
          <cell r="AY1561">
            <v>7.0265957508304373</v>
          </cell>
          <cell r="AZ1561">
            <v>7.3721660336581634</v>
          </cell>
          <cell r="BA1561">
            <v>7.4067230619409363</v>
          </cell>
          <cell r="BB1561">
            <v>8.0525363254988189</v>
          </cell>
          <cell r="BC1561">
            <v>8.1928954553740141</v>
          </cell>
          <cell r="BD1561">
            <v>7.6038263549412193</v>
          </cell>
          <cell r="BE1561">
            <v>10.054814520176397</v>
          </cell>
          <cell r="BF1561">
            <v>12.685474017026323</v>
          </cell>
          <cell r="BG1561">
            <v>16.946735598908226</v>
          </cell>
          <cell r="BH1561">
            <v>20.960739888357359</v>
          </cell>
          <cell r="BI1561">
            <v>30.164443560529186</v>
          </cell>
        </row>
        <row r="1562">
          <cell r="M1562">
            <v>0</v>
          </cell>
          <cell r="N1562">
            <v>0</v>
          </cell>
          <cell r="O1562">
            <v>6.0083705594652095</v>
          </cell>
          <cell r="P1562">
            <v>12.016741118930419</v>
          </cell>
          <cell r="Q1562">
            <v>24.033482237860838</v>
          </cell>
          <cell r="R1562">
            <v>48.066964475721676</v>
          </cell>
          <cell r="S1562">
            <v>96.133928951443352</v>
          </cell>
          <cell r="T1562">
            <v>100.71173509198827</v>
          </cell>
          <cell r="U1562">
            <v>105.28954123253321</v>
          </cell>
          <cell r="V1562">
            <v>109.86734737307813</v>
          </cell>
          <cell r="W1562">
            <v>114.44515351362304</v>
          </cell>
          <cell r="X1562">
            <v>119.02295965416796</v>
          </cell>
          <cell r="Y1562">
            <v>123.6007657947129</v>
          </cell>
          <cell r="Z1562">
            <v>128.17857193525782</v>
          </cell>
          <cell r="AA1562">
            <v>132.75637807580273</v>
          </cell>
          <cell r="AB1562">
            <v>137.33418421634764</v>
          </cell>
          <cell r="AC1562">
            <v>141.91199035689257</v>
          </cell>
          <cell r="AD1562">
            <v>146.48979649743751</v>
          </cell>
          <cell r="AE1562">
            <v>151.06760263798245</v>
          </cell>
          <cell r="AF1562">
            <v>155.64540877852733</v>
          </cell>
          <cell r="AG1562">
            <v>160.22321491907226</v>
          </cell>
          <cell r="AH1562">
            <v>164.8010210596172</v>
          </cell>
          <cell r="AI1562">
            <v>201.42347018397655</v>
          </cell>
          <cell r="AJ1562">
            <v>205.89954729917602</v>
          </cell>
          <cell r="AK1562">
            <v>210.37562441437552</v>
          </cell>
          <cell r="AL1562">
            <v>214.851701529575</v>
          </cell>
          <cell r="AM1562">
            <v>219.32777864477444</v>
          </cell>
          <cell r="AN1562">
            <v>223.80385575997394</v>
          </cell>
          <cell r="AO1562">
            <v>228.27993287517344</v>
          </cell>
          <cell r="AP1562">
            <v>232.75600999037292</v>
          </cell>
          <cell r="AQ1562">
            <v>237.23208710557242</v>
          </cell>
          <cell r="AR1562">
            <v>241.70816422077189</v>
          </cell>
          <cell r="AS1562">
            <v>246.18424133597139</v>
          </cell>
          <cell r="AT1562">
            <v>250.66031845117084</v>
          </cell>
          <cell r="AU1562">
            <v>250.25340234978907</v>
          </cell>
          <cell r="AV1562">
            <v>263.68163369538752</v>
          </cell>
          <cell r="AW1562">
            <v>258.79864047880625</v>
          </cell>
          <cell r="AX1562">
            <v>283.21360656171248</v>
          </cell>
          <cell r="AY1562">
            <v>297.86258621145623</v>
          </cell>
          <cell r="AZ1562">
            <v>312.51156586119998</v>
          </cell>
          <cell r="BA1562">
            <v>313.97646382617438</v>
          </cell>
          <cell r="BB1562">
            <v>341.35296529493712</v>
          </cell>
          <cell r="BC1562">
            <v>347.30289252934142</v>
          </cell>
          <cell r="BD1562">
            <v>322.33181806679937</v>
          </cell>
          <cell r="BE1562">
            <v>313.09029696576653</v>
          </cell>
          <cell r="BF1562">
            <v>330.80365821361448</v>
          </cell>
          <cell r="BG1562">
            <v>373.53599706450478</v>
          </cell>
          <cell r="BH1562">
            <v>412.88118043789615</v>
          </cell>
          <cell r="BI1562">
            <v>939.27089089729952</v>
          </cell>
        </row>
        <row r="1563">
          <cell r="M1563">
            <v>0</v>
          </cell>
          <cell r="N1563">
            <v>0</v>
          </cell>
          <cell r="O1563">
            <v>0.7799416910506507</v>
          </cell>
          <cell r="P1563">
            <v>1.5598833821013014</v>
          </cell>
          <cell r="Q1563">
            <v>3.1197667642026028</v>
          </cell>
          <cell r="R1563">
            <v>6.2395335284052056</v>
          </cell>
          <cell r="S1563">
            <v>12.479067056810411</v>
          </cell>
          <cell r="T1563">
            <v>13.073308345229957</v>
          </cell>
          <cell r="U1563">
            <v>13.6675496336495</v>
          </cell>
          <cell r="V1563">
            <v>14.261790922069043</v>
          </cell>
          <cell r="W1563">
            <v>14.856032210488586</v>
          </cell>
          <cell r="X1563">
            <v>15.45027349890813</v>
          </cell>
          <cell r="Y1563">
            <v>16.044514787327671</v>
          </cell>
          <cell r="Z1563">
            <v>16.638756075747217</v>
          </cell>
          <cell r="AA1563">
            <v>17.23299736416676</v>
          </cell>
          <cell r="AB1563">
            <v>17.827238652586303</v>
          </cell>
          <cell r="AC1563">
            <v>18.421479941005849</v>
          </cell>
          <cell r="AD1563">
            <v>19.015721229425392</v>
          </cell>
          <cell r="AE1563">
            <v>19.609962517844934</v>
          </cell>
          <cell r="AF1563">
            <v>20.204203806264477</v>
          </cell>
          <cell r="AG1563">
            <v>20.79844509468402</v>
          </cell>
          <cell r="AH1563">
            <v>21.392686383103566</v>
          </cell>
          <cell r="AI1563">
            <v>26.146616690459915</v>
          </cell>
          <cell r="AJ1563">
            <v>26.727652616914575</v>
          </cell>
          <cell r="AK1563">
            <v>27.308688543369243</v>
          </cell>
          <cell r="AL1563">
            <v>27.889724469823907</v>
          </cell>
          <cell r="AM1563">
            <v>28.470760396278568</v>
          </cell>
          <cell r="AN1563">
            <v>29.051796322733239</v>
          </cell>
          <cell r="AO1563">
            <v>29.632832249187903</v>
          </cell>
          <cell r="AP1563">
            <v>30.213868175642563</v>
          </cell>
          <cell r="AQ1563">
            <v>30.794904102097231</v>
          </cell>
          <cell r="AR1563">
            <v>31.375940028551895</v>
          </cell>
          <cell r="AS1563">
            <v>31.956975955006563</v>
          </cell>
          <cell r="AT1563">
            <v>32.53801188146123</v>
          </cell>
          <cell r="AU1563">
            <v>32.485190433601709</v>
          </cell>
          <cell r="AV1563">
            <v>34.228298212965704</v>
          </cell>
          <cell r="AW1563">
            <v>33.594440838651522</v>
          </cell>
          <cell r="AX1563">
            <v>36.763727710222426</v>
          </cell>
          <cell r="AY1563">
            <v>38.665299833164966</v>
          </cell>
          <cell r="AZ1563">
            <v>40.566871956107498</v>
          </cell>
          <cell r="BA1563">
            <v>40.75702916840175</v>
          </cell>
          <cell r="BB1563">
            <v>44.310750537494201</v>
          </cell>
          <cell r="BC1563">
            <v>45.083105748096031</v>
          </cell>
          <cell r="BD1563">
            <v>41.841630900479402</v>
          </cell>
          <cell r="BE1563">
            <v>42.405599600027799</v>
          </cell>
          <cell r="BF1563">
            <v>44.476422168682078</v>
          </cell>
          <cell r="BG1563">
            <v>49.338449199554397</v>
          </cell>
          <cell r="BH1563">
            <v>51.617005790191911</v>
          </cell>
          <cell r="BI1563">
            <v>127.21679880008341</v>
          </cell>
        </row>
        <row r="1564">
          <cell r="M1564">
            <v>0</v>
          </cell>
          <cell r="N1564">
            <v>0</v>
          </cell>
          <cell r="O1564">
            <v>0.84885311857234702</v>
          </cell>
          <cell r="P1564">
            <v>1.697706237144694</v>
          </cell>
          <cell r="Q1564">
            <v>3.3954124742893881</v>
          </cell>
          <cell r="R1564">
            <v>6.7908249485787762</v>
          </cell>
          <cell r="S1564">
            <v>13.581649897157552</v>
          </cell>
          <cell r="T1564">
            <v>14.228395130355532</v>
          </cell>
          <cell r="U1564">
            <v>14.875140363553513</v>
          </cell>
          <cell r="V1564">
            <v>15.521885596751488</v>
          </cell>
          <cell r="W1564">
            <v>16.168630829949468</v>
          </cell>
          <cell r="X1564">
            <v>16.815376063147447</v>
          </cell>
          <cell r="Y1564">
            <v>17.462121296345426</v>
          </cell>
          <cell r="Z1564">
            <v>18.108866529543405</v>
          </cell>
          <cell r="AA1564">
            <v>18.755611762741381</v>
          </cell>
          <cell r="AB1564">
            <v>19.40235699593936</v>
          </cell>
          <cell r="AC1564">
            <v>20.049102229137343</v>
          </cell>
          <cell r="AD1564">
            <v>20.695847462335319</v>
          </cell>
          <cell r="AE1564">
            <v>21.342592695533298</v>
          </cell>
          <cell r="AF1564">
            <v>21.989337928731278</v>
          </cell>
          <cell r="AG1564">
            <v>22.636083161929257</v>
          </cell>
          <cell r="AH1564">
            <v>23.282828395127233</v>
          </cell>
          <cell r="AI1564">
            <v>28.456790260711063</v>
          </cell>
          <cell r="AJ1564">
            <v>29.089163377615751</v>
          </cell>
          <cell r="AK1564">
            <v>29.721536494520446</v>
          </cell>
          <cell r="AL1564">
            <v>30.353909611425134</v>
          </cell>
          <cell r="AM1564">
            <v>30.986282728329822</v>
          </cell>
          <cell r="AN1564">
            <v>31.618655845234517</v>
          </cell>
          <cell r="AO1564">
            <v>32.251028962139209</v>
          </cell>
          <cell r="AP1564">
            <v>32.883402079043897</v>
          </cell>
          <cell r="AQ1564">
            <v>33.515775195948592</v>
          </cell>
          <cell r="AR1564">
            <v>34.148148312853273</v>
          </cell>
          <cell r="AS1564">
            <v>34.780521429757975</v>
          </cell>
          <cell r="AT1564">
            <v>35.412894546662656</v>
          </cell>
          <cell r="AU1564">
            <v>35.355406081489505</v>
          </cell>
          <cell r="AV1564">
            <v>37.252525432203576</v>
          </cell>
          <cell r="AW1564">
            <v>36.56266385012573</v>
          </cell>
          <cell r="AX1564">
            <v>40.011971760514953</v>
          </cell>
          <cell r="AY1564">
            <v>42.081556506748484</v>
          </cell>
          <cell r="AZ1564">
            <v>44.151141252982015</v>
          </cell>
          <cell r="BA1564">
            <v>44.358099727605371</v>
          </cell>
          <cell r="BB1564">
            <v>48.225808687524797</v>
          </cell>
          <cell r="BC1564">
            <v>49.066405025286656</v>
          </cell>
          <cell r="BD1564">
            <v>45.538530999900679</v>
          </cell>
          <cell r="BE1564">
            <v>44.605521881046847</v>
          </cell>
          <cell r="BF1564">
            <v>47.73133148218237</v>
          </cell>
          <cell r="BG1564">
            <v>58.018355100314423</v>
          </cell>
          <cell r="BH1564">
            <v>65.298285319736095</v>
          </cell>
          <cell r="BI1564">
            <v>133.81656564314054</v>
          </cell>
        </row>
        <row r="1766">
          <cell r="M1766">
            <v>0</v>
          </cell>
          <cell r="N1766">
            <v>0</v>
          </cell>
          <cell r="O1766">
            <v>0</v>
          </cell>
          <cell r="P1766">
            <v>0</v>
          </cell>
          <cell r="Q1766">
            <v>0</v>
          </cell>
          <cell r="R1766">
            <v>0</v>
          </cell>
          <cell r="S1766">
            <v>0</v>
          </cell>
          <cell r="T1766">
            <v>0</v>
          </cell>
          <cell r="U1766">
            <v>0</v>
          </cell>
          <cell r="V1766">
            <v>0</v>
          </cell>
          <cell r="W1766">
            <v>0</v>
          </cell>
          <cell r="X1766">
            <v>0</v>
          </cell>
          <cell r="Y1766">
            <v>0</v>
          </cell>
          <cell r="Z1766">
            <v>0</v>
          </cell>
          <cell r="AA1766">
            <v>0</v>
          </cell>
          <cell r="AB1766">
            <v>0</v>
          </cell>
          <cell r="AC1766">
            <v>0</v>
          </cell>
          <cell r="AD1766">
            <v>0</v>
          </cell>
          <cell r="AE1766">
            <v>0</v>
          </cell>
          <cell r="AF1766">
            <v>0</v>
          </cell>
          <cell r="AG1766">
            <v>0</v>
          </cell>
          <cell r="AH1766">
            <v>0</v>
          </cell>
          <cell r="AI1766">
            <v>0</v>
          </cell>
          <cell r="AJ1766">
            <v>0</v>
          </cell>
          <cell r="AK1766">
            <v>0</v>
          </cell>
          <cell r="AL1766">
            <v>0</v>
          </cell>
          <cell r="AM1766">
            <v>0</v>
          </cell>
          <cell r="AN1766">
            <v>0</v>
          </cell>
          <cell r="AO1766">
            <v>0</v>
          </cell>
          <cell r="AP1766">
            <v>0</v>
          </cell>
          <cell r="AQ1766">
            <v>0</v>
          </cell>
          <cell r="AR1766">
            <v>280.42518066181003</v>
          </cell>
          <cell r="AS1766">
            <v>561.03422956462202</v>
          </cell>
          <cell r="AT1766">
            <v>758.3771702311534</v>
          </cell>
          <cell r="AU1766">
            <v>905.23970259098553</v>
          </cell>
          <cell r="AV1766">
            <v>1012.2287540198184</v>
          </cell>
          <cell r="AW1766">
            <v>1095.5833611392814</v>
          </cell>
          <cell r="AX1766">
            <v>1273.7363953222089</v>
          </cell>
          <cell r="AY1766">
            <v>1886.1185284346814</v>
          </cell>
          <cell r="AZ1766">
            <v>3013.193988449013</v>
          </cell>
          <cell r="BA1766">
            <v>4340.379258261687</v>
          </cell>
          <cell r="BB1766">
            <v>6682.2690441261357</v>
          </cell>
          <cell r="BC1766">
            <v>9608.8395274121904</v>
          </cell>
          <cell r="BD1766">
            <v>13086.528505122473</v>
          </cell>
          <cell r="BE1766">
            <v>17227.763899256795</v>
          </cell>
          <cell r="BF1766">
            <v>22243.395991960173</v>
          </cell>
          <cell r="BG1766">
            <v>27075.633807374819</v>
          </cell>
          <cell r="BH1766">
            <v>33683.285343126925</v>
          </cell>
        </row>
        <row r="1767">
          <cell r="M1767">
            <v>0</v>
          </cell>
          <cell r="N1767">
            <v>0</v>
          </cell>
          <cell r="O1767">
            <v>0</v>
          </cell>
          <cell r="P1767">
            <v>0</v>
          </cell>
          <cell r="Q1767">
            <v>0</v>
          </cell>
          <cell r="R1767">
            <v>0</v>
          </cell>
          <cell r="S1767">
            <v>0</v>
          </cell>
          <cell r="T1767">
            <v>0</v>
          </cell>
          <cell r="U1767">
            <v>0</v>
          </cell>
          <cell r="V1767">
            <v>0</v>
          </cell>
          <cell r="W1767">
            <v>0</v>
          </cell>
          <cell r="X1767">
            <v>0</v>
          </cell>
          <cell r="Y1767">
            <v>0</v>
          </cell>
          <cell r="Z1767">
            <v>0</v>
          </cell>
          <cell r="AA1767">
            <v>0</v>
          </cell>
          <cell r="AB1767">
            <v>0</v>
          </cell>
          <cell r="AC1767">
            <v>0</v>
          </cell>
          <cell r="AD1767">
            <v>0</v>
          </cell>
          <cell r="AE1767">
            <v>0</v>
          </cell>
          <cell r="AF1767">
            <v>0</v>
          </cell>
          <cell r="AG1767">
            <v>0</v>
          </cell>
          <cell r="AH1767">
            <v>0</v>
          </cell>
          <cell r="AI1767">
            <v>0</v>
          </cell>
          <cell r="AJ1767">
            <v>0</v>
          </cell>
          <cell r="AK1767">
            <v>0</v>
          </cell>
          <cell r="AL1767">
            <v>0</v>
          </cell>
          <cell r="AM1767">
            <v>0</v>
          </cell>
          <cell r="AN1767">
            <v>0</v>
          </cell>
          <cell r="AO1767">
            <v>0</v>
          </cell>
          <cell r="AP1767">
            <v>0</v>
          </cell>
          <cell r="AQ1767">
            <v>0</v>
          </cell>
          <cell r="AR1767">
            <v>611.58561490652369</v>
          </cell>
          <cell r="AS1767">
            <v>1223.5722322157901</v>
          </cell>
          <cell r="AT1767">
            <v>1653.9619120233097</v>
          </cell>
          <cell r="AU1767">
            <v>1974.2577283549322</v>
          </cell>
          <cell r="AV1767">
            <v>2207.5925688708412</v>
          </cell>
          <cell r="AW1767">
            <v>2389.3825155872451</v>
          </cell>
          <cell r="AX1767">
            <v>2777.9204945985821</v>
          </cell>
          <cell r="AY1767">
            <v>4113.4785302695382</v>
          </cell>
          <cell r="AZ1767">
            <v>6571.5428761037692</v>
          </cell>
          <cell r="BA1767">
            <v>9466.0312291741429</v>
          </cell>
          <cell r="BB1767">
            <v>14573.511596490067</v>
          </cell>
          <cell r="BC1767">
            <v>20956.135312248047</v>
          </cell>
          <cell r="BD1767">
            <v>28540.705809330502</v>
          </cell>
          <cell r="BE1767">
            <v>37572.41968401544</v>
          </cell>
          <cell r="BF1767">
            <v>48511.125082444873</v>
          </cell>
          <cell r="BG1767">
            <v>59049.861756306615</v>
          </cell>
          <cell r="BH1767">
            <v>73460.638342217295</v>
          </cell>
        </row>
        <row r="1768">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E1768">
            <v>0</v>
          </cell>
          <cell r="AF1768">
            <v>0</v>
          </cell>
          <cell r="AG1768">
            <v>0</v>
          </cell>
          <cell r="AH1768">
            <v>0</v>
          </cell>
          <cell r="AI1768">
            <v>0</v>
          </cell>
          <cell r="AJ1768">
            <v>0</v>
          </cell>
          <cell r="AK1768">
            <v>0</v>
          </cell>
          <cell r="AL1768">
            <v>0</v>
          </cell>
          <cell r="AM1768">
            <v>0</v>
          </cell>
          <cell r="AN1768">
            <v>0</v>
          </cell>
          <cell r="AO1768">
            <v>0</v>
          </cell>
          <cell r="AP1768">
            <v>0</v>
          </cell>
          <cell r="AQ1768">
            <v>0</v>
          </cell>
          <cell r="AR1768">
            <v>840.76504600138298</v>
          </cell>
          <cell r="AS1768">
            <v>1682.0813620054789</v>
          </cell>
          <cell r="AT1768">
            <v>2273.7509338890436</v>
          </cell>
          <cell r="AU1768">
            <v>2714.0711771852607</v>
          </cell>
          <cell r="AV1768">
            <v>3034.8435647929518</v>
          </cell>
          <cell r="AW1768">
            <v>3284.7556444565116</v>
          </cell>
          <cell r="AX1768">
            <v>3818.8904308783281</v>
          </cell>
          <cell r="AY1768">
            <v>5654.9220279753818</v>
          </cell>
          <cell r="AZ1768">
            <v>9034.0966397189059</v>
          </cell>
          <cell r="BA1768">
            <v>13013.236393834337</v>
          </cell>
          <cell r="BB1768">
            <v>20034.642491873234</v>
          </cell>
          <cell r="BC1768">
            <v>28809.026308616489</v>
          </cell>
          <cell r="BD1768">
            <v>39235.762332901359</v>
          </cell>
          <cell r="BE1768">
            <v>51651.929662934825</v>
          </cell>
          <cell r="BF1768">
            <v>66689.695305790519</v>
          </cell>
          <cell r="BG1768">
            <v>81177.611974252563</v>
          </cell>
          <cell r="BH1768">
            <v>100988.53777737287</v>
          </cell>
        </row>
        <row r="1769">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0</v>
          </cell>
          <cell r="AD1769">
            <v>0</v>
          </cell>
          <cell r="AE1769">
            <v>0</v>
          </cell>
          <cell r="AF1769">
            <v>0</v>
          </cell>
          <cell r="AG1769">
            <v>0</v>
          </cell>
          <cell r="AH1769">
            <v>0</v>
          </cell>
          <cell r="AI1769">
            <v>0</v>
          </cell>
          <cell r="AJ1769">
            <v>0</v>
          </cell>
          <cell r="AK1769">
            <v>0</v>
          </cell>
          <cell r="AL1769">
            <v>0</v>
          </cell>
          <cell r="AM1769">
            <v>0</v>
          </cell>
          <cell r="AN1769">
            <v>0</v>
          </cell>
          <cell r="AO1769">
            <v>0</v>
          </cell>
          <cell r="AP1769">
            <v>0</v>
          </cell>
          <cell r="AQ1769">
            <v>0</v>
          </cell>
          <cell r="AR1769">
            <v>169.4931337873183</v>
          </cell>
          <cell r="AS1769">
            <v>339.09740026356928</v>
          </cell>
          <cell r="AT1769">
            <v>458.37439730583378</v>
          </cell>
          <cell r="AU1769">
            <v>547.14028768295054</v>
          </cell>
          <cell r="AV1769">
            <v>611.80605544606294</v>
          </cell>
          <cell r="AW1769">
            <v>662.18681491618611</v>
          </cell>
          <cell r="AX1769">
            <v>769.86514817470811</v>
          </cell>
          <cell r="AY1769">
            <v>1139.9979820794167</v>
          </cell>
          <cell r="AZ1769">
            <v>1821.2190881219392</v>
          </cell>
          <cell r="BA1769">
            <v>2623.3895279021085</v>
          </cell>
          <cell r="BB1769">
            <v>4038.8624103797201</v>
          </cell>
          <cell r="BC1769">
            <v>5807.7249686242012</v>
          </cell>
          <cell r="BD1769">
            <v>7909.6917099083757</v>
          </cell>
          <cell r="BE1769">
            <v>10412.715735947193</v>
          </cell>
          <cell r="BF1769">
            <v>13444.238081088415</v>
          </cell>
          <cell r="BG1769">
            <v>16364.914207987147</v>
          </cell>
          <cell r="BH1769">
            <v>20358.676690821601</v>
          </cell>
        </row>
        <row r="1770">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E1770">
            <v>0</v>
          </cell>
          <cell r="AF1770">
            <v>0</v>
          </cell>
          <cell r="AG1770">
            <v>0</v>
          </cell>
          <cell r="AH1770">
            <v>0</v>
          </cell>
          <cell r="AI1770">
            <v>0</v>
          </cell>
          <cell r="AJ1770">
            <v>0</v>
          </cell>
          <cell r="AK1770">
            <v>0</v>
          </cell>
          <cell r="AL1770">
            <v>0</v>
          </cell>
          <cell r="AM1770">
            <v>0</v>
          </cell>
          <cell r="AN1770">
            <v>0</v>
          </cell>
          <cell r="AO1770">
            <v>0</v>
          </cell>
          <cell r="AP1770">
            <v>0</v>
          </cell>
          <cell r="AQ1770">
            <v>0</v>
          </cell>
          <cell r="AR1770">
            <v>6.5983515316334147</v>
          </cell>
          <cell r="AS1770">
            <v>13.201029448246846</v>
          </cell>
          <cell r="AT1770">
            <v>17.844471566144293</v>
          </cell>
          <cell r="AU1770">
            <v>21.300119211798219</v>
          </cell>
          <cell r="AV1770">
            <v>23.817551382822888</v>
          </cell>
          <cell r="AW1770">
            <v>25.778869543543653</v>
          </cell>
          <cell r="AX1770">
            <v>29.970776786651474</v>
          </cell>
          <cell r="AY1770">
            <v>44.380012706305486</v>
          </cell>
          <cell r="AZ1770">
            <v>70.899885387855988</v>
          </cell>
          <cell r="BA1770">
            <v>102.12830409534324</v>
          </cell>
          <cell r="BB1770">
            <v>157.23252839862016</v>
          </cell>
          <cell r="BC1770">
            <v>226.09417907225208</v>
          </cell>
          <cell r="BD1770">
            <v>307.92354381925446</v>
          </cell>
          <cell r="BE1770">
            <v>405.36603040784212</v>
          </cell>
          <cell r="BF1770">
            <v>523.38290614950802</v>
          </cell>
          <cell r="BG1770">
            <v>637.08454918780171</v>
          </cell>
          <cell r="BH1770">
            <v>792.56134170883593</v>
          </cell>
        </row>
        <row r="1771">
          <cell r="M1771">
            <v>0</v>
          </cell>
          <cell r="N1771">
            <v>0</v>
          </cell>
          <cell r="O1771">
            <v>0</v>
          </cell>
          <cell r="P1771">
            <v>0</v>
          </cell>
          <cell r="Q1771">
            <v>0</v>
          </cell>
          <cell r="R1771">
            <v>0</v>
          </cell>
          <cell r="S1771">
            <v>0</v>
          </cell>
          <cell r="T1771">
            <v>0</v>
          </cell>
          <cell r="U1771">
            <v>0</v>
          </cell>
          <cell r="V1771">
            <v>0</v>
          </cell>
          <cell r="W1771">
            <v>0</v>
          </cell>
          <cell r="X1771">
            <v>0</v>
          </cell>
          <cell r="Y1771">
            <v>0</v>
          </cell>
          <cell r="Z1771">
            <v>0</v>
          </cell>
          <cell r="AA1771">
            <v>0</v>
          </cell>
          <cell r="AB1771">
            <v>0</v>
          </cell>
          <cell r="AC1771">
            <v>0</v>
          </cell>
          <cell r="AD1771">
            <v>0</v>
          </cell>
          <cell r="AE1771">
            <v>0</v>
          </cell>
          <cell r="AF1771">
            <v>0</v>
          </cell>
          <cell r="AG1771">
            <v>0</v>
          </cell>
          <cell r="AH1771">
            <v>0</v>
          </cell>
          <cell r="AI1771">
            <v>0</v>
          </cell>
          <cell r="AJ1771">
            <v>0</v>
          </cell>
          <cell r="AK1771">
            <v>0</v>
          </cell>
          <cell r="AL1771">
            <v>0</v>
          </cell>
          <cell r="AM1771">
            <v>0</v>
          </cell>
          <cell r="AN1771">
            <v>0</v>
          </cell>
          <cell r="AO1771">
            <v>0</v>
          </cell>
          <cell r="AP1771">
            <v>0</v>
          </cell>
          <cell r="AQ1771">
            <v>0</v>
          </cell>
          <cell r="AR1771">
            <v>31.955052389532714</v>
          </cell>
          <cell r="AS1771">
            <v>63.931056960535443</v>
          </cell>
          <cell r="AT1771">
            <v>86.418709434613916</v>
          </cell>
          <cell r="AU1771">
            <v>103.15401082424764</v>
          </cell>
          <cell r="AV1771">
            <v>115.34564331404837</v>
          </cell>
          <cell r="AW1771">
            <v>124.84408004902771</v>
          </cell>
          <cell r="AX1771">
            <v>145.14500141148991</v>
          </cell>
          <cell r="AY1771">
            <v>214.92726240474397</v>
          </cell>
          <cell r="AZ1771">
            <v>343.35993484420402</v>
          </cell>
          <cell r="BA1771">
            <v>494.5955504454522</v>
          </cell>
          <cell r="BB1771">
            <v>761.45892776840572</v>
          </cell>
          <cell r="BC1771">
            <v>1094.9479279158231</v>
          </cell>
          <cell r="BD1771">
            <v>1491.2380656807834</v>
          </cell>
          <cell r="BE1771">
            <v>1963.1407445509169</v>
          </cell>
          <cell r="BF1771">
            <v>2534.6828076092552</v>
          </cell>
          <cell r="BG1771">
            <v>3085.326698381954</v>
          </cell>
          <cell r="BH1771">
            <v>3838.2828006065147</v>
          </cell>
        </row>
        <row r="1772">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E1772">
            <v>0</v>
          </cell>
          <cell r="AF1772">
            <v>0</v>
          </cell>
          <cell r="AG1772">
            <v>0</v>
          </cell>
          <cell r="AH1772">
            <v>0</v>
          </cell>
          <cell r="AI1772">
            <v>0</v>
          </cell>
          <cell r="AJ1772">
            <v>0</v>
          </cell>
          <cell r="AK1772">
            <v>0</v>
          </cell>
          <cell r="AL1772">
            <v>0</v>
          </cell>
          <cell r="AM1772">
            <v>0</v>
          </cell>
          <cell r="AN1772">
            <v>0</v>
          </cell>
          <cell r="AO1772">
            <v>0</v>
          </cell>
          <cell r="AP1772">
            <v>0</v>
          </cell>
          <cell r="AQ1772">
            <v>0</v>
          </cell>
          <cell r="AR1772">
            <v>805.18744289494771</v>
          </cell>
          <cell r="AS1772">
            <v>1610.902828389246</v>
          </cell>
          <cell r="AT1772">
            <v>2177.5354588600567</v>
          </cell>
          <cell r="AU1772">
            <v>2599.223221024683</v>
          </cell>
          <cell r="AV1772">
            <v>2906.4218846198382</v>
          </cell>
          <cell r="AW1772">
            <v>3145.758747313972</v>
          </cell>
          <cell r="AX1772">
            <v>3657.2912198943245</v>
          </cell>
          <cell r="AY1772">
            <v>5415.6297637857788</v>
          </cell>
          <cell r="AZ1772">
            <v>8651.812069015461</v>
          </cell>
          <cell r="BA1772">
            <v>12462.571541921243</v>
          </cell>
          <cell r="BB1772">
            <v>19186.861578114815</v>
          </cell>
          <cell r="BC1772">
            <v>27589.950766923328</v>
          </cell>
          <cell r="BD1772">
            <v>37575.471641111479</v>
          </cell>
          <cell r="BE1772">
            <v>49466.239544192198</v>
          </cell>
          <cell r="BF1772">
            <v>63867.670862501982</v>
          </cell>
          <cell r="BG1772">
            <v>77742.52047790197</v>
          </cell>
          <cell r="BH1772">
            <v>96715.132106632474</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e"/>
      <sheetName val="cropland_time"/>
      <sheetName val="pasture_time"/>
      <sheetName val="Rice"/>
      <sheetName val="Holocene - Gregg"/>
      <sheetName val="antigua"/>
      <sheetName val="Argentina"/>
      <sheetName val="australia"/>
      <sheetName val="austria"/>
      <sheetName val="bahamas"/>
      <sheetName val="bangladesh"/>
      <sheetName val="belgium"/>
      <sheetName val="bermuda"/>
      <sheetName val="Brazil"/>
      <sheetName val="canada"/>
      <sheetName val="cambodia"/>
      <sheetName val="ceylon"/>
      <sheetName val="china"/>
      <sheetName val="colombia"/>
      <sheetName val="denmark"/>
      <sheetName val="dominica"/>
      <sheetName val="egypt"/>
      <sheetName val="europe"/>
      <sheetName val="italy"/>
      <sheetName val="india"/>
      <sheetName val="indonesia"/>
      <sheetName val="Iran"/>
      <sheetName val="Iraq"/>
      <sheetName val="ireland"/>
      <sheetName val="jamaica"/>
      <sheetName val="japan"/>
      <sheetName val="fiji"/>
      <sheetName val="france"/>
      <sheetName val="gambia"/>
      <sheetName val="germany"/>
      <sheetName val="greece"/>
      <sheetName val="grenada"/>
      <sheetName val="guyana"/>
      <sheetName val="hungary"/>
      <sheetName val="laos"/>
      <sheetName val="malaysia"/>
      <sheetName val="malta"/>
      <sheetName val="mauritius"/>
      <sheetName val="mexico"/>
      <sheetName val="myanmar"/>
      <sheetName val="montserrat"/>
      <sheetName val="netherlands"/>
      <sheetName val="new_zealand"/>
      <sheetName val="norway"/>
      <sheetName val="phillippines"/>
      <sheetName val="poland"/>
      <sheetName val="russia"/>
      <sheetName val="safrica"/>
      <sheetName val="sierra_leone"/>
      <sheetName val="spain"/>
      <sheetName val="st_lucia"/>
      <sheetName val="sweden"/>
      <sheetName val="switzerland"/>
      <sheetName val="thailand"/>
      <sheetName val="trinidad"/>
      <sheetName val="UK"/>
      <sheetName val="USA"/>
      <sheetName val="vietnam"/>
      <sheetName val="empty"/>
    </sheetNames>
    <sheetDataSet>
      <sheetData sheetId="0"/>
      <sheetData sheetId="1"/>
      <sheetData sheetId="2"/>
      <sheetData sheetId="3"/>
      <sheetData sheetId="4"/>
      <sheetData sheetId="5">
        <row r="28">
          <cell r="M28">
            <v>0.60771118614157549</v>
          </cell>
        </row>
      </sheetData>
      <sheetData sheetId="6">
        <row r="30">
          <cell r="Y30">
            <v>0.51674492770555946</v>
          </cell>
        </row>
      </sheetData>
      <sheetData sheetId="7">
        <row r="105">
          <cell r="K105">
            <v>0</v>
          </cell>
        </row>
      </sheetData>
      <sheetData sheetId="8"/>
      <sheetData sheetId="9">
        <row r="29">
          <cell r="M29">
            <v>0.24048090659607804</v>
          </cell>
        </row>
      </sheetData>
      <sheetData sheetId="10"/>
      <sheetData sheetId="11">
        <row r="9">
          <cell r="J9">
            <v>0.31635141369537995</v>
          </cell>
        </row>
      </sheetData>
      <sheetData sheetId="12">
        <row r="28">
          <cell r="Q28">
            <v>1.8728860994727592E-2</v>
          </cell>
        </row>
        <row r="29">
          <cell r="Q29">
            <v>0.11166194339894552</v>
          </cell>
        </row>
      </sheetData>
      <sheetData sheetId="13">
        <row r="40">
          <cell r="B40">
            <v>0.21480840617115657</v>
          </cell>
        </row>
      </sheetData>
      <sheetData sheetId="14">
        <row r="35">
          <cell r="H35">
            <v>0.72323136288374978</v>
          </cell>
        </row>
      </sheetData>
      <sheetData sheetId="15"/>
      <sheetData sheetId="16">
        <row r="28">
          <cell r="O28">
            <v>0.16224135085290356</v>
          </cell>
        </row>
      </sheetData>
      <sheetData sheetId="17"/>
      <sheetData sheetId="18">
        <row r="52">
          <cell r="D52">
            <v>1.4999999999999998</v>
          </cell>
        </row>
        <row r="53">
          <cell r="E53">
            <v>1.5476190476190474</v>
          </cell>
          <cell r="P53">
            <v>2.5477941176470593</v>
          </cell>
          <cell r="U53">
            <v>2.9418886198547209</v>
          </cell>
          <cell r="AB53">
            <v>1.6417189763399316</v>
          </cell>
        </row>
      </sheetData>
      <sheetData sheetId="19"/>
      <sheetData sheetId="20"/>
      <sheetData sheetId="21">
        <row r="21">
          <cell r="O21">
            <v>4.6264367816091951</v>
          </cell>
        </row>
      </sheetData>
      <sheetData sheetId="22"/>
      <sheetData sheetId="23">
        <row r="37">
          <cell r="I37">
            <v>1.593449715375</v>
          </cell>
        </row>
      </sheetData>
      <sheetData sheetId="24"/>
      <sheetData sheetId="25">
        <row r="8">
          <cell r="L8">
            <v>0.16252891462457922</v>
          </cell>
        </row>
      </sheetData>
      <sheetData sheetId="26"/>
      <sheetData sheetId="27"/>
      <sheetData sheetId="28">
        <row r="6">
          <cell r="H6">
            <v>0.26184115919080131</v>
          </cell>
        </row>
      </sheetData>
      <sheetData sheetId="29">
        <row r="28">
          <cell r="N28"/>
        </row>
      </sheetData>
      <sheetData sheetId="30"/>
      <sheetData sheetId="31">
        <row r="28">
          <cell r="L28">
            <v>0.1566773929647198</v>
          </cell>
        </row>
      </sheetData>
      <sheetData sheetId="32"/>
      <sheetData sheetId="33"/>
      <sheetData sheetId="34">
        <row r="71">
          <cell r="B71">
            <v>0.26886540740740644</v>
          </cell>
        </row>
        <row r="72">
          <cell r="B72">
            <v>0.53773081481481522</v>
          </cell>
          <cell r="D72">
            <v>1.0324431644444454</v>
          </cell>
          <cell r="F72">
            <v>1.7372841709401703</v>
          </cell>
          <cell r="H72">
            <v>2.3899147325102876</v>
          </cell>
          <cell r="J72">
            <v>2.5350166984126985</v>
          </cell>
          <cell r="L72">
            <v>3.2263848888888891</v>
          </cell>
          <cell r="N72">
            <v>2.5542213703703704</v>
          </cell>
          <cell r="P72">
            <v>1.8820578518518516</v>
          </cell>
          <cell r="R72">
            <v>2.1716052136752135</v>
          </cell>
          <cell r="T72">
            <v>1.5683815432098769</v>
          </cell>
          <cell r="V72">
            <v>1.277110685185185</v>
          </cell>
          <cell r="X72">
            <v>1.2409172649572646</v>
          </cell>
          <cell r="Y72">
            <v>0.76616735514201395</v>
          </cell>
          <cell r="Z72">
            <v>0.5995346004590224</v>
          </cell>
          <cell r="AA72">
            <v>0.35852970228570308</v>
          </cell>
          <cell r="AB72">
            <v>0.18538009814256418</v>
          </cell>
          <cell r="AC72">
            <v>0.16477477950902278</v>
          </cell>
        </row>
      </sheetData>
      <sheetData sheetId="35">
        <row r="63">
          <cell r="F63">
            <v>0.73124999999999996</v>
          </cell>
        </row>
      </sheetData>
      <sheetData sheetId="36"/>
      <sheetData sheetId="37"/>
      <sheetData sheetId="38"/>
      <sheetData sheetId="39"/>
      <sheetData sheetId="40"/>
      <sheetData sheetId="41">
        <row r="28">
          <cell r="K28">
            <v>0.18256210935803238</v>
          </cell>
        </row>
      </sheetData>
      <sheetData sheetId="42">
        <row r="28">
          <cell r="R28">
            <v>0.31709750167404921</v>
          </cell>
        </row>
        <row r="29">
          <cell r="R29">
            <v>0.47070126223155645</v>
          </cell>
          <cell r="T29">
            <v>0.59338129442507681</v>
          </cell>
          <cell r="V29">
            <v>0.21329931887829837</v>
          </cell>
        </row>
      </sheetData>
      <sheetData sheetId="43"/>
      <sheetData sheetId="44"/>
      <sheetData sheetId="45"/>
      <sheetData sheetId="46">
        <row r="25">
          <cell r="L25">
            <v>0.88235294117647056</v>
          </cell>
        </row>
      </sheetData>
      <sheetData sheetId="47">
        <row r="28">
          <cell r="O28">
            <v>0.12416859268784293</v>
          </cell>
        </row>
      </sheetData>
      <sheetData sheetId="48">
        <row r="19">
          <cell r="H19">
            <v>0.45603534273906227</v>
          </cell>
        </row>
      </sheetData>
      <sheetData sheetId="49"/>
      <sheetData sheetId="50">
        <row r="7">
          <cell r="J7">
            <v>0.48028461310406168</v>
          </cell>
        </row>
      </sheetData>
      <sheetData sheetId="51">
        <row r="7">
          <cell r="K7">
            <v>1.2727430237391626</v>
          </cell>
        </row>
      </sheetData>
      <sheetData sheetId="52"/>
      <sheetData sheetId="53">
        <row r="28">
          <cell r="L28">
            <v>0.41711014506326871</v>
          </cell>
        </row>
      </sheetData>
      <sheetData sheetId="54">
        <row r="11">
          <cell r="J11">
            <v>2.0418067754077791</v>
          </cell>
        </row>
      </sheetData>
      <sheetData sheetId="55"/>
      <sheetData sheetId="56">
        <row r="53">
          <cell r="B53">
            <v>1.0125</v>
          </cell>
        </row>
      </sheetData>
      <sheetData sheetId="57">
        <row r="8">
          <cell r="I8">
            <v>0.80536409949056043</v>
          </cell>
        </row>
      </sheetData>
      <sheetData sheetId="58"/>
      <sheetData sheetId="59">
        <row r="28">
          <cell r="P28">
            <v>0.60116992461865604</v>
          </cell>
        </row>
      </sheetData>
      <sheetData sheetId="60">
        <row r="5">
          <cell r="D5">
            <v>0.92888842778483427</v>
          </cell>
        </row>
      </sheetData>
      <sheetData sheetId="61"/>
      <sheetData sheetId="62"/>
      <sheetData sheetId="6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sheetName val="crops"/>
      <sheetName val="pasture"/>
      <sheetName val="Statcan"/>
      <sheetName val="Census 1"/>
    </sheetNames>
    <sheetDataSet>
      <sheetData sheetId="0"/>
      <sheetData sheetId="1"/>
      <sheetData sheetId="2">
        <row r="19">
          <cell r="AC19">
            <v>0</v>
          </cell>
          <cell r="AD19">
            <v>0</v>
          </cell>
          <cell r="AE19">
            <v>0</v>
          </cell>
          <cell r="AF19">
            <v>0</v>
          </cell>
          <cell r="AG19">
            <v>0</v>
          </cell>
          <cell r="AH19">
            <v>0</v>
          </cell>
          <cell r="AI19">
            <v>0</v>
          </cell>
          <cell r="AJ19">
            <v>0</v>
          </cell>
          <cell r="AK19">
            <v>40.916898368554001</v>
          </cell>
          <cell r="AL19">
            <v>61.375347552831009</v>
          </cell>
          <cell r="AM19">
            <v>92.06302132924651</v>
          </cell>
          <cell r="AN19">
            <v>138.09453199386974</v>
          </cell>
          <cell r="AO19">
            <v>225.50230701119983</v>
          </cell>
          <cell r="AP19">
            <v>338.25346051679969</v>
          </cell>
          <cell r="AQ19">
            <v>507.38019077519959</v>
          </cell>
          <cell r="AR19">
            <v>761.07028616279945</v>
          </cell>
          <cell r="AS19">
            <v>1141.6054292441991</v>
          </cell>
          <cell r="AT19">
            <v>1712.4081438662988</v>
          </cell>
          <cell r="AU19">
            <v>2574.7065639567504</v>
          </cell>
          <cell r="AV19">
            <v>3137.2020830810561</v>
          </cell>
          <cell r="AW19">
            <v>4012.6317905740775</v>
          </cell>
          <cell r="AX19">
            <v>4046.6926546142095</v>
          </cell>
          <cell r="AY19">
            <v>5858.6323690568397</v>
          </cell>
          <cell r="AZ19">
            <v>9630.2180448853633</v>
          </cell>
          <cell r="BA19">
            <v>12290.895539712641</v>
          </cell>
          <cell r="BB19">
            <v>15739.066761313945</v>
          </cell>
          <cell r="BC19">
            <v>15738.575498851829</v>
          </cell>
        </row>
      </sheetData>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heet3"/>
    </sheetNames>
    <sheetDataSet>
      <sheetData sheetId="0">
        <row r="38">
          <cell r="J38">
            <v>5489.1452416771026</v>
          </cell>
          <cell r="K38">
            <v>9148.5754027951698</v>
          </cell>
          <cell r="L38">
            <v>15247.625671325284</v>
          </cell>
          <cell r="M38">
            <v>25412.709452208808</v>
          </cell>
          <cell r="N38">
            <v>42354.515753681342</v>
          </cell>
          <cell r="O38">
            <v>42354.515753681342</v>
          </cell>
          <cell r="P38">
            <v>75586.52042195441</v>
          </cell>
          <cell r="Q38">
            <v>26803.13346113907</v>
          </cell>
          <cell r="R38">
            <v>22500.235237730769</v>
          </cell>
          <cell r="S38">
            <v>11414.014785560888</v>
          </cell>
          <cell r="T38">
            <v>15638.590432128498</v>
          </cell>
          <cell r="U38">
            <v>19416.985584748119</v>
          </cell>
          <cell r="V38">
            <v>26165.96822468967</v>
          </cell>
          <cell r="W38">
            <v>21715.382757169362</v>
          </cell>
          <cell r="X38">
            <v>17052.956134951259</v>
          </cell>
          <cell r="Y38">
            <v>20648.794143471016</v>
          </cell>
          <cell r="Z38">
            <v>19167.585683193091</v>
          </cell>
          <cell r="AA38">
            <v>47239.490118330556</v>
          </cell>
          <cell r="AB38">
            <v>53990.495845764526</v>
          </cell>
          <cell r="AC38">
            <v>41891.979786215794</v>
          </cell>
          <cell r="AD38">
            <v>37325.770614326109</v>
          </cell>
          <cell r="AE38">
            <v>47809.46786898654</v>
          </cell>
          <cell r="AF38">
            <v>51370.163137803429</v>
          </cell>
          <cell r="AG38">
            <v>52091.362799898416</v>
          </cell>
          <cell r="AH38">
            <v>54510.392096574826</v>
          </cell>
          <cell r="AI38">
            <v>62606.490363287754</v>
          </cell>
          <cell r="AJ38">
            <v>66565.138888007219</v>
          </cell>
          <cell r="AK38">
            <v>74907.880066678292</v>
          </cell>
          <cell r="AL38">
            <v>93432.758536751717</v>
          </cell>
          <cell r="AM38">
            <v>103241.2824557827</v>
          </cell>
          <cell r="AN38">
            <v>115336.68958233864</v>
          </cell>
          <cell r="AO38">
            <v>144445.31924000714</v>
          </cell>
          <cell r="AP38">
            <v>156519.35362630582</v>
          </cell>
          <cell r="AQ38">
            <v>152998.58563368599</v>
          </cell>
          <cell r="AR38">
            <v>179153.08555872538</v>
          </cell>
          <cell r="AS38">
            <v>184808.5211453308</v>
          </cell>
          <cell r="AT38">
            <v>203495.07285268113</v>
          </cell>
          <cell r="AU38">
            <v>215278.22945694224</v>
          </cell>
          <cell r="AV38">
            <v>224876.15369148721</v>
          </cell>
          <cell r="AW38">
            <v>221054.08218987499</v>
          </cell>
          <cell r="AX38">
            <v>181711.57397519404</v>
          </cell>
          <cell r="AY38">
            <v>177918.81200272596</v>
          </cell>
          <cell r="AZ38">
            <v>177383.57399736909</v>
          </cell>
          <cell r="BA38">
            <v>182469.62926468212</v>
          </cell>
          <cell r="BB38">
            <v>186076.00991099869</v>
          </cell>
          <cell r="BC38">
            <v>199947.66573240986</v>
          </cell>
          <cell r="BD38">
            <v>199189.19507535844</v>
          </cell>
          <cell r="BE38">
            <v>203681.87895375845</v>
          </cell>
          <cell r="BF38">
            <v>201247.40658969863</v>
          </cell>
        </row>
      </sheetData>
      <sheetData sheetId="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ureI"/>
      <sheetName val="pastureII"/>
    </sheetNames>
    <sheetDataSet>
      <sheetData sheetId="0"/>
      <sheetData sheetId="1">
        <row r="115">
          <cell r="AE115">
            <v>5.9034824262686758</v>
          </cell>
          <cell r="AF115">
            <v>2.9517412131343379</v>
          </cell>
          <cell r="AG115">
            <v>2.8938639344454282</v>
          </cell>
          <cell r="AH115">
            <v>2.8371215043582638</v>
          </cell>
          <cell r="AI115">
            <v>2.7814916709394759</v>
          </cell>
          <cell r="AJ115">
            <v>2.7269526185681126</v>
          </cell>
          <cell r="AK115">
            <v>2.6734829593805025</v>
          </cell>
          <cell r="AL115">
            <v>2.6210617248828463</v>
          </cell>
          <cell r="AM115">
            <v>2.5696683577282791</v>
          </cell>
          <cell r="AN115">
            <v>2.5192827036551768</v>
          </cell>
          <cell r="AO115">
            <v>2.4698850035835074</v>
          </cell>
          <cell r="AP115">
            <v>2.4214558858661839</v>
          </cell>
          <cell r="AQ115">
            <v>2.3739763586923366</v>
          </cell>
          <cell r="AR115">
            <v>2.3274278026395452</v>
          </cell>
          <cell r="AS115">
            <v>2.2817919633721027</v>
          </cell>
          <cell r="AT115">
            <v>2.2370509444824553</v>
          </cell>
          <cell r="AU115">
            <v>2.1931872004729942</v>
          </cell>
          <cell r="AV115">
            <v>2.1501835298754841</v>
          </cell>
          <cell r="AW115">
            <v>2.108023068505378</v>
          </cell>
          <cell r="AX115">
            <v>2.0666892828484094</v>
          </cell>
          <cell r="AY115">
            <v>2.1054317209318878</v>
          </cell>
          <cell r="AZ115">
            <v>2.063105093117529</v>
          </cell>
          <cell r="BA115">
            <v>2.0823204699542028</v>
          </cell>
          <cell r="BB115">
            <v>1.9844497521713604</v>
          </cell>
          <cell r="BC115">
            <v>2.0111653872085515</v>
          </cell>
          <cell r="BD115">
            <v>2.0006578040944785</v>
          </cell>
          <cell r="BE115">
            <v>1.9758361237176743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s>
    <sheetDataSet>
      <sheetData sheetId="0">
        <row r="27">
          <cell r="H27">
            <v>0</v>
          </cell>
          <cell r="I27">
            <v>0</v>
          </cell>
          <cell r="J27">
            <v>0</v>
          </cell>
          <cell r="K27">
            <v>0</v>
          </cell>
          <cell r="L27">
            <v>0</v>
          </cell>
          <cell r="M27">
            <v>3582.1355251218224</v>
          </cell>
          <cell r="N27">
            <v>4912.9280443706521</v>
          </cell>
          <cell r="O27">
            <v>6747.8287904060617</v>
          </cell>
          <cell r="P27">
            <v>9287.8917734802108</v>
          </cell>
          <cell r="Q27">
            <v>12824.655522483828</v>
          </cell>
          <cell r="R27">
            <v>17790.841869428226</v>
          </cell>
          <cell r="S27">
            <v>18801.29047499126</v>
          </cell>
          <cell r="T27">
            <v>19869.428839441847</v>
          </cell>
          <cell r="U27">
            <v>20998.635251183889</v>
          </cell>
          <cell r="V27">
            <v>22192.509534286273</v>
          </cell>
          <cell r="W27">
            <v>23454.894051946707</v>
          </cell>
          <cell r="X27">
            <v>24789.898281165857</v>
          </cell>
          <cell r="Y27">
            <v>26201.927832440444</v>
          </cell>
          <cell r="Z27">
            <v>27695.719027173225</v>
          </cell>
          <cell r="AA27">
            <v>29640.903306673696</v>
          </cell>
          <cell r="AB27">
            <v>31667.631737899246</v>
          </cell>
          <cell r="AC27">
            <v>42223.508983865649</v>
          </cell>
          <cell r="AD27">
            <v>53299.892997384661</v>
          </cell>
          <cell r="AE27">
            <v>58083.216727919164</v>
          </cell>
          <cell r="AF27">
            <v>42051.197631072704</v>
          </cell>
          <cell r="AG27">
            <v>43129.433467766874</v>
          </cell>
          <cell r="AH27">
            <v>44235.316377196796</v>
          </cell>
          <cell r="AI27">
            <v>45369.555258663386</v>
          </cell>
          <cell r="AJ27">
            <v>46275.228791486777</v>
          </cell>
          <cell r="AK27">
            <v>47620.508146629058</v>
          </cell>
          <cell r="AL27">
            <v>49004.896471961991</v>
          </cell>
          <cell r="AM27">
            <v>50429.530714650864</v>
          </cell>
          <cell r="AN27">
            <v>51895.58087435129</v>
          </cell>
          <cell r="AO27">
            <v>53404.25096408675</v>
          </cell>
          <cell r="AP27">
            <v>54956.7799990602</v>
          </cell>
          <cell r="AQ27">
            <v>56554.443014211676</v>
          </cell>
          <cell r="AR27">
            <v>58198.552111357523</v>
          </cell>
          <cell r="AS27">
            <v>59890.457536771311</v>
          </cell>
          <cell r="AT27">
            <v>61631.548790091394</v>
          </cell>
          <cell r="AU27">
            <v>63423.255765465794</v>
          </cell>
          <cell r="AV27">
            <v>65634.589761598763</v>
          </cell>
          <cell r="AW27">
            <v>68458.503010794011</v>
          </cell>
          <cell r="AX27">
            <v>71403.914483227141</v>
          </cell>
          <cell r="AY27">
            <v>74476.051612231691</v>
          </cell>
          <cell r="AZ27">
            <v>77680.366740267753</v>
          </cell>
          <cell r="BA27">
            <v>81813.111722419402</v>
          </cell>
          <cell r="BB27">
            <v>92301.972199652693</v>
          </cell>
          <cell r="BC27">
            <v>104135.5583790953</v>
          </cell>
          <cell r="BD27">
            <v>117486.27099179984</v>
          </cell>
          <cell r="BE27">
            <v>115493.29047099027</v>
          </cell>
          <cell r="BF27">
            <v>113320.86303919122</v>
          </cell>
          <cell r="BG27">
            <v>110961.09660006064</v>
          </cell>
          <cell r="BH27">
            <v>108405.81231392715</v>
          </cell>
        </row>
      </sheetData>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s>
    <sheetDataSet>
      <sheetData sheetId="0"/>
      <sheetData sheetId="1">
        <row r="5">
          <cell r="D5">
            <v>6450.912800000001</v>
          </cell>
        </row>
      </sheetData>
      <sheetData sheetId="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ure"/>
      <sheetName val="capita"/>
      <sheetName val="pop"/>
      <sheetName val="census"/>
    </sheetNames>
    <sheetDataSet>
      <sheetData sheetId="0"/>
      <sheetData sheetId="1">
        <row r="54">
          <cell r="AE54">
            <v>0</v>
          </cell>
          <cell r="AF54">
            <v>101.55728671646621</v>
          </cell>
          <cell r="AG54">
            <v>107.1681865350555</v>
          </cell>
          <cell r="AH54">
            <v>113.08908081876022</v>
          </cell>
          <cell r="AI54">
            <v>119.33709633360886</v>
          </cell>
          <cell r="AJ54">
            <v>125.93030607579719</v>
          </cell>
          <cell r="AK54">
            <v>132.88778154959815</v>
          </cell>
          <cell r="AL54">
            <v>140.22964793355385</v>
          </cell>
          <cell r="AM54">
            <v>147.97714229452367</v>
          </cell>
          <cell r="AN54">
            <v>156.15267501797803</v>
          </cell>
          <cell r="AO54">
            <v>164.77989463223096</v>
          </cell>
          <cell r="AP54">
            <v>173.88375621412217</v>
          </cell>
          <cell r="AQ54">
            <v>183.49059357401842</v>
          </cell>
          <cell r="AR54">
            <v>193.62819542893658</v>
          </cell>
          <cell r="AS54">
            <v>204.32588578412646</v>
          </cell>
          <cell r="AT54">
            <v>215.61460875562514</v>
          </cell>
          <cell r="AU54">
            <v>227.52701807914033</v>
          </cell>
          <cell r="AV54">
            <v>295.20144850773221</v>
          </cell>
          <cell r="AW54">
            <v>255.36425281025484</v>
          </cell>
          <cell r="AX54">
            <v>203.81119774643952</v>
          </cell>
          <cell r="AY54">
            <v>75.982597480128021</v>
          </cell>
          <cell r="AZ54">
            <v>89.928280230664214</v>
          </cell>
          <cell r="BA54">
            <v>60.281370683319686</v>
          </cell>
          <cell r="BB54">
            <v>48.097876727272265</v>
          </cell>
          <cell r="BC54">
            <v>47.302288555469687</v>
          </cell>
          <cell r="BD54">
            <v>51.494607404809898</v>
          </cell>
          <cell r="BE54">
            <v>47.039898770214528</v>
          </cell>
        </row>
      </sheetData>
      <sheetData sheetId="2"/>
      <sheetData sheetId="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uncertainty"/>
    </sheetNames>
    <sheetDataSet>
      <sheetData sheetId="0">
        <row r="35">
          <cell r="C35">
            <v>-100</v>
          </cell>
          <cell r="D35">
            <v>-97.5</v>
          </cell>
          <cell r="E35">
            <v>-95</v>
          </cell>
          <cell r="F35">
            <v>-92.5</v>
          </cell>
          <cell r="G35">
            <v>-90</v>
          </cell>
          <cell r="H35">
            <v>-87.5</v>
          </cell>
          <cell r="I35">
            <v>-85</v>
          </cell>
          <cell r="J35">
            <v>-82.5</v>
          </cell>
          <cell r="K35">
            <v>-80</v>
          </cell>
          <cell r="L35">
            <v>-77.5</v>
          </cell>
          <cell r="M35">
            <v>-75</v>
          </cell>
          <cell r="N35">
            <v>-72.058823529411768</v>
          </cell>
          <cell r="O35">
            <v>-69.117647058823536</v>
          </cell>
          <cell r="P35">
            <v>-66.17647058823529</v>
          </cell>
          <cell r="Q35">
            <v>-63.235294117647058</v>
          </cell>
          <cell r="R35">
            <v>-60.294117647058826</v>
          </cell>
          <cell r="S35">
            <v>-57.352941176470587</v>
          </cell>
          <cell r="T35">
            <v>-54.411764705882348</v>
          </cell>
          <cell r="U35">
            <v>-51.470588235294116</v>
          </cell>
          <cell r="V35">
            <v>-48.529411764705884</v>
          </cell>
          <cell r="W35">
            <v>-45.588235294117652</v>
          </cell>
          <cell r="X35">
            <v>-42.647058823529413</v>
          </cell>
          <cell r="Y35">
            <v>-39.705882352941174</v>
          </cell>
          <cell r="Z35">
            <v>-36.764705882352942</v>
          </cell>
          <cell r="AA35">
            <v>-33.823529411764703</v>
          </cell>
          <cell r="AB35">
            <v>-30.882352941176471</v>
          </cell>
          <cell r="AC35">
            <v>-27.941176470588239</v>
          </cell>
          <cell r="AD35">
            <v>-25</v>
          </cell>
          <cell r="AE35">
            <v>-24</v>
          </cell>
          <cell r="AF35">
            <v>-23</v>
          </cell>
          <cell r="AG35">
            <v>-22</v>
          </cell>
          <cell r="AH35">
            <v>-21</v>
          </cell>
          <cell r="AI35">
            <v>-20</v>
          </cell>
          <cell r="AJ35">
            <v>-19</v>
          </cell>
          <cell r="AK35">
            <v>-18</v>
          </cell>
          <cell r="AL35">
            <v>-17</v>
          </cell>
          <cell r="AM35">
            <v>-16</v>
          </cell>
          <cell r="AN35">
            <v>-15</v>
          </cell>
          <cell r="AO35">
            <v>-14</v>
          </cell>
          <cell r="AP35">
            <v>-13</v>
          </cell>
          <cell r="AQ35">
            <v>-12</v>
          </cell>
          <cell r="AR35">
            <v>-11</v>
          </cell>
          <cell r="AS35">
            <v>-10</v>
          </cell>
          <cell r="AT35">
            <v>-9</v>
          </cell>
          <cell r="AU35">
            <v>-8</v>
          </cell>
          <cell r="AV35">
            <v>-7</v>
          </cell>
          <cell r="AW35">
            <v>-6</v>
          </cell>
          <cell r="AX35">
            <v>-5</v>
          </cell>
          <cell r="AY35">
            <v>-4.5999999999999996</v>
          </cell>
          <cell r="AZ35">
            <v>-4.2</v>
          </cell>
          <cell r="BA35">
            <v>-3.8</v>
          </cell>
          <cell r="BB35">
            <v>-3.4</v>
          </cell>
          <cell r="BC35">
            <v>-3</v>
          </cell>
          <cell r="BD35">
            <v>-2.6</v>
          </cell>
          <cell r="BE35">
            <v>-2.1999999999999997</v>
          </cell>
          <cell r="BF35">
            <v>-1.7999999999999998</v>
          </cell>
          <cell r="BG35">
            <v>-1.4</v>
          </cell>
          <cell r="BH35">
            <v>-1</v>
          </cell>
        </row>
        <row r="36">
          <cell r="C36">
            <v>100</v>
          </cell>
          <cell r="D36">
            <v>97.5</v>
          </cell>
          <cell r="E36">
            <v>95</v>
          </cell>
          <cell r="F36">
            <v>92.5</v>
          </cell>
          <cell r="G36">
            <v>90</v>
          </cell>
          <cell r="H36">
            <v>87.5</v>
          </cell>
          <cell r="I36">
            <v>85</v>
          </cell>
          <cell r="J36">
            <v>82.5</v>
          </cell>
          <cell r="K36">
            <v>80</v>
          </cell>
          <cell r="L36">
            <v>77.5</v>
          </cell>
          <cell r="M36">
            <v>75</v>
          </cell>
          <cell r="N36">
            <v>72.058823529411768</v>
          </cell>
          <cell r="O36">
            <v>69.117647058823536</v>
          </cell>
          <cell r="P36">
            <v>66.17647058823529</v>
          </cell>
          <cell r="Q36">
            <v>63.235294117647058</v>
          </cell>
          <cell r="R36">
            <v>60.294117647058826</v>
          </cell>
          <cell r="S36">
            <v>57.352941176470587</v>
          </cell>
          <cell r="T36">
            <v>54.411764705882348</v>
          </cell>
          <cell r="U36">
            <v>51.470588235294116</v>
          </cell>
          <cell r="V36">
            <v>48.529411764705884</v>
          </cell>
          <cell r="W36">
            <v>45.588235294117652</v>
          </cell>
          <cell r="X36">
            <v>42.647058823529413</v>
          </cell>
          <cell r="Y36">
            <v>39.705882352941174</v>
          </cell>
          <cell r="Z36">
            <v>36.764705882352942</v>
          </cell>
          <cell r="AA36">
            <v>33.823529411764703</v>
          </cell>
          <cell r="AB36">
            <v>30.882352941176471</v>
          </cell>
          <cell r="AC36">
            <v>27.941176470588239</v>
          </cell>
          <cell r="AD36">
            <v>25</v>
          </cell>
          <cell r="AE36">
            <v>24</v>
          </cell>
          <cell r="AF36">
            <v>23</v>
          </cell>
          <cell r="AG36">
            <v>22</v>
          </cell>
          <cell r="AH36">
            <v>21</v>
          </cell>
          <cell r="AI36">
            <v>20</v>
          </cell>
          <cell r="AJ36">
            <v>19</v>
          </cell>
          <cell r="AK36">
            <v>18</v>
          </cell>
          <cell r="AL36">
            <v>17</v>
          </cell>
          <cell r="AM36">
            <v>16</v>
          </cell>
          <cell r="AN36">
            <v>15</v>
          </cell>
          <cell r="AO36">
            <v>14</v>
          </cell>
          <cell r="AP36">
            <v>13</v>
          </cell>
          <cell r="AQ36">
            <v>12</v>
          </cell>
          <cell r="AR36">
            <v>11</v>
          </cell>
          <cell r="AS36">
            <v>10</v>
          </cell>
          <cell r="AT36">
            <v>9</v>
          </cell>
          <cell r="AU36">
            <v>8</v>
          </cell>
          <cell r="AV36">
            <v>7</v>
          </cell>
          <cell r="AW36">
            <v>6</v>
          </cell>
          <cell r="AX36">
            <v>5</v>
          </cell>
          <cell r="AY36">
            <v>4.5999999999999996</v>
          </cell>
          <cell r="AZ36">
            <v>4.2</v>
          </cell>
          <cell r="BA36">
            <v>3.8</v>
          </cell>
          <cell r="BB36">
            <v>3.4</v>
          </cell>
          <cell r="BC36">
            <v>3</v>
          </cell>
          <cell r="BD36">
            <v>2.6</v>
          </cell>
          <cell r="BE36">
            <v>2.1999999999999997</v>
          </cell>
          <cell r="BF36">
            <v>1.7999999999999998</v>
          </cell>
          <cell r="BG36">
            <v>1.4</v>
          </cell>
          <cell r="BH36">
            <v>1</v>
          </cell>
        </row>
        <row r="37">
          <cell r="C37">
            <v>-200</v>
          </cell>
          <cell r="D37">
            <v>-195</v>
          </cell>
          <cell r="E37">
            <v>-190</v>
          </cell>
          <cell r="F37">
            <v>-185</v>
          </cell>
          <cell r="G37">
            <v>-180</v>
          </cell>
          <cell r="H37">
            <v>-175</v>
          </cell>
          <cell r="I37">
            <v>-170</v>
          </cell>
          <cell r="J37">
            <v>-165</v>
          </cell>
          <cell r="K37">
            <v>-160</v>
          </cell>
          <cell r="L37">
            <v>-155</v>
          </cell>
          <cell r="M37">
            <v>-150</v>
          </cell>
          <cell r="N37">
            <v>-144.11764705882354</v>
          </cell>
          <cell r="O37">
            <v>-138.23529411764707</v>
          </cell>
          <cell r="P37">
            <v>-132.35294117647058</v>
          </cell>
          <cell r="Q37">
            <v>-126.47058823529412</v>
          </cell>
          <cell r="R37">
            <v>-120.58823529411765</v>
          </cell>
          <cell r="S37">
            <v>-114.70588235294117</v>
          </cell>
          <cell r="T37">
            <v>-108.8235294117647</v>
          </cell>
          <cell r="U37">
            <v>-102.94117647058823</v>
          </cell>
          <cell r="V37">
            <v>-97.058823529411768</v>
          </cell>
          <cell r="W37">
            <v>-91.176470588235304</v>
          </cell>
          <cell r="X37">
            <v>-85.294117647058826</v>
          </cell>
          <cell r="Y37">
            <v>-79.411764705882348</v>
          </cell>
          <cell r="Z37">
            <v>-73.529411764705884</v>
          </cell>
          <cell r="AA37">
            <v>-67.647058823529406</v>
          </cell>
          <cell r="AB37">
            <v>-61.764705882352942</v>
          </cell>
          <cell r="AC37">
            <v>-55.882352941176478</v>
          </cell>
          <cell r="AD37">
            <v>-50</v>
          </cell>
          <cell r="AE37">
            <v>-48</v>
          </cell>
          <cell r="AF37">
            <v>-46</v>
          </cell>
          <cell r="AG37">
            <v>-44</v>
          </cell>
          <cell r="AH37">
            <v>-42</v>
          </cell>
          <cell r="AI37">
            <v>-40</v>
          </cell>
          <cell r="AJ37">
            <v>-38</v>
          </cell>
          <cell r="AK37">
            <v>-36</v>
          </cell>
          <cell r="AL37">
            <v>-34</v>
          </cell>
          <cell r="AM37">
            <v>-32</v>
          </cell>
          <cell r="AN37">
            <v>-30</v>
          </cell>
          <cell r="AO37">
            <v>-28</v>
          </cell>
          <cell r="AP37">
            <v>-26</v>
          </cell>
          <cell r="AQ37">
            <v>-24</v>
          </cell>
          <cell r="AR37">
            <v>-22</v>
          </cell>
          <cell r="AS37">
            <v>-20</v>
          </cell>
          <cell r="AT37">
            <v>-18</v>
          </cell>
          <cell r="AU37">
            <v>-16</v>
          </cell>
          <cell r="AV37">
            <v>-14</v>
          </cell>
          <cell r="AW37">
            <v>-12</v>
          </cell>
          <cell r="AX37">
            <v>-10</v>
          </cell>
          <cell r="AY37">
            <v>-9.1999999999999993</v>
          </cell>
          <cell r="AZ37">
            <v>-8.4</v>
          </cell>
          <cell r="BA37">
            <v>-7.6</v>
          </cell>
          <cell r="BB37">
            <v>-6.8</v>
          </cell>
          <cell r="BC37">
            <v>-6</v>
          </cell>
          <cell r="BD37">
            <v>-5.2</v>
          </cell>
          <cell r="BE37">
            <v>-4.3999999999999995</v>
          </cell>
          <cell r="BF37">
            <v>-3.5999999999999996</v>
          </cell>
          <cell r="BG37">
            <v>-2.8</v>
          </cell>
          <cell r="BH37">
            <v>-2</v>
          </cell>
        </row>
        <row r="38">
          <cell r="C38">
            <v>200</v>
          </cell>
          <cell r="D38">
            <v>195</v>
          </cell>
          <cell r="E38">
            <v>190</v>
          </cell>
          <cell r="F38">
            <v>185</v>
          </cell>
          <cell r="G38">
            <v>180</v>
          </cell>
          <cell r="H38">
            <v>175</v>
          </cell>
          <cell r="I38">
            <v>170</v>
          </cell>
          <cell r="J38">
            <v>165</v>
          </cell>
          <cell r="K38">
            <v>160</v>
          </cell>
          <cell r="L38">
            <v>155</v>
          </cell>
          <cell r="M38">
            <v>150</v>
          </cell>
          <cell r="N38">
            <v>144.11764705882354</v>
          </cell>
          <cell r="O38">
            <v>138.23529411764707</v>
          </cell>
          <cell r="P38">
            <v>132.35294117647058</v>
          </cell>
          <cell r="Q38">
            <v>126.47058823529412</v>
          </cell>
          <cell r="R38">
            <v>120.58823529411765</v>
          </cell>
          <cell r="S38">
            <v>114.70588235294117</v>
          </cell>
          <cell r="T38">
            <v>108.8235294117647</v>
          </cell>
          <cell r="U38">
            <v>102.94117647058823</v>
          </cell>
          <cell r="V38">
            <v>97.058823529411768</v>
          </cell>
          <cell r="W38">
            <v>91.176470588235304</v>
          </cell>
          <cell r="X38">
            <v>85.294117647058826</v>
          </cell>
          <cell r="Y38">
            <v>79.411764705882348</v>
          </cell>
          <cell r="Z38">
            <v>73.529411764705884</v>
          </cell>
          <cell r="AA38">
            <v>67.647058823529406</v>
          </cell>
          <cell r="AB38">
            <v>61.764705882352942</v>
          </cell>
          <cell r="AC38">
            <v>55.882352941176478</v>
          </cell>
          <cell r="AD38">
            <v>50</v>
          </cell>
          <cell r="AE38">
            <v>48</v>
          </cell>
          <cell r="AF38">
            <v>46</v>
          </cell>
          <cell r="AG38">
            <v>44</v>
          </cell>
          <cell r="AH38">
            <v>42</v>
          </cell>
          <cell r="AI38">
            <v>40</v>
          </cell>
          <cell r="AJ38">
            <v>38</v>
          </cell>
          <cell r="AK38">
            <v>36</v>
          </cell>
          <cell r="AL38">
            <v>34</v>
          </cell>
          <cell r="AM38">
            <v>32</v>
          </cell>
          <cell r="AN38">
            <v>30</v>
          </cell>
          <cell r="AO38">
            <v>28</v>
          </cell>
          <cell r="AP38">
            <v>26</v>
          </cell>
          <cell r="AQ38">
            <v>24</v>
          </cell>
          <cell r="AR38">
            <v>22</v>
          </cell>
          <cell r="AS38">
            <v>20</v>
          </cell>
          <cell r="AT38">
            <v>18</v>
          </cell>
          <cell r="AU38">
            <v>16</v>
          </cell>
          <cell r="AV38">
            <v>14</v>
          </cell>
          <cell r="AW38">
            <v>12</v>
          </cell>
          <cell r="AX38">
            <v>10</v>
          </cell>
          <cell r="AY38">
            <v>9.1999999999999993</v>
          </cell>
          <cell r="AZ38">
            <v>8.4</v>
          </cell>
          <cell r="BA38">
            <v>7.6</v>
          </cell>
          <cell r="BB38">
            <v>6.8</v>
          </cell>
          <cell r="BC38">
            <v>6</v>
          </cell>
          <cell r="BD38">
            <v>5.2</v>
          </cell>
          <cell r="BE38">
            <v>4.3999999999999995</v>
          </cell>
          <cell r="BF38">
            <v>3.5999999999999996</v>
          </cell>
          <cell r="BG38">
            <v>2.8</v>
          </cell>
          <cell r="BH38">
            <v>2</v>
          </cell>
        </row>
      </sheetData>
      <sheetData sheetId="1"/>
      <sheetData sheetId="2"/>
      <sheetData sheetId="3"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kleingok" refreshedDate="39357.617312962961" createdVersion="1" refreshedVersion="1" recordCount="233" upgradeOnRefresh="1">
  <cacheSource type="worksheet">
    <worksheetSource ref="A3:D237" sheet="data"/>
  </cacheSource>
  <cacheFields count="4">
    <cacheField name="IM22" numFmtId="0">
      <sharedItems containsSemiMixedTypes="0" containsString="0" containsNumber="1" containsInteger="1" minValue="1" maxValue="25" count="25">
        <n v="18"/>
        <n v="12"/>
        <n v="7"/>
        <n v="24"/>
        <n v="11"/>
        <n v="10"/>
        <n v="4"/>
        <n v="16"/>
        <n v="6"/>
        <n v="17"/>
        <n v="5"/>
        <n v="21"/>
        <n v="9"/>
        <n v="14"/>
        <n v="8"/>
        <n v="1"/>
        <n v="20"/>
        <n v="25"/>
        <n v="22"/>
        <n v="23"/>
        <n v="15"/>
        <n v="19"/>
        <n v="3"/>
        <n v="2"/>
        <n v="13"/>
      </sharedItems>
    </cacheField>
    <cacheField name="ISO1" numFmtId="0">
      <sharedItems containsSemiMixedTypes="0" containsString="0" containsNumber="1" containsInteger="1" minValue="0" maxValue="894"/>
    </cacheField>
    <cacheField name="Country" numFmtId="0">
      <sharedItems/>
    </cacheField>
    <cacheField name="-10000" numFmtId="0">
      <sharedItems containsSemiMixedTypes="0" containsString="0" containsNumber="1" minValue="0" maxValue="350.6531152840057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3">
  <r>
    <x v="0"/>
    <n v="4"/>
    <s v="Afghanistan     "/>
    <n v="79.188085026579131"/>
  </r>
  <r>
    <x v="1"/>
    <n v="8"/>
    <s v="Albania         "/>
    <n v="11.448300055347843"/>
  </r>
  <r>
    <x v="2"/>
    <n v="12"/>
    <s v="Algeria         "/>
    <n v="20.751688918017113"/>
  </r>
  <r>
    <x v="3"/>
    <n v="16"/>
    <s v="American Samoa  "/>
    <n v="0"/>
  </r>
  <r>
    <x v="4"/>
    <n v="20"/>
    <s v="Andorra         "/>
    <n v="0.24203792415006833"/>
  </r>
  <r>
    <x v="5"/>
    <n v="24"/>
    <s v="Angola          "/>
    <n v="6.7101542923905706"/>
  </r>
  <r>
    <x v="6"/>
    <n v="28"/>
    <s v="Antigua &amp; Barb. "/>
    <n v="1.4786691085297285E-4"/>
  </r>
  <r>
    <x v="7"/>
    <n v="31"/>
    <s v="Azerbaijan      "/>
    <n v="1.371070023712976"/>
  </r>
  <r>
    <x v="8"/>
    <n v="32"/>
    <s v="Argentina       "/>
    <n v="3.5286124211374503E-2"/>
  </r>
  <r>
    <x v="3"/>
    <n v="36"/>
    <s v="Australia       "/>
    <n v="0"/>
  </r>
  <r>
    <x v="4"/>
    <n v="40"/>
    <s v="Austria         "/>
    <n v="3.4129546923133574"/>
  </r>
  <r>
    <x v="6"/>
    <n v="44"/>
    <s v="Bahamas         "/>
    <n v="2.941571442630461E-5"/>
  </r>
  <r>
    <x v="9"/>
    <n v="48"/>
    <s v="Bahrain         "/>
    <n v="6.6194469250340112E-4"/>
  </r>
  <r>
    <x v="0"/>
    <n v="50"/>
    <s v="Bangladesh      "/>
    <n v="0.13247084213499652"/>
  </r>
  <r>
    <x v="7"/>
    <n v="51"/>
    <s v="Armenia         "/>
    <n v="0.3275924942405502"/>
  </r>
  <r>
    <x v="6"/>
    <n v="52"/>
    <s v="Barbados        "/>
    <n v="9.1314396843967681E-8"/>
  </r>
  <r>
    <x v="4"/>
    <n v="56"/>
    <s v="Belgium         "/>
    <n v="1.5939026996629435"/>
  </r>
  <r>
    <x v="6"/>
    <n v="60"/>
    <s v="Bermuda         "/>
    <n v="0"/>
  </r>
  <r>
    <x v="0"/>
    <n v="64"/>
    <s v="Bhutan          "/>
    <n v="5.6542977329687423"/>
  </r>
  <r>
    <x v="8"/>
    <n v="68"/>
    <s v="Bolivia         "/>
    <n v="96.12321271301299"/>
  </r>
  <r>
    <x v="1"/>
    <n v="70"/>
    <s v="Bsnia.&amp;Hrzgvna. "/>
    <n v="31.115088826058091"/>
  </r>
  <r>
    <x v="5"/>
    <n v="72"/>
    <s v="Botswana        "/>
    <n v="0.64441097314654694"/>
  </r>
  <r>
    <x v="10"/>
    <n v="76"/>
    <s v="Brazil          "/>
    <n v="0"/>
  </r>
  <r>
    <x v="6"/>
    <n v="84"/>
    <s v="Belize          "/>
    <n v="0.1552681839202055"/>
  </r>
  <r>
    <x v="0"/>
    <n v="86"/>
    <s v="British Indian Ocean Territory"/>
    <n v="0"/>
  </r>
  <r>
    <x v="3"/>
    <n v="90"/>
    <s v="Solomon Islands "/>
    <n v="2.8973248457802164E-2"/>
  </r>
  <r>
    <x v="6"/>
    <n v="92"/>
    <s v="Br.Virgin Is.   "/>
    <n v="1.4859978619591402E-8"/>
  </r>
  <r>
    <x v="11"/>
    <n v="96"/>
    <s v="Brunei Dar El Salaam"/>
    <n v="2.5946288434834297E-3"/>
  </r>
  <r>
    <x v="1"/>
    <n v="100"/>
    <s v="Bulgaria        "/>
    <n v="19.05449534938462"/>
  </r>
  <r>
    <x v="11"/>
    <n v="104"/>
    <s v="Myanmar         "/>
    <n v="0.11830294104507362"/>
  </r>
  <r>
    <x v="12"/>
    <n v="108"/>
    <s v="Burundi         "/>
    <n v="0.27936449655688411"/>
  </r>
  <r>
    <x v="13"/>
    <n v="112"/>
    <s v="Belarus         "/>
    <n v="0.25178101465812819"/>
  </r>
  <r>
    <x v="11"/>
    <n v="116"/>
    <s v="Cambodia        "/>
    <n v="24.911460790269025"/>
  </r>
  <r>
    <x v="14"/>
    <n v="120"/>
    <s v="Cameroon        "/>
    <n v="0.7158242767085865"/>
  </r>
  <r>
    <x v="15"/>
    <n v="124"/>
    <s v="Canada          "/>
    <n v="0.62419455564347204"/>
  </r>
  <r>
    <x v="14"/>
    <n v="132"/>
    <s v="Cape Verde      "/>
    <n v="0"/>
  </r>
  <r>
    <x v="6"/>
    <n v="136"/>
    <s v="Cayman Islands  "/>
    <n v="8.2079478642594832E-6"/>
  </r>
  <r>
    <x v="14"/>
    <n v="140"/>
    <s v="Central African Rep."/>
    <n v="2.6187907981755876"/>
  </r>
  <r>
    <x v="0"/>
    <n v="144"/>
    <s v="Sri Lanka       "/>
    <n v="0.31442572264203245"/>
  </r>
  <r>
    <x v="14"/>
    <n v="148"/>
    <s v="Chad            "/>
    <n v="83.179083093489922"/>
  </r>
  <r>
    <x v="8"/>
    <n v="152"/>
    <s v="Chile           "/>
    <n v="95.290507187314503"/>
  </r>
  <r>
    <x v="16"/>
    <n v="156"/>
    <s v="China           "/>
    <n v="346.77932806765148"/>
  </r>
  <r>
    <x v="16"/>
    <n v="158"/>
    <s v="Taiwan"/>
    <n v="4.1204108250419008E-2"/>
  </r>
  <r>
    <x v="3"/>
    <n v="162"/>
    <s v="Christmas Isl."/>
    <n v="0"/>
  </r>
  <r>
    <x v="3"/>
    <n v="166"/>
    <s v="Cocos (Keeling) Isl."/>
    <n v="0"/>
  </r>
  <r>
    <x v="8"/>
    <n v="170"/>
    <s v="Colombia        "/>
    <n v="70.372589860557852"/>
  </r>
  <r>
    <x v="12"/>
    <n v="174"/>
    <s v="Comoros         "/>
    <n v="0"/>
  </r>
  <r>
    <x v="14"/>
    <n v="178"/>
    <s v="Congo           "/>
    <n v="14.858056967159246"/>
  </r>
  <r>
    <x v="14"/>
    <n v="180"/>
    <s v="Zaire           "/>
    <n v="1.2447976790571342"/>
  </r>
  <r>
    <x v="3"/>
    <n v="184"/>
    <s v="Cook Islands    "/>
    <n v="0"/>
  </r>
  <r>
    <x v="6"/>
    <n v="188"/>
    <s v="Costa Rica      "/>
    <n v="1.403674865428983"/>
  </r>
  <r>
    <x v="1"/>
    <n v="191"/>
    <s v="Croatia         "/>
    <n v="40.40044268022622"/>
  </r>
  <r>
    <x v="6"/>
    <n v="192"/>
    <s v="Cuba            "/>
    <n v="3.3702284659267921E-7"/>
  </r>
  <r>
    <x v="1"/>
    <n v="196"/>
    <s v="Cyprus          "/>
    <n v="3.2952749133324542E-2"/>
  </r>
  <r>
    <x v="1"/>
    <n v="203"/>
    <s v="Czech Rep.      "/>
    <n v="6.1806670897337108"/>
  </r>
  <r>
    <x v="14"/>
    <n v="204"/>
    <s v="Benin           "/>
    <n v="0.357410149563059"/>
  </r>
  <r>
    <x v="4"/>
    <n v="208"/>
    <s v="Denmark         "/>
    <n v="2.6149737893779581"/>
  </r>
  <r>
    <x v="6"/>
    <n v="212"/>
    <s v="Dominica        "/>
    <n v="2.2384131445911653E-6"/>
  </r>
  <r>
    <x v="6"/>
    <n v="214"/>
    <s v="Dominican Rep.  "/>
    <n v="9.405142654696829E-5"/>
  </r>
  <r>
    <x v="8"/>
    <n v="218"/>
    <s v="Ecuador         "/>
    <n v="4.7869286360444994"/>
  </r>
  <r>
    <x v="6"/>
    <n v="222"/>
    <s v="El Salvador     "/>
    <n v="0.21172797700612675"/>
  </r>
  <r>
    <x v="14"/>
    <n v="226"/>
    <s v="Eq. Guinea      "/>
    <n v="0.4997840203857114"/>
  </r>
  <r>
    <x v="12"/>
    <n v="231"/>
    <s v="Ethiopia        "/>
    <n v="36.225292645007436"/>
  </r>
  <r>
    <x v="12"/>
    <n v="232"/>
    <s v="Eritrea         "/>
    <n v="22.852145477716423"/>
  </r>
  <r>
    <x v="1"/>
    <n v="233"/>
    <s v="Estonia         "/>
    <n v="1.1677757006617429"/>
  </r>
  <r>
    <x v="4"/>
    <n v="234"/>
    <s v="Faeroe Islands  "/>
    <n v="0"/>
  </r>
  <r>
    <x v="8"/>
    <n v="238"/>
    <s v="Falkland Is.    "/>
    <n v="0"/>
  </r>
  <r>
    <x v="3"/>
    <n v="242"/>
    <s v="Fiji            "/>
    <n v="7.6857707309837375E-2"/>
  </r>
  <r>
    <x v="4"/>
    <n v="246"/>
    <s v="Finland         "/>
    <n v="0.12841699076308574"/>
  </r>
  <r>
    <x v="4"/>
    <n v="250"/>
    <s v="France          "/>
    <n v="102.56108886772827"/>
  </r>
  <r>
    <x v="8"/>
    <n v="254"/>
    <s v="French Guiana   "/>
    <n v="3.2263777081533946E-5"/>
  </r>
  <r>
    <x v="3"/>
    <n v="258"/>
    <s v="French Polynesia"/>
    <n v="7.0964569774966596E-2"/>
  </r>
  <r>
    <x v="12"/>
    <n v="262"/>
    <s v="Djibouti        "/>
    <n v="3.3011811873991568"/>
  </r>
  <r>
    <x v="14"/>
    <n v="266"/>
    <s v="Gabon           "/>
    <n v="2.1898780497449541"/>
  </r>
  <r>
    <x v="7"/>
    <n v="268"/>
    <s v="Georgia         "/>
    <n v="1.5104036010375546"/>
  </r>
  <r>
    <x v="14"/>
    <n v="270"/>
    <s v="Gambia          "/>
    <n v="1.6719122750784372"/>
  </r>
  <r>
    <x v="9"/>
    <n v="275"/>
    <s v="Occupied Palestinian Territory"/>
    <n v="0"/>
  </r>
  <r>
    <x v="4"/>
    <n v="276"/>
    <s v="Germany         "/>
    <n v="56.734598022135394"/>
  </r>
  <r>
    <x v="14"/>
    <n v="288"/>
    <s v="Ghana           "/>
    <n v="3.364607875137215"/>
  </r>
  <r>
    <x v="4"/>
    <n v="292"/>
    <s v="Gibraltar       "/>
    <n v="0"/>
  </r>
  <r>
    <x v="3"/>
    <n v="296"/>
    <s v="Kiribati        "/>
    <n v="0"/>
  </r>
  <r>
    <x v="4"/>
    <n v="300"/>
    <s v="Greece          "/>
    <n v="20.101082333663626"/>
  </r>
  <r>
    <x v="17"/>
    <n v="304"/>
    <s v="Greenland       "/>
    <n v="1.1786835310005132E-2"/>
  </r>
  <r>
    <x v="6"/>
    <n v="308"/>
    <s v="Grenada         "/>
    <n v="8.1832471379471899E-5"/>
  </r>
  <r>
    <x v="6"/>
    <n v="312"/>
    <s v="Guadaloupe      "/>
    <n v="1.7510709649928801E-3"/>
  </r>
  <r>
    <x v="3"/>
    <n v="316"/>
    <s v="Guam            "/>
    <n v="2.0050869860119332E-3"/>
  </r>
  <r>
    <x v="6"/>
    <n v="320"/>
    <s v="Guatemala       "/>
    <n v="7.6123238287532464"/>
  </r>
  <r>
    <x v="14"/>
    <n v="324"/>
    <s v="Guinea          "/>
    <n v="6.0650626084648858"/>
  </r>
  <r>
    <x v="8"/>
    <n v="328"/>
    <s v="Guyana          "/>
    <n v="7.9062092738409612E-3"/>
  </r>
  <r>
    <x v="6"/>
    <n v="332"/>
    <s v="Haiti           "/>
    <n v="9.1226401711315322E-6"/>
  </r>
  <r>
    <x v="3"/>
    <n v="334"/>
    <s v="Heard and McDonald Isl."/>
    <n v="0"/>
  </r>
  <r>
    <x v="4"/>
    <n v="336"/>
    <s v="Holy See        "/>
    <n v="0"/>
  </r>
  <r>
    <x v="6"/>
    <n v="340"/>
    <s v="Honduras        "/>
    <n v="0.24875497274788316"/>
  </r>
  <r>
    <x v="16"/>
    <n v="0"/>
    <s v="Hong Kong       "/>
    <n v="0"/>
  </r>
  <r>
    <x v="1"/>
    <n v="348"/>
    <s v="Hungary         "/>
    <n v="15.47976006655386"/>
  </r>
  <r>
    <x v="4"/>
    <n v="352"/>
    <s v="Iceland         "/>
    <n v="0.30898417966339287"/>
  </r>
  <r>
    <x v="0"/>
    <n v="356"/>
    <s v="India           "/>
    <n v="0.91578234846405726"/>
  </r>
  <r>
    <x v="18"/>
    <n v="360"/>
    <s v="Indonesia       "/>
    <n v="2.8095788151946071"/>
  </r>
  <r>
    <x v="9"/>
    <n v="364"/>
    <s v="Iran, Isl.Rep.of"/>
    <n v="53.990835817890407"/>
  </r>
  <r>
    <x v="9"/>
    <n v="368"/>
    <s v="Iraq            "/>
    <n v="13.724742610494745"/>
  </r>
  <r>
    <x v="4"/>
    <n v="372"/>
    <s v="Ireland         "/>
    <n v="0.91961640837699099"/>
  </r>
  <r>
    <x v="9"/>
    <n v="376"/>
    <s v="Israel          "/>
    <n v="0.16892237194657581"/>
  </r>
  <r>
    <x v="4"/>
    <n v="380"/>
    <s v="Italy           "/>
    <n v="39.55120710657804"/>
  </r>
  <r>
    <x v="14"/>
    <n v="384"/>
    <s v="Cote d'Ivoire   "/>
    <n v="0.33704299224365275"/>
  </r>
  <r>
    <x v="6"/>
    <n v="388"/>
    <s v="Jamaica         "/>
    <n v="1.0784969598561308E-7"/>
  </r>
  <r>
    <x v="19"/>
    <n v="392"/>
    <s v="Japan           "/>
    <n v="0.13328696260645315"/>
  </r>
  <r>
    <x v="20"/>
    <n v="398"/>
    <s v="Kazakhstan      "/>
    <n v="350.65311528400571"/>
  </r>
  <r>
    <x v="9"/>
    <n v="400"/>
    <s v="Jordan          "/>
    <n v="4.2082596194175554"/>
  </r>
  <r>
    <x v="12"/>
    <n v="404"/>
    <s v="Kenya           "/>
    <n v="39.901680429845449"/>
  </r>
  <r>
    <x v="21"/>
    <n v="408"/>
    <s v="Dem.Rep.,Korea  "/>
    <n v="2.5455179048297454E-2"/>
  </r>
  <r>
    <x v="21"/>
    <n v="410"/>
    <s v="Rep. of Korea   "/>
    <n v="1.2582453451578574E-2"/>
  </r>
  <r>
    <x v="9"/>
    <n v="414"/>
    <s v="Kuwait          "/>
    <n v="0.31198491343788887"/>
  </r>
  <r>
    <x v="20"/>
    <n v="417"/>
    <s v="Kyrgyzstan      "/>
    <n v="38.953813999657037"/>
  </r>
  <r>
    <x v="11"/>
    <n v="418"/>
    <s v="Lao             "/>
    <n v="5.20985802488938"/>
  </r>
  <r>
    <x v="9"/>
    <n v="422"/>
    <s v="Lebanon         "/>
    <n v="6.2144011723206771E-2"/>
  </r>
  <r>
    <x v="5"/>
    <n v="426"/>
    <s v="Lesotho         "/>
    <n v="0.46745689693950998"/>
  </r>
  <r>
    <x v="1"/>
    <n v="428"/>
    <s v="Latvia          "/>
    <n v="0.40596826986410339"/>
  </r>
  <r>
    <x v="14"/>
    <n v="430"/>
    <s v="Liberia         "/>
    <n v="1.5191031764626508"/>
  </r>
  <r>
    <x v="2"/>
    <n v="434"/>
    <s v="Libyan A.J.     "/>
    <n v="40.2452604703414"/>
  </r>
  <r>
    <x v="4"/>
    <n v="438"/>
    <s v="Liechtenstein   "/>
    <n v="2.0790086775828103"/>
  </r>
  <r>
    <x v="1"/>
    <n v="440"/>
    <s v="Lithuania       "/>
    <n v="0.25874296390488949"/>
  </r>
  <r>
    <x v="4"/>
    <n v="442"/>
    <s v="Luxembourg      "/>
    <n v="1.2478313141976118"/>
  </r>
  <r>
    <x v="16"/>
    <n v="446"/>
    <s v="Macau           "/>
    <n v="0"/>
  </r>
  <r>
    <x v="12"/>
    <n v="450"/>
    <s v="Madagascar      "/>
    <n v="4.5515571933198072E-2"/>
  </r>
  <r>
    <x v="5"/>
    <n v="454"/>
    <s v="Malawi          "/>
    <n v="1.9912936138482784"/>
  </r>
  <r>
    <x v="11"/>
    <n v="458"/>
    <s v="Malaysia        "/>
    <n v="0.69013032715432121"/>
  </r>
  <r>
    <x v="0"/>
    <n v="462"/>
    <s v="Maldives        "/>
    <n v="2.4977270820143267E-3"/>
  </r>
  <r>
    <x v="14"/>
    <n v="466"/>
    <s v="Mali            "/>
    <n v="15.832932403620402"/>
  </r>
  <r>
    <x v="1"/>
    <n v="470"/>
    <s v="Malta           "/>
    <n v="0"/>
  </r>
  <r>
    <x v="6"/>
    <n v="474"/>
    <s v="Martinique      "/>
    <n v="1.0246406446764888E-8"/>
  </r>
  <r>
    <x v="14"/>
    <n v="478"/>
    <s v="Mauritania      "/>
    <n v="69.104890986864675"/>
  </r>
  <r>
    <x v="12"/>
    <n v="480"/>
    <s v="Mauritius       "/>
    <n v="1.3215908043313071E-5"/>
  </r>
  <r>
    <x v="22"/>
    <n v="484"/>
    <s v="Mexico          "/>
    <n v="38.673824184258876"/>
  </r>
  <r>
    <x v="4"/>
    <n v="492"/>
    <s v="Monaco          "/>
    <n v="0"/>
  </r>
  <r>
    <x v="16"/>
    <n v="496"/>
    <s v="Mongolia        "/>
    <n v="233.55521209871077"/>
  </r>
  <r>
    <x v="13"/>
    <n v="498"/>
    <s v="Rep. of Moldova "/>
    <n v="0.14514528839568155"/>
  </r>
  <r>
    <x v="6"/>
    <n v="500"/>
    <s v="Montserrat      "/>
    <n v="0"/>
  </r>
  <r>
    <x v="2"/>
    <n v="504"/>
    <s v="Morocco         "/>
    <n v="18.445071452580816"/>
  </r>
  <r>
    <x v="5"/>
    <n v="508"/>
    <s v="Mozambique      "/>
    <n v="6.1927295592042029"/>
  </r>
  <r>
    <x v="9"/>
    <n v="512"/>
    <s v="Oman            "/>
    <n v="3.2698557464460811"/>
  </r>
  <r>
    <x v="5"/>
    <n v="516"/>
    <s v="Namibia         "/>
    <n v="0.21378248135997457"/>
  </r>
  <r>
    <x v="3"/>
    <n v="520"/>
    <s v="Nauru           "/>
    <n v="0"/>
  </r>
  <r>
    <x v="0"/>
    <n v="524"/>
    <s v="Nepal           "/>
    <n v="5.4027356242671205"/>
  </r>
  <r>
    <x v="4"/>
    <n v="528"/>
    <s v="Netherlands     "/>
    <n v="3.6314691415295046"/>
  </r>
  <r>
    <x v="6"/>
    <n v="530"/>
    <s v="Neth.Antilles   "/>
    <n v="0"/>
  </r>
  <r>
    <x v="6"/>
    <n v="533"/>
    <s v="Aruba"/>
    <n v="3.5200891891979291E-10"/>
  </r>
  <r>
    <x v="3"/>
    <n v="540"/>
    <s v="New Caledonia   "/>
    <n v="0.43598518579081874"/>
  </r>
  <r>
    <x v="3"/>
    <n v="548"/>
    <s v="Vanuatu         "/>
    <n v="5.4890877714476724E-3"/>
  </r>
  <r>
    <x v="3"/>
    <n v="554"/>
    <s v="New Zealand     "/>
    <n v="0"/>
  </r>
  <r>
    <x v="6"/>
    <n v="558"/>
    <s v="Nicaragua       "/>
    <n v="27.639155441175127"/>
  </r>
  <r>
    <x v="14"/>
    <n v="562"/>
    <s v="Niger           "/>
    <n v="19.554076950136729"/>
  </r>
  <r>
    <x v="14"/>
    <n v="566"/>
    <s v="Nigeria         "/>
    <n v="9.7685037804934698"/>
  </r>
  <r>
    <x v="3"/>
    <n v="570"/>
    <s v="Niue            "/>
    <n v="0"/>
  </r>
  <r>
    <x v="3"/>
    <n v="574"/>
    <s v="Norfolk Isl."/>
    <n v="0"/>
  </r>
  <r>
    <x v="4"/>
    <n v="578"/>
    <s v="Norway          "/>
    <n v="1.4059358502441295"/>
  </r>
  <r>
    <x v="3"/>
    <n v="580"/>
    <s v="Northern Mariana"/>
    <n v="0"/>
  </r>
  <r>
    <x v="3"/>
    <n v="583"/>
    <s v="Micr.,Fed.St.of "/>
    <n v="0"/>
  </r>
  <r>
    <x v="3"/>
    <n v="584"/>
    <s v="Marshall Islands"/>
    <n v="0"/>
  </r>
  <r>
    <x v="3"/>
    <n v="585"/>
    <s v="Palau           "/>
    <n v="0"/>
  </r>
  <r>
    <x v="0"/>
    <n v="586"/>
    <s v="Pakistan        "/>
    <n v="1.6399926990733911"/>
  </r>
  <r>
    <x v="6"/>
    <n v="591"/>
    <s v="Panama          "/>
    <n v="0.74208979271256847"/>
  </r>
  <r>
    <x v="18"/>
    <n v="598"/>
    <s v="Papua New Guinea"/>
    <n v="3.3526972070783326E-2"/>
  </r>
  <r>
    <x v="8"/>
    <n v="600"/>
    <s v="Paraguay        "/>
    <n v="29.276757525605049"/>
  </r>
  <r>
    <x v="8"/>
    <n v="604"/>
    <s v="Peru            "/>
    <n v="19.97963153535667"/>
  </r>
  <r>
    <x v="11"/>
    <n v="608"/>
    <s v="Philippines     "/>
    <n v="4.3075230911283562E-2"/>
  </r>
  <r>
    <x v="3"/>
    <n v="612"/>
    <s v="Pitcairn        "/>
    <n v="0"/>
  </r>
  <r>
    <x v="1"/>
    <n v="616"/>
    <s v="Poland          "/>
    <n v="12.336046160819127"/>
  </r>
  <r>
    <x v="4"/>
    <n v="620"/>
    <s v="Portugal        "/>
    <n v="0.12164116438564533"/>
  </r>
  <r>
    <x v="14"/>
    <n v="624"/>
    <s v="Guinea-Bissau   "/>
    <n v="0.53961910392546109"/>
  </r>
  <r>
    <x v="11"/>
    <n v="626"/>
    <s v="East Timor      "/>
    <n v="0.19187132617803118"/>
  </r>
  <r>
    <x v="6"/>
    <n v="630"/>
    <s v="Puerto Rico     "/>
    <n v="8.5757374396494731E-8"/>
  </r>
  <r>
    <x v="9"/>
    <n v="634"/>
    <s v="Qatar           "/>
    <n v="2.4938987099691168E-2"/>
  </r>
  <r>
    <x v="12"/>
    <n v="638"/>
    <s v="Reunion         "/>
    <n v="1.8966497447534707E-4"/>
  </r>
  <r>
    <x v="1"/>
    <n v="642"/>
    <s v="Romania         "/>
    <n v="24.216217643177878"/>
  </r>
  <r>
    <x v="7"/>
    <n v="643"/>
    <s v="Russian Fed.    "/>
    <n v="5.6228227368048742"/>
  </r>
  <r>
    <x v="12"/>
    <n v="646"/>
    <s v="Rwanda          "/>
    <n v="0.15307623803621881"/>
  </r>
  <r>
    <x v="14"/>
    <n v="654"/>
    <s v="St. Helena      "/>
    <n v="0"/>
  </r>
  <r>
    <x v="6"/>
    <n v="659"/>
    <s v="St.Kitts &amp; Nevis"/>
    <n v="4.9427816067068588E-9"/>
  </r>
  <r>
    <x v="6"/>
    <n v="660"/>
    <s v="Anguilla        "/>
    <n v="0"/>
  </r>
  <r>
    <x v="6"/>
    <n v="662"/>
    <s v="Saint Lucia     "/>
    <n v="1.7584230994651076E-4"/>
  </r>
  <r>
    <x v="23"/>
    <n v="666"/>
    <s v="St.Pierre &amp; Miq."/>
    <n v="0"/>
  </r>
  <r>
    <x v="6"/>
    <n v="670"/>
    <s v="St.Vin. &amp; Gren. "/>
    <n v="0"/>
  </r>
  <r>
    <x v="4"/>
    <n v="674"/>
    <s v="San Marino      "/>
    <n v="0"/>
  </r>
  <r>
    <x v="14"/>
    <n v="678"/>
    <s v="Sao Tome &amp; Pr.  "/>
    <n v="5.8456150198938293E-5"/>
  </r>
  <r>
    <x v="9"/>
    <n v="682"/>
    <s v="Saudi Arabia    "/>
    <n v="5.938233201335974"/>
  </r>
  <r>
    <x v="14"/>
    <n v="686"/>
    <s v="Senegal         "/>
    <n v="1.8538824257546513"/>
  </r>
  <r>
    <x v="12"/>
    <n v="690"/>
    <s v="Seychelles      "/>
    <n v="0.33080281219290109"/>
  </r>
  <r>
    <x v="14"/>
    <n v="694"/>
    <s v="Sierra Leone    "/>
    <n v="0.43368024854321607"/>
  </r>
  <r>
    <x v="11"/>
    <n v="702"/>
    <s v="Singapore       "/>
    <n v="0"/>
  </r>
  <r>
    <x v="1"/>
    <n v="703"/>
    <s v="Slovakia        "/>
    <n v="5.3730532202681491"/>
  </r>
  <r>
    <x v="11"/>
    <n v="704"/>
    <s v="Viet Nam        "/>
    <n v="0.49015599000387955"/>
  </r>
  <r>
    <x v="1"/>
    <n v="705"/>
    <s v="Slovenia        "/>
    <n v="13.949377843171549"/>
  </r>
  <r>
    <x v="12"/>
    <n v="706"/>
    <s v="Somalia         "/>
    <n v="0.21439336127307981"/>
  </r>
  <r>
    <x v="5"/>
    <n v="710"/>
    <s v="South Africa    "/>
    <n v="2.883330241107348E-3"/>
  </r>
  <r>
    <x v="5"/>
    <n v="716"/>
    <s v="Zimbabwe        "/>
    <n v="1.7119074178542935"/>
  </r>
  <r>
    <x v="4"/>
    <n v="724"/>
    <s v="Spain           "/>
    <n v="10.693560662755457"/>
  </r>
  <r>
    <x v="2"/>
    <n v="732"/>
    <s v="Western Sahara  "/>
    <n v="1.7225768150988782E-4"/>
  </r>
  <r>
    <x v="12"/>
    <n v="736"/>
    <s v="Sudan           "/>
    <n v="181.46658756353392"/>
  </r>
  <r>
    <x v="8"/>
    <n v="740"/>
    <s v="Suriname        "/>
    <n v="6.8580568053671712E-5"/>
  </r>
  <r>
    <x v="4"/>
    <n v="744"/>
    <s v="Svalbard &amp; Jan Mayen Isl."/>
    <n v="0"/>
  </r>
  <r>
    <x v="5"/>
    <n v="748"/>
    <s v="Swaziland       "/>
    <n v="0.41390718678059224"/>
  </r>
  <r>
    <x v="4"/>
    <n v="752"/>
    <s v="Sweden          "/>
    <n v="5.2021240086334624"/>
  </r>
  <r>
    <x v="4"/>
    <n v="756"/>
    <s v="Switzerland     "/>
    <n v="16.893493521513225"/>
  </r>
  <r>
    <x v="9"/>
    <n v="760"/>
    <s v="Syrian Arab Rep."/>
    <n v="20.184703968475326"/>
  </r>
  <r>
    <x v="20"/>
    <n v="762"/>
    <s v="Tajikistan      "/>
    <n v="4.5613775392239857"/>
  </r>
  <r>
    <x v="11"/>
    <n v="764"/>
    <s v="Thailand        "/>
    <n v="0.50512414388331983"/>
  </r>
  <r>
    <x v="14"/>
    <n v="768"/>
    <s v="Togo            "/>
    <n v="1.1662417873117767"/>
  </r>
  <r>
    <x v="3"/>
    <n v="772"/>
    <s v="Tokelau         "/>
    <n v="0"/>
  </r>
  <r>
    <x v="3"/>
    <n v="776"/>
    <s v="Tonga           "/>
    <n v="6.1662238859514296E-3"/>
  </r>
  <r>
    <x v="6"/>
    <n v="780"/>
    <s v="Trin. &amp; Tobago  "/>
    <n v="6.4645204035462992E-11"/>
  </r>
  <r>
    <x v="9"/>
    <n v="784"/>
    <s v="U.Arab Emirates "/>
    <n v="0.96839038427060498"/>
  </r>
  <r>
    <x v="2"/>
    <n v="788"/>
    <s v="Tunisia         "/>
    <n v="2.7395974976397937"/>
  </r>
  <r>
    <x v="24"/>
    <n v="792"/>
    <s v="Turkey          "/>
    <n v="12.10643291250376"/>
  </r>
  <r>
    <x v="20"/>
    <n v="795"/>
    <s v="Turkmenistan    "/>
    <n v="48.101271475199518"/>
  </r>
  <r>
    <x v="6"/>
    <n v="796"/>
    <s v="Turks &amp; Caicos  "/>
    <n v="0"/>
  </r>
  <r>
    <x v="3"/>
    <n v="798"/>
    <s v="Tuvalu          "/>
    <n v="0"/>
  </r>
  <r>
    <x v="12"/>
    <n v="800"/>
    <s v="Uganda          "/>
    <n v="5.3870617402196421"/>
  </r>
  <r>
    <x v="13"/>
    <n v="804"/>
    <s v="Ukraine         "/>
    <n v="1.8026385644795286"/>
  </r>
  <r>
    <x v="1"/>
    <n v="807"/>
    <s v="TFYR Macedonia  "/>
    <n v="16.526630087700429"/>
  </r>
  <r>
    <x v="2"/>
    <n v="818"/>
    <s v="Egypt           "/>
    <n v="0"/>
  </r>
  <r>
    <x v="4"/>
    <n v="826"/>
    <s v="United Kingdom  "/>
    <n v="7.7697284528133812"/>
  </r>
  <r>
    <x v="5"/>
    <n v="834"/>
    <s v="U.R. Tanzania   "/>
    <n v="37.964739571733645"/>
  </r>
  <r>
    <x v="23"/>
    <n v="840"/>
    <s v="United States   "/>
    <n v="232.56070373154847"/>
  </r>
  <r>
    <x v="6"/>
    <n v="850"/>
    <s v="U.S. Virgin Is. "/>
    <n v="1.843912870904979E-8"/>
  </r>
  <r>
    <x v="14"/>
    <n v="854"/>
    <s v="Burkina Faso    "/>
    <n v="2.5467718631694352"/>
  </r>
  <r>
    <x v="8"/>
    <n v="858"/>
    <s v="Uruguay         "/>
    <n v="0.82744280810655579"/>
  </r>
  <r>
    <x v="20"/>
    <n v="860"/>
    <s v="Uzbekistan      "/>
    <n v="31.353171129343604"/>
  </r>
  <r>
    <x v="8"/>
    <n v="862"/>
    <s v="Venezuela       "/>
    <n v="19.987581701705238"/>
  </r>
  <r>
    <x v="3"/>
    <n v="876"/>
    <s v="Wallis &amp; Futuna "/>
    <n v="0"/>
  </r>
  <r>
    <x v="3"/>
    <n v="882"/>
    <s v="Samoa, Western"/>
    <n v="0"/>
  </r>
  <r>
    <x v="9"/>
    <n v="887"/>
    <s v="Yemen           "/>
    <n v="0.96519870456743362"/>
  </r>
  <r>
    <x v="1"/>
    <n v="891"/>
    <s v="Union of Serbia and Montenegro"/>
    <n v="32.00142561669773"/>
  </r>
  <r>
    <x v="5"/>
    <n v="894"/>
    <s v="Zambia          "/>
    <n v="8.7743703141822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0" dataOnRows="1" applyNumberFormats="0" applyBorderFormats="0" applyFontFormats="0" applyPatternFormats="0" applyAlignmentFormats="0" applyWidthHeightFormats="1" dataCaption="Data" updatedVersion="1" showMemberPropertyTips="0" useAutoFormatting="1" itemPrintTitles="1" createdVersion="1" indent="0" compact="0" compactData="0" gridDropZones="1">
  <location ref="A3:B30" firstHeaderRow="2" firstDataRow="2" firstDataCol="1"/>
  <pivotFields count="4">
    <pivotField axis="axisRow" compact="0" outline="0" subtotalTop="0" showAll="0" includeNewItemsInFilter="1">
      <items count="26">
        <item x="15"/>
        <item x="23"/>
        <item x="22"/>
        <item x="6"/>
        <item x="10"/>
        <item x="8"/>
        <item x="2"/>
        <item x="14"/>
        <item x="12"/>
        <item x="5"/>
        <item x="4"/>
        <item x="1"/>
        <item x="24"/>
        <item x="13"/>
        <item x="20"/>
        <item x="7"/>
        <item x="9"/>
        <item x="0"/>
        <item x="21"/>
        <item x="16"/>
        <item x="11"/>
        <item x="18"/>
        <item x="19"/>
        <item x="3"/>
        <item x="17"/>
        <item t="default"/>
      </items>
    </pivotField>
    <pivotField compact="0" outline="0" subtotalTop="0" showAll="0" includeNewItemsInFilter="1"/>
    <pivotField compact="0" outline="0" subtotalTop="0" showAll="0" includeNewItemsInFilter="1"/>
    <pivotField dataField="1" compact="0" outline="0" subtotalTop="0" showAll="0" includeNewItemsInFilter="1"/>
  </pivotFields>
  <rowFields count="1">
    <field x="0"/>
  </rowFields>
  <rowItems count="26">
    <i>
      <x/>
    </i>
    <i>
      <x v="1"/>
    </i>
    <i>
      <x v="2"/>
    </i>
    <i>
      <x v="3"/>
    </i>
    <i>
      <x v="4"/>
    </i>
    <i>
      <x v="5"/>
    </i>
    <i>
      <x v="6"/>
    </i>
    <i>
      <x v="7"/>
    </i>
    <i>
      <x v="8"/>
    </i>
    <i>
      <x v="9"/>
    </i>
    <i>
      <x v="10"/>
    </i>
    <i>
      <x v="11"/>
    </i>
    <i>
      <x v="12"/>
    </i>
    <i>
      <x v="13"/>
    </i>
    <i>
      <x v="14"/>
    </i>
    <i>
      <x v="15"/>
    </i>
    <i>
      <x v="16"/>
    </i>
    <i>
      <x v="17"/>
    </i>
    <i>
      <x v="18"/>
    </i>
    <i>
      <x v="19"/>
    </i>
    <i>
      <x v="20"/>
    </i>
    <i>
      <x v="21"/>
    </i>
    <i>
      <x v="22"/>
    </i>
    <i>
      <x v="23"/>
    </i>
    <i>
      <x v="24"/>
    </i>
    <i t="grand">
      <x/>
    </i>
  </rowItems>
  <colItems count="1">
    <i/>
  </colItems>
  <dataFields count="1">
    <dataField name="Sum of -10000" fld="3" baseField="0" baseItem="0" numFmtId="2"/>
  </dataFields>
  <formats count="1">
    <format dxfId="0">
      <pivotArea outline="0" fieldPosition="0"/>
    </format>
  </formats>
  <pivotTableStyleInfo showRowHeaders="1" showColHeaders="1" showRowStripes="0" showColStripes="0" showLastColumn="1"/>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tabSelected="1" workbookViewId="0"/>
  </sheetViews>
  <sheetFormatPr defaultRowHeight="12.75" x14ac:dyDescent="0.2"/>
  <sheetData>
    <row r="1" spans="1:2" x14ac:dyDescent="0.2">
      <c r="A1" s="184" t="s">
        <v>486</v>
      </c>
    </row>
    <row r="3" spans="1:2" x14ac:dyDescent="0.2">
      <c r="A3" t="s">
        <v>469</v>
      </c>
    </row>
    <row r="5" spans="1:2" x14ac:dyDescent="0.2">
      <c r="A5" t="s">
        <v>470</v>
      </c>
      <c r="B5" s="50" t="s">
        <v>471</v>
      </c>
    </row>
    <row r="6" spans="1:2" x14ac:dyDescent="0.2">
      <c r="A6" t="s">
        <v>298</v>
      </c>
      <c r="B6" s="50" t="s">
        <v>472</v>
      </c>
    </row>
    <row r="7" spans="1:2" x14ac:dyDescent="0.2">
      <c r="A7" t="s">
        <v>299</v>
      </c>
      <c r="B7" s="50" t="s">
        <v>473</v>
      </c>
    </row>
    <row r="8" spans="1:2" x14ac:dyDescent="0.2">
      <c r="A8" s="50" t="s">
        <v>474</v>
      </c>
      <c r="B8" s="50" t="s">
        <v>475</v>
      </c>
    </row>
    <row r="9" spans="1:2" x14ac:dyDescent="0.2">
      <c r="A9" s="50" t="s">
        <v>476</v>
      </c>
      <c r="B9" s="50" t="s">
        <v>477</v>
      </c>
    </row>
    <row r="10" spans="1:2" x14ac:dyDescent="0.2">
      <c r="A10" t="s">
        <v>478</v>
      </c>
      <c r="B10" s="50" t="s">
        <v>479</v>
      </c>
    </row>
    <row r="11" spans="1:2" x14ac:dyDescent="0.2">
      <c r="A11" t="s">
        <v>480</v>
      </c>
      <c r="B11" s="50" t="s">
        <v>481</v>
      </c>
    </row>
    <row r="12" spans="1:2" x14ac:dyDescent="0.2">
      <c r="A12" t="s">
        <v>482</v>
      </c>
      <c r="B12" s="50" t="s">
        <v>483</v>
      </c>
    </row>
    <row r="13" spans="1:2" x14ac:dyDescent="0.2">
      <c r="A13" t="s">
        <v>484</v>
      </c>
      <c r="B13" s="50" t="s">
        <v>485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B490"/>
  <sheetViews>
    <sheetView zoomScale="80" workbookViewId="0">
      <pane xSplit="3" ySplit="3" topLeftCell="D118" activePane="bottomRight" state="frozen"/>
      <selection pane="topRight" activeCell="D1" sqref="D1"/>
      <selection pane="bottomLeft" activeCell="A4" sqref="A4"/>
      <selection pane="bottomRight" activeCell="D4" sqref="D4"/>
    </sheetView>
  </sheetViews>
  <sheetFormatPr defaultColWidth="9.33203125" defaultRowHeight="12.75" x14ac:dyDescent="0.2"/>
  <cols>
    <col min="1" max="2" width="9.33203125" style="6"/>
    <col min="3" max="3" width="28.33203125" style="6" bestFit="1" customWidth="1"/>
    <col min="4" max="82" width="9.83203125" style="6" customWidth="1"/>
    <col min="83" max="83" width="11.5" style="6" bestFit="1" customWidth="1"/>
    <col min="84" max="84" width="10.1640625" style="6" bestFit="1" customWidth="1"/>
    <col min="85" max="109" width="9.33203125" style="6"/>
    <col min="110" max="110" width="10.6640625" style="6" bestFit="1" customWidth="1"/>
    <col min="111" max="111" width="9.33203125" style="6"/>
    <col min="112" max="112" width="9.6640625" style="6" customWidth="1"/>
    <col min="113" max="136" width="9.33203125" style="6"/>
    <col min="137" max="137" width="9.5" style="6" customWidth="1"/>
    <col min="138" max="167" width="9.83203125" style="6" customWidth="1"/>
    <col min="168" max="168" width="11.1640625" style="6" bestFit="1" customWidth="1"/>
    <col min="169" max="177" width="9.83203125" style="6" customWidth="1"/>
    <col min="178" max="179" width="9.33203125" style="6"/>
    <col min="180" max="180" width="9.5" style="6" bestFit="1" customWidth="1"/>
    <col min="181" max="181" width="9.5" style="6" customWidth="1"/>
    <col min="182" max="16384" width="9.33203125" style="6"/>
  </cols>
  <sheetData>
    <row r="1" spans="1:184" x14ac:dyDescent="0.2">
      <c r="A1" s="24" t="s">
        <v>487</v>
      </c>
      <c r="E1" s="92" t="s">
        <v>381</v>
      </c>
      <c r="L1" s="142"/>
      <c r="M1" s="6" t="s">
        <v>457</v>
      </c>
      <c r="T1" s="115" t="s">
        <v>459</v>
      </c>
      <c r="U1" s="115"/>
      <c r="V1" s="115"/>
      <c r="W1" s="115"/>
      <c r="X1" s="115"/>
      <c r="Y1" s="115"/>
      <c r="Z1" s="115"/>
      <c r="AA1" s="115"/>
      <c r="AM1" s="6">
        <f>POWER(0,0.0001)</f>
        <v>0</v>
      </c>
      <c r="BE1" s="25" t="s">
        <v>491</v>
      </c>
      <c r="CG1" s="129">
        <v>0.5</v>
      </c>
      <c r="CH1" s="130" t="s">
        <v>456</v>
      </c>
      <c r="CJ1" s="25"/>
      <c r="CV1" s="25" t="s">
        <v>304</v>
      </c>
      <c r="DA1" s="7">
        <f>100/DF1</f>
        <v>0.66666666666666663</v>
      </c>
      <c r="DB1" s="6" t="s">
        <v>303</v>
      </c>
      <c r="DF1" s="7">
        <v>150</v>
      </c>
      <c r="DG1" s="11">
        <f>+D271</f>
        <v>0</v>
      </c>
      <c r="DU1" s="6">
        <v>20</v>
      </c>
      <c r="DW1" s="6">
        <v>50</v>
      </c>
      <c r="DY1" s="6">
        <v>5</v>
      </c>
      <c r="EG1" s="6">
        <f>+EG4*1.02</f>
        <v>3.1811960651482956</v>
      </c>
      <c r="FW1" s="6">
        <v>-50</v>
      </c>
      <c r="FY1" s="11">
        <f>+D338</f>
        <v>663.59064475773982</v>
      </c>
      <c r="FZ1" s="6" t="s">
        <v>308</v>
      </c>
    </row>
    <row r="2" spans="1:184" x14ac:dyDescent="0.2">
      <c r="D2" s="6">
        <f t="shared" ref="D2:BB2" si="0">+E2+1</f>
        <v>53</v>
      </c>
      <c r="E2" s="6">
        <f t="shared" si="0"/>
        <v>52</v>
      </c>
      <c r="F2" s="6">
        <f t="shared" si="0"/>
        <v>51</v>
      </c>
      <c r="G2" s="6">
        <f t="shared" si="0"/>
        <v>50</v>
      </c>
      <c r="H2" s="6">
        <f t="shared" si="0"/>
        <v>49</v>
      </c>
      <c r="I2" s="6">
        <f t="shared" si="0"/>
        <v>48</v>
      </c>
      <c r="J2" s="6">
        <f t="shared" si="0"/>
        <v>47</v>
      </c>
      <c r="K2" s="6">
        <f t="shared" si="0"/>
        <v>46</v>
      </c>
      <c r="L2" s="6">
        <f t="shared" si="0"/>
        <v>45</v>
      </c>
      <c r="M2" s="6">
        <f t="shared" si="0"/>
        <v>44</v>
      </c>
      <c r="N2" s="6">
        <f t="shared" si="0"/>
        <v>43</v>
      </c>
      <c r="O2" s="6">
        <f t="shared" si="0"/>
        <v>42</v>
      </c>
      <c r="P2" s="6">
        <f t="shared" si="0"/>
        <v>41</v>
      </c>
      <c r="Q2" s="6">
        <f t="shared" si="0"/>
        <v>40</v>
      </c>
      <c r="R2" s="6">
        <f t="shared" si="0"/>
        <v>39</v>
      </c>
      <c r="S2" s="6">
        <f t="shared" si="0"/>
        <v>38</v>
      </c>
      <c r="T2" s="6">
        <f t="shared" si="0"/>
        <v>37</v>
      </c>
      <c r="U2" s="6">
        <f t="shared" si="0"/>
        <v>36</v>
      </c>
      <c r="V2" s="6">
        <f t="shared" si="0"/>
        <v>35</v>
      </c>
      <c r="W2" s="6">
        <f t="shared" si="0"/>
        <v>34</v>
      </c>
      <c r="X2" s="6">
        <f t="shared" si="0"/>
        <v>33</v>
      </c>
      <c r="Y2" s="6">
        <f t="shared" si="0"/>
        <v>32</v>
      </c>
      <c r="Z2" s="6">
        <f t="shared" si="0"/>
        <v>31</v>
      </c>
      <c r="AA2" s="6">
        <f t="shared" si="0"/>
        <v>30</v>
      </c>
      <c r="AB2" s="6">
        <f t="shared" si="0"/>
        <v>29</v>
      </c>
      <c r="AC2" s="6">
        <f t="shared" si="0"/>
        <v>28</v>
      </c>
      <c r="AD2" s="6">
        <f t="shared" si="0"/>
        <v>27</v>
      </c>
      <c r="AE2" s="6">
        <f t="shared" si="0"/>
        <v>26</v>
      </c>
      <c r="AF2" s="6">
        <f t="shared" si="0"/>
        <v>25</v>
      </c>
      <c r="AG2" s="6">
        <f t="shared" si="0"/>
        <v>24</v>
      </c>
      <c r="AH2" s="6">
        <f t="shared" si="0"/>
        <v>23</v>
      </c>
      <c r="AI2" s="6">
        <f t="shared" si="0"/>
        <v>22</v>
      </c>
      <c r="AJ2" s="6">
        <f t="shared" si="0"/>
        <v>21</v>
      </c>
      <c r="AK2" s="6">
        <f t="shared" si="0"/>
        <v>20</v>
      </c>
      <c r="AL2" s="6">
        <f t="shared" si="0"/>
        <v>19</v>
      </c>
      <c r="AM2" s="6">
        <f t="shared" si="0"/>
        <v>18</v>
      </c>
      <c r="AN2" s="6">
        <f t="shared" si="0"/>
        <v>17</v>
      </c>
      <c r="AO2" s="6">
        <f t="shared" si="0"/>
        <v>16</v>
      </c>
      <c r="AP2" s="6">
        <f t="shared" si="0"/>
        <v>15</v>
      </c>
      <c r="AQ2" s="6">
        <f t="shared" si="0"/>
        <v>14</v>
      </c>
      <c r="AR2" s="6">
        <f t="shared" si="0"/>
        <v>13</v>
      </c>
      <c r="AS2" s="6">
        <f t="shared" si="0"/>
        <v>12</v>
      </c>
      <c r="AT2" s="6">
        <f t="shared" si="0"/>
        <v>11</v>
      </c>
      <c r="AU2" s="6">
        <f t="shared" si="0"/>
        <v>10</v>
      </c>
      <c r="AV2" s="6">
        <f t="shared" si="0"/>
        <v>9</v>
      </c>
      <c r="AW2" s="6">
        <f t="shared" si="0"/>
        <v>8</v>
      </c>
      <c r="AX2" s="6">
        <f t="shared" si="0"/>
        <v>7</v>
      </c>
      <c r="AY2" s="6">
        <f t="shared" si="0"/>
        <v>6</v>
      </c>
      <c r="AZ2" s="6">
        <f t="shared" si="0"/>
        <v>5</v>
      </c>
      <c r="BA2" s="6">
        <f t="shared" si="0"/>
        <v>4</v>
      </c>
      <c r="BB2" s="6">
        <f t="shared" si="0"/>
        <v>3</v>
      </c>
      <c r="BC2" s="6">
        <f>+BD2+1</f>
        <v>2</v>
      </c>
      <c r="BD2" s="6">
        <v>1</v>
      </c>
      <c r="CE2" s="94" t="s">
        <v>384</v>
      </c>
      <c r="CJ2" s="25"/>
      <c r="DG2" s="6">
        <v>800</v>
      </c>
    </row>
    <row r="3" spans="1:184" x14ac:dyDescent="0.2">
      <c r="A3" s="1" t="s">
        <v>41</v>
      </c>
      <c r="B3" s="2" t="s">
        <v>42</v>
      </c>
      <c r="C3" s="3" t="s">
        <v>43</v>
      </c>
      <c r="D3" s="10">
        <v>-10000</v>
      </c>
      <c r="E3" s="10">
        <v>-9000</v>
      </c>
      <c r="F3" s="10">
        <v>-8000</v>
      </c>
      <c r="G3" s="10">
        <v>-7000</v>
      </c>
      <c r="H3" s="10">
        <v>-6000</v>
      </c>
      <c r="I3" s="10">
        <v>-5000</v>
      </c>
      <c r="J3" s="10">
        <v>-4000</v>
      </c>
      <c r="K3" s="10">
        <v>-3000</v>
      </c>
      <c r="L3" s="10">
        <v>-2000</v>
      </c>
      <c r="M3" s="10">
        <v>-1000</v>
      </c>
      <c r="N3" s="10">
        <v>0</v>
      </c>
      <c r="O3" s="10">
        <v>100</v>
      </c>
      <c r="P3" s="10">
        <v>200</v>
      </c>
      <c r="Q3" s="10">
        <v>300</v>
      </c>
      <c r="R3" s="10">
        <v>400</v>
      </c>
      <c r="S3" s="10">
        <v>500</v>
      </c>
      <c r="T3" s="10">
        <v>600</v>
      </c>
      <c r="U3" s="10">
        <v>700</v>
      </c>
      <c r="V3" s="10">
        <v>800</v>
      </c>
      <c r="W3" s="10">
        <v>900</v>
      </c>
      <c r="X3" s="10">
        <v>1000</v>
      </c>
      <c r="Y3" s="10">
        <v>1100</v>
      </c>
      <c r="Z3" s="10">
        <v>1200</v>
      </c>
      <c r="AA3" s="10">
        <v>1300</v>
      </c>
      <c r="AB3" s="10">
        <v>1400</v>
      </c>
      <c r="AC3" s="10">
        <v>1500</v>
      </c>
      <c r="AD3" s="10">
        <v>1600</v>
      </c>
      <c r="AE3" s="9">
        <v>1700</v>
      </c>
      <c r="AF3" s="9">
        <v>1710</v>
      </c>
      <c r="AG3" s="9">
        <v>1720</v>
      </c>
      <c r="AH3" s="9">
        <v>1730</v>
      </c>
      <c r="AI3" s="9">
        <v>1740</v>
      </c>
      <c r="AJ3" s="9">
        <v>1750</v>
      </c>
      <c r="AK3" s="9">
        <v>1760</v>
      </c>
      <c r="AL3" s="9">
        <v>1770</v>
      </c>
      <c r="AM3" s="9">
        <v>1780</v>
      </c>
      <c r="AN3" s="9">
        <v>1790</v>
      </c>
      <c r="AO3" s="9">
        <v>1800</v>
      </c>
      <c r="AP3" s="9">
        <v>1810</v>
      </c>
      <c r="AQ3" s="9">
        <v>1820</v>
      </c>
      <c r="AR3" s="9">
        <v>1830</v>
      </c>
      <c r="AS3" s="9">
        <v>1840</v>
      </c>
      <c r="AT3" s="9">
        <v>1850</v>
      </c>
      <c r="AU3" s="9">
        <v>1860</v>
      </c>
      <c r="AV3" s="9">
        <v>1870</v>
      </c>
      <c r="AW3" s="9">
        <v>1880</v>
      </c>
      <c r="AX3" s="9">
        <v>1890</v>
      </c>
      <c r="AY3" s="9">
        <v>1900</v>
      </c>
      <c r="AZ3" s="9">
        <v>1910</v>
      </c>
      <c r="BA3" s="9">
        <v>1920</v>
      </c>
      <c r="BB3" s="9">
        <v>1930</v>
      </c>
      <c r="BC3" s="9">
        <v>1940</v>
      </c>
      <c r="BD3" s="9">
        <v>1950</v>
      </c>
      <c r="BE3" s="18">
        <v>1960</v>
      </c>
      <c r="BF3" s="18">
        <v>1970</v>
      </c>
      <c r="BG3" s="18">
        <v>1980</v>
      </c>
      <c r="BH3" s="18">
        <v>1990</v>
      </c>
      <c r="BI3" s="18">
        <v>2000</v>
      </c>
      <c r="BJ3" s="18">
        <v>2001</v>
      </c>
      <c r="BK3" s="18">
        <v>2002</v>
      </c>
      <c r="BL3" s="18">
        <v>2003</v>
      </c>
      <c r="BM3" s="18">
        <v>2004</v>
      </c>
      <c r="BN3" s="18">
        <v>2005</v>
      </c>
      <c r="BO3" s="18">
        <v>2006</v>
      </c>
      <c r="BP3" s="18">
        <v>2007</v>
      </c>
      <c r="BQ3" s="18">
        <v>2008</v>
      </c>
      <c r="BR3" s="18">
        <v>2009</v>
      </c>
      <c r="BS3" s="18">
        <v>2010</v>
      </c>
      <c r="BT3" s="18">
        <v>2011</v>
      </c>
      <c r="BU3" s="18">
        <v>2012</v>
      </c>
      <c r="BV3" s="18">
        <v>2013</v>
      </c>
      <c r="BW3" s="18">
        <v>2014</v>
      </c>
      <c r="BX3" s="18">
        <v>2015</v>
      </c>
      <c r="BY3" s="18">
        <v>2016</v>
      </c>
      <c r="BZ3" s="18">
        <v>2017</v>
      </c>
      <c r="CA3" s="18">
        <v>2018</v>
      </c>
      <c r="CB3" s="18">
        <v>2019</v>
      </c>
      <c r="CC3" s="18">
        <v>2020</v>
      </c>
      <c r="CD3" s="18"/>
      <c r="CE3" s="94" t="s">
        <v>385</v>
      </c>
      <c r="CF3" s="4"/>
      <c r="CG3" s="10">
        <v>-10000</v>
      </c>
      <c r="CH3" s="10">
        <v>-9000</v>
      </c>
      <c r="CI3" s="10">
        <v>-8000</v>
      </c>
      <c r="CJ3" s="10">
        <v>-7000</v>
      </c>
      <c r="CK3" s="10">
        <v>-6000</v>
      </c>
      <c r="CL3" s="10">
        <v>-5000</v>
      </c>
      <c r="CM3" s="10">
        <v>-4000</v>
      </c>
      <c r="CN3" s="10">
        <v>-3000</v>
      </c>
      <c r="CO3" s="10">
        <v>-2000</v>
      </c>
      <c r="CP3" s="10">
        <v>-1000</v>
      </c>
      <c r="CQ3" s="10">
        <v>0</v>
      </c>
      <c r="CR3" s="10">
        <v>100</v>
      </c>
      <c r="CS3" s="10">
        <v>200</v>
      </c>
      <c r="CT3" s="10">
        <v>300</v>
      </c>
      <c r="CU3" s="10">
        <v>400</v>
      </c>
      <c r="CV3" s="10">
        <v>500</v>
      </c>
      <c r="CW3" s="10">
        <v>600</v>
      </c>
      <c r="CX3" s="10">
        <v>700</v>
      </c>
      <c r="CY3" s="10">
        <v>800</v>
      </c>
      <c r="CZ3" s="10">
        <v>900</v>
      </c>
      <c r="DA3" s="10">
        <v>1000</v>
      </c>
      <c r="DB3" s="10">
        <v>1100</v>
      </c>
      <c r="DC3" s="10">
        <v>1200</v>
      </c>
      <c r="DD3" s="10">
        <v>1300</v>
      </c>
      <c r="DE3" s="10">
        <v>1400</v>
      </c>
      <c r="DF3" s="10">
        <v>1500</v>
      </c>
      <c r="DG3" s="10">
        <v>1600</v>
      </c>
      <c r="DH3" s="9">
        <v>1700</v>
      </c>
      <c r="DI3" s="9">
        <v>1710</v>
      </c>
      <c r="DJ3" s="9">
        <v>1720</v>
      </c>
      <c r="DK3" s="9">
        <v>1730</v>
      </c>
      <c r="DL3" s="9">
        <v>1740</v>
      </c>
      <c r="DM3" s="9">
        <v>1750</v>
      </c>
      <c r="DN3" s="9">
        <v>1760</v>
      </c>
      <c r="DO3" s="9">
        <v>1770</v>
      </c>
      <c r="DP3" s="9">
        <v>1780</v>
      </c>
      <c r="DQ3" s="9">
        <v>1790</v>
      </c>
      <c r="DR3" s="9">
        <v>1800</v>
      </c>
      <c r="DS3" s="9">
        <v>1810</v>
      </c>
      <c r="DT3" s="9">
        <v>1820</v>
      </c>
      <c r="DU3" s="9">
        <v>1830</v>
      </c>
      <c r="DV3" s="9">
        <v>1840</v>
      </c>
      <c r="DW3" s="9">
        <v>1850</v>
      </c>
      <c r="DX3" s="9">
        <v>1860</v>
      </c>
      <c r="DY3" s="9">
        <v>1870</v>
      </c>
      <c r="DZ3" s="9">
        <v>1880</v>
      </c>
      <c r="EA3" s="9">
        <v>1890</v>
      </c>
      <c r="EB3" s="9">
        <v>1900</v>
      </c>
      <c r="EC3" s="9">
        <v>1910</v>
      </c>
      <c r="ED3" s="9">
        <v>1920</v>
      </c>
      <c r="EE3" s="9">
        <v>1930</v>
      </c>
      <c r="EF3" s="9">
        <v>1940</v>
      </c>
      <c r="EG3" s="9">
        <v>1950</v>
      </c>
      <c r="EH3" s="18">
        <v>1960</v>
      </c>
      <c r="EI3" s="18">
        <v>1970</v>
      </c>
      <c r="EJ3" s="18">
        <v>1980</v>
      </c>
      <c r="EK3" s="18">
        <v>1990</v>
      </c>
      <c r="EL3" s="18">
        <v>2000</v>
      </c>
      <c r="EM3" s="116">
        <f>+EL3+1</f>
        <v>2001</v>
      </c>
      <c r="EN3" s="116">
        <f t="shared" ref="EN3:EW3" si="1">+EM3+1</f>
        <v>2002</v>
      </c>
      <c r="EO3" s="116">
        <f t="shared" si="1"/>
        <v>2003</v>
      </c>
      <c r="EP3" s="116">
        <f t="shared" si="1"/>
        <v>2004</v>
      </c>
      <c r="EQ3" s="116">
        <f t="shared" si="1"/>
        <v>2005</v>
      </c>
      <c r="ER3" s="116">
        <f t="shared" si="1"/>
        <v>2006</v>
      </c>
      <c r="ES3" s="116">
        <f t="shared" si="1"/>
        <v>2007</v>
      </c>
      <c r="ET3" s="116">
        <f t="shared" si="1"/>
        <v>2008</v>
      </c>
      <c r="EU3" s="116">
        <f t="shared" si="1"/>
        <v>2009</v>
      </c>
      <c r="EV3" s="116">
        <f t="shared" si="1"/>
        <v>2010</v>
      </c>
      <c r="EW3" s="116">
        <f t="shared" si="1"/>
        <v>2011</v>
      </c>
      <c r="EX3" s="18">
        <v>2012</v>
      </c>
      <c r="EY3" s="18">
        <v>2013</v>
      </c>
      <c r="EZ3" s="18">
        <v>2014</v>
      </c>
      <c r="FA3" s="18">
        <v>2015</v>
      </c>
      <c r="FB3" s="18">
        <v>2016</v>
      </c>
      <c r="FC3" s="18">
        <v>2017</v>
      </c>
      <c r="FD3" s="18">
        <v>2018</v>
      </c>
      <c r="FE3" s="18">
        <v>2019</v>
      </c>
      <c r="FF3" s="18">
        <v>2020</v>
      </c>
      <c r="FG3" s="18"/>
      <c r="FH3" s="52" t="s">
        <v>431</v>
      </c>
      <c r="FI3" s="52" t="s">
        <v>432</v>
      </c>
      <c r="FJ3" s="52" t="s">
        <v>332</v>
      </c>
      <c r="FK3" s="52" t="s">
        <v>433</v>
      </c>
      <c r="FL3" s="52" t="s">
        <v>434</v>
      </c>
      <c r="FM3" s="52" t="s">
        <v>435</v>
      </c>
      <c r="FN3" s="52" t="s">
        <v>436</v>
      </c>
      <c r="FO3" s="6" t="s">
        <v>437</v>
      </c>
      <c r="FP3" s="123" t="s">
        <v>438</v>
      </c>
      <c r="FQ3" s="6" t="s">
        <v>439</v>
      </c>
      <c r="FR3" s="18"/>
      <c r="FS3" s="18"/>
      <c r="FT3" s="18"/>
      <c r="FU3" s="18"/>
      <c r="FV3" s="4"/>
      <c r="FW3" s="20" t="s">
        <v>277</v>
      </c>
      <c r="FX3" s="7">
        <v>1700</v>
      </c>
      <c r="FY3" s="7"/>
      <c r="FZ3" s="20" t="s">
        <v>277</v>
      </c>
      <c r="GA3" s="20"/>
    </row>
    <row r="4" spans="1:184" x14ac:dyDescent="0.2">
      <c r="A4" s="8">
        <v>18</v>
      </c>
      <c r="B4" s="15">
        <v>4</v>
      </c>
      <c r="C4" s="16" t="s">
        <v>46</v>
      </c>
      <c r="D4" s="11">
        <v>0</v>
      </c>
      <c r="E4" s="11">
        <v>0</v>
      </c>
      <c r="F4" s="11">
        <v>0</v>
      </c>
      <c r="G4" s="11">
        <v>0</v>
      </c>
      <c r="H4" s="11">
        <f>+'[1]total numbers'!H4*CK4</f>
        <v>7.9022100560824621E-2</v>
      </c>
      <c r="I4" s="11">
        <f>+'[1]total numbers'!I4*CL4</f>
        <v>0.21883043232228355</v>
      </c>
      <c r="J4" s="11">
        <f>+'[1]total numbers'!J4*CM4</f>
        <v>1.787115197298649</v>
      </c>
      <c r="K4" s="11">
        <f>+'[1]total numbers'!K4*CN4</f>
        <v>6.2731390599054606</v>
      </c>
      <c r="L4" s="11">
        <f>+'[1]total numbers'!L4*CO4</f>
        <v>17.944095450427248</v>
      </c>
      <c r="M4" s="11">
        <f>+'[1]total numbers'!M4*CP4</f>
        <v>46.683825562087151</v>
      </c>
      <c r="N4" s="110">
        <f>+'[1]total numbers'!N4*CQ4</f>
        <v>186.7353022483486</v>
      </c>
      <c r="O4" s="11">
        <f>+'[1]total numbers'!O4*CR4</f>
        <v>420.15443005878461</v>
      </c>
      <c r="P4" s="11">
        <f>+'[1]total numbers'!P4*CS4</f>
        <v>933.67651124174336</v>
      </c>
      <c r="Q4" s="11">
        <f>+'[1]total numbers'!Q4*CT4</f>
        <v>1867.3530224834867</v>
      </c>
      <c r="R4" s="11">
        <f>+'[1]total numbers'!R4*CU4</f>
        <v>3734.7060449669734</v>
      </c>
      <c r="S4" s="11">
        <f>+'[1]total numbers'!S4*CV4</f>
        <v>7469.4120899339468</v>
      </c>
      <c r="T4" s="11">
        <f>+'[1]total numbers'!T4*CW4</f>
        <v>7492.9391920364078</v>
      </c>
      <c r="U4" s="11">
        <f>+'[1]total numbers'!U4*CX4</f>
        <v>7290.8298850241745</v>
      </c>
      <c r="V4" s="11">
        <f>+'[1]total numbers'!V4*CY4</f>
        <v>7087.1818791754567</v>
      </c>
      <c r="W4" s="11">
        <f>+'[1]total numbers'!W4*CZ4</f>
        <v>6957.6366848280441</v>
      </c>
      <c r="X4" s="11">
        <f>+'[1]total numbers'!X4*DA4</f>
        <v>6827.0415919055695</v>
      </c>
      <c r="Y4" s="11">
        <f>+'[1]total numbers'!Y4*DB4</f>
        <v>7227.9960490326202</v>
      </c>
      <c r="Z4" s="11">
        <f>+'[1]total numbers'!Z4*DC4</f>
        <v>7631.0960031462964</v>
      </c>
      <c r="AA4" s="11">
        <f>+'[1]total numbers'!AA4*DD4</f>
        <v>5357.5487744136863</v>
      </c>
      <c r="AB4" s="11">
        <f>+'[1]total numbers'!AB4*DE4</f>
        <v>5757.0406240209031</v>
      </c>
      <c r="AC4" s="11">
        <f>+'[1]total numbers'!AC4*DF4</f>
        <v>6158.6696775285309</v>
      </c>
      <c r="AD4" s="11">
        <f>+'[1]total numbers'!AD4*DG4</f>
        <v>7720.4917734236651</v>
      </c>
      <c r="AE4" s="11">
        <f>+'[1]total numbers'!AE4*DH4</f>
        <v>7742.5200246285976</v>
      </c>
      <c r="AF4" s="11">
        <f>+'[1]total numbers'!AF4*DI4</f>
        <v>7935.6246844655871</v>
      </c>
      <c r="AG4" s="11">
        <f>+'[1]total numbers'!AG4*DJ4</f>
        <v>8118.2796959732514</v>
      </c>
      <c r="AH4" s="11">
        <f>+'[1]total numbers'!AH4*DK4</f>
        <v>8305.1368963255791</v>
      </c>
      <c r="AI4" s="11">
        <f>+'[1]total numbers'!AI4*DL4</f>
        <v>8496.2929191640578</v>
      </c>
      <c r="AJ4" s="11">
        <f>+'[1]total numbers'!AJ4*DM4</f>
        <v>8691.8466194114753</v>
      </c>
      <c r="AK4" s="11">
        <f>+'[1]total numbers'!AK4*DN4</f>
        <v>8891.8991243121927</v>
      </c>
      <c r="AL4" s="11">
        <f>+'[1]total numbers'!AL4*DO4</f>
        <v>9096.5538856448948</v>
      </c>
      <c r="AM4" s="11">
        <f>+'[1]total numbers'!AM4*DP4</f>
        <v>9305.9167331345543</v>
      </c>
      <c r="AN4" s="11">
        <f>+'[1]total numbers'!AN4*DQ4</f>
        <v>9520.0959290913106</v>
      </c>
      <c r="AO4" s="11">
        <f>+'[1]total numbers'!AO4*DR4</f>
        <v>9739.2022243042738</v>
      </c>
      <c r="AP4" s="11">
        <f>+'[1]total numbers'!AP4*DS4</f>
        <v>9963.3489152192487</v>
      </c>
      <c r="AQ4" s="11">
        <f>+'[1]total numbers'!AQ4*DT4</f>
        <v>10192.651902429687</v>
      </c>
      <c r="AR4" s="11">
        <f>+'[1]total numbers'!AR4*DU4</f>
        <v>10533.759300574344</v>
      </c>
      <c r="AS4" s="11">
        <f>+'[1]total numbers'!AS4*DV4</f>
        <v>11122.087222250846</v>
      </c>
      <c r="AT4" s="11">
        <f>+'[1]total numbers'!AT4*DW4</f>
        <v>11743.271464646632</v>
      </c>
      <c r="AU4" s="11">
        <f>+'[1]total numbers'!AU4*DX4</f>
        <v>12399.14680334088</v>
      </c>
      <c r="AV4" s="11">
        <f>+'[1]total numbers'!AV4*DY4</f>
        <v>13091.650464069146</v>
      </c>
      <c r="AW4" s="11">
        <f>+'[1]total numbers'!AW4*DZ4</f>
        <v>14028.511562214891</v>
      </c>
      <c r="AX4" s="11">
        <f>+'[1]total numbers'!AX4*EA4</f>
        <v>15201.799517827727</v>
      </c>
      <c r="AY4" s="11">
        <f>+'[1]total numbers'!AY4*EB4</f>
        <v>16473.212679560718</v>
      </c>
      <c r="AZ4" s="11">
        <f>+'[1]total numbers'!AZ4*EC4</f>
        <v>17850.957205345232</v>
      </c>
      <c r="BA4" s="11">
        <f>+'[1]total numbers'!BA4*ED4</f>
        <v>19742.376869899457</v>
      </c>
      <c r="BB4" s="11">
        <f>+'[1]total numbers'!BB4*EE4</f>
        <v>21634.844173270267</v>
      </c>
      <c r="BC4" s="11">
        <f>+'[1]total numbers'!BC4*EF4</f>
        <v>23528.358242711223</v>
      </c>
      <c r="BD4" s="11">
        <f>+'[1]total numbers'!BD4*EG4</f>
        <v>25422.918207091567</v>
      </c>
      <c r="BE4" s="21">
        <f>+[2]faostat2014_pasture!B2</f>
        <v>30000</v>
      </c>
      <c r="BF4" s="21">
        <f>+[2]faostat2014_pasture!C2</f>
        <v>30000</v>
      </c>
      <c r="BG4" s="21">
        <f>+[2]faostat2014_pasture!D2</f>
        <v>30000</v>
      </c>
      <c r="BH4" s="21">
        <f>+[2]faostat2014_pasture!E2</f>
        <v>30000</v>
      </c>
      <c r="BI4" s="21">
        <f>+[2]faostat2014_pasture!F2</f>
        <v>30000</v>
      </c>
      <c r="BJ4" s="21">
        <f>+[2]faostat2014_pasture!G2</f>
        <v>30000</v>
      </c>
      <c r="BK4" s="21">
        <f>+[2]faostat2014_pasture!H2</f>
        <v>30000</v>
      </c>
      <c r="BL4" s="21">
        <f>+[2]faostat2014_pasture!I2</f>
        <v>30000</v>
      </c>
      <c r="BM4" s="21">
        <f>+[2]faostat2014_pasture!J2</f>
        <v>30000</v>
      </c>
      <c r="BN4" s="21">
        <f>+[2]faostat2014_pasture!K2</f>
        <v>30000</v>
      </c>
      <c r="BO4" s="21">
        <f>+[2]faostat2014_pasture!L2</f>
        <v>30000</v>
      </c>
      <c r="BP4" s="21">
        <f>+[2]faostat2014_pasture!M2</f>
        <v>30000</v>
      </c>
      <c r="BQ4" s="21">
        <f>+[2]faostat2014_pasture!N2</f>
        <v>30000</v>
      </c>
      <c r="BR4" s="21">
        <f>+[2]faostat2014_pasture!O2</f>
        <v>30000</v>
      </c>
      <c r="BS4" s="21">
        <f>+[2]faostat2014_pasture!P2</f>
        <v>30000</v>
      </c>
      <c r="BT4" s="21">
        <f>+[2]faostat2014_pasture!Q2</f>
        <v>30000</v>
      </c>
      <c r="BU4" s="21">
        <f>+[2]faostat2014_pasture!R2</f>
        <v>30000</v>
      </c>
      <c r="BV4" s="119">
        <f t="shared" ref="BV4:BV68" si="2">TREND(BP4:BU4,BP$3:BU$3,BV$3)</f>
        <v>30000</v>
      </c>
      <c r="BW4" s="119">
        <f t="shared" ref="BW4:BW68" si="3">TREND(BQ4:BV4,BQ$3:BV$3,BW$3)</f>
        <v>30000</v>
      </c>
      <c r="BX4" s="119">
        <f t="shared" ref="BX4:BX68" si="4">TREND(BR4:BW4,BR$3:BW$3,BX$3)</f>
        <v>30000</v>
      </c>
      <c r="BY4" s="119">
        <f t="shared" ref="BY4:BY68" si="5">TREND(BS4:BX4,BS$3:BX$3,BY$3)</f>
        <v>30000</v>
      </c>
      <c r="BZ4" s="119">
        <f t="shared" ref="BZ4:BZ68" si="6">TREND(BT4:BY4,BT$3:BY$3,BZ$3)</f>
        <v>30000</v>
      </c>
      <c r="CA4" s="119">
        <f t="shared" ref="CA4:CA68" si="7">TREND(BU4:BZ4,BU$3:BZ$3,CA$3)</f>
        <v>30000</v>
      </c>
      <c r="CB4" s="119">
        <f t="shared" ref="CB4:CB68" si="8">TREND(BV4:CA4,BV$3:CA$3,CB$3)</f>
        <v>30000</v>
      </c>
      <c r="CC4" s="119">
        <f t="shared" ref="CC4:CC68" si="9">TREND(BW4:CB4,BW$3:CB$3,CC$3)</f>
        <v>30000</v>
      </c>
      <c r="CD4" s="21"/>
      <c r="CE4" s="96">
        <f t="shared" ref="CE4:CE68" si="10">+BI4-BF4</f>
        <v>0</v>
      </c>
      <c r="CG4" s="109">
        <f t="shared" ref="CG4:CP4" si="11">+CH4/2</f>
        <v>9.1179346800951484E-5</v>
      </c>
      <c r="CH4" s="109">
        <f t="shared" si="11"/>
        <v>1.8235869360190297E-4</v>
      </c>
      <c r="CI4" s="109">
        <f t="shared" si="11"/>
        <v>3.6471738720380594E-4</v>
      </c>
      <c r="CJ4" s="109">
        <f t="shared" si="11"/>
        <v>7.2943477440761187E-4</v>
      </c>
      <c r="CK4" s="109">
        <f t="shared" si="11"/>
        <v>1.4588695488152237E-3</v>
      </c>
      <c r="CL4" s="109">
        <f t="shared" si="11"/>
        <v>2.9177390976304475E-3</v>
      </c>
      <c r="CM4" s="109">
        <f t="shared" si="11"/>
        <v>5.835478195260895E-3</v>
      </c>
      <c r="CN4" s="109">
        <f t="shared" si="11"/>
        <v>1.167095639052179E-2</v>
      </c>
      <c r="CO4" s="109">
        <f t="shared" si="11"/>
        <v>2.334191278104358E-2</v>
      </c>
      <c r="CP4" s="109">
        <f t="shared" si="11"/>
        <v>4.668382556208716E-2</v>
      </c>
      <c r="CQ4" s="109">
        <f>+CR4-CR4/2</f>
        <v>9.336765112417432E-2</v>
      </c>
      <c r="CR4" s="109">
        <f>+CS4-CS4/2</f>
        <v>0.18673530224834864</v>
      </c>
      <c r="CS4" s="109">
        <f>+CT4-CT4/2</f>
        <v>0.37347060449669728</v>
      </c>
      <c r="CT4" s="109">
        <f>+CU4-CU4/2</f>
        <v>0.74694120899339456</v>
      </c>
      <c r="CU4" s="109">
        <f>+CV4-CV4/2</f>
        <v>1.4938824179867891</v>
      </c>
      <c r="CV4" s="124">
        <f t="shared" ref="CG4:EF8" si="12">IF(($FL4=0),0,$FN4*(CV$3-$FL4)^$FM4)</f>
        <v>2.9877648359735782</v>
      </c>
      <c r="CW4" s="124">
        <f t="shared" si="12"/>
        <v>2.9971756768145625</v>
      </c>
      <c r="CX4" s="124">
        <f t="shared" si="12"/>
        <v>3.0065277876388348</v>
      </c>
      <c r="CY4" s="124">
        <f t="shared" si="12"/>
        <v>3.0158220762448757</v>
      </c>
      <c r="CZ4" s="124">
        <f t="shared" si="12"/>
        <v>3.0250594281861063</v>
      </c>
      <c r="DA4" s="124">
        <f t="shared" si="12"/>
        <v>3.0342407075135851</v>
      </c>
      <c r="DB4" s="124">
        <f t="shared" si="12"/>
        <v>3.0433667574874197</v>
      </c>
      <c r="DC4" s="124">
        <f t="shared" si="12"/>
        <v>3.052438401258518</v>
      </c>
      <c r="DD4" s="124">
        <f t="shared" si="12"/>
        <v>3.0614564425221058</v>
      </c>
      <c r="DE4" s="124">
        <f t="shared" si="12"/>
        <v>3.0704216661444819</v>
      </c>
      <c r="DF4" s="124">
        <f t="shared" si="12"/>
        <v>3.0793348387642663</v>
      </c>
      <c r="DG4" s="124">
        <f t="shared" si="12"/>
        <v>3.0881967093694653</v>
      </c>
      <c r="DH4" s="124">
        <f t="shared" si="12"/>
        <v>3.0970080098514385</v>
      </c>
      <c r="DI4" s="124">
        <f t="shared" si="12"/>
        <v>3.0978863862236499</v>
      </c>
      <c r="DJ4" s="124">
        <f t="shared" si="12"/>
        <v>3.098764264767512</v>
      </c>
      <c r="DK4" s="124">
        <f t="shared" si="12"/>
        <v>3.0996416461878002</v>
      </c>
      <c r="DL4" s="124">
        <f t="shared" si="12"/>
        <v>3.1005185311876891</v>
      </c>
      <c r="DM4" s="124">
        <f t="shared" si="12"/>
        <v>3.1013949204687723</v>
      </c>
      <c r="DN4" s="124">
        <f t="shared" si="12"/>
        <v>3.1022708147310483</v>
      </c>
      <c r="DO4" s="124">
        <f t="shared" si="12"/>
        <v>3.1031462146729423</v>
      </c>
      <c r="DP4" s="124">
        <f t="shared" si="12"/>
        <v>3.1040211209913018</v>
      </c>
      <c r="DQ4" s="124">
        <f t="shared" si="12"/>
        <v>3.1048955343814053</v>
      </c>
      <c r="DR4" s="124">
        <f t="shared" si="12"/>
        <v>3.1057694555369637</v>
      </c>
      <c r="DS4" s="124">
        <f t="shared" si="12"/>
        <v>3.1066428851501264</v>
      </c>
      <c r="DT4" s="124">
        <f t="shared" si="12"/>
        <v>3.1075158239114899</v>
      </c>
      <c r="DU4" s="124">
        <f t="shared" si="12"/>
        <v>3.1083882725100977</v>
      </c>
      <c r="DV4" s="124">
        <f t="shared" si="12"/>
        <v>3.1092602316334488</v>
      </c>
      <c r="DW4" s="124">
        <f t="shared" si="12"/>
        <v>3.1101317019674983</v>
      </c>
      <c r="DX4" s="124">
        <f t="shared" si="12"/>
        <v>3.1110026841966656</v>
      </c>
      <c r="DY4" s="124">
        <f t="shared" si="12"/>
        <v>3.1118731790038376</v>
      </c>
      <c r="DZ4" s="124">
        <f t="shared" si="12"/>
        <v>3.1127431870703774</v>
      </c>
      <c r="EA4" s="124">
        <f t="shared" si="12"/>
        <v>3.1136127090761172</v>
      </c>
      <c r="EB4" s="124">
        <f t="shared" si="12"/>
        <v>3.1144817456993796</v>
      </c>
      <c r="EC4" s="124">
        <f t="shared" si="12"/>
        <v>3.1153502976169687</v>
      </c>
      <c r="ED4" s="124">
        <f t="shared" si="12"/>
        <v>3.1162183655041842</v>
      </c>
      <c r="EE4" s="124">
        <f t="shared" si="12"/>
        <v>3.1170859500348156</v>
      </c>
      <c r="EF4" s="124">
        <f t="shared" si="12"/>
        <v>3.1179530518811611</v>
      </c>
      <c r="EG4" s="124">
        <f t="shared" ref="EG4:EG13" si="13">IF(($FL4=0),0,$FN4*(EG$3-$FL4)^$FM4)</f>
        <v>3.1188196717140153</v>
      </c>
      <c r="EH4" s="22">
        <f>+BE4/'[1]total numbers'!BN4</f>
        <v>3.1196858102026832</v>
      </c>
      <c r="EI4" s="22">
        <f>+BF4/'[1]total numbers'!BX4</f>
        <v>2.5338417796555985</v>
      </c>
      <c r="EJ4" s="22">
        <f>+BG4/'[1]total numbers'!CH4</f>
        <v>2.1511865371289063</v>
      </c>
      <c r="EK4" s="22">
        <f>+BH4/'[1]total numbers'!CR4</f>
        <v>2.3846595803062729</v>
      </c>
      <c r="EL4" s="22">
        <f>+BI4/'[1]total numbers'!DB4</f>
        <v>1.4608630408760193</v>
      </c>
      <c r="EM4" s="22">
        <f>+BJ4/'[1]total numbers'!DC4</f>
        <v>1.4167704057441541</v>
      </c>
      <c r="EN4" s="22">
        <f>+BK4/'[1]total numbers'!DD4</f>
        <v>1.3684186759044048</v>
      </c>
      <c r="EO4" s="22">
        <f>+BL4/'[1]total numbers'!DE4</f>
        <v>1.3183688507761149</v>
      </c>
      <c r="EP4" s="22">
        <f>+BM4/'[1]total numbers'!DF4</f>
        <v>1.2697084140021411</v>
      </c>
      <c r="EQ4" s="22">
        <f>+BN4/'[1]total numbers'!DG4</f>
        <v>1.2241480837247105</v>
      </c>
      <c r="ER4" s="22">
        <f>+BO4/'[1]total numbers'!DH4</f>
        <v>1.1815647075444207</v>
      </c>
      <c r="ES4" s="22">
        <f>+BP4/'[1]total numbers'!DI4</f>
        <v>1.1411211606693268</v>
      </c>
      <c r="ET4" s="22">
        <f>+BQ4/'[1]total numbers'!DJ4</f>
        <v>1.1026036662453986</v>
      </c>
      <c r="EU4" s="22">
        <f>+BR4/'[1]total numbers'!DK4</f>
        <v>1.0657224649819583</v>
      </c>
      <c r="EV4" s="22">
        <f>+BS4/'[1]total numbers'!DL4</f>
        <v>1.030308623109637</v>
      </c>
      <c r="EW4" s="22">
        <f>+BT4/'[1]total numbers'!DM4</f>
        <v>0.9963533136602265</v>
      </c>
      <c r="EX4" s="22">
        <f>+BU4/'[1]total numbers'!DN4</f>
        <v>0.96392903644400407</v>
      </c>
      <c r="EY4" s="22"/>
      <c r="EZ4" s="22"/>
      <c r="FA4" s="22"/>
      <c r="FB4" s="22"/>
      <c r="FC4" s="22"/>
      <c r="FD4" s="22"/>
      <c r="FE4" s="22"/>
      <c r="FF4" s="22"/>
      <c r="FG4" s="22"/>
      <c r="FH4" s="105">
        <f>+$D$3</f>
        <v>-10000</v>
      </c>
      <c r="FI4" s="105">
        <f>+EH$3</f>
        <v>1960</v>
      </c>
      <c r="FJ4" s="128">
        <f>+$CG$1</f>
        <v>0.5</v>
      </c>
      <c r="FK4" s="124">
        <f>+EH4</f>
        <v>3.1196858102026832</v>
      </c>
      <c r="FL4" s="105">
        <f>IF(FK4=0,0,FI4+(FH4-FI4)/(1-(FJ4/FK4)^(1/FM4)))</f>
        <v>-10049.44248459829</v>
      </c>
      <c r="FM4" s="125">
        <v>0.33333333333333331</v>
      </c>
      <c r="FN4" s="124">
        <f>+FJ4/((FH4-FL4)^FM4)</f>
        <v>0.1362291066622697</v>
      </c>
      <c r="FP4" s="126">
        <v>1</v>
      </c>
      <c r="FQ4" s="127" t="s">
        <v>440</v>
      </c>
      <c r="FR4" s="22"/>
      <c r="FS4" s="22"/>
      <c r="FT4" s="22"/>
      <c r="FU4" s="22"/>
      <c r="FW4" s="6">
        <v>20</v>
      </c>
      <c r="FX4" s="11">
        <f t="shared" ref="FX4:FX68" si="14">+AE4</f>
        <v>7742.5200246285976</v>
      </c>
      <c r="FY4" s="11"/>
      <c r="FZ4" s="6">
        <f>+$FW$1</f>
        <v>-50</v>
      </c>
      <c r="GA4" s="61"/>
      <c r="GB4" s="47" t="s">
        <v>278</v>
      </c>
    </row>
    <row r="5" spans="1:184" x14ac:dyDescent="0.2">
      <c r="A5" s="8">
        <v>12</v>
      </c>
      <c r="B5" s="15">
        <v>8</v>
      </c>
      <c r="C5" s="16" t="s">
        <v>47</v>
      </c>
      <c r="D5" s="11">
        <v>0</v>
      </c>
      <c r="E5" s="11">
        <v>0</v>
      </c>
      <c r="F5" s="11">
        <v>0</v>
      </c>
      <c r="G5" s="11">
        <v>0</v>
      </c>
      <c r="H5" s="11">
        <v>0</v>
      </c>
      <c r="I5" s="11">
        <v>0</v>
      </c>
      <c r="J5" s="11">
        <f t="shared" ref="J5:L5" si="15">+K5/2</f>
        <v>5.8427422834605052</v>
      </c>
      <c r="K5" s="11">
        <f t="shared" si="15"/>
        <v>11.68548456692101</v>
      </c>
      <c r="L5" s="11">
        <f t="shared" si="15"/>
        <v>23.370969133842021</v>
      </c>
      <c r="M5" s="11">
        <f>+'[1]total numbers'!M5*CP5</f>
        <v>46.741938267684041</v>
      </c>
      <c r="N5" s="110">
        <f>+'[1]total numbers'!N5*CQ5</f>
        <v>78.426070918932922</v>
      </c>
      <c r="O5" s="11">
        <f>+'[1]total numbers'!O5*CR5</f>
        <v>82.636395257291966</v>
      </c>
      <c r="P5" s="11">
        <f>+'[1]total numbers'!P5*CS5</f>
        <v>87.072751970172234</v>
      </c>
      <c r="Q5" s="11">
        <f>+'[1]total numbers'!Q5*CT5</f>
        <v>91.747275665320316</v>
      </c>
      <c r="R5" s="11">
        <f>+'[1]total numbers'!R5*CU5</f>
        <v>96.672752400105693</v>
      </c>
      <c r="S5" s="11">
        <f>+'[1]total numbers'!S5*CV5</f>
        <v>101.86265465476602</v>
      </c>
      <c r="T5" s="11">
        <f>+'[1]total numbers'!T5*CW5</f>
        <v>107.33117818320009</v>
      </c>
      <c r="U5" s="11">
        <f>+'[1]total numbers'!U5*CX5</f>
        <v>206.28214425600024</v>
      </c>
      <c r="V5" s="11">
        <f>+'[1]total numbers'!V5*CY5</f>
        <v>347.45683418803412</v>
      </c>
      <c r="W5" s="11">
        <f>+'[1]total numbers'!W5*CZ5</f>
        <v>477.98294650205759</v>
      </c>
      <c r="X5" s="11">
        <f>+'[1]total numbers'!X5*DA5</f>
        <v>507.00333968253977</v>
      </c>
      <c r="Y5" s="11">
        <f>+'[1]total numbers'!Y5*DB5</f>
        <v>645.27697777777792</v>
      </c>
      <c r="Z5" s="11">
        <f>+'[1]total numbers'!Z5*DC5</f>
        <v>510.84427407407418</v>
      </c>
      <c r="AA5" s="11">
        <f>+'[1]total numbers'!AA5*DD5</f>
        <v>376.41157037037038</v>
      </c>
      <c r="AB5" s="11">
        <f>+'[1]total numbers'!AB5*DE5</f>
        <v>434.32104273504279</v>
      </c>
      <c r="AC5" s="11">
        <f>+'[1]total numbers'!AC5*DF5</f>
        <v>313.67630864197542</v>
      </c>
      <c r="AD5" s="11">
        <f>+'[1]total numbers'!AD5*DG5</f>
        <v>255.42213703703703</v>
      </c>
      <c r="AE5" s="11">
        <f>+'[1]total numbers'!AE5*DH5</f>
        <v>372.2751794871794</v>
      </c>
      <c r="AF5" s="11">
        <f>+'[1]total numbers'!AF5*DI5</f>
        <v>356.87331137911497</v>
      </c>
      <c r="AG5" s="11">
        <f>+'[1]total numbers'!AG5*DJ5</f>
        <v>339.30341868289412</v>
      </c>
      <c r="AH5" s="11">
        <f>+'[1]total numbers'!AH5*DK5</f>
        <v>319.56550139851714</v>
      </c>
      <c r="AI5" s="11">
        <f>+'[1]total numbers'!AI5*DL5</f>
        <v>297.65955952598387</v>
      </c>
      <c r="AJ5" s="11">
        <f>+'[1]total numbers'!AJ5*DM5</f>
        <v>273.58559306529418</v>
      </c>
      <c r="AK5" s="11">
        <f>+'[1]total numbers'!AK5*DN5</f>
        <v>270.05183634969569</v>
      </c>
      <c r="AL5" s="11">
        <f>+'[1]total numbers'!AL5*DO5</f>
        <v>265.75712338771154</v>
      </c>
      <c r="AM5" s="11">
        <f>+'[1]total numbers'!AM5*DP5</f>
        <v>260.70145417934174</v>
      </c>
      <c r="AN5" s="11">
        <f>+'[1]total numbers'!AN5*DQ5</f>
        <v>254.88482872458621</v>
      </c>
      <c r="AO5" s="11">
        <f>+'[1]total numbers'!AO5*DR5</f>
        <v>248.30724702344509</v>
      </c>
      <c r="AP5" s="11">
        <f>+'[1]total numbers'!AP5*DS5</f>
        <v>251.6409560380778</v>
      </c>
      <c r="AQ5" s="11">
        <f>+'[1]total numbers'!AQ5*DT5</f>
        <v>254.78629460378542</v>
      </c>
      <c r="AR5" s="11">
        <f>+'[1]total numbers'!AR5*DU5</f>
        <v>255.4861555383745</v>
      </c>
      <c r="AS5" s="11">
        <f>+'[1]total numbers'!AS5*DV5</f>
        <v>267.0809732144582</v>
      </c>
      <c r="AT5" s="11">
        <f>+'[1]total numbers'!AT5*DW5</f>
        <v>279.14279852239628</v>
      </c>
      <c r="AU5" s="11">
        <f>+'[1]total numbers'!AU5*DX5</f>
        <v>303.34474169361351</v>
      </c>
      <c r="AV5" s="11">
        <f>+'[1]total numbers'!AV5*DY5</f>
        <v>326.69695539449765</v>
      </c>
      <c r="AW5" s="11">
        <f>+'[1]total numbers'!AW5*DZ5</f>
        <v>354.53480157501116</v>
      </c>
      <c r="AX5" s="11">
        <f>+'[1]total numbers'!AX5*EA5</f>
        <v>381.35792227153456</v>
      </c>
      <c r="AY5" s="11">
        <f>+'[1]total numbers'!AY5*EB5</f>
        <v>413.62927490445009</v>
      </c>
      <c r="AZ5" s="11">
        <f>+'[1]total numbers'!AZ5*EC5</f>
        <v>444.67965703630426</v>
      </c>
      <c r="BA5" s="11">
        <f>+'[1]total numbers'!BA5*ED5</f>
        <v>466.50047679085958</v>
      </c>
      <c r="BB5" s="11">
        <f>+'[1]total numbers'!BB5*EE5</f>
        <v>478.1662501129</v>
      </c>
      <c r="BC5" s="11">
        <f>+'[1]total numbers'!BC5*EF5</f>
        <v>514.04484007326812</v>
      </c>
      <c r="BD5" s="11">
        <f>+'[1]total numbers'!BD5*EG5</f>
        <v>578.08287368802462</v>
      </c>
      <c r="BE5" s="21">
        <f>+[2]faostat2014_pasture!B3</f>
        <v>753</v>
      </c>
      <c r="BF5" s="21">
        <f>+[2]faostat2014_pasture!C3</f>
        <v>631</v>
      </c>
      <c r="BG5" s="21">
        <f>+[2]faostat2014_pasture!D3</f>
        <v>416</v>
      </c>
      <c r="BH5" s="21">
        <f>+[2]faostat2014_pasture!E3</f>
        <v>417</v>
      </c>
      <c r="BI5" s="21">
        <f>+[2]faostat2014_pasture!F3</f>
        <v>445</v>
      </c>
      <c r="BJ5" s="21">
        <f>+[2]faostat2014_pasture!G3</f>
        <v>440</v>
      </c>
      <c r="BK5" s="21">
        <f>+[2]faostat2014_pasture!H3</f>
        <v>441</v>
      </c>
      <c r="BL5" s="21">
        <f>+[2]faostat2014_pasture!I3</f>
        <v>422</v>
      </c>
      <c r="BM5" s="21">
        <f>+[2]faostat2014_pasture!J3</f>
        <v>423</v>
      </c>
      <c r="BN5" s="21">
        <f>+[2]faostat2014_pasture!K3</f>
        <v>418</v>
      </c>
      <c r="BO5" s="21">
        <f>+[2]faostat2014_pasture!L3</f>
        <v>415</v>
      </c>
      <c r="BP5" s="21">
        <f>+[2]faostat2014_pasture!M3</f>
        <v>421</v>
      </c>
      <c r="BQ5" s="21">
        <f>+[2]faostat2014_pasture!N3</f>
        <v>484</v>
      </c>
      <c r="BR5" s="21">
        <f>+[2]faostat2014_pasture!O3</f>
        <v>505.3</v>
      </c>
      <c r="BS5" s="21">
        <f>+[2]faostat2014_pasture!P3</f>
        <v>505.3</v>
      </c>
      <c r="BT5" s="21">
        <f>+[2]faostat2014_pasture!Q3</f>
        <v>505</v>
      </c>
      <c r="BU5" s="21">
        <f>+[2]faostat2014_pasture!R3</f>
        <v>505.3</v>
      </c>
      <c r="BV5" s="119">
        <f t="shared" si="2"/>
        <v>536.10000000000218</v>
      </c>
      <c r="BW5" s="119">
        <f t="shared" si="3"/>
        <v>532.8533333333362</v>
      </c>
      <c r="BX5" s="119">
        <f t="shared" si="4"/>
        <v>538.02222222222554</v>
      </c>
      <c r="BY5" s="119">
        <f t="shared" si="5"/>
        <v>548.22637037037566</v>
      </c>
      <c r="BZ5" s="119">
        <f t="shared" si="6"/>
        <v>558.68883950617965</v>
      </c>
      <c r="CA5" s="119">
        <f t="shared" si="7"/>
        <v>567.38101399177685</v>
      </c>
      <c r="CB5" s="119">
        <f t="shared" si="8"/>
        <v>571.29020356653746</v>
      </c>
      <c r="CC5" s="119">
        <f t="shared" si="9"/>
        <v>581.81598339278571</v>
      </c>
      <c r="CD5" s="21"/>
      <c r="CE5" s="95">
        <f t="shared" si="10"/>
        <v>-186</v>
      </c>
      <c r="CG5" s="109">
        <f>+CH5/5</f>
        <v>1.2232960724927749E-4</v>
      </c>
      <c r="CH5" s="109">
        <f>+CI5/5</f>
        <v>6.1164803624638741E-4</v>
      </c>
      <c r="CI5" s="109">
        <f>+CJ5/5</f>
        <v>3.0582401812319368E-3</v>
      </c>
      <c r="CJ5" s="109">
        <f>+CK5/5</f>
        <v>1.5291200906159683E-2</v>
      </c>
      <c r="CK5" s="109">
        <f>+CL5/5</f>
        <v>7.6456004530798413E-2</v>
      </c>
      <c r="CL5" s="48">
        <f>+CM5-CM5/$DF$1</f>
        <v>0.38228002265399208</v>
      </c>
      <c r="CM5" s="48">
        <f>+CN5-CN5/$DF$1</f>
        <v>0.3848456603899249</v>
      </c>
      <c r="CN5" s="48">
        <f>+CO5-CO5/$DF$1</f>
        <v>0.38742851717106536</v>
      </c>
      <c r="CO5" s="48">
        <f>+CP5-CP5/$DF$1</f>
        <v>0.3900287085614752</v>
      </c>
      <c r="CP5" s="48">
        <f>+CQ5-CQ5/$DF$1</f>
        <v>0.39264635090081396</v>
      </c>
      <c r="CQ5" s="19">
        <f t="shared" ref="CQ5:CV5" si="16">+CR5-CR5/$FW5</f>
        <v>0.39528156130954423</v>
      </c>
      <c r="CR5" s="19">
        <f t="shared" si="16"/>
        <v>0.41608585401004655</v>
      </c>
      <c r="CS5" s="19">
        <f t="shared" si="16"/>
        <v>0.4379851094842595</v>
      </c>
      <c r="CT5" s="19">
        <f t="shared" si="16"/>
        <v>0.46103695735185213</v>
      </c>
      <c r="CU5" s="19">
        <f t="shared" si="16"/>
        <v>0.48530206037037066</v>
      </c>
      <c r="CV5" s="19">
        <f t="shared" si="16"/>
        <v>0.5108442740740744</v>
      </c>
      <c r="CW5" s="106">
        <f t="shared" ref="CW5:DR5" si="17">+CW$82</f>
        <v>0.53773081481481522</v>
      </c>
      <c r="CX5" s="106">
        <f t="shared" si="17"/>
        <v>1.0324431644444454</v>
      </c>
      <c r="CY5" s="106">
        <f t="shared" si="17"/>
        <v>1.7372841709401703</v>
      </c>
      <c r="CZ5" s="106">
        <f t="shared" si="17"/>
        <v>2.3899147325102876</v>
      </c>
      <c r="DA5" s="106">
        <f t="shared" si="17"/>
        <v>2.5350166984126985</v>
      </c>
      <c r="DB5" s="106">
        <f t="shared" si="17"/>
        <v>3.2263848888888891</v>
      </c>
      <c r="DC5" s="106">
        <f t="shared" si="17"/>
        <v>2.5542213703703704</v>
      </c>
      <c r="DD5" s="106">
        <f t="shared" si="17"/>
        <v>1.8820578518518516</v>
      </c>
      <c r="DE5" s="106">
        <f t="shared" si="17"/>
        <v>2.1716052136752135</v>
      </c>
      <c r="DF5" s="106">
        <f t="shared" si="17"/>
        <v>1.5683815432098769</v>
      </c>
      <c r="DG5" s="106">
        <f t="shared" si="17"/>
        <v>1.277110685185185</v>
      </c>
      <c r="DH5" s="106">
        <f t="shared" si="17"/>
        <v>1.2409172649572646</v>
      </c>
      <c r="DI5" s="106">
        <f t="shared" si="17"/>
        <v>1.1459672829942145</v>
      </c>
      <c r="DJ5" s="106">
        <f t="shared" si="17"/>
        <v>1.0510173010311643</v>
      </c>
      <c r="DK5" s="106">
        <f t="shared" si="17"/>
        <v>0.95606731906811415</v>
      </c>
      <c r="DL5" s="106">
        <f t="shared" si="17"/>
        <v>0.86111733710506411</v>
      </c>
      <c r="DM5" s="106">
        <f t="shared" si="17"/>
        <v>0.76616735514201395</v>
      </c>
      <c r="DN5" s="106">
        <f t="shared" si="17"/>
        <v>0.73284080420541564</v>
      </c>
      <c r="DO5" s="106">
        <f t="shared" si="17"/>
        <v>0.69951425326881733</v>
      </c>
      <c r="DP5" s="106">
        <f t="shared" si="17"/>
        <v>0.66618770233221902</v>
      </c>
      <c r="DQ5" s="106">
        <f t="shared" si="17"/>
        <v>0.63286115139562071</v>
      </c>
      <c r="DR5" s="106">
        <f t="shared" si="17"/>
        <v>0.5995346004590224</v>
      </c>
      <c r="DS5" s="108">
        <f>+$DR5+(DS$3-$DR$3)*(($EH5-$DR5)/($EH$3-$DR$3))</f>
        <v>0.59128479977617643</v>
      </c>
      <c r="DT5" s="108">
        <f t="shared" ref="DT5:EG5" si="18">+$DR5+(DT$3-$DR$3)*(($EH5-$DR5)/($EH$3-$DR$3))</f>
        <v>0.58303499909333045</v>
      </c>
      <c r="DU5" s="108">
        <f t="shared" si="18"/>
        <v>0.57478519841048448</v>
      </c>
      <c r="DV5" s="108">
        <f t="shared" si="18"/>
        <v>0.5665353977276385</v>
      </c>
      <c r="DW5" s="108">
        <f t="shared" si="18"/>
        <v>0.55828559704479253</v>
      </c>
      <c r="DX5" s="108">
        <f t="shared" si="18"/>
        <v>0.55003579636194655</v>
      </c>
      <c r="DY5" s="108">
        <f t="shared" si="18"/>
        <v>0.54178599567910057</v>
      </c>
      <c r="DZ5" s="108">
        <f t="shared" si="18"/>
        <v>0.53353619499625449</v>
      </c>
      <c r="EA5" s="108">
        <f t="shared" si="18"/>
        <v>0.52528639431340851</v>
      </c>
      <c r="EB5" s="108">
        <f t="shared" si="18"/>
        <v>0.51703659363056254</v>
      </c>
      <c r="EC5" s="108">
        <f t="shared" si="18"/>
        <v>0.50878679294771656</v>
      </c>
      <c r="ED5" s="108">
        <f t="shared" si="18"/>
        <v>0.50053699226487058</v>
      </c>
      <c r="EE5" s="108">
        <f t="shared" si="18"/>
        <v>0.49228719158202461</v>
      </c>
      <c r="EF5" s="108">
        <f t="shared" si="18"/>
        <v>0.48403739089917863</v>
      </c>
      <c r="EG5" s="108">
        <f t="shared" si="18"/>
        <v>0.47578759021633266</v>
      </c>
      <c r="EH5" s="22">
        <f>+BE5/'[1]total numbers'!BN5</f>
        <v>0.46753778953348668</v>
      </c>
      <c r="EI5" s="22">
        <f>+BF5/'[1]total numbers'!BX5</f>
        <v>0.29546745433014343</v>
      </c>
      <c r="EJ5" s="22">
        <f>+BG5/'[1]total numbers'!CH5</f>
        <v>0.15572942013251972</v>
      </c>
      <c r="EK5" s="22">
        <f>+BH5/'[1]total numbers'!CR5</f>
        <v>0.1267676409940407</v>
      </c>
      <c r="EL5" s="22">
        <f>+BI5/'[1]total numbers'!DB5</f>
        <v>0.14506662633053805</v>
      </c>
      <c r="EM5" s="22">
        <f>+BJ5/'[1]total numbers'!DC5</f>
        <v>0.14335119250273262</v>
      </c>
      <c r="EN5" s="22">
        <f>+BK5/'[1]total numbers'!DD5</f>
        <v>0.14335491458680141</v>
      </c>
      <c r="EO5" s="22">
        <f>+BL5/'[1]total numbers'!DE5</f>
        <v>0.13671394744676985</v>
      </c>
      <c r="EP5" s="22">
        <f>+BM5/'[1]total numbers'!DF5</f>
        <v>0.13650982773944245</v>
      </c>
      <c r="EQ5" s="22">
        <f>+BN5/'[1]total numbers'!DG5</f>
        <v>0.13438012665809163</v>
      </c>
      <c r="ER5" s="22">
        <f>+BO5/'[1]total numbers'!DH5</f>
        <v>0.13293821320150132</v>
      </c>
      <c r="ES5" s="22">
        <f>+BP5/'[1]total numbers'!DI5</f>
        <v>0.1343993339411631</v>
      </c>
      <c r="ET5" s="22">
        <f>+BQ5/'[1]total numbers'!DJ5</f>
        <v>0.15397849900232113</v>
      </c>
      <c r="EU5" s="22">
        <f>+BR5/'[1]total numbers'!DK5</f>
        <v>0.16014462140043031</v>
      </c>
      <c r="EV5" s="22">
        <f>+BS5/'[1]total numbers'!DL5</f>
        <v>0.15944655353418824</v>
      </c>
      <c r="EW5" s="22">
        <f>+BT5/'[1]total numbers'!DM5</f>
        <v>0.15856762877967923</v>
      </c>
      <c r="EX5" s="22">
        <f>+BU5/'[1]total numbers'!DN5</f>
        <v>0.15781718192794941</v>
      </c>
      <c r="EY5" s="22"/>
      <c r="EZ5" s="22"/>
      <c r="FA5" s="22"/>
      <c r="FB5" s="22"/>
      <c r="FC5" s="22"/>
      <c r="FD5" s="22"/>
      <c r="FE5" s="22"/>
      <c r="FF5" s="22"/>
      <c r="FG5" s="22"/>
      <c r="FH5" s="105">
        <f t="shared" ref="FH5:FH68" si="19">+$D$3</f>
        <v>-10000</v>
      </c>
      <c r="FI5" s="105">
        <f t="shared" ref="FI5:FI11" si="20">+EH$3</f>
        <v>1960</v>
      </c>
      <c r="FJ5" s="122">
        <f>+FJ$4</f>
        <v>0.5</v>
      </c>
      <c r="FK5" s="124">
        <f t="shared" ref="FK5:FK11" si="21">+EH5</f>
        <v>0.46753778953348668</v>
      </c>
      <c r="FL5" s="105">
        <f t="shared" ref="FL5:FL11" si="22">IF(FK5=0,0,FI5+(FH5-FI5)/(1-(FJ5/FK5)^(1/FM5)))</f>
        <v>55569.675884162963</v>
      </c>
      <c r="FM5" s="125">
        <f>+FM$4</f>
        <v>0.33333333333333331</v>
      </c>
      <c r="FN5" s="124">
        <f t="shared" ref="FN5:FN13" si="23">+FJ5/((FH5-FL5)^FM5)</f>
        <v>-1.239944725024098E-2</v>
      </c>
      <c r="FP5" s="6">
        <v>2</v>
      </c>
      <c r="FQ5" s="25" t="s">
        <v>441</v>
      </c>
      <c r="FR5" s="22"/>
      <c r="FS5" s="22"/>
      <c r="FT5" s="22"/>
      <c r="FU5" s="22"/>
      <c r="FW5" s="33">
        <f>+FW4</f>
        <v>20</v>
      </c>
      <c r="FX5" s="11">
        <f t="shared" si="14"/>
        <v>372.2751794871794</v>
      </c>
      <c r="FY5" s="11"/>
      <c r="FZ5" s="33">
        <f>+FZ$74</f>
        <v>-200</v>
      </c>
      <c r="GA5" s="62"/>
      <c r="GB5" s="41" t="s">
        <v>279</v>
      </c>
    </row>
    <row r="6" spans="1:184" x14ac:dyDescent="0.2">
      <c r="A6" s="8">
        <v>7</v>
      </c>
      <c r="B6" s="15">
        <v>12</v>
      </c>
      <c r="C6" s="16" t="s">
        <v>48</v>
      </c>
      <c r="D6" s="11">
        <v>0</v>
      </c>
      <c r="E6" s="11">
        <v>0</v>
      </c>
      <c r="F6" s="11">
        <v>0</v>
      </c>
      <c r="G6" s="11">
        <v>0</v>
      </c>
      <c r="H6" s="11">
        <v>0</v>
      </c>
      <c r="I6" s="11">
        <v>0</v>
      </c>
      <c r="J6" s="11">
        <f t="shared" ref="J6:L36" si="24">+K6/2</f>
        <v>485.19898836103897</v>
      </c>
      <c r="K6" s="11">
        <f t="shared" si="24"/>
        <v>970.39797672207794</v>
      </c>
      <c r="L6" s="11">
        <f t="shared" si="24"/>
        <v>1940.7959534441559</v>
      </c>
      <c r="M6" s="11">
        <f>+'[1]total numbers'!M6*CP6</f>
        <v>3881.5919068883118</v>
      </c>
      <c r="N6" s="110">
        <f>+'[1]total numbers'!N6*CQ6</f>
        <v>6699.7358764559658</v>
      </c>
      <c r="O6" s="11">
        <f>+'[1]total numbers'!O6*CR6</f>
        <v>6586.9422559541554</v>
      </c>
      <c r="P6" s="11">
        <f>+'[1]total numbers'!P6*CS6</f>
        <v>6475.8373446507485</v>
      </c>
      <c r="Q6" s="11">
        <f>+'[1]total numbers'!Q6*CT6</f>
        <v>6366.403830785719</v>
      </c>
      <c r="R6" s="11">
        <f>+'[1]total numbers'!R6*CU6</f>
        <v>6258.6242153380399</v>
      </c>
      <c r="S6" s="11">
        <f>+'[1]total numbers'!S6*CV6</f>
        <v>6152.480835643617</v>
      </c>
      <c r="T6" s="11">
        <f>+'[1]total numbers'!T6*CW6</f>
        <v>6047.9558876722604</v>
      </c>
      <c r="U6" s="11">
        <f>+'[1]total numbers'!U6*CX6</f>
        <v>5945.0314470353233</v>
      </c>
      <c r="V6" s="11">
        <f>+'[1]total numbers'!V6*CY6</f>
        <v>5843.6894887914859</v>
      </c>
      <c r="W6" s="11">
        <f>+'[1]total numbers'!W6*CZ6</f>
        <v>6378.816344145338</v>
      </c>
      <c r="X6" s="11">
        <f>+'[1]total numbers'!X6*DA6</f>
        <v>6916.978326689712</v>
      </c>
      <c r="Y6" s="11">
        <f>+'[1]total numbers'!Y6*DB6</f>
        <v>6764.3673953378629</v>
      </c>
      <c r="Z6" s="11">
        <f>+'[1]total numbers'!Z6*DC6</f>
        <v>6610.5965777890706</v>
      </c>
      <c r="AA6" s="11">
        <f>+'[1]total numbers'!AA6*DD6</f>
        <v>5879.9003162448635</v>
      </c>
      <c r="AB6" s="11">
        <f>+'[1]total numbers'!AB6*DE6</f>
        <v>5144.6890013859029</v>
      </c>
      <c r="AC6" s="11">
        <f>+'[1]total numbers'!AC6*DF6</f>
        <v>5264.9434376469762</v>
      </c>
      <c r="AD6" s="11">
        <f>+'[1]total numbers'!AD6*DG6</f>
        <v>7920.1743918587144</v>
      </c>
      <c r="AE6" s="11">
        <f>+'[1]total numbers'!AE6*DH6</f>
        <v>6177.7361121516024</v>
      </c>
      <c r="AF6" s="11">
        <f>+'[1]total numbers'!AF6*DI6</f>
        <v>6455.8021621214193</v>
      </c>
      <c r="AG6" s="11">
        <f>+'[1]total numbers'!AG6*DJ6</f>
        <v>6734.0240332285921</v>
      </c>
      <c r="AH6" s="11">
        <f>+'[1]total numbers'!AH6*DK6</f>
        <v>7012.4015934993049</v>
      </c>
      <c r="AI6" s="11">
        <f>+'[1]total numbers'!AI6*DL6</f>
        <v>7290.9347112084251</v>
      </c>
      <c r="AJ6" s="11">
        <f>+'[1]total numbers'!AJ6*DM6</f>
        <v>7569.6232548788385</v>
      </c>
      <c r="AK6" s="11">
        <f>+'[1]total numbers'!AK6*DN6</f>
        <v>7848.4670932807412</v>
      </c>
      <c r="AL6" s="11">
        <f>+'[1]total numbers'!AL6*DO6</f>
        <v>8127.4660954309256</v>
      </c>
      <c r="AM6" s="11">
        <f>+'[1]total numbers'!AM6*DP6</f>
        <v>8406.6201305921022</v>
      </c>
      <c r="AN6" s="11">
        <f>+'[1]total numbers'!AN6*DQ6</f>
        <v>8685.9290682721967</v>
      </c>
      <c r="AO6" s="11">
        <f>+'[1]total numbers'!AO6*DR6</f>
        <v>8965.3927782236788</v>
      </c>
      <c r="AP6" s="11">
        <f>+'[1]total numbers'!AP6*DS6</f>
        <v>9245.0111304428447</v>
      </c>
      <c r="AQ6" s="11">
        <f>+'[1]total numbers'!AQ6*DT6</f>
        <v>9524.7839951691385</v>
      </c>
      <c r="AR6" s="11">
        <f>+'[1]total numbers'!AR6*DU6</f>
        <v>11180.192234173948</v>
      </c>
      <c r="AS6" s="11">
        <f>+'[1]total numbers'!AS6*DV6</f>
        <v>12836.52746866732</v>
      </c>
      <c r="AT6" s="11">
        <f>+'[1]total numbers'!AT6*DW6</f>
        <v>14493.788918975757</v>
      </c>
      <c r="AU6" s="11">
        <f>+'[1]total numbers'!AU6*DX6</f>
        <v>16151.975806882567</v>
      </c>
      <c r="AV6" s="11">
        <f>+'[1]total numbers'!AV6*DY6</f>
        <v>17811.0873556238</v>
      </c>
      <c r="AW6" s="11">
        <f>+'[1]total numbers'!AW6*DZ6</f>
        <v>19471.122789884164</v>
      </c>
      <c r="AX6" s="11">
        <f>+'[1]total numbers'!AX6*EA6</f>
        <v>21132.081335792998</v>
      </c>
      <c r="AY6" s="11">
        <f>+'[1]total numbers'!AY6*EB6</f>
        <v>22793.962220920235</v>
      </c>
      <c r="AZ6" s="11">
        <f>+'[1]total numbers'!AZ6*EC6</f>
        <v>24456.764674272366</v>
      </c>
      <c r="BA6" s="11">
        <f>+'[1]total numbers'!BA6*ED6</f>
        <v>26120.487926288402</v>
      </c>
      <c r="BB6" s="11">
        <f>+'[1]total numbers'!BB6*EE6</f>
        <v>27785.131208835999</v>
      </c>
      <c r="BC6" s="11">
        <f>+'[1]total numbers'!BC6*EF6</f>
        <v>29450.693755207318</v>
      </c>
      <c r="BD6" s="11">
        <f>+'[1]total numbers'!BD6*EG6</f>
        <v>31117.174800115197</v>
      </c>
      <c r="BE6" s="21">
        <f>+[2]faostat2014_pasture!B4</f>
        <v>38405</v>
      </c>
      <c r="BF6" s="21">
        <f>+[2]faostat2014_pasture!C4</f>
        <v>37416</v>
      </c>
      <c r="BG6" s="21">
        <f>+[2]faostat2014_pasture!D4</f>
        <v>36321</v>
      </c>
      <c r="BH6" s="21">
        <f>+[2]faostat2014_pasture!E4</f>
        <v>31041</v>
      </c>
      <c r="BI6" s="21">
        <f>+[2]faostat2014_pasture!F4</f>
        <v>31829</v>
      </c>
      <c r="BJ6" s="21">
        <f>+[2]faostat2014_pasture!G4</f>
        <v>31946</v>
      </c>
      <c r="BK6" s="21">
        <f>+[2]faostat2014_pasture!H4</f>
        <v>31649</v>
      </c>
      <c r="BL6" s="21">
        <f>+[2]faostat2014_pasture!I4</f>
        <v>31661</v>
      </c>
      <c r="BM6" s="21">
        <f>+[2]faostat2014_pasture!J4</f>
        <v>32849</v>
      </c>
      <c r="BN6" s="21">
        <f>+[2]faostat2014_pasture!K4</f>
        <v>32848</v>
      </c>
      <c r="BO6" s="21">
        <f>+[2]faostat2014_pasture!L4</f>
        <v>32803</v>
      </c>
      <c r="BP6" s="21">
        <f>+[2]faostat2014_pasture!M4</f>
        <v>32862</v>
      </c>
      <c r="BQ6" s="21">
        <f>+[2]faostat2014_pasture!N4</f>
        <v>32909</v>
      </c>
      <c r="BR6" s="21">
        <f>+[2]faostat2014_pasture!O4</f>
        <v>32981</v>
      </c>
      <c r="BS6" s="21">
        <f>+[2]faostat2014_pasture!P4</f>
        <v>32963</v>
      </c>
      <c r="BT6" s="21">
        <f>+[2]faostat2014_pasture!Q4</f>
        <v>32967</v>
      </c>
      <c r="BU6" s="21">
        <f>+[2]faostat2014_pasture!R4</f>
        <v>32967</v>
      </c>
      <c r="BV6" s="119">
        <f t="shared" si="2"/>
        <v>33009.599999999999</v>
      </c>
      <c r="BW6" s="119">
        <f t="shared" si="3"/>
        <v>33012.6</v>
      </c>
      <c r="BX6" s="119">
        <f t="shared" si="4"/>
        <v>33013.146666666667</v>
      </c>
      <c r="BY6" s="119">
        <f t="shared" si="5"/>
        <v>33031.737777777773</v>
      </c>
      <c r="BZ6" s="119">
        <f t="shared" si="6"/>
        <v>33046.693629629626</v>
      </c>
      <c r="CA6" s="119">
        <f t="shared" si="7"/>
        <v>33060.005827160494</v>
      </c>
      <c r="CB6" s="119">
        <f t="shared" si="8"/>
        <v>33066.254097119338</v>
      </c>
      <c r="CC6" s="119">
        <f t="shared" si="9"/>
        <v>33080.786714951988</v>
      </c>
      <c r="CD6" s="21"/>
      <c r="CE6" s="95">
        <f t="shared" si="10"/>
        <v>-5587</v>
      </c>
      <c r="CG6" s="124">
        <f t="shared" si="12"/>
        <v>0.5</v>
      </c>
      <c r="CH6" s="124">
        <f t="shared" si="12"/>
        <v>1.5705981772340631</v>
      </c>
      <c r="CI6" s="124">
        <f t="shared" si="12"/>
        <v>1.9681312256065031</v>
      </c>
      <c r="CJ6" s="124">
        <f t="shared" si="12"/>
        <v>2.2488358804484792</v>
      </c>
      <c r="CK6" s="124">
        <f t="shared" si="12"/>
        <v>2.4728950361242585</v>
      </c>
      <c r="CL6" s="124">
        <f t="shared" si="12"/>
        <v>2.6623766674562988</v>
      </c>
      <c r="CM6" s="124">
        <f t="shared" si="12"/>
        <v>2.8281558971693843</v>
      </c>
      <c r="CN6" s="124">
        <f t="shared" si="12"/>
        <v>2.9764913055892479</v>
      </c>
      <c r="CO6" s="124">
        <f t="shared" si="12"/>
        <v>3.1113542767150517</v>
      </c>
      <c r="CP6" s="124">
        <f t="shared" si="12"/>
        <v>3.235441381645368</v>
      </c>
      <c r="CQ6" s="124">
        <f t="shared" si="12"/>
        <v>3.3506772304907519</v>
      </c>
      <c r="CR6" s="124">
        <f t="shared" si="12"/>
        <v>3.3617722624920376</v>
      </c>
      <c r="CS6" s="124">
        <f t="shared" si="12"/>
        <v>3.3727945389206728</v>
      </c>
      <c r="CT6" s="124">
        <f t="shared" si="12"/>
        <v>3.3837452409063942</v>
      </c>
      <c r="CU6" s="124">
        <f t="shared" si="12"/>
        <v>3.3946255191950279</v>
      </c>
      <c r="CV6" s="124">
        <f t="shared" si="12"/>
        <v>3.4054364952129528</v>
      </c>
      <c r="CW6" s="124">
        <f t="shared" si="12"/>
        <v>3.4161792620845355</v>
      </c>
      <c r="CX6" s="124">
        <f t="shared" si="12"/>
        <v>3.4268548856050525</v>
      </c>
      <c r="CY6" s="124">
        <f t="shared" si="12"/>
        <v>3.4374644051714611</v>
      </c>
      <c r="CZ6" s="124">
        <f t="shared" si="12"/>
        <v>3.4480088346731543</v>
      </c>
      <c r="DA6" s="124">
        <f t="shared" si="12"/>
        <v>3.4584891633448556</v>
      </c>
      <c r="DB6" s="124">
        <f t="shared" si="12"/>
        <v>3.4689063565835188</v>
      </c>
      <c r="DC6" s="124">
        <f t="shared" si="12"/>
        <v>3.4792613567310893</v>
      </c>
      <c r="DD6" s="124">
        <f t="shared" si="12"/>
        <v>3.489555083824845</v>
      </c>
      <c r="DE6" s="124">
        <f t="shared" si="12"/>
        <v>3.49978843631694</v>
      </c>
      <c r="DF6" s="124">
        <f t="shared" si="12"/>
        <v>3.50996229176465</v>
      </c>
      <c r="DG6" s="124">
        <f t="shared" si="12"/>
        <v>3.5200775074927622</v>
      </c>
      <c r="DH6" s="124">
        <f t="shared" si="12"/>
        <v>3.5301349212294886</v>
      </c>
      <c r="DI6" s="124">
        <f t="shared" si="12"/>
        <v>3.5311375151764901</v>
      </c>
      <c r="DJ6" s="124">
        <f t="shared" si="12"/>
        <v>3.5321395401146569</v>
      </c>
      <c r="DK6" s="124">
        <f t="shared" si="12"/>
        <v>3.533140996850638</v>
      </c>
      <c r="DL6" s="124">
        <f t="shared" si="12"/>
        <v>3.5341418861892517</v>
      </c>
      <c r="DM6" s="124">
        <f t="shared" si="12"/>
        <v>3.5351422089334936</v>
      </c>
      <c r="DN6" s="124">
        <f t="shared" si="12"/>
        <v>3.5361419658845428</v>
      </c>
      <c r="DO6" s="124">
        <f t="shared" si="12"/>
        <v>3.53714115784177</v>
      </c>
      <c r="DP6" s="124">
        <f t="shared" si="12"/>
        <v>3.5381397856027377</v>
      </c>
      <c r="DQ6" s="124">
        <f t="shared" si="12"/>
        <v>3.5391378499632067</v>
      </c>
      <c r="DR6" s="124">
        <f t="shared" si="12"/>
        <v>3.540135351717149</v>
      </c>
      <c r="DS6" s="124">
        <f t="shared" si="12"/>
        <v>3.5411322916567434</v>
      </c>
      <c r="DT6" s="124">
        <f t="shared" si="12"/>
        <v>3.5421286705723842</v>
      </c>
      <c r="DU6" s="124">
        <f t="shared" si="12"/>
        <v>3.5431244892526954</v>
      </c>
      <c r="DV6" s="124">
        <f t="shared" si="12"/>
        <v>3.5441197484845217</v>
      </c>
      <c r="DW6" s="124">
        <f t="shared" si="12"/>
        <v>3.5451144490529432</v>
      </c>
      <c r="DX6" s="124">
        <f t="shared" si="12"/>
        <v>3.546108591741282</v>
      </c>
      <c r="DY6" s="124">
        <f t="shared" si="12"/>
        <v>3.547102177331098</v>
      </c>
      <c r="DZ6" s="124">
        <f t="shared" si="12"/>
        <v>3.5480952066022042</v>
      </c>
      <c r="EA6" s="124">
        <f t="shared" si="12"/>
        <v>3.5490876803326703</v>
      </c>
      <c r="EB6" s="124">
        <f t="shared" si="12"/>
        <v>3.5500795992988232</v>
      </c>
      <c r="EC6" s="124">
        <f t="shared" si="12"/>
        <v>3.5510709642752598</v>
      </c>
      <c r="ED6" s="124">
        <f t="shared" si="12"/>
        <v>3.5520617760348392</v>
      </c>
      <c r="EE6" s="124">
        <f t="shared" si="12"/>
        <v>3.5530520353487089</v>
      </c>
      <c r="EF6" s="124">
        <f t="shared" si="12"/>
        <v>3.5540417429862878</v>
      </c>
      <c r="EG6" s="124">
        <f t="shared" si="13"/>
        <v>3.5550308997152862</v>
      </c>
      <c r="EH6" s="22">
        <f>+BE6/'[1]total numbers'!BN6</f>
        <v>3.5560195063017148</v>
      </c>
      <c r="EI6" s="22">
        <f>+BF6/'[1]total numbers'!BX6</f>
        <v>2.7219190431322615</v>
      </c>
      <c r="EJ6" s="22">
        <f>+BG6/'[1]total numbers'!CH6</f>
        <v>1.9308176053821546</v>
      </c>
      <c r="EK6" s="22">
        <f>+BH6/'[1]total numbers'!CR6</f>
        <v>1.2277655130433029</v>
      </c>
      <c r="EL6" s="22">
        <f>+BI6/'[1]total numbers'!DB6</f>
        <v>1.0433666707598432</v>
      </c>
      <c r="EM6" s="22">
        <f>+BJ6/'[1]total numbers'!DC6</f>
        <v>1.0320380189031011</v>
      </c>
      <c r="EN6" s="22">
        <f>+BK6/'[1]total numbers'!DD6</f>
        <v>1.0074770208399306</v>
      </c>
      <c r="EO6" s="22">
        <f>+BL6/'[1]total numbers'!DE6</f>
        <v>0.99296117512710191</v>
      </c>
      <c r="EP6" s="22">
        <f>+BM6/'[1]total numbers'!DF6</f>
        <v>1.0149191477200314</v>
      </c>
      <c r="EQ6" s="22">
        <f>+BN6/'[1]total numbers'!DG6</f>
        <v>0.99980109290848274</v>
      </c>
      <c r="ER6" s="22">
        <f>+BO6/'[1]total numbers'!DH6</f>
        <v>0.98355464137315418</v>
      </c>
      <c r="ES6" s="22">
        <f>+BP6/'[1]total numbers'!DI6</f>
        <v>0.9705780926389056</v>
      </c>
      <c r="ET6" s="22">
        <f>+BQ6/'[1]total numbers'!DJ6</f>
        <v>0.95739648203267713</v>
      </c>
      <c r="EU6" s="22">
        <f>+BR6/'[1]total numbers'!DK6</f>
        <v>0.94513695071956605</v>
      </c>
      <c r="EV6" s="22">
        <f>+BS6/'[1]total numbers'!DL6</f>
        <v>0.93056439211713182</v>
      </c>
      <c r="EW6" s="22">
        <f>+BT6/'[1]total numbers'!DM6</f>
        <v>0.91692190260168349</v>
      </c>
      <c r="EX6" s="22">
        <f>+BU6/'[1]total numbers'!DN6</f>
        <v>0.90348600566855453</v>
      </c>
      <c r="EY6" s="22"/>
      <c r="EZ6" s="22"/>
      <c r="FA6" s="22"/>
      <c r="FB6" s="22"/>
      <c r="FC6" s="22"/>
      <c r="FD6" s="22"/>
      <c r="FE6" s="22"/>
      <c r="FF6" s="22"/>
      <c r="FG6" s="22"/>
      <c r="FH6" s="105">
        <f t="shared" si="19"/>
        <v>-10000</v>
      </c>
      <c r="FI6" s="105">
        <f t="shared" si="20"/>
        <v>1960</v>
      </c>
      <c r="FJ6" s="122">
        <f>+FJ$4</f>
        <v>0.5</v>
      </c>
      <c r="FK6" s="124">
        <f t="shared" si="21"/>
        <v>3.5560195063017148</v>
      </c>
      <c r="FL6" s="105">
        <f t="shared" si="22"/>
        <v>-10033.339396420673</v>
      </c>
      <c r="FM6" s="125">
        <f t="shared" ref="FM6:FM70" si="25">+FM$4</f>
        <v>0.33333333333333331</v>
      </c>
      <c r="FN6" s="124">
        <f t="shared" si="23"/>
        <v>0.15535220672874717</v>
      </c>
      <c r="FP6" s="6">
        <v>3</v>
      </c>
      <c r="FQ6" s="25" t="s">
        <v>442</v>
      </c>
      <c r="FR6" s="22"/>
      <c r="FS6" s="22"/>
      <c r="FT6" s="22"/>
      <c r="FU6" s="22"/>
      <c r="FW6" s="40">
        <v>500</v>
      </c>
      <c r="FX6" s="11">
        <f t="shared" si="14"/>
        <v>6177.7361121516024</v>
      </c>
      <c r="FY6" s="11"/>
      <c r="FZ6" s="40">
        <v>500</v>
      </c>
      <c r="GA6" s="63"/>
      <c r="GB6" s="41" t="s">
        <v>280</v>
      </c>
    </row>
    <row r="7" spans="1:184" x14ac:dyDescent="0.2">
      <c r="A7" s="8">
        <v>24</v>
      </c>
      <c r="B7" s="15">
        <v>16</v>
      </c>
      <c r="C7" s="16" t="s">
        <v>49</v>
      </c>
      <c r="D7" s="11">
        <v>0</v>
      </c>
      <c r="E7" s="11">
        <v>0</v>
      </c>
      <c r="F7" s="11">
        <v>0</v>
      </c>
      <c r="G7" s="11">
        <v>0</v>
      </c>
      <c r="H7" s="11">
        <v>0</v>
      </c>
      <c r="I7" s="11">
        <v>0</v>
      </c>
      <c r="J7" s="11">
        <v>0</v>
      </c>
      <c r="K7" s="11">
        <v>0</v>
      </c>
      <c r="L7" s="11">
        <f t="shared" si="24"/>
        <v>0</v>
      </c>
      <c r="M7" s="11">
        <f>+'[1]total numbers'!M7*CP7</f>
        <v>0</v>
      </c>
      <c r="N7" s="110">
        <f>+'[1]total numbers'!N7*CQ7</f>
        <v>0</v>
      </c>
      <c r="O7" s="11">
        <f>+'[1]total numbers'!O7*CR7</f>
        <v>0</v>
      </c>
      <c r="P7" s="11">
        <f>+'[1]total numbers'!P7*CS7</f>
        <v>0</v>
      </c>
      <c r="Q7" s="11">
        <f>+'[1]total numbers'!Q7*CT7</f>
        <v>0</v>
      </c>
      <c r="R7" s="11">
        <f>+'[1]total numbers'!R7*CU7</f>
        <v>0</v>
      </c>
      <c r="S7" s="11">
        <f>+'[1]total numbers'!S7*CV7</f>
        <v>0</v>
      </c>
      <c r="T7" s="11">
        <f>+'[1]total numbers'!T7*CW7</f>
        <v>0</v>
      </c>
      <c r="U7" s="11">
        <f>+'[1]total numbers'!U7*CX7</f>
        <v>0</v>
      </c>
      <c r="V7" s="11">
        <f>+'[1]total numbers'!V7*CY7</f>
        <v>0</v>
      </c>
      <c r="W7" s="11">
        <f>+'[1]total numbers'!W7*CZ7</f>
        <v>0</v>
      </c>
      <c r="X7" s="11">
        <f>+'[1]total numbers'!X7*DA7</f>
        <v>0</v>
      </c>
      <c r="Y7" s="11">
        <f>+'[1]total numbers'!Y7*DB7</f>
        <v>0</v>
      </c>
      <c r="Z7" s="11">
        <f>+'[1]total numbers'!Z7*DC7</f>
        <v>0</v>
      </c>
      <c r="AA7" s="11">
        <f>+'[1]total numbers'!AA7*DD7</f>
        <v>0</v>
      </c>
      <c r="AB7" s="11">
        <f>+'[1]total numbers'!AB7*DE7</f>
        <v>0</v>
      </c>
      <c r="AC7" s="11">
        <f>+'[1]total numbers'!AC7*DF7</f>
        <v>0</v>
      </c>
      <c r="AD7" s="11">
        <f>+'[1]total numbers'!AD7*DG7</f>
        <v>0</v>
      </c>
      <c r="AE7" s="11">
        <f>+'[1]total numbers'!AE7*DH7</f>
        <v>0</v>
      </c>
      <c r="AF7" s="11">
        <f>+'[1]total numbers'!AF7*DI7</f>
        <v>0</v>
      </c>
      <c r="AG7" s="11">
        <f>+'[1]total numbers'!AG7*DJ7</f>
        <v>0</v>
      </c>
      <c r="AH7" s="11">
        <f>+'[1]total numbers'!AH7*DK7</f>
        <v>0</v>
      </c>
      <c r="AI7" s="11">
        <f>+'[1]total numbers'!AI7*DL7</f>
        <v>0</v>
      </c>
      <c r="AJ7" s="11">
        <f>+'[1]total numbers'!AJ7*DM7</f>
        <v>0</v>
      </c>
      <c r="AK7" s="11">
        <f>+'[1]total numbers'!AK7*DN7</f>
        <v>0</v>
      </c>
      <c r="AL7" s="11">
        <f>+'[1]total numbers'!AL7*DO7</f>
        <v>0</v>
      </c>
      <c r="AM7" s="11">
        <f>+'[1]total numbers'!AM7*DP7</f>
        <v>0</v>
      </c>
      <c r="AN7" s="11">
        <f>+'[1]total numbers'!AN7*DQ7</f>
        <v>0</v>
      </c>
      <c r="AO7" s="11">
        <f>+'[1]total numbers'!AO7*DR7</f>
        <v>0</v>
      </c>
      <c r="AP7" s="11">
        <f>+'[1]total numbers'!AP7*DS7</f>
        <v>0</v>
      </c>
      <c r="AQ7" s="11">
        <f>+'[1]total numbers'!AQ7*DT7</f>
        <v>0</v>
      </c>
      <c r="AR7" s="11">
        <f>+'[1]total numbers'!AR7*DU7</f>
        <v>0</v>
      </c>
      <c r="AS7" s="11">
        <f>+'[1]total numbers'!AS7*DV7</f>
        <v>0</v>
      </c>
      <c r="AT7" s="11">
        <f>+'[1]total numbers'!AT7*DW7</f>
        <v>0</v>
      </c>
      <c r="AU7" s="11">
        <f>+'[1]total numbers'!AU7*DX7</f>
        <v>0</v>
      </c>
      <c r="AV7" s="11">
        <f>+'[1]total numbers'!AV7*DY7</f>
        <v>0</v>
      </c>
      <c r="AW7" s="11">
        <f>+'[1]total numbers'!AW7*DZ7</f>
        <v>0</v>
      </c>
      <c r="AX7" s="11">
        <f>+'[1]total numbers'!AX7*EA7</f>
        <v>0</v>
      </c>
      <c r="AY7" s="11">
        <f>+'[1]total numbers'!AY7*EB7</f>
        <v>0</v>
      </c>
      <c r="AZ7" s="11">
        <f>+'[1]total numbers'!AZ7*EC7</f>
        <v>0</v>
      </c>
      <c r="BA7" s="11">
        <f>+'[1]total numbers'!BA7*ED7</f>
        <v>0</v>
      </c>
      <c r="BB7" s="11">
        <f>+'[1]total numbers'!BB7*EE7</f>
        <v>0</v>
      </c>
      <c r="BC7" s="11">
        <f>+'[1]total numbers'!BC7*EF7</f>
        <v>0</v>
      </c>
      <c r="BD7" s="11">
        <f>+'[1]total numbers'!BD7*EG7</f>
        <v>0</v>
      </c>
      <c r="BE7" s="21">
        <f>+[2]faostat2014_pasture!B5</f>
        <v>0</v>
      </c>
      <c r="BF7" s="21">
        <f>+[2]faostat2014_pasture!C5</f>
        <v>0</v>
      </c>
      <c r="BG7" s="21">
        <f>+[2]faostat2014_pasture!D5</f>
        <v>0</v>
      </c>
      <c r="BH7" s="21">
        <f>+[2]faostat2014_pasture!E5</f>
        <v>0</v>
      </c>
      <c r="BI7" s="21">
        <f>+[2]faostat2014_pasture!F5</f>
        <v>0</v>
      </c>
      <c r="BJ7" s="21">
        <f>+[2]faostat2014_pasture!G5</f>
        <v>0</v>
      </c>
      <c r="BK7" s="21">
        <f>+[2]faostat2014_pasture!H5</f>
        <v>0</v>
      </c>
      <c r="BL7" s="21">
        <f>+[2]faostat2014_pasture!I5</f>
        <v>0</v>
      </c>
      <c r="BM7" s="21">
        <f>+[2]faostat2014_pasture!J5</f>
        <v>0</v>
      </c>
      <c r="BN7" s="21">
        <f>+[2]faostat2014_pasture!K5</f>
        <v>0</v>
      </c>
      <c r="BO7" s="21">
        <f>+[2]faostat2014_pasture!L5</f>
        <v>0</v>
      </c>
      <c r="BP7" s="21">
        <f>+[2]faostat2014_pasture!M5</f>
        <v>0</v>
      </c>
      <c r="BQ7" s="21">
        <f>+[2]faostat2014_pasture!N5</f>
        <v>0</v>
      </c>
      <c r="BR7" s="21">
        <f>+[2]faostat2014_pasture!O5</f>
        <v>0</v>
      </c>
      <c r="BS7" s="21">
        <f>+[2]faostat2014_pasture!P5</f>
        <v>0</v>
      </c>
      <c r="BT7" s="21">
        <f>+[2]faostat2014_pasture!Q5</f>
        <v>0</v>
      </c>
      <c r="BU7" s="21">
        <f>+[2]faostat2014_pasture!R5</f>
        <v>0</v>
      </c>
      <c r="BV7" s="119">
        <f t="shared" si="2"/>
        <v>0</v>
      </c>
      <c r="BW7" s="119">
        <f t="shared" si="3"/>
        <v>0</v>
      </c>
      <c r="BX7" s="119">
        <f t="shared" si="4"/>
        <v>0</v>
      </c>
      <c r="BY7" s="119">
        <f t="shared" si="5"/>
        <v>0</v>
      </c>
      <c r="BZ7" s="119">
        <f t="shared" si="6"/>
        <v>0</v>
      </c>
      <c r="CA7" s="119">
        <f t="shared" si="7"/>
        <v>0</v>
      </c>
      <c r="CB7" s="119">
        <f t="shared" si="8"/>
        <v>0</v>
      </c>
      <c r="CC7" s="119">
        <f t="shared" si="9"/>
        <v>0</v>
      </c>
      <c r="CD7" s="21"/>
      <c r="CE7" s="96">
        <f t="shared" si="10"/>
        <v>0</v>
      </c>
      <c r="CG7" s="124">
        <f t="shared" si="12"/>
        <v>0</v>
      </c>
      <c r="CH7" s="124">
        <f t="shared" si="12"/>
        <v>0</v>
      </c>
      <c r="CI7" s="124">
        <f t="shared" si="12"/>
        <v>0</v>
      </c>
      <c r="CJ7" s="124">
        <f t="shared" si="12"/>
        <v>0</v>
      </c>
      <c r="CK7" s="124">
        <f t="shared" si="12"/>
        <v>0</v>
      </c>
      <c r="CL7" s="124">
        <f t="shared" si="12"/>
        <v>0</v>
      </c>
      <c r="CM7" s="124">
        <f t="shared" si="12"/>
        <v>0</v>
      </c>
      <c r="CN7" s="124">
        <f t="shared" si="12"/>
        <v>0</v>
      </c>
      <c r="CO7" s="124">
        <f t="shared" si="12"/>
        <v>0</v>
      </c>
      <c r="CP7" s="124">
        <f t="shared" si="12"/>
        <v>0</v>
      </c>
      <c r="CQ7" s="124">
        <f t="shared" si="12"/>
        <v>0</v>
      </c>
      <c r="CR7" s="124">
        <f t="shared" si="12"/>
        <v>0</v>
      </c>
      <c r="CS7" s="124">
        <f t="shared" si="12"/>
        <v>0</v>
      </c>
      <c r="CT7" s="124">
        <f t="shared" si="12"/>
        <v>0</v>
      </c>
      <c r="CU7" s="124">
        <f t="shared" si="12"/>
        <v>0</v>
      </c>
      <c r="CV7" s="124">
        <f t="shared" si="12"/>
        <v>0</v>
      </c>
      <c r="CW7" s="124">
        <f t="shared" si="12"/>
        <v>0</v>
      </c>
      <c r="CX7" s="124">
        <f t="shared" si="12"/>
        <v>0</v>
      </c>
      <c r="CY7" s="124">
        <f t="shared" si="12"/>
        <v>0</v>
      </c>
      <c r="CZ7" s="124">
        <f t="shared" si="12"/>
        <v>0</v>
      </c>
      <c r="DA7" s="124">
        <f t="shared" si="12"/>
        <v>0</v>
      </c>
      <c r="DB7" s="124">
        <f t="shared" si="12"/>
        <v>0</v>
      </c>
      <c r="DC7" s="124">
        <f t="shared" si="12"/>
        <v>0</v>
      </c>
      <c r="DD7" s="124">
        <f t="shared" si="12"/>
        <v>0</v>
      </c>
      <c r="DE7" s="124">
        <f t="shared" si="12"/>
        <v>0</v>
      </c>
      <c r="DF7" s="124">
        <f t="shared" si="12"/>
        <v>0</v>
      </c>
      <c r="DG7" s="124">
        <f t="shared" si="12"/>
        <v>0</v>
      </c>
      <c r="DH7" s="124">
        <f t="shared" si="12"/>
        <v>0</v>
      </c>
      <c r="DI7" s="124">
        <f t="shared" si="12"/>
        <v>0</v>
      </c>
      <c r="DJ7" s="124">
        <f t="shared" si="12"/>
        <v>0</v>
      </c>
      <c r="DK7" s="124">
        <f t="shared" si="12"/>
        <v>0</v>
      </c>
      <c r="DL7" s="124">
        <f t="shared" si="12"/>
        <v>0</v>
      </c>
      <c r="DM7" s="124">
        <f t="shared" si="12"/>
        <v>0</v>
      </c>
      <c r="DN7" s="124">
        <f t="shared" si="12"/>
        <v>0</v>
      </c>
      <c r="DO7" s="124">
        <f t="shared" si="12"/>
        <v>0</v>
      </c>
      <c r="DP7" s="124">
        <f t="shared" si="12"/>
        <v>0</v>
      </c>
      <c r="DQ7" s="124">
        <f t="shared" si="12"/>
        <v>0</v>
      </c>
      <c r="DR7" s="124">
        <f t="shared" si="12"/>
        <v>0</v>
      </c>
      <c r="DS7" s="124">
        <f t="shared" si="12"/>
        <v>0</v>
      </c>
      <c r="DT7" s="124">
        <f t="shared" si="12"/>
        <v>0</v>
      </c>
      <c r="DU7" s="124">
        <f t="shared" si="12"/>
        <v>0</v>
      </c>
      <c r="DV7" s="124">
        <f t="shared" si="12"/>
        <v>0</v>
      </c>
      <c r="DW7" s="124">
        <f t="shared" si="12"/>
        <v>0</v>
      </c>
      <c r="DX7" s="124">
        <f t="shared" si="12"/>
        <v>0</v>
      </c>
      <c r="DY7" s="124">
        <f t="shared" si="12"/>
        <v>0</v>
      </c>
      <c r="DZ7" s="124">
        <f t="shared" si="12"/>
        <v>0</v>
      </c>
      <c r="EA7" s="124">
        <f t="shared" si="12"/>
        <v>0</v>
      </c>
      <c r="EB7" s="124">
        <f t="shared" si="12"/>
        <v>0</v>
      </c>
      <c r="EC7" s="124">
        <f t="shared" si="12"/>
        <v>0</v>
      </c>
      <c r="ED7" s="124">
        <f t="shared" si="12"/>
        <v>0</v>
      </c>
      <c r="EE7" s="124">
        <f t="shared" si="12"/>
        <v>0</v>
      </c>
      <c r="EF7" s="124">
        <f t="shared" si="12"/>
        <v>0</v>
      </c>
      <c r="EG7" s="124">
        <f t="shared" si="13"/>
        <v>0</v>
      </c>
      <c r="EH7" s="22">
        <f>+BE7/'[1]total numbers'!BN7</f>
        <v>0</v>
      </c>
      <c r="EI7" s="22">
        <f>+BF7/'[1]total numbers'!BX7</f>
        <v>0</v>
      </c>
      <c r="EJ7" s="22">
        <f>+BG7/'[1]total numbers'!CH7</f>
        <v>0</v>
      </c>
      <c r="EK7" s="22">
        <f>+BH7/'[1]total numbers'!CR7</f>
        <v>0</v>
      </c>
      <c r="EL7" s="22">
        <f>+BI7/'[1]total numbers'!DB7</f>
        <v>0</v>
      </c>
      <c r="EM7" s="22">
        <f>+BJ7/'[1]total numbers'!DC7</f>
        <v>0</v>
      </c>
      <c r="EN7" s="22">
        <f>+BK7/'[1]total numbers'!DD7</f>
        <v>0</v>
      </c>
      <c r="EO7" s="22">
        <f>+BL7/'[1]total numbers'!DE7</f>
        <v>0</v>
      </c>
      <c r="EP7" s="22">
        <f>+BM7/'[1]total numbers'!DF7</f>
        <v>0</v>
      </c>
      <c r="EQ7" s="22">
        <f>+BN7/'[1]total numbers'!DG7</f>
        <v>0</v>
      </c>
      <c r="ER7" s="22">
        <f>+BO7/'[1]total numbers'!DH7</f>
        <v>0</v>
      </c>
      <c r="ES7" s="22">
        <f>+BP7/'[1]total numbers'!DI7</f>
        <v>0</v>
      </c>
      <c r="ET7" s="22">
        <f>+BQ7/'[1]total numbers'!DJ7</f>
        <v>0</v>
      </c>
      <c r="EU7" s="22">
        <f>+BR7/'[1]total numbers'!DK7</f>
        <v>0</v>
      </c>
      <c r="EV7" s="22">
        <f>+BS7/'[1]total numbers'!DL7</f>
        <v>0</v>
      </c>
      <c r="EW7" s="22">
        <f>+BT7/'[1]total numbers'!DM7</f>
        <v>0</v>
      </c>
      <c r="EX7" s="22">
        <f>+BU7/'[1]total numbers'!DN7</f>
        <v>0</v>
      </c>
      <c r="EY7" s="22"/>
      <c r="EZ7" s="22"/>
      <c r="FA7" s="22"/>
      <c r="FB7" s="22"/>
      <c r="FC7" s="22"/>
      <c r="FD7" s="22"/>
      <c r="FE7" s="22"/>
      <c r="FF7" s="22"/>
      <c r="FG7" s="22"/>
      <c r="FH7" s="105">
        <f t="shared" si="19"/>
        <v>-10000</v>
      </c>
      <c r="FI7" s="105">
        <f t="shared" si="20"/>
        <v>1960</v>
      </c>
      <c r="FJ7" s="122">
        <f>+FJ$4</f>
        <v>0.5</v>
      </c>
      <c r="FK7" s="124">
        <f t="shared" si="21"/>
        <v>0</v>
      </c>
      <c r="FL7" s="105">
        <f t="shared" si="22"/>
        <v>0</v>
      </c>
      <c r="FM7" s="125">
        <f t="shared" si="25"/>
        <v>0.33333333333333331</v>
      </c>
      <c r="FN7" s="124">
        <f t="shared" si="23"/>
        <v>-2.320794416806389E-2</v>
      </c>
      <c r="FP7" s="6">
        <v>10</v>
      </c>
      <c r="FQ7" s="6" t="s">
        <v>443</v>
      </c>
      <c r="FR7" s="22"/>
      <c r="FS7" s="22"/>
      <c r="FT7" s="22"/>
      <c r="FU7" s="22"/>
      <c r="FW7" s="6">
        <f>+$FW$1</f>
        <v>-50</v>
      </c>
      <c r="FX7" s="11">
        <f t="shared" si="14"/>
        <v>0</v>
      </c>
      <c r="FY7" s="11"/>
      <c r="FZ7" s="6">
        <f>+$FW$1</f>
        <v>-50</v>
      </c>
      <c r="GA7" s="61"/>
    </row>
    <row r="8" spans="1:184" x14ac:dyDescent="0.2">
      <c r="A8" s="8">
        <v>11</v>
      </c>
      <c r="B8" s="15">
        <v>20</v>
      </c>
      <c r="C8" s="16" t="s">
        <v>50</v>
      </c>
      <c r="D8" s="11">
        <v>0</v>
      </c>
      <c r="E8" s="11">
        <v>0</v>
      </c>
      <c r="F8" s="11">
        <v>0</v>
      </c>
      <c r="G8" s="11">
        <v>0</v>
      </c>
      <c r="H8" s="11">
        <v>0</v>
      </c>
      <c r="I8" s="11">
        <v>0</v>
      </c>
      <c r="J8" s="11">
        <f>+K8/2</f>
        <v>0.12686343814893544</v>
      </c>
      <c r="K8" s="11">
        <f>+L8/2</f>
        <v>0.25372687629787088</v>
      </c>
      <c r="L8" s="11">
        <f t="shared" si="24"/>
        <v>0.50745375259574177</v>
      </c>
      <c r="M8" s="11">
        <f>+'[1]total numbers'!M8*CP8</f>
        <v>1.0149075051914835</v>
      </c>
      <c r="N8" s="110">
        <f>+'[1]total numbers'!N8*CQ8</f>
        <v>2.1494539410437379</v>
      </c>
      <c r="O8" s="11">
        <f>+'[1]total numbers'!O8*CR8</f>
        <v>2.2004414494105808</v>
      </c>
      <c r="P8" s="11">
        <f>+'[1]total numbers'!P8*CS8</f>
        <v>2.2525681182817689</v>
      </c>
      <c r="Q8" s="11">
        <f>+'[1]total numbers'!Q8*CT8</f>
        <v>2.3058590136886923</v>
      </c>
      <c r="R8" s="11">
        <f>+'[1]total numbers'!R8*CU8</f>
        <v>2.3603397422891694</v>
      </c>
      <c r="S8" s="11">
        <f>+'[1]total numbers'!S8*CV8</f>
        <v>2.4160364630342537</v>
      </c>
      <c r="T8" s="11">
        <f>+'[1]total numbers'!T8*CW8</f>
        <v>2.4729758990805992</v>
      </c>
      <c r="U8" s="11">
        <f>+'[1]total numbers'!U8*CX8</f>
        <v>2.5311853499536969</v>
      </c>
      <c r="V8" s="11">
        <f>+'[1]total numbers'!V8*CY8</f>
        <v>2.590692703967505</v>
      </c>
      <c r="W8" s="11">
        <f>+'[1]total numbers'!W8*CZ8</f>
        <v>2.6515264509060175</v>
      </c>
      <c r="X8" s="11">
        <f>+'[1]total numbers'!X8*DA8</f>
        <v>2.7137156949724668</v>
      </c>
      <c r="Y8" s="11">
        <f>+'[1]total numbers'!Y8*DB8</f>
        <v>2.7772901680119788</v>
      </c>
      <c r="Z8" s="11">
        <f>+'[1]total numbers'!Z8*DC8</f>
        <v>2.8422802430135663</v>
      </c>
      <c r="AA8" s="11">
        <f>+'[1]total numbers'!AA8*DD8</f>
        <v>2.9087169478975086</v>
      </c>
      <c r="AB8" s="11">
        <f>+'[1]total numbers'!AB8*DE8</f>
        <v>2.9766319795942735</v>
      </c>
      <c r="AC8" s="11">
        <f>+'[1]total numbers'!AC8*DF8</f>
        <v>3.0460577184212605</v>
      </c>
      <c r="AD8" s="11">
        <f>+'[1]total numbers'!AD8*DG8</f>
        <v>3.1170272427637431</v>
      </c>
      <c r="AE8" s="11">
        <f>+'[1]total numbers'!AE8*DH8</f>
        <v>3.1895743440665778</v>
      </c>
      <c r="AF8" s="11">
        <f>+'[1]total numbers'!AF8*DI8</f>
        <v>3.3583842369686217</v>
      </c>
      <c r="AG8" s="11">
        <f>+'[1]total numbers'!AG8*DJ8</f>
        <v>3.5361276555667667</v>
      </c>
      <c r="AH8" s="11">
        <f>+'[1]total numbers'!AH8*DK8</f>
        <v>3.7232773253778517</v>
      </c>
      <c r="AI8" s="11">
        <f>+'[1]total numbers'!AI8*DL8</f>
        <v>3.9203309844484737</v>
      </c>
      <c r="AJ8" s="11">
        <f>+'[1]total numbers'!AJ8*DM8</f>
        <v>4.1278127066900332</v>
      </c>
      <c r="AK8" s="11">
        <f>+'[1]total numbers'!AK8*DN8</f>
        <v>4.3462742952216162</v>
      </c>
      <c r="AL8" s="11">
        <f>+'[1]total numbers'!AL8*DO8</f>
        <v>4.5762967494240456</v>
      </c>
      <c r="AM8" s="11">
        <f>+'[1]total numbers'!AM8*DP8</f>
        <v>4.8184918096042733</v>
      </c>
      <c r="AN8" s="11">
        <f>+'[1]total numbers'!AN8*DQ8</f>
        <v>5.0735035833755626</v>
      </c>
      <c r="AO8" s="11">
        <f>+'[1]total numbers'!AO8*DR8</f>
        <v>5.3420102580760451</v>
      </c>
      <c r="AP8" s="11">
        <f>+'[1]total numbers'!AP8*DS8</f>
        <v>5.6247259037768504</v>
      </c>
      <c r="AQ8" s="11">
        <f>+'[1]total numbers'!AQ8*DT8</f>
        <v>5.922402371671839</v>
      </c>
      <c r="AR8" s="11">
        <f>+'[1]total numbers'!AR8*DU8</f>
        <v>6.2358312928942352</v>
      </c>
      <c r="AS8" s="11">
        <f>+'[1]total numbers'!AS8*DV8</f>
        <v>6.5658461830725834</v>
      </c>
      <c r="AT8" s="11">
        <f>+'[1]total numbers'!AT8*DW8</f>
        <v>6.9133246582192074</v>
      </c>
      <c r="AU8" s="11">
        <f>+'[1]total numbers'!AU8*DX8</f>
        <v>7.2791907678403076</v>
      </c>
      <c r="AV8" s="11">
        <f>+'[1]total numbers'!AV8*DY8</f>
        <v>7.6644174514683163</v>
      </c>
      <c r="AW8" s="11">
        <f>+'[1]total numbers'!AW8*DZ8</f>
        <v>8.0700291251450782</v>
      </c>
      <c r="AX8" s="11">
        <f>+'[1]total numbers'!AX8*EA8</f>
        <v>8.4971044047297362</v>
      </c>
      <c r="AY8" s="11">
        <f>+'[1]total numbers'!AY8*EB8</f>
        <v>8.9467789732687422</v>
      </c>
      <c r="AZ8" s="11">
        <f>+'[1]total numbers'!AZ8*EC8</f>
        <v>9.4202486000483212</v>
      </c>
      <c r="BA8" s="11">
        <f>+'[1]total numbers'!BA8*ED8</f>
        <v>9.9187723193526445</v>
      </c>
      <c r="BB8" s="11">
        <f>+'[1]total numbers'!BB8*EE8</f>
        <v>10.443675777375367</v>
      </c>
      <c r="BC8" s="11">
        <f>+'[1]total numbers'!BC8*EF8</f>
        <v>10.99635475617908</v>
      </c>
      <c r="BD8" s="11">
        <f>+'[1]total numbers'!BD8*EG8</f>
        <v>11.578278884067512</v>
      </c>
      <c r="BE8" s="21">
        <f>+[2]faostat2014_pasture!B6</f>
        <v>25</v>
      </c>
      <c r="BF8" s="21">
        <f>+[2]faostat2014_pasture!C6</f>
        <v>25</v>
      </c>
      <c r="BG8" s="21">
        <f>+[2]faostat2014_pasture!D6</f>
        <v>25</v>
      </c>
      <c r="BH8" s="21">
        <f>+[2]faostat2014_pasture!E6</f>
        <v>25</v>
      </c>
      <c r="BI8" s="21">
        <f>+[2]faostat2014_pasture!F6</f>
        <v>16.5</v>
      </c>
      <c r="BJ8" s="21">
        <f>+[2]faostat2014_pasture!G6</f>
        <v>16.3</v>
      </c>
      <c r="BK8" s="21">
        <f>+[2]faostat2014_pasture!H6</f>
        <v>17.2</v>
      </c>
      <c r="BL8" s="21">
        <f>+[2]faostat2014_pasture!I6</f>
        <v>17.399999999999999</v>
      </c>
      <c r="BM8" s="21">
        <f>+[2]faostat2014_pasture!J6</f>
        <v>17.399999999999999</v>
      </c>
      <c r="BN8" s="21">
        <f>+[2]faostat2014_pasture!K6</f>
        <v>17.2</v>
      </c>
      <c r="BO8" s="21">
        <f>+[2]faostat2014_pasture!L6</f>
        <v>17.100000000000001</v>
      </c>
      <c r="BP8" s="21">
        <f>+[2]faostat2014_pasture!M6</f>
        <v>17.100000000000001</v>
      </c>
      <c r="BQ8" s="21">
        <f>+[2]faostat2014_pasture!N6</f>
        <v>17.5</v>
      </c>
      <c r="BR8" s="21">
        <f>+[2]faostat2014_pasture!O6</f>
        <v>17.600000000000001</v>
      </c>
      <c r="BS8" s="21">
        <f>+[2]faostat2014_pasture!P6</f>
        <v>17.600000000000001</v>
      </c>
      <c r="BT8" s="21">
        <f>+[2]faostat2014_pasture!Q6</f>
        <v>17.8</v>
      </c>
      <c r="BU8" s="21">
        <f>+[2]faostat2014_pasture!R6</f>
        <v>17.8</v>
      </c>
      <c r="BV8" s="119">
        <f t="shared" si="2"/>
        <v>18.006666666666661</v>
      </c>
      <c r="BW8" s="119">
        <f t="shared" si="3"/>
        <v>18.051111111111084</v>
      </c>
      <c r="BX8" s="119">
        <f t="shared" si="4"/>
        <v>18.15718518518517</v>
      </c>
      <c r="BY8" s="119">
        <f t="shared" si="5"/>
        <v>18.27708641975309</v>
      </c>
      <c r="BZ8" s="119">
        <f t="shared" si="6"/>
        <v>18.36548477366253</v>
      </c>
      <c r="CA8" s="119">
        <f t="shared" si="7"/>
        <v>18.484064746227688</v>
      </c>
      <c r="CB8" s="119">
        <f t="shared" si="8"/>
        <v>18.568601079103786</v>
      </c>
      <c r="CC8" s="119">
        <f t="shared" si="9"/>
        <v>18.68290424020725</v>
      </c>
      <c r="CD8" s="21"/>
      <c r="CE8" s="96">
        <f t="shared" si="10"/>
        <v>-8.5</v>
      </c>
      <c r="CG8" s="124">
        <f t="shared" si="12"/>
        <v>0.5</v>
      </c>
      <c r="CH8" s="124">
        <f t="shared" si="12"/>
        <v>0.87080045765613723</v>
      </c>
      <c r="CI8" s="124">
        <f t="shared" si="12"/>
        <v>1.0613713543139764</v>
      </c>
      <c r="CJ8" s="124">
        <f t="shared" si="12"/>
        <v>1.2006863703182047</v>
      </c>
      <c r="CK8" s="124">
        <f t="shared" si="12"/>
        <v>1.3135252809270417</v>
      </c>
      <c r="CL8" s="124">
        <f t="shared" si="12"/>
        <v>1.4097300692340651</v>
      </c>
      <c r="CM8" s="124">
        <f t="shared" si="12"/>
        <v>1.4943392018793207</v>
      </c>
      <c r="CN8" s="124">
        <f t="shared" si="12"/>
        <v>1.5703194752207277</v>
      </c>
      <c r="CO8" s="124">
        <f t="shared" si="12"/>
        <v>1.6395827532868874</v>
      </c>
      <c r="CP8" s="124">
        <f t="shared" si="12"/>
        <v>1.7034417525467866</v>
      </c>
      <c r="CQ8" s="124">
        <f t="shared" si="12"/>
        <v>1.7628413471210715</v>
      </c>
      <c r="CR8" s="124">
        <f t="shared" si="12"/>
        <v>1.7685648028890877</v>
      </c>
      <c r="CS8" s="124">
        <f t="shared" si="12"/>
        <v>1.7742514518379719</v>
      </c>
      <c r="CT8" s="124">
        <f t="shared" si="12"/>
        <v>1.7799018800699815</v>
      </c>
      <c r="CU8" s="124">
        <f t="shared" si="12"/>
        <v>1.7855166588958435</v>
      </c>
      <c r="CV8" s="124">
        <f t="shared" si="12"/>
        <v>1.791096345343226</v>
      </c>
      <c r="CW8" s="124">
        <f t="shared" si="12"/>
        <v>1.7966414826431765</v>
      </c>
      <c r="CX8" s="124">
        <f t="shared" si="12"/>
        <v>1.8021526006956587</v>
      </c>
      <c r="CY8" s="124">
        <f t="shared" si="12"/>
        <v>1.8076302165152938</v>
      </c>
      <c r="CZ8" s="124">
        <f t="shared" si="12"/>
        <v>1.8130748346582923</v>
      </c>
      <c r="DA8" s="124">
        <f t="shared" si="12"/>
        <v>1.8184869476315428</v>
      </c>
      <c r="DB8" s="124">
        <f t="shared" si="12"/>
        <v>1.8238670362847687</v>
      </c>
      <c r="DC8" s="124">
        <f t="shared" si="12"/>
        <v>1.8292155701865702</v>
      </c>
      <c r="DD8" s="124">
        <f t="shared" si="12"/>
        <v>1.8345330079851663</v>
      </c>
      <c r="DE8" s="124">
        <f t="shared" si="12"/>
        <v>1.8398197977545838</v>
      </c>
      <c r="DF8" s="124">
        <f t="shared" si="12"/>
        <v>1.8450763773270002</v>
      </c>
      <c r="DG8" s="124">
        <f t="shared" si="12"/>
        <v>1.8503031746118981</v>
      </c>
      <c r="DH8" s="124">
        <f t="shared" si="12"/>
        <v>1.8555006079026708</v>
      </c>
      <c r="DI8" s="124">
        <f t="shared" si="12"/>
        <v>1.8560187520366991</v>
      </c>
      <c r="DJ8" s="124">
        <f t="shared" si="12"/>
        <v>1.856536607031892</v>
      </c>
      <c r="DK8" s="124">
        <f t="shared" si="12"/>
        <v>1.8570541732912835</v>
      </c>
      <c r="DL8" s="124">
        <f t="shared" si="12"/>
        <v>1.857571451217005</v>
      </c>
      <c r="DM8" s="124">
        <f t="shared" si="12"/>
        <v>1.8580884412102958</v>
      </c>
      <c r="DN8" s="124">
        <f t="shared" si="12"/>
        <v>1.8586051436715005</v>
      </c>
      <c r="DO8" s="124">
        <f t="shared" si="12"/>
        <v>1.8591215590000751</v>
      </c>
      <c r="DP8" s="124">
        <f t="shared" si="12"/>
        <v>1.8596376875945879</v>
      </c>
      <c r="DQ8" s="124">
        <f t="shared" si="12"/>
        <v>1.8601535298527214</v>
      </c>
      <c r="DR8" s="124">
        <f t="shared" si="12"/>
        <v>1.8606690861712802</v>
      </c>
      <c r="DS8" s="124">
        <f t="shared" si="12"/>
        <v>1.8611843569461837</v>
      </c>
      <c r="DT8" s="124">
        <f t="shared" si="12"/>
        <v>1.8616993425724824</v>
      </c>
      <c r="DU8" s="124">
        <f t="shared" si="12"/>
        <v>1.8622140434443468</v>
      </c>
      <c r="DV8" s="124">
        <f t="shared" si="12"/>
        <v>1.8627284599550784</v>
      </c>
      <c r="DW8" s="124">
        <f t="shared" si="12"/>
        <v>1.8632425924971117</v>
      </c>
      <c r="DX8" s="124">
        <f t="shared" si="12"/>
        <v>1.8637564414620142</v>
      </c>
      <c r="DY8" s="124">
        <f t="shared" si="12"/>
        <v>1.8642700072404892</v>
      </c>
      <c r="DZ8" s="124">
        <f t="shared" si="12"/>
        <v>1.86478329022238</v>
      </c>
      <c r="EA8" s="124">
        <f t="shared" si="12"/>
        <v>1.8652962907966744</v>
      </c>
      <c r="EB8" s="124">
        <f t="shared" si="12"/>
        <v>1.8658090093515016</v>
      </c>
      <c r="EC8" s="124">
        <f t="shared" si="12"/>
        <v>1.8663214462741398</v>
      </c>
      <c r="ED8" s="124">
        <f t="shared" si="12"/>
        <v>1.8668336019510157</v>
      </c>
      <c r="EE8" s="124">
        <f t="shared" si="12"/>
        <v>1.8673454767677089</v>
      </c>
      <c r="EF8" s="124">
        <f t="shared" si="12"/>
        <v>1.8678570711089542</v>
      </c>
      <c r="EG8" s="124">
        <f t="shared" si="13"/>
        <v>1.868368385358643</v>
      </c>
      <c r="EH8" s="22">
        <f>+BE8/'[1]total numbers'!BN8</f>
        <v>1.868879419899828</v>
      </c>
      <c r="EI8" s="22">
        <f>+BF8/'[1]total numbers'!BX8</f>
        <v>1.0261040879986865</v>
      </c>
      <c r="EJ8" s="22">
        <f>+BG8/'[1]total numbers'!CH8</f>
        <v>0.66966677381335049</v>
      </c>
      <c r="EK8" s="22">
        <f>+BH8/'[1]total numbers'!CR8</f>
        <v>0.4736822160748797</v>
      </c>
      <c r="EL8" s="22">
        <f>+BI8/'[1]total numbers'!DB8</f>
        <v>0.24841541078875654</v>
      </c>
      <c r="EM8" s="22">
        <f>+BJ8/'[1]total numbers'!DC8</f>
        <v>0.23851680592341123</v>
      </c>
      <c r="EN8" s="22">
        <f>+BK8/'[1]total numbers'!DD8</f>
        <v>0.24210007741572243</v>
      </c>
      <c r="EO8" s="22">
        <f>+BL8/'[1]total numbers'!DE8</f>
        <v>0.23455824863174352</v>
      </c>
      <c r="EP8" s="22">
        <f>+BM8/'[1]total numbers'!DF8</f>
        <v>0.22533314339735039</v>
      </c>
      <c r="EQ8" s="22">
        <f>+BN8/'[1]total numbers'!DG8</f>
        <v>0.21560639298025694</v>
      </c>
      <c r="ER8" s="22">
        <f>+BO8/'[1]total numbers'!DH8</f>
        <v>0.20920502092050211</v>
      </c>
      <c r="ES8" s="22">
        <f>+BP8/'[1]total numbers'!DI8</f>
        <v>0.20544242205802848</v>
      </c>
      <c r="ET8" s="22">
        <f>+BQ8/'[1]total numbers'!DJ8</f>
        <v>0.20731649528503054</v>
      </c>
      <c r="EU8" s="22">
        <f>+BR8/'[1]total numbers'!DK8</f>
        <v>0.20583591602830248</v>
      </c>
      <c r="EV8" s="22">
        <f>+BS8/'[1]total numbers'!DL8</f>
        <v>0.20303397358251141</v>
      </c>
      <c r="EW8" s="22">
        <f>+BT8/'[1]total numbers'!DM8</f>
        <v>0.20504243795986157</v>
      </c>
      <c r="EX8" s="22">
        <f>+BU8/'[1]total numbers'!DN8</f>
        <v>0.20470637000238187</v>
      </c>
      <c r="EY8" s="22"/>
      <c r="EZ8" s="22"/>
      <c r="FA8" s="22"/>
      <c r="FB8" s="22"/>
      <c r="FC8" s="22"/>
      <c r="FD8" s="22"/>
      <c r="FE8" s="22"/>
      <c r="FF8" s="22"/>
      <c r="FG8" s="22"/>
      <c r="FH8" s="105">
        <f t="shared" si="19"/>
        <v>-10000</v>
      </c>
      <c r="FI8" s="105">
        <f t="shared" si="20"/>
        <v>1960</v>
      </c>
      <c r="FJ8" s="122">
        <f t="shared" ref="FJ8:FJ72" si="26">+FJ$4</f>
        <v>0.5</v>
      </c>
      <c r="FK8" s="124">
        <f t="shared" si="21"/>
        <v>1.868879419899828</v>
      </c>
      <c r="FL8" s="105">
        <f t="shared" si="22"/>
        <v>-10233.504202108566</v>
      </c>
      <c r="FM8" s="125">
        <f t="shared" si="25"/>
        <v>0.33333333333333331</v>
      </c>
      <c r="FN8" s="124">
        <f t="shared" si="23"/>
        <v>8.1196710942451109E-2</v>
      </c>
      <c r="FP8" s="6">
        <v>2</v>
      </c>
      <c r="FQ8" s="25" t="s">
        <v>441</v>
      </c>
      <c r="FR8" s="22"/>
      <c r="FS8" s="22"/>
      <c r="FT8" s="22"/>
      <c r="FU8" s="22"/>
      <c r="FW8" s="33">
        <f>+$FW$74</f>
        <v>-25</v>
      </c>
      <c r="FX8" s="11">
        <f t="shared" si="14"/>
        <v>3.1895743440665778</v>
      </c>
      <c r="FY8" s="11"/>
      <c r="FZ8" s="33">
        <f>+FZ$74</f>
        <v>-200</v>
      </c>
      <c r="GA8" s="62"/>
    </row>
    <row r="9" spans="1:184" x14ac:dyDescent="0.2">
      <c r="A9" s="8">
        <v>10</v>
      </c>
      <c r="B9" s="15">
        <v>24</v>
      </c>
      <c r="C9" s="134" t="s">
        <v>51</v>
      </c>
      <c r="D9" s="11">
        <v>0</v>
      </c>
      <c r="E9" s="11">
        <v>0</v>
      </c>
      <c r="F9" s="11">
        <v>0</v>
      </c>
      <c r="G9" s="11">
        <v>0</v>
      </c>
      <c r="H9" s="11">
        <v>0</v>
      </c>
      <c r="I9" s="11">
        <v>0</v>
      </c>
      <c r="J9" s="11">
        <v>0</v>
      </c>
      <c r="K9" s="11">
        <v>0</v>
      </c>
      <c r="L9" s="11">
        <f t="shared" si="24"/>
        <v>3.0575861980866699</v>
      </c>
      <c r="M9" s="11">
        <f>+'[1]total numbers'!M9*CP9</f>
        <v>6.1151723961733397</v>
      </c>
      <c r="N9" s="110">
        <f>+'[1]total numbers'!N9*CQ9</f>
        <v>19.539604106115995</v>
      </c>
      <c r="O9" s="11">
        <f>+'[1]total numbers'!O9*CR9</f>
        <v>28.178714401566754</v>
      </c>
      <c r="P9" s="11">
        <f>+'[1]total numbers'!P9*CS9</f>
        <v>40.767815974488933</v>
      </c>
      <c r="Q9" s="11">
        <f>+'[1]total numbers'!Q9*CT9</f>
        <v>59.186545686970703</v>
      </c>
      <c r="R9" s="11">
        <f>+'[1]total numbers'!R9*CU9</f>
        <v>86.252569334455885</v>
      </c>
      <c r="S9" s="11">
        <f>+'[1]total numbers'!S9*CV9</f>
        <v>126.21691173961193</v>
      </c>
      <c r="T9" s="11">
        <f>+'[1]total numbers'!T9*CW9</f>
        <v>185.53886025722963</v>
      </c>
      <c r="U9" s="11">
        <f>+'[1]total numbers'!U9*CX9</f>
        <v>274.11096621566696</v>
      </c>
      <c r="V9" s="11">
        <f>+'[1]total numbers'!V9*CY9</f>
        <v>407.21834898706089</v>
      </c>
      <c r="W9" s="11">
        <f>+'[1]total numbers'!W9*CZ9</f>
        <v>593.49608509809696</v>
      </c>
      <c r="X9" s="11">
        <f>+'[1]total numbers'!X9*DA9</f>
        <v>824.61715669879834</v>
      </c>
      <c r="Y9" s="11">
        <f>+'[1]total numbers'!Y9*DB9</f>
        <v>1094.6029220772195</v>
      </c>
      <c r="Z9" s="11">
        <f>+'[1]total numbers'!Z9*DC9</f>
        <v>1436.0679735706958</v>
      </c>
      <c r="AA9" s="11">
        <f>+'[1]total numbers'!AA9*DD9</f>
        <v>1873.6863205463817</v>
      </c>
      <c r="AB9" s="11">
        <f>+'[1]total numbers'!AB9*DE9</f>
        <v>2565.4755986184837</v>
      </c>
      <c r="AC9" s="11">
        <f>+'[1]total numbers'!AC9*DF9</f>
        <v>3489.2891258659893</v>
      </c>
      <c r="AD9" s="11">
        <f>+'[1]total numbers'!AD9*DG9</f>
        <v>4485.9173324414623</v>
      </c>
      <c r="AE9" s="11">
        <f>+'[1]total numbers'!AE9*DH9</f>
        <v>23218.271666647492</v>
      </c>
      <c r="AF9" s="11">
        <f>+'[1]total numbers'!AF9*DI9</f>
        <v>11904.743149133841</v>
      </c>
      <c r="AG9" s="11">
        <f>+'[1]total numbers'!AG9*DJ9</f>
        <v>12960.109733891575</v>
      </c>
      <c r="AH9" s="11">
        <f>+'[1]total numbers'!AH9*DK9</f>
        <v>14051.106817650856</v>
      </c>
      <c r="AI9" s="11">
        <f>+'[1]total numbers'!AI9*DL9</f>
        <v>15181.165172012625</v>
      </c>
      <c r="AJ9" s="11">
        <f>+'[1]total numbers'!AJ9*DM9</f>
        <v>16354.242520020651</v>
      </c>
      <c r="AK9" s="11">
        <f>+'[1]total numbers'!AK9*DN9</f>
        <v>17574.936484179994</v>
      </c>
      <c r="AL9" s="11">
        <f>+'[1]total numbers'!AL9*DO9</f>
        <v>18848.62923523987</v>
      </c>
      <c r="AM9" s="11">
        <f>+'[1]total numbers'!AM9*DP9</f>
        <v>20181.675064693653</v>
      </c>
      <c r="AN9" s="11">
        <f>+'[1]total numbers'!AN9*DQ9</f>
        <v>21581.646996180571</v>
      </c>
      <c r="AO9" s="11">
        <f>+'[1]total numbers'!AO9*DR9</f>
        <v>23057.666026638533</v>
      </c>
      <c r="AP9" s="11">
        <f>+'[1]total numbers'!AP9*DS9</f>
        <v>24620.848281592785</v>
      </c>
      <c r="AQ9" s="11">
        <f>+'[1]total numbers'!AQ9*DT9</f>
        <v>26284.924144657016</v>
      </c>
      <c r="AR9" s="11">
        <f>+'[1]total numbers'!AR9*DU9</f>
        <v>28067.114469226482</v>
      </c>
      <c r="AS9" s="11">
        <f>+'[1]total numbers'!AS9*DV9</f>
        <v>27784.938028146058</v>
      </c>
      <c r="AT9" s="11">
        <f>+'[1]total numbers'!AT9*DW9</f>
        <v>27535.144298643212</v>
      </c>
      <c r="AU9" s="11">
        <f>+'[1]total numbers'!AU9*DX9</f>
        <v>27327.841353555756</v>
      </c>
      <c r="AV9" s="11">
        <f>+'[1]total numbers'!AV9*DY9</f>
        <v>27177.373261362278</v>
      </c>
      <c r="AW9" s="11">
        <f>+'[1]total numbers'!AW9*DZ9</f>
        <v>27104.818897157111</v>
      </c>
      <c r="AX9" s="11">
        <f>+'[1]total numbers'!AX9*EA9</f>
        <v>27142.541191081964</v>
      </c>
      <c r="AY9" s="11">
        <f>+'[1]total numbers'!AY9*EB9</f>
        <v>27343.116887418764</v>
      </c>
      <c r="AZ9" s="11">
        <f>+'[1]total numbers'!AZ9*EC9</f>
        <v>27798.680903820969</v>
      </c>
      <c r="BA9" s="11">
        <f>+'[1]total numbers'!BA9*ED9</f>
        <v>28688.911238082736</v>
      </c>
      <c r="BB9" s="11">
        <f>+'[1]total numbers'!BB9*EE9</f>
        <v>30426.441194086085</v>
      </c>
      <c r="BC9" s="11">
        <f>+'[1]total numbers'!BC9*EF9</f>
        <v>34273.234323340512</v>
      </c>
      <c r="BD9" s="11">
        <f>+'[1]total numbers'!BD9*EG9</f>
        <v>47921.816294382996</v>
      </c>
      <c r="BE9" s="21">
        <f>+[2]faostat2014_pasture!B7</f>
        <v>54000</v>
      </c>
      <c r="BF9" s="21">
        <f>+[2]faostat2014_pasture!C7</f>
        <v>54000</v>
      </c>
      <c r="BG9" s="21">
        <f>+[2]faostat2014_pasture!D7</f>
        <v>54000</v>
      </c>
      <c r="BH9" s="21">
        <f>+[2]faostat2014_pasture!E7</f>
        <v>54004</v>
      </c>
      <c r="BI9" s="21">
        <f>+[2]faostat2014_pasture!F7</f>
        <v>54000</v>
      </c>
      <c r="BJ9" s="21">
        <f>+[2]faostat2014_pasture!G7</f>
        <v>54000</v>
      </c>
      <c r="BK9" s="21">
        <f>+[2]faostat2014_pasture!H7</f>
        <v>54000</v>
      </c>
      <c r="BL9" s="21">
        <f>+[2]faostat2014_pasture!I7</f>
        <v>54000</v>
      </c>
      <c r="BM9" s="21">
        <f>+[2]faostat2014_pasture!J7</f>
        <v>54000</v>
      </c>
      <c r="BN9" s="21">
        <f>+[2]faostat2014_pasture!K7</f>
        <v>54000</v>
      </c>
      <c r="BO9" s="21">
        <f>+[2]faostat2014_pasture!L7</f>
        <v>54000</v>
      </c>
      <c r="BP9" s="21">
        <f>+[2]faostat2014_pasture!M7</f>
        <v>54000</v>
      </c>
      <c r="BQ9" s="21">
        <f>+[2]faostat2014_pasture!N7</f>
        <v>54000</v>
      </c>
      <c r="BR9" s="21">
        <f>+[2]faostat2014_pasture!O7</f>
        <v>54000</v>
      </c>
      <c r="BS9" s="21">
        <f>+[2]faostat2014_pasture!P7</f>
        <v>54000</v>
      </c>
      <c r="BT9" s="21">
        <f>+[2]faostat2014_pasture!Q7</f>
        <v>54000</v>
      </c>
      <c r="BU9" s="21">
        <f>+[2]faostat2014_pasture!R7</f>
        <v>54000</v>
      </c>
      <c r="BV9" s="119">
        <f t="shared" si="2"/>
        <v>54000</v>
      </c>
      <c r="BW9" s="119">
        <f t="shared" si="3"/>
        <v>54000</v>
      </c>
      <c r="BX9" s="119">
        <f t="shared" si="4"/>
        <v>54000</v>
      </c>
      <c r="BY9" s="119">
        <f t="shared" si="5"/>
        <v>54000</v>
      </c>
      <c r="BZ9" s="119">
        <f t="shared" si="6"/>
        <v>54000</v>
      </c>
      <c r="CA9" s="119">
        <f t="shared" si="7"/>
        <v>54000</v>
      </c>
      <c r="CB9" s="119">
        <f t="shared" si="8"/>
        <v>54000</v>
      </c>
      <c r="CC9" s="119">
        <f t="shared" si="9"/>
        <v>54000</v>
      </c>
      <c r="CD9" s="21"/>
      <c r="CE9" s="96">
        <f t="shared" si="10"/>
        <v>0</v>
      </c>
      <c r="CG9" s="170">
        <f t="shared" ref="CG9:EF9" si="27">+$EH9*(CG$198/$EH$198)</f>
        <v>0</v>
      </c>
      <c r="CH9" s="170">
        <f t="shared" si="27"/>
        <v>0</v>
      </c>
      <c r="CI9" s="170">
        <f t="shared" si="27"/>
        <v>0</v>
      </c>
      <c r="CJ9" s="170">
        <f t="shared" si="27"/>
        <v>0</v>
      </c>
      <c r="CK9" s="170">
        <f t="shared" si="27"/>
        <v>0</v>
      </c>
      <c r="CL9" s="170">
        <f t="shared" si="27"/>
        <v>0</v>
      </c>
      <c r="CM9" s="170">
        <f t="shared" si="27"/>
        <v>4.8269271882829638E-2</v>
      </c>
      <c r="CN9" s="170">
        <f t="shared" si="27"/>
        <v>6.70474962760223E-2</v>
      </c>
      <c r="CO9" s="170">
        <f t="shared" si="27"/>
        <v>9.9367177845749513E-2</v>
      </c>
      <c r="CP9" s="170">
        <f t="shared" si="27"/>
        <v>0.16223838605062188</v>
      </c>
      <c r="CQ9" s="170">
        <f t="shared" si="27"/>
        <v>0.31103690580119214</v>
      </c>
      <c r="CR9" s="170">
        <f t="shared" si="27"/>
        <v>0.33641751731456954</v>
      </c>
      <c r="CS9" s="170">
        <f t="shared" si="27"/>
        <v>0.36503636861389921</v>
      </c>
      <c r="CT9" s="170">
        <f t="shared" si="27"/>
        <v>0.39746871138299805</v>
      </c>
      <c r="CU9" s="170">
        <f t="shared" si="27"/>
        <v>0.43442344694546675</v>
      </c>
      <c r="CV9" s="170">
        <f t="shared" si="27"/>
        <v>0.47678219574060293</v>
      </c>
      <c r="CW9" s="170">
        <f t="shared" si="27"/>
        <v>0.52565237080401483</v>
      </c>
      <c r="CX9" s="170">
        <f t="shared" si="27"/>
        <v>0.58244030005985004</v>
      </c>
      <c r="CY9" s="170">
        <f t="shared" si="27"/>
        <v>0.64895354420248752</v>
      </c>
      <c r="CZ9" s="170">
        <f t="shared" si="27"/>
        <v>0.72754653398479563</v>
      </c>
      <c r="DA9" s="170">
        <f t="shared" si="27"/>
        <v>0.82133182938127314</v>
      </c>
      <c r="DB9" s="170">
        <f t="shared" si="27"/>
        <v>0.93449310365158178</v>
      </c>
      <c r="DC9" s="170">
        <f t="shared" si="27"/>
        <v>1.0727599404163568</v>
      </c>
      <c r="DD9" s="170">
        <f t="shared" si="27"/>
        <v>1.2441476232047686</v>
      </c>
      <c r="DE9" s="170">
        <f t="shared" si="27"/>
        <v>1.4601454744555968</v>
      </c>
      <c r="DF9" s="170">
        <f t="shared" si="27"/>
        <v>1.737693787781867</v>
      </c>
      <c r="DG9" s="170">
        <f t="shared" si="27"/>
        <v>2.1026094832160593</v>
      </c>
      <c r="DH9" s="170">
        <f t="shared" si="27"/>
        <v>10.278119374345948</v>
      </c>
      <c r="DI9" s="170">
        <f t="shared" si="27"/>
        <v>11.095670363458936</v>
      </c>
      <c r="DJ9" s="170">
        <f t="shared" si="27"/>
        <v>11.913221352571925</v>
      </c>
      <c r="DK9" s="170">
        <f t="shared" si="27"/>
        <v>12.730772341684917</v>
      </c>
      <c r="DL9" s="170">
        <f t="shared" si="27"/>
        <v>13.548323330797905</v>
      </c>
      <c r="DM9" s="170">
        <f t="shared" si="27"/>
        <v>14.365874319910894</v>
      </c>
      <c r="DN9" s="170">
        <f t="shared" si="27"/>
        <v>15.183425309023882</v>
      </c>
      <c r="DO9" s="170">
        <f t="shared" si="27"/>
        <v>16.00097629813687</v>
      </c>
      <c r="DP9" s="170">
        <f t="shared" si="27"/>
        <v>16.818527287249857</v>
      </c>
      <c r="DQ9" s="170">
        <f t="shared" si="27"/>
        <v>17.636078276362852</v>
      </c>
      <c r="DR9" s="170">
        <f t="shared" si="27"/>
        <v>18.45362926547584</v>
      </c>
      <c r="DS9" s="170">
        <f t="shared" si="27"/>
        <v>19.271180254588828</v>
      </c>
      <c r="DT9" s="170">
        <f t="shared" si="27"/>
        <v>20.088731243701815</v>
      </c>
      <c r="DU9" s="170">
        <f t="shared" si="27"/>
        <v>20.906282232814807</v>
      </c>
      <c r="DV9" s="170">
        <f t="shared" si="27"/>
        <v>20.12695546457158</v>
      </c>
      <c r="DW9" s="170">
        <f t="shared" si="27"/>
        <v>19.34762869632835</v>
      </c>
      <c r="DX9" s="170">
        <f t="shared" si="27"/>
        <v>18.568301928085116</v>
      </c>
      <c r="DY9" s="170">
        <f t="shared" si="27"/>
        <v>17.78897515984189</v>
      </c>
      <c r="DZ9" s="170">
        <f t="shared" si="27"/>
        <v>17.00964839159866</v>
      </c>
      <c r="EA9" s="170">
        <f t="shared" si="27"/>
        <v>16.230321623355429</v>
      </c>
      <c r="EB9" s="170">
        <f t="shared" si="27"/>
        <v>15.450994855112201</v>
      </c>
      <c r="EC9" s="170">
        <f t="shared" si="27"/>
        <v>14.671668086868971</v>
      </c>
      <c r="ED9" s="170">
        <f t="shared" si="27"/>
        <v>13.892341318625741</v>
      </c>
      <c r="EE9" s="170">
        <f t="shared" si="27"/>
        <v>13.113014550382511</v>
      </c>
      <c r="EF9" s="170">
        <f t="shared" si="27"/>
        <v>12.333687782139283</v>
      </c>
      <c r="EG9" s="170">
        <f>+$EH9*(EG$198/$EH$198)</f>
        <v>11.554361013896051</v>
      </c>
      <c r="EH9" s="22">
        <f>+BE9/'[1]total numbers'!BN9</f>
        <v>10.775034245652822</v>
      </c>
      <c r="EI9" s="22">
        <f>+BF9/'[1]total numbers'!BX9</f>
        <v>8.8768441438226287</v>
      </c>
      <c r="EJ9" s="22">
        <f>+BG9/'[1]total numbers'!CH9</f>
        <v>6.875473962070811</v>
      </c>
      <c r="EK9" s="22">
        <f>+BH9/'[1]total numbers'!CR9</f>
        <v>5.0653475227595477</v>
      </c>
      <c r="EL9" s="22">
        <f>+BI9/'[1]total numbers'!DB9</f>
        <v>3.7816402486414455</v>
      </c>
      <c r="EM9" s="22">
        <f>+BJ9/'[1]total numbers'!DC9</f>
        <v>3.6723751698473519</v>
      </c>
      <c r="EN9" s="22">
        <f>+BK9/'[1]total numbers'!DD9</f>
        <v>3.5610595761310355</v>
      </c>
      <c r="EO9" s="22">
        <f>+BL9/'[1]total numbers'!DE9</f>
        <v>3.4511785103550374</v>
      </c>
      <c r="EP9" s="22">
        <f>+BM9/'[1]total numbers'!DF9</f>
        <v>3.3466654569090792</v>
      </c>
      <c r="EQ9" s="22">
        <f>+BN9/'[1]total numbers'!DG9</f>
        <v>3.2495688754848855</v>
      </c>
      <c r="ER9" s="22">
        <f>+BO9/'[1]total numbers'!DH9</f>
        <v>3.1599072836389537</v>
      </c>
      <c r="ES9" s="22">
        <f>+BP9/'[1]total numbers'!DI9</f>
        <v>3.0761199554623406</v>
      </c>
      <c r="ET9" s="22">
        <f>+BQ9/'[1]total numbers'!DJ9</f>
        <v>2.9965597828936943</v>
      </c>
      <c r="EU9" s="22">
        <f>+BR9/'[1]total numbers'!DK9</f>
        <v>2.9192925883702299</v>
      </c>
      <c r="EV9" s="22">
        <f>+BS9/'[1]total numbers'!DL9</f>
        <v>2.843196601727179</v>
      </c>
      <c r="EW9" s="22">
        <f>+BT9/'[1]total numbers'!DM9</f>
        <v>2.768142818125225</v>
      </c>
      <c r="EX9" s="22">
        <f>+BU9/'[1]total numbers'!DN9</f>
        <v>2.6947101492415317</v>
      </c>
      <c r="EY9" s="22"/>
      <c r="EZ9" s="22"/>
      <c r="FA9" s="22"/>
      <c r="FB9" s="22"/>
      <c r="FC9" s="22"/>
      <c r="FD9" s="22"/>
      <c r="FE9" s="22"/>
      <c r="FF9" s="22"/>
      <c r="FG9" s="22"/>
      <c r="FH9" s="105">
        <f t="shared" si="19"/>
        <v>-10000</v>
      </c>
      <c r="FI9" s="105">
        <f t="shared" si="20"/>
        <v>1960</v>
      </c>
      <c r="FJ9" s="122">
        <f t="shared" si="26"/>
        <v>0.5</v>
      </c>
      <c r="FK9" s="124">
        <f t="shared" si="21"/>
        <v>10.775034245652822</v>
      </c>
      <c r="FL9" s="105">
        <f t="shared" si="22"/>
        <v>-10001.195167052478</v>
      </c>
      <c r="FM9" s="125">
        <f t="shared" si="25"/>
        <v>0.33333333333333331</v>
      </c>
      <c r="FN9" s="124">
        <f t="shared" si="23"/>
        <v>0.47115137934492873</v>
      </c>
      <c r="FP9" s="6">
        <v>9</v>
      </c>
      <c r="FQ9" s="6" t="s">
        <v>396</v>
      </c>
      <c r="FR9" s="22"/>
      <c r="FS9" s="22"/>
      <c r="FT9" s="22"/>
      <c r="FU9" s="22"/>
      <c r="FW9" s="6">
        <v>20</v>
      </c>
      <c r="FX9" s="11">
        <f t="shared" si="14"/>
        <v>23218.271666647492</v>
      </c>
      <c r="FY9" s="11"/>
      <c r="FZ9" s="6">
        <f>+$FW$1</f>
        <v>-50</v>
      </c>
      <c r="GA9" s="61"/>
    </row>
    <row r="10" spans="1:184" x14ac:dyDescent="0.2">
      <c r="A10" s="8">
        <v>4</v>
      </c>
      <c r="B10" s="15">
        <v>28</v>
      </c>
      <c r="C10" s="16" t="s">
        <v>52</v>
      </c>
      <c r="D10" s="11">
        <v>0</v>
      </c>
      <c r="E10" s="11">
        <v>0</v>
      </c>
      <c r="F10" s="11">
        <v>0</v>
      </c>
      <c r="G10" s="11">
        <v>0</v>
      </c>
      <c r="H10" s="11">
        <v>0</v>
      </c>
      <c r="I10" s="11">
        <v>0</v>
      </c>
      <c r="J10" s="11">
        <v>0</v>
      </c>
      <c r="K10" s="11">
        <v>0</v>
      </c>
      <c r="L10" s="11">
        <f t="shared" si="24"/>
        <v>0</v>
      </c>
      <c r="M10" s="11">
        <f>+'[1]total numbers'!M10*CP10</f>
        <v>0</v>
      </c>
      <c r="N10" s="110">
        <f>+'[1]total numbers'!N10*CQ10</f>
        <v>0</v>
      </c>
      <c r="O10" s="11">
        <f>+'[1]total numbers'!O10*CR10</f>
        <v>0</v>
      </c>
      <c r="P10" s="11">
        <f>+'[1]total numbers'!P10*CS10</f>
        <v>0</v>
      </c>
      <c r="Q10" s="11">
        <f>+'[1]total numbers'!Q10*CT10</f>
        <v>0</v>
      </c>
      <c r="R10" s="11">
        <f>+'[1]total numbers'!R10*CU10</f>
        <v>0</v>
      </c>
      <c r="S10" s="11">
        <f>+'[1]total numbers'!S10*CV10</f>
        <v>0</v>
      </c>
      <c r="T10" s="11">
        <f>+'[1]total numbers'!T10*CW10</f>
        <v>0</v>
      </c>
      <c r="U10" s="11">
        <f>+'[1]total numbers'!U10*CX10</f>
        <v>0</v>
      </c>
      <c r="V10" s="11">
        <f>+'[1]total numbers'!V10*CY10</f>
        <v>0</v>
      </c>
      <c r="W10" s="11">
        <f>+'[1]total numbers'!W10*CZ10</f>
        <v>0</v>
      </c>
      <c r="X10" s="11">
        <f>+'[1]total numbers'!X10*DA10</f>
        <v>0</v>
      </c>
      <c r="Y10" s="11">
        <f>+'[1]total numbers'!Y10*DB10</f>
        <v>0</v>
      </c>
      <c r="Z10" s="11">
        <f>+'[1]total numbers'!Z10*DC10</f>
        <v>0</v>
      </c>
      <c r="AA10" s="11">
        <f>+'[1]total numbers'!AA10*DD10</f>
        <v>0</v>
      </c>
      <c r="AB10" s="11">
        <f>+'[1]total numbers'!AB10*DE10</f>
        <v>0</v>
      </c>
      <c r="AC10" s="11">
        <f>+'[1]total numbers'!AC10*DF10</f>
        <v>0</v>
      </c>
      <c r="AD10" s="11">
        <f>+'[1]total numbers'!AD10*DG10</f>
        <v>1.2007977407320762</v>
      </c>
      <c r="AE10" s="11">
        <f>+'[1]total numbers'!AE10*DH10</f>
        <v>1.1796331097549806</v>
      </c>
      <c r="AF10" s="11">
        <f>+'[1]total numbers'!AF10*DI10</f>
        <v>1.2936090195088037</v>
      </c>
      <c r="AG10" s="11">
        <f>+'[1]total numbers'!AG10*DJ10</f>
        <v>1.4178752764587175</v>
      </c>
      <c r="AH10" s="11">
        <f>+'[1]total numbers'!AH10*DK10</f>
        <v>1.5532210024095296</v>
      </c>
      <c r="AI10" s="11">
        <f>+'[1]total numbers'!AI10*DL10</f>
        <v>1.7004645758013108</v>
      </c>
      <c r="AJ10" s="11">
        <f>+'[1]total numbers'!AJ10*DM10</f>
        <v>1.8604458517842146</v>
      </c>
      <c r="AK10" s="11">
        <f>+'[1]total numbers'!AK10*DN10</f>
        <v>2.0340150446660519</v>
      </c>
      <c r="AL10" s="11">
        <f>+'[1]total numbers'!AL10*DO10</f>
        <v>2.2220172256024049</v>
      </c>
      <c r="AM10" s="11">
        <f>+'[1]total numbers'!AM10*DP10</f>
        <v>2.4252710445558328</v>
      </c>
      <c r="AN10" s="11">
        <f>+'[1]total numbers'!AN10*DQ10</f>
        <v>2.6445398099820743</v>
      </c>
      <c r="AO10" s="11">
        <f>+'[1]total numbers'!AO10*DR10</f>
        <v>2.8804923913857094</v>
      </c>
      <c r="AP10" s="11">
        <f>+'[1]total numbers'!AP10*DS10</f>
        <v>3.1336504535964984</v>
      </c>
      <c r="AQ10" s="11">
        <f>+'[1]total numbers'!AQ10*DT10</f>
        <v>3.4043171349477817</v>
      </c>
      <c r="AR10" s="11">
        <f>+'[1]total numbers'!AR10*DU10</f>
        <v>3.6924801936593967</v>
      </c>
      <c r="AS10" s="11">
        <f>+'[1]total numbers'!AS10*DV10</f>
        <v>3.9976794416667101</v>
      </c>
      <c r="AT10" s="11">
        <f>+'[1]total numbers'!AT10*DW10</f>
        <v>4.0509306393031919</v>
      </c>
      <c r="AU10" s="11">
        <f>+'[1]total numbers'!AU10*DX10</f>
        <v>3.7888464043722641</v>
      </c>
      <c r="AV10" s="11">
        <f>+'[1]total numbers'!AV10*DY10</f>
        <v>3.5322041010641478</v>
      </c>
      <c r="AW10" s="11">
        <f>+'[1]total numbers'!AW10*DZ10</f>
        <v>3.3566060913921749</v>
      </c>
      <c r="AX10" s="11">
        <f>+'[1]total numbers'!AX10*EA10</f>
        <v>3.3786521098018119</v>
      </c>
      <c r="AY10" s="11">
        <f>+'[1]total numbers'!AY10*EB10</f>
        <v>3.1846124419785995</v>
      </c>
      <c r="AZ10" s="11">
        <f>+'[1]total numbers'!AZ10*EC10</f>
        <v>2.9674888499668226</v>
      </c>
      <c r="BA10" s="11">
        <f>+'[1]total numbers'!BA10*ED10</f>
        <v>2.3928938873005987</v>
      </c>
      <c r="BB10" s="11">
        <f>+'[1]total numbers'!BB10*EE10</f>
        <v>2.2700872940578987</v>
      </c>
      <c r="BC10" s="11">
        <f>+'[1]total numbers'!BC10*EF10</f>
        <v>2.360109039870117</v>
      </c>
      <c r="BD10" s="11">
        <f>+'[1]total numbers'!BD10*EG10</f>
        <v>2.4789145765417011</v>
      </c>
      <c r="BE10" s="21">
        <f>+[2]faostat2014_pasture!B8</f>
        <v>2</v>
      </c>
      <c r="BF10" s="21">
        <f>+[2]faostat2014_pasture!C8</f>
        <v>3</v>
      </c>
      <c r="BG10" s="21">
        <f>+[2]faostat2014_pasture!D8</f>
        <v>3</v>
      </c>
      <c r="BH10" s="21">
        <f>+[2]faostat2014_pasture!E8</f>
        <v>4</v>
      </c>
      <c r="BI10" s="21">
        <f>+[2]faostat2014_pasture!F8</f>
        <v>4</v>
      </c>
      <c r="BJ10" s="21">
        <f>+[2]faostat2014_pasture!G8</f>
        <v>4</v>
      </c>
      <c r="BK10" s="21">
        <f>+[2]faostat2014_pasture!H8</f>
        <v>4</v>
      </c>
      <c r="BL10" s="21">
        <f>+[2]faostat2014_pasture!I8</f>
        <v>4</v>
      </c>
      <c r="BM10" s="21">
        <f>+[2]faostat2014_pasture!J8</f>
        <v>4</v>
      </c>
      <c r="BN10" s="21">
        <f>+[2]faostat2014_pasture!K8</f>
        <v>4</v>
      </c>
      <c r="BO10" s="21">
        <f>+[2]faostat2014_pasture!L8</f>
        <v>4</v>
      </c>
      <c r="BP10" s="21">
        <f>+[2]faostat2014_pasture!M8</f>
        <v>4</v>
      </c>
      <c r="BQ10" s="21">
        <f>+[2]faostat2014_pasture!N8</f>
        <v>4</v>
      </c>
      <c r="BR10" s="21">
        <f>+[2]faostat2014_pasture!O8</f>
        <v>4</v>
      </c>
      <c r="BS10" s="21">
        <f>+[2]faostat2014_pasture!P8</f>
        <v>4</v>
      </c>
      <c r="BT10" s="21">
        <f>+[2]faostat2014_pasture!Q8</f>
        <v>4</v>
      </c>
      <c r="BU10" s="21">
        <f>+[2]faostat2014_pasture!R8</f>
        <v>4</v>
      </c>
      <c r="BV10" s="119">
        <f t="shared" si="2"/>
        <v>4</v>
      </c>
      <c r="BW10" s="119">
        <f t="shared" si="3"/>
        <v>4</v>
      </c>
      <c r="BX10" s="119">
        <f t="shared" si="4"/>
        <v>4</v>
      </c>
      <c r="BY10" s="119">
        <f t="shared" si="5"/>
        <v>4</v>
      </c>
      <c r="BZ10" s="119">
        <f t="shared" si="6"/>
        <v>4</v>
      </c>
      <c r="CA10" s="119">
        <f t="shared" si="7"/>
        <v>4</v>
      </c>
      <c r="CB10" s="119">
        <f t="shared" si="8"/>
        <v>4</v>
      </c>
      <c r="CC10" s="119">
        <f t="shared" si="9"/>
        <v>4</v>
      </c>
      <c r="CD10" s="21"/>
      <c r="CE10" s="96">
        <f t="shared" si="10"/>
        <v>1</v>
      </c>
      <c r="CG10" s="112">
        <v>0</v>
      </c>
      <c r="CH10" s="112">
        <v>0</v>
      </c>
      <c r="CI10" s="112">
        <v>0</v>
      </c>
      <c r="CJ10" s="112">
        <v>0</v>
      </c>
      <c r="CK10" s="112">
        <v>0</v>
      </c>
      <c r="CL10" s="112">
        <v>0</v>
      </c>
      <c r="CM10" s="112">
        <v>0</v>
      </c>
      <c r="CN10" s="112">
        <v>0</v>
      </c>
      <c r="CO10" s="112">
        <v>0</v>
      </c>
      <c r="CP10" s="112">
        <v>0</v>
      </c>
      <c r="CQ10" s="112">
        <v>0</v>
      </c>
      <c r="CR10" s="112">
        <v>0</v>
      </c>
      <c r="CS10" s="112">
        <v>0</v>
      </c>
      <c r="CT10" s="112">
        <v>0</v>
      </c>
      <c r="CU10" s="112">
        <v>0</v>
      </c>
      <c r="CV10" s="112">
        <v>0</v>
      </c>
      <c r="CW10" s="112">
        <v>0</v>
      </c>
      <c r="CX10" s="112">
        <v>0</v>
      </c>
      <c r="CY10" s="112">
        <v>0</v>
      </c>
      <c r="CZ10" s="112">
        <v>0</v>
      </c>
      <c r="DA10" s="112">
        <v>0</v>
      </c>
      <c r="DB10" s="112">
        <v>0</v>
      </c>
      <c r="DC10" s="112">
        <v>0</v>
      </c>
      <c r="DD10" s="112">
        <v>0</v>
      </c>
      <c r="DE10" s="112">
        <v>0</v>
      </c>
      <c r="DF10" s="112">
        <v>0</v>
      </c>
      <c r="DG10" s="124">
        <f t="shared" ref="CG10:EF13" si="28">IF(($FL10=0),0,$FN10*(DG$3-$FL10)^$FM10)</f>
        <v>0.15618665370746049</v>
      </c>
      <c r="DH10" s="124">
        <f t="shared" si="28"/>
        <v>0.14036162732390159</v>
      </c>
      <c r="DI10" s="124">
        <f t="shared" si="28"/>
        <v>0.13857126096978037</v>
      </c>
      <c r="DJ10" s="124">
        <f t="shared" si="28"/>
        <v>0.13673339534684142</v>
      </c>
      <c r="DK10" s="124">
        <f t="shared" si="28"/>
        <v>0.13484474881314282</v>
      </c>
      <c r="DL10" s="124">
        <f t="shared" si="28"/>
        <v>0.13290166120378957</v>
      </c>
      <c r="DM10" s="124">
        <f t="shared" si="28"/>
        <v>0.13090003106874334</v>
      </c>
      <c r="DN10" s="124">
        <f t="shared" si="28"/>
        <v>0.1288352390352748</v>
      </c>
      <c r="DO10" s="124">
        <f t="shared" si="28"/>
        <v>0.12670205338387761</v>
      </c>
      <c r="DP10" s="124">
        <f t="shared" si="28"/>
        <v>0.1244945125611185</v>
      </c>
      <c r="DQ10" s="124">
        <f t="shared" si="28"/>
        <v>0.12220577740894675</v>
      </c>
      <c r="DR10" s="124">
        <f t="shared" si="28"/>
        <v>0.11982794307392321</v>
      </c>
      <c r="DS10" s="124">
        <f t="shared" si="28"/>
        <v>0.11735179640167534</v>
      </c>
      <c r="DT10" s="124">
        <f t="shared" si="28"/>
        <v>0.11476649835029175</v>
      </c>
      <c r="DU10" s="124">
        <f t="shared" si="28"/>
        <v>0.1120591612701079</v>
      </c>
      <c r="DV10" s="124">
        <f t="shared" si="28"/>
        <v>0.10921427553261283</v>
      </c>
      <c r="DW10" s="124">
        <f t="shared" si="28"/>
        <v>0.10621291487024928</v>
      </c>
      <c r="DX10" s="124">
        <f t="shared" si="28"/>
        <v>0.10303160726947619</v>
      </c>
      <c r="DY10" s="124">
        <f t="shared" si="28"/>
        <v>9.9640683351088943E-2</v>
      </c>
      <c r="DZ10" s="124">
        <f t="shared" si="28"/>
        <v>9.6001775866381853E-2</v>
      </c>
      <c r="EA10" s="124">
        <f t="shared" si="28"/>
        <v>9.2063873942118638E-2</v>
      </c>
      <c r="EB10" s="124">
        <f t="shared" si="28"/>
        <v>8.7756771823062366E-2</v>
      </c>
      <c r="EC10" s="124">
        <f t="shared" si="28"/>
        <v>8.297947139342049E-2</v>
      </c>
      <c r="ED10" s="124">
        <f t="shared" si="28"/>
        <v>7.7577861594784983E-2</v>
      </c>
      <c r="EE10" s="124">
        <f t="shared" si="28"/>
        <v>7.1296562041436209E-2</v>
      </c>
      <c r="EF10" s="124">
        <f t="shared" si="28"/>
        <v>6.36560800048519E-2</v>
      </c>
      <c r="EG10" s="124">
        <f t="shared" si="13"/>
        <v>5.3539115279188379E-2</v>
      </c>
      <c r="EH10" s="22">
        <f>+BE10/'[1]total numbers'!BN10</f>
        <v>3.6591166892312198E-2</v>
      </c>
      <c r="EI10" s="22">
        <f>+BF10/'[1]total numbers'!BX10</f>
        <v>4.3343832172681826E-2</v>
      </c>
      <c r="EJ10" s="22">
        <f>+BG10/'[1]total numbers'!CH10</f>
        <v>4.1505257332595462E-2</v>
      </c>
      <c r="EK10" s="22">
        <f>+BH10/'[1]total numbers'!CR10</f>
        <v>6.4597396724911993E-2</v>
      </c>
      <c r="EL10" s="22">
        <f>+BI10/'[1]total numbers'!DB10</f>
        <v>5.1857805896232533E-2</v>
      </c>
      <c r="EM10" s="22">
        <f>+BJ10/'[1]total numbers'!DC10</f>
        <v>5.0853060082890485E-2</v>
      </c>
      <c r="EN10" s="22">
        <f>+BK10/'[1]total numbers'!DD10</f>
        <v>4.9985004498650405E-2</v>
      </c>
      <c r="EO10" s="22">
        <f>+BL10/'[1]total numbers'!DE10</f>
        <v>4.9224710804824018E-2</v>
      </c>
      <c r="EP10" s="22">
        <f>+BM10/'[1]total numbers'!DF10</f>
        <v>4.8533087432357007E-2</v>
      </c>
      <c r="EQ10" s="22">
        <f>+BN10/'[1]total numbers'!DG10</f>
        <v>4.7884693657672318E-2</v>
      </c>
      <c r="ER10" s="22">
        <f>+BO10/'[1]total numbers'!DH10</f>
        <v>4.7274618257457574E-2</v>
      </c>
      <c r="ES10" s="22">
        <f>+BP10/'[1]total numbers'!DI10</f>
        <v>4.6706600810359523E-2</v>
      </c>
      <c r="ET10" s="22">
        <f>+BQ10/'[1]total numbers'!DJ10</f>
        <v>4.6171249163146105E-2</v>
      </c>
      <c r="EU10" s="22">
        <f>+BR10/'[1]total numbers'!DK10</f>
        <v>4.5662100456621009E-2</v>
      </c>
      <c r="EV10" s="22">
        <f>+BS10/'[1]total numbers'!DL10</f>
        <v>4.5172219085262567E-2</v>
      </c>
      <c r="EW10" s="22">
        <f>+BT10/'[1]total numbers'!DM10</f>
        <v>4.4696732736959489E-2</v>
      </c>
      <c r="EX10" s="22">
        <f>+BU10/'[1]total numbers'!DN10</f>
        <v>4.4232628884713278E-2</v>
      </c>
      <c r="EY10" s="22"/>
      <c r="EZ10" s="22"/>
      <c r="FA10" s="22"/>
      <c r="FB10" s="22"/>
      <c r="FC10" s="22"/>
      <c r="FD10" s="22"/>
      <c r="FE10" s="22"/>
      <c r="FF10" s="22"/>
      <c r="FG10" s="22"/>
      <c r="FH10" s="105">
        <f t="shared" si="19"/>
        <v>-10000</v>
      </c>
      <c r="FI10" s="105">
        <f>+EH$3</f>
        <v>1960</v>
      </c>
      <c r="FJ10" s="122">
        <f t="shared" si="26"/>
        <v>0.5</v>
      </c>
      <c r="FK10" s="124">
        <f>+EH10</f>
        <v>3.6591166892312198E-2</v>
      </c>
      <c r="FL10" s="105">
        <f>IF(FK10=0,0,FI10+(FH10-FI10)/(1-(FJ10/FK10)^(1/FM10)))</f>
        <v>1964.68943148679</v>
      </c>
      <c r="FM10" s="125">
        <f t="shared" si="25"/>
        <v>0.33333333333333331</v>
      </c>
      <c r="FN10" s="124">
        <f t="shared" si="23"/>
        <v>-2.1860975002746752E-2</v>
      </c>
      <c r="FP10" s="6">
        <v>8</v>
      </c>
      <c r="FQ10" s="6" t="s">
        <v>33</v>
      </c>
      <c r="FR10" s="22"/>
      <c r="FS10" s="22"/>
      <c r="FT10" s="22"/>
      <c r="FU10" s="22"/>
      <c r="FW10" s="6">
        <f>+$FW$1</f>
        <v>-50</v>
      </c>
      <c r="FX10" s="11">
        <f t="shared" si="14"/>
        <v>1.1796331097549806</v>
      </c>
      <c r="FY10" s="11"/>
      <c r="FZ10" s="6">
        <f>+$FW$1</f>
        <v>-50</v>
      </c>
      <c r="GA10" s="61"/>
    </row>
    <row r="11" spans="1:184" x14ac:dyDescent="0.2">
      <c r="A11" s="8">
        <v>16</v>
      </c>
      <c r="B11" s="15">
        <v>31</v>
      </c>
      <c r="C11" s="16" t="s">
        <v>53</v>
      </c>
      <c r="D11" s="11">
        <v>0</v>
      </c>
      <c r="E11" s="11">
        <v>0</v>
      </c>
      <c r="F11" s="11">
        <v>0</v>
      </c>
      <c r="G11" s="11">
        <v>0</v>
      </c>
      <c r="H11" s="11">
        <v>0</v>
      </c>
      <c r="I11" s="11">
        <v>0</v>
      </c>
      <c r="J11" s="11">
        <v>0</v>
      </c>
      <c r="K11" s="11">
        <v>0</v>
      </c>
      <c r="L11" s="11">
        <f t="shared" si="24"/>
        <v>55.426182707787788</v>
      </c>
      <c r="M11" s="11">
        <f>+'[1]total numbers'!M11*CP11</f>
        <v>110.85236541557558</v>
      </c>
      <c r="N11" s="110">
        <f>+'[1]total numbers'!N11*CQ11</f>
        <v>258.65551930300967</v>
      </c>
      <c r="O11" s="11">
        <f>+'[1]total numbers'!O11*CR11</f>
        <v>554.26182707787791</v>
      </c>
      <c r="P11" s="11">
        <f>+'[1]total numbers'!P11*CS11</f>
        <v>583.02609697760681</v>
      </c>
      <c r="Q11" s="11">
        <f>+'[1]total numbers'!Q11*CT11</f>
        <v>612.62414675211892</v>
      </c>
      <c r="R11" s="11">
        <f>+'[1]total numbers'!R11*CU11</f>
        <v>642.94725053092895</v>
      </c>
      <c r="S11" s="11">
        <f>+'[1]total numbers'!S11*CV11</f>
        <v>673.84840359622626</v>
      </c>
      <c r="T11" s="11">
        <f>+'[1]total numbers'!T11*CW11</f>
        <v>705.13199072266264</v>
      </c>
      <c r="U11" s="11">
        <f>+'[1]total numbers'!U11*CX11</f>
        <v>736.54012937959988</v>
      </c>
      <c r="V11" s="11">
        <f>+'[1]total numbers'!V11*CY11</f>
        <v>767.73427981439329</v>
      </c>
      <c r="W11" s="11">
        <f>+'[1]total numbers'!W11*CZ11</f>
        <v>787.43512768394919</v>
      </c>
      <c r="X11" s="11">
        <f>+'[1]total numbers'!X11*DA11</f>
        <v>802.9156832121547</v>
      </c>
      <c r="Y11" s="11">
        <f>+'[1]total numbers'!Y11*DB11</f>
        <v>1161.1173752690465</v>
      </c>
      <c r="Z11" s="11">
        <f>+'[1]total numbers'!Z11*DC11</f>
        <v>1485.8309097882095</v>
      </c>
      <c r="AA11" s="11">
        <f>+'[1]total numbers'!AA11*DD11</f>
        <v>1772.2322400409487</v>
      </c>
      <c r="AB11" s="11">
        <f>+'[1]total numbers'!AB11*DE11</f>
        <v>1342.4951921933023</v>
      </c>
      <c r="AC11" s="11">
        <f>+'[1]total numbers'!AC11*DF11</f>
        <v>1572.0681165272133</v>
      </c>
      <c r="AD11" s="11">
        <f>+'[1]total numbers'!AD11*DG11</f>
        <v>1739.2509633195932</v>
      </c>
      <c r="AE11" s="11">
        <f>+'[1]total numbers'!AE11*DH11</f>
        <v>1821.9785268903638</v>
      </c>
      <c r="AF11" s="11">
        <f>+'[1]total numbers'!AF11*DI11</f>
        <v>1171.7676447767649</v>
      </c>
      <c r="AG11" s="11">
        <f>+'[1]total numbers'!AG11*DJ11</f>
        <v>1252.4130387231462</v>
      </c>
      <c r="AH11" s="11">
        <f>+'[1]total numbers'!AH11*DK11</f>
        <v>1337.8479192714133</v>
      </c>
      <c r="AI11" s="11">
        <f>+'[1]total numbers'!AI11*DL11</f>
        <v>1428.2270760715371</v>
      </c>
      <c r="AJ11" s="11">
        <f>+'[1]total numbers'!AJ11*DM11</f>
        <v>1523.682144619838</v>
      </c>
      <c r="AK11" s="11">
        <f>+'[1]total numbers'!AK11*DN11</f>
        <v>1624.3131695699963</v>
      </c>
      <c r="AL11" s="11">
        <f>+'[1]total numbers'!AL11*DO11</f>
        <v>1730.1779810232747</v>
      </c>
      <c r="AM11" s="11">
        <f>+'[1]total numbers'!AM11*DP11</f>
        <v>1841.2787714600627</v>
      </c>
      <c r="AN11" s="11">
        <f>+'[1]total numbers'!AN11*DQ11</f>
        <v>1957.5450537578565</v>
      </c>
      <c r="AO11" s="11">
        <f>+'[1]total numbers'!AO11*DR11</f>
        <v>2078.8118865541305</v>
      </c>
      <c r="AP11" s="11">
        <f>+'[1]total numbers'!AP11*DS11</f>
        <v>2204.7918272020347</v>
      </c>
      <c r="AQ11" s="11">
        <f>+'[1]total numbers'!AQ11*DT11</f>
        <v>2335.0384418884346</v>
      </c>
      <c r="AR11" s="11">
        <f>+'[1]total numbers'!AR11*DU11</f>
        <v>2468.8982454123279</v>
      </c>
      <c r="AS11" s="11">
        <f>+'[1]total numbers'!AS11*DV11</f>
        <v>2605.4464496392361</v>
      </c>
      <c r="AT11" s="11">
        <f>+'[1]total numbers'!AT11*DW11</f>
        <v>2743.3994940659518</v>
      </c>
      <c r="AU11" s="11">
        <f>+'[1]total numbers'!AU11*DX11</f>
        <v>2880.9933139368381</v>
      </c>
      <c r="AV11" s="11">
        <f>+'[1]total numbers'!AV11*DY11</f>
        <v>3015.8093020264414</v>
      </c>
      <c r="AW11" s="11">
        <f>+'[1]total numbers'!AW11*DZ11</f>
        <v>3144.5171112245439</v>
      </c>
      <c r="AX11" s="11">
        <f>+'[1]total numbers'!AX11*EA11</f>
        <v>3262.4785863234888</v>
      </c>
      <c r="AY11" s="11">
        <f>+'[1]total numbers'!AY11*EB11</f>
        <v>3363.1053014574372</v>
      </c>
      <c r="AZ11" s="11">
        <f>+'[1]total numbers'!AZ11*EC11</f>
        <v>3436.7441517615366</v>
      </c>
      <c r="BA11" s="11">
        <f>+'[1]total numbers'!BA11*ED11</f>
        <v>3468.5639534217821</v>
      </c>
      <c r="BB11" s="11">
        <f>+'[1]total numbers'!BB11*EE11</f>
        <v>3434.0169268922746</v>
      </c>
      <c r="BC11" s="11">
        <f>+'[1]total numbers'!BC11*EF11</f>
        <v>3287.0899237751828</v>
      </c>
      <c r="BD11" s="11">
        <f>+'[1]total numbers'!BD11*EG11</f>
        <v>2918.2587197503576</v>
      </c>
      <c r="BE11" s="21">
        <f>+[2]faostat2014_pasture!B14</f>
        <v>2228.149829738933</v>
      </c>
      <c r="BF11" s="21">
        <f>+[2]faostat2014_pasture!C14</f>
        <v>2321.4738933030644</v>
      </c>
      <c r="BG11" s="21">
        <f>+[2]faostat2014_pasture!D14</f>
        <v>2374.233825198638</v>
      </c>
      <c r="BH11" s="21">
        <f>+[2]faostat2014_pasture!E14</f>
        <v>2414.8127128263336</v>
      </c>
      <c r="BI11" s="21">
        <f>+[2]faostat2014_pasture!F14</f>
        <v>2678</v>
      </c>
      <c r="BJ11" s="21">
        <f>+[2]faostat2014_pasture!G14</f>
        <v>2682.9</v>
      </c>
      <c r="BK11" s="21">
        <f>+[2]faostat2014_pasture!H14</f>
        <v>2681.7</v>
      </c>
      <c r="BL11" s="21">
        <f>+[2]faostat2014_pasture!I14</f>
        <v>2690.3</v>
      </c>
      <c r="BM11" s="21">
        <f>+[2]faostat2014_pasture!J14</f>
        <v>2691.4</v>
      </c>
      <c r="BN11" s="21">
        <f>+[2]faostat2014_pasture!K14</f>
        <v>2693.9</v>
      </c>
      <c r="BO11" s="21">
        <f>+[2]faostat2014_pasture!L14</f>
        <v>2693.6</v>
      </c>
      <c r="BP11" s="21">
        <f>+[2]faostat2014_pasture!M14</f>
        <v>2677.8</v>
      </c>
      <c r="BQ11" s="21">
        <f>+[2]faostat2014_pasture!N14</f>
        <v>2669</v>
      </c>
      <c r="BR11" s="21">
        <f>+[2]faostat2014_pasture!O14</f>
        <v>2656.2</v>
      </c>
      <c r="BS11" s="21">
        <f>+[2]faostat2014_pasture!P14</f>
        <v>2655.3</v>
      </c>
      <c r="BT11" s="21">
        <f>+[2]faostat2014_pasture!Q14</f>
        <v>2655.8</v>
      </c>
      <c r="BU11" s="21">
        <f>+[2]faostat2014_pasture!R14</f>
        <v>2640.6</v>
      </c>
      <c r="BV11" s="119">
        <f t="shared" si="2"/>
        <v>2636.4666666666653</v>
      </c>
      <c r="BW11" s="119">
        <f t="shared" si="3"/>
        <v>2631.3311111111107</v>
      </c>
      <c r="BX11" s="119">
        <f t="shared" si="4"/>
        <v>2626.3451851851842</v>
      </c>
      <c r="BY11" s="119">
        <f t="shared" si="5"/>
        <v>2618.7424197530854</v>
      </c>
      <c r="BZ11" s="119">
        <f t="shared" si="6"/>
        <v>2611.5621069958834</v>
      </c>
      <c r="CA11" s="119">
        <f t="shared" si="7"/>
        <v>2607.1731017832626</v>
      </c>
      <c r="CB11" s="119">
        <f t="shared" si="8"/>
        <v>2600.5990050297187</v>
      </c>
      <c r="CC11" s="119">
        <f t="shared" si="9"/>
        <v>2594.1231123060479</v>
      </c>
      <c r="CD11" s="21"/>
      <c r="CE11" s="96">
        <f t="shared" si="10"/>
        <v>356.52610669693559</v>
      </c>
      <c r="CG11" s="109">
        <f t="shared" ref="CG11:CQ11" si="29">+CH11/2</f>
        <v>2.6267038415344105E-3</v>
      </c>
      <c r="CH11" s="109">
        <f t="shared" si="29"/>
        <v>5.253407683068821E-3</v>
      </c>
      <c r="CI11" s="109">
        <f t="shared" si="29"/>
        <v>1.0506815366137642E-2</v>
      </c>
      <c r="CJ11" s="109">
        <f t="shared" si="29"/>
        <v>2.1013630732275284E-2</v>
      </c>
      <c r="CK11" s="109">
        <f t="shared" si="29"/>
        <v>4.2027261464550568E-2</v>
      </c>
      <c r="CL11" s="109">
        <f t="shared" si="29"/>
        <v>8.4054522929101136E-2</v>
      </c>
      <c r="CM11" s="109">
        <f t="shared" si="29"/>
        <v>0.16810904585820227</v>
      </c>
      <c r="CN11" s="109">
        <f t="shared" si="29"/>
        <v>0.33621809171640454</v>
      </c>
      <c r="CO11" s="109">
        <f t="shared" si="29"/>
        <v>0.67243618343280909</v>
      </c>
      <c r="CP11" s="109">
        <f t="shared" si="29"/>
        <v>1.3448723668656182</v>
      </c>
      <c r="CQ11" s="109">
        <f t="shared" si="29"/>
        <v>2.6897447337312363</v>
      </c>
      <c r="CR11" s="124">
        <f t="shared" si="28"/>
        <v>5.3794894674624727</v>
      </c>
      <c r="CS11" s="124">
        <f t="shared" si="28"/>
        <v>5.2814219232511412</v>
      </c>
      <c r="CT11" s="124">
        <f t="shared" si="28"/>
        <v>5.1795705916648549</v>
      </c>
      <c r="CU11" s="124">
        <f t="shared" si="28"/>
        <v>5.0735479101347929</v>
      </c>
      <c r="CV11" s="124">
        <f t="shared" si="28"/>
        <v>4.9628986097861079</v>
      </c>
      <c r="CW11" s="124">
        <f t="shared" si="28"/>
        <v>4.8470823021080012</v>
      </c>
      <c r="CX11" s="124">
        <f t="shared" si="28"/>
        <v>4.7254499318622747</v>
      </c>
      <c r="CY11" s="124">
        <f t="shared" si="28"/>
        <v>4.5972112563736127</v>
      </c>
      <c r="CZ11" s="124">
        <f t="shared" si="28"/>
        <v>4.4613888254048115</v>
      </c>
      <c r="DA11" s="124">
        <f t="shared" si="28"/>
        <v>4.3167509850115842</v>
      </c>
      <c r="DB11" s="124">
        <f t="shared" si="28"/>
        <v>4.1617110224697011</v>
      </c>
      <c r="DC11" s="124">
        <f t="shared" si="28"/>
        <v>3.9941691123338967</v>
      </c>
      <c r="DD11" s="124">
        <f t="shared" si="28"/>
        <v>3.8112521291203199</v>
      </c>
      <c r="DE11" s="124">
        <f t="shared" si="28"/>
        <v>3.6088580435303825</v>
      </c>
      <c r="DF11" s="124">
        <f t="shared" si="28"/>
        <v>3.3807916484456202</v>
      </c>
      <c r="DG11" s="124">
        <f t="shared" si="28"/>
        <v>3.1169372102501671</v>
      </c>
      <c r="DH11" s="124">
        <f t="shared" si="28"/>
        <v>2.7987381365443378</v>
      </c>
      <c r="DI11" s="124">
        <f t="shared" si="28"/>
        <v>2.7627013794992279</v>
      </c>
      <c r="DJ11" s="124">
        <f t="shared" si="28"/>
        <v>2.7256991371100185</v>
      </c>
      <c r="DK11" s="124">
        <f t="shared" si="28"/>
        <v>2.6876640211727776</v>
      </c>
      <c r="DL11" s="124">
        <f t="shared" si="28"/>
        <v>2.6485207872651633</v>
      </c>
      <c r="DM11" s="124">
        <f t="shared" si="28"/>
        <v>2.6081850175191663</v>
      </c>
      <c r="DN11" s="124">
        <f t="shared" si="28"/>
        <v>2.5665615087609219</v>
      </c>
      <c r="DO11" s="124">
        <f t="shared" si="28"/>
        <v>2.5235422819407605</v>
      </c>
      <c r="DP11" s="124">
        <f t="shared" si="28"/>
        <v>2.4790040990445363</v>
      </c>
      <c r="DQ11" s="124">
        <f t="shared" si="28"/>
        <v>2.4328053311718612</v>
      </c>
      <c r="DR11" s="124">
        <f t="shared" si="28"/>
        <v>2.3847819596145605</v>
      </c>
      <c r="DS11" s="124">
        <f t="shared" si="28"/>
        <v>2.3347423999814794</v>
      </c>
      <c r="DT11" s="124">
        <f t="shared" si="28"/>
        <v>2.2824607002042954</v>
      </c>
      <c r="DU11" s="124">
        <f t="shared" si="28"/>
        <v>2.2276674469055742</v>
      </c>
      <c r="DV11" s="124">
        <f t="shared" si="28"/>
        <v>2.170037368992574</v>
      </c>
      <c r="DW11" s="124">
        <f t="shared" si="28"/>
        <v>2.1091720577004582</v>
      </c>
      <c r="DX11" s="124">
        <f t="shared" si="28"/>
        <v>2.044575249174021</v>
      </c>
      <c r="DY11" s="124">
        <f t="shared" si="28"/>
        <v>1.9756163826681821</v>
      </c>
      <c r="DZ11" s="124">
        <f t="shared" si="28"/>
        <v>1.9014749067164074</v>
      </c>
      <c r="EA11" s="124">
        <f t="shared" si="28"/>
        <v>1.8210513815740925</v>
      </c>
      <c r="EB11" s="124">
        <f t="shared" si="28"/>
        <v>1.7328177552646953</v>
      </c>
      <c r="EC11" s="124">
        <f t="shared" si="28"/>
        <v>1.6345474021543467</v>
      </c>
      <c r="ED11" s="124">
        <f t="shared" si="28"/>
        <v>1.5227826415611712</v>
      </c>
      <c r="EE11" s="124">
        <f t="shared" si="28"/>
        <v>1.3916452334530753</v>
      </c>
      <c r="EF11" s="124">
        <f t="shared" si="28"/>
        <v>1.2296332089051827</v>
      </c>
      <c r="EG11" s="124">
        <f t="shared" si="13"/>
        <v>1.007687065887968</v>
      </c>
      <c r="EH11" s="22">
        <f>+BE11/'[1]total numbers'!BN11</f>
        <v>0.57212819681810601</v>
      </c>
      <c r="EI11" s="22">
        <f>+BF11/'[1]total numbers'!BX11</f>
        <v>0.44885402080336867</v>
      </c>
      <c r="EJ11" s="22">
        <f>+BG11/'[1]total numbers'!CH11</f>
        <v>0.38539616174114349</v>
      </c>
      <c r="EK11" s="22">
        <f>+BH11/'[1]total numbers'!CR11</f>
        <v>0.33484690039817749</v>
      </c>
      <c r="EL11" s="22">
        <f>+BI11/'[1]total numbers'!DB11</f>
        <v>0.32974565626588781</v>
      </c>
      <c r="EM11" s="22">
        <f>+BJ11/'[1]total numbers'!DC11</f>
        <v>0.32791982666413905</v>
      </c>
      <c r="EN11" s="22">
        <f>+BK11/'[1]total numbers'!DD11</f>
        <v>0.3253513842265543</v>
      </c>
      <c r="EO11" s="22">
        <f>+BL11/'[1]total numbers'!DE11</f>
        <v>0.32388200933735595</v>
      </c>
      <c r="EP11" s="22">
        <f>+BM11/'[1]total numbers'!DF11</f>
        <v>0.32132340256101222</v>
      </c>
      <c r="EQ11" s="22">
        <f>+BN11/'[1]total numbers'!DG11</f>
        <v>0.31869517047689522</v>
      </c>
      <c r="ER11" s="22">
        <f>+BO11/'[1]total numbers'!DH11</f>
        <v>0.31547381740652786</v>
      </c>
      <c r="ES11" s="22">
        <f>+BP11/'[1]total numbers'!DI11</f>
        <v>0.31023544087134708</v>
      </c>
      <c r="ET11" s="22">
        <f>+BQ11/'[1]total numbers'!DJ11</f>
        <v>0.30570871217141038</v>
      </c>
      <c r="EU11" s="22">
        <f>+BR11/'[1]total numbers'!DK11</f>
        <v>0.30074132362640005</v>
      </c>
      <c r="EV11" s="22">
        <f>+BS11/'[1]total numbers'!DL11</f>
        <v>0.29721528984786988</v>
      </c>
      <c r="EW11" s="22">
        <f>+BT11/'[1]total numbers'!DM11</f>
        <v>0.29394400963181849</v>
      </c>
      <c r="EX11" s="22">
        <f>+BU11/'[1]total numbers'!DN11</f>
        <v>0.28904514943029996</v>
      </c>
      <c r="EY11" s="22"/>
      <c r="EZ11" s="22"/>
      <c r="FA11" s="22"/>
      <c r="FB11" s="22"/>
      <c r="FC11" s="22"/>
      <c r="FD11" s="22"/>
      <c r="FE11" s="22"/>
      <c r="FF11" s="22"/>
      <c r="FG11" s="22"/>
      <c r="FH11" s="105">
        <f t="shared" si="19"/>
        <v>-10000</v>
      </c>
      <c r="FI11" s="105">
        <f t="shared" si="20"/>
        <v>1960</v>
      </c>
      <c r="FJ11" s="122">
        <v>10</v>
      </c>
      <c r="FK11" s="124">
        <f t="shared" si="21"/>
        <v>0.57212819681810601</v>
      </c>
      <c r="FL11" s="105">
        <f t="shared" si="22"/>
        <v>1962.2402298315233</v>
      </c>
      <c r="FM11" s="125">
        <f t="shared" si="25"/>
        <v>0.33333333333333331</v>
      </c>
      <c r="FN11" s="124">
        <f t="shared" si="23"/>
        <v>-0.43724933743289102</v>
      </c>
      <c r="FP11" s="6">
        <v>1</v>
      </c>
      <c r="FQ11" s="25" t="s">
        <v>440</v>
      </c>
      <c r="FR11" s="22"/>
      <c r="FS11" s="22"/>
      <c r="FT11" s="22"/>
      <c r="FU11" s="22"/>
      <c r="FW11" s="34">
        <f>+FW$179</f>
        <v>50</v>
      </c>
      <c r="FX11" s="11">
        <f t="shared" si="14"/>
        <v>1821.9785268903638</v>
      </c>
      <c r="FY11" s="11"/>
      <c r="FZ11" s="34">
        <f>+FZ$179</f>
        <v>-125</v>
      </c>
      <c r="GA11" s="64"/>
    </row>
    <row r="12" spans="1:184" x14ac:dyDescent="0.2">
      <c r="A12" s="8">
        <v>6</v>
      </c>
      <c r="B12" s="15">
        <v>32</v>
      </c>
      <c r="C12" s="141" t="s">
        <v>54</v>
      </c>
      <c r="D12" s="11">
        <v>0</v>
      </c>
      <c r="E12" s="11">
        <v>0</v>
      </c>
      <c r="F12" s="11">
        <v>0</v>
      </c>
      <c r="G12" s="11">
        <v>0</v>
      </c>
      <c r="H12" s="11">
        <f>SUM([3]pasture!L$1068:L$1091)</f>
        <v>0</v>
      </c>
      <c r="I12" s="11">
        <f>SUM([3]pasture!M$1068:M$1091)</f>
        <v>0</v>
      </c>
      <c r="J12" s="11">
        <f>SUM([3]pasture!N$1068:N$1091)</f>
        <v>0</v>
      </c>
      <c r="K12" s="11">
        <f>SUM([3]pasture!O$1068:O$1091)</f>
        <v>0</v>
      </c>
      <c r="L12" s="11">
        <f>SUM([3]pasture!P$1068:P$1091)</f>
        <v>0</v>
      </c>
      <c r="M12" s="11">
        <f>SUM([3]pasture!Q$1068:Q$1091)</f>
        <v>0</v>
      </c>
      <c r="N12" s="11">
        <f>SUM([3]pasture!R$1068:R$1091)</f>
        <v>0</v>
      </c>
      <c r="O12" s="11">
        <f>SUM([3]pasture!S$1068:S$1091)</f>
        <v>0</v>
      </c>
      <c r="P12" s="11">
        <f>SUM([3]pasture!T$1068:T$1091)</f>
        <v>0</v>
      </c>
      <c r="Q12" s="11">
        <f>SUM([3]pasture!U$1068:U$1091)</f>
        <v>0</v>
      </c>
      <c r="R12" s="11">
        <f>SUM([3]pasture!V$1068:V$1091)</f>
        <v>0</v>
      </c>
      <c r="S12" s="11">
        <f>SUM([3]pasture!W$1068:W$1091)</f>
        <v>0</v>
      </c>
      <c r="T12" s="11">
        <f>SUM([3]pasture!X$1068:X$1091)</f>
        <v>0</v>
      </c>
      <c r="U12" s="11">
        <f>SUM([3]pasture!Y$1068:Y$1091)</f>
        <v>0</v>
      </c>
      <c r="V12" s="11">
        <f>SUM([3]pasture!Z$1068:Z$1091)</f>
        <v>0</v>
      </c>
      <c r="W12" s="11">
        <f>SUM([3]pasture!AA$1068:AA$1091)</f>
        <v>0</v>
      </c>
      <c r="X12" s="11">
        <f>SUM([3]pasture!AB$1068:AB$1091)</f>
        <v>0</v>
      </c>
      <c r="Y12" s="11">
        <f>SUM([3]pasture!AC$1068:AC$1091)</f>
        <v>0</v>
      </c>
      <c r="Z12" s="11">
        <f>SUM([3]pasture!AD$1068:AD$1091)</f>
        <v>0</v>
      </c>
      <c r="AA12" s="11">
        <f>SUM([3]pasture!AE$1068:AE$1091)</f>
        <v>0</v>
      </c>
      <c r="AB12" s="11">
        <f>SUM([3]pasture!AF$1068:AF$1091)</f>
        <v>0</v>
      </c>
      <c r="AC12" s="11">
        <f>SUM([3]pasture!AG$1068:AG$1091)</f>
        <v>0</v>
      </c>
      <c r="AD12" s="11">
        <f>SUM([3]pasture!AH$1068:AH$1091)</f>
        <v>275.19441533729844</v>
      </c>
      <c r="AE12" s="11">
        <f>SUM([3]pasture!AI$1068:AI$1091)</f>
        <v>306.26098510619727</v>
      </c>
      <c r="AF12" s="11">
        <f>SUM([3]pasture!AJ$1068:AJ$1091)</f>
        <v>340.84931203327193</v>
      </c>
      <c r="AG12" s="11">
        <f>SUM([3]pasture!AK$1068:AK$1091)</f>
        <v>379.36069047982301</v>
      </c>
      <c r="AH12" s="11">
        <f>SUM([3]pasture!AL$1068:AL$1091)</f>
        <v>422.24242992814436</v>
      </c>
      <c r="AI12" s="11">
        <f>SUM([3]pasture!AM$1068:AM$1091)</f>
        <v>469.99317160969326</v>
      </c>
      <c r="AJ12" s="11">
        <f>SUM([3]pasture!AN$1068:AN$1091)</f>
        <v>523.16882498928373</v>
      </c>
      <c r="AK12" s="11">
        <f>SUM([3]pasture!AO$1068:AO$1091)</f>
        <v>582.3891971381405</v>
      </c>
      <c r="AL12" s="11">
        <f>SUM([3]pasture!AP$1068:AP$1091)</f>
        <v>648.34539673767051</v>
      </c>
      <c r="AM12" s="11">
        <f>SUM([3]pasture!AQ$1068:AQ$1091)</f>
        <v>721.80810421742797</v>
      </c>
      <c r="AN12" s="11">
        <f>SUM([3]pasture!AR$1068:AR$1091)</f>
        <v>803.63681047398609</v>
      </c>
      <c r="AO12" s="11">
        <f>SUM([3]pasture!AS$1068:AS$1091)</f>
        <v>894.79013888748898</v>
      </c>
      <c r="AP12" s="11">
        <f>SUM([3]pasture!AT$1068:AT$1091)</f>
        <v>1384.9197874669537</v>
      </c>
      <c r="AQ12" s="11">
        <f>SUM([3]pasture!AU$1068:AU$1091)</f>
        <v>1970.559849746717</v>
      </c>
      <c r="AR12" s="11">
        <f>SUM([3]pasture!AV$1068:AV$1091)</f>
        <v>2804.0107310066865</v>
      </c>
      <c r="AS12" s="11">
        <f>SUM([3]pasture!AW$1068:AW$1091)</f>
        <v>3990.2062518685102</v>
      </c>
      <c r="AT12" s="11">
        <f>SUM([3]pasture!AX$1068:AX$1091)</f>
        <v>5678.5474720087705</v>
      </c>
      <c r="AU12" s="11">
        <f>SUM([3]pasture!AY$1068:AY$1091)</f>
        <v>8081.7617188602908</v>
      </c>
      <c r="AV12" s="11">
        <f>SUM([3]pasture!AZ$1068:AZ$1091)</f>
        <v>12002.887248572328</v>
      </c>
      <c r="AW12" s="11">
        <f>SUM([3]pasture!BA$1068:BA$1091)</f>
        <v>17568.952089501148</v>
      </c>
      <c r="AX12" s="11">
        <f>SUM([3]pasture!BB$1068:BB$1091)</f>
        <v>24280.372057488468</v>
      </c>
      <c r="AY12" s="11">
        <f>SUM([3]pasture!BC$1068:BC$1091)</f>
        <v>39659.552452920696</v>
      </c>
      <c r="AZ12" s="11">
        <f>SUM([3]pasture!BD$1068:BD$1091)</f>
        <v>54020.0379269615</v>
      </c>
      <c r="BA12" s="11">
        <f>SUM([3]pasture!BE$1068:BE$1091)</f>
        <v>66730.039390740625</v>
      </c>
      <c r="BB12" s="11">
        <f>SUM([3]pasture!BF$1068:BF$1091)</f>
        <v>77427.381616176775</v>
      </c>
      <c r="BC12" s="11">
        <f>SUM([3]pasture!BG$1068:BG$1091)</f>
        <v>85540.176331420866</v>
      </c>
      <c r="BD12" s="11">
        <f>SUM([3]pasture!BH$1068:BH$1091)</f>
        <v>98286.363595068411</v>
      </c>
      <c r="BE12" s="21">
        <f>+[2]faostat2014_pasture!B9</f>
        <v>118357</v>
      </c>
      <c r="BF12" s="21">
        <f>+[2]faostat2014_pasture!C9</f>
        <v>102355</v>
      </c>
      <c r="BG12" s="21">
        <f>+[2]faostat2014_pasture!D9</f>
        <v>101040</v>
      </c>
      <c r="BH12" s="21">
        <f>+[2]faostat2014_pasture!E9</f>
        <v>99970</v>
      </c>
      <c r="BI12" s="21">
        <f>+[2]faostat2014_pasture!F9</f>
        <v>99870</v>
      </c>
      <c r="BJ12" s="21">
        <f>+[2]faostat2014_pasture!G9</f>
        <v>99860</v>
      </c>
      <c r="BK12" s="21">
        <f>+[2]faostat2014_pasture!H9</f>
        <v>99848</v>
      </c>
      <c r="BL12" s="21">
        <f>+[2]faostat2014_pasture!I9</f>
        <v>101200</v>
      </c>
      <c r="BM12" s="21">
        <f>+[2]faostat2014_pasture!J9</f>
        <v>102570</v>
      </c>
      <c r="BN12" s="21">
        <f>+[2]faostat2014_pasture!K9</f>
        <v>103900</v>
      </c>
      <c r="BO12" s="21">
        <f>+[2]faostat2014_pasture!L9</f>
        <v>105250</v>
      </c>
      <c r="BP12" s="21">
        <f>+[2]faostat2014_pasture!M9</f>
        <v>106600</v>
      </c>
      <c r="BQ12" s="21">
        <f>+[2]faostat2014_pasture!N9</f>
        <v>108000</v>
      </c>
      <c r="BR12" s="21">
        <f>+[2]faostat2014_pasture!O9</f>
        <v>108500</v>
      </c>
      <c r="BS12" s="21">
        <f>+[2]faostat2014_pasture!P9</f>
        <v>108500</v>
      </c>
      <c r="BT12" s="21">
        <f>+[2]faostat2014_pasture!Q9</f>
        <v>108500</v>
      </c>
      <c r="BU12" s="21">
        <f>+[2]faostat2014_pasture!R9</f>
        <v>108500</v>
      </c>
      <c r="BV12" s="119">
        <f t="shared" si="2"/>
        <v>109200</v>
      </c>
      <c r="BW12" s="119">
        <f t="shared" si="3"/>
        <v>109133.33333333331</v>
      </c>
      <c r="BX12" s="119">
        <f t="shared" si="4"/>
        <v>109248.88888888882</v>
      </c>
      <c r="BY12" s="119">
        <f t="shared" si="5"/>
        <v>109481.4814814814</v>
      </c>
      <c r="BZ12" s="119">
        <f t="shared" si="6"/>
        <v>109719.35802469129</v>
      </c>
      <c r="CA12" s="119">
        <f t="shared" si="7"/>
        <v>109919.52263374475</v>
      </c>
      <c r="CB12" s="119">
        <f t="shared" si="8"/>
        <v>110009.25871056231</v>
      </c>
      <c r="CC12" s="119">
        <f t="shared" si="9"/>
        <v>110248.2476451759</v>
      </c>
      <c r="CD12" s="21"/>
      <c r="CE12" s="96">
        <f t="shared" si="10"/>
        <v>-2485</v>
      </c>
      <c r="CG12" s="112">
        <v>0</v>
      </c>
      <c r="CH12" s="112">
        <v>0</v>
      </c>
      <c r="CI12" s="112">
        <v>0</v>
      </c>
      <c r="CJ12" s="112">
        <v>0</v>
      </c>
      <c r="CK12" s="112">
        <v>0</v>
      </c>
      <c r="CL12" s="112">
        <v>0</v>
      </c>
      <c r="CM12" s="112">
        <v>0</v>
      </c>
      <c r="CN12" s="112">
        <v>0</v>
      </c>
      <c r="CO12" s="112">
        <v>0</v>
      </c>
      <c r="CP12" s="112">
        <v>0</v>
      </c>
      <c r="CQ12" s="112">
        <v>0</v>
      </c>
      <c r="CR12" s="112">
        <v>0</v>
      </c>
      <c r="CS12" s="112">
        <v>0</v>
      </c>
      <c r="CT12" s="112">
        <v>0</v>
      </c>
      <c r="CU12" s="112">
        <v>0</v>
      </c>
      <c r="CV12" s="112">
        <v>0</v>
      </c>
      <c r="CW12" s="112">
        <v>0</v>
      </c>
      <c r="CX12" s="112">
        <v>0</v>
      </c>
      <c r="CY12" s="112">
        <v>0</v>
      </c>
      <c r="CZ12" s="112">
        <v>0</v>
      </c>
      <c r="DA12" s="112">
        <v>0</v>
      </c>
      <c r="DB12" s="112">
        <v>0</v>
      </c>
      <c r="DC12" s="112">
        <v>0</v>
      </c>
      <c r="DD12" s="112">
        <v>0</v>
      </c>
      <c r="DE12" s="112">
        <v>0</v>
      </c>
      <c r="DF12" s="112">
        <v>0</v>
      </c>
      <c r="DG12" s="124">
        <f t="shared" si="28"/>
        <v>5.6639426967476618</v>
      </c>
      <c r="DH12" s="124">
        <f t="shared" si="28"/>
        <v>5.6801607147088307</v>
      </c>
      <c r="DI12" s="124">
        <f t="shared" si="28"/>
        <v>5.6817774301357513</v>
      </c>
      <c r="DJ12" s="124">
        <f t="shared" si="28"/>
        <v>5.6833932260326847</v>
      </c>
      <c r="DK12" s="124">
        <f t="shared" si="28"/>
        <v>5.6850081037060063</v>
      </c>
      <c r="DL12" s="124">
        <f t="shared" si="28"/>
        <v>5.6866220644591197</v>
      </c>
      <c r="DM12" s="124">
        <f t="shared" si="28"/>
        <v>5.6882351095924815</v>
      </c>
      <c r="DN12" s="124">
        <f t="shared" si="28"/>
        <v>5.6898472404035916</v>
      </c>
      <c r="DO12" s="124">
        <f t="shared" si="28"/>
        <v>5.6914584581870091</v>
      </c>
      <c r="DP12" s="124">
        <f t="shared" si="28"/>
        <v>5.693068764234372</v>
      </c>
      <c r="DQ12" s="124">
        <f t="shared" si="28"/>
        <v>5.6946781598343899</v>
      </c>
      <c r="DR12" s="124">
        <f t="shared" si="28"/>
        <v>5.6962866462728563</v>
      </c>
      <c r="DS12" s="124">
        <f t="shared" si="28"/>
        <v>5.6978942248326723</v>
      </c>
      <c r="DT12" s="124">
        <f t="shared" si="28"/>
        <v>5.6995008967938405</v>
      </c>
      <c r="DU12" s="124">
        <f t="shared" si="28"/>
        <v>5.7011066634334782</v>
      </c>
      <c r="DV12" s="124">
        <f t="shared" si="28"/>
        <v>5.7027115260258245</v>
      </c>
      <c r="DW12" s="124">
        <f t="shared" si="28"/>
        <v>5.7043154858422538</v>
      </c>
      <c r="DX12" s="124">
        <f t="shared" si="28"/>
        <v>5.7059185441512801</v>
      </c>
      <c r="DY12" s="124">
        <f t="shared" si="28"/>
        <v>5.7075207022185754</v>
      </c>
      <c r="DZ12" s="124">
        <f t="shared" si="28"/>
        <v>5.709121961306959</v>
      </c>
      <c r="EA12" s="124">
        <f t="shared" si="28"/>
        <v>5.7107223226764274</v>
      </c>
      <c r="EB12" s="124">
        <f t="shared" si="28"/>
        <v>5.7123217875841483</v>
      </c>
      <c r="EC12" s="124">
        <f t="shared" si="28"/>
        <v>5.7139203572844828</v>
      </c>
      <c r="ED12" s="124">
        <f t="shared" si="28"/>
        <v>5.7155180330289772</v>
      </c>
      <c r="EE12" s="124">
        <f t="shared" si="28"/>
        <v>5.7171148160663821</v>
      </c>
      <c r="EF12" s="124">
        <f t="shared" si="28"/>
        <v>5.7187107076426642</v>
      </c>
      <c r="EG12" s="124">
        <f t="shared" si="13"/>
        <v>5.7203057090010061</v>
      </c>
      <c r="EH12" s="22">
        <f>+BE12/'[1]total numbers'!BN12</f>
        <v>5.7218998213818928</v>
      </c>
      <c r="EI12" s="22">
        <f>+BF12/'[1]total numbers'!BX12</f>
        <v>4.2643105102974213</v>
      </c>
      <c r="EJ12" s="22">
        <f>+BG12/'[1]total numbers'!CH12</f>
        <v>3.5888578324975198</v>
      </c>
      <c r="EK12" s="22">
        <f>+BH12/'[1]total numbers'!CR12</f>
        <v>3.0762359709623261</v>
      </c>
      <c r="EL12" s="22">
        <f>+BI12/'[1]total numbers'!DB12</f>
        <v>2.7036664608483538</v>
      </c>
      <c r="EM12" s="22">
        <f>+BJ12/'[1]total numbers'!DC12</f>
        <v>2.6759218297474345</v>
      </c>
      <c r="EN12" s="22">
        <f>+BK12/'[1]total numbers'!DD12</f>
        <v>2.6501423288972399</v>
      </c>
      <c r="EO12" s="22">
        <f>+BL12/'[1]total numbers'!DE12</f>
        <v>2.6615143395922929</v>
      </c>
      <c r="EP12" s="22">
        <f>+BM12/'[1]total numbers'!DF12</f>
        <v>2.6730400572917157</v>
      </c>
      <c r="EQ12" s="22">
        <f>+BN12/'[1]total numbers'!DG12</f>
        <v>2.6825639000792192</v>
      </c>
      <c r="ER12" s="22">
        <f>+BO12/'[1]total numbers'!DH12</f>
        <v>2.6914480026054752</v>
      </c>
      <c r="ES12" s="22">
        <f>+BP12/'[1]total numbers'!DI12</f>
        <v>2.6993856517321007</v>
      </c>
      <c r="ET12" s="22">
        <f>+BQ12/'[1]total numbers'!DJ12</f>
        <v>2.7079219579900511</v>
      </c>
      <c r="EU12" s="22">
        <f>+BR12/'[1]total numbers'!DK12</f>
        <v>2.6938867243722862</v>
      </c>
      <c r="EV12" s="22">
        <f>+BS12/'[1]total numbers'!DL12</f>
        <v>2.6680941093105122</v>
      </c>
      <c r="EW12" s="22">
        <f>+BT12/'[1]total numbers'!DM12</f>
        <v>2.6431104864762998</v>
      </c>
      <c r="EX12" s="22">
        <f>+BU12/'[1]total numbers'!DN12</f>
        <v>2.6188282454891043</v>
      </c>
      <c r="EY12" s="22"/>
      <c r="EZ12" s="22"/>
      <c r="FA12" s="22"/>
      <c r="FB12" s="22"/>
      <c r="FC12" s="22"/>
      <c r="FD12" s="22"/>
      <c r="FE12" s="22"/>
      <c r="FF12" s="22"/>
      <c r="FG12" s="22"/>
      <c r="FH12" s="105">
        <f t="shared" si="19"/>
        <v>-10000</v>
      </c>
      <c r="FI12" s="105">
        <f>+EH$3</f>
        <v>1960</v>
      </c>
      <c r="FJ12" s="122">
        <f t="shared" si="26"/>
        <v>0.5</v>
      </c>
      <c r="FK12" s="124">
        <f>+EH12</f>
        <v>5.7218998213818928</v>
      </c>
      <c r="FL12" s="105">
        <f>IF(FK12=0,0,FI12+(FH12-FI12)/(1-(FJ12/FK12)^(1/FM12)))</f>
        <v>-10007.985650942646</v>
      </c>
      <c r="FM12" s="125">
        <f t="shared" si="25"/>
        <v>0.33333333333333331</v>
      </c>
      <c r="FN12" s="124">
        <f t="shared" si="23"/>
        <v>0.25014964832582903</v>
      </c>
      <c r="FP12" s="6">
        <v>8</v>
      </c>
      <c r="FQ12" s="6" t="s">
        <v>33</v>
      </c>
      <c r="FR12" s="22"/>
      <c r="FS12" s="22"/>
      <c r="FT12" s="22"/>
      <c r="FU12" s="22"/>
      <c r="FW12" s="46">
        <f>+FW$49</f>
        <v>500</v>
      </c>
      <c r="FX12" s="11">
        <f t="shared" si="14"/>
        <v>306.26098510619727</v>
      </c>
      <c r="FY12" s="11"/>
      <c r="FZ12" s="46">
        <f>+FZ$49</f>
        <v>500</v>
      </c>
      <c r="GA12" s="46"/>
    </row>
    <row r="13" spans="1:184" x14ac:dyDescent="0.2">
      <c r="A13" s="8">
        <v>24</v>
      </c>
      <c r="B13" s="15">
        <v>36</v>
      </c>
      <c r="C13" s="141" t="s">
        <v>55</v>
      </c>
      <c r="D13" s="11">
        <v>0</v>
      </c>
      <c r="E13" s="11">
        <v>0</v>
      </c>
      <c r="F13" s="11">
        <v>0</v>
      </c>
      <c r="G13" s="11">
        <v>0</v>
      </c>
      <c r="H13" s="11">
        <v>0</v>
      </c>
      <c r="I13" s="21">
        <f>SUM([3]pasture!M$1766:M$1772)</f>
        <v>0</v>
      </c>
      <c r="J13" s="21">
        <f>SUM([3]pasture!N$1766:N$1772)</f>
        <v>0</v>
      </c>
      <c r="K13" s="21">
        <f>SUM([3]pasture!O$1766:O$1772)</f>
        <v>0</v>
      </c>
      <c r="L13" s="21">
        <f>SUM([3]pasture!P$1766:P$1772)</f>
        <v>0</v>
      </c>
      <c r="M13" s="21">
        <f>SUM([3]pasture!Q$1766:Q$1772)</f>
        <v>0</v>
      </c>
      <c r="N13" s="21">
        <f>SUM([3]pasture!R$1766:R$1772)</f>
        <v>0</v>
      </c>
      <c r="O13" s="21">
        <f>SUM([3]pasture!S$1766:S$1772)</f>
        <v>0</v>
      </c>
      <c r="P13" s="21">
        <f>SUM([3]pasture!T$1766:T$1772)</f>
        <v>0</v>
      </c>
      <c r="Q13" s="21">
        <f>SUM([3]pasture!U$1766:U$1772)</f>
        <v>0</v>
      </c>
      <c r="R13" s="21">
        <f>SUM([3]pasture!V$1766:V$1772)</f>
        <v>0</v>
      </c>
      <c r="S13" s="21">
        <f>SUM([3]pasture!W$1766:W$1772)</f>
        <v>0</v>
      </c>
      <c r="T13" s="21">
        <f>SUM([3]pasture!X$1766:X$1772)</f>
        <v>0</v>
      </c>
      <c r="U13" s="21">
        <f>SUM([3]pasture!Y$1766:Y$1772)</f>
        <v>0</v>
      </c>
      <c r="V13" s="21">
        <f>SUM([3]pasture!Z$1766:Z$1772)</f>
        <v>0</v>
      </c>
      <c r="W13" s="21">
        <f>SUM([3]pasture!AA$1766:AA$1772)</f>
        <v>0</v>
      </c>
      <c r="X13" s="21">
        <f>SUM([3]pasture!AB$1766:AB$1772)</f>
        <v>0</v>
      </c>
      <c r="Y13" s="21">
        <f>SUM([3]pasture!AC$1766:AC$1772)</f>
        <v>0</v>
      </c>
      <c r="Z13" s="21">
        <f>SUM([3]pasture!AD$1766:AD$1772)</f>
        <v>0</v>
      </c>
      <c r="AA13" s="21">
        <f>SUM([3]pasture!AE$1766:AE$1772)</f>
        <v>0</v>
      </c>
      <c r="AB13" s="21">
        <f>SUM([3]pasture!AF$1766:AF$1772)</f>
        <v>0</v>
      </c>
      <c r="AC13" s="21">
        <f>SUM([3]pasture!AG$1766:AG$1772)</f>
        <v>0</v>
      </c>
      <c r="AD13" s="21">
        <f>SUM([3]pasture!AH$1766:AH$1772)</f>
        <v>0</v>
      </c>
      <c r="AE13" s="21">
        <f>SUM([3]pasture!AI$1766:AI$1772)</f>
        <v>0</v>
      </c>
      <c r="AF13" s="21">
        <f>SUM([3]pasture!AJ$1766:AJ$1772)</f>
        <v>0</v>
      </c>
      <c r="AG13" s="21">
        <f>SUM([3]pasture!AK$1766:AK$1772)</f>
        <v>0</v>
      </c>
      <c r="AH13" s="21">
        <f>SUM([3]pasture!AL$1766:AL$1772)</f>
        <v>0</v>
      </c>
      <c r="AI13" s="21">
        <f>SUM([3]pasture!AM$1766:AM$1772)</f>
        <v>0</v>
      </c>
      <c r="AJ13" s="21">
        <f>SUM([3]pasture!AN$1766:AN$1772)</f>
        <v>0</v>
      </c>
      <c r="AK13" s="21">
        <f>SUM([3]pasture!AO$1766:AO$1772)</f>
        <v>0</v>
      </c>
      <c r="AL13" s="21">
        <f>SUM([3]pasture!AP$1766:AP$1772)</f>
        <v>0</v>
      </c>
      <c r="AM13" s="21">
        <f>SUM([3]pasture!AQ$1766:AQ$1772)</f>
        <v>0</v>
      </c>
      <c r="AN13" s="21">
        <f>SUM([3]pasture!AR$1766:AR$1772)</f>
        <v>2746.0098221731487</v>
      </c>
      <c r="AO13" s="21">
        <f>SUM([3]pasture!AS$1766:AS$1772)</f>
        <v>5493.820138847489</v>
      </c>
      <c r="AP13" s="21">
        <f>SUM([3]pasture!AT$1766:AT$1772)</f>
        <v>7426.2630533101556</v>
      </c>
      <c r="AQ13" s="21">
        <f>SUM([3]pasture!AU$1766:AU$1772)</f>
        <v>8864.3862468748575</v>
      </c>
      <c r="AR13" s="21">
        <f>SUM([3]pasture!AV$1766:AV$1772)</f>
        <v>9912.0560224463843</v>
      </c>
      <c r="AS13" s="21">
        <f>SUM([3]pasture!AW$1766:AW$1772)</f>
        <v>10728.290033005767</v>
      </c>
      <c r="AT13" s="21">
        <f>SUM([3]pasture!AX$1766:AX$1772)</f>
        <v>12472.819467066294</v>
      </c>
      <c r="AU13" s="21">
        <f>SUM([3]pasture!AY$1766:AY$1772)</f>
        <v>18469.454107655845</v>
      </c>
      <c r="AV13" s="21">
        <f>SUM([3]pasture!AZ$1766:AZ$1772)</f>
        <v>29506.124481641145</v>
      </c>
      <c r="AW13" s="21">
        <f>SUM([3]pasture!BA$1766:BA$1772)</f>
        <v>42502.331805634312</v>
      </c>
      <c r="AX13" s="21">
        <f>SUM([3]pasture!BB$1766:BB$1772)</f>
        <v>65434.838577150993</v>
      </c>
      <c r="AY13" s="21">
        <f>SUM([3]pasture!BC$1766:BC$1772)</f>
        <v>94092.718990812326</v>
      </c>
      <c r="AZ13" s="21">
        <f>SUM([3]pasture!BD$1766:BD$1772)</f>
        <v>128147.32160787423</v>
      </c>
      <c r="BA13" s="21">
        <f>SUM([3]pasture!BE$1766:BE$1772)</f>
        <v>168699.57530130522</v>
      </c>
      <c r="BB13" s="21">
        <f>SUM([3]pasture!BF$1766:BF$1772)</f>
        <v>217814.19103754475</v>
      </c>
      <c r="BC13" s="21">
        <f>SUM([3]pasture!BG$1766:BG$1772)</f>
        <v>265132.95347139286</v>
      </c>
      <c r="BD13" s="21">
        <f>SUM([3]pasture!BH$1766:BH$1772)</f>
        <v>329837.11440248654</v>
      </c>
      <c r="BE13" s="21">
        <f>+[2]faostat2014_pasture!B12</f>
        <v>431240</v>
      </c>
      <c r="BF13" s="21">
        <f>+[2]faostat2014_pasture!C12</f>
        <v>440000</v>
      </c>
      <c r="BG13" s="21">
        <f>+[2]faostat2014_pasture!D12</f>
        <v>438740</v>
      </c>
      <c r="BH13" s="21">
        <f>+[2]faostat2014_pasture!E12</f>
        <v>416400</v>
      </c>
      <c r="BI13" s="21">
        <f>+[2]faostat2014_pasture!F12</f>
        <v>407900</v>
      </c>
      <c r="BJ13" s="21">
        <f>+[2]faostat2014_pasture!G12</f>
        <v>405573</v>
      </c>
      <c r="BK13" s="21">
        <f>+[2]faostat2014_pasture!H12</f>
        <v>398876</v>
      </c>
      <c r="BL13" s="21">
        <f>+[2]faostat2014_pasture!I12</f>
        <v>392125</v>
      </c>
      <c r="BM13" s="21">
        <f>+[2]faostat2014_pasture!J12</f>
        <v>392030</v>
      </c>
      <c r="BN13" s="21">
        <f>+[2]faostat2014_pasture!K12</f>
        <v>395407</v>
      </c>
      <c r="BO13" s="21">
        <f>+[2]faostat2014_pasture!L12</f>
        <v>386860</v>
      </c>
      <c r="BP13" s="21">
        <f>+[2]faostat2014_pasture!M12</f>
        <v>380919</v>
      </c>
      <c r="BQ13" s="21">
        <f>+[2]faostat2014_pasture!N12</f>
        <v>372914</v>
      </c>
      <c r="BR13" s="21">
        <f>+[2]faostat2014_pasture!O12</f>
        <v>363018</v>
      </c>
      <c r="BS13" s="21">
        <f>+[2]faostat2014_pasture!P12</f>
        <v>355612</v>
      </c>
      <c r="BT13" s="21">
        <f>+[2]faostat2014_pasture!Q12</f>
        <v>361594.6</v>
      </c>
      <c r="BU13" s="21">
        <f>+[2]faostat2014_pasture!R12</f>
        <v>357981</v>
      </c>
      <c r="BV13" s="119">
        <f t="shared" si="2"/>
        <v>349734.34666666761</v>
      </c>
      <c r="BW13" s="119">
        <f t="shared" si="3"/>
        <v>347639.6577777788</v>
      </c>
      <c r="BX13" s="119">
        <f t="shared" si="4"/>
        <v>346116.10696296394</v>
      </c>
      <c r="BY13" s="119">
        <f t="shared" si="5"/>
        <v>343353.85738271754</v>
      </c>
      <c r="BZ13" s="119">
        <f t="shared" si="6"/>
        <v>338180.62002304755</v>
      </c>
      <c r="CA13" s="119">
        <f t="shared" si="7"/>
        <v>335200.90628038626</v>
      </c>
      <c r="CB13" s="119">
        <f t="shared" si="8"/>
        <v>332990.25937134214</v>
      </c>
      <c r="CC13" s="119">
        <f t="shared" si="9"/>
        <v>329463.65148908086</v>
      </c>
      <c r="CD13" s="21"/>
      <c r="CE13" s="95">
        <f t="shared" si="10"/>
        <v>-32100</v>
      </c>
      <c r="CG13" s="124">
        <f t="shared" si="28"/>
        <v>0.5</v>
      </c>
      <c r="CH13" s="124">
        <f t="shared" si="28"/>
        <v>18.349908756961227</v>
      </c>
      <c r="CI13" s="124">
        <f t="shared" si="28"/>
        <v>23.119358353023912</v>
      </c>
      <c r="CJ13" s="124">
        <f t="shared" si="28"/>
        <v>26.465029040431524</v>
      </c>
      <c r="CK13" s="124">
        <f t="shared" si="28"/>
        <v>29.128517141147796</v>
      </c>
      <c r="CL13" s="124">
        <f t="shared" si="28"/>
        <v>31.377733319043013</v>
      </c>
      <c r="CM13" s="124">
        <f t="shared" si="28"/>
        <v>33.343809697721639</v>
      </c>
      <c r="CN13" s="124">
        <f t="shared" si="28"/>
        <v>35.101909765040901</v>
      </c>
      <c r="CO13" s="124">
        <f t="shared" si="28"/>
        <v>36.699600962245412</v>
      </c>
      <c r="CP13" s="124">
        <f t="shared" si="28"/>
        <v>38.169119562026573</v>
      </c>
      <c r="CQ13" s="124">
        <f t="shared" si="28"/>
        <v>39.53344004670484</v>
      </c>
      <c r="CR13" s="124">
        <f t="shared" si="28"/>
        <v>39.664781079097189</v>
      </c>
      <c r="CS13" s="124">
        <f t="shared" si="28"/>
        <v>39.795258011839934</v>
      </c>
      <c r="CT13" s="124">
        <f t="shared" si="28"/>
        <v>39.924884918590926</v>
      </c>
      <c r="CU13" s="124">
        <f t="shared" si="28"/>
        <v>40.053675509803554</v>
      </c>
      <c r="CV13" s="124">
        <f t="shared" si="28"/>
        <v>40.181643145491606</v>
      </c>
      <c r="CW13" s="124">
        <f t="shared" si="28"/>
        <v>40.308800847428806</v>
      </c>
      <c r="CX13" s="124">
        <f t="shared" si="28"/>
        <v>40.43516131081271</v>
      </c>
      <c r="CY13" s="124">
        <f t="shared" si="28"/>
        <v>40.560736915421543</v>
      </c>
      <c r="CZ13" s="124">
        <f t="shared" si="28"/>
        <v>40.685539736290323</v>
      </c>
      <c r="DA13" s="124">
        <f t="shared" si="28"/>
        <v>40.809581553931515</v>
      </c>
      <c r="DB13" s="124">
        <f t="shared" si="28"/>
        <v>40.932873864122989</v>
      </c>
      <c r="DC13" s="124">
        <f t="shared" si="28"/>
        <v>41.055427887286001</v>
      </c>
      <c r="DD13" s="124">
        <f t="shared" si="28"/>
        <v>41.177254577473484</v>
      </c>
      <c r="DE13" s="124">
        <f t="shared" si="28"/>
        <v>41.298364630988047</v>
      </c>
      <c r="DF13" s="124">
        <f t="shared" si="28"/>
        <v>41.418768494648468</v>
      </c>
      <c r="DG13" s="124">
        <f t="shared" si="28"/>
        <v>41.538476373721586</v>
      </c>
      <c r="DH13" s="124">
        <f t="shared" si="28"/>
        <v>41.657498239535819</v>
      </c>
      <c r="DI13" s="124">
        <f t="shared" si="28"/>
        <v>41.669363072483961</v>
      </c>
      <c r="DJ13" s="124">
        <f t="shared" si="28"/>
        <v>41.681221152549888</v>
      </c>
      <c r="DK13" s="124">
        <f t="shared" si="28"/>
        <v>41.6930724893339</v>
      </c>
      <c r="DL13" s="124">
        <f t="shared" si="28"/>
        <v>41.704917092414568</v>
      </c>
      <c r="DM13" s="124">
        <f t="shared" si="28"/>
        <v>41.716754971348593</v>
      </c>
      <c r="DN13" s="124">
        <f t="shared" si="28"/>
        <v>41.728586135671094</v>
      </c>
      <c r="DO13" s="124">
        <f t="shared" si="28"/>
        <v>41.740410594895522</v>
      </c>
      <c r="DP13" s="124">
        <f t="shared" si="28"/>
        <v>41.752228358513761</v>
      </c>
      <c r="DQ13" s="124">
        <f t="shared" si="28"/>
        <v>41.764039435996303</v>
      </c>
      <c r="DR13" s="124">
        <f t="shared" si="28"/>
        <v>41.775843836792113</v>
      </c>
      <c r="DS13" s="124">
        <f t="shared" si="28"/>
        <v>41.787641570328873</v>
      </c>
      <c r="DT13" s="124">
        <f t="shared" si="28"/>
        <v>41.799432646013003</v>
      </c>
      <c r="DU13" s="124">
        <f t="shared" si="28"/>
        <v>41.811217073229628</v>
      </c>
      <c r="DV13" s="124">
        <f t="shared" si="28"/>
        <v>41.822994861342828</v>
      </c>
      <c r="DW13" s="124">
        <f t="shared" si="28"/>
        <v>41.8347660196955</v>
      </c>
      <c r="DX13" s="124">
        <f t="shared" si="28"/>
        <v>41.84653055760959</v>
      </c>
      <c r="DY13" s="124">
        <f t="shared" si="28"/>
        <v>41.858288484386073</v>
      </c>
      <c r="DZ13" s="124">
        <f t="shared" si="28"/>
        <v>41.870039809304984</v>
      </c>
      <c r="EA13" s="124">
        <f t="shared" si="28"/>
        <v>41.881784541625606</v>
      </c>
      <c r="EB13" s="124">
        <f t="shared" si="28"/>
        <v>41.893522690586444</v>
      </c>
      <c r="EC13" s="124">
        <f t="shared" si="28"/>
        <v>41.905254265405254</v>
      </c>
      <c r="ED13" s="124">
        <f t="shared" si="28"/>
        <v>41.916979275279253</v>
      </c>
      <c r="EE13" s="124">
        <f t="shared" si="28"/>
        <v>41.928697729384993</v>
      </c>
      <c r="EF13" s="124">
        <f t="shared" si="28"/>
        <v>41.940409636878577</v>
      </c>
      <c r="EG13" s="124">
        <f t="shared" si="13"/>
        <v>41.952115006895646</v>
      </c>
      <c r="EH13" s="22">
        <f>+BE13/'[1]total numbers'!BN13</f>
        <v>41.963813849362516</v>
      </c>
      <c r="EI13" s="22">
        <f>+BF13/'[1]total numbers'!BX13</f>
        <v>34.5684700042315</v>
      </c>
      <c r="EJ13" s="22">
        <f>+BG13/'[1]total numbers'!CH13</f>
        <v>29.855690464388886</v>
      </c>
      <c r="EK13" s="22">
        <f>+BH13/'[1]total numbers'!CR13</f>
        <v>24.36334381628026</v>
      </c>
      <c r="EL13" s="22">
        <f>+BI13/'[1]total numbers'!DB13</f>
        <v>21.276999725000383</v>
      </c>
      <c r="EM13" s="22">
        <f>+BJ13/'[1]total numbers'!DC13</f>
        <v>20.898358426687867</v>
      </c>
      <c r="EN13" s="22">
        <f>+BK13/'[1]total numbers'!DD13</f>
        <v>20.296097633105685</v>
      </c>
      <c r="EO13" s="22">
        <f>+BL13/'[1]total numbers'!DE13</f>
        <v>19.701059378151417</v>
      </c>
      <c r="EP13" s="22">
        <f>+BM13/'[1]total numbers'!DF13</f>
        <v>19.45295046174148</v>
      </c>
      <c r="EQ13" s="22">
        <f>+BN13/'[1]total numbers'!DG13</f>
        <v>19.387682704468155</v>
      </c>
      <c r="ER13" s="22">
        <f>+BO13/'[1]total numbers'!DH13</f>
        <v>18.754110612021684</v>
      </c>
      <c r="ES13" s="22">
        <f>+BP13/'[1]total numbers'!DI13</f>
        <v>18.266095492436371</v>
      </c>
      <c r="ET13" s="22">
        <f>+BQ13/'[1]total numbers'!DJ13</f>
        <v>17.695136720049341</v>
      </c>
      <c r="EU13" s="22">
        <f>+BR13/'[1]total numbers'!DK13</f>
        <v>17.048788724837788</v>
      </c>
      <c r="EV13" s="22">
        <f>+BS13/'[1]total numbers'!DL13</f>
        <v>16.530952559812508</v>
      </c>
      <c r="EW13" s="22">
        <f>+BT13/'[1]total numbers'!DM13</f>
        <v>16.639036526497716</v>
      </c>
      <c r="EX13" s="22">
        <f>+BU13/'[1]total numbers'!DN13</f>
        <v>16.307880331342695</v>
      </c>
      <c r="EY13" s="22"/>
      <c r="EZ13" s="22"/>
      <c r="FA13" s="22"/>
      <c r="FB13" s="22"/>
      <c r="FC13" s="22"/>
      <c r="FD13" s="22"/>
      <c r="FE13" s="22"/>
      <c r="FF13" s="22"/>
      <c r="FG13" s="22"/>
      <c r="FH13" s="105">
        <f t="shared" si="19"/>
        <v>-10000</v>
      </c>
      <c r="FI13" s="105">
        <f>+EH$3</f>
        <v>1960</v>
      </c>
      <c r="FJ13" s="122">
        <f t="shared" si="26"/>
        <v>0.5</v>
      </c>
      <c r="FK13" s="124">
        <f>+EH13</f>
        <v>41.963813849362516</v>
      </c>
      <c r="FL13" s="105">
        <f>IF(FK13=0,0,FI13+(FH13-FI13)/(1-(FJ13/FK13)^(1/FM13)))</f>
        <v>-10000.020230987036</v>
      </c>
      <c r="FM13" s="125">
        <f t="shared" si="25"/>
        <v>0.33333333333333331</v>
      </c>
      <c r="FN13" s="124">
        <f t="shared" si="23"/>
        <v>1.8349785013041471</v>
      </c>
      <c r="FP13" s="6">
        <v>7</v>
      </c>
      <c r="FQ13" s="6" t="s">
        <v>444</v>
      </c>
      <c r="FR13" s="22"/>
      <c r="FS13" s="22"/>
      <c r="FT13" s="22"/>
      <c r="FU13" s="22"/>
      <c r="FW13" s="6">
        <v>10</v>
      </c>
      <c r="FX13" s="11">
        <f t="shared" si="14"/>
        <v>0</v>
      </c>
      <c r="FY13" s="11"/>
      <c r="FZ13" s="6">
        <f>+$FW$1</f>
        <v>-50</v>
      </c>
      <c r="GA13" s="61"/>
    </row>
    <row r="14" spans="1:184" x14ac:dyDescent="0.2">
      <c r="A14" s="8">
        <v>11</v>
      </c>
      <c r="B14" s="15">
        <v>40</v>
      </c>
      <c r="C14" s="16" t="s">
        <v>56</v>
      </c>
      <c r="D14" s="11">
        <v>0</v>
      </c>
      <c r="E14" s="11">
        <v>0</v>
      </c>
      <c r="F14" s="11">
        <v>0</v>
      </c>
      <c r="G14" s="11">
        <v>0</v>
      </c>
      <c r="H14" s="11">
        <v>0</v>
      </c>
      <c r="I14" s="11">
        <v>0</v>
      </c>
      <c r="J14" s="11">
        <f>+K14/2</f>
        <v>4.2381870192317255</v>
      </c>
      <c r="K14" s="11">
        <f>+L14/2</f>
        <v>8.4763740384634509</v>
      </c>
      <c r="L14" s="11">
        <f t="shared" si="24"/>
        <v>16.952748076926902</v>
      </c>
      <c r="M14" s="11">
        <f>+'[1]total numbers'!M14*($EH14-$EH14/$FW14)</f>
        <v>33.905496153853804</v>
      </c>
      <c r="N14" s="110">
        <f>+'[1]total numbers'!N14*($EH14-$EH14/$FW14)</f>
        <v>169.527480769269</v>
      </c>
      <c r="O14" s="11">
        <f>+'[1]total numbers'!O14*($EH14-$EH14/$FW14)</f>
        <v>186.48022884619593</v>
      </c>
      <c r="P14" s="11">
        <f>+'[1]total numbers'!P14*($EH14-$EH14/$FW14)</f>
        <v>203.43297692312282</v>
      </c>
      <c r="Q14" s="11">
        <f>+'[1]total numbers'!Q14*($EH14-$EH14/$FW14)</f>
        <v>186.48022884619593</v>
      </c>
      <c r="R14" s="11">
        <f>+'[1]total numbers'!R14*($EH14-$EH14/$FW14)</f>
        <v>169.527480769269</v>
      </c>
      <c r="S14" s="11">
        <f>+'[1]total numbers'!S14*($EH14-$EH14/$FW14)</f>
        <v>152.57473269234211</v>
      </c>
      <c r="T14" s="11">
        <f>+'[1]total numbers'!T14*($EH14-$EH14/$FW14)</f>
        <v>135.62198461541522</v>
      </c>
      <c r="U14" s="11">
        <f>+'[1]total numbers'!U14*($EH14-$EH14/$FW14)</f>
        <v>152.57473269234211</v>
      </c>
      <c r="V14" s="11">
        <f>+'[1]total numbers'!V14*($EH14-$EH14/$FW14)</f>
        <v>169.527480769269</v>
      </c>
      <c r="W14" s="11">
        <f>+'[1]total numbers'!W14*($EH14-$EH14/$FW14)</f>
        <v>203.43297692312282</v>
      </c>
      <c r="X14" s="11">
        <f>+'[1]total numbers'!X14*($EH14-$EH14/$FW14)</f>
        <v>237.33847307697658</v>
      </c>
      <c r="Y14" s="11">
        <f>+'[1]total numbers'!Y14*($EH14-$EH14/$FW14)</f>
        <v>305.14946538468422</v>
      </c>
      <c r="Z14" s="11">
        <f>+'[1]total numbers'!Z14*($EH14-$EH14/$FW14)</f>
        <v>423.81870192317263</v>
      </c>
      <c r="AA14" s="11">
        <f>+'[1]total numbers'!AA14*($EH14-$EH14/$FW14)</f>
        <v>678.10992307707602</v>
      </c>
      <c r="AB14" s="11">
        <f>+'[1]total numbers'!AB14*($EH14-$EH14/$FW14)</f>
        <v>423.81870192317263</v>
      </c>
      <c r="AC14" s="11">
        <f>+'[1]total numbers'!AC14*($EH14-$EH14/$FW14)</f>
        <v>678.10992307707602</v>
      </c>
      <c r="AD14" s="11">
        <f>+'[1]total numbers'!AD14*($EH14-$EH14/$FW14)</f>
        <v>712.01541923092987</v>
      </c>
      <c r="AE14" s="11">
        <v>1467.1783321898204</v>
      </c>
      <c r="AF14" s="11">
        <v>1520.3920540827155</v>
      </c>
      <c r="AG14" s="11">
        <v>1575.5358073396017</v>
      </c>
      <c r="AH14" s="11">
        <v>1632.6795930980329</v>
      </c>
      <c r="AI14" s="11">
        <v>1691.8959513969253</v>
      </c>
      <c r="AJ14" s="11">
        <v>1753.2600532610625</v>
      </c>
      <c r="AK14" s="11">
        <v>1816.8497961254534</v>
      </c>
      <c r="AL14" s="11">
        <v>1882.7459027206771</v>
      </c>
      <c r="AM14" s="11">
        <v>1951.0320235447432</v>
      </c>
      <c r="AN14" s="11">
        <v>2021.7948430515473</v>
      </c>
      <c r="AO14" s="11">
        <v>2095.1241896907227</v>
      </c>
      <c r="AP14" s="11">
        <v>2171.1131499385729</v>
      </c>
      <c r="AQ14" s="11">
        <v>2249.8581864648422</v>
      </c>
      <c r="AR14" s="11">
        <v>2331.4592605853286</v>
      </c>
      <c r="AS14" s="11">
        <v>2416.0199591557807</v>
      </c>
      <c r="AT14" s="11">
        <v>2503.6476260681666</v>
      </c>
      <c r="AU14" s="11">
        <v>2511.1811695768974</v>
      </c>
      <c r="AV14" s="11">
        <v>2518.7373817220637</v>
      </c>
      <c r="AW14" s="11">
        <v>2526.3163307142063</v>
      </c>
      <c r="AX14" s="11">
        <v>2533.9180849691138</v>
      </c>
      <c r="AY14" s="11">
        <v>2541.5427131084393</v>
      </c>
      <c r="AZ14" s="11">
        <v>2549.1902839603204</v>
      </c>
      <c r="BA14" s="11">
        <v>2556.8608665600004</v>
      </c>
      <c r="BB14" s="11">
        <v>2458.5200640000003</v>
      </c>
      <c r="BC14" s="11">
        <v>2363.9616000000001</v>
      </c>
      <c r="BD14" s="11">
        <v>2273.04</v>
      </c>
      <c r="BE14" s="21">
        <f>+[2]faostat2014_pasture!B13</f>
        <v>2296</v>
      </c>
      <c r="BF14" s="21">
        <f>+[2]faostat2014_pasture!C13</f>
        <v>2215</v>
      </c>
      <c r="BG14" s="21">
        <f>+[2]faostat2014_pasture!D13</f>
        <v>2040</v>
      </c>
      <c r="BH14" s="21">
        <f>+[2]faostat2014_pasture!E13</f>
        <v>1995</v>
      </c>
      <c r="BI14" s="21">
        <f>+[2]faostat2014_pasture!F13</f>
        <v>1920</v>
      </c>
      <c r="BJ14" s="21">
        <f>+[2]faostat2014_pasture!G13</f>
        <v>1918</v>
      </c>
      <c r="BK14" s="21">
        <f>+[2]faostat2014_pasture!H13</f>
        <v>1918</v>
      </c>
      <c r="BL14" s="21">
        <f>+[2]faostat2014_pasture!I13</f>
        <v>1918</v>
      </c>
      <c r="BM14" s="21">
        <f>+[2]faostat2014_pasture!J13</f>
        <v>1810</v>
      </c>
      <c r="BN14" s="21">
        <f>+[2]faostat2014_pasture!K13</f>
        <v>1810</v>
      </c>
      <c r="BO14" s="21">
        <f>+[2]faostat2014_pasture!L13</f>
        <v>1790</v>
      </c>
      <c r="BP14" s="21">
        <f>+[2]faostat2014_pasture!M13</f>
        <v>1790</v>
      </c>
      <c r="BQ14" s="21">
        <f>+[2]faostat2014_pasture!N13</f>
        <v>1731</v>
      </c>
      <c r="BR14" s="21">
        <f>+[2]faostat2014_pasture!O13</f>
        <v>1731</v>
      </c>
      <c r="BS14" s="21">
        <f>+[2]faostat2014_pasture!P13</f>
        <v>1731</v>
      </c>
      <c r="BT14" s="21">
        <f>+[2]faostat2014_pasture!Q13</f>
        <v>1741</v>
      </c>
      <c r="BU14" s="21">
        <f>+[2]faostat2014_pasture!R13</f>
        <v>1740</v>
      </c>
      <c r="BV14" s="119">
        <f t="shared" si="2"/>
        <v>1722</v>
      </c>
      <c r="BW14" s="119">
        <f t="shared" si="3"/>
        <v>1731.8666666666668</v>
      </c>
      <c r="BX14" s="119">
        <f t="shared" si="4"/>
        <v>1730.4444444444446</v>
      </c>
      <c r="BY14" s="119">
        <f t="shared" si="5"/>
        <v>1727.9007407407407</v>
      </c>
      <c r="BZ14" s="119">
        <f t="shared" si="6"/>
        <v>1723.7723456790127</v>
      </c>
      <c r="CA14" s="119">
        <f t="shared" si="7"/>
        <v>1722.8448724279838</v>
      </c>
      <c r="CB14" s="119">
        <f t="shared" si="8"/>
        <v>1724.2112812071332</v>
      </c>
      <c r="CC14" s="119">
        <f t="shared" si="9"/>
        <v>1720.3196546867857</v>
      </c>
      <c r="CD14" s="21"/>
      <c r="CE14" s="95">
        <f t="shared" si="10"/>
        <v>-295</v>
      </c>
      <c r="CG14" s="109">
        <f>+CH14/5</f>
        <v>2.1056684280118055E-4</v>
      </c>
      <c r="CH14" s="109">
        <f>+CI14/5</f>
        <v>1.0528342140059027E-3</v>
      </c>
      <c r="CI14" s="109">
        <f>+CJ14/5</f>
        <v>5.2641710700295141E-3</v>
      </c>
      <c r="CJ14" s="109">
        <f>+CK14/5</f>
        <v>2.6320855350147571E-2</v>
      </c>
      <c r="CK14" s="109">
        <f>+CL14/5</f>
        <v>0.13160427675073785</v>
      </c>
      <c r="CL14" s="48">
        <f>+CM14-CM14/$DF$1</f>
        <v>0.65802138375368924</v>
      </c>
      <c r="CM14" s="48">
        <f>+CN14-CN14/$DF$1</f>
        <v>0.66243763465136496</v>
      </c>
      <c r="CN14" s="48">
        <f>+CO14-CO14/$DF$1</f>
        <v>0.66688352481681035</v>
      </c>
      <c r="CO14" s="48">
        <f>+CP14-CP14/$DF$1</f>
        <v>0.67135925317128553</v>
      </c>
      <c r="CP14" s="48">
        <f>+CQ14-CQ14/$DF$1</f>
        <v>0.67586501997109283</v>
      </c>
      <c r="CQ14" s="19">
        <f t="shared" ref="CQ14:CV14" si="30">+CR14-CR14/$FW14</f>
        <v>0.68040102681653636</v>
      </c>
      <c r="CR14" s="19">
        <f t="shared" si="30"/>
        <v>0.65423175655436183</v>
      </c>
      <c r="CS14" s="19">
        <f t="shared" si="30"/>
        <v>0.62906899668688643</v>
      </c>
      <c r="CT14" s="19">
        <f t="shared" si="30"/>
        <v>0.60487403527585237</v>
      </c>
      <c r="CU14" s="19">
        <f t="shared" si="30"/>
        <v>0.58160964930370418</v>
      </c>
      <c r="CV14" s="19">
        <f t="shared" si="30"/>
        <v>0.55924004740740785</v>
      </c>
      <c r="CW14" s="106">
        <f t="shared" ref="CW14:DR14" si="31">+CW$82</f>
        <v>0.53773081481481522</v>
      </c>
      <c r="CX14" s="106">
        <f t="shared" si="31"/>
        <v>1.0324431644444454</v>
      </c>
      <c r="CY14" s="106">
        <f t="shared" si="31"/>
        <v>1.7372841709401703</v>
      </c>
      <c r="CZ14" s="106">
        <f t="shared" si="31"/>
        <v>2.3899147325102876</v>
      </c>
      <c r="DA14" s="106">
        <f t="shared" si="31"/>
        <v>2.5350166984126985</v>
      </c>
      <c r="DB14" s="106">
        <f t="shared" si="31"/>
        <v>3.2263848888888891</v>
      </c>
      <c r="DC14" s="106">
        <f t="shared" si="31"/>
        <v>2.5542213703703704</v>
      </c>
      <c r="DD14" s="106">
        <f t="shared" si="31"/>
        <v>1.8820578518518516</v>
      </c>
      <c r="DE14" s="106">
        <f t="shared" si="31"/>
        <v>2.1716052136752135</v>
      </c>
      <c r="DF14" s="106">
        <f t="shared" si="31"/>
        <v>1.5683815432098769</v>
      </c>
      <c r="DG14" s="106">
        <f t="shared" si="31"/>
        <v>1.277110685185185</v>
      </c>
      <c r="DH14" s="106">
        <f t="shared" si="31"/>
        <v>1.2409172649572646</v>
      </c>
      <c r="DI14" s="106">
        <f t="shared" si="31"/>
        <v>1.1459672829942145</v>
      </c>
      <c r="DJ14" s="106">
        <f t="shared" si="31"/>
        <v>1.0510173010311643</v>
      </c>
      <c r="DK14" s="106">
        <f t="shared" si="31"/>
        <v>0.95606731906811415</v>
      </c>
      <c r="DL14" s="106">
        <f t="shared" si="31"/>
        <v>0.86111733710506411</v>
      </c>
      <c r="DM14" s="106">
        <f t="shared" si="31"/>
        <v>0.76616735514201395</v>
      </c>
      <c r="DN14" s="106">
        <f t="shared" si="31"/>
        <v>0.73284080420541564</v>
      </c>
      <c r="DO14" s="106">
        <f t="shared" si="31"/>
        <v>0.69951425326881733</v>
      </c>
      <c r="DP14" s="106">
        <f t="shared" si="31"/>
        <v>0.66618770233221902</v>
      </c>
      <c r="DQ14" s="106">
        <f t="shared" si="31"/>
        <v>0.63286115139562071</v>
      </c>
      <c r="DR14" s="106">
        <f t="shared" si="31"/>
        <v>0.5995346004590224</v>
      </c>
      <c r="DS14" s="108">
        <f>+$DR14+(DS$3-$DR$3)*(($EH14-$DR14)/($EH$3-$DR$3))</f>
        <v>0.58243958706125531</v>
      </c>
      <c r="DT14" s="108">
        <f t="shared" ref="DT14:EG14" si="32">+$DR14+(DT$3-$DR$3)*(($EH14-$DR14)/($EH$3-$DR$3))</f>
        <v>0.56534457366348811</v>
      </c>
      <c r="DU14" s="108">
        <f t="shared" si="32"/>
        <v>0.54824956026572091</v>
      </c>
      <c r="DV14" s="108">
        <f t="shared" si="32"/>
        <v>0.53115454686795383</v>
      </c>
      <c r="DW14" s="108">
        <f t="shared" si="32"/>
        <v>0.51405953347018674</v>
      </c>
      <c r="DX14" s="108">
        <f t="shared" si="32"/>
        <v>0.49696452007241954</v>
      </c>
      <c r="DY14" s="108">
        <f t="shared" si="32"/>
        <v>0.47986950667465239</v>
      </c>
      <c r="DZ14" s="108">
        <f t="shared" si="32"/>
        <v>0.46277449327688525</v>
      </c>
      <c r="EA14" s="108">
        <f t="shared" si="32"/>
        <v>0.4456794798791181</v>
      </c>
      <c r="EB14" s="108">
        <f t="shared" si="32"/>
        <v>0.42858446648135096</v>
      </c>
      <c r="EC14" s="108">
        <f t="shared" si="32"/>
        <v>0.41148945308358381</v>
      </c>
      <c r="ED14" s="108">
        <f t="shared" si="32"/>
        <v>0.39439443968581667</v>
      </c>
      <c r="EE14" s="108">
        <f t="shared" si="32"/>
        <v>0.37729942628804952</v>
      </c>
      <c r="EF14" s="108">
        <f t="shared" si="32"/>
        <v>0.36020441289028238</v>
      </c>
      <c r="EG14" s="108">
        <f t="shared" si="32"/>
        <v>0.34310939949251523</v>
      </c>
      <c r="EH14" s="22">
        <f>+BE14/'[1]total numbers'!BN14</f>
        <v>0.32601438609474809</v>
      </c>
      <c r="EI14" s="22">
        <f>+BF14/'[1]total numbers'!BX14</f>
        <v>0.29668193071760324</v>
      </c>
      <c r="EJ14" s="22">
        <f>+BG14/'[1]total numbers'!CH14</f>
        <v>0.27024169940697845</v>
      </c>
      <c r="EK14" s="22">
        <f>+BH14/'[1]total numbers'!CR14</f>
        <v>0.26008690683400187</v>
      </c>
      <c r="EL14" s="22">
        <f>+BI14/'[1]total numbers'!DB14</f>
        <v>0.23985872321202811</v>
      </c>
      <c r="EM14" s="22">
        <f>+BJ14/'[1]total numbers'!DC14</f>
        <v>0.23859585221387841</v>
      </c>
      <c r="EN14" s="22">
        <f>+BK14/'[1]total numbers'!DD14</f>
        <v>0.23727034692190591</v>
      </c>
      <c r="EO14" s="22">
        <f>+BL14/'[1]total numbers'!DE14</f>
        <v>0.23577063377186919</v>
      </c>
      <c r="EP14" s="22">
        <f>+BM14/'[1]total numbers'!DF14</f>
        <v>0.22110267446283655</v>
      </c>
      <c r="EQ14" s="22">
        <f>+BN14/'[1]total numbers'!DG14</f>
        <v>0.21986626543300231</v>
      </c>
      <c r="ER14" s="22">
        <f>+BO14/'[1]total numbers'!DH14</f>
        <v>0.21639053099214092</v>
      </c>
      <c r="ES14" s="22">
        <f>+BP14/'[1]total numbers'!DI14</f>
        <v>0.21548089376659518</v>
      </c>
      <c r="ET14" s="22">
        <f>+BQ14/'[1]total numbers'!DJ14</f>
        <v>0.20762117232197475</v>
      </c>
      <c r="EU14" s="22">
        <f>+BR14/'[1]total numbers'!DK14</f>
        <v>0.20696126345128651</v>
      </c>
      <c r="EV14" s="22">
        <f>+BS14/'[1]total numbers'!DL14</f>
        <v>0.20637876094293275</v>
      </c>
      <c r="EW14" s="22">
        <f>+BT14/'[1]total numbers'!DM14</f>
        <v>0.20706861606921442</v>
      </c>
      <c r="EX14" s="22">
        <f>+BU14/'[1]total numbers'!DN14</f>
        <v>0.2065342204650723</v>
      </c>
      <c r="EY14" s="22"/>
      <c r="EZ14" s="22"/>
      <c r="FA14" s="22"/>
      <c r="FB14" s="22"/>
      <c r="FC14" s="22"/>
      <c r="FD14" s="22"/>
      <c r="FE14" s="22"/>
      <c r="FF14" s="22"/>
      <c r="FG14" s="22"/>
      <c r="FH14" s="105">
        <f t="shared" si="19"/>
        <v>-10000</v>
      </c>
      <c r="FI14" s="105">
        <f t="shared" ref="FI14:FI78" si="33">+EH$3</f>
        <v>1960</v>
      </c>
      <c r="FJ14" s="122">
        <f t="shared" si="26"/>
        <v>0.5</v>
      </c>
      <c r="FK14" s="124">
        <f t="shared" ref="FK14:FK78" si="34">+EH14</f>
        <v>0.32601438609474809</v>
      </c>
      <c r="FL14" s="105">
        <f t="shared" ref="FL14:FL78" si="35">IF(FK14=0,0,FI14+(FH14-FI14)/(1-(FJ14/FK14)^(1/FM14)))</f>
        <v>6546.8656790487457</v>
      </c>
      <c r="FM14" s="125">
        <f t="shared" si="25"/>
        <v>0.33333333333333331</v>
      </c>
      <c r="FN14" s="124">
        <f t="shared" ref="FN14:FN78" si="36">+FJ14/((FH14-FL14)^FM14)</f>
        <v>-1.9621464719959496E-2</v>
      </c>
      <c r="FO14" s="6" t="s">
        <v>445</v>
      </c>
      <c r="FP14" s="6">
        <v>2</v>
      </c>
      <c r="FQ14" s="25" t="s">
        <v>441</v>
      </c>
      <c r="FR14" s="22"/>
      <c r="FS14" s="22"/>
      <c r="FT14" s="22"/>
      <c r="FU14" s="22"/>
      <c r="FW14" s="33">
        <f>+$FW$74</f>
        <v>-25</v>
      </c>
      <c r="FX14" s="11">
        <f t="shared" si="14"/>
        <v>1467.1783321898204</v>
      </c>
      <c r="FY14" s="11"/>
      <c r="FZ14" s="33">
        <f>+FZ$74</f>
        <v>-200</v>
      </c>
      <c r="GA14" s="62"/>
    </row>
    <row r="15" spans="1:184" x14ac:dyDescent="0.2">
      <c r="A15" s="8">
        <v>4</v>
      </c>
      <c r="B15" s="15">
        <v>44</v>
      </c>
      <c r="C15" s="16" t="s">
        <v>57</v>
      </c>
      <c r="D15" s="11">
        <v>0</v>
      </c>
      <c r="E15" s="11">
        <v>0</v>
      </c>
      <c r="F15" s="11">
        <v>0</v>
      </c>
      <c r="G15" s="11">
        <v>0</v>
      </c>
      <c r="H15" s="11">
        <v>0</v>
      </c>
      <c r="I15" s="11">
        <v>0</v>
      </c>
      <c r="J15" s="11">
        <v>0</v>
      </c>
      <c r="K15" s="11">
        <v>0</v>
      </c>
      <c r="L15" s="11">
        <f t="shared" si="24"/>
        <v>0</v>
      </c>
      <c r="M15" s="11">
        <f>+'[1]total numbers'!M15*CP15</f>
        <v>0</v>
      </c>
      <c r="N15" s="110">
        <f>+'[1]total numbers'!N15*CQ15</f>
        <v>0</v>
      </c>
      <c r="O15" s="11">
        <f>+'[1]total numbers'!O15*CR15</f>
        <v>0</v>
      </c>
      <c r="P15" s="11">
        <f>+'[1]total numbers'!P15*CS15</f>
        <v>0</v>
      </c>
      <c r="Q15" s="11">
        <f>+'[1]total numbers'!Q15*CT15</f>
        <v>0</v>
      </c>
      <c r="R15" s="11">
        <f>+'[1]total numbers'!R15*CU15</f>
        <v>0</v>
      </c>
      <c r="S15" s="11">
        <f>+'[1]total numbers'!S15*CV15</f>
        <v>0</v>
      </c>
      <c r="T15" s="11">
        <f>+'[1]total numbers'!T15*CW15</f>
        <v>0</v>
      </c>
      <c r="U15" s="11">
        <f>+'[1]total numbers'!U15*CX15</f>
        <v>0</v>
      </c>
      <c r="V15" s="11">
        <f>+'[1]total numbers'!V15*CY15</f>
        <v>0</v>
      </c>
      <c r="W15" s="11">
        <f>+'[1]total numbers'!W15*CZ15</f>
        <v>0</v>
      </c>
      <c r="X15" s="11">
        <f>+'[1]total numbers'!X15*DA15</f>
        <v>0</v>
      </c>
      <c r="Y15" s="11">
        <f>+'[1]total numbers'!Y15*DB15</f>
        <v>0</v>
      </c>
      <c r="Z15" s="11">
        <f>+'[1]total numbers'!Z15*DC15</f>
        <v>0</v>
      </c>
      <c r="AA15" s="11">
        <f>+'[1]total numbers'!AA15*DD15</f>
        <v>0</v>
      </c>
      <c r="AB15" s="11">
        <f>+'[1]total numbers'!AB15*DE15</f>
        <v>0</v>
      </c>
      <c r="AC15" s="11">
        <f>+'[1]total numbers'!AC15*DF15</f>
        <v>0</v>
      </c>
      <c r="AD15" s="11">
        <f>+'[1]total numbers'!AD15*DG15</f>
        <v>0.51685155869210342</v>
      </c>
      <c r="AE15" s="11">
        <f>+'[1]total numbers'!AE15*DH15</f>
        <v>0.84575709604162375</v>
      </c>
      <c r="AF15" s="11">
        <f>+'[1]total numbers'!AF15*DI15</f>
        <v>0.95963027367860065</v>
      </c>
      <c r="AG15" s="11">
        <f>+'[1]total numbers'!AG15*DJ15</f>
        <v>1.0877023721897863</v>
      </c>
      <c r="AH15" s="11">
        <f>+'[1]total numbers'!AH15*DK15</f>
        <v>1.2316629802737289</v>
      </c>
      <c r="AI15" s="11">
        <f>+'[1]total numbers'!AI15*DL15</f>
        <v>1.3933965029359356</v>
      </c>
      <c r="AJ15" s="11">
        <f>+'[1]total numbers'!AJ15*DM15</f>
        <v>1.5750041209656482</v>
      </c>
      <c r="AK15" s="11">
        <f>+'[1]total numbers'!AK15*DN15</f>
        <v>1.7788281836788495</v>
      </c>
      <c r="AL15" s="11">
        <f>+'[1]total numbers'!AL15*DO15</f>
        <v>2.0074793009709024</v>
      </c>
      <c r="AM15" s="11">
        <f>+'[1]total numbers'!AM15*DP15</f>
        <v>2.2638664294997777</v>
      </c>
      <c r="AN15" s="11">
        <f>+'[1]total numbers'!AN15*DQ15</f>
        <v>2.5512302796839599</v>
      </c>
      <c r="AO15" s="11">
        <f>+'[1]total numbers'!AO15*DR15</f>
        <v>2.8731804054761545</v>
      </c>
      <c r="AP15" s="11">
        <f>+'[1]total numbers'!AP15*DS15</f>
        <v>3.2337363779280639</v>
      </c>
      <c r="AQ15" s="11">
        <f>+'[1]total numbers'!AQ15*DT15</f>
        <v>3.4230282634653162</v>
      </c>
      <c r="AR15" s="11">
        <f>+'[1]total numbers'!AR15*DU15</f>
        <v>3.621346567618466</v>
      </c>
      <c r="AS15" s="11">
        <f>+'[1]total numbers'!AS15*DV15</f>
        <v>3.4651244549063023</v>
      </c>
      <c r="AT15" s="11">
        <f>+'[1]total numbers'!AT15*DW15</f>
        <v>3.2944638162715298</v>
      </c>
      <c r="AU15" s="11">
        <f>+'[1]total numbers'!AU15*DX15</f>
        <v>3.1085756634445425</v>
      </c>
      <c r="AV15" s="11">
        <f>+'[1]total numbers'!AV15*DY15</f>
        <v>3.2147109143716244</v>
      </c>
      <c r="AW15" s="11">
        <f>+'[1]total numbers'!AW15*DZ15</f>
        <v>3.2877302030443101</v>
      </c>
      <c r="AX15" s="11">
        <f>+'[1]total numbers'!AX15*EA15</f>
        <v>3.3160058004322197</v>
      </c>
      <c r="AY15" s="11">
        <f>+'[1]total numbers'!AY15*EB15</f>
        <v>3.2852636051749555</v>
      </c>
      <c r="AZ15" s="11">
        <f>+'[1]total numbers'!AZ15*EC15</f>
        <v>3.1780643377945492</v>
      </c>
      <c r="BA15" s="11">
        <f>+'[1]total numbers'!BA15*ED15</f>
        <v>3.2519271228078654</v>
      </c>
      <c r="BB15" s="11">
        <f>+'[1]total numbers'!BB15*EE15</f>
        <v>3.16409227921568</v>
      </c>
      <c r="BC15" s="11">
        <f>+'[1]total numbers'!BC15*EF15</f>
        <v>2.8290945686519082</v>
      </c>
      <c r="BD15" s="11">
        <f>+'[1]total numbers'!BD15*EG15</f>
        <v>2.1288422353552732</v>
      </c>
      <c r="BE15" s="21">
        <f>+[2]faostat2014_pasture!B15</f>
        <v>1</v>
      </c>
      <c r="BF15" s="21">
        <f>+[2]faostat2014_pasture!C15</f>
        <v>1</v>
      </c>
      <c r="BG15" s="21">
        <f>+[2]faostat2014_pasture!D15</f>
        <v>2</v>
      </c>
      <c r="BH15" s="21">
        <f>+[2]faostat2014_pasture!E15</f>
        <v>2</v>
      </c>
      <c r="BI15" s="21">
        <f>+[2]faostat2014_pasture!F15</f>
        <v>2</v>
      </c>
      <c r="BJ15" s="21">
        <f>+[2]faostat2014_pasture!G15</f>
        <v>2</v>
      </c>
      <c r="BK15" s="21">
        <f>+[2]faostat2014_pasture!H15</f>
        <v>2</v>
      </c>
      <c r="BL15" s="21">
        <f>+[2]faostat2014_pasture!I15</f>
        <v>2</v>
      </c>
      <c r="BM15" s="21">
        <f>+[2]faostat2014_pasture!J15</f>
        <v>2</v>
      </c>
      <c r="BN15" s="21">
        <f>+[2]faostat2014_pasture!K15</f>
        <v>2</v>
      </c>
      <c r="BO15" s="21">
        <f>+[2]faostat2014_pasture!L15</f>
        <v>2</v>
      </c>
      <c r="BP15" s="21">
        <f>+[2]faostat2014_pasture!M15</f>
        <v>2</v>
      </c>
      <c r="BQ15" s="21">
        <f>+[2]faostat2014_pasture!N15</f>
        <v>2</v>
      </c>
      <c r="BR15" s="21">
        <f>+[2]faostat2014_pasture!O15</f>
        <v>2</v>
      </c>
      <c r="BS15" s="21">
        <f>+[2]faostat2014_pasture!P15</f>
        <v>2</v>
      </c>
      <c r="BT15" s="21">
        <f>+[2]faostat2014_pasture!Q15</f>
        <v>2</v>
      </c>
      <c r="BU15" s="21">
        <f>+[2]faostat2014_pasture!R15</f>
        <v>2</v>
      </c>
      <c r="BV15" s="119">
        <f t="shared" si="2"/>
        <v>2</v>
      </c>
      <c r="BW15" s="119">
        <f t="shared" si="3"/>
        <v>2</v>
      </c>
      <c r="BX15" s="119">
        <f t="shared" si="4"/>
        <v>2</v>
      </c>
      <c r="BY15" s="119">
        <f t="shared" si="5"/>
        <v>2</v>
      </c>
      <c r="BZ15" s="119">
        <f t="shared" si="6"/>
        <v>2</v>
      </c>
      <c r="CA15" s="119">
        <f t="shared" si="7"/>
        <v>2</v>
      </c>
      <c r="CB15" s="119">
        <f t="shared" si="8"/>
        <v>2</v>
      </c>
      <c r="CC15" s="119">
        <f t="shared" si="9"/>
        <v>2</v>
      </c>
      <c r="CD15" s="21"/>
      <c r="CE15" s="96">
        <f t="shared" si="10"/>
        <v>1</v>
      </c>
      <c r="CG15" s="112">
        <v>0</v>
      </c>
      <c r="CH15" s="112">
        <v>0</v>
      </c>
      <c r="CI15" s="112">
        <v>0</v>
      </c>
      <c r="CJ15" s="112">
        <v>0</v>
      </c>
      <c r="CK15" s="112">
        <v>0</v>
      </c>
      <c r="CL15" s="112">
        <v>0</v>
      </c>
      <c r="CM15" s="112">
        <v>0</v>
      </c>
      <c r="CN15" s="112">
        <v>0</v>
      </c>
      <c r="CO15" s="112">
        <v>0</v>
      </c>
      <c r="CP15" s="112">
        <v>0</v>
      </c>
      <c r="CQ15" s="112">
        <v>0</v>
      </c>
      <c r="CR15" s="112">
        <v>0</v>
      </c>
      <c r="CS15" s="112">
        <v>0</v>
      </c>
      <c r="CT15" s="112">
        <v>0</v>
      </c>
      <c r="CU15" s="112">
        <v>0</v>
      </c>
      <c r="CV15" s="112">
        <v>0</v>
      </c>
      <c r="CW15" s="112">
        <v>0</v>
      </c>
      <c r="CX15" s="112">
        <v>0</v>
      </c>
      <c r="CY15" s="112">
        <v>0</v>
      </c>
      <c r="CZ15" s="112">
        <v>0</v>
      </c>
      <c r="DA15" s="112">
        <v>0</v>
      </c>
      <c r="DB15" s="112">
        <v>0</v>
      </c>
      <c r="DC15" s="112">
        <v>0</v>
      </c>
      <c r="DD15" s="112">
        <v>0</v>
      </c>
      <c r="DE15" s="112">
        <v>0</v>
      </c>
      <c r="DF15" s="112">
        <v>0</v>
      </c>
      <c r="DG15" s="108">
        <f t="shared" ref="DG15:DT15" si="37">+$DE15+(DG$3-$DE$3)*(($DU15-$DE15)/($DU$3-$DE$3))</f>
        <v>0.11185158446329212</v>
      </c>
      <c r="DH15" s="108">
        <f t="shared" si="37"/>
        <v>0.16777737669493817</v>
      </c>
      <c r="DI15" s="108">
        <f t="shared" si="37"/>
        <v>0.17336995591810278</v>
      </c>
      <c r="DJ15" s="108">
        <f t="shared" si="37"/>
        <v>0.17896253514126739</v>
      </c>
      <c r="DK15" s="108">
        <f t="shared" si="37"/>
        <v>0.184555114364432</v>
      </c>
      <c r="DL15" s="108">
        <f t="shared" si="37"/>
        <v>0.19014769358759659</v>
      </c>
      <c r="DM15" s="108">
        <f t="shared" si="37"/>
        <v>0.1957402728107612</v>
      </c>
      <c r="DN15" s="108">
        <f t="shared" si="37"/>
        <v>0.20133285203392581</v>
      </c>
      <c r="DO15" s="108">
        <f t="shared" si="37"/>
        <v>0.20692543125709043</v>
      </c>
      <c r="DP15" s="108">
        <f t="shared" si="37"/>
        <v>0.21251801048025501</v>
      </c>
      <c r="DQ15" s="108">
        <f t="shared" si="37"/>
        <v>0.21811058970341962</v>
      </c>
      <c r="DR15" s="108">
        <f t="shared" si="37"/>
        <v>0.22370316892658423</v>
      </c>
      <c r="DS15" s="108">
        <f t="shared" si="37"/>
        <v>0.22929574814974885</v>
      </c>
      <c r="DT15" s="108">
        <f t="shared" si="37"/>
        <v>0.23488832737291343</v>
      </c>
      <c r="DU15" s="107">
        <f>+[4]bahamas!$M$29</f>
        <v>0.24048090659607804</v>
      </c>
      <c r="DV15" s="108">
        <f>+$DU15+(DV$3-$DU$3)*(($EH15-$DU15)/($EH$3-$DU$3))</f>
        <v>0.2226839465584034</v>
      </c>
      <c r="DW15" s="108">
        <f t="shared" ref="DW15:EG15" si="38">+$DU15+(DW$3-$DU$3)*(($EH15-$DU15)/($EH$3-$DU$3))</f>
        <v>0.20488698652072876</v>
      </c>
      <c r="DX15" s="108">
        <f t="shared" si="38"/>
        <v>0.18709002648305412</v>
      </c>
      <c r="DY15" s="108">
        <f t="shared" si="38"/>
        <v>0.16929306644537948</v>
      </c>
      <c r="DZ15" s="108">
        <f t="shared" si="38"/>
        <v>0.15149610640770483</v>
      </c>
      <c r="EA15" s="108">
        <f t="shared" si="38"/>
        <v>0.13369914637003016</v>
      </c>
      <c r="EB15" s="108">
        <f t="shared" si="38"/>
        <v>0.11590218633235554</v>
      </c>
      <c r="EC15" s="108">
        <f t="shared" si="38"/>
        <v>9.8105226294680908E-2</v>
      </c>
      <c r="ED15" s="108">
        <f t="shared" si="38"/>
        <v>8.0308266257006267E-2</v>
      </c>
      <c r="EE15" s="108">
        <f t="shared" si="38"/>
        <v>6.2511306219331625E-2</v>
      </c>
      <c r="EF15" s="108">
        <f t="shared" si="38"/>
        <v>4.4714346181656955E-2</v>
      </c>
      <c r="EG15" s="108">
        <f t="shared" si="38"/>
        <v>2.6917386143982314E-2</v>
      </c>
      <c r="EH15" s="22">
        <f>+BE15/'[1]total numbers'!BN15</f>
        <v>9.1204261063076858E-3</v>
      </c>
      <c r="EI15" s="22">
        <f>+BF15/'[1]total numbers'!BX15</f>
        <v>5.8912244320859647E-3</v>
      </c>
      <c r="EJ15" s="22">
        <f>+BG15/'[1]total numbers'!CH15</f>
        <v>9.5188687776344653E-3</v>
      </c>
      <c r="EK15" s="22">
        <f>+BH15/'[1]total numbers'!CR15</f>
        <v>7.8246342961545839E-3</v>
      </c>
      <c r="EL15" s="22">
        <f>+BI15/'[1]total numbers'!DB15</f>
        <v>6.5614214663464688E-3</v>
      </c>
      <c r="EM15" s="22">
        <f>+BJ15/'[1]total numbers'!DC15</f>
        <v>6.4697281420234721E-3</v>
      </c>
      <c r="EN15" s="22">
        <f>+BK15/'[1]total numbers'!DD15</f>
        <v>6.3833114704915468E-3</v>
      </c>
      <c r="EO15" s="22">
        <f>+BL15/'[1]total numbers'!DE15</f>
        <v>6.3010384111301544E-3</v>
      </c>
      <c r="EP15" s="22">
        <f>+BM15/'[1]total numbers'!DF15</f>
        <v>6.2217687244129766E-3</v>
      </c>
      <c r="EQ15" s="22">
        <f>+BN15/'[1]total numbers'!DG15</f>
        <v>6.1444687492319414E-3</v>
      </c>
      <c r="ER15" s="22">
        <f>+BO15/'[1]total numbers'!DH15</f>
        <v>6.0688633929194572E-3</v>
      </c>
      <c r="ES15" s="22">
        <f>+BP15/'[1]total numbers'!DI15</f>
        <v>5.9950960114626235E-3</v>
      </c>
      <c r="ET15" s="22">
        <f>+BQ15/'[1]total numbers'!DJ15</f>
        <v>5.9229775992987194E-3</v>
      </c>
      <c r="EU15" s="22">
        <f>+BR15/'[1]total numbers'!DK15</f>
        <v>5.8528134474241768E-3</v>
      </c>
      <c r="EV15" s="22">
        <f>+BS15/'[1]total numbers'!DL15</f>
        <v>5.784760626605271E-3</v>
      </c>
      <c r="EW15" s="22">
        <f>+BT15/'[1]total numbers'!DM15</f>
        <v>5.718582820805348E-3</v>
      </c>
      <c r="EX15" s="22">
        <f>+BU15/'[1]total numbers'!DN15</f>
        <v>5.6541577849271467E-3</v>
      </c>
      <c r="EY15" s="22"/>
      <c r="EZ15" s="22"/>
      <c r="FA15" s="22"/>
      <c r="FB15" s="22"/>
      <c r="FC15" s="22"/>
      <c r="FD15" s="22"/>
      <c r="FE15" s="22"/>
      <c r="FF15" s="22"/>
      <c r="FG15" s="22"/>
      <c r="FH15" s="105">
        <f t="shared" si="19"/>
        <v>-10000</v>
      </c>
      <c r="FI15" s="105">
        <f t="shared" si="33"/>
        <v>1960</v>
      </c>
      <c r="FJ15" s="122">
        <f t="shared" si="26"/>
        <v>0.5</v>
      </c>
      <c r="FK15" s="124">
        <f t="shared" si="34"/>
        <v>9.1204261063076858E-3</v>
      </c>
      <c r="FL15" s="105">
        <f t="shared" si="35"/>
        <v>1960.0725887285776</v>
      </c>
      <c r="FM15" s="125">
        <f t="shared" si="25"/>
        <v>0.33333333333333331</v>
      </c>
      <c r="FN15" s="124">
        <f t="shared" si="36"/>
        <v>-2.1863787574863704E-2</v>
      </c>
      <c r="FP15" s="6">
        <v>8</v>
      </c>
      <c r="FQ15" s="6" t="s">
        <v>33</v>
      </c>
      <c r="FR15" s="22"/>
      <c r="FS15" s="22"/>
      <c r="FT15" s="22"/>
      <c r="FU15" s="22"/>
      <c r="FW15" s="6">
        <f>+$FW$1</f>
        <v>-50</v>
      </c>
      <c r="FX15" s="11">
        <f t="shared" si="14"/>
        <v>0.84575709604162375</v>
      </c>
      <c r="FY15" s="11"/>
      <c r="FZ15" s="6">
        <f>+$FW$1</f>
        <v>-50</v>
      </c>
      <c r="GA15" s="61"/>
    </row>
    <row r="16" spans="1:184" x14ac:dyDescent="0.2">
      <c r="A16" s="8">
        <v>17</v>
      </c>
      <c r="B16" s="15">
        <v>48</v>
      </c>
      <c r="C16" s="16" t="s">
        <v>58</v>
      </c>
      <c r="D16" s="11">
        <v>0</v>
      </c>
      <c r="E16" s="11">
        <v>0</v>
      </c>
      <c r="F16" s="11">
        <v>0</v>
      </c>
      <c r="G16" s="11">
        <v>0</v>
      </c>
      <c r="H16" s="11">
        <v>0</v>
      </c>
      <c r="I16" s="11">
        <v>0</v>
      </c>
      <c r="J16" s="11">
        <v>0</v>
      </c>
      <c r="K16" s="11">
        <v>0</v>
      </c>
      <c r="L16" s="11">
        <f t="shared" si="24"/>
        <v>0.4664448899638729</v>
      </c>
      <c r="M16" s="11">
        <f>+'[1]total numbers'!M16*CP16</f>
        <v>0.9328897799277458</v>
      </c>
      <c r="N16" s="110">
        <f>+'[1]total numbers'!N16*CQ16</f>
        <v>1.2197847152935222</v>
      </c>
      <c r="O16" s="11">
        <f>+'[1]total numbers'!O16*CR16</f>
        <v>1.331882835319554</v>
      </c>
      <c r="P16" s="11">
        <f>+'[1]total numbers'!P16*CS16</f>
        <v>1.4528826333185254</v>
      </c>
      <c r="Q16" s="11">
        <f>+'[1]total numbers'!Q16*CT16</f>
        <v>1.5831708997280167</v>
      </c>
      <c r="R16" s="11">
        <f>+'[1]total numbers'!R16*CU16</f>
        <v>1.7230575465757669</v>
      </c>
      <c r="S16" s="11">
        <f>+'[1]total numbers'!S16*CV16</f>
        <v>1.872737523717436</v>
      </c>
      <c r="T16" s="11">
        <f>+'[1]total numbers'!T16*CW16</f>
        <v>2.032239132716803</v>
      </c>
      <c r="U16" s="11">
        <f>+'[1]total numbers'!U16*CX16</f>
        <v>2.2013533635046807</v>
      </c>
      <c r="V16" s="11">
        <f>+'[1]total numbers'!V16*CY16</f>
        <v>2.3795362348166074</v>
      </c>
      <c r="W16" s="11">
        <f>+'[1]total numbers'!W16*CZ16</f>
        <v>2.5657718104615914</v>
      </c>
      <c r="X16" s="11">
        <f>+'[1]total numbers'!X16*DA16</f>
        <v>2.7583762575840205</v>
      </c>
      <c r="Y16" s="11">
        <f>+'[1]total numbers'!Y16*DB16</f>
        <v>2.9547103377269868</v>
      </c>
      <c r="Z16" s="11">
        <f>+'[1]total numbers'!Z16*DC16</f>
        <v>3.1507433746696463</v>
      </c>
      <c r="AA16" s="11">
        <f>+'[1]total numbers'!AA16*DD16</f>
        <v>3.3403629289894119</v>
      </c>
      <c r="AB16" s="11">
        <f>+'[1]total numbers'!AB16*DE16</f>
        <v>3.5142182149755246</v>
      </c>
      <c r="AC16" s="11">
        <f>+'[1]total numbers'!AC16*DF16</f>
        <v>3.6576290601309256</v>
      </c>
      <c r="AD16" s="11">
        <f>+'[1]total numbers'!AD16*DG16</f>
        <v>3.7463832247355615</v>
      </c>
      <c r="AE16" s="11">
        <f>+'[1]total numbers'!AE16*DH16</f>
        <v>3.7368667990889759</v>
      </c>
      <c r="AF16" s="11">
        <f>+'[1]total numbers'!AF16*DI16</f>
        <v>3.8730647974874182</v>
      </c>
      <c r="AG16" s="11">
        <f>+'[1]total numbers'!AG16*DJ16</f>
        <v>4.0121120908731518</v>
      </c>
      <c r="AH16" s="11">
        <f>+'[1]total numbers'!AH16*DK16</f>
        <v>4.1537767408594046</v>
      </c>
      <c r="AI16" s="11">
        <f>+'[1]total numbers'!AI16*DL16</f>
        <v>4.2977695422771234</v>
      </c>
      <c r="AJ16" s="11">
        <f>+'[1]total numbers'!AJ16*DM16</f>
        <v>4.4437337034764477</v>
      </c>
      <c r="AK16" s="11">
        <f>+'[1]total numbers'!AK16*DN16</f>
        <v>4.591232392388183</v>
      </c>
      <c r="AL16" s="11">
        <f>+'[1]total numbers'!AL16*DO16</f>
        <v>4.7397335889925705</v>
      </c>
      <c r="AM16" s="11">
        <f>+'[1]total numbers'!AM16*DP16</f>
        <v>4.888591498706556</v>
      </c>
      <c r="AN16" s="11">
        <f>+'[1]total numbers'!AN16*DQ16</f>
        <v>5.0370235182866381</v>
      </c>
      <c r="AO16" s="11">
        <f>+'[1]total numbers'!AO16*DR16</f>
        <v>5.1840813677298456</v>
      </c>
      <c r="AP16" s="11">
        <f>+'[1]total numbers'!AP16*DS16</f>
        <v>5.3286144469262533</v>
      </c>
      <c r="AQ16" s="11">
        <f>+'[1]total numbers'!AQ16*DT16</f>
        <v>5.475900571291926</v>
      </c>
      <c r="AR16" s="11">
        <f>+'[1]total numbers'!AR16*DU16</f>
        <v>5.6178883528540364</v>
      </c>
      <c r="AS16" s="11">
        <f>+'[1]total numbers'!AS16*DV16</f>
        <v>5.7524448225815501</v>
      </c>
      <c r="AT16" s="11">
        <f>+'[1]total numbers'!AT16*DW16</f>
        <v>5.8769178699009466</v>
      </c>
      <c r="AU16" s="11">
        <f>+'[1]total numbers'!AU16*DX16</f>
        <v>5.9879746076253184</v>
      </c>
      <c r="AV16" s="11">
        <f>+'[1]total numbers'!AV16*DY16</f>
        <v>6.0891748553798317</v>
      </c>
      <c r="AW16" s="11">
        <f>+'[1]total numbers'!AW16*DZ16</f>
        <v>6.1673929170802291</v>
      </c>
      <c r="AX16" s="11">
        <f>+'[1]total numbers'!AX16*EA16</f>
        <v>6.2151942789688732</v>
      </c>
      <c r="AY16" s="11">
        <f>+'[1]total numbers'!AY16*EB16</f>
        <v>6.2223846866870138</v>
      </c>
      <c r="AZ16" s="11">
        <f>+'[1]total numbers'!AZ16*EC16</f>
        <v>6.1743892957806983</v>
      </c>
      <c r="BA16" s="11">
        <f>+'[1]total numbers'!BA16*ED16</f>
        <v>6.3851719431967187</v>
      </c>
      <c r="BB16" s="11">
        <f>+'[1]total numbers'!BB16*EE16</f>
        <v>6.4734933664112067</v>
      </c>
      <c r="BC16" s="11">
        <f>+'[1]total numbers'!BC16*EF16</f>
        <v>6.3363481453074479</v>
      </c>
      <c r="BD16" s="11">
        <f>+'[1]total numbers'!BD16*EG16</f>
        <v>5.7233995539726434</v>
      </c>
      <c r="BE16" s="21">
        <f>+[2]faostat2014_pasture!B16</f>
        <v>4</v>
      </c>
      <c r="BF16" s="21">
        <f>+[2]faostat2014_pasture!C16</f>
        <v>4</v>
      </c>
      <c r="BG16" s="21">
        <f>+[2]faostat2014_pasture!D16</f>
        <v>4</v>
      </c>
      <c r="BH16" s="21">
        <f>+[2]faostat2014_pasture!E16</f>
        <v>4</v>
      </c>
      <c r="BI16" s="21">
        <f>+[2]faostat2014_pasture!F16</f>
        <v>4</v>
      </c>
      <c r="BJ16" s="21">
        <f>+[2]faostat2014_pasture!G16</f>
        <v>4</v>
      </c>
      <c r="BK16" s="21">
        <f>+[2]faostat2014_pasture!H16</f>
        <v>4</v>
      </c>
      <c r="BL16" s="21">
        <f>+[2]faostat2014_pasture!I16</f>
        <v>4</v>
      </c>
      <c r="BM16" s="21">
        <f>+[2]faostat2014_pasture!J16</f>
        <v>4</v>
      </c>
      <c r="BN16" s="21">
        <f>+[2]faostat2014_pasture!K16</f>
        <v>4</v>
      </c>
      <c r="BO16" s="21">
        <f>+[2]faostat2014_pasture!L16</f>
        <v>4</v>
      </c>
      <c r="BP16" s="21">
        <f>+[2]faostat2014_pasture!M16</f>
        <v>4</v>
      </c>
      <c r="BQ16" s="21">
        <f>+[2]faostat2014_pasture!N16</f>
        <v>4</v>
      </c>
      <c r="BR16" s="21">
        <f>+[2]faostat2014_pasture!O16</f>
        <v>4</v>
      </c>
      <c r="BS16" s="21">
        <f>+[2]faostat2014_pasture!P16</f>
        <v>4</v>
      </c>
      <c r="BT16" s="21">
        <f>+[2]faostat2014_pasture!Q16</f>
        <v>4</v>
      </c>
      <c r="BU16" s="21">
        <f>+[2]faostat2014_pasture!R16</f>
        <v>4</v>
      </c>
      <c r="BV16" s="119">
        <f t="shared" si="2"/>
        <v>4</v>
      </c>
      <c r="BW16" s="119">
        <f t="shared" si="3"/>
        <v>4</v>
      </c>
      <c r="BX16" s="119">
        <f t="shared" si="4"/>
        <v>4</v>
      </c>
      <c r="BY16" s="119">
        <f t="shared" si="5"/>
        <v>4</v>
      </c>
      <c r="BZ16" s="119">
        <f t="shared" si="6"/>
        <v>4</v>
      </c>
      <c r="CA16" s="119">
        <f t="shared" si="7"/>
        <v>4</v>
      </c>
      <c r="CB16" s="119">
        <f t="shared" si="8"/>
        <v>4</v>
      </c>
      <c r="CC16" s="119">
        <f t="shared" si="9"/>
        <v>4</v>
      </c>
      <c r="CD16" s="21"/>
      <c r="CE16" s="96">
        <f t="shared" si="10"/>
        <v>0</v>
      </c>
      <c r="CG16" s="124">
        <f t="shared" ref="CG16:CV18" si="39">IF(($FL16=0),0,$FN16*(CG$3-$FL16)^$FM16)</f>
        <v>0.5</v>
      </c>
      <c r="CH16" s="124">
        <f t="shared" si="39"/>
        <v>0.48565914767484142</v>
      </c>
      <c r="CI16" s="124">
        <f t="shared" si="39"/>
        <v>0.4704173190528424</v>
      </c>
      <c r="CJ16" s="124">
        <f t="shared" si="39"/>
        <v>0.45411809119826718</v>
      </c>
      <c r="CK16" s="124">
        <f t="shared" si="39"/>
        <v>0.43655646399411818</v>
      </c>
      <c r="CL16" s="124">
        <f t="shared" si="39"/>
        <v>0.41745533827446252</v>
      </c>
      <c r="CM16" s="124">
        <f t="shared" si="39"/>
        <v>0.39642524995657547</v>
      </c>
      <c r="CN16" s="124">
        <f t="shared" si="39"/>
        <v>0.37289022155283047</v>
      </c>
      <c r="CO16" s="124">
        <f t="shared" si="39"/>
        <v>0.34593727317803763</v>
      </c>
      <c r="CP16" s="124">
        <f t="shared" si="39"/>
        <v>0.31396608473530685</v>
      </c>
      <c r="CQ16" s="124">
        <f t="shared" si="39"/>
        <v>0.27368079954049879</v>
      </c>
      <c r="CR16" s="124">
        <f t="shared" si="39"/>
        <v>0.26894883927048335</v>
      </c>
      <c r="CS16" s="124">
        <f t="shared" si="39"/>
        <v>0.26404423776522223</v>
      </c>
      <c r="CT16" s="124">
        <f t="shared" si="39"/>
        <v>0.25895033053313843</v>
      </c>
      <c r="CU16" s="124">
        <f t="shared" si="39"/>
        <v>0.25364772000360797</v>
      </c>
      <c r="CV16" s="124">
        <f t="shared" si="39"/>
        <v>0.24811361849180028</v>
      </c>
      <c r="CW16" s="124">
        <f t="shared" ref="CW16:DL18" si="40">IF(($FL16=0),0,$FN16*(CW$3-$FL16)^$FM16)</f>
        <v>0.24232097591139784</v>
      </c>
      <c r="CX16" s="124">
        <f t="shared" si="40"/>
        <v>0.23623730008163596</v>
      </c>
      <c r="CY16" s="124">
        <f t="shared" si="40"/>
        <v>0.22982302722998144</v>
      </c>
      <c r="CZ16" s="124">
        <f t="shared" si="40"/>
        <v>0.22302921570613171</v>
      </c>
      <c r="DA16" s="124">
        <f t="shared" si="40"/>
        <v>0.21579418783801832</v>
      </c>
      <c r="DB16" s="124">
        <f t="shared" si="40"/>
        <v>0.20803847346277893</v>
      </c>
      <c r="DC16" s="124">
        <f t="shared" si="40"/>
        <v>0.19965688352352562</v>
      </c>
      <c r="DD16" s="124">
        <f t="shared" si="40"/>
        <v>0.19050545716961856</v>
      </c>
      <c r="DE16" s="124">
        <f t="shared" si="40"/>
        <v>0.1803785952852226</v>
      </c>
      <c r="DF16" s="124">
        <f t="shared" si="40"/>
        <v>0.16896565791401152</v>
      </c>
      <c r="DG16" s="124">
        <f t="shared" si="40"/>
        <v>0.15575912329079136</v>
      </c>
      <c r="DH16" s="124">
        <f t="shared" si="40"/>
        <v>0.13982712269631306</v>
      </c>
      <c r="DI16" s="124">
        <f t="shared" si="40"/>
        <v>0.13802230222364814</v>
      </c>
      <c r="DJ16" s="124">
        <f t="shared" si="40"/>
        <v>0.13616900470456259</v>
      </c>
      <c r="DK16" s="124">
        <f t="shared" si="40"/>
        <v>0.13426383761322142</v>
      </c>
      <c r="DL16" s="124">
        <f t="shared" si="40"/>
        <v>0.1323030118240362</v>
      </c>
      <c r="DM16" s="124">
        <f t="shared" ref="DM16:EB18" si="41">IF(($FL16=0),0,$FN16*(DM$3-$FL16)^$FM16)</f>
        <v>0.13028227492258701</v>
      </c>
      <c r="DN16" s="124">
        <f t="shared" si="41"/>
        <v>0.12819682955448694</v>
      </c>
      <c r="DO16" s="124">
        <f t="shared" si="41"/>
        <v>0.12604123252897875</v>
      </c>
      <c r="DP16" s="124">
        <f t="shared" si="41"/>
        <v>0.12380926887428456</v>
      </c>
      <c r="DQ16" s="124">
        <f t="shared" si="41"/>
        <v>0.12149379286673738</v>
      </c>
      <c r="DR16" s="124">
        <f t="shared" si="41"/>
        <v>0.11908652488701782</v>
      </c>
      <c r="DS16" s="124">
        <f t="shared" si="41"/>
        <v>0.11657778824840659</v>
      </c>
      <c r="DT16" s="124">
        <f t="shared" si="41"/>
        <v>0.11395616299041142</v>
      </c>
      <c r="DU16" s="124">
        <f t="shared" si="41"/>
        <v>0.11120802249844623</v>
      </c>
      <c r="DV16" s="124">
        <f t="shared" si="41"/>
        <v>0.1083169009931715</v>
      </c>
      <c r="DW16" s="124">
        <f t="shared" si="41"/>
        <v>0.10526261050523852</v>
      </c>
      <c r="DX16" s="124">
        <f t="shared" si="41"/>
        <v>0.10201997555584516</v>
      </c>
      <c r="DY16" s="124">
        <f t="shared" si="41"/>
        <v>9.8556963761091021E-2</v>
      </c>
      <c r="DZ16" s="124">
        <f t="shared" si="41"/>
        <v>9.4831821705276209E-2</v>
      </c>
      <c r="EA16" s="124">
        <f t="shared" si="41"/>
        <v>9.0788489312850371E-2</v>
      </c>
      <c r="EB16" s="124">
        <f t="shared" si="41"/>
        <v>8.6348847076648083E-2</v>
      </c>
      <c r="EC16" s="124">
        <f t="shared" ref="EC16:EG18" si="42">IF(($FL16=0),0,$FN16*(EC$3-$FL16)^$FM16)</f>
        <v>8.1398668314748665E-2</v>
      </c>
      <c r="ED16" s="124">
        <f t="shared" si="42"/>
        <v>7.5759726414217354E-2</v>
      </c>
      <c r="EE16" s="124">
        <f t="shared" si="42"/>
        <v>6.9126889874202554E-2</v>
      </c>
      <c r="EF16" s="124">
        <f t="shared" si="42"/>
        <v>6.0896152060057142E-2</v>
      </c>
      <c r="EG16" s="124">
        <f t="shared" si="42"/>
        <v>4.9504809614599084E-2</v>
      </c>
      <c r="EH16" s="22">
        <f>+BE16/'[1]total numbers'!BN16</f>
        <v>2.5622629906733627E-2</v>
      </c>
      <c r="EI16" s="22">
        <f>+BF16/'[1]total numbers'!BX16</f>
        <v>1.8217673876311104E-2</v>
      </c>
      <c r="EJ16" s="22">
        <f>+BG16/'[1]total numbers'!CH16</f>
        <v>1.1527477182799851E-2</v>
      </c>
      <c r="EK16" s="22">
        <f>+BH16/'[1]total numbers'!CR16</f>
        <v>8.1143803047761236E-3</v>
      </c>
      <c r="EL16" s="22">
        <f>+BI16/'[1]total numbers'!DB16</f>
        <v>6.1537325464760652E-3</v>
      </c>
      <c r="EM16" s="22">
        <f>+BJ16/'[1]total numbers'!DC16</f>
        <v>6.0154537005567303E-3</v>
      </c>
      <c r="EN16" s="22">
        <f>+BK16/'[1]total numbers'!DD16</f>
        <v>5.8799836536454425E-3</v>
      </c>
      <c r="EO16" s="22">
        <f>+BL16/'[1]total numbers'!DE16</f>
        <v>5.7479688115212287E-3</v>
      </c>
      <c r="EP16" s="22">
        <f>+BM16/'[1]total numbers'!DF16</f>
        <v>5.620361445444557E-3</v>
      </c>
      <c r="EQ16" s="22">
        <f>+BN16/'[1]total numbers'!DG16</f>
        <v>5.4977376809442913E-3</v>
      </c>
      <c r="ER16" s="22">
        <f>+BO16/'[1]total numbers'!DH16</f>
        <v>5.3798076987738074E-3</v>
      </c>
      <c r="ES16" s="22">
        <f>+BP16/'[1]total numbers'!DI16</f>
        <v>5.26621368451957E-3</v>
      </c>
      <c r="ET16" s="22">
        <f>+BQ16/'[1]total numbers'!DJ16</f>
        <v>5.1574039691380949E-3</v>
      </c>
      <c r="EU16" s="22">
        <f>+BR16/'[1]total numbers'!DK16</f>
        <v>5.0538487585220521E-3</v>
      </c>
      <c r="EV16" s="22">
        <f>+BS16/'[1]total numbers'!DL16</f>
        <v>4.9558250147745536E-3</v>
      </c>
      <c r="EW16" s="22">
        <f>+BT16/'[1]total numbers'!DM16</f>
        <v>4.8631627578995997E-3</v>
      </c>
      <c r="EX16" s="22">
        <f>+BU16/'[1]total numbers'!DN16</f>
        <v>4.775418058004615E-3</v>
      </c>
      <c r="EY16" s="22"/>
      <c r="EZ16" s="22"/>
      <c r="FA16" s="22"/>
      <c r="FB16" s="22"/>
      <c r="FC16" s="22"/>
      <c r="FD16" s="22"/>
      <c r="FE16" s="22"/>
      <c r="FF16" s="22"/>
      <c r="FG16" s="22"/>
      <c r="FH16" s="105">
        <f t="shared" si="19"/>
        <v>-10000</v>
      </c>
      <c r="FI16" s="105">
        <f t="shared" si="33"/>
        <v>1960</v>
      </c>
      <c r="FJ16" s="122">
        <f t="shared" si="26"/>
        <v>0.5</v>
      </c>
      <c r="FK16" s="124">
        <f t="shared" si="34"/>
        <v>2.5622629906733627E-2</v>
      </c>
      <c r="FL16" s="105">
        <f t="shared" si="35"/>
        <v>1961.6097214320966</v>
      </c>
      <c r="FM16" s="125">
        <f t="shared" si="25"/>
        <v>0.33333333333333331</v>
      </c>
      <c r="FN16" s="124">
        <f t="shared" si="36"/>
        <v>-2.1862850995719409E-2</v>
      </c>
      <c r="FP16" s="6">
        <v>3</v>
      </c>
      <c r="FQ16" s="25" t="s">
        <v>442</v>
      </c>
      <c r="FR16" s="22"/>
      <c r="FS16" s="22"/>
      <c r="FT16" s="22"/>
      <c r="FU16" s="22"/>
      <c r="FW16" s="42">
        <f>+FW$104</f>
        <v>500</v>
      </c>
      <c r="FX16" s="11">
        <f t="shared" si="14"/>
        <v>3.7368667990889759</v>
      </c>
      <c r="FY16" s="11"/>
      <c r="FZ16" s="42">
        <f>+FZ$104</f>
        <v>500</v>
      </c>
      <c r="GA16" s="65"/>
    </row>
    <row r="17" spans="1:183" x14ac:dyDescent="0.2">
      <c r="A17" s="8">
        <v>18</v>
      </c>
      <c r="B17" s="15">
        <v>50</v>
      </c>
      <c r="C17" s="141" t="s">
        <v>59</v>
      </c>
      <c r="D17" s="11">
        <v>0</v>
      </c>
      <c r="E17" s="11">
        <v>0</v>
      </c>
      <c r="F17" s="11">
        <v>0</v>
      </c>
      <c r="G17" s="11">
        <v>0</v>
      </c>
      <c r="H17" s="11">
        <v>0</v>
      </c>
      <c r="I17" s="11">
        <v>0</v>
      </c>
      <c r="J17" s="11">
        <f>+'[1]total numbers'!J17*CM17</f>
        <v>0.1781843066064436</v>
      </c>
      <c r="K17" s="11">
        <f>+'[1]total numbers'!K17*CN17</f>
        <v>0.59394768868814574</v>
      </c>
      <c r="L17" s="11">
        <f t="shared" si="24"/>
        <v>3.2997093816008092</v>
      </c>
      <c r="M17" s="11">
        <f>+'[1]total numbers'!M17*CP17</f>
        <v>6.5994187632016184</v>
      </c>
      <c r="N17" s="110">
        <f>+'[1]total numbers'!N17*CQ17</f>
        <v>21.998062544005393</v>
      </c>
      <c r="O17" s="11">
        <f>+'[1]total numbers'!O17*CR17</f>
        <v>47.231134285658634</v>
      </c>
      <c r="P17" s="11">
        <f>+'[1]total numbers'!P17*CS17</f>
        <v>50.466143483306496</v>
      </c>
      <c r="Q17" s="11">
        <f>+'[1]total numbers'!Q17*CT17</f>
        <v>54.348154520483909</v>
      </c>
      <c r="R17" s="11">
        <f>+'[1]total numbers'!R17*CU17</f>
        <v>58.230165557661344</v>
      </c>
      <c r="S17" s="11">
        <f>+'[1]total numbers'!S17*CV17</f>
        <v>62.112176594838765</v>
      </c>
      <c r="T17" s="11">
        <f>+'[1]total numbers'!T17*CW17</f>
        <v>65.994187632016207</v>
      </c>
      <c r="U17" s="11">
        <f>+'[1]total numbers'!U17*CX17</f>
        <v>73.111207866841426</v>
      </c>
      <c r="V17" s="11">
        <f>+'[1]total numbers'!V17*CY17</f>
        <v>80.228228101666716</v>
      </c>
      <c r="W17" s="11">
        <f>+'[1]total numbers'!W17*CZ17</f>
        <v>89.933255694610281</v>
      </c>
      <c r="X17" s="11">
        <f>+'[1]total numbers'!X17*DA17</f>
        <v>99.638283287553847</v>
      </c>
      <c r="Y17" s="11">
        <f>+'[1]total numbers'!Y17*DB17</f>
        <v>103.52029432473125</v>
      </c>
      <c r="Z17" s="11">
        <f>+'[1]total numbers'!Z17*DC17</f>
        <v>107.40230536190869</v>
      </c>
      <c r="AA17" s="11">
        <f>+'[1]total numbers'!AA17*DD17</f>
        <v>107.40230536190869</v>
      </c>
      <c r="AB17" s="11">
        <f>+'[1]total numbers'!AB17*DE17</f>
        <v>121.63634583155923</v>
      </c>
      <c r="AC17" s="11">
        <f>+'[1]total numbers'!AC17*DF17</f>
        <v>129.40036790591409</v>
      </c>
      <c r="AD17" s="11">
        <f>+'[1]total numbers'!AD17*DG17</f>
        <v>168.22047827768839</v>
      </c>
      <c r="AE17" s="11">
        <f>+'[1]total numbers'!AE17*DH17</f>
        <v>207.04058864946251</v>
      </c>
      <c r="AF17" s="11">
        <f>+'[1]total numbers'!AF17*DI17</f>
        <v>212.54570970983241</v>
      </c>
      <c r="AG17" s="11">
        <f>+'[1]total numbers'!AG17*DJ17</f>
        <v>216.88337725493099</v>
      </c>
      <c r="AH17" s="11">
        <f>+'[1]total numbers'!AH17*DK17</f>
        <v>221.30956862748062</v>
      </c>
      <c r="AI17" s="11">
        <f>+'[1]total numbers'!AI17*DL17</f>
        <v>225.82609043620482</v>
      </c>
      <c r="AJ17" s="11">
        <f>+'[1]total numbers'!AJ17*DM17</f>
        <v>230.43478615939264</v>
      </c>
      <c r="AK17" s="11">
        <f>+'[1]total numbers'!AK17*DN17</f>
        <v>235.13753689733943</v>
      </c>
      <c r="AL17" s="11">
        <f>+'[1]total numbers'!AL17*DO17</f>
        <v>239.93626214014222</v>
      </c>
      <c r="AM17" s="11">
        <f>+'[1]total numbers'!AM17*DP17</f>
        <v>244.83292055116547</v>
      </c>
      <c r="AN17" s="11">
        <f>+'[1]total numbers'!AN17*DQ17</f>
        <v>249.82951076649547</v>
      </c>
      <c r="AO17" s="11">
        <f>+'[1]total numbers'!AO17*DR17</f>
        <v>254.9280722107097</v>
      </c>
      <c r="AP17" s="11">
        <f>+'[1]total numbers'!AP17*DS17</f>
        <v>260.13068592929562</v>
      </c>
      <c r="AQ17" s="11">
        <f>+'[1]total numbers'!AQ17*DT17</f>
        <v>269.10070958202982</v>
      </c>
      <c r="AR17" s="11">
        <f>+'[1]total numbers'!AR17*DU17</f>
        <v>278.3800443952033</v>
      </c>
      <c r="AS17" s="11">
        <f>+'[1]total numbers'!AS17*DV17</f>
        <v>287.97935627089998</v>
      </c>
      <c r="AT17" s="11">
        <v>277.97473809585199</v>
      </c>
      <c r="AU17" s="11">
        <v>292.6049874693179</v>
      </c>
      <c r="AV17" s="11">
        <v>308.00524996770304</v>
      </c>
      <c r="AW17" s="11">
        <v>324.21605259758212</v>
      </c>
      <c r="AX17" s="11">
        <v>341.28005536587591</v>
      </c>
      <c r="AY17" s="11">
        <v>359.24216354302729</v>
      </c>
      <c r="AZ17" s="11">
        <v>378.14964583476558</v>
      </c>
      <c r="BA17" s="11">
        <v>398.05225877343747</v>
      </c>
      <c r="BB17" s="11">
        <v>419.00237765624996</v>
      </c>
      <c r="BC17" s="11">
        <v>441.05513437499997</v>
      </c>
      <c r="BD17" s="11">
        <v>464.26856249999997</v>
      </c>
      <c r="BE17" s="21">
        <f>+[2]faostat2014_pasture!B17</f>
        <v>600</v>
      </c>
      <c r="BF17" s="21">
        <f>+[2]faostat2014_pasture!C17</f>
        <v>600</v>
      </c>
      <c r="BG17" s="21">
        <f>+[2]faostat2014_pasture!D17</f>
        <v>600</v>
      </c>
      <c r="BH17" s="21">
        <f>+[2]faostat2014_pasture!E17</f>
        <v>600</v>
      </c>
      <c r="BI17" s="21">
        <f>+[2]faostat2014_pasture!F17</f>
        <v>600</v>
      </c>
      <c r="BJ17" s="21">
        <f>+[2]faostat2014_pasture!G17</f>
        <v>600</v>
      </c>
      <c r="BK17" s="21">
        <f>+[2]faostat2014_pasture!H17</f>
        <v>600</v>
      </c>
      <c r="BL17" s="21">
        <f>+[2]faostat2014_pasture!I17</f>
        <v>600</v>
      </c>
      <c r="BM17" s="21">
        <f>+[2]faostat2014_pasture!J17</f>
        <v>600</v>
      </c>
      <c r="BN17" s="21">
        <f>+[2]faostat2014_pasture!K17</f>
        <v>600</v>
      </c>
      <c r="BO17" s="21">
        <f>+[2]faostat2014_pasture!L17</f>
        <v>600</v>
      </c>
      <c r="BP17" s="21">
        <f>+[2]faostat2014_pasture!M17</f>
        <v>600</v>
      </c>
      <c r="BQ17" s="21">
        <f>+[2]faostat2014_pasture!N17</f>
        <v>600</v>
      </c>
      <c r="BR17" s="21">
        <f>+[2]faostat2014_pasture!O17</f>
        <v>600</v>
      </c>
      <c r="BS17" s="21">
        <f>+[2]faostat2014_pasture!P17</f>
        <v>600</v>
      </c>
      <c r="BT17" s="21">
        <f>+[2]faostat2014_pasture!Q17</f>
        <v>600</v>
      </c>
      <c r="BU17" s="21">
        <f>+[2]faostat2014_pasture!R17</f>
        <v>600</v>
      </c>
      <c r="BV17" s="119">
        <f t="shared" si="2"/>
        <v>600</v>
      </c>
      <c r="BW17" s="119">
        <f t="shared" si="3"/>
        <v>600</v>
      </c>
      <c r="BX17" s="119">
        <f t="shared" si="4"/>
        <v>600</v>
      </c>
      <c r="BY17" s="119">
        <f t="shared" si="5"/>
        <v>600</v>
      </c>
      <c r="BZ17" s="119">
        <f t="shared" si="6"/>
        <v>600</v>
      </c>
      <c r="CA17" s="119">
        <f t="shared" si="7"/>
        <v>600</v>
      </c>
      <c r="CB17" s="119">
        <f t="shared" si="8"/>
        <v>600</v>
      </c>
      <c r="CC17" s="119">
        <f t="shared" si="9"/>
        <v>600</v>
      </c>
      <c r="CD17" s="21"/>
      <c r="CE17" s="96">
        <f t="shared" si="10"/>
        <v>0</v>
      </c>
      <c r="CG17" s="109">
        <f t="shared" ref="CG17" si="43">+CH17/2</f>
        <v>6.5816430616207922E-6</v>
      </c>
      <c r="CH17" s="109">
        <f t="shared" ref="CH17" si="44">+CI17/2</f>
        <v>1.3163286123241584E-5</v>
      </c>
      <c r="CI17" s="109">
        <f t="shared" ref="CI17" si="45">+CJ17/2</f>
        <v>2.6326572246483169E-5</v>
      </c>
      <c r="CJ17" s="109">
        <f t="shared" ref="CJ17" si="46">+CK17/2</f>
        <v>5.2653144492966337E-5</v>
      </c>
      <c r="CK17" s="109">
        <f t="shared" ref="CK17" si="47">+CL17/2</f>
        <v>1.0530628898593267E-4</v>
      </c>
      <c r="CL17" s="109">
        <f t="shared" ref="CL17" si="48">+CM17/2</f>
        <v>2.1061257797186535E-4</v>
      </c>
      <c r="CM17" s="109">
        <f t="shared" ref="CM17" si="49">+CN17/2</f>
        <v>4.212251559437307E-4</v>
      </c>
      <c r="CN17" s="109">
        <f t="shared" ref="CN17" si="50">+CO17/2</f>
        <v>8.424503118874614E-4</v>
      </c>
      <c r="CO17" s="109">
        <f t="shared" ref="CO17" si="51">+CP17/2</f>
        <v>1.6849006237749228E-3</v>
      </c>
      <c r="CP17" s="109">
        <f t="shared" ref="CP17" si="52">+CQ17/2</f>
        <v>3.3698012475498456E-3</v>
      </c>
      <c r="CQ17" s="109">
        <f t="shared" ref="CQ17" si="53">+CR17/2</f>
        <v>6.7396024950996912E-3</v>
      </c>
      <c r="CR17" s="124">
        <f t="shared" ref="CR17:EF17" si="54">+CS17</f>
        <v>1.3479204990199382E-2</v>
      </c>
      <c r="CS17" s="124">
        <f t="shared" si="54"/>
        <v>1.3479204990199382E-2</v>
      </c>
      <c r="CT17" s="124">
        <f t="shared" si="54"/>
        <v>1.3479204990199382E-2</v>
      </c>
      <c r="CU17" s="124">
        <f t="shared" si="54"/>
        <v>1.3479204990199382E-2</v>
      </c>
      <c r="CV17" s="124">
        <f t="shared" si="54"/>
        <v>1.3479204990199382E-2</v>
      </c>
      <c r="CW17" s="124">
        <f t="shared" si="54"/>
        <v>1.3479204990199382E-2</v>
      </c>
      <c r="CX17" s="124">
        <f t="shared" si="54"/>
        <v>1.3479204990199382E-2</v>
      </c>
      <c r="CY17" s="124">
        <f t="shared" si="54"/>
        <v>1.3479204990199382E-2</v>
      </c>
      <c r="CZ17" s="124">
        <f t="shared" si="54"/>
        <v>1.3479204990199382E-2</v>
      </c>
      <c r="DA17" s="124">
        <f t="shared" si="54"/>
        <v>1.3479204990199382E-2</v>
      </c>
      <c r="DB17" s="124">
        <f t="shared" si="54"/>
        <v>1.3479204990199382E-2</v>
      </c>
      <c r="DC17" s="124">
        <f t="shared" si="54"/>
        <v>1.3479204990199382E-2</v>
      </c>
      <c r="DD17" s="124">
        <f t="shared" si="54"/>
        <v>1.3479204990199382E-2</v>
      </c>
      <c r="DE17" s="124">
        <f t="shared" si="54"/>
        <v>1.3479204990199382E-2</v>
      </c>
      <c r="DF17" s="124">
        <f t="shared" si="54"/>
        <v>1.3479204990199382E-2</v>
      </c>
      <c r="DG17" s="124">
        <f t="shared" si="54"/>
        <v>1.3479204990199382E-2</v>
      </c>
      <c r="DH17" s="124">
        <f t="shared" si="54"/>
        <v>1.3479204990199382E-2</v>
      </c>
      <c r="DI17" s="124">
        <f t="shared" si="54"/>
        <v>1.3479204990199382E-2</v>
      </c>
      <c r="DJ17" s="124">
        <f t="shared" si="54"/>
        <v>1.3479204990199382E-2</v>
      </c>
      <c r="DK17" s="124">
        <f t="shared" si="54"/>
        <v>1.3479204990199382E-2</v>
      </c>
      <c r="DL17" s="124">
        <f t="shared" si="54"/>
        <v>1.3479204990199382E-2</v>
      </c>
      <c r="DM17" s="124">
        <f t="shared" si="54"/>
        <v>1.3479204990199382E-2</v>
      </c>
      <c r="DN17" s="124">
        <f t="shared" si="54"/>
        <v>1.3479204990199382E-2</v>
      </c>
      <c r="DO17" s="124">
        <f t="shared" si="54"/>
        <v>1.3479204990199382E-2</v>
      </c>
      <c r="DP17" s="124">
        <f t="shared" si="54"/>
        <v>1.3479204990199382E-2</v>
      </c>
      <c r="DQ17" s="124">
        <f t="shared" si="54"/>
        <v>1.3479204990199382E-2</v>
      </c>
      <c r="DR17" s="124">
        <f t="shared" si="54"/>
        <v>1.3479204990199382E-2</v>
      </c>
      <c r="DS17" s="124">
        <f t="shared" si="54"/>
        <v>1.3479204990199382E-2</v>
      </c>
      <c r="DT17" s="124">
        <f t="shared" si="54"/>
        <v>1.3479204990199382E-2</v>
      </c>
      <c r="DU17" s="124">
        <f t="shared" si="54"/>
        <v>1.3479204990199382E-2</v>
      </c>
      <c r="DV17" s="124">
        <f t="shared" si="54"/>
        <v>1.3479204990199382E-2</v>
      </c>
      <c r="DW17" s="124">
        <f t="shared" si="54"/>
        <v>1.3479204990199382E-2</v>
      </c>
      <c r="DX17" s="124">
        <f t="shared" si="54"/>
        <v>1.3479204990199382E-2</v>
      </c>
      <c r="DY17" s="124">
        <f t="shared" si="54"/>
        <v>1.3479204990199382E-2</v>
      </c>
      <c r="DZ17" s="124">
        <f t="shared" si="54"/>
        <v>1.3479204990199382E-2</v>
      </c>
      <c r="EA17" s="124">
        <f t="shared" si="54"/>
        <v>1.3479204990199382E-2</v>
      </c>
      <c r="EB17" s="124">
        <f t="shared" si="54"/>
        <v>1.3479204990199382E-2</v>
      </c>
      <c r="EC17" s="124">
        <f t="shared" si="54"/>
        <v>1.3479204990199382E-2</v>
      </c>
      <c r="ED17" s="124">
        <f t="shared" si="54"/>
        <v>1.3479204990199382E-2</v>
      </c>
      <c r="EE17" s="124">
        <f t="shared" si="54"/>
        <v>1.3479204990199382E-2</v>
      </c>
      <c r="EF17" s="124">
        <f t="shared" si="54"/>
        <v>1.3479204990199382E-2</v>
      </c>
      <c r="EG17" s="124">
        <f>+EH17</f>
        <v>1.3479204990199382E-2</v>
      </c>
      <c r="EH17" s="22">
        <f>+BE17/'[1]total numbers'!BE$17</f>
        <v>1.3479204990199382E-2</v>
      </c>
      <c r="EI17" s="22">
        <f>+BF17/'[1]total numbers'!BF$17</f>
        <v>1.3200424420045953E-2</v>
      </c>
      <c r="EJ17" s="22">
        <f>+BG17/'[1]total numbers'!BG$17</f>
        <v>1.292574217134114E-2</v>
      </c>
      <c r="EK17" s="22">
        <f>+BH17/'[1]total numbers'!BH$17</f>
        <v>1.2654384812882249E-2</v>
      </c>
      <c r="EL17" s="22">
        <f>+BI17/'[1]total numbers'!BI$17</f>
        <v>1.2385865539250137E-2</v>
      </c>
      <c r="EM17" s="22">
        <f>+BJ17/'[1]total numbers'!BJ$17</f>
        <v>1.2119932060508841E-2</v>
      </c>
      <c r="EN17" s="22">
        <f>+BK17/'[1]total numbers'!BK$17</f>
        <v>1.1856536384014876E-2</v>
      </c>
      <c r="EO17" s="22">
        <f>+BL17/'[1]total numbers'!BL$17</f>
        <v>1.1595765133807013E-2</v>
      </c>
      <c r="EP17" s="22">
        <f>+BM17/'[1]total numbers'!BM$17</f>
        <v>1.1337788353498785E-2</v>
      </c>
      <c r="EQ17" s="22">
        <f>+BN17/'[1]total numbers'!BN$17</f>
        <v>1.1082744621017606E-2</v>
      </c>
      <c r="ER17" s="22">
        <f>+BO17/'[1]total numbers'!BO$17</f>
        <v>1.0830653739342772E-2</v>
      </c>
      <c r="ES17" s="22">
        <f>+BP17/'[1]total numbers'!BP$17</f>
        <v>1.0581363569885418E-2</v>
      </c>
      <c r="ET17" s="22">
        <f>+BQ17/'[1]total numbers'!BQ$17</f>
        <v>1.0334556640544296E-2</v>
      </c>
      <c r="EU17" s="22">
        <f>+BR17/'[1]total numbers'!BR$17</f>
        <v>1.0089883880739524E-2</v>
      </c>
      <c r="EV17" s="22">
        <f>+BS17/'[1]total numbers'!BS$17</f>
        <v>9.8472208607071725E-3</v>
      </c>
      <c r="EW17" s="22">
        <f>+BT17/'[1]total numbers'!BT$17</f>
        <v>9.6068286875403627E-3</v>
      </c>
      <c r="EX17" s="22">
        <f>+BU17/'[1]total numbers'!BU$17</f>
        <v>9.369057236273336E-3</v>
      </c>
      <c r="EY17" s="22"/>
      <c r="EZ17" s="22"/>
      <c r="FA17" s="22"/>
      <c r="FB17" s="22"/>
      <c r="FC17" s="22"/>
      <c r="FD17" s="22"/>
      <c r="FE17" s="22"/>
      <c r="FF17" s="22"/>
      <c r="FG17" s="22"/>
      <c r="FH17" s="105">
        <f t="shared" si="19"/>
        <v>-10000</v>
      </c>
      <c r="FI17" s="105">
        <f t="shared" si="33"/>
        <v>1960</v>
      </c>
      <c r="FJ17" s="122">
        <v>0.2</v>
      </c>
      <c r="FK17" s="124">
        <f t="shared" si="34"/>
        <v>1.3479204990199382E-2</v>
      </c>
      <c r="FL17" s="105">
        <f t="shared" si="35"/>
        <v>1963.6624103010106</v>
      </c>
      <c r="FM17" s="125">
        <f t="shared" si="25"/>
        <v>0.33333333333333331</v>
      </c>
      <c r="FN17" s="124">
        <f t="shared" si="36"/>
        <v>-8.7446402148016605E-3</v>
      </c>
      <c r="FO17" s="6" t="s">
        <v>445</v>
      </c>
      <c r="FP17" s="6">
        <v>4</v>
      </c>
      <c r="FQ17" s="25" t="s">
        <v>446</v>
      </c>
      <c r="FR17" s="22"/>
      <c r="FS17" s="22"/>
      <c r="FT17" s="22"/>
      <c r="FU17" s="22"/>
      <c r="FW17" s="6">
        <v>-200</v>
      </c>
      <c r="FX17" s="11">
        <f t="shared" si="14"/>
        <v>207.04058864946251</v>
      </c>
      <c r="FY17" s="11"/>
      <c r="FZ17" s="6">
        <v>-200</v>
      </c>
      <c r="GA17" s="61"/>
    </row>
    <row r="18" spans="1:183" x14ac:dyDescent="0.2">
      <c r="A18" s="8">
        <v>16</v>
      </c>
      <c r="B18" s="15">
        <v>51</v>
      </c>
      <c r="C18" s="16" t="s">
        <v>60</v>
      </c>
      <c r="D18" s="11">
        <v>0</v>
      </c>
      <c r="E18" s="11">
        <v>0</v>
      </c>
      <c r="F18" s="11">
        <v>0</v>
      </c>
      <c r="G18" s="11">
        <v>0</v>
      </c>
      <c r="H18" s="11">
        <v>0</v>
      </c>
      <c r="I18" s="11">
        <v>0</v>
      </c>
      <c r="J18" s="11">
        <v>0</v>
      </c>
      <c r="K18" s="11">
        <v>0</v>
      </c>
      <c r="L18" s="11">
        <f t="shared" si="24"/>
        <v>1.9140789859755705</v>
      </c>
      <c r="M18" s="11">
        <f>+'[1]total numbers'!M18*CP18</f>
        <v>3.8281579719511409</v>
      </c>
      <c r="N18" s="110">
        <f>+'[1]total numbers'!N18*CQ18</f>
        <v>8.9323686012193289</v>
      </c>
      <c r="O18" s="11">
        <f>+'[1]total numbers'!O18*CR18</f>
        <v>19.140789859755699</v>
      </c>
      <c r="P18" s="11">
        <f>+'[1]total numbers'!P18*CS18</f>
        <v>20.441001776582549</v>
      </c>
      <c r="Q18" s="11">
        <f>+'[1]total numbers'!Q18*CT18</f>
        <v>21.828827642946354</v>
      </c>
      <c r="R18" s="11">
        <f>+'[1]total numbers'!R18*CU18</f>
        <v>23.310107728569513</v>
      </c>
      <c r="S18" s="11">
        <f>+'[1]total numbers'!S18*CV18</f>
        <v>24.891065750365652</v>
      </c>
      <c r="T18" s="11">
        <f>+'[1]total numbers'!T18*CW18</f>
        <v>26.578333489373772</v>
      </c>
      <c r="U18" s="11">
        <f>+'[1]total numbers'!U18*CX18</f>
        <v>28.378976932629961</v>
      </c>
      <c r="V18" s="11">
        <f>+'[1]total numbers'!V18*CY18</f>
        <v>30.300524028648891</v>
      </c>
      <c r="W18" s="11">
        <f>+'[1]total numbers'!W18*CZ18</f>
        <v>31.936237814444624</v>
      </c>
      <c r="X18" s="11">
        <f>+'[1]total numbers'!X18*DA18</f>
        <v>33.558850337580175</v>
      </c>
      <c r="Y18" s="11">
        <f>+'[1]total numbers'!Y18*DB18</f>
        <v>50.157946553468413</v>
      </c>
      <c r="Z18" s="11">
        <f>+'[1]total numbers'!Z18*DC18</f>
        <v>66.635082062962567</v>
      </c>
      <c r="AA18" s="11">
        <f>+'[1]total numbers'!AA18*DD18</f>
        <v>83.17969007145264</v>
      </c>
      <c r="AB18" s="11">
        <f>+'[1]total numbers'!AB18*DE18</f>
        <v>66.145369378693999</v>
      </c>
      <c r="AC18" s="11">
        <f>+'[1]total numbers'!AC18*DF18</f>
        <v>82.561574004081848</v>
      </c>
      <c r="AD18" s="11">
        <f>+'[1]total numbers'!AD18*DG18</f>
        <v>98.472444057209515</v>
      </c>
      <c r="AE18" s="11">
        <f>+'[1]total numbers'!AE18*DH18</f>
        <v>116.02483585341271</v>
      </c>
      <c r="AF18" s="11">
        <f>+'[1]total numbers'!AF18*DI18</f>
        <v>122.08426015388137</v>
      </c>
      <c r="AG18" s="11">
        <f>+'[1]total numbers'!AG18*DJ18</f>
        <v>128.46008179454122</v>
      </c>
      <c r="AH18" s="11">
        <f>+'[1]total numbers'!AH18*DK18</f>
        <v>135.16881855267059</v>
      </c>
      <c r="AI18" s="11">
        <f>+'[1]total numbers'!AI18*DL18</f>
        <v>142.2278503572833</v>
      </c>
      <c r="AJ18" s="11">
        <f>+'[1]total numbers'!AJ18*DM18</f>
        <v>149.65546428004421</v>
      </c>
      <c r="AK18" s="11">
        <f>+'[1]total numbers'!AK18*DN18</f>
        <v>157.47090187349394</v>
      </c>
      <c r="AL18" s="11">
        <f>+'[1]total numbers'!AL18*DO18</f>
        <v>165.69440897902143</v>
      </c>
      <c r="AM18" s="11">
        <f>+'[1]total numbers'!AM18*DP18</f>
        <v>174.34728813340513</v>
      </c>
      <c r="AN18" s="11">
        <f>+'[1]total numbers'!AN18*DQ18</f>
        <v>183.45195370946638</v>
      </c>
      <c r="AO18" s="11">
        <f>+'[1]total numbers'!AO18*DR18</f>
        <v>193.03198993343986</v>
      </c>
      <c r="AP18" s="11">
        <f>+'[1]total numbers'!AP18*DS18</f>
        <v>203.11221192910855</v>
      </c>
      <c r="AQ18" s="11">
        <f>+'[1]total numbers'!AQ18*DT18</f>
        <v>213.71872994657062</v>
      </c>
      <c r="AR18" s="11">
        <f>+'[1]total numbers'!AR18*DU18</f>
        <v>224.8790169417415</v>
      </c>
      <c r="AS18" s="11">
        <f>+'[1]total numbers'!AS18*DV18</f>
        <v>236.62197968135112</v>
      </c>
      <c r="AT18" s="11">
        <f>+'[1]total numbers'!AT18*DW18</f>
        <v>248.97803355731187</v>
      </c>
      <c r="AU18" s="11">
        <f>+'[1]total numbers'!AU18*DX18</f>
        <v>261.97918130392225</v>
      </c>
      <c r="AV18" s="11">
        <f>+'[1]total numbers'!AV18*DY18</f>
        <v>275.65909582145366</v>
      </c>
      <c r="AW18" s="11">
        <f>+'[1]total numbers'!AW18*DZ18</f>
        <v>290.05320732028537</v>
      </c>
      <c r="AX18" s="11">
        <f>+'[1]total numbers'!AX18*EA18</f>
        <v>305.19879501091862</v>
      </c>
      <c r="AY18" s="11">
        <f>+'[1]total numbers'!AY18*EB18</f>
        <v>321.13508357694855</v>
      </c>
      <c r="AZ18" s="11">
        <f>+'[1]total numbers'!AZ18*EC18</f>
        <v>337.90334468043301</v>
      </c>
      <c r="BA18" s="11">
        <f>+'[1]total numbers'!BA18*ED18</f>
        <v>355.54700376210712</v>
      </c>
      <c r="BB18" s="11">
        <f>+'[1]total numbers'!BB18*EE18</f>
        <v>374.1117524125695</v>
      </c>
      <c r="BC18" s="11">
        <f>+'[1]total numbers'!BC18*EF18</f>
        <v>486.28271405662355</v>
      </c>
      <c r="BD18" s="11">
        <f>+'[1]total numbers'!BD18*EG18</f>
        <v>503.75194651445651</v>
      </c>
      <c r="BE18" s="21">
        <f>+[2]faostat2014_pasture!B10</f>
        <v>694.73678410455909</v>
      </c>
      <c r="BF18" s="21">
        <f>+[2]faostat2014_pasture!C10</f>
        <v>723.83521318448811</v>
      </c>
      <c r="BG18" s="21">
        <f>+[2]faostat2014_pasture!D10</f>
        <v>740.2857520690302</v>
      </c>
      <c r="BH18" s="21">
        <f>+[2]faostat2014_pasture!E10</f>
        <v>752.93824317027213</v>
      </c>
      <c r="BI18" s="21">
        <f>+[2]faostat2014_pasture!F10</f>
        <v>835</v>
      </c>
      <c r="BJ18" s="21">
        <f>+[2]faostat2014_pasture!G10</f>
        <v>835</v>
      </c>
      <c r="BK18" s="21">
        <f>+[2]faostat2014_pasture!H10</f>
        <v>900</v>
      </c>
      <c r="BL18" s="21">
        <f>+[2]faostat2014_pasture!I10</f>
        <v>950</v>
      </c>
      <c r="BM18" s="21">
        <f>+[2]faostat2014_pasture!J10</f>
        <v>1000</v>
      </c>
      <c r="BN18" s="21">
        <f>+[2]faostat2014_pasture!K10</f>
        <v>1100</v>
      </c>
      <c r="BO18" s="21">
        <f>+[2]faostat2014_pasture!L10</f>
        <v>1252.5</v>
      </c>
      <c r="BP18" s="21">
        <f>+[2]faostat2014_pasture!M10</f>
        <v>1245.8</v>
      </c>
      <c r="BQ18" s="21">
        <f>+[2]faostat2014_pasture!N10</f>
        <v>1242.9000000000001</v>
      </c>
      <c r="BR18" s="21">
        <f>+[2]faostat2014_pasture!O10</f>
        <v>1243.9000000000001</v>
      </c>
      <c r="BS18" s="21">
        <f>+[2]faostat2014_pasture!P10</f>
        <v>1231.4000000000001</v>
      </c>
      <c r="BT18" s="21">
        <f>+[2]faostat2014_pasture!Q10</f>
        <v>1195.5</v>
      </c>
      <c r="BU18" s="21">
        <f>+[2]faostat2014_pasture!R10</f>
        <v>1177.9000000000001</v>
      </c>
      <c r="BV18" s="119">
        <f t="shared" si="2"/>
        <v>1173.4800000000032</v>
      </c>
      <c r="BW18" s="119">
        <f t="shared" si="3"/>
        <v>1152.746666666666</v>
      </c>
      <c r="BX18" s="119">
        <f t="shared" si="4"/>
        <v>1131.1084444444423</v>
      </c>
      <c r="BY18" s="119">
        <f t="shared" si="5"/>
        <v>1113.6087407407394</v>
      </c>
      <c r="BZ18" s="119">
        <f t="shared" si="6"/>
        <v>1100.334212345675</v>
      </c>
      <c r="CA18" s="119">
        <f t="shared" si="7"/>
        <v>1082.6215835390904</v>
      </c>
      <c r="CB18" s="119">
        <f t="shared" si="8"/>
        <v>1062.7470263923096</v>
      </c>
      <c r="CC18" s="119">
        <f t="shared" si="9"/>
        <v>1046.3211144398592</v>
      </c>
      <c r="CD18" s="21"/>
      <c r="CE18" s="96">
        <f t="shared" si="10"/>
        <v>111.16478681551189</v>
      </c>
      <c r="CG18" s="109">
        <f t="shared" ref="CG18:CQ18" si="55">+CH18/2</f>
        <v>1.9421280642270401E-4</v>
      </c>
      <c r="CH18" s="109">
        <f t="shared" si="55"/>
        <v>3.8842561284540802E-4</v>
      </c>
      <c r="CI18" s="109">
        <f t="shared" si="55"/>
        <v>7.7685122569081603E-4</v>
      </c>
      <c r="CJ18" s="109">
        <f t="shared" si="55"/>
        <v>1.5537024513816321E-3</v>
      </c>
      <c r="CK18" s="109">
        <f t="shared" si="55"/>
        <v>3.1074049027632641E-3</v>
      </c>
      <c r="CL18" s="109">
        <f t="shared" si="55"/>
        <v>6.2148098055265283E-3</v>
      </c>
      <c r="CM18" s="109">
        <f t="shared" si="55"/>
        <v>1.2429619611053057E-2</v>
      </c>
      <c r="CN18" s="109">
        <f t="shared" si="55"/>
        <v>2.4859239222106113E-2</v>
      </c>
      <c r="CO18" s="109">
        <f t="shared" si="55"/>
        <v>4.9718478444212226E-2</v>
      </c>
      <c r="CP18" s="109">
        <f t="shared" si="55"/>
        <v>9.9436956888424452E-2</v>
      </c>
      <c r="CQ18" s="109">
        <f t="shared" si="55"/>
        <v>0.1988739137768489</v>
      </c>
      <c r="CR18" s="124">
        <f t="shared" si="39"/>
        <v>0.39774782755369781</v>
      </c>
      <c r="CS18" s="124">
        <f t="shared" si="39"/>
        <v>0.39644862282484228</v>
      </c>
      <c r="CT18" s="124">
        <f t="shared" si="39"/>
        <v>0.39514084655666565</v>
      </c>
      <c r="CU18" s="124">
        <f t="shared" si="39"/>
        <v>0.39382435595706361</v>
      </c>
      <c r="CV18" s="124">
        <f t="shared" si="39"/>
        <v>0.39249900438945612</v>
      </c>
      <c r="CW18" s="124">
        <f t="shared" si="40"/>
        <v>0.39116464122900957</v>
      </c>
      <c r="CX18" s="124">
        <f t="shared" si="40"/>
        <v>0.38982111171194994</v>
      </c>
      <c r="CY18" s="124">
        <f t="shared" si="40"/>
        <v>0.38846825677754987</v>
      </c>
      <c r="CZ18" s="124">
        <f t="shared" si="40"/>
        <v>0.38710591290235913</v>
      </c>
      <c r="DA18" s="124">
        <f t="shared" si="40"/>
        <v>0.38573391192620887</v>
      </c>
      <c r="DB18" s="124">
        <f t="shared" si="40"/>
        <v>0.38435208086948974</v>
      </c>
      <c r="DC18" s="124">
        <f t="shared" si="40"/>
        <v>0.38296024174116422</v>
      </c>
      <c r="DD18" s="124">
        <f t="shared" si="40"/>
        <v>0.38155821133693874</v>
      </c>
      <c r="DE18" s="124">
        <f t="shared" si="40"/>
        <v>0.38014580102697704</v>
      </c>
      <c r="DF18" s="124">
        <f t="shared" si="40"/>
        <v>0.37872281653248552</v>
      </c>
      <c r="DG18" s="124">
        <f t="shared" si="40"/>
        <v>0.3772890576904579</v>
      </c>
      <c r="DH18" s="124">
        <f t="shared" si="40"/>
        <v>0.37584431820580755</v>
      </c>
      <c r="DI18" s="124">
        <f t="shared" si="40"/>
        <v>0.37569923219032969</v>
      </c>
      <c r="DJ18" s="124">
        <f t="shared" si="40"/>
        <v>0.37555403403075477</v>
      </c>
      <c r="DK18" s="124">
        <f t="shared" si="40"/>
        <v>0.37540872351012705</v>
      </c>
      <c r="DL18" s="124">
        <f t="shared" si="40"/>
        <v>0.3752633004108184</v>
      </c>
      <c r="DM18" s="124">
        <f t="shared" si="41"/>
        <v>0.37511776451452583</v>
      </c>
      <c r="DN18" s="124">
        <f t="shared" si="41"/>
        <v>0.37497211560226734</v>
      </c>
      <c r="DO18" s="124">
        <f t="shared" si="41"/>
        <v>0.3748263534543812</v>
      </c>
      <c r="DP18" s="124">
        <f t="shared" si="41"/>
        <v>0.37468047785052061</v>
      </c>
      <c r="DQ18" s="124">
        <f t="shared" si="41"/>
        <v>0.37453448856965244</v>
      </c>
      <c r="DR18" s="124">
        <f t="shared" si="41"/>
        <v>0.37438838539005398</v>
      </c>
      <c r="DS18" s="124">
        <f t="shared" si="41"/>
        <v>0.37424216808930966</v>
      </c>
      <c r="DT18" s="124">
        <f t="shared" si="41"/>
        <v>0.37409583644430772</v>
      </c>
      <c r="DU18" s="124">
        <f t="shared" si="41"/>
        <v>0.37394939023123797</v>
      </c>
      <c r="DV18" s="124">
        <f t="shared" si="41"/>
        <v>0.37380282922558905</v>
      </c>
      <c r="DW18" s="124">
        <f t="shared" si="41"/>
        <v>0.37365615320214379</v>
      </c>
      <c r="DX18" s="124">
        <f t="shared" si="41"/>
        <v>0.3735093619349778</v>
      </c>
      <c r="DY18" s="124">
        <f t="shared" si="41"/>
        <v>0.37336245519745592</v>
      </c>
      <c r="DZ18" s="124">
        <f t="shared" si="41"/>
        <v>0.37321543276222885</v>
      </c>
      <c r="EA18" s="124">
        <f t="shared" si="41"/>
        <v>0.37306829440123002</v>
      </c>
      <c r="EB18" s="124">
        <f t="shared" si="41"/>
        <v>0.37292103988567327</v>
      </c>
      <c r="EC18" s="124">
        <f t="shared" si="42"/>
        <v>0.37277366898604852</v>
      </c>
      <c r="ED18" s="124">
        <f t="shared" si="42"/>
        <v>0.37262618147211962</v>
      </c>
      <c r="EE18" s="124">
        <f t="shared" si="42"/>
        <v>0.37247857711292059</v>
      </c>
      <c r="EF18" s="124">
        <f t="shared" si="42"/>
        <v>0.37233085567675311</v>
      </c>
      <c r="EG18" s="124">
        <f t="shared" si="42"/>
        <v>0.37218301693118205</v>
      </c>
      <c r="EH18" s="22">
        <f>+BE18/'[1]total numbers'!BN18</f>
        <v>0.37203506064303399</v>
      </c>
      <c r="EI18" s="22">
        <f>+BF18/'[1]total numbers'!BX18</f>
        <v>0.28741777074425118</v>
      </c>
      <c r="EJ18" s="22">
        <f>+BG18/'[1]total numbers'!CH18</f>
        <v>0.2390873721034055</v>
      </c>
      <c r="EK18" s="22">
        <f>+BH18/'[1]total numbers'!CR18</f>
        <v>0.21241270212818653</v>
      </c>
      <c r="EL18" s="22">
        <f>+BI18/'[1]total numbers'!DB18</f>
        <v>0.27147311717137362</v>
      </c>
      <c r="EM18" s="22">
        <f>+BJ18/'[1]total numbers'!DC18</f>
        <v>0.27239289821150409</v>
      </c>
      <c r="EN18" s="22">
        <f>+BK18/'[1]total numbers'!DD18</f>
        <v>0.29406104511255843</v>
      </c>
      <c r="EO18" s="22">
        <f>+BL18/'[1]total numbers'!DE18</f>
        <v>0.31046106736514961</v>
      </c>
      <c r="EP18" s="22">
        <f>+BM18/'[1]total numbers'!DF18</f>
        <v>0.32660057142035975</v>
      </c>
      <c r="EQ18" s="22">
        <f>+BN18/'[1]total numbers'!DG18</f>
        <v>0.35889948367415186</v>
      </c>
      <c r="ER18" s="22">
        <f>+BO18/'[1]total numbers'!DH18</f>
        <v>0.40818295199866256</v>
      </c>
      <c r="ES18" s="22">
        <f>+BP18/'[1]total numbers'!DI18</f>
        <v>0.40547432652302673</v>
      </c>
      <c r="ET18" s="22">
        <f>+BQ18/'[1]total numbers'!DJ18</f>
        <v>0.40392137491209212</v>
      </c>
      <c r="EU18" s="22">
        <f>+BR18/'[1]total numbers'!DK18</f>
        <v>0.40347718905593671</v>
      </c>
      <c r="EV18" s="22">
        <f>+BS18/'[1]total numbers'!DL18</f>
        <v>0.39846245395791263</v>
      </c>
      <c r="EW18" s="22">
        <f>+BT18/'[1]total numbers'!DM18</f>
        <v>0.38573860957928841</v>
      </c>
      <c r="EX18" s="22">
        <f>+BU18/'[1]total numbers'!DN18</f>
        <v>0.37886000416845717</v>
      </c>
      <c r="EY18" s="22"/>
      <c r="EZ18" s="22"/>
      <c r="FA18" s="22"/>
      <c r="FB18" s="22"/>
      <c r="FC18" s="22"/>
      <c r="FD18" s="22"/>
      <c r="FE18" s="22"/>
      <c r="FF18" s="22"/>
      <c r="FG18" s="22"/>
      <c r="FH18" s="105">
        <f t="shared" si="19"/>
        <v>-10000</v>
      </c>
      <c r="FI18" s="105">
        <f t="shared" si="33"/>
        <v>1960</v>
      </c>
      <c r="FJ18" s="122">
        <f t="shared" si="26"/>
        <v>0.5</v>
      </c>
      <c r="FK18" s="124">
        <f t="shared" si="34"/>
        <v>0.37203506064303399</v>
      </c>
      <c r="FL18" s="105">
        <f t="shared" si="35"/>
        <v>10338.311104120108</v>
      </c>
      <c r="FM18" s="125">
        <f t="shared" si="25"/>
        <v>0.33333333333333331</v>
      </c>
      <c r="FN18" s="124">
        <f t="shared" si="36"/>
        <v>-1.8317451160631586E-2</v>
      </c>
      <c r="FP18" s="6">
        <v>1</v>
      </c>
      <c r="FQ18" s="25" t="s">
        <v>440</v>
      </c>
      <c r="FR18" s="22"/>
      <c r="FS18" s="22"/>
      <c r="FT18" s="22"/>
      <c r="FU18" s="22"/>
      <c r="FW18" s="34">
        <f>+FW$179</f>
        <v>50</v>
      </c>
      <c r="FX18" s="11">
        <f t="shared" si="14"/>
        <v>116.02483585341271</v>
      </c>
      <c r="FY18" s="11"/>
      <c r="FZ18" s="34">
        <f>+FZ$179</f>
        <v>-125</v>
      </c>
      <c r="GA18" s="64"/>
    </row>
    <row r="19" spans="1:183" x14ac:dyDescent="0.2">
      <c r="A19" s="8">
        <v>4</v>
      </c>
      <c r="B19" s="15">
        <v>52</v>
      </c>
      <c r="C19" s="16" t="s">
        <v>61</v>
      </c>
      <c r="D19" s="11">
        <v>0</v>
      </c>
      <c r="E19" s="11">
        <v>0</v>
      </c>
      <c r="F19" s="11">
        <v>0</v>
      </c>
      <c r="G19" s="11">
        <v>0</v>
      </c>
      <c r="H19" s="11">
        <v>0</v>
      </c>
      <c r="I19" s="11">
        <v>0</v>
      </c>
      <c r="J19" s="11">
        <v>0</v>
      </c>
      <c r="K19" s="11">
        <v>0</v>
      </c>
      <c r="L19" s="11">
        <f t="shared" si="24"/>
        <v>0</v>
      </c>
      <c r="M19" s="11">
        <f>+'[1]total numbers'!M19*CP19</f>
        <v>0</v>
      </c>
      <c r="N19" s="110">
        <f>+'[1]total numbers'!N19*CQ19</f>
        <v>0</v>
      </c>
      <c r="O19" s="11">
        <f>+'[1]total numbers'!O19*CR19</f>
        <v>0</v>
      </c>
      <c r="P19" s="11">
        <f>+'[1]total numbers'!P19*CS19</f>
        <v>0</v>
      </c>
      <c r="Q19" s="11">
        <f>+'[1]total numbers'!Q19*CT19</f>
        <v>0</v>
      </c>
      <c r="R19" s="11">
        <f>+'[1]total numbers'!R19*CU19</f>
        <v>0</v>
      </c>
      <c r="S19" s="11">
        <f>+'[1]total numbers'!S19*CV19</f>
        <v>0</v>
      </c>
      <c r="T19" s="11">
        <f>+'[1]total numbers'!T19*CW19</f>
        <v>0</v>
      </c>
      <c r="U19" s="11">
        <f>+'[1]total numbers'!U19*CX19</f>
        <v>0</v>
      </c>
      <c r="V19" s="11">
        <f>+'[1]total numbers'!V19*CY19</f>
        <v>0</v>
      </c>
      <c r="W19" s="11">
        <f>+'[1]total numbers'!W19*CZ19</f>
        <v>0</v>
      </c>
      <c r="X19" s="11">
        <f>+'[1]total numbers'!X19*DA19</f>
        <v>0</v>
      </c>
      <c r="Y19" s="11">
        <f>+'[1]total numbers'!Y19*DB19</f>
        <v>0</v>
      </c>
      <c r="Z19" s="11">
        <f>+'[1]total numbers'!Z19*DC19</f>
        <v>0</v>
      </c>
      <c r="AA19" s="11">
        <f>+'[1]total numbers'!AA19*DD19</f>
        <v>0</v>
      </c>
      <c r="AB19" s="11">
        <f>+'[1]total numbers'!AB19*DE19</f>
        <v>0</v>
      </c>
      <c r="AC19" s="11">
        <f>+'[1]total numbers'!AC19*DF19</f>
        <v>0</v>
      </c>
      <c r="AD19" s="11">
        <f>+'[1]total numbers'!AD19*DG19</f>
        <v>0.29599786295811276</v>
      </c>
      <c r="AE19" s="11">
        <f>+'[1]total numbers'!AE19*DH19</f>
        <v>1.1607759331690695</v>
      </c>
      <c r="AF19" s="11">
        <f>+'[1]total numbers'!AF19*DI19</f>
        <v>1.1380156207539898</v>
      </c>
      <c r="AG19" s="11">
        <f>+'[1]total numbers'!AG19*DJ19</f>
        <v>1.1157015889744999</v>
      </c>
      <c r="AH19" s="11">
        <f>+'[1]total numbers'!AH19*DK19</f>
        <v>1.0938250872299018</v>
      </c>
      <c r="AI19" s="11">
        <f>+'[1]total numbers'!AI19*DL19</f>
        <v>1.0723775364999035</v>
      </c>
      <c r="AJ19" s="11">
        <f>+'[1]total numbers'!AJ19*DM19</f>
        <v>1.0513505259802975</v>
      </c>
      <c r="AK19" s="11">
        <f>+'[1]total numbers'!AK19*DN19</f>
        <v>1.0307358097846056</v>
      </c>
      <c r="AL19" s="11">
        <f>+'[1]total numbers'!AL19*DO19</f>
        <v>1.0105253037103976</v>
      </c>
      <c r="AM19" s="11">
        <f>+'[1]total numbers'!AM19*DP19</f>
        <v>0.99071108206901726</v>
      </c>
      <c r="AN19" s="11">
        <f>+'[1]total numbers'!AN19*DQ19</f>
        <v>0.97128537457746789</v>
      </c>
      <c r="AO19" s="11">
        <f>+'[1]total numbers'!AO19*DR19</f>
        <v>0.95224056331124296</v>
      </c>
      <c r="AP19" s="11">
        <f>+'[1]total numbers'!AP19*DS19</f>
        <v>1.0736045566744405</v>
      </c>
      <c r="AQ19" s="11">
        <f>+'[1]total numbers'!AQ19*DT19</f>
        <v>1.1898430721882121</v>
      </c>
      <c r="AR19" s="11">
        <f>+'[1]total numbers'!AR19*DU19</f>
        <v>1.3011104484712726</v>
      </c>
      <c r="AS19" s="11">
        <f>+'[1]total numbers'!AS19*DV19</f>
        <v>1.407556942227205</v>
      </c>
      <c r="AT19" s="11">
        <f>+'[1]total numbers'!AT19*DW19</f>
        <v>1.509328828981378</v>
      </c>
      <c r="AU19" s="11">
        <f>+'[1]total numbers'!AU19*DX19</f>
        <v>1.5642903829778987</v>
      </c>
      <c r="AV19" s="11">
        <f>+'[1]total numbers'!AV19*DY19</f>
        <v>1.6165162940153166</v>
      </c>
      <c r="AW19" s="11">
        <f>+'[1]total numbers'!AW19*DZ19</f>
        <v>1.6660927112777271</v>
      </c>
      <c r="AX19" s="11">
        <f>+'[1]total numbers'!AX19*EA19</f>
        <v>1.7131034573156925</v>
      </c>
      <c r="AY19" s="11">
        <f>+'[1]total numbers'!AY19*EB19</f>
        <v>1.7576300861652112</v>
      </c>
      <c r="AZ19" s="11">
        <f>+'[1]total numbers'!AZ19*EC19</f>
        <v>1.7806056428471095</v>
      </c>
      <c r="BA19" s="11">
        <f>+'[1]total numbers'!BA19*ED19</f>
        <v>1.8020044456390736</v>
      </c>
      <c r="BB19" s="11">
        <f>+'[1]total numbers'!BB19*EE19</f>
        <v>1.8218794946718573</v>
      </c>
      <c r="BC19" s="11">
        <f>+'[1]total numbers'!BC19*EF19</f>
        <v>1.8402823178503611</v>
      </c>
      <c r="BD19" s="11">
        <f>+'[1]total numbers'!BD19*EG19</f>
        <v>1.8660628972262443</v>
      </c>
      <c r="BE19" s="21">
        <f>+[2]faostat2014_pasture!B18</f>
        <v>2</v>
      </c>
      <c r="BF19" s="21">
        <f>+[2]faostat2014_pasture!C18</f>
        <v>2</v>
      </c>
      <c r="BG19" s="21">
        <f>+[2]faostat2014_pasture!D18</f>
        <v>2</v>
      </c>
      <c r="BH19" s="21">
        <f>+[2]faostat2014_pasture!E18</f>
        <v>2</v>
      </c>
      <c r="BI19" s="21">
        <f>+[2]faostat2014_pasture!F18</f>
        <v>2</v>
      </c>
      <c r="BJ19" s="21">
        <f>+[2]faostat2014_pasture!G18</f>
        <v>2</v>
      </c>
      <c r="BK19" s="21">
        <f>+[2]faostat2014_pasture!H18</f>
        <v>2</v>
      </c>
      <c r="BL19" s="21">
        <f>+[2]faostat2014_pasture!I18</f>
        <v>2</v>
      </c>
      <c r="BM19" s="21">
        <f>+[2]faostat2014_pasture!J18</f>
        <v>2</v>
      </c>
      <c r="BN19" s="21">
        <f>+[2]faostat2014_pasture!K18</f>
        <v>2</v>
      </c>
      <c r="BO19" s="21">
        <f>+[2]faostat2014_pasture!L18</f>
        <v>2</v>
      </c>
      <c r="BP19" s="21">
        <f>+[2]faostat2014_pasture!M18</f>
        <v>2</v>
      </c>
      <c r="BQ19" s="21">
        <f>+[2]faostat2014_pasture!N18</f>
        <v>2</v>
      </c>
      <c r="BR19" s="21">
        <f>+[2]faostat2014_pasture!O18</f>
        <v>2</v>
      </c>
      <c r="BS19" s="21">
        <f>+[2]faostat2014_pasture!P18</f>
        <v>2</v>
      </c>
      <c r="BT19" s="21">
        <f>+[2]faostat2014_pasture!Q18</f>
        <v>2</v>
      </c>
      <c r="BU19" s="21">
        <f>+[2]faostat2014_pasture!R18</f>
        <v>2</v>
      </c>
      <c r="BV19" s="119">
        <f t="shared" si="2"/>
        <v>2</v>
      </c>
      <c r="BW19" s="119">
        <f t="shared" si="3"/>
        <v>2</v>
      </c>
      <c r="BX19" s="119">
        <f t="shared" si="4"/>
        <v>2</v>
      </c>
      <c r="BY19" s="119">
        <f t="shared" si="5"/>
        <v>2</v>
      </c>
      <c r="BZ19" s="119">
        <f t="shared" si="6"/>
        <v>2</v>
      </c>
      <c r="CA19" s="119">
        <f t="shared" si="7"/>
        <v>2</v>
      </c>
      <c r="CB19" s="119">
        <f t="shared" si="8"/>
        <v>2</v>
      </c>
      <c r="CC19" s="119">
        <f t="shared" si="9"/>
        <v>2</v>
      </c>
      <c r="CD19" s="21"/>
      <c r="CE19" s="96">
        <f t="shared" si="10"/>
        <v>0</v>
      </c>
      <c r="CG19" s="112">
        <v>0</v>
      </c>
      <c r="CH19" s="112">
        <v>0</v>
      </c>
      <c r="CI19" s="112">
        <v>0</v>
      </c>
      <c r="CJ19" s="112">
        <v>0</v>
      </c>
      <c r="CK19" s="112">
        <v>0</v>
      </c>
      <c r="CL19" s="112">
        <v>0</v>
      </c>
      <c r="CM19" s="112">
        <v>0</v>
      </c>
      <c r="CN19" s="112">
        <v>0</v>
      </c>
      <c r="CO19" s="112">
        <v>0</v>
      </c>
      <c r="CP19" s="112">
        <v>0</v>
      </c>
      <c r="CQ19" s="112">
        <v>0</v>
      </c>
      <c r="CR19" s="112">
        <v>0</v>
      </c>
      <c r="CS19" s="112">
        <v>0</v>
      </c>
      <c r="CT19" s="112">
        <v>0</v>
      </c>
      <c r="CU19" s="112">
        <v>0</v>
      </c>
      <c r="CV19" s="112">
        <v>0</v>
      </c>
      <c r="CW19" s="112">
        <v>0</v>
      </c>
      <c r="CX19" s="112">
        <v>0</v>
      </c>
      <c r="CY19" s="112">
        <v>0</v>
      </c>
      <c r="CZ19" s="112">
        <v>0</v>
      </c>
      <c r="DA19" s="112">
        <v>0</v>
      </c>
      <c r="DB19" s="112">
        <v>0</v>
      </c>
      <c r="DC19" s="112">
        <v>0</v>
      </c>
      <c r="DD19" s="112">
        <v>0</v>
      </c>
      <c r="DE19" s="112">
        <v>0</v>
      </c>
      <c r="DF19" s="112">
        <v>0</v>
      </c>
      <c r="DG19" s="19">
        <f t="shared" ref="DG19:EG19" si="56">+DH19-DH19/$FW19</f>
        <v>1.4799893147905637E-2</v>
      </c>
      <c r="DH19" s="19">
        <f t="shared" si="56"/>
        <v>1.4509699164613369E-2</v>
      </c>
      <c r="DI19" s="19">
        <f t="shared" si="56"/>
        <v>1.4225195259424872E-2</v>
      </c>
      <c r="DJ19" s="19">
        <f t="shared" si="56"/>
        <v>1.3946269862181247E-2</v>
      </c>
      <c r="DK19" s="19">
        <f t="shared" si="56"/>
        <v>1.3672813590373771E-2</v>
      </c>
      <c r="DL19" s="19">
        <f t="shared" si="56"/>
        <v>1.3404719206248795E-2</v>
      </c>
      <c r="DM19" s="19">
        <f t="shared" si="56"/>
        <v>1.314188157475372E-2</v>
      </c>
      <c r="DN19" s="19">
        <f t="shared" si="56"/>
        <v>1.2884197622307568E-2</v>
      </c>
      <c r="DO19" s="19">
        <f t="shared" si="56"/>
        <v>1.2631566296379969E-2</v>
      </c>
      <c r="DP19" s="19">
        <f t="shared" si="56"/>
        <v>1.2383888525862715E-2</v>
      </c>
      <c r="DQ19" s="19">
        <f t="shared" si="56"/>
        <v>1.2141067182218348E-2</v>
      </c>
      <c r="DR19" s="19">
        <f t="shared" si="56"/>
        <v>1.1903007041390537E-2</v>
      </c>
      <c r="DS19" s="19">
        <f t="shared" si="56"/>
        <v>1.1669614746461311E-2</v>
      </c>
      <c r="DT19" s="19">
        <f t="shared" si="56"/>
        <v>1.1440798771040501E-2</v>
      </c>
      <c r="DU19" s="19">
        <f t="shared" si="56"/>
        <v>1.121646938337304E-2</v>
      </c>
      <c r="DV19" s="19">
        <f t="shared" si="56"/>
        <v>1.0996538611150039E-2</v>
      </c>
      <c r="DW19" s="19">
        <f t="shared" si="56"/>
        <v>1.0780920207009843E-2</v>
      </c>
      <c r="DX19" s="19">
        <f t="shared" si="56"/>
        <v>1.0569529614715531E-2</v>
      </c>
      <c r="DY19" s="19">
        <f t="shared" si="56"/>
        <v>1.0362283935995619E-2</v>
      </c>
      <c r="DZ19" s="19">
        <f t="shared" si="56"/>
        <v>1.0159101898034921E-2</v>
      </c>
      <c r="EA19" s="19">
        <f t="shared" si="56"/>
        <v>9.959903821602863E-3</v>
      </c>
      <c r="EB19" s="19">
        <f t="shared" si="56"/>
        <v>9.7646115898067289E-3</v>
      </c>
      <c r="EC19" s="19">
        <f t="shared" si="56"/>
        <v>9.5731486174575782E-3</v>
      </c>
      <c r="ED19" s="19">
        <f t="shared" si="56"/>
        <v>9.3854398210368416E-3</v>
      </c>
      <c r="EE19" s="19">
        <f t="shared" si="56"/>
        <v>9.201411589251805E-3</v>
      </c>
      <c r="EF19" s="19">
        <f t="shared" si="56"/>
        <v>9.0209917541684368E-3</v>
      </c>
      <c r="EG19" s="19">
        <f t="shared" si="56"/>
        <v>8.8441095629102316E-3</v>
      </c>
      <c r="EH19" s="22">
        <f>+BE19/'[1]total numbers'!BN19</f>
        <v>8.6706956499119914E-3</v>
      </c>
      <c r="EI19" s="22">
        <f>+BF19/'[1]total numbers'!BX19</f>
        <v>8.3769282641748093E-3</v>
      </c>
      <c r="EJ19" s="22">
        <f>+BG19/'[1]total numbers'!CH19</f>
        <v>8.032741454167186E-3</v>
      </c>
      <c r="EK19" s="22">
        <f>+BH19/'[1]total numbers'!CR19</f>
        <v>7.7021427361091853E-3</v>
      </c>
      <c r="EL19" s="22">
        <f>+BI19/'[1]total numbers'!DB19</f>
        <v>7.9473567091585332E-3</v>
      </c>
      <c r="EM19" s="22">
        <f>+BJ19/'[1]total numbers'!DC19</f>
        <v>7.9576335589322447E-3</v>
      </c>
      <c r="EN19" s="22">
        <f>+BK19/'[1]total numbers'!DD19</f>
        <v>7.9532666054265132E-3</v>
      </c>
      <c r="EO19" s="22">
        <f>+BL19/'[1]total numbers'!DE19</f>
        <v>7.9378939179856802E-3</v>
      </c>
      <c r="EP19" s="22">
        <f>+BM19/'[1]total numbers'!DF19</f>
        <v>7.9178757922824475E-3</v>
      </c>
      <c r="EQ19" s="22">
        <f>+BN19/'[1]total numbers'!DG19</f>
        <v>7.8973034657316265E-3</v>
      </c>
      <c r="ER19" s="22">
        <f>+BO19/'[1]total numbers'!DH19</f>
        <v>7.8774272322659419E-3</v>
      </c>
      <c r="ES19" s="22">
        <f>+BP19/'[1]total numbers'!DI19</f>
        <v>7.8573112280977461E-3</v>
      </c>
      <c r="ET19" s="22">
        <f>+BQ19/'[1]total numbers'!DJ19</f>
        <v>7.8369598865208213E-3</v>
      </c>
      <c r="EU19" s="22">
        <f>+BR19/'[1]total numbers'!DK19</f>
        <v>7.8164082041020499E-3</v>
      </c>
      <c r="EV19" s="22">
        <f>+BS19/'[1]total numbers'!DL19</f>
        <v>7.7956905422682339E-3</v>
      </c>
      <c r="EW19" s="22">
        <f>+BT19/'[1]total numbers'!DM19</f>
        <v>7.7753242310204338E-3</v>
      </c>
      <c r="EX19" s="22">
        <f>+BU19/'[1]total numbers'!DN19</f>
        <v>7.7556955889481341E-3</v>
      </c>
      <c r="EY19" s="22"/>
      <c r="EZ19" s="22"/>
      <c r="FA19" s="22"/>
      <c r="FB19" s="22"/>
      <c r="FC19" s="22"/>
      <c r="FD19" s="22"/>
      <c r="FE19" s="22"/>
      <c r="FF19" s="22"/>
      <c r="FG19" s="22"/>
      <c r="FH19" s="105">
        <f t="shared" si="19"/>
        <v>-10000</v>
      </c>
      <c r="FI19" s="105">
        <f t="shared" si="33"/>
        <v>1960</v>
      </c>
      <c r="FJ19" s="122">
        <f t="shared" si="26"/>
        <v>0.5</v>
      </c>
      <c r="FK19" s="124">
        <f t="shared" si="34"/>
        <v>8.6706956499119914E-3</v>
      </c>
      <c r="FL19" s="105">
        <f t="shared" si="35"/>
        <v>1960.0623713663981</v>
      </c>
      <c r="FM19" s="125">
        <f t="shared" si="25"/>
        <v>0.33333333333333331</v>
      </c>
      <c r="FN19" s="124">
        <f t="shared" si="36"/>
        <v>-2.1863793800867257E-2</v>
      </c>
      <c r="FP19" s="6">
        <v>8</v>
      </c>
      <c r="FQ19" s="6" t="s">
        <v>33</v>
      </c>
      <c r="FR19" s="22"/>
      <c r="FS19" s="22"/>
      <c r="FT19" s="22"/>
      <c r="FU19" s="22"/>
      <c r="FW19" s="6">
        <f>+$FW$1</f>
        <v>-50</v>
      </c>
      <c r="FX19" s="11">
        <f t="shared" si="14"/>
        <v>1.1607759331690695</v>
      </c>
      <c r="FY19" s="11"/>
      <c r="FZ19" s="6">
        <f>+$FW$1</f>
        <v>-50</v>
      </c>
      <c r="GA19" s="61"/>
    </row>
    <row r="20" spans="1:183" x14ac:dyDescent="0.2">
      <c r="A20" s="8">
        <v>11</v>
      </c>
      <c r="B20" s="15">
        <v>56</v>
      </c>
      <c r="C20" s="16" t="s">
        <v>62</v>
      </c>
      <c r="D20" s="11">
        <v>0</v>
      </c>
      <c r="E20" s="11">
        <v>0</v>
      </c>
      <c r="F20" s="11">
        <v>0</v>
      </c>
      <c r="G20" s="11">
        <v>0</v>
      </c>
      <c r="H20" s="11">
        <v>0</v>
      </c>
      <c r="I20" s="11">
        <v>0</v>
      </c>
      <c r="J20" s="11">
        <f>+K20/2</f>
        <v>8.4483127496386601</v>
      </c>
      <c r="K20" s="11">
        <f>+L20/2</f>
        <v>16.89662549927732</v>
      </c>
      <c r="L20" s="11">
        <f t="shared" si="24"/>
        <v>33.79325099855464</v>
      </c>
      <c r="M20" s="11">
        <f>+'[1]total numbers'!M20*CP20</f>
        <v>67.586501997109281</v>
      </c>
      <c r="N20" s="110">
        <f>+'[1]total numbers'!N20*CQ20</f>
        <v>204.17860425202093</v>
      </c>
      <c r="O20" s="11">
        <f>+'[1]total numbers'!O20*CR20</f>
        <v>204.02462340416872</v>
      </c>
      <c r="P20" s="11">
        <f>+'[1]total numbers'!P20*CS20</f>
        <v>203.87075868063621</v>
      </c>
      <c r="Q20" s="11">
        <f>+'[1]total numbers'!Q20*CT20</f>
        <v>203.71700999384842</v>
      </c>
      <c r="R20" s="11">
        <f>+'[1]total numbers'!R20*CU20</f>
        <v>203.56337725629649</v>
      </c>
      <c r="S20" s="11">
        <f>+'[1]total numbers'!S20*CV20</f>
        <v>195.73401659259278</v>
      </c>
      <c r="T20" s="11">
        <f>+'[1]total numbers'!T20*CW20</f>
        <v>112.9234711111112</v>
      </c>
      <c r="U20" s="11">
        <f>+'[1]total numbers'!U20*CX20</f>
        <v>289.08408604444463</v>
      </c>
      <c r="V20" s="11">
        <f>+'[1]total numbers'!V20*CY20</f>
        <v>521.18525128205113</v>
      </c>
      <c r="W20" s="11">
        <f>+'[1]total numbers'!W20*CZ20</f>
        <v>836.47015637860079</v>
      </c>
      <c r="X20" s="11">
        <f>+'[1]total numbers'!X20*DA20</f>
        <v>1014.0066793650794</v>
      </c>
      <c r="Y20" s="11">
        <f>+'[1]total numbers'!Y20*DB20</f>
        <v>1935.8309333333334</v>
      </c>
      <c r="Z20" s="11">
        <f>+'[1]total numbers'!Z20*DC20</f>
        <v>2298.7992333333332</v>
      </c>
      <c r="AA20" s="11">
        <f>+'[1]total numbers'!AA20*DD20</f>
        <v>2352.572314814814</v>
      </c>
      <c r="AB20" s="11">
        <f>+'[1]total numbers'!AB20*DE20</f>
        <v>1737.2841709401707</v>
      </c>
      <c r="AC20" s="11">
        <f>+'[1]total numbers'!AC20*DF20</f>
        <v>1960.4769290123456</v>
      </c>
      <c r="AD20" s="11">
        <f>+'[1]total numbers'!AD20*DG20</f>
        <v>1915.6660277777776</v>
      </c>
      <c r="AE20" s="11">
        <f>+'[1]total numbers'!AE20*DH20</f>
        <v>2171.6052136752128</v>
      </c>
      <c r="AF20" s="11">
        <f>+'[1]total numbers'!AF20*DI20</f>
        <v>2195.3613564565444</v>
      </c>
      <c r="AG20" s="11">
        <f>+'[1]total numbers'!AG20*DJ20</f>
        <v>2187.6458002163222</v>
      </c>
      <c r="AH20" s="11">
        <f>+'[1]total numbers'!AH20*DK20</f>
        <v>2148.4585449545484</v>
      </c>
      <c r="AI20" s="11">
        <f>+'[1]total numbers'!AI20*DL20</f>
        <v>2077.7995906712217</v>
      </c>
      <c r="AJ20" s="11">
        <f>+'[1]total numbers'!AJ20*DM20</f>
        <v>1975.6689373663414</v>
      </c>
      <c r="AK20" s="11">
        <f>+'[1]total numbers'!AK20*DN20</f>
        <v>2011.183875034536</v>
      </c>
      <c r="AL20" s="11">
        <f>+'[1]total numbers'!AL20*DO20</f>
        <v>2035.6525422472896</v>
      </c>
      <c r="AM20" s="11">
        <f>+'[1]total numbers'!AM20*DP20</f>
        <v>2049.0749390046026</v>
      </c>
      <c r="AN20" s="11">
        <f>+'[1]total numbers'!AN20*DQ20</f>
        <v>2051.451065306474</v>
      </c>
      <c r="AO20" s="11">
        <f>+'[1]total numbers'!AO20*DR20</f>
        <v>2042.7809211529056</v>
      </c>
      <c r="AP20" s="11">
        <f>+'[1]total numbers'!AP20*DS20</f>
        <v>2020.9650608618738</v>
      </c>
      <c r="AQ20" s="11">
        <f>+'[1]total numbers'!AQ20*DT20</f>
        <v>1987.9081716902958</v>
      </c>
      <c r="AR20" s="11">
        <f>+'[1]total numbers'!AR20*DU20</f>
        <v>2020.0738997848746</v>
      </c>
      <c r="AS20" s="11">
        <f>+'[1]total numbers'!AS20*DV20</f>
        <v>1898.2480415380821</v>
      </c>
      <c r="AT20" s="11">
        <f>+'[1]total numbers'!AT20*DW20</f>
        <v>1884.6608464992178</v>
      </c>
      <c r="AU20" s="11">
        <f>+'[1]total numbers'!AU20*DX20</f>
        <v>1860.6550812682042</v>
      </c>
      <c r="AV20" s="11">
        <f>+'[1]total numbers'!AV20*DY20</f>
        <v>1809.3528161690447</v>
      </c>
      <c r="AW20" s="11">
        <f>+'[1]total numbers'!AW20*DZ20</f>
        <v>1811.8155587369483</v>
      </c>
      <c r="AX20" s="11">
        <f>+'[1]total numbers'!AX20*EA20</f>
        <v>1786.2103141295518</v>
      </c>
      <c r="AY20" s="11">
        <f>+'[1]total numbers'!AY20*EB20</f>
        <v>1743.0202545101401</v>
      </c>
      <c r="AZ20" s="11">
        <f>+'[1]total numbers'!AZ20*EC20</f>
        <v>1681.3129052346087</v>
      </c>
      <c r="BA20" s="11">
        <f>+'[1]total numbers'!BA20*ED20</f>
        <v>1437.6481854213098</v>
      </c>
      <c r="BB20" s="11">
        <f>+'[1]total numbers'!BB20*EE20</f>
        <v>1283.8031418282949</v>
      </c>
      <c r="BC20" s="11">
        <f>+'[1]total numbers'!BC20*EF20</f>
        <v>1040.2011304841926</v>
      </c>
      <c r="BD20" s="11">
        <f>+'[1]total numbers'!BD20*EG20</f>
        <v>783.66142815138494</v>
      </c>
      <c r="BE20" s="21">
        <f>+[2]faostat2014_pasture!$G$20</f>
        <v>521</v>
      </c>
      <c r="BF20" s="21">
        <f>+[2]faostat2014_pasture!$G$20</f>
        <v>521</v>
      </c>
      <c r="BG20" s="21">
        <f>+[2]faostat2014_pasture!$G$20</f>
        <v>521</v>
      </c>
      <c r="BH20" s="21">
        <f>+[2]faostat2014_pasture!$G$20</f>
        <v>521</v>
      </c>
      <c r="BI20" s="21">
        <f>+[2]faostat2014_pasture!$G$20</f>
        <v>521</v>
      </c>
      <c r="BJ20" s="21">
        <f>+[2]faostat2014_pasture!$G$20</f>
        <v>521</v>
      </c>
      <c r="BK20" s="21">
        <f>+[2]faostat2014_pasture!$G$20</f>
        <v>521</v>
      </c>
      <c r="BL20" s="21">
        <f>+[2]faostat2014_pasture!$G$20</f>
        <v>521</v>
      </c>
      <c r="BM20" s="21">
        <f>+[2]faostat2014_pasture!$G$20</f>
        <v>521</v>
      </c>
      <c r="BN20" s="21">
        <f>+[2]faostat2014_pasture!$G$20</f>
        <v>521</v>
      </c>
      <c r="BO20" s="21">
        <f>+[2]faostat2014_pasture!$G$20</f>
        <v>521</v>
      </c>
      <c r="BP20" s="21">
        <f>+[2]faostat2014_pasture!$G$20</f>
        <v>521</v>
      </c>
      <c r="BQ20" s="21">
        <f>+[2]faostat2014_pasture!$G$20</f>
        <v>521</v>
      </c>
      <c r="BR20" s="21">
        <f>+[2]faostat2014_pasture!$G$20</f>
        <v>521</v>
      </c>
      <c r="BS20" s="21">
        <f>+[2]faostat2014_pasture!$G$20</f>
        <v>521</v>
      </c>
      <c r="BT20" s="21">
        <f>+[2]faostat2014_pasture!$G$20</f>
        <v>521</v>
      </c>
      <c r="BU20" s="21">
        <f>+[2]faostat2014_pasture!$G$20</f>
        <v>521</v>
      </c>
      <c r="BV20" s="119">
        <f t="shared" si="2"/>
        <v>521</v>
      </c>
      <c r="BW20" s="119">
        <f t="shared" si="3"/>
        <v>521</v>
      </c>
      <c r="BX20" s="119">
        <f t="shared" si="4"/>
        <v>521</v>
      </c>
      <c r="BY20" s="119">
        <f t="shared" si="5"/>
        <v>521</v>
      </c>
      <c r="BZ20" s="119">
        <f t="shared" si="6"/>
        <v>521</v>
      </c>
      <c r="CA20" s="119">
        <f t="shared" si="7"/>
        <v>521</v>
      </c>
      <c r="CB20" s="119">
        <f t="shared" si="8"/>
        <v>521</v>
      </c>
      <c r="CC20" s="119">
        <f t="shared" si="9"/>
        <v>521</v>
      </c>
      <c r="CD20" s="21"/>
      <c r="CE20" s="95">
        <f t="shared" si="10"/>
        <v>0</v>
      </c>
      <c r="CG20" s="109">
        <f>+CH20/5</f>
        <v>2.1056684280118055E-4</v>
      </c>
      <c r="CH20" s="109">
        <f>+CI20/5</f>
        <v>1.0528342140059027E-3</v>
      </c>
      <c r="CI20" s="109">
        <f>+CJ20/5</f>
        <v>5.2641710700295141E-3</v>
      </c>
      <c r="CJ20" s="109">
        <f>+CK20/5</f>
        <v>2.6320855350147571E-2</v>
      </c>
      <c r="CK20" s="109">
        <f>+CL20/5</f>
        <v>0.13160427675073785</v>
      </c>
      <c r="CL20" s="48">
        <f>+CM20-CM20/$DF$1</f>
        <v>0.65802138375368924</v>
      </c>
      <c r="CM20" s="48">
        <f>+CN20-CN20/$DF$1</f>
        <v>0.66243763465136496</v>
      </c>
      <c r="CN20" s="48">
        <f>+CO20-CO20/$DF$1</f>
        <v>0.66688352481681035</v>
      </c>
      <c r="CO20" s="48">
        <f>+CP20-CP20/$DF$1</f>
        <v>0.67135925317128553</v>
      </c>
      <c r="CP20" s="48">
        <f>+CQ20-CQ20/$DF$1</f>
        <v>0.67586501997109283</v>
      </c>
      <c r="CQ20" s="49">
        <f t="shared" ref="CQ20:CV20" si="57">+CR20-CR20/$FW20</f>
        <v>0.68040102681653636</v>
      </c>
      <c r="CR20" s="49">
        <f t="shared" si="57"/>
        <v>0.65423175655436183</v>
      </c>
      <c r="CS20" s="49">
        <f t="shared" si="57"/>
        <v>0.62906899668688643</v>
      </c>
      <c r="CT20" s="49">
        <f t="shared" si="57"/>
        <v>0.60487403527585237</v>
      </c>
      <c r="CU20" s="49">
        <f t="shared" si="57"/>
        <v>0.58160964930370418</v>
      </c>
      <c r="CV20" s="49">
        <f t="shared" si="57"/>
        <v>0.55924004740740785</v>
      </c>
      <c r="CW20" s="106">
        <f t="shared" ref="CW20:DR20" si="58">+CW$82</f>
        <v>0.53773081481481522</v>
      </c>
      <c r="CX20" s="106">
        <f t="shared" si="58"/>
        <v>1.0324431644444454</v>
      </c>
      <c r="CY20" s="106">
        <f t="shared" si="58"/>
        <v>1.7372841709401703</v>
      </c>
      <c r="CZ20" s="106">
        <f t="shared" si="58"/>
        <v>2.3899147325102876</v>
      </c>
      <c r="DA20" s="106">
        <f t="shared" si="58"/>
        <v>2.5350166984126985</v>
      </c>
      <c r="DB20" s="106">
        <f t="shared" si="58"/>
        <v>3.2263848888888891</v>
      </c>
      <c r="DC20" s="106">
        <f t="shared" si="58"/>
        <v>2.5542213703703704</v>
      </c>
      <c r="DD20" s="106">
        <f t="shared" si="58"/>
        <v>1.8820578518518516</v>
      </c>
      <c r="DE20" s="106">
        <f t="shared" si="58"/>
        <v>2.1716052136752135</v>
      </c>
      <c r="DF20" s="106">
        <f t="shared" si="58"/>
        <v>1.5683815432098769</v>
      </c>
      <c r="DG20" s="106">
        <f t="shared" si="58"/>
        <v>1.277110685185185</v>
      </c>
      <c r="DH20" s="106">
        <f t="shared" si="58"/>
        <v>1.2409172649572646</v>
      </c>
      <c r="DI20" s="106">
        <f t="shared" si="58"/>
        <v>1.1459672829942145</v>
      </c>
      <c r="DJ20" s="106">
        <f t="shared" si="58"/>
        <v>1.0510173010311643</v>
      </c>
      <c r="DK20" s="106">
        <f t="shared" si="58"/>
        <v>0.95606731906811415</v>
      </c>
      <c r="DL20" s="106">
        <f t="shared" si="58"/>
        <v>0.86111733710506411</v>
      </c>
      <c r="DM20" s="106">
        <f t="shared" si="58"/>
        <v>0.76616735514201395</v>
      </c>
      <c r="DN20" s="106">
        <f t="shared" si="58"/>
        <v>0.73284080420541564</v>
      </c>
      <c r="DO20" s="106">
        <f t="shared" si="58"/>
        <v>0.69951425326881733</v>
      </c>
      <c r="DP20" s="106">
        <f t="shared" si="58"/>
        <v>0.66618770233221902</v>
      </c>
      <c r="DQ20" s="106">
        <f t="shared" si="58"/>
        <v>0.63286115139562071</v>
      </c>
      <c r="DR20" s="106">
        <f t="shared" si="58"/>
        <v>0.5995346004590224</v>
      </c>
      <c r="DS20" s="108">
        <f>+$DR20+(DS$3-$DR$3)*(($EH20-$DR20)/($EH$3-$DR$3))</f>
        <v>0.56562046418302869</v>
      </c>
      <c r="DT20" s="108">
        <f t="shared" ref="DT20:EG20" si="59">+$DR20+(DT$3-$DR$3)*(($EH20-$DR20)/($EH$3-$DR$3))</f>
        <v>0.53170632790703509</v>
      </c>
      <c r="DU20" s="108">
        <f t="shared" si="59"/>
        <v>0.49779219163104138</v>
      </c>
      <c r="DV20" s="108">
        <f t="shared" si="59"/>
        <v>0.46387805535504772</v>
      </c>
      <c r="DW20" s="108">
        <f t="shared" si="59"/>
        <v>0.42996391907905407</v>
      </c>
      <c r="DX20" s="108">
        <f t="shared" si="59"/>
        <v>0.39604978280306036</v>
      </c>
      <c r="DY20" s="108">
        <f t="shared" si="59"/>
        <v>0.36213564652706676</v>
      </c>
      <c r="DZ20" s="108">
        <f t="shared" si="59"/>
        <v>0.32822151025107305</v>
      </c>
      <c r="EA20" s="108">
        <f t="shared" si="59"/>
        <v>0.29430737397507939</v>
      </c>
      <c r="EB20" s="108">
        <f t="shared" si="59"/>
        <v>0.26039323769908573</v>
      </c>
      <c r="EC20" s="108">
        <f t="shared" si="59"/>
        <v>0.22647910142309208</v>
      </c>
      <c r="ED20" s="108">
        <f t="shared" si="59"/>
        <v>0.19256496514709837</v>
      </c>
      <c r="EE20" s="108">
        <f t="shared" si="59"/>
        <v>0.15865082887110471</v>
      </c>
      <c r="EF20" s="108">
        <f t="shared" si="59"/>
        <v>0.12473669259511105</v>
      </c>
      <c r="EG20" s="108">
        <f t="shared" si="59"/>
        <v>9.0822556319117398E-2</v>
      </c>
      <c r="EH20" s="22">
        <f>+BE20/'[1]total numbers'!BN20</f>
        <v>5.6908420043123693E-2</v>
      </c>
      <c r="EI20" s="22">
        <f>+BF20/'[1]total numbers'!BX20</f>
        <v>5.4087886690756717E-2</v>
      </c>
      <c r="EJ20" s="22">
        <f>+BG20/'[1]total numbers'!CH20</f>
        <v>5.30132162660421E-2</v>
      </c>
      <c r="EK20" s="22">
        <f>+BH20/'[1]total numbers'!CR20</f>
        <v>5.2451134117348586E-2</v>
      </c>
      <c r="EL20" s="22">
        <f>+BI20/'[1]total numbers'!DB20</f>
        <v>5.1113037905860581E-2</v>
      </c>
      <c r="EM20" s="22">
        <f>+BJ20/'[1]total numbers'!DC20</f>
        <v>5.0941408970928782E-2</v>
      </c>
      <c r="EN20" s="22">
        <f>+BK20/'[1]total numbers'!DD20</f>
        <v>5.0742486264953687E-2</v>
      </c>
      <c r="EO20" s="22">
        <f>+BL20/'[1]total numbers'!DE20</f>
        <v>5.0519375053028372E-2</v>
      </c>
      <c r="EP20" s="22">
        <f>+BM20/'[1]total numbers'!DF20</f>
        <v>5.0277699852168123E-2</v>
      </c>
      <c r="EQ20" s="22">
        <f>+BN20/'[1]total numbers'!DG20</f>
        <v>5.0022913566838245E-2</v>
      </c>
      <c r="ER20" s="22">
        <f>+BO20/'[1]total numbers'!DH20</f>
        <v>4.9754122955138966E-2</v>
      </c>
      <c r="ES20" s="22">
        <f>+BP20/'[1]total numbers'!DI20</f>
        <v>4.9474036861101217E-2</v>
      </c>
      <c r="ET20" s="22">
        <f>+BQ20/'[1]total numbers'!DJ20</f>
        <v>4.9195600005967677E-2</v>
      </c>
      <c r="EU20" s="22">
        <f>+BR20/'[1]total numbers'!DK20</f>
        <v>4.8934872850106004E-2</v>
      </c>
      <c r="EV20" s="22">
        <f>+BS20/'[1]total numbers'!DL20</f>
        <v>4.8702567345087509E-2</v>
      </c>
      <c r="EW20" s="22">
        <f>+BT20/'[1]total numbers'!DM20</f>
        <v>4.8503589777677603E-2</v>
      </c>
      <c r="EX20" s="22">
        <f>+BU20/'[1]total numbers'!DN20</f>
        <v>4.8334043345895854E-2</v>
      </c>
      <c r="EY20" s="22"/>
      <c r="EZ20" s="22"/>
      <c r="FA20" s="22"/>
      <c r="FB20" s="22"/>
      <c r="FC20" s="22"/>
      <c r="FD20" s="22"/>
      <c r="FE20" s="22"/>
      <c r="FF20" s="22"/>
      <c r="FG20" s="22"/>
      <c r="FH20" s="105">
        <f t="shared" si="19"/>
        <v>-10000</v>
      </c>
      <c r="FI20" s="105">
        <f t="shared" si="33"/>
        <v>1960</v>
      </c>
      <c r="FJ20" s="122">
        <f t="shared" si="26"/>
        <v>0.5</v>
      </c>
      <c r="FK20" s="124">
        <f t="shared" si="34"/>
        <v>5.6908420043123693E-2</v>
      </c>
      <c r="FL20" s="105">
        <f t="shared" si="35"/>
        <v>1977.6600347737585</v>
      </c>
      <c r="FM20" s="125">
        <f t="shared" si="25"/>
        <v>0.33333333333333331</v>
      </c>
      <c r="FN20" s="124">
        <f t="shared" si="36"/>
        <v>-2.1853081072237868E-2</v>
      </c>
      <c r="FP20" s="6">
        <v>2</v>
      </c>
      <c r="FQ20" s="25" t="s">
        <v>441</v>
      </c>
      <c r="FR20" s="22"/>
      <c r="FS20" s="22"/>
      <c r="FT20" s="22"/>
      <c r="FU20" s="22"/>
      <c r="FW20" s="33">
        <f>+$FW$74</f>
        <v>-25</v>
      </c>
      <c r="FX20" s="11">
        <f t="shared" si="14"/>
        <v>2171.6052136752128</v>
      </c>
      <c r="FY20" s="11"/>
      <c r="FZ20" s="33">
        <f>+FZ$74</f>
        <v>-200</v>
      </c>
      <c r="GA20" s="62"/>
    </row>
    <row r="21" spans="1:183" x14ac:dyDescent="0.2">
      <c r="A21" s="8">
        <v>4</v>
      </c>
      <c r="B21" s="15">
        <v>60</v>
      </c>
      <c r="C21" s="16" t="s">
        <v>63</v>
      </c>
      <c r="D21" s="11">
        <v>0</v>
      </c>
      <c r="E21" s="11">
        <v>0</v>
      </c>
      <c r="F21" s="11">
        <v>0</v>
      </c>
      <c r="G21" s="11">
        <v>0</v>
      </c>
      <c r="H21" s="11">
        <v>0</v>
      </c>
      <c r="I21" s="11">
        <v>0</v>
      </c>
      <c r="J21" s="11">
        <v>0</v>
      </c>
      <c r="K21" s="11">
        <v>0</v>
      </c>
      <c r="L21" s="11">
        <f t="shared" si="24"/>
        <v>0</v>
      </c>
      <c r="M21" s="11">
        <f>+'[1]total numbers'!M21*CP21</f>
        <v>0</v>
      </c>
      <c r="N21" s="110">
        <f>+'[1]total numbers'!N21*CQ21</f>
        <v>0</v>
      </c>
      <c r="O21" s="11">
        <f>+'[1]total numbers'!O21*CR21</f>
        <v>0</v>
      </c>
      <c r="P21" s="11">
        <f>+'[1]total numbers'!P21*CS21</f>
        <v>0</v>
      </c>
      <c r="Q21" s="11">
        <f>+'[1]total numbers'!Q21*CT21</f>
        <v>0</v>
      </c>
      <c r="R21" s="11">
        <f>+'[1]total numbers'!R21*CU21</f>
        <v>0</v>
      </c>
      <c r="S21" s="11">
        <f>+'[1]total numbers'!S21*CV21</f>
        <v>0</v>
      </c>
      <c r="T21" s="11">
        <f>+'[1]total numbers'!T21*CW21</f>
        <v>0</v>
      </c>
      <c r="U21" s="11">
        <f>+'[1]total numbers'!U21*CX21</f>
        <v>0</v>
      </c>
      <c r="V21" s="11">
        <f>+'[1]total numbers'!V21*CY21</f>
        <v>0</v>
      </c>
      <c r="W21" s="11">
        <f>+'[1]total numbers'!W21*CZ21</f>
        <v>0</v>
      </c>
      <c r="X21" s="11">
        <f>+'[1]total numbers'!X21*DA21</f>
        <v>0</v>
      </c>
      <c r="Y21" s="11">
        <f>+'[1]total numbers'!Y21*DB21</f>
        <v>0</v>
      </c>
      <c r="Z21" s="11">
        <f>+'[1]total numbers'!Z21*DC21</f>
        <v>0</v>
      </c>
      <c r="AA21" s="11">
        <f>+'[1]total numbers'!AA21*DD21</f>
        <v>0</v>
      </c>
      <c r="AB21" s="11">
        <f>+'[1]total numbers'!AB21*DE21</f>
        <v>0</v>
      </c>
      <c r="AC21" s="11">
        <f>+'[1]total numbers'!AC21*DF21</f>
        <v>0</v>
      </c>
      <c r="AD21" s="11">
        <f>+'[1]total numbers'!AD21*DG21</f>
        <v>0.12734554251162383</v>
      </c>
      <c r="AE21" s="11">
        <f>+'[1]total numbers'!AE21*DH21</f>
        <v>0.20838361501902081</v>
      </c>
      <c r="AF21" s="11">
        <f>+'[1]total numbers'!AF21*DI21</f>
        <v>0.23925526168850539</v>
      </c>
      <c r="AG21" s="11">
        <f>+'[1]total numbers'!AG21*DJ21</f>
        <v>0.27441463706208502</v>
      </c>
      <c r="AH21" s="11">
        <f>+'[1]total numbers'!AH21*DK21</f>
        <v>0.31443343830030585</v>
      </c>
      <c r="AI21" s="11">
        <f>+'[1]total numbers'!AI21*DL21</f>
        <v>0.35995747145489559</v>
      </c>
      <c r="AJ21" s="11">
        <f>+'[1]total numbers'!AJ21*DM21</f>
        <v>0.4117160621216126</v>
      </c>
      <c r="AK21" s="11">
        <f>+'[1]total numbers'!AK21*DN21</f>
        <v>0.47053264242470011</v>
      </c>
      <c r="AL21" s="11">
        <f>+'[1]total numbers'!AL21*DO21</f>
        <v>0.53733665955907106</v>
      </c>
      <c r="AM21" s="11">
        <f>+'[1]total numbers'!AM21*DP21</f>
        <v>0.61317696886620721</v>
      </c>
      <c r="AN21" s="11">
        <f>+'[1]total numbers'!AN21*DQ21</f>
        <v>0.69923689432111347</v>
      </c>
      <c r="AO21" s="11">
        <f>+'[1]total numbers'!AO21*DR21</f>
        <v>0.79685116161950265</v>
      </c>
      <c r="AP21" s="11">
        <f>+'[1]total numbers'!AP21*DS21</f>
        <v>0.90752493406665569</v>
      </c>
      <c r="AQ21" s="11">
        <f>+'[1]total numbers'!AQ21*DT21</f>
        <v>1.0329552095067627</v>
      </c>
      <c r="AR21" s="11">
        <f>+'[1]total numbers'!AR21*DU21</f>
        <v>1.1750548679574284</v>
      </c>
      <c r="AS21" s="11">
        <f>+'[1]total numbers'!AS21*DV21</f>
        <v>1.2252996440424659</v>
      </c>
      <c r="AT21" s="11">
        <f>+'[1]total numbers'!AT21*DW21</f>
        <v>1.2722030757024823</v>
      </c>
      <c r="AU21" s="11">
        <f>+'[1]total numbers'!AU21*DX21</f>
        <v>1.3144023360765456</v>
      </c>
      <c r="AV21" s="11">
        <f>+'[1]total numbers'!AV21*DY21</f>
        <v>1.3502729990559257</v>
      </c>
      <c r="AW21" s="11">
        <f>+'[1]total numbers'!AW21*DZ21</f>
        <v>1.3778877311408897</v>
      </c>
      <c r="AX21" s="11">
        <f>+'[1]total numbers'!AX21*EA21</f>
        <v>1.3949690333304634</v>
      </c>
      <c r="AY21" s="11">
        <f>+'[1]total numbers'!AY21*EB21</f>
        <v>1.3988352208073396</v>
      </c>
      <c r="AZ21" s="11">
        <f>+'[1]total numbers'!AZ21*EC21</f>
        <v>1.3863387211391947</v>
      </c>
      <c r="BA21" s="11">
        <f>+'[1]total numbers'!BA21*ED21</f>
        <v>1.3537956509175442</v>
      </c>
      <c r="BB21" s="11">
        <f>+'[1]total numbers'!BB21*EE21</f>
        <v>1.2969054944597342</v>
      </c>
      <c r="BC21" s="11">
        <f>+'[1]total numbers'!BC21*EF21</f>
        <v>1.2106595544567624</v>
      </c>
      <c r="BD21" s="11">
        <f>+'[1]total numbers'!BD21*EG21</f>
        <v>1.0892366710647383</v>
      </c>
      <c r="BE21" s="21">
        <v>1</v>
      </c>
      <c r="BF21" s="21">
        <v>1</v>
      </c>
      <c r="BG21" s="21">
        <v>1</v>
      </c>
      <c r="BH21" s="21">
        <v>1</v>
      </c>
      <c r="BI21" s="21">
        <v>1</v>
      </c>
      <c r="BJ21" s="21">
        <v>1</v>
      </c>
      <c r="BK21" s="21">
        <v>1</v>
      </c>
      <c r="BL21" s="21">
        <v>1</v>
      </c>
      <c r="BM21" s="21">
        <v>1</v>
      </c>
      <c r="BN21" s="21">
        <v>1</v>
      </c>
      <c r="BO21" s="21">
        <v>1</v>
      </c>
      <c r="BP21" s="21">
        <v>1</v>
      </c>
      <c r="BQ21" s="21">
        <v>1</v>
      </c>
      <c r="BR21" s="21">
        <v>1</v>
      </c>
      <c r="BS21" s="21">
        <v>1</v>
      </c>
      <c r="BT21" s="21">
        <v>1</v>
      </c>
      <c r="BU21" s="21">
        <v>1</v>
      </c>
      <c r="BV21" s="119">
        <f t="shared" si="2"/>
        <v>1</v>
      </c>
      <c r="BW21" s="119">
        <f t="shared" si="3"/>
        <v>1</v>
      </c>
      <c r="BX21" s="119">
        <f t="shared" si="4"/>
        <v>1</v>
      </c>
      <c r="BY21" s="119">
        <f t="shared" si="5"/>
        <v>1</v>
      </c>
      <c r="BZ21" s="119">
        <f t="shared" si="6"/>
        <v>1</v>
      </c>
      <c r="CA21" s="119">
        <f t="shared" si="7"/>
        <v>1</v>
      </c>
      <c r="CB21" s="119">
        <f t="shared" si="8"/>
        <v>1</v>
      </c>
      <c r="CC21" s="119">
        <f t="shared" si="9"/>
        <v>1</v>
      </c>
      <c r="CD21" s="21"/>
      <c r="CE21" s="96">
        <f t="shared" si="10"/>
        <v>0</v>
      </c>
      <c r="CG21" s="112">
        <v>0</v>
      </c>
      <c r="CH21" s="112">
        <v>0</v>
      </c>
      <c r="CI21" s="112">
        <v>0</v>
      </c>
      <c r="CJ21" s="112">
        <v>0</v>
      </c>
      <c r="CK21" s="112">
        <v>0</v>
      </c>
      <c r="CL21" s="112">
        <v>0</v>
      </c>
      <c r="CM21" s="112">
        <v>0</v>
      </c>
      <c r="CN21" s="112">
        <v>0</v>
      </c>
      <c r="CO21" s="112">
        <v>0</v>
      </c>
      <c r="CP21" s="112">
        <v>0</v>
      </c>
      <c r="CQ21" s="112">
        <v>0</v>
      </c>
      <c r="CR21" s="112">
        <v>0</v>
      </c>
      <c r="CS21" s="112">
        <v>0</v>
      </c>
      <c r="CT21" s="112">
        <v>0</v>
      </c>
      <c r="CU21" s="112">
        <v>0</v>
      </c>
      <c r="CV21" s="112">
        <v>0</v>
      </c>
      <c r="CW21" s="112">
        <v>0</v>
      </c>
      <c r="CX21" s="112">
        <v>0</v>
      </c>
      <c r="CY21" s="112">
        <v>0</v>
      </c>
      <c r="CZ21" s="112">
        <v>0</v>
      </c>
      <c r="DA21" s="112">
        <v>0</v>
      </c>
      <c r="DB21" s="112">
        <v>0</v>
      </c>
      <c r="DC21" s="112">
        <v>0</v>
      </c>
      <c r="DD21" s="112">
        <v>0</v>
      </c>
      <c r="DE21" s="112">
        <v>0</v>
      </c>
      <c r="DF21" s="112">
        <v>0</v>
      </c>
      <c r="DG21" s="108">
        <f t="shared" ref="DG21:DT21" si="60">+$DE21+(DG$3-$DE$3)*(($DU21-$DE21)/($DU$3-$DE$3))</f>
        <v>5.1935787627416526E-2</v>
      </c>
      <c r="DH21" s="108">
        <f t="shared" si="60"/>
        <v>7.7903681441124778E-2</v>
      </c>
      <c r="DI21" s="108">
        <f t="shared" si="60"/>
        <v>8.0500470822495604E-2</v>
      </c>
      <c r="DJ21" s="108">
        <f t="shared" si="60"/>
        <v>8.309726020386643E-2</v>
      </c>
      <c r="DK21" s="108">
        <f t="shared" si="60"/>
        <v>8.569404958523727E-2</v>
      </c>
      <c r="DL21" s="108">
        <f t="shared" si="60"/>
        <v>8.8290838966608096E-2</v>
      </c>
      <c r="DM21" s="108">
        <f t="shared" si="60"/>
        <v>9.0887628347978922E-2</v>
      </c>
      <c r="DN21" s="108">
        <f t="shared" si="60"/>
        <v>9.3484417729349747E-2</v>
      </c>
      <c r="DO21" s="108">
        <f t="shared" si="60"/>
        <v>9.6081207110720573E-2</v>
      </c>
      <c r="DP21" s="108">
        <f t="shared" si="60"/>
        <v>9.8677996492091399E-2</v>
      </c>
      <c r="DQ21" s="108">
        <f t="shared" si="60"/>
        <v>0.10127478587346223</v>
      </c>
      <c r="DR21" s="108">
        <f t="shared" si="60"/>
        <v>0.10387157525483305</v>
      </c>
      <c r="DS21" s="108">
        <f t="shared" si="60"/>
        <v>0.10646836463620388</v>
      </c>
      <c r="DT21" s="108">
        <f t="shared" si="60"/>
        <v>0.1090651540175747</v>
      </c>
      <c r="DU21" s="107">
        <f>+[4]bermuda!$Q$29</f>
        <v>0.11166194339894552</v>
      </c>
      <c r="DV21" s="108">
        <f>+$DU21+(DV$3-$DU$3)*(($EH21-$DU21)/($EH$3-$DU$3))</f>
        <v>0.10479289853407708</v>
      </c>
      <c r="DW21" s="108">
        <f t="shared" ref="DW21:EG21" si="61">+$DU21+(DW$3-$DU$3)*(($EH21-$DU21)/($EH$3-$DU$3))</f>
        <v>9.7923853669208666E-2</v>
      </c>
      <c r="DX21" s="108">
        <f t="shared" si="61"/>
        <v>9.1054808804340234E-2</v>
      </c>
      <c r="DY21" s="108">
        <f t="shared" si="61"/>
        <v>8.4185763939471803E-2</v>
      </c>
      <c r="DZ21" s="108">
        <f t="shared" si="61"/>
        <v>7.7316719074603385E-2</v>
      </c>
      <c r="EA21" s="108">
        <f t="shared" si="61"/>
        <v>7.044767420973494E-2</v>
      </c>
      <c r="EB21" s="108">
        <f t="shared" si="61"/>
        <v>6.3578629344866522E-2</v>
      </c>
      <c r="EC21" s="108">
        <f t="shared" si="61"/>
        <v>5.670958447999809E-2</v>
      </c>
      <c r="ED21" s="108">
        <f t="shared" si="61"/>
        <v>4.9840539615129666E-2</v>
      </c>
      <c r="EE21" s="108">
        <f t="shared" si="61"/>
        <v>4.2971494750261241E-2</v>
      </c>
      <c r="EF21" s="108">
        <f t="shared" si="61"/>
        <v>3.6102449885392809E-2</v>
      </c>
      <c r="EG21" s="108">
        <f t="shared" si="61"/>
        <v>2.9233405020524378E-2</v>
      </c>
      <c r="EH21" s="22">
        <f>+BE21/'[1]total numbers'!BN21</f>
        <v>2.2364360155655946E-2</v>
      </c>
      <c r="EI21" s="22">
        <f>+BF21/'[1]total numbers'!BX21</f>
        <v>1.9319191685019898E-2</v>
      </c>
      <c r="EJ21" s="22">
        <f>+BG21/'[1]total numbers'!CH21</f>
        <v>1.7840576607435953E-2</v>
      </c>
      <c r="EK21" s="22">
        <f>+BH21/'[1]total numbers'!CR21</f>
        <v>1.6723526657301493E-2</v>
      </c>
      <c r="EL21" s="22">
        <f>+BI21/'[1]total numbers'!DB21</f>
        <v>1.5907355561211506E-2</v>
      </c>
      <c r="EM21" s="22">
        <f>+BJ21/'[1]total numbers'!DC21</f>
        <v>1.5836566632354106E-2</v>
      </c>
      <c r="EN21" s="22">
        <f>+BK21/'[1]total numbers'!DD21</f>
        <v>1.5767150718193713E-2</v>
      </c>
      <c r="EO21" s="22">
        <f>+BL21/'[1]total numbers'!DE21</f>
        <v>1.570055893989826E-2</v>
      </c>
      <c r="EP21" s="22">
        <f>+BM21/'[1]total numbers'!DF21</f>
        <v>1.5638683848367321E-2</v>
      </c>
      <c r="EQ21" s="22">
        <f>+BN21/'[1]total numbers'!DG21</f>
        <v>1.5582634711877083E-2</v>
      </c>
      <c r="ER21" s="22">
        <f>+BO21/'[1]total numbers'!DH21</f>
        <v>1.5533256702600267E-2</v>
      </c>
      <c r="ES21" s="22">
        <f>+BP21/'[1]total numbers'!DI21</f>
        <v>1.5489707089638935E-2</v>
      </c>
      <c r="ET21" s="22">
        <f>+BQ21/'[1]total numbers'!DJ21</f>
        <v>1.5451413031721753E-2</v>
      </c>
      <c r="EU21" s="22">
        <f>+BR21/'[1]total numbers'!DK21</f>
        <v>1.5417109908576539E-2</v>
      </c>
      <c r="EV21" s="22">
        <f>+BS21/'[1]total numbers'!DL21</f>
        <v>1.5385798907608276E-2</v>
      </c>
      <c r="EW21" s="22">
        <f>+BT21/'[1]total numbers'!DM21</f>
        <v>1.5357444521231669E-2</v>
      </c>
      <c r="EX21" s="22">
        <f>+BU21/'[1]total numbers'!DN21</f>
        <v>1.5332249854343628E-2</v>
      </c>
      <c r="EY21" s="22"/>
      <c r="EZ21" s="22"/>
      <c r="FA21" s="22"/>
      <c r="FB21" s="22"/>
      <c r="FC21" s="22"/>
      <c r="FD21" s="22"/>
      <c r="FE21" s="22"/>
      <c r="FF21" s="22"/>
      <c r="FG21" s="22"/>
      <c r="FH21" s="105">
        <f t="shared" si="19"/>
        <v>-10000</v>
      </c>
      <c r="FI21" s="105">
        <f t="shared" si="33"/>
        <v>1960</v>
      </c>
      <c r="FJ21" s="122">
        <f t="shared" si="26"/>
        <v>0.5</v>
      </c>
      <c r="FK21" s="124">
        <f t="shared" si="34"/>
        <v>2.2364360155655946E-2</v>
      </c>
      <c r="FL21" s="105">
        <f t="shared" si="35"/>
        <v>1961.0703589987104</v>
      </c>
      <c r="FM21" s="125">
        <f t="shared" si="25"/>
        <v>0.33333333333333331</v>
      </c>
      <c r="FN21" s="124">
        <f t="shared" si="36"/>
        <v>-2.1863179612443447E-2</v>
      </c>
      <c r="FP21" s="6">
        <v>8</v>
      </c>
      <c r="FQ21" s="6" t="s">
        <v>33</v>
      </c>
      <c r="FR21" s="22"/>
      <c r="FS21" s="22"/>
      <c r="FT21" s="22"/>
      <c r="FU21" s="22"/>
      <c r="FW21" s="6">
        <f>+$FW$1</f>
        <v>-50</v>
      </c>
      <c r="FX21" s="11">
        <f t="shared" si="14"/>
        <v>0.20838361501902081</v>
      </c>
      <c r="FY21" s="11"/>
      <c r="FZ21" s="6">
        <f>+$FW$1</f>
        <v>-50</v>
      </c>
      <c r="GA21" s="61"/>
    </row>
    <row r="22" spans="1:183" x14ac:dyDescent="0.2">
      <c r="A22" s="8">
        <v>18</v>
      </c>
      <c r="B22" s="15">
        <v>64</v>
      </c>
      <c r="C22" s="16" t="s">
        <v>64</v>
      </c>
      <c r="D22" s="11">
        <v>0</v>
      </c>
      <c r="E22" s="11">
        <v>0</v>
      </c>
      <c r="F22" s="11">
        <v>0</v>
      </c>
      <c r="G22" s="11">
        <v>0</v>
      </c>
      <c r="H22" s="11">
        <v>0</v>
      </c>
      <c r="I22" s="11">
        <v>0</v>
      </c>
      <c r="J22" s="11">
        <v>0</v>
      </c>
      <c r="K22" s="11">
        <f t="shared" si="24"/>
        <v>7.9374628204357839E-2</v>
      </c>
      <c r="L22" s="11">
        <f t="shared" si="24"/>
        <v>0.15874925640871568</v>
      </c>
      <c r="M22" s="11">
        <f>+'[1]total numbers'!M22*CP22</f>
        <v>0.31749851281743136</v>
      </c>
      <c r="N22" s="110">
        <f>+'[1]total numbers'!N22*CQ22</f>
        <v>0.40942495433760001</v>
      </c>
      <c r="O22" s="11">
        <f>+'[1]total numbers'!O22*CR22</f>
        <v>0.61595767253841871</v>
      </c>
      <c r="P22" s="11">
        <f>+'[1]total numbers'!P22*CS22</f>
        <v>0.92665082783203434</v>
      </c>
      <c r="Q22" s="11">
        <f>+'[1]total numbers'!Q22*CT22</f>
        <v>1.3940240068873071</v>
      </c>
      <c r="R22" s="11">
        <f>+'[1]total numbers'!R22*CU22</f>
        <v>2.0970726013872407</v>
      </c>
      <c r="S22" s="11">
        <f>+'[1]total numbers'!S22*CV22</f>
        <v>3.1546119562167454</v>
      </c>
      <c r="T22" s="11">
        <f>+'[1]total numbers'!T22*CW22</f>
        <v>4.7453458700252815</v>
      </c>
      <c r="U22" s="11">
        <f>+'[1]total numbers'!U22*CX22</f>
        <v>7.1380473578365411</v>
      </c>
      <c r="V22" s="11">
        <f>+'[1]total numbers'!V22*CY22</f>
        <v>10.736946211921374</v>
      </c>
      <c r="W22" s="11">
        <f>+'[1]total numbers'!W22*CZ22</f>
        <v>10.76665605264143</v>
      </c>
      <c r="X22" s="11">
        <f>+'[1]total numbers'!X22*DA22</f>
        <v>10.796202827573868</v>
      </c>
      <c r="Y22" s="11">
        <f>+'[1]total numbers'!Y22*DB22</f>
        <v>10.82558875597638</v>
      </c>
      <c r="Z22" s="11">
        <f>+'[1]total numbers'!Z22*DC22</f>
        <v>10.854816009172659</v>
      </c>
      <c r="AA22" s="11">
        <f>+'[1]total numbers'!AA22*DD22</f>
        <v>11.972275383160964</v>
      </c>
      <c r="AB22" s="11">
        <f>+'[1]total numbers'!AB22*DE22</f>
        <v>13.09536353278982</v>
      </c>
      <c r="AC22" s="11">
        <f>+'[1]total numbers'!AC22*DF22</f>
        <v>16.412350111560741</v>
      </c>
      <c r="AD22" s="11">
        <f>+'[1]total numbers'!AD22*DG22</f>
        <v>21.940360192613952</v>
      </c>
      <c r="AE22" s="11">
        <f>+'[1]total numbers'!AE22*DH22</f>
        <v>27.496612404027239</v>
      </c>
      <c r="AF22" s="11">
        <f>+'[1]total numbers'!AF22*DI22</f>
        <v>30.040895325146206</v>
      </c>
      <c r="AG22" s="11">
        <f>+'[1]total numbers'!AG22*DJ22</f>
        <v>30.605098240059988</v>
      </c>
      <c r="AH22" s="11">
        <f>+'[1]total numbers'!AH22*DK22</f>
        <v>31.179891327598938</v>
      </c>
      <c r="AI22" s="11">
        <f>+'[1]total numbers'!AI22*DL22</f>
        <v>31.765473259893067</v>
      </c>
      <c r="AJ22" s="11">
        <f>+'[1]total numbers'!AJ22*DM22</f>
        <v>32.362046434322444</v>
      </c>
      <c r="AK22" s="11">
        <f>+'[1]total numbers'!AK22*DN22</f>
        <v>32.96981704333642</v>
      </c>
      <c r="AL22" s="11">
        <f>+'[1]total numbers'!AL22*DO22</f>
        <v>33.588995145580895</v>
      </c>
      <c r="AM22" s="11">
        <f>+'[1]total numbers'!AM22*DP22</f>
        <v>34.219794738357884</v>
      </c>
      <c r="AN22" s="11">
        <f>+'[1]total numbers'!AN22*DQ22</f>
        <v>34.862433831442722</v>
      </c>
      <c r="AO22" s="11">
        <f>+'[1]total numbers'!AO22*DR22</f>
        <v>35.517134522284074</v>
      </c>
      <c r="AP22" s="11">
        <f>+'[1]total numbers'!AP22*DS22</f>
        <v>36.184123072612671</v>
      </c>
      <c r="AQ22" s="11">
        <f>+'[1]total numbers'!AQ22*DT22</f>
        <v>39.340632791901335</v>
      </c>
      <c r="AR22" s="11">
        <f>+'[1]total numbers'!AR22*DU22</f>
        <v>42.772491173831014</v>
      </c>
      <c r="AS22" s="11">
        <f>+'[1]total numbers'!AS22*DV22</f>
        <v>46.503716715302559</v>
      </c>
      <c r="AT22" s="11">
        <f>+'[1]total numbers'!AT22*DW22</f>
        <v>50.560422970670395</v>
      </c>
      <c r="AU22" s="11">
        <f>+'[1]total numbers'!AU22*DX22</f>
        <v>54.971001291710543</v>
      </c>
      <c r="AV22" s="11">
        <f>+'[1]total numbers'!AV22*DY22</f>
        <v>61.094459939986692</v>
      </c>
      <c r="AW22" s="11">
        <f>+'[1]total numbers'!AW22*DZ22</f>
        <v>67.900024026906792</v>
      </c>
      <c r="AX22" s="11">
        <f>+'[1]total numbers'!AX22*EA22</f>
        <v>75.463673317166581</v>
      </c>
      <c r="AY22" s="11">
        <f>+'[1]total numbers'!AY22*EB22</f>
        <v>83.869850806757725</v>
      </c>
      <c r="AZ22" s="11">
        <f>+'[1]total numbers'!AZ22*EC22</f>
        <v>93.212405407610603</v>
      </c>
      <c r="BA22" s="11">
        <f>+'[1]total numbers'!BA22*ED22</f>
        <v>111.88329080266699</v>
      </c>
      <c r="BB22" s="11">
        <f>+'[1]total numbers'!BB22*EE22</f>
        <v>134.29401684150963</v>
      </c>
      <c r="BC22" s="11">
        <f>+'[1]total numbers'!BC22*EF22</f>
        <v>161.19368093258043</v>
      </c>
      <c r="BD22" s="11">
        <f>+'[1]total numbers'!BD22*EG22</f>
        <v>186.37936253670625</v>
      </c>
      <c r="BE22" s="21">
        <f>+[2]faostat2014_pasture!B25</f>
        <v>248</v>
      </c>
      <c r="BF22" s="21">
        <f>+[2]faostat2014_pasture!C25</f>
        <v>257</v>
      </c>
      <c r="BG22" s="21">
        <f>+[2]faostat2014_pasture!D25</f>
        <v>265</v>
      </c>
      <c r="BH22" s="21">
        <f>+[2]faostat2014_pasture!E25</f>
        <v>300</v>
      </c>
      <c r="BI22" s="21">
        <f>+[2]faostat2014_pasture!F25</f>
        <v>405</v>
      </c>
      <c r="BJ22" s="21">
        <f>+[2]faostat2014_pasture!G25</f>
        <v>405</v>
      </c>
      <c r="BK22" s="21">
        <f>+[2]faostat2014_pasture!H25</f>
        <v>405</v>
      </c>
      <c r="BL22" s="21">
        <f>+[2]faostat2014_pasture!I25</f>
        <v>407</v>
      </c>
      <c r="BM22" s="21">
        <f>+[2]faostat2014_pasture!J25</f>
        <v>407</v>
      </c>
      <c r="BN22" s="21">
        <f>+[2]faostat2014_pasture!K25</f>
        <v>407</v>
      </c>
      <c r="BO22" s="21">
        <f>+[2]faostat2014_pasture!L25</f>
        <v>407</v>
      </c>
      <c r="BP22" s="21">
        <f>+[2]faostat2014_pasture!M25</f>
        <v>407</v>
      </c>
      <c r="BQ22" s="21">
        <f>+[2]faostat2014_pasture!N25</f>
        <v>407</v>
      </c>
      <c r="BR22" s="21">
        <f>+[2]faostat2014_pasture!O25</f>
        <v>407</v>
      </c>
      <c r="BS22" s="21">
        <f>+[2]faostat2014_pasture!P25</f>
        <v>407</v>
      </c>
      <c r="BT22" s="21">
        <f>+[2]faostat2014_pasture!Q25</f>
        <v>407</v>
      </c>
      <c r="BU22" s="21">
        <f>+[2]faostat2014_pasture!R25</f>
        <v>407</v>
      </c>
      <c r="BV22" s="119">
        <f t="shared" si="2"/>
        <v>407</v>
      </c>
      <c r="BW22" s="119">
        <f t="shared" si="3"/>
        <v>407</v>
      </c>
      <c r="BX22" s="119">
        <f t="shared" si="4"/>
        <v>407</v>
      </c>
      <c r="BY22" s="119">
        <f t="shared" si="5"/>
        <v>407</v>
      </c>
      <c r="BZ22" s="119">
        <f t="shared" si="6"/>
        <v>407</v>
      </c>
      <c r="CA22" s="119">
        <f t="shared" si="7"/>
        <v>407</v>
      </c>
      <c r="CB22" s="119">
        <f t="shared" si="8"/>
        <v>407</v>
      </c>
      <c r="CC22" s="119">
        <f t="shared" si="9"/>
        <v>407</v>
      </c>
      <c r="CD22" s="21"/>
      <c r="CE22" s="96">
        <f t="shared" si="10"/>
        <v>148</v>
      </c>
      <c r="CG22" s="124">
        <f t="shared" ref="CG22:CV24" si="62">IF(($FL22=0),0,$FN22*(CG$3-$FL22)^$FM22)</f>
        <v>0.5</v>
      </c>
      <c r="CH22" s="124">
        <f t="shared" si="62"/>
        <v>0.61094263229105472</v>
      </c>
      <c r="CI22" s="124">
        <f t="shared" si="62"/>
        <v>0.69178824437455488</v>
      </c>
      <c r="CJ22" s="124">
        <f t="shared" si="62"/>
        <v>0.75717828421461586</v>
      </c>
      <c r="CK22" s="124">
        <f t="shared" si="62"/>
        <v>0.81288487607325621</v>
      </c>
      <c r="CL22" s="124">
        <f t="shared" si="62"/>
        <v>0.86185216312393353</v>
      </c>
      <c r="CM22" s="124">
        <f t="shared" si="62"/>
        <v>0.90580987256927115</v>
      </c>
      <c r="CN22" s="124">
        <f t="shared" si="62"/>
        <v>0.94587098528819613</v>
      </c>
      <c r="CO22" s="124">
        <f t="shared" si="62"/>
        <v>0.98279884977635434</v>
      </c>
      <c r="CP22" s="124">
        <f t="shared" si="62"/>
        <v>1.0171424524390467</v>
      </c>
      <c r="CQ22" s="124">
        <f t="shared" si="62"/>
        <v>1.0493113771128884</v>
      </c>
      <c r="CR22" s="124">
        <f t="shared" si="62"/>
        <v>1.0524214295636889</v>
      </c>
      <c r="CS22" s="124">
        <f t="shared" si="62"/>
        <v>1.0555132085774266</v>
      </c>
      <c r="CT22" s="124">
        <f t="shared" si="62"/>
        <v>1.0585869802300489</v>
      </c>
      <c r="CU22" s="124">
        <f t="shared" si="62"/>
        <v>1.0616430044522909</v>
      </c>
      <c r="CV22" s="124">
        <f t="shared" si="62"/>
        <v>1.0646815352231516</v>
      </c>
      <c r="CW22" s="124">
        <f t="shared" ref="CW22:DL24" si="63">IF(($FL22=0),0,$FN22*(CW$3-$FL22)^$FM22)</f>
        <v>1.0677028207556885</v>
      </c>
      <c r="CX22" s="124">
        <f t="shared" si="63"/>
        <v>1.0707071036754814</v>
      </c>
      <c r="CY22" s="124">
        <f t="shared" si="63"/>
        <v>1.0736946211921374</v>
      </c>
      <c r="CZ22" s="124">
        <f t="shared" si="63"/>
        <v>1.076665605264143</v>
      </c>
      <c r="DA22" s="124">
        <f t="shared" si="63"/>
        <v>1.0796202827573869</v>
      </c>
      <c r="DB22" s="124">
        <f t="shared" si="63"/>
        <v>1.0825588755976381</v>
      </c>
      <c r="DC22" s="124">
        <f t="shared" si="63"/>
        <v>1.0854816009172659</v>
      </c>
      <c r="DD22" s="124">
        <f t="shared" si="63"/>
        <v>1.0883886711964512</v>
      </c>
      <c r="DE22" s="124">
        <f t="shared" si="63"/>
        <v>1.091280294399152</v>
      </c>
      <c r="DF22" s="124">
        <f t="shared" si="63"/>
        <v>1.0941566741040496</v>
      </c>
      <c r="DG22" s="124">
        <f t="shared" si="63"/>
        <v>1.0970180096306976</v>
      </c>
      <c r="DH22" s="124">
        <f t="shared" si="63"/>
        <v>1.0998644961610895</v>
      </c>
      <c r="DI22" s="124">
        <f t="shared" si="63"/>
        <v>1.1001483355132697</v>
      </c>
      <c r="DJ22" s="124">
        <f t="shared" si="63"/>
        <v>1.1004320284793123</v>
      </c>
      <c r="DK22" s="124">
        <f t="shared" si="63"/>
        <v>1.1007155752478117</v>
      </c>
      <c r="DL22" s="124">
        <f t="shared" si="63"/>
        <v>1.1009989760069758</v>
      </c>
      <c r="DM22" s="124">
        <f t="shared" ref="DM22:EB24" si="64">IF(($FL22=0),0,$FN22*(DM$3-$FL22)^$FM22)</f>
        <v>1.1012822309446253</v>
      </c>
      <c r="DN22" s="124">
        <f t="shared" si="64"/>
        <v>1.1015653402481915</v>
      </c>
      <c r="DO22" s="124">
        <f t="shared" si="64"/>
        <v>1.1018483041047245</v>
      </c>
      <c r="DP22" s="124">
        <f t="shared" si="64"/>
        <v>1.1021311227008881</v>
      </c>
      <c r="DQ22" s="124">
        <f t="shared" si="64"/>
        <v>1.1024137962229625</v>
      </c>
      <c r="DR22" s="124">
        <f t="shared" si="64"/>
        <v>1.1026963248568489</v>
      </c>
      <c r="DS22" s="124">
        <f t="shared" si="64"/>
        <v>1.1029787087880638</v>
      </c>
      <c r="DT22" s="124">
        <f t="shared" si="64"/>
        <v>1.1032609482017468</v>
      </c>
      <c r="DU22" s="124">
        <f t="shared" si="64"/>
        <v>1.1035430432826578</v>
      </c>
      <c r="DV22" s="124">
        <f t="shared" si="64"/>
        <v>1.1038249942151794</v>
      </c>
      <c r="DW22" s="124">
        <f t="shared" si="64"/>
        <v>1.1041068011833175</v>
      </c>
      <c r="DX22" s="124">
        <f t="shared" si="64"/>
        <v>1.1043884643707007</v>
      </c>
      <c r="DY22" s="124">
        <f t="shared" si="64"/>
        <v>1.1046699839605867</v>
      </c>
      <c r="DZ22" s="124">
        <f t="shared" si="64"/>
        <v>1.1049513601358569</v>
      </c>
      <c r="EA22" s="124">
        <f t="shared" si="64"/>
        <v>1.1052325930790214</v>
      </c>
      <c r="EB22" s="124">
        <f t="shared" si="64"/>
        <v>1.1055136829722185</v>
      </c>
      <c r="EC22" s="124">
        <f t="shared" ref="EC22:EG24" si="65">IF(($FL22=0),0,$FN22*(EC$3-$FL22)^$FM22)</f>
        <v>1.1057946299972168</v>
      </c>
      <c r="ED22" s="124">
        <f t="shared" si="65"/>
        <v>1.106075434335416</v>
      </c>
      <c r="EE22" s="124">
        <f t="shared" si="65"/>
        <v>1.1063560961678447</v>
      </c>
      <c r="EF22" s="124">
        <f t="shared" si="65"/>
        <v>1.106636615675169</v>
      </c>
      <c r="EG22" s="124">
        <f t="shared" si="65"/>
        <v>1.1069169930376848</v>
      </c>
      <c r="EH22" s="22">
        <f>+BE22/'[1]total numbers'!BN22</f>
        <v>1.1071972284353249</v>
      </c>
      <c r="EI22" s="22">
        <f>+BF22/'[1]total numbers'!BX22</f>
        <v>0.86334608756412112</v>
      </c>
      <c r="EJ22" s="22">
        <f>+BG22/'[1]total numbers'!CH22</f>
        <v>0.62707941901683417</v>
      </c>
      <c r="EK22" s="22">
        <f>+BH22/'[1]total numbers'!CR22</f>
        <v>0.54667312955788727</v>
      </c>
      <c r="EL22" s="22">
        <f>+BI22/'[1]total numbers'!DB22</f>
        <v>0.72170000445493832</v>
      </c>
      <c r="EM22" s="22">
        <f>+BJ22/'[1]total numbers'!DC22</f>
        <v>0.70034913701423007</v>
      </c>
      <c r="EN22" s="22">
        <f>+BK22/'[1]total numbers'!DD22</f>
        <v>0.67869890905434616</v>
      </c>
      <c r="EO22" s="22">
        <f>+BL22/'[1]total numbers'!DE22</f>
        <v>0.66121449018250822</v>
      </c>
      <c r="EP22" s="22">
        <f>+BM22/'[1]total numbers'!DF22</f>
        <v>0.64244729801188605</v>
      </c>
      <c r="EQ22" s="22">
        <f>+BN22/'[1]total numbers'!DG22</f>
        <v>0.62630897806995267</v>
      </c>
      <c r="ER22" s="22">
        <f>+BO22/'[1]total numbers'!DH22</f>
        <v>0.61298411813875731</v>
      </c>
      <c r="ES22" s="22">
        <f>+BP22/'[1]total numbers'!DI22</f>
        <v>0.60203271093702615</v>
      </c>
      <c r="ET22" s="22">
        <f>+BQ22/'[1]total numbers'!DJ22</f>
        <v>0.59261459520928605</v>
      </c>
      <c r="EU22" s="22">
        <f>+BR22/'[1]total numbers'!DK22</f>
        <v>0.58365396060120656</v>
      </c>
      <c r="EV22" s="22">
        <f>+BS22/'[1]total numbers'!DL22</f>
        <v>0.5744660429875621</v>
      </c>
      <c r="EW22" s="22">
        <f>+BT22/'[1]total numbers'!DM22</f>
        <v>0.56493724615995355</v>
      </c>
      <c r="EX22" s="22">
        <f>+BU22/'[1]total numbers'!DN22</f>
        <v>0.55533951438493079</v>
      </c>
      <c r="EY22" s="22"/>
      <c r="EZ22" s="22"/>
      <c r="FA22" s="22"/>
      <c r="FB22" s="22"/>
      <c r="FC22" s="22"/>
      <c r="FD22" s="22"/>
      <c r="FE22" s="22"/>
      <c r="FF22" s="22"/>
      <c r="FG22" s="22"/>
      <c r="FH22" s="105">
        <f t="shared" si="19"/>
        <v>-10000</v>
      </c>
      <c r="FI22" s="105">
        <f t="shared" si="33"/>
        <v>1960</v>
      </c>
      <c r="FJ22" s="122">
        <f t="shared" si="26"/>
        <v>0.5</v>
      </c>
      <c r="FK22" s="124">
        <f t="shared" si="34"/>
        <v>1.1071972284353249</v>
      </c>
      <c r="FL22" s="105">
        <f t="shared" si="35"/>
        <v>-11213.181314118301</v>
      </c>
      <c r="FM22" s="125">
        <f t="shared" si="25"/>
        <v>0.33333333333333331</v>
      </c>
      <c r="FN22" s="124">
        <f t="shared" si="36"/>
        <v>4.6880773306182358E-2</v>
      </c>
      <c r="FP22" s="6">
        <v>4</v>
      </c>
      <c r="FQ22" s="25" t="s">
        <v>447</v>
      </c>
      <c r="FR22" s="22"/>
      <c r="FS22" s="22"/>
      <c r="FT22" s="22"/>
      <c r="FU22" s="22"/>
      <c r="FW22" s="6">
        <v>50</v>
      </c>
      <c r="FX22" s="11">
        <f t="shared" si="14"/>
        <v>27.496612404027239</v>
      </c>
      <c r="FY22" s="11"/>
      <c r="FZ22" s="6">
        <f>+$FW$1</f>
        <v>-50</v>
      </c>
      <c r="GA22" s="61"/>
    </row>
    <row r="23" spans="1:183" x14ac:dyDescent="0.2">
      <c r="A23" s="8">
        <v>6</v>
      </c>
      <c r="B23" s="15">
        <v>68</v>
      </c>
      <c r="C23" s="16" t="s">
        <v>65</v>
      </c>
      <c r="D23" s="11">
        <v>0</v>
      </c>
      <c r="E23" s="11">
        <v>0</v>
      </c>
      <c r="F23" s="11">
        <v>0</v>
      </c>
      <c r="G23" s="11">
        <v>0</v>
      </c>
      <c r="H23" s="11">
        <v>0</v>
      </c>
      <c r="I23" s="11">
        <v>0</v>
      </c>
      <c r="J23" s="11">
        <v>0</v>
      </c>
      <c r="K23" s="11">
        <v>0</v>
      </c>
      <c r="L23" s="11">
        <f t="shared" si="24"/>
        <v>0</v>
      </c>
      <c r="M23" s="11">
        <v>0</v>
      </c>
      <c r="N23" s="110">
        <v>0</v>
      </c>
      <c r="O23" s="11">
        <v>0</v>
      </c>
      <c r="P23" s="11">
        <v>0</v>
      </c>
      <c r="Q23" s="11">
        <v>0</v>
      </c>
      <c r="R23" s="11">
        <v>0</v>
      </c>
      <c r="S23" s="11">
        <v>0</v>
      </c>
      <c r="T23" s="11">
        <v>0</v>
      </c>
      <c r="U23" s="11">
        <v>0</v>
      </c>
      <c r="V23" s="11">
        <v>0</v>
      </c>
      <c r="W23" s="11">
        <v>0</v>
      </c>
      <c r="X23" s="11">
        <v>0</v>
      </c>
      <c r="Y23" s="11">
        <v>0</v>
      </c>
      <c r="Z23" s="11">
        <v>0</v>
      </c>
      <c r="AA23" s="11">
        <v>0</v>
      </c>
      <c r="AB23" s="11">
        <v>0</v>
      </c>
      <c r="AC23" s="11">
        <v>0</v>
      </c>
      <c r="AD23" s="11">
        <f>+AE23/2</f>
        <v>3388.6012156382412</v>
      </c>
      <c r="AE23" s="11">
        <f>+'[1]total numbers'!AE23*DH23</f>
        <v>6777.2024312764825</v>
      </c>
      <c r="AF23" s="11">
        <f>+'[1]total numbers'!AF23*DI23</f>
        <v>6908.2586412485643</v>
      </c>
      <c r="AG23" s="11">
        <f>+'[1]total numbers'!AG23*DJ23</f>
        <v>7041.8474793856321</v>
      </c>
      <c r="AH23" s="11">
        <f>+'[1]total numbers'!AH23*DK23</f>
        <v>7178.0178579521644</v>
      </c>
      <c r="AI23" s="11">
        <f>+'[1]total numbers'!AI23*DL23</f>
        <v>7316.8196333150072</v>
      </c>
      <c r="AJ23" s="11">
        <f>+'[1]total numbers'!AJ23*DM23</f>
        <v>7458.3036241569225</v>
      </c>
      <c r="AK23" s="11">
        <f>+'[1]total numbers'!AK23*DN23</f>
        <v>7602.5216300413604</v>
      </c>
      <c r="AL23" s="11">
        <f>+'[1]total numbers'!AL23*DO23</f>
        <v>7749.5264503352109</v>
      </c>
      <c r="AM23" s="11">
        <f>+'[1]total numbers'!AM23*DP23</f>
        <v>7899.3719034964488</v>
      </c>
      <c r="AN23" s="11">
        <f>+'[1]total numbers'!AN23*DQ23</f>
        <v>8052.112846733633</v>
      </c>
      <c r="AO23" s="11">
        <f>+'[1]total numbers'!AO23*DR23</f>
        <v>8207.8051960445518</v>
      </c>
      <c r="AP23" s="11">
        <f>+'[1]total numbers'!AP23*DS23</f>
        <v>8366.5059466412131</v>
      </c>
      <c r="AQ23" s="11">
        <f>+'[1]total numbers'!AQ23*DT23</f>
        <v>9936.0696298291514</v>
      </c>
      <c r="AR23" s="11">
        <f>+'[1]total numbers'!AR23*DU23</f>
        <v>11800.081990448587</v>
      </c>
      <c r="AS23" s="11">
        <f>+'[1]total numbers'!AS23*DV23</f>
        <v>11953.457284508973</v>
      </c>
      <c r="AT23" s="11">
        <f>+'[1]total numbers'!AT23*DW23</f>
        <v>12106.915156058916</v>
      </c>
      <c r="AU23" s="11">
        <f>+'[1]total numbers'!AU23*DX23</f>
        <v>14458.860772808195</v>
      </c>
      <c r="AV23" s="11">
        <f>+'[1]total numbers'!AV23*DY23</f>
        <v>12435.219565537689</v>
      </c>
      <c r="AW23" s="11">
        <f>+'[1]total numbers'!AW23*DZ23</f>
        <v>10410.437789386149</v>
      </c>
      <c r="AX23" s="11">
        <f>+'[1]total numbers'!AX23*EA23</f>
        <v>16985.928908026533</v>
      </c>
      <c r="AY23" s="11">
        <f>+'[1]total numbers'!AY23*EB23</f>
        <v>14853.688505507878</v>
      </c>
      <c r="AZ23" s="11">
        <f>+'[1]total numbers'!AZ23*EC23</f>
        <v>17115.737029689644</v>
      </c>
      <c r="BA23" s="11">
        <f>+'[1]total numbers'!BA23*ED23</f>
        <v>24679.805600807591</v>
      </c>
      <c r="BB23" s="11">
        <f>+'[1]total numbers'!BB23*EE23</f>
        <v>24935.6653363685</v>
      </c>
      <c r="BC23" s="11">
        <f>+'[1]total numbers'!BC23*EF23</f>
        <v>29104.495897990004</v>
      </c>
      <c r="BD23" s="11">
        <f>+'[1]total numbers'!BD23*EG23</f>
        <v>23149.416414173727</v>
      </c>
      <c r="BE23" s="21">
        <f>+[2]faostat2014_pasture!B26</f>
        <v>28600</v>
      </c>
      <c r="BF23" s="21">
        <f>+[2]faostat2014_pasture!C26</f>
        <v>28600</v>
      </c>
      <c r="BG23" s="21">
        <f>+[2]faostat2014_pasture!D26</f>
        <v>31500</v>
      </c>
      <c r="BH23" s="21">
        <f>+[2]faostat2014_pasture!E26</f>
        <v>33200</v>
      </c>
      <c r="BI23" s="21">
        <f>+[2]faostat2014_pasture!F26</f>
        <v>33831</v>
      </c>
      <c r="BJ23" s="21">
        <f>+[2]faostat2014_pasture!G26</f>
        <v>33831</v>
      </c>
      <c r="BK23" s="21">
        <f>+[2]faostat2014_pasture!H26</f>
        <v>33831</v>
      </c>
      <c r="BL23" s="21">
        <f>+[2]faostat2014_pasture!I26</f>
        <v>32940</v>
      </c>
      <c r="BM23" s="21">
        <f>+[2]faostat2014_pasture!J26</f>
        <v>32841</v>
      </c>
      <c r="BN23" s="21">
        <f>+[2]faostat2014_pasture!K26</f>
        <v>32957</v>
      </c>
      <c r="BO23" s="21">
        <f>+[2]faostat2014_pasture!L26</f>
        <v>33000</v>
      </c>
      <c r="BP23" s="21">
        <f>+[2]faostat2014_pasture!M26</f>
        <v>33000</v>
      </c>
      <c r="BQ23" s="21">
        <f>+[2]faostat2014_pasture!N26</f>
        <v>33000</v>
      </c>
      <c r="BR23" s="21">
        <f>+[2]faostat2014_pasture!O26</f>
        <v>33000</v>
      </c>
      <c r="BS23" s="21">
        <f>+[2]faostat2014_pasture!P26</f>
        <v>33000</v>
      </c>
      <c r="BT23" s="21">
        <f>+[2]faostat2014_pasture!Q26</f>
        <v>33000</v>
      </c>
      <c r="BU23" s="21">
        <f>+[2]faostat2014_pasture!R26</f>
        <v>33000</v>
      </c>
      <c r="BV23" s="119">
        <f t="shared" si="2"/>
        <v>33000</v>
      </c>
      <c r="BW23" s="119">
        <f t="shared" si="3"/>
        <v>33000</v>
      </c>
      <c r="BX23" s="119">
        <f t="shared" si="4"/>
        <v>33000</v>
      </c>
      <c r="BY23" s="119">
        <f t="shared" si="5"/>
        <v>33000</v>
      </c>
      <c r="BZ23" s="119">
        <f t="shared" si="6"/>
        <v>33000</v>
      </c>
      <c r="CA23" s="119">
        <f t="shared" si="7"/>
        <v>33000</v>
      </c>
      <c r="CB23" s="119">
        <f t="shared" si="8"/>
        <v>33000</v>
      </c>
      <c r="CC23" s="119">
        <f t="shared" si="9"/>
        <v>33000</v>
      </c>
      <c r="CD23" s="21"/>
      <c r="CE23" s="96">
        <f t="shared" si="10"/>
        <v>5231</v>
      </c>
      <c r="CG23" s="124">
        <f t="shared" si="62"/>
        <v>0.5</v>
      </c>
      <c r="CH23" s="124">
        <f t="shared" si="62"/>
        <v>3.7340970103956059</v>
      </c>
      <c r="CI23" s="124">
        <f t="shared" si="62"/>
        <v>4.7027841897053397</v>
      </c>
      <c r="CJ23" s="124">
        <f t="shared" si="62"/>
        <v>5.3826250687541766</v>
      </c>
      <c r="CK23" s="124">
        <f t="shared" si="62"/>
        <v>5.9239497164023458</v>
      </c>
      <c r="CL23" s="124">
        <f t="shared" si="62"/>
        <v>6.3811255759487802</v>
      </c>
      <c r="CM23" s="124">
        <f t="shared" si="62"/>
        <v>6.7807765367210182</v>
      </c>
      <c r="CN23" s="124">
        <f t="shared" si="62"/>
        <v>7.1381675388023176</v>
      </c>
      <c r="CO23" s="124">
        <f t="shared" si="62"/>
        <v>7.4629609095330345</v>
      </c>
      <c r="CP23" s="124">
        <f t="shared" si="62"/>
        <v>7.7617056770887496</v>
      </c>
      <c r="CQ23" s="124">
        <f t="shared" si="62"/>
        <v>8.0390697579218777</v>
      </c>
      <c r="CR23" s="124">
        <f t="shared" si="62"/>
        <v>8.0657714224047581</v>
      </c>
      <c r="CS23" s="124">
        <f t="shared" si="62"/>
        <v>8.0922974565755794</v>
      </c>
      <c r="CT23" s="124">
        <f t="shared" si="62"/>
        <v>8.1186507202718943</v>
      </c>
      <c r="CU23" s="124">
        <f t="shared" si="62"/>
        <v>8.1448339995433319</v>
      </c>
      <c r="CV23" s="124">
        <f t="shared" si="62"/>
        <v>8.1708500092443188</v>
      </c>
      <c r="CW23" s="124">
        <f t="shared" si="63"/>
        <v>8.1967013955119103</v>
      </c>
      <c r="CX23" s="124">
        <f t="shared" si="63"/>
        <v>8.2223907381349708</v>
      </c>
      <c r="CY23" s="124">
        <f t="shared" si="63"/>
        <v>8.2479205528203021</v>
      </c>
      <c r="CZ23" s="124">
        <f t="shared" si="63"/>
        <v>8.2732932933611973</v>
      </c>
      <c r="DA23" s="124">
        <f t="shared" si="63"/>
        <v>8.2985113537134279</v>
      </c>
      <c r="DB23" s="124">
        <f t="shared" si="63"/>
        <v>8.3235770699834788</v>
      </c>
      <c r="DC23" s="124">
        <f t="shared" si="63"/>
        <v>8.3484927223334129</v>
      </c>
      <c r="DD23" s="124">
        <f t="shared" si="63"/>
        <v>8.3732605368066366</v>
      </c>
      <c r="DE23" s="124">
        <f t="shared" si="63"/>
        <v>8.3978826870785195</v>
      </c>
      <c r="DF23" s="124">
        <f t="shared" si="63"/>
        <v>8.4223612961355254</v>
      </c>
      <c r="DG23" s="124">
        <f t="shared" si="63"/>
        <v>8.4466984378864503</v>
      </c>
      <c r="DH23" s="124">
        <f t="shared" si="63"/>
        <v>8.4708961387090067</v>
      </c>
      <c r="DI23" s="124">
        <f t="shared" si="63"/>
        <v>8.4733083161740854</v>
      </c>
      <c r="DJ23" s="124">
        <f t="shared" si="63"/>
        <v>8.4757191210254561</v>
      </c>
      <c r="DK23" s="124">
        <f t="shared" si="63"/>
        <v>8.4781285552141057</v>
      </c>
      <c r="DL23" s="124">
        <f t="shared" si="63"/>
        <v>8.4805366206866015</v>
      </c>
      <c r="DM23" s="124">
        <f t="shared" si="64"/>
        <v>8.4829433193850932</v>
      </c>
      <c r="DN23" s="124">
        <f t="shared" si="64"/>
        <v>8.4853486532473212</v>
      </c>
      <c r="DO23" s="124">
        <f t="shared" si="64"/>
        <v>8.4877526242066281</v>
      </c>
      <c r="DP23" s="124">
        <f t="shared" si="64"/>
        <v>8.4901552341919935</v>
      </c>
      <c r="DQ23" s="124">
        <f t="shared" si="64"/>
        <v>8.4925564851280146</v>
      </c>
      <c r="DR23" s="124">
        <f t="shared" si="64"/>
        <v>8.494956378934944</v>
      </c>
      <c r="DS23" s="124">
        <f t="shared" si="64"/>
        <v>8.4973549175287104</v>
      </c>
      <c r="DT23" s="124">
        <f t="shared" si="64"/>
        <v>8.4997521028208993</v>
      </c>
      <c r="DU23" s="124">
        <f t="shared" si="64"/>
        <v>8.5021479367187993</v>
      </c>
      <c r="DV23" s="124">
        <f t="shared" si="64"/>
        <v>8.5045424211253966</v>
      </c>
      <c r="DW23" s="124">
        <f t="shared" si="64"/>
        <v>8.5069355579393768</v>
      </c>
      <c r="DX23" s="124">
        <f t="shared" si="64"/>
        <v>8.5093273490551908</v>
      </c>
      <c r="DY23" s="124">
        <f t="shared" si="64"/>
        <v>8.5117177963630031</v>
      </c>
      <c r="DZ23" s="124">
        <f t="shared" si="64"/>
        <v>8.514106901748745</v>
      </c>
      <c r="EA23" s="124">
        <f t="shared" si="64"/>
        <v>8.5164946670941131</v>
      </c>
      <c r="EB23" s="124">
        <f t="shared" si="64"/>
        <v>8.5188810942765869</v>
      </c>
      <c r="EC23" s="124">
        <f t="shared" si="65"/>
        <v>8.5212661851694431</v>
      </c>
      <c r="ED23" s="124">
        <f t="shared" si="65"/>
        <v>8.5236499416417644</v>
      </c>
      <c r="EE23" s="124">
        <f t="shared" si="65"/>
        <v>8.5260323655584465</v>
      </c>
      <c r="EF23" s="124">
        <f t="shared" si="65"/>
        <v>8.5284134587802338</v>
      </c>
      <c r="EG23" s="124">
        <f t="shared" si="65"/>
        <v>8.5307932231637054</v>
      </c>
      <c r="EH23" s="22">
        <f>+BE23/'[1]total numbers'!BN23</f>
        <v>8.5331716605611714</v>
      </c>
      <c r="EI23" s="22">
        <f>+BF23/'[1]total numbers'!BX23</f>
        <v>6.7901460261263926</v>
      </c>
      <c r="EJ23" s="22">
        <f>+BG23/'[1]total numbers'!CH23</f>
        <v>5.8812338044357197</v>
      </c>
      <c r="EK23" s="22">
        <f>+BH23/'[1]total numbers'!CR23</f>
        <v>4.9770963619824196</v>
      </c>
      <c r="EL23" s="22">
        <f>+BI23/'[1]total numbers'!DB23</f>
        <v>4.0675112364231438</v>
      </c>
      <c r="EM23" s="22">
        <f>+BJ23/'[1]total numbers'!DC23</f>
        <v>3.9854098024046758</v>
      </c>
      <c r="EN23" s="22">
        <f>+BK23/'[1]total numbers'!DD23</f>
        <v>3.9058432134891805</v>
      </c>
      <c r="EO23" s="22">
        <f>+BL23/'[1]total numbers'!DE23</f>
        <v>3.7281657831796569</v>
      </c>
      <c r="EP23" s="22">
        <f>+BM23/'[1]total numbers'!DF23</f>
        <v>3.6452895003208399</v>
      </c>
      <c r="EQ23" s="22">
        <f>+BN23/'[1]total numbers'!DG23</f>
        <v>3.5892809262233256</v>
      </c>
      <c r="ER23" s="22">
        <f>+BO23/'[1]total numbers'!DH23</f>
        <v>3.5279677505260683</v>
      </c>
      <c r="ES23" s="22">
        <f>+BP23/'[1]total numbers'!DI23</f>
        <v>3.4647506245737958</v>
      </c>
      <c r="ET23" s="22">
        <f>+BQ23/'[1]total numbers'!DJ23</f>
        <v>3.404127845425363</v>
      </c>
      <c r="EU23" s="22">
        <f>+BR23/'[1]total numbers'!DK23</f>
        <v>3.3458851341410973</v>
      </c>
      <c r="EV23" s="22">
        <f>+BS23/'[1]total numbers'!DL23</f>
        <v>3.2898567137800732</v>
      </c>
      <c r="EW23" s="22">
        <f>+BT23/'[1]total numbers'!DM23</f>
        <v>3.235950825314549</v>
      </c>
      <c r="EX23" s="22">
        <f>+BU23/'[1]total numbers'!DN23</f>
        <v>3.1841181589583187</v>
      </c>
      <c r="EY23" s="22"/>
      <c r="EZ23" s="22"/>
      <c r="FA23" s="22"/>
      <c r="FB23" s="22"/>
      <c r="FC23" s="22"/>
      <c r="FD23" s="22"/>
      <c r="FE23" s="22"/>
      <c r="FF23" s="22"/>
      <c r="FG23" s="22"/>
      <c r="FH23" s="105">
        <f t="shared" si="19"/>
        <v>-10000</v>
      </c>
      <c r="FI23" s="105">
        <f t="shared" si="33"/>
        <v>1960</v>
      </c>
      <c r="FJ23" s="122">
        <f t="shared" si="26"/>
        <v>0.5</v>
      </c>
      <c r="FK23" s="124">
        <f t="shared" si="34"/>
        <v>8.5331716605611714</v>
      </c>
      <c r="FL23" s="105">
        <f t="shared" si="35"/>
        <v>-10002.406562385911</v>
      </c>
      <c r="FM23" s="125">
        <f t="shared" si="25"/>
        <v>0.33333333333333331</v>
      </c>
      <c r="FN23" s="124">
        <f t="shared" si="36"/>
        <v>0.37311063614328321</v>
      </c>
      <c r="FP23" s="6">
        <v>8</v>
      </c>
      <c r="FQ23" s="6" t="s">
        <v>33</v>
      </c>
      <c r="FR23" s="22"/>
      <c r="FS23" s="22"/>
      <c r="FT23" s="22"/>
      <c r="FU23" s="22"/>
      <c r="FW23" s="46">
        <f>+FW$49</f>
        <v>500</v>
      </c>
      <c r="FX23" s="11">
        <f t="shared" si="14"/>
        <v>6777.2024312764825</v>
      </c>
      <c r="FY23" s="11"/>
      <c r="FZ23" s="46">
        <f>+FZ$49</f>
        <v>500</v>
      </c>
      <c r="GA23" s="46"/>
    </row>
    <row r="24" spans="1:183" x14ac:dyDescent="0.2">
      <c r="A24" s="8">
        <v>12</v>
      </c>
      <c r="B24" s="15">
        <v>70</v>
      </c>
      <c r="C24" s="16" t="s">
        <v>66</v>
      </c>
      <c r="D24" s="11">
        <v>0</v>
      </c>
      <c r="E24" s="11">
        <v>0</v>
      </c>
      <c r="F24" s="11">
        <v>0</v>
      </c>
      <c r="G24" s="11">
        <v>0</v>
      </c>
      <c r="H24" s="11">
        <v>0</v>
      </c>
      <c r="I24" s="11">
        <v>0</v>
      </c>
      <c r="J24" s="11">
        <v>0</v>
      </c>
      <c r="K24" s="11">
        <f t="shared" si="24"/>
        <v>19.475100881202525</v>
      </c>
      <c r="L24" s="11">
        <f t="shared" si="24"/>
        <v>38.950201762405051</v>
      </c>
      <c r="M24" s="11">
        <f>+'[1]total numbers'!M24*CP24</f>
        <v>77.900403524810102</v>
      </c>
      <c r="N24" s="110">
        <f>+'[1]total numbers'!N24*CQ24</f>
        <v>124.12434075633064</v>
      </c>
      <c r="O24" s="11">
        <f>+'[1]total numbers'!O24*CR24</f>
        <v>125.99194974284659</v>
      </c>
      <c r="P24" s="11">
        <f>+'[1]total numbers'!P24*CS24</f>
        <v>128.00164213996482</v>
      </c>
      <c r="Q24" s="11">
        <f>+'[1]total numbers'!Q24*CT24</f>
        <v>130.04335092381879</v>
      </c>
      <c r="R24" s="11">
        <f>+'[1]total numbers'!R24*CU24</f>
        <v>132.1175855845182</v>
      </c>
      <c r="S24" s="11">
        <f>+'[1]total numbers'!S24*CV24</f>
        <v>134.2248637119543</v>
      </c>
      <c r="T24" s="11">
        <f>+'[1]total numbers'!T24*CW24</f>
        <v>136.3657111244558</v>
      </c>
      <c r="U24" s="11">
        <f>+'[1]total numbers'!U24*CX24</f>
        <v>138.5406619994871</v>
      </c>
      <c r="V24" s="11">
        <f>+'[1]total numbers'!V24*CY24</f>
        <v>140.75025900641964</v>
      </c>
      <c r="W24" s="11">
        <f>+'[1]total numbers'!W24*CZ24</f>
        <v>142.99505344141198</v>
      </c>
      <c r="X24" s="11">
        <f>+'[1]total numbers'!X24*DA24</f>
        <v>145.27560536442974</v>
      </c>
      <c r="Y24" s="11">
        <f>+'[1]total numbers'!Y24*DB24</f>
        <v>153.62593472203298</v>
      </c>
      <c r="Z24" s="11">
        <f>+'[1]total numbers'!Z24*DC24</f>
        <v>161.98151416458529</v>
      </c>
      <c r="AA24" s="11">
        <f>+'[1]total numbers'!AA24*DD24</f>
        <v>170.3423387087789</v>
      </c>
      <c r="AB24" s="11">
        <f>+'[1]total numbers'!AB24*DE24</f>
        <v>178.70840338182674</v>
      </c>
      <c r="AC24" s="11">
        <f>+'[1]total numbers'!AC24*DF24</f>
        <v>187.07970322142941</v>
      </c>
      <c r="AD24" s="11">
        <f>+'[1]total numbers'!AD24*DG24</f>
        <v>228.72537936522997</v>
      </c>
      <c r="AE24" s="11">
        <f>+'[1]total numbers'!AE24*DH24</f>
        <v>228.79774230987218</v>
      </c>
      <c r="AF24" s="11">
        <f>+'[1]total numbers'!AF24*DI24</f>
        <v>242.50212369329526</v>
      </c>
      <c r="AG24" s="11">
        <f>+'[1]total numbers'!AG24*DJ24</f>
        <v>252.4081488043131</v>
      </c>
      <c r="AH24" s="11">
        <f>+'[1]total numbers'!AH24*DK24</f>
        <v>262.71882662934661</v>
      </c>
      <c r="AI24" s="11">
        <f>+'[1]total numbers'!AI24*DL24</f>
        <v>273.45068685613256</v>
      </c>
      <c r="AJ24" s="11">
        <f>+'[1]total numbers'!AJ24*DM24</f>
        <v>284.6209343935065</v>
      </c>
      <c r="AK24" s="11">
        <f>+'[1]total numbers'!AK24*DN24</f>
        <v>296.24747695345008</v>
      </c>
      <c r="AL24" s="11">
        <f>+'[1]total numbers'!AL24*DO24</f>
        <v>308.34895375983706</v>
      </c>
      <c r="AM24" s="11">
        <f>+'[1]total numbers'!AM24*DP24</f>
        <v>320.94476542989349</v>
      </c>
      <c r="AN24" s="11">
        <f>+'[1]total numbers'!AN24*DQ24</f>
        <v>334.05510507628435</v>
      </c>
      <c r="AO24" s="11">
        <f>+'[1]total numbers'!AO24*DR24</f>
        <v>347.70099067968135</v>
      </c>
      <c r="AP24" s="11">
        <f>+'[1]total numbers'!AP24*DS24</f>
        <v>361.90429878371367</v>
      </c>
      <c r="AQ24" s="11">
        <f>+'[1]total numbers'!AQ24*DT24</f>
        <v>383.85001560085129</v>
      </c>
      <c r="AR24" s="11">
        <f>+'[1]total numbers'!AR24*DU24</f>
        <v>407.12650977367838</v>
      </c>
      <c r="AS24" s="11">
        <f>+'[1]total numbers'!AS24*DV24</f>
        <v>431.8144789057132</v>
      </c>
      <c r="AT24" s="11">
        <f>+'[1]total numbers'!AT24*DW24</f>
        <v>457.99951405411178</v>
      </c>
      <c r="AU24" s="11">
        <f>+'[1]total numbers'!AU24*DX24</f>
        <v>485.77239646545331</v>
      </c>
      <c r="AV24" s="11">
        <f>+'[1]total numbers'!AV24*DY24</f>
        <v>538.30532420785187</v>
      </c>
      <c r="AW24" s="11">
        <f>+'[1]total numbers'!AW24*DZ24</f>
        <v>596.51932327302961</v>
      </c>
      <c r="AX24" s="11">
        <f>+'[1]total numbers'!AX24*EA24</f>
        <v>661.02876188013317</v>
      </c>
      <c r="AY24" s="11">
        <f>+'[1]total numbers'!AY24*EB24</f>
        <v>732.5144478631704</v>
      </c>
      <c r="AZ24" s="11">
        <f>+'[1]total numbers'!AZ24*EC24</f>
        <v>811.7308136472293</v>
      </c>
      <c r="BA24" s="11">
        <f>+'[1]total numbers'!BA24*ED24</f>
        <v>927.72163050797099</v>
      </c>
      <c r="BB24" s="11">
        <f>+'[1]total numbers'!BB24*EE24</f>
        <v>1060.2867436741283</v>
      </c>
      <c r="BC24" s="11">
        <f>+'[1]total numbers'!BC24*EF24</f>
        <v>1211.7945065468616</v>
      </c>
      <c r="BD24" s="11">
        <f>+'[1]total numbers'!BD24*EG24</f>
        <v>1384.9516939396824</v>
      </c>
      <c r="BE24" s="21">
        <f>+[2]faostat2014_pasture!B27</f>
        <v>1654.9523110785033</v>
      </c>
      <c r="BF24" s="21">
        <f>+[2]faostat2014_pasture!C27</f>
        <v>1617.4199070677425</v>
      </c>
      <c r="BG24" s="21">
        <f>+[2]faostat2014_pasture!D27</f>
        <v>1612.382000489117</v>
      </c>
      <c r="BH24" s="21">
        <f>+[2]faostat2014_pasture!E27</f>
        <v>1598.5277573978967</v>
      </c>
      <c r="BI24" s="21">
        <f>+[2]faostat2014_pasture!F27</f>
        <v>1030</v>
      </c>
      <c r="BJ24" s="21">
        <f>+[2]faostat2014_pasture!G27</f>
        <v>1019</v>
      </c>
      <c r="BK24" s="21">
        <f>+[2]faostat2014_pasture!H27</f>
        <v>1030</v>
      </c>
      <c r="BL24" s="21">
        <f>+[2]faostat2014_pasture!I27</f>
        <v>1057</v>
      </c>
      <c r="BM24" s="21">
        <f>+[2]faostat2014_pasture!J27</f>
        <v>1044</v>
      </c>
      <c r="BN24" s="21">
        <f>+[2]faostat2014_pasture!K27</f>
        <v>1037</v>
      </c>
      <c r="BO24" s="21">
        <f>+[2]faostat2014_pasture!L27</f>
        <v>1036</v>
      </c>
      <c r="BP24" s="21">
        <f>+[2]faostat2014_pasture!M27</f>
        <v>1032</v>
      </c>
      <c r="BQ24" s="21">
        <f>+[2]faostat2014_pasture!N27</f>
        <v>1032</v>
      </c>
      <c r="BR24" s="21">
        <f>+[2]faostat2014_pasture!O27</f>
        <v>1029</v>
      </c>
      <c r="BS24" s="21">
        <f>+[2]faostat2014_pasture!P27</f>
        <v>1035</v>
      </c>
      <c r="BT24" s="21">
        <f>+[2]faostat2014_pasture!Q27</f>
        <v>1044</v>
      </c>
      <c r="BU24" s="21">
        <f>+[2]faostat2014_pasture!R27</f>
        <v>1048</v>
      </c>
      <c r="BV24" s="119">
        <f t="shared" si="2"/>
        <v>1048.8666666666668</v>
      </c>
      <c r="BW24" s="119">
        <f t="shared" si="3"/>
        <v>1054.5111111111109</v>
      </c>
      <c r="BX24" s="119">
        <f t="shared" si="4"/>
        <v>1060.5451851851867</v>
      </c>
      <c r="BY24" s="119">
        <f t="shared" si="5"/>
        <v>1064.4997530864202</v>
      </c>
      <c r="BZ24" s="119">
        <f t="shared" si="6"/>
        <v>1067.9816625514404</v>
      </c>
      <c r="CA24" s="119">
        <f t="shared" si="7"/>
        <v>1072.6848943758569</v>
      </c>
      <c r="CB24" s="119">
        <f t="shared" si="8"/>
        <v>1077.8606149062634</v>
      </c>
      <c r="CC24" s="119">
        <f t="shared" si="9"/>
        <v>1082.012059137327</v>
      </c>
      <c r="CD24" s="21"/>
      <c r="CE24" s="95">
        <f t="shared" si="10"/>
        <v>-587.41990706774254</v>
      </c>
      <c r="CG24" s="124">
        <f t="shared" si="62"/>
        <v>0.5</v>
      </c>
      <c r="CH24" s="124">
        <f t="shared" si="62"/>
        <v>0.50177192824316119</v>
      </c>
      <c r="CI24" s="124">
        <f t="shared" si="62"/>
        <v>0.50353142953113583</v>
      </c>
      <c r="CJ24" s="124">
        <f t="shared" si="62"/>
        <v>0.50527871948128145</v>
      </c>
      <c r="CK24" s="124">
        <f t="shared" si="62"/>
        <v>0.50701400778675199</v>
      </c>
      <c r="CL24" s="124">
        <f t="shared" si="62"/>
        <v>0.5087374984380284</v>
      </c>
      <c r="CM24" s="124">
        <f t="shared" si="62"/>
        <v>0.51044938993400979</v>
      </c>
      <c r="CN24" s="124">
        <f t="shared" si="62"/>
        <v>0.51214987548326307</v>
      </c>
      <c r="CO24" s="124">
        <f t="shared" si="62"/>
        <v>0.51383914319597424</v>
      </c>
      <c r="CP24" s="124">
        <f t="shared" si="62"/>
        <v>0.51551737626712568</v>
      </c>
      <c r="CQ24" s="124">
        <f t="shared" si="62"/>
        <v>0.51718475315137769</v>
      </c>
      <c r="CR24" s="124">
        <f t="shared" si="62"/>
        <v>0.51735090048270305</v>
      </c>
      <c r="CS24" s="124">
        <f t="shared" si="62"/>
        <v>0.51751694116602909</v>
      </c>
      <c r="CT24" s="124">
        <f t="shared" si="62"/>
        <v>0.51768287537233104</v>
      </c>
      <c r="CU24" s="124">
        <f t="shared" si="62"/>
        <v>0.51784870327214672</v>
      </c>
      <c r="CV24" s="124">
        <f t="shared" si="62"/>
        <v>0.51801442503557704</v>
      </c>
      <c r="CW24" s="124">
        <f t="shared" si="63"/>
        <v>0.5181800408322873</v>
      </c>
      <c r="CX24" s="124">
        <f t="shared" si="63"/>
        <v>0.51834555083151057</v>
      </c>
      <c r="CY24" s="124">
        <f t="shared" si="63"/>
        <v>0.51851095520204638</v>
      </c>
      <c r="CZ24" s="124">
        <f t="shared" si="63"/>
        <v>0.51867625411226448</v>
      </c>
      <c r="DA24" s="124">
        <f t="shared" si="63"/>
        <v>0.51884144773010621</v>
      </c>
      <c r="DB24" s="124">
        <f t="shared" si="63"/>
        <v>0.51900653622308435</v>
      </c>
      <c r="DC24" s="124">
        <f t="shared" si="63"/>
        <v>0.51917151975828624</v>
      </c>
      <c r="DD24" s="124">
        <f t="shared" si="63"/>
        <v>0.51933639850237467</v>
      </c>
      <c r="DE24" s="124">
        <f t="shared" si="63"/>
        <v>0.51950117262158935</v>
      </c>
      <c r="DF24" s="124">
        <f t="shared" si="63"/>
        <v>0.51966584228174839</v>
      </c>
      <c r="DG24" s="124">
        <f t="shared" si="63"/>
        <v>0.51983040764824995</v>
      </c>
      <c r="DH24" s="124">
        <f t="shared" si="63"/>
        <v>0.51999486888607316</v>
      </c>
      <c r="DI24" s="124">
        <f t="shared" si="63"/>
        <v>0.52001130928911732</v>
      </c>
      <c r="DJ24" s="124">
        <f t="shared" si="63"/>
        <v>0.52002774865268542</v>
      </c>
      <c r="DK24" s="124">
        <f t="shared" si="63"/>
        <v>0.52004418697694088</v>
      </c>
      <c r="DL24" s="124">
        <f t="shared" si="63"/>
        <v>0.52006062426204835</v>
      </c>
      <c r="DM24" s="124">
        <f t="shared" si="64"/>
        <v>0.5200770605081726</v>
      </c>
      <c r="DN24" s="124">
        <f t="shared" si="64"/>
        <v>0.52009349571547681</v>
      </c>
      <c r="DO24" s="124">
        <f t="shared" si="64"/>
        <v>0.52010992988412597</v>
      </c>
      <c r="DP24" s="124">
        <f t="shared" si="64"/>
        <v>0.52012636301428339</v>
      </c>
      <c r="DQ24" s="124">
        <f t="shared" si="64"/>
        <v>0.52014279510611372</v>
      </c>
      <c r="DR24" s="124">
        <f t="shared" si="64"/>
        <v>0.52015922615978061</v>
      </c>
      <c r="DS24" s="124">
        <f t="shared" si="64"/>
        <v>0.52017565617544848</v>
      </c>
      <c r="DT24" s="124">
        <f t="shared" si="64"/>
        <v>0.52019208515328053</v>
      </c>
      <c r="DU24" s="124">
        <f t="shared" si="64"/>
        <v>0.52020851309344118</v>
      </c>
      <c r="DV24" s="124">
        <f t="shared" si="64"/>
        <v>0.52022493999609409</v>
      </c>
      <c r="DW24" s="124">
        <f t="shared" si="64"/>
        <v>0.52024136586140302</v>
      </c>
      <c r="DX24" s="124">
        <f t="shared" si="64"/>
        <v>0.52025779068953171</v>
      </c>
      <c r="DY24" s="124">
        <f t="shared" si="64"/>
        <v>0.52027421448064426</v>
      </c>
      <c r="DZ24" s="124">
        <f t="shared" si="64"/>
        <v>0.52029063723490399</v>
      </c>
      <c r="EA24" s="124">
        <f t="shared" si="64"/>
        <v>0.5203070589524742</v>
      </c>
      <c r="EB24" s="124">
        <f t="shared" si="64"/>
        <v>0.52032347963351921</v>
      </c>
      <c r="EC24" s="124">
        <f t="shared" si="65"/>
        <v>0.5203398992782019</v>
      </c>
      <c r="ED24" s="124">
        <f t="shared" si="65"/>
        <v>0.52035631788668613</v>
      </c>
      <c r="EE24" s="124">
        <f t="shared" si="65"/>
        <v>0.52037273545913543</v>
      </c>
      <c r="EF24" s="124">
        <f t="shared" si="65"/>
        <v>0.52038915199571312</v>
      </c>
      <c r="EG24" s="124">
        <f t="shared" si="65"/>
        <v>0.5204055674965824</v>
      </c>
      <c r="EH24" s="22">
        <f>+BE24/'[1]total numbers'!BN24</f>
        <v>0.52042198196190692</v>
      </c>
      <c r="EI24" s="22">
        <f>+BF24/'[1]total numbers'!BX24</f>
        <v>0.45377212218976792</v>
      </c>
      <c r="EJ24" s="22">
        <f>+BG24/'[1]total numbers'!CH24</f>
        <v>0.41200121539393064</v>
      </c>
      <c r="EK24" s="22">
        <f>+BH24/'[1]total numbers'!CR24</f>
        <v>0.37104315687318457</v>
      </c>
      <c r="EL24" s="22">
        <f>+BI24/'[1]total numbers'!DB24</f>
        <v>0.27886239305085747</v>
      </c>
      <c r="EM24" s="22">
        <f>+BJ24/'[1]total numbers'!DC24</f>
        <v>0.27185265852691609</v>
      </c>
      <c r="EN24" s="22">
        <f>+BK24/'[1]total numbers'!DD24</f>
        <v>0.27277188405129277</v>
      </c>
      <c r="EO24" s="22">
        <f>+BL24/'[1]total numbers'!DE24</f>
        <v>0.27940278118109929</v>
      </c>
      <c r="EP24" s="22">
        <f>+BM24/'[1]total numbers'!DF24</f>
        <v>0.27606179341798875</v>
      </c>
      <c r="EQ24" s="22">
        <f>+BN24/'[1]total numbers'!DG24</f>
        <v>0.2742461932142447</v>
      </c>
      <c r="ER24" s="22">
        <f>+BO24/'[1]total numbers'!DH24</f>
        <v>0.27396622705136181</v>
      </c>
      <c r="ES24" s="22">
        <f>+BP24/'[1]total numbers'!DI24</f>
        <v>0.27313083363923807</v>
      </c>
      <c r="ET24" s="22">
        <f>+BQ24/'[1]total numbers'!DJ24</f>
        <v>0.27351521918719862</v>
      </c>
      <c r="EU24" s="22">
        <f>+BR24/'[1]total numbers'!DK24</f>
        <v>0.2731921990750758</v>
      </c>
      <c r="EV24" s="22">
        <f>+BS24/'[1]total numbers'!DL24</f>
        <v>0.2752928277839885</v>
      </c>
      <c r="EW24" s="22">
        <f>+BT24/'[1]total numbers'!DM24</f>
        <v>0.27817827337090517</v>
      </c>
      <c r="EX24" s="22">
        <f>+BU24/'[1]total numbers'!DN24</f>
        <v>0.27969870471209579</v>
      </c>
      <c r="EY24" s="22"/>
      <c r="EZ24" s="22"/>
      <c r="FA24" s="22"/>
      <c r="FB24" s="22"/>
      <c r="FC24" s="22"/>
      <c r="FD24" s="22"/>
      <c r="FE24" s="22"/>
      <c r="FF24" s="22"/>
      <c r="FG24" s="22"/>
      <c r="FH24" s="105">
        <f t="shared" si="19"/>
        <v>-10000</v>
      </c>
      <c r="FI24" s="105">
        <f t="shared" si="33"/>
        <v>1960</v>
      </c>
      <c r="FJ24" s="122">
        <f t="shared" si="26"/>
        <v>0.5</v>
      </c>
      <c r="FK24" s="124">
        <f t="shared" si="34"/>
        <v>0.52042198196190692</v>
      </c>
      <c r="FL24" s="105">
        <f t="shared" si="35"/>
        <v>-103726.94268270866</v>
      </c>
      <c r="FM24" s="125">
        <f t="shared" si="25"/>
        <v>0.33333333333333331</v>
      </c>
      <c r="FN24" s="124">
        <f t="shared" si="36"/>
        <v>1.1007326634919757E-2</v>
      </c>
      <c r="FP24" s="6">
        <v>2</v>
      </c>
      <c r="FQ24" s="25" t="s">
        <v>441</v>
      </c>
      <c r="FR24" s="22"/>
      <c r="FS24" s="22"/>
      <c r="FT24" s="22"/>
      <c r="FU24" s="22"/>
      <c r="FW24" s="33">
        <f>+$FW$74</f>
        <v>-25</v>
      </c>
      <c r="FX24" s="11">
        <f t="shared" si="14"/>
        <v>228.79774230987218</v>
      </c>
      <c r="FY24" s="11"/>
      <c r="FZ24" s="33">
        <f>+FZ$74</f>
        <v>-200</v>
      </c>
      <c r="GA24" s="62"/>
    </row>
    <row r="25" spans="1:183" x14ac:dyDescent="0.2">
      <c r="A25" s="8">
        <v>10</v>
      </c>
      <c r="B25" s="15">
        <v>72</v>
      </c>
      <c r="C25" s="134" t="s">
        <v>67</v>
      </c>
      <c r="D25" s="11">
        <v>0</v>
      </c>
      <c r="E25" s="11">
        <v>0</v>
      </c>
      <c r="F25" s="11">
        <v>0</v>
      </c>
      <c r="G25" s="11">
        <v>0</v>
      </c>
      <c r="H25" s="11">
        <v>0</v>
      </c>
      <c r="I25" s="11">
        <v>0</v>
      </c>
      <c r="J25" s="11">
        <v>0</v>
      </c>
      <c r="K25" s="11">
        <v>0</v>
      </c>
      <c r="L25" s="11">
        <f t="shared" si="24"/>
        <v>5.5145096207085E-2</v>
      </c>
      <c r="M25" s="11">
        <f t="shared" ref="M25:W25" si="66">+N25/2</f>
        <v>0.11029019241417</v>
      </c>
      <c r="N25" s="110">
        <f t="shared" si="66"/>
        <v>0.22058038482834</v>
      </c>
      <c r="O25" s="11">
        <f t="shared" si="66"/>
        <v>0.44116076965668</v>
      </c>
      <c r="P25" s="11">
        <f t="shared" si="66"/>
        <v>0.88232153931335999</v>
      </c>
      <c r="Q25" s="11">
        <f t="shared" si="66"/>
        <v>1.76464307862672</v>
      </c>
      <c r="R25" s="11">
        <f t="shared" si="66"/>
        <v>3.52928615725344</v>
      </c>
      <c r="S25" s="11">
        <f t="shared" si="66"/>
        <v>7.0585723145068799</v>
      </c>
      <c r="T25" s="11">
        <f t="shared" si="66"/>
        <v>14.11714462901376</v>
      </c>
      <c r="U25" s="11">
        <f t="shared" si="66"/>
        <v>28.23428925802752</v>
      </c>
      <c r="V25" s="11">
        <f t="shared" si="66"/>
        <v>56.46857851605504</v>
      </c>
      <c r="W25" s="11">
        <f t="shared" si="66"/>
        <v>112.93715703211008</v>
      </c>
      <c r="X25" s="11">
        <f>+'[1]total numbers'!X25*DA25</f>
        <v>225.87431406422016</v>
      </c>
      <c r="Y25" s="11">
        <f>+'[1]total numbers'!Y25*DB25</f>
        <v>276.03142512144365</v>
      </c>
      <c r="Z25" s="11">
        <f>+'[1]total numbers'!Z25*DC25</f>
        <v>340.34486940994333</v>
      </c>
      <c r="AA25" s="11">
        <f>+'[1]total numbers'!AA25*DD25</f>
        <v>423.95797451810597</v>
      </c>
      <c r="AB25" s="11">
        <f>+'[1]total numbers'!AB25*DE25</f>
        <v>534.4182183933226</v>
      </c>
      <c r="AC25" s="11">
        <f>+'[1]total numbers'!AC25*DF25</f>
        <v>683.11309458540393</v>
      </c>
      <c r="AD25" s="11">
        <f>+'[1]total numbers'!AD25*DG25</f>
        <v>887.79401811117873</v>
      </c>
      <c r="AE25" s="11">
        <f>+'[1]total numbers'!AE25*DH25</f>
        <v>4661.2402377572716</v>
      </c>
      <c r="AF25" s="11">
        <f>+'[1]total numbers'!AF25*DI25</f>
        <v>5133.3356679531653</v>
      </c>
      <c r="AG25" s="11">
        <f>+'[1]total numbers'!AG25*DJ25</f>
        <v>5590.7726288475251</v>
      </c>
      <c r="AH25" s="11">
        <f>+'[1]total numbers'!AH25*DK25</f>
        <v>6064.0852978655857</v>
      </c>
      <c r="AI25" s="11">
        <f>+'[1]total numbers'!AI25*DL25</f>
        <v>6554.8133661339534</v>
      </c>
      <c r="AJ25" s="11">
        <f>+'[1]total numbers'!AJ25*DM25</f>
        <v>7064.734061799667</v>
      </c>
      <c r="AK25" s="11">
        <f>+'[1]total numbers'!AK25*DN25</f>
        <v>7595.9132328357109</v>
      </c>
      <c r="AL25" s="11">
        <f>+'[1]total numbers'!AL25*DO25</f>
        <v>8150.7708060147661</v>
      </c>
      <c r="AM25" s="11">
        <f>+'[1]total numbers'!AM25*DP25</f>
        <v>8732.1657235778603</v>
      </c>
      <c r="AN25" s="11">
        <f>+'[1]total numbers'!AN25*DQ25</f>
        <v>9343.5076876432577</v>
      </c>
      <c r="AO25" s="11">
        <f>+'[1]total numbers'!AO25*DR25</f>
        <v>9988.9064500251989</v>
      </c>
      <c r="AP25" s="11">
        <f>+'[1]total numbers'!AP25*DS25</f>
        <v>10673.374719209954</v>
      </c>
      <c r="AQ25" s="11">
        <f>+'[1]total numbers'!AQ25*DT25</f>
        <v>11403.109327459559</v>
      </c>
      <c r="AR25" s="11">
        <f>+'[1]total numbers'!AR25*DU25</f>
        <v>12185.889486284637</v>
      </c>
      <c r="AS25" s="11">
        <f>+'[1]total numbers'!AS25*DV25</f>
        <v>12073.722986835697</v>
      </c>
      <c r="AT25" s="11">
        <f>+'[1]total numbers'!AT25*DW25</f>
        <v>11976.401484795289</v>
      </c>
      <c r="AU25" s="11">
        <f>+'[1]total numbers'!AU25*DX25</f>
        <v>11898.539731804703</v>
      </c>
      <c r="AV25" s="11">
        <f>+'[1]total numbers'!AV25*DY25</f>
        <v>11846.689939880009</v>
      </c>
      <c r="AW25" s="11">
        <f>+'[1]total numbers'!AW25*DZ25</f>
        <v>11830.487662429159</v>
      </c>
      <c r="AX25" s="11">
        <f>+'[1]total numbers'!AX25*EA25</f>
        <v>11864.740594751847</v>
      </c>
      <c r="AY25" s="11">
        <f>+'[1]total numbers'!AY25*EB25</f>
        <v>11973.535014976356</v>
      </c>
      <c r="AZ25" s="11">
        <f>+'[1]total numbers'!AZ25*EC25</f>
        <v>12199.148607239513</v>
      </c>
      <c r="BA25" s="11">
        <f>+'[1]total numbers'!BA25*ED25</f>
        <v>12624.214907617546</v>
      </c>
      <c r="BB25" s="11">
        <f>+'[1]total numbers'!BB25*EE25</f>
        <v>13439.128156909408</v>
      </c>
      <c r="BC25" s="11">
        <f>+'[1]total numbers'!BC25*EF25</f>
        <v>15229.421628727878</v>
      </c>
      <c r="BD25" s="11">
        <f>+'[1]total numbers'!BD25*EG25</f>
        <v>21616.852403758421</v>
      </c>
      <c r="BE25" s="21">
        <f>+[2]faostat2014_pasture!B28</f>
        <v>25600</v>
      </c>
      <c r="BF25" s="21">
        <f>+[2]faostat2014_pasture!C28</f>
        <v>25600</v>
      </c>
      <c r="BG25" s="21">
        <f>+[2]faostat2014_pasture!D28</f>
        <v>25600</v>
      </c>
      <c r="BH25" s="21">
        <f>+[2]faostat2014_pasture!E28</f>
        <v>25600</v>
      </c>
      <c r="BI25" s="21">
        <f>+[2]faostat2014_pasture!F28</f>
        <v>25600</v>
      </c>
      <c r="BJ25" s="21">
        <f>+[2]faostat2014_pasture!G28</f>
        <v>25600</v>
      </c>
      <c r="BK25" s="21">
        <f>+[2]faostat2014_pasture!H28</f>
        <v>25600</v>
      </c>
      <c r="BL25" s="21">
        <f>+[2]faostat2014_pasture!I28</f>
        <v>25600</v>
      </c>
      <c r="BM25" s="21">
        <f>+[2]faostat2014_pasture!J28</f>
        <v>25600</v>
      </c>
      <c r="BN25" s="21">
        <f>+[2]faostat2014_pasture!K28</f>
        <v>25600</v>
      </c>
      <c r="BO25" s="21">
        <f>+[2]faostat2014_pasture!L28</f>
        <v>25600</v>
      </c>
      <c r="BP25" s="21">
        <f>+[2]faostat2014_pasture!M28</f>
        <v>25600</v>
      </c>
      <c r="BQ25" s="21">
        <f>+[2]faostat2014_pasture!N28</f>
        <v>25600</v>
      </c>
      <c r="BR25" s="21">
        <f>+[2]faostat2014_pasture!O28</f>
        <v>25600</v>
      </c>
      <c r="BS25" s="21">
        <f>+[2]faostat2014_pasture!P28</f>
        <v>25600</v>
      </c>
      <c r="BT25" s="21">
        <f>+[2]faostat2014_pasture!Q28</f>
        <v>25600</v>
      </c>
      <c r="BU25" s="21">
        <f>+[2]faostat2014_pasture!R28</f>
        <v>25600</v>
      </c>
      <c r="BV25" s="119">
        <f t="shared" si="2"/>
        <v>25600</v>
      </c>
      <c r="BW25" s="119">
        <f t="shared" si="3"/>
        <v>25600</v>
      </c>
      <c r="BX25" s="119">
        <f t="shared" si="4"/>
        <v>25600</v>
      </c>
      <c r="BY25" s="119">
        <f t="shared" si="5"/>
        <v>25600</v>
      </c>
      <c r="BZ25" s="119">
        <f t="shared" si="6"/>
        <v>25600</v>
      </c>
      <c r="CA25" s="119">
        <f t="shared" si="7"/>
        <v>25600</v>
      </c>
      <c r="CB25" s="119">
        <f t="shared" si="8"/>
        <v>25600</v>
      </c>
      <c r="CC25" s="119">
        <f t="shared" si="9"/>
        <v>25600</v>
      </c>
      <c r="CD25" s="21"/>
      <c r="CE25" s="96">
        <f t="shared" si="10"/>
        <v>0</v>
      </c>
      <c r="CG25" s="170">
        <f t="shared" ref="CG25:EF25" si="67">+$EH25*(CG$198/$EH$198)</f>
        <v>0</v>
      </c>
      <c r="CH25" s="170">
        <f t="shared" si="67"/>
        <v>0</v>
      </c>
      <c r="CI25" s="170">
        <f t="shared" si="67"/>
        <v>0</v>
      </c>
      <c r="CJ25" s="170">
        <f t="shared" si="67"/>
        <v>0</v>
      </c>
      <c r="CK25" s="170">
        <f t="shared" si="67"/>
        <v>0</v>
      </c>
      <c r="CL25" s="170">
        <f t="shared" si="67"/>
        <v>0</v>
      </c>
      <c r="CM25" s="170">
        <f t="shared" si="67"/>
        <v>0.21890645958936317</v>
      </c>
      <c r="CN25" s="170">
        <f t="shared" si="67"/>
        <v>0.30406777358777615</v>
      </c>
      <c r="CO25" s="170">
        <f t="shared" si="67"/>
        <v>0.45064108599776287</v>
      </c>
      <c r="CP25" s="170">
        <f t="shared" si="67"/>
        <v>0.73576893361980411</v>
      </c>
      <c r="CQ25" s="170">
        <f t="shared" si="67"/>
        <v>1.4105865946320499</v>
      </c>
      <c r="CR25" s="170">
        <f t="shared" si="67"/>
        <v>1.5256904607540258</v>
      </c>
      <c r="CS25" s="170">
        <f t="shared" si="67"/>
        <v>1.6554801006445592</v>
      </c>
      <c r="CT25" s="170">
        <f t="shared" si="67"/>
        <v>1.8025643439910515</v>
      </c>
      <c r="CU25" s="170">
        <f t="shared" si="67"/>
        <v>1.9701581363042684</v>
      </c>
      <c r="CV25" s="170">
        <f t="shared" si="67"/>
        <v>2.1622597232908523</v>
      </c>
      <c r="CW25" s="170">
        <f t="shared" si="67"/>
        <v>2.3838913449281649</v>
      </c>
      <c r="CX25" s="170">
        <f t="shared" si="67"/>
        <v>2.6414308531059993</v>
      </c>
      <c r="CY25" s="170">
        <f t="shared" si="67"/>
        <v>2.9430757344792164</v>
      </c>
      <c r="CZ25" s="170">
        <f t="shared" si="67"/>
        <v>3.2995035915960766</v>
      </c>
      <c r="DA25" s="170">
        <f t="shared" si="67"/>
        <v>3.724830226450258</v>
      </c>
      <c r="DB25" s="170">
        <f t="shared" si="67"/>
        <v>4.2380290576500705</v>
      </c>
      <c r="DC25" s="170">
        <f t="shared" si="67"/>
        <v>4.8650843774044183</v>
      </c>
      <c r="DD25" s="170">
        <f t="shared" si="67"/>
        <v>5.6423463785281998</v>
      </c>
      <c r="DE25" s="170">
        <f t="shared" si="67"/>
        <v>6.6219204025782368</v>
      </c>
      <c r="DF25" s="170">
        <f t="shared" si="67"/>
        <v>7.8806325452170736</v>
      </c>
      <c r="DG25" s="170">
        <f t="shared" si="67"/>
        <v>9.5355653797126596</v>
      </c>
      <c r="DH25" s="170">
        <f t="shared" si="67"/>
        <v>46.612402377572714</v>
      </c>
      <c r="DI25" s="170">
        <f t="shared" si="67"/>
        <v>50.320086077358717</v>
      </c>
      <c r="DJ25" s="170">
        <f t="shared" si="67"/>
        <v>54.027769777144727</v>
      </c>
      <c r="DK25" s="170">
        <f t="shared" si="67"/>
        <v>57.735453476930736</v>
      </c>
      <c r="DL25" s="170">
        <f t="shared" si="67"/>
        <v>61.443137176716732</v>
      </c>
      <c r="DM25" s="170">
        <f t="shared" si="67"/>
        <v>65.150820876502735</v>
      </c>
      <c r="DN25" s="170">
        <f t="shared" si="67"/>
        <v>68.858504576288738</v>
      </c>
      <c r="DO25" s="170">
        <f t="shared" si="67"/>
        <v>72.566188276074755</v>
      </c>
      <c r="DP25" s="170">
        <f t="shared" si="67"/>
        <v>76.273871975860743</v>
      </c>
      <c r="DQ25" s="170">
        <f t="shared" si="67"/>
        <v>79.981555675646774</v>
      </c>
      <c r="DR25" s="170">
        <f t="shared" si="67"/>
        <v>83.689239375432763</v>
      </c>
      <c r="DS25" s="170">
        <f t="shared" si="67"/>
        <v>87.396923075218766</v>
      </c>
      <c r="DT25" s="170">
        <f t="shared" si="67"/>
        <v>91.104606775004768</v>
      </c>
      <c r="DU25" s="170">
        <f t="shared" si="67"/>
        <v>94.812290474790785</v>
      </c>
      <c r="DV25" s="170">
        <f t="shared" si="67"/>
        <v>91.277957822882044</v>
      </c>
      <c r="DW25" s="170">
        <f t="shared" si="67"/>
        <v>87.743625170973303</v>
      </c>
      <c r="DX25" s="170">
        <f t="shared" si="67"/>
        <v>84.209292519064547</v>
      </c>
      <c r="DY25" s="170">
        <f t="shared" si="67"/>
        <v>80.674959867155806</v>
      </c>
      <c r="DZ25" s="170">
        <f t="shared" si="67"/>
        <v>77.140627215247065</v>
      </c>
      <c r="EA25" s="170">
        <f t="shared" si="67"/>
        <v>73.606294563338324</v>
      </c>
      <c r="EB25" s="170">
        <f t="shared" si="67"/>
        <v>70.071961911429568</v>
      </c>
      <c r="EC25" s="170">
        <f t="shared" si="67"/>
        <v>66.537629259520827</v>
      </c>
      <c r="ED25" s="170">
        <f t="shared" si="67"/>
        <v>63.003296607612079</v>
      </c>
      <c r="EE25" s="170">
        <f t="shared" si="67"/>
        <v>59.46896395570333</v>
      </c>
      <c r="EF25" s="170">
        <f t="shared" si="67"/>
        <v>55.934631303794596</v>
      </c>
      <c r="EG25" s="170">
        <f>+$EH25*(EG$198/$EH$198)</f>
        <v>52.400298651885834</v>
      </c>
      <c r="EH25" s="22">
        <f>+BE25/'[1]total numbers'!BN25</f>
        <v>48.865965999977099</v>
      </c>
      <c r="EI25" s="22">
        <f>+BF25/'[1]total numbers'!BX25</f>
        <v>36.95198118913207</v>
      </c>
      <c r="EJ25" s="22">
        <f>+BG25/'[1]total numbers'!CH25</f>
        <v>25.98850211816444</v>
      </c>
      <c r="EK25" s="22">
        <f>+BH25/'[1]total numbers'!CR25</f>
        <v>18.940528958663037</v>
      </c>
      <c r="EL25" s="22">
        <f>+BI25/'[1]total numbers'!DB25</f>
        <v>14.861653103473097</v>
      </c>
      <c r="EM25" s="22">
        <f>+BJ25/'[1]total numbers'!DC25</f>
        <v>14.638425179921114</v>
      </c>
      <c r="EN25" s="22">
        <f>+BK25/'[1]total numbers'!DD25</f>
        <v>14.44661833445163</v>
      </c>
      <c r="EO25" s="22">
        <f>+BL25/'[1]total numbers'!DE25</f>
        <v>14.272811409328622</v>
      </c>
      <c r="EP25" s="22">
        <f>+BM25/'[1]total numbers'!DF25</f>
        <v>14.100868580455645</v>
      </c>
      <c r="EQ25" s="22">
        <f>+BN25/'[1]total numbers'!DG25</f>
        <v>13.920230553818548</v>
      </c>
      <c r="ER25" s="22">
        <f>+BO25/'[1]total numbers'!DH25</f>
        <v>13.727785520510974</v>
      </c>
      <c r="ES25" s="22">
        <f>+BP25/'[1]total numbers'!DI25</f>
        <v>13.527616682299167</v>
      </c>
      <c r="ET25" s="22">
        <f>+BQ25/'[1]total numbers'!DJ25</f>
        <v>13.325539280930997</v>
      </c>
      <c r="EU25" s="22">
        <f>+BR25/'[1]total numbers'!DK25</f>
        <v>13.129699894039218</v>
      </c>
      <c r="EV25" s="22">
        <f>+BS25/'[1]total numbers'!DL25</f>
        <v>12.945186741903823</v>
      </c>
      <c r="EW25" s="22">
        <f>+BT25/'[1]total numbers'!DM25</f>
        <v>12.772481688202767</v>
      </c>
      <c r="EX25" s="22">
        <f>+BU25/'[1]total numbers'!DN25</f>
        <v>12.609060989436955</v>
      </c>
      <c r="EY25" s="22"/>
      <c r="EZ25" s="22"/>
      <c r="FA25" s="22"/>
      <c r="FB25" s="22"/>
      <c r="FC25" s="22"/>
      <c r="FD25" s="22"/>
      <c r="FE25" s="22"/>
      <c r="FF25" s="22"/>
      <c r="FG25" s="22"/>
      <c r="FH25" s="105">
        <f t="shared" si="19"/>
        <v>-10000</v>
      </c>
      <c r="FI25" s="105">
        <f t="shared" si="33"/>
        <v>1960</v>
      </c>
      <c r="FJ25" s="122">
        <f t="shared" si="26"/>
        <v>0.5</v>
      </c>
      <c r="FK25" s="124">
        <f t="shared" si="34"/>
        <v>48.865965999977099</v>
      </c>
      <c r="FL25" s="105">
        <f t="shared" si="35"/>
        <v>-10000.012812155248</v>
      </c>
      <c r="FM25" s="125">
        <f t="shared" si="25"/>
        <v>0.33333333333333331</v>
      </c>
      <c r="FN25" s="124">
        <f t="shared" si="36"/>
        <v>2.1367937604116345</v>
      </c>
      <c r="FP25" s="6">
        <v>9</v>
      </c>
      <c r="FQ25" s="6" t="s">
        <v>396</v>
      </c>
      <c r="FR25" s="22"/>
      <c r="FS25" s="22"/>
      <c r="FT25" s="22"/>
      <c r="FU25" s="22"/>
      <c r="FW25" s="6">
        <v>20</v>
      </c>
      <c r="FX25" s="11">
        <f t="shared" si="14"/>
        <v>4661.2402377572716</v>
      </c>
      <c r="FY25" s="11"/>
      <c r="FZ25" s="6">
        <f>+$FW$1</f>
        <v>-50</v>
      </c>
      <c r="GA25" s="61"/>
    </row>
    <row r="26" spans="1:183" x14ac:dyDescent="0.2">
      <c r="A26" s="8">
        <v>5</v>
      </c>
      <c r="B26" s="15">
        <v>76</v>
      </c>
      <c r="C26" s="141" t="s">
        <v>68</v>
      </c>
      <c r="D26" s="11">
        <v>0</v>
      </c>
      <c r="E26" s="11">
        <v>0</v>
      </c>
      <c r="F26" s="11">
        <v>0</v>
      </c>
      <c r="G26" s="11">
        <v>0</v>
      </c>
      <c r="H26" s="21">
        <f>SUM([3]pasture!L$763:L$789)</f>
        <v>0</v>
      </c>
      <c r="I26" s="21">
        <f>SUM([3]pasture!M$763:M$789)</f>
        <v>0</v>
      </c>
      <c r="J26" s="21">
        <f>SUM([3]pasture!N$763:N$789)</f>
        <v>0</v>
      </c>
      <c r="K26" s="21">
        <f>SUM([3]pasture!O$763:O$789)</f>
        <v>0</v>
      </c>
      <c r="L26" s="21">
        <f>SUM([3]pasture!P$763:P$789)</f>
        <v>0</v>
      </c>
      <c r="M26" s="21">
        <f>SUM([3]pasture!Q$763:Q$789)</f>
        <v>0</v>
      </c>
      <c r="N26" s="111">
        <f>SUM([3]pasture!R$763:R$789)</f>
        <v>0</v>
      </c>
      <c r="O26" s="21">
        <f>SUM([3]pasture!S$763:S$789)</f>
        <v>0</v>
      </c>
      <c r="P26" s="21">
        <f>SUM([3]pasture!T$763:T$789)</f>
        <v>0</v>
      </c>
      <c r="Q26" s="21">
        <f>SUM([3]pasture!U$763:U$789)</f>
        <v>0</v>
      </c>
      <c r="R26" s="21">
        <f>SUM([3]pasture!V$763:V$789)</f>
        <v>0</v>
      </c>
      <c r="S26" s="21">
        <f>SUM([3]pasture!W$763:W$789)</f>
        <v>0</v>
      </c>
      <c r="T26" s="21">
        <f>SUM([3]pasture!X$763:X$789)</f>
        <v>0</v>
      </c>
      <c r="U26" s="21">
        <f>SUM([3]pasture!Y$763:Y$789)</f>
        <v>0</v>
      </c>
      <c r="V26" s="21">
        <f>SUM([3]pasture!Z$763:Z$789)</f>
        <v>0</v>
      </c>
      <c r="W26" s="21">
        <f>SUM([3]pasture!AA$763:AA$789)</f>
        <v>0</v>
      </c>
      <c r="X26" s="21">
        <f>SUM([3]pasture!AB$763:AB$789)</f>
        <v>0</v>
      </c>
      <c r="Y26" s="21">
        <f>SUM([3]pasture!AC$763:AC$789)</f>
        <v>0</v>
      </c>
      <c r="Z26" s="21">
        <f>SUM([3]pasture!AD$763:AD$789)</f>
        <v>0</v>
      </c>
      <c r="AA26" s="21">
        <f>SUM([3]pasture!AE$763:AE$789)</f>
        <v>0</v>
      </c>
      <c r="AB26" s="21">
        <f>SUM([3]pasture!AF$763:AF$789)</f>
        <v>0</v>
      </c>
      <c r="AC26" s="21">
        <f>SUM([3]pasture!AG$763:AG$789)</f>
        <v>0</v>
      </c>
      <c r="AD26" s="11">
        <f>SUM([3]pasture!AH$763:AH$789)</f>
        <v>275.90514603260596</v>
      </c>
      <c r="AE26" s="11">
        <f>SUM([3]pasture!AI$763:AI$789)</f>
        <v>551.81029206521191</v>
      </c>
      <c r="AF26" s="11">
        <f>SUM([3]pasture!AJ$763:AJ$789)</f>
        <v>603.2731482919769</v>
      </c>
      <c r="AG26" s="11">
        <f>SUM([3]pasture!AK$763:AK$789)</f>
        <v>660.34180320844882</v>
      </c>
      <c r="AH26" s="11">
        <f>SUM([3]pasture!AL$763:AL$789)</f>
        <v>723.80355919543172</v>
      </c>
      <c r="AI26" s="11">
        <f>SUM([3]pasture!AM$763:AM$789)</f>
        <v>794.59285636424909</v>
      </c>
      <c r="AJ26" s="11">
        <f>SUM([3]pasture!AN$763:AN$789)</f>
        <v>873.82555772184435</v>
      </c>
      <c r="AK26" s="11">
        <f>SUM([3]pasture!AO$763:AO$789)</f>
        <v>962.84239268921874</v>
      </c>
      <c r="AL26" s="11">
        <f>SUM([3]pasture!AP$763:AP$789)</f>
        <v>1063.2642138204906</v>
      </c>
      <c r="AM26" s="11">
        <f>SUM([3]pasture!AQ$763:AQ$789)</f>
        <v>1177.0625315406389</v>
      </c>
      <c r="AN26" s="11">
        <f>SUM([3]pasture!AR$763:AR$789)</f>
        <v>1306.64985706428</v>
      </c>
      <c r="AO26" s="11">
        <f>SUM([3]pasture!AS$763:AS$789)</f>
        <v>1629.7519624375357</v>
      </c>
      <c r="AP26" s="11">
        <f>SUM([3]pasture!AT$763:AT$789)</f>
        <v>1993.4442007402956</v>
      </c>
      <c r="AQ26" s="11">
        <f>SUM([3]pasture!AU$763:AU$789)</f>
        <v>2411.5753547406548</v>
      </c>
      <c r="AR26" s="11">
        <f>SUM([3]pasture!AV$763:AV$789)</f>
        <v>2850.2090259888405</v>
      </c>
      <c r="AS26" s="11">
        <f>SUM([3]pasture!AW$763:AW$789)</f>
        <v>3639.8514919163977</v>
      </c>
      <c r="AT26" s="11">
        <f>SUM([3]pasture!AX$763:AX$789)</f>
        <v>4664.8285212727315</v>
      </c>
      <c r="AU26" s="11">
        <f>SUM([3]pasture!AY$763:AY$789)</f>
        <v>6002.2149001580146</v>
      </c>
      <c r="AV26" s="11">
        <f>SUM([3]pasture!AZ$763:AZ$789)</f>
        <v>7758.7088463639338</v>
      </c>
      <c r="AW26" s="11">
        <f>SUM([3]pasture!BA$763:BA$789)</f>
        <v>10086.229789806643</v>
      </c>
      <c r="AX26" s="11">
        <f>SUM([3]pasture!BB$763:BB$789)</f>
        <v>13204.751667494535</v>
      </c>
      <c r="AY26" s="11">
        <f>SUM([3]pasture!BC$763:BC$789)</f>
        <v>17449.047006462191</v>
      </c>
      <c r="AZ26" s="11">
        <f>SUM([3]pasture!BD$763:BD$789)</f>
        <v>23346.603973379624</v>
      </c>
      <c r="BA26" s="11">
        <f>SUM([3]pasture!BE$763:BE$789)</f>
        <v>31766.163305555558</v>
      </c>
      <c r="BB26" s="11">
        <f>SUM([3]pasture!BF$763:BF$789)</f>
        <v>44199.530916666663</v>
      </c>
      <c r="BC26" s="11">
        <f>SUM([3]pasture!BG$763:BG$789)</f>
        <v>63305.917500000003</v>
      </c>
      <c r="BD26" s="11">
        <f>SUM([3]pasture!BH$763:BH$789)</f>
        <v>80241.680999999997</v>
      </c>
      <c r="BE26" s="21">
        <f>+[2]faostat2014_pasture!B29</f>
        <v>122135</v>
      </c>
      <c r="BF26" s="21">
        <f>+[2]faostat2014_pasture!C29</f>
        <v>154138</v>
      </c>
      <c r="BG26" s="21">
        <f>+[2]faostat2014_pasture!D29</f>
        <v>171414</v>
      </c>
      <c r="BH26" s="21">
        <f>+[2]faostat2014_pasture!E29</f>
        <v>184200</v>
      </c>
      <c r="BI26" s="21">
        <f>+[2]faostat2014_pasture!F29</f>
        <v>196206</v>
      </c>
      <c r="BJ26" s="21">
        <f>+[2]faostat2014_pasture!G29</f>
        <v>197000</v>
      </c>
      <c r="BK26" s="21">
        <f>+[2]faostat2014_pasture!H29</f>
        <v>197000</v>
      </c>
      <c r="BL26" s="21">
        <f>+[2]faostat2014_pasture!I29</f>
        <v>196500</v>
      </c>
      <c r="BM26" s="21">
        <f>+[2]faostat2014_pasture!J29</f>
        <v>196500</v>
      </c>
      <c r="BN26" s="21">
        <f>+[2]faostat2014_pasture!K29</f>
        <v>196000</v>
      </c>
      <c r="BO26" s="21">
        <f>+[2]faostat2014_pasture!L29</f>
        <v>196000</v>
      </c>
      <c r="BP26" s="21">
        <f>+[2]faostat2014_pasture!M29</f>
        <v>196000</v>
      </c>
      <c r="BQ26" s="21">
        <f>+[2]faostat2014_pasture!N29</f>
        <v>196000</v>
      </c>
      <c r="BR26" s="21">
        <f>+[2]faostat2014_pasture!O29</f>
        <v>196000</v>
      </c>
      <c r="BS26" s="21">
        <f>+[2]faostat2014_pasture!P29</f>
        <v>196000</v>
      </c>
      <c r="BT26" s="21">
        <f>+[2]faostat2014_pasture!Q29</f>
        <v>196000</v>
      </c>
      <c r="BU26" s="21">
        <f>+[2]faostat2014_pasture!R29</f>
        <v>196000</v>
      </c>
      <c r="BV26" s="119">
        <f t="shared" si="2"/>
        <v>196000</v>
      </c>
      <c r="BW26" s="119">
        <f t="shared" si="3"/>
        <v>196000</v>
      </c>
      <c r="BX26" s="119">
        <f t="shared" si="4"/>
        <v>196000</v>
      </c>
      <c r="BY26" s="119">
        <f t="shared" si="5"/>
        <v>196000</v>
      </c>
      <c r="BZ26" s="119">
        <f t="shared" si="6"/>
        <v>196000</v>
      </c>
      <c r="CA26" s="119">
        <f t="shared" si="7"/>
        <v>196000</v>
      </c>
      <c r="CB26" s="119">
        <f t="shared" si="8"/>
        <v>196000</v>
      </c>
      <c r="CC26" s="119">
        <f t="shared" si="9"/>
        <v>196000</v>
      </c>
      <c r="CD26" s="21"/>
      <c r="CE26" s="96">
        <f t="shared" si="10"/>
        <v>42068</v>
      </c>
      <c r="CG26" s="112">
        <v>0</v>
      </c>
      <c r="CH26" s="112">
        <v>0</v>
      </c>
      <c r="CI26" s="112">
        <v>0</v>
      </c>
      <c r="CJ26" s="112">
        <v>0</v>
      </c>
      <c r="CK26" s="112">
        <v>0</v>
      </c>
      <c r="CL26" s="112">
        <v>0</v>
      </c>
      <c r="CM26" s="112">
        <v>0</v>
      </c>
      <c r="CN26" s="112">
        <v>0</v>
      </c>
      <c r="CO26" s="112">
        <v>0</v>
      </c>
      <c r="CP26" s="112">
        <v>0</v>
      </c>
      <c r="CQ26" s="112">
        <v>0</v>
      </c>
      <c r="CR26" s="112">
        <v>0</v>
      </c>
      <c r="CS26" s="112">
        <v>0</v>
      </c>
      <c r="CT26" s="112">
        <v>0</v>
      </c>
      <c r="CU26" s="112">
        <v>0</v>
      </c>
      <c r="CV26" s="112">
        <v>0</v>
      </c>
      <c r="CW26" s="112">
        <v>0</v>
      </c>
      <c r="CX26" s="112">
        <v>0</v>
      </c>
      <c r="CY26" s="112">
        <v>0</v>
      </c>
      <c r="CZ26" s="112">
        <v>0</v>
      </c>
      <c r="DA26" s="112">
        <v>0</v>
      </c>
      <c r="DB26" s="112">
        <v>0</v>
      </c>
      <c r="DC26" s="112">
        <v>0</v>
      </c>
      <c r="DD26" s="112">
        <v>0</v>
      </c>
      <c r="DE26" s="112">
        <v>0</v>
      </c>
      <c r="DF26" s="112">
        <v>0</v>
      </c>
      <c r="DG26" s="124">
        <f t="shared" ref="CG26:EG28" si="68">IF(($FL26=0),0,$FN26*(DG$3-$FL26)^$FM26)</f>
        <v>1.6624082138204781</v>
      </c>
      <c r="DH26" s="124">
        <f t="shared" si="68"/>
        <v>1.6670423451232361</v>
      </c>
      <c r="DI26" s="124">
        <f t="shared" si="68"/>
        <v>1.6675043431789067</v>
      </c>
      <c r="DJ26" s="124">
        <f t="shared" si="68"/>
        <v>1.6679660853743599</v>
      </c>
      <c r="DK26" s="124">
        <f t="shared" si="68"/>
        <v>1.6684275720635466</v>
      </c>
      <c r="DL26" s="124">
        <f t="shared" si="68"/>
        <v>1.6688888035996365</v>
      </c>
      <c r="DM26" s="124">
        <f t="shared" si="68"/>
        <v>1.6693497803350184</v>
      </c>
      <c r="DN26" s="124">
        <f t="shared" si="68"/>
        <v>1.6698105026213035</v>
      </c>
      <c r="DO26" s="124">
        <f t="shared" si="68"/>
        <v>1.6702709708093293</v>
      </c>
      <c r="DP26" s="124">
        <f t="shared" si="68"/>
        <v>1.6707311852491551</v>
      </c>
      <c r="DQ26" s="124">
        <f t="shared" si="68"/>
        <v>1.6711911462900724</v>
      </c>
      <c r="DR26" s="124">
        <f t="shared" si="68"/>
        <v>1.6716508542806054</v>
      </c>
      <c r="DS26" s="124">
        <f t="shared" si="68"/>
        <v>1.6721103095685084</v>
      </c>
      <c r="DT26" s="124">
        <f t="shared" si="68"/>
        <v>1.6725695125007745</v>
      </c>
      <c r="DU26" s="124">
        <f t="shared" si="68"/>
        <v>1.6730284634236336</v>
      </c>
      <c r="DV26" s="124">
        <f t="shared" si="68"/>
        <v>1.6734871626825558</v>
      </c>
      <c r="DW26" s="124">
        <f t="shared" si="68"/>
        <v>1.6739456106222572</v>
      </c>
      <c r="DX26" s="124">
        <f t="shared" si="68"/>
        <v>1.6744038075866947</v>
      </c>
      <c r="DY26" s="124">
        <f t="shared" si="68"/>
        <v>1.674861753919076</v>
      </c>
      <c r="DZ26" s="124">
        <f t="shared" si="68"/>
        <v>1.6753194499618558</v>
      </c>
      <c r="EA26" s="124">
        <f t="shared" si="68"/>
        <v>1.6757768960567434</v>
      </c>
      <c r="EB26" s="124">
        <f t="shared" si="68"/>
        <v>1.6762340925447008</v>
      </c>
      <c r="EC26" s="124">
        <f t="shared" si="68"/>
        <v>1.676691039765946</v>
      </c>
      <c r="ED26" s="124">
        <f t="shared" si="68"/>
        <v>1.6771477380599564</v>
      </c>
      <c r="EE26" s="124">
        <f t="shared" si="68"/>
        <v>1.677604187765471</v>
      </c>
      <c r="EF26" s="124">
        <f t="shared" si="68"/>
        <v>1.6780603892204897</v>
      </c>
      <c r="EG26" s="124">
        <f t="shared" si="68"/>
        <v>1.6785163427622802</v>
      </c>
      <c r="EH26" s="22">
        <f>+BE26/'[1]total numbers'!BN26</f>
        <v>1.6789720487273747</v>
      </c>
      <c r="EI26" s="22">
        <f>+BF26/'[1]total numbers'!BX26</f>
        <v>1.6057486673201768</v>
      </c>
      <c r="EJ26" s="22">
        <f>+BG26/'[1]total numbers'!CH26</f>
        <v>1.4094416937954495</v>
      </c>
      <c r="EK26" s="22">
        <f>+BH26/'[1]total numbers'!CR26</f>
        <v>1.2315263937266769</v>
      </c>
      <c r="EL26" s="22">
        <f>+BI26/'[1]total numbers'!DB26</f>
        <v>1.1264913044334226</v>
      </c>
      <c r="EM26" s="22">
        <f>+BJ26/'[1]total numbers'!DC26</f>
        <v>1.1151418614982713</v>
      </c>
      <c r="EN26" s="22">
        <f>+BK26/'[1]total numbers'!DD26</f>
        <v>1.0998006937833078</v>
      </c>
      <c r="EO26" s="22">
        <f>+BL26/'[1]total numbers'!DE26</f>
        <v>1.0824218400403396</v>
      </c>
      <c r="EP26" s="22">
        <f>+BM26/'[1]total numbers'!DF26</f>
        <v>1.0687274763644801</v>
      </c>
      <c r="EQ26" s="22">
        <f>+BN26/'[1]total numbers'!DG26</f>
        <v>1.053340779377806</v>
      </c>
      <c r="ER26" s="22">
        <f>+BO26/'[1]total numbers'!DH26</f>
        <v>1.0416753196137571</v>
      </c>
      <c r="ES26" s="22">
        <f>+BP26/'[1]total numbers'!DI26</f>
        <v>1.0309278621641034</v>
      </c>
      <c r="ET26" s="22">
        <f>+BQ26/'[1]total numbers'!DJ26</f>
        <v>1.0209848379115467</v>
      </c>
      <c r="EU26" s="22">
        <f>+BR26/'[1]total numbers'!DK26</f>
        <v>1.0116975359672928</v>
      </c>
      <c r="EV26" s="22">
        <f>+BS26/'[1]total numbers'!DL26</f>
        <v>1.0029512762381008</v>
      </c>
      <c r="EW26" s="22">
        <f>+BT26/'[1]total numbers'!DM26</f>
        <v>0.99471559875700133</v>
      </c>
      <c r="EX26" s="22">
        <f>+BU26/'[1]total numbers'!DN26</f>
        <v>0.98698094583935014</v>
      </c>
      <c r="EY26" s="22"/>
      <c r="EZ26" s="22"/>
      <c r="FA26" s="22"/>
      <c r="FB26" s="22"/>
      <c r="FC26" s="22"/>
      <c r="FD26" s="22"/>
      <c r="FE26" s="22"/>
      <c r="FF26" s="22"/>
      <c r="FG26" s="22"/>
      <c r="FH26" s="105">
        <f t="shared" si="19"/>
        <v>-10000</v>
      </c>
      <c r="FI26" s="105">
        <f t="shared" si="33"/>
        <v>1960</v>
      </c>
      <c r="FJ26" s="122">
        <f t="shared" si="26"/>
        <v>0.5</v>
      </c>
      <c r="FK26" s="124">
        <f t="shared" si="34"/>
        <v>1.6789720487273747</v>
      </c>
      <c r="FL26" s="105">
        <f t="shared" si="35"/>
        <v>-10324.440449153646</v>
      </c>
      <c r="FM26" s="125">
        <f t="shared" si="25"/>
        <v>0.33333333333333331</v>
      </c>
      <c r="FN26" s="124">
        <f t="shared" si="36"/>
        <v>7.2765414290474617E-2</v>
      </c>
      <c r="FP26" s="6">
        <v>8</v>
      </c>
      <c r="FQ26" s="6" t="s">
        <v>33</v>
      </c>
      <c r="FR26" s="22"/>
      <c r="FS26" s="22"/>
      <c r="FT26" s="22"/>
      <c r="FU26" s="22"/>
      <c r="FW26" s="6">
        <v>4</v>
      </c>
      <c r="FX26" s="11">
        <f t="shared" si="14"/>
        <v>551.81029206521191</v>
      </c>
      <c r="FY26" s="11"/>
      <c r="FZ26" s="6">
        <v>4</v>
      </c>
      <c r="GA26" s="61"/>
    </row>
    <row r="27" spans="1:183" x14ac:dyDescent="0.2">
      <c r="A27" s="8">
        <v>4</v>
      </c>
      <c r="B27" s="15">
        <v>84</v>
      </c>
      <c r="C27" s="16" t="s">
        <v>69</v>
      </c>
      <c r="D27" s="11">
        <v>0</v>
      </c>
      <c r="E27" s="11">
        <v>0</v>
      </c>
      <c r="F27" s="11">
        <v>0</v>
      </c>
      <c r="G27" s="11">
        <v>0</v>
      </c>
      <c r="H27" s="11">
        <v>0</v>
      </c>
      <c r="I27" s="11">
        <v>0</v>
      </c>
      <c r="J27" s="11">
        <v>0</v>
      </c>
      <c r="K27" s="11">
        <v>0</v>
      </c>
      <c r="L27" s="11">
        <f t="shared" si="24"/>
        <v>0</v>
      </c>
      <c r="M27" s="11">
        <v>0</v>
      </c>
      <c r="N27" s="110">
        <v>0</v>
      </c>
      <c r="O27" s="11">
        <v>0</v>
      </c>
      <c r="P27" s="11">
        <v>0</v>
      </c>
      <c r="Q27" s="11">
        <v>0</v>
      </c>
      <c r="R27" s="11">
        <v>0</v>
      </c>
      <c r="S27" s="11">
        <v>0</v>
      </c>
      <c r="T27" s="11">
        <v>0</v>
      </c>
      <c r="U27" s="11">
        <v>0</v>
      </c>
      <c r="V27" s="11">
        <v>0</v>
      </c>
      <c r="W27" s="11">
        <v>0</v>
      </c>
      <c r="X27" s="11">
        <v>0</v>
      </c>
      <c r="Y27" s="11">
        <v>0</v>
      </c>
      <c r="Z27" s="11">
        <v>0</v>
      </c>
      <c r="AA27" s="11">
        <v>0</v>
      </c>
      <c r="AB27" s="11">
        <v>0</v>
      </c>
      <c r="AC27" s="11">
        <v>0</v>
      </c>
      <c r="AD27" s="11">
        <f>+'[1]total numbers'!AD27*DG27</f>
        <v>5.1109916662673305</v>
      </c>
      <c r="AE27" s="11">
        <f>+'[1]total numbers'!AE27*DH27</f>
        <v>5.4663012473447372</v>
      </c>
      <c r="AF27" s="11">
        <f>+'[1]total numbers'!AF27*DI27</f>
        <v>5.7983909084659713</v>
      </c>
      <c r="AG27" s="11">
        <f>+'[1]total numbers'!AG27*DJ27</f>
        <v>6.1506557370420127</v>
      </c>
      <c r="AH27" s="11">
        <f>+'[1]total numbers'!AH27*DK27</f>
        <v>6.5243214182702163</v>
      </c>
      <c r="AI27" s="11">
        <f>+'[1]total numbers'!AI27*DL27</f>
        <v>6.9206881003830647</v>
      </c>
      <c r="AJ27" s="11">
        <f>+'[1]total numbers'!AJ27*DM27</f>
        <v>7.341134918439125</v>
      </c>
      <c r="AK27" s="11">
        <f>+'[1]total numbers'!AK27*DN27</f>
        <v>7.7871247929441045</v>
      </c>
      <c r="AL27" s="11">
        <f>+'[1]total numbers'!AL27*DO27</f>
        <v>8.2602095199985683</v>
      </c>
      <c r="AM27" s="11">
        <f>+'[1]total numbers'!AM27*DP27</f>
        <v>8.7620351706831485</v>
      </c>
      <c r="AN27" s="11">
        <f>+'[1]total numbers'!AN27*DQ27</f>
        <v>9.2943478184681414</v>
      </c>
      <c r="AO27" s="11">
        <f>+'[1]total numbers'!AO27*DR27</f>
        <v>9.8589996145756587</v>
      </c>
      <c r="AP27" s="11">
        <f>+'[1]total numbers'!AP27*DS27</f>
        <v>10.457955232433195</v>
      </c>
      <c r="AQ27" s="11">
        <f>+'[1]total numbers'!AQ27*DT27</f>
        <v>10.594660529589186</v>
      </c>
      <c r="AR27" s="11">
        <f>+'[1]total numbers'!AR27*DU27</f>
        <v>10.73315282409362</v>
      </c>
      <c r="AS27" s="11">
        <f>+'[1]total numbers'!AS27*DV27</f>
        <v>10.873455475388962</v>
      </c>
      <c r="AT27" s="11">
        <f>+'[1]total numbers'!AT27*DW27</f>
        <v>11.015592148269866</v>
      </c>
      <c r="AU27" s="11">
        <f>+'[1]total numbers'!AU27*DX27</f>
        <v>11.1595868168747</v>
      </c>
      <c r="AV27" s="11">
        <f>+'[1]total numbers'!AV27*DY27</f>
        <v>12.308367812729449</v>
      </c>
      <c r="AW27" s="11">
        <f>+'[1]total numbers'!AW27*DZ27</f>
        <v>13.575405675804539</v>
      </c>
      <c r="AX27" s="11">
        <f>+'[1]total numbers'!AX27*EA27</f>
        <v>14.972873907137361</v>
      </c>
      <c r="AY27" s="11">
        <f>+'[1]total numbers'!AY27*EB27</f>
        <v>16.514199162283852</v>
      </c>
      <c r="AZ27" s="11">
        <f>+'[1]total numbers'!AZ27*EC27</f>
        <v>18.214190252518957</v>
      </c>
      <c r="BA27" s="11">
        <f>+'[1]total numbers'!BA27*ED27</f>
        <v>20.258036477308139</v>
      </c>
      <c r="BB27" s="11">
        <f>+'[1]total numbers'!BB27*EE27</f>
        <v>22.550354021217021</v>
      </c>
      <c r="BC27" s="11">
        <f>+'[1]total numbers'!BC27*EF27</f>
        <v>25.125306440007364</v>
      </c>
      <c r="BD27" s="11">
        <f>+'[1]total numbers'!BD27*EG27</f>
        <v>28.022510100520385</v>
      </c>
      <c r="BE27" s="21">
        <f>+[2]faostat2014_pasture!B22</f>
        <v>37</v>
      </c>
      <c r="BF27" s="21">
        <f>+[2]faostat2014_pasture!C22</f>
        <v>37</v>
      </c>
      <c r="BG27" s="21">
        <f>+[2]faostat2014_pasture!D22</f>
        <v>44</v>
      </c>
      <c r="BH27" s="21">
        <f>+[2]faostat2014_pasture!E22</f>
        <v>49</v>
      </c>
      <c r="BI27" s="21">
        <f>+[2]faostat2014_pasture!F22</f>
        <v>50</v>
      </c>
      <c r="BJ27" s="21">
        <f>+[2]faostat2014_pasture!G22</f>
        <v>50</v>
      </c>
      <c r="BK27" s="21">
        <f>+[2]faostat2014_pasture!H22</f>
        <v>50</v>
      </c>
      <c r="BL27" s="21">
        <f>+[2]faostat2014_pasture!I22</f>
        <v>50</v>
      </c>
      <c r="BM27" s="21">
        <f>+[2]faostat2014_pasture!J22</f>
        <v>50</v>
      </c>
      <c r="BN27" s="21">
        <f>+[2]faostat2014_pasture!K22</f>
        <v>50</v>
      </c>
      <c r="BO27" s="21">
        <f>+[2]faostat2014_pasture!L22</f>
        <v>50</v>
      </c>
      <c r="BP27" s="21">
        <f>+[2]faostat2014_pasture!M22</f>
        <v>50</v>
      </c>
      <c r="BQ27" s="21">
        <f>+[2]faostat2014_pasture!N22</f>
        <v>50</v>
      </c>
      <c r="BR27" s="21">
        <f>+[2]faostat2014_pasture!O22</f>
        <v>50</v>
      </c>
      <c r="BS27" s="21">
        <f>+[2]faostat2014_pasture!P22</f>
        <v>50</v>
      </c>
      <c r="BT27" s="21">
        <f>+[2]faostat2014_pasture!Q22</f>
        <v>50</v>
      </c>
      <c r="BU27" s="21">
        <f>+[2]faostat2014_pasture!R22</f>
        <v>50</v>
      </c>
      <c r="BV27" s="119">
        <f t="shared" si="2"/>
        <v>50</v>
      </c>
      <c r="BW27" s="119">
        <f t="shared" si="3"/>
        <v>50</v>
      </c>
      <c r="BX27" s="119">
        <f t="shared" si="4"/>
        <v>50</v>
      </c>
      <c r="BY27" s="119">
        <f t="shared" si="5"/>
        <v>50</v>
      </c>
      <c r="BZ27" s="119">
        <f t="shared" si="6"/>
        <v>50</v>
      </c>
      <c r="CA27" s="119">
        <f t="shared" si="7"/>
        <v>50</v>
      </c>
      <c r="CB27" s="119">
        <f t="shared" si="8"/>
        <v>50</v>
      </c>
      <c r="CC27" s="119">
        <f t="shared" si="9"/>
        <v>50</v>
      </c>
      <c r="CD27" s="21"/>
      <c r="CE27" s="96">
        <f t="shared" si="10"/>
        <v>13</v>
      </c>
      <c r="CG27" s="112">
        <v>0</v>
      </c>
      <c r="CH27" s="112">
        <v>0</v>
      </c>
      <c r="CI27" s="112">
        <v>0</v>
      </c>
      <c r="CJ27" s="112">
        <v>0</v>
      </c>
      <c r="CK27" s="112">
        <v>0</v>
      </c>
      <c r="CL27" s="112">
        <v>0</v>
      </c>
      <c r="CM27" s="112">
        <v>0</v>
      </c>
      <c r="CN27" s="112">
        <v>0</v>
      </c>
      <c r="CO27" s="112">
        <v>0</v>
      </c>
      <c r="CP27" s="112">
        <v>0</v>
      </c>
      <c r="CQ27" s="112">
        <v>0</v>
      </c>
      <c r="CR27" s="112">
        <v>0</v>
      </c>
      <c r="CS27" s="112">
        <v>0</v>
      </c>
      <c r="CT27" s="112">
        <v>0</v>
      </c>
      <c r="CU27" s="112">
        <v>0</v>
      </c>
      <c r="CV27" s="112">
        <v>0</v>
      </c>
      <c r="CW27" s="112">
        <v>0</v>
      </c>
      <c r="CX27" s="112">
        <v>0</v>
      </c>
      <c r="CY27" s="112">
        <v>0</v>
      </c>
      <c r="CZ27" s="112">
        <v>0</v>
      </c>
      <c r="DA27" s="112">
        <v>0</v>
      </c>
      <c r="DB27" s="112">
        <v>0</v>
      </c>
      <c r="DC27" s="112">
        <v>0</v>
      </c>
      <c r="DD27" s="112">
        <v>0</v>
      </c>
      <c r="DE27" s="112">
        <v>0</v>
      </c>
      <c r="DF27" s="112">
        <v>0</v>
      </c>
      <c r="DG27" s="19">
        <f t="shared" ref="DG27:EG27" si="69">+DH27-DH27/$FW27</f>
        <v>0.68042276345627284</v>
      </c>
      <c r="DH27" s="19">
        <f t="shared" si="69"/>
        <v>0.66708114064340474</v>
      </c>
      <c r="DI27" s="19">
        <f t="shared" si="69"/>
        <v>0.65400111827784779</v>
      </c>
      <c r="DJ27" s="19">
        <f t="shared" si="69"/>
        <v>0.64117756693906647</v>
      </c>
      <c r="DK27" s="19">
        <f t="shared" si="69"/>
        <v>0.62860545778339849</v>
      </c>
      <c r="DL27" s="19">
        <f t="shared" si="69"/>
        <v>0.61627986057195927</v>
      </c>
      <c r="DM27" s="19">
        <f t="shared" si="69"/>
        <v>0.60419594173721503</v>
      </c>
      <c r="DN27" s="19">
        <f t="shared" si="69"/>
        <v>0.59234896248746571</v>
      </c>
      <c r="DO27" s="19">
        <f t="shared" si="69"/>
        <v>0.58073427694849578</v>
      </c>
      <c r="DP27" s="19">
        <f t="shared" si="69"/>
        <v>0.56934733034166252</v>
      </c>
      <c r="DQ27" s="19">
        <f t="shared" si="69"/>
        <v>0.55818365719770835</v>
      </c>
      <c r="DR27" s="19">
        <f t="shared" si="69"/>
        <v>0.54723887960559647</v>
      </c>
      <c r="DS27" s="19">
        <f t="shared" si="69"/>
        <v>0.53650870549568286</v>
      </c>
      <c r="DT27" s="19">
        <f t="shared" si="69"/>
        <v>0.52598892695655186</v>
      </c>
      <c r="DU27" s="19">
        <f t="shared" si="69"/>
        <v>0.51567541858485477</v>
      </c>
      <c r="DV27" s="19">
        <f t="shared" si="69"/>
        <v>0.5055641358675047</v>
      </c>
      <c r="DW27" s="19">
        <f t="shared" si="69"/>
        <v>0.49565111359559288</v>
      </c>
      <c r="DX27" s="19">
        <f t="shared" si="69"/>
        <v>0.48593246430940479</v>
      </c>
      <c r="DY27" s="19">
        <f t="shared" si="69"/>
        <v>0.47640437677392627</v>
      </c>
      <c r="DZ27" s="19">
        <f t="shared" si="69"/>
        <v>0.46706311448424143</v>
      </c>
      <c r="EA27" s="19">
        <f t="shared" si="69"/>
        <v>0.45790501420023672</v>
      </c>
      <c r="EB27" s="19">
        <f t="shared" si="69"/>
        <v>0.44892648451003597</v>
      </c>
      <c r="EC27" s="19">
        <f t="shared" si="69"/>
        <v>0.44012400442160388</v>
      </c>
      <c r="ED27" s="19">
        <f t="shared" si="69"/>
        <v>0.43149412198196457</v>
      </c>
      <c r="EE27" s="19">
        <f t="shared" si="69"/>
        <v>0.4230334529234947</v>
      </c>
      <c r="EF27" s="19">
        <f t="shared" si="69"/>
        <v>0.41473867933675951</v>
      </c>
      <c r="EG27" s="19">
        <f t="shared" si="69"/>
        <v>0.40660654836937205</v>
      </c>
      <c r="EH27" s="22">
        <f>+BE27/'[1]total numbers'!BN27</f>
        <v>0.39863387095036473</v>
      </c>
      <c r="EI27" s="22">
        <f>+BF27/'[1]total numbers'!BX27</f>
        <v>0.30163453307789506</v>
      </c>
      <c r="EJ27" s="22">
        <f>+BG27/'[1]total numbers'!CH27</f>
        <v>0.3059890400289299</v>
      </c>
      <c r="EK27" s="22">
        <f>+BH27/'[1]total numbers'!CR27</f>
        <v>0.25813657004983614</v>
      </c>
      <c r="EL27" s="22">
        <f>+BI27/'[1]total numbers'!DB27</f>
        <v>0.19879451009080934</v>
      </c>
      <c r="EM27" s="22">
        <f>+BJ27/'[1]total numbers'!DC27</f>
        <v>0.1940112604135544</v>
      </c>
      <c r="EN27" s="22">
        <f>+BK27/'[1]total numbers'!DD27</f>
        <v>0.18947504045292113</v>
      </c>
      <c r="EO27" s="22">
        <f>+BL27/'[1]total numbers'!DE27</f>
        <v>0.18516529706068607</v>
      </c>
      <c r="EP27" s="22">
        <f>+BM27/'[1]total numbers'!DF27</f>
        <v>0.1810498719977405</v>
      </c>
      <c r="EQ27" s="22">
        <f>+BN27/'[1]total numbers'!DG27</f>
        <v>0.17712093463174786</v>
      </c>
      <c r="ER27" s="22">
        <f>+BO27/'[1]total numbers'!DH27</f>
        <v>0.17336070120936425</v>
      </c>
      <c r="ES27" s="22">
        <f>+BP27/'[1]total numbers'!DI27</f>
        <v>0.16976199368485384</v>
      </c>
      <c r="ET27" s="22">
        <f>+BQ27/'[1]total numbers'!DJ27</f>
        <v>0.16630965527334654</v>
      </c>
      <c r="EU27" s="22">
        <f>+BR27/'[1]total numbers'!DK27</f>
        <v>0.16298430787083817</v>
      </c>
      <c r="EV27" s="22">
        <f>+BS27/'[1]total numbers'!DL27</f>
        <v>0.15978116371817158</v>
      </c>
      <c r="EW27" s="22">
        <f>+BT27/'[1]total numbers'!DM27</f>
        <v>0.15669118361386278</v>
      </c>
      <c r="EX27" s="22">
        <f>+BU27/'[1]total numbers'!DN27</f>
        <v>0.15370899812475022</v>
      </c>
      <c r="EY27" s="22"/>
      <c r="EZ27" s="22"/>
      <c r="FA27" s="22"/>
      <c r="FB27" s="22"/>
      <c r="FC27" s="22"/>
      <c r="FD27" s="22"/>
      <c r="FE27" s="22"/>
      <c r="FF27" s="22"/>
      <c r="FG27" s="22"/>
      <c r="FH27" s="105">
        <f t="shared" si="19"/>
        <v>-10000</v>
      </c>
      <c r="FI27" s="105">
        <f t="shared" si="33"/>
        <v>1960</v>
      </c>
      <c r="FJ27" s="122">
        <f t="shared" si="26"/>
        <v>0.5</v>
      </c>
      <c r="FK27" s="124">
        <f t="shared" si="34"/>
        <v>0.39863387095036473</v>
      </c>
      <c r="FL27" s="105">
        <f t="shared" si="35"/>
        <v>14248.418672443097</v>
      </c>
      <c r="FM27" s="125">
        <f t="shared" si="25"/>
        <v>0.33333333333333331</v>
      </c>
      <c r="FN27" s="124">
        <f t="shared" si="36"/>
        <v>-1.7274634358051173E-2</v>
      </c>
      <c r="FP27" s="6">
        <v>8</v>
      </c>
      <c r="FQ27" s="6" t="s">
        <v>33</v>
      </c>
      <c r="FR27" s="22"/>
      <c r="FS27" s="22"/>
      <c r="FT27" s="22"/>
      <c r="FU27" s="22"/>
      <c r="FW27" s="6">
        <f>+$FW$1</f>
        <v>-50</v>
      </c>
      <c r="FX27" s="11">
        <f t="shared" si="14"/>
        <v>5.4663012473447372</v>
      </c>
      <c r="FY27" s="11"/>
      <c r="FZ27" s="6">
        <f>+$FW$1</f>
        <v>-50</v>
      </c>
      <c r="GA27" s="61"/>
    </row>
    <row r="28" spans="1:183" x14ac:dyDescent="0.2">
      <c r="A28" s="8">
        <v>18</v>
      </c>
      <c r="B28" s="15">
        <v>86</v>
      </c>
      <c r="C28" s="11" t="s">
        <v>70</v>
      </c>
      <c r="D28" s="11">
        <v>0</v>
      </c>
      <c r="E28" s="11">
        <v>0</v>
      </c>
      <c r="F28" s="11">
        <v>0</v>
      </c>
      <c r="G28" s="11">
        <v>0</v>
      </c>
      <c r="H28" s="11">
        <v>0</v>
      </c>
      <c r="I28" s="11">
        <v>0</v>
      </c>
      <c r="J28" s="11">
        <v>0</v>
      </c>
      <c r="K28" s="11">
        <v>0</v>
      </c>
      <c r="L28" s="11">
        <f t="shared" si="24"/>
        <v>0</v>
      </c>
      <c r="M28" s="11">
        <f>+'[1]total numbers'!M28*CP28</f>
        <v>0</v>
      </c>
      <c r="N28" s="110">
        <f>+'[1]total numbers'!N28*CQ28</f>
        <v>0</v>
      </c>
      <c r="O28" s="11">
        <f>+'[1]total numbers'!O28*CR28</f>
        <v>0</v>
      </c>
      <c r="P28" s="11">
        <f>+'[1]total numbers'!P28*CS28</f>
        <v>0</v>
      </c>
      <c r="Q28" s="11">
        <f>+'[1]total numbers'!Q28*CT28</f>
        <v>0</v>
      </c>
      <c r="R28" s="11">
        <f>+'[1]total numbers'!R28*CU28</f>
        <v>0</v>
      </c>
      <c r="S28" s="11">
        <f>+'[1]total numbers'!S28*CV28</f>
        <v>0</v>
      </c>
      <c r="T28" s="11">
        <f>+'[1]total numbers'!T28*CW28</f>
        <v>0</v>
      </c>
      <c r="U28" s="11">
        <f>+'[1]total numbers'!U28*CX28</f>
        <v>0</v>
      </c>
      <c r="V28" s="11">
        <f>+'[1]total numbers'!V28*CY28</f>
        <v>0</v>
      </c>
      <c r="W28" s="11">
        <f>+'[1]total numbers'!W28*CZ28</f>
        <v>0</v>
      </c>
      <c r="X28" s="11">
        <f>+'[1]total numbers'!X28*DA28</f>
        <v>0</v>
      </c>
      <c r="Y28" s="11">
        <f>+'[1]total numbers'!Y28*DB28</f>
        <v>0</v>
      </c>
      <c r="Z28" s="11">
        <f>+'[1]total numbers'!Z28*DC28</f>
        <v>0</v>
      </c>
      <c r="AA28" s="11">
        <f>+'[1]total numbers'!AA28*DD28</f>
        <v>0</v>
      </c>
      <c r="AB28" s="11">
        <f>+'[1]total numbers'!AB28*DE28</f>
        <v>0</v>
      </c>
      <c r="AC28" s="11">
        <f>+'[1]total numbers'!AC28*DF28</f>
        <v>0</v>
      </c>
      <c r="AD28" s="11">
        <f>+'[1]total numbers'!AD28*DG28</f>
        <v>0</v>
      </c>
      <c r="AE28" s="11">
        <f>+'[1]total numbers'!AE28*DH28</f>
        <v>0</v>
      </c>
      <c r="AF28" s="11">
        <f>+'[1]total numbers'!AF28*DI28</f>
        <v>0</v>
      </c>
      <c r="AG28" s="11">
        <f>+'[1]total numbers'!AG28*DJ28</f>
        <v>0</v>
      </c>
      <c r="AH28" s="11">
        <f>+'[1]total numbers'!AH28*DK28</f>
        <v>0</v>
      </c>
      <c r="AI28" s="11">
        <f>+'[1]total numbers'!AI28*DL28</f>
        <v>0</v>
      </c>
      <c r="AJ28" s="11">
        <f>+'[1]total numbers'!AJ28*DM28</f>
        <v>0</v>
      </c>
      <c r="AK28" s="11">
        <f>+'[1]total numbers'!AK28*DN28</f>
        <v>0</v>
      </c>
      <c r="AL28" s="11">
        <f>+'[1]total numbers'!AL28*DO28</f>
        <v>0</v>
      </c>
      <c r="AM28" s="11">
        <f>+'[1]total numbers'!AM28*DP28</f>
        <v>0</v>
      </c>
      <c r="AN28" s="11">
        <f>+'[1]total numbers'!AN28*DQ28</f>
        <v>0</v>
      </c>
      <c r="AO28" s="11">
        <f>+'[1]total numbers'!AO28*DR28</f>
        <v>0</v>
      </c>
      <c r="AP28" s="11">
        <f>+'[1]total numbers'!AP28*DS28</f>
        <v>0</v>
      </c>
      <c r="AQ28" s="11">
        <f>+'[1]total numbers'!AQ28*DT28</f>
        <v>0</v>
      </c>
      <c r="AR28" s="11">
        <f>+'[1]total numbers'!AR28*DU28</f>
        <v>0</v>
      </c>
      <c r="AS28" s="11">
        <f>+'[1]total numbers'!AS28*DV28</f>
        <v>0</v>
      </c>
      <c r="AT28" s="11">
        <f>+'[1]total numbers'!AT28*DW28</f>
        <v>0</v>
      </c>
      <c r="AU28" s="11">
        <f>+'[1]total numbers'!AU28*DX28</f>
        <v>0</v>
      </c>
      <c r="AV28" s="11">
        <f>+'[1]total numbers'!AV28*DY28</f>
        <v>0</v>
      </c>
      <c r="AW28" s="11">
        <f>+'[1]total numbers'!AW28*DZ28</f>
        <v>0</v>
      </c>
      <c r="AX28" s="11">
        <f>+'[1]total numbers'!AX28*EA28</f>
        <v>0</v>
      </c>
      <c r="AY28" s="11">
        <f>+'[1]total numbers'!AY28*EB28</f>
        <v>0</v>
      </c>
      <c r="AZ28" s="11">
        <f>+'[1]total numbers'!AZ28*EC28</f>
        <v>0</v>
      </c>
      <c r="BA28" s="11">
        <f>+'[1]total numbers'!BA28*ED28</f>
        <v>0</v>
      </c>
      <c r="BB28" s="11">
        <f>+'[1]total numbers'!BB28*EE28</f>
        <v>0</v>
      </c>
      <c r="BC28" s="11">
        <f>+'[1]total numbers'!BC28*EF28</f>
        <v>0</v>
      </c>
      <c r="BD28" s="11">
        <f>+'[1]total numbers'!BD28*EG28</f>
        <v>0</v>
      </c>
      <c r="BE28" s="21">
        <v>0</v>
      </c>
      <c r="BF28" s="21">
        <v>0</v>
      </c>
      <c r="BG28" s="21">
        <v>0</v>
      </c>
      <c r="BH28" s="21">
        <v>0</v>
      </c>
      <c r="BI28" s="21">
        <v>0</v>
      </c>
      <c r="BJ28" s="21">
        <v>0</v>
      </c>
      <c r="BK28" s="21">
        <v>0</v>
      </c>
      <c r="BL28" s="21">
        <v>0</v>
      </c>
      <c r="BM28" s="21">
        <v>0</v>
      </c>
      <c r="BN28" s="21">
        <v>0</v>
      </c>
      <c r="BO28" s="21">
        <v>0</v>
      </c>
      <c r="BP28" s="21">
        <v>0</v>
      </c>
      <c r="BQ28" s="21">
        <v>0</v>
      </c>
      <c r="BR28" s="21">
        <v>0</v>
      </c>
      <c r="BS28" s="21">
        <v>0</v>
      </c>
      <c r="BT28" s="21">
        <v>0</v>
      </c>
      <c r="BU28" s="21">
        <v>0</v>
      </c>
      <c r="BV28" s="119">
        <f t="shared" si="2"/>
        <v>0</v>
      </c>
      <c r="BW28" s="119">
        <f t="shared" si="3"/>
        <v>0</v>
      </c>
      <c r="BX28" s="119">
        <f t="shared" si="4"/>
        <v>0</v>
      </c>
      <c r="BY28" s="119">
        <f t="shared" si="5"/>
        <v>0</v>
      </c>
      <c r="BZ28" s="119">
        <f t="shared" si="6"/>
        <v>0</v>
      </c>
      <c r="CA28" s="119">
        <f t="shared" si="7"/>
        <v>0</v>
      </c>
      <c r="CB28" s="119">
        <f t="shared" si="8"/>
        <v>0</v>
      </c>
      <c r="CC28" s="119">
        <f t="shared" si="9"/>
        <v>0</v>
      </c>
      <c r="CD28" s="21"/>
      <c r="CE28" s="96">
        <f t="shared" si="10"/>
        <v>0</v>
      </c>
      <c r="CG28" s="124">
        <f t="shared" si="68"/>
        <v>0</v>
      </c>
      <c r="CH28" s="124">
        <f t="shared" si="68"/>
        <v>0</v>
      </c>
      <c r="CI28" s="124">
        <f t="shared" si="68"/>
        <v>0</v>
      </c>
      <c r="CJ28" s="124">
        <f t="shared" si="68"/>
        <v>0</v>
      </c>
      <c r="CK28" s="124">
        <f t="shared" si="68"/>
        <v>0</v>
      </c>
      <c r="CL28" s="124">
        <f t="shared" si="68"/>
        <v>0</v>
      </c>
      <c r="CM28" s="124">
        <f t="shared" si="68"/>
        <v>0</v>
      </c>
      <c r="CN28" s="124">
        <f t="shared" si="68"/>
        <v>0</v>
      </c>
      <c r="CO28" s="124">
        <f t="shared" si="68"/>
        <v>0</v>
      </c>
      <c r="CP28" s="124">
        <f t="shared" si="68"/>
        <v>0</v>
      </c>
      <c r="CQ28" s="124">
        <f t="shared" si="68"/>
        <v>0</v>
      </c>
      <c r="CR28" s="124">
        <f t="shared" si="68"/>
        <v>0</v>
      </c>
      <c r="CS28" s="124">
        <f t="shared" si="68"/>
        <v>0</v>
      </c>
      <c r="CT28" s="124">
        <f t="shared" si="68"/>
        <v>0</v>
      </c>
      <c r="CU28" s="124">
        <f t="shared" si="68"/>
        <v>0</v>
      </c>
      <c r="CV28" s="124">
        <f t="shared" si="68"/>
        <v>0</v>
      </c>
      <c r="CW28" s="124">
        <f t="shared" si="68"/>
        <v>0</v>
      </c>
      <c r="CX28" s="124">
        <f t="shared" si="68"/>
        <v>0</v>
      </c>
      <c r="CY28" s="124">
        <f t="shared" si="68"/>
        <v>0</v>
      </c>
      <c r="CZ28" s="124">
        <f t="shared" si="68"/>
        <v>0</v>
      </c>
      <c r="DA28" s="124">
        <f t="shared" si="68"/>
        <v>0</v>
      </c>
      <c r="DB28" s="124">
        <f t="shared" si="68"/>
        <v>0</v>
      </c>
      <c r="DC28" s="124">
        <f t="shared" si="68"/>
        <v>0</v>
      </c>
      <c r="DD28" s="124">
        <f t="shared" si="68"/>
        <v>0</v>
      </c>
      <c r="DE28" s="124">
        <f t="shared" si="68"/>
        <v>0</v>
      </c>
      <c r="DF28" s="124">
        <f t="shared" si="68"/>
        <v>0</v>
      </c>
      <c r="DG28" s="124">
        <f t="shared" si="68"/>
        <v>0</v>
      </c>
      <c r="DH28" s="124">
        <f t="shared" si="68"/>
        <v>0</v>
      </c>
      <c r="DI28" s="124">
        <f t="shared" si="68"/>
        <v>0</v>
      </c>
      <c r="DJ28" s="124">
        <f t="shared" si="68"/>
        <v>0</v>
      </c>
      <c r="DK28" s="124">
        <f t="shared" si="68"/>
        <v>0</v>
      </c>
      <c r="DL28" s="124">
        <f t="shared" si="68"/>
        <v>0</v>
      </c>
      <c r="DM28" s="124">
        <f t="shared" si="68"/>
        <v>0</v>
      </c>
      <c r="DN28" s="124">
        <f t="shared" si="68"/>
        <v>0</v>
      </c>
      <c r="DO28" s="124">
        <f t="shared" si="68"/>
        <v>0</v>
      </c>
      <c r="DP28" s="124">
        <f t="shared" si="68"/>
        <v>0</v>
      </c>
      <c r="DQ28" s="124">
        <f t="shared" si="68"/>
        <v>0</v>
      </c>
      <c r="DR28" s="124">
        <f t="shared" si="68"/>
        <v>0</v>
      </c>
      <c r="DS28" s="124">
        <f t="shared" si="68"/>
        <v>0</v>
      </c>
      <c r="DT28" s="124">
        <f t="shared" si="68"/>
        <v>0</v>
      </c>
      <c r="DU28" s="124">
        <f t="shared" si="68"/>
        <v>0</v>
      </c>
      <c r="DV28" s="124">
        <f t="shared" si="68"/>
        <v>0</v>
      </c>
      <c r="DW28" s="124">
        <f t="shared" si="68"/>
        <v>0</v>
      </c>
      <c r="DX28" s="124">
        <f t="shared" si="68"/>
        <v>0</v>
      </c>
      <c r="DY28" s="124">
        <f t="shared" si="68"/>
        <v>0</v>
      </c>
      <c r="DZ28" s="124">
        <f t="shared" si="68"/>
        <v>0</v>
      </c>
      <c r="EA28" s="124">
        <f t="shared" si="68"/>
        <v>0</v>
      </c>
      <c r="EB28" s="124">
        <f t="shared" si="68"/>
        <v>0</v>
      </c>
      <c r="EC28" s="124">
        <f t="shared" si="68"/>
        <v>0</v>
      </c>
      <c r="ED28" s="124">
        <f t="shared" si="68"/>
        <v>0</v>
      </c>
      <c r="EE28" s="124">
        <f t="shared" si="68"/>
        <v>0</v>
      </c>
      <c r="EF28" s="124">
        <f t="shared" si="68"/>
        <v>0</v>
      </c>
      <c r="EG28" s="124">
        <f t="shared" si="68"/>
        <v>0</v>
      </c>
      <c r="EH28" s="22">
        <f>+BE28/'[1]total numbers'!BN28</f>
        <v>0</v>
      </c>
      <c r="EI28" s="22">
        <f>+BF28/'[1]total numbers'!BX28</f>
        <v>0</v>
      </c>
      <c r="EJ28" s="22">
        <f>+BG28/'[1]total numbers'!CH28</f>
        <v>0</v>
      </c>
      <c r="EK28" s="22">
        <f>+BH28/'[1]total numbers'!CR28</f>
        <v>0</v>
      </c>
      <c r="EL28" s="22">
        <f>+BI28/'[1]total numbers'!DB28</f>
        <v>0</v>
      </c>
      <c r="EM28" s="22">
        <f>+BJ28/'[1]total numbers'!DC28</f>
        <v>0</v>
      </c>
      <c r="EN28" s="22">
        <f>+BK28/'[1]total numbers'!DD28</f>
        <v>0</v>
      </c>
      <c r="EO28" s="22">
        <f>+BL28/'[1]total numbers'!DE28</f>
        <v>0</v>
      </c>
      <c r="EP28" s="22">
        <f>+BM28/'[1]total numbers'!DF28</f>
        <v>0</v>
      </c>
      <c r="EQ28" s="22">
        <f>+BN28/'[1]total numbers'!DG28</f>
        <v>0</v>
      </c>
      <c r="ER28" s="22">
        <f>+BO28/'[1]total numbers'!DH28</f>
        <v>0</v>
      </c>
      <c r="ES28" s="22">
        <f>+BP28/'[1]total numbers'!DI28</f>
        <v>0</v>
      </c>
      <c r="ET28" s="22">
        <f>+BQ28/'[1]total numbers'!DJ28</f>
        <v>0</v>
      </c>
      <c r="EU28" s="22">
        <f>+BR28/'[1]total numbers'!DK28</f>
        <v>0</v>
      </c>
      <c r="EV28" s="22">
        <f>+BS28/'[1]total numbers'!DL28</f>
        <v>0</v>
      </c>
      <c r="EW28" s="22">
        <f>+BT28/'[1]total numbers'!DM28</f>
        <v>0</v>
      </c>
      <c r="EX28" s="22">
        <f>+BU28/'[1]total numbers'!DN28</f>
        <v>0</v>
      </c>
      <c r="EY28" s="22"/>
      <c r="EZ28" s="22"/>
      <c r="FA28" s="22"/>
      <c r="FB28" s="22"/>
      <c r="FC28" s="22"/>
      <c r="FD28" s="22"/>
      <c r="FE28" s="22"/>
      <c r="FF28" s="22"/>
      <c r="FG28" s="22"/>
      <c r="FH28" s="105">
        <f t="shared" si="19"/>
        <v>-10000</v>
      </c>
      <c r="FI28" s="105">
        <f t="shared" si="33"/>
        <v>1960</v>
      </c>
      <c r="FJ28" s="122">
        <f t="shared" si="26"/>
        <v>0.5</v>
      </c>
      <c r="FK28" s="124">
        <f t="shared" si="34"/>
        <v>0</v>
      </c>
      <c r="FL28" s="105">
        <f t="shared" si="35"/>
        <v>0</v>
      </c>
      <c r="FM28" s="125">
        <f t="shared" si="25"/>
        <v>0.33333333333333331</v>
      </c>
      <c r="FN28" s="124">
        <f t="shared" si="36"/>
        <v>-2.320794416806389E-2</v>
      </c>
      <c r="FP28" s="6">
        <v>10</v>
      </c>
      <c r="FQ28" s="6" t="s">
        <v>443</v>
      </c>
      <c r="FR28" s="22"/>
      <c r="FS28" s="22"/>
      <c r="FT28" s="22"/>
      <c r="FU28" s="22"/>
      <c r="FW28" s="6">
        <f>+$FW$1</f>
        <v>-50</v>
      </c>
      <c r="FX28" s="11">
        <f t="shared" si="14"/>
        <v>0</v>
      </c>
      <c r="FY28" s="11"/>
      <c r="FZ28" s="6">
        <f>+$FW$1</f>
        <v>-50</v>
      </c>
      <c r="GA28" s="61"/>
    </row>
    <row r="29" spans="1:183" x14ac:dyDescent="0.2">
      <c r="A29" s="8">
        <v>24</v>
      </c>
      <c r="B29" s="15">
        <v>90</v>
      </c>
      <c r="C29" s="16" t="s">
        <v>71</v>
      </c>
      <c r="D29" s="11">
        <v>0</v>
      </c>
      <c r="E29" s="11">
        <v>0</v>
      </c>
      <c r="F29" s="11">
        <v>0</v>
      </c>
      <c r="G29" s="11">
        <v>0</v>
      </c>
      <c r="H29" s="11">
        <v>0</v>
      </c>
      <c r="I29" s="11">
        <v>0</v>
      </c>
      <c r="J29" s="11">
        <v>0</v>
      </c>
      <c r="K29" s="11">
        <v>0</v>
      </c>
      <c r="L29" s="11">
        <f t="shared" si="24"/>
        <v>1.6680565270747334E-4</v>
      </c>
      <c r="M29" s="11">
        <f>+'[1]total numbers'!M29*CP29</f>
        <v>3.3361130541494668E-4</v>
      </c>
      <c r="N29" s="110">
        <f>+'[1]total numbers'!N29*CQ29</f>
        <v>3.6439498014271523E-4</v>
      </c>
      <c r="O29" s="11">
        <f>+'[1]total numbers'!O29*CR29</f>
        <v>5.3734957882777034E-4</v>
      </c>
      <c r="P29" s="11">
        <f>+'[1]total numbers'!P29*CS29</f>
        <v>7.9166592365670374E-4</v>
      </c>
      <c r="Q29" s="11">
        <f>+'[1]total numbers'!Q29*CT29</f>
        <v>1.1651502680022803E-3</v>
      </c>
      <c r="R29" s="11">
        <f>+'[1]total numbers'!R29*CU29</f>
        <v>1.7128646431449988E-3</v>
      </c>
      <c r="S29" s="11">
        <f>+'[1]total numbers'!S29*CV29</f>
        <v>2.5147860199229723E-3</v>
      </c>
      <c r="T29" s="11">
        <f>+'[1]total numbers'!T29*CW29</f>
        <v>3.686705304140339E-3</v>
      </c>
      <c r="U29" s="11">
        <f>+'[1]total numbers'!U29*CX29</f>
        <v>5.3956096682167189E-3</v>
      </c>
      <c r="V29" s="11">
        <f>+'[1]total numbers'!V29*CY29</f>
        <v>7.8811570493145661E-3</v>
      </c>
      <c r="W29" s="11">
        <f>+'[1]total numbers'!W29*CZ29</f>
        <v>1.1485208608773423E-2</v>
      </c>
      <c r="X29" s="11">
        <f>+'[1]total numbers'!X29*DA29</f>
        <v>1.6691568894793594E-2</v>
      </c>
      <c r="Y29" s="11">
        <f>+'[1]total numbers'!Y29*DB29</f>
        <v>2.4177690089728626E-2</v>
      </c>
      <c r="Z29" s="11">
        <f>+'[1]total numbers'!Z29*DC29</f>
        <v>3.4878176451798762E-2</v>
      </c>
      <c r="AA29" s="11">
        <f>+'[1]total numbers'!AA29*DD29</f>
        <v>5.0054252920187697E-2</v>
      </c>
      <c r="AB29" s="11">
        <f>+'[1]total numbers'!AB29*DE29</f>
        <v>7.1348570862928756E-2</v>
      </c>
      <c r="AC29" s="11">
        <f>+'[1]total numbers'!AC29*DF29</f>
        <v>0.10076704996078764</v>
      </c>
      <c r="AD29" s="11">
        <f>+'[1]total numbers'!AD29*DG29</f>
        <v>0.14042983347206539</v>
      </c>
      <c r="AE29" s="11">
        <f>+'[1]total numbers'!AE29*DH29</f>
        <v>0.19164199397290888</v>
      </c>
      <c r="AF29" s="11">
        <f>+'[1]total numbers'!AF29*DI29</f>
        <v>0.23690467046919331</v>
      </c>
      <c r="AG29" s="11">
        <f>+'[1]total numbers'!AG29*DJ29</f>
        <v>0.29274537401250084</v>
      </c>
      <c r="AH29" s="11">
        <f>+'[1]total numbers'!AH29*DK29</f>
        <v>0.36159967765082701</v>
      </c>
      <c r="AI29" s="11">
        <f>+'[1]total numbers'!AI29*DL29</f>
        <v>0.44645159523251299</v>
      </c>
      <c r="AJ29" s="11">
        <f>+'[1]total numbers'!AJ29*DM29</f>
        <v>0.55095270911150551</v>
      </c>
      <c r="AK29" s="11">
        <f>+'[1]total numbers'!AK29*DN29</f>
        <v>0.67956553187714064</v>
      </c>
      <c r="AL29" s="11">
        <f>+'[1]total numbers'!AL29*DO29</f>
        <v>0.8377353642707972</v>
      </c>
      <c r="AM29" s="11">
        <f>+'[1]total numbers'!AM29*DP29</f>
        <v>1.0320953570950697</v>
      </c>
      <c r="AN29" s="11">
        <f>+'[1]total numbers'!AN29*DQ29</f>
        <v>1.2707098096639233</v>
      </c>
      <c r="AO29" s="11">
        <f>+'[1]total numbers'!AO29*DR29</f>
        <v>1.5633608144510678</v>
      </c>
      <c r="AP29" s="11">
        <f>+'[1]total numbers'!AP29*DS29</f>
        <v>1.9218829833492093</v>
      </c>
      <c r="AQ29" s="11">
        <f>+'[1]total numbers'!AQ29*DT29</f>
        <v>1.9933531990951159</v>
      </c>
      <c r="AR29" s="11">
        <f>+'[1]total numbers'!AR29*DU29</f>
        <v>2.0654641068692845</v>
      </c>
      <c r="AS29" s="11">
        <f>+'[1]total numbers'!AS29*DV29</f>
        <v>2.1378498094722826</v>
      </c>
      <c r="AT29" s="11">
        <f>+'[1]total numbers'!AT29*DW29</f>
        <v>2.2100574443795376</v>
      </c>
      <c r="AU29" s="11">
        <f>+'[1]total numbers'!AU29*DX29</f>
        <v>2.2815267632330771</v>
      </c>
      <c r="AV29" s="11">
        <f>+'[1]total numbers'!AV29*DY29</f>
        <v>2.3046176530637053</v>
      </c>
      <c r="AW29" s="11">
        <f>+'[1]total numbers'!AW29*DZ29</f>
        <v>2.3236721990801263</v>
      </c>
      <c r="AX29" s="11">
        <f>+'[1]total numbers'!AX29*EA29</f>
        <v>2.3378697895079976</v>
      </c>
      <c r="AY29" s="11">
        <f>+'[1]total numbers'!AY29*EB29</f>
        <v>2.3462032827743808</v>
      </c>
      <c r="AZ29" s="11">
        <f>+'[1]total numbers'!AZ29*EC29</f>
        <v>2.3474163888204771</v>
      </c>
      <c r="BA29" s="11">
        <f>+'[1]total numbers'!BA29*ED29</f>
        <v>2.5132371142234451</v>
      </c>
      <c r="BB29" s="11">
        <f>+'[1]total numbers'!BB29*EE29</f>
        <v>2.6782787443389036</v>
      </c>
      <c r="BC29" s="11">
        <f>+'[1]total numbers'!BC29*EF29</f>
        <v>2.8371116248666803</v>
      </c>
      <c r="BD29" s="11">
        <f>+'[1]total numbers'!BD29*EG29</f>
        <v>2.9814112784343756</v>
      </c>
      <c r="BE29" s="21">
        <f>+[2]faostat2014_pasture!B185</f>
        <v>5</v>
      </c>
      <c r="BF29" s="21">
        <f>+[2]faostat2014_pasture!C185</f>
        <v>5</v>
      </c>
      <c r="BG29" s="21">
        <f>+[2]faostat2014_pasture!D185</f>
        <v>5</v>
      </c>
      <c r="BH29" s="21">
        <f>+[2]faostat2014_pasture!E185</f>
        <v>5</v>
      </c>
      <c r="BI29" s="21">
        <f>+[2]faostat2014_pasture!F185</f>
        <v>7</v>
      </c>
      <c r="BJ29" s="21">
        <f>+[2]faostat2014_pasture!G185</f>
        <v>7</v>
      </c>
      <c r="BK29" s="21">
        <f>+[2]faostat2014_pasture!H185</f>
        <v>7</v>
      </c>
      <c r="BL29" s="21">
        <f>+[2]faostat2014_pasture!I185</f>
        <v>8</v>
      </c>
      <c r="BM29" s="21">
        <f>+[2]faostat2014_pasture!J185</f>
        <v>8</v>
      </c>
      <c r="BN29" s="21">
        <f>+[2]faostat2014_pasture!K185</f>
        <v>8</v>
      </c>
      <c r="BO29" s="21">
        <f>+[2]faostat2014_pasture!L185</f>
        <v>8</v>
      </c>
      <c r="BP29" s="21">
        <f>+[2]faostat2014_pasture!M185</f>
        <v>8</v>
      </c>
      <c r="BQ29" s="21">
        <f>+[2]faostat2014_pasture!N185</f>
        <v>8</v>
      </c>
      <c r="BR29" s="21">
        <f>+[2]faostat2014_pasture!O185</f>
        <v>8</v>
      </c>
      <c r="BS29" s="21">
        <f>+[2]faostat2014_pasture!P185</f>
        <v>8</v>
      </c>
      <c r="BT29" s="21">
        <f>+[2]faostat2014_pasture!Q185</f>
        <v>8</v>
      </c>
      <c r="BU29" s="21">
        <f>+[2]faostat2014_pasture!R185</f>
        <v>8</v>
      </c>
      <c r="BV29" s="119">
        <f t="shared" si="2"/>
        <v>8</v>
      </c>
      <c r="BW29" s="119">
        <f t="shared" si="3"/>
        <v>8</v>
      </c>
      <c r="BX29" s="119">
        <f t="shared" si="4"/>
        <v>8</v>
      </c>
      <c r="BY29" s="119">
        <f t="shared" si="5"/>
        <v>8</v>
      </c>
      <c r="BZ29" s="119">
        <f t="shared" si="6"/>
        <v>8</v>
      </c>
      <c r="CA29" s="119">
        <f t="shared" si="7"/>
        <v>8</v>
      </c>
      <c r="CB29" s="119">
        <f t="shared" si="8"/>
        <v>8</v>
      </c>
      <c r="CC29" s="119">
        <f t="shared" si="9"/>
        <v>8</v>
      </c>
      <c r="CD29" s="21"/>
      <c r="CE29" s="96">
        <f t="shared" si="10"/>
        <v>2</v>
      </c>
      <c r="CG29" s="151">
        <f t="shared" ref="CG29:DG29" si="70">+CG$101</f>
        <v>5.3480405886951866E-5</v>
      </c>
      <c r="CH29" s="151">
        <f t="shared" si="70"/>
        <v>2.6740202943475934E-4</v>
      </c>
      <c r="CI29" s="151">
        <f t="shared" si="70"/>
        <v>1.3370101471737966E-3</v>
      </c>
      <c r="CJ29" s="151">
        <f t="shared" si="70"/>
        <v>6.6850507358689835E-3</v>
      </c>
      <c r="CK29" s="151">
        <f t="shared" si="70"/>
        <v>3.3425253679344916E-2</v>
      </c>
      <c r="CL29" s="151">
        <f t="shared" si="70"/>
        <v>0.16712626839672456</v>
      </c>
      <c r="CM29" s="151">
        <f t="shared" si="70"/>
        <v>0.15876183090366033</v>
      </c>
      <c r="CN29" s="151">
        <f t="shared" si="70"/>
        <v>0.14940877919409537</v>
      </c>
      <c r="CO29" s="151">
        <f t="shared" si="70"/>
        <v>0.13871020798331374</v>
      </c>
      <c r="CP29" s="151">
        <f t="shared" si="70"/>
        <v>0.12604382195317437</v>
      </c>
      <c r="CQ29" s="151">
        <f t="shared" si="70"/>
        <v>0.1101395192602634</v>
      </c>
      <c r="CR29" s="151">
        <f t="shared" si="70"/>
        <v>0.10827705742747691</v>
      </c>
      <c r="CS29" s="151">
        <f t="shared" si="70"/>
        <v>0.10634821980153066</v>
      </c>
      <c r="CT29" s="151">
        <f t="shared" si="70"/>
        <v>0.1043467562941795</v>
      </c>
      <c r="CU29" s="151">
        <f t="shared" si="70"/>
        <v>0.10226541839941632</v>
      </c>
      <c r="CV29" s="151">
        <f t="shared" si="70"/>
        <v>0.10009572581295713</v>
      </c>
      <c r="CW29" s="151">
        <f t="shared" si="70"/>
        <v>9.7827658855234478E-2</v>
      </c>
      <c r="CX29" s="151">
        <f t="shared" si="70"/>
        <v>9.5449245942444721E-2</v>
      </c>
      <c r="CY29" s="151">
        <f t="shared" si="70"/>
        <v>9.2945999157086456E-2</v>
      </c>
      <c r="CZ29" s="151">
        <f t="shared" si="70"/>
        <v>9.030012412224496E-2</v>
      </c>
      <c r="DA29" s="151">
        <f t="shared" si="70"/>
        <v>8.7489384206366247E-2</v>
      </c>
      <c r="DB29" s="151">
        <f t="shared" si="70"/>
        <v>8.4485416192862858E-2</v>
      </c>
      <c r="DC29" s="151">
        <f t="shared" si="70"/>
        <v>8.1251138071020496E-2</v>
      </c>
      <c r="DD29" s="151">
        <f t="shared" si="70"/>
        <v>7.7736575872507777E-2</v>
      </c>
      <c r="DE29" s="151">
        <f t="shared" si="70"/>
        <v>7.3871759390420788E-2</v>
      </c>
      <c r="DF29" s="151">
        <f t="shared" si="70"/>
        <v>6.9553733911844703E-2</v>
      </c>
      <c r="DG29" s="151">
        <f t="shared" si="70"/>
        <v>6.4620457278456125E-2</v>
      </c>
      <c r="DH29" s="151">
        <f>+DH$101</f>
        <v>5.8790894489657283E-2</v>
      </c>
      <c r="DI29" s="151">
        <f t="shared" ref="DI29:EG29" si="71">+DI$101</f>
        <v>5.8141066879653751E-2</v>
      </c>
      <c r="DJ29" s="151">
        <f t="shared" si="71"/>
        <v>5.7476379289477568E-2</v>
      </c>
      <c r="DK29" s="151">
        <f t="shared" si="71"/>
        <v>5.6795951891555452E-2</v>
      </c>
      <c r="DL29" s="151">
        <f t="shared" si="71"/>
        <v>5.6098818426977108E-2</v>
      </c>
      <c r="DM29" s="151">
        <f t="shared" si="71"/>
        <v>5.5383914082243364E-2</v>
      </c>
      <c r="DN29" s="151">
        <f t="shared" si="71"/>
        <v>5.4650061115311198E-2</v>
      </c>
      <c r="DO29" s="151">
        <f t="shared" si="71"/>
        <v>5.3895951702428127E-2</v>
      </c>
      <c r="DP29" s="151">
        <f t="shared" si="71"/>
        <v>5.3120127324900852E-2</v>
      </c>
      <c r="DQ29" s="151">
        <f t="shared" si="71"/>
        <v>5.2320953809798385E-2</v>
      </c>
      <c r="DR29" s="151">
        <f t="shared" si="71"/>
        <v>5.1496590858979271E-2</v>
      </c>
      <c r="DS29" s="151">
        <f t="shared" si="71"/>
        <v>5.0644954514672026E-2</v>
      </c>
      <c r="DT29" s="151">
        <f t="shared" si="71"/>
        <v>4.9763670468815462E-2</v>
      </c>
      <c r="DU29" s="151">
        <f t="shared" si="71"/>
        <v>4.8850015353373723E-2</v>
      </c>
      <c r="DV29" s="151">
        <f t="shared" si="71"/>
        <v>4.790084203389549E-2</v>
      </c>
      <c r="DW29" s="151">
        <f t="shared" si="71"/>
        <v>4.6912483283069711E-2</v>
      </c>
      <c r="DX29" s="151">
        <f t="shared" si="71"/>
        <v>4.5880625730492543E-2</v>
      </c>
      <c r="DY29" s="151">
        <f t="shared" si="71"/>
        <v>4.4800142156060548E-2</v>
      </c>
      <c r="DZ29" s="151">
        <f t="shared" si="71"/>
        <v>4.3664864125148938E-2</v>
      </c>
      <c r="EA29" s="151">
        <f t="shared" si="71"/>
        <v>4.2467267048331175E-2</v>
      </c>
      <c r="EB29" s="151">
        <f t="shared" si="71"/>
        <v>4.119802298066054E-2</v>
      </c>
      <c r="EC29" s="151">
        <f t="shared" si="71"/>
        <v>3.9845346965644089E-2</v>
      </c>
      <c r="ED29" s="151">
        <f t="shared" si="71"/>
        <v>3.8394008310616394E-2</v>
      </c>
      <c r="EE29" s="151">
        <f t="shared" si="71"/>
        <v>3.6823772101607408E-2</v>
      </c>
      <c r="EF29" s="151">
        <f t="shared" si="71"/>
        <v>3.5106815117568926E-2</v>
      </c>
      <c r="EG29" s="151">
        <f t="shared" si="71"/>
        <v>3.3203159248876589E-2</v>
      </c>
      <c r="EH29" s="22">
        <f>+BE29/'[1]total numbers'!BN29</f>
        <v>4.2267570629110525E-2</v>
      </c>
      <c r="EI29" s="22">
        <f>+BF29/'[1]total numbers'!BX29</f>
        <v>3.1120073692334504E-2</v>
      </c>
      <c r="EJ29" s="22">
        <f>+BG29/'[1]total numbers'!CH29</f>
        <v>2.1841691420583609E-2</v>
      </c>
      <c r="EK29" s="22">
        <f>+BH29/'[1]total numbers'!CR29</f>
        <v>1.5942403285410467E-2</v>
      </c>
      <c r="EL29" s="22">
        <f>+BI29/'[1]total numbers'!DB29</f>
        <v>1.6845388214003814E-2</v>
      </c>
      <c r="EM29" s="22">
        <f>+BJ29/'[1]total numbers'!DC29</f>
        <v>1.6399472405544895E-2</v>
      </c>
      <c r="EN29" s="22">
        <f>+BK29/'[1]total numbers'!DD29</f>
        <v>1.5970103965376813E-2</v>
      </c>
      <c r="EO29" s="22">
        <f>+BL29/'[1]total numbers'!DE29</f>
        <v>1.7779555733351115E-2</v>
      </c>
      <c r="EP29" s="22">
        <f>+BM29/'[1]total numbers'!DF29</f>
        <v>1.7324529584882616E-2</v>
      </c>
      <c r="EQ29" s="22">
        <f>+BN29/'[1]total numbers'!DG29</f>
        <v>1.6886151456113947E-2</v>
      </c>
      <c r="ER29" s="22">
        <f>+BO29/'[1]total numbers'!DH29</f>
        <v>1.6463581528684705E-2</v>
      </c>
      <c r="ES29" s="22">
        <f>+BP29/'[1]total numbers'!DI29</f>
        <v>1.6056615626699744E-2</v>
      </c>
      <c r="ET29" s="22">
        <f>+BQ29/'[1]total numbers'!DJ29</f>
        <v>1.5665663411472356E-2</v>
      </c>
      <c r="EU29" s="22">
        <f>+BR29/'[1]total numbers'!DK29</f>
        <v>1.5291455134870634E-2</v>
      </c>
      <c r="EV29" s="22">
        <f>+BS29/'[1]total numbers'!DL29</f>
        <v>1.4933759443269448E-2</v>
      </c>
      <c r="EW29" s="22">
        <f>+BT29/'[1]total numbers'!DM29</f>
        <v>1.4592149423610097E-2</v>
      </c>
      <c r="EX29" s="22">
        <f>+BU29/'[1]total numbers'!DN29</f>
        <v>1.4265615053077005E-2</v>
      </c>
      <c r="EY29" s="22"/>
      <c r="EZ29" s="22"/>
      <c r="FA29" s="22"/>
      <c r="FB29" s="22"/>
      <c r="FC29" s="22"/>
      <c r="FD29" s="22"/>
      <c r="FE29" s="22"/>
      <c r="FF29" s="22"/>
      <c r="FG29" s="22"/>
      <c r="FH29" s="105">
        <f t="shared" si="19"/>
        <v>-10000</v>
      </c>
      <c r="FI29" s="105">
        <f t="shared" si="33"/>
        <v>1960</v>
      </c>
      <c r="FJ29" s="122">
        <f t="shared" si="26"/>
        <v>0.5</v>
      </c>
      <c r="FK29" s="124">
        <f t="shared" si="34"/>
        <v>4.2267570629110525E-2</v>
      </c>
      <c r="FL29" s="105">
        <f t="shared" si="35"/>
        <v>1967.2294534579141</v>
      </c>
      <c r="FM29" s="125">
        <f t="shared" si="25"/>
        <v>0.33333333333333331</v>
      </c>
      <c r="FN29" s="124">
        <f t="shared" si="36"/>
        <v>-2.1859428243016427E-2</v>
      </c>
      <c r="FP29" s="6">
        <v>10</v>
      </c>
      <c r="FQ29" s="6" t="s">
        <v>443</v>
      </c>
      <c r="FR29" s="22"/>
      <c r="FS29" s="22"/>
      <c r="FT29" s="22"/>
      <c r="FU29" s="22"/>
      <c r="FW29" s="6">
        <f>+$FW$1</f>
        <v>-50</v>
      </c>
      <c r="FX29" s="11">
        <f t="shared" si="14"/>
        <v>0.19164199397290888</v>
      </c>
      <c r="FY29" s="11"/>
      <c r="FZ29" s="6">
        <f>+$FW$1</f>
        <v>-50</v>
      </c>
      <c r="GA29" s="61"/>
    </row>
    <row r="30" spans="1:183" x14ac:dyDescent="0.2">
      <c r="A30" s="8">
        <v>4</v>
      </c>
      <c r="B30" s="15">
        <v>92</v>
      </c>
      <c r="C30" s="16" t="s">
        <v>72</v>
      </c>
      <c r="D30" s="11">
        <v>0</v>
      </c>
      <c r="E30" s="11">
        <v>0</v>
      </c>
      <c r="F30" s="11">
        <v>0</v>
      </c>
      <c r="G30" s="11">
        <v>0</v>
      </c>
      <c r="H30" s="11">
        <v>0</v>
      </c>
      <c r="I30" s="11">
        <v>0</v>
      </c>
      <c r="J30" s="11">
        <v>0</v>
      </c>
      <c r="K30" s="11">
        <v>0</v>
      </c>
      <c r="L30" s="11">
        <f t="shared" si="24"/>
        <v>0</v>
      </c>
      <c r="M30" s="11">
        <v>0</v>
      </c>
      <c r="N30" s="110">
        <v>0</v>
      </c>
      <c r="O30" s="11">
        <v>0</v>
      </c>
      <c r="P30" s="11">
        <v>0</v>
      </c>
      <c r="Q30" s="11">
        <v>0</v>
      </c>
      <c r="R30" s="11">
        <v>0</v>
      </c>
      <c r="S30" s="11">
        <v>0</v>
      </c>
      <c r="T30" s="11">
        <v>0</v>
      </c>
      <c r="U30" s="11">
        <v>0</v>
      </c>
      <c r="V30" s="11">
        <v>0</v>
      </c>
      <c r="W30" s="11">
        <v>0</v>
      </c>
      <c r="X30" s="11">
        <v>0</v>
      </c>
      <c r="Y30" s="11">
        <v>0</v>
      </c>
      <c r="Z30" s="11">
        <v>0</v>
      </c>
      <c r="AA30" s="11">
        <v>0</v>
      </c>
      <c r="AB30" s="11">
        <v>0</v>
      </c>
      <c r="AC30" s="11">
        <v>0</v>
      </c>
      <c r="AD30" s="11">
        <f>+'[1]total numbers'!AD30*DG30</f>
        <v>0.94703314557409424</v>
      </c>
      <c r="AE30" s="11">
        <f>+'[1]total numbers'!AE30*DH30</f>
        <v>1.8569277364197925</v>
      </c>
      <c r="AF30" s="11">
        <f>+'[1]total numbers'!AF30*DI30</f>
        <v>1.9697401254211877</v>
      </c>
      <c r="AG30" s="11">
        <f>+'[1]total numbers'!AG30*DJ30</f>
        <v>2.0894061118257539</v>
      </c>
      <c r="AH30" s="11">
        <f>+'[1]total numbers'!AH30*DK30</f>
        <v>2.2163420665461229</v>
      </c>
      <c r="AI30" s="11">
        <f>+'[1]total numbers'!AI30*DL30</f>
        <v>2.350989655931278</v>
      </c>
      <c r="AJ30" s="11">
        <f>+'[1]total numbers'!AJ30*DM30</f>
        <v>2.493817378519195</v>
      </c>
      <c r="AK30" s="11">
        <f>+'[1]total numbers'!AK30*DN30</f>
        <v>2.6453221951505448</v>
      </c>
      <c r="AL30" s="11">
        <f>+'[1]total numbers'!AL30*DO30</f>
        <v>2.8060312581153317</v>
      </c>
      <c r="AM30" s="11">
        <f>+'[1]total numbers'!AM30*DP30</f>
        <v>2.9765037453489538</v>
      </c>
      <c r="AN30" s="11">
        <f>+'[1]total numbers'!AN30*DQ30</f>
        <v>3.1573328060596428</v>
      </c>
      <c r="AO30" s="11">
        <f>+'[1]total numbers'!AO30*DR30</f>
        <v>3.3491476245569984</v>
      </c>
      <c r="AP30" s="11">
        <f>+'[1]total numbers'!AP30*DS30</f>
        <v>3.5526156094625825</v>
      </c>
      <c r="AQ30" s="11">
        <f>+'[1]total numbers'!AQ30*DT30</f>
        <v>3.599055029194119</v>
      </c>
      <c r="AR30" s="11">
        <f>+'[1]total numbers'!AR30*DU30</f>
        <v>3.6461015001639763</v>
      </c>
      <c r="AS30" s="11">
        <f>+'[1]total numbers'!AS30*DV30</f>
        <v>3.69376295768246</v>
      </c>
      <c r="AT30" s="11">
        <f>+'[1]total numbers'!AT30*DW30</f>
        <v>3.74204744078942</v>
      </c>
      <c r="AU30" s="11">
        <f>+'[1]total numbers'!AU30*DX30</f>
        <v>3.7909630936101966</v>
      </c>
      <c r="AV30" s="11">
        <f>+'[1]total numbers'!AV30*DY30</f>
        <v>3.8447901557912747</v>
      </c>
      <c r="AW30" s="11">
        <f>+'[1]total numbers'!AW30*DZ30</f>
        <v>3.8993814967457148</v>
      </c>
      <c r="AX30" s="11">
        <f>+'[1]total numbers'!AX30*EA30</f>
        <v>3.9547479683019411</v>
      </c>
      <c r="AY30" s="11">
        <f>+'[1]total numbers'!AY30*EB30</f>
        <v>4.0109005763711378</v>
      </c>
      <c r="AZ30" s="11">
        <f>+'[1]total numbers'!AZ30*EC30</f>
        <v>4.067850483135028</v>
      </c>
      <c r="BA30" s="11">
        <f>+'[1]total numbers'!BA30*ED30</f>
        <v>3.9960808706973041</v>
      </c>
      <c r="BB30" s="11">
        <f>+'[1]total numbers'!BB30*EE30</f>
        <v>3.9255774988185239</v>
      </c>
      <c r="BC30" s="11">
        <f>+'[1]total numbers'!BC30*EF30</f>
        <v>3.8563180270526582</v>
      </c>
      <c r="BD30" s="11">
        <f>+'[1]total numbers'!BD30*EG30</f>
        <v>3.7882805091090588</v>
      </c>
      <c r="BE30" s="21">
        <f>+[2]faostat2014_pasture!B30</f>
        <v>4</v>
      </c>
      <c r="BF30" s="21">
        <f>+[2]faostat2014_pasture!C30</f>
        <v>5</v>
      </c>
      <c r="BG30" s="21">
        <f>+[2]faostat2014_pasture!D30</f>
        <v>5</v>
      </c>
      <c r="BH30" s="21">
        <f>+[2]faostat2014_pasture!E30</f>
        <v>5</v>
      </c>
      <c r="BI30" s="21">
        <f>+[2]faostat2014_pasture!F30</f>
        <v>5</v>
      </c>
      <c r="BJ30" s="21">
        <f>+[2]faostat2014_pasture!G30</f>
        <v>5</v>
      </c>
      <c r="BK30" s="21">
        <f>+[2]faostat2014_pasture!H30</f>
        <v>5</v>
      </c>
      <c r="BL30" s="21">
        <f>+[2]faostat2014_pasture!I30</f>
        <v>5</v>
      </c>
      <c r="BM30" s="21">
        <f>+[2]faostat2014_pasture!J30</f>
        <v>5</v>
      </c>
      <c r="BN30" s="21">
        <f>+[2]faostat2014_pasture!K30</f>
        <v>5</v>
      </c>
      <c r="BO30" s="21">
        <f>+[2]faostat2014_pasture!L30</f>
        <v>5</v>
      </c>
      <c r="BP30" s="21">
        <f>+[2]faostat2014_pasture!M30</f>
        <v>5</v>
      </c>
      <c r="BQ30" s="21">
        <f>+[2]faostat2014_pasture!N30</f>
        <v>5</v>
      </c>
      <c r="BR30" s="21">
        <f>+[2]faostat2014_pasture!O30</f>
        <v>5</v>
      </c>
      <c r="BS30" s="21">
        <f>+[2]faostat2014_pasture!P30</f>
        <v>5</v>
      </c>
      <c r="BT30" s="21">
        <f>+[2]faostat2014_pasture!Q30</f>
        <v>5</v>
      </c>
      <c r="BU30" s="21">
        <f>+[2]faostat2014_pasture!R30</f>
        <v>5</v>
      </c>
      <c r="BV30" s="119">
        <f t="shared" si="2"/>
        <v>5</v>
      </c>
      <c r="BW30" s="119">
        <f t="shared" si="3"/>
        <v>5</v>
      </c>
      <c r="BX30" s="119">
        <f t="shared" si="4"/>
        <v>5</v>
      </c>
      <c r="BY30" s="119">
        <f t="shared" si="5"/>
        <v>5</v>
      </c>
      <c r="BZ30" s="119">
        <f t="shared" si="6"/>
        <v>5</v>
      </c>
      <c r="CA30" s="119">
        <f t="shared" si="7"/>
        <v>5</v>
      </c>
      <c r="CB30" s="119">
        <f t="shared" si="8"/>
        <v>5</v>
      </c>
      <c r="CC30" s="119">
        <f t="shared" si="9"/>
        <v>5</v>
      </c>
      <c r="CD30" s="21"/>
      <c r="CE30" s="96">
        <f t="shared" si="10"/>
        <v>0</v>
      </c>
      <c r="CG30" s="109">
        <f>+CH30/5</f>
        <v>0</v>
      </c>
      <c r="CH30" s="109">
        <f>+CI30/5</f>
        <v>0</v>
      </c>
      <c r="CI30" s="109">
        <f>+CJ30/5</f>
        <v>0</v>
      </c>
      <c r="CJ30" s="109">
        <f>+CK30/5</f>
        <v>0</v>
      </c>
      <c r="CK30" s="109">
        <f>+CL30/5</f>
        <v>0</v>
      </c>
      <c r="CL30" s="48">
        <f>+CM30-CM30/$DF$1</f>
        <v>0</v>
      </c>
      <c r="CM30" s="48">
        <f>+CN30-CN30/$DF$1</f>
        <v>0</v>
      </c>
      <c r="CN30" s="48">
        <f>+CO30-CO30/$DF$1</f>
        <v>0</v>
      </c>
      <c r="CO30" s="48">
        <f>+CP30-CP30/$DF$1</f>
        <v>0</v>
      </c>
      <c r="CP30" s="48">
        <f>+CQ30-CQ30/$DF$1</f>
        <v>0</v>
      </c>
      <c r="CQ30" s="19">
        <f t="shared" ref="CQ30:DD30" si="72">+CR30-CR30/$FW30</f>
        <v>0</v>
      </c>
      <c r="CR30" s="19">
        <f t="shared" si="72"/>
        <v>0</v>
      </c>
      <c r="CS30" s="19">
        <f t="shared" si="72"/>
        <v>0</v>
      </c>
      <c r="CT30" s="19">
        <f t="shared" si="72"/>
        <v>0</v>
      </c>
      <c r="CU30" s="19">
        <f t="shared" si="72"/>
        <v>0</v>
      </c>
      <c r="CV30" s="19">
        <f t="shared" si="72"/>
        <v>0</v>
      </c>
      <c r="CW30" s="19">
        <f t="shared" si="72"/>
        <v>0</v>
      </c>
      <c r="CX30" s="19">
        <f t="shared" si="72"/>
        <v>0</v>
      </c>
      <c r="CY30" s="19">
        <f t="shared" si="72"/>
        <v>0</v>
      </c>
      <c r="CZ30" s="19">
        <f t="shared" si="72"/>
        <v>0</v>
      </c>
      <c r="DA30" s="19">
        <f t="shared" si="72"/>
        <v>0</v>
      </c>
      <c r="DB30" s="19">
        <f t="shared" si="72"/>
        <v>0</v>
      </c>
      <c r="DC30" s="19">
        <f t="shared" si="72"/>
        <v>0</v>
      </c>
      <c r="DD30" s="19">
        <f t="shared" si="72"/>
        <v>0</v>
      </c>
      <c r="DE30" s="112">
        <f>+DE$49</f>
        <v>0</v>
      </c>
      <c r="DF30" s="112">
        <f>+DF$49</f>
        <v>0</v>
      </c>
      <c r="DG30" s="19">
        <f t="shared" ref="DG30:EG30" si="73">+DH30-DH30/$FW30</f>
        <v>0.85195232175747693</v>
      </c>
      <c r="DH30" s="19">
        <f t="shared" si="73"/>
        <v>0.83524737427203621</v>
      </c>
      <c r="DI30" s="19">
        <f t="shared" si="73"/>
        <v>0.81886997477650614</v>
      </c>
      <c r="DJ30" s="19">
        <f t="shared" si="73"/>
        <v>0.80281370076128056</v>
      </c>
      <c r="DK30" s="19">
        <f t="shared" si="73"/>
        <v>0.78707225564831429</v>
      </c>
      <c r="DL30" s="19">
        <f t="shared" si="73"/>
        <v>0.77163946632187674</v>
      </c>
      <c r="DM30" s="19">
        <f t="shared" si="73"/>
        <v>0.75650928070772228</v>
      </c>
      <c r="DN30" s="19">
        <f t="shared" si="73"/>
        <v>0.74167576539972768</v>
      </c>
      <c r="DO30" s="19">
        <f t="shared" si="73"/>
        <v>0.72713310333306636</v>
      </c>
      <c r="DP30" s="19">
        <f t="shared" si="73"/>
        <v>0.71287559150300628</v>
      </c>
      <c r="DQ30" s="19">
        <f t="shared" si="73"/>
        <v>0.69889763872843758</v>
      </c>
      <c r="DR30" s="19">
        <f t="shared" si="73"/>
        <v>0.68519376345925254</v>
      </c>
      <c r="DS30" s="19">
        <f t="shared" si="73"/>
        <v>0.67175859162671814</v>
      </c>
      <c r="DT30" s="19">
        <f t="shared" si="73"/>
        <v>0.65858685453599819</v>
      </c>
      <c r="DU30" s="19">
        <f t="shared" si="73"/>
        <v>0.64567338679999819</v>
      </c>
      <c r="DV30" s="19">
        <f t="shared" si="73"/>
        <v>0.6330131243137237</v>
      </c>
      <c r="DW30" s="19">
        <f t="shared" si="73"/>
        <v>0.62060110226835652</v>
      </c>
      <c r="DX30" s="19">
        <f t="shared" si="73"/>
        <v>0.60843245320427108</v>
      </c>
      <c r="DY30" s="19">
        <f t="shared" si="73"/>
        <v>0.59650240510222652</v>
      </c>
      <c r="DZ30" s="19">
        <f t="shared" si="73"/>
        <v>0.58480627951198683</v>
      </c>
      <c r="EA30" s="19">
        <f t="shared" si="73"/>
        <v>0.57333948971763415</v>
      </c>
      <c r="EB30" s="19">
        <f t="shared" si="73"/>
        <v>0.56209753893885706</v>
      </c>
      <c r="EC30" s="19">
        <f t="shared" si="73"/>
        <v>0.55107601856750688</v>
      </c>
      <c r="ED30" s="19">
        <f t="shared" si="73"/>
        <v>0.54027060643873226</v>
      </c>
      <c r="EE30" s="19">
        <f t="shared" si="73"/>
        <v>0.52967706513601198</v>
      </c>
      <c r="EF30" s="19">
        <f t="shared" si="73"/>
        <v>0.51929124032942353</v>
      </c>
      <c r="EG30" s="19">
        <f t="shared" si="73"/>
        <v>0.50910905914649363</v>
      </c>
      <c r="EH30" s="22">
        <f>+BE30/'[1]total numbers'!BN30</f>
        <v>0.49912652857499379</v>
      </c>
      <c r="EI30" s="22">
        <f>+BF30/'[1]total numbers'!BX30</f>
        <v>0.50958010599266212</v>
      </c>
      <c r="EJ30" s="22">
        <f>+BG30/'[1]total numbers'!CH30</f>
        <v>0.45372050816696918</v>
      </c>
      <c r="EK30" s="22">
        <f>+BH30/'[1]total numbers'!CR30</f>
        <v>0.30293850348379281</v>
      </c>
      <c r="EL30" s="22">
        <f>+BI30/'[1]total numbers'!DB30</f>
        <v>0.24364097066562715</v>
      </c>
      <c r="EM30" s="22">
        <f>+BJ30/'[1]total numbers'!DC30</f>
        <v>0.23962426914597912</v>
      </c>
      <c r="EN30" s="22">
        <f>+BK30/'[1]total numbers'!DD30</f>
        <v>0.2360717658168083</v>
      </c>
      <c r="EO30" s="22">
        <f>+BL30/'[1]total numbers'!DE30</f>
        <v>0.23290478852245203</v>
      </c>
      <c r="EP30" s="22">
        <f>+BM30/'[1]total numbers'!DF30</f>
        <v>0.22995906728602311</v>
      </c>
      <c r="EQ30" s="22">
        <f>+BN30/'[1]total numbers'!DG30</f>
        <v>0.22713850906282648</v>
      </c>
      <c r="ER30" s="22">
        <f>+BO30/'[1]total numbers'!DH30</f>
        <v>0.2244265900623906</v>
      </c>
      <c r="ES30" s="22">
        <f>+BP30/'[1]total numbers'!DI30</f>
        <v>0.22183770353609297</v>
      </c>
      <c r="ET30" s="22">
        <f>+BQ30/'[1]total numbers'!DJ30</f>
        <v>0.21936559470012723</v>
      </c>
      <c r="EU30" s="22">
        <f>+BR30/'[1]total numbers'!DK30</f>
        <v>0.21702330830331176</v>
      </c>
      <c r="EV30" s="22">
        <f>+BS30/'[1]total numbers'!DL30</f>
        <v>0.21481354184567794</v>
      </c>
      <c r="EW30" s="22">
        <f>+BT30/'[1]total numbers'!DM30</f>
        <v>0.21264112649090308</v>
      </c>
      <c r="EX30" s="22">
        <f>+BU30/'[1]total numbers'!DN30</f>
        <v>0.2105476384566187</v>
      </c>
      <c r="EY30" s="22"/>
      <c r="EZ30" s="22"/>
      <c r="FA30" s="22"/>
      <c r="FB30" s="22"/>
      <c r="FC30" s="22"/>
      <c r="FD30" s="22"/>
      <c r="FE30" s="22"/>
      <c r="FF30" s="22"/>
      <c r="FG30" s="22"/>
      <c r="FH30" s="105">
        <f t="shared" si="19"/>
        <v>-10000</v>
      </c>
      <c r="FI30" s="105">
        <f t="shared" si="33"/>
        <v>1960</v>
      </c>
      <c r="FJ30" s="122">
        <f t="shared" si="26"/>
        <v>0.5</v>
      </c>
      <c r="FK30" s="124">
        <f t="shared" si="34"/>
        <v>0.49912652857499379</v>
      </c>
      <c r="FL30" s="105">
        <f t="shared" si="35"/>
        <v>2276073.2184724133</v>
      </c>
      <c r="FM30" s="125">
        <f t="shared" si="25"/>
        <v>0.33333333333333331</v>
      </c>
      <c r="FN30" s="124">
        <f t="shared" si="36"/>
        <v>-3.7955375502571353E-3</v>
      </c>
      <c r="FP30" s="6">
        <v>8</v>
      </c>
      <c r="FQ30" s="6" t="s">
        <v>33</v>
      </c>
      <c r="FR30" s="22"/>
      <c r="FS30" s="22"/>
      <c r="FT30" s="22"/>
      <c r="FU30" s="22"/>
      <c r="FW30" s="6">
        <f>+$FW$1</f>
        <v>-50</v>
      </c>
      <c r="FX30" s="11">
        <f t="shared" si="14"/>
        <v>1.8569277364197925</v>
      </c>
      <c r="FY30" s="11"/>
      <c r="FZ30" s="6">
        <f>+$FW$1</f>
        <v>-50</v>
      </c>
      <c r="GA30" s="61"/>
    </row>
    <row r="31" spans="1:183" x14ac:dyDescent="0.2">
      <c r="A31" s="8">
        <v>21</v>
      </c>
      <c r="B31" s="15">
        <v>96</v>
      </c>
      <c r="C31" s="11" t="s">
        <v>73</v>
      </c>
      <c r="D31" s="11">
        <v>0</v>
      </c>
      <c r="E31" s="11">
        <v>0</v>
      </c>
      <c r="F31" s="11">
        <v>0</v>
      </c>
      <c r="G31" s="11">
        <v>0</v>
      </c>
      <c r="H31" s="11">
        <v>0</v>
      </c>
      <c r="I31" s="11">
        <v>0</v>
      </c>
      <c r="J31" s="11">
        <v>0</v>
      </c>
      <c r="K31" s="11">
        <v>0</v>
      </c>
      <c r="L31" s="11">
        <f t="shared" si="24"/>
        <v>3.9344268763923367E-3</v>
      </c>
      <c r="M31" s="11">
        <f>+'[1]total numbers'!M31*CP31</f>
        <v>7.8688537527846734E-3</v>
      </c>
      <c r="N31" s="110">
        <f>+'[1]total numbers'!N31*CQ31</f>
        <v>8.5949449567527623E-3</v>
      </c>
      <c r="O31" s="11">
        <f>+'[1]total numbers'!O31*CR31</f>
        <v>1.2674406356394193E-2</v>
      </c>
      <c r="P31" s="11">
        <f>+'[1]total numbers'!P31*CS31</f>
        <v>1.8672938456235841E-2</v>
      </c>
      <c r="Q31" s="11">
        <f>+'[1]total numbers'!Q31*CT31</f>
        <v>2.7482273262664569E-2</v>
      </c>
      <c r="R31" s="11">
        <f>+'[1]total numbers'!R31*CU31</f>
        <v>4.0401152947917567E-2</v>
      </c>
      <c r="S31" s="11">
        <f>+'[1]total numbers'!S31*CV31</f>
        <v>5.9315985666937562E-2</v>
      </c>
      <c r="T31" s="11">
        <f>+'[1]total numbers'!T31*CW31</f>
        <v>8.695791898243066E-2</v>
      </c>
      <c r="U31" s="11">
        <f>+'[1]total numbers'!U31*CX31</f>
        <v>0.12726566125659294</v>
      </c>
      <c r="V31" s="11">
        <f>+'[1]total numbers'!V31*CY31</f>
        <v>0.18589199831417291</v>
      </c>
      <c r="W31" s="11">
        <f>+'[1]total numbers'!W31*CZ31</f>
        <v>0.18060024824448992</v>
      </c>
      <c r="X31" s="11">
        <f>+'[1]total numbers'!X31*DA31</f>
        <v>0.17497876841273249</v>
      </c>
      <c r="Y31" s="11">
        <f>+'[1]total numbers'!Y31*DB31</f>
        <v>0.2027649988628708</v>
      </c>
      <c r="Z31" s="11">
        <f>+'[1]total numbers'!Z31*DC31</f>
        <v>0.32500455228408198</v>
      </c>
      <c r="AA31" s="11">
        <f>+'[1]total numbers'!AA31*DD31</f>
        <v>0.34204093383903422</v>
      </c>
      <c r="AB31" s="11">
        <f>+'[1]total numbers'!AB31*DE31</f>
        <v>0.35458444507401982</v>
      </c>
      <c r="AC31" s="11">
        <f>+'[1]total numbers'!AC31*DF31</f>
        <v>0.27821493564737881</v>
      </c>
      <c r="AD31" s="11">
        <f>+'[1]total numbers'!AD31*DG31</f>
        <v>0.32310228639228061</v>
      </c>
      <c r="AE31" s="11">
        <f>+'[1]total numbers'!AE31*DH31</f>
        <v>0.35274536693794373</v>
      </c>
      <c r="AF31" s="11">
        <f>+'[1]total numbers'!AF31*DI31</f>
        <v>0.36199082356282619</v>
      </c>
      <c r="AG31" s="11">
        <f>+'[1]total numbers'!AG31*DJ31</f>
        <v>0.39038446550209688</v>
      </c>
      <c r="AH31" s="11">
        <f>+'[1]total numbers'!AH31*DK31</f>
        <v>0.42083230324199089</v>
      </c>
      <c r="AI31" s="11">
        <f>+'[1]total numbers'!AI31*DL31</f>
        <v>0.45345475606217639</v>
      </c>
      <c r="AJ31" s="11">
        <f>+'[1]total numbers'!AJ31*DM31</f>
        <v>0.48837390786415036</v>
      </c>
      <c r="AK31" s="11">
        <f>+'[1]total numbers'!AK31*DN31</f>
        <v>0.52571215807468508</v>
      </c>
      <c r="AL31" s="11">
        <f>+'[1]total numbers'!AL31*DO31</f>
        <v>0.56559045952435072</v>
      </c>
      <c r="AM31" s="11">
        <f>+'[1]total numbers'!AM31*DP31</f>
        <v>0.60812603695553913</v>
      </c>
      <c r="AN31" s="11">
        <f>+'[1]total numbers'!AN31*DQ31</f>
        <v>0.65342945013827802</v>
      </c>
      <c r="AO31" s="11">
        <f>+'[1]total numbers'!AO31*DR31</f>
        <v>0.70160082613389052</v>
      </c>
      <c r="AP31" s="11">
        <f>+'[1]total numbers'!AP31*DS31</f>
        <v>0.75272503217602138</v>
      </c>
      <c r="AQ31" s="11">
        <f>+'[1]total numbers'!AQ31*DT31</f>
        <v>0.77855441846493834</v>
      </c>
      <c r="AR31" s="11">
        <f>+'[1]total numbers'!AR31*DU31</f>
        <v>0.80448447499640585</v>
      </c>
      <c r="AS31" s="11">
        <f>+'[1]total numbers'!AS31*DV31</f>
        <v>0.83037163484282595</v>
      </c>
      <c r="AT31" s="11">
        <f>+'[1]total numbers'!AT31*DW31</f>
        <v>0.85604022995614293</v>
      </c>
      <c r="AU31" s="11">
        <f>+'[1]total numbers'!AU31*DX31</f>
        <v>0.88127505903130088</v>
      </c>
      <c r="AV31" s="11">
        <f>+'[1]total numbers'!AV31*DY31</f>
        <v>0.87808278625878677</v>
      </c>
      <c r="AW31" s="11">
        <f>+'[1]total numbers'!AW31*DZ31</f>
        <v>0.87329728250297878</v>
      </c>
      <c r="AX31" s="11">
        <f>+'[1]total numbers'!AX31*EA31</f>
        <v>0.90721760913673688</v>
      </c>
      <c r="AY31" s="11">
        <f>+'[1]total numbers'!AY31*EB31</f>
        <v>0.93624567124700109</v>
      </c>
      <c r="AZ31" s="11">
        <f>+'[1]total numbers'!AZ31*EC31</f>
        <v>0.9598046790451763</v>
      </c>
      <c r="BA31" s="11">
        <f>+'[1]total numbers'!BA31*ED31</f>
        <v>0.97716590551349791</v>
      </c>
      <c r="BB31" s="11">
        <f>+'[1]total numbers'!BB31*EE31</f>
        <v>1.2146232826041992</v>
      </c>
      <c r="BC31" s="11">
        <f>+'[1]total numbers'!BC31*EF31</f>
        <v>1.422476185783075</v>
      </c>
      <c r="BD31" s="11">
        <f>+'[1]total numbers'!BD31*EG31</f>
        <v>1.5937848471053251</v>
      </c>
      <c r="BE31" s="21">
        <f>+[2]faostat2014_pasture!B31</f>
        <v>6</v>
      </c>
      <c r="BF31" s="21">
        <f>+[2]faostat2014_pasture!C31</f>
        <v>6</v>
      </c>
      <c r="BG31" s="21">
        <f>+[2]faostat2014_pasture!D31</f>
        <v>6</v>
      </c>
      <c r="BH31" s="21">
        <f>+[2]faostat2014_pasture!E31</f>
        <v>6</v>
      </c>
      <c r="BI31" s="21">
        <f>+[2]faostat2014_pasture!F31</f>
        <v>4</v>
      </c>
      <c r="BJ31" s="21">
        <f>+[2]faostat2014_pasture!G31</f>
        <v>4</v>
      </c>
      <c r="BK31" s="21">
        <f>+[2]faostat2014_pasture!H31</f>
        <v>4</v>
      </c>
      <c r="BL31" s="21">
        <f>+[2]faostat2014_pasture!I31</f>
        <v>4</v>
      </c>
      <c r="BM31" s="21">
        <f>+[2]faostat2014_pasture!J31</f>
        <v>4</v>
      </c>
      <c r="BN31" s="21">
        <f>+[2]faostat2014_pasture!K31</f>
        <v>4</v>
      </c>
      <c r="BO31" s="21">
        <f>+[2]faostat2014_pasture!L31</f>
        <v>3.3</v>
      </c>
      <c r="BP31" s="21">
        <f>+[2]faostat2014_pasture!M31</f>
        <v>3.4</v>
      </c>
      <c r="BQ31" s="21">
        <f>+[2]faostat2014_pasture!N31</f>
        <v>3.4</v>
      </c>
      <c r="BR31" s="21">
        <f>+[2]faostat2014_pasture!O31</f>
        <v>3.4</v>
      </c>
      <c r="BS31" s="21">
        <f>+[2]faostat2014_pasture!P31</f>
        <v>3.4</v>
      </c>
      <c r="BT31" s="21">
        <f>+[2]faostat2014_pasture!Q31</f>
        <v>3.4</v>
      </c>
      <c r="BU31" s="21">
        <f>+[2]faostat2014_pasture!R31</f>
        <v>3.4</v>
      </c>
      <c r="BV31" s="119">
        <f t="shared" si="2"/>
        <v>3.4</v>
      </c>
      <c r="BW31" s="119">
        <f t="shared" si="3"/>
        <v>3.4</v>
      </c>
      <c r="BX31" s="119">
        <f t="shared" si="4"/>
        <v>3.4</v>
      </c>
      <c r="BY31" s="119">
        <f t="shared" si="5"/>
        <v>3.4</v>
      </c>
      <c r="BZ31" s="119">
        <f t="shared" si="6"/>
        <v>3.4</v>
      </c>
      <c r="CA31" s="119">
        <f t="shared" si="7"/>
        <v>3.4</v>
      </c>
      <c r="CB31" s="119">
        <f t="shared" si="8"/>
        <v>3.4</v>
      </c>
      <c r="CC31" s="119">
        <f t="shared" si="9"/>
        <v>3.4</v>
      </c>
      <c r="CD31" s="21"/>
      <c r="CE31" s="96">
        <f t="shared" si="10"/>
        <v>-2</v>
      </c>
      <c r="CG31" s="151">
        <f t="shared" ref="CG31:DG31" si="74">+CG$101</f>
        <v>5.3480405886951866E-5</v>
      </c>
      <c r="CH31" s="151">
        <f t="shared" si="74"/>
        <v>2.6740202943475934E-4</v>
      </c>
      <c r="CI31" s="151">
        <f t="shared" si="74"/>
        <v>1.3370101471737966E-3</v>
      </c>
      <c r="CJ31" s="151">
        <f t="shared" si="74"/>
        <v>6.6850507358689835E-3</v>
      </c>
      <c r="CK31" s="151">
        <f t="shared" si="74"/>
        <v>3.3425253679344916E-2</v>
      </c>
      <c r="CL31" s="151">
        <f t="shared" si="74"/>
        <v>0.16712626839672456</v>
      </c>
      <c r="CM31" s="151">
        <f t="shared" si="74"/>
        <v>0.15876183090366033</v>
      </c>
      <c r="CN31" s="151">
        <f t="shared" si="74"/>
        <v>0.14940877919409537</v>
      </c>
      <c r="CO31" s="151">
        <f t="shared" si="74"/>
        <v>0.13871020798331374</v>
      </c>
      <c r="CP31" s="151">
        <f t="shared" si="74"/>
        <v>0.12604382195317437</v>
      </c>
      <c r="CQ31" s="151">
        <f t="shared" si="74"/>
        <v>0.1101395192602634</v>
      </c>
      <c r="CR31" s="151">
        <f t="shared" si="74"/>
        <v>0.10827705742747691</v>
      </c>
      <c r="CS31" s="151">
        <f t="shared" si="74"/>
        <v>0.10634821980153066</v>
      </c>
      <c r="CT31" s="151">
        <f t="shared" si="74"/>
        <v>0.1043467562941795</v>
      </c>
      <c r="CU31" s="151">
        <f t="shared" si="74"/>
        <v>0.10226541839941632</v>
      </c>
      <c r="CV31" s="151">
        <f t="shared" si="74"/>
        <v>0.10009572581295713</v>
      </c>
      <c r="CW31" s="151">
        <f t="shared" si="74"/>
        <v>9.7827658855234478E-2</v>
      </c>
      <c r="CX31" s="151">
        <f t="shared" si="74"/>
        <v>9.5449245942444721E-2</v>
      </c>
      <c r="CY31" s="151">
        <f t="shared" si="74"/>
        <v>9.2945999157086456E-2</v>
      </c>
      <c r="CZ31" s="151">
        <f t="shared" si="74"/>
        <v>9.030012412224496E-2</v>
      </c>
      <c r="DA31" s="151">
        <f t="shared" si="74"/>
        <v>8.7489384206366247E-2</v>
      </c>
      <c r="DB31" s="151">
        <f t="shared" si="74"/>
        <v>8.4485416192862858E-2</v>
      </c>
      <c r="DC31" s="151">
        <f t="shared" si="74"/>
        <v>8.1251138071020496E-2</v>
      </c>
      <c r="DD31" s="151">
        <f t="shared" si="74"/>
        <v>7.7736575872507777E-2</v>
      </c>
      <c r="DE31" s="151">
        <f t="shared" si="74"/>
        <v>7.3871759390420788E-2</v>
      </c>
      <c r="DF31" s="151">
        <f t="shared" si="74"/>
        <v>6.9553733911844703E-2</v>
      </c>
      <c r="DG31" s="151">
        <f t="shared" si="74"/>
        <v>6.4620457278456125E-2</v>
      </c>
      <c r="DH31" s="151">
        <f>+DH$101</f>
        <v>5.8790894489657283E-2</v>
      </c>
      <c r="DI31" s="151">
        <f t="shared" ref="DI31:EG31" si="75">+DI$101</f>
        <v>5.8141066879653751E-2</v>
      </c>
      <c r="DJ31" s="151">
        <f t="shared" si="75"/>
        <v>5.7476379289477568E-2</v>
      </c>
      <c r="DK31" s="151">
        <f t="shared" si="75"/>
        <v>5.6795951891555452E-2</v>
      </c>
      <c r="DL31" s="151">
        <f t="shared" si="75"/>
        <v>5.6098818426977108E-2</v>
      </c>
      <c r="DM31" s="151">
        <f t="shared" si="75"/>
        <v>5.5383914082243364E-2</v>
      </c>
      <c r="DN31" s="151">
        <f t="shared" si="75"/>
        <v>5.4650061115311198E-2</v>
      </c>
      <c r="DO31" s="151">
        <f t="shared" si="75"/>
        <v>5.3895951702428127E-2</v>
      </c>
      <c r="DP31" s="151">
        <f t="shared" si="75"/>
        <v>5.3120127324900852E-2</v>
      </c>
      <c r="DQ31" s="151">
        <f t="shared" si="75"/>
        <v>5.2320953809798385E-2</v>
      </c>
      <c r="DR31" s="151">
        <f t="shared" si="75"/>
        <v>5.1496590858979271E-2</v>
      </c>
      <c r="DS31" s="151">
        <f t="shared" si="75"/>
        <v>5.0644954514672026E-2</v>
      </c>
      <c r="DT31" s="151">
        <f t="shared" si="75"/>
        <v>4.9763670468815462E-2</v>
      </c>
      <c r="DU31" s="151">
        <f t="shared" si="75"/>
        <v>4.8850015353373723E-2</v>
      </c>
      <c r="DV31" s="151">
        <f t="shared" si="75"/>
        <v>4.790084203389549E-2</v>
      </c>
      <c r="DW31" s="151">
        <f t="shared" si="75"/>
        <v>4.6912483283069711E-2</v>
      </c>
      <c r="DX31" s="151">
        <f t="shared" si="75"/>
        <v>4.5880625730492543E-2</v>
      </c>
      <c r="DY31" s="151">
        <f t="shared" si="75"/>
        <v>4.4800142156060548E-2</v>
      </c>
      <c r="DZ31" s="151">
        <f t="shared" si="75"/>
        <v>4.3664864125148938E-2</v>
      </c>
      <c r="EA31" s="151">
        <f t="shared" si="75"/>
        <v>4.2467267048331175E-2</v>
      </c>
      <c r="EB31" s="151">
        <f t="shared" si="75"/>
        <v>4.119802298066054E-2</v>
      </c>
      <c r="EC31" s="151">
        <f t="shared" si="75"/>
        <v>3.9845346965644089E-2</v>
      </c>
      <c r="ED31" s="151">
        <f t="shared" si="75"/>
        <v>3.8394008310616394E-2</v>
      </c>
      <c r="EE31" s="151">
        <f t="shared" si="75"/>
        <v>3.6823772101607408E-2</v>
      </c>
      <c r="EF31" s="151">
        <f t="shared" si="75"/>
        <v>3.5106815117568926E-2</v>
      </c>
      <c r="EG31" s="151">
        <f t="shared" si="75"/>
        <v>3.3203159248876589E-2</v>
      </c>
      <c r="EH31" s="22">
        <f>+BE31/'[1]total numbers'!BN31</f>
        <v>7.3349633251833746E-2</v>
      </c>
      <c r="EI31" s="22">
        <f>+BF31/'[1]total numbers'!BX31</f>
        <v>4.6261314746565092E-2</v>
      </c>
      <c r="EJ31" s="22">
        <f>+BG31/'[1]total numbers'!CH31</f>
        <v>3.108357336759434E-2</v>
      </c>
      <c r="EK31" s="22">
        <f>+BH31/'[1]total numbers'!CR31</f>
        <v>2.334648518665515E-2</v>
      </c>
      <c r="EL31" s="22">
        <f>+BI31/'[1]total numbers'!DB31</f>
        <v>1.199504604598301E-2</v>
      </c>
      <c r="EM31" s="22">
        <f>+BJ31/'[1]total numbers'!DC31</f>
        <v>1.1733026710235305E-2</v>
      </c>
      <c r="EN31" s="22">
        <f>+BK31/'[1]total numbers'!DD31</f>
        <v>1.1486199331503197E-2</v>
      </c>
      <c r="EO31" s="22">
        <f>+BL31/'[1]total numbers'!DE31</f>
        <v>1.1251441590953841E-2</v>
      </c>
      <c r="EP31" s="22">
        <f>+BM31/'[1]total numbers'!DF31</f>
        <v>1.1026239693911586E-2</v>
      </c>
      <c r="EQ31" s="22">
        <f>+BN31/'[1]total numbers'!DG31</f>
        <v>1.0808619874349794E-2</v>
      </c>
      <c r="ER31" s="22">
        <f>+BO31/'[1]total numbers'!DH31</f>
        <v>8.7430651596801627E-3</v>
      </c>
      <c r="ES31" s="22">
        <f>+BP31/'[1]total numbers'!DI31</f>
        <v>8.8345649756269955E-3</v>
      </c>
      <c r="ET31" s="22">
        <f>+BQ31/'[1]total numbers'!DJ31</f>
        <v>8.6672784745589881E-3</v>
      </c>
      <c r="EU31" s="22">
        <f>+BR31/'[1]total numbers'!DK31</f>
        <v>8.5066564586789156E-3</v>
      </c>
      <c r="EV31" s="22">
        <f>+BS31/'[1]total numbers'!DL31</f>
        <v>8.352884816175115E-3</v>
      </c>
      <c r="EW31" s="22">
        <f>+BT31/'[1]total numbers'!DM31</f>
        <v>8.2056232653553753E-3</v>
      </c>
      <c r="EX31" s="22">
        <f>+BU31/'[1]total numbers'!DN31</f>
        <v>8.0643631050644204E-3</v>
      </c>
      <c r="EY31" s="22"/>
      <c r="EZ31" s="22"/>
      <c r="FA31" s="22"/>
      <c r="FB31" s="22"/>
      <c r="FC31" s="22"/>
      <c r="FD31" s="22"/>
      <c r="FE31" s="22"/>
      <c r="FF31" s="22"/>
      <c r="FG31" s="22"/>
      <c r="FH31" s="105">
        <f t="shared" si="19"/>
        <v>-10000</v>
      </c>
      <c r="FI31" s="105">
        <f t="shared" si="33"/>
        <v>1960</v>
      </c>
      <c r="FJ31" s="122">
        <f t="shared" si="26"/>
        <v>0.5</v>
      </c>
      <c r="FK31" s="124">
        <f t="shared" si="34"/>
        <v>7.3349633251833746E-2</v>
      </c>
      <c r="FL31" s="105">
        <f t="shared" si="35"/>
        <v>1997.878107523909</v>
      </c>
      <c r="FM31" s="125">
        <f t="shared" si="25"/>
        <v>0.33333333333333331</v>
      </c>
      <c r="FN31" s="124">
        <f t="shared" si="36"/>
        <v>-2.1840799022823012E-2</v>
      </c>
      <c r="FO31" s="105" t="str">
        <f>+FO$102</f>
        <v>S-curve</v>
      </c>
      <c r="FP31" s="6">
        <v>4</v>
      </c>
      <c r="FQ31" s="25" t="s">
        <v>448</v>
      </c>
      <c r="FR31" s="22"/>
      <c r="FS31" s="22"/>
      <c r="FT31" s="22"/>
      <c r="FU31" s="22"/>
      <c r="FW31" s="6">
        <f>+$FW$1</f>
        <v>-50</v>
      </c>
      <c r="FX31" s="11">
        <f t="shared" si="14"/>
        <v>0.35274536693794373</v>
      </c>
      <c r="FY31" s="11"/>
      <c r="FZ31" s="6">
        <f>+$FW$1</f>
        <v>-50</v>
      </c>
      <c r="GA31" s="61"/>
    </row>
    <row r="32" spans="1:183" x14ac:dyDescent="0.2">
      <c r="A32" s="8">
        <v>12</v>
      </c>
      <c r="B32" s="15">
        <v>100</v>
      </c>
      <c r="C32" s="16" t="s">
        <v>74</v>
      </c>
      <c r="D32" s="11">
        <v>0</v>
      </c>
      <c r="E32" s="11">
        <v>0</v>
      </c>
      <c r="F32" s="11">
        <v>0</v>
      </c>
      <c r="G32" s="11">
        <v>0</v>
      </c>
      <c r="H32" s="11">
        <v>0</v>
      </c>
      <c r="I32" s="11">
        <v>0</v>
      </c>
      <c r="J32" s="11">
        <v>0</v>
      </c>
      <c r="K32" s="11">
        <f t="shared" si="24"/>
        <v>46.081705907119982</v>
      </c>
      <c r="L32" s="11">
        <f t="shared" si="24"/>
        <v>92.163411814239964</v>
      </c>
      <c r="M32" s="11">
        <f>+'[1]total numbers'!M32*CP32</f>
        <v>184.32682362847993</v>
      </c>
      <c r="N32" s="110">
        <f>+'[1]total numbers'!N32*CQ32</f>
        <v>340.20051340826819</v>
      </c>
      <c r="O32" s="11">
        <f>+'[1]total numbers'!O32*CR32</f>
        <v>425.25064176033527</v>
      </c>
      <c r="P32" s="11">
        <f>+'[1]total numbers'!P32*CS32</f>
        <v>503.25519734950927</v>
      </c>
      <c r="Q32" s="11">
        <f>+'[1]total numbers'!Q32*CT32</f>
        <v>438.53367557499297</v>
      </c>
      <c r="R32" s="11">
        <f>+'[1]total numbers'!R32*CU32</f>
        <v>378.0462720474078</v>
      </c>
      <c r="S32" s="11">
        <f>+'[1]total numbers'!S32*CV32</f>
        <v>321.56302725925951</v>
      </c>
      <c r="T32" s="11">
        <f>+'[1]total numbers'!T32*CW32</f>
        <v>268.86540740740759</v>
      </c>
      <c r="U32" s="11">
        <f>+'[1]total numbers'!U32*CX32</f>
        <v>516.22158222222265</v>
      </c>
      <c r="V32" s="11">
        <f>+'[1]total numbers'!V32*CY32</f>
        <v>868.64208547008514</v>
      </c>
      <c r="W32" s="11">
        <f>+'[1]total numbers'!W32*CZ32</f>
        <v>1553.4445761316872</v>
      </c>
      <c r="X32" s="11">
        <f>+'[1]total numbers'!X32*DA32</f>
        <v>2028.0133587301593</v>
      </c>
      <c r="Y32" s="11">
        <f>+'[1]total numbers'!Y32*DB32</f>
        <v>2806.9548533333345</v>
      </c>
      <c r="Z32" s="11">
        <f>+'[1]total numbers'!Z32*DC32</f>
        <v>2375.4258744444446</v>
      </c>
      <c r="AA32" s="11">
        <f>+'[1]total numbers'!AA32*DD32</f>
        <v>1882.0578518518516</v>
      </c>
      <c r="AB32" s="11">
        <f>+'[1]total numbers'!AB32*DE32</f>
        <v>1194.3828675213674</v>
      </c>
      <c r="AC32" s="11">
        <f>+'[1]total numbers'!AC32*DF32</f>
        <v>1254.7052345679019</v>
      </c>
      <c r="AD32" s="11">
        <f>+'[1]total numbers'!AD32*DG32</f>
        <v>1596.3883564814812</v>
      </c>
      <c r="AE32" s="11">
        <v>673.52176050874198</v>
      </c>
      <c r="AF32" s="11">
        <v>697.95001088988806</v>
      </c>
      <c r="AG32" s="11">
        <v>723.26425998952129</v>
      </c>
      <c r="AH32" s="11">
        <v>749.49664247618784</v>
      </c>
      <c r="AI32" s="11">
        <v>776.68045852454702</v>
      </c>
      <c r="AJ32" s="11">
        <v>804.85021608761349</v>
      </c>
      <c r="AK32" s="11">
        <v>834.04167470219011</v>
      </c>
      <c r="AL32" s="11">
        <v>864.29189088309852</v>
      </c>
      <c r="AM32" s="11">
        <v>895.63926516383265</v>
      </c>
      <c r="AN32" s="11">
        <v>928.12359084334992</v>
      </c>
      <c r="AO32" s="11">
        <v>961.7861045008807</v>
      </c>
      <c r="AP32" s="11">
        <v>996.66953834288154</v>
      </c>
      <c r="AQ32" s="11">
        <v>1032.8181744485819</v>
      </c>
      <c r="AR32" s="11">
        <v>1070.2779009829865</v>
      </c>
      <c r="AS32" s="11">
        <v>1109.0962704486906</v>
      </c>
      <c r="AT32" s="11">
        <v>1149.3225600504566</v>
      </c>
      <c r="AU32" s="11">
        <v>1152.7809027587327</v>
      </c>
      <c r="AV32" s="11">
        <v>1156.2496517138743</v>
      </c>
      <c r="AW32" s="11">
        <v>1159.7288382285599</v>
      </c>
      <c r="AX32" s="11">
        <v>1163.218493709689</v>
      </c>
      <c r="AY32" s="11">
        <v>1166.7186496586651</v>
      </c>
      <c r="AZ32" s="11">
        <v>1170.22933767168</v>
      </c>
      <c r="BA32" s="11">
        <v>1173.7505894400001</v>
      </c>
      <c r="BB32" s="11">
        <v>1128.6063360000001</v>
      </c>
      <c r="BC32" s="11">
        <v>1085.1984</v>
      </c>
      <c r="BD32" s="11">
        <v>1043.46</v>
      </c>
      <c r="BE32" s="21">
        <f>+[2]faostat2014_pasture!B32</f>
        <v>1054</v>
      </c>
      <c r="BF32" s="21">
        <f>+[2]faostat2014_pasture!C32</f>
        <v>1483</v>
      </c>
      <c r="BG32" s="21">
        <f>+[2]faostat2014_pasture!D32</f>
        <v>2004</v>
      </c>
      <c r="BH32" s="21">
        <f>+[2]faostat2014_pasture!E32</f>
        <v>2003</v>
      </c>
      <c r="BI32" s="21">
        <f>+[2]faostat2014_pasture!F32</f>
        <v>1804</v>
      </c>
      <c r="BJ32" s="21">
        <f>+[2]faostat2014_pasture!G32</f>
        <v>1786</v>
      </c>
      <c r="BK32" s="21">
        <f>+[2]faostat2014_pasture!H32</f>
        <v>1742</v>
      </c>
      <c r="BL32" s="21">
        <f>+[2]faostat2014_pasture!I32</f>
        <v>1789</v>
      </c>
      <c r="BM32" s="21">
        <f>+[2]faostat2014_pasture!J32</f>
        <v>1806</v>
      </c>
      <c r="BN32" s="21">
        <f>+[2]faostat2014_pasture!K32</f>
        <v>1904</v>
      </c>
      <c r="BO32" s="21">
        <f>+[2]faostat2014_pasture!L32</f>
        <v>1876</v>
      </c>
      <c r="BP32" s="21">
        <f>+[2]faostat2014_pasture!M32</f>
        <v>1842</v>
      </c>
      <c r="BQ32" s="21">
        <f>+[2]faostat2014_pasture!N32</f>
        <v>1829</v>
      </c>
      <c r="BR32" s="21">
        <f>+[2]faostat2014_pasture!O32</f>
        <v>1719</v>
      </c>
      <c r="BS32" s="21">
        <f>+[2]faostat2014_pasture!P32</f>
        <v>1702</v>
      </c>
      <c r="BT32" s="21">
        <f>+[2]faostat2014_pasture!Q32</f>
        <v>1678</v>
      </c>
      <c r="BU32" s="21">
        <f>+[2]faostat2014_pasture!R32</f>
        <v>1647</v>
      </c>
      <c r="BV32" s="119">
        <f t="shared" si="2"/>
        <v>1591.6666666666715</v>
      </c>
      <c r="BW32" s="119">
        <f t="shared" si="3"/>
        <v>1551.777777777781</v>
      </c>
      <c r="BX32" s="119">
        <f t="shared" si="4"/>
        <v>1528.4296296296379</v>
      </c>
      <c r="BY32" s="119">
        <f t="shared" si="5"/>
        <v>1486.2938271604944</v>
      </c>
      <c r="BZ32" s="119">
        <f t="shared" si="6"/>
        <v>1445.114897119347</v>
      </c>
      <c r="CA32" s="119">
        <f t="shared" si="7"/>
        <v>1406.8245816186536</v>
      </c>
      <c r="CB32" s="119">
        <f t="shared" si="8"/>
        <v>1373.0510763603088</v>
      </c>
      <c r="CC32" s="119">
        <f t="shared" si="9"/>
        <v>1335.2858734948823</v>
      </c>
      <c r="CD32" s="21"/>
      <c r="CE32" s="96">
        <f t="shared" si="10"/>
        <v>321</v>
      </c>
      <c r="CG32" s="109">
        <f>+CH32/5</f>
        <v>2.1056684280118055E-4</v>
      </c>
      <c r="CH32" s="109">
        <f>+CI32/5</f>
        <v>1.0528342140059027E-3</v>
      </c>
      <c r="CI32" s="109">
        <f>+CJ32/5</f>
        <v>5.2641710700295141E-3</v>
      </c>
      <c r="CJ32" s="109">
        <f>+CK32/5</f>
        <v>2.6320855350147571E-2</v>
      </c>
      <c r="CK32" s="109">
        <f>+CL32/5</f>
        <v>0.13160427675073785</v>
      </c>
      <c r="CL32" s="48">
        <f>+CM32-CM32/$DF$1</f>
        <v>0.65802138375368924</v>
      </c>
      <c r="CM32" s="48">
        <f>+CN32-CN32/$DF$1</f>
        <v>0.66243763465136496</v>
      </c>
      <c r="CN32" s="48">
        <f>+CO32-CO32/$DF$1</f>
        <v>0.66688352481681035</v>
      </c>
      <c r="CO32" s="48">
        <f>+CP32-CP32/$DF$1</f>
        <v>0.67135925317128553</v>
      </c>
      <c r="CP32" s="48">
        <f>+CQ32-CQ32/$DF$1</f>
        <v>0.67586501997109283</v>
      </c>
      <c r="CQ32" s="19">
        <f t="shared" ref="CQ32:CV32" si="76">+CR32-CR32/$FW32</f>
        <v>0.68040102681653636</v>
      </c>
      <c r="CR32" s="19">
        <f t="shared" si="76"/>
        <v>0.65423175655436183</v>
      </c>
      <c r="CS32" s="19">
        <f t="shared" si="76"/>
        <v>0.62906899668688643</v>
      </c>
      <c r="CT32" s="19">
        <f t="shared" si="76"/>
        <v>0.60487403527585237</v>
      </c>
      <c r="CU32" s="19">
        <f t="shared" si="76"/>
        <v>0.58160964930370418</v>
      </c>
      <c r="CV32" s="19">
        <f t="shared" si="76"/>
        <v>0.55924004740740785</v>
      </c>
      <c r="CW32" s="106">
        <f t="shared" ref="CW32:DR32" si="77">+CW$82</f>
        <v>0.53773081481481522</v>
      </c>
      <c r="CX32" s="106">
        <f t="shared" si="77"/>
        <v>1.0324431644444454</v>
      </c>
      <c r="CY32" s="106">
        <f t="shared" si="77"/>
        <v>1.7372841709401703</v>
      </c>
      <c r="CZ32" s="106">
        <f t="shared" si="77"/>
        <v>2.3899147325102876</v>
      </c>
      <c r="DA32" s="106">
        <f t="shared" si="77"/>
        <v>2.5350166984126985</v>
      </c>
      <c r="DB32" s="106">
        <f t="shared" si="77"/>
        <v>3.2263848888888891</v>
      </c>
      <c r="DC32" s="106">
        <f t="shared" si="77"/>
        <v>2.5542213703703704</v>
      </c>
      <c r="DD32" s="106">
        <f t="shared" si="77"/>
        <v>1.8820578518518516</v>
      </c>
      <c r="DE32" s="106">
        <f t="shared" si="77"/>
        <v>2.1716052136752135</v>
      </c>
      <c r="DF32" s="106">
        <f t="shared" si="77"/>
        <v>1.5683815432098769</v>
      </c>
      <c r="DG32" s="106">
        <f t="shared" si="77"/>
        <v>1.277110685185185</v>
      </c>
      <c r="DH32" s="106">
        <f t="shared" si="77"/>
        <v>1.2409172649572646</v>
      </c>
      <c r="DI32" s="106">
        <f t="shared" si="77"/>
        <v>1.1459672829942145</v>
      </c>
      <c r="DJ32" s="106">
        <f t="shared" si="77"/>
        <v>1.0510173010311643</v>
      </c>
      <c r="DK32" s="106">
        <f t="shared" si="77"/>
        <v>0.95606731906811415</v>
      </c>
      <c r="DL32" s="106">
        <f t="shared" si="77"/>
        <v>0.86111733710506411</v>
      </c>
      <c r="DM32" s="106">
        <f t="shared" si="77"/>
        <v>0.76616735514201395</v>
      </c>
      <c r="DN32" s="106">
        <f t="shared" si="77"/>
        <v>0.73284080420541564</v>
      </c>
      <c r="DO32" s="106">
        <f t="shared" si="77"/>
        <v>0.69951425326881733</v>
      </c>
      <c r="DP32" s="106">
        <f t="shared" si="77"/>
        <v>0.66618770233221902</v>
      </c>
      <c r="DQ32" s="106">
        <f t="shared" si="77"/>
        <v>0.63286115139562071</v>
      </c>
      <c r="DR32" s="106">
        <f t="shared" si="77"/>
        <v>0.5995346004590224</v>
      </c>
      <c r="DS32" s="108">
        <f>+$DR32+(DS$3-$DR$3)*(($EH32-$DR32)/($EH$3-$DR$3))</f>
        <v>0.57043726528019767</v>
      </c>
      <c r="DT32" s="108">
        <f t="shared" ref="DT32:EG32" si="78">+$DR32+(DT$3-$DR$3)*(($EH32-$DR32)/($EH$3-$DR$3))</f>
        <v>0.54133993010137293</v>
      </c>
      <c r="DU32" s="108">
        <f t="shared" si="78"/>
        <v>0.51224259492254809</v>
      </c>
      <c r="DV32" s="108">
        <f t="shared" si="78"/>
        <v>0.48314525974372335</v>
      </c>
      <c r="DW32" s="108">
        <f t="shared" si="78"/>
        <v>0.45404792456489862</v>
      </c>
      <c r="DX32" s="108">
        <f t="shared" si="78"/>
        <v>0.42495058938607388</v>
      </c>
      <c r="DY32" s="108">
        <f t="shared" si="78"/>
        <v>0.39585325420724909</v>
      </c>
      <c r="DZ32" s="108">
        <f t="shared" si="78"/>
        <v>0.3667559190284243</v>
      </c>
      <c r="EA32" s="108">
        <f t="shared" si="78"/>
        <v>0.33765858384959957</v>
      </c>
      <c r="EB32" s="108">
        <f t="shared" si="78"/>
        <v>0.30856124867077483</v>
      </c>
      <c r="EC32" s="108">
        <f t="shared" si="78"/>
        <v>0.27946391349195004</v>
      </c>
      <c r="ED32" s="108">
        <f t="shared" si="78"/>
        <v>0.25036657831312531</v>
      </c>
      <c r="EE32" s="108">
        <f t="shared" si="78"/>
        <v>0.22126924313430052</v>
      </c>
      <c r="EF32" s="108">
        <f t="shared" si="78"/>
        <v>0.19217190795547578</v>
      </c>
      <c r="EG32" s="108">
        <f t="shared" si="78"/>
        <v>0.16307457277665099</v>
      </c>
      <c r="EH32" s="22">
        <f>+BE32/'[1]total numbers'!BN32</f>
        <v>0.13397723759782626</v>
      </c>
      <c r="EI32" s="22">
        <f>+BF32/'[1]total numbers'!BX32</f>
        <v>0.17468489577566454</v>
      </c>
      <c r="EJ32" s="22">
        <f>+BG32/'[1]total numbers'!CH32</f>
        <v>0.22614589615163783</v>
      </c>
      <c r="EK32" s="22">
        <f>+BH32/'[1]total numbers'!CR32</f>
        <v>0.2271254457039216</v>
      </c>
      <c r="EL32" s="22">
        <f>+BI32/'[1]total numbers'!DB32</f>
        <v>0.22532897530774143</v>
      </c>
      <c r="EM32" s="22">
        <f>+BJ32/'[1]total numbers'!DC32</f>
        <v>0.22471994936880871</v>
      </c>
      <c r="EN32" s="22">
        <f>+BK32/'[1]total numbers'!DD32</f>
        <v>0.22071346450960433</v>
      </c>
      <c r="EO32" s="22">
        <f>+BL32/'[1]total numbers'!DE32</f>
        <v>0.22818624334143228</v>
      </c>
      <c r="EP32" s="22">
        <f>+BM32/'[1]total numbers'!DF32</f>
        <v>0.23185792013688605</v>
      </c>
      <c r="EQ32" s="22">
        <f>+BN32/'[1]total numbers'!DG32</f>
        <v>0.24601517438134421</v>
      </c>
      <c r="ER32" s="22">
        <f>+BO32/'[1]total numbers'!DH32</f>
        <v>0.24395363008463214</v>
      </c>
      <c r="ES32" s="22">
        <f>+BP32/'[1]total numbers'!DI32</f>
        <v>0.24106659798493452</v>
      </c>
      <c r="ET32" s="22">
        <f>+BQ32/'[1]total numbers'!DJ32</f>
        <v>0.2408950178458559</v>
      </c>
      <c r="EU32" s="22">
        <f>+BR32/'[1]total numbers'!DK32</f>
        <v>0.22784568524689247</v>
      </c>
      <c r="EV32" s="22">
        <f>+BS32/'[1]total numbers'!DL32</f>
        <v>0.22701560378814614</v>
      </c>
      <c r="EW32" s="22">
        <f>+BT32/'[1]total numbers'!DM32</f>
        <v>0.22521975367830968</v>
      </c>
      <c r="EX32" s="22">
        <f>+BU32/'[1]total numbers'!DN32</f>
        <v>0.22244804683321504</v>
      </c>
      <c r="EY32" s="22"/>
      <c r="EZ32" s="22"/>
      <c r="FA32" s="22"/>
      <c r="FB32" s="22"/>
      <c r="FC32" s="22"/>
      <c r="FD32" s="22"/>
      <c r="FE32" s="22"/>
      <c r="FF32" s="22"/>
      <c r="FG32" s="22"/>
      <c r="FH32" s="105">
        <f t="shared" si="19"/>
        <v>-10000</v>
      </c>
      <c r="FI32" s="105">
        <f t="shared" si="33"/>
        <v>1960</v>
      </c>
      <c r="FJ32" s="122">
        <f t="shared" si="26"/>
        <v>0.5</v>
      </c>
      <c r="FK32" s="124">
        <f t="shared" si="34"/>
        <v>0.13397723759782626</v>
      </c>
      <c r="FL32" s="105">
        <f t="shared" si="35"/>
        <v>2194.6124457280252</v>
      </c>
      <c r="FM32" s="125">
        <f t="shared" si="25"/>
        <v>0.33333333333333331</v>
      </c>
      <c r="FN32" s="124">
        <f t="shared" si="36"/>
        <v>-2.1722709954016529E-2</v>
      </c>
      <c r="FP32" s="6">
        <v>2</v>
      </c>
      <c r="FQ32" s="25" t="s">
        <v>441</v>
      </c>
      <c r="FR32" s="22"/>
      <c r="FS32" s="22"/>
      <c r="FT32" s="22"/>
      <c r="FU32" s="22"/>
      <c r="FW32" s="33">
        <f>+$FW$74</f>
        <v>-25</v>
      </c>
      <c r="FX32" s="11">
        <f t="shared" si="14"/>
        <v>673.52176050874198</v>
      </c>
      <c r="FY32" s="11"/>
      <c r="FZ32" s="33">
        <f>+FZ$74</f>
        <v>-200</v>
      </c>
      <c r="GA32" s="62"/>
    </row>
    <row r="33" spans="1:183" x14ac:dyDescent="0.2">
      <c r="A33" s="8">
        <v>21</v>
      </c>
      <c r="B33" s="15">
        <v>104</v>
      </c>
      <c r="C33" s="141" t="s">
        <v>75</v>
      </c>
      <c r="D33" s="11">
        <v>0</v>
      </c>
      <c r="E33" s="11">
        <v>0</v>
      </c>
      <c r="F33" s="11">
        <v>0</v>
      </c>
      <c r="G33" s="11">
        <v>0</v>
      </c>
      <c r="H33" s="11">
        <v>0</v>
      </c>
      <c r="I33" s="11">
        <v>0</v>
      </c>
      <c r="J33" s="11">
        <f>+'[1]total numbers'!J33*CM33</f>
        <v>5.9146892119084731</v>
      </c>
      <c r="K33" s="11">
        <f>+'[1]total numbers'!K33*CN33</f>
        <v>6.1847113967559011</v>
      </c>
      <c r="L33" s="11">
        <f t="shared" si="24"/>
        <v>32.456284152942409</v>
      </c>
      <c r="M33" s="11">
        <f>+'[1]total numbers'!M33*CP33</f>
        <v>64.912568305884818</v>
      </c>
      <c r="N33" s="110">
        <f>+'[1]total numbers'!N33*CQ33</f>
        <v>110.13951926026341</v>
      </c>
      <c r="O33" s="11">
        <f>+'[1]total numbers'!O33*CR33</f>
        <v>119.1047631702246</v>
      </c>
      <c r="P33" s="11">
        <f>+'[1]total numbers'!P33*CS33</f>
        <v>127.61786376183679</v>
      </c>
      <c r="Q33" s="11">
        <f>+'[1]total numbers'!Q33*CT33</f>
        <v>135.65078318243337</v>
      </c>
      <c r="R33" s="11">
        <f>+'[1]total numbers'!R33*CU33</f>
        <v>143.17158575918282</v>
      </c>
      <c r="S33" s="11">
        <f>+'[1]total numbers'!S33*CV33</f>
        <v>150.14358871943568</v>
      </c>
      <c r="T33" s="11">
        <f>+'[1]total numbers'!T33*CW33</f>
        <v>156.52425416837519</v>
      </c>
      <c r="U33" s="11">
        <f>+'[1]total numbers'!U33*CX33</f>
        <v>162.26371810215602</v>
      </c>
      <c r="V33" s="11">
        <f>+'[1]total numbers'!V33*CY33</f>
        <v>167.30279848275563</v>
      </c>
      <c r="W33" s="11">
        <f>+'[1]total numbers'!W33*CZ33</f>
        <v>171.57023583226541</v>
      </c>
      <c r="X33" s="11">
        <f>+'[1]total numbers'!X33*DA33</f>
        <v>174.97876841273251</v>
      </c>
      <c r="Y33" s="11">
        <f>+'[1]total numbers'!Y33*DB33</f>
        <v>211.21354048215716</v>
      </c>
      <c r="Z33" s="11">
        <f>+'[1]total numbers'!Z33*DC33</f>
        <v>243.75341421306149</v>
      </c>
      <c r="AA33" s="11">
        <f>+'[1]total numbers'!AA33*DD33</f>
        <v>225.43607003027256</v>
      </c>
      <c r="AB33" s="11">
        <f>+'[1]total numbers'!AB33*DE33</f>
        <v>254.85756989695173</v>
      </c>
      <c r="AC33" s="11">
        <f>+'[1]total numbers'!AC33*DF33</f>
        <v>278.21493564737887</v>
      </c>
      <c r="AD33" s="11">
        <f>+'[1]total numbers'!AD33*DG33</f>
        <v>290.79205775305257</v>
      </c>
      <c r="AE33" s="11">
        <v>21.895077840999644</v>
      </c>
      <c r="AF33" s="11">
        <v>23.417195551871277</v>
      </c>
      <c r="AG33" s="11">
        <v>25.045128932482648</v>
      </c>
      <c r="AH33" s="11">
        <v>26.786234152387859</v>
      </c>
      <c r="AI33" s="11">
        <v>28.648378772607337</v>
      </c>
      <c r="AJ33" s="11">
        <v>30.639977296906242</v>
      </c>
      <c r="AK33" s="11">
        <v>32.77002919455213</v>
      </c>
      <c r="AL33" s="11">
        <v>35.048159566365918</v>
      </c>
      <c r="AM33" s="11">
        <v>37.484662637824513</v>
      </c>
      <c r="AN33" s="11">
        <v>40.090548275748141</v>
      </c>
      <c r="AO33" s="11">
        <v>42.877591738768068</v>
      </c>
      <c r="AP33" s="11">
        <v>45.858386886382959</v>
      </c>
      <c r="AQ33" s="11">
        <v>49.046403087040602</v>
      </c>
      <c r="AR33" s="11">
        <v>52.456046082396362</v>
      </c>
      <c r="AS33" s="11">
        <v>56.102723082776855</v>
      </c>
      <c r="AT33" s="11">
        <v>60.002912387996638</v>
      </c>
      <c r="AU33" s="11">
        <v>66.669902653329601</v>
      </c>
      <c r="AV33" s="11">
        <v>74.077669614810674</v>
      </c>
      <c r="AW33" s="11">
        <v>82.308521794234082</v>
      </c>
      <c r="AX33" s="11">
        <v>91.45391310470454</v>
      </c>
      <c r="AY33" s="11">
        <v>101.61545900522727</v>
      </c>
      <c r="AZ33" s="11">
        <v>112.90606556136363</v>
      </c>
      <c r="BA33" s="11">
        <v>125.4511839570707</v>
      </c>
      <c r="BB33" s="11">
        <v>132.75257561594782</v>
      </c>
      <c r="BC33" s="11">
        <v>140.47891599571199</v>
      </c>
      <c r="BD33" s="11">
        <v>148.65493756159998</v>
      </c>
      <c r="BE33" s="21">
        <f>+[2]faostat2014_pasture!B138</f>
        <v>310</v>
      </c>
      <c r="BF33" s="21">
        <f>+[2]faostat2014_pasture!C138</f>
        <v>371</v>
      </c>
      <c r="BG33" s="21">
        <f>+[2]faostat2014_pasture!D138</f>
        <v>363</v>
      </c>
      <c r="BH33" s="21">
        <f>+[2]faostat2014_pasture!E138</f>
        <v>359</v>
      </c>
      <c r="BI33" s="21">
        <f>+[2]faostat2014_pasture!F138</f>
        <v>314</v>
      </c>
      <c r="BJ33" s="21">
        <f>+[2]faostat2014_pasture!G138</f>
        <v>314</v>
      </c>
      <c r="BK33" s="21">
        <f>+[2]faostat2014_pasture!H138</f>
        <v>314</v>
      </c>
      <c r="BL33" s="21">
        <f>+[2]faostat2014_pasture!I138</f>
        <v>312</v>
      </c>
      <c r="BM33" s="21">
        <f>+[2]faostat2014_pasture!J138</f>
        <v>311</v>
      </c>
      <c r="BN33" s="21">
        <f>+[2]faostat2014_pasture!K138</f>
        <v>308</v>
      </c>
      <c r="BO33" s="21">
        <f>+[2]faostat2014_pasture!L138</f>
        <v>307</v>
      </c>
      <c r="BP33" s="21">
        <f>+[2]faostat2014_pasture!M138</f>
        <v>306</v>
      </c>
      <c r="BQ33" s="21">
        <f>+[2]faostat2014_pasture!N138</f>
        <v>305</v>
      </c>
      <c r="BR33" s="21">
        <f>+[2]faostat2014_pasture!O138</f>
        <v>306</v>
      </c>
      <c r="BS33" s="21">
        <f>+[2]faostat2014_pasture!P138</f>
        <v>309</v>
      </c>
      <c r="BT33" s="21">
        <f>+[2]faostat2014_pasture!Q138</f>
        <v>308</v>
      </c>
      <c r="BU33" s="21">
        <f>+[2]faostat2014_pasture!R138</f>
        <v>308</v>
      </c>
      <c r="BV33" s="119">
        <f t="shared" si="2"/>
        <v>309.20000000000005</v>
      </c>
      <c r="BW33" s="119">
        <f t="shared" si="3"/>
        <v>310.13333333333344</v>
      </c>
      <c r="BX33" s="119">
        <f t="shared" si="4"/>
        <v>310.51555555555569</v>
      </c>
      <c r="BY33" s="119">
        <f t="shared" si="5"/>
        <v>310.65925925925933</v>
      </c>
      <c r="BZ33" s="119">
        <f t="shared" si="6"/>
        <v>311.59565432098793</v>
      </c>
      <c r="CA33" s="119">
        <f t="shared" si="7"/>
        <v>312.29112757201665</v>
      </c>
      <c r="CB33" s="119">
        <f t="shared" si="8"/>
        <v>312.73111879286705</v>
      </c>
      <c r="CC33" s="119">
        <f t="shared" si="9"/>
        <v>313.24621197988154</v>
      </c>
      <c r="CD33" s="21"/>
      <c r="CE33" s="96">
        <f t="shared" si="10"/>
        <v>-57</v>
      </c>
      <c r="CG33" s="151">
        <f t="shared" ref="CG33:DG33" si="79">+CG$101</f>
        <v>5.3480405886951866E-5</v>
      </c>
      <c r="CH33" s="151">
        <f t="shared" si="79"/>
        <v>2.6740202943475934E-4</v>
      </c>
      <c r="CI33" s="151">
        <f t="shared" si="79"/>
        <v>1.3370101471737966E-3</v>
      </c>
      <c r="CJ33" s="151">
        <f t="shared" si="79"/>
        <v>6.6850507358689835E-3</v>
      </c>
      <c r="CK33" s="151">
        <f t="shared" si="79"/>
        <v>3.3425253679344916E-2</v>
      </c>
      <c r="CL33" s="151">
        <f t="shared" si="79"/>
        <v>0.16712626839672456</v>
      </c>
      <c r="CM33" s="151">
        <f t="shared" si="79"/>
        <v>0.15876183090366033</v>
      </c>
      <c r="CN33" s="151">
        <f t="shared" si="79"/>
        <v>0.14940877919409537</v>
      </c>
      <c r="CO33" s="151">
        <f t="shared" si="79"/>
        <v>0.13871020798331374</v>
      </c>
      <c r="CP33" s="151">
        <f t="shared" si="79"/>
        <v>0.12604382195317437</v>
      </c>
      <c r="CQ33" s="151">
        <f t="shared" si="79"/>
        <v>0.1101395192602634</v>
      </c>
      <c r="CR33" s="151">
        <f t="shared" si="79"/>
        <v>0.10827705742747691</v>
      </c>
      <c r="CS33" s="151">
        <f t="shared" si="79"/>
        <v>0.10634821980153066</v>
      </c>
      <c r="CT33" s="151">
        <f t="shared" si="79"/>
        <v>0.1043467562941795</v>
      </c>
      <c r="CU33" s="151">
        <f t="shared" si="79"/>
        <v>0.10226541839941632</v>
      </c>
      <c r="CV33" s="151">
        <f t="shared" si="79"/>
        <v>0.10009572581295713</v>
      </c>
      <c r="CW33" s="151">
        <f t="shared" si="79"/>
        <v>9.7827658855234478E-2</v>
      </c>
      <c r="CX33" s="151">
        <f t="shared" si="79"/>
        <v>9.5449245942444721E-2</v>
      </c>
      <c r="CY33" s="151">
        <f t="shared" si="79"/>
        <v>9.2945999157086456E-2</v>
      </c>
      <c r="CZ33" s="151">
        <f t="shared" si="79"/>
        <v>9.030012412224496E-2</v>
      </c>
      <c r="DA33" s="151">
        <f t="shared" si="79"/>
        <v>8.7489384206366247E-2</v>
      </c>
      <c r="DB33" s="151">
        <f t="shared" si="79"/>
        <v>8.4485416192862858E-2</v>
      </c>
      <c r="DC33" s="151">
        <f t="shared" si="79"/>
        <v>8.1251138071020496E-2</v>
      </c>
      <c r="DD33" s="151">
        <f t="shared" si="79"/>
        <v>7.7736575872507777E-2</v>
      </c>
      <c r="DE33" s="151">
        <f t="shared" si="79"/>
        <v>7.3871759390420788E-2</v>
      </c>
      <c r="DF33" s="151">
        <f t="shared" si="79"/>
        <v>6.9553733911844703E-2</v>
      </c>
      <c r="DG33" s="151">
        <f t="shared" si="79"/>
        <v>6.4620457278456125E-2</v>
      </c>
      <c r="DH33" s="151">
        <f>+DH$101</f>
        <v>5.8790894489657283E-2</v>
      </c>
      <c r="DI33" s="151">
        <f t="shared" ref="DI33:EG33" si="80">+DI$101</f>
        <v>5.8141066879653751E-2</v>
      </c>
      <c r="DJ33" s="151">
        <f t="shared" si="80"/>
        <v>5.7476379289477568E-2</v>
      </c>
      <c r="DK33" s="151">
        <f t="shared" si="80"/>
        <v>5.6795951891555452E-2</v>
      </c>
      <c r="DL33" s="151">
        <f t="shared" si="80"/>
        <v>5.6098818426977108E-2</v>
      </c>
      <c r="DM33" s="151">
        <f t="shared" si="80"/>
        <v>5.5383914082243364E-2</v>
      </c>
      <c r="DN33" s="151">
        <f t="shared" si="80"/>
        <v>5.4650061115311198E-2</v>
      </c>
      <c r="DO33" s="151">
        <f t="shared" si="80"/>
        <v>5.3895951702428127E-2</v>
      </c>
      <c r="DP33" s="151">
        <f t="shared" si="80"/>
        <v>5.3120127324900852E-2</v>
      </c>
      <c r="DQ33" s="151">
        <f t="shared" si="80"/>
        <v>5.2320953809798385E-2</v>
      </c>
      <c r="DR33" s="151">
        <f t="shared" si="80"/>
        <v>5.1496590858979271E-2</v>
      </c>
      <c r="DS33" s="151">
        <f t="shared" si="80"/>
        <v>5.0644954514672026E-2</v>
      </c>
      <c r="DT33" s="151">
        <f t="shared" si="80"/>
        <v>4.9763670468815462E-2</v>
      </c>
      <c r="DU33" s="151">
        <f t="shared" si="80"/>
        <v>4.8850015353373723E-2</v>
      </c>
      <c r="DV33" s="151">
        <f t="shared" si="80"/>
        <v>4.790084203389549E-2</v>
      </c>
      <c r="DW33" s="151">
        <f t="shared" si="80"/>
        <v>4.6912483283069711E-2</v>
      </c>
      <c r="DX33" s="151">
        <f t="shared" si="80"/>
        <v>4.5880625730492543E-2</v>
      </c>
      <c r="DY33" s="151">
        <f t="shared" si="80"/>
        <v>4.4800142156060548E-2</v>
      </c>
      <c r="DZ33" s="151">
        <f t="shared" si="80"/>
        <v>4.3664864125148938E-2</v>
      </c>
      <c r="EA33" s="151">
        <f t="shared" si="80"/>
        <v>4.2467267048331175E-2</v>
      </c>
      <c r="EB33" s="151">
        <f t="shared" si="80"/>
        <v>4.119802298066054E-2</v>
      </c>
      <c r="EC33" s="151">
        <f t="shared" si="80"/>
        <v>3.9845346965644089E-2</v>
      </c>
      <c r="ED33" s="151">
        <f t="shared" si="80"/>
        <v>3.8394008310616394E-2</v>
      </c>
      <c r="EE33" s="151">
        <f t="shared" si="80"/>
        <v>3.6823772101607408E-2</v>
      </c>
      <c r="EF33" s="151">
        <f t="shared" si="80"/>
        <v>3.5106815117568926E-2</v>
      </c>
      <c r="EG33" s="151">
        <f t="shared" si="80"/>
        <v>3.3203159248876589E-2</v>
      </c>
      <c r="EH33" s="22">
        <f>+BE33/'[1]total numbers'!BN33</f>
        <v>1.4709499019611891E-2</v>
      </c>
      <c r="EI33" s="22">
        <f>+BF33/'[1]total numbers'!BX33</f>
        <v>1.4051629398160001E-2</v>
      </c>
      <c r="EJ33" s="22">
        <f>+BG33/'[1]total numbers'!CH33</f>
        <v>1.0816071394890922E-2</v>
      </c>
      <c r="EK33" s="22">
        <f>+BH33/'[1]total numbers'!CR33</f>
        <v>8.7894358913113528E-3</v>
      </c>
      <c r="EL33" s="22">
        <f>+BI33/'[1]total numbers'!DB33</f>
        <v>6.7367779308475746E-3</v>
      </c>
      <c r="EM33" s="22">
        <f>+BJ33/'[1]total numbers'!DC33</f>
        <v>6.6789040922347297E-3</v>
      </c>
      <c r="EN33" s="22">
        <f>+BK33/'[1]total numbers'!DD33</f>
        <v>6.6296513945608947E-3</v>
      </c>
      <c r="EO33" s="22">
        <f>+BL33/'[1]total numbers'!DE33</f>
        <v>6.5435025683037856E-3</v>
      </c>
      <c r="EP33" s="22">
        <f>+BM33/'[1]total numbers'!DF33</f>
        <v>6.4791379154921658E-3</v>
      </c>
      <c r="EQ33" s="22">
        <f>+BN33/'[1]total numbers'!DG33</f>
        <v>6.3708203850201166E-3</v>
      </c>
      <c r="ER33" s="22">
        <f>+BO33/'[1]total numbers'!DH33</f>
        <v>6.300883482379672E-3</v>
      </c>
      <c r="ES33" s="22">
        <f>+BP33/'[1]total numbers'!DI33</f>
        <v>6.2284439356389233E-3</v>
      </c>
      <c r="ET33" s="22">
        <f>+BQ33/'[1]total numbers'!DJ33</f>
        <v>6.1537822103840938E-3</v>
      </c>
      <c r="EU33" s="22">
        <f>+BR33/'[1]total numbers'!DK33</f>
        <v>6.1175806192167127E-3</v>
      </c>
      <c r="EV33" s="22">
        <f>+BS33/'[1]total numbers'!DL33</f>
        <v>6.1193363264875457E-3</v>
      </c>
      <c r="EW33" s="22">
        <f>+BT33/'[1]total numbers'!DM33</f>
        <v>6.0401208753696166E-3</v>
      </c>
      <c r="EX33" s="22">
        <f>+BU33/'[1]total numbers'!DN33</f>
        <v>5.9794654672376641E-3</v>
      </c>
      <c r="EY33" s="22"/>
      <c r="EZ33" s="22"/>
      <c r="FA33" s="22"/>
      <c r="FB33" s="22"/>
      <c r="FC33" s="22"/>
      <c r="FD33" s="22"/>
      <c r="FE33" s="22"/>
      <c r="FF33" s="22"/>
      <c r="FG33" s="22"/>
      <c r="FH33" s="105">
        <f t="shared" si="19"/>
        <v>-10000</v>
      </c>
      <c r="FI33" s="105">
        <f t="shared" si="33"/>
        <v>1960</v>
      </c>
      <c r="FJ33" s="122">
        <f t="shared" si="26"/>
        <v>0.5</v>
      </c>
      <c r="FK33" s="124">
        <f t="shared" si="34"/>
        <v>1.4709499019611891E-2</v>
      </c>
      <c r="FL33" s="105">
        <f t="shared" si="35"/>
        <v>1960.3045270458504</v>
      </c>
      <c r="FM33" s="125">
        <f t="shared" si="25"/>
        <v>0.33333333333333331</v>
      </c>
      <c r="FN33" s="124">
        <f t="shared" si="36"/>
        <v>-2.186364624393387E-2</v>
      </c>
      <c r="FO33" s="105" t="str">
        <f>+FO$102</f>
        <v>S-curve</v>
      </c>
      <c r="FP33" s="6">
        <v>4</v>
      </c>
      <c r="FQ33" s="25" t="s">
        <v>448</v>
      </c>
      <c r="FR33" s="22"/>
      <c r="FS33" s="22"/>
      <c r="FT33" s="22"/>
      <c r="FU33" s="22"/>
      <c r="FW33" s="6">
        <f>+$FW$1</f>
        <v>-50</v>
      </c>
      <c r="FX33" s="11">
        <f t="shared" si="14"/>
        <v>21.895077840999644</v>
      </c>
      <c r="FY33" s="11"/>
      <c r="FZ33" s="6">
        <f>+$FW$1</f>
        <v>-50</v>
      </c>
      <c r="GA33" s="61"/>
    </row>
    <row r="34" spans="1:183" x14ac:dyDescent="0.2">
      <c r="A34" s="8">
        <v>9</v>
      </c>
      <c r="B34" s="15">
        <v>108</v>
      </c>
      <c r="C34" s="16" t="s">
        <v>76</v>
      </c>
      <c r="D34" s="11">
        <v>0</v>
      </c>
      <c r="E34" s="11">
        <v>0</v>
      </c>
      <c r="F34" s="11">
        <v>0</v>
      </c>
      <c r="G34" s="11">
        <v>0</v>
      </c>
      <c r="H34" s="11">
        <v>0</v>
      </c>
      <c r="I34" s="11">
        <v>0</v>
      </c>
      <c r="J34" s="11">
        <v>0</v>
      </c>
      <c r="K34" s="11">
        <v>0</v>
      </c>
      <c r="L34" s="11">
        <f t="shared" si="24"/>
        <v>1.3295640702678397</v>
      </c>
      <c r="M34" s="11">
        <f>+'[1]total numbers'!M34*CP34</f>
        <v>2.6591281405356795</v>
      </c>
      <c r="N34" s="110">
        <f>+'[1]total numbers'!N34*CQ34</f>
        <v>3.2390711136755965</v>
      </c>
      <c r="O34" s="11">
        <f>+'[1]total numbers'!O34*CR34</f>
        <v>4.6619373832213267</v>
      </c>
      <c r="P34" s="11">
        <f>+'[1]total numbers'!P34*CS34</f>
        <v>6.7075304430778369</v>
      </c>
      <c r="Q34" s="11">
        <f>+'[1]total numbers'!Q34*CT34</f>
        <v>9.6471495887755569</v>
      </c>
      <c r="R34" s="11">
        <f>+'[1]total numbers'!R34*CU34</f>
        <v>13.869612748742245</v>
      </c>
      <c r="S34" s="11">
        <f>+'[1]total numbers'!S34*CV34</f>
        <v>19.931786336305802</v>
      </c>
      <c r="T34" s="11">
        <f>+'[1]total numbers'!T34*CW34</f>
        <v>28.630628353024008</v>
      </c>
      <c r="U34" s="11">
        <f>+'[1]total numbers'!U34*CX34</f>
        <v>41.105779805746216</v>
      </c>
      <c r="V34" s="11">
        <f>+'[1]total numbers'!V34*CY34</f>
        <v>58.985459209460998</v>
      </c>
      <c r="W34" s="11">
        <f>+'[1]total numbers'!W34*CZ34</f>
        <v>72.697641493651048</v>
      </c>
      <c r="X34" s="11">
        <f>+'[1]total numbers'!X34*DA34</f>
        <v>85.959799967900324</v>
      </c>
      <c r="Y34" s="11">
        <f>+'[1]total numbers'!Y34*DB34</f>
        <v>102.9826749402927</v>
      </c>
      <c r="Z34" s="11">
        <f>+'[1]total numbers'!Z34*DC34</f>
        <v>119.37446509579826</v>
      </c>
      <c r="AA34" s="11">
        <f>+'[1]total numbers'!AA34*DD34</f>
        <v>135.10180366669968</v>
      </c>
      <c r="AB34" s="11">
        <f>+'[1]total numbers'!AB34*DE34</f>
        <v>150.1272852412952</v>
      </c>
      <c r="AC34" s="11">
        <f>+'[1]total numbers'!AC34*DF34</f>
        <v>164.40869763017932</v>
      </c>
      <c r="AD34" s="11">
        <f>+'[1]total numbers'!AD34*DG34</f>
        <v>177.25349200198758</v>
      </c>
      <c r="AE34" s="11">
        <f>+'[1]total numbers'!AE34*DH34</f>
        <v>189.27847101926366</v>
      </c>
      <c r="AF34" s="11">
        <f>+'[1]total numbers'!AF34*DI34</f>
        <v>191.9155493609484</v>
      </c>
      <c r="AG34" s="11">
        <f>+'[1]total numbers'!AG34*DJ34</f>
        <v>193.74855899001383</v>
      </c>
      <c r="AH34" s="11">
        <f>+'[1]total numbers'!AH34*DK34</f>
        <v>195.69657780155896</v>
      </c>
      <c r="AI34" s="11">
        <f>+'[1]total numbers'!AI34*DL34</f>
        <v>197.77196294353584</v>
      </c>
      <c r="AJ34" s="11">
        <f>+'[1]total numbers'!AJ34*DM34</f>
        <v>199.98904319182469</v>
      </c>
      <c r="AK34" s="11">
        <f>+'[1]total numbers'!AK34*DN34</f>
        <v>202.3645484758357</v>
      </c>
      <c r="AL34" s="11">
        <f>+'[1]total numbers'!AL34*DO34</f>
        <v>204.91816081971149</v>
      </c>
      <c r="AM34" s="11">
        <f>+'[1]total numbers'!AM34*DP34</f>
        <v>207.6732297921121</v>
      </c>
      <c r="AN34" s="11">
        <f>+'[1]total numbers'!AN34*DQ34</f>
        <v>210.65771434021212</v>
      </c>
      <c r="AO34" s="11">
        <f>+'[1]total numbers'!AO34*DR34</f>
        <v>213.90544156713287</v>
      </c>
      <c r="AP34" s="11">
        <f>+'[1]total numbers'!AP34*DS34</f>
        <v>217.45781784232196</v>
      </c>
      <c r="AQ34" s="11">
        <f>+'[1]total numbers'!AQ34*DT34</f>
        <v>221.36619953916701</v>
      </c>
      <c r="AR34" s="11">
        <f>+'[1]total numbers'!AR34*DU34</f>
        <v>225.69524943695438</v>
      </c>
      <c r="AS34" s="11">
        <f>+'[1]total numbers'!AS34*DV34</f>
        <v>230.52780751178176</v>
      </c>
      <c r="AT34" s="11">
        <f>+'[1]total numbers'!AT34*DW34</f>
        <v>235.97216417874233</v>
      </c>
      <c r="AU34" s="11">
        <f>+'[1]total numbers'!AU34*DX34</f>
        <v>242.17328966684173</v>
      </c>
      <c r="AV34" s="11">
        <f>+'[1]total numbers'!AV34*DY34</f>
        <v>249.33087120848751</v>
      </c>
      <c r="AW34" s="11">
        <f>+'[1]total numbers'!AW34*DZ34</f>
        <v>257.72970060242108</v>
      </c>
      <c r="AX34" s="11">
        <f>+'[1]total numbers'!AX34*EA34</f>
        <v>267.79396273746022</v>
      </c>
      <c r="AY34" s="11">
        <f>+'[1]total numbers'!AY34*EB34</f>
        <v>280.19168455520844</v>
      </c>
      <c r="AZ34" s="11">
        <f>+'[1]total numbers'!AZ34*EC34</f>
        <v>296.05612650189562</v>
      </c>
      <c r="BA34" s="11">
        <f>+'[1]total numbers'!BA34*ED34</f>
        <v>317.52165126803976</v>
      </c>
      <c r="BB34" s="11">
        <f>+'[1]total numbers'!BB34*EE34</f>
        <v>349.30052453104173</v>
      </c>
      <c r="BC34" s="11">
        <f>+'[1]total numbers'!BC34*EF34</f>
        <v>405.10303336803821</v>
      </c>
      <c r="BD34" s="11">
        <f>+'[1]total numbers'!BD34*EG34</f>
        <v>561.16261915506846</v>
      </c>
      <c r="BE34" s="21">
        <f>+[2]faostat2014_pasture!B34</f>
        <v>670</v>
      </c>
      <c r="BF34" s="21">
        <f>+[2]faostat2014_pasture!C34</f>
        <v>680</v>
      </c>
      <c r="BG34" s="21">
        <f>+[2]faostat2014_pasture!D34</f>
        <v>900</v>
      </c>
      <c r="BH34" s="21">
        <f>+[2]faostat2014_pasture!E34</f>
        <v>835</v>
      </c>
      <c r="BI34" s="21">
        <f>+[2]faostat2014_pasture!F34</f>
        <v>547</v>
      </c>
      <c r="BJ34" s="21">
        <f>+[2]faostat2014_pasture!G34</f>
        <v>514</v>
      </c>
      <c r="BK34" s="21">
        <f>+[2]faostat2014_pasture!H34</f>
        <v>483</v>
      </c>
      <c r="BL34" s="21">
        <f>+[2]faostat2014_pasture!I34</f>
        <v>483</v>
      </c>
      <c r="BM34" s="21">
        <f>+[2]faostat2014_pasture!J34</f>
        <v>483</v>
      </c>
      <c r="BN34" s="21">
        <f>+[2]faostat2014_pasture!K34</f>
        <v>483</v>
      </c>
      <c r="BO34" s="21">
        <f>+[2]faostat2014_pasture!L34</f>
        <v>483</v>
      </c>
      <c r="BP34" s="21">
        <f>+[2]faostat2014_pasture!M34</f>
        <v>483</v>
      </c>
      <c r="BQ34" s="21">
        <f>+[2]faostat2014_pasture!N34</f>
        <v>483</v>
      </c>
      <c r="BR34" s="21">
        <f>+[2]faostat2014_pasture!O34</f>
        <v>483</v>
      </c>
      <c r="BS34" s="21">
        <f>+[2]faostat2014_pasture!P34</f>
        <v>483</v>
      </c>
      <c r="BT34" s="21">
        <f>+[2]faostat2014_pasture!Q34</f>
        <v>483</v>
      </c>
      <c r="BU34" s="21">
        <f>+[2]faostat2014_pasture!R34</f>
        <v>483</v>
      </c>
      <c r="BV34" s="119">
        <f t="shared" si="2"/>
        <v>483</v>
      </c>
      <c r="BW34" s="119">
        <f t="shared" si="3"/>
        <v>483</v>
      </c>
      <c r="BX34" s="119">
        <f t="shared" si="4"/>
        <v>483</v>
      </c>
      <c r="BY34" s="119">
        <f t="shared" si="5"/>
        <v>483</v>
      </c>
      <c r="BZ34" s="119">
        <f t="shared" si="6"/>
        <v>483</v>
      </c>
      <c r="CA34" s="119">
        <f t="shared" si="7"/>
        <v>483</v>
      </c>
      <c r="CB34" s="119">
        <f t="shared" si="8"/>
        <v>483</v>
      </c>
      <c r="CC34" s="119">
        <f t="shared" si="9"/>
        <v>483</v>
      </c>
      <c r="CD34" s="21"/>
      <c r="CE34" s="96">
        <f t="shared" si="10"/>
        <v>-133</v>
      </c>
      <c r="CG34" s="156">
        <v>31</v>
      </c>
      <c r="CH34" s="156">
        <f t="shared" ref="CH34:EG34" si="81">IF(($FL34=0),0,$FN34*(CH$3-$FL34)^$FM34)</f>
        <v>0.48705096960014971</v>
      </c>
      <c r="CI34" s="156">
        <f t="shared" si="81"/>
        <v>0.47337415555478818</v>
      </c>
      <c r="CJ34" s="156">
        <f t="shared" si="81"/>
        <v>0.45885777742782463</v>
      </c>
      <c r="CK34" s="156">
        <f t="shared" si="81"/>
        <v>0.4433597624007401</v>
      </c>
      <c r="CL34" s="156">
        <f t="shared" si="81"/>
        <v>0.42669516296621862</v>
      </c>
      <c r="CM34" s="156">
        <f t="shared" si="81"/>
        <v>0.40861605984785448</v>
      </c>
      <c r="CN34" s="156">
        <f t="shared" si="81"/>
        <v>0.38877768561370357</v>
      </c>
      <c r="CO34" s="156">
        <f t="shared" si="81"/>
        <v>0.36667727765059221</v>
      </c>
      <c r="CP34" s="156">
        <f t="shared" si="81"/>
        <v>0.34153329466402316</v>
      </c>
      <c r="CQ34" s="156">
        <f t="shared" si="81"/>
        <v>0.31201503950891957</v>
      </c>
      <c r="CR34" s="156">
        <f t="shared" si="81"/>
        <v>0.30874091258365649</v>
      </c>
      <c r="CS34" s="156">
        <f t="shared" si="81"/>
        <v>0.30539582982642838</v>
      </c>
      <c r="CT34" s="156">
        <f t="shared" si="81"/>
        <v>0.30197581723992578</v>
      </c>
      <c r="CU34" s="156">
        <f t="shared" si="81"/>
        <v>0.29847653228209625</v>
      </c>
      <c r="CV34" s="156">
        <f t="shared" si="81"/>
        <v>0.29489321517044936</v>
      </c>
      <c r="CW34" s="156">
        <f t="shared" si="81"/>
        <v>0.29122063169000895</v>
      </c>
      <c r="CX34" s="156">
        <f t="shared" si="81"/>
        <v>0.28745300563458892</v>
      </c>
      <c r="CY34" s="156">
        <f t="shared" si="81"/>
        <v>0.28358393850702401</v>
      </c>
      <c r="CZ34" s="156">
        <f t="shared" si="81"/>
        <v>0.27960631343711934</v>
      </c>
      <c r="DA34" s="156">
        <f t="shared" si="81"/>
        <v>0.2755121793842959</v>
      </c>
      <c r="DB34" s="156">
        <f t="shared" si="81"/>
        <v>0.2712926104854918</v>
      </c>
      <c r="DC34" s="156">
        <f t="shared" si="81"/>
        <v>0.26693753375625723</v>
      </c>
      <c r="DD34" s="156">
        <f t="shared" si="81"/>
        <v>0.26243551605808008</v>
      </c>
      <c r="DE34" s="156">
        <f t="shared" si="81"/>
        <v>0.25777349801046562</v>
      </c>
      <c r="DF34" s="156">
        <f t="shared" si="81"/>
        <v>0.25293645789258362</v>
      </c>
      <c r="DG34" s="156">
        <f t="shared" si="81"/>
        <v>0.2479069818209616</v>
      </c>
      <c r="DH34" s="156">
        <f t="shared" si="81"/>
        <v>0.24266470643495344</v>
      </c>
      <c r="DI34" s="156">
        <f t="shared" si="81"/>
        <v>0.24212788580686798</v>
      </c>
      <c r="DJ34" s="156">
        <f t="shared" si="81"/>
        <v>0.24158867419980212</v>
      </c>
      <c r="DK34" s="156">
        <f t="shared" si="81"/>
        <v>0.24104704481122871</v>
      </c>
      <c r="DL34" s="156">
        <f t="shared" si="81"/>
        <v>0.24050297035463888</v>
      </c>
      <c r="DM34" s="156">
        <f t="shared" si="81"/>
        <v>0.23995642304744383</v>
      </c>
      <c r="DN34" s="156">
        <f t="shared" si="81"/>
        <v>0.23940737459848799</v>
      </c>
      <c r="DO34" s="156">
        <f t="shared" si="81"/>
        <v>0.23885579619516059</v>
      </c>
      <c r="DP34" s="156">
        <f t="shared" si="81"/>
        <v>0.23830165849008733</v>
      </c>
      <c r="DQ34" s="156">
        <f t="shared" si="81"/>
        <v>0.2377449315873883</v>
      </c>
      <c r="DR34" s="156">
        <f t="shared" si="81"/>
        <v>0.23718558502848172</v>
      </c>
      <c r="DS34" s="156">
        <f t="shared" si="81"/>
        <v>0.23662358777741777</v>
      </c>
      <c r="DT34" s="156">
        <f t="shared" si="81"/>
        <v>0.23605890820572195</v>
      </c>
      <c r="DU34" s="156">
        <f t="shared" si="81"/>
        <v>0.23549151407672883</v>
      </c>
      <c r="DV34" s="156">
        <f t="shared" si="81"/>
        <v>0.23492137252938383</v>
      </c>
      <c r="DW34" s="156">
        <f t="shared" si="81"/>
        <v>0.23434845006149341</v>
      </c>
      <c r="DX34" s="156">
        <f t="shared" si="81"/>
        <v>0.23377271251239742</v>
      </c>
      <c r="DY34" s="156">
        <f t="shared" si="81"/>
        <v>0.23319412504504264</v>
      </c>
      <c r="DZ34" s="156">
        <f t="shared" si="81"/>
        <v>0.23261265212742938</v>
      </c>
      <c r="EA34" s="156">
        <f t="shared" si="81"/>
        <v>0.23202825751340619</v>
      </c>
      <c r="EB34" s="156">
        <f t="shared" si="81"/>
        <v>0.23144090422278304</v>
      </c>
      <c r="EC34" s="156">
        <f t="shared" si="81"/>
        <v>0.23085055452073569</v>
      </c>
      <c r="ED34" s="156">
        <f t="shared" si="81"/>
        <v>0.23025716989646727</v>
      </c>
      <c r="EE34" s="156">
        <f t="shared" si="81"/>
        <v>0.22966071104109753</v>
      </c>
      <c r="EF34" s="156">
        <f t="shared" si="81"/>
        <v>0.22906113782474261</v>
      </c>
      <c r="EG34" s="156">
        <f t="shared" si="81"/>
        <v>0.22845840927275138</v>
      </c>
      <c r="EH34" s="22">
        <f>+BE34/'[1]total numbers'!BN34</f>
        <v>0.22785248354105886</v>
      </c>
      <c r="EI34" s="22">
        <f>+BF34/'[1]total numbers'!BX34</f>
        <v>0.19353920592002277</v>
      </c>
      <c r="EJ34" s="22">
        <f>+BG34/'[1]total numbers'!CH34</f>
        <v>0.21791783383862021</v>
      </c>
      <c r="EK34" s="22">
        <f>+BH34/'[1]total numbers'!CR34</f>
        <v>0.14697449050896827</v>
      </c>
      <c r="EL34" s="22">
        <f>+BI34/'[1]total numbers'!DB34</f>
        <v>8.4509801437500906E-2</v>
      </c>
      <c r="EM34" s="22">
        <f>+BJ34/'[1]total numbers'!DC34</f>
        <v>7.7835211953307962E-2</v>
      </c>
      <c r="EN34" s="22">
        <f>+BK34/'[1]total numbers'!DD34</f>
        <v>7.1380393357692321E-2</v>
      </c>
      <c r="EO34" s="22">
        <f>+BL34/'[1]total numbers'!DE34</f>
        <v>6.94392628569383E-2</v>
      </c>
      <c r="EP34" s="22">
        <f>+BM34/'[1]total numbers'!DF34</f>
        <v>6.7438481235137876E-2</v>
      </c>
      <c r="EQ34" s="22">
        <f>+BN34/'[1]total numbers'!DG34</f>
        <v>6.546375104040604E-2</v>
      </c>
      <c r="ER34" s="22">
        <f>+BO34/'[1]total numbers'!DH34</f>
        <v>6.3523452582504539E-2</v>
      </c>
      <c r="ES34" s="22">
        <f>+BP34/'[1]total numbers'!DI34</f>
        <v>6.1622996630638263E-2</v>
      </c>
      <c r="ET34" s="22">
        <f>+BQ34/'[1]total numbers'!DJ34</f>
        <v>5.9819775278282708E-2</v>
      </c>
      <c r="EU34" s="22">
        <f>+BR34/'[1]total numbers'!DK34</f>
        <v>5.8169440232947532E-2</v>
      </c>
      <c r="EV34" s="22">
        <f>+BS34/'[1]total numbers'!DL34</f>
        <v>5.6697713849572874E-2</v>
      </c>
      <c r="EW34" s="22">
        <f>+BT34/'[1]total numbers'!DM34</f>
        <v>5.5409015471275469E-2</v>
      </c>
      <c r="EX34" s="22">
        <f>+BU34/'[1]total numbers'!DN34</f>
        <v>5.4275291695981512E-2</v>
      </c>
      <c r="EY34" s="22"/>
      <c r="EZ34" s="22"/>
      <c r="FA34" s="22"/>
      <c r="FB34" s="22"/>
      <c r="FC34" s="22"/>
      <c r="FD34" s="22"/>
      <c r="FE34" s="22"/>
      <c r="FF34" s="22"/>
      <c r="FG34" s="22"/>
      <c r="FH34" s="105">
        <f t="shared" si="19"/>
        <v>-10000</v>
      </c>
      <c r="FI34" s="105">
        <f t="shared" si="33"/>
        <v>1960</v>
      </c>
      <c r="FJ34" s="122">
        <f t="shared" si="26"/>
        <v>0.5</v>
      </c>
      <c r="FK34" s="124">
        <f t="shared" si="34"/>
        <v>0.22785248354105886</v>
      </c>
      <c r="FL34" s="105">
        <f t="shared" si="35"/>
        <v>3210.1401778996328</v>
      </c>
      <c r="FM34" s="125">
        <f t="shared" si="25"/>
        <v>0.33333333333333331</v>
      </c>
      <c r="FN34" s="124">
        <f t="shared" si="36"/>
        <v>-2.1151160249130576E-2</v>
      </c>
      <c r="FP34" s="6">
        <v>9</v>
      </c>
      <c r="FQ34" s="6" t="s">
        <v>396</v>
      </c>
      <c r="FR34" s="22"/>
      <c r="FS34" s="22"/>
      <c r="FT34" s="22"/>
      <c r="FU34" s="22"/>
      <c r="FW34" s="6">
        <f>+$FW$1</f>
        <v>-50</v>
      </c>
      <c r="FX34" s="11">
        <f t="shared" si="14"/>
        <v>189.27847101926366</v>
      </c>
      <c r="FY34" s="11"/>
      <c r="FZ34" s="6">
        <f>+$FW$1</f>
        <v>-50</v>
      </c>
      <c r="GA34" s="61"/>
    </row>
    <row r="35" spans="1:183" x14ac:dyDescent="0.2">
      <c r="A35" s="8">
        <v>14</v>
      </c>
      <c r="B35" s="15">
        <v>112</v>
      </c>
      <c r="C35" s="16" t="s">
        <v>77</v>
      </c>
      <c r="D35" s="11">
        <v>0</v>
      </c>
      <c r="E35" s="11">
        <v>0</v>
      </c>
      <c r="F35" s="11">
        <v>0</v>
      </c>
      <c r="G35" s="11">
        <v>0</v>
      </c>
      <c r="H35" s="11">
        <v>0</v>
      </c>
      <c r="I35" s="11">
        <v>0</v>
      </c>
      <c r="J35" s="11">
        <v>0</v>
      </c>
      <c r="K35" s="11">
        <v>0</v>
      </c>
      <c r="L35" s="11">
        <f t="shared" si="24"/>
        <v>11.132685998482055</v>
      </c>
      <c r="M35" s="11">
        <f>+'[1]total numbers'!M35*CP35</f>
        <v>22.26537199696411</v>
      </c>
      <c r="N35" s="110">
        <f>+'[1]total numbers'!N35*CQ35</f>
        <v>51.952534659582923</v>
      </c>
      <c r="O35" s="11">
        <f>+'[1]total numbers'!O35*CR35</f>
        <v>116.89320298406157</v>
      </c>
      <c r="P35" s="11">
        <f>+'[1]total numbers'!P35*CS35</f>
        <v>127.56433372746839</v>
      </c>
      <c r="Q35" s="11">
        <f>+'[1]total numbers'!Q35*CT35</f>
        <v>137.67595331684217</v>
      </c>
      <c r="R35" s="11">
        <f>+'[1]total numbers'!R35*CU35</f>
        <v>147.19136853536637</v>
      </c>
      <c r="S35" s="11">
        <f>+'[1]total numbers'!S35*CV35</f>
        <v>144.06319341132399</v>
      </c>
      <c r="T35" s="11">
        <f>+'[1]total numbers'!T35*CW35</f>
        <v>140.79292772074518</v>
      </c>
      <c r="U35" s="11">
        <f>+'[1]total numbers'!U35*CX35</f>
        <v>148.81018320184873</v>
      </c>
      <c r="V35" s="11">
        <f>+'[1]total numbers'!V35*CY35</f>
        <v>156.04536913466424</v>
      </c>
      <c r="W35" s="11">
        <f>+'[1]total numbers'!W35*CZ35</f>
        <v>162.42117193510052</v>
      </c>
      <c r="X35" s="11">
        <f>+'[1]total numbers'!X35*DA35</f>
        <v>167.84308688651549</v>
      </c>
      <c r="Y35" s="11">
        <f>+'[1]total numbers'!Y35*DB35</f>
        <v>243.09636176945403</v>
      </c>
      <c r="Z35" s="11">
        <f>+'[1]total numbers'!Z35*DC35</f>
        <v>350.64218425911179</v>
      </c>
      <c r="AA35" s="11">
        <f>+'[1]total numbers'!AA35*DD35</f>
        <v>335.42213394101537</v>
      </c>
      <c r="AB35" s="11">
        <f>+'[1]total numbers'!AB35*DE35</f>
        <v>318.67917881975796</v>
      </c>
      <c r="AC35" s="11">
        <f>+'[1]total numbers'!AC35*DF35</f>
        <v>399.95138333653551</v>
      </c>
      <c r="AD35" s="11">
        <f>+'[1]total numbers'!AD35*DG35</f>
        <v>464.27630038944164</v>
      </c>
      <c r="AE35" s="11">
        <f>+'[1]total numbers'!AE35*DH35</f>
        <v>562.78130423666073</v>
      </c>
      <c r="AF35" s="11">
        <f>+'[1]total numbers'!AF35*DI35</f>
        <v>657.55034278027927</v>
      </c>
      <c r="AG35" s="11">
        <f>+'[1]total numbers'!AG35*DJ35</f>
        <v>704.12711878364712</v>
      </c>
      <c r="AH35" s="11">
        <f>+'[1]total numbers'!AH35*DK35</f>
        <v>753.6875015689136</v>
      </c>
      <c r="AI35" s="11">
        <f>+'[1]total numbers'!AI35*DL35</f>
        <v>806.37327260113511</v>
      </c>
      <c r="AJ35" s="11">
        <f>+'[1]total numbers'!AJ35*DM35</f>
        <v>862.32366679130484</v>
      </c>
      <c r="AK35" s="11">
        <f>+'[1]total numbers'!AK35*DN35</f>
        <v>921.67288848771841</v>
      </c>
      <c r="AL35" s="11">
        <f>+'[1]total numbers'!AL35*DO35</f>
        <v>984.54698232448834</v>
      </c>
      <c r="AM35" s="11">
        <f>+'[1]total numbers'!AM35*DP35</f>
        <v>1051.0599004192218</v>
      </c>
      <c r="AN35" s="11">
        <f>+'[1]total numbers'!AN35*DQ35</f>
        <v>1121.3085632910211</v>
      </c>
      <c r="AO35" s="11">
        <f>+'[1]total numbers'!AO35*DR35</f>
        <v>1195.3666529825196</v>
      </c>
      <c r="AP35" s="11">
        <f>+'[1]total numbers'!AP35*DS35</f>
        <v>1273.2767972273296</v>
      </c>
      <c r="AQ35" s="11">
        <f>+'[1]total numbers'!AQ35*DT35</f>
        <v>1355.0406942104341</v>
      </c>
      <c r="AR35" s="11">
        <f>+'[1]total numbers'!AR35*DU35</f>
        <v>1440.6065750502967</v>
      </c>
      <c r="AS35" s="11">
        <f>+'[1]total numbers'!AS35*DV35</f>
        <v>1529.8531847492334</v>
      </c>
      <c r="AT35" s="11">
        <f>+'[1]total numbers'!AT35*DW35</f>
        <v>1622.5691490283941</v>
      </c>
      <c r="AU35" s="11">
        <f>+'[1]total numbers'!AU35*DX35</f>
        <v>1718.4261306199367</v>
      </c>
      <c r="AV35" s="11">
        <f>+'[1]total numbers'!AV35*DY35</f>
        <v>1816.9434747270868</v>
      </c>
      <c r="AW35" s="11">
        <f>+'[1]total numbers'!AW35*DZ35</f>
        <v>1917.4409450655462</v>
      </c>
      <c r="AX35" s="11">
        <f>+'[1]total numbers'!AX35*EA35</f>
        <v>2018.9743829592912</v>
      </c>
      <c r="AY35" s="11">
        <f>+'[1]total numbers'!AY35*EB35</f>
        <v>2120.2461675470136</v>
      </c>
      <c r="AZ35" s="11">
        <f>+'[1]total numbers'!AZ35*EC35</f>
        <v>2219.4772089968137</v>
      </c>
      <c r="BA35" s="11">
        <f>+'[1]total numbers'!BA35*ED35</f>
        <v>2314.2177899139724</v>
      </c>
      <c r="BB35" s="11">
        <f>+'[1]total numbers'!BB35*EE35</f>
        <v>2401.0562969826301</v>
      </c>
      <c r="BC35" s="11">
        <f>+'[1]total numbers'!BC35*EF35</f>
        <v>2475.1468044361509</v>
      </c>
      <c r="BD35" s="11">
        <f>+'[1]total numbers'!BD35*EG35</f>
        <v>2529.3897391914966</v>
      </c>
      <c r="BE35" s="21">
        <f>+[2]faostat2014_pasture!B19</f>
        <v>2491.9002016684481</v>
      </c>
      <c r="BF35" s="21">
        <f>+[2]faostat2014_pasture!C19</f>
        <v>2596.271213757535</v>
      </c>
      <c r="BG35" s="21">
        <f>+[2]faostat2014_pasture!D19</f>
        <v>2655.2764400559822</v>
      </c>
      <c r="BH35" s="21">
        <f>+[2]faostat2014_pasture!E19</f>
        <v>2700.6587284969637</v>
      </c>
      <c r="BI35" s="21">
        <f>+[2]faostat2014_pasture!F19</f>
        <v>2995</v>
      </c>
      <c r="BJ35" s="21">
        <f>+[2]faostat2014_pasture!G19</f>
        <v>3244</v>
      </c>
      <c r="BK35" s="21">
        <f>+[2]faostat2014_pasture!H19</f>
        <v>3287</v>
      </c>
      <c r="BL35" s="21">
        <f>+[2]faostat2014_pasture!I19</f>
        <v>3297</v>
      </c>
      <c r="BM35" s="21">
        <f>+[2]faostat2014_pasture!J19</f>
        <v>3290</v>
      </c>
      <c r="BN35" s="21">
        <f>+[2]faostat2014_pasture!K19</f>
        <v>3289</v>
      </c>
      <c r="BO35" s="21">
        <f>+[2]faostat2014_pasture!L19</f>
        <v>3297</v>
      </c>
      <c r="BP35" s="21">
        <f>+[2]faostat2014_pasture!M19</f>
        <v>3276</v>
      </c>
      <c r="BQ35" s="21">
        <f>+[2]faostat2014_pasture!N19</f>
        <v>3280</v>
      </c>
      <c r="BR35" s="21">
        <f>+[2]faostat2014_pasture!O19</f>
        <v>3263</v>
      </c>
      <c r="BS35" s="21">
        <f>+[2]faostat2014_pasture!P19</f>
        <v>3241</v>
      </c>
      <c r="BT35" s="21">
        <f>+[2]faostat2014_pasture!Q19</f>
        <v>3224</v>
      </c>
      <c r="BU35" s="21">
        <f>+[2]faostat2014_pasture!R19</f>
        <v>3154</v>
      </c>
      <c r="BV35" s="119">
        <f t="shared" si="2"/>
        <v>3159.6666666666642</v>
      </c>
      <c r="BW35" s="119">
        <f t="shared" si="3"/>
        <v>3125.711111111108</v>
      </c>
      <c r="BX35" s="119">
        <f t="shared" si="4"/>
        <v>3094.518518518511</v>
      </c>
      <c r="BY35" s="119">
        <f t="shared" si="5"/>
        <v>3064.3219753086305</v>
      </c>
      <c r="BZ35" s="119">
        <f t="shared" si="6"/>
        <v>3035.9573662551265</v>
      </c>
      <c r="CA35" s="119">
        <f t="shared" si="7"/>
        <v>3014.9519561042325</v>
      </c>
      <c r="CB35" s="119">
        <f t="shared" si="8"/>
        <v>2980.2181326017162</v>
      </c>
      <c r="CC35" s="119">
        <f t="shared" si="9"/>
        <v>2953.1602577655576</v>
      </c>
      <c r="CD35" s="21"/>
      <c r="CE35" s="96">
        <f t="shared" si="10"/>
        <v>398.72878624246505</v>
      </c>
      <c r="CG35" s="109">
        <f t="shared" ref="CG35:CQ35" si="82">+CH35/2</f>
        <v>5.2848851175519738E-4</v>
      </c>
      <c r="CH35" s="109">
        <f t="shared" si="82"/>
        <v>1.0569770235103948E-3</v>
      </c>
      <c r="CI35" s="109">
        <f t="shared" si="82"/>
        <v>2.1139540470207895E-3</v>
      </c>
      <c r="CJ35" s="109">
        <f t="shared" si="82"/>
        <v>4.2279080940415791E-3</v>
      </c>
      <c r="CK35" s="109">
        <f t="shared" si="82"/>
        <v>8.4558161880831581E-3</v>
      </c>
      <c r="CL35" s="109">
        <f t="shared" si="82"/>
        <v>1.6911632376166316E-2</v>
      </c>
      <c r="CM35" s="109">
        <f t="shared" si="82"/>
        <v>3.3823264752332632E-2</v>
      </c>
      <c r="CN35" s="109">
        <f t="shared" si="82"/>
        <v>6.7646529504665265E-2</v>
      </c>
      <c r="CO35" s="109">
        <f t="shared" si="82"/>
        <v>0.13529305900933053</v>
      </c>
      <c r="CP35" s="109">
        <f t="shared" si="82"/>
        <v>0.27058611801866106</v>
      </c>
      <c r="CQ35" s="109">
        <f t="shared" si="82"/>
        <v>0.54117223603732212</v>
      </c>
      <c r="CR35" s="124">
        <f t="shared" ref="CG35:CV37" si="83">IF(($FL35=0),0,$FN35*(CR$3-$FL35)^$FM35)</f>
        <v>1.0823444720746442</v>
      </c>
      <c r="CS35" s="124">
        <f t="shared" si="83"/>
        <v>1.06303611439557</v>
      </c>
      <c r="CT35" s="124">
        <f t="shared" si="83"/>
        <v>1.0429996463397131</v>
      </c>
      <c r="CU35" s="124">
        <f t="shared" si="83"/>
        <v>1.0221622814955997</v>
      </c>
      <c r="CV35" s="124">
        <f t="shared" si="83"/>
        <v>1.0004388431341944</v>
      </c>
      <c r="CW35" s="124">
        <f t="shared" ref="CW35:DL37" si="84">IF(($FL35=0),0,$FN35*(CW$3-$FL35)^$FM35)</f>
        <v>0.97772866472739717</v>
      </c>
      <c r="CX35" s="124">
        <f t="shared" si="84"/>
        <v>0.95391143078108154</v>
      </c>
      <c r="CY35" s="124">
        <f t="shared" si="84"/>
        <v>0.92884148294443003</v>
      </c>
      <c r="CZ35" s="124">
        <f t="shared" si="84"/>
        <v>0.90233984408389167</v>
      </c>
      <c r="DA35" s="124">
        <f t="shared" si="84"/>
        <v>0.87418274420060149</v>
      </c>
      <c r="DB35" s="124">
        <f t="shared" si="84"/>
        <v>0.84408458947727094</v>
      </c>
      <c r="DC35" s="124">
        <f t="shared" si="84"/>
        <v>0.81167172282201805</v>
      </c>
      <c r="DD35" s="124">
        <f t="shared" si="84"/>
        <v>0.77644012486346148</v>
      </c>
      <c r="DE35" s="124">
        <f t="shared" si="84"/>
        <v>0.7376832843049953</v>
      </c>
      <c r="DF35" s="124">
        <f t="shared" si="84"/>
        <v>0.69436004051481859</v>
      </c>
      <c r="DG35" s="124">
        <f t="shared" si="84"/>
        <v>0.6448281949853355</v>
      </c>
      <c r="DH35" s="124">
        <f t="shared" si="84"/>
        <v>0.58623052524652164</v>
      </c>
      <c r="DI35" s="124">
        <f t="shared" si="84"/>
        <v>0.57969288288753373</v>
      </c>
      <c r="DJ35" s="124">
        <f t="shared" si="84"/>
        <v>0.5730043576088516</v>
      </c>
      <c r="DK35" s="124">
        <f t="shared" si="84"/>
        <v>0.56615593033216238</v>
      </c>
      <c r="DL35" s="124">
        <f t="shared" si="84"/>
        <v>0.55913768716423518</v>
      </c>
      <c r="DM35" s="124">
        <f t="shared" ref="DM35:EB37" si="85">IF(($FL35=0),0,$FN35*(DM$3-$FL35)^$FM35)</f>
        <v>0.55193869258935135</v>
      </c>
      <c r="DN35" s="124">
        <f t="shared" si="85"/>
        <v>0.54454683886657895</v>
      </c>
      <c r="DO35" s="124">
        <f t="shared" si="85"/>
        <v>0.53694866598173419</v>
      </c>
      <c r="DP35" s="124">
        <f t="shared" si="85"/>
        <v>0.52912914485608531</v>
      </c>
      <c r="DQ35" s="124">
        <f t="shared" si="85"/>
        <v>0.5210714142880567</v>
      </c>
      <c r="DR35" s="124">
        <f t="shared" si="85"/>
        <v>0.51275645906004852</v>
      </c>
      <c r="DS35" s="124">
        <f t="shared" si="85"/>
        <v>0.50416271242271349</v>
      </c>
      <c r="DT35" s="124">
        <f t="shared" si="85"/>
        <v>0.49526556023295881</v>
      </c>
      <c r="DU35" s="124">
        <f t="shared" si="85"/>
        <v>0.4860367155359569</v>
      </c>
      <c r="DV35" s="124">
        <f t="shared" si="85"/>
        <v>0.47644342003332141</v>
      </c>
      <c r="DW35" s="124">
        <f t="shared" si="85"/>
        <v>0.46644741055605238</v>
      </c>
      <c r="DX35" s="124">
        <f t="shared" si="85"/>
        <v>0.45600356087106753</v>
      </c>
      <c r="DY35" s="124">
        <f t="shared" si="85"/>
        <v>0.44505806596309611</v>
      </c>
      <c r="DZ35" s="124">
        <f t="shared" si="85"/>
        <v>0.43354596694742836</v>
      </c>
      <c r="EA35" s="124">
        <f t="shared" si="85"/>
        <v>0.42138770107415285</v>
      </c>
      <c r="EB35" s="124">
        <f t="shared" si="85"/>
        <v>0.4084841670693416</v>
      </c>
      <c r="EC35" s="124">
        <f t="shared" ref="EC35:EG37" si="86">IF(($FL35=0),0,$FN35*(EC$3-$FL35)^$FM35)</f>
        <v>0.39470945021823456</v>
      </c>
      <c r="ED35" s="124">
        <f t="shared" si="86"/>
        <v>0.37989970493515296</v>
      </c>
      <c r="EE35" s="124">
        <f t="shared" si="86"/>
        <v>0.36383541085033982</v>
      </c>
      <c r="EF35" s="124">
        <f t="shared" si="86"/>
        <v>0.34621149122074757</v>
      </c>
      <c r="EG35" s="124">
        <f t="shared" si="86"/>
        <v>0.326583442148634</v>
      </c>
      <c r="EH35" s="22">
        <f>+BE35/'[1]total numbers'!BN35</f>
        <v>0.30426109598313456</v>
      </c>
      <c r="EI35" s="22">
        <f>+BF35/'[1]total numbers'!BX35</f>
        <v>0.28721393352682495</v>
      </c>
      <c r="EJ35" s="22">
        <f>+BG35/'[1]total numbers'!CH35</f>
        <v>0.27491602630387557</v>
      </c>
      <c r="EK35" s="22">
        <f>+BH35/'[1]total numbers'!CR35</f>
        <v>0.2632297950716847</v>
      </c>
      <c r="EL35" s="22">
        <f>+BI35/'[1]total numbers'!DB35</f>
        <v>0.29790480911861256</v>
      </c>
      <c r="EM35" s="22">
        <f>+BJ35/'[1]total numbers'!DC35</f>
        <v>0.32424812217957111</v>
      </c>
      <c r="EN35" s="22">
        <f>+BK35/'[1]total numbers'!DD35</f>
        <v>0.33012737171709317</v>
      </c>
      <c r="EO35" s="22">
        <f>+BL35/'[1]total numbers'!DE35</f>
        <v>0.33270287635108192</v>
      </c>
      <c r="EP35" s="22">
        <f>+BM35/'[1]total numbers'!DF35</f>
        <v>0.33356764178931364</v>
      </c>
      <c r="EQ35" s="22">
        <f>+BN35/'[1]total numbers'!DG35</f>
        <v>0.3350531164625889</v>
      </c>
      <c r="ER35" s="22">
        <f>+BO35/'[1]total numbers'!DH35</f>
        <v>0.33746465679527105</v>
      </c>
      <c r="ES35" s="22">
        <f>+BP35/'[1]total numbers'!DI35</f>
        <v>0.33689278315190552</v>
      </c>
      <c r="ET35" s="22">
        <f>+BQ35/'[1]total numbers'!DJ35</f>
        <v>0.33888334013338572</v>
      </c>
      <c r="EU35" s="22">
        <f>+BR35/'[1]total numbers'!DK35</f>
        <v>0.33871235120868826</v>
      </c>
      <c r="EV35" s="22">
        <f>+BS35/'[1]total numbers'!DL35</f>
        <v>0.33802881536597013</v>
      </c>
      <c r="EW35" s="22">
        <f>+BT35/'[1]total numbers'!DM35</f>
        <v>0.33787639446062973</v>
      </c>
      <c r="EX35" s="22">
        <f>+BU35/'[1]total numbers'!DN35</f>
        <v>0.33215251044742855</v>
      </c>
      <c r="EY35" s="22"/>
      <c r="EZ35" s="22"/>
      <c r="FA35" s="22"/>
      <c r="FB35" s="22"/>
      <c r="FC35" s="22"/>
      <c r="FD35" s="22"/>
      <c r="FE35" s="22"/>
      <c r="FF35" s="22"/>
      <c r="FG35" s="22"/>
      <c r="FH35" s="105">
        <f t="shared" si="19"/>
        <v>-10000</v>
      </c>
      <c r="FI35" s="105">
        <f t="shared" si="33"/>
        <v>1960</v>
      </c>
      <c r="FJ35" s="122">
        <v>2</v>
      </c>
      <c r="FK35" s="124">
        <f t="shared" si="34"/>
        <v>0.30426109598313456</v>
      </c>
      <c r="FL35" s="105">
        <f t="shared" si="35"/>
        <v>2002.2583230424932</v>
      </c>
      <c r="FM35" s="125">
        <f t="shared" si="25"/>
        <v>0.33333333333333331</v>
      </c>
      <c r="FN35" s="124">
        <f t="shared" si="36"/>
        <v>-8.7352567086369806E-2</v>
      </c>
      <c r="FP35" s="6">
        <v>2</v>
      </c>
      <c r="FQ35" s="25" t="s">
        <v>441</v>
      </c>
      <c r="FR35" s="22"/>
      <c r="FS35" s="22"/>
      <c r="FT35" s="22"/>
      <c r="FU35" s="22"/>
      <c r="FW35" s="34">
        <f>+FW$179</f>
        <v>50</v>
      </c>
      <c r="FX35" s="11">
        <f t="shared" si="14"/>
        <v>562.78130423666073</v>
      </c>
      <c r="FY35" s="11"/>
      <c r="FZ35" s="34">
        <f>+FZ$179</f>
        <v>-125</v>
      </c>
      <c r="GA35" s="64"/>
    </row>
    <row r="36" spans="1:183" x14ac:dyDescent="0.2">
      <c r="A36" s="8">
        <v>21</v>
      </c>
      <c r="B36" s="15">
        <v>116</v>
      </c>
      <c r="C36" s="16" t="s">
        <v>78</v>
      </c>
      <c r="D36" s="11">
        <v>0</v>
      </c>
      <c r="E36" s="11">
        <v>0</v>
      </c>
      <c r="F36" s="11">
        <v>0</v>
      </c>
      <c r="G36" s="11">
        <v>0</v>
      </c>
      <c r="H36" s="11">
        <v>0</v>
      </c>
      <c r="I36" s="11">
        <v>0</v>
      </c>
      <c r="J36" s="11">
        <f>+'[1]total numbers'!J36*CM36</f>
        <v>16.153123486139222</v>
      </c>
      <c r="K36" s="11">
        <f>+'[1]total numbers'!K36*CN36</f>
        <v>22.486180277872823</v>
      </c>
      <c r="L36" s="11">
        <f t="shared" si="24"/>
        <v>21.014462652038794</v>
      </c>
      <c r="M36" s="11">
        <f>+'[1]total numbers'!M36*CP36</f>
        <v>42.028925304077589</v>
      </c>
      <c r="N36" s="110">
        <f>+'[1]total numbers'!N36*CQ36</f>
        <v>55.030460871199196</v>
      </c>
      <c r="O36" s="11">
        <f>+'[1]total numbers'!O36*CR36</f>
        <v>58.229657436491976</v>
      </c>
      <c r="P36" s="11">
        <f>+'[1]total numbers'!P36*CS36</f>
        <v>61.558188608926663</v>
      </c>
      <c r="Q36" s="11">
        <f>+'[1]total numbers'!Q36*CT36</f>
        <v>65.010331058694405</v>
      </c>
      <c r="R36" s="11">
        <f>+'[1]total numbers'!R36*CU36</f>
        <v>68.577246112012574</v>
      </c>
      <c r="S36" s="11">
        <f>+'[1]total numbers'!S36*CV36</f>
        <v>72.246130542229452</v>
      </c>
      <c r="T36" s="11">
        <f>+'[1]total numbers'!T36*CW36</f>
        <v>75.999115147789894</v>
      </c>
      <c r="U36" s="11">
        <f>+'[1]total numbers'!U36*CX36</f>
        <v>79.811816288044199</v>
      </c>
      <c r="V36" s="11">
        <f>+'[1]total numbers'!V36*CY36</f>
        <v>83.651399241377817</v>
      </c>
      <c r="W36" s="11">
        <f>+'[1]total numbers'!W36*CZ36</f>
        <v>85.785117916132677</v>
      </c>
      <c r="X36" s="11">
        <f>+'[1]total numbers'!X36*DA36</f>
        <v>87.489384206366253</v>
      </c>
      <c r="Y36" s="11">
        <f>+'[1]total numbers'!Y36*DB36</f>
        <v>92.933957812149146</v>
      </c>
      <c r="Z36" s="11">
        <f>+'[1]total numbers'!Z36*DC36</f>
        <v>97.50136568522457</v>
      </c>
      <c r="AA36" s="11">
        <f>+'[1]total numbers'!AA36*DD36</f>
        <v>101.05754863426009</v>
      </c>
      <c r="AB36" s="11">
        <f>+'[1]total numbers'!AB36*DE36</f>
        <v>103.42046314658909</v>
      </c>
      <c r="AC36" s="11">
        <f>+'[1]total numbers'!AC36*DF36</f>
        <v>104.33060086776706</v>
      </c>
      <c r="AD36" s="11">
        <f>+'[1]total numbers'!AD36*DG36</f>
        <v>107.59306136862944</v>
      </c>
      <c r="AE36" s="11">
        <f>+'[1]total numbers'!AE36*DH36</f>
        <v>107.58733691607281</v>
      </c>
      <c r="AF36" s="11">
        <f>+'[1]total numbers'!AF36*DI36</f>
        <v>107.65787550549219</v>
      </c>
      <c r="AG36" s="11">
        <f>+'[1]total numbers'!AG36*DJ36</f>
        <v>107.67241720228796</v>
      </c>
      <c r="AH36" s="11">
        <f>+'[1]total numbers'!AH36*DK36</f>
        <v>107.62832883449758</v>
      </c>
      <c r="AI36" s="11">
        <f>+'[1]total numbers'!AI36*DL36</f>
        <v>107.52273531837278</v>
      </c>
      <c r="AJ36" s="11">
        <f>+'[1]total numbers'!AJ36*DM36</f>
        <v>107.35248679608175</v>
      </c>
      <c r="AK36" s="11">
        <f>+'[1]total numbers'!AK36*DN36</f>
        <v>107.11411978600995</v>
      </c>
      <c r="AL36" s="11">
        <f>+'[1]total numbers'!AL36*DO36</f>
        <v>106.80381095697842</v>
      </c>
      <c r="AM36" s="11">
        <f>+'[1]total numbers'!AM36*DP36</f>
        <v>106.41732174088469</v>
      </c>
      <c r="AN36" s="11">
        <f>+'[1]total numbers'!AN36*DQ36</f>
        <v>105.94993146484173</v>
      </c>
      <c r="AO36" s="11">
        <f>+'[1]total numbers'!AO36*DR36</f>
        <v>105.39635595804423</v>
      </c>
      <c r="AP36" s="11">
        <f>+'[1]total numbers'!AP36*DS36</f>
        <v>104.75064758784663</v>
      </c>
      <c r="AQ36" s="11">
        <f>+'[1]total numbers'!AQ36*DT36</f>
        <v>104.00607127982431</v>
      </c>
      <c r="AR36" s="11">
        <f>+'[1]total numbers'!AR36*DU36</f>
        <v>104.0408522922434</v>
      </c>
      <c r="AS36" s="11">
        <f>+'[1]total numbers'!AS36*DV36</f>
        <v>104.44833219692559</v>
      </c>
      <c r="AT36" s="11">
        <f>+'[1]total numbers'!AT36*DW36</f>
        <v>104.72875716415564</v>
      </c>
      <c r="AU36" s="11">
        <f>+'[1]total numbers'!AU36*DX36</f>
        <v>104.86390457657691</v>
      </c>
      <c r="AV36" s="11">
        <f>+'[1]total numbers'!AV36*DY36</f>
        <v>33.526604325543246</v>
      </c>
      <c r="AW36" s="11">
        <f>+'[1]total numbers'!AW36*DZ36</f>
        <v>44.702563622463167</v>
      </c>
      <c r="AX36" s="11">
        <f>+'[1]total numbers'!AX36*EA36</f>
        <v>59.86950485151317</v>
      </c>
      <c r="AY36" s="11">
        <f>+'[1]total numbers'!AY36*EB36</f>
        <v>80.182372568990857</v>
      </c>
      <c r="AZ36" s="11">
        <f>+'[1]total numbers'!AZ36*EC36</f>
        <v>107.38710611918417</v>
      </c>
      <c r="BA36" s="11">
        <f>+'[1]total numbers'!BA36*ED36</f>
        <v>142.76293135526379</v>
      </c>
      <c r="BB36" s="11">
        <f>+'[1]total numbers'!BB36*EE36</f>
        <v>196.29903061348773</v>
      </c>
      <c r="BC36" s="11">
        <f>+'[1]total numbers'!BC36*EF36</f>
        <v>269.9111670935456</v>
      </c>
      <c r="BD36" s="11">
        <f>+'[1]total numbers'!BD36*EG36</f>
        <v>371.12785475362517</v>
      </c>
      <c r="BE36" s="21">
        <f>+[2]faostat2014_pasture!B35</f>
        <v>580</v>
      </c>
      <c r="BF36" s="21">
        <f>+[2]faostat2014_pasture!C35</f>
        <v>580</v>
      </c>
      <c r="BG36" s="21">
        <f>+[2]faostat2014_pasture!D35</f>
        <v>580</v>
      </c>
      <c r="BH36" s="21">
        <f>+[2]faostat2014_pasture!E35</f>
        <v>650</v>
      </c>
      <c r="BI36" s="21">
        <f>+[2]faostat2014_pasture!F35</f>
        <v>930</v>
      </c>
      <c r="BJ36" s="21">
        <f>+[2]faostat2014_pasture!G35</f>
        <v>1050</v>
      </c>
      <c r="BK36" s="21">
        <f>+[2]faostat2014_pasture!H35</f>
        <v>1150</v>
      </c>
      <c r="BL36" s="21">
        <f>+[2]faostat2014_pasture!I35</f>
        <v>1250</v>
      </c>
      <c r="BM36" s="21">
        <f>+[2]faostat2014_pasture!J35</f>
        <v>1380</v>
      </c>
      <c r="BN36" s="21">
        <f>+[2]faostat2014_pasture!K35</f>
        <v>1500</v>
      </c>
      <c r="BO36" s="21">
        <f>+[2]faostat2014_pasture!L35</f>
        <v>1500</v>
      </c>
      <c r="BP36" s="21">
        <f>+[2]faostat2014_pasture!M35</f>
        <v>1500</v>
      </c>
      <c r="BQ36" s="21">
        <f>+[2]faostat2014_pasture!N35</f>
        <v>1500</v>
      </c>
      <c r="BR36" s="21">
        <f>+[2]faostat2014_pasture!O35</f>
        <v>1500</v>
      </c>
      <c r="BS36" s="21">
        <f>+[2]faostat2014_pasture!P35</f>
        <v>1500</v>
      </c>
      <c r="BT36" s="21">
        <f>+[2]faostat2014_pasture!Q35</f>
        <v>1500</v>
      </c>
      <c r="BU36" s="21">
        <f>+[2]faostat2014_pasture!R35</f>
        <v>1500</v>
      </c>
      <c r="BV36" s="119">
        <f t="shared" si="2"/>
        <v>1500</v>
      </c>
      <c r="BW36" s="119">
        <f t="shared" si="3"/>
        <v>1500</v>
      </c>
      <c r="BX36" s="119">
        <f t="shared" si="4"/>
        <v>1500</v>
      </c>
      <c r="BY36" s="119">
        <f t="shared" si="5"/>
        <v>1500</v>
      </c>
      <c r="BZ36" s="119">
        <f t="shared" si="6"/>
        <v>1500</v>
      </c>
      <c r="CA36" s="119">
        <f t="shared" si="7"/>
        <v>1500</v>
      </c>
      <c r="CB36" s="119">
        <f t="shared" si="8"/>
        <v>1500</v>
      </c>
      <c r="CC36" s="119">
        <f t="shared" si="9"/>
        <v>1500</v>
      </c>
      <c r="CD36" s="21"/>
      <c r="CE36" s="96">
        <f t="shared" si="10"/>
        <v>350</v>
      </c>
      <c r="CG36" s="151">
        <f t="shared" ref="CG36:DG36" si="87">+CG$101</f>
        <v>5.3480405886951866E-5</v>
      </c>
      <c r="CH36" s="151">
        <f t="shared" si="87"/>
        <v>2.6740202943475934E-4</v>
      </c>
      <c r="CI36" s="151">
        <f t="shared" si="87"/>
        <v>1.3370101471737966E-3</v>
      </c>
      <c r="CJ36" s="151">
        <f t="shared" si="87"/>
        <v>6.6850507358689835E-3</v>
      </c>
      <c r="CK36" s="151">
        <f t="shared" si="87"/>
        <v>3.3425253679344916E-2</v>
      </c>
      <c r="CL36" s="151">
        <f t="shared" si="87"/>
        <v>0.16712626839672456</v>
      </c>
      <c r="CM36" s="151">
        <f t="shared" si="87"/>
        <v>0.15876183090366033</v>
      </c>
      <c r="CN36" s="151">
        <f t="shared" si="87"/>
        <v>0.14940877919409537</v>
      </c>
      <c r="CO36" s="151">
        <f t="shared" si="87"/>
        <v>0.13871020798331374</v>
      </c>
      <c r="CP36" s="151">
        <f t="shared" si="87"/>
        <v>0.12604382195317437</v>
      </c>
      <c r="CQ36" s="151">
        <f t="shared" si="87"/>
        <v>0.1101395192602634</v>
      </c>
      <c r="CR36" s="151">
        <f t="shared" si="87"/>
        <v>0.10827705742747691</v>
      </c>
      <c r="CS36" s="151">
        <f t="shared" si="87"/>
        <v>0.10634821980153066</v>
      </c>
      <c r="CT36" s="151">
        <f t="shared" si="87"/>
        <v>0.1043467562941795</v>
      </c>
      <c r="CU36" s="151">
        <f t="shared" si="87"/>
        <v>0.10226541839941632</v>
      </c>
      <c r="CV36" s="151">
        <f t="shared" si="87"/>
        <v>0.10009572581295713</v>
      </c>
      <c r="CW36" s="151">
        <f t="shared" si="87"/>
        <v>9.7827658855234478E-2</v>
      </c>
      <c r="CX36" s="151">
        <f t="shared" si="87"/>
        <v>9.5449245942444721E-2</v>
      </c>
      <c r="CY36" s="151">
        <f t="shared" si="87"/>
        <v>9.2945999157086456E-2</v>
      </c>
      <c r="CZ36" s="151">
        <f t="shared" si="87"/>
        <v>9.030012412224496E-2</v>
      </c>
      <c r="DA36" s="151">
        <f t="shared" si="87"/>
        <v>8.7489384206366247E-2</v>
      </c>
      <c r="DB36" s="151">
        <f t="shared" si="87"/>
        <v>8.4485416192862858E-2</v>
      </c>
      <c r="DC36" s="151">
        <f t="shared" si="87"/>
        <v>8.1251138071020496E-2</v>
      </c>
      <c r="DD36" s="151">
        <f t="shared" si="87"/>
        <v>7.7736575872507777E-2</v>
      </c>
      <c r="DE36" s="151">
        <f t="shared" si="87"/>
        <v>7.3871759390420788E-2</v>
      </c>
      <c r="DF36" s="151">
        <f t="shared" si="87"/>
        <v>6.9553733911844703E-2</v>
      </c>
      <c r="DG36" s="151">
        <f t="shared" si="87"/>
        <v>6.4620457278456125E-2</v>
      </c>
      <c r="DH36" s="151">
        <f>+DH$101</f>
        <v>5.8790894489657283E-2</v>
      </c>
      <c r="DI36" s="151">
        <f t="shared" ref="DI36:DX36" si="88">+DI$101</f>
        <v>5.8141066879653751E-2</v>
      </c>
      <c r="DJ36" s="151">
        <f t="shared" si="88"/>
        <v>5.7476379289477568E-2</v>
      </c>
      <c r="DK36" s="151">
        <f t="shared" si="88"/>
        <v>5.6795951891555452E-2</v>
      </c>
      <c r="DL36" s="151">
        <f t="shared" si="88"/>
        <v>5.6098818426977108E-2</v>
      </c>
      <c r="DM36" s="151">
        <f t="shared" si="88"/>
        <v>5.5383914082243364E-2</v>
      </c>
      <c r="DN36" s="151">
        <f t="shared" si="88"/>
        <v>5.4650061115311198E-2</v>
      </c>
      <c r="DO36" s="151">
        <f t="shared" si="88"/>
        <v>5.3895951702428127E-2</v>
      </c>
      <c r="DP36" s="151">
        <f t="shared" si="88"/>
        <v>5.3120127324900852E-2</v>
      </c>
      <c r="DQ36" s="151">
        <f t="shared" si="88"/>
        <v>5.2320953809798385E-2</v>
      </c>
      <c r="DR36" s="151">
        <f t="shared" si="88"/>
        <v>5.1496590858979271E-2</v>
      </c>
      <c r="DS36" s="151">
        <f t="shared" si="88"/>
        <v>5.0644954514672026E-2</v>
      </c>
      <c r="DT36" s="151">
        <f t="shared" si="88"/>
        <v>4.9763670468815462E-2</v>
      </c>
      <c r="DU36" s="151">
        <f t="shared" si="88"/>
        <v>4.8850015353373723E-2</v>
      </c>
      <c r="DV36" s="151">
        <f t="shared" si="88"/>
        <v>4.790084203389549E-2</v>
      </c>
      <c r="DW36" s="151">
        <f t="shared" si="88"/>
        <v>4.6912483283069711E-2</v>
      </c>
      <c r="DX36" s="151">
        <f t="shared" si="88"/>
        <v>4.5880625730492543E-2</v>
      </c>
      <c r="DY36" s="151">
        <f t="shared" ref="DY36:EG36" si="89">+DZ36-DZ36/5</f>
        <v>1.4327608686129589E-2</v>
      </c>
      <c r="DZ36" s="151">
        <f t="shared" si="89"/>
        <v>1.7909510857661987E-2</v>
      </c>
      <c r="EA36" s="151">
        <f t="shared" si="89"/>
        <v>2.2386888572077483E-2</v>
      </c>
      <c r="EB36" s="151">
        <f t="shared" si="89"/>
        <v>2.7983610715096852E-2</v>
      </c>
      <c r="EC36" s="151">
        <f t="shared" si="89"/>
        <v>3.4979513393871065E-2</v>
      </c>
      <c r="ED36" s="151">
        <f t="shared" si="89"/>
        <v>4.3724391742338831E-2</v>
      </c>
      <c r="EE36" s="151">
        <f t="shared" si="89"/>
        <v>5.4655489677923538E-2</v>
      </c>
      <c r="EF36" s="151">
        <f t="shared" si="89"/>
        <v>6.8319362097404426E-2</v>
      </c>
      <c r="EG36" s="151">
        <f t="shared" si="89"/>
        <v>8.5399202621755529E-2</v>
      </c>
      <c r="EH36" s="22">
        <f>+BE36/'[1]total numbers'!BN36</f>
        <v>0.10674900327719442</v>
      </c>
      <c r="EI36" s="22">
        <f>+BF36/'[1]total numbers'!BX36</f>
        <v>8.3597626749856879E-2</v>
      </c>
      <c r="EJ36" s="22">
        <f>+BG36/'[1]total numbers'!CH36</f>
        <v>8.5953532927316501E-2</v>
      </c>
      <c r="EK36" s="22">
        <f>+BH36/'[1]total numbers'!CR36</f>
        <v>6.7078722660131623E-2</v>
      </c>
      <c r="EL36" s="22">
        <f>+BI36/'[1]total numbers'!DB36</f>
        <v>7.2885092106771798E-2</v>
      </c>
      <c r="EM36" s="22">
        <f>+BJ36/'[1]total numbers'!DC36</f>
        <v>8.0803858330366032E-2</v>
      </c>
      <c r="EN36" s="22">
        <f>+BK36/'[1]total numbers'!DD36</f>
        <v>8.7010247688667344E-2</v>
      </c>
      <c r="EO36" s="22">
        <f>+BL36/'[1]total numbers'!DE36</f>
        <v>9.3060791776106155E-2</v>
      </c>
      <c r="EP36" s="22">
        <f>+BM36/'[1]total numbers'!DF36</f>
        <v>0.10112260749772842</v>
      </c>
      <c r="EQ36" s="22">
        <f>+BN36/'[1]total numbers'!DG36</f>
        <v>0.10817787991692805</v>
      </c>
      <c r="ER36" s="22">
        <f>+BO36/'[1]total numbers'!DH36</f>
        <v>0.10644471665906652</v>
      </c>
      <c r="ES36" s="22">
        <f>+BP36/'[1]total numbers'!DI36</f>
        <v>0.10472050724938183</v>
      </c>
      <c r="ET36" s="22">
        <f>+BQ36/'[1]total numbers'!DJ36</f>
        <v>0.10300777907880418</v>
      </c>
      <c r="EU36" s="22">
        <f>+BR36/'[1]total numbers'!DK36</f>
        <v>0.10131466585849083</v>
      </c>
      <c r="EV36" s="22">
        <f>+BS36/'[1]total numbers'!DL36</f>
        <v>9.9647169302932187E-2</v>
      </c>
      <c r="EW36" s="22">
        <f>+BT36/'[1]total numbers'!DM36</f>
        <v>9.8004094349717685E-2</v>
      </c>
      <c r="EX36" s="22">
        <f>+BU36/'[1]total numbers'!DN36</f>
        <v>9.6383448828549143E-2</v>
      </c>
      <c r="EY36" s="22"/>
      <c r="EZ36" s="22"/>
      <c r="FA36" s="22"/>
      <c r="FB36" s="22"/>
      <c r="FC36" s="22"/>
      <c r="FD36" s="22"/>
      <c r="FE36" s="22"/>
      <c r="FF36" s="22"/>
      <c r="FG36" s="22"/>
      <c r="FH36" s="105">
        <f t="shared" si="19"/>
        <v>-10000</v>
      </c>
      <c r="FI36" s="105">
        <f t="shared" si="33"/>
        <v>1960</v>
      </c>
      <c r="FJ36" s="122">
        <f t="shared" si="26"/>
        <v>0.5</v>
      </c>
      <c r="FK36" s="124">
        <f t="shared" si="34"/>
        <v>0.10674900327719442</v>
      </c>
      <c r="FL36" s="105">
        <f t="shared" si="35"/>
        <v>2077.5329683750024</v>
      </c>
      <c r="FM36" s="125">
        <f t="shared" si="25"/>
        <v>0.33333333333333331</v>
      </c>
      <c r="FN36" s="124">
        <f t="shared" si="36"/>
        <v>-2.1792677590682073E-2</v>
      </c>
      <c r="FO36" s="105"/>
      <c r="FP36" s="6">
        <v>4</v>
      </c>
      <c r="FQ36" s="25" t="s">
        <v>448</v>
      </c>
      <c r="FR36" s="22"/>
      <c r="FS36" s="22"/>
      <c r="FT36" s="22"/>
      <c r="FU36" s="22"/>
      <c r="FW36" s="6">
        <v>7</v>
      </c>
      <c r="FX36" s="11">
        <f t="shared" si="14"/>
        <v>107.58733691607281</v>
      </c>
      <c r="FY36" s="11"/>
      <c r="FZ36" s="6">
        <f>+$FW$1</f>
        <v>-50</v>
      </c>
      <c r="GA36" s="61"/>
    </row>
    <row r="37" spans="1:183" x14ac:dyDescent="0.2">
      <c r="A37" s="8">
        <v>8</v>
      </c>
      <c r="B37" s="15">
        <v>120</v>
      </c>
      <c r="C37" s="16" t="s">
        <v>79</v>
      </c>
      <c r="D37" s="11">
        <v>0</v>
      </c>
      <c r="E37" s="11">
        <v>0</v>
      </c>
      <c r="F37" s="11">
        <v>0</v>
      </c>
      <c r="G37" s="11">
        <v>0</v>
      </c>
      <c r="H37" s="11">
        <v>0</v>
      </c>
      <c r="I37" s="11">
        <v>0</v>
      </c>
      <c r="J37" s="11">
        <v>0</v>
      </c>
      <c r="K37" s="11">
        <f>+'[1]total numbers'!K37*CN37</f>
        <v>230.98589386430706</v>
      </c>
      <c r="L37" s="11">
        <f>+'[1]total numbers'!L37*CO37</f>
        <v>331.22227568028933</v>
      </c>
      <c r="M37" s="11">
        <f>+'[1]total numbers'!M37*CP37</f>
        <v>468.73814495582178</v>
      </c>
      <c r="N37" s="11">
        <f>+'[1]total numbers'!N37*CQ37</f>
        <v>647.46280505723371</v>
      </c>
      <c r="O37" s="11">
        <f>+'[1]total numbers'!O37*CR37</f>
        <v>732.24802516609213</v>
      </c>
      <c r="P37" s="11">
        <f>+'[1]total numbers'!P37*CS37</f>
        <v>827.656577940332</v>
      </c>
      <c r="Q37" s="11">
        <f>+'[1]total numbers'!Q37*CT37</f>
        <v>934.89164973277968</v>
      </c>
      <c r="R37" s="11">
        <f>+'[1]total numbers'!R37*CU37</f>
        <v>1055.2530561684068</v>
      </c>
      <c r="S37" s="11">
        <f>+'[1]total numbers'!S37*CV37</f>
        <v>1190.12976790125</v>
      </c>
      <c r="T37" s="11">
        <f>+'[1]total numbers'!T37*CW37</f>
        <v>1340.9839853910526</v>
      </c>
      <c r="U37" s="11">
        <f>+'[1]total numbers'!U37*CX37</f>
        <v>1509.3223387531618</v>
      </c>
      <c r="V37" s="11">
        <f>+'[1]total numbers'!V37*CY37</f>
        <v>1696.6473886596405</v>
      </c>
      <c r="W37" s="11">
        <f>+'[1]total numbers'!W37*CZ37</f>
        <v>1904.3786424029413</v>
      </c>
      <c r="X37" s="11">
        <f>+'[1]total numbers'!X37*DA37</f>
        <v>2133.7255062334839</v>
      </c>
      <c r="Y37" s="11">
        <f>+'[1]total numbers'!Y37*DB37</f>
        <v>2385.4824065595776</v>
      </c>
      <c r="Z37" s="11">
        <f>+'[1]total numbers'!Z37*DC37</f>
        <v>2659.6932121178866</v>
      </c>
      <c r="AA37" s="11">
        <f>+'[1]total numbers'!AA37*DD37</f>
        <v>2955.085282792159</v>
      </c>
      <c r="AB37" s="11">
        <f>+'[1]total numbers'!AB37*DE37</f>
        <v>3268.0704226822959</v>
      </c>
      <c r="AC37" s="11">
        <f>+'[1]total numbers'!AC37*DF37</f>
        <v>3590.8577990263275</v>
      </c>
      <c r="AD37" s="11">
        <f>+'[1]total numbers'!AD37*DG37</f>
        <v>3907.5134038032643</v>
      </c>
      <c r="AE37" s="11">
        <f>+'[1]total numbers'!AE37*DH37</f>
        <v>4184.3600743262641</v>
      </c>
      <c r="AF37" s="11">
        <f>+'[1]total numbers'!AF37*DI37</f>
        <v>4119.7699495377665</v>
      </c>
      <c r="AG37" s="11">
        <f>+'[1]total numbers'!AG37*DJ37</f>
        <v>4125.8140955905137</v>
      </c>
      <c r="AH37" s="11">
        <f>+'[1]total numbers'!AH37*DK37</f>
        <v>4132.1701497621889</v>
      </c>
      <c r="AI37" s="11">
        <f>+'[1]total numbers'!AI37*DL37</f>
        <v>4138.8708161604891</v>
      </c>
      <c r="AJ37" s="11">
        <f>+'[1]total numbers'!AJ37*DM37</f>
        <v>4145.9541024386162</v>
      </c>
      <c r="AK37" s="11">
        <f>+'[1]total numbers'!AK37*DN37</f>
        <v>4153.46451043856</v>
      </c>
      <c r="AL37" s="11">
        <f>+'[1]total numbers'!AL37*DO37</f>
        <v>4161.4545755435583</v>
      </c>
      <c r="AM37" s="11">
        <f>+'[1]total numbers'!AM37*DP37</f>
        <v>4169.9868832303428</v>
      </c>
      <c r="AN37" s="11">
        <f>+'[1]total numbers'!AN37*DQ37</f>
        <v>4179.1367494813821</v>
      </c>
      <c r="AO37" s="11">
        <f>+'[1]total numbers'!AO37*DR37</f>
        <v>4188.9958417250218</v>
      </c>
      <c r="AP37" s="11">
        <f>+'[1]total numbers'!AP37*DS37</f>
        <v>4199.6771596555964</v>
      </c>
      <c r="AQ37" s="11">
        <f>+'[1]total numbers'!AQ37*DT37</f>
        <v>4211.3220276773936</v>
      </c>
      <c r="AR37" s="11">
        <f>+'[1]total numbers'!AR37*DU37</f>
        <v>4224.1101409147241</v>
      </c>
      <c r="AS37" s="11">
        <f>+'[1]total numbers'!AS37*DV37</f>
        <v>4238.2743849041944</v>
      </c>
      <c r="AT37" s="11">
        <f>+'[1]total numbers'!AT37*DW37</f>
        <v>4254.1233752513062</v>
      </c>
      <c r="AU37" s="11">
        <f>+'[1]total numbers'!AU37*DX37</f>
        <v>4272.0769840726789</v>
      </c>
      <c r="AV37" s="11">
        <f>+'[1]total numbers'!AV37*DY37</f>
        <v>4292.7247528287426</v>
      </c>
      <c r="AW37" s="11">
        <f>+'[1]total numbers'!AW37*DZ37</f>
        <v>4316.926946547751</v>
      </c>
      <c r="AX37" s="11">
        <f>+'[1]total numbers'!AX37*EA37</f>
        <v>4346.0006444690289</v>
      </c>
      <c r="AY37" s="11">
        <f>+'[1]total numbers'!AY37*EB37</f>
        <v>4382.0904635847764</v>
      </c>
      <c r="AZ37" s="11">
        <f>+'[1]total numbers'!AZ37*EC37</f>
        <v>4428.9867070596656</v>
      </c>
      <c r="BA37" s="11">
        <f>+'[1]total numbers'!BA37*ED37</f>
        <v>4494.201153524491</v>
      </c>
      <c r="BB37" s="11">
        <f>+'[1]total numbers'!BB37*EE37</f>
        <v>4595.4219506809404</v>
      </c>
      <c r="BC37" s="11">
        <f>+'[1]total numbers'!BC37*EF37</f>
        <v>4788.5293931266551</v>
      </c>
      <c r="BD37" s="11">
        <f>+'[1]total numbers'!BD37*EG37</f>
        <v>5415.2709252106697</v>
      </c>
      <c r="BE37" s="21">
        <f>+[2]faostat2014_pasture!B36</f>
        <v>2000</v>
      </c>
      <c r="BF37" s="21">
        <f>+[2]faostat2014_pasture!C36</f>
        <v>2000</v>
      </c>
      <c r="BG37" s="21">
        <f>+[2]faostat2014_pasture!D36</f>
        <v>2000</v>
      </c>
      <c r="BH37" s="21">
        <f>+[2]faostat2014_pasture!E36</f>
        <v>2000</v>
      </c>
      <c r="BI37" s="21">
        <f>+[2]faostat2014_pasture!F36</f>
        <v>2000</v>
      </c>
      <c r="BJ37" s="21">
        <f>+[2]faostat2014_pasture!G36</f>
        <v>2000</v>
      </c>
      <c r="BK37" s="21">
        <f>+[2]faostat2014_pasture!H36</f>
        <v>2000</v>
      </c>
      <c r="BL37" s="21">
        <f>+[2]faostat2014_pasture!I36</f>
        <v>2000</v>
      </c>
      <c r="BM37" s="21">
        <f>+[2]faostat2014_pasture!J36</f>
        <v>2000</v>
      </c>
      <c r="BN37" s="21">
        <f>+[2]faostat2014_pasture!K36</f>
        <v>2000</v>
      </c>
      <c r="BO37" s="21">
        <f>+[2]faostat2014_pasture!L36</f>
        <v>2000</v>
      </c>
      <c r="BP37" s="21">
        <f>+[2]faostat2014_pasture!M36</f>
        <v>2000</v>
      </c>
      <c r="BQ37" s="21">
        <f>+[2]faostat2014_pasture!N36</f>
        <v>2000</v>
      </c>
      <c r="BR37" s="21">
        <f>+[2]faostat2014_pasture!O36</f>
        <v>2000</v>
      </c>
      <c r="BS37" s="21">
        <f>+[2]faostat2014_pasture!P36</f>
        <v>2000</v>
      </c>
      <c r="BT37" s="21">
        <f>+[2]faostat2014_pasture!Q36</f>
        <v>2000</v>
      </c>
      <c r="BU37" s="21">
        <f>+[2]faostat2014_pasture!R36</f>
        <v>2000</v>
      </c>
      <c r="BV37" s="119">
        <f t="shared" si="2"/>
        <v>2000</v>
      </c>
      <c r="BW37" s="119">
        <f t="shared" si="3"/>
        <v>2000</v>
      </c>
      <c r="BX37" s="119">
        <f t="shared" si="4"/>
        <v>2000</v>
      </c>
      <c r="BY37" s="119">
        <f t="shared" si="5"/>
        <v>2000</v>
      </c>
      <c r="BZ37" s="119">
        <f t="shared" si="6"/>
        <v>2000</v>
      </c>
      <c r="CA37" s="119">
        <f t="shared" si="7"/>
        <v>2000</v>
      </c>
      <c r="CB37" s="119">
        <f t="shared" si="8"/>
        <v>2000</v>
      </c>
      <c r="CC37" s="119">
        <f t="shared" si="9"/>
        <v>2000</v>
      </c>
      <c r="CD37" s="21"/>
      <c r="CE37" s="96">
        <f t="shared" si="10"/>
        <v>0</v>
      </c>
      <c r="CG37" s="124">
        <f t="shared" si="83"/>
        <v>5</v>
      </c>
      <c r="CH37" s="124">
        <f t="shared" si="83"/>
        <v>4.9134427119179822</v>
      </c>
      <c r="CI37" s="124">
        <f t="shared" si="83"/>
        <v>4.8203178311095671</v>
      </c>
      <c r="CJ37" s="124">
        <f t="shared" si="83"/>
        <v>4.7193852919802257</v>
      </c>
      <c r="CK37" s="124">
        <f t="shared" si="83"/>
        <v>4.6089975638929133</v>
      </c>
      <c r="CL37" s="124">
        <f t="shared" si="83"/>
        <v>4.4868934290305447</v>
      </c>
      <c r="CM37" s="124">
        <f t="shared" si="83"/>
        <v>4.3498393120400509</v>
      </c>
      <c r="CN37" s="124">
        <f t="shared" si="83"/>
        <v>4.1929566761521517</v>
      </c>
      <c r="CO37" s="124">
        <f t="shared" si="83"/>
        <v>4.008327460665428</v>
      </c>
      <c r="CP37" s="124">
        <f t="shared" si="83"/>
        <v>3.7816618753048452</v>
      </c>
      <c r="CQ37" s="124">
        <f t="shared" si="83"/>
        <v>3.4823784265785065</v>
      </c>
      <c r="CR37" s="124">
        <f t="shared" si="83"/>
        <v>3.4460962353319924</v>
      </c>
      <c r="CS37" s="124">
        <f t="shared" si="83"/>
        <v>3.4082183965581438</v>
      </c>
      <c r="CT37" s="124">
        <f t="shared" si="83"/>
        <v>3.3685777758451732</v>
      </c>
      <c r="CU37" s="124">
        <f t="shared" si="83"/>
        <v>3.3269783131317197</v>
      </c>
      <c r="CV37" s="124">
        <f t="shared" si="83"/>
        <v>3.2831877779603813</v>
      </c>
      <c r="CW37" s="124">
        <f t="shared" si="84"/>
        <v>3.2369280697519618</v>
      </c>
      <c r="CX37" s="124">
        <f t="shared" si="84"/>
        <v>3.1878619809098194</v>
      </c>
      <c r="CY37" s="124">
        <f t="shared" si="84"/>
        <v>3.135574734859353</v>
      </c>
      <c r="CZ37" s="124">
        <f t="shared" si="84"/>
        <v>3.0795475813401425</v>
      </c>
      <c r="DA37" s="124">
        <f t="shared" si="84"/>
        <v>3.019118909023625</v>
      </c>
      <c r="DB37" s="124">
        <f t="shared" si="84"/>
        <v>2.9534249566210256</v>
      </c>
      <c r="DC37" s="124">
        <f t="shared" si="84"/>
        <v>2.8813055808004684</v>
      </c>
      <c r="DD37" s="124">
        <f t="shared" si="84"/>
        <v>2.8011466579961564</v>
      </c>
      <c r="DE37" s="124">
        <f t="shared" si="84"/>
        <v>2.7105990887681251</v>
      </c>
      <c r="DF37" s="124">
        <f t="shared" si="84"/>
        <v>2.6060343847194214</v>
      </c>
      <c r="DG37" s="124">
        <f t="shared" si="84"/>
        <v>2.4813639251731021</v>
      </c>
      <c r="DH37" s="124">
        <f t="shared" si="84"/>
        <v>2.3250221258944825</v>
      </c>
      <c r="DI37" s="124">
        <f t="shared" si="84"/>
        <v>2.306857543104186</v>
      </c>
      <c r="DJ37" s="124">
        <f t="shared" si="84"/>
        <v>2.2881021327758555</v>
      </c>
      <c r="DK37" s="124">
        <f t="shared" si="84"/>
        <v>2.2687108149978936</v>
      </c>
      <c r="DL37" s="124">
        <f t="shared" si="84"/>
        <v>2.2486329214691114</v>
      </c>
      <c r="DM37" s="124">
        <f t="shared" si="85"/>
        <v>2.2278112115433859</v>
      </c>
      <c r="DN37" s="124">
        <f t="shared" si="85"/>
        <v>2.20618065875039</v>
      </c>
      <c r="DO37" s="124">
        <f t="shared" si="85"/>
        <v>2.183666939775645</v>
      </c>
      <c r="DP37" s="124">
        <f t="shared" si="85"/>
        <v>2.1601845329724516</v>
      </c>
      <c r="DQ37" s="124">
        <f t="shared" si="85"/>
        <v>2.1356342975031701</v>
      </c>
      <c r="DR37" s="124">
        <f t="shared" si="85"/>
        <v>2.1099003512866292</v>
      </c>
      <c r="DS37" s="124">
        <f t="shared" si="85"/>
        <v>2.0828459864739219</v>
      </c>
      <c r="DT37" s="124">
        <f t="shared" si="85"/>
        <v>2.0543082391387557</v>
      </c>
      <c r="DU37" s="124">
        <f t="shared" si="85"/>
        <v>2.0240905375902121</v>
      </c>
      <c r="DV37" s="124">
        <f t="shared" si="85"/>
        <v>1.9919525419164512</v>
      </c>
      <c r="DW37" s="124">
        <f t="shared" si="85"/>
        <v>1.9575957649025606</v>
      </c>
      <c r="DX37" s="124">
        <f t="shared" si="85"/>
        <v>1.9206426553659761</v>
      </c>
      <c r="DY37" s="124">
        <f t="shared" si="85"/>
        <v>1.8806051722014259</v>
      </c>
      <c r="DZ37" s="124">
        <f t="shared" si="85"/>
        <v>1.83683571328823</v>
      </c>
      <c r="EA37" s="124">
        <f t="shared" si="85"/>
        <v>1.7884468184612825</v>
      </c>
      <c r="EB37" s="124">
        <f t="shared" si="85"/>
        <v>1.7341719036328442</v>
      </c>
      <c r="EC37" s="124">
        <f t="shared" si="86"/>
        <v>1.6721050493194458</v>
      </c>
      <c r="ED37" s="124">
        <f t="shared" si="86"/>
        <v>1.5991641575242808</v>
      </c>
      <c r="EE37" s="124">
        <f t="shared" si="86"/>
        <v>1.5098174799549617</v>
      </c>
      <c r="EF37" s="124">
        <f t="shared" si="86"/>
        <v>1.392337380739382</v>
      </c>
      <c r="EG37" s="124">
        <f t="shared" si="86"/>
        <v>1.2124204130510068</v>
      </c>
      <c r="EH37" s="22">
        <f>+BE37/'[1]total numbers'!BN37</f>
        <v>0.36982310066714236</v>
      </c>
      <c r="EI37" s="22">
        <f>+BF37/'[1]total numbers'!BX37</f>
        <v>0.29244930976113909</v>
      </c>
      <c r="EJ37" s="22">
        <f>+BG37/'[1]total numbers'!CH37</f>
        <v>0.22026909614668952</v>
      </c>
      <c r="EK37" s="22">
        <f>+BH37/'[1]total numbers'!CR37</f>
        <v>0.1634925540994818</v>
      </c>
      <c r="EL37" s="22">
        <f>+BI37/'[1]total numbers'!DB37</f>
        <v>0.12606003886683118</v>
      </c>
      <c r="EM37" s="22">
        <f>+BJ37/'[1]total numbers'!DC37</f>
        <v>0.12313391324070667</v>
      </c>
      <c r="EN37" s="22">
        <f>+BK37/'[1]total numbers'!DD37</f>
        <v>0.12029054979397236</v>
      </c>
      <c r="EO37" s="22">
        <f>+BL37/'[1]total numbers'!DE37</f>
        <v>0.1175245153200845</v>
      </c>
      <c r="EP37" s="22">
        <f>+BM37/'[1]total numbers'!DF37</f>
        <v>0.11483238204274177</v>
      </c>
      <c r="EQ37" s="22">
        <f>+BN37/'[1]total numbers'!DG37</f>
        <v>0.11221233806076433</v>
      </c>
      <c r="ER37" s="22">
        <f>+BO37/'[1]total numbers'!DH37</f>
        <v>0.10966187460723914</v>
      </c>
      <c r="ES37" s="22">
        <f>+BP37/'[1]total numbers'!DI37</f>
        <v>0.10718148075502923</v>
      </c>
      <c r="ET37" s="22">
        <f>+BQ37/'[1]total numbers'!DJ37</f>
        <v>0.10477574114692137</v>
      </c>
      <c r="EU37" s="22">
        <f>+BR37/'[1]total numbers'!DK37</f>
        <v>0.10245038263937285</v>
      </c>
      <c r="EV37" s="22">
        <f>+BS37/'[1]total numbers'!DL37</f>
        <v>0.10020867956475964</v>
      </c>
      <c r="EW37" s="22">
        <f>+BT37/'[1]total numbers'!DM37</f>
        <v>9.8048813896144629E-2</v>
      </c>
      <c r="EX37" s="22">
        <f>+BU37/'[1]total numbers'!DN37</f>
        <v>9.596858525942685E-2</v>
      </c>
      <c r="EY37" s="22"/>
      <c r="EZ37" s="22"/>
      <c r="FA37" s="22"/>
      <c r="FB37" s="22"/>
      <c r="FC37" s="22"/>
      <c r="FD37" s="22"/>
      <c r="FE37" s="22"/>
      <c r="FF37" s="22"/>
      <c r="FG37" s="22"/>
      <c r="FH37" s="105">
        <f t="shared" si="19"/>
        <v>-10000</v>
      </c>
      <c r="FI37" s="105">
        <f t="shared" si="33"/>
        <v>1960</v>
      </c>
      <c r="FJ37" s="122">
        <v>5</v>
      </c>
      <c r="FK37" s="124">
        <f t="shared" si="34"/>
        <v>0.36982310066714236</v>
      </c>
      <c r="FL37" s="105">
        <f t="shared" si="35"/>
        <v>1960.02647599539</v>
      </c>
      <c r="FM37" s="125">
        <v>0.2</v>
      </c>
      <c r="FN37" s="124">
        <f t="shared" si="36"/>
        <v>-0.76458113136604333</v>
      </c>
      <c r="FP37" s="6">
        <v>9</v>
      </c>
      <c r="FQ37" s="6" t="s">
        <v>396</v>
      </c>
      <c r="FR37" s="22"/>
      <c r="FS37" s="22"/>
      <c r="FT37" s="22"/>
      <c r="FU37" s="22"/>
      <c r="FW37" s="38">
        <v>50</v>
      </c>
      <c r="FX37" s="11">
        <f t="shared" si="14"/>
        <v>4184.3600743262641</v>
      </c>
      <c r="FY37" s="11"/>
      <c r="FZ37" s="38">
        <v>500</v>
      </c>
      <c r="GA37" s="66"/>
    </row>
    <row r="38" spans="1:183" x14ac:dyDescent="0.2">
      <c r="A38" s="8">
        <v>1</v>
      </c>
      <c r="B38" s="15">
        <v>124</v>
      </c>
      <c r="C38" s="141" t="s">
        <v>80</v>
      </c>
      <c r="D38" s="21">
        <v>0</v>
      </c>
      <c r="E38" s="21">
        <v>0</v>
      </c>
      <c r="F38" s="21">
        <v>0</v>
      </c>
      <c r="G38" s="21">
        <v>0</v>
      </c>
      <c r="H38" s="21">
        <v>0</v>
      </c>
      <c r="I38" s="21">
        <v>0</v>
      </c>
      <c r="J38" s="21">
        <v>0</v>
      </c>
      <c r="K38" s="21">
        <v>0</v>
      </c>
      <c r="L38" s="21">
        <v>0</v>
      </c>
      <c r="M38" s="21">
        <v>0</v>
      </c>
      <c r="N38" s="21">
        <v>0</v>
      </c>
      <c r="O38" s="21">
        <v>0</v>
      </c>
      <c r="P38" s="21">
        <v>0</v>
      </c>
      <c r="Q38" s="21">
        <v>0</v>
      </c>
      <c r="R38" s="21">
        <v>0</v>
      </c>
      <c r="S38" s="21">
        <v>0</v>
      </c>
      <c r="T38" s="21">
        <v>0</v>
      </c>
      <c r="U38" s="21">
        <v>0</v>
      </c>
      <c r="V38" s="21">
        <v>0</v>
      </c>
      <c r="W38" s="21">
        <v>0</v>
      </c>
      <c r="X38" s="21">
        <v>0</v>
      </c>
      <c r="Y38" s="21">
        <v>0</v>
      </c>
      <c r="Z38" s="21">
        <v>0</v>
      </c>
      <c r="AA38" s="21">
        <v>0</v>
      </c>
      <c r="AB38" s="21">
        <v>0</v>
      </c>
      <c r="AC38" s="21">
        <v>0</v>
      </c>
      <c r="AD38" s="21">
        <f>+[5]pasture!AC$19</f>
        <v>0</v>
      </c>
      <c r="AE38" s="21">
        <f>+[5]pasture!AD$19</f>
        <v>0</v>
      </c>
      <c r="AF38" s="21">
        <f>+[5]pasture!AE$19</f>
        <v>0</v>
      </c>
      <c r="AG38" s="21">
        <f>+[5]pasture!AF$19</f>
        <v>0</v>
      </c>
      <c r="AH38" s="21">
        <f>+[5]pasture!AG$19</f>
        <v>0</v>
      </c>
      <c r="AI38" s="21">
        <f>+[5]pasture!AH$19</f>
        <v>0</v>
      </c>
      <c r="AJ38" s="21">
        <f>+[5]pasture!AI$19</f>
        <v>0</v>
      </c>
      <c r="AK38" s="21">
        <f>+[5]pasture!AJ$19</f>
        <v>0</v>
      </c>
      <c r="AL38" s="21">
        <f>+[5]pasture!AK$19</f>
        <v>40.916898368554001</v>
      </c>
      <c r="AM38" s="21">
        <f>+[5]pasture!AL$19</f>
        <v>61.375347552831009</v>
      </c>
      <c r="AN38" s="21">
        <f>+[5]pasture!AM$19</f>
        <v>92.06302132924651</v>
      </c>
      <c r="AO38" s="21">
        <f>+[5]pasture!AN$19</f>
        <v>138.09453199386974</v>
      </c>
      <c r="AP38" s="21">
        <f>+[5]pasture!AO$19</f>
        <v>225.50230701119983</v>
      </c>
      <c r="AQ38" s="21">
        <f>+[5]pasture!AP$19</f>
        <v>338.25346051679969</v>
      </c>
      <c r="AR38" s="21">
        <f>+[5]pasture!AQ$19</f>
        <v>507.38019077519959</v>
      </c>
      <c r="AS38" s="21">
        <f>+[5]pasture!AR$19</f>
        <v>761.07028616279945</v>
      </c>
      <c r="AT38" s="21">
        <f>+[5]pasture!AS$19</f>
        <v>1141.6054292441991</v>
      </c>
      <c r="AU38" s="21">
        <f>+[5]pasture!AT$19</f>
        <v>1712.4081438662988</v>
      </c>
      <c r="AV38" s="21">
        <f>+[5]pasture!AU$19</f>
        <v>2574.7065639567504</v>
      </c>
      <c r="AW38" s="21">
        <f>+[5]pasture!AV$19</f>
        <v>3137.2020830810561</v>
      </c>
      <c r="AX38" s="21">
        <f>+[5]pasture!AW$19</f>
        <v>4012.6317905740775</v>
      </c>
      <c r="AY38" s="21">
        <f>+[5]pasture!AX$19</f>
        <v>4046.6926546142095</v>
      </c>
      <c r="AZ38" s="21">
        <f>+[5]pasture!AY$19</f>
        <v>5858.6323690568397</v>
      </c>
      <c r="BA38" s="21">
        <f>+[5]pasture!AZ$19</f>
        <v>9630.2180448853633</v>
      </c>
      <c r="BB38" s="21">
        <f>+[5]pasture!BA$19</f>
        <v>12290.895539712641</v>
      </c>
      <c r="BC38" s="21">
        <f>+[5]pasture!BB$19</f>
        <v>15739.066761313945</v>
      </c>
      <c r="BD38" s="21">
        <f>+[5]pasture!BC$19</f>
        <v>15738.575498851829</v>
      </c>
      <c r="BE38" s="21">
        <f>+[2]faostat2014_pasture!B37</f>
        <v>17036</v>
      </c>
      <c r="BF38" s="21">
        <f>+[2]faostat2014_pasture!C37</f>
        <v>16061</v>
      </c>
      <c r="BG38" s="21">
        <f>+[2]faostat2014_pasture!D37</f>
        <v>15921</v>
      </c>
      <c r="BH38" s="21">
        <f>+[2]faostat2014_pasture!E37</f>
        <v>15903</v>
      </c>
      <c r="BI38" s="21">
        <f>+[2]faostat2014_pasture!F37</f>
        <v>15435</v>
      </c>
      <c r="BJ38" s="21">
        <f>+[2]faostat2014_pasture!G37</f>
        <v>15391</v>
      </c>
      <c r="BK38" s="21">
        <f>+[2]faostat2014_pasture!H37</f>
        <v>15400</v>
      </c>
      <c r="BL38" s="21">
        <f>+[2]faostat2014_pasture!I37</f>
        <v>15410</v>
      </c>
      <c r="BM38" s="21">
        <f>+[2]faostat2014_pasture!J37</f>
        <v>15420</v>
      </c>
      <c r="BN38" s="21">
        <f>+[2]faostat2014_pasture!K37</f>
        <v>15430</v>
      </c>
      <c r="BO38" s="21">
        <f>+[2]faostat2014_pasture!L37</f>
        <v>15441</v>
      </c>
      <c r="BP38" s="21">
        <f>+[2]faostat2014_pasture!M37</f>
        <v>15293.4</v>
      </c>
      <c r="BQ38" s="21">
        <f>+[2]faostat2014_pasture!N37</f>
        <v>15145.8</v>
      </c>
      <c r="BR38" s="21">
        <f>+[2]faostat2014_pasture!O37</f>
        <v>14998.2</v>
      </c>
      <c r="BS38" s="21">
        <f>+[2]faostat2014_pasture!P37</f>
        <v>14850.6</v>
      </c>
      <c r="BT38" s="21">
        <f>+[2]faostat2014_pasture!Q37</f>
        <v>14703</v>
      </c>
      <c r="BU38" s="21">
        <f>+[2]faostat2014_pasture!R37</f>
        <v>14600</v>
      </c>
      <c r="BV38" s="119">
        <f t="shared" si="2"/>
        <v>14437.533333333326</v>
      </c>
      <c r="BW38" s="119">
        <f t="shared" si="3"/>
        <v>14300.835555555532</v>
      </c>
      <c r="BX38" s="119">
        <f t="shared" si="4"/>
        <v>14165.459259259223</v>
      </c>
      <c r="BY38" s="119">
        <f t="shared" si="5"/>
        <v>14030.104987654253</v>
      </c>
      <c r="BZ38" s="119">
        <f t="shared" si="6"/>
        <v>13892.342683127499</v>
      </c>
      <c r="CA38" s="119">
        <f t="shared" si="7"/>
        <v>13748.117844718683</v>
      </c>
      <c r="CB38" s="119">
        <f t="shared" si="8"/>
        <v>13614.941244078567</v>
      </c>
      <c r="CC38" s="119">
        <f t="shared" si="9"/>
        <v>13476.707785178965</v>
      </c>
      <c r="CD38" s="21"/>
      <c r="CE38" s="95">
        <f t="shared" si="10"/>
        <v>-626</v>
      </c>
      <c r="CG38" s="112">
        <v>0</v>
      </c>
      <c r="CH38" s="112">
        <v>0</v>
      </c>
      <c r="CI38" s="112">
        <v>0</v>
      </c>
      <c r="CJ38" s="112">
        <v>0</v>
      </c>
      <c r="CK38" s="112">
        <v>0</v>
      </c>
      <c r="CL38" s="112">
        <v>0</v>
      </c>
      <c r="CM38" s="112">
        <v>0</v>
      </c>
      <c r="CN38" s="112">
        <v>0</v>
      </c>
      <c r="CO38" s="112">
        <v>0</v>
      </c>
      <c r="CP38" s="112">
        <v>0</v>
      </c>
      <c r="CQ38" s="112">
        <v>0</v>
      </c>
      <c r="CR38" s="112">
        <v>0</v>
      </c>
      <c r="CS38" s="112">
        <v>0</v>
      </c>
      <c r="CT38" s="112">
        <v>0</v>
      </c>
      <c r="CU38" s="112">
        <v>0</v>
      </c>
      <c r="CV38" s="112">
        <v>0</v>
      </c>
      <c r="CW38" s="112">
        <v>0</v>
      </c>
      <c r="CX38" s="112">
        <v>0</v>
      </c>
      <c r="CY38" s="112">
        <v>0</v>
      </c>
      <c r="CZ38" s="112">
        <v>0</v>
      </c>
      <c r="DA38" s="112">
        <v>0</v>
      </c>
      <c r="DB38" s="112">
        <v>0</v>
      </c>
      <c r="DC38" s="112">
        <v>0</v>
      </c>
      <c r="DD38" s="112">
        <v>0</v>
      </c>
      <c r="DE38" s="112">
        <v>0</v>
      </c>
      <c r="DF38" s="112">
        <v>0</v>
      </c>
      <c r="DG38" s="106">
        <v>0</v>
      </c>
      <c r="DH38" s="106">
        <v>0</v>
      </c>
      <c r="DI38" s="106">
        <v>0</v>
      </c>
      <c r="DJ38" s="106">
        <v>0</v>
      </c>
      <c r="DK38" s="106">
        <v>0</v>
      </c>
      <c r="DL38" s="106">
        <v>0</v>
      </c>
      <c r="DM38" s="106">
        <v>0</v>
      </c>
      <c r="DN38" s="106">
        <v>0</v>
      </c>
      <c r="DO38" s="106">
        <v>0</v>
      </c>
      <c r="DP38" s="106">
        <v>0</v>
      </c>
      <c r="DQ38" s="106">
        <v>0</v>
      </c>
      <c r="DR38" s="106">
        <f>+DS38/2</f>
        <v>4.5404665919545678E-3</v>
      </c>
      <c r="DS38" s="106">
        <f>+DT38/2</f>
        <v>9.0809331839091356E-3</v>
      </c>
      <c r="DT38" s="106">
        <f>+DU38/2</f>
        <v>1.8161866367818271E-2</v>
      </c>
      <c r="DU38" s="106">
        <f>+DV38/2</f>
        <v>3.6323732735636542E-2</v>
      </c>
      <c r="DV38" s="22">
        <f>+AS38/'[1]total numbers'!BB38</f>
        <v>7.2647465471273084E-2</v>
      </c>
      <c r="DW38" s="22">
        <f>+AT38/'[1]total numbers'!BC38</f>
        <v>9.7656461393672928E-2</v>
      </c>
      <c r="DX38" s="22">
        <f>+AU38/'[1]total numbers'!BD38</f>
        <v>0.1246566585015851</v>
      </c>
      <c r="DY38" s="22">
        <f>+AV38/'[1]total numbers'!BE38</f>
        <v>0.18218264139721851</v>
      </c>
      <c r="DZ38" s="22">
        <f>+AW38/'[1]total numbers'!BF38</f>
        <v>0.21607900909264552</v>
      </c>
      <c r="EA38" s="22">
        <f>+AX38/'[1]total numbers'!BG38</f>
        <v>0.26913044047838902</v>
      </c>
      <c r="EB38" s="22">
        <f>+AY38/'[1]total numbers'!BH38</f>
        <v>0.26424723029417507</v>
      </c>
      <c r="EC38" s="22">
        <f>+AZ38/'[1]total numbers'!BI38</f>
        <v>0.37230788235583556</v>
      </c>
      <c r="ED38" s="22">
        <f>+BA38/'[1]total numbers'!BJ38</f>
        <v>0.59541008233879711</v>
      </c>
      <c r="EE38" s="22">
        <f>+BB38/'[1]total numbers'!BK38</f>
        <v>0.73943662041278968</v>
      </c>
      <c r="EF38" s="22">
        <f>+BC38/'[1]total numbers'!BL38</f>
        <v>0.9220812033389254</v>
      </c>
      <c r="EG38" s="22">
        <f>+BD38/'[1]total numbers'!BM38</f>
        <v>0.89924213988102353</v>
      </c>
      <c r="EH38" s="22">
        <f>+BE38/'[1]total numbers'!BN38</f>
        <v>0.95125308161942412</v>
      </c>
      <c r="EI38" s="22">
        <f>+BF38/'[1]total numbers'!BX38</f>
        <v>0.73956380884801232</v>
      </c>
      <c r="EJ38" s="22">
        <f>+BG38/'[1]total numbers'!CH38</f>
        <v>0.64940529102359223</v>
      </c>
      <c r="EK38" s="22">
        <f>+BH38/'[1]total numbers'!CR38</f>
        <v>0.57409782384326491</v>
      </c>
      <c r="EL38" s="22">
        <f>+BI38/'[1]total numbers'!DB38</f>
        <v>0.50298460342458373</v>
      </c>
      <c r="EM38" s="22">
        <f>+BJ38/'[1]total numbers'!DC38</f>
        <v>0.49659307338649278</v>
      </c>
      <c r="EN38" s="22">
        <f>+BK38/'[1]total numbers'!DD38</f>
        <v>0.49177853271104827</v>
      </c>
      <c r="EO38" s="22">
        <f>+BL38/'[1]total numbers'!DE38</f>
        <v>0.48694280716113703</v>
      </c>
      <c r="EP38" s="22">
        <f>+BM38/'[1]total numbers'!DF38</f>
        <v>0.48218810583284688</v>
      </c>
      <c r="EQ38" s="22">
        <f>+BN38/'[1]total numbers'!DG38</f>
        <v>0.47760420113407936</v>
      </c>
      <c r="ER38" s="22">
        <f>+BO38/'[1]total numbers'!DH38</f>
        <v>0.47323739985884711</v>
      </c>
      <c r="ES38" s="22">
        <f>+BP38/'[1]total numbers'!DI38</f>
        <v>0.46420573540886223</v>
      </c>
      <c r="ET38" s="22">
        <f>+BQ38/'[1]total numbers'!DJ38</f>
        <v>0.45538479485991079</v>
      </c>
      <c r="EU38" s="22">
        <f>+BR38/'[1]total numbers'!DK38</f>
        <v>0.44672774207514876</v>
      </c>
      <c r="EV38" s="22">
        <f>+BS38/'[1]total numbers'!DL38</f>
        <v>0.43820333034649089</v>
      </c>
      <c r="EW38" s="22">
        <f>+BT38/'[1]total numbers'!DM38</f>
        <v>0.42980837264254368</v>
      </c>
      <c r="EX38" s="22">
        <f>+BU38/'[1]total numbers'!DN38</f>
        <v>0.42284452901592462</v>
      </c>
      <c r="EY38" s="22"/>
      <c r="EZ38" s="22"/>
      <c r="FA38" s="22"/>
      <c r="FB38" s="22"/>
      <c r="FC38" s="22"/>
      <c r="FD38" s="22"/>
      <c r="FE38" s="22"/>
      <c r="FF38" s="22"/>
      <c r="FG38" s="22"/>
      <c r="FH38" s="105">
        <f t="shared" si="19"/>
        <v>-10000</v>
      </c>
      <c r="FI38" s="105">
        <f t="shared" si="33"/>
        <v>1960</v>
      </c>
      <c r="FJ38" s="122">
        <f t="shared" si="26"/>
        <v>0.5</v>
      </c>
      <c r="FK38" s="124">
        <f t="shared" si="34"/>
        <v>0.95125308161942412</v>
      </c>
      <c r="FL38" s="105">
        <f t="shared" si="35"/>
        <v>-12031.87890086078</v>
      </c>
      <c r="FM38" s="125">
        <f t="shared" si="25"/>
        <v>0.33333333333333331</v>
      </c>
      <c r="FN38" s="124">
        <f t="shared" si="36"/>
        <v>3.9476386964701245E-2</v>
      </c>
      <c r="FP38" s="6">
        <v>7</v>
      </c>
      <c r="FQ38" s="6" t="s">
        <v>444</v>
      </c>
      <c r="FR38" s="22"/>
      <c r="FS38" s="22"/>
      <c r="FT38" s="22"/>
      <c r="FU38" s="22"/>
      <c r="FW38" s="6">
        <v>140</v>
      </c>
      <c r="FX38" s="11">
        <f t="shared" si="14"/>
        <v>0</v>
      </c>
      <c r="FY38" s="11"/>
      <c r="FZ38" s="6">
        <v>140</v>
      </c>
      <c r="GA38" s="61"/>
    </row>
    <row r="39" spans="1:183" x14ac:dyDescent="0.2">
      <c r="A39" s="8">
        <v>8</v>
      </c>
      <c r="B39" s="15">
        <v>132</v>
      </c>
      <c r="C39" s="16" t="s">
        <v>81</v>
      </c>
      <c r="D39" s="11">
        <v>0</v>
      </c>
      <c r="E39" s="11">
        <v>0</v>
      </c>
      <c r="F39" s="11">
        <v>0</v>
      </c>
      <c r="G39" s="11">
        <v>0</v>
      </c>
      <c r="H39" s="11">
        <v>0</v>
      </c>
      <c r="I39" s="11">
        <v>0</v>
      </c>
      <c r="J39" s="11">
        <v>0</v>
      </c>
      <c r="K39" s="11">
        <v>0</v>
      </c>
      <c r="L39" s="11">
        <f>+M39/2</f>
        <v>0</v>
      </c>
      <c r="M39" s="11">
        <f>+'[1]total numbers'!M39*CP39</f>
        <v>0</v>
      </c>
      <c r="N39" s="110">
        <f>+'[1]total numbers'!N39*CQ39</f>
        <v>0</v>
      </c>
      <c r="O39" s="11">
        <f>+'[1]total numbers'!O39*CR39</f>
        <v>0</v>
      </c>
      <c r="P39" s="11">
        <f>+'[1]total numbers'!P39*CS39</f>
        <v>0</v>
      </c>
      <c r="Q39" s="11">
        <f>+'[1]total numbers'!Q39*CT39</f>
        <v>0</v>
      </c>
      <c r="R39" s="11">
        <f>+'[1]total numbers'!R39*CU39</f>
        <v>0</v>
      </c>
      <c r="S39" s="11">
        <f>+'[1]total numbers'!S39*CV39</f>
        <v>0</v>
      </c>
      <c r="T39" s="11">
        <f>+'[1]total numbers'!T39*CW39</f>
        <v>0</v>
      </c>
      <c r="U39" s="11">
        <f>+'[1]total numbers'!U39*CX39</f>
        <v>0</v>
      </c>
      <c r="V39" s="11">
        <f>+'[1]total numbers'!V39*CY39</f>
        <v>0</v>
      </c>
      <c r="W39" s="11">
        <f>+'[1]total numbers'!W39*CZ39</f>
        <v>0</v>
      </c>
      <c r="X39" s="11">
        <f>+'[1]total numbers'!X39*DA39</f>
        <v>0</v>
      </c>
      <c r="Y39" s="11">
        <f>+'[1]total numbers'!Y39*DB39</f>
        <v>0</v>
      </c>
      <c r="Z39" s="11">
        <f>+'[1]total numbers'!Z39*DC39</f>
        <v>0</v>
      </c>
      <c r="AA39" s="11">
        <f>+'[1]total numbers'!AA39*DD39</f>
        <v>0</v>
      </c>
      <c r="AB39" s="11">
        <f>+'[1]total numbers'!AB39*DE39</f>
        <v>0</v>
      </c>
      <c r="AC39" s="11">
        <f>+'[1]total numbers'!AC39*DF39</f>
        <v>0</v>
      </c>
      <c r="AD39" s="11">
        <f>+'[1]total numbers'!AD39*DG39</f>
        <v>1.7930249956316244</v>
      </c>
      <c r="AE39" s="11">
        <f>+'[1]total numbers'!AE39*DH39</f>
        <v>3.3588045614237498</v>
      </c>
      <c r="AF39" s="11">
        <f>+'[1]total numbers'!AF39*DI39</f>
        <v>3.5681187741699931</v>
      </c>
      <c r="AG39" s="11">
        <f>+'[1]total numbers'!AG39*DJ39</f>
        <v>3.8366660533262111</v>
      </c>
      <c r="AH39" s="11">
        <f>+'[1]total numbers'!AH39*DK39</f>
        <v>4.1247171707595598</v>
      </c>
      <c r="AI39" s="11">
        <f>+'[1]total numbers'!AI39*DL39</f>
        <v>4.4335981497773913</v>
      </c>
      <c r="AJ39" s="11">
        <f>+'[1]total numbers'!AJ39*DM39</f>
        <v>4.7647125349385977</v>
      </c>
      <c r="AK39" s="11">
        <f>+'[1]total numbers'!AK39*DN39</f>
        <v>5.119543927087653</v>
      </c>
      <c r="AL39" s="11">
        <f>+'[1]total numbers'!AL39*DO39</f>
        <v>5.4996582127708544</v>
      </c>
      <c r="AM39" s="11">
        <f>+'[1]total numbers'!AM39*DP39</f>
        <v>5.9067053853601363</v>
      </c>
      <c r="AN39" s="11">
        <f>+'[1]total numbers'!AN39*DQ39</f>
        <v>6.342420833314355</v>
      </c>
      <c r="AO39" s="11">
        <f>+'[1]total numbers'!AO39*DR39</f>
        <v>6.8086259445978738</v>
      </c>
      <c r="AP39" s="11">
        <f>+'[1]total numbers'!AP39*DS39</f>
        <v>7.3072278443436414</v>
      </c>
      <c r="AQ39" s="11">
        <f>+'[1]total numbers'!AQ39*DT39</f>
        <v>7.8402180441290064</v>
      </c>
      <c r="AR39" s="11">
        <f>+'[1]total numbers'!AR39*DU39</f>
        <v>8.4096697341334838</v>
      </c>
      <c r="AS39" s="11">
        <f>+'[1]total numbers'!AS39*DV39</f>
        <v>9.0177333919458693</v>
      </c>
      <c r="AT39" s="11">
        <f>+'[1]total numbers'!AT39*DW39</f>
        <v>9.6666303112969363</v>
      </c>
      <c r="AU39" s="11">
        <f>+'[1]total numbers'!AU39*DX39</f>
        <v>10.358643567182808</v>
      </c>
      <c r="AV39" s="11">
        <f>+'[1]total numbers'!AV39*DY39</f>
        <v>11.09610582638846</v>
      </c>
      <c r="AW39" s="11">
        <f>+'[1]total numbers'!AW39*DZ39</f>
        <v>11.881383278658001</v>
      </c>
      <c r="AX39" s="11">
        <f>+'[1]total numbers'!AX39*EA39</f>
        <v>12.716854796205151</v>
      </c>
      <c r="AY39" s="11">
        <f>+'[1]total numbers'!AY39*EB39</f>
        <v>13.60488521792886</v>
      </c>
      <c r="AZ39" s="11">
        <f>+'[1]total numbers'!AZ39*EC39</f>
        <v>14.547791386128869</v>
      </c>
      <c r="BA39" s="11">
        <f>+'[1]total numbers'!BA39*ED39</f>
        <v>15.547799219342188</v>
      </c>
      <c r="BB39" s="11">
        <f>+'[1]total numbers'!BB39*EE39</f>
        <v>16.606989659798238</v>
      </c>
      <c r="BC39" s="11">
        <f>+'[1]total numbers'!BC39*EF39</f>
        <v>17.727230752478114</v>
      </c>
      <c r="BD39" s="11">
        <f>+'[1]total numbers'!BD39*EG39</f>
        <v>18.910092344610252</v>
      </c>
      <c r="BE39" s="21">
        <f>+[2]faostat2014_pasture!B38</f>
        <v>25</v>
      </c>
      <c r="BF39" s="21">
        <f>+[2]faostat2014_pasture!C38</f>
        <v>25</v>
      </c>
      <c r="BG39" s="21">
        <f>+[2]faostat2014_pasture!D38</f>
        <v>25</v>
      </c>
      <c r="BH39" s="21">
        <f>+[2]faostat2014_pasture!E38</f>
        <v>25</v>
      </c>
      <c r="BI39" s="21">
        <f>+[2]faostat2014_pasture!F38</f>
        <v>25</v>
      </c>
      <c r="BJ39" s="21">
        <f>+[2]faostat2014_pasture!G38</f>
        <v>25</v>
      </c>
      <c r="BK39" s="21">
        <f>+[2]faostat2014_pasture!H38</f>
        <v>25</v>
      </c>
      <c r="BL39" s="21">
        <f>+[2]faostat2014_pasture!I38</f>
        <v>25</v>
      </c>
      <c r="BM39" s="21">
        <f>+[2]faostat2014_pasture!J38</f>
        <v>25</v>
      </c>
      <c r="BN39" s="21">
        <f>+[2]faostat2014_pasture!K38</f>
        <v>25</v>
      </c>
      <c r="BO39" s="21">
        <f>+[2]faostat2014_pasture!L38</f>
        <v>25</v>
      </c>
      <c r="BP39" s="21">
        <f>+[2]faostat2014_pasture!M38</f>
        <v>25</v>
      </c>
      <c r="BQ39" s="21">
        <f>+[2]faostat2014_pasture!N38</f>
        <v>25</v>
      </c>
      <c r="BR39" s="21">
        <f>+[2]faostat2014_pasture!O38</f>
        <v>25</v>
      </c>
      <c r="BS39" s="21">
        <f>+[2]faostat2014_pasture!P38</f>
        <v>25</v>
      </c>
      <c r="BT39" s="21">
        <f>+[2]faostat2014_pasture!Q38</f>
        <v>25</v>
      </c>
      <c r="BU39" s="21">
        <f>+[2]faostat2014_pasture!R38</f>
        <v>25</v>
      </c>
      <c r="BV39" s="119">
        <f t="shared" si="2"/>
        <v>25</v>
      </c>
      <c r="BW39" s="119">
        <f t="shared" si="3"/>
        <v>25</v>
      </c>
      <c r="BX39" s="119">
        <f t="shared" si="4"/>
        <v>25</v>
      </c>
      <c r="BY39" s="119">
        <f t="shared" si="5"/>
        <v>25</v>
      </c>
      <c r="BZ39" s="119">
        <f t="shared" si="6"/>
        <v>25</v>
      </c>
      <c r="CA39" s="119">
        <f t="shared" si="7"/>
        <v>25</v>
      </c>
      <c r="CB39" s="119">
        <f t="shared" si="8"/>
        <v>25</v>
      </c>
      <c r="CC39" s="119">
        <f t="shared" si="9"/>
        <v>25</v>
      </c>
      <c r="CD39" s="21"/>
      <c r="CE39" s="96">
        <f t="shared" si="10"/>
        <v>0</v>
      </c>
      <c r="CG39" s="124">
        <f t="shared" ref="CG39:EG39" si="90">IF(($FL39=0),0,$FN39*(CG$3-$FL39)^$FM39)</f>
        <v>0.5</v>
      </c>
      <c r="CH39" s="124">
        <f t="shared" si="90"/>
        <v>0.48590093579082638</v>
      </c>
      <c r="CI39" s="124">
        <f t="shared" si="90"/>
        <v>0.47093243170326005</v>
      </c>
      <c r="CJ39" s="124">
        <f t="shared" si="90"/>
        <v>0.4549466165969101</v>
      </c>
      <c r="CK39" s="124">
        <f t="shared" si="90"/>
        <v>0.43775074325735525</v>
      </c>
      <c r="CL39" s="124">
        <f t="shared" si="90"/>
        <v>0.41908601888877595</v>
      </c>
      <c r="CM39" s="124">
        <f t="shared" si="90"/>
        <v>0.39859181415213357</v>
      </c>
      <c r="CN39" s="124">
        <f t="shared" si="90"/>
        <v>0.37574081037387352</v>
      </c>
      <c r="CO39" s="124">
        <f t="shared" si="90"/>
        <v>0.34971022758776082</v>
      </c>
      <c r="CP39" s="124">
        <f t="shared" si="90"/>
        <v>0.31909140496467203</v>
      </c>
      <c r="CQ39" s="124">
        <f t="shared" si="90"/>
        <v>0.28109581622796237</v>
      </c>
      <c r="CR39" s="124">
        <f t="shared" si="90"/>
        <v>0.27669086460495473</v>
      </c>
      <c r="CS39" s="124">
        <f t="shared" si="90"/>
        <v>0.27214100647034933</v>
      </c>
      <c r="CT39" s="124">
        <f t="shared" si="90"/>
        <v>0.26743370228804597</v>
      </c>
      <c r="CU39" s="124">
        <f t="shared" si="90"/>
        <v>0.26255458064954812</v>
      </c>
      <c r="CV39" s="124">
        <f t="shared" si="90"/>
        <v>0.25748704883273976</v>
      </c>
      <c r="CW39" s="124">
        <f t="shared" si="90"/>
        <v>0.25221179145658618</v>
      </c>
      <c r="CX39" s="124">
        <f t="shared" si="90"/>
        <v>0.24670611560453187</v>
      </c>
      <c r="CY39" s="124">
        <f t="shared" si="90"/>
        <v>0.24094308128128142</v>
      </c>
      <c r="CZ39" s="124">
        <f t="shared" si="90"/>
        <v>0.23489032524394207</v>
      </c>
      <c r="DA39" s="124">
        <f t="shared" si="90"/>
        <v>0.22850843607628527</v>
      </c>
      <c r="DB39" s="124">
        <f t="shared" si="90"/>
        <v>0.22174865388721229</v>
      </c>
      <c r="DC39" s="124">
        <f t="shared" si="90"/>
        <v>0.21454952005070313</v>
      </c>
      <c r="DD39" s="124">
        <f t="shared" si="90"/>
        <v>0.20683183112035125</v>
      </c>
      <c r="DE39" s="124">
        <f t="shared" si="90"/>
        <v>0.19849072587793298</v>
      </c>
      <c r="DF39" s="124">
        <f t="shared" si="90"/>
        <v>0.18938264882384812</v>
      </c>
      <c r="DG39" s="124">
        <f t="shared" si="90"/>
        <v>0.17930249956316247</v>
      </c>
      <c r="DH39" s="124">
        <f t="shared" si="90"/>
        <v>0.16794022807118753</v>
      </c>
      <c r="DI39" s="124">
        <f t="shared" si="90"/>
        <v>0.1667164986619192</v>
      </c>
      <c r="DJ39" s="124">
        <f t="shared" si="90"/>
        <v>0.16547453578903756</v>
      </c>
      <c r="DK39" s="124">
        <f t="shared" si="90"/>
        <v>0.16421364469268446</v>
      </c>
      <c r="DL39" s="124">
        <f t="shared" si="90"/>
        <v>0.16293308726283121</v>
      </c>
      <c r="DM39" s="124">
        <f t="shared" si="90"/>
        <v>0.16163207823072592</v>
      </c>
      <c r="DN39" s="124">
        <f t="shared" si="90"/>
        <v>0.16030978092400114</v>
      </c>
      <c r="DO39" s="124">
        <f t="shared" si="90"/>
        <v>0.15896530252320373</v>
      </c>
      <c r="DP39" s="124">
        <f t="shared" si="90"/>
        <v>0.1575976887467995</v>
      </c>
      <c r="DQ39" s="124">
        <f t="shared" si="90"/>
        <v>0.1562059178788118</v>
      </c>
      <c r="DR39" s="124">
        <f t="shared" si="90"/>
        <v>0.15478889403767182</v>
      </c>
      <c r="DS39" s="124">
        <f t="shared" si="90"/>
        <v>0.15334543956593186</v>
      </c>
      <c r="DT39" s="124">
        <f t="shared" si="90"/>
        <v>0.15187428639738765</v>
      </c>
      <c r="DU39" s="124">
        <f t="shared" si="90"/>
        <v>0.15037406622979718</v>
      </c>
      <c r="DV39" s="124">
        <f t="shared" si="90"/>
        <v>0.14884329929638057</v>
      </c>
      <c r="DW39" s="124">
        <f t="shared" si="90"/>
        <v>0.14728038148582298</v>
      </c>
      <c r="DX39" s="124">
        <f t="shared" si="90"/>
        <v>0.14568356950619066</v>
      </c>
      <c r="DY39" s="124">
        <f t="shared" si="90"/>
        <v>0.14405096371985088</v>
      </c>
      <c r="DZ39" s="124">
        <f t="shared" si="90"/>
        <v>0.14238048818992427</v>
      </c>
      <c r="EA39" s="124">
        <f t="shared" si="90"/>
        <v>0.14066986736829334</v>
      </c>
      <c r="EB39" s="124">
        <f t="shared" si="90"/>
        <v>0.13891659871297538</v>
      </c>
      <c r="EC39" s="124">
        <f t="shared" si="90"/>
        <v>0.13711792033804798</v>
      </c>
      <c r="ED39" s="124">
        <f t="shared" si="90"/>
        <v>0.13527077255742476</v>
      </c>
      <c r="EE39" s="124">
        <f t="shared" si="90"/>
        <v>0.13337175186367681</v>
      </c>
      <c r="EF39" s="124">
        <f t="shared" si="90"/>
        <v>0.13141705545493379</v>
      </c>
      <c r="EG39" s="124">
        <f t="shared" si="90"/>
        <v>0.12940241384352891</v>
      </c>
      <c r="EH39" s="22">
        <f>+BE39/'[1]total numbers'!BN39</f>
        <v>0.12732300828618137</v>
      </c>
      <c r="EI39" s="22">
        <f>+BF39/'[1]total numbers'!BX39</f>
        <v>9.3664531115357233E-2</v>
      </c>
      <c r="EJ39" s="22">
        <f>+BG39/'[1]total numbers'!CH39</f>
        <v>8.6435802400840839E-2</v>
      </c>
      <c r="EK39" s="22">
        <f>+BH39/'[1]total numbers'!CR39</f>
        <v>7.0577407889424959E-2</v>
      </c>
      <c r="EL39" s="22">
        <f>+BI39/'[1]total numbers'!DB39</f>
        <v>5.6951370363873696E-2</v>
      </c>
      <c r="EM39" s="22">
        <f>+BJ39/'[1]total numbers'!DC39</f>
        <v>5.5944306324168164E-2</v>
      </c>
      <c r="EN39" s="22">
        <f>+BK39/'[1]total numbers'!DD39</f>
        <v>5.4980339030762597E-2</v>
      </c>
      <c r="EO39" s="22">
        <f>+BL39/'[1]total numbers'!DE39</f>
        <v>5.4060833574805053E-2</v>
      </c>
      <c r="EP39" s="22">
        <f>+BM39/'[1]total numbers'!DF39</f>
        <v>5.3188433855927426E-2</v>
      </c>
      <c r="EQ39" s="22">
        <f>+BN39/'[1]total numbers'!DG39</f>
        <v>5.2362819884466678E-2</v>
      </c>
      <c r="ER39" s="22">
        <f>+BO39/'[1]total numbers'!DH39</f>
        <v>5.1582659147978271E-2</v>
      </c>
      <c r="ES39" s="22">
        <f>+BP39/'[1]total numbers'!DI39</f>
        <v>5.084245955482343E-2</v>
      </c>
      <c r="ET39" s="22">
        <f>+BQ39/'[1]total numbers'!DJ39</f>
        <v>5.0133153656110624E-2</v>
      </c>
      <c r="EU39" s="22">
        <f>+BR39/'[1]total numbers'!DK39</f>
        <v>4.9445909142153036E-2</v>
      </c>
      <c r="EV39" s="22">
        <f>+BS39/'[1]total numbers'!DL39</f>
        <v>4.8772684175409982E-2</v>
      </c>
      <c r="EW39" s="22">
        <f>+BT39/'[1]total numbers'!DM39</f>
        <v>4.811273005101873E-2</v>
      </c>
      <c r="EX39" s="22">
        <f>+BU39/'[1]total numbers'!DN39</f>
        <v>4.7466071252268878E-2</v>
      </c>
      <c r="EY39" s="22"/>
      <c r="EZ39" s="22"/>
      <c r="FA39" s="22"/>
      <c r="FB39" s="22"/>
      <c r="FC39" s="22"/>
      <c r="FD39" s="22"/>
      <c r="FE39" s="22"/>
      <c r="FF39" s="22"/>
      <c r="FG39" s="22"/>
      <c r="FH39" s="105">
        <f t="shared" si="19"/>
        <v>-10000</v>
      </c>
      <c r="FI39" s="105">
        <f t="shared" si="33"/>
        <v>1960</v>
      </c>
      <c r="FJ39" s="122">
        <f t="shared" si="26"/>
        <v>0.5</v>
      </c>
      <c r="FK39" s="124">
        <f t="shared" si="34"/>
        <v>0.12732300828618137</v>
      </c>
      <c r="FL39" s="105">
        <f t="shared" si="35"/>
        <v>2160.8042773173975</v>
      </c>
      <c r="FM39" s="125">
        <f t="shared" si="25"/>
        <v>0.33333333333333331</v>
      </c>
      <c r="FN39" s="124">
        <f t="shared" si="36"/>
        <v>-2.1742821713553132E-2</v>
      </c>
      <c r="FP39" s="6">
        <v>9</v>
      </c>
      <c r="FQ39" s="6" t="s">
        <v>396</v>
      </c>
      <c r="FR39" s="22"/>
      <c r="FS39" s="22"/>
      <c r="FT39" s="22"/>
      <c r="FU39" s="22"/>
      <c r="FW39" s="6">
        <f>+$FW$1</f>
        <v>-50</v>
      </c>
      <c r="FX39" s="11">
        <f t="shared" si="14"/>
        <v>3.3588045614237498</v>
      </c>
      <c r="FY39" s="11"/>
      <c r="FZ39" s="6">
        <f>+$FW$1</f>
        <v>-50</v>
      </c>
      <c r="GA39" s="61"/>
    </row>
    <row r="40" spans="1:183" x14ac:dyDescent="0.2">
      <c r="A40" s="8">
        <v>4</v>
      </c>
      <c r="B40" s="15">
        <v>136</v>
      </c>
      <c r="C40" s="16" t="s">
        <v>82</v>
      </c>
      <c r="D40" s="11">
        <v>0</v>
      </c>
      <c r="E40" s="11">
        <v>0</v>
      </c>
      <c r="F40" s="11">
        <v>0</v>
      </c>
      <c r="G40" s="11">
        <v>0</v>
      </c>
      <c r="H40" s="11">
        <v>0</v>
      </c>
      <c r="I40" s="11">
        <v>0</v>
      </c>
      <c r="J40" s="11">
        <v>0</v>
      </c>
      <c r="K40" s="11">
        <v>0</v>
      </c>
      <c r="L40" s="11">
        <f>+M40/2</f>
        <v>0</v>
      </c>
      <c r="M40" s="11">
        <v>0</v>
      </c>
      <c r="N40" s="110">
        <v>0</v>
      </c>
      <c r="O40" s="11">
        <v>0</v>
      </c>
      <c r="P40" s="11">
        <v>0</v>
      </c>
      <c r="Q40" s="11">
        <v>0</v>
      </c>
      <c r="R40" s="11">
        <v>0</v>
      </c>
      <c r="S40" s="11">
        <v>0</v>
      </c>
      <c r="T40" s="11">
        <v>0</v>
      </c>
      <c r="U40" s="11">
        <v>0</v>
      </c>
      <c r="V40" s="11">
        <v>0</v>
      </c>
      <c r="W40" s="11">
        <v>0</v>
      </c>
      <c r="X40" s="11">
        <v>0</v>
      </c>
      <c r="Y40" s="11">
        <v>0</v>
      </c>
      <c r="Z40" s="11">
        <v>0</v>
      </c>
      <c r="AA40" s="11">
        <v>0</v>
      </c>
      <c r="AB40" s="11">
        <v>0</v>
      </c>
      <c r="AC40" s="11">
        <v>0</v>
      </c>
      <c r="AD40" s="11">
        <f>+'[1]total numbers'!AD40*DG40</f>
        <v>0.72547278644517943</v>
      </c>
      <c r="AE40" s="11">
        <f>+'[1]total numbers'!AE40*DH40</f>
        <v>0.77590672347078016</v>
      </c>
      <c r="AF40" s="11">
        <f>+'[1]total numbers'!AF40*DI40</f>
        <v>0.82304474042223552</v>
      </c>
      <c r="AG40" s="11">
        <f>+'[1]total numbers'!AG40*DJ40</f>
        <v>0.8730464941798064</v>
      </c>
      <c r="AH40" s="11">
        <f>+'[1]total numbers'!AH40*DK40</f>
        <v>0.92608596296797197</v>
      </c>
      <c r="AI40" s="11">
        <f>+'[1]total numbers'!AI40*DL40</f>
        <v>0.98234769456583326</v>
      </c>
      <c r="AJ40" s="11">
        <f>+'[1]total numbers'!AJ40*DM40</f>
        <v>1.0420274484304886</v>
      </c>
      <c r="AK40" s="11">
        <f>+'[1]total numbers'!AK40*DN40</f>
        <v>1.105332876830798</v>
      </c>
      <c r="AL40" s="11">
        <f>+'[1]total numbers'!AL40*DO40</f>
        <v>1.172484247361502</v>
      </c>
      <c r="AM40" s="11">
        <f>+'[1]total numbers'!AM40*DP40</f>
        <v>1.2437152093516417</v>
      </c>
      <c r="AN40" s="11">
        <f>+'[1]total numbers'!AN40*DQ40</f>
        <v>1.3192736068339495</v>
      </c>
      <c r="AO40" s="11">
        <f>+'[1]total numbers'!AO40*DR40</f>
        <v>1.3994223409039004</v>
      </c>
      <c r="AP40" s="11">
        <f>+'[1]total numbers'!AP40*DS40</f>
        <v>1.4844402844689395</v>
      </c>
      <c r="AQ40" s="11">
        <f>+'[1]total numbers'!AQ40*DT40</f>
        <v>1.5038447326319324</v>
      </c>
      <c r="AR40" s="11">
        <f>+'[1]total numbers'!AR40*DU40</f>
        <v>1.5235028337120882</v>
      </c>
      <c r="AS40" s="11">
        <f>+'[1]total numbers'!AS40*DV40</f>
        <v>1.5434179034338149</v>
      </c>
      <c r="AT40" s="11">
        <f>+'[1]total numbers'!AT40*DW40</f>
        <v>1.5635933008643221</v>
      </c>
      <c r="AU40" s="11">
        <f>+'[1]total numbers'!AU40*DX40</f>
        <v>1.5840324289801957</v>
      </c>
      <c r="AV40" s="11">
        <f>+'[1]total numbers'!AV40*DY40</f>
        <v>1.6065237616432004</v>
      </c>
      <c r="AW40" s="11">
        <f>+'[1]total numbers'!AW40*DZ40</f>
        <v>1.6293344438572015</v>
      </c>
      <c r="AX40" s="11">
        <f>+'[1]total numbers'!AX40*EA40</f>
        <v>1.6524690099971617</v>
      </c>
      <c r="AY40" s="11">
        <f>+'[1]total numbers'!AY40*EB40</f>
        <v>1.6759320588206508</v>
      </c>
      <c r="AZ40" s="11">
        <f>+'[1]total numbers'!AZ40*EC40</f>
        <v>1.6997282543819989</v>
      </c>
      <c r="BA40" s="11">
        <f>+'[1]total numbers'!BA40*ED40</f>
        <v>1.6697397288518201</v>
      </c>
      <c r="BB40" s="11">
        <f>+'[1]total numbers'!BB40*EE40</f>
        <v>1.6402802947579669</v>
      </c>
      <c r="BC40" s="11">
        <f>+'[1]total numbers'!BC40*EF40</f>
        <v>1.6113406172717661</v>
      </c>
      <c r="BD40" s="11">
        <f>+'[1]total numbers'!BD40*EG40</f>
        <v>1.5829115262601341</v>
      </c>
      <c r="BE40" s="21">
        <f>+[2]faostat2014_pasture!B39</f>
        <v>2</v>
      </c>
      <c r="BF40" s="21">
        <f>+[2]faostat2014_pasture!C39</f>
        <v>2</v>
      </c>
      <c r="BG40" s="21">
        <f>+[2]faostat2014_pasture!D39</f>
        <v>2</v>
      </c>
      <c r="BH40" s="21">
        <f>+[2]faostat2014_pasture!E39</f>
        <v>2</v>
      </c>
      <c r="BI40" s="21">
        <f>+[2]faostat2014_pasture!F39</f>
        <v>2</v>
      </c>
      <c r="BJ40" s="21">
        <f>+[2]faostat2014_pasture!G39</f>
        <v>2</v>
      </c>
      <c r="BK40" s="21">
        <f>+[2]faostat2014_pasture!H39</f>
        <v>2</v>
      </c>
      <c r="BL40" s="21">
        <f>+[2]faostat2014_pasture!I39</f>
        <v>2</v>
      </c>
      <c r="BM40" s="21">
        <f>+[2]faostat2014_pasture!J39</f>
        <v>2</v>
      </c>
      <c r="BN40" s="21">
        <f>+[2]faostat2014_pasture!K39</f>
        <v>2</v>
      </c>
      <c r="BO40" s="21">
        <f>+[2]faostat2014_pasture!L39</f>
        <v>2</v>
      </c>
      <c r="BP40" s="21">
        <f>+[2]faostat2014_pasture!M39</f>
        <v>2</v>
      </c>
      <c r="BQ40" s="21">
        <f>+[2]faostat2014_pasture!N39</f>
        <v>2</v>
      </c>
      <c r="BR40" s="21">
        <f>+[2]faostat2014_pasture!O39</f>
        <v>2</v>
      </c>
      <c r="BS40" s="21">
        <f>+[2]faostat2014_pasture!P39</f>
        <v>2</v>
      </c>
      <c r="BT40" s="21">
        <f>+[2]faostat2014_pasture!Q39</f>
        <v>2</v>
      </c>
      <c r="BU40" s="21">
        <f>+[2]faostat2014_pasture!R39</f>
        <v>2</v>
      </c>
      <c r="BV40" s="119">
        <f t="shared" si="2"/>
        <v>2</v>
      </c>
      <c r="BW40" s="119">
        <f t="shared" si="3"/>
        <v>2</v>
      </c>
      <c r="BX40" s="119">
        <f t="shared" si="4"/>
        <v>2</v>
      </c>
      <c r="BY40" s="119">
        <f t="shared" si="5"/>
        <v>2</v>
      </c>
      <c r="BZ40" s="119">
        <f t="shared" si="6"/>
        <v>2</v>
      </c>
      <c r="CA40" s="119">
        <f t="shared" si="7"/>
        <v>2</v>
      </c>
      <c r="CB40" s="119">
        <f t="shared" si="8"/>
        <v>2</v>
      </c>
      <c r="CC40" s="119">
        <f t="shared" si="9"/>
        <v>2</v>
      </c>
      <c r="CD40" s="21"/>
      <c r="CE40" s="96">
        <f t="shared" si="10"/>
        <v>0</v>
      </c>
      <c r="CG40" s="112">
        <v>0</v>
      </c>
      <c r="CH40" s="112">
        <v>0</v>
      </c>
      <c r="CI40" s="112">
        <v>0</v>
      </c>
      <c r="CJ40" s="112">
        <v>0</v>
      </c>
      <c r="CK40" s="112">
        <v>0</v>
      </c>
      <c r="CL40" s="112">
        <v>0</v>
      </c>
      <c r="CM40" s="112">
        <v>0</v>
      </c>
      <c r="CN40" s="112">
        <v>0</v>
      </c>
      <c r="CO40" s="112">
        <v>0</v>
      </c>
      <c r="CP40" s="112">
        <v>0</v>
      </c>
      <c r="CQ40" s="112">
        <v>0</v>
      </c>
      <c r="CR40" s="112">
        <v>0</v>
      </c>
      <c r="CS40" s="112">
        <v>0</v>
      </c>
      <c r="CT40" s="112">
        <v>0</v>
      </c>
      <c r="CU40" s="112">
        <v>0</v>
      </c>
      <c r="CV40" s="112">
        <v>0</v>
      </c>
      <c r="CW40" s="112">
        <v>0</v>
      </c>
      <c r="CX40" s="112">
        <v>0</v>
      </c>
      <c r="CY40" s="112">
        <v>0</v>
      </c>
      <c r="CZ40" s="112">
        <v>0</v>
      </c>
      <c r="DA40" s="112">
        <v>0</v>
      </c>
      <c r="DB40" s="112">
        <v>0</v>
      </c>
      <c r="DC40" s="112">
        <v>0</v>
      </c>
      <c r="DD40" s="112">
        <v>0</v>
      </c>
      <c r="DE40" s="112">
        <v>0</v>
      </c>
      <c r="DF40" s="112">
        <v>0</v>
      </c>
      <c r="DG40" s="19">
        <f t="shared" ref="DG40:EG40" si="91">+DH40-DH40/$FW40</f>
        <v>0.40110127520646327</v>
      </c>
      <c r="DH40" s="19">
        <f t="shared" si="91"/>
        <v>0.39323654432006205</v>
      </c>
      <c r="DI40" s="19">
        <f t="shared" si="91"/>
        <v>0.38552602384319812</v>
      </c>
      <c r="DJ40" s="19">
        <f t="shared" si="91"/>
        <v>0.37796669004235112</v>
      </c>
      <c r="DK40" s="19">
        <f t="shared" si="91"/>
        <v>0.37055557847289328</v>
      </c>
      <c r="DL40" s="19">
        <f t="shared" si="91"/>
        <v>0.36328978281656205</v>
      </c>
      <c r="DM40" s="19">
        <f t="shared" si="91"/>
        <v>0.35616645374172751</v>
      </c>
      <c r="DN40" s="19">
        <f t="shared" si="91"/>
        <v>0.34918279778600736</v>
      </c>
      <c r="DO40" s="19">
        <f t="shared" si="91"/>
        <v>0.34233607626079154</v>
      </c>
      <c r="DP40" s="19">
        <f t="shared" si="91"/>
        <v>0.33562360417724663</v>
      </c>
      <c r="DQ40" s="19">
        <f t="shared" si="91"/>
        <v>0.32904274919337906</v>
      </c>
      <c r="DR40" s="19">
        <f t="shared" si="91"/>
        <v>0.32259093058174415</v>
      </c>
      <c r="DS40" s="19">
        <f t="shared" si="91"/>
        <v>0.31626561821739624</v>
      </c>
      <c r="DT40" s="19">
        <f t="shared" si="91"/>
        <v>0.31006433158568258</v>
      </c>
      <c r="DU40" s="19">
        <f t="shared" si="91"/>
        <v>0.30398463880949272</v>
      </c>
      <c r="DV40" s="19">
        <f t="shared" si="91"/>
        <v>0.29802415569558111</v>
      </c>
      <c r="DW40" s="19">
        <f t="shared" si="91"/>
        <v>0.29218054479958933</v>
      </c>
      <c r="DX40" s="19">
        <f t="shared" si="91"/>
        <v>0.28645151450940132</v>
      </c>
      <c r="DY40" s="19">
        <f t="shared" si="91"/>
        <v>0.28083481814647188</v>
      </c>
      <c r="DZ40" s="19">
        <f t="shared" si="91"/>
        <v>0.27532825308477638</v>
      </c>
      <c r="EA40" s="19">
        <f t="shared" si="91"/>
        <v>0.26992965988703566</v>
      </c>
      <c r="EB40" s="19">
        <f t="shared" si="91"/>
        <v>0.26463692145787809</v>
      </c>
      <c r="EC40" s="19">
        <f t="shared" si="91"/>
        <v>0.259447962213606</v>
      </c>
      <c r="ED40" s="19">
        <f t="shared" si="91"/>
        <v>0.25436074726824115</v>
      </c>
      <c r="EE40" s="19">
        <f t="shared" si="91"/>
        <v>0.24937328163553052</v>
      </c>
      <c r="EF40" s="19">
        <f t="shared" si="91"/>
        <v>0.24448360944659855</v>
      </c>
      <c r="EG40" s="19">
        <f t="shared" si="91"/>
        <v>0.23968981318293975</v>
      </c>
      <c r="EH40" s="22">
        <f>+BE40/'[1]total numbers'!BN40</f>
        <v>0.23499001292445074</v>
      </c>
      <c r="EI40" s="22">
        <f>+BF40/'[1]total numbers'!BX40</f>
        <v>0.19868865487780646</v>
      </c>
      <c r="EJ40" s="22">
        <f>+BG40/'[1]total numbers'!CH40</f>
        <v>0.11494913500775907</v>
      </c>
      <c r="EK40" s="22">
        <f>+BH40/'[1]total numbers'!CR40</f>
        <v>7.6508167246853609E-2</v>
      </c>
      <c r="EL40" s="22">
        <f>+BI40/'[1]total numbers'!DB40</f>
        <v>4.9492699826775552E-2</v>
      </c>
      <c r="EM40" s="22">
        <f>+BJ40/'[1]total numbers'!DC40</f>
        <v>4.6798951703481848E-2</v>
      </c>
      <c r="EN40" s="22">
        <f>+BK40/'[1]total numbers'!DD40</f>
        <v>4.4077134986225897E-2</v>
      </c>
      <c r="EO40" s="22">
        <f>+BL40/'[1]total numbers'!DE40</f>
        <v>4.1586093610296714E-2</v>
      </c>
      <c r="EP40" s="22">
        <f>+BM40/'[1]total numbers'!DF40</f>
        <v>3.954757573360753E-2</v>
      </c>
      <c r="EQ40" s="22">
        <f>+BN40/'[1]total numbers'!DG40</f>
        <v>3.8034383082306403E-2</v>
      </c>
      <c r="ER40" s="22">
        <f>+BO40/'[1]total numbers'!DH40</f>
        <v>3.7008252840383407E-2</v>
      </c>
      <c r="ES40" s="22">
        <f>+BP40/'[1]total numbers'!DI40</f>
        <v>3.6349096724946385E-2</v>
      </c>
      <c r="ET40" s="22">
        <f>+BQ40/'[1]total numbers'!DJ40</f>
        <v>3.5937612305038454E-2</v>
      </c>
      <c r="EU40" s="22">
        <f>+BR40/'[1]total numbers'!DK40</f>
        <v>3.5627761151489239E-2</v>
      </c>
      <c r="EV40" s="22">
        <f>+BS40/'[1]total numbers'!DL40</f>
        <v>3.5318217136398954E-2</v>
      </c>
      <c r="EW40" s="22">
        <f>+BT40/'[1]total numbers'!DM40</f>
        <v>3.4940752091325529E-2</v>
      </c>
      <c r="EX40" s="22">
        <f>+BU40/'[1]total numbers'!DN40</f>
        <v>3.4605727636906565E-2</v>
      </c>
      <c r="EY40" s="22"/>
      <c r="EZ40" s="22"/>
      <c r="FA40" s="22"/>
      <c r="FB40" s="22"/>
      <c r="FC40" s="22"/>
      <c r="FD40" s="22"/>
      <c r="FE40" s="22"/>
      <c r="FF40" s="22"/>
      <c r="FG40" s="22"/>
      <c r="FH40" s="105">
        <f t="shared" si="19"/>
        <v>-10000</v>
      </c>
      <c r="FI40" s="105">
        <f t="shared" si="33"/>
        <v>1960</v>
      </c>
      <c r="FJ40" s="122">
        <f t="shared" si="26"/>
        <v>0.5</v>
      </c>
      <c r="FK40" s="124">
        <f t="shared" si="34"/>
        <v>0.23499001292445074</v>
      </c>
      <c r="FL40" s="105">
        <f t="shared" si="35"/>
        <v>3345.3808303906335</v>
      </c>
      <c r="FM40" s="125">
        <f t="shared" si="25"/>
        <v>0.33333333333333331</v>
      </c>
      <c r="FN40" s="124">
        <f t="shared" si="36"/>
        <v>-2.1079469672563373E-2</v>
      </c>
      <c r="FP40" s="6">
        <v>8</v>
      </c>
      <c r="FQ40" s="6" t="s">
        <v>33</v>
      </c>
      <c r="FR40" s="22"/>
      <c r="FS40" s="22"/>
      <c r="FT40" s="22"/>
      <c r="FU40" s="22"/>
      <c r="FW40" s="6">
        <f>+$FW$1</f>
        <v>-50</v>
      </c>
      <c r="FX40" s="11">
        <f t="shared" si="14"/>
        <v>0.77590672347078016</v>
      </c>
      <c r="FY40" s="11"/>
      <c r="FZ40" s="6">
        <f>+$FW$1</f>
        <v>-50</v>
      </c>
      <c r="GA40" s="61"/>
    </row>
    <row r="41" spans="1:183" x14ac:dyDescent="0.2">
      <c r="A41" s="8">
        <v>8</v>
      </c>
      <c r="B41" s="15">
        <v>140</v>
      </c>
      <c r="C41" s="17" t="s">
        <v>83</v>
      </c>
      <c r="D41" s="11">
        <v>0</v>
      </c>
      <c r="E41" s="11">
        <v>0</v>
      </c>
      <c r="F41" s="11">
        <v>0</v>
      </c>
      <c r="G41" s="11">
        <v>0</v>
      </c>
      <c r="H41" s="11">
        <v>0</v>
      </c>
      <c r="I41" s="11">
        <v>0</v>
      </c>
      <c r="J41" s="11">
        <f>+'[1]total numbers'!J41*CM41</f>
        <v>104.43693174620493</v>
      </c>
      <c r="K41" s="11">
        <f>+'[1]total numbers'!K41*CN41</f>
        <v>148.53045489233858</v>
      </c>
      <c r="L41" s="11">
        <f>+'[1]total numbers'!L41*CO41</f>
        <v>209.10543171063154</v>
      </c>
      <c r="M41" s="11">
        <f>+'[1]total numbers'!M41*CP41</f>
        <v>290.01097356745208</v>
      </c>
      <c r="N41" s="11">
        <f>+'[1]total numbers'!N41*CQ41</f>
        <v>392.56737599707685</v>
      </c>
      <c r="O41" s="11">
        <f>+'[1]total numbers'!O41*CR41</f>
        <v>408.19893196104204</v>
      </c>
      <c r="P41" s="11">
        <f>+'[1]total numbers'!P41*CS41</f>
        <v>424.25467036799404</v>
      </c>
      <c r="Q41" s="11">
        <f>+'[1]total numbers'!Q41*CT41</f>
        <v>440.71964892535823</v>
      </c>
      <c r="R41" s="11">
        <f>+'[1]total numbers'!R41*CU41</f>
        <v>457.57376770157532</v>
      </c>
      <c r="S41" s="11">
        <f>+'[1]total numbers'!S41*CV41</f>
        <v>474.79082703127733</v>
      </c>
      <c r="T41" s="11">
        <f>+'[1]total numbers'!T41*CW41</f>
        <v>492.33740070626368</v>
      </c>
      <c r="U41" s="11">
        <f>+'[1]total numbers'!U41*CX41</f>
        <v>510.17147981176868</v>
      </c>
      <c r="V41" s="11">
        <f>+'[1]total numbers'!V41*CY41</f>
        <v>528.24082898049289</v>
      </c>
      <c r="W41" s="11">
        <f>+'[1]total numbers'!W41*CZ41</f>
        <v>546.48097813550237</v>
      </c>
      <c r="X41" s="11">
        <f>+'[1]total numbers'!X41*DA41</f>
        <v>564.81274664786577</v>
      </c>
      <c r="Y41" s="11">
        <f>+'[1]total numbers'!Y41*DB41</f>
        <v>583.13915965249726</v>
      </c>
      <c r="Z41" s="11">
        <f>+'[1]total numbers'!Z41*DC41</f>
        <v>601.34156238120545</v>
      </c>
      <c r="AA41" s="11">
        <f>+'[1]total numbers'!AA41*DD41</f>
        <v>619.27465863640862</v>
      </c>
      <c r="AB41" s="11">
        <f>+'[1]total numbers'!AB41*DE41</f>
        <v>636.76007876481572</v>
      </c>
      <c r="AC41" s="11">
        <f>+'[1]total numbers'!AC41*DF41</f>
        <v>653.57789475315417</v>
      </c>
      <c r="AD41" s="11">
        <f>+'[1]total numbers'!AD41*DG41</f>
        <v>669.45519948441415</v>
      </c>
      <c r="AE41" s="11">
        <f>+'[1]total numbers'!AE41*DH41</f>
        <v>684.05036948057148</v>
      </c>
      <c r="AF41" s="11">
        <f>+'[1]total numbers'!AF41*DI41</f>
        <v>684.19754970409019</v>
      </c>
      <c r="AG41" s="11">
        <f>+'[1]total numbers'!AG41*DJ41</f>
        <v>692.13712350424385</v>
      </c>
      <c r="AH41" s="11">
        <f>+'[1]total numbers'!AH41*DK41</f>
        <v>700.59853849269109</v>
      </c>
      <c r="AI41" s="11">
        <f>+'[1]total numbers'!AI41*DL41</f>
        <v>709.64006930046605</v>
      </c>
      <c r="AJ41" s="11">
        <f>+'[1]total numbers'!AJ41*DM41</f>
        <v>719.32954781383341</v>
      </c>
      <c r="AK41" s="11">
        <f>+'[1]total numbers'!AK41*DN41</f>
        <v>729.74649015900809</v>
      </c>
      <c r="AL41" s="11">
        <f>+'[1]total numbers'!AL41*DO41</f>
        <v>740.98483573497094</v>
      </c>
      <c r="AM41" s="11">
        <f>+'[1]total numbers'!AM41*DP41</f>
        <v>753.15651894321491</v>
      </c>
      <c r="AN41" s="11">
        <f>+'[1]total numbers'!AN41*DQ41</f>
        <v>766.39619180856801</v>
      </c>
      <c r="AO41" s="11">
        <f>+'[1]total numbers'!AO41*DR41</f>
        <v>780.86756533230073</v>
      </c>
      <c r="AP41" s="11">
        <f>+'[1]total numbers'!AP41*DS41</f>
        <v>796.77207244852139</v>
      </c>
      <c r="AQ41" s="11">
        <f>+'[1]total numbers'!AQ41*DT41</f>
        <v>814.36093440045329</v>
      </c>
      <c r="AR41" s="11">
        <f>+'[1]total numbers'!AR41*DU41</f>
        <v>833.95234166974933</v>
      </c>
      <c r="AS41" s="11">
        <f>+'[1]total numbers'!AS41*DV41</f>
        <v>855.95654136931228</v>
      </c>
      <c r="AT41" s="11">
        <f>+'[1]total numbers'!AT41*DW41</f>
        <v>880.91355187932288</v>
      </c>
      <c r="AU41" s="11">
        <f>+'[1]total numbers'!AU41*DX41</f>
        <v>909.55182474008905</v>
      </c>
      <c r="AV41" s="11">
        <f>+'[1]total numbers'!AV41*DY41</f>
        <v>942.88325008770084</v>
      </c>
      <c r="AW41" s="11">
        <f>+'[1]total numbers'!AW41*DZ41</f>
        <v>982.36470745996019</v>
      </c>
      <c r="AX41" s="11">
        <f>+'[1]total numbers'!AX41*EA41</f>
        <v>1030.1897721233915</v>
      </c>
      <c r="AY41" s="11">
        <f>+'[1]total numbers'!AY41*EB41</f>
        <v>1089.8569993263359</v>
      </c>
      <c r="AZ41" s="11">
        <f>+'[1]total numbers'!AZ41*EC41</f>
        <v>1167.3928122759612</v>
      </c>
      <c r="BA41" s="11">
        <f>+'[1]total numbers'!BA41*ED41</f>
        <v>1274.3687351280767</v>
      </c>
      <c r="BB41" s="11">
        <f>+'[1]total numbers'!BB41*EE41</f>
        <v>1437.015708484633</v>
      </c>
      <c r="BC41" s="11">
        <f>+'[1]total numbers'!BC41*EF41</f>
        <v>1734.9149033285378</v>
      </c>
      <c r="BD41" s="11">
        <f>+'[1]total numbers'!BD41*EG41</f>
        <v>2658.3644597115021</v>
      </c>
      <c r="BE41" s="21">
        <f>+[2]faostat2014_pasture!B40</f>
        <v>3000</v>
      </c>
      <c r="BF41" s="21">
        <f>+[2]faostat2014_pasture!C40</f>
        <v>3000</v>
      </c>
      <c r="BG41" s="21">
        <f>+[2]faostat2014_pasture!D40</f>
        <v>3000</v>
      </c>
      <c r="BH41" s="21">
        <f>+[2]faostat2014_pasture!E40</f>
        <v>3000</v>
      </c>
      <c r="BI41" s="21">
        <f>+[2]faostat2014_pasture!F40</f>
        <v>3125</v>
      </c>
      <c r="BJ41" s="21">
        <f>+[2]faostat2014_pasture!G40</f>
        <v>3125</v>
      </c>
      <c r="BK41" s="21">
        <f>+[2]faostat2014_pasture!H40</f>
        <v>3125</v>
      </c>
      <c r="BL41" s="21">
        <f>+[2]faostat2014_pasture!I40</f>
        <v>3200</v>
      </c>
      <c r="BM41" s="21">
        <f>+[2]faostat2014_pasture!J40</f>
        <v>3200</v>
      </c>
      <c r="BN41" s="21">
        <f>+[2]faostat2014_pasture!K40</f>
        <v>3200</v>
      </c>
      <c r="BO41" s="21">
        <f>+[2]faostat2014_pasture!L40</f>
        <v>3200</v>
      </c>
      <c r="BP41" s="21">
        <f>+[2]faostat2014_pasture!M40</f>
        <v>3200</v>
      </c>
      <c r="BQ41" s="21">
        <f>+[2]faostat2014_pasture!N40</f>
        <v>3200</v>
      </c>
      <c r="BR41" s="21">
        <f>+[2]faostat2014_pasture!O40</f>
        <v>3200</v>
      </c>
      <c r="BS41" s="21">
        <f>+[2]faostat2014_pasture!P40</f>
        <v>3200</v>
      </c>
      <c r="BT41" s="21">
        <f>+[2]faostat2014_pasture!Q40</f>
        <v>3200</v>
      </c>
      <c r="BU41" s="21">
        <f>+[2]faostat2014_pasture!R40</f>
        <v>3200</v>
      </c>
      <c r="BV41" s="119">
        <f t="shared" si="2"/>
        <v>3200</v>
      </c>
      <c r="BW41" s="119">
        <f t="shared" si="3"/>
        <v>3200</v>
      </c>
      <c r="BX41" s="119">
        <f t="shared" si="4"/>
        <v>3200</v>
      </c>
      <c r="BY41" s="119">
        <f t="shared" si="5"/>
        <v>3200</v>
      </c>
      <c r="BZ41" s="119">
        <f t="shared" si="6"/>
        <v>3200</v>
      </c>
      <c r="CA41" s="119">
        <f t="shared" si="7"/>
        <v>3200</v>
      </c>
      <c r="CB41" s="119">
        <f t="shared" si="8"/>
        <v>3200</v>
      </c>
      <c r="CC41" s="119">
        <f t="shared" si="9"/>
        <v>3200</v>
      </c>
      <c r="CD41" s="21"/>
      <c r="CE41" s="96">
        <f t="shared" si="10"/>
        <v>125</v>
      </c>
      <c r="CG41" s="124">
        <f t="shared" ref="CG41:CV48" si="92">IF(($FL41=0),0,$FN41*(CG$3-$FL41)^$FM41)</f>
        <v>5</v>
      </c>
      <c r="CH41" s="124">
        <f t="shared" si="92"/>
        <v>4.8659451777738676</v>
      </c>
      <c r="CI41" s="124">
        <f t="shared" si="92"/>
        <v>4.7240666769430941</v>
      </c>
      <c r="CJ41" s="124">
        <f t="shared" si="92"/>
        <v>4.5731121894110416</v>
      </c>
      <c r="CK41" s="124">
        <f t="shared" si="92"/>
        <v>4.4114741639936152</v>
      </c>
      <c r="CL41" s="124">
        <f t="shared" si="92"/>
        <v>4.2370345075732319</v>
      </c>
      <c r="CM41" s="124">
        <f t="shared" si="92"/>
        <v>4.0469109856149954</v>
      </c>
      <c r="CN41" s="124">
        <f t="shared" si="92"/>
        <v>3.8370176753368037</v>
      </c>
      <c r="CO41" s="124">
        <f t="shared" si="92"/>
        <v>3.6012423089222052</v>
      </c>
      <c r="CP41" s="124">
        <f t="shared" si="92"/>
        <v>3.3297390683697783</v>
      </c>
      <c r="CQ41" s="124">
        <f t="shared" si="92"/>
        <v>3.0048217664445316</v>
      </c>
      <c r="CR41" s="124">
        <f t="shared" si="92"/>
        <v>2.9682466125632114</v>
      </c>
      <c r="CS41" s="124">
        <f t="shared" si="92"/>
        <v>2.9307471678757366</v>
      </c>
      <c r="CT41" s="124">
        <f t="shared" si="92"/>
        <v>2.8922627267840988</v>
      </c>
      <c r="CU41" s="124">
        <f t="shared" si="92"/>
        <v>2.8527259415122943</v>
      </c>
      <c r="CV41" s="124">
        <f t="shared" si="92"/>
        <v>2.8120617798400094</v>
      </c>
      <c r="CW41" s="124">
        <f t="shared" ref="CW41:DL48" si="93">IF(($FL41=0),0,$FN41*(CW$3-$FL41)^$FM41)</f>
        <v>2.7701862653290545</v>
      </c>
      <c r="CX41" s="124">
        <f t="shared" si="93"/>
        <v>2.7270049423308445</v>
      </c>
      <c r="CY41" s="124">
        <f t="shared" si="93"/>
        <v>2.6824109891582402</v>
      </c>
      <c r="CZ41" s="124">
        <f t="shared" si="93"/>
        <v>2.6362828764078943</v>
      </c>
      <c r="DA41" s="124">
        <f t="shared" si="93"/>
        <v>2.5884814299898649</v>
      </c>
      <c r="DB41" s="124">
        <f t="shared" si="93"/>
        <v>2.538846104444203</v>
      </c>
      <c r="DC41" s="124">
        <f t="shared" si="93"/>
        <v>2.487190192820568</v>
      </c>
      <c r="DD41" s="124">
        <f t="shared" si="93"/>
        <v>2.4332945804501978</v>
      </c>
      <c r="DE41" s="124">
        <f t="shared" si="93"/>
        <v>2.3768994673725445</v>
      </c>
      <c r="DF41" s="124">
        <f t="shared" si="93"/>
        <v>2.3176931966145826</v>
      </c>
      <c r="DG41" s="124">
        <f t="shared" si="93"/>
        <v>2.2552968591078666</v>
      </c>
      <c r="DH41" s="124">
        <f t="shared" si="93"/>
        <v>2.1892425638068027</v>
      </c>
      <c r="DI41" s="124">
        <f t="shared" si="93"/>
        <v>2.1824145557271959</v>
      </c>
      <c r="DJ41" s="124">
        <f t="shared" si="93"/>
        <v>2.1755435533210097</v>
      </c>
      <c r="DK41" s="124">
        <f t="shared" si="93"/>
        <v>2.1686288733154329</v>
      </c>
      <c r="DL41" s="124">
        <f t="shared" si="93"/>
        <v>2.1616698148963271</v>
      </c>
      <c r="DM41" s="124">
        <f t="shared" ref="DM41:EB48" si="94">IF(($FL41=0),0,$FN41*(DM$3-$FL41)^$FM41)</f>
        <v>2.154665659082986</v>
      </c>
      <c r="DN41" s="124">
        <f t="shared" si="94"/>
        <v>2.1476156680742733</v>
      </c>
      <c r="DO41" s="124">
        <f t="shared" si="94"/>
        <v>2.1405190845644975</v>
      </c>
      <c r="DP41" s="124">
        <f t="shared" si="94"/>
        <v>2.1333751310273197</v>
      </c>
      <c r="DQ41" s="124">
        <f t="shared" si="94"/>
        <v>2.1261830089658704</v>
      </c>
      <c r="DR41" s="124">
        <f t="shared" si="94"/>
        <v>2.1189418981270984</v>
      </c>
      <c r="DS41" s="124">
        <f t="shared" si="94"/>
        <v>2.1116509556782841</v>
      </c>
      <c r="DT41" s="124">
        <f t="shared" si="94"/>
        <v>2.1043093153434547</v>
      </c>
      <c r="DU41" s="124">
        <f t="shared" si="94"/>
        <v>2.0969160864973286</v>
      </c>
      <c r="DV41" s="124">
        <f t="shared" si="94"/>
        <v>2.0894703532142151</v>
      </c>
      <c r="DW41" s="124">
        <f t="shared" si="94"/>
        <v>2.0819711732691188</v>
      </c>
      <c r="DX41" s="124">
        <f t="shared" si="94"/>
        <v>2.0744175770881021</v>
      </c>
      <c r="DY41" s="124">
        <f t="shared" si="94"/>
        <v>2.0668085666447462</v>
      </c>
      <c r="DZ41" s="124">
        <f t="shared" si="94"/>
        <v>2.0591431142993106</v>
      </c>
      <c r="EA41" s="124">
        <f t="shared" si="94"/>
        <v>2.0514201615769294</v>
      </c>
      <c r="EB41" s="124">
        <f t="shared" si="94"/>
        <v>2.0436386178809212</v>
      </c>
      <c r="EC41" s="124">
        <f t="shared" ref="EC41:EG48" si="95">IF(($FL41=0),0,$FN41*(EC$3-$FL41)^$FM41)</f>
        <v>2.0357973591369762</v>
      </c>
      <c r="ED41" s="124">
        <f t="shared" si="95"/>
        <v>2.0278952263636656</v>
      </c>
      <c r="EE41" s="124">
        <f t="shared" si="95"/>
        <v>2.0199310241643387</v>
      </c>
      <c r="EF41" s="124">
        <f t="shared" si="95"/>
        <v>2.0119035191351125</v>
      </c>
      <c r="EG41" s="124">
        <f t="shared" si="95"/>
        <v>2.0038114381832055</v>
      </c>
      <c r="EH41" s="22">
        <f>+BE41/'[1]total numbers'!BN41</f>
        <v>1.9956534667494197</v>
      </c>
      <c r="EI41" s="22">
        <f>+BF41/'[1]total numbers'!BX41</f>
        <v>1.6411647893564993</v>
      </c>
      <c r="EJ41" s="22">
        <f>+BG41/'[1]total numbers'!CH41</f>
        <v>1.3223035585833369</v>
      </c>
      <c r="EK41" s="22">
        <f>+BH41/'[1]total numbers'!CR41</f>
        <v>1.0244278229133088</v>
      </c>
      <c r="EL41" s="22">
        <f>+BI41/'[1]total numbers'!DB41</f>
        <v>0.83428397211008709</v>
      </c>
      <c r="EM41" s="22">
        <f>+BJ41/'[1]total numbers'!DC41</f>
        <v>0.81816070666045648</v>
      </c>
      <c r="EN41" s="22">
        <f>+BK41/'[1]total numbers'!DD41</f>
        <v>0.80335780425473724</v>
      </c>
      <c r="EO41" s="22">
        <f>+BL41/'[1]total numbers'!DE41</f>
        <v>0.80833821072821421</v>
      </c>
      <c r="EP41" s="22">
        <f>+BM41/'[1]total numbers'!DF41</f>
        <v>0.79431567842626205</v>
      </c>
      <c r="EQ41" s="22">
        <f>+BN41/'[1]total numbers'!DG41</f>
        <v>0.7802054085789436</v>
      </c>
      <c r="ER41" s="22">
        <f>+BO41/'[1]total numbers'!DH41</f>
        <v>0.76593008925239725</v>
      </c>
      <c r="ES41" s="22">
        <f>+BP41/'[1]total numbers'!DI41</f>
        <v>0.75163192208959306</v>
      </c>
      <c r="ET41" s="22">
        <f>+BQ41/'[1]total numbers'!DJ41</f>
        <v>0.7374527598132492</v>
      </c>
      <c r="EU41" s="22">
        <f>+BR41/'[1]total numbers'!DK41</f>
        <v>0.72358949230473879</v>
      </c>
      <c r="EV41" s="22">
        <f>+BS41/'[1]total numbers'!DL41</f>
        <v>0.71017289381028847</v>
      </c>
      <c r="EW41" s="22">
        <f>+BT41/'[1]total numbers'!DM41</f>
        <v>0.697196008378553</v>
      </c>
      <c r="EX41" s="22">
        <f>+BU41/'[1]total numbers'!DN41</f>
        <v>0.68461191383046571</v>
      </c>
      <c r="EY41" s="22"/>
      <c r="EZ41" s="22"/>
      <c r="FA41" s="22"/>
      <c r="FB41" s="22"/>
      <c r="FC41" s="22"/>
      <c r="FD41" s="22"/>
      <c r="FE41" s="22"/>
      <c r="FF41" s="22"/>
      <c r="FG41" s="22"/>
      <c r="FH41" s="105">
        <f t="shared" si="19"/>
        <v>-10000</v>
      </c>
      <c r="FI41" s="105">
        <f t="shared" si="33"/>
        <v>1960</v>
      </c>
      <c r="FJ41" s="122">
        <v>5</v>
      </c>
      <c r="FK41" s="124">
        <f t="shared" si="34"/>
        <v>1.9956534667494197</v>
      </c>
      <c r="FL41" s="105">
        <f t="shared" si="35"/>
        <v>2772.0963642945921</v>
      </c>
      <c r="FM41" s="125">
        <f t="shared" si="25"/>
        <v>0.33333333333333331</v>
      </c>
      <c r="FN41" s="124">
        <f t="shared" si="36"/>
        <v>-0.2139025402353204</v>
      </c>
      <c r="FP41" s="6">
        <v>9</v>
      </c>
      <c r="FQ41" s="6" t="s">
        <v>396</v>
      </c>
      <c r="FR41" s="22"/>
      <c r="FS41" s="22"/>
      <c r="FT41" s="22"/>
      <c r="FU41" s="22"/>
      <c r="FW41" s="39">
        <f>+FW$37</f>
        <v>50</v>
      </c>
      <c r="FX41" s="11">
        <f t="shared" si="14"/>
        <v>684.05036948057148</v>
      </c>
      <c r="FY41" s="11"/>
      <c r="FZ41" s="39">
        <f>+FZ$37</f>
        <v>500</v>
      </c>
      <c r="GA41" s="67"/>
    </row>
    <row r="42" spans="1:183" x14ac:dyDescent="0.2">
      <c r="A42" s="8">
        <v>18</v>
      </c>
      <c r="B42" s="15">
        <v>144</v>
      </c>
      <c r="C42" s="16" t="s">
        <v>84</v>
      </c>
      <c r="D42" s="11">
        <v>0</v>
      </c>
      <c r="E42" s="11">
        <v>0</v>
      </c>
      <c r="F42" s="11">
        <v>0</v>
      </c>
      <c r="G42" s="11">
        <v>0</v>
      </c>
      <c r="H42" s="11">
        <v>0</v>
      </c>
      <c r="I42" s="11">
        <v>0</v>
      </c>
      <c r="J42" s="11">
        <v>0</v>
      </c>
      <c r="K42" s="11">
        <v>0</v>
      </c>
      <c r="L42" s="11">
        <f>+M42/2</f>
        <v>10.572300784823403</v>
      </c>
      <c r="M42" s="11">
        <f>+'[1]total numbers'!M42*CP42</f>
        <v>21.144601569646806</v>
      </c>
      <c r="N42" s="110">
        <f>+'[1]total numbers'!N42*CQ42</f>
        <v>23.073292478665394</v>
      </c>
      <c r="O42" s="11">
        <f>+'[1]total numbers'!O42*CR42</f>
        <v>26.459584358629819</v>
      </c>
      <c r="P42" s="11">
        <f>+'[1]total numbers'!P42*CS42</f>
        <v>29.695778571976842</v>
      </c>
      <c r="Q42" s="11">
        <f>+'[1]total numbers'!Q42*CT42</f>
        <v>32.772774536937206</v>
      </c>
      <c r="R42" s="11">
        <f>+'[1]total numbers'!R42*CU42</f>
        <v>35.680211540025681</v>
      </c>
      <c r="S42" s="11">
        <f>+'[1]total numbers'!S42*CV42</f>
        <v>38.406193357482231</v>
      </c>
      <c r="T42" s="11">
        <f>+'[1]total numbers'!T42*CW42</f>
        <v>40.936928419698091</v>
      </c>
      <c r="U42" s="11">
        <f>+'[1]total numbers'!U42*CX42</f>
        <v>43.256251187056016</v>
      </c>
      <c r="V42" s="11">
        <f>+'[1]total numbers'!V42*CY42</f>
        <v>45.344972500945346</v>
      </c>
      <c r="W42" s="11">
        <f>+'[1]total numbers'!W42*CZ42</f>
        <v>47.179977020124731</v>
      </c>
      <c r="X42" s="11">
        <f>+'[1]total numbers'!X42*DA42</f>
        <v>48.732934857561354</v>
      </c>
      <c r="Y42" s="11">
        <f>+'[1]total numbers'!Y42*DB42</f>
        <v>52.907720726383772</v>
      </c>
      <c r="Z42" s="11">
        <f>+'[1]total numbers'!Z42*DC42</f>
        <v>56.489908874473386</v>
      </c>
      <c r="AA42" s="11">
        <f>+'[1]total numbers'!AA42*DD42</f>
        <v>52.370131316355724</v>
      </c>
      <c r="AB42" s="11">
        <f>+'[1]total numbers'!AB42*DE42</f>
        <v>47.647529821392041</v>
      </c>
      <c r="AC42" s="11">
        <f>+'[1]total numbers'!AC42*DF42</f>
        <v>48.144535741315707</v>
      </c>
      <c r="AD42" s="11">
        <f>+'[1]total numbers'!AD42*DG42</f>
        <v>55.74728090526942</v>
      </c>
      <c r="AE42" s="11">
        <f>+'[1]total numbers'!AE42*DH42</f>
        <v>60.561316457921244</v>
      </c>
      <c r="AF42" s="11">
        <f>+'[1]total numbers'!AF42*DI42</f>
        <v>60.178591113196198</v>
      </c>
      <c r="AG42" s="11">
        <f>+'[1]total numbers'!AG42*DJ42</f>
        <v>58.281272556149638</v>
      </c>
      <c r="AH42" s="11">
        <f>+'[1]total numbers'!AH42*DK42</f>
        <v>56.417469733097803</v>
      </c>
      <c r="AI42" s="11">
        <f>+'[1]total numbers'!AI42*DL42</f>
        <v>54.585804137357457</v>
      </c>
      <c r="AJ42" s="11">
        <f>+'[1]total numbers'!AJ42*DM42</f>
        <v>52.784854063891096</v>
      </c>
      <c r="AK42" s="11">
        <f>+'[1]total numbers'!AK42*DN42</f>
        <v>51.01314405243928</v>
      </c>
      <c r="AL42" s="11">
        <f>+'[1]total numbers'!AL42*DO42</f>
        <v>49.269132145092762</v>
      </c>
      <c r="AM42" s="11">
        <f>+'[1]total numbers'!AM42*DP42</f>
        <v>47.551194363273908</v>
      </c>
      <c r="AN42" s="11">
        <f>+'[1]total numbers'!AN42*DQ42</f>
        <v>45.857605611203205</v>
      </c>
      <c r="AO42" s="11">
        <f>+'[1]total numbers'!AO42*DR42</f>
        <v>44.186515935718688</v>
      </c>
      <c r="AP42" s="11">
        <f>+'[1]total numbers'!AP42*DS42</f>
        <v>42.535920677994064</v>
      </c>
      <c r="AQ42" s="11">
        <f>+'[1]total numbers'!AQ42*DT42</f>
        <v>40.903622482253233</v>
      </c>
      <c r="AR42" s="11">
        <f>+'[1]total numbers'!AR42*DU42</f>
        <v>46.874421389762496</v>
      </c>
      <c r="AS42" s="11">
        <f>+'[1]total numbers'!AS42*DV42</f>
        <v>57.32585601679925</v>
      </c>
      <c r="AT42" s="11">
        <v>203.84814127029148</v>
      </c>
      <c r="AU42" s="11">
        <v>214.57699081083314</v>
      </c>
      <c r="AV42" s="11">
        <v>225.87051664298224</v>
      </c>
      <c r="AW42" s="11">
        <v>237.75843857156025</v>
      </c>
      <c r="AX42" s="11">
        <v>250.27204060164237</v>
      </c>
      <c r="AY42" s="11">
        <v>263.4442532648867</v>
      </c>
      <c r="AZ42" s="11">
        <v>277.30974027882809</v>
      </c>
      <c r="BA42" s="11">
        <v>291.90498976718749</v>
      </c>
      <c r="BB42" s="11">
        <v>307.26841028125</v>
      </c>
      <c r="BC42" s="11">
        <v>323.440431875</v>
      </c>
      <c r="BD42" s="11">
        <v>340.46361250000001</v>
      </c>
      <c r="BE42" s="21">
        <f>+[2]faostat2014_pasture!B189</f>
        <v>185</v>
      </c>
      <c r="BF42" s="21">
        <f>+[2]faostat2014_pasture!C189</f>
        <v>439</v>
      </c>
      <c r="BG42" s="21">
        <f>+[2]faostat2014_pasture!D189</f>
        <v>439</v>
      </c>
      <c r="BH42" s="21">
        <f>+[2]faostat2014_pasture!E189</f>
        <v>439</v>
      </c>
      <c r="BI42" s="21">
        <f>+[2]faostat2014_pasture!F189</f>
        <v>440</v>
      </c>
      <c r="BJ42" s="21">
        <f>+[2]faostat2014_pasture!G189</f>
        <v>440</v>
      </c>
      <c r="BK42" s="21">
        <f>+[2]faostat2014_pasture!H189</f>
        <v>440</v>
      </c>
      <c r="BL42" s="21">
        <f>+[2]faostat2014_pasture!I189</f>
        <v>440</v>
      </c>
      <c r="BM42" s="21">
        <f>+[2]faostat2014_pasture!J189</f>
        <v>440</v>
      </c>
      <c r="BN42" s="21">
        <f>+[2]faostat2014_pasture!K189</f>
        <v>440</v>
      </c>
      <c r="BO42" s="21">
        <f>+[2]faostat2014_pasture!L189</f>
        <v>440</v>
      </c>
      <c r="BP42" s="21">
        <f>+[2]faostat2014_pasture!M189</f>
        <v>440</v>
      </c>
      <c r="BQ42" s="21">
        <f>+[2]faostat2014_pasture!N189</f>
        <v>440</v>
      </c>
      <c r="BR42" s="21">
        <f>+[2]faostat2014_pasture!O189</f>
        <v>440</v>
      </c>
      <c r="BS42" s="21">
        <f>+[2]faostat2014_pasture!P189</f>
        <v>440</v>
      </c>
      <c r="BT42" s="21">
        <f>+[2]faostat2014_pasture!Q189</f>
        <v>440</v>
      </c>
      <c r="BU42" s="21">
        <f>+[2]faostat2014_pasture!R189</f>
        <v>440</v>
      </c>
      <c r="BV42" s="119">
        <f t="shared" si="2"/>
        <v>440</v>
      </c>
      <c r="BW42" s="119">
        <f t="shared" si="3"/>
        <v>440</v>
      </c>
      <c r="BX42" s="119">
        <f t="shared" si="4"/>
        <v>440</v>
      </c>
      <c r="BY42" s="119">
        <f t="shared" si="5"/>
        <v>440</v>
      </c>
      <c r="BZ42" s="119">
        <f t="shared" si="6"/>
        <v>440</v>
      </c>
      <c r="CA42" s="119">
        <f t="shared" si="7"/>
        <v>440</v>
      </c>
      <c r="CB42" s="119">
        <f t="shared" si="8"/>
        <v>440</v>
      </c>
      <c r="CC42" s="119">
        <f t="shared" si="9"/>
        <v>440</v>
      </c>
      <c r="CD42" s="21"/>
      <c r="CE42" s="96">
        <f t="shared" si="10"/>
        <v>1</v>
      </c>
      <c r="CG42" s="124">
        <f t="shared" si="92"/>
        <v>0.14000000000000001</v>
      </c>
      <c r="CH42" s="124">
        <f t="shared" si="92"/>
        <v>0.13599349619477616</v>
      </c>
      <c r="CI42" s="124">
        <f t="shared" si="92"/>
        <v>0.13173589426309346</v>
      </c>
      <c r="CJ42" s="124">
        <f t="shared" si="92"/>
        <v>0.12718371745693041</v>
      </c>
      <c r="CK42" s="124">
        <f t="shared" si="92"/>
        <v>0.12228002809142027</v>
      </c>
      <c r="CL42" s="124">
        <f t="shared" si="92"/>
        <v>0.11694793189465212</v>
      </c>
      <c r="CM42" s="124">
        <f t="shared" si="92"/>
        <v>0.1110794767947708</v>
      </c>
      <c r="CN42" s="124">
        <f t="shared" si="92"/>
        <v>0.10451525425525915</v>
      </c>
      <c r="CO42" s="124">
        <f t="shared" si="92"/>
        <v>9.7003120065056916E-2</v>
      </c>
      <c r="CP42" s="124">
        <f t="shared" si="92"/>
        <v>8.8102506540195011E-2</v>
      </c>
      <c r="CQ42" s="124">
        <f t="shared" si="92"/>
        <v>7.6910974928884643E-2</v>
      </c>
      <c r="CR42" s="124">
        <f t="shared" si="92"/>
        <v>7.5598812453228012E-2</v>
      </c>
      <c r="CS42" s="124">
        <f t="shared" si="92"/>
        <v>7.4239446429942096E-2</v>
      </c>
      <c r="CT42" s="124">
        <f t="shared" si="92"/>
        <v>7.2828387859860455E-2</v>
      </c>
      <c r="CU42" s="124">
        <f t="shared" si="92"/>
        <v>7.1360423080051374E-2</v>
      </c>
      <c r="CV42" s="124">
        <f t="shared" si="92"/>
        <v>6.9829442468149511E-2</v>
      </c>
      <c r="CW42" s="124">
        <f t="shared" si="93"/>
        <v>6.8228214032830151E-2</v>
      </c>
      <c r="CX42" s="124">
        <f t="shared" si="93"/>
        <v>6.6548078749316966E-2</v>
      </c>
      <c r="CY42" s="124">
        <f t="shared" si="93"/>
        <v>6.4778532144207604E-2</v>
      </c>
      <c r="CZ42" s="124">
        <f t="shared" si="93"/>
        <v>6.2906636026832982E-2</v>
      </c>
      <c r="DA42" s="124">
        <f t="shared" si="93"/>
        <v>6.0916168571951687E-2</v>
      </c>
      <c r="DB42" s="124">
        <f t="shared" si="93"/>
        <v>5.8786356362648638E-2</v>
      </c>
      <c r="DC42" s="124">
        <f t="shared" si="93"/>
        <v>5.6489908874473402E-2</v>
      </c>
      <c r="DD42" s="124">
        <f t="shared" si="93"/>
        <v>5.3989826099335808E-2</v>
      </c>
      <c r="DE42" s="124">
        <f t="shared" si="93"/>
        <v>5.1233903033754885E-2</v>
      </c>
      <c r="DF42" s="124">
        <f t="shared" si="93"/>
        <v>4.8144535741315719E-2</v>
      </c>
      <c r="DG42" s="124">
        <f t="shared" si="93"/>
        <v>4.4597824724215536E-2</v>
      </c>
      <c r="DH42" s="124">
        <f t="shared" si="93"/>
        <v>4.0374210971947502E-2</v>
      </c>
      <c r="DI42" s="124">
        <f t="shared" si="93"/>
        <v>3.9900590747775438E-2</v>
      </c>
      <c r="DJ42" s="124">
        <f t="shared" si="93"/>
        <v>3.9415451653749295E-2</v>
      </c>
      <c r="DK42" s="124">
        <f t="shared" si="93"/>
        <v>3.8918066682919125E-2</v>
      </c>
      <c r="DL42" s="124">
        <f t="shared" si="93"/>
        <v>3.8407632510225838E-2</v>
      </c>
      <c r="DM42" s="124">
        <f t="shared" si="94"/>
        <v>3.788325802305887E-2</v>
      </c>
      <c r="DN42" s="124">
        <f t="shared" si="94"/>
        <v>3.7343950563815183E-2</v>
      </c>
      <c r="DO42" s="124">
        <f t="shared" si="94"/>
        <v>3.6788599305352027E-2</v>
      </c>
      <c r="DP42" s="124">
        <f t="shared" si="94"/>
        <v>3.6215954999677134E-2</v>
      </c>
      <c r="DQ42" s="124">
        <f t="shared" si="94"/>
        <v>3.5624605091744969E-2</v>
      </c>
      <c r="DR42" s="124">
        <f t="shared" si="94"/>
        <v>3.5012942843435736E-2</v>
      </c>
      <c r="DS42" s="124">
        <f t="shared" si="94"/>
        <v>3.4379128621303573E-2</v>
      </c>
      <c r="DT42" s="124">
        <f t="shared" si="94"/>
        <v>3.3721040793283787E-2</v>
      </c>
      <c r="DU42" s="124">
        <f t="shared" si="94"/>
        <v>3.3036212639379295E-2</v>
      </c>
      <c r="DV42" s="124">
        <f t="shared" si="94"/>
        <v>3.2321750122236835E-2</v>
      </c>
      <c r="DW42" s="124">
        <f t="shared" si="94"/>
        <v>3.1574222972267176E-2</v>
      </c>
      <c r="DX42" s="124">
        <f t="shared" si="94"/>
        <v>3.0789517778588068E-2</v>
      </c>
      <c r="DY42" s="124">
        <f t="shared" si="94"/>
        <v>2.9962635678850085E-2</v>
      </c>
      <c r="DZ42" s="124">
        <f t="shared" si="94"/>
        <v>2.9087407024752172E-2</v>
      </c>
      <c r="EA42" s="124">
        <f t="shared" si="94"/>
        <v>2.8156077615051931E-2</v>
      </c>
      <c r="EB42" s="124">
        <f t="shared" si="94"/>
        <v>2.715868870861626E-2</v>
      </c>
      <c r="EC42" s="124">
        <f t="shared" si="95"/>
        <v>2.6082110872168975E-2</v>
      </c>
      <c r="ED42" s="124">
        <f t="shared" si="95"/>
        <v>2.4908464531219775E-2</v>
      </c>
      <c r="EE42" s="124">
        <f t="shared" si="95"/>
        <v>2.3612378582150699E-2</v>
      </c>
      <c r="EF42" s="124">
        <f t="shared" si="95"/>
        <v>2.2155850164908081E-2</v>
      </c>
      <c r="EG42" s="124">
        <f t="shared" si="95"/>
        <v>2.0477550406051682E-2</v>
      </c>
      <c r="EH42" s="22">
        <f>+BE42/'[1]total numbers'!BN42</f>
        <v>1.8467001315349601E-2</v>
      </c>
      <c r="EI42" s="22">
        <f>+BF42/'[1]total numbers'!BX42</f>
        <v>3.50635588905251E-2</v>
      </c>
      <c r="EJ42" s="22">
        <f>+BG42/'[1]total numbers'!CH42</f>
        <v>2.915062773453141E-2</v>
      </c>
      <c r="EK42" s="22">
        <f>+BH42/'[1]total numbers'!CR42</f>
        <v>2.5389914478208337E-2</v>
      </c>
      <c r="EL42" s="22">
        <f>+BI42/'[1]total numbers'!DB42</f>
        <v>2.3445300807738569E-2</v>
      </c>
      <c r="EM42" s="22">
        <f>+BJ42/'[1]total numbers'!DC42</f>
        <v>2.32854413546369E-2</v>
      </c>
      <c r="EN42" s="22">
        <f>+BK42/'[1]total numbers'!DD42</f>
        <v>2.3109304383677476E-2</v>
      </c>
      <c r="EO42" s="22">
        <f>+BL42/'[1]total numbers'!DE42</f>
        <v>2.2920548834625531E-2</v>
      </c>
      <c r="EP42" s="22">
        <f>+BM42/'[1]total numbers'!DF42</f>
        <v>2.2725369947072097E-2</v>
      </c>
      <c r="EQ42" s="22">
        <f>+BN42/'[1]total numbers'!DG42</f>
        <v>2.2528588266496813E-2</v>
      </c>
      <c r="ER42" s="22">
        <f>+BO42/'[1]total numbers'!DH42</f>
        <v>2.2330587601499498E-2</v>
      </c>
      <c r="ES42" s="22">
        <f>+BP42/'[1]total numbers'!DI42</f>
        <v>2.2131110229778768E-2</v>
      </c>
      <c r="ET42" s="22">
        <f>+BQ42/'[1]total numbers'!DJ42</f>
        <v>2.1933498728530034E-2</v>
      </c>
      <c r="EU42" s="22">
        <f>+BR42/'[1]total numbers'!DK42</f>
        <v>2.1741567767651425E-2</v>
      </c>
      <c r="EV42" s="22">
        <f>+BS42/'[1]total numbers'!DL42</f>
        <v>2.155811681226398E-2</v>
      </c>
      <c r="EW42" s="22">
        <f>+BT42/'[1]total numbers'!DM42</f>
        <v>2.138433224409321E-2</v>
      </c>
      <c r="EX42" s="22">
        <f>+BU42/'[1]total numbers'!DN42</f>
        <v>2.1220330060049194E-2</v>
      </c>
      <c r="EY42" s="22"/>
      <c r="EZ42" s="22"/>
      <c r="FA42" s="22"/>
      <c r="FB42" s="22"/>
      <c r="FC42" s="22"/>
      <c r="FD42" s="22"/>
      <c r="FE42" s="22"/>
      <c r="FF42" s="22"/>
      <c r="FG42" s="22"/>
      <c r="FH42" s="105">
        <f t="shared" si="19"/>
        <v>-10000</v>
      </c>
      <c r="FI42" s="105">
        <f t="shared" si="33"/>
        <v>1960</v>
      </c>
      <c r="FJ42" s="122">
        <v>0.14000000000000001</v>
      </c>
      <c r="FK42" s="124">
        <f t="shared" si="34"/>
        <v>1.8467001315349601E-2</v>
      </c>
      <c r="FL42" s="105">
        <f t="shared" si="35"/>
        <v>1987.5127572098504</v>
      </c>
      <c r="FM42" s="125">
        <f t="shared" si="25"/>
        <v>0.33333333333333331</v>
      </c>
      <c r="FN42" s="124">
        <f t="shared" si="36"/>
        <v>-6.1171858447175405E-3</v>
      </c>
      <c r="FP42" s="6">
        <v>4</v>
      </c>
      <c r="FQ42" s="6" t="s">
        <v>449</v>
      </c>
      <c r="FR42" s="22"/>
      <c r="FS42" s="22"/>
      <c r="FT42" s="22"/>
      <c r="FU42" s="22"/>
      <c r="FW42" s="6">
        <f>+$FW$1</f>
        <v>-50</v>
      </c>
      <c r="FX42" s="11">
        <f t="shared" si="14"/>
        <v>60.561316457921244</v>
      </c>
      <c r="FY42" s="11"/>
      <c r="FZ42" s="6">
        <f>+$FW$1</f>
        <v>-50</v>
      </c>
      <c r="GA42" s="61"/>
    </row>
    <row r="43" spans="1:183" s="115" customFormat="1" x14ac:dyDescent="0.2">
      <c r="A43" s="167">
        <v>8</v>
      </c>
      <c r="B43" s="168">
        <v>148</v>
      </c>
      <c r="C43" s="93" t="s">
        <v>85</v>
      </c>
      <c r="D43" s="11">
        <v>0</v>
      </c>
      <c r="E43" s="11">
        <v>0</v>
      </c>
      <c r="F43" s="11">
        <v>0</v>
      </c>
      <c r="G43" s="11">
        <v>0</v>
      </c>
      <c r="H43" s="110">
        <v>0</v>
      </c>
      <c r="I43" s="110">
        <v>0</v>
      </c>
      <c r="J43" s="110">
        <f>+K43/2</f>
        <v>610.53551202016979</v>
      </c>
      <c r="K43" s="110">
        <f>+L43/2</f>
        <v>1221.0710240403396</v>
      </c>
      <c r="L43" s="110">
        <f>+M43/2</f>
        <v>2442.1420480806792</v>
      </c>
      <c r="M43" s="110">
        <f>+'[1]total numbers'!M43*CP43</f>
        <v>4884.2840961613583</v>
      </c>
      <c r="N43" s="110">
        <f>+'[1]total numbers'!N43*CQ43</f>
        <v>6003.2683913626925</v>
      </c>
      <c r="O43" s="110">
        <f>+'[1]total numbers'!O43*CR43</f>
        <v>6790.5243039696634</v>
      </c>
      <c r="P43" s="110">
        <f>+'[1]total numbers'!P43*CS43</f>
        <v>7676.7175683826972</v>
      </c>
      <c r="Q43" s="110">
        <f>+'[1]total numbers'!Q43*CT43</f>
        <v>8673.1438854858952</v>
      </c>
      <c r="R43" s="110">
        <f>+'[1]total numbers'!R43*CU43</f>
        <v>9792.0400020912602</v>
      </c>
      <c r="S43" s="110">
        <f>+'[1]total numbers'!S43*CV43</f>
        <v>11046.530601233771</v>
      </c>
      <c r="T43" s="110">
        <f>+'[1]total numbers'!T43*CW43</f>
        <v>12450.503714510833</v>
      </c>
      <c r="U43" s="110">
        <f>+'[1]total numbers'!U43*CX43</f>
        <v>14018.377219102003</v>
      </c>
      <c r="V43" s="110">
        <f>+'[1]total numbers'!V43*CY43</f>
        <v>15764.699039038329</v>
      </c>
      <c r="W43" s="110">
        <f>+'[1]total numbers'!W43*CZ43</f>
        <v>16351.141076488246</v>
      </c>
      <c r="X43" s="110">
        <f>+'[1]total numbers'!X43*DA43</f>
        <v>16883.895833546892</v>
      </c>
      <c r="Y43" s="110">
        <f>+'[1]total numbers'!Y43*DB43</f>
        <v>17768.059799303446</v>
      </c>
      <c r="Z43" s="110">
        <f>+'[1]total numbers'!Z43*DC43</f>
        <v>18560.373854644069</v>
      </c>
      <c r="AA43" s="110">
        <f>+'[1]total numbers'!AA43*DD43</f>
        <v>19777.405630898273</v>
      </c>
      <c r="AB43" s="110">
        <f>+'[1]total numbers'!AB43*DE43</f>
        <v>21359.131751846024</v>
      </c>
      <c r="AC43" s="110">
        <f>+'[1]total numbers'!AC43*DF43</f>
        <v>22006.347571410628</v>
      </c>
      <c r="AD43" s="110">
        <f>+'[1]total numbers'!AD43*DG43</f>
        <v>24530.416774684509</v>
      </c>
      <c r="AE43" s="110">
        <f>+'[1]total numbers'!AE43*DH43</f>
        <v>26425.616553157401</v>
      </c>
      <c r="AF43" s="110">
        <f>+'[1]total numbers'!AF43*DI43</f>
        <v>27093.305643322656</v>
      </c>
      <c r="AG43" s="110">
        <f>+'[1]total numbers'!AG43*DJ43</f>
        <v>27112.164860792593</v>
      </c>
      <c r="AH43" s="110">
        <f>+'[1]total numbers'!AH43*DK43</f>
        <v>27133.047726672121</v>
      </c>
      <c r="AI43" s="110">
        <f>+'[1]total numbers'!AI43*DL43</f>
        <v>27156.23965034042</v>
      </c>
      <c r="AJ43" s="110">
        <f>+'[1]total numbers'!AJ43*DM43</f>
        <v>27182.080289783462</v>
      </c>
      <c r="AK43" s="110">
        <f>+'[1]total numbers'!AK43*DN43</f>
        <v>27210.976911837472</v>
      </c>
      <c r="AL43" s="110">
        <f>+'[1]total numbers'!AL43*DO43</f>
        <v>27243.421884713014</v>
      </c>
      <c r="AM43" s="110">
        <f>+'[1]total numbers'!AM43*DP43</f>
        <v>27280.015872336025</v>
      </c>
      <c r="AN43" s="110">
        <f>+'[1]total numbers'!AN43*DQ43</f>
        <v>27321.499020477175</v>
      </c>
      <c r="AO43" s="110">
        <f>+'[1]total numbers'!AO43*DR43</f>
        <v>27368.793540175069</v>
      </c>
      <c r="AP43" s="110">
        <f>+'[1]total numbers'!AP43*DS43</f>
        <v>27423.062861431932</v>
      </c>
      <c r="AQ43" s="110">
        <f>+'[1]total numbers'!AQ43*DT43</f>
        <v>27485.795403300181</v>
      </c>
      <c r="AR43" s="110">
        <f>+'[1]total numbers'!AR43*DU43</f>
        <v>27558.925813395115</v>
      </c>
      <c r="AS43" s="110">
        <f>+'[1]total numbers'!AS43*DV43</f>
        <v>27645.014838556985</v>
      </c>
      <c r="AT43" s="110">
        <f>+'[1]total numbers'!AT43*DW43</f>
        <v>27747.523894661572</v>
      </c>
      <c r="AU43" s="110">
        <f>+'[1]total numbers'!AU43*DX43</f>
        <v>27871.248320909766</v>
      </c>
      <c r="AV43" s="110">
        <f>+'[1]total numbers'!AV43*DY43</f>
        <v>28023.028283545158</v>
      </c>
      <c r="AW43" s="110">
        <f>+'[1]total numbers'!AW43*DZ43</f>
        <v>28212.971222791635</v>
      </c>
      <c r="AX43" s="110">
        <f>+'[1]total numbers'!AX43*EA43</f>
        <v>28456.67794585407</v>
      </c>
      <c r="AY43" s="110">
        <f>+'[1]total numbers'!AY43*EB43</f>
        <v>28779.598748740511</v>
      </c>
      <c r="AZ43" s="110">
        <f>+'[1]total numbers'!AZ43*EC43</f>
        <v>29226.392154277637</v>
      </c>
      <c r="BA43" s="110">
        <f>+'[1]total numbers'!BA43*ED43</f>
        <v>29883.75515600845</v>
      </c>
      <c r="BB43" s="110">
        <f>+'[1]total numbers'!BB43*EE43</f>
        <v>30947.45373438032</v>
      </c>
      <c r="BC43" s="110">
        <f>+'[1]total numbers'!BC43*EF43</f>
        <v>32989.0204561875</v>
      </c>
      <c r="BD43" s="110">
        <f>+'[1]total numbers'!BD43*EG43</f>
        <v>38980.30715150934</v>
      </c>
      <c r="BE43" s="111">
        <f>+[2]faostat2014_pasture!B41</f>
        <v>45000</v>
      </c>
      <c r="BF43" s="111">
        <f>+[2]faostat2014_pasture!C41</f>
        <v>45000</v>
      </c>
      <c r="BG43" s="111">
        <f>+[2]faostat2014_pasture!D41</f>
        <v>45000</v>
      </c>
      <c r="BH43" s="111">
        <f>+[2]faostat2014_pasture!E41</f>
        <v>45000</v>
      </c>
      <c r="BI43" s="111">
        <f>+[2]faostat2014_pasture!F41</f>
        <v>45000</v>
      </c>
      <c r="BJ43" s="111">
        <f>+[2]faostat2014_pasture!G41</f>
        <v>45000</v>
      </c>
      <c r="BK43" s="111">
        <f>+[2]faostat2014_pasture!H41</f>
        <v>45000</v>
      </c>
      <c r="BL43" s="111">
        <f>+[2]faostat2014_pasture!I41</f>
        <v>45000</v>
      </c>
      <c r="BM43" s="111">
        <f>+[2]faostat2014_pasture!J41</f>
        <v>45000</v>
      </c>
      <c r="BN43" s="111">
        <f>+[2]faostat2014_pasture!K41</f>
        <v>45000</v>
      </c>
      <c r="BO43" s="111">
        <f>+[2]faostat2014_pasture!L41</f>
        <v>45000</v>
      </c>
      <c r="BP43" s="111">
        <f>+[2]faostat2014_pasture!M41</f>
        <v>45000</v>
      </c>
      <c r="BQ43" s="111">
        <f>+[2]faostat2014_pasture!N41</f>
        <v>45000</v>
      </c>
      <c r="BR43" s="111">
        <f>+[2]faostat2014_pasture!O41</f>
        <v>45000</v>
      </c>
      <c r="BS43" s="111">
        <f>+[2]faostat2014_pasture!P41</f>
        <v>45000</v>
      </c>
      <c r="BT43" s="111">
        <f>+[2]faostat2014_pasture!Q41</f>
        <v>45000</v>
      </c>
      <c r="BU43" s="111">
        <f>+[2]faostat2014_pasture!R41</f>
        <v>45000</v>
      </c>
      <c r="BV43" s="169">
        <f t="shared" si="2"/>
        <v>45000</v>
      </c>
      <c r="BW43" s="169">
        <f t="shared" si="3"/>
        <v>45000</v>
      </c>
      <c r="BX43" s="169">
        <f t="shared" si="4"/>
        <v>45000</v>
      </c>
      <c r="BY43" s="169">
        <f t="shared" si="5"/>
        <v>45000</v>
      </c>
      <c r="BZ43" s="169">
        <f t="shared" si="6"/>
        <v>45000</v>
      </c>
      <c r="CA43" s="169">
        <f t="shared" si="7"/>
        <v>45000</v>
      </c>
      <c r="CB43" s="169">
        <f t="shared" si="8"/>
        <v>45000</v>
      </c>
      <c r="CC43" s="169">
        <f t="shared" si="9"/>
        <v>45000</v>
      </c>
      <c r="CD43" s="111"/>
      <c r="CE43" s="96">
        <f t="shared" si="10"/>
        <v>0</v>
      </c>
      <c r="CF43" s="61"/>
      <c r="CG43" s="156">
        <f t="shared" si="92"/>
        <v>50</v>
      </c>
      <c r="CH43" s="156">
        <f t="shared" si="92"/>
        <v>49.136728270954166</v>
      </c>
      <c r="CI43" s="156">
        <f t="shared" si="92"/>
        <v>48.208146147779175</v>
      </c>
      <c r="CJ43" s="156">
        <f t="shared" si="92"/>
        <v>47.201961779850912</v>
      </c>
      <c r="CK43" s="156">
        <f t="shared" si="92"/>
        <v>46.101859010014422</v>
      </c>
      <c r="CL43" s="156">
        <f t="shared" si="92"/>
        <v>44.885468994585636</v>
      </c>
      <c r="CM43" s="156">
        <f t="shared" si="92"/>
        <v>43.520849488033683</v>
      </c>
      <c r="CN43" s="156">
        <f t="shared" si="92"/>
        <v>41.959899924992477</v>
      </c>
      <c r="CO43" s="156">
        <f t="shared" si="92"/>
        <v>40.12475738401811</v>
      </c>
      <c r="CP43" s="156">
        <f t="shared" si="92"/>
        <v>37.875461066988457</v>
      </c>
      <c r="CQ43" s="156">
        <f t="shared" si="92"/>
        <v>34.91451670631308</v>
      </c>
      <c r="CR43" s="156">
        <f t="shared" si="92"/>
        <v>34.556490972834418</v>
      </c>
      <c r="CS43" s="156">
        <f t="shared" si="92"/>
        <v>34.182981798330232</v>
      </c>
      <c r="CT43" s="156">
        <f t="shared" si="92"/>
        <v>33.792395944564241</v>
      </c>
      <c r="CU43" s="156">
        <f t="shared" si="92"/>
        <v>33.382869588182679</v>
      </c>
      <c r="CV43" s="156">
        <f t="shared" si="92"/>
        <v>32.952201899306729</v>
      </c>
      <c r="CW43" s="156">
        <f t="shared" si="93"/>
        <v>32.4977665919792</v>
      </c>
      <c r="CX43" s="156">
        <f t="shared" si="93"/>
        <v>32.016391958666212</v>
      </c>
      <c r="CY43" s="156">
        <f t="shared" si="93"/>
        <v>31.504194722298813</v>
      </c>
      <c r="CZ43" s="156">
        <f t="shared" si="93"/>
        <v>30.95634433261689</v>
      </c>
      <c r="DA43" s="156">
        <f t="shared" si="93"/>
        <v>30.366719125084341</v>
      </c>
      <c r="DB43" s="156">
        <f t="shared" si="93"/>
        <v>29.727387986119187</v>
      </c>
      <c r="DC43" s="156">
        <f t="shared" si="93"/>
        <v>29.027797708232811</v>
      </c>
      <c r="DD43" s="156">
        <f t="shared" si="93"/>
        <v>28.253436615568962</v>
      </c>
      <c r="DE43" s="156">
        <f t="shared" si="93"/>
        <v>27.383502245956432</v>
      </c>
      <c r="DF43" s="156">
        <f t="shared" si="93"/>
        <v>26.386507879389235</v>
      </c>
      <c r="DG43" s="156">
        <f t="shared" si="93"/>
        <v>25.211116931844298</v>
      </c>
      <c r="DH43" s="156">
        <f t="shared" si="93"/>
        <v>23.76404366291133</v>
      </c>
      <c r="DI43" s="156">
        <f t="shared" si="93"/>
        <v>23.598311070019285</v>
      </c>
      <c r="DJ43" s="156">
        <f t="shared" si="93"/>
        <v>23.427787472539222</v>
      </c>
      <c r="DK43" s="156">
        <f t="shared" si="93"/>
        <v>23.252149520660303</v>
      </c>
      <c r="DL43" s="156">
        <f t="shared" si="93"/>
        <v>23.071038589569685</v>
      </c>
      <c r="DM43" s="156">
        <f t="shared" si="94"/>
        <v>22.884055344226656</v>
      </c>
      <c r="DN43" s="156">
        <f t="shared" si="94"/>
        <v>22.690753201379664</v>
      </c>
      <c r="DO43" s="156">
        <f t="shared" si="94"/>
        <v>22.490630406488105</v>
      </c>
      <c r="DP43" s="156">
        <f t="shared" si="94"/>
        <v>22.283120354527696</v>
      </c>
      <c r="DQ43" s="156">
        <f t="shared" si="94"/>
        <v>22.067579661468645</v>
      </c>
      <c r="DR43" s="156">
        <f t="shared" si="94"/>
        <v>21.843273322504775</v>
      </c>
      <c r="DS43" s="156">
        <f t="shared" si="94"/>
        <v>21.609356050970188</v>
      </c>
      <c r="DT43" s="156">
        <f t="shared" si="94"/>
        <v>21.364848542662802</v>
      </c>
      <c r="DU43" s="156">
        <f t="shared" si="94"/>
        <v>21.108606897352967</v>
      </c>
      <c r="DV43" s="156">
        <f t="shared" si="94"/>
        <v>20.839282660413062</v>
      </c>
      <c r="DW43" s="156">
        <f t="shared" si="94"/>
        <v>20.555269768815101</v>
      </c>
      <c r="DX43" s="156">
        <f t="shared" si="94"/>
        <v>20.254632832499134</v>
      </c>
      <c r="DY43" s="156">
        <f t="shared" si="94"/>
        <v>19.935008184002424</v>
      </c>
      <c r="DZ43" s="156">
        <f t="shared" si="94"/>
        <v>19.593464119062599</v>
      </c>
      <c r="EA43" s="156">
        <f t="shared" si="94"/>
        <v>19.226298060366371</v>
      </c>
      <c r="EB43" s="156">
        <f t="shared" si="94"/>
        <v>18.828732634913749</v>
      </c>
      <c r="EC43" s="156">
        <f t="shared" si="95"/>
        <v>18.394442649290681</v>
      </c>
      <c r="ED43" s="156">
        <f t="shared" si="95"/>
        <v>17.914784148914656</v>
      </c>
      <c r="EE43" s="156">
        <f t="shared" si="95"/>
        <v>17.377464015826828</v>
      </c>
      <c r="EF43" s="156">
        <f t="shared" si="95"/>
        <v>16.764070360606627</v>
      </c>
      <c r="EG43" s="156">
        <f>IF(($FL43=0),0,$FN43*(EG$3-$FL43)^$FM43)</f>
        <v>16.045022501756311</v>
      </c>
      <c r="EH43" s="137">
        <f>+BE43/'[1]total numbers'!BN43</f>
        <v>15.167745149523631</v>
      </c>
      <c r="EI43" s="137">
        <f>+BF43/'[1]total numbers'!BX43</f>
        <v>12.220440451830418</v>
      </c>
      <c r="EJ43" s="137">
        <f>+BG43/'[1]total numbers'!CH43</f>
        <v>9.7652710936908313</v>
      </c>
      <c r="EK43" s="137">
        <f>+BH43/'[1]total numbers'!CR43</f>
        <v>7.3705739498692866</v>
      </c>
      <c r="EL43" s="137">
        <f>+BI43/'[1]total numbers'!DB43</f>
        <v>5.3560614428324946</v>
      </c>
      <c r="EM43" s="137">
        <f>+BJ43/'[1]total numbers'!DC43</f>
        <v>5.1675889281766008</v>
      </c>
      <c r="EN43" s="137">
        <f>+BK43/'[1]total numbers'!DD43</f>
        <v>4.9820910433960055</v>
      </c>
      <c r="EO43" s="137">
        <f>+BL43/'[1]total numbers'!DE43</f>
        <v>4.8046273045261403</v>
      </c>
      <c r="EP43" s="137">
        <f>+BM43/'[1]total numbers'!DF43</f>
        <v>4.640400419120966</v>
      </c>
      <c r="EQ43" s="137">
        <f>+BN43/'[1]total numbers'!DG43</f>
        <v>4.4916491259450426</v>
      </c>
      <c r="ER43" s="137">
        <f>+BO43/'[1]total numbers'!DH43</f>
        <v>4.3578423876870227</v>
      </c>
      <c r="ES43" s="137">
        <f>+BP43/'[1]total numbers'!DI43</f>
        <v>4.2361214072395317</v>
      </c>
      <c r="ET43" s="137">
        <f>+BQ43/'[1]total numbers'!DJ43</f>
        <v>4.1232703911526718</v>
      </c>
      <c r="EU43" s="137">
        <f>+BR43/'[1]total numbers'!DK43</f>
        <v>4.0156514029079737</v>
      </c>
      <c r="EV43" s="137">
        <f>+BS43/'[1]total numbers'!DL43</f>
        <v>3.9109587671962687</v>
      </c>
      <c r="EW43" s="137">
        <f>+BT43/'[1]total numbers'!DM43</f>
        <v>3.8087032254214859</v>
      </c>
      <c r="EX43" s="137">
        <f>+BU43/'[1]total numbers'!DN43</f>
        <v>3.7093526050412411</v>
      </c>
      <c r="EY43" s="137"/>
      <c r="EZ43" s="137"/>
      <c r="FA43" s="137"/>
      <c r="FB43" s="137"/>
      <c r="FC43" s="137"/>
      <c r="FD43" s="137"/>
      <c r="FE43" s="137"/>
      <c r="FF43" s="137"/>
      <c r="FG43" s="137"/>
      <c r="FH43" s="105">
        <f t="shared" si="19"/>
        <v>-10000</v>
      </c>
      <c r="FI43" s="131">
        <f t="shared" si="33"/>
        <v>1960</v>
      </c>
      <c r="FJ43" s="132">
        <v>50</v>
      </c>
      <c r="FK43" s="133">
        <f t="shared" si="34"/>
        <v>15.167745149523631</v>
      </c>
      <c r="FL43" s="131">
        <f t="shared" si="35"/>
        <v>1990.8037356532884</v>
      </c>
      <c r="FM43" s="138">
        <v>0.2</v>
      </c>
      <c r="FN43" s="133">
        <f t="shared" si="36"/>
        <v>-7.6418823177890527</v>
      </c>
      <c r="FP43" s="115">
        <v>9</v>
      </c>
      <c r="FQ43" s="115" t="s">
        <v>396</v>
      </c>
      <c r="FR43" s="137"/>
      <c r="FS43" s="137"/>
      <c r="FT43" s="137"/>
      <c r="FU43" s="137"/>
      <c r="FW43" s="139">
        <v>20</v>
      </c>
      <c r="FX43" s="135">
        <f t="shared" si="14"/>
        <v>26425.616553157401</v>
      </c>
      <c r="FY43" s="135"/>
      <c r="FZ43" s="139">
        <f>+FZ$37</f>
        <v>500</v>
      </c>
      <c r="GA43" s="139"/>
    </row>
    <row r="44" spans="1:183" x14ac:dyDescent="0.2">
      <c r="A44" s="8">
        <v>6</v>
      </c>
      <c r="B44" s="15">
        <v>152</v>
      </c>
      <c r="C44" s="16" t="s">
        <v>86</v>
      </c>
      <c r="D44" s="11">
        <v>0</v>
      </c>
      <c r="E44" s="11">
        <v>0</v>
      </c>
      <c r="F44" s="11">
        <v>0</v>
      </c>
      <c r="G44" s="11">
        <v>0</v>
      </c>
      <c r="H44" s="11">
        <v>0</v>
      </c>
      <c r="I44" s="11">
        <v>0</v>
      </c>
      <c r="J44" s="11">
        <v>0</v>
      </c>
      <c r="K44" s="11">
        <v>0</v>
      </c>
      <c r="L44" s="11">
        <f>+M44/2</f>
        <v>0</v>
      </c>
      <c r="M44" s="11">
        <v>0</v>
      </c>
      <c r="N44" s="110">
        <v>0</v>
      </c>
      <c r="O44" s="11">
        <v>0</v>
      </c>
      <c r="P44" s="11">
        <v>0</v>
      </c>
      <c r="Q44" s="11">
        <v>0</v>
      </c>
      <c r="R44" s="11">
        <v>0</v>
      </c>
      <c r="S44" s="11">
        <v>0</v>
      </c>
      <c r="T44" s="11">
        <v>0</v>
      </c>
      <c r="U44" s="11">
        <v>0</v>
      </c>
      <c r="V44" s="11">
        <v>0</v>
      </c>
      <c r="W44" s="11">
        <v>0</v>
      </c>
      <c r="X44" s="11">
        <v>0</v>
      </c>
      <c r="Y44" s="11">
        <v>0</v>
      </c>
      <c r="Z44" s="11">
        <v>0</v>
      </c>
      <c r="AA44" s="11">
        <v>0</v>
      </c>
      <c r="AB44" s="11">
        <v>0</v>
      </c>
      <c r="AC44" s="11">
        <v>0</v>
      </c>
      <c r="AD44" s="11">
        <f>+AE44/2</f>
        <v>373.35178996084028</v>
      </c>
      <c r="AE44" s="11">
        <f>+'[1]total numbers'!AE44*DH44</f>
        <v>746.70357992168056</v>
      </c>
      <c r="AF44" s="11">
        <f>+'[1]total numbers'!AF44*DI44</f>
        <v>766.55765197538119</v>
      </c>
      <c r="AG44" s="11">
        <f>+'[1]total numbers'!AG44*DJ44</f>
        <v>786.93945609467323</v>
      </c>
      <c r="AH44" s="11">
        <f>+'[1]total numbers'!AH44*DK44</f>
        <v>807.86301551556528</v>
      </c>
      <c r="AI44" s="11">
        <f>+'[1]total numbers'!AI44*DL44</f>
        <v>829.34272600424606</v>
      </c>
      <c r="AJ44" s="11">
        <f>+'[1]total numbers'!AJ44*DM44</f>
        <v>851.39336575081359</v>
      </c>
      <c r="AK44" s="11">
        <f>+'[1]total numbers'!AK44*DN44</f>
        <v>874.03010552570288</v>
      </c>
      <c r="AL44" s="11">
        <f>+'[1]total numbers'!AL44*DO44</f>
        <v>897.26851910577705</v>
      </c>
      <c r="AM44" s="11">
        <f>+'[1]total numbers'!AM44*DP44</f>
        <v>921.12459397724137</v>
      </c>
      <c r="AN44" s="11">
        <f>+'[1]total numbers'!AN44*DQ44</f>
        <v>945.61474232274168</v>
      </c>
      <c r="AO44" s="11">
        <f>+'[1]total numbers'!AO44*DR44</f>
        <v>970.75581230016769</v>
      </c>
      <c r="AP44" s="11">
        <f>+'[1]total numbers'!AP44*DS44</f>
        <v>996.56509962092707</v>
      </c>
      <c r="AQ44" s="11">
        <f>+'[1]total numbers'!AQ44*DT44</f>
        <v>1101.2079422680679</v>
      </c>
      <c r="AR44" s="11">
        <f>+'[1]total numbers'!AR44*DU44</f>
        <v>1216.8383977923202</v>
      </c>
      <c r="AS44" s="11">
        <f>+'[1]total numbers'!AS44*DV44</f>
        <v>1344.6101513436988</v>
      </c>
      <c r="AT44" s="11">
        <f>+'[1]total numbers'!AT44*DW44</f>
        <v>1663.5226786542321</v>
      </c>
      <c r="AU44" s="11">
        <f>+'[1]total numbers'!AU44*DX44</f>
        <v>2091.570280687361</v>
      </c>
      <c r="AV44" s="11">
        <f>+'[1]total numbers'!AV44*DY44</f>
        <v>2465.7729670439835</v>
      </c>
      <c r="AW44" s="11">
        <f>+'[1]total numbers'!AW44*DZ44</f>
        <v>2869.8239848196645</v>
      </c>
      <c r="AX44" s="11">
        <f>+'[1]total numbers'!AX44*EA44</f>
        <v>3253.9780283382624</v>
      </c>
      <c r="AY44" s="11">
        <f>+'[1]total numbers'!AY44*EB44</f>
        <v>3655.0647599787135</v>
      </c>
      <c r="AZ44" s="11">
        <f>+'[1]total numbers'!AZ44*EC44</f>
        <v>4221.2552149654193</v>
      </c>
      <c r="BA44" s="11">
        <f>+'[1]total numbers'!BA44*ED44</f>
        <v>4707.0757749651211</v>
      </c>
      <c r="BB44" s="11">
        <f>+'[1]total numbers'!BB44*EE44</f>
        <v>5303.5528237797453</v>
      </c>
      <c r="BC44" s="11">
        <f>+'[1]total numbers'!BC44*EF44</f>
        <v>6268.5655610456261</v>
      </c>
      <c r="BD44" s="11">
        <f>+'[1]total numbers'!BD44*EG44</f>
        <v>7593.5762646534513</v>
      </c>
      <c r="BE44" s="21">
        <f>+[2]faostat2014_pasture!B43</f>
        <v>9550</v>
      </c>
      <c r="BF44" s="21">
        <f>+[2]faostat2014_pasture!C43</f>
        <v>11000</v>
      </c>
      <c r="BG44" s="21">
        <f>+[2]faostat2014_pasture!D43</f>
        <v>12800</v>
      </c>
      <c r="BH44" s="21">
        <f>+[2]faostat2014_pasture!E43</f>
        <v>12850</v>
      </c>
      <c r="BI44" s="21">
        <f>+[2]faostat2014_pasture!F43</f>
        <v>13000</v>
      </c>
      <c r="BJ44" s="21">
        <f>+[2]faostat2014_pasture!G43</f>
        <v>13000</v>
      </c>
      <c r="BK44" s="21">
        <f>+[2]faostat2014_pasture!H43</f>
        <v>13500</v>
      </c>
      <c r="BL44" s="21">
        <f>+[2]faostat2014_pasture!I43</f>
        <v>13500</v>
      </c>
      <c r="BM44" s="21">
        <f>+[2]faostat2014_pasture!J43</f>
        <v>14000</v>
      </c>
      <c r="BN44" s="21">
        <f>+[2]faostat2014_pasture!K43</f>
        <v>14000</v>
      </c>
      <c r="BO44" s="21">
        <f>+[2]faostat2014_pasture!L43</f>
        <v>14000</v>
      </c>
      <c r="BP44" s="21">
        <f>+[2]faostat2014_pasture!M43</f>
        <v>14013</v>
      </c>
      <c r="BQ44" s="21">
        <f>+[2]faostat2014_pasture!N43</f>
        <v>14015</v>
      </c>
      <c r="BR44" s="21">
        <f>+[2]faostat2014_pasture!O43</f>
        <v>14015</v>
      </c>
      <c r="BS44" s="21">
        <f>+[2]faostat2014_pasture!P43</f>
        <v>14015</v>
      </c>
      <c r="BT44" s="21">
        <f>+[2]faostat2014_pasture!Q43</f>
        <v>14015</v>
      </c>
      <c r="BU44" s="21">
        <f>+[2]faostat2014_pasture!R43</f>
        <v>14015</v>
      </c>
      <c r="BV44" s="119">
        <f t="shared" si="2"/>
        <v>14015.666666666666</v>
      </c>
      <c r="BW44" s="119">
        <f t="shared" si="3"/>
        <v>14015.444444444445</v>
      </c>
      <c r="BX44" s="119">
        <f t="shared" si="4"/>
        <v>14015.607407407411</v>
      </c>
      <c r="BY44" s="119">
        <f t="shared" si="5"/>
        <v>14015.790123456793</v>
      </c>
      <c r="BZ44" s="119">
        <f t="shared" si="6"/>
        <v>14015.973168724286</v>
      </c>
      <c r="CA44" s="119">
        <f t="shared" si="7"/>
        <v>14016.120219478746</v>
      </c>
      <c r="CB44" s="119">
        <f t="shared" si="8"/>
        <v>14016.170670324653</v>
      </c>
      <c r="CC44" s="119">
        <f t="shared" si="9"/>
        <v>14016.386266727644</v>
      </c>
      <c r="CD44" s="21"/>
      <c r="CE44" s="96">
        <f t="shared" si="10"/>
        <v>2000</v>
      </c>
      <c r="CG44" s="124">
        <f t="shared" si="92"/>
        <v>0.5</v>
      </c>
      <c r="CH44" s="124">
        <f t="shared" si="92"/>
        <v>0.65219130455724827</v>
      </c>
      <c r="CI44" s="124">
        <f t="shared" si="92"/>
        <v>0.75468106651349953</v>
      </c>
      <c r="CJ44" s="124">
        <f t="shared" si="92"/>
        <v>0.83502518612033205</v>
      </c>
      <c r="CK44" s="124">
        <f t="shared" si="92"/>
        <v>0.90231806160270855</v>
      </c>
      <c r="CL44" s="124">
        <f t="shared" si="92"/>
        <v>0.96083956608961862</v>
      </c>
      <c r="CM44" s="124">
        <f t="shared" si="92"/>
        <v>1.0129876297404989</v>
      </c>
      <c r="CN44" s="124">
        <f t="shared" si="92"/>
        <v>1.0602571371326199</v>
      </c>
      <c r="CO44" s="124">
        <f t="shared" si="92"/>
        <v>1.1036503579060459</v>
      </c>
      <c r="CP44" s="124">
        <f t="shared" si="92"/>
        <v>1.1438758691393565</v>
      </c>
      <c r="CQ44" s="124">
        <f t="shared" si="92"/>
        <v>1.1814552871736499</v>
      </c>
      <c r="CR44" s="124">
        <f t="shared" si="92"/>
        <v>1.1850838092610931</v>
      </c>
      <c r="CS44" s="124">
        <f t="shared" si="92"/>
        <v>1.1886902465655909</v>
      </c>
      <c r="CT44" s="124">
        <f t="shared" si="92"/>
        <v>1.1922749320942367</v>
      </c>
      <c r="CU44" s="124">
        <f t="shared" si="92"/>
        <v>1.1958381908920515</v>
      </c>
      <c r="CV44" s="124">
        <f t="shared" si="92"/>
        <v>1.1993803403014165</v>
      </c>
      <c r="CW44" s="124">
        <f t="shared" si="93"/>
        <v>1.2029016902108449</v>
      </c>
      <c r="CX44" s="124">
        <f t="shared" si="93"/>
        <v>1.2064025432936141</v>
      </c>
      <c r="CY44" s="124">
        <f t="shared" si="93"/>
        <v>1.2098831952367664</v>
      </c>
      <c r="CZ44" s="124">
        <f t="shared" si="93"/>
        <v>1.2133439349609252</v>
      </c>
      <c r="DA44" s="124">
        <f t="shared" si="93"/>
        <v>1.216785044831399</v>
      </c>
      <c r="DB44" s="124">
        <f t="shared" si="93"/>
        <v>1.2202068008609619</v>
      </c>
      <c r="DC44" s="124">
        <f t="shared" si="93"/>
        <v>1.2236094729047222</v>
      </c>
      <c r="DD44" s="124">
        <f t="shared" si="93"/>
        <v>1.2269933248474469</v>
      </c>
      <c r="DE44" s="124">
        <f t="shared" si="93"/>
        <v>1.230358614783688</v>
      </c>
      <c r="DF44" s="124">
        <f t="shared" si="93"/>
        <v>1.2337055951910549</v>
      </c>
      <c r="DG44" s="124">
        <f t="shared" si="93"/>
        <v>1.2370345130969382</v>
      </c>
      <c r="DH44" s="124">
        <f t="shared" si="93"/>
        <v>1.2403456102389832</v>
      </c>
      <c r="DI44" s="124">
        <f t="shared" si="93"/>
        <v>1.2406757489640448</v>
      </c>
      <c r="DJ44" s="124">
        <f t="shared" si="93"/>
        <v>1.2410057120854288</v>
      </c>
      <c r="DK44" s="124">
        <f t="shared" si="93"/>
        <v>1.2413354998364619</v>
      </c>
      <c r="DL44" s="124">
        <f t="shared" si="93"/>
        <v>1.2416651124499767</v>
      </c>
      <c r="DM44" s="124">
        <f t="shared" si="94"/>
        <v>1.2419945501583078</v>
      </c>
      <c r="DN44" s="124">
        <f t="shared" si="94"/>
        <v>1.2423238131933001</v>
      </c>
      <c r="DO44" s="124">
        <f t="shared" si="94"/>
        <v>1.2426529017863075</v>
      </c>
      <c r="DP44" s="124">
        <f t="shared" si="94"/>
        <v>1.2429818161681911</v>
      </c>
      <c r="DQ44" s="124">
        <f t="shared" si="94"/>
        <v>1.2433105565693265</v>
      </c>
      <c r="DR44" s="124">
        <f t="shared" si="94"/>
        <v>1.2436391232196007</v>
      </c>
      <c r="DS44" s="124">
        <f t="shared" si="94"/>
        <v>1.2439675163484156</v>
      </c>
      <c r="DT44" s="124">
        <f t="shared" si="94"/>
        <v>1.244295736184688</v>
      </c>
      <c r="DU44" s="124">
        <f t="shared" si="94"/>
        <v>1.2446237829568543</v>
      </c>
      <c r="DV44" s="124">
        <f t="shared" si="94"/>
        <v>1.2449516568928656</v>
      </c>
      <c r="DW44" s="124">
        <f t="shared" si="94"/>
        <v>1.2452793582201969</v>
      </c>
      <c r="DX44" s="124">
        <f t="shared" si="94"/>
        <v>1.2456068871658419</v>
      </c>
      <c r="DY44" s="124">
        <f t="shared" si="94"/>
        <v>1.2459342439563184</v>
      </c>
      <c r="DZ44" s="124">
        <f t="shared" si="94"/>
        <v>1.2462614288176677</v>
      </c>
      <c r="EA44" s="124">
        <f t="shared" si="94"/>
        <v>1.2465884419754565</v>
      </c>
      <c r="EB44" s="124">
        <f t="shared" si="94"/>
        <v>1.2469152836547794</v>
      </c>
      <c r="EC44" s="124">
        <f t="shared" si="95"/>
        <v>1.2472419540802591</v>
      </c>
      <c r="ED44" s="124">
        <f t="shared" si="95"/>
        <v>1.2475684534760458</v>
      </c>
      <c r="EE44" s="124">
        <f t="shared" si="95"/>
        <v>1.2478947820658224</v>
      </c>
      <c r="EF44" s="124">
        <f t="shared" si="95"/>
        <v>1.2482209400728048</v>
      </c>
      <c r="EG44" s="124">
        <f t="shared" si="95"/>
        <v>1.248546927719741</v>
      </c>
      <c r="EH44" s="22">
        <f>+BE44/'[1]total numbers'!BN44</f>
        <v>1.2488727452289139</v>
      </c>
      <c r="EI44" s="22">
        <f>+BF44/'[1]total numbers'!BX44</f>
        <v>1.1489047386680393</v>
      </c>
      <c r="EJ44" s="22">
        <f>+BG44/'[1]total numbers'!CH44</f>
        <v>1.1447623544899725</v>
      </c>
      <c r="EK44" s="22">
        <f>+BH44/'[1]total numbers'!CR44</f>
        <v>0.97418485934779653</v>
      </c>
      <c r="EL44" s="22">
        <f>+BI44/'[1]total numbers'!DB44</f>
        <v>0.84313182223356775</v>
      </c>
      <c r="EM44" s="22">
        <f>+BJ44/'[1]total numbers'!DC44</f>
        <v>0.83323393279814495</v>
      </c>
      <c r="EN44" s="22">
        <f>+BK44/'[1]total numbers'!DD44</f>
        <v>0.85550528423434313</v>
      </c>
      <c r="EO44" s="22">
        <f>+BL44/'[1]total numbers'!DE44</f>
        <v>0.84614575593972385</v>
      </c>
      <c r="EP44" s="22">
        <f>+BM44/'[1]total numbers'!DF44</f>
        <v>0.86811928653492421</v>
      </c>
      <c r="EQ44" s="22">
        <f>+BN44/'[1]total numbers'!DG44</f>
        <v>0.85902782716335568</v>
      </c>
      <c r="ER44" s="22">
        <f>+BO44/'[1]total numbers'!DH44</f>
        <v>0.85017195031327919</v>
      </c>
      <c r="ES44" s="22">
        <f>+BP44/'[1]total numbers'!DI44</f>
        <v>0.84232295033396276</v>
      </c>
      <c r="ET44" s="22">
        <f>+BQ44/'[1]total numbers'!DJ44</f>
        <v>0.83402994521586671</v>
      </c>
      <c r="EU44" s="22">
        <f>+BR44/'[1]total numbers'!DK44</f>
        <v>0.8258561871772554</v>
      </c>
      <c r="EV44" s="22">
        <f>+BS44/'[1]total numbers'!DL44</f>
        <v>0.81793048355419895</v>
      </c>
      <c r="EW44" s="22">
        <f>+BT44/'[1]total numbers'!DM44</f>
        <v>0.81024084300660104</v>
      </c>
      <c r="EX44" s="22">
        <f>+BU44/'[1]total numbers'!DN44</f>
        <v>0.80277605286098441</v>
      </c>
      <c r="EY44" s="22"/>
      <c r="EZ44" s="22"/>
      <c r="FA44" s="22"/>
      <c r="FB44" s="22"/>
      <c r="FC44" s="22"/>
      <c r="FD44" s="22"/>
      <c r="FE44" s="22"/>
      <c r="FF44" s="22"/>
      <c r="FG44" s="22"/>
      <c r="FH44" s="105">
        <f t="shared" si="19"/>
        <v>-10000</v>
      </c>
      <c r="FI44" s="105">
        <f t="shared" si="33"/>
        <v>1960</v>
      </c>
      <c r="FJ44" s="122">
        <f t="shared" si="26"/>
        <v>0.5</v>
      </c>
      <c r="FK44" s="124">
        <f t="shared" si="34"/>
        <v>1.2488727452289139</v>
      </c>
      <c r="FL44" s="105">
        <f t="shared" si="35"/>
        <v>-10820.146188610424</v>
      </c>
      <c r="FM44" s="125">
        <f t="shared" si="25"/>
        <v>0.33333333333333331</v>
      </c>
      <c r="FN44" s="124">
        <f t="shared" si="36"/>
        <v>5.3416190738872597E-2</v>
      </c>
      <c r="FP44" s="6">
        <v>8</v>
      </c>
      <c r="FQ44" s="6" t="s">
        <v>33</v>
      </c>
      <c r="FR44" s="22"/>
      <c r="FS44" s="22"/>
      <c r="FT44" s="22"/>
      <c r="FU44" s="22"/>
      <c r="FW44" s="6">
        <f>+$FW$1</f>
        <v>-50</v>
      </c>
      <c r="FX44" s="11">
        <f t="shared" si="14"/>
        <v>746.70357992168056</v>
      </c>
      <c r="FY44" s="11"/>
      <c r="FZ44" s="6">
        <f>+$FW$1</f>
        <v>-50</v>
      </c>
      <c r="GA44" s="61"/>
    </row>
    <row r="45" spans="1:183" x14ac:dyDescent="0.2">
      <c r="A45" s="8">
        <v>20</v>
      </c>
      <c r="B45" s="15">
        <v>156</v>
      </c>
      <c r="C45" s="141" t="s">
        <v>87</v>
      </c>
      <c r="D45" s="11">
        <v>0</v>
      </c>
      <c r="E45" s="11">
        <v>0</v>
      </c>
      <c r="F45" s="11">
        <v>0</v>
      </c>
      <c r="G45" s="11">
        <v>0</v>
      </c>
      <c r="H45" s="21">
        <f>+[6]Sheet2!J$38</f>
        <v>5489.1452416771026</v>
      </c>
      <c r="I45" s="21">
        <f>+[6]Sheet2!K$38</f>
        <v>9148.5754027951698</v>
      </c>
      <c r="J45" s="21">
        <f>+[6]Sheet2!L$38</f>
        <v>15247.625671325284</v>
      </c>
      <c r="K45" s="21">
        <f>+[6]Sheet2!M$38</f>
        <v>25412.709452208808</v>
      </c>
      <c r="L45" s="21">
        <f>+[6]Sheet2!N$38</f>
        <v>42354.515753681342</v>
      </c>
      <c r="M45" s="21">
        <f>+[6]Sheet2!O$38</f>
        <v>42354.515753681342</v>
      </c>
      <c r="N45" s="21">
        <f>+[6]Sheet2!P$38</f>
        <v>75586.52042195441</v>
      </c>
      <c r="O45" s="21">
        <f>+[6]Sheet2!Q$38</f>
        <v>26803.13346113907</v>
      </c>
      <c r="P45" s="21">
        <f>+[6]Sheet2!R$38</f>
        <v>22500.235237730769</v>
      </c>
      <c r="Q45" s="21">
        <f>+[6]Sheet2!S$38</f>
        <v>11414.014785560888</v>
      </c>
      <c r="R45" s="21">
        <f>+[6]Sheet2!T$38</f>
        <v>15638.590432128498</v>
      </c>
      <c r="S45" s="21">
        <f>+[6]Sheet2!U$38</f>
        <v>19416.985584748119</v>
      </c>
      <c r="T45" s="21">
        <f>+[6]Sheet2!V$38</f>
        <v>26165.96822468967</v>
      </c>
      <c r="U45" s="21">
        <f>+[6]Sheet2!W$38</f>
        <v>21715.382757169362</v>
      </c>
      <c r="V45" s="21">
        <f>+[6]Sheet2!X$38</f>
        <v>17052.956134951259</v>
      </c>
      <c r="W45" s="21">
        <f>+[6]Sheet2!Y$38</f>
        <v>20648.794143471016</v>
      </c>
      <c r="X45" s="21">
        <f>+[6]Sheet2!Z$38</f>
        <v>19167.585683193091</v>
      </c>
      <c r="Y45" s="21">
        <f>+[6]Sheet2!AA$38</f>
        <v>47239.490118330556</v>
      </c>
      <c r="Z45" s="21">
        <f>+[6]Sheet2!AB$38</f>
        <v>53990.495845764526</v>
      </c>
      <c r="AA45" s="21">
        <f>+[6]Sheet2!AC$38</f>
        <v>41891.979786215794</v>
      </c>
      <c r="AB45" s="21">
        <f>+[6]Sheet2!AD$38</f>
        <v>37325.770614326109</v>
      </c>
      <c r="AC45" s="21">
        <f>+[6]Sheet2!AE$38</f>
        <v>47809.46786898654</v>
      </c>
      <c r="AD45" s="21">
        <f>+[6]Sheet2!AF$38</f>
        <v>51370.163137803429</v>
      </c>
      <c r="AE45" s="21">
        <f>+[6]Sheet2!AG$38</f>
        <v>52091.362799898416</v>
      </c>
      <c r="AF45" s="21">
        <f>+[6]Sheet2!AH$38</f>
        <v>54510.392096574826</v>
      </c>
      <c r="AG45" s="21">
        <f>+[6]Sheet2!AI$38</f>
        <v>62606.490363287754</v>
      </c>
      <c r="AH45" s="21">
        <f>+[6]Sheet2!AJ$38</f>
        <v>66565.138888007219</v>
      </c>
      <c r="AI45" s="21">
        <f>+[6]Sheet2!AK$38</f>
        <v>74907.880066678292</v>
      </c>
      <c r="AJ45" s="21">
        <f>+[6]Sheet2!AL$38</f>
        <v>93432.758536751717</v>
      </c>
      <c r="AK45" s="21">
        <f>+[6]Sheet2!AM$38</f>
        <v>103241.2824557827</v>
      </c>
      <c r="AL45" s="21">
        <f>+[6]Sheet2!AN$38</f>
        <v>115336.68958233864</v>
      </c>
      <c r="AM45" s="21">
        <f>+[6]Sheet2!AO$38</f>
        <v>144445.31924000714</v>
      </c>
      <c r="AN45" s="21">
        <f>+[6]Sheet2!AP$38</f>
        <v>156519.35362630582</v>
      </c>
      <c r="AO45" s="21">
        <f>+[6]Sheet2!AQ$38</f>
        <v>152998.58563368599</v>
      </c>
      <c r="AP45" s="21">
        <f>+[6]Sheet2!AR$38</f>
        <v>179153.08555872538</v>
      </c>
      <c r="AQ45" s="21">
        <f>+[6]Sheet2!AS$38</f>
        <v>184808.5211453308</v>
      </c>
      <c r="AR45" s="21">
        <f>+[6]Sheet2!AT$38</f>
        <v>203495.07285268113</v>
      </c>
      <c r="AS45" s="21">
        <f>+[6]Sheet2!AU$38</f>
        <v>215278.22945694224</v>
      </c>
      <c r="AT45" s="21">
        <f>+[6]Sheet2!AV$38</f>
        <v>224876.15369148721</v>
      </c>
      <c r="AU45" s="21">
        <f>+[6]Sheet2!AW$38</f>
        <v>221054.08218987499</v>
      </c>
      <c r="AV45" s="21">
        <f>+[6]Sheet2!AX$38</f>
        <v>181711.57397519404</v>
      </c>
      <c r="AW45" s="21">
        <f>+[6]Sheet2!AY$38</f>
        <v>177918.81200272596</v>
      </c>
      <c r="AX45" s="21">
        <f>+[6]Sheet2!AZ$38</f>
        <v>177383.57399736909</v>
      </c>
      <c r="AY45" s="21">
        <f>+[6]Sheet2!BA$38</f>
        <v>182469.62926468212</v>
      </c>
      <c r="AZ45" s="21">
        <f>+[6]Sheet2!BB$38</f>
        <v>186076.00991099869</v>
      </c>
      <c r="BA45" s="21">
        <f>+[6]Sheet2!BC$38</f>
        <v>199947.66573240986</v>
      </c>
      <c r="BB45" s="21">
        <f>+[6]Sheet2!BD$38</f>
        <v>199189.19507535844</v>
      </c>
      <c r="BC45" s="21">
        <f>+[6]Sheet2!BE$38</f>
        <v>203681.87895375845</v>
      </c>
      <c r="BD45" s="21">
        <f>+[6]Sheet2!BF$38</f>
        <v>201247.40658969863</v>
      </c>
      <c r="BE45" s="21">
        <f>+[2]faostat2014_pasture!B44</f>
        <v>238000</v>
      </c>
      <c r="BF45" s="21">
        <f>+[2]faostat2014_pasture!C44</f>
        <v>273000</v>
      </c>
      <c r="BG45" s="21">
        <f>+[2]faostat2014_pasture!D44</f>
        <v>334001</v>
      </c>
      <c r="BH45" s="21">
        <f>+[2]faostat2014_pasture!E44</f>
        <v>400001</v>
      </c>
      <c r="BI45" s="21">
        <f>+[2]faostat2014_pasture!F44</f>
        <v>392834</v>
      </c>
      <c r="BJ45" s="21">
        <f>+[2]faostat2014_pasture!G44</f>
        <v>392834</v>
      </c>
      <c r="BK45" s="21">
        <f>+[2]faostat2014_pasture!H44</f>
        <v>392834</v>
      </c>
      <c r="BL45" s="21">
        <f>+[2]faostat2014_pasture!I44</f>
        <v>392834</v>
      </c>
      <c r="BM45" s="21">
        <f>+[2]faostat2014_pasture!J44</f>
        <v>392834</v>
      </c>
      <c r="BN45" s="21">
        <f>+[2]faostat2014_pasture!K44</f>
        <v>392834</v>
      </c>
      <c r="BO45" s="21">
        <f>+[2]faostat2014_pasture!L44</f>
        <v>392834</v>
      </c>
      <c r="BP45" s="21">
        <f>+[2]faostat2014_pasture!M44</f>
        <v>392834</v>
      </c>
      <c r="BQ45" s="21">
        <f>+[2]faostat2014_pasture!N44</f>
        <v>392834</v>
      </c>
      <c r="BR45" s="21">
        <f>+[2]faostat2014_pasture!O44</f>
        <v>392834</v>
      </c>
      <c r="BS45" s="21">
        <f>+[2]faostat2014_pasture!P44</f>
        <v>392831</v>
      </c>
      <c r="BT45" s="21">
        <f>+[2]faostat2014_pasture!Q44</f>
        <v>392834</v>
      </c>
      <c r="BU45" s="21">
        <f>+[2]faostat2014_pasture!R44</f>
        <v>392834</v>
      </c>
      <c r="BV45" s="119">
        <f t="shared" si="2"/>
        <v>392833.2</v>
      </c>
      <c r="BW45" s="119">
        <f t="shared" si="3"/>
        <v>392833.26666666672</v>
      </c>
      <c r="BX45" s="119">
        <f t="shared" si="4"/>
        <v>392833.53777777782</v>
      </c>
      <c r="BY45" s="119">
        <f t="shared" si="5"/>
        <v>392834.13629629638</v>
      </c>
      <c r="BZ45" s="119">
        <f t="shared" si="6"/>
        <v>392833.62627160503</v>
      </c>
      <c r="CA45" s="119">
        <f t="shared" si="7"/>
        <v>392833.74897119356</v>
      </c>
      <c r="CB45" s="119">
        <f t="shared" si="8"/>
        <v>392834.02821618674</v>
      </c>
      <c r="CC45" s="119">
        <f t="shared" si="9"/>
        <v>392834.11716360331</v>
      </c>
      <c r="CD45" s="21"/>
      <c r="CE45" s="96">
        <f t="shared" si="10"/>
        <v>119834</v>
      </c>
      <c r="CG45" s="124">
        <f t="shared" si="92"/>
        <v>0.5</v>
      </c>
      <c r="CH45" s="124">
        <f t="shared" si="92"/>
        <v>0.49180874405869751</v>
      </c>
      <c r="CI45" s="124">
        <f t="shared" si="92"/>
        <v>0.48333514525611021</v>
      </c>
      <c r="CJ45" s="124">
        <f t="shared" si="92"/>
        <v>0.47455353853123705</v>
      </c>
      <c r="CK45" s="124">
        <f t="shared" si="92"/>
        <v>0.46543430929535679</v>
      </c>
      <c r="CL45" s="124">
        <f t="shared" si="92"/>
        <v>0.45594300618252659</v>
      </c>
      <c r="CM45" s="124">
        <f t="shared" si="92"/>
        <v>0.4460391834387098</v>
      </c>
      <c r="CN45" s="124">
        <f t="shared" si="92"/>
        <v>0.43567486586544918</v>
      </c>
      <c r="CO45" s="124">
        <f t="shared" si="92"/>
        <v>0.42479247555246102</v>
      </c>
      <c r="CP45" s="124">
        <f t="shared" si="92"/>
        <v>0.41332197246405289</v>
      </c>
      <c r="CQ45" s="124">
        <f t="shared" si="92"/>
        <v>0.40117681455754101</v>
      </c>
      <c r="CR45" s="124">
        <f t="shared" si="92"/>
        <v>0.3999212341435105</v>
      </c>
      <c r="CS45" s="124">
        <f t="shared" si="92"/>
        <v>0.39865771986962906</v>
      </c>
      <c r="CT45" s="124">
        <f t="shared" si="92"/>
        <v>0.39738614520256027</v>
      </c>
      <c r="CU45" s="124">
        <f t="shared" si="92"/>
        <v>0.39610638034890838</v>
      </c>
      <c r="CV45" s="124">
        <f t="shared" si="92"/>
        <v>0.39481829213859643</v>
      </c>
      <c r="CW45" s="124">
        <f t="shared" si="93"/>
        <v>0.39352174390288697</v>
      </c>
      <c r="CX45" s="124">
        <f t="shared" si="93"/>
        <v>0.39221659534673597</v>
      </c>
      <c r="CY45" s="124">
        <f t="shared" si="93"/>
        <v>0.39090270241516123</v>
      </c>
      <c r="CZ45" s="124">
        <f t="shared" si="93"/>
        <v>0.38957991715327955</v>
      </c>
      <c r="DA45" s="124">
        <f t="shared" si="93"/>
        <v>0.38824808755964385</v>
      </c>
      <c r="DB45" s="124">
        <f t="shared" si="93"/>
        <v>0.38690705743248943</v>
      </c>
      <c r="DC45" s="124">
        <f t="shared" si="93"/>
        <v>0.38555666620846368</v>
      </c>
      <c r="DD45" s="124">
        <f t="shared" si="93"/>
        <v>0.38419674879339732</v>
      </c>
      <c r="DE45" s="124">
        <f t="shared" si="93"/>
        <v>0.38282713538462293</v>
      </c>
      <c r="DF45" s="124">
        <f t="shared" si="93"/>
        <v>0.3814476512843335</v>
      </c>
      <c r="DG45" s="124">
        <f t="shared" si="93"/>
        <v>0.3800581167034201</v>
      </c>
      <c r="DH45" s="124">
        <f t="shared" si="93"/>
        <v>0.3786583465551957</v>
      </c>
      <c r="DI45" s="124">
        <f t="shared" si="93"/>
        <v>0.3785177992949984</v>
      </c>
      <c r="DJ45" s="124">
        <f t="shared" si="93"/>
        <v>0.37837714758414964</v>
      </c>
      <c r="DK45" s="124">
        <f t="shared" si="93"/>
        <v>0.37823639122837138</v>
      </c>
      <c r="DL45" s="124">
        <f t="shared" si="93"/>
        <v>0.3780955300328061</v>
      </c>
      <c r="DM45" s="124">
        <f t="shared" si="94"/>
        <v>0.37795456380201614</v>
      </c>
      <c r="DN45" s="124">
        <f t="shared" si="94"/>
        <v>0.37781349233997874</v>
      </c>
      <c r="DO45" s="124">
        <f t="shared" si="94"/>
        <v>0.3776723154500865</v>
      </c>
      <c r="DP45" s="124">
        <f t="shared" si="94"/>
        <v>0.37753103293514301</v>
      </c>
      <c r="DQ45" s="124">
        <f t="shared" si="94"/>
        <v>0.37738964459736096</v>
      </c>
      <c r="DR45" s="124">
        <f t="shared" si="94"/>
        <v>0.37724815023836011</v>
      </c>
      <c r="DS45" s="124">
        <f t="shared" si="94"/>
        <v>0.37710654965916462</v>
      </c>
      <c r="DT45" s="124">
        <f t="shared" si="94"/>
        <v>0.37696484266019997</v>
      </c>
      <c r="DU45" s="124">
        <f t="shared" si="94"/>
        <v>0.3768230290412915</v>
      </c>
      <c r="DV45" s="124">
        <f t="shared" si="94"/>
        <v>0.3766811086016611</v>
      </c>
      <c r="DW45" s="124">
        <f t="shared" si="94"/>
        <v>0.37653908113992512</v>
      </c>
      <c r="DX45" s="124">
        <f t="shared" si="94"/>
        <v>0.37639694645409189</v>
      </c>
      <c r="DY45" s="124">
        <f t="shared" si="94"/>
        <v>0.376254704341559</v>
      </c>
      <c r="DZ45" s="124">
        <f t="shared" si="94"/>
        <v>0.37611235459911102</v>
      </c>
      <c r="EA45" s="124">
        <f t="shared" si="94"/>
        <v>0.37596989702291611</v>
      </c>
      <c r="EB45" s="124">
        <f t="shared" si="94"/>
        <v>0.37582733140852481</v>
      </c>
      <c r="EC45" s="124">
        <f t="shared" si="95"/>
        <v>0.37568465755086655</v>
      </c>
      <c r="ED45" s="124">
        <f t="shared" si="95"/>
        <v>0.37554187524424687</v>
      </c>
      <c r="EE45" s="124">
        <f t="shared" si="95"/>
        <v>0.37539898428234564</v>
      </c>
      <c r="EF45" s="124">
        <f t="shared" si="95"/>
        <v>0.37525598445821406</v>
      </c>
      <c r="EG45" s="124">
        <f t="shared" si="95"/>
        <v>0.37511287556427148</v>
      </c>
      <c r="EH45" s="22">
        <f>+BE45/'[1]total numbers'!BN45</f>
        <v>0.3749696573923037</v>
      </c>
      <c r="EI45" s="22">
        <f>+BF45/'[1]total numbers'!BX45</f>
        <v>0.34067400074896614</v>
      </c>
      <c r="EJ45" s="22">
        <f>+BG45/'[1]total numbers'!CH45</f>
        <v>0.34680495753295154</v>
      </c>
      <c r="EK45" s="22">
        <f>+BH45/'[1]total numbers'!CR45</f>
        <v>0.35656721169994865</v>
      </c>
      <c r="EL45" s="22">
        <f>+BI45/'[1]total numbers'!DB45</f>
        <v>0.31557936105837303</v>
      </c>
      <c r="EM45" s="22">
        <f>+BJ45/'[1]total numbers'!DC45</f>
        <v>0.3131697017907894</v>
      </c>
      <c r="EN45" s="22">
        <f>+BK45/'[1]total numbers'!DD45</f>
        <v>0.31090217517912278</v>
      </c>
      <c r="EO45" s="22">
        <f>+BL45/'[1]total numbers'!DE45</f>
        <v>0.30874991436527166</v>
      </c>
      <c r="EP45" s="22">
        <f>+BM45/'[1]total numbers'!DF45</f>
        <v>0.30668193247365422</v>
      </c>
      <c r="EQ45" s="22">
        <f>+BN45/'[1]total numbers'!DG45</f>
        <v>0.30467394891958843</v>
      </c>
      <c r="ER45" s="22">
        <f>+BO45/'[1]total numbers'!DH45</f>
        <v>0.302718464427226</v>
      </c>
      <c r="ES45" s="22">
        <f>+BP45/'[1]total numbers'!DI45</f>
        <v>0.30081116296799182</v>
      </c>
      <c r="ET45" s="22">
        <f>+BQ45/'[1]total numbers'!DJ45</f>
        <v>0.29893703811014771</v>
      </c>
      <c r="EU45" s="22">
        <f>+BR45/'[1]total numbers'!DK45</f>
        <v>0.29708087911038406</v>
      </c>
      <c r="EV45" s="22">
        <f>+BS45/'[1]total numbers'!DL45</f>
        <v>0.29523184468884761</v>
      </c>
      <c r="EW45" s="22">
        <f>+BT45/'[1]total numbers'!DM45</f>
        <v>0.29339258360737314</v>
      </c>
      <c r="EX45" s="22">
        <f>+BU45/'[1]total numbers'!DN45</f>
        <v>0.29156324412075552</v>
      </c>
      <c r="EY45" s="22"/>
      <c r="EZ45" s="22"/>
      <c r="FA45" s="22"/>
      <c r="FB45" s="22"/>
      <c r="FC45" s="22"/>
      <c r="FD45" s="22"/>
      <c r="FE45" s="22"/>
      <c r="FF45" s="22"/>
      <c r="FG45" s="22"/>
      <c r="FH45" s="105">
        <f t="shared" si="19"/>
        <v>-10000</v>
      </c>
      <c r="FI45" s="105">
        <f t="shared" si="33"/>
        <v>1960</v>
      </c>
      <c r="FJ45" s="122">
        <f t="shared" si="26"/>
        <v>0.5</v>
      </c>
      <c r="FK45" s="124">
        <f t="shared" si="34"/>
        <v>0.3749696573923037</v>
      </c>
      <c r="FL45" s="105">
        <f t="shared" si="35"/>
        <v>10683.904016058008</v>
      </c>
      <c r="FM45" s="125">
        <f t="shared" si="25"/>
        <v>0.33333333333333331</v>
      </c>
      <c r="FN45" s="124">
        <f t="shared" si="36"/>
        <v>-1.8214859811050102E-2</v>
      </c>
      <c r="FP45" s="6">
        <v>4</v>
      </c>
      <c r="FQ45" s="6" t="s">
        <v>449</v>
      </c>
      <c r="FR45" s="22"/>
      <c r="FS45" s="22"/>
      <c r="FT45" s="22"/>
      <c r="FU45" s="22"/>
      <c r="FW45" s="6">
        <f>+$FW$1</f>
        <v>-50</v>
      </c>
      <c r="FX45" s="11">
        <f t="shared" si="14"/>
        <v>52091.362799898416</v>
      </c>
      <c r="FY45" s="11"/>
      <c r="FZ45" s="6">
        <f>+$FW$1</f>
        <v>-50</v>
      </c>
      <c r="GA45" s="61"/>
    </row>
    <row r="46" spans="1:183" x14ac:dyDescent="0.2">
      <c r="A46" s="8">
        <v>20</v>
      </c>
      <c r="B46" s="15">
        <v>158</v>
      </c>
      <c r="C46" s="16" t="s">
        <v>45</v>
      </c>
      <c r="D46" s="11">
        <v>0</v>
      </c>
      <c r="E46" s="11">
        <v>0</v>
      </c>
      <c r="F46" s="11">
        <v>0</v>
      </c>
      <c r="G46" s="11">
        <v>0</v>
      </c>
      <c r="H46" s="110">
        <v>0</v>
      </c>
      <c r="I46" s="110">
        <v>0</v>
      </c>
      <c r="J46" s="110">
        <v>0</v>
      </c>
      <c r="K46" s="110">
        <v>0</v>
      </c>
      <c r="L46" s="110">
        <f>+M46/2</f>
        <v>11.780687014742716</v>
      </c>
      <c r="M46" s="110">
        <f>+'[1]total numbers'!M46*CP46</f>
        <v>23.561374029485432</v>
      </c>
      <c r="N46" s="110">
        <f>+'[1]total numbers'!N46*CQ46</f>
        <v>27.395204720847889</v>
      </c>
      <c r="O46" s="110">
        <f>+'[1]total numbers'!O46*CR46</f>
        <v>26.923250644284522</v>
      </c>
      <c r="P46" s="110">
        <f>+'[1]total numbers'!P46*CS46</f>
        <v>26.434143385298309</v>
      </c>
      <c r="Q46" s="110">
        <f>+'[1]total numbers'!Q46*CT46</f>
        <v>25.926233883216135</v>
      </c>
      <c r="R46" s="110">
        <f>+'[1]total numbers'!R46*CU46</f>
        <v>25.397603780125777</v>
      </c>
      <c r="S46" s="110">
        <f>+'[1]total numbers'!S46*CV46</f>
        <v>24.846000977296946</v>
      </c>
      <c r="T46" s="110">
        <f>+'[1]total numbers'!T46*CW46</f>
        <v>24.268754182460448</v>
      </c>
      <c r="U46" s="110">
        <f>+'[1]total numbers'!U46*CX46</f>
        <v>23.662657500901354</v>
      </c>
      <c r="V46" s="110">
        <f>+'[1]total numbers'!V46*CY46</f>
        <v>23.023811272923489</v>
      </c>
      <c r="W46" s="110">
        <f>+'[1]total numbers'!W46*CZ46</f>
        <v>22.347397215406755</v>
      </c>
      <c r="X46" s="110">
        <f>+'[1]total numbers'!X46*DA46</f>
        <v>21.627351707693631</v>
      </c>
      <c r="Y46" s="110">
        <f>+'[1]total numbers'!Y46*DB46</f>
        <v>25.027050114185737</v>
      </c>
      <c r="Z46" s="110">
        <f>+'[1]total numbers'!Z46*DC46</f>
        <v>28.031730783951996</v>
      </c>
      <c r="AA46" s="110">
        <f>+'[1]total numbers'!AA46*DD46</f>
        <v>30.58185205207716</v>
      </c>
      <c r="AB46" s="110">
        <f>+'[1]total numbers'!AB46*DE46</f>
        <v>32.595904129814855</v>
      </c>
      <c r="AC46" s="110">
        <f>+'[1]total numbers'!AC46*DF46</f>
        <v>33.956182112937846</v>
      </c>
      <c r="AD46" s="110">
        <f>+'[1]total numbers'!AD46*DG46</f>
        <v>31.345099059658406</v>
      </c>
      <c r="AE46" s="110">
        <f>+'[1]total numbers'!AE46*DH46</f>
        <v>141.0336744865439</v>
      </c>
      <c r="AF46" s="110">
        <f>+'[1]total numbers'!AF46*DI46</f>
        <v>158.42361666609494</v>
      </c>
      <c r="AG46" s="110">
        <f>+'[1]total numbers'!AG46*DJ46</f>
        <v>164.58381553925685</v>
      </c>
      <c r="AH46" s="110">
        <f>+'[1]total numbers'!AH46*DK46</f>
        <v>170.8912767495934</v>
      </c>
      <c r="AI46" s="110">
        <f>+'[1]total numbers'!AI46*DL46</f>
        <v>177.33650600254853</v>
      </c>
      <c r="AJ46" s="110">
        <f>+'[1]total numbers'!AJ46*DM46</f>
        <v>183.90735950848259</v>
      </c>
      <c r="AK46" s="110">
        <f>+'[1]total numbers'!AK46*DN46</f>
        <v>190.58854798724741</v>
      </c>
      <c r="AL46" s="110">
        <f>+'[1]total numbers'!AL46*DO46</f>
        <v>197.36103611335176</v>
      </c>
      <c r="AM46" s="110">
        <f>+'[1]total numbers'!AM46*DP46</f>
        <v>204.20130963926385</v>
      </c>
      <c r="AN46" s="110">
        <f>+'[1]total numbers'!AN46*DQ46</f>
        <v>211.08047307438446</v>
      </c>
      <c r="AO46" s="110">
        <f>+'[1]total numbers'!AO46*DR46</f>
        <v>217.96312751874379</v>
      </c>
      <c r="AP46" s="110">
        <f>+'[1]total numbers'!AP46*DS46</f>
        <v>224.80595905983</v>
      </c>
      <c r="AQ46" s="110">
        <f>+'[1]total numbers'!AQ46*DT46</f>
        <v>231.55593982948022</v>
      </c>
      <c r="AR46" s="110">
        <f>+'[1]total numbers'!AR46*DU46</f>
        <v>232.55020001335311</v>
      </c>
      <c r="AS46" s="110">
        <f>+'[1]total numbers'!AS46*DV46</f>
        <v>234.63835445022039</v>
      </c>
      <c r="AT46" s="110">
        <f>+'[1]total numbers'!AT46*DW46</f>
        <v>236.26709889534575</v>
      </c>
      <c r="AU46" s="110">
        <f>+'[1]total numbers'!AU46*DX46</f>
        <v>236.99137431371102</v>
      </c>
      <c r="AV46" s="110">
        <f>+'[1]total numbers'!AV46*DY46</f>
        <v>236.80279902836327</v>
      </c>
      <c r="AW46" s="110">
        <f>+'[1]total numbers'!AW46*DZ46</f>
        <v>236.062099262316</v>
      </c>
      <c r="AX46" s="110">
        <f>+'[1]total numbers'!AX46*EA46</f>
        <v>234.08030582357267</v>
      </c>
      <c r="AY46" s="110">
        <f>+'[1]total numbers'!AY46*EB46</f>
        <v>256.26995347760362</v>
      </c>
      <c r="AZ46" s="110">
        <f>+'[1]total numbers'!AZ46*EC46</f>
        <v>278.05210637231824</v>
      </c>
      <c r="BA46" s="110">
        <f>+'[1]total numbers'!BA46*ED46</f>
        <v>298.01167923667975</v>
      </c>
      <c r="BB46" s="110">
        <f>+'[1]total numbers'!BB46*EE46</f>
        <v>340.84136762550406</v>
      </c>
      <c r="BC46" s="110">
        <f>+'[1]total numbers'!BC46*EF46</f>
        <v>392.5095035300086</v>
      </c>
      <c r="BD46" s="110">
        <f>+'[1]total numbers'!BD46*EG46</f>
        <v>462.22618090143629</v>
      </c>
      <c r="BE46" s="111">
        <v>501.93792800000006</v>
      </c>
      <c r="BF46" s="111">
        <v>563.97520000000009</v>
      </c>
      <c r="BG46" s="111">
        <v>633.68000000000006</v>
      </c>
      <c r="BH46" s="111">
        <v>712.00000000000011</v>
      </c>
      <c r="BI46" s="111">
        <v>800</v>
      </c>
      <c r="BJ46" s="111">
        <f>+BI46</f>
        <v>800</v>
      </c>
      <c r="BK46" s="111">
        <f t="shared" ref="BK46:BU46" si="96">+BJ46</f>
        <v>800</v>
      </c>
      <c r="BL46" s="111">
        <f t="shared" si="96"/>
        <v>800</v>
      </c>
      <c r="BM46" s="111">
        <f t="shared" si="96"/>
        <v>800</v>
      </c>
      <c r="BN46" s="111">
        <f t="shared" si="96"/>
        <v>800</v>
      </c>
      <c r="BO46" s="111">
        <f t="shared" si="96"/>
        <v>800</v>
      </c>
      <c r="BP46" s="111">
        <f t="shared" si="96"/>
        <v>800</v>
      </c>
      <c r="BQ46" s="111">
        <f t="shared" si="96"/>
        <v>800</v>
      </c>
      <c r="BR46" s="111">
        <f t="shared" si="96"/>
        <v>800</v>
      </c>
      <c r="BS46" s="111">
        <f t="shared" si="96"/>
        <v>800</v>
      </c>
      <c r="BT46" s="111">
        <f t="shared" si="96"/>
        <v>800</v>
      </c>
      <c r="BU46" s="111">
        <f t="shared" si="96"/>
        <v>800</v>
      </c>
      <c r="BV46" s="119">
        <f t="shared" si="2"/>
        <v>800</v>
      </c>
      <c r="BW46" s="119">
        <f t="shared" si="3"/>
        <v>800</v>
      </c>
      <c r="BX46" s="119">
        <f t="shared" si="4"/>
        <v>800</v>
      </c>
      <c r="BY46" s="119">
        <f t="shared" si="5"/>
        <v>800</v>
      </c>
      <c r="BZ46" s="119">
        <f t="shared" si="6"/>
        <v>800</v>
      </c>
      <c r="CA46" s="119">
        <f t="shared" si="7"/>
        <v>800</v>
      </c>
      <c r="CB46" s="119">
        <f t="shared" si="8"/>
        <v>800</v>
      </c>
      <c r="CC46" s="119">
        <f t="shared" si="9"/>
        <v>800</v>
      </c>
      <c r="CD46" s="97"/>
      <c r="CE46" s="96">
        <f t="shared" si="10"/>
        <v>236.02479999999991</v>
      </c>
      <c r="CG46" s="124">
        <f t="shared" si="92"/>
        <v>0.5</v>
      </c>
      <c r="CH46" s="124">
        <f t="shared" si="92"/>
        <v>0.48566776979713427</v>
      </c>
      <c r="CI46" s="124">
        <f t="shared" si="92"/>
        <v>0.47043569845827465</v>
      </c>
      <c r="CJ46" s="124">
        <f t="shared" si="92"/>
        <v>0.45414767407414958</v>
      </c>
      <c r="CK46" s="124">
        <f t="shared" si="92"/>
        <v>0.43659914372993325</v>
      </c>
      <c r="CL46" s="124">
        <f t="shared" si="92"/>
        <v>0.41751367933352401</v>
      </c>
      <c r="CM46" s="124">
        <f t="shared" si="92"/>
        <v>0.39650287978485688</v>
      </c>
      <c r="CN46" s="124">
        <f t="shared" si="92"/>
        <v>0.37299257486077625</v>
      </c>
      <c r="CO46" s="124">
        <f t="shared" si="92"/>
        <v>0.34607317012839844</v>
      </c>
      <c r="CP46" s="124">
        <f t="shared" si="92"/>
        <v>0.31415165372647247</v>
      </c>
      <c r="CQ46" s="124">
        <f t="shared" si="92"/>
        <v>0.27395204720847893</v>
      </c>
      <c r="CR46" s="124">
        <f t="shared" si="92"/>
        <v>0.26923250644284524</v>
      </c>
      <c r="CS46" s="124">
        <f t="shared" si="92"/>
        <v>0.26434143385298314</v>
      </c>
      <c r="CT46" s="124">
        <f t="shared" si="92"/>
        <v>0.25926233883216138</v>
      </c>
      <c r="CU46" s="124">
        <f t="shared" si="92"/>
        <v>0.25397603780125783</v>
      </c>
      <c r="CV46" s="124">
        <f t="shared" si="92"/>
        <v>0.2484600097729695</v>
      </c>
      <c r="CW46" s="124">
        <f t="shared" si="93"/>
        <v>0.2426875418246045</v>
      </c>
      <c r="CX46" s="124">
        <f t="shared" si="93"/>
        <v>0.23662657500901357</v>
      </c>
      <c r="CY46" s="124">
        <f t="shared" si="93"/>
        <v>0.23023811272923492</v>
      </c>
      <c r="CZ46" s="124">
        <f t="shared" si="93"/>
        <v>0.22347397215406758</v>
      </c>
      <c r="DA46" s="124">
        <f t="shared" si="93"/>
        <v>0.21627351707693634</v>
      </c>
      <c r="DB46" s="124">
        <f t="shared" si="93"/>
        <v>0.20855875095154786</v>
      </c>
      <c r="DC46" s="124">
        <f t="shared" si="93"/>
        <v>0.20022664845679997</v>
      </c>
      <c r="DD46" s="124">
        <f t="shared" si="93"/>
        <v>0.19113657532548226</v>
      </c>
      <c r="DE46" s="124">
        <f t="shared" si="93"/>
        <v>0.18108835627674924</v>
      </c>
      <c r="DF46" s="124">
        <f t="shared" si="93"/>
        <v>0.16978091056468925</v>
      </c>
      <c r="DG46" s="124">
        <f t="shared" si="93"/>
        <v>0.15672549529829205</v>
      </c>
      <c r="DH46" s="124">
        <f t="shared" si="93"/>
        <v>0.14103367448654391</v>
      </c>
      <c r="DI46" s="124">
        <f t="shared" si="93"/>
        <v>0.1392612438159509</v>
      </c>
      <c r="DJ46" s="124">
        <f t="shared" si="93"/>
        <v>0.1374425100183522</v>
      </c>
      <c r="DK46" s="124">
        <f t="shared" si="93"/>
        <v>0.1355743251106456</v>
      </c>
      <c r="DL46" s="124">
        <f t="shared" si="93"/>
        <v>0.13365318404346843</v>
      </c>
      <c r="DM46" s="124">
        <f t="shared" si="94"/>
        <v>0.13167516652568523</v>
      </c>
      <c r="DN46" s="124">
        <f t="shared" si="94"/>
        <v>0.12963586622157031</v>
      </c>
      <c r="DO46" s="124">
        <f t="shared" si="94"/>
        <v>0.12753030382927452</v>
      </c>
      <c r="DP46" s="124">
        <f t="shared" si="94"/>
        <v>0.12535281935483236</v>
      </c>
      <c r="DQ46" s="124">
        <f t="shared" si="94"/>
        <v>0.1230969372062309</v>
      </c>
      <c r="DR46" s="124">
        <f t="shared" si="94"/>
        <v>0.12075519530124307</v>
      </c>
      <c r="DS46" s="124">
        <f t="shared" si="94"/>
        <v>0.11831892582096315</v>
      </c>
      <c r="DT46" s="124">
        <f t="shared" si="94"/>
        <v>0.11577796991474008</v>
      </c>
      <c r="DU46" s="124">
        <f t="shared" si="94"/>
        <v>0.11312030051454858</v>
      </c>
      <c r="DV46" s="124">
        <f t="shared" si="94"/>
        <v>0.11033151463176506</v>
      </c>
      <c r="DW46" s="124">
        <f t="shared" si="94"/>
        <v>0.10739413586152077</v>
      </c>
      <c r="DX46" s="124">
        <f t="shared" si="94"/>
        <v>0.10428663336136898</v>
      </c>
      <c r="DY46" s="124">
        <f t="shared" si="94"/>
        <v>0.10098200385004828</v>
      </c>
      <c r="DZ46" s="124">
        <f t="shared" si="94"/>
        <v>9.7445655010243964E-2</v>
      </c>
      <c r="EA46" s="124">
        <f t="shared" si="94"/>
        <v>9.3632122329429066E-2</v>
      </c>
      <c r="EB46" s="124">
        <f t="shared" si="94"/>
        <v>8.9479732359498451E-2</v>
      </c>
      <c r="EC46" s="124">
        <f t="shared" si="95"/>
        <v>8.4901406525898698E-2</v>
      </c>
      <c r="ED46" s="124">
        <f t="shared" si="95"/>
        <v>7.9767580095471011E-2</v>
      </c>
      <c r="EE46" s="124">
        <f t="shared" si="95"/>
        <v>7.3871124322822709E-2</v>
      </c>
      <c r="EF46" s="124">
        <f t="shared" si="95"/>
        <v>6.6844261500342075E-2</v>
      </c>
      <c r="EG46" s="124">
        <f t="shared" si="95"/>
        <v>5.7912528331484005E-2</v>
      </c>
      <c r="EH46" s="22">
        <f>+BE46/'[1]total numbers'!BN46</f>
        <v>4.4779263388157547E-2</v>
      </c>
      <c r="EI46" s="22">
        <f>+BF46/'[1]total numbers'!BX46</f>
        <v>3.8632894369460151E-2</v>
      </c>
      <c r="EJ46" s="22">
        <f>+BG46/'[1]total numbers'!CH46</f>
        <v>3.5503621629374649E-2</v>
      </c>
      <c r="EK46" s="22">
        <f>+BH46/'[1]total numbers'!CR46</f>
        <v>3.5110286983694484E-2</v>
      </c>
      <c r="EL46" s="22">
        <f>+BI46/'[1]total numbers'!DB46</f>
        <v>3.611536457309359E-2</v>
      </c>
      <c r="EM46" s="22">
        <f>+BJ46/'[1]total numbers'!DC46</f>
        <v>3.5868488188058482E-2</v>
      </c>
      <c r="EN46" s="22">
        <f>+BK46/'[1]total numbers'!DD46</f>
        <v>3.5628016607465521E-2</v>
      </c>
      <c r="EO46" s="22">
        <f>+BL46/'[1]total numbers'!DE46</f>
        <v>3.5393531832057692E-2</v>
      </c>
      <c r="EP46" s="22">
        <f>+BM46/'[1]total numbers'!DF46</f>
        <v>3.5165085571158793E-2</v>
      </c>
      <c r="EQ46" s="22">
        <f>+BN46/'[1]total numbers'!DG46</f>
        <v>3.4943067260512453E-2</v>
      </c>
      <c r="ER46" s="22">
        <f>+BO46/'[1]total numbers'!DH46</f>
        <v>3.4728120274940794E-2</v>
      </c>
      <c r="ES46" s="22">
        <f>+BP46/'[1]total numbers'!DI46</f>
        <v>3.4521008493290019E-2</v>
      </c>
      <c r="ET46" s="22">
        <f>+BQ46/'[1]total numbers'!DJ46</f>
        <v>3.4322434387303792E-2</v>
      </c>
      <c r="EU46" s="22">
        <f>+BR46/'[1]total numbers'!DK46</f>
        <v>3.4133095949028705E-2</v>
      </c>
      <c r="EV46" s="22">
        <f>+BS46/'[1]total numbers'!DL46</f>
        <v>3.3953465078436745E-2</v>
      </c>
      <c r="EW46" s="22">
        <f>+BT46/'[1]total numbers'!DM46</f>
        <v>3.378386938480419E-2</v>
      </c>
      <c r="EX46" s="22">
        <f>+BU46/'[1]total numbers'!DN46</f>
        <v>3.3624969700749956E-2</v>
      </c>
      <c r="EY46" s="22"/>
      <c r="EZ46" s="22"/>
      <c r="FA46" s="22"/>
      <c r="FB46" s="22"/>
      <c r="FC46" s="22"/>
      <c r="FD46" s="22"/>
      <c r="FE46" s="22"/>
      <c r="FF46" s="22"/>
      <c r="FG46" s="22"/>
      <c r="FH46" s="105">
        <f t="shared" si="19"/>
        <v>-10000</v>
      </c>
      <c r="FI46" s="105">
        <f t="shared" si="33"/>
        <v>1960</v>
      </c>
      <c r="FJ46" s="122">
        <f t="shared" si="26"/>
        <v>0.5</v>
      </c>
      <c r="FK46" s="124">
        <f t="shared" si="34"/>
        <v>4.4779263388157547E-2</v>
      </c>
      <c r="FL46" s="105">
        <f t="shared" si="35"/>
        <v>1968.5973395391263</v>
      </c>
      <c r="FM46" s="125">
        <f t="shared" si="25"/>
        <v>0.33333333333333331</v>
      </c>
      <c r="FN46" s="124">
        <f t="shared" si="36"/>
        <v>-2.1858595442925968E-2</v>
      </c>
      <c r="FP46" s="6">
        <v>4</v>
      </c>
      <c r="FQ46" s="6" t="s">
        <v>449</v>
      </c>
      <c r="FR46" s="22"/>
      <c r="FS46" s="22"/>
      <c r="FT46" s="22"/>
      <c r="FU46" s="22"/>
      <c r="FW46" s="6">
        <v>200</v>
      </c>
      <c r="FX46" s="11">
        <f t="shared" si="14"/>
        <v>141.0336744865439</v>
      </c>
      <c r="FY46" s="11"/>
      <c r="FZ46" s="6">
        <v>200</v>
      </c>
      <c r="GA46" s="61"/>
    </row>
    <row r="47" spans="1:183" x14ac:dyDescent="0.2">
      <c r="A47" s="8">
        <v>24</v>
      </c>
      <c r="B47" s="15">
        <v>162</v>
      </c>
      <c r="C47" s="16" t="s">
        <v>88</v>
      </c>
      <c r="D47" s="11">
        <v>0</v>
      </c>
      <c r="E47" s="11">
        <v>0</v>
      </c>
      <c r="F47" s="11">
        <v>0</v>
      </c>
      <c r="G47" s="11">
        <v>0</v>
      </c>
      <c r="H47" s="11">
        <v>0</v>
      </c>
      <c r="I47" s="11">
        <v>0</v>
      </c>
      <c r="J47" s="11">
        <v>0</v>
      </c>
      <c r="K47" s="11">
        <v>0</v>
      </c>
      <c r="L47" s="11">
        <f>+M47/2</f>
        <v>0</v>
      </c>
      <c r="M47" s="11">
        <f>+'[1]total numbers'!M47*CP47</f>
        <v>0</v>
      </c>
      <c r="N47" s="110">
        <f>+'[1]total numbers'!N47*CQ47</f>
        <v>0</v>
      </c>
      <c r="O47" s="11">
        <f>+'[1]total numbers'!O47*CR47</f>
        <v>0</v>
      </c>
      <c r="P47" s="11">
        <f>+'[1]total numbers'!P47*CS47</f>
        <v>0</v>
      </c>
      <c r="Q47" s="11">
        <f>+'[1]total numbers'!Q47*CT47</f>
        <v>0</v>
      </c>
      <c r="R47" s="11">
        <f>+'[1]total numbers'!R47*CU47</f>
        <v>0</v>
      </c>
      <c r="S47" s="11">
        <f>+'[1]total numbers'!S47*CV47</f>
        <v>0</v>
      </c>
      <c r="T47" s="11">
        <f>+'[1]total numbers'!T47*CW47</f>
        <v>0</v>
      </c>
      <c r="U47" s="11">
        <f>+'[1]total numbers'!U47*CX47</f>
        <v>0</v>
      </c>
      <c r="V47" s="11">
        <f>+'[1]total numbers'!V47*CY47</f>
        <v>0</v>
      </c>
      <c r="W47" s="11">
        <f>+'[1]total numbers'!W47*CZ47</f>
        <v>0</v>
      </c>
      <c r="X47" s="11">
        <f>+'[1]total numbers'!X47*DA47</f>
        <v>0</v>
      </c>
      <c r="Y47" s="11">
        <f>+'[1]total numbers'!Y47*DB47</f>
        <v>0</v>
      </c>
      <c r="Z47" s="11">
        <f>+'[1]total numbers'!Z47*DC47</f>
        <v>0</v>
      </c>
      <c r="AA47" s="11">
        <f>+'[1]total numbers'!AA47*DD47</f>
        <v>0</v>
      </c>
      <c r="AB47" s="11">
        <f>+'[1]total numbers'!AB47*DE47</f>
        <v>0</v>
      </c>
      <c r="AC47" s="11">
        <f>+'[1]total numbers'!AC47*DF47</f>
        <v>0</v>
      </c>
      <c r="AD47" s="11">
        <f>+'[1]total numbers'!AD47*DG47</f>
        <v>0</v>
      </c>
      <c r="AE47" s="11">
        <f>+'[1]total numbers'!AE47*DH47</f>
        <v>0</v>
      </c>
      <c r="AF47" s="11">
        <f>+'[1]total numbers'!AF47*DI47</f>
        <v>0</v>
      </c>
      <c r="AG47" s="11">
        <f>+'[1]total numbers'!AG47*DJ47</f>
        <v>0</v>
      </c>
      <c r="AH47" s="11">
        <f>+'[1]total numbers'!AH47*DK47</f>
        <v>0</v>
      </c>
      <c r="AI47" s="11">
        <f>+'[1]total numbers'!AI47*DL47</f>
        <v>0</v>
      </c>
      <c r="AJ47" s="11">
        <f>+'[1]total numbers'!AJ47*DM47</f>
        <v>0</v>
      </c>
      <c r="AK47" s="11">
        <f>+'[1]total numbers'!AK47*DN47</f>
        <v>0</v>
      </c>
      <c r="AL47" s="11">
        <f>+'[1]total numbers'!AL47*DO47</f>
        <v>0</v>
      </c>
      <c r="AM47" s="11">
        <f>+'[1]total numbers'!AM47*DP47</f>
        <v>0</v>
      </c>
      <c r="AN47" s="11">
        <f>+'[1]total numbers'!AN47*DQ47</f>
        <v>0</v>
      </c>
      <c r="AO47" s="11">
        <f>+'[1]total numbers'!AO47*DR47</f>
        <v>0</v>
      </c>
      <c r="AP47" s="11">
        <f>+'[1]total numbers'!AP47*DS47</f>
        <v>0</v>
      </c>
      <c r="AQ47" s="11">
        <f>+'[1]total numbers'!AQ47*DT47</f>
        <v>0</v>
      </c>
      <c r="AR47" s="11">
        <f>+'[1]total numbers'!AR47*DU47</f>
        <v>0</v>
      </c>
      <c r="AS47" s="11">
        <f>+'[1]total numbers'!AS47*DV47</f>
        <v>0</v>
      </c>
      <c r="AT47" s="11">
        <f>+'[1]total numbers'!AT47*DW47</f>
        <v>0</v>
      </c>
      <c r="AU47" s="11">
        <f>+'[1]total numbers'!AU47*DX47</f>
        <v>0</v>
      </c>
      <c r="AV47" s="11">
        <f>+'[1]total numbers'!AV47*DY47</f>
        <v>0</v>
      </c>
      <c r="AW47" s="11">
        <f>+'[1]total numbers'!AW47*DZ47</f>
        <v>0</v>
      </c>
      <c r="AX47" s="11">
        <f>+'[1]total numbers'!AX47*EA47</f>
        <v>0</v>
      </c>
      <c r="AY47" s="11">
        <f>+'[1]total numbers'!AY47*EB47</f>
        <v>0</v>
      </c>
      <c r="AZ47" s="11">
        <f>+'[1]total numbers'!AZ47*EC47</f>
        <v>0</v>
      </c>
      <c r="BA47" s="11">
        <f>+'[1]total numbers'!BA47*ED47</f>
        <v>0</v>
      </c>
      <c r="BB47" s="11">
        <f>+'[1]total numbers'!BB47*EE47</f>
        <v>0</v>
      </c>
      <c r="BC47" s="11">
        <f>+'[1]total numbers'!BC47*EF47</f>
        <v>0</v>
      </c>
      <c r="BD47" s="11">
        <f>+'[1]total numbers'!BD47*EG47</f>
        <v>0</v>
      </c>
      <c r="BE47" s="21">
        <v>0</v>
      </c>
      <c r="BF47" s="21">
        <v>0</v>
      </c>
      <c r="BG47" s="21">
        <v>0</v>
      </c>
      <c r="BH47" s="21">
        <v>0</v>
      </c>
      <c r="BI47" s="21">
        <v>0</v>
      </c>
      <c r="BJ47" s="21">
        <v>0</v>
      </c>
      <c r="BK47" s="21">
        <v>0</v>
      </c>
      <c r="BL47" s="21">
        <v>0</v>
      </c>
      <c r="BM47" s="21">
        <v>0</v>
      </c>
      <c r="BN47" s="21">
        <v>0</v>
      </c>
      <c r="BO47" s="21">
        <v>0</v>
      </c>
      <c r="BP47" s="21">
        <v>0</v>
      </c>
      <c r="BQ47" s="21">
        <v>0</v>
      </c>
      <c r="BR47" s="21">
        <v>0</v>
      </c>
      <c r="BS47" s="21">
        <v>0</v>
      </c>
      <c r="BT47" s="21">
        <v>0</v>
      </c>
      <c r="BU47" s="21">
        <v>0</v>
      </c>
      <c r="BV47" s="119">
        <f t="shared" si="2"/>
        <v>0</v>
      </c>
      <c r="BW47" s="119">
        <f t="shared" si="3"/>
        <v>0</v>
      </c>
      <c r="BX47" s="119">
        <f t="shared" si="4"/>
        <v>0</v>
      </c>
      <c r="BY47" s="119">
        <f t="shared" si="5"/>
        <v>0</v>
      </c>
      <c r="BZ47" s="119">
        <f t="shared" si="6"/>
        <v>0</v>
      </c>
      <c r="CA47" s="119">
        <f t="shared" si="7"/>
        <v>0</v>
      </c>
      <c r="CB47" s="119">
        <f t="shared" si="8"/>
        <v>0</v>
      </c>
      <c r="CC47" s="119">
        <f t="shared" si="9"/>
        <v>0</v>
      </c>
      <c r="CD47" s="21"/>
      <c r="CE47" s="96">
        <f t="shared" si="10"/>
        <v>0</v>
      </c>
      <c r="CG47" s="124">
        <f t="shared" si="92"/>
        <v>0</v>
      </c>
      <c r="CH47" s="124">
        <f t="shared" si="92"/>
        <v>0</v>
      </c>
      <c r="CI47" s="124">
        <f t="shared" si="92"/>
        <v>0</v>
      </c>
      <c r="CJ47" s="124">
        <f t="shared" si="92"/>
        <v>0</v>
      </c>
      <c r="CK47" s="124">
        <f t="shared" si="92"/>
        <v>0</v>
      </c>
      <c r="CL47" s="124">
        <f t="shared" si="92"/>
        <v>0</v>
      </c>
      <c r="CM47" s="124">
        <f t="shared" si="92"/>
        <v>0</v>
      </c>
      <c r="CN47" s="124">
        <f t="shared" si="92"/>
        <v>0</v>
      </c>
      <c r="CO47" s="124">
        <f t="shared" si="92"/>
        <v>0</v>
      </c>
      <c r="CP47" s="124">
        <f t="shared" si="92"/>
        <v>0</v>
      </c>
      <c r="CQ47" s="124">
        <f t="shared" si="92"/>
        <v>0</v>
      </c>
      <c r="CR47" s="124">
        <f t="shared" si="92"/>
        <v>0</v>
      </c>
      <c r="CS47" s="124">
        <f t="shared" si="92"/>
        <v>0</v>
      </c>
      <c r="CT47" s="124">
        <f t="shared" si="92"/>
        <v>0</v>
      </c>
      <c r="CU47" s="124">
        <f t="shared" si="92"/>
        <v>0</v>
      </c>
      <c r="CV47" s="124">
        <f t="shared" si="92"/>
        <v>0</v>
      </c>
      <c r="CW47" s="124">
        <f t="shared" si="93"/>
        <v>0</v>
      </c>
      <c r="CX47" s="124">
        <f t="shared" si="93"/>
        <v>0</v>
      </c>
      <c r="CY47" s="124">
        <f t="shared" si="93"/>
        <v>0</v>
      </c>
      <c r="CZ47" s="124">
        <f t="shared" si="93"/>
        <v>0</v>
      </c>
      <c r="DA47" s="124">
        <f t="shared" si="93"/>
        <v>0</v>
      </c>
      <c r="DB47" s="124">
        <f t="shared" si="93"/>
        <v>0</v>
      </c>
      <c r="DC47" s="124">
        <f t="shared" si="93"/>
        <v>0</v>
      </c>
      <c r="DD47" s="124">
        <f t="shared" si="93"/>
        <v>0</v>
      </c>
      <c r="DE47" s="124">
        <f t="shared" si="93"/>
        <v>0</v>
      </c>
      <c r="DF47" s="124">
        <f t="shared" si="93"/>
        <v>0</v>
      </c>
      <c r="DG47" s="124">
        <f t="shared" si="93"/>
        <v>0</v>
      </c>
      <c r="DH47" s="124">
        <f t="shared" si="93"/>
        <v>0</v>
      </c>
      <c r="DI47" s="124">
        <f t="shared" si="93"/>
        <v>0</v>
      </c>
      <c r="DJ47" s="124">
        <f t="shared" si="93"/>
        <v>0</v>
      </c>
      <c r="DK47" s="124">
        <f t="shared" si="93"/>
        <v>0</v>
      </c>
      <c r="DL47" s="124">
        <f t="shared" si="93"/>
        <v>0</v>
      </c>
      <c r="DM47" s="124">
        <f t="shared" si="94"/>
        <v>0</v>
      </c>
      <c r="DN47" s="124">
        <f t="shared" si="94"/>
        <v>0</v>
      </c>
      <c r="DO47" s="124">
        <f t="shared" si="94"/>
        <v>0</v>
      </c>
      <c r="DP47" s="124">
        <f t="shared" si="94"/>
        <v>0</v>
      </c>
      <c r="DQ47" s="124">
        <f t="shared" si="94"/>
        <v>0</v>
      </c>
      <c r="DR47" s="124">
        <f t="shared" si="94"/>
        <v>0</v>
      </c>
      <c r="DS47" s="124">
        <f t="shared" si="94"/>
        <v>0</v>
      </c>
      <c r="DT47" s="124">
        <f t="shared" si="94"/>
        <v>0</v>
      </c>
      <c r="DU47" s="124">
        <f t="shared" si="94"/>
        <v>0</v>
      </c>
      <c r="DV47" s="124">
        <f t="shared" si="94"/>
        <v>0</v>
      </c>
      <c r="DW47" s="124">
        <f t="shared" si="94"/>
        <v>0</v>
      </c>
      <c r="DX47" s="124">
        <f t="shared" si="94"/>
        <v>0</v>
      </c>
      <c r="DY47" s="124">
        <f t="shared" si="94"/>
        <v>0</v>
      </c>
      <c r="DZ47" s="124">
        <f t="shared" si="94"/>
        <v>0</v>
      </c>
      <c r="EA47" s="124">
        <f t="shared" si="94"/>
        <v>0</v>
      </c>
      <c r="EB47" s="124">
        <f t="shared" si="94"/>
        <v>0</v>
      </c>
      <c r="EC47" s="124">
        <f t="shared" si="95"/>
        <v>0</v>
      </c>
      <c r="ED47" s="124">
        <f t="shared" si="95"/>
        <v>0</v>
      </c>
      <c r="EE47" s="124">
        <f t="shared" si="95"/>
        <v>0</v>
      </c>
      <c r="EF47" s="124">
        <f t="shared" si="95"/>
        <v>0</v>
      </c>
      <c r="EG47" s="124">
        <f t="shared" si="95"/>
        <v>0</v>
      </c>
      <c r="EH47" s="22">
        <f>+BE47/'[1]total numbers'!BN47</f>
        <v>0</v>
      </c>
      <c r="EI47" s="22">
        <f>+BF47/'[1]total numbers'!BX47</f>
        <v>0</v>
      </c>
      <c r="EJ47" s="22">
        <f>+BG47/'[1]total numbers'!CH47</f>
        <v>0</v>
      </c>
      <c r="EK47" s="22">
        <f>+BH47/'[1]total numbers'!CR47</f>
        <v>0</v>
      </c>
      <c r="EL47" s="22">
        <f>+BI47/'[1]total numbers'!DB47</f>
        <v>0</v>
      </c>
      <c r="EM47" s="22">
        <f>+BJ47/'[1]total numbers'!DC47</f>
        <v>0</v>
      </c>
      <c r="EN47" s="22">
        <f>+BK47/'[1]total numbers'!DD47</f>
        <v>0</v>
      </c>
      <c r="EO47" s="22">
        <f>+BL47/'[1]total numbers'!DE47</f>
        <v>0</v>
      </c>
      <c r="EP47" s="22">
        <f>+BM47/'[1]total numbers'!DF47</f>
        <v>0</v>
      </c>
      <c r="EQ47" s="22">
        <f>+BN47/'[1]total numbers'!DG47</f>
        <v>0</v>
      </c>
      <c r="ER47" s="22">
        <f>+BO47/'[1]total numbers'!DH47</f>
        <v>0</v>
      </c>
      <c r="ES47" s="22">
        <f>+BP47/'[1]total numbers'!DI47</f>
        <v>0</v>
      </c>
      <c r="ET47" s="22">
        <f>+BQ47/'[1]total numbers'!DJ47</f>
        <v>0</v>
      </c>
      <c r="EU47" s="22">
        <f>+BR47/'[1]total numbers'!DK47</f>
        <v>0</v>
      </c>
      <c r="EV47" s="22">
        <f>+BS47/'[1]total numbers'!DL47</f>
        <v>0</v>
      </c>
      <c r="EW47" s="22">
        <f>+BT47/'[1]total numbers'!DM47</f>
        <v>0</v>
      </c>
      <c r="EX47" s="22">
        <f>+BU47/'[1]total numbers'!DN47</f>
        <v>0</v>
      </c>
      <c r="EY47" s="22"/>
      <c r="EZ47" s="22"/>
      <c r="FA47" s="22"/>
      <c r="FB47" s="22"/>
      <c r="FC47" s="22"/>
      <c r="FD47" s="22"/>
      <c r="FE47" s="22"/>
      <c r="FF47" s="22"/>
      <c r="FG47" s="22"/>
      <c r="FH47" s="105">
        <f t="shared" si="19"/>
        <v>-10000</v>
      </c>
      <c r="FI47" s="105">
        <f t="shared" si="33"/>
        <v>1960</v>
      </c>
      <c r="FJ47" s="122">
        <f t="shared" si="26"/>
        <v>0.5</v>
      </c>
      <c r="FK47" s="124">
        <f t="shared" si="34"/>
        <v>0</v>
      </c>
      <c r="FL47" s="105">
        <f t="shared" si="35"/>
        <v>0</v>
      </c>
      <c r="FM47" s="125">
        <f t="shared" si="25"/>
        <v>0.33333333333333331</v>
      </c>
      <c r="FN47" s="124">
        <f t="shared" si="36"/>
        <v>-2.320794416806389E-2</v>
      </c>
      <c r="FP47" s="6">
        <v>10</v>
      </c>
      <c r="FQ47" s="6" t="s">
        <v>443</v>
      </c>
      <c r="FR47" s="22"/>
      <c r="FS47" s="22"/>
      <c r="FT47" s="22"/>
      <c r="FU47" s="22"/>
      <c r="FW47" s="6">
        <f>+$FW$1</f>
        <v>-50</v>
      </c>
      <c r="FX47" s="11">
        <f t="shared" si="14"/>
        <v>0</v>
      </c>
      <c r="FY47" s="11"/>
      <c r="FZ47" s="6">
        <f>+$FW$1</f>
        <v>-50</v>
      </c>
      <c r="GA47" s="61"/>
    </row>
    <row r="48" spans="1:183" x14ac:dyDescent="0.2">
      <c r="A48" s="8">
        <v>24</v>
      </c>
      <c r="B48" s="15">
        <v>166</v>
      </c>
      <c r="C48" s="16" t="s">
        <v>89</v>
      </c>
      <c r="D48" s="11">
        <v>0</v>
      </c>
      <c r="E48" s="11">
        <v>0</v>
      </c>
      <c r="F48" s="11">
        <v>0</v>
      </c>
      <c r="G48" s="11">
        <v>0</v>
      </c>
      <c r="H48" s="11">
        <v>0</v>
      </c>
      <c r="I48" s="11">
        <v>0</v>
      </c>
      <c r="J48" s="11">
        <v>0</v>
      </c>
      <c r="K48" s="11">
        <v>0</v>
      </c>
      <c r="L48" s="11">
        <f>+M48/2</f>
        <v>0</v>
      </c>
      <c r="M48" s="11">
        <f>+'[1]total numbers'!M48*CP48</f>
        <v>0</v>
      </c>
      <c r="N48" s="110">
        <f>+'[1]total numbers'!N48*CQ48</f>
        <v>0</v>
      </c>
      <c r="O48" s="11">
        <f>+'[1]total numbers'!O48*CR48</f>
        <v>0</v>
      </c>
      <c r="P48" s="11">
        <f>+'[1]total numbers'!P48*CS48</f>
        <v>0</v>
      </c>
      <c r="Q48" s="11">
        <f>+'[1]total numbers'!Q48*CT48</f>
        <v>0</v>
      </c>
      <c r="R48" s="11">
        <f>+'[1]total numbers'!R48*CU48</f>
        <v>0</v>
      </c>
      <c r="S48" s="11">
        <f>+'[1]total numbers'!S48*CV48</f>
        <v>0</v>
      </c>
      <c r="T48" s="11">
        <f>+'[1]total numbers'!T48*CW48</f>
        <v>0</v>
      </c>
      <c r="U48" s="11">
        <f>+'[1]total numbers'!U48*CX48</f>
        <v>0</v>
      </c>
      <c r="V48" s="11">
        <f>+'[1]total numbers'!V48*CY48</f>
        <v>0</v>
      </c>
      <c r="W48" s="11">
        <f>+'[1]total numbers'!W48*CZ48</f>
        <v>0</v>
      </c>
      <c r="X48" s="11">
        <f>+'[1]total numbers'!X48*DA48</f>
        <v>0</v>
      </c>
      <c r="Y48" s="11">
        <f>+'[1]total numbers'!Y48*DB48</f>
        <v>0</v>
      </c>
      <c r="Z48" s="11">
        <f>+'[1]total numbers'!Z48*DC48</f>
        <v>0</v>
      </c>
      <c r="AA48" s="11">
        <f>+'[1]total numbers'!AA48*DD48</f>
        <v>0</v>
      </c>
      <c r="AB48" s="11">
        <f>+'[1]total numbers'!AB48*DE48</f>
        <v>0</v>
      </c>
      <c r="AC48" s="11">
        <f>+'[1]total numbers'!AC48*DF48</f>
        <v>0</v>
      </c>
      <c r="AD48" s="11">
        <f>+'[1]total numbers'!AD48*DG48</f>
        <v>0</v>
      </c>
      <c r="AE48" s="11">
        <f>+'[1]total numbers'!AE48*DH48</f>
        <v>0</v>
      </c>
      <c r="AF48" s="11">
        <f>+'[1]total numbers'!AF48*DI48</f>
        <v>0</v>
      </c>
      <c r="AG48" s="11">
        <f>+'[1]total numbers'!AG48*DJ48</f>
        <v>0</v>
      </c>
      <c r="AH48" s="11">
        <f>+'[1]total numbers'!AH48*DK48</f>
        <v>0</v>
      </c>
      <c r="AI48" s="11">
        <f>+'[1]total numbers'!AI48*DL48</f>
        <v>0</v>
      </c>
      <c r="AJ48" s="11">
        <f>+'[1]total numbers'!AJ48*DM48</f>
        <v>0</v>
      </c>
      <c r="AK48" s="11">
        <f>+'[1]total numbers'!AK48*DN48</f>
        <v>0</v>
      </c>
      <c r="AL48" s="11">
        <f>+'[1]total numbers'!AL48*DO48</f>
        <v>0</v>
      </c>
      <c r="AM48" s="11">
        <f>+'[1]total numbers'!AM48*DP48</f>
        <v>0</v>
      </c>
      <c r="AN48" s="11">
        <f>+'[1]total numbers'!AN48*DQ48</f>
        <v>0</v>
      </c>
      <c r="AO48" s="11">
        <f>+'[1]total numbers'!AO48*DR48</f>
        <v>0</v>
      </c>
      <c r="AP48" s="11">
        <f>+'[1]total numbers'!AP48*DS48</f>
        <v>0</v>
      </c>
      <c r="AQ48" s="11">
        <f>+'[1]total numbers'!AQ48*DT48</f>
        <v>0</v>
      </c>
      <c r="AR48" s="11">
        <f>+'[1]total numbers'!AR48*DU48</f>
        <v>0</v>
      </c>
      <c r="AS48" s="11">
        <f>+'[1]total numbers'!AS48*DV48</f>
        <v>0</v>
      </c>
      <c r="AT48" s="11">
        <f>+'[1]total numbers'!AT48*DW48</f>
        <v>0</v>
      </c>
      <c r="AU48" s="11">
        <f>+'[1]total numbers'!AU48*DX48</f>
        <v>0</v>
      </c>
      <c r="AV48" s="11">
        <f>+'[1]total numbers'!AV48*DY48</f>
        <v>0</v>
      </c>
      <c r="AW48" s="11">
        <f>+'[1]total numbers'!AW48*DZ48</f>
        <v>0</v>
      </c>
      <c r="AX48" s="11">
        <f>+'[1]total numbers'!AX48*EA48</f>
        <v>0</v>
      </c>
      <c r="AY48" s="11">
        <f>+'[1]total numbers'!AY48*EB48</f>
        <v>0</v>
      </c>
      <c r="AZ48" s="11">
        <f>+'[1]total numbers'!AZ48*EC48</f>
        <v>0</v>
      </c>
      <c r="BA48" s="11">
        <f>+'[1]total numbers'!BA48*ED48</f>
        <v>0</v>
      </c>
      <c r="BB48" s="11">
        <f>+'[1]total numbers'!BB48*EE48</f>
        <v>0</v>
      </c>
      <c r="BC48" s="11">
        <f>+'[1]total numbers'!BC48*EF48</f>
        <v>0</v>
      </c>
      <c r="BD48" s="11">
        <f>+'[1]total numbers'!BD48*EG48</f>
        <v>0</v>
      </c>
      <c r="BE48" s="21">
        <v>0</v>
      </c>
      <c r="BF48" s="21">
        <v>0</v>
      </c>
      <c r="BG48" s="21">
        <v>0</v>
      </c>
      <c r="BH48" s="21">
        <v>0</v>
      </c>
      <c r="BI48" s="21">
        <v>0</v>
      </c>
      <c r="BJ48" s="21">
        <v>0</v>
      </c>
      <c r="BK48" s="21">
        <v>0</v>
      </c>
      <c r="BL48" s="21">
        <v>0</v>
      </c>
      <c r="BM48" s="21">
        <v>0</v>
      </c>
      <c r="BN48" s="21">
        <v>0</v>
      </c>
      <c r="BO48" s="21">
        <v>0</v>
      </c>
      <c r="BP48" s="21">
        <v>0</v>
      </c>
      <c r="BQ48" s="21">
        <v>0</v>
      </c>
      <c r="BR48" s="21">
        <v>0</v>
      </c>
      <c r="BS48" s="21">
        <v>0</v>
      </c>
      <c r="BT48" s="21">
        <v>0</v>
      </c>
      <c r="BU48" s="21">
        <v>0</v>
      </c>
      <c r="BV48" s="119">
        <f t="shared" si="2"/>
        <v>0</v>
      </c>
      <c r="BW48" s="119">
        <f t="shared" si="3"/>
        <v>0</v>
      </c>
      <c r="BX48" s="119">
        <f t="shared" si="4"/>
        <v>0</v>
      </c>
      <c r="BY48" s="119">
        <f t="shared" si="5"/>
        <v>0</v>
      </c>
      <c r="BZ48" s="119">
        <f t="shared" si="6"/>
        <v>0</v>
      </c>
      <c r="CA48" s="119">
        <f t="shared" si="7"/>
        <v>0</v>
      </c>
      <c r="CB48" s="119">
        <f t="shared" si="8"/>
        <v>0</v>
      </c>
      <c r="CC48" s="119">
        <f t="shared" si="9"/>
        <v>0</v>
      </c>
      <c r="CD48" s="21"/>
      <c r="CE48" s="96">
        <f t="shared" si="10"/>
        <v>0</v>
      </c>
      <c r="CG48" s="124">
        <f t="shared" si="92"/>
        <v>0</v>
      </c>
      <c r="CH48" s="124">
        <f t="shared" si="92"/>
        <v>0</v>
      </c>
      <c r="CI48" s="124">
        <f t="shared" si="92"/>
        <v>0</v>
      </c>
      <c r="CJ48" s="124">
        <f t="shared" si="92"/>
        <v>0</v>
      </c>
      <c r="CK48" s="124">
        <f t="shared" si="92"/>
        <v>0</v>
      </c>
      <c r="CL48" s="124">
        <f t="shared" si="92"/>
        <v>0</v>
      </c>
      <c r="CM48" s="124">
        <f t="shared" si="92"/>
        <v>0</v>
      </c>
      <c r="CN48" s="124">
        <f t="shared" si="92"/>
        <v>0</v>
      </c>
      <c r="CO48" s="124">
        <f t="shared" si="92"/>
        <v>0</v>
      </c>
      <c r="CP48" s="124">
        <f t="shared" si="92"/>
        <v>0</v>
      </c>
      <c r="CQ48" s="124">
        <f t="shared" si="92"/>
        <v>0</v>
      </c>
      <c r="CR48" s="124">
        <f t="shared" si="92"/>
        <v>0</v>
      </c>
      <c r="CS48" s="124">
        <f t="shared" si="92"/>
        <v>0</v>
      </c>
      <c r="CT48" s="124">
        <f t="shared" si="92"/>
        <v>0</v>
      </c>
      <c r="CU48" s="124">
        <f t="shared" si="92"/>
        <v>0</v>
      </c>
      <c r="CV48" s="124">
        <f t="shared" si="92"/>
        <v>0</v>
      </c>
      <c r="CW48" s="124">
        <f t="shared" si="93"/>
        <v>0</v>
      </c>
      <c r="CX48" s="124">
        <f t="shared" si="93"/>
        <v>0</v>
      </c>
      <c r="CY48" s="124">
        <f t="shared" si="93"/>
        <v>0</v>
      </c>
      <c r="CZ48" s="124">
        <f t="shared" si="93"/>
        <v>0</v>
      </c>
      <c r="DA48" s="124">
        <f t="shared" si="93"/>
        <v>0</v>
      </c>
      <c r="DB48" s="124">
        <f t="shared" si="93"/>
        <v>0</v>
      </c>
      <c r="DC48" s="124">
        <f t="shared" si="93"/>
        <v>0</v>
      </c>
      <c r="DD48" s="124">
        <f t="shared" si="93"/>
        <v>0</v>
      </c>
      <c r="DE48" s="124">
        <f t="shared" si="93"/>
        <v>0</v>
      </c>
      <c r="DF48" s="124">
        <f t="shared" si="93"/>
        <v>0</v>
      </c>
      <c r="DG48" s="124">
        <f t="shared" si="93"/>
        <v>0</v>
      </c>
      <c r="DH48" s="124">
        <f t="shared" si="93"/>
        <v>0</v>
      </c>
      <c r="DI48" s="124">
        <f t="shared" si="93"/>
        <v>0</v>
      </c>
      <c r="DJ48" s="124">
        <f t="shared" si="93"/>
        <v>0</v>
      </c>
      <c r="DK48" s="124">
        <f t="shared" si="93"/>
        <v>0</v>
      </c>
      <c r="DL48" s="124">
        <f t="shared" si="93"/>
        <v>0</v>
      </c>
      <c r="DM48" s="124">
        <f t="shared" si="94"/>
        <v>0</v>
      </c>
      <c r="DN48" s="124">
        <f t="shared" si="94"/>
        <v>0</v>
      </c>
      <c r="DO48" s="124">
        <f t="shared" si="94"/>
        <v>0</v>
      </c>
      <c r="DP48" s="124">
        <f t="shared" si="94"/>
        <v>0</v>
      </c>
      <c r="DQ48" s="124">
        <f t="shared" si="94"/>
        <v>0</v>
      </c>
      <c r="DR48" s="124">
        <f t="shared" si="94"/>
        <v>0</v>
      </c>
      <c r="DS48" s="124">
        <f t="shared" si="94"/>
        <v>0</v>
      </c>
      <c r="DT48" s="124">
        <f t="shared" si="94"/>
        <v>0</v>
      </c>
      <c r="DU48" s="124">
        <f t="shared" si="94"/>
        <v>0</v>
      </c>
      <c r="DV48" s="124">
        <f t="shared" si="94"/>
        <v>0</v>
      </c>
      <c r="DW48" s="124">
        <f t="shared" si="94"/>
        <v>0</v>
      </c>
      <c r="DX48" s="124">
        <f t="shared" si="94"/>
        <v>0</v>
      </c>
      <c r="DY48" s="124">
        <f t="shared" si="94"/>
        <v>0</v>
      </c>
      <c r="DZ48" s="124">
        <f t="shared" si="94"/>
        <v>0</v>
      </c>
      <c r="EA48" s="124">
        <f t="shared" si="94"/>
        <v>0</v>
      </c>
      <c r="EB48" s="124">
        <f t="shared" si="94"/>
        <v>0</v>
      </c>
      <c r="EC48" s="124">
        <f t="shared" si="95"/>
        <v>0</v>
      </c>
      <c r="ED48" s="124">
        <f t="shared" si="95"/>
        <v>0</v>
      </c>
      <c r="EE48" s="124">
        <f t="shared" si="95"/>
        <v>0</v>
      </c>
      <c r="EF48" s="124">
        <f t="shared" si="95"/>
        <v>0</v>
      </c>
      <c r="EG48" s="124">
        <f t="shared" si="95"/>
        <v>0</v>
      </c>
      <c r="EH48" s="22">
        <v>0</v>
      </c>
      <c r="EI48" s="22">
        <v>0</v>
      </c>
      <c r="EJ48" s="22">
        <v>0</v>
      </c>
      <c r="EK48" s="22">
        <v>0</v>
      </c>
      <c r="EL48" s="22">
        <v>0</v>
      </c>
      <c r="EM48" s="22">
        <v>0</v>
      </c>
      <c r="EN48" s="22">
        <v>0</v>
      </c>
      <c r="EO48" s="22">
        <v>0</v>
      </c>
      <c r="EP48" s="22">
        <v>0</v>
      </c>
      <c r="EQ48" s="22">
        <v>0</v>
      </c>
      <c r="ER48" s="22">
        <v>0</v>
      </c>
      <c r="ES48" s="22">
        <v>0</v>
      </c>
      <c r="ET48" s="22">
        <v>0</v>
      </c>
      <c r="EU48" s="22">
        <v>0</v>
      </c>
      <c r="EV48" s="22">
        <v>0</v>
      </c>
      <c r="EW48" s="22">
        <v>0</v>
      </c>
      <c r="EX48" s="22">
        <v>0</v>
      </c>
      <c r="EY48" s="22"/>
      <c r="EZ48" s="22"/>
      <c r="FA48" s="22"/>
      <c r="FB48" s="22"/>
      <c r="FC48" s="22"/>
      <c r="FD48" s="22"/>
      <c r="FE48" s="22"/>
      <c r="FF48" s="22"/>
      <c r="FG48" s="22"/>
      <c r="FH48" s="105">
        <f t="shared" si="19"/>
        <v>-10000</v>
      </c>
      <c r="FI48" s="105">
        <f t="shared" si="33"/>
        <v>1960</v>
      </c>
      <c r="FJ48" s="122">
        <f t="shared" si="26"/>
        <v>0.5</v>
      </c>
      <c r="FK48" s="124">
        <f t="shared" si="34"/>
        <v>0</v>
      </c>
      <c r="FL48" s="105">
        <f t="shared" si="35"/>
        <v>0</v>
      </c>
      <c r="FM48" s="125">
        <f t="shared" si="25"/>
        <v>0.33333333333333331</v>
      </c>
      <c r="FN48" s="124">
        <f t="shared" si="36"/>
        <v>-2.320794416806389E-2</v>
      </c>
      <c r="FP48" s="6">
        <v>10</v>
      </c>
      <c r="FQ48" s="6" t="s">
        <v>443</v>
      </c>
      <c r="FR48" s="22"/>
      <c r="FS48" s="22"/>
      <c r="FT48" s="22"/>
      <c r="FU48" s="22"/>
      <c r="FW48" s="6">
        <f>+$FW$1</f>
        <v>-50</v>
      </c>
      <c r="FX48" s="11">
        <f t="shared" si="14"/>
        <v>0</v>
      </c>
      <c r="FY48" s="11"/>
      <c r="FZ48" s="6">
        <f>+$FW$1</f>
        <v>-50</v>
      </c>
      <c r="GA48" s="61"/>
    </row>
    <row r="49" spans="1:183" x14ac:dyDescent="0.2">
      <c r="A49" s="147">
        <v>6</v>
      </c>
      <c r="B49" s="148">
        <v>170</v>
      </c>
      <c r="C49" s="144" t="s">
        <v>90</v>
      </c>
      <c r="D49" s="11">
        <v>0</v>
      </c>
      <c r="E49" s="11">
        <v>0</v>
      </c>
      <c r="F49" s="11">
        <v>0</v>
      </c>
      <c r="G49" s="11">
        <v>0</v>
      </c>
      <c r="H49" s="11">
        <v>0</v>
      </c>
      <c r="I49" s="11">
        <v>0</v>
      </c>
      <c r="J49" s="11">
        <v>0</v>
      </c>
      <c r="K49" s="11">
        <v>0</v>
      </c>
      <c r="L49" s="11">
        <f>+M49/2</f>
        <v>0</v>
      </c>
      <c r="M49" s="11">
        <v>0</v>
      </c>
      <c r="N49" s="110">
        <v>0</v>
      </c>
      <c r="O49" s="11">
        <v>0</v>
      </c>
      <c r="P49" s="11">
        <v>0</v>
      </c>
      <c r="Q49" s="11">
        <v>0</v>
      </c>
      <c r="R49" s="11">
        <v>0</v>
      </c>
      <c r="S49" s="11">
        <v>0</v>
      </c>
      <c r="T49" s="11">
        <v>0</v>
      </c>
      <c r="U49" s="11">
        <v>0</v>
      </c>
      <c r="V49" s="11">
        <v>0</v>
      </c>
      <c r="W49" s="11">
        <v>0</v>
      </c>
      <c r="X49" s="11">
        <v>0</v>
      </c>
      <c r="Y49" s="11">
        <v>0</v>
      </c>
      <c r="Z49" s="11">
        <v>0</v>
      </c>
      <c r="AA49" s="11">
        <v>0</v>
      </c>
      <c r="AB49" s="11">
        <v>0</v>
      </c>
      <c r="AC49" s="11">
        <v>0</v>
      </c>
      <c r="AD49" s="11">
        <f>+AE49-AE49/2</f>
        <v>1883.5968545163505</v>
      </c>
      <c r="AE49" s="11">
        <v>3767.193709032701</v>
      </c>
      <c r="AF49" s="11">
        <v>4050.7459236910763</v>
      </c>
      <c r="AG49" s="11">
        <v>4355.6407781624475</v>
      </c>
      <c r="AH49" s="11">
        <v>4683.4847077015565</v>
      </c>
      <c r="AI49" s="11">
        <v>5036.0050620446846</v>
      </c>
      <c r="AJ49" s="11">
        <v>5415.0592064996608</v>
      </c>
      <c r="AK49" s="11">
        <v>5822.6443080641511</v>
      </c>
      <c r="AL49" s="11">
        <v>6260.9078581334961</v>
      </c>
      <c r="AM49" s="11">
        <v>6732.1589872403183</v>
      </c>
      <c r="AN49" s="11">
        <v>7238.8806314412022</v>
      </c>
      <c r="AO49" s="11">
        <v>7783.7426144529054</v>
      </c>
      <c r="AP49" s="11">
        <v>8369.6157144654899</v>
      </c>
      <c r="AQ49" s="11">
        <v>8999.5867897478383</v>
      </c>
      <c r="AR49" s="11">
        <v>9676.9750427396102</v>
      </c>
      <c r="AS49" s="11">
        <v>10405.349508322162</v>
      </c>
      <c r="AT49" s="11">
        <v>11188.547858410928</v>
      </c>
      <c r="AU49" s="11">
        <v>12295.107536715304</v>
      </c>
      <c r="AV49" s="11">
        <v>13511.10718320363</v>
      </c>
      <c r="AW49" s="11">
        <v>14847.370530993001</v>
      </c>
      <c r="AX49" s="11">
        <v>16315.7917923</v>
      </c>
      <c r="AY49" s="11">
        <v>17929.44153</v>
      </c>
      <c r="AZ49" s="11">
        <v>19702.683000000001</v>
      </c>
      <c r="BA49" s="11">
        <v>21651.3</v>
      </c>
      <c r="BB49" s="11">
        <v>24057</v>
      </c>
      <c r="BC49" s="11">
        <v>26730</v>
      </c>
      <c r="BD49" s="11">
        <v>29700</v>
      </c>
      <c r="BE49" s="21">
        <f>+[2]faostat2014_pasture!B45</f>
        <v>35000</v>
      </c>
      <c r="BF49" s="21">
        <f>+[2]faostat2014_pasture!C45</f>
        <v>38000</v>
      </c>
      <c r="BG49" s="21">
        <f>+[2]faostat2014_pasture!D45</f>
        <v>40100</v>
      </c>
      <c r="BH49" s="21">
        <f>+[2]faostat2014_pasture!E45</f>
        <v>40083</v>
      </c>
      <c r="BI49" s="21">
        <f>+[2]faostat2014_pasture!F45</f>
        <v>40314</v>
      </c>
      <c r="BJ49" s="21">
        <f>+[2]faostat2014_pasture!G45</f>
        <v>37610</v>
      </c>
      <c r="BK49" s="21">
        <f>+[2]faostat2014_pasture!H45</f>
        <v>37871</v>
      </c>
      <c r="BL49" s="21">
        <f>+[2]faostat2014_pasture!I45</f>
        <v>38302</v>
      </c>
      <c r="BM49" s="21">
        <f>+[2]faostat2014_pasture!J45</f>
        <v>38683</v>
      </c>
      <c r="BN49" s="21">
        <f>+[2]faostat2014_pasture!K45</f>
        <v>38944</v>
      </c>
      <c r="BO49" s="21">
        <f>+[2]faostat2014_pasture!L45</f>
        <v>38804.699999999997</v>
      </c>
      <c r="BP49" s="21">
        <f>+[2]faostat2014_pasture!M45</f>
        <v>38866</v>
      </c>
      <c r="BQ49" s="21">
        <f>+[2]faostat2014_pasture!N45</f>
        <v>39153</v>
      </c>
      <c r="BR49" s="21">
        <f>+[2]faostat2014_pasture!O45</f>
        <v>39186</v>
      </c>
      <c r="BS49" s="21">
        <f>+[2]faostat2014_pasture!P45</f>
        <v>39150</v>
      </c>
      <c r="BT49" s="21">
        <f>+[2]faostat2014_pasture!Q45</f>
        <v>38312</v>
      </c>
      <c r="BU49" s="21">
        <f>+[2]faostat2014_pasture!R45</f>
        <v>39164.6</v>
      </c>
      <c r="BV49" s="119">
        <f t="shared" si="2"/>
        <v>38865.333333333336</v>
      </c>
      <c r="BW49" s="119">
        <f t="shared" si="3"/>
        <v>38737.768888888881</v>
      </c>
      <c r="BX49" s="119">
        <f t="shared" si="4"/>
        <v>38678.361481481494</v>
      </c>
      <c r="BY49" s="119">
        <f t="shared" si="5"/>
        <v>38679.995358024695</v>
      </c>
      <c r="BZ49" s="119">
        <f t="shared" si="6"/>
        <v>38765.046189300418</v>
      </c>
      <c r="CA49" s="119">
        <f t="shared" si="7"/>
        <v>38553.865169821685</v>
      </c>
      <c r="CB49" s="119">
        <f t="shared" si="8"/>
        <v>38566.007566163695</v>
      </c>
      <c r="CC49" s="119">
        <f t="shared" si="9"/>
        <v>38548.782970547196</v>
      </c>
      <c r="CD49" s="21"/>
      <c r="CE49" s="96">
        <f t="shared" si="10"/>
        <v>2314</v>
      </c>
      <c r="CG49" s="112">
        <v>0</v>
      </c>
      <c r="CH49" s="112">
        <v>0</v>
      </c>
      <c r="CI49" s="112">
        <v>0</v>
      </c>
      <c r="CJ49" s="112">
        <v>0</v>
      </c>
      <c r="CK49" s="112">
        <v>0</v>
      </c>
      <c r="CL49" s="112">
        <v>0</v>
      </c>
      <c r="CM49" s="112">
        <v>0</v>
      </c>
      <c r="CN49" s="112">
        <v>0</v>
      </c>
      <c r="CO49" s="112">
        <v>0</v>
      </c>
      <c r="CP49" s="112">
        <v>0</v>
      </c>
      <c r="CQ49" s="112">
        <v>0</v>
      </c>
      <c r="CR49" s="112">
        <v>0</v>
      </c>
      <c r="CS49" s="112">
        <v>0</v>
      </c>
      <c r="CT49" s="112">
        <v>0</v>
      </c>
      <c r="CU49" s="112">
        <v>0</v>
      </c>
      <c r="CV49" s="112">
        <v>0</v>
      </c>
      <c r="CW49" s="112">
        <v>0</v>
      </c>
      <c r="CX49" s="112">
        <v>0</v>
      </c>
      <c r="CY49" s="112">
        <v>0</v>
      </c>
      <c r="CZ49" s="112">
        <v>0</v>
      </c>
      <c r="DA49" s="112">
        <v>0</v>
      </c>
      <c r="DB49" s="112">
        <v>0</v>
      </c>
      <c r="DC49" s="112">
        <v>0</v>
      </c>
      <c r="DD49" s="112">
        <v>0</v>
      </c>
      <c r="DE49" s="112">
        <v>0</v>
      </c>
      <c r="DF49" s="112">
        <v>0</v>
      </c>
      <c r="DG49" s="145">
        <f>+[4]colombia!$E$53</f>
        <v>1.5476190476190474</v>
      </c>
      <c r="DH49" s="146">
        <f>+$DG49+(DH$3-$DG$3)*(($DR49-$DG49)/($DR$3-$DG$3))</f>
        <v>2.0477065826330536</v>
      </c>
      <c r="DI49" s="146">
        <f t="shared" ref="DI49:DQ49" si="97">+$DG49+(DI$3-$DG$3)*(($DR49-$DG49)/($DR$3-$DG$3))</f>
        <v>2.097715336134454</v>
      </c>
      <c r="DJ49" s="146">
        <f t="shared" si="97"/>
        <v>2.1477240896358545</v>
      </c>
      <c r="DK49" s="146">
        <f t="shared" si="97"/>
        <v>2.1977328431372554</v>
      </c>
      <c r="DL49" s="146">
        <f t="shared" si="97"/>
        <v>2.2477415966386558</v>
      </c>
      <c r="DM49" s="146">
        <f t="shared" si="97"/>
        <v>2.2977503501400562</v>
      </c>
      <c r="DN49" s="146">
        <f t="shared" si="97"/>
        <v>2.3477591036414571</v>
      </c>
      <c r="DO49" s="146">
        <f t="shared" si="97"/>
        <v>2.3977678571428576</v>
      </c>
      <c r="DP49" s="146">
        <f t="shared" si="97"/>
        <v>2.447776610644258</v>
      </c>
      <c r="DQ49" s="146">
        <f t="shared" si="97"/>
        <v>2.4977853641456589</v>
      </c>
      <c r="DR49" s="145">
        <f>+[4]colombia!$P$53</f>
        <v>2.5477941176470593</v>
      </c>
      <c r="DS49" s="146">
        <f>+$DR49+(DS$3-$DR$3)*(($DW49-$DR49)/($DW$3-$DR$3))</f>
        <v>2.6266130180885918</v>
      </c>
      <c r="DT49" s="146">
        <f>+$DR49+(DT$3-$DR$3)*(($DW49-$DR49)/($DW$3-$DR$3))</f>
        <v>2.7054319185301239</v>
      </c>
      <c r="DU49" s="146">
        <f>+$DR49+(DU$3-$DR$3)*(($DW49-$DR49)/($DW$3-$DR$3))</f>
        <v>2.7842508189716564</v>
      </c>
      <c r="DV49" s="146">
        <f>+$DR49+(DV$3-$DR$3)*(($DW49-$DR49)/($DW$3-$DR$3))</f>
        <v>2.8630697194131884</v>
      </c>
      <c r="DW49" s="145">
        <f>+[4]colombia!$U$53</f>
        <v>2.9418886198547209</v>
      </c>
      <c r="DX49" s="146">
        <f t="shared" ref="DX49:EC49" si="98">+$DW49+(DX$3-$DW$3)*(($ED49-$DW49)/($ED$3-$DW$3))</f>
        <v>2.7561500993526082</v>
      </c>
      <c r="DY49" s="146">
        <f t="shared" si="98"/>
        <v>2.5704115788504955</v>
      </c>
      <c r="DZ49" s="146">
        <f t="shared" si="98"/>
        <v>2.3846730583483824</v>
      </c>
      <c r="EA49" s="146">
        <f t="shared" si="98"/>
        <v>2.1989345378462697</v>
      </c>
      <c r="EB49" s="146">
        <f t="shared" si="98"/>
        <v>2.013196017344157</v>
      </c>
      <c r="EC49" s="146">
        <f t="shared" si="98"/>
        <v>1.8274574968420443</v>
      </c>
      <c r="ED49" s="145">
        <f>+[4]colombia!$AB$53</f>
        <v>1.6417189763399316</v>
      </c>
      <c r="EE49" s="146">
        <f>+$ED49+(EE$3-$ED$3)*(($EH49-$ED49)/($EH$3-$ED$3))</f>
        <v>1.7779458087865883</v>
      </c>
      <c r="EF49" s="146">
        <f>+$ED49+(EF$3-$ED$3)*(($EH49-$ED49)/($EH$3-$ED$3))</f>
        <v>1.9141726412332449</v>
      </c>
      <c r="EG49" s="146">
        <f>+$ED49+(EG$3-$ED$3)*(($EH49-$ED49)/($EH$3-$ED$3))</f>
        <v>2.0503994736799016</v>
      </c>
      <c r="EH49" s="22">
        <f>+BE49/'[1]total numbers'!BN49</f>
        <v>2.1866263061265583</v>
      </c>
      <c r="EI49" s="22">
        <f>+BF49/'[1]total numbers'!BX49</f>
        <v>1.7813182467553288</v>
      </c>
      <c r="EJ49" s="22">
        <f>+BG49/'[1]total numbers'!CH49</f>
        <v>1.4912225931602268</v>
      </c>
      <c r="EK49" s="22">
        <f>+BH49/'[1]total numbers'!CR49</f>
        <v>1.2071794333704597</v>
      </c>
      <c r="EL49" s="22">
        <f>+BI49/'[1]total numbers'!DB49</f>
        <v>1.0136046134925272</v>
      </c>
      <c r="EM49" s="22">
        <f>+BJ49/'[1]total numbers'!DC49</f>
        <v>0.9302119433871181</v>
      </c>
      <c r="EN49" s="22">
        <f>+BK49/'[1]total numbers'!DD49</f>
        <v>0.92171755523052501</v>
      </c>
      <c r="EO49" s="22">
        <f>+BL49/'[1]total numbers'!DE49</f>
        <v>0.91760467280273372</v>
      </c>
      <c r="EP49" s="22">
        <f>+BM49/'[1]total numbers'!DF49</f>
        <v>0.9124445711682706</v>
      </c>
      <c r="EQ49" s="22">
        <f>+BN49/'[1]total numbers'!DG49</f>
        <v>0.90463839725876716</v>
      </c>
      <c r="ER49" s="22">
        <f>+BO49/'[1]total numbers'!DH49</f>
        <v>0.88788827965825468</v>
      </c>
      <c r="ES49" s="22">
        <f>+BP49/'[1]total numbers'!DI49</f>
        <v>0.87616064628401014</v>
      </c>
      <c r="ET49" s="22">
        <f>+BQ49/'[1]total numbers'!DJ49</f>
        <v>0.86983291356836034</v>
      </c>
      <c r="EU49" s="22">
        <f>+BR49/'[1]total numbers'!DK49</f>
        <v>0.85821832858771996</v>
      </c>
      <c r="EV49" s="22">
        <f>+BS49/'[1]total numbers'!DL49</f>
        <v>0.84556877469805958</v>
      </c>
      <c r="EW49" s="22">
        <f>+BT49/'[1]total numbers'!DM49</f>
        <v>0.81632032109394759</v>
      </c>
      <c r="EX49" s="22">
        <f>+BU49/'[1]total numbers'!DN49</f>
        <v>0.82353217007306301</v>
      </c>
      <c r="EY49" s="22"/>
      <c r="EZ49" s="22"/>
      <c r="FA49" s="22"/>
      <c r="FB49" s="22"/>
      <c r="FC49" s="22"/>
      <c r="FD49" s="22"/>
      <c r="FE49" s="22"/>
      <c r="FF49" s="22"/>
      <c r="FG49" s="22"/>
      <c r="FH49" s="105">
        <f t="shared" si="19"/>
        <v>-10000</v>
      </c>
      <c r="FI49" s="105">
        <f t="shared" si="33"/>
        <v>1960</v>
      </c>
      <c r="FJ49" s="122">
        <f t="shared" si="26"/>
        <v>0.5</v>
      </c>
      <c r="FK49" s="124">
        <f t="shared" si="34"/>
        <v>2.1866263061265583</v>
      </c>
      <c r="FL49" s="105">
        <f t="shared" si="35"/>
        <v>-10144.724216342853</v>
      </c>
      <c r="FM49" s="125">
        <f t="shared" si="25"/>
        <v>0.33333333333333331</v>
      </c>
      <c r="FN49" s="124">
        <f t="shared" si="36"/>
        <v>9.5233468514346567E-2</v>
      </c>
      <c r="FP49" s="126">
        <v>8</v>
      </c>
      <c r="FQ49" s="126" t="s">
        <v>33</v>
      </c>
      <c r="FR49" s="22"/>
      <c r="FS49" s="22"/>
      <c r="FT49" s="22"/>
      <c r="FU49" s="22"/>
      <c r="FW49" s="45">
        <v>500</v>
      </c>
      <c r="FX49" s="11">
        <f t="shared" si="14"/>
        <v>3767.193709032701</v>
      </c>
      <c r="FY49" s="11"/>
      <c r="FZ49" s="45">
        <v>500</v>
      </c>
      <c r="GA49" s="68"/>
    </row>
    <row r="50" spans="1:183" x14ac:dyDescent="0.2">
      <c r="A50" s="8">
        <v>9</v>
      </c>
      <c r="B50" s="15">
        <v>174</v>
      </c>
      <c r="C50" s="16" t="s">
        <v>91</v>
      </c>
      <c r="D50" s="11">
        <v>0</v>
      </c>
      <c r="E50" s="11">
        <v>0</v>
      </c>
      <c r="F50" s="11">
        <v>0</v>
      </c>
      <c r="G50" s="11">
        <v>0</v>
      </c>
      <c r="H50" s="11">
        <v>0</v>
      </c>
      <c r="I50" s="11">
        <v>0</v>
      </c>
      <c r="J50" s="11">
        <v>0</v>
      </c>
      <c r="K50" s="11">
        <v>0</v>
      </c>
      <c r="L50" s="11">
        <f>+M50/2</f>
        <v>0</v>
      </c>
      <c r="M50" s="11">
        <f>+'[1]total numbers'!M50*CP50</f>
        <v>0</v>
      </c>
      <c r="N50" s="110">
        <f>+'[1]total numbers'!N50*CQ50</f>
        <v>0</v>
      </c>
      <c r="O50" s="11">
        <f>+'[1]total numbers'!O50*CR50</f>
        <v>0</v>
      </c>
      <c r="P50" s="11">
        <f>+'[1]total numbers'!P50*CS50</f>
        <v>0</v>
      </c>
      <c r="Q50" s="11">
        <f>+'[1]total numbers'!Q50*CT50</f>
        <v>0</v>
      </c>
      <c r="R50" s="11">
        <f>+'[1]total numbers'!R50*CU50</f>
        <v>0</v>
      </c>
      <c r="S50" s="11">
        <f>+'[1]total numbers'!S50*CV50</f>
        <v>0</v>
      </c>
      <c r="T50" s="11">
        <f>+'[1]total numbers'!T50*CW50</f>
        <v>0</v>
      </c>
      <c r="U50" s="11">
        <f>+'[1]total numbers'!U50*CX50</f>
        <v>0</v>
      </c>
      <c r="V50" s="11">
        <f>+'[1]total numbers'!V50*CY50</f>
        <v>0</v>
      </c>
      <c r="W50" s="11">
        <f>+'[1]total numbers'!W50*CZ50</f>
        <v>1.1287901283141166</v>
      </c>
      <c r="X50" s="11">
        <f>+'[1]total numbers'!X50*DA50</f>
        <v>2.1873175494643959</v>
      </c>
      <c r="Y50" s="11">
        <f>+'[1]total numbers'!Y50*DB50</f>
        <v>2.5346701926424515</v>
      </c>
      <c r="Z50" s="11">
        <f>+'[1]total numbers'!Z50*DC50</f>
        <v>2.8439269166520371</v>
      </c>
      <c r="AA50" s="11">
        <f>+'[1]total numbers'!AA50*DD50</f>
        <v>3.1096357159069079</v>
      </c>
      <c r="AB50" s="11">
        <f>+'[1]total numbers'!AB50*DE50</f>
        <v>3.3244461992831633</v>
      </c>
      <c r="AC50" s="11">
        <f>+'[1]total numbers'!AC50*DF50</f>
        <v>3.4779610890473984</v>
      </c>
      <c r="AD50" s="11">
        <f>+'[1]total numbers'!AD50*DG50</f>
        <v>4.039179387480333</v>
      </c>
      <c r="AE50" s="11">
        <f>+'[1]total numbers'!AE50*DH50</f>
        <v>4.4099031578621712</v>
      </c>
      <c r="AF50" s="11">
        <f>+'[1]total numbers'!AF50*DI50</f>
        <v>4.3392913749714657</v>
      </c>
      <c r="AG50" s="11">
        <f>+'[1]total numbers'!AG50*DJ50</f>
        <v>4.5961118645744676</v>
      </c>
      <c r="AH50" s="11">
        <f>+'[1]total numbers'!AH50*DK50</f>
        <v>4.8661343947112616</v>
      </c>
      <c r="AI50" s="11">
        <f>+'[1]total numbers'!AI50*DL50</f>
        <v>5.1497498415182799</v>
      </c>
      <c r="AJ50" s="11">
        <f>+'[1]total numbers'!AJ50*DM50</f>
        <v>5.4473083588539444</v>
      </c>
      <c r="AK50" s="11">
        <f>+'[1]total numbers'!AK50*DN50</f>
        <v>5.7591061351384232</v>
      </c>
      <c r="AL50" s="11">
        <f>+'[1]total numbers'!AL50*DO50</f>
        <v>6.0853692610061385</v>
      </c>
      <c r="AM50" s="11">
        <f>+'[1]total numbers'!AM50*DP50</f>
        <v>6.4262340423604662</v>
      </c>
      <c r="AN50" s="11">
        <f>+'[1]total numbers'!AN50*DQ50</f>
        <v>6.781722911530804</v>
      </c>
      <c r="AO50" s="11">
        <f>+'[1]total numbers'!AO50*DR50</f>
        <v>7.1517148465808758</v>
      </c>
      <c r="AP50" s="11">
        <f>+'[1]total numbers'!AP50*DS50</f>
        <v>7.5359088807902435</v>
      </c>
      <c r="AQ50" s="11">
        <f>+'[1]total numbers'!AQ50*DT50</f>
        <v>7.9337788344177103</v>
      </c>
      <c r="AR50" s="11">
        <f>+'[1]total numbers'!AR50*DU50</f>
        <v>8.3445167738806028</v>
      </c>
      <c r="AS50" s="11">
        <f>+'[1]total numbers'!AS50*DV50</f>
        <v>8.766961814346212</v>
      </c>
      <c r="AT50" s="11">
        <f>+'[1]total numbers'!AT50*DW50</f>
        <v>9.1995095961977231</v>
      </c>
      <c r="AU50" s="11">
        <f>+'[1]total numbers'!AU50*DX50</f>
        <v>9.6399958668578218</v>
      </c>
      <c r="AV50" s="11">
        <f>+'[1]total numbers'!AV50*DY50</f>
        <v>10.085544726268983</v>
      </c>
      <c r="AW50" s="11">
        <f>+'[1]total numbers'!AW50*DZ50</f>
        <v>10.53236762852325</v>
      </c>
      <c r="AX50" s="11">
        <f>+'[1]total numbers'!AX50*EA50</f>
        <v>10.975492076086232</v>
      </c>
      <c r="AY50" s="11">
        <f>+'[1]total numbers'!AY50*EB50</f>
        <v>11.408387069959742</v>
      </c>
      <c r="AZ50" s="11">
        <f>+'[1]total numbers'!AZ50*EC50</f>
        <v>11.822431872198933</v>
      </c>
      <c r="BA50" s="11">
        <f>+'[1]total numbers'!BA50*ED50</f>
        <v>12.206137516141673</v>
      </c>
      <c r="BB50" s="11">
        <f>+'[1]total numbers'!BB50*EE50</f>
        <v>12.543959457684133</v>
      </c>
      <c r="BC50" s="11">
        <f>+'[1]total numbers'!BC50*EF50</f>
        <v>12.814394342998749</v>
      </c>
      <c r="BD50" s="11">
        <f>+'[1]total numbers'!BD50*EG50</f>
        <v>12.986730389942247</v>
      </c>
      <c r="BE50" s="21">
        <f>+[2]faostat2014_pasture!B46</f>
        <v>15</v>
      </c>
      <c r="BF50" s="21">
        <f>+[2]faostat2014_pasture!C46</f>
        <v>15</v>
      </c>
      <c r="BG50" s="21">
        <f>+[2]faostat2014_pasture!D46</f>
        <v>15</v>
      </c>
      <c r="BH50" s="21">
        <f>+[2]faostat2014_pasture!E46</f>
        <v>15</v>
      </c>
      <c r="BI50" s="21">
        <f>+[2]faostat2014_pasture!F46</f>
        <v>15</v>
      </c>
      <c r="BJ50" s="21">
        <f>+[2]faostat2014_pasture!G46</f>
        <v>15</v>
      </c>
      <c r="BK50" s="21">
        <f>+[2]faostat2014_pasture!H46</f>
        <v>15</v>
      </c>
      <c r="BL50" s="21">
        <f>+[2]faostat2014_pasture!I46</f>
        <v>15</v>
      </c>
      <c r="BM50" s="21">
        <f>+[2]faostat2014_pasture!J46</f>
        <v>15</v>
      </c>
      <c r="BN50" s="21">
        <f>+[2]faostat2014_pasture!K46</f>
        <v>15</v>
      </c>
      <c r="BO50" s="21">
        <f>+[2]faostat2014_pasture!L46</f>
        <v>15</v>
      </c>
      <c r="BP50" s="21">
        <f>+[2]faostat2014_pasture!M46</f>
        <v>15</v>
      </c>
      <c r="BQ50" s="21">
        <f>+[2]faostat2014_pasture!N46</f>
        <v>15</v>
      </c>
      <c r="BR50" s="21">
        <f>+[2]faostat2014_pasture!O46</f>
        <v>15</v>
      </c>
      <c r="BS50" s="21">
        <f>+[2]faostat2014_pasture!P46</f>
        <v>15</v>
      </c>
      <c r="BT50" s="21">
        <f>+[2]faostat2014_pasture!Q46</f>
        <v>15</v>
      </c>
      <c r="BU50" s="21">
        <f>+[2]faostat2014_pasture!R46</f>
        <v>15</v>
      </c>
      <c r="BV50" s="119">
        <f t="shared" si="2"/>
        <v>15</v>
      </c>
      <c r="BW50" s="119">
        <f t="shared" si="3"/>
        <v>15</v>
      </c>
      <c r="BX50" s="119">
        <f t="shared" si="4"/>
        <v>15</v>
      </c>
      <c r="BY50" s="119">
        <f t="shared" si="5"/>
        <v>15</v>
      </c>
      <c r="BZ50" s="119">
        <f t="shared" si="6"/>
        <v>15</v>
      </c>
      <c r="CA50" s="119">
        <f t="shared" si="7"/>
        <v>15</v>
      </c>
      <c r="CB50" s="119">
        <f t="shared" si="8"/>
        <v>15</v>
      </c>
      <c r="CC50" s="119">
        <f t="shared" si="9"/>
        <v>15</v>
      </c>
      <c r="CD50" s="21"/>
      <c r="CE50" s="96">
        <f t="shared" si="10"/>
        <v>0</v>
      </c>
      <c r="CG50" s="124">
        <f t="shared" ref="CG50:EG54" si="99">IF(($FL50=0),0,$FN50*(CG$3-$FL50)^$FM50)</f>
        <v>0.5</v>
      </c>
      <c r="CH50" s="124">
        <f t="shared" si="99"/>
        <v>0.48571258715491439</v>
      </c>
      <c r="CI50" s="124">
        <f t="shared" si="99"/>
        <v>0.47053122106514089</v>
      </c>
      <c r="CJ50" s="124">
        <f t="shared" si="99"/>
        <v>0.45430139923687457</v>
      </c>
      <c r="CK50" s="124">
        <f t="shared" si="99"/>
        <v>0.4368208809385547</v>
      </c>
      <c r="CL50" s="124">
        <f t="shared" si="99"/>
        <v>0.41781670423029865</v>
      </c>
      <c r="CM50" s="124">
        <f t="shared" si="99"/>
        <v>0.39690595123350592</v>
      </c>
      <c r="CN50" s="124">
        <f t="shared" si="99"/>
        <v>0.37352375792774084</v>
      </c>
      <c r="CO50" s="124">
        <f t="shared" si="99"/>
        <v>0.34677791984760359</v>
      </c>
      <c r="CP50" s="124">
        <f t="shared" si="99"/>
        <v>0.31511282464351159</v>
      </c>
      <c r="CQ50" s="124">
        <f t="shared" si="99"/>
        <v>0.27535355618113688</v>
      </c>
      <c r="CR50" s="124">
        <f t="shared" si="99"/>
        <v>0.27069761591747188</v>
      </c>
      <c r="CS50" s="124">
        <f t="shared" si="99"/>
        <v>0.26587575488212606</v>
      </c>
      <c r="CT50" s="124">
        <f t="shared" si="99"/>
        <v>0.26087235071864101</v>
      </c>
      <c r="CU50" s="124">
        <f t="shared" si="99"/>
        <v>0.25566928567044545</v>
      </c>
      <c r="CV50" s="124">
        <f t="shared" si="99"/>
        <v>0.25024536332664699</v>
      </c>
      <c r="CW50" s="124">
        <f t="shared" si="99"/>
        <v>0.244575539955045</v>
      </c>
      <c r="CX50" s="124">
        <f t="shared" si="99"/>
        <v>0.23862989357328357</v>
      </c>
      <c r="CY50" s="124">
        <f t="shared" si="99"/>
        <v>0.2323722134511168</v>
      </c>
      <c r="CZ50" s="124">
        <f t="shared" si="99"/>
        <v>0.22575802566282333</v>
      </c>
      <c r="DA50" s="124">
        <f t="shared" si="99"/>
        <v>0.21873175494643959</v>
      </c>
      <c r="DB50" s="124">
        <f t="shared" si="99"/>
        <v>0.21122251605353765</v>
      </c>
      <c r="DC50" s="124">
        <f t="shared" si="99"/>
        <v>0.20313763690371697</v>
      </c>
      <c r="DD50" s="124">
        <f t="shared" si="99"/>
        <v>0.19435223224418177</v>
      </c>
      <c r="DE50" s="124">
        <f t="shared" si="99"/>
        <v>0.1846914555157313</v>
      </c>
      <c r="DF50" s="124">
        <f t="shared" si="99"/>
        <v>0.17389805445236992</v>
      </c>
      <c r="DG50" s="124">
        <f t="shared" si="99"/>
        <v>0.16156717549921334</v>
      </c>
      <c r="DH50" s="124">
        <f t="shared" si="99"/>
        <v>0.14699677192873906</v>
      </c>
      <c r="DI50" s="124">
        <f t="shared" si="99"/>
        <v>0.14537265901519847</v>
      </c>
      <c r="DJ50" s="124">
        <f t="shared" si="99"/>
        <v>0.14371142247381963</v>
      </c>
      <c r="DK50" s="124">
        <f t="shared" si="99"/>
        <v>0.1420108652683941</v>
      </c>
      <c r="DL50" s="124">
        <f t="shared" si="99"/>
        <v>0.14026857463239084</v>
      </c>
      <c r="DM50" s="124">
        <f t="shared" si="99"/>
        <v>0.13848189182408777</v>
      </c>
      <c r="DN50" s="124">
        <f t="shared" si="99"/>
        <v>0.13664787626947805</v>
      </c>
      <c r="DO50" s="124">
        <f t="shared" si="99"/>
        <v>0.13476326277577694</v>
      </c>
      <c r="DP50" s="124">
        <f t="shared" si="99"/>
        <v>0.13282441011887081</v>
      </c>
      <c r="DQ50" s="124">
        <f t="shared" si="99"/>
        <v>0.13082723879712854</v>
      </c>
      <c r="DR50" s="124">
        <f t="shared" si="99"/>
        <v>0.12876715504772049</v>
      </c>
      <c r="DS50" s="124">
        <f t="shared" si="99"/>
        <v>0.12663895726015856</v>
      </c>
      <c r="DT50" s="124">
        <f t="shared" si="99"/>
        <v>0.12443671957502242</v>
      </c>
      <c r="DU50" s="124">
        <f t="shared" si="99"/>
        <v>0.12215364553952178</v>
      </c>
      <c r="DV50" s="124">
        <f t="shared" si="99"/>
        <v>0.11978188191734754</v>
      </c>
      <c r="DW50" s="124">
        <f t="shared" si="99"/>
        <v>0.11731227865693719</v>
      </c>
      <c r="DX50" s="124">
        <f t="shared" si="99"/>
        <v>0.11473407485349307</v>
      </c>
      <c r="DY50" s="124">
        <f t="shared" si="99"/>
        <v>0.11203448102133164</v>
      </c>
      <c r="DZ50" s="124">
        <f t="shared" si="99"/>
        <v>0.10919811290970274</v>
      </c>
      <c r="EA50" s="124">
        <f t="shared" si="99"/>
        <v>0.10620620746314738</v>
      </c>
      <c r="EB50" s="124">
        <f t="shared" si="99"/>
        <v>0.1030355098918858</v>
      </c>
      <c r="EC50" s="124">
        <f t="shared" si="99"/>
        <v>9.9656647581690461E-2</v>
      </c>
      <c r="ED50" s="124">
        <f t="shared" si="99"/>
        <v>9.6031671605363952E-2</v>
      </c>
      <c r="EE50" s="124">
        <f t="shared" si="99"/>
        <v>9.2110183703328602E-2</v>
      </c>
      <c r="EF50" s="124">
        <f t="shared" si="99"/>
        <v>8.7822919036431732E-2</v>
      </c>
      <c r="EG50" s="124">
        <f t="shared" si="99"/>
        <v>8.3070415840074754E-2</v>
      </c>
      <c r="EH50" s="22">
        <f>+BE50/'[1]total numbers'!BN50</f>
        <v>7.7701285179256868E-2</v>
      </c>
      <c r="EI50" s="22">
        <f>+BF50/'[1]total numbers'!BX50</f>
        <v>6.3024945273339184E-2</v>
      </c>
      <c r="EJ50" s="22">
        <f>+BG50/'[1]total numbers'!CH50</f>
        <v>4.5617940623688485E-2</v>
      </c>
      <c r="EK50" s="22">
        <f>+BH50/'[1]total numbers'!CR50</f>
        <v>3.4260889823830507E-2</v>
      </c>
      <c r="EL50" s="22">
        <f>+BI50/'[1]total numbers'!DB50</f>
        <v>2.7174060728590917E-2</v>
      </c>
      <c r="EM50" s="22">
        <f>+BJ50/'[1]total numbers'!DC50</f>
        <v>2.6584055238122243E-2</v>
      </c>
      <c r="EN50" s="22">
        <f>+BK50/'[1]total numbers'!DD50</f>
        <v>2.600956111466575E-2</v>
      </c>
      <c r="EO50" s="22">
        <f>+BL50/'[1]total numbers'!DE50</f>
        <v>2.5445681104546126E-2</v>
      </c>
      <c r="EP50" s="22">
        <f>+BM50/'[1]total numbers'!DF50</f>
        <v>2.4887467169282893E-2</v>
      </c>
      <c r="EQ50" s="22">
        <f>+BN50/'[1]total numbers'!DG50</f>
        <v>2.4332360579629272E-2</v>
      </c>
      <c r="ER50" s="22">
        <f>+BO50/'[1]total numbers'!DH50</f>
        <v>2.3780571906900645E-2</v>
      </c>
      <c r="ES50" s="22">
        <f>+BP50/'[1]total numbers'!DI50</f>
        <v>2.3235388425988317E-2</v>
      </c>
      <c r="ET50" s="22">
        <f>+BQ50/'[1]total numbers'!DJ50</f>
        <v>2.2702403276410842E-2</v>
      </c>
      <c r="EU50" s="22">
        <f>+BR50/'[1]total numbers'!DK50</f>
        <v>2.218816749403878E-2</v>
      </c>
      <c r="EV50" s="22">
        <f>+BS50/'[1]total numbers'!DL50</f>
        <v>2.169664902488027E-2</v>
      </c>
      <c r="EW50" s="22">
        <f>+BT50/'[1]total numbers'!DM50</f>
        <v>2.1227756848781951E-2</v>
      </c>
      <c r="EX50" s="22">
        <f>+BU50/'[1]total numbers'!DN50</f>
        <v>2.0779998005120193E-2</v>
      </c>
      <c r="EY50" s="22"/>
      <c r="EZ50" s="22"/>
      <c r="FA50" s="22"/>
      <c r="FB50" s="22"/>
      <c r="FC50" s="22"/>
      <c r="FD50" s="22"/>
      <c r="FE50" s="22"/>
      <c r="FF50" s="22"/>
      <c r="FG50" s="22"/>
      <c r="FH50" s="105">
        <f t="shared" si="19"/>
        <v>-10000</v>
      </c>
      <c r="FI50" s="105">
        <f t="shared" si="33"/>
        <v>1960</v>
      </c>
      <c r="FJ50" s="122">
        <f t="shared" si="26"/>
        <v>0.5</v>
      </c>
      <c r="FK50" s="124">
        <f t="shared" si="34"/>
        <v>7.7701285179256868E-2</v>
      </c>
      <c r="FL50" s="105">
        <f t="shared" si="35"/>
        <v>2005.0545577788121</v>
      </c>
      <c r="FM50" s="125">
        <f t="shared" si="25"/>
        <v>0.33333333333333331</v>
      </c>
      <c r="FN50" s="124">
        <f t="shared" si="36"/>
        <v>-2.1836446116038893E-2</v>
      </c>
      <c r="FP50" s="6">
        <v>9</v>
      </c>
      <c r="FQ50" s="6" t="s">
        <v>396</v>
      </c>
      <c r="FR50" s="22"/>
      <c r="FS50" s="22"/>
      <c r="FT50" s="22"/>
      <c r="FU50" s="22"/>
      <c r="FW50" s="6">
        <f>+$FW$1</f>
        <v>-50</v>
      </c>
      <c r="FX50" s="11">
        <f t="shared" si="14"/>
        <v>4.4099031578621712</v>
      </c>
      <c r="FY50" s="11"/>
      <c r="FZ50" s="6">
        <f>+$FW$1</f>
        <v>-50</v>
      </c>
      <c r="GA50" s="61"/>
    </row>
    <row r="51" spans="1:183" x14ac:dyDescent="0.2">
      <c r="A51" s="8">
        <v>9</v>
      </c>
      <c r="B51" s="152">
        <v>175</v>
      </c>
      <c r="C51" s="153" t="s">
        <v>458</v>
      </c>
      <c r="D51" s="11">
        <v>0</v>
      </c>
      <c r="E51" s="11">
        <v>0</v>
      </c>
      <c r="F51" s="11">
        <v>0</v>
      </c>
      <c r="G51" s="11">
        <v>0</v>
      </c>
      <c r="H51" s="11">
        <v>0</v>
      </c>
      <c r="I51" s="11">
        <v>0</v>
      </c>
      <c r="J51" s="11">
        <v>0</v>
      </c>
      <c r="K51" s="11">
        <v>0</v>
      </c>
      <c r="L51" s="11">
        <v>0</v>
      </c>
      <c r="M51" s="11">
        <v>0</v>
      </c>
      <c r="N51" s="11">
        <v>0</v>
      </c>
      <c r="O51" s="11">
        <v>0</v>
      </c>
      <c r="P51" s="11">
        <v>0</v>
      </c>
      <c r="Q51" s="11">
        <v>0</v>
      </c>
      <c r="R51" s="11">
        <v>0</v>
      </c>
      <c r="S51" s="11">
        <v>0</v>
      </c>
      <c r="T51" s="11">
        <v>0</v>
      </c>
      <c r="U51" s="11">
        <v>0</v>
      </c>
      <c r="V51" s="11">
        <v>0</v>
      </c>
      <c r="W51" s="11">
        <v>0</v>
      </c>
      <c r="X51" s="11">
        <v>0</v>
      </c>
      <c r="Y51" s="11">
        <v>0</v>
      </c>
      <c r="Z51" s="11">
        <v>0</v>
      </c>
      <c r="AA51" s="11">
        <v>0</v>
      </c>
      <c r="AB51" s="11">
        <v>0</v>
      </c>
      <c r="AC51" s="11">
        <v>0</v>
      </c>
      <c r="AD51" s="11">
        <v>0</v>
      </c>
      <c r="AE51" s="11">
        <v>0</v>
      </c>
      <c r="AF51" s="11">
        <v>0</v>
      </c>
      <c r="AG51" s="11">
        <v>0</v>
      </c>
      <c r="AH51" s="11">
        <v>0</v>
      </c>
      <c r="AI51" s="11">
        <v>0</v>
      </c>
      <c r="AJ51" s="11">
        <v>0</v>
      </c>
      <c r="AK51" s="11">
        <v>0</v>
      </c>
      <c r="AL51" s="11">
        <v>0</v>
      </c>
      <c r="AM51" s="11">
        <v>0</v>
      </c>
      <c r="AN51" s="11">
        <v>0</v>
      </c>
      <c r="AO51" s="11">
        <v>0</v>
      </c>
      <c r="AP51" s="11">
        <v>0</v>
      </c>
      <c r="AQ51" s="11">
        <v>0</v>
      </c>
      <c r="AR51" s="11">
        <v>0</v>
      </c>
      <c r="AS51" s="11">
        <v>0</v>
      </c>
      <c r="AT51" s="11">
        <v>0</v>
      </c>
      <c r="AU51" s="11">
        <v>0</v>
      </c>
      <c r="AV51" s="11">
        <v>0</v>
      </c>
      <c r="AW51" s="11">
        <v>0</v>
      </c>
      <c r="AX51" s="11">
        <v>0</v>
      </c>
      <c r="AY51" s="11">
        <v>0</v>
      </c>
      <c r="AZ51" s="11">
        <v>0</v>
      </c>
      <c r="BA51" s="11">
        <v>0</v>
      </c>
      <c r="BB51" s="11">
        <v>0</v>
      </c>
      <c r="BC51" s="11">
        <v>0</v>
      </c>
      <c r="BD51" s="11">
        <v>0</v>
      </c>
      <c r="BE51" s="11">
        <v>0</v>
      </c>
      <c r="BF51" s="11">
        <v>0</v>
      </c>
      <c r="BG51" s="11">
        <v>0</v>
      </c>
      <c r="BH51" s="11">
        <v>0</v>
      </c>
      <c r="BI51" s="11">
        <v>0</v>
      </c>
      <c r="BJ51" s="11">
        <v>0</v>
      </c>
      <c r="BK51" s="11">
        <v>0</v>
      </c>
      <c r="BL51" s="11">
        <v>0</v>
      </c>
      <c r="BM51" s="11">
        <v>0</v>
      </c>
      <c r="BN51" s="11">
        <v>0</v>
      </c>
      <c r="BO51" s="11">
        <v>0</v>
      </c>
      <c r="BP51" s="11">
        <v>0</v>
      </c>
      <c r="BQ51" s="11">
        <v>0</v>
      </c>
      <c r="BR51" s="11">
        <v>0</v>
      </c>
      <c r="BS51" s="11">
        <v>0</v>
      </c>
      <c r="BT51" s="11">
        <v>0</v>
      </c>
      <c r="BU51" s="11">
        <v>0</v>
      </c>
      <c r="BV51" s="11">
        <v>0</v>
      </c>
      <c r="BW51" s="11">
        <v>0</v>
      </c>
      <c r="BX51" s="11">
        <v>0</v>
      </c>
      <c r="BY51" s="11">
        <v>0</v>
      </c>
      <c r="BZ51" s="11">
        <v>0</v>
      </c>
      <c r="CA51" s="11">
        <v>0</v>
      </c>
      <c r="CB51" s="11">
        <v>0</v>
      </c>
      <c r="CC51" s="11">
        <v>0</v>
      </c>
      <c r="CD51" s="21"/>
      <c r="CE51" s="96"/>
      <c r="CG51" s="124">
        <v>0</v>
      </c>
      <c r="CH51" s="124">
        <v>0</v>
      </c>
      <c r="CI51" s="124">
        <v>0</v>
      </c>
      <c r="CJ51" s="124">
        <v>0</v>
      </c>
      <c r="CK51" s="124">
        <v>0</v>
      </c>
      <c r="CL51" s="124">
        <v>0</v>
      </c>
      <c r="CM51" s="124">
        <v>0</v>
      </c>
      <c r="CN51" s="124">
        <v>0</v>
      </c>
      <c r="CO51" s="124">
        <v>0</v>
      </c>
      <c r="CP51" s="124">
        <v>0</v>
      </c>
      <c r="CQ51" s="124">
        <v>0</v>
      </c>
      <c r="CR51" s="124">
        <v>0</v>
      </c>
      <c r="CS51" s="124">
        <v>0</v>
      </c>
      <c r="CT51" s="124">
        <v>0</v>
      </c>
      <c r="CU51" s="124">
        <v>0</v>
      </c>
      <c r="CV51" s="124">
        <v>0</v>
      </c>
      <c r="CW51" s="124">
        <v>0</v>
      </c>
      <c r="CX51" s="124">
        <v>0</v>
      </c>
      <c r="CY51" s="124">
        <v>0</v>
      </c>
      <c r="CZ51" s="124">
        <v>0</v>
      </c>
      <c r="DA51" s="124">
        <v>0</v>
      </c>
      <c r="DB51" s="124">
        <v>0</v>
      </c>
      <c r="DC51" s="124">
        <v>0</v>
      </c>
      <c r="DD51" s="124">
        <v>0</v>
      </c>
      <c r="DE51" s="124">
        <v>0</v>
      </c>
      <c r="DF51" s="124">
        <v>0</v>
      </c>
      <c r="DG51" s="124">
        <v>0</v>
      </c>
      <c r="DH51" s="124">
        <v>0</v>
      </c>
      <c r="DI51" s="124">
        <v>0</v>
      </c>
      <c r="DJ51" s="124">
        <v>0</v>
      </c>
      <c r="DK51" s="124">
        <v>0</v>
      </c>
      <c r="DL51" s="124">
        <v>0</v>
      </c>
      <c r="DM51" s="124">
        <v>0</v>
      </c>
      <c r="DN51" s="124">
        <v>0</v>
      </c>
      <c r="DO51" s="124">
        <v>0</v>
      </c>
      <c r="DP51" s="124">
        <v>0</v>
      </c>
      <c r="DQ51" s="124">
        <v>0</v>
      </c>
      <c r="DR51" s="124">
        <v>0</v>
      </c>
      <c r="DS51" s="124">
        <v>0</v>
      </c>
      <c r="DT51" s="124">
        <v>0</v>
      </c>
      <c r="DU51" s="124">
        <v>0</v>
      </c>
      <c r="DV51" s="124">
        <v>0</v>
      </c>
      <c r="DW51" s="124">
        <v>0</v>
      </c>
      <c r="DX51" s="124">
        <v>0</v>
      </c>
      <c r="DY51" s="124">
        <v>0</v>
      </c>
      <c r="DZ51" s="124">
        <v>0</v>
      </c>
      <c r="EA51" s="124">
        <v>0</v>
      </c>
      <c r="EB51" s="124">
        <v>0</v>
      </c>
      <c r="EC51" s="124">
        <v>0</v>
      </c>
      <c r="ED51" s="124">
        <v>0</v>
      </c>
      <c r="EE51" s="124">
        <v>0</v>
      </c>
      <c r="EF51" s="124">
        <v>0</v>
      </c>
      <c r="EG51" s="124">
        <v>0</v>
      </c>
      <c r="EH51" s="124">
        <v>0</v>
      </c>
      <c r="EI51" s="124">
        <v>0</v>
      </c>
      <c r="EJ51" s="124">
        <v>0</v>
      </c>
      <c r="EK51" s="124">
        <v>0</v>
      </c>
      <c r="EL51" s="124">
        <v>0</v>
      </c>
      <c r="EM51" s="124">
        <v>0</v>
      </c>
      <c r="EN51" s="124">
        <v>0</v>
      </c>
      <c r="EO51" s="124">
        <v>0</v>
      </c>
      <c r="EP51" s="124">
        <v>0</v>
      </c>
      <c r="EQ51" s="124">
        <v>0</v>
      </c>
      <c r="ER51" s="124">
        <v>0</v>
      </c>
      <c r="ES51" s="124">
        <v>0</v>
      </c>
      <c r="ET51" s="124">
        <v>0</v>
      </c>
      <c r="EU51" s="124">
        <v>0</v>
      </c>
      <c r="EV51" s="124">
        <v>0</v>
      </c>
      <c r="EW51" s="124">
        <v>0</v>
      </c>
      <c r="EX51" s="124">
        <v>0</v>
      </c>
      <c r="EY51" s="22"/>
      <c r="EZ51" s="22"/>
      <c r="FA51" s="22"/>
      <c r="FB51" s="22"/>
      <c r="FC51" s="22"/>
      <c r="FD51" s="22"/>
      <c r="FE51" s="22"/>
      <c r="FF51" s="22"/>
      <c r="FG51" s="22"/>
      <c r="FH51" s="105">
        <f t="shared" si="19"/>
        <v>-10000</v>
      </c>
      <c r="FI51" s="105">
        <f t="shared" ref="FI51" si="100">+EH$3</f>
        <v>1960</v>
      </c>
      <c r="FJ51" s="122">
        <f t="shared" si="26"/>
        <v>0.5</v>
      </c>
      <c r="FK51" s="124">
        <f t="shared" ref="FK51" si="101">+EH51</f>
        <v>0</v>
      </c>
      <c r="FL51" s="105">
        <f t="shared" ref="FL51" si="102">IF(FK51=0,0,FI51+(FH51-FI51)/(1-(FJ51/FK51)^(1/FM51)))</f>
        <v>0</v>
      </c>
      <c r="FM51" s="125">
        <f t="shared" si="25"/>
        <v>0.33333333333333331</v>
      </c>
      <c r="FN51" s="124">
        <f t="shared" ref="FN51" si="103">+FJ51/((FH51-FL51)^FM51)</f>
        <v>-2.320794416806389E-2</v>
      </c>
      <c r="FP51" s="6">
        <v>9</v>
      </c>
      <c r="FQ51" s="6" t="s">
        <v>396</v>
      </c>
      <c r="FR51" s="22"/>
      <c r="FS51" s="22"/>
      <c r="FT51" s="22"/>
      <c r="FU51" s="22"/>
      <c r="FX51" s="11"/>
      <c r="FY51" s="11"/>
      <c r="GA51" s="61"/>
    </row>
    <row r="52" spans="1:183" x14ac:dyDescent="0.2">
      <c r="A52" s="8">
        <v>8</v>
      </c>
      <c r="B52" s="15">
        <v>178</v>
      </c>
      <c r="C52" s="16" t="s">
        <v>92</v>
      </c>
      <c r="D52" s="11">
        <v>0</v>
      </c>
      <c r="E52" s="11">
        <v>0</v>
      </c>
      <c r="F52" s="11">
        <v>0</v>
      </c>
      <c r="G52" s="11">
        <v>0</v>
      </c>
      <c r="H52" s="11">
        <v>0</v>
      </c>
      <c r="I52" s="11">
        <v>0</v>
      </c>
      <c r="J52" s="11">
        <f>+K52/2</f>
        <v>273.32963851868323</v>
      </c>
      <c r="K52" s="11">
        <f>+'[1]total numbers'!K52*CN52</f>
        <v>546.65927703736645</v>
      </c>
      <c r="L52" s="11">
        <f>+'[1]total numbers'!L52*CO52</f>
        <v>677.22454558924426</v>
      </c>
      <c r="M52" s="11">
        <f>+'[1]total numbers'!M52*CP52</f>
        <v>821.59397938739085</v>
      </c>
      <c r="N52" s="11">
        <f>+'[1]total numbers'!N52*CQ52</f>
        <v>959.74268826742957</v>
      </c>
      <c r="O52" s="11">
        <f>+'[1]total numbers'!O52*CR52</f>
        <v>1078.7445241189787</v>
      </c>
      <c r="P52" s="11">
        <f>+'[1]total numbers'!P52*CS52</f>
        <v>1211.4414733657256</v>
      </c>
      <c r="Q52" s="11">
        <f>+'[1]total numbers'!Q52*CT52</f>
        <v>1359.139827205621</v>
      </c>
      <c r="R52" s="11">
        <f>+'[1]total numbers'!R52*CU52</f>
        <v>1523.1900662475514</v>
      </c>
      <c r="S52" s="11">
        <f>+'[1]total numbers'!S52*CV52</f>
        <v>1704.9569329114861</v>
      </c>
      <c r="T52" s="11">
        <f>+'[1]total numbers'!T52*CW52</f>
        <v>1905.7740414065702</v>
      </c>
      <c r="U52" s="11">
        <f>+'[1]total numbers'!U52*CX52</f>
        <v>2126.8764953977402</v>
      </c>
      <c r="V52" s="11">
        <f>+'[1]total numbers'!V52*CY52</f>
        <v>2369.3019416383277</v>
      </c>
      <c r="W52" s="11">
        <f>+'[1]total numbers'!W52*CZ52</f>
        <v>2633.7457185232379</v>
      </c>
      <c r="X52" s="11">
        <f>+'[1]total numbers'!X52*DA52</f>
        <v>2920.3480296890925</v>
      </c>
      <c r="Y52" s="11">
        <f>+'[1]total numbers'!Y52*DB52</f>
        <v>3228.3780503644321</v>
      </c>
      <c r="Z52" s="11">
        <f>+'[1]total numbers'!Z52*DC52</f>
        <v>3555.7568936137259</v>
      </c>
      <c r="AA52" s="11">
        <f>+'[1]total numbers'!AA52*DD52</f>
        <v>3898.3184985187017</v>
      </c>
      <c r="AB52" s="11">
        <f>+'[1]total numbers'!AB52*DE52</f>
        <v>4248.6219779114072</v>
      </c>
      <c r="AC52" s="11">
        <f>+'[1]total numbers'!AC52*DF52</f>
        <v>4593.9434828073317</v>
      </c>
      <c r="AD52" s="11">
        <f>+'[1]total numbers'!AD52*DG52</f>
        <v>4912.6282952641322</v>
      </c>
      <c r="AE52" s="11">
        <f>+'[1]total numbers'!AE52*DH52</f>
        <v>5166.7416235198871</v>
      </c>
      <c r="AF52" s="11">
        <f>+'[1]total numbers'!AF52*DI52</f>
        <v>5143.2299398926143</v>
      </c>
      <c r="AG52" s="11">
        <f>+'[1]total numbers'!AG52*DJ52</f>
        <v>5139.8998622037279</v>
      </c>
      <c r="AH52" s="11">
        <f>+'[1]total numbers'!AH52*DK52</f>
        <v>5137.0956711089802</v>
      </c>
      <c r="AI52" s="11">
        <f>+'[1]total numbers'!AI52*DL52</f>
        <v>5134.9082994865712</v>
      </c>
      <c r="AJ52" s="11">
        <f>+'[1]total numbers'!AJ52*DM52</f>
        <v>5133.446387171789</v>
      </c>
      <c r="AK52" s="11">
        <f>+'[1]total numbers'!AK52*DN52</f>
        <v>5132.8405708973305</v>
      </c>
      <c r="AL52" s="11">
        <f>+'[1]total numbers'!AL52*DO52</f>
        <v>5133.2490640241977</v>
      </c>
      <c r="AM52" s="11">
        <f>+'[1]total numbers'!AM52*DP52</f>
        <v>5134.8650010202782</v>
      </c>
      <c r="AN52" s="11">
        <f>+'[1]total numbers'!AN52*DQ52</f>
        <v>5137.9262332374165</v>
      </c>
      <c r="AO52" s="11">
        <f>+'[1]total numbers'!AO52*DR52</f>
        <v>5142.7285870588094</v>
      </c>
      <c r="AP52" s="11">
        <f>+'[1]total numbers'!AP52*DS52</f>
        <v>5149.6441046133414</v>
      </c>
      <c r="AQ52" s="11">
        <f>+'[1]total numbers'!AQ52*DT52</f>
        <v>5159.146606495864</v>
      </c>
      <c r="AR52" s="11">
        <f>+'[1]total numbers'!AR52*DU52</f>
        <v>5171.8482723587485</v>
      </c>
      <c r="AS52" s="11">
        <f>+'[1]total numbers'!AS52*DV52</f>
        <v>5188.5532550446087</v>
      </c>
      <c r="AT52" s="11">
        <f>+'[1]total numbers'!AT52*DW52</f>
        <v>5210.338461365478</v>
      </c>
      <c r="AU52" s="11">
        <f>+'[1]total numbers'!AU52*DX52</f>
        <v>5238.6792616180664</v>
      </c>
      <c r="AV52" s="11">
        <f>+'[1]total numbers'!AV52*DY52</f>
        <v>5275.6527557799091</v>
      </c>
      <c r="AW52" s="11">
        <f>+'[1]total numbers'!AW52*DZ52</f>
        <v>5324.2819824490889</v>
      </c>
      <c r="AX52" s="11">
        <f>+'[1]total numbers'!AX52*EA52</f>
        <v>5389.1528968392558</v>
      </c>
      <c r="AY52" s="11">
        <f>+'[1]total numbers'!AY52*EB52</f>
        <v>5477.6026171327339</v>
      </c>
      <c r="AZ52" s="11">
        <f>+'[1]total numbers'!AZ52*EC52</f>
        <v>5602.2330581842962</v>
      </c>
      <c r="BA52" s="11">
        <f>+'[1]total numbers'!BA52*ED52</f>
        <v>5786.9574887176923</v>
      </c>
      <c r="BB52" s="11">
        <f>+'[1]total numbers'!BB52*EE52</f>
        <v>6084.5648410866152</v>
      </c>
      <c r="BC52" s="11">
        <f>+'[1]total numbers'!BC52*EF52</f>
        <v>6646.3847207572453</v>
      </c>
      <c r="BD52" s="11">
        <f>+'[1]total numbers'!BD52*EG52</f>
        <v>8262.3354491602477</v>
      </c>
      <c r="BE52" s="21">
        <f>+[2]faostat2014_pasture!B48</f>
        <v>10000</v>
      </c>
      <c r="BF52" s="21">
        <f>+[2]faostat2014_pasture!C48</f>
        <v>10000</v>
      </c>
      <c r="BG52" s="21">
        <f>+[2]faostat2014_pasture!D48</f>
        <v>10000</v>
      </c>
      <c r="BH52" s="21">
        <f>+[2]faostat2014_pasture!E48</f>
        <v>10000</v>
      </c>
      <c r="BI52" s="21">
        <f>+[2]faostat2014_pasture!F48</f>
        <v>10000</v>
      </c>
      <c r="BJ52" s="21">
        <f>+[2]faostat2014_pasture!G48</f>
        <v>10000</v>
      </c>
      <c r="BK52" s="21">
        <f>+[2]faostat2014_pasture!H48</f>
        <v>10000</v>
      </c>
      <c r="BL52" s="21">
        <f>+[2]faostat2014_pasture!I48</f>
        <v>10000</v>
      </c>
      <c r="BM52" s="21">
        <f>+[2]faostat2014_pasture!J48</f>
        <v>10000</v>
      </c>
      <c r="BN52" s="21">
        <f>+[2]faostat2014_pasture!K48</f>
        <v>10000</v>
      </c>
      <c r="BO52" s="21">
        <f>+[2]faostat2014_pasture!L48</f>
        <v>10000</v>
      </c>
      <c r="BP52" s="21">
        <f>+[2]faostat2014_pasture!M48</f>
        <v>10000</v>
      </c>
      <c r="BQ52" s="21">
        <f>+[2]faostat2014_pasture!N48</f>
        <v>10000</v>
      </c>
      <c r="BR52" s="21">
        <f>+[2]faostat2014_pasture!O48</f>
        <v>10000</v>
      </c>
      <c r="BS52" s="21">
        <f>+[2]faostat2014_pasture!P48</f>
        <v>10000</v>
      </c>
      <c r="BT52" s="21">
        <f>+[2]faostat2014_pasture!Q48</f>
        <v>10000</v>
      </c>
      <c r="BU52" s="21">
        <f>+[2]faostat2014_pasture!R48</f>
        <v>10000</v>
      </c>
      <c r="BV52" s="119">
        <f t="shared" si="2"/>
        <v>10000</v>
      </c>
      <c r="BW52" s="119">
        <f t="shared" si="3"/>
        <v>10000</v>
      </c>
      <c r="BX52" s="119">
        <f t="shared" si="4"/>
        <v>10000</v>
      </c>
      <c r="BY52" s="119">
        <f t="shared" si="5"/>
        <v>10000</v>
      </c>
      <c r="BZ52" s="119">
        <f t="shared" si="6"/>
        <v>10000</v>
      </c>
      <c r="CA52" s="119">
        <f t="shared" si="7"/>
        <v>10000</v>
      </c>
      <c r="CB52" s="119">
        <f t="shared" si="8"/>
        <v>10000</v>
      </c>
      <c r="CC52" s="119">
        <f t="shared" si="9"/>
        <v>10000</v>
      </c>
      <c r="CD52" s="21"/>
      <c r="CE52" s="96">
        <f t="shared" si="10"/>
        <v>0</v>
      </c>
      <c r="CG52" s="124">
        <f t="shared" si="99"/>
        <v>50</v>
      </c>
      <c r="CH52" s="124">
        <f t="shared" si="99"/>
        <v>48.577135347293748</v>
      </c>
      <c r="CI52" s="124">
        <f t="shared" si="99"/>
        <v>47.065644209590268</v>
      </c>
      <c r="CJ52" s="124">
        <f t="shared" si="99"/>
        <v>45.450285526988175</v>
      </c>
      <c r="CK52" s="124">
        <f t="shared" si="99"/>
        <v>43.711135288332827</v>
      </c>
      <c r="CL52" s="124">
        <f t="shared" si="99"/>
        <v>41.821346233594575</v>
      </c>
      <c r="CM52" s="124">
        <f t="shared" si="99"/>
        <v>39.743334964703664</v>
      </c>
      <c r="CN52" s="124">
        <f t="shared" si="99"/>
        <v>37.421813316435887</v>
      </c>
      <c r="CO52" s="124">
        <f t="shared" si="99"/>
        <v>34.76978931332102</v>
      </c>
      <c r="CP52" s="124">
        <f t="shared" si="99"/>
        <v>31.636459890349723</v>
      </c>
      <c r="CQ52" s="124">
        <f t="shared" si="99"/>
        <v>27.717031000886134</v>
      </c>
      <c r="CR52" s="124">
        <f t="shared" si="99"/>
        <v>27.259541864435285</v>
      </c>
      <c r="CS52" s="124">
        <f t="shared" si="99"/>
        <v>26.786158787859954</v>
      </c>
      <c r="CT52" s="124">
        <f t="shared" si="99"/>
        <v>26.295424932602675</v>
      </c>
      <c r="CU52" s="124">
        <f t="shared" si="99"/>
        <v>25.785657287018186</v>
      </c>
      <c r="CV52" s="124">
        <f t="shared" si="99"/>
        <v>25.254895379406772</v>
      </c>
      <c r="CW52" s="124">
        <f t="shared" si="99"/>
        <v>24.700834206135639</v>
      </c>
      <c r="CX52" s="124">
        <f t="shared" si="99"/>
        <v>24.1207350555581</v>
      </c>
      <c r="CY52" s="124">
        <f t="shared" si="99"/>
        <v>23.511304703857004</v>
      </c>
      <c r="CZ52" s="124">
        <f t="shared" si="99"/>
        <v>22.868528230145156</v>
      </c>
      <c r="DA52" s="124">
        <f t="shared" si="99"/>
        <v>22.18743186859745</v>
      </c>
      <c r="DB52" s="124">
        <f t="shared" si="99"/>
        <v>21.461736802100212</v>
      </c>
      <c r="DC52" s="124">
        <f t="shared" si="99"/>
        <v>20.683336250715644</v>
      </c>
      <c r="DD52" s="124">
        <f t="shared" si="99"/>
        <v>19.84147268456525</v>
      </c>
      <c r="DE52" s="124">
        <f t="shared" si="99"/>
        <v>18.921376571611415</v>
      </c>
      <c r="DF52" s="124">
        <f t="shared" si="99"/>
        <v>17.901867513504968</v>
      </c>
      <c r="DG52" s="124">
        <f t="shared" si="99"/>
        <v>16.750765124188032</v>
      </c>
      <c r="DH52" s="124">
        <f t="shared" si="99"/>
        <v>15.415071407261337</v>
      </c>
      <c r="DI52" s="124">
        <f t="shared" si="99"/>
        <v>15.268199234961882</v>
      </c>
      <c r="DJ52" s="124">
        <f t="shared" si="99"/>
        <v>15.11844568759145</v>
      </c>
      <c r="DK52" s="124">
        <f t="shared" si="99"/>
        <v>14.965665146701141</v>
      </c>
      <c r="DL52" s="124">
        <f t="shared" si="99"/>
        <v>14.80969984952949</v>
      </c>
      <c r="DM52" s="124">
        <f t="shared" si="99"/>
        <v>14.650378451258298</v>
      </c>
      <c r="DN52" s="124">
        <f t="shared" si="99"/>
        <v>14.48751436337928</v>
      </c>
      <c r="DO52" s="124">
        <f t="shared" si="99"/>
        <v>14.320903824368751</v>
      </c>
      <c r="DP52" s="124">
        <f t="shared" si="99"/>
        <v>14.150323648423329</v>
      </c>
      <c r="DQ52" s="124">
        <f t="shared" si="99"/>
        <v>13.975528584595118</v>
      </c>
      <c r="DR52" s="124">
        <f t="shared" si="99"/>
        <v>13.796248201287604</v>
      </c>
      <c r="DS52" s="124">
        <f t="shared" si="99"/>
        <v>13.612183188357701</v>
      </c>
      <c r="DT52" s="124">
        <f t="shared" si="99"/>
        <v>13.423000939082424</v>
      </c>
      <c r="DU52" s="124">
        <f t="shared" si="99"/>
        <v>13.228330234245067</v>
      </c>
      <c r="DV52" s="124">
        <f t="shared" si="99"/>
        <v>13.027754796619405</v>
      </c>
      <c r="DW52" s="124">
        <f t="shared" si="99"/>
        <v>12.820805410399792</v>
      </c>
      <c r="DX52" s="124">
        <f t="shared" si="99"/>
        <v>12.6069501980553</v>
      </c>
      <c r="DY52" s="124">
        <f t="shared" si="99"/>
        <v>12.385582503709811</v>
      </c>
      <c r="DZ52" s="124">
        <f t="shared" si="99"/>
        <v>12.156005627511336</v>
      </c>
      <c r="EA52" s="124">
        <f t="shared" si="99"/>
        <v>11.917413358203042</v>
      </c>
      <c r="EB52" s="124">
        <f t="shared" si="99"/>
        <v>11.668864810871336</v>
      </c>
      <c r="EC52" s="124">
        <f t="shared" si="99"/>
        <v>11.409251410625794</v>
      </c>
      <c r="ED52" s="124">
        <f t="shared" si="99"/>
        <v>11.137252830138358</v>
      </c>
      <c r="EE52" s="124">
        <f t="shared" si="99"/>
        <v>10.85127704369107</v>
      </c>
      <c r="EF52" s="124">
        <f t="shared" si="99"/>
        <v>10.549376957350482</v>
      </c>
      <c r="EG52" s="124">
        <f t="shared" si="99"/>
        <v>10.229131474237859</v>
      </c>
      <c r="EH52" s="22">
        <f>+BE52/'[1]total numbers'!BN52</f>
        <v>9.8874706960087249</v>
      </c>
      <c r="EI52" s="22">
        <f>+BF52/'[1]total numbers'!BX52</f>
        <v>7.5028435777159546</v>
      </c>
      <c r="EJ52" s="22">
        <f>+BG52/'[1]total numbers'!CH52</f>
        <v>5.5101761933939599</v>
      </c>
      <c r="EK52" s="22">
        <f>+BH52/'[1]total numbers'!CR52</f>
        <v>4.0875019722197017</v>
      </c>
      <c r="EL52" s="22">
        <f>+BI52/'[1]total numbers'!DB52</f>
        <v>3.2943415072534812</v>
      </c>
      <c r="EM52" s="22">
        <f>+BJ52/'[1]total numbers'!DC52</f>
        <v>3.2223637197935626</v>
      </c>
      <c r="EN52" s="22">
        <f>+BK52/'[1]total numbers'!DD52</f>
        <v>3.1449923230737395</v>
      </c>
      <c r="EO52" s="22">
        <f>+BL52/'[1]total numbers'!DE52</f>
        <v>3.0667612455834807</v>
      </c>
      <c r="EP52" s="22">
        <f>+BM52/'[1]total numbers'!DF52</f>
        <v>2.9930683530012843</v>
      </c>
      <c r="EQ52" s="22">
        <f>+BN52/'[1]total numbers'!DG52</f>
        <v>2.9268401190170268</v>
      </c>
      <c r="ER52" s="22">
        <f>+BO52/'[1]total numbers'!DH52</f>
        <v>2.8685564333975697</v>
      </c>
      <c r="ES52" s="22">
        <f>+BP52/'[1]total numbers'!DI52</f>
        <v>2.816024871131662</v>
      </c>
      <c r="ET52" s="22">
        <f>+BQ52/'[1]total numbers'!DJ52</f>
        <v>2.7661354211385856</v>
      </c>
      <c r="EU52" s="22">
        <f>+BR52/'[1]total numbers'!DK52</f>
        <v>2.7150444140540473</v>
      </c>
      <c r="EV52" s="22">
        <f>+BS52/'[1]total numbers'!DL52</f>
        <v>2.6605098920418295</v>
      </c>
      <c r="EW52" s="22">
        <f>+BT52/'[1]total numbers'!DM52</f>
        <v>2.6024601576362167</v>
      </c>
      <c r="EX52" s="22">
        <f>+BU52/'[1]total numbers'!DN52</f>
        <v>2.5424506631092694</v>
      </c>
      <c r="EY52" s="22"/>
      <c r="EZ52" s="22"/>
      <c r="FA52" s="22"/>
      <c r="FB52" s="22"/>
      <c r="FC52" s="22"/>
      <c r="FD52" s="22"/>
      <c r="FE52" s="22"/>
      <c r="FF52" s="22"/>
      <c r="FG52" s="22"/>
      <c r="FH52" s="105">
        <f t="shared" si="19"/>
        <v>-10000</v>
      </c>
      <c r="FI52" s="105">
        <f t="shared" si="33"/>
        <v>1960</v>
      </c>
      <c r="FJ52" s="122">
        <v>50</v>
      </c>
      <c r="FK52" s="124">
        <f t="shared" si="34"/>
        <v>9.8874706960087249</v>
      </c>
      <c r="FL52" s="105">
        <f t="shared" si="35"/>
        <v>2053.2069352030057</v>
      </c>
      <c r="FM52" s="125">
        <f t="shared" si="25"/>
        <v>0.33333333333333331</v>
      </c>
      <c r="FN52" s="124">
        <f t="shared" si="36"/>
        <v>-2.1807328550678831</v>
      </c>
      <c r="FP52" s="6">
        <v>9</v>
      </c>
      <c r="FQ52" s="6" t="s">
        <v>396</v>
      </c>
      <c r="FR52" s="22"/>
      <c r="FS52" s="22"/>
      <c r="FT52" s="22"/>
      <c r="FU52" s="22"/>
      <c r="FW52" s="39">
        <v>20</v>
      </c>
      <c r="FX52" s="11">
        <f t="shared" si="14"/>
        <v>5166.7416235198871</v>
      </c>
      <c r="FY52" s="11"/>
      <c r="FZ52" s="39">
        <f>+FZ$37</f>
        <v>500</v>
      </c>
      <c r="GA52" s="67"/>
    </row>
    <row r="53" spans="1:183" x14ac:dyDescent="0.2">
      <c r="A53" s="8">
        <v>8</v>
      </c>
      <c r="B53" s="15">
        <v>180</v>
      </c>
      <c r="C53" s="16" t="s">
        <v>93</v>
      </c>
      <c r="D53" s="11">
        <v>0</v>
      </c>
      <c r="E53" s="11">
        <v>0</v>
      </c>
      <c r="F53" s="11">
        <v>0</v>
      </c>
      <c r="G53" s="11">
        <v>0</v>
      </c>
      <c r="H53" s="11">
        <v>0</v>
      </c>
      <c r="I53" s="11">
        <v>0</v>
      </c>
      <c r="J53" s="11">
        <f>+K53/2</f>
        <v>426.49240306528225</v>
      </c>
      <c r="K53" s="11">
        <f>+'[1]total numbers'!K53*CN53</f>
        <v>852.98480613056449</v>
      </c>
      <c r="L53" s="11">
        <f>+'[1]total numbers'!L53*CO53</f>
        <v>1021.6210680765589</v>
      </c>
      <c r="M53" s="11">
        <f>+'[1]total numbers'!M53*CP53</f>
        <v>1198.4691656364967</v>
      </c>
      <c r="N53" s="11">
        <f>+'[1]total numbers'!N53*CQ53</f>
        <v>1352.2639285916621</v>
      </c>
      <c r="O53" s="11">
        <f>+'[1]total numbers'!O53*CR53</f>
        <v>1731.7911561833082</v>
      </c>
      <c r="P53" s="11">
        <f>+'[1]total numbers'!P53*CS53</f>
        <v>2218.6631136039782</v>
      </c>
      <c r="Q53" s="11">
        <f>+'[1]total numbers'!Q53*CT53</f>
        <v>2842.9946798610249</v>
      </c>
      <c r="R53" s="11">
        <f>+'[1]total numbers'!R53*CU53</f>
        <v>3643.0727033271105</v>
      </c>
      <c r="S53" s="11">
        <f>+'[1]total numbers'!S53*CV53</f>
        <v>4667.3896003353175</v>
      </c>
      <c r="T53" s="11">
        <f>+'[1]total numbers'!T53*CW53</f>
        <v>5977.0660143042569</v>
      </c>
      <c r="U53" s="11">
        <f>+'[1]total numbers'!U53*CX53</f>
        <v>7648.6541180873191</v>
      </c>
      <c r="V53" s="11">
        <f>+'[1]total numbers'!V53*CY53</f>
        <v>9777.2334798996144</v>
      </c>
      <c r="W53" s="11">
        <f>+'[1]total numbers'!W53*CZ53</f>
        <v>10678.115388045555</v>
      </c>
      <c r="X53" s="11">
        <f>+'[1]total numbers'!X53*DA53</f>
        <v>11484.724430529954</v>
      </c>
      <c r="Y53" s="11">
        <f>+'[1]total numbers'!Y53*DB53</f>
        <v>12924.258927422117</v>
      </c>
      <c r="Z53" s="11">
        <f>+'[1]total numbers'!Z53*DC53</f>
        <v>14185.139046655502</v>
      </c>
      <c r="AA53" s="11">
        <f>+'[1]total numbers'!AA53*DD53</f>
        <v>15240.282259232787</v>
      </c>
      <c r="AB53" s="11">
        <f>+'[1]total numbers'!AB53*DE53</f>
        <v>16855.288137512081</v>
      </c>
      <c r="AC53" s="11">
        <f>+'[1]total numbers'!AC53*DF53</f>
        <v>18075.150608170159</v>
      </c>
      <c r="AD53" s="11">
        <f>+'[1]total numbers'!AD53*DG53</f>
        <v>17750.405923567672</v>
      </c>
      <c r="AE53" s="11">
        <f>+'[1]total numbers'!AE53*DH53</f>
        <v>16949.769249899226</v>
      </c>
      <c r="AF53" s="11">
        <f>+'[1]total numbers'!AF53*DI53</f>
        <v>16874.158015292258</v>
      </c>
      <c r="AG53" s="11">
        <f>+'[1]total numbers'!AG53*DJ53</f>
        <v>16766.840960221107</v>
      </c>
      <c r="AH53" s="11">
        <f>+'[1]total numbers'!AH53*DK53</f>
        <v>16656.348829417679</v>
      </c>
      <c r="AI53" s="11">
        <f>+'[1]total numbers'!AI53*DL53</f>
        <v>16542.471320325221</v>
      </c>
      <c r="AJ53" s="11">
        <f>+'[1]total numbers'!AJ53*DM53</f>
        <v>16424.976712352913</v>
      </c>
      <c r="AK53" s="11">
        <f>+'[1]total numbers'!AK53*DN53</f>
        <v>16303.609039555744</v>
      </c>
      <c r="AL53" s="11">
        <f>+'[1]total numbers'!AL53*DO53</f>
        <v>16178.084856750937</v>
      </c>
      <c r="AM53" s="11">
        <f>+'[1]total numbers'!AM53*DP53</f>
        <v>16048.089564963602</v>
      </c>
      <c r="AN53" s="11">
        <f>+'[1]total numbers'!AN53*DQ53</f>
        <v>15913.273286257398</v>
      </c>
      <c r="AO53" s="11">
        <f>+'[1]total numbers'!AO53*DR53</f>
        <v>15773.246331907951</v>
      </c>
      <c r="AP53" s="11">
        <f>+'[1]total numbers'!AP53*DS53</f>
        <v>15627.574419226639</v>
      </c>
      <c r="AQ53" s="11">
        <f>+'[1]total numbers'!AQ53*DT53</f>
        <v>15475.77401524669</v>
      </c>
      <c r="AR53" s="11">
        <f>+'[1]total numbers'!AR53*DU53</f>
        <v>15317.308628042489</v>
      </c>
      <c r="AS53" s="11">
        <f>+'[1]total numbers'!AS53*DV53</f>
        <v>15151.587750947741</v>
      </c>
      <c r="AT53" s="11">
        <f>+'[1]total numbers'!AT53*DW53</f>
        <v>14977.97196471942</v>
      </c>
      <c r="AU53" s="11">
        <f>+'[1]total numbers'!AU53*DX53</f>
        <v>14795.79146921229</v>
      </c>
      <c r="AV53" s="11">
        <f>+'[1]total numbers'!AV53*DY53</f>
        <v>14604.39350648489</v>
      </c>
      <c r="AW53" s="11">
        <f>+'[1]total numbers'!AW53*DZ53</f>
        <v>14403.25285636841</v>
      </c>
      <c r="AX53" s="11">
        <f>+'[1]total numbers'!AX53*EA53</f>
        <v>14192.225181468462</v>
      </c>
      <c r="AY53" s="11">
        <f>+'[1]total numbers'!AY53*EB53</f>
        <v>13972.143523613731</v>
      </c>
      <c r="AZ53" s="11">
        <f>+'[1]total numbers'!AZ53*EC53</f>
        <v>13746.312786689297</v>
      </c>
      <c r="BA53" s="11">
        <f>+'[1]total numbers'!BA53*ED53</f>
        <v>13524.662216112061</v>
      </c>
      <c r="BB53" s="11">
        <f>+'[1]total numbers'!BB53*EE53</f>
        <v>13337.356551489896</v>
      </c>
      <c r="BC53" s="11">
        <f>+'[1]total numbers'!BC53*EF53</f>
        <v>13293.986314449023</v>
      </c>
      <c r="BD53" s="11">
        <f>+'[1]total numbers'!BD53*EG53</f>
        <v>14056.09065189797</v>
      </c>
      <c r="BE53" s="21">
        <f>+[2]faostat2014_pasture!B47</f>
        <v>15000</v>
      </c>
      <c r="BF53" s="21">
        <f>+[2]faostat2014_pasture!C47</f>
        <v>15000</v>
      </c>
      <c r="BG53" s="21">
        <f>+[2]faostat2014_pasture!D47</f>
        <v>15000</v>
      </c>
      <c r="BH53" s="21">
        <f>+[2]faostat2014_pasture!E47</f>
        <v>15000</v>
      </c>
      <c r="BI53" s="21">
        <f>+[2]faostat2014_pasture!F47</f>
        <v>18100</v>
      </c>
      <c r="BJ53" s="21">
        <f>+[2]faostat2014_pasture!G47</f>
        <v>18100</v>
      </c>
      <c r="BK53" s="21">
        <f>+[2]faostat2014_pasture!H47</f>
        <v>18100</v>
      </c>
      <c r="BL53" s="21">
        <f>+[2]faostat2014_pasture!I47</f>
        <v>18100</v>
      </c>
      <c r="BM53" s="21">
        <f>+[2]faostat2014_pasture!J47</f>
        <v>18100</v>
      </c>
      <c r="BN53" s="21">
        <f>+[2]faostat2014_pasture!K47</f>
        <v>18100</v>
      </c>
      <c r="BO53" s="21">
        <f>+[2]faostat2014_pasture!L47</f>
        <v>18136</v>
      </c>
      <c r="BP53" s="21">
        <f>+[2]faostat2014_pasture!M47</f>
        <v>18200</v>
      </c>
      <c r="BQ53" s="21">
        <f>+[2]faostat2014_pasture!N47</f>
        <v>18200</v>
      </c>
      <c r="BR53" s="21">
        <f>+[2]faostat2014_pasture!O47</f>
        <v>18200</v>
      </c>
      <c r="BS53" s="21">
        <f>+[2]faostat2014_pasture!P47</f>
        <v>18200</v>
      </c>
      <c r="BT53" s="21">
        <f>+[2]faostat2014_pasture!Q47</f>
        <v>18200</v>
      </c>
      <c r="BU53" s="21">
        <f>+[2]faostat2014_pasture!R47</f>
        <v>18200</v>
      </c>
      <c r="BV53" s="119">
        <f t="shared" si="2"/>
        <v>18200</v>
      </c>
      <c r="BW53" s="119">
        <f t="shared" si="3"/>
        <v>18200</v>
      </c>
      <c r="BX53" s="119">
        <f t="shared" si="4"/>
        <v>18200</v>
      </c>
      <c r="BY53" s="119">
        <f t="shared" si="5"/>
        <v>18200</v>
      </c>
      <c r="BZ53" s="119">
        <f t="shared" si="6"/>
        <v>18200</v>
      </c>
      <c r="CA53" s="119">
        <f t="shared" si="7"/>
        <v>18200</v>
      </c>
      <c r="CB53" s="119">
        <f t="shared" si="8"/>
        <v>18200</v>
      </c>
      <c r="CC53" s="119">
        <f t="shared" si="9"/>
        <v>18200</v>
      </c>
      <c r="CD53" s="21"/>
      <c r="CE53" s="96">
        <f t="shared" si="10"/>
        <v>3100</v>
      </c>
      <c r="CG53" s="124">
        <f t="shared" si="99"/>
        <v>9</v>
      </c>
      <c r="CH53" s="124">
        <f t="shared" si="99"/>
        <v>8.7421668681885194</v>
      </c>
      <c r="CI53" s="124">
        <f t="shared" si="99"/>
        <v>8.4681559380277385</v>
      </c>
      <c r="CJ53" s="124">
        <f t="shared" si="99"/>
        <v>8.1751624908022471</v>
      </c>
      <c r="CK53" s="124">
        <f t="shared" si="99"/>
        <v>7.8595121863303516</v>
      </c>
      <c r="CL53" s="124">
        <f t="shared" si="99"/>
        <v>7.5162407383367311</v>
      </c>
      <c r="CM53" s="124">
        <f t="shared" si="99"/>
        <v>7.1383750079049122</v>
      </c>
      <c r="CN53" s="124">
        <f t="shared" si="99"/>
        <v>6.7156106548945864</v>
      </c>
      <c r="CO53" s="124">
        <f t="shared" si="99"/>
        <v>6.2316324882381782</v>
      </c>
      <c r="CP53" s="124">
        <f t="shared" si="99"/>
        <v>5.6578902924471306</v>
      </c>
      <c r="CQ53" s="124">
        <f t="shared" si="99"/>
        <v>4.9357530282263351</v>
      </c>
      <c r="CR53" s="124">
        <f t="shared" si="99"/>
        <v>4.8510120578655469</v>
      </c>
      <c r="CS53" s="124">
        <f t="shared" si="99"/>
        <v>4.7632022676773094</v>
      </c>
      <c r="CT53" s="124">
        <f t="shared" si="99"/>
        <v>4.6720297540579612</v>
      </c>
      <c r="CU53" s="124">
        <f t="shared" si="99"/>
        <v>4.5771528121817084</v>
      </c>
      <c r="CV53" s="124">
        <f t="shared" si="99"/>
        <v>4.4781705463822421</v>
      </c>
      <c r="CW53" s="124">
        <f t="shared" si="99"/>
        <v>4.3746077845738336</v>
      </c>
      <c r="CX53" s="124">
        <f t="shared" si="99"/>
        <v>4.2658947305569077</v>
      </c>
      <c r="CY53" s="124">
        <f t="shared" si="99"/>
        <v>4.151338943571508</v>
      </c>
      <c r="CZ53" s="124">
        <f t="shared" si="99"/>
        <v>4.0300858197635705</v>
      </c>
      <c r="DA53" s="124">
        <f t="shared" si="99"/>
        <v>3.9010612875441431</v>
      </c>
      <c r="DB53" s="124">
        <f t="shared" si="99"/>
        <v>3.7628859454839247</v>
      </c>
      <c r="DC53" s="124">
        <f t="shared" si="99"/>
        <v>3.6137412652824827</v>
      </c>
      <c r="DD53" s="124">
        <f t="shared" si="99"/>
        <v>3.4511508739204682</v>
      </c>
      <c r="DE53" s="124">
        <f t="shared" si="99"/>
        <v>3.2716009583680288</v>
      </c>
      <c r="DF53" s="124">
        <f t="shared" si="99"/>
        <v>3.069828567963683</v>
      </c>
      <c r="DG53" s="124">
        <f t="shared" si="99"/>
        <v>2.8373411003145259</v>
      </c>
      <c r="DH53" s="124">
        <f t="shared" si="99"/>
        <v>2.5588419761321304</v>
      </c>
      <c r="DI53" s="124">
        <f t="shared" si="99"/>
        <v>2.5274678612941264</v>
      </c>
      <c r="DJ53" s="124">
        <f t="shared" si="99"/>
        <v>2.4952948769953234</v>
      </c>
      <c r="DK53" s="124">
        <f t="shared" si="99"/>
        <v>2.4622701411233132</v>
      </c>
      <c r="DL53" s="124">
        <f t="shared" si="99"/>
        <v>2.4283349378487764</v>
      </c>
      <c r="DM53" s="124">
        <f t="shared" si="99"/>
        <v>2.3934237943685055</v>
      </c>
      <c r="DN53" s="124">
        <f t="shared" si="99"/>
        <v>2.357463363248995</v>
      </c>
      <c r="DO53" s="124">
        <f t="shared" si="99"/>
        <v>2.3203710583054944</v>
      </c>
      <c r="DP53" s="124">
        <f t="shared" si="99"/>
        <v>2.2820533747277847</v>
      </c>
      <c r="DQ53" s="124">
        <f t="shared" si="99"/>
        <v>2.2424038000436748</v>
      </c>
      <c r="DR53" s="124">
        <f t="shared" si="99"/>
        <v>2.2013001881995833</v>
      </c>
      <c r="DS53" s="124">
        <f t="shared" si="99"/>
        <v>2.1586014193807643</v>
      </c>
      <c r="DT53" s="124">
        <f t="shared" si="99"/>
        <v>2.1141430949499811</v>
      </c>
      <c r="DU53" s="124">
        <f t="shared" si="99"/>
        <v>2.0677319065443176</v>
      </c>
      <c r="DV53" s="124">
        <f t="shared" si="99"/>
        <v>2.019138148182853</v>
      </c>
      <c r="DW53" s="124">
        <f t="shared" si="99"/>
        <v>1.9680855706884213</v>
      </c>
      <c r="DX53" s="124">
        <f t="shared" si="99"/>
        <v>1.9142373377773918</v>
      </c>
      <c r="DY53" s="124">
        <f t="shared" si="99"/>
        <v>1.8571760999903715</v>
      </c>
      <c r="DZ53" s="124">
        <f t="shared" si="99"/>
        <v>1.7963748963486643</v>
      </c>
      <c r="EA53" s="124">
        <f t="shared" si="99"/>
        <v>1.7311531883134694</v>
      </c>
      <c r="EB53" s="124">
        <f t="shared" si="99"/>
        <v>1.6606076502786646</v>
      </c>
      <c r="EC53" s="124">
        <f t="shared" si="99"/>
        <v>1.5834976046903404</v>
      </c>
      <c r="ED53" s="124">
        <f t="shared" si="99"/>
        <v>1.4980429910264459</v>
      </c>
      <c r="EE53" s="124">
        <f t="shared" si="99"/>
        <v>1.4015375189037587</v>
      </c>
      <c r="EF53" s="124">
        <f t="shared" si="99"/>
        <v>1.2895200166237337</v>
      </c>
      <c r="EG53" s="124">
        <f t="shared" si="99"/>
        <v>1.1536836630548051</v>
      </c>
      <c r="EH53" s="22">
        <f>+BE53/'[1]total numbers'!BN53</f>
        <v>0.97497214017109457</v>
      </c>
      <c r="EI53" s="22">
        <f>+BF53/'[1]total numbers'!BX53</f>
        <v>0.73944716465146776</v>
      </c>
      <c r="EJ53" s="22">
        <f>+BG53/'[1]total numbers'!CH53</f>
        <v>0.55207901178151331</v>
      </c>
      <c r="EK53" s="22">
        <f>+BH53/'[1]total numbers'!CR53</f>
        <v>0.40522879136514722</v>
      </c>
      <c r="EL53" s="22">
        <f>+BI53/'[1]total numbers'!DB53</f>
        <v>0.35609419206831466</v>
      </c>
      <c r="EM53" s="22">
        <f>+BJ53/'[1]total numbers'!DC53</f>
        <v>0.34618608133039502</v>
      </c>
      <c r="EN53" s="22">
        <f>+BK53/'[1]total numbers'!DD53</f>
        <v>0.33590233667398417</v>
      </c>
      <c r="EO53" s="22">
        <f>+BL53/'[1]total numbers'!DE53</f>
        <v>0.32559447434876787</v>
      </c>
      <c r="EP53" s="22">
        <f>+BM53/'[1]total numbers'!DF53</f>
        <v>0.31567746922524015</v>
      </c>
      <c r="EQ53" s="22">
        <f>+BN53/'[1]total numbers'!DG53</f>
        <v>0.30638109556192256</v>
      </c>
      <c r="ER53" s="22">
        <f>+BO53/'[1]total numbers'!DH53</f>
        <v>0.29829046471503079</v>
      </c>
      <c r="ES53" s="22">
        <f>+BP53/'[1]total numbers'!DI53</f>
        <v>0.29109385553651718</v>
      </c>
      <c r="ET53" s="22">
        <f>+BQ53/'[1]total numbers'!DJ53</f>
        <v>0.28323923280451896</v>
      </c>
      <c r="EU53" s="22">
        <f>+BR53/'[1]total numbers'!DK53</f>
        <v>0.27567251825512501</v>
      </c>
      <c r="EV53" s="22">
        <f>+BS53/'[1]total numbers'!DL53</f>
        <v>0.26832776295217747</v>
      </c>
      <c r="EW53" s="22">
        <f>+BT53/'[1]total numbers'!DM53</f>
        <v>0.26120004254977397</v>
      </c>
      <c r="EX53" s="22">
        <f>+BU53/'[1]total numbers'!DN53</f>
        <v>0.25431066711263256</v>
      </c>
      <c r="EY53" s="22"/>
      <c r="EZ53" s="22"/>
      <c r="FA53" s="22"/>
      <c r="FB53" s="22"/>
      <c r="FC53" s="22"/>
      <c r="FD53" s="22"/>
      <c r="FE53" s="22"/>
      <c r="FF53" s="22"/>
      <c r="FG53" s="22"/>
      <c r="FH53" s="105">
        <f t="shared" si="19"/>
        <v>-10000</v>
      </c>
      <c r="FI53" s="105">
        <f t="shared" si="33"/>
        <v>1960</v>
      </c>
      <c r="FJ53" s="122">
        <v>9</v>
      </c>
      <c r="FK53" s="124">
        <f t="shared" si="34"/>
        <v>0.97497214017109457</v>
      </c>
      <c r="FL53" s="105">
        <f t="shared" si="35"/>
        <v>1975.22413898992</v>
      </c>
      <c r="FM53" s="125">
        <f t="shared" si="25"/>
        <v>0.33333333333333331</v>
      </c>
      <c r="FN53" s="124">
        <f t="shared" si="36"/>
        <v>-0.39338212847249204</v>
      </c>
      <c r="FP53" s="6">
        <v>9</v>
      </c>
      <c r="FQ53" s="6" t="s">
        <v>396</v>
      </c>
      <c r="FR53" s="22"/>
      <c r="FS53" s="22"/>
      <c r="FT53" s="22"/>
      <c r="FU53" s="22"/>
      <c r="FW53" s="39">
        <v>20</v>
      </c>
      <c r="FX53" s="11">
        <f t="shared" si="14"/>
        <v>16949.769249899226</v>
      </c>
      <c r="FY53" s="11"/>
      <c r="FZ53" s="39">
        <f>+FZ$37</f>
        <v>500</v>
      </c>
      <c r="GA53" s="67"/>
    </row>
    <row r="54" spans="1:183" x14ac:dyDescent="0.2">
      <c r="A54" s="8">
        <v>24</v>
      </c>
      <c r="B54" s="15">
        <v>184</v>
      </c>
      <c r="C54" s="16" t="s">
        <v>94</v>
      </c>
      <c r="D54" s="11">
        <v>0</v>
      </c>
      <c r="E54" s="11">
        <v>0</v>
      </c>
      <c r="F54" s="11">
        <v>0</v>
      </c>
      <c r="G54" s="11">
        <v>0</v>
      </c>
      <c r="H54" s="11">
        <v>0</v>
      </c>
      <c r="I54" s="11">
        <v>0</v>
      </c>
      <c r="J54" s="11">
        <v>0</v>
      </c>
      <c r="K54" s="11">
        <f>+'[1]total numbers'!K54*CN54</f>
        <v>0</v>
      </c>
      <c r="L54" s="11">
        <f>+'[1]total numbers'!L54*CO54</f>
        <v>0</v>
      </c>
      <c r="M54" s="11">
        <f>+'[1]total numbers'!M54*CP54</f>
        <v>0</v>
      </c>
      <c r="N54" s="11">
        <f>+'[1]total numbers'!N54*CQ54</f>
        <v>0</v>
      </c>
      <c r="O54" s="11">
        <f>+'[1]total numbers'!O54*CR54</f>
        <v>0</v>
      </c>
      <c r="P54" s="11">
        <f>+'[1]total numbers'!P54*CS54</f>
        <v>0</v>
      </c>
      <c r="Q54" s="11">
        <f>+'[1]total numbers'!Q54*CT54</f>
        <v>0</v>
      </c>
      <c r="R54" s="11">
        <f>+'[1]total numbers'!R54*CU54</f>
        <v>0</v>
      </c>
      <c r="S54" s="11">
        <f>+'[1]total numbers'!S54*CV54</f>
        <v>0</v>
      </c>
      <c r="T54" s="11">
        <f>+'[1]total numbers'!T54*CW54</f>
        <v>0</v>
      </c>
      <c r="U54" s="11">
        <f>+'[1]total numbers'!U54*CX54</f>
        <v>0</v>
      </c>
      <c r="V54" s="11">
        <f>+'[1]total numbers'!V54*CY54</f>
        <v>0</v>
      </c>
      <c r="W54" s="11">
        <f>+'[1]total numbers'!W54*CZ54</f>
        <v>0</v>
      </c>
      <c r="X54" s="11">
        <f>+'[1]total numbers'!X54*DA54</f>
        <v>0</v>
      </c>
      <c r="Y54" s="11">
        <f>+'[1]total numbers'!Y54*DB54</f>
        <v>0</v>
      </c>
      <c r="Z54" s="11">
        <f>+'[1]total numbers'!Z54*DC54</f>
        <v>0</v>
      </c>
      <c r="AA54" s="11">
        <f>+'[1]total numbers'!AA54*DD54</f>
        <v>0</v>
      </c>
      <c r="AB54" s="11">
        <f>+'[1]total numbers'!AB54*DE54</f>
        <v>0</v>
      </c>
      <c r="AC54" s="11">
        <f>+'[1]total numbers'!AC54*DF54</f>
        <v>0</v>
      </c>
      <c r="AD54" s="11">
        <f>+'[1]total numbers'!AD54*DG54</f>
        <v>0</v>
      </c>
      <c r="AE54" s="11">
        <f>+'[1]total numbers'!AE54*DH54</f>
        <v>0</v>
      </c>
      <c r="AF54" s="11">
        <f>+'[1]total numbers'!AF54*DI54</f>
        <v>0</v>
      </c>
      <c r="AG54" s="11">
        <f>+'[1]total numbers'!AG54*DJ54</f>
        <v>0</v>
      </c>
      <c r="AH54" s="11">
        <f>+'[1]total numbers'!AH54*DK54</f>
        <v>0</v>
      </c>
      <c r="AI54" s="11">
        <f>+'[1]total numbers'!AI54*DL54</f>
        <v>0</v>
      </c>
      <c r="AJ54" s="11">
        <f>+'[1]total numbers'!AJ54*DM54</f>
        <v>0</v>
      </c>
      <c r="AK54" s="11">
        <f>+'[1]total numbers'!AK54*DN54</f>
        <v>0</v>
      </c>
      <c r="AL54" s="11">
        <f>+'[1]total numbers'!AL54*DO54</f>
        <v>0</v>
      </c>
      <c r="AM54" s="11">
        <f>+'[1]total numbers'!AM54*DP54</f>
        <v>0</v>
      </c>
      <c r="AN54" s="11">
        <f>+'[1]total numbers'!AN54*DQ54</f>
        <v>0</v>
      </c>
      <c r="AO54" s="11">
        <f>+'[1]total numbers'!AO54*DR54</f>
        <v>0</v>
      </c>
      <c r="AP54" s="11">
        <f>+'[1]total numbers'!AP54*DS54</f>
        <v>0</v>
      </c>
      <c r="AQ54" s="11">
        <f>+'[1]total numbers'!AQ54*DT54</f>
        <v>0</v>
      </c>
      <c r="AR54" s="11">
        <f>+'[1]total numbers'!AR54*DU54</f>
        <v>0</v>
      </c>
      <c r="AS54" s="11">
        <f>+'[1]total numbers'!AS54*DV54</f>
        <v>0</v>
      </c>
      <c r="AT54" s="11">
        <f>+'[1]total numbers'!AT54*DW54</f>
        <v>0</v>
      </c>
      <c r="AU54" s="11">
        <f>+'[1]total numbers'!AU54*DX54</f>
        <v>0</v>
      </c>
      <c r="AV54" s="11">
        <f>+'[1]total numbers'!AV54*DY54</f>
        <v>0</v>
      </c>
      <c r="AW54" s="11">
        <f>+'[1]total numbers'!AW54*DZ54</f>
        <v>0</v>
      </c>
      <c r="AX54" s="11">
        <f>+'[1]total numbers'!AX54*EA54</f>
        <v>0</v>
      </c>
      <c r="AY54" s="11">
        <f>+'[1]total numbers'!AY54*EB54</f>
        <v>0</v>
      </c>
      <c r="AZ54" s="11">
        <f>+'[1]total numbers'!AZ54*EC54</f>
        <v>0</v>
      </c>
      <c r="BA54" s="11">
        <f>+'[1]total numbers'!BA54*ED54</f>
        <v>0</v>
      </c>
      <c r="BB54" s="11">
        <f>+'[1]total numbers'!BB54*EE54</f>
        <v>0</v>
      </c>
      <c r="BC54" s="11">
        <f>+'[1]total numbers'!BC54*EF54</f>
        <v>0</v>
      </c>
      <c r="BD54" s="11">
        <f>+'[1]total numbers'!BD54*EG54</f>
        <v>0</v>
      </c>
      <c r="BE54" s="21">
        <f>+[2]faostat2014_pasture!B49</f>
        <v>0</v>
      </c>
      <c r="BF54" s="21">
        <f>+[2]faostat2014_pasture!C49</f>
        <v>0</v>
      </c>
      <c r="BG54" s="21">
        <f>+[2]faostat2014_pasture!D49</f>
        <v>0</v>
      </c>
      <c r="BH54" s="21">
        <f>+[2]faostat2014_pasture!E49</f>
        <v>0</v>
      </c>
      <c r="BI54" s="21">
        <f>+[2]faostat2014_pasture!F49</f>
        <v>0</v>
      </c>
      <c r="BJ54" s="21">
        <f>+[2]faostat2014_pasture!G49</f>
        <v>0</v>
      </c>
      <c r="BK54" s="21">
        <f>+[2]faostat2014_pasture!H49</f>
        <v>0</v>
      </c>
      <c r="BL54" s="21">
        <f>+[2]faostat2014_pasture!I49</f>
        <v>0</v>
      </c>
      <c r="BM54" s="21">
        <f>+[2]faostat2014_pasture!J49</f>
        <v>0</v>
      </c>
      <c r="BN54" s="21">
        <f>+[2]faostat2014_pasture!K49</f>
        <v>0</v>
      </c>
      <c r="BO54" s="21">
        <f>+[2]faostat2014_pasture!L49</f>
        <v>0</v>
      </c>
      <c r="BP54" s="21">
        <f>+[2]faostat2014_pasture!M49</f>
        <v>0</v>
      </c>
      <c r="BQ54" s="21">
        <f>+[2]faostat2014_pasture!N49</f>
        <v>0</v>
      </c>
      <c r="BR54" s="21">
        <f>+[2]faostat2014_pasture!O49</f>
        <v>0</v>
      </c>
      <c r="BS54" s="21">
        <f>+[2]faostat2014_pasture!P49</f>
        <v>0</v>
      </c>
      <c r="BT54" s="21">
        <f>+[2]faostat2014_pasture!Q49</f>
        <v>0</v>
      </c>
      <c r="BU54" s="21">
        <f>+[2]faostat2014_pasture!R49</f>
        <v>0</v>
      </c>
      <c r="BV54" s="119">
        <f t="shared" si="2"/>
        <v>0</v>
      </c>
      <c r="BW54" s="119">
        <f t="shared" si="3"/>
        <v>0</v>
      </c>
      <c r="BX54" s="119">
        <f t="shared" si="4"/>
        <v>0</v>
      </c>
      <c r="BY54" s="119">
        <f t="shared" si="5"/>
        <v>0</v>
      </c>
      <c r="BZ54" s="119">
        <f t="shared" si="6"/>
        <v>0</v>
      </c>
      <c r="CA54" s="119">
        <f t="shared" si="7"/>
        <v>0</v>
      </c>
      <c r="CB54" s="119">
        <f t="shared" si="8"/>
        <v>0</v>
      </c>
      <c r="CC54" s="119">
        <f t="shared" si="9"/>
        <v>0</v>
      </c>
      <c r="CD54" s="21"/>
      <c r="CE54" s="96">
        <f t="shared" si="10"/>
        <v>0</v>
      </c>
      <c r="CG54" s="124">
        <f t="shared" si="99"/>
        <v>0</v>
      </c>
      <c r="CH54" s="124">
        <f t="shared" si="99"/>
        <v>0</v>
      </c>
      <c r="CI54" s="124">
        <f t="shared" si="99"/>
        <v>0</v>
      </c>
      <c r="CJ54" s="124">
        <f t="shared" si="99"/>
        <v>0</v>
      </c>
      <c r="CK54" s="124">
        <f t="shared" si="99"/>
        <v>0</v>
      </c>
      <c r="CL54" s="124">
        <f t="shared" si="99"/>
        <v>0</v>
      </c>
      <c r="CM54" s="124">
        <f t="shared" si="99"/>
        <v>0</v>
      </c>
      <c r="CN54" s="124">
        <f t="shared" si="99"/>
        <v>0</v>
      </c>
      <c r="CO54" s="124">
        <f t="shared" si="99"/>
        <v>0</v>
      </c>
      <c r="CP54" s="124">
        <f t="shared" si="99"/>
        <v>0</v>
      </c>
      <c r="CQ54" s="124">
        <f t="shared" si="99"/>
        <v>0</v>
      </c>
      <c r="CR54" s="124">
        <f t="shared" si="99"/>
        <v>0</v>
      </c>
      <c r="CS54" s="124">
        <f t="shared" si="99"/>
        <v>0</v>
      </c>
      <c r="CT54" s="124">
        <f t="shared" si="99"/>
        <v>0</v>
      </c>
      <c r="CU54" s="124">
        <f t="shared" si="99"/>
        <v>0</v>
      </c>
      <c r="CV54" s="124">
        <f t="shared" si="99"/>
        <v>0</v>
      </c>
      <c r="CW54" s="124">
        <f t="shared" si="99"/>
        <v>0</v>
      </c>
      <c r="CX54" s="124">
        <f t="shared" si="99"/>
        <v>0</v>
      </c>
      <c r="CY54" s="124">
        <f t="shared" si="99"/>
        <v>0</v>
      </c>
      <c r="CZ54" s="124">
        <f t="shared" si="99"/>
        <v>0</v>
      </c>
      <c r="DA54" s="124">
        <f t="shared" si="99"/>
        <v>0</v>
      </c>
      <c r="DB54" s="124">
        <f t="shared" si="99"/>
        <v>0</v>
      </c>
      <c r="DC54" s="124">
        <f t="shared" si="99"/>
        <v>0</v>
      </c>
      <c r="DD54" s="124">
        <f t="shared" si="99"/>
        <v>0</v>
      </c>
      <c r="DE54" s="124">
        <f t="shared" si="99"/>
        <v>0</v>
      </c>
      <c r="DF54" s="124">
        <f t="shared" si="99"/>
        <v>0</v>
      </c>
      <c r="DG54" s="124">
        <f t="shared" si="99"/>
        <v>0</v>
      </c>
      <c r="DH54" s="124">
        <f t="shared" si="99"/>
        <v>0</v>
      </c>
      <c r="DI54" s="124">
        <f t="shared" si="99"/>
        <v>0</v>
      </c>
      <c r="DJ54" s="124">
        <f t="shared" si="99"/>
        <v>0</v>
      </c>
      <c r="DK54" s="124">
        <f t="shared" si="99"/>
        <v>0</v>
      </c>
      <c r="DL54" s="124">
        <f t="shared" si="99"/>
        <v>0</v>
      </c>
      <c r="DM54" s="124">
        <f t="shared" si="99"/>
        <v>0</v>
      </c>
      <c r="DN54" s="124">
        <f t="shared" si="99"/>
        <v>0</v>
      </c>
      <c r="DO54" s="124">
        <f t="shared" si="99"/>
        <v>0</v>
      </c>
      <c r="DP54" s="124">
        <f t="shared" si="99"/>
        <v>0</v>
      </c>
      <c r="DQ54" s="124">
        <f t="shared" si="99"/>
        <v>0</v>
      </c>
      <c r="DR54" s="124">
        <f t="shared" si="99"/>
        <v>0</v>
      </c>
      <c r="DS54" s="124">
        <f t="shared" si="99"/>
        <v>0</v>
      </c>
      <c r="DT54" s="124">
        <f t="shared" si="99"/>
        <v>0</v>
      </c>
      <c r="DU54" s="124">
        <f t="shared" si="99"/>
        <v>0</v>
      </c>
      <c r="DV54" s="124">
        <f t="shared" si="99"/>
        <v>0</v>
      </c>
      <c r="DW54" s="124">
        <f t="shared" si="99"/>
        <v>0</v>
      </c>
      <c r="DX54" s="124">
        <f t="shared" si="99"/>
        <v>0</v>
      </c>
      <c r="DY54" s="124">
        <f t="shared" si="99"/>
        <v>0</v>
      </c>
      <c r="DZ54" s="124">
        <f t="shared" si="99"/>
        <v>0</v>
      </c>
      <c r="EA54" s="124">
        <f t="shared" si="99"/>
        <v>0</v>
      </c>
      <c r="EB54" s="124">
        <f t="shared" si="99"/>
        <v>0</v>
      </c>
      <c r="EC54" s="124">
        <f t="shared" si="99"/>
        <v>0</v>
      </c>
      <c r="ED54" s="124">
        <f t="shared" si="99"/>
        <v>0</v>
      </c>
      <c r="EE54" s="124">
        <f t="shared" si="99"/>
        <v>0</v>
      </c>
      <c r="EF54" s="124">
        <f t="shared" si="99"/>
        <v>0</v>
      </c>
      <c r="EG54" s="124">
        <f t="shared" si="99"/>
        <v>0</v>
      </c>
      <c r="EH54" s="22">
        <f>+BE54/'[1]total numbers'!BN54</f>
        <v>0</v>
      </c>
      <c r="EI54" s="22">
        <f>+BF54/'[1]total numbers'!BX54</f>
        <v>0</v>
      </c>
      <c r="EJ54" s="22">
        <f>+BG54/'[1]total numbers'!CH54</f>
        <v>0</v>
      </c>
      <c r="EK54" s="22">
        <f>+BH54/'[1]total numbers'!CR54</f>
        <v>0</v>
      </c>
      <c r="EL54" s="22">
        <f>+BI54/'[1]total numbers'!DB54</f>
        <v>0</v>
      </c>
      <c r="EM54" s="22">
        <f>+BJ54/'[1]total numbers'!DC54</f>
        <v>0</v>
      </c>
      <c r="EN54" s="22">
        <f>+BK54/'[1]total numbers'!DD54</f>
        <v>0</v>
      </c>
      <c r="EO54" s="22">
        <f>+BL54/'[1]total numbers'!DE54</f>
        <v>0</v>
      </c>
      <c r="EP54" s="22">
        <f>+BM54/'[1]total numbers'!DF54</f>
        <v>0</v>
      </c>
      <c r="EQ54" s="22">
        <f>+BN54/'[1]total numbers'!DG54</f>
        <v>0</v>
      </c>
      <c r="ER54" s="22">
        <f>+BO54/'[1]total numbers'!DH54</f>
        <v>0</v>
      </c>
      <c r="ES54" s="22">
        <f>+BP54/'[1]total numbers'!DI54</f>
        <v>0</v>
      </c>
      <c r="ET54" s="22">
        <f>+BQ54/'[1]total numbers'!DJ54</f>
        <v>0</v>
      </c>
      <c r="EU54" s="22">
        <f>+BR54/'[1]total numbers'!DK54</f>
        <v>0</v>
      </c>
      <c r="EV54" s="22">
        <f>+BS54/'[1]total numbers'!DL54</f>
        <v>0</v>
      </c>
      <c r="EW54" s="22">
        <f>+BT54/'[1]total numbers'!DM54</f>
        <v>0</v>
      </c>
      <c r="EX54" s="22">
        <f>+BU54/'[1]total numbers'!DN54</f>
        <v>0</v>
      </c>
      <c r="EY54" s="22"/>
      <c r="EZ54" s="22"/>
      <c r="FA54" s="22"/>
      <c r="FB54" s="22"/>
      <c r="FC54" s="22"/>
      <c r="FD54" s="22"/>
      <c r="FE54" s="22"/>
      <c r="FF54" s="22"/>
      <c r="FG54" s="22"/>
      <c r="FH54" s="105">
        <f t="shared" si="19"/>
        <v>-10000</v>
      </c>
      <c r="FI54" s="105">
        <f t="shared" si="33"/>
        <v>1960</v>
      </c>
      <c r="FJ54" s="122">
        <f t="shared" si="26"/>
        <v>0.5</v>
      </c>
      <c r="FK54" s="124">
        <f t="shared" si="34"/>
        <v>0</v>
      </c>
      <c r="FL54" s="105">
        <f t="shared" si="35"/>
        <v>0</v>
      </c>
      <c r="FM54" s="125">
        <f t="shared" si="25"/>
        <v>0.33333333333333331</v>
      </c>
      <c r="FN54" s="124">
        <f t="shared" si="36"/>
        <v>-2.320794416806389E-2</v>
      </c>
      <c r="FP54" s="6">
        <v>10</v>
      </c>
      <c r="FQ54" s="6" t="s">
        <v>443</v>
      </c>
      <c r="FR54" s="22"/>
      <c r="FS54" s="22"/>
      <c r="FT54" s="22"/>
      <c r="FU54" s="22"/>
      <c r="FW54" s="6">
        <f>+$FW$1</f>
        <v>-50</v>
      </c>
      <c r="FX54" s="11">
        <f t="shared" si="14"/>
        <v>0</v>
      </c>
      <c r="FY54" s="11"/>
      <c r="FZ54" s="6">
        <f>+$FW$1</f>
        <v>-50</v>
      </c>
      <c r="GA54" s="61"/>
    </row>
    <row r="55" spans="1:183" x14ac:dyDescent="0.2">
      <c r="A55" s="8">
        <v>4</v>
      </c>
      <c r="B55" s="15">
        <v>188</v>
      </c>
      <c r="C55" s="144" t="s">
        <v>95</v>
      </c>
      <c r="D55" s="11">
        <v>0</v>
      </c>
      <c r="E55" s="11">
        <v>0</v>
      </c>
      <c r="F55" s="11">
        <v>0</v>
      </c>
      <c r="G55" s="11">
        <v>0</v>
      </c>
      <c r="H55" s="11">
        <v>0</v>
      </c>
      <c r="I55" s="11">
        <v>0</v>
      </c>
      <c r="J55" s="11">
        <v>0</v>
      </c>
      <c r="K55" s="11">
        <v>0</v>
      </c>
      <c r="L55" s="11">
        <f>+M55/2</f>
        <v>0</v>
      </c>
      <c r="M55" s="11">
        <v>0</v>
      </c>
      <c r="N55" s="110">
        <v>0</v>
      </c>
      <c r="O55" s="11">
        <v>0</v>
      </c>
      <c r="P55" s="11">
        <v>0</v>
      </c>
      <c r="Q55" s="11">
        <v>0</v>
      </c>
      <c r="R55" s="11">
        <v>0</v>
      </c>
      <c r="S55" s="11">
        <v>0</v>
      </c>
      <c r="T55" s="11">
        <v>0</v>
      </c>
      <c r="U55" s="11">
        <v>0</v>
      </c>
      <c r="V55" s="11">
        <v>0</v>
      </c>
      <c r="W55" s="11">
        <v>0</v>
      </c>
      <c r="X55" s="11">
        <v>0</v>
      </c>
      <c r="Y55" s="11">
        <v>0</v>
      </c>
      <c r="Z55" s="11">
        <v>0</v>
      </c>
      <c r="AA55" s="11">
        <v>0</v>
      </c>
      <c r="AB55" s="11">
        <v>0</v>
      </c>
      <c r="AC55" s="11">
        <v>0</v>
      </c>
      <c r="AD55" s="11">
        <f>+'[1]total numbers'!AD55*DG55</f>
        <v>3.8835490710565184</v>
      </c>
      <c r="AE55" s="11">
        <f>+'[1]total numbers'!AE55*DH55</f>
        <v>14.607351142326198</v>
      </c>
      <c r="AF55" s="11">
        <f>+'[1]total numbers'!AF55*DI55</f>
        <v>16.190654181041367</v>
      </c>
      <c r="AG55" s="11">
        <f>+'[1]total numbers'!AG55*DJ55</f>
        <v>17.935373794617625</v>
      </c>
      <c r="AH55" s="11">
        <f>+'[1]total numbers'!AH55*DK55</f>
        <v>19.857334098802724</v>
      </c>
      <c r="AI55" s="11">
        <f>+'[1]total numbers'!AI55*DL55</f>
        <v>21.973868829402079</v>
      </c>
      <c r="AJ55" s="11">
        <f>+'[1]total numbers'!AJ55*DM55</f>
        <v>24.303962504692525</v>
      </c>
      <c r="AK55" s="11">
        <f>+'[1]total numbers'!AK55*DN55</f>
        <v>26.868404586645731</v>
      </c>
      <c r="AL55" s="11">
        <f>+'[1]total numbers'!AL55*DO55</f>
        <v>29.689957823496581</v>
      </c>
      <c r="AM55" s="11">
        <f>+'[1]total numbers'!AM55*DP55</f>
        <v>32.793542062715844</v>
      </c>
      <c r="AN55" s="11">
        <f>+'[1]total numbers'!AN55*DQ55</f>
        <v>36.206434939488553</v>
      </c>
      <c r="AO55" s="11">
        <f>+'[1]total numbers'!AO55*DR55</f>
        <v>39.958490972204139</v>
      </c>
      <c r="AP55" s="11">
        <f>+'[1]total numbers'!AP55*DS55</f>
        <v>46.030546161408402</v>
      </c>
      <c r="AQ55" s="11">
        <f>+'[1]total numbers'!AQ55*DT55</f>
        <v>52.946275902729333</v>
      </c>
      <c r="AR55" s="11">
        <f>+'[1]total numbers'!AR55*DU55</f>
        <v>64.365120672004551</v>
      </c>
      <c r="AS55" s="11">
        <f>+'[1]total numbers'!AS55*DV55</f>
        <v>79.209131745626664</v>
      </c>
      <c r="AT55" s="11">
        <f>+'[1]total numbers'!AT55*DW55</f>
        <v>95.183063044706273</v>
      </c>
      <c r="AU55" s="11">
        <f>+'[1]total numbers'!AU55*DX55</f>
        <v>102.3540089398135</v>
      </c>
      <c r="AV55" s="11">
        <f>+'[1]total numbers'!AV55*DY55</f>
        <v>120.83069842748364</v>
      </c>
      <c r="AW55" s="11">
        <f>+'[1]total numbers'!AW55*DZ55</f>
        <v>143.73153040518028</v>
      </c>
      <c r="AX55" s="11">
        <f>+'[1]total numbers'!AX55*EA55</f>
        <v>161.70481330775416</v>
      </c>
      <c r="AY55" s="11">
        <f>+'[1]total numbers'!AY55*EB55</f>
        <v>190.18967460397388</v>
      </c>
      <c r="AZ55" s="11">
        <f>+'[1]total numbers'!AZ55*EC55</f>
        <v>214.40181919620235</v>
      </c>
      <c r="BA55" s="11">
        <f>+'[1]total numbers'!BA55*ED55</f>
        <v>237.34510001316036</v>
      </c>
      <c r="BB55" s="11">
        <f>+'[1]total numbers'!BB55*EE55</f>
        <v>281.50084375798735</v>
      </c>
      <c r="BC55" s="11">
        <f>+'[1]total numbers'!BC55*EF55</f>
        <v>394.06732742049616</v>
      </c>
      <c r="BD55" s="11">
        <f>+'[1]total numbers'!BD55*EG55</f>
        <v>621.29390857836984</v>
      </c>
      <c r="BE55" s="21">
        <f>+[2]faostat2014_pasture!B50</f>
        <v>915</v>
      </c>
      <c r="BF55" s="21">
        <f>+[2]faostat2014_pasture!C50</f>
        <v>1363</v>
      </c>
      <c r="BG55" s="21">
        <f>+[2]faostat2014_pasture!D50</f>
        <v>2010</v>
      </c>
      <c r="BH55" s="21">
        <f>+[2]faostat2014_pasture!E50</f>
        <v>1795</v>
      </c>
      <c r="BI55" s="21">
        <f>+[2]faostat2014_pasture!F50</f>
        <v>1350</v>
      </c>
      <c r="BJ55" s="21">
        <f>+[2]faostat2014_pasture!G50</f>
        <v>1343</v>
      </c>
      <c r="BK55" s="21">
        <f>+[2]faostat2014_pasture!H50</f>
        <v>1336</v>
      </c>
      <c r="BL55" s="21">
        <f>+[2]faostat2014_pasture!I50</f>
        <v>1329</v>
      </c>
      <c r="BM55" s="21">
        <f>+[2]faostat2014_pasture!J50</f>
        <v>1322</v>
      </c>
      <c r="BN55" s="21">
        <f>+[2]faostat2014_pasture!K50</f>
        <v>1315</v>
      </c>
      <c r="BO55" s="21">
        <f>+[2]faostat2014_pasture!L50</f>
        <v>1310</v>
      </c>
      <c r="BP55" s="21">
        <f>+[2]faostat2014_pasture!M50</f>
        <v>1300</v>
      </c>
      <c r="BQ55" s="21">
        <f>+[2]faostat2014_pasture!N50</f>
        <v>1300</v>
      </c>
      <c r="BR55" s="21">
        <f>+[2]faostat2014_pasture!O50</f>
        <v>1300</v>
      </c>
      <c r="BS55" s="21">
        <f>+[2]faostat2014_pasture!P50</f>
        <v>1300</v>
      </c>
      <c r="BT55" s="21">
        <f>+[2]faostat2014_pasture!Q50</f>
        <v>1300</v>
      </c>
      <c r="BU55" s="21">
        <f>+[2]faostat2014_pasture!R50</f>
        <v>1300</v>
      </c>
      <c r="BV55" s="119">
        <f t="shared" si="2"/>
        <v>1300</v>
      </c>
      <c r="BW55" s="119">
        <f t="shared" si="3"/>
        <v>1300</v>
      </c>
      <c r="BX55" s="119">
        <f t="shared" si="4"/>
        <v>1300</v>
      </c>
      <c r="BY55" s="119">
        <f t="shared" si="5"/>
        <v>1300</v>
      </c>
      <c r="BZ55" s="119">
        <f t="shared" si="6"/>
        <v>1300</v>
      </c>
      <c r="CA55" s="119">
        <f t="shared" si="7"/>
        <v>1300</v>
      </c>
      <c r="CB55" s="119">
        <f t="shared" si="8"/>
        <v>1300</v>
      </c>
      <c r="CC55" s="119">
        <f t="shared" si="9"/>
        <v>1300</v>
      </c>
      <c r="CD55" s="21"/>
      <c r="CE55" s="96">
        <f t="shared" si="10"/>
        <v>-13</v>
      </c>
      <c r="CG55" s="112">
        <v>0</v>
      </c>
      <c r="CH55" s="112">
        <v>0</v>
      </c>
      <c r="CI55" s="112">
        <v>0</v>
      </c>
      <c r="CJ55" s="112">
        <v>0</v>
      </c>
      <c r="CK55" s="112">
        <v>0</v>
      </c>
      <c r="CL55" s="112">
        <v>0</v>
      </c>
      <c r="CM55" s="112">
        <v>0</v>
      </c>
      <c r="CN55" s="112">
        <v>0</v>
      </c>
      <c r="CO55" s="112">
        <v>0</v>
      </c>
      <c r="CP55" s="112">
        <v>0</v>
      </c>
      <c r="CQ55" s="112">
        <v>0</v>
      </c>
      <c r="CR55" s="112">
        <v>0</v>
      </c>
      <c r="CS55" s="112">
        <v>0</v>
      </c>
      <c r="CT55" s="112">
        <v>0</v>
      </c>
      <c r="CU55" s="112">
        <v>0</v>
      </c>
      <c r="CV55" s="112">
        <v>0</v>
      </c>
      <c r="CW55" s="112">
        <v>0</v>
      </c>
      <c r="CX55" s="112">
        <v>0</v>
      </c>
      <c r="CY55" s="112">
        <v>0</v>
      </c>
      <c r="CZ55" s="112">
        <v>0</v>
      </c>
      <c r="DA55" s="112">
        <v>0</v>
      </c>
      <c r="DB55" s="112">
        <v>0</v>
      </c>
      <c r="DC55" s="112">
        <v>0</v>
      </c>
      <c r="DD55" s="112">
        <v>0</v>
      </c>
      <c r="DE55" s="112">
        <v>0</v>
      </c>
      <c r="DF55" s="112">
        <v>0</v>
      </c>
      <c r="DG55" s="143">
        <f>+(DG$49/$EH$49*$EH55)</f>
        <v>0.4854436338820648</v>
      </c>
      <c r="DH55" s="143">
        <f t="shared" ref="DH55:EG55" si="104">+(DH$49/$EH$49*$EH55)</f>
        <v>0.64230672666307387</v>
      </c>
      <c r="DI55" s="143">
        <f t="shared" si="104"/>
        <v>0.65799303594117464</v>
      </c>
      <c r="DJ55" s="143">
        <f t="shared" si="104"/>
        <v>0.67367934521927553</v>
      </c>
      <c r="DK55" s="143">
        <f t="shared" si="104"/>
        <v>0.68936565449737652</v>
      </c>
      <c r="DL55" s="143">
        <f t="shared" si="104"/>
        <v>0.7050519637754773</v>
      </c>
      <c r="DM55" s="143">
        <f t="shared" si="104"/>
        <v>0.72073827305357818</v>
      </c>
      <c r="DN55" s="143">
        <f t="shared" si="104"/>
        <v>0.73642458233167918</v>
      </c>
      <c r="DO55" s="143">
        <f t="shared" si="104"/>
        <v>0.75211089160977995</v>
      </c>
      <c r="DP55" s="143">
        <f t="shared" si="104"/>
        <v>0.76779720088788084</v>
      </c>
      <c r="DQ55" s="143">
        <f t="shared" si="104"/>
        <v>0.78348351016598194</v>
      </c>
      <c r="DR55" s="143">
        <f t="shared" si="104"/>
        <v>0.79916981944408272</v>
      </c>
      <c r="DS55" s="143">
        <f t="shared" si="104"/>
        <v>0.8238930441341582</v>
      </c>
      <c r="DT55" s="143">
        <f t="shared" si="104"/>
        <v>0.84861626882423336</v>
      </c>
      <c r="DU55" s="143">
        <f t="shared" si="104"/>
        <v>0.87333949351430884</v>
      </c>
      <c r="DV55" s="143">
        <f t="shared" si="104"/>
        <v>0.89806271820438399</v>
      </c>
      <c r="DW55" s="143">
        <f t="shared" si="104"/>
        <v>0.92278594289445948</v>
      </c>
      <c r="DX55" s="143">
        <f t="shared" si="104"/>
        <v>0.86452510507190861</v>
      </c>
      <c r="DY55" s="143">
        <f t="shared" si="104"/>
        <v>0.80626426724935762</v>
      </c>
      <c r="DZ55" s="143">
        <f t="shared" si="104"/>
        <v>0.74800342942680664</v>
      </c>
      <c r="EA55" s="143">
        <f t="shared" si="104"/>
        <v>0.68974259160425577</v>
      </c>
      <c r="EB55" s="143">
        <f t="shared" si="104"/>
        <v>0.6314817537817049</v>
      </c>
      <c r="EC55" s="143">
        <f t="shared" si="104"/>
        <v>0.57322091595915403</v>
      </c>
      <c r="ED55" s="143">
        <f t="shared" si="104"/>
        <v>0.51496007813660305</v>
      </c>
      <c r="EE55" s="143">
        <f t="shared" si="104"/>
        <v>0.55769052183131418</v>
      </c>
      <c r="EF55" s="143">
        <f t="shared" si="104"/>
        <v>0.60042096552602542</v>
      </c>
      <c r="EG55" s="143">
        <f t="shared" si="104"/>
        <v>0.64315140922073655</v>
      </c>
      <c r="EH55" s="22">
        <f>+BE55/'[1]total numbers'!BN55</f>
        <v>0.68588185291544768</v>
      </c>
      <c r="EI55" s="22">
        <f>+BF55/'[1]total numbers'!BX55</f>
        <v>0.74803223069467661</v>
      </c>
      <c r="EJ55" s="22">
        <f>+BG55/'[1]total numbers'!CH55</f>
        <v>0.85581661510478002</v>
      </c>
      <c r="EK55" s="22">
        <f>+BH55/'[1]total numbers'!CR55</f>
        <v>0.58311614016747615</v>
      </c>
      <c r="EL55" s="22">
        <f>+BI55/'[1]total numbers'!DB55</f>
        <v>0.34343603427542502</v>
      </c>
      <c r="EM55" s="22">
        <f>+BJ55/'[1]total numbers'!DC55</f>
        <v>0.33433301310719843</v>
      </c>
      <c r="EN55" s="22">
        <f>+BK55/'[1]total numbers'!DD55</f>
        <v>0.32583132717001589</v>
      </c>
      <c r="EO55" s="22">
        <f>+BL55/'[1]total numbers'!DE55</f>
        <v>0.31792212415038362</v>
      </c>
      <c r="EP55" s="22">
        <f>+BM55/'[1]total numbers'!DF55</f>
        <v>0.31059235035944838</v>
      </c>
      <c r="EQ55" s="22">
        <f>+BN55/'[1]total numbers'!DG55</f>
        <v>0.30381007873186205</v>
      </c>
      <c r="ER55" s="22">
        <f>+BO55/'[1]total numbers'!DH55</f>
        <v>0.29801682316341443</v>
      </c>
      <c r="ES55" s="22">
        <f>+BP55/'[1]total numbers'!DI55</f>
        <v>0.29155931303243221</v>
      </c>
      <c r="ET55" s="22">
        <f>+BQ55/'[1]total numbers'!DJ55</f>
        <v>0.28766624342848596</v>
      </c>
      <c r="EU55" s="22">
        <f>+BR55/'[1]total numbers'!DK55</f>
        <v>0.28390819282607677</v>
      </c>
      <c r="EV55" s="22">
        <f>+BS55/'[1]total numbers'!DL55</f>
        <v>0.28018286026612627</v>
      </c>
      <c r="EW55" s="22">
        <f>+BT55/'[1]total numbers'!DM55</f>
        <v>0.27645581098418481</v>
      </c>
      <c r="EX55" s="22">
        <f>+BU55/'[1]total numbers'!DN55</f>
        <v>0.27275483431717401</v>
      </c>
      <c r="EY55" s="22"/>
      <c r="EZ55" s="22"/>
      <c r="FA55" s="22"/>
      <c r="FB55" s="22"/>
      <c r="FC55" s="22"/>
      <c r="FD55" s="22"/>
      <c r="FE55" s="22"/>
      <c r="FF55" s="22"/>
      <c r="FG55" s="22"/>
      <c r="FH55" s="105">
        <f t="shared" si="19"/>
        <v>-10000</v>
      </c>
      <c r="FI55" s="105">
        <f t="shared" si="33"/>
        <v>1960</v>
      </c>
      <c r="FJ55" s="122">
        <f t="shared" si="26"/>
        <v>0.5</v>
      </c>
      <c r="FK55" s="124">
        <f t="shared" si="34"/>
        <v>0.68588185291544768</v>
      </c>
      <c r="FL55" s="105">
        <f t="shared" si="35"/>
        <v>-17563.413042829081</v>
      </c>
      <c r="FM55" s="125">
        <f t="shared" si="25"/>
        <v>0.33333333333333331</v>
      </c>
      <c r="FN55" s="124">
        <f t="shared" si="36"/>
        <v>2.5472059759870873E-2</v>
      </c>
      <c r="FP55" s="6">
        <v>8</v>
      </c>
      <c r="FQ55" s="6" t="s">
        <v>33</v>
      </c>
      <c r="FR55" s="22"/>
      <c r="FS55" s="22"/>
      <c r="FT55" s="22"/>
      <c r="FU55" s="22"/>
      <c r="FW55" s="6">
        <f>+$FW$1</f>
        <v>-50</v>
      </c>
      <c r="FX55" s="11">
        <f t="shared" si="14"/>
        <v>14.607351142326198</v>
      </c>
      <c r="FY55" s="11"/>
      <c r="FZ55" s="6">
        <f>+$FW$1</f>
        <v>-50</v>
      </c>
      <c r="GA55" s="61"/>
    </row>
    <row r="56" spans="1:183" x14ac:dyDescent="0.2">
      <c r="A56" s="8">
        <v>12</v>
      </c>
      <c r="B56" s="15">
        <v>191</v>
      </c>
      <c r="C56" s="16" t="s">
        <v>96</v>
      </c>
      <c r="D56" s="11">
        <v>0</v>
      </c>
      <c r="E56" s="11">
        <v>0</v>
      </c>
      <c r="F56" s="11">
        <v>0</v>
      </c>
      <c r="G56" s="11">
        <v>0</v>
      </c>
      <c r="H56" s="11">
        <v>0</v>
      </c>
      <c r="I56" s="11">
        <v>0</v>
      </c>
      <c r="J56" s="11">
        <v>0</v>
      </c>
      <c r="K56" s="11">
        <f>+'[1]total numbers'!K56*CN56</f>
        <v>43.350991817877166</v>
      </c>
      <c r="L56" s="11">
        <f>+'[1]total numbers'!L56*CO56</f>
        <v>77.212659665294879</v>
      </c>
      <c r="M56" s="11">
        <f>+'[1]total numbers'!M56*CP56</f>
        <v>137.52383884629188</v>
      </c>
      <c r="N56" s="11">
        <f>+'[1]total numbers'!N56*CQ56</f>
        <v>244.94436965395306</v>
      </c>
      <c r="O56" s="11">
        <f>+'[1]total numbers'!O56*CR56</f>
        <v>238.99040626506243</v>
      </c>
      <c r="P56" s="11">
        <f>+'[1]total numbers'!P56*CS56</f>
        <v>233.38906861822508</v>
      </c>
      <c r="Q56" s="11">
        <f>+'[1]total numbers'!Q56*CT56</f>
        <v>227.9190123224854</v>
      </c>
      <c r="R56" s="11">
        <f>+'[1]total numbers'!R56*CU56</f>
        <v>222.57716047117705</v>
      </c>
      <c r="S56" s="11">
        <f>+'[1]total numbers'!S56*CV56</f>
        <v>217.36050827263389</v>
      </c>
      <c r="T56" s="11">
        <f>+'[1]total numbers'!T56*CW56</f>
        <v>212.26612135999406</v>
      </c>
      <c r="U56" s="11">
        <f>+'[1]total numbers'!U56*CX56</f>
        <v>413.91893665198847</v>
      </c>
      <c r="V56" s="11">
        <f>+'[1]total numbers'!V56*CY56</f>
        <v>707.38099525486211</v>
      </c>
      <c r="W56" s="11">
        <f>+'[1]total numbers'!W56*CZ56</f>
        <v>988.32166169040761</v>
      </c>
      <c r="X56" s="11">
        <f>+'[1]total numbers'!X56*DA56</f>
        <v>1064.707013333333</v>
      </c>
      <c r="Y56" s="11">
        <f>+'[1]total numbers'!Y56*DB56</f>
        <v>1432.5148906666659</v>
      </c>
      <c r="Z56" s="11">
        <f>+'[1]total numbers'!Z56*DC56</f>
        <v>1195.3756013333327</v>
      </c>
      <c r="AA56" s="11">
        <f>+'[1]total numbers'!AA56*DD56</f>
        <v>925.97246311111087</v>
      </c>
      <c r="AB56" s="11">
        <f>+'[1]total numbers'!AB56*DE56</f>
        <v>1120.5482902564099</v>
      </c>
      <c r="AC56" s="11">
        <f>+'[1]total numbers'!AC56*DF56</f>
        <v>846.92603333333318</v>
      </c>
      <c r="AD56" s="11">
        <f>+'[1]total numbers'!AD56*DG56</f>
        <v>842.89305222222163</v>
      </c>
      <c r="AE56" s="11">
        <f>+'[1]total numbers'!AE56*DH56</f>
        <v>819.00539487179424</v>
      </c>
      <c r="AF56" s="11">
        <f>+'[1]total numbers'!AF56*DI56</f>
        <v>773.17230629133792</v>
      </c>
      <c r="AG56" s="11">
        <f>+'[1]total numbers'!AG56*DJ56</f>
        <v>738.05381983032521</v>
      </c>
      <c r="AH56" s="11">
        <f>+'[1]total numbers'!AH56*DK56</f>
        <v>698.78043433910671</v>
      </c>
      <c r="AI56" s="11">
        <f>+'[1]total numbers'!AI56*DL56</f>
        <v>655.07148081973332</v>
      </c>
      <c r="AJ56" s="11">
        <f>+'[1]total numbers'!AJ56*DM56</f>
        <v>606.63030046689289</v>
      </c>
      <c r="AK56" s="11">
        <f>+'[1]total numbers'!AK56*DN56</f>
        <v>603.92664939647943</v>
      </c>
      <c r="AL56" s="11">
        <f>+'[1]total numbers'!AL56*DO56</f>
        <v>599.99166271104343</v>
      </c>
      <c r="AM56" s="11">
        <f>+'[1]total numbers'!AM56*DP56</f>
        <v>594.72932742588603</v>
      </c>
      <c r="AN56" s="11">
        <f>+'[1]total numbers'!AN56*DQ56</f>
        <v>588.03784413292556</v>
      </c>
      <c r="AO56" s="11">
        <f>+'[1]total numbers'!AO56*DR56</f>
        <v>579.80931459459907</v>
      </c>
      <c r="AP56" s="11">
        <f>+'[1]total numbers'!AP56*DS56</f>
        <v>572.20466297219593</v>
      </c>
      <c r="AQ56" s="11">
        <f>+'[1]total numbers'!AQ56*DT56</f>
        <v>573.71822352707011</v>
      </c>
      <c r="AR56" s="11">
        <f>+'[1]total numbers'!AR56*DU56</f>
        <v>573.31348411991939</v>
      </c>
      <c r="AS56" s="11">
        <f>+'[1]total numbers'!AS56*DV56</f>
        <v>570.75236409215131</v>
      </c>
      <c r="AT56" s="11">
        <f>+'[1]total numbers'!AT56*DW56</f>
        <v>565.77497062072382</v>
      </c>
      <c r="AU56" s="11">
        <f>+'[1]total numbers'!AU56*DX56</f>
        <v>558.09782931220082</v>
      </c>
      <c r="AV56" s="11">
        <f>+'[1]total numbers'!AV56*DY56</f>
        <v>571.92927377401872</v>
      </c>
      <c r="AW56" s="11">
        <f>+'[1]total numbers'!AW56*DZ56</f>
        <v>582.22860887988543</v>
      </c>
      <c r="AX56" s="11">
        <f>+'[1]total numbers'!AX56*EA56</f>
        <v>588.07048219682019</v>
      </c>
      <c r="AY56" s="11">
        <f>+'[1]total numbers'!AY56*EB56</f>
        <v>588.37074613445225</v>
      </c>
      <c r="AZ56" s="11">
        <f>+'[1]total numbers'!AZ56*EC56</f>
        <v>581.86293878675906</v>
      </c>
      <c r="BA56" s="11">
        <f>+'[1]total numbers'!BA56*ED56</f>
        <v>584.85426652378794</v>
      </c>
      <c r="BB56" s="11">
        <f>+'[1]total numbers'!BB56*EE56</f>
        <v>576.82550547574851</v>
      </c>
      <c r="BC56" s="11">
        <f>+'[1]total numbers'!BC56*EF56</f>
        <v>554.56701134206946</v>
      </c>
      <c r="BD56" s="11">
        <f>+'[1]total numbers'!BD56*EG56</f>
        <v>514.17699836456836</v>
      </c>
      <c r="BE56" s="21">
        <f>+[2]faostat2014_pasture!B52</f>
        <v>414.54145267791631</v>
      </c>
      <c r="BF56" s="21">
        <f>+[2]faostat2014_pasture!C52</f>
        <v>405.14013206162872</v>
      </c>
      <c r="BG56" s="21">
        <f>+[2]faostat2014_pasture!D52</f>
        <v>403.87820983125454</v>
      </c>
      <c r="BH56" s="21">
        <f>+[2]faostat2014_pasture!E52</f>
        <v>400.40792369772555</v>
      </c>
      <c r="BI56" s="21">
        <f>+[2]faostat2014_pasture!F52</f>
        <v>258</v>
      </c>
      <c r="BJ56" s="21">
        <f>+[2]faostat2014_pasture!G52</f>
        <v>255</v>
      </c>
      <c r="BK56" s="21">
        <f>+[2]faostat2014_pasture!H52</f>
        <v>253</v>
      </c>
      <c r="BL56" s="21">
        <f>+[2]faostat2014_pasture!I52</f>
        <v>261</v>
      </c>
      <c r="BM56" s="21">
        <f>+[2]faostat2014_pasture!J52</f>
        <v>259</v>
      </c>
      <c r="BN56" s="21">
        <f>+[2]faostat2014_pasture!K52</f>
        <v>265</v>
      </c>
      <c r="BO56" s="21">
        <f>+[2]faostat2014_pasture!L52</f>
        <v>273</v>
      </c>
      <c r="BP56" s="21">
        <f>+[2]faostat2014_pasture!M52</f>
        <v>270</v>
      </c>
      <c r="BQ56" s="21">
        <f>+[2]faostat2014_pasture!N52</f>
        <v>342.4</v>
      </c>
      <c r="BR56" s="21">
        <f>+[2]faostat2014_pasture!O52</f>
        <v>343.3</v>
      </c>
      <c r="BS56" s="21">
        <f>+[2]faostat2014_pasture!P52</f>
        <v>345.4</v>
      </c>
      <c r="BT56" s="21">
        <f>+[2]faostat2014_pasture!Q52</f>
        <v>346.4</v>
      </c>
      <c r="BU56" s="21">
        <f>+[2]faostat2014_pasture!R52</f>
        <v>345.5</v>
      </c>
      <c r="BV56" s="119">
        <f t="shared" si="2"/>
        <v>371.32666666666773</v>
      </c>
      <c r="BW56" s="119">
        <f t="shared" si="3"/>
        <v>364.27777777777737</v>
      </c>
      <c r="BX56" s="119">
        <f t="shared" si="4"/>
        <v>370.87762962962915</v>
      </c>
      <c r="BY56" s="119">
        <f t="shared" si="5"/>
        <v>377.9818271604945</v>
      </c>
      <c r="BZ56" s="119">
        <f t="shared" si="6"/>
        <v>385.42663045267545</v>
      </c>
      <c r="CA56" s="119">
        <f t="shared" si="7"/>
        <v>391.85160384087976</v>
      </c>
      <c r="CB56" s="119">
        <f t="shared" si="8"/>
        <v>394.27456673068446</v>
      </c>
      <c r="CC56" s="119">
        <f t="shared" si="9"/>
        <v>402.81673966773815</v>
      </c>
      <c r="CD56" s="21"/>
      <c r="CE56" s="95">
        <f t="shared" si="10"/>
        <v>-147.14013206162872</v>
      </c>
      <c r="CG56" s="109">
        <f t="shared" ref="CG56:CK61" si="105">+CH56/5</f>
        <v>2.1056684280118055E-4</v>
      </c>
      <c r="CH56" s="109">
        <f t="shared" si="105"/>
        <v>1.0528342140059027E-3</v>
      </c>
      <c r="CI56" s="109">
        <f t="shared" si="105"/>
        <v>5.2641710700295141E-3</v>
      </c>
      <c r="CJ56" s="109">
        <f t="shared" si="105"/>
        <v>2.6320855350147571E-2</v>
      </c>
      <c r="CK56" s="109">
        <f t="shared" si="105"/>
        <v>0.13160427675073785</v>
      </c>
      <c r="CL56" s="48">
        <f t="shared" ref="CL56:CP59" si="106">+CM56-CM56/$DF$1</f>
        <v>0.65802138375368924</v>
      </c>
      <c r="CM56" s="48">
        <f t="shared" si="106"/>
        <v>0.66243763465136496</v>
      </c>
      <c r="CN56" s="48">
        <f t="shared" si="106"/>
        <v>0.66688352481681035</v>
      </c>
      <c r="CO56" s="48">
        <f t="shared" si="106"/>
        <v>0.67135925317128553</v>
      </c>
      <c r="CP56" s="48">
        <f t="shared" si="106"/>
        <v>0.67586501997109283</v>
      </c>
      <c r="CQ56" s="19">
        <f t="shared" ref="CQ56:CV56" si="107">+CR56-CR56/$FW56</f>
        <v>0.68040102681653636</v>
      </c>
      <c r="CR56" s="19">
        <f t="shared" si="107"/>
        <v>0.65423175655436183</v>
      </c>
      <c r="CS56" s="19">
        <f t="shared" si="107"/>
        <v>0.62906899668688643</v>
      </c>
      <c r="CT56" s="19">
        <f t="shared" si="107"/>
        <v>0.60487403527585237</v>
      </c>
      <c r="CU56" s="19">
        <f t="shared" si="107"/>
        <v>0.58160964930370418</v>
      </c>
      <c r="CV56" s="19">
        <f t="shared" si="107"/>
        <v>0.55924004740740785</v>
      </c>
      <c r="CW56" s="106">
        <f t="shared" ref="CW56:DR56" si="108">+CW$82</f>
        <v>0.53773081481481522</v>
      </c>
      <c r="CX56" s="106">
        <f t="shared" si="108"/>
        <v>1.0324431644444454</v>
      </c>
      <c r="CY56" s="106">
        <f t="shared" si="108"/>
        <v>1.7372841709401703</v>
      </c>
      <c r="CZ56" s="106">
        <f t="shared" si="108"/>
        <v>2.3899147325102876</v>
      </c>
      <c r="DA56" s="106">
        <f t="shared" si="108"/>
        <v>2.5350166984126985</v>
      </c>
      <c r="DB56" s="106">
        <f t="shared" si="108"/>
        <v>3.2263848888888891</v>
      </c>
      <c r="DC56" s="106">
        <f t="shared" si="108"/>
        <v>2.5542213703703704</v>
      </c>
      <c r="DD56" s="106">
        <f t="shared" si="108"/>
        <v>1.8820578518518516</v>
      </c>
      <c r="DE56" s="106">
        <f t="shared" si="108"/>
        <v>2.1716052136752135</v>
      </c>
      <c r="DF56" s="106">
        <f t="shared" si="108"/>
        <v>1.5683815432098769</v>
      </c>
      <c r="DG56" s="106">
        <f t="shared" si="108"/>
        <v>1.277110685185185</v>
      </c>
      <c r="DH56" s="106">
        <f t="shared" si="108"/>
        <v>1.2409172649572646</v>
      </c>
      <c r="DI56" s="106">
        <f t="shared" si="108"/>
        <v>1.1459672829942145</v>
      </c>
      <c r="DJ56" s="106">
        <f t="shared" si="108"/>
        <v>1.0510173010311643</v>
      </c>
      <c r="DK56" s="106">
        <f t="shared" si="108"/>
        <v>0.95606731906811415</v>
      </c>
      <c r="DL56" s="106">
        <f t="shared" si="108"/>
        <v>0.86111733710506411</v>
      </c>
      <c r="DM56" s="106">
        <f t="shared" si="108"/>
        <v>0.76616735514201395</v>
      </c>
      <c r="DN56" s="106">
        <f t="shared" si="108"/>
        <v>0.73284080420541564</v>
      </c>
      <c r="DO56" s="106">
        <f t="shared" si="108"/>
        <v>0.69951425326881733</v>
      </c>
      <c r="DP56" s="106">
        <f t="shared" si="108"/>
        <v>0.66618770233221902</v>
      </c>
      <c r="DQ56" s="106">
        <f t="shared" si="108"/>
        <v>0.63286115139562071</v>
      </c>
      <c r="DR56" s="106">
        <f t="shared" si="108"/>
        <v>0.5995346004590224</v>
      </c>
      <c r="DS56" s="108">
        <f>+$DR56+(DS$3-$DR$3)*(($EH56-$DR56)/($EH$3-$DR$3))</f>
        <v>0.56846844273847019</v>
      </c>
      <c r="DT56" s="108">
        <f t="shared" ref="DT56:EG56" si="109">+$DR56+(DT$3-$DR$3)*(($EH56-$DR56)/($EH$3-$DR$3))</f>
        <v>0.53740228501791798</v>
      </c>
      <c r="DU56" s="108">
        <f t="shared" si="109"/>
        <v>0.50633612729736577</v>
      </c>
      <c r="DV56" s="108">
        <f t="shared" si="109"/>
        <v>0.47526996957681356</v>
      </c>
      <c r="DW56" s="108">
        <f t="shared" si="109"/>
        <v>0.44420381185626134</v>
      </c>
      <c r="DX56" s="108">
        <f t="shared" si="109"/>
        <v>0.41313765413570913</v>
      </c>
      <c r="DY56" s="108">
        <f t="shared" si="109"/>
        <v>0.38207149641515697</v>
      </c>
      <c r="DZ56" s="108">
        <f t="shared" si="109"/>
        <v>0.35100533869460476</v>
      </c>
      <c r="EA56" s="108">
        <f t="shared" si="109"/>
        <v>0.31993918097405255</v>
      </c>
      <c r="EB56" s="108">
        <f t="shared" si="109"/>
        <v>0.28887302325350034</v>
      </c>
      <c r="EC56" s="108">
        <f t="shared" si="109"/>
        <v>0.25780686553294813</v>
      </c>
      <c r="ED56" s="108">
        <f t="shared" si="109"/>
        <v>0.22674070781239591</v>
      </c>
      <c r="EE56" s="108">
        <f t="shared" si="109"/>
        <v>0.1956745500918437</v>
      </c>
      <c r="EF56" s="108">
        <f t="shared" si="109"/>
        <v>0.16460839237129155</v>
      </c>
      <c r="EG56" s="108">
        <f t="shared" si="109"/>
        <v>0.13354223465073933</v>
      </c>
      <c r="EH56" s="22">
        <f>+BE56/'[1]total numbers'!BN56</f>
        <v>0.10247607693018709</v>
      </c>
      <c r="EI56" s="22">
        <f>+BF56/'[1]total numbers'!BX56</f>
        <v>9.7174199954098969E-2</v>
      </c>
      <c r="EJ56" s="22">
        <f>+BG56/'[1]total numbers'!CH56</f>
        <v>9.2281081044994995E-2</v>
      </c>
      <c r="EK56" s="22">
        <f>+BH56/'[1]total numbers'!CR56</f>
        <v>8.8640753639085981E-2</v>
      </c>
      <c r="EL56" s="22">
        <f>+BI56/'[1]total numbers'!DB56</f>
        <v>5.7264336170951363E-2</v>
      </c>
      <c r="EM56" s="22">
        <f>+BJ56/'[1]total numbers'!DC56</f>
        <v>5.6900311992220502E-2</v>
      </c>
      <c r="EN56" s="22">
        <f>+BK56/'[1]total numbers'!DD56</f>
        <v>5.665084249655112E-2</v>
      </c>
      <c r="EO56" s="22">
        <f>+BL56/'[1]total numbers'!DE56</f>
        <v>5.8564207575785114E-2</v>
      </c>
      <c r="EP56" s="22">
        <f>+BM56/'[1]total numbers'!DF56</f>
        <v>5.8203502817139423E-2</v>
      </c>
      <c r="EQ56" s="22">
        <f>+BN56/'[1]total numbers'!DG56</f>
        <v>5.9645122773295645E-2</v>
      </c>
      <c r="ER56" s="22">
        <f>+BO56/'[1]total numbers'!DH56</f>
        <v>6.1547368478007972E-2</v>
      </c>
      <c r="ES56" s="22">
        <f>+BP56/'[1]total numbers'!DI56</f>
        <v>6.0963205093091943E-2</v>
      </c>
      <c r="ET56" s="22">
        <f>+BQ56/'[1]total numbers'!DJ56</f>
        <v>7.7422097406224064E-2</v>
      </c>
      <c r="EU56" s="22">
        <f>+BR56/'[1]total numbers'!DK56</f>
        <v>7.7737166857292192E-2</v>
      </c>
      <c r="EV56" s="22">
        <f>+BS56/'[1]total numbers'!DL56</f>
        <v>7.8328052123758318E-2</v>
      </c>
      <c r="EW56" s="22">
        <f>+BT56/'[1]total numbers'!DM56</f>
        <v>7.8678474191802392E-2</v>
      </c>
      <c r="EX56" s="22">
        <f>+BU56/'[1]total numbers'!DN56</f>
        <v>7.8608392555068532E-2</v>
      </c>
      <c r="EY56" s="22"/>
      <c r="EZ56" s="22"/>
      <c r="FA56" s="22"/>
      <c r="FB56" s="22"/>
      <c r="FC56" s="22"/>
      <c r="FD56" s="22"/>
      <c r="FE56" s="22"/>
      <c r="FF56" s="22"/>
      <c r="FG56" s="22"/>
      <c r="FH56" s="105">
        <f t="shared" si="19"/>
        <v>-10000</v>
      </c>
      <c r="FI56" s="105">
        <f t="shared" si="33"/>
        <v>1960</v>
      </c>
      <c r="FJ56" s="122">
        <f t="shared" si="26"/>
        <v>0.5</v>
      </c>
      <c r="FK56" s="124">
        <f t="shared" si="34"/>
        <v>0.10247607693018709</v>
      </c>
      <c r="FL56" s="105">
        <f t="shared" si="35"/>
        <v>2063.8588977352097</v>
      </c>
      <c r="FM56" s="125">
        <f t="shared" si="25"/>
        <v>0.33333333333333331</v>
      </c>
      <c r="FN56" s="124">
        <f t="shared" si="36"/>
        <v>-2.1800908292993238E-2</v>
      </c>
      <c r="FP56" s="6">
        <v>2</v>
      </c>
      <c r="FQ56" s="25" t="s">
        <v>441</v>
      </c>
      <c r="FR56" s="22"/>
      <c r="FS56" s="22"/>
      <c r="FT56" s="22"/>
      <c r="FU56" s="22"/>
      <c r="FW56" s="33">
        <f>+$FW$74</f>
        <v>-25</v>
      </c>
      <c r="FX56" s="11">
        <f t="shared" si="14"/>
        <v>819.00539487179424</v>
      </c>
      <c r="FY56" s="11"/>
      <c r="FZ56" s="33">
        <f>+FZ$74</f>
        <v>-200</v>
      </c>
      <c r="GA56" s="62"/>
    </row>
    <row r="57" spans="1:183" x14ac:dyDescent="0.2">
      <c r="A57" s="8">
        <v>4</v>
      </c>
      <c r="B57" s="15">
        <v>192</v>
      </c>
      <c r="C57" s="16" t="s">
        <v>97</v>
      </c>
      <c r="D57" s="11">
        <v>0</v>
      </c>
      <c r="E57" s="11">
        <v>0</v>
      </c>
      <c r="F57" s="11">
        <v>0</v>
      </c>
      <c r="G57" s="11">
        <v>0</v>
      </c>
      <c r="H57" s="11">
        <v>0</v>
      </c>
      <c r="I57" s="11">
        <v>0</v>
      </c>
      <c r="J57" s="11">
        <v>0</v>
      </c>
      <c r="K57" s="11">
        <v>0</v>
      </c>
      <c r="L57" s="11">
        <f t="shared" ref="L57" si="110">+M57/2</f>
        <v>0</v>
      </c>
      <c r="M57" s="11">
        <v>0</v>
      </c>
      <c r="N57" s="110">
        <v>0</v>
      </c>
      <c r="O57" s="11">
        <v>0</v>
      </c>
      <c r="P57" s="11">
        <v>0</v>
      </c>
      <c r="Q57" s="11">
        <v>0</v>
      </c>
      <c r="R57" s="11">
        <v>0</v>
      </c>
      <c r="S57" s="11">
        <v>0</v>
      </c>
      <c r="T57" s="11">
        <v>0</v>
      </c>
      <c r="U57" s="11">
        <v>0</v>
      </c>
      <c r="V57" s="11">
        <v>0</v>
      </c>
      <c r="W57" s="11">
        <v>0</v>
      </c>
      <c r="X57" s="11">
        <v>0</v>
      </c>
      <c r="Y57" s="11">
        <v>0</v>
      </c>
      <c r="Z57" s="11">
        <v>0</v>
      </c>
      <c r="AA57" s="11">
        <v>0</v>
      </c>
      <c r="AB57" s="11">
        <v>0</v>
      </c>
      <c r="AC57" s="11">
        <v>0</v>
      </c>
      <c r="AD57" s="11">
        <f>+'[1]total numbers'!AD57*DG57</f>
        <v>36.243203034173355</v>
      </c>
      <c r="AE57" s="11">
        <f>+'[1]total numbers'!AE57*DH57</f>
        <v>44.415689992859498</v>
      </c>
      <c r="AF57" s="11">
        <f>+'[1]total numbers'!AF57*DI57</f>
        <v>50.602297207996088</v>
      </c>
      <c r="AG57" s="11">
        <f>+'[1]total numbers'!AG57*DJ57</f>
        <v>57.650629386552907</v>
      </c>
      <c r="AH57" s="11">
        <f>+'[1]total numbers'!AH57*DK57</f>
        <v>65.68071514627772</v>
      </c>
      <c r="AI57" s="11">
        <f>+'[1]total numbers'!AI57*DL57</f>
        <v>74.829301744496021</v>
      </c>
      <c r="AJ57" s="11">
        <f>+'[1]total numbers'!AJ57*DM57</f>
        <v>85.252183796999489</v>
      </c>
      <c r="AK57" s="11">
        <f>+'[1]total numbers'!AK57*DN57</f>
        <v>97.126856361344636</v>
      </c>
      <c r="AL57" s="11">
        <f>+'[1]total numbers'!AL57*DO57</f>
        <v>110.655537564884</v>
      </c>
      <c r="AM57" s="11">
        <f>+'[1]total numbers'!AM57*DP57</f>
        <v>126.06861225096424</v>
      </c>
      <c r="AN57" s="11">
        <f>+'[1]total numbers'!AN57*DQ57</f>
        <v>143.62855528639744</v>
      </c>
      <c r="AO57" s="11">
        <f>+'[1]total numbers'!AO57*DR57</f>
        <v>163.63440134163881</v>
      </c>
      <c r="AP57" s="11">
        <f>+'[1]total numbers'!AP57*DS57</f>
        <v>186.42683726118636</v>
      </c>
      <c r="AQ57" s="11">
        <f>+'[1]total numbers'!AQ57*DT57</f>
        <v>212.39400374403445</v>
      </c>
      <c r="AR57" s="11">
        <f>+'[1]total numbers'!AR57*DU57</f>
        <v>261.24703387112606</v>
      </c>
      <c r="AS57" s="11">
        <f>+'[1]total numbers'!AS57*DV57</f>
        <v>320.15567876363491</v>
      </c>
      <c r="AT57" s="11">
        <f>+'[1]total numbers'!AT57*DW57</f>
        <v>392.34764554367024</v>
      </c>
      <c r="AU57" s="11">
        <f>+'[1]total numbers'!AU57*DX57</f>
        <v>408.16842898911227</v>
      </c>
      <c r="AV57" s="11">
        <f>+'[1]total numbers'!AV57*DY57</f>
        <v>423.21794463102555</v>
      </c>
      <c r="AW57" s="11">
        <f>+'[1]total numbers'!AW57*DZ57</f>
        <v>443.96055054380906</v>
      </c>
      <c r="AX57" s="11">
        <f>+'[1]total numbers'!AX57*EA57</f>
        <v>466.34511611744648</v>
      </c>
      <c r="AY57" s="11">
        <f>+'[1]total numbers'!AY57*EB57</f>
        <v>489.85831524941864</v>
      </c>
      <c r="AZ57" s="11">
        <f>+'[1]total numbers'!AZ57*EC57</f>
        <v>631.5238496209073</v>
      </c>
      <c r="BA57" s="11">
        <f>+'[1]total numbers'!BA57*ED57</f>
        <v>850.87363122115323</v>
      </c>
      <c r="BB57" s="11">
        <f>+'[1]total numbers'!BB57*EE57</f>
        <v>1093.5139482481511</v>
      </c>
      <c r="BC57" s="11">
        <f>+'[1]total numbers'!BC57*EF57</f>
        <v>1190.9997250066403</v>
      </c>
      <c r="BD57" s="11">
        <f>+'[1]total numbers'!BD57*EG57</f>
        <v>1606.5939632267336</v>
      </c>
      <c r="BE57" s="21">
        <f>+[2]faostat2014_pasture!B53</f>
        <v>1900</v>
      </c>
      <c r="BF57" s="21">
        <f>+[2]faostat2014_pasture!C53</f>
        <v>2410</v>
      </c>
      <c r="BG57" s="21">
        <f>+[2]faostat2014_pasture!D53</f>
        <v>2607</v>
      </c>
      <c r="BH57" s="21">
        <f>+[2]faostat2014_pasture!E53</f>
        <v>2900</v>
      </c>
      <c r="BI57" s="21">
        <f>+[2]faostat2014_pasture!F53</f>
        <v>2500</v>
      </c>
      <c r="BJ57" s="21">
        <f>+[2]faostat2014_pasture!G53</f>
        <v>2405</v>
      </c>
      <c r="BK57" s="21">
        <f>+[2]faostat2014_pasture!H53</f>
        <v>2417</v>
      </c>
      <c r="BL57" s="21">
        <f>+[2]faostat2014_pasture!I53</f>
        <v>2456</v>
      </c>
      <c r="BM57" s="21">
        <f>+[2]faostat2014_pasture!J53</f>
        <v>2394</v>
      </c>
      <c r="BN57" s="21">
        <f>+[2]faostat2014_pasture!K53</f>
        <v>2540</v>
      </c>
      <c r="BO57" s="21">
        <f>+[2]faostat2014_pasture!L53</f>
        <v>2569</v>
      </c>
      <c r="BP57" s="21">
        <f>+[2]faostat2014_pasture!M53</f>
        <v>2629</v>
      </c>
      <c r="BQ57" s="21">
        <f>+[2]faostat2014_pasture!N53</f>
        <v>2580</v>
      </c>
      <c r="BR57" s="21">
        <f>+[2]faostat2014_pasture!O53</f>
        <v>2625</v>
      </c>
      <c r="BS57" s="21">
        <f>+[2]faostat2014_pasture!P53</f>
        <v>2675</v>
      </c>
      <c r="BT57" s="21">
        <f>+[2]faostat2014_pasture!Q53</f>
        <v>2434</v>
      </c>
      <c r="BU57" s="21">
        <f>+[2]faostat2014_pasture!R53</f>
        <v>2834</v>
      </c>
      <c r="BV57" s="119">
        <f t="shared" si="2"/>
        <v>2693.1999999999971</v>
      </c>
      <c r="BW57" s="119">
        <f t="shared" si="3"/>
        <v>2735.3999999999942</v>
      </c>
      <c r="BX57" s="119">
        <f t="shared" si="4"/>
        <v>2766.7599999999948</v>
      </c>
      <c r="BY57" s="119">
        <f t="shared" si="5"/>
        <v>2811.9466666666704</v>
      </c>
      <c r="BZ57" s="119">
        <f t="shared" si="6"/>
        <v>2885.5724444444495</v>
      </c>
      <c r="CA57" s="119">
        <f t="shared" si="7"/>
        <v>2852.3594074074135</v>
      </c>
      <c r="CB57" s="119">
        <f t="shared" si="8"/>
        <v>2920.0231901234656</v>
      </c>
      <c r="CC57" s="119">
        <f t="shared" si="9"/>
        <v>2954.0309465020691</v>
      </c>
      <c r="CD57" s="21"/>
      <c r="CE57" s="95">
        <f t="shared" si="10"/>
        <v>90</v>
      </c>
      <c r="CG57" s="112">
        <v>0</v>
      </c>
      <c r="CH57" s="112">
        <v>0</v>
      </c>
      <c r="CI57" s="112">
        <v>0</v>
      </c>
      <c r="CJ57" s="112">
        <v>0</v>
      </c>
      <c r="CK57" s="112">
        <v>0</v>
      </c>
      <c r="CL57" s="112">
        <v>0</v>
      </c>
      <c r="CM57" s="112">
        <v>0</v>
      </c>
      <c r="CN57" s="112">
        <v>0</v>
      </c>
      <c r="CO57" s="112">
        <v>0</v>
      </c>
      <c r="CP57" s="112">
        <v>0</v>
      </c>
      <c r="CQ57" s="112">
        <v>0</v>
      </c>
      <c r="CR57" s="112">
        <v>0</v>
      </c>
      <c r="CS57" s="112">
        <v>0</v>
      </c>
      <c r="CT57" s="112">
        <v>0</v>
      </c>
      <c r="CU57" s="112">
        <v>0</v>
      </c>
      <c r="CV57" s="112">
        <v>0</v>
      </c>
      <c r="CW57" s="112">
        <v>0</v>
      </c>
      <c r="CX57" s="112">
        <v>0</v>
      </c>
      <c r="CY57" s="112">
        <v>0</v>
      </c>
      <c r="CZ57" s="112">
        <v>0</v>
      </c>
      <c r="DA57" s="112">
        <v>0</v>
      </c>
      <c r="DB57" s="112">
        <v>0</v>
      </c>
      <c r="DC57" s="112">
        <v>0</v>
      </c>
      <c r="DD57" s="112">
        <v>0</v>
      </c>
      <c r="DE57" s="112">
        <v>0</v>
      </c>
      <c r="DF57" s="112">
        <v>0</v>
      </c>
      <c r="DG57" s="19">
        <f t="shared" ref="DG57:EG57" si="111">+DH57-DH57/$FW57</f>
        <v>0.45413932481307667</v>
      </c>
      <c r="DH57" s="19">
        <f t="shared" si="111"/>
        <v>0.44523463216968301</v>
      </c>
      <c r="DI57" s="19">
        <f t="shared" si="111"/>
        <v>0.43650454134282646</v>
      </c>
      <c r="DJ57" s="19">
        <f t="shared" si="111"/>
        <v>0.42794562876747694</v>
      </c>
      <c r="DK57" s="19">
        <f t="shared" si="111"/>
        <v>0.41955453800733034</v>
      </c>
      <c r="DL57" s="19">
        <f t="shared" si="111"/>
        <v>0.41132797843855917</v>
      </c>
      <c r="DM57" s="19">
        <f t="shared" si="111"/>
        <v>0.40326272395937174</v>
      </c>
      <c r="DN57" s="19">
        <f t="shared" si="111"/>
        <v>0.39535561172487427</v>
      </c>
      <c r="DO57" s="19">
        <f t="shared" si="111"/>
        <v>0.38760354090673949</v>
      </c>
      <c r="DP57" s="19">
        <f t="shared" si="111"/>
        <v>0.3800034714771956</v>
      </c>
      <c r="DQ57" s="19">
        <f t="shared" si="111"/>
        <v>0.37255242301685842</v>
      </c>
      <c r="DR57" s="19">
        <f t="shared" si="111"/>
        <v>0.36524747354593962</v>
      </c>
      <c r="DS57" s="19">
        <f t="shared" si="111"/>
        <v>0.3580857583783722</v>
      </c>
      <c r="DT57" s="19">
        <f t="shared" si="111"/>
        <v>0.3510644689984041</v>
      </c>
      <c r="DU57" s="19">
        <f t="shared" si="111"/>
        <v>0.34418085195921971</v>
      </c>
      <c r="DV57" s="19">
        <f t="shared" si="111"/>
        <v>0.33743220780315658</v>
      </c>
      <c r="DW57" s="19">
        <f t="shared" si="111"/>
        <v>0.33081589000309469</v>
      </c>
      <c r="DX57" s="19">
        <f t="shared" si="111"/>
        <v>0.32432930392460263</v>
      </c>
      <c r="DY57" s="19">
        <f t="shared" si="111"/>
        <v>0.31796990580843393</v>
      </c>
      <c r="DZ57" s="19">
        <f t="shared" si="111"/>
        <v>0.31173520177297442</v>
      </c>
      <c r="EA57" s="19">
        <f t="shared" si="111"/>
        <v>0.30562274683624946</v>
      </c>
      <c r="EB57" s="19">
        <f t="shared" si="111"/>
        <v>0.2996301439571073</v>
      </c>
      <c r="EC57" s="19">
        <f t="shared" si="111"/>
        <v>0.29375504309520323</v>
      </c>
      <c r="ED57" s="19">
        <f t="shared" si="111"/>
        <v>0.28799514028941492</v>
      </c>
      <c r="EE57" s="19">
        <f t="shared" si="111"/>
        <v>0.28234817675432833</v>
      </c>
      <c r="EF57" s="19">
        <f t="shared" si="111"/>
        <v>0.27681193799443954</v>
      </c>
      <c r="EG57" s="19">
        <f t="shared" si="111"/>
        <v>0.27138425293572505</v>
      </c>
      <c r="EH57" s="22">
        <f>+BE57/'[1]total numbers'!BN57</f>
        <v>0.26606299307424025</v>
      </c>
      <c r="EI57" s="22">
        <f>+BF57/'[1]total numbers'!BX57</f>
        <v>0.2765293795828147</v>
      </c>
      <c r="EJ57" s="22">
        <f>+BG57/'[1]total numbers'!CH57</f>
        <v>0.26506684371681266</v>
      </c>
      <c r="EK57" s="22">
        <f>+BH57/'[1]total numbers'!CR57</f>
        <v>0.27391787092139835</v>
      </c>
      <c r="EL57" s="22">
        <f>+BI57/'[1]total numbers'!DB57</f>
        <v>0.22549272867127418</v>
      </c>
      <c r="EM57" s="22">
        <f>+BJ57/'[1]total numbers'!DC57</f>
        <v>0.21640027987169666</v>
      </c>
      <c r="EN57" s="22">
        <f>+BK57/'[1]total numbers'!DD57</f>
        <v>0.21698819133564448</v>
      </c>
      <c r="EO57" s="22">
        <f>+BL57/'[1]total numbers'!DE57</f>
        <v>0.22004366648296841</v>
      </c>
      <c r="EP57" s="22">
        <f>+BM57/'[1]total numbers'!DF57</f>
        <v>0.21413529056924566</v>
      </c>
      <c r="EQ57" s="22">
        <f>+BN57/'[1]total numbers'!DG57</f>
        <v>0.22692365144813029</v>
      </c>
      <c r="ER57" s="22">
        <f>+BO57/'[1]total numbers'!DH57</f>
        <v>0.22935212622098314</v>
      </c>
      <c r="ES57" s="22">
        <f>+BP57/'[1]total numbers'!DI57</f>
        <v>0.23463925085372453</v>
      </c>
      <c r="ET57" s="22">
        <f>+BQ57/'[1]total numbers'!DJ57</f>
        <v>0.23025981696664999</v>
      </c>
      <c r="EU57" s="22">
        <f>+BR57/'[1]total numbers'!DK57</f>
        <v>0.23428749780327576</v>
      </c>
      <c r="EV57" s="22">
        <f>+BS57/'[1]total numbers'!DL57</f>
        <v>0.23874653694801243</v>
      </c>
      <c r="EW57" s="22">
        <f>+BT57/'[1]total numbers'!DM57</f>
        <v>0.21720760790617843</v>
      </c>
      <c r="EX57" s="22">
        <f>+BU57/'[1]total numbers'!DN57</f>
        <v>0.25284716254450251</v>
      </c>
      <c r="EY57" s="22"/>
      <c r="EZ57" s="22"/>
      <c r="FA57" s="22"/>
      <c r="FB57" s="22"/>
      <c r="FC57" s="22"/>
      <c r="FD57" s="22"/>
      <c r="FE57" s="22"/>
      <c r="FF57" s="22"/>
      <c r="FG57" s="22"/>
      <c r="FH57" s="105">
        <f t="shared" si="19"/>
        <v>-10000</v>
      </c>
      <c r="FI57" s="105">
        <f t="shared" si="33"/>
        <v>1960</v>
      </c>
      <c r="FJ57" s="122">
        <f t="shared" si="26"/>
        <v>0.5</v>
      </c>
      <c r="FK57" s="124">
        <f t="shared" si="34"/>
        <v>0.26606299307424025</v>
      </c>
      <c r="FL57" s="105">
        <f t="shared" si="35"/>
        <v>4081.7834958038638</v>
      </c>
      <c r="FM57" s="125">
        <f t="shared" si="25"/>
        <v>0.33333333333333331</v>
      </c>
      <c r="FN57" s="124">
        <f t="shared" si="36"/>
        <v>-2.0705423448135467E-2</v>
      </c>
      <c r="FP57" s="6">
        <v>8</v>
      </c>
      <c r="FQ57" s="6" t="s">
        <v>33</v>
      </c>
      <c r="FR57" s="22"/>
      <c r="FS57" s="22"/>
      <c r="FT57" s="22"/>
      <c r="FU57" s="22"/>
      <c r="FW57" s="6">
        <f>+$FW$1</f>
        <v>-50</v>
      </c>
      <c r="FX57" s="11">
        <f t="shared" si="14"/>
        <v>44.415689992859498</v>
      </c>
      <c r="FY57" s="11"/>
      <c r="FZ57" s="6">
        <f>+$FW$1</f>
        <v>-50</v>
      </c>
      <c r="GA57" s="61"/>
    </row>
    <row r="58" spans="1:183" x14ac:dyDescent="0.2">
      <c r="A58" s="8">
        <v>12</v>
      </c>
      <c r="B58" s="15">
        <v>196</v>
      </c>
      <c r="C58" s="16" t="s">
        <v>98</v>
      </c>
      <c r="D58" s="11">
        <v>0</v>
      </c>
      <c r="E58" s="11">
        <v>0</v>
      </c>
      <c r="F58" s="11">
        <v>0</v>
      </c>
      <c r="G58" s="11">
        <v>0</v>
      </c>
      <c r="H58" s="11">
        <v>0</v>
      </c>
      <c r="I58" s="11">
        <f>+'[1]total numbers'!I58*CL58</f>
        <v>1.9799984301483895</v>
      </c>
      <c r="J58" s="11">
        <f>+'[1]total numbers'!J58*CM58</f>
        <v>3.133738370504568</v>
      </c>
      <c r="K58" s="11">
        <f>+'[1]total numbers'!K58*CN58</f>
        <v>4.9127894801557899</v>
      </c>
      <c r="L58" s="11">
        <f>+'[1]total numbers'!L58*CO58</f>
        <v>7.5960659614781703</v>
      </c>
      <c r="M58" s="11">
        <f>+'[1]total numbers'!M58*CP58</f>
        <v>11.489873591415909</v>
      </c>
      <c r="N58" s="11">
        <f>+'[1]total numbers'!N58*CQ58</f>
        <v>16.69207132165527</v>
      </c>
      <c r="O58" s="11">
        <f>+'[1]total numbers'!O58*CR58</f>
        <v>16.969005439965777</v>
      </c>
      <c r="P58" s="11">
        <f>+'[1]total numbers'!P58*CS58</f>
        <v>17.233914906415553</v>
      </c>
      <c r="Q58" s="11">
        <f>+'[1]total numbers'!Q58*CT58</f>
        <v>17.484125989845474</v>
      </c>
      <c r="R58" s="11">
        <f>+'[1]total numbers'!R58*CU58</f>
        <v>17.716512607372064</v>
      </c>
      <c r="S58" s="11">
        <f>+'[1]total numbers'!S58*CV58</f>
        <v>17.92739648957593</v>
      </c>
      <c r="T58" s="11">
        <f>+'[1]total numbers'!T58*CW58</f>
        <v>18.112416747860944</v>
      </c>
      <c r="U58" s="11">
        <f>+'[1]total numbers'!U58*CX58</f>
        <v>18.266356274570189</v>
      </c>
      <c r="V58" s="11">
        <f>+'[1]total numbers'!V58*CY58</f>
        <v>18.382905734468082</v>
      </c>
      <c r="W58" s="11">
        <f>+'[1]total numbers'!W58*CZ58</f>
        <v>15.609291483827452</v>
      </c>
      <c r="X58" s="11">
        <f>+'[1]total numbers'!X58*DA58</f>
        <v>12.945106928305064</v>
      </c>
      <c r="Y58" s="11">
        <f>+'[1]total numbers'!Y58*DB58</f>
        <v>12.479545866841731</v>
      </c>
      <c r="Z58" s="11">
        <f>+'[1]total numbers'!Z58*DC58</f>
        <v>13.573238082348407</v>
      </c>
      <c r="AA58" s="11">
        <f>+'[1]total numbers'!AA58*DD58</f>
        <v>15.235964522861021</v>
      </c>
      <c r="AB58" s="11">
        <f>+'[1]total numbers'!AB58*DE58</f>
        <v>10.81894118380492</v>
      </c>
      <c r="AC58" s="11">
        <f>+'[1]total numbers'!AC58*DF58</f>
        <v>13.511466311766958</v>
      </c>
      <c r="AD58" s="11">
        <f>+'[1]total numbers'!AD58*DG58</f>
        <v>7.472316398437993</v>
      </c>
      <c r="AE58" s="11">
        <f>+'[1]total numbers'!AE58*DH58</f>
        <v>6.1476638980899878</v>
      </c>
      <c r="AF58" s="11">
        <f>+'[1]total numbers'!AF58*DI58</f>
        <v>6.0681229992738244</v>
      </c>
      <c r="AG58" s="11">
        <f>+'[1]total numbers'!AG58*DJ58</f>
        <v>5.9864403312281276</v>
      </c>
      <c r="AH58" s="11">
        <f>+'[1]total numbers'!AH58*DK58</f>
        <v>5.9024656193578062</v>
      </c>
      <c r="AI58" s="11">
        <f>+'[1]total numbers'!AI58*DL58</f>
        <v>5.8160309737436426</v>
      </c>
      <c r="AJ58" s="11">
        <f>+'[1]total numbers'!AJ58*DM58</f>
        <v>5.7269479186853047</v>
      </c>
      <c r="AK58" s="11">
        <f>+'[1]total numbers'!AK58*DN58</f>
        <v>5.635003753823316</v>
      </c>
      <c r="AL58" s="11">
        <f>+'[1]total numbers'!AL58*DO58</f>
        <v>5.5399570548915786</v>
      </c>
      <c r="AM58" s="11">
        <f>+'[1]total numbers'!AM58*DP58</f>
        <v>5.4415320538204188</v>
      </c>
      <c r="AN58" s="11">
        <f>+'[1]total numbers'!AN58*DQ58</f>
        <v>5.3394115400156439</v>
      </c>
      <c r="AO58" s="11">
        <f>+'[1]total numbers'!AO58*DR58</f>
        <v>5.2332277818533441</v>
      </c>
      <c r="AP58" s="11">
        <f>+'[1]total numbers'!AP58*DS58</f>
        <v>5.4950999008078494</v>
      </c>
      <c r="AQ58" s="11">
        <f>+'[1]total numbers'!AQ58*DT58</f>
        <v>5.7351450250941358</v>
      </c>
      <c r="AR58" s="11">
        <f>+'[1]total numbers'!AR58*DU58</f>
        <v>5.9515333223425291</v>
      </c>
      <c r="AS58" s="11">
        <f>+'[1]total numbers'!AS58*DV58</f>
        <v>6.1420946696820273</v>
      </c>
      <c r="AT58" s="11">
        <f>+'[1]total numbers'!AT58*DW58</f>
        <v>6.304218361009795</v>
      </c>
      <c r="AU58" s="11">
        <f>+'[1]total numbers'!AU58*DX58</f>
        <v>6.7970056485219175</v>
      </c>
      <c r="AV58" s="11">
        <f>+'[1]total numbers'!AV58*DY58</f>
        <v>7.2294249168170026</v>
      </c>
      <c r="AW58" s="11">
        <f>+'[1]total numbers'!AW58*DZ58</f>
        <v>7.59355209596945</v>
      </c>
      <c r="AX58" s="11">
        <f>+'[1]total numbers'!AX58*EA58</f>
        <v>7.8790377381260646</v>
      </c>
      <c r="AY58" s="11">
        <f>+'[1]total numbers'!AY58*EB58</f>
        <v>8.0718585643500909</v>
      </c>
      <c r="AZ58" s="11">
        <f>+'[1]total numbers'!AZ58*EC58</f>
        <v>8.7620355021123579</v>
      </c>
      <c r="BA58" s="11">
        <f>+'[1]total numbers'!BA58*ED58</f>
        <v>9.2582080019697752</v>
      </c>
      <c r="BB58" s="11">
        <f>+'[1]total numbers'!BB58*EE58</f>
        <v>9.4562423755590181</v>
      </c>
      <c r="BC58" s="11">
        <f>+'[1]total numbers'!BC58*EF58</f>
        <v>9.2140047144586692</v>
      </c>
      <c r="BD58" s="11">
        <f>+'[1]total numbers'!BD58*EG58</f>
        <v>9.6063357934153597</v>
      </c>
      <c r="BE58" s="21">
        <f>+[2]faostat2014_pasture!B54</f>
        <v>5</v>
      </c>
      <c r="BF58" s="21">
        <f>+[2]faostat2014_pasture!C54</f>
        <v>5</v>
      </c>
      <c r="BG58" s="21">
        <f>+[2]faostat2014_pasture!D54</f>
        <v>5</v>
      </c>
      <c r="BH58" s="21">
        <f>+[2]faostat2014_pasture!E54</f>
        <v>5</v>
      </c>
      <c r="BI58" s="21">
        <f>+[2]faostat2014_pasture!F54</f>
        <v>1.1000000000000001</v>
      </c>
      <c r="BJ58" s="21">
        <f>+[2]faostat2014_pasture!G54</f>
        <v>1</v>
      </c>
      <c r="BK58" s="21">
        <f>+[2]faostat2014_pasture!H54</f>
        <v>1</v>
      </c>
      <c r="BL58" s="21">
        <f>+[2]faostat2014_pasture!I54</f>
        <v>1</v>
      </c>
      <c r="BM58" s="21">
        <f>+[2]faostat2014_pasture!J54</f>
        <v>1</v>
      </c>
      <c r="BN58" s="21">
        <f>+[2]faostat2014_pasture!K54</f>
        <v>1</v>
      </c>
      <c r="BO58" s="21">
        <f>+[2]faostat2014_pasture!L54</f>
        <v>1</v>
      </c>
      <c r="BP58" s="21">
        <f>+[2]faostat2014_pasture!M54</f>
        <v>1.9</v>
      </c>
      <c r="BQ58" s="21">
        <f>+[2]faostat2014_pasture!N54</f>
        <v>1.4</v>
      </c>
      <c r="BR58" s="21">
        <f>+[2]faostat2014_pasture!O54</f>
        <v>4.3</v>
      </c>
      <c r="BS58" s="21">
        <f>+[2]faostat2014_pasture!P54</f>
        <v>2</v>
      </c>
      <c r="BT58" s="21">
        <f>+[2]faostat2014_pasture!Q54</f>
        <v>3.5</v>
      </c>
      <c r="BU58" s="21">
        <f>+[2]faostat2014_pasture!R54</f>
        <v>3.5</v>
      </c>
      <c r="BV58" s="119">
        <f t="shared" si="2"/>
        <v>3.966666666666697</v>
      </c>
      <c r="BW58" s="119">
        <f t="shared" si="3"/>
        <v>4.3044444444444707</v>
      </c>
      <c r="BX58" s="119">
        <f t="shared" si="4"/>
        <v>4.1874074074074201</v>
      </c>
      <c r="BY58" s="119">
        <f t="shared" si="5"/>
        <v>4.9581234567900765</v>
      </c>
      <c r="BZ58" s="119">
        <f t="shared" si="6"/>
        <v>5.0385020576131865</v>
      </c>
      <c r="CA58" s="119">
        <f t="shared" si="7"/>
        <v>5.3808417009602181</v>
      </c>
      <c r="CB58" s="119">
        <f t="shared" si="8"/>
        <v>5.6437073616825728</v>
      </c>
      <c r="CC58" s="119">
        <f t="shared" si="9"/>
        <v>5.9545373449169574</v>
      </c>
      <c r="CD58" s="21"/>
      <c r="CE58" s="96">
        <f t="shared" si="10"/>
        <v>-3.9</v>
      </c>
      <c r="CG58" s="124">
        <f t="shared" ref="CG58:EG58" si="112">IF(($FL58=0),0,$FN58*(CG$3-$FL58)^$FM58)</f>
        <v>0.19999999999999998</v>
      </c>
      <c r="CH58" s="124">
        <f t="shared" si="112"/>
        <v>0.19426335468496025</v>
      </c>
      <c r="CI58" s="124">
        <f t="shared" si="112"/>
        <v>0.1881662787617864</v>
      </c>
      <c r="CJ58" s="124">
        <f t="shared" si="112"/>
        <v>0.1816461920673777</v>
      </c>
      <c r="CK58" s="124">
        <f t="shared" si="112"/>
        <v>0.17462107875267976</v>
      </c>
      <c r="CL58" s="124">
        <f t="shared" si="112"/>
        <v>0.16698007543413887</v>
      </c>
      <c r="CM58" s="124">
        <f t="shared" si="112"/>
        <v>0.15856735890194379</v>
      </c>
      <c r="CN58" s="124">
        <f t="shared" si="112"/>
        <v>0.14915247425408926</v>
      </c>
      <c r="CO58" s="124">
        <f t="shared" si="112"/>
        <v>0.13837010977101449</v>
      </c>
      <c r="CP58" s="124">
        <f t="shared" si="112"/>
        <v>0.12557987870262668</v>
      </c>
      <c r="CQ58" s="124">
        <f t="shared" si="112"/>
        <v>0.10946273386863677</v>
      </c>
      <c r="CR58" s="124">
        <f t="shared" si="112"/>
        <v>0.1075695101588718</v>
      </c>
      <c r="CS58" s="124">
        <f t="shared" si="112"/>
        <v>0.105607190599517</v>
      </c>
      <c r="CT58" s="124">
        <f t="shared" si="112"/>
        <v>0.10356910321144003</v>
      </c>
      <c r="CU58" s="124">
        <f t="shared" si="112"/>
        <v>0.10144748135445016</v>
      </c>
      <c r="CV58" s="124">
        <f t="shared" si="112"/>
        <v>9.9233200463026403E-2</v>
      </c>
      <c r="CW58" s="124">
        <f t="shared" si="112"/>
        <v>9.6915428496283304E-2</v>
      </c>
      <c r="CX58" s="124">
        <f t="shared" si="112"/>
        <v>9.4481153144328575E-2</v>
      </c>
      <c r="CY58" s="124">
        <f t="shared" si="112"/>
        <v>9.1914528672340415E-2</v>
      </c>
      <c r="CZ58" s="124">
        <f t="shared" si="112"/>
        <v>8.9195951336156862E-2</v>
      </c>
      <c r="DA58" s="124">
        <f t="shared" si="112"/>
        <v>8.6300712855367098E-2</v>
      </c>
      <c r="DB58" s="124">
        <f t="shared" si="112"/>
        <v>8.3196972445611542E-2</v>
      </c>
      <c r="DC58" s="124">
        <f t="shared" si="112"/>
        <v>7.9842576954990627E-2</v>
      </c>
      <c r="DD58" s="124">
        <f t="shared" si="112"/>
        <v>7.6179822614305115E-2</v>
      </c>
      <c r="DE58" s="124">
        <f t="shared" si="112"/>
        <v>7.2126274558699466E-2</v>
      </c>
      <c r="DF58" s="124">
        <f t="shared" si="112"/>
        <v>6.7557331558834796E-2</v>
      </c>
      <c r="DG58" s="124">
        <f t="shared" si="112"/>
        <v>6.2269303320316605E-2</v>
      </c>
      <c r="DH58" s="124">
        <f t="shared" si="112"/>
        <v>5.5887853618999887E-2</v>
      </c>
      <c r="DI58" s="124">
        <f t="shared" si="112"/>
        <v>5.5164754538852952E-2</v>
      </c>
      <c r="DJ58" s="124">
        <f t="shared" si="112"/>
        <v>5.4422184829346618E-2</v>
      </c>
      <c r="DK58" s="124">
        <f t="shared" si="112"/>
        <v>5.365877835779824E-2</v>
      </c>
      <c r="DL58" s="124">
        <f t="shared" si="112"/>
        <v>5.287300885221493E-2</v>
      </c>
      <c r="DM58" s="124">
        <f t="shared" si="112"/>
        <v>5.2063162897139137E-2</v>
      </c>
      <c r="DN58" s="124">
        <f t="shared" si="112"/>
        <v>5.1227306852939233E-2</v>
      </c>
      <c r="DO58" s="124">
        <f t="shared" si="112"/>
        <v>5.0363245953559808E-2</v>
      </c>
      <c r="DP58" s="124">
        <f t="shared" si="112"/>
        <v>4.9468473216549264E-2</v>
      </c>
      <c r="DQ58" s="124">
        <f t="shared" si="112"/>
        <v>4.8540104909233127E-2</v>
      </c>
      <c r="DR58" s="124">
        <f t="shared" si="112"/>
        <v>4.7574798016848587E-2</v>
      </c>
      <c r="DS58" s="124">
        <f t="shared" si="112"/>
        <v>4.6568643227185166E-2</v>
      </c>
      <c r="DT58" s="124">
        <f t="shared" si="112"/>
        <v>4.5517024008683619E-2</v>
      </c>
      <c r="DU58" s="124">
        <f t="shared" si="112"/>
        <v>4.4414427778675603E-2</v>
      </c>
      <c r="DV58" s="124">
        <f t="shared" si="112"/>
        <v>4.3254187814662164E-2</v>
      </c>
      <c r="DW58" s="124">
        <f t="shared" si="112"/>
        <v>4.2028122406731969E-2</v>
      </c>
      <c r="DX58" s="124">
        <f t="shared" si="112"/>
        <v>4.0726016883948314E-2</v>
      </c>
      <c r="DY58" s="124">
        <f t="shared" si="112"/>
        <v>3.9334856778810948E-2</v>
      </c>
      <c r="DZ58" s="124">
        <f t="shared" si="112"/>
        <v>3.7837650044521658E-2</v>
      </c>
      <c r="EA58" s="124">
        <f t="shared" si="112"/>
        <v>3.6211535656477042E-2</v>
      </c>
      <c r="EB58" s="124">
        <f t="shared" si="112"/>
        <v>3.4424573760697214E-2</v>
      </c>
      <c r="EC58" s="124">
        <f t="shared" si="112"/>
        <v>3.2429900980803839E-2</v>
      </c>
      <c r="ED58" s="124">
        <f t="shared" si="112"/>
        <v>3.0154048295127096E-2</v>
      </c>
      <c r="EE58" s="124">
        <f t="shared" si="112"/>
        <v>2.7470342538370687E-2</v>
      </c>
      <c r="EF58" s="124">
        <f t="shared" si="112"/>
        <v>2.4125073055833175E-2</v>
      </c>
      <c r="EG58" s="124">
        <f t="shared" si="112"/>
        <v>1.9445472787037128E-2</v>
      </c>
      <c r="EH58" s="22">
        <f>+BE58/'[1]total numbers'!BN58</f>
        <v>8.7260644053361626E-3</v>
      </c>
      <c r="EI58" s="22">
        <f>+BF58/'[1]total numbers'!BX58</f>
        <v>8.1301738393770324E-3</v>
      </c>
      <c r="EJ58" s="22">
        <f>+BG58/'[1]total numbers'!CH58</f>
        <v>8.1836944797707249E-3</v>
      </c>
      <c r="EK58" s="22">
        <f>+BH58/'[1]total numbers'!CR58</f>
        <v>7.3465129776151749E-3</v>
      </c>
      <c r="EL58" s="22">
        <f>+BI58/'[1]total numbers'!DB58</f>
        <v>1.398411150676259E-3</v>
      </c>
      <c r="EM58" s="22">
        <f>+BJ58/'[1]total numbers'!DC58</f>
        <v>1.254583936056366E-3</v>
      </c>
      <c r="EN58" s="22">
        <f>+BK58/'[1]total numbers'!DD58</f>
        <v>1.2387812869698791E-3</v>
      </c>
      <c r="EO58" s="22">
        <f>+BL58/'[1]total numbers'!DE58</f>
        <v>1.2238299268027321E-3</v>
      </c>
      <c r="EP58" s="22">
        <f>+BM58/'[1]total numbers'!DF58</f>
        <v>1.2096564454729213E-3</v>
      </c>
      <c r="EQ58" s="22">
        <f>+BN58/'[1]total numbers'!DG58</f>
        <v>1.1961751104667714E-3</v>
      </c>
      <c r="ER58" s="22">
        <f>+BO58/'[1]total numbers'!DH58</f>
        <v>1.183377335247249E-3</v>
      </c>
      <c r="ES58" s="22">
        <f>+BP58/'[1]total numbers'!DI58</f>
        <v>2.2253168441259247E-3</v>
      </c>
      <c r="ET58" s="22">
        <f>+BQ58/'[1]total numbers'!DJ58</f>
        <v>1.6233145067500894E-3</v>
      </c>
      <c r="EU58" s="22">
        <f>+BR58/'[1]total numbers'!DK58</f>
        <v>4.9366388148393064E-3</v>
      </c>
      <c r="EV58" s="22">
        <f>+BS58/'[1]total numbers'!DL58</f>
        <v>2.2734428905462289E-3</v>
      </c>
      <c r="EW58" s="22">
        <f>+BT58/'[1]total numbers'!DM58</f>
        <v>3.9390726747653999E-3</v>
      </c>
      <c r="EX58" s="22">
        <f>+BU58/'[1]total numbers'!DN58</f>
        <v>3.899951752025468E-3</v>
      </c>
      <c r="EY58" s="22"/>
      <c r="EZ58" s="22"/>
      <c r="FA58" s="22"/>
      <c r="FB58" s="22"/>
      <c r="FC58" s="22"/>
      <c r="FD58" s="22"/>
      <c r="FE58" s="22"/>
      <c r="FF58" s="22"/>
      <c r="FG58" s="22"/>
      <c r="FH58" s="105">
        <f t="shared" si="19"/>
        <v>-10000</v>
      </c>
      <c r="FI58" s="105">
        <f t="shared" si="33"/>
        <v>1960</v>
      </c>
      <c r="FJ58" s="122">
        <v>0.2</v>
      </c>
      <c r="FK58" s="124">
        <f t="shared" si="34"/>
        <v>8.7260644053361626E-3</v>
      </c>
      <c r="FL58" s="105">
        <f t="shared" si="35"/>
        <v>1960.9934191023754</v>
      </c>
      <c r="FM58" s="125">
        <f t="shared" si="25"/>
        <v>0.33333333333333331</v>
      </c>
      <c r="FN58" s="124">
        <f t="shared" si="36"/>
        <v>-8.745290596454033E-3</v>
      </c>
      <c r="FP58" s="6">
        <v>5</v>
      </c>
      <c r="FQ58" s="6" t="s">
        <v>450</v>
      </c>
      <c r="FR58" s="22"/>
      <c r="FS58" s="22"/>
      <c r="FT58" s="22"/>
      <c r="FU58" s="22"/>
      <c r="FW58" s="33">
        <f>+FW57</f>
        <v>-50</v>
      </c>
      <c r="FX58" s="11">
        <f t="shared" si="14"/>
        <v>6.1476638980899878</v>
      </c>
      <c r="FY58" s="11"/>
      <c r="FZ58" s="33">
        <f>+FZ$74</f>
        <v>-200</v>
      </c>
      <c r="GA58" s="62"/>
    </row>
    <row r="59" spans="1:183" x14ac:dyDescent="0.2">
      <c r="A59" s="8">
        <v>12</v>
      </c>
      <c r="B59" s="15">
        <v>203</v>
      </c>
      <c r="C59" s="16" t="s">
        <v>99</v>
      </c>
      <c r="D59" s="11">
        <v>0</v>
      </c>
      <c r="E59" s="11">
        <v>0</v>
      </c>
      <c r="F59" s="11">
        <v>0</v>
      </c>
      <c r="G59" s="11">
        <v>0</v>
      </c>
      <c r="H59" s="11">
        <v>0</v>
      </c>
      <c r="I59" s="11">
        <f>+'[1]total numbers'!I59*CL59</f>
        <v>14.687451010782722</v>
      </c>
      <c r="J59" s="11">
        <f>+'[1]total numbers'!J59*CM59</f>
        <v>29.572049014998765</v>
      </c>
      <c r="K59" s="11">
        <f>+'[1]total numbers'!K59*CN59</f>
        <v>59.54103828523241</v>
      </c>
      <c r="L59" s="11">
        <f>+'[1]total numbers'!L59*CO59</f>
        <v>119.88128513805182</v>
      </c>
      <c r="M59" s="11">
        <f>+'[1]total numbers'!M59*CP59</f>
        <v>241.37171504305738</v>
      </c>
      <c r="N59" s="11">
        <f>+'[1]total numbers'!N59*CQ59</f>
        <v>485.98331887863895</v>
      </c>
      <c r="O59" s="11">
        <f>+'[1]total numbers'!O59*CR59</f>
        <v>467.75941218010229</v>
      </c>
      <c r="P59" s="11">
        <f>+'[1]total numbers'!P59*CS59</f>
        <v>450.21888444223282</v>
      </c>
      <c r="Q59" s="11">
        <f>+'[1]total numbers'!Q59*CT59</f>
        <v>433.33610961175867</v>
      </c>
      <c r="R59" s="11">
        <f>+'[1]total numbers'!R59*CU59</f>
        <v>417.08642258774034</v>
      </c>
      <c r="S59" s="11">
        <f>+'[1]total numbers'!S59*CV59</f>
        <v>401.44608318678326</v>
      </c>
      <c r="T59" s="11">
        <f>+'[1]total numbers'!T59*CW59</f>
        <v>386.39224145952028</v>
      </c>
      <c r="U59" s="11">
        <f>+'[1]total numbers'!U59*CX59</f>
        <v>742.61571932160064</v>
      </c>
      <c r="V59" s="11">
        <f>+'[1]total numbers'!V59*CY59</f>
        <v>1250.8446030769226</v>
      </c>
      <c r="W59" s="11">
        <f>+'[1]total numbers'!W59*CZ59</f>
        <v>1935.830933333333</v>
      </c>
      <c r="X59" s="11">
        <f>+'[1]total numbers'!X59*DA59</f>
        <v>2281.5150285714294</v>
      </c>
      <c r="Y59" s="11">
        <f>+'[1]total numbers'!Y59*DB59</f>
        <v>3484.4956800000009</v>
      </c>
      <c r="Z59" s="11">
        <f>+'[1]total numbers'!Z59*DC59</f>
        <v>3678.0787733333336</v>
      </c>
      <c r="AA59" s="11">
        <f>+'[1]total numbers'!AA59*DD59</f>
        <v>4065.2449600000004</v>
      </c>
      <c r="AB59" s="11">
        <f>+'[1]total numbers'!AB59*DE59</f>
        <v>3908.8893846153856</v>
      </c>
      <c r="AC59" s="11">
        <f>+'[1]total numbers'!AC59*DF59</f>
        <v>3387.704133333335</v>
      </c>
      <c r="AD59" s="11">
        <f>+'[1]total numbers'!AD59*DG59</f>
        <v>4137.8386199999995</v>
      </c>
      <c r="AE59" s="11">
        <f>+'[1]total numbers'!AE59*DH59</f>
        <v>4020.5719384615368</v>
      </c>
      <c r="AF59" s="11">
        <f>+'[1]total numbers'!AF59*DI59</f>
        <v>3815.5511605021425</v>
      </c>
      <c r="AG59" s="11">
        <f>+'[1]total numbers'!AG59*DJ59</f>
        <v>3593.5255378537331</v>
      </c>
      <c r="AH59" s="11">
        <f>+'[1]total numbers'!AH59*DK59</f>
        <v>3354.495070516311</v>
      </c>
      <c r="AI59" s="11">
        <f>+'[1]total numbers'!AI59*DL59</f>
        <v>3098.4597584898761</v>
      </c>
      <c r="AJ59" s="11">
        <f>+'[1]total numbers'!AJ59*DM59</f>
        <v>2825.4196017744275</v>
      </c>
      <c r="AK59" s="11">
        <f>+'[1]total numbers'!AK59*DN59</f>
        <v>2768.1434291506521</v>
      </c>
      <c r="AL59" s="11">
        <f>+'[1]total numbers'!AL59*DO59</f>
        <v>2704.8987159228568</v>
      </c>
      <c r="AM59" s="11">
        <f>+'[1]total numbers'!AM59*DP59</f>
        <v>2635.6854620910435</v>
      </c>
      <c r="AN59" s="11">
        <f>+'[1]total numbers'!AN59*DQ59</f>
        <v>2560.5036676552108</v>
      </c>
      <c r="AO59" s="11">
        <f>+'[1]total numbers'!AO59*DR59</f>
        <v>2479.3533326153588</v>
      </c>
      <c r="AP59" s="11">
        <f>+'[1]total numbers'!AP59*DS59</f>
        <v>2401.788511687866</v>
      </c>
      <c r="AQ59" s="11">
        <f>+'[1]total numbers'!AQ59*DT59</f>
        <v>2318.6601340999146</v>
      </c>
      <c r="AR59" s="11">
        <f>+'[1]total numbers'!AR59*DU59</f>
        <v>2559.1375782878085</v>
      </c>
      <c r="AS59" s="11">
        <f>+'[1]total numbers'!AS59*DV59</f>
        <v>2753.6606261359402</v>
      </c>
      <c r="AT59" s="11">
        <f>+'[1]total numbers'!AT59*DW59</f>
        <v>2699.6690206002036</v>
      </c>
      <c r="AU59" s="11">
        <f>+'[1]total numbers'!AU59*DX59</f>
        <v>2699.7464727962974</v>
      </c>
      <c r="AV59" s="11">
        <f>+'[1]total numbers'!AV59*DY59</f>
        <v>2691.8286390918397</v>
      </c>
      <c r="AW59" s="11">
        <f>+'[1]total numbers'!AW59*DZ59</f>
        <v>2644.8423593604239</v>
      </c>
      <c r="AX59" s="11">
        <f>+'[1]total numbers'!AX59*EA59</f>
        <v>2547.6292384718608</v>
      </c>
      <c r="AY59" s="11">
        <f>+'[1]total numbers'!AY59*EB59</f>
        <v>2480.2724900285525</v>
      </c>
      <c r="AZ59" s="11">
        <f>+'[1]total numbers'!AZ59*EC59</f>
        <v>2403.1668694146579</v>
      </c>
      <c r="BA59" s="11">
        <f>+'[1]total numbers'!BA59*ED59</f>
        <v>2185.0645708564175</v>
      </c>
      <c r="BB59" s="11">
        <f>+'[1]total numbers'!BB59*EE59</f>
        <v>2038.3576851551582</v>
      </c>
      <c r="BC59" s="11">
        <f>+'[1]total numbers'!BC59*EF59</f>
        <v>1555.8611976694899</v>
      </c>
      <c r="BD59" s="11">
        <f>+'[1]total numbers'!BD59*EG59</f>
        <v>1191.9713623636239</v>
      </c>
      <c r="BE59" s="21">
        <f>+[2]faostat2014_pasture!B55</f>
        <v>978.36746987951813</v>
      </c>
      <c r="BF59" s="21">
        <f>+[2]faostat2014_pasture!C55</f>
        <v>925.73877327491789</v>
      </c>
      <c r="BG59" s="21">
        <f>+[2]faostat2014_pasture!D55</f>
        <v>885.21467688937571</v>
      </c>
      <c r="BH59" s="21">
        <f>+[2]faostat2014_pasture!E55</f>
        <v>863.63691128148969</v>
      </c>
      <c r="BI59" s="21">
        <f>+[2]faostat2014_pasture!F55</f>
        <v>961</v>
      </c>
      <c r="BJ59" s="21">
        <f>+[2]faostat2014_pasture!G55</f>
        <v>966</v>
      </c>
      <c r="BK59" s="21">
        <f>+[2]faostat2014_pasture!H55</f>
        <v>968</v>
      </c>
      <c r="BL59" s="21">
        <f>+[2]faostat2014_pasture!I55</f>
        <v>971</v>
      </c>
      <c r="BM59" s="21">
        <f>+[2]faostat2014_pasture!J55</f>
        <v>972</v>
      </c>
      <c r="BN59" s="21">
        <f>+[2]faostat2014_pasture!K55</f>
        <v>974</v>
      </c>
      <c r="BO59" s="21">
        <f>+[2]faostat2014_pasture!L55</f>
        <v>976</v>
      </c>
      <c r="BP59" s="21">
        <f>+[2]faostat2014_pasture!M55</f>
        <v>978</v>
      </c>
      <c r="BQ59" s="21">
        <f>+[2]faostat2014_pasture!N55</f>
        <v>980</v>
      </c>
      <c r="BR59" s="21">
        <f>+[2]faostat2014_pasture!O55</f>
        <v>983</v>
      </c>
      <c r="BS59" s="21">
        <f>+[2]faostat2014_pasture!P55</f>
        <v>986</v>
      </c>
      <c r="BT59" s="21">
        <f>+[2]faostat2014_pasture!Q55</f>
        <v>989</v>
      </c>
      <c r="BU59" s="21">
        <f>+[2]faostat2014_pasture!R55</f>
        <v>992</v>
      </c>
      <c r="BV59" s="119">
        <f t="shared" si="2"/>
        <v>994.66666666666697</v>
      </c>
      <c r="BW59" s="119">
        <f t="shared" si="3"/>
        <v>997.77777777777737</v>
      </c>
      <c r="BX59" s="119">
        <f t="shared" si="4"/>
        <v>1000.6962962962962</v>
      </c>
      <c r="BY59" s="119">
        <f t="shared" si="5"/>
        <v>1003.6049382716037</v>
      </c>
      <c r="BZ59" s="119">
        <f t="shared" si="6"/>
        <v>1006.513415637859</v>
      </c>
      <c r="CA59" s="119">
        <f t="shared" si="7"/>
        <v>1009.4398902606299</v>
      </c>
      <c r="CB59" s="119">
        <f t="shared" si="8"/>
        <v>1012.4146648376754</v>
      </c>
      <c r="CC59" s="119">
        <f t="shared" si="9"/>
        <v>1015.3068666361814</v>
      </c>
      <c r="CD59" s="21"/>
      <c r="CE59" s="96">
        <f t="shared" si="10"/>
        <v>35.261226725082111</v>
      </c>
      <c r="CG59" s="109">
        <f t="shared" si="105"/>
        <v>2.1056684280118055E-4</v>
      </c>
      <c r="CH59" s="109">
        <f t="shared" si="105"/>
        <v>1.0528342140059027E-3</v>
      </c>
      <c r="CI59" s="109">
        <f t="shared" si="105"/>
        <v>5.2641710700295141E-3</v>
      </c>
      <c r="CJ59" s="109">
        <f t="shared" si="105"/>
        <v>2.6320855350147571E-2</v>
      </c>
      <c r="CK59" s="109">
        <f t="shared" si="105"/>
        <v>0.13160427675073785</v>
      </c>
      <c r="CL59" s="48">
        <f t="shared" si="106"/>
        <v>0.65802138375368924</v>
      </c>
      <c r="CM59" s="48">
        <f t="shared" si="106"/>
        <v>0.66243763465136496</v>
      </c>
      <c r="CN59" s="48">
        <f t="shared" si="106"/>
        <v>0.66688352481681035</v>
      </c>
      <c r="CO59" s="48">
        <f t="shared" si="106"/>
        <v>0.67135925317128553</v>
      </c>
      <c r="CP59" s="48">
        <f t="shared" si="106"/>
        <v>0.67586501997109283</v>
      </c>
      <c r="CQ59" s="19">
        <f t="shared" ref="CQ59:CV59" si="113">+CR59-CR59/$FW59</f>
        <v>0.68040102681653636</v>
      </c>
      <c r="CR59" s="19">
        <f t="shared" si="113"/>
        <v>0.65423175655436183</v>
      </c>
      <c r="CS59" s="19">
        <f t="shared" si="113"/>
        <v>0.62906899668688643</v>
      </c>
      <c r="CT59" s="19">
        <f t="shared" si="113"/>
        <v>0.60487403527585237</v>
      </c>
      <c r="CU59" s="19">
        <f t="shared" si="113"/>
        <v>0.58160964930370418</v>
      </c>
      <c r="CV59" s="19">
        <f t="shared" si="113"/>
        <v>0.55924004740740785</v>
      </c>
      <c r="CW59" s="106">
        <f t="shared" ref="CW59:DR59" si="114">+CW$82</f>
        <v>0.53773081481481522</v>
      </c>
      <c r="CX59" s="106">
        <f t="shared" si="114"/>
        <v>1.0324431644444454</v>
      </c>
      <c r="CY59" s="106">
        <f t="shared" si="114"/>
        <v>1.7372841709401703</v>
      </c>
      <c r="CZ59" s="106">
        <f t="shared" si="114"/>
        <v>2.3899147325102876</v>
      </c>
      <c r="DA59" s="106">
        <f t="shared" si="114"/>
        <v>2.5350166984126985</v>
      </c>
      <c r="DB59" s="106">
        <f t="shared" si="114"/>
        <v>3.2263848888888891</v>
      </c>
      <c r="DC59" s="106">
        <f t="shared" si="114"/>
        <v>2.5542213703703704</v>
      </c>
      <c r="DD59" s="106">
        <f t="shared" si="114"/>
        <v>1.8820578518518516</v>
      </c>
      <c r="DE59" s="106">
        <f t="shared" si="114"/>
        <v>2.1716052136752135</v>
      </c>
      <c r="DF59" s="106">
        <f t="shared" si="114"/>
        <v>1.5683815432098769</v>
      </c>
      <c r="DG59" s="106">
        <f t="shared" si="114"/>
        <v>1.277110685185185</v>
      </c>
      <c r="DH59" s="106">
        <f t="shared" si="114"/>
        <v>1.2409172649572646</v>
      </c>
      <c r="DI59" s="106">
        <f t="shared" si="114"/>
        <v>1.1459672829942145</v>
      </c>
      <c r="DJ59" s="106">
        <f t="shared" si="114"/>
        <v>1.0510173010311643</v>
      </c>
      <c r="DK59" s="106">
        <f t="shared" si="114"/>
        <v>0.95606731906811415</v>
      </c>
      <c r="DL59" s="106">
        <f t="shared" si="114"/>
        <v>0.86111733710506411</v>
      </c>
      <c r="DM59" s="106">
        <f t="shared" si="114"/>
        <v>0.76616735514201395</v>
      </c>
      <c r="DN59" s="106">
        <f t="shared" si="114"/>
        <v>0.73284080420541564</v>
      </c>
      <c r="DO59" s="106">
        <f t="shared" si="114"/>
        <v>0.69951425326881733</v>
      </c>
      <c r="DP59" s="106">
        <f t="shared" si="114"/>
        <v>0.66618770233221902</v>
      </c>
      <c r="DQ59" s="106">
        <f t="shared" si="114"/>
        <v>0.63286115139562071</v>
      </c>
      <c r="DR59" s="106">
        <f t="shared" si="114"/>
        <v>0.5995346004590224</v>
      </c>
      <c r="DS59" s="108">
        <f>+$DR59+(DS$3-$DR$3)*(($EH59-$DR59)/($EH$3-$DR$3))</f>
        <v>0.56846935909859286</v>
      </c>
      <c r="DT59" s="108">
        <f t="shared" ref="DT59:EG59" si="115">+$DR59+(DT$3-$DR$3)*(($EH59-$DR59)/($EH$3-$DR$3))</f>
        <v>0.53740411773816332</v>
      </c>
      <c r="DU59" s="108">
        <f t="shared" si="115"/>
        <v>0.50633887637773378</v>
      </c>
      <c r="DV59" s="108">
        <f t="shared" si="115"/>
        <v>0.47527363501730424</v>
      </c>
      <c r="DW59" s="108">
        <f t="shared" si="115"/>
        <v>0.4442083936568747</v>
      </c>
      <c r="DX59" s="108">
        <f t="shared" si="115"/>
        <v>0.41314315229644516</v>
      </c>
      <c r="DY59" s="108">
        <f t="shared" si="115"/>
        <v>0.38207791093601562</v>
      </c>
      <c r="DZ59" s="108">
        <f t="shared" si="115"/>
        <v>0.35101266957558608</v>
      </c>
      <c r="EA59" s="108">
        <f t="shared" si="115"/>
        <v>0.31994742821515654</v>
      </c>
      <c r="EB59" s="108">
        <f t="shared" si="115"/>
        <v>0.288882186854727</v>
      </c>
      <c r="EC59" s="108">
        <f t="shared" si="115"/>
        <v>0.25781694549429746</v>
      </c>
      <c r="ED59" s="108">
        <f t="shared" si="115"/>
        <v>0.22675170413386792</v>
      </c>
      <c r="EE59" s="108">
        <f t="shared" si="115"/>
        <v>0.19568646277343837</v>
      </c>
      <c r="EF59" s="108">
        <f t="shared" si="115"/>
        <v>0.16462122141300883</v>
      </c>
      <c r="EG59" s="108">
        <f t="shared" si="115"/>
        <v>0.13355598005257929</v>
      </c>
      <c r="EH59" s="22">
        <f>+BE59/'[1]total numbers'!BN59</f>
        <v>0.10249073869214977</v>
      </c>
      <c r="EI59" s="22">
        <f>+BF59/'[1]total numbers'!BX59</f>
        <v>9.4453762220844589E-2</v>
      </c>
      <c r="EJ59" s="22">
        <f>+BG59/'[1]total numbers'!CH59</f>
        <v>8.6080533644695131E-2</v>
      </c>
      <c r="EK59" s="22">
        <f>+BH59/'[1]total numbers'!CR59</f>
        <v>8.3821453500637438E-2</v>
      </c>
      <c r="EL59" s="22">
        <f>+BI59/'[1]total numbers'!DB59</f>
        <v>9.3990873006985151E-2</v>
      </c>
      <c r="EM59" s="22">
        <f>+BJ59/'[1]total numbers'!DC59</f>
        <v>9.4649788434207377E-2</v>
      </c>
      <c r="EN59" s="22">
        <f>+BK59/'[1]total numbers'!DD59</f>
        <v>9.4995820380175622E-2</v>
      </c>
      <c r="EO59" s="22">
        <f>+BL59/'[1]total numbers'!DE59</f>
        <v>9.538493124377137E-2</v>
      </c>
      <c r="EP59" s="22">
        <f>+BM59/'[1]total numbers'!DF59</f>
        <v>9.5477293643068742E-2</v>
      </c>
      <c r="EQ59" s="22">
        <f>+BN59/'[1]total numbers'!DG59</f>
        <v>9.553967064120851E-2</v>
      </c>
      <c r="ER59" s="22">
        <f>+BO59/'[1]total numbers'!DH59</f>
        <v>9.5455207399421649E-2</v>
      </c>
      <c r="ES59" s="22">
        <f>+BP59/'[1]total numbers'!DI59</f>
        <v>9.5244532058160317E-2</v>
      </c>
      <c r="ET59" s="22">
        <f>+BQ59/'[1]total numbers'!DJ59</f>
        <v>9.4967553075718011E-2</v>
      </c>
      <c r="EU59" s="22">
        <f>+BR59/'[1]total numbers'!DK59</f>
        <v>9.4802325096943335E-2</v>
      </c>
      <c r="EV59" s="22">
        <f>+BS59/'[1]total numbers'!DL59</f>
        <v>9.4709467661711608E-2</v>
      </c>
      <c r="EW59" s="22">
        <f>+BT59/'[1]total numbers'!DM59</f>
        <v>9.470903068323612E-2</v>
      </c>
      <c r="EX59" s="22">
        <f>+BU59/'[1]total numbers'!DN59</f>
        <v>9.4786304181671707E-2</v>
      </c>
      <c r="EY59" s="22"/>
      <c r="EZ59" s="22"/>
      <c r="FA59" s="22"/>
      <c r="FB59" s="22"/>
      <c r="FC59" s="22"/>
      <c r="FD59" s="22"/>
      <c r="FE59" s="22"/>
      <c r="FF59" s="22"/>
      <c r="FG59" s="22"/>
      <c r="FH59" s="105">
        <f t="shared" si="19"/>
        <v>-10000</v>
      </c>
      <c r="FI59" s="105">
        <f t="shared" si="33"/>
        <v>1960</v>
      </c>
      <c r="FJ59" s="122">
        <f t="shared" si="26"/>
        <v>0.5</v>
      </c>
      <c r="FK59" s="124">
        <f t="shared" si="34"/>
        <v>0.10249073869214977</v>
      </c>
      <c r="FL59" s="105">
        <f t="shared" si="35"/>
        <v>2063.9038702797461</v>
      </c>
      <c r="FM59" s="125">
        <f t="shared" si="25"/>
        <v>0.33333333333333331</v>
      </c>
      <c r="FN59" s="124">
        <f t="shared" si="36"/>
        <v>-2.1800881202714995E-2</v>
      </c>
      <c r="FP59" s="6">
        <v>2</v>
      </c>
      <c r="FQ59" s="25" t="s">
        <v>441</v>
      </c>
      <c r="FR59" s="22"/>
      <c r="FS59" s="22"/>
      <c r="FT59" s="22"/>
      <c r="FU59" s="22"/>
      <c r="FW59" s="33">
        <f>+$FW$74</f>
        <v>-25</v>
      </c>
      <c r="FX59" s="11">
        <f t="shared" si="14"/>
        <v>4020.5719384615368</v>
      </c>
      <c r="FY59" s="11"/>
      <c r="FZ59" s="33">
        <f>+FZ$74</f>
        <v>-200</v>
      </c>
      <c r="GA59" s="62"/>
    </row>
    <row r="60" spans="1:183" x14ac:dyDescent="0.2">
      <c r="A60" s="8">
        <v>8</v>
      </c>
      <c r="B60" s="15">
        <v>204</v>
      </c>
      <c r="C60" s="16" t="s">
        <v>100</v>
      </c>
      <c r="D60" s="11">
        <v>0</v>
      </c>
      <c r="E60" s="11">
        <v>0</v>
      </c>
      <c r="F60" s="11">
        <v>0</v>
      </c>
      <c r="G60" s="11">
        <v>0</v>
      </c>
      <c r="H60" s="11">
        <v>0</v>
      </c>
      <c r="I60" s="11">
        <f>+'[1]total numbers'!I60*CL60</f>
        <v>13.921621476464511</v>
      </c>
      <c r="J60" s="11">
        <f>+'[1]total numbers'!J60*CM60</f>
        <v>22.152985043474903</v>
      </c>
      <c r="K60" s="11">
        <f>+'[1]total numbers'!K60*CN60</f>
        <v>34.988447794190506</v>
      </c>
      <c r="L60" s="11">
        <f>+'[1]total numbers'!L60*CO60</f>
        <v>54.690257488124622</v>
      </c>
      <c r="M60" s="11">
        <f>+'[1]total numbers'!M60*CP60</f>
        <v>84.182623302225323</v>
      </c>
      <c r="N60" s="11">
        <f>+'[1]total numbers'!N60*CQ60</f>
        <v>126.36451420835407</v>
      </c>
      <c r="O60" s="11">
        <f>+'[1]total numbers'!O60*CR60</f>
        <v>142.6189705060975</v>
      </c>
      <c r="P60" s="11">
        <f>+'[1]total numbers'!P60*CS60</f>
        <v>160.88555217174707</v>
      </c>
      <c r="Q60" s="11">
        <f>+'[1]total numbers'!Q60*CT60</f>
        <v>181.39575144073891</v>
      </c>
      <c r="R60" s="11">
        <f>+'[1]total numbers'!R60*CU60</f>
        <v>204.40336153755032</v>
      </c>
      <c r="S60" s="11">
        <f>+'[1]total numbers'!S60*CV60</f>
        <v>230.18539793608286</v>
      </c>
      <c r="T60" s="11">
        <f>+'[1]total numbers'!T60*CW60</f>
        <v>259.04261499770337</v>
      </c>
      <c r="U60" s="11">
        <f>+'[1]total numbers'!U60*CX60</f>
        <v>291.29941267174041</v>
      </c>
      <c r="V60" s="11">
        <f>+'[1]total numbers'!V60*CY60</f>
        <v>327.30285031652801</v>
      </c>
      <c r="W60" s="11">
        <f>+'[1]total numbers'!W60*CZ60</f>
        <v>367.42037695873819</v>
      </c>
      <c r="X60" s="11">
        <f>+'[1]total numbers'!X60*DA60</f>
        <v>412.03573615231642</v>
      </c>
      <c r="Y60" s="11">
        <f>+'[1]total numbers'!Y60*DB60</f>
        <v>461.54228874966509</v>
      </c>
      <c r="Z60" s="11">
        <f>+'[1]total numbers'!Z60*DC60</f>
        <v>516.3326867327429</v>
      </c>
      <c r="AA60" s="11">
        <f>+'[1]total numbers'!AA60*DD60</f>
        <v>576.78337516009628</v>
      </c>
      <c r="AB60" s="11">
        <f>+'[1]total numbers'!AB60*DE60</f>
        <v>633.18121836217324</v>
      </c>
      <c r="AC60" s="11">
        <f>+'[1]total numbers'!AC60*DF60</f>
        <v>685.17930181334964</v>
      </c>
      <c r="AD60" s="11">
        <f>+'[1]total numbers'!AD60*DG60</f>
        <v>687.97675571051184</v>
      </c>
      <c r="AE60" s="11">
        <f>+'[1]total numbers'!AE60*DH60</f>
        <v>640.16643362294076</v>
      </c>
      <c r="AF60" s="11">
        <f>+'[1]total numbers'!AF60*DI60</f>
        <v>588.96913416647385</v>
      </c>
      <c r="AG60" s="11">
        <f>+'[1]total numbers'!AG60*DJ60</f>
        <v>541.84833046894801</v>
      </c>
      <c r="AH60" s="11">
        <f>+'[1]total numbers'!AH60*DK60</f>
        <v>498.48055093720222</v>
      </c>
      <c r="AI60" s="11">
        <f>+'[1]total numbers'!AI60*DL60</f>
        <v>458.5679204215059</v>
      </c>
      <c r="AJ60" s="11">
        <f>+'[1]total numbers'!AJ60*DM60</f>
        <v>421.83613941188645</v>
      </c>
      <c r="AK60" s="11">
        <f>+'[1]total numbers'!AK60*DN60</f>
        <v>388.03262246458695</v>
      </c>
      <c r="AL60" s="11">
        <f>+'[1]total numbers'!AL60*DO60</f>
        <v>356.92478333289853</v>
      </c>
      <c r="AM60" s="11">
        <f>+'[1]total numbers'!AM60*DP60</f>
        <v>328.29845526052532</v>
      </c>
      <c r="AN60" s="11">
        <f>+'[1]total numbers'!AN60*DQ60</f>
        <v>301.95643580236504</v>
      </c>
      <c r="AO60" s="11">
        <f>+'[1]total numbers'!AO60*DR60</f>
        <v>277.71714637316353</v>
      </c>
      <c r="AP60" s="11">
        <f>+'[1]total numbers'!AP60*DS60</f>
        <v>255.4133974945201</v>
      </c>
      <c r="AQ60" s="11">
        <f>+'[1]total numbers'!AQ60*DT60</f>
        <v>238.56142722375014</v>
      </c>
      <c r="AR60" s="11">
        <f>+'[1]total numbers'!AR60*DU60</f>
        <v>222.81199149283373</v>
      </c>
      <c r="AS60" s="11">
        <f>+'[1]total numbers'!AS60*DV60</f>
        <v>208.09338105532274</v>
      </c>
      <c r="AT60" s="11">
        <f>+'[1]total numbers'!AT60*DW60</f>
        <v>194.33852982224678</v>
      </c>
      <c r="AU60" s="11">
        <f>+'[1]total numbers'!AU60*DX60</f>
        <v>181.48471527688457</v>
      </c>
      <c r="AV60" s="11">
        <f>+'[1]total numbers'!AV60*DY60</f>
        <v>184.46071092676553</v>
      </c>
      <c r="AW60" s="11">
        <f>+'[1]total numbers'!AW60*DZ60</f>
        <v>187.47668200908726</v>
      </c>
      <c r="AX60" s="11">
        <f>+'[1]total numbers'!AX60*EA60</f>
        <v>190.53277885336607</v>
      </c>
      <c r="AY60" s="11">
        <f>+'[1]total numbers'!AY60*EB60</f>
        <v>193.62912983047838</v>
      </c>
      <c r="AZ60" s="11">
        <f>+'[1]total numbers'!AZ60*EC60</f>
        <v>196.76583975825804</v>
      </c>
      <c r="BA60" s="11">
        <f>+'[1]total numbers'!BA60*ED60</f>
        <v>235.13295413442094</v>
      </c>
      <c r="BB60" s="11">
        <f>+'[1]total numbers'!BB60*EE60</f>
        <v>280.96627227636105</v>
      </c>
      <c r="BC60" s="11">
        <f>+'[1]total numbers'!BC60*EF60</f>
        <v>335.71533220646938</v>
      </c>
      <c r="BD60" s="11">
        <f>+'[1]total numbers'!BD60*EG60</f>
        <v>401.11032506189844</v>
      </c>
      <c r="BE60" s="21">
        <f>+[2]faostat2014_pasture!B23</f>
        <v>442</v>
      </c>
      <c r="BF60" s="21">
        <f>+[2]faostat2014_pasture!C23</f>
        <v>442</v>
      </c>
      <c r="BG60" s="21">
        <f>+[2]faostat2014_pasture!D23</f>
        <v>442</v>
      </c>
      <c r="BH60" s="21">
        <f>+[2]faostat2014_pasture!E23</f>
        <v>550</v>
      </c>
      <c r="BI60" s="21">
        <f>+[2]faostat2014_pasture!F23</f>
        <v>550</v>
      </c>
      <c r="BJ60" s="21">
        <f>+[2]faostat2014_pasture!G23</f>
        <v>550</v>
      </c>
      <c r="BK60" s="21">
        <f>+[2]faostat2014_pasture!H23</f>
        <v>550</v>
      </c>
      <c r="BL60" s="21">
        <f>+[2]faostat2014_pasture!I23</f>
        <v>550</v>
      </c>
      <c r="BM60" s="21">
        <f>+[2]faostat2014_pasture!J23</f>
        <v>550</v>
      </c>
      <c r="BN60" s="21">
        <f>+[2]faostat2014_pasture!K23</f>
        <v>550</v>
      </c>
      <c r="BO60" s="21">
        <f>+[2]faostat2014_pasture!L23</f>
        <v>550</v>
      </c>
      <c r="BP60" s="21">
        <f>+[2]faostat2014_pasture!M23</f>
        <v>550</v>
      </c>
      <c r="BQ60" s="21">
        <f>+[2]faostat2014_pasture!N23</f>
        <v>550</v>
      </c>
      <c r="BR60" s="21">
        <f>+[2]faostat2014_pasture!O23</f>
        <v>550</v>
      </c>
      <c r="BS60" s="21">
        <f>+[2]faostat2014_pasture!P23</f>
        <v>550</v>
      </c>
      <c r="BT60" s="21">
        <f>+[2]faostat2014_pasture!Q23</f>
        <v>550</v>
      </c>
      <c r="BU60" s="21">
        <f>+[2]faostat2014_pasture!R23</f>
        <v>550</v>
      </c>
      <c r="BV60" s="119">
        <f t="shared" si="2"/>
        <v>550</v>
      </c>
      <c r="BW60" s="119">
        <f t="shared" si="3"/>
        <v>550</v>
      </c>
      <c r="BX60" s="119">
        <f t="shared" si="4"/>
        <v>550</v>
      </c>
      <c r="BY60" s="119">
        <f t="shared" si="5"/>
        <v>550</v>
      </c>
      <c r="BZ60" s="119">
        <f t="shared" si="6"/>
        <v>550</v>
      </c>
      <c r="CA60" s="119">
        <f t="shared" si="7"/>
        <v>550</v>
      </c>
      <c r="CB60" s="119">
        <f t="shared" si="8"/>
        <v>550</v>
      </c>
      <c r="CC60" s="119">
        <f t="shared" si="9"/>
        <v>550</v>
      </c>
      <c r="CD60" s="21"/>
      <c r="CE60" s="96">
        <f t="shared" si="10"/>
        <v>108</v>
      </c>
      <c r="CG60" s="124">
        <f t="shared" ref="CG60:EG60" si="116">IF(($FL60=0),0,$FN60*(CG$3-$FL60)^$FM60)</f>
        <v>0.49999999999999994</v>
      </c>
      <c r="CH60" s="124">
        <f t="shared" si="116"/>
        <v>0.4865288689389739</v>
      </c>
      <c r="CI60" s="124">
        <f t="shared" si="116"/>
        <v>0.47226734273514898</v>
      </c>
      <c r="CJ60" s="124">
        <f t="shared" si="116"/>
        <v>0.45708816378627487</v>
      </c>
      <c r="CK60" s="124">
        <f t="shared" si="116"/>
        <v>0.44082774032418531</v>
      </c>
      <c r="CL60" s="124">
        <f t="shared" si="116"/>
        <v>0.42327014636774274</v>
      </c>
      <c r="CM60" s="124">
        <f t="shared" si="116"/>
        <v>0.40412090952275975</v>
      </c>
      <c r="CN60" s="124">
        <f t="shared" si="116"/>
        <v>0.3829613928135423</v>
      </c>
      <c r="CO60" s="124">
        <f t="shared" si="116"/>
        <v>0.35916295522765757</v>
      </c>
      <c r="CP60" s="124">
        <f t="shared" si="116"/>
        <v>0.3317074867011825</v>
      </c>
      <c r="CQ60" s="124">
        <f t="shared" si="116"/>
        <v>0.29875088543476858</v>
      </c>
      <c r="CR60" s="124">
        <f t="shared" si="116"/>
        <v>0.29503220098808081</v>
      </c>
      <c r="CS60" s="124">
        <f t="shared" si="116"/>
        <v>0.29121733312530035</v>
      </c>
      <c r="CT60" s="124">
        <f t="shared" si="116"/>
        <v>0.28729981020070072</v>
      </c>
      <c r="CU60" s="124">
        <f t="shared" si="116"/>
        <v>0.28327243441059879</v>
      </c>
      <c r="CV60" s="124">
        <f t="shared" si="116"/>
        <v>0.27912716481306238</v>
      </c>
      <c r="CW60" s="124">
        <f t="shared" si="116"/>
        <v>0.27485497525511904</v>
      </c>
      <c r="CX60" s="124">
        <f t="shared" si="116"/>
        <v>0.27044568035505584</v>
      </c>
      <c r="CY60" s="124">
        <f t="shared" si="116"/>
        <v>0.26588772037375275</v>
      </c>
      <c r="CZ60" s="124">
        <f t="shared" si="116"/>
        <v>0.26116789254876299</v>
      </c>
      <c r="DA60" s="124">
        <f t="shared" si="116"/>
        <v>0.25627101179541545</v>
      </c>
      <c r="DB60" s="124">
        <f t="shared" si="116"/>
        <v>0.25117947687056608</v>
      </c>
      <c r="DC60" s="124">
        <f t="shared" si="116"/>
        <v>0.24587270796797284</v>
      </c>
      <c r="DD60" s="124">
        <f t="shared" si="116"/>
        <v>0.24032640631670676</v>
      </c>
      <c r="DE60" s="124">
        <f t="shared" si="116"/>
        <v>0.23451156235636048</v>
      </c>
      <c r="DF60" s="124">
        <f t="shared" si="116"/>
        <v>0.22839310060444987</v>
      </c>
      <c r="DG60" s="124">
        <f t="shared" si="116"/>
        <v>0.22192798571306832</v>
      </c>
      <c r="DH60" s="124">
        <f t="shared" si="116"/>
        <v>0.21506250507138236</v>
      </c>
      <c r="DI60" s="124">
        <f t="shared" si="116"/>
        <v>0.21435145869376407</v>
      </c>
      <c r="DJ60" s="124">
        <f t="shared" si="116"/>
        <v>0.2136356633930751</v>
      </c>
      <c r="DK60" s="124">
        <f t="shared" si="116"/>
        <v>0.21291503907345549</v>
      </c>
      <c r="DL60" s="124">
        <f t="shared" si="116"/>
        <v>0.21218950345547452</v>
      </c>
      <c r="DM60" s="124">
        <f t="shared" si="116"/>
        <v>0.21145897199343236</v>
      </c>
      <c r="DN60" s="124">
        <f t="shared" si="116"/>
        <v>0.21072335778863382</v>
      </c>
      <c r="DO60" s="124">
        <f t="shared" si="116"/>
        <v>0.20998257149839469</v>
      </c>
      <c r="DP60" s="124">
        <f t="shared" si="116"/>
        <v>0.20923652124052025</v>
      </c>
      <c r="DQ60" s="124">
        <f t="shared" si="116"/>
        <v>0.20848511249298185</v>
      </c>
      <c r="DR60" s="124">
        <f t="shared" si="116"/>
        <v>0.20772824798849415</v>
      </c>
      <c r="DS60" s="124">
        <f t="shared" si="116"/>
        <v>0.20696582760367452</v>
      </c>
      <c r="DT60" s="124">
        <f t="shared" si="116"/>
        <v>0.20619774824244413</v>
      </c>
      <c r="DU60" s="124">
        <f t="shared" si="116"/>
        <v>0.20542390371330135</v>
      </c>
      <c r="DV60" s="124">
        <f t="shared" si="116"/>
        <v>0.2046441846000738</v>
      </c>
      <c r="DW60" s="124">
        <f t="shared" si="116"/>
        <v>0.2038584781257228</v>
      </c>
      <c r="DX60" s="124">
        <f t="shared" si="116"/>
        <v>0.20306666800874026</v>
      </c>
      <c r="DY60" s="124">
        <f t="shared" si="116"/>
        <v>0.20226863431164552</v>
      </c>
      <c r="DZ60" s="124">
        <f t="shared" si="116"/>
        <v>0.20146425328104536</v>
      </c>
      <c r="EA60" s="124">
        <f t="shared" si="116"/>
        <v>0.20065339717868186</v>
      </c>
      <c r="EB60" s="124">
        <f t="shared" si="116"/>
        <v>0.19983593410284281</v>
      </c>
      <c r="EC60" s="124">
        <f t="shared" si="116"/>
        <v>0.19901172779945939</v>
      </c>
      <c r="ED60" s="124">
        <f t="shared" si="116"/>
        <v>0.19818063746215822</v>
      </c>
      <c r="EE60" s="124">
        <f t="shared" si="116"/>
        <v>0.1973425175204748</v>
      </c>
      <c r="EF60" s="124">
        <f t="shared" si="116"/>
        <v>0.19649721741536472</v>
      </c>
      <c r="EG60" s="124">
        <f t="shared" si="116"/>
        <v>0.19564458136107687</v>
      </c>
      <c r="EH60" s="22">
        <f>+BE60/'[1]total numbers'!BN60</f>
        <v>0.19478444809236836</v>
      </c>
      <c r="EI60" s="22">
        <f>+BF60/'[1]total numbers'!BX60</f>
        <v>0.16034646445115255</v>
      </c>
      <c r="EJ60" s="22">
        <f>+BG60/'[1]total numbers'!CH60</f>
        <v>0.12415960520616393</v>
      </c>
      <c r="EK60" s="22">
        <f>+BH60/'[1]total numbers'!CR60</f>
        <v>0.11470071039363616</v>
      </c>
      <c r="EL60" s="22">
        <f>+BI60/'[1]total numbers'!DB60</f>
        <v>8.259087887356853E-2</v>
      </c>
      <c r="EM60" s="22">
        <f>+BJ60/'[1]total numbers'!DC60</f>
        <v>7.9951900936396661E-2</v>
      </c>
      <c r="EN60" s="22">
        <f>+BK60/'[1]total numbers'!DD60</f>
        <v>7.7323993719604647E-2</v>
      </c>
      <c r="EO60" s="22">
        <f>+BL60/'[1]total numbers'!DE60</f>
        <v>7.4747120299238551E-2</v>
      </c>
      <c r="EP60" s="22">
        <f>+BM60/'[1]total numbers'!DF60</f>
        <v>7.2266392317162753E-2</v>
      </c>
      <c r="EQ60" s="22">
        <f>+BN60/'[1]total numbers'!DG60</f>
        <v>6.9906729170908732E-2</v>
      </c>
      <c r="ER60" s="22">
        <f>+BO60/'[1]total numbers'!DH60</f>
        <v>6.7665591234869982E-2</v>
      </c>
      <c r="ES60" s="22">
        <f>+BP60/'[1]total numbers'!DI60</f>
        <v>6.5529761055853633E-2</v>
      </c>
      <c r="ET60" s="22">
        <f>+BQ60/'[1]total numbers'!DJ60</f>
        <v>6.349508340252373E-2</v>
      </c>
      <c r="EU60" s="22">
        <f>+BR60/'[1]total numbers'!DK60</f>
        <v>6.1555776360477786E-2</v>
      </c>
      <c r="EV60" s="22">
        <f>+BS60/'[1]total numbers'!DL60</f>
        <v>5.9706411632719593E-2</v>
      </c>
      <c r="EW60" s="22">
        <f>+BT60/'[1]total numbers'!DM60</f>
        <v>5.7944154056438456E-2</v>
      </c>
      <c r="EX60" s="22">
        <f>+BU60/'[1]total numbers'!DN60</f>
        <v>5.6265086715751644E-2</v>
      </c>
      <c r="EY60" s="22"/>
      <c r="EZ60" s="22"/>
      <c r="FA60" s="22"/>
      <c r="FB60" s="22"/>
      <c r="FC60" s="22"/>
      <c r="FD60" s="22"/>
      <c r="FE60" s="22"/>
      <c r="FF60" s="22"/>
      <c r="FG60" s="22"/>
      <c r="FH60" s="105">
        <f t="shared" si="19"/>
        <v>-10000</v>
      </c>
      <c r="FI60" s="105">
        <f t="shared" si="33"/>
        <v>1960</v>
      </c>
      <c r="FJ60" s="122">
        <f t="shared" si="26"/>
        <v>0.5</v>
      </c>
      <c r="FK60" s="124">
        <f t="shared" si="34"/>
        <v>0.19478444809236836</v>
      </c>
      <c r="FL60" s="105">
        <f t="shared" si="35"/>
        <v>2711.5379628790238</v>
      </c>
      <c r="FM60" s="125">
        <f t="shared" si="25"/>
        <v>0.33333333333333331</v>
      </c>
      <c r="FN60" s="124">
        <f t="shared" si="36"/>
        <v>-2.142416830329608E-2</v>
      </c>
      <c r="FP60" s="6">
        <v>9</v>
      </c>
      <c r="FQ60" s="6" t="s">
        <v>396</v>
      </c>
      <c r="FR60" s="22"/>
      <c r="FS60" s="22"/>
      <c r="FT60" s="22"/>
      <c r="FU60" s="22"/>
      <c r="FW60" s="39">
        <v>-50</v>
      </c>
      <c r="FX60" s="11">
        <f t="shared" si="14"/>
        <v>640.16643362294076</v>
      </c>
      <c r="FY60" s="11"/>
      <c r="FZ60" s="39">
        <f>+FZ$37</f>
        <v>500</v>
      </c>
      <c r="GA60" s="67"/>
    </row>
    <row r="61" spans="1:183" x14ac:dyDescent="0.2">
      <c r="A61" s="8">
        <v>11</v>
      </c>
      <c r="B61" s="15">
        <v>208</v>
      </c>
      <c r="C61" s="16" t="s">
        <v>101</v>
      </c>
      <c r="D61" s="11">
        <v>0</v>
      </c>
      <c r="E61" s="11">
        <v>0</v>
      </c>
      <c r="F61" s="11">
        <v>0</v>
      </c>
      <c r="G61" s="11">
        <v>0</v>
      </c>
      <c r="H61" s="11">
        <v>0</v>
      </c>
      <c r="I61" s="11">
        <f>+'[1]total numbers'!I61*CL61</f>
        <v>3.5098676968038593</v>
      </c>
      <c r="J61" s="11">
        <f>+'[1]total numbers'!J61*CM61</f>
        <v>3.9260265064920121</v>
      </c>
      <c r="K61" s="11">
        <f>+'[1]total numbers'!K61*CN61</f>
        <v>4.3915285307516916</v>
      </c>
      <c r="L61" s="11">
        <f>+'[1]total numbers'!L61*CO61</f>
        <v>4.912224307328513</v>
      </c>
      <c r="M61" s="11">
        <f>+'[1]total numbers'!M61*CP61</f>
        <v>5.4946580618887166</v>
      </c>
      <c r="N61" s="11">
        <f>+'[1]total numbers'!N61*CQ61</f>
        <v>136.08020536330727</v>
      </c>
      <c r="O61" s="11">
        <f>+'[1]total numbers'!O61*CR61</f>
        <v>143.93098644195959</v>
      </c>
      <c r="P61" s="11">
        <f>+'[1]total numbers'!P61*CS61</f>
        <v>150.97655920485275</v>
      </c>
      <c r="Q61" s="11">
        <f>+'[1]total numbers'!Q61*CT61</f>
        <v>157.26724917172163</v>
      </c>
      <c r="R61" s="11">
        <f>+'[1]total numbers'!R61*CU61</f>
        <v>162.8507018050372</v>
      </c>
      <c r="S61" s="11">
        <f>+'[1]total numbers'!S61*CV61</f>
        <v>167.7720142222224</v>
      </c>
      <c r="T61" s="11">
        <f>+'[1]total numbers'!T61*CW61</f>
        <v>172.07386074074088</v>
      </c>
      <c r="U61" s="11">
        <f>+'[1]total numbers'!U61*CX61</f>
        <v>351.03067591111147</v>
      </c>
      <c r="V61" s="11">
        <f>+'[1]total numbers'!V61*CY61</f>
        <v>625.42230153846128</v>
      </c>
      <c r="W61" s="11">
        <f>+'[1]total numbers'!W61*CZ61</f>
        <v>902.40288333565502</v>
      </c>
      <c r="X61" s="11">
        <f>+'[1]total numbers'!X61*DA61</f>
        <v>1014.0066793650794</v>
      </c>
      <c r="Y61" s="11">
        <f>+'[1]total numbers'!Y61*DB61</f>
        <v>1506.604259953576</v>
      </c>
      <c r="Z61" s="11">
        <f>+'[1]total numbers'!Z61*DC61</f>
        <v>1367.5877187432714</v>
      </c>
      <c r="AA61" s="11">
        <f>+'[1]total numbers'!AA61*DD61</f>
        <v>1129.234711111111</v>
      </c>
      <c r="AB61" s="11">
        <f>+'[1]total numbers'!AB61*DE61</f>
        <v>868.64208547008559</v>
      </c>
      <c r="AC61" s="11">
        <f>+'[1]total numbers'!AC61*DF61</f>
        <v>941.02892592592627</v>
      </c>
      <c r="AD61" s="11">
        <f>+'[1]total numbers'!AD61*DG61</f>
        <v>893.97747962962933</v>
      </c>
      <c r="AE61" s="11">
        <f>+'[1]total numbers'!AE61*DH61</f>
        <v>992.7338119658117</v>
      </c>
      <c r="AF61" s="11">
        <f>+'[1]total numbers'!AF61*DI61</f>
        <v>934.44708924855536</v>
      </c>
      <c r="AG61" s="11">
        <f>+'[1]total numbers'!AG61*DJ61</f>
        <v>874.1768671313381</v>
      </c>
      <c r="AH61" s="11">
        <f>+'[1]total numbers'!AH61*DK61</f>
        <v>811.5673993829098</v>
      </c>
      <c r="AI61" s="11">
        <f>+'[1]total numbers'!AI61*DL61</f>
        <v>746.4708956743109</v>
      </c>
      <c r="AJ61" s="11">
        <f>+'[1]total numbers'!AJ61*DM61</f>
        <v>678.71290302271973</v>
      </c>
      <c r="AK61" s="11">
        <f>+'[1]total numbers'!AK61*DN61</f>
        <v>674.21353986898225</v>
      </c>
      <c r="AL61" s="11">
        <f>+'[1]total numbers'!AL61*DO61</f>
        <v>657.54339807268821</v>
      </c>
      <c r="AM61" s="11">
        <f>+'[1]total numbers'!AM61*DP61</f>
        <v>639.54019423893021</v>
      </c>
      <c r="AN61" s="11">
        <f>+'[1]total numbers'!AN61*DQ61</f>
        <v>620.20392836770827</v>
      </c>
      <c r="AO61" s="11">
        <f>+'[1]total numbers'!AO61*DR61</f>
        <v>599.53460045902239</v>
      </c>
      <c r="AP61" s="11">
        <f>+'[1]total numbers'!AP61*DS61</f>
        <v>610.66595321280818</v>
      </c>
      <c r="AQ61" s="11">
        <f>+'[1]total numbers'!AQ61*DT61</f>
        <v>616.71466122304173</v>
      </c>
      <c r="AR61" s="11">
        <f>+'[1]total numbers'!AR61*DU61</f>
        <v>637.97773815449727</v>
      </c>
      <c r="AS61" s="11">
        <f>+'[1]total numbers'!AS61*DV61</f>
        <v>635.57751302934503</v>
      </c>
      <c r="AT61" s="11">
        <f>+'[1]total numbers'!AT61*DW61</f>
        <v>652.93189929502989</v>
      </c>
      <c r="AU61" s="11">
        <f>+'[1]total numbers'!AU61*DX61</f>
        <v>683.12685715021371</v>
      </c>
      <c r="AV61" s="11">
        <f>+'[1]total numbers'!AV61*DY61</f>
        <v>698.55208095190778</v>
      </c>
      <c r="AW61" s="11">
        <f>+'[1]total numbers'!AW61*DZ61</f>
        <v>701.72266684133558</v>
      </c>
      <c r="AX61" s="11">
        <f>+'[1]total numbers'!AX61*EA61</f>
        <v>698.32409361187706</v>
      </c>
      <c r="AY61" s="11">
        <f>+'[1]total numbers'!AY61*EB61</f>
        <v>695.62403511513321</v>
      </c>
      <c r="AZ61" s="11">
        <f>+'[1]total numbers'!AZ61*EC61</f>
        <v>689.79062653084929</v>
      </c>
      <c r="BA61" s="11">
        <f>+'[1]total numbers'!BA61*ED61</f>
        <v>693.78960459634834</v>
      </c>
      <c r="BB61" s="11">
        <f>+'[1]total numbers'!BB61*EE61</f>
        <v>670.85740721278114</v>
      </c>
      <c r="BC61" s="11">
        <f>+'[1]total numbers'!BC61*EF61</f>
        <v>596.6226266723246</v>
      </c>
      <c r="BD61" s="11">
        <f>+'[1]total numbers'!BD61*EG61</f>
        <v>459.8397906585011</v>
      </c>
      <c r="BE61" s="21">
        <f>+[2]faostat2014_pasture!B57</f>
        <v>343</v>
      </c>
      <c r="BF61" s="21">
        <f>+[2]faostat2014_pasture!C57</f>
        <v>299</v>
      </c>
      <c r="BG61" s="21">
        <f>+[2]faostat2014_pasture!D57</f>
        <v>252</v>
      </c>
      <c r="BH61" s="21">
        <f>+[2]faostat2014_pasture!E57</f>
        <v>217</v>
      </c>
      <c r="BI61" s="21">
        <f>+[2]faostat2014_pasture!F57</f>
        <v>358</v>
      </c>
      <c r="BJ61" s="21">
        <f>+[2]faostat2014_pasture!G57</f>
        <v>376</v>
      </c>
      <c r="BK61" s="21">
        <f>+[2]faostat2014_pasture!H57</f>
        <v>382</v>
      </c>
      <c r="BL61" s="21">
        <f>+[2]faostat2014_pasture!I57</f>
        <v>384</v>
      </c>
      <c r="BM61" s="21">
        <f>+[2]faostat2014_pasture!J57</f>
        <v>370</v>
      </c>
      <c r="BN61" s="21">
        <f>+[2]faostat2014_pasture!K57</f>
        <v>368</v>
      </c>
      <c r="BO61" s="21">
        <f>+[2]faostat2014_pasture!L57</f>
        <v>357</v>
      </c>
      <c r="BP61" s="21">
        <f>+[2]faostat2014_pasture!M57</f>
        <v>350</v>
      </c>
      <c r="BQ61" s="21">
        <f>+[2]faostat2014_pasture!N57</f>
        <v>261</v>
      </c>
      <c r="BR61" s="21">
        <f>+[2]faostat2014_pasture!O57</f>
        <v>197</v>
      </c>
      <c r="BS61" s="21">
        <f>+[2]faostat2014_pasture!P57</f>
        <v>200</v>
      </c>
      <c r="BT61" s="21">
        <f>+[2]faostat2014_pasture!Q57</f>
        <v>187</v>
      </c>
      <c r="BU61" s="21">
        <f>+[2]faostat2014_pasture!R57</f>
        <v>200</v>
      </c>
      <c r="BV61" s="119">
        <f t="shared" si="2"/>
        <v>135.59999999999854</v>
      </c>
      <c r="BW61" s="119">
        <f t="shared" si="3"/>
        <v>133.66666666666424</v>
      </c>
      <c r="BX61" s="119">
        <f t="shared" si="4"/>
        <v>125.85777777777548</v>
      </c>
      <c r="BY61" s="119">
        <f t="shared" si="5"/>
        <v>104.17629629629664</v>
      </c>
      <c r="BZ61" s="119">
        <f t="shared" si="6"/>
        <v>83.868938271603838</v>
      </c>
      <c r="CA61" s="119">
        <f t="shared" si="7"/>
        <v>62.254748971186928</v>
      </c>
      <c r="CB61" s="119">
        <f t="shared" si="8"/>
        <v>53.790645816185133</v>
      </c>
      <c r="CC61" s="119">
        <f t="shared" si="9"/>
        <v>32.886190763601917</v>
      </c>
      <c r="CD61" s="21"/>
      <c r="CE61" s="96">
        <f t="shared" si="10"/>
        <v>59</v>
      </c>
      <c r="CG61" s="109">
        <f t="shared" si="105"/>
        <v>2.1056684280118055E-4</v>
      </c>
      <c r="CH61" s="109">
        <f t="shared" si="105"/>
        <v>1.0528342140059027E-3</v>
      </c>
      <c r="CI61" s="109">
        <f t="shared" si="105"/>
        <v>5.2641710700295141E-3</v>
      </c>
      <c r="CJ61" s="109">
        <f t="shared" si="105"/>
        <v>2.6320855350147571E-2</v>
      </c>
      <c r="CK61" s="109">
        <f t="shared" si="105"/>
        <v>0.13160427675073785</v>
      </c>
      <c r="CL61" s="48">
        <f>+CM61-CM61/$DF$1</f>
        <v>0.65802138375368924</v>
      </c>
      <c r="CM61" s="48">
        <f>+CN61-CN61/$DF$1</f>
        <v>0.66243763465136496</v>
      </c>
      <c r="CN61" s="48">
        <f>+CO61-CO61/$DF$1</f>
        <v>0.66688352481681035</v>
      </c>
      <c r="CO61" s="48">
        <f>+CP61-CP61/$DF$1</f>
        <v>0.67135925317128553</v>
      </c>
      <c r="CP61" s="48">
        <f>+CQ61-CQ61/$DF$1</f>
        <v>0.67586501997109283</v>
      </c>
      <c r="CQ61" s="19">
        <f t="shared" ref="CQ61:CV61" si="117">+CR61-CR61/$FW61</f>
        <v>0.68040102681653636</v>
      </c>
      <c r="CR61" s="19">
        <f t="shared" si="117"/>
        <v>0.65423175655436183</v>
      </c>
      <c r="CS61" s="19">
        <f t="shared" si="117"/>
        <v>0.62906899668688643</v>
      </c>
      <c r="CT61" s="19">
        <f t="shared" si="117"/>
        <v>0.60487403527585237</v>
      </c>
      <c r="CU61" s="19">
        <f t="shared" si="117"/>
        <v>0.58160964930370418</v>
      </c>
      <c r="CV61" s="19">
        <f t="shared" si="117"/>
        <v>0.55924004740740785</v>
      </c>
      <c r="CW61" s="106">
        <f t="shared" ref="CW61:DR61" si="118">+CW$82</f>
        <v>0.53773081481481522</v>
      </c>
      <c r="CX61" s="106">
        <f t="shared" si="118"/>
        <v>1.0324431644444454</v>
      </c>
      <c r="CY61" s="106">
        <f t="shared" si="118"/>
        <v>1.7372841709401703</v>
      </c>
      <c r="CZ61" s="106">
        <f t="shared" si="118"/>
        <v>2.3899147325102876</v>
      </c>
      <c r="DA61" s="106">
        <f t="shared" si="118"/>
        <v>2.5350166984126985</v>
      </c>
      <c r="DB61" s="106">
        <f t="shared" si="118"/>
        <v>3.2263848888888891</v>
      </c>
      <c r="DC61" s="106">
        <f t="shared" si="118"/>
        <v>2.5542213703703704</v>
      </c>
      <c r="DD61" s="106">
        <f t="shared" si="118"/>
        <v>1.8820578518518516</v>
      </c>
      <c r="DE61" s="106">
        <f t="shared" si="118"/>
        <v>2.1716052136752135</v>
      </c>
      <c r="DF61" s="106">
        <f t="shared" si="118"/>
        <v>1.5683815432098769</v>
      </c>
      <c r="DG61" s="106">
        <f t="shared" si="118"/>
        <v>1.277110685185185</v>
      </c>
      <c r="DH61" s="106">
        <f t="shared" si="118"/>
        <v>1.2409172649572646</v>
      </c>
      <c r="DI61" s="106">
        <f t="shared" si="118"/>
        <v>1.1459672829942145</v>
      </c>
      <c r="DJ61" s="106">
        <f t="shared" si="118"/>
        <v>1.0510173010311643</v>
      </c>
      <c r="DK61" s="106">
        <f t="shared" si="118"/>
        <v>0.95606731906811415</v>
      </c>
      <c r="DL61" s="106">
        <f t="shared" si="118"/>
        <v>0.86111733710506411</v>
      </c>
      <c r="DM61" s="106">
        <f t="shared" si="118"/>
        <v>0.76616735514201395</v>
      </c>
      <c r="DN61" s="106">
        <f t="shared" si="118"/>
        <v>0.73284080420541564</v>
      </c>
      <c r="DO61" s="106">
        <f t="shared" si="118"/>
        <v>0.69951425326881733</v>
      </c>
      <c r="DP61" s="106">
        <f t="shared" si="118"/>
        <v>0.66618770233221902</v>
      </c>
      <c r="DQ61" s="106">
        <f t="shared" si="118"/>
        <v>0.63286115139562071</v>
      </c>
      <c r="DR61" s="106">
        <f t="shared" si="118"/>
        <v>0.5995346004590224</v>
      </c>
      <c r="DS61" s="108">
        <f>+$DR61+(DS$3-$DR$3)*(($EH61-$DR61)/($EH$3-$DR$3))</f>
        <v>0.56674334404900983</v>
      </c>
      <c r="DT61" s="108">
        <f t="shared" ref="DT61:EG61" si="119">+$DR61+(DT$3-$DR$3)*(($EH61-$DR61)/($EH$3-$DR$3))</f>
        <v>0.53395208763899715</v>
      </c>
      <c r="DU61" s="108">
        <f t="shared" si="119"/>
        <v>0.50116083122898458</v>
      </c>
      <c r="DV61" s="108">
        <f t="shared" si="119"/>
        <v>0.46836957481897201</v>
      </c>
      <c r="DW61" s="108">
        <f t="shared" si="119"/>
        <v>0.43557831840895933</v>
      </c>
      <c r="DX61" s="108">
        <f t="shared" si="119"/>
        <v>0.40278706199894676</v>
      </c>
      <c r="DY61" s="108">
        <f t="shared" si="119"/>
        <v>0.36999580558893419</v>
      </c>
      <c r="DZ61" s="108">
        <f t="shared" si="119"/>
        <v>0.33720454917892156</v>
      </c>
      <c r="EA61" s="108">
        <f t="shared" si="119"/>
        <v>0.30441329276890894</v>
      </c>
      <c r="EB61" s="108">
        <f t="shared" si="119"/>
        <v>0.27162203635889631</v>
      </c>
      <c r="EC61" s="108">
        <f t="shared" si="119"/>
        <v>0.23883077994888374</v>
      </c>
      <c r="ED61" s="108">
        <f t="shared" si="119"/>
        <v>0.20603952353887112</v>
      </c>
      <c r="EE61" s="108">
        <f t="shared" si="119"/>
        <v>0.17324826712885849</v>
      </c>
      <c r="EF61" s="108">
        <f t="shared" si="119"/>
        <v>0.14045701071884592</v>
      </c>
      <c r="EG61" s="108">
        <f t="shared" si="119"/>
        <v>0.10766575430883329</v>
      </c>
      <c r="EH61" s="22">
        <f>+BE61/'[1]total numbers'!BN61</f>
        <v>7.4874497898820766E-2</v>
      </c>
      <c r="EI61" s="22">
        <f>+BF61/'[1]total numbers'!BX61</f>
        <v>6.0664259438516777E-2</v>
      </c>
      <c r="EJ61" s="22">
        <f>+BG61/'[1]total numbers'!CH61</f>
        <v>4.9189649326599555E-2</v>
      </c>
      <c r="EK61" s="22">
        <f>+BH61/'[1]total numbers'!CR61</f>
        <v>4.2218334157920305E-2</v>
      </c>
      <c r="EL61" s="22">
        <f>+BI61/'[1]total numbers'!DB61</f>
        <v>6.7099187781200414E-2</v>
      </c>
      <c r="EM61" s="22">
        <f>+BJ61/'[1]total numbers'!DC61</f>
        <v>7.0226266790334627E-2</v>
      </c>
      <c r="EN61" s="22">
        <f>+BK61/'[1]total numbers'!DD61</f>
        <v>7.1118207210529819E-2</v>
      </c>
      <c r="EO61" s="22">
        <f>+BL61/'[1]total numbers'!DE61</f>
        <v>7.1278920168908758E-2</v>
      </c>
      <c r="EP61" s="22">
        <f>+BM61/'[1]total numbers'!DF61</f>
        <v>6.8487559605000775E-2</v>
      </c>
      <c r="EQ61" s="22">
        <f>+BN61/'[1]total numbers'!DG61</f>
        <v>6.7932650684033799E-2</v>
      </c>
      <c r="ER61" s="22">
        <f>+BO61/'[1]total numbers'!DH61</f>
        <v>6.572859503194925E-2</v>
      </c>
      <c r="ES61" s="22">
        <f>+BP61/'[1]total numbers'!DI61</f>
        <v>6.4277207394082644E-2</v>
      </c>
      <c r="ET61" s="22">
        <f>+BQ61/'[1]total numbers'!DJ61</f>
        <v>4.7817926922482198E-2</v>
      </c>
      <c r="EU61" s="22">
        <f>+BR61/'[1]total numbers'!DK61</f>
        <v>3.6012696212067617E-2</v>
      </c>
      <c r="EV61" s="22">
        <f>+BS61/'[1]total numbers'!DL61</f>
        <v>3.648780769027981E-2</v>
      </c>
      <c r="EW61" s="22">
        <f>+BT61/'[1]total numbers'!DM61</f>
        <v>3.40548096682151E-2</v>
      </c>
      <c r="EX61" s="22">
        <f>+BU61/'[1]total numbers'!DN61</f>
        <v>3.6363530578820136E-2</v>
      </c>
      <c r="EY61" s="22"/>
      <c r="EZ61" s="22"/>
      <c r="FA61" s="22"/>
      <c r="FB61" s="22"/>
      <c r="FC61" s="22"/>
      <c r="FD61" s="22"/>
      <c r="FE61" s="22"/>
      <c r="FF61" s="22"/>
      <c r="FG61" s="22"/>
      <c r="FH61" s="105">
        <f t="shared" si="19"/>
        <v>-10000</v>
      </c>
      <c r="FI61" s="105">
        <f t="shared" si="33"/>
        <v>1960</v>
      </c>
      <c r="FJ61" s="122">
        <f t="shared" si="26"/>
        <v>0.5</v>
      </c>
      <c r="FK61" s="124">
        <f t="shared" si="34"/>
        <v>7.4874497898820766E-2</v>
      </c>
      <c r="FL61" s="105">
        <f t="shared" si="35"/>
        <v>2000.298027424702</v>
      </c>
      <c r="FM61" s="125">
        <f t="shared" si="25"/>
        <v>0.33333333333333331</v>
      </c>
      <c r="FN61" s="124">
        <f t="shared" si="36"/>
        <v>-2.1839330822139687E-2</v>
      </c>
      <c r="FO61" s="6" t="s">
        <v>445</v>
      </c>
      <c r="FP61" s="6">
        <v>6</v>
      </c>
      <c r="FQ61" s="6" t="s">
        <v>451</v>
      </c>
      <c r="FR61" s="22"/>
      <c r="FS61" s="22"/>
      <c r="FT61" s="22"/>
      <c r="FU61" s="22"/>
      <c r="FW61" s="33">
        <f>+$FW$74</f>
        <v>-25</v>
      </c>
      <c r="FX61" s="11">
        <f t="shared" si="14"/>
        <v>992.7338119658117</v>
      </c>
      <c r="FY61" s="11"/>
      <c r="FZ61" s="33">
        <f>+FZ$74</f>
        <v>-200</v>
      </c>
      <c r="GA61" s="62"/>
    </row>
    <row r="62" spans="1:183" x14ac:dyDescent="0.2">
      <c r="A62" s="8">
        <v>4</v>
      </c>
      <c r="B62" s="15">
        <v>212</v>
      </c>
      <c r="C62" s="16" t="s">
        <v>102</v>
      </c>
      <c r="D62" s="11">
        <v>0</v>
      </c>
      <c r="E62" s="11">
        <v>0</v>
      </c>
      <c r="F62" s="11">
        <v>0</v>
      </c>
      <c r="G62" s="11">
        <v>0</v>
      </c>
      <c r="H62" s="11">
        <f>+'[1]total numbers'!H62*CK62</f>
        <v>0</v>
      </c>
      <c r="I62" s="11">
        <f>+'[1]total numbers'!I62*CL62</f>
        <v>0</v>
      </c>
      <c r="J62" s="11">
        <f>+'[1]total numbers'!J62*CM62</f>
        <v>0</v>
      </c>
      <c r="K62" s="11">
        <f>+'[1]total numbers'!K62*CN62</f>
        <v>0</v>
      </c>
      <c r="L62" s="11">
        <f>+'[1]total numbers'!L62*CO62</f>
        <v>0</v>
      </c>
      <c r="M62" s="11">
        <f>+'[1]total numbers'!M62*CP62</f>
        <v>0</v>
      </c>
      <c r="N62" s="11">
        <f>+'[1]total numbers'!N62*CQ62</f>
        <v>0</v>
      </c>
      <c r="O62" s="11">
        <f>+'[1]total numbers'!O62*CR62</f>
        <v>0</v>
      </c>
      <c r="P62" s="11">
        <f>+'[1]total numbers'!P62*CS62</f>
        <v>0</v>
      </c>
      <c r="Q62" s="11">
        <f>+'[1]total numbers'!Q62*CT62</f>
        <v>0</v>
      </c>
      <c r="R62" s="11">
        <f>+'[1]total numbers'!R62*CU62</f>
        <v>0</v>
      </c>
      <c r="S62" s="11">
        <f>+'[1]total numbers'!S62*CV62</f>
        <v>0</v>
      </c>
      <c r="T62" s="11">
        <f>+'[1]total numbers'!T62*CW62</f>
        <v>0</v>
      </c>
      <c r="U62" s="11">
        <f>+'[1]total numbers'!U62*CX62</f>
        <v>0</v>
      </c>
      <c r="V62" s="11">
        <f>+'[1]total numbers'!V62*CY62</f>
        <v>0</v>
      </c>
      <c r="W62" s="11">
        <f>+'[1]total numbers'!W62*CZ62</f>
        <v>0</v>
      </c>
      <c r="X62" s="11">
        <f>+'[1]total numbers'!X62*DA62</f>
        <v>0</v>
      </c>
      <c r="Y62" s="11">
        <f>+'[1]total numbers'!Y62*DB62</f>
        <v>0</v>
      </c>
      <c r="Z62" s="11">
        <f>+'[1]total numbers'!Z62*DC62</f>
        <v>0</v>
      </c>
      <c r="AA62" s="11">
        <f>+'[1]total numbers'!AA62*DD62</f>
        <v>0</v>
      </c>
      <c r="AB62" s="11">
        <f>+'[1]total numbers'!AB62*DE62</f>
        <v>0</v>
      </c>
      <c r="AC62" s="11">
        <f>+'[1]total numbers'!AC62*DF62</f>
        <v>0</v>
      </c>
      <c r="AD62" s="11">
        <f>+'[1]total numbers'!AD62*DG62</f>
        <v>9.8231490636903035E-2</v>
      </c>
      <c r="AE62" s="11">
        <f>+'[1]total numbers'!AE62*DH62</f>
        <v>0.12038172872169489</v>
      </c>
      <c r="AF62" s="11">
        <f>+'[1]total numbers'!AF62*DI62</f>
        <v>0.13769151977971639</v>
      </c>
      <c r="AG62" s="11">
        <f>+'[1]total numbers'!AG62*DJ62</f>
        <v>0.15749030040163642</v>
      </c>
      <c r="AH62" s="11">
        <f>+'[1]total numbers'!AH62*DK62</f>
        <v>0.18013596451167566</v>
      </c>
      <c r="AI62" s="11">
        <f>+'[1]total numbers'!AI62*DL62</f>
        <v>0.20603786790551135</v>
      </c>
      <c r="AJ62" s="11">
        <f>+'[1]total numbers'!AJ62*DM62</f>
        <v>0.23566422799649994</v>
      </c>
      <c r="AK62" s="11">
        <f>+'[1]total numbers'!AK62*DN62</f>
        <v>0.26955058757769601</v>
      </c>
      <c r="AL62" s="11">
        <f>+'[1]total numbers'!AL62*DO62</f>
        <v>0.30830949559540394</v>
      </c>
      <c r="AM62" s="11">
        <f>+'[1]total numbers'!AM62*DP62</f>
        <v>0.35264157992938361</v>
      </c>
      <c r="AN62" s="11">
        <f>+'[1]total numbers'!AN62*DQ62</f>
        <v>0.40334821233753032</v>
      </c>
      <c r="AO62" s="11">
        <f>+'[1]total numbers'!AO62*DR62</f>
        <v>0.46134599450371117</v>
      </c>
      <c r="AP62" s="11">
        <f>+'[1]total numbers'!AP62*DS62</f>
        <v>0.52768332704672838</v>
      </c>
      <c r="AQ62" s="11">
        <f>+'[1]total numbers'!AQ62*DT62</f>
        <v>0.60355936100115992</v>
      </c>
      <c r="AR62" s="11">
        <f>+'[1]total numbers'!AR62*DU62</f>
        <v>0.69034567434773197</v>
      </c>
      <c r="AS62" s="11">
        <f>+'[1]total numbers'!AS62*DV62</f>
        <v>0.78961106543041226</v>
      </c>
      <c r="AT62" s="11">
        <f>+'[1]total numbers'!AT62*DW62</f>
        <v>0.88371792071122124</v>
      </c>
      <c r="AU62" s="11">
        <f>+'[1]total numbers'!AU62*DX62</f>
        <v>1.034587882999138</v>
      </c>
      <c r="AV62" s="11">
        <f>+'[1]total numbers'!AV62*DY62</f>
        <v>1.1081264494904697</v>
      </c>
      <c r="AW62" s="11">
        <f>+'[1]total numbers'!AW62*DZ62</f>
        <v>1.1145086446420256</v>
      </c>
      <c r="AX62" s="11">
        <f>+'[1]total numbers'!AX62*EA62</f>
        <v>0.77630943798420615</v>
      </c>
      <c r="AY62" s="11">
        <f>+'[1]total numbers'!AY62*EB62</f>
        <v>1.0689822474916206</v>
      </c>
      <c r="AZ62" s="11">
        <f>+'[1]total numbers'!AZ62*EC62</f>
        <v>1.2498253639211314</v>
      </c>
      <c r="BA62" s="11">
        <f>+'[1]total numbers'!BA62*ED62</f>
        <v>1.3452905146332812</v>
      </c>
      <c r="BB62" s="11">
        <f>+'[1]total numbers'!BB62*EE62</f>
        <v>1.2423685446896358</v>
      </c>
      <c r="BC62" s="11">
        <f>+'[1]total numbers'!BC62*EF62</f>
        <v>1.8527406356125502</v>
      </c>
      <c r="BD62" s="11">
        <f>+'[1]total numbers'!BD62*EG62</f>
        <v>1.7612996097115921</v>
      </c>
      <c r="BE62" s="21">
        <f>+[2]faostat2014_pasture!B59</f>
        <v>2</v>
      </c>
      <c r="BF62" s="21">
        <f>+[2]faostat2014_pasture!C59</f>
        <v>2</v>
      </c>
      <c r="BG62" s="21">
        <f>+[2]faostat2014_pasture!D59</f>
        <v>2</v>
      </c>
      <c r="BH62" s="21">
        <f>+[2]faostat2014_pasture!E59</f>
        <v>2</v>
      </c>
      <c r="BI62" s="21">
        <f>+[2]faostat2014_pasture!F59</f>
        <v>2</v>
      </c>
      <c r="BJ62" s="21">
        <f>+[2]faostat2014_pasture!G59</f>
        <v>2</v>
      </c>
      <c r="BK62" s="21">
        <f>+[2]faostat2014_pasture!H59</f>
        <v>2</v>
      </c>
      <c r="BL62" s="21">
        <f>+[2]faostat2014_pasture!I59</f>
        <v>2</v>
      </c>
      <c r="BM62" s="21">
        <f>+[2]faostat2014_pasture!J59</f>
        <v>2</v>
      </c>
      <c r="BN62" s="21">
        <f>+[2]faostat2014_pasture!K59</f>
        <v>2</v>
      </c>
      <c r="BO62" s="21">
        <f>+[2]faostat2014_pasture!L59</f>
        <v>2</v>
      </c>
      <c r="BP62" s="21">
        <f>+[2]faostat2014_pasture!M59</f>
        <v>2</v>
      </c>
      <c r="BQ62" s="21">
        <f>+[2]faostat2014_pasture!N59</f>
        <v>2</v>
      </c>
      <c r="BR62" s="21">
        <f>+[2]faostat2014_pasture!O59</f>
        <v>2</v>
      </c>
      <c r="BS62" s="21">
        <f>+[2]faostat2014_pasture!P59</f>
        <v>2</v>
      </c>
      <c r="BT62" s="21">
        <f>+[2]faostat2014_pasture!Q59</f>
        <v>2</v>
      </c>
      <c r="BU62" s="21">
        <f>+[2]faostat2014_pasture!R59</f>
        <v>2</v>
      </c>
      <c r="BV62" s="119">
        <f t="shared" si="2"/>
        <v>2</v>
      </c>
      <c r="BW62" s="119">
        <f t="shared" si="3"/>
        <v>2</v>
      </c>
      <c r="BX62" s="119">
        <f t="shared" si="4"/>
        <v>2</v>
      </c>
      <c r="BY62" s="119">
        <f t="shared" si="5"/>
        <v>2</v>
      </c>
      <c r="BZ62" s="119">
        <f t="shared" si="6"/>
        <v>2</v>
      </c>
      <c r="CA62" s="119">
        <f t="shared" si="7"/>
        <v>2</v>
      </c>
      <c r="CB62" s="119">
        <f t="shared" si="8"/>
        <v>2</v>
      </c>
      <c r="CC62" s="119">
        <f t="shared" si="9"/>
        <v>2</v>
      </c>
      <c r="CD62" s="21"/>
      <c r="CE62" s="96">
        <f t="shared" si="10"/>
        <v>0</v>
      </c>
      <c r="CG62" s="112">
        <v>0</v>
      </c>
      <c r="CH62" s="112">
        <v>0</v>
      </c>
      <c r="CI62" s="112">
        <v>0</v>
      </c>
      <c r="CJ62" s="112">
        <v>0</v>
      </c>
      <c r="CK62" s="112">
        <v>0</v>
      </c>
      <c r="CL62" s="112">
        <v>0</v>
      </c>
      <c r="CM62" s="112">
        <v>0</v>
      </c>
      <c r="CN62" s="112">
        <v>0</v>
      </c>
      <c r="CO62" s="112">
        <v>0</v>
      </c>
      <c r="CP62" s="112">
        <v>0</v>
      </c>
      <c r="CQ62" s="112">
        <v>0</v>
      </c>
      <c r="CR62" s="112">
        <v>0</v>
      </c>
      <c r="CS62" s="112">
        <v>0</v>
      </c>
      <c r="CT62" s="112">
        <v>0</v>
      </c>
      <c r="CU62" s="112">
        <v>0</v>
      </c>
      <c r="CV62" s="112">
        <v>0</v>
      </c>
      <c r="CW62" s="112">
        <v>0</v>
      </c>
      <c r="CX62" s="112">
        <v>0</v>
      </c>
      <c r="CY62" s="112">
        <v>0</v>
      </c>
      <c r="CZ62" s="112">
        <v>0</v>
      </c>
      <c r="DA62" s="112">
        <v>0</v>
      </c>
      <c r="DB62" s="112">
        <v>0</v>
      </c>
      <c r="DC62" s="112">
        <v>0</v>
      </c>
      <c r="DD62" s="112">
        <v>0</v>
      </c>
      <c r="DE62" s="112">
        <v>0</v>
      </c>
      <c r="DF62" s="112">
        <v>0</v>
      </c>
      <c r="DG62" s="19">
        <f t="shared" ref="DG62:EG62" si="120">+DH62-DH62/$FW62</f>
        <v>5.7677749392302545E-2</v>
      </c>
      <c r="DH62" s="19">
        <f t="shared" si="120"/>
        <v>5.6546813129708377E-2</v>
      </c>
      <c r="DI62" s="19">
        <f t="shared" si="120"/>
        <v>5.5438052087949392E-2</v>
      </c>
      <c r="DJ62" s="19">
        <f t="shared" si="120"/>
        <v>5.4351031458773916E-2</v>
      </c>
      <c r="DK62" s="19">
        <f t="shared" si="120"/>
        <v>5.328532495958227E-2</v>
      </c>
      <c r="DL62" s="19">
        <f t="shared" si="120"/>
        <v>5.2240514666257128E-2</v>
      </c>
      <c r="DM62" s="19">
        <f t="shared" si="120"/>
        <v>5.1216190849271696E-2</v>
      </c>
      <c r="DN62" s="19">
        <f t="shared" si="120"/>
        <v>5.0211951813011468E-2</v>
      </c>
      <c r="DO62" s="19">
        <f t="shared" si="120"/>
        <v>4.9227403738246536E-2</v>
      </c>
      <c r="DP62" s="19">
        <f t="shared" si="120"/>
        <v>4.826216052769268E-2</v>
      </c>
      <c r="DQ62" s="19">
        <f t="shared" si="120"/>
        <v>4.7315843654600669E-2</v>
      </c>
      <c r="DR62" s="19">
        <f t="shared" si="120"/>
        <v>4.638808201431438E-2</v>
      </c>
      <c r="DS62" s="19">
        <f t="shared" si="120"/>
        <v>4.5478511778739586E-2</v>
      </c>
      <c r="DT62" s="19">
        <f t="shared" si="120"/>
        <v>4.4586776253666263E-2</v>
      </c>
      <c r="DU62" s="19">
        <f t="shared" si="120"/>
        <v>4.3712525738888494E-2</v>
      </c>
      <c r="DV62" s="19">
        <f t="shared" si="120"/>
        <v>4.2855417391067151E-2</v>
      </c>
      <c r="DW62" s="19">
        <f t="shared" si="120"/>
        <v>4.2015115089281518E-2</v>
      </c>
      <c r="DX62" s="19">
        <f t="shared" si="120"/>
        <v>4.1191289303217173E-2</v>
      </c>
      <c r="DY62" s="19">
        <f t="shared" si="120"/>
        <v>4.0383616963938405E-2</v>
      </c>
      <c r="DZ62" s="19">
        <f t="shared" si="120"/>
        <v>3.9591781337194515E-2</v>
      </c>
      <c r="EA62" s="19">
        <f t="shared" si="120"/>
        <v>3.8815471899210308E-2</v>
      </c>
      <c r="EB62" s="19">
        <f t="shared" si="120"/>
        <v>3.8054384214912064E-2</v>
      </c>
      <c r="EC62" s="19">
        <f t="shared" si="120"/>
        <v>3.7308219818541238E-2</v>
      </c>
      <c r="ED62" s="19">
        <f t="shared" si="120"/>
        <v>3.6576686096609058E-2</v>
      </c>
      <c r="EE62" s="19">
        <f t="shared" si="120"/>
        <v>3.5859496173146134E-2</v>
      </c>
      <c r="EF62" s="19">
        <f t="shared" si="120"/>
        <v>3.5156368797202089E-2</v>
      </c>
      <c r="EG62" s="19">
        <f t="shared" si="120"/>
        <v>3.4467028232551065E-2</v>
      </c>
      <c r="EH62" s="22">
        <f>+BE62/'[1]total numbers'!BN62</f>
        <v>3.379120414955987E-2</v>
      </c>
      <c r="EI62" s="22">
        <f>+BF62/'[1]total numbers'!BX62</f>
        <v>3.0917635419243136E-2</v>
      </c>
      <c r="EJ62" s="22">
        <f>+BG62/'[1]total numbers'!CH62</f>
        <v>2.7380007118801848E-2</v>
      </c>
      <c r="EK62" s="22">
        <f>+BH62/'[1]total numbers'!CR62</f>
        <v>2.9061741670178293E-2</v>
      </c>
      <c r="EL62" s="22">
        <f>+BI62/'[1]total numbers'!DB62</f>
        <v>2.9382813992096028E-2</v>
      </c>
      <c r="EM62" s="22">
        <f>+BJ62/'[1]total numbers'!DC62</f>
        <v>2.9433840085946815E-2</v>
      </c>
      <c r="EN62" s="22">
        <f>+BK62/'[1]total numbers'!DD62</f>
        <v>2.947982842739855E-2</v>
      </c>
      <c r="EO62" s="22">
        <f>+BL62/'[1]total numbers'!DE62</f>
        <v>2.9525524816203609E-2</v>
      </c>
      <c r="EP62" s="22">
        <f>+BM62/'[1]total numbers'!DF62</f>
        <v>2.9580110333811544E-2</v>
      </c>
      <c r="EQ62" s="22">
        <f>+BN62/'[1]total numbers'!DG62</f>
        <v>2.9648956356736242E-2</v>
      </c>
      <c r="ER62" s="22">
        <f>+BO62/'[1]total numbers'!DH62</f>
        <v>2.9734471172430197E-2</v>
      </c>
      <c r="ES62" s="22">
        <f>+BP62/'[1]total numbers'!DI62</f>
        <v>2.9832935560859187E-2</v>
      </c>
      <c r="ET62" s="22">
        <f>+BQ62/'[1]total numbers'!DJ62</f>
        <v>2.9932054236882277E-2</v>
      </c>
      <c r="EU62" s="22">
        <f>+BR62/'[1]total numbers'!DK62</f>
        <v>3.00147072065312E-2</v>
      </c>
      <c r="EV62" s="22">
        <f>+BS62/'[1]total numbers'!DL62</f>
        <v>3.0068405622791852E-2</v>
      </c>
      <c r="EW62" s="22">
        <f>+BT62/'[1]total numbers'!DM62</f>
        <v>3.0089111721066503E-2</v>
      </c>
      <c r="EX62" s="22">
        <f>+BU62/'[1]total numbers'!DN62</f>
        <v>3.0078304982648515E-2</v>
      </c>
      <c r="EY62" s="22"/>
      <c r="EZ62" s="22"/>
      <c r="FA62" s="22"/>
      <c r="FB62" s="22"/>
      <c r="FC62" s="22"/>
      <c r="FD62" s="22"/>
      <c r="FE62" s="22"/>
      <c r="FF62" s="22"/>
      <c r="FG62" s="22"/>
      <c r="FH62" s="105">
        <f t="shared" si="19"/>
        <v>-10000</v>
      </c>
      <c r="FI62" s="105">
        <f t="shared" si="33"/>
        <v>1960</v>
      </c>
      <c r="FJ62" s="122">
        <f t="shared" si="26"/>
        <v>0.5</v>
      </c>
      <c r="FK62" s="124">
        <f t="shared" si="34"/>
        <v>3.379120414955987E-2</v>
      </c>
      <c r="FL62" s="105">
        <f t="shared" si="35"/>
        <v>1963.6928889449248</v>
      </c>
      <c r="FM62" s="125">
        <f t="shared" si="25"/>
        <v>0.33333333333333331</v>
      </c>
      <c r="FN62" s="124">
        <f t="shared" si="36"/>
        <v>-2.1861581972153814E-2</v>
      </c>
      <c r="FP62" s="6">
        <v>8</v>
      </c>
      <c r="FQ62" s="6" t="s">
        <v>33</v>
      </c>
      <c r="FR62" s="22"/>
      <c r="FS62" s="22"/>
      <c r="FT62" s="22"/>
      <c r="FU62" s="22"/>
      <c r="FW62" s="6">
        <f>+$FW$1</f>
        <v>-50</v>
      </c>
      <c r="FX62" s="11">
        <f t="shared" si="14"/>
        <v>0.12038172872169489</v>
      </c>
      <c r="FY62" s="11"/>
      <c r="FZ62" s="6">
        <f>+$FW$1</f>
        <v>-50</v>
      </c>
      <c r="GA62" s="61"/>
    </row>
    <row r="63" spans="1:183" x14ac:dyDescent="0.2">
      <c r="A63" s="8">
        <v>4</v>
      </c>
      <c r="B63" s="15">
        <v>214</v>
      </c>
      <c r="C63" s="16" t="s">
        <v>103</v>
      </c>
      <c r="D63" s="11">
        <v>0</v>
      </c>
      <c r="E63" s="11">
        <v>0</v>
      </c>
      <c r="F63" s="11">
        <v>0</v>
      </c>
      <c r="G63" s="11">
        <v>0</v>
      </c>
      <c r="H63" s="11">
        <f>+'[1]total numbers'!H63*CK63</f>
        <v>0</v>
      </c>
      <c r="I63" s="11">
        <f>+'[1]total numbers'!I63*CL63</f>
        <v>0</v>
      </c>
      <c r="J63" s="11">
        <f>+'[1]total numbers'!J63*CM63</f>
        <v>0</v>
      </c>
      <c r="K63" s="11">
        <f>+'[1]total numbers'!K63*CN63</f>
        <v>0</v>
      </c>
      <c r="L63" s="11">
        <f>+'[1]total numbers'!L63*CO63</f>
        <v>0</v>
      </c>
      <c r="M63" s="11">
        <f>+'[1]total numbers'!M63*CP63</f>
        <v>0</v>
      </c>
      <c r="N63" s="11">
        <f>+'[1]total numbers'!N63*CQ63</f>
        <v>0</v>
      </c>
      <c r="O63" s="11">
        <f>+'[1]total numbers'!O63*CR63</f>
        <v>0</v>
      </c>
      <c r="P63" s="11">
        <f>+'[1]total numbers'!P63*CS63</f>
        <v>0</v>
      </c>
      <c r="Q63" s="11">
        <f>+'[1]total numbers'!Q63*CT63</f>
        <v>0</v>
      </c>
      <c r="R63" s="11">
        <f>+'[1]total numbers'!R63*CU63</f>
        <v>0</v>
      </c>
      <c r="S63" s="11">
        <f>+'[1]total numbers'!S63*CV63</f>
        <v>0</v>
      </c>
      <c r="T63" s="11">
        <f>+'[1]total numbers'!T63*CW63</f>
        <v>0</v>
      </c>
      <c r="U63" s="11">
        <f>+'[1]total numbers'!U63*CX63</f>
        <v>0</v>
      </c>
      <c r="V63" s="11">
        <f>+'[1]total numbers'!V63*CY63</f>
        <v>0</v>
      </c>
      <c r="W63" s="11">
        <f>+'[1]total numbers'!W63*CZ63</f>
        <v>0</v>
      </c>
      <c r="X63" s="11">
        <f>+'[1]total numbers'!X63*DA63</f>
        <v>0</v>
      </c>
      <c r="Y63" s="11">
        <f>+'[1]total numbers'!Y63*DB63</f>
        <v>0</v>
      </c>
      <c r="Z63" s="11">
        <f>+'[1]total numbers'!Z63*DC63</f>
        <v>0</v>
      </c>
      <c r="AA63" s="11">
        <f>+'[1]total numbers'!AA63*DD63</f>
        <v>0</v>
      </c>
      <c r="AB63" s="11">
        <f>+'[1]total numbers'!AB63*DE63</f>
        <v>0</v>
      </c>
      <c r="AC63" s="11">
        <f>+AD63</f>
        <v>59.912256038973496</v>
      </c>
      <c r="AD63" s="11">
        <f>+'[1]total numbers'!AD63*DG63</f>
        <v>59.912256038973496</v>
      </c>
      <c r="AE63" s="11">
        <f>+'[1]total numbers'!AE63*DH63</f>
        <v>61.184902000585666</v>
      </c>
      <c r="AF63" s="11">
        <f>+'[1]total numbers'!AF63*DI63</f>
        <v>62.484581291447789</v>
      </c>
      <c r="AG63" s="11">
        <f>+'[1]total numbers'!AG63*DJ63</f>
        <v>63.811868148945855</v>
      </c>
      <c r="AH63" s="11">
        <f>+'[1]total numbers'!AH63*DK63</f>
        <v>65.167349008318894</v>
      </c>
      <c r="AI63" s="11">
        <f>+'[1]total numbers'!AI63*DL63</f>
        <v>66.551622761763596</v>
      </c>
      <c r="AJ63" s="11">
        <f>+'[1]total numbers'!AJ63*DM63</f>
        <v>67.965301023042883</v>
      </c>
      <c r="AK63" s="11">
        <f>+'[1]total numbers'!AK63*DN63</f>
        <v>69.409008397715354</v>
      </c>
      <c r="AL63" s="11">
        <f>+'[1]total numbers'!AL63*DO63</f>
        <v>70.88338275910472</v>
      </c>
      <c r="AM63" s="11">
        <f>+'[1]total numbers'!AM63*DP63</f>
        <v>72.389075530131464</v>
      </c>
      <c r="AN63" s="11">
        <f>+'[1]total numbers'!AN63*DQ63</f>
        <v>73.926751971130983</v>
      </c>
      <c r="AO63" s="11">
        <f>+'[1]total numbers'!AO63*DR63</f>
        <v>75.497091473785758</v>
      </c>
      <c r="AP63" s="11">
        <f>+'[1]total numbers'!AP63*DS63</f>
        <v>77.100787861300759</v>
      </c>
      <c r="AQ63" s="11">
        <f>+'[1]total numbers'!AQ63*DT63</f>
        <v>80.988222543383174</v>
      </c>
      <c r="AR63" s="11">
        <f>+'[1]total numbers'!AR63*DU63</f>
        <v>85.07166233548655</v>
      </c>
      <c r="AS63" s="11">
        <f>+'[1]total numbers'!AS63*DV63</f>
        <v>89.360989848200134</v>
      </c>
      <c r="AT63" s="11">
        <f>+'[1]total numbers'!AT63*DW63</f>
        <v>93.86658597500012</v>
      </c>
      <c r="AU63" s="11">
        <f>+'[1]total numbers'!AU63*DX63</f>
        <v>98.599355015756458</v>
      </c>
      <c r="AV63" s="11">
        <f>+'[1]total numbers'!AV63*DY63</f>
        <v>126.87417005703955</v>
      </c>
      <c r="AW63" s="11">
        <f>+'[1]total numbers'!AW63*DZ63</f>
        <v>163.25720411751408</v>
      </c>
      <c r="AX63" s="11">
        <f>+'[1]total numbers'!AX63*EA63</f>
        <v>211.16013127643748</v>
      </c>
      <c r="AY63" s="11">
        <f>+'[1]total numbers'!AY63*EB63</f>
        <v>271.37800155910514</v>
      </c>
      <c r="AZ63" s="11">
        <f>+'[1]total numbers'!AZ63*EC63</f>
        <v>335.94027678175399</v>
      </c>
      <c r="BA63" s="11">
        <f>+'[1]total numbers'!BA63*ED63</f>
        <v>433.19936340796443</v>
      </c>
      <c r="BB63" s="11">
        <f>+'[1]total numbers'!BB63*EE63</f>
        <v>565.49895059982498</v>
      </c>
      <c r="BC63" s="11">
        <f>+'[1]total numbers'!BC63*EF63</f>
        <v>664.98249112668839</v>
      </c>
      <c r="BD63" s="11">
        <f>+'[1]total numbers'!BD63*EG63</f>
        <v>886.98647846129086</v>
      </c>
      <c r="BE63" s="21">
        <f>+[2]faostat2014_pasture!B60</f>
        <v>1200</v>
      </c>
      <c r="BF63" s="21">
        <f>+[2]faostat2014_pasture!C60</f>
        <v>1200</v>
      </c>
      <c r="BG63" s="21">
        <f>+[2]faostat2014_pasture!D60</f>
        <v>1200</v>
      </c>
      <c r="BH63" s="21">
        <f>+[2]faostat2014_pasture!E60</f>
        <v>1200</v>
      </c>
      <c r="BI63" s="21">
        <f>+[2]faostat2014_pasture!F60</f>
        <v>1197</v>
      </c>
      <c r="BJ63" s="21">
        <f>+[2]faostat2014_pasture!G60</f>
        <v>1197</v>
      </c>
      <c r="BK63" s="21">
        <f>+[2]faostat2014_pasture!H60</f>
        <v>1197</v>
      </c>
      <c r="BL63" s="21">
        <f>+[2]faostat2014_pasture!I60</f>
        <v>1197</v>
      </c>
      <c r="BM63" s="21">
        <f>+[2]faostat2014_pasture!J60</f>
        <v>1197</v>
      </c>
      <c r="BN63" s="21">
        <f>+[2]faostat2014_pasture!K60</f>
        <v>1197</v>
      </c>
      <c r="BO63" s="21">
        <f>+[2]faostat2014_pasture!L60</f>
        <v>1197</v>
      </c>
      <c r="BP63" s="21">
        <f>+[2]faostat2014_pasture!M60</f>
        <v>1197</v>
      </c>
      <c r="BQ63" s="21">
        <f>+[2]faostat2014_pasture!N60</f>
        <v>1197</v>
      </c>
      <c r="BR63" s="21">
        <f>+[2]faostat2014_pasture!O60</f>
        <v>1197</v>
      </c>
      <c r="BS63" s="21">
        <f>+[2]faostat2014_pasture!P60</f>
        <v>1197</v>
      </c>
      <c r="BT63" s="21">
        <f>+[2]faostat2014_pasture!Q60</f>
        <v>1197</v>
      </c>
      <c r="BU63" s="21">
        <f>+[2]faostat2014_pasture!R60</f>
        <v>1197</v>
      </c>
      <c r="BV63" s="119">
        <f t="shared" si="2"/>
        <v>1197</v>
      </c>
      <c r="BW63" s="119">
        <f t="shared" si="3"/>
        <v>1197</v>
      </c>
      <c r="BX63" s="119">
        <f t="shared" si="4"/>
        <v>1197</v>
      </c>
      <c r="BY63" s="119">
        <f t="shared" si="5"/>
        <v>1197</v>
      </c>
      <c r="BZ63" s="119">
        <f t="shared" si="6"/>
        <v>1197</v>
      </c>
      <c r="CA63" s="119">
        <f t="shared" si="7"/>
        <v>1197</v>
      </c>
      <c r="CB63" s="119">
        <f t="shared" si="8"/>
        <v>1197</v>
      </c>
      <c r="CC63" s="119">
        <f t="shared" si="9"/>
        <v>1197</v>
      </c>
      <c r="CD63" s="21"/>
      <c r="CE63" s="96">
        <f t="shared" si="10"/>
        <v>-3</v>
      </c>
      <c r="CG63" s="112">
        <v>0</v>
      </c>
      <c r="CH63" s="112">
        <v>0</v>
      </c>
      <c r="CI63" s="112">
        <v>0</v>
      </c>
      <c r="CJ63" s="112">
        <v>0</v>
      </c>
      <c r="CK63" s="112">
        <v>0</v>
      </c>
      <c r="CL63" s="112">
        <v>0</v>
      </c>
      <c r="CM63" s="112">
        <v>0</v>
      </c>
      <c r="CN63" s="112">
        <v>0</v>
      </c>
      <c r="CO63" s="112">
        <v>0</v>
      </c>
      <c r="CP63" s="112">
        <v>0</v>
      </c>
      <c r="CQ63" s="112">
        <v>0</v>
      </c>
      <c r="CR63" s="112">
        <v>0</v>
      </c>
      <c r="CS63" s="112">
        <v>0</v>
      </c>
      <c r="CT63" s="112">
        <v>0</v>
      </c>
      <c r="CU63" s="112">
        <v>0</v>
      </c>
      <c r="CV63" s="112">
        <v>0</v>
      </c>
      <c r="CW63" s="112">
        <v>0</v>
      </c>
      <c r="CX63" s="112">
        <v>0</v>
      </c>
      <c r="CY63" s="112">
        <v>0</v>
      </c>
      <c r="CZ63" s="112">
        <v>0</v>
      </c>
      <c r="DA63" s="112">
        <v>0</v>
      </c>
      <c r="DB63" s="112">
        <v>0</v>
      </c>
      <c r="DC63" s="112">
        <v>0</v>
      </c>
      <c r="DD63" s="112">
        <v>0</v>
      </c>
      <c r="DE63" s="112">
        <v>0</v>
      </c>
      <c r="DF63" s="19">
        <f t="shared" ref="DF63:EG63" si="121">+DG63-DG63/$FW63</f>
        <v>0.62379030266448188</v>
      </c>
      <c r="DG63" s="19">
        <f t="shared" si="121"/>
        <v>0.61155912025929593</v>
      </c>
      <c r="DH63" s="19">
        <f t="shared" si="121"/>
        <v>0.59956776496009401</v>
      </c>
      <c r="DI63" s="19">
        <f t="shared" si="121"/>
        <v>0.58781153427460198</v>
      </c>
      <c r="DJ63" s="19">
        <f t="shared" si="121"/>
        <v>0.57628581791627642</v>
      </c>
      <c r="DK63" s="19">
        <f t="shared" si="121"/>
        <v>0.56498609599634941</v>
      </c>
      <c r="DL63" s="19">
        <f t="shared" si="121"/>
        <v>0.55390793725132292</v>
      </c>
      <c r="DM63" s="19">
        <f t="shared" si="121"/>
        <v>0.54304699730521855</v>
      </c>
      <c r="DN63" s="19">
        <f t="shared" si="121"/>
        <v>0.53239901696590053</v>
      </c>
      <c r="DO63" s="19">
        <f t="shared" si="121"/>
        <v>0.52195982055480439</v>
      </c>
      <c r="DP63" s="19">
        <f t="shared" si="121"/>
        <v>0.51172531426941603</v>
      </c>
      <c r="DQ63" s="19">
        <f t="shared" si="121"/>
        <v>0.50169148457785884</v>
      </c>
      <c r="DR63" s="19">
        <f t="shared" si="121"/>
        <v>0.49185439664495967</v>
      </c>
      <c r="DS63" s="19">
        <f t="shared" si="121"/>
        <v>0.48221019278917615</v>
      </c>
      <c r="DT63" s="19">
        <f t="shared" si="121"/>
        <v>0.47275509096978052</v>
      </c>
      <c r="DU63" s="19">
        <f t="shared" si="121"/>
        <v>0.46348538330370642</v>
      </c>
      <c r="DV63" s="19">
        <f t="shared" si="121"/>
        <v>0.45439743461147686</v>
      </c>
      <c r="DW63" s="19">
        <f t="shared" si="121"/>
        <v>0.44548768099164399</v>
      </c>
      <c r="DX63" s="19">
        <f t="shared" si="121"/>
        <v>0.43675262842318036</v>
      </c>
      <c r="DY63" s="19">
        <f t="shared" si="121"/>
        <v>0.42818885139527485</v>
      </c>
      <c r="DZ63" s="19">
        <f t="shared" si="121"/>
        <v>0.41979299156399497</v>
      </c>
      <c r="EA63" s="19">
        <f t="shared" si="121"/>
        <v>0.41156175643528919</v>
      </c>
      <c r="EB63" s="19">
        <f t="shared" si="121"/>
        <v>0.40349191807381296</v>
      </c>
      <c r="EC63" s="19">
        <f t="shared" si="121"/>
        <v>0.39558031183707154</v>
      </c>
      <c r="ED63" s="19">
        <f t="shared" si="121"/>
        <v>0.38782383513438384</v>
      </c>
      <c r="EE63" s="19">
        <f t="shared" si="121"/>
        <v>0.38021944621018022</v>
      </c>
      <c r="EF63" s="19">
        <f t="shared" si="121"/>
        <v>0.37276416295115711</v>
      </c>
      <c r="EG63" s="19">
        <f t="shared" si="121"/>
        <v>0.36545506171682068</v>
      </c>
      <c r="EH63" s="22">
        <f>+BE63/'[1]total numbers'!BN63</f>
        <v>0.35828927619296147</v>
      </c>
      <c r="EI63" s="22">
        <f>+BF63/'[1]total numbers'!BX63</f>
        <v>0.26105440308496686</v>
      </c>
      <c r="EJ63" s="22">
        <f>+BG63/'[1]total numbers'!CH63</f>
        <v>0.20246842757957428</v>
      </c>
      <c r="EK63" s="22">
        <f>+BH63/'[1]total numbers'!CR63</f>
        <v>0.16274127920341397</v>
      </c>
      <c r="EL63" s="22">
        <f>+BI63/'[1]total numbers'!DB63</f>
        <v>0.1355632141913507</v>
      </c>
      <c r="EM63" s="22">
        <f>+BJ63/'[1]total numbers'!DC63</f>
        <v>0.13343923749007147</v>
      </c>
      <c r="EN63" s="22">
        <f>+BK63/'[1]total numbers'!DD63</f>
        <v>0.13137770431455575</v>
      </c>
      <c r="EO63" s="22">
        <f>+BL63/'[1]total numbers'!DE63</f>
        <v>0.12937694247806023</v>
      </c>
      <c r="EP63" s="22">
        <f>+BM63/'[1]total numbers'!DF63</f>
        <v>0.12743706078396469</v>
      </c>
      <c r="EQ63" s="22">
        <f>+BN63/'[1]total numbers'!DG63</f>
        <v>0.12555800937373932</v>
      </c>
      <c r="ER63" s="22">
        <f>+BO63/'[1]total numbers'!DH63</f>
        <v>0.12373692970532935</v>
      </c>
      <c r="ES63" s="22">
        <f>+BP63/'[1]total numbers'!DI63</f>
        <v>0.12197250635770227</v>
      </c>
      <c r="ET63" s="22">
        <f>+BQ63/'[1]total numbers'!DJ63</f>
        <v>0.12026873883909621</v>
      </c>
      <c r="EU63" s="22">
        <f>+BR63/'[1]total numbers'!DK63</f>
        <v>0.11863053387407185</v>
      </c>
      <c r="EV63" s="22">
        <f>+BS63/'[1]total numbers'!DL63</f>
        <v>0.11706049651253604</v>
      </c>
      <c r="EW63" s="22">
        <f>+BT63/'[1]total numbers'!DM63</f>
        <v>0.11555774035092868</v>
      </c>
      <c r="EX63" s="22">
        <f>+BU63/'[1]total numbers'!DN63</f>
        <v>0.11411879222848165</v>
      </c>
      <c r="EY63" s="22"/>
      <c r="EZ63" s="22"/>
      <c r="FA63" s="22"/>
      <c r="FB63" s="22"/>
      <c r="FC63" s="22"/>
      <c r="FD63" s="22"/>
      <c r="FE63" s="22"/>
      <c r="FF63" s="22"/>
      <c r="FG63" s="22"/>
      <c r="FH63" s="105">
        <f t="shared" si="19"/>
        <v>-10000</v>
      </c>
      <c r="FI63" s="105">
        <f t="shared" si="33"/>
        <v>1960</v>
      </c>
      <c r="FJ63" s="122">
        <f t="shared" si="26"/>
        <v>0.5</v>
      </c>
      <c r="FK63" s="124">
        <f t="shared" si="34"/>
        <v>0.35828927619296147</v>
      </c>
      <c r="FL63" s="105">
        <f t="shared" si="35"/>
        <v>8922.6197665091113</v>
      </c>
      <c r="FM63" s="125">
        <f t="shared" si="25"/>
        <v>0.33333333333333331</v>
      </c>
      <c r="FN63" s="124">
        <f t="shared" si="36"/>
        <v>-1.8763315598003726E-2</v>
      </c>
      <c r="FP63" s="6">
        <v>8</v>
      </c>
      <c r="FQ63" s="6" t="s">
        <v>33</v>
      </c>
      <c r="FR63" s="22"/>
      <c r="FS63" s="22"/>
      <c r="FT63" s="22"/>
      <c r="FU63" s="22"/>
      <c r="FW63" s="6">
        <f>+$FW$1</f>
        <v>-50</v>
      </c>
      <c r="FX63" s="11">
        <f t="shared" si="14"/>
        <v>61.184902000585666</v>
      </c>
      <c r="FY63" s="11"/>
      <c r="FZ63" s="6">
        <f>+$FW$1</f>
        <v>-50</v>
      </c>
      <c r="GA63" s="61"/>
    </row>
    <row r="64" spans="1:183" x14ac:dyDescent="0.2">
      <c r="A64" s="8">
        <v>6</v>
      </c>
      <c r="B64" s="15">
        <v>218</v>
      </c>
      <c r="C64" s="144" t="s">
        <v>104</v>
      </c>
      <c r="D64" s="11">
        <v>0</v>
      </c>
      <c r="E64" s="11">
        <v>0</v>
      </c>
      <c r="F64" s="11">
        <v>0</v>
      </c>
      <c r="G64" s="11">
        <v>0</v>
      </c>
      <c r="H64" s="11">
        <v>0</v>
      </c>
      <c r="I64" s="11">
        <v>0</v>
      </c>
      <c r="J64" s="11">
        <v>0</v>
      </c>
      <c r="K64" s="11">
        <f>+'[1]total numbers'!K64*CN64</f>
        <v>0</v>
      </c>
      <c r="L64" s="11">
        <f>+'[1]total numbers'!L64*CO64</f>
        <v>0</v>
      </c>
      <c r="M64" s="11">
        <f>+'[1]total numbers'!M64*CP64</f>
        <v>0</v>
      </c>
      <c r="N64" s="11">
        <f>+'[1]total numbers'!N64*CQ64</f>
        <v>0</v>
      </c>
      <c r="O64" s="11">
        <f>+'[1]total numbers'!O64*CR64</f>
        <v>0</v>
      </c>
      <c r="P64" s="11">
        <f>+'[1]total numbers'!P64*CS64</f>
        <v>0</v>
      </c>
      <c r="Q64" s="11">
        <f>+'[1]total numbers'!Q64*CT64</f>
        <v>0</v>
      </c>
      <c r="R64" s="11">
        <f>+'[1]total numbers'!R64*CU64</f>
        <v>0</v>
      </c>
      <c r="S64" s="11">
        <f>+'[1]total numbers'!S64*CV64</f>
        <v>0</v>
      </c>
      <c r="T64" s="11">
        <f>+'[1]total numbers'!T64*CW64</f>
        <v>0</v>
      </c>
      <c r="U64" s="11">
        <f>+'[1]total numbers'!U64*CX64</f>
        <v>0</v>
      </c>
      <c r="V64" s="11">
        <f>+'[1]total numbers'!V64*CY64</f>
        <v>0</v>
      </c>
      <c r="W64" s="11">
        <f>+'[1]total numbers'!W64*CZ64</f>
        <v>0</v>
      </c>
      <c r="X64" s="11">
        <f>+'[1]total numbers'!X64*DA64</f>
        <v>0</v>
      </c>
      <c r="Y64" s="11">
        <f>+'[1]total numbers'!Y64*DB64</f>
        <v>0</v>
      </c>
      <c r="Z64" s="11">
        <f>+'[1]total numbers'!Z64*DC64</f>
        <v>0</v>
      </c>
      <c r="AA64" s="11">
        <f>+'[1]total numbers'!AA64*DD64</f>
        <v>0</v>
      </c>
      <c r="AB64" s="11">
        <f>+'[1]total numbers'!AB64*DE64</f>
        <v>0</v>
      </c>
      <c r="AC64" s="11">
        <f>+'[1]total numbers'!AC64*DF64</f>
        <v>0</v>
      </c>
      <c r="AD64" s="11">
        <f>+'[1]total numbers'!AD64*DG64</f>
        <v>175.35864800251164</v>
      </c>
      <c r="AE64" s="11">
        <f>+'[1]total numbers'!AE64*DH64</f>
        <v>231.71372403013763</v>
      </c>
      <c r="AF64" s="11">
        <f>+'[1]total numbers'!AF64*DI64</f>
        <v>237.39897616679409</v>
      </c>
      <c r="AG64" s="11">
        <f>+'[1]total numbers'!AG64*DJ64</f>
        <v>243.08548897190721</v>
      </c>
      <c r="AH64" s="11">
        <f>+'[1]total numbers'!AH64*DK64</f>
        <v>248.7732626554531</v>
      </c>
      <c r="AI64" s="11">
        <f>+'[1]total numbers'!AI64*DL64</f>
        <v>254.46229742743836</v>
      </c>
      <c r="AJ64" s="11">
        <f>+'[1]total numbers'!AJ64*DM64</f>
        <v>260.15259349790114</v>
      </c>
      <c r="AK64" s="11">
        <f>+'[1]total numbers'!AK64*DN64</f>
        <v>265.84415107691052</v>
      </c>
      <c r="AL64" s="11">
        <f>+'[1]total numbers'!AL64*DO64</f>
        <v>271.53697037456658</v>
      </c>
      <c r="AM64" s="11">
        <f>+'[1]total numbers'!AM64*DP64</f>
        <v>277.23105160100079</v>
      </c>
      <c r="AN64" s="11">
        <f>+'[1]total numbers'!AN64*DQ64</f>
        <v>282.9263949663756</v>
      </c>
      <c r="AO64" s="11">
        <f>+'[1]total numbers'!AO64*DR64</f>
        <v>288.62300068088427</v>
      </c>
      <c r="AP64" s="11">
        <f>+'[1]total numbers'!AP64*DS64</f>
        <v>297.58494552357371</v>
      </c>
      <c r="AQ64" s="11">
        <f>+'[1]total numbers'!AQ64*DT64</f>
        <v>306.54887856682961</v>
      </c>
      <c r="AR64" s="11">
        <f>+'[1]total numbers'!AR64*DU64</f>
        <v>394.19193880583174</v>
      </c>
      <c r="AS64" s="11">
        <f>+'[1]total numbers'!AS64*DV64</f>
        <v>463.25834724846828</v>
      </c>
      <c r="AT64" s="11">
        <f>+'[1]total numbers'!AT64*DW64</f>
        <v>544.01328180112694</v>
      </c>
      <c r="AU64" s="11">
        <f>+'[1]total numbers'!AU64*DX64</f>
        <v>571.1888132058881</v>
      </c>
      <c r="AV64" s="11">
        <f>+'[1]total numbers'!AV64*DY64</f>
        <v>590.07230580457815</v>
      </c>
      <c r="AW64" s="11">
        <f>+'[1]total numbers'!AW64*DZ64</f>
        <v>625.26573310289223</v>
      </c>
      <c r="AX64" s="11">
        <f>+'[1]total numbers'!AX64*EA64</f>
        <v>634.22122044871844</v>
      </c>
      <c r="AY64" s="11">
        <f>+'[1]total numbers'!AY64*EB64</f>
        <v>638.71514793268102</v>
      </c>
      <c r="AZ64" s="11">
        <f>+'[1]total numbers'!AZ64*EC64</f>
        <v>669.65393114439632</v>
      </c>
      <c r="BA64" s="11">
        <f>+'[1]total numbers'!BA64*ED64</f>
        <v>665.95512733674536</v>
      </c>
      <c r="BB64" s="11">
        <f>+'[1]total numbers'!BB64*EE64</f>
        <v>783.26351660186981</v>
      </c>
      <c r="BC64" s="11">
        <f>+'[1]total numbers'!BC64*EF64</f>
        <v>1261.1519564556679</v>
      </c>
      <c r="BD64" s="11">
        <f>+'[1]total numbers'!BD64*EG64</f>
        <v>1573.9559357461953</v>
      </c>
      <c r="BE64" s="21">
        <f>+[2]faostat2014_pasture!B61</f>
        <v>2200</v>
      </c>
      <c r="BF64" s="21">
        <f>+[2]faostat2014_pasture!C61</f>
        <v>2300</v>
      </c>
      <c r="BG64" s="21">
        <f>+[2]faostat2014_pasture!D61</f>
        <v>4016</v>
      </c>
      <c r="BH64" s="21">
        <f>+[2]faostat2014_pasture!E61</f>
        <v>4921</v>
      </c>
      <c r="BI64" s="21">
        <f>+[2]faostat2014_pasture!F61</f>
        <v>5087</v>
      </c>
      <c r="BJ64" s="21">
        <f>+[2]faostat2014_pasture!G61</f>
        <v>4985</v>
      </c>
      <c r="BK64" s="21">
        <f>+[2]faostat2014_pasture!H61</f>
        <v>4890</v>
      </c>
      <c r="BL64" s="21">
        <f>+[2]faostat2014_pasture!I61</f>
        <v>4763</v>
      </c>
      <c r="BM64" s="21">
        <f>+[2]faostat2014_pasture!J61</f>
        <v>5004</v>
      </c>
      <c r="BN64" s="21">
        <f>+[2]faostat2014_pasture!K61</f>
        <v>4990</v>
      </c>
      <c r="BO64" s="21">
        <f>+[2]faostat2014_pasture!L61</f>
        <v>4998</v>
      </c>
      <c r="BP64" s="21">
        <f>+[2]faostat2014_pasture!M61</f>
        <v>4997</v>
      </c>
      <c r="BQ64" s="21">
        <f>+[2]faostat2014_pasture!N61</f>
        <v>4945</v>
      </c>
      <c r="BR64" s="21">
        <f>+[2]faostat2014_pasture!O61</f>
        <v>4986</v>
      </c>
      <c r="BS64" s="21">
        <f>+[2]faostat2014_pasture!P61</f>
        <v>4919.8999999999996</v>
      </c>
      <c r="BT64" s="21">
        <f>+[2]faostat2014_pasture!Q61</f>
        <v>4810.8999999999996</v>
      </c>
      <c r="BU64" s="21">
        <f>+[2]faostat2014_pasture!R61</f>
        <v>4976</v>
      </c>
      <c r="BV64" s="119">
        <f t="shared" si="2"/>
        <v>4881.7933333333276</v>
      </c>
      <c r="BW64" s="119">
        <f t="shared" si="3"/>
        <v>4874.4288888888841</v>
      </c>
      <c r="BX64" s="119">
        <f t="shared" si="4"/>
        <v>4857.4628148148113</v>
      </c>
      <c r="BY64" s="119">
        <f t="shared" si="5"/>
        <v>4865.1669135802422</v>
      </c>
      <c r="BZ64" s="119">
        <f t="shared" si="6"/>
        <v>4868.4611818929989</v>
      </c>
      <c r="CA64" s="119">
        <f t="shared" si="7"/>
        <v>4826.7649130315403</v>
      </c>
      <c r="CB64" s="119">
        <f t="shared" si="8"/>
        <v>4833.8122285505196</v>
      </c>
      <c r="CC64" s="119">
        <f t="shared" si="9"/>
        <v>4825.1612162536112</v>
      </c>
      <c r="CD64" s="21"/>
      <c r="CE64" s="96">
        <f t="shared" si="10"/>
        <v>2787</v>
      </c>
      <c r="CG64" s="112">
        <v>0</v>
      </c>
      <c r="CH64" s="112">
        <v>0</v>
      </c>
      <c r="CI64" s="112">
        <v>0</v>
      </c>
      <c r="CJ64" s="112">
        <v>0</v>
      </c>
      <c r="CK64" s="112">
        <v>0</v>
      </c>
      <c r="CL64" s="112">
        <v>0</v>
      </c>
      <c r="CM64" s="112">
        <v>0</v>
      </c>
      <c r="CN64" s="112">
        <v>0</v>
      </c>
      <c r="CO64" s="112">
        <v>0</v>
      </c>
      <c r="CP64" s="112">
        <v>0</v>
      </c>
      <c r="CQ64" s="112">
        <v>0</v>
      </c>
      <c r="CR64" s="112">
        <v>0</v>
      </c>
      <c r="CS64" s="112">
        <v>0</v>
      </c>
      <c r="CT64" s="112">
        <v>0</v>
      </c>
      <c r="CU64" s="112">
        <v>0</v>
      </c>
      <c r="CV64" s="112">
        <v>0</v>
      </c>
      <c r="CW64" s="112">
        <v>0</v>
      </c>
      <c r="CX64" s="112">
        <v>0</v>
      </c>
      <c r="CY64" s="112">
        <v>0</v>
      </c>
      <c r="CZ64" s="112">
        <v>0</v>
      </c>
      <c r="DA64" s="112">
        <v>0</v>
      </c>
      <c r="DB64" s="112">
        <v>0</v>
      </c>
      <c r="DC64" s="112">
        <v>0</v>
      </c>
      <c r="DD64" s="112">
        <v>0</v>
      </c>
      <c r="DE64" s="112">
        <v>0</v>
      </c>
      <c r="DF64" s="112">
        <v>0</v>
      </c>
      <c r="DG64" s="143">
        <f>+(DG$49/$EH$49*$EH64)</f>
        <v>0.35071729600502333</v>
      </c>
      <c r="DH64" s="143">
        <f t="shared" ref="DH64:EG65" si="122">+(DH$49/$EH$49*$EH64)</f>
        <v>0.46404579781931637</v>
      </c>
      <c r="DI64" s="143">
        <f t="shared" si="122"/>
        <v>0.47537864800074564</v>
      </c>
      <c r="DJ64" s="143">
        <f t="shared" si="122"/>
        <v>0.48671149818217485</v>
      </c>
      <c r="DK64" s="143">
        <f t="shared" si="122"/>
        <v>0.49804434836360428</v>
      </c>
      <c r="DL64" s="143">
        <f t="shared" si="122"/>
        <v>0.50937719854503349</v>
      </c>
      <c r="DM64" s="143">
        <f t="shared" si="122"/>
        <v>0.52071004872646276</v>
      </c>
      <c r="DN64" s="143">
        <f t="shared" si="122"/>
        <v>0.53204289890789214</v>
      </c>
      <c r="DO64" s="143">
        <f t="shared" si="122"/>
        <v>0.5433757490893214</v>
      </c>
      <c r="DP64" s="143">
        <f t="shared" si="122"/>
        <v>0.55470859927075067</v>
      </c>
      <c r="DQ64" s="143">
        <f t="shared" si="122"/>
        <v>0.56604144945218005</v>
      </c>
      <c r="DR64" s="143">
        <f t="shared" si="122"/>
        <v>0.57737429963360931</v>
      </c>
      <c r="DS64" s="143">
        <f t="shared" si="122"/>
        <v>0.59523602838363432</v>
      </c>
      <c r="DT64" s="143">
        <f t="shared" si="122"/>
        <v>0.6130977571336591</v>
      </c>
      <c r="DU64" s="143">
        <f t="shared" si="122"/>
        <v>0.63095948588368411</v>
      </c>
      <c r="DV64" s="143">
        <f t="shared" si="122"/>
        <v>0.64882121463370901</v>
      </c>
      <c r="DW64" s="143">
        <f t="shared" si="122"/>
        <v>0.66668294338373402</v>
      </c>
      <c r="DX64" s="143">
        <f t="shared" si="122"/>
        <v>0.62459137584022739</v>
      </c>
      <c r="DY64" s="143">
        <f t="shared" si="122"/>
        <v>0.58249980829672066</v>
      </c>
      <c r="DZ64" s="143">
        <f t="shared" si="122"/>
        <v>0.54040824075321403</v>
      </c>
      <c r="EA64" s="143">
        <f t="shared" si="122"/>
        <v>0.49831667320970729</v>
      </c>
      <c r="EB64" s="143">
        <f t="shared" si="122"/>
        <v>0.45622510566620067</v>
      </c>
      <c r="EC64" s="143">
        <f t="shared" si="122"/>
        <v>0.41413353812269404</v>
      </c>
      <c r="ED64" s="143">
        <f t="shared" si="122"/>
        <v>0.37204197057918742</v>
      </c>
      <c r="EE64" s="143">
        <f t="shared" si="122"/>
        <v>0.40291333158532394</v>
      </c>
      <c r="EF64" s="143">
        <f t="shared" si="122"/>
        <v>0.43378469259146046</v>
      </c>
      <c r="EG64" s="143">
        <f t="shared" si="122"/>
        <v>0.46465605359759699</v>
      </c>
      <c r="EH64" s="22">
        <f>+BE64/'[1]total numbers'!BN64</f>
        <v>0.49552741460373351</v>
      </c>
      <c r="EI64" s="22">
        <f>+BF64/'[1]total numbers'!BX64</f>
        <v>0.38511835691764668</v>
      </c>
      <c r="EJ64" s="22">
        <f>+BG64/'[1]total numbers'!CH64</f>
        <v>0.50424800061775399</v>
      </c>
      <c r="EK64" s="22">
        <f>+BH64/'[1]total numbers'!CR64</f>
        <v>0.47876700907118031</v>
      </c>
      <c r="EL64" s="22">
        <f>+BI64/'[1]total numbers'!DB64</f>
        <v>0.41323072668983096</v>
      </c>
      <c r="EM64" s="22">
        <f>+BJ64/'[1]total numbers'!DC64</f>
        <v>0.39976471220348947</v>
      </c>
      <c r="EN64" s="22">
        <f>+BK64/'[1]total numbers'!DD64</f>
        <v>0.38735891798059102</v>
      </c>
      <c r="EO64" s="22">
        <f>+BL64/'[1]total numbers'!DE64</f>
        <v>0.37288150189122082</v>
      </c>
      <c r="EP64" s="22">
        <f>+BM64/'[1]total numbers'!DF64</f>
        <v>0.3873257779005565</v>
      </c>
      <c r="EQ64" s="22">
        <f>+BN64/'[1]total numbers'!DG64</f>
        <v>0.38200936466483809</v>
      </c>
      <c r="ER64" s="22">
        <f>+BO64/'[1]total numbers'!DH64</f>
        <v>0.37854929729798509</v>
      </c>
      <c r="ES64" s="22">
        <f>+BP64/'[1]total numbers'!DI64</f>
        <v>0.37453669166650994</v>
      </c>
      <c r="ET64" s="22">
        <f>+BQ64/'[1]total numbers'!DJ64</f>
        <v>0.3668009328686051</v>
      </c>
      <c r="EU64" s="22">
        <f>+BR64/'[1]total numbers'!DK64</f>
        <v>0.36594307405393145</v>
      </c>
      <c r="EV64" s="22">
        <f>+BS64/'[1]total numbers'!DL64</f>
        <v>0.35716388398645682</v>
      </c>
      <c r="EW64" s="22">
        <f>+BT64/'[1]total numbers'!DM64</f>
        <v>0.34531076748869227</v>
      </c>
      <c r="EX64" s="22">
        <f>+BU64/'[1]total numbers'!DN64</f>
        <v>0.35301573410139797</v>
      </c>
      <c r="EY64" s="22"/>
      <c r="EZ64" s="22"/>
      <c r="FA64" s="22"/>
      <c r="FB64" s="22"/>
      <c r="FC64" s="22"/>
      <c r="FD64" s="22"/>
      <c r="FE64" s="22"/>
      <c r="FF64" s="22"/>
      <c r="FG64" s="22"/>
      <c r="FH64" s="105">
        <f t="shared" si="19"/>
        <v>-10000</v>
      </c>
      <c r="FI64" s="105">
        <f t="shared" si="33"/>
        <v>1960</v>
      </c>
      <c r="FJ64" s="122">
        <f t="shared" si="26"/>
        <v>0.5</v>
      </c>
      <c r="FK64" s="124">
        <f t="shared" si="34"/>
        <v>0.49552741460373351</v>
      </c>
      <c r="FL64" s="105">
        <f t="shared" si="35"/>
        <v>439688.6412956561</v>
      </c>
      <c r="FM64" s="125">
        <f t="shared" si="25"/>
        <v>0.33333333333333331</v>
      </c>
      <c r="FN64" s="124">
        <f t="shared" si="36"/>
        <v>-6.5262849459935242E-3</v>
      </c>
      <c r="FP64" s="6">
        <v>8</v>
      </c>
      <c r="FQ64" s="6" t="s">
        <v>33</v>
      </c>
      <c r="FR64" s="22"/>
      <c r="FS64" s="22"/>
      <c r="FT64" s="22"/>
      <c r="FU64" s="22"/>
      <c r="FW64" s="46">
        <f>+FW$49</f>
        <v>500</v>
      </c>
      <c r="FX64" s="11">
        <f t="shared" si="14"/>
        <v>231.71372403013763</v>
      </c>
      <c r="FY64" s="11"/>
      <c r="FZ64" s="46">
        <f>+FZ$49</f>
        <v>500</v>
      </c>
      <c r="GA64" s="46"/>
    </row>
    <row r="65" spans="1:183" x14ac:dyDescent="0.2">
      <c r="A65" s="8">
        <v>4</v>
      </c>
      <c r="B65" s="15">
        <v>222</v>
      </c>
      <c r="C65" s="144" t="s">
        <v>105</v>
      </c>
      <c r="D65" s="11">
        <v>0</v>
      </c>
      <c r="E65" s="11">
        <v>0</v>
      </c>
      <c r="F65" s="11">
        <v>0</v>
      </c>
      <c r="G65" s="11">
        <v>0</v>
      </c>
      <c r="H65" s="11">
        <v>0</v>
      </c>
      <c r="I65" s="11">
        <v>0</v>
      </c>
      <c r="J65" s="11">
        <v>0</v>
      </c>
      <c r="K65" s="11">
        <f>+'[1]total numbers'!K65*CN65</f>
        <v>0</v>
      </c>
      <c r="L65" s="11">
        <f>+'[1]total numbers'!L65*CO65</f>
        <v>0</v>
      </c>
      <c r="M65" s="11">
        <f>+'[1]total numbers'!M65*CP65</f>
        <v>0</v>
      </c>
      <c r="N65" s="11">
        <f>+'[1]total numbers'!N65*CQ65</f>
        <v>0</v>
      </c>
      <c r="O65" s="11">
        <f>+'[1]total numbers'!O65*CR65</f>
        <v>0</v>
      </c>
      <c r="P65" s="11">
        <f>+'[1]total numbers'!P65*CS65</f>
        <v>0</v>
      </c>
      <c r="Q65" s="11">
        <f>+'[1]total numbers'!Q65*CT65</f>
        <v>0</v>
      </c>
      <c r="R65" s="11">
        <f>+'[1]total numbers'!R65*CU65</f>
        <v>0</v>
      </c>
      <c r="S65" s="11">
        <f>+'[1]total numbers'!S65*CV65</f>
        <v>0</v>
      </c>
      <c r="T65" s="11">
        <f>+'[1]total numbers'!T65*CW65</f>
        <v>0</v>
      </c>
      <c r="U65" s="11">
        <f>+'[1]total numbers'!U65*CX65</f>
        <v>0</v>
      </c>
      <c r="V65" s="11">
        <f>+'[1]total numbers'!V65*CY65</f>
        <v>0</v>
      </c>
      <c r="W65" s="11">
        <f>+'[1]total numbers'!W65*CZ65</f>
        <v>0</v>
      </c>
      <c r="X65" s="11">
        <f>+'[1]total numbers'!X65*DA65</f>
        <v>0</v>
      </c>
      <c r="Y65" s="11">
        <f>+'[1]total numbers'!Y65*DB65</f>
        <v>0</v>
      </c>
      <c r="Z65" s="11">
        <f>+'[1]total numbers'!Z65*DC65</f>
        <v>0</v>
      </c>
      <c r="AA65" s="11">
        <f>+'[1]total numbers'!AA65*DD65</f>
        <v>0</v>
      </c>
      <c r="AB65" s="11">
        <f>+'[1]total numbers'!AB65*DE65</f>
        <v>0</v>
      </c>
      <c r="AC65" s="11">
        <f>+'[1]total numbers'!AC65*DF65</f>
        <v>0</v>
      </c>
      <c r="AD65" s="11">
        <f>+'[1]total numbers'!AD65*DG65</f>
        <v>15.425423235452332</v>
      </c>
      <c r="AE65" s="11">
        <f>+'[1]total numbers'!AE65*DH65</f>
        <v>22.265338898412374</v>
      </c>
      <c r="AF65" s="11">
        <f>+'[1]total numbers'!AF65*DI65</f>
        <v>23.063597896617647</v>
      </c>
      <c r="AG65" s="11">
        <f>+'[1]total numbers'!AG65*DJ65</f>
        <v>23.947747570748295</v>
      </c>
      <c r="AH65" s="11">
        <f>+'[1]total numbers'!AH65*DK65</f>
        <v>24.951952906668012</v>
      </c>
      <c r="AI65" s="11">
        <f>+'[1]total numbers'!AI65*DL65</f>
        <v>26.125637231375443</v>
      </c>
      <c r="AJ65" s="11">
        <f>+'[1]total numbers'!AJ65*DM65</f>
        <v>27.540767963140521</v>
      </c>
      <c r="AK65" s="11">
        <f>+'[1]total numbers'!AK65*DN65</f>
        <v>29.302770716589571</v>
      </c>
      <c r="AL65" s="11">
        <f>+'[1]total numbers'!AL65*DO65</f>
        <v>31.566921833218412</v>
      </c>
      <c r="AM65" s="11">
        <f>+'[1]total numbers'!AM65*DP65</f>
        <v>37.870813900511898</v>
      </c>
      <c r="AN65" s="11">
        <f>+'[1]total numbers'!AN65*DQ65</f>
        <v>44.405385055948919</v>
      </c>
      <c r="AO65" s="11">
        <f>+'[1]total numbers'!AO65*DR65</f>
        <v>51.170635299529465</v>
      </c>
      <c r="AP65" s="11">
        <f>+'[1]total numbers'!AP65*DS65</f>
        <v>58.811643321650202</v>
      </c>
      <c r="AQ65" s="11">
        <f>+'[1]total numbers'!AQ65*DT65</f>
        <v>66.816225134543757</v>
      </c>
      <c r="AR65" s="11">
        <f>+'[1]total numbers'!AR65*DU65</f>
        <v>79.668751777962768</v>
      </c>
      <c r="AS65" s="11">
        <f>+'[1]total numbers'!AS65*DV65</f>
        <v>93.138746862820938</v>
      </c>
      <c r="AT65" s="11">
        <f>+'[1]total numbers'!AT65*DW65</f>
        <v>107.22621038911832</v>
      </c>
      <c r="AU65" s="11">
        <f>+'[1]total numbers'!AU65*DX65</f>
        <v>117.74807161106236</v>
      </c>
      <c r="AV65" s="11">
        <f>+'[1]total numbers'!AV65*DY65</f>
        <v>125.93934125545499</v>
      </c>
      <c r="AW65" s="11">
        <f>+'[1]total numbers'!AW65*DZ65</f>
        <v>139.92966615977366</v>
      </c>
      <c r="AX65" s="11">
        <f>+'[1]total numbers'!AX65*EA65</f>
        <v>150.32298808434771</v>
      </c>
      <c r="AY65" s="11">
        <f>+'[1]total numbers'!AY65*EB65</f>
        <v>157.11930702917712</v>
      </c>
      <c r="AZ65" s="11">
        <f>+'[1]total numbers'!AZ65*EC65</f>
        <v>182.37887316968246</v>
      </c>
      <c r="BA65" s="11">
        <f>+'[1]total numbers'!BA65*ED65</f>
        <v>230.11882698419893</v>
      </c>
      <c r="BB65" s="11">
        <f>+'[1]total numbers'!BB65*EE65</f>
        <v>255.44454092717837</v>
      </c>
      <c r="BC65" s="11">
        <f>+'[1]total numbers'!BC65*EF65</f>
        <v>340.98656259959955</v>
      </c>
      <c r="BD65" s="11">
        <f>+'[1]total numbers'!BD65*EG65</f>
        <v>449.19454630288897</v>
      </c>
      <c r="BE65" s="21">
        <f>+[2]faostat2014_pasture!B63</f>
        <v>604</v>
      </c>
      <c r="BF65" s="21">
        <f>+[2]faostat2014_pasture!C63</f>
        <v>610</v>
      </c>
      <c r="BG65" s="21">
        <f>+[2]faostat2014_pasture!D63</f>
        <v>610</v>
      </c>
      <c r="BH65" s="21">
        <f>+[2]faostat2014_pasture!E63</f>
        <v>640</v>
      </c>
      <c r="BI65" s="21">
        <f>+[2]faostat2014_pasture!F63</f>
        <v>600</v>
      </c>
      <c r="BJ65" s="21">
        <f>+[2]faostat2014_pasture!G63</f>
        <v>600</v>
      </c>
      <c r="BK65" s="21">
        <f>+[2]faostat2014_pasture!H63</f>
        <v>620</v>
      </c>
      <c r="BL65" s="21">
        <f>+[2]faostat2014_pasture!I63</f>
        <v>625</v>
      </c>
      <c r="BM65" s="21">
        <f>+[2]faostat2014_pasture!J63</f>
        <v>636</v>
      </c>
      <c r="BN65" s="21">
        <f>+[2]faostat2014_pasture!K63</f>
        <v>636</v>
      </c>
      <c r="BO65" s="21">
        <f>+[2]faostat2014_pasture!L63</f>
        <v>636</v>
      </c>
      <c r="BP65" s="21">
        <f>+[2]faostat2014_pasture!M63</f>
        <v>637</v>
      </c>
      <c r="BQ65" s="21">
        <f>+[2]faostat2014_pasture!N63</f>
        <v>637</v>
      </c>
      <c r="BR65" s="21">
        <f>+[2]faostat2014_pasture!O63</f>
        <v>637</v>
      </c>
      <c r="BS65" s="21">
        <f>+[2]faostat2014_pasture!P63</f>
        <v>637</v>
      </c>
      <c r="BT65" s="21">
        <f>+[2]faostat2014_pasture!Q63</f>
        <v>637</v>
      </c>
      <c r="BU65" s="21">
        <f>+[2]faostat2014_pasture!R63</f>
        <v>637</v>
      </c>
      <c r="BV65" s="119">
        <f t="shared" si="2"/>
        <v>637</v>
      </c>
      <c r="BW65" s="119">
        <f t="shared" si="3"/>
        <v>637</v>
      </c>
      <c r="BX65" s="119">
        <f t="shared" si="4"/>
        <v>637</v>
      </c>
      <c r="BY65" s="119">
        <f t="shared" si="5"/>
        <v>637</v>
      </c>
      <c r="BZ65" s="119">
        <f t="shared" si="6"/>
        <v>637</v>
      </c>
      <c r="CA65" s="119">
        <f t="shared" si="7"/>
        <v>637</v>
      </c>
      <c r="CB65" s="119">
        <f t="shared" si="8"/>
        <v>637</v>
      </c>
      <c r="CC65" s="119">
        <f t="shared" si="9"/>
        <v>637</v>
      </c>
      <c r="CD65" s="21"/>
      <c r="CE65" s="96">
        <f t="shared" si="10"/>
        <v>-10</v>
      </c>
      <c r="CG65" s="112">
        <v>0</v>
      </c>
      <c r="CH65" s="112">
        <v>0</v>
      </c>
      <c r="CI65" s="112">
        <v>0</v>
      </c>
      <c r="CJ65" s="112">
        <v>0</v>
      </c>
      <c r="CK65" s="112">
        <v>0</v>
      </c>
      <c r="CL65" s="112">
        <v>0</v>
      </c>
      <c r="CM65" s="112">
        <v>0</v>
      </c>
      <c r="CN65" s="112">
        <v>0</v>
      </c>
      <c r="CO65" s="112">
        <v>0</v>
      </c>
      <c r="CP65" s="112">
        <v>0</v>
      </c>
      <c r="CQ65" s="112">
        <v>0</v>
      </c>
      <c r="CR65" s="112">
        <v>0</v>
      </c>
      <c r="CS65" s="112">
        <v>0</v>
      </c>
      <c r="CT65" s="112">
        <v>0</v>
      </c>
      <c r="CU65" s="112">
        <v>0</v>
      </c>
      <c r="CV65" s="112">
        <v>0</v>
      </c>
      <c r="CW65" s="112">
        <v>0</v>
      </c>
      <c r="CX65" s="112">
        <v>0</v>
      </c>
      <c r="CY65" s="112">
        <v>0</v>
      </c>
      <c r="CZ65" s="112">
        <v>0</v>
      </c>
      <c r="DA65" s="112">
        <v>0</v>
      </c>
      <c r="DB65" s="112">
        <v>0</v>
      </c>
      <c r="DC65" s="112">
        <v>0</v>
      </c>
      <c r="DD65" s="112">
        <v>0</v>
      </c>
      <c r="DE65" s="112">
        <v>0</v>
      </c>
      <c r="DF65" s="112">
        <v>0</v>
      </c>
      <c r="DG65" s="143">
        <f>+(DG$49/$EH$49*$EH65)</f>
        <v>0.1541195427684712</v>
      </c>
      <c r="DH65" s="143">
        <f t="shared" si="122"/>
        <v>0.20392072760083982</v>
      </c>
      <c r="DI65" s="143">
        <f t="shared" si="122"/>
        <v>0.20890084608407666</v>
      </c>
      <c r="DJ65" s="143">
        <f t="shared" si="122"/>
        <v>0.21388096456731351</v>
      </c>
      <c r="DK65" s="143">
        <f t="shared" si="122"/>
        <v>0.21886108305055041</v>
      </c>
      <c r="DL65" s="143">
        <f t="shared" si="122"/>
        <v>0.22384120153378723</v>
      </c>
      <c r="DM65" s="143">
        <f t="shared" si="122"/>
        <v>0.22882132001702407</v>
      </c>
      <c r="DN65" s="143">
        <f t="shared" si="122"/>
        <v>0.23380143850026097</v>
      </c>
      <c r="DO65" s="143">
        <f t="shared" si="122"/>
        <v>0.23878155698349779</v>
      </c>
      <c r="DP65" s="143">
        <f t="shared" si="122"/>
        <v>0.24376167546673466</v>
      </c>
      <c r="DQ65" s="143">
        <f t="shared" si="122"/>
        <v>0.24874179394997156</v>
      </c>
      <c r="DR65" s="143">
        <f t="shared" si="122"/>
        <v>0.25372191243320835</v>
      </c>
      <c r="DS65" s="143">
        <f t="shared" si="122"/>
        <v>0.26157108753624886</v>
      </c>
      <c r="DT65" s="143">
        <f t="shared" si="122"/>
        <v>0.26942026263928931</v>
      </c>
      <c r="DU65" s="143">
        <f t="shared" si="122"/>
        <v>0.27726943774232976</v>
      </c>
      <c r="DV65" s="143">
        <f t="shared" si="122"/>
        <v>0.28511861284537021</v>
      </c>
      <c r="DW65" s="143">
        <f t="shared" si="122"/>
        <v>0.29296778794841072</v>
      </c>
      <c r="DX65" s="143">
        <f t="shared" si="122"/>
        <v>0.27447102939641571</v>
      </c>
      <c r="DY65" s="143">
        <f t="shared" si="122"/>
        <v>0.2559742708444207</v>
      </c>
      <c r="DZ65" s="143">
        <f t="shared" si="122"/>
        <v>0.23747751229242575</v>
      </c>
      <c r="EA65" s="143">
        <f t="shared" si="122"/>
        <v>0.21898075374043077</v>
      </c>
      <c r="EB65" s="143">
        <f t="shared" si="122"/>
        <v>0.20048399518843579</v>
      </c>
      <c r="EC65" s="143">
        <f t="shared" si="122"/>
        <v>0.18198723663644084</v>
      </c>
      <c r="ED65" s="143">
        <f t="shared" si="122"/>
        <v>0.16349047808444586</v>
      </c>
      <c r="EE65" s="143">
        <f t="shared" si="122"/>
        <v>0.17705661838349179</v>
      </c>
      <c r="EF65" s="143">
        <f t="shared" si="122"/>
        <v>0.19062275868253775</v>
      </c>
      <c r="EG65" s="143">
        <f t="shared" si="122"/>
        <v>0.20418889898158368</v>
      </c>
      <c r="EH65" s="22">
        <f>+BE65/'[1]total numbers'!BN65</f>
        <v>0.21775503928062964</v>
      </c>
      <c r="EI65" s="22">
        <f>+BF65/'[1]total numbers'!BX65</f>
        <v>0.16302645518482922</v>
      </c>
      <c r="EJ65" s="22">
        <f>+BG65/'[1]total numbers'!CH65</f>
        <v>0.13083059411245168</v>
      </c>
      <c r="EK65" s="22">
        <f>+BH65/'[1]total numbers'!CR65</f>
        <v>0.12008173813812889</v>
      </c>
      <c r="EL65" s="22">
        <f>+BI65/'[1]total numbers'!DB65</f>
        <v>0.10091976592669491</v>
      </c>
      <c r="EM65" s="22">
        <f>+BJ65/'[1]total numbers'!DC65</f>
        <v>0.10045972042394673</v>
      </c>
      <c r="EN65" s="22">
        <f>+BK65/'[1]total numbers'!DD65</f>
        <v>0.1034049585012552</v>
      </c>
      <c r="EO65" s="22">
        <f>+BL65/'[1]total numbers'!DE65</f>
        <v>0.10387624599557073</v>
      </c>
      <c r="EP65" s="22">
        <f>+BM65/'[1]total numbers'!DF65</f>
        <v>0.10534695423072374</v>
      </c>
      <c r="EQ65" s="22">
        <f>+BN65/'[1]total numbers'!DG65</f>
        <v>0.10497509317364795</v>
      </c>
      <c r="ER65" s="22">
        <f>+BO65/'[1]total numbers'!DH65</f>
        <v>0.1045759715658591</v>
      </c>
      <c r="ES65" s="22">
        <f>+BP65/'[1]total numbers'!DI65</f>
        <v>0.1043105474011199</v>
      </c>
      <c r="ET65" s="22">
        <f>+BQ65/'[1]total numbers'!DJ65</f>
        <v>0.10384891466472207</v>
      </c>
      <c r="EU65" s="22">
        <f>+BR65/'[1]total numbers'!DK65</f>
        <v>0.10335793208848412</v>
      </c>
      <c r="EV65" s="22">
        <f>+BS65/'[1]total numbers'!DL65</f>
        <v>0.10283936749107138</v>
      </c>
      <c r="EW65" s="22">
        <f>+BT65/'[1]total numbers'!DM65</f>
        <v>0.1022897816522642</v>
      </c>
      <c r="EX65" s="22">
        <f>+BU65/'[1]total numbers'!DN65</f>
        <v>0.10170622165857142</v>
      </c>
      <c r="EY65" s="22"/>
      <c r="EZ65" s="22"/>
      <c r="FA65" s="22"/>
      <c r="FB65" s="22"/>
      <c r="FC65" s="22"/>
      <c r="FD65" s="22"/>
      <c r="FE65" s="22"/>
      <c r="FF65" s="22"/>
      <c r="FG65" s="22"/>
      <c r="FH65" s="105">
        <f t="shared" si="19"/>
        <v>-10000</v>
      </c>
      <c r="FI65" s="105">
        <f t="shared" si="33"/>
        <v>1960</v>
      </c>
      <c r="FJ65" s="122">
        <f t="shared" si="26"/>
        <v>0.5</v>
      </c>
      <c r="FK65" s="124">
        <f t="shared" si="34"/>
        <v>0.21775503928062964</v>
      </c>
      <c r="FL65" s="105">
        <f t="shared" si="35"/>
        <v>3036.8826662201436</v>
      </c>
      <c r="FM65" s="125">
        <f t="shared" si="25"/>
        <v>0.33333333333333331</v>
      </c>
      <c r="FN65" s="124">
        <f t="shared" si="36"/>
        <v>-2.1244446412111154E-2</v>
      </c>
      <c r="FP65" s="6">
        <v>8</v>
      </c>
      <c r="FQ65" s="6" t="s">
        <v>33</v>
      </c>
      <c r="FR65" s="22"/>
      <c r="FS65" s="22"/>
      <c r="FT65" s="22"/>
      <c r="FU65" s="22"/>
      <c r="FW65" s="36">
        <v>50</v>
      </c>
      <c r="FX65" s="11">
        <f t="shared" si="14"/>
        <v>22.265338898412374</v>
      </c>
      <c r="FY65" s="11"/>
      <c r="FZ65" s="36">
        <v>50</v>
      </c>
      <c r="GA65" s="69"/>
    </row>
    <row r="66" spans="1:183" x14ac:dyDescent="0.2">
      <c r="A66" s="8">
        <v>8</v>
      </c>
      <c r="B66" s="15">
        <v>226</v>
      </c>
      <c r="C66" s="16" t="s">
        <v>106</v>
      </c>
      <c r="D66" s="11">
        <v>0</v>
      </c>
      <c r="E66" s="11">
        <v>0</v>
      </c>
      <c r="F66" s="11">
        <v>0</v>
      </c>
      <c r="G66" s="11">
        <v>0</v>
      </c>
      <c r="H66" s="11">
        <v>0</v>
      </c>
      <c r="I66" s="11">
        <f>+'[1]total numbers'!I66*CL66</f>
        <v>2.9535455799668764</v>
      </c>
      <c r="J66" s="11">
        <f>+'[1]total numbers'!J66*CM66</f>
        <v>3.6358819818626684</v>
      </c>
      <c r="K66" s="11">
        <f>+'[1]total numbers'!K66*CN66</f>
        <v>4.4725605653277682</v>
      </c>
      <c r="L66" s="11">
        <f>+'[1]total numbers'!L66*CO66</f>
        <v>5.4973161728152382</v>
      </c>
      <c r="M66" s="11">
        <f>+'[1]total numbers'!M66*CP66</f>
        <v>6.7508079241895471</v>
      </c>
      <c r="N66" s="11">
        <f>+'[1]total numbers'!N66*CQ66</f>
        <v>8.2818532170954207</v>
      </c>
      <c r="O66" s="11">
        <f>+'[1]total numbers'!O66*CR66</f>
        <v>9.1842872030509746</v>
      </c>
      <c r="P66" s="11">
        <f>+'[1]total numbers'!P66*CS66</f>
        <v>10.18494025542558</v>
      </c>
      <c r="Q66" s="11">
        <f>+'[1]total numbers'!Q66*CT66</f>
        <v>11.294488316095004</v>
      </c>
      <c r="R66" s="11">
        <f>+'[1]total numbers'!R66*CU66</f>
        <v>12.524766030645754</v>
      </c>
      <c r="S66" s="11">
        <f>+'[1]total numbers'!S66*CV66</f>
        <v>13.888892295054038</v>
      </c>
      <c r="T66" s="11">
        <f>+'[1]total numbers'!T66*CW66</f>
        <v>15.401409379135186</v>
      </c>
      <c r="U66" s="11">
        <f>+'[1]total numbers'!U66*CX66</f>
        <v>17.078437091681138</v>
      </c>
      <c r="V66" s="11">
        <f>+'[1]total numbers'!V66*CY66</f>
        <v>18.937843609852827</v>
      </c>
      <c r="W66" s="11">
        <f>+'[1]total numbers'!W66*CZ66</f>
        <v>21.261927704579339</v>
      </c>
      <c r="X66" s="11">
        <f>+'[1]total numbers'!X66*DA66</f>
        <v>23.576228357628416</v>
      </c>
      <c r="Y66" s="11">
        <f>+'[1]total numbers'!Y66*DB66</f>
        <v>23.527895234044749</v>
      </c>
      <c r="Z66" s="11">
        <f>+'[1]total numbers'!Z66*DC66</f>
        <v>23.479362709842636</v>
      </c>
      <c r="AA66" s="11">
        <f>+'[1]total numbers'!AA66*DD66</f>
        <v>35.145943073422536</v>
      </c>
      <c r="AB66" s="11">
        <f>+'[1]total numbers'!AB66*DE66</f>
        <v>40.917959507909536</v>
      </c>
      <c r="AC66" s="11">
        <f>+'[1]total numbers'!AC66*DF66</f>
        <v>46.665095731531359</v>
      </c>
      <c r="AD66" s="11">
        <f>+'[1]total numbers'!AD66*DG66</f>
        <v>49.476792977338988</v>
      </c>
      <c r="AE66" s="11">
        <f>+'[1]total numbers'!AE66*DH66</f>
        <v>52.275679702028107</v>
      </c>
      <c r="AF66" s="11">
        <f>+'[1]total numbers'!AF66*DI66</f>
        <v>52.527522229658366</v>
      </c>
      <c r="AG66" s="11">
        <f>+'[1]total numbers'!AG66*DJ66</f>
        <v>52.78018461477533</v>
      </c>
      <c r="AH66" s="11">
        <f>+'[1]total numbers'!AH66*DK66</f>
        <v>53.048085213888783</v>
      </c>
      <c r="AI66" s="11">
        <f>+'[1]total numbers'!AI66*DL66</f>
        <v>53.333015238894433</v>
      </c>
      <c r="AJ66" s="11">
        <f>+'[1]total numbers'!AJ66*DM66</f>
        <v>53.637094667928935</v>
      </c>
      <c r="AK66" s="11">
        <f>+'[1]total numbers'!AK66*DN66</f>
        <v>53.962857047814268</v>
      </c>
      <c r="AL66" s="11">
        <f>+'[1]total numbers'!AL66*DO66</f>
        <v>54.31336332828824</v>
      </c>
      <c r="AM66" s="11">
        <f>+'[1]total numbers'!AM66*DP66</f>
        <v>54.692357470193663</v>
      </c>
      <c r="AN66" s="11">
        <f>+'[1]total numbers'!AN66*DQ66</f>
        <v>55.104483583565731</v>
      </c>
      <c r="AO66" s="11">
        <f>+'[1]total numbers'!AO66*DR66</f>
        <v>55.555596139726994</v>
      </c>
      <c r="AP66" s="11">
        <f>+'[1]total numbers'!AP66*DS66</f>
        <v>56.053215350249602</v>
      </c>
      <c r="AQ66" s="11">
        <f>+'[1]total numbers'!AQ66*DT66</f>
        <v>56.60721716803846</v>
      </c>
      <c r="AR66" s="11">
        <f>+'[1]total numbers'!AR66*DU66</f>
        <v>57.23091873412519</v>
      </c>
      <c r="AS66" s="11">
        <f>+'[1]total numbers'!AS66*DV66</f>
        <v>57.942864641205205</v>
      </c>
      <c r="AT66" s="11">
        <f>+'[1]total numbers'!AT66*DW66</f>
        <v>58.769933627173707</v>
      </c>
      <c r="AU66" s="11">
        <f>+'[1]total numbers'!AU66*DX66</f>
        <v>59.753130991947927</v>
      </c>
      <c r="AV66" s="11">
        <f>+'[1]total numbers'!AV66*DY66</f>
        <v>60.959410420078036</v>
      </c>
      <c r="AW66" s="11">
        <f>+'[1]total numbers'!AW66*DZ66</f>
        <v>62.508956410555157</v>
      </c>
      <c r="AX66" s="11">
        <f>+'[1]total numbers'!AX66*EA66</f>
        <v>64.650449739336878</v>
      </c>
      <c r="AY66" s="11">
        <f>+'[1]total numbers'!AY66*EB66</f>
        <v>68.0383744810932</v>
      </c>
      <c r="AZ66" s="11">
        <f>+'[1]total numbers'!AZ66*EC66</f>
        <v>75.581819546945738</v>
      </c>
      <c r="BA66" s="11">
        <f>+'[1]total numbers'!BA66*ED66</f>
        <v>79.956492057410046</v>
      </c>
      <c r="BB66" s="11">
        <f>+'[1]total numbers'!BB66*EE66</f>
        <v>84.329252811300378</v>
      </c>
      <c r="BC66" s="11">
        <f>+'[1]total numbers'!BC66*EF66</f>
        <v>88.700100560865579</v>
      </c>
      <c r="BD66" s="11">
        <f>+'[1]total numbers'!BD66*EG66</f>
        <v>93.06903405654603</v>
      </c>
      <c r="BE66" s="21">
        <f>+[2]faostat2014_pasture!B64</f>
        <v>104</v>
      </c>
      <c r="BF66" s="21">
        <f>+[2]faostat2014_pasture!C64</f>
        <v>104</v>
      </c>
      <c r="BG66" s="21">
        <f>+[2]faostat2014_pasture!D64</f>
        <v>104</v>
      </c>
      <c r="BH66" s="21">
        <f>+[2]faostat2014_pasture!E64</f>
        <v>104</v>
      </c>
      <c r="BI66" s="21">
        <f>+[2]faostat2014_pasture!F64</f>
        <v>104</v>
      </c>
      <c r="BJ66" s="21">
        <f>+[2]faostat2014_pasture!G64</f>
        <v>104</v>
      </c>
      <c r="BK66" s="21">
        <f>+[2]faostat2014_pasture!H64</f>
        <v>104</v>
      </c>
      <c r="BL66" s="21">
        <f>+[2]faostat2014_pasture!I64</f>
        <v>104</v>
      </c>
      <c r="BM66" s="21">
        <f>+[2]faostat2014_pasture!J64</f>
        <v>104</v>
      </c>
      <c r="BN66" s="21">
        <f>+[2]faostat2014_pasture!K64</f>
        <v>104</v>
      </c>
      <c r="BO66" s="21">
        <f>+[2]faostat2014_pasture!L64</f>
        <v>104</v>
      </c>
      <c r="BP66" s="21">
        <f>+[2]faostat2014_pasture!M64</f>
        <v>104</v>
      </c>
      <c r="BQ66" s="21">
        <f>+[2]faostat2014_pasture!N64</f>
        <v>104</v>
      </c>
      <c r="BR66" s="21">
        <f>+[2]faostat2014_pasture!O64</f>
        <v>104</v>
      </c>
      <c r="BS66" s="21">
        <f>+[2]faostat2014_pasture!P64</f>
        <v>104</v>
      </c>
      <c r="BT66" s="21">
        <f>+[2]faostat2014_pasture!Q64</f>
        <v>104</v>
      </c>
      <c r="BU66" s="21">
        <f>+[2]faostat2014_pasture!R64</f>
        <v>104</v>
      </c>
      <c r="BV66" s="119">
        <f t="shared" si="2"/>
        <v>104</v>
      </c>
      <c r="BW66" s="119">
        <f t="shared" si="3"/>
        <v>104</v>
      </c>
      <c r="BX66" s="119">
        <f t="shared" si="4"/>
        <v>104</v>
      </c>
      <c r="BY66" s="119">
        <f t="shared" si="5"/>
        <v>104</v>
      </c>
      <c r="BZ66" s="119">
        <f t="shared" si="6"/>
        <v>104</v>
      </c>
      <c r="CA66" s="119">
        <f t="shared" si="7"/>
        <v>104</v>
      </c>
      <c r="CB66" s="119">
        <f t="shared" si="8"/>
        <v>104</v>
      </c>
      <c r="CC66" s="119">
        <f t="shared" si="9"/>
        <v>104</v>
      </c>
      <c r="CD66" s="21"/>
      <c r="CE66" s="96">
        <f t="shared" si="10"/>
        <v>0</v>
      </c>
      <c r="CG66" s="124">
        <f t="shared" ref="CG66:EG70" si="123">IF(($FL66=0),0,$FN66*(CG$3-$FL66)^$FM66)</f>
        <v>0.5</v>
      </c>
      <c r="CH66" s="124">
        <f t="shared" si="123"/>
        <v>0.49381727249419582</v>
      </c>
      <c r="CI66" s="124">
        <f t="shared" si="123"/>
        <v>0.48747572359134345</v>
      </c>
      <c r="CJ66" s="124">
        <f t="shared" si="123"/>
        <v>0.48096474316555943</v>
      </c>
      <c r="CK66" s="124">
        <f t="shared" si="123"/>
        <v>0.47427253940364911</v>
      </c>
      <c r="CL66" s="124">
        <f t="shared" si="123"/>
        <v>0.46738594991600796</v>
      </c>
      <c r="CM66" s="124">
        <f t="shared" si="123"/>
        <v>0.46029021265876363</v>
      </c>
      <c r="CN66" s="124">
        <f t="shared" si="123"/>
        <v>0.45296868578539623</v>
      </c>
      <c r="CO66" s="124">
        <f t="shared" si="123"/>
        <v>0.44540250190475605</v>
      </c>
      <c r="CP66" s="124">
        <f t="shared" si="123"/>
        <v>0.4375701371053064</v>
      </c>
      <c r="CQ66" s="124">
        <f t="shared" si="123"/>
        <v>0.42944686779848179</v>
      </c>
      <c r="CR66" s="124">
        <f t="shared" si="123"/>
        <v>0.42861747751739099</v>
      </c>
      <c r="CS66" s="124">
        <f t="shared" si="123"/>
        <v>0.42778486495349355</v>
      </c>
      <c r="CT66" s="124">
        <f t="shared" si="123"/>
        <v>0.42694899862580088</v>
      </c>
      <c r="CU66" s="124">
        <f t="shared" si="123"/>
        <v>0.42610984655832057</v>
      </c>
      <c r="CV66" s="124">
        <f t="shared" si="123"/>
        <v>0.42526737626929134</v>
      </c>
      <c r="CW66" s="124">
        <f t="shared" si="123"/>
        <v>0.42442155476011861</v>
      </c>
      <c r="CX66" s="124">
        <f t="shared" si="123"/>
        <v>0.42357234850399644</v>
      </c>
      <c r="CY66" s="124">
        <f t="shared" si="123"/>
        <v>0.42271972343421488</v>
      </c>
      <c r="CZ66" s="124">
        <f t="shared" si="123"/>
        <v>0.42186364493212974</v>
      </c>
      <c r="DA66" s="124">
        <f t="shared" si="123"/>
        <v>0.42100407781479315</v>
      </c>
      <c r="DB66" s="124">
        <f t="shared" si="123"/>
        <v>0.42014098632222763</v>
      </c>
      <c r="DC66" s="124">
        <f t="shared" si="123"/>
        <v>0.41927433410433279</v>
      </c>
      <c r="DD66" s="124">
        <f t="shared" si="123"/>
        <v>0.41840408420741115</v>
      </c>
      <c r="DE66" s="124">
        <f t="shared" si="123"/>
        <v>0.41753019906030142</v>
      </c>
      <c r="DF66" s="124">
        <f t="shared" si="123"/>
        <v>0.41665264046010142</v>
      </c>
      <c r="DG66" s="124">
        <f t="shared" si="123"/>
        <v>0.41577136955747057</v>
      </c>
      <c r="DH66" s="124">
        <f t="shared" si="123"/>
        <v>0.41488634684149295</v>
      </c>
      <c r="DI66" s="124">
        <f t="shared" si="123"/>
        <v>0.41479763667887121</v>
      </c>
      <c r="DJ66" s="124">
        <f t="shared" si="123"/>
        <v>0.41470888855624183</v>
      </c>
      <c r="DK66" s="124">
        <f t="shared" si="123"/>
        <v>0.41462010243296993</v>
      </c>
      <c r="DL66" s="124">
        <f t="shared" si="123"/>
        <v>0.41453127826835101</v>
      </c>
      <c r="DM66" s="124">
        <f t="shared" si="123"/>
        <v>0.4144424160216108</v>
      </c>
      <c r="DN66" s="124">
        <f t="shared" si="123"/>
        <v>0.41435351565190537</v>
      </c>
      <c r="DO66" s="124">
        <f t="shared" si="123"/>
        <v>0.41426457711831999</v>
      </c>
      <c r="DP66" s="124">
        <f t="shared" si="123"/>
        <v>0.41417560037987028</v>
      </c>
      <c r="DQ66" s="124">
        <f t="shared" si="123"/>
        <v>0.41408658539550097</v>
      </c>
      <c r="DR66" s="124">
        <f t="shared" si="123"/>
        <v>0.41399753212408619</v>
      </c>
      <c r="DS66" s="124">
        <f t="shared" si="123"/>
        <v>0.41390844052442982</v>
      </c>
      <c r="DT66" s="124">
        <f t="shared" si="123"/>
        <v>0.41381931055526389</v>
      </c>
      <c r="DU66" s="124">
        <f t="shared" si="123"/>
        <v>0.41373014217524989</v>
      </c>
      <c r="DV66" s="124">
        <f t="shared" si="123"/>
        <v>0.41364093534297791</v>
      </c>
      <c r="DW66" s="124">
        <f t="shared" si="123"/>
        <v>0.41355169001696634</v>
      </c>
      <c r="DX66" s="124">
        <f t="shared" si="123"/>
        <v>0.41346240615566243</v>
      </c>
      <c r="DY66" s="124">
        <f t="shared" si="123"/>
        <v>0.41337308371744086</v>
      </c>
      <c r="DZ66" s="124">
        <f t="shared" si="123"/>
        <v>0.41328372266060492</v>
      </c>
      <c r="EA66" s="124">
        <f t="shared" si="123"/>
        <v>0.41319432294338593</v>
      </c>
      <c r="EB66" s="124">
        <f t="shared" si="123"/>
        <v>0.41310488452394173</v>
      </c>
      <c r="EC66" s="124">
        <f t="shared" si="123"/>
        <v>0.41301540736035919</v>
      </c>
      <c r="ED66" s="124">
        <f t="shared" si="123"/>
        <v>0.41292589141065122</v>
      </c>
      <c r="EE66" s="124">
        <f t="shared" si="123"/>
        <v>0.41283633663275876</v>
      </c>
      <c r="EF66" s="124">
        <f t="shared" si="123"/>
        <v>0.41274674298454911</v>
      </c>
      <c r="EG66" s="124">
        <f t="shared" si="123"/>
        <v>0.41265711042381714</v>
      </c>
      <c r="EH66" s="22">
        <f>+BE66/'[1]total numbers'!BN66</f>
        <v>0.41256743890828307</v>
      </c>
      <c r="EI66" s="22">
        <f>+BF66/'[1]total numbers'!BX66</f>
        <v>0.35765256117062433</v>
      </c>
      <c r="EJ66" s="22">
        <f>+BG66/'[1]total numbers'!CH66</f>
        <v>0.47197425925001474</v>
      </c>
      <c r="EK66" s="22">
        <f>+BH66/'[1]total numbers'!CR66</f>
        <v>0.27422255269555496</v>
      </c>
      <c r="EL66" s="22">
        <f>+BI66/'[1]total numbers'!DB66</f>
        <v>0.19664121675534432</v>
      </c>
      <c r="EM66" s="22">
        <f>+BJ66/'[1]total numbers'!DC66</f>
        <v>0.19096795043647191</v>
      </c>
      <c r="EN66" s="22">
        <f>+BK66/'[1]total numbers'!DD66</f>
        <v>0.18558040270947387</v>
      </c>
      <c r="EO66" s="22">
        <f>+BL66/'[1]total numbers'!DE66</f>
        <v>0.18044841430955927</v>
      </c>
      <c r="EP66" s="22">
        <f>+BM66/'[1]total numbers'!DF66</f>
        <v>0.17553809176591317</v>
      </c>
      <c r="EQ66" s="22">
        <f>+BN66/'[1]total numbers'!DG66</f>
        <v>0.17082589392040498</v>
      </c>
      <c r="ER66" s="22">
        <f>+BO66/'[1]total numbers'!DH66</f>
        <v>0.16629569933737559</v>
      </c>
      <c r="ES66" s="22">
        <f>+BP66/'[1]total numbers'!DI66</f>
        <v>0.16194029385934863</v>
      </c>
      <c r="ET66" s="22">
        <f>+BQ66/'[1]total numbers'!DJ66</f>
        <v>0.15776699029126212</v>
      </c>
      <c r="EU66" s="22">
        <f>+BR66/'[1]total numbers'!DK66</f>
        <v>0.15378382135051769</v>
      </c>
      <c r="EV66" s="22">
        <f>+BS66/'[1]total numbers'!DL66</f>
        <v>0.14998882294828991</v>
      </c>
      <c r="EW66" s="22">
        <f>+BT66/'[1]total numbers'!DM66</f>
        <v>0.14637682179325681</v>
      </c>
      <c r="EX66" s="22">
        <f>+BU66/'[1]total numbers'!DN66</f>
        <v>0.14292703574825052</v>
      </c>
      <c r="EY66" s="22"/>
      <c r="EZ66" s="22"/>
      <c r="FA66" s="22"/>
      <c r="FB66" s="22"/>
      <c r="FC66" s="22"/>
      <c r="FD66" s="22"/>
      <c r="FE66" s="22"/>
      <c r="FF66" s="22"/>
      <c r="FG66" s="22"/>
      <c r="FH66" s="105">
        <f t="shared" si="19"/>
        <v>-10000</v>
      </c>
      <c r="FI66" s="105">
        <f t="shared" si="33"/>
        <v>1960</v>
      </c>
      <c r="FJ66" s="122">
        <f t="shared" si="26"/>
        <v>0.5</v>
      </c>
      <c r="FK66" s="124">
        <f t="shared" si="34"/>
        <v>0.41256743890828307</v>
      </c>
      <c r="FL66" s="105">
        <f t="shared" si="35"/>
        <v>17292.917330893084</v>
      </c>
      <c r="FM66" s="125">
        <f t="shared" si="25"/>
        <v>0.33333333333333331</v>
      </c>
      <c r="FN66" s="124">
        <f t="shared" si="36"/>
        <v>-1.6606827877687386E-2</v>
      </c>
      <c r="FP66" s="6">
        <v>9</v>
      </c>
      <c r="FQ66" s="6" t="s">
        <v>396</v>
      </c>
      <c r="FR66" s="22"/>
      <c r="FS66" s="22"/>
      <c r="FT66" s="22"/>
      <c r="FU66" s="22"/>
      <c r="FW66" s="39">
        <f>+FW$37</f>
        <v>50</v>
      </c>
      <c r="FX66" s="11">
        <f t="shared" si="14"/>
        <v>52.275679702028107</v>
      </c>
      <c r="FY66" s="11"/>
      <c r="FZ66" s="39">
        <f>+FZ$37</f>
        <v>500</v>
      </c>
      <c r="GA66" s="67"/>
    </row>
    <row r="67" spans="1:183" x14ac:dyDescent="0.2">
      <c r="A67" s="8">
        <v>9</v>
      </c>
      <c r="B67" s="15">
        <v>231</v>
      </c>
      <c r="C67" s="16" t="s">
        <v>107</v>
      </c>
      <c r="D67" s="11">
        <v>0</v>
      </c>
      <c r="E67" s="11">
        <v>0</v>
      </c>
      <c r="F67" s="11">
        <v>0</v>
      </c>
      <c r="G67" s="11">
        <v>0</v>
      </c>
      <c r="H67" s="11">
        <v>0</v>
      </c>
      <c r="I67" s="11">
        <f>+'[1]total numbers'!I67*CL67</f>
        <v>732.38028623403807</v>
      </c>
      <c r="J67" s="11">
        <f>+'[1]total numbers'!J67*CM67</f>
        <v>973.99730264995776</v>
      </c>
      <c r="K67" s="11">
        <f>+'[1]total numbers'!K67*CN67</f>
        <v>1283.2290341266762</v>
      </c>
      <c r="L67" s="11">
        <f>+'[1]total numbers'!L67*CO67</f>
        <v>1667.8119362313196</v>
      </c>
      <c r="M67" s="11">
        <f>+'[1]total numbers'!M67*CP67</f>
        <v>2121.5789609377252</v>
      </c>
      <c r="N67" s="11">
        <f>+'[1]total numbers'!N67*CQ67</f>
        <v>2595.0802624652083</v>
      </c>
      <c r="O67" s="11">
        <f>+'[1]total numbers'!O67*CR67</f>
        <v>3119.3270142054616</v>
      </c>
      <c r="P67" s="11">
        <f>+'[1]total numbers'!P67*CS67</f>
        <v>3746.0236425050307</v>
      </c>
      <c r="Q67" s="11">
        <f>+'[1]total numbers'!Q67*CT67</f>
        <v>4494.0083618739909</v>
      </c>
      <c r="R67" s="11">
        <f>+'[1]total numbers'!R67*CU67</f>
        <v>5385.1392511840004</v>
      </c>
      <c r="S67" s="11">
        <f>+'[1]total numbers'!S67*CV67</f>
        <v>6444.5884127174068</v>
      </c>
      <c r="T67" s="11">
        <f>+'[1]total numbers'!T67*CW67</f>
        <v>7701.0645515401493</v>
      </c>
      <c r="U67" s="11">
        <f>+'[1]total numbers'!U67*CX67</f>
        <v>9186.8899927971052</v>
      </c>
      <c r="V67" s="11">
        <f>+'[1]total numbers'!V67*CY67</f>
        <v>10937.811971122188</v>
      </c>
      <c r="W67" s="11">
        <f>+'[1]total numbers'!W67*CZ67</f>
        <v>10625.80400174388</v>
      </c>
      <c r="X67" s="11">
        <f>+'[1]total numbers'!X67*DA67</f>
        <v>10294.310743850665</v>
      </c>
      <c r="Y67" s="11">
        <f>+'[1]total numbers'!Y67*DB67</f>
        <v>9939.9715692206755</v>
      </c>
      <c r="Z67" s="11">
        <f>+'[1]total numbers'!Z67*DC67</f>
        <v>9558.3899051318094</v>
      </c>
      <c r="AA67" s="11">
        <f>+'[1]total numbers'!AA67*DD67</f>
        <v>9143.6358132074729</v>
      </c>
      <c r="AB67" s="11">
        <f>+'[1]total numbers'!AB67*DE67</f>
        <v>8687.3979084088369</v>
      </c>
      <c r="AC67" s="11">
        <f>+'[1]total numbers'!AC67*DF67</f>
        <v>8177.4298156755131</v>
      </c>
      <c r="AD67" s="11">
        <f>+'[1]total numbers'!AD67*DG67</f>
        <v>7594.4196044659993</v>
      </c>
      <c r="AE67" s="11">
        <f>+'[1]total numbers'!AE67*DH67</f>
        <v>6904.7773071022739</v>
      </c>
      <c r="AF67" s="11">
        <f>+'[1]total numbers'!AF67*DI67</f>
        <v>6976.6885575732613</v>
      </c>
      <c r="AG67" s="11">
        <f>+'[1]total numbers'!AG67*DJ67</f>
        <v>7043.39404131841</v>
      </c>
      <c r="AH67" s="11">
        <f>+'[1]total numbers'!AH67*DK67</f>
        <v>7104.6648636249674</v>
      </c>
      <c r="AI67" s="11">
        <f>+'[1]total numbers'!AI67*DL67</f>
        <v>7160.2514746130009</v>
      </c>
      <c r="AJ67" s="11">
        <f>+'[1]total numbers'!AJ67*DM67</f>
        <v>7209.8808759052954</v>
      </c>
      <c r="AK67" s="11">
        <f>+'[1]total numbers'!AK67*DN67</f>
        <v>7253.2533177098203</v>
      </c>
      <c r="AL67" s="11">
        <f>+'[1]total numbers'!AL67*DO67</f>
        <v>7290.0383676000056</v>
      </c>
      <c r="AM67" s="11">
        <f>+'[1]total numbers'!AM67*DP67</f>
        <v>7319.8701981362246</v>
      </c>
      <c r="AN67" s="11">
        <f>+'[1]total numbers'!AN67*DQ67</f>
        <v>7342.3418944817122</v>
      </c>
      <c r="AO67" s="11">
        <f>+'[1]total numbers'!AO67*DR67</f>
        <v>7356.998520444733</v>
      </c>
      <c r="AP67" s="11">
        <f>+'[1]total numbers'!AP67*DS67</f>
        <v>7363.3285946827091</v>
      </c>
      <c r="AQ67" s="11">
        <f>+'[1]total numbers'!AQ67*DT67</f>
        <v>7360.7535071996281</v>
      </c>
      <c r="AR67" s="11">
        <f>+'[1]total numbers'!AR67*DU67</f>
        <v>10115.782497679251</v>
      </c>
      <c r="AS67" s="11">
        <f>+'[1]total numbers'!AS67*DV67</f>
        <v>12751.421920526815</v>
      </c>
      <c r="AT67" s="11">
        <f>+'[1]total numbers'!AT67*DW67</f>
        <v>15259.939680838488</v>
      </c>
      <c r="AU67" s="11">
        <f>+'[1]total numbers'!AU67*DX67</f>
        <v>17632.43352713163</v>
      </c>
      <c r="AV67" s="11">
        <f>+'[1]total numbers'!AV67*DY67</f>
        <v>19858.547821103522</v>
      </c>
      <c r="AW67" s="11">
        <f>+'[1]total numbers'!AW67*DZ67</f>
        <v>21926.093014348557</v>
      </c>
      <c r="AX67" s="11">
        <f>+'[1]total numbers'!AX67*EA67</f>
        <v>23820.523035724455</v>
      </c>
      <c r="AY67" s="11">
        <f>+'[1]total numbers'!AY67*EB67</f>
        <v>25524.199005049621</v>
      </c>
      <c r="AZ67" s="11">
        <f>+'[1]total numbers'!AZ67*EC67</f>
        <v>27015.320459119717</v>
      </c>
      <c r="BA67" s="11">
        <f>+'[1]total numbers'!BA67*ED67</f>
        <v>28266.31786774912</v>
      </c>
      <c r="BB67" s="11">
        <f>+'[1]total numbers'!BB67*EE67</f>
        <v>29241.328812627147</v>
      </c>
      <c r="BC67" s="11">
        <f>+'[1]total numbers'!BC67*EF67</f>
        <v>29892.019562477406</v>
      </c>
      <c r="BD67" s="11">
        <f>+'[1]total numbers'!BD67*EG67</f>
        <v>30150.185331326553</v>
      </c>
      <c r="BE67" s="21">
        <f>+[2]faostat2014_pasture!B67</f>
        <v>34375.347647124268</v>
      </c>
      <c r="BF67" s="21">
        <f>+[2]faostat2014_pasture!C67</f>
        <v>34041.606407831794</v>
      </c>
      <c r="BG67" s="21">
        <f>+[2]faostat2014_pasture!D67</f>
        <v>33670.782808617943</v>
      </c>
      <c r="BH67" s="21">
        <f>+[2]faostat2014_pasture!E67</f>
        <v>33299.959209404085</v>
      </c>
      <c r="BI67" s="21">
        <f>+[2]faostat2014_pasture!F67</f>
        <v>20000</v>
      </c>
      <c r="BJ67" s="21">
        <f>+[2]faostat2014_pasture!G67</f>
        <v>20000</v>
      </c>
      <c r="BK67" s="21">
        <f>+[2]faostat2014_pasture!H67</f>
        <v>20000</v>
      </c>
      <c r="BL67" s="21">
        <f>+[2]faostat2014_pasture!I67</f>
        <v>20000</v>
      </c>
      <c r="BM67" s="21">
        <f>+[2]faostat2014_pasture!J67</f>
        <v>20000</v>
      </c>
      <c r="BN67" s="21">
        <f>+[2]faostat2014_pasture!K67</f>
        <v>20000</v>
      </c>
      <c r="BO67" s="21">
        <f>+[2]faostat2014_pasture!L67</f>
        <v>20000</v>
      </c>
      <c r="BP67" s="21">
        <f>+[2]faostat2014_pasture!M67</f>
        <v>20000</v>
      </c>
      <c r="BQ67" s="21">
        <f>+[2]faostat2014_pasture!N67</f>
        <v>20000</v>
      </c>
      <c r="BR67" s="21">
        <f>+[2]faostat2014_pasture!O67</f>
        <v>20000</v>
      </c>
      <c r="BS67" s="21">
        <f>+[2]faostat2014_pasture!P67</f>
        <v>20000</v>
      </c>
      <c r="BT67" s="21">
        <f>+[2]faostat2014_pasture!Q67</f>
        <v>20000</v>
      </c>
      <c r="BU67" s="21">
        <f>+[2]faostat2014_pasture!R67</f>
        <v>20000</v>
      </c>
      <c r="BV67" s="119">
        <f t="shared" si="2"/>
        <v>20000</v>
      </c>
      <c r="BW67" s="119">
        <f t="shared" si="3"/>
        <v>20000</v>
      </c>
      <c r="BX67" s="119">
        <f t="shared" si="4"/>
        <v>20000</v>
      </c>
      <c r="BY67" s="119">
        <f t="shared" si="5"/>
        <v>20000</v>
      </c>
      <c r="BZ67" s="119">
        <f t="shared" si="6"/>
        <v>20000</v>
      </c>
      <c r="CA67" s="119">
        <f t="shared" si="7"/>
        <v>20000</v>
      </c>
      <c r="CB67" s="119">
        <f t="shared" si="8"/>
        <v>20000</v>
      </c>
      <c r="CC67" s="119">
        <f t="shared" si="9"/>
        <v>20000</v>
      </c>
      <c r="CD67" s="21"/>
      <c r="CE67" s="95">
        <f t="shared" si="10"/>
        <v>-14041.606407831794</v>
      </c>
      <c r="CG67" s="156">
        <v>1</v>
      </c>
      <c r="CH67" s="156">
        <f t="shared" ref="CH67:EG67" si="124">IF(($FL67=0),0,$FN67*(CH$3-$FL67)^$FM67)</f>
        <v>9.7141895153258364</v>
      </c>
      <c r="CI67" s="156">
        <f t="shared" si="124"/>
        <v>9.4104918042370489</v>
      </c>
      <c r="CJ67" s="156">
        <f t="shared" si="124"/>
        <v>9.085814590103098</v>
      </c>
      <c r="CK67" s="156">
        <f t="shared" si="124"/>
        <v>8.7361098612330288</v>
      </c>
      <c r="CL67" s="156">
        <f t="shared" si="124"/>
        <v>8.3559135899797923</v>
      </c>
      <c r="CM67" s="156">
        <f t="shared" si="124"/>
        <v>7.9375598508743606</v>
      </c>
      <c r="CN67" s="156">
        <f t="shared" si="124"/>
        <v>7.4697385367113327</v>
      </c>
      <c r="CO67" s="156">
        <f t="shared" si="124"/>
        <v>6.934581635600682</v>
      </c>
      <c r="CP67" s="156">
        <f t="shared" si="124"/>
        <v>6.3009256025764486</v>
      </c>
      <c r="CQ67" s="156">
        <f t="shared" si="124"/>
        <v>5.5051342041430082</v>
      </c>
      <c r="CR67" s="156">
        <f t="shared" si="124"/>
        <v>5.4119281105733332</v>
      </c>
      <c r="CS67" s="156">
        <f t="shared" si="124"/>
        <v>5.315395975571434</v>
      </c>
      <c r="CT67" s="156">
        <f t="shared" si="124"/>
        <v>5.2152241838580933</v>
      </c>
      <c r="CU67" s="156">
        <f t="shared" si="124"/>
        <v>5.1110489491793336</v>
      </c>
      <c r="CV67" s="156">
        <f t="shared" si="124"/>
        <v>5.0024445687191168</v>
      </c>
      <c r="CW67" s="156">
        <f t="shared" si="124"/>
        <v>4.8889079371831308</v>
      </c>
      <c r="CX67" s="156">
        <f t="shared" si="124"/>
        <v>4.7698377673864654</v>
      </c>
      <c r="CY67" s="156">
        <f t="shared" si="124"/>
        <v>4.6445061448501859</v>
      </c>
      <c r="CZ67" s="156">
        <f t="shared" si="124"/>
        <v>4.5120186843923058</v>
      </c>
      <c r="DA67" s="156">
        <f t="shared" si="124"/>
        <v>4.3712572160724692</v>
      </c>
      <c r="DB67" s="156">
        <f t="shared" si="124"/>
        <v>4.220794721537442</v>
      </c>
      <c r="DC67" s="156">
        <f t="shared" si="124"/>
        <v>4.0587642909264581</v>
      </c>
      <c r="DD67" s="156">
        <f t="shared" si="124"/>
        <v>3.8826479036974408</v>
      </c>
      <c r="DE67" s="156">
        <f t="shared" si="124"/>
        <v>3.6889163093031154</v>
      </c>
      <c r="DF67" s="156">
        <f t="shared" si="124"/>
        <v>3.4723693484821712</v>
      </c>
      <c r="DG67" s="156">
        <f t="shared" si="124"/>
        <v>3.2248066261002122</v>
      </c>
      <c r="DH67" s="156">
        <f t="shared" si="124"/>
        <v>2.9319648862430037</v>
      </c>
      <c r="DI67" s="156">
        <f t="shared" si="124"/>
        <v>2.8992958006221325</v>
      </c>
      <c r="DJ67" s="156">
        <f t="shared" si="124"/>
        <v>2.8658734143848017</v>
      </c>
      <c r="DK67" s="156">
        <f t="shared" si="124"/>
        <v>2.8316527403461063</v>
      </c>
      <c r="DL67" s="156">
        <f t="shared" si="124"/>
        <v>2.7965843322619985</v>
      </c>
      <c r="DM67" s="156">
        <f t="shared" si="124"/>
        <v>2.7606136535488619</v>
      </c>
      <c r="DN67" s="156">
        <f t="shared" si="124"/>
        <v>2.7236803276675481</v>
      </c>
      <c r="DO67" s="156">
        <f t="shared" si="124"/>
        <v>2.685717242103427</v>
      </c>
      <c r="DP67" s="156">
        <f t="shared" si="124"/>
        <v>2.6466494696975769</v>
      </c>
      <c r="DQ67" s="156">
        <f t="shared" si="124"/>
        <v>2.6063929600428648</v>
      </c>
      <c r="DR67" s="156">
        <f t="shared" si="124"/>
        <v>2.564852938563003</v>
      </c>
      <c r="DS67" s="156">
        <f t="shared" si="124"/>
        <v>2.5219219299745661</v>
      </c>
      <c r="DT67" s="156">
        <f t="shared" si="124"/>
        <v>2.4774772934175959</v>
      </c>
      <c r="DU67" s="156">
        <f t="shared" si="124"/>
        <v>2.4313781145090094</v>
      </c>
      <c r="DV67" s="156">
        <f t="shared" si="124"/>
        <v>2.3834612384416252</v>
      </c>
      <c r="DW67" s="156">
        <f t="shared" si="124"/>
        <v>2.3335361375860169</v>
      </c>
      <c r="DX67" s="156">
        <f t="shared" si="124"/>
        <v>2.2813781696290909</v>
      </c>
      <c r="DY67" s="156">
        <f t="shared" si="124"/>
        <v>2.2267195688610224</v>
      </c>
      <c r="DZ67" s="156">
        <f t="shared" si="124"/>
        <v>2.1692371725614477</v>
      </c>
      <c r="EA67" s="156">
        <f t="shared" si="124"/>
        <v>2.1085353234821778</v>
      </c>
      <c r="EB67" s="156">
        <f t="shared" si="124"/>
        <v>2.0441214321431724</v>
      </c>
      <c r="EC67" s="156">
        <f t="shared" si="124"/>
        <v>1.9753699799901419</v>
      </c>
      <c r="ED67" s="156">
        <f t="shared" si="124"/>
        <v>1.9014675651222392</v>
      </c>
      <c r="EE67" s="156">
        <f t="shared" si="124"/>
        <v>1.8213253010405714</v>
      </c>
      <c r="EF67" s="156">
        <f t="shared" si="124"/>
        <v>1.7334315194461765</v>
      </c>
      <c r="EG67" s="156">
        <f t="shared" si="124"/>
        <v>1.6355867492425789</v>
      </c>
      <c r="EH67" s="22">
        <f>+BE67/'[1]total numbers'!BN67</f>
        <v>1.5243824737887255</v>
      </c>
      <c r="EI67" s="22">
        <f>+BF67/'[1]total numbers'!BX67</f>
        <v>1.1759501224406086</v>
      </c>
      <c r="EJ67" s="22">
        <f>+BG67/'[1]total numbers'!CH67</f>
        <v>0.9509205586227043</v>
      </c>
      <c r="EK67" s="22">
        <f>+BH67/'[1]total numbers'!CR67</f>
        <v>0.68954814992046032</v>
      </c>
      <c r="EL67" s="22">
        <f>+BI67/'[1]total numbers'!DB67</f>
        <v>0.30527534416513347</v>
      </c>
      <c r="EM67" s="22">
        <f>+BJ67/'[1]total numbers'!DC67</f>
        <v>0.29729904413005931</v>
      </c>
      <c r="EN67" s="22">
        <f>+BK67/'[1]total numbers'!DD67</f>
        <v>0.28960906006032877</v>
      </c>
      <c r="EO67" s="22">
        <f>+BL67/'[1]total numbers'!DE67</f>
        <v>0.28216443143528469</v>
      </c>
      <c r="EP67" s="22">
        <f>+BM67/'[1]total numbers'!DF67</f>
        <v>0.27492835160960793</v>
      </c>
      <c r="EQ67" s="22">
        <f>+BN67/'[1]total numbers'!DG67</f>
        <v>0.26787782804817745</v>
      </c>
      <c r="ER67" s="22">
        <f>+BO67/'[1]total numbers'!DH67</f>
        <v>0.26100222924614019</v>
      </c>
      <c r="ES67" s="22">
        <f>+BP67/'[1]total numbers'!DI67</f>
        <v>0.25430367648096608</v>
      </c>
      <c r="ET67" s="22">
        <f>+BQ67/'[1]total numbers'!DJ67</f>
        <v>0.24779022228455524</v>
      </c>
      <c r="EU67" s="22">
        <f>+BR67/'[1]total numbers'!DK67</f>
        <v>0.24147376655562253</v>
      </c>
      <c r="EV67" s="22">
        <f>+BS67/'[1]total numbers'!DL67</f>
        <v>0.23536166367557296</v>
      </c>
      <c r="EW67" s="22">
        <f>+BT67/'[1]total numbers'!DM67</f>
        <v>0.22945028346976371</v>
      </c>
      <c r="EX67" s="22">
        <f>+BU67/'[1]total numbers'!DN67</f>
        <v>0.22373594504776709</v>
      </c>
      <c r="EY67" s="22"/>
      <c r="EZ67" s="22"/>
      <c r="FA67" s="22"/>
      <c r="FB67" s="22"/>
      <c r="FC67" s="22"/>
      <c r="FD67" s="22"/>
      <c r="FE67" s="22"/>
      <c r="FF67" s="22"/>
      <c r="FG67" s="22"/>
      <c r="FH67" s="105">
        <f t="shared" si="19"/>
        <v>-10000</v>
      </c>
      <c r="FI67" s="105">
        <f t="shared" si="33"/>
        <v>1960</v>
      </c>
      <c r="FJ67" s="122">
        <v>10</v>
      </c>
      <c r="FK67" s="124">
        <f t="shared" si="34"/>
        <v>1.5243824737887255</v>
      </c>
      <c r="FL67" s="105">
        <f t="shared" si="35"/>
        <v>2002.5161705535972</v>
      </c>
      <c r="FM67" s="125">
        <f t="shared" si="25"/>
        <v>0.33333333333333331</v>
      </c>
      <c r="FN67" s="124">
        <f t="shared" si="36"/>
        <v>-0.43675970778164319</v>
      </c>
      <c r="FP67" s="6">
        <v>9</v>
      </c>
      <c r="FQ67" s="6" t="s">
        <v>396</v>
      </c>
      <c r="FR67" s="22"/>
      <c r="FS67" s="22"/>
      <c r="FT67" s="22"/>
      <c r="FU67" s="22"/>
      <c r="FW67" s="6">
        <v>-100</v>
      </c>
      <c r="FX67" s="11">
        <f t="shared" si="14"/>
        <v>6904.7773071022739</v>
      </c>
      <c r="FY67" s="11"/>
      <c r="FZ67" s="6">
        <f>+$FW$1</f>
        <v>-50</v>
      </c>
      <c r="GA67" s="61"/>
    </row>
    <row r="68" spans="1:183" x14ac:dyDescent="0.2">
      <c r="A68" s="8">
        <v>9</v>
      </c>
      <c r="B68" s="15">
        <v>232</v>
      </c>
      <c r="C68" s="16" t="s">
        <v>108</v>
      </c>
      <c r="D68" s="11">
        <v>0</v>
      </c>
      <c r="E68" s="11">
        <v>0</v>
      </c>
      <c r="F68" s="11">
        <v>0</v>
      </c>
      <c r="G68" s="11">
        <v>0</v>
      </c>
      <c r="H68" s="11">
        <v>0</v>
      </c>
      <c r="I68" s="11">
        <f>+'[1]total numbers'!I68*CL68</f>
        <v>199.12096553677009</v>
      </c>
      <c r="J68" s="11">
        <f>+'[1]total numbers'!J68*CM68</f>
        <v>237.19849218067864</v>
      </c>
      <c r="K68" s="11">
        <f>+'[1]total numbers'!K68*CN68</f>
        <v>280.26342566118063</v>
      </c>
      <c r="L68" s="11">
        <f>+'[1]total numbers'!L68*CO68</f>
        <v>327.36530674545219</v>
      </c>
      <c r="M68" s="11">
        <f>+'[1]total numbers'!M68*CP68</f>
        <v>375.78573301110413</v>
      </c>
      <c r="N68" s="11">
        <f>+'[1]total numbers'!N68*CQ68</f>
        <v>418.80957552654513</v>
      </c>
      <c r="O68" s="11">
        <f>+'[1]total numbers'!O68*CR68</f>
        <v>444.76130606822301</v>
      </c>
      <c r="P68" s="11">
        <f>+'[1]total numbers'!P68*CS68</f>
        <v>472.03185759555311</v>
      </c>
      <c r="Q68" s="11">
        <f>+'[1]total numbers'!Q68*CT68</f>
        <v>500.63955495958885</v>
      </c>
      <c r="R68" s="11">
        <f>+'[1]total numbers'!R68*CU68</f>
        <v>530.59194023407292</v>
      </c>
      <c r="S68" s="11">
        <f>+'[1]total numbers'!S68*CV68</f>
        <v>561.88269694587552</v>
      </c>
      <c r="T68" s="11">
        <f>+'[1]total numbers'!T68*CW68</f>
        <v>594.48780417485932</v>
      </c>
      <c r="U68" s="11">
        <f>+'[1]total numbers'!U68*CX68</f>
        <v>628.36069857686573</v>
      </c>
      <c r="V68" s="11">
        <f>+'[1]total numbers'!V68*CY68</f>
        <v>663.42614288715458</v>
      </c>
      <c r="W68" s="11">
        <f>+'[1]total numbers'!W68*CZ68</f>
        <v>685.69197990034991</v>
      </c>
      <c r="X68" s="11">
        <f>+'[1]total numbers'!X68*DA68</f>
        <v>705.73884202568627</v>
      </c>
      <c r="Y68" s="11">
        <f>+'[1]total numbers'!Y68*DB68</f>
        <v>792.27199763900921</v>
      </c>
      <c r="Z68" s="11">
        <f>+'[1]total numbers'!Z68*DC68</f>
        <v>872.64172798234256</v>
      </c>
      <c r="AA68" s="11">
        <f>+'[1]total numbers'!AA68*DD68</f>
        <v>1000.6700665665085</v>
      </c>
      <c r="AB68" s="11">
        <f>+'[1]total numbers'!AB68*DE68</f>
        <v>1117.9945695976246</v>
      </c>
      <c r="AC68" s="11">
        <f>+'[1]total numbers'!AC68*DF68</f>
        <v>1223.44472227609</v>
      </c>
      <c r="AD68" s="11">
        <f>+'[1]total numbers'!AD68*DG68</f>
        <v>1325.3653648122583</v>
      </c>
      <c r="AE68" s="11">
        <f>+'[1]total numbers'!AE68*DH68</f>
        <v>1411.2156291582062</v>
      </c>
      <c r="AF68" s="11">
        <f>+'[1]total numbers'!AF68*DI68</f>
        <v>1429.8002138734362</v>
      </c>
      <c r="AG68" s="11">
        <f>+'[1]total numbers'!AG68*DJ68</f>
        <v>1451.9923929412685</v>
      </c>
      <c r="AH68" s="11">
        <f>+'[1]total numbers'!AH68*DK68</f>
        <v>1475.7313207725074</v>
      </c>
      <c r="AI68" s="11">
        <f>+'[1]total numbers'!AI68*DL68</f>
        <v>1501.1999907299785</v>
      </c>
      <c r="AJ68" s="11">
        <f>+'[1]total numbers'!AJ68*DM68</f>
        <v>1528.6128081661473</v>
      </c>
      <c r="AK68" s="11">
        <f>+'[1]total numbers'!AK68*DN68</f>
        <v>1558.2228440558085</v>
      </c>
      <c r="AL68" s="11">
        <f>+'[1]total numbers'!AL68*DO68</f>
        <v>1590.3312422624119</v>
      </c>
      <c r="AM68" s="11">
        <f>+'[1]total numbers'!AM68*DP68</f>
        <v>1625.2995786044023</v>
      </c>
      <c r="AN68" s="11">
        <f>+'[1]total numbers'!AN68*DQ68</f>
        <v>1663.5663317432141</v>
      </c>
      <c r="AO68" s="11">
        <f>+'[1]total numbers'!AO68*DR68</f>
        <v>1705.6691856434741</v>
      </c>
      <c r="AP68" s="11">
        <f>+'[1]total numbers'!AP68*DS68</f>
        <v>1752.2757702132678</v>
      </c>
      <c r="AQ68" s="11">
        <f>+'[1]total numbers'!AQ68*DT68</f>
        <v>1804.2268901929283</v>
      </c>
      <c r="AR68" s="11">
        <f>+'[1]total numbers'!AR68*DU68</f>
        <v>1862.5987140266341</v>
      </c>
      <c r="AS68" s="11">
        <f>+'[1]total numbers'!AS68*DV68</f>
        <v>1928.7945995232483</v>
      </c>
      <c r="AT68" s="11">
        <f>+'[1]total numbers'!AT68*DW68</f>
        <v>2004.6848289969171</v>
      </c>
      <c r="AU68" s="11">
        <f>+'[1]total numbers'!AU68*DX68</f>
        <v>2092.8268901787128</v>
      </c>
      <c r="AV68" s="11">
        <f>+'[1]total numbers'!AV68*DY68</f>
        <v>2196.8276008075072</v>
      </c>
      <c r="AW68" s="11">
        <f>+'[1]total numbers'!AW68*DZ68</f>
        <v>2321.9693571432131</v>
      </c>
      <c r="AX68" s="11">
        <f>+'[1]total numbers'!AX68*EA68</f>
        <v>2476.3630726135675</v>
      </c>
      <c r="AY68" s="11">
        <f>+'[1]total numbers'!AY68*EB68</f>
        <v>2673.2461047098791</v>
      </c>
      <c r="AZ68" s="11">
        <f>+'[1]total numbers'!AZ68*EC68</f>
        <v>2936.0662433995458</v>
      </c>
      <c r="BA68" s="11">
        <f>+'[1]total numbers'!BA68*ED68</f>
        <v>3311.4775422706475</v>
      </c>
      <c r="BB68" s="11">
        <f>+'[1]total numbers'!BB68*EE68</f>
        <v>3910.5694136682814</v>
      </c>
      <c r="BC68" s="11">
        <f>+'[1]total numbers'!BC68*EF68</f>
        <v>5098.4213200072099</v>
      </c>
      <c r="BD68" s="11">
        <f>+'[1]total numbers'!BD68*EG68</f>
        <v>9667.1689629780994</v>
      </c>
      <c r="BE68" s="21">
        <f>+[2]faostat2014_pasture!B65</f>
        <v>11974.652352875737</v>
      </c>
      <c r="BF68" s="21">
        <f>+[2]faostat2014_pasture!C65</f>
        <v>11858.393592168206</v>
      </c>
      <c r="BG68" s="21">
        <f>+[2]faostat2014_pasture!D65</f>
        <v>11729.21719138206</v>
      </c>
      <c r="BH68" s="21">
        <f>+[2]faostat2014_pasture!E65</f>
        <v>11600.040790595915</v>
      </c>
      <c r="BI68" s="21">
        <f>+[2]faostat2014_pasture!F65</f>
        <v>6967</v>
      </c>
      <c r="BJ68" s="21">
        <f>+[2]faostat2014_pasture!G65</f>
        <v>6967</v>
      </c>
      <c r="BK68" s="21">
        <f>+[2]faostat2014_pasture!H65</f>
        <v>6967</v>
      </c>
      <c r="BL68" s="21">
        <f>+[2]faostat2014_pasture!I65</f>
        <v>6967</v>
      </c>
      <c r="BM68" s="21">
        <f>+[2]faostat2014_pasture!J65</f>
        <v>6900</v>
      </c>
      <c r="BN68" s="21">
        <f>+[2]faostat2014_pasture!K65</f>
        <v>6900</v>
      </c>
      <c r="BO68" s="21">
        <f>+[2]faostat2014_pasture!L65</f>
        <v>6900</v>
      </c>
      <c r="BP68" s="21">
        <f>+[2]faostat2014_pasture!M65</f>
        <v>6900</v>
      </c>
      <c r="BQ68" s="21">
        <f>+[2]faostat2014_pasture!N65</f>
        <v>6900</v>
      </c>
      <c r="BR68" s="21">
        <f>+[2]faostat2014_pasture!O65</f>
        <v>6900</v>
      </c>
      <c r="BS68" s="21">
        <f>+[2]faostat2014_pasture!P65</f>
        <v>6900</v>
      </c>
      <c r="BT68" s="21">
        <f>+[2]faostat2014_pasture!Q65</f>
        <v>6900</v>
      </c>
      <c r="BU68" s="21">
        <f>+[2]faostat2014_pasture!R65</f>
        <v>6900</v>
      </c>
      <c r="BV68" s="119">
        <f t="shared" si="2"/>
        <v>6900</v>
      </c>
      <c r="BW68" s="119">
        <f t="shared" si="3"/>
        <v>6900</v>
      </c>
      <c r="BX68" s="119">
        <f t="shared" si="4"/>
        <v>6900</v>
      </c>
      <c r="BY68" s="119">
        <f t="shared" si="5"/>
        <v>6900</v>
      </c>
      <c r="BZ68" s="119">
        <f t="shared" si="6"/>
        <v>6900</v>
      </c>
      <c r="CA68" s="119">
        <f t="shared" si="7"/>
        <v>6900</v>
      </c>
      <c r="CB68" s="119">
        <f t="shared" si="8"/>
        <v>6900</v>
      </c>
      <c r="CC68" s="119">
        <f t="shared" si="9"/>
        <v>6900</v>
      </c>
      <c r="CD68" s="21"/>
      <c r="CE68" s="95">
        <f t="shared" si="10"/>
        <v>-4891.3935921682059</v>
      </c>
      <c r="CG68" s="156">
        <v>3</v>
      </c>
      <c r="CH68" s="156">
        <f t="shared" ref="CH68:EG68" si="125">IF(($FL68=0),0,$FN68*(CH$3-$FL68)^$FM68)</f>
        <v>24.310955669626079</v>
      </c>
      <c r="CI68" s="156">
        <f t="shared" si="125"/>
        <v>23.580467645197174</v>
      </c>
      <c r="CJ68" s="156">
        <f t="shared" si="125"/>
        <v>22.80167870962903</v>
      </c>
      <c r="CK68" s="156">
        <f t="shared" si="125"/>
        <v>21.965713511337913</v>
      </c>
      <c r="CL68" s="156">
        <f t="shared" si="125"/>
        <v>21.060759000777121</v>
      </c>
      <c r="CM68" s="156">
        <f t="shared" si="125"/>
        <v>20.070534574592529</v>
      </c>
      <c r="CN68" s="156">
        <f t="shared" si="125"/>
        <v>18.971576835966633</v>
      </c>
      <c r="CO68" s="156">
        <f t="shared" si="125"/>
        <v>17.727995883014337</v>
      </c>
      <c r="CP68" s="156">
        <f t="shared" si="125"/>
        <v>16.280107367385661</v>
      </c>
      <c r="CQ68" s="156">
        <f t="shared" si="125"/>
        <v>14.515218130135654</v>
      </c>
      <c r="CR68" s="156">
        <f t="shared" si="125"/>
        <v>14.313613216187299</v>
      </c>
      <c r="CS68" s="156">
        <f t="shared" si="125"/>
        <v>14.106163312616729</v>
      </c>
      <c r="CT68" s="156">
        <f t="shared" si="125"/>
        <v>13.892425406995489</v>
      </c>
      <c r="CU68" s="156">
        <f t="shared" si="125"/>
        <v>13.671900189184475</v>
      </c>
      <c r="CV68" s="156">
        <f t="shared" si="125"/>
        <v>13.444021719093456</v>
      </c>
      <c r="CW68" s="156">
        <f t="shared" si="125"/>
        <v>13.208144553069943</v>
      </c>
      <c r="CX68" s="156">
        <f t="shared" si="125"/>
        <v>12.963527527374181</v>
      </c>
      <c r="CY68" s="156">
        <f t="shared" si="125"/>
        <v>12.709313082129396</v>
      </c>
      <c r="CZ68" s="156">
        <f t="shared" si="125"/>
        <v>12.444500542656076</v>
      </c>
      <c r="DA68" s="156">
        <f t="shared" si="125"/>
        <v>12.167911069408383</v>
      </c>
      <c r="DB68" s="156">
        <f t="shared" si="125"/>
        <v>11.878140894138069</v>
      </c>
      <c r="DC68" s="156">
        <f t="shared" si="125"/>
        <v>11.573497718598707</v>
      </c>
      <c r="DD68" s="156">
        <f t="shared" si="125"/>
        <v>11.251912292726857</v>
      </c>
      <c r="DE68" s="156">
        <f t="shared" si="125"/>
        <v>10.910812325285862</v>
      </c>
      <c r="DF68" s="156">
        <f t="shared" si="125"/>
        <v>10.546937261000776</v>
      </c>
      <c r="DG68" s="156">
        <f t="shared" si="125"/>
        <v>10.156056435342975</v>
      </c>
      <c r="DH68" s="156">
        <f t="shared" si="125"/>
        <v>9.7325215804014213</v>
      </c>
      <c r="DI68" s="156">
        <f t="shared" si="125"/>
        <v>9.6880957608572391</v>
      </c>
      <c r="DJ68" s="156">
        <f t="shared" si="125"/>
        <v>9.6432587223270438</v>
      </c>
      <c r="DK68" s="156">
        <f t="shared" si="125"/>
        <v>9.5980008146924884</v>
      </c>
      <c r="DL68" s="156">
        <f t="shared" si="125"/>
        <v>9.5523120203157319</v>
      </c>
      <c r="DM68" s="156">
        <f t="shared" si="125"/>
        <v>9.5061819345145722</v>
      </c>
      <c r="DN68" s="156">
        <f t="shared" si="125"/>
        <v>9.4595997446979485</v>
      </c>
      <c r="DO68" s="156">
        <f t="shared" si="125"/>
        <v>9.4125542080485811</v>
      </c>
      <c r="DP68" s="156">
        <f t="shared" si="125"/>
        <v>9.3650336276279837</v>
      </c>
      <c r="DQ68" s="156">
        <f t="shared" si="125"/>
        <v>9.3170258267663737</v>
      </c>
      <c r="DR68" s="156">
        <f t="shared" si="125"/>
        <v>9.2685181215856414</v>
      </c>
      <c r="DS68" s="156">
        <f t="shared" si="125"/>
        <v>9.2194972914875031</v>
      </c>
      <c r="DT68" s="156">
        <f t="shared" si="125"/>
        <v>9.169949547420897</v>
      </c>
      <c r="DU68" s="156">
        <f t="shared" si="125"/>
        <v>9.1198604977223727</v>
      </c>
      <c r="DV68" s="156">
        <f t="shared" si="125"/>
        <v>9.0692151113002772</v>
      </c>
      <c r="DW68" s="156">
        <f t="shared" si="125"/>
        <v>9.0179976779077595</v>
      </c>
      <c r="DX68" s="156">
        <f t="shared" si="125"/>
        <v>8.9661917652201168</v>
      </c>
      <c r="DY68" s="156">
        <f t="shared" si="125"/>
        <v>8.9137801723989938</v>
      </c>
      <c r="DZ68" s="156">
        <f t="shared" si="125"/>
        <v>8.860744879787898</v>
      </c>
      <c r="EA68" s="156">
        <f t="shared" si="125"/>
        <v>8.8070669943405999</v>
      </c>
      <c r="EB68" s="156">
        <f t="shared" si="125"/>
        <v>8.7527266903347272</v>
      </c>
      <c r="EC68" s="156">
        <f t="shared" si="125"/>
        <v>8.6977031448665798</v>
      </c>
      <c r="ED68" s="156">
        <f t="shared" si="125"/>
        <v>8.641974467558514</v>
      </c>
      <c r="EE68" s="156">
        <f t="shared" si="125"/>
        <v>8.5855176238361253</v>
      </c>
      <c r="EF68" s="156">
        <f t="shared" si="125"/>
        <v>8.5283083510465136</v>
      </c>
      <c r="EG68" s="156">
        <f t="shared" si="125"/>
        <v>8.4703210665899995</v>
      </c>
      <c r="EH68" s="22">
        <f>+BE68/'[1]total numbers'!BN68</f>
        <v>8.4115287671226024</v>
      </c>
      <c r="EI68" s="22">
        <f>+BF68/'[1]total numbers'!BX68</f>
        <v>6.4203469147127104</v>
      </c>
      <c r="EJ68" s="22">
        <f>+BG68/'[1]total numbers'!CH68</f>
        <v>4.7507789656390287</v>
      </c>
      <c r="EK68" s="22">
        <f>+BH68/'[1]total numbers'!CR68</f>
        <v>3.673335475237979</v>
      </c>
      <c r="EL68" s="22">
        <f>+BI68/'[1]total numbers'!DB68</f>
        <v>1.9049441873500441</v>
      </c>
      <c r="EM68" s="22">
        <f>+BJ68/'[1]total numbers'!DC68</f>
        <v>1.8324994982786289</v>
      </c>
      <c r="EN68" s="22">
        <f>+BK68/'[1]total numbers'!DD68</f>
        <v>1.757929544040967</v>
      </c>
      <c r="EO68" s="22">
        <f>+BL68/'[1]total numbers'!DE68</f>
        <v>1.6851382033432349</v>
      </c>
      <c r="EP68" s="22">
        <f>+BM68/'[1]total numbers'!DF68</f>
        <v>1.6022161668255339</v>
      </c>
      <c r="EQ68" s="22">
        <f>+BN68/'[1]total numbers'!DG68</f>
        <v>1.5425467939394453</v>
      </c>
      <c r="ER68" s="22">
        <f>+BO68/'[1]total numbers'!DH68</f>
        <v>1.4899734504006192</v>
      </c>
      <c r="ES68" s="22">
        <f>+BP68/'[1]total numbers'!DI68</f>
        <v>1.4431617037590598</v>
      </c>
      <c r="ET68" s="22">
        <f>+BQ68/'[1]total numbers'!DJ68</f>
        <v>1.4004826184884409</v>
      </c>
      <c r="EU68" s="22">
        <f>+BR68/'[1]total numbers'!DK68</f>
        <v>1.3600673962672654</v>
      </c>
      <c r="EV68" s="22">
        <f>+BS68/'[1]total numbers'!DL68</f>
        <v>1.3208284695579666</v>
      </c>
      <c r="EW68" s="22">
        <f>+BT68/'[1]total numbers'!DM68</f>
        <v>1.2826013087738108</v>
      </c>
      <c r="EX68" s="22">
        <f>+BU68/'[1]total numbers'!DN68</f>
        <v>1.2458456014518253</v>
      </c>
      <c r="EY68" s="22"/>
      <c r="EZ68" s="22"/>
      <c r="FA68" s="22"/>
      <c r="FB68" s="22"/>
      <c r="FC68" s="22"/>
      <c r="FD68" s="22"/>
      <c r="FE68" s="22"/>
      <c r="FF68" s="22"/>
      <c r="FG68" s="22"/>
      <c r="FH68" s="105">
        <f t="shared" si="19"/>
        <v>-10000</v>
      </c>
      <c r="FI68" s="105">
        <f t="shared" si="33"/>
        <v>1960</v>
      </c>
      <c r="FJ68" s="122">
        <v>25</v>
      </c>
      <c r="FK68" s="124">
        <f t="shared" si="34"/>
        <v>8.4115287671226024</v>
      </c>
      <c r="FL68" s="105">
        <f t="shared" si="35"/>
        <v>2433.5886354905065</v>
      </c>
      <c r="FM68" s="125">
        <f t="shared" si="25"/>
        <v>0.33333333333333331</v>
      </c>
      <c r="FN68" s="124">
        <f t="shared" si="36"/>
        <v>-1.0791318493883282</v>
      </c>
      <c r="FP68" s="6">
        <v>9</v>
      </c>
      <c r="FQ68" s="6" t="s">
        <v>396</v>
      </c>
      <c r="FR68" s="22"/>
      <c r="FS68" s="22"/>
      <c r="FT68" s="22"/>
      <c r="FU68" s="22"/>
      <c r="FW68" s="6">
        <v>-100</v>
      </c>
      <c r="FX68" s="11">
        <f t="shared" si="14"/>
        <v>1411.2156291582062</v>
      </c>
      <c r="FY68" s="11"/>
      <c r="FZ68" s="6">
        <f>+$FW$1</f>
        <v>-50</v>
      </c>
      <c r="GA68" s="61"/>
    </row>
    <row r="69" spans="1:183" x14ac:dyDescent="0.2">
      <c r="A69" s="8">
        <v>12</v>
      </c>
      <c r="B69" s="15">
        <v>233</v>
      </c>
      <c r="C69" s="16" t="s">
        <v>109</v>
      </c>
      <c r="D69" s="11">
        <v>0</v>
      </c>
      <c r="E69" s="11">
        <v>0</v>
      </c>
      <c r="F69" s="11">
        <v>0</v>
      </c>
      <c r="G69" s="11">
        <v>0</v>
      </c>
      <c r="H69" s="11">
        <v>0</v>
      </c>
      <c r="I69" s="11">
        <v>0</v>
      </c>
      <c r="J69" s="11">
        <v>0</v>
      </c>
      <c r="K69" s="11">
        <f>+'[1]total numbers'!K69*CN69</f>
        <v>1.8277487790627023</v>
      </c>
      <c r="L69" s="11">
        <f>+'[1]total numbers'!L69*CO69</f>
        <v>7.3109951162508091</v>
      </c>
      <c r="M69" s="11">
        <f>+'[1]total numbers'!M69*CP69</f>
        <v>29.243980465003236</v>
      </c>
      <c r="N69" s="11">
        <f>+'[1]total numbers'!N69*CQ69</f>
        <v>116.97592186001295</v>
      </c>
      <c r="O69" s="11">
        <f>+'[1]total numbers'!O69*CR69</f>
        <v>246.26509865265882</v>
      </c>
      <c r="P69" s="11">
        <f>+'[1]total numbers'!P69*CS69</f>
        <v>254.49495687498515</v>
      </c>
      <c r="Q69" s="11">
        <f>+'[1]total numbers'!Q69*CT69</f>
        <v>262.71652729999511</v>
      </c>
      <c r="R69" s="11">
        <f>+'[1]total numbers'!R69*CU69</f>
        <v>270.87523880312665</v>
      </c>
      <c r="S69" s="11">
        <f>+'[1]total numbers'!S69*CV69</f>
        <v>278.90425326961349</v>
      </c>
      <c r="T69" s="11">
        <f>+'[1]total numbers'!T69*CW69</f>
        <v>286.72148333864249</v>
      </c>
      <c r="U69" s="11">
        <f>+'[1]total numbers'!U69*CX69</f>
        <v>294.22564933098982</v>
      </c>
      <c r="V69" s="11">
        <f>+'[1]total numbers'!V69*CY69</f>
        <v>301.29095777621313</v>
      </c>
      <c r="W69" s="11">
        <f>+'[1]total numbers'!W69*CZ69</f>
        <v>307.75974592743188</v>
      </c>
      <c r="X69" s="11">
        <f>+'[1]total numbers'!X69*DA69</f>
        <v>313.43202486899759</v>
      </c>
      <c r="Y69" s="11">
        <f>+'[1]total numbers'!Y69*DB69</f>
        <v>318.05010788668517</v>
      </c>
      <c r="Z69" s="11">
        <f>+'[1]total numbers'!Z69*DC69</f>
        <v>321.2750837532011</v>
      </c>
      <c r="AA69" s="11">
        <f>+'[1]total numbers'!AA69*DD69</f>
        <v>322.64897883191946</v>
      </c>
      <c r="AB69" s="11">
        <f>+'[1]total numbers'!AB69*DE69</f>
        <v>321.52998980429732</v>
      </c>
      <c r="AC69" s="11">
        <f>+'[1]total numbers'!AC69*DF69</f>
        <v>316.97228680711129</v>
      </c>
      <c r="AD69" s="11">
        <f>+'[1]total numbers'!AD69*DG69</f>
        <v>307.47711717336438</v>
      </c>
      <c r="AE69" s="11">
        <f>+'[1]total numbers'!AE69*DH69</f>
        <v>290.38880690438975</v>
      </c>
      <c r="AF69" s="11">
        <f>+'[1]total numbers'!AF69*DI69</f>
        <v>334.38665667717316</v>
      </c>
      <c r="AG69" s="11">
        <f>+'[1]total numbers'!AG69*DJ69</f>
        <v>384.84531265017478</v>
      </c>
      <c r="AH69" s="11">
        <f>+'[1]total numbers'!AH69*DK69</f>
        <v>442.66167458612551</v>
      </c>
      <c r="AI69" s="11">
        <f>+'[1]total numbers'!AI69*DL69</f>
        <v>508.84291691979439</v>
      </c>
      <c r="AJ69" s="11">
        <f>+'[1]total numbers'!AJ69*DM69</f>
        <v>584.51564664164357</v>
      </c>
      <c r="AK69" s="11">
        <f>+'[1]total numbers'!AK69*DN69</f>
        <v>670.93418293270292</v>
      </c>
      <c r="AL69" s="11">
        <f>+'[1]total numbers'!AL69*DO69</f>
        <v>769.48709538936862</v>
      </c>
      <c r="AM69" s="11">
        <f>+'[1]total numbers'!AM69*DP69</f>
        <v>881.70074272763122</v>
      </c>
      <c r="AN69" s="11">
        <f>+'[1]total numbers'!AN69*DQ69</f>
        <v>1009.2379879163331</v>
      </c>
      <c r="AO69" s="11">
        <f>+'[1]total numbers'!AO69*DR69</f>
        <v>1153.8894473537807</v>
      </c>
      <c r="AP69" s="11">
        <f>+'[1]total numbers'!AP69*DS69</f>
        <v>1317.5534341674238</v>
      </c>
      <c r="AQ69" s="11">
        <f>+'[1]total numbers'!AQ69*DT69</f>
        <v>1471.5418544979557</v>
      </c>
      <c r="AR69" s="11">
        <f>+'[1]total numbers'!AR69*DU69</f>
        <v>1640.7278171387086</v>
      </c>
      <c r="AS69" s="11">
        <f>+'[1]total numbers'!AS69*DV69</f>
        <v>1825.7501974550214</v>
      </c>
      <c r="AT69" s="11">
        <f>+'[1]total numbers'!AT69*DW69</f>
        <v>2026.9236786145218</v>
      </c>
      <c r="AU69" s="11">
        <f>+'[1]total numbers'!AU69*DX69</f>
        <v>2244.0478710855773</v>
      </c>
      <c r="AV69" s="11">
        <f>+'[1]total numbers'!AV69*DY69</f>
        <v>2253.2707036451757</v>
      </c>
      <c r="AW69" s="11">
        <f>+'[1]total numbers'!AW69*DZ69</f>
        <v>2253.1825634617271</v>
      </c>
      <c r="AX69" s="11">
        <f>+'[1]total numbers'!AX69*EA69</f>
        <v>2241.2986612131549</v>
      </c>
      <c r="AY69" s="11">
        <f>+'[1]total numbers'!AY69*EB69</f>
        <v>2214.2076863232037</v>
      </c>
      <c r="AZ69" s="11">
        <f>+'[1]total numbers'!AZ69*EC69</f>
        <v>2167.0013207755705</v>
      </c>
      <c r="BA69" s="11">
        <f>+'[1]total numbers'!BA69*ED69</f>
        <v>2117.5519812290045</v>
      </c>
      <c r="BB69" s="11">
        <f>+'[1]total numbers'!BB69*EE69</f>
        <v>2025.1971504068686</v>
      </c>
      <c r="BC69" s="11">
        <f>+'[1]total numbers'!BC69*EF69</f>
        <v>1862.3134185296574</v>
      </c>
      <c r="BD69" s="11">
        <f>+'[1]total numbers'!BD69*EG69</f>
        <v>1555.9810492321819</v>
      </c>
      <c r="BE69" s="21">
        <f>+[2]faostat2014_pasture!B66</f>
        <v>108.99463319484698</v>
      </c>
      <c r="BF69" s="21">
        <f>+[2]faostat2014_pasture!C66</f>
        <v>113.55977596068016</v>
      </c>
      <c r="BG69" s="21">
        <f>+[2]faostat2014_pasture!D66</f>
        <v>116.14063894735682</v>
      </c>
      <c r="BH69" s="21">
        <f>+[2]faostat2014_pasture!E66</f>
        <v>118.12564054527621</v>
      </c>
      <c r="BI69" s="21">
        <f>+[2]faostat2014_pasture!F66</f>
        <v>131</v>
      </c>
      <c r="BJ69" s="21">
        <f>+[2]faostat2014_pasture!G66</f>
        <v>194</v>
      </c>
      <c r="BK69" s="21">
        <f>+[2]faostat2014_pasture!H66</f>
        <v>67</v>
      </c>
      <c r="BL69" s="21">
        <f>+[2]faostat2014_pasture!I66</f>
        <v>268</v>
      </c>
      <c r="BM69" s="21">
        <f>+[2]faostat2014_pasture!J66</f>
        <v>236</v>
      </c>
      <c r="BN69" s="21">
        <f>+[2]faostat2014_pasture!K66</f>
        <v>279</v>
      </c>
      <c r="BO69" s="21">
        <f>+[2]faostat2014_pasture!L66</f>
        <v>331</v>
      </c>
      <c r="BP69" s="21">
        <f>+[2]faostat2014_pasture!M66</f>
        <v>307</v>
      </c>
      <c r="BQ69" s="21">
        <f>+[2]faostat2014_pasture!N66</f>
        <v>301</v>
      </c>
      <c r="BR69" s="21">
        <f>+[2]faostat2014_pasture!O66</f>
        <v>327</v>
      </c>
      <c r="BS69" s="21">
        <f>+[2]faostat2014_pasture!P66</f>
        <v>297</v>
      </c>
      <c r="BT69" s="21">
        <f>+[2]faostat2014_pasture!Q66</f>
        <v>307</v>
      </c>
      <c r="BU69" s="21">
        <f>+[2]faostat2014_pasture!R66</f>
        <v>329</v>
      </c>
      <c r="BV69" s="119">
        <f t="shared" ref="BV69:BV132" si="126">TREND(BP69:BU69,BP$3:BU$3,BV$3)</f>
        <v>321.13333333333321</v>
      </c>
      <c r="BW69" s="119">
        <f t="shared" ref="BW69:BW132" si="127">TREND(BQ69:BV69,BQ$3:BV$3,BW$3)</f>
        <v>325.35555555555493</v>
      </c>
      <c r="BX69" s="119">
        <f t="shared" ref="BX69:BX132" si="128">TREND(BR69:BW69,BR$3:BW$3,BX$3)</f>
        <v>326.36592592592478</v>
      </c>
      <c r="BY69" s="119">
        <f t="shared" ref="BY69:BY132" si="129">TREND(BS69:BX69,BS$3:BX$3,BY$3)</f>
        <v>337.04543209876465</v>
      </c>
      <c r="BZ69" s="119">
        <f t="shared" ref="BZ69:BZ132" si="130">TREND(BT69:BY69,BT$3:BY$3,BZ$3)</f>
        <v>338.97142386831274</v>
      </c>
      <c r="CA69" s="119">
        <f t="shared" ref="CA69:CA132" si="131">TREND(BU69:BZ69,BU$3:BZ$3,CA$3)</f>
        <v>339.50565706447105</v>
      </c>
      <c r="CB69" s="119">
        <f t="shared" ref="CB69:CB132" si="132">TREND(BV69:CA69,BV$3:CA$3,CB$3)</f>
        <v>345.73509428440593</v>
      </c>
      <c r="CC69" s="119">
        <f t="shared" ref="CC69:CC132" si="133">TREND(BW69:CB69,BW$3:CB$3,CC$3)</f>
        <v>349.82080268251684</v>
      </c>
      <c r="CD69" s="21"/>
      <c r="CE69" s="96">
        <f t="shared" ref="CE69:CE132" si="134">+BI69-BF69</f>
        <v>17.440224039319844</v>
      </c>
      <c r="CG69" s="109">
        <f t="shared" ref="CG69:CQ69" si="135">+CH69/2</f>
        <v>3.9387226091640902E-3</v>
      </c>
      <c r="CH69" s="109">
        <f t="shared" si="135"/>
        <v>7.8774452183281805E-3</v>
      </c>
      <c r="CI69" s="109">
        <f t="shared" si="135"/>
        <v>1.5754890436656361E-2</v>
      </c>
      <c r="CJ69" s="109">
        <f t="shared" si="135"/>
        <v>3.1509780873312722E-2</v>
      </c>
      <c r="CK69" s="109">
        <f t="shared" si="135"/>
        <v>6.3019561746625444E-2</v>
      </c>
      <c r="CL69" s="109">
        <f t="shared" si="135"/>
        <v>0.12603912349325089</v>
      </c>
      <c r="CM69" s="109">
        <f t="shared" si="135"/>
        <v>0.25207824698650177</v>
      </c>
      <c r="CN69" s="109">
        <f t="shared" si="135"/>
        <v>0.50415649397300355</v>
      </c>
      <c r="CO69" s="109">
        <f t="shared" si="135"/>
        <v>1.0083129879460071</v>
      </c>
      <c r="CP69" s="109">
        <f t="shared" si="135"/>
        <v>2.0166259758920142</v>
      </c>
      <c r="CQ69" s="109">
        <f t="shared" si="135"/>
        <v>4.0332519517840284</v>
      </c>
      <c r="CR69" s="124">
        <f t="shared" si="123"/>
        <v>8.0665039035680568</v>
      </c>
      <c r="CS69" s="124">
        <f t="shared" si="123"/>
        <v>7.9192721404165294</v>
      </c>
      <c r="CT69" s="124">
        <f t="shared" si="123"/>
        <v>7.7663522922815647</v>
      </c>
      <c r="CU69" s="124">
        <f t="shared" si="123"/>
        <v>7.607160941682281</v>
      </c>
      <c r="CV69" s="124">
        <f t="shared" si="123"/>
        <v>7.4410125995662542</v>
      </c>
      <c r="CW69" s="124">
        <f t="shared" si="123"/>
        <v>7.2670934122521231</v>
      </c>
      <c r="CX69" s="124">
        <f t="shared" si="123"/>
        <v>7.0844255910580296</v>
      </c>
      <c r="CY69" s="124">
        <f t="shared" si="123"/>
        <v>6.8918182614387167</v>
      </c>
      <c r="CZ69" s="124">
        <f t="shared" si="123"/>
        <v>6.6877978686606818</v>
      </c>
      <c r="DA69" s="124">
        <f t="shared" si="123"/>
        <v>6.4705067925419719</v>
      </c>
      <c r="DB69" s="124">
        <f t="shared" si="123"/>
        <v>6.2375505983926267</v>
      </c>
      <c r="DC69" s="124">
        <f t="shared" si="123"/>
        <v>5.9857584203242098</v>
      </c>
      <c r="DD69" s="124">
        <f t="shared" si="123"/>
        <v>5.7107880210498294</v>
      </c>
      <c r="DE69" s="124">
        <f t="shared" si="123"/>
        <v>5.4064331453602348</v>
      </c>
      <c r="DF69" s="124">
        <f t="shared" si="123"/>
        <v>5.0633068618817489</v>
      </c>
      <c r="DG69" s="124">
        <f t="shared" si="123"/>
        <v>4.6660497114461208</v>
      </c>
      <c r="DH69" s="124">
        <f t="shared" si="123"/>
        <v>4.1863934138047387</v>
      </c>
      <c r="DI69" s="124">
        <f t="shared" si="123"/>
        <v>4.1320190543365776</v>
      </c>
      <c r="DJ69" s="124">
        <f t="shared" si="123"/>
        <v>4.0761746911566377</v>
      </c>
      <c r="DK69" s="124">
        <f t="shared" si="123"/>
        <v>4.0187567510121429</v>
      </c>
      <c r="DL69" s="124">
        <f t="shared" si="123"/>
        <v>3.959649466549108</v>
      </c>
      <c r="DM69" s="124">
        <f t="shared" si="123"/>
        <v>3.8987228106092768</v>
      </c>
      <c r="DN69" s="124">
        <f t="shared" si="123"/>
        <v>3.835829963462166</v>
      </c>
      <c r="DO69" s="124">
        <f t="shared" si="123"/>
        <v>3.7708041781687389</v>
      </c>
      <c r="DP69" s="124">
        <f t="shared" si="123"/>
        <v>3.7034548610288329</v>
      </c>
      <c r="DQ69" s="124">
        <f t="shared" si="123"/>
        <v>3.6335626148302347</v>
      </c>
      <c r="DR69" s="124">
        <f t="shared" si="123"/>
        <v>3.5608728914445109</v>
      </c>
      <c r="DS69" s="124">
        <f t="shared" si="123"/>
        <v>3.4850877494738146</v>
      </c>
      <c r="DT69" s="124">
        <f t="shared" si="123"/>
        <v>3.4058549826791933</v>
      </c>
      <c r="DU69" s="124">
        <f t="shared" si="123"/>
        <v>3.3227535254086393</v>
      </c>
      <c r="DV69" s="124">
        <f t="shared" si="123"/>
        <v>3.2352734631071249</v>
      </c>
      <c r="DW69" s="124">
        <f t="shared" si="123"/>
        <v>3.1427880158620463</v>
      </c>
      <c r="DX69" s="124">
        <f t="shared" si="123"/>
        <v>3.0445132082886492</v>
      </c>
      <c r="DY69" s="124">
        <f t="shared" si="123"/>
        <v>2.939447962065532</v>
      </c>
      <c r="DZ69" s="124">
        <f t="shared" si="123"/>
        <v>2.8262817124930977</v>
      </c>
      <c r="EA69" s="124">
        <f t="shared" si="123"/>
        <v>2.7032453156673015</v>
      </c>
      <c r="EB69" s="124">
        <f t="shared" si="123"/>
        <v>2.5678564514810547</v>
      </c>
      <c r="EC69" s="124">
        <f t="shared" si="123"/>
        <v>2.4164522893069917</v>
      </c>
      <c r="ED69" s="124">
        <f t="shared" si="123"/>
        <v>2.2432451330436747</v>
      </c>
      <c r="EE69" s="124">
        <f t="shared" si="123"/>
        <v>2.0381379096271535</v>
      </c>
      <c r="EF69" s="124">
        <f t="shared" si="123"/>
        <v>1.7805027023134874</v>
      </c>
      <c r="EG69" s="124">
        <f t="shared" si="123"/>
        <v>1.4132460269974894</v>
      </c>
      <c r="EH69" s="22">
        <f>+BE69/'[1]total numbers'!BN69</f>
        <v>8.9633523268320053E-2</v>
      </c>
      <c r="EI69" s="22">
        <f>+BF69/'[1]total numbers'!BX69</f>
        <v>8.319385316701379E-2</v>
      </c>
      <c r="EJ69" s="22">
        <f>+BG69/'[1]total numbers'!CH69</f>
        <v>7.8851786713918293E-2</v>
      </c>
      <c r="EK69" s="22">
        <f>+BH69/'[1]total numbers'!CR69</f>
        <v>7.5359981464113671E-2</v>
      </c>
      <c r="EL69" s="22">
        <f>+BI69/'[1]total numbers'!DB69</f>
        <v>9.5597062032276775E-2</v>
      </c>
      <c r="EM69" s="22">
        <f>+BJ69/'[1]total numbers'!DC69</f>
        <v>0.14235418602023189</v>
      </c>
      <c r="EN69" s="22">
        <f>+BK69/'[1]total numbers'!DD69</f>
        <v>4.9371289784416947E-2</v>
      </c>
      <c r="EO69" s="22">
        <f>+BL69/'[1]total numbers'!DE69</f>
        <v>0.19811158265281759</v>
      </c>
      <c r="EP69" s="22">
        <f>+BM69/'[1]total numbers'!DF69</f>
        <v>0.17488139928832161</v>
      </c>
      <c r="EQ69" s="22">
        <f>+BN69/'[1]total numbers'!DG69</f>
        <v>0.20715109333456089</v>
      </c>
      <c r="ER69" s="22">
        <f>+BO69/'[1]total numbers'!DH69</f>
        <v>0.24616016176664166</v>
      </c>
      <c r="ES69" s="22">
        <f>+BP69/'[1]total numbers'!DI69</f>
        <v>0.22861772658660329</v>
      </c>
      <c r="ET69" s="22">
        <f>+BQ69/'[1]total numbers'!DJ69</f>
        <v>0.22439426594373446</v>
      </c>
      <c r="EU69" s="22">
        <f>+BR69/'[1]total numbers'!DK69</f>
        <v>0.24398178269355891</v>
      </c>
      <c r="EV69" s="22">
        <f>+BS69/'[1]total numbers'!DL69</f>
        <v>0.22173131092478379</v>
      </c>
      <c r="EW69" s="22">
        <f>+BT69/'[1]total numbers'!DM69</f>
        <v>0.22929492929575088</v>
      </c>
      <c r="EX69" s="22">
        <f>+BU69/'[1]total numbers'!DN69</f>
        <v>0.24580781863118667</v>
      </c>
      <c r="EY69" s="22"/>
      <c r="EZ69" s="22"/>
      <c r="FA69" s="22"/>
      <c r="FB69" s="22"/>
      <c r="FC69" s="22"/>
      <c r="FD69" s="22"/>
      <c r="FE69" s="22"/>
      <c r="FF69" s="22"/>
      <c r="FG69" s="22"/>
      <c r="FH69" s="105">
        <f t="shared" ref="FH69:FH132" si="136">+$D$3</f>
        <v>-10000</v>
      </c>
      <c r="FI69" s="105">
        <f t="shared" si="33"/>
        <v>1960</v>
      </c>
      <c r="FJ69" s="122">
        <v>15</v>
      </c>
      <c r="FK69" s="124">
        <f t="shared" si="34"/>
        <v>8.9633523268320053E-2</v>
      </c>
      <c r="FL69" s="105">
        <f t="shared" si="35"/>
        <v>1960.002551930829</v>
      </c>
      <c r="FM69" s="125">
        <f t="shared" si="25"/>
        <v>0.33333333333333331</v>
      </c>
      <c r="FN69" s="124">
        <f t="shared" si="36"/>
        <v>-0.65591490756894821</v>
      </c>
      <c r="FP69" s="6">
        <v>2</v>
      </c>
      <c r="FQ69" s="25" t="s">
        <v>441</v>
      </c>
      <c r="FR69" s="22"/>
      <c r="FS69" s="22"/>
      <c r="FT69" s="22"/>
      <c r="FU69" s="22"/>
      <c r="FW69" s="33">
        <f>+$FW$74</f>
        <v>-25</v>
      </c>
      <c r="FX69" s="11">
        <f t="shared" ref="FX69:FX132" si="137">+AE69</f>
        <v>290.38880690438975</v>
      </c>
      <c r="FY69" s="11"/>
      <c r="FZ69" s="33">
        <f>+FZ$74</f>
        <v>-200</v>
      </c>
      <c r="GA69" s="62"/>
    </row>
    <row r="70" spans="1:183" x14ac:dyDescent="0.2">
      <c r="A70" s="8">
        <v>11</v>
      </c>
      <c r="B70" s="15">
        <v>234</v>
      </c>
      <c r="C70" s="16" t="s">
        <v>110</v>
      </c>
      <c r="D70" s="11">
        <v>0</v>
      </c>
      <c r="E70" s="11">
        <v>0</v>
      </c>
      <c r="F70" s="11">
        <v>0</v>
      </c>
      <c r="G70" s="11">
        <v>0</v>
      </c>
      <c r="H70" s="11">
        <v>0</v>
      </c>
      <c r="I70" s="11">
        <f>+'[1]total numbers'!I70*CL70</f>
        <v>0.97916608154828666</v>
      </c>
      <c r="J70" s="11">
        <f>+'[1]total numbers'!J70*CM70</f>
        <v>1.3873584300240234</v>
      </c>
      <c r="K70" s="11">
        <f>+'[1]total numbers'!K70*CN70</f>
        <v>1.9473449556469782</v>
      </c>
      <c r="L70" s="11">
        <f>+'[1]total numbers'!L70*CO70</f>
        <v>2.7146396307975604</v>
      </c>
      <c r="M70" s="11">
        <f>+'[1]total numbers'!M70*CP70</f>
        <v>3.7644513775738186</v>
      </c>
      <c r="N70" s="11">
        <f>+'[1]total numbers'!N70*CQ70</f>
        <v>3.978579650007779</v>
      </c>
      <c r="O70" s="11">
        <f>+'[1]total numbers'!O70*CR70</f>
        <v>4.0732628301884173</v>
      </c>
      <c r="P70" s="11">
        <f>+'[1]total numbers'!P70*CS70</f>
        <v>4.1700630319292697</v>
      </c>
      <c r="Q70" s="11">
        <f>+'[1]total numbers'!Q70*CT70</f>
        <v>4.2690268863226342</v>
      </c>
      <c r="R70" s="11">
        <f>+'[1]total numbers'!R70*CU70</f>
        <v>4.3702020301270981</v>
      </c>
      <c r="S70" s="11">
        <f>+'[1]total numbers'!S70*CV70</f>
        <v>4.4736371274991811</v>
      </c>
      <c r="T70" s="11">
        <f>+'[1]total numbers'!T70*CW70</f>
        <v>4.5793818921813525</v>
      </c>
      <c r="U70" s="11">
        <f>+'[1]total numbers'!U70*CX70</f>
        <v>4.6874871101563942</v>
      </c>
      <c r="V70" s="11">
        <f>+'[1]total numbers'!V70*CY70</f>
        <v>4.7980046627784239</v>
      </c>
      <c r="W70" s="11">
        <f>+'[1]total numbers'!W70*CZ70</f>
        <v>4.9109875503909617</v>
      </c>
      <c r="X70" s="11">
        <f>+'[1]total numbers'!X70*DA70</f>
        <v>5.0264899164426931</v>
      </c>
      <c r="Y70" s="11">
        <f>+'[1]total numbers'!Y70*DB70</f>
        <v>5.1445670721117782</v>
      </c>
      <c r="Z70" s="11">
        <f>+'[1]total numbers'!Z70*DC70</f>
        <v>5.265275521449702</v>
      </c>
      <c r="AA70" s="11">
        <f>+'[1]total numbers'!AA70*DD70</f>
        <v>5.3886729870560215</v>
      </c>
      <c r="AB70" s="11">
        <f>+'[1]total numbers'!AB70*DE70</f>
        <v>5.5148184362954007</v>
      </c>
      <c r="AC70" s="11">
        <f>+'[1]total numbers'!AC70*DF70</f>
        <v>5.64377210806874</v>
      </c>
      <c r="AD70" s="11">
        <f>+'[1]total numbers'!AD70*DG70</f>
        <v>5.7755955401502783</v>
      </c>
      <c r="AE70" s="11">
        <f>+'[1]total numbers'!AE70*DH70</f>
        <v>5.9103515971029221</v>
      </c>
      <c r="AF70" s="11">
        <f>+'[1]total numbers'!AF70*DI70</f>
        <v>7.3900437167713884</v>
      </c>
      <c r="AG70" s="11">
        <f>+'[1]total numbers'!AG70*DJ70</f>
        <v>9.2401834244329688</v>
      </c>
      <c r="AH70" s="11">
        <f>+'[1]total numbers'!AH70*DK70</f>
        <v>11.553513385009719</v>
      </c>
      <c r="AI70" s="11">
        <f>+'[1]total numbers'!AI70*DL70</f>
        <v>14.44599452939387</v>
      </c>
      <c r="AJ70" s="11">
        <f>+'[1]total numbers'!AJ70*DM70</f>
        <v>18.062618747977485</v>
      </c>
      <c r="AK70" s="11">
        <f>+'[1]total numbers'!AK70*DN70</f>
        <v>22.584676783639541</v>
      </c>
      <c r="AL70" s="11">
        <f>+'[1]total numbers'!AL70*DO70</f>
        <v>28.238845629162398</v>
      </c>
      <c r="AM70" s="11">
        <f>+'[1]total numbers'!AM70*DP70</f>
        <v>35.30855093621912</v>
      </c>
      <c r="AN70" s="11">
        <f>+'[1]total numbers'!AN70*DQ70</f>
        <v>44.148173977180022</v>
      </c>
      <c r="AO70" s="11">
        <f>+'[1]total numbers'!AO70*DR70</f>
        <v>55.200815282841205</v>
      </c>
      <c r="AP70" s="11">
        <f>+'[1]total numbers'!AP70*DS70</f>
        <v>69.020505355497676</v>
      </c>
      <c r="AQ70" s="11">
        <f>+'[1]total numbers'!AQ70*DT70</f>
        <v>86.299975763398592</v>
      </c>
      <c r="AR70" s="11">
        <f>+'[1]total numbers'!AR70*DU70</f>
        <v>107.90538263236934</v>
      </c>
      <c r="AS70" s="11">
        <f>+'[1]total numbers'!AS70*DV70</f>
        <v>134.91972303311852</v>
      </c>
      <c r="AT70" s="11">
        <f>+'[1]total numbers'!AT70*DW70</f>
        <v>168.69712048552603</v>
      </c>
      <c r="AU70" s="11">
        <f>+'[1]total numbers'!AU70*DX70</f>
        <v>210.93070060381362</v>
      </c>
      <c r="AV70" s="11">
        <f>+'[1]total numbers'!AV70*DY70</f>
        <v>263.73745909605992</v>
      </c>
      <c r="AW70" s="11">
        <f>+'[1]total numbers'!AW70*DZ70</f>
        <v>329.76437605123027</v>
      </c>
      <c r="AX70" s="11">
        <f>+'[1]total numbers'!AX70*EA70</f>
        <v>412.32109538731197</v>
      </c>
      <c r="AY70" s="11">
        <f>+'[1]total numbers'!AY70*EB70</f>
        <v>515.54581987295887</v>
      </c>
      <c r="AZ70" s="11">
        <f>+'[1]total numbers'!AZ70*EC70</f>
        <v>644.6127370124243</v>
      </c>
      <c r="BA70" s="11">
        <f>+'[1]total numbers'!BA70*ED70</f>
        <v>736.90639794037406</v>
      </c>
      <c r="BB70" s="11">
        <f>+'[1]total numbers'!BB70*EE70</f>
        <v>842.41418258098668</v>
      </c>
      <c r="BC70" s="11">
        <f>+'[1]total numbers'!BC70*EF70</f>
        <v>963.02799214533752</v>
      </c>
      <c r="BD70" s="11">
        <f>+'[1]total numbers'!BD70*EG70</f>
        <v>1100.910592424992</v>
      </c>
      <c r="BE70" s="21">
        <f>+[2]faostat2014_pasture!B69</f>
        <v>1200</v>
      </c>
      <c r="BF70" s="21">
        <f>+[2]faostat2014_pasture!C69</f>
        <v>1200</v>
      </c>
      <c r="BG70" s="21">
        <f>+[2]faostat2014_pasture!D69</f>
        <v>1200</v>
      </c>
      <c r="BH70" s="21">
        <f>+[2]faostat2014_pasture!E69</f>
        <v>1190</v>
      </c>
      <c r="BI70" s="21">
        <f>+[2]faostat2014_pasture!F69</f>
        <v>1130</v>
      </c>
      <c r="BJ70" s="21">
        <f>+[2]faostat2014_pasture!G69</f>
        <v>1130</v>
      </c>
      <c r="BK70" s="21">
        <f>+[2]faostat2014_pasture!H69</f>
        <v>1130</v>
      </c>
      <c r="BL70" s="21">
        <f>+[2]faostat2014_pasture!I69</f>
        <v>1120</v>
      </c>
      <c r="BM70" s="21">
        <f>+[2]faostat2014_pasture!J69</f>
        <v>1120</v>
      </c>
      <c r="BN70" s="21">
        <f>+[2]faostat2014_pasture!K69</f>
        <v>1118</v>
      </c>
      <c r="BO70" s="21">
        <f>+[2]faostat2014_pasture!L69</f>
        <v>1118</v>
      </c>
      <c r="BP70" s="21">
        <f>+[2]faostat2014_pasture!M69</f>
        <v>1118</v>
      </c>
      <c r="BQ70" s="21">
        <f>+[2]faostat2014_pasture!N69</f>
        <v>1124</v>
      </c>
      <c r="BR70" s="21">
        <f>+[2]faostat2014_pasture!O69</f>
        <v>1109.5</v>
      </c>
      <c r="BS70" s="21">
        <f>+[2]faostat2014_pasture!P69</f>
        <v>1143.5</v>
      </c>
      <c r="BT70" s="21">
        <f>+[2]faostat2014_pasture!Q69</f>
        <v>1125</v>
      </c>
      <c r="BU70" s="21">
        <f>+[2]faostat2014_pasture!R69</f>
        <v>1125</v>
      </c>
      <c r="BV70" s="119">
        <f t="shared" si="126"/>
        <v>1131.3666666666668</v>
      </c>
      <c r="BW70" s="119">
        <f t="shared" si="127"/>
        <v>1132.8777777777777</v>
      </c>
      <c r="BX70" s="119">
        <f t="shared" si="128"/>
        <v>1135.9229629629635</v>
      </c>
      <c r="BY70" s="119">
        <f t="shared" si="129"/>
        <v>1131.4893827160497</v>
      </c>
      <c r="BZ70" s="119">
        <f t="shared" si="130"/>
        <v>1136.948823045268</v>
      </c>
      <c r="CA70" s="119">
        <f t="shared" si="131"/>
        <v>1138.5833470507555</v>
      </c>
      <c r="CB70" s="119">
        <f t="shared" si="132"/>
        <v>1138.9177891175134</v>
      </c>
      <c r="CC70" s="119">
        <f t="shared" si="133"/>
        <v>1140.1540787075148</v>
      </c>
      <c r="CD70" s="21"/>
      <c r="CE70" s="95">
        <f t="shared" si="134"/>
        <v>-70</v>
      </c>
      <c r="CG70" s="124">
        <f t="shared" si="123"/>
        <v>0.5</v>
      </c>
      <c r="CH70" s="124">
        <f t="shared" si="123"/>
        <v>15.285102650213998</v>
      </c>
      <c r="CI70" s="124">
        <f t="shared" si="123"/>
        <v>19.257910230145441</v>
      </c>
      <c r="CJ70" s="124">
        <f t="shared" si="123"/>
        <v>22.044761252889284</v>
      </c>
      <c r="CK70" s="124">
        <f t="shared" si="123"/>
        <v>24.263375700103957</v>
      </c>
      <c r="CL70" s="124">
        <f t="shared" si="123"/>
        <v>26.13691390454397</v>
      </c>
      <c r="CM70" s="124">
        <f t="shared" si="123"/>
        <v>27.774604730188205</v>
      </c>
      <c r="CN70" s="124">
        <f t="shared" si="123"/>
        <v>29.239057070214432</v>
      </c>
      <c r="CO70" s="124">
        <f t="shared" si="123"/>
        <v>30.569893199886984</v>
      </c>
      <c r="CP70" s="124">
        <f t="shared" si="123"/>
        <v>31.793965006357659</v>
      </c>
      <c r="CQ70" s="124">
        <f t="shared" si="123"/>
        <v>32.93040958438467</v>
      </c>
      <c r="CR70" s="124">
        <f t="shared" si="123"/>
        <v>33.039813360488679</v>
      </c>
      <c r="CS70" s="124">
        <f t="shared" si="123"/>
        <v>33.148497364370307</v>
      </c>
      <c r="CT70" s="124">
        <f t="shared" si="123"/>
        <v>33.256473318998559</v>
      </c>
      <c r="CU70" s="124">
        <f t="shared" si="123"/>
        <v>33.363752644803498</v>
      </c>
      <c r="CV70" s="124">
        <f t="shared" si="123"/>
        <v>33.470346470309089</v>
      </c>
      <c r="CW70" s="124">
        <f t="shared" si="123"/>
        <v>33.576265642295006</v>
      </c>
      <c r="CX70" s="124">
        <f t="shared" si="123"/>
        <v>33.681520735512336</v>
      </c>
      <c r="CY70" s="124">
        <f t="shared" si="123"/>
        <v>33.78612206197689</v>
      </c>
      <c r="CZ70" s="124">
        <f t="shared" si="123"/>
        <v>33.890079679862119</v>
      </c>
      <c r="DA70" s="124">
        <f t="shared" si="123"/>
        <v>33.993403402012476</v>
      </c>
      <c r="DB70" s="124">
        <f t="shared" si="123"/>
        <v>34.096102804096752</v>
      </c>
      <c r="DC70" s="124">
        <f t="shared" si="123"/>
        <v>34.198187232419414</v>
      </c>
      <c r="DD70" s="124">
        <f t="shared" si="123"/>
        <v>34.299665811407692</v>
      </c>
      <c r="DE70" s="124">
        <f t="shared" si="123"/>
        <v>34.40054745079015</v>
      </c>
      <c r="DF70" s="124">
        <f t="shared" si="123"/>
        <v>34.500840852482369</v>
      </c>
      <c r="DG70" s="124">
        <f t="shared" si="123"/>
        <v>34.600554517193949</v>
      </c>
      <c r="DH70" s="124">
        <f t="shared" si="123"/>
        <v>34.699696750770478</v>
      </c>
      <c r="DI70" s="124">
        <f t="shared" si="123"/>
        <v>34.709579859526386</v>
      </c>
      <c r="DJ70" s="124">
        <f t="shared" si="123"/>
        <v>34.719457343307596</v>
      </c>
      <c r="DK70" s="124">
        <f t="shared" si="123"/>
        <v>34.729329210110919</v>
      </c>
      <c r="DL70" s="124">
        <f t="shared" si="123"/>
        <v>34.739195467914989</v>
      </c>
      <c r="DM70" s="124">
        <f t="shared" si="123"/>
        <v>34.749056124680322</v>
      </c>
      <c r="DN70" s="124">
        <f t="shared" si="123"/>
        <v>34.758911188349394</v>
      </c>
      <c r="DO70" s="124">
        <f t="shared" si="123"/>
        <v>34.76876066684666</v>
      </c>
      <c r="DP70" s="124">
        <f t="shared" si="123"/>
        <v>34.778604568078599</v>
      </c>
      <c r="DQ70" s="124">
        <f t="shared" si="123"/>
        <v>34.788442899933862</v>
      </c>
      <c r="DR70" s="124">
        <f t="shared" si="123"/>
        <v>34.798275670283225</v>
      </c>
      <c r="DS70" s="124">
        <f t="shared" si="123"/>
        <v>34.808102886979633</v>
      </c>
      <c r="DT70" s="124">
        <f t="shared" si="123"/>
        <v>34.817924557858426</v>
      </c>
      <c r="DU70" s="124">
        <f t="shared" si="123"/>
        <v>34.827740690737137</v>
      </c>
      <c r="DV70" s="124">
        <f t="shared" si="123"/>
        <v>34.837551293415757</v>
      </c>
      <c r="DW70" s="124">
        <f t="shared" si="123"/>
        <v>34.847356373676725</v>
      </c>
      <c r="DX70" s="124">
        <f t="shared" ref="DX70:EG70" si="138">IF(($FL70=0),0,$FN70*(DX$3-$FL70)^$FM70)</f>
        <v>34.857155939284944</v>
      </c>
      <c r="DY70" s="124">
        <f t="shared" si="138"/>
        <v>34.866949997987852</v>
      </c>
      <c r="DZ70" s="124">
        <f t="shared" si="138"/>
        <v>34.876738557515523</v>
      </c>
      <c r="EA70" s="124">
        <f t="shared" si="138"/>
        <v>34.88652162558067</v>
      </c>
      <c r="EB70" s="124">
        <f t="shared" si="138"/>
        <v>34.896299209878663</v>
      </c>
      <c r="EC70" s="124">
        <f t="shared" si="138"/>
        <v>34.906071318087712</v>
      </c>
      <c r="ED70" s="124">
        <f t="shared" si="138"/>
        <v>34.915837957868789</v>
      </c>
      <c r="EE70" s="124">
        <f t="shared" si="138"/>
        <v>34.925599136865777</v>
      </c>
      <c r="EF70" s="124">
        <f t="shared" si="138"/>
        <v>34.93535486270541</v>
      </c>
      <c r="EG70" s="124">
        <f t="shared" si="138"/>
        <v>34.945105142997463</v>
      </c>
      <c r="EH70" s="22">
        <f>+BE70/'[1]total numbers'!BN70</f>
        <v>34.95484998543548</v>
      </c>
      <c r="EI70" s="22">
        <f>+BF70/'[1]total numbers'!BX70</f>
        <v>31.024586985185756</v>
      </c>
      <c r="EJ70" s="22">
        <f>+BG70/'[1]total numbers'!CH70</f>
        <v>27.63767014440683</v>
      </c>
      <c r="EK70" s="22">
        <f>+BH70/'[1]total numbers'!CR70</f>
        <v>25.121384842727466</v>
      </c>
      <c r="EL70" s="22">
        <f>+BI70/'[1]total numbers'!DB70</f>
        <v>24.797015580425718</v>
      </c>
      <c r="EM70" s="22">
        <f>+BJ70/'[1]total numbers'!DC70</f>
        <v>24.434545690438092</v>
      </c>
      <c r="EN70" s="22">
        <f>+BK70/'[1]total numbers'!DD70</f>
        <v>24.091248267775288</v>
      </c>
      <c r="EO70" s="22">
        <f>+BL70/'[1]total numbers'!DE70</f>
        <v>23.565056387813499</v>
      </c>
      <c r="EP70" s="22">
        <f>+BM70/'[1]total numbers'!DF70</f>
        <v>23.286759813705924</v>
      </c>
      <c r="EQ70" s="22">
        <f>+BN70/'[1]total numbers'!DG70</f>
        <v>23.004588571781316</v>
      </c>
      <c r="ER70" s="22">
        <f>+BO70/'[1]total numbers'!DH70</f>
        <v>22.807017543859647</v>
      </c>
      <c r="ES70" s="22">
        <f>+BP70/'[1]total numbers'!DI70</f>
        <v>22.6531315218933</v>
      </c>
      <c r="ET70" s="22">
        <f>+BQ70/'[1]total numbers'!DJ70</f>
        <v>22.64941764397695</v>
      </c>
      <c r="EU70" s="22">
        <f>+BR70/'[1]total numbers'!DK70</f>
        <v>22.242046388549205</v>
      </c>
      <c r="EV70" s="22">
        <f>+BS70/'[1]total numbers'!DL70</f>
        <v>22.800685914818949</v>
      </c>
      <c r="EW70" s="22">
        <f>+BT70/'[1]total numbers'!DM70</f>
        <v>22.291030318933188</v>
      </c>
      <c r="EX70" s="22">
        <f>+BU70/'[1]total numbers'!DN70</f>
        <v>22.155518510855714</v>
      </c>
      <c r="EY70" s="22"/>
      <c r="EZ70" s="22"/>
      <c r="FA70" s="22"/>
      <c r="FB70" s="22"/>
      <c r="FC70" s="22"/>
      <c r="FD70" s="22"/>
      <c r="FE70" s="22"/>
      <c r="FF70" s="22"/>
      <c r="FG70" s="22"/>
      <c r="FH70" s="105">
        <f t="shared" si="136"/>
        <v>-10000</v>
      </c>
      <c r="FI70" s="105">
        <f t="shared" si="33"/>
        <v>1960</v>
      </c>
      <c r="FJ70" s="122">
        <f t="shared" si="26"/>
        <v>0.5</v>
      </c>
      <c r="FK70" s="124">
        <f t="shared" si="34"/>
        <v>34.95484998543548</v>
      </c>
      <c r="FL70" s="105">
        <f t="shared" si="35"/>
        <v>-10000.035004198333</v>
      </c>
      <c r="FM70" s="125">
        <f t="shared" si="25"/>
        <v>0.33333333333333331</v>
      </c>
      <c r="FN70" s="124">
        <f t="shared" si="36"/>
        <v>1.5284924306787593</v>
      </c>
      <c r="FP70" s="6">
        <v>6</v>
      </c>
      <c r="FQ70" s="6" t="s">
        <v>451</v>
      </c>
      <c r="FR70" s="22"/>
      <c r="FS70" s="22"/>
      <c r="FT70" s="22"/>
      <c r="FU70" s="22"/>
      <c r="FW70" s="33">
        <f>+$FW$74</f>
        <v>-25</v>
      </c>
      <c r="FX70" s="11">
        <f t="shared" si="137"/>
        <v>5.9103515971029221</v>
      </c>
      <c r="FY70" s="11"/>
      <c r="FZ70" s="33">
        <f>+FZ$74</f>
        <v>-200</v>
      </c>
      <c r="GA70" s="62"/>
    </row>
    <row r="71" spans="1:183" x14ac:dyDescent="0.2">
      <c r="A71" s="8">
        <v>6</v>
      </c>
      <c r="B71" s="15">
        <v>238</v>
      </c>
      <c r="C71" s="16" t="s">
        <v>111</v>
      </c>
      <c r="D71" s="11">
        <v>0</v>
      </c>
      <c r="E71" s="11">
        <v>0</v>
      </c>
      <c r="F71" s="11">
        <v>0</v>
      </c>
      <c r="G71" s="11">
        <v>0</v>
      </c>
      <c r="H71" s="11">
        <f>+'[1]total numbers'!H71*CK71</f>
        <v>0</v>
      </c>
      <c r="I71" s="11">
        <f>+'[1]total numbers'!I71*CL71</f>
        <v>0</v>
      </c>
      <c r="J71" s="11">
        <f>+'[1]total numbers'!J71*CM71</f>
        <v>0</v>
      </c>
      <c r="K71" s="11">
        <f>+'[1]total numbers'!K71*CN71</f>
        <v>0</v>
      </c>
      <c r="L71" s="11">
        <f>+'[1]total numbers'!L71*CO71</f>
        <v>0</v>
      </c>
      <c r="M71" s="11">
        <f>+'[1]total numbers'!M71*CP71</f>
        <v>0</v>
      </c>
      <c r="N71" s="11">
        <f>+'[1]total numbers'!N71*CQ71</f>
        <v>0</v>
      </c>
      <c r="O71" s="11">
        <f>+'[1]total numbers'!O71*CR71</f>
        <v>0</v>
      </c>
      <c r="P71" s="11">
        <f>+'[1]total numbers'!P71*CS71</f>
        <v>0</v>
      </c>
      <c r="Q71" s="11">
        <f>+'[1]total numbers'!Q71*CT71</f>
        <v>0</v>
      </c>
      <c r="R71" s="11">
        <f>+'[1]total numbers'!R71*CU71</f>
        <v>0</v>
      </c>
      <c r="S71" s="11">
        <f>+'[1]total numbers'!S71*CV71</f>
        <v>0</v>
      </c>
      <c r="T71" s="11">
        <f>+'[1]total numbers'!T71*CW71</f>
        <v>0</v>
      </c>
      <c r="U71" s="11">
        <f>+'[1]total numbers'!U71*CX71</f>
        <v>0</v>
      </c>
      <c r="V71" s="11">
        <f>+'[1]total numbers'!V71*CY71</f>
        <v>0</v>
      </c>
      <c r="W71" s="11">
        <f>+'[1]total numbers'!W71*CZ71</f>
        <v>0</v>
      </c>
      <c r="X71" s="11">
        <f>+'[1]total numbers'!X71*DA71</f>
        <v>0</v>
      </c>
      <c r="Y71" s="11">
        <f>+'[1]total numbers'!Y71*DB71</f>
        <v>0</v>
      </c>
      <c r="Z71" s="11">
        <f>+'[1]total numbers'!Z71*DC71</f>
        <v>0</v>
      </c>
      <c r="AA71" s="11">
        <f>+'[1]total numbers'!AA71*DD71</f>
        <v>0</v>
      </c>
      <c r="AB71" s="11">
        <f>+'[1]total numbers'!AB71*DE71</f>
        <v>0</v>
      </c>
      <c r="AC71" s="11">
        <f>+'[1]total numbers'!AC71*DF71</f>
        <v>0</v>
      </c>
      <c r="AD71" s="11">
        <f>+'[1]total numbers'!AD71*DG71</f>
        <v>0</v>
      </c>
      <c r="AE71" s="11">
        <f>+'[1]total numbers'!AE71*DH71</f>
        <v>0</v>
      </c>
      <c r="AF71" s="11">
        <f>+'[1]total numbers'!AF71*DI71</f>
        <v>0</v>
      </c>
      <c r="AG71" s="11">
        <f>+'[1]total numbers'!AG71*DJ71</f>
        <v>0</v>
      </c>
      <c r="AH71" s="11">
        <f>+'[1]total numbers'!AH71*DK71</f>
        <v>0</v>
      </c>
      <c r="AI71" s="11">
        <f>+'[1]total numbers'!AI71*DL71</f>
        <v>0</v>
      </c>
      <c r="AJ71" s="11">
        <f>+'[1]total numbers'!AJ71*DM71</f>
        <v>0</v>
      </c>
      <c r="AK71" s="11">
        <f>+'[1]total numbers'!AK71*DN71</f>
        <v>0</v>
      </c>
      <c r="AL71" s="11">
        <f>+'[1]total numbers'!AL71*DO71</f>
        <v>0</v>
      </c>
      <c r="AM71" s="11">
        <f>+'[1]total numbers'!AM71*DP71</f>
        <v>0</v>
      </c>
      <c r="AN71" s="11">
        <f>+'[1]total numbers'!AN71*DQ71</f>
        <v>0</v>
      </c>
      <c r="AO71" s="11">
        <f>+'[1]total numbers'!AO71*DR71</f>
        <v>0</v>
      </c>
      <c r="AP71" s="11">
        <f>+'[1]total numbers'!AP71*DS71</f>
        <v>0</v>
      </c>
      <c r="AQ71" s="11">
        <f>+'[1]total numbers'!AQ71*DT71</f>
        <v>0</v>
      </c>
      <c r="AR71" s="11">
        <f>+'[1]total numbers'!AR71*DU71</f>
        <v>0</v>
      </c>
      <c r="AS71" s="11">
        <f>+'[1]total numbers'!AS71*DV71</f>
        <v>0</v>
      </c>
      <c r="AT71" s="11">
        <f>+'[1]total numbers'!AT71*DW71</f>
        <v>0</v>
      </c>
      <c r="AU71" s="11">
        <f>+'[1]total numbers'!AU71*DX71</f>
        <v>0</v>
      </c>
      <c r="AV71" s="11">
        <f>+'[1]total numbers'!AV71*DY71</f>
        <v>0</v>
      </c>
      <c r="AW71" s="11">
        <f>+'[1]total numbers'!AW71*DZ71</f>
        <v>0</v>
      </c>
      <c r="AX71" s="11">
        <f>+'[1]total numbers'!AX71*EA71</f>
        <v>0</v>
      </c>
      <c r="AY71" s="11">
        <f>+'[1]total numbers'!AY71*EB71</f>
        <v>0</v>
      </c>
      <c r="AZ71" s="11">
        <f>+'[1]total numbers'!AZ71*EC71</f>
        <v>0</v>
      </c>
      <c r="BA71" s="11">
        <f>+'[1]total numbers'!BA71*ED71</f>
        <v>0</v>
      </c>
      <c r="BB71" s="11">
        <f>+'[1]total numbers'!BB71*EE71</f>
        <v>0</v>
      </c>
      <c r="BC71" s="11">
        <f>+'[1]total numbers'!BC71*EF71</f>
        <v>0</v>
      </c>
      <c r="BD71" s="11">
        <f>+'[1]total numbers'!BD71*EG71</f>
        <v>0</v>
      </c>
      <c r="BE71" s="21">
        <v>0</v>
      </c>
      <c r="BF71" s="21">
        <v>0</v>
      </c>
      <c r="BG71" s="21">
        <v>0</v>
      </c>
      <c r="BH71" s="21">
        <v>0</v>
      </c>
      <c r="BI71" s="21">
        <v>0</v>
      </c>
      <c r="BJ71" s="21">
        <v>0</v>
      </c>
      <c r="BK71" s="21">
        <v>0</v>
      </c>
      <c r="BL71" s="21">
        <v>0</v>
      </c>
      <c r="BM71" s="21">
        <v>0</v>
      </c>
      <c r="BN71" s="21">
        <v>0</v>
      </c>
      <c r="BO71" s="21">
        <v>0</v>
      </c>
      <c r="BP71" s="21">
        <v>0</v>
      </c>
      <c r="BQ71" s="21">
        <v>0</v>
      </c>
      <c r="BR71" s="21">
        <v>0</v>
      </c>
      <c r="BS71" s="21">
        <v>0</v>
      </c>
      <c r="BT71" s="21">
        <v>0</v>
      </c>
      <c r="BU71" s="21">
        <v>0</v>
      </c>
      <c r="BV71" s="119">
        <f t="shared" si="126"/>
        <v>0</v>
      </c>
      <c r="BW71" s="119">
        <f t="shared" si="127"/>
        <v>0</v>
      </c>
      <c r="BX71" s="119">
        <f t="shared" si="128"/>
        <v>0</v>
      </c>
      <c r="BY71" s="119">
        <f t="shared" si="129"/>
        <v>0</v>
      </c>
      <c r="BZ71" s="119">
        <f t="shared" si="130"/>
        <v>0</v>
      </c>
      <c r="CA71" s="119">
        <f t="shared" si="131"/>
        <v>0</v>
      </c>
      <c r="CB71" s="119">
        <f t="shared" si="132"/>
        <v>0</v>
      </c>
      <c r="CC71" s="119">
        <f t="shared" si="133"/>
        <v>0</v>
      </c>
      <c r="CD71" s="21"/>
      <c r="CE71" s="96">
        <f t="shared" si="134"/>
        <v>0</v>
      </c>
      <c r="CG71" s="124">
        <f t="shared" ref="CG71:EF73" si="139">IF(($FL71=0),0,$FN71*(CG$3-$FL71)^$FM71)</f>
        <v>0</v>
      </c>
      <c r="CH71" s="124">
        <f t="shared" si="139"/>
        <v>0</v>
      </c>
      <c r="CI71" s="124">
        <f t="shared" si="139"/>
        <v>0</v>
      </c>
      <c r="CJ71" s="124">
        <f t="shared" si="139"/>
        <v>0</v>
      </c>
      <c r="CK71" s="124">
        <f t="shared" si="139"/>
        <v>0</v>
      </c>
      <c r="CL71" s="124">
        <f t="shared" si="139"/>
        <v>0</v>
      </c>
      <c r="CM71" s="124">
        <f t="shared" si="139"/>
        <v>0</v>
      </c>
      <c r="CN71" s="124">
        <f t="shared" si="139"/>
        <v>0</v>
      </c>
      <c r="CO71" s="124">
        <f t="shared" si="139"/>
        <v>0</v>
      </c>
      <c r="CP71" s="124">
        <f t="shared" si="139"/>
        <v>0</v>
      </c>
      <c r="CQ71" s="124">
        <f t="shared" si="139"/>
        <v>0</v>
      </c>
      <c r="CR71" s="124">
        <f t="shared" si="139"/>
        <v>0</v>
      </c>
      <c r="CS71" s="124">
        <f t="shared" si="139"/>
        <v>0</v>
      </c>
      <c r="CT71" s="124">
        <f t="shared" si="139"/>
        <v>0</v>
      </c>
      <c r="CU71" s="124">
        <f t="shared" si="139"/>
        <v>0</v>
      </c>
      <c r="CV71" s="124">
        <f t="shared" si="139"/>
        <v>0</v>
      </c>
      <c r="CW71" s="124">
        <f t="shared" si="139"/>
        <v>0</v>
      </c>
      <c r="CX71" s="124">
        <f t="shared" si="139"/>
        <v>0</v>
      </c>
      <c r="CY71" s="124">
        <f t="shared" si="139"/>
        <v>0</v>
      </c>
      <c r="CZ71" s="124">
        <f t="shared" si="139"/>
        <v>0</v>
      </c>
      <c r="DA71" s="124">
        <f t="shared" si="139"/>
        <v>0</v>
      </c>
      <c r="DB71" s="124">
        <f t="shared" si="139"/>
        <v>0</v>
      </c>
      <c r="DC71" s="124">
        <f t="shared" si="139"/>
        <v>0</v>
      </c>
      <c r="DD71" s="124">
        <f t="shared" si="139"/>
        <v>0</v>
      </c>
      <c r="DE71" s="124">
        <f t="shared" si="139"/>
        <v>0</v>
      </c>
      <c r="DF71" s="124">
        <f t="shared" si="139"/>
        <v>0</v>
      </c>
      <c r="DG71" s="124">
        <f t="shared" si="139"/>
        <v>0</v>
      </c>
      <c r="DH71" s="124">
        <f t="shared" si="139"/>
        <v>0</v>
      </c>
      <c r="DI71" s="124">
        <f t="shared" si="139"/>
        <v>0</v>
      </c>
      <c r="DJ71" s="124">
        <f t="shared" si="139"/>
        <v>0</v>
      </c>
      <c r="DK71" s="124">
        <f t="shared" si="139"/>
        <v>0</v>
      </c>
      <c r="DL71" s="124">
        <f t="shared" si="139"/>
        <v>0</v>
      </c>
      <c r="DM71" s="124">
        <f t="shared" si="139"/>
        <v>0</v>
      </c>
      <c r="DN71" s="124">
        <f t="shared" si="139"/>
        <v>0</v>
      </c>
      <c r="DO71" s="124">
        <f t="shared" si="139"/>
        <v>0</v>
      </c>
      <c r="DP71" s="124">
        <f t="shared" si="139"/>
        <v>0</v>
      </c>
      <c r="DQ71" s="124">
        <f t="shared" si="139"/>
        <v>0</v>
      </c>
      <c r="DR71" s="124">
        <f t="shared" si="139"/>
        <v>0</v>
      </c>
      <c r="DS71" s="124">
        <f t="shared" si="139"/>
        <v>0</v>
      </c>
      <c r="DT71" s="124">
        <f t="shared" si="139"/>
        <v>0</v>
      </c>
      <c r="DU71" s="124">
        <f t="shared" si="139"/>
        <v>0</v>
      </c>
      <c r="DV71" s="124">
        <f t="shared" si="139"/>
        <v>0</v>
      </c>
      <c r="DW71" s="124">
        <f t="shared" si="139"/>
        <v>0</v>
      </c>
      <c r="DX71" s="124">
        <f t="shared" si="139"/>
        <v>0</v>
      </c>
      <c r="DY71" s="124">
        <f t="shared" si="139"/>
        <v>0</v>
      </c>
      <c r="DZ71" s="124">
        <f t="shared" si="139"/>
        <v>0</v>
      </c>
      <c r="EA71" s="124">
        <f t="shared" si="139"/>
        <v>0</v>
      </c>
      <c r="EB71" s="124">
        <f t="shared" si="139"/>
        <v>0</v>
      </c>
      <c r="EC71" s="124">
        <f t="shared" si="139"/>
        <v>0</v>
      </c>
      <c r="ED71" s="124">
        <f t="shared" si="139"/>
        <v>0</v>
      </c>
      <c r="EE71" s="124">
        <f t="shared" si="139"/>
        <v>0</v>
      </c>
      <c r="EF71" s="124">
        <f t="shared" si="139"/>
        <v>0</v>
      </c>
      <c r="EG71" s="124">
        <f>IF(($FL71=0),0,$FN71*(EG$3-$FL71)^$FM71)</f>
        <v>0</v>
      </c>
      <c r="EH71" s="22">
        <f>+BE71/'[1]total numbers'!BN71</f>
        <v>0</v>
      </c>
      <c r="EI71" s="22">
        <f>+BF71/'[1]total numbers'!BX71</f>
        <v>0</v>
      </c>
      <c r="EJ71" s="22">
        <f>+BG71/'[1]total numbers'!CH71</f>
        <v>0</v>
      </c>
      <c r="EK71" s="22">
        <f>+BH71/'[1]total numbers'!CR71</f>
        <v>0</v>
      </c>
      <c r="EL71" s="22">
        <f>+BI71/'[1]total numbers'!DB71</f>
        <v>0</v>
      </c>
      <c r="EM71" s="22">
        <f>+BJ71/'[1]total numbers'!DC71</f>
        <v>0</v>
      </c>
      <c r="EN71" s="22">
        <f>+BK71/'[1]total numbers'!DD71</f>
        <v>0</v>
      </c>
      <c r="EO71" s="22">
        <f>+BL71/'[1]total numbers'!DE71</f>
        <v>0</v>
      </c>
      <c r="EP71" s="22">
        <f>+BM71/'[1]total numbers'!DF71</f>
        <v>0</v>
      </c>
      <c r="EQ71" s="22">
        <f>+BN71/'[1]total numbers'!DG71</f>
        <v>0</v>
      </c>
      <c r="ER71" s="22">
        <f>+BO71/'[1]total numbers'!DH71</f>
        <v>0</v>
      </c>
      <c r="ES71" s="22">
        <f>+BP71/'[1]total numbers'!DI71</f>
        <v>0</v>
      </c>
      <c r="ET71" s="22">
        <f>+BQ71/'[1]total numbers'!DJ71</f>
        <v>0</v>
      </c>
      <c r="EU71" s="22">
        <f>+BR71/'[1]total numbers'!DK71</f>
        <v>0</v>
      </c>
      <c r="EV71" s="22">
        <f>+BS71/'[1]total numbers'!DL71</f>
        <v>0</v>
      </c>
      <c r="EW71" s="22">
        <f>+BT71/'[1]total numbers'!DM71</f>
        <v>0</v>
      </c>
      <c r="EX71" s="22">
        <f>+BU71/'[1]total numbers'!DN71</f>
        <v>0</v>
      </c>
      <c r="EY71" s="22"/>
      <c r="EZ71" s="22"/>
      <c r="FA71" s="22"/>
      <c r="FB71" s="22"/>
      <c r="FC71" s="22"/>
      <c r="FD71" s="22"/>
      <c r="FE71" s="22"/>
      <c r="FF71" s="22"/>
      <c r="FG71" s="22"/>
      <c r="FH71" s="105">
        <f t="shared" si="136"/>
        <v>-10000</v>
      </c>
      <c r="FI71" s="105">
        <f t="shared" si="33"/>
        <v>1960</v>
      </c>
      <c r="FJ71" s="122">
        <f t="shared" si="26"/>
        <v>0.5</v>
      </c>
      <c r="FK71" s="124">
        <f t="shared" si="34"/>
        <v>0</v>
      </c>
      <c r="FL71" s="105">
        <f t="shared" si="35"/>
        <v>0</v>
      </c>
      <c r="FM71" s="125">
        <f t="shared" ref="FM71:FM134" si="140">+FM$4</f>
        <v>0.33333333333333331</v>
      </c>
      <c r="FN71" s="124">
        <f t="shared" si="36"/>
        <v>-2.320794416806389E-2</v>
      </c>
      <c r="FP71" s="6">
        <v>8</v>
      </c>
      <c r="FQ71" s="6" t="s">
        <v>33</v>
      </c>
      <c r="FR71" s="22"/>
      <c r="FS71" s="22"/>
      <c r="FT71" s="22"/>
      <c r="FU71" s="22"/>
      <c r="FW71" s="6">
        <f>+$FW$1</f>
        <v>-50</v>
      </c>
      <c r="FX71" s="11">
        <f t="shared" si="137"/>
        <v>0</v>
      </c>
      <c r="FY71" s="11"/>
      <c r="FZ71" s="6">
        <f>+$FW$1</f>
        <v>-50</v>
      </c>
      <c r="GA71" s="61"/>
    </row>
    <row r="72" spans="1:183" x14ac:dyDescent="0.2">
      <c r="A72" s="8">
        <v>24</v>
      </c>
      <c r="B72" s="15">
        <v>242</v>
      </c>
      <c r="C72" s="16" t="s">
        <v>112</v>
      </c>
      <c r="D72" s="11">
        <v>0</v>
      </c>
      <c r="E72" s="11">
        <v>0</v>
      </c>
      <c r="F72" s="11">
        <v>0</v>
      </c>
      <c r="G72" s="11">
        <v>0</v>
      </c>
      <c r="H72" s="11">
        <v>0</v>
      </c>
      <c r="I72" s="11">
        <f>+'[1]total numbers'!I72*CL72</f>
        <v>0</v>
      </c>
      <c r="J72" s="11">
        <f>+'[1]total numbers'!J72*CM72</f>
        <v>0</v>
      </c>
      <c r="K72" s="11">
        <f>+'[1]total numbers'!K72*CN72</f>
        <v>0</v>
      </c>
      <c r="L72" s="11">
        <f>+'[1]total numbers'!L72*CO72</f>
        <v>0</v>
      </c>
      <c r="M72" s="11">
        <f>+'[1]total numbers'!M72*CP72</f>
        <v>2.8757361661677945</v>
      </c>
      <c r="N72" s="11">
        <f>+'[1]total numbers'!N72*CQ72</f>
        <v>3.2252843030864415</v>
      </c>
      <c r="O72" s="11">
        <f>+'[1]total numbers'!O72*CR72</f>
        <v>3.5371249508391704</v>
      </c>
      <c r="P72" s="11">
        <f>+'[1]total numbers'!P72*CS72</f>
        <v>3.8770483345575388</v>
      </c>
      <c r="Q72" s="11">
        <f>+'[1]total numbers'!Q72*CT72</f>
        <v>4.2471806702456396</v>
      </c>
      <c r="R72" s="11">
        <f>+'[1]total numbers'!R72*CU72</f>
        <v>4.6497181409000703</v>
      </c>
      <c r="S72" s="11">
        <f>+'[1]total numbers'!S72*CV72</f>
        <v>5.0869027788522407</v>
      </c>
      <c r="T72" s="11">
        <f>+'[1]total numbers'!T72*CW72</f>
        <v>5.5609883837748679</v>
      </c>
      <c r="U72" s="11">
        <f>+'[1]total numbers'!U72*CX72</f>
        <v>6.0741933335748408</v>
      </c>
      <c r="V72" s="11">
        <f>+'[1]total numbers'!V72*CY72</f>
        <v>6.6286360946538085</v>
      </c>
      <c r="W72" s="11">
        <f>+'[1]total numbers'!W72*CZ72</f>
        <v>7.2262477745284066</v>
      </c>
      <c r="X72" s="11">
        <f>+'[1]total numbers'!X72*DA72</f>
        <v>7.8686539867850378</v>
      </c>
      <c r="Y72" s="11">
        <f>+'[1]total numbers'!Y72*DB72</f>
        <v>8.5570153052753959</v>
      </c>
      <c r="Z72" s="11">
        <f>+'[1]total numbers'!Z72*DC72</f>
        <v>9.2918111681982367</v>
      </c>
      <c r="AA72" s="11">
        <f>+'[1]total numbers'!AA72*DD72</f>
        <v>10.072545413650268</v>
      </c>
      <c r="AB72" s="11">
        <f>+'[1]total numbers'!AB72*DE72</f>
        <v>10.897341238155164</v>
      </c>
      <c r="AC72" s="11">
        <f>+'[1]total numbers'!AC72*DF72</f>
        <v>11.762376675415807</v>
      </c>
      <c r="AD72" s="11">
        <f>+'[1]total numbers'!AD72*DG72</f>
        <v>12.661083848111813</v>
      </c>
      <c r="AE72" s="11">
        <f>+'[1]total numbers'!AE72*DH72</f>
        <v>13.582986737683328</v>
      </c>
      <c r="AF72" s="11">
        <f>+'[1]total numbers'!AF72*DI72</f>
        <v>14.24479979630703</v>
      </c>
      <c r="AG72" s="11">
        <f>+'[1]total numbers'!AG72*DJ72</f>
        <v>14.938231836258556</v>
      </c>
      <c r="AH72" s="11">
        <f>+'[1]total numbers'!AH72*DK72</f>
        <v>15.664747427868168</v>
      </c>
      <c r="AI72" s="11">
        <f>+'[1]total numbers'!AI72*DL72</f>
        <v>16.425875403553924</v>
      </c>
      <c r="AJ72" s="11">
        <f>+'[1]total numbers'!AJ72*DM72</f>
        <v>17.223211379397885</v>
      </c>
      <c r="AK72" s="11">
        <f>+'[1]total numbers'!AK72*DN72</f>
        <v>18.058420348247257</v>
      </c>
      <c r="AL72" s="11">
        <f>+'[1]total numbers'!AL72*DO72</f>
        <v>18.933239343423409</v>
      </c>
      <c r="AM72" s="11">
        <f>+'[1]total numbers'!AM72*DP72</f>
        <v>19.849480171681556</v>
      </c>
      <c r="AN72" s="11">
        <f>+'[1]total numbers'!AN72*DQ72</f>
        <v>20.809032213564048</v>
      </c>
      <c r="AO72" s="11">
        <f>+'[1]total numbers'!AO72*DR72</f>
        <v>21.813865288723729</v>
      </c>
      <c r="AP72" s="11">
        <f>+'[1]total numbers'!AP72*DS72</f>
        <v>22.866032583152961</v>
      </c>
      <c r="AQ72" s="11">
        <f>+'[1]total numbers'!AQ72*DT72</f>
        <v>24.03425050573755</v>
      </c>
      <c r="AR72" s="11">
        <f>+'[1]total numbers'!AR72*DU72</f>
        <v>25.260772413709567</v>
      </c>
      <c r="AS72" s="11">
        <f>+'[1]total numbers'!AS72*DV72</f>
        <v>26.548398426085186</v>
      </c>
      <c r="AT72" s="11">
        <f>+'[1]total numbers'!AT72*DW72</f>
        <v>27.900053846244198</v>
      </c>
      <c r="AU72" s="11">
        <f>+'[1]total numbers'!AU72*DX72</f>
        <v>29.318793902839726</v>
      </c>
      <c r="AV72" s="11">
        <f>+'[1]total numbers'!AV72*DY72</f>
        <v>30.192770660603337</v>
      </c>
      <c r="AW72" s="11">
        <f>+'[1]total numbers'!AW72*DZ72</f>
        <v>31.090861591119463</v>
      </c>
      <c r="AX72" s="11">
        <f>+'[1]total numbers'!AX72*EA72</f>
        <v>32.464352156440455</v>
      </c>
      <c r="AY72" s="11">
        <f>+'[1]total numbers'!AY72*EB72</f>
        <v>33.82364754755789</v>
      </c>
      <c r="AZ72" s="11">
        <f>+'[1]total numbers'!AZ72*EC72</f>
        <v>35.168539621071702</v>
      </c>
      <c r="BA72" s="11">
        <f>+'[1]total numbers'!BA72*ED72</f>
        <v>36.486911764736028</v>
      </c>
      <c r="BB72" s="11">
        <f>+'[1]total numbers'!BB72*EE72</f>
        <v>37.789846315845821</v>
      </c>
      <c r="BC72" s="11">
        <f>+'[1]total numbers'!BC72*EF72</f>
        <v>46.243232963561539</v>
      </c>
      <c r="BD72" s="11">
        <f>+'[1]total numbers'!BD72*EG72</f>
        <v>53.821988581498118</v>
      </c>
      <c r="BE72" s="21">
        <f>+[2]faostat2014_pasture!B70</f>
        <v>73</v>
      </c>
      <c r="BF72" s="21">
        <f>+[2]faostat2014_pasture!C70</f>
        <v>75</v>
      </c>
      <c r="BG72" s="21">
        <f>+[2]faostat2014_pasture!D70</f>
        <v>120</v>
      </c>
      <c r="BH72" s="21">
        <f>+[2]faostat2014_pasture!E70</f>
        <v>170</v>
      </c>
      <c r="BI72" s="21">
        <f>+[2]faostat2014_pasture!F70</f>
        <v>175</v>
      </c>
      <c r="BJ72" s="21">
        <f>+[2]faostat2014_pasture!G70</f>
        <v>175</v>
      </c>
      <c r="BK72" s="21">
        <f>+[2]faostat2014_pasture!H70</f>
        <v>175</v>
      </c>
      <c r="BL72" s="21">
        <f>+[2]faostat2014_pasture!I70</f>
        <v>175</v>
      </c>
      <c r="BM72" s="21">
        <f>+[2]faostat2014_pasture!J70</f>
        <v>175</v>
      </c>
      <c r="BN72" s="21">
        <f>+[2]faostat2014_pasture!K70</f>
        <v>175</v>
      </c>
      <c r="BO72" s="21">
        <f>+[2]faostat2014_pasture!L70</f>
        <v>175</v>
      </c>
      <c r="BP72" s="21">
        <f>+[2]faostat2014_pasture!M70</f>
        <v>175</v>
      </c>
      <c r="BQ72" s="21">
        <f>+[2]faostat2014_pasture!N70</f>
        <v>175</v>
      </c>
      <c r="BR72" s="21">
        <f>+[2]faostat2014_pasture!O70</f>
        <v>175</v>
      </c>
      <c r="BS72" s="21">
        <f>+[2]faostat2014_pasture!P70</f>
        <v>175</v>
      </c>
      <c r="BT72" s="21">
        <f>+[2]faostat2014_pasture!Q70</f>
        <v>175</v>
      </c>
      <c r="BU72" s="21">
        <f>+[2]faostat2014_pasture!R70</f>
        <v>175</v>
      </c>
      <c r="BV72" s="119">
        <f t="shared" si="126"/>
        <v>175</v>
      </c>
      <c r="BW72" s="119">
        <f t="shared" si="127"/>
        <v>175</v>
      </c>
      <c r="BX72" s="119">
        <f t="shared" si="128"/>
        <v>175</v>
      </c>
      <c r="BY72" s="119">
        <f t="shared" si="129"/>
        <v>175</v>
      </c>
      <c r="BZ72" s="119">
        <f t="shared" si="130"/>
        <v>175</v>
      </c>
      <c r="CA72" s="119">
        <f t="shared" si="131"/>
        <v>175</v>
      </c>
      <c r="CB72" s="119">
        <f t="shared" si="132"/>
        <v>175</v>
      </c>
      <c r="CC72" s="119">
        <f t="shared" si="133"/>
        <v>175</v>
      </c>
      <c r="CD72" s="21"/>
      <c r="CE72" s="96">
        <f t="shared" si="134"/>
        <v>100</v>
      </c>
      <c r="CG72" s="124">
        <f t="shared" si="139"/>
        <v>0.5</v>
      </c>
      <c r="CH72" s="124">
        <f t="shared" si="139"/>
        <v>0.48640759571298681</v>
      </c>
      <c r="CI72" s="124">
        <f t="shared" si="139"/>
        <v>0.47200985006061147</v>
      </c>
      <c r="CJ72" s="124">
        <f t="shared" si="139"/>
        <v>0.4566756987295128</v>
      </c>
      <c r="CK72" s="124">
        <f t="shared" si="139"/>
        <v>0.44023620735029162</v>
      </c>
      <c r="CL72" s="124">
        <f t="shared" si="139"/>
        <v>0.42246766997036872</v>
      </c>
      <c r="CM72" s="124">
        <f t="shared" si="139"/>
        <v>0.40306375348870299</v>
      </c>
      <c r="CN72" s="124">
        <f t="shared" si="139"/>
        <v>0.38158664858327318</v>
      </c>
      <c r="CO72" s="124">
        <f t="shared" si="139"/>
        <v>0.35737422221884274</v>
      </c>
      <c r="CP72" s="124">
        <f t="shared" si="139"/>
        <v>0.32934317318350204</v>
      </c>
      <c r="CQ72" s="124">
        <f t="shared" si="139"/>
        <v>0.2955000891373008</v>
      </c>
      <c r="CR72" s="124">
        <f t="shared" si="139"/>
        <v>0.29166379643998136</v>
      </c>
      <c r="CS72" s="124">
        <f t="shared" si="139"/>
        <v>0.28772383977362004</v>
      </c>
      <c r="CT72" s="124">
        <f t="shared" si="139"/>
        <v>0.28367291885086843</v>
      </c>
      <c r="CU72" s="124">
        <f t="shared" si="139"/>
        <v>0.27950287434040416</v>
      </c>
      <c r="CV72" s="124">
        <f t="shared" si="139"/>
        <v>0.27520454242281195</v>
      </c>
      <c r="CW72" s="124">
        <f t="shared" si="139"/>
        <v>0.27076757647972532</v>
      </c>
      <c r="CX72" s="124">
        <f t="shared" si="139"/>
        <v>0.26618022643601208</v>
      </c>
      <c r="CY72" s="124">
        <f t="shared" si="139"/>
        <v>0.26142906288407824</v>
      </c>
      <c r="CZ72" s="124">
        <f t="shared" si="139"/>
        <v>0.25649862825447556</v>
      </c>
      <c r="DA72" s="124">
        <f t="shared" si="139"/>
        <v>0.25137099018945142</v>
      </c>
      <c r="DB72" s="124">
        <f t="shared" si="139"/>
        <v>0.24602516168193997</v>
      </c>
      <c r="DC72" s="124">
        <f t="shared" si="139"/>
        <v>0.24043633639503101</v>
      </c>
      <c r="DD72" s="124">
        <f t="shared" si="139"/>
        <v>0.23457486234195896</v>
      </c>
      <c r="DE72" s="124">
        <f t="shared" si="139"/>
        <v>0.22840483654036975</v>
      </c>
      <c r="DF72" s="124">
        <f t="shared" si="139"/>
        <v>0.22188213591230815</v>
      </c>
      <c r="DG72" s="124">
        <f t="shared" si="139"/>
        <v>0.21495158370075826</v>
      </c>
      <c r="DH72" s="124">
        <f t="shared" si="139"/>
        <v>0.20754274208350365</v>
      </c>
      <c r="DI72" s="124">
        <f t="shared" si="139"/>
        <v>0.20677223823361501</v>
      </c>
      <c r="DJ72" s="124">
        <f t="shared" si="139"/>
        <v>0.20599594886512707</v>
      </c>
      <c r="DK72" s="124">
        <f t="shared" si="139"/>
        <v>0.20521376413429959</v>
      </c>
      <c r="DL72" s="124">
        <f t="shared" si="139"/>
        <v>0.20442557082210763</v>
      </c>
      <c r="DM72" s="124">
        <f t="shared" si="139"/>
        <v>0.20363125218996739</v>
      </c>
      <c r="DN72" s="124">
        <f t="shared" si="139"/>
        <v>0.20283068782752089</v>
      </c>
      <c r="DO72" s="124">
        <f t="shared" si="139"/>
        <v>0.20202375349194165</v>
      </c>
      <c r="DP72" s="124">
        <f t="shared" si="139"/>
        <v>0.2012103209381815</v>
      </c>
      <c r="DQ72" s="124">
        <f t="shared" si="139"/>
        <v>0.2003902577395307</v>
      </c>
      <c r="DR72" s="124">
        <f t="shared" si="139"/>
        <v>0.19956342709781213</v>
      </c>
      <c r="DS72" s="124">
        <f t="shared" si="139"/>
        <v>0.19872968764247209</v>
      </c>
      <c r="DT72" s="124">
        <f t="shared" si="139"/>
        <v>0.1978888932177704</v>
      </c>
      <c r="DU72" s="124">
        <f t="shared" si="139"/>
        <v>0.19704089265720234</v>
      </c>
      <c r="DV72" s="124">
        <f t="shared" si="139"/>
        <v>0.19618552954420942</v>
      </c>
      <c r="DW72" s="124">
        <f t="shared" si="139"/>
        <v>0.19532264195815457</v>
      </c>
      <c r="DX72" s="124">
        <f t="shared" si="139"/>
        <v>0.1944520622044443</v>
      </c>
      <c r="DY72" s="124">
        <f t="shared" si="139"/>
        <v>0.19357361652758143</v>
      </c>
      <c r="DZ72" s="124">
        <f t="shared" si="139"/>
        <v>0.19268712480581701</v>
      </c>
      <c r="EA72" s="124">
        <f t="shared" si="139"/>
        <v>0.19179240022595195</v>
      </c>
      <c r="EB72" s="124">
        <f t="shared" si="139"/>
        <v>0.19088924893669576</v>
      </c>
      <c r="EC72" s="124">
        <f t="shared" si="139"/>
        <v>0.18997746967884371</v>
      </c>
      <c r="ED72" s="124">
        <f t="shared" si="139"/>
        <v>0.18905685339036027</v>
      </c>
      <c r="EE72" s="124">
        <f t="shared" si="139"/>
        <v>0.18812718278427293</v>
      </c>
      <c r="EF72" s="124">
        <f t="shared" si="139"/>
        <v>0.18718823189706729</v>
      </c>
      <c r="EG72" s="124">
        <f>IF(($FL72=0),0,$FN72*(EG$3-$FL72)^$FM72)</f>
        <v>0.18623976560504274</v>
      </c>
      <c r="EH72" s="22">
        <f>+BE72/'[1]total numbers'!BN72</f>
        <v>0.1852815391058262</v>
      </c>
      <c r="EI72" s="22">
        <f>+BF72/'[1]total numbers'!BX72</f>
        <v>0.14414649896983303</v>
      </c>
      <c r="EJ72" s="22">
        <f>+BG72/'[1]total numbers'!CH72</f>
        <v>0.18937301750122304</v>
      </c>
      <c r="EK72" s="22">
        <f>+BH72/'[1]total numbers'!CR72</f>
        <v>0.23494941677262426</v>
      </c>
      <c r="EL72" s="22">
        <f>+BI72/'[1]total numbers'!DB72</f>
        <v>0.21829131537357127</v>
      </c>
      <c r="EM72" s="22">
        <f>+BJ72/'[1]total numbers'!DC72</f>
        <v>0.21676363226483314</v>
      </c>
      <c r="EN72" s="22">
        <f>+BK72/'[1]total numbers'!DD72</f>
        <v>0.21534326947687585</v>
      </c>
      <c r="EO72" s="22">
        <f>+BL72/'[1]total numbers'!DE72</f>
        <v>0.21399084363750195</v>
      </c>
      <c r="EP72" s="22">
        <f>+BM72/'[1]total numbers'!DF72</f>
        <v>0.21266537771193927</v>
      </c>
      <c r="EQ72" s="22">
        <f>+BN72/'[1]total numbers'!DG72</f>
        <v>0.21134091584283965</v>
      </c>
      <c r="ER72" s="22">
        <f>+BO72/'[1]total numbers'!DH72</f>
        <v>0.21000184801626254</v>
      </c>
      <c r="ES72" s="22">
        <f>+BP72/'[1]total numbers'!DI72</f>
        <v>0.208656751297845</v>
      </c>
      <c r="ET72" s="22">
        <f>+BQ72/'[1]total numbers'!DJ72</f>
        <v>0.20733418004663243</v>
      </c>
      <c r="EU72" s="22">
        <f>+BR72/'[1]total numbers'!DK72</f>
        <v>0.20607169646463397</v>
      </c>
      <c r="EV72" s="22">
        <f>+BS72/'[1]total numbers'!DL72</f>
        <v>0.2048945203009491</v>
      </c>
      <c r="EW72" s="22">
        <f>+BT72/'[1]total numbers'!DM72</f>
        <v>0.20380023384621118</v>
      </c>
      <c r="EX72" s="22">
        <f>+BU72/'[1]total numbers'!DN72</f>
        <v>0.20278005663936668</v>
      </c>
      <c r="EY72" s="22"/>
      <c r="EZ72" s="22"/>
      <c r="FA72" s="22"/>
      <c r="FB72" s="22"/>
      <c r="FC72" s="22"/>
      <c r="FD72" s="22"/>
      <c r="FE72" s="22"/>
      <c r="FF72" s="22"/>
      <c r="FG72" s="22"/>
      <c r="FH72" s="105">
        <f t="shared" si="136"/>
        <v>-10000</v>
      </c>
      <c r="FI72" s="105">
        <f t="shared" si="33"/>
        <v>1960</v>
      </c>
      <c r="FJ72" s="122">
        <f t="shared" si="26"/>
        <v>0.5</v>
      </c>
      <c r="FK72" s="124">
        <f t="shared" si="34"/>
        <v>0.1852815391058262</v>
      </c>
      <c r="FL72" s="105">
        <f t="shared" si="35"/>
        <v>2601.2075086032241</v>
      </c>
      <c r="FM72" s="125">
        <f t="shared" si="140"/>
        <v>0.33333333333333331</v>
      </c>
      <c r="FN72" s="124">
        <f t="shared" si="36"/>
        <v>-2.1486513465453983E-2</v>
      </c>
      <c r="FP72" s="6">
        <v>10</v>
      </c>
      <c r="FQ72" s="6" t="s">
        <v>443</v>
      </c>
      <c r="FR72" s="22"/>
      <c r="FS72" s="22"/>
      <c r="FT72" s="22"/>
      <c r="FU72" s="22"/>
      <c r="FW72" s="6">
        <f>+$FW$1</f>
        <v>-50</v>
      </c>
      <c r="FX72" s="11">
        <f t="shared" si="137"/>
        <v>13.582986737683328</v>
      </c>
      <c r="FY72" s="11"/>
      <c r="FZ72" s="6">
        <f>+$FW$1</f>
        <v>-50</v>
      </c>
      <c r="GA72" s="61"/>
    </row>
    <row r="73" spans="1:183" x14ac:dyDescent="0.2">
      <c r="A73" s="8">
        <v>11</v>
      </c>
      <c r="B73" s="15">
        <v>246</v>
      </c>
      <c r="C73" s="16" t="s">
        <v>113</v>
      </c>
      <c r="D73" s="11">
        <v>0</v>
      </c>
      <c r="E73" s="11">
        <v>0</v>
      </c>
      <c r="F73" s="11">
        <v>0</v>
      </c>
      <c r="G73" s="11">
        <v>0</v>
      </c>
      <c r="H73" s="11">
        <v>0</v>
      </c>
      <c r="I73" s="11">
        <f>+'[1]total numbers'!I73*CL73</f>
        <v>0.83490216927949046</v>
      </c>
      <c r="J73" s="11">
        <f>+'[1]total numbers'!J73*CM73</f>
        <v>1.1892587689234027</v>
      </c>
      <c r="K73" s="11">
        <f>+'[1]total numbers'!K73*CN73</f>
        <v>1.4915310316609498</v>
      </c>
      <c r="L73" s="11">
        <f>+'[1]total numbers'!L73*CO73</f>
        <v>1.7296368113422629</v>
      </c>
      <c r="M73" s="11">
        <f>+'[1]total numbers'!M73*CP73</f>
        <v>2.1976678387004891</v>
      </c>
      <c r="N73" s="11">
        <f>+'[1]total numbers'!N73*CQ73</f>
        <v>5.4732200971488298</v>
      </c>
      <c r="O73" s="11">
        <f>+'[1]total numbers'!O73*CR73</f>
        <v>4.0339220526564619</v>
      </c>
      <c r="P73" s="11">
        <f>+'[1]total numbers'!P73*CS73</f>
        <v>5.2804509266265276</v>
      </c>
      <c r="Q73" s="11">
        <f>+'[1]total numbers'!Q73*CT73</f>
        <v>6.4731889015743294</v>
      </c>
      <c r="R73" s="11">
        <f>+'[1]total numbers'!R73*CU73</f>
        <v>7.6087125825332587</v>
      </c>
      <c r="S73" s="11">
        <f>+'[1]total numbers'!S73*CV73</f>
        <v>8.6830915189555178</v>
      </c>
      <c r="T73" s="11">
        <f>+'[1]total numbers'!T73*CW73</f>
        <v>9.6917684108914308</v>
      </c>
      <c r="U73" s="11">
        <f>+'[1]total numbers'!U73*CX73</f>
        <v>10.629399247818757</v>
      </c>
      <c r="V73" s="11">
        <f>+'[1]total numbers'!V73*CY73</f>
        <v>11.489635464227369</v>
      </c>
      <c r="W73" s="11">
        <f>+'[1]total numbers'!W73*CZ73</f>
        <v>13.825796890140795</v>
      </c>
      <c r="X73" s="11">
        <f>+'[1]total numbers'!X73*DA73</f>
        <v>15.966177982287938</v>
      </c>
      <c r="Y73" s="11">
        <f>+'[1]total numbers'!Y73*DB73</f>
        <v>17.8880381790017</v>
      </c>
      <c r="Z73" s="11">
        <f>+'[1]total numbers'!Z73*DC73</f>
        <v>19.562291655149419</v>
      </c>
      <c r="AA73" s="11">
        <f>+'[1]total numbers'!AA73*DD73</f>
        <v>20.950521415710266</v>
      </c>
      <c r="AB73" s="11">
        <f>+'[1]total numbers'!AB73*DE73</f>
        <v>18.032663569001457</v>
      </c>
      <c r="AC73" s="11">
        <f>+'[1]total numbers'!AC73*DF73</f>
        <v>16.890591858901217</v>
      </c>
      <c r="AD73" s="11">
        <f>+'[1]total numbers'!AD73*DG73</f>
        <v>31.137641121087906</v>
      </c>
      <c r="AE73" s="11">
        <f>+'[1]total numbers'!AE73*DH73</f>
        <v>55.91201063125564</v>
      </c>
      <c r="AF73" s="11">
        <f>+'[1]total numbers'!AF73*DI73</f>
        <v>60.346741129508786</v>
      </c>
      <c r="AG73" s="11">
        <f>+'[1]total numbers'!AG73*DJ73</f>
        <v>65.098765708186406</v>
      </c>
      <c r="AH73" s="11">
        <f>+'[1]total numbers'!AH73*DK73</f>
        <v>70.184697697219377</v>
      </c>
      <c r="AI73" s="11">
        <f>+'[1]total numbers'!AI73*DL73</f>
        <v>75.620718919469397</v>
      </c>
      <c r="AJ73" s="11">
        <f>+'[1]total numbers'!AJ73*DM73</f>
        <v>81.422181936599443</v>
      </c>
      <c r="AK73" s="11">
        <f>+'[1]total numbers'!AK73*DN73</f>
        <v>87.603096020246426</v>
      </c>
      <c r="AL73" s="11">
        <f>+'[1]total numbers'!AL73*DO73</f>
        <v>94.175464101818676</v>
      </c>
      <c r="AM73" s="11">
        <f>+'[1]total numbers'!AM73*DP73</f>
        <v>101.14842736129647</v>
      </c>
      <c r="AN73" s="11">
        <f>+'[1]total numbers'!AN73*DQ73</f>
        <v>108.52715935365346</v>
      </c>
      <c r="AO73" s="11">
        <f>+'[1]total numbers'!AO73*DR73</f>
        <v>116.31143063261881</v>
      </c>
      <c r="AP73" s="11">
        <f>+'[1]total numbers'!AP73*DS73</f>
        <v>124.49373453680725</v>
      </c>
      <c r="AQ73" s="11">
        <f>+'[1]total numbers'!AQ73*DT73</f>
        <v>133.05681998912979</v>
      </c>
      <c r="AR73" s="11">
        <f>+'[1]total numbers'!AR73*DU73</f>
        <v>151.49406155262687</v>
      </c>
      <c r="AS73" s="11">
        <f>+'[1]total numbers'!AS73*DV73</f>
        <v>156.85870740282482</v>
      </c>
      <c r="AT73" s="11">
        <f>+'[1]total numbers'!AT73*DW73</f>
        <v>172.54715793084586</v>
      </c>
      <c r="AU73" s="11">
        <f>+'[1]total numbers'!AU73*DX73</f>
        <v>176.65131797492649</v>
      </c>
      <c r="AV73" s="11">
        <f>+'[1]total numbers'!AV73*DY73</f>
        <v>183.35694459895964</v>
      </c>
      <c r="AW73" s="11">
        <f>+'[1]total numbers'!AW73*DZ73</f>
        <v>192.18799437364189</v>
      </c>
      <c r="AX73" s="11">
        <f>+'[1]total numbers'!AX73*EA73</f>
        <v>212.22513539126012</v>
      </c>
      <c r="AY73" s="11">
        <f>+'[1]total numbers'!AY73*EB73</f>
        <v>230.27418890266918</v>
      </c>
      <c r="AZ73" s="11">
        <f>+'[1]total numbers'!AZ73*EC73</f>
        <v>249.2338890415829</v>
      </c>
      <c r="BA73" s="11">
        <f>+'[1]total numbers'!BA73*ED73</f>
        <v>253.32762539887906</v>
      </c>
      <c r="BB73" s="11">
        <f>+'[1]total numbers'!BB73*EE73</f>
        <v>250.04871074139564</v>
      </c>
      <c r="BC73" s="11">
        <f>+'[1]total numbers'!BC73*EF73</f>
        <v>223.26218784398981</v>
      </c>
      <c r="BD73" s="11">
        <f>+'[1]total numbers'!BD73*EG73</f>
        <v>195.52343620453246</v>
      </c>
      <c r="BE73" s="21">
        <f>+[2]faostat2014_pasture!B71</f>
        <v>100</v>
      </c>
      <c r="BF73" s="21">
        <f>+[2]faostat2014_pasture!C71</f>
        <v>150</v>
      </c>
      <c r="BG73" s="21">
        <f>+[2]faostat2014_pasture!D71</f>
        <v>164</v>
      </c>
      <c r="BH73" s="21">
        <f>+[2]faostat2014_pasture!E71</f>
        <v>122</v>
      </c>
      <c r="BI73" s="21">
        <f>+[2]faostat2014_pasture!F71</f>
        <v>26</v>
      </c>
      <c r="BJ73" s="21">
        <f>+[2]faostat2014_pasture!G71</f>
        <v>25</v>
      </c>
      <c r="BK73" s="21">
        <f>+[2]faostat2014_pasture!H71</f>
        <v>27</v>
      </c>
      <c r="BL73" s="21">
        <f>+[2]faostat2014_pasture!I71</f>
        <v>28</v>
      </c>
      <c r="BM73" s="21">
        <f>+[2]faostat2014_pasture!J71</f>
        <v>28</v>
      </c>
      <c r="BN73" s="21">
        <f>+[2]faostat2014_pasture!K71</f>
        <v>33</v>
      </c>
      <c r="BO73" s="21">
        <f>+[2]faostat2014_pasture!L71</f>
        <v>36</v>
      </c>
      <c r="BP73" s="21">
        <f>+[2]faostat2014_pasture!M71</f>
        <v>34</v>
      </c>
      <c r="BQ73" s="21">
        <f>+[2]faostat2014_pasture!N71</f>
        <v>33</v>
      </c>
      <c r="BR73" s="21">
        <f>+[2]faostat2014_pasture!O71</f>
        <v>34</v>
      </c>
      <c r="BS73" s="21">
        <f>+[2]faostat2014_pasture!P71</f>
        <v>33</v>
      </c>
      <c r="BT73" s="21">
        <f>+[2]faostat2014_pasture!Q71</f>
        <v>32</v>
      </c>
      <c r="BU73" s="21">
        <f>+[2]faostat2014_pasture!R71</f>
        <v>32</v>
      </c>
      <c r="BV73" s="119">
        <f t="shared" si="126"/>
        <v>31.600000000000023</v>
      </c>
      <c r="BW73" s="119">
        <f t="shared" si="127"/>
        <v>31.200000000000045</v>
      </c>
      <c r="BX73" s="119">
        <f t="shared" si="128"/>
        <v>30.479999999999791</v>
      </c>
      <c r="BY73" s="119">
        <f t="shared" si="129"/>
        <v>30.173333333333176</v>
      </c>
      <c r="BZ73" s="119">
        <f t="shared" si="130"/>
        <v>29.832888888888647</v>
      </c>
      <c r="CA73" s="119">
        <f t="shared" si="131"/>
        <v>29.297481481481327</v>
      </c>
      <c r="CB73" s="119">
        <f t="shared" si="132"/>
        <v>28.83855802469111</v>
      </c>
      <c r="CC73" s="119">
        <f t="shared" si="133"/>
        <v>28.40085596707786</v>
      </c>
      <c r="CD73" s="21"/>
      <c r="CE73" s="95">
        <f t="shared" si="134"/>
        <v>-124</v>
      </c>
      <c r="CG73" s="124">
        <f t="shared" si="139"/>
        <v>0.5</v>
      </c>
      <c r="CH73" s="124">
        <f t="shared" si="139"/>
        <v>0.48565851911994234</v>
      </c>
      <c r="CI73" s="124">
        <f t="shared" si="139"/>
        <v>0.4704159791588865</v>
      </c>
      <c r="CJ73" s="124">
        <f t="shared" si="139"/>
        <v>0.45411593448946752</v>
      </c>
      <c r="CK73" s="124">
        <f t="shared" si="139"/>
        <v>0.43655335236346532</v>
      </c>
      <c r="CL73" s="124">
        <f t="shared" si="139"/>
        <v>0.41745108463974523</v>
      </c>
      <c r="CM73" s="124">
        <f t="shared" si="139"/>
        <v>0.39641958964113422</v>
      </c>
      <c r="CN73" s="124">
        <f t="shared" si="139"/>
        <v>0.37288275791523745</v>
      </c>
      <c r="CO73" s="124">
        <f t="shared" si="139"/>
        <v>0.34592736226845255</v>
      </c>
      <c r="CP73" s="124">
        <f t="shared" si="139"/>
        <v>0.31395254838578412</v>
      </c>
      <c r="CQ73" s="124">
        <f t="shared" si="139"/>
        <v>0.27366100485744149</v>
      </c>
      <c r="CR73" s="124">
        <f t="shared" si="139"/>
        <v>0.2689281368437641</v>
      </c>
      <c r="CS73" s="124">
        <f t="shared" si="139"/>
        <v>0.26402254633132638</v>
      </c>
      <c r="CT73" s="124">
        <f t="shared" si="139"/>
        <v>0.25892755606297319</v>
      </c>
      <c r="CU73" s="124">
        <f t="shared" si="139"/>
        <v>0.2536237527511086</v>
      </c>
      <c r="CV73" s="124">
        <f t="shared" si="139"/>
        <v>0.24808832911301482</v>
      </c>
      <c r="CW73" s="124">
        <f t="shared" si="139"/>
        <v>0.24229421027228579</v>
      </c>
      <c r="CX73" s="124">
        <f t="shared" si="139"/>
        <v>0.23620887217375011</v>
      </c>
      <c r="CY73" s="124">
        <f t="shared" si="139"/>
        <v>0.22979270928454737</v>
      </c>
      <c r="CZ73" s="124">
        <f t="shared" si="139"/>
        <v>0.22299672403452894</v>
      </c>
      <c r="DA73" s="124">
        <f t="shared" si="139"/>
        <v>0.21575916192280994</v>
      </c>
      <c r="DB73" s="124">
        <f t="shared" si="139"/>
        <v>0.20800044394188025</v>
      </c>
      <c r="DC73" s="124">
        <f t="shared" si="139"/>
        <v>0.19961522097091247</v>
      </c>
      <c r="DD73" s="124">
        <f t="shared" si="139"/>
        <v>0.19045928559736602</v>
      </c>
      <c r="DE73" s="124">
        <f t="shared" si="139"/>
        <v>0.18032663569001456</v>
      </c>
      <c r="DF73" s="124">
        <f t="shared" si="139"/>
        <v>0.16890591858901219</v>
      </c>
      <c r="DG73" s="124">
        <f t="shared" si="139"/>
        <v>0.15568820560543953</v>
      </c>
      <c r="DH73" s="124">
        <f t="shared" si="139"/>
        <v>0.1397383489444019</v>
      </c>
      <c r="DI73" s="124">
        <f t="shared" si="139"/>
        <v>0.1379311114018614</v>
      </c>
      <c r="DJ73" s="124">
        <f t="shared" si="139"/>
        <v>0.13607523209616704</v>
      </c>
      <c r="DK73" s="124">
        <f t="shared" si="139"/>
        <v>0.13416729967876406</v>
      </c>
      <c r="DL73" s="124">
        <f t="shared" si="139"/>
        <v>0.13220350310826631</v>
      </c>
      <c r="DM73" s="124">
        <f t="shared" si="139"/>
        <v>0.13017956428385069</v>
      </c>
      <c r="DN73" s="124">
        <f t="shared" si="139"/>
        <v>0.12809065552746154</v>
      </c>
      <c r="DO73" s="124">
        <f t="shared" si="139"/>
        <v>0.12593129756627167</v>
      </c>
      <c r="DP73" s="124">
        <f t="shared" si="139"/>
        <v>0.12369523211969341</v>
      </c>
      <c r="DQ73" s="124">
        <f t="shared" si="139"/>
        <v>0.12137526097913053</v>
      </c>
      <c r="DR73" s="124">
        <f t="shared" si="139"/>
        <v>0.11896304023697751</v>
      </c>
      <c r="DS73" s="124">
        <f t="shared" si="139"/>
        <v>0.11644881351427809</v>
      </c>
      <c r="DT73" s="124">
        <f t="shared" si="139"/>
        <v>0.1138210607263728</v>
      </c>
      <c r="DU73" s="124">
        <f t="shared" si="139"/>
        <v>0.11106602753125135</v>
      </c>
      <c r="DV73" s="124">
        <f t="shared" si="139"/>
        <v>0.10816708234156716</v>
      </c>
      <c r="DW73" s="124">
        <f t="shared" si="139"/>
        <v>0.10510381756367543</v>
      </c>
      <c r="DX73" s="124">
        <f t="shared" si="139"/>
        <v>0.1018507598764624</v>
      </c>
      <c r="DY73" s="124">
        <f t="shared" si="139"/>
        <v>9.8375461546324913E-2</v>
      </c>
      <c r="DZ73" s="124">
        <f t="shared" si="139"/>
        <v>9.4635570142611397E-2</v>
      </c>
      <c r="EA73" s="124">
        <f t="shared" si="139"/>
        <v>9.0574125285419887E-2</v>
      </c>
      <c r="EB73" s="124">
        <f t="shared" si="139"/>
        <v>8.6111582144596965E-2</v>
      </c>
      <c r="EC73" s="124">
        <f t="shared" si="139"/>
        <v>8.1131299801442694E-2</v>
      </c>
      <c r="ED73" s="124">
        <f t="shared" si="139"/>
        <v>7.5450569677543558E-2</v>
      </c>
      <c r="EE73" s="124">
        <f t="shared" si="139"/>
        <v>6.8754761979845563E-2</v>
      </c>
      <c r="EF73" s="124">
        <f t="shared" si="139"/>
        <v>6.0415017825726086E-2</v>
      </c>
      <c r="EG73" s="124">
        <f>IF(($FL73=0),0,$FN73*(EG$3-$FL73)^$FM73)</f>
        <v>4.877108752588423E-2</v>
      </c>
      <c r="EH73" s="22">
        <f>+BE73/'[1]total numbers'!BN73</f>
        <v>2.2573358335585023E-2</v>
      </c>
      <c r="EI73" s="22">
        <f>+BF73/'[1]total numbers'!BX73</f>
        <v>3.2566232117339174E-2</v>
      </c>
      <c r="EJ73" s="22">
        <f>+BG73/'[1]total numbers'!CH73</f>
        <v>3.4312947049055166E-2</v>
      </c>
      <c r="EK73" s="22">
        <f>+BH73/'[1]total numbers'!CR73</f>
        <v>2.446634784207815E-2</v>
      </c>
      <c r="EL73" s="22">
        <f>+BI73/'[1]total numbers'!DB73</f>
        <v>5.0257395182403417E-3</v>
      </c>
      <c r="EM73" s="22">
        <f>+BJ73/'[1]total numbers'!DC73</f>
        <v>4.8209387640501438E-3</v>
      </c>
      <c r="EN73" s="22">
        <f>+BK73/'[1]total numbers'!DD73</f>
        <v>5.1937159883737706E-3</v>
      </c>
      <c r="EO73" s="22">
        <f>+BL73/'[1]total numbers'!DE73</f>
        <v>5.3717995106290642E-3</v>
      </c>
      <c r="EP73" s="22">
        <f>+BM73/'[1]total numbers'!DF73</f>
        <v>5.3562079119225175E-3</v>
      </c>
      <c r="EQ73" s="22">
        <f>+BN73/'[1]total numbers'!DG73</f>
        <v>6.29249339860238E-3</v>
      </c>
      <c r="ER73" s="22">
        <f>+BO73/'[1]total numbers'!DH73</f>
        <v>6.8402662915667302E-3</v>
      </c>
      <c r="ES73" s="22">
        <f>+BP73/'[1]total numbers'!DI73</f>
        <v>6.4354461344641048E-3</v>
      </c>
      <c r="ET73" s="22">
        <f>+BQ73/'[1]total numbers'!DJ73</f>
        <v>6.2211775671123662E-3</v>
      </c>
      <c r="EU73" s="22">
        <f>+BR73/'[1]total numbers'!DK73</f>
        <v>6.3842763535416963E-3</v>
      </c>
      <c r="EV73" s="22">
        <f>+BS73/'[1]total numbers'!DL73</f>
        <v>6.1730404244358123E-3</v>
      </c>
      <c r="EW73" s="22">
        <f>+BT73/'[1]total numbers'!DM73</f>
        <v>5.9646986764706426E-3</v>
      </c>
      <c r="EX73" s="22">
        <f>+BU73/'[1]total numbers'!DN73</f>
        <v>5.9447465531616388E-3</v>
      </c>
      <c r="EY73" s="22"/>
      <c r="EZ73" s="22"/>
      <c r="FA73" s="22"/>
      <c r="FB73" s="22"/>
      <c r="FC73" s="22"/>
      <c r="FD73" s="22"/>
      <c r="FE73" s="22"/>
      <c r="FF73" s="22"/>
      <c r="FG73" s="22"/>
      <c r="FH73" s="105">
        <f t="shared" si="136"/>
        <v>-10000</v>
      </c>
      <c r="FI73" s="105">
        <f t="shared" si="33"/>
        <v>1960</v>
      </c>
      <c r="FJ73" s="122">
        <v>0.5</v>
      </c>
      <c r="FK73" s="124">
        <f t="shared" si="34"/>
        <v>2.2573358335585023E-2</v>
      </c>
      <c r="FL73" s="105">
        <f t="shared" si="35"/>
        <v>1961.1006510675211</v>
      </c>
      <c r="FM73" s="125">
        <f t="shared" si="140"/>
        <v>0.33333333333333331</v>
      </c>
      <c r="FN73" s="124">
        <f t="shared" si="36"/>
        <v>-2.1863161155906165E-2</v>
      </c>
      <c r="FP73" s="6">
        <v>6</v>
      </c>
      <c r="FQ73" s="61" t="s">
        <v>452</v>
      </c>
      <c r="FR73" s="22"/>
      <c r="FS73" s="22"/>
      <c r="FT73" s="22"/>
      <c r="FU73" s="22"/>
      <c r="FW73" s="33">
        <f>+$FW$74</f>
        <v>-25</v>
      </c>
      <c r="FX73" s="11">
        <f t="shared" si="137"/>
        <v>55.91201063125564</v>
      </c>
      <c r="FY73" s="11"/>
      <c r="FZ73" s="33">
        <f>+FZ$74</f>
        <v>-200</v>
      </c>
      <c r="GA73" s="62"/>
    </row>
    <row r="74" spans="1:183" x14ac:dyDescent="0.2">
      <c r="A74" s="8">
        <v>11</v>
      </c>
      <c r="B74" s="15">
        <v>250</v>
      </c>
      <c r="C74" s="16" t="s">
        <v>114</v>
      </c>
      <c r="D74" s="11">
        <v>0</v>
      </c>
      <c r="E74" s="11">
        <v>0</v>
      </c>
      <c r="F74" s="11">
        <v>0</v>
      </c>
      <c r="G74" s="11">
        <v>0</v>
      </c>
      <c r="H74" s="11">
        <v>0</v>
      </c>
      <c r="I74" s="11">
        <f>+'[1]total numbers'!I74*CL74</f>
        <v>68.131255764079967</v>
      </c>
      <c r="J74" s="11">
        <f>+'[1]total numbers'!J74*CM74</f>
        <v>135.3143192260531</v>
      </c>
      <c r="K74" s="11">
        <f>+'[1]total numbers'!K74*CN74</f>
        <v>269.63212726375423</v>
      </c>
      <c r="L74" s="11">
        <f>+'[1]total numbers'!L74*CO74</f>
        <v>670.10928104048583</v>
      </c>
      <c r="M74" s="11">
        <f>+'[1]total numbers'!M74*CP74</f>
        <v>1342.7992575564715</v>
      </c>
      <c r="N74" s="11">
        <f>+'[1]total numbers'!N74*CQ74</f>
        <v>3360.1570107050879</v>
      </c>
      <c r="O74" s="11">
        <f>+'[1]total numbers'!O74*CR74</f>
        <v>3725.3370253829476</v>
      </c>
      <c r="P74" s="11">
        <f>+'[1]total numbers'!P74*CS74</f>
        <v>4044.8456083772753</v>
      </c>
      <c r="Q74" s="11">
        <f>+'[1]total numbers'!Q74*CT74</f>
        <v>3445.8811540014299</v>
      </c>
      <c r="R74" s="11">
        <f>+'[1]total numbers'!R74*CU74</f>
        <v>2887.023222986516</v>
      </c>
      <c r="S74" s="11">
        <f>+'[1]total numbers'!S74*CV74</f>
        <v>2639.8645827587652</v>
      </c>
      <c r="T74" s="11">
        <f>+'[1]total numbers'!T74*CW74</f>
        <v>2407.4626442446038</v>
      </c>
      <c r="U74" s="11">
        <f>+'[1]total numbers'!U74*CX74</f>
        <v>4876.5526787994195</v>
      </c>
      <c r="V74" s="11">
        <f>+'[1]total numbers'!V74*CY74</f>
        <v>8633.5704033917245</v>
      </c>
      <c r="W74" s="11">
        <f>+'[1]total numbers'!W74*CZ74</f>
        <v>13635.546153449563</v>
      </c>
      <c r="X74" s="11">
        <f>+'[1]total numbers'!X74*DA74</f>
        <v>16328.950128744338</v>
      </c>
      <c r="Y74" s="11">
        <f>+'[1]total numbers'!Y74*DB74</f>
        <v>24736.2842430686</v>
      </c>
      <c r="Z74" s="11">
        <f>+'[1]total numbers'!Z74*DC74</f>
        <v>26464.689675877231</v>
      </c>
      <c r="AA74" s="11">
        <f>+'[1]total numbers'!AA74*DD74</f>
        <v>29748.795570133745</v>
      </c>
      <c r="AB74" s="11">
        <f>+'[1]total numbers'!AB74*DE74</f>
        <v>23737.244010602906</v>
      </c>
      <c r="AC74" s="11">
        <f>+'[1]total numbers'!AC74*DF74</f>
        <v>23317.705139398484</v>
      </c>
      <c r="AD74" s="11">
        <f>+'[1]total numbers'!AD74*DG74</f>
        <v>23389.541726350395</v>
      </c>
      <c r="AE74" s="11">
        <f>+'[1]total numbers'!AE74*DH74</f>
        <v>27290.425391881541</v>
      </c>
      <c r="AF74" s="11">
        <f>+'[1]total numbers'!AF74*DI74</f>
        <v>25890.356153204066</v>
      </c>
      <c r="AG74" s="11">
        <f>+'[1]total numbers'!AG74*DJ74</f>
        <v>24376.263479790141</v>
      </c>
      <c r="AH74" s="11">
        <f>+'[1]total numbers'!AH74*DK74</f>
        <v>22748.147371639774</v>
      </c>
      <c r="AI74" s="11">
        <f>+'[1]total numbers'!AI74*DL74</f>
        <v>21006.007828752987</v>
      </c>
      <c r="AJ74" s="11">
        <f>+'[1]total numbers'!AJ74*DM74</f>
        <v>19149.844851129732</v>
      </c>
      <c r="AK74" s="11">
        <f>+'[1]total numbers'!AK74*DN74</f>
        <v>18739.259328360087</v>
      </c>
      <c r="AL74" s="11">
        <f>+'[1]total numbers'!AL74*DO74</f>
        <v>18290.256770046635</v>
      </c>
      <c r="AM74" s="11">
        <f>+'[1]total numbers'!AM74*DP74</f>
        <v>17802.837176189354</v>
      </c>
      <c r="AN74" s="11">
        <f>+'[1]total numbers'!AN74*DQ74</f>
        <v>17277.000546788233</v>
      </c>
      <c r="AO74" s="11">
        <f>+'[1]total numbers'!AO74*DR74</f>
        <v>16712.746881843301</v>
      </c>
      <c r="AP74" s="11">
        <f>+'[1]total numbers'!AP74*DS74</f>
        <v>17320.877230145834</v>
      </c>
      <c r="AQ74" s="11">
        <f>+'[1]total numbers'!AQ74*DT74</f>
        <v>17710.32428374228</v>
      </c>
      <c r="AR74" s="11">
        <f>+'[1]total numbers'!AR74*DU74</f>
        <v>17782.143366663229</v>
      </c>
      <c r="AS74" s="11">
        <f>+'[1]total numbers'!AS74*DV74</f>
        <v>18002.978167770645</v>
      </c>
      <c r="AT74" s="11">
        <f>+'[1]total numbers'!AT74*DW74</f>
        <v>18150.092109114095</v>
      </c>
      <c r="AU74" s="11">
        <f>+'[1]total numbers'!AU74*DX74</f>
        <v>17843.162590855223</v>
      </c>
      <c r="AV74" s="11">
        <f>+'[1]total numbers'!AV74*DY74</f>
        <v>17408.283709175586</v>
      </c>
      <c r="AW74" s="11">
        <f>+'[1]total numbers'!AW74*DZ74</f>
        <v>17224.424733555836</v>
      </c>
      <c r="AX74" s="11">
        <f>+'[1]total numbers'!AX74*EA74</f>
        <v>16863.864733256865</v>
      </c>
      <c r="AY74" s="11">
        <f>+'[1]total numbers'!AY74*EB74</f>
        <v>16392.080211138022</v>
      </c>
      <c r="AZ74" s="11">
        <f>+'[1]total numbers'!AZ74*EC74</f>
        <v>15894.774400189286</v>
      </c>
      <c r="BA74" s="11">
        <f>+'[1]total numbers'!BA74*ED74</f>
        <v>14371.346232902542</v>
      </c>
      <c r="BB74" s="11">
        <f>+'[1]total numbers'!BB74*EE74</f>
        <v>14356.323494610417</v>
      </c>
      <c r="BC74" s="11">
        <f>+'[1]total numbers'!BC74*EF74</f>
        <v>13458.848362044377</v>
      </c>
      <c r="BD74" s="11">
        <f>+'[1]total numbers'!BD74*EG74</f>
        <v>12844.831168728368</v>
      </c>
      <c r="BE74" s="21">
        <f>+[2]faostat2014_pasture!B72</f>
        <v>13134</v>
      </c>
      <c r="BF74" s="21">
        <f>+[2]faostat2014_pasture!C72</f>
        <v>13394</v>
      </c>
      <c r="BG74" s="21">
        <f>+[2]faostat2014_pasture!D72</f>
        <v>12850</v>
      </c>
      <c r="BH74" s="21">
        <f>+[2]faostat2014_pasture!E72</f>
        <v>11380</v>
      </c>
      <c r="BI74" s="21">
        <f>+[2]faostat2014_pasture!F72</f>
        <v>10366</v>
      </c>
      <c r="BJ74" s="21">
        <f>+[2]faostat2014_pasture!G72</f>
        <v>10296.6</v>
      </c>
      <c r="BK74" s="21">
        <f>+[2]faostat2014_pasture!H72</f>
        <v>10196</v>
      </c>
      <c r="BL74" s="21">
        <f>+[2]faostat2014_pasture!I72</f>
        <v>10158.6</v>
      </c>
      <c r="BM74" s="21">
        <f>+[2]faostat2014_pasture!J72</f>
        <v>10111</v>
      </c>
      <c r="BN74" s="21">
        <f>+[2]faostat2014_pasture!K72</f>
        <v>10076</v>
      </c>
      <c r="BO74" s="21">
        <f>+[2]faostat2014_pasture!L72</f>
        <v>9959</v>
      </c>
      <c r="BP74" s="21">
        <f>+[2]faostat2014_pasture!M72</f>
        <v>9920.1</v>
      </c>
      <c r="BQ74" s="21">
        <f>+[2]faostat2014_pasture!N72</f>
        <v>9814.2000000000007</v>
      </c>
      <c r="BR74" s="21">
        <f>+[2]faostat2014_pasture!O72</f>
        <v>9735.5</v>
      </c>
      <c r="BS74" s="21">
        <f>+[2]faostat2014_pasture!P72</f>
        <v>9604.6</v>
      </c>
      <c r="BT74" s="21">
        <f>+[2]faostat2014_pasture!Q72</f>
        <v>9569.5</v>
      </c>
      <c r="BU74" s="21">
        <f>+[2]faostat2014_pasture!R72</f>
        <v>9546.2000000000007</v>
      </c>
      <c r="BV74" s="119">
        <f t="shared" si="126"/>
        <v>9424.8999999999942</v>
      </c>
      <c r="BW74" s="119">
        <f t="shared" si="127"/>
        <v>9360.8666666666686</v>
      </c>
      <c r="BX74" s="119">
        <f t="shared" si="128"/>
        <v>9296.7044444444473</v>
      </c>
      <c r="BY74" s="119">
        <f t="shared" si="129"/>
        <v>9238.4607407407311</v>
      </c>
      <c r="BZ74" s="119">
        <f t="shared" si="130"/>
        <v>9159.3336790123431</v>
      </c>
      <c r="CA74" s="119">
        <f t="shared" si="131"/>
        <v>9081.9630946501857</v>
      </c>
      <c r="CB74" s="119">
        <f t="shared" si="132"/>
        <v>9022.6187182441645</v>
      </c>
      <c r="CC74" s="119">
        <f t="shared" si="133"/>
        <v>8951.8654719707265</v>
      </c>
      <c r="CD74" s="21"/>
      <c r="CE74" s="95">
        <f t="shared" si="134"/>
        <v>-3028</v>
      </c>
      <c r="CG74" s="109">
        <f>+CH74/5</f>
        <v>2.1056684280118055E-4</v>
      </c>
      <c r="CH74" s="109">
        <f>+CI74/5</f>
        <v>1.0528342140059027E-3</v>
      </c>
      <c r="CI74" s="109">
        <f>+CJ74/5</f>
        <v>5.2641710700295141E-3</v>
      </c>
      <c r="CJ74" s="109">
        <f>+CK74/5</f>
        <v>2.6320855350147571E-2</v>
      </c>
      <c r="CK74" s="109">
        <f>+CL74/5</f>
        <v>0.13160427675073785</v>
      </c>
      <c r="CL74" s="48">
        <f>+CM74-CM74/$DF$1</f>
        <v>0.65802138375368924</v>
      </c>
      <c r="CM74" s="48">
        <f>+CN74-CN74/$DF$1</f>
        <v>0.66243763465136496</v>
      </c>
      <c r="CN74" s="48">
        <f>+CO74-CO74/$DF$1</f>
        <v>0.66688352481681035</v>
      </c>
      <c r="CO74" s="48">
        <f>+CP74-CP74/$DF$1</f>
        <v>0.67135925317128553</v>
      </c>
      <c r="CP74" s="48">
        <f>+CQ74-CQ74/$DF$1</f>
        <v>0.67586501997109283</v>
      </c>
      <c r="CQ74" s="19">
        <f t="shared" ref="CQ74:CV74" si="141">+CR74-CR74/$FW74</f>
        <v>0.68040102681653636</v>
      </c>
      <c r="CR74" s="19">
        <f t="shared" si="141"/>
        <v>0.65423175655436183</v>
      </c>
      <c r="CS74" s="19">
        <f t="shared" si="141"/>
        <v>0.62906899668688643</v>
      </c>
      <c r="CT74" s="19">
        <f t="shared" si="141"/>
        <v>0.60487403527585237</v>
      </c>
      <c r="CU74" s="19">
        <f t="shared" si="141"/>
        <v>0.58160964930370418</v>
      </c>
      <c r="CV74" s="19">
        <f t="shared" si="141"/>
        <v>0.55924004740740785</v>
      </c>
      <c r="CW74" s="106">
        <f t="shared" ref="CW74:DR74" si="142">+CW$82</f>
        <v>0.53773081481481522</v>
      </c>
      <c r="CX74" s="106">
        <f t="shared" si="142"/>
        <v>1.0324431644444454</v>
      </c>
      <c r="CY74" s="106">
        <f t="shared" si="142"/>
        <v>1.7372841709401703</v>
      </c>
      <c r="CZ74" s="106">
        <f t="shared" si="142"/>
        <v>2.3899147325102876</v>
      </c>
      <c r="DA74" s="106">
        <f t="shared" si="142"/>
        <v>2.5350166984126985</v>
      </c>
      <c r="DB74" s="106">
        <f t="shared" si="142"/>
        <v>3.2263848888888891</v>
      </c>
      <c r="DC74" s="106">
        <f t="shared" si="142"/>
        <v>2.5542213703703704</v>
      </c>
      <c r="DD74" s="106">
        <f t="shared" si="142"/>
        <v>1.8820578518518516</v>
      </c>
      <c r="DE74" s="106">
        <f t="shared" si="142"/>
        <v>2.1716052136752135</v>
      </c>
      <c r="DF74" s="106">
        <f t="shared" si="142"/>
        <v>1.5683815432098769</v>
      </c>
      <c r="DG74" s="106">
        <f t="shared" si="142"/>
        <v>1.277110685185185</v>
      </c>
      <c r="DH74" s="106">
        <f t="shared" si="142"/>
        <v>1.2409172649572646</v>
      </c>
      <c r="DI74" s="106">
        <f t="shared" si="142"/>
        <v>1.1459672829942145</v>
      </c>
      <c r="DJ74" s="106">
        <f t="shared" si="142"/>
        <v>1.0510173010311643</v>
      </c>
      <c r="DK74" s="106">
        <f t="shared" si="142"/>
        <v>0.95606731906811415</v>
      </c>
      <c r="DL74" s="106">
        <f t="shared" si="142"/>
        <v>0.86111733710506411</v>
      </c>
      <c r="DM74" s="106">
        <f t="shared" si="142"/>
        <v>0.76616735514201395</v>
      </c>
      <c r="DN74" s="106">
        <f t="shared" si="142"/>
        <v>0.73284080420541564</v>
      </c>
      <c r="DO74" s="106">
        <f t="shared" si="142"/>
        <v>0.69951425326881733</v>
      </c>
      <c r="DP74" s="106">
        <f t="shared" si="142"/>
        <v>0.66618770233221902</v>
      </c>
      <c r="DQ74" s="106">
        <f t="shared" si="142"/>
        <v>0.63286115139562071</v>
      </c>
      <c r="DR74" s="106">
        <f t="shared" si="142"/>
        <v>0.5995346004590224</v>
      </c>
      <c r="DS74" s="108">
        <f>+$DR74+(DS$3-$DR$3)*(($EH74-$DR74)/($EH$3-$DR$3))</f>
        <v>0.5800362254332474</v>
      </c>
      <c r="DT74" s="108">
        <f t="shared" ref="DT74:EG74" si="143">+$DR74+(DT$3-$DR$3)*(($EH74-$DR74)/($EH$3-$DR$3))</f>
        <v>0.56053785040747228</v>
      </c>
      <c r="DU74" s="108">
        <f t="shared" si="143"/>
        <v>0.54103947538169728</v>
      </c>
      <c r="DV74" s="108">
        <f t="shared" si="143"/>
        <v>0.52154110035592227</v>
      </c>
      <c r="DW74" s="108">
        <f t="shared" si="143"/>
        <v>0.50204272533014727</v>
      </c>
      <c r="DX74" s="108">
        <f t="shared" si="143"/>
        <v>0.4825443503043722</v>
      </c>
      <c r="DY74" s="108">
        <f t="shared" si="143"/>
        <v>0.46304597527859714</v>
      </c>
      <c r="DZ74" s="108">
        <f t="shared" si="143"/>
        <v>0.44354760025282214</v>
      </c>
      <c r="EA74" s="108">
        <f t="shared" si="143"/>
        <v>0.42404922522704713</v>
      </c>
      <c r="EB74" s="108">
        <f t="shared" si="143"/>
        <v>0.40455085020127207</v>
      </c>
      <c r="EC74" s="108">
        <f t="shared" si="143"/>
        <v>0.38505247517549701</v>
      </c>
      <c r="ED74" s="108">
        <f t="shared" si="143"/>
        <v>0.36555410014972201</v>
      </c>
      <c r="EE74" s="108">
        <f t="shared" si="143"/>
        <v>0.346055725123947</v>
      </c>
      <c r="EF74" s="108">
        <f t="shared" si="143"/>
        <v>0.32655735009817194</v>
      </c>
      <c r="EG74" s="108">
        <f t="shared" si="143"/>
        <v>0.30705897507239688</v>
      </c>
      <c r="EH74" s="22">
        <f>+BE74/'[1]total numbers'!BN74</f>
        <v>0.28756060004662187</v>
      </c>
      <c r="EI74" s="22">
        <f>+BF74/'[1]total numbers'!BX74</f>
        <v>0.26381224730139019</v>
      </c>
      <c r="EJ74" s="22">
        <f>+BG74/'[1]total numbers'!CH74</f>
        <v>0.23818461138716326</v>
      </c>
      <c r="EK74" s="22">
        <f>+BH74/'[1]total numbers'!CR74</f>
        <v>0.20020402162027506</v>
      </c>
      <c r="EL74" s="22">
        <f>+BI74/'[1]total numbers'!DB74</f>
        <v>0.17531434940170132</v>
      </c>
      <c r="EM74" s="22">
        <f>+BJ74/'[1]total numbers'!DC74</f>
        <v>0.17317275131484042</v>
      </c>
      <c r="EN74" s="22">
        <f>+BK74/'[1]total numbers'!DD74</f>
        <v>0.17041144251664875</v>
      </c>
      <c r="EO74" s="22">
        <f>+BL74/'[1]total numbers'!DE74</f>
        <v>0.16866219661317491</v>
      </c>
      <c r="EP74" s="22">
        <f>+BM74/'[1]total numbers'!DF74</f>
        <v>0.16676446135359371</v>
      </c>
      <c r="EQ74" s="22">
        <f>+BN74/'[1]total numbers'!DG74</f>
        <v>0.16514460248894353</v>
      </c>
      <c r="ER74" s="22">
        <f>+BO74/'[1]total numbers'!DH74</f>
        <v>0.16226920224393263</v>
      </c>
      <c r="ES74" s="22">
        <f>+BP74/'[1]total numbers'!DI74</f>
        <v>0.16074306361783358</v>
      </c>
      <c r="ET74" s="22">
        <f>+BQ74/'[1]total numbers'!DJ74</f>
        <v>0.15820169189183203</v>
      </c>
      <c r="EU74" s="22">
        <f>+BR74/'[1]total numbers'!DK74</f>
        <v>0.15616110873152089</v>
      </c>
      <c r="EV74" s="22">
        <f>+BS74/'[1]total numbers'!DL74</f>
        <v>0.15333851241558846</v>
      </c>
      <c r="EW74" s="22">
        <f>+BT74/'[1]total numbers'!DM74</f>
        <v>0.15209862163951968</v>
      </c>
      <c r="EX74" s="22">
        <f>+BU74/'[1]total numbers'!DN74</f>
        <v>0.15109433150452772</v>
      </c>
      <c r="EY74" s="22"/>
      <c r="EZ74" s="22"/>
      <c r="FA74" s="22"/>
      <c r="FB74" s="22"/>
      <c r="FC74" s="22"/>
      <c r="FD74" s="22"/>
      <c r="FE74" s="22"/>
      <c r="FF74" s="22"/>
      <c r="FG74" s="22"/>
      <c r="FH74" s="105">
        <f t="shared" si="136"/>
        <v>-10000</v>
      </c>
      <c r="FI74" s="105">
        <f t="shared" si="33"/>
        <v>1960</v>
      </c>
      <c r="FJ74" s="122">
        <f t="shared" ref="FJ74:FJ136" si="144">+FJ$4</f>
        <v>0.5</v>
      </c>
      <c r="FK74" s="124">
        <f t="shared" si="34"/>
        <v>0.28756060004662187</v>
      </c>
      <c r="FL74" s="105">
        <f t="shared" si="35"/>
        <v>4769.6189335157724</v>
      </c>
      <c r="FM74" s="125">
        <f t="shared" si="140"/>
        <v>0.33333333333333331</v>
      </c>
      <c r="FN74" s="124">
        <f t="shared" si="36"/>
        <v>-2.037887666309848E-2</v>
      </c>
      <c r="FO74" s="6" t="s">
        <v>445</v>
      </c>
      <c r="FP74" s="6">
        <v>2</v>
      </c>
      <c r="FQ74" s="25" t="s">
        <v>441</v>
      </c>
      <c r="FR74" s="22"/>
      <c r="FS74" s="22"/>
      <c r="FT74" s="22"/>
      <c r="FU74" s="22"/>
      <c r="FW74" s="37">
        <v>-25</v>
      </c>
      <c r="FX74" s="11">
        <f t="shared" si="137"/>
        <v>27290.425391881541</v>
      </c>
      <c r="FY74" s="11"/>
      <c r="FZ74" s="37">
        <v>-200</v>
      </c>
      <c r="GA74" s="70"/>
    </row>
    <row r="75" spans="1:183" x14ac:dyDescent="0.2">
      <c r="A75" s="8">
        <v>6</v>
      </c>
      <c r="B75" s="15">
        <v>254</v>
      </c>
      <c r="C75" s="144" t="s">
        <v>115</v>
      </c>
      <c r="D75" s="11">
        <v>0</v>
      </c>
      <c r="E75" s="11">
        <v>0</v>
      </c>
      <c r="F75" s="11">
        <v>0</v>
      </c>
      <c r="G75" s="11">
        <v>0</v>
      </c>
      <c r="H75" s="11">
        <v>0</v>
      </c>
      <c r="I75" s="11">
        <v>0</v>
      </c>
      <c r="J75" s="11">
        <v>0</v>
      </c>
      <c r="K75" s="11">
        <f>+'[1]total numbers'!K75*CN75</f>
        <v>0</v>
      </c>
      <c r="L75" s="11">
        <f>+'[1]total numbers'!L75*CO75</f>
        <v>0</v>
      </c>
      <c r="M75" s="11">
        <f>+'[1]total numbers'!M75*CP75</f>
        <v>0</v>
      </c>
      <c r="N75" s="11">
        <f>+'[1]total numbers'!N75*CQ75</f>
        <v>0</v>
      </c>
      <c r="O75" s="11">
        <f>+'[1]total numbers'!O75*CR75</f>
        <v>0</v>
      </c>
      <c r="P75" s="11">
        <f>+'[1]total numbers'!P75*CS75</f>
        <v>0</v>
      </c>
      <c r="Q75" s="11">
        <f>+'[1]total numbers'!Q75*CT75</f>
        <v>0</v>
      </c>
      <c r="R75" s="11">
        <f>+'[1]total numbers'!R75*CU75</f>
        <v>0</v>
      </c>
      <c r="S75" s="11">
        <f>+'[1]total numbers'!S75*CV75</f>
        <v>0</v>
      </c>
      <c r="T75" s="11">
        <f>+'[1]total numbers'!T75*CW75</f>
        <v>0</v>
      </c>
      <c r="U75" s="11">
        <f>+'[1]total numbers'!U75*CX75</f>
        <v>0</v>
      </c>
      <c r="V75" s="11">
        <f>+'[1]total numbers'!V75*CY75</f>
        <v>0</v>
      </c>
      <c r="W75" s="11">
        <f>+'[1]total numbers'!W75*CZ75</f>
        <v>0</v>
      </c>
      <c r="X75" s="11">
        <f>+'[1]total numbers'!X75*DA75</f>
        <v>0</v>
      </c>
      <c r="Y75" s="11">
        <f>+'[1]total numbers'!Y75*DB75</f>
        <v>0</v>
      </c>
      <c r="Z75" s="11">
        <f>+'[1]total numbers'!Z75*DC75</f>
        <v>0</v>
      </c>
      <c r="AA75" s="11">
        <f>+'[1]total numbers'!AA75*DD75</f>
        <v>0</v>
      </c>
      <c r="AB75" s="11">
        <f>+'[1]total numbers'!AB75*DE75</f>
        <v>0</v>
      </c>
      <c r="AC75" s="11">
        <f>+'[1]total numbers'!AC75*DF75</f>
        <v>0</v>
      </c>
      <c r="AD75" s="11">
        <f>+'[1]total numbers'!AD75*DG75</f>
        <v>0.10963728389654809</v>
      </c>
      <c r="AE75" s="11">
        <f>+'[1]total numbers'!AE75*DH75</f>
        <v>0.15825246702130502</v>
      </c>
      <c r="AF75" s="11">
        <f>+'[1]total numbers'!AF75*DI75</f>
        <v>0.1801303141698922</v>
      </c>
      <c r="AG75" s="11">
        <f>+'[1]total numbers'!AG75*DJ75</f>
        <v>0.20491617096851969</v>
      </c>
      <c r="AH75" s="11">
        <f>+'[1]total numbers'!AH75*DK75</f>
        <v>0.23298616490548554</v>
      </c>
      <c r="AI75" s="11">
        <f>+'[1]total numbers'!AI75*DL75</f>
        <v>0.26476410600167183</v>
      </c>
      <c r="AJ75" s="11">
        <f>+'[1]total numbers'!AJ75*DM75</f>
        <v>0.30072743937965912</v>
      </c>
      <c r="AK75" s="11">
        <f>+'[1]total numbers'!AK75*DN75</f>
        <v>0.34141393195273401</v>
      </c>
      <c r="AL75" s="11">
        <f>+'[1]total numbers'!AL75*DO75</f>
        <v>0.38742918288303946</v>
      </c>
      <c r="AM75" s="11">
        <f>+'[1]total numbers'!AM75*DP75</f>
        <v>0.43945505831695947</v>
      </c>
      <c r="AN75" s="11">
        <f>+'[1]total numbers'!AN75*DQ75</f>
        <v>0.49825916307097234</v>
      </c>
      <c r="AO75" s="11">
        <f>+'[1]total numbers'!AO75*DR75</f>
        <v>0.56470547556887729</v>
      </c>
      <c r="AP75" s="11">
        <f>+'[1]total numbers'!AP75*DS75</f>
        <v>0.64686142208772368</v>
      </c>
      <c r="AQ75" s="11">
        <f>+'[1]total numbers'!AQ75*DT75</f>
        <v>0.74030257307287051</v>
      </c>
      <c r="AR75" s="11">
        <f>+'[1]total numbers'!AR75*DU75</f>
        <v>0.84652248079437453</v>
      </c>
      <c r="AS75" s="11">
        <f>+'[1]total numbers'!AS75*DV75</f>
        <v>0.96720727451481914</v>
      </c>
      <c r="AT75" s="11">
        <f>+'[1]total numbers'!AT75*DW75</f>
        <v>1.1042600164596299</v>
      </c>
      <c r="AU75" s="11">
        <f>+'[1]total numbers'!AU75*DX75</f>
        <v>1.1494907400398</v>
      </c>
      <c r="AV75" s="11">
        <f>+'[1]total numbers'!AV75*DY75</f>
        <v>1.1911398958172963</v>
      </c>
      <c r="AW75" s="11">
        <f>+'[1]total numbers'!AW75*DZ75</f>
        <v>1.2278531758411519</v>
      </c>
      <c r="AX75" s="11">
        <f>+'[1]total numbers'!AX75*EA75</f>
        <v>1.2580195317244167</v>
      </c>
      <c r="AY75" s="11">
        <f>+'[1]total numbers'!AY75*EB75</f>
        <v>1.2797308410651826</v>
      </c>
      <c r="AZ75" s="11">
        <f>+'[1]total numbers'!AZ75*EC75</f>
        <v>1.2907357804850768</v>
      </c>
      <c r="BA75" s="11">
        <f>+'[1]total numbers'!BA75*ED75</f>
        <v>1.2883871158122906</v>
      </c>
      <c r="BB75" s="11">
        <f>+'[1]total numbers'!BB75*EE75</f>
        <v>1.5503279087792738</v>
      </c>
      <c r="BC75" s="11">
        <f>+'[1]total numbers'!BC75*EF75</f>
        <v>1.8545717530745709</v>
      </c>
      <c r="BD75" s="11">
        <f>+'[1]total numbers'!BD75*EG75</f>
        <v>2.2072854898209302</v>
      </c>
      <c r="BE75" s="21">
        <f>+[2]faostat2014_pasture!B73</f>
        <v>3</v>
      </c>
      <c r="BF75" s="21">
        <f>+[2]faostat2014_pasture!C73</f>
        <v>3</v>
      </c>
      <c r="BG75" s="21">
        <f>+[2]faostat2014_pasture!D73</f>
        <v>4</v>
      </c>
      <c r="BH75" s="21">
        <f>+[2]faostat2014_pasture!E73</f>
        <v>9</v>
      </c>
      <c r="BI75" s="21">
        <f>+[2]faostat2014_pasture!F73</f>
        <v>7</v>
      </c>
      <c r="BJ75" s="21">
        <f>+[2]faostat2014_pasture!G73</f>
        <v>7</v>
      </c>
      <c r="BK75" s="21">
        <f>+[2]faostat2014_pasture!H73</f>
        <v>7</v>
      </c>
      <c r="BL75" s="21">
        <f>+[2]faostat2014_pasture!I73</f>
        <v>7</v>
      </c>
      <c r="BM75" s="21">
        <f>+[2]faostat2014_pasture!J73</f>
        <v>7</v>
      </c>
      <c r="BN75" s="21">
        <f>+[2]faostat2014_pasture!K73</f>
        <v>7</v>
      </c>
      <c r="BO75" s="21">
        <f>+[2]faostat2014_pasture!L73</f>
        <v>7</v>
      </c>
      <c r="BP75" s="21">
        <f>+[2]faostat2014_pasture!M73</f>
        <v>7</v>
      </c>
      <c r="BQ75" s="21">
        <f>+[2]faostat2014_pasture!N73</f>
        <v>7.5</v>
      </c>
      <c r="BR75" s="21">
        <f>+[2]faostat2014_pasture!O73</f>
        <v>7.5</v>
      </c>
      <c r="BS75" s="21">
        <f>+[2]faostat2014_pasture!P73</f>
        <v>7.5</v>
      </c>
      <c r="BT75" s="21">
        <f>+[2]faostat2014_pasture!Q73</f>
        <v>7.2</v>
      </c>
      <c r="BU75" s="21">
        <f>+[2]faostat2014_pasture!R73</f>
        <v>10.1</v>
      </c>
      <c r="BV75" s="119">
        <f t="shared" si="126"/>
        <v>9.2599999999998772</v>
      </c>
      <c r="BW75" s="119">
        <f t="shared" si="127"/>
        <v>9.8066666666666151</v>
      </c>
      <c r="BX75" s="119">
        <f t="shared" si="128"/>
        <v>10.532444444444309</v>
      </c>
      <c r="BY75" s="119">
        <f t="shared" si="129"/>
        <v>11.280740740740612</v>
      </c>
      <c r="BZ75" s="119">
        <f t="shared" si="130"/>
        <v>11.921412345678846</v>
      </c>
      <c r="CA75" s="119">
        <f t="shared" si="131"/>
        <v>12.073050205761092</v>
      </c>
      <c r="CB75" s="119">
        <f t="shared" si="132"/>
        <v>12.928164170095897</v>
      </c>
      <c r="CC75" s="119">
        <f t="shared" si="133"/>
        <v>13.510744069501243</v>
      </c>
      <c r="CD75" s="21"/>
      <c r="CE75" s="96">
        <f t="shared" si="134"/>
        <v>4</v>
      </c>
      <c r="CG75" s="112">
        <v>0</v>
      </c>
      <c r="CH75" s="112">
        <v>0</v>
      </c>
      <c r="CI75" s="112">
        <v>0</v>
      </c>
      <c r="CJ75" s="112">
        <v>0</v>
      </c>
      <c r="CK75" s="112">
        <v>0</v>
      </c>
      <c r="CL75" s="112">
        <v>0</v>
      </c>
      <c r="CM75" s="112">
        <v>0</v>
      </c>
      <c r="CN75" s="112">
        <v>0</v>
      </c>
      <c r="CO75" s="112">
        <v>0</v>
      </c>
      <c r="CP75" s="112">
        <v>0</v>
      </c>
      <c r="CQ75" s="112">
        <v>0</v>
      </c>
      <c r="CR75" s="112">
        <v>0</v>
      </c>
      <c r="CS75" s="112">
        <v>0</v>
      </c>
      <c r="CT75" s="112">
        <v>0</v>
      </c>
      <c r="CU75" s="112">
        <v>0</v>
      </c>
      <c r="CV75" s="112">
        <v>0</v>
      </c>
      <c r="CW75" s="112">
        <v>0</v>
      </c>
      <c r="CX75" s="112">
        <v>0</v>
      </c>
      <c r="CY75" s="112">
        <v>0</v>
      </c>
      <c r="CZ75" s="112">
        <v>0</v>
      </c>
      <c r="DA75" s="112">
        <v>0</v>
      </c>
      <c r="DB75" s="112">
        <v>0</v>
      </c>
      <c r="DC75" s="112">
        <v>0</v>
      </c>
      <c r="DD75" s="112">
        <v>0</v>
      </c>
      <c r="DE75" s="112">
        <v>0</v>
      </c>
      <c r="DF75" s="112">
        <v>0</v>
      </c>
      <c r="DG75" s="143">
        <f>+(DG$49/$EH$49*$EH75)</f>
        <v>6.538855107822876E-2</v>
      </c>
      <c r="DH75" s="143">
        <f t="shared" ref="DH75:EG75" si="145">+(DH$49/$EH$49*$EH75)</f>
        <v>8.6517781412500341E-2</v>
      </c>
      <c r="DI75" s="143">
        <f t="shared" si="145"/>
        <v>8.863070444592748E-2</v>
      </c>
      <c r="DJ75" s="143">
        <f t="shared" si="145"/>
        <v>9.0743627479354633E-2</v>
      </c>
      <c r="DK75" s="143">
        <f t="shared" si="145"/>
        <v>9.2856550512781813E-2</v>
      </c>
      <c r="DL75" s="143">
        <f t="shared" si="145"/>
        <v>9.4969473546208938E-2</v>
      </c>
      <c r="DM75" s="143">
        <f t="shared" si="145"/>
        <v>9.7082396579636104E-2</v>
      </c>
      <c r="DN75" s="143">
        <f t="shared" si="145"/>
        <v>9.9195319613063285E-2</v>
      </c>
      <c r="DO75" s="143">
        <f t="shared" si="145"/>
        <v>0.10130824264649041</v>
      </c>
      <c r="DP75" s="143">
        <f t="shared" si="145"/>
        <v>0.10342116567991758</v>
      </c>
      <c r="DQ75" s="143">
        <f t="shared" si="145"/>
        <v>0.10553408871334474</v>
      </c>
      <c r="DR75" s="143">
        <f t="shared" si="145"/>
        <v>0.10764701174677188</v>
      </c>
      <c r="DS75" s="143">
        <f t="shared" si="145"/>
        <v>0.11097719413589406</v>
      </c>
      <c r="DT75" s="143">
        <f t="shared" si="145"/>
        <v>0.1143073765250162</v>
      </c>
      <c r="DU75" s="143">
        <f t="shared" si="145"/>
        <v>0.11763755891413838</v>
      </c>
      <c r="DV75" s="143">
        <f t="shared" si="145"/>
        <v>0.12096774130326052</v>
      </c>
      <c r="DW75" s="143">
        <f t="shared" si="145"/>
        <v>0.1242979236923827</v>
      </c>
      <c r="DX75" s="143">
        <f t="shared" si="145"/>
        <v>0.11645027361742923</v>
      </c>
      <c r="DY75" s="143">
        <f t="shared" si="145"/>
        <v>0.10860262354247575</v>
      </c>
      <c r="DZ75" s="143">
        <f t="shared" si="145"/>
        <v>0.10075497346752227</v>
      </c>
      <c r="EA75" s="143">
        <f t="shared" si="145"/>
        <v>9.2907323392568797E-2</v>
      </c>
      <c r="EB75" s="143">
        <f t="shared" si="145"/>
        <v>8.5059673317615325E-2</v>
      </c>
      <c r="EC75" s="143">
        <f t="shared" si="145"/>
        <v>7.7212023242661854E-2</v>
      </c>
      <c r="ED75" s="143">
        <f t="shared" si="145"/>
        <v>6.9364373167708382E-2</v>
      </c>
      <c r="EE75" s="143">
        <f t="shared" si="145"/>
        <v>7.5120101753090959E-2</v>
      </c>
      <c r="EF75" s="143">
        <f t="shared" si="145"/>
        <v>8.0875830338473551E-2</v>
      </c>
      <c r="EG75" s="143">
        <f t="shared" si="145"/>
        <v>8.6631558923856128E-2</v>
      </c>
      <c r="EH75" s="22">
        <f>+BE75/'[1]total numbers'!BN75</f>
        <v>9.2387287509238719E-2</v>
      </c>
      <c r="EI75" s="22">
        <f>+BF75/'[1]total numbers'!BX75</f>
        <v>6.2467464862051014E-2</v>
      </c>
      <c r="EJ75" s="22">
        <f>+BG75/'[1]total numbers'!CH75</f>
        <v>5.8589172720881176E-2</v>
      </c>
      <c r="EK75" s="22">
        <f>+BH75/'[1]total numbers'!CR75</f>
        <v>7.7338855900525041E-2</v>
      </c>
      <c r="EL75" s="22">
        <f>+BI75/'[1]total numbers'!DB75</f>
        <v>4.2382117168390208E-2</v>
      </c>
      <c r="EM75" s="22">
        <f>+BJ75/'[1]total numbers'!DC75</f>
        <v>4.0683482506102521E-2</v>
      </c>
      <c r="EN75" s="22">
        <f>+BK75/'[1]total numbers'!DD75</f>
        <v>3.8987440474532849E-2</v>
      </c>
      <c r="EO75" s="22">
        <f>+BL75/'[1]total numbers'!DE75</f>
        <v>3.7372998542453059E-2</v>
      </c>
      <c r="EP75" s="22">
        <f>+BM75/'[1]total numbers'!DF75</f>
        <v>3.5918065760847252E-2</v>
      </c>
      <c r="EQ75" s="22">
        <f>+BN75/'[1]total numbers'!DG75</f>
        <v>3.4655524090540034E-2</v>
      </c>
      <c r="ER75" s="22">
        <f>+BO75/'[1]total numbers'!DH75</f>
        <v>3.3575879088462851E-2</v>
      </c>
      <c r="ES75" s="22">
        <f>+BP75/'[1]total numbers'!DI75</f>
        <v>3.2639662785655332E-2</v>
      </c>
      <c r="ET75" s="22">
        <f>+BQ75/'[1]total numbers'!DJ75</f>
        <v>3.4075575082122139E-2</v>
      </c>
      <c r="EU75" s="22">
        <f>+BR75/'[1]total numbers'!DK75</f>
        <v>3.323731442499446E-2</v>
      </c>
      <c r="EV75" s="22">
        <f>+BS75/'[1]total numbers'!DL75</f>
        <v>3.2423599192436224E-2</v>
      </c>
      <c r="EW75" s="22">
        <f>+BT75/'[1]total numbers'!DM75</f>
        <v>3.036411636204148E-2</v>
      </c>
      <c r="EX75" s="22">
        <f>+BU75/'[1]total numbers'!DN75</f>
        <v>4.1560023372369581E-2</v>
      </c>
      <c r="EY75" s="22"/>
      <c r="EZ75" s="22"/>
      <c r="FA75" s="22"/>
      <c r="FB75" s="22"/>
      <c r="FC75" s="22"/>
      <c r="FD75" s="22"/>
      <c r="FE75" s="22"/>
      <c r="FF75" s="22"/>
      <c r="FG75" s="22"/>
      <c r="FH75" s="105">
        <f t="shared" si="136"/>
        <v>-10000</v>
      </c>
      <c r="FI75" s="105">
        <f t="shared" si="33"/>
        <v>1960</v>
      </c>
      <c r="FJ75" s="122">
        <f t="shared" si="144"/>
        <v>0.5</v>
      </c>
      <c r="FK75" s="124">
        <f t="shared" si="34"/>
        <v>9.2387287509238719E-2</v>
      </c>
      <c r="FL75" s="105">
        <f t="shared" si="35"/>
        <v>2035.9287489690394</v>
      </c>
      <c r="FM75" s="125">
        <f t="shared" si="140"/>
        <v>0.33333333333333331</v>
      </c>
      <c r="FN75" s="124">
        <f t="shared" si="36"/>
        <v>-2.1817758736681962E-2</v>
      </c>
      <c r="FP75" s="6">
        <v>8</v>
      </c>
      <c r="FQ75" s="6" t="s">
        <v>33</v>
      </c>
      <c r="FR75" s="22"/>
      <c r="FS75" s="22"/>
      <c r="FT75" s="22"/>
      <c r="FU75" s="22"/>
      <c r="FW75" s="46">
        <f>+FW$49</f>
        <v>500</v>
      </c>
      <c r="FX75" s="11">
        <f t="shared" si="137"/>
        <v>0.15825246702130502</v>
      </c>
      <c r="FY75" s="11"/>
      <c r="FZ75" s="46">
        <f>+FZ$49</f>
        <v>500</v>
      </c>
      <c r="GA75" s="46"/>
    </row>
    <row r="76" spans="1:183" x14ac:dyDescent="0.2">
      <c r="A76" s="8">
        <v>24</v>
      </c>
      <c r="B76" s="15">
        <v>258</v>
      </c>
      <c r="C76" s="16" t="s">
        <v>116</v>
      </c>
      <c r="D76" s="11">
        <v>0</v>
      </c>
      <c r="E76" s="11">
        <v>0</v>
      </c>
      <c r="F76" s="11">
        <v>0</v>
      </c>
      <c r="G76" s="11">
        <v>0</v>
      </c>
      <c r="H76" s="11">
        <v>0</v>
      </c>
      <c r="I76" s="11">
        <f>+'[1]total numbers'!I76*CL76</f>
        <v>0</v>
      </c>
      <c r="J76" s="11">
        <f>+'[1]total numbers'!J76*CM76</f>
        <v>0</v>
      </c>
      <c r="K76" s="11">
        <f>+'[1]total numbers'!K76*CN76</f>
        <v>0</v>
      </c>
      <c r="L76" s="11">
        <f>+'[1]total numbers'!L76*CO76</f>
        <v>0</v>
      </c>
      <c r="M76" s="11">
        <f>+'[1]total numbers'!M76*CP76</f>
        <v>0</v>
      </c>
      <c r="N76" s="11">
        <f>+'[1]total numbers'!N76*CQ76</f>
        <v>3.4293932048195183E-3</v>
      </c>
      <c r="O76" s="11">
        <f>+'[1]total numbers'!O76*CR76</f>
        <v>5.0975555841691871E-3</v>
      </c>
      <c r="P76" s="11">
        <f>+'[1]total numbers'!P76*CS76</f>
        <v>7.5752338340085209E-3</v>
      </c>
      <c r="Q76" s="11">
        <f>+'[1]total numbers'!Q76*CT76</f>
        <v>1.1254160975973461E-2</v>
      </c>
      <c r="R76" s="11">
        <f>+'[1]total numbers'!R76*CU76</f>
        <v>1.671499537246408E-2</v>
      </c>
      <c r="S76" s="11">
        <f>+'[1]total numbers'!S76*CV76</f>
        <v>2.4818062312274809E-2</v>
      </c>
      <c r="T76" s="11">
        <f>+'[1]total numbers'!T76*CW76</f>
        <v>3.6837457522460468E-2</v>
      </c>
      <c r="U76" s="11">
        <f>+'[1]total numbers'!U76*CX76</f>
        <v>5.465909995706654E-2</v>
      </c>
      <c r="V76" s="11">
        <f>+'[1]total numbers'!V76*CY76</f>
        <v>8.1073013504314589E-2</v>
      </c>
      <c r="W76" s="11">
        <f>+'[1]total numbers'!W76*CZ76</f>
        <v>0.12020432089903181</v>
      </c>
      <c r="X76" s="11">
        <f>+'[1]total numbers'!X76*DA76</f>
        <v>0.17814821458331065</v>
      </c>
      <c r="Y76" s="11">
        <f>+'[1]total numbers'!Y76*DB76</f>
        <v>0.26390451923113939</v>
      </c>
      <c r="Z76" s="11">
        <f>+'[1]total numbers'!Z76*DC76</f>
        <v>0.39075169195119458</v>
      </c>
      <c r="AA76" s="11">
        <f>+'[1]total numbers'!AA76*DD76</f>
        <v>0.57826441144630869</v>
      </c>
      <c r="AB76" s="11">
        <f>+'[1]total numbers'!AB76*DE76</f>
        <v>0.85527213199564478</v>
      </c>
      <c r="AC76" s="11">
        <f>+'[1]total numbers'!AC76*DF76</f>
        <v>1.2641906747619518</v>
      </c>
      <c r="AD76" s="11">
        <f>+'[1]total numbers'!AD76*DG76</f>
        <v>1.867352766235798</v>
      </c>
      <c r="AE76" s="11">
        <f>+'[1]total numbers'!AE76*DH76</f>
        <v>2.7562410187735691</v>
      </c>
      <c r="AF76" s="11">
        <f>+'[1]total numbers'!AF76*DI76</f>
        <v>2.8965068353767287</v>
      </c>
      <c r="AG76" s="11">
        <f>+'[1]total numbers'!AG76*DJ76</f>
        <v>3.0438856597550337</v>
      </c>
      <c r="AH76" s="11">
        <f>+'[1]total numbers'!AH76*DK76</f>
        <v>3.1987366497531036</v>
      </c>
      <c r="AI76" s="11">
        <f>+'[1]total numbers'!AI76*DL76</f>
        <v>3.3614370015101356</v>
      </c>
      <c r="AJ76" s="11">
        <f>+'[1]total numbers'!AJ76*DM76</f>
        <v>3.5323828492832905</v>
      </c>
      <c r="AK76" s="11">
        <f>+'[1]total numbers'!AK76*DN76</f>
        <v>3.7119902097623805</v>
      </c>
      <c r="AL76" s="11">
        <f>+'[1]total numbers'!AL76*DO76</f>
        <v>3.9006959730496322</v>
      </c>
      <c r="AM76" s="11">
        <f>+'[1]total numbers'!AM76*DP76</f>
        <v>4.0989589425827218</v>
      </c>
      <c r="AN76" s="11">
        <f>+'[1]total numbers'!AN76*DQ76</f>
        <v>4.3072609263887323</v>
      </c>
      <c r="AO76" s="11">
        <f>+'[1]total numbers'!AO76*DR76</f>
        <v>4.5261078821709431</v>
      </c>
      <c r="AP76" s="11">
        <f>+'[1]total numbers'!AP76*DS76</f>
        <v>4.7560311188504114</v>
      </c>
      <c r="AQ76" s="11">
        <f>+'[1]total numbers'!AQ76*DT76</f>
        <v>5.0114707477464382</v>
      </c>
      <c r="AR76" s="11">
        <f>+'[1]total numbers'!AR76*DU76</f>
        <v>5.2805808288666256</v>
      </c>
      <c r="AS76" s="11">
        <f>+'[1]total numbers'!AS76*DV76</f>
        <v>5.5640897907427398</v>
      </c>
      <c r="AT76" s="11">
        <f>+'[1]total numbers'!AT76*DW76</f>
        <v>5.8627646665784461</v>
      </c>
      <c r="AU76" s="11">
        <f>+'[1]total numbers'!AU76*DX76</f>
        <v>6.1774131261522376</v>
      </c>
      <c r="AV76" s="11">
        <f>+'[1]total numbers'!AV76*DY76</f>
        <v>6.3789441586261768</v>
      </c>
      <c r="AW76" s="11">
        <f>+'[1]total numbers'!AW76*DZ76</f>
        <v>6.5869856402776925</v>
      </c>
      <c r="AX76" s="11">
        <f>+'[1]total numbers'!AX76*EA76</f>
        <v>6.8017450515406619</v>
      </c>
      <c r="AY76" s="11">
        <f>+'[1]total numbers'!AY76*EB76</f>
        <v>7.0234363555757229</v>
      </c>
      <c r="AZ76" s="11">
        <f>+'[1]total numbers'!AZ76*EC76</f>
        <v>7.252280194691366</v>
      </c>
      <c r="BA76" s="11">
        <f>+'[1]total numbers'!BA76*ED76</f>
        <v>7.1245890689734077</v>
      </c>
      <c r="BB76" s="11">
        <f>+'[1]total numbers'!BB76*EE76</f>
        <v>8.9494103816726032</v>
      </c>
      <c r="BC76" s="11">
        <f>+'[1]total numbers'!BC76*EF76</f>
        <v>11.368870190836912</v>
      </c>
      <c r="BD76" s="11">
        <f>+'[1]total numbers'!BD76*EG76</f>
        <v>15.330336410625018</v>
      </c>
      <c r="BE76" s="21">
        <f>+[2]faostat2014_pasture!B74</f>
        <v>20</v>
      </c>
      <c r="BF76" s="21">
        <f>+[2]faostat2014_pasture!C74</f>
        <v>20</v>
      </c>
      <c r="BG76" s="21">
        <f>+[2]faostat2014_pasture!D74</f>
        <v>20</v>
      </c>
      <c r="BH76" s="21">
        <f>+[2]faostat2014_pasture!E74</f>
        <v>20</v>
      </c>
      <c r="BI76" s="21">
        <f>+[2]faostat2014_pasture!F74</f>
        <v>20</v>
      </c>
      <c r="BJ76" s="21">
        <f>+[2]faostat2014_pasture!G74</f>
        <v>20</v>
      </c>
      <c r="BK76" s="21">
        <f>+[2]faostat2014_pasture!H74</f>
        <v>20</v>
      </c>
      <c r="BL76" s="21">
        <f>+[2]faostat2014_pasture!I74</f>
        <v>20</v>
      </c>
      <c r="BM76" s="21">
        <f>+[2]faostat2014_pasture!J74</f>
        <v>20</v>
      </c>
      <c r="BN76" s="21">
        <f>+[2]faostat2014_pasture!K74</f>
        <v>20</v>
      </c>
      <c r="BO76" s="21">
        <f>+[2]faostat2014_pasture!L74</f>
        <v>20</v>
      </c>
      <c r="BP76" s="21">
        <f>+[2]faostat2014_pasture!M74</f>
        <v>20</v>
      </c>
      <c r="BQ76" s="21">
        <f>+[2]faostat2014_pasture!N74</f>
        <v>20</v>
      </c>
      <c r="BR76" s="21">
        <f>+[2]faostat2014_pasture!O74</f>
        <v>20</v>
      </c>
      <c r="BS76" s="21">
        <f>+[2]faostat2014_pasture!P74</f>
        <v>20</v>
      </c>
      <c r="BT76" s="21">
        <f>+[2]faostat2014_pasture!Q74</f>
        <v>20</v>
      </c>
      <c r="BU76" s="21">
        <f>+[2]faostat2014_pasture!R74</f>
        <v>20</v>
      </c>
      <c r="BV76" s="119">
        <f t="shared" si="126"/>
        <v>20</v>
      </c>
      <c r="BW76" s="119">
        <f t="shared" si="127"/>
        <v>20</v>
      </c>
      <c r="BX76" s="119">
        <f t="shared" si="128"/>
        <v>20</v>
      </c>
      <c r="BY76" s="119">
        <f t="shared" si="129"/>
        <v>20</v>
      </c>
      <c r="BZ76" s="119">
        <f t="shared" si="130"/>
        <v>20</v>
      </c>
      <c r="CA76" s="119">
        <f t="shared" si="131"/>
        <v>20</v>
      </c>
      <c r="CB76" s="119">
        <f t="shared" si="132"/>
        <v>20</v>
      </c>
      <c r="CC76" s="119">
        <f t="shared" si="133"/>
        <v>20</v>
      </c>
      <c r="CD76" s="21"/>
      <c r="CE76" s="96">
        <f t="shared" si="134"/>
        <v>0</v>
      </c>
      <c r="CG76" s="124">
        <f t="shared" ref="CG76:EG80" si="146">IF(($FL76=0),0,$FN76*(CG$3-$FL76)^$FM76)</f>
        <v>0.49999999999999994</v>
      </c>
      <c r="CH76" s="124">
        <f t="shared" si="146"/>
        <v>0.48754304215590771</v>
      </c>
      <c r="CI76" s="124">
        <f t="shared" si="146"/>
        <v>0.47441475414681872</v>
      </c>
      <c r="CJ76" s="124">
        <f t="shared" si="146"/>
        <v>0.46051664838493184</v>
      </c>
      <c r="CK76" s="124">
        <f t="shared" si="146"/>
        <v>0.4457248619509902</v>
      </c>
      <c r="CL76" s="124">
        <f t="shared" si="146"/>
        <v>0.42988019284042539</v>
      </c>
      <c r="CM76" s="124">
        <f t="shared" si="146"/>
        <v>0.41277255088225279</v>
      </c>
      <c r="CN76" s="124">
        <f t="shared" si="146"/>
        <v>0.39411549363230819</v>
      </c>
      <c r="CO76" s="124">
        <f t="shared" si="146"/>
        <v>0.37350193065932058</v>
      </c>
      <c r="CP76" s="124">
        <f t="shared" si="146"/>
        <v>0.35032082330009529</v>
      </c>
      <c r="CQ76" s="124">
        <f t="shared" si="146"/>
        <v>0.32358317507692586</v>
      </c>
      <c r="CR76" s="124">
        <f t="shared" si="146"/>
        <v>0.32065599219097385</v>
      </c>
      <c r="CS76" s="124">
        <f t="shared" si="146"/>
        <v>0.31767436777818281</v>
      </c>
      <c r="CT76" s="124">
        <f t="shared" si="146"/>
        <v>0.31463569761290827</v>
      </c>
      <c r="CU76" s="124">
        <f t="shared" si="146"/>
        <v>0.31153717224171629</v>
      </c>
      <c r="CV76" s="124">
        <f t="shared" si="146"/>
        <v>0.30837575406579409</v>
      </c>
      <c r="CW76" s="124">
        <f t="shared" si="146"/>
        <v>0.30514815106353554</v>
      </c>
      <c r="CX76" s="124">
        <f t="shared" si="146"/>
        <v>0.30185078653571151</v>
      </c>
      <c r="CY76" s="124">
        <f t="shared" si="146"/>
        <v>0.29847976411759275</v>
      </c>
      <c r="CZ76" s="124">
        <f t="shared" si="146"/>
        <v>0.29503082712760753</v>
      </c>
      <c r="DA76" s="124">
        <f t="shared" si="146"/>
        <v>0.29149931109919019</v>
      </c>
      <c r="DB76" s="124">
        <f t="shared" si="146"/>
        <v>0.28788008805579851</v>
      </c>
      <c r="DC76" s="124">
        <f t="shared" si="146"/>
        <v>0.28416750071727942</v>
      </c>
      <c r="DD76" s="124">
        <f t="shared" si="146"/>
        <v>0.28035528433910645</v>
      </c>
      <c r="DE76" s="124">
        <f t="shared" si="146"/>
        <v>0.27643647324267467</v>
      </c>
      <c r="DF76" s="124">
        <f t="shared" si="146"/>
        <v>0.27240328823532128</v>
      </c>
      <c r="DG76" s="124">
        <f t="shared" si="146"/>
        <v>0.26824699995710072</v>
      </c>
      <c r="DH76" s="124">
        <f t="shared" si="146"/>
        <v>0.26395776160177037</v>
      </c>
      <c r="DI76" s="124">
        <f t="shared" si="146"/>
        <v>0.26352110818557734</v>
      </c>
      <c r="DJ76" s="124">
        <f t="shared" si="146"/>
        <v>0.26308300288795317</v>
      </c>
      <c r="DK76" s="124">
        <f t="shared" si="146"/>
        <v>0.26264343357953079</v>
      </c>
      <c r="DL76" s="124">
        <f t="shared" si="146"/>
        <v>0.26220238796799544</v>
      </c>
      <c r="DM76" s="124">
        <f t="shared" si="146"/>
        <v>0.26175985359505888</v>
      </c>
      <c r="DN76" s="124">
        <f t="shared" si="146"/>
        <v>0.261315817833363</v>
      </c>
      <c r="DO76" s="124">
        <f t="shared" si="146"/>
        <v>0.2608702678833088</v>
      </c>
      <c r="DP76" s="124">
        <f t="shared" si="146"/>
        <v>0.26042319076980819</v>
      </c>
      <c r="DQ76" s="124">
        <f t="shared" si="146"/>
        <v>0.25997457333896051</v>
      </c>
      <c r="DR76" s="124">
        <f t="shared" si="146"/>
        <v>0.25952440225464457</v>
      </c>
      <c r="DS76" s="124">
        <f t="shared" si="146"/>
        <v>0.25907266399503104</v>
      </c>
      <c r="DT76" s="124">
        <f t="shared" si="146"/>
        <v>0.25861934484900745</v>
      </c>
      <c r="DU76" s="124">
        <f t="shared" si="146"/>
        <v>0.25816443091251545</v>
      </c>
      <c r="DV76" s="124">
        <f t="shared" si="146"/>
        <v>0.25770790808479832</v>
      </c>
      <c r="DW76" s="124">
        <f t="shared" si="146"/>
        <v>0.25724976206455341</v>
      </c>
      <c r="DX76" s="124">
        <f t="shared" si="146"/>
        <v>0.25678997834599032</v>
      </c>
      <c r="DY76" s="124">
        <f t="shared" si="146"/>
        <v>0.25632854221478824</v>
      </c>
      <c r="DZ76" s="124">
        <f t="shared" si="146"/>
        <v>0.25586543874395162</v>
      </c>
      <c r="EA76" s="124">
        <f t="shared" si="146"/>
        <v>0.25540065278956114</v>
      </c>
      <c r="EB76" s="124">
        <f t="shared" si="146"/>
        <v>0.25493416898641458</v>
      </c>
      <c r="EC76" s="124">
        <f t="shared" si="146"/>
        <v>0.25446597174355667</v>
      </c>
      <c r="ED76" s="124">
        <f t="shared" si="146"/>
        <v>0.25399604523969371</v>
      </c>
      <c r="EE76" s="124">
        <f t="shared" si="146"/>
        <v>0.25352437341848738</v>
      </c>
      <c r="EF76" s="124">
        <f t="shared" si="146"/>
        <v>0.25305093998372724</v>
      </c>
      <c r="EG76" s="124">
        <f t="shared" si="146"/>
        <v>0.25257572839437553</v>
      </c>
      <c r="EH76" s="22">
        <f>+BE76/'[1]total numbers'!BN76</f>
        <v>0.25209872185948018</v>
      </c>
      <c r="EI76" s="22">
        <f>+BF76/'[1]total numbers'!BX76</f>
        <v>0.18038819539649326</v>
      </c>
      <c r="EJ76" s="22">
        <f>+BG76/'[1]total numbers'!CH76</f>
        <v>0.13236179773793688</v>
      </c>
      <c r="EK76" s="22">
        <f>+BH76/'[1]total numbers'!CR76</f>
        <v>0.10236147932809925</v>
      </c>
      <c r="EL76" s="22">
        <f>+BI76/'[1]total numbers'!DB76</f>
        <v>8.4760847269429312E-2</v>
      </c>
      <c r="EM76" s="22">
        <f>+BJ76/'[1]total numbers'!DC76</f>
        <v>8.3353477090296821E-2</v>
      </c>
      <c r="EN76" s="22">
        <f>+BK76/'[1]total numbers'!DD76</f>
        <v>8.2001828640778693E-2</v>
      </c>
      <c r="EO76" s="22">
        <f>+BL76/'[1]total numbers'!DE76</f>
        <v>8.0709598792584408E-2</v>
      </c>
      <c r="EP76" s="22">
        <f>+BM76/'[1]total numbers'!DF76</f>
        <v>7.9486517099536982E-2</v>
      </c>
      <c r="EQ76" s="22">
        <f>+BN76/'[1]total numbers'!DG76</f>
        <v>7.8335219906546086E-2</v>
      </c>
      <c r="ER76" s="22">
        <f>+BO76/'[1]total numbers'!DH76</f>
        <v>7.7255274603873575E-2</v>
      </c>
      <c r="ES76" s="22">
        <f>+BP76/'[1]total numbers'!DI76</f>
        <v>7.6239850569892881E-2</v>
      </c>
      <c r="ET76" s="22">
        <f>+BQ76/'[1]total numbers'!DJ76</f>
        <v>7.5272297536337698E-2</v>
      </c>
      <c r="EU76" s="22">
        <f>+BR76/'[1]total numbers'!DK76</f>
        <v>7.4338388343740708E-2</v>
      </c>
      <c r="EV76" s="22">
        <f>+BS76/'[1]total numbers'!DL76</f>
        <v>7.3423056308141887E-2</v>
      </c>
      <c r="EW76" s="22">
        <f>+BT76/'[1]total numbers'!DM76</f>
        <v>7.2524467942372051E-2</v>
      </c>
      <c r="EX76" s="22">
        <f>+BU76/'[1]total numbers'!DN76</f>
        <v>7.1647351734761514E-2</v>
      </c>
      <c r="EY76" s="22"/>
      <c r="EZ76" s="22"/>
      <c r="FA76" s="22"/>
      <c r="FB76" s="22"/>
      <c r="FC76" s="22"/>
      <c r="FD76" s="22"/>
      <c r="FE76" s="22"/>
      <c r="FF76" s="22"/>
      <c r="FG76" s="22"/>
      <c r="FH76" s="105">
        <f t="shared" si="136"/>
        <v>-10000</v>
      </c>
      <c r="FI76" s="105">
        <f t="shared" si="33"/>
        <v>1960</v>
      </c>
      <c r="FJ76" s="122">
        <f t="shared" si="144"/>
        <v>0.5</v>
      </c>
      <c r="FK76" s="124">
        <f t="shared" si="34"/>
        <v>0.25209872185948018</v>
      </c>
      <c r="FL76" s="105">
        <f t="shared" si="35"/>
        <v>3718.3429020894</v>
      </c>
      <c r="FM76" s="125">
        <f t="shared" si="140"/>
        <v>0.33333333333333331</v>
      </c>
      <c r="FN76" s="124">
        <f t="shared" si="36"/>
        <v>-2.0886681917033217E-2</v>
      </c>
      <c r="FP76" s="6">
        <v>10</v>
      </c>
      <c r="FQ76" s="6" t="s">
        <v>443</v>
      </c>
      <c r="FR76" s="22"/>
      <c r="FS76" s="22"/>
      <c r="FT76" s="22"/>
      <c r="FU76" s="22"/>
      <c r="FW76" s="6">
        <f>+$FW$1</f>
        <v>-50</v>
      </c>
      <c r="FX76" s="11">
        <f t="shared" si="137"/>
        <v>2.7562410187735691</v>
      </c>
      <c r="FY76" s="11"/>
      <c r="FZ76" s="6">
        <f>+$FW$1</f>
        <v>-50</v>
      </c>
      <c r="GA76" s="61"/>
    </row>
    <row r="77" spans="1:183" x14ac:dyDescent="0.2">
      <c r="A77" s="8">
        <v>9</v>
      </c>
      <c r="B77" s="15">
        <v>262</v>
      </c>
      <c r="C77" s="16" t="s">
        <v>117</v>
      </c>
      <c r="D77" s="11">
        <v>0</v>
      </c>
      <c r="E77" s="11">
        <v>0</v>
      </c>
      <c r="F77" s="11">
        <v>0</v>
      </c>
      <c r="G77" s="11">
        <v>0</v>
      </c>
      <c r="H77" s="11">
        <v>0</v>
      </c>
      <c r="I77" s="11">
        <f>+'[1]total numbers'!I77*CL77</f>
        <v>13.910853163355425</v>
      </c>
      <c r="J77" s="11">
        <f>+'[1]total numbers'!J77*CM77</f>
        <v>21.566278124122377</v>
      </c>
      <c r="K77" s="11">
        <f>+'[1]total numbers'!K77*CN77</f>
        <v>33.335348601075282</v>
      </c>
      <c r="L77" s="11">
        <f>+'[1]total numbers'!L77*CO77</f>
        <v>51.399261014011415</v>
      </c>
      <c r="M77" s="11">
        <f>+'[1]total numbers'!M77*CP77</f>
        <v>79.08525567284191</v>
      </c>
      <c r="N77" s="11">
        <f>+'[1]total numbers'!N77*CQ77</f>
        <v>121.46483412437496</v>
      </c>
      <c r="O77" s="11">
        <f>+'[1]total numbers'!O77*CR77</f>
        <v>124.2258417284804</v>
      </c>
      <c r="P77" s="11">
        <f>+'[1]total numbers'!P77*CS77</f>
        <v>127.0476524792962</v>
      </c>
      <c r="Q77" s="11">
        <f>+'[1]total numbers'!Q77*CT77</f>
        <v>129.9315865453944</v>
      </c>
      <c r="R77" s="11">
        <f>+'[1]total numbers'!R77*CU77</f>
        <v>132.87899245068951</v>
      </c>
      <c r="S77" s="11">
        <f>+'[1]total numbers'!S77*CV77</f>
        <v>135.89124767965612</v>
      </c>
      <c r="T77" s="11">
        <f>+'[1]total numbers'!T77*CW77</f>
        <v>138.96975929538129</v>
      </c>
      <c r="U77" s="11">
        <f>+'[1]total numbers'!U77*CX77</f>
        <v>142.11596457072253</v>
      </c>
      <c r="V77" s="11">
        <f>+'[1]total numbers'!V77*CY77</f>
        <v>145.33133163284992</v>
      </c>
      <c r="W77" s="11">
        <f>+'[1]total numbers'!W77*CZ77</f>
        <v>153.73640252563737</v>
      </c>
      <c r="X77" s="11">
        <f>+'[1]total numbers'!X77*DA77</f>
        <v>162.17483202135239</v>
      </c>
      <c r="Y77" s="11">
        <f>+'[1]total numbers'!Y77*DB77</f>
        <v>195.02447155633467</v>
      </c>
      <c r="Z77" s="11">
        <f>+'[1]total numbers'!Z77*DC77</f>
        <v>228.01028686202639</v>
      </c>
      <c r="AA77" s="11">
        <f>+'[1]total numbers'!AA77*DD77</f>
        <v>261.13142459343203</v>
      </c>
      <c r="AB77" s="11">
        <f>+'[1]total numbers'!AB77*DE77</f>
        <v>294.38704325666549</v>
      </c>
      <c r="AC77" s="11">
        <f>+'[1]total numbers'!AC77*DF77</f>
        <v>327.77631296325575</v>
      </c>
      <c r="AD77" s="11">
        <f>+'[1]total numbers'!AD77*DG77</f>
        <v>348.98142376416774</v>
      </c>
      <c r="AE77" s="11">
        <f>+'[1]total numbers'!AE77*DH77</f>
        <v>370.268008642604</v>
      </c>
      <c r="AF77" s="11">
        <f>+'[1]total numbers'!AF77*DI77</f>
        <v>369.86561380082043</v>
      </c>
      <c r="AG77" s="11">
        <f>+'[1]total numbers'!AG77*DJ77</f>
        <v>373.52071474546813</v>
      </c>
      <c r="AH77" s="11">
        <f>+'[1]total numbers'!AH77*DK77</f>
        <v>377.3706483401495</v>
      </c>
      <c r="AI77" s="11">
        <f>+'[1]total numbers'!AI77*DL77</f>
        <v>381.43534718992709</v>
      </c>
      <c r="AJ77" s="11">
        <f>+'[1]total numbers'!AJ77*DM77</f>
        <v>385.73784209411241</v>
      </c>
      <c r="AK77" s="11">
        <f>+'[1]total numbers'!AK77*DN77</f>
        <v>390.30492475859887</v>
      </c>
      <c r="AL77" s="11">
        <f>+'[1]total numbers'!AL77*DO77</f>
        <v>395.16799513291591</v>
      </c>
      <c r="AM77" s="11">
        <f>+'[1]total numbers'!AM77*DP77</f>
        <v>400.3641580923919</v>
      </c>
      <c r="AN77" s="11">
        <f>+'[1]total numbers'!AN77*DQ77</f>
        <v>405.93766208622674</v>
      </c>
      <c r="AO77" s="11">
        <f>+'[1]total numbers'!AO77*DR77</f>
        <v>411.94181483235457</v>
      </c>
      <c r="AP77" s="11">
        <f>+'[1]total numbers'!AP77*DS77</f>
        <v>418.44157725786357</v>
      </c>
      <c r="AQ77" s="11">
        <f>+'[1]total numbers'!AQ77*DT77</f>
        <v>425.517142516435</v>
      </c>
      <c r="AR77" s="11">
        <f>+'[1]total numbers'!AR77*DU77</f>
        <v>433.26898062133597</v>
      </c>
      <c r="AS77" s="11">
        <f>+'[1]total numbers'!AS77*DV77</f>
        <v>441.82512439537027</v>
      </c>
      <c r="AT77" s="11">
        <f>+'[1]total numbers'!AT77*DW77</f>
        <v>451.35199314251719</v>
      </c>
      <c r="AU77" s="11">
        <f>+'[1]total numbers'!AU77*DX77</f>
        <v>462.07100975602907</v>
      </c>
      <c r="AV77" s="11">
        <f>+'[1]total numbers'!AV77*DY77</f>
        <v>474.28512648995928</v>
      </c>
      <c r="AW77" s="11">
        <f>+'[1]total numbers'!AW77*DZ77</f>
        <v>488.42320365049972</v>
      </c>
      <c r="AX77" s="11">
        <f>+'[1]total numbers'!AX77*EA77</f>
        <v>505.11866909895843</v>
      </c>
      <c r="AY77" s="11">
        <f>+'[1]total numbers'!AY77*EB77</f>
        <v>525.35947022844471</v>
      </c>
      <c r="AZ77" s="11">
        <f>+'[1]total numbers'!AZ77*EC77</f>
        <v>550.8024272011022</v>
      </c>
      <c r="BA77" s="11">
        <f>+'[1]total numbers'!BA77*ED77</f>
        <v>584.52365089730654</v>
      </c>
      <c r="BB77" s="11">
        <f>+'[1]total numbers'!BB77*EE77</f>
        <v>633.18573569101886</v>
      </c>
      <c r="BC77" s="11">
        <f>+'[1]total numbers'!BC77*EF77</f>
        <v>715.60826472942483</v>
      </c>
      <c r="BD77" s="11">
        <f>+'[1]total numbers'!BD77*EG77</f>
        <v>949.53436833057469</v>
      </c>
      <c r="BE77" s="21">
        <f>+[2]faostat2014_pasture!B58</f>
        <v>1300</v>
      </c>
      <c r="BF77" s="21">
        <f>+[2]faostat2014_pasture!C58</f>
        <v>1300</v>
      </c>
      <c r="BG77" s="21">
        <f>+[2]faostat2014_pasture!D58</f>
        <v>1300</v>
      </c>
      <c r="BH77" s="21">
        <f>+[2]faostat2014_pasture!E58</f>
        <v>1298</v>
      </c>
      <c r="BI77" s="21">
        <f>+[2]faostat2014_pasture!F58</f>
        <v>1600</v>
      </c>
      <c r="BJ77" s="21">
        <f>+[2]faostat2014_pasture!G58</f>
        <v>1680</v>
      </c>
      <c r="BK77" s="21">
        <f>+[2]faostat2014_pasture!H58</f>
        <v>1700</v>
      </c>
      <c r="BL77" s="21">
        <f>+[2]faostat2014_pasture!I58</f>
        <v>1700</v>
      </c>
      <c r="BM77" s="21">
        <f>+[2]faostat2014_pasture!J58</f>
        <v>1700</v>
      </c>
      <c r="BN77" s="21">
        <f>+[2]faostat2014_pasture!K58</f>
        <v>1700</v>
      </c>
      <c r="BO77" s="21">
        <f>+[2]faostat2014_pasture!L58</f>
        <v>1700</v>
      </c>
      <c r="BP77" s="21">
        <f>+[2]faostat2014_pasture!M58</f>
        <v>1700</v>
      </c>
      <c r="BQ77" s="21">
        <f>+[2]faostat2014_pasture!N58</f>
        <v>1700</v>
      </c>
      <c r="BR77" s="21">
        <f>+[2]faostat2014_pasture!O58</f>
        <v>1700</v>
      </c>
      <c r="BS77" s="21">
        <f>+[2]faostat2014_pasture!P58</f>
        <v>1700</v>
      </c>
      <c r="BT77" s="21">
        <f>+[2]faostat2014_pasture!Q58</f>
        <v>1700</v>
      </c>
      <c r="BU77" s="21">
        <f>+[2]faostat2014_pasture!R58</f>
        <v>1700</v>
      </c>
      <c r="BV77" s="119">
        <f t="shared" si="126"/>
        <v>1700</v>
      </c>
      <c r="BW77" s="119">
        <f t="shared" si="127"/>
        <v>1700</v>
      </c>
      <c r="BX77" s="119">
        <f t="shared" si="128"/>
        <v>1700</v>
      </c>
      <c r="BY77" s="119">
        <f t="shared" si="129"/>
        <v>1700</v>
      </c>
      <c r="BZ77" s="119">
        <f t="shared" si="130"/>
        <v>1700</v>
      </c>
      <c r="CA77" s="119">
        <f t="shared" si="131"/>
        <v>1700</v>
      </c>
      <c r="CB77" s="119">
        <f t="shared" si="132"/>
        <v>1700</v>
      </c>
      <c r="CC77" s="119">
        <f t="shared" si="133"/>
        <v>1700</v>
      </c>
      <c r="CD77" s="21"/>
      <c r="CE77" s="96">
        <f t="shared" si="134"/>
        <v>300</v>
      </c>
      <c r="CG77" s="156">
        <v>6</v>
      </c>
      <c r="CH77" s="156">
        <f t="shared" ref="CH77:EG77" si="147">IF(($FL77=0),0,$FN77*(CH$3-$FL77)^$FM77)</f>
        <v>10.676249551365384</v>
      </c>
      <c r="CI77" s="156">
        <f t="shared" si="147"/>
        <v>11.276220792198599</v>
      </c>
      <c r="CJ77" s="156">
        <f t="shared" si="147"/>
        <v>11.818353563422113</v>
      </c>
      <c r="CK77" s="156">
        <f t="shared" si="147"/>
        <v>12.314847798403113</v>
      </c>
      <c r="CL77" s="156">
        <f t="shared" si="147"/>
        <v>12.77424352658284</v>
      </c>
      <c r="CM77" s="156">
        <f t="shared" si="147"/>
        <v>13.202779416639029</v>
      </c>
      <c r="CN77" s="156">
        <f t="shared" si="147"/>
        <v>13.605167964037955</v>
      </c>
      <c r="CO77" s="156">
        <f t="shared" si="147"/>
        <v>13.985066076885047</v>
      </c>
      <c r="CP77" s="156">
        <f t="shared" si="147"/>
        <v>14.345375198948785</v>
      </c>
      <c r="CQ77" s="156">
        <f t="shared" si="147"/>
        <v>14.688440587884044</v>
      </c>
      <c r="CR77" s="156">
        <f t="shared" si="147"/>
        <v>14.721875929649439</v>
      </c>
      <c r="CS77" s="156">
        <f t="shared" si="147"/>
        <v>14.755160085134817</v>
      </c>
      <c r="CT77" s="156">
        <f t="shared" si="147"/>
        <v>14.788294751901537</v>
      </c>
      <c r="CU77" s="156">
        <f t="shared" si="147"/>
        <v>14.8212815972178</v>
      </c>
      <c r="CV77" s="156">
        <f t="shared" si="147"/>
        <v>14.854122258796989</v>
      </c>
      <c r="CW77" s="156">
        <f t="shared" si="147"/>
        <v>14.886818345513321</v>
      </c>
      <c r="CX77" s="156">
        <f t="shared" si="147"/>
        <v>14.919371438095501</v>
      </c>
      <c r="CY77" s="156">
        <f t="shared" si="147"/>
        <v>14.951783089799372</v>
      </c>
      <c r="CZ77" s="156">
        <f t="shared" si="147"/>
        <v>14.984054827060172</v>
      </c>
      <c r="DA77" s="156">
        <f t="shared" si="147"/>
        <v>15.016188150125222</v>
      </c>
      <c r="DB77" s="156">
        <f t="shared" si="147"/>
        <v>15.048184533667801</v>
      </c>
      <c r="DC77" s="156">
        <f t="shared" si="147"/>
        <v>15.080045427382696</v>
      </c>
      <c r="DD77" s="156">
        <f t="shared" si="147"/>
        <v>15.111772256564354</v>
      </c>
      <c r="DE77" s="156">
        <f t="shared" si="147"/>
        <v>15.143366422667976</v>
      </c>
      <c r="DF77" s="156">
        <f t="shared" si="147"/>
        <v>15.174829303854434</v>
      </c>
      <c r="DG77" s="156">
        <f t="shared" si="147"/>
        <v>15.20616225551929</v>
      </c>
      <c r="DH77" s="156">
        <f t="shared" si="147"/>
        <v>15.237366610806747</v>
      </c>
      <c r="DI77" s="156">
        <f t="shared" si="147"/>
        <v>15.240480024209125</v>
      </c>
      <c r="DJ77" s="156">
        <f t="shared" si="147"/>
        <v>15.243592166078768</v>
      </c>
      <c r="DK77" s="156">
        <f t="shared" si="147"/>
        <v>15.246703037713131</v>
      </c>
      <c r="DL77" s="156">
        <f t="shared" si="147"/>
        <v>15.249812640407564</v>
      </c>
      <c r="DM77" s="156">
        <f t="shared" si="147"/>
        <v>15.252920975455277</v>
      </c>
      <c r="DN77" s="156">
        <f t="shared" si="147"/>
        <v>15.25602804414739</v>
      </c>
      <c r="DO77" s="156">
        <f t="shared" si="147"/>
        <v>15.259133847772929</v>
      </c>
      <c r="DP77" s="156">
        <f t="shared" si="147"/>
        <v>15.262238387618806</v>
      </c>
      <c r="DQ77" s="156">
        <f t="shared" si="147"/>
        <v>15.265341664969846</v>
      </c>
      <c r="DR77" s="156">
        <f t="shared" si="147"/>
        <v>15.268443681108783</v>
      </c>
      <c r="DS77" s="156">
        <f t="shared" si="147"/>
        <v>15.271544437316269</v>
      </c>
      <c r="DT77" s="156">
        <f t="shared" si="147"/>
        <v>15.274643934870872</v>
      </c>
      <c r="DU77" s="156">
        <f t="shared" si="147"/>
        <v>15.2777421750491</v>
      </c>
      <c r="DV77" s="156">
        <f t="shared" si="147"/>
        <v>15.280839159125374</v>
      </c>
      <c r="DW77" s="156">
        <f t="shared" si="147"/>
        <v>15.283934888372059</v>
      </c>
      <c r="DX77" s="156">
        <f t="shared" si="147"/>
        <v>15.287029364059459</v>
      </c>
      <c r="DY77" s="156">
        <f t="shared" si="147"/>
        <v>15.290122587455809</v>
      </c>
      <c r="DZ77" s="156">
        <f t="shared" si="147"/>
        <v>15.293214559827305</v>
      </c>
      <c r="EA77" s="156">
        <f t="shared" si="147"/>
        <v>15.296305282438103</v>
      </c>
      <c r="EB77" s="156">
        <f t="shared" si="147"/>
        <v>15.299394756550289</v>
      </c>
      <c r="EC77" s="156">
        <f t="shared" si="147"/>
        <v>15.302482983423941</v>
      </c>
      <c r="ED77" s="156">
        <f t="shared" si="147"/>
        <v>15.305569964317092</v>
      </c>
      <c r="EE77" s="156">
        <f t="shared" si="147"/>
        <v>15.30865570048573</v>
      </c>
      <c r="EF77" s="156">
        <f t="shared" si="147"/>
        <v>15.311740193183846</v>
      </c>
      <c r="EG77" s="156">
        <f t="shared" si="147"/>
        <v>15.314823443663403</v>
      </c>
      <c r="EH77" s="22">
        <f>+BE77/'[1]total numbers'!BN77</f>
        <v>15.317905453174342</v>
      </c>
      <c r="EI77" s="22">
        <f>+BF77/'[1]total numbers'!BX77</f>
        <v>8.0453510248539466</v>
      </c>
      <c r="EJ77" s="22">
        <f>+BG77/'[1]total numbers'!CH77</f>
        <v>3.8232707787414379</v>
      </c>
      <c r="EK77" s="22">
        <f>+BH77/'[1]total numbers'!CR77</f>
        <v>2.3167029283624765</v>
      </c>
      <c r="EL77" s="22">
        <f>+BI77/'[1]total numbers'!DB77</f>
        <v>2.1930996859755387</v>
      </c>
      <c r="EM77" s="22">
        <f>+BJ77/'[1]total numbers'!DC77</f>
        <v>2.2482525858250351</v>
      </c>
      <c r="EN77" s="22">
        <f>+BK77/'[1]total numbers'!DD77</f>
        <v>2.2284034930880168</v>
      </c>
      <c r="EO77" s="22">
        <f>+BL77/'[1]total numbers'!DE77</f>
        <v>2.187696651408555</v>
      </c>
      <c r="EP77" s="22">
        <f>+BM77/'[1]total numbers'!DF77</f>
        <v>2.1495940428426739</v>
      </c>
      <c r="EQ77" s="22">
        <f>+BN77/'[1]total numbers'!DG77</f>
        <v>2.1119586553035008</v>
      </c>
      <c r="ER77" s="22">
        <f>+BO77/'[1]total numbers'!DH77</f>
        <v>2.0744381628287525</v>
      </c>
      <c r="ES77" s="22">
        <f>+BP77/'[1]total numbers'!DI77</f>
        <v>2.0376583230551448</v>
      </c>
      <c r="ET77" s="22">
        <f>+BQ77/'[1]total numbers'!DJ77</f>
        <v>2.0017639072547455</v>
      </c>
      <c r="EU77" s="22">
        <f>+BR77/'[1]total numbers'!DK77</f>
        <v>1.9671417892658858</v>
      </c>
      <c r="EV77" s="22">
        <f>+BS77/'[1]total numbers'!DL77</f>
        <v>1.9338993212013382</v>
      </c>
      <c r="EW77" s="22">
        <f>+BT77/'[1]total numbers'!DM77</f>
        <v>1.9018999980981002</v>
      </c>
      <c r="EX77" s="22">
        <f>+BU77/'[1]total numbers'!DN77</f>
        <v>1.8708888592970521</v>
      </c>
      <c r="EY77" s="22"/>
      <c r="EZ77" s="22"/>
      <c r="FA77" s="22"/>
      <c r="FB77" s="22"/>
      <c r="FC77" s="22"/>
      <c r="FD77" s="22"/>
      <c r="FE77" s="22"/>
      <c r="FF77" s="22"/>
      <c r="FG77" s="22"/>
      <c r="FH77" s="105">
        <f t="shared" si="136"/>
        <v>-10000</v>
      </c>
      <c r="FI77" s="105">
        <f t="shared" si="33"/>
        <v>1960</v>
      </c>
      <c r="FJ77" s="122">
        <v>10</v>
      </c>
      <c r="FK77" s="124">
        <f t="shared" si="34"/>
        <v>15.317905453174342</v>
      </c>
      <c r="FL77" s="105">
        <f t="shared" si="35"/>
        <v>-14610.344577460361</v>
      </c>
      <c r="FM77" s="125">
        <f t="shared" si="140"/>
        <v>0.33333333333333331</v>
      </c>
      <c r="FN77" s="124">
        <f t="shared" si="36"/>
        <v>0.60083543537349238</v>
      </c>
      <c r="FP77" s="6">
        <v>9</v>
      </c>
      <c r="FQ77" s="6" t="s">
        <v>396</v>
      </c>
      <c r="FR77" s="22"/>
      <c r="FS77" s="22"/>
      <c r="FT77" s="22"/>
      <c r="FU77" s="22"/>
      <c r="FW77" s="6">
        <v>50</v>
      </c>
      <c r="FX77" s="11">
        <f t="shared" si="137"/>
        <v>370.268008642604</v>
      </c>
      <c r="FY77" s="11"/>
      <c r="FZ77" s="6">
        <f>+$FW$1</f>
        <v>-50</v>
      </c>
      <c r="GA77" s="61"/>
    </row>
    <row r="78" spans="1:183" x14ac:dyDescent="0.2">
      <c r="A78" s="8">
        <v>8</v>
      </c>
      <c r="B78" s="15">
        <v>266</v>
      </c>
      <c r="C78" s="16" t="s">
        <v>118</v>
      </c>
      <c r="D78" s="11">
        <v>0</v>
      </c>
      <c r="E78" s="11">
        <v>0</v>
      </c>
      <c r="F78" s="11">
        <v>0</v>
      </c>
      <c r="G78" s="11">
        <v>0</v>
      </c>
      <c r="H78" s="11">
        <v>0</v>
      </c>
      <c r="I78" s="11">
        <v>0</v>
      </c>
      <c r="J78" s="11">
        <v>0</v>
      </c>
      <c r="K78" s="11">
        <v>0</v>
      </c>
      <c r="L78" s="11">
        <f>+'[1]total numbers'!L78*CO78</f>
        <v>80.033180181511227</v>
      </c>
      <c r="M78" s="11">
        <f>+'[1]total numbers'!M78*CP78</f>
        <v>124.85602384146289</v>
      </c>
      <c r="N78" s="11">
        <f>+'[1]total numbers'!N78*CQ78</f>
        <v>193.9773924863627</v>
      </c>
      <c r="O78" s="11">
        <f>+'[1]total numbers'!O78*CR78</f>
        <v>222.42486281577467</v>
      </c>
      <c r="P78" s="11">
        <f>+'[1]total numbers'!P78*CS78</f>
        <v>255.03592319228662</v>
      </c>
      <c r="Q78" s="11">
        <f>+'[1]total numbers'!Q78*CT78</f>
        <v>292.41892228881846</v>
      </c>
      <c r="R78" s="11">
        <f>+'[1]total numbers'!R78*CU78</f>
        <v>335.27096487421403</v>
      </c>
      <c r="S78" s="11">
        <f>+'[1]total numbers'!S78*CV78</f>
        <v>384.39084440612265</v>
      </c>
      <c r="T78" s="11">
        <f>+'[1]total numbers'!T78*CW78</f>
        <v>440.6938578887748</v>
      </c>
      <c r="U78" s="11">
        <f>+'[1]total numbers'!U78*CX78</f>
        <v>505.22877667260389</v>
      </c>
      <c r="V78" s="11">
        <f>+'[1]total numbers'!V78*CY78</f>
        <v>579.19728662876742</v>
      </c>
      <c r="W78" s="11">
        <f>+'[1]total numbers'!W78*CZ78</f>
        <v>663.97625665828161</v>
      </c>
      <c r="X78" s="11">
        <f>+'[1]total numbers'!X78*DA78</f>
        <v>761.14324662962281</v>
      </c>
      <c r="Y78" s="11">
        <f>+'[1]total numbers'!Y78*DB78</f>
        <v>872.50572553861934</v>
      </c>
      <c r="Z78" s="11">
        <f>+'[1]total numbers'!Z78*DC78</f>
        <v>1000.1345390473565</v>
      </c>
      <c r="AA78" s="11">
        <f>+'[1]total numbers'!AA78*DD78</f>
        <v>1146.4022438408817</v>
      </c>
      <c r="AB78" s="11">
        <f>+'[1]total numbers'!AB78*DE78</f>
        <v>1314.0270158798808</v>
      </c>
      <c r="AC78" s="11">
        <f>+'[1]total numbers'!AC78*DF78</f>
        <v>1506.1229422708623</v>
      </c>
      <c r="AD78" s="11">
        <f>+'[1]total numbers'!AD78*DG78</f>
        <v>1726.2576240078483</v>
      </c>
      <c r="AE78" s="11">
        <f>+'[1]total numbers'!AE78*DH78</f>
        <v>1978.5181514195124</v>
      </c>
      <c r="AF78" s="11">
        <f>+'[1]total numbers'!AF78*DI78</f>
        <v>2019.4710278081725</v>
      </c>
      <c r="AG78" s="11">
        <f>+'[1]total numbers'!AG78*DJ78</f>
        <v>2038.7340510072399</v>
      </c>
      <c r="AH78" s="11">
        <f>+'[1]total numbers'!AH78*DK78</f>
        <v>2059.0085293272973</v>
      </c>
      <c r="AI78" s="11">
        <f>+'[1]total numbers'!AI78*DL78</f>
        <v>2080.3973824877348</v>
      </c>
      <c r="AJ78" s="11">
        <f>+'[1]total numbers'!AJ78*DM78</f>
        <v>2103.019466854505</v>
      </c>
      <c r="AK78" s="11">
        <f>+'[1]total numbers'!AK78*DN78</f>
        <v>2127.0129741813384</v>
      </c>
      <c r="AL78" s="11">
        <f>+'[1]total numbers'!AL78*DO78</f>
        <v>2152.5397748268474</v>
      </c>
      <c r="AM78" s="11">
        <f>+'[1]total numbers'!AM78*DP78</f>
        <v>2179.791035801918</v>
      </c>
      <c r="AN78" s="11">
        <f>+'[1]total numbers'!AN78*DQ78</f>
        <v>2208.9945861282986</v>
      </c>
      <c r="AO78" s="11">
        <f>+'[1]total numbers'!AO78*DR78</f>
        <v>2240.4247181447645</v>
      </c>
      <c r="AP78" s="11">
        <f>+'[1]total numbers'!AP78*DS78</f>
        <v>2274.4154497590644</v>
      </c>
      <c r="AQ78" s="11">
        <f>+'[1]total numbers'!AQ78*DT78</f>
        <v>2311.3788096349299</v>
      </c>
      <c r="AR78" s="11">
        <f>+'[1]total numbers'!AR78*DU78</f>
        <v>2351.830589656644</v>
      </c>
      <c r="AS78" s="11">
        <f>+'[1]total numbers'!AS78*DV78</f>
        <v>2396.4275070217786</v>
      </c>
      <c r="AT78" s="11">
        <f>+'[1]total numbers'!AT78*DW78</f>
        <v>2446.0223585072395</v>
      </c>
      <c r="AU78" s="11">
        <f>+'[1]total numbers'!AU78*DX78</f>
        <v>2501.7486085617306</v>
      </c>
      <c r="AV78" s="11">
        <f>+'[1]total numbers'!AV78*DY78</f>
        <v>2565.1552608905281</v>
      </c>
      <c r="AW78" s="11">
        <f>+'[1]total numbers'!AW78*DZ78</f>
        <v>2638.4322107153062</v>
      </c>
      <c r="AX78" s="11">
        <f>+'[1]total numbers'!AX78*EA78</f>
        <v>2724.8090778458304</v>
      </c>
      <c r="AY78" s="11">
        <f>+'[1]total numbers'!AY78*EB78</f>
        <v>2829.3141925587715</v>
      </c>
      <c r="AZ78" s="11">
        <f>+'[1]total numbers'!AZ78*EC78</f>
        <v>2960.362350553406</v>
      </c>
      <c r="BA78" s="11">
        <f>+'[1]total numbers'!BA78*ED78</f>
        <v>3133.5349875227521</v>
      </c>
      <c r="BB78" s="11">
        <f>+'[1]total numbers'!BB78*EE78</f>
        <v>3382.4578198464064</v>
      </c>
      <c r="BC78" s="11">
        <f>+'[1]total numbers'!BC78*EF78</f>
        <v>3801.5758822688395</v>
      </c>
      <c r="BD78" s="11">
        <f>+'[1]total numbers'!BD78*EG78</f>
        <v>4875.1753432998039</v>
      </c>
      <c r="BE78" s="21">
        <f>+[2]faostat2014_pasture!B75</f>
        <v>5050</v>
      </c>
      <c r="BF78" s="21">
        <f>+[2]faostat2014_pasture!C75</f>
        <v>4900</v>
      </c>
      <c r="BG78" s="21">
        <f>+[2]faostat2014_pasture!D75</f>
        <v>4700</v>
      </c>
      <c r="BH78" s="21">
        <f>+[2]faostat2014_pasture!E75</f>
        <v>4700</v>
      </c>
      <c r="BI78" s="21">
        <f>+[2]faostat2014_pasture!F75</f>
        <v>4665</v>
      </c>
      <c r="BJ78" s="21">
        <f>+[2]faostat2014_pasture!G75</f>
        <v>4665</v>
      </c>
      <c r="BK78" s="21">
        <f>+[2]faostat2014_pasture!H75</f>
        <v>4665</v>
      </c>
      <c r="BL78" s="21">
        <f>+[2]faostat2014_pasture!I75</f>
        <v>4665</v>
      </c>
      <c r="BM78" s="21">
        <f>+[2]faostat2014_pasture!J75</f>
        <v>4665</v>
      </c>
      <c r="BN78" s="21">
        <f>+[2]faostat2014_pasture!K75</f>
        <v>4665</v>
      </c>
      <c r="BO78" s="21">
        <f>+[2]faostat2014_pasture!L75</f>
        <v>4665</v>
      </c>
      <c r="BP78" s="21">
        <f>+[2]faostat2014_pasture!M75</f>
        <v>4665</v>
      </c>
      <c r="BQ78" s="21">
        <f>+[2]faostat2014_pasture!N75</f>
        <v>4665</v>
      </c>
      <c r="BR78" s="21">
        <f>+[2]faostat2014_pasture!O75</f>
        <v>4665</v>
      </c>
      <c r="BS78" s="21">
        <f>+[2]faostat2014_pasture!P75</f>
        <v>4665</v>
      </c>
      <c r="BT78" s="21">
        <f>+[2]faostat2014_pasture!Q75</f>
        <v>4665</v>
      </c>
      <c r="BU78" s="21">
        <f>+[2]faostat2014_pasture!R75</f>
        <v>4665</v>
      </c>
      <c r="BV78" s="119">
        <f t="shared" si="126"/>
        <v>4665</v>
      </c>
      <c r="BW78" s="119">
        <f t="shared" si="127"/>
        <v>4665</v>
      </c>
      <c r="BX78" s="119">
        <f t="shared" si="128"/>
        <v>4665</v>
      </c>
      <c r="BY78" s="119">
        <f t="shared" si="129"/>
        <v>4665</v>
      </c>
      <c r="BZ78" s="119">
        <f t="shared" si="130"/>
        <v>4665</v>
      </c>
      <c r="CA78" s="119">
        <f t="shared" si="131"/>
        <v>4665</v>
      </c>
      <c r="CB78" s="119">
        <f t="shared" si="132"/>
        <v>4665</v>
      </c>
      <c r="CC78" s="119">
        <f t="shared" si="133"/>
        <v>4665</v>
      </c>
      <c r="CD78" s="21"/>
      <c r="CE78" s="95">
        <f t="shared" si="134"/>
        <v>-235</v>
      </c>
      <c r="CG78" s="124">
        <f t="shared" si="146"/>
        <v>0.5</v>
      </c>
      <c r="CH78" s="124">
        <f t="shared" si="146"/>
        <v>4.5485300681834619</v>
      </c>
      <c r="CI78" s="124">
        <f t="shared" si="146"/>
        <v>5.7295197950460865</v>
      </c>
      <c r="CJ78" s="124">
        <f t="shared" si="146"/>
        <v>6.5581785613655708</v>
      </c>
      <c r="CK78" s="124">
        <f t="shared" si="146"/>
        <v>7.2179429201295386</v>
      </c>
      <c r="CL78" s="124">
        <f t="shared" si="146"/>
        <v>7.7751210011414296</v>
      </c>
      <c r="CM78" s="124">
        <f t="shared" si="146"/>
        <v>8.2621768842426544</v>
      </c>
      <c r="CN78" s="124">
        <f t="shared" si="146"/>
        <v>8.6977215811081994</v>
      </c>
      <c r="CO78" s="124">
        <f t="shared" si="146"/>
        <v>9.0935343743231378</v>
      </c>
      <c r="CP78" s="124">
        <f t="shared" si="146"/>
        <v>9.4575986448675522</v>
      </c>
      <c r="CQ78" s="124">
        <f t="shared" si="146"/>
        <v>9.7956043976082174</v>
      </c>
      <c r="CR78" s="124">
        <f t="shared" si="146"/>
        <v>9.8281438592267154</v>
      </c>
      <c r="CS78" s="124">
        <f t="shared" si="146"/>
        <v>9.8604692696628753</v>
      </c>
      <c r="CT78" s="124">
        <f t="shared" si="146"/>
        <v>9.8925841147386731</v>
      </c>
      <c r="CU78" s="124">
        <f t="shared" si="146"/>
        <v>9.9244917903274796</v>
      </c>
      <c r="CV78" s="124">
        <f t="shared" si="146"/>
        <v>9.9561956055149601</v>
      </c>
      <c r="CW78" s="124">
        <f t="shared" si="146"/>
        <v>9.9876987856199229</v>
      </c>
      <c r="CX78" s="124">
        <f t="shared" si="146"/>
        <v>10.019004475082607</v>
      </c>
      <c r="CY78" s="124">
        <f t="shared" si="146"/>
        <v>10.050115740227378</v>
      </c>
      <c r="CZ78" s="124">
        <f t="shared" si="146"/>
        <v>10.081035571906479</v>
      </c>
      <c r="DA78" s="124">
        <f t="shared" si="146"/>
        <v>10.111766888030891</v>
      </c>
      <c r="DB78" s="124">
        <f t="shared" si="146"/>
        <v>10.142312535994179</v>
      </c>
      <c r="DC78" s="124">
        <f t="shared" si="146"/>
        <v>10.172675294994734</v>
      </c>
      <c r="DD78" s="124">
        <f t="shared" si="146"/>
        <v>10.202857878261577</v>
      </c>
      <c r="DE78" s="124">
        <f t="shared" si="146"/>
        <v>10.232862935188484</v>
      </c>
      <c r="DF78" s="124">
        <f t="shared" si="146"/>
        <v>10.262693053381037</v>
      </c>
      <c r="DG78" s="124">
        <f t="shared" si="146"/>
        <v>10.292350760620817</v>
      </c>
      <c r="DH78" s="124">
        <f t="shared" si="146"/>
        <v>10.321838526750868</v>
      </c>
      <c r="DI78" s="124">
        <f t="shared" si="146"/>
        <v>10.324778050007613</v>
      </c>
      <c r="DJ78" s="124">
        <f t="shared" si="146"/>
        <v>10.327715900418651</v>
      </c>
      <c r="DK78" s="124">
        <f t="shared" si="146"/>
        <v>10.330652080361945</v>
      </c>
      <c r="DL78" s="124">
        <f t="shared" si="146"/>
        <v>10.333586592210052</v>
      </c>
      <c r="DM78" s="124">
        <f t="shared" si="146"/>
        <v>10.336519438330132</v>
      </c>
      <c r="DN78" s="124">
        <f t="shared" si="146"/>
        <v>10.339450621083989</v>
      </c>
      <c r="DO78" s="124">
        <f t="shared" si="146"/>
        <v>10.342380142828068</v>
      </c>
      <c r="DP78" s="124">
        <f t="shared" si="146"/>
        <v>10.345308005913472</v>
      </c>
      <c r="DQ78" s="124">
        <f t="shared" si="146"/>
        <v>10.348234212685989</v>
      </c>
      <c r="DR78" s="124">
        <f t="shared" si="146"/>
        <v>10.351158765486106</v>
      </c>
      <c r="DS78" s="124">
        <f t="shared" si="146"/>
        <v>10.354081666649012</v>
      </c>
      <c r="DT78" s="124">
        <f t="shared" si="146"/>
        <v>10.35700291850465</v>
      </c>
      <c r="DU78" s="124">
        <f t="shared" si="146"/>
        <v>10.359922523377676</v>
      </c>
      <c r="DV78" s="124">
        <f t="shared" si="146"/>
        <v>10.362840483587529</v>
      </c>
      <c r="DW78" s="124">
        <f t="shared" si="146"/>
        <v>10.365756801448423</v>
      </c>
      <c r="DX78" s="124">
        <f t="shared" si="146"/>
        <v>10.368671479269366</v>
      </c>
      <c r="DY78" s="124">
        <f t="shared" si="146"/>
        <v>10.371584519354162</v>
      </c>
      <c r="DZ78" s="124">
        <f t="shared" si="146"/>
        <v>10.374495924001463</v>
      </c>
      <c r="EA78" s="124">
        <f t="shared" si="146"/>
        <v>10.377405695504757</v>
      </c>
      <c r="EB78" s="124">
        <f t="shared" si="146"/>
        <v>10.38031383615238</v>
      </c>
      <c r="EC78" s="124">
        <f t="shared" si="146"/>
        <v>10.383220348227551</v>
      </c>
      <c r="ED78" s="124">
        <f t="shared" si="146"/>
        <v>10.386125234008381</v>
      </c>
      <c r="EE78" s="124">
        <f t="shared" si="146"/>
        <v>10.38902849576788</v>
      </c>
      <c r="EF78" s="124">
        <f t="shared" si="146"/>
        <v>10.391930135773988</v>
      </c>
      <c r="EG78" s="124">
        <f t="shared" si="146"/>
        <v>10.39483015628956</v>
      </c>
      <c r="EH78" s="22">
        <f>+BE78/'[1]total numbers'!BN78</f>
        <v>10.397728559574867</v>
      </c>
      <c r="EI78" s="22">
        <f>+BF78/'[1]total numbers'!BX78</f>
        <v>9.2561109222108886</v>
      </c>
      <c r="EJ78" s="22">
        <f>+BG78/'[1]total numbers'!CH78</f>
        <v>6.8957321286831643</v>
      </c>
      <c r="EK78" s="22">
        <f>+BH78/'[1]total numbers'!CR78</f>
        <v>5.0734024179620034</v>
      </c>
      <c r="EL78" s="22">
        <f>+BI78/'[1]total numbers'!DB78</f>
        <v>3.7821973228691186</v>
      </c>
      <c r="EM78" s="22">
        <f>+BJ78/'[1]total numbers'!DC78</f>
        <v>3.6980401576245026</v>
      </c>
      <c r="EN78" s="22">
        <f>+BK78/'[1]total numbers'!DD78</f>
        <v>3.619160370310317</v>
      </c>
      <c r="EO78" s="22">
        <f>+BL78/'[1]total numbers'!DE78</f>
        <v>3.5448409076920386</v>
      </c>
      <c r="EP78" s="22">
        <f>+BM78/'[1]total numbers'!DF78</f>
        <v>3.4743479174021261</v>
      </c>
      <c r="EQ78" s="22">
        <f>+BN78/'[1]total numbers'!DG78</f>
        <v>3.4070268742482082</v>
      </c>
      <c r="ER78" s="22">
        <f>+BO78/'[1]total numbers'!DH78</f>
        <v>3.34262197704088</v>
      </c>
      <c r="ES78" s="22">
        <f>+BP78/'[1]total numbers'!DI78</f>
        <v>3.2808583541273411</v>
      </c>
      <c r="ET78" s="22">
        <f>+BQ78/'[1]total numbers'!DJ78</f>
        <v>3.2213380326428922</v>
      </c>
      <c r="EU78" s="22">
        <f>+BR78/'[1]total numbers'!DK78</f>
        <v>3.1635955263436295</v>
      </c>
      <c r="EV78" s="22">
        <f>+BS78/'[1]total numbers'!DL78</f>
        <v>3.1073773734967687</v>
      </c>
      <c r="EW78" s="22">
        <f>+BT78/'[1]total numbers'!DM78</f>
        <v>3.0525150368264837</v>
      </c>
      <c r="EX78" s="22">
        <f>+BU78/'[1]total numbers'!DN78</f>
        <v>2.9989913360329616</v>
      </c>
      <c r="EY78" s="22"/>
      <c r="EZ78" s="22"/>
      <c r="FA78" s="22"/>
      <c r="FB78" s="22"/>
      <c r="FC78" s="22"/>
      <c r="FD78" s="22"/>
      <c r="FE78" s="22"/>
      <c r="FF78" s="22"/>
      <c r="FG78" s="22"/>
      <c r="FH78" s="105">
        <f t="shared" si="136"/>
        <v>-10000</v>
      </c>
      <c r="FI78" s="105">
        <f t="shared" si="33"/>
        <v>1960</v>
      </c>
      <c r="FJ78" s="122">
        <f t="shared" si="144"/>
        <v>0.5</v>
      </c>
      <c r="FK78" s="124">
        <f t="shared" si="34"/>
        <v>10.397728559574867</v>
      </c>
      <c r="FL78" s="105">
        <f t="shared" si="35"/>
        <v>-10001.330068661005</v>
      </c>
      <c r="FM78" s="125">
        <f t="shared" si="140"/>
        <v>0.33333333333333331</v>
      </c>
      <c r="FN78" s="124">
        <f t="shared" si="36"/>
        <v>0.45465152353977933</v>
      </c>
      <c r="FP78" s="6">
        <v>9</v>
      </c>
      <c r="FQ78" s="6" t="s">
        <v>396</v>
      </c>
      <c r="FR78" s="22"/>
      <c r="FS78" s="22"/>
      <c r="FT78" s="22"/>
      <c r="FU78" s="22"/>
      <c r="FW78" s="39">
        <f>+FW$37</f>
        <v>50</v>
      </c>
      <c r="FX78" s="11">
        <f t="shared" si="137"/>
        <v>1978.5181514195124</v>
      </c>
      <c r="FY78" s="11"/>
      <c r="FZ78" s="39">
        <f>+FZ$37</f>
        <v>500</v>
      </c>
      <c r="GA78" s="67"/>
    </row>
    <row r="79" spans="1:183" x14ac:dyDescent="0.2">
      <c r="A79" s="8">
        <v>16</v>
      </c>
      <c r="B79" s="15">
        <v>268</v>
      </c>
      <c r="C79" s="16" t="s">
        <v>119</v>
      </c>
      <c r="D79" s="11">
        <v>0</v>
      </c>
      <c r="E79" s="11">
        <v>0</v>
      </c>
      <c r="F79" s="11">
        <v>0</v>
      </c>
      <c r="G79" s="11">
        <v>0</v>
      </c>
      <c r="H79" s="11">
        <v>0</v>
      </c>
      <c r="I79" s="11">
        <f>+'[1]total numbers'!I79*CL79</f>
        <v>4.5672014385642541</v>
      </c>
      <c r="J79" s="11">
        <f>+'[1]total numbers'!J79*CM79</f>
        <v>10.656803356649926</v>
      </c>
      <c r="K79" s="11">
        <f>+'[1]total numbers'!K79*CN79</f>
        <v>24.865874498849827</v>
      </c>
      <c r="L79" s="11">
        <f>+'[1]total numbers'!L79*CO79</f>
        <v>58.020373830649604</v>
      </c>
      <c r="M79" s="11">
        <f>+'[1]total numbers'!M79*CP79</f>
        <v>135.38087227151573</v>
      </c>
      <c r="N79" s="11">
        <f>+'[1]total numbers'!N79*CQ79</f>
        <v>315.88870196687003</v>
      </c>
      <c r="O79" s="11">
        <f>+'[1]total numbers'!O79*CR79</f>
        <v>676.90436135757864</v>
      </c>
      <c r="P79" s="11">
        <f>+'[1]total numbers'!P79*CS79</f>
        <v>712.02218201027802</v>
      </c>
      <c r="Q79" s="11">
        <f>+'[1]total numbers'!Q79*CT79</f>
        <v>748.15572729630696</v>
      </c>
      <c r="R79" s="11">
        <f>+'[1]total numbers'!R79*CU79</f>
        <v>785.17167703833854</v>
      </c>
      <c r="S79" s="11">
        <f>+'[1]total numbers'!S79*CV79</f>
        <v>822.88982899393511</v>
      </c>
      <c r="T79" s="11">
        <f>+'[1]total numbers'!T79*CW79</f>
        <v>861.07043821173454</v>
      </c>
      <c r="U79" s="11">
        <f>+'[1]total numbers'!U79*CX79</f>
        <v>899.39747729298119</v>
      </c>
      <c r="V79" s="11">
        <f>+'[1]total numbers'!V79*CY79</f>
        <v>937.45608802794959</v>
      </c>
      <c r="W79" s="11">
        <f>+'[1]total numbers'!W79*CZ79</f>
        <v>961.00474310343941</v>
      </c>
      <c r="X79" s="11">
        <f>+'[1]total numbers'!X79*DA79</f>
        <v>979.42039216874764</v>
      </c>
      <c r="Y79" s="11">
        <f>+'[1]total numbers'!Y79*DB79</f>
        <v>1416.2774776686733</v>
      </c>
      <c r="Z79" s="11">
        <f>+'[1]total numbers'!Z79*DC79</f>
        <v>1812.2059501675374</v>
      </c>
      <c r="AA79" s="11">
        <f>+'[1]total numbers'!AA79*DD79</f>
        <v>2163.2011525821936</v>
      </c>
      <c r="AB79" s="11">
        <f>+'[1]total numbers'!AB79*DE79</f>
        <v>1636.9913330917523</v>
      </c>
      <c r="AC79" s="11">
        <f>+'[1]total numbers'!AC79*DF79</f>
        <v>1918.2324545914012</v>
      </c>
      <c r="AD79" s="11">
        <f>+'[1]total numbers'!AD79*DG79</f>
        <v>2119.7063798692757</v>
      </c>
      <c r="AE79" s="11">
        <f>+'[1]total numbers'!AE79*DH79</f>
        <v>2220.7185704270946</v>
      </c>
      <c r="AF79" s="11">
        <f>+'[1]total numbers'!AF79*DI79</f>
        <v>1395.2647856888043</v>
      </c>
      <c r="AG79" s="11">
        <f>+'[1]total numbers'!AG79*DJ79</f>
        <v>1491.1657314266013</v>
      </c>
      <c r="AH79" s="11">
        <f>+'[1]total numbers'!AH79*DK79</f>
        <v>1592.7407992378562</v>
      </c>
      <c r="AI79" s="11">
        <f>+'[1]total numbers'!AI79*DL79</f>
        <v>1700.1687626082094</v>
      </c>
      <c r="AJ79" s="11">
        <f>+'[1]total numbers'!AJ79*DM79</f>
        <v>1813.5997172670072</v>
      </c>
      <c r="AK79" s="11">
        <f>+'[1]total numbers'!AK79*DN79</f>
        <v>1933.1447799605912</v>
      </c>
      <c r="AL79" s="11">
        <f>+'[1]total numbers'!AL79*DO79</f>
        <v>2058.8631112530943</v>
      </c>
      <c r="AM79" s="11">
        <f>+'[1]total numbers'!AM79*DP79</f>
        <v>2190.7455081901867</v>
      </c>
      <c r="AN79" s="11">
        <f>+'[1]total numbers'!AN79*DQ79</f>
        <v>2328.6935551897504</v>
      </c>
      <c r="AO79" s="11">
        <f>+'[1]total numbers'!AO79*DR79</f>
        <v>2472.4929549211342</v>
      </c>
      <c r="AP79" s="11">
        <f>+'[1]total numbers'!AP79*DS79</f>
        <v>2621.7791283308802</v>
      </c>
      <c r="AQ79" s="11">
        <f>+'[1]total numbers'!AQ79*DT79</f>
        <v>2775.992381619169</v>
      </c>
      <c r="AR79" s="11">
        <f>+'[1]total numbers'!AR79*DU79</f>
        <v>2934.3187321524597</v>
      </c>
      <c r="AS79" s="11">
        <f>+'[1]total numbers'!AS79*DV79</f>
        <v>3095.6105949270955</v>
      </c>
      <c r="AT79" s="11">
        <f>+'[1]total numbers'!AT79*DW79</f>
        <v>3258.2784702260819</v>
      </c>
      <c r="AU79" s="11">
        <f>+'[1]total numbers'!AU79*DX79</f>
        <v>3420.1396292411896</v>
      </c>
      <c r="AV79" s="11">
        <f>+'[1]total numbers'!AV79*DY79</f>
        <v>3578.2007700782274</v>
      </c>
      <c r="AW79" s="11">
        <f>+'[1]total numbers'!AW79*DZ79</f>
        <v>3728.334962686195</v>
      </c>
      <c r="AX79" s="11">
        <f>+'[1]total numbers'!AX79*EA79</f>
        <v>3864.780552843738</v>
      </c>
      <c r="AY79" s="11">
        <f>+'[1]total numbers'!AY79*EB79</f>
        <v>3979.3207974084944</v>
      </c>
      <c r="AZ79" s="11">
        <f>+'[1]total numbers'!AZ79*EC79</f>
        <v>4059.8435637403045</v>
      </c>
      <c r="BA79" s="11">
        <f>+'[1]total numbers'!BA79*ED79</f>
        <v>4087.5646065397109</v>
      </c>
      <c r="BB79" s="11">
        <f>+'[1]total numbers'!BB79*EE79</f>
        <v>4030.921380517269</v>
      </c>
      <c r="BC79" s="11">
        <f>+'[1]total numbers'!BC79*EF79</f>
        <v>4336.4050818226006</v>
      </c>
      <c r="BD79" s="11">
        <f>+'[1]total numbers'!BD79*EG79</f>
        <v>3398.1156140158182</v>
      </c>
      <c r="BE79" s="21">
        <f>+[2]faostat2014_pasture!B77</f>
        <v>1612.4549552031563</v>
      </c>
      <c r="BF79" s="21">
        <f>+[2]faostat2014_pasture!C77</f>
        <v>1679.9911894030395</v>
      </c>
      <c r="BG79" s="21">
        <f>+[2]faostat2014_pasture!D77</f>
        <v>1718.1722006105156</v>
      </c>
      <c r="BH79" s="21">
        <f>+[2]faostat2014_pasture!E77</f>
        <v>1747.5381021125597</v>
      </c>
      <c r="BI79" s="21">
        <f>+[2]faostat2014_pasture!F77</f>
        <v>1938</v>
      </c>
      <c r="BJ79" s="21">
        <f>+[2]faostat2014_pasture!G77</f>
        <v>1940</v>
      </c>
      <c r="BK79" s="21">
        <f>+[2]faostat2014_pasture!H77</f>
        <v>1940</v>
      </c>
      <c r="BL79" s="21">
        <f>+[2]faostat2014_pasture!I77</f>
        <v>1940</v>
      </c>
      <c r="BM79" s="21">
        <f>+[2]faostat2014_pasture!J77</f>
        <v>1940</v>
      </c>
      <c r="BN79" s="21">
        <f>+[2]faostat2014_pasture!K77</f>
        <v>1940</v>
      </c>
      <c r="BO79" s="21">
        <f>+[2]faostat2014_pasture!L77</f>
        <v>1940</v>
      </c>
      <c r="BP79" s="21">
        <f>+[2]faostat2014_pasture!M77</f>
        <v>1940</v>
      </c>
      <c r="BQ79" s="21">
        <f>+[2]faostat2014_pasture!N77</f>
        <v>1940</v>
      </c>
      <c r="BR79" s="21">
        <f>+[2]faostat2014_pasture!O77</f>
        <v>1940</v>
      </c>
      <c r="BS79" s="21">
        <f>+[2]faostat2014_pasture!P77</f>
        <v>1940</v>
      </c>
      <c r="BT79" s="21">
        <f>+[2]faostat2014_pasture!Q77</f>
        <v>1940</v>
      </c>
      <c r="BU79" s="21">
        <f>+[2]faostat2014_pasture!R77</f>
        <v>1940</v>
      </c>
      <c r="BV79" s="119">
        <f t="shared" si="126"/>
        <v>1940</v>
      </c>
      <c r="BW79" s="119">
        <f t="shared" si="127"/>
        <v>1940</v>
      </c>
      <c r="BX79" s="119">
        <f t="shared" si="128"/>
        <v>1940</v>
      </c>
      <c r="BY79" s="119">
        <f t="shared" si="129"/>
        <v>1940</v>
      </c>
      <c r="BZ79" s="119">
        <f t="shared" si="130"/>
        <v>1940</v>
      </c>
      <c r="CA79" s="119">
        <f t="shared" si="131"/>
        <v>1940</v>
      </c>
      <c r="CB79" s="119">
        <f t="shared" si="132"/>
        <v>1940</v>
      </c>
      <c r="CC79" s="119">
        <f t="shared" si="133"/>
        <v>1940</v>
      </c>
      <c r="CD79" s="21"/>
      <c r="CE79" s="96">
        <f t="shared" si="134"/>
        <v>258.00881059696053</v>
      </c>
      <c r="CG79" s="109">
        <f t="shared" ref="CG79:CQ79" si="148">+CH79/2</f>
        <v>2.6260909087951023E-3</v>
      </c>
      <c r="CH79" s="109">
        <f t="shared" si="148"/>
        <v>5.2521818175902046E-3</v>
      </c>
      <c r="CI79" s="109">
        <f t="shared" si="148"/>
        <v>1.0504363635180409E-2</v>
      </c>
      <c r="CJ79" s="109">
        <f t="shared" si="148"/>
        <v>2.1008727270360818E-2</v>
      </c>
      <c r="CK79" s="109">
        <f t="shared" si="148"/>
        <v>4.2017454540721637E-2</v>
      </c>
      <c r="CL79" s="109">
        <f t="shared" si="148"/>
        <v>8.4034909081443274E-2</v>
      </c>
      <c r="CM79" s="109">
        <f t="shared" si="148"/>
        <v>0.16806981816288655</v>
      </c>
      <c r="CN79" s="109">
        <f t="shared" si="148"/>
        <v>0.33613963632577309</v>
      </c>
      <c r="CO79" s="109">
        <f t="shared" si="148"/>
        <v>0.67227927265154619</v>
      </c>
      <c r="CP79" s="109">
        <f t="shared" si="148"/>
        <v>1.3445585453030924</v>
      </c>
      <c r="CQ79" s="109">
        <f t="shared" si="148"/>
        <v>2.6891170906061848</v>
      </c>
      <c r="CR79" s="124">
        <f t="shared" si="146"/>
        <v>5.3782341812123695</v>
      </c>
      <c r="CS79" s="124">
        <f t="shared" si="146"/>
        <v>5.2801066718342007</v>
      </c>
      <c r="CT79" s="124">
        <f t="shared" si="146"/>
        <v>5.1781896743357789</v>
      </c>
      <c r="CU79" s="124">
        <f t="shared" si="146"/>
        <v>5.072094673336923</v>
      </c>
      <c r="CV79" s="124">
        <f t="shared" si="146"/>
        <v>4.9613652118964202</v>
      </c>
      <c r="CW79" s="124">
        <f t="shared" si="146"/>
        <v>4.8454593987004868</v>
      </c>
      <c r="CX79" s="124">
        <f t="shared" si="146"/>
        <v>4.7237262462866658</v>
      </c>
      <c r="CY79" s="124">
        <f t="shared" si="146"/>
        <v>4.5953729805291648</v>
      </c>
      <c r="CZ79" s="124">
        <f t="shared" si="146"/>
        <v>4.4594187615008787</v>
      </c>
      <c r="DA79" s="124">
        <f t="shared" si="146"/>
        <v>4.3146272782764212</v>
      </c>
      <c r="DB79" s="124">
        <f t="shared" si="146"/>
        <v>4.1594052207596866</v>
      </c>
      <c r="DC79" s="124">
        <f t="shared" si="146"/>
        <v>3.9916430620430341</v>
      </c>
      <c r="DD79" s="124">
        <f t="shared" si="146"/>
        <v>3.8084527334193545</v>
      </c>
      <c r="DE79" s="124">
        <f t="shared" si="146"/>
        <v>3.6057077821404233</v>
      </c>
      <c r="DF79" s="124">
        <f t="shared" si="146"/>
        <v>3.3771698144214808</v>
      </c>
      <c r="DG79" s="124">
        <f t="shared" si="146"/>
        <v>3.1126378559020202</v>
      </c>
      <c r="DH79" s="124">
        <f t="shared" si="146"/>
        <v>2.793356692361125</v>
      </c>
      <c r="DI79" s="124">
        <f t="shared" si="146"/>
        <v>2.7571734759892585</v>
      </c>
      <c r="DJ79" s="124">
        <f t="shared" si="146"/>
        <v>2.7200147980715923</v>
      </c>
      <c r="DK79" s="124">
        <f t="shared" si="146"/>
        <v>2.6818121309331762</v>
      </c>
      <c r="DL79" s="124">
        <f t="shared" si="146"/>
        <v>2.6424889035273016</v>
      </c>
      <c r="DM79" s="124">
        <f t="shared" si="146"/>
        <v>2.6019591432339704</v>
      </c>
      <c r="DN79" s="124">
        <f t="shared" si="146"/>
        <v>2.5601258115935246</v>
      </c>
      <c r="DO79" s="124">
        <f t="shared" si="146"/>
        <v>2.5168787459512152</v>
      </c>
      <c r="DP79" s="124">
        <f t="shared" si="146"/>
        <v>2.4720920876029848</v>
      </c>
      <c r="DQ79" s="124">
        <f t="shared" si="146"/>
        <v>2.4256210320458704</v>
      </c>
      <c r="DR79" s="124">
        <f t="shared" si="146"/>
        <v>2.3772976712832357</v>
      </c>
      <c r="DS79" s="124">
        <f t="shared" si="146"/>
        <v>2.3269256003940804</v>
      </c>
      <c r="DT79" s="124">
        <f t="shared" si="146"/>
        <v>2.2742728118018727</v>
      </c>
      <c r="DU79" s="124">
        <f t="shared" si="146"/>
        <v>2.2190621685306002</v>
      </c>
      <c r="DV79" s="124">
        <f t="shared" si="146"/>
        <v>2.1609583751920911</v>
      </c>
      <c r="DW79" s="124">
        <f t="shared" si="146"/>
        <v>2.0995497482238514</v>
      </c>
      <c r="DX79" s="124">
        <f t="shared" si="146"/>
        <v>2.0343220261150332</v>
      </c>
      <c r="DY79" s="124">
        <f t="shared" si="146"/>
        <v>1.9646195579574355</v>
      </c>
      <c r="DZ79" s="124">
        <f t="shared" si="146"/>
        <v>1.8895856214565117</v>
      </c>
      <c r="EA79" s="124">
        <f t="shared" si="146"/>
        <v>1.8080664390181016</v>
      </c>
      <c r="EB79" s="124">
        <f t="shared" si="146"/>
        <v>1.7184479852199945</v>
      </c>
      <c r="EC79" s="124">
        <f t="shared" si="146"/>
        <v>1.6183581255980333</v>
      </c>
      <c r="ED79" s="124">
        <f t="shared" si="146"/>
        <v>1.5040693353838683</v>
      </c>
      <c r="EE79" s="124">
        <f t="shared" si="146"/>
        <v>1.3691324015537329</v>
      </c>
      <c r="EF79" s="124">
        <f t="shared" si="146"/>
        <v>1.2005551167836657</v>
      </c>
      <c r="EG79" s="124">
        <f t="shared" si="146"/>
        <v>0.9634566941278826</v>
      </c>
      <c r="EH79" s="22">
        <f>+BE79/'[1]total numbers'!BN79</f>
        <v>0.38765595749565002</v>
      </c>
      <c r="EI79" s="22">
        <f>+BF79/'[1]total numbers'!BX79</f>
        <v>0.35687613410265456</v>
      </c>
      <c r="EJ79" s="22">
        <f>+BG79/'[1]total numbers'!CH79</f>
        <v>0.33868957236556585</v>
      </c>
      <c r="EK79" s="22">
        <f>+BH79/'[1]total numbers'!CR79</f>
        <v>0.32006198208324943</v>
      </c>
      <c r="EL79" s="22">
        <f>+BI79/'[1]total numbers'!DB79</f>
        <v>0.40845144633542335</v>
      </c>
      <c r="EM79" s="22">
        <f>+BJ79/'[1]total numbers'!DC79</f>
        <v>0.41401054361078227</v>
      </c>
      <c r="EN79" s="22">
        <f>+BK79/'[1]total numbers'!DD79</f>
        <v>0.41911284181190694</v>
      </c>
      <c r="EO79" s="22">
        <f>+BL79/'[1]total numbers'!DE79</f>
        <v>0.42420987630564805</v>
      </c>
      <c r="EP79" s="22">
        <f>+BM79/'[1]total numbers'!DF79</f>
        <v>0.42934336137786461</v>
      </c>
      <c r="EQ79" s="22">
        <f>+BN79/'[1]total numbers'!DG79</f>
        <v>0.43453495688136506</v>
      </c>
      <c r="ER79" s="22">
        <f>+BO79/'[1]total numbers'!DH79</f>
        <v>0.43982352647782974</v>
      </c>
      <c r="ES79" s="22">
        <f>+BP79/'[1]total numbers'!DI79</f>
        <v>0.4451726306030942</v>
      </c>
      <c r="ET79" s="22">
        <f>+BQ79/'[1]total numbers'!DJ79</f>
        <v>0.45042838293192189</v>
      </c>
      <c r="EU79" s="22">
        <f>+BR79/'[1]total numbers'!DK79</f>
        <v>0.45536357260420074</v>
      </c>
      <c r="EV79" s="22">
        <f>+BS79/'[1]total numbers'!DL79</f>
        <v>0.4598037870293144</v>
      </c>
      <c r="EW79" s="22">
        <f>+BT79/'[1]total numbers'!DM79</f>
        <v>0.46366004636600461</v>
      </c>
      <c r="EX79" s="22">
        <f>+BU79/'[1]total numbers'!DN79</f>
        <v>0.46697230083992436</v>
      </c>
      <c r="EY79" s="22"/>
      <c r="EZ79" s="22"/>
      <c r="FA79" s="22"/>
      <c r="FB79" s="22"/>
      <c r="FC79" s="22"/>
      <c r="FD79" s="22"/>
      <c r="FE79" s="22"/>
      <c r="FF79" s="22"/>
      <c r="FG79" s="22"/>
      <c r="FH79" s="105">
        <f t="shared" si="136"/>
        <v>-10000</v>
      </c>
      <c r="FI79" s="105">
        <f t="shared" ref="FI79:FI142" si="149">+EH$3</f>
        <v>1960</v>
      </c>
      <c r="FJ79" s="122">
        <v>10</v>
      </c>
      <c r="FK79" s="124">
        <f t="shared" ref="FK79:FK142" si="150">+EH79</f>
        <v>0.38765595749565002</v>
      </c>
      <c r="FL79" s="105">
        <f t="shared" ref="FL79:FL142" si="151">IF(FK79=0,0,FI79+(FH79-FI79)/(1-(FJ79/FK79)^(1/FM79)))</f>
        <v>1960.6967803079344</v>
      </c>
      <c r="FM79" s="125">
        <f t="shared" si="140"/>
        <v>0.33333333333333331</v>
      </c>
      <c r="FN79" s="124">
        <f t="shared" ref="FN79:FN142" si="152">+FJ79/((FH79-FL79)^FM79)</f>
        <v>-0.43726814467761793</v>
      </c>
      <c r="FP79" s="6">
        <v>2</v>
      </c>
      <c r="FQ79" s="25" t="s">
        <v>441</v>
      </c>
      <c r="FR79" s="22"/>
      <c r="FS79" s="22"/>
      <c r="FT79" s="22"/>
      <c r="FU79" s="22"/>
      <c r="FW79" s="34">
        <f>+FW$179</f>
        <v>50</v>
      </c>
      <c r="FX79" s="11">
        <f t="shared" si="137"/>
        <v>2220.7185704270946</v>
      </c>
      <c r="FY79" s="11"/>
      <c r="FZ79" s="34">
        <f>+FZ$179</f>
        <v>-125</v>
      </c>
      <c r="GA79" s="64"/>
    </row>
    <row r="80" spans="1:183" x14ac:dyDescent="0.2">
      <c r="A80" s="8">
        <v>8</v>
      </c>
      <c r="B80" s="15">
        <v>270</v>
      </c>
      <c r="C80" s="16" t="s">
        <v>120</v>
      </c>
      <c r="D80" s="11">
        <v>0</v>
      </c>
      <c r="E80" s="11">
        <v>0</v>
      </c>
      <c r="F80" s="11">
        <v>0</v>
      </c>
      <c r="G80" s="11">
        <v>0</v>
      </c>
      <c r="H80" s="11">
        <v>0</v>
      </c>
      <c r="I80" s="11">
        <f>+'[1]total numbers'!I80*CL80</f>
        <v>0.10345413413287499</v>
      </c>
      <c r="J80" s="11">
        <f>+'[1]total numbers'!J80*CM80</f>
        <v>0.14544950479981422</v>
      </c>
      <c r="K80" s="11">
        <f>+'[1]total numbers'!K80*CN80</f>
        <v>0.2030074163365703</v>
      </c>
      <c r="L80" s="11">
        <f>+'[1]total numbers'!L80*CO80</f>
        <v>0.2817815644803664</v>
      </c>
      <c r="M80" s="11">
        <f>+'[1]total numbers'!M80*CP80</f>
        <v>0.3894321898301924</v>
      </c>
      <c r="N80" s="11">
        <f>+'[1]total numbers'!N80*CQ80</f>
        <v>0.53633481280521833</v>
      </c>
      <c r="O80" s="11">
        <f>+'[1]total numbers'!O80*CR80</f>
        <v>0.61484003391870523</v>
      </c>
      <c r="P80" s="11">
        <f>+'[1]total numbers'!P80*CS80</f>
        <v>0.70481656741531518</v>
      </c>
      <c r="Q80" s="11">
        <f>+'[1]total numbers'!Q80*CT80</f>
        <v>0.80793813315219354</v>
      </c>
      <c r="R80" s="11">
        <f>+'[1]total numbers'!R80*CU80</f>
        <v>0.9261223386457379</v>
      </c>
      <c r="S80" s="11">
        <f>+'[1]total numbers'!S80*CV80</f>
        <v>1.0615661768567359</v>
      </c>
      <c r="T80" s="11">
        <f>+'[1]total numbers'!T80*CW80</f>
        <v>1.216786685433827</v>
      </c>
      <c r="U80" s="11">
        <f>+'[1]total numbers'!U80*CX80</f>
        <v>1.3946675172226402</v>
      </c>
      <c r="V80" s="11">
        <f>+'[1]total numbers'!V80*CY80</f>
        <v>1.5985122806838854</v>
      </c>
      <c r="W80" s="11">
        <f>+'[1]total numbers'!W80*CZ80</f>
        <v>1.8321056334856767</v>
      </c>
      <c r="X80" s="11">
        <f>+'[1]total numbers'!X80*DA80</f>
        <v>2.0997832552315723</v>
      </c>
      <c r="Y80" s="11">
        <f>+'[1]total numbers'!Y80*DB80</f>
        <v>2.4065119886758128</v>
      </c>
      <c r="Z80" s="11">
        <f>+'[1]total numbers'!Z80*DC80</f>
        <v>2.7579816258601286</v>
      </c>
      <c r="AA80" s="11">
        <f>+'[1]total numbers'!AA80*DD80</f>
        <v>3.1607100298155348</v>
      </c>
      <c r="AB80" s="11">
        <f>+'[1]total numbers'!AB80*DE80</f>
        <v>3.6221635277386741</v>
      </c>
      <c r="AC80" s="11">
        <f>+'[1]total numbers'!AC80*DF80</f>
        <v>4.1508947923750386</v>
      </c>
      <c r="AD80" s="11">
        <f>+'[1]total numbers'!AD80*DG80</f>
        <v>4.756700749872687</v>
      </c>
      <c r="AE80" s="11">
        <f>+'[1]total numbers'!AE80*DH80</f>
        <v>5.4508034205070004</v>
      </c>
      <c r="AF80" s="11">
        <f>+'[1]total numbers'!AF80*DI80</f>
        <v>4.9229112440178762</v>
      </c>
      <c r="AG80" s="11">
        <f>+'[1]total numbers'!AG80*DJ80</f>
        <v>4.4461427215870382</v>
      </c>
      <c r="AH80" s="11">
        <f>+'[1]total numbers'!AH80*DK80</f>
        <v>4.0155468821893008</v>
      </c>
      <c r="AI80" s="11">
        <f>+'[1]total numbers'!AI80*DL80</f>
        <v>3.6266522128271732</v>
      </c>
      <c r="AJ80" s="11">
        <f>+'[1]total numbers'!AJ80*DM80</f>
        <v>3.2754202281344877</v>
      </c>
      <c r="AK80" s="11">
        <f>+'[1]total numbers'!AK80*DN80</f>
        <v>2.9582035361802972</v>
      </c>
      <c r="AL80" s="11">
        <f>+'[1]total numbers'!AL80*DO80</f>
        <v>2.6717079650812328</v>
      </c>
      <c r="AM80" s="11">
        <f>+'[1]total numbers'!AM80*DP80</f>
        <v>2.412958357191084</v>
      </c>
      <c r="AN80" s="11">
        <f>+'[1]total numbers'!AN80*DQ80</f>
        <v>2.179267675714391</v>
      </c>
      <c r="AO80" s="11">
        <f>+'[1]total numbers'!AO80*DR80</f>
        <v>1.9682091029817375</v>
      </c>
      <c r="AP80" s="11">
        <f>+'[1]total numbers'!AP80*DS80</f>
        <v>1.777590840685193</v>
      </c>
      <c r="AQ80" s="11">
        <f>+'[1]total numbers'!AQ80*DT80</f>
        <v>2.6670908886099465</v>
      </c>
      <c r="AR80" s="11">
        <f>+'[1]total numbers'!AR80*DU80</f>
        <v>4.0016927161093623</v>
      </c>
      <c r="AS80" s="11">
        <f>+'[1]total numbers'!AS80*DV80</f>
        <v>6.0041228127920574</v>
      </c>
      <c r="AT80" s="11">
        <f>+'[1]total numbers'!AT80*DW80</f>
        <v>9.0085585745379628</v>
      </c>
      <c r="AU80" s="11">
        <f>+'[1]total numbers'!AU80*DX80</f>
        <v>13.516397518418284</v>
      </c>
      <c r="AV80" s="11">
        <f>+'[1]total numbers'!AV80*DY80</f>
        <v>20.279932951628574</v>
      </c>
      <c r="AW80" s="11">
        <f>+'[1]total numbers'!AW80*DZ80</f>
        <v>30.427900227615535</v>
      </c>
      <c r="AX80" s="11">
        <f>+'[1]total numbers'!AX80*EA80</f>
        <v>45.653845233738437</v>
      </c>
      <c r="AY80" s="11">
        <f>+'[1]total numbers'!AY80*EB80</f>
        <v>68.498750739588033</v>
      </c>
      <c r="AZ80" s="11">
        <f>+'[1]total numbers'!AZ80*EC80</f>
        <v>102.7750862872099</v>
      </c>
      <c r="BA80" s="11">
        <f>+'[1]total numbers'!BA80*ED80</f>
        <v>137.06937643726948</v>
      </c>
      <c r="BB80" s="11">
        <f>+'[1]total numbers'!BB80*EE80</f>
        <v>182.80704755578085</v>
      </c>
      <c r="BC80" s="11">
        <f>+'[1]total numbers'!BC80*EF80</f>
        <v>243.80653528228268</v>
      </c>
      <c r="BD80" s="11">
        <f>+'[1]total numbers'!BD80*EG80</f>
        <v>325.1604094819603</v>
      </c>
      <c r="BE80" s="21">
        <f>+[2]faostat2014_pasture!B76</f>
        <v>400</v>
      </c>
      <c r="BF80" s="21">
        <f>+[2]faostat2014_pasture!C76</f>
        <v>400</v>
      </c>
      <c r="BG80" s="21">
        <f>+[2]faostat2014_pasture!D76</f>
        <v>400</v>
      </c>
      <c r="BH80" s="21">
        <f>+[2]faostat2014_pasture!E76</f>
        <v>450</v>
      </c>
      <c r="BI80" s="21">
        <f>+[2]faostat2014_pasture!F76</f>
        <v>267</v>
      </c>
      <c r="BJ80" s="21">
        <f>+[2]faostat2014_pasture!G76</f>
        <v>235</v>
      </c>
      <c r="BK80" s="21">
        <f>+[2]faostat2014_pasture!H76</f>
        <v>232</v>
      </c>
      <c r="BL80" s="21">
        <f>+[2]faostat2014_pasture!I76</f>
        <v>202</v>
      </c>
      <c r="BM80" s="21">
        <f>+[2]faostat2014_pasture!J76</f>
        <v>200</v>
      </c>
      <c r="BN80" s="21">
        <f>+[2]faostat2014_pasture!K76</f>
        <v>197</v>
      </c>
      <c r="BO80" s="21">
        <f>+[2]faostat2014_pasture!L76</f>
        <v>197</v>
      </c>
      <c r="BP80" s="21">
        <f>+[2]faostat2014_pasture!M76</f>
        <v>187</v>
      </c>
      <c r="BQ80" s="21">
        <f>+[2]faostat2014_pasture!N76</f>
        <v>175</v>
      </c>
      <c r="BR80" s="21">
        <f>+[2]faostat2014_pasture!O76</f>
        <v>170</v>
      </c>
      <c r="BS80" s="21">
        <f>+[2]faostat2014_pasture!P76</f>
        <v>160</v>
      </c>
      <c r="BT80" s="21">
        <f>+[2]faostat2014_pasture!Q76</f>
        <v>160</v>
      </c>
      <c r="BU80" s="21">
        <f>+[2]faostat2014_pasture!R76</f>
        <v>160</v>
      </c>
      <c r="BV80" s="119">
        <f t="shared" si="126"/>
        <v>149.66666666666606</v>
      </c>
      <c r="BW80" s="119">
        <f t="shared" si="127"/>
        <v>146.77777777777737</v>
      </c>
      <c r="BX80" s="119">
        <f t="shared" si="128"/>
        <v>143.0296296296292</v>
      </c>
      <c r="BY80" s="119">
        <f t="shared" si="129"/>
        <v>139.76049382715973</v>
      </c>
      <c r="BZ80" s="119">
        <f t="shared" si="130"/>
        <v>134.37267489711849</v>
      </c>
      <c r="CA80" s="119">
        <f t="shared" si="131"/>
        <v>129.44087791495258</v>
      </c>
      <c r="CB80" s="119">
        <f t="shared" si="132"/>
        <v>126.34668129858346</v>
      </c>
      <c r="CC80" s="119">
        <f t="shared" si="133"/>
        <v>121.7904002438645</v>
      </c>
      <c r="CD80" s="21"/>
      <c r="CE80" s="96">
        <f t="shared" si="134"/>
        <v>-133</v>
      </c>
      <c r="CG80" s="124">
        <f t="shared" si="146"/>
        <v>0.5</v>
      </c>
      <c r="CH80" s="124">
        <f t="shared" si="146"/>
        <v>0.6551311178667818</v>
      </c>
      <c r="CI80" s="124">
        <f t="shared" si="146"/>
        <v>0.75906645221195268</v>
      </c>
      <c r="CJ80" s="124">
        <f t="shared" si="146"/>
        <v>0.84039498711223592</v>
      </c>
      <c r="CK80" s="124">
        <f t="shared" si="146"/>
        <v>0.90844748737523628</v>
      </c>
      <c r="CL80" s="124">
        <f t="shared" si="146"/>
        <v>0.96759486202305267</v>
      </c>
      <c r="CM80" s="124">
        <f t="shared" si="146"/>
        <v>1.0202796246934274</v>
      </c>
      <c r="CN80" s="124">
        <f t="shared" si="146"/>
        <v>1.0680218411619653</v>
      </c>
      <c r="CO80" s="124">
        <f t="shared" si="146"/>
        <v>1.1118394246353684</v>
      </c>
      <c r="CP80" s="124">
        <f t="shared" si="146"/>
        <v>1.1524513571543331</v>
      </c>
      <c r="CQ80" s="124">
        <f t="shared" si="146"/>
        <v>1.1903865404192795</v>
      </c>
      <c r="CR80" s="124">
        <f t="shared" si="146"/>
        <v>1.1940491703815035</v>
      </c>
      <c r="CS80" s="124">
        <f t="shared" si="146"/>
        <v>1.1976894676178285</v>
      </c>
      <c r="CT80" s="124">
        <f t="shared" si="146"/>
        <v>1.2013077694779446</v>
      </c>
      <c r="CU80" s="124">
        <f t="shared" si="146"/>
        <v>1.2049044052313032</v>
      </c>
      <c r="CV80" s="124">
        <f t="shared" si="146"/>
        <v>1.2084796963308626</v>
      </c>
      <c r="CW80" s="124">
        <f t="shared" si="146"/>
        <v>1.2120339566659772</v>
      </c>
      <c r="CX80" s="124">
        <f t="shared" si="146"/>
        <v>1.2155674928049669</v>
      </c>
      <c r="CY80" s="124">
        <f t="shared" si="146"/>
        <v>1.2190806042278648</v>
      </c>
      <c r="CZ80" s="124">
        <f t="shared" si="146"/>
        <v>1.2225735835498364</v>
      </c>
      <c r="DA80" s="124">
        <f t="shared" si="146"/>
        <v>1.2260467167357054</v>
      </c>
      <c r="DB80" s="124">
        <f t="shared" si="146"/>
        <v>1.2295002833060207</v>
      </c>
      <c r="DC80" s="124">
        <f t="shared" si="146"/>
        <v>1.2329345565350727</v>
      </c>
      <c r="DD80" s="124">
        <f t="shared" si="146"/>
        <v>1.2363498036412159</v>
      </c>
      <c r="DE80" s="124">
        <f t="shared" si="146"/>
        <v>1.2397462859698849</v>
      </c>
      <c r="DF80" s="124">
        <f t="shared" si="146"/>
        <v>1.2431242591696192</v>
      </c>
      <c r="DG80" s="124">
        <f t="shared" si="146"/>
        <v>1.2464839733614343</v>
      </c>
      <c r="DH80" s="124">
        <f t="shared" si="146"/>
        <v>1.2498256733018311</v>
      </c>
      <c r="DI80" s="124">
        <f t="shared" si="146"/>
        <v>1.2501588617789656</v>
      </c>
      <c r="DJ80" s="124">
        <f t="shared" si="146"/>
        <v>1.2504918727499774</v>
      </c>
      <c r="DK80" s="124">
        <f t="shared" si="146"/>
        <v>1.2508247064510936</v>
      </c>
      <c r="DL80" s="124">
        <f t="shared" si="146"/>
        <v>1.251157363118039</v>
      </c>
      <c r="DM80" s="124">
        <f t="shared" si="146"/>
        <v>1.2514898429860366</v>
      </c>
      <c r="DN80" s="124">
        <f t="shared" si="146"/>
        <v>1.2518221462898105</v>
      </c>
      <c r="DO80" s="124">
        <f t="shared" si="146"/>
        <v>1.2521542732635862</v>
      </c>
      <c r="DP80" s="124">
        <f t="shared" si="146"/>
        <v>1.2524862241410923</v>
      </c>
      <c r="DQ80" s="124">
        <f t="shared" si="146"/>
        <v>1.2528179991555626</v>
      </c>
      <c r="DR80" s="124">
        <f t="shared" si="146"/>
        <v>1.2531495985397365</v>
      </c>
      <c r="DS80" s="124">
        <f t="shared" si="146"/>
        <v>1.2534810225258617</v>
      </c>
      <c r="DT80" s="124">
        <f t="shared" si="146"/>
        <v>1.2538122713456936</v>
      </c>
      <c r="DU80" s="124">
        <f t="shared" si="146"/>
        <v>1.2541433452305</v>
      </c>
      <c r="DV80" s="124">
        <f t="shared" si="146"/>
        <v>1.2544742444110579</v>
      </c>
      <c r="DW80" s="124">
        <f t="shared" si="146"/>
        <v>1.2548049691176606</v>
      </c>
      <c r="DX80" s="124">
        <f t="shared" ref="DX80:EG81" si="153">IF(($FL80=0),0,$FN80*(DX$3-$FL80)^$FM80)</f>
        <v>1.2551355195801128</v>
      </c>
      <c r="DY80" s="124">
        <f t="shared" si="153"/>
        <v>1.2554658960277389</v>
      </c>
      <c r="DZ80" s="124">
        <f t="shared" si="153"/>
        <v>1.2557960986893777</v>
      </c>
      <c r="EA80" s="124">
        <f t="shared" si="153"/>
        <v>1.2561261277933882</v>
      </c>
      <c r="EB80" s="124">
        <f t="shared" si="153"/>
        <v>1.2564559835676505</v>
      </c>
      <c r="EC80" s="124">
        <f t="shared" si="153"/>
        <v>1.2567856662395642</v>
      </c>
      <c r="ED80" s="124">
        <f t="shared" si="153"/>
        <v>1.2571151760360539</v>
      </c>
      <c r="EE80" s="124">
        <f t="shared" si="153"/>
        <v>1.2574445131835679</v>
      </c>
      <c r="EF80" s="124">
        <f t="shared" si="153"/>
        <v>1.2577736779080797</v>
      </c>
      <c r="EG80" s="124">
        <f t="shared" si="153"/>
        <v>1.2581026704350902</v>
      </c>
      <c r="EH80" s="22">
        <f>+BE80/'[1]total numbers'!BN80</f>
        <v>1.2584314909896306</v>
      </c>
      <c r="EI80" s="22">
        <f>+BF80/'[1]total numbers'!BX80</f>
        <v>0.92860426136495533</v>
      </c>
      <c r="EJ80" s="22">
        <f>+BG80/'[1]total numbers'!CH80</f>
        <v>0.64918940587808549</v>
      </c>
      <c r="EK80" s="22">
        <f>+BH80/'[1]total numbers'!CR80</f>
        <v>0.50249628990239292</v>
      </c>
      <c r="EL80" s="22">
        <f>+BI80/'[1]total numbers'!DB80</f>
        <v>0.20509936949227536</v>
      </c>
      <c r="EM80" s="22">
        <f>+BJ80/'[1]total numbers'!DC80</f>
        <v>0.17452577262930874</v>
      </c>
      <c r="EN80" s="22">
        <f>+BK80/'[1]total numbers'!DD80</f>
        <v>0.16674117313914696</v>
      </c>
      <c r="EO80" s="22">
        <f>+BL80/'[1]total numbers'!DE80</f>
        <v>0.14063708599957811</v>
      </c>
      <c r="EP80" s="22">
        <f>+BM80/'[1]total numbers'!DF80</f>
        <v>0.13502073243346516</v>
      </c>
      <c r="EQ80" s="22">
        <f>+BN80/'[1]total numbers'!DG80</f>
        <v>0.12908400157783897</v>
      </c>
      <c r="ER80" s="22">
        <f>+BO80/'[1]total numbers'!DH80</f>
        <v>0.1254071754548238</v>
      </c>
      <c r="ES80" s="22">
        <f>+BP80/'[1]total numbers'!DI80</f>
        <v>0.11575284847952134</v>
      </c>
      <c r="ET80" s="22">
        <f>+BQ80/'[1]total numbers'!DJ80</f>
        <v>0.10540898686905192</v>
      </c>
      <c r="EU80" s="22">
        <f>+BR80/'[1]total numbers'!DK80</f>
        <v>9.969440731968067E-2</v>
      </c>
      <c r="EV80" s="22">
        <f>+BS80/'[1]total numbers'!DL80</f>
        <v>9.1390344153188502E-2</v>
      </c>
      <c r="EW80" s="22">
        <f>+BT80/'[1]total numbers'!DM80</f>
        <v>8.9045708275128976E-2</v>
      </c>
      <c r="EX80" s="22">
        <f>+BU80/'[1]total numbers'!DN80</f>
        <v>8.6793877559876928E-2</v>
      </c>
      <c r="EY80" s="22"/>
      <c r="EZ80" s="22"/>
      <c r="FA80" s="22"/>
      <c r="FB80" s="22"/>
      <c r="FC80" s="22"/>
      <c r="FD80" s="22"/>
      <c r="FE80" s="22"/>
      <c r="FF80" s="22"/>
      <c r="FG80" s="22"/>
      <c r="FH80" s="105">
        <f t="shared" si="136"/>
        <v>-10000</v>
      </c>
      <c r="FI80" s="105">
        <f t="shared" si="149"/>
        <v>1960</v>
      </c>
      <c r="FJ80" s="122">
        <f t="shared" si="144"/>
        <v>0.5</v>
      </c>
      <c r="FK80" s="124">
        <f t="shared" si="150"/>
        <v>1.2584314909896306</v>
      </c>
      <c r="FL80" s="105">
        <f t="shared" si="151"/>
        <v>-10800.357703226911</v>
      </c>
      <c r="FM80" s="125">
        <f t="shared" si="140"/>
        <v>0.33333333333333331</v>
      </c>
      <c r="FN80" s="124">
        <f t="shared" si="152"/>
        <v>5.3852842057034771E-2</v>
      </c>
      <c r="FP80" s="6">
        <v>9</v>
      </c>
      <c r="FQ80" s="6" t="s">
        <v>396</v>
      </c>
      <c r="FR80" s="22"/>
      <c r="FS80" s="22"/>
      <c r="FT80" s="22"/>
      <c r="FU80" s="22"/>
      <c r="FW80" s="39">
        <f>+FW$37</f>
        <v>50</v>
      </c>
      <c r="FX80" s="11">
        <f t="shared" si="137"/>
        <v>5.4508034205070004</v>
      </c>
      <c r="FY80" s="11"/>
      <c r="FZ80" s="39">
        <f>+FZ$37</f>
        <v>500</v>
      </c>
      <c r="GA80" s="67"/>
    </row>
    <row r="81" spans="1:183" x14ac:dyDescent="0.2">
      <c r="A81" s="8">
        <v>17</v>
      </c>
      <c r="B81" s="12">
        <v>275</v>
      </c>
      <c r="C81" s="13" t="s">
        <v>121</v>
      </c>
      <c r="D81" s="11">
        <v>0</v>
      </c>
      <c r="E81" s="11">
        <v>0</v>
      </c>
      <c r="F81" s="11">
        <v>0</v>
      </c>
      <c r="G81" s="11">
        <v>0</v>
      </c>
      <c r="H81" s="11">
        <v>0</v>
      </c>
      <c r="I81" s="11">
        <f>+'[1]total numbers'!I81*CL81</f>
        <v>11.37660436111504</v>
      </c>
      <c r="J81" s="11">
        <f>+'[1]total numbers'!J81*CM81</f>
        <v>14.440302886890022</v>
      </c>
      <c r="K81" s="11">
        <f>+'[1]total numbers'!K81*CN81</f>
        <v>18.173049922861363</v>
      </c>
      <c r="L81" s="11">
        <f>+'[1]total numbers'!L81*CO81</f>
        <v>22.594418326729471</v>
      </c>
      <c r="M81" s="11">
        <f>+'[1]total numbers'!M81*CP81</f>
        <v>27.571919882613301</v>
      </c>
      <c r="N81" s="11">
        <f>+'[1]total numbers'!N81*CQ81</f>
        <v>32.57271822908141</v>
      </c>
      <c r="O81" s="11">
        <f>+'[1]total numbers'!O81*CR81</f>
        <v>32.803543718561656</v>
      </c>
      <c r="P81" s="11">
        <f>+'[1]total numbers'!P81*CS81</f>
        <v>33.012921081820785</v>
      </c>
      <c r="Q81" s="11">
        <f>+'[1]total numbers'!Q81*CT81</f>
        <v>33.198137756036282</v>
      </c>
      <c r="R81" s="11">
        <f>+'[1]total numbers'!R81*CU81</f>
        <v>31.93671474608259</v>
      </c>
      <c r="S81" s="11">
        <f>+'[1]total numbers'!S81*CV81</f>
        <v>30.69436957405539</v>
      </c>
      <c r="T81" s="11">
        <f>+'[1]total numbers'!T81*CW81</f>
        <v>29.46945354278537</v>
      </c>
      <c r="U81" s="11">
        <f>+'[1]total numbers'!U81*CX81</f>
        <v>28.260159553045103</v>
      </c>
      <c r="V81" s="11">
        <f>+'[1]total numbers'!V81*CY81</f>
        <v>27.0644788261556</v>
      </c>
      <c r="W81" s="11">
        <f>+'[1]total numbers'!W81*CZ81</f>
        <v>25.880143410009989</v>
      </c>
      <c r="X81" s="11">
        <f>+'[1]total numbers'!X81*DA81</f>
        <v>24.70454837129288</v>
      </c>
      <c r="Y81" s="11">
        <f>+'[1]total numbers'!Y81*DB81</f>
        <v>23.534644270272342</v>
      </c>
      <c r="Z81" s="11">
        <f>+'[1]total numbers'!Z81*DC81</f>
        <v>22.366784971686133</v>
      </c>
      <c r="AA81" s="11">
        <f>+'[1]total numbers'!AA81*DD81</f>
        <v>21.196506194496482</v>
      </c>
      <c r="AB81" s="11">
        <f>+'[1]total numbers'!AB81*DE81</f>
        <v>20.018192642147223</v>
      </c>
      <c r="AC81" s="11">
        <f>+'[1]total numbers'!AC81*DF81</f>
        <v>18.824557889264781</v>
      </c>
      <c r="AD81" s="11">
        <f>+'[1]total numbers'!AD81*DG81</f>
        <v>17.605792488226058</v>
      </c>
      <c r="AE81" s="11">
        <f>+'[1]total numbers'!AE81*DH81</f>
        <v>16.348084298573717</v>
      </c>
      <c r="AF81" s="11">
        <f>+'[1]total numbers'!AF81*DI81</f>
        <v>18.060422311967312</v>
      </c>
      <c r="AG81" s="11">
        <f>+'[1]total numbers'!AG81*DJ81</f>
        <v>19.950102272435956</v>
      </c>
      <c r="AH81" s="11">
        <f>+'[1]total numbers'!AH81*DK81</f>
        <v>22.035199088251446</v>
      </c>
      <c r="AI81" s="11">
        <f>+'[1]total numbers'!AI81*DL81</f>
        <v>24.335585967183583</v>
      </c>
      <c r="AJ81" s="11">
        <f>+'[1]total numbers'!AJ81*DM81</f>
        <v>26.873106415374252</v>
      </c>
      <c r="AK81" s="11">
        <f>+'[1]total numbers'!AK81*DN81</f>
        <v>29.671761532474139</v>
      </c>
      <c r="AL81" s="11">
        <f>+'[1]total numbers'!AL81*DO81</f>
        <v>32.75791375512194</v>
      </c>
      <c r="AM81" s="11">
        <f>+'[1]total numbers'!AM81*DP81</f>
        <v>36.160508245586691</v>
      </c>
      <c r="AN81" s="11">
        <f>+'[1]total numbers'!AN81*DQ81</f>
        <v>39.911313158493762</v>
      </c>
      <c r="AO81" s="11">
        <f>+'[1]total numbers'!AO81*DR81</f>
        <v>44.045180042622974</v>
      </c>
      <c r="AP81" s="11">
        <f>+'[1]total numbers'!AP81*DS81</f>
        <v>46.864599726758669</v>
      </c>
      <c r="AQ81" s="11">
        <f>+'[1]total numbers'!AQ81*DT81</f>
        <v>49.857124872521361</v>
      </c>
      <c r="AR81" s="11">
        <f>+'[1]total numbers'!AR81*DU81</f>
        <v>53.032555099766462</v>
      </c>
      <c r="AS81" s="11">
        <f>+'[1]total numbers'!AS81*DV81</f>
        <v>56.401142064553689</v>
      </c>
      <c r="AT81" s="11">
        <f>+'[1]total numbers'!AT81*DW81</f>
        <v>59.973595628604265</v>
      </c>
      <c r="AU81" s="11">
        <f>+'[1]total numbers'!AU81*DX81</f>
        <v>63.761087391847397</v>
      </c>
      <c r="AV81" s="11">
        <f>+'[1]total numbers'!AV81*DY81</f>
        <v>63.895859513473937</v>
      </c>
      <c r="AW81" s="11">
        <f>+'[1]total numbers'!AW81*DZ81</f>
        <v>64.018514966883245</v>
      </c>
      <c r="AX81" s="11">
        <f>+'[1]total numbers'!AX81*EA81</f>
        <v>64.128361594175999</v>
      </c>
      <c r="AY81" s="11">
        <f>+'[1]total numbers'!AY81*EB81</f>
        <v>64.2246625358855</v>
      </c>
      <c r="AZ81" s="11">
        <f>+'[1]total numbers'!AZ81*EC81</f>
        <v>64.306632219578262</v>
      </c>
      <c r="BA81" s="11">
        <f>+'[1]total numbers'!BA81*ED81</f>
        <v>79.66212193302195</v>
      </c>
      <c r="BB81" s="11">
        <f>+'[1]total numbers'!BB81*EE81</f>
        <v>98.659568062710292</v>
      </c>
      <c r="BC81" s="11">
        <f>+'[1]total numbers'!BC81*EF81</f>
        <v>122.15508937410836</v>
      </c>
      <c r="BD81" s="11">
        <f>+'[1]total numbers'!BD81*EG81</f>
        <v>151.20361387313127</v>
      </c>
      <c r="BE81" s="11">
        <f>+[2]faostat2014_pasture!B155</f>
        <v>164</v>
      </c>
      <c r="BF81" s="11">
        <f>+[2]faostat2014_pasture!C155</f>
        <v>161</v>
      </c>
      <c r="BG81" s="11">
        <f>+[2]faostat2014_pasture!D155</f>
        <v>158</v>
      </c>
      <c r="BH81" s="11">
        <f>+[2]faostat2014_pasture!E155</f>
        <v>151</v>
      </c>
      <c r="BI81" s="11">
        <f>+[2]faostat2014_pasture!F155</f>
        <v>150</v>
      </c>
      <c r="BJ81" s="11">
        <f>+[2]faostat2014_pasture!G155</f>
        <v>150</v>
      </c>
      <c r="BK81" s="11">
        <f>+[2]faostat2014_pasture!H155</f>
        <v>150</v>
      </c>
      <c r="BL81" s="11">
        <f>+[2]faostat2014_pasture!I155</f>
        <v>150</v>
      </c>
      <c r="BM81" s="11">
        <f>+[2]faostat2014_pasture!J155</f>
        <v>150</v>
      </c>
      <c r="BN81" s="11">
        <f>+[2]faostat2014_pasture!K155</f>
        <v>150</v>
      </c>
      <c r="BO81" s="11">
        <f>+[2]faostat2014_pasture!L155</f>
        <v>150</v>
      </c>
      <c r="BP81" s="11">
        <f>+[2]faostat2014_pasture!M155</f>
        <v>150</v>
      </c>
      <c r="BQ81" s="11">
        <f>+[2]faostat2014_pasture!N155</f>
        <v>150</v>
      </c>
      <c r="BR81" s="11">
        <f>+[2]faostat2014_pasture!O155</f>
        <v>150</v>
      </c>
      <c r="BS81" s="11">
        <f>+[2]faostat2014_pasture!P155</f>
        <v>150</v>
      </c>
      <c r="BT81" s="11">
        <f>+[2]faostat2014_pasture!Q155</f>
        <v>150</v>
      </c>
      <c r="BU81" s="11">
        <f>+[2]faostat2014_pasture!R155</f>
        <v>150</v>
      </c>
      <c r="BV81" s="119">
        <f t="shared" si="126"/>
        <v>150</v>
      </c>
      <c r="BW81" s="119">
        <f t="shared" si="127"/>
        <v>150</v>
      </c>
      <c r="BX81" s="119">
        <f t="shared" si="128"/>
        <v>150</v>
      </c>
      <c r="BY81" s="119">
        <f t="shared" si="129"/>
        <v>150</v>
      </c>
      <c r="BZ81" s="119">
        <f t="shared" si="130"/>
        <v>150</v>
      </c>
      <c r="CA81" s="119">
        <f t="shared" si="131"/>
        <v>150</v>
      </c>
      <c r="CB81" s="119">
        <f t="shared" si="132"/>
        <v>150</v>
      </c>
      <c r="CC81" s="119">
        <f t="shared" si="133"/>
        <v>150</v>
      </c>
      <c r="CD81" s="11"/>
      <c r="CE81" s="95">
        <f t="shared" si="134"/>
        <v>-11</v>
      </c>
      <c r="CG81" s="124">
        <f t="shared" ref="CG81:EF81" si="154">IF(($FL81=0),0,$FN81*(CG$3-$FL81)^$FM81)</f>
        <v>0.49999999999999994</v>
      </c>
      <c r="CH81" s="124">
        <f t="shared" si="154"/>
        <v>0.48604748011328808</v>
      </c>
      <c r="CI81" s="124">
        <f t="shared" si="154"/>
        <v>0.4712443354782922</v>
      </c>
      <c r="CJ81" s="124">
        <f t="shared" si="154"/>
        <v>0.45544770870167661</v>
      </c>
      <c r="CK81" s="124">
        <f t="shared" si="154"/>
        <v>0.43847199402640347</v>
      </c>
      <c r="CL81" s="124">
        <f t="shared" si="154"/>
        <v>0.42006899023036803</v>
      </c>
      <c r="CM81" s="124">
        <f t="shared" si="154"/>
        <v>0.39989459462854354</v>
      </c>
      <c r="CN81" s="124">
        <f t="shared" si="154"/>
        <v>0.3774490304492536</v>
      </c>
      <c r="CO81" s="124">
        <f t="shared" si="154"/>
        <v>0.35195968730572774</v>
      </c>
      <c r="CP81" s="124">
        <f t="shared" si="154"/>
        <v>0.32212173466830174</v>
      </c>
      <c r="CQ81" s="124">
        <f t="shared" si="154"/>
        <v>0.28540940955919669</v>
      </c>
      <c r="CR81" s="124">
        <f t="shared" si="154"/>
        <v>0.28118343315538386</v>
      </c>
      <c r="CS81" s="124">
        <f t="shared" si="154"/>
        <v>0.27682646222096957</v>
      </c>
      <c r="CT81" s="124">
        <f t="shared" si="154"/>
        <v>0.27232784768857815</v>
      </c>
      <c r="CU81" s="124">
        <f t="shared" si="154"/>
        <v>0.26767548391146806</v>
      </c>
      <c r="CV81" s="124">
        <f t="shared" si="154"/>
        <v>0.26285551981647826</v>
      </c>
      <c r="CW81" s="124">
        <f t="shared" si="154"/>
        <v>0.25785199295926803</v>
      </c>
      <c r="CX81" s="124">
        <f t="shared" si="154"/>
        <v>0.25264635996686624</v>
      </c>
      <c r="CY81" s="124">
        <f t="shared" si="154"/>
        <v>0.24721688542603246</v>
      </c>
      <c r="CZ81" s="124">
        <f t="shared" si="154"/>
        <v>0.24153783379203519</v>
      </c>
      <c r="DA81" s="124">
        <f t="shared" si="154"/>
        <v>0.23557838144923399</v>
      </c>
      <c r="DB81" s="124">
        <f t="shared" si="154"/>
        <v>0.22930112171956935</v>
      </c>
      <c r="DC81" s="124">
        <f t="shared" si="154"/>
        <v>0.22265996159734594</v>
      </c>
      <c r="DD81" s="124">
        <f t="shared" si="154"/>
        <v>0.21559708065002653</v>
      </c>
      <c r="DE81" s="124">
        <f t="shared" si="154"/>
        <v>0.20803838996834723</v>
      </c>
      <c r="DF81" s="124">
        <f t="shared" si="154"/>
        <v>0.19988648510921264</v>
      </c>
      <c r="DG81" s="124">
        <f t="shared" si="154"/>
        <v>0.1910091847558105</v>
      </c>
      <c r="DH81" s="124">
        <f t="shared" si="154"/>
        <v>0.1812197667145887</v>
      </c>
      <c r="DI81" s="124">
        <f t="shared" si="154"/>
        <v>0.18018104828248849</v>
      </c>
      <c r="DJ81" s="124">
        <f t="shared" si="154"/>
        <v>0.17913021361453005</v>
      </c>
      <c r="DK81" s="124">
        <f t="shared" si="154"/>
        <v>0.17806690307817144</v>
      </c>
      <c r="DL81" s="124">
        <f t="shared" si="154"/>
        <v>0.17699073965124623</v>
      </c>
      <c r="DM81" s="124">
        <f t="shared" si="154"/>
        <v>0.17590132774439113</v>
      </c>
      <c r="DN81" s="124">
        <f t="shared" si="154"/>
        <v>0.17479825192006992</v>
      </c>
      <c r="DO81" s="124">
        <f t="shared" si="154"/>
        <v>0.17368107549695733</v>
      </c>
      <c r="DP81" s="124">
        <f t="shared" si="154"/>
        <v>0.17254933902697922</v>
      </c>
      <c r="DQ81" s="124">
        <f t="shared" si="154"/>
        <v>0.17140255863061996</v>
      </c>
      <c r="DR81" s="124">
        <f t="shared" si="154"/>
        <v>0.17024022417415063</v>
      </c>
      <c r="DS81" s="124">
        <f t="shared" si="154"/>
        <v>0.16906179727017356</v>
      </c>
      <c r="DT81" s="124">
        <f t="shared" si="154"/>
        <v>0.16786670908024243</v>
      </c>
      <c r="DU81" s="124">
        <f t="shared" si="154"/>
        <v>0.16665435789525232</v>
      </c>
      <c r="DV81" s="124">
        <f t="shared" si="154"/>
        <v>0.16542410646570174</v>
      </c>
      <c r="DW81" s="124">
        <f t="shared" si="154"/>
        <v>0.1641752790497146</v>
      </c>
      <c r="DX81" s="124">
        <f t="shared" si="154"/>
        <v>0.16290715814175108</v>
      </c>
      <c r="DY81" s="124">
        <f t="shared" si="154"/>
        <v>0.16161898083906545</v>
      </c>
      <c r="DZ81" s="124">
        <f t="shared" si="154"/>
        <v>0.1603099347960151</v>
      </c>
      <c r="EA81" s="124">
        <f t="shared" si="154"/>
        <v>0.15897915370803475</v>
      </c>
      <c r="EB81" s="124">
        <f t="shared" si="154"/>
        <v>0.15762571225717739</v>
      </c>
      <c r="EC81" s="124">
        <f t="shared" si="154"/>
        <v>0.15624862043922147</v>
      </c>
      <c r="ED81" s="124">
        <f t="shared" si="154"/>
        <v>0.15484681717797921</v>
      </c>
      <c r="EE81" s="124">
        <f t="shared" si="154"/>
        <v>0.1534191631150327</v>
      </c>
      <c r="EF81" s="124">
        <f t="shared" si="154"/>
        <v>0.15196443244191427</v>
      </c>
      <c r="EG81" s="124">
        <f t="shared" si="153"/>
        <v>0.15048130361577555</v>
      </c>
      <c r="EH81" s="22">
        <f>+BE81/'[1]total numbers'!BN81</f>
        <v>0.14896834876760484</v>
      </c>
      <c r="EI81" s="22">
        <f>+BF81/'[1]total numbers'!BX81</f>
        <v>0.14694594305981612</v>
      </c>
      <c r="EJ81" s="22">
        <f>+BG81/'[1]total numbers'!CH81</f>
        <v>0.10703323517437273</v>
      </c>
      <c r="EK81" s="22">
        <f>+BH81/'[1]total numbers'!CR81</f>
        <v>7.0086907765629383E-2</v>
      </c>
      <c r="EL81" s="22">
        <f>+BI81/'[1]total numbers'!DB81</f>
        <v>4.7627408875272385E-2</v>
      </c>
      <c r="EM81" s="22">
        <f>+BJ81/'[1]total numbers'!DC81</f>
        <v>4.592138503795555E-2</v>
      </c>
      <c r="EN81" s="22">
        <f>+BK81/'[1]total numbers'!DD81</f>
        <v>4.428701885475541E-2</v>
      </c>
      <c r="EO81" s="22">
        <f>+BL81/'[1]total numbers'!DE81</f>
        <v>4.2730501858349527E-2</v>
      </c>
      <c r="EP81" s="22">
        <f>+BM81/'[1]total numbers'!DF81</f>
        <v>4.125848274405218E-2</v>
      </c>
      <c r="EQ81" s="22">
        <f>+BN81/'[1]total numbers'!DG81</f>
        <v>3.9872355299899923E-2</v>
      </c>
      <c r="ER81" s="22">
        <f>+BO81/'[1]total numbers'!DH81</f>
        <v>3.8567678691126116E-2</v>
      </c>
      <c r="ES81" s="22">
        <f>+BP81/'[1]total numbers'!DI81</f>
        <v>3.7336670733874665E-2</v>
      </c>
      <c r="ET81" s="22">
        <f>+BQ81/'[1]total numbers'!DJ81</f>
        <v>3.6172618629911425E-2</v>
      </c>
      <c r="EU81" s="22">
        <f>+BR81/'[1]total numbers'!DK81</f>
        <v>3.5068359922943125E-2</v>
      </c>
      <c r="EV81" s="22">
        <f>+BS81/'[1]total numbers'!DL81</f>
        <v>3.4018295492893355E-2</v>
      </c>
      <c r="EW81" s="22">
        <f>+BT81/'[1]total numbers'!DM81</f>
        <v>3.3019108818655538E-2</v>
      </c>
      <c r="EX81" s="22">
        <f>+BU81/'[1]total numbers'!DN81</f>
        <v>3.2068035544210595E-2</v>
      </c>
      <c r="EY81" s="22"/>
      <c r="EZ81" s="22"/>
      <c r="FA81" s="22"/>
      <c r="FB81" s="22"/>
      <c r="FC81" s="22"/>
      <c r="FD81" s="22"/>
      <c r="FE81" s="22"/>
      <c r="FF81" s="22"/>
      <c r="FG81" s="22"/>
      <c r="FH81" s="105">
        <f t="shared" si="136"/>
        <v>-10000</v>
      </c>
      <c r="FI81" s="105">
        <f t="shared" si="149"/>
        <v>1960</v>
      </c>
      <c r="FJ81" s="122">
        <f t="shared" si="144"/>
        <v>0.5</v>
      </c>
      <c r="FK81" s="124">
        <f t="shared" si="150"/>
        <v>0.14896834876760484</v>
      </c>
      <c r="FL81" s="105">
        <f t="shared" si="151"/>
        <v>2284.8953225222131</v>
      </c>
      <c r="FM81" s="125">
        <f t="shared" si="140"/>
        <v>0.33333333333333331</v>
      </c>
      <c r="FN81" s="124">
        <f t="shared" si="152"/>
        <v>-2.1669364966039949E-2</v>
      </c>
      <c r="FP81" s="6">
        <v>3</v>
      </c>
      <c r="FQ81" s="25" t="s">
        <v>442</v>
      </c>
      <c r="FR81" s="22"/>
      <c r="FS81" s="22"/>
      <c r="FT81" s="22"/>
      <c r="FU81" s="22"/>
      <c r="FW81" s="42">
        <f>+FW$104</f>
        <v>500</v>
      </c>
      <c r="FX81" s="11">
        <f t="shared" si="137"/>
        <v>16.348084298573717</v>
      </c>
      <c r="FY81" s="11"/>
      <c r="FZ81" s="42">
        <f>+FZ$104</f>
        <v>500</v>
      </c>
      <c r="GA81" s="65"/>
    </row>
    <row r="82" spans="1:183" x14ac:dyDescent="0.2">
      <c r="A82" s="14">
        <v>11</v>
      </c>
      <c r="B82" s="15">
        <v>276</v>
      </c>
      <c r="C82" s="93" t="s">
        <v>122</v>
      </c>
      <c r="D82" s="11">
        <v>0</v>
      </c>
      <c r="E82" s="11">
        <v>0</v>
      </c>
      <c r="F82" s="11">
        <v>0</v>
      </c>
      <c r="G82" s="11">
        <v>0</v>
      </c>
      <c r="H82" s="11">
        <v>0</v>
      </c>
      <c r="I82" s="11">
        <f>+'[1]total numbers'!I82*CL82</f>
        <v>29.571047322269528</v>
      </c>
      <c r="J82" s="11">
        <f>+'[1]total numbers'!J82*CM82</f>
        <v>57.903018783702763</v>
      </c>
      <c r="K82" s="11">
        <f>+'[1]total numbers'!K82*CN82</f>
        <v>107.44395021653868</v>
      </c>
      <c r="L82" s="11">
        <f>+'[1]total numbers'!L82*CO82</f>
        <v>212.59951981819006</v>
      </c>
      <c r="M82" s="11">
        <f>+'[1]total numbers'!M82*CP82</f>
        <v>422.41929634527975</v>
      </c>
      <c r="N82" s="11">
        <f>+'[1]total numbers'!N82*CQ82</f>
        <v>2041.2030804496092</v>
      </c>
      <c r="O82" s="11">
        <f>+'[1]total numbers'!O82*CR82</f>
        <v>2126.2532088016756</v>
      </c>
      <c r="P82" s="11">
        <f>+'[1]total numbers'!P82*CS82</f>
        <v>2201.7414884041023</v>
      </c>
      <c r="Q82" s="11">
        <f>+'[1]total numbers'!Q82*CT82</f>
        <v>2117.0591234654835</v>
      </c>
      <c r="R82" s="11">
        <f>+'[1]total numbers'!R82*CU82</f>
        <v>2035.6337725629642</v>
      </c>
      <c r="S82" s="11">
        <f>+'[1]total numbers'!S82*CV82</f>
        <v>1817.5301540740754</v>
      </c>
      <c r="T82" s="11">
        <f>+'[1]total numbers'!T82*CW82</f>
        <v>1613.1924444444458</v>
      </c>
      <c r="U82" s="11">
        <f>+'[1]total numbers'!U82*CX82</f>
        <v>3226.3848888888915</v>
      </c>
      <c r="V82" s="11">
        <f>+'[1]total numbers'!V82*CY82</f>
        <v>5646.1735555555533</v>
      </c>
      <c r="W82" s="11">
        <f>+'[1]total numbers'!W82*CZ82</f>
        <v>8065.9622222222188</v>
      </c>
      <c r="X82" s="11">
        <f>+'[1]total numbers'!X82*DA82</f>
        <v>8872.5584444444448</v>
      </c>
      <c r="Y82" s="11">
        <f>+'[1]total numbers'!Y82*DB82</f>
        <v>12905.539555555557</v>
      </c>
      <c r="Z82" s="11">
        <f>+'[1]total numbers'!Z82*DC82</f>
        <v>15325.328222222224</v>
      </c>
      <c r="AA82" s="11">
        <f>+'[1]total numbers'!AA82*DD82</f>
        <v>16938.520666666664</v>
      </c>
      <c r="AB82" s="11">
        <f>+'[1]total numbers'!AB82*DE82</f>
        <v>14115.433888888891</v>
      </c>
      <c r="AC82" s="11">
        <f>+'[1]total numbers'!AC82*DF82</f>
        <v>14115.433888888889</v>
      </c>
      <c r="AD82" s="11">
        <f>+'[1]total numbers'!AD82*DG82</f>
        <v>15325.328222222222</v>
      </c>
      <c r="AE82" s="11">
        <f>+'[1]total numbers'!AE82*DH82</f>
        <v>16131.924444444443</v>
      </c>
      <c r="AF82" s="11">
        <f>+'[1]total numbers'!AF82*DI82</f>
        <v>16019.030415509693</v>
      </c>
      <c r="AG82" s="11">
        <f>+'[1]total numbers'!AG82*DJ82</f>
        <v>15720.689446342936</v>
      </c>
      <c r="AH82" s="11">
        <f>+'[1]total numbers'!AH82*DK82</f>
        <v>15236.820935630103</v>
      </c>
      <c r="AI82" s="11">
        <f>+'[1]total numbers'!AI82*DL82</f>
        <v>14567.335820269805</v>
      </c>
      <c r="AJ82" s="11">
        <f>+'[1]total numbers'!AJ82*DM82</f>
        <v>13712.135777777781</v>
      </c>
      <c r="AK82" s="11">
        <f>+'[1]total numbers'!AK82*DN82</f>
        <v>13844.755446759369</v>
      </c>
      <c r="AL82" s="11">
        <f>+'[1]total numbers'!AL82*DO82</f>
        <v>13911.065281250165</v>
      </c>
      <c r="AM82" s="11">
        <f>+'[1]total numbers'!AM82*DP82</f>
        <v>13911.065281250163</v>
      </c>
      <c r="AN82" s="11">
        <f>+'[1]total numbers'!AN82*DQ82</f>
        <v>13844.755446759367</v>
      </c>
      <c r="AO82" s="11">
        <f>+'[1]total numbers'!AO82*DR82</f>
        <v>13712.135777777778</v>
      </c>
      <c r="AP82" s="11">
        <f>+'[1]total numbers'!AP82*DS82</f>
        <v>13170.340266619129</v>
      </c>
      <c r="AQ82" s="11">
        <f>+'[1]total numbers'!AQ82*DT82</f>
        <v>12530.518428829349</v>
      </c>
      <c r="AR82" s="11">
        <f>+'[1]total numbers'!AR82*DU82</f>
        <v>12758.55844831084</v>
      </c>
      <c r="AS82" s="11">
        <f>+'[1]total numbers'!AS82*DV82</f>
        <v>12659.899205453345</v>
      </c>
      <c r="AT82" s="11">
        <f>+'[1]total numbers'!AT82*DW82</f>
        <v>12098.943333333336</v>
      </c>
      <c r="AU82" s="11">
        <f>+'[1]total numbers'!AU82*DX82</f>
        <v>11676.263221746103</v>
      </c>
      <c r="AV82" s="11">
        <f>+'[1]total numbers'!AV82*DY82</f>
        <v>11348.345902314624</v>
      </c>
      <c r="AW82" s="11">
        <f>+'[1]total numbers'!AW82*DZ82</f>
        <v>11076.837381292158</v>
      </c>
      <c r="AX82" s="11">
        <f>+'[1]total numbers'!AX82*EA82</f>
        <v>10474.016973161539</v>
      </c>
      <c r="AY82" s="11">
        <f>+'[1]total numbers'!AY82*EB82</f>
        <v>10082.452777777778</v>
      </c>
      <c r="AZ82" s="11">
        <f>+'[1]total numbers'!AZ82*EC82</f>
        <v>11398.293120206683</v>
      </c>
      <c r="BA82" s="11">
        <f>+'[1]total numbers'!BA82*ED82</f>
        <v>10786.639587144953</v>
      </c>
      <c r="BB82" s="11">
        <f>+'[1]total numbers'!BB82*EE82</f>
        <v>11260.632372743399</v>
      </c>
      <c r="BC82" s="11">
        <f>+'[1]total numbers'!BC82*EF82</f>
        <v>11794.841212367279</v>
      </c>
      <c r="BD82" s="11">
        <f>+'[1]total numbers'!BD82*EG82</f>
        <v>11266.640653258499</v>
      </c>
      <c r="BE82" s="21">
        <f>+[2]faostat2014_pasture!B78</f>
        <v>6651</v>
      </c>
      <c r="BF82" s="21">
        <f>+[2]faostat2014_pasture!C78</f>
        <v>6632</v>
      </c>
      <c r="BG82" s="21">
        <f>+[2]faostat2014_pasture!D78</f>
        <v>5989</v>
      </c>
      <c r="BH82" s="21">
        <f>+[2]faostat2014_pasture!E78</f>
        <v>5618</v>
      </c>
      <c r="BI82" s="21">
        <f>+[2]faostat2014_pasture!F78</f>
        <v>5048</v>
      </c>
      <c r="BJ82" s="21">
        <f>+[2]faostat2014_pasture!G78</f>
        <v>5013</v>
      </c>
      <c r="BK82" s="21">
        <f>+[2]faostat2014_pasture!H78</f>
        <v>4970</v>
      </c>
      <c r="BL82" s="21">
        <f>+[2]faostat2014_pasture!I78</f>
        <v>4968</v>
      </c>
      <c r="BM82" s="21">
        <f>+[2]faostat2014_pasture!J78</f>
        <v>4913</v>
      </c>
      <c r="BN82" s="21">
        <f>+[2]faostat2014_pasture!K78</f>
        <v>4929</v>
      </c>
      <c r="BO82" s="21">
        <f>+[2]faostat2014_pasture!L78</f>
        <v>4882</v>
      </c>
      <c r="BP82" s="21">
        <f>+[2]faostat2014_pasture!M78</f>
        <v>4875</v>
      </c>
      <c r="BQ82" s="21">
        <f>+[2]faostat2014_pasture!N78</f>
        <v>4789</v>
      </c>
      <c r="BR82" s="21">
        <f>+[2]faostat2014_pasture!O78</f>
        <v>4741</v>
      </c>
      <c r="BS82" s="21">
        <f>+[2]faostat2014_pasture!P78</f>
        <v>4655</v>
      </c>
      <c r="BT82" s="21">
        <f>+[2]faostat2014_pasture!Q78</f>
        <v>4644</v>
      </c>
      <c r="BU82" s="21">
        <f>+[2]faostat2014_pasture!R78</f>
        <v>4630</v>
      </c>
      <c r="BV82" s="119">
        <f t="shared" si="126"/>
        <v>4547.7333333333227</v>
      </c>
      <c r="BW82" s="119">
        <f t="shared" si="127"/>
        <v>4512.7555555555446</v>
      </c>
      <c r="BX82" s="119">
        <f t="shared" si="128"/>
        <v>4474.0459259259223</v>
      </c>
      <c r="BY82" s="119">
        <f t="shared" si="129"/>
        <v>4439.1787654320797</v>
      </c>
      <c r="BZ82" s="119">
        <f t="shared" si="130"/>
        <v>4388.5909794238396</v>
      </c>
      <c r="CA82" s="119">
        <f t="shared" si="131"/>
        <v>4341.5755829903646</v>
      </c>
      <c r="CB82" s="119">
        <f t="shared" si="132"/>
        <v>4306.8317263831414</v>
      </c>
      <c r="CC82" s="119">
        <f t="shared" si="133"/>
        <v>4262.7346265507804</v>
      </c>
      <c r="CD82" s="21"/>
      <c r="CE82" s="95">
        <f t="shared" si="134"/>
        <v>-1584</v>
      </c>
      <c r="CG82" s="109">
        <f>+CH82/5</f>
        <v>2.1056684280118055E-4</v>
      </c>
      <c r="CH82" s="109">
        <f>+CI82/5</f>
        <v>1.0528342140059027E-3</v>
      </c>
      <c r="CI82" s="109">
        <f>+CJ82/5</f>
        <v>5.2641710700295141E-3</v>
      </c>
      <c r="CJ82" s="109">
        <f>+CK82/5</f>
        <v>2.6320855350147571E-2</v>
      </c>
      <c r="CK82" s="109">
        <f>+CL82/5</f>
        <v>0.13160427675073785</v>
      </c>
      <c r="CL82" s="48">
        <f>+CM82-CM82/$DF$1</f>
        <v>0.65802138375368924</v>
      </c>
      <c r="CM82" s="48">
        <f>+CN82-CN82/$DF$1</f>
        <v>0.66243763465136496</v>
      </c>
      <c r="CN82" s="48">
        <f>+CO82-CO82/$DF$1</f>
        <v>0.66688352481681035</v>
      </c>
      <c r="CO82" s="48">
        <f>+CP82-CP82/$DF$1</f>
        <v>0.67135925317128553</v>
      </c>
      <c r="CP82" s="48">
        <f>+CQ82-CQ82/$DF$1</f>
        <v>0.67586501997109283</v>
      </c>
      <c r="CQ82" s="19">
        <f t="shared" ref="CQ82:CV82" si="155">+CR82-CR82/$FW82</f>
        <v>0.68040102681653636</v>
      </c>
      <c r="CR82" s="19">
        <f t="shared" si="155"/>
        <v>0.65423175655436183</v>
      </c>
      <c r="CS82" s="19">
        <f t="shared" si="155"/>
        <v>0.62906899668688643</v>
      </c>
      <c r="CT82" s="19">
        <f t="shared" si="155"/>
        <v>0.60487403527585237</v>
      </c>
      <c r="CU82" s="19">
        <f t="shared" si="155"/>
        <v>0.58160964930370418</v>
      </c>
      <c r="CV82" s="19">
        <f t="shared" si="155"/>
        <v>0.55924004740740785</v>
      </c>
      <c r="CW82" s="106">
        <f>+[4]germany!$B$72</f>
        <v>0.53773081481481522</v>
      </c>
      <c r="CX82" s="106">
        <f>+[4]germany!$D$72</f>
        <v>1.0324431644444454</v>
      </c>
      <c r="CY82" s="106">
        <f>+[4]germany!$F$72</f>
        <v>1.7372841709401703</v>
      </c>
      <c r="CZ82" s="106">
        <f>+[4]germany!$H$72</f>
        <v>2.3899147325102876</v>
      </c>
      <c r="DA82" s="106">
        <f>+[4]germany!$J$72</f>
        <v>2.5350166984126985</v>
      </c>
      <c r="DB82" s="106">
        <f>+[4]germany!$L$72</f>
        <v>3.2263848888888891</v>
      </c>
      <c r="DC82" s="106">
        <f>+[4]germany!$N$72</f>
        <v>2.5542213703703704</v>
      </c>
      <c r="DD82" s="106">
        <f>+[4]germany!$P$72</f>
        <v>1.8820578518518516</v>
      </c>
      <c r="DE82" s="106">
        <f>+[4]germany!$R$72</f>
        <v>2.1716052136752135</v>
      </c>
      <c r="DF82" s="106">
        <f>+[4]germany!$T$72</f>
        <v>1.5683815432098769</v>
      </c>
      <c r="DG82" s="106">
        <f>+[4]germany!$V$72</f>
        <v>1.277110685185185</v>
      </c>
      <c r="DH82" s="171">
        <f>+[4]germany!$X$72</f>
        <v>1.2409172649572646</v>
      </c>
      <c r="DI82" s="108">
        <f>+$DH82+(DI$3-$DH$3)*(($DM82-$DH82)/($DM$3-$DH$3))</f>
        <v>1.1459672829942145</v>
      </c>
      <c r="DJ82" s="108">
        <f>+$DH82+(DJ$3-$DH$3)*(($DM82-$DH82)/($DM$3-$DH$3))</f>
        <v>1.0510173010311643</v>
      </c>
      <c r="DK82" s="108">
        <f>+$DH82+(DK$3-$DH$3)*(($DM82-$DH82)/($DM$3-$DH$3))</f>
        <v>0.95606731906811415</v>
      </c>
      <c r="DL82" s="108">
        <f>+$DH82+(DL$3-$DH$3)*(($DM82-$DH82)/($DM$3-$DH$3))</f>
        <v>0.86111733710506411</v>
      </c>
      <c r="DM82" s="171">
        <f>+[4]germany!$Y$72</f>
        <v>0.76616735514201395</v>
      </c>
      <c r="DN82" s="108">
        <f>+$DM82+(DN$3-$DM$3)*(($DR82-$DM82)/($DR$3-$DM$3))</f>
        <v>0.73284080420541564</v>
      </c>
      <c r="DO82" s="108">
        <f>+$DM82+(DO$3-$DM$3)*(($DR82-$DM82)/($DR$3-$DM$3))</f>
        <v>0.69951425326881733</v>
      </c>
      <c r="DP82" s="108">
        <f>+$DM82+(DP$3-$DM$3)*(($DR82-$DM82)/($DR$3-$DM$3))</f>
        <v>0.66618770233221902</v>
      </c>
      <c r="DQ82" s="108">
        <f>+$DM82+(DQ$3-$DM$3)*(($DR82-$DM82)/($DR$3-$DM$3))</f>
        <v>0.63286115139562071</v>
      </c>
      <c r="DR82" s="171">
        <f>+[4]germany!$Z$72</f>
        <v>0.5995346004590224</v>
      </c>
      <c r="DS82" s="108">
        <f>+$DR82+(DS$3-$DR$3)*(($DW82-$DR82)/($DW$3-$DR$3))</f>
        <v>0.55133362082435855</v>
      </c>
      <c r="DT82" s="108">
        <f>+$DR82+(DT$3-$DR$3)*(($DW82-$DR82)/($DW$3-$DR$3))</f>
        <v>0.5031326411896947</v>
      </c>
      <c r="DU82" s="108">
        <f>+$DR82+(DU$3-$DR$3)*(($DW82-$DR82)/($DW$3-$DR$3))</f>
        <v>0.45493166155503084</v>
      </c>
      <c r="DV82" s="108">
        <f>+$DR82+(DV$3-$DR$3)*(($DW82-$DR82)/($DW$3-$DR$3))</f>
        <v>0.40673068192036699</v>
      </c>
      <c r="DW82" s="171">
        <f>+[4]germany!$AA$72</f>
        <v>0.35852970228570308</v>
      </c>
      <c r="DX82" s="108">
        <f>+$DW82+(DX$3-$DW$3)*(($EB82-$DW82)/($EB$3-$DW$3))</f>
        <v>0.32389978145707532</v>
      </c>
      <c r="DY82" s="108">
        <f>+$DW82+(DY$3-$DW$3)*(($EB82-$DW82)/($EB$3-$DW$3))</f>
        <v>0.28926986062844751</v>
      </c>
      <c r="DZ82" s="108">
        <f>+$DW82+(DZ$3-$DW$3)*(($EB82-$DW82)/($EB$3-$DW$3))</f>
        <v>0.25463993979981975</v>
      </c>
      <c r="EA82" s="108">
        <f>+$DW82+(EA$3-$DW$3)*(($EB82-$DW82)/($EB$3-$DW$3))</f>
        <v>0.22001001897119196</v>
      </c>
      <c r="EB82" s="171">
        <f>+[4]germany!$AB$72</f>
        <v>0.18538009814256418</v>
      </c>
      <c r="EC82" s="108">
        <f>+$EB82+(EC$3-$EB$3)*(($EG82-$EB82)/($EG$3-$EB$3))</f>
        <v>0.18125903441585589</v>
      </c>
      <c r="ED82" s="108">
        <f>+$EB82+(ED$3-$EB$3)*(($EG82-$EB82)/($EG$3-$EB$3))</f>
        <v>0.17713797068914761</v>
      </c>
      <c r="EE82" s="108">
        <f>+$EB82+(EE$3-$EB$3)*(($EG82-$EB82)/($EG$3-$EB$3))</f>
        <v>0.17301690696243935</v>
      </c>
      <c r="EF82" s="108">
        <f>+$EB82+(EF$3-$EB$3)*(($EG82-$EB82)/($EG$3-$EB$3))</f>
        <v>0.16889584323573106</v>
      </c>
      <c r="EG82" s="107">
        <f>+[4]germany!$AC$72</f>
        <v>0.16477477950902278</v>
      </c>
      <c r="EH82" s="22">
        <f>+BE82/'[1]total numbers'!BN82</f>
        <v>9.1341196531770225E-2</v>
      </c>
      <c r="EI82" s="22">
        <f>+BF82/'[1]total numbers'!BX82</f>
        <v>8.4841505590296615E-2</v>
      </c>
      <c r="EJ82" s="22">
        <f>+BG82/'[1]total numbers'!CH82</f>
        <v>7.6499027437936434E-2</v>
      </c>
      <c r="EK82" s="22">
        <f>+BH82/'[1]total numbers'!CR82</f>
        <v>7.0726251086701664E-2</v>
      </c>
      <c r="EL82" s="22">
        <f>+BI82/'[1]total numbers'!DB82</f>
        <v>6.1504886153822165E-2</v>
      </c>
      <c r="EM82" s="22">
        <f>+BJ82/'[1]total numbers'!DC82</f>
        <v>6.1025445882304692E-2</v>
      </c>
      <c r="EN82" s="22">
        <f>+BK82/'[1]total numbers'!DD82</f>
        <v>6.0438614578649949E-2</v>
      </c>
      <c r="EO82" s="22">
        <f>+BL82/'[1]total numbers'!DE82</f>
        <v>6.0350661395507731E-2</v>
      </c>
      <c r="EP82" s="22">
        <f>+BM82/'[1]total numbers'!DF82</f>
        <v>5.9635956050982979E-2</v>
      </c>
      <c r="EQ82" s="22">
        <f>+BN82/'[1]total numbers'!DG82</f>
        <v>5.9811654809987999E-2</v>
      </c>
      <c r="ER82" s="22">
        <f>+BO82/'[1]total numbers'!DH82</f>
        <v>5.9252825031966432E-2</v>
      </c>
      <c r="ES82" s="22">
        <f>+BP82/'[1]total numbers'!DI82</f>
        <v>5.9203844910215089E-2</v>
      </c>
      <c r="ET82" s="22">
        <f>+BQ82/'[1]total numbers'!DJ82</f>
        <v>5.821482754389163E-2</v>
      </c>
      <c r="EU82" s="22">
        <f>+BR82/'[1]total numbers'!DK82</f>
        <v>5.769979481948094E-2</v>
      </c>
      <c r="EV82" s="22">
        <f>+BS82/'[1]total numbers'!DL82</f>
        <v>5.6729014758379187E-2</v>
      </c>
      <c r="EW82" s="22">
        <f>+BT82/'[1]total numbers'!DM82</f>
        <v>5.6678397654832437E-2</v>
      </c>
      <c r="EX82" s="22">
        <f>+BU82/'[1]total numbers'!DN82</f>
        <v>5.6599292279026492E-2</v>
      </c>
      <c r="EY82" s="22"/>
      <c r="EZ82" s="22"/>
      <c r="FA82" s="22"/>
      <c r="FB82" s="22"/>
      <c r="FC82" s="22"/>
      <c r="FD82" s="22"/>
      <c r="FE82" s="22"/>
      <c r="FF82" s="22"/>
      <c r="FG82" s="22"/>
      <c r="FH82" s="105">
        <f t="shared" si="136"/>
        <v>-10000</v>
      </c>
      <c r="FI82" s="105">
        <f t="shared" si="149"/>
        <v>1960</v>
      </c>
      <c r="FJ82" s="122">
        <f t="shared" si="144"/>
        <v>0.5</v>
      </c>
      <c r="FK82" s="124">
        <f t="shared" si="150"/>
        <v>9.1341196531770225E-2</v>
      </c>
      <c r="FL82" s="105">
        <f t="shared" si="151"/>
        <v>2033.3630019713903</v>
      </c>
      <c r="FM82" s="125">
        <f t="shared" si="140"/>
        <v>0.33333333333333331</v>
      </c>
      <c r="FN82" s="124">
        <f t="shared" si="152"/>
        <v>-2.1819309283298161E-2</v>
      </c>
      <c r="FP82" s="6">
        <v>2</v>
      </c>
      <c r="FQ82" s="25" t="s">
        <v>441</v>
      </c>
      <c r="FR82" s="22"/>
      <c r="FS82" s="22"/>
      <c r="FT82" s="22"/>
      <c r="FU82" s="22"/>
      <c r="FW82" s="33">
        <v>-25</v>
      </c>
      <c r="FX82" s="11">
        <f t="shared" si="137"/>
        <v>16131.924444444443</v>
      </c>
      <c r="FY82" s="11"/>
      <c r="FZ82" s="33">
        <f>+FZ$74</f>
        <v>-200</v>
      </c>
      <c r="GA82" s="62"/>
    </row>
    <row r="83" spans="1:183" x14ac:dyDescent="0.2">
      <c r="A83" s="14">
        <v>8</v>
      </c>
      <c r="B83" s="15">
        <v>288</v>
      </c>
      <c r="C83" s="16" t="s">
        <v>123</v>
      </c>
      <c r="D83" s="11">
        <v>0</v>
      </c>
      <c r="E83" s="11">
        <v>0</v>
      </c>
      <c r="F83" s="11">
        <v>0</v>
      </c>
      <c r="G83" s="11">
        <v>0</v>
      </c>
      <c r="H83" s="11">
        <v>0</v>
      </c>
      <c r="I83" s="11">
        <v>0</v>
      </c>
      <c r="J83" s="11">
        <v>0</v>
      </c>
      <c r="K83" s="11">
        <f>+'[1]total numbers'!K83*CN83</f>
        <v>72.064396821300633</v>
      </c>
      <c r="L83" s="11">
        <f>+'[1]total numbers'!L83*CO83</f>
        <v>112.50724713322674</v>
      </c>
      <c r="M83" s="11">
        <f>+'[1]total numbers'!M83*CP83</f>
        <v>174.89519073327369</v>
      </c>
      <c r="N83" s="11">
        <f>+'[1]total numbers'!N83*CQ83</f>
        <v>270.94045756197528</v>
      </c>
      <c r="O83" s="11">
        <f>+'[1]total numbers'!O83*CR83</f>
        <v>310.59506737355969</v>
      </c>
      <c r="P83" s="11">
        <f>+'[1]total numbers'!P83*CS83</f>
        <v>356.04358350025274</v>
      </c>
      <c r="Q83" s="11">
        <f>+'[1]total numbers'!Q83*CT83</f>
        <v>408.13130249046577</v>
      </c>
      <c r="R83" s="11">
        <f>+'[1]total numbers'!R83*CU83</f>
        <v>467.82668607916281</v>
      </c>
      <c r="S83" s="11">
        <f>+'[1]total numbers'!S83*CV83</f>
        <v>536.23928681646498</v>
      </c>
      <c r="T83" s="11">
        <f>+'[1]total numbers'!T83*CW83</f>
        <v>614.64027998911035</v>
      </c>
      <c r="U83" s="11">
        <f>+'[1]total numbers'!U83*CX83</f>
        <v>704.48598043457014</v>
      </c>
      <c r="V83" s="11">
        <f>+'[1]total numbers'!V83*CY83</f>
        <v>807.44477779978047</v>
      </c>
      <c r="W83" s="11">
        <f>+'[1]total numbers'!W83*CZ83</f>
        <v>925.42798671883043</v>
      </c>
      <c r="X83" s="11">
        <f>+'[1]total numbers'!X83*DA83</f>
        <v>1060.6251804317501</v>
      </c>
      <c r="Y83" s="11">
        <f>+'[1]total numbers'!Y83*DB83</f>
        <v>1215.5446588623288</v>
      </c>
      <c r="Z83" s="11">
        <f>+'[1]total numbers'!Z83*DC83</f>
        <v>1393.0597966307903</v>
      </c>
      <c r="AA83" s="11">
        <f>+'[1]total numbers'!AA83*DD83</f>
        <v>1596.4621246305553</v>
      </c>
      <c r="AB83" s="11">
        <f>+'[1]total numbers'!AB83*DE83</f>
        <v>1829.5221226317001</v>
      </c>
      <c r="AC83" s="11">
        <f>+'[1]total numbers'!AC83*DF83</f>
        <v>2096.5588421588795</v>
      </c>
      <c r="AD83" s="11">
        <f>+'[1]total numbers'!AD83*DG83</f>
        <v>2402.519641229223</v>
      </c>
      <c r="AE83" s="11">
        <f>+'[1]total numbers'!AE83*DH83</f>
        <v>2753.0714984034166</v>
      </c>
      <c r="AF83" s="11">
        <f>+'[1]total numbers'!AF83*DI83</f>
        <v>2776.010915594974</v>
      </c>
      <c r="AG83" s="11">
        <f>+'[1]total numbers'!AG83*DJ83</f>
        <v>2800.0817666407002</v>
      </c>
      <c r="AH83" s="11">
        <f>+'[1]total numbers'!AH83*DK83</f>
        <v>2825.3930358304647</v>
      </c>
      <c r="AI83" s="11">
        <f>+'[1]total numbers'!AI83*DL83</f>
        <v>2852.0696935043316</v>
      </c>
      <c r="AJ83" s="11">
        <f>+'[1]total numbers'!AJ83*DM83</f>
        <v>2880.2559227677875</v>
      </c>
      <c r="AK83" s="11">
        <f>+'[1]total numbers'!AK83*DN83</f>
        <v>2910.1191934265548</v>
      </c>
      <c r="AL83" s="11">
        <f>+'[1]total numbers'!AL83*DO83</f>
        <v>2941.855462498303</v>
      </c>
      <c r="AM83" s="11">
        <f>+'[1]total numbers'!AM83*DP83</f>
        <v>2975.6958936439255</v>
      </c>
      <c r="AN83" s="11">
        <f>+'[1]total numbers'!AN83*DQ83</f>
        <v>3011.9156559891494</v>
      </c>
      <c r="AO83" s="11">
        <f>+'[1]total numbers'!AO83*DR83</f>
        <v>3050.845618184328</v>
      </c>
      <c r="AP83" s="11">
        <f>+'[1]total numbers'!AP83*DS83</f>
        <v>3092.8881504086498</v>
      </c>
      <c r="AQ83" s="11">
        <f>+'[1]total numbers'!AQ83*DT83</f>
        <v>3138.538879679455</v>
      </c>
      <c r="AR83" s="11">
        <f>+'[1]total numbers'!AR83*DU83</f>
        <v>3188.4172817462918</v>
      </c>
      <c r="AS83" s="11">
        <f>+'[1]total numbers'!AS83*DV83</f>
        <v>3243.3107519829664</v>
      </c>
      <c r="AT83" s="11">
        <f>+'[1]total numbers'!AT83*DW83</f>
        <v>3304.2398923739265</v>
      </c>
      <c r="AU83" s="11">
        <f>+'[1]total numbers'!AU83*DX83</f>
        <v>3372.5584356388031</v>
      </c>
      <c r="AV83" s="11">
        <f>+'[1]total numbers'!AV83*DY83</f>
        <v>3450.1122075751805</v>
      </c>
      <c r="AW83" s="11">
        <f>+'[1]total numbers'!AW83*DZ83</f>
        <v>3539.5040512004966</v>
      </c>
      <c r="AX83" s="11">
        <f>+'[1]total numbers'!AX83*EA83</f>
        <v>3644.5613168262153</v>
      </c>
      <c r="AY83" s="11">
        <f>+'[1]total numbers'!AY83*EB83</f>
        <v>3771.2224373080448</v>
      </c>
      <c r="AZ83" s="11">
        <f>+'[1]total numbers'!AZ83*EC83</f>
        <v>3929.3838684240204</v>
      </c>
      <c r="BA83" s="11">
        <f>+'[1]total numbers'!BA83*ED83</f>
        <v>4137.2742048285982</v>
      </c>
      <c r="BB83" s="11">
        <f>+'[1]total numbers'!BB83*EE83</f>
        <v>4433.9510353976548</v>
      </c>
      <c r="BC83" s="11">
        <f>+'[1]total numbers'!BC83*EF83</f>
        <v>4927.8974179441475</v>
      </c>
      <c r="BD83" s="11">
        <f>+'[1]total numbers'!BD83*EG83</f>
        <v>6161.4773804595543</v>
      </c>
      <c r="BE83" s="21">
        <f>+[2]faostat2014_pasture!B79</f>
        <v>8400</v>
      </c>
      <c r="BF83" s="21">
        <f>+[2]faostat2014_pasture!C79</f>
        <v>8400</v>
      </c>
      <c r="BG83" s="21">
        <f>+[2]faostat2014_pasture!D79</f>
        <v>8400</v>
      </c>
      <c r="BH83" s="21">
        <f>+[2]faostat2014_pasture!E79</f>
        <v>8405</v>
      </c>
      <c r="BI83" s="21">
        <f>+[2]faostat2014_pasture!F79</f>
        <v>8330</v>
      </c>
      <c r="BJ83" s="21">
        <f>+[2]faostat2014_pasture!G79</f>
        <v>8300</v>
      </c>
      <c r="BK83" s="21">
        <f>+[2]faostat2014_pasture!H79</f>
        <v>8300</v>
      </c>
      <c r="BL83" s="21">
        <f>+[2]faostat2014_pasture!I79</f>
        <v>8300</v>
      </c>
      <c r="BM83" s="21">
        <f>+[2]faostat2014_pasture!J79</f>
        <v>8300</v>
      </c>
      <c r="BN83" s="21">
        <f>+[2]faostat2014_pasture!K79</f>
        <v>8300</v>
      </c>
      <c r="BO83" s="21">
        <f>+[2]faostat2014_pasture!L79</f>
        <v>8300</v>
      </c>
      <c r="BP83" s="21">
        <f>+[2]faostat2014_pasture!M79</f>
        <v>8300</v>
      </c>
      <c r="BQ83" s="21">
        <f>+[2]faostat2014_pasture!N79</f>
        <v>8300</v>
      </c>
      <c r="BR83" s="21">
        <f>+[2]faostat2014_pasture!O79</f>
        <v>8300</v>
      </c>
      <c r="BS83" s="21">
        <f>+[2]faostat2014_pasture!P79</f>
        <v>8300</v>
      </c>
      <c r="BT83" s="21">
        <f>+[2]faostat2014_pasture!Q79</f>
        <v>8300</v>
      </c>
      <c r="BU83" s="21">
        <f>+[2]faostat2014_pasture!R79</f>
        <v>8300</v>
      </c>
      <c r="BV83" s="119">
        <f t="shared" si="126"/>
        <v>8300</v>
      </c>
      <c r="BW83" s="119">
        <f t="shared" si="127"/>
        <v>8300</v>
      </c>
      <c r="BX83" s="119">
        <f t="shared" si="128"/>
        <v>8300</v>
      </c>
      <c r="BY83" s="119">
        <f t="shared" si="129"/>
        <v>8300</v>
      </c>
      <c r="BZ83" s="119">
        <f t="shared" si="130"/>
        <v>8300</v>
      </c>
      <c r="CA83" s="119">
        <f t="shared" si="131"/>
        <v>8300</v>
      </c>
      <c r="CB83" s="119">
        <f t="shared" si="132"/>
        <v>8300</v>
      </c>
      <c r="CC83" s="119">
        <f t="shared" si="133"/>
        <v>8300</v>
      </c>
      <c r="CD83" s="21"/>
      <c r="CE83" s="96">
        <f t="shared" si="134"/>
        <v>-70</v>
      </c>
      <c r="CG83" s="124">
        <f t="shared" ref="CG83:EG83" si="156">IF(($FL83=0),0,$FN83*(CG$3-$FL83)^$FM83)</f>
        <v>0.5</v>
      </c>
      <c r="CH83" s="124">
        <f t="shared" si="156"/>
        <v>0.64867159031057842</v>
      </c>
      <c r="CI83" s="124">
        <f t="shared" si="156"/>
        <v>0.74941546096436817</v>
      </c>
      <c r="CJ83" s="124">
        <f t="shared" si="156"/>
        <v>0.82856870390151915</v>
      </c>
      <c r="CK83" s="124">
        <f t="shared" si="156"/>
        <v>0.89494229643340606</v>
      </c>
      <c r="CL83" s="124">
        <f t="shared" si="156"/>
        <v>0.95270637226945898</v>
      </c>
      <c r="CM83" s="124">
        <f t="shared" si="156"/>
        <v>1.0042049856161328</v>
      </c>
      <c r="CN83" s="124">
        <f t="shared" si="156"/>
        <v>1.0509025516778063</v>
      </c>
      <c r="CO83" s="124">
        <f t="shared" si="156"/>
        <v>1.0937823975015095</v>
      </c>
      <c r="CP83" s="124">
        <f t="shared" si="156"/>
        <v>1.1335404957228934</v>
      </c>
      <c r="CQ83" s="124">
        <f t="shared" si="156"/>
        <v>1.1706896352744567</v>
      </c>
      <c r="CR83" s="124">
        <f t="shared" si="156"/>
        <v>1.1742769084278302</v>
      </c>
      <c r="CS83" s="124">
        <f t="shared" si="156"/>
        <v>1.1778423971104734</v>
      </c>
      <c r="CT83" s="124">
        <f t="shared" si="156"/>
        <v>1.1813864290668856</v>
      </c>
      <c r="CU83" s="124">
        <f t="shared" si="156"/>
        <v>1.1849093242226798</v>
      </c>
      <c r="CV83" s="124">
        <f t="shared" si="156"/>
        <v>1.1884113949387931</v>
      </c>
      <c r="CW83" s="124">
        <f t="shared" si="156"/>
        <v>1.1918929462552683</v>
      </c>
      <c r="CX83" s="124">
        <f t="shared" si="156"/>
        <v>1.1953542761251292</v>
      </c>
      <c r="CY83" s="124">
        <f t="shared" si="156"/>
        <v>1.1987956756388218</v>
      </c>
      <c r="CZ83" s="124">
        <f t="shared" si="156"/>
        <v>1.2022174292396912</v>
      </c>
      <c r="DA83" s="124">
        <f t="shared" si="156"/>
        <v>1.205619814930919</v>
      </c>
      <c r="DB83" s="124">
        <f t="shared" si="156"/>
        <v>1.2090031044743319</v>
      </c>
      <c r="DC83" s="124">
        <f t="shared" si="156"/>
        <v>1.2123675635814621</v>
      </c>
      <c r="DD83" s="124">
        <f t="shared" si="156"/>
        <v>1.2157134520972253</v>
      </c>
      <c r="DE83" s="124">
        <f t="shared" si="156"/>
        <v>1.219041024176563</v>
      </c>
      <c r="DF83" s="124">
        <f t="shared" si="156"/>
        <v>1.2223505284543681</v>
      </c>
      <c r="DG83" s="124">
        <f t="shared" si="156"/>
        <v>1.2256422082090044</v>
      </c>
      <c r="DH83" s="124">
        <f t="shared" si="156"/>
        <v>1.2289163015197115</v>
      </c>
      <c r="DI83" s="124">
        <f t="shared" si="156"/>
        <v>1.2292427526110172</v>
      </c>
      <c r="DJ83" s="124">
        <f t="shared" si="156"/>
        <v>1.2295690304025437</v>
      </c>
      <c r="DK83" s="124">
        <f t="shared" si="156"/>
        <v>1.2298951351241028</v>
      </c>
      <c r="DL83" s="124">
        <f t="shared" si="156"/>
        <v>1.23022106700502</v>
      </c>
      <c r="DM83" s="124">
        <f t="shared" si="156"/>
        <v>1.2305468262741326</v>
      </c>
      <c r="DN83" s="124">
        <f t="shared" si="156"/>
        <v>1.2308724131597957</v>
      </c>
      <c r="DO83" s="124">
        <f t="shared" si="156"/>
        <v>1.231197827889881</v>
      </c>
      <c r="DP83" s="124">
        <f t="shared" si="156"/>
        <v>1.2315230706917786</v>
      </c>
      <c r="DQ83" s="124">
        <f t="shared" si="156"/>
        <v>1.2318481417923972</v>
      </c>
      <c r="DR83" s="124">
        <f t="shared" si="156"/>
        <v>1.2321730414181669</v>
      </c>
      <c r="DS83" s="124">
        <f t="shared" si="156"/>
        <v>1.2324977697950434</v>
      </c>
      <c r="DT83" s="124">
        <f t="shared" si="156"/>
        <v>1.2328223271485028</v>
      </c>
      <c r="DU83" s="124">
        <f t="shared" si="156"/>
        <v>1.2331467137035486</v>
      </c>
      <c r="DV83" s="124">
        <f t="shared" si="156"/>
        <v>1.2334709296847095</v>
      </c>
      <c r="DW83" s="124">
        <f t="shared" si="156"/>
        <v>1.2337949753160442</v>
      </c>
      <c r="DX83" s="124">
        <f t="shared" si="156"/>
        <v>1.2341188508211396</v>
      </c>
      <c r="DY83" s="124">
        <f t="shared" si="156"/>
        <v>1.2344425564231123</v>
      </c>
      <c r="DZ83" s="124">
        <f t="shared" si="156"/>
        <v>1.2347660923446142</v>
      </c>
      <c r="EA83" s="124">
        <f t="shared" si="156"/>
        <v>1.2350894588078287</v>
      </c>
      <c r="EB83" s="124">
        <f t="shared" si="156"/>
        <v>1.2354126560344743</v>
      </c>
      <c r="EC83" s="124">
        <f t="shared" si="156"/>
        <v>1.2357356842458045</v>
      </c>
      <c r="ED83" s="124">
        <f t="shared" si="156"/>
        <v>1.2360585436626144</v>
      </c>
      <c r="EE83" s="124">
        <f t="shared" si="156"/>
        <v>1.2363812345052323</v>
      </c>
      <c r="EF83" s="124">
        <f t="shared" si="156"/>
        <v>1.2367037569935315</v>
      </c>
      <c r="EG83" s="124">
        <f t="shared" si="156"/>
        <v>1.2370261113469239</v>
      </c>
      <c r="EH83" s="22">
        <f>+BE83/'[1]total numbers'!BN83</f>
        <v>1.2373482977843657</v>
      </c>
      <c r="EI83" s="22">
        <f>+BF83/'[1]total numbers'!BX83</f>
        <v>0.96116383209154388</v>
      </c>
      <c r="EJ83" s="22">
        <f>+BG83/'[1]total numbers'!CH83</f>
        <v>0.76182460620923331</v>
      </c>
      <c r="EK83" s="22">
        <f>+BH83/'[1]total numbers'!CR83</f>
        <v>0.56154968739287214</v>
      </c>
      <c r="EL83" s="22">
        <f>+BI83/'[1]total numbers'!DB83</f>
        <v>0.42653847640763459</v>
      </c>
      <c r="EM83" s="22">
        <f>+BJ83/'[1]total numbers'!DC83</f>
        <v>0.41501678742905151</v>
      </c>
      <c r="EN83" s="22">
        <f>+BK83/'[1]total numbers'!DD83</f>
        <v>0.40537396945267828</v>
      </c>
      <c r="EO83" s="22">
        <f>+BL83/'[1]total numbers'!DE83</f>
        <v>0.39609518864128801</v>
      </c>
      <c r="EP83" s="22">
        <f>+BM83/'[1]total numbers'!DF83</f>
        <v>0.38721250754247977</v>
      </c>
      <c r="EQ83" s="22">
        <f>+BN83/'[1]total numbers'!DG83</f>
        <v>0.3787331221918992</v>
      </c>
      <c r="ER83" s="22">
        <f>+BO83/'[1]total numbers'!DH83</f>
        <v>0.37064594836196374</v>
      </c>
      <c r="ES83" s="22">
        <f>+BP83/'[1]total numbers'!DI83</f>
        <v>0.36290554421293547</v>
      </c>
      <c r="ET83" s="22">
        <f>+BQ83/'[1]total numbers'!DJ83</f>
        <v>0.35544625892384235</v>
      </c>
      <c r="EU83" s="22">
        <f>+BR83/'[1]total numbers'!DK83</f>
        <v>0.34819436679407084</v>
      </c>
      <c r="EV83" s="22">
        <f>+BS83/'[1]total numbers'!DL83</f>
        <v>0.34110399747172071</v>
      </c>
      <c r="EW83" s="22">
        <f>+BT83/'[1]total numbers'!DM83</f>
        <v>0.33416006412008248</v>
      </c>
      <c r="EX83" s="22">
        <f>+BU83/'[1]total numbers'!DN83</f>
        <v>0.3273778180623414</v>
      </c>
      <c r="EY83" s="22"/>
      <c r="EZ83" s="22"/>
      <c r="FA83" s="22"/>
      <c r="FB83" s="22"/>
      <c r="FC83" s="22"/>
      <c r="FD83" s="22"/>
      <c r="FE83" s="22"/>
      <c r="FF83" s="22"/>
      <c r="FG83" s="22"/>
      <c r="FH83" s="105">
        <f t="shared" si="136"/>
        <v>-10000</v>
      </c>
      <c r="FI83" s="105">
        <f t="shared" si="149"/>
        <v>1960</v>
      </c>
      <c r="FJ83" s="122">
        <f t="shared" si="144"/>
        <v>0.5</v>
      </c>
      <c r="FK83" s="124">
        <f t="shared" si="150"/>
        <v>1.2373482977843657</v>
      </c>
      <c r="FL83" s="105">
        <f t="shared" si="151"/>
        <v>-10844.910411342647</v>
      </c>
      <c r="FM83" s="125">
        <f t="shared" si="140"/>
        <v>0.33333333333333331</v>
      </c>
      <c r="FN83" s="124">
        <f t="shared" si="152"/>
        <v>5.2889133322933018E-2</v>
      </c>
      <c r="FP83" s="6">
        <v>9</v>
      </c>
      <c r="FQ83" s="6" t="s">
        <v>396</v>
      </c>
      <c r="FR83" s="22"/>
      <c r="FS83" s="22"/>
      <c r="FT83" s="22"/>
      <c r="FU83" s="22"/>
      <c r="FW83" s="39">
        <v>50</v>
      </c>
      <c r="FX83" s="11">
        <f t="shared" si="137"/>
        <v>2753.0714984034166</v>
      </c>
      <c r="FY83" s="11"/>
      <c r="FZ83" s="39">
        <f>+FZ$37</f>
        <v>500</v>
      </c>
      <c r="GA83" s="67"/>
    </row>
    <row r="84" spans="1:183" x14ac:dyDescent="0.2">
      <c r="A84" s="14">
        <v>11</v>
      </c>
      <c r="B84" s="15">
        <v>292</v>
      </c>
      <c r="C84" s="16" t="s">
        <v>124</v>
      </c>
      <c r="D84" s="11">
        <v>0</v>
      </c>
      <c r="E84" s="11">
        <v>0</v>
      </c>
      <c r="F84" s="11">
        <v>0</v>
      </c>
      <c r="G84" s="11">
        <v>0</v>
      </c>
      <c r="H84" s="11">
        <v>0</v>
      </c>
      <c r="I84" s="11">
        <f>+'[1]total numbers'!I84*CL84</f>
        <v>0</v>
      </c>
      <c r="J84" s="11">
        <f>+'[1]total numbers'!J84*CM84</f>
        <v>0</v>
      </c>
      <c r="K84" s="11">
        <f>+'[1]total numbers'!K84*CN84</f>
        <v>0</v>
      </c>
      <c r="L84" s="11">
        <f>+'[1]total numbers'!L84*CO84</f>
        <v>0</v>
      </c>
      <c r="M84" s="11">
        <f>+'[1]total numbers'!M84*CP84</f>
        <v>0</v>
      </c>
      <c r="N84" s="11">
        <f>+'[1]total numbers'!N84*CQ84</f>
        <v>0</v>
      </c>
      <c r="O84" s="11">
        <f>+'[1]total numbers'!O84*CR84</f>
        <v>0</v>
      </c>
      <c r="P84" s="11">
        <f>+'[1]total numbers'!P84*CS84</f>
        <v>0</v>
      </c>
      <c r="Q84" s="11">
        <f>+'[1]total numbers'!Q84*CT84</f>
        <v>0</v>
      </c>
      <c r="R84" s="11">
        <f>+'[1]total numbers'!R84*CU84</f>
        <v>0</v>
      </c>
      <c r="S84" s="11">
        <f>+'[1]total numbers'!S84*CV84</f>
        <v>0</v>
      </c>
      <c r="T84" s="11">
        <f>+'[1]total numbers'!T84*CW84</f>
        <v>0</v>
      </c>
      <c r="U84" s="11">
        <f>+'[1]total numbers'!U84*CX84</f>
        <v>0</v>
      </c>
      <c r="V84" s="11">
        <f>+'[1]total numbers'!V84*CY84</f>
        <v>0</v>
      </c>
      <c r="W84" s="11">
        <f>+'[1]total numbers'!W84*CZ84</f>
        <v>0</v>
      </c>
      <c r="X84" s="11">
        <f>+'[1]total numbers'!X84*DA84</f>
        <v>0</v>
      </c>
      <c r="Y84" s="11">
        <f>+'[1]total numbers'!Y84*DB84</f>
        <v>0</v>
      </c>
      <c r="Z84" s="11">
        <f>+'[1]total numbers'!Z84*DC84</f>
        <v>0</v>
      </c>
      <c r="AA84" s="11">
        <f>+'[1]total numbers'!AA84*DD84</f>
        <v>0</v>
      </c>
      <c r="AB84" s="11">
        <f>+'[1]total numbers'!AB84*DE84</f>
        <v>0</v>
      </c>
      <c r="AC84" s="11">
        <f>+'[1]total numbers'!AC84*DF84</f>
        <v>0</v>
      </c>
      <c r="AD84" s="11">
        <f>+'[1]total numbers'!AD84*DG84</f>
        <v>0</v>
      </c>
      <c r="AE84" s="11">
        <f>+'[1]total numbers'!AE84*DH84</f>
        <v>0</v>
      </c>
      <c r="AF84" s="11">
        <f>+'[1]total numbers'!AF84*DI84</f>
        <v>0</v>
      </c>
      <c r="AG84" s="11">
        <f>+'[1]total numbers'!AG84*DJ84</f>
        <v>0</v>
      </c>
      <c r="AH84" s="11">
        <f>+'[1]total numbers'!AH84*DK84</f>
        <v>0</v>
      </c>
      <c r="AI84" s="11">
        <f>+'[1]total numbers'!AI84*DL84</f>
        <v>0</v>
      </c>
      <c r="AJ84" s="11">
        <f>+'[1]total numbers'!AJ84*DM84</f>
        <v>0</v>
      </c>
      <c r="AK84" s="11">
        <f>+'[1]total numbers'!AK84*DN84</f>
        <v>0</v>
      </c>
      <c r="AL84" s="11">
        <f>+'[1]total numbers'!AL84*DO84</f>
        <v>0</v>
      </c>
      <c r="AM84" s="11">
        <f>+'[1]total numbers'!AM84*DP84</f>
        <v>0</v>
      </c>
      <c r="AN84" s="11">
        <f>+'[1]total numbers'!AN84*DQ84</f>
        <v>0</v>
      </c>
      <c r="AO84" s="11">
        <f>+'[1]total numbers'!AO84*DR84</f>
        <v>0</v>
      </c>
      <c r="AP84" s="11">
        <f>+'[1]total numbers'!AP84*DS84</f>
        <v>0</v>
      </c>
      <c r="AQ84" s="11">
        <f>+'[1]total numbers'!AQ84*DT84</f>
        <v>0</v>
      </c>
      <c r="AR84" s="11">
        <f>+'[1]total numbers'!AR84*DU84</f>
        <v>0</v>
      </c>
      <c r="AS84" s="11">
        <f>+'[1]total numbers'!AS84*DV84</f>
        <v>0</v>
      </c>
      <c r="AT84" s="11">
        <f>+'[1]total numbers'!AT84*DW84</f>
        <v>0</v>
      </c>
      <c r="AU84" s="11">
        <f>+'[1]total numbers'!AU84*DX84</f>
        <v>0</v>
      </c>
      <c r="AV84" s="11">
        <f>+'[1]total numbers'!AV84*DY84</f>
        <v>0</v>
      </c>
      <c r="AW84" s="11">
        <f>+'[1]total numbers'!AW84*DZ84</f>
        <v>0</v>
      </c>
      <c r="AX84" s="11">
        <f>+'[1]total numbers'!AX84*EA84</f>
        <v>0</v>
      </c>
      <c r="AY84" s="11">
        <f>+'[1]total numbers'!AY84*EB84</f>
        <v>0</v>
      </c>
      <c r="AZ84" s="11">
        <f>+'[1]total numbers'!AZ84*EC84</f>
        <v>0</v>
      </c>
      <c r="BA84" s="11">
        <f>+'[1]total numbers'!BA84*ED84</f>
        <v>0</v>
      </c>
      <c r="BB84" s="11">
        <f>+'[1]total numbers'!BB84*EE84</f>
        <v>0</v>
      </c>
      <c r="BC84" s="11">
        <f>+'[1]total numbers'!BC84*EF84</f>
        <v>0</v>
      </c>
      <c r="BD84" s="11">
        <f>+'[1]total numbers'!BD84*EG84</f>
        <v>0</v>
      </c>
      <c r="BE84" s="21">
        <v>0</v>
      </c>
      <c r="BF84" s="21">
        <v>0</v>
      </c>
      <c r="BG84" s="21">
        <v>0</v>
      </c>
      <c r="BH84" s="21">
        <v>0</v>
      </c>
      <c r="BI84" s="21">
        <v>0</v>
      </c>
      <c r="BJ84" s="21">
        <v>0</v>
      </c>
      <c r="BK84" s="21">
        <v>0</v>
      </c>
      <c r="BL84" s="21">
        <v>0</v>
      </c>
      <c r="BM84" s="21">
        <v>0</v>
      </c>
      <c r="BN84" s="21">
        <v>0</v>
      </c>
      <c r="BO84" s="21">
        <v>0</v>
      </c>
      <c r="BP84" s="21">
        <v>0</v>
      </c>
      <c r="BQ84" s="21">
        <v>0</v>
      </c>
      <c r="BR84" s="21">
        <v>0</v>
      </c>
      <c r="BS84" s="21">
        <v>0</v>
      </c>
      <c r="BT84" s="21">
        <v>0</v>
      </c>
      <c r="BU84" s="21">
        <v>0</v>
      </c>
      <c r="BV84" s="119">
        <f t="shared" si="126"/>
        <v>0</v>
      </c>
      <c r="BW84" s="119">
        <f t="shared" si="127"/>
        <v>0</v>
      </c>
      <c r="BX84" s="119">
        <f t="shared" si="128"/>
        <v>0</v>
      </c>
      <c r="BY84" s="119">
        <f t="shared" si="129"/>
        <v>0</v>
      </c>
      <c r="BZ84" s="119">
        <f t="shared" si="130"/>
        <v>0</v>
      </c>
      <c r="CA84" s="119">
        <f t="shared" si="131"/>
        <v>0</v>
      </c>
      <c r="CB84" s="119">
        <f t="shared" si="132"/>
        <v>0</v>
      </c>
      <c r="CC84" s="119">
        <f t="shared" si="133"/>
        <v>0</v>
      </c>
      <c r="CD84" s="21"/>
      <c r="CE84" s="96">
        <f t="shared" si="134"/>
        <v>0</v>
      </c>
      <c r="CG84" s="124">
        <f t="shared" ref="CG84:EG87" si="157">IF(($FL84=0),0,$FN84*(CG$3-$FL84)^$FM84)</f>
        <v>0</v>
      </c>
      <c r="CH84" s="124">
        <f t="shared" si="157"/>
        <v>0</v>
      </c>
      <c r="CI84" s="124">
        <f t="shared" si="157"/>
        <v>0</v>
      </c>
      <c r="CJ84" s="124">
        <f t="shared" si="157"/>
        <v>0</v>
      </c>
      <c r="CK84" s="124">
        <f t="shared" si="157"/>
        <v>0</v>
      </c>
      <c r="CL84" s="124">
        <f t="shared" si="157"/>
        <v>0</v>
      </c>
      <c r="CM84" s="124">
        <f t="shared" si="157"/>
        <v>0</v>
      </c>
      <c r="CN84" s="124">
        <f t="shared" si="157"/>
        <v>0</v>
      </c>
      <c r="CO84" s="124">
        <f t="shared" si="157"/>
        <v>0</v>
      </c>
      <c r="CP84" s="124">
        <f t="shared" si="157"/>
        <v>0</v>
      </c>
      <c r="CQ84" s="124">
        <f t="shared" si="157"/>
        <v>0</v>
      </c>
      <c r="CR84" s="124">
        <f t="shared" si="157"/>
        <v>0</v>
      </c>
      <c r="CS84" s="124">
        <f t="shared" si="157"/>
        <v>0</v>
      </c>
      <c r="CT84" s="124">
        <f t="shared" si="157"/>
        <v>0</v>
      </c>
      <c r="CU84" s="124">
        <f t="shared" si="157"/>
        <v>0</v>
      </c>
      <c r="CV84" s="124">
        <f t="shared" si="157"/>
        <v>0</v>
      </c>
      <c r="CW84" s="124">
        <f t="shared" si="157"/>
        <v>0</v>
      </c>
      <c r="CX84" s="124">
        <f t="shared" si="157"/>
        <v>0</v>
      </c>
      <c r="CY84" s="124">
        <f t="shared" si="157"/>
        <v>0</v>
      </c>
      <c r="CZ84" s="124">
        <f t="shared" si="157"/>
        <v>0</v>
      </c>
      <c r="DA84" s="124">
        <f t="shared" si="157"/>
        <v>0</v>
      </c>
      <c r="DB84" s="124">
        <f t="shared" si="157"/>
        <v>0</v>
      </c>
      <c r="DC84" s="124">
        <f t="shared" si="157"/>
        <v>0</v>
      </c>
      <c r="DD84" s="124">
        <f t="shared" si="157"/>
        <v>0</v>
      </c>
      <c r="DE84" s="124">
        <f t="shared" si="157"/>
        <v>0</v>
      </c>
      <c r="DF84" s="124">
        <f t="shared" si="157"/>
        <v>0</v>
      </c>
      <c r="DG84" s="124">
        <f t="shared" si="157"/>
        <v>0</v>
      </c>
      <c r="DH84" s="124">
        <f t="shared" si="157"/>
        <v>0</v>
      </c>
      <c r="DI84" s="124">
        <f t="shared" si="157"/>
        <v>0</v>
      </c>
      <c r="DJ84" s="124">
        <f t="shared" si="157"/>
        <v>0</v>
      </c>
      <c r="DK84" s="124">
        <f t="shared" si="157"/>
        <v>0</v>
      </c>
      <c r="DL84" s="124">
        <f t="shared" si="157"/>
        <v>0</v>
      </c>
      <c r="DM84" s="124">
        <f t="shared" si="157"/>
        <v>0</v>
      </c>
      <c r="DN84" s="124">
        <f t="shared" si="157"/>
        <v>0</v>
      </c>
      <c r="DO84" s="124">
        <f t="shared" si="157"/>
        <v>0</v>
      </c>
      <c r="DP84" s="124">
        <f t="shared" si="157"/>
        <v>0</v>
      </c>
      <c r="DQ84" s="124">
        <f t="shared" si="157"/>
        <v>0</v>
      </c>
      <c r="DR84" s="124">
        <f t="shared" si="157"/>
        <v>0</v>
      </c>
      <c r="DS84" s="124">
        <f t="shared" si="157"/>
        <v>0</v>
      </c>
      <c r="DT84" s="124">
        <f t="shared" si="157"/>
        <v>0</v>
      </c>
      <c r="DU84" s="124">
        <f t="shared" si="157"/>
        <v>0</v>
      </c>
      <c r="DV84" s="124">
        <f t="shared" si="157"/>
        <v>0</v>
      </c>
      <c r="DW84" s="124">
        <f t="shared" si="157"/>
        <v>0</v>
      </c>
      <c r="DX84" s="124">
        <f t="shared" si="157"/>
        <v>0</v>
      </c>
      <c r="DY84" s="124">
        <f t="shared" si="157"/>
        <v>0</v>
      </c>
      <c r="DZ84" s="124">
        <f t="shared" si="157"/>
        <v>0</v>
      </c>
      <c r="EA84" s="124">
        <f t="shared" si="157"/>
        <v>0</v>
      </c>
      <c r="EB84" s="124">
        <f t="shared" si="157"/>
        <v>0</v>
      </c>
      <c r="EC84" s="124">
        <f t="shared" si="157"/>
        <v>0</v>
      </c>
      <c r="ED84" s="124">
        <f t="shared" si="157"/>
        <v>0</v>
      </c>
      <c r="EE84" s="124">
        <f t="shared" si="157"/>
        <v>0</v>
      </c>
      <c r="EF84" s="124">
        <f t="shared" si="157"/>
        <v>0</v>
      </c>
      <c r="EG84" s="124">
        <f t="shared" si="157"/>
        <v>0</v>
      </c>
      <c r="EH84" s="22">
        <f>+BE84/'[1]total numbers'!BN84</f>
        <v>0</v>
      </c>
      <c r="EI84" s="22">
        <f>+BF84/'[1]total numbers'!BX84</f>
        <v>0</v>
      </c>
      <c r="EJ84" s="22">
        <f>+BG84/'[1]total numbers'!CH84</f>
        <v>0</v>
      </c>
      <c r="EK84" s="22">
        <f>+BH84/'[1]total numbers'!CR84</f>
        <v>0</v>
      </c>
      <c r="EL84" s="22">
        <f>+BI84/'[1]total numbers'!DB84</f>
        <v>0</v>
      </c>
      <c r="EM84" s="22">
        <f>+BJ84/'[1]total numbers'!DC84</f>
        <v>0</v>
      </c>
      <c r="EN84" s="22">
        <f>+BK84/'[1]total numbers'!DD84</f>
        <v>0</v>
      </c>
      <c r="EO84" s="22">
        <f>+BL84/'[1]total numbers'!DE84</f>
        <v>0</v>
      </c>
      <c r="EP84" s="22">
        <f>+BM84/'[1]total numbers'!DF84</f>
        <v>0</v>
      </c>
      <c r="EQ84" s="22">
        <f>+BN84/'[1]total numbers'!DG84</f>
        <v>0</v>
      </c>
      <c r="ER84" s="22">
        <f>+BO84/'[1]total numbers'!DH84</f>
        <v>0</v>
      </c>
      <c r="ES84" s="22">
        <f>+BP84/'[1]total numbers'!DI84</f>
        <v>0</v>
      </c>
      <c r="ET84" s="22">
        <f>+BQ84/'[1]total numbers'!DJ84</f>
        <v>0</v>
      </c>
      <c r="EU84" s="22">
        <f>+BR84/'[1]total numbers'!DK84</f>
        <v>0</v>
      </c>
      <c r="EV84" s="22">
        <f>+BS84/'[1]total numbers'!DL84</f>
        <v>0</v>
      </c>
      <c r="EW84" s="22">
        <f>+BT84/'[1]total numbers'!DM84</f>
        <v>0</v>
      </c>
      <c r="EX84" s="22">
        <f>+BU84/'[1]total numbers'!DN84</f>
        <v>0</v>
      </c>
      <c r="EY84" s="22"/>
      <c r="EZ84" s="22"/>
      <c r="FA84" s="22"/>
      <c r="FB84" s="22"/>
      <c r="FC84" s="22"/>
      <c r="FD84" s="22"/>
      <c r="FE84" s="22"/>
      <c r="FF84" s="22"/>
      <c r="FG84" s="22"/>
      <c r="FH84" s="105">
        <f t="shared" si="136"/>
        <v>-10000</v>
      </c>
      <c r="FI84" s="105">
        <f t="shared" si="149"/>
        <v>1960</v>
      </c>
      <c r="FJ84" s="122">
        <f t="shared" si="144"/>
        <v>0.5</v>
      </c>
      <c r="FK84" s="124">
        <f t="shared" si="150"/>
        <v>0</v>
      </c>
      <c r="FL84" s="105">
        <f t="shared" si="151"/>
        <v>0</v>
      </c>
      <c r="FM84" s="125">
        <f t="shared" si="140"/>
        <v>0.33333333333333331</v>
      </c>
      <c r="FN84" s="124">
        <f t="shared" si="152"/>
        <v>-2.320794416806389E-2</v>
      </c>
      <c r="FP84" s="6">
        <v>5</v>
      </c>
      <c r="FQ84" s="6" t="s">
        <v>450</v>
      </c>
      <c r="FR84" s="22"/>
      <c r="FS84" s="22"/>
      <c r="FT84" s="22"/>
      <c r="FU84" s="22"/>
      <c r="FW84" s="33">
        <f>+$FW$74</f>
        <v>-25</v>
      </c>
      <c r="FX84" s="11">
        <f t="shared" si="137"/>
        <v>0</v>
      </c>
      <c r="FY84" s="11"/>
      <c r="FZ84" s="33">
        <f>+FZ$74</f>
        <v>-200</v>
      </c>
      <c r="GA84" s="62"/>
    </row>
    <row r="85" spans="1:183" x14ac:dyDescent="0.2">
      <c r="A85" s="14">
        <v>24</v>
      </c>
      <c r="B85" s="15">
        <v>296</v>
      </c>
      <c r="C85" s="16" t="s">
        <v>125</v>
      </c>
      <c r="D85" s="11">
        <v>0</v>
      </c>
      <c r="E85" s="11">
        <v>0</v>
      </c>
      <c r="F85" s="11">
        <v>0</v>
      </c>
      <c r="G85" s="11">
        <v>0</v>
      </c>
      <c r="H85" s="11">
        <v>0</v>
      </c>
      <c r="I85" s="11">
        <f>+'[1]total numbers'!I85*CL85</f>
        <v>0</v>
      </c>
      <c r="J85" s="11">
        <f>+'[1]total numbers'!J85*CM85</f>
        <v>0</v>
      </c>
      <c r="K85" s="11">
        <f>+'[1]total numbers'!K85*CN85</f>
        <v>0</v>
      </c>
      <c r="L85" s="11">
        <f>+'[1]total numbers'!L85*CO85</f>
        <v>0</v>
      </c>
      <c r="M85" s="11">
        <f>+'[1]total numbers'!M85*CP85</f>
        <v>0</v>
      </c>
      <c r="N85" s="11">
        <f>+'[1]total numbers'!N85*CQ85</f>
        <v>0</v>
      </c>
      <c r="O85" s="11">
        <f>+'[1]total numbers'!O85*CR85</f>
        <v>0</v>
      </c>
      <c r="P85" s="11">
        <f>+'[1]total numbers'!P85*CS85</f>
        <v>0</v>
      </c>
      <c r="Q85" s="11">
        <f>+'[1]total numbers'!Q85*CT85</f>
        <v>0</v>
      </c>
      <c r="R85" s="11">
        <f>+'[1]total numbers'!R85*CU85</f>
        <v>0</v>
      </c>
      <c r="S85" s="11">
        <f>+'[1]total numbers'!S85*CV85</f>
        <v>0</v>
      </c>
      <c r="T85" s="11">
        <f>+'[1]total numbers'!T85*CW85</f>
        <v>0</v>
      </c>
      <c r="U85" s="11">
        <f>+'[1]total numbers'!U85*CX85</f>
        <v>0</v>
      </c>
      <c r="V85" s="11">
        <f>+'[1]total numbers'!V85*CY85</f>
        <v>0</v>
      </c>
      <c r="W85" s="11">
        <f>+'[1]total numbers'!W85*CZ85</f>
        <v>0</v>
      </c>
      <c r="X85" s="11">
        <f>+'[1]total numbers'!X85*DA85</f>
        <v>0</v>
      </c>
      <c r="Y85" s="11">
        <f>+'[1]total numbers'!Y85*DB85</f>
        <v>0</v>
      </c>
      <c r="Z85" s="11">
        <f>+'[1]total numbers'!Z85*DC85</f>
        <v>0</v>
      </c>
      <c r="AA85" s="11">
        <f>+'[1]total numbers'!AA85*DD85</f>
        <v>0</v>
      </c>
      <c r="AB85" s="11">
        <f>+'[1]total numbers'!AB85*DE85</f>
        <v>0</v>
      </c>
      <c r="AC85" s="11">
        <f>+'[1]total numbers'!AC85*DF85</f>
        <v>0</v>
      </c>
      <c r="AD85" s="11">
        <f>+'[1]total numbers'!AD85*DG85</f>
        <v>0</v>
      </c>
      <c r="AE85" s="11">
        <f>+'[1]total numbers'!AE85*DH85</f>
        <v>0</v>
      </c>
      <c r="AF85" s="11">
        <f>+'[1]total numbers'!AF85*DI85</f>
        <v>0</v>
      </c>
      <c r="AG85" s="11">
        <f>+'[1]total numbers'!AG85*DJ85</f>
        <v>0</v>
      </c>
      <c r="AH85" s="11">
        <f>+'[1]total numbers'!AH85*DK85</f>
        <v>0</v>
      </c>
      <c r="AI85" s="11">
        <f>+'[1]total numbers'!AI85*DL85</f>
        <v>0</v>
      </c>
      <c r="AJ85" s="11">
        <f>+'[1]total numbers'!AJ85*DM85</f>
        <v>0</v>
      </c>
      <c r="AK85" s="11">
        <f>+'[1]total numbers'!AK85*DN85</f>
        <v>0</v>
      </c>
      <c r="AL85" s="11">
        <f>+'[1]total numbers'!AL85*DO85</f>
        <v>0</v>
      </c>
      <c r="AM85" s="11">
        <f>+'[1]total numbers'!AM85*DP85</f>
        <v>0</v>
      </c>
      <c r="AN85" s="11">
        <f>+'[1]total numbers'!AN85*DQ85</f>
        <v>0</v>
      </c>
      <c r="AO85" s="11">
        <f>+'[1]total numbers'!AO85*DR85</f>
        <v>0</v>
      </c>
      <c r="AP85" s="11">
        <f>+'[1]total numbers'!AP85*DS85</f>
        <v>0</v>
      </c>
      <c r="AQ85" s="11">
        <f>+'[1]total numbers'!AQ85*DT85</f>
        <v>0</v>
      </c>
      <c r="AR85" s="11">
        <f>+'[1]total numbers'!AR85*DU85</f>
        <v>0</v>
      </c>
      <c r="AS85" s="11">
        <f>+'[1]total numbers'!AS85*DV85</f>
        <v>0</v>
      </c>
      <c r="AT85" s="11">
        <f>+'[1]total numbers'!AT85*DW85</f>
        <v>0</v>
      </c>
      <c r="AU85" s="11">
        <f>+'[1]total numbers'!AU85*DX85</f>
        <v>0</v>
      </c>
      <c r="AV85" s="11">
        <f>+'[1]total numbers'!AV85*DY85</f>
        <v>0</v>
      </c>
      <c r="AW85" s="11">
        <f>+'[1]total numbers'!AW85*DZ85</f>
        <v>0</v>
      </c>
      <c r="AX85" s="11">
        <f>+'[1]total numbers'!AX85*EA85</f>
        <v>0</v>
      </c>
      <c r="AY85" s="11">
        <f>+'[1]total numbers'!AY85*EB85</f>
        <v>0</v>
      </c>
      <c r="AZ85" s="11">
        <f>+'[1]total numbers'!AZ85*EC85</f>
        <v>0</v>
      </c>
      <c r="BA85" s="11">
        <f>+'[1]total numbers'!BA85*ED85</f>
        <v>0</v>
      </c>
      <c r="BB85" s="11">
        <f>+'[1]total numbers'!BB85*EE85</f>
        <v>0</v>
      </c>
      <c r="BC85" s="11">
        <f>+'[1]total numbers'!BC85*EF85</f>
        <v>0</v>
      </c>
      <c r="BD85" s="11">
        <f>+'[1]total numbers'!BD85*EG85</f>
        <v>0</v>
      </c>
      <c r="BE85" s="21">
        <f>+[2]faostat2014_pasture!B105</f>
        <v>0</v>
      </c>
      <c r="BF85" s="21">
        <f>+[2]faostat2014_pasture!C105</f>
        <v>0</v>
      </c>
      <c r="BG85" s="21">
        <f>+[2]faostat2014_pasture!D105</f>
        <v>0</v>
      </c>
      <c r="BH85" s="21">
        <f>+[2]faostat2014_pasture!E105</f>
        <v>0</v>
      </c>
      <c r="BI85" s="21">
        <f>+[2]faostat2014_pasture!F105</f>
        <v>0</v>
      </c>
      <c r="BJ85" s="21">
        <f>+[2]faostat2014_pasture!G105</f>
        <v>0</v>
      </c>
      <c r="BK85" s="21">
        <f>+[2]faostat2014_pasture!H105</f>
        <v>0</v>
      </c>
      <c r="BL85" s="21">
        <f>+[2]faostat2014_pasture!I105</f>
        <v>0</v>
      </c>
      <c r="BM85" s="21">
        <f>+[2]faostat2014_pasture!J105</f>
        <v>0</v>
      </c>
      <c r="BN85" s="21">
        <f>+[2]faostat2014_pasture!K105</f>
        <v>0</v>
      </c>
      <c r="BO85" s="21">
        <f>+[2]faostat2014_pasture!L105</f>
        <v>0</v>
      </c>
      <c r="BP85" s="21">
        <f>+[2]faostat2014_pasture!M105</f>
        <v>0</v>
      </c>
      <c r="BQ85" s="21">
        <f>+[2]faostat2014_pasture!N105</f>
        <v>0</v>
      </c>
      <c r="BR85" s="21">
        <f>+[2]faostat2014_pasture!O105</f>
        <v>0</v>
      </c>
      <c r="BS85" s="21">
        <f>+[2]faostat2014_pasture!P105</f>
        <v>0</v>
      </c>
      <c r="BT85" s="21">
        <f>+[2]faostat2014_pasture!Q105</f>
        <v>0</v>
      </c>
      <c r="BU85" s="21">
        <f>+[2]faostat2014_pasture!R105</f>
        <v>0</v>
      </c>
      <c r="BV85" s="119">
        <f t="shared" si="126"/>
        <v>0</v>
      </c>
      <c r="BW85" s="119">
        <f t="shared" si="127"/>
        <v>0</v>
      </c>
      <c r="BX85" s="119">
        <f t="shared" si="128"/>
        <v>0</v>
      </c>
      <c r="BY85" s="119">
        <f t="shared" si="129"/>
        <v>0</v>
      </c>
      <c r="BZ85" s="119">
        <f t="shared" si="130"/>
        <v>0</v>
      </c>
      <c r="CA85" s="119">
        <f t="shared" si="131"/>
        <v>0</v>
      </c>
      <c r="CB85" s="119">
        <f t="shared" si="132"/>
        <v>0</v>
      </c>
      <c r="CC85" s="119">
        <f t="shared" si="133"/>
        <v>0</v>
      </c>
      <c r="CD85" s="21"/>
      <c r="CE85" s="96">
        <f t="shared" si="134"/>
        <v>0</v>
      </c>
      <c r="CG85" s="124">
        <f t="shared" si="157"/>
        <v>0</v>
      </c>
      <c r="CH85" s="124">
        <f t="shared" si="157"/>
        <v>0</v>
      </c>
      <c r="CI85" s="124">
        <f t="shared" si="157"/>
        <v>0</v>
      </c>
      <c r="CJ85" s="124">
        <f t="shared" si="157"/>
        <v>0</v>
      </c>
      <c r="CK85" s="124">
        <f t="shared" si="157"/>
        <v>0</v>
      </c>
      <c r="CL85" s="124">
        <f t="shared" si="157"/>
        <v>0</v>
      </c>
      <c r="CM85" s="124">
        <f t="shared" si="157"/>
        <v>0</v>
      </c>
      <c r="CN85" s="124">
        <f t="shared" si="157"/>
        <v>0</v>
      </c>
      <c r="CO85" s="124">
        <f t="shared" si="157"/>
        <v>0</v>
      </c>
      <c r="CP85" s="124">
        <f t="shared" si="157"/>
        <v>0</v>
      </c>
      <c r="CQ85" s="124">
        <f t="shared" si="157"/>
        <v>0</v>
      </c>
      <c r="CR85" s="124">
        <f t="shared" si="157"/>
        <v>0</v>
      </c>
      <c r="CS85" s="124">
        <f t="shared" si="157"/>
        <v>0</v>
      </c>
      <c r="CT85" s="124">
        <f t="shared" si="157"/>
        <v>0</v>
      </c>
      <c r="CU85" s="124">
        <f t="shared" si="157"/>
        <v>0</v>
      </c>
      <c r="CV85" s="124">
        <f t="shared" si="157"/>
        <v>0</v>
      </c>
      <c r="CW85" s="124">
        <f t="shared" si="157"/>
        <v>0</v>
      </c>
      <c r="CX85" s="124">
        <f t="shared" si="157"/>
        <v>0</v>
      </c>
      <c r="CY85" s="124">
        <f t="shared" si="157"/>
        <v>0</v>
      </c>
      <c r="CZ85" s="124">
        <f t="shared" si="157"/>
        <v>0</v>
      </c>
      <c r="DA85" s="124">
        <f t="shared" si="157"/>
        <v>0</v>
      </c>
      <c r="DB85" s="124">
        <f t="shared" si="157"/>
        <v>0</v>
      </c>
      <c r="DC85" s="124">
        <f t="shared" si="157"/>
        <v>0</v>
      </c>
      <c r="DD85" s="124">
        <f t="shared" si="157"/>
        <v>0</v>
      </c>
      <c r="DE85" s="124">
        <f t="shared" si="157"/>
        <v>0</v>
      </c>
      <c r="DF85" s="124">
        <f t="shared" si="157"/>
        <v>0</v>
      </c>
      <c r="DG85" s="124">
        <f t="shared" si="157"/>
        <v>0</v>
      </c>
      <c r="DH85" s="124">
        <f t="shared" si="157"/>
        <v>0</v>
      </c>
      <c r="DI85" s="124">
        <f t="shared" si="157"/>
        <v>0</v>
      </c>
      <c r="DJ85" s="124">
        <f t="shared" si="157"/>
        <v>0</v>
      </c>
      <c r="DK85" s="124">
        <f t="shared" si="157"/>
        <v>0</v>
      </c>
      <c r="DL85" s="124">
        <f t="shared" si="157"/>
        <v>0</v>
      </c>
      <c r="DM85" s="124">
        <f t="shared" si="157"/>
        <v>0</v>
      </c>
      <c r="DN85" s="124">
        <f t="shared" si="157"/>
        <v>0</v>
      </c>
      <c r="DO85" s="124">
        <f t="shared" si="157"/>
        <v>0</v>
      </c>
      <c r="DP85" s="124">
        <f t="shared" si="157"/>
        <v>0</v>
      </c>
      <c r="DQ85" s="124">
        <f t="shared" si="157"/>
        <v>0</v>
      </c>
      <c r="DR85" s="124">
        <f t="shared" si="157"/>
        <v>0</v>
      </c>
      <c r="DS85" s="124">
        <f t="shared" si="157"/>
        <v>0</v>
      </c>
      <c r="DT85" s="124">
        <f t="shared" si="157"/>
        <v>0</v>
      </c>
      <c r="DU85" s="124">
        <f t="shared" si="157"/>
        <v>0</v>
      </c>
      <c r="DV85" s="124">
        <f t="shared" si="157"/>
        <v>0</v>
      </c>
      <c r="DW85" s="124">
        <f t="shared" si="157"/>
        <v>0</v>
      </c>
      <c r="DX85" s="124">
        <f t="shared" si="157"/>
        <v>0</v>
      </c>
      <c r="DY85" s="124">
        <f t="shared" si="157"/>
        <v>0</v>
      </c>
      <c r="DZ85" s="124">
        <f t="shared" si="157"/>
        <v>0</v>
      </c>
      <c r="EA85" s="124">
        <f t="shared" si="157"/>
        <v>0</v>
      </c>
      <c r="EB85" s="124">
        <f t="shared" si="157"/>
        <v>0</v>
      </c>
      <c r="EC85" s="124">
        <f t="shared" si="157"/>
        <v>0</v>
      </c>
      <c r="ED85" s="124">
        <f t="shared" si="157"/>
        <v>0</v>
      </c>
      <c r="EE85" s="124">
        <f t="shared" si="157"/>
        <v>0</v>
      </c>
      <c r="EF85" s="124">
        <f t="shared" si="157"/>
        <v>0</v>
      </c>
      <c r="EG85" s="124">
        <f t="shared" si="157"/>
        <v>0</v>
      </c>
      <c r="EH85" s="22">
        <f>+BE85/'[1]total numbers'!BN85</f>
        <v>0</v>
      </c>
      <c r="EI85" s="22">
        <f>+BF85/'[1]total numbers'!BX85</f>
        <v>0</v>
      </c>
      <c r="EJ85" s="22">
        <f>+BG85/'[1]total numbers'!CH85</f>
        <v>0</v>
      </c>
      <c r="EK85" s="22">
        <f>+BH85/'[1]total numbers'!CR85</f>
        <v>0</v>
      </c>
      <c r="EL85" s="22">
        <f>+BI85/'[1]total numbers'!DB85</f>
        <v>0</v>
      </c>
      <c r="EM85" s="22">
        <f>+BJ85/'[1]total numbers'!DC85</f>
        <v>0</v>
      </c>
      <c r="EN85" s="22">
        <f>+BK85/'[1]total numbers'!DD85</f>
        <v>0</v>
      </c>
      <c r="EO85" s="22">
        <f>+BL85/'[1]total numbers'!DE85</f>
        <v>0</v>
      </c>
      <c r="EP85" s="22">
        <f>+BM85/'[1]total numbers'!DF85</f>
        <v>0</v>
      </c>
      <c r="EQ85" s="22">
        <f>+BN85/'[1]total numbers'!DG85</f>
        <v>0</v>
      </c>
      <c r="ER85" s="22">
        <f>+BO85/'[1]total numbers'!DH85</f>
        <v>0</v>
      </c>
      <c r="ES85" s="22">
        <f>+BP85/'[1]total numbers'!DI85</f>
        <v>0</v>
      </c>
      <c r="ET85" s="22">
        <f>+BQ85/'[1]total numbers'!DJ85</f>
        <v>0</v>
      </c>
      <c r="EU85" s="22">
        <f>+BR85/'[1]total numbers'!DK85</f>
        <v>0</v>
      </c>
      <c r="EV85" s="22">
        <f>+BS85/'[1]total numbers'!DL85</f>
        <v>0</v>
      </c>
      <c r="EW85" s="22">
        <f>+BT85/'[1]total numbers'!DM85</f>
        <v>0</v>
      </c>
      <c r="EX85" s="22">
        <f>+BU85/'[1]total numbers'!DN85</f>
        <v>0</v>
      </c>
      <c r="EY85" s="22"/>
      <c r="EZ85" s="22"/>
      <c r="FA85" s="22"/>
      <c r="FB85" s="22"/>
      <c r="FC85" s="22"/>
      <c r="FD85" s="22"/>
      <c r="FE85" s="22"/>
      <c r="FF85" s="22"/>
      <c r="FG85" s="22"/>
      <c r="FH85" s="105">
        <f t="shared" si="136"/>
        <v>-10000</v>
      </c>
      <c r="FI85" s="105">
        <f t="shared" si="149"/>
        <v>1960</v>
      </c>
      <c r="FJ85" s="122">
        <f t="shared" si="144"/>
        <v>0.5</v>
      </c>
      <c r="FK85" s="124">
        <f t="shared" si="150"/>
        <v>0</v>
      </c>
      <c r="FL85" s="105">
        <f t="shared" si="151"/>
        <v>0</v>
      </c>
      <c r="FM85" s="125">
        <f t="shared" si="140"/>
        <v>0.33333333333333331</v>
      </c>
      <c r="FN85" s="124">
        <f t="shared" si="152"/>
        <v>-2.320794416806389E-2</v>
      </c>
      <c r="FP85" s="6">
        <v>10</v>
      </c>
      <c r="FQ85" s="6" t="s">
        <v>443</v>
      </c>
      <c r="FR85" s="22"/>
      <c r="FS85" s="22"/>
      <c r="FT85" s="22"/>
      <c r="FU85" s="22"/>
      <c r="FW85" s="6">
        <f>+$FW$1</f>
        <v>-50</v>
      </c>
      <c r="FX85" s="11">
        <f t="shared" si="137"/>
        <v>0</v>
      </c>
      <c r="FY85" s="11"/>
      <c r="FZ85" s="6">
        <f>+$FW$1</f>
        <v>-50</v>
      </c>
      <c r="GA85" s="61"/>
    </row>
    <row r="86" spans="1:183" x14ac:dyDescent="0.2">
      <c r="A86" s="6">
        <v>11</v>
      </c>
      <c r="B86" s="15">
        <v>300</v>
      </c>
      <c r="C86" s="16" t="s">
        <v>126</v>
      </c>
      <c r="D86" s="11">
        <v>0</v>
      </c>
      <c r="E86" s="11">
        <v>0</v>
      </c>
      <c r="F86" s="11">
        <v>0</v>
      </c>
      <c r="G86" s="11">
        <v>0</v>
      </c>
      <c r="H86" s="11">
        <v>0</v>
      </c>
      <c r="I86" s="11">
        <f>+'[1]total numbers'!I86*CL86</f>
        <v>13.98094439335908</v>
      </c>
      <c r="J86" s="11">
        <f>+'[1]total numbers'!J86*CM86</f>
        <v>28.483927021509942</v>
      </c>
      <c r="K86" s="11">
        <f>+'[1]total numbers'!K86*CN86</f>
        <v>57.975001616490886</v>
      </c>
      <c r="L86" s="11">
        <f>+'[1]total numbers'!L86*CO86</f>
        <v>176.84496623938094</v>
      </c>
      <c r="M86" s="11">
        <f>+'[1]total numbers'!M86*CP86</f>
        <v>598.9052026942486</v>
      </c>
      <c r="N86" s="11">
        <f>+'[1]total numbers'!N86*CQ86</f>
        <v>1216.0794147704698</v>
      </c>
      <c r="O86" s="11">
        <f>+'[1]total numbers'!O86*CR86</f>
        <v>1217.876351293193</v>
      </c>
      <c r="P86" s="11">
        <f>+'[1]total numbers'!P86*CS86</f>
        <v>1219.6680007646389</v>
      </c>
      <c r="Q86" s="11">
        <f>+'[1]total numbers'!Q86*CT86</f>
        <v>1068.7726016657243</v>
      </c>
      <c r="R86" s="11">
        <f>+'[1]total numbers'!R86*CU86</f>
        <v>917.42669473313231</v>
      </c>
      <c r="S86" s="11">
        <f>+'[1]total numbers'!S86*CV86</f>
        <v>704.38167679006415</v>
      </c>
      <c r="T86" s="11">
        <f>+'[1]total numbers'!T86*CW86</f>
        <v>490.71299831314218</v>
      </c>
      <c r="U86" s="11">
        <f>+'[1]total numbers'!U86*CX86</f>
        <v>522.13301978813774</v>
      </c>
      <c r="V86" s="11">
        <f>+'[1]total numbers'!V86*CY86</f>
        <v>553.63905294959216</v>
      </c>
      <c r="W86" s="11">
        <f>+'[1]total numbers'!W86*CZ86</f>
        <v>585.23073534881576</v>
      </c>
      <c r="X86" s="11">
        <f>+'[1]total numbers'!X86*DA86</f>
        <v>616.90770794325545</v>
      </c>
      <c r="Y86" s="11">
        <f>+'[1]total numbers'!Y86*DB86</f>
        <v>667.20303262134689</v>
      </c>
      <c r="Z86" s="11">
        <f>+'[1]total numbers'!Z86*DC86</f>
        <v>723.82167456445416</v>
      </c>
      <c r="AA86" s="11">
        <f>+'[1]total numbers'!AA86*DD86</f>
        <v>774.39872452541067</v>
      </c>
      <c r="AB86" s="11">
        <f>+'[1]total numbers'!AB86*DE86</f>
        <v>558.34607698179173</v>
      </c>
      <c r="AC86" s="11">
        <f>+'[1]total numbers'!AC86*DF86</f>
        <v>621.24767185166149</v>
      </c>
      <c r="AD86" s="11">
        <f>+'[1]total numbers'!AD86*DG86</f>
        <v>933.16263288163475</v>
      </c>
      <c r="AE86" s="11">
        <f>+'[1]total numbers'!AE86*DH86</f>
        <v>934.45019503344133</v>
      </c>
      <c r="AF86" s="11">
        <f>+'[1]total numbers'!AF86*DI86</f>
        <v>976.73864234545238</v>
      </c>
      <c r="AG86" s="11">
        <f>+'[1]total numbers'!AG86*DJ86</f>
        <v>1019.0386501839488</v>
      </c>
      <c r="AH86" s="11">
        <f>+'[1]total numbers'!AH86*DK86</f>
        <v>1061.350213791113</v>
      </c>
      <c r="AI86" s="11">
        <f>+'[1]total numbers'!AI86*DL86</f>
        <v>1103.6733284134825</v>
      </c>
      <c r="AJ86" s="11">
        <f>+'[1]total numbers'!AJ86*DM86</f>
        <v>1146.0079893019401</v>
      </c>
      <c r="AK86" s="11">
        <f>+'[1]total numbers'!AK86*DN86</f>
        <v>1188.3541917117134</v>
      </c>
      <c r="AL86" s="11">
        <f>+'[1]total numbers'!AL86*DO86</f>
        <v>1230.7119309023649</v>
      </c>
      <c r="AM86" s="11">
        <f>+'[1]total numbers'!AM86*DP86</f>
        <v>1273.0812021377862</v>
      </c>
      <c r="AN86" s="11">
        <f>+'[1]total numbers'!AN86*DQ86</f>
        <v>1315.4620006861965</v>
      </c>
      <c r="AO86" s="11">
        <f>+'[1]total numbers'!AO86*DR86</f>
        <v>1357.8543218201287</v>
      </c>
      <c r="AP86" s="11">
        <f>+'[1]total numbers'!AP86*DS86</f>
        <v>1400.258160816433</v>
      </c>
      <c r="AQ86" s="11">
        <f>+'[1]total numbers'!AQ86*DT86</f>
        <v>1442.6735129562617</v>
      </c>
      <c r="AR86" s="11">
        <f>+'[1]total numbers'!AR86*DU86</f>
        <v>1581.4165904941283</v>
      </c>
      <c r="AS86" s="11">
        <f>+'[1]total numbers'!AS86*DV86</f>
        <v>1733.3049883842075</v>
      </c>
      <c r="AT86" s="11">
        <f>+'[1]total numbers'!AT86*DW86</f>
        <v>1900.2168197963083</v>
      </c>
      <c r="AU86" s="11">
        <f>+'[1]total numbers'!AU86*DX86</f>
        <v>2082.7825486464767</v>
      </c>
      <c r="AV86" s="11">
        <f>+'[1]total numbers'!AV86*DY86</f>
        <v>2283.5062387210173</v>
      </c>
      <c r="AW86" s="11">
        <f>+'[1]total numbers'!AW86*DZ86</f>
        <v>2528.6245408928612</v>
      </c>
      <c r="AX86" s="11">
        <f>+'[1]total numbers'!AX86*EA86</f>
        <v>2799.4178619183299</v>
      </c>
      <c r="AY86" s="11">
        <f>+'[1]total numbers'!AY86*EB86</f>
        <v>3099.644720651243</v>
      </c>
      <c r="AZ86" s="11">
        <f>+'[1]total numbers'!AZ86*EC86</f>
        <v>3323.7323742005806</v>
      </c>
      <c r="BA86" s="11">
        <f>+'[1]total numbers'!BA86*ED86</f>
        <v>3561.6275595697771</v>
      </c>
      <c r="BB86" s="11">
        <f>+'[1]total numbers'!BB86*EE86</f>
        <v>3968.9439756675115</v>
      </c>
      <c r="BC86" s="11">
        <f>+'[1]total numbers'!BC86*EF86</f>
        <v>4550.1259598976731</v>
      </c>
      <c r="BD86" s="11">
        <f>+'[1]total numbers'!BD86*EG86</f>
        <v>4729.5263742102034</v>
      </c>
      <c r="BE86" s="21">
        <f>+[2]faostat2014_pasture!B80</f>
        <v>5210</v>
      </c>
      <c r="BF86" s="21">
        <f>+[2]faostat2014_pasture!C80</f>
        <v>5245</v>
      </c>
      <c r="BG86" s="21">
        <f>+[2]faostat2014_pasture!D80</f>
        <v>5255</v>
      </c>
      <c r="BH86" s="21">
        <f>+[2]faostat2014_pasture!E80</f>
        <v>5255</v>
      </c>
      <c r="BI86" s="21">
        <f>+[2]faostat2014_pasture!F80</f>
        <v>4675</v>
      </c>
      <c r="BJ86" s="21">
        <f>+[2]faostat2014_pasture!G80</f>
        <v>4650</v>
      </c>
      <c r="BK86" s="21">
        <f>+[2]faostat2014_pasture!H80</f>
        <v>4600</v>
      </c>
      <c r="BL86" s="21">
        <f>+[2]faostat2014_pasture!I80</f>
        <v>4600</v>
      </c>
      <c r="BM86" s="21">
        <f>+[2]faostat2014_pasture!J80</f>
        <v>4580</v>
      </c>
      <c r="BN86" s="21">
        <f>+[2]faostat2014_pasture!K80</f>
        <v>4580</v>
      </c>
      <c r="BO86" s="21">
        <f>+[2]faostat2014_pasture!L80</f>
        <v>4550</v>
      </c>
      <c r="BP86" s="21">
        <f>+[2]faostat2014_pasture!M80</f>
        <v>4550</v>
      </c>
      <c r="BQ86" s="21">
        <f>+[2]faostat2014_pasture!N80</f>
        <v>4520</v>
      </c>
      <c r="BR86" s="21">
        <f>+[2]faostat2014_pasture!O80</f>
        <v>4500</v>
      </c>
      <c r="BS86" s="21">
        <f>+[2]faostat2014_pasture!P80</f>
        <v>4490</v>
      </c>
      <c r="BT86" s="21">
        <f>+[2]faostat2014_pasture!Q80</f>
        <v>4480</v>
      </c>
      <c r="BU86" s="21">
        <f>+[2]faostat2014_pasture!R80</f>
        <v>4470</v>
      </c>
      <c r="BV86" s="119">
        <f t="shared" si="126"/>
        <v>4448.6666666666679</v>
      </c>
      <c r="BW86" s="119">
        <f t="shared" si="127"/>
        <v>4439.1111111111131</v>
      </c>
      <c r="BX86" s="119">
        <f t="shared" si="128"/>
        <v>4427.4518518518526</v>
      </c>
      <c r="BY86" s="119">
        <f t="shared" si="129"/>
        <v>4413.5308641975353</v>
      </c>
      <c r="BZ86" s="119">
        <f t="shared" si="130"/>
        <v>4399.5055144032995</v>
      </c>
      <c r="CA86" s="119">
        <f t="shared" si="131"/>
        <v>4386.0904252400614</v>
      </c>
      <c r="CB86" s="119">
        <f t="shared" si="132"/>
        <v>4374.4975070873406</v>
      </c>
      <c r="CC86" s="119">
        <f t="shared" si="133"/>
        <v>4360.580114007018</v>
      </c>
      <c r="CD86" s="21"/>
      <c r="CE86" s="95">
        <f t="shared" si="134"/>
        <v>-570</v>
      </c>
      <c r="CG86" s="124">
        <f t="shared" si="157"/>
        <v>0.5</v>
      </c>
      <c r="CH86" s="124">
        <f t="shared" si="157"/>
        <v>0.51296741811169833</v>
      </c>
      <c r="CI86" s="124">
        <f t="shared" si="157"/>
        <v>0.52531041356694719</v>
      </c>
      <c r="CJ86" s="124">
        <f t="shared" si="157"/>
        <v>0.53709912783431235</v>
      </c>
      <c r="CK86" s="124">
        <f t="shared" si="157"/>
        <v>0.54839188675645645</v>
      </c>
      <c r="CL86" s="124">
        <f t="shared" si="157"/>
        <v>0.55923777573436317</v>
      </c>
      <c r="CM86" s="124">
        <f t="shared" si="157"/>
        <v>0.56967854043019883</v>
      </c>
      <c r="CN86" s="124">
        <f t="shared" si="157"/>
        <v>0.57975001616490884</v>
      </c>
      <c r="CO86" s="124">
        <f t="shared" si="157"/>
        <v>0.58948322079793636</v>
      </c>
      <c r="CP86" s="124">
        <f t="shared" si="157"/>
        <v>0.59890520269424874</v>
      </c>
      <c r="CQ86" s="124">
        <f t="shared" si="157"/>
        <v>0.60803970738523505</v>
      </c>
      <c r="CR86" s="124">
        <f t="shared" si="157"/>
        <v>0.60893817564659669</v>
      </c>
      <c r="CS86" s="124">
        <f t="shared" si="157"/>
        <v>0.60983400038231961</v>
      </c>
      <c r="CT86" s="124">
        <f t="shared" si="157"/>
        <v>0.61072720095184274</v>
      </c>
      <c r="CU86" s="124">
        <f t="shared" si="157"/>
        <v>0.61161779648875481</v>
      </c>
      <c r="CV86" s="124">
        <f t="shared" si="157"/>
        <v>0.61250580590440362</v>
      </c>
      <c r="CW86" s="124">
        <f t="shared" si="157"/>
        <v>0.61339124789142774</v>
      </c>
      <c r="CX86" s="124">
        <f t="shared" si="157"/>
        <v>0.61427414092722077</v>
      </c>
      <c r="CY86" s="124">
        <f t="shared" si="157"/>
        <v>0.61515450327732479</v>
      </c>
      <c r="CZ86" s="124">
        <f t="shared" si="157"/>
        <v>0.61603235299875347</v>
      </c>
      <c r="DA86" s="124">
        <f t="shared" si="157"/>
        <v>0.61690770794325556</v>
      </c>
      <c r="DB86" s="124">
        <f t="shared" si="157"/>
        <v>0.61778058576050676</v>
      </c>
      <c r="DC86" s="124">
        <f t="shared" si="157"/>
        <v>0.61865100390124295</v>
      </c>
      <c r="DD86" s="124">
        <f t="shared" si="157"/>
        <v>0.61951897962032842</v>
      </c>
      <c r="DE86" s="124">
        <f t="shared" si="157"/>
        <v>0.62038452997976878</v>
      </c>
      <c r="DF86" s="124">
        <f t="shared" si="157"/>
        <v>0.62124767185166163</v>
      </c>
      <c r="DG86" s="124">
        <f t="shared" si="157"/>
        <v>0.62210842192108973</v>
      </c>
      <c r="DH86" s="124">
        <f t="shared" si="157"/>
        <v>0.62296679668896082</v>
      </c>
      <c r="DI86" s="124">
        <f t="shared" si="157"/>
        <v>0.62305250415402036</v>
      </c>
      <c r="DJ86" s="124">
        <f t="shared" si="157"/>
        <v>0.62313818804562726</v>
      </c>
      <c r="DK86" s="124">
        <f t="shared" si="157"/>
        <v>0.62322384837998424</v>
      </c>
      <c r="DL86" s="124">
        <f t="shared" si="157"/>
        <v>0.62330948517327711</v>
      </c>
      <c r="DM86" s="124">
        <f t="shared" si="157"/>
        <v>0.62339509844167196</v>
      </c>
      <c r="DN86" s="124">
        <f t="shared" si="157"/>
        <v>0.62348068820131886</v>
      </c>
      <c r="DO86" s="124">
        <f t="shared" si="157"/>
        <v>0.62356625446834912</v>
      </c>
      <c r="DP86" s="124">
        <f t="shared" si="157"/>
        <v>0.62365179725887632</v>
      </c>
      <c r="DQ86" s="124">
        <f t="shared" si="157"/>
        <v>0.623737316588998</v>
      </c>
      <c r="DR86" s="124">
        <f t="shared" si="157"/>
        <v>0.62382281247479154</v>
      </c>
      <c r="DS86" s="124">
        <f t="shared" si="157"/>
        <v>0.6239082849323182</v>
      </c>
      <c r="DT86" s="124">
        <f t="shared" si="157"/>
        <v>0.62399373397762192</v>
      </c>
      <c r="DU86" s="124">
        <f t="shared" si="157"/>
        <v>0.62407915962672811</v>
      </c>
      <c r="DV86" s="124">
        <f t="shared" si="157"/>
        <v>0.6241645618956454</v>
      </c>
      <c r="DW86" s="124">
        <f t="shared" si="157"/>
        <v>0.624249940800364</v>
      </c>
      <c r="DX86" s="124">
        <f t="shared" si="157"/>
        <v>0.62433529635685781</v>
      </c>
      <c r="DY86" s="124">
        <f t="shared" si="157"/>
        <v>0.62442062858108216</v>
      </c>
      <c r="DZ86" s="124">
        <f t="shared" si="157"/>
        <v>0.62450593748897554</v>
      </c>
      <c r="EA86" s="124">
        <f t="shared" si="157"/>
        <v>0.62459122309645931</v>
      </c>
      <c r="EB86" s="124">
        <f t="shared" si="157"/>
        <v>0.62467648541943654</v>
      </c>
      <c r="EC86" s="124">
        <f t="shared" si="157"/>
        <v>0.62476172447379363</v>
      </c>
      <c r="ED86" s="124">
        <f t="shared" si="157"/>
        <v>0.62484694027539966</v>
      </c>
      <c r="EE86" s="124">
        <f t="shared" si="157"/>
        <v>0.62493213284010563</v>
      </c>
      <c r="EF86" s="124">
        <f t="shared" si="157"/>
        <v>0.6250173021837464</v>
      </c>
      <c r="EG86" s="124">
        <f t="shared" si="157"/>
        <v>0.62510244832213935</v>
      </c>
      <c r="EH86" s="22">
        <f>+BE86/'[1]total numbers'!BN86</f>
        <v>0.62518757127108315</v>
      </c>
      <c r="EI86" s="22">
        <f>+BF86/'[1]total numbers'!BX86</f>
        <v>0.5964970780172687</v>
      </c>
      <c r="EJ86" s="22">
        <f>+BG86/'[1]total numbers'!CH86</f>
        <v>0.54498292144861948</v>
      </c>
      <c r="EK86" s="22">
        <f>+BH86/'[1]total numbers'!CR86</f>
        <v>0.51719890584135564</v>
      </c>
      <c r="EL86" s="22">
        <f>+BI86/'[1]total numbers'!DB86</f>
        <v>0.42724064413815327</v>
      </c>
      <c r="EM86" s="22">
        <f>+BJ86/'[1]total numbers'!DC86</f>
        <v>0.42373240451190269</v>
      </c>
      <c r="EN86" s="22">
        <f>+BK86/'[1]total numbers'!DD86</f>
        <v>0.41819744355902755</v>
      </c>
      <c r="EO86" s="22">
        <f>+BL86/'[1]total numbers'!DE86</f>
        <v>0.41736719330543026</v>
      </c>
      <c r="EP86" s="22">
        <f>+BM86/'[1]total numbers'!DF86</f>
        <v>0.41477286929003565</v>
      </c>
      <c r="EQ86" s="22">
        <f>+BN86/'[1]total numbers'!DG86</f>
        <v>0.41396755452463374</v>
      </c>
      <c r="ER86" s="22">
        <f>+BO86/'[1]total numbers'!DH86</f>
        <v>0.41039369382736313</v>
      </c>
      <c r="ES86" s="22">
        <f>+BP86/'[1]total numbers'!DI86</f>
        <v>0.40947866616149298</v>
      </c>
      <c r="ET86" s="22">
        <f>+BQ86/'[1]total numbers'!DJ86</f>
        <v>0.40585315676087164</v>
      </c>
      <c r="EU86" s="22">
        <f>+BR86/'[1]total numbers'!DK86</f>
        <v>0.40317750463049368</v>
      </c>
      <c r="EV86" s="22">
        <f>+BS86/'[1]total numbers'!DL86</f>
        <v>0.40148817089768729</v>
      </c>
      <c r="EW86" s="22">
        <f>+BT86/'[1]total numbers'!DM86</f>
        <v>0.39988856676635021</v>
      </c>
      <c r="EX86" s="22">
        <f>+BU86/'[1]total numbers'!DN86</f>
        <v>0.39836351909876805</v>
      </c>
      <c r="EY86" s="22"/>
      <c r="EZ86" s="22"/>
      <c r="FA86" s="22"/>
      <c r="FB86" s="22"/>
      <c r="FC86" s="22"/>
      <c r="FD86" s="22"/>
      <c r="FE86" s="22"/>
      <c r="FF86" s="22"/>
      <c r="FG86" s="22"/>
      <c r="FH86" s="105">
        <f t="shared" si="136"/>
        <v>-10000</v>
      </c>
      <c r="FI86" s="105">
        <f t="shared" si="149"/>
        <v>1960</v>
      </c>
      <c r="FJ86" s="122">
        <f t="shared" si="144"/>
        <v>0.5</v>
      </c>
      <c r="FK86" s="124">
        <f t="shared" si="150"/>
        <v>0.62518757127108315</v>
      </c>
      <c r="FL86" s="105">
        <f t="shared" si="151"/>
        <v>-22525.081469569755</v>
      </c>
      <c r="FM86" s="125">
        <f t="shared" si="140"/>
        <v>0.33333333333333331</v>
      </c>
      <c r="FN86" s="124">
        <f t="shared" si="152"/>
        <v>2.1529956442337791E-2</v>
      </c>
      <c r="FP86" s="6">
        <v>5</v>
      </c>
      <c r="FQ86" s="6" t="s">
        <v>450</v>
      </c>
      <c r="FR86" s="22"/>
      <c r="FS86" s="22"/>
      <c r="FT86" s="22"/>
      <c r="FU86" s="22"/>
      <c r="FW86" s="33">
        <v>-100</v>
      </c>
      <c r="FX86" s="11">
        <f t="shared" si="137"/>
        <v>934.45019503344133</v>
      </c>
      <c r="FY86" s="11"/>
      <c r="FZ86" s="33">
        <f>+FZ$74</f>
        <v>-200</v>
      </c>
      <c r="GA86" s="62"/>
    </row>
    <row r="87" spans="1:183" x14ac:dyDescent="0.2">
      <c r="A87" s="6">
        <v>25</v>
      </c>
      <c r="B87" s="15">
        <v>304</v>
      </c>
      <c r="C87" s="16" t="s">
        <v>127</v>
      </c>
      <c r="D87" s="11">
        <v>0</v>
      </c>
      <c r="E87" s="11">
        <v>0</v>
      </c>
      <c r="F87" s="11">
        <v>0</v>
      </c>
      <c r="G87" s="11">
        <v>0</v>
      </c>
      <c r="H87" s="11">
        <v>0</v>
      </c>
      <c r="I87" s="11">
        <f>+'[1]total numbers'!I87*CL87</f>
        <v>0</v>
      </c>
      <c r="J87" s="11">
        <f>+'[1]total numbers'!J87*CM87</f>
        <v>0</v>
      </c>
      <c r="K87" s="11">
        <f>+'[1]total numbers'!K87*CN87</f>
        <v>0</v>
      </c>
      <c r="L87" s="11">
        <f>+'[1]total numbers'!L87*CO87</f>
        <v>0</v>
      </c>
      <c r="M87" s="11">
        <f>+'[1]total numbers'!M87*CP87</f>
        <v>0</v>
      </c>
      <c r="N87" s="11">
        <f>+'[1]total numbers'!N87*CQ87</f>
        <v>0</v>
      </c>
      <c r="O87" s="11">
        <f>+'[1]total numbers'!O87*CR87</f>
        <v>0</v>
      </c>
      <c r="P87" s="11">
        <f>+'[1]total numbers'!P87*CS87</f>
        <v>0</v>
      </c>
      <c r="Q87" s="11">
        <f>+'[1]total numbers'!Q87*CT87</f>
        <v>0</v>
      </c>
      <c r="R87" s="11">
        <f>+'[1]total numbers'!R87*CU87</f>
        <v>0</v>
      </c>
      <c r="S87" s="11">
        <f>+'[1]total numbers'!S87*CV87</f>
        <v>0</v>
      </c>
      <c r="T87" s="11">
        <f>+'[1]total numbers'!T87*CW87</f>
        <v>0</v>
      </c>
      <c r="U87" s="11">
        <f>+'[1]total numbers'!U87*CX87</f>
        <v>0</v>
      </c>
      <c r="V87" s="11">
        <f>+'[1]total numbers'!V87*CY87</f>
        <v>0</v>
      </c>
      <c r="W87" s="11">
        <f>+'[1]total numbers'!W87*CZ87</f>
        <v>0</v>
      </c>
      <c r="X87" s="11">
        <f>+'[1]total numbers'!X87*DA87</f>
        <v>0</v>
      </c>
      <c r="Y87" s="11">
        <f>+'[1]total numbers'!Y87*DB87</f>
        <v>0</v>
      </c>
      <c r="Z87" s="11">
        <f>+'[1]total numbers'!Z87*DC87</f>
        <v>0</v>
      </c>
      <c r="AA87" s="11">
        <f>+'[1]total numbers'!AA87*DD87</f>
        <v>0</v>
      </c>
      <c r="AB87" s="11">
        <f>+'[1]total numbers'!AB87*DE87</f>
        <v>0</v>
      </c>
      <c r="AC87" s="11">
        <f>+'[1]total numbers'!AC87*DF87</f>
        <v>0</v>
      </c>
      <c r="AD87" s="11">
        <f>+'[1]total numbers'!AD87*DG87</f>
        <v>0</v>
      </c>
      <c r="AE87" s="11">
        <f>+'[1]total numbers'!AE87*DH87</f>
        <v>0</v>
      </c>
      <c r="AF87" s="11">
        <f>+'[1]total numbers'!AF87*DI87</f>
        <v>0</v>
      </c>
      <c r="AG87" s="11">
        <f>+'[1]total numbers'!AG87*DJ87</f>
        <v>0</v>
      </c>
      <c r="AH87" s="11">
        <f>+'[1]total numbers'!AH87*DK87</f>
        <v>0</v>
      </c>
      <c r="AI87" s="11">
        <f>+'[1]total numbers'!AI87*DL87</f>
        <v>0</v>
      </c>
      <c r="AJ87" s="11">
        <f>+'[1]total numbers'!AJ87*DM87</f>
        <v>0</v>
      </c>
      <c r="AK87" s="11">
        <f>+'[1]total numbers'!AK87*DN87</f>
        <v>0</v>
      </c>
      <c r="AL87" s="11">
        <f>+'[1]total numbers'!AL87*DO87</f>
        <v>0</v>
      </c>
      <c r="AM87" s="11">
        <f>+'[1]total numbers'!AM87*DP87</f>
        <v>0</v>
      </c>
      <c r="AN87" s="11">
        <f>+'[1]total numbers'!AN87*DQ87</f>
        <v>0</v>
      </c>
      <c r="AO87" s="11">
        <f>+'[1]total numbers'!AO87*DR87</f>
        <v>0</v>
      </c>
      <c r="AP87" s="11">
        <f>+'[1]total numbers'!AP87*DS87</f>
        <v>0</v>
      </c>
      <c r="AQ87" s="11">
        <f>+'[1]total numbers'!AQ87*DT87</f>
        <v>0</v>
      </c>
      <c r="AR87" s="11">
        <f>+'[1]total numbers'!AR87*DU87</f>
        <v>0</v>
      </c>
      <c r="AS87" s="11">
        <f>+'[1]total numbers'!AS87*DV87</f>
        <v>0</v>
      </c>
      <c r="AT87" s="11">
        <f>+'[1]total numbers'!AT87*DW87</f>
        <v>0</v>
      </c>
      <c r="AU87" s="11">
        <f>+'[1]total numbers'!AU87*DX87</f>
        <v>0</v>
      </c>
      <c r="AV87" s="11">
        <f>+'[1]total numbers'!AV87*DY87</f>
        <v>0</v>
      </c>
      <c r="AW87" s="11">
        <f>+'[1]total numbers'!AW87*DZ87</f>
        <v>0</v>
      </c>
      <c r="AX87" s="11">
        <f>+'[1]total numbers'!AX87*EA87</f>
        <v>0</v>
      </c>
      <c r="AY87" s="11">
        <f>+'[1]total numbers'!AY87*EB87</f>
        <v>0</v>
      </c>
      <c r="AZ87" s="11">
        <f>+'[1]total numbers'!AZ87*EC87</f>
        <v>0</v>
      </c>
      <c r="BA87" s="11">
        <f>+'[1]total numbers'!BA87*ED87</f>
        <v>0</v>
      </c>
      <c r="BB87" s="11">
        <f>+'[1]total numbers'!BB87*EE87</f>
        <v>0</v>
      </c>
      <c r="BC87" s="11">
        <f>+'[1]total numbers'!BC87*EF87</f>
        <v>0</v>
      </c>
      <c r="BD87" s="11">
        <f>+'[1]total numbers'!BD87*EG87</f>
        <v>0</v>
      </c>
      <c r="BE87" s="21">
        <v>0</v>
      </c>
      <c r="BF87" s="21">
        <v>0</v>
      </c>
      <c r="BG87" s="21">
        <v>0</v>
      </c>
      <c r="BH87" s="21">
        <v>0</v>
      </c>
      <c r="BI87" s="21">
        <v>0</v>
      </c>
      <c r="BJ87" s="21">
        <v>0</v>
      </c>
      <c r="BK87" s="21">
        <v>0</v>
      </c>
      <c r="BL87" s="21">
        <v>0</v>
      </c>
      <c r="BM87" s="21">
        <v>0</v>
      </c>
      <c r="BN87" s="21">
        <v>0</v>
      </c>
      <c r="BO87" s="21">
        <v>0</v>
      </c>
      <c r="BP87" s="21">
        <v>0</v>
      </c>
      <c r="BQ87" s="21">
        <v>0</v>
      </c>
      <c r="BR87" s="21">
        <v>0</v>
      </c>
      <c r="BS87" s="21">
        <v>0</v>
      </c>
      <c r="BT87" s="21">
        <v>0</v>
      </c>
      <c r="BU87" s="21">
        <v>0</v>
      </c>
      <c r="BV87" s="119">
        <f t="shared" si="126"/>
        <v>0</v>
      </c>
      <c r="BW87" s="119">
        <f t="shared" si="127"/>
        <v>0</v>
      </c>
      <c r="BX87" s="119">
        <f t="shared" si="128"/>
        <v>0</v>
      </c>
      <c r="BY87" s="119">
        <f t="shared" si="129"/>
        <v>0</v>
      </c>
      <c r="BZ87" s="119">
        <f t="shared" si="130"/>
        <v>0</v>
      </c>
      <c r="CA87" s="119">
        <f t="shared" si="131"/>
        <v>0</v>
      </c>
      <c r="CB87" s="119">
        <f t="shared" si="132"/>
        <v>0</v>
      </c>
      <c r="CC87" s="119">
        <f t="shared" si="133"/>
        <v>0</v>
      </c>
      <c r="CD87" s="21"/>
      <c r="CE87" s="96">
        <f t="shared" si="134"/>
        <v>0</v>
      </c>
      <c r="CG87" s="124">
        <f t="shared" si="157"/>
        <v>0</v>
      </c>
      <c r="CH87" s="124">
        <f t="shared" si="157"/>
        <v>0</v>
      </c>
      <c r="CI87" s="124">
        <f t="shared" si="157"/>
        <v>0</v>
      </c>
      <c r="CJ87" s="124">
        <f t="shared" si="157"/>
        <v>0</v>
      </c>
      <c r="CK87" s="124">
        <f t="shared" si="157"/>
        <v>0</v>
      </c>
      <c r="CL87" s="124">
        <f t="shared" si="157"/>
        <v>0</v>
      </c>
      <c r="CM87" s="124">
        <f t="shared" si="157"/>
        <v>0</v>
      </c>
      <c r="CN87" s="124">
        <f t="shared" si="157"/>
        <v>0</v>
      </c>
      <c r="CO87" s="124">
        <f t="shared" si="157"/>
        <v>0</v>
      </c>
      <c r="CP87" s="124">
        <f t="shared" si="157"/>
        <v>0</v>
      </c>
      <c r="CQ87" s="124">
        <f t="shared" si="157"/>
        <v>0</v>
      </c>
      <c r="CR87" s="124">
        <f t="shared" si="157"/>
        <v>0</v>
      </c>
      <c r="CS87" s="124">
        <f t="shared" si="157"/>
        <v>0</v>
      </c>
      <c r="CT87" s="124">
        <f t="shared" si="157"/>
        <v>0</v>
      </c>
      <c r="CU87" s="124">
        <f t="shared" si="157"/>
        <v>0</v>
      </c>
      <c r="CV87" s="124">
        <f t="shared" si="157"/>
        <v>0</v>
      </c>
      <c r="CW87" s="124">
        <f t="shared" si="157"/>
        <v>0</v>
      </c>
      <c r="CX87" s="124">
        <f t="shared" si="157"/>
        <v>0</v>
      </c>
      <c r="CY87" s="124">
        <f t="shared" si="157"/>
        <v>0</v>
      </c>
      <c r="CZ87" s="124">
        <f t="shared" si="157"/>
        <v>0</v>
      </c>
      <c r="DA87" s="124">
        <f t="shared" si="157"/>
        <v>0</v>
      </c>
      <c r="DB87" s="124">
        <f t="shared" si="157"/>
        <v>0</v>
      </c>
      <c r="DC87" s="124">
        <f t="shared" si="157"/>
        <v>0</v>
      </c>
      <c r="DD87" s="124">
        <f t="shared" si="157"/>
        <v>0</v>
      </c>
      <c r="DE87" s="124">
        <f t="shared" si="157"/>
        <v>0</v>
      </c>
      <c r="DF87" s="124">
        <f t="shared" si="157"/>
        <v>0</v>
      </c>
      <c r="DG87" s="124">
        <f t="shared" si="157"/>
        <v>0</v>
      </c>
      <c r="DH87" s="124">
        <f t="shared" si="157"/>
        <v>0</v>
      </c>
      <c r="DI87" s="124">
        <f t="shared" si="157"/>
        <v>0</v>
      </c>
      <c r="DJ87" s="124">
        <f t="shared" si="157"/>
        <v>0</v>
      </c>
      <c r="DK87" s="124">
        <f t="shared" si="157"/>
        <v>0</v>
      </c>
      <c r="DL87" s="124">
        <f t="shared" si="157"/>
        <v>0</v>
      </c>
      <c r="DM87" s="124">
        <f t="shared" si="157"/>
        <v>0</v>
      </c>
      <c r="DN87" s="124">
        <f t="shared" si="157"/>
        <v>0</v>
      </c>
      <c r="DO87" s="124">
        <f t="shared" si="157"/>
        <v>0</v>
      </c>
      <c r="DP87" s="124">
        <f t="shared" si="157"/>
        <v>0</v>
      </c>
      <c r="DQ87" s="124">
        <f t="shared" si="157"/>
        <v>0</v>
      </c>
      <c r="DR87" s="124">
        <f t="shared" si="157"/>
        <v>0</v>
      </c>
      <c r="DS87" s="124">
        <f t="shared" si="157"/>
        <v>0</v>
      </c>
      <c r="DT87" s="124">
        <f t="shared" si="157"/>
        <v>0</v>
      </c>
      <c r="DU87" s="124">
        <f t="shared" si="157"/>
        <v>0</v>
      </c>
      <c r="DV87" s="124">
        <f t="shared" si="157"/>
        <v>0</v>
      </c>
      <c r="DW87" s="124">
        <f t="shared" si="157"/>
        <v>0</v>
      </c>
      <c r="DX87" s="124">
        <f t="shared" si="157"/>
        <v>0</v>
      </c>
      <c r="DY87" s="124">
        <f t="shared" si="157"/>
        <v>0</v>
      </c>
      <c r="DZ87" s="124">
        <f t="shared" si="157"/>
        <v>0</v>
      </c>
      <c r="EA87" s="124">
        <f t="shared" si="157"/>
        <v>0</v>
      </c>
      <c r="EB87" s="124">
        <f t="shared" si="157"/>
        <v>0</v>
      </c>
      <c r="EC87" s="124">
        <f t="shared" si="157"/>
        <v>0</v>
      </c>
      <c r="ED87" s="124">
        <f t="shared" si="157"/>
        <v>0</v>
      </c>
      <c r="EE87" s="124">
        <f t="shared" si="157"/>
        <v>0</v>
      </c>
      <c r="EF87" s="124">
        <f t="shared" si="157"/>
        <v>0</v>
      </c>
      <c r="EG87" s="124">
        <f t="shared" si="157"/>
        <v>0</v>
      </c>
      <c r="EH87" s="22">
        <f>+BE87/'[1]total numbers'!BN87</f>
        <v>0</v>
      </c>
      <c r="EI87" s="22">
        <f>+BF87/'[1]total numbers'!BX87</f>
        <v>0</v>
      </c>
      <c r="EJ87" s="22">
        <f>+BG87/'[1]total numbers'!CH87</f>
        <v>0</v>
      </c>
      <c r="EK87" s="22">
        <f>+BH87/'[1]total numbers'!CR87</f>
        <v>0</v>
      </c>
      <c r="EL87" s="22">
        <f>+BI87/'[1]total numbers'!DB87</f>
        <v>0</v>
      </c>
      <c r="EM87" s="22">
        <f>+BJ87/'[1]total numbers'!DC87</f>
        <v>0</v>
      </c>
      <c r="EN87" s="22">
        <f>+BK87/'[1]total numbers'!DD87</f>
        <v>0</v>
      </c>
      <c r="EO87" s="22">
        <f>+BL87/'[1]total numbers'!DE87</f>
        <v>0</v>
      </c>
      <c r="EP87" s="22">
        <f>+BM87/'[1]total numbers'!DF87</f>
        <v>0</v>
      </c>
      <c r="EQ87" s="22">
        <f>+BN87/'[1]total numbers'!DG87</f>
        <v>0</v>
      </c>
      <c r="ER87" s="22">
        <f>+BO87/'[1]total numbers'!DH87</f>
        <v>0</v>
      </c>
      <c r="ES87" s="22">
        <f>+BP87/'[1]total numbers'!DI87</f>
        <v>0</v>
      </c>
      <c r="ET87" s="22">
        <f>+BQ87/'[1]total numbers'!DJ87</f>
        <v>0</v>
      </c>
      <c r="EU87" s="22">
        <f>+BR87/'[1]total numbers'!DK87</f>
        <v>0</v>
      </c>
      <c r="EV87" s="22">
        <f>+BS87/'[1]total numbers'!DL87</f>
        <v>0</v>
      </c>
      <c r="EW87" s="22">
        <f>+BT87/'[1]total numbers'!DM87</f>
        <v>0</v>
      </c>
      <c r="EX87" s="22">
        <f>+BU87/'[1]total numbers'!DN87</f>
        <v>0</v>
      </c>
      <c r="EY87" s="22"/>
      <c r="EZ87" s="22"/>
      <c r="FA87" s="22"/>
      <c r="FB87" s="22"/>
      <c r="FC87" s="22"/>
      <c r="FD87" s="22"/>
      <c r="FE87" s="22"/>
      <c r="FF87" s="22"/>
      <c r="FG87" s="22"/>
      <c r="FH87" s="105">
        <f t="shared" si="136"/>
        <v>-10000</v>
      </c>
      <c r="FI87" s="105">
        <f t="shared" si="149"/>
        <v>1960</v>
      </c>
      <c r="FJ87" s="122">
        <f t="shared" si="144"/>
        <v>0.5</v>
      </c>
      <c r="FK87" s="124">
        <f t="shared" si="150"/>
        <v>0</v>
      </c>
      <c r="FL87" s="105">
        <f t="shared" si="151"/>
        <v>0</v>
      </c>
      <c r="FM87" s="125">
        <f t="shared" si="140"/>
        <v>0.33333333333333331</v>
      </c>
      <c r="FN87" s="124">
        <f t="shared" si="152"/>
        <v>-2.320794416806389E-2</v>
      </c>
      <c r="FP87" s="6">
        <v>6</v>
      </c>
      <c r="FQ87" s="61" t="s">
        <v>452</v>
      </c>
      <c r="FR87" s="22"/>
      <c r="FS87" s="22"/>
      <c r="FT87" s="22"/>
      <c r="FU87" s="22"/>
      <c r="FW87" s="6">
        <f>+$FW$1</f>
        <v>-50</v>
      </c>
      <c r="FX87" s="11">
        <f t="shared" si="137"/>
        <v>0</v>
      </c>
      <c r="FY87" s="11"/>
      <c r="FZ87" s="6">
        <f>+$FW$1</f>
        <v>-50</v>
      </c>
      <c r="GA87" s="61"/>
    </row>
    <row r="88" spans="1:183" x14ac:dyDescent="0.2">
      <c r="A88" s="6">
        <v>4</v>
      </c>
      <c r="B88" s="15">
        <v>308</v>
      </c>
      <c r="C88" s="144" t="s">
        <v>128</v>
      </c>
      <c r="D88" s="11">
        <v>0</v>
      </c>
      <c r="E88" s="11">
        <v>0</v>
      </c>
      <c r="F88" s="11">
        <v>0</v>
      </c>
      <c r="G88" s="11">
        <v>0</v>
      </c>
      <c r="H88" s="11">
        <v>0</v>
      </c>
      <c r="I88" s="11">
        <v>0</v>
      </c>
      <c r="J88" s="11">
        <v>0</v>
      </c>
      <c r="K88" s="11">
        <f>+'[1]total numbers'!K88*CN88</f>
        <v>0</v>
      </c>
      <c r="L88" s="11">
        <f>+'[1]total numbers'!L88*CO88</f>
        <v>0</v>
      </c>
      <c r="M88" s="11">
        <f>+'[1]total numbers'!M88*CP88</f>
        <v>0</v>
      </c>
      <c r="N88" s="11">
        <f>+'[1]total numbers'!N88*CQ88</f>
        <v>0</v>
      </c>
      <c r="O88" s="11">
        <f>+'[1]total numbers'!O88*CR88</f>
        <v>0</v>
      </c>
      <c r="P88" s="11">
        <f>+'[1]total numbers'!P88*CS88</f>
        <v>0</v>
      </c>
      <c r="Q88" s="11">
        <f>+'[1]total numbers'!Q88*CT88</f>
        <v>0</v>
      </c>
      <c r="R88" s="11">
        <f>+'[1]total numbers'!R88*CU88</f>
        <v>0</v>
      </c>
      <c r="S88" s="11">
        <f>+'[1]total numbers'!S88*CV88</f>
        <v>0</v>
      </c>
      <c r="T88" s="11">
        <f>+'[1]total numbers'!T88*CW88</f>
        <v>0</v>
      </c>
      <c r="U88" s="11">
        <f>+'[1]total numbers'!U88*CX88</f>
        <v>0</v>
      </c>
      <c r="V88" s="11">
        <f>+'[1]total numbers'!V88*CY88</f>
        <v>0</v>
      </c>
      <c r="W88" s="11">
        <f>+'[1]total numbers'!W88*CZ88</f>
        <v>0</v>
      </c>
      <c r="X88" s="11">
        <f>+'[1]total numbers'!X88*DA88</f>
        <v>0</v>
      </c>
      <c r="Y88" s="11">
        <f>+'[1]total numbers'!Y88*DB88</f>
        <v>0</v>
      </c>
      <c r="Z88" s="11">
        <f>+'[1]total numbers'!Z88*DC88</f>
        <v>0</v>
      </c>
      <c r="AA88" s="11">
        <f>+'[1]total numbers'!AA88*DD88</f>
        <v>0</v>
      </c>
      <c r="AB88" s="11">
        <f>+'[1]total numbers'!AB88*DE88</f>
        <v>0</v>
      </c>
      <c r="AC88" s="11">
        <f>+'[1]total numbers'!AC88*DF88</f>
        <v>0</v>
      </c>
      <c r="AD88" s="11">
        <f>+'[1]total numbers'!AD88*DG88</f>
        <v>0.49630194201122169</v>
      </c>
      <c r="AE88" s="11">
        <f>+'[1]total numbers'!AE88*DH88</f>
        <v>0.71637132843285756</v>
      </c>
      <c r="AF88" s="11">
        <f>+'[1]total numbers'!AF88*DI88</f>
        <v>0.79401941740565041</v>
      </c>
      <c r="AG88" s="11">
        <f>+'[1]total numbers'!AG88*DJ88</f>
        <v>0.87958367167341245</v>
      </c>
      <c r="AH88" s="11">
        <f>+'[1]total numbers'!AH88*DK88</f>
        <v>0.9738401349355833</v>
      </c>
      <c r="AI88" s="11">
        <f>+'[1]total numbers'!AI88*DL88</f>
        <v>1.0776388854318546</v>
      </c>
      <c r="AJ88" s="11">
        <f>+'[1]total numbers'!AJ88*DM88</f>
        <v>1.1919109588062062</v>
      </c>
      <c r="AK88" s="11">
        <f>+'[1]total numbers'!AK88*DN88</f>
        <v>1.3176759084564404</v>
      </c>
      <c r="AL88" s="11">
        <f>+'[1]total numbers'!AL88*DO88</f>
        <v>1.456050061362919</v>
      </c>
      <c r="AM88" s="11">
        <f>+'[1]total numbers'!AM88*DP88</f>
        <v>1.6082555326143431</v>
      </c>
      <c r="AN88" s="11">
        <f>+'[1]total numbers'!AN88*DQ88</f>
        <v>1.7756300675393217</v>
      </c>
      <c r="AO88" s="11">
        <f>+'[1]total numbers'!AO88*DR88</f>
        <v>1.9596377865516093</v>
      </c>
      <c r="AP88" s="11">
        <f>+'[1]total numbers'!AP88*DS88</f>
        <v>2.1858566009108151</v>
      </c>
      <c r="AQ88" s="11">
        <f>+'[1]total numbers'!AQ88*DT88</f>
        <v>2.3264976794317538</v>
      </c>
      <c r="AR88" s="11">
        <f>+'[1]total numbers'!AR88*DU88</f>
        <v>2.4740861002975221</v>
      </c>
      <c r="AS88" s="11">
        <f>+'[1]total numbers'!AS88*DV88</f>
        <v>2.6289287517994162</v>
      </c>
      <c r="AT88" s="11">
        <f>+'[1]total numbers'!AT88*DW88</f>
        <v>2.791345262178885</v>
      </c>
      <c r="AU88" s="11">
        <f>+'[1]total numbers'!AU88*DX88</f>
        <v>2.7022817990971655</v>
      </c>
      <c r="AV88" s="11">
        <f>+'[1]total numbers'!AV88*DY88</f>
        <v>2.6070760282167065</v>
      </c>
      <c r="AW88" s="11">
        <f>+'[1]total numbers'!AW88*DZ88</f>
        <v>2.5020911651719615</v>
      </c>
      <c r="AX88" s="11">
        <f>+'[1]total numbers'!AX88*EA88</f>
        <v>2.3867659952487248</v>
      </c>
      <c r="AY88" s="11">
        <f>+'[1]total numbers'!AY88*EB88</f>
        <v>2.2605122272033484</v>
      </c>
      <c r="AZ88" s="11">
        <f>+'[1]total numbers'!AZ88*EC88</f>
        <v>2.1227132932342148</v>
      </c>
      <c r="BA88" s="11">
        <f>+'[1]total numbers'!BA88*ED88</f>
        <v>1.9107872362478051</v>
      </c>
      <c r="BB88" s="11">
        <f>+'[1]total numbers'!BB88*EE88</f>
        <v>2.0734878355444533</v>
      </c>
      <c r="BC88" s="11">
        <f>+'[1]total numbers'!BC88*EF88</f>
        <v>2.2368328676380052</v>
      </c>
      <c r="BD88" s="11">
        <f>+'[1]total numbers'!BD88*EG88</f>
        <v>2.4008242620120046</v>
      </c>
      <c r="BE88" s="21">
        <f>+[2]faostat2014_pasture!B81</f>
        <v>3</v>
      </c>
      <c r="BF88" s="21">
        <f>+[2]faostat2014_pasture!C81</f>
        <v>3</v>
      </c>
      <c r="BG88" s="21">
        <f>+[2]faostat2014_pasture!D81</f>
        <v>1</v>
      </c>
      <c r="BH88" s="21">
        <f>+[2]faostat2014_pasture!E81</f>
        <v>1</v>
      </c>
      <c r="BI88" s="21">
        <f>+[2]faostat2014_pasture!F81</f>
        <v>1</v>
      </c>
      <c r="BJ88" s="21">
        <f>+[2]faostat2014_pasture!G81</f>
        <v>1</v>
      </c>
      <c r="BK88" s="21">
        <f>+[2]faostat2014_pasture!H81</f>
        <v>1</v>
      </c>
      <c r="BL88" s="21">
        <f>+[2]faostat2014_pasture!I81</f>
        <v>1</v>
      </c>
      <c r="BM88" s="21">
        <f>+[2]faostat2014_pasture!J81</f>
        <v>1</v>
      </c>
      <c r="BN88" s="21">
        <f>+[2]faostat2014_pasture!K81</f>
        <v>1</v>
      </c>
      <c r="BO88" s="21">
        <f>+[2]faostat2014_pasture!L81</f>
        <v>1</v>
      </c>
      <c r="BP88" s="21">
        <f>+[2]faostat2014_pasture!M81</f>
        <v>1</v>
      </c>
      <c r="BQ88" s="21">
        <f>+[2]faostat2014_pasture!N81</f>
        <v>1</v>
      </c>
      <c r="BR88" s="21">
        <f>+[2]faostat2014_pasture!O81</f>
        <v>1</v>
      </c>
      <c r="BS88" s="21">
        <f>+[2]faostat2014_pasture!P81</f>
        <v>1</v>
      </c>
      <c r="BT88" s="21">
        <f>+[2]faostat2014_pasture!Q81</f>
        <v>1</v>
      </c>
      <c r="BU88" s="21">
        <f>+[2]faostat2014_pasture!R81</f>
        <v>1</v>
      </c>
      <c r="BV88" s="119">
        <f t="shared" si="126"/>
        <v>1</v>
      </c>
      <c r="BW88" s="119">
        <f t="shared" si="127"/>
        <v>1</v>
      </c>
      <c r="BX88" s="119">
        <f t="shared" si="128"/>
        <v>1</v>
      </c>
      <c r="BY88" s="119">
        <f t="shared" si="129"/>
        <v>1</v>
      </c>
      <c r="BZ88" s="119">
        <f t="shared" si="130"/>
        <v>1</v>
      </c>
      <c r="CA88" s="119">
        <f t="shared" si="131"/>
        <v>1</v>
      </c>
      <c r="CB88" s="119">
        <f t="shared" si="132"/>
        <v>1</v>
      </c>
      <c r="CC88" s="119">
        <f t="shared" si="133"/>
        <v>1</v>
      </c>
      <c r="CD88" s="21"/>
      <c r="CE88" s="96">
        <f t="shared" si="134"/>
        <v>-2</v>
      </c>
      <c r="CG88" s="112">
        <v>0</v>
      </c>
      <c r="CH88" s="112">
        <v>0</v>
      </c>
      <c r="CI88" s="112">
        <v>0</v>
      </c>
      <c r="CJ88" s="112">
        <v>0</v>
      </c>
      <c r="CK88" s="112">
        <v>0</v>
      </c>
      <c r="CL88" s="112">
        <v>0</v>
      </c>
      <c r="CM88" s="112">
        <v>0</v>
      </c>
      <c r="CN88" s="112">
        <v>0</v>
      </c>
      <c r="CO88" s="112">
        <v>0</v>
      </c>
      <c r="CP88" s="112">
        <v>0</v>
      </c>
      <c r="CQ88" s="112">
        <v>0</v>
      </c>
      <c r="CR88" s="112">
        <v>0</v>
      </c>
      <c r="CS88" s="112">
        <v>0</v>
      </c>
      <c r="CT88" s="112">
        <v>0</v>
      </c>
      <c r="CU88" s="112">
        <v>0</v>
      </c>
      <c r="CV88" s="112">
        <v>0</v>
      </c>
      <c r="CW88" s="112">
        <v>0</v>
      </c>
      <c r="CX88" s="112">
        <v>0</v>
      </c>
      <c r="CY88" s="112">
        <v>0</v>
      </c>
      <c r="CZ88" s="112">
        <v>0</v>
      </c>
      <c r="DA88" s="112">
        <v>0</v>
      </c>
      <c r="DB88" s="112">
        <v>0</v>
      </c>
      <c r="DC88" s="112">
        <v>0</v>
      </c>
      <c r="DD88" s="112">
        <v>0</v>
      </c>
      <c r="DE88" s="112">
        <v>0</v>
      </c>
      <c r="DF88" s="112">
        <v>0</v>
      </c>
      <c r="DG88" s="143">
        <f>+(DG$49/$EH$49*$EH88)</f>
        <v>2.3633416410986329E-2</v>
      </c>
      <c r="DH88" s="143">
        <f t="shared" ref="DH88:EG88" si="158">+(DH$49/$EH$49*$EH88)</f>
        <v>3.1270164598540914E-2</v>
      </c>
      <c r="DI88" s="143">
        <f t="shared" si="158"/>
        <v>3.2033839417296373E-2</v>
      </c>
      <c r="DJ88" s="143">
        <f t="shared" si="158"/>
        <v>3.2797514236051824E-2</v>
      </c>
      <c r="DK88" s="143">
        <f t="shared" si="158"/>
        <v>3.3561189054807289E-2</v>
      </c>
      <c r="DL88" s="143">
        <f t="shared" si="158"/>
        <v>3.432486387356274E-2</v>
      </c>
      <c r="DM88" s="143">
        <f t="shared" si="158"/>
        <v>3.5088538692318198E-2</v>
      </c>
      <c r="DN88" s="143">
        <f t="shared" si="158"/>
        <v>3.5852213511073663E-2</v>
      </c>
      <c r="DO88" s="143">
        <f t="shared" si="158"/>
        <v>3.6615888329829115E-2</v>
      </c>
      <c r="DP88" s="143">
        <f t="shared" si="158"/>
        <v>3.7379563148584573E-2</v>
      </c>
      <c r="DQ88" s="143">
        <f t="shared" si="158"/>
        <v>3.8143237967340038E-2</v>
      </c>
      <c r="DR88" s="143">
        <f t="shared" si="158"/>
        <v>3.8906912786095489E-2</v>
      </c>
      <c r="DS88" s="143">
        <f t="shared" si="158"/>
        <v>4.0110542256834171E-2</v>
      </c>
      <c r="DT88" s="143">
        <f t="shared" si="158"/>
        <v>4.1314171727572839E-2</v>
      </c>
      <c r="DU88" s="143">
        <f t="shared" si="158"/>
        <v>4.2517801198311521E-2</v>
      </c>
      <c r="DV88" s="143">
        <f t="shared" si="158"/>
        <v>4.3721430669050189E-2</v>
      </c>
      <c r="DW88" s="143">
        <f t="shared" si="158"/>
        <v>4.4925060139788871E-2</v>
      </c>
      <c r="DX88" s="143">
        <f t="shared" si="158"/>
        <v>4.2088680085317305E-2</v>
      </c>
      <c r="DY88" s="143">
        <f t="shared" si="158"/>
        <v>3.9252300030845733E-2</v>
      </c>
      <c r="DZ88" s="143">
        <f t="shared" si="158"/>
        <v>3.641591997637416E-2</v>
      </c>
      <c r="EA88" s="143">
        <f t="shared" si="158"/>
        <v>3.3579539921902588E-2</v>
      </c>
      <c r="EB88" s="143">
        <f t="shared" si="158"/>
        <v>3.0743159867431022E-2</v>
      </c>
      <c r="EC88" s="143">
        <f t="shared" si="158"/>
        <v>2.7906779812959453E-2</v>
      </c>
      <c r="ED88" s="143">
        <f t="shared" si="158"/>
        <v>2.5070399758487884E-2</v>
      </c>
      <c r="EE88" s="143">
        <f t="shared" si="158"/>
        <v>2.7150695592604544E-2</v>
      </c>
      <c r="EF88" s="143">
        <f t="shared" si="158"/>
        <v>2.9230991426721208E-2</v>
      </c>
      <c r="EG88" s="143">
        <f t="shared" si="158"/>
        <v>3.1311287260837872E-2</v>
      </c>
      <c r="EH88" s="22">
        <f>+BE88/'[1]total numbers'!BN88</f>
        <v>3.3391583094954533E-2</v>
      </c>
      <c r="EI88" s="22">
        <f>+BF88/'[1]total numbers'!BX88</f>
        <v>3.1781344350866041E-2</v>
      </c>
      <c r="EJ88" s="22">
        <f>+BG88/'[1]total numbers'!CH88</f>
        <v>1.1244925727265572E-2</v>
      </c>
      <c r="EK88" s="22">
        <f>+BH88/'[1]total numbers'!CR88</f>
        <v>1.0397171969224371E-2</v>
      </c>
      <c r="EL88" s="22">
        <f>+BI88/'[1]total numbers'!DB88</f>
        <v>9.8806418464943476E-3</v>
      </c>
      <c r="EM88" s="22">
        <f>+BJ88/'[1]total numbers'!DC88</f>
        <v>9.8621274581352694E-3</v>
      </c>
      <c r="EN88" s="22">
        <f>+BK88/'[1]total numbers'!DD88</f>
        <v>9.839033413357472E-3</v>
      </c>
      <c r="EO88" s="22">
        <f>+BL88/'[1]total numbers'!DE88</f>
        <v>9.8134463842356797E-3</v>
      </c>
      <c r="EP88" s="22">
        <f>+BM88/'[1]total numbers'!DF88</f>
        <v>9.7854060454238556E-3</v>
      </c>
      <c r="EQ88" s="22">
        <f>+BN88/'[1]total numbers'!DG88</f>
        <v>9.7560975609756097E-3</v>
      </c>
      <c r="ER88" s="22">
        <f>+BO88/'[1]total numbers'!DH88</f>
        <v>9.7253559480276978E-3</v>
      </c>
      <c r="ES88" s="22">
        <f>+BP88/'[1]total numbers'!DI88</f>
        <v>9.6929280397022328E-3</v>
      </c>
      <c r="ET88" s="22">
        <f>+BQ88/'[1]total numbers'!DJ88</f>
        <v>9.6581031485416264E-3</v>
      </c>
      <c r="EU88" s="22">
        <f>+BR88/'[1]total numbers'!DK88</f>
        <v>9.6213979891278199E-3</v>
      </c>
      <c r="EV88" s="22">
        <f>+BS88/'[1]total numbers'!DL88</f>
        <v>9.5838684326541562E-3</v>
      </c>
      <c r="EW88" s="22">
        <f>+BT88/'[1]total numbers'!DM88</f>
        <v>9.544808101633117E-3</v>
      </c>
      <c r="EX88" s="22">
        <f>+BU88/'[1]total numbers'!DN88</f>
        <v>9.5039869225139947E-3</v>
      </c>
      <c r="EY88" s="22"/>
      <c r="EZ88" s="22"/>
      <c r="FA88" s="22"/>
      <c r="FB88" s="22"/>
      <c r="FC88" s="22"/>
      <c r="FD88" s="22"/>
      <c r="FE88" s="22"/>
      <c r="FF88" s="22"/>
      <c r="FG88" s="22"/>
      <c r="FH88" s="105">
        <f t="shared" si="136"/>
        <v>-10000</v>
      </c>
      <c r="FI88" s="105">
        <f t="shared" si="149"/>
        <v>1960</v>
      </c>
      <c r="FJ88" s="122">
        <v>1</v>
      </c>
      <c r="FK88" s="124">
        <f t="shared" si="150"/>
        <v>3.3391583094954533E-2</v>
      </c>
      <c r="FL88" s="105">
        <f t="shared" si="151"/>
        <v>1960.445305826649</v>
      </c>
      <c r="FM88" s="125">
        <f t="shared" si="140"/>
        <v>0.33333333333333331</v>
      </c>
      <c r="FN88" s="124">
        <f t="shared" si="152"/>
        <v>-4.3727120925161983E-2</v>
      </c>
      <c r="FP88" s="6">
        <v>8</v>
      </c>
      <c r="FQ88" s="6" t="s">
        <v>33</v>
      </c>
      <c r="FR88" s="22"/>
      <c r="FS88" s="22"/>
      <c r="FT88" s="22"/>
      <c r="FU88" s="22"/>
      <c r="FW88" s="6">
        <f>+$FW$1</f>
        <v>-50</v>
      </c>
      <c r="FX88" s="11">
        <f t="shared" si="137"/>
        <v>0.71637132843285756</v>
      </c>
      <c r="FY88" s="11"/>
      <c r="FZ88" s="6">
        <f>+$FW$1</f>
        <v>-50</v>
      </c>
      <c r="GA88" s="61"/>
    </row>
    <row r="89" spans="1:183" x14ac:dyDescent="0.2">
      <c r="A89" s="6">
        <v>4</v>
      </c>
      <c r="B89" s="15">
        <v>312</v>
      </c>
      <c r="C89" s="16" t="s">
        <v>129</v>
      </c>
      <c r="D89" s="11">
        <v>0</v>
      </c>
      <c r="E89" s="11">
        <v>0</v>
      </c>
      <c r="F89" s="11">
        <v>0</v>
      </c>
      <c r="G89" s="11">
        <v>0</v>
      </c>
      <c r="H89" s="11">
        <v>0</v>
      </c>
      <c r="I89" s="11">
        <f>+'[1]total numbers'!I89*CL89</f>
        <v>0</v>
      </c>
      <c r="J89" s="11">
        <f>+'[1]total numbers'!J89*CM89</f>
        <v>0</v>
      </c>
      <c r="K89" s="11">
        <f>+'[1]total numbers'!K89*CN89</f>
        <v>0</v>
      </c>
      <c r="L89" s="11">
        <f>+'[1]total numbers'!L89*CO89</f>
        <v>0</v>
      </c>
      <c r="M89" s="11">
        <f>+'[1]total numbers'!M89*CP89</f>
        <v>0</v>
      </c>
      <c r="N89" s="11">
        <f>+'[1]total numbers'!N89*CQ89</f>
        <v>0</v>
      </c>
      <c r="O89" s="11">
        <f>+'[1]total numbers'!O89*CR89</f>
        <v>0</v>
      </c>
      <c r="P89" s="11">
        <f>+'[1]total numbers'!P89*CS89</f>
        <v>0</v>
      </c>
      <c r="Q89" s="11">
        <f>+'[1]total numbers'!Q89*CT89</f>
        <v>0</v>
      </c>
      <c r="R89" s="11">
        <f>+'[1]total numbers'!R89*CU89</f>
        <v>0</v>
      </c>
      <c r="S89" s="11">
        <f>+'[1]total numbers'!S89*CV89</f>
        <v>0</v>
      </c>
      <c r="T89" s="11">
        <f>+'[1]total numbers'!T89*CW89</f>
        <v>0</v>
      </c>
      <c r="U89" s="11">
        <f>+'[1]total numbers'!U89*CX89</f>
        <v>0</v>
      </c>
      <c r="V89" s="11">
        <f>+'[1]total numbers'!V89*CY89</f>
        <v>0</v>
      </c>
      <c r="W89" s="11">
        <f>+'[1]total numbers'!W89*CZ89</f>
        <v>0</v>
      </c>
      <c r="X89" s="11">
        <f>+'[1]total numbers'!X89*DA89</f>
        <v>0</v>
      </c>
      <c r="Y89" s="11">
        <f>+'[1]total numbers'!Y89*DB89</f>
        <v>0</v>
      </c>
      <c r="Z89" s="11">
        <f>+'[1]total numbers'!Z89*DC89</f>
        <v>0</v>
      </c>
      <c r="AA89" s="11">
        <f>+'[1]total numbers'!AA89*DD89</f>
        <v>0</v>
      </c>
      <c r="AB89" s="11">
        <f>+'[1]total numbers'!AB89*DE89</f>
        <v>0</v>
      </c>
      <c r="AC89" s="11">
        <f>+'[1]total numbers'!AC89*DF89</f>
        <v>0</v>
      </c>
      <c r="AD89" s="11">
        <f>+'[1]total numbers'!AD89*DG89</f>
        <v>4.995909841017764</v>
      </c>
      <c r="AE89" s="11">
        <f>+'[1]total numbers'!AE89*DH89</f>
        <v>5.3432190813024212</v>
      </c>
      <c r="AF89" s="11">
        <f>+'[1]total numbers'!AF89*DI89</f>
        <v>5.667831233782703</v>
      </c>
      <c r="AG89" s="11">
        <f>+'[1]total numbers'!AG89*DJ89</f>
        <v>6.0121642788437537</v>
      </c>
      <c r="AH89" s="11">
        <f>+'[1]total numbers'!AH89*DK89</f>
        <v>6.3774163034986797</v>
      </c>
      <c r="AI89" s="11">
        <f>+'[1]total numbers'!AI89*DL89</f>
        <v>6.7648581811461392</v>
      </c>
      <c r="AJ89" s="11">
        <f>+'[1]total numbers'!AJ89*DM89</f>
        <v>7.1758379935012089</v>
      </c>
      <c r="AK89" s="11">
        <f>+'[1]total numbers'!AK89*DN89</f>
        <v>7.6117857211681095</v>
      </c>
      <c r="AL89" s="11">
        <f>+'[1]total numbers'!AL89*DO89</f>
        <v>8.0742182191754281</v>
      </c>
      <c r="AM89" s="11">
        <f>+'[1]total numbers'!AM89*DP89</f>
        <v>8.5647444947858933</v>
      </c>
      <c r="AN89" s="11">
        <f>+'[1]total numbers'!AN89*DQ89</f>
        <v>9.0850713059445329</v>
      </c>
      <c r="AO89" s="11">
        <f>+'[1]total numbers'!AO89*DR89</f>
        <v>9.6370090998447342</v>
      </c>
      <c r="AP89" s="11">
        <f>+'[1]total numbers'!AP89*DS89</f>
        <v>10.222478312275033</v>
      </c>
      <c r="AQ89" s="11">
        <f>+'[1]total numbers'!AQ89*DT89</f>
        <v>10.356105479755747</v>
      </c>
      <c r="AR89" s="11">
        <f>+'[1]total numbers'!AR89*DU89</f>
        <v>10.491479407595696</v>
      </c>
      <c r="AS89" s="11">
        <f>+'[1]total numbers'!AS89*DV89</f>
        <v>10.628622929263612</v>
      </c>
      <c r="AT89" s="11">
        <f>+'[1]total numbers'!AT89*DW89</f>
        <v>10.767559176704964</v>
      </c>
      <c r="AU89" s="11">
        <f>+'[1]total numbers'!AU89*DX89</f>
        <v>10.908311584243592</v>
      </c>
      <c r="AV89" s="11">
        <f>+'[1]total numbers'!AV89*DY89</f>
        <v>11.063196332904251</v>
      </c>
      <c r="AW89" s="11">
        <f>+'[1]total numbers'!AW89*DZ89</f>
        <v>11.220280256495185</v>
      </c>
      <c r="AX89" s="11">
        <f>+'[1]total numbers'!AX89*EA89</f>
        <v>11.379594580623916</v>
      </c>
      <c r="AY89" s="11">
        <f>+'[1]total numbers'!AY89*EB89</f>
        <v>11.541170974263613</v>
      </c>
      <c r="AZ89" s="11">
        <f>+'[1]total numbers'!AZ89*EC89</f>
        <v>11.705041556048284</v>
      </c>
      <c r="BA89" s="11">
        <f>+'[1]total numbers'!BA89*ED89</f>
        <v>11.498527993288818</v>
      </c>
      <c r="BB89" s="11">
        <f>+'[1]total numbers'!BB89*EE89</f>
        <v>11.295657976039156</v>
      </c>
      <c r="BC89" s="11">
        <f>+'[1]total numbers'!BC89*EF89</f>
        <v>11.096367220754409</v>
      </c>
      <c r="BD89" s="11">
        <f>+'[1]total numbers'!BD89*EG89</f>
        <v>10.900592578052583</v>
      </c>
      <c r="BE89" s="21">
        <f>+[2]faostat2014_pasture!B82</f>
        <v>14</v>
      </c>
      <c r="BF89" s="21">
        <f>+[2]faostat2014_pasture!C82</f>
        <v>17</v>
      </c>
      <c r="BG89" s="21">
        <f>+[2]faostat2014_pasture!D82</f>
        <v>22</v>
      </c>
      <c r="BH89" s="21">
        <f>+[2]faostat2014_pasture!E82</f>
        <v>24</v>
      </c>
      <c r="BI89" s="21">
        <f>+[2]faostat2014_pasture!F82</f>
        <v>24</v>
      </c>
      <c r="BJ89" s="21">
        <f>+[2]faostat2014_pasture!G82</f>
        <v>23</v>
      </c>
      <c r="BK89" s="21">
        <f>+[2]faostat2014_pasture!H82</f>
        <v>22</v>
      </c>
      <c r="BL89" s="21">
        <f>+[2]faostat2014_pasture!I82</f>
        <v>21</v>
      </c>
      <c r="BM89" s="21">
        <f>+[2]faostat2014_pasture!J82</f>
        <v>21</v>
      </c>
      <c r="BN89" s="21">
        <f>+[2]faostat2014_pasture!K82</f>
        <v>21</v>
      </c>
      <c r="BO89" s="21">
        <f>+[2]faostat2014_pasture!L82</f>
        <v>20</v>
      </c>
      <c r="BP89" s="21">
        <f>+[2]faostat2014_pasture!M82</f>
        <v>19</v>
      </c>
      <c r="BQ89" s="21">
        <f>+[2]faostat2014_pasture!N82</f>
        <v>19</v>
      </c>
      <c r="BR89" s="21">
        <f>+[2]faostat2014_pasture!O82</f>
        <v>19</v>
      </c>
      <c r="BS89" s="21">
        <f>+[2]faostat2014_pasture!P82</f>
        <v>19.100000000000001</v>
      </c>
      <c r="BT89" s="21">
        <f>+[2]faostat2014_pasture!Q82</f>
        <v>20.3</v>
      </c>
      <c r="BU89" s="21">
        <f>+[2]faostat2014_pasture!R82</f>
        <v>33.200000000000003</v>
      </c>
      <c r="BV89" s="119">
        <f t="shared" si="126"/>
        <v>29.100000000000364</v>
      </c>
      <c r="BW89" s="119">
        <f t="shared" si="127"/>
        <v>32.713333333334049</v>
      </c>
      <c r="BX89" s="119">
        <f t="shared" si="128"/>
        <v>36.715555555555511</v>
      </c>
      <c r="BY89" s="119">
        <f t="shared" si="129"/>
        <v>40.643259259260049</v>
      </c>
      <c r="BZ89" s="119">
        <f t="shared" si="130"/>
        <v>43.699654320988884</v>
      </c>
      <c r="CA89" s="119">
        <f t="shared" si="131"/>
        <v>45.124994238684849</v>
      </c>
      <c r="CB89" s="119">
        <f t="shared" si="132"/>
        <v>49.700629903979461</v>
      </c>
      <c r="CC89" s="119">
        <f t="shared" si="133"/>
        <v>52.755023831735343</v>
      </c>
      <c r="CD89" s="21"/>
      <c r="CE89" s="96">
        <f t="shared" si="134"/>
        <v>7</v>
      </c>
      <c r="CG89" s="112">
        <v>0</v>
      </c>
      <c r="CH89" s="112">
        <v>0</v>
      </c>
      <c r="CI89" s="112">
        <v>0</v>
      </c>
      <c r="CJ89" s="112">
        <v>0</v>
      </c>
      <c r="CK89" s="112">
        <v>0</v>
      </c>
      <c r="CL89" s="112">
        <v>0</v>
      </c>
      <c r="CM89" s="112">
        <v>0</v>
      </c>
      <c r="CN89" s="112">
        <v>0</v>
      </c>
      <c r="CO89" s="112">
        <v>0</v>
      </c>
      <c r="CP89" s="112">
        <v>0</v>
      </c>
      <c r="CQ89" s="112">
        <v>0</v>
      </c>
      <c r="CR89" s="112">
        <v>0</v>
      </c>
      <c r="CS89" s="112">
        <v>0</v>
      </c>
      <c r="CT89" s="112">
        <v>0</v>
      </c>
      <c r="CU89" s="112">
        <v>0</v>
      </c>
      <c r="CV89" s="112">
        <v>0</v>
      </c>
      <c r="CW89" s="112">
        <v>0</v>
      </c>
      <c r="CX89" s="112">
        <v>0</v>
      </c>
      <c r="CY89" s="112">
        <v>0</v>
      </c>
      <c r="CZ89" s="112">
        <v>0</v>
      </c>
      <c r="DA89" s="112">
        <v>0</v>
      </c>
      <c r="DB89" s="112">
        <v>0</v>
      </c>
      <c r="DC89" s="112">
        <v>0</v>
      </c>
      <c r="DD89" s="112">
        <v>0</v>
      </c>
      <c r="DE89" s="112">
        <v>0</v>
      </c>
      <c r="DF89" s="112">
        <v>0</v>
      </c>
      <c r="DG89" s="19">
        <f t="shared" ref="DG89:EG89" si="159">+DH89-DH89/$FW89</f>
        <v>8.6863504480051021E-2</v>
      </c>
      <c r="DH89" s="19">
        <f t="shared" si="159"/>
        <v>8.5160298509853946E-2</v>
      </c>
      <c r="DI89" s="19">
        <f t="shared" si="159"/>
        <v>8.3490488735150928E-2</v>
      </c>
      <c r="DJ89" s="19">
        <f t="shared" si="159"/>
        <v>8.185342032857934E-2</v>
      </c>
      <c r="DK89" s="19">
        <f t="shared" si="159"/>
        <v>8.0248451302528764E-2</v>
      </c>
      <c r="DL89" s="19">
        <f t="shared" si="159"/>
        <v>7.8674952257381137E-2</v>
      </c>
      <c r="DM89" s="19">
        <f t="shared" si="159"/>
        <v>7.7132306134687384E-2</v>
      </c>
      <c r="DN89" s="19">
        <f t="shared" si="159"/>
        <v>7.5619907975183712E-2</v>
      </c>
      <c r="DO89" s="19">
        <f t="shared" si="159"/>
        <v>7.4137164681552653E-2</v>
      </c>
      <c r="DP89" s="19">
        <f t="shared" si="159"/>
        <v>7.2683494785835939E-2</v>
      </c>
      <c r="DQ89" s="19">
        <f t="shared" si="159"/>
        <v>7.1258328221407777E-2</v>
      </c>
      <c r="DR89" s="19">
        <f t="shared" si="159"/>
        <v>6.9861106099419396E-2</v>
      </c>
      <c r="DS89" s="19">
        <f t="shared" si="159"/>
        <v>6.8491280489626855E-2</v>
      </c>
      <c r="DT89" s="19">
        <f t="shared" si="159"/>
        <v>6.7148314205516521E-2</v>
      </c>
      <c r="DU89" s="19">
        <f t="shared" si="159"/>
        <v>6.5831680593643652E-2</v>
      </c>
      <c r="DV89" s="19">
        <f t="shared" si="159"/>
        <v>6.4540863327101614E-2</v>
      </c>
      <c r="DW89" s="19">
        <f t="shared" si="159"/>
        <v>6.3275356203040797E-2</v>
      </c>
      <c r="DX89" s="19">
        <f t="shared" si="159"/>
        <v>6.2034662944157645E-2</v>
      </c>
      <c r="DY89" s="19">
        <f t="shared" si="159"/>
        <v>6.0818297004076122E-2</v>
      </c>
      <c r="DZ89" s="19">
        <f t="shared" si="159"/>
        <v>5.9625781376545214E-2</v>
      </c>
      <c r="EA89" s="19">
        <f t="shared" si="159"/>
        <v>5.8456648408377658E-2</v>
      </c>
      <c r="EB89" s="19">
        <f t="shared" si="159"/>
        <v>5.731043961605653E-2</v>
      </c>
      <c r="EC89" s="19">
        <f t="shared" si="159"/>
        <v>5.6186705505937774E-2</v>
      </c>
      <c r="ED89" s="19">
        <f t="shared" si="159"/>
        <v>5.5085005397978212E-2</v>
      </c>
      <c r="EE89" s="19">
        <f t="shared" si="159"/>
        <v>5.4004907252919815E-2</v>
      </c>
      <c r="EF89" s="19">
        <f t="shared" si="159"/>
        <v>5.2945987502862564E-2</v>
      </c>
      <c r="EG89" s="19">
        <f t="shared" si="159"/>
        <v>5.1907830885159378E-2</v>
      </c>
      <c r="EH89" s="22">
        <f>+BE89/'[1]total numbers'!BN89</f>
        <v>5.0890030279568017E-2</v>
      </c>
      <c r="EI89" s="22">
        <f>+BF89/'[1]total numbers'!BX89</f>
        <v>5.3124833984893802E-2</v>
      </c>
      <c r="EJ89" s="22">
        <f>+BG89/'[1]total numbers'!CH89</f>
        <v>6.7295368549203621E-2</v>
      </c>
      <c r="EK89" s="22">
        <f>+BH89/'[1]total numbers'!CR89</f>
        <v>6.212096504919204E-2</v>
      </c>
      <c r="EL89" s="22">
        <f>+BI89/'[1]total numbers'!DB89</f>
        <v>5.5922416966861309E-2</v>
      </c>
      <c r="EM89" s="22">
        <f>+BJ89/'[1]total numbers'!DC89</f>
        <v>5.2902264216908482E-2</v>
      </c>
      <c r="EN89" s="22">
        <f>+BK89/'[1]total numbers'!DD89</f>
        <v>4.9942792800973426E-2</v>
      </c>
      <c r="EO89" s="22">
        <f>+BL89/'[1]total numbers'!DE89</f>
        <v>4.7074013799410903E-2</v>
      </c>
      <c r="EP89" s="22">
        <f>+BM89/'[1]total numbers'!DF89</f>
        <v>4.6543068961313848E-2</v>
      </c>
      <c r="EQ89" s="22">
        <f>+BN89/'[1]total numbers'!DG89</f>
        <v>4.6101766356248103E-2</v>
      </c>
      <c r="ER89" s="22">
        <f>+BO89/'[1]total numbers'!DH89</f>
        <v>4.3578966176185403E-2</v>
      </c>
      <c r="ES89" s="22">
        <f>+BP89/'[1]total numbers'!DI89</f>
        <v>4.1164834831516658E-2</v>
      </c>
      <c r="ET89" s="22">
        <f>+BQ89/'[1]total numbers'!DJ89</f>
        <v>4.0984313793162953E-2</v>
      </c>
      <c r="EU89" s="22">
        <f>+BR89/'[1]total numbers'!DK89</f>
        <v>4.0826149363541821E-2</v>
      </c>
      <c r="EV89" s="22">
        <f>+BS89/'[1]total numbers'!DL89</f>
        <v>4.0883424447003526E-2</v>
      </c>
      <c r="EW89" s="22">
        <f>+BT89/'[1]total numbers'!DM89</f>
        <v>4.3279706294958663E-2</v>
      </c>
      <c r="EX89" s="22">
        <f>+BU89/'[1]total numbers'!DN89</f>
        <v>7.0500446998316063E-2</v>
      </c>
      <c r="EY89" s="22"/>
      <c r="EZ89" s="22"/>
      <c r="FA89" s="22"/>
      <c r="FB89" s="22"/>
      <c r="FC89" s="22"/>
      <c r="FD89" s="22"/>
      <c r="FE89" s="22"/>
      <c r="FF89" s="22"/>
      <c r="FG89" s="22"/>
      <c r="FH89" s="105">
        <f t="shared" si="136"/>
        <v>-10000</v>
      </c>
      <c r="FI89" s="105">
        <f t="shared" si="149"/>
        <v>1960</v>
      </c>
      <c r="FJ89" s="122">
        <f t="shared" si="144"/>
        <v>0.5</v>
      </c>
      <c r="FK89" s="124">
        <f t="shared" si="150"/>
        <v>5.0890030279568017E-2</v>
      </c>
      <c r="FL89" s="105">
        <f t="shared" si="151"/>
        <v>1972.6234317965182</v>
      </c>
      <c r="FM89" s="125">
        <f t="shared" si="140"/>
        <v>0.33333333333333331</v>
      </c>
      <c r="FN89" s="124">
        <f t="shared" si="152"/>
        <v>-2.1856145002864185E-2</v>
      </c>
      <c r="FP89" s="6">
        <v>8</v>
      </c>
      <c r="FQ89" s="6" t="s">
        <v>33</v>
      </c>
      <c r="FR89" s="22"/>
      <c r="FS89" s="22"/>
      <c r="FT89" s="22"/>
      <c r="FU89" s="22"/>
      <c r="FW89" s="6">
        <f>+$FW$1</f>
        <v>-50</v>
      </c>
      <c r="FX89" s="11">
        <f t="shared" si="137"/>
        <v>5.3432190813024212</v>
      </c>
      <c r="FY89" s="11"/>
      <c r="FZ89" s="6">
        <f>+$FW$1</f>
        <v>-50</v>
      </c>
      <c r="GA89" s="61"/>
    </row>
    <row r="90" spans="1:183" x14ac:dyDescent="0.2">
      <c r="A90" s="6">
        <v>24</v>
      </c>
      <c r="B90" s="15">
        <v>316</v>
      </c>
      <c r="C90" s="16" t="s">
        <v>130</v>
      </c>
      <c r="D90" s="11">
        <v>0</v>
      </c>
      <c r="E90" s="11">
        <v>0</v>
      </c>
      <c r="F90" s="11">
        <v>0</v>
      </c>
      <c r="G90" s="11">
        <v>0</v>
      </c>
      <c r="H90" s="11">
        <v>0</v>
      </c>
      <c r="I90" s="11">
        <f>+'[1]total numbers'!I90*CL90</f>
        <v>2.4355173952441189E-2</v>
      </c>
      <c r="J90" s="11">
        <f>+'[1]total numbers'!J90*CM90</f>
        <v>2.8920289175367611E-2</v>
      </c>
      <c r="K90" s="11">
        <f>+'[1]total numbers'!K90*CN90</f>
        <v>3.4020654358775916E-2</v>
      </c>
      <c r="L90" s="11">
        <f>+'[1]total numbers'!L90*CO90</f>
        <v>3.9480712472924846E-2</v>
      </c>
      <c r="M90" s="11">
        <f>+'[1]total numbers'!M90*CP90</f>
        <v>4.4844391464329343E-2</v>
      </c>
      <c r="N90" s="11">
        <f>+'[1]total numbers'!N90*CQ90</f>
        <v>4.89823662205673E-2</v>
      </c>
      <c r="O90" s="11">
        <f>+'[1]total numbers'!O90*CR90</f>
        <v>6.0192591585420487E-2</v>
      </c>
      <c r="P90" s="11">
        <f>+'[1]total numbers'!P90*CS90</f>
        <v>7.3900407810741101E-2</v>
      </c>
      <c r="Q90" s="11">
        <f>+'[1]total numbers'!Q90*CT90</f>
        <v>9.0637011346532348E-2</v>
      </c>
      <c r="R90" s="11">
        <f>+'[1]total numbers'!R90*CU90</f>
        <v>0.11103641618832484</v>
      </c>
      <c r="S90" s="11">
        <f>+'[1]total numbers'!S90*CV90</f>
        <v>0.13585079448156095</v>
      </c>
      <c r="T90" s="11">
        <f>+'[1]total numbers'!T90*CW90</f>
        <v>0.16596569271335412</v>
      </c>
      <c r="U90" s="11">
        <f>+'[1]total numbers'!U90*CX90</f>
        <v>0.20241336150708569</v>
      </c>
      <c r="V90" s="11">
        <f>+'[1]total numbers'!V90*CY90</f>
        <v>0.24638109948198353</v>
      </c>
      <c r="W90" s="11">
        <f>+'[1]total numbers'!W90*CZ90</f>
        <v>0.2992092729429498</v>
      </c>
      <c r="X90" s="11">
        <f>+'[1]total numbers'!X90*DA90</f>
        <v>0.36236986511744618</v>
      </c>
      <c r="Y90" s="11">
        <f>+'[1]total numbers'!Y90*DB90</f>
        <v>0.43740976616639748</v>
      </c>
      <c r="Z90" s="11">
        <f>+'[1]total numbers'!Z90*DC90</f>
        <v>0.52583100885820533</v>
      </c>
      <c r="AA90" s="11">
        <f>+'[1]total numbers'!AA90*DD90</f>
        <v>0.62885737798056707</v>
      </c>
      <c r="AB90" s="11">
        <f>+'[1]total numbers'!AB90*DE90</f>
        <v>0.74699072469534411</v>
      </c>
      <c r="AC90" s="11">
        <f>+'[1]total numbers'!AC90*DF90</f>
        <v>0.87915860081053754</v>
      </c>
      <c r="AD90" s="11">
        <f>+'[1]total numbers'!AD90*DG90</f>
        <v>1.0210025330320518</v>
      </c>
      <c r="AE90" s="11">
        <f>+'[1]total numbers'!AE90*DH90</f>
        <v>1.1611193792413044</v>
      </c>
      <c r="AF90" s="11">
        <f>+'[1]total numbers'!AF90*DI90</f>
        <v>1.2087213606756047</v>
      </c>
      <c r="AG90" s="11">
        <f>+'[1]total numbers'!AG90*DJ90</f>
        <v>1.2577924893438654</v>
      </c>
      <c r="AH90" s="11">
        <f>+'[1]total numbers'!AH90*DK90</f>
        <v>1.3083181683995351</v>
      </c>
      <c r="AI90" s="11">
        <f>+'[1]total numbers'!AI90*DL90</f>
        <v>1.3602730648628154</v>
      </c>
      <c r="AJ90" s="11">
        <f>+'[1]total numbers'!AJ90*DM90</f>
        <v>1.4136191637547071</v>
      </c>
      <c r="AK90" s="11">
        <f>+'[1]total numbers'!AK90*DN90</f>
        <v>1.4683034723812165</v>
      </c>
      <c r="AL90" s="11">
        <f>+'[1]total numbers'!AL90*DO90</f>
        <v>1.524255299935386</v>
      </c>
      <c r="AM90" s="11">
        <f>+'[1]total numbers'!AM90*DP90</f>
        <v>1.5813830177092456</v>
      </c>
      <c r="AN90" s="11">
        <f>+'[1]total numbers'!AN90*DQ90</f>
        <v>1.6395701788395705</v>
      </c>
      <c r="AO90" s="11">
        <f>+'[1]total numbers'!AO90*DR90</f>
        <v>1.6986708410960276</v>
      </c>
      <c r="AP90" s="11">
        <f>+'[1]total numbers'!AP90*DS90</f>
        <v>1.7585038880135053</v>
      </c>
      <c r="AQ90" s="11">
        <f>+'[1]total numbers'!AQ90*DT90</f>
        <v>1.8238984273039882</v>
      </c>
      <c r="AR90" s="11">
        <f>+'[1]total numbers'!AR90*DU90</f>
        <v>1.8898791934524435</v>
      </c>
      <c r="AS90" s="11">
        <f>+'[1]total numbers'!AS90*DV90</f>
        <v>1.9561113941466479</v>
      </c>
      <c r="AT90" s="11">
        <f>+'[1]total numbers'!AT90*DW90</f>
        <v>2.0221806646635185</v>
      </c>
      <c r="AU90" s="11">
        <f>+'[1]total numbers'!AU90*DX90</f>
        <v>2.087574383306372</v>
      </c>
      <c r="AV90" s="11">
        <f>+'[1]total numbers'!AV90*DY90</f>
        <v>2.1087023187200504</v>
      </c>
      <c r="AW90" s="11">
        <f>+'[1]total numbers'!AW90*DZ90</f>
        <v>2.126137039535267</v>
      </c>
      <c r="AX90" s="11">
        <f>+'[1]total numbers'!AX90*EA90</f>
        <v>2.1391276941090052</v>
      </c>
      <c r="AY90" s="11">
        <f>+'[1]total numbers'!AY90*EB90</f>
        <v>2.146752757880646</v>
      </c>
      <c r="AZ90" s="11">
        <f>+'[1]total numbers'!AZ90*EC90</f>
        <v>2.1478627378935373</v>
      </c>
      <c r="BA90" s="11">
        <f>+'[1]total numbers'!BA90*ED90</f>
        <v>2.1226957465000793</v>
      </c>
      <c r="BB90" s="11">
        <f>+'[1]total numbers'!BB90*EE90</f>
        <v>2.0880839418215005</v>
      </c>
      <c r="BC90" s="11">
        <f>+'[1]total numbers'!BC90*EF90</f>
        <v>2.0417684837189118</v>
      </c>
      <c r="BD90" s="11">
        <f>+'[1]total numbers'!BD90*EG90</f>
        <v>1.9805684491954885</v>
      </c>
      <c r="BE90" s="21">
        <f>+[2]faostat2014_pasture!B83</f>
        <v>8</v>
      </c>
      <c r="BF90" s="21">
        <f>+[2]faostat2014_pasture!C83</f>
        <v>8</v>
      </c>
      <c r="BG90" s="21">
        <f>+[2]faostat2014_pasture!D83</f>
        <v>8</v>
      </c>
      <c r="BH90" s="21">
        <f>+[2]faostat2014_pasture!E83</f>
        <v>8</v>
      </c>
      <c r="BI90" s="21">
        <f>+[2]faostat2014_pasture!F83</f>
        <v>8</v>
      </c>
      <c r="BJ90" s="21">
        <f>+[2]faostat2014_pasture!G83</f>
        <v>8</v>
      </c>
      <c r="BK90" s="21">
        <f>+[2]faostat2014_pasture!H83</f>
        <v>8</v>
      </c>
      <c r="BL90" s="21">
        <f>+[2]faostat2014_pasture!I83</f>
        <v>8</v>
      </c>
      <c r="BM90" s="21">
        <f>+[2]faostat2014_pasture!J83</f>
        <v>8</v>
      </c>
      <c r="BN90" s="21">
        <f>+[2]faostat2014_pasture!K83</f>
        <v>8</v>
      </c>
      <c r="BO90" s="21">
        <f>+[2]faostat2014_pasture!L83</f>
        <v>8</v>
      </c>
      <c r="BP90" s="21">
        <f>+[2]faostat2014_pasture!M83</f>
        <v>8</v>
      </c>
      <c r="BQ90" s="21">
        <f>+[2]faostat2014_pasture!N83</f>
        <v>8</v>
      </c>
      <c r="BR90" s="21">
        <f>+[2]faostat2014_pasture!O83</f>
        <v>8</v>
      </c>
      <c r="BS90" s="21">
        <f>+[2]faostat2014_pasture!P83</f>
        <v>8</v>
      </c>
      <c r="BT90" s="21">
        <f>+[2]faostat2014_pasture!Q83</f>
        <v>8</v>
      </c>
      <c r="BU90" s="21">
        <f>+[2]faostat2014_pasture!R83</f>
        <v>8</v>
      </c>
      <c r="BV90" s="119">
        <f t="shared" si="126"/>
        <v>8</v>
      </c>
      <c r="BW90" s="119">
        <f t="shared" si="127"/>
        <v>8</v>
      </c>
      <c r="BX90" s="119">
        <f t="shared" si="128"/>
        <v>8</v>
      </c>
      <c r="BY90" s="119">
        <f t="shared" si="129"/>
        <v>8</v>
      </c>
      <c r="BZ90" s="119">
        <f t="shared" si="130"/>
        <v>8</v>
      </c>
      <c r="CA90" s="119">
        <f t="shared" si="131"/>
        <v>8</v>
      </c>
      <c r="CB90" s="119">
        <f t="shared" si="132"/>
        <v>8</v>
      </c>
      <c r="CC90" s="119">
        <f t="shared" si="133"/>
        <v>8</v>
      </c>
      <c r="CD90" s="21"/>
      <c r="CE90" s="96">
        <f t="shared" si="134"/>
        <v>0</v>
      </c>
      <c r="CG90" s="151">
        <f t="shared" ref="CG90:DG90" si="160">+CG$101</f>
        <v>5.3480405886951866E-5</v>
      </c>
      <c r="CH90" s="151">
        <f t="shared" si="160"/>
        <v>2.6740202943475934E-4</v>
      </c>
      <c r="CI90" s="151">
        <f t="shared" si="160"/>
        <v>1.3370101471737966E-3</v>
      </c>
      <c r="CJ90" s="151">
        <f t="shared" si="160"/>
        <v>6.6850507358689835E-3</v>
      </c>
      <c r="CK90" s="151">
        <f t="shared" si="160"/>
        <v>3.3425253679344916E-2</v>
      </c>
      <c r="CL90" s="151">
        <f t="shared" si="160"/>
        <v>0.16712626839672456</v>
      </c>
      <c r="CM90" s="151">
        <f t="shared" si="160"/>
        <v>0.15876183090366033</v>
      </c>
      <c r="CN90" s="151">
        <f t="shared" si="160"/>
        <v>0.14940877919409537</v>
      </c>
      <c r="CO90" s="151">
        <f t="shared" si="160"/>
        <v>0.13871020798331374</v>
      </c>
      <c r="CP90" s="151">
        <f t="shared" si="160"/>
        <v>0.12604382195317437</v>
      </c>
      <c r="CQ90" s="151">
        <f t="shared" si="160"/>
        <v>0.1101395192602634</v>
      </c>
      <c r="CR90" s="151">
        <f t="shared" si="160"/>
        <v>0.10827705742747691</v>
      </c>
      <c r="CS90" s="151">
        <f t="shared" si="160"/>
        <v>0.10634821980153066</v>
      </c>
      <c r="CT90" s="151">
        <f t="shared" si="160"/>
        <v>0.1043467562941795</v>
      </c>
      <c r="CU90" s="151">
        <f t="shared" si="160"/>
        <v>0.10226541839941632</v>
      </c>
      <c r="CV90" s="151">
        <f t="shared" si="160"/>
        <v>0.10009572581295713</v>
      </c>
      <c r="CW90" s="151">
        <f t="shared" si="160"/>
        <v>9.7827658855234478E-2</v>
      </c>
      <c r="CX90" s="151">
        <f t="shared" si="160"/>
        <v>9.5449245942444721E-2</v>
      </c>
      <c r="CY90" s="151">
        <f t="shared" si="160"/>
        <v>9.2945999157086456E-2</v>
      </c>
      <c r="CZ90" s="151">
        <f t="shared" si="160"/>
        <v>9.030012412224496E-2</v>
      </c>
      <c r="DA90" s="151">
        <f t="shared" si="160"/>
        <v>8.7489384206366247E-2</v>
      </c>
      <c r="DB90" s="151">
        <f t="shared" si="160"/>
        <v>8.4485416192862858E-2</v>
      </c>
      <c r="DC90" s="151">
        <f t="shared" si="160"/>
        <v>8.1251138071020496E-2</v>
      </c>
      <c r="DD90" s="151">
        <f t="shared" si="160"/>
        <v>7.7736575872507777E-2</v>
      </c>
      <c r="DE90" s="151">
        <f t="shared" si="160"/>
        <v>7.3871759390420788E-2</v>
      </c>
      <c r="DF90" s="151">
        <f t="shared" si="160"/>
        <v>6.9553733911844703E-2</v>
      </c>
      <c r="DG90" s="151">
        <f t="shared" si="160"/>
        <v>6.4620457278456125E-2</v>
      </c>
      <c r="DH90" s="151">
        <f>+DH$101</f>
        <v>5.8790894489657283E-2</v>
      </c>
      <c r="DI90" s="151">
        <f t="shared" ref="DI90:EG90" si="161">+DI$101</f>
        <v>5.8141066879653751E-2</v>
      </c>
      <c r="DJ90" s="151">
        <f t="shared" si="161"/>
        <v>5.7476379289477568E-2</v>
      </c>
      <c r="DK90" s="151">
        <f t="shared" si="161"/>
        <v>5.6795951891555452E-2</v>
      </c>
      <c r="DL90" s="151">
        <f t="shared" si="161"/>
        <v>5.6098818426977108E-2</v>
      </c>
      <c r="DM90" s="151">
        <f t="shared" si="161"/>
        <v>5.5383914082243364E-2</v>
      </c>
      <c r="DN90" s="151">
        <f t="shared" si="161"/>
        <v>5.4650061115311198E-2</v>
      </c>
      <c r="DO90" s="151">
        <f t="shared" si="161"/>
        <v>5.3895951702428127E-2</v>
      </c>
      <c r="DP90" s="151">
        <f t="shared" si="161"/>
        <v>5.3120127324900852E-2</v>
      </c>
      <c r="DQ90" s="151">
        <f t="shared" si="161"/>
        <v>5.2320953809798385E-2</v>
      </c>
      <c r="DR90" s="151">
        <f t="shared" si="161"/>
        <v>5.1496590858979271E-2</v>
      </c>
      <c r="DS90" s="151">
        <f t="shared" si="161"/>
        <v>5.0644954514672026E-2</v>
      </c>
      <c r="DT90" s="151">
        <f t="shared" si="161"/>
        <v>4.9763670468815462E-2</v>
      </c>
      <c r="DU90" s="151">
        <f t="shared" si="161"/>
        <v>4.8850015353373723E-2</v>
      </c>
      <c r="DV90" s="151">
        <f t="shared" si="161"/>
        <v>4.790084203389549E-2</v>
      </c>
      <c r="DW90" s="151">
        <f t="shared" si="161"/>
        <v>4.6912483283069711E-2</v>
      </c>
      <c r="DX90" s="151">
        <f t="shared" si="161"/>
        <v>4.5880625730492543E-2</v>
      </c>
      <c r="DY90" s="151">
        <f t="shared" si="161"/>
        <v>4.4800142156060548E-2</v>
      </c>
      <c r="DZ90" s="151">
        <f t="shared" si="161"/>
        <v>4.3664864125148938E-2</v>
      </c>
      <c r="EA90" s="151">
        <f t="shared" si="161"/>
        <v>4.2467267048331175E-2</v>
      </c>
      <c r="EB90" s="151">
        <f t="shared" si="161"/>
        <v>4.119802298066054E-2</v>
      </c>
      <c r="EC90" s="151">
        <f t="shared" si="161"/>
        <v>3.9845346965644089E-2</v>
      </c>
      <c r="ED90" s="151">
        <f t="shared" si="161"/>
        <v>3.8394008310616394E-2</v>
      </c>
      <c r="EE90" s="151">
        <f t="shared" si="161"/>
        <v>3.6823772101607408E-2</v>
      </c>
      <c r="EF90" s="151">
        <f t="shared" si="161"/>
        <v>3.5106815117568926E-2</v>
      </c>
      <c r="EG90" s="151">
        <f t="shared" si="161"/>
        <v>3.3203159248876589E-2</v>
      </c>
      <c r="EH90" s="22">
        <f>+BE90/'[1]total numbers'!BN90</f>
        <v>0.11863099827985052</v>
      </c>
      <c r="EI90" s="22">
        <f>+BF90/'[1]total numbers'!BX90</f>
        <v>9.361214149475186E-2</v>
      </c>
      <c r="EJ90" s="22">
        <f>+BG90/'[1]total numbers'!CH90</f>
        <v>7.5066621626693683E-2</v>
      </c>
      <c r="EK90" s="22">
        <f>+BH90/'[1]total numbers'!CR90</f>
        <v>5.9739833027166692E-2</v>
      </c>
      <c r="EL90" s="22">
        <f>+BI90/'[1]total numbers'!DB90</f>
        <v>5.1562006535484331E-2</v>
      </c>
      <c r="EM90" s="22">
        <f>+BJ90/'[1]total numbers'!DC90</f>
        <v>5.0759810919704329E-2</v>
      </c>
      <c r="EN90" s="22">
        <f>+BK90/'[1]total numbers'!DD90</f>
        <v>4.990798215789638E-2</v>
      </c>
      <c r="EO90" s="22">
        <f>+BL90/'[1]total numbers'!DE90</f>
        <v>4.9042446237218311E-2</v>
      </c>
      <c r="EP90" s="22">
        <f>+BM90/'[1]total numbers'!DF90</f>
        <v>4.8216007714561235E-2</v>
      </c>
      <c r="EQ90" s="22">
        <f>+BN90/'[1]total numbers'!DG90</f>
        <v>4.7458310840071426E-2</v>
      </c>
      <c r="ER90" s="22">
        <f>+BO90/'[1]total numbers'!DH90</f>
        <v>4.6775693011126766E-2</v>
      </c>
      <c r="ES90" s="22">
        <f>+BP90/'[1]total numbers'!DI90</f>
        <v>4.6150207387494445E-2</v>
      </c>
      <c r="ET90" s="22">
        <f>+BQ90/'[1]total numbers'!DJ90</f>
        <v>4.5570543200874954E-2</v>
      </c>
      <c r="EU90" s="22">
        <f>+BR90/'[1]total numbers'!DK90</f>
        <v>4.5014123181148086E-2</v>
      </c>
      <c r="EV90" s="22">
        <f>+BS90/'[1]total numbers'!DL90</f>
        <v>4.4470879911947654E-2</v>
      </c>
      <c r="EW90" s="22">
        <f>+BT90/'[1]total numbers'!DM90</f>
        <v>4.3935765910239233E-2</v>
      </c>
      <c r="EX90" s="22">
        <f>+BU90/'[1]total numbers'!DN90</f>
        <v>4.3414554729473052E-2</v>
      </c>
      <c r="EY90" s="22"/>
      <c r="EZ90" s="22"/>
      <c r="FA90" s="22"/>
      <c r="FB90" s="22"/>
      <c r="FC90" s="22"/>
      <c r="FD90" s="22"/>
      <c r="FE90" s="22"/>
      <c r="FF90" s="22"/>
      <c r="FG90" s="22"/>
      <c r="FH90" s="105">
        <f t="shared" si="136"/>
        <v>-10000</v>
      </c>
      <c r="FI90" s="105">
        <f t="shared" si="149"/>
        <v>1960</v>
      </c>
      <c r="FJ90" s="122">
        <f t="shared" si="144"/>
        <v>0.5</v>
      </c>
      <c r="FK90" s="124">
        <f t="shared" si="150"/>
        <v>0.11863099827985052</v>
      </c>
      <c r="FL90" s="105">
        <f t="shared" si="151"/>
        <v>2121.903170148124</v>
      </c>
      <c r="FM90" s="125">
        <f t="shared" si="140"/>
        <v>0.33333333333333331</v>
      </c>
      <c r="FN90" s="124">
        <f t="shared" si="152"/>
        <v>-2.1766055597031587E-2</v>
      </c>
      <c r="FP90" s="6">
        <v>10</v>
      </c>
      <c r="FQ90" s="6" t="s">
        <v>443</v>
      </c>
      <c r="FR90" s="22"/>
      <c r="FS90" s="22"/>
      <c r="FT90" s="22"/>
      <c r="FU90" s="22"/>
      <c r="FW90" s="6">
        <f>+$FW$1</f>
        <v>-50</v>
      </c>
      <c r="FX90" s="11">
        <f t="shared" si="137"/>
        <v>1.1611193792413044</v>
      </c>
      <c r="FY90" s="11"/>
      <c r="FZ90" s="6">
        <f>+$FW$1</f>
        <v>-50</v>
      </c>
      <c r="GA90" s="61"/>
    </row>
    <row r="91" spans="1:183" x14ac:dyDescent="0.2">
      <c r="A91" s="6">
        <v>4</v>
      </c>
      <c r="B91" s="15">
        <v>320</v>
      </c>
      <c r="C91" s="144" t="s">
        <v>131</v>
      </c>
      <c r="D91" s="11">
        <v>0</v>
      </c>
      <c r="E91" s="11">
        <v>0</v>
      </c>
      <c r="F91" s="11">
        <v>0</v>
      </c>
      <c r="G91" s="11">
        <v>0</v>
      </c>
      <c r="H91" s="11">
        <v>0</v>
      </c>
      <c r="I91" s="11">
        <v>0</v>
      </c>
      <c r="J91" s="11">
        <v>0</v>
      </c>
      <c r="K91" s="11">
        <f>+'[1]total numbers'!K91*CN91</f>
        <v>0</v>
      </c>
      <c r="L91" s="11">
        <f>+'[1]total numbers'!L91*CO91</f>
        <v>0</v>
      </c>
      <c r="M91" s="11">
        <f>+'[1]total numbers'!M91*CP91</f>
        <v>0</v>
      </c>
      <c r="N91" s="11">
        <f>+'[1]total numbers'!N91*CQ91</f>
        <v>0</v>
      </c>
      <c r="O91" s="11">
        <f>+'[1]total numbers'!O91*CR91</f>
        <v>0</v>
      </c>
      <c r="P91" s="11">
        <f>+'[1]total numbers'!P91*CS91</f>
        <v>0</v>
      </c>
      <c r="Q91" s="11">
        <f>+'[1]total numbers'!Q91*CT91</f>
        <v>0</v>
      </c>
      <c r="R91" s="11">
        <f>+'[1]total numbers'!R91*CU91</f>
        <v>0</v>
      </c>
      <c r="S91" s="11">
        <f>+'[1]total numbers'!S91*CV91</f>
        <v>0</v>
      </c>
      <c r="T91" s="11">
        <f>+'[1]total numbers'!T91*CW91</f>
        <v>0</v>
      </c>
      <c r="U91" s="11">
        <f>+'[1]total numbers'!U91*CX91</f>
        <v>0</v>
      </c>
      <c r="V91" s="11">
        <f>+'[1]total numbers'!V91*CY91</f>
        <v>0</v>
      </c>
      <c r="W91" s="11">
        <f>+'[1]total numbers'!W91*CZ91</f>
        <v>0</v>
      </c>
      <c r="X91" s="11">
        <f>+'[1]total numbers'!X91*DA91</f>
        <v>0</v>
      </c>
      <c r="Y91" s="11">
        <f>+'[1]total numbers'!Y91*DB91</f>
        <v>0</v>
      </c>
      <c r="Z91" s="11">
        <f>+'[1]total numbers'!Z91*DC91</f>
        <v>0</v>
      </c>
      <c r="AA91" s="11">
        <f>+'[1]total numbers'!AA91*DD91</f>
        <v>0</v>
      </c>
      <c r="AB91" s="11">
        <f>+'[1]total numbers'!AB91*DE91</f>
        <v>0</v>
      </c>
      <c r="AC91" s="11">
        <f>+'[1]total numbers'!AC91*DF91</f>
        <v>0</v>
      </c>
      <c r="AD91" s="11">
        <f>+'[1]total numbers'!AD91*DG91</f>
        <v>113.84035820450906</v>
      </c>
      <c r="AE91" s="11">
        <f>+'[1]total numbers'!AE91*DH91</f>
        <v>175.66807128480721</v>
      </c>
      <c r="AF91" s="11">
        <f>+'[1]total numbers'!AF91*DI91</f>
        <v>177.54266162381055</v>
      </c>
      <c r="AG91" s="11">
        <f>+'[1]total numbers'!AG91*DJ91</f>
        <v>179.33527691091598</v>
      </c>
      <c r="AH91" s="11">
        <f>+'[1]total numbers'!AH91*DK91</f>
        <v>181.04778006984665</v>
      </c>
      <c r="AI91" s="11">
        <f>+'[1]total numbers'!AI91*DL91</f>
        <v>182.68199878256459</v>
      </c>
      <c r="AJ91" s="11">
        <f>+'[1]total numbers'!AJ91*DM91</f>
        <v>184.2397260997121</v>
      </c>
      <c r="AK91" s="11">
        <f>+'[1]total numbers'!AK91*DN91</f>
        <v>185.72272104101401</v>
      </c>
      <c r="AL91" s="11">
        <f>+'[1]total numbers'!AL91*DO91</f>
        <v>187.1327091858015</v>
      </c>
      <c r="AM91" s="11">
        <f>+'[1]total numbers'!AM91*DP91</f>
        <v>188.47138325381522</v>
      </c>
      <c r="AN91" s="11">
        <f>+'[1]total numbers'!AN91*DQ91</f>
        <v>189.74040367643983</v>
      </c>
      <c r="AO91" s="11">
        <f>+'[1]total numbers'!AO91*DR91</f>
        <v>190.94139915852585</v>
      </c>
      <c r="AP91" s="11">
        <f>+'[1]total numbers'!AP91*DS91</f>
        <v>194.20612764498108</v>
      </c>
      <c r="AQ91" s="11">
        <f>+'[1]total numbers'!AQ91*DT91</f>
        <v>197.3488101076282</v>
      </c>
      <c r="AR91" s="11">
        <f>+'[1]total numbers'!AR91*DU91</f>
        <v>229.24674283449983</v>
      </c>
      <c r="AS91" s="11">
        <f>+'[1]total numbers'!AS91*DV91</f>
        <v>265.20350774889016</v>
      </c>
      <c r="AT91" s="11">
        <f>+'[1]total numbers'!AT91*DW91</f>
        <v>306.5674835350892</v>
      </c>
      <c r="AU91" s="11">
        <f>+'[1]total numbers'!AU91*DX91</f>
        <v>326.07020445520209</v>
      </c>
      <c r="AV91" s="11">
        <f>+'[1]total numbers'!AV91*DY91</f>
        <v>340.33558554036102</v>
      </c>
      <c r="AW91" s="11">
        <f>+'[1]total numbers'!AW91*DZ91</f>
        <v>343.00491642847834</v>
      </c>
      <c r="AX91" s="11">
        <f>+'[1]total numbers'!AX91*EA91</f>
        <v>332.93556895739221</v>
      </c>
      <c r="AY91" s="11">
        <f>+'[1]total numbers'!AY91*EB91</f>
        <v>320.85613805048979</v>
      </c>
      <c r="AZ91" s="11">
        <f>+'[1]total numbers'!AZ91*EC91</f>
        <v>322.84361579014887</v>
      </c>
      <c r="BA91" s="11">
        <f>+'[1]total numbers'!BA91*ED91</f>
        <v>321.42871439675372</v>
      </c>
      <c r="BB91" s="11">
        <f>+'[1]total numbers'!BB91*EE91</f>
        <v>386.02729877209464</v>
      </c>
      <c r="BC91" s="11">
        <f>+'[1]total numbers'!BC91*EF91</f>
        <v>516.27931181634801</v>
      </c>
      <c r="BD91" s="11">
        <f>+'[1]total numbers'!BD91*EG91</f>
        <v>790.83924759243871</v>
      </c>
      <c r="BE91" s="21">
        <f>+[2]faostat2014_pasture!B84</f>
        <v>1110</v>
      </c>
      <c r="BF91" s="21">
        <f>+[2]faostat2014_pasture!C84</f>
        <v>1200</v>
      </c>
      <c r="BG91" s="21">
        <f>+[2]faostat2014_pasture!D84</f>
        <v>1300</v>
      </c>
      <c r="BH91" s="21">
        <f>+[2]faostat2014_pasture!E84</f>
        <v>2500</v>
      </c>
      <c r="BI91" s="21">
        <f>+[2]faostat2014_pasture!F84</f>
        <v>2500</v>
      </c>
      <c r="BJ91" s="21">
        <f>+[2]faostat2014_pasture!G84</f>
        <v>2500</v>
      </c>
      <c r="BK91" s="21">
        <f>+[2]faostat2014_pasture!H84</f>
        <v>2500</v>
      </c>
      <c r="BL91" s="21">
        <f>+[2]faostat2014_pasture!I84</f>
        <v>2500</v>
      </c>
      <c r="BM91" s="21">
        <f>+[2]faostat2014_pasture!J84</f>
        <v>2500</v>
      </c>
      <c r="BN91" s="21">
        <f>+[2]faostat2014_pasture!K84</f>
        <v>2321</v>
      </c>
      <c r="BO91" s="21">
        <f>+[2]faostat2014_pasture!L84</f>
        <v>1944</v>
      </c>
      <c r="BP91" s="21">
        <f>+[2]faostat2014_pasture!M84</f>
        <v>1950</v>
      </c>
      <c r="BQ91" s="21">
        <f>+[2]faostat2014_pasture!N84</f>
        <v>1950</v>
      </c>
      <c r="BR91" s="21">
        <f>+[2]faostat2014_pasture!O84</f>
        <v>1950</v>
      </c>
      <c r="BS91" s="21">
        <f>+[2]faostat2014_pasture!P84</f>
        <v>1950</v>
      </c>
      <c r="BT91" s="21">
        <f>+[2]faostat2014_pasture!Q84</f>
        <v>1950</v>
      </c>
      <c r="BU91" s="21">
        <f>+[2]faostat2014_pasture!R84</f>
        <v>1950</v>
      </c>
      <c r="BV91" s="119">
        <f t="shared" si="126"/>
        <v>1950</v>
      </c>
      <c r="BW91" s="119">
        <f t="shared" si="127"/>
        <v>1950</v>
      </c>
      <c r="BX91" s="119">
        <f t="shared" si="128"/>
        <v>1950</v>
      </c>
      <c r="BY91" s="119">
        <f t="shared" si="129"/>
        <v>1950</v>
      </c>
      <c r="BZ91" s="119">
        <f t="shared" si="130"/>
        <v>1950</v>
      </c>
      <c r="CA91" s="119">
        <f t="shared" si="131"/>
        <v>1950</v>
      </c>
      <c r="CB91" s="119">
        <f t="shared" si="132"/>
        <v>1950</v>
      </c>
      <c r="CC91" s="119">
        <f t="shared" si="133"/>
        <v>1950</v>
      </c>
      <c r="CD91" s="21"/>
      <c r="CE91" s="96">
        <f t="shared" si="134"/>
        <v>1300</v>
      </c>
      <c r="CG91" s="112">
        <v>0</v>
      </c>
      <c r="CH91" s="112">
        <v>0</v>
      </c>
      <c r="CI91" s="112">
        <v>0</v>
      </c>
      <c r="CJ91" s="112">
        <v>0</v>
      </c>
      <c r="CK91" s="112">
        <v>0</v>
      </c>
      <c r="CL91" s="112">
        <v>0</v>
      </c>
      <c r="CM91" s="112">
        <v>0</v>
      </c>
      <c r="CN91" s="112">
        <v>0</v>
      </c>
      <c r="CO91" s="112">
        <v>0</v>
      </c>
      <c r="CP91" s="112">
        <v>0</v>
      </c>
      <c r="CQ91" s="112">
        <v>0</v>
      </c>
      <c r="CR91" s="112">
        <v>0</v>
      </c>
      <c r="CS91" s="112">
        <v>0</v>
      </c>
      <c r="CT91" s="112">
        <v>0</v>
      </c>
      <c r="CU91" s="112">
        <v>0</v>
      </c>
      <c r="CV91" s="112">
        <v>0</v>
      </c>
      <c r="CW91" s="112">
        <v>0</v>
      </c>
      <c r="CX91" s="112">
        <v>0</v>
      </c>
      <c r="CY91" s="112">
        <v>0</v>
      </c>
      <c r="CZ91" s="112">
        <v>0</v>
      </c>
      <c r="DA91" s="112">
        <v>0</v>
      </c>
      <c r="DB91" s="112">
        <v>0</v>
      </c>
      <c r="DC91" s="112">
        <v>0</v>
      </c>
      <c r="DD91" s="112">
        <v>0</v>
      </c>
      <c r="DE91" s="112">
        <v>0</v>
      </c>
      <c r="DF91" s="112">
        <v>0</v>
      </c>
      <c r="DG91" s="143">
        <f>+(DG$49/$EH$49*$EH91)</f>
        <v>0.1897339303408484</v>
      </c>
      <c r="DH91" s="143">
        <f t="shared" ref="DH91:EG91" si="162">+(DH$49/$EH$49*$EH91)</f>
        <v>0.25104331631580701</v>
      </c>
      <c r="DI91" s="143">
        <f t="shared" si="162"/>
        <v>0.25717425491330287</v>
      </c>
      <c r="DJ91" s="143">
        <f t="shared" si="162"/>
        <v>0.26330519351079867</v>
      </c>
      <c r="DK91" s="143">
        <f t="shared" si="162"/>
        <v>0.26943613210829459</v>
      </c>
      <c r="DL91" s="143">
        <f t="shared" si="162"/>
        <v>0.2755670707057904</v>
      </c>
      <c r="DM91" s="143">
        <f t="shared" si="162"/>
        <v>0.28169800930328626</v>
      </c>
      <c r="DN91" s="143">
        <f t="shared" si="162"/>
        <v>0.28782894790078217</v>
      </c>
      <c r="DO91" s="143">
        <f t="shared" si="162"/>
        <v>0.29395988649827798</v>
      </c>
      <c r="DP91" s="143">
        <f t="shared" si="162"/>
        <v>0.30009082509577384</v>
      </c>
      <c r="DQ91" s="143">
        <f t="shared" si="162"/>
        <v>0.30622176369326976</v>
      </c>
      <c r="DR91" s="143">
        <f t="shared" si="162"/>
        <v>0.31235270229076556</v>
      </c>
      <c r="DS91" s="143">
        <f t="shared" si="162"/>
        <v>0.32201568737028052</v>
      </c>
      <c r="DT91" s="143">
        <f t="shared" si="162"/>
        <v>0.33167867244979538</v>
      </c>
      <c r="DU91" s="143">
        <f t="shared" si="162"/>
        <v>0.34134165752931039</v>
      </c>
      <c r="DV91" s="143">
        <f t="shared" si="162"/>
        <v>0.35100464260882525</v>
      </c>
      <c r="DW91" s="143">
        <f t="shared" si="162"/>
        <v>0.36066762768834021</v>
      </c>
      <c r="DX91" s="143">
        <f t="shared" si="162"/>
        <v>0.33789658492767061</v>
      </c>
      <c r="DY91" s="143">
        <f t="shared" si="162"/>
        <v>0.315125542167001</v>
      </c>
      <c r="DZ91" s="143">
        <f t="shared" si="162"/>
        <v>0.29235449940633135</v>
      </c>
      <c r="EA91" s="143">
        <f t="shared" si="162"/>
        <v>0.26958345664566175</v>
      </c>
      <c r="EB91" s="143">
        <f t="shared" si="162"/>
        <v>0.24681241388499214</v>
      </c>
      <c r="EC91" s="143">
        <f t="shared" si="162"/>
        <v>0.22404137112432257</v>
      </c>
      <c r="ED91" s="143">
        <f t="shared" si="162"/>
        <v>0.20127032836365294</v>
      </c>
      <c r="EE91" s="143">
        <f t="shared" si="162"/>
        <v>0.21797137141281467</v>
      </c>
      <c r="EF91" s="143">
        <f t="shared" si="162"/>
        <v>0.2346724144619764</v>
      </c>
      <c r="EG91" s="143">
        <f t="shared" si="162"/>
        <v>0.2513734575111381</v>
      </c>
      <c r="EH91" s="22">
        <f>+BE91/'[1]total numbers'!BN91</f>
        <v>0.26807450056029986</v>
      </c>
      <c r="EI91" s="22">
        <f>+BF91/'[1]total numbers'!BX91</f>
        <v>0.22138477282324806</v>
      </c>
      <c r="EJ91" s="22">
        <f>+BG91/'[1]total numbers'!CH91</f>
        <v>0.1852985815821192</v>
      </c>
      <c r="EK91" s="22">
        <f>+BH91/'[1]total numbers'!CR91</f>
        <v>0.2805798035739358</v>
      </c>
      <c r="EL91" s="22">
        <f>+BI91/'[1]total numbers'!DB91</f>
        <v>0.22260403265903903</v>
      </c>
      <c r="EM91" s="22">
        <f>+BJ91/'[1]total numbers'!DC91</f>
        <v>0.21727520381500492</v>
      </c>
      <c r="EN91" s="22">
        <f>+BK91/'[1]total numbers'!DD91</f>
        <v>0.21198414189031348</v>
      </c>
      <c r="EO91" s="22">
        <f>+BL91/'[1]total numbers'!DE91</f>
        <v>0.20676620060737985</v>
      </c>
      <c r="EP91" s="22">
        <f>+BM91/'[1]total numbers'!DF91</f>
        <v>0.20166281477246262</v>
      </c>
      <c r="EQ91" s="22">
        <f>+BN91/'[1]total numbers'!DG91</f>
        <v>0.18261588083090305</v>
      </c>
      <c r="ER91" s="22">
        <f>+BO91/'[1]total numbers'!DH91</f>
        <v>0.14921042815103411</v>
      </c>
      <c r="ES91" s="22">
        <f>+BP91/'[1]total numbers'!DI91</f>
        <v>0.14602617837509557</v>
      </c>
      <c r="ET91" s="22">
        <f>+BQ91/'[1]total numbers'!DJ91</f>
        <v>0.14248002484851632</v>
      </c>
      <c r="EU91" s="22">
        <f>+BR91/'[1]total numbers'!DK91</f>
        <v>0.13901815398862688</v>
      </c>
      <c r="EV91" s="22">
        <f>+BS91/'[1]total numbers'!DL91</f>
        <v>0.13563442585356308</v>
      </c>
      <c r="EW91" s="22">
        <f>+BT91/'[1]total numbers'!DM91</f>
        <v>0.1323289632880775</v>
      </c>
      <c r="EX91" s="22">
        <f>+BU91/'[1]total numbers'!DN91</f>
        <v>0.12911289969629336</v>
      </c>
      <c r="EY91" s="22"/>
      <c r="EZ91" s="22"/>
      <c r="FA91" s="22"/>
      <c r="FB91" s="22"/>
      <c r="FC91" s="22"/>
      <c r="FD91" s="22"/>
      <c r="FE91" s="22"/>
      <c r="FF91" s="22"/>
      <c r="FG91" s="22"/>
      <c r="FH91" s="105">
        <f t="shared" si="136"/>
        <v>-10000</v>
      </c>
      <c r="FI91" s="105">
        <f t="shared" si="149"/>
        <v>1960</v>
      </c>
      <c r="FJ91" s="122">
        <f t="shared" si="144"/>
        <v>0.5</v>
      </c>
      <c r="FK91" s="124">
        <f t="shared" si="150"/>
        <v>0.26807450056029986</v>
      </c>
      <c r="FL91" s="105">
        <f t="shared" si="151"/>
        <v>4139.1065783341546</v>
      </c>
      <c r="FM91" s="125">
        <f t="shared" si="140"/>
        <v>0.33333333333333331</v>
      </c>
      <c r="FN91" s="124">
        <f t="shared" si="152"/>
        <v>-2.0677404084563079E-2</v>
      </c>
      <c r="FP91" s="6">
        <v>8</v>
      </c>
      <c r="FQ91" s="6" t="s">
        <v>33</v>
      </c>
      <c r="FR91" s="22"/>
      <c r="FS91" s="22"/>
      <c r="FT91" s="22"/>
      <c r="FU91" s="22"/>
      <c r="FW91" s="6">
        <f>+$FW$1</f>
        <v>-50</v>
      </c>
      <c r="FX91" s="11">
        <f t="shared" si="137"/>
        <v>175.66807128480721</v>
      </c>
      <c r="FY91" s="11"/>
      <c r="FZ91" s="6">
        <f>+$FW$1</f>
        <v>-50</v>
      </c>
      <c r="GA91" s="61"/>
    </row>
    <row r="92" spans="1:183" x14ac:dyDescent="0.2">
      <c r="A92" s="6">
        <v>8</v>
      </c>
      <c r="B92" s="15">
        <v>324</v>
      </c>
      <c r="C92" s="16" t="s">
        <v>132</v>
      </c>
      <c r="D92" s="11">
        <v>0</v>
      </c>
      <c r="E92" s="11">
        <v>0</v>
      </c>
      <c r="F92" s="11">
        <v>0</v>
      </c>
      <c r="G92" s="11">
        <v>0</v>
      </c>
      <c r="H92" s="11">
        <v>0</v>
      </c>
      <c r="I92" s="11">
        <v>0</v>
      </c>
      <c r="J92" s="11">
        <v>0</v>
      </c>
      <c r="K92" s="11">
        <v>0</v>
      </c>
      <c r="L92" s="11">
        <f>+'[1]total numbers'!L92*CO92</f>
        <v>162.15593337619333</v>
      </c>
      <c r="M92" s="11">
        <f>+'[1]total numbers'!M92*CP92</f>
        <v>252.92998977296708</v>
      </c>
      <c r="N92" s="11">
        <f>+'[1]total numbers'!N92*CQ92</f>
        <v>392.90210939193162</v>
      </c>
      <c r="O92" s="11">
        <f>+'[1]total numbers'!O92*CR92</f>
        <v>450.51726858257268</v>
      </c>
      <c r="P92" s="11">
        <f>+'[1]total numbers'!P92*CS92</f>
        <v>516.56435710255323</v>
      </c>
      <c r="Q92" s="11">
        <f>+'[1]total numbers'!Q92*CT92</f>
        <v>592.27529392399344</v>
      </c>
      <c r="R92" s="11">
        <f>+'[1]total numbers'!R92*CU92</f>
        <v>679.06172037802037</v>
      </c>
      <c r="S92" s="11">
        <f>+'[1]total numbers'!S92*CV92</f>
        <v>778.54118601999301</v>
      </c>
      <c r="T92" s="11">
        <f>+'[1]total numbers'!T92*CW92</f>
        <v>892.56714552149128</v>
      </c>
      <c r="U92" s="11">
        <f>+'[1]total numbers'!U92*CX92</f>
        <v>1023.2633206806207</v>
      </c>
      <c r="V92" s="11">
        <f>+'[1]total numbers'!V92*CY92</f>
        <v>1173.0630621301768</v>
      </c>
      <c r="W92" s="11">
        <f>+'[1]total numbers'!W92*CZ92</f>
        <v>1344.7544374934789</v>
      </c>
      <c r="X92" s="11">
        <f>+'[1]total numbers'!X92*DA92</f>
        <v>1541.5318782847203</v>
      </c>
      <c r="Y92" s="11">
        <f>+'[1]total numbers'!Y92*DB92</f>
        <v>1767.0553387142379</v>
      </c>
      <c r="Z92" s="11">
        <f>+'[1]total numbers'!Z92*DC92</f>
        <v>2025.5180579605944</v>
      </c>
      <c r="AA92" s="11">
        <f>+'[1]total numbers'!AA92*DD92</f>
        <v>2321.724175953379</v>
      </c>
      <c r="AB92" s="11">
        <f>+'[1]total numbers'!AB92*DE92</f>
        <v>2661.1776341851119</v>
      </c>
      <c r="AC92" s="11">
        <f>+'[1]total numbers'!AC92*DF92</f>
        <v>3050.1840008705144</v>
      </c>
      <c r="AD92" s="11">
        <f>+'[1]total numbers'!AD92*DG92</f>
        <v>3495.9670977132696</v>
      </c>
      <c r="AE92" s="11">
        <f>+'[1]total numbers'!AE92*DH92</f>
        <v>4006.8025779933678</v>
      </c>
      <c r="AF92" s="11">
        <f>+'[1]total numbers'!AF92*DI92</f>
        <v>4040.2622670300057</v>
      </c>
      <c r="AG92" s="11">
        <f>+'[1]total numbers'!AG92*DJ92</f>
        <v>4075.3697964074167</v>
      </c>
      <c r="AH92" s="11">
        <f>+'[1]total numbers'!AH92*DK92</f>
        <v>4112.2838771132519</v>
      </c>
      <c r="AI92" s="11">
        <f>+'[1]total numbers'!AI92*DL92</f>
        <v>4151.1864990764607</v>
      </c>
      <c r="AJ92" s="11">
        <f>+'[1]total numbers'!AJ92*DM92</f>
        <v>4192.2876298011661</v>
      </c>
      <c r="AK92" s="11">
        <f>+'[1]total numbers'!AK92*DN92</f>
        <v>4235.8311466736404</v>
      </c>
      <c r="AL92" s="11">
        <f>+'[1]total numbers'!AL92*DO92</f>
        <v>4282.1024097222544</v>
      </c>
      <c r="AM92" s="11">
        <f>+'[1]total numbers'!AM92*DP92</f>
        <v>4331.4380461300643</v>
      </c>
      <c r="AN92" s="11">
        <f>+'[1]total numbers'!AN92*DQ92</f>
        <v>4384.2387626133486</v>
      </c>
      <c r="AO92" s="11">
        <f>+'[1]total numbers'!AO92*DR92</f>
        <v>4440.9863736366715</v>
      </c>
      <c r="AP92" s="11">
        <f>+'[1]total numbers'!AP92*DS92</f>
        <v>4502.2668113035434</v>
      </c>
      <c r="AQ92" s="11">
        <f>+'[1]total numbers'!AQ92*DT92</f>
        <v>4568.8018039732715</v>
      </c>
      <c r="AR92" s="11">
        <f>+'[1]total numbers'!AR92*DU92</f>
        <v>4641.4934219702745</v>
      </c>
      <c r="AS92" s="11">
        <f>+'[1]total numbers'!AS92*DV92</f>
        <v>4721.4882502257497</v>
      </c>
      <c r="AT92" s="11">
        <f>+'[1]total numbers'!AT92*DW92</f>
        <v>4810.2724538486018</v>
      </c>
      <c r="AU92" s="11">
        <f>+'[1]total numbers'!AU92*DX92</f>
        <v>4909.8172789826958</v>
      </c>
      <c r="AV92" s="11">
        <f>+'[1]total numbers'!AV92*DY92</f>
        <v>5022.8105192378835</v>
      </c>
      <c r="AW92" s="11">
        <f>+'[1]total numbers'!AW92*DZ92</f>
        <v>5153.0422727262348</v>
      </c>
      <c r="AX92" s="11">
        <f>+'[1]total numbers'!AX92*EA92</f>
        <v>5306.0856538523922</v>
      </c>
      <c r="AY92" s="11">
        <f>+'[1]total numbers'!AY92*EB92</f>
        <v>5490.5877302866475</v>
      </c>
      <c r="AZ92" s="11">
        <f>+'[1]total numbers'!AZ92*EC92</f>
        <v>5720.9588329764456</v>
      </c>
      <c r="BA92" s="11">
        <f>+'[1]total numbers'!BA92*ED92</f>
        <v>6023.7416381373259</v>
      </c>
      <c r="BB92" s="11">
        <f>+'[1]total numbers'!BB92*EE92</f>
        <v>6455.807582765151</v>
      </c>
      <c r="BC92" s="11">
        <f>+'[1]total numbers'!BC92*EF92</f>
        <v>7175.1169620034043</v>
      </c>
      <c r="BD92" s="11">
        <f>+'[1]total numbers'!BD92*EG92</f>
        <v>8971.3915951549261</v>
      </c>
      <c r="BE92" s="21">
        <f>+[2]faostat2014_pasture!B85</f>
        <v>10700</v>
      </c>
      <c r="BF92" s="21">
        <f>+[2]faostat2014_pasture!C85</f>
        <v>10700</v>
      </c>
      <c r="BG92" s="21">
        <f>+[2]faostat2014_pasture!D85</f>
        <v>10700</v>
      </c>
      <c r="BH92" s="21">
        <f>+[2]faostat2014_pasture!E85</f>
        <v>10788</v>
      </c>
      <c r="BI92" s="21">
        <f>+[2]faostat2014_pasture!F85</f>
        <v>10700</v>
      </c>
      <c r="BJ92" s="21">
        <f>+[2]faostat2014_pasture!G85</f>
        <v>10700</v>
      </c>
      <c r="BK92" s="21">
        <f>+[2]faostat2014_pasture!H85</f>
        <v>10700</v>
      </c>
      <c r="BL92" s="21">
        <f>+[2]faostat2014_pasture!I85</f>
        <v>10700</v>
      </c>
      <c r="BM92" s="21">
        <f>+[2]faostat2014_pasture!J85</f>
        <v>10700</v>
      </c>
      <c r="BN92" s="21">
        <f>+[2]faostat2014_pasture!K85</f>
        <v>10700</v>
      </c>
      <c r="BO92" s="21">
        <f>+[2]faostat2014_pasture!L85</f>
        <v>10700</v>
      </c>
      <c r="BP92" s="21">
        <f>+[2]faostat2014_pasture!M85</f>
        <v>10700</v>
      </c>
      <c r="BQ92" s="21">
        <f>+[2]faostat2014_pasture!N85</f>
        <v>10700</v>
      </c>
      <c r="BR92" s="21">
        <f>+[2]faostat2014_pasture!O85</f>
        <v>10700</v>
      </c>
      <c r="BS92" s="21">
        <f>+[2]faostat2014_pasture!P85</f>
        <v>10700</v>
      </c>
      <c r="BT92" s="21">
        <f>+[2]faostat2014_pasture!Q85</f>
        <v>10700</v>
      </c>
      <c r="BU92" s="21">
        <f>+[2]faostat2014_pasture!R85</f>
        <v>10700</v>
      </c>
      <c r="BV92" s="119">
        <f t="shared" si="126"/>
        <v>10700</v>
      </c>
      <c r="BW92" s="119">
        <f t="shared" si="127"/>
        <v>10700</v>
      </c>
      <c r="BX92" s="119">
        <f t="shared" si="128"/>
        <v>10700</v>
      </c>
      <c r="BY92" s="119">
        <f t="shared" si="129"/>
        <v>10700</v>
      </c>
      <c r="BZ92" s="119">
        <f t="shared" si="130"/>
        <v>10700</v>
      </c>
      <c r="CA92" s="119">
        <f t="shared" si="131"/>
        <v>10700</v>
      </c>
      <c r="CB92" s="119">
        <f t="shared" si="132"/>
        <v>10700</v>
      </c>
      <c r="CC92" s="119">
        <f t="shared" si="133"/>
        <v>10700</v>
      </c>
      <c r="CD92" s="21"/>
      <c r="CE92" s="96">
        <f t="shared" si="134"/>
        <v>0</v>
      </c>
      <c r="CG92" s="124">
        <f t="shared" ref="CG92:EG92" si="163">IF(($FL92=0),0,$FN92*(CG$3-$FL92)^$FM92)</f>
        <v>0.49999999999999994</v>
      </c>
      <c r="CH92" s="124">
        <f t="shared" si="163"/>
        <v>1.5151713243910268</v>
      </c>
      <c r="CI92" s="124">
        <f t="shared" si="163"/>
        <v>1.897493591212692</v>
      </c>
      <c r="CJ92" s="124">
        <f t="shared" si="163"/>
        <v>2.1676631868086087</v>
      </c>
      <c r="CK92" s="124">
        <f t="shared" si="163"/>
        <v>2.383379539073049</v>
      </c>
      <c r="CL92" s="124">
        <f t="shared" si="163"/>
        <v>2.5658365196080011</v>
      </c>
      <c r="CM92" s="124">
        <f t="shared" si="163"/>
        <v>2.7254867869771435</v>
      </c>
      <c r="CN92" s="124">
        <f t="shared" si="163"/>
        <v>2.868348625174642</v>
      </c>
      <c r="CO92" s="124">
        <f t="shared" si="163"/>
        <v>2.9982421383193651</v>
      </c>
      <c r="CP92" s="124">
        <f t="shared" si="163"/>
        <v>3.1177617642177125</v>
      </c>
      <c r="CQ92" s="124">
        <f t="shared" si="163"/>
        <v>3.2287595336617381</v>
      </c>
      <c r="CR92" s="124">
        <f t="shared" si="163"/>
        <v>3.2394466836361078</v>
      </c>
      <c r="CS92" s="124">
        <f t="shared" si="163"/>
        <v>3.2500637798405649</v>
      </c>
      <c r="CT92" s="124">
        <f t="shared" si="163"/>
        <v>3.2606119591073721</v>
      </c>
      <c r="CU92" s="124">
        <f t="shared" si="163"/>
        <v>3.2710923290355063</v>
      </c>
      <c r="CV92" s="124">
        <f t="shared" si="163"/>
        <v>3.2815059690144266</v>
      </c>
      <c r="CW92" s="124">
        <f t="shared" si="163"/>
        <v>3.291853931202632</v>
      </c>
      <c r="CX92" s="124">
        <f t="shared" si="163"/>
        <v>3.30213724146342</v>
      </c>
      <c r="CY92" s="124">
        <f t="shared" si="163"/>
        <v>3.312356900260109</v>
      </c>
      <c r="CZ92" s="124">
        <f t="shared" si="163"/>
        <v>3.3225138835128094</v>
      </c>
      <c r="DA92" s="124">
        <f t="shared" si="163"/>
        <v>3.3326091434187748</v>
      </c>
      <c r="DB92" s="124">
        <f t="shared" si="163"/>
        <v>3.3426436092381344</v>
      </c>
      <c r="DC92" s="124">
        <f t="shared" si="163"/>
        <v>3.3526181880468355</v>
      </c>
      <c r="DD92" s="124">
        <f t="shared" si="163"/>
        <v>3.3625337654583785</v>
      </c>
      <c r="DE92" s="124">
        <f t="shared" si="163"/>
        <v>3.3723912063159509</v>
      </c>
      <c r="DF92" s="124">
        <f t="shared" si="163"/>
        <v>3.3821913553563929</v>
      </c>
      <c r="DG92" s="124">
        <f t="shared" si="163"/>
        <v>3.3919350378473716</v>
      </c>
      <c r="DH92" s="124">
        <f t="shared" si="163"/>
        <v>3.4016230601990971</v>
      </c>
      <c r="DI92" s="124">
        <f t="shared" si="163"/>
        <v>3.4025888316252018</v>
      </c>
      <c r="DJ92" s="124">
        <f t="shared" si="163"/>
        <v>3.403554055124189</v>
      </c>
      <c r="DK92" s="124">
        <f t="shared" si="163"/>
        <v>3.404518731472554</v>
      </c>
      <c r="DL92" s="124">
        <f t="shared" si="163"/>
        <v>3.4054828614450416</v>
      </c>
      <c r="DM92" s="124">
        <f t="shared" si="163"/>
        <v>3.4064464458146393</v>
      </c>
      <c r="DN92" s="124">
        <f t="shared" si="163"/>
        <v>3.4074094853525856</v>
      </c>
      <c r="DO92" s="124">
        <f t="shared" si="163"/>
        <v>3.4083719808283774</v>
      </c>
      <c r="DP92" s="124">
        <f t="shared" si="163"/>
        <v>3.4093339330097763</v>
      </c>
      <c r="DQ92" s="124">
        <f t="shared" si="163"/>
        <v>3.4102953426628067</v>
      </c>
      <c r="DR92" s="124">
        <f t="shared" si="163"/>
        <v>3.411256210551771</v>
      </c>
      <c r="DS92" s="124">
        <f t="shared" si="163"/>
        <v>3.4122165374392455</v>
      </c>
      <c r="DT92" s="124">
        <f t="shared" si="163"/>
        <v>3.4131763240860957</v>
      </c>
      <c r="DU92" s="124">
        <f t="shared" si="163"/>
        <v>3.4141355712514758</v>
      </c>
      <c r="DV92" s="124">
        <f t="shared" si="163"/>
        <v>3.4150942796928323</v>
      </c>
      <c r="DW92" s="124">
        <f t="shared" si="163"/>
        <v>3.4160524501659109</v>
      </c>
      <c r="DX92" s="124">
        <f t="shared" si="163"/>
        <v>3.417010083424763</v>
      </c>
      <c r="DY92" s="124">
        <f t="shared" si="163"/>
        <v>3.4179671802217548</v>
      </c>
      <c r="DZ92" s="124">
        <f t="shared" si="163"/>
        <v>3.4189237413075602</v>
      </c>
      <c r="EA92" s="124">
        <f t="shared" si="163"/>
        <v>3.4198797674311803</v>
      </c>
      <c r="EB92" s="124">
        <f t="shared" si="163"/>
        <v>3.4208352593399409</v>
      </c>
      <c r="EC92" s="124">
        <f t="shared" si="163"/>
        <v>3.4217902177794963</v>
      </c>
      <c r="ED92" s="124">
        <f t="shared" si="163"/>
        <v>3.4227446434938367</v>
      </c>
      <c r="EE92" s="124">
        <f t="shared" si="163"/>
        <v>3.4236985372252988</v>
      </c>
      <c r="EF92" s="124">
        <f t="shared" si="163"/>
        <v>3.4246518997145601</v>
      </c>
      <c r="EG92" s="124">
        <f t="shared" si="163"/>
        <v>3.4256047317006488</v>
      </c>
      <c r="EH92" s="22">
        <f>+BE92/'[1]total numbers'!BN92</f>
        <v>3.426557033920993</v>
      </c>
      <c r="EI92" s="22">
        <f>+BF92/'[1]total numbers'!BX92</f>
        <v>2.7841251784312</v>
      </c>
      <c r="EJ92" s="22">
        <f>+BG92/'[1]total numbers'!CH92</f>
        <v>2.3117715624010882</v>
      </c>
      <c r="EK92" s="22">
        <f>+BH92/'[1]total numbers'!CR92</f>
        <v>1.7549870230520181</v>
      </c>
      <c r="EL92" s="22">
        <f>+BI92/'[1]total numbers'!DB92</f>
        <v>1.276308353235394</v>
      </c>
      <c r="EM92" s="22">
        <f>+BJ92/'[1]total numbers'!DC92</f>
        <v>1.2521986619028505</v>
      </c>
      <c r="EN92" s="22">
        <f>+BK92/'[1]total numbers'!DD92</f>
        <v>1.2290408335607632</v>
      </c>
      <c r="EO92" s="22">
        <f>+BL92/'[1]total numbers'!DE92</f>
        <v>1.2063187200033914</v>
      </c>
      <c r="EP92" s="22">
        <f>+BM92/'[1]total numbers'!DF92</f>
        <v>1.1835580120959628</v>
      </c>
      <c r="EQ92" s="22">
        <f>+BN92/'[1]total numbers'!DG92</f>
        <v>1.1604239473328035</v>
      </c>
      <c r="ER92" s="22">
        <f>+BO92/'[1]total numbers'!DH92</f>
        <v>1.1368611942418723</v>
      </c>
      <c r="ES92" s="22">
        <f>+BP92/'[1]total numbers'!DI92</f>
        <v>1.1128360647911877</v>
      </c>
      <c r="ET92" s="22">
        <f>+BQ92/'[1]total numbers'!DJ92</f>
        <v>1.0881662831982244</v>
      </c>
      <c r="EU92" s="22">
        <f>+BR92/'[1]total numbers'!DK92</f>
        <v>1.0626970396736588</v>
      </c>
      <c r="EV92" s="22">
        <f>+BS92/'[1]total numbers'!DL92</f>
        <v>1.0364445882336417</v>
      </c>
      <c r="EW92" s="22">
        <f>+BT92/'[1]total numbers'!DM92</f>
        <v>1.0094623414884683</v>
      </c>
      <c r="EX92" s="22">
        <f>+BU92/'[1]total numbers'!DN92</f>
        <v>0.98208087885775364</v>
      </c>
      <c r="EY92" s="22"/>
      <c r="EZ92" s="22"/>
      <c r="FA92" s="22"/>
      <c r="FB92" s="22"/>
      <c r="FC92" s="22"/>
      <c r="FD92" s="22"/>
      <c r="FE92" s="22"/>
      <c r="FF92" s="22"/>
      <c r="FG92" s="22"/>
      <c r="FH92" s="105">
        <f t="shared" si="136"/>
        <v>-10000</v>
      </c>
      <c r="FI92" s="105">
        <f t="shared" si="149"/>
        <v>1960</v>
      </c>
      <c r="FJ92" s="122">
        <f t="shared" si="144"/>
        <v>0.5</v>
      </c>
      <c r="FK92" s="124">
        <f t="shared" si="150"/>
        <v>3.426557033920993</v>
      </c>
      <c r="FL92" s="105">
        <f t="shared" si="151"/>
        <v>-10037.275092982742</v>
      </c>
      <c r="FM92" s="125">
        <f t="shared" si="140"/>
        <v>0.33333333333333331</v>
      </c>
      <c r="FN92" s="124">
        <f t="shared" si="152"/>
        <v>0.14967999472201207</v>
      </c>
      <c r="FP92" s="6">
        <v>9</v>
      </c>
      <c r="FQ92" s="6" t="s">
        <v>396</v>
      </c>
      <c r="FR92" s="22"/>
      <c r="FS92" s="22"/>
      <c r="FT92" s="22"/>
      <c r="FU92" s="22"/>
      <c r="FW92" s="39">
        <f>+FW$37</f>
        <v>50</v>
      </c>
      <c r="FX92" s="11">
        <f t="shared" si="137"/>
        <v>4006.8025779933678</v>
      </c>
      <c r="FY92" s="11"/>
      <c r="FZ92" s="39">
        <f>+FZ$37</f>
        <v>500</v>
      </c>
      <c r="GA92" s="67"/>
    </row>
    <row r="93" spans="1:183" x14ac:dyDescent="0.2">
      <c r="A93" s="6">
        <v>6</v>
      </c>
      <c r="B93" s="15">
        <v>328</v>
      </c>
      <c r="C93" s="144" t="s">
        <v>133</v>
      </c>
      <c r="D93" s="11">
        <v>0</v>
      </c>
      <c r="E93" s="11">
        <v>0</v>
      </c>
      <c r="F93" s="11">
        <v>0</v>
      </c>
      <c r="G93" s="11">
        <v>0</v>
      </c>
      <c r="H93" s="11">
        <v>0</v>
      </c>
      <c r="I93" s="11">
        <v>0</v>
      </c>
      <c r="J93" s="11">
        <v>0</v>
      </c>
      <c r="K93" s="11">
        <f>+'[1]total numbers'!K93*CN93</f>
        <v>0</v>
      </c>
      <c r="L93" s="11">
        <f>+'[1]total numbers'!L93*CO93</f>
        <v>0</v>
      </c>
      <c r="M93" s="11">
        <f>+'[1]total numbers'!M93*CP93</f>
        <v>0</v>
      </c>
      <c r="N93" s="11">
        <f>+'[1]total numbers'!N93*CQ93</f>
        <v>0</v>
      </c>
      <c r="O93" s="11">
        <f>+'[1]total numbers'!O93*CR93</f>
        <v>0</v>
      </c>
      <c r="P93" s="11">
        <f>+'[1]total numbers'!P93*CS93</f>
        <v>0</v>
      </c>
      <c r="Q93" s="11">
        <f>+'[1]total numbers'!Q93*CT93</f>
        <v>0</v>
      </c>
      <c r="R93" s="11">
        <f>+'[1]total numbers'!R93*CU93</f>
        <v>0</v>
      </c>
      <c r="S93" s="11">
        <f>+'[1]total numbers'!S93*CV93</f>
        <v>0</v>
      </c>
      <c r="T93" s="11">
        <f>+'[1]total numbers'!T93*CW93</f>
        <v>0</v>
      </c>
      <c r="U93" s="11">
        <f>+'[1]total numbers'!U93*CX93</f>
        <v>0</v>
      </c>
      <c r="V93" s="11">
        <f>+'[1]total numbers'!V93*CY93</f>
        <v>0</v>
      </c>
      <c r="W93" s="11">
        <f>+'[1]total numbers'!W93*CZ93</f>
        <v>0</v>
      </c>
      <c r="X93" s="11">
        <f>+'[1]total numbers'!X93*DA93</f>
        <v>0</v>
      </c>
      <c r="Y93" s="11">
        <f>+'[1]total numbers'!Y93*DB93</f>
        <v>0</v>
      </c>
      <c r="Z93" s="11">
        <f>+'[1]total numbers'!Z93*DC93</f>
        <v>0</v>
      </c>
      <c r="AA93" s="11">
        <f>+'[1]total numbers'!AA93*DD93</f>
        <v>0</v>
      </c>
      <c r="AB93" s="11">
        <f>+'[1]total numbers'!AB93*DE93</f>
        <v>0</v>
      </c>
      <c r="AC93" s="11">
        <f>+'[1]total numbers'!AC93*DF93</f>
        <v>0</v>
      </c>
      <c r="AD93" s="11">
        <f>+'[1]total numbers'!AD93*DG93</f>
        <v>111.93528937106237</v>
      </c>
      <c r="AE93" s="11">
        <f>+'[1]total numbers'!AE93*DH93</f>
        <v>164.16600013760257</v>
      </c>
      <c r="AF93" s="11">
        <f>+'[1]total numbers'!AF93*DI93</f>
        <v>176.18357973619717</v>
      </c>
      <c r="AG93" s="11">
        <f>+'[1]total numbers'!AG93*DJ93</f>
        <v>188.97343222142075</v>
      </c>
      <c r="AH93" s="11">
        <f>+'[1]total numbers'!AH93*DK93</f>
        <v>202.58185664461078</v>
      </c>
      <c r="AI93" s="11">
        <f>+'[1]total numbers'!AI93*DL93</f>
        <v>217.05781030488143</v>
      </c>
      <c r="AJ93" s="11">
        <f>+'[1]total numbers'!AJ93*DM93</f>
        <v>232.4530569290676</v>
      </c>
      <c r="AK93" s="11">
        <f>+'[1]total numbers'!AK93*DN93</f>
        <v>248.82232293627183</v>
      </c>
      <c r="AL93" s="11">
        <f>+'[1]total numbers'!AL93*DO93</f>
        <v>266.22346222096701</v>
      </c>
      <c r="AM93" s="11">
        <f>+'[1]total numbers'!AM93*DP93</f>
        <v>284.71762991160523</v>
      </c>
      <c r="AN93" s="11">
        <f>+'[1]total numbers'!AN93*DQ93</f>
        <v>304.36946558588494</v>
      </c>
      <c r="AO93" s="11">
        <f>+'[1]total numbers'!AO93*DR93</f>
        <v>325.24728644929866</v>
      </c>
      <c r="AP93" s="11">
        <f>+'[1]total numbers'!AP93*DS93</f>
        <v>351.27628392821634</v>
      </c>
      <c r="AQ93" s="11">
        <f>+'[1]total numbers'!AQ93*DT93</f>
        <v>380.86033198498791</v>
      </c>
      <c r="AR93" s="11">
        <f>+'[1]total numbers'!AR93*DU93</f>
        <v>412.58542586510896</v>
      </c>
      <c r="AS93" s="11">
        <f>+'[1]total numbers'!AS93*DV93</f>
        <v>446.59498854151695</v>
      </c>
      <c r="AT93" s="11">
        <f>+'[1]total numbers'!AT93*DW93</f>
        <v>483.04160926733903</v>
      </c>
      <c r="AU93" s="11">
        <f>+'[1]total numbers'!AU93*DX93</f>
        <v>476.36251165805083</v>
      </c>
      <c r="AV93" s="11">
        <f>+'[1]total numbers'!AV93*DY93</f>
        <v>481.28185241039023</v>
      </c>
      <c r="AW93" s="11">
        <f>+'[1]total numbers'!AW93*DZ93</f>
        <v>483.7130102904942</v>
      </c>
      <c r="AX93" s="11">
        <f>+'[1]total numbers'!AX93*EA93</f>
        <v>483.20712606443226</v>
      </c>
      <c r="AY93" s="11">
        <f>+'[1]total numbers'!AY93*EB93</f>
        <v>479.25780967367615</v>
      </c>
      <c r="AZ93" s="11">
        <f>+'[1]total numbers'!AZ93*EC93</f>
        <v>471.29466884234637</v>
      </c>
      <c r="BA93" s="11">
        <f>+'[1]total numbers'!BA93*ED93</f>
        <v>453.63576129093963</v>
      </c>
      <c r="BB93" s="11">
        <f>+'[1]total numbers'!BB93*EE93</f>
        <v>526.36888450890365</v>
      </c>
      <c r="BC93" s="11">
        <f>+'[1]total numbers'!BC93*EF93</f>
        <v>607.17798573101118</v>
      </c>
      <c r="BD93" s="11">
        <f>+'[1]total numbers'!BD93*EG93</f>
        <v>696.84568873735373</v>
      </c>
      <c r="BE93" s="21">
        <f>+[2]faostat2014_pasture!B87</f>
        <v>999</v>
      </c>
      <c r="BF93" s="21">
        <f>+[2]faostat2014_pasture!C87</f>
        <v>999</v>
      </c>
      <c r="BG93" s="21">
        <f>+[2]faostat2014_pasture!D87</f>
        <v>1220</v>
      </c>
      <c r="BH93" s="21">
        <f>+[2]faostat2014_pasture!E87</f>
        <v>1230</v>
      </c>
      <c r="BI93" s="21">
        <f>+[2]faostat2014_pasture!F87</f>
        <v>1230</v>
      </c>
      <c r="BJ93" s="21">
        <f>+[2]faostat2014_pasture!G87</f>
        <v>1230</v>
      </c>
      <c r="BK93" s="21">
        <f>+[2]faostat2014_pasture!H87</f>
        <v>1230</v>
      </c>
      <c r="BL93" s="21">
        <f>+[2]faostat2014_pasture!I87</f>
        <v>1230</v>
      </c>
      <c r="BM93" s="21">
        <f>+[2]faostat2014_pasture!J87</f>
        <v>1230</v>
      </c>
      <c r="BN93" s="21">
        <f>+[2]faostat2014_pasture!K87</f>
        <v>1230</v>
      </c>
      <c r="BO93" s="21">
        <f>+[2]faostat2014_pasture!L87</f>
        <v>1230</v>
      </c>
      <c r="BP93" s="21">
        <f>+[2]faostat2014_pasture!M87</f>
        <v>1230</v>
      </c>
      <c r="BQ93" s="21">
        <f>+[2]faostat2014_pasture!N87</f>
        <v>1230</v>
      </c>
      <c r="BR93" s="21">
        <f>+[2]faostat2014_pasture!O87</f>
        <v>1230</v>
      </c>
      <c r="BS93" s="21">
        <f>+[2]faostat2014_pasture!P87</f>
        <v>1230</v>
      </c>
      <c r="BT93" s="21">
        <f>+[2]faostat2014_pasture!Q87</f>
        <v>1230</v>
      </c>
      <c r="BU93" s="21">
        <f>+[2]faostat2014_pasture!R87</f>
        <v>1230</v>
      </c>
      <c r="BV93" s="119">
        <f t="shared" si="126"/>
        <v>1230</v>
      </c>
      <c r="BW93" s="119">
        <f t="shared" si="127"/>
        <v>1230</v>
      </c>
      <c r="BX93" s="119">
        <f t="shared" si="128"/>
        <v>1230</v>
      </c>
      <c r="BY93" s="119">
        <f t="shared" si="129"/>
        <v>1230</v>
      </c>
      <c r="BZ93" s="119">
        <f t="shared" si="130"/>
        <v>1230</v>
      </c>
      <c r="CA93" s="119">
        <f t="shared" si="131"/>
        <v>1230</v>
      </c>
      <c r="CB93" s="119">
        <f t="shared" si="132"/>
        <v>1230</v>
      </c>
      <c r="CC93" s="119">
        <f t="shared" si="133"/>
        <v>1230</v>
      </c>
      <c r="CD93" s="21"/>
      <c r="CE93" s="96">
        <f t="shared" si="134"/>
        <v>231</v>
      </c>
      <c r="CG93" s="112">
        <v>0</v>
      </c>
      <c r="CH93" s="112">
        <v>0</v>
      </c>
      <c r="CI93" s="112">
        <v>0</v>
      </c>
      <c r="CJ93" s="112">
        <v>0</v>
      </c>
      <c r="CK93" s="112">
        <v>0</v>
      </c>
      <c r="CL93" s="112">
        <v>0</v>
      </c>
      <c r="CM93" s="112">
        <v>0</v>
      </c>
      <c r="CN93" s="112">
        <v>0</v>
      </c>
      <c r="CO93" s="112">
        <v>0</v>
      </c>
      <c r="CP93" s="112">
        <v>0</v>
      </c>
      <c r="CQ93" s="112">
        <v>0</v>
      </c>
      <c r="CR93" s="112">
        <v>0</v>
      </c>
      <c r="CS93" s="112">
        <v>0</v>
      </c>
      <c r="CT93" s="112">
        <v>0</v>
      </c>
      <c r="CU93" s="112">
        <v>0</v>
      </c>
      <c r="CV93" s="112">
        <v>0</v>
      </c>
      <c r="CW93" s="112">
        <v>0</v>
      </c>
      <c r="CX93" s="112">
        <v>0</v>
      </c>
      <c r="CY93" s="112">
        <v>0</v>
      </c>
      <c r="CZ93" s="112">
        <v>0</v>
      </c>
      <c r="DA93" s="112">
        <v>0</v>
      </c>
      <c r="DB93" s="112">
        <v>0</v>
      </c>
      <c r="DC93" s="112">
        <v>0</v>
      </c>
      <c r="DD93" s="112">
        <v>0</v>
      </c>
      <c r="DE93" s="112">
        <v>0</v>
      </c>
      <c r="DF93" s="112">
        <v>0</v>
      </c>
      <c r="DG93" s="143">
        <f>+(DG$49/$EH$49*$EH93)</f>
        <v>1.2437254374562488</v>
      </c>
      <c r="DH93" s="143">
        <f t="shared" ref="DH93:EG94" si="164">+(DH$49/$EH$49*$EH93)</f>
        <v>1.645614771403509</v>
      </c>
      <c r="DI93" s="143">
        <f t="shared" si="164"/>
        <v>1.6858037047982346</v>
      </c>
      <c r="DJ93" s="143">
        <f t="shared" si="164"/>
        <v>1.7259926381929604</v>
      </c>
      <c r="DK93" s="143">
        <f t="shared" si="164"/>
        <v>1.766181571587687</v>
      </c>
      <c r="DL93" s="143">
        <f t="shared" si="164"/>
        <v>1.8063705049824126</v>
      </c>
      <c r="DM93" s="143">
        <f t="shared" si="164"/>
        <v>1.8465594383771384</v>
      </c>
      <c r="DN93" s="143">
        <f t="shared" si="164"/>
        <v>1.8867483717718649</v>
      </c>
      <c r="DO93" s="143">
        <f t="shared" si="164"/>
        <v>1.9269373051665906</v>
      </c>
      <c r="DP93" s="143">
        <f t="shared" si="164"/>
        <v>1.9671262385613164</v>
      </c>
      <c r="DQ93" s="143">
        <f t="shared" si="164"/>
        <v>2.0073151719560429</v>
      </c>
      <c r="DR93" s="143">
        <f t="shared" si="164"/>
        <v>2.0475041053507685</v>
      </c>
      <c r="DS93" s="143">
        <f t="shared" si="164"/>
        <v>2.1108459668911004</v>
      </c>
      <c r="DT93" s="143">
        <f t="shared" si="164"/>
        <v>2.1741878284314313</v>
      </c>
      <c r="DU93" s="143">
        <f t="shared" si="164"/>
        <v>2.2375296899717632</v>
      </c>
      <c r="DV93" s="143">
        <f t="shared" si="164"/>
        <v>2.3008715515120941</v>
      </c>
      <c r="DW93" s="143">
        <f t="shared" si="164"/>
        <v>2.3642134130524259</v>
      </c>
      <c r="DX93" s="143">
        <f t="shared" si="164"/>
        <v>2.2149468845618627</v>
      </c>
      <c r="DY93" s="143">
        <f t="shared" si="164"/>
        <v>2.0656803560712995</v>
      </c>
      <c r="DZ93" s="143">
        <f t="shared" si="164"/>
        <v>1.9164138275807365</v>
      </c>
      <c r="EA93" s="143">
        <f t="shared" si="164"/>
        <v>1.7671472990901733</v>
      </c>
      <c r="EB93" s="143">
        <f t="shared" si="164"/>
        <v>1.6178807705996103</v>
      </c>
      <c r="EC93" s="143">
        <f t="shared" si="164"/>
        <v>1.4686142421090473</v>
      </c>
      <c r="ED93" s="143">
        <f t="shared" si="164"/>
        <v>1.3193477136184841</v>
      </c>
      <c r="EE93" s="143">
        <f t="shared" si="164"/>
        <v>1.4288247693827285</v>
      </c>
      <c r="EF93" s="143">
        <f t="shared" si="164"/>
        <v>1.5383018251469729</v>
      </c>
      <c r="EG93" s="143">
        <f t="shared" si="164"/>
        <v>1.6477788809112173</v>
      </c>
      <c r="EH93" s="22">
        <f>+BE93/'[1]total numbers'!BN93</f>
        <v>1.7572559366754616</v>
      </c>
      <c r="EI93" s="22">
        <f>+BF93/'[1]total numbers'!BX93</f>
        <v>1.4082739973977239</v>
      </c>
      <c r="EJ93" s="22">
        <f>+BG93/'[1]total numbers'!CH93</f>
        <v>1.5720069374470091</v>
      </c>
      <c r="EK93" s="22">
        <f>+BH93/'[1]total numbers'!CR93</f>
        <v>1.6417774977709201</v>
      </c>
      <c r="EL93" s="22">
        <f>+BI93/'[1]total numbers'!DB93</f>
        <v>1.6264269251671715</v>
      </c>
      <c r="EM93" s="22">
        <f>+BJ93/'[1]total numbers'!DC93</f>
        <v>1.6244593389903259</v>
      </c>
      <c r="EN93" s="22">
        <f>+BK93/'[1]total numbers'!DD93</f>
        <v>1.6209035944525563</v>
      </c>
      <c r="EO93" s="22">
        <f>+BL93/'[1]total numbers'!DE93</f>
        <v>1.616608749139123</v>
      </c>
      <c r="EP93" s="22">
        <f>+BM93/'[1]total numbers'!DF93</f>
        <v>1.6127805648141107</v>
      </c>
      <c r="EQ93" s="22">
        <f>+BN93/'[1]total numbers'!DG93</f>
        <v>1.610297525378551</v>
      </c>
      <c r="ER93" s="22">
        <f>+BO93/'[1]total numbers'!DH93</f>
        <v>1.6093662498887837</v>
      </c>
      <c r="ES93" s="22">
        <f>+BP93/'[1]total numbers'!DI93</f>
        <v>1.6097369454259913</v>
      </c>
      <c r="ET93" s="22">
        <f>+BQ93/'[1]total numbers'!DJ93</f>
        <v>1.611134907006079</v>
      </c>
      <c r="EU93" s="22">
        <f>+BR93/'[1]total numbers'!DK93</f>
        <v>1.6131211008043311</v>
      </c>
      <c r="EV93" s="22">
        <f>+BS93/'[1]total numbers'!DL93</f>
        <v>1.6153561269275927</v>
      </c>
      <c r="EW93" s="22">
        <f>+BT93/'[1]total numbers'!DM93</f>
        <v>1.617816500149944</v>
      </c>
      <c r="EX93" s="22">
        <f>+BU93/'[1]total numbers'!DN93</f>
        <v>1.6206088746123055</v>
      </c>
      <c r="EY93" s="22"/>
      <c r="EZ93" s="22"/>
      <c r="FA93" s="22"/>
      <c r="FB93" s="22"/>
      <c r="FC93" s="22"/>
      <c r="FD93" s="22"/>
      <c r="FE93" s="22"/>
      <c r="FF93" s="22"/>
      <c r="FG93" s="22"/>
      <c r="FH93" s="105">
        <f t="shared" si="136"/>
        <v>-10000</v>
      </c>
      <c r="FI93" s="105">
        <f t="shared" si="149"/>
        <v>1960</v>
      </c>
      <c r="FJ93" s="122">
        <f t="shared" si="144"/>
        <v>0.5</v>
      </c>
      <c r="FK93" s="124">
        <f t="shared" si="150"/>
        <v>1.7572559366754616</v>
      </c>
      <c r="FL93" s="105">
        <f t="shared" si="151"/>
        <v>-10282.005464881137</v>
      </c>
      <c r="FM93" s="125">
        <f t="shared" si="140"/>
        <v>0.33333333333333331</v>
      </c>
      <c r="FN93" s="124">
        <f t="shared" si="152"/>
        <v>7.6246075743317099E-2</v>
      </c>
      <c r="FP93" s="6">
        <v>8</v>
      </c>
      <c r="FQ93" s="6" t="s">
        <v>33</v>
      </c>
      <c r="FR93" s="22"/>
      <c r="FS93" s="22"/>
      <c r="FT93" s="22"/>
      <c r="FU93" s="22"/>
      <c r="FW93" s="46">
        <f>+FW$49</f>
        <v>500</v>
      </c>
      <c r="FX93" s="11">
        <f t="shared" si="137"/>
        <v>164.16600013760257</v>
      </c>
      <c r="FY93" s="11"/>
      <c r="FZ93" s="46">
        <f>+FZ$49</f>
        <v>500</v>
      </c>
      <c r="GA93" s="46"/>
    </row>
    <row r="94" spans="1:183" x14ac:dyDescent="0.2">
      <c r="A94" s="6">
        <v>4</v>
      </c>
      <c r="B94" s="15">
        <v>332</v>
      </c>
      <c r="C94" s="144" t="s">
        <v>134</v>
      </c>
      <c r="D94" s="11">
        <v>0</v>
      </c>
      <c r="E94" s="11">
        <v>0</v>
      </c>
      <c r="F94" s="11">
        <v>0</v>
      </c>
      <c r="G94" s="11">
        <v>0</v>
      </c>
      <c r="H94" s="11">
        <v>0</v>
      </c>
      <c r="I94" s="11">
        <v>0</v>
      </c>
      <c r="J94" s="11">
        <v>0</v>
      </c>
      <c r="K94" s="11">
        <f>+'[1]total numbers'!K94*CN94</f>
        <v>0</v>
      </c>
      <c r="L94" s="11">
        <f>+'[1]total numbers'!L94*CO94</f>
        <v>0</v>
      </c>
      <c r="M94" s="11">
        <f>+'[1]total numbers'!M94*CP94</f>
        <v>0</v>
      </c>
      <c r="N94" s="11">
        <f>+'[1]total numbers'!N94*CQ94</f>
        <v>0</v>
      </c>
      <c r="O94" s="11">
        <f>+'[1]total numbers'!O94*CR94</f>
        <v>0</v>
      </c>
      <c r="P94" s="11">
        <f>+'[1]total numbers'!P94*CS94</f>
        <v>0</v>
      </c>
      <c r="Q94" s="11">
        <f>+'[1]total numbers'!Q94*CT94</f>
        <v>0</v>
      </c>
      <c r="R94" s="11">
        <f>+'[1]total numbers'!R94*CU94</f>
        <v>0</v>
      </c>
      <c r="S94" s="11">
        <f>+'[1]total numbers'!S94*CV94</f>
        <v>0</v>
      </c>
      <c r="T94" s="11">
        <f>+'[1]total numbers'!T94*CW94</f>
        <v>0</v>
      </c>
      <c r="U94" s="11">
        <f>+'[1]total numbers'!U94*CX94</f>
        <v>0</v>
      </c>
      <c r="V94" s="11">
        <f>+'[1]total numbers'!V94*CY94</f>
        <v>0</v>
      </c>
      <c r="W94" s="11">
        <f>+'[1]total numbers'!W94*CZ94</f>
        <v>0</v>
      </c>
      <c r="X94" s="11">
        <f>+'[1]total numbers'!X94*DA94</f>
        <v>0</v>
      </c>
      <c r="Y94" s="11">
        <f>+'[1]total numbers'!Y94*DB94</f>
        <v>0</v>
      </c>
      <c r="Z94" s="11">
        <f>+'[1]total numbers'!Z94*DC94</f>
        <v>0</v>
      </c>
      <c r="AA94" s="11">
        <f>+'[1]total numbers'!AA94*DD94</f>
        <v>0</v>
      </c>
      <c r="AB94" s="11">
        <f>+'[1]total numbers'!AB94*DE94</f>
        <v>0</v>
      </c>
      <c r="AC94" s="11">
        <f>+'[1]total numbers'!AC94*DF94</f>
        <v>0</v>
      </c>
      <c r="AD94" s="11">
        <f>+'[1]total numbers'!AD94*DG94</f>
        <v>3.6351677085110978</v>
      </c>
      <c r="AE94" s="11">
        <f>+'[1]total numbers'!AE94*DH94</f>
        <v>6.0122651445984259</v>
      </c>
      <c r="AF94" s="11">
        <f>+'[1]total numbers'!AF94*DI94</f>
        <v>7.6988696193679749</v>
      </c>
      <c r="AG94" s="11">
        <f>+'[1]total numbers'!AG94*DJ94</f>
        <v>9.8530097599848983</v>
      </c>
      <c r="AH94" s="11">
        <f>+'[1]total numbers'!AH94*DK94</f>
        <v>12.603040619699787</v>
      </c>
      <c r="AI94" s="11">
        <f>+'[1]total numbers'!AI94*DL94</f>
        <v>16.112273799273058</v>
      </c>
      <c r="AJ94" s="11">
        <f>+'[1]total numbers'!AJ94*DM94</f>
        <v>20.588433529901735</v>
      </c>
      <c r="AK94" s="11">
        <f>+'[1]total numbers'!AK94*DN94</f>
        <v>26.295656013390186</v>
      </c>
      <c r="AL94" s="11">
        <f>+'[1]total numbers'!AL94*DO94</f>
        <v>33.569712643003996</v>
      </c>
      <c r="AM94" s="11">
        <f>+'[1]total numbers'!AM94*DP94</f>
        <v>42.837319086587826</v>
      </c>
      <c r="AN94" s="11">
        <f>+'[1]total numbers'!AN94*DQ94</f>
        <v>54.640621711775836</v>
      </c>
      <c r="AO94" s="11">
        <f>+'[1]total numbers'!AO94*DR94</f>
        <v>69.668243206646082</v>
      </c>
      <c r="AP94" s="11">
        <f>+'[1]total numbers'!AP94*DS94</f>
        <v>89.779386649840063</v>
      </c>
      <c r="AQ94" s="11">
        <f>+'[1]total numbers'!AQ94*DT94</f>
        <v>115.59183661421557</v>
      </c>
      <c r="AR94" s="11">
        <f>+'[1]total numbers'!AR94*DU94</f>
        <v>134.44263168711157</v>
      </c>
      <c r="AS94" s="11">
        <f>+'[1]total numbers'!AS94*DV94</f>
        <v>148.12344228117919</v>
      </c>
      <c r="AT94" s="11">
        <f>+'[1]total numbers'!AT94*DW94</f>
        <v>163.07272259436311</v>
      </c>
      <c r="AU94" s="11">
        <f>+'[1]total numbers'!AU94*DX94</f>
        <v>170.04177178389034</v>
      </c>
      <c r="AV94" s="11">
        <f>+'[1]total numbers'!AV94*DY94</f>
        <v>174.68385463872411</v>
      </c>
      <c r="AW94" s="11">
        <f>+'[1]total numbers'!AW94*DZ94</f>
        <v>172.71480316255</v>
      </c>
      <c r="AX94" s="11">
        <f>+'[1]total numbers'!AX94*EA94</f>
        <v>179.68055771238662</v>
      </c>
      <c r="AY94" s="11">
        <f>+'[1]total numbers'!AY94*EB94</f>
        <v>185.59356682854303</v>
      </c>
      <c r="AZ94" s="11">
        <f>+'[1]total numbers'!AZ94*EC94</f>
        <v>195.36110774105788</v>
      </c>
      <c r="BA94" s="11">
        <f>+'[1]total numbers'!BA94*ED94</f>
        <v>206.06564270693579</v>
      </c>
      <c r="BB94" s="11">
        <f>+'[1]total numbers'!BB94*EE94</f>
        <v>254.47487862335049</v>
      </c>
      <c r="BC94" s="11">
        <f>+'[1]total numbers'!BC94*EF94</f>
        <v>311.18879611218227</v>
      </c>
      <c r="BD94" s="11">
        <f>+'[1]total numbers'!BD94*EG94</f>
        <v>390.31820766105727</v>
      </c>
      <c r="BE94" s="21">
        <f>+[2]faostat2014_pasture!B88</f>
        <v>500</v>
      </c>
      <c r="BF94" s="21">
        <f>+[2]faostat2014_pasture!C88</f>
        <v>500</v>
      </c>
      <c r="BG94" s="21">
        <f>+[2]faostat2014_pasture!D88</f>
        <v>500</v>
      </c>
      <c r="BH94" s="21">
        <f>+[2]faostat2014_pasture!E88</f>
        <v>497</v>
      </c>
      <c r="BI94" s="21">
        <f>+[2]faostat2014_pasture!F88</f>
        <v>490</v>
      </c>
      <c r="BJ94" s="21">
        <f>+[2]faostat2014_pasture!G88</f>
        <v>490</v>
      </c>
      <c r="BK94" s="21">
        <f>+[2]faostat2014_pasture!H88</f>
        <v>490</v>
      </c>
      <c r="BL94" s="21">
        <f>+[2]faostat2014_pasture!I88</f>
        <v>490</v>
      </c>
      <c r="BM94" s="21">
        <f>+[2]faostat2014_pasture!J88</f>
        <v>490</v>
      </c>
      <c r="BN94" s="21">
        <f>+[2]faostat2014_pasture!K88</f>
        <v>490</v>
      </c>
      <c r="BO94" s="21">
        <f>+[2]faostat2014_pasture!L88</f>
        <v>490</v>
      </c>
      <c r="BP94" s="21">
        <f>+[2]faostat2014_pasture!M88</f>
        <v>490</v>
      </c>
      <c r="BQ94" s="21">
        <f>+[2]faostat2014_pasture!N88</f>
        <v>490</v>
      </c>
      <c r="BR94" s="21">
        <f>+[2]faostat2014_pasture!O88</f>
        <v>490</v>
      </c>
      <c r="BS94" s="21">
        <f>+[2]faostat2014_pasture!P88</f>
        <v>490</v>
      </c>
      <c r="BT94" s="21">
        <f>+[2]faostat2014_pasture!Q88</f>
        <v>490</v>
      </c>
      <c r="BU94" s="21">
        <f>+[2]faostat2014_pasture!R88</f>
        <v>490</v>
      </c>
      <c r="BV94" s="119">
        <f t="shared" si="126"/>
        <v>490</v>
      </c>
      <c r="BW94" s="119">
        <f t="shared" si="127"/>
        <v>490</v>
      </c>
      <c r="BX94" s="119">
        <f t="shared" si="128"/>
        <v>490</v>
      </c>
      <c r="BY94" s="119">
        <f t="shared" si="129"/>
        <v>490</v>
      </c>
      <c r="BZ94" s="119">
        <f t="shared" si="130"/>
        <v>490</v>
      </c>
      <c r="CA94" s="119">
        <f t="shared" si="131"/>
        <v>490</v>
      </c>
      <c r="CB94" s="119">
        <f t="shared" si="132"/>
        <v>490</v>
      </c>
      <c r="CC94" s="119">
        <f t="shared" si="133"/>
        <v>490</v>
      </c>
      <c r="CD94" s="21"/>
      <c r="CE94" s="96">
        <f t="shared" si="134"/>
        <v>-10</v>
      </c>
      <c r="CG94" s="112">
        <v>0</v>
      </c>
      <c r="CH94" s="112">
        <v>0</v>
      </c>
      <c r="CI94" s="112">
        <v>0</v>
      </c>
      <c r="CJ94" s="112">
        <v>0</v>
      </c>
      <c r="CK94" s="112">
        <v>0</v>
      </c>
      <c r="CL94" s="112">
        <v>0</v>
      </c>
      <c r="CM94" s="112">
        <v>0</v>
      </c>
      <c r="CN94" s="112">
        <v>0</v>
      </c>
      <c r="CO94" s="112">
        <v>0</v>
      </c>
      <c r="CP94" s="112">
        <v>0</v>
      </c>
      <c r="CQ94" s="112">
        <v>0</v>
      </c>
      <c r="CR94" s="112">
        <v>0</v>
      </c>
      <c r="CS94" s="112">
        <v>0</v>
      </c>
      <c r="CT94" s="112">
        <v>0</v>
      </c>
      <c r="CU94" s="112">
        <v>0</v>
      </c>
      <c r="CV94" s="112">
        <v>0</v>
      </c>
      <c r="CW94" s="112">
        <v>0</v>
      </c>
      <c r="CX94" s="112">
        <v>0</v>
      </c>
      <c r="CY94" s="112">
        <v>0</v>
      </c>
      <c r="CZ94" s="112">
        <v>0</v>
      </c>
      <c r="DA94" s="112">
        <v>0</v>
      </c>
      <c r="DB94" s="112">
        <v>0</v>
      </c>
      <c r="DC94" s="112">
        <v>0</v>
      </c>
      <c r="DD94" s="112">
        <v>0</v>
      </c>
      <c r="DE94" s="112">
        <v>0</v>
      </c>
      <c r="DF94" s="112">
        <v>0</v>
      </c>
      <c r="DG94" s="143">
        <f>+(DG$49/$EH$49*$EH94)</f>
        <v>9.1456867799360436E-2</v>
      </c>
      <c r="DH94" s="143">
        <f t="shared" si="164"/>
        <v>0.12100964414199318</v>
      </c>
      <c r="DI94" s="143">
        <f t="shared" si="164"/>
        <v>0.12396492177625644</v>
      </c>
      <c r="DJ94" s="143">
        <f t="shared" si="164"/>
        <v>0.12692019941051969</v>
      </c>
      <c r="DK94" s="143">
        <f t="shared" si="164"/>
        <v>0.129875477044783</v>
      </c>
      <c r="DL94" s="143">
        <f t="shared" si="164"/>
        <v>0.13283075467904623</v>
      </c>
      <c r="DM94" s="143">
        <f t="shared" si="164"/>
        <v>0.13578603231330952</v>
      </c>
      <c r="DN94" s="143">
        <f t="shared" si="164"/>
        <v>0.13874130994757281</v>
      </c>
      <c r="DO94" s="143">
        <f t="shared" si="164"/>
        <v>0.14169658758183606</v>
      </c>
      <c r="DP94" s="143">
        <f t="shared" si="164"/>
        <v>0.14465186521609932</v>
      </c>
      <c r="DQ94" s="143">
        <f t="shared" si="164"/>
        <v>0.14760714285036264</v>
      </c>
      <c r="DR94" s="143">
        <f t="shared" si="164"/>
        <v>0.15056242048462587</v>
      </c>
      <c r="DS94" s="143">
        <f t="shared" si="164"/>
        <v>0.15522023971272483</v>
      </c>
      <c r="DT94" s="143">
        <f t="shared" si="164"/>
        <v>0.15987805894082377</v>
      </c>
      <c r="DU94" s="143">
        <f t="shared" si="164"/>
        <v>0.16453587816892273</v>
      </c>
      <c r="DV94" s="143">
        <f t="shared" si="164"/>
        <v>0.16919369739702164</v>
      </c>
      <c r="DW94" s="143">
        <f t="shared" si="164"/>
        <v>0.17385151662512061</v>
      </c>
      <c r="DX94" s="143">
        <f t="shared" si="164"/>
        <v>0.16287526032939686</v>
      </c>
      <c r="DY94" s="143">
        <f t="shared" si="164"/>
        <v>0.15189900403367315</v>
      </c>
      <c r="DZ94" s="143">
        <f t="shared" si="164"/>
        <v>0.14092274773794941</v>
      </c>
      <c r="EA94" s="143">
        <f t="shared" si="164"/>
        <v>0.1299464914422257</v>
      </c>
      <c r="EB94" s="143">
        <f t="shared" si="164"/>
        <v>0.11897023514650197</v>
      </c>
      <c r="EC94" s="143">
        <f t="shared" si="164"/>
        <v>0.10799397885077826</v>
      </c>
      <c r="ED94" s="143">
        <f t="shared" si="164"/>
        <v>9.7017722555054517E-2</v>
      </c>
      <c r="EE94" s="143">
        <f t="shared" si="164"/>
        <v>0.10506807540187882</v>
      </c>
      <c r="EF94" s="143">
        <f t="shared" si="164"/>
        <v>0.11311842824870312</v>
      </c>
      <c r="EG94" s="143">
        <f t="shared" si="164"/>
        <v>0.12116878109552741</v>
      </c>
      <c r="EH94" s="22">
        <f>+BE94/'[1]total numbers'!BN94</f>
        <v>0.12921913394235171</v>
      </c>
      <c r="EI94" s="22">
        <f>+BF94/'[1]total numbers'!BX94</f>
        <v>0.106089584591379</v>
      </c>
      <c r="EJ94" s="22">
        <f>+BG94/'[1]total numbers'!CH94</f>
        <v>8.7854007724124356E-2</v>
      </c>
      <c r="EK94" s="22">
        <f>+BH94/'[1]total numbers'!CR94</f>
        <v>6.99221894058457E-2</v>
      </c>
      <c r="EL94" s="22">
        <f>+BI94/'[1]total numbers'!DB94</f>
        <v>5.6661325084061125E-2</v>
      </c>
      <c r="EM94" s="22">
        <f>+BJ94/'[1]total numbers'!DC94</f>
        <v>5.5669292590985214E-2</v>
      </c>
      <c r="EN94" s="22">
        <f>+BK94/'[1]total numbers'!DD94</f>
        <v>5.4722788869876131E-2</v>
      </c>
      <c r="EO94" s="22">
        <f>+BL94/'[1]total numbers'!DE94</f>
        <v>5.3813711865572024E-2</v>
      </c>
      <c r="EP94" s="22">
        <f>+BM94/'[1]total numbers'!DF94</f>
        <v>5.2932372412727753E-2</v>
      </c>
      <c r="EQ94" s="22">
        <f>+BN94/'[1]total numbers'!DG94</f>
        <v>5.2072313352903313E-2</v>
      </c>
      <c r="ER94" s="22">
        <f>+BO94/'[1]total numbers'!DH94</f>
        <v>5.1231388237837849E-2</v>
      </c>
      <c r="ES94" s="22">
        <f>+BP94/'[1]total numbers'!DI94</f>
        <v>5.0411071423537672E-2</v>
      </c>
      <c r="ET94" s="22">
        <f>+BQ94/'[1]total numbers'!DJ94</f>
        <v>4.9613214368270389E-2</v>
      </c>
      <c r="EU94" s="22">
        <f>+BR94/'[1]total numbers'!DK94</f>
        <v>4.8840681696306641E-2</v>
      </c>
      <c r="EV94" s="22">
        <f>+BS94/'[1]total numbers'!DL94</f>
        <v>4.8094972848424768E-2</v>
      </c>
      <c r="EW94" s="22">
        <f>+BT94/'[1]total numbers'!DM94</f>
        <v>4.737543475421286E-2</v>
      </c>
      <c r="EX94" s="22">
        <f>+BU94/'[1]total numbers'!DN94</f>
        <v>4.6679972681736806E-2</v>
      </c>
      <c r="EY94" s="22"/>
      <c r="EZ94" s="22"/>
      <c r="FA94" s="22"/>
      <c r="FB94" s="22"/>
      <c r="FC94" s="22"/>
      <c r="FD94" s="22"/>
      <c r="FE94" s="22"/>
      <c r="FF94" s="22"/>
      <c r="FG94" s="22"/>
      <c r="FH94" s="105">
        <f t="shared" si="136"/>
        <v>-10000</v>
      </c>
      <c r="FI94" s="105">
        <f t="shared" si="149"/>
        <v>1960</v>
      </c>
      <c r="FJ94" s="122">
        <f t="shared" si="144"/>
        <v>0.5</v>
      </c>
      <c r="FK94" s="124">
        <f t="shared" si="150"/>
        <v>0.12921913394235171</v>
      </c>
      <c r="FL94" s="105">
        <f t="shared" si="151"/>
        <v>2170.0697566939039</v>
      </c>
      <c r="FM94" s="125">
        <f t="shared" si="140"/>
        <v>0.33333333333333331</v>
      </c>
      <c r="FN94" s="124">
        <f t="shared" si="152"/>
        <v>-2.1737302467914336E-2</v>
      </c>
      <c r="FP94" s="6">
        <v>8</v>
      </c>
      <c r="FQ94" s="6" t="s">
        <v>33</v>
      </c>
      <c r="FR94" s="22"/>
      <c r="FS94" s="22"/>
      <c r="FT94" s="22"/>
      <c r="FU94" s="22"/>
      <c r="FW94" s="6">
        <f>+$FW$1</f>
        <v>-50</v>
      </c>
      <c r="FX94" s="11">
        <f t="shared" si="137"/>
        <v>6.0122651445984259</v>
      </c>
      <c r="FY94" s="11"/>
      <c r="FZ94" s="6">
        <f>+$FW$1</f>
        <v>-50</v>
      </c>
      <c r="GA94" s="61"/>
    </row>
    <row r="95" spans="1:183" x14ac:dyDescent="0.2">
      <c r="A95" s="6">
        <v>24</v>
      </c>
      <c r="B95" s="15">
        <v>334</v>
      </c>
      <c r="C95" s="16" t="s">
        <v>135</v>
      </c>
      <c r="D95" s="11">
        <v>0</v>
      </c>
      <c r="E95" s="11">
        <v>0</v>
      </c>
      <c r="F95" s="11">
        <v>0</v>
      </c>
      <c r="G95" s="11">
        <v>0</v>
      </c>
      <c r="H95" s="11">
        <v>0</v>
      </c>
      <c r="I95" s="11">
        <f>+'[1]total numbers'!I95*CL95</f>
        <v>0</v>
      </c>
      <c r="J95" s="11">
        <f>+'[1]total numbers'!J95*CM95</f>
        <v>0</v>
      </c>
      <c r="K95" s="11">
        <f>+'[1]total numbers'!K95*CN95</f>
        <v>0</v>
      </c>
      <c r="L95" s="11">
        <f>+'[1]total numbers'!L95*CO95</f>
        <v>0</v>
      </c>
      <c r="M95" s="11">
        <f>+'[1]total numbers'!M95*CP95</f>
        <v>0</v>
      </c>
      <c r="N95" s="11">
        <f>+'[1]total numbers'!N95*CQ95</f>
        <v>0</v>
      </c>
      <c r="O95" s="11">
        <f>+'[1]total numbers'!O95*CR95</f>
        <v>0</v>
      </c>
      <c r="P95" s="11">
        <f>+'[1]total numbers'!P95*CS95</f>
        <v>0</v>
      </c>
      <c r="Q95" s="11">
        <f>+'[1]total numbers'!Q95*CT95</f>
        <v>0</v>
      </c>
      <c r="R95" s="11">
        <f>+'[1]total numbers'!R95*CU95</f>
        <v>0</v>
      </c>
      <c r="S95" s="11">
        <f>+'[1]total numbers'!S95*CV95</f>
        <v>0</v>
      </c>
      <c r="T95" s="11">
        <f>+'[1]total numbers'!T95*CW95</f>
        <v>0</v>
      </c>
      <c r="U95" s="11">
        <f>+'[1]total numbers'!U95*CX95</f>
        <v>0</v>
      </c>
      <c r="V95" s="11">
        <f>+'[1]total numbers'!V95*CY95</f>
        <v>0</v>
      </c>
      <c r="W95" s="11">
        <f>+'[1]total numbers'!W95*CZ95</f>
        <v>0</v>
      </c>
      <c r="X95" s="11">
        <f>+'[1]total numbers'!X95*DA95</f>
        <v>0</v>
      </c>
      <c r="Y95" s="11">
        <f>+'[1]total numbers'!Y95*DB95</f>
        <v>0</v>
      </c>
      <c r="Z95" s="11">
        <f>+'[1]total numbers'!Z95*DC95</f>
        <v>0</v>
      </c>
      <c r="AA95" s="11">
        <f>+'[1]total numbers'!AA95*DD95</f>
        <v>0</v>
      </c>
      <c r="AB95" s="11">
        <f>+'[1]total numbers'!AB95*DE95</f>
        <v>0</v>
      </c>
      <c r="AC95" s="11">
        <f>+'[1]total numbers'!AC95*DF95</f>
        <v>0</v>
      </c>
      <c r="AD95" s="11">
        <f>+'[1]total numbers'!AD95*DG95</f>
        <v>0</v>
      </c>
      <c r="AE95" s="11">
        <f>+'[1]total numbers'!AE95*DH95</f>
        <v>0</v>
      </c>
      <c r="AF95" s="11">
        <f>+'[1]total numbers'!AF95*DI95</f>
        <v>0</v>
      </c>
      <c r="AG95" s="11">
        <f>+'[1]total numbers'!AG95*DJ95</f>
        <v>0</v>
      </c>
      <c r="AH95" s="11">
        <f>+'[1]total numbers'!AH95*DK95</f>
        <v>0</v>
      </c>
      <c r="AI95" s="11">
        <f>+'[1]total numbers'!AI95*DL95</f>
        <v>0</v>
      </c>
      <c r="AJ95" s="11">
        <f>+'[1]total numbers'!AJ95*DM95</f>
        <v>0</v>
      </c>
      <c r="AK95" s="11">
        <f>+'[1]total numbers'!AK95*DN95</f>
        <v>0</v>
      </c>
      <c r="AL95" s="11">
        <f>+'[1]total numbers'!AL95*DO95</f>
        <v>0</v>
      </c>
      <c r="AM95" s="11">
        <f>+'[1]total numbers'!AM95*DP95</f>
        <v>0</v>
      </c>
      <c r="AN95" s="11">
        <f>+'[1]total numbers'!AN95*DQ95</f>
        <v>0</v>
      </c>
      <c r="AO95" s="11">
        <f>+'[1]total numbers'!AO95*DR95</f>
        <v>0</v>
      </c>
      <c r="AP95" s="11">
        <f>+'[1]total numbers'!AP95*DS95</f>
        <v>0</v>
      </c>
      <c r="AQ95" s="11">
        <f>+'[1]total numbers'!AQ95*DT95</f>
        <v>0</v>
      </c>
      <c r="AR95" s="11">
        <f>+'[1]total numbers'!AR95*DU95</f>
        <v>0</v>
      </c>
      <c r="AS95" s="11">
        <f>+'[1]total numbers'!AS95*DV95</f>
        <v>0</v>
      </c>
      <c r="AT95" s="11">
        <f>+'[1]total numbers'!AT95*DW95</f>
        <v>0</v>
      </c>
      <c r="AU95" s="11">
        <f>+'[1]total numbers'!AU95*DX95</f>
        <v>0</v>
      </c>
      <c r="AV95" s="11">
        <f>+'[1]total numbers'!AV95*DY95</f>
        <v>0</v>
      </c>
      <c r="AW95" s="11">
        <f>+'[1]total numbers'!AW95*DZ95</f>
        <v>0</v>
      </c>
      <c r="AX95" s="11">
        <f>+'[1]total numbers'!AX95*EA95</f>
        <v>0</v>
      </c>
      <c r="AY95" s="11">
        <f>+'[1]total numbers'!AY95*EB95</f>
        <v>0</v>
      </c>
      <c r="AZ95" s="11">
        <f>+'[1]total numbers'!AZ95*EC95</f>
        <v>0</v>
      </c>
      <c r="BA95" s="11">
        <f>+'[1]total numbers'!BA95*ED95</f>
        <v>0</v>
      </c>
      <c r="BB95" s="11">
        <f>+'[1]total numbers'!BB95*EE95</f>
        <v>0</v>
      </c>
      <c r="BC95" s="11">
        <f>+'[1]total numbers'!BC95*EF95</f>
        <v>0</v>
      </c>
      <c r="BD95" s="11">
        <f>+'[1]total numbers'!BD95*EG95</f>
        <v>0</v>
      </c>
      <c r="BE95" s="21">
        <v>0</v>
      </c>
      <c r="BF95" s="21">
        <v>0</v>
      </c>
      <c r="BG95" s="21">
        <v>0</v>
      </c>
      <c r="BH95" s="21">
        <v>0</v>
      </c>
      <c r="BI95" s="21">
        <v>0</v>
      </c>
      <c r="BJ95" s="21">
        <v>0</v>
      </c>
      <c r="BK95" s="21">
        <v>0</v>
      </c>
      <c r="BL95" s="21">
        <v>0</v>
      </c>
      <c r="BM95" s="21">
        <v>0</v>
      </c>
      <c r="BN95" s="21">
        <v>0</v>
      </c>
      <c r="BO95" s="21">
        <v>0</v>
      </c>
      <c r="BP95" s="21">
        <v>0</v>
      </c>
      <c r="BQ95" s="21">
        <v>0</v>
      </c>
      <c r="BR95" s="21">
        <v>0</v>
      </c>
      <c r="BS95" s="21">
        <v>0</v>
      </c>
      <c r="BT95" s="21">
        <v>0</v>
      </c>
      <c r="BU95" s="21">
        <v>0</v>
      </c>
      <c r="BV95" s="119">
        <f t="shared" si="126"/>
        <v>0</v>
      </c>
      <c r="BW95" s="119">
        <f t="shared" si="127"/>
        <v>0</v>
      </c>
      <c r="BX95" s="119">
        <f t="shared" si="128"/>
        <v>0</v>
      </c>
      <c r="BY95" s="119">
        <f t="shared" si="129"/>
        <v>0</v>
      </c>
      <c r="BZ95" s="119">
        <f t="shared" si="130"/>
        <v>0</v>
      </c>
      <c r="CA95" s="119">
        <f t="shared" si="131"/>
        <v>0</v>
      </c>
      <c r="CB95" s="119">
        <f t="shared" si="132"/>
        <v>0</v>
      </c>
      <c r="CC95" s="119">
        <f t="shared" si="133"/>
        <v>0</v>
      </c>
      <c r="CD95" s="21"/>
      <c r="CE95" s="96">
        <f t="shared" si="134"/>
        <v>0</v>
      </c>
      <c r="CG95" s="109">
        <f t="shared" ref="CG95:CK96" si="165">+CH95/5</f>
        <v>0</v>
      </c>
      <c r="CH95" s="109">
        <f t="shared" si="165"/>
        <v>0</v>
      </c>
      <c r="CI95" s="109">
        <f t="shared" si="165"/>
        <v>0</v>
      </c>
      <c r="CJ95" s="109">
        <f t="shared" si="165"/>
        <v>0</v>
      </c>
      <c r="CK95" s="109">
        <f t="shared" si="165"/>
        <v>0</v>
      </c>
      <c r="CL95" s="48">
        <f t="shared" ref="CL95:CP96" si="166">+CM95-CM95/$DF$1</f>
        <v>0</v>
      </c>
      <c r="CM95" s="48">
        <f t="shared" si="166"/>
        <v>0</v>
      </c>
      <c r="CN95" s="48">
        <f t="shared" si="166"/>
        <v>0</v>
      </c>
      <c r="CO95" s="48">
        <f t="shared" si="166"/>
        <v>0</v>
      </c>
      <c r="CP95" s="48">
        <f t="shared" si="166"/>
        <v>0</v>
      </c>
      <c r="CQ95" s="19">
        <f t="shared" ref="CQ95:DD95" si="167">+CR95-CR95/$FW95</f>
        <v>0</v>
      </c>
      <c r="CR95" s="19">
        <f t="shared" si="167"/>
        <v>0</v>
      </c>
      <c r="CS95" s="19">
        <f t="shared" si="167"/>
        <v>0</v>
      </c>
      <c r="CT95" s="19">
        <f t="shared" si="167"/>
        <v>0</v>
      </c>
      <c r="CU95" s="19">
        <f t="shared" si="167"/>
        <v>0</v>
      </c>
      <c r="CV95" s="19">
        <f t="shared" si="167"/>
        <v>0</v>
      </c>
      <c r="CW95" s="19">
        <f t="shared" si="167"/>
        <v>0</v>
      </c>
      <c r="CX95" s="19">
        <f t="shared" si="167"/>
        <v>0</v>
      </c>
      <c r="CY95" s="19">
        <f t="shared" si="167"/>
        <v>0</v>
      </c>
      <c r="CZ95" s="19">
        <f t="shared" si="167"/>
        <v>0</v>
      </c>
      <c r="DA95" s="19">
        <f t="shared" si="167"/>
        <v>0</v>
      </c>
      <c r="DB95" s="19">
        <f t="shared" si="167"/>
        <v>0</v>
      </c>
      <c r="DC95" s="19">
        <f t="shared" si="167"/>
        <v>0</v>
      </c>
      <c r="DD95" s="19">
        <f t="shared" si="167"/>
        <v>0</v>
      </c>
      <c r="DE95" s="112">
        <f>+DE$49</f>
        <v>0</v>
      </c>
      <c r="DF95" s="112">
        <f>+DF$49</f>
        <v>0</v>
      </c>
      <c r="DG95" s="19">
        <v>0</v>
      </c>
      <c r="DH95" s="19">
        <v>0</v>
      </c>
      <c r="DI95" s="19">
        <v>0</v>
      </c>
      <c r="DJ95" s="19">
        <v>0</v>
      </c>
      <c r="DK95" s="19">
        <v>0</v>
      </c>
      <c r="DL95" s="19">
        <v>0</v>
      </c>
      <c r="DM95" s="19">
        <v>0</v>
      </c>
      <c r="DN95" s="19">
        <v>0</v>
      </c>
      <c r="DO95" s="19">
        <v>0</v>
      </c>
      <c r="DP95" s="19">
        <v>0</v>
      </c>
      <c r="DQ95" s="19">
        <v>0</v>
      </c>
      <c r="DR95" s="19">
        <v>0</v>
      </c>
      <c r="DS95" s="19">
        <v>0</v>
      </c>
      <c r="DT95" s="19">
        <v>0</v>
      </c>
      <c r="DU95" s="19">
        <v>0</v>
      </c>
      <c r="DV95" s="19">
        <v>0</v>
      </c>
      <c r="DW95" s="19">
        <v>0</v>
      </c>
      <c r="DX95" s="19">
        <v>0</v>
      </c>
      <c r="DY95" s="19">
        <v>0</v>
      </c>
      <c r="DZ95" s="19">
        <v>0</v>
      </c>
      <c r="EA95" s="19">
        <v>0</v>
      </c>
      <c r="EB95" s="19">
        <v>0</v>
      </c>
      <c r="EC95" s="19">
        <v>0</v>
      </c>
      <c r="ED95" s="19">
        <v>0</v>
      </c>
      <c r="EE95" s="19">
        <v>0</v>
      </c>
      <c r="EF95" s="19">
        <v>0</v>
      </c>
      <c r="EG95" s="19">
        <v>0</v>
      </c>
      <c r="EH95" s="22">
        <v>0</v>
      </c>
      <c r="EI95" s="22">
        <v>0</v>
      </c>
      <c r="EJ95" s="22">
        <v>0</v>
      </c>
      <c r="EK95" s="22">
        <v>0</v>
      </c>
      <c r="EL95" s="22">
        <v>0</v>
      </c>
      <c r="EM95" s="22">
        <v>0</v>
      </c>
      <c r="EN95" s="22">
        <v>0</v>
      </c>
      <c r="EO95" s="22">
        <v>0</v>
      </c>
      <c r="EP95" s="22">
        <v>0</v>
      </c>
      <c r="EQ95" s="22">
        <v>0</v>
      </c>
      <c r="ER95" s="22">
        <v>0</v>
      </c>
      <c r="ES95" s="22">
        <v>0</v>
      </c>
      <c r="ET95" s="22">
        <v>0</v>
      </c>
      <c r="EU95" s="22">
        <v>0</v>
      </c>
      <c r="EV95" s="22">
        <v>0</v>
      </c>
      <c r="EW95" s="22">
        <v>0</v>
      </c>
      <c r="EX95" s="22">
        <v>0</v>
      </c>
      <c r="EY95" s="22"/>
      <c r="EZ95" s="22"/>
      <c r="FA95" s="22"/>
      <c r="FB95" s="22"/>
      <c r="FC95" s="22"/>
      <c r="FD95" s="22"/>
      <c r="FE95" s="22"/>
      <c r="FF95" s="22"/>
      <c r="FG95" s="22"/>
      <c r="FH95" s="105">
        <f t="shared" si="136"/>
        <v>-10000</v>
      </c>
      <c r="FI95" s="105">
        <f t="shared" si="149"/>
        <v>1960</v>
      </c>
      <c r="FJ95" s="122">
        <f t="shared" si="144"/>
        <v>0.5</v>
      </c>
      <c r="FK95" s="124">
        <f t="shared" si="150"/>
        <v>0</v>
      </c>
      <c r="FL95" s="105">
        <f t="shared" si="151"/>
        <v>0</v>
      </c>
      <c r="FM95" s="125">
        <f t="shared" si="140"/>
        <v>0.33333333333333331</v>
      </c>
      <c r="FN95" s="124">
        <f t="shared" si="152"/>
        <v>-2.320794416806389E-2</v>
      </c>
      <c r="FP95" s="6">
        <v>10</v>
      </c>
      <c r="FQ95" s="6" t="s">
        <v>443</v>
      </c>
      <c r="FR95" s="22"/>
      <c r="FS95" s="22"/>
      <c r="FT95" s="22"/>
      <c r="FU95" s="22"/>
      <c r="FW95" s="6">
        <f>+$FW$1</f>
        <v>-50</v>
      </c>
      <c r="FX95" s="11">
        <f t="shared" si="137"/>
        <v>0</v>
      </c>
      <c r="FY95" s="11"/>
      <c r="FZ95" s="6">
        <f>+$FW$1</f>
        <v>-50</v>
      </c>
      <c r="GA95" s="61"/>
    </row>
    <row r="96" spans="1:183" x14ac:dyDescent="0.2">
      <c r="A96" s="6">
        <v>11</v>
      </c>
      <c r="B96" s="15">
        <v>336</v>
      </c>
      <c r="C96" s="16" t="s">
        <v>136</v>
      </c>
      <c r="D96" s="11">
        <v>0</v>
      </c>
      <c r="E96" s="11">
        <v>0</v>
      </c>
      <c r="F96" s="11">
        <v>0</v>
      </c>
      <c r="G96" s="11">
        <v>0</v>
      </c>
      <c r="H96" s="11">
        <v>0</v>
      </c>
      <c r="I96" s="11">
        <f>+'[1]total numbers'!I96*CL96</f>
        <v>0</v>
      </c>
      <c r="J96" s="11">
        <f>+'[1]total numbers'!J96*CM96</f>
        <v>0</v>
      </c>
      <c r="K96" s="11">
        <f>+'[1]total numbers'!K96*CN96</f>
        <v>0</v>
      </c>
      <c r="L96" s="11">
        <f>+'[1]total numbers'!L96*CO96</f>
        <v>0</v>
      </c>
      <c r="M96" s="11">
        <f>+'[1]total numbers'!M96*CP96</f>
        <v>0</v>
      </c>
      <c r="N96" s="11">
        <f>+'[1]total numbers'!N96*CQ96</f>
        <v>0</v>
      </c>
      <c r="O96" s="11">
        <f>+'[1]total numbers'!O96*CR96</f>
        <v>0</v>
      </c>
      <c r="P96" s="11">
        <f>+'[1]total numbers'!P96*CS96</f>
        <v>0</v>
      </c>
      <c r="Q96" s="11">
        <f>+'[1]total numbers'!Q96*CT96</f>
        <v>0</v>
      </c>
      <c r="R96" s="11">
        <f>+'[1]total numbers'!R96*CU96</f>
        <v>0</v>
      </c>
      <c r="S96" s="11">
        <f>+'[1]total numbers'!S96*CV96</f>
        <v>0</v>
      </c>
      <c r="T96" s="11">
        <f>+'[1]total numbers'!T96*CW96</f>
        <v>0</v>
      </c>
      <c r="U96" s="11">
        <f>+'[1]total numbers'!U96*CX96</f>
        <v>0</v>
      </c>
      <c r="V96" s="11">
        <f>+'[1]total numbers'!V96*CY96</f>
        <v>0</v>
      </c>
      <c r="W96" s="11">
        <f>+'[1]total numbers'!W96*CZ96</f>
        <v>0</v>
      </c>
      <c r="X96" s="11">
        <f>+'[1]total numbers'!X96*DA96</f>
        <v>0</v>
      </c>
      <c r="Y96" s="11">
        <f>+'[1]total numbers'!Y96*DB96</f>
        <v>0</v>
      </c>
      <c r="Z96" s="11">
        <f>+'[1]total numbers'!Z96*DC96</f>
        <v>0</v>
      </c>
      <c r="AA96" s="11">
        <f>+'[1]total numbers'!AA96*DD96</f>
        <v>0</v>
      </c>
      <c r="AB96" s="11">
        <f>+'[1]total numbers'!AB96*DE96</f>
        <v>0</v>
      </c>
      <c r="AC96" s="11">
        <f>+'[1]total numbers'!AC96*DF96</f>
        <v>0</v>
      </c>
      <c r="AD96" s="11">
        <f>+'[1]total numbers'!AD96*DG96</f>
        <v>0</v>
      </c>
      <c r="AE96" s="11">
        <f>+'[1]total numbers'!AE96*DH96</f>
        <v>0</v>
      </c>
      <c r="AF96" s="11">
        <f>+'[1]total numbers'!AF96*DI96</f>
        <v>0</v>
      </c>
      <c r="AG96" s="11">
        <f>+'[1]total numbers'!AG96*DJ96</f>
        <v>0</v>
      </c>
      <c r="AH96" s="11">
        <f>+'[1]total numbers'!AH96*DK96</f>
        <v>0</v>
      </c>
      <c r="AI96" s="11">
        <f>+'[1]total numbers'!AI96*DL96</f>
        <v>0</v>
      </c>
      <c r="AJ96" s="11">
        <f>+'[1]total numbers'!AJ96*DM96</f>
        <v>0</v>
      </c>
      <c r="AK96" s="11">
        <f>+'[1]total numbers'!AK96*DN96</f>
        <v>0</v>
      </c>
      <c r="AL96" s="11">
        <f>+'[1]total numbers'!AL96*DO96</f>
        <v>0</v>
      </c>
      <c r="AM96" s="11">
        <f>+'[1]total numbers'!AM96*DP96</f>
        <v>0</v>
      </c>
      <c r="AN96" s="11">
        <f>+'[1]total numbers'!AN96*DQ96</f>
        <v>0</v>
      </c>
      <c r="AO96" s="11">
        <f>+'[1]total numbers'!AO96*DR96</f>
        <v>0</v>
      </c>
      <c r="AP96" s="11">
        <f>+'[1]total numbers'!AP96*DS96</f>
        <v>0</v>
      </c>
      <c r="AQ96" s="11">
        <f>+'[1]total numbers'!AQ96*DT96</f>
        <v>0</v>
      </c>
      <c r="AR96" s="11">
        <f>+'[1]total numbers'!AR96*DU96</f>
        <v>0</v>
      </c>
      <c r="AS96" s="11">
        <f>+'[1]total numbers'!AS96*DV96</f>
        <v>0</v>
      </c>
      <c r="AT96" s="11">
        <f>+'[1]total numbers'!AT96*DW96</f>
        <v>0</v>
      </c>
      <c r="AU96" s="11">
        <f>+'[1]total numbers'!AU96*DX96</f>
        <v>0</v>
      </c>
      <c r="AV96" s="11">
        <f>+'[1]total numbers'!AV96*DY96</f>
        <v>0</v>
      </c>
      <c r="AW96" s="11">
        <f>+'[1]total numbers'!AW96*DZ96</f>
        <v>0</v>
      </c>
      <c r="AX96" s="11">
        <f>+'[1]total numbers'!AX96*EA96</f>
        <v>0</v>
      </c>
      <c r="AY96" s="11">
        <f>+'[1]total numbers'!AY96*EB96</f>
        <v>0</v>
      </c>
      <c r="AZ96" s="11">
        <f>+'[1]total numbers'!AZ96*EC96</f>
        <v>0</v>
      </c>
      <c r="BA96" s="11">
        <f>+'[1]total numbers'!BA96*ED96</f>
        <v>0</v>
      </c>
      <c r="BB96" s="11">
        <f>+'[1]total numbers'!BB96*EE96</f>
        <v>0</v>
      </c>
      <c r="BC96" s="11">
        <f>+'[1]total numbers'!BC96*EF96</f>
        <v>0</v>
      </c>
      <c r="BD96" s="11">
        <f>+'[1]total numbers'!BD96*EG96</f>
        <v>0</v>
      </c>
      <c r="BE96" s="21">
        <v>0</v>
      </c>
      <c r="BF96" s="21">
        <v>0</v>
      </c>
      <c r="BG96" s="21">
        <v>0</v>
      </c>
      <c r="BH96" s="21">
        <v>0</v>
      </c>
      <c r="BI96" s="21">
        <v>0</v>
      </c>
      <c r="BJ96" s="21">
        <v>0</v>
      </c>
      <c r="BK96" s="21">
        <v>0</v>
      </c>
      <c r="BL96" s="21">
        <v>0</v>
      </c>
      <c r="BM96" s="21">
        <v>0</v>
      </c>
      <c r="BN96" s="21">
        <v>0</v>
      </c>
      <c r="BO96" s="21">
        <v>0</v>
      </c>
      <c r="BP96" s="21">
        <v>0</v>
      </c>
      <c r="BQ96" s="21">
        <v>0</v>
      </c>
      <c r="BR96" s="21">
        <v>0</v>
      </c>
      <c r="BS96" s="21">
        <v>0</v>
      </c>
      <c r="BT96" s="21">
        <v>0</v>
      </c>
      <c r="BU96" s="21">
        <v>0</v>
      </c>
      <c r="BV96" s="119">
        <f t="shared" si="126"/>
        <v>0</v>
      </c>
      <c r="BW96" s="119">
        <f t="shared" si="127"/>
        <v>0</v>
      </c>
      <c r="BX96" s="119">
        <f t="shared" si="128"/>
        <v>0</v>
      </c>
      <c r="BY96" s="119">
        <f t="shared" si="129"/>
        <v>0</v>
      </c>
      <c r="BZ96" s="119">
        <f t="shared" si="130"/>
        <v>0</v>
      </c>
      <c r="CA96" s="119">
        <f t="shared" si="131"/>
        <v>0</v>
      </c>
      <c r="CB96" s="119">
        <f t="shared" si="132"/>
        <v>0</v>
      </c>
      <c r="CC96" s="119">
        <f t="shared" si="133"/>
        <v>0</v>
      </c>
      <c r="CD96" s="21"/>
      <c r="CE96" s="96">
        <f t="shared" si="134"/>
        <v>0</v>
      </c>
      <c r="CG96" s="109">
        <f t="shared" si="165"/>
        <v>0</v>
      </c>
      <c r="CH96" s="109">
        <f t="shared" si="165"/>
        <v>0</v>
      </c>
      <c r="CI96" s="109">
        <f t="shared" si="165"/>
        <v>0</v>
      </c>
      <c r="CJ96" s="109">
        <f t="shared" si="165"/>
        <v>0</v>
      </c>
      <c r="CK96" s="109">
        <f t="shared" si="165"/>
        <v>0</v>
      </c>
      <c r="CL96" s="48">
        <f t="shared" si="166"/>
        <v>0</v>
      </c>
      <c r="CM96" s="48">
        <f t="shared" si="166"/>
        <v>0</v>
      </c>
      <c r="CN96" s="48">
        <f t="shared" si="166"/>
        <v>0</v>
      </c>
      <c r="CO96" s="48">
        <f t="shared" si="166"/>
        <v>0</v>
      </c>
      <c r="CP96" s="48">
        <f t="shared" si="166"/>
        <v>0</v>
      </c>
      <c r="CQ96" s="19">
        <v>0</v>
      </c>
      <c r="CR96" s="19">
        <v>0</v>
      </c>
      <c r="CS96" s="19">
        <v>0</v>
      </c>
      <c r="CT96" s="19">
        <v>0</v>
      </c>
      <c r="CU96" s="19">
        <v>0</v>
      </c>
      <c r="CV96" s="19">
        <v>0</v>
      </c>
      <c r="CW96" s="19">
        <v>0</v>
      </c>
      <c r="CX96" s="19">
        <v>0</v>
      </c>
      <c r="CY96" s="19">
        <v>0</v>
      </c>
      <c r="CZ96" s="19">
        <v>0</v>
      </c>
      <c r="DA96" s="19">
        <v>0</v>
      </c>
      <c r="DB96" s="19">
        <v>0</v>
      </c>
      <c r="DC96" s="19">
        <v>0</v>
      </c>
      <c r="DD96" s="19">
        <v>0</v>
      </c>
      <c r="DE96" s="19">
        <v>0</v>
      </c>
      <c r="DF96" s="19">
        <v>0</v>
      </c>
      <c r="DG96" s="19">
        <v>0</v>
      </c>
      <c r="DH96" s="19">
        <v>0</v>
      </c>
      <c r="DI96" s="19">
        <v>0</v>
      </c>
      <c r="DJ96" s="19">
        <v>0</v>
      </c>
      <c r="DK96" s="19">
        <v>0</v>
      </c>
      <c r="DL96" s="19">
        <v>0</v>
      </c>
      <c r="DM96" s="19">
        <v>0</v>
      </c>
      <c r="DN96" s="19">
        <v>0</v>
      </c>
      <c r="DO96" s="19">
        <v>0</v>
      </c>
      <c r="DP96" s="19">
        <v>0</v>
      </c>
      <c r="DQ96" s="19">
        <v>0</v>
      </c>
      <c r="DR96" s="19">
        <v>0</v>
      </c>
      <c r="DS96" s="19">
        <v>0</v>
      </c>
      <c r="DT96" s="19">
        <v>0</v>
      </c>
      <c r="DU96" s="19">
        <v>0</v>
      </c>
      <c r="DV96" s="19">
        <v>0</v>
      </c>
      <c r="DW96" s="19">
        <v>0</v>
      </c>
      <c r="DX96" s="19">
        <v>0</v>
      </c>
      <c r="DY96" s="19">
        <v>0</v>
      </c>
      <c r="DZ96" s="19">
        <v>0</v>
      </c>
      <c r="EA96" s="19">
        <v>0</v>
      </c>
      <c r="EB96" s="19">
        <v>0</v>
      </c>
      <c r="EC96" s="19">
        <v>0</v>
      </c>
      <c r="ED96" s="19">
        <v>0</v>
      </c>
      <c r="EE96" s="19">
        <v>0</v>
      </c>
      <c r="EF96" s="19">
        <v>0</v>
      </c>
      <c r="EG96" s="19">
        <v>0</v>
      </c>
      <c r="EH96" s="22">
        <v>0</v>
      </c>
      <c r="EI96" s="22">
        <v>0</v>
      </c>
      <c r="EJ96" s="22">
        <v>0</v>
      </c>
      <c r="EK96" s="22">
        <v>0</v>
      </c>
      <c r="EL96" s="22">
        <v>0</v>
      </c>
      <c r="EM96" s="22">
        <v>0</v>
      </c>
      <c r="EN96" s="22">
        <v>0</v>
      </c>
      <c r="EO96" s="22">
        <v>0</v>
      </c>
      <c r="EP96" s="22">
        <v>0</v>
      </c>
      <c r="EQ96" s="22">
        <v>0</v>
      </c>
      <c r="ER96" s="22">
        <v>0</v>
      </c>
      <c r="ES96" s="22">
        <v>0</v>
      </c>
      <c r="ET96" s="22">
        <v>0</v>
      </c>
      <c r="EU96" s="22">
        <v>0</v>
      </c>
      <c r="EV96" s="22">
        <v>0</v>
      </c>
      <c r="EW96" s="22">
        <v>0</v>
      </c>
      <c r="EX96" s="22">
        <v>0</v>
      </c>
      <c r="EY96" s="22"/>
      <c r="EZ96" s="22"/>
      <c r="FA96" s="22"/>
      <c r="FB96" s="22"/>
      <c r="FC96" s="22"/>
      <c r="FD96" s="22"/>
      <c r="FE96" s="22"/>
      <c r="FF96" s="22"/>
      <c r="FG96" s="22"/>
      <c r="FH96" s="105">
        <f t="shared" si="136"/>
        <v>-10000</v>
      </c>
      <c r="FI96" s="105">
        <f t="shared" si="149"/>
        <v>1960</v>
      </c>
      <c r="FJ96" s="122">
        <f t="shared" si="144"/>
        <v>0.5</v>
      </c>
      <c r="FK96" s="124">
        <f t="shared" si="150"/>
        <v>0</v>
      </c>
      <c r="FL96" s="105">
        <f t="shared" si="151"/>
        <v>0</v>
      </c>
      <c r="FM96" s="125">
        <f t="shared" si="140"/>
        <v>0.33333333333333331</v>
      </c>
      <c r="FN96" s="124">
        <f t="shared" si="152"/>
        <v>-2.320794416806389E-2</v>
      </c>
      <c r="FP96" s="6">
        <v>2</v>
      </c>
      <c r="FQ96" s="25" t="s">
        <v>441</v>
      </c>
      <c r="FR96" s="22"/>
      <c r="FS96" s="22"/>
      <c r="FT96" s="22"/>
      <c r="FU96" s="22"/>
      <c r="FW96" s="33">
        <f>+$FW$74</f>
        <v>-25</v>
      </c>
      <c r="FX96" s="11">
        <f t="shared" si="137"/>
        <v>0</v>
      </c>
      <c r="FY96" s="11"/>
      <c r="FZ96" s="33">
        <f>+FZ$74</f>
        <v>-200</v>
      </c>
      <c r="GA96" s="62"/>
    </row>
    <row r="97" spans="1:183" x14ac:dyDescent="0.2">
      <c r="A97" s="6">
        <v>4</v>
      </c>
      <c r="B97" s="15">
        <v>340</v>
      </c>
      <c r="C97" s="144" t="s">
        <v>137</v>
      </c>
      <c r="D97" s="11">
        <v>0</v>
      </c>
      <c r="E97" s="11">
        <v>0</v>
      </c>
      <c r="F97" s="11">
        <v>0</v>
      </c>
      <c r="G97" s="11">
        <v>0</v>
      </c>
      <c r="H97" s="11">
        <v>0</v>
      </c>
      <c r="I97" s="11">
        <v>0</v>
      </c>
      <c r="J97" s="11">
        <v>0</v>
      </c>
      <c r="K97" s="11">
        <f>+'[1]total numbers'!K97*CN97</f>
        <v>0</v>
      </c>
      <c r="L97" s="11">
        <f>+'[1]total numbers'!L97*CO97</f>
        <v>0</v>
      </c>
      <c r="M97" s="11">
        <f>+'[1]total numbers'!M97*CP97</f>
        <v>0</v>
      </c>
      <c r="N97" s="11">
        <f>+'[1]total numbers'!N97*CQ97</f>
        <v>0</v>
      </c>
      <c r="O97" s="11">
        <f>+'[1]total numbers'!O97*CR97</f>
        <v>0</v>
      </c>
      <c r="P97" s="11">
        <f>+'[1]total numbers'!P97*CS97</f>
        <v>0</v>
      </c>
      <c r="Q97" s="11">
        <f>+'[1]total numbers'!Q97*CT97</f>
        <v>0</v>
      </c>
      <c r="R97" s="11">
        <f>+'[1]total numbers'!R97*CU97</f>
        <v>0</v>
      </c>
      <c r="S97" s="11">
        <f>+'[1]total numbers'!S97*CV97</f>
        <v>0</v>
      </c>
      <c r="T97" s="11">
        <f>+'[1]total numbers'!T97*CW97</f>
        <v>0</v>
      </c>
      <c r="U97" s="11">
        <f>+'[1]total numbers'!U97*CX97</f>
        <v>0</v>
      </c>
      <c r="V97" s="11">
        <f>+'[1]total numbers'!V97*CY97</f>
        <v>0</v>
      </c>
      <c r="W97" s="11">
        <f>+'[1]total numbers'!W97*CZ97</f>
        <v>0</v>
      </c>
      <c r="X97" s="11">
        <f>+'[1]total numbers'!X97*DA97</f>
        <v>0</v>
      </c>
      <c r="Y97" s="11">
        <f>+'[1]total numbers'!Y97*DB97</f>
        <v>0</v>
      </c>
      <c r="Z97" s="11">
        <f>+'[1]total numbers'!Z97*DC97</f>
        <v>0</v>
      </c>
      <c r="AA97" s="11">
        <f>+'[1]total numbers'!AA97*DD97</f>
        <v>0</v>
      </c>
      <c r="AB97" s="11">
        <f>+'[1]total numbers'!AB97*DE97</f>
        <v>0</v>
      </c>
      <c r="AC97" s="11">
        <f>+'[1]total numbers'!AC97*DF97</f>
        <v>0</v>
      </c>
      <c r="AD97" s="11">
        <f>+'[1]total numbers'!AD97*DG97</f>
        <v>166.73811885749822</v>
      </c>
      <c r="AE97" s="11">
        <f>+'[1]total numbers'!AE97*DH97</f>
        <v>63.033368041911103</v>
      </c>
      <c r="AF97" s="11">
        <f>+'[1]total numbers'!AF97*DI97</f>
        <v>66.799405441066355</v>
      </c>
      <c r="AG97" s="11">
        <f>+'[1]total numbers'!AG97*DJ97</f>
        <v>70.750219060327566</v>
      </c>
      <c r="AH97" s="11">
        <f>+'[1]total numbers'!AH97*DK97</f>
        <v>74.894074040440259</v>
      </c>
      <c r="AI97" s="11">
        <f>+'[1]total numbers'!AI97*DL97</f>
        <v>79.239585821725584</v>
      </c>
      <c r="AJ97" s="11">
        <f>+'[1]total numbers'!AJ97*DM97</f>
        <v>83.795734474918319</v>
      </c>
      <c r="AK97" s="11">
        <f>+'[1]total numbers'!AK97*DN97</f>
        <v>88.571879603810757</v>
      </c>
      <c r="AL97" s="11">
        <f>+'[1]total numbers'!AL97*DO97</f>
        <v>93.577775842097765</v>
      </c>
      <c r="AM97" s="11">
        <f>+'[1]total numbers'!AM97*DP97</f>
        <v>98.823588967681843</v>
      </c>
      <c r="AN97" s="11">
        <f>+'[1]total numbers'!AN97*DQ97</f>
        <v>104.31991265859506</v>
      </c>
      <c r="AO97" s="11">
        <f>+'[1]total numbers'!AO97*DR97</f>
        <v>110.07778591562627</v>
      </c>
      <c r="AP97" s="11">
        <f>+'[1]total numbers'!AP97*DS97</f>
        <v>117.39637971761755</v>
      </c>
      <c r="AQ97" s="11">
        <f>+'[1]total numbers'!AQ97*DT97</f>
        <v>125.08881496384173</v>
      </c>
      <c r="AR97" s="11">
        <f>+'[1]total numbers'!AR97*DU97</f>
        <v>245.2059032101343</v>
      </c>
      <c r="AS97" s="11">
        <f>+'[1]total numbers'!AS97*DV97</f>
        <v>294.17196312622048</v>
      </c>
      <c r="AT97" s="11">
        <f>+'[1]total numbers'!AT97*DW97</f>
        <v>352.64876792516503</v>
      </c>
      <c r="AU97" s="11">
        <f>+'[1]total numbers'!AU97*DX97</f>
        <v>367.8323726841333</v>
      </c>
      <c r="AV97" s="11">
        <f>+'[1]total numbers'!AV97*DY97</f>
        <v>369.43193558390431</v>
      </c>
      <c r="AW97" s="11">
        <f>+'[1]total numbers'!AW97*DZ97</f>
        <v>369.10106216834947</v>
      </c>
      <c r="AX97" s="11">
        <f>+'[1]total numbers'!AX97*EA97</f>
        <v>366.53329736588125</v>
      </c>
      <c r="AY97" s="11">
        <f>+'[1]total numbers'!AY97*EB97</f>
        <v>361.38646187091314</v>
      </c>
      <c r="AZ97" s="11">
        <f>+'[1]total numbers'!AZ97*EC97</f>
        <v>353.27896945147717</v>
      </c>
      <c r="BA97" s="11">
        <f>+'[1]total numbers'!BA97*ED97</f>
        <v>368.24503129880947</v>
      </c>
      <c r="BB97" s="11">
        <f>+'[1]total numbers'!BB97*EE97</f>
        <v>526.83558215561538</v>
      </c>
      <c r="BC97" s="11">
        <f>+'[1]total numbers'!BC97*EF97</f>
        <v>734.91111785102567</v>
      </c>
      <c r="BD97" s="11">
        <f>+'[1]total numbers'!BD97*EG97</f>
        <v>1044.3983555200841</v>
      </c>
      <c r="BE97" s="21">
        <f>+[2]faostat2014_pasture!B89</f>
        <v>1500</v>
      </c>
      <c r="BF97" s="21">
        <f>+[2]faostat2014_pasture!C89</f>
        <v>1500</v>
      </c>
      <c r="BG97" s="21">
        <f>+[2]faostat2014_pasture!D89</f>
        <v>1500</v>
      </c>
      <c r="BH97" s="21">
        <f>+[2]faostat2014_pasture!E89</f>
        <v>1500</v>
      </c>
      <c r="BI97" s="21">
        <f>+[2]faostat2014_pasture!F89</f>
        <v>1508</v>
      </c>
      <c r="BJ97" s="21">
        <f>+[2]faostat2014_pasture!G89</f>
        <v>1508</v>
      </c>
      <c r="BK97" s="21">
        <f>+[2]faostat2014_pasture!H89</f>
        <v>1600</v>
      </c>
      <c r="BL97" s="21">
        <f>+[2]faostat2014_pasture!I89</f>
        <v>1715</v>
      </c>
      <c r="BM97" s="21">
        <f>+[2]faostat2014_pasture!J89</f>
        <v>1700</v>
      </c>
      <c r="BN97" s="21">
        <f>+[2]faostat2014_pasture!K89</f>
        <v>1700</v>
      </c>
      <c r="BO97" s="21">
        <f>+[2]faostat2014_pasture!L89</f>
        <v>1700</v>
      </c>
      <c r="BP97" s="21">
        <f>+[2]faostat2014_pasture!M89</f>
        <v>1700</v>
      </c>
      <c r="BQ97" s="21">
        <f>+[2]faostat2014_pasture!N89</f>
        <v>1756</v>
      </c>
      <c r="BR97" s="21">
        <f>+[2]faostat2014_pasture!O89</f>
        <v>1760</v>
      </c>
      <c r="BS97" s="21">
        <f>+[2]faostat2014_pasture!P89</f>
        <v>1760</v>
      </c>
      <c r="BT97" s="21">
        <f>+[2]faostat2014_pasture!Q89</f>
        <v>1760</v>
      </c>
      <c r="BU97" s="21">
        <f>+[2]faostat2014_pasture!R89</f>
        <v>1760</v>
      </c>
      <c r="BV97" s="119">
        <f t="shared" si="126"/>
        <v>1780.5333333333347</v>
      </c>
      <c r="BW97" s="119">
        <f t="shared" si="127"/>
        <v>1775.0222222222228</v>
      </c>
      <c r="BX97" s="119">
        <f t="shared" si="128"/>
        <v>1779.5970370370387</v>
      </c>
      <c r="BY97" s="119">
        <f t="shared" si="129"/>
        <v>1785.5506172839514</v>
      </c>
      <c r="BZ97" s="119">
        <f t="shared" si="130"/>
        <v>1791.553843621401</v>
      </c>
      <c r="CA97" s="119">
        <f t="shared" si="131"/>
        <v>1796.4490973936918</v>
      </c>
      <c r="CB97" s="119">
        <f t="shared" si="132"/>
        <v>1798.2970849565627</v>
      </c>
      <c r="CC97" s="119">
        <f t="shared" si="133"/>
        <v>1805.0383558603899</v>
      </c>
      <c r="CD97" s="21"/>
      <c r="CE97" s="96">
        <f t="shared" si="134"/>
        <v>8</v>
      </c>
      <c r="CG97" s="112">
        <v>0</v>
      </c>
      <c r="CH97" s="112">
        <v>0</v>
      </c>
      <c r="CI97" s="112">
        <v>0</v>
      </c>
      <c r="CJ97" s="112">
        <v>0</v>
      </c>
      <c r="CK97" s="112">
        <v>0</v>
      </c>
      <c r="CL97" s="112">
        <v>0</v>
      </c>
      <c r="CM97" s="112">
        <v>0</v>
      </c>
      <c r="CN97" s="112">
        <v>0</v>
      </c>
      <c r="CO97" s="112">
        <v>0</v>
      </c>
      <c r="CP97" s="112">
        <v>0</v>
      </c>
      <c r="CQ97" s="112">
        <v>0</v>
      </c>
      <c r="CR97" s="112">
        <v>0</v>
      </c>
      <c r="CS97" s="112">
        <v>0</v>
      </c>
      <c r="CT97" s="112">
        <v>0</v>
      </c>
      <c r="CU97" s="112">
        <v>0</v>
      </c>
      <c r="CV97" s="112">
        <v>0</v>
      </c>
      <c r="CW97" s="112">
        <v>0</v>
      </c>
      <c r="CX97" s="112">
        <v>0</v>
      </c>
      <c r="CY97" s="112">
        <v>0</v>
      </c>
      <c r="CZ97" s="112">
        <v>0</v>
      </c>
      <c r="DA97" s="112">
        <v>0</v>
      </c>
      <c r="DB97" s="112">
        <v>0</v>
      </c>
      <c r="DC97" s="112">
        <v>0</v>
      </c>
      <c r="DD97" s="112">
        <v>0</v>
      </c>
      <c r="DE97" s="112">
        <v>0</v>
      </c>
      <c r="DF97" s="112">
        <v>0</v>
      </c>
      <c r="DG97" s="143">
        <f t="shared" ref="DG97:EF97" si="168">+(DG$49/$EH$49*$EH$97)</f>
        <v>0.53004429746933501</v>
      </c>
      <c r="DH97" s="143">
        <f t="shared" si="168"/>
        <v>0.70131935807127599</v>
      </c>
      <c r="DI97" s="143">
        <f t="shared" si="168"/>
        <v>0.71844686413146996</v>
      </c>
      <c r="DJ97" s="143">
        <f t="shared" si="168"/>
        <v>0.73557437019166394</v>
      </c>
      <c r="DK97" s="143">
        <f t="shared" si="168"/>
        <v>0.75270187625185825</v>
      </c>
      <c r="DL97" s="143">
        <f t="shared" si="168"/>
        <v>0.76982938231205211</v>
      </c>
      <c r="DM97" s="143">
        <f t="shared" si="168"/>
        <v>0.7869568883722462</v>
      </c>
      <c r="DN97" s="143">
        <f t="shared" si="168"/>
        <v>0.8040843944324404</v>
      </c>
      <c r="DO97" s="143">
        <f t="shared" si="168"/>
        <v>0.82121190049263437</v>
      </c>
      <c r="DP97" s="143">
        <f t="shared" si="168"/>
        <v>0.83833940655282846</v>
      </c>
      <c r="DQ97" s="143">
        <f t="shared" si="168"/>
        <v>0.85546691261302266</v>
      </c>
      <c r="DR97" s="143">
        <f t="shared" si="168"/>
        <v>0.87259441867321663</v>
      </c>
      <c r="DS97" s="143">
        <f t="shared" si="168"/>
        <v>0.89958911661009633</v>
      </c>
      <c r="DT97" s="143">
        <f t="shared" si="168"/>
        <v>0.9265838145469758</v>
      </c>
      <c r="DU97" s="143">
        <f t="shared" si="168"/>
        <v>0.9535785124838555</v>
      </c>
      <c r="DV97" s="143">
        <f t="shared" si="168"/>
        <v>0.98057321042073498</v>
      </c>
      <c r="DW97" s="143">
        <f t="shared" si="168"/>
        <v>1.0075679083576148</v>
      </c>
      <c r="DX97" s="143">
        <f t="shared" si="168"/>
        <v>0.94395429248489904</v>
      </c>
      <c r="DY97" s="143">
        <f t="shared" si="168"/>
        <v>0.8803406766121834</v>
      </c>
      <c r="DZ97" s="143">
        <f t="shared" si="168"/>
        <v>0.81672706073946777</v>
      </c>
      <c r="EA97" s="143">
        <f t="shared" si="168"/>
        <v>0.75311344486675214</v>
      </c>
      <c r="EB97" s="143">
        <f t="shared" si="168"/>
        <v>0.68949982899403661</v>
      </c>
      <c r="EC97" s="143">
        <f t="shared" si="168"/>
        <v>0.62588621312132098</v>
      </c>
      <c r="ED97" s="143">
        <f t="shared" si="168"/>
        <v>0.56227259724860534</v>
      </c>
      <c r="EE97" s="143">
        <f t="shared" si="168"/>
        <v>0.60892894708595557</v>
      </c>
      <c r="EF97" s="143">
        <f t="shared" si="168"/>
        <v>0.65558529692330569</v>
      </c>
      <c r="EG97" s="143">
        <f>+(EG$49/$EH$49*$EH$97)</f>
        <v>0.70224164676065592</v>
      </c>
      <c r="EH97" s="22">
        <f>+BE97/'[1]total numbers'!BN97</f>
        <v>0.74889799659800604</v>
      </c>
      <c r="EI97" s="22">
        <f>+BF97/'[1]total numbers'!BX97</f>
        <v>0.5574336941911322</v>
      </c>
      <c r="EJ97" s="22">
        <f>+BG97/'[1]total numbers'!CH97</f>
        <v>0.41271367218593241</v>
      </c>
      <c r="EK97" s="22">
        <f>+BH97/'[1]total numbers'!CR97</f>
        <v>0.30604731124175022</v>
      </c>
      <c r="EL97" s="22">
        <f>+BI97/'[1]total numbers'!DB97</f>
        <v>0.24205531284926873</v>
      </c>
      <c r="EM97" s="22">
        <f>+BJ97/'[1]total numbers'!DC97</f>
        <v>0.23713831296533283</v>
      </c>
      <c r="EN97" s="22">
        <f>+BK97/'[1]total numbers'!DD97</f>
        <v>0.24654995710801217</v>
      </c>
      <c r="EO97" s="22">
        <f>+BL97/'[1]total numbers'!DE97</f>
        <v>0.25899857709353152</v>
      </c>
      <c r="EP97" s="22">
        <f>+BM97/'[1]total numbers'!DF97</f>
        <v>0.25163116200310248</v>
      </c>
      <c r="EQ97" s="22">
        <f>+BN97/'[1]total numbers'!DG97</f>
        <v>0.24663806922434214</v>
      </c>
      <c r="ER97" s="22">
        <f>+BO97/'[1]total numbers'!DH97</f>
        <v>0.24174865619743302</v>
      </c>
      <c r="ES97" s="22">
        <f>+BP97/'[1]total numbers'!DI97</f>
        <v>0.23696262973878215</v>
      </c>
      <c r="ET97" s="22">
        <f>+BQ97/'[1]total numbers'!DJ97</f>
        <v>0.23993043656955224</v>
      </c>
      <c r="EU97" s="22">
        <f>+BR97/'[1]total numbers'!DK97</f>
        <v>0.23573536508644055</v>
      </c>
      <c r="EV97" s="22">
        <f>+BS97/'[1]total numbers'!DL97</f>
        <v>0.23110506036043987</v>
      </c>
      <c r="EW97" s="22">
        <f>+BT97/'[1]total numbers'!DM97</f>
        <v>0.22658399269060639</v>
      </c>
      <c r="EX97" s="22">
        <f>+BU97/'[1]total numbers'!DN97</f>
        <v>0.22217888050878964</v>
      </c>
      <c r="EY97" s="22"/>
      <c r="EZ97" s="22"/>
      <c r="FA97" s="22"/>
      <c r="FB97" s="22"/>
      <c r="FC97" s="22"/>
      <c r="FD97" s="22"/>
      <c r="FE97" s="22"/>
      <c r="FF97" s="22"/>
      <c r="FG97" s="22"/>
      <c r="FH97" s="105">
        <f t="shared" si="136"/>
        <v>-10000</v>
      </c>
      <c r="FI97" s="105">
        <f t="shared" si="149"/>
        <v>1960</v>
      </c>
      <c r="FJ97" s="122">
        <f t="shared" si="144"/>
        <v>0.5</v>
      </c>
      <c r="FK97" s="124">
        <f t="shared" si="150"/>
        <v>0.74889799659800604</v>
      </c>
      <c r="FL97" s="105">
        <f t="shared" si="151"/>
        <v>-15067.485683905499</v>
      </c>
      <c r="FM97" s="125">
        <f t="shared" si="140"/>
        <v>0.33333333333333331</v>
      </c>
      <c r="FN97" s="124">
        <f t="shared" si="152"/>
        <v>2.9109795927506833E-2</v>
      </c>
      <c r="FP97" s="6">
        <v>8</v>
      </c>
      <c r="FQ97" s="6" t="s">
        <v>33</v>
      </c>
      <c r="FR97" s="22"/>
      <c r="FS97" s="22"/>
      <c r="FT97" s="22"/>
      <c r="FU97" s="22"/>
      <c r="FW97" s="6">
        <f>+$FW$1</f>
        <v>-50</v>
      </c>
      <c r="FX97" s="11">
        <f t="shared" si="137"/>
        <v>63.033368041911103</v>
      </c>
      <c r="FY97" s="11"/>
      <c r="FZ97" s="6">
        <f>+$FW$1</f>
        <v>-50</v>
      </c>
      <c r="GA97" s="61"/>
    </row>
    <row r="98" spans="1:183" x14ac:dyDescent="0.2">
      <c r="A98" s="6">
        <v>20</v>
      </c>
      <c r="B98" s="11">
        <v>344</v>
      </c>
      <c r="C98" s="16" t="s">
        <v>138</v>
      </c>
      <c r="D98" s="11">
        <v>0</v>
      </c>
      <c r="E98" s="11">
        <v>0</v>
      </c>
      <c r="F98" s="11">
        <v>0</v>
      </c>
      <c r="G98" s="11">
        <v>0</v>
      </c>
      <c r="H98" s="11">
        <v>0</v>
      </c>
      <c r="I98" s="11">
        <f>+'[1]total numbers'!I98*CL98</f>
        <v>0</v>
      </c>
      <c r="J98" s="11">
        <f>+'[1]total numbers'!J98*CM98</f>
        <v>0</v>
      </c>
      <c r="K98" s="11">
        <f>+'[1]total numbers'!K98*CN98</f>
        <v>0</v>
      </c>
      <c r="L98" s="11">
        <f>+'[1]total numbers'!L98*CO98</f>
        <v>0</v>
      </c>
      <c r="M98" s="11">
        <f>+'[1]total numbers'!M98*CP98</f>
        <v>0</v>
      </c>
      <c r="N98" s="11">
        <f>+'[1]total numbers'!N98*CQ98</f>
        <v>0</v>
      </c>
      <c r="O98" s="11">
        <f>+'[1]total numbers'!O98*CR98</f>
        <v>0</v>
      </c>
      <c r="P98" s="11">
        <f>+'[1]total numbers'!P98*CS98</f>
        <v>0</v>
      </c>
      <c r="Q98" s="11">
        <f>+'[1]total numbers'!Q98*CT98</f>
        <v>0</v>
      </c>
      <c r="R98" s="11">
        <f>+'[1]total numbers'!R98*CU98</f>
        <v>0</v>
      </c>
      <c r="S98" s="11">
        <f>+'[1]total numbers'!S98*CV98</f>
        <v>0</v>
      </c>
      <c r="T98" s="11">
        <f>+'[1]total numbers'!T98*CW98</f>
        <v>0</v>
      </c>
      <c r="U98" s="11">
        <f>+'[1]total numbers'!U98*CX98</f>
        <v>0</v>
      </c>
      <c r="V98" s="11">
        <f>+'[1]total numbers'!V98*CY98</f>
        <v>0</v>
      </c>
      <c r="W98" s="11">
        <f>+'[1]total numbers'!W98*CZ98</f>
        <v>0</v>
      </c>
      <c r="X98" s="11">
        <f>+'[1]total numbers'!X98*DA98</f>
        <v>0</v>
      </c>
      <c r="Y98" s="11">
        <f>+'[1]total numbers'!Y98*DB98</f>
        <v>0</v>
      </c>
      <c r="Z98" s="11">
        <f>+'[1]total numbers'!Z98*DC98</f>
        <v>0</v>
      </c>
      <c r="AA98" s="11">
        <f>+'[1]total numbers'!AA98*DD98</f>
        <v>0</v>
      </c>
      <c r="AB98" s="11">
        <f>+'[1]total numbers'!AB98*DE98</f>
        <v>0</v>
      </c>
      <c r="AC98" s="11">
        <f>+'[1]total numbers'!AC98*DF98</f>
        <v>0</v>
      </c>
      <c r="AD98" s="11">
        <f>+'[1]total numbers'!AD98*DG98</f>
        <v>0</v>
      </c>
      <c r="AE98" s="11">
        <f>+'[1]total numbers'!AE98*DH98</f>
        <v>0</v>
      </c>
      <c r="AF98" s="11">
        <f>+'[1]total numbers'!AF98*DI98</f>
        <v>0</v>
      </c>
      <c r="AG98" s="11">
        <f>+'[1]total numbers'!AG98*DJ98</f>
        <v>0</v>
      </c>
      <c r="AH98" s="11">
        <f>+'[1]total numbers'!AH98*DK98</f>
        <v>0</v>
      </c>
      <c r="AI98" s="11">
        <f>+'[1]total numbers'!AI98*DL98</f>
        <v>0</v>
      </c>
      <c r="AJ98" s="11">
        <f>+'[1]total numbers'!AJ98*DM98</f>
        <v>0</v>
      </c>
      <c r="AK98" s="11">
        <f>+'[1]total numbers'!AK98*DN98</f>
        <v>0</v>
      </c>
      <c r="AL98" s="11">
        <f>+'[1]total numbers'!AL98*DO98</f>
        <v>0</v>
      </c>
      <c r="AM98" s="11">
        <f>+'[1]total numbers'!AM98*DP98</f>
        <v>0</v>
      </c>
      <c r="AN98" s="11">
        <f>+'[1]total numbers'!AN98*DQ98</f>
        <v>0</v>
      </c>
      <c r="AO98" s="11">
        <f>+'[1]total numbers'!AO98*DR98</f>
        <v>0</v>
      </c>
      <c r="AP98" s="11">
        <f>+'[1]total numbers'!AP98*DS98</f>
        <v>0</v>
      </c>
      <c r="AQ98" s="11">
        <f>+'[1]total numbers'!AQ98*DT98</f>
        <v>0</v>
      </c>
      <c r="AR98" s="11">
        <f>+'[1]total numbers'!AR98*DU98</f>
        <v>0</v>
      </c>
      <c r="AS98" s="11">
        <f>+'[1]total numbers'!AS98*DV98</f>
        <v>0</v>
      </c>
      <c r="AT98" s="11">
        <f>+'[1]total numbers'!AT98*DW98</f>
        <v>0</v>
      </c>
      <c r="AU98" s="11">
        <f>+'[1]total numbers'!AU98*DX98</f>
        <v>0</v>
      </c>
      <c r="AV98" s="11">
        <f>+'[1]total numbers'!AV98*DY98</f>
        <v>0</v>
      </c>
      <c r="AW98" s="11">
        <f>+'[1]total numbers'!AW98*DZ98</f>
        <v>0</v>
      </c>
      <c r="AX98" s="11">
        <f>+'[1]total numbers'!AX98*EA98</f>
        <v>0</v>
      </c>
      <c r="AY98" s="11">
        <f>+'[1]total numbers'!AY98*EB98</f>
        <v>0</v>
      </c>
      <c r="AZ98" s="11">
        <f>+'[1]total numbers'!AZ98*EC98</f>
        <v>0</v>
      </c>
      <c r="BA98" s="11">
        <f>+'[1]total numbers'!BA98*ED98</f>
        <v>0</v>
      </c>
      <c r="BB98" s="11">
        <f>+'[1]total numbers'!BB98*EE98</f>
        <v>0</v>
      </c>
      <c r="BC98" s="11">
        <f>+'[1]total numbers'!BC98*EF98</f>
        <v>0</v>
      </c>
      <c r="BD98" s="11">
        <f>+'[1]total numbers'!BD98*EG98</f>
        <v>0</v>
      </c>
      <c r="BE98" s="21">
        <v>0</v>
      </c>
      <c r="BF98" s="21">
        <v>0</v>
      </c>
      <c r="BG98" s="21">
        <v>0</v>
      </c>
      <c r="BH98" s="21">
        <v>0</v>
      </c>
      <c r="BI98" s="21">
        <v>0</v>
      </c>
      <c r="BJ98" s="21">
        <v>0</v>
      </c>
      <c r="BK98" s="21">
        <v>0</v>
      </c>
      <c r="BL98" s="21">
        <v>0</v>
      </c>
      <c r="BM98" s="21">
        <v>0</v>
      </c>
      <c r="BN98" s="21">
        <v>0</v>
      </c>
      <c r="BO98" s="21">
        <v>0</v>
      </c>
      <c r="BP98" s="21">
        <v>0</v>
      </c>
      <c r="BQ98" s="21">
        <v>0</v>
      </c>
      <c r="BR98" s="21">
        <v>0</v>
      </c>
      <c r="BS98" s="21">
        <v>0</v>
      </c>
      <c r="BT98" s="21">
        <v>0</v>
      </c>
      <c r="BU98" s="21">
        <v>0</v>
      </c>
      <c r="BV98" s="119">
        <f t="shared" si="126"/>
        <v>0</v>
      </c>
      <c r="BW98" s="119">
        <f t="shared" si="127"/>
        <v>0</v>
      </c>
      <c r="BX98" s="119">
        <f t="shared" si="128"/>
        <v>0</v>
      </c>
      <c r="BY98" s="119">
        <f t="shared" si="129"/>
        <v>0</v>
      </c>
      <c r="BZ98" s="119">
        <f t="shared" si="130"/>
        <v>0</v>
      </c>
      <c r="CA98" s="119">
        <f t="shared" si="131"/>
        <v>0</v>
      </c>
      <c r="CB98" s="119">
        <f t="shared" si="132"/>
        <v>0</v>
      </c>
      <c r="CC98" s="119">
        <f t="shared" si="133"/>
        <v>0</v>
      </c>
      <c r="CD98" s="21"/>
      <c r="CE98" s="96">
        <f t="shared" si="134"/>
        <v>0</v>
      </c>
      <c r="CG98" s="124">
        <f t="shared" ref="CG98:EG98" si="169">IF(($FL98=0),0,$FN98*(CG$3-$FL98)^$FM98)</f>
        <v>0</v>
      </c>
      <c r="CH98" s="124">
        <f t="shared" si="169"/>
        <v>0</v>
      </c>
      <c r="CI98" s="124">
        <f t="shared" si="169"/>
        <v>0</v>
      </c>
      <c r="CJ98" s="124">
        <f t="shared" si="169"/>
        <v>0</v>
      </c>
      <c r="CK98" s="124">
        <f t="shared" si="169"/>
        <v>0</v>
      </c>
      <c r="CL98" s="124">
        <f t="shared" si="169"/>
        <v>0</v>
      </c>
      <c r="CM98" s="124">
        <f t="shared" si="169"/>
        <v>0</v>
      </c>
      <c r="CN98" s="124">
        <f t="shared" si="169"/>
        <v>0</v>
      </c>
      <c r="CO98" s="124">
        <f t="shared" si="169"/>
        <v>0</v>
      </c>
      <c r="CP98" s="124">
        <f t="shared" si="169"/>
        <v>0</v>
      </c>
      <c r="CQ98" s="124">
        <f t="shared" si="169"/>
        <v>0</v>
      </c>
      <c r="CR98" s="124">
        <f t="shared" si="169"/>
        <v>0</v>
      </c>
      <c r="CS98" s="124">
        <f t="shared" si="169"/>
        <v>0</v>
      </c>
      <c r="CT98" s="124">
        <f t="shared" si="169"/>
        <v>0</v>
      </c>
      <c r="CU98" s="124">
        <f t="shared" si="169"/>
        <v>0</v>
      </c>
      <c r="CV98" s="124">
        <f t="shared" si="169"/>
        <v>0</v>
      </c>
      <c r="CW98" s="124">
        <f t="shared" si="169"/>
        <v>0</v>
      </c>
      <c r="CX98" s="124">
        <f t="shared" si="169"/>
        <v>0</v>
      </c>
      <c r="CY98" s="124">
        <f t="shared" si="169"/>
        <v>0</v>
      </c>
      <c r="CZ98" s="124">
        <f t="shared" si="169"/>
        <v>0</v>
      </c>
      <c r="DA98" s="124">
        <f t="shared" si="169"/>
        <v>0</v>
      </c>
      <c r="DB98" s="124">
        <f t="shared" si="169"/>
        <v>0</v>
      </c>
      <c r="DC98" s="124">
        <f t="shared" si="169"/>
        <v>0</v>
      </c>
      <c r="DD98" s="124">
        <f t="shared" si="169"/>
        <v>0</v>
      </c>
      <c r="DE98" s="124">
        <f t="shared" si="169"/>
        <v>0</v>
      </c>
      <c r="DF98" s="124">
        <f t="shared" si="169"/>
        <v>0</v>
      </c>
      <c r="DG98" s="124">
        <f t="shared" si="169"/>
        <v>0</v>
      </c>
      <c r="DH98" s="124">
        <f t="shared" si="169"/>
        <v>0</v>
      </c>
      <c r="DI98" s="124">
        <f t="shared" si="169"/>
        <v>0</v>
      </c>
      <c r="DJ98" s="124">
        <f t="shared" si="169"/>
        <v>0</v>
      </c>
      <c r="DK98" s="124">
        <f t="shared" si="169"/>
        <v>0</v>
      </c>
      <c r="DL98" s="124">
        <f t="shared" si="169"/>
        <v>0</v>
      </c>
      <c r="DM98" s="124">
        <f t="shared" si="169"/>
        <v>0</v>
      </c>
      <c r="DN98" s="124">
        <f t="shared" si="169"/>
        <v>0</v>
      </c>
      <c r="DO98" s="124">
        <f t="shared" si="169"/>
        <v>0</v>
      </c>
      <c r="DP98" s="124">
        <f t="shared" si="169"/>
        <v>0</v>
      </c>
      <c r="DQ98" s="124">
        <f t="shared" si="169"/>
        <v>0</v>
      </c>
      <c r="DR98" s="124">
        <f t="shared" si="169"/>
        <v>0</v>
      </c>
      <c r="DS98" s="124">
        <f t="shared" si="169"/>
        <v>0</v>
      </c>
      <c r="DT98" s="124">
        <f t="shared" si="169"/>
        <v>0</v>
      </c>
      <c r="DU98" s="124">
        <f t="shared" si="169"/>
        <v>0</v>
      </c>
      <c r="DV98" s="124">
        <f t="shared" si="169"/>
        <v>0</v>
      </c>
      <c r="DW98" s="124">
        <f t="shared" si="169"/>
        <v>0</v>
      </c>
      <c r="DX98" s="124">
        <f t="shared" si="169"/>
        <v>0</v>
      </c>
      <c r="DY98" s="124">
        <f t="shared" si="169"/>
        <v>0</v>
      </c>
      <c r="DZ98" s="124">
        <f t="shared" si="169"/>
        <v>0</v>
      </c>
      <c r="EA98" s="124">
        <f t="shared" si="169"/>
        <v>0</v>
      </c>
      <c r="EB98" s="124">
        <f t="shared" si="169"/>
        <v>0</v>
      </c>
      <c r="EC98" s="124">
        <f t="shared" si="169"/>
        <v>0</v>
      </c>
      <c r="ED98" s="124">
        <f t="shared" si="169"/>
        <v>0</v>
      </c>
      <c r="EE98" s="124">
        <f t="shared" si="169"/>
        <v>0</v>
      </c>
      <c r="EF98" s="124">
        <f t="shared" si="169"/>
        <v>0</v>
      </c>
      <c r="EG98" s="124">
        <f t="shared" si="169"/>
        <v>0</v>
      </c>
      <c r="EH98" s="22">
        <f>+BE98/'[1]total numbers'!BN98</f>
        <v>0</v>
      </c>
      <c r="EI98" s="22">
        <f>+BF98/'[1]total numbers'!BX98</f>
        <v>0</v>
      </c>
      <c r="EJ98" s="22">
        <f>+BG98/'[1]total numbers'!CH98</f>
        <v>0</v>
      </c>
      <c r="EK98" s="22">
        <f>+BH98/'[1]total numbers'!CR98</f>
        <v>0</v>
      </c>
      <c r="EL98" s="22">
        <f>+BI98/'[1]total numbers'!DB98</f>
        <v>0</v>
      </c>
      <c r="EM98" s="22">
        <f>+BJ98/'[1]total numbers'!DC98</f>
        <v>0</v>
      </c>
      <c r="EN98" s="22">
        <f>+BK98/'[1]total numbers'!DD98</f>
        <v>0</v>
      </c>
      <c r="EO98" s="22">
        <f>+BL98/'[1]total numbers'!DE98</f>
        <v>0</v>
      </c>
      <c r="EP98" s="22">
        <f>+BM98/'[1]total numbers'!DF98</f>
        <v>0</v>
      </c>
      <c r="EQ98" s="22">
        <f>+BN98/'[1]total numbers'!DG98</f>
        <v>0</v>
      </c>
      <c r="ER98" s="22">
        <f>+BO98/'[1]total numbers'!DH98</f>
        <v>0</v>
      </c>
      <c r="ES98" s="22">
        <f>+BP98/'[1]total numbers'!DI98</f>
        <v>0</v>
      </c>
      <c r="ET98" s="22">
        <f>+BQ98/'[1]total numbers'!DJ98</f>
        <v>0</v>
      </c>
      <c r="EU98" s="22">
        <f>+BR98/'[1]total numbers'!DK98</f>
        <v>0</v>
      </c>
      <c r="EV98" s="22">
        <f>+BS98/'[1]total numbers'!DL98</f>
        <v>0</v>
      </c>
      <c r="EW98" s="22">
        <f>+BT98/'[1]total numbers'!DM98</f>
        <v>0</v>
      </c>
      <c r="EX98" s="22">
        <f>+BU98/'[1]total numbers'!DN98</f>
        <v>0</v>
      </c>
      <c r="EY98" s="22"/>
      <c r="EZ98" s="22"/>
      <c r="FA98" s="22"/>
      <c r="FB98" s="22"/>
      <c r="FC98" s="22"/>
      <c r="FD98" s="22"/>
      <c r="FE98" s="22"/>
      <c r="FF98" s="22"/>
      <c r="FG98" s="22"/>
      <c r="FH98" s="105">
        <f t="shared" si="136"/>
        <v>-10000</v>
      </c>
      <c r="FI98" s="105">
        <f t="shared" si="149"/>
        <v>1960</v>
      </c>
      <c r="FJ98" s="122">
        <f t="shared" si="144"/>
        <v>0.5</v>
      </c>
      <c r="FK98" s="124">
        <f t="shared" si="150"/>
        <v>0</v>
      </c>
      <c r="FL98" s="105">
        <f t="shared" si="151"/>
        <v>0</v>
      </c>
      <c r="FM98" s="125">
        <f t="shared" si="140"/>
        <v>0.33333333333333331</v>
      </c>
      <c r="FN98" s="124">
        <f t="shared" si="152"/>
        <v>-2.320794416806389E-2</v>
      </c>
      <c r="FP98" s="6">
        <v>4</v>
      </c>
      <c r="FQ98" s="6" t="s">
        <v>449</v>
      </c>
      <c r="FR98" s="22"/>
      <c r="FS98" s="22"/>
      <c r="FT98" s="22"/>
      <c r="FU98" s="22"/>
      <c r="FW98" s="6">
        <f>+$FW$1</f>
        <v>-50</v>
      </c>
      <c r="FX98" s="11">
        <f t="shared" si="137"/>
        <v>0</v>
      </c>
      <c r="FY98" s="11"/>
      <c r="FZ98" s="6">
        <f>+$FW$1</f>
        <v>-50</v>
      </c>
      <c r="GA98" s="61"/>
    </row>
    <row r="99" spans="1:183" x14ac:dyDescent="0.2">
      <c r="A99" s="6">
        <v>12</v>
      </c>
      <c r="B99" s="15">
        <v>348</v>
      </c>
      <c r="C99" s="16" t="s">
        <v>139</v>
      </c>
      <c r="D99" s="11">
        <v>0</v>
      </c>
      <c r="E99" s="11">
        <v>0</v>
      </c>
      <c r="F99" s="11">
        <v>0</v>
      </c>
      <c r="G99" s="11">
        <v>0</v>
      </c>
      <c r="H99" s="11">
        <v>0</v>
      </c>
      <c r="I99" s="11">
        <f>+'[1]total numbers'!I99*CL99</f>
        <v>37.013702836145022</v>
      </c>
      <c r="J99" s="11">
        <f>+'[1]total numbers'!J99*CM99</f>
        <v>49.68282259885239</v>
      </c>
      <c r="K99" s="11">
        <f>+'[1]total numbers'!K99*CN99</f>
        <v>66.688352481681022</v>
      </c>
      <c r="L99" s="11">
        <f>+'[1]total numbers'!L99*CO99</f>
        <v>134.27185063425708</v>
      </c>
      <c r="M99" s="11">
        <f>+'[1]total numbers'!M99*CP99</f>
        <v>202.75950599132793</v>
      </c>
      <c r="N99" s="11">
        <f>+'[1]total numbers'!N99*CQ99</f>
        <v>204.12030804496098</v>
      </c>
      <c r="O99" s="11">
        <f>+'[1]total numbers'!O99*CR99</f>
        <v>196.26952696630863</v>
      </c>
      <c r="P99" s="11">
        <f>+'[1]total numbers'!P99*CS99</f>
        <v>188.72069900606601</v>
      </c>
      <c r="Q99" s="11">
        <f>+'[1]total numbers'!Q99*CT99</f>
        <v>181.46221058275577</v>
      </c>
      <c r="R99" s="11">
        <f>+'[1]total numbers'!R99*CU99</f>
        <v>174.48289479111131</v>
      </c>
      <c r="S99" s="11">
        <f>+'[1]total numbers'!S99*CV99</f>
        <v>139.81001185185193</v>
      </c>
      <c r="T99" s="11">
        <f>+'[1]total numbers'!T99*CW99</f>
        <v>107.54616296296302</v>
      </c>
      <c r="U99" s="11">
        <f>+'[1]total numbers'!U99*CX99</f>
        <v>258.11079111111127</v>
      </c>
      <c r="V99" s="11">
        <f>+'[1]total numbers'!V99*CY99</f>
        <v>521.18525128205124</v>
      </c>
      <c r="W99" s="11">
        <f>+'[1]total numbers'!W99*CZ99</f>
        <v>955.96589300411495</v>
      </c>
      <c r="X99" s="11">
        <f>+'[1]total numbers'!X99*DA99</f>
        <v>1267.5083492063491</v>
      </c>
      <c r="Y99" s="11">
        <f>+'[1]total numbers'!Y99*DB99</f>
        <v>1935.8309333333341</v>
      </c>
      <c r="Z99" s="11">
        <f>+'[1]total numbers'!Z99*DC99</f>
        <v>2043.377096296296</v>
      </c>
      <c r="AA99" s="11">
        <f>+'[1]total numbers'!AA99*DD99</f>
        <v>2352.572314814814</v>
      </c>
      <c r="AB99" s="11">
        <f>+'[1]total numbers'!AB99*DE99</f>
        <v>2171.6052136752132</v>
      </c>
      <c r="AC99" s="11">
        <f>+'[1]total numbers'!AC99*DF99</f>
        <v>1960.4769290123456</v>
      </c>
      <c r="AD99" s="11">
        <f>+'[1]total numbers'!AD99*DG99</f>
        <v>1596.388356481481</v>
      </c>
      <c r="AE99" s="11">
        <f>+'[1]total numbers'!AE99*DH99</f>
        <v>1861.3758974358968</v>
      </c>
      <c r="AF99" s="11">
        <f>+'[1]total numbers'!AF99*DI99</f>
        <v>1904.4910404069947</v>
      </c>
      <c r="AG99" s="11">
        <f>+'[1]total numbers'!AG99*DJ99</f>
        <v>1916.8600514054851</v>
      </c>
      <c r="AH99" s="11">
        <f>+'[1]total numbers'!AH99*DK99</f>
        <v>1898.482930431368</v>
      </c>
      <c r="AI99" s="11">
        <f>+'[1]total numbers'!AI99*DL99</f>
        <v>1849.3596774846437</v>
      </c>
      <c r="AJ99" s="11">
        <f>+'[1]total numbers'!AJ99*DM99</f>
        <v>1769.4902925653107</v>
      </c>
      <c r="AK99" s="11">
        <f>+'[1]total numbers'!AK99*DN99</f>
        <v>1811.1735084014529</v>
      </c>
      <c r="AL99" s="11">
        <f>+'[1]total numbers'!AL99*DO99</f>
        <v>1842.0651209944554</v>
      </c>
      <c r="AM99" s="11">
        <f>+'[1]total numbers'!AM99*DP99</f>
        <v>1862.1651303443182</v>
      </c>
      <c r="AN99" s="11">
        <f>+'[1]total numbers'!AN99*DQ99</f>
        <v>1871.4735364510418</v>
      </c>
      <c r="AO99" s="11">
        <f>+'[1]total numbers'!AO99*DR99</f>
        <v>1869.9903393146262</v>
      </c>
      <c r="AP99" s="11">
        <f>+'[1]total numbers'!AP99*DS99</f>
        <v>1874.0843296248152</v>
      </c>
      <c r="AQ99" s="11">
        <f>+'[1]total numbers'!AQ99*DT99</f>
        <v>1869.0022243504766</v>
      </c>
      <c r="AR99" s="11">
        <f>+'[1]total numbers'!AR99*DU99</f>
        <v>2001.7337587606789</v>
      </c>
      <c r="AS99" s="11">
        <f>+'[1]total numbers'!AS99*DV99</f>
        <v>2109.0981321013619</v>
      </c>
      <c r="AT99" s="11">
        <f>+'[1]total numbers'!AT99*DW99</f>
        <v>2112.2921319777056</v>
      </c>
      <c r="AU99" s="11">
        <f>+'[1]total numbers'!AU99*DX99</f>
        <v>2074.1962623695831</v>
      </c>
      <c r="AV99" s="11">
        <f>+'[1]total numbers'!AV99*DY99</f>
        <v>2045.5394739871383</v>
      </c>
      <c r="AW99" s="11">
        <f>+'[1]total numbers'!AW99*DZ99</f>
        <v>2041.8378949277214</v>
      </c>
      <c r="AX99" s="11">
        <f>+'[1]total numbers'!AX99*EA99</f>
        <v>2035.6820592578918</v>
      </c>
      <c r="AY99" s="11">
        <f>+'[1]total numbers'!AY99*EB99</f>
        <v>2065.2139252931493</v>
      </c>
      <c r="AZ99" s="11">
        <f>+'[1]total numbers'!AZ99*EC99</f>
        <v>2048.7249344497436</v>
      </c>
      <c r="BA99" s="11">
        <f>+'[1]total numbers'!BA99*ED99</f>
        <v>1924.5191271239914</v>
      </c>
      <c r="BB99" s="11">
        <f>+'[1]total numbers'!BB99*EE99</f>
        <v>1863.7470625352521</v>
      </c>
      <c r="BC99" s="11">
        <f>+'[1]total numbers'!BC99*EF99</f>
        <v>1773.0824007307576</v>
      </c>
      <c r="BD99" s="11">
        <f>+'[1]total numbers'!BD99*EG99</f>
        <v>1629.2132056190314</v>
      </c>
      <c r="BE99" s="21">
        <f>+[2]faostat2014_pasture!B90</f>
        <v>1459</v>
      </c>
      <c r="BF99" s="21">
        <f>+[2]faostat2014_pasture!C90</f>
        <v>1281</v>
      </c>
      <c r="BG99" s="21">
        <f>+[2]faostat2014_pasture!D90</f>
        <v>1294</v>
      </c>
      <c r="BH99" s="21">
        <f>+[2]faostat2014_pasture!E90</f>
        <v>1186</v>
      </c>
      <c r="BI99" s="21">
        <f>+[2]faostat2014_pasture!F90</f>
        <v>1051</v>
      </c>
      <c r="BJ99" s="21">
        <f>+[2]faostat2014_pasture!G90</f>
        <v>1061</v>
      </c>
      <c r="BK99" s="21">
        <f>+[2]faostat2014_pasture!H90</f>
        <v>1063</v>
      </c>
      <c r="BL99" s="21">
        <f>+[2]faostat2014_pasture!I90</f>
        <v>1062</v>
      </c>
      <c r="BM99" s="21">
        <f>+[2]faostat2014_pasture!J90</f>
        <v>1060</v>
      </c>
      <c r="BN99" s="21">
        <f>+[2]faostat2014_pasture!K90</f>
        <v>1057</v>
      </c>
      <c r="BO99" s="21">
        <f>+[2]faostat2014_pasture!L90</f>
        <v>1015</v>
      </c>
      <c r="BP99" s="21">
        <f>+[2]faostat2014_pasture!M90</f>
        <v>1017</v>
      </c>
      <c r="BQ99" s="21">
        <f>+[2]faostat2014_pasture!N90</f>
        <v>1010</v>
      </c>
      <c r="BR99" s="21">
        <f>+[2]faostat2014_pasture!O90</f>
        <v>1004</v>
      </c>
      <c r="BS99" s="21">
        <f>+[2]faostat2014_pasture!P90</f>
        <v>763</v>
      </c>
      <c r="BT99" s="21">
        <f>+[2]faostat2014_pasture!Q90</f>
        <v>759</v>
      </c>
      <c r="BU99" s="21">
        <f>+[2]faostat2014_pasture!R90</f>
        <v>759</v>
      </c>
      <c r="BV99" s="119">
        <f t="shared" si="126"/>
        <v>656.93333333334886</v>
      </c>
      <c r="BW99" s="119">
        <f t="shared" si="127"/>
        <v>574.88888888890506</v>
      </c>
      <c r="BX99" s="119">
        <f t="shared" si="128"/>
        <v>506.42814814817393</v>
      </c>
      <c r="BY99" s="119">
        <f t="shared" si="129"/>
        <v>476.14913580250868</v>
      </c>
      <c r="BZ99" s="119">
        <f t="shared" si="130"/>
        <v>396.66515226342017</v>
      </c>
      <c r="CA99" s="119">
        <f t="shared" si="131"/>
        <v>319.42868587109842</v>
      </c>
      <c r="CB99" s="119">
        <f t="shared" si="132"/>
        <v>263.16821143124253</v>
      </c>
      <c r="CC99" s="119">
        <f t="shared" si="133"/>
        <v>202.87946130169439</v>
      </c>
      <c r="CD99" s="21"/>
      <c r="CE99" s="95">
        <f t="shared" si="134"/>
        <v>-230</v>
      </c>
      <c r="CG99" s="109">
        <f t="shared" ref="CG99:CK102" si="170">+CH99/5</f>
        <v>2.1056684280118055E-4</v>
      </c>
      <c r="CH99" s="109">
        <f t="shared" si="170"/>
        <v>1.0528342140059027E-3</v>
      </c>
      <c r="CI99" s="109">
        <f t="shared" si="170"/>
        <v>5.2641710700295141E-3</v>
      </c>
      <c r="CJ99" s="109">
        <f t="shared" si="170"/>
        <v>2.6320855350147571E-2</v>
      </c>
      <c r="CK99" s="109">
        <f t="shared" si="170"/>
        <v>0.13160427675073785</v>
      </c>
      <c r="CL99" s="48">
        <f>+CM99-CM99/$DF$1</f>
        <v>0.65802138375368924</v>
      </c>
      <c r="CM99" s="48">
        <f>+CN99-CN99/$DF$1</f>
        <v>0.66243763465136496</v>
      </c>
      <c r="CN99" s="48">
        <f>+CO99-CO99/$DF$1</f>
        <v>0.66688352481681035</v>
      </c>
      <c r="CO99" s="48">
        <f>+CP99-CP99/$DF$1</f>
        <v>0.67135925317128553</v>
      </c>
      <c r="CP99" s="48">
        <f>+CQ99-CQ99/$DF$1</f>
        <v>0.67586501997109283</v>
      </c>
      <c r="CQ99" s="19">
        <f t="shared" ref="CQ99:CV99" si="171">+CR99-CR99/$FW99</f>
        <v>0.68040102681653636</v>
      </c>
      <c r="CR99" s="19">
        <f t="shared" si="171"/>
        <v>0.65423175655436183</v>
      </c>
      <c r="CS99" s="19">
        <f t="shared" si="171"/>
        <v>0.62906899668688643</v>
      </c>
      <c r="CT99" s="19">
        <f t="shared" si="171"/>
        <v>0.60487403527585237</v>
      </c>
      <c r="CU99" s="19">
        <f t="shared" si="171"/>
        <v>0.58160964930370418</v>
      </c>
      <c r="CV99" s="19">
        <f t="shared" si="171"/>
        <v>0.55924004740740785</v>
      </c>
      <c r="CW99" s="106">
        <f t="shared" ref="CW99:DR99" si="172">+CW$82</f>
        <v>0.53773081481481522</v>
      </c>
      <c r="CX99" s="106">
        <f t="shared" si="172"/>
        <v>1.0324431644444454</v>
      </c>
      <c r="CY99" s="106">
        <f t="shared" si="172"/>
        <v>1.7372841709401703</v>
      </c>
      <c r="CZ99" s="106">
        <f t="shared" si="172"/>
        <v>2.3899147325102876</v>
      </c>
      <c r="DA99" s="106">
        <f t="shared" si="172"/>
        <v>2.5350166984126985</v>
      </c>
      <c r="DB99" s="106">
        <f t="shared" si="172"/>
        <v>3.2263848888888891</v>
      </c>
      <c r="DC99" s="106">
        <f t="shared" si="172"/>
        <v>2.5542213703703704</v>
      </c>
      <c r="DD99" s="106">
        <f t="shared" si="172"/>
        <v>1.8820578518518516</v>
      </c>
      <c r="DE99" s="106">
        <f t="shared" si="172"/>
        <v>2.1716052136752135</v>
      </c>
      <c r="DF99" s="106">
        <f t="shared" si="172"/>
        <v>1.5683815432098769</v>
      </c>
      <c r="DG99" s="106">
        <f t="shared" si="172"/>
        <v>1.277110685185185</v>
      </c>
      <c r="DH99" s="106">
        <f t="shared" si="172"/>
        <v>1.2409172649572646</v>
      </c>
      <c r="DI99" s="106">
        <f t="shared" si="172"/>
        <v>1.1459672829942145</v>
      </c>
      <c r="DJ99" s="106">
        <f t="shared" si="172"/>
        <v>1.0510173010311643</v>
      </c>
      <c r="DK99" s="106">
        <f t="shared" si="172"/>
        <v>0.95606731906811415</v>
      </c>
      <c r="DL99" s="106">
        <f t="shared" si="172"/>
        <v>0.86111733710506411</v>
      </c>
      <c r="DM99" s="106">
        <f t="shared" si="172"/>
        <v>0.76616735514201395</v>
      </c>
      <c r="DN99" s="106">
        <f t="shared" si="172"/>
        <v>0.73284080420541564</v>
      </c>
      <c r="DO99" s="106">
        <f t="shared" si="172"/>
        <v>0.69951425326881733</v>
      </c>
      <c r="DP99" s="106">
        <f t="shared" si="172"/>
        <v>0.66618770233221902</v>
      </c>
      <c r="DQ99" s="106">
        <f t="shared" si="172"/>
        <v>0.63286115139562071</v>
      </c>
      <c r="DR99" s="106">
        <f t="shared" si="172"/>
        <v>0.5995346004590224</v>
      </c>
      <c r="DS99" s="108">
        <f>+$DR99+(DS$3-$DR$3)*(($EH99-$DR99)/($EH$3-$DR$3))</f>
        <v>0.57119704856734455</v>
      </c>
      <c r="DT99" s="108">
        <f t="shared" ref="DT99:EG99" si="173">+$DR99+(DT$3-$DR$3)*(($EH99-$DR99)/($EH$3-$DR$3))</f>
        <v>0.54285949667566669</v>
      </c>
      <c r="DU99" s="108">
        <f t="shared" si="173"/>
        <v>0.51452194478398883</v>
      </c>
      <c r="DV99" s="108">
        <f t="shared" si="173"/>
        <v>0.48618439289231091</v>
      </c>
      <c r="DW99" s="108">
        <f t="shared" si="173"/>
        <v>0.45784684100063305</v>
      </c>
      <c r="DX99" s="108">
        <f t="shared" si="173"/>
        <v>0.42950928910895514</v>
      </c>
      <c r="DY99" s="108">
        <f t="shared" si="173"/>
        <v>0.40117173721727728</v>
      </c>
      <c r="DZ99" s="108">
        <f t="shared" si="173"/>
        <v>0.37283418532559942</v>
      </c>
      <c r="EA99" s="108">
        <f t="shared" si="173"/>
        <v>0.34449663343392156</v>
      </c>
      <c r="EB99" s="108">
        <f t="shared" si="173"/>
        <v>0.3161590815422437</v>
      </c>
      <c r="EC99" s="108">
        <f t="shared" si="173"/>
        <v>0.28782152965056579</v>
      </c>
      <c r="ED99" s="108">
        <f t="shared" si="173"/>
        <v>0.25948397775888793</v>
      </c>
      <c r="EE99" s="108">
        <f t="shared" si="173"/>
        <v>0.23114642586721007</v>
      </c>
      <c r="EF99" s="108">
        <f t="shared" si="173"/>
        <v>0.20280887397553221</v>
      </c>
      <c r="EG99" s="108">
        <f t="shared" si="173"/>
        <v>0.1744713220838543</v>
      </c>
      <c r="EH99" s="22">
        <f>+BE99/'[1]total numbers'!BN99</f>
        <v>0.14613377019217641</v>
      </c>
      <c r="EI99" s="22">
        <f>+BF99/'[1]total numbers'!BX99</f>
        <v>0.12392373302010262</v>
      </c>
      <c r="EJ99" s="22">
        <f>+BG99/'[1]total numbers'!CH99</f>
        <v>0.12085018760730824</v>
      </c>
      <c r="EK99" s="22">
        <f>+BH99/'[1]total numbers'!CR99</f>
        <v>0.11442530709591271</v>
      </c>
      <c r="EL99" s="22">
        <f>+BI99/'[1]total numbers'!DB99</f>
        <v>0.10289034747568175</v>
      </c>
      <c r="EM99" s="22">
        <f>+BJ99/'[1]total numbers'!DC99</f>
        <v>0.10415402780608229</v>
      </c>
      <c r="EN99" s="22">
        <f>+BK99/'[1]total numbers'!DD99</f>
        <v>0.10464236036938852</v>
      </c>
      <c r="EO99" s="22">
        <f>+BL99/'[1]total numbers'!DE99</f>
        <v>0.10483502698169297</v>
      </c>
      <c r="EP99" s="22">
        <f>+BM99/'[1]total numbers'!DF99</f>
        <v>0.10491887395521587</v>
      </c>
      <c r="EQ99" s="22">
        <f>+BN99/'[1]total numbers'!DG99</f>
        <v>0.10488695825439523</v>
      </c>
      <c r="ER99" s="22">
        <f>+BO99/'[1]total numbers'!DH99</f>
        <v>0.10095459281233138</v>
      </c>
      <c r="ES99" s="22">
        <f>+BP99/'[1]total numbers'!DI99</f>
        <v>0.1013712429220794</v>
      </c>
      <c r="ET99" s="22">
        <f>+BQ99/'[1]total numbers'!DJ99</f>
        <v>0.10087656743209009</v>
      </c>
      <c r="EU99" s="22">
        <f>+BR99/'[1]total numbers'!DK99</f>
        <v>0.1004735969097364</v>
      </c>
      <c r="EV99" s="22">
        <f>+BS99/'[1]total numbers'!DL99</f>
        <v>7.6505486085075902E-2</v>
      </c>
      <c r="EW99" s="22">
        <f>+BT99/'[1]total numbers'!DM99</f>
        <v>7.6254445915504454E-2</v>
      </c>
      <c r="EX99" s="22">
        <f>+BU99/'[1]total numbers'!DN99</f>
        <v>7.6405068061916492E-2</v>
      </c>
      <c r="EY99" s="22"/>
      <c r="EZ99" s="22"/>
      <c r="FA99" s="22"/>
      <c r="FB99" s="22"/>
      <c r="FC99" s="22"/>
      <c r="FD99" s="22"/>
      <c r="FE99" s="22"/>
      <c r="FF99" s="22"/>
      <c r="FG99" s="22"/>
      <c r="FH99" s="105">
        <f t="shared" si="136"/>
        <v>-10000</v>
      </c>
      <c r="FI99" s="105">
        <f t="shared" si="149"/>
        <v>1960</v>
      </c>
      <c r="FJ99" s="122">
        <f t="shared" si="144"/>
        <v>0.5</v>
      </c>
      <c r="FK99" s="124">
        <f t="shared" si="150"/>
        <v>0.14613377019217641</v>
      </c>
      <c r="FL99" s="105">
        <f t="shared" si="151"/>
        <v>2266.2337052438115</v>
      </c>
      <c r="FM99" s="125">
        <f t="shared" si="140"/>
        <v>0.33333333333333331</v>
      </c>
      <c r="FN99" s="124">
        <f t="shared" si="152"/>
        <v>-2.1680348519311797E-2</v>
      </c>
      <c r="FP99" s="6">
        <v>2</v>
      </c>
      <c r="FQ99" s="25" t="s">
        <v>441</v>
      </c>
      <c r="FR99" s="22"/>
      <c r="FS99" s="22"/>
      <c r="FT99" s="22"/>
      <c r="FU99" s="22"/>
      <c r="FW99" s="33">
        <f>+$FW$74</f>
        <v>-25</v>
      </c>
      <c r="FX99" s="11">
        <f t="shared" si="137"/>
        <v>1861.3758974358968</v>
      </c>
      <c r="FY99" s="11"/>
      <c r="FZ99" s="6">
        <f>+$FW$1</f>
        <v>-50</v>
      </c>
      <c r="GA99" s="61"/>
    </row>
    <row r="100" spans="1:183" x14ac:dyDescent="0.2">
      <c r="A100" s="6">
        <v>11</v>
      </c>
      <c r="B100" s="15">
        <v>352</v>
      </c>
      <c r="C100" s="16" t="s">
        <v>140</v>
      </c>
      <c r="D100" s="11">
        <v>0</v>
      </c>
      <c r="E100" s="11">
        <v>0</v>
      </c>
      <c r="F100" s="11">
        <v>0</v>
      </c>
      <c r="G100" s="11">
        <v>0</v>
      </c>
      <c r="H100" s="11">
        <v>0</v>
      </c>
      <c r="I100" s="11">
        <f>+'[1]total numbers'!I100*CL100</f>
        <v>2.5753935398008259</v>
      </c>
      <c r="J100" s="11">
        <f>+'[1]total numbers'!J100*CM100</f>
        <v>5.4734862111376481</v>
      </c>
      <c r="K100" s="11">
        <f>+'[1]total numbers'!K100*CN100</f>
        <v>11.52410616485856</v>
      </c>
      <c r="L100" s="11">
        <f>+'[1]total numbers'!L100*CO100</f>
        <v>24.097174224031544</v>
      </c>
      <c r="M100" s="11">
        <f>+'[1]total numbers'!M100*CP100</f>
        <v>50.123982718040516</v>
      </c>
      <c r="N100" s="11">
        <f>+'[1]total numbers'!N100*CQ100</f>
        <v>103.83098118572956</v>
      </c>
      <c r="O100" s="11">
        <f>+'[1]total numbers'!O100*CR100</f>
        <v>106.30195255502029</v>
      </c>
      <c r="P100" s="11">
        <f>+'[1]total numbers'!P100*CS100</f>
        <v>108.82817226518068</v>
      </c>
      <c r="Q100" s="11">
        <f>+'[1]total numbers'!Q100*CT100</f>
        <v>111.41085725365922</v>
      </c>
      <c r="R100" s="11">
        <f>+'[1]total numbers'!R100*CU100</f>
        <v>114.05125070291166</v>
      </c>
      <c r="S100" s="11">
        <f>+'[1]total numbers'!S100*CV100</f>
        <v>116.7506226075328</v>
      </c>
      <c r="T100" s="11">
        <f>+'[1]total numbers'!T100*CW100</f>
        <v>119.51027035329703</v>
      </c>
      <c r="U100" s="11">
        <f>+'[1]total numbers'!U100*CX100</f>
        <v>122.33151930837067</v>
      </c>
      <c r="V100" s="11">
        <f>+'[1]total numbers'!V100*CY100</f>
        <v>125.21572342696308</v>
      </c>
      <c r="W100" s="11">
        <f>+'[1]total numbers'!W100*CZ100</f>
        <v>314.00245137093606</v>
      </c>
      <c r="X100" s="11">
        <f>+'[1]total numbers'!X100*DA100</f>
        <v>629.91944326121597</v>
      </c>
      <c r="Y100" s="11">
        <f>+'[1]total numbers'!Y100*DB100</f>
        <v>884.55138254613917</v>
      </c>
      <c r="Z100" s="11">
        <f>+'[1]total numbers'!Z100*DC100</f>
        <v>887.19959220712099</v>
      </c>
      <c r="AA100" s="11">
        <f>+'[1]total numbers'!AA100*DD100</f>
        <v>889.83208622105678</v>
      </c>
      <c r="AB100" s="11">
        <f>+'[1]total numbers'!AB100*DE100</f>
        <v>764.95636773578622</v>
      </c>
      <c r="AC100" s="11">
        <f>+'[1]total numbers'!AC100*DF100</f>
        <v>767.18643971398728</v>
      </c>
      <c r="AD100" s="11">
        <f>+'[1]total numbers'!AD100*DG100</f>
        <v>641.16968474276814</v>
      </c>
      <c r="AE100" s="11">
        <f>+'[1]total numbers'!AE100*DH100</f>
        <v>637.20171278589794</v>
      </c>
      <c r="AF100" s="11">
        <f>+'[1]total numbers'!AF100*DI100</f>
        <v>650.39100956739924</v>
      </c>
      <c r="AG100" s="11">
        <f>+'[1]total numbers'!AG100*DJ100</f>
        <v>663.85314731830101</v>
      </c>
      <c r="AH100" s="11">
        <f>+'[1]total numbers'!AH100*DK100</f>
        <v>677.59376711452762</v>
      </c>
      <c r="AI100" s="11">
        <f>+'[1]total numbers'!AI100*DL100</f>
        <v>691.61862660482814</v>
      </c>
      <c r="AJ100" s="11">
        <f>+'[1]total numbers'!AJ100*DM100</f>
        <v>705.93360241863923</v>
      </c>
      <c r="AK100" s="11">
        <f>+'[1]total numbers'!AK100*DN100</f>
        <v>720.54469262366615</v>
      </c>
      <c r="AL100" s="11">
        <f>+'[1]total numbers'!AL100*DO100</f>
        <v>735.45801923420129</v>
      </c>
      <c r="AM100" s="11">
        <f>+'[1]total numbers'!AM100*DP100</f>
        <v>750.67983077123188</v>
      </c>
      <c r="AN100" s="11">
        <f>+'[1]total numbers'!AN100*DQ100</f>
        <v>766.21650487540205</v>
      </c>
      <c r="AO100" s="11">
        <f>+'[1]total numbers'!AO100*DR100</f>
        <v>782.07455097392335</v>
      </c>
      <c r="AP100" s="11">
        <f>+'[1]total numbers'!AP100*DS100</f>
        <v>798.26061300254844</v>
      </c>
      <c r="AQ100" s="11">
        <f>+'[1]total numbers'!AQ100*DT100</f>
        <v>831.75608618756087</v>
      </c>
      <c r="AR100" s="11">
        <f>+'[1]total numbers'!AR100*DU100</f>
        <v>866.65684189195156</v>
      </c>
      <c r="AS100" s="11">
        <f>+'[1]total numbers'!AS100*DV100</f>
        <v>903.02182958994615</v>
      </c>
      <c r="AT100" s="11">
        <f>+'[1]total numbers'!AT100*DW100</f>
        <v>940.91247126250551</v>
      </c>
      <c r="AU100" s="11">
        <f>+'[1]total numbers'!AU100*DX100</f>
        <v>980.39276508774617</v>
      </c>
      <c r="AV100" s="11">
        <f>+'[1]total numbers'!AV100*DY100</f>
        <v>990.57395731328063</v>
      </c>
      <c r="AW100" s="11">
        <f>+'[1]total numbers'!AW100*DZ100</f>
        <v>1000.8606425259605</v>
      </c>
      <c r="AX100" s="11">
        <f>+'[1]total numbers'!AX100*EA100</f>
        <v>1011.2539117357393</v>
      </c>
      <c r="AY100" s="11">
        <f>+'[1]total numbers'!AY100*EB100</f>
        <v>1021.754867217593</v>
      </c>
      <c r="AZ100" s="11">
        <f>+'[1]total numbers'!AZ100*EC100</f>
        <v>1032.3646226276744</v>
      </c>
      <c r="BA100" s="11">
        <f>+'[1]total numbers'!BA100*ED100</f>
        <v>1290.8168251118136</v>
      </c>
      <c r="BB100" s="11">
        <f>+'[1]total numbers'!BB100*EE100</f>
        <v>1485.4280834711753</v>
      </c>
      <c r="BC100" s="11">
        <f>+'[1]total numbers'!BC100*EF100</f>
        <v>1688.620338970321</v>
      </c>
      <c r="BD100" s="11">
        <f>+'[1]total numbers'!BD100*EG100</f>
        <v>1851.9787247340457</v>
      </c>
      <c r="BE100" s="21">
        <f>+[2]faostat2014_pasture!B91</f>
        <v>2280</v>
      </c>
      <c r="BF100" s="21">
        <f>+[2]faostat2014_pasture!C91</f>
        <v>2279</v>
      </c>
      <c r="BG100" s="21">
        <f>+[2]faostat2014_pasture!D91</f>
        <v>2274</v>
      </c>
      <c r="BH100" s="21">
        <f>+[2]faostat2014_pasture!E91</f>
        <v>2274</v>
      </c>
      <c r="BI100" s="21">
        <f>+[2]faostat2014_pasture!F91</f>
        <v>1760</v>
      </c>
      <c r="BJ100" s="21">
        <f>+[2]faostat2014_pasture!G91</f>
        <v>1760</v>
      </c>
      <c r="BK100" s="21">
        <f>+[2]faostat2014_pasture!H91</f>
        <v>1758</v>
      </c>
      <c r="BL100" s="21">
        <f>+[2]faostat2014_pasture!I91</f>
        <v>1756</v>
      </c>
      <c r="BM100" s="21">
        <f>+[2]faostat2014_pasture!J91</f>
        <v>1755</v>
      </c>
      <c r="BN100" s="21">
        <f>+[2]faostat2014_pasture!K91</f>
        <v>1753</v>
      </c>
      <c r="BO100" s="21">
        <f>+[2]faostat2014_pasture!L91</f>
        <v>1752</v>
      </c>
      <c r="BP100" s="21">
        <f>+[2]faostat2014_pasture!M91</f>
        <v>1751</v>
      </c>
      <c r="BQ100" s="21">
        <f>+[2]faostat2014_pasture!N91</f>
        <v>1751</v>
      </c>
      <c r="BR100" s="21">
        <f>+[2]faostat2014_pasture!O91</f>
        <v>1751</v>
      </c>
      <c r="BS100" s="21">
        <f>+[2]faostat2014_pasture!P91</f>
        <v>1751</v>
      </c>
      <c r="BT100" s="21">
        <f>+[2]faostat2014_pasture!Q91</f>
        <v>1751</v>
      </c>
      <c r="BU100" s="21">
        <f>+[2]faostat2014_pasture!R91</f>
        <v>1751</v>
      </c>
      <c r="BV100" s="119">
        <f t="shared" si="126"/>
        <v>1751</v>
      </c>
      <c r="BW100" s="119">
        <f t="shared" si="127"/>
        <v>1751</v>
      </c>
      <c r="BX100" s="119">
        <f t="shared" si="128"/>
        <v>1751</v>
      </c>
      <c r="BY100" s="119">
        <f t="shared" si="129"/>
        <v>1751</v>
      </c>
      <c r="BZ100" s="119">
        <f t="shared" si="130"/>
        <v>1751</v>
      </c>
      <c r="CA100" s="119">
        <f t="shared" si="131"/>
        <v>1751</v>
      </c>
      <c r="CB100" s="119">
        <f t="shared" si="132"/>
        <v>1751</v>
      </c>
      <c r="CC100" s="119">
        <f t="shared" si="133"/>
        <v>1751</v>
      </c>
      <c r="CD100" s="21"/>
      <c r="CE100" s="95">
        <f t="shared" si="134"/>
        <v>-519</v>
      </c>
      <c r="CG100" s="124">
        <f t="shared" ref="CG100:EG101" si="174">IF(($FL100=0),0,$FN100*(CG$3-$FL100)^$FM100)</f>
        <v>0.5</v>
      </c>
      <c r="CH100" s="124">
        <f t="shared" si="174"/>
        <v>5.6659740569309252</v>
      </c>
      <c r="CI100" s="124">
        <f t="shared" si="174"/>
        <v>7.1378622661393791</v>
      </c>
      <c r="CJ100" s="124">
        <f t="shared" si="174"/>
        <v>8.170500532586539</v>
      </c>
      <c r="CK100" s="124">
        <f t="shared" si="174"/>
        <v>8.9926277028087327</v>
      </c>
      <c r="CL100" s="124">
        <f t="shared" si="174"/>
        <v>9.6869035308482676</v>
      </c>
      <c r="CM100" s="124">
        <f t="shared" si="174"/>
        <v>10.293792402076752</v>
      </c>
      <c r="CN100" s="124">
        <f t="shared" si="174"/>
        <v>10.836489935716006</v>
      </c>
      <c r="CO100" s="124">
        <f t="shared" si="174"/>
        <v>11.329676342022744</v>
      </c>
      <c r="CP100" s="124">
        <f t="shared" si="174"/>
        <v>11.783300728311096</v>
      </c>
      <c r="CQ100" s="124">
        <f t="shared" si="174"/>
        <v>12.204453934849768</v>
      </c>
      <c r="CR100" s="124">
        <f t="shared" si="174"/>
        <v>12.24499781240848</v>
      </c>
      <c r="CS100" s="124">
        <f t="shared" si="174"/>
        <v>12.28527496720533</v>
      </c>
      <c r="CT100" s="124">
        <f t="shared" si="174"/>
        <v>12.325289743091263</v>
      </c>
      <c r="CU100" s="124">
        <f t="shared" si="174"/>
        <v>12.365046371820952</v>
      </c>
      <c r="CV100" s="124">
        <f t="shared" si="174"/>
        <v>12.40454897699224</v>
      </c>
      <c r="CW100" s="124">
        <f t="shared" si="174"/>
        <v>12.443801577811021</v>
      </c>
      <c r="CX100" s="124">
        <f t="shared" si="174"/>
        <v>12.482808092690886</v>
      </c>
      <c r="CY100" s="124">
        <f t="shared" si="174"/>
        <v>12.521572342696306</v>
      </c>
      <c r="CZ100" s="124">
        <f t="shared" si="174"/>
        <v>12.560098054837441</v>
      </c>
      <c r="DA100" s="124">
        <f t="shared" si="174"/>
        <v>12.598388865224321</v>
      </c>
      <c r="DB100" s="124">
        <f t="shared" si="174"/>
        <v>12.636448322087702</v>
      </c>
      <c r="DC100" s="124">
        <f t="shared" si="174"/>
        <v>12.674279888673157</v>
      </c>
      <c r="DD100" s="124">
        <f t="shared" si="174"/>
        <v>12.711886946015097</v>
      </c>
      <c r="DE100" s="124">
        <f t="shared" si="174"/>
        <v>12.749272795596436</v>
      </c>
      <c r="DF100" s="124">
        <f t="shared" si="174"/>
        <v>12.786440661899787</v>
      </c>
      <c r="DG100" s="124">
        <f t="shared" si="174"/>
        <v>12.823393694855364</v>
      </c>
      <c r="DH100" s="124">
        <f t="shared" si="174"/>
        <v>12.860134972190766</v>
      </c>
      <c r="DI100" s="124">
        <f t="shared" si="174"/>
        <v>12.863797569758905</v>
      </c>
      <c r="DJ100" s="124">
        <f t="shared" si="174"/>
        <v>12.867458082874535</v>
      </c>
      <c r="DK100" s="124">
        <f t="shared" si="174"/>
        <v>12.871116514500882</v>
      </c>
      <c r="DL100" s="124">
        <f t="shared" si="174"/>
        <v>12.874772867594439</v>
      </c>
      <c r="DM100" s="124">
        <f t="shared" si="174"/>
        <v>12.878427145104977</v>
      </c>
      <c r="DN100" s="124">
        <f t="shared" si="174"/>
        <v>12.882079349975582</v>
      </c>
      <c r="DO100" s="124">
        <f t="shared" si="174"/>
        <v>12.885729485142663</v>
      </c>
      <c r="DP100" s="124">
        <f t="shared" si="174"/>
        <v>12.889377553535986</v>
      </c>
      <c r="DQ100" s="124">
        <f t="shared" si="174"/>
        <v>12.893023558078678</v>
      </c>
      <c r="DR100" s="124">
        <f t="shared" si="174"/>
        <v>12.896667501687247</v>
      </c>
      <c r="DS100" s="124">
        <f t="shared" si="174"/>
        <v>12.900309387271655</v>
      </c>
      <c r="DT100" s="124">
        <f t="shared" si="174"/>
        <v>12.903949217735249</v>
      </c>
      <c r="DU100" s="124">
        <f t="shared" si="174"/>
        <v>12.907586995974839</v>
      </c>
      <c r="DV100" s="124">
        <f t="shared" si="174"/>
        <v>12.91122272488073</v>
      </c>
      <c r="DW100" s="124">
        <f t="shared" si="174"/>
        <v>12.914856407336698</v>
      </c>
      <c r="DX100" s="124">
        <f t="shared" si="174"/>
        <v>12.918488046220023</v>
      </c>
      <c r="DY100" s="124">
        <f t="shared" si="174"/>
        <v>12.922117644401554</v>
      </c>
      <c r="DZ100" s="124">
        <f t="shared" si="174"/>
        <v>12.925745204745667</v>
      </c>
      <c r="EA100" s="124">
        <f t="shared" si="174"/>
        <v>12.929370730110302</v>
      </c>
      <c r="EB100" s="124">
        <f t="shared" si="174"/>
        <v>12.932994223347002</v>
      </c>
      <c r="EC100" s="124">
        <f t="shared" si="174"/>
        <v>12.936615687300943</v>
      </c>
      <c r="ED100" s="124">
        <f t="shared" si="174"/>
        <v>12.940235124810906</v>
      </c>
      <c r="EE100" s="124">
        <f t="shared" si="174"/>
        <v>12.943852538709313</v>
      </c>
      <c r="EF100" s="124">
        <f t="shared" si="174"/>
        <v>12.947467931822299</v>
      </c>
      <c r="EG100" s="124">
        <f t="shared" si="174"/>
        <v>12.951081306969648</v>
      </c>
      <c r="EH100" s="22">
        <f>+BE100/'[1]total numbers'!BN100</f>
        <v>12.954692666962126</v>
      </c>
      <c r="EI100" s="22">
        <f>+BF100/'[1]total numbers'!BX100</f>
        <v>11.166040342771471</v>
      </c>
      <c r="EJ100" s="22">
        <f>+BG100/'[1]total numbers'!CH100</f>
        <v>9.9666900420757365</v>
      </c>
      <c r="EK100" s="22">
        <f>+BH100/'[1]total numbers'!CR100</f>
        <v>8.9248919711295045</v>
      </c>
      <c r="EL100" s="22">
        <f>+BI100/'[1]total numbers'!DB100</f>
        <v>6.2614511624597542</v>
      </c>
      <c r="EM100" s="22">
        <f>+BJ100/'[1]total numbers'!DC100</f>
        <v>6.2093613177958185</v>
      </c>
      <c r="EN100" s="22">
        <f>+BK100/'[1]total numbers'!DD100</f>
        <v>6.1542770124800903</v>
      </c>
      <c r="EO100" s="22">
        <f>+BL100/'[1]total numbers'!DE100</f>
        <v>6.0946616178619406</v>
      </c>
      <c r="EP100" s="22">
        <f>+BM100/'[1]total numbers'!DF100</f>
        <v>6.0234554384423449</v>
      </c>
      <c r="EQ100" s="22">
        <f>+BN100/'[1]total numbers'!DG100</f>
        <v>5.9276642365384866</v>
      </c>
      <c r="ER100" s="22">
        <f>+BO100/'[1]total numbers'!DH100</f>
        <v>5.8130468394875754</v>
      </c>
      <c r="ES100" s="22">
        <f>+BP100/'[1]total numbers'!DI100</f>
        <v>5.6825373129484609</v>
      </c>
      <c r="ET100" s="22">
        <f>+BQ100/'[1]total numbers'!DJ100</f>
        <v>5.5504837257661626</v>
      </c>
      <c r="EU100" s="22">
        <f>+BR100/'[1]total numbers'!DK100</f>
        <v>5.4262436820363762</v>
      </c>
      <c r="EV100" s="22">
        <f>+BS100/'[1]total numbers'!DL100</f>
        <v>5.3176789288111301</v>
      </c>
      <c r="EW100" s="22">
        <f>+BT100/'[1]total numbers'!DM100</f>
        <v>5.2258828936647737</v>
      </c>
      <c r="EX100" s="22">
        <f>+BU100/'[1]total numbers'!DN100</f>
        <v>5.1474868152607849</v>
      </c>
      <c r="EY100" s="22"/>
      <c r="EZ100" s="22"/>
      <c r="FA100" s="22"/>
      <c r="FB100" s="22"/>
      <c r="FC100" s="22"/>
      <c r="FD100" s="22"/>
      <c r="FE100" s="22"/>
      <c r="FF100" s="22"/>
      <c r="FG100" s="22"/>
      <c r="FH100" s="105">
        <f t="shared" si="136"/>
        <v>-10000</v>
      </c>
      <c r="FI100" s="105">
        <f t="shared" si="149"/>
        <v>1960</v>
      </c>
      <c r="FJ100" s="122">
        <f t="shared" si="144"/>
        <v>0.5</v>
      </c>
      <c r="FK100" s="124">
        <f t="shared" si="150"/>
        <v>12.954692666962126</v>
      </c>
      <c r="FL100" s="105">
        <f t="shared" si="151"/>
        <v>-10000.687677507842</v>
      </c>
      <c r="FM100" s="125">
        <f t="shared" si="140"/>
        <v>0.33333333333333331</v>
      </c>
      <c r="FN100" s="124">
        <f t="shared" si="152"/>
        <v>0.5664675864404346</v>
      </c>
      <c r="FP100" s="6">
        <v>6</v>
      </c>
      <c r="FQ100" s="61" t="s">
        <v>452</v>
      </c>
      <c r="FR100" s="22"/>
      <c r="FS100" s="22"/>
      <c r="FT100" s="22"/>
      <c r="FU100" s="22"/>
      <c r="FW100" s="33">
        <v>25</v>
      </c>
      <c r="FX100" s="11">
        <f t="shared" si="137"/>
        <v>637.20171278589794</v>
      </c>
      <c r="FY100" s="11"/>
      <c r="FZ100" s="33">
        <f>+FZ$74</f>
        <v>-200</v>
      </c>
      <c r="GA100" s="62"/>
    </row>
    <row r="101" spans="1:183" x14ac:dyDescent="0.2">
      <c r="A101" s="6">
        <v>18</v>
      </c>
      <c r="B101" s="15">
        <v>356</v>
      </c>
      <c r="C101" s="141" t="s">
        <v>141</v>
      </c>
      <c r="D101" s="11">
        <v>0</v>
      </c>
      <c r="E101" s="11">
        <v>0</v>
      </c>
      <c r="F101" s="11">
        <v>0</v>
      </c>
      <c r="G101" s="11">
        <v>0</v>
      </c>
      <c r="H101" s="11">
        <v>0</v>
      </c>
      <c r="I101" s="21">
        <f>SUM([3]pasture!M$1530:M$1564)</f>
        <v>0</v>
      </c>
      <c r="J101" s="21">
        <f>SUM([3]pasture!N$1530:N$1564)</f>
        <v>0</v>
      </c>
      <c r="K101" s="21">
        <f>SUM([3]pasture!O$1530:O$1564)</f>
        <v>85.950289434447185</v>
      </c>
      <c r="L101" s="21">
        <f>SUM([3]pasture!P$1530:P$1564)</f>
        <v>171.90057886889437</v>
      </c>
      <c r="M101" s="21">
        <f>SUM([3]pasture!Q$1530:Q$1564)</f>
        <v>343.80115773778874</v>
      </c>
      <c r="N101" s="21">
        <f>SUM([3]pasture!R$1530:R$1564)</f>
        <v>687.60231547557748</v>
      </c>
      <c r="O101" s="21">
        <f>SUM([3]pasture!S$1530:S$1564)</f>
        <v>1375.204630951155</v>
      </c>
      <c r="P101" s="21">
        <f>SUM([3]pasture!T$1530:T$1564)</f>
        <v>1440.6905657583525</v>
      </c>
      <c r="Q101" s="21">
        <f>SUM([3]pasture!U$1530:U$1564)</f>
        <v>1506.1765005655507</v>
      </c>
      <c r="R101" s="21">
        <f>SUM([3]pasture!V$1530:V$1564)</f>
        <v>1571.6624353727484</v>
      </c>
      <c r="S101" s="21">
        <f>SUM([3]pasture!W$1530:W$1564)</f>
        <v>1637.1483701799461</v>
      </c>
      <c r="T101" s="21">
        <f>SUM([3]pasture!X$1530:X$1564)</f>
        <v>1702.6343049871441</v>
      </c>
      <c r="U101" s="21">
        <f>SUM([3]pasture!Y$1530:Y$1564)</f>
        <v>1768.1202397943425</v>
      </c>
      <c r="V101" s="21">
        <f>SUM([3]pasture!Z$1530:Z$1564)</f>
        <v>1833.6061746015398</v>
      </c>
      <c r="W101" s="21">
        <f>SUM([3]pasture!AA$1530:AA$1564)</f>
        <v>1899.092109408738</v>
      </c>
      <c r="X101" s="21">
        <f>SUM([3]pasture!AB$1530:AB$1564)</f>
        <v>1964.578044215936</v>
      </c>
      <c r="Y101" s="21">
        <f>SUM([3]pasture!AC$1530:AC$1564)</f>
        <v>2030.0639790231335</v>
      </c>
      <c r="Z101" s="21">
        <f>SUM([3]pasture!AD$1530:AD$1564)</f>
        <v>2095.5499138303312</v>
      </c>
      <c r="AA101" s="21">
        <f>SUM([3]pasture!AE$1530:AE$1564)</f>
        <v>2161.0358486375289</v>
      </c>
      <c r="AB101" s="21">
        <f>SUM([3]pasture!AF$1530:AF$1564)</f>
        <v>2226.5217834447267</v>
      </c>
      <c r="AC101" s="21">
        <f>SUM([3]pasture!AG$1530:AG$1564)</f>
        <v>2292.0077182519249</v>
      </c>
      <c r="AD101" s="21">
        <f>SUM([3]pasture!AH$1530:AH$1564)</f>
        <v>2357.4936530591222</v>
      </c>
      <c r="AE101" s="21">
        <f>SUM([3]pasture!AI$1530:AI$1564)</f>
        <v>2881.381131516705</v>
      </c>
      <c r="AF101" s="21">
        <f>SUM([3]pasture!AJ$1530:AJ$1564)</f>
        <v>2945.4118233281879</v>
      </c>
      <c r="AG101" s="21">
        <f>SUM([3]pasture!AK$1530:AK$1564)</f>
        <v>3009.4425151396704</v>
      </c>
      <c r="AH101" s="21">
        <f>SUM([3]pasture!AL$1530:AL$1564)</f>
        <v>3073.473206951152</v>
      </c>
      <c r="AI101" s="21">
        <f>SUM([3]pasture!AM$1530:AM$1564)</f>
        <v>3137.5038987626344</v>
      </c>
      <c r="AJ101" s="21">
        <f>SUM([3]pasture!AN$1530:AN$1564)</f>
        <v>3201.5345905741174</v>
      </c>
      <c r="AK101" s="21">
        <f>SUM([3]pasture!AO$1530:AO$1564)</f>
        <v>3265.5652823855989</v>
      </c>
      <c r="AL101" s="21">
        <f>SUM([3]pasture!AP$1530:AP$1564)</f>
        <v>3329.5959741970823</v>
      </c>
      <c r="AM101" s="21">
        <f>SUM([3]pasture!AQ$1530:AQ$1564)</f>
        <v>3393.6266660085644</v>
      </c>
      <c r="AN101" s="21">
        <f>SUM([3]pasture!AR$1530:AR$1564)</f>
        <v>3457.6573578200464</v>
      </c>
      <c r="AO101" s="21">
        <f>SUM([3]pasture!AS$1530:AS$1564)</f>
        <v>3521.6880496315289</v>
      </c>
      <c r="AP101" s="21">
        <f>SUM([3]pasture!AT$1530:AT$1564)</f>
        <v>3585.7187414430123</v>
      </c>
      <c r="AQ101" s="21">
        <f>SUM([3]pasture!AU$1530:AU$1564)</f>
        <v>3579.8977694601494</v>
      </c>
      <c r="AR101" s="21">
        <f>SUM([3]pasture!AV$1530:AV$1564)</f>
        <v>3771.9898448945955</v>
      </c>
      <c r="AS101" s="21">
        <f>SUM([3]pasture!AW$1530:AW$1564)</f>
        <v>3702.1381811002511</v>
      </c>
      <c r="AT101" s="21">
        <f>SUM([3]pasture!AX$1530:AX$1564)</f>
        <v>4051.3965000719736</v>
      </c>
      <c r="AU101" s="21">
        <f>SUM([3]pasture!AY$1530:AY$1564)</f>
        <v>4260.9514914550064</v>
      </c>
      <c r="AV101" s="21">
        <f>SUM([3]pasture!AZ$1530:AZ$1564)</f>
        <v>4470.50648283804</v>
      </c>
      <c r="AW101" s="21">
        <f>SUM([3]pasture!BA$1530:BA$1564)</f>
        <v>4491.4619819763429</v>
      </c>
      <c r="AX101" s="21">
        <f>SUM([3]pasture!BB$1530:BB$1564)</f>
        <v>4883.0853350393363</v>
      </c>
      <c r="AY101" s="21">
        <f>SUM([3]pasture!BC$1530:BC$1564)</f>
        <v>4968.1995873727437</v>
      </c>
      <c r="AZ101" s="21">
        <f>SUM([3]pasture!BD$1530:BD$1564)</f>
        <v>4610.9860872560585</v>
      </c>
      <c r="BA101" s="21">
        <f>SUM([3]pasture!BE$1530:BE$1564)</f>
        <v>4640.3333333333339</v>
      </c>
      <c r="BB101" s="21">
        <f>SUM([3]pasture!BF$1530:BF$1564)</f>
        <v>5131.2446471772364</v>
      </c>
      <c r="BC101" s="21">
        <f>SUM([3]pasture!BG$1530:BG$1564)</f>
        <v>5814.8452642687234</v>
      </c>
      <c r="BD101" s="21">
        <f>SUM([3]pasture!BH$1530:BH$1564)</f>
        <v>6673.461603670542</v>
      </c>
      <c r="BE101" s="21">
        <f>SUM([3]pasture!BI$1530:BI$1564)</f>
        <v>13920.999999999996</v>
      </c>
      <c r="BF101" s="21">
        <f>+[2]faostat2014_pasture!C92</f>
        <v>12990</v>
      </c>
      <c r="BG101" s="21">
        <f>+[2]faostat2014_pasture!D92</f>
        <v>12100</v>
      </c>
      <c r="BH101" s="21">
        <f>+[2]faostat2014_pasture!E92</f>
        <v>11602</v>
      </c>
      <c r="BI101" s="21">
        <f>+[2]faostat2014_pasture!F92</f>
        <v>10845</v>
      </c>
      <c r="BJ101" s="21">
        <f>+[2]faostat2014_pasture!G92</f>
        <v>10662</v>
      </c>
      <c r="BK101" s="21">
        <f>+[2]faostat2014_pasture!H92</f>
        <v>10528</v>
      </c>
      <c r="BL101" s="21">
        <f>+[2]faostat2014_pasture!I92</f>
        <v>10450</v>
      </c>
      <c r="BM101" s="21">
        <f>+[2]faostat2014_pasture!J92</f>
        <v>10484</v>
      </c>
      <c r="BN101" s="21">
        <f>+[2]faostat2014_pasture!K92</f>
        <v>10452</v>
      </c>
      <c r="BO101" s="21">
        <f>+[2]faostat2014_pasture!L92</f>
        <v>10444</v>
      </c>
      <c r="BP101" s="21">
        <f>+[2]faostat2014_pasture!M92</f>
        <v>10418</v>
      </c>
      <c r="BQ101" s="21">
        <f>+[2]faostat2014_pasture!N92</f>
        <v>10362</v>
      </c>
      <c r="BR101" s="21">
        <f>+[2]faostat2014_pasture!O92</f>
        <v>10344</v>
      </c>
      <c r="BS101" s="21">
        <f>+[2]faostat2014_pasture!P92</f>
        <v>10339</v>
      </c>
      <c r="BT101" s="21">
        <f>+[2]faostat2014_pasture!Q92</f>
        <v>10301</v>
      </c>
      <c r="BU101" s="21">
        <f>+[2]faostat2014_pasture!R92</f>
        <v>10300</v>
      </c>
      <c r="BV101" s="119">
        <f t="shared" si="126"/>
        <v>10266.199999999997</v>
      </c>
      <c r="BW101" s="119">
        <f t="shared" si="127"/>
        <v>10253.799999999996</v>
      </c>
      <c r="BX101" s="119">
        <f t="shared" si="128"/>
        <v>10233.626666666663</v>
      </c>
      <c r="BY101" s="119">
        <f t="shared" si="129"/>
        <v>10212.044444444437</v>
      </c>
      <c r="BZ101" s="119">
        <f t="shared" si="130"/>
        <v>10195.482074074069</v>
      </c>
      <c r="CA101" s="119">
        <f t="shared" si="131"/>
        <v>10173.002567901225</v>
      </c>
      <c r="CB101" s="119">
        <f t="shared" si="132"/>
        <v>10156.106976131676</v>
      </c>
      <c r="CC101" s="119">
        <f t="shared" si="133"/>
        <v>10135.320476268847</v>
      </c>
      <c r="CD101" s="21"/>
      <c r="CE101" s="95">
        <f t="shared" si="134"/>
        <v>-2145</v>
      </c>
      <c r="CG101" s="109">
        <f t="shared" si="170"/>
        <v>5.3480405886951866E-5</v>
      </c>
      <c r="CH101" s="109">
        <f t="shared" si="170"/>
        <v>2.6740202943475934E-4</v>
      </c>
      <c r="CI101" s="109">
        <f t="shared" si="170"/>
        <v>1.3370101471737966E-3</v>
      </c>
      <c r="CJ101" s="109">
        <f t="shared" si="170"/>
        <v>6.6850507358689835E-3</v>
      </c>
      <c r="CK101" s="109">
        <f t="shared" si="170"/>
        <v>3.3425253679344916E-2</v>
      </c>
      <c r="CL101" s="124">
        <f t="shared" si="174"/>
        <v>0.16712626839672456</v>
      </c>
      <c r="CM101" s="124">
        <f t="shared" si="174"/>
        <v>0.15876183090366033</v>
      </c>
      <c r="CN101" s="124">
        <f t="shared" si="174"/>
        <v>0.14940877919409537</v>
      </c>
      <c r="CO101" s="124">
        <f t="shared" si="174"/>
        <v>0.13871020798331374</v>
      </c>
      <c r="CP101" s="124">
        <f t="shared" si="174"/>
        <v>0.12604382195317437</v>
      </c>
      <c r="CQ101" s="124">
        <f t="shared" si="174"/>
        <v>0.1101395192602634</v>
      </c>
      <c r="CR101" s="124">
        <f t="shared" si="174"/>
        <v>0.10827705742747691</v>
      </c>
      <c r="CS101" s="124">
        <f t="shared" si="174"/>
        <v>0.10634821980153066</v>
      </c>
      <c r="CT101" s="124">
        <f t="shared" si="174"/>
        <v>0.1043467562941795</v>
      </c>
      <c r="CU101" s="124">
        <f t="shared" si="174"/>
        <v>0.10226541839941632</v>
      </c>
      <c r="CV101" s="124">
        <f t="shared" si="174"/>
        <v>0.10009572581295713</v>
      </c>
      <c r="CW101" s="124">
        <f t="shared" si="174"/>
        <v>9.7827658855234478E-2</v>
      </c>
      <c r="CX101" s="124">
        <f t="shared" si="174"/>
        <v>9.5449245942444721E-2</v>
      </c>
      <c r="CY101" s="124">
        <f t="shared" si="174"/>
        <v>9.2945999157086456E-2</v>
      </c>
      <c r="CZ101" s="124">
        <f t="shared" si="174"/>
        <v>9.030012412224496E-2</v>
      </c>
      <c r="DA101" s="124">
        <f t="shared" si="174"/>
        <v>8.7489384206366247E-2</v>
      </c>
      <c r="DB101" s="124">
        <f t="shared" si="174"/>
        <v>8.4485416192862858E-2</v>
      </c>
      <c r="DC101" s="124">
        <f t="shared" si="174"/>
        <v>8.1251138071020496E-2</v>
      </c>
      <c r="DD101" s="124">
        <f t="shared" si="174"/>
        <v>7.7736575872507777E-2</v>
      </c>
      <c r="DE101" s="124">
        <f t="shared" si="174"/>
        <v>7.3871759390420788E-2</v>
      </c>
      <c r="DF101" s="124">
        <f t="shared" si="174"/>
        <v>6.9553733911844703E-2</v>
      </c>
      <c r="DG101" s="124">
        <f t="shared" si="174"/>
        <v>6.4620457278456125E-2</v>
      </c>
      <c r="DH101" s="124">
        <f t="shared" si="174"/>
        <v>5.8790894489657283E-2</v>
      </c>
      <c r="DI101" s="124">
        <f t="shared" si="174"/>
        <v>5.8141066879653751E-2</v>
      </c>
      <c r="DJ101" s="124">
        <f t="shared" si="174"/>
        <v>5.7476379289477568E-2</v>
      </c>
      <c r="DK101" s="124">
        <f t="shared" si="174"/>
        <v>5.6795951891555452E-2</v>
      </c>
      <c r="DL101" s="124">
        <f t="shared" si="174"/>
        <v>5.6098818426977108E-2</v>
      </c>
      <c r="DM101" s="124">
        <f t="shared" si="174"/>
        <v>5.5383914082243364E-2</v>
      </c>
      <c r="DN101" s="124">
        <f t="shared" si="174"/>
        <v>5.4650061115311198E-2</v>
      </c>
      <c r="DO101" s="124">
        <f t="shared" si="174"/>
        <v>5.3895951702428127E-2</v>
      </c>
      <c r="DP101" s="124">
        <f t="shared" si="174"/>
        <v>5.3120127324900852E-2</v>
      </c>
      <c r="DQ101" s="124">
        <f t="shared" si="174"/>
        <v>5.2320953809798385E-2</v>
      </c>
      <c r="DR101" s="124">
        <f t="shared" si="174"/>
        <v>5.1496590858979271E-2</v>
      </c>
      <c r="DS101" s="124">
        <f t="shared" si="174"/>
        <v>5.0644954514672026E-2</v>
      </c>
      <c r="DT101" s="124">
        <f t="shared" si="174"/>
        <v>4.9763670468815462E-2</v>
      </c>
      <c r="DU101" s="124">
        <f t="shared" si="174"/>
        <v>4.8850015353373723E-2</v>
      </c>
      <c r="DV101" s="124">
        <f t="shared" si="174"/>
        <v>4.790084203389549E-2</v>
      </c>
      <c r="DW101" s="124">
        <f t="shared" si="174"/>
        <v>4.6912483283069711E-2</v>
      </c>
      <c r="DX101" s="124">
        <f t="shared" si="174"/>
        <v>4.5880625730492543E-2</v>
      </c>
      <c r="DY101" s="124">
        <f t="shared" si="174"/>
        <v>4.4800142156060548E-2</v>
      </c>
      <c r="DZ101" s="124">
        <f t="shared" si="174"/>
        <v>4.3664864125148938E-2</v>
      </c>
      <c r="EA101" s="124">
        <f t="shared" si="174"/>
        <v>4.2467267048331175E-2</v>
      </c>
      <c r="EB101" s="124">
        <f t="shared" si="174"/>
        <v>4.119802298066054E-2</v>
      </c>
      <c r="EC101" s="124">
        <f t="shared" si="174"/>
        <v>3.9845346965644089E-2</v>
      </c>
      <c r="ED101" s="124">
        <f t="shared" si="174"/>
        <v>3.8394008310616394E-2</v>
      </c>
      <c r="EE101" s="124">
        <f t="shared" si="174"/>
        <v>3.6823772101607408E-2</v>
      </c>
      <c r="EF101" s="124">
        <f t="shared" si="174"/>
        <v>3.5106815117568926E-2</v>
      </c>
      <c r="EG101" s="124">
        <f t="shared" si="174"/>
        <v>3.3203159248876589E-2</v>
      </c>
      <c r="EH101" s="22">
        <f>+BE101/'[1]total numbers'!BN101</f>
        <v>3.1051902895451084E-2</v>
      </c>
      <c r="EI101" s="22">
        <f>+BF101/'[1]total numbers'!BX101</f>
        <v>2.3491583878756432E-2</v>
      </c>
      <c r="EJ101" s="22">
        <f>+BG101/'[1]total numbers'!CH101</f>
        <v>1.7469460491936574E-2</v>
      </c>
      <c r="EK101" s="22">
        <f>+BH101/'[1]total numbers'!CR101</f>
        <v>1.3456874415182122E-2</v>
      </c>
      <c r="EL101" s="22">
        <f>+BI101/'[1]total numbers'!DB101</f>
        <v>1.0401980762729282E-2</v>
      </c>
      <c r="EM101" s="22">
        <f>+BJ101/'[1]total numbers'!DC101</f>
        <v>1.0054972388114073E-2</v>
      </c>
      <c r="EN101" s="22">
        <f>+BK101/'[1]total numbers'!DD101</f>
        <v>9.7652317067104238E-3</v>
      </c>
      <c r="EO101" s="22">
        <f>+BL101/'[1]total numbers'!DE101</f>
        <v>9.5366992300136566E-3</v>
      </c>
      <c r="EP101" s="22">
        <f>+BM101/'[1]total numbers'!DF101</f>
        <v>9.4171886277900768E-3</v>
      </c>
      <c r="EQ101" s="22">
        <f>+BN101/'[1]total numbers'!DG101</f>
        <v>9.24450366650309E-3</v>
      </c>
      <c r="ER101" s="22">
        <f>+BO101/'[1]total numbers'!DH101</f>
        <v>9.0995778161828047E-3</v>
      </c>
      <c r="ES101" s="22">
        <f>+BP101/'[1]total numbers'!DI101</f>
        <v>8.9450196129643705E-3</v>
      </c>
      <c r="ET101" s="22">
        <f>+BQ101/'[1]total numbers'!DJ101</f>
        <v>8.7708612844932948E-3</v>
      </c>
      <c r="EU101" s="22">
        <f>+BR101/'[1]total numbers'!DK101</f>
        <v>8.6343670615330603E-3</v>
      </c>
      <c r="EV101" s="22">
        <f>+BS101/'[1]total numbers'!DL101</f>
        <v>8.5132184600579686E-3</v>
      </c>
      <c r="EW101" s="22">
        <f>+BT101/'[1]total numbers'!DM101</f>
        <v>8.3694096855639923E-3</v>
      </c>
      <c r="EX101" s="22">
        <f>+BU101/'[1]total numbers'!DN101</f>
        <v>8.2600866937960309E-3</v>
      </c>
      <c r="EY101" s="22"/>
      <c r="EZ101" s="22"/>
      <c r="FA101" s="22"/>
      <c r="FB101" s="22"/>
      <c r="FC101" s="22"/>
      <c r="FD101" s="22"/>
      <c r="FE101" s="22"/>
      <c r="FF101" s="22"/>
      <c r="FG101" s="22"/>
      <c r="FH101" s="105">
        <f t="shared" si="136"/>
        <v>-10000</v>
      </c>
      <c r="FI101" s="105">
        <f t="shared" si="149"/>
        <v>1960</v>
      </c>
      <c r="FJ101" s="122">
        <v>0.2</v>
      </c>
      <c r="FK101" s="124">
        <f t="shared" si="150"/>
        <v>3.1051902895451084E-2</v>
      </c>
      <c r="FL101" s="105">
        <f t="shared" si="151"/>
        <v>2004.9297803309396</v>
      </c>
      <c r="FM101" s="125">
        <f t="shared" si="140"/>
        <v>0.33333333333333331</v>
      </c>
      <c r="FN101" s="124">
        <f t="shared" si="152"/>
        <v>-8.7346087082788328E-3</v>
      </c>
      <c r="FP101" s="6">
        <v>4</v>
      </c>
      <c r="FQ101" s="6" t="s">
        <v>449</v>
      </c>
      <c r="FR101" s="22"/>
      <c r="FS101" s="22"/>
      <c r="FT101" s="22"/>
      <c r="FU101" s="22"/>
      <c r="FW101" s="6">
        <v>500</v>
      </c>
      <c r="FX101" s="11">
        <f t="shared" si="137"/>
        <v>2881.381131516705</v>
      </c>
      <c r="FY101" s="11"/>
      <c r="FZ101" s="6">
        <f>+$FW$1</f>
        <v>-50</v>
      </c>
      <c r="GA101" s="61"/>
    </row>
    <row r="102" spans="1:183" x14ac:dyDescent="0.2">
      <c r="A102" s="6">
        <v>22</v>
      </c>
      <c r="B102" s="15">
        <v>360</v>
      </c>
      <c r="C102" s="16" t="s">
        <v>142</v>
      </c>
      <c r="D102" s="11">
        <v>0</v>
      </c>
      <c r="E102" s="11">
        <v>0</v>
      </c>
      <c r="F102" s="11">
        <v>0</v>
      </c>
      <c r="G102" s="11">
        <v>0</v>
      </c>
      <c r="H102" s="11">
        <v>0</v>
      </c>
      <c r="I102" s="11">
        <f>+'[1]total numbers'!I102*CL102</f>
        <v>19.637170693072079</v>
      </c>
      <c r="J102" s="11">
        <f>+'[1]total numbers'!J102*CM102</f>
        <v>24.71120473121486</v>
      </c>
      <c r="K102" s="11">
        <f>+'[1]total numbers'!K102*CN102</f>
        <v>31.096314678542193</v>
      </c>
      <c r="L102" s="11">
        <f>+'[1]total numbers'!L102*CO102</f>
        <v>229.57010836507658</v>
      </c>
      <c r="M102" s="11">
        <f>+'[1]total numbers'!M102*CP102</f>
        <v>430.70657914741338</v>
      </c>
      <c r="N102" s="11">
        <f>+'[1]total numbers'!N102*CQ102</f>
        <v>634.53252779943057</v>
      </c>
      <c r="O102" s="11">
        <f>+'[1]total numbers'!O102*CR102</f>
        <v>676.52365096262793</v>
      </c>
      <c r="P102" s="11">
        <f>+'[1]total numbers'!P102*CS102</f>
        <v>716.62410627098313</v>
      </c>
      <c r="Q102" s="11">
        <f>+'[1]total numbers'!Q102*CT102</f>
        <v>754.89189333927095</v>
      </c>
      <c r="R102" s="11">
        <f>+'[1]total numbers'!R102*CU102</f>
        <v>791.38346418793651</v>
      </c>
      <c r="S102" s="11">
        <f>+'[1]total numbers'!S102*CV102</f>
        <v>826.15376163410247</v>
      </c>
      <c r="T102" s="11">
        <f>+'[1]total numbers'!T102*CW102</f>
        <v>859.25625677204164</v>
      </c>
      <c r="U102" s="11">
        <f>+'[1]total numbers'!U102*CX102</f>
        <v>890.74298556407405</v>
      </c>
      <c r="V102" s="11">
        <f>+'[1]total numbers'!V102*CY102</f>
        <v>920.6645845623508</v>
      </c>
      <c r="W102" s="11">
        <f>+'[1]total numbers'!W102*CZ102</f>
        <v>949.07032578154633</v>
      </c>
      <c r="X102" s="11">
        <f>+'[1]total numbers'!X102*DA102</f>
        <v>976.00815074202626</v>
      </c>
      <c r="Y102" s="11">
        <f>+'[1]total numbers'!Y102*DB102</f>
        <v>1063.1897066906608</v>
      </c>
      <c r="Z102" s="11">
        <f>+'[1]total numbers'!Z102*DC102</f>
        <v>1146.5771346663989</v>
      </c>
      <c r="AA102" s="11">
        <f>+'[1]total numbers'!AA102*DD102</f>
        <v>1226.2857055255602</v>
      </c>
      <c r="AB102" s="11">
        <f>+'[1]total numbers'!AB102*DE102</f>
        <v>1532.8571319069499</v>
      </c>
      <c r="AC102" s="11">
        <f>+'[1]total numbers'!AC102*DF102</f>
        <v>1826.9346823958276</v>
      </c>
      <c r="AD102" s="11">
        <f>+'[1]total numbers'!AD102*DG102</f>
        <v>1964.4458950492758</v>
      </c>
      <c r="AE102" s="11">
        <f>+'[1]total numbers'!AE102*DH102</f>
        <v>2152.5070360978234</v>
      </c>
      <c r="AF102" s="11">
        <f>+'[1]total numbers'!AF102*DI102</f>
        <v>2132.5147106851491</v>
      </c>
      <c r="AG102" s="11">
        <f>+'[1]total numbers'!AG102*DJ102</f>
        <v>2112.4788290079609</v>
      </c>
      <c r="AH102" s="11">
        <f>+'[1]total numbers'!AH102*DK102</f>
        <v>2092.4087855546809</v>
      </c>
      <c r="AI102" s="11">
        <f>+'[1]total numbers'!AI102*DL102</f>
        <v>2072.3136231483936</v>
      </c>
      <c r="AJ102" s="11">
        <f>+'[1]total numbers'!AJ102*DM102</f>
        <v>2052.2020431257611</v>
      </c>
      <c r="AK102" s="11">
        <f>+'[1]total numbers'!AK102*DN102</f>
        <v>2112.5609267471064</v>
      </c>
      <c r="AL102" s="11">
        <f>+'[1]total numbers'!AL102*DO102</f>
        <v>2169.7637903098207</v>
      </c>
      <c r="AM102" s="11">
        <f>+'[1]total numbers'!AM102*DP102</f>
        <v>2223.9111932765536</v>
      </c>
      <c r="AN102" s="11">
        <f>+'[1]total numbers'!AN102*DQ102</f>
        <v>2275.1009649888024</v>
      </c>
      <c r="AO102" s="11">
        <f>+'[1]total numbers'!AO102*DR102</f>
        <v>2323.4282730686296</v>
      </c>
      <c r="AP102" s="11">
        <f>+'[1]total numbers'!AP102*DS102</f>
        <v>2405.431623882816</v>
      </c>
      <c r="AQ102" s="11">
        <f>+'[1]total numbers'!AQ102*DT102</f>
        <v>2483.3258743294077</v>
      </c>
      <c r="AR102" s="11">
        <f>+'[1]total numbers'!AR102*DU102</f>
        <v>2557.2406379749859</v>
      </c>
      <c r="AS102" s="11">
        <f>+'[1]total numbers'!AS102*DV102</f>
        <v>2627.302025316767</v>
      </c>
      <c r="AT102" s="11">
        <f>+'[1]total numbers'!AT102*DW102</f>
        <v>2693.6327313256616</v>
      </c>
      <c r="AU102" s="11">
        <f>+'[1]total numbers'!AU102*DX102</f>
        <v>3367.0409141570753</v>
      </c>
      <c r="AV102" s="11">
        <f>+'[1]total numbers'!AV102*DY102</f>
        <v>4013.0053186800969</v>
      </c>
      <c r="AW102" s="11">
        <f>+'[1]total numbers'!AW102*DZ102</f>
        <v>4632.3432679261095</v>
      </c>
      <c r="AX102" s="11">
        <f>+'[1]total numbers'!AX102*EA102</f>
        <v>5225.8505842840896</v>
      </c>
      <c r="AY102" s="11">
        <f>+'[1]total numbers'!AY102*EB102</f>
        <v>5794.3021184289046</v>
      </c>
      <c r="AZ102" s="11">
        <f>+'[1]total numbers'!AZ102*EC102</f>
        <v>6846.7243814252779</v>
      </c>
      <c r="BA102" s="11">
        <f>+'[1]total numbers'!BA102*ED102</f>
        <v>7855.6474622055612</v>
      </c>
      <c r="BB102" s="11">
        <f>+'[1]total numbers'!BB102*EE102</f>
        <v>8822.372588883185</v>
      </c>
      <c r="BC102" s="11">
        <f>+'[1]total numbers'!BC102*EF102</f>
        <v>9748.1666850404981</v>
      </c>
      <c r="BD102" s="11">
        <f>+'[1]total numbers'!BD102*EG102</f>
        <v>10655.237572574173</v>
      </c>
      <c r="BE102" s="21">
        <f>+[2]faostat2014_pasture!B93</f>
        <v>12600</v>
      </c>
      <c r="BF102" s="21">
        <f>+[2]faostat2014_pasture!C93</f>
        <v>12400</v>
      </c>
      <c r="BG102" s="21">
        <f>+[2]faostat2014_pasture!D93</f>
        <v>12000</v>
      </c>
      <c r="BH102" s="21">
        <f>+[2]faostat2014_pasture!E93</f>
        <v>13110</v>
      </c>
      <c r="BI102" s="21">
        <f>+[2]faostat2014_pasture!F93</f>
        <v>11177</v>
      </c>
      <c r="BJ102" s="21">
        <f>+[2]faostat2014_pasture!G93</f>
        <v>11100</v>
      </c>
      <c r="BK102" s="21">
        <f>+[2]faostat2014_pasture!H93</f>
        <v>11100</v>
      </c>
      <c r="BL102" s="21">
        <f>+[2]faostat2014_pasture!I93</f>
        <v>11000</v>
      </c>
      <c r="BM102" s="21">
        <f>+[2]faostat2014_pasture!J93</f>
        <v>11000</v>
      </c>
      <c r="BN102" s="21">
        <f>+[2]faostat2014_pasture!K93</f>
        <v>11000</v>
      </c>
      <c r="BO102" s="21">
        <f>+[2]faostat2014_pasture!L93</f>
        <v>11000</v>
      </c>
      <c r="BP102" s="21">
        <f>+[2]faostat2014_pasture!M93</f>
        <v>11000</v>
      </c>
      <c r="BQ102" s="21">
        <f>+[2]faostat2014_pasture!N93</f>
        <v>11000</v>
      </c>
      <c r="BR102" s="21">
        <f>+[2]faostat2014_pasture!O93</f>
        <v>11000</v>
      </c>
      <c r="BS102" s="21">
        <f>+[2]faostat2014_pasture!P93</f>
        <v>11000</v>
      </c>
      <c r="BT102" s="21">
        <f>+[2]faostat2014_pasture!Q93</f>
        <v>11000</v>
      </c>
      <c r="BU102" s="21">
        <f>+[2]faostat2014_pasture!R93</f>
        <v>11000</v>
      </c>
      <c r="BV102" s="119">
        <f t="shared" si="126"/>
        <v>11000</v>
      </c>
      <c r="BW102" s="119">
        <f t="shared" si="127"/>
        <v>11000</v>
      </c>
      <c r="BX102" s="119">
        <f t="shared" si="128"/>
        <v>11000</v>
      </c>
      <c r="BY102" s="119">
        <f t="shared" si="129"/>
        <v>11000</v>
      </c>
      <c r="BZ102" s="119">
        <f t="shared" si="130"/>
        <v>11000</v>
      </c>
      <c r="CA102" s="119">
        <f t="shared" si="131"/>
        <v>11000</v>
      </c>
      <c r="CB102" s="119">
        <f t="shared" si="132"/>
        <v>11000</v>
      </c>
      <c r="CC102" s="119">
        <f t="shared" si="133"/>
        <v>11000</v>
      </c>
      <c r="CD102" s="21"/>
      <c r="CE102" s="95">
        <f t="shared" si="134"/>
        <v>-1223</v>
      </c>
      <c r="CG102" s="109">
        <f t="shared" si="170"/>
        <v>9.8185853465360432E-5</v>
      </c>
      <c r="CH102" s="109">
        <f t="shared" si="170"/>
        <v>4.9092926732680216E-4</v>
      </c>
      <c r="CI102" s="109">
        <f t="shared" si="170"/>
        <v>2.4546463366340106E-3</v>
      </c>
      <c r="CJ102" s="109">
        <f t="shared" si="170"/>
        <v>1.2273231683170053E-2</v>
      </c>
      <c r="CK102" s="109">
        <f t="shared" si="170"/>
        <v>6.1366158415850261E-2</v>
      </c>
      <c r="CL102" s="48">
        <f t="shared" ref="CL102:CP102" si="175">+CM102-CM102/$DF$1</f>
        <v>0.30683079207925129</v>
      </c>
      <c r="CM102" s="48">
        <f t="shared" si="175"/>
        <v>0.30889005914018586</v>
      </c>
      <c r="CN102" s="48">
        <f t="shared" si="175"/>
        <v>0.31096314678542203</v>
      </c>
      <c r="CO102" s="48">
        <f t="shared" si="175"/>
        <v>0.31305014777055906</v>
      </c>
      <c r="CP102" s="48">
        <f t="shared" si="175"/>
        <v>0.31515115547371719</v>
      </c>
      <c r="CQ102" s="19">
        <f t="shared" ref="CQ102:DG102" si="176">+CR102-CR102/$FW102</f>
        <v>0.3172662638997153</v>
      </c>
      <c r="CR102" s="19">
        <f t="shared" si="176"/>
        <v>0.31104535676442674</v>
      </c>
      <c r="CS102" s="19">
        <f t="shared" si="176"/>
        <v>0.3049464282004184</v>
      </c>
      <c r="CT102" s="19">
        <f t="shared" si="176"/>
        <v>0.2989670864709984</v>
      </c>
      <c r="CU102" s="19">
        <f t="shared" si="176"/>
        <v>0.29310498673627294</v>
      </c>
      <c r="CV102" s="19">
        <f t="shared" si="176"/>
        <v>0.28735783013360094</v>
      </c>
      <c r="CW102" s="19">
        <f t="shared" si="176"/>
        <v>0.28172336287607935</v>
      </c>
      <c r="CX102" s="19">
        <f t="shared" si="176"/>
        <v>0.27619937536870526</v>
      </c>
      <c r="CY102" s="19">
        <f t="shared" si="176"/>
        <v>0.27078370134186791</v>
      </c>
      <c r="CZ102" s="19">
        <f t="shared" si="176"/>
        <v>0.26547421700183127</v>
      </c>
      <c r="DA102" s="19">
        <f t="shared" si="176"/>
        <v>0.26026884019787377</v>
      </c>
      <c r="DB102" s="19">
        <f t="shared" si="176"/>
        <v>0.25516552960575861</v>
      </c>
      <c r="DC102" s="19">
        <f t="shared" si="176"/>
        <v>0.25016228392721435</v>
      </c>
      <c r="DD102" s="19">
        <f t="shared" si="176"/>
        <v>0.2452571411051121</v>
      </c>
      <c r="DE102" s="19">
        <f t="shared" si="176"/>
        <v>0.24044817755403147</v>
      </c>
      <c r="DF102" s="19">
        <f t="shared" si="176"/>
        <v>0.2357335074059132</v>
      </c>
      <c r="DG102" s="19">
        <f t="shared" si="176"/>
        <v>0.23111128177050314</v>
      </c>
      <c r="DH102" s="19">
        <f t="shared" ref="DH102:EG102" si="177">+DI102-DI102/$FW102</f>
        <v>0.22657968801029718</v>
      </c>
      <c r="DI102" s="19">
        <f t="shared" si="177"/>
        <v>0.22213694902970313</v>
      </c>
      <c r="DJ102" s="19">
        <f t="shared" si="177"/>
        <v>0.21778132257814031</v>
      </c>
      <c r="DK102" s="19">
        <f t="shared" si="177"/>
        <v>0.21351110056680422</v>
      </c>
      <c r="DL102" s="19">
        <f t="shared" si="177"/>
        <v>0.20932460839882766</v>
      </c>
      <c r="DM102" s="19">
        <f t="shared" si="177"/>
        <v>0.20522020431257615</v>
      </c>
      <c r="DN102" s="19">
        <f t="shared" si="177"/>
        <v>0.20119627873781976</v>
      </c>
      <c r="DO102" s="19">
        <f t="shared" si="177"/>
        <v>0.19725125366452917</v>
      </c>
      <c r="DP102" s="19">
        <f t="shared" si="177"/>
        <v>0.19338358202404821</v>
      </c>
      <c r="DQ102" s="19">
        <f t="shared" si="177"/>
        <v>0.1895917470824002</v>
      </c>
      <c r="DR102" s="19">
        <f t="shared" si="177"/>
        <v>0.18587426184549038</v>
      </c>
      <c r="DS102" s="19">
        <f t="shared" si="177"/>
        <v>0.18222966847597097</v>
      </c>
      <c r="DT102" s="19">
        <f t="shared" si="177"/>
        <v>0.17865653772154017</v>
      </c>
      <c r="DU102" s="19">
        <f t="shared" si="177"/>
        <v>0.17515346835445114</v>
      </c>
      <c r="DV102" s="19">
        <f t="shared" si="177"/>
        <v>0.17171908662201094</v>
      </c>
      <c r="DW102" s="19">
        <f t="shared" si="177"/>
        <v>0.16835204570785386</v>
      </c>
      <c r="DX102" s="19">
        <f t="shared" si="177"/>
        <v>0.16505102520377829</v>
      </c>
      <c r="DY102" s="19">
        <f t="shared" si="177"/>
        <v>0.16181473059193949</v>
      </c>
      <c r="DZ102" s="19">
        <f t="shared" si="177"/>
        <v>0.15864189273719559</v>
      </c>
      <c r="EA102" s="19">
        <f t="shared" si="177"/>
        <v>0.15553126738940745</v>
      </c>
      <c r="EB102" s="19">
        <f t="shared" si="177"/>
        <v>0.1524816346954975</v>
      </c>
      <c r="EC102" s="19">
        <f t="shared" si="177"/>
        <v>0.14949179872107599</v>
      </c>
      <c r="ED102" s="19">
        <f t="shared" si="177"/>
        <v>0.14656058698144706</v>
      </c>
      <c r="EE102" s="19">
        <f t="shared" si="177"/>
        <v>0.14368684998181083</v>
      </c>
      <c r="EF102" s="19">
        <f t="shared" si="177"/>
        <v>0.14086946076648121</v>
      </c>
      <c r="EG102" s="19">
        <f t="shared" si="177"/>
        <v>0.13810731447694236</v>
      </c>
      <c r="EH102" s="22">
        <f>+BE102/'[1]total numbers'!BN102</f>
        <v>0.13539932791857093</v>
      </c>
      <c r="EI102" s="22">
        <f>+BF102/'[1]total numbers'!BX102</f>
        <v>0.10605454356095868</v>
      </c>
      <c r="EJ102" s="22">
        <f>+BG102/'[1]total numbers'!CH102</f>
        <v>8.1865426541896935E-2</v>
      </c>
      <c r="EK102" s="22">
        <f>+BH102/'[1]total numbers'!CR102</f>
        <v>7.3906977949027244E-2</v>
      </c>
      <c r="EL102" s="22">
        <f>+BI102/'[1]total numbers'!DB102</f>
        <v>5.4447512174453011E-2</v>
      </c>
      <c r="EM102" s="22">
        <f>+BJ102/'[1]total numbers'!DC102</f>
        <v>5.3349080572092658E-2</v>
      </c>
      <c r="EN102" s="22">
        <f>+BK102/'[1]total numbers'!DD102</f>
        <v>5.2642015495267369E-2</v>
      </c>
      <c r="EO102" s="22">
        <f>+BL102/'[1]total numbers'!DE102</f>
        <v>5.1484740344200759E-2</v>
      </c>
      <c r="EP102" s="22">
        <f>+BM102/'[1]total numbers'!DF102</f>
        <v>5.0821637103165944E-2</v>
      </c>
      <c r="EQ102" s="22">
        <f>+BN102/'[1]total numbers'!DG102</f>
        <v>5.0180125666727367E-2</v>
      </c>
      <c r="ER102" s="22">
        <f>+BO102/'[1]total numbers'!DH102</f>
        <v>4.955989060023596E-2</v>
      </c>
      <c r="ES102" s="22">
        <f>+BP102/'[1]total numbers'!DI102</f>
        <v>4.8960785953431812E-2</v>
      </c>
      <c r="ET102" s="22">
        <f>+BQ102/'[1]total numbers'!DJ102</f>
        <v>4.8384596454057432E-2</v>
      </c>
      <c r="EU102" s="22">
        <f>+BR102/'[1]total numbers'!DK102</f>
        <v>4.7833423979846024E-2</v>
      </c>
      <c r="EV102" s="22">
        <f>+BS102/'[1]total numbers'!DL102</f>
        <v>4.73084154432886E-2</v>
      </c>
      <c r="EW102" s="22">
        <f>+BT102/'[1]total numbers'!DM102</f>
        <v>4.6809246439814246E-2</v>
      </c>
      <c r="EX102" s="22">
        <f>+BU102/'[1]total numbers'!DN102</f>
        <v>4.6334684075023079E-2</v>
      </c>
      <c r="EY102" s="22"/>
      <c r="EZ102" s="22"/>
      <c r="FA102" s="22"/>
      <c r="FB102" s="22"/>
      <c r="FC102" s="22"/>
      <c r="FD102" s="22"/>
      <c r="FE102" s="22"/>
      <c r="FF102" s="22"/>
      <c r="FG102" s="22"/>
      <c r="FH102" s="105">
        <f t="shared" si="136"/>
        <v>-10000</v>
      </c>
      <c r="FI102" s="105">
        <f t="shared" si="149"/>
        <v>1960</v>
      </c>
      <c r="FJ102" s="122">
        <f t="shared" si="144"/>
        <v>0.5</v>
      </c>
      <c r="FK102" s="124">
        <f t="shared" si="150"/>
        <v>0.13539932791857093</v>
      </c>
      <c r="FL102" s="105">
        <f t="shared" si="151"/>
        <v>2202.3158230843751</v>
      </c>
      <c r="FM102" s="125">
        <f t="shared" si="140"/>
        <v>0.33333333333333331</v>
      </c>
      <c r="FN102" s="124">
        <f t="shared" si="152"/>
        <v>-2.1718137776610337E-2</v>
      </c>
      <c r="FO102" s="6" t="s">
        <v>445</v>
      </c>
      <c r="FP102" s="126">
        <v>4</v>
      </c>
      <c r="FQ102" s="126" t="s">
        <v>449</v>
      </c>
      <c r="FR102" s="22"/>
      <c r="FS102" s="22"/>
      <c r="FT102" s="22"/>
      <c r="FU102" s="22"/>
      <c r="FW102" s="6">
        <f>+$FW$1</f>
        <v>-50</v>
      </c>
      <c r="FX102" s="11">
        <f t="shared" si="137"/>
        <v>2152.5070360978234</v>
      </c>
      <c r="FY102" s="11"/>
      <c r="FZ102" s="6">
        <f>+$FW$1</f>
        <v>-50</v>
      </c>
      <c r="GA102" s="61"/>
    </row>
    <row r="103" spans="1:183" x14ac:dyDescent="0.2">
      <c r="A103" s="6">
        <v>17</v>
      </c>
      <c r="B103" s="15">
        <v>364</v>
      </c>
      <c r="C103" s="16" t="s">
        <v>143</v>
      </c>
      <c r="D103" s="11">
        <v>0</v>
      </c>
      <c r="E103" s="11">
        <v>0</v>
      </c>
      <c r="F103" s="11">
        <v>0</v>
      </c>
      <c r="G103" s="11">
        <f>+'[1]total numbers'!G103*CJ103</f>
        <v>194.67004266342295</v>
      </c>
      <c r="H103" s="11">
        <f>+'[1]total numbers'!H103*CK103</f>
        <v>532.44200014287867</v>
      </c>
      <c r="I103" s="11">
        <f>+'[1]total numbers'!I103*CL103</f>
        <v>1005.7528531392134</v>
      </c>
      <c r="J103" s="11">
        <f>+'[1]total numbers'!J103*CM103</f>
        <v>1762.0672235576083</v>
      </c>
      <c r="K103" s="11">
        <f>+'[1]total numbers'!K103*CN103</f>
        <v>2520.0891792799025</v>
      </c>
      <c r="L103" s="11">
        <f>+'[1]total numbers'!L103*CO103</f>
        <v>3279.8129452415642</v>
      </c>
      <c r="M103" s="11">
        <f>+'[1]total numbers'!M103*CP103</f>
        <v>4041.2327896564279</v>
      </c>
      <c r="N103" s="11">
        <f>+'[1]total numbers'!N103*CQ103</f>
        <v>8091.5250922639834</v>
      </c>
      <c r="O103" s="11">
        <f>+'[1]total numbers'!O103*CR103</f>
        <v>8429.6145087711739</v>
      </c>
      <c r="P103" s="11">
        <f>+'[1]total numbers'!P103*CS103</f>
        <v>8767.7791091340823</v>
      </c>
      <c r="Q103" s="11">
        <f>+'[1]total numbers'!Q103*CT103</f>
        <v>9106.0188681925047</v>
      </c>
      <c r="R103" s="11">
        <f>+'[1]total numbers'!R103*CU103</f>
        <v>9444.3337608049478</v>
      </c>
      <c r="S103" s="11">
        <f>+'[1]total numbers'!S103*CV103</f>
        <v>9782.7237618486051</v>
      </c>
      <c r="T103" s="11">
        <f>+'[1]total numbers'!T103*CW103</f>
        <v>10121.188846219362</v>
      </c>
      <c r="U103" s="11">
        <f>+'[1]total numbers'!U103*CX103</f>
        <v>9211.3097224228186</v>
      </c>
      <c r="V103" s="11">
        <f>+'[1]total numbers'!V103*CY103</f>
        <v>8301.2270765508583</v>
      </c>
      <c r="W103" s="11">
        <f>+'[1]total numbers'!W103*CZ103</f>
        <v>8707.1359452166071</v>
      </c>
      <c r="X103" s="11">
        <f>+'[1]total numbers'!X103*DA103</f>
        <v>9113.1349094023899</v>
      </c>
      <c r="Y103" s="11">
        <f>+'[1]total numbers'!Y103*DB103</f>
        <v>9620.49227880736</v>
      </c>
      <c r="Z103" s="11">
        <f>+'[1]total numbers'!Z103*DC103</f>
        <v>10127.96224902585</v>
      </c>
      <c r="AA103" s="11">
        <f>+'[1]total numbers'!AA103*DD103</f>
        <v>7090.3631883232574</v>
      </c>
      <c r="AB103" s="11">
        <f>+'[1]total numbers'!AB103*DE103</f>
        <v>7597.6635283905161</v>
      </c>
      <c r="AC103" s="11">
        <f>+'[1]total numbers'!AC103*DF103</f>
        <v>8105.0764445024151</v>
      </c>
      <c r="AD103" s="11">
        <f>+'[1]total numbers'!AD103*DG103</f>
        <v>10132.472822494867</v>
      </c>
      <c r="AE103" s="11">
        <f>+'[1]total numbers'!AE103*DH103</f>
        <v>10133.599838594133</v>
      </c>
      <c r="AF103" s="11">
        <f>+'[1]total numbers'!AF103*DI103</f>
        <v>10562.252000540926</v>
      </c>
      <c r="AG103" s="11">
        <f>+'[1]total numbers'!AG103*DJ103</f>
        <v>10785.675359208721</v>
      </c>
      <c r="AH103" s="11">
        <f>+'[1]total numbers'!AH103*DK103</f>
        <v>11013.824788987547</v>
      </c>
      <c r="AI103" s="11">
        <f>+'[1]total numbers'!AI103*DL103</f>
        <v>11246.800260305872</v>
      </c>
      <c r="AJ103" s="11">
        <f>+'[1]total numbers'!AJ103*DM103</f>
        <v>11484.703858261613</v>
      </c>
      <c r="AK103" s="11">
        <f>+'[1]total numbers'!AK103*DN103</f>
        <v>11727.639827353507</v>
      </c>
      <c r="AL103" s="11">
        <f>+'[1]total numbers'!AL103*DO103</f>
        <v>11975.714617158841</v>
      </c>
      <c r="AM103" s="11">
        <f>+'[1]total numbers'!AM103*DP103</f>
        <v>12229.036928977295</v>
      </c>
      <c r="AN103" s="11">
        <f>+'[1]total numbers'!AN103*DQ103</f>
        <v>12487.717763461438</v>
      </c>
      <c r="AO103" s="11">
        <f>+'[1]total numbers'!AO103*DR103</f>
        <v>12751.870469254829</v>
      </c>
      <c r="AP103" s="11">
        <f>+'[1]total numbers'!AP103*DS103</f>
        <v>13021.61079265889</v>
      </c>
      <c r="AQ103" s="11">
        <f>+'[1]total numbers'!AQ103*DT103</f>
        <v>13297.056928350366</v>
      </c>
      <c r="AR103" s="11">
        <f>+'[1]total numbers'!AR103*DU103</f>
        <v>14049.226527525832</v>
      </c>
      <c r="AS103" s="11">
        <f>+'[1]total numbers'!AS103*DV103</f>
        <v>14801.412841455131</v>
      </c>
      <c r="AT103" s="11">
        <f>+'[1]total numbers'!AT103*DW103</f>
        <v>15553.615869581012</v>
      </c>
      <c r="AU103" s="11">
        <f>+'[1]total numbers'!AU103*DX103</f>
        <v>16305.83561134618</v>
      </c>
      <c r="AV103" s="11">
        <f>+'[1]total numbers'!AV103*DY103</f>
        <v>17058.072066193487</v>
      </c>
      <c r="AW103" s="11">
        <f>+'[1]total numbers'!AW103*DZ103</f>
        <v>19672.240067054277</v>
      </c>
      <c r="AX103" s="11">
        <f>+'[1]total numbers'!AX103*EA103</f>
        <v>22286.466164823309</v>
      </c>
      <c r="AY103" s="11">
        <f>+'[1]total numbers'!AY103*EB103</f>
        <v>24286.513942070032</v>
      </c>
      <c r="AZ103" s="11">
        <f>+'[1]total numbers'!AZ103*EC103</f>
        <v>26286.606160576393</v>
      </c>
      <c r="BA103" s="11">
        <f>+'[1]total numbers'!BA103*ED103</f>
        <v>28286.74281886101</v>
      </c>
      <c r="BB103" s="11">
        <f>+'[1]total numbers'!BB103*EE103</f>
        <v>30286.923915442552</v>
      </c>
      <c r="BC103" s="11">
        <f>+'[1]total numbers'!BC103*EF103</f>
        <v>32287.149448839766</v>
      </c>
      <c r="BD103" s="11">
        <f>+'[1]total numbers'!BD103*EG103</f>
        <v>34287.419417571611</v>
      </c>
      <c r="BE103" s="21">
        <f>+[2]faostat2014_pasture!B94</f>
        <v>44000</v>
      </c>
      <c r="BF103" s="21">
        <f>+[2]faostat2014_pasture!C94</f>
        <v>44000</v>
      </c>
      <c r="BG103" s="21">
        <f>+[2]faostat2014_pasture!D94</f>
        <v>44000</v>
      </c>
      <c r="BH103" s="21">
        <f>+[2]faostat2014_pasture!E94</f>
        <v>45000</v>
      </c>
      <c r="BI103" s="21">
        <f>+[2]faostat2014_pasture!F94</f>
        <v>46600</v>
      </c>
      <c r="BJ103" s="21">
        <f>+[2]faostat2014_pasture!G94</f>
        <v>46600</v>
      </c>
      <c r="BK103" s="21">
        <f>+[2]faostat2014_pasture!H94</f>
        <v>46600</v>
      </c>
      <c r="BL103" s="21">
        <f>+[2]faostat2014_pasture!I94</f>
        <v>46600</v>
      </c>
      <c r="BM103" s="21">
        <f>+[2]faostat2014_pasture!J94</f>
        <v>46600</v>
      </c>
      <c r="BN103" s="21">
        <f>+[2]faostat2014_pasture!K94</f>
        <v>29524</v>
      </c>
      <c r="BO103" s="21">
        <f>+[2]faostat2014_pasture!L94</f>
        <v>29524</v>
      </c>
      <c r="BP103" s="21">
        <f>+[2]faostat2014_pasture!M94</f>
        <v>29524</v>
      </c>
      <c r="BQ103" s="21">
        <f>+[2]faostat2014_pasture!N94</f>
        <v>29503</v>
      </c>
      <c r="BR103" s="21">
        <f>+[2]faostat2014_pasture!O94</f>
        <v>29490</v>
      </c>
      <c r="BS103" s="21">
        <f>+[2]faostat2014_pasture!P94</f>
        <v>29487</v>
      </c>
      <c r="BT103" s="21">
        <f>+[2]faostat2014_pasture!Q94</f>
        <v>29477</v>
      </c>
      <c r="BU103" s="21">
        <f>+[2]faostat2014_pasture!R94</f>
        <v>29477</v>
      </c>
      <c r="BV103" s="119">
        <f t="shared" si="126"/>
        <v>29461.4</v>
      </c>
      <c r="BW103" s="119">
        <f t="shared" si="127"/>
        <v>29456.866666666669</v>
      </c>
      <c r="BX103" s="119">
        <f t="shared" si="128"/>
        <v>29450.631111111114</v>
      </c>
      <c r="BY103" s="119">
        <f t="shared" si="129"/>
        <v>29442.531851851851</v>
      </c>
      <c r="BZ103" s="119">
        <f t="shared" si="130"/>
        <v>29435.306864197526</v>
      </c>
      <c r="CA103" s="119">
        <f t="shared" si="131"/>
        <v>29426.825514403288</v>
      </c>
      <c r="CB103" s="119">
        <f t="shared" si="132"/>
        <v>29421.028558573376</v>
      </c>
      <c r="CC103" s="119">
        <f t="shared" si="133"/>
        <v>29413.081862642874</v>
      </c>
      <c r="CD103" s="21"/>
      <c r="CE103" s="95">
        <f t="shared" si="134"/>
        <v>2600</v>
      </c>
      <c r="CG103" s="124">
        <f t="shared" ref="CG103:EG104" si="178">IF(($FL103=0),0,$FN103*(CG$3-$FL103)^$FM103)</f>
        <v>1.9999999999999998</v>
      </c>
      <c r="CH103" s="124">
        <f t="shared" si="178"/>
        <v>2.0023117316878403</v>
      </c>
      <c r="CI103" s="124">
        <f t="shared" si="178"/>
        <v>2.0046181377323804</v>
      </c>
      <c r="CJ103" s="124">
        <f t="shared" si="178"/>
        <v>2.0069192487003646</v>
      </c>
      <c r="CK103" s="124">
        <f t="shared" si="178"/>
        <v>2.0092150948787872</v>
      </c>
      <c r="CL103" s="124">
        <f t="shared" si="178"/>
        <v>2.0115057062784265</v>
      </c>
      <c r="CM103" s="124">
        <f t="shared" si="178"/>
        <v>2.0137911126372665</v>
      </c>
      <c r="CN103" s="124">
        <f t="shared" si="178"/>
        <v>2.0160713434239224</v>
      </c>
      <c r="CO103" s="124">
        <f t="shared" si="178"/>
        <v>2.0183464278409629</v>
      </c>
      <c r="CP103" s="124">
        <f t="shared" si="178"/>
        <v>2.0206163948282136</v>
      </c>
      <c r="CQ103" s="124">
        <f t="shared" si="178"/>
        <v>2.0228812730659955</v>
      </c>
      <c r="CR103" s="124">
        <f t="shared" si="178"/>
        <v>2.0231074821050816</v>
      </c>
      <c r="CS103" s="124">
        <f t="shared" si="178"/>
        <v>2.0233336405694038</v>
      </c>
      <c r="CT103" s="124">
        <f t="shared" si="178"/>
        <v>2.023559748487223</v>
      </c>
      <c r="CU103" s="124">
        <f t="shared" si="178"/>
        <v>2.0237858058867739</v>
      </c>
      <c r="CV103" s="124">
        <f t="shared" si="178"/>
        <v>2.0240118127962625</v>
      </c>
      <c r="CW103" s="124">
        <f t="shared" si="178"/>
        <v>2.0242377692438729</v>
      </c>
      <c r="CX103" s="124">
        <f t="shared" si="178"/>
        <v>2.0244636752577621</v>
      </c>
      <c r="CY103" s="124">
        <f t="shared" si="178"/>
        <v>2.024689530866064</v>
      </c>
      <c r="CZ103" s="124">
        <f t="shared" si="178"/>
        <v>2.0249153360968859</v>
      </c>
      <c r="DA103" s="124">
        <f t="shared" si="178"/>
        <v>2.025141090978309</v>
      </c>
      <c r="DB103" s="124">
        <f t="shared" si="178"/>
        <v>2.0253667955383921</v>
      </c>
      <c r="DC103" s="124">
        <f t="shared" si="178"/>
        <v>2.0255924498051705</v>
      </c>
      <c r="DD103" s="124">
        <f t="shared" si="178"/>
        <v>2.025818053806645</v>
      </c>
      <c r="DE103" s="124">
        <f t="shared" si="178"/>
        <v>2.0260436075708044</v>
      </c>
      <c r="DF103" s="124">
        <f t="shared" si="178"/>
        <v>2.0262691111256035</v>
      </c>
      <c r="DG103" s="124">
        <f t="shared" si="178"/>
        <v>2.0264945644989738</v>
      </c>
      <c r="DH103" s="124">
        <f t="shared" si="178"/>
        <v>2.0267199677188268</v>
      </c>
      <c r="DI103" s="124">
        <f t="shared" si="178"/>
        <v>2.0267425052834422</v>
      </c>
      <c r="DJ103" s="124">
        <f t="shared" si="178"/>
        <v>2.0267650423468289</v>
      </c>
      <c r="DK103" s="124">
        <f t="shared" si="178"/>
        <v>2.026787578909016</v>
      </c>
      <c r="DL103" s="124">
        <f t="shared" si="178"/>
        <v>2.0268101149700288</v>
      </c>
      <c r="DM103" s="124">
        <f t="shared" si="178"/>
        <v>2.0268326505298981</v>
      </c>
      <c r="DN103" s="124">
        <f t="shared" si="178"/>
        <v>2.0268551855886496</v>
      </c>
      <c r="DO103" s="124">
        <f t="shared" si="178"/>
        <v>2.0268777201463117</v>
      </c>
      <c r="DP103" s="124">
        <f t="shared" si="178"/>
        <v>2.0269002542029142</v>
      </c>
      <c r="DQ103" s="124">
        <f t="shared" si="178"/>
        <v>2.0269227877584814</v>
      </c>
      <c r="DR103" s="124">
        <f t="shared" si="178"/>
        <v>2.0269453208130437</v>
      </c>
      <c r="DS103" s="124">
        <f t="shared" si="178"/>
        <v>2.0269678533666289</v>
      </c>
      <c r="DT103" s="124">
        <f t="shared" si="178"/>
        <v>2.0269903854192632</v>
      </c>
      <c r="DU103" s="124">
        <f t="shared" si="178"/>
        <v>2.0270129169709752</v>
      </c>
      <c r="DV103" s="124">
        <f t="shared" si="178"/>
        <v>2.0270354480217931</v>
      </c>
      <c r="DW103" s="124">
        <f t="shared" si="178"/>
        <v>2.0270579785717464</v>
      </c>
      <c r="DX103" s="124">
        <f t="shared" si="178"/>
        <v>2.0270805086208581</v>
      </c>
      <c r="DY103" s="124">
        <f t="shared" si="178"/>
        <v>2.027103038169161</v>
      </c>
      <c r="DZ103" s="124">
        <f t="shared" si="178"/>
        <v>2.027125567216681</v>
      </c>
      <c r="EA103" s="124">
        <f t="shared" si="178"/>
        <v>2.0271480957634451</v>
      </c>
      <c r="EB103" s="124">
        <f t="shared" si="178"/>
        <v>2.0271706238094827</v>
      </c>
      <c r="EC103" s="124">
        <f t="shared" si="178"/>
        <v>2.0271931513548198</v>
      </c>
      <c r="ED103" s="124">
        <f t="shared" si="178"/>
        <v>2.0272156783994868</v>
      </c>
      <c r="EE103" s="124">
        <f t="shared" si="178"/>
        <v>2.0272382049435111</v>
      </c>
      <c r="EF103" s="124">
        <f t="shared" si="178"/>
        <v>2.0272607309869168</v>
      </c>
      <c r="EG103" s="124">
        <f t="shared" si="178"/>
        <v>2.0272832565297363</v>
      </c>
      <c r="EH103" s="22">
        <f>+BE103/'[1]total numbers'!BN103</f>
        <v>2.027305781571993</v>
      </c>
      <c r="EI103" s="22">
        <f>+BF103/'[1]total numbers'!BX103</f>
        <v>1.5275196905967205</v>
      </c>
      <c r="EJ103" s="22">
        <f>+BG103/'[1]total numbers'!CH103</f>
        <v>1.1187522454501746</v>
      </c>
      <c r="EK103" s="22">
        <f>+BH103/'[1]total numbers'!CR103</f>
        <v>0.79318663258431843</v>
      </c>
      <c r="EL103" s="22">
        <f>+BI103/'[1]total numbers'!DB103</f>
        <v>0.69653207888204871</v>
      </c>
      <c r="EM103" s="22">
        <f>+BJ103/'[1]total numbers'!DC103</f>
        <v>0.68820608966394947</v>
      </c>
      <c r="EN103" s="22">
        <f>+BK103/'[1]total numbers'!DD103</f>
        <v>0.68049162804000507</v>
      </c>
      <c r="EO103" s="22">
        <f>+BL103/'[1]total numbers'!DE103</f>
        <v>0.67314882016007327</v>
      </c>
      <c r="EP103" s="22">
        <f>+BM103/'[1]total numbers'!DF103</f>
        <v>0.66588852020194322</v>
      </c>
      <c r="EQ103" s="22">
        <f>+BN103/'[1]total numbers'!DG103</f>
        <v>0.41721251759081956</v>
      </c>
      <c r="ER103" s="22">
        <f>+BO103/'[1]total numbers'!DH103</f>
        <v>0.4124339187588158</v>
      </c>
      <c r="ES103" s="22">
        <f>+BP103/'[1]total numbers'!DI103</f>
        <v>0.4075837525663461</v>
      </c>
      <c r="ET103" s="22">
        <f>+BQ103/'[1]total numbers'!DJ103</f>
        <v>0.40243180497546094</v>
      </c>
      <c r="EU103" s="22">
        <f>+BR103/'[1]total numbers'!DK103</f>
        <v>0.39746217771346681</v>
      </c>
      <c r="EV103" s="22">
        <f>+BS103/'[1]total numbers'!DL103</f>
        <v>0.39275390816910943</v>
      </c>
      <c r="EW103" s="22">
        <f>+BT103/'[1]total numbers'!DM103</f>
        <v>0.38809203504459094</v>
      </c>
      <c r="EX103" s="22">
        <f>+BU103/'[1]total numbers'!DN103</f>
        <v>0.38368203444440807</v>
      </c>
      <c r="EY103" s="22"/>
      <c r="EZ103" s="22"/>
      <c r="FA103" s="22"/>
      <c r="FB103" s="22"/>
      <c r="FC103" s="22"/>
      <c r="FD103" s="22"/>
      <c r="FE103" s="22"/>
      <c r="FF103" s="22"/>
      <c r="FG103" s="22"/>
      <c r="FH103" s="105">
        <f t="shared" si="136"/>
        <v>-10000</v>
      </c>
      <c r="FI103" s="105">
        <f t="shared" si="149"/>
        <v>1960</v>
      </c>
      <c r="FJ103" s="122">
        <v>2</v>
      </c>
      <c r="FK103" s="124">
        <f t="shared" si="150"/>
        <v>2.027305781571993</v>
      </c>
      <c r="FL103" s="105">
        <f t="shared" si="151"/>
        <v>-298051.02529249579</v>
      </c>
      <c r="FM103" s="125">
        <f t="shared" si="140"/>
        <v>0.33333333333333331</v>
      </c>
      <c r="FN103" s="124">
        <f t="shared" si="152"/>
        <v>3.0283554862020549E-2</v>
      </c>
      <c r="FP103" s="6">
        <v>3</v>
      </c>
      <c r="FQ103" s="25" t="s">
        <v>442</v>
      </c>
      <c r="FR103" s="22"/>
      <c r="FS103" s="22"/>
      <c r="FT103" s="22"/>
      <c r="FU103" s="22"/>
      <c r="FW103" s="42">
        <f>+FW$104</f>
        <v>500</v>
      </c>
      <c r="FX103" s="11">
        <f t="shared" si="137"/>
        <v>10133.599838594133</v>
      </c>
      <c r="FY103" s="11"/>
      <c r="FZ103" s="42">
        <f>+FZ$104</f>
        <v>500</v>
      </c>
      <c r="GA103" s="65"/>
    </row>
    <row r="104" spans="1:183" x14ac:dyDescent="0.2">
      <c r="A104" s="6">
        <v>17</v>
      </c>
      <c r="B104" s="15">
        <v>368</v>
      </c>
      <c r="C104" s="16" t="s">
        <v>144</v>
      </c>
      <c r="D104" s="11">
        <v>0</v>
      </c>
      <c r="E104" s="11">
        <v>0</v>
      </c>
      <c r="F104" s="11">
        <v>0</v>
      </c>
      <c r="G104" s="11">
        <f>+'[1]total numbers'!G104*CJ104</f>
        <v>25.339533231392721</v>
      </c>
      <c r="H104" s="11">
        <f>+'[1]total numbers'!H104*CK104</f>
        <v>28.415072609692423</v>
      </c>
      <c r="I104" s="11">
        <f>+'[1]total numbers'!I104*CL104</f>
        <v>52.063360752426256</v>
      </c>
      <c r="J104" s="11">
        <f>+'[1]total numbers'!J104*CM104</f>
        <v>157.3707350236233</v>
      </c>
      <c r="K104" s="11">
        <f>+'[1]total numbers'!K104*CN104</f>
        <v>264.2232222403743</v>
      </c>
      <c r="L104" s="11">
        <f>+'[1]total numbers'!L104*CO104</f>
        <v>465.73423272011775</v>
      </c>
      <c r="M104" s="11">
        <f>+'[1]total numbers'!M104*CP104</f>
        <v>670.0435644810716</v>
      </c>
      <c r="N104" s="11">
        <f>+'[1]total numbers'!N104*CQ104</f>
        <v>539.74979024038566</v>
      </c>
      <c r="O104" s="11">
        <f>+'[1]total numbers'!O104*CR104</f>
        <v>567.12440524682336</v>
      </c>
      <c r="P104" s="11">
        <f>+'[1]total numbers'!P104*CS104</f>
        <v>594.53533642288789</v>
      </c>
      <c r="Q104" s="11">
        <f>+'[1]total numbers'!Q104*CT104</f>
        <v>594.93979249524887</v>
      </c>
      <c r="R104" s="11">
        <f>+'[1]total numbers'!R104*CU104</f>
        <v>595.34369939380986</v>
      </c>
      <c r="S104" s="11">
        <f>+'[1]total numbers'!S104*CV104</f>
        <v>568.66764720719368</v>
      </c>
      <c r="T104" s="11">
        <f>+'[1]total numbers'!T104*CW104</f>
        <v>541.95443009185828</v>
      </c>
      <c r="U104" s="11">
        <f>+'[1]total numbers'!U104*CX104</f>
        <v>949.06022845516497</v>
      </c>
      <c r="V104" s="11">
        <f>+'[1]total numbers'!V104*CY104</f>
        <v>1356.7133461532462</v>
      </c>
      <c r="W104" s="11">
        <f>+'[1]total numbers'!W104*CZ104</f>
        <v>1221.8626248601629</v>
      </c>
      <c r="X104" s="11">
        <f>+'[1]total numbers'!X104*DA104</f>
        <v>1086.8285665766559</v>
      </c>
      <c r="Y104" s="11">
        <f>+'[1]total numbers'!Y104*DB104</f>
        <v>951.61154109603353</v>
      </c>
      <c r="Z104" s="11">
        <f>+'[1]total numbers'!Z104*DC104</f>
        <v>748.19425684767066</v>
      </c>
      <c r="AA104" s="11">
        <f>+'[1]total numbers'!AA104*DD104</f>
        <v>544.50404758012098</v>
      </c>
      <c r="AB104" s="11">
        <f>+'[1]total numbers'!AB104*DE104</f>
        <v>544.86633471294249</v>
      </c>
      <c r="AC104" s="11">
        <f>+'[1]total numbers'!AC104*DF104</f>
        <v>545.22814070862557</v>
      </c>
      <c r="AD104" s="11">
        <f>+'[1]total numbers'!AD104*DG104</f>
        <v>681.98683395179432</v>
      </c>
      <c r="AE104" s="11">
        <f>+'[1]total numbers'!AE104*DH104</f>
        <v>545.95031565720285</v>
      </c>
      <c r="AF104" s="11">
        <f>+'[1]total numbers'!AF104*DI104</f>
        <v>546.07884596969438</v>
      </c>
      <c r="AG104" s="11">
        <f>+'[1]total numbers'!AG104*DJ104</f>
        <v>546.20738373258666</v>
      </c>
      <c r="AH104" s="11">
        <f>+'[1]total numbers'!AH104*DK104</f>
        <v>546.3359289450342</v>
      </c>
      <c r="AI104" s="11">
        <f>+'[1]total numbers'!AI104*DL104</f>
        <v>546.46448160618945</v>
      </c>
      <c r="AJ104" s="11">
        <f>+'[1]total numbers'!AJ104*DM104</f>
        <v>546.5930417152066</v>
      </c>
      <c r="AK104" s="11">
        <f>+'[1]total numbers'!AK104*DN104</f>
        <v>546.72160927123912</v>
      </c>
      <c r="AL104" s="11">
        <f>+'[1]total numbers'!AL104*DO104</f>
        <v>546.8501842734413</v>
      </c>
      <c r="AM104" s="11">
        <f>+'[1]total numbers'!AM104*DP104</f>
        <v>546.97876672096754</v>
      </c>
      <c r="AN104" s="11">
        <f>+'[1]total numbers'!AN104*DQ104</f>
        <v>547.10735661297224</v>
      </c>
      <c r="AO104" s="11">
        <f>+'[1]total numbers'!AO104*DR104</f>
        <v>547.23595394860956</v>
      </c>
      <c r="AP104" s="11">
        <f>+'[1]total numbers'!AP104*DS104</f>
        <v>576.0758168531072</v>
      </c>
      <c r="AQ104" s="11">
        <f>+'[1]total numbers'!AQ104*DT104</f>
        <v>606.43556046284982</v>
      </c>
      <c r="AR104" s="11">
        <f>+'[1]total numbers'!AR104*DU104</f>
        <v>638.3952831281365</v>
      </c>
      <c r="AS104" s="11">
        <f>+'[1]total numbers'!AS104*DV104</f>
        <v>672.0393043943003</v>
      </c>
      <c r="AT104" s="11">
        <f>+'[1]total numbers'!AT104*DW104</f>
        <v>707.45638745818655</v>
      </c>
      <c r="AU104" s="11">
        <f>+'[1]total numbers'!AU104*DX104</f>
        <v>744.73997334800401</v>
      </c>
      <c r="AV104" s="11">
        <f>+'[1]total numbers'!AV104*DY104</f>
        <v>851.18743551101988</v>
      </c>
      <c r="AW104" s="11">
        <f>+'[1]total numbers'!AW104*DZ104</f>
        <v>972.84967489443568</v>
      </c>
      <c r="AX104" s="11">
        <f>+'[1]total numbers'!AX104*EA104</f>
        <v>1111.9013723157757</v>
      </c>
      <c r="AY104" s="11">
        <f>+'[1]total numbers'!AY104*EB104</f>
        <v>1270.8280401402803</v>
      </c>
      <c r="AZ104" s="11">
        <f>+'[1]total numbers'!AZ104*EC104</f>
        <v>1452.470450028967</v>
      </c>
      <c r="BA104" s="11">
        <f>+'[1]total numbers'!BA104*ED104</f>
        <v>1613.9622049683335</v>
      </c>
      <c r="BB104" s="11">
        <f>+'[1]total numbers'!BB104*EE104</f>
        <v>1688.8282634713546</v>
      </c>
      <c r="BC104" s="11">
        <f>+'[1]total numbers'!BC104*EF104</f>
        <v>2426.4303702518023</v>
      </c>
      <c r="BD104" s="11">
        <f>+'[1]total numbers'!BD104*EG104</f>
        <v>3127.5416353323644</v>
      </c>
      <c r="BE104" s="21">
        <f>+[2]faostat2014_pasture!B95</f>
        <v>4100</v>
      </c>
      <c r="BF104" s="21">
        <f>+[2]faostat2014_pasture!C95</f>
        <v>4000</v>
      </c>
      <c r="BG104" s="21">
        <f>+[2]faostat2014_pasture!D95</f>
        <v>4000</v>
      </c>
      <c r="BH104" s="21">
        <f>+[2]faostat2014_pasture!E95</f>
        <v>4000</v>
      </c>
      <c r="BI104" s="21">
        <f>+[2]faostat2014_pasture!F95</f>
        <v>4000</v>
      </c>
      <c r="BJ104" s="21">
        <f>+[2]faostat2014_pasture!G95</f>
        <v>4000</v>
      </c>
      <c r="BK104" s="21">
        <f>+[2]faostat2014_pasture!H95</f>
        <v>4000</v>
      </c>
      <c r="BL104" s="21">
        <f>+[2]faostat2014_pasture!I95</f>
        <v>4000</v>
      </c>
      <c r="BM104" s="21">
        <f>+[2]faostat2014_pasture!J95</f>
        <v>4000</v>
      </c>
      <c r="BN104" s="21">
        <f>+[2]faostat2014_pasture!K95</f>
        <v>4000</v>
      </c>
      <c r="BO104" s="21">
        <f>+[2]faostat2014_pasture!L95</f>
        <v>4000</v>
      </c>
      <c r="BP104" s="21">
        <f>+[2]faostat2014_pasture!M95</f>
        <v>4000</v>
      </c>
      <c r="BQ104" s="21">
        <f>+[2]faostat2014_pasture!N95</f>
        <v>4000</v>
      </c>
      <c r="BR104" s="21">
        <f>+[2]faostat2014_pasture!O95</f>
        <v>4000</v>
      </c>
      <c r="BS104" s="21">
        <f>+[2]faostat2014_pasture!P95</f>
        <v>4000</v>
      </c>
      <c r="BT104" s="21">
        <f>+[2]faostat2014_pasture!Q95</f>
        <v>4000</v>
      </c>
      <c r="BU104" s="21">
        <f>+[2]faostat2014_pasture!R95</f>
        <v>4000</v>
      </c>
      <c r="BV104" s="119">
        <f t="shared" si="126"/>
        <v>4000</v>
      </c>
      <c r="BW104" s="119">
        <f t="shared" si="127"/>
        <v>4000</v>
      </c>
      <c r="BX104" s="119">
        <f t="shared" si="128"/>
        <v>4000</v>
      </c>
      <c r="BY104" s="119">
        <f t="shared" si="129"/>
        <v>4000</v>
      </c>
      <c r="BZ104" s="119">
        <f t="shared" si="130"/>
        <v>4000</v>
      </c>
      <c r="CA104" s="119">
        <f t="shared" si="131"/>
        <v>4000</v>
      </c>
      <c r="CB104" s="119">
        <f t="shared" si="132"/>
        <v>4000</v>
      </c>
      <c r="CC104" s="119">
        <f t="shared" si="133"/>
        <v>4000</v>
      </c>
      <c r="CD104" s="21"/>
      <c r="CE104" s="96">
        <f t="shared" si="134"/>
        <v>0</v>
      </c>
      <c r="CG104" s="124">
        <f t="shared" si="178"/>
        <v>0.5</v>
      </c>
      <c r="CH104" s="124">
        <f t="shared" si="178"/>
        <v>0.50426291422215874</v>
      </c>
      <c r="CI104" s="124">
        <f t="shared" si="178"/>
        <v>0.50845494664765845</v>
      </c>
      <c r="CJ104" s="124">
        <f t="shared" si="178"/>
        <v>0.51257897224057791</v>
      </c>
      <c r="CK104" s="124">
        <f t="shared" si="178"/>
        <v>0.51663768381258945</v>
      </c>
      <c r="CL104" s="124">
        <f t="shared" si="178"/>
        <v>0.52063360752426258</v>
      </c>
      <c r="CM104" s="124">
        <f t="shared" si="178"/>
        <v>0.52456911674541107</v>
      </c>
      <c r="CN104" s="124">
        <f t="shared" si="178"/>
        <v>0.52844644448074851</v>
      </c>
      <c r="CO104" s="124">
        <f t="shared" si="178"/>
        <v>0.53226769453727751</v>
      </c>
      <c r="CP104" s="124">
        <f t="shared" si="178"/>
        <v>0.53603485158485731</v>
      </c>
      <c r="CQ104" s="124">
        <f t="shared" si="178"/>
        <v>0.53974979024038561</v>
      </c>
      <c r="CR104" s="124">
        <f t="shared" si="178"/>
        <v>0.54011848118745065</v>
      </c>
      <c r="CS104" s="124">
        <f t="shared" si="178"/>
        <v>0.54048666947535273</v>
      </c>
      <c r="CT104" s="124">
        <f t="shared" si="178"/>
        <v>0.54085435681386274</v>
      </c>
      <c r="CU104" s="124">
        <f t="shared" si="178"/>
        <v>0.54122154490346364</v>
      </c>
      <c r="CV104" s="124">
        <f t="shared" si="178"/>
        <v>0.54158823543542245</v>
      </c>
      <c r="CW104" s="124">
        <f t="shared" si="178"/>
        <v>0.54195443009185817</v>
      </c>
      <c r="CX104" s="124">
        <f t="shared" si="178"/>
        <v>0.54232013054580863</v>
      </c>
      <c r="CY104" s="124">
        <f t="shared" si="178"/>
        <v>0.54268533846129852</v>
      </c>
      <c r="CZ104" s="124">
        <f t="shared" si="178"/>
        <v>0.54305005549340568</v>
      </c>
      <c r="DA104" s="124">
        <f t="shared" si="178"/>
        <v>0.54341428328832786</v>
      </c>
      <c r="DB104" s="124">
        <f t="shared" si="178"/>
        <v>0.54377802348344784</v>
      </c>
      <c r="DC104" s="124">
        <f t="shared" si="178"/>
        <v>0.54414127770739684</v>
      </c>
      <c r="DD104" s="124">
        <f t="shared" si="178"/>
        <v>0.54450404758012094</v>
      </c>
      <c r="DE104" s="124">
        <f t="shared" si="178"/>
        <v>0.54486633471294244</v>
      </c>
      <c r="DF104" s="124">
        <f t="shared" si="178"/>
        <v>0.54522814070862546</v>
      </c>
      <c r="DG104" s="124">
        <f t="shared" si="178"/>
        <v>0.54558946716143542</v>
      </c>
      <c r="DH104" s="124">
        <f t="shared" si="178"/>
        <v>0.54595031565720276</v>
      </c>
      <c r="DI104" s="124">
        <f t="shared" si="178"/>
        <v>0.54598637427994678</v>
      </c>
      <c r="DJ104" s="124">
        <f t="shared" si="178"/>
        <v>0.54602242814047397</v>
      </c>
      <c r="DK104" s="124">
        <f t="shared" si="178"/>
        <v>0.5460584772403575</v>
      </c>
      <c r="DL104" s="124">
        <f t="shared" si="178"/>
        <v>0.546094521581168</v>
      </c>
      <c r="DM104" s="124">
        <f t="shared" si="178"/>
        <v>0.546130561164476</v>
      </c>
      <c r="DN104" s="124">
        <f t="shared" si="178"/>
        <v>0.54616659599185113</v>
      </c>
      <c r="DO104" s="124">
        <f t="shared" si="178"/>
        <v>0.54620262606486192</v>
      </c>
      <c r="DP104" s="124">
        <f t="shared" si="178"/>
        <v>0.54623865138507643</v>
      </c>
      <c r="DQ104" s="124">
        <f t="shared" si="178"/>
        <v>0.54627467195406176</v>
      </c>
      <c r="DR104" s="124">
        <f t="shared" si="178"/>
        <v>0.54631068777338354</v>
      </c>
      <c r="DS104" s="124">
        <f t="shared" si="178"/>
        <v>0.5463466988446084</v>
      </c>
      <c r="DT104" s="124">
        <f t="shared" si="178"/>
        <v>0.5463827051693001</v>
      </c>
      <c r="DU104" s="124">
        <f t="shared" si="178"/>
        <v>0.54641870674902193</v>
      </c>
      <c r="DV104" s="124">
        <f t="shared" si="178"/>
        <v>0.54645470358533788</v>
      </c>
      <c r="DW104" s="124">
        <f t="shared" si="178"/>
        <v>0.54649069567980946</v>
      </c>
      <c r="DX104" s="124">
        <f t="shared" si="178"/>
        <v>0.54652668303399832</v>
      </c>
      <c r="DY104" s="124">
        <f t="shared" si="178"/>
        <v>0.54656266564946476</v>
      </c>
      <c r="DZ104" s="124">
        <f t="shared" si="178"/>
        <v>0.54659864352776821</v>
      </c>
      <c r="EA104" s="124">
        <f t="shared" si="178"/>
        <v>0.54663461667046742</v>
      </c>
      <c r="EB104" s="124">
        <f t="shared" si="178"/>
        <v>0.54667058507912125</v>
      </c>
      <c r="EC104" s="124">
        <f t="shared" si="178"/>
        <v>0.54670654875528557</v>
      </c>
      <c r="ED104" s="124">
        <f t="shared" si="178"/>
        <v>0.54674250770051824</v>
      </c>
      <c r="EE104" s="124">
        <f t="shared" si="178"/>
        <v>0.54677846191637358</v>
      </c>
      <c r="EF104" s="124">
        <f t="shared" si="178"/>
        <v>0.5468144114044069</v>
      </c>
      <c r="EG104" s="124">
        <f t="shared" si="178"/>
        <v>0.54685035616617184</v>
      </c>
      <c r="EH104" s="22">
        <f>+BE104/'[1]total numbers'!BN104</f>
        <v>0.54688629620322182</v>
      </c>
      <c r="EI104" s="22">
        <f>+BF104/'[1]total numbers'!BX104</f>
        <v>0.39177960203419804</v>
      </c>
      <c r="EJ104" s="22">
        <f>+BG104/'[1]total numbers'!CH104</f>
        <v>0.28522945675839428</v>
      </c>
      <c r="EK104" s="22">
        <f>+BH104/'[1]total numbers'!CR104</f>
        <v>0.22124610897233726</v>
      </c>
      <c r="EL104" s="22">
        <f>+BI104/'[1]total numbers'!DB104</f>
        <v>0.16225638927125058</v>
      </c>
      <c r="EM104" s="22">
        <f>+BJ104/'[1]total numbers'!DC104</f>
        <v>0.15749535142626805</v>
      </c>
      <c r="EN104" s="22">
        <f>+BK104/'[1]total numbers'!DD104</f>
        <v>0.1530408821551921</v>
      </c>
      <c r="EO104" s="22">
        <f>+BL104/'[1]total numbers'!DE104</f>
        <v>0.14890993275785849</v>
      </c>
      <c r="EP104" s="22">
        <f>+BM104/'[1]total numbers'!DF104</f>
        <v>0.14511898287265856</v>
      </c>
      <c r="EQ104" s="22">
        <f>+BN104/'[1]total numbers'!DG104</f>
        <v>0.1416546567126884</v>
      </c>
      <c r="ER104" s="22">
        <f>+BO104/'[1]total numbers'!DH104</f>
        <v>0.13852278471245924</v>
      </c>
      <c r="ES104" s="22">
        <f>+BP104/'[1]total numbers'!DI104</f>
        <v>0.13565822132062261</v>
      </c>
      <c r="ET104" s="22">
        <f>+BQ104/'[1]total numbers'!DJ104</f>
        <v>0.13290691478792774</v>
      </c>
      <c r="EU104" s="22">
        <f>+BR104/'[1]total numbers'!DK104</f>
        <v>0.13009274051285682</v>
      </c>
      <c r="EV104" s="22">
        <f>+BS104/'[1]total numbers'!DL104</f>
        <v>0.12711851748791692</v>
      </c>
      <c r="EW104" s="22">
        <f>+BT104/'[1]total numbers'!DM104</f>
        <v>0.12396728664462921</v>
      </c>
      <c r="EX104" s="22">
        <f>+BU104/'[1]total numbers'!DN104</f>
        <v>0.12071490748228418</v>
      </c>
      <c r="EY104" s="22"/>
      <c r="EZ104" s="22"/>
      <c r="FA104" s="22"/>
      <c r="FB104" s="22"/>
      <c r="FC104" s="22"/>
      <c r="FD104" s="22"/>
      <c r="FE104" s="22"/>
      <c r="FF104" s="22"/>
      <c r="FG104" s="22"/>
      <c r="FH104" s="105">
        <f t="shared" si="136"/>
        <v>-10000</v>
      </c>
      <c r="FI104" s="105">
        <f t="shared" si="149"/>
        <v>1960</v>
      </c>
      <c r="FJ104" s="122">
        <f t="shared" si="144"/>
        <v>0.5</v>
      </c>
      <c r="FK104" s="124">
        <f t="shared" si="150"/>
        <v>0.54688629620322182</v>
      </c>
      <c r="FL104" s="105">
        <f t="shared" si="151"/>
        <v>-48765.438137854464</v>
      </c>
      <c r="FM104" s="125">
        <f t="shared" si="140"/>
        <v>0.33333333333333331</v>
      </c>
      <c r="FN104" s="124">
        <f t="shared" si="152"/>
        <v>1.4773671523211783E-2</v>
      </c>
      <c r="FP104" s="6">
        <v>3</v>
      </c>
      <c r="FQ104" s="25" t="s">
        <v>442</v>
      </c>
      <c r="FR104" s="22"/>
      <c r="FS104" s="22"/>
      <c r="FT104" s="22"/>
      <c r="FU104" s="22"/>
      <c r="FW104" s="43">
        <v>500</v>
      </c>
      <c r="FX104" s="11">
        <f t="shared" si="137"/>
        <v>545.95031565720285</v>
      </c>
      <c r="FY104" s="11"/>
      <c r="FZ104" s="43">
        <v>500</v>
      </c>
      <c r="GA104" s="71"/>
    </row>
    <row r="105" spans="1:183" x14ac:dyDescent="0.2">
      <c r="A105" s="6">
        <v>11</v>
      </c>
      <c r="B105" s="15">
        <v>372</v>
      </c>
      <c r="C105" s="16" t="s">
        <v>145</v>
      </c>
      <c r="D105" s="11">
        <v>0</v>
      </c>
      <c r="E105" s="11">
        <v>0</v>
      </c>
      <c r="F105" s="11">
        <v>0</v>
      </c>
      <c r="G105" s="11">
        <v>0</v>
      </c>
      <c r="H105" s="11">
        <v>0</v>
      </c>
      <c r="I105" s="11">
        <f>+'[1]total numbers'!I105*CL105</f>
        <v>4.9177167099512448E-2</v>
      </c>
      <c r="J105" s="11">
        <f>+'[1]total numbers'!J105*CM105</f>
        <v>0.19670866839804979</v>
      </c>
      <c r="K105" s="11">
        <f>+'[1]total numbers'!K105*CN105</f>
        <v>0.78683467359219916</v>
      </c>
      <c r="L105" s="11">
        <f>+'[1]total numbers'!L105*CO105</f>
        <v>3.1473386943687967</v>
      </c>
      <c r="M105" s="11">
        <f>+'[1]total numbers'!M105*CP105</f>
        <v>12.589354777475187</v>
      </c>
      <c r="N105" s="11">
        <f>+'[1]total numbers'!N105*CQ105</f>
        <v>50.357419109900746</v>
      </c>
      <c r="O105" s="11">
        <f>+'[1]total numbers'!O105*CR105</f>
        <v>102.77024308143008</v>
      </c>
      <c r="P105" s="11">
        <f>+'[1]total numbers'!P105*CS105</f>
        <v>109.23707810526156</v>
      </c>
      <c r="Q105" s="11">
        <f>+'[1]total numbers'!Q105*CT105</f>
        <v>116.11083982276952</v>
      </c>
      <c r="R105" s="11">
        <f>+'[1]total numbers'!R105*CU105</f>
        <v>123.41713416535876</v>
      </c>
      <c r="S105" s="11">
        <f>+'[1]total numbers'!S105*CV105</f>
        <v>131.18317832202251</v>
      </c>
      <c r="T105" s="11">
        <f>+'[1]total numbers'!T105*CW105</f>
        <v>139.43790212800013</v>
      </c>
      <c r="U105" s="11">
        <f>+'[1]total numbers'!U105*CX105</f>
        <v>273.18446131200028</v>
      </c>
      <c r="V105" s="11">
        <f>+'[1]total numbers'!V105*CY105</f>
        <v>469.0667261538461</v>
      </c>
      <c r="W105" s="11">
        <f>+'[1]total numbers'!W105*CZ105</f>
        <v>681.12569876543193</v>
      </c>
      <c r="X105" s="11">
        <f>+'[1]total numbers'!X105*DA105</f>
        <v>760.50500952380958</v>
      </c>
      <c r="Y105" s="11">
        <f>+'[1]total numbers'!Y105*DB105</f>
        <v>1290.5539555555556</v>
      </c>
      <c r="Z105" s="11">
        <f>+'[1]total numbers'!Z105*DC105</f>
        <v>1532.5328222222222</v>
      </c>
      <c r="AA105" s="11">
        <f>+'[1]total numbers'!AA105*DD105</f>
        <v>1505.6462814814813</v>
      </c>
      <c r="AB105" s="11">
        <f>+'[1]total numbers'!AB105*DE105</f>
        <v>1302.9631282051282</v>
      </c>
      <c r="AC105" s="11">
        <f>+'[1]total numbers'!AC105*DF105</f>
        <v>1254.7052345679015</v>
      </c>
      <c r="AD105" s="11">
        <f>+'[1]total numbers'!AD105*DG105</f>
        <v>1596.3883564814812</v>
      </c>
      <c r="AE105" s="11">
        <f>+'[1]total numbers'!AE105*DH105</f>
        <v>3102.2931623931618</v>
      </c>
      <c r="AF105" s="11">
        <f>+'[1]total numbers'!AF105*DI105</f>
        <v>3502.2507414716156</v>
      </c>
      <c r="AG105" s="11">
        <f>+'[1]total numbers'!AG105*DJ105</f>
        <v>3322.8301237767309</v>
      </c>
      <c r="AH105" s="11">
        <f>+'[1]total numbers'!AH105*DK105</f>
        <v>3126.8712818633271</v>
      </c>
      <c r="AI105" s="11">
        <f>+'[1]total numbers'!AI105*DL105</f>
        <v>2913.4469905388005</v>
      </c>
      <c r="AJ105" s="11">
        <f>+'[1]total numbers'!AJ105*DM105</f>
        <v>2681.5857429970488</v>
      </c>
      <c r="AK105" s="11">
        <f>+'[1]total numbers'!AK105*DN105</f>
        <v>2583.2638348240903</v>
      </c>
      <c r="AL105" s="11">
        <f>+'[1]total numbers'!AL105*DO105</f>
        <v>2483.2755991043014</v>
      </c>
      <c r="AM105" s="11">
        <f>+'[1]total numbers'!AM105*DP105</f>
        <v>2664.7508093288757</v>
      </c>
      <c r="AN105" s="11">
        <f>+'[1]total numbers'!AN105*DQ105</f>
        <v>3037.7335266989789</v>
      </c>
      <c r="AO105" s="11">
        <f>+'[1]total numbers'!AO105*DR105</f>
        <v>3117.5799223869167</v>
      </c>
      <c r="AP105" s="11">
        <f>+'[1]total numbers'!AP105*DS105</f>
        <v>3907.8890459026629</v>
      </c>
      <c r="AQ105" s="11">
        <f>+'[1]total numbers'!AQ105*DT105</f>
        <v>4992.6781737920846</v>
      </c>
      <c r="AR105" s="11">
        <f>+'[1]total numbers'!AR105*DU105</f>
        <v>5908.409145554534</v>
      </c>
      <c r="AS105" s="11">
        <f>+'[1]total numbers'!AS105*DV105</f>
        <v>6734.7672917970867</v>
      </c>
      <c r="AT105" s="11">
        <f>+'[1]total numbers'!AT105*DW105</f>
        <v>5904.3214536034684</v>
      </c>
      <c r="AU105" s="11">
        <f>+'[1]total numbers'!AU105*DX105</f>
        <v>5298.3675898395541</v>
      </c>
      <c r="AV105" s="11">
        <f>+'[1]total numbers'!AV105*DY105</f>
        <v>5213.0578637129629</v>
      </c>
      <c r="AW105" s="11">
        <f>+'[1]total numbers'!AW105*DZ105</f>
        <v>5274.6792577906836</v>
      </c>
      <c r="AX105" s="11">
        <f>+'[1]total numbers'!AX105*EA105</f>
        <v>5027.2968181278029</v>
      </c>
      <c r="AY105" s="11">
        <f>+'[1]total numbers'!AY105*EB105</f>
        <v>4993.3790785026576</v>
      </c>
      <c r="AZ105" s="11">
        <f>+'[1]total numbers'!AZ105*EC105</f>
        <v>5126.5791247243551</v>
      </c>
      <c r="BA105" s="11">
        <f>+'[1]total numbers'!BA105*ED105</f>
        <v>5324.3339397432601</v>
      </c>
      <c r="BB105" s="11">
        <f>+'[1]total numbers'!BB105*EE105</f>
        <v>3725.1277077509999</v>
      </c>
      <c r="BC105" s="11">
        <f>+'[1]total numbers'!BC105*EF105</f>
        <v>3917.7466687689302</v>
      </c>
      <c r="BD105" s="11">
        <f>+'[1]total numbers'!BD105*EG105</f>
        <v>4086.0512405327886</v>
      </c>
      <c r="BE105" s="21">
        <f>+[2]faostat2014_pasture!B96</f>
        <v>4047</v>
      </c>
      <c r="BF105" s="21">
        <f>+[2]faostat2014_pasture!C96</f>
        <v>4287</v>
      </c>
      <c r="BG105" s="21">
        <f>+[2]faostat2014_pasture!D96</f>
        <v>4617</v>
      </c>
      <c r="BH105" s="21">
        <f>+[2]faostat2014_pasture!E96</f>
        <v>4605</v>
      </c>
      <c r="BI105" s="21">
        <f>+[2]faostat2014_pasture!F96</f>
        <v>3333</v>
      </c>
      <c r="BJ105" s="21">
        <f>+[2]faostat2014_pasture!G96</f>
        <v>3220</v>
      </c>
      <c r="BK105" s="21">
        <f>+[2]faostat2014_pasture!H96</f>
        <v>3194</v>
      </c>
      <c r="BL105" s="21">
        <f>+[2]faostat2014_pasture!I96</f>
        <v>3186</v>
      </c>
      <c r="BM105" s="21">
        <f>+[2]faostat2014_pasture!J96</f>
        <v>3098</v>
      </c>
      <c r="BN105" s="21">
        <f>+[2]faostat2014_pasture!K96</f>
        <v>3115</v>
      </c>
      <c r="BO105" s="21">
        <f>+[2]faostat2014_pasture!L96</f>
        <v>3104</v>
      </c>
      <c r="BP105" s="21">
        <f>+[2]faostat2014_pasture!M96</f>
        <v>3213</v>
      </c>
      <c r="BQ105" s="21">
        <f>+[2]faostat2014_pasture!N96</f>
        <v>3096.4</v>
      </c>
      <c r="BR105" s="21">
        <f>+[2]faostat2014_pasture!O96</f>
        <v>3097</v>
      </c>
      <c r="BS105" s="21">
        <f>+[2]faostat2014_pasture!P96</f>
        <v>3555</v>
      </c>
      <c r="BT105" s="21">
        <f>+[2]faostat2014_pasture!Q96</f>
        <v>3492</v>
      </c>
      <c r="BU105" s="21">
        <f>+[2]faostat2014_pasture!R96</f>
        <v>3362</v>
      </c>
      <c r="BV105" s="119">
        <f t="shared" si="126"/>
        <v>3541.5466666666907</v>
      </c>
      <c r="BW105" s="119">
        <f t="shared" si="127"/>
        <v>3653.097777777788</v>
      </c>
      <c r="BX105" s="119">
        <f t="shared" si="128"/>
        <v>3711.1202962963143</v>
      </c>
      <c r="BY105" s="119">
        <f t="shared" si="129"/>
        <v>3696.8049382716272</v>
      </c>
      <c r="BZ105" s="119">
        <f t="shared" si="130"/>
        <v>3794.3886156378867</v>
      </c>
      <c r="CA105" s="119">
        <f t="shared" si="131"/>
        <v>3895.0670902606798</v>
      </c>
      <c r="CB105" s="119">
        <f t="shared" si="132"/>
        <v>3933.0534915043827</v>
      </c>
      <c r="CC105" s="119">
        <f t="shared" si="133"/>
        <v>3985.5089644139953</v>
      </c>
      <c r="CD105" s="21"/>
      <c r="CE105" s="95">
        <f t="shared" si="134"/>
        <v>-954</v>
      </c>
      <c r="CG105" s="109">
        <f t="shared" ref="CG105" si="179">+CH105/2</f>
        <v>2.1408741457920014E-4</v>
      </c>
      <c r="CH105" s="109">
        <f t="shared" ref="CH105" si="180">+CI105/2</f>
        <v>4.2817482915840028E-4</v>
      </c>
      <c r="CI105" s="109">
        <f t="shared" ref="CI105" si="181">+CJ105/2</f>
        <v>8.5634965831680055E-4</v>
      </c>
      <c r="CJ105" s="109">
        <f t="shared" ref="CJ105" si="182">+CK105/2</f>
        <v>1.7126993166336011E-3</v>
      </c>
      <c r="CK105" s="109">
        <f t="shared" ref="CK105" si="183">+CL105/2</f>
        <v>3.4253986332672022E-3</v>
      </c>
      <c r="CL105" s="109">
        <f t="shared" ref="CL105" si="184">+CM105/2</f>
        <v>6.8507972665344044E-3</v>
      </c>
      <c r="CM105" s="109">
        <f t="shared" ref="CM105" si="185">+CN105/2</f>
        <v>1.3701594533068809E-2</v>
      </c>
      <c r="CN105" s="109">
        <f t="shared" ref="CN105" si="186">+CO105/2</f>
        <v>2.7403189066137618E-2</v>
      </c>
      <c r="CO105" s="109">
        <f t="shared" ref="CO105" si="187">+CP105/2</f>
        <v>5.4806378132275235E-2</v>
      </c>
      <c r="CP105" s="109">
        <f t="shared" ref="CP105" si="188">+CQ105/2</f>
        <v>0.10961275626455047</v>
      </c>
      <c r="CQ105" s="109">
        <f t="shared" ref="CQ105" si="189">+CR105/2</f>
        <v>0.21922551252910094</v>
      </c>
      <c r="CR105" s="19">
        <f t="shared" ref="CR105:CV105" si="190">+CS105-CS105/$FW105</f>
        <v>0.43845102505820188</v>
      </c>
      <c r="CS105" s="19">
        <f t="shared" si="190"/>
        <v>0.45671981776896031</v>
      </c>
      <c r="CT105" s="19">
        <f t="shared" si="190"/>
        <v>0.47574981017600032</v>
      </c>
      <c r="CU105" s="19">
        <f t="shared" si="190"/>
        <v>0.49557271893333366</v>
      </c>
      <c r="CV105" s="19">
        <f t="shared" si="190"/>
        <v>0.51622158222222259</v>
      </c>
      <c r="CW105" s="106">
        <f t="shared" ref="CW105:DR105" si="191">+CW$82</f>
        <v>0.53773081481481522</v>
      </c>
      <c r="CX105" s="106">
        <f t="shared" si="191"/>
        <v>1.0324431644444454</v>
      </c>
      <c r="CY105" s="106">
        <f t="shared" si="191"/>
        <v>1.7372841709401703</v>
      </c>
      <c r="CZ105" s="106">
        <f t="shared" si="191"/>
        <v>2.3899147325102876</v>
      </c>
      <c r="DA105" s="106">
        <f t="shared" si="191"/>
        <v>2.5350166984126985</v>
      </c>
      <c r="DB105" s="106">
        <f t="shared" si="191"/>
        <v>3.2263848888888891</v>
      </c>
      <c r="DC105" s="106">
        <f t="shared" si="191"/>
        <v>2.5542213703703704</v>
      </c>
      <c r="DD105" s="106">
        <f t="shared" si="191"/>
        <v>1.8820578518518516</v>
      </c>
      <c r="DE105" s="106">
        <f t="shared" si="191"/>
        <v>2.1716052136752135</v>
      </c>
      <c r="DF105" s="106">
        <f t="shared" si="191"/>
        <v>1.5683815432098769</v>
      </c>
      <c r="DG105" s="106">
        <f t="shared" si="191"/>
        <v>1.277110685185185</v>
      </c>
      <c r="DH105" s="106">
        <f t="shared" si="191"/>
        <v>1.2409172649572646</v>
      </c>
      <c r="DI105" s="106">
        <f t="shared" si="191"/>
        <v>1.1459672829942145</v>
      </c>
      <c r="DJ105" s="106">
        <f t="shared" si="191"/>
        <v>1.0510173010311643</v>
      </c>
      <c r="DK105" s="106">
        <f t="shared" si="191"/>
        <v>0.95606731906811415</v>
      </c>
      <c r="DL105" s="106">
        <f t="shared" si="191"/>
        <v>0.86111733710506411</v>
      </c>
      <c r="DM105" s="106">
        <f t="shared" si="191"/>
        <v>0.76616735514201395</v>
      </c>
      <c r="DN105" s="106">
        <f t="shared" si="191"/>
        <v>0.73284080420541564</v>
      </c>
      <c r="DO105" s="106">
        <f t="shared" si="191"/>
        <v>0.69951425326881733</v>
      </c>
      <c r="DP105" s="106">
        <f t="shared" si="191"/>
        <v>0.66618770233221902</v>
      </c>
      <c r="DQ105" s="106">
        <f t="shared" si="191"/>
        <v>0.63286115139562071</v>
      </c>
      <c r="DR105" s="106">
        <f t="shared" si="191"/>
        <v>0.5995346004590224</v>
      </c>
      <c r="DS105" s="108">
        <f>+$DR105+(DS$3-$DR$3)*(($EH105-$DR105)/($EH$3-$DR$3))</f>
        <v>0.65131484098377712</v>
      </c>
      <c r="DT105" s="108">
        <f t="shared" ref="DT105:EG105" si="192">+$DR105+(DT$3-$DR$3)*(($EH105-$DR105)/($EH$3-$DR$3))</f>
        <v>0.70309508150853184</v>
      </c>
      <c r="DU105" s="108">
        <f t="shared" si="192"/>
        <v>0.75487532203328656</v>
      </c>
      <c r="DV105" s="108">
        <f t="shared" si="192"/>
        <v>0.80665556255804127</v>
      </c>
      <c r="DW105" s="108">
        <f t="shared" si="192"/>
        <v>0.85843580308279588</v>
      </c>
      <c r="DX105" s="108">
        <f t="shared" si="192"/>
        <v>0.9102160436075506</v>
      </c>
      <c r="DY105" s="108">
        <f t="shared" si="192"/>
        <v>0.96199628413230531</v>
      </c>
      <c r="DZ105" s="108">
        <f t="shared" si="192"/>
        <v>1.01377652465706</v>
      </c>
      <c r="EA105" s="108">
        <f t="shared" si="192"/>
        <v>1.0655567651818147</v>
      </c>
      <c r="EB105" s="108">
        <f t="shared" si="192"/>
        <v>1.1173370057065695</v>
      </c>
      <c r="EC105" s="108">
        <f t="shared" si="192"/>
        <v>1.1691172462313242</v>
      </c>
      <c r="ED105" s="108">
        <f t="shared" si="192"/>
        <v>1.2208974867560789</v>
      </c>
      <c r="EE105" s="108">
        <f t="shared" si="192"/>
        <v>1.2726777272808336</v>
      </c>
      <c r="EF105" s="108">
        <f t="shared" si="192"/>
        <v>1.3244579678055883</v>
      </c>
      <c r="EG105" s="108">
        <f t="shared" si="192"/>
        <v>1.376238208330343</v>
      </c>
      <c r="EH105" s="22">
        <f>+BE105/'[1]total numbers'!BN105</f>
        <v>1.4280184488550978</v>
      </c>
      <c r="EI105" s="22">
        <f>+BF105/'[1]total numbers'!BX105</f>
        <v>1.4513974821453057</v>
      </c>
      <c r="EJ105" s="22">
        <f>+BG105/'[1]total numbers'!CH105</f>
        <v>1.3575422986010877</v>
      </c>
      <c r="EK105" s="22">
        <f>+BH105/'[1]total numbers'!CR105</f>
        <v>1.3102326466727916</v>
      </c>
      <c r="EL105" s="22">
        <f>+BI105/'[1]total numbers'!DB105</f>
        <v>0.87622396631598432</v>
      </c>
      <c r="EM105" s="22">
        <f>+BJ105/'[1]total numbers'!DC105</f>
        <v>0.83248038565041671</v>
      </c>
      <c r="EN105" s="22">
        <f>+BK105/'[1]total numbers'!DD105</f>
        <v>0.81047126848903439</v>
      </c>
      <c r="EO105" s="22">
        <f>+BL105/'[1]total numbers'!DE105</f>
        <v>0.79244860649927251</v>
      </c>
      <c r="EP105" s="22">
        <f>+BM105/'[1]total numbers'!DF105</f>
        <v>0.75498790386552339</v>
      </c>
      <c r="EQ105" s="22">
        <f>+BN105/'[1]total numbers'!DG105</f>
        <v>0.74394952893545718</v>
      </c>
      <c r="ER105" s="22">
        <f>+BO105/'[1]total numbers'!DH105</f>
        <v>0.72675796875830445</v>
      </c>
      <c r="ES105" s="22">
        <f>+BP105/'[1]total numbers'!DI105</f>
        <v>0.73779402113585835</v>
      </c>
      <c r="ET105" s="22">
        <f>+BQ105/'[1]total numbers'!DJ105</f>
        <v>0.69786410401519783</v>
      </c>
      <c r="EU105" s="22">
        <f>+BR105/'[1]total numbers'!DK105</f>
        <v>0.68586710699172526</v>
      </c>
      <c r="EV105" s="22">
        <f>+BS105/'[1]total numbers'!DL105</f>
        <v>0.77467824158716858</v>
      </c>
      <c r="EW105" s="22">
        <f>+BT105/'[1]total numbers'!DM105</f>
        <v>0.74989788761581866</v>
      </c>
      <c r="EX105" s="22">
        <f>+BU105/'[1]total numbers'!DN105</f>
        <v>0.71251049321112292</v>
      </c>
      <c r="EY105" s="22"/>
      <c r="EZ105" s="22"/>
      <c r="FA105" s="22"/>
      <c r="FB105" s="22"/>
      <c r="FC105" s="22"/>
      <c r="FD105" s="22"/>
      <c r="FE105" s="22"/>
      <c r="FF105" s="22"/>
      <c r="FG105" s="22"/>
      <c r="FH105" s="105">
        <f t="shared" si="136"/>
        <v>-10000</v>
      </c>
      <c r="FI105" s="105">
        <f t="shared" si="149"/>
        <v>1960</v>
      </c>
      <c r="FJ105" s="122">
        <f t="shared" si="144"/>
        <v>0.5</v>
      </c>
      <c r="FK105" s="124">
        <f t="shared" si="150"/>
        <v>1.4280184488550978</v>
      </c>
      <c r="FL105" s="105">
        <f t="shared" si="151"/>
        <v>-10536.406074900784</v>
      </c>
      <c r="FM105" s="125">
        <f t="shared" si="140"/>
        <v>0.33333333333333331</v>
      </c>
      <c r="FN105" s="124">
        <f t="shared" si="152"/>
        <v>6.1537347866192603E-2</v>
      </c>
      <c r="FP105" s="6">
        <v>2</v>
      </c>
      <c r="FQ105" s="25" t="s">
        <v>441</v>
      </c>
      <c r="FR105" s="22"/>
      <c r="FS105" s="22"/>
      <c r="FT105" s="22"/>
      <c r="FU105" s="22"/>
      <c r="FW105" s="33">
        <v>25</v>
      </c>
      <c r="FX105" s="11">
        <f t="shared" si="137"/>
        <v>3102.2931623931618</v>
      </c>
      <c r="FY105" s="11"/>
      <c r="FZ105" s="33">
        <f>+FZ$74</f>
        <v>-200</v>
      </c>
      <c r="GA105" s="62"/>
    </row>
    <row r="106" spans="1:183" x14ac:dyDescent="0.2">
      <c r="A106" s="6">
        <v>17</v>
      </c>
      <c r="B106" s="15">
        <v>376</v>
      </c>
      <c r="C106" s="16" t="s">
        <v>146</v>
      </c>
      <c r="D106" s="11">
        <v>0</v>
      </c>
      <c r="E106" s="11">
        <v>0</v>
      </c>
      <c r="F106" s="11">
        <v>0</v>
      </c>
      <c r="G106" s="11">
        <f>+'[1]total numbers'!G106*CJ106</f>
        <v>9.160374935887539</v>
      </c>
      <c r="H106" s="11">
        <f>+'[1]total numbers'!H106*CK106</f>
        <v>13.21001467201976</v>
      </c>
      <c r="I106" s="11">
        <f>+'[1]total numbers'!I106*CL106</f>
        <v>18.94955978387539</v>
      </c>
      <c r="J106" s="11">
        <f>+'[1]total numbers'!J106*CM106</f>
        <v>26.995312741958138</v>
      </c>
      <c r="K106" s="11">
        <f>+'[1]total numbers'!K106*CN106</f>
        <v>38.09472056006102</v>
      </c>
      <c r="L106" s="11">
        <f>+'[1]total numbers'!L106*CO106</f>
        <v>53.023806453173087</v>
      </c>
      <c r="M106" s="11">
        <f>+'[1]total numbers'!M106*CP106</f>
        <v>72.212500988862942</v>
      </c>
      <c r="N106" s="11">
        <f>+'[1]total numbers'!N106*CQ106</f>
        <v>94.492553727215522</v>
      </c>
      <c r="O106" s="11">
        <f>+'[1]total numbers'!O106*CR106</f>
        <v>139.30509224409627</v>
      </c>
      <c r="P106" s="11">
        <f>+'[1]total numbers'!P106*CS106</f>
        <v>205.17481283895867</v>
      </c>
      <c r="Q106" s="11">
        <f>+'[1]total numbers'!Q106*CT106</f>
        <v>301.87065780417237</v>
      </c>
      <c r="R106" s="11">
        <f>+'[1]total numbers'!R106*CU106</f>
        <v>221.8047653037639</v>
      </c>
      <c r="S106" s="11">
        <f>+'[1]total numbers'!S106*CV106</f>
        <v>162.7556594857293</v>
      </c>
      <c r="T106" s="11">
        <f>+'[1]total numbers'!T106*CW106</f>
        <v>119.24341866559254</v>
      </c>
      <c r="U106" s="11">
        <f>+'[1]total numbers'!U106*CX106</f>
        <v>87.209748338448321</v>
      </c>
      <c r="V106" s="11">
        <f>+'[1]total numbers'!V106*CY106</f>
        <v>63.650586800966245</v>
      </c>
      <c r="W106" s="11">
        <f>+'[1]total numbers'!W106*CZ106</f>
        <v>56.641878209434509</v>
      </c>
      <c r="X106" s="11">
        <f>+'[1]total numbers'!X106*DA106</f>
        <v>49.843744450525001</v>
      </c>
      <c r="Y106" s="11">
        <f>+'[1]total numbers'!Y106*DB106</f>
        <v>49.680501070700764</v>
      </c>
      <c r="Z106" s="11">
        <f>+'[1]total numbers'!Z106*DC106</f>
        <v>49.24996850888688</v>
      </c>
      <c r="AA106" s="11">
        <f>+'[1]total numbers'!AA106*DD106</f>
        <v>48.503294953877358</v>
      </c>
      <c r="AB106" s="11">
        <f>+'[1]total numbers'!AB106*DE106</f>
        <v>33.439318822344482</v>
      </c>
      <c r="AC106" s="11">
        <f>+'[1]total numbers'!AC106*DF106</f>
        <v>39.220269187855628</v>
      </c>
      <c r="AD106" s="11">
        <f>+'[1]total numbers'!AD106*DG106</f>
        <v>36.248634406566708</v>
      </c>
      <c r="AE106" s="11">
        <f>+'[1]total numbers'!AE106*DH106</f>
        <v>26.150820883365661</v>
      </c>
      <c r="AF106" s="11">
        <f>+'[1]total numbers'!AF106*DI106</f>
        <v>28.13820625942261</v>
      </c>
      <c r="AG106" s="11">
        <f>+'[1]total numbers'!AG106*DJ106</f>
        <v>30.05860460219942</v>
      </c>
      <c r="AH106" s="11">
        <f>+'[1]total numbers'!AH106*DK106</f>
        <v>31.909136918023197</v>
      </c>
      <c r="AI106" s="11">
        <f>+'[1]total numbers'!AI106*DL106</f>
        <v>33.686649396878096</v>
      </c>
      <c r="AJ106" s="11">
        <f>+'[1]total numbers'!AJ106*DM106</f>
        <v>35.387672983184707</v>
      </c>
      <c r="AK106" s="11">
        <f>+'[1]total numbers'!AK106*DN106</f>
        <v>37.008374800070719</v>
      </c>
      <c r="AL106" s="11">
        <f>+'[1]total numbers'!AL106*DO106</f>
        <v>38.544499308174878</v>
      </c>
      <c r="AM106" s="11">
        <f>+'[1]total numbers'!AM106*DP106</f>
        <v>39.991296393441914</v>
      </c>
      <c r="AN106" s="11">
        <f>+'[1]total numbers'!AN106*DQ106</f>
        <v>41.343432621052592</v>
      </c>
      <c r="AO106" s="11">
        <f>+'[1]total numbers'!AO106*DR106</f>
        <v>42.594880536764983</v>
      </c>
      <c r="AP106" s="11">
        <f>+'[1]total numbers'!AP106*DS106</f>
        <v>43.480112698518305</v>
      </c>
      <c r="AQ106" s="11">
        <f>+'[1]total numbers'!AQ106*DT106</f>
        <v>44.76725420962137</v>
      </c>
      <c r="AR106" s="11">
        <f>+'[1]total numbers'!AR106*DU106</f>
        <v>46.028478225220454</v>
      </c>
      <c r="AS106" s="11">
        <f>+'[1]total numbers'!AS106*DV106</f>
        <v>47.250108992644357</v>
      </c>
      <c r="AT106" s="11">
        <f>+'[1]total numbers'!AT106*DW106</f>
        <v>48.415316604702561</v>
      </c>
      <c r="AU106" s="11">
        <f>+'[1]total numbers'!AU106*DX106</f>
        <v>49.503237982632633</v>
      </c>
      <c r="AV106" s="11">
        <f>+'[1]total numbers'!AV106*DY106</f>
        <v>49.005041533100133</v>
      </c>
      <c r="AW106" s="11">
        <f>+'[1]total numbers'!AW106*DZ106</f>
        <v>48.36480523265201</v>
      </c>
      <c r="AX106" s="11">
        <f>+'[1]total numbers'!AX106*EA106</f>
        <v>47.556064894470296</v>
      </c>
      <c r="AY106" s="11">
        <f>+'[1]total numbers'!AY106*EB106</f>
        <v>46.544225927832457</v>
      </c>
      <c r="AZ106" s="11">
        <f>+'[1]total numbers'!AZ106*EC106</f>
        <v>45.28251751375587</v>
      </c>
      <c r="BA106" s="11">
        <f>+'[1]total numbers'!BA106*ED106</f>
        <v>53.538510975304902</v>
      </c>
      <c r="BB106" s="11">
        <f>+'[1]total numbers'!BB106*EE106</f>
        <v>62.594997694977742</v>
      </c>
      <c r="BC106" s="11">
        <f>+'[1]total numbers'!BC106*EF106</f>
        <v>71.959673151567628</v>
      </c>
      <c r="BD106" s="11">
        <f>+'[1]total numbers'!BD106*EG106</f>
        <v>80.413265387107302</v>
      </c>
      <c r="BE106" s="21">
        <f>+[2]faostat2014_pasture!B98</f>
        <v>114</v>
      </c>
      <c r="BF106" s="21">
        <f>+[2]faostat2014_pasture!C98</f>
        <v>116</v>
      </c>
      <c r="BG106" s="21">
        <f>+[2]faostat2014_pasture!D98</f>
        <v>120</v>
      </c>
      <c r="BH106" s="21">
        <f>+[2]faostat2014_pasture!E98</f>
        <v>148</v>
      </c>
      <c r="BI106" s="21">
        <f>+[2]faostat2014_pasture!F98</f>
        <v>142</v>
      </c>
      <c r="BJ106" s="21">
        <f>+[2]faostat2014_pasture!G98</f>
        <v>135</v>
      </c>
      <c r="BK106" s="21">
        <f>+[2]faostat2014_pasture!H98</f>
        <v>130</v>
      </c>
      <c r="BL106" s="21">
        <f>+[2]faostat2014_pasture!I98</f>
        <v>131</v>
      </c>
      <c r="BM106" s="21">
        <f>+[2]faostat2014_pasture!J98</f>
        <v>133</v>
      </c>
      <c r="BN106" s="21">
        <f>+[2]faostat2014_pasture!K98</f>
        <v>134</v>
      </c>
      <c r="BO106" s="21">
        <f>+[2]faostat2014_pasture!L98</f>
        <v>136</v>
      </c>
      <c r="BP106" s="21">
        <f>+[2]faostat2014_pasture!M98</f>
        <v>137</v>
      </c>
      <c r="BQ106" s="21">
        <f>+[2]faostat2014_pasture!N98</f>
        <v>138.6</v>
      </c>
      <c r="BR106" s="21">
        <f>+[2]faostat2014_pasture!O98</f>
        <v>140</v>
      </c>
      <c r="BS106" s="21">
        <f>+[2]faostat2014_pasture!P98</f>
        <v>133.6</v>
      </c>
      <c r="BT106" s="21">
        <f>+[2]faostat2014_pasture!Q98</f>
        <v>137</v>
      </c>
      <c r="BU106" s="21">
        <f>+[2]faostat2014_pasture!R98</f>
        <v>137</v>
      </c>
      <c r="BV106" s="119">
        <f t="shared" si="126"/>
        <v>136.08000000000015</v>
      </c>
      <c r="BW106" s="119">
        <f t="shared" si="127"/>
        <v>135.22666666666669</v>
      </c>
      <c r="BX106" s="119">
        <f t="shared" si="128"/>
        <v>134.84177777777791</v>
      </c>
      <c r="BY106" s="119">
        <f t="shared" si="129"/>
        <v>135.62162962962978</v>
      </c>
      <c r="BZ106" s="119">
        <f t="shared" si="130"/>
        <v>134.53969382716059</v>
      </c>
      <c r="CA106" s="119">
        <f t="shared" si="131"/>
        <v>134.14547489711947</v>
      </c>
      <c r="CB106" s="119">
        <f t="shared" si="132"/>
        <v>133.98050458161879</v>
      </c>
      <c r="CC106" s="119">
        <f t="shared" si="133"/>
        <v>133.78579240969373</v>
      </c>
      <c r="CD106" s="21"/>
      <c r="CE106" s="96">
        <f t="shared" si="134"/>
        <v>26</v>
      </c>
      <c r="CG106" s="124">
        <f t="shared" ref="CG106:EG106" si="193">IF(($FL106=0),0,$FN106*(CG$3-$FL106)^$FM106)</f>
        <v>0.5</v>
      </c>
      <c r="CH106" s="124">
        <f t="shared" si="193"/>
        <v>0.48567568923117155</v>
      </c>
      <c r="CI106" s="124">
        <f t="shared" si="193"/>
        <v>0.47045257928320333</v>
      </c>
      <c r="CJ106" s="124">
        <f t="shared" si="193"/>
        <v>0.45417484352616727</v>
      </c>
      <c r="CK106" s="124">
        <f t="shared" si="193"/>
        <v>0.43663833912431799</v>
      </c>
      <c r="CL106" s="124">
        <f t="shared" si="193"/>
        <v>0.41756725315850801</v>
      </c>
      <c r="CM106" s="124">
        <f t="shared" si="193"/>
        <v>0.39657415856897582</v>
      </c>
      <c r="CN106" s="124">
        <f t="shared" si="193"/>
        <v>0.37308654028039068</v>
      </c>
      <c r="CO106" s="124">
        <f t="shared" si="193"/>
        <v>0.34619790198875289</v>
      </c>
      <c r="CP106" s="124">
        <f t="shared" si="193"/>
        <v>0.31432191201114135</v>
      </c>
      <c r="CQ106" s="124">
        <f t="shared" si="193"/>
        <v>0.27420072472802248</v>
      </c>
      <c r="CR106" s="124">
        <f t="shared" si="193"/>
        <v>0.26949253844139076</v>
      </c>
      <c r="CS106" s="124">
        <f t="shared" si="193"/>
        <v>0.26461383067184824</v>
      </c>
      <c r="CT106" s="124">
        <f t="shared" si="193"/>
        <v>0.2595482685349223</v>
      </c>
      <c r="CU106" s="124">
        <f t="shared" si="193"/>
        <v>0.25427686239816677</v>
      </c>
      <c r="CV106" s="124">
        <f t="shared" si="193"/>
        <v>0.24877733277370306</v>
      </c>
      <c r="CW106" s="124">
        <f t="shared" si="193"/>
        <v>0.2430232717369413</v>
      </c>
      <c r="CX106" s="124">
        <f t="shared" si="193"/>
        <v>0.23698301178926176</v>
      </c>
      <c r="CY106" s="124">
        <f t="shared" si="193"/>
        <v>0.23061806811944291</v>
      </c>
      <c r="CZ106" s="124">
        <f t="shared" si="193"/>
        <v>0.2238809415392668</v>
      </c>
      <c r="DA106" s="124">
        <f t="shared" si="193"/>
        <v>0.21671193239358694</v>
      </c>
      <c r="DB106" s="124">
        <f t="shared" si="193"/>
        <v>0.20903436635638467</v>
      </c>
      <c r="DC106" s="124">
        <f t="shared" si="193"/>
        <v>0.20074715424818021</v>
      </c>
      <c r="DD106" s="124">
        <f t="shared" si="193"/>
        <v>0.19171262827619506</v>
      </c>
      <c r="DE106" s="124">
        <f t="shared" si="193"/>
        <v>0.18173542838230697</v>
      </c>
      <c r="DF106" s="124">
        <f t="shared" si="193"/>
        <v>0.17052290951241575</v>
      </c>
      <c r="DG106" s="124">
        <f t="shared" si="193"/>
        <v>0.15760275828942044</v>
      </c>
      <c r="DH106" s="124">
        <f t="shared" si="193"/>
        <v>0.14212402654003076</v>
      </c>
      <c r="DI106" s="124">
        <f t="shared" si="193"/>
        <v>0.14038014430777412</v>
      </c>
      <c r="DJ106" s="124">
        <f t="shared" si="193"/>
        <v>0.13859182397160424</v>
      </c>
      <c r="DK106" s="124">
        <f t="shared" si="193"/>
        <v>0.13675612154432068</v>
      </c>
      <c r="DL106" s="124">
        <f t="shared" si="193"/>
        <v>0.1348697680005202</v>
      </c>
      <c r="DM106" s="124">
        <f t="shared" si="193"/>
        <v>0.13292911779057093</v>
      </c>
      <c r="DN106" s="124">
        <f t="shared" si="193"/>
        <v>0.13093008650391277</v>
      </c>
      <c r="DO106" s="124">
        <f t="shared" si="193"/>
        <v>0.12886807477282711</v>
      </c>
      <c r="DP106" s="124">
        <f t="shared" si="193"/>
        <v>0.12673787454457952</v>
      </c>
      <c r="DQ106" s="124">
        <f t="shared" si="193"/>
        <v>0.12453355250049279</v>
      </c>
      <c r="DR106" s="124">
        <f t="shared" si="193"/>
        <v>0.12224830348039807</v>
      </c>
      <c r="DS106" s="124">
        <f t="shared" si="193"/>
        <v>0.11987426399106431</v>
      </c>
      <c r="DT106" s="124">
        <f t="shared" si="193"/>
        <v>0.11740227177527385</v>
      </c>
      <c r="DU106" s="124">
        <f t="shared" si="193"/>
        <v>0.11482155123603076</v>
      </c>
      <c r="DV106" s="124">
        <f t="shared" si="193"/>
        <v>0.11211929497019546</v>
      </c>
      <c r="DW106" s="124">
        <f t="shared" si="193"/>
        <v>0.10928009654708956</v>
      </c>
      <c r="DX106" s="124">
        <f t="shared" si="193"/>
        <v>0.10628516497537066</v>
      </c>
      <c r="DY106" s="124">
        <f t="shared" si="193"/>
        <v>0.10311120955929792</v>
      </c>
      <c r="DZ106" s="124">
        <f t="shared" si="193"/>
        <v>9.9728810411981811E-2</v>
      </c>
      <c r="EA106" s="124">
        <f t="shared" si="193"/>
        <v>9.6099954540221424E-2</v>
      </c>
      <c r="EB106" s="124">
        <f t="shared" si="193"/>
        <v>9.2174153719112709E-2</v>
      </c>
      <c r="EC106" s="124">
        <f t="shared" si="193"/>
        <v>8.7882011011237951E-2</v>
      </c>
      <c r="ED106" s="124">
        <f t="shared" si="193"/>
        <v>8.312385917373484E-2</v>
      </c>
      <c r="EE106" s="124">
        <f t="shared" si="193"/>
        <v>7.7747963902508654E-2</v>
      </c>
      <c r="EF106" s="124">
        <f t="shared" si="193"/>
        <v>7.1503708304451782E-2</v>
      </c>
      <c r="EG106" s="124">
        <f t="shared" si="193"/>
        <v>6.3922988198541378E-2</v>
      </c>
      <c r="EH106" s="22">
        <f>+BE106/'[1]total numbers'!BN106</f>
        <v>5.3925696067208449E-2</v>
      </c>
      <c r="EI106" s="22">
        <f>+BF106/'[1]total numbers'!BX106</f>
        <v>4.003040930748427E-2</v>
      </c>
      <c r="EJ106" s="22">
        <f>+BG106/'[1]total numbers'!CH106</f>
        <v>3.1881816232679876E-2</v>
      </c>
      <c r="EK106" s="22">
        <f>+BH106/'[1]total numbers'!CR106</f>
        <v>3.278906440392583E-2</v>
      </c>
      <c r="EL106" s="22">
        <f>+BI106/'[1]total numbers'!DB106</f>
        <v>2.3339198265667462E-2</v>
      </c>
      <c r="EM106" s="22">
        <f>+BJ106/'[1]total numbers'!DC106</f>
        <v>2.1734961942081639E-2</v>
      </c>
      <c r="EN106" s="22">
        <f>+BK106/'[1]total numbers'!DD106</f>
        <v>2.0524320609464967E-2</v>
      </c>
      <c r="EO106" s="22">
        <f>+BL106/'[1]total numbers'!DE106</f>
        <v>2.0297936521070033E-2</v>
      </c>
      <c r="EP106" s="22">
        <f>+BM106/'[1]total numbers'!DF106</f>
        <v>2.0235366216767026E-2</v>
      </c>
      <c r="EQ106" s="22">
        <f>+BN106/'[1]total numbers'!DG106</f>
        <v>2.0025171940011757E-2</v>
      </c>
      <c r="ER106" s="22">
        <f>+BO106/'[1]total numbers'!DH106</f>
        <v>1.9966860883539467E-2</v>
      </c>
      <c r="ES106" s="22">
        <f>+BP106/'[1]total numbers'!DI106</f>
        <v>1.9764824556164271E-2</v>
      </c>
      <c r="ET106" s="22">
        <f>+BQ106/'[1]total numbers'!DJ106</f>
        <v>1.9655726964083624E-2</v>
      </c>
      <c r="EU106" s="22">
        <f>+BR106/'[1]total numbers'!DK106</f>
        <v>1.95270138802199E-2</v>
      </c>
      <c r="EV106" s="22">
        <f>+BS106/'[1]total numbers'!DL106</f>
        <v>1.8338969775428607E-2</v>
      </c>
      <c r="EW106" s="22">
        <f>+BT106/'[1]total numbers'!DM106</f>
        <v>1.8519269502683268E-2</v>
      </c>
      <c r="EX106" s="22">
        <f>+BU106/'[1]total numbers'!DN106</f>
        <v>1.8247475188761474E-2</v>
      </c>
      <c r="EY106" s="22"/>
      <c r="EZ106" s="22"/>
      <c r="FA106" s="22"/>
      <c r="FB106" s="22"/>
      <c r="FC106" s="22"/>
      <c r="FD106" s="22"/>
      <c r="FE106" s="22"/>
      <c r="FF106" s="22"/>
      <c r="FG106" s="22"/>
      <c r="FH106" s="105">
        <f t="shared" si="136"/>
        <v>-10000</v>
      </c>
      <c r="FI106" s="105">
        <f t="shared" si="149"/>
        <v>1960</v>
      </c>
      <c r="FJ106" s="122">
        <f t="shared" si="144"/>
        <v>0.5</v>
      </c>
      <c r="FK106" s="124">
        <f t="shared" si="150"/>
        <v>5.3925696067208449E-2</v>
      </c>
      <c r="FL106" s="105">
        <f t="shared" si="151"/>
        <v>1975.0228945321639</v>
      </c>
      <c r="FM106" s="125">
        <f t="shared" si="140"/>
        <v>0.33333333333333331</v>
      </c>
      <c r="FN106" s="124">
        <f t="shared" si="152"/>
        <v>-2.1854685116759608E-2</v>
      </c>
      <c r="FP106" s="6">
        <v>3</v>
      </c>
      <c r="FQ106" s="25" t="s">
        <v>442</v>
      </c>
      <c r="FR106" s="22"/>
      <c r="FS106" s="22"/>
      <c r="FT106" s="22"/>
      <c r="FU106" s="22"/>
      <c r="FW106" s="42">
        <f>+FW$104</f>
        <v>500</v>
      </c>
      <c r="FX106" s="11">
        <f t="shared" si="137"/>
        <v>26.150820883365661</v>
      </c>
      <c r="FY106" s="11"/>
      <c r="FZ106" s="42">
        <f>+FZ$104</f>
        <v>500</v>
      </c>
      <c r="GA106" s="65"/>
    </row>
    <row r="107" spans="1:183" x14ac:dyDescent="0.2">
      <c r="A107" s="6">
        <v>11</v>
      </c>
      <c r="B107" s="15">
        <v>380</v>
      </c>
      <c r="C107" s="16" t="s">
        <v>147</v>
      </c>
      <c r="D107" s="11">
        <v>0</v>
      </c>
      <c r="E107" s="11">
        <v>0</v>
      </c>
      <c r="F107" s="11">
        <v>0</v>
      </c>
      <c r="G107" s="11">
        <v>0</v>
      </c>
      <c r="H107" s="11">
        <v>0</v>
      </c>
      <c r="I107" s="11">
        <f>+'[1]total numbers'!I107*CL107</f>
        <v>33.653440589921139</v>
      </c>
      <c r="J107" s="11">
        <f>+'[1]total numbers'!J107*CM107</f>
        <v>65.252316845257596</v>
      </c>
      <c r="K107" s="11">
        <f>+'[1]total numbers'!K107*CN107</f>
        <v>125.80147536331212</v>
      </c>
      <c r="L107" s="11">
        <f>+'[1]total numbers'!L107*CO107</f>
        <v>400.89101337444106</v>
      </c>
      <c r="M107" s="11">
        <f>+'[1]total numbers'!M107*CP107</f>
        <v>756.49782466162321</v>
      </c>
      <c r="N107" s="11">
        <f>+'[1]total numbers'!N107*CQ107</f>
        <v>2597.6076833233392</v>
      </c>
      <c r="O107" s="11">
        <f>+'[1]total numbers'!O107*CR107</f>
        <v>2440.921296856613</v>
      </c>
      <c r="P107" s="11">
        <f>+'[1]total numbers'!P107*CS107</f>
        <v>2285.8942361425957</v>
      </c>
      <c r="Q107" s="11">
        <f>+'[1]total numbers'!Q107*CT107</f>
        <v>2132.6007581719464</v>
      </c>
      <c r="R107" s="11">
        <f>+'[1]total numbers'!R107*CU107</f>
        <v>1981.1230443943111</v>
      </c>
      <c r="S107" s="11">
        <f>+'[1]total numbers'!S107*CV107</f>
        <v>1307.7936523864428</v>
      </c>
      <c r="T107" s="11">
        <f>+'[1]total numbers'!T107*CW107</f>
        <v>647.74838360192439</v>
      </c>
      <c r="U107" s="11">
        <f>+'[1]total numbers'!U107*CX107</f>
        <v>956.94243010024229</v>
      </c>
      <c r="V107" s="11">
        <f>+'[1]total numbers'!V107*CY107</f>
        <v>1255.0692531279321</v>
      </c>
      <c r="W107" s="11">
        <f>+'[1]total numbers'!W107*CZ107</f>
        <v>1386.8205612654046</v>
      </c>
      <c r="X107" s="11">
        <f>+'[1]total numbers'!X107*DA107</f>
        <v>1571.2344620008657</v>
      </c>
      <c r="Y107" s="11">
        <f>+'[1]total numbers'!Y107*DB107</f>
        <v>1921.5063085667832</v>
      </c>
      <c r="Z107" s="11">
        <f>+'[1]total numbers'!Z107*DC107</f>
        <v>2451.7019783997416</v>
      </c>
      <c r="AA107" s="11">
        <f>+'[1]total numbers'!AA107*DD107</f>
        <v>3505.7375116204053</v>
      </c>
      <c r="AB107" s="11">
        <f>+'[1]total numbers'!AB107*DE107</f>
        <v>2171.6472242467771</v>
      </c>
      <c r="AC107" s="11">
        <f>+'[1]total numbers'!AC107*DF107</f>
        <v>2349.6360479521099</v>
      </c>
      <c r="AD107" s="11">
        <f>+'[1]total numbers'!AD107*DG107</f>
        <v>3301.1171484078845</v>
      </c>
      <c r="AE107" s="11">
        <f>+'[1]total numbers'!AE107*DH107</f>
        <v>3144.4483196420788</v>
      </c>
      <c r="AF107" s="11">
        <f>+'[1]total numbers'!AF107*DI107</f>
        <v>3216.2652124743772</v>
      </c>
      <c r="AG107" s="11">
        <f>+'[1]total numbers'!AG107*DJ107</f>
        <v>3300.5854653697311</v>
      </c>
      <c r="AH107" s="11">
        <f>+'[1]total numbers'!AH107*DK107</f>
        <v>3385.9808209275807</v>
      </c>
      <c r="AI107" s="11">
        <f>+'[1]total numbers'!AI107*DL107</f>
        <v>3472.3195149635944</v>
      </c>
      <c r="AJ107" s="11">
        <f>+'[1]total numbers'!AJ107*DM107</f>
        <v>3559.443476018449</v>
      </c>
      <c r="AK107" s="11">
        <f>+'[1]total numbers'!AK107*DN107</f>
        <v>3647.1635348603672</v>
      </c>
      <c r="AL107" s="11">
        <f>+'[1]total numbers'!AL107*DO107</f>
        <v>3735.2535480147717</v>
      </c>
      <c r="AM107" s="11">
        <f>+'[1]total numbers'!AM107*DP107</f>
        <v>3823.4431190066307</v>
      </c>
      <c r="AN107" s="11">
        <f>+'[1]total numbers'!AN107*DQ107</f>
        <v>3911.4084852808005</v>
      </c>
      <c r="AO107" s="11">
        <f>+'[1]total numbers'!AO107*DR107</f>
        <v>3998.7609711233654</v>
      </c>
      <c r="AP107" s="11">
        <f>+'[1]total numbers'!AP107*DS107</f>
        <v>4085.032159241578</v>
      </c>
      <c r="AQ107" s="11">
        <f>+'[1]total numbers'!AQ107*DT107</f>
        <v>4169.6545597283703</v>
      </c>
      <c r="AR107" s="11">
        <f>+'[1]total numbers'!AR107*DU107</f>
        <v>4382.5751079189449</v>
      </c>
      <c r="AS107" s="11">
        <f>+'[1]total numbers'!AS107*DV107</f>
        <v>4601.3320461304602</v>
      </c>
      <c r="AT107" s="11">
        <f>+'[1]total numbers'!AT107*DW107</f>
        <v>4824.8358142992884</v>
      </c>
      <c r="AU107" s="11">
        <f>+'[1]total numbers'!AU107*DX107</f>
        <v>5051.2666233385607</v>
      </c>
      <c r="AV107" s="11">
        <f>+'[1]total numbers'!AV107*DY107</f>
        <v>5068.4394737050407</v>
      </c>
      <c r="AW107" s="11">
        <f>+'[1]total numbers'!AW107*DZ107</f>
        <v>5259.6300618711866</v>
      </c>
      <c r="AX107" s="11">
        <f>+'[1]total numbers'!AX107*EA107</f>
        <v>5487.1295115678013</v>
      </c>
      <c r="AY107" s="11">
        <f>+'[1]total numbers'!AY107*EB107</f>
        <v>5670.0473467824686</v>
      </c>
      <c r="AZ107" s="11">
        <f>+'[1]total numbers'!AZ107*EC107</f>
        <v>5862.222075239476</v>
      </c>
      <c r="BA107" s="11">
        <f>+'[1]total numbers'!BA107*ED107</f>
        <v>6253.5730469548653</v>
      </c>
      <c r="BB107" s="11">
        <f>+'[1]total numbers'!BB107*EE107</f>
        <v>6347.840229920098</v>
      </c>
      <c r="BC107" s="11">
        <f>+'[1]total numbers'!BC107*EF107</f>
        <v>6350.617946991385</v>
      </c>
      <c r="BD107" s="11">
        <f>+'[1]total numbers'!BD107*EG107</f>
        <v>6037.5705973575241</v>
      </c>
      <c r="BE107" s="21">
        <f>+[2]faostat2014_pasture!B99</f>
        <v>5075</v>
      </c>
      <c r="BF107" s="21">
        <f>+[2]faostat2014_pasture!C99</f>
        <v>5250</v>
      </c>
      <c r="BG107" s="21">
        <f>+[2]faostat2014_pasture!D99</f>
        <v>5126</v>
      </c>
      <c r="BH107" s="21">
        <f>+[2]faostat2014_pasture!E99</f>
        <v>4868</v>
      </c>
      <c r="BI107" s="21">
        <f>+[2]faostat2014_pasture!F99</f>
        <v>4353</v>
      </c>
      <c r="BJ107" s="21">
        <f>+[2]faostat2014_pasture!G99</f>
        <v>4365</v>
      </c>
      <c r="BK107" s="21">
        <f>+[2]faostat2014_pasture!H99</f>
        <v>4379</v>
      </c>
      <c r="BL107" s="21">
        <f>+[2]faostat2014_pasture!I99</f>
        <v>4368</v>
      </c>
      <c r="BM107" s="21">
        <f>+[2]faostat2014_pasture!J99</f>
        <v>4354</v>
      </c>
      <c r="BN107" s="21">
        <f>+[2]faostat2014_pasture!K99</f>
        <v>4402</v>
      </c>
      <c r="BO107" s="21">
        <f>+[2]faostat2014_pasture!L99</f>
        <v>4282</v>
      </c>
      <c r="BP107" s="21">
        <f>+[2]faostat2014_pasture!M99</f>
        <v>4460</v>
      </c>
      <c r="BQ107" s="21">
        <f>+[2]faostat2014_pasture!N99</f>
        <v>4416</v>
      </c>
      <c r="BR107" s="21">
        <f>+[2]faostat2014_pasture!O99</f>
        <v>4423</v>
      </c>
      <c r="BS107" s="21">
        <f>+[2]faostat2014_pasture!P99</f>
        <v>4698</v>
      </c>
      <c r="BT107" s="21">
        <f>+[2]faostat2014_pasture!Q99</f>
        <v>4612</v>
      </c>
      <c r="BU107" s="21">
        <f>+[2]faostat2014_pasture!R99</f>
        <v>4169</v>
      </c>
      <c r="BV107" s="119">
        <f t="shared" si="126"/>
        <v>4403.8000000000029</v>
      </c>
      <c r="BW107" s="119">
        <f t="shared" si="127"/>
        <v>4362.7333333333299</v>
      </c>
      <c r="BX107" s="119">
        <f t="shared" si="128"/>
        <v>4282.0622222222155</v>
      </c>
      <c r="BY107" s="119">
        <f t="shared" si="129"/>
        <v>4161.9970370370138</v>
      </c>
      <c r="BZ107" s="119">
        <f t="shared" si="130"/>
        <v>4136.7426172839332</v>
      </c>
      <c r="CA107" s="119">
        <f t="shared" si="131"/>
        <v>4155.9858436213763</v>
      </c>
      <c r="CB107" s="119">
        <f t="shared" si="132"/>
        <v>4046.8426973936585</v>
      </c>
      <c r="CC107" s="119">
        <f t="shared" si="133"/>
        <v>3992.7669516231836</v>
      </c>
      <c r="CD107" s="21"/>
      <c r="CE107" s="95">
        <f t="shared" si="134"/>
        <v>-897</v>
      </c>
      <c r="CG107" s="124">
        <f t="shared" ref="CG107:EG108" si="194">IF(($FL107=0),0,$FN107*(CG$3-$FL107)^$FM107)</f>
        <v>0.5</v>
      </c>
      <c r="CH107" s="124">
        <f t="shared" si="194"/>
        <v>0.49134749793730403</v>
      </c>
      <c r="CI107" s="124">
        <f t="shared" si="194"/>
        <v>0.4820387498372502</v>
      </c>
      <c r="CJ107" s="124">
        <f t="shared" si="194"/>
        <v>0.47194990213387161</v>
      </c>
      <c r="CK107" s="124">
        <f t="shared" si="194"/>
        <v>0.46091642566262908</v>
      </c>
      <c r="CL107" s="124">
        <f t="shared" si="194"/>
        <v>0.44871254119894832</v>
      </c>
      <c r="CM107" s="124">
        <f t="shared" si="194"/>
        <v>0.43501544563505046</v>
      </c>
      <c r="CN107" s="124">
        <f t="shared" si="194"/>
        <v>0.41933825121104024</v>
      </c>
      <c r="CO107" s="124">
        <f t="shared" si="194"/>
        <v>0.400891013374441</v>
      </c>
      <c r="CP107" s="124">
        <f t="shared" si="194"/>
        <v>0.37824891233081154</v>
      </c>
      <c r="CQ107" s="124">
        <f t="shared" si="194"/>
        <v>0.34836563105281371</v>
      </c>
      <c r="CR107" s="124">
        <f t="shared" si="194"/>
        <v>0.34474420540360717</v>
      </c>
      <c r="CS107" s="124">
        <f t="shared" si="194"/>
        <v>0.34096389006671685</v>
      </c>
      <c r="CT107" s="124">
        <f t="shared" si="194"/>
        <v>0.33700808394126164</v>
      </c>
      <c r="CU107" s="124">
        <f t="shared" si="194"/>
        <v>0.33285732043964206</v>
      </c>
      <c r="CV107" s="124">
        <f t="shared" si="194"/>
        <v>0.32848855182935272</v>
      </c>
      <c r="CW107" s="124">
        <f t="shared" si="194"/>
        <v>0.32387419180096216</v>
      </c>
      <c r="CX107" s="124">
        <f t="shared" si="194"/>
        <v>0.31898081003341416</v>
      </c>
      <c r="CY107" s="124">
        <f t="shared" si="194"/>
        <v>0.31376731328198298</v>
      </c>
      <c r="CZ107" s="124">
        <f t="shared" si="194"/>
        <v>0.30818234694786756</v>
      </c>
      <c r="DA107" s="124">
        <f t="shared" si="194"/>
        <v>0.30216047346170483</v>
      </c>
      <c r="DB107" s="124">
        <f t="shared" si="194"/>
        <v>0.29561635516412033</v>
      </c>
      <c r="DC107" s="124">
        <f t="shared" si="194"/>
        <v>0.28843552687055751</v>
      </c>
      <c r="DD107" s="124">
        <f t="shared" si="194"/>
        <v>0.28045900092963238</v>
      </c>
      <c r="DE107" s="124">
        <f t="shared" si="194"/>
        <v>0.2714559030308471</v>
      </c>
      <c r="DF107" s="124">
        <f t="shared" si="194"/>
        <v>0.26107067199467876</v>
      </c>
      <c r="DG107" s="124">
        <f t="shared" si="194"/>
        <v>0.24870919523904794</v>
      </c>
      <c r="DH107" s="124">
        <f t="shared" si="194"/>
        <v>0.23325037605831014</v>
      </c>
      <c r="DI107" s="124">
        <f t="shared" si="194"/>
        <v>0.2314582201382554</v>
      </c>
      <c r="DJ107" s="124">
        <f t="shared" si="194"/>
        <v>0.22960877514810993</v>
      </c>
      <c r="DK107" s="124">
        <f t="shared" si="194"/>
        <v>0.22769774834024725</v>
      </c>
      <c r="DL107" s="124">
        <f t="shared" si="194"/>
        <v>0.22572032477231577</v>
      </c>
      <c r="DM107" s="124">
        <f t="shared" si="194"/>
        <v>0.22367107716368717</v>
      </c>
      <c r="DN107" s="124">
        <f t="shared" si="194"/>
        <v>0.22154385515586725</v>
      </c>
      <c r="DO107" s="124">
        <f t="shared" si="194"/>
        <v>0.2193316480050268</v>
      </c>
      <c r="DP107" s="124">
        <f t="shared" si="194"/>
        <v>0.21702641259731281</v>
      </c>
      <c r="DQ107" s="124">
        <f t="shared" si="194"/>
        <v>0.21461885561347246</v>
      </c>
      <c r="DR107" s="124">
        <f t="shared" si="194"/>
        <v>0.21209815419852426</v>
      </c>
      <c r="DS107" s="124">
        <f t="shared" si="194"/>
        <v>0.20945159284032802</v>
      </c>
      <c r="DT107" s="124">
        <f t="shared" si="194"/>
        <v>0.2066640840468065</v>
      </c>
      <c r="DU107" s="124">
        <f t="shared" si="194"/>
        <v>0.20371752465574039</v>
      </c>
      <c r="DV107" s="124">
        <f t="shared" si="194"/>
        <v>0.20058991438730805</v>
      </c>
      <c r="DW107" s="124">
        <f t="shared" si="194"/>
        <v>0.19725412159849906</v>
      </c>
      <c r="DX107" s="124">
        <f t="shared" si="194"/>
        <v>0.19367610993974771</v>
      </c>
      <c r="DY107" s="124">
        <f t="shared" si="194"/>
        <v>0.18981231259586837</v>
      </c>
      <c r="DZ107" s="124">
        <f t="shared" si="194"/>
        <v>0.18560560323511344</v>
      </c>
      <c r="EA107" s="124">
        <f t="shared" si="194"/>
        <v>0.18097884234175368</v>
      </c>
      <c r="EB107" s="124">
        <f t="shared" si="194"/>
        <v>0.1758239790665411</v>
      </c>
      <c r="EC107" s="124">
        <f t="shared" si="194"/>
        <v>0.1699823787457807</v>
      </c>
      <c r="ED107" s="124">
        <f t="shared" si="194"/>
        <v>0.16320607904813789</v>
      </c>
      <c r="EE107" s="124">
        <f t="shared" si="194"/>
        <v>0.1550718074056063</v>
      </c>
      <c r="EF107" s="124">
        <f t="shared" si="194"/>
        <v>0.14475343693637413</v>
      </c>
      <c r="EG107" s="124">
        <f t="shared" si="194"/>
        <v>0.13021331284389309</v>
      </c>
      <c r="EH107" s="22">
        <f>+BE107/'[1]total numbers'!BN107</f>
        <v>0.10250278888376139</v>
      </c>
      <c r="EI107" s="22">
        <f>+BF107/'[1]total numbers'!BX107</f>
        <v>9.8389679541065561E-2</v>
      </c>
      <c r="EJ107" s="22">
        <f>+BG107/'[1]total numbers'!CH107</f>
        <v>9.1036192196546684E-2</v>
      </c>
      <c r="EK107" s="22">
        <f>+BH107/'[1]total numbers'!CR107</f>
        <v>8.5406929544213153E-2</v>
      </c>
      <c r="EL107" s="22">
        <f>+BI107/'[1]total numbers'!DB107</f>
        <v>7.621336029135109E-2</v>
      </c>
      <c r="EM107" s="22">
        <f>+BJ107/'[1]total numbers'!DC107</f>
        <v>7.6169579974237414E-2</v>
      </c>
      <c r="EN107" s="22">
        <f>+BK107/'[1]total numbers'!DD107</f>
        <v>7.6043147357623048E-2</v>
      </c>
      <c r="EO107" s="22">
        <f>+BL107/'[1]total numbers'!DE107</f>
        <v>7.5404922101174041E-2</v>
      </c>
      <c r="EP107" s="22">
        <f>+BM107/'[1]total numbers'!DF107</f>
        <v>7.469458210551469E-2</v>
      </c>
      <c r="EQ107" s="22">
        <f>+BN107/'[1]total numbers'!DG107</f>
        <v>7.5062127466678438E-2</v>
      </c>
      <c r="ER107" s="22">
        <f>+BO107/'[1]total numbers'!DH107</f>
        <v>7.2598530634223266E-2</v>
      </c>
      <c r="ES107" s="22">
        <f>+BP107/'[1]total numbers'!DI107</f>
        <v>7.520478887908004E-2</v>
      </c>
      <c r="ET107" s="22">
        <f>+BQ107/'[1]total numbers'!DJ107</f>
        <v>7.4089352766084721E-2</v>
      </c>
      <c r="EU107" s="22">
        <f>+BR107/'[1]total numbers'!DK107</f>
        <v>7.387657867759588E-2</v>
      </c>
      <c r="EV107" s="22">
        <f>+BS107/'[1]total numbers'!DL107</f>
        <v>7.8172885676364517E-2</v>
      </c>
      <c r="EW107" s="22">
        <f>+BT107/'[1]total numbers'!DM107</f>
        <v>7.6508979536435873E-2</v>
      </c>
      <c r="EX107" s="22">
        <f>+BU107/'[1]total numbers'!DN107</f>
        <v>6.9003061673625646E-2</v>
      </c>
      <c r="EY107" s="22"/>
      <c r="EZ107" s="22"/>
      <c r="FA107" s="22"/>
      <c r="FB107" s="22"/>
      <c r="FC107" s="22"/>
      <c r="FD107" s="22"/>
      <c r="FE107" s="22"/>
      <c r="FF107" s="22"/>
      <c r="FG107" s="22"/>
      <c r="FH107" s="105">
        <f t="shared" si="136"/>
        <v>-10000</v>
      </c>
      <c r="FI107" s="105">
        <f t="shared" si="149"/>
        <v>1960</v>
      </c>
      <c r="FJ107" s="122">
        <v>0.5</v>
      </c>
      <c r="FK107" s="124">
        <f t="shared" si="150"/>
        <v>0.10250278888376139</v>
      </c>
      <c r="FL107" s="105">
        <f t="shared" si="151"/>
        <v>1964.3322833474781</v>
      </c>
      <c r="FM107" s="125">
        <v>0.2</v>
      </c>
      <c r="FN107" s="124">
        <f t="shared" si="152"/>
        <v>-7.6452609088404608E-2</v>
      </c>
      <c r="FP107" s="126">
        <v>5</v>
      </c>
      <c r="FQ107" s="126" t="s">
        <v>450</v>
      </c>
      <c r="FR107" s="22"/>
      <c r="FS107" s="22"/>
      <c r="FT107" s="22"/>
      <c r="FU107" s="22"/>
      <c r="FW107" s="33">
        <f>+$FW$74</f>
        <v>-25</v>
      </c>
      <c r="FX107" s="11">
        <f t="shared" si="137"/>
        <v>3144.4483196420788</v>
      </c>
      <c r="FY107" s="11"/>
      <c r="FZ107" s="33">
        <f>+FZ$74</f>
        <v>-200</v>
      </c>
      <c r="GA107" s="62"/>
    </row>
    <row r="108" spans="1:183" x14ac:dyDescent="0.2">
      <c r="A108" s="6">
        <v>8</v>
      </c>
      <c r="B108" s="15">
        <v>384</v>
      </c>
      <c r="C108" s="93" t="s">
        <v>148</v>
      </c>
      <c r="D108" s="11">
        <v>0</v>
      </c>
      <c r="E108" s="11">
        <v>0</v>
      </c>
      <c r="F108" s="11">
        <v>0</v>
      </c>
      <c r="G108" s="11">
        <v>0</v>
      </c>
      <c r="H108" s="11">
        <v>0</v>
      </c>
      <c r="I108" s="11">
        <f>+'[1]total numbers'!I108*CL108</f>
        <v>69.550429740821883</v>
      </c>
      <c r="J108" s="11">
        <f>+'[1]total numbers'!J108*CM108</f>
        <v>103.43981850327798</v>
      </c>
      <c r="K108" s="11">
        <f>+'[1]total numbers'!K108*CN108</f>
        <v>152.4178030716302</v>
      </c>
      <c r="L108" s="11">
        <f>+'[1]total numbers'!L108*CO108</f>
        <v>223.06045162558397</v>
      </c>
      <c r="M108" s="11">
        <f>+'[1]total numbers'!M108*CP108</f>
        <v>324.7473237408775</v>
      </c>
      <c r="N108" s="11">
        <f>+'[1]total numbers'!N108*CQ108</f>
        <v>470.84872566832058</v>
      </c>
      <c r="O108" s="11">
        <f>+'[1]total numbers'!O108*CR108</f>
        <v>539.89563863900094</v>
      </c>
      <c r="P108" s="11">
        <f>+'[1]total numbers'!P108*CS108</f>
        <v>619.04771532088319</v>
      </c>
      <c r="Q108" s="11">
        <f>+'[1]total numbers'!Q108*CT108</f>
        <v>709.78136310700711</v>
      </c>
      <c r="R108" s="11">
        <f>+'[1]total numbers'!R108*CU108</f>
        <v>813.78838302795816</v>
      </c>
      <c r="S108" s="11">
        <f>+'[1]total numbers'!S108*CV108</f>
        <v>933.0073534113684</v>
      </c>
      <c r="T108" s="11">
        <f>+'[1]total numbers'!T108*CW108</f>
        <v>1069.6595810975073</v>
      </c>
      <c r="U108" s="11">
        <f>+'[1]total numbers'!U108*CX108</f>
        <v>1226.2902843027321</v>
      </c>
      <c r="V108" s="11">
        <f>+'[1]total numbers'!V108*CY108</f>
        <v>1405.8157676902613</v>
      </c>
      <c r="W108" s="11">
        <f>+'[1]total numbers'!W108*CZ108</f>
        <v>1611.5774606771647</v>
      </c>
      <c r="X108" s="11">
        <f>+'[1]total numbers'!X108*DA108</f>
        <v>1847.403816508579</v>
      </c>
      <c r="Y108" s="11">
        <f>+'[1]total numbers'!Y108*DB108</f>
        <v>2117.6812144898854</v>
      </c>
      <c r="Z108" s="11">
        <f>+'[1]total numbers'!Z108*DC108</f>
        <v>2427.4351736472945</v>
      </c>
      <c r="AA108" s="11">
        <f>+'[1]total numbers'!AA108*DD108</f>
        <v>2782.423376034697</v>
      </c>
      <c r="AB108" s="11">
        <f>+'[1]total numbers'!AB108*DE108</f>
        <v>3189.2422154094847</v>
      </c>
      <c r="AC108" s="11">
        <f>+'[1]total numbers'!AC108*DF108</f>
        <v>3655.4488360574583</v>
      </c>
      <c r="AD108" s="11">
        <f>+'[1]total numbers'!AD108*DG108</f>
        <v>4189.7009117310672</v>
      </c>
      <c r="AE108" s="11">
        <f>+'[1]total numbers'!AE108*DH108</f>
        <v>4801.9167412127426</v>
      </c>
      <c r="AF108" s="11">
        <f>+'[1]total numbers'!AF108*DI108</f>
        <v>4835.9723416956294</v>
      </c>
      <c r="AG108" s="11">
        <f>+'[1]total numbers'!AG108*DJ108</f>
        <v>4871.649809533702</v>
      </c>
      <c r="AH108" s="11">
        <f>+'[1]total numbers'!AH108*DK108</f>
        <v>4909.1029297560899</v>
      </c>
      <c r="AI108" s="11">
        <f>+'[1]total numbers'!AI108*DL108</f>
        <v>4948.5077924577872</v>
      </c>
      <c r="AJ108" s="11">
        <f>+'[1]total numbers'!AJ108*DM108</f>
        <v>4990.0672548819739</v>
      </c>
      <c r="AK108" s="11">
        <f>+'[1]total numbers'!AK108*DN108</f>
        <v>5034.0165662459931</v>
      </c>
      <c r="AL108" s="11">
        <f>+'[1]total numbers'!AL108*DO108</f>
        <v>5080.6305361549703</v>
      </c>
      <c r="AM108" s="11">
        <f>+'[1]total numbers'!AM108*DP108</f>
        <v>5130.2327805465584</v>
      </c>
      <c r="AN108" s="11">
        <f>+'[1]total numbers'!AN108*DQ108</f>
        <v>5183.2078065097639</v>
      </c>
      <c r="AO108" s="11">
        <f>+'[1]total numbers'!AO108*DR108</f>
        <v>5240.0170420505847</v>
      </c>
      <c r="AP108" s="11">
        <f>+'[1]total numbers'!AP108*DS108</f>
        <v>5301.2204514685945</v>
      </c>
      <c r="AQ108" s="11">
        <f>+'[1]total numbers'!AQ108*DT108</f>
        <v>5367.5062273185822</v>
      </c>
      <c r="AR108" s="11">
        <f>+'[1]total numbers'!AR108*DU108</f>
        <v>5439.7324415556977</v>
      </c>
      <c r="AS108" s="11">
        <f>+'[1]total numbers'!AS108*DV108</f>
        <v>5518.9868908922053</v>
      </c>
      <c r="AT108" s="11">
        <f>+'[1]total numbers'!AT108*DW108</f>
        <v>5606.6754979495554</v>
      </c>
      <c r="AU108" s="11">
        <f>+'[1]total numbers'!AU108*DX108</f>
        <v>5704.6571850345454</v>
      </c>
      <c r="AV108" s="11">
        <f>+'[1]total numbers'!AV108*DY108</f>
        <v>5815.4576810251765</v>
      </c>
      <c r="AW108" s="11">
        <f>+'[1]total numbers'!AW108*DZ108</f>
        <v>5942.6244359399516</v>
      </c>
      <c r="AX108" s="11">
        <f>+'[1]total numbers'!AX108*EA108</f>
        <v>6091.3500639916983</v>
      </c>
      <c r="AY108" s="11">
        <f>+'[1]total numbers'!AY108*EB108</f>
        <v>6269.6483844927088</v>
      </c>
      <c r="AZ108" s="11">
        <f>+'[1]total numbers'!AZ108*EC108</f>
        <v>6490.788650532555</v>
      </c>
      <c r="BA108" s="11">
        <f>+'[1]total numbers'!BA108*ED108</f>
        <v>6779.0138591348359</v>
      </c>
      <c r="BB108" s="11">
        <f>+'[1]total numbers'!BB108*EE108</f>
        <v>7185.6989814744338</v>
      </c>
      <c r="BC108" s="11">
        <f>+'[1]total numbers'!BC108*EF108</f>
        <v>7851.1212250577919</v>
      </c>
      <c r="BD108" s="11">
        <f>+'[1]total numbers'!BD108*EG108</f>
        <v>9450.430007644849</v>
      </c>
      <c r="BE108" s="21">
        <f>+[2]faostat2014_pasture!B51</f>
        <v>13000</v>
      </c>
      <c r="BF108" s="21">
        <f>+[2]faostat2014_pasture!C51</f>
        <v>13000</v>
      </c>
      <c r="BG108" s="21">
        <f>+[2]faostat2014_pasture!D51</f>
        <v>13000</v>
      </c>
      <c r="BH108" s="21">
        <f>+[2]faostat2014_pasture!E51</f>
        <v>13000</v>
      </c>
      <c r="BI108" s="21">
        <f>+[2]faostat2014_pasture!F51</f>
        <v>13000</v>
      </c>
      <c r="BJ108" s="21">
        <f>+[2]faostat2014_pasture!G51</f>
        <v>13000</v>
      </c>
      <c r="BK108" s="21">
        <f>+[2]faostat2014_pasture!H51</f>
        <v>13000</v>
      </c>
      <c r="BL108" s="21">
        <f>+[2]faostat2014_pasture!I51</f>
        <v>13000</v>
      </c>
      <c r="BM108" s="21">
        <f>+[2]faostat2014_pasture!J51</f>
        <v>13200</v>
      </c>
      <c r="BN108" s="21">
        <f>+[2]faostat2014_pasture!K51</f>
        <v>13200</v>
      </c>
      <c r="BO108" s="21">
        <f>+[2]faostat2014_pasture!L51</f>
        <v>13200</v>
      </c>
      <c r="BP108" s="21">
        <f>+[2]faostat2014_pasture!M51</f>
        <v>13200</v>
      </c>
      <c r="BQ108" s="21">
        <f>+[2]faostat2014_pasture!N51</f>
        <v>13200</v>
      </c>
      <c r="BR108" s="21">
        <f>+[2]faostat2014_pasture!O51</f>
        <v>13200</v>
      </c>
      <c r="BS108" s="21">
        <f>+[2]faostat2014_pasture!P51</f>
        <v>13200</v>
      </c>
      <c r="BT108" s="21">
        <f>+[2]faostat2014_pasture!Q51</f>
        <v>13200</v>
      </c>
      <c r="BU108" s="21">
        <f>+[2]faostat2014_pasture!R51</f>
        <v>13200</v>
      </c>
      <c r="BV108" s="119">
        <f t="shared" si="126"/>
        <v>13200</v>
      </c>
      <c r="BW108" s="119">
        <f t="shared" si="127"/>
        <v>13200</v>
      </c>
      <c r="BX108" s="119">
        <f t="shared" si="128"/>
        <v>13200</v>
      </c>
      <c r="BY108" s="119">
        <f t="shared" si="129"/>
        <v>13200</v>
      </c>
      <c r="BZ108" s="119">
        <f t="shared" si="130"/>
        <v>13200</v>
      </c>
      <c r="CA108" s="119">
        <f t="shared" si="131"/>
        <v>13200</v>
      </c>
      <c r="CB108" s="119">
        <f t="shared" si="132"/>
        <v>13200</v>
      </c>
      <c r="CC108" s="119">
        <f t="shared" si="133"/>
        <v>13200</v>
      </c>
      <c r="CD108" s="21"/>
      <c r="CE108" s="96">
        <f t="shared" si="134"/>
        <v>0</v>
      </c>
      <c r="CG108" s="124">
        <f t="shared" si="194"/>
        <v>0.5</v>
      </c>
      <c r="CH108" s="124">
        <f t="shared" si="194"/>
        <v>1.6641206696973074</v>
      </c>
      <c r="CI108" s="124">
        <f t="shared" si="194"/>
        <v>2.0871391429543062</v>
      </c>
      <c r="CJ108" s="124">
        <f t="shared" si="194"/>
        <v>2.3855225747101607</v>
      </c>
      <c r="CK108" s="124">
        <f t="shared" si="194"/>
        <v>2.6235910941638978</v>
      </c>
      <c r="CL108" s="124">
        <f t="shared" si="194"/>
        <v>2.8248730738321997</v>
      </c>
      <c r="CM108" s="124">
        <f t="shared" si="194"/>
        <v>3.0009505244806101</v>
      </c>
      <c r="CN108" s="124">
        <f t="shared" si="194"/>
        <v>3.1584844811650838</v>
      </c>
      <c r="CO108" s="124">
        <f t="shared" si="194"/>
        <v>3.3016998606220174</v>
      </c>
      <c r="CP108" s="124">
        <f t="shared" si="194"/>
        <v>3.4334644830861181</v>
      </c>
      <c r="CQ108" s="124">
        <f t="shared" si="194"/>
        <v>3.555824698823582</v>
      </c>
      <c r="CR108" s="124">
        <f t="shared" si="194"/>
        <v>3.5676054202821201</v>
      </c>
      <c r="CS108" s="124">
        <f t="shared" si="194"/>
        <v>3.5793088482608892</v>
      </c>
      <c r="CT108" s="124">
        <f t="shared" si="194"/>
        <v>3.590936238226591</v>
      </c>
      <c r="CU108" s="124">
        <f t="shared" si="194"/>
        <v>3.6024888133327333</v>
      </c>
      <c r="CV108" s="124">
        <f t="shared" si="194"/>
        <v>3.613967765552252</v>
      </c>
      <c r="CW108" s="124">
        <f t="shared" si="194"/>
        <v>3.6253742567601042</v>
      </c>
      <c r="CX108" s="124">
        <f t="shared" si="194"/>
        <v>3.6367094197684557</v>
      </c>
      <c r="CY108" s="124">
        <f t="shared" si="194"/>
        <v>3.6479743593169998</v>
      </c>
      <c r="CZ108" s="124">
        <f t="shared" si="194"/>
        <v>3.6591701530206824</v>
      </c>
      <c r="DA108" s="124">
        <f t="shared" si="194"/>
        <v>3.6702978522771139</v>
      </c>
      <c r="DB108" s="124">
        <f t="shared" si="194"/>
        <v>3.6813584831356811</v>
      </c>
      <c r="DC108" s="124">
        <f t="shared" si="194"/>
        <v>3.6923530471303141</v>
      </c>
      <c r="DD108" s="124">
        <f t="shared" si="194"/>
        <v>3.7032825220777474</v>
      </c>
      <c r="DE108" s="124">
        <f t="shared" si="194"/>
        <v>3.7141478628429918</v>
      </c>
      <c r="DF108" s="124">
        <f t="shared" si="194"/>
        <v>3.7249500020736312</v>
      </c>
      <c r="DG108" s="124">
        <f t="shared" si="194"/>
        <v>3.7356898509044862</v>
      </c>
      <c r="DH108" s="124">
        <f t="shared" si="194"/>
        <v>3.7463682996340597</v>
      </c>
      <c r="DI108" s="124">
        <f t="shared" si="194"/>
        <v>3.7474328011722253</v>
      </c>
      <c r="DJ108" s="124">
        <f t="shared" si="194"/>
        <v>3.7484966982858348</v>
      </c>
      <c r="DK108" s="124">
        <f t="shared" si="194"/>
        <v>3.749559991832137</v>
      </c>
      <c r="DL108" s="124">
        <f t="shared" si="194"/>
        <v>3.7506226826664433</v>
      </c>
      <c r="DM108" s="124">
        <f t="shared" si="194"/>
        <v>3.7516847716421191</v>
      </c>
      <c r="DN108" s="124">
        <f t="shared" si="194"/>
        <v>3.7527462596106091</v>
      </c>
      <c r="DO108" s="124">
        <f t="shared" si="194"/>
        <v>3.7538071474214205</v>
      </c>
      <c r="DP108" s="124">
        <f t="shared" si="194"/>
        <v>3.7548674359221517</v>
      </c>
      <c r="DQ108" s="124">
        <f t="shared" si="194"/>
        <v>3.7559271259584768</v>
      </c>
      <c r="DR108" s="124">
        <f t="shared" si="194"/>
        <v>3.7569862183741733</v>
      </c>
      <c r="DS108" s="124">
        <f t="shared" si="194"/>
        <v>3.7580447140111075</v>
      </c>
      <c r="DT108" s="124">
        <f t="shared" si="194"/>
        <v>3.7591026137092567</v>
      </c>
      <c r="DU108" s="124">
        <f t="shared" si="194"/>
        <v>3.760159918306702</v>
      </c>
      <c r="DV108" s="124">
        <f t="shared" si="194"/>
        <v>3.7612166286396445</v>
      </c>
      <c r="DW108" s="124">
        <f t="shared" si="194"/>
        <v>3.7622727455424072</v>
      </c>
      <c r="DX108" s="124">
        <f t="shared" si="194"/>
        <v>3.7633282698474377</v>
      </c>
      <c r="DY108" s="124">
        <f t="shared" si="194"/>
        <v>3.764383202385317</v>
      </c>
      <c r="DZ108" s="124">
        <f t="shared" si="194"/>
        <v>3.7654375439847705</v>
      </c>
      <c r="EA108" s="124">
        <f t="shared" si="194"/>
        <v>3.7664912954726604</v>
      </c>
      <c r="EB108" s="124">
        <f t="shared" si="194"/>
        <v>3.7675444576740054</v>
      </c>
      <c r="EC108" s="124">
        <f t="shared" si="194"/>
        <v>3.7685970314119754</v>
      </c>
      <c r="ED108" s="124">
        <f t="shared" si="194"/>
        <v>3.7696490175079043</v>
      </c>
      <c r="EE108" s="124">
        <f t="shared" si="194"/>
        <v>3.770700416781295</v>
      </c>
      <c r="EF108" s="124">
        <f t="shared" si="194"/>
        <v>3.7717512300498224</v>
      </c>
      <c r="EG108" s="124">
        <f t="shared" si="194"/>
        <v>3.7728014581293379</v>
      </c>
      <c r="EH108" s="22">
        <f>+BE108/'[1]total numbers'!BN108</f>
        <v>3.7738511018338885</v>
      </c>
      <c r="EI108" s="22">
        <f>+BF108/'[1]total numbers'!BX108</f>
        <v>2.484444510696298</v>
      </c>
      <c r="EJ108" s="22">
        <f>+BG108/'[1]total numbers'!CH108</f>
        <v>1.5440526536207679</v>
      </c>
      <c r="EK108" s="22">
        <f>+BH108/'[1]total numbers'!CR108</f>
        <v>1.0309072332575113</v>
      </c>
      <c r="EL108" s="22">
        <f>+BI108/'[1]total numbers'!DB108</f>
        <v>0.75225042949159615</v>
      </c>
      <c r="EM108" s="22">
        <f>+BJ108/'[1]total numbers'!DC108</f>
        <v>0.73496001845767278</v>
      </c>
      <c r="EN108" s="22">
        <f>+BK108/'[1]total numbers'!DD108</f>
        <v>0.71923137844953744</v>
      </c>
      <c r="EO108" s="22">
        <f>+BL108/'[1]total numbers'!DE108</f>
        <v>0.70447890345799435</v>
      </c>
      <c r="EP108" s="22">
        <f>+BM108/'[1]total numbers'!DF108</f>
        <v>0.70065799216685598</v>
      </c>
      <c r="EQ108" s="22">
        <f>+BN108/'[1]total numbers'!DG108</f>
        <v>0.68589721539240645</v>
      </c>
      <c r="ER108" s="22">
        <f>+BO108/'[1]total numbers'!DH108</f>
        <v>0.67095634813912031</v>
      </c>
      <c r="ES108" s="22">
        <f>+BP108/'[1]total numbers'!DI108</f>
        <v>0.65597246028832179</v>
      </c>
      <c r="ET108" s="22">
        <f>+BQ108/'[1]total numbers'!DJ108</f>
        <v>0.64104743265359643</v>
      </c>
      <c r="EU108" s="22">
        <f>+BR108/'[1]total numbers'!DK108</f>
        <v>0.62633416294140187</v>
      </c>
      <c r="EV108" s="22">
        <f>+BS108/'[1]total numbers'!DL108</f>
        <v>0.61193989303846985</v>
      </c>
      <c r="EW108" s="22">
        <f>+BT108/'[1]total numbers'!DM108</f>
        <v>0.59785901252532747</v>
      </c>
      <c r="EX108" s="22">
        <f>+BU108/'[1]total numbers'!DN108</f>
        <v>0.58407746424715823</v>
      </c>
      <c r="EY108" s="22"/>
      <c r="EZ108" s="22"/>
      <c r="FA108" s="22"/>
      <c r="FB108" s="22"/>
      <c r="FC108" s="22"/>
      <c r="FD108" s="22"/>
      <c r="FE108" s="22"/>
      <c r="FF108" s="22"/>
      <c r="FG108" s="22"/>
      <c r="FH108" s="105">
        <f t="shared" si="136"/>
        <v>-10000</v>
      </c>
      <c r="FI108" s="105">
        <f t="shared" si="149"/>
        <v>1960</v>
      </c>
      <c r="FJ108" s="122">
        <f t="shared" si="144"/>
        <v>0.5</v>
      </c>
      <c r="FK108" s="124">
        <f t="shared" si="150"/>
        <v>3.7738511018338885</v>
      </c>
      <c r="FL108" s="105">
        <f t="shared" si="151"/>
        <v>-10027.880344097817</v>
      </c>
      <c r="FM108" s="125">
        <f t="shared" si="140"/>
        <v>0.33333333333333331</v>
      </c>
      <c r="FN108" s="124">
        <f t="shared" si="152"/>
        <v>0.16489366129169714</v>
      </c>
      <c r="FP108" s="6">
        <v>9</v>
      </c>
      <c r="FQ108" s="6" t="s">
        <v>396</v>
      </c>
      <c r="FR108" s="22"/>
      <c r="FS108" s="22"/>
      <c r="FT108" s="22"/>
      <c r="FU108" s="22"/>
      <c r="FW108" s="6">
        <v>13</v>
      </c>
      <c r="FX108" s="11">
        <f t="shared" si="137"/>
        <v>4801.9167412127426</v>
      </c>
      <c r="FY108" s="11"/>
      <c r="FZ108" s="6">
        <v>10</v>
      </c>
      <c r="GA108" s="61"/>
    </row>
    <row r="109" spans="1:183" x14ac:dyDescent="0.2">
      <c r="A109" s="6">
        <v>4</v>
      </c>
      <c r="B109" s="15">
        <v>388</v>
      </c>
      <c r="C109" s="144" t="s">
        <v>149</v>
      </c>
      <c r="D109" s="11">
        <v>0</v>
      </c>
      <c r="E109" s="11">
        <v>0</v>
      </c>
      <c r="F109" s="11">
        <v>0</v>
      </c>
      <c r="G109" s="11">
        <v>0</v>
      </c>
      <c r="H109" s="11">
        <v>0</v>
      </c>
      <c r="I109" s="11">
        <v>0</v>
      </c>
      <c r="J109" s="11">
        <v>0</v>
      </c>
      <c r="K109" s="11">
        <f>+'[1]total numbers'!K109*CN109</f>
        <v>0</v>
      </c>
      <c r="L109" s="11">
        <f>+'[1]total numbers'!L109*CO109</f>
        <v>0</v>
      </c>
      <c r="M109" s="11">
        <f>+'[1]total numbers'!M109*CP109</f>
        <v>0</v>
      </c>
      <c r="N109" s="11">
        <f>+'[1]total numbers'!N109*CQ109</f>
        <v>0</v>
      </c>
      <c r="O109" s="11">
        <f>+'[1]total numbers'!O109*CR109</f>
        <v>0</v>
      </c>
      <c r="P109" s="11">
        <f>+'[1]total numbers'!P109*CS109</f>
        <v>0</v>
      </c>
      <c r="Q109" s="11">
        <f>+'[1]total numbers'!Q109*CT109</f>
        <v>0</v>
      </c>
      <c r="R109" s="11">
        <f>+'[1]total numbers'!R109*CU109</f>
        <v>0</v>
      </c>
      <c r="S109" s="11">
        <f>+'[1]total numbers'!S109*CV109</f>
        <v>0</v>
      </c>
      <c r="T109" s="11">
        <f>+'[1]total numbers'!T109*CW109</f>
        <v>0</v>
      </c>
      <c r="U109" s="11">
        <f>+'[1]total numbers'!U109*CX109</f>
        <v>0</v>
      </c>
      <c r="V109" s="11">
        <f>+'[1]total numbers'!V109*CY109</f>
        <v>0</v>
      </c>
      <c r="W109" s="11">
        <f>+'[1]total numbers'!W109*CZ109</f>
        <v>0</v>
      </c>
      <c r="X109" s="11">
        <f>+'[1]total numbers'!X109*DA109</f>
        <v>0</v>
      </c>
      <c r="Y109" s="11">
        <f>+'[1]total numbers'!Y109*DB109</f>
        <v>0</v>
      </c>
      <c r="Z109" s="11">
        <f>+'[1]total numbers'!Z109*DC109</f>
        <v>0</v>
      </c>
      <c r="AA109" s="11">
        <f>+'[1]total numbers'!AA109*DD109</f>
        <v>0</v>
      </c>
      <c r="AB109" s="11">
        <f>+'[1]total numbers'!AB109*DE109</f>
        <v>0</v>
      </c>
      <c r="AC109" s="11">
        <f>+'[1]total numbers'!AC109*DF109</f>
        <v>0</v>
      </c>
      <c r="AD109" s="11">
        <f>+'[1]total numbers'!AD109*DG109</f>
        <v>15.992428819420374</v>
      </c>
      <c r="AE109" s="11">
        <f>+'[1]total numbers'!AE109*DH109</f>
        <v>10.580059032033397</v>
      </c>
      <c r="AF109" s="11">
        <f>+'[1]total numbers'!AF109*DI109</f>
        <v>12.644850743310002</v>
      </c>
      <c r="AG109" s="11">
        <f>+'[1]total numbers'!AG109*DJ109</f>
        <v>15.104015829677881</v>
      </c>
      <c r="AH109" s="11">
        <f>+'[1]total numbers'!AH109*DK109</f>
        <v>18.031656757520892</v>
      </c>
      <c r="AI109" s="11">
        <f>+'[1]total numbers'!AI109*DL109</f>
        <v>21.515621999376073</v>
      </c>
      <c r="AJ109" s="11">
        <f>+'[1]total numbers'!AJ109*DM109</f>
        <v>25.660029634140731</v>
      </c>
      <c r="AK109" s="11">
        <f>+'[1]total numbers'!AK109*DN109</f>
        <v>30.588250313844288</v>
      </c>
      <c r="AL109" s="11">
        <f>+'[1]total numbers'!AL109*DO109</f>
        <v>36.446432619167318</v>
      </c>
      <c r="AM109" s="11">
        <f>+'[1]total numbers'!AM109*DP109</f>
        <v>43.407668739769043</v>
      </c>
      <c r="AN109" s="11">
        <f>+'[1]total numbers'!AN109*DQ109</f>
        <v>51.676915994483359</v>
      </c>
      <c r="AO109" s="11">
        <f>+'[1]total numbers'!AO109*DR109</f>
        <v>61.496810424664375</v>
      </c>
      <c r="AP109" s="11">
        <f>+'[1]total numbers'!AP109*DS109</f>
        <v>73.965831330638224</v>
      </c>
      <c r="AQ109" s="11">
        <f>+'[1]total numbers'!AQ109*DT109</f>
        <v>78.244448260406784</v>
      </c>
      <c r="AR109" s="11">
        <f>+'[1]total numbers'!AR109*DU109</f>
        <v>82.700312685772303</v>
      </c>
      <c r="AS109" s="11">
        <f>+'[1]total numbers'!AS109*DV109</f>
        <v>87.339880193107575</v>
      </c>
      <c r="AT109" s="11">
        <f>+'[1]total numbers'!AT109*DW109</f>
        <v>92.169825847160965</v>
      </c>
      <c r="AU109" s="11">
        <f>+'[1]total numbers'!AU109*DX109</f>
        <v>88.684409498557656</v>
      </c>
      <c r="AV109" s="11">
        <f>+'[1]total numbers'!AV109*DY109</f>
        <v>93.735639012467672</v>
      </c>
      <c r="AW109" s="11">
        <f>+'[1]total numbers'!AW109*DZ109</f>
        <v>98.557251339001567</v>
      </c>
      <c r="AX109" s="11">
        <f>+'[1]total numbers'!AX109*EA109</f>
        <v>102.99821559238949</v>
      </c>
      <c r="AY109" s="11">
        <f>+'[1]total numbers'!AY109*EB109</f>
        <v>106.87130806732085</v>
      </c>
      <c r="AZ109" s="11">
        <f>+'[1]total numbers'!AZ109*EC109</f>
        <v>109.94614581392476</v>
      </c>
      <c r="BA109" s="11">
        <f>+'[1]total numbers'!BA109*ED109</f>
        <v>112.48973634852743</v>
      </c>
      <c r="BB109" s="11">
        <f>+'[1]total numbers'!BB109*EE109</f>
        <v>138.74391862608203</v>
      </c>
      <c r="BC109" s="11">
        <f>+'[1]total numbers'!BC109*EF109</f>
        <v>170.12098841228371</v>
      </c>
      <c r="BD109" s="11">
        <f>+'[1]total numbers'!BD109*EG109</f>
        <v>207.53752359769865</v>
      </c>
      <c r="BE109" s="21">
        <f>+[2]faostat2014_pasture!B100</f>
        <v>257</v>
      </c>
      <c r="BF109" s="21">
        <f>+[2]faostat2014_pasture!C100</f>
        <v>257</v>
      </c>
      <c r="BG109" s="21">
        <f>+[2]faostat2014_pasture!D100</f>
        <v>257</v>
      </c>
      <c r="BH109" s="21">
        <f>+[2]faostat2014_pasture!E100</f>
        <v>257</v>
      </c>
      <c r="BI109" s="21">
        <f>+[2]faostat2014_pasture!F100</f>
        <v>229</v>
      </c>
      <c r="BJ109" s="21">
        <f>+[2]faostat2014_pasture!G100</f>
        <v>229</v>
      </c>
      <c r="BK109" s="21">
        <f>+[2]faostat2014_pasture!H100</f>
        <v>229</v>
      </c>
      <c r="BL109" s="21">
        <f>+[2]faostat2014_pasture!I100</f>
        <v>229</v>
      </c>
      <c r="BM109" s="21">
        <f>+[2]faostat2014_pasture!J100</f>
        <v>229</v>
      </c>
      <c r="BN109" s="21">
        <f>+[2]faostat2014_pasture!K100</f>
        <v>229</v>
      </c>
      <c r="BO109" s="21">
        <f>+[2]faostat2014_pasture!L100</f>
        <v>229</v>
      </c>
      <c r="BP109" s="21">
        <f>+[2]faostat2014_pasture!M100</f>
        <v>229</v>
      </c>
      <c r="BQ109" s="21">
        <f>+[2]faostat2014_pasture!N100</f>
        <v>229</v>
      </c>
      <c r="BR109" s="21">
        <f>+[2]faostat2014_pasture!O100</f>
        <v>229</v>
      </c>
      <c r="BS109" s="21">
        <f>+[2]faostat2014_pasture!P100</f>
        <v>229</v>
      </c>
      <c r="BT109" s="21">
        <f>+[2]faostat2014_pasture!Q100</f>
        <v>229</v>
      </c>
      <c r="BU109" s="21">
        <f>+[2]faostat2014_pasture!R100</f>
        <v>229</v>
      </c>
      <c r="BV109" s="119">
        <f t="shared" si="126"/>
        <v>229</v>
      </c>
      <c r="BW109" s="119">
        <f t="shared" si="127"/>
        <v>229</v>
      </c>
      <c r="BX109" s="119">
        <f t="shared" si="128"/>
        <v>229</v>
      </c>
      <c r="BY109" s="119">
        <f t="shared" si="129"/>
        <v>229</v>
      </c>
      <c r="BZ109" s="119">
        <f t="shared" si="130"/>
        <v>229</v>
      </c>
      <c r="CA109" s="119">
        <f t="shared" si="131"/>
        <v>229</v>
      </c>
      <c r="CB109" s="119">
        <f t="shared" si="132"/>
        <v>229</v>
      </c>
      <c r="CC109" s="119">
        <f t="shared" si="133"/>
        <v>229</v>
      </c>
      <c r="CD109" s="21"/>
      <c r="CE109" s="96">
        <f t="shared" si="134"/>
        <v>-28</v>
      </c>
      <c r="CG109" s="112">
        <v>0</v>
      </c>
      <c r="CH109" s="112">
        <v>0</v>
      </c>
      <c r="CI109" s="112">
        <v>0</v>
      </c>
      <c r="CJ109" s="112">
        <v>0</v>
      </c>
      <c r="CK109" s="112">
        <v>0</v>
      </c>
      <c r="CL109" s="112">
        <v>0</v>
      </c>
      <c r="CM109" s="112">
        <v>0</v>
      </c>
      <c r="CN109" s="112">
        <v>0</v>
      </c>
      <c r="CO109" s="112">
        <v>0</v>
      </c>
      <c r="CP109" s="112">
        <v>0</v>
      </c>
      <c r="CQ109" s="112">
        <v>0</v>
      </c>
      <c r="CR109" s="112">
        <v>0</v>
      </c>
      <c r="CS109" s="112">
        <v>0</v>
      </c>
      <c r="CT109" s="112">
        <v>0</v>
      </c>
      <c r="CU109" s="112">
        <v>0</v>
      </c>
      <c r="CV109" s="112">
        <v>0</v>
      </c>
      <c r="CW109" s="112">
        <v>0</v>
      </c>
      <c r="CX109" s="112">
        <v>0</v>
      </c>
      <c r="CY109" s="112">
        <v>0</v>
      </c>
      <c r="CZ109" s="112">
        <v>0</v>
      </c>
      <c r="DA109" s="112">
        <v>0</v>
      </c>
      <c r="DB109" s="112">
        <v>0</v>
      </c>
      <c r="DC109" s="112">
        <v>0</v>
      </c>
      <c r="DD109" s="112">
        <v>0</v>
      </c>
      <c r="DE109" s="112">
        <v>0</v>
      </c>
      <c r="DF109" s="112">
        <v>0</v>
      </c>
      <c r="DG109" s="143">
        <f>+(DG$49/$EH$49*$EH109)</f>
        <v>0.11165977230195265</v>
      </c>
      <c r="DH109" s="143">
        <f t="shared" ref="DH109:EG109" si="195">+(DH$49/$EH$49*$EH109)</f>
        <v>0.14774078356671827</v>
      </c>
      <c r="DI109" s="143">
        <f t="shared" si="195"/>
        <v>0.15134888469319482</v>
      </c>
      <c r="DJ109" s="143">
        <f t="shared" si="195"/>
        <v>0.15495698581967138</v>
      </c>
      <c r="DK109" s="143">
        <f t="shared" si="195"/>
        <v>0.15856508694614796</v>
      </c>
      <c r="DL109" s="143">
        <f t="shared" si="195"/>
        <v>0.16217318807262449</v>
      </c>
      <c r="DM109" s="143">
        <f t="shared" si="195"/>
        <v>0.16578128919910104</v>
      </c>
      <c r="DN109" s="143">
        <f t="shared" si="195"/>
        <v>0.16938939032557765</v>
      </c>
      <c r="DO109" s="143">
        <f t="shared" si="195"/>
        <v>0.17299749145205418</v>
      </c>
      <c r="DP109" s="143">
        <f t="shared" si="195"/>
        <v>0.17660559257853073</v>
      </c>
      <c r="DQ109" s="143">
        <f t="shared" si="195"/>
        <v>0.18021369370500734</v>
      </c>
      <c r="DR109" s="143">
        <f t="shared" si="195"/>
        <v>0.18382179483148386</v>
      </c>
      <c r="DS109" s="143">
        <f t="shared" si="195"/>
        <v>0.18950853052392166</v>
      </c>
      <c r="DT109" s="143">
        <f t="shared" si="195"/>
        <v>0.19519526621635938</v>
      </c>
      <c r="DU109" s="143">
        <f t="shared" si="195"/>
        <v>0.20088200190879718</v>
      </c>
      <c r="DV109" s="143">
        <f t="shared" si="195"/>
        <v>0.2065687376012349</v>
      </c>
      <c r="DW109" s="143">
        <f t="shared" si="195"/>
        <v>0.2122554732936727</v>
      </c>
      <c r="DX109" s="143">
        <f t="shared" si="195"/>
        <v>0.19885455209224753</v>
      </c>
      <c r="DY109" s="143">
        <f t="shared" si="195"/>
        <v>0.1854536308908224</v>
      </c>
      <c r="DZ109" s="143">
        <f t="shared" si="195"/>
        <v>0.17205270968939726</v>
      </c>
      <c r="EA109" s="143">
        <f t="shared" si="195"/>
        <v>0.1586517884879721</v>
      </c>
      <c r="EB109" s="143">
        <f t="shared" si="195"/>
        <v>0.14525086728654699</v>
      </c>
      <c r="EC109" s="143">
        <f t="shared" si="195"/>
        <v>0.13184994608512185</v>
      </c>
      <c r="ED109" s="143">
        <f t="shared" si="195"/>
        <v>0.1184490248836967</v>
      </c>
      <c r="EE109" s="143">
        <f t="shared" si="195"/>
        <v>0.12827770792802312</v>
      </c>
      <c r="EF109" s="143">
        <f t="shared" si="195"/>
        <v>0.13810639097234956</v>
      </c>
      <c r="EG109" s="143">
        <f t="shared" si="195"/>
        <v>0.14793507401667597</v>
      </c>
      <c r="EH109" s="22">
        <f>+BE109/'[1]total numbers'!BN109</f>
        <v>0.1577637570610024</v>
      </c>
      <c r="EI109" s="22">
        <f>+BF109/'[1]total numbers'!BX109</f>
        <v>0.1375063937797886</v>
      </c>
      <c r="EJ109" s="22">
        <f>+BG109/'[1]total numbers'!CH109</f>
        <v>0.12047633624429788</v>
      </c>
      <c r="EK109" s="22">
        <f>+BH109/'[1]total numbers'!CR109</f>
        <v>0.10871464183178672</v>
      </c>
      <c r="EL109" s="22">
        <f>+BI109/'[1]total numbers'!DB109</f>
        <v>8.918914603145299E-2</v>
      </c>
      <c r="EM109" s="22">
        <f>+BJ109/'[1]total numbers'!DC109</f>
        <v>8.846309852625886E-2</v>
      </c>
      <c r="EN109" s="22">
        <f>+BK109/'[1]total numbers'!DD109</f>
        <v>8.7741547883512933E-2</v>
      </c>
      <c r="EO109" s="22">
        <f>+BL109/'[1]total numbers'!DE109</f>
        <v>8.7046824349391511E-2</v>
      </c>
      <c r="EP109" s="22">
        <f>+BM109/'[1]total numbers'!DF109</f>
        <v>8.6407692624065793E-2</v>
      </c>
      <c r="EQ109" s="22">
        <f>+BN109/'[1]total numbers'!DG109</f>
        <v>8.5842412074316282E-2</v>
      </c>
      <c r="ER109" s="22">
        <f>+BO109/'[1]total numbers'!DH109</f>
        <v>8.5357212479448108E-2</v>
      </c>
      <c r="ES109" s="22">
        <f>+BP109/'[1]total numbers'!DI109</f>
        <v>8.4941156920812583E-2</v>
      </c>
      <c r="ET109" s="22">
        <f>+BQ109/'[1]total numbers'!DJ109</f>
        <v>8.4574747826909089E-2</v>
      </c>
      <c r="EU109" s="22">
        <f>+BR109/'[1]total numbers'!DK109</f>
        <v>8.422954426667148E-2</v>
      </c>
      <c r="EV109" s="22">
        <f>+BS109/'[1]total numbers'!DL109</f>
        <v>8.3885580068786172E-2</v>
      </c>
      <c r="EW109" s="22">
        <f>+BT109/'[1]total numbers'!DM109</f>
        <v>8.3538318370003251E-2</v>
      </c>
      <c r="EX109" s="22">
        <f>+BU109/'[1]total numbers'!DN109</f>
        <v>8.3192529674121427E-2</v>
      </c>
      <c r="EY109" s="22"/>
      <c r="EZ109" s="22"/>
      <c r="FA109" s="22"/>
      <c r="FB109" s="22"/>
      <c r="FC109" s="22"/>
      <c r="FD109" s="22"/>
      <c r="FE109" s="22"/>
      <c r="FF109" s="22"/>
      <c r="FG109" s="22"/>
      <c r="FH109" s="105">
        <f t="shared" si="136"/>
        <v>-10000</v>
      </c>
      <c r="FI109" s="105">
        <f t="shared" si="149"/>
        <v>1960</v>
      </c>
      <c r="FJ109" s="122">
        <f t="shared" si="144"/>
        <v>0.5</v>
      </c>
      <c r="FK109" s="124">
        <f t="shared" si="150"/>
        <v>0.1577637570610024</v>
      </c>
      <c r="FL109" s="105">
        <f t="shared" si="151"/>
        <v>2347.8861973768621</v>
      </c>
      <c r="FM109" s="125">
        <f t="shared" si="140"/>
        <v>0.33333333333333331</v>
      </c>
      <c r="FN109" s="124">
        <f t="shared" si="152"/>
        <v>-2.1632454467028401E-2</v>
      </c>
      <c r="FP109" s="6">
        <v>8</v>
      </c>
      <c r="FQ109" s="6" t="s">
        <v>33</v>
      </c>
      <c r="FR109" s="22"/>
      <c r="FS109" s="22"/>
      <c r="FT109" s="22"/>
      <c r="FU109" s="22"/>
      <c r="FW109" s="6">
        <f>+$FW$1</f>
        <v>-50</v>
      </c>
      <c r="FX109" s="11">
        <f t="shared" si="137"/>
        <v>10.580059032033397</v>
      </c>
      <c r="FY109" s="11"/>
      <c r="FZ109" s="6">
        <f>+$FW$1</f>
        <v>-50</v>
      </c>
      <c r="GA109" s="61"/>
    </row>
    <row r="110" spans="1:183" x14ac:dyDescent="0.2">
      <c r="A110" s="6">
        <v>23</v>
      </c>
      <c r="B110" s="15">
        <v>392</v>
      </c>
      <c r="C110" s="16" t="s">
        <v>150</v>
      </c>
      <c r="D110" s="11">
        <v>0</v>
      </c>
      <c r="E110" s="11">
        <v>0</v>
      </c>
      <c r="F110" s="11">
        <v>0</v>
      </c>
      <c r="G110" s="11">
        <v>0</v>
      </c>
      <c r="H110" s="11">
        <v>0</v>
      </c>
      <c r="I110" s="11">
        <f>+'[1]total numbers'!I110*CL110</f>
        <v>16.491583275921524</v>
      </c>
      <c r="J110" s="11">
        <f>+'[1]total numbers'!J110*CM110</f>
        <v>23.490909608672688</v>
      </c>
      <c r="K110" s="11">
        <f>+'[1]total numbers'!K110*CN110</f>
        <v>33.143904505101418</v>
      </c>
      <c r="L110" s="11">
        <f>+'[1]total numbers'!L110*CO110</f>
        <v>46.121199212724179</v>
      </c>
      <c r="M110" s="11">
        <f>+'[1]total numbers'!M110*CP110</f>
        <v>62.785492009066814</v>
      </c>
      <c r="N110" s="11">
        <f>+'[1]total numbers'!N110*CQ110</f>
        <v>82.087294268997539</v>
      </c>
      <c r="O110" s="11">
        <f>+'[1]total numbers'!O110*CR110</f>
        <v>134.44488157506348</v>
      </c>
      <c r="P110" s="11">
        <f>+'[1]total numbers'!P110*CS110</f>
        <v>184.78763718484419</v>
      </c>
      <c r="Q110" s="11">
        <f>+'[1]total numbers'!Q110*CT110</f>
        <v>284.77387437363097</v>
      </c>
      <c r="R110" s="11">
        <f>+'[1]total numbers'!R110*CU110</f>
        <v>380.3689878094595</v>
      </c>
      <c r="S110" s="11">
        <f>+'[1]total numbers'!S110*CV110</f>
        <v>558.09326200028249</v>
      </c>
      <c r="T110" s="11">
        <f>+'[1]total numbers'!T110*CW110</f>
        <v>726.73377948338191</v>
      </c>
      <c r="U110" s="11">
        <f>+'[1]total numbers'!U110*CX110</f>
        <v>1062.7027745670782</v>
      </c>
      <c r="V110" s="11">
        <f>+'[1]total numbers'!V110*CY110</f>
        <v>1263.5507698019433</v>
      </c>
      <c r="W110" s="11">
        <f>+'[1]total numbers'!W110*CZ110</f>
        <v>1426.7935114613686</v>
      </c>
      <c r="X110" s="11">
        <f>+'[1]total numbers'!X110*DA110</f>
        <v>1294.1653356877566</v>
      </c>
      <c r="Y110" s="11">
        <f>+'[1]total numbers'!Y110*DB110</f>
        <v>1289.1655766294452</v>
      </c>
      <c r="Z110" s="11">
        <f>+'[1]total numbers'!Z110*DC110</f>
        <v>1277.0429879605219</v>
      </c>
      <c r="AA110" s="11">
        <f>+'[1]total numbers'!AA110*DD110</f>
        <v>1389.7277345095895</v>
      </c>
      <c r="AB110" s="11">
        <f>+'[1]total numbers'!AB110*DE110</f>
        <v>1676.1414748554869</v>
      </c>
      <c r="AC110" s="11">
        <f>+'[1]total numbers'!AC110*DF110</f>
        <v>2076.1797199389985</v>
      </c>
      <c r="AD110" s="11">
        <f>+'[1]total numbers'!AD110*DG110</f>
        <v>2644.4623954646731</v>
      </c>
      <c r="AE110" s="11">
        <f>+'[1]total numbers'!AE110*DH110</f>
        <v>3726.6134274521787</v>
      </c>
      <c r="AF110" s="11">
        <f>+'[1]total numbers'!AF110*DI110</f>
        <v>3995.092175418265</v>
      </c>
      <c r="AG110" s="11">
        <f>+'[1]total numbers'!AG110*DJ110</f>
        <v>3941.1322581666482</v>
      </c>
      <c r="AH110" s="11">
        <f>+'[1]total numbers'!AH110*DK110</f>
        <v>3885.6528582891351</v>
      </c>
      <c r="AI110" s="11">
        <f>+'[1]total numbers'!AI110*DL110</f>
        <v>3828.5422645109429</v>
      </c>
      <c r="AJ110" s="11">
        <f>+'[1]total numbers'!AJ110*DM110</f>
        <v>3769.6750152068789</v>
      </c>
      <c r="AK110" s="11">
        <f>+'[1]total numbers'!AK110*DN110</f>
        <v>3683.3307720356424</v>
      </c>
      <c r="AL110" s="11">
        <f>+'[1]total numbers'!AL110*DO110</f>
        <v>3595.7939057461499</v>
      </c>
      <c r="AM110" s="11">
        <f>+'[1]total numbers'!AM110*DP110</f>
        <v>3506.9269743072236</v>
      </c>
      <c r="AN110" s="11">
        <f>+'[1]total numbers'!AN110*DQ110</f>
        <v>3416.5706132965502</v>
      </c>
      <c r="AO110" s="11">
        <f>+'[1]total numbers'!AO110*DR110</f>
        <v>3324.538592161231</v>
      </c>
      <c r="AP110" s="11">
        <f>+'[1]total numbers'!AP110*DS110</f>
        <v>3346.8204183247312</v>
      </c>
      <c r="AQ110" s="11">
        <f>+'[1]total numbers'!AQ110*DT110</f>
        <v>3361.6672913701118</v>
      </c>
      <c r="AR110" s="11">
        <f>+'[1]total numbers'!AR110*DU110</f>
        <v>3368.3784169529022</v>
      </c>
      <c r="AS110" s="11">
        <f>+'[1]total numbers'!AS110*DV110</f>
        <v>3366.1161896699386</v>
      </c>
      <c r="AT110" s="11">
        <f>+'[1]total numbers'!AT110*DW110</f>
        <v>3353.864672310081</v>
      </c>
      <c r="AU110" s="11">
        <f>+'[1]total numbers'!AU110*DX110</f>
        <v>3368.2938219979251</v>
      </c>
      <c r="AV110" s="11">
        <f>+'[1]total numbers'!AV110*DY110</f>
        <v>3367.2879642261801</v>
      </c>
      <c r="AW110" s="11">
        <f>+'[1]total numbers'!AW110*DZ110</f>
        <v>3469.785361021753</v>
      </c>
      <c r="AX110" s="11">
        <f>+'[1]total numbers'!AX110*EA110</f>
        <v>3613.9100620005975</v>
      </c>
      <c r="AY110" s="11">
        <f>+'[1]total numbers'!AY110*EB110</f>
        <v>3835.7368938108921</v>
      </c>
      <c r="AZ110" s="11">
        <f>+'[1]total numbers'!AZ110*EC110</f>
        <v>4061.2369887598206</v>
      </c>
      <c r="BA110" s="11">
        <f>+'[1]total numbers'!BA110*ED110</f>
        <v>4189.9227290961617</v>
      </c>
      <c r="BB110" s="11">
        <f>+'[1]total numbers'!BB110*EE110</f>
        <v>4386.1671550203937</v>
      </c>
      <c r="BC110" s="11">
        <f>+'[1]total numbers'!BC110*EF110</f>
        <v>4350.4884696698855</v>
      </c>
      <c r="BD110" s="11">
        <f>+'[1]total numbers'!BD110*EG110</f>
        <v>3921.6869152548002</v>
      </c>
      <c r="BE110" s="21">
        <f>+[2]faostat2014_pasture!B101</f>
        <v>1100</v>
      </c>
      <c r="BF110" s="21">
        <f>+[2]faostat2014_pasture!C101</f>
        <v>900</v>
      </c>
      <c r="BG110" s="21">
        <f>+[2]faostat2014_pasture!D101</f>
        <v>600</v>
      </c>
      <c r="BH110" s="21">
        <f>+[2]faostat2014_pasture!E101</f>
        <v>450</v>
      </c>
      <c r="BI110" s="21">
        <f>+[2]faostat2014_pasture!F101</f>
        <v>428</v>
      </c>
      <c r="BJ110" s="21">
        <f>+[2]faostat2014_pasture!G101</f>
        <v>0</v>
      </c>
      <c r="BK110" s="21">
        <f>+[2]faostat2014_pasture!H101</f>
        <v>0</v>
      </c>
      <c r="BL110" s="21">
        <f>+[2]faostat2014_pasture!I101</f>
        <v>0</v>
      </c>
      <c r="BM110" s="21">
        <f>+[2]faostat2014_pasture!J101</f>
        <v>0</v>
      </c>
      <c r="BN110" s="21">
        <f>+[2]faostat2014_pasture!K101</f>
        <v>0</v>
      </c>
      <c r="BO110" s="21">
        <f>+[2]faostat2014_pasture!L101</f>
        <v>0</v>
      </c>
      <c r="BP110" s="21">
        <f>+[2]faostat2014_pasture!M101</f>
        <v>0</v>
      </c>
      <c r="BQ110" s="21">
        <f>+[2]faostat2014_pasture!N101</f>
        <v>0</v>
      </c>
      <c r="BR110" s="21">
        <f>+[2]faostat2014_pasture!O101</f>
        <v>0</v>
      </c>
      <c r="BS110" s="21">
        <f>+[2]faostat2014_pasture!P101</f>
        <v>0</v>
      </c>
      <c r="BT110" s="21">
        <f>+[2]faostat2014_pasture!Q101</f>
        <v>0</v>
      </c>
      <c r="BU110" s="21">
        <f>+[2]faostat2014_pasture!R101</f>
        <v>0</v>
      </c>
      <c r="BV110" s="119">
        <f t="shared" si="126"/>
        <v>0</v>
      </c>
      <c r="BW110" s="119">
        <f t="shared" si="127"/>
        <v>0</v>
      </c>
      <c r="BX110" s="119">
        <f t="shared" si="128"/>
        <v>0</v>
      </c>
      <c r="BY110" s="119">
        <f t="shared" si="129"/>
        <v>0</v>
      </c>
      <c r="BZ110" s="119">
        <f t="shared" si="130"/>
        <v>0</v>
      </c>
      <c r="CA110" s="119">
        <f t="shared" si="131"/>
        <v>0</v>
      </c>
      <c r="CB110" s="119">
        <f t="shared" si="132"/>
        <v>0</v>
      </c>
      <c r="CC110" s="119">
        <f t="shared" si="133"/>
        <v>0</v>
      </c>
      <c r="CD110" s="21"/>
      <c r="CE110" s="95">
        <f t="shared" si="134"/>
        <v>-472</v>
      </c>
      <c r="CG110" s="124">
        <f t="shared" ref="CG110:CV127" si="196">IF(($FL110=0),0,$FN110*(CG$3-$FL110)^$FM110)</f>
        <v>0.5</v>
      </c>
      <c r="CH110" s="124">
        <f t="shared" si="196"/>
        <v>0.48565735429204376</v>
      </c>
      <c r="CI110" s="124">
        <f t="shared" si="196"/>
        <v>0.47041349607780053</v>
      </c>
      <c r="CJ110" s="124">
        <f t="shared" si="196"/>
        <v>0.45411193767177133</v>
      </c>
      <c r="CK110" s="124">
        <f t="shared" si="196"/>
        <v>0.43654758584326625</v>
      </c>
      <c r="CL110" s="124">
        <f t="shared" si="196"/>
        <v>0.41744320167176369</v>
      </c>
      <c r="CM110" s="124">
        <f t="shared" si="196"/>
        <v>0.39640909964635163</v>
      </c>
      <c r="CN110" s="124">
        <f t="shared" si="196"/>
        <v>0.37286892568239072</v>
      </c>
      <c r="CO110" s="124">
        <f t="shared" si="196"/>
        <v>0.34590899409543124</v>
      </c>
      <c r="CP110" s="124">
        <f t="shared" si="196"/>
        <v>0.31392746004533395</v>
      </c>
      <c r="CQ110" s="124">
        <f t="shared" si="196"/>
        <v>0.27362431422999173</v>
      </c>
      <c r="CR110" s="124">
        <f t="shared" si="196"/>
        <v>0.26888976315012691</v>
      </c>
      <c r="CS110" s="124">
        <f t="shared" si="196"/>
        <v>0.2639823388354916</v>
      </c>
      <c r="CT110" s="124">
        <f t="shared" si="196"/>
        <v>0.25888534033966454</v>
      </c>
      <c r="CU110" s="124">
        <f t="shared" si="196"/>
        <v>0.25357932520630633</v>
      </c>
      <c r="CV110" s="124">
        <f t="shared" si="196"/>
        <v>0.24804144977790324</v>
      </c>
      <c r="CW110" s="124">
        <f t="shared" ref="CW110:DL127" si="197">IF(($FL110=0),0,$FN110*(CW$3-$FL110)^$FM110)</f>
        <v>0.24224459316112729</v>
      </c>
      <c r="CX110" s="124">
        <f t="shared" si="197"/>
        <v>0.23615617212601731</v>
      </c>
      <c r="CY110" s="124">
        <f t="shared" si="197"/>
        <v>0.22973650360035322</v>
      </c>
      <c r="CZ110" s="124">
        <f t="shared" si="197"/>
        <v>0.22293648616583875</v>
      </c>
      <c r="DA110" s="124">
        <f t="shared" si="197"/>
        <v>0.21569422261462612</v>
      </c>
      <c r="DB110" s="124">
        <f t="shared" si="197"/>
        <v>0.20792993171442656</v>
      </c>
      <c r="DC110" s="124">
        <f t="shared" si="197"/>
        <v>0.19953796686883146</v>
      </c>
      <c r="DD110" s="124">
        <f t="shared" si="197"/>
        <v>0.19037366226158756</v>
      </c>
      <c r="DE110" s="124">
        <f t="shared" si="197"/>
        <v>0.18023026611349319</v>
      </c>
      <c r="DF110" s="124">
        <f t="shared" si="197"/>
        <v>0.16879509918203231</v>
      </c>
      <c r="DG110" s="124">
        <f t="shared" si="197"/>
        <v>0.15555661149792191</v>
      </c>
      <c r="DH110" s="124">
        <f t="shared" si="197"/>
        <v>0.13957353660869579</v>
      </c>
      <c r="DI110" s="124">
        <f t="shared" si="197"/>
        <v>0.13776179915235395</v>
      </c>
      <c r="DJ110" s="124">
        <f t="shared" si="197"/>
        <v>0.13590111235057406</v>
      </c>
      <c r="DK110" s="124">
        <f t="shared" si="197"/>
        <v>0.13398802959617706</v>
      </c>
      <c r="DL110" s="124">
        <f t="shared" si="197"/>
        <v>0.1320186987762394</v>
      </c>
      <c r="DM110" s="124">
        <f t="shared" ref="DM110:EB127" si="198">IF(($FL110=0),0,$FN110*(DM$3-$FL110)^$FM110)</f>
        <v>0.1299887936278234</v>
      </c>
      <c r="DN110" s="124">
        <f t="shared" si="198"/>
        <v>0.12789342958457087</v>
      </c>
      <c r="DO110" s="124">
        <f t="shared" si="198"/>
        <v>0.12572705964147374</v>
      </c>
      <c r="DP110" s="124">
        <f t="shared" si="198"/>
        <v>0.12348334416574731</v>
      </c>
      <c r="DQ110" s="124">
        <f t="shared" si="198"/>
        <v>0.12115498628711167</v>
      </c>
      <c r="DR110" s="124">
        <f t="shared" si="198"/>
        <v>0.11873352114861536</v>
      </c>
      <c r="DS110" s="124">
        <f t="shared" si="198"/>
        <v>0.11620904230294202</v>
      </c>
      <c r="DT110" s="124">
        <f t="shared" si="198"/>
        <v>0.11356984092466595</v>
      </c>
      <c r="DU110" s="124">
        <f t="shared" si="198"/>
        <v>0.11080192161029283</v>
      </c>
      <c r="DV110" s="124">
        <f t="shared" si="198"/>
        <v>0.10788833941249802</v>
      </c>
      <c r="DW110" s="124">
        <f t="shared" si="198"/>
        <v>0.10480827100969002</v>
      </c>
      <c r="DX110" s="124">
        <f t="shared" si="198"/>
        <v>0.10153567823708458</v>
      </c>
      <c r="DY110" s="124">
        <f t="shared" si="198"/>
        <v>9.8037323906780174E-2</v>
      </c>
      <c r="DZ110" s="124">
        <f t="shared" si="198"/>
        <v>9.426971394087412E-2</v>
      </c>
      <c r="EA110" s="124">
        <f t="shared" si="198"/>
        <v>9.0174166279926027E-2</v>
      </c>
      <c r="EB110" s="124">
        <f t="shared" si="198"/>
        <v>8.5668398591990158E-2</v>
      </c>
      <c r="EC110" s="124">
        <f t="shared" ref="EC110:EG128" si="199">IF(($FL110=0),0,$FN110*(EC$3-$FL110)^$FM110)</f>
        <v>8.0631106448152939E-2</v>
      </c>
      <c r="ED110" s="124">
        <f t="shared" si="199"/>
        <v>7.487085395618745E-2</v>
      </c>
      <c r="EE110" s="124">
        <f t="shared" si="199"/>
        <v>6.8054291710297643E-2</v>
      </c>
      <c r="EF110" s="124">
        <f t="shared" si="199"/>
        <v>5.950255960392712E-2</v>
      </c>
      <c r="EG110" s="124">
        <f t="shared" si="199"/>
        <v>4.73497949338436E-2</v>
      </c>
      <c r="EH110" s="22">
        <f>+BE110/'[1]total numbers'!BN110</f>
        <v>1.1804018313183248E-2</v>
      </c>
      <c r="EI110" s="22">
        <f>+BF110/'[1]total numbers'!BX110</f>
        <v>8.6167380059171718E-3</v>
      </c>
      <c r="EJ110" s="22">
        <f>+BG110/'[1]total numbers'!CH110</f>
        <v>5.1372415800524885E-3</v>
      </c>
      <c r="EK110" s="22">
        <f>+BH110/'[1]total numbers'!CR110</f>
        <v>3.6528629171057037E-3</v>
      </c>
      <c r="EL110" s="22">
        <f>+BI110/'[1]total numbers'!DB110</f>
        <v>3.3779044404250716E-3</v>
      </c>
      <c r="EM110" s="22">
        <f>+BJ110/'[1]total numbers'!DC110</f>
        <v>0</v>
      </c>
      <c r="EN110" s="22">
        <f>+BK110/'[1]total numbers'!DD110</f>
        <v>0</v>
      </c>
      <c r="EO110" s="22">
        <f>+BL110/'[1]total numbers'!DE110</f>
        <v>0</v>
      </c>
      <c r="EP110" s="22">
        <f>+BM110/'[1]total numbers'!DF110</f>
        <v>0</v>
      </c>
      <c r="EQ110" s="22">
        <f>+BN110/'[1]total numbers'!DG110</f>
        <v>0</v>
      </c>
      <c r="ER110" s="22">
        <f>+BO110/'[1]total numbers'!DH110</f>
        <v>0</v>
      </c>
      <c r="ES110" s="22">
        <f>+BP110/'[1]total numbers'!DI110</f>
        <v>0</v>
      </c>
      <c r="ET110" s="22">
        <f>+BQ110/'[1]total numbers'!DJ110</f>
        <v>0</v>
      </c>
      <c r="EU110" s="22">
        <f>+BR110/'[1]total numbers'!DK110</f>
        <v>0</v>
      </c>
      <c r="EV110" s="22">
        <f>+BS110/'[1]total numbers'!DL110</f>
        <v>0</v>
      </c>
      <c r="EW110" s="22">
        <f>+BT110/'[1]total numbers'!DM110</f>
        <v>0</v>
      </c>
      <c r="EX110" s="22">
        <f>+BU110/'[1]total numbers'!DN110</f>
        <v>0</v>
      </c>
      <c r="EY110" s="22"/>
      <c r="EZ110" s="22"/>
      <c r="FA110" s="22"/>
      <c r="FB110" s="22"/>
      <c r="FC110" s="22"/>
      <c r="FD110" s="22"/>
      <c r="FE110" s="22"/>
      <c r="FF110" s="22"/>
      <c r="FG110" s="22"/>
      <c r="FH110" s="105">
        <f t="shared" si="136"/>
        <v>-10000</v>
      </c>
      <c r="FI110" s="105">
        <f t="shared" si="149"/>
        <v>1960</v>
      </c>
      <c r="FJ110" s="122">
        <f t="shared" si="144"/>
        <v>0.5</v>
      </c>
      <c r="FK110" s="124">
        <f t="shared" si="150"/>
        <v>1.1804018313183248E-2</v>
      </c>
      <c r="FL110" s="105">
        <f t="shared" si="151"/>
        <v>1960.1573680287859</v>
      </c>
      <c r="FM110" s="125">
        <f t="shared" si="140"/>
        <v>0.33333333333333331</v>
      </c>
      <c r="FN110" s="124">
        <f t="shared" si="152"/>
        <v>-2.1863735914423317E-2</v>
      </c>
      <c r="FP110" s="6">
        <v>4</v>
      </c>
      <c r="FQ110" s="6" t="s">
        <v>449</v>
      </c>
      <c r="FR110" s="22"/>
      <c r="FS110" s="22"/>
      <c r="FT110" s="22"/>
      <c r="FU110" s="22"/>
      <c r="FW110" s="6">
        <f>+$FW$1</f>
        <v>-50</v>
      </c>
      <c r="FX110" s="11">
        <f t="shared" si="137"/>
        <v>3726.6134274521787</v>
      </c>
      <c r="FY110" s="11"/>
      <c r="FZ110" s="6">
        <f>+$FW$1</f>
        <v>-50</v>
      </c>
      <c r="GA110" s="61"/>
    </row>
    <row r="111" spans="1:183" x14ac:dyDescent="0.2">
      <c r="A111" s="6">
        <v>15</v>
      </c>
      <c r="B111" s="15">
        <v>398</v>
      </c>
      <c r="C111" s="16" t="s">
        <v>151</v>
      </c>
      <c r="D111" s="11">
        <v>0</v>
      </c>
      <c r="E111" s="11">
        <v>0</v>
      </c>
      <c r="F111" s="11">
        <v>0</v>
      </c>
      <c r="G111" s="11">
        <v>0</v>
      </c>
      <c r="H111" s="11">
        <f>+'[1]total numbers'!H111*CK111</f>
        <v>22.862986493975733</v>
      </c>
      <c r="I111" s="11">
        <f>+'[1]total numbers'!I111*CL111</f>
        <v>53.346968485943364</v>
      </c>
      <c r="J111" s="11">
        <f>+'[1]total numbers'!J111*CM111</f>
        <v>124.47625980053452</v>
      </c>
      <c r="K111" s="11">
        <f>+'[1]total numbers'!K111*CN111</f>
        <v>290.44460620124727</v>
      </c>
      <c r="L111" s="11">
        <f>+'[1]total numbers'!L111*CO111</f>
        <v>677.70408113624342</v>
      </c>
      <c r="M111" s="11">
        <f>+'[1]total numbers'!M111*CP111</f>
        <v>1581.3095226512346</v>
      </c>
      <c r="N111" s="11">
        <f>+'[1]total numbers'!N111*CQ111</f>
        <v>3689.7222195195468</v>
      </c>
      <c r="O111" s="11">
        <f>+'[1]total numbers'!O111*CR111</f>
        <v>7906.5476132561735</v>
      </c>
      <c r="P111" s="11">
        <f>+'[1]total numbers'!P111*CS111</f>
        <v>8499.158343435498</v>
      </c>
      <c r="Q111" s="11">
        <f>+'[1]total numbers'!Q111*CT111</f>
        <v>9135.8938355087303</v>
      </c>
      <c r="R111" s="11">
        <f>+'[1]total numbers'!R111*CU111</f>
        <v>9820.0235763202054</v>
      </c>
      <c r="S111" s="11">
        <f>+'[1]total numbers'!S111*CV111</f>
        <v>10555.05839197328</v>
      </c>
      <c r="T111" s="11">
        <f>+'[1]total numbers'!T111*CW111</f>
        <v>11344.768208100226</v>
      </c>
      <c r="U111" s="11">
        <f>+'[1]total numbers'!U111*CX111</f>
        <v>12193.201113829893</v>
      </c>
      <c r="V111" s="11">
        <f>+'[1]total numbers'!V111*CY111</f>
        <v>13104.703824949465</v>
      </c>
      <c r="W111" s="11">
        <f>+'[1]total numbers'!W111*CZ111</f>
        <v>13443.764391977462</v>
      </c>
      <c r="X111" s="11">
        <f>+'[1]total numbers'!X111*DA111</f>
        <v>13784.400349189027</v>
      </c>
      <c r="Y111" s="11">
        <f>+'[1]total numbers'!Y111*DB111</f>
        <v>14126.598906494846</v>
      </c>
      <c r="Z111" s="11">
        <f>+'[1]total numbers'!Z111*DC111</f>
        <v>14470.347514217387</v>
      </c>
      <c r="AA111" s="11">
        <f>+'[1]total numbers'!AA111*DD111</f>
        <v>16176.253291998064</v>
      </c>
      <c r="AB111" s="11">
        <f>+'[1]total numbers'!AB111*DE111</f>
        <v>18194.935011973066</v>
      </c>
      <c r="AC111" s="11">
        <f>+'[1]total numbers'!AC111*DF111</f>
        <v>20376.896032537446</v>
      </c>
      <c r="AD111" s="11">
        <f>+'[1]total numbers'!AD111*DG111</f>
        <v>23333.381945967471</v>
      </c>
      <c r="AE111" s="11">
        <f>+'[1]total numbers'!AE111*DH111</f>
        <v>26306.131183851641</v>
      </c>
      <c r="AF111" s="11">
        <f>+'[1]total numbers'!AF111*DI111</f>
        <v>26063.345898288269</v>
      </c>
      <c r="AG111" s="11">
        <f>+'[1]total numbers'!AG111*DJ111</f>
        <v>25820.413945608369</v>
      </c>
      <c r="AH111" s="11">
        <f>+'[1]total numbers'!AH111*DK111</f>
        <v>25577.335453307016</v>
      </c>
      <c r="AI111" s="11">
        <f>+'[1]total numbers'!AI111*DL111</f>
        <v>25334.110548635639</v>
      </c>
      <c r="AJ111" s="11">
        <f>+'[1]total numbers'!AJ111*DM111</f>
        <v>25090.739358602648</v>
      </c>
      <c r="AK111" s="11">
        <f>+'[1]total numbers'!AK111*DN111</f>
        <v>24847.222009974139</v>
      </c>
      <c r="AL111" s="11">
        <f>+'[1]total numbers'!AL111*DO111</f>
        <v>24603.558629274561</v>
      </c>
      <c r="AM111" s="11">
        <f>+'[1]total numbers'!AM111*DP111</f>
        <v>24359.749342787502</v>
      </c>
      <c r="AN111" s="11">
        <f>+'[1]total numbers'!AN111*DQ111</f>
        <v>24115.794276556247</v>
      </c>
      <c r="AO111" s="11">
        <f>+'[1]total numbers'!AO111*DR111</f>
        <v>23871.693556384562</v>
      </c>
      <c r="AP111" s="11">
        <f>+'[1]total numbers'!AP111*DS111</f>
        <v>23627.447307837319</v>
      </c>
      <c r="AQ111" s="11">
        <f>+'[1]total numbers'!AQ111*DT111</f>
        <v>23383.055656241158</v>
      </c>
      <c r="AR111" s="11">
        <f>+'[1]total numbers'!AR111*DU111</f>
        <v>23138.51872668523</v>
      </c>
      <c r="AS111" s="11">
        <f>+'[1]total numbers'!AS111*DV111</f>
        <v>22893.836644021812</v>
      </c>
      <c r="AT111" s="11">
        <f>+'[1]total numbers'!AT111*DW111</f>
        <v>22649.009532867007</v>
      </c>
      <c r="AU111" s="11">
        <f>+'[1]total numbers'!AU111*DX111</f>
        <v>22404.037517601344</v>
      </c>
      <c r="AV111" s="11">
        <f>+'[1]total numbers'!AV111*DY111</f>
        <v>22158.920722370603</v>
      </c>
      <c r="AW111" s="11">
        <f>+'[1]total numbers'!AW111*DZ111</f>
        <v>28525.214992031702</v>
      </c>
      <c r="AX111" s="11">
        <f>+'[1]total numbers'!AX111*EA111</f>
        <v>33698.591362670973</v>
      </c>
      <c r="AY111" s="11">
        <f>+'[1]total numbers'!AY111*EB111</f>
        <v>45730.960051393253</v>
      </c>
      <c r="AZ111" s="11">
        <f>+'[1]total numbers'!AZ111*EC111</f>
        <v>57770.055250610625</v>
      </c>
      <c r="BA111" s="11">
        <f>+'[1]total numbers'!BA111*ED111</f>
        <v>78500.783918486108</v>
      </c>
      <c r="BB111" s="11">
        <f>+'[1]total numbers'!BB111*EE111</f>
        <v>88057.192195758063</v>
      </c>
      <c r="BC111" s="11">
        <f>+'[1]total numbers'!BC111*EF111</f>
        <v>119996.94121150882</v>
      </c>
      <c r="BD111" s="11">
        <f>+'[1]total numbers'!BD111*EG111</f>
        <v>103242.21880014062</v>
      </c>
      <c r="BE111" s="21">
        <f>+[2]faostat2014_pasture!B103</f>
        <v>154005.25660381519</v>
      </c>
      <c r="BF111" s="21">
        <f>+[2]faostat2014_pasture!C103</f>
        <v>160455.62908984715</v>
      </c>
      <c r="BG111" s="21">
        <f>+[2]faostat2014_pasture!D103</f>
        <v>164102.28998380041</v>
      </c>
      <c r="BH111" s="21">
        <f>+[2]faostat2014_pasture!E103</f>
        <v>166907.02147824076</v>
      </c>
      <c r="BI111" s="21">
        <f>+[2]faostat2014_pasture!F103</f>
        <v>185098</v>
      </c>
      <c r="BJ111" s="21">
        <f>+[2]faostat2014_pasture!G103</f>
        <v>185000</v>
      </c>
      <c r="BK111" s="21">
        <f>+[2]faostat2014_pasture!H103</f>
        <v>185000</v>
      </c>
      <c r="BL111" s="21">
        <f>+[2]faostat2014_pasture!I103</f>
        <v>185000</v>
      </c>
      <c r="BM111" s="21">
        <f>+[2]faostat2014_pasture!J103</f>
        <v>185000</v>
      </c>
      <c r="BN111" s="21">
        <f>+[2]faostat2014_pasture!K103</f>
        <v>185000</v>
      </c>
      <c r="BO111" s="21">
        <f>+[2]faostat2014_pasture!L103</f>
        <v>185000</v>
      </c>
      <c r="BP111" s="21">
        <f>+[2]faostat2014_pasture!M103</f>
        <v>185000</v>
      </c>
      <c r="BQ111" s="21">
        <f>+[2]faostat2014_pasture!N103</f>
        <v>185000</v>
      </c>
      <c r="BR111" s="21">
        <f>+[2]faostat2014_pasture!O103</f>
        <v>185000</v>
      </c>
      <c r="BS111" s="21">
        <f>+[2]faostat2014_pasture!P103</f>
        <v>185000</v>
      </c>
      <c r="BT111" s="21">
        <f>+[2]faostat2014_pasture!Q103</f>
        <v>185000</v>
      </c>
      <c r="BU111" s="21">
        <f>+[2]faostat2014_pasture!R103</f>
        <v>185000</v>
      </c>
      <c r="BV111" s="119">
        <f t="shared" si="126"/>
        <v>185000</v>
      </c>
      <c r="BW111" s="119">
        <f t="shared" si="127"/>
        <v>185000</v>
      </c>
      <c r="BX111" s="119">
        <f t="shared" si="128"/>
        <v>185000</v>
      </c>
      <c r="BY111" s="119">
        <f t="shared" si="129"/>
        <v>185000</v>
      </c>
      <c r="BZ111" s="119">
        <f t="shared" si="130"/>
        <v>185000</v>
      </c>
      <c r="CA111" s="119">
        <f t="shared" si="131"/>
        <v>185000</v>
      </c>
      <c r="CB111" s="119">
        <f t="shared" si="132"/>
        <v>185000</v>
      </c>
      <c r="CC111" s="119">
        <f t="shared" si="133"/>
        <v>185000</v>
      </c>
      <c r="CD111" s="21"/>
      <c r="CE111" s="96">
        <f t="shared" si="134"/>
        <v>24642.370910152851</v>
      </c>
      <c r="CG111" s="109">
        <f t="shared" ref="CG111:CQ111" si="200">+CH111/2</f>
        <v>7.1107732469282182E-3</v>
      </c>
      <c r="CH111" s="109">
        <f t="shared" si="200"/>
        <v>1.4221546493856436E-2</v>
      </c>
      <c r="CI111" s="109">
        <f t="shared" si="200"/>
        <v>2.8443092987712873E-2</v>
      </c>
      <c r="CJ111" s="109">
        <f t="shared" si="200"/>
        <v>5.6886185975425746E-2</v>
      </c>
      <c r="CK111" s="109">
        <f t="shared" si="200"/>
        <v>0.11377237195085149</v>
      </c>
      <c r="CL111" s="109">
        <f t="shared" si="200"/>
        <v>0.22754474390170298</v>
      </c>
      <c r="CM111" s="109">
        <f t="shared" si="200"/>
        <v>0.45508948780340597</v>
      </c>
      <c r="CN111" s="109">
        <f t="shared" si="200"/>
        <v>0.91017897560681194</v>
      </c>
      <c r="CO111" s="109">
        <f t="shared" si="200"/>
        <v>1.8203579512136239</v>
      </c>
      <c r="CP111" s="109">
        <f t="shared" si="200"/>
        <v>3.6407159024272477</v>
      </c>
      <c r="CQ111" s="109">
        <f t="shared" si="200"/>
        <v>7.2814318048544955</v>
      </c>
      <c r="CR111" s="124">
        <f t="shared" si="196"/>
        <v>14.562863609708991</v>
      </c>
      <c r="CS111" s="124">
        <f t="shared" si="196"/>
        <v>14.610752651246157</v>
      </c>
      <c r="CT111" s="124">
        <f t="shared" si="196"/>
        <v>14.65832980622641</v>
      </c>
      <c r="CU111" s="124">
        <f t="shared" si="196"/>
        <v>14.705600103626638</v>
      </c>
      <c r="CV111" s="124">
        <f t="shared" si="196"/>
        <v>14.752568443923032</v>
      </c>
      <c r="CW111" s="124">
        <f t="shared" si="197"/>
        <v>14.799239603563024</v>
      </c>
      <c r="CX111" s="124">
        <f t="shared" si="197"/>
        <v>14.845618239240943</v>
      </c>
      <c r="CY111" s="124">
        <f t="shared" si="197"/>
        <v>14.89170889198803</v>
      </c>
      <c r="CZ111" s="124">
        <f t="shared" si="197"/>
        <v>14.937515991086068</v>
      </c>
      <c r="DA111" s="124">
        <f t="shared" si="197"/>
        <v>14.98304385781416</v>
      </c>
      <c r="DB111" s="124">
        <f t="shared" si="197"/>
        <v>15.02829670903707</v>
      </c>
      <c r="DC111" s="124">
        <f t="shared" si="197"/>
        <v>15.073278660643116</v>
      </c>
      <c r="DD111" s="124">
        <f t="shared" si="197"/>
        <v>15.117993730839313</v>
      </c>
      <c r="DE111" s="124">
        <f t="shared" si="197"/>
        <v>15.162445843310888</v>
      </c>
      <c r="DF111" s="124">
        <f t="shared" si="197"/>
        <v>15.206638830251828</v>
      </c>
      <c r="DG111" s="124">
        <f t="shared" si="197"/>
        <v>15.250576435272857</v>
      </c>
      <c r="DH111" s="124">
        <f t="shared" si="197"/>
        <v>15.294262316192816</v>
      </c>
      <c r="DI111" s="124">
        <f t="shared" si="197"/>
        <v>15.298617197791437</v>
      </c>
      <c r="DJ111" s="124">
        <f t="shared" si="197"/>
        <v>15.30296960149234</v>
      </c>
      <c r="DK111" s="124">
        <f t="shared" si="197"/>
        <v>15.307319530817276</v>
      </c>
      <c r="DL111" s="124">
        <f t="shared" si="197"/>
        <v>15.31166698928002</v>
      </c>
      <c r="DM111" s="124">
        <f t="shared" si="198"/>
        <v>15.316011980386355</v>
      </c>
      <c r="DN111" s="124">
        <f t="shared" si="198"/>
        <v>15.320354507634109</v>
      </c>
      <c r="DO111" s="124">
        <f t="shared" si="198"/>
        <v>15.32469457451317</v>
      </c>
      <c r="DP111" s="124">
        <f t="shared" si="198"/>
        <v>15.32903218450557</v>
      </c>
      <c r="DQ111" s="124">
        <f t="shared" si="198"/>
        <v>15.333367341085403</v>
      </c>
      <c r="DR111" s="124">
        <f t="shared" si="198"/>
        <v>15.337700047718949</v>
      </c>
      <c r="DS111" s="124">
        <f t="shared" si="198"/>
        <v>15.342030307864663</v>
      </c>
      <c r="DT111" s="124">
        <f t="shared" si="198"/>
        <v>15.346358124973168</v>
      </c>
      <c r="DU111" s="124">
        <f t="shared" si="198"/>
        <v>15.350683502487319</v>
      </c>
      <c r="DV111" s="124">
        <f t="shared" si="198"/>
        <v>15.355006443842219</v>
      </c>
      <c r="DW111" s="124">
        <f t="shared" si="198"/>
        <v>15.35932695246524</v>
      </c>
      <c r="DX111" s="124">
        <f t="shared" si="198"/>
        <v>15.363645031776018</v>
      </c>
      <c r="DY111" s="124">
        <f t="shared" si="198"/>
        <v>15.367960685186562</v>
      </c>
      <c r="DZ111" s="124">
        <f t="shared" si="198"/>
        <v>15.372273916101165</v>
      </c>
      <c r="EA111" s="124">
        <f t="shared" si="198"/>
        <v>15.376584727916496</v>
      </c>
      <c r="EB111" s="124">
        <f t="shared" si="198"/>
        <v>15.380893124021631</v>
      </c>
      <c r="EC111" s="124">
        <f t="shared" si="199"/>
        <v>15.385199107798037</v>
      </c>
      <c r="ED111" s="124">
        <f t="shared" si="199"/>
        <v>15.389502682619622</v>
      </c>
      <c r="EE111" s="124">
        <f t="shared" si="199"/>
        <v>15.393803851852734</v>
      </c>
      <c r="EF111" s="124">
        <f t="shared" si="199"/>
        <v>15.398102618856232</v>
      </c>
      <c r="EG111" s="124">
        <f t="shared" si="199"/>
        <v>15.402398986981437</v>
      </c>
      <c r="EH111" s="22">
        <f>+BE111/'[1]total numbers'!BN111</f>
        <v>15.406692959573236</v>
      </c>
      <c r="EI111" s="22">
        <f>+BF111/'[1]total numbers'!BX111</f>
        <v>12.23918588888896</v>
      </c>
      <c r="EJ111" s="22">
        <f>+BG111/'[1]total numbers'!CH111</f>
        <v>10.999556872431951</v>
      </c>
      <c r="EK111" s="22">
        <f>+BH111/'[1]total numbers'!CR111</f>
        <v>10.097218480232351</v>
      </c>
      <c r="EL111" s="22">
        <f>+BI111/'[1]total numbers'!DB111</f>
        <v>12.375548673639081</v>
      </c>
      <c r="EM111" s="22">
        <f>+BJ111/'[1]total numbers'!DC111</f>
        <v>12.408869430589178</v>
      </c>
      <c r="EN111" s="22">
        <f>+BK111/'[1]total numbers'!DD111</f>
        <v>12.393303703735462</v>
      </c>
      <c r="EO111" s="22">
        <f>+BL111/'[1]total numbers'!DE111</f>
        <v>12.335891797292092</v>
      </c>
      <c r="EP111" s="22">
        <f>+BM111/'[1]total numbers'!DF111</f>
        <v>12.258074476482486</v>
      </c>
      <c r="EQ111" s="22">
        <f>+BN111/'[1]total numbers'!DG111</f>
        <v>12.175908576170311</v>
      </c>
      <c r="ER111" s="22">
        <f>+BO111/'[1]total numbers'!DH111</f>
        <v>12.092966279776723</v>
      </c>
      <c r="ES111" s="22">
        <f>+BP111/'[1]total numbers'!DI111</f>
        <v>12.006624281768604</v>
      </c>
      <c r="ET111" s="22">
        <f>+BQ111/'[1]total numbers'!DJ111</f>
        <v>11.918957275499031</v>
      </c>
      <c r="EU111" s="22">
        <f>+BR111/'[1]total numbers'!DK111</f>
        <v>11.830920667537635</v>
      </c>
      <c r="EV111" s="22">
        <f>+BS111/'[1]total numbers'!DL111</f>
        <v>11.743451914690487</v>
      </c>
      <c r="EW111" s="22">
        <f>+BT111/'[1]total numbers'!DM111</f>
        <v>11.658521771281103</v>
      </c>
      <c r="EX111" s="22">
        <f>+BU111/'[1]total numbers'!DN111</f>
        <v>11.577744271160032</v>
      </c>
      <c r="EY111" s="22"/>
      <c r="EZ111" s="22"/>
      <c r="FA111" s="22"/>
      <c r="FB111" s="22"/>
      <c r="FC111" s="22"/>
      <c r="FD111" s="22"/>
      <c r="FE111" s="22"/>
      <c r="FF111" s="22"/>
      <c r="FG111" s="22"/>
      <c r="FH111" s="105">
        <f t="shared" si="136"/>
        <v>-10000</v>
      </c>
      <c r="FI111" s="105">
        <f t="shared" si="149"/>
        <v>1960</v>
      </c>
      <c r="FJ111" s="122">
        <v>1</v>
      </c>
      <c r="FK111" s="124">
        <f t="shared" si="150"/>
        <v>15.406692959573236</v>
      </c>
      <c r="FL111" s="105">
        <f t="shared" si="151"/>
        <v>-10003.271309759142</v>
      </c>
      <c r="FM111" s="125">
        <f t="shared" si="140"/>
        <v>0.33333333333333331</v>
      </c>
      <c r="FN111" s="124">
        <f t="shared" si="152"/>
        <v>0.67363727479570468</v>
      </c>
      <c r="FP111" s="6">
        <v>1</v>
      </c>
      <c r="FQ111" s="25" t="s">
        <v>440</v>
      </c>
      <c r="FR111" s="22"/>
      <c r="FS111" s="22"/>
      <c r="FT111" s="22"/>
      <c r="FU111" s="22"/>
      <c r="FW111" s="34">
        <v>50</v>
      </c>
      <c r="FX111" s="11">
        <f t="shared" si="137"/>
        <v>26306.131183851641</v>
      </c>
      <c r="FY111" s="11"/>
      <c r="FZ111" s="34">
        <f>+FZ$179</f>
        <v>-125</v>
      </c>
      <c r="GA111" s="64"/>
    </row>
    <row r="112" spans="1:183" x14ac:dyDescent="0.2">
      <c r="A112" s="6">
        <v>17</v>
      </c>
      <c r="B112" s="15">
        <v>400</v>
      </c>
      <c r="C112" s="16" t="s">
        <v>152</v>
      </c>
      <c r="D112" s="11">
        <v>0</v>
      </c>
      <c r="E112" s="11">
        <v>0</v>
      </c>
      <c r="F112" s="11">
        <v>0</v>
      </c>
      <c r="G112" s="11">
        <f>+'[1]total numbers'!G112*CJ112</f>
        <v>15.117417952379849</v>
      </c>
      <c r="H112" s="11">
        <f>+'[1]total numbers'!H112*CK112</f>
        <v>20.365922263913824</v>
      </c>
      <c r="I112" s="11">
        <f>+'[1]total numbers'!I112*CL112</f>
        <v>27.254415466946693</v>
      </c>
      <c r="J112" s="11">
        <f>+'[1]total numbers'!J112*CM112</f>
        <v>36.298957898729377</v>
      </c>
      <c r="K112" s="11">
        <f>+'[1]total numbers'!K112*CN112</f>
        <v>48.175620701614015</v>
      </c>
      <c r="L112" s="11">
        <f>+'[1]total numbers'!L112*CO112</f>
        <v>63.771429145016405</v>
      </c>
      <c r="M112" s="11">
        <f>+'[1]total numbers'!M112*CP112</f>
        <v>84.251313102516903</v>
      </c>
      <c r="N112" s="11">
        <f>+'[1]total numbers'!N112*CQ112</f>
        <v>111.14632592423048</v>
      </c>
      <c r="O112" s="11">
        <f>+'[1]total numbers'!O112*CR112</f>
        <v>159.8893089961955</v>
      </c>
      <c r="P112" s="11">
        <f>+'[1]total numbers'!P112*CS112</f>
        <v>230.00372024816195</v>
      </c>
      <c r="Q112" s="11">
        <f>+'[1]total numbers'!Q112*CT112</f>
        <v>330.85793422504986</v>
      </c>
      <c r="R112" s="11">
        <f>+'[1]total numbers'!R112*CU112</f>
        <v>254.56519182778166</v>
      </c>
      <c r="S112" s="11">
        <f>+'[1]total numbers'!S112*CV112</f>
        <v>195.86101885628574</v>
      </c>
      <c r="T112" s="11">
        <f>+'[1]total numbers'!T112*CW112</f>
        <v>150.69146351749657</v>
      </c>
      <c r="U112" s="11">
        <f>+'[1]total numbers'!U112*CX112</f>
        <v>115.9367360073438</v>
      </c>
      <c r="V112" s="11">
        <f>+'[1]total numbers'!V112*CY112</f>
        <v>89.196001846213576</v>
      </c>
      <c r="W112" s="11">
        <f>+'[1]total numbers'!W112*CZ112</f>
        <v>82.108151290543475</v>
      </c>
      <c r="X112" s="11">
        <f>+'[1]total numbers'!X112*DA112</f>
        <v>74.983402857040488</v>
      </c>
      <c r="Y112" s="11">
        <f>+'[1]total numbers'!Y112*DB112</f>
        <v>77.469751008484039</v>
      </c>
      <c r="Z112" s="11">
        <f>+'[1]total numbers'!Z112*DC112</f>
        <v>79.96634656548251</v>
      </c>
      <c r="AA112" s="11">
        <f>+'[1]total numbers'!AA112*DD112</f>
        <v>82.47312004119614</v>
      </c>
      <c r="AB112" s="11">
        <f>+'[1]total numbers'!AB112*DE112</f>
        <v>60.044131825056986</v>
      </c>
      <c r="AC112" s="11">
        <f>+'[1]total numbers'!AC112*DF112</f>
        <v>75.88677156185895</v>
      </c>
      <c r="AD112" s="11">
        <f>+'[1]total numbers'!AD112*DG112</f>
        <v>76.064884692318458</v>
      </c>
      <c r="AE112" s="11">
        <f>+'[1]total numbers'!AE112*DH112</f>
        <v>60.467926002968298</v>
      </c>
      <c r="AF112" s="11">
        <f>+'[1]total numbers'!AF112*DI112</f>
        <v>61.923763576393156</v>
      </c>
      <c r="AG112" s="11">
        <f>+'[1]total numbers'!AG112*DJ112</f>
        <v>62.062240170291538</v>
      </c>
      <c r="AH112" s="11">
        <f>+'[1]total numbers'!AH112*DK112</f>
        <v>62.201016416934486</v>
      </c>
      <c r="AI112" s="11">
        <f>+'[1]total numbers'!AI112*DL112</f>
        <v>62.340092955569716</v>
      </c>
      <c r="AJ112" s="11">
        <f>+'[1]total numbers'!AJ112*DM112</f>
        <v>62.479470426793597</v>
      </c>
      <c r="AK112" s="11">
        <f>+'[1]total numbers'!AK112*DN112</f>
        <v>62.61914947255395</v>
      </c>
      <c r="AL112" s="11">
        <f>+'[1]total numbers'!AL112*DO112</f>
        <v>62.75913073615267</v>
      </c>
      <c r="AM112" s="11">
        <f>+'[1]total numbers'!AM112*DP112</f>
        <v>62.899414862248761</v>
      </c>
      <c r="AN112" s="11">
        <f>+'[1]total numbers'!AN112*DQ112</f>
        <v>63.040002496861248</v>
      </c>
      <c r="AO112" s="11">
        <f>+'[1]total numbers'!AO112*DR112</f>
        <v>63.180894287371785</v>
      </c>
      <c r="AP112" s="11">
        <f>+'[1]total numbers'!AP112*DS112</f>
        <v>63.322090882527661</v>
      </c>
      <c r="AQ112" s="11">
        <f>+'[1]total numbers'!AQ112*DT112</f>
        <v>63.463592932444691</v>
      </c>
      <c r="AR112" s="11">
        <f>+'[1]total numbers'!AR112*DU112</f>
        <v>66.819147669929265</v>
      </c>
      <c r="AS112" s="11">
        <f>+'[1]total numbers'!AS112*DV112</f>
        <v>70.352111833721295</v>
      </c>
      <c r="AT112" s="11">
        <f>+'[1]total numbers'!AT112*DW112</f>
        <v>74.071864552446129</v>
      </c>
      <c r="AU112" s="11">
        <f>+'[1]total numbers'!AU112*DX112</f>
        <v>77.988280772904517</v>
      </c>
      <c r="AV112" s="11">
        <f>+'[1]total numbers'!AV112*DY112</f>
        <v>82.111757469481702</v>
      </c>
      <c r="AW112" s="11">
        <f>+'[1]total numbers'!AW112*DZ112</f>
        <v>102.66322397123191</v>
      </c>
      <c r="AX112" s="11">
        <f>+'[1]total numbers'!AX112*EA112</f>
        <v>128.35842540901825</v>
      </c>
      <c r="AY112" s="11">
        <f>+'[1]total numbers'!AY112*EB112</f>
        <v>160.48475924552571</v>
      </c>
      <c r="AZ112" s="11">
        <f>+'[1]total numbers'!AZ112*EC112</f>
        <v>200.65183740881059</v>
      </c>
      <c r="BA112" s="11">
        <f>+'[1]total numbers'!BA112*ED112</f>
        <v>240.83724573756876</v>
      </c>
      <c r="BB112" s="11">
        <f>+'[1]total numbers'!BB112*EE112</f>
        <v>289.07071372563814</v>
      </c>
      <c r="BC112" s="11">
        <f>+'[1]total numbers'!BC112*EF112</f>
        <v>346.96404290975534</v>
      </c>
      <c r="BD112" s="11">
        <f>+'[1]total numbers'!BD112*EG112</f>
        <v>416.45183186438834</v>
      </c>
      <c r="BE112" s="21">
        <f>+[2]faostat2014_pasture!B102</f>
        <v>790</v>
      </c>
      <c r="BF112" s="21">
        <f>+[2]faostat2014_pasture!C102</f>
        <v>790</v>
      </c>
      <c r="BG112" s="21">
        <f>+[2]faostat2014_pasture!D102</f>
        <v>790</v>
      </c>
      <c r="BH112" s="21">
        <f>+[2]faostat2014_pasture!E102</f>
        <v>791</v>
      </c>
      <c r="BI112" s="21">
        <f>+[2]faostat2014_pasture!F102</f>
        <v>791</v>
      </c>
      <c r="BJ112" s="21">
        <f>+[2]faostat2014_pasture!G102</f>
        <v>742</v>
      </c>
      <c r="BK112" s="21">
        <f>+[2]faostat2014_pasture!H102</f>
        <v>742</v>
      </c>
      <c r="BL112" s="21">
        <f>+[2]faostat2014_pasture!I102</f>
        <v>742</v>
      </c>
      <c r="BM112" s="21">
        <f>+[2]faostat2014_pasture!J102</f>
        <v>742</v>
      </c>
      <c r="BN112" s="21">
        <f>+[2]faostat2014_pasture!K102</f>
        <v>742</v>
      </c>
      <c r="BO112" s="21">
        <f>+[2]faostat2014_pasture!L102</f>
        <v>742</v>
      </c>
      <c r="BP112" s="21">
        <f>+[2]faostat2014_pasture!M102</f>
        <v>742</v>
      </c>
      <c r="BQ112" s="21">
        <f>+[2]faostat2014_pasture!N102</f>
        <v>742</v>
      </c>
      <c r="BR112" s="21">
        <f>+[2]faostat2014_pasture!O102</f>
        <v>742</v>
      </c>
      <c r="BS112" s="21">
        <f>+[2]faostat2014_pasture!P102</f>
        <v>742</v>
      </c>
      <c r="BT112" s="21">
        <f>+[2]faostat2014_pasture!Q102</f>
        <v>742</v>
      </c>
      <c r="BU112" s="21">
        <f>+[2]faostat2014_pasture!R102</f>
        <v>742</v>
      </c>
      <c r="BV112" s="119">
        <f t="shared" si="126"/>
        <v>742</v>
      </c>
      <c r="BW112" s="119">
        <f t="shared" si="127"/>
        <v>742</v>
      </c>
      <c r="BX112" s="119">
        <f t="shared" si="128"/>
        <v>742</v>
      </c>
      <c r="BY112" s="119">
        <f t="shared" si="129"/>
        <v>742</v>
      </c>
      <c r="BZ112" s="119">
        <f t="shared" si="130"/>
        <v>742</v>
      </c>
      <c r="CA112" s="119">
        <f t="shared" si="131"/>
        <v>742</v>
      </c>
      <c r="CB112" s="119">
        <f t="shared" si="132"/>
        <v>742</v>
      </c>
      <c r="CC112" s="119">
        <f t="shared" si="133"/>
        <v>742</v>
      </c>
      <c r="CD112" s="21"/>
      <c r="CE112" s="96">
        <f t="shared" si="134"/>
        <v>1</v>
      </c>
      <c r="CG112" s="124">
        <f t="shared" si="196"/>
        <v>0.5</v>
      </c>
      <c r="CH112" s="124">
        <f t="shared" si="196"/>
        <v>0.55595653903830711</v>
      </c>
      <c r="CI112" s="124">
        <f t="shared" si="196"/>
        <v>0.60247002711399567</v>
      </c>
      <c r="CJ112" s="124">
        <f t="shared" si="196"/>
        <v>0.64273402271679136</v>
      </c>
      <c r="CK112" s="124">
        <f t="shared" si="196"/>
        <v>0.67850106133852495</v>
      </c>
      <c r="CL112" s="124">
        <f t="shared" si="196"/>
        <v>0.71084905733600678</v>
      </c>
      <c r="CM112" s="124">
        <f t="shared" si="196"/>
        <v>0.74049387450489368</v>
      </c>
      <c r="CN112" s="124">
        <f t="shared" si="196"/>
        <v>0.76793803287184981</v>
      </c>
      <c r="CO112" s="124">
        <f t="shared" si="196"/>
        <v>0.7935494321252945</v>
      </c>
      <c r="CP112" s="124">
        <f t="shared" si="196"/>
        <v>0.81760645358764106</v>
      </c>
      <c r="CQ112" s="124">
        <f t="shared" si="196"/>
        <v>0.84032542713534408</v>
      </c>
      <c r="CR112" s="124">
        <f t="shared" si="196"/>
        <v>0.84253066300554025</v>
      </c>
      <c r="CS112" s="124">
        <f t="shared" si="196"/>
        <v>0.8447244149649582</v>
      </c>
      <c r="CT112" s="124">
        <f t="shared" si="196"/>
        <v>0.84690683136383083</v>
      </c>
      <c r="CU112" s="124">
        <f t="shared" si="196"/>
        <v>0.84907805750971055</v>
      </c>
      <c r="CV112" s="124">
        <f t="shared" si="196"/>
        <v>0.85123823575262603</v>
      </c>
      <c r="CW112" s="124">
        <f t="shared" si="197"/>
        <v>0.85338750556721799</v>
      </c>
      <c r="CX112" s="124">
        <f t="shared" si="197"/>
        <v>0.85552600363200915</v>
      </c>
      <c r="CY112" s="124">
        <f t="shared" si="197"/>
        <v>0.85765386390589959</v>
      </c>
      <c r="CZ112" s="124">
        <f t="shared" si="197"/>
        <v>0.85977121770202591</v>
      </c>
      <c r="DA112" s="124">
        <f t="shared" si="197"/>
        <v>0.86187819375908603</v>
      </c>
      <c r="DB112" s="124">
        <f t="shared" si="197"/>
        <v>0.86397491831023088</v>
      </c>
      <c r="DC112" s="124">
        <f t="shared" si="197"/>
        <v>0.86606151514962992</v>
      </c>
      <c r="DD112" s="124">
        <f t="shared" si="197"/>
        <v>0.86813810569680128</v>
      </c>
      <c r="DE112" s="124">
        <f t="shared" si="197"/>
        <v>0.87020480905879694</v>
      </c>
      <c r="DF112" s="124">
        <f t="shared" si="197"/>
        <v>0.87226174209033269</v>
      </c>
      <c r="DG112" s="124">
        <f t="shared" si="197"/>
        <v>0.87430901945193629</v>
      </c>
      <c r="DH112" s="124">
        <f t="shared" si="197"/>
        <v>0.87634675366620718</v>
      </c>
      <c r="DI112" s="124">
        <f t="shared" si="197"/>
        <v>0.87655000648419878</v>
      </c>
      <c r="DJ112" s="124">
        <f t="shared" si="197"/>
        <v>0.87675316508609213</v>
      </c>
      <c r="DK112" s="124">
        <f t="shared" si="197"/>
        <v>0.87695622958099495</v>
      </c>
      <c r="DL112" s="124">
        <f t="shared" si="197"/>
        <v>0.87715920007781156</v>
      </c>
      <c r="DM112" s="124">
        <f t="shared" si="198"/>
        <v>0.87736207668524513</v>
      </c>
      <c r="DN112" s="124">
        <f t="shared" si="198"/>
        <v>0.8775648595117983</v>
      </c>
      <c r="DO112" s="124">
        <f t="shared" si="198"/>
        <v>0.87776754866577267</v>
      </c>
      <c r="DP112" s="124">
        <f t="shared" si="198"/>
        <v>0.87797014425526942</v>
      </c>
      <c r="DQ112" s="124">
        <f t="shared" si="198"/>
        <v>0.87817264638819192</v>
      </c>
      <c r="DR112" s="124">
        <f t="shared" si="198"/>
        <v>0.87837505517224324</v>
      </c>
      <c r="DS112" s="124">
        <f t="shared" si="198"/>
        <v>0.87857737071492792</v>
      </c>
      <c r="DT112" s="124">
        <f t="shared" si="198"/>
        <v>0.87877959312355325</v>
      </c>
      <c r="DU112" s="124">
        <f t="shared" si="198"/>
        <v>0.87898172250522899</v>
      </c>
      <c r="DV112" s="124">
        <f t="shared" si="198"/>
        <v>0.87918375896686729</v>
      </c>
      <c r="DW112" s="124">
        <f t="shared" si="198"/>
        <v>0.87938570261518423</v>
      </c>
      <c r="DX112" s="124">
        <f t="shared" si="198"/>
        <v>0.87958755355670037</v>
      </c>
      <c r="DY112" s="124">
        <f t="shared" si="198"/>
        <v>0.8797893118977399</v>
      </c>
      <c r="DZ112" s="124">
        <f t="shared" si="198"/>
        <v>0.8799909777444328</v>
      </c>
      <c r="EA112" s="124">
        <f t="shared" si="198"/>
        <v>0.880192551202714</v>
      </c>
      <c r="EB112" s="124">
        <f t="shared" si="198"/>
        <v>0.88039403237832559</v>
      </c>
      <c r="EC112" s="124">
        <f t="shared" si="199"/>
        <v>0.88059542137681446</v>
      </c>
      <c r="ED112" s="124">
        <f t="shared" si="199"/>
        <v>0.88079671830353501</v>
      </c>
      <c r="EE112" s="124">
        <f t="shared" si="199"/>
        <v>0.88099792326365056</v>
      </c>
      <c r="EF112" s="124">
        <f t="shared" si="199"/>
        <v>0.88119903636213004</v>
      </c>
      <c r="EG112" s="124">
        <f t="shared" si="199"/>
        <v>0.88140005770375263</v>
      </c>
      <c r="EH112" s="22">
        <f>+BE112/'[1]total numbers'!BN112</f>
        <v>0.88160098739310588</v>
      </c>
      <c r="EI112" s="22">
        <f>+BF112/'[1]total numbers'!BX112</f>
        <v>0.48681501583997472</v>
      </c>
      <c r="EJ112" s="22">
        <f>+BG112/'[1]total numbers'!CH112</f>
        <v>0.35501629030446019</v>
      </c>
      <c r="EK112" s="22">
        <f>+BH112/'[1]total numbers'!CR112</f>
        <v>0.24308513449891272</v>
      </c>
      <c r="EL112" s="22">
        <f>+BI112/'[1]total numbers'!DB112</f>
        <v>0.16297987373695749</v>
      </c>
      <c r="EM112" s="22">
        <f>+BJ112/'[1]total numbers'!DC112</f>
        <v>0.1492154324955014</v>
      </c>
      <c r="EN112" s="22">
        <f>+BK112/'[1]total numbers'!DD112</f>
        <v>0.14541136031151738</v>
      </c>
      <c r="EO112" s="22">
        <f>+BL112/'[1]total numbers'!DE112</f>
        <v>0.14146895490476871</v>
      </c>
      <c r="EP112" s="22">
        <f>+BM112/'[1]total numbers'!DF112</f>
        <v>0.13741791733330716</v>
      </c>
      <c r="EQ112" s="22">
        <f>+BN112/'[1]total numbers'!DG112</f>
        <v>0.13331170162325862</v>
      </c>
      <c r="ER112" s="22">
        <f>+BO112/'[1]total numbers'!DH112</f>
        <v>0.12911452493163195</v>
      </c>
      <c r="ES112" s="22">
        <f>+BP112/'[1]total numbers'!DI112</f>
        <v>0.12490430175801963</v>
      </c>
      <c r="ET112" s="22">
        <f>+BQ112/'[1]total numbers'!DJ112</f>
        <v>0.12093396223339929</v>
      </c>
      <c r="EU112" s="22">
        <f>+BR112/'[1]total numbers'!DK112</f>
        <v>0.11747143837126958</v>
      </c>
      <c r="EV112" s="22">
        <f>+BS112/'[1]total numbers'!DL112</f>
        <v>0.11464076959491946</v>
      </c>
      <c r="EW112" s="22">
        <f>+BT112/'[1]total numbers'!DM112</f>
        <v>0.11244783943297192</v>
      </c>
      <c r="EX112" s="22">
        <f>+BU112/'[1]total numbers'!DN112</f>
        <v>0.11075846861937927</v>
      </c>
      <c r="EY112" s="22"/>
      <c r="EZ112" s="22"/>
      <c r="FA112" s="22"/>
      <c r="FB112" s="22"/>
      <c r="FC112" s="22"/>
      <c r="FD112" s="22"/>
      <c r="FE112" s="22"/>
      <c r="FF112" s="22"/>
      <c r="FG112" s="22"/>
      <c r="FH112" s="105">
        <f t="shared" si="136"/>
        <v>-10000</v>
      </c>
      <c r="FI112" s="105">
        <f t="shared" si="149"/>
        <v>1960</v>
      </c>
      <c r="FJ112" s="122">
        <f t="shared" si="144"/>
        <v>0.5</v>
      </c>
      <c r="FK112" s="124">
        <f t="shared" si="150"/>
        <v>0.88160098739310588</v>
      </c>
      <c r="FL112" s="105">
        <f t="shared" si="151"/>
        <v>-12668.698401160113</v>
      </c>
      <c r="FM112" s="125">
        <f t="shared" si="140"/>
        <v>0.33333333333333331</v>
      </c>
      <c r="FN112" s="124">
        <f t="shared" si="152"/>
        <v>3.6047086817998196E-2</v>
      </c>
      <c r="FP112" s="6">
        <v>3</v>
      </c>
      <c r="FQ112" s="25" t="s">
        <v>442</v>
      </c>
      <c r="FR112" s="22"/>
      <c r="FS112" s="22"/>
      <c r="FT112" s="22"/>
      <c r="FU112" s="22"/>
      <c r="FW112" s="42">
        <f>+FW$104</f>
        <v>500</v>
      </c>
      <c r="FX112" s="11">
        <f t="shared" si="137"/>
        <v>60.467926002968298</v>
      </c>
      <c r="FY112" s="11"/>
      <c r="FZ112" s="42">
        <f>+FZ$104</f>
        <v>500</v>
      </c>
      <c r="GA112" s="65"/>
    </row>
    <row r="113" spans="1:183" x14ac:dyDescent="0.2">
      <c r="A113" s="6">
        <v>9</v>
      </c>
      <c r="B113" s="15">
        <v>404</v>
      </c>
      <c r="C113" s="155" t="s">
        <v>153</v>
      </c>
      <c r="D113" s="11">
        <v>0</v>
      </c>
      <c r="E113" s="11">
        <v>0</v>
      </c>
      <c r="F113" s="11">
        <v>0</v>
      </c>
      <c r="G113" s="11">
        <v>0</v>
      </c>
      <c r="H113" s="11">
        <v>0</v>
      </c>
      <c r="I113" s="11">
        <f>+'[1]total numbers'!I113*CL113</f>
        <v>473.62560284296586</v>
      </c>
      <c r="J113" s="11">
        <f>+'[1]total numbers'!J113*CM113</f>
        <v>578.34877726252262</v>
      </c>
      <c r="K113" s="11">
        <f>+'[1]total numbers'!K113*CN113</f>
        <v>703.77679300052307</v>
      </c>
      <c r="L113" s="11">
        <f>+'[1]total numbers'!L113*CO113</f>
        <v>851.242463252986</v>
      </c>
      <c r="M113" s="11">
        <f>+'[1]total numbers'!M113*CP113</f>
        <v>1018.4264169733772</v>
      </c>
      <c r="N113" s="11">
        <f>+'[1]total numbers'!N113*CQ113</f>
        <v>1191.9668568252196</v>
      </c>
      <c r="O113" s="11">
        <f>+'[1]total numbers'!O113*CR113</f>
        <v>1474.4433231154499</v>
      </c>
      <c r="P113" s="11">
        <f>+'[1]total numbers'!P113*CS113</f>
        <v>1822.807649290706</v>
      </c>
      <c r="Q113" s="11">
        <f>+'[1]total numbers'!Q113*CT113</f>
        <v>2252.0243313628621</v>
      </c>
      <c r="R113" s="11">
        <f>+'[1]total numbers'!R113*CU113</f>
        <v>2780.2889570665047</v>
      </c>
      <c r="S113" s="11">
        <f>+'[1]total numbers'!S113*CV113</f>
        <v>3429.6486054227894</v>
      </c>
      <c r="T113" s="11">
        <f>+'[1]total numbers'!T113*CW113</f>
        <v>4226.7004198733739</v>
      </c>
      <c r="U113" s="11">
        <f>+'[1]total numbers'!U113*CX113</f>
        <v>5203.3514219916306</v>
      </c>
      <c r="V113" s="11">
        <f>+'[1]total numbers'!V113*CY113</f>
        <v>6397.5977874841865</v>
      </c>
      <c r="W113" s="11">
        <f>+'[1]total numbers'!W113*CZ113</f>
        <v>7330.6207781001485</v>
      </c>
      <c r="X113" s="11">
        <f>+'[1]total numbers'!X113*DA113</f>
        <v>8213.6233253840001</v>
      </c>
      <c r="Y113" s="11">
        <f>+'[1]total numbers'!Y113*DB113</f>
        <v>9441.2434099255534</v>
      </c>
      <c r="Z113" s="11">
        <f>+'[1]total numbers'!Z113*DC113</f>
        <v>10582.837953489734</v>
      </c>
      <c r="AA113" s="11">
        <f>+'[1]total numbers'!AA113*DD113</f>
        <v>11622.58034517474</v>
      </c>
      <c r="AB113" s="11">
        <f>+'[1]total numbers'!AB113*DE113</f>
        <v>12538.201294565954</v>
      </c>
      <c r="AC113" s="11">
        <f>+'[1]total numbers'!AC113*DF113</f>
        <v>13296.492658568148</v>
      </c>
      <c r="AD113" s="11">
        <f>+'[1]total numbers'!AD113*DG113</f>
        <v>14772.299033111436</v>
      </c>
      <c r="AE113" s="11">
        <f>+'[1]total numbers'!AE113*DH113</f>
        <v>15822.38340769635</v>
      </c>
      <c r="AF113" s="11">
        <f>+'[1]total numbers'!AF113*DI113</f>
        <v>16074.861236491664</v>
      </c>
      <c r="AG113" s="11">
        <f>+'[1]total numbers'!AG113*DJ113</f>
        <v>16126.132028451329</v>
      </c>
      <c r="AH113" s="11">
        <f>+'[1]total numbers'!AH113*DK113</f>
        <v>16179.99860725594</v>
      </c>
      <c r="AI113" s="11">
        <f>+'[1]total numbers'!AI113*DL113</f>
        <v>16236.725699972772</v>
      </c>
      <c r="AJ113" s="11">
        <f>+'[1]total numbers'!AJ113*DM113</f>
        <v>16296.619837369833</v>
      </c>
      <c r="AK113" s="11">
        <f>+'[1]total numbers'!AK113*DN113</f>
        <v>16360.038516726961</v>
      </c>
      <c r="AL113" s="11">
        <f>+'[1]total numbers'!AL113*DO113</f>
        <v>16427.401991838491</v>
      </c>
      <c r="AM113" s="11">
        <f>+'[1]total numbers'!AM113*DP113</f>
        <v>16499.208640288598</v>
      </c>
      <c r="AN113" s="11">
        <f>+'[1]total numbers'!AN113*DQ113</f>
        <v>16576.055281136963</v>
      </c>
      <c r="AO113" s="11">
        <f>+'[1]total numbers'!AO113*DR113</f>
        <v>16658.664467397186</v>
      </c>
      <c r="AP113" s="11">
        <f>+'[1]total numbers'!AP113*DS113</f>
        <v>16747.921804553804</v>
      </c>
      <c r="AQ113" s="11">
        <f>+'[1]total numbers'!AQ113*DT113</f>
        <v>16844.928009528307</v>
      </c>
      <c r="AR113" s="11">
        <f>+'[1]total numbers'!AR113*DU113</f>
        <v>16951.073200894145</v>
      </c>
      <c r="AS113" s="11">
        <f>+'[1]total numbers'!AS113*DV113</f>
        <v>17068.145707561722</v>
      </c>
      <c r="AT113" s="11">
        <f>+'[1]total numbers'!AT113*DW113</f>
        <v>17198.496301156294</v>
      </c>
      <c r="AU113" s="11">
        <f>+'[1]total numbers'!AU113*DX113</f>
        <v>17345.294961562373</v>
      </c>
      <c r="AV113" s="11">
        <f>+'[1]total numbers'!AV113*DY113</f>
        <v>17512.949419641212</v>
      </c>
      <c r="AW113" s="11">
        <f>+'[1]total numbers'!AW113*DZ113</f>
        <v>17707.82261237175</v>
      </c>
      <c r="AX113" s="11">
        <f>+'[1]total numbers'!AX113*EA113</f>
        <v>17939.541056889379</v>
      </c>
      <c r="AY113" s="11">
        <f>+'[1]total numbers'!AY113*EB113</f>
        <v>18223.574699565655</v>
      </c>
      <c r="AZ113" s="11">
        <f>+'[1]total numbers'!AZ113*EC113</f>
        <v>18586.869771303725</v>
      </c>
      <c r="BA113" s="11">
        <f>+'[1]total numbers'!BA113*ED113</f>
        <v>19081.986476182992</v>
      </c>
      <c r="BB113" s="11">
        <f>+'[1]total numbers'!BB113*EE113</f>
        <v>19830.620089522621</v>
      </c>
      <c r="BC113" s="11">
        <f>+'[1]total numbers'!BC113*EF113</f>
        <v>21211.280849171486</v>
      </c>
      <c r="BD113" s="179">
        <f>+(BE113+BC113)/2</f>
        <v>21255.640424585741</v>
      </c>
      <c r="BE113" s="21">
        <f>+[2]faostat2014_pasture!B104</f>
        <v>21300</v>
      </c>
      <c r="BF113" s="21">
        <f>+[2]faostat2014_pasture!C104</f>
        <v>21300</v>
      </c>
      <c r="BG113" s="21">
        <f>+[2]faostat2014_pasture!D104</f>
        <v>21300</v>
      </c>
      <c r="BH113" s="21">
        <f>+[2]faostat2014_pasture!E104</f>
        <v>21300</v>
      </c>
      <c r="BI113" s="21">
        <f>+[2]faostat2014_pasture!F104</f>
        <v>21300</v>
      </c>
      <c r="BJ113" s="21">
        <f>+[2]faostat2014_pasture!G104</f>
        <v>21300</v>
      </c>
      <c r="BK113" s="21">
        <f>+[2]faostat2014_pasture!H104</f>
        <v>21300</v>
      </c>
      <c r="BL113" s="21">
        <f>+[2]faostat2014_pasture!I104</f>
        <v>21300</v>
      </c>
      <c r="BM113" s="21">
        <f>+[2]faostat2014_pasture!J104</f>
        <v>21300</v>
      </c>
      <c r="BN113" s="21">
        <f>+[2]faostat2014_pasture!K104</f>
        <v>21300</v>
      </c>
      <c r="BO113" s="21">
        <f>+[2]faostat2014_pasture!L104</f>
        <v>21300</v>
      </c>
      <c r="BP113" s="21">
        <f>+[2]faostat2014_pasture!M104</f>
        <v>21300</v>
      </c>
      <c r="BQ113" s="21">
        <f>+[2]faostat2014_pasture!N104</f>
        <v>21300</v>
      </c>
      <c r="BR113" s="21">
        <f>+[2]faostat2014_pasture!O104</f>
        <v>21300</v>
      </c>
      <c r="BS113" s="21">
        <f>+[2]faostat2014_pasture!P104</f>
        <v>21300</v>
      </c>
      <c r="BT113" s="21">
        <f>+[2]faostat2014_pasture!Q104</f>
        <v>21300</v>
      </c>
      <c r="BU113" s="21">
        <f>+[2]faostat2014_pasture!R104</f>
        <v>21300</v>
      </c>
      <c r="BV113" s="119">
        <f t="shared" si="126"/>
        <v>21300</v>
      </c>
      <c r="BW113" s="119">
        <f t="shared" si="127"/>
        <v>21300</v>
      </c>
      <c r="BX113" s="119">
        <f t="shared" si="128"/>
        <v>21300</v>
      </c>
      <c r="BY113" s="119">
        <f t="shared" si="129"/>
        <v>21300</v>
      </c>
      <c r="BZ113" s="119">
        <f t="shared" si="130"/>
        <v>21300</v>
      </c>
      <c r="CA113" s="119">
        <f t="shared" si="131"/>
        <v>21300</v>
      </c>
      <c r="CB113" s="119">
        <f t="shared" si="132"/>
        <v>21300</v>
      </c>
      <c r="CC113" s="119">
        <f t="shared" si="133"/>
        <v>21300</v>
      </c>
      <c r="CD113" s="21"/>
      <c r="CE113" s="96">
        <f t="shared" si="134"/>
        <v>0</v>
      </c>
      <c r="CG113" s="156">
        <f t="shared" ref="CG113" si="201">IF(($FL113=0),0,$FN113*(CG$3-$FL113)^$FM113)</f>
        <v>17</v>
      </c>
      <c r="CH113" s="156">
        <f t="shared" si="196"/>
        <v>16.705731471824542</v>
      </c>
      <c r="CI113" s="156">
        <f t="shared" si="196"/>
        <v>16.389137304503318</v>
      </c>
      <c r="CJ113" s="156">
        <f t="shared" si="196"/>
        <v>16.046002520126791</v>
      </c>
      <c r="CK113" s="156">
        <f t="shared" si="196"/>
        <v>15.670727336812261</v>
      </c>
      <c r="CL113" s="156">
        <f t="shared" si="196"/>
        <v>15.255626402229678</v>
      </c>
      <c r="CM113" s="156">
        <f t="shared" si="196"/>
        <v>14.789710073416085</v>
      </c>
      <c r="CN113" s="156">
        <f t="shared" si="196"/>
        <v>14.25639918935401</v>
      </c>
      <c r="CO113" s="156">
        <f t="shared" si="196"/>
        <v>13.628787502136035</v>
      </c>
      <c r="CP113" s="156">
        <f t="shared" si="196"/>
        <v>12.858323603884958</v>
      </c>
      <c r="CQ113" s="156">
        <f t="shared" si="196"/>
        <v>11.841126847517685</v>
      </c>
      <c r="CR113" s="156">
        <f t="shared" si="196"/>
        <v>11.717822735432387</v>
      </c>
      <c r="CS113" s="156">
        <f t="shared" si="196"/>
        <v>11.589098925849317</v>
      </c>
      <c r="CT113" s="156">
        <f t="shared" si="196"/>
        <v>11.45438807862784</v>
      </c>
      <c r="CU113" s="156">
        <f t="shared" si="196"/>
        <v>11.31302472764691</v>
      </c>
      <c r="CV113" s="156">
        <f t="shared" si="196"/>
        <v>11.16422072077731</v>
      </c>
      <c r="CW113" s="156">
        <f t="shared" si="197"/>
        <v>11.007032343420246</v>
      </c>
      <c r="CX113" s="156">
        <f t="shared" si="197"/>
        <v>10.840315462482565</v>
      </c>
      <c r="CY113" s="156">
        <f t="shared" si="197"/>
        <v>10.662662979140311</v>
      </c>
      <c r="CZ113" s="156">
        <f t="shared" si="197"/>
        <v>10.472315397285929</v>
      </c>
      <c r="DA113" s="156">
        <f t="shared" si="197"/>
        <v>10.26702915673</v>
      </c>
      <c r="DB113" s="156">
        <f t="shared" si="197"/>
        <v>10.04387596800591</v>
      </c>
      <c r="DC113" s="156">
        <f t="shared" si="197"/>
        <v>9.7989240310090135</v>
      </c>
      <c r="DD113" s="156">
        <f t="shared" si="197"/>
        <v>9.526705200962903</v>
      </c>
      <c r="DE113" s="156">
        <f t="shared" si="197"/>
        <v>9.2192656577690837</v>
      </c>
      <c r="DF113" s="156">
        <f t="shared" si="197"/>
        <v>8.8643284390454316</v>
      </c>
      <c r="DG113" s="156">
        <f t="shared" si="197"/>
        <v>8.4413137332065347</v>
      </c>
      <c r="DH113" s="156">
        <f t="shared" si="197"/>
        <v>7.9111917038481749</v>
      </c>
      <c r="DI113" s="156">
        <f t="shared" si="197"/>
        <v>7.8496320537432274</v>
      </c>
      <c r="DJ113" s="156">
        <f t="shared" si="197"/>
        <v>7.7860784457021515</v>
      </c>
      <c r="DK113" s="156">
        <f t="shared" si="197"/>
        <v>7.7203794031710089</v>
      </c>
      <c r="DL113" s="156">
        <f t="shared" si="197"/>
        <v>7.6523647569075415</v>
      </c>
      <c r="DM113" s="156">
        <f t="shared" si="198"/>
        <v>7.5818423693805501</v>
      </c>
      <c r="DN113" s="156">
        <f t="shared" si="198"/>
        <v>7.5085940988908177</v>
      </c>
      <c r="DO113" s="156">
        <f t="shared" si="198"/>
        <v>7.4323707792949385</v>
      </c>
      <c r="DP113" s="156">
        <f t="shared" si="198"/>
        <v>7.3528859095850114</v>
      </c>
      <c r="DQ113" s="156">
        <f t="shared" si="198"/>
        <v>7.2698076299043128</v>
      </c>
      <c r="DR113" s="156">
        <f t="shared" si="198"/>
        <v>7.1827483878211851</v>
      </c>
      <c r="DS113" s="156">
        <f t="shared" si="198"/>
        <v>7.0912514398780662</v>
      </c>
      <c r="DT113" s="156">
        <f t="shared" si="198"/>
        <v>6.9947729369042548</v>
      </c>
      <c r="DU113" s="156">
        <f t="shared" si="198"/>
        <v>6.8926577185437097</v>
      </c>
      <c r="DV113" s="156">
        <f t="shared" si="198"/>
        <v>6.7841059352930992</v>
      </c>
      <c r="DW113" s="156">
        <f t="shared" si="198"/>
        <v>6.668125934748824</v>
      </c>
      <c r="DX113" s="156">
        <f t="shared" si="198"/>
        <v>6.5434659348481148</v>
      </c>
      <c r="DY113" s="156">
        <f t="shared" si="198"/>
        <v>6.4085117349738994</v>
      </c>
      <c r="DZ113" s="156">
        <f t="shared" si="198"/>
        <v>6.261127680759583</v>
      </c>
      <c r="EA113" s="156">
        <f t="shared" si="198"/>
        <v>6.0983977999246752</v>
      </c>
      <c r="EB113" s="156">
        <f t="shared" si="198"/>
        <v>5.9161798044091363</v>
      </c>
      <c r="EC113" s="156">
        <f t="shared" si="199"/>
        <v>5.7082789216962988</v>
      </c>
      <c r="ED113" s="156">
        <f t="shared" si="199"/>
        <v>5.4647632767539225</v>
      </c>
      <c r="EE113" s="156">
        <f t="shared" si="199"/>
        <v>5.16803512808929</v>
      </c>
      <c r="EF113" s="156">
        <f t="shared" si="199"/>
        <v>4.7815881247932213</v>
      </c>
      <c r="EG113" s="156">
        <f t="shared" si="199"/>
        <v>4.2035709661046274</v>
      </c>
      <c r="EH113" s="22">
        <f>+BE113/'[1]total numbers'!BN113</f>
        <v>2.6282532036925845</v>
      </c>
      <c r="EI113" s="22">
        <f>+BF113/'[1]total numbers'!BX113</f>
        <v>1.8935844647130091</v>
      </c>
      <c r="EJ113" s="22">
        <f>+BG113/'[1]total numbers'!CH113</f>
        <v>1.3098433126072666</v>
      </c>
      <c r="EK113" s="22">
        <f>+BH113/'[1]total numbers'!CR113</f>
        <v>0.90896017090158188</v>
      </c>
      <c r="EL113" s="22">
        <f>+BI113/'[1]total numbers'!DB113</f>
        <v>0.67746718999363786</v>
      </c>
      <c r="EM113" s="22">
        <f>+BJ113/'[1]total numbers'!DC113</f>
        <v>0.66006809299634284</v>
      </c>
      <c r="EN113" s="22">
        <f>+BK113/'[1]total numbers'!DD113</f>
        <v>0.6431395548822082</v>
      </c>
      <c r="EO113" s="22">
        <f>+BL113/'[1]total numbers'!DE113</f>
        <v>0.62662532783095493</v>
      </c>
      <c r="EP113" s="22">
        <f>+BM113/'[1]total numbers'!DF113</f>
        <v>0.61048369024034632</v>
      </c>
      <c r="EQ113" s="22">
        <f>+BN113/'[1]total numbers'!DG113</f>
        <v>0.59469325889225566</v>
      </c>
      <c r="ER113" s="22">
        <f>+BO113/'[1]total numbers'!DH113</f>
        <v>0.57925117399663706</v>
      </c>
      <c r="ES113" s="22">
        <f>+BP113/'[1]total numbers'!DI113</f>
        <v>0.5641681548477897</v>
      </c>
      <c r="ET113" s="22">
        <f>+BQ113/'[1]total numbers'!DJ113</f>
        <v>0.54946032935116473</v>
      </c>
      <c r="EU113" s="22">
        <f>+BR113/'[1]total numbers'!DK113</f>
        <v>0.53514882614476877</v>
      </c>
      <c r="EV113" s="22">
        <f>+BS113/'[1]total numbers'!DL113</f>
        <v>0.52125522172924588</v>
      </c>
      <c r="EW113" s="22">
        <f>+BT113/'[1]total numbers'!DM113</f>
        <v>0.50777481917495026</v>
      </c>
      <c r="EX113" s="22">
        <f>+BU113/'[1]total numbers'!DN113</f>
        <v>0.49472493154446989</v>
      </c>
      <c r="EY113" s="22"/>
      <c r="EZ113" s="22"/>
      <c r="FA113" s="22"/>
      <c r="FB113" s="22"/>
      <c r="FC113" s="22"/>
      <c r="FD113" s="22"/>
      <c r="FE113" s="22"/>
      <c r="FF113" s="22"/>
      <c r="FG113" s="22"/>
      <c r="FH113" s="105">
        <f t="shared" si="136"/>
        <v>-10000</v>
      </c>
      <c r="FI113" s="157">
        <f t="shared" si="149"/>
        <v>1960</v>
      </c>
      <c r="FJ113" s="158">
        <v>17</v>
      </c>
      <c r="FK113" s="159">
        <f t="shared" si="150"/>
        <v>2.6282532036925845</v>
      </c>
      <c r="FL113" s="157">
        <f t="shared" si="151"/>
        <v>1961.0564791889719</v>
      </c>
      <c r="FM113" s="160">
        <v>0.2</v>
      </c>
      <c r="FN113" s="159">
        <f t="shared" si="152"/>
        <v>-2.5995310736152923</v>
      </c>
      <c r="FP113" s="6">
        <v>9</v>
      </c>
      <c r="FQ113" s="6" t="s">
        <v>396</v>
      </c>
      <c r="FR113" s="22"/>
      <c r="FS113" s="22"/>
      <c r="FT113" s="22"/>
      <c r="FU113" s="22"/>
      <c r="FW113" s="6">
        <f>+$FW$1</f>
        <v>-50</v>
      </c>
      <c r="FX113" s="11">
        <f t="shared" si="137"/>
        <v>15822.38340769635</v>
      </c>
      <c r="FY113" s="11"/>
      <c r="FZ113" s="6">
        <f>+$FW$1</f>
        <v>-50</v>
      </c>
      <c r="GA113" s="61"/>
    </row>
    <row r="114" spans="1:183" x14ac:dyDescent="0.2">
      <c r="A114" s="6">
        <v>19</v>
      </c>
      <c r="B114" s="15">
        <v>408</v>
      </c>
      <c r="C114" s="16" t="s">
        <v>154</v>
      </c>
      <c r="D114" s="11">
        <v>0</v>
      </c>
      <c r="E114" s="11">
        <v>0</v>
      </c>
      <c r="F114" s="11">
        <v>0</v>
      </c>
      <c r="G114" s="11">
        <v>0</v>
      </c>
      <c r="H114" s="11">
        <v>0</v>
      </c>
      <c r="I114" s="11">
        <f>+'[1]total numbers'!I114*CL114</f>
        <v>13.725207664681802</v>
      </c>
      <c r="J114" s="11">
        <f>+'[1]total numbers'!J114*CM114</f>
        <v>16.292009037490221</v>
      </c>
      <c r="K114" s="11">
        <f>+'[1]total numbers'!K114*CN114</f>
        <v>19.155632898724914</v>
      </c>
      <c r="L114" s="11">
        <f>+'[1]total numbers'!L114*CO114</f>
        <v>22.213198059674866</v>
      </c>
      <c r="M114" s="11">
        <f>+'[1]total numbers'!M114*CP114</f>
        <v>25.199198229543729</v>
      </c>
      <c r="N114" s="11">
        <f>+'[1]total numbers'!N114*CQ114</f>
        <v>27.454808378375425</v>
      </c>
      <c r="O114" s="11">
        <f>+'[1]total numbers'!O114*CR114</f>
        <v>34.515952453986529</v>
      </c>
      <c r="P114" s="11">
        <f>+'[1]total numbers'!P114*CS114</f>
        <v>43.35131359335216</v>
      </c>
      <c r="Q114" s="11">
        <f>+'[1]total numbers'!Q114*CT114</f>
        <v>54.389687669307762</v>
      </c>
      <c r="R114" s="11">
        <f>+'[1]total numbers'!R114*CU114</f>
        <v>68.156074768296349</v>
      </c>
      <c r="S114" s="11">
        <f>+'[1]total numbers'!S114*CV114</f>
        <v>85.289682780179291</v>
      </c>
      <c r="T114" s="11">
        <f>+'[1]total numbers'!T114*CW114</f>
        <v>106.56330984233946</v>
      </c>
      <c r="U114" s="11">
        <f>+'[1]total numbers'!U114*CX114</f>
        <v>132.90279317663129</v>
      </c>
      <c r="V114" s="11">
        <f>+'[1]total numbers'!V114*CY114</f>
        <v>165.40392009577428</v>
      </c>
      <c r="W114" s="11">
        <f>+'[1]total numbers'!W114*CZ114</f>
        <v>180.5708822592357</v>
      </c>
      <c r="X114" s="11">
        <f>+'[1]total numbers'!X114*DA114</f>
        <v>194.11561082230418</v>
      </c>
      <c r="Y114" s="11">
        <f>+'[1]total numbers'!Y114*DB114</f>
        <v>224.55235194198815</v>
      </c>
      <c r="Z114" s="11">
        <f>+'[1]total numbers'!Z114*DC114</f>
        <v>287.31717904195187</v>
      </c>
      <c r="AA114" s="11">
        <f>+'[1]total numbers'!AA114*DD114</f>
        <v>205.58901291906284</v>
      </c>
      <c r="AB114" s="11">
        <f>+'[1]total numbers'!AB114*DE114</f>
        <v>227.07103804200159</v>
      </c>
      <c r="AC114" s="11">
        <f>+'[1]total numbers'!AC114*DF114</f>
        <v>243.03984129584566</v>
      </c>
      <c r="AD114" s="11">
        <f>+'[1]total numbers'!AD114*DG114</f>
        <v>279.96463356507468</v>
      </c>
      <c r="AE114" s="11">
        <f>+'[1]total numbers'!AE114*DH114</f>
        <v>313.98209169035277</v>
      </c>
      <c r="AF114" s="11">
        <f>+'[1]total numbers'!AF114*DI114</f>
        <v>340.40366119817259</v>
      </c>
      <c r="AG114" s="11">
        <f>+'[1]total numbers'!AG114*DJ114</f>
        <v>353.47707142869666</v>
      </c>
      <c r="AH114" s="11">
        <f>+'[1]total numbers'!AH114*DK114</f>
        <v>366.8400523831981</v>
      </c>
      <c r="AI114" s="11">
        <f>+'[1]total numbers'!AI114*DL114</f>
        <v>380.46818849663509</v>
      </c>
      <c r="AJ114" s="11">
        <f>+'[1]total numbers'!AJ114*DM114</f>
        <v>394.33068120548967</v>
      </c>
      <c r="AK114" s="11">
        <f>+'[1]total numbers'!AK114*DN114</f>
        <v>408.38913399366777</v>
      </c>
      <c r="AL114" s="11">
        <f>+'[1]total numbers'!AL114*DO114</f>
        <v>422.59607147176484</v>
      </c>
      <c r="AM114" s="11">
        <f>+'[1]total numbers'!AM114*DP114</f>
        <v>436.89311846635621</v>
      </c>
      <c r="AN114" s="11">
        <f>+'[1]total numbers'!AN114*DQ114</f>
        <v>451.20873884359344</v>
      </c>
      <c r="AO114" s="11">
        <f>+'[1]total numbers'!AO114*DR114</f>
        <v>465.45539595395707</v>
      </c>
      <c r="AP114" s="11">
        <f>+'[1]total numbers'!AP114*DS114</f>
        <v>479.52594093364479</v>
      </c>
      <c r="AQ114" s="11">
        <f>+'[1]total numbers'!AQ114*DT114</f>
        <v>493.28895137974217</v>
      </c>
      <c r="AR114" s="11">
        <f>+'[1]total numbers'!AR114*DU114</f>
        <v>489.72159469326311</v>
      </c>
      <c r="AS114" s="11">
        <f>+'[1]total numbers'!AS114*DV114</f>
        <v>479.22520475632484</v>
      </c>
      <c r="AT114" s="11">
        <f>+'[1]total numbers'!AT114*DW114</f>
        <v>467.86588992920855</v>
      </c>
      <c r="AU114" s="11">
        <f>+'[1]total numbers'!AU114*DX114</f>
        <v>455.51422225495179</v>
      </c>
      <c r="AV114" s="11">
        <f>+'[1]total numbers'!AV114*DY114</f>
        <v>442.00565951163128</v>
      </c>
      <c r="AW114" s="11">
        <f>+'[1]total numbers'!AW114*DZ114</f>
        <v>426.90226568839523</v>
      </c>
      <c r="AX114" s="11">
        <f>+'[1]total numbers'!AX114*EA114</f>
        <v>412.44398372589183</v>
      </c>
      <c r="AY114" s="11">
        <f>+'[1]total numbers'!AY114*EB114</f>
        <v>395.74672015834381</v>
      </c>
      <c r="AZ114" s="11">
        <f>+'[1]total numbers'!AZ114*EC114</f>
        <v>376.17746908088196</v>
      </c>
      <c r="BA114" s="11">
        <f>+'[1]total numbers'!BA114*ED114</f>
        <v>421.35936718447562</v>
      </c>
      <c r="BB114" s="11">
        <f>+'[1]total numbers'!BB114*EE114</f>
        <v>459.40810263132778</v>
      </c>
      <c r="BC114" s="11">
        <f>+'[1]total numbers'!BC114*EF114</f>
        <v>481.62031990412731</v>
      </c>
      <c r="BD114" s="11">
        <f>+'[1]total numbers'!BD114*EG114</f>
        <v>458.78442986035668</v>
      </c>
      <c r="BE114" s="21">
        <f>+[2]faostat2014_pasture!B106</f>
        <v>50</v>
      </c>
      <c r="BF114" s="21">
        <f>+[2]faostat2014_pasture!C106</f>
        <v>50</v>
      </c>
      <c r="BG114" s="21">
        <f>+[2]faostat2014_pasture!D106</f>
        <v>50</v>
      </c>
      <c r="BH114" s="21">
        <f>+[2]faostat2014_pasture!E106</f>
        <v>50</v>
      </c>
      <c r="BI114" s="21">
        <f>+[2]faostat2014_pasture!F106</f>
        <v>50</v>
      </c>
      <c r="BJ114" s="21">
        <f>+[2]faostat2014_pasture!G106</f>
        <v>50</v>
      </c>
      <c r="BK114" s="21">
        <f>+[2]faostat2014_pasture!H106</f>
        <v>50</v>
      </c>
      <c r="BL114" s="21">
        <f>+[2]faostat2014_pasture!I106</f>
        <v>50</v>
      </c>
      <c r="BM114" s="21">
        <f>+[2]faostat2014_pasture!J106</f>
        <v>50</v>
      </c>
      <c r="BN114" s="21">
        <f>+[2]faostat2014_pasture!K106</f>
        <v>50</v>
      </c>
      <c r="BO114" s="21">
        <f>+[2]faostat2014_pasture!L106</f>
        <v>50</v>
      </c>
      <c r="BP114" s="21">
        <f>+[2]faostat2014_pasture!M106</f>
        <v>50</v>
      </c>
      <c r="BQ114" s="21">
        <f>+[2]faostat2014_pasture!N106</f>
        <v>50</v>
      </c>
      <c r="BR114" s="21">
        <f>+[2]faostat2014_pasture!O106</f>
        <v>50</v>
      </c>
      <c r="BS114" s="21">
        <f>+[2]faostat2014_pasture!P106</f>
        <v>50</v>
      </c>
      <c r="BT114" s="21">
        <f>+[2]faostat2014_pasture!Q106</f>
        <v>50</v>
      </c>
      <c r="BU114" s="21">
        <f>+[2]faostat2014_pasture!R106</f>
        <v>50</v>
      </c>
      <c r="BV114" s="119">
        <f t="shared" si="126"/>
        <v>50</v>
      </c>
      <c r="BW114" s="119">
        <f t="shared" si="127"/>
        <v>50</v>
      </c>
      <c r="BX114" s="119">
        <f t="shared" si="128"/>
        <v>50</v>
      </c>
      <c r="BY114" s="119">
        <f t="shared" si="129"/>
        <v>50</v>
      </c>
      <c r="BZ114" s="119">
        <f t="shared" si="130"/>
        <v>50</v>
      </c>
      <c r="CA114" s="119">
        <f t="shared" si="131"/>
        <v>50</v>
      </c>
      <c r="CB114" s="119">
        <f t="shared" si="132"/>
        <v>50</v>
      </c>
      <c r="CC114" s="119">
        <f t="shared" si="133"/>
        <v>50</v>
      </c>
      <c r="CD114" s="21"/>
      <c r="CE114" s="96">
        <f t="shared" si="134"/>
        <v>0</v>
      </c>
      <c r="CG114" s="124">
        <f t="shared" si="196"/>
        <v>0.5</v>
      </c>
      <c r="CH114" s="124">
        <f t="shared" si="196"/>
        <v>0.48565717120616991</v>
      </c>
      <c r="CI114" s="124">
        <f t="shared" si="196"/>
        <v>0.47041310578959933</v>
      </c>
      <c r="CJ114" s="124">
        <f t="shared" si="196"/>
        <v>0.45411130945340317</v>
      </c>
      <c r="CK114" s="124">
        <f t="shared" si="196"/>
        <v>0.43654667945907183</v>
      </c>
      <c r="CL114" s="124">
        <f t="shared" si="196"/>
        <v>0.41744196261523514</v>
      </c>
      <c r="CM114" s="124">
        <f t="shared" si="196"/>
        <v>0.39640745079904688</v>
      </c>
      <c r="CN114" s="124">
        <f t="shared" si="196"/>
        <v>0.37286675146581755</v>
      </c>
      <c r="CO114" s="124">
        <f t="shared" si="196"/>
        <v>0.34590610684459694</v>
      </c>
      <c r="CP114" s="124">
        <f t="shared" si="196"/>
        <v>0.31392351634447413</v>
      </c>
      <c r="CQ114" s="124">
        <f t="shared" si="196"/>
        <v>0.27361854637418437</v>
      </c>
      <c r="CR114" s="124">
        <f t="shared" si="196"/>
        <v>0.26888373065204829</v>
      </c>
      <c r="CS114" s="124">
        <f t="shared" si="196"/>
        <v>0.26397601798615955</v>
      </c>
      <c r="CT114" s="124">
        <f t="shared" si="196"/>
        <v>0.25887870370283361</v>
      </c>
      <c r="CU114" s="124">
        <f t="shared" si="196"/>
        <v>0.25357234075602819</v>
      </c>
      <c r="CV114" s="124">
        <f t="shared" si="196"/>
        <v>0.24803407976423367</v>
      </c>
      <c r="CW114" s="124">
        <f t="shared" si="197"/>
        <v>0.24223679259222228</v>
      </c>
      <c r="CX114" s="124">
        <f t="shared" si="197"/>
        <v>0.2361478866965282</v>
      </c>
      <c r="CY114" s="124">
        <f t="shared" si="197"/>
        <v>0.22972766679968648</v>
      </c>
      <c r="CZ114" s="124">
        <f t="shared" si="197"/>
        <v>0.22292701513485891</v>
      </c>
      <c r="DA114" s="124">
        <f t="shared" si="197"/>
        <v>0.21568401202478238</v>
      </c>
      <c r="DB114" s="124">
        <f t="shared" si="197"/>
        <v>0.20791884439072977</v>
      </c>
      <c r="DC114" s="124">
        <f t="shared" si="197"/>
        <v>0.1995258187791332</v>
      </c>
      <c r="DD114" s="124">
        <f t="shared" si="197"/>
        <v>0.19036019714728042</v>
      </c>
      <c r="DE114" s="124">
        <f t="shared" si="197"/>
        <v>0.18021510955714409</v>
      </c>
      <c r="DF114" s="124">
        <f t="shared" si="197"/>
        <v>0.16877766756655946</v>
      </c>
      <c r="DG114" s="124">
        <f t="shared" si="197"/>
        <v>0.15553590753615257</v>
      </c>
      <c r="DH114" s="124">
        <f t="shared" si="197"/>
        <v>0.13954759630682342</v>
      </c>
      <c r="DI114" s="124">
        <f t="shared" si="197"/>
        <v>0.13773514910945464</v>
      </c>
      <c r="DJ114" s="124">
        <f t="shared" si="197"/>
        <v>0.13587370394373693</v>
      </c>
      <c r="DK114" s="124">
        <f t="shared" si="197"/>
        <v>0.13395980861564993</v>
      </c>
      <c r="DL114" s="124">
        <f t="shared" si="197"/>
        <v>0.13198960450209096</v>
      </c>
      <c r="DM114" s="124">
        <f t="shared" si="198"/>
        <v>0.12995875770313545</v>
      </c>
      <c r="DN114" s="124">
        <f t="shared" si="198"/>
        <v>0.12786237462800457</v>
      </c>
      <c r="DO114" s="124">
        <f t="shared" si="198"/>
        <v>0.12569489752217411</v>
      </c>
      <c r="DP114" s="124">
        <f t="shared" si="198"/>
        <v>0.1234499738352839</v>
      </c>
      <c r="DQ114" s="124">
        <f t="shared" si="198"/>
        <v>0.12112029102226141</v>
      </c>
      <c r="DR114" s="124">
        <f t="shared" si="198"/>
        <v>0.11869736499850679</v>
      </c>
      <c r="DS114" s="124">
        <f t="shared" si="198"/>
        <v>0.11617126544331531</v>
      </c>
      <c r="DT114" s="124">
        <f t="shared" si="198"/>
        <v>0.11353025348210409</v>
      </c>
      <c r="DU114" s="124">
        <f t="shared" si="198"/>
        <v>0.11076029529789337</v>
      </c>
      <c r="DV114" s="124">
        <f t="shared" si="198"/>
        <v>0.10784439595750069</v>
      </c>
      <c r="DW114" s="124">
        <f t="shared" si="198"/>
        <v>0.10476166574464535</v>
      </c>
      <c r="DX114" s="124">
        <f t="shared" si="198"/>
        <v>0.10148597615765637</v>
      </c>
      <c r="DY114" s="124">
        <f t="shared" si="198"/>
        <v>9.7983963536162996E-2</v>
      </c>
      <c r="DZ114" s="124">
        <f t="shared" si="198"/>
        <v>9.4211950532132868E-2</v>
      </c>
      <c r="EA114" s="124">
        <f t="shared" si="198"/>
        <v>9.0110977996584241E-2</v>
      </c>
      <c r="EB114" s="124">
        <f t="shared" si="198"/>
        <v>8.5598321579465717E-2</v>
      </c>
      <c r="EC114" s="124">
        <f t="shared" si="199"/>
        <v>8.055192057406467E-2</v>
      </c>
      <c r="ED114" s="124">
        <f t="shared" si="199"/>
        <v>7.4778915183493555E-2</v>
      </c>
      <c r="EE114" s="124">
        <f t="shared" si="199"/>
        <v>6.7942873741464349E-2</v>
      </c>
      <c r="EF114" s="124">
        <f t="shared" si="199"/>
        <v>5.9356572800134677E-2</v>
      </c>
      <c r="EG114" s="124">
        <f t="shared" si="199"/>
        <v>4.7118498197908587E-2</v>
      </c>
      <c r="EH114" s="22">
        <f>+BE114/'[1]total numbers'!BN114</f>
        <v>4.5676787942497315E-3</v>
      </c>
      <c r="EI114" s="22">
        <f>+BF114/'[1]total numbers'!BX114</f>
        <v>3.5095669390932905E-3</v>
      </c>
      <c r="EJ114" s="22">
        <f>+BG114/'[1]total numbers'!CH114</f>
        <v>2.9003430525762586E-3</v>
      </c>
      <c r="EK114" s="22">
        <f>+BH114/'[1]total numbers'!CR114</f>
        <v>2.4822257741218233E-3</v>
      </c>
      <c r="EL114" s="22">
        <f>+BI114/'[1]total numbers'!DB114</f>
        <v>2.1873500298135811E-3</v>
      </c>
      <c r="EM114" s="22">
        <f>+BJ114/'[1]total numbers'!DC114</f>
        <v>2.1715251211580724E-3</v>
      </c>
      <c r="EN114" s="22">
        <f>+BK114/'[1]total numbers'!DD114</f>
        <v>2.157788918873524E-3</v>
      </c>
      <c r="EO114" s="22">
        <f>+BL114/'[1]total numbers'!DE114</f>
        <v>2.145755875122501E-3</v>
      </c>
      <c r="EP114" s="22">
        <f>+BM114/'[1]total numbers'!DF114</f>
        <v>2.1349585890622315E-3</v>
      </c>
      <c r="EQ114" s="22">
        <f>+BN114/'[1]total numbers'!DG114</f>
        <v>2.1250298726074343E-3</v>
      </c>
      <c r="ER114" s="22">
        <f>+BO114/'[1]total numbers'!DH114</f>
        <v>2.1158116594171199E-3</v>
      </c>
      <c r="ES114" s="22">
        <f>+BP114/'[1]total numbers'!DI114</f>
        <v>2.1072437007953328E-3</v>
      </c>
      <c r="ET114" s="22">
        <f>+BQ114/'[1]total numbers'!DJ114</f>
        <v>2.0991861245476516E-3</v>
      </c>
      <c r="EU114" s="22">
        <f>+BR114/'[1]total numbers'!DK114</f>
        <v>2.0915190158817404E-3</v>
      </c>
      <c r="EV114" s="22">
        <f>+BS114/'[1]total numbers'!DL114</f>
        <v>2.0841406773282134E-3</v>
      </c>
      <c r="EW114" s="22">
        <f>+BT114/'[1]total numbers'!DM114</f>
        <v>2.07697139686379E-3</v>
      </c>
      <c r="EX114" s="22">
        <f>+BU114/'[1]total numbers'!DN114</f>
        <v>2.0699453579964286E-3</v>
      </c>
      <c r="EY114" s="22"/>
      <c r="EZ114" s="22"/>
      <c r="FA114" s="22"/>
      <c r="FB114" s="22"/>
      <c r="FC114" s="22"/>
      <c r="FD114" s="22"/>
      <c r="FE114" s="22"/>
      <c r="FF114" s="22"/>
      <c r="FG114" s="22"/>
      <c r="FH114" s="105">
        <f t="shared" si="136"/>
        <v>-10000</v>
      </c>
      <c r="FI114" s="105">
        <f t="shared" si="149"/>
        <v>1960</v>
      </c>
      <c r="FJ114" s="122">
        <f t="shared" si="144"/>
        <v>0.5</v>
      </c>
      <c r="FK114" s="124">
        <f t="shared" si="150"/>
        <v>4.5676787942497315E-3</v>
      </c>
      <c r="FL114" s="105">
        <f t="shared" si="151"/>
        <v>1960.0091181801004</v>
      </c>
      <c r="FM114" s="125">
        <f t="shared" si="140"/>
        <v>0.33333333333333331</v>
      </c>
      <c r="FN114" s="124">
        <f t="shared" si="152"/>
        <v>-2.186382625109214E-2</v>
      </c>
      <c r="FP114" s="6">
        <v>4</v>
      </c>
      <c r="FQ114" s="6" t="s">
        <v>449</v>
      </c>
      <c r="FR114" s="22"/>
      <c r="FS114" s="22"/>
      <c r="FT114" s="22"/>
      <c r="FU114" s="22"/>
      <c r="FW114" s="6">
        <v>200</v>
      </c>
      <c r="FX114" s="11">
        <f t="shared" si="137"/>
        <v>313.98209169035277</v>
      </c>
      <c r="FY114" s="11"/>
      <c r="FZ114" s="6">
        <v>200</v>
      </c>
      <c r="GA114" s="61"/>
    </row>
    <row r="115" spans="1:183" x14ac:dyDescent="0.2">
      <c r="A115" s="6">
        <v>19</v>
      </c>
      <c r="B115" s="15">
        <v>410</v>
      </c>
      <c r="C115" s="16" t="s">
        <v>155</v>
      </c>
      <c r="D115" s="11">
        <v>0</v>
      </c>
      <c r="E115" s="11">
        <v>0</v>
      </c>
      <c r="F115" s="11">
        <v>0</v>
      </c>
      <c r="G115" s="11">
        <v>0</v>
      </c>
      <c r="H115" s="11">
        <v>0</v>
      </c>
      <c r="I115" s="11">
        <f>+'[1]total numbers'!I115*CL115</f>
        <v>13.740973628970529</v>
      </c>
      <c r="J115" s="11">
        <f>+'[1]total numbers'!J115*CM115</f>
        <v>16.310722262068253</v>
      </c>
      <c r="K115" s="11">
        <f>+'[1]total numbers'!K115*CN115</f>
        <v>19.17763335676894</v>
      </c>
      <c r="L115" s="11">
        <f>+'[1]total numbers'!L115*CO115</f>
        <v>22.238706737508259</v>
      </c>
      <c r="M115" s="11">
        <f>+'[1]total numbers'!M115*CP115</f>
        <v>25.22812938489545</v>
      </c>
      <c r="N115" s="11">
        <f>+'[1]total numbers'!N115*CQ115</f>
        <v>27.486314852004572</v>
      </c>
      <c r="O115" s="11">
        <f>+'[1]total numbers'!O115*CR115</f>
        <v>37.127035869991651</v>
      </c>
      <c r="P115" s="11">
        <f>+'[1]total numbers'!P115*CS115</f>
        <v>50.100837824331549</v>
      </c>
      <c r="Q115" s="11">
        <f>+'[1]total numbers'!Q115*CT115</f>
        <v>67.535418953099693</v>
      </c>
      <c r="R115" s="11">
        <f>+'[1]total numbers'!R115*CU115</f>
        <v>90.926799516692512</v>
      </c>
      <c r="S115" s="11">
        <f>+'[1]total numbers'!S115*CV115</f>
        <v>122.25204345044421</v>
      </c>
      <c r="T115" s="11">
        <f>+'[1]total numbers'!T115*CW115</f>
        <v>164.11172652116798</v>
      </c>
      <c r="U115" s="11">
        <f>+'[1]total numbers'!U115*CX115</f>
        <v>219.90661652453946</v>
      </c>
      <c r="V115" s="11">
        <f>+'[1]total numbers'!V115*CY115</f>
        <v>294.0507204735984</v>
      </c>
      <c r="W115" s="11">
        <f>+'[1]total numbers'!W115*CZ115</f>
        <v>321.01406617461606</v>
      </c>
      <c r="X115" s="11">
        <f>+'[1]total numbers'!X115*DA115</f>
        <v>345.09341826769491</v>
      </c>
      <c r="Y115" s="11">
        <f>+'[1]total numbers'!Y115*DB115</f>
        <v>399.20287691723735</v>
      </c>
      <c r="Z115" s="11">
        <f>+'[1]total numbers'!Z115*DC115</f>
        <v>510.78419059063293</v>
      </c>
      <c r="AA115" s="11">
        <f>+'[1]total numbers'!AA115*DD115</f>
        <v>365.48999445721643</v>
      </c>
      <c r="AB115" s="11">
        <f>+'[1]total numbers'!AB115*DE115</f>
        <v>403.67976515289462</v>
      </c>
      <c r="AC115" s="11">
        <f>+'[1]total numbers'!AC115*DF115</f>
        <v>432.06809461801066</v>
      </c>
      <c r="AD115" s="11">
        <f>+'[1]total numbers'!AD115*DG115</f>
        <v>497.71084441453917</v>
      </c>
      <c r="AE115" s="11">
        <f>+'[1]total numbers'!AE115*DH115</f>
        <v>558.18402679619408</v>
      </c>
      <c r="AF115" s="11">
        <f>+'[1]total numbers'!AF115*DI115</f>
        <v>605.81630998955416</v>
      </c>
      <c r="AG115" s="11">
        <f>+'[1]total numbers'!AG115*DJ115</f>
        <v>640.31635776968801</v>
      </c>
      <c r="AH115" s="11">
        <f>+'[1]total numbers'!AH115*DK115</f>
        <v>676.38923294773963</v>
      </c>
      <c r="AI115" s="11">
        <f>+'[1]total numbers'!AI115*DL115</f>
        <v>714.0438095387683</v>
      </c>
      <c r="AJ115" s="11">
        <f>+'[1]total numbers'!AJ115*DM115</f>
        <v>753.27511566325666</v>
      </c>
      <c r="AK115" s="11">
        <f>+'[1]total numbers'!AK115*DN115</f>
        <v>794.06077946382538</v>
      </c>
      <c r="AL115" s="11">
        <f>+'[1]total numbers'!AL115*DO115</f>
        <v>836.35663295146423</v>
      </c>
      <c r="AM115" s="11">
        <f>+'[1]total numbers'!AM115*DP115</f>
        <v>880.09124043301324</v>
      </c>
      <c r="AN115" s="11">
        <f>+'[1]total numbers'!AN115*DQ115</f>
        <v>925.15903747571701</v>
      </c>
      <c r="AO115" s="11">
        <f>+'[1]total numbers'!AO115*DR115</f>
        <v>971.41165083147393</v>
      </c>
      <c r="AP115" s="11">
        <f>+'[1]total numbers'!AP115*DS115</f>
        <v>1018.6468009294222</v>
      </c>
      <c r="AQ115" s="11">
        <f>+'[1]total numbers'!AQ115*DT115</f>
        <v>1066.5939362218301</v>
      </c>
      <c r="AR115" s="11">
        <f>+'[1]total numbers'!AR115*DU115</f>
        <v>1052.9581640276861</v>
      </c>
      <c r="AS115" s="11">
        <f>+'[1]total numbers'!AS115*DV115</f>
        <v>1027.2903521940045</v>
      </c>
      <c r="AT115" s="11">
        <f>+'[1]total numbers'!AT115*DW115</f>
        <v>999.92283203870318</v>
      </c>
      <c r="AU115" s="11">
        <f>+'[1]total numbers'!AU115*DX115</f>
        <v>979.20878634657333</v>
      </c>
      <c r="AV115" s="11">
        <f>+'[1]total numbers'!AV115*DY115</f>
        <v>955.60569294200002</v>
      </c>
      <c r="AW115" s="11">
        <f>+'[1]total numbers'!AW115*DZ115</f>
        <v>923.28951452407978</v>
      </c>
      <c r="AX115" s="11">
        <f>+'[1]total numbers'!AX115*EA115</f>
        <v>887.37475757612174</v>
      </c>
      <c r="AY115" s="11">
        <f>+'[1]total numbers'!AY115*EB115</f>
        <v>847.03846559324018</v>
      </c>
      <c r="AZ115" s="11">
        <f>+'[1]total numbers'!AZ115*EC115</f>
        <v>813.20315814171761</v>
      </c>
      <c r="BA115" s="11">
        <f>+'[1]total numbers'!BA115*ED115</f>
        <v>882.62373789335493</v>
      </c>
      <c r="BB115" s="11">
        <f>+'[1]total numbers'!BB115*EE115</f>
        <v>944.31089437182482</v>
      </c>
      <c r="BC115" s="11">
        <f>+'[1]total numbers'!BC115*EF115</f>
        <v>927.42502647254184</v>
      </c>
      <c r="BD115" s="11">
        <f>+'[1]total numbers'!BD115*EG115</f>
        <v>904.93799183505655</v>
      </c>
      <c r="BE115" s="21">
        <f>+[2]faostat2014_pasture!B107</f>
        <v>18</v>
      </c>
      <c r="BF115" s="21">
        <f>+[2]faostat2014_pasture!C107</f>
        <v>26</v>
      </c>
      <c r="BG115" s="21">
        <f>+[2]faostat2014_pasture!D107</f>
        <v>51</v>
      </c>
      <c r="BH115" s="21">
        <f>+[2]faostat2014_pasture!E107</f>
        <v>70</v>
      </c>
      <c r="BI115" s="21">
        <f>+[2]faostat2014_pasture!F107</f>
        <v>55</v>
      </c>
      <c r="BJ115" s="21">
        <f>+[2]faostat2014_pasture!G107</f>
        <v>56</v>
      </c>
      <c r="BK115" s="21">
        <f>+[2]faostat2014_pasture!H107</f>
        <v>56</v>
      </c>
      <c r="BL115" s="21">
        <f>+[2]faostat2014_pasture!I107</f>
        <v>56</v>
      </c>
      <c r="BM115" s="21">
        <f>+[2]faostat2014_pasture!J107</f>
        <v>57</v>
      </c>
      <c r="BN115" s="21">
        <f>+[2]faostat2014_pasture!K107</f>
        <v>57</v>
      </c>
      <c r="BO115" s="21">
        <f>+[2]faostat2014_pasture!L107</f>
        <v>58</v>
      </c>
      <c r="BP115" s="21">
        <f>+[2]faostat2014_pasture!M107</f>
        <v>58</v>
      </c>
      <c r="BQ115" s="21">
        <f>+[2]faostat2014_pasture!N107</f>
        <v>58</v>
      </c>
      <c r="BR115" s="21">
        <f>+[2]faostat2014_pasture!O107</f>
        <v>58</v>
      </c>
      <c r="BS115" s="21">
        <f>+[2]faostat2014_pasture!P107</f>
        <v>58</v>
      </c>
      <c r="BT115" s="21">
        <f>+[2]faostat2014_pasture!Q107</f>
        <v>58</v>
      </c>
      <c r="BU115" s="21">
        <f>+[2]faostat2014_pasture!R107</f>
        <v>58</v>
      </c>
      <c r="BV115" s="119">
        <f t="shared" si="126"/>
        <v>58</v>
      </c>
      <c r="BW115" s="119">
        <f t="shared" si="127"/>
        <v>58</v>
      </c>
      <c r="BX115" s="119">
        <f t="shared" si="128"/>
        <v>58</v>
      </c>
      <c r="BY115" s="119">
        <f t="shared" si="129"/>
        <v>58</v>
      </c>
      <c r="BZ115" s="119">
        <f t="shared" si="130"/>
        <v>58</v>
      </c>
      <c r="CA115" s="119">
        <f t="shared" si="131"/>
        <v>58</v>
      </c>
      <c r="CB115" s="119">
        <f t="shared" si="132"/>
        <v>58</v>
      </c>
      <c r="CC115" s="119">
        <f t="shared" si="133"/>
        <v>58</v>
      </c>
      <c r="CD115" s="21"/>
      <c r="CE115" s="96">
        <f t="shared" si="134"/>
        <v>29</v>
      </c>
      <c r="CG115" s="124">
        <f t="shared" si="196"/>
        <v>0.5</v>
      </c>
      <c r="CH115" s="124">
        <f t="shared" si="196"/>
        <v>0.48565715998897452</v>
      </c>
      <c r="CI115" s="124">
        <f t="shared" si="196"/>
        <v>0.47041308187764452</v>
      </c>
      <c r="CJ115" s="124">
        <f t="shared" si="196"/>
        <v>0.45411127096405601</v>
      </c>
      <c r="CK115" s="124">
        <f t="shared" si="196"/>
        <v>0.43654662392716875</v>
      </c>
      <c r="CL115" s="124">
        <f t="shared" si="196"/>
        <v>0.41744188670125421</v>
      </c>
      <c r="CM115" s="124">
        <f t="shared" si="196"/>
        <v>0.39640734977805397</v>
      </c>
      <c r="CN115" s="124">
        <f t="shared" si="196"/>
        <v>0.37286661825644996</v>
      </c>
      <c r="CO115" s="124">
        <f t="shared" si="196"/>
        <v>0.34590592994874897</v>
      </c>
      <c r="CP115" s="124">
        <f t="shared" si="196"/>
        <v>0.31392327472105114</v>
      </c>
      <c r="CQ115" s="124">
        <f t="shared" si="196"/>
        <v>0.27361819298489054</v>
      </c>
      <c r="CR115" s="124">
        <f t="shared" si="196"/>
        <v>0.26888336104792271</v>
      </c>
      <c r="CS115" s="124">
        <f t="shared" si="196"/>
        <v>0.26397563071446839</v>
      </c>
      <c r="CT115" s="124">
        <f t="shared" si="196"/>
        <v>0.25887829708244964</v>
      </c>
      <c r="CU115" s="124">
        <f t="shared" si="196"/>
        <v>0.25357191282458069</v>
      </c>
      <c r="CV115" s="124">
        <f t="shared" si="196"/>
        <v>0.24803362820859895</v>
      </c>
      <c r="CW115" s="124">
        <f t="shared" si="197"/>
        <v>0.24223631465550424</v>
      </c>
      <c r="CX115" s="124">
        <f t="shared" si="197"/>
        <v>0.23614737905110592</v>
      </c>
      <c r="CY115" s="124">
        <f t="shared" si="197"/>
        <v>0.22972712536999873</v>
      </c>
      <c r="CZ115" s="124">
        <f t="shared" si="197"/>
        <v>0.22292643484348329</v>
      </c>
      <c r="DA115" s="124">
        <f t="shared" si="197"/>
        <v>0.21568338641730928</v>
      </c>
      <c r="DB115" s="124">
        <f t="shared" si="197"/>
        <v>0.20791816506106103</v>
      </c>
      <c r="DC115" s="124">
        <f t="shared" si="197"/>
        <v>0.19952507444946596</v>
      </c>
      <c r="DD115" s="124">
        <f t="shared" si="197"/>
        <v>0.19035937211313347</v>
      </c>
      <c r="DE115" s="124">
        <f t="shared" si="197"/>
        <v>0.18021418087182792</v>
      </c>
      <c r="DF115" s="124">
        <f t="shared" si="197"/>
        <v>0.16877659946016038</v>
      </c>
      <c r="DG115" s="124">
        <f t="shared" si="197"/>
        <v>0.15553463887954347</v>
      </c>
      <c r="DH115" s="124">
        <f t="shared" si="197"/>
        <v>0.13954600669904846</v>
      </c>
      <c r="DI115" s="124">
        <f t="shared" si="197"/>
        <v>0.13773351599596056</v>
      </c>
      <c r="DJ115" s="124">
        <f t="shared" si="197"/>
        <v>0.13587202434305989</v>
      </c>
      <c r="DK115" s="124">
        <f t="shared" si="197"/>
        <v>0.13395807920363498</v>
      </c>
      <c r="DL115" s="124">
        <f t="shared" si="197"/>
        <v>0.13198782155523561</v>
      </c>
      <c r="DM115" s="124">
        <f t="shared" si="198"/>
        <v>0.12995691702944323</v>
      </c>
      <c r="DN115" s="124">
        <f t="shared" si="198"/>
        <v>0.12786047148183929</v>
      </c>
      <c r="DO115" s="124">
        <f t="shared" si="198"/>
        <v>0.12569292649838298</v>
      </c>
      <c r="DP115" s="124">
        <f t="shared" si="198"/>
        <v>0.12344792873612317</v>
      </c>
      <c r="DQ115" s="124">
        <f t="shared" si="198"/>
        <v>0.12111816468814228</v>
      </c>
      <c r="DR115" s="124">
        <f t="shared" si="198"/>
        <v>0.11869514908987719</v>
      </c>
      <c r="DS115" s="124">
        <f t="shared" si="198"/>
        <v>0.11616895015541193</v>
      </c>
      <c r="DT115" s="124">
        <f t="shared" si="198"/>
        <v>0.11352782716570842</v>
      </c>
      <c r="DU115" s="124">
        <f t="shared" si="198"/>
        <v>0.11075774394561193</v>
      </c>
      <c r="DV115" s="124">
        <f t="shared" si="198"/>
        <v>0.10784170249288569</v>
      </c>
      <c r="DW115" s="124">
        <f t="shared" si="198"/>
        <v>0.10475880901400766</v>
      </c>
      <c r="DX115" s="124">
        <f t="shared" si="198"/>
        <v>0.10148292945865617</v>
      </c>
      <c r="DY115" s="124">
        <f t="shared" si="198"/>
        <v>9.7980692396390859E-2</v>
      </c>
      <c r="DZ115" s="124">
        <f t="shared" si="198"/>
        <v>9.4208409216272632E-2</v>
      </c>
      <c r="EA115" s="124">
        <f t="shared" si="198"/>
        <v>9.0107103734374666E-2</v>
      </c>
      <c r="EB115" s="124">
        <f t="shared" si="198"/>
        <v>8.5594024413221503E-2</v>
      </c>
      <c r="EC115" s="124">
        <f t="shared" si="199"/>
        <v>8.0547063999773946E-2</v>
      </c>
      <c r="ED115" s="124">
        <f t="shared" si="199"/>
        <v>7.4773274982493643E-2</v>
      </c>
      <c r="EE115" s="124">
        <f t="shared" si="199"/>
        <v>6.7936035566318331E-2</v>
      </c>
      <c r="EF115" s="124">
        <f t="shared" si="199"/>
        <v>5.9347605200776983E-2</v>
      </c>
      <c r="EG115" s="124">
        <f t="shared" si="199"/>
        <v>4.7104253271214092E-2</v>
      </c>
      <c r="EH115" s="22">
        <f>+BE115/'[1]total numbers'!BN115</f>
        <v>7.1803264798712713E-4</v>
      </c>
      <c r="EI115" s="22">
        <f>+BF115/'[1]total numbers'!BX115</f>
        <v>8.2697606088783003E-4</v>
      </c>
      <c r="EJ115" s="22">
        <f>+BG115/'[1]total numbers'!CH115</f>
        <v>1.3614756580832743E-3</v>
      </c>
      <c r="EK115" s="22">
        <f>+BH115/'[1]total numbers'!CR115</f>
        <v>1.6285564677875834E-3</v>
      </c>
      <c r="EL115" s="22">
        <f>+BI115/'[1]total numbers'!DB115</f>
        <v>1.1845963107923248E-3</v>
      </c>
      <c r="EM115" s="22">
        <f>+BJ115/'[1]total numbers'!DC115</f>
        <v>1.1989747395719814E-3</v>
      </c>
      <c r="EN115" s="22">
        <f>+BK115/'[1]total numbers'!DD115</f>
        <v>1.192797733922865E-3</v>
      </c>
      <c r="EO115" s="22">
        <f>+BL115/'[1]total numbers'!DE115</f>
        <v>1.1873497048503065E-3</v>
      </c>
      <c r="EP115" s="22">
        <f>+BM115/'[1]total numbers'!DF115</f>
        <v>1.2033813241805417E-3</v>
      </c>
      <c r="EQ115" s="22">
        <f>+BN115/'[1]total numbers'!DG115</f>
        <v>1.1983241121942512E-3</v>
      </c>
      <c r="ER115" s="22">
        <f>+BO115/'[1]total numbers'!DH115</f>
        <v>1.2142510109320063E-3</v>
      </c>
      <c r="ES115" s="22">
        <f>+BP115/'[1]total numbers'!DI115</f>
        <v>1.2092887722374654E-3</v>
      </c>
      <c r="ET115" s="22">
        <f>+BQ115/'[1]total numbers'!DJ115</f>
        <v>1.2045116187190741E-3</v>
      </c>
      <c r="EU115" s="22">
        <f>+BR115/'[1]total numbers'!DK115</f>
        <v>1.2000126953067214E-3</v>
      </c>
      <c r="EV115" s="22">
        <f>+BS115/'[1]total numbers'!DL115</f>
        <v>1.1958586096778735E-3</v>
      </c>
      <c r="EW115" s="22">
        <f>+BT115/'[1]total numbers'!DM115</f>
        <v>1.1920449578522703E-3</v>
      </c>
      <c r="EX115" s="22">
        <f>+BU115/'[1]total numbers'!DN115</f>
        <v>1.1885413222927953E-3</v>
      </c>
      <c r="EY115" s="22"/>
      <c r="EZ115" s="22"/>
      <c r="FA115" s="22"/>
      <c r="FB115" s="22"/>
      <c r="FC115" s="22"/>
      <c r="FD115" s="22"/>
      <c r="FE115" s="22"/>
      <c r="FF115" s="22"/>
      <c r="FG115" s="22"/>
      <c r="FH115" s="105">
        <f t="shared" si="136"/>
        <v>-10000</v>
      </c>
      <c r="FI115" s="105">
        <f t="shared" si="149"/>
        <v>1960</v>
      </c>
      <c r="FJ115" s="122">
        <f t="shared" si="144"/>
        <v>0.5</v>
      </c>
      <c r="FK115" s="124">
        <f t="shared" si="150"/>
        <v>7.1803264798712713E-4</v>
      </c>
      <c r="FL115" s="105">
        <f t="shared" si="151"/>
        <v>1960.0000354204228</v>
      </c>
      <c r="FM115" s="125">
        <f t="shared" si="140"/>
        <v>0.33333333333333331</v>
      </c>
      <c r="FN115" s="124">
        <f t="shared" si="152"/>
        <v>-2.1863831785758493E-2</v>
      </c>
      <c r="FP115" s="6">
        <v>4</v>
      </c>
      <c r="FQ115" s="6" t="s">
        <v>449</v>
      </c>
      <c r="FR115" s="22"/>
      <c r="FS115" s="22"/>
      <c r="FT115" s="22"/>
      <c r="FU115" s="22"/>
      <c r="FW115" s="6">
        <v>200</v>
      </c>
      <c r="FX115" s="11">
        <f t="shared" si="137"/>
        <v>558.18402679619408</v>
      </c>
      <c r="FY115" s="11"/>
      <c r="FZ115" s="6">
        <v>200</v>
      </c>
      <c r="GA115" s="61"/>
    </row>
    <row r="116" spans="1:183" x14ac:dyDescent="0.2">
      <c r="A116" s="6">
        <v>17</v>
      </c>
      <c r="B116" s="15">
        <v>414</v>
      </c>
      <c r="C116" s="16" t="s">
        <v>156</v>
      </c>
      <c r="D116" s="11">
        <v>0</v>
      </c>
      <c r="E116" s="11">
        <v>0</v>
      </c>
      <c r="F116" s="11">
        <v>0</v>
      </c>
      <c r="G116" s="11">
        <v>0</v>
      </c>
      <c r="H116" s="11">
        <v>0</v>
      </c>
      <c r="I116" s="11">
        <f>+'[1]total numbers'!I116*CL116</f>
        <v>3.4131044513509146</v>
      </c>
      <c r="J116" s="11">
        <f>+'[1]total numbers'!J116*CM116</f>
        <v>5.1041148697869856</v>
      </c>
      <c r="K116" s="11">
        <f>+'[1]total numbers'!K116*CN116</f>
        <v>7.6327167502074484</v>
      </c>
      <c r="L116" s="11">
        <f>+'[1]total numbers'!L116*CO116</f>
        <v>11.413674215540052</v>
      </c>
      <c r="M116" s="11">
        <f>+'[1]total numbers'!M116*CP116</f>
        <v>17.067078498532137</v>
      </c>
      <c r="N116" s="11">
        <f>+'[1]total numbers'!N116*CQ116</f>
        <v>25.519963488354559</v>
      </c>
      <c r="O116" s="11">
        <f>+'[1]total numbers'!O116*CR116</f>
        <v>26.391589633179663</v>
      </c>
      <c r="P116" s="11">
        <f>+'[1]total numbers'!P116*CS116</f>
        <v>27.292977642752625</v>
      </c>
      <c r="Q116" s="11">
        <f>+'[1]total numbers'!Q116*CT116</f>
        <v>28.225143444467992</v>
      </c>
      <c r="R116" s="11">
        <f>+'[1]total numbers'!R116*CU116</f>
        <v>29.189137633830804</v>
      </c>
      <c r="S116" s="11">
        <f>+'[1]total numbers'!S116*CV116</f>
        <v>30.186046657101279</v>
      </c>
      <c r="T116" s="11">
        <f>+'[1]total numbers'!T116*CW116</f>
        <v>31.216994034269142</v>
      </c>
      <c r="U116" s="11">
        <f>+'[1]total numbers'!U116*CX116</f>
        <v>32.283141623732682</v>
      </c>
      <c r="V116" s="11">
        <f>+'[1]total numbers'!V116*CY116</f>
        <v>33.385690930103863</v>
      </c>
      <c r="W116" s="11">
        <f>+'[1]total numbers'!W116*CZ116</f>
        <v>33.375021641389409</v>
      </c>
      <c r="X116" s="11">
        <f>+'[1]total numbers'!X116*DA116</f>
        <v>33.364345526818099</v>
      </c>
      <c r="Y116" s="11">
        <f>+'[1]total numbers'!Y116*DB116</f>
        <v>33.353662575462046</v>
      </c>
      <c r="Z116" s="11">
        <f>+'[1]total numbers'!Z116*DC116</f>
        <v>33.342972776365322</v>
      </c>
      <c r="AA116" s="11">
        <f>+'[1]total numbers'!AA116*DD116</f>
        <v>33.332276118543952</v>
      </c>
      <c r="AB116" s="11">
        <f>+'[1]total numbers'!AB116*DE116</f>
        <v>33.321572590985696</v>
      </c>
      <c r="AC116" s="11">
        <f>+'[1]total numbers'!AC116*DF116</f>
        <v>33.310862182649949</v>
      </c>
      <c r="AD116" s="11">
        <f>+'[1]total numbers'!AD116*DG116</f>
        <v>65.152457378741403</v>
      </c>
      <c r="AE116" s="11">
        <f>+'[1]total numbers'!AE116*DH116</f>
        <v>56.447278543231732</v>
      </c>
      <c r="AF116" s="11">
        <f>+'[1]total numbers'!AF116*DI116</f>
        <v>57.70920908945628</v>
      </c>
      <c r="AG116" s="11">
        <f>+'[1]total numbers'!AG116*DJ116</f>
        <v>58.290251662364227</v>
      </c>
      <c r="AH116" s="11">
        <f>+'[1]total numbers'!AH116*DK116</f>
        <v>58.877144252752664</v>
      </c>
      <c r="AI116" s="11">
        <f>+'[1]total numbers'!AI116*DL116</f>
        <v>59.469945757528208</v>
      </c>
      <c r="AJ116" s="11">
        <f>+'[1]total numbers'!AJ116*DM116</f>
        <v>60.06871566654138</v>
      </c>
      <c r="AK116" s="11">
        <f>+'[1]total numbers'!AK116*DN116</f>
        <v>60.673514068556017</v>
      </c>
      <c r="AL116" s="11">
        <f>+'[1]total numbers'!AL116*DO116</f>
        <v>61.284401657278408</v>
      </c>
      <c r="AM116" s="11">
        <f>+'[1]total numbers'!AM116*DP116</f>
        <v>61.901439737447582</v>
      </c>
      <c r="AN116" s="11">
        <f>+'[1]total numbers'!AN116*DQ116</f>
        <v>62.524690230986344</v>
      </c>
      <c r="AO116" s="11">
        <f>+'[1]total numbers'!AO116*DR116</f>
        <v>63.154215683214886</v>
      </c>
      <c r="AP116" s="11">
        <f>+'[1]total numbers'!AP116*DS116</f>
        <v>63.790079269126487</v>
      </c>
      <c r="AQ116" s="11">
        <f>+'[1]total numbers'!AQ116*DT116</f>
        <v>64.432344799726309</v>
      </c>
      <c r="AR116" s="11">
        <f>+'[1]total numbers'!AR116*DU116</f>
        <v>65.08107672843461</v>
      </c>
      <c r="AS116" s="11">
        <f>+'[1]total numbers'!AS116*DV116</f>
        <v>65.736340157553713</v>
      </c>
      <c r="AT116" s="11">
        <f>+'[1]total numbers'!AT116*DW116</f>
        <v>66.398200844800414</v>
      </c>
      <c r="AU116" s="11">
        <f>+'[1]total numbers'!AU116*DX116</f>
        <v>67.066725209904249</v>
      </c>
      <c r="AV116" s="11">
        <f>+'[1]total numbers'!AV116*DY116</f>
        <v>67.741980341272011</v>
      </c>
      <c r="AW116" s="11">
        <f>+'[1]total numbers'!AW116*DZ116</f>
        <v>68.424034002719267</v>
      </c>
      <c r="AX116" s="11">
        <f>+'[1]total numbers'!AX116*EA116</f>
        <v>69.112954640270004</v>
      </c>
      <c r="AY116" s="11">
        <f>+'[1]total numbers'!AY116*EB116</f>
        <v>69.808811389024243</v>
      </c>
      <c r="AZ116" s="11">
        <f>+'[1]total numbers'!AZ116*EC116</f>
        <v>70.511674080095233</v>
      </c>
      <c r="BA116" s="11">
        <f>+'[1]total numbers'!BA116*ED116</f>
        <v>71.22161324761619</v>
      </c>
      <c r="BB116" s="11">
        <f>+'[1]total numbers'!BB116*EE116</f>
        <v>71.938700135817768</v>
      </c>
      <c r="BC116" s="11">
        <f>+'[1]total numbers'!BC116*EF116</f>
        <v>72.663006706176475</v>
      </c>
      <c r="BD116" s="11">
        <f>+'[1]total numbers'!BD116*EG116</f>
        <v>73.394605644635405</v>
      </c>
      <c r="BE116" s="21">
        <f>+[2]faostat2014_pasture!B108</f>
        <v>134</v>
      </c>
      <c r="BF116" s="21">
        <f>+[2]faostat2014_pasture!C108</f>
        <v>134</v>
      </c>
      <c r="BG116" s="21">
        <f>+[2]faostat2014_pasture!D108</f>
        <v>134</v>
      </c>
      <c r="BH116" s="21">
        <f>+[2]faostat2014_pasture!E108</f>
        <v>136</v>
      </c>
      <c r="BI116" s="21">
        <f>+[2]faostat2014_pasture!F108</f>
        <v>136</v>
      </c>
      <c r="BJ116" s="21">
        <f>+[2]faostat2014_pasture!G108</f>
        <v>136</v>
      </c>
      <c r="BK116" s="21">
        <f>+[2]faostat2014_pasture!H108</f>
        <v>136</v>
      </c>
      <c r="BL116" s="21">
        <f>+[2]faostat2014_pasture!I108</f>
        <v>136</v>
      </c>
      <c r="BM116" s="21">
        <f>+[2]faostat2014_pasture!J108</f>
        <v>136</v>
      </c>
      <c r="BN116" s="21">
        <f>+[2]faostat2014_pasture!K108</f>
        <v>136</v>
      </c>
      <c r="BO116" s="21">
        <f>+[2]faostat2014_pasture!L108</f>
        <v>136</v>
      </c>
      <c r="BP116" s="21">
        <f>+[2]faostat2014_pasture!M108</f>
        <v>136</v>
      </c>
      <c r="BQ116" s="21">
        <f>+[2]faostat2014_pasture!N108</f>
        <v>136</v>
      </c>
      <c r="BR116" s="21">
        <f>+[2]faostat2014_pasture!O108</f>
        <v>136</v>
      </c>
      <c r="BS116" s="21">
        <f>+[2]faostat2014_pasture!P108</f>
        <v>136</v>
      </c>
      <c r="BT116" s="21">
        <f>+[2]faostat2014_pasture!Q108</f>
        <v>136</v>
      </c>
      <c r="BU116" s="21">
        <f>+[2]faostat2014_pasture!R108</f>
        <v>136</v>
      </c>
      <c r="BV116" s="119">
        <f t="shared" si="126"/>
        <v>136</v>
      </c>
      <c r="BW116" s="119">
        <f t="shared" si="127"/>
        <v>136</v>
      </c>
      <c r="BX116" s="119">
        <f t="shared" si="128"/>
        <v>136</v>
      </c>
      <c r="BY116" s="119">
        <f t="shared" si="129"/>
        <v>136</v>
      </c>
      <c r="BZ116" s="119">
        <f t="shared" si="130"/>
        <v>136</v>
      </c>
      <c r="CA116" s="119">
        <f t="shared" si="131"/>
        <v>136</v>
      </c>
      <c r="CB116" s="119">
        <f t="shared" si="132"/>
        <v>136</v>
      </c>
      <c r="CC116" s="119">
        <f t="shared" si="133"/>
        <v>136</v>
      </c>
      <c r="CD116" s="21"/>
      <c r="CE116" s="96">
        <f t="shared" si="134"/>
        <v>2</v>
      </c>
      <c r="CG116" s="124">
        <f t="shared" si="196"/>
        <v>0.5</v>
      </c>
      <c r="CH116" s="124">
        <f t="shared" si="196"/>
        <v>0.4985482504176767</v>
      </c>
      <c r="CI116" s="124">
        <f t="shared" si="196"/>
        <v>0.49708799637757051</v>
      </c>
      <c r="CJ116" s="124">
        <f t="shared" si="196"/>
        <v>0.49561911222507593</v>
      </c>
      <c r="CK116" s="124">
        <f t="shared" si="196"/>
        <v>0.49414146930848757</v>
      </c>
      <c r="CL116" s="124">
        <f t="shared" si="196"/>
        <v>0.49265493587981807</v>
      </c>
      <c r="CM116" s="124">
        <f t="shared" si="196"/>
        <v>0.4911593769914</v>
      </c>
      <c r="CN116" s="124">
        <f t="shared" si="196"/>
        <v>0.48965465438805433</v>
      </c>
      <c r="CO116" s="124">
        <f t="shared" si="196"/>
        <v>0.48814062639458961</v>
      </c>
      <c r="CP116" s="124">
        <f t="shared" si="196"/>
        <v>0.48661714779838544</v>
      </c>
      <c r="CQ116" s="124">
        <f t="shared" si="196"/>
        <v>0.48508406972679741</v>
      </c>
      <c r="CR116" s="124">
        <f t="shared" si="196"/>
        <v>0.48493022810457759</v>
      </c>
      <c r="CS116" s="124">
        <f t="shared" si="196"/>
        <v>0.48477628880944762</v>
      </c>
      <c r="CT116" s="124">
        <f t="shared" si="196"/>
        <v>0.4846222516862303</v>
      </c>
      <c r="CU116" s="124">
        <f t="shared" si="196"/>
        <v>0.48446811657935324</v>
      </c>
      <c r="CV116" s="124">
        <f t="shared" si="196"/>
        <v>0.48431388333284875</v>
      </c>
      <c r="CW116" s="124">
        <f t="shared" si="197"/>
        <v>0.48415955179035008</v>
      </c>
      <c r="CX116" s="124">
        <f t="shared" si="197"/>
        <v>0.4840051217950927</v>
      </c>
      <c r="CY116" s="124">
        <f t="shared" si="197"/>
        <v>0.48385059318991103</v>
      </c>
      <c r="CZ116" s="124">
        <f t="shared" si="197"/>
        <v>0.48369596581723784</v>
      </c>
      <c r="DA116" s="124">
        <f t="shared" si="197"/>
        <v>0.48354123951910283</v>
      </c>
      <c r="DB116" s="124">
        <f t="shared" si="197"/>
        <v>0.48338641413713107</v>
      </c>
      <c r="DC116" s="124">
        <f t="shared" si="197"/>
        <v>0.48323148951254091</v>
      </c>
      <c r="DD116" s="124">
        <f t="shared" si="197"/>
        <v>0.48307646548614425</v>
      </c>
      <c r="DE116" s="124">
        <f t="shared" si="197"/>
        <v>0.48292134189834346</v>
      </c>
      <c r="DF116" s="124">
        <f t="shared" si="197"/>
        <v>0.48276611858912971</v>
      </c>
      <c r="DG116" s="124">
        <f t="shared" si="197"/>
        <v>0.48261079539808444</v>
      </c>
      <c r="DH116" s="124">
        <f t="shared" si="197"/>
        <v>0.48245537216437373</v>
      </c>
      <c r="DI116" s="124">
        <f t="shared" si="197"/>
        <v>0.48243982433245175</v>
      </c>
      <c r="DJ116" s="124">
        <f t="shared" si="197"/>
        <v>0.48242427549832934</v>
      </c>
      <c r="DK116" s="124">
        <f t="shared" si="197"/>
        <v>0.48240872566184512</v>
      </c>
      <c r="DL116" s="124">
        <f t="shared" si="197"/>
        <v>0.48239317482283778</v>
      </c>
      <c r="DM116" s="124">
        <f t="shared" si="198"/>
        <v>0.48237762298114523</v>
      </c>
      <c r="DN116" s="124">
        <f t="shared" si="198"/>
        <v>0.48236207013660626</v>
      </c>
      <c r="DO116" s="124">
        <f t="shared" si="198"/>
        <v>0.48234651628905889</v>
      </c>
      <c r="DP116" s="124">
        <f t="shared" si="198"/>
        <v>0.48233096143834181</v>
      </c>
      <c r="DQ116" s="124">
        <f t="shared" si="198"/>
        <v>0.4823154055842927</v>
      </c>
      <c r="DR116" s="124">
        <f t="shared" si="198"/>
        <v>0.48229984872674991</v>
      </c>
      <c r="DS116" s="124">
        <f t="shared" si="198"/>
        <v>0.48228429086555208</v>
      </c>
      <c r="DT116" s="124">
        <f t="shared" si="198"/>
        <v>0.48226873200053649</v>
      </c>
      <c r="DU116" s="124">
        <f t="shared" si="198"/>
        <v>0.48225317213154173</v>
      </c>
      <c r="DV116" s="124">
        <f t="shared" si="198"/>
        <v>0.48223761125840597</v>
      </c>
      <c r="DW116" s="124">
        <f t="shared" si="198"/>
        <v>0.48222204938096686</v>
      </c>
      <c r="DX116" s="124">
        <f t="shared" si="198"/>
        <v>0.48220648649906228</v>
      </c>
      <c r="DY116" s="124">
        <f t="shared" si="198"/>
        <v>0.48219092261253066</v>
      </c>
      <c r="DZ116" s="124">
        <f t="shared" si="198"/>
        <v>0.48217535772120917</v>
      </c>
      <c r="EA116" s="124">
        <f t="shared" si="198"/>
        <v>0.48215979182493612</v>
      </c>
      <c r="EB116" s="124">
        <f t="shared" si="198"/>
        <v>0.48214422492354897</v>
      </c>
      <c r="EC116" s="124">
        <f t="shared" si="199"/>
        <v>0.48212865701688556</v>
      </c>
      <c r="ED116" s="124">
        <f t="shared" si="199"/>
        <v>0.48211308810478343</v>
      </c>
      <c r="EE116" s="124">
        <f t="shared" si="199"/>
        <v>0.48209751818708063</v>
      </c>
      <c r="EF116" s="124">
        <f t="shared" si="199"/>
        <v>0.48208194726361453</v>
      </c>
      <c r="EG116" s="124">
        <f t="shared" si="199"/>
        <v>0.4820663753342227</v>
      </c>
      <c r="EH116" s="22">
        <f>+BE116/'[1]total numbers'!BN116</f>
        <v>0.48205080239874237</v>
      </c>
      <c r="EI116" s="22">
        <f>+BF116/'[1]total numbers'!BX116</f>
        <v>0.18004460806707334</v>
      </c>
      <c r="EJ116" s="22">
        <f>+BG116/'[1]total numbers'!CH116</f>
        <v>9.7459932330805202E-2</v>
      </c>
      <c r="EK116" s="22">
        <f>+BH116/'[1]total numbers'!CR116</f>
        <v>6.3462287768810619E-2</v>
      </c>
      <c r="EL116" s="22">
        <f>+BI116/'[1]total numbers'!DB116</f>
        <v>6.1031321633269971E-2</v>
      </c>
      <c r="EM116" s="22">
        <f>+BJ116/'[1]total numbers'!DC116</f>
        <v>5.8152163688078636E-2</v>
      </c>
      <c r="EN116" s="22">
        <f>+BK116/'[1]total numbers'!DD116</f>
        <v>5.5754362676389786E-2</v>
      </c>
      <c r="EO116" s="22">
        <f>+BL116/'[1]total numbers'!DE116</f>
        <v>5.3735464260582233E-2</v>
      </c>
      <c r="EP116" s="22">
        <f>+BM116/'[1]total numbers'!DF116</f>
        <v>5.1968061041073106E-2</v>
      </c>
      <c r="EQ116" s="22">
        <f>+BN116/'[1]total numbers'!DG116</f>
        <v>5.0370724831026586E-2</v>
      </c>
      <c r="ER116" s="22">
        <f>+BO116/'[1]total numbers'!DH116</f>
        <v>4.8945054138268336E-2</v>
      </c>
      <c r="ES116" s="22">
        <f>+BP116/'[1]total numbers'!DI116</f>
        <v>4.7700653148208032E-2</v>
      </c>
      <c r="ET116" s="22">
        <f>+BQ116/'[1]total numbers'!DJ116</f>
        <v>4.6589590583695634E-2</v>
      </c>
      <c r="EU116" s="22">
        <f>+BR116/'[1]total numbers'!DK116</f>
        <v>4.5560421661702481E-2</v>
      </c>
      <c r="EV116" s="22">
        <f>+BS116/'[1]total numbers'!DL116</f>
        <v>4.4579289511017639E-2</v>
      </c>
      <c r="EW116" s="22">
        <f>+BT116/'[1]total numbers'!DM116</f>
        <v>4.3635224920333629E-2</v>
      </c>
      <c r="EX116" s="22">
        <f>+BU116/'[1]total numbers'!DN116</f>
        <v>4.2730678899370822E-2</v>
      </c>
      <c r="EY116" s="22"/>
      <c r="EZ116" s="22"/>
      <c r="FA116" s="22"/>
      <c r="FB116" s="22"/>
      <c r="FC116" s="22"/>
      <c r="FD116" s="22"/>
      <c r="FE116" s="22"/>
      <c r="FF116" s="22"/>
      <c r="FG116" s="22"/>
      <c r="FH116" s="105">
        <f t="shared" si="136"/>
        <v>-10000</v>
      </c>
      <c r="FI116" s="105">
        <f t="shared" si="149"/>
        <v>1960</v>
      </c>
      <c r="FJ116" s="122">
        <f t="shared" si="144"/>
        <v>0.5</v>
      </c>
      <c r="FK116" s="124">
        <f t="shared" si="150"/>
        <v>0.48205080239874237</v>
      </c>
      <c r="FL116" s="105">
        <f t="shared" si="151"/>
        <v>105137.98474017</v>
      </c>
      <c r="FM116" s="125">
        <f t="shared" si="140"/>
        <v>0.33333333333333331</v>
      </c>
      <c r="FN116" s="124">
        <f t="shared" si="152"/>
        <v>-1.0277728233301971E-2</v>
      </c>
      <c r="FP116" s="6">
        <v>3</v>
      </c>
      <c r="FQ116" s="25" t="s">
        <v>442</v>
      </c>
      <c r="FR116" s="22"/>
      <c r="FS116" s="22"/>
      <c r="FT116" s="22"/>
      <c r="FU116" s="22"/>
      <c r="FW116" s="42">
        <f>+FW$104</f>
        <v>500</v>
      </c>
      <c r="FX116" s="11">
        <f t="shared" si="137"/>
        <v>56.447278543231732</v>
      </c>
      <c r="FY116" s="11"/>
      <c r="FZ116" s="42">
        <f>+FZ$104</f>
        <v>500</v>
      </c>
      <c r="GA116" s="65"/>
    </row>
    <row r="117" spans="1:183" x14ac:dyDescent="0.2">
      <c r="A117" s="6">
        <v>15</v>
      </c>
      <c r="B117" s="15">
        <v>417</v>
      </c>
      <c r="C117" s="16" t="s">
        <v>157</v>
      </c>
      <c r="D117" s="11">
        <v>0</v>
      </c>
      <c r="E117" s="11">
        <v>0</v>
      </c>
      <c r="F117" s="11">
        <v>0</v>
      </c>
      <c r="G117" s="11">
        <v>0</v>
      </c>
      <c r="H117" s="11">
        <f>+'[1]total numbers'!H117*CK117</f>
        <v>5.5451620067759402</v>
      </c>
      <c r="I117" s="11">
        <f>+'[1]total numbers'!I117*CL117</f>
        <v>12.938711349143858</v>
      </c>
      <c r="J117" s="11">
        <f>+'[1]total numbers'!J117*CM117</f>
        <v>30.190326481335664</v>
      </c>
      <c r="K117" s="11">
        <f>+'[1]total numbers'!K117*CN117</f>
        <v>70.444095123116568</v>
      </c>
      <c r="L117" s="11">
        <f>+'[1]total numbers'!L117*CO117</f>
        <v>164.36955528727196</v>
      </c>
      <c r="M117" s="11">
        <f>+'[1]total numbers'!M117*CP117</f>
        <v>383.52896233696799</v>
      </c>
      <c r="N117" s="11">
        <f>+'[1]total numbers'!N117*CQ117</f>
        <v>894.90091211959168</v>
      </c>
      <c r="O117" s="11">
        <f>+'[1]total numbers'!O117*CR117</f>
        <v>1917.6448116848399</v>
      </c>
      <c r="P117" s="11">
        <f>+'[1]total numbers'!P117*CS117</f>
        <v>2017.8151029188366</v>
      </c>
      <c r="Q117" s="11">
        <f>+'[1]total numbers'!Q117*CT117</f>
        <v>2121.0180359266897</v>
      </c>
      <c r="R117" s="11">
        <f>+'[1]total numbers'!R117*CU117</f>
        <v>2226.9083899790016</v>
      </c>
      <c r="S117" s="11">
        <f>+'[1]total numbers'!S117*CV117</f>
        <v>2335.0161219293091</v>
      </c>
      <c r="T117" s="11">
        <f>+'[1]total numbers'!T117*CW117</f>
        <v>2444.7130437842598</v>
      </c>
      <c r="U117" s="11">
        <f>+'[1]total numbers'!U117*CX117</f>
        <v>2555.1690108734774</v>
      </c>
      <c r="V117" s="11">
        <f>+'[1]total numbers'!V117*CY117</f>
        <v>2665.2932992419542</v>
      </c>
      <c r="W117" s="11">
        <f>+'[1]total numbers'!W117*CZ117</f>
        <v>2701.2983084033754</v>
      </c>
      <c r="X117" s="11">
        <f>+'[1]total numbers'!X117*DA117</f>
        <v>2725.4116242317245</v>
      </c>
      <c r="Y117" s="11">
        <f>+'[1]total numbers'!Y117*DB117</f>
        <v>2841.2911894737204</v>
      </c>
      <c r="Z117" s="11">
        <f>+'[1]total numbers'!Z117*DC117</f>
        <v>2933.5232900445135</v>
      </c>
      <c r="AA117" s="11">
        <f>+'[1]total numbers'!AA117*DD117</f>
        <v>2998.3446699946944</v>
      </c>
      <c r="AB117" s="11">
        <f>+'[1]total numbers'!AB117*DE117</f>
        <v>3030.609269512976</v>
      </c>
      <c r="AC117" s="11">
        <f>+'[1]total numbers'!AC117*DF117</f>
        <v>3022.917751215617</v>
      </c>
      <c r="AD117" s="11">
        <f>+'[1]total numbers'!AD117*DG117</f>
        <v>3204.1886464626077</v>
      </c>
      <c r="AE117" s="11">
        <f>+'[1]total numbers'!AE117*DH117</f>
        <v>3270.0958957534053</v>
      </c>
      <c r="AF117" s="11">
        <f>+'[1]total numbers'!AF117*DI117</f>
        <v>3414.6906340110113</v>
      </c>
      <c r="AG117" s="11">
        <f>+'[1]total numbers'!AG117*DJ117</f>
        <v>3561.6729750949717</v>
      </c>
      <c r="AH117" s="11">
        <f>+'[1]total numbers'!AH117*DK117</f>
        <v>3713.3388909927849</v>
      </c>
      <c r="AI117" s="11">
        <f>+'[1]total numbers'!AI117*DL117</f>
        <v>3869.6188529310402</v>
      </c>
      <c r="AJ117" s="11">
        <f>+'[1]total numbers'!AJ117*DM117</f>
        <v>4030.4010586552586</v>
      </c>
      <c r="AK117" s="11">
        <f>+'[1]total numbers'!AK117*DN117</f>
        <v>4195.5233286382891</v>
      </c>
      <c r="AL117" s="11">
        <f>+'[1]total numbers'!AL117*DO117</f>
        <v>4364.763430118036</v>
      </c>
      <c r="AM117" s="11">
        <f>+'[1]total numbers'!AM117*DP117</f>
        <v>4537.8274620694028</v>
      </c>
      <c r="AN117" s="11">
        <f>+'[1]total numbers'!AN117*DQ117</f>
        <v>4714.3358271931775</v>
      </c>
      <c r="AO117" s="11">
        <f>+'[1]total numbers'!AO117*DR117</f>
        <v>4893.806171411683</v>
      </c>
      <c r="AP117" s="11">
        <f>+'[1]total numbers'!AP117*DS117</f>
        <v>5075.6324703811442</v>
      </c>
      <c r="AQ117" s="11">
        <f>+'[1]total numbers'!AQ117*DT117</f>
        <v>5259.0591606228672</v>
      </c>
      <c r="AR117" s="11">
        <f>+'[1]total numbers'!AR117*DU117</f>
        <v>5443.1488104522505</v>
      </c>
      <c r="AS117" s="11">
        <f>+'[1]total numbers'!AS117*DV117</f>
        <v>5626.741240193358</v>
      </c>
      <c r="AT117" s="11">
        <f>+'[1]total numbers'!AT117*DW117</f>
        <v>5808.4011302377139</v>
      </c>
      <c r="AU117" s="11">
        <f>+'[1]total numbers'!AU117*DX117</f>
        <v>5986.3498290039661</v>
      </c>
      <c r="AV117" s="11">
        <f>+'[1]total numbers'!AV117*DY117</f>
        <v>6158.3749973109698</v>
      </c>
      <c r="AW117" s="11">
        <f>+'[1]total numbers'!AW117*DZ117</f>
        <v>6321.7083775094197</v>
      </c>
      <c r="AX117" s="11">
        <f>+'[1]total numbers'!AX117*EA117</f>
        <v>6472.8563829248942</v>
      </c>
      <c r="AY117" s="11">
        <f>+'[1]total numbers'!AY117*EB117</f>
        <v>6607.3584768557494</v>
      </c>
      <c r="AZ117" s="11">
        <f>+'[1]total numbers'!AZ117*EC117</f>
        <v>6719.4305791698371</v>
      </c>
      <c r="BA117" s="11">
        <f>+'[1]total numbers'!BA117*ED117</f>
        <v>6801.41655301638</v>
      </c>
      <c r="BB117" s="11">
        <f>+'[1]total numbers'!BB117*EE117</f>
        <v>6842.9002948037705</v>
      </c>
      <c r="BC117" s="11">
        <f>+'[1]total numbers'!BC117*EF117</f>
        <v>6829.1726957244155</v>
      </c>
      <c r="BD117" s="179">
        <f>+(BE117+BC117)/2</f>
        <v>7279.7357257756557</v>
      </c>
      <c r="BE117" s="21">
        <f>+[2]faostat2014_pasture!B109</f>
        <v>7730.298755826896</v>
      </c>
      <c r="BF117" s="21">
        <f>+[2]faostat2014_pasture!C109</f>
        <v>8054.0754080204533</v>
      </c>
      <c r="BG117" s="21">
        <f>+[2]faostat2014_pasture!D109</f>
        <v>8237.1196676327654</v>
      </c>
      <c r="BH117" s="21">
        <f>+[2]faostat2014_pasture!E109</f>
        <v>8377.9032542455061</v>
      </c>
      <c r="BI117" s="21">
        <f>+[2]faostat2014_pasture!F109</f>
        <v>9291</v>
      </c>
      <c r="BJ117" s="21">
        <f>+[2]faostat2014_pasture!G109</f>
        <v>9366</v>
      </c>
      <c r="BK117" s="21">
        <f>+[2]faostat2014_pasture!H109</f>
        <v>9365</v>
      </c>
      <c r="BL117" s="21">
        <f>+[2]faostat2014_pasture!I109</f>
        <v>9429</v>
      </c>
      <c r="BM117" s="21">
        <f>+[2]faostat2014_pasture!J109</f>
        <v>9364</v>
      </c>
      <c r="BN117" s="21">
        <f>+[2]faostat2014_pasture!K109</f>
        <v>9389</v>
      </c>
      <c r="BO117" s="21">
        <f>+[2]faostat2014_pasture!L109</f>
        <v>9375.5</v>
      </c>
      <c r="BP117" s="21">
        <f>+[2]faostat2014_pasture!M109</f>
        <v>9375.2000000000007</v>
      </c>
      <c r="BQ117" s="21">
        <f>+[2]faostat2014_pasture!N109</f>
        <v>9374.2999999999993</v>
      </c>
      <c r="BR117" s="21">
        <f>+[2]faostat2014_pasture!O109</f>
        <v>9266.2999999999993</v>
      </c>
      <c r="BS117" s="21">
        <f>+[2]faostat2014_pasture!P109</f>
        <v>9261.5</v>
      </c>
      <c r="BT117" s="21">
        <f>+[2]faostat2014_pasture!Q109</f>
        <v>9257.9</v>
      </c>
      <c r="BU117" s="21">
        <f>+[2]faostat2014_pasture!R109</f>
        <v>9239.9</v>
      </c>
      <c r="BV117" s="119">
        <f t="shared" si="126"/>
        <v>9192.7999999999956</v>
      </c>
      <c r="BW117" s="119">
        <f t="shared" si="127"/>
        <v>9166.4200000000055</v>
      </c>
      <c r="BX117" s="119">
        <f t="shared" si="128"/>
        <v>9158.4533333333311</v>
      </c>
      <c r="BY117" s="119">
        <f t="shared" si="129"/>
        <v>9129.1515555555525</v>
      </c>
      <c r="BZ117" s="119">
        <f t="shared" si="130"/>
        <v>9099.3245925925949</v>
      </c>
      <c r="CA117" s="119">
        <f t="shared" si="131"/>
        <v>9074.1626765432084</v>
      </c>
      <c r="CB117" s="119">
        <f t="shared" si="132"/>
        <v>9054.3412312757209</v>
      </c>
      <c r="CC117" s="119">
        <f t="shared" si="133"/>
        <v>9029.3329538545877</v>
      </c>
      <c r="CD117" s="21"/>
      <c r="CE117" s="96">
        <f t="shared" si="134"/>
        <v>1236.9245919795467</v>
      </c>
      <c r="CG117" s="109">
        <f t="shared" ref="CG117:CQ117" si="202">+CH117/2</f>
        <v>6.5986173574153692E-3</v>
      </c>
      <c r="CH117" s="109">
        <f t="shared" si="202"/>
        <v>1.3197234714830738E-2</v>
      </c>
      <c r="CI117" s="109">
        <f t="shared" si="202"/>
        <v>2.6394469429661477E-2</v>
      </c>
      <c r="CJ117" s="109">
        <f t="shared" si="202"/>
        <v>5.2788938859322954E-2</v>
      </c>
      <c r="CK117" s="109">
        <f t="shared" si="202"/>
        <v>0.10557787771864591</v>
      </c>
      <c r="CL117" s="109">
        <f t="shared" si="202"/>
        <v>0.21115575543729181</v>
      </c>
      <c r="CM117" s="109">
        <f t="shared" si="202"/>
        <v>0.42231151087458363</v>
      </c>
      <c r="CN117" s="109">
        <f t="shared" si="202"/>
        <v>0.84462302174916726</v>
      </c>
      <c r="CO117" s="109">
        <f t="shared" si="202"/>
        <v>1.6892460434983345</v>
      </c>
      <c r="CP117" s="109">
        <f t="shared" si="202"/>
        <v>3.378492086996669</v>
      </c>
      <c r="CQ117" s="109">
        <f t="shared" si="202"/>
        <v>6.7569841739933381</v>
      </c>
      <c r="CR117" s="124">
        <f t="shared" si="196"/>
        <v>13.513968347986676</v>
      </c>
      <c r="CS117" s="124">
        <f t="shared" si="196"/>
        <v>13.271893026796402</v>
      </c>
      <c r="CT117" s="124">
        <f t="shared" si="196"/>
        <v>13.020649320481031</v>
      </c>
      <c r="CU117" s="124">
        <f t="shared" si="196"/>
        <v>12.75931645812059</v>
      </c>
      <c r="CV117" s="124">
        <f t="shared" si="196"/>
        <v>12.486816154632109</v>
      </c>
      <c r="CW117" s="124">
        <f t="shared" si="197"/>
        <v>12.20187300025418</v>
      </c>
      <c r="CX117" s="124">
        <f t="shared" si="197"/>
        <v>11.902961230777068</v>
      </c>
      <c r="CY117" s="124">
        <f t="shared" si="197"/>
        <v>11.588231735834581</v>
      </c>
      <c r="CZ117" s="124">
        <f t="shared" si="197"/>
        <v>11.255409618347397</v>
      </c>
      <c r="DA117" s="124">
        <f t="shared" si="197"/>
        <v>10.901646496926896</v>
      </c>
      <c r="DB117" s="124">
        <f t="shared" si="197"/>
        <v>10.52330070175452</v>
      </c>
      <c r="DC117" s="124">
        <f t="shared" si="197"/>
        <v>10.115597551877631</v>
      </c>
      <c r="DD117" s="124">
        <f t="shared" si="197"/>
        <v>9.6720795806280453</v>
      </c>
      <c r="DE117" s="124">
        <f t="shared" si="197"/>
        <v>9.183664453069623</v>
      </c>
      <c r="DF117" s="124">
        <f t="shared" si="197"/>
        <v>8.6369078606160468</v>
      </c>
      <c r="DG117" s="124">
        <f t="shared" si="197"/>
        <v>8.0104716161565168</v>
      </c>
      <c r="DH117" s="124">
        <f t="shared" si="197"/>
        <v>7.2668797683408988</v>
      </c>
      <c r="DI117" s="124">
        <f t="shared" si="197"/>
        <v>7.1837037727608948</v>
      </c>
      <c r="DJ117" s="124">
        <f t="shared" si="197"/>
        <v>7.0985557459536244</v>
      </c>
      <c r="DK117" s="124">
        <f t="shared" si="197"/>
        <v>7.0113144714452522</v>
      </c>
      <c r="DL117" s="124">
        <f t="shared" si="197"/>
        <v>6.9218463527765115</v>
      </c>
      <c r="DM117" s="124">
        <f t="shared" si="198"/>
        <v>6.8300036054219975</v>
      </c>
      <c r="DN117" s="124">
        <f t="shared" si="198"/>
        <v>6.7356220986141615</v>
      </c>
      <c r="DO117" s="124">
        <f t="shared" si="198"/>
        <v>6.6385187611765941</v>
      </c>
      <c r="DP117" s="124">
        <f t="shared" si="198"/>
        <v>6.5384884395498979</v>
      </c>
      <c r="DQ117" s="124">
        <f t="shared" si="198"/>
        <v>6.4353000608476147</v>
      </c>
      <c r="DR117" s="124">
        <f t="shared" si="198"/>
        <v>6.328691904941353</v>
      </c>
      <c r="DS117" s="124">
        <f t="shared" si="198"/>
        <v>6.2183657211149335</v>
      </c>
      <c r="DT117" s="124">
        <f t="shared" si="198"/>
        <v>6.1039793273392506</v>
      </c>
      <c r="DU117" s="124">
        <f t="shared" si="198"/>
        <v>5.9851371889686344</v>
      </c>
      <c r="DV117" s="124">
        <f t="shared" si="198"/>
        <v>5.861378265046052</v>
      </c>
      <c r="DW117" s="124">
        <f t="shared" si="198"/>
        <v>5.7321600956863872</v>
      </c>
      <c r="DX117" s="124">
        <f t="shared" si="198"/>
        <v>5.5968376178063153</v>
      </c>
      <c r="DY117" s="124">
        <f t="shared" si="198"/>
        <v>5.4546344250084609</v>
      </c>
      <c r="DZ117" s="124">
        <f t="shared" si="198"/>
        <v>5.3046029256770453</v>
      </c>
      <c r="EA117" s="124">
        <f t="shared" si="198"/>
        <v>5.1455677168825762</v>
      </c>
      <c r="EB117" s="124">
        <f t="shared" si="198"/>
        <v>4.9760427260780817</v>
      </c>
      <c r="EC117" s="124">
        <f t="shared" si="199"/>
        <v>4.7941057162709564</v>
      </c>
      <c r="ED117" s="124">
        <f t="shared" si="199"/>
        <v>4.5972001617255716</v>
      </c>
      <c r="EE117" s="124">
        <f t="shared" si="199"/>
        <v>4.3818060990920973</v>
      </c>
      <c r="EF117" s="124">
        <f t="shared" si="199"/>
        <v>4.1428569993219631</v>
      </c>
      <c r="EG117" s="124">
        <f t="shared" si="199"/>
        <v>3.8726163316820821</v>
      </c>
      <c r="EH117" s="22">
        <f>+BE117/'[1]total numbers'!BN117</f>
        <v>3.558250290369112</v>
      </c>
      <c r="EI117" s="22">
        <f>+BF117/'[1]total numbers'!BX117</f>
        <v>2.7168420053508044</v>
      </c>
      <c r="EJ117" s="22">
        <f>+BG117/'[1]total numbers'!CH117</f>
        <v>2.2707434702622291</v>
      </c>
      <c r="EK117" s="22">
        <f>+BH117/'[1]total numbers'!CR117</f>
        <v>1.9064511187491791</v>
      </c>
      <c r="EL117" s="22">
        <f>+BI117/'[1]total numbers'!DB117</f>
        <v>1.8751275262302913</v>
      </c>
      <c r="EM117" s="22">
        <f>+BJ117/'[1]total numbers'!DC117</f>
        <v>1.8675666718909081</v>
      </c>
      <c r="EN117" s="22">
        <f>+BK117/'[1]total numbers'!DD117</f>
        <v>1.8479032562955982</v>
      </c>
      <c r="EO117" s="22">
        <f>+BL117/'[1]total numbers'!DE117</f>
        <v>1.8427878571830616</v>
      </c>
      <c r="EP117" s="22">
        <f>+BM117/'[1]total numbers'!DF117</f>
        <v>1.8124097811288735</v>
      </c>
      <c r="EQ117" s="22">
        <f>+BN117/'[1]total numbers'!DG117</f>
        <v>1.798215650662375</v>
      </c>
      <c r="ER117" s="22">
        <f>+BO117/'[1]total numbers'!DH117</f>
        <v>1.7751279870024013</v>
      </c>
      <c r="ES117" s="22">
        <f>+BP117/'[1]total numbers'!DI117</f>
        <v>1.753648586795149</v>
      </c>
      <c r="ET117" s="22">
        <f>+BQ117/'[1]total numbers'!DJ117</f>
        <v>1.7316062895897844</v>
      </c>
      <c r="EU117" s="22">
        <f>+BR117/'[1]total numbers'!DK117</f>
        <v>1.6902505469970568</v>
      </c>
      <c r="EV117" s="22">
        <f>+BS117/'[1]total numbers'!DL117</f>
        <v>1.6686668808316183</v>
      </c>
      <c r="EW117" s="22">
        <f>+BT117/'[1]total numbers'!DM117</f>
        <v>1.6480536183961654</v>
      </c>
      <c r="EX117" s="22">
        <f>+BU117/'[1]total numbers'!DN117</f>
        <v>1.6255564160385747</v>
      </c>
      <c r="EY117" s="22"/>
      <c r="EZ117" s="22"/>
      <c r="FA117" s="22"/>
      <c r="FB117" s="22"/>
      <c r="FC117" s="22"/>
      <c r="FD117" s="22"/>
      <c r="FE117" s="22"/>
      <c r="FF117" s="22"/>
      <c r="FG117" s="22"/>
      <c r="FH117" s="105">
        <f t="shared" si="136"/>
        <v>-10000</v>
      </c>
      <c r="FI117" s="105">
        <f t="shared" si="149"/>
        <v>1960</v>
      </c>
      <c r="FJ117" s="122">
        <v>25</v>
      </c>
      <c r="FK117" s="124">
        <f t="shared" si="150"/>
        <v>3.558250290369112</v>
      </c>
      <c r="FL117" s="105">
        <f t="shared" si="151"/>
        <v>1994.583953846183</v>
      </c>
      <c r="FM117" s="125">
        <f t="shared" si="140"/>
        <v>0.33333333333333331</v>
      </c>
      <c r="FN117" s="124">
        <f t="shared" si="152"/>
        <v>-1.0921399134286875</v>
      </c>
      <c r="FP117" s="6">
        <v>1</v>
      </c>
      <c r="FQ117" s="25" t="s">
        <v>440</v>
      </c>
      <c r="FR117" s="22"/>
      <c r="FS117" s="22"/>
      <c r="FT117" s="22"/>
      <c r="FU117" s="22"/>
      <c r="FW117" s="6">
        <v>-200</v>
      </c>
      <c r="FX117" s="11">
        <f t="shared" si="137"/>
        <v>3270.0958957534053</v>
      </c>
      <c r="FY117" s="11"/>
      <c r="FZ117" s="6">
        <v>-200</v>
      </c>
      <c r="GA117" s="61"/>
    </row>
    <row r="118" spans="1:183" x14ac:dyDescent="0.2">
      <c r="A118" s="6">
        <v>21</v>
      </c>
      <c r="B118" s="15">
        <v>418</v>
      </c>
      <c r="C118" s="16" t="s">
        <v>158</v>
      </c>
      <c r="D118" s="11">
        <v>0</v>
      </c>
      <c r="E118" s="11">
        <v>0</v>
      </c>
      <c r="F118" s="11">
        <v>0</v>
      </c>
      <c r="G118" s="11">
        <v>0</v>
      </c>
      <c r="H118" s="11">
        <v>0</v>
      </c>
      <c r="I118" s="11">
        <f>+'[1]total numbers'!I118*CL118</f>
        <v>15.492055486064501</v>
      </c>
      <c r="J118" s="11">
        <f>+'[1]total numbers'!J118*CM118</f>
        <v>19.109115414742636</v>
      </c>
      <c r="K118" s="11">
        <f>+'[1]total numbers'!K118*CN118</f>
        <v>23.557643416072882</v>
      </c>
      <c r="L118" s="11">
        <f>+'[1]total numbers'!L118*CO118</f>
        <v>29.024314532668942</v>
      </c>
      <c r="M118" s="11">
        <f>+'[1]total numbers'!M118*CP118</f>
        <v>35.73611003851952</v>
      </c>
      <c r="N118" s="11">
        <f>+'[1]total numbers'!N118*CQ118</f>
        <v>43.968402811761031</v>
      </c>
      <c r="O118" s="11">
        <f>+'[1]total numbers'!O118*CR118</f>
        <v>47.222516834362317</v>
      </c>
      <c r="P118" s="11">
        <f>+'[1]total numbers'!P118*CS118</f>
        <v>50.717064737938159</v>
      </c>
      <c r="Q118" s="11">
        <f>+'[1]total numbers'!Q118*CT118</f>
        <v>54.469777034993918</v>
      </c>
      <c r="R118" s="11">
        <f>+'[1]total numbers'!R118*CU118</f>
        <v>58.499688835945555</v>
      </c>
      <c r="S118" s="11">
        <f>+'[1]total numbers'!S118*CV118</f>
        <v>62.827235589711655</v>
      </c>
      <c r="T118" s="11">
        <f>+'[1]total numbers'!T118*CW118</f>
        <v>67.474355828688473</v>
      </c>
      <c r="U118" s="11">
        <f>+'[1]total numbers'!U118*CX118</f>
        <v>72.46460142864504</v>
      </c>
      <c r="V118" s="11">
        <f>+'[1]total numbers'!V118*CY118</f>
        <v>77.823255931121324</v>
      </c>
      <c r="W118" s="11">
        <f>+'[1]total numbers'!W118*CZ118</f>
        <v>91.256946577759749</v>
      </c>
      <c r="X118" s="11">
        <f>+'[1]total numbers'!X118*DA118</f>
        <v>104.64410278707251</v>
      </c>
      <c r="Y118" s="11">
        <f>+'[1]total numbers'!Y118*DB118</f>
        <v>117.98448466787511</v>
      </c>
      <c r="Z118" s="11">
        <f>+'[1]total numbers'!Z118*DC118</f>
        <v>131.27784957550989</v>
      </c>
      <c r="AA118" s="11">
        <f>+'[1]total numbers'!AA118*DD118</f>
        <v>144.52395206425501</v>
      </c>
      <c r="AB118" s="11">
        <f>+'[1]total numbers'!AB118*DE118</f>
        <v>157.72254383864185</v>
      </c>
      <c r="AC118" s="11">
        <f>+'[1]total numbers'!AC118*DF118</f>
        <v>170.87337370365142</v>
      </c>
      <c r="AD118" s="11">
        <f>+'[1]total numbers'!AD118*DG118</f>
        <v>213.2174358603134</v>
      </c>
      <c r="AE118" s="11">
        <f>+'[1]total numbers'!AE118*DH118</f>
        <v>255.41020311952306</v>
      </c>
      <c r="AF118" s="11">
        <f>+'[1]total numbers'!AF118*DI118</f>
        <v>259.62112761838557</v>
      </c>
      <c r="AG118" s="11">
        <f>+'[1]total numbers'!AG118*DJ118</f>
        <v>263.83053028799719</v>
      </c>
      <c r="AH118" s="11">
        <f>+'[1]total numbers'!AH118*DK118</f>
        <v>268.03841031461155</v>
      </c>
      <c r="AI118" s="11">
        <f>+'[1]total numbers'!AI118*DL118</f>
        <v>272.24476688351911</v>
      </c>
      <c r="AJ118" s="11">
        <f>+'[1]total numbers'!AJ118*DM118</f>
        <v>276.44959917904362</v>
      </c>
      <c r="AK118" s="11">
        <f>+'[1]total numbers'!AK118*DN118</f>
        <v>280.65290638454161</v>
      </c>
      <c r="AL118" s="11">
        <f>+'[1]total numbers'!AL118*DO118</f>
        <v>284.85468768240116</v>
      </c>
      <c r="AM118" s="11">
        <f>+'[1]total numbers'!AM118*DP118</f>
        <v>289.05494225403783</v>
      </c>
      <c r="AN118" s="11">
        <f>+'[1]total numbers'!AN118*DQ118</f>
        <v>293.25366927989637</v>
      </c>
      <c r="AO118" s="11">
        <f>+'[1]total numbers'!AO118*DR118</f>
        <v>297.45086793944574</v>
      </c>
      <c r="AP118" s="11">
        <f>+'[1]total numbers'!AP118*DS118</f>
        <v>331.38633687425317</v>
      </c>
      <c r="AQ118" s="11">
        <f>+'[1]total numbers'!AQ118*DT118</f>
        <v>365.30969737562037</v>
      </c>
      <c r="AR118" s="11">
        <f>+'[1]total numbers'!AR118*DU118</f>
        <v>399.22094297296411</v>
      </c>
      <c r="AS118" s="11">
        <f>+'[1]total numbers'!AS118*DV118</f>
        <v>433.1200671880186</v>
      </c>
      <c r="AT118" s="11">
        <f>+'[1]total numbers'!AT118*DW118</f>
        <v>467.00706353481934</v>
      </c>
      <c r="AU118" s="11">
        <f>+'[1]total numbers'!AU118*DX118</f>
        <v>500.88192551968979</v>
      </c>
      <c r="AV118" s="11">
        <f>+'[1]total numbers'!AV118*DY118</f>
        <v>534.74464664122945</v>
      </c>
      <c r="AW118" s="11">
        <f>+'[1]total numbers'!AW118*DZ118</f>
        <v>568.59522039029775</v>
      </c>
      <c r="AX118" s="11">
        <f>+'[1]total numbers'!AX118*EA118</f>
        <v>602.43364025000096</v>
      </c>
      <c r="AY118" s="11">
        <f>+'[1]total numbers'!AY118*EB118</f>
        <v>636.25989969568013</v>
      </c>
      <c r="AZ118" s="11">
        <f>+'[1]total numbers'!AZ118*EC118</f>
        <v>617.04112936212482</v>
      </c>
      <c r="BA118" s="11">
        <f>+'[1]total numbers'!BA118*ED118</f>
        <v>638.20427604963095</v>
      </c>
      <c r="BB118" s="11">
        <f>+'[1]total numbers'!BB118*EE118</f>
        <v>660.09320852833025</v>
      </c>
      <c r="BC118" s="11">
        <f>+'[1]total numbers'!BC118*EF118</f>
        <v>682.73281523009223</v>
      </c>
      <c r="BD118" s="11">
        <f>+'[1]total numbers'!BD118*EG118</f>
        <v>706.14883797405435</v>
      </c>
      <c r="BE118" s="21">
        <f>+[2]faostat2014_pasture!B110</f>
        <v>900</v>
      </c>
      <c r="BF118" s="21">
        <f>+[2]faostat2014_pasture!C110</f>
        <v>800</v>
      </c>
      <c r="BG118" s="21">
        <f>+[2]faostat2014_pasture!D110</f>
        <v>800</v>
      </c>
      <c r="BH118" s="21">
        <f>+[2]faostat2014_pasture!E110</f>
        <v>800</v>
      </c>
      <c r="BI118" s="21">
        <f>+[2]faostat2014_pasture!F110</f>
        <v>850</v>
      </c>
      <c r="BJ118" s="21">
        <f>+[2]faostat2014_pasture!G110</f>
        <v>850</v>
      </c>
      <c r="BK118" s="21">
        <f>+[2]faostat2014_pasture!H110</f>
        <v>850</v>
      </c>
      <c r="BL118" s="21">
        <f>+[2]faostat2014_pasture!I110</f>
        <v>850</v>
      </c>
      <c r="BM118" s="21">
        <f>+[2]faostat2014_pasture!J110</f>
        <v>850</v>
      </c>
      <c r="BN118" s="21">
        <f>+[2]faostat2014_pasture!K110</f>
        <v>850</v>
      </c>
      <c r="BO118" s="21">
        <f>+[2]faostat2014_pasture!L110</f>
        <v>850</v>
      </c>
      <c r="BP118" s="21">
        <f>+[2]faostat2014_pasture!M110</f>
        <v>850</v>
      </c>
      <c r="BQ118" s="21">
        <f>+[2]faostat2014_pasture!N110</f>
        <v>850</v>
      </c>
      <c r="BR118" s="21">
        <f>+[2]faostat2014_pasture!O110</f>
        <v>850</v>
      </c>
      <c r="BS118" s="21">
        <f>+[2]faostat2014_pasture!P110</f>
        <v>850</v>
      </c>
      <c r="BT118" s="21">
        <f>+[2]faostat2014_pasture!Q110</f>
        <v>850</v>
      </c>
      <c r="BU118" s="21">
        <f>+[2]faostat2014_pasture!R110</f>
        <v>850</v>
      </c>
      <c r="BV118" s="119">
        <f t="shared" si="126"/>
        <v>850</v>
      </c>
      <c r="BW118" s="119">
        <f t="shared" si="127"/>
        <v>850</v>
      </c>
      <c r="BX118" s="119">
        <f t="shared" si="128"/>
        <v>850</v>
      </c>
      <c r="BY118" s="119">
        <f t="shared" si="129"/>
        <v>850</v>
      </c>
      <c r="BZ118" s="119">
        <f t="shared" si="130"/>
        <v>850</v>
      </c>
      <c r="CA118" s="119">
        <f t="shared" si="131"/>
        <v>850</v>
      </c>
      <c r="CB118" s="119">
        <f t="shared" si="132"/>
        <v>850</v>
      </c>
      <c r="CC118" s="119">
        <f t="shared" si="133"/>
        <v>850</v>
      </c>
      <c r="CD118" s="21"/>
      <c r="CE118" s="96">
        <f t="shared" si="134"/>
        <v>50</v>
      </c>
      <c r="CG118" s="124">
        <f t="shared" si="196"/>
        <v>0.5</v>
      </c>
      <c r="CH118" s="124">
        <f t="shared" si="196"/>
        <v>0.49448488188915052</v>
      </c>
      <c r="CI118" s="124">
        <f t="shared" si="196"/>
        <v>0.48884391748763623</v>
      </c>
      <c r="CJ118" s="124">
        <f t="shared" si="196"/>
        <v>0.48306967229379022</v>
      </c>
      <c r="CK118" s="124">
        <f t="shared" si="196"/>
        <v>0.47715398315132945</v>
      </c>
      <c r="CL118" s="124">
        <f t="shared" si="196"/>
        <v>0.47108785628998839</v>
      </c>
      <c r="CM118" s="124">
        <f t="shared" si="196"/>
        <v>0.4648613464844184</v>
      </c>
      <c r="CN118" s="124">
        <f t="shared" si="196"/>
        <v>0.45846341290907622</v>
      </c>
      <c r="CO118" s="124">
        <f t="shared" si="196"/>
        <v>0.45188174599553027</v>
      </c>
      <c r="CP118" s="124">
        <f t="shared" si="196"/>
        <v>0.44510255788796144</v>
      </c>
      <c r="CQ118" s="124">
        <f t="shared" si="196"/>
        <v>0.43811032676289208</v>
      </c>
      <c r="CR118" s="124">
        <f t="shared" si="196"/>
        <v>0.43739872951560888</v>
      </c>
      <c r="CS118" s="124">
        <f t="shared" si="196"/>
        <v>0.43668480933068027</v>
      </c>
      <c r="CT118" s="124">
        <f t="shared" si="196"/>
        <v>0.43596854715728034</v>
      </c>
      <c r="CU118" s="124">
        <f t="shared" si="196"/>
        <v>0.43524992369336368</v>
      </c>
      <c r="CV118" s="124">
        <f t="shared" si="196"/>
        <v>0.43452891938108679</v>
      </c>
      <c r="CW118" s="124">
        <f t="shared" si="197"/>
        <v>0.4338055144021255</v>
      </c>
      <c r="CX118" s="124">
        <f t="shared" si="197"/>
        <v>0.43307968867287855</v>
      </c>
      <c r="CY118" s="124">
        <f t="shared" si="197"/>
        <v>0.43235142183956288</v>
      </c>
      <c r="CZ118" s="124">
        <f t="shared" si="197"/>
        <v>0.43162069327318803</v>
      </c>
      <c r="DA118" s="124">
        <f t="shared" si="197"/>
        <v>0.43088748206441624</v>
      </c>
      <c r="DB118" s="124">
        <f t="shared" si="197"/>
        <v>0.43015176701829466</v>
      </c>
      <c r="DC118" s="124">
        <f t="shared" si="197"/>
        <v>0.42941352664886417</v>
      </c>
      <c r="DD118" s="124">
        <f t="shared" si="197"/>
        <v>0.4286727391736378</v>
      </c>
      <c r="DE118" s="124">
        <f t="shared" si="197"/>
        <v>0.42792938250794299</v>
      </c>
      <c r="DF118" s="124">
        <f t="shared" si="197"/>
        <v>0.42718343425912847</v>
      </c>
      <c r="DG118" s="124">
        <f t="shared" si="197"/>
        <v>0.42643487172062683</v>
      </c>
      <c r="DH118" s="124">
        <f t="shared" si="197"/>
        <v>0.42568367186587186</v>
      </c>
      <c r="DI118" s="124">
        <f t="shared" si="197"/>
        <v>0.42560840593177968</v>
      </c>
      <c r="DJ118" s="124">
        <f t="shared" si="197"/>
        <v>0.42553311336773741</v>
      </c>
      <c r="DK118" s="124">
        <f t="shared" si="197"/>
        <v>0.42545779415017715</v>
      </c>
      <c r="DL118" s="124">
        <f t="shared" si="197"/>
        <v>0.42538244825549859</v>
      </c>
      <c r="DM118" s="124">
        <f t="shared" si="198"/>
        <v>0.42530707566006715</v>
      </c>
      <c r="DN118" s="124">
        <f t="shared" si="198"/>
        <v>0.42523167634021458</v>
      </c>
      <c r="DO118" s="124">
        <f t="shared" si="198"/>
        <v>0.42515625027224047</v>
      </c>
      <c r="DP118" s="124">
        <f t="shared" si="198"/>
        <v>0.42508079743240862</v>
      </c>
      <c r="DQ118" s="124">
        <f t="shared" si="198"/>
        <v>0.42500531779695128</v>
      </c>
      <c r="DR118" s="124">
        <f t="shared" si="198"/>
        <v>0.42492981134206542</v>
      </c>
      <c r="DS118" s="124">
        <f t="shared" si="198"/>
        <v>0.42485427804391446</v>
      </c>
      <c r="DT118" s="124">
        <f t="shared" si="198"/>
        <v>0.42477871787862831</v>
      </c>
      <c r="DU118" s="124">
        <f t="shared" si="198"/>
        <v>0.42470313082230238</v>
      </c>
      <c r="DV118" s="124">
        <f t="shared" si="198"/>
        <v>0.4246275168509987</v>
      </c>
      <c r="DW118" s="124">
        <f t="shared" si="198"/>
        <v>0.42455187594074495</v>
      </c>
      <c r="DX118" s="124">
        <f t="shared" si="198"/>
        <v>0.42447620806753372</v>
      </c>
      <c r="DY118" s="124">
        <f t="shared" si="198"/>
        <v>0.42440051320732503</v>
      </c>
      <c r="DZ118" s="124">
        <f t="shared" si="198"/>
        <v>0.42432479133604301</v>
      </c>
      <c r="EA118" s="124">
        <f t="shared" si="198"/>
        <v>0.42424904242957817</v>
      </c>
      <c r="EB118" s="124">
        <f t="shared" si="198"/>
        <v>0.42417326646378678</v>
      </c>
      <c r="EC118" s="124">
        <f t="shared" si="199"/>
        <v>0.42409746341449001</v>
      </c>
      <c r="ED118" s="124">
        <f t="shared" si="199"/>
        <v>0.42402163325747505</v>
      </c>
      <c r="EE118" s="124">
        <f t="shared" si="199"/>
        <v>0.42394577596849337</v>
      </c>
      <c r="EF118" s="124">
        <f t="shared" si="199"/>
        <v>0.42386989152326349</v>
      </c>
      <c r="EG118" s="124">
        <f t="shared" si="199"/>
        <v>0.42379397989746725</v>
      </c>
      <c r="EH118" s="22">
        <f>+BE118/'[1]total numbers'!BN118</f>
        <v>0.42371804106675254</v>
      </c>
      <c r="EI118" s="22">
        <f>+BF118/'[1]total numbers'!BX118</f>
        <v>0.29712781398610333</v>
      </c>
      <c r="EJ118" s="22">
        <f>+BG118/'[1]total numbers'!CH118</f>
        <v>0.2471024916270865</v>
      </c>
      <c r="EK118" s="22">
        <f>+BH118/'[1]total numbers'!CR118</f>
        <v>0.19017774725424932</v>
      </c>
      <c r="EL118" s="22">
        <f>+BI118/'[1]total numbers'!DB118</f>
        <v>0.15731237907767567</v>
      </c>
      <c r="EM118" s="22">
        <f>+BJ118/'[1]total numbers'!DC118</f>
        <v>0.15441479155638119</v>
      </c>
      <c r="EN118" s="22">
        <f>+BK118/'[1]total numbers'!DD118</f>
        <v>0.15180951584909205</v>
      </c>
      <c r="EO118" s="22">
        <f>+BL118/'[1]total numbers'!DE118</f>
        <v>0.14938191912884682</v>
      </c>
      <c r="EP118" s="22">
        <f>+BM118/'[1]total numbers'!DF118</f>
        <v>0.14699481212074259</v>
      </c>
      <c r="EQ118" s="22">
        <f>+BN118/'[1]total numbers'!DG118</f>
        <v>0.14456077334911596</v>
      </c>
      <c r="ER118" s="22">
        <f>+BO118/'[1]total numbers'!DH118</f>
        <v>0.1420584639101308</v>
      </c>
      <c r="ES118" s="22">
        <f>+BP118/'[1]total numbers'!DI118</f>
        <v>0.13951959954920398</v>
      </c>
      <c r="ET118" s="22">
        <f>+BQ118/'[1]total numbers'!DJ118</f>
        <v>0.13697886190548555</v>
      </c>
      <c r="EU118" s="22">
        <f>+BR118/'[1]total numbers'!DK118</f>
        <v>0.13448454210940428</v>
      </c>
      <c r="EV118" s="22">
        <f>+BS118/'[1]total numbers'!DL118</f>
        <v>0.13206770007829285</v>
      </c>
      <c r="EW118" s="22">
        <f>+BT118/'[1]total numbers'!DM118</f>
        <v>0.12972953833225506</v>
      </c>
      <c r="EX118" s="22">
        <f>+BU118/'[1]total numbers'!DN118</f>
        <v>0.12745569639993137</v>
      </c>
      <c r="EY118" s="22"/>
      <c r="EZ118" s="22"/>
      <c r="FA118" s="22"/>
      <c r="FB118" s="22"/>
      <c r="FC118" s="22"/>
      <c r="FD118" s="22"/>
      <c r="FE118" s="22"/>
      <c r="FF118" s="22"/>
      <c r="FG118" s="22"/>
      <c r="FH118" s="105">
        <f t="shared" si="136"/>
        <v>-10000</v>
      </c>
      <c r="FI118" s="105">
        <f t="shared" si="149"/>
        <v>1960</v>
      </c>
      <c r="FJ118" s="122">
        <f t="shared" si="144"/>
        <v>0.5</v>
      </c>
      <c r="FK118" s="124">
        <f t="shared" si="150"/>
        <v>0.42371804106675254</v>
      </c>
      <c r="FL118" s="105">
        <f t="shared" si="151"/>
        <v>20555.761321874495</v>
      </c>
      <c r="FM118" s="125">
        <f t="shared" si="140"/>
        <v>0.33333333333333331</v>
      </c>
      <c r="FN118" s="124">
        <f t="shared" si="152"/>
        <v>-1.5993332563393001E-2</v>
      </c>
      <c r="FO118" s="105" t="str">
        <f>+FO$102</f>
        <v>S-curve</v>
      </c>
      <c r="FP118" s="6">
        <v>4</v>
      </c>
      <c r="FQ118" s="25" t="s">
        <v>448</v>
      </c>
      <c r="FR118" s="22"/>
      <c r="FS118" s="22"/>
      <c r="FT118" s="22"/>
      <c r="FU118" s="22"/>
      <c r="FW118" s="6">
        <f>+$FW$1</f>
        <v>-50</v>
      </c>
      <c r="FX118" s="11">
        <f t="shared" si="137"/>
        <v>255.41020311952306</v>
      </c>
      <c r="FY118" s="11"/>
      <c r="FZ118" s="6">
        <f>+$FW$1</f>
        <v>-50</v>
      </c>
      <c r="GA118" s="61"/>
    </row>
    <row r="119" spans="1:183" x14ac:dyDescent="0.2">
      <c r="A119" s="6">
        <v>17</v>
      </c>
      <c r="B119" s="15">
        <v>422</v>
      </c>
      <c r="C119" s="16" t="s">
        <v>159</v>
      </c>
      <c r="D119" s="11">
        <v>0</v>
      </c>
      <c r="E119" s="11">
        <v>0</v>
      </c>
      <c r="F119" s="11">
        <v>0</v>
      </c>
      <c r="G119" s="11">
        <f>+'[1]total numbers'!G119*CJ119</f>
        <v>25.649858048957903</v>
      </c>
      <c r="H119" s="11">
        <f>+'[1]total numbers'!H119*CK119</f>
        <v>34.581958924783365</v>
      </c>
      <c r="I119" s="11">
        <f>+'[1]total numbers'!I119*CL119</f>
        <v>46.40086171591274</v>
      </c>
      <c r="J119" s="11">
        <f>+'[1]total numbers'!J119*CM119</f>
        <v>61.873165295804895</v>
      </c>
      <c r="K119" s="11">
        <f>+'[1]total numbers'!K119*CN119</f>
        <v>81.818299432554412</v>
      </c>
      <c r="L119" s="11">
        <f>+'[1]total numbers'!L119*CO119</f>
        <v>106.9209104732481</v>
      </c>
      <c r="M119" s="11">
        <f>+'[1]total numbers'!M119*CP119</f>
        <v>137.22654789194615</v>
      </c>
      <c r="N119" s="11">
        <f>+'[1]total numbers'!N119*CQ119</f>
        <v>170.74803816465229</v>
      </c>
      <c r="O119" s="11">
        <f>+'[1]total numbers'!O119*CR119</f>
        <v>191.67219105378712</v>
      </c>
      <c r="P119" s="11">
        <f>+'[1]total numbers'!P119*CS119</f>
        <v>215.01949956997399</v>
      </c>
      <c r="Q119" s="11">
        <f>+'[1]total numbers'!Q119*CT119</f>
        <v>241.03765730008826</v>
      </c>
      <c r="R119" s="11">
        <f>+'[1]total numbers'!R119*CU119</f>
        <v>211.29724743014341</v>
      </c>
      <c r="S119" s="11">
        <f>+'[1]total numbers'!S119*CV119</f>
        <v>185.06488283819689</v>
      </c>
      <c r="T119" s="11">
        <f>+'[1]total numbers'!T119*CW119</f>
        <v>161.93229078623176</v>
      </c>
      <c r="U119" s="11">
        <f>+'[1]total numbers'!U119*CX119</f>
        <v>141.5379211909819</v>
      </c>
      <c r="V119" s="11">
        <f>+'[1]total numbers'!V119*CY119</f>
        <v>123.5615906553424</v>
      </c>
      <c r="W119" s="11">
        <f>+'[1]total numbers'!W119*CZ119</f>
        <v>113.74708095236559</v>
      </c>
      <c r="X119" s="11">
        <f>+'[1]total numbers'!X119*DA119</f>
        <v>104.13890784709814</v>
      </c>
      <c r="Y119" s="11">
        <f>+'[1]total numbers'!Y119*DB119</f>
        <v>107.19242033137961</v>
      </c>
      <c r="Z119" s="11">
        <f>+'[1]total numbers'!Z119*DC119</f>
        <v>109.79294874999768</v>
      </c>
      <c r="AA119" s="11">
        <f>+'[1]total numbers'!AA119*DD119</f>
        <v>111.89156214044868</v>
      </c>
      <c r="AB119" s="11">
        <f>+'[1]total numbers'!AB119*DE119</f>
        <v>86.509070652749088</v>
      </c>
      <c r="AC119" s="11">
        <f>+'[1]total numbers'!AC119*DF119</f>
        <v>89.337766584799041</v>
      </c>
      <c r="AD119" s="11">
        <f>+'[1]total numbers'!AD119*DG119</f>
        <v>100.09947301611921</v>
      </c>
      <c r="AE119" s="11">
        <f>+'[1]total numbers'!AE119*DH119</f>
        <v>81.757226808621567</v>
      </c>
      <c r="AF119" s="11">
        <f>+'[1]total numbers'!AF119*DI119</f>
        <v>77.188756781686251</v>
      </c>
      <c r="AG119" s="11">
        <f>+'[1]total numbers'!AG119*DJ119</f>
        <v>75.282908403136432</v>
      </c>
      <c r="AH119" s="11">
        <f>+'[1]total numbers'!AH119*DK119</f>
        <v>73.418070988912362</v>
      </c>
      <c r="AI119" s="11">
        <f>+'[1]total numbers'!AI119*DL119</f>
        <v>71.593342164162166</v>
      </c>
      <c r="AJ119" s="11">
        <f>+'[1]total numbers'!AJ119*DM119</f>
        <v>69.807837250407715</v>
      </c>
      <c r="AK119" s="11">
        <f>+'[1]total numbers'!AK119*DN119</f>
        <v>68.060688822811301</v>
      </c>
      <c r="AL119" s="11">
        <f>+'[1]total numbers'!AL119*DO119</f>
        <v>66.351046270488681</v>
      </c>
      <c r="AM119" s="11">
        <f>+'[1]total numbers'!AM119*DP119</f>
        <v>64.678075359210865</v>
      </c>
      <c r="AN119" s="11">
        <f>+'[1]total numbers'!AN119*DQ119</f>
        <v>63.040957795782148</v>
      </c>
      <c r="AO119" s="11">
        <f>+'[1]total numbers'!AO119*DR119</f>
        <v>61.438890793316084</v>
      </c>
      <c r="AP119" s="11">
        <f>+'[1]total numbers'!AP119*DS119</f>
        <v>59.871086636556477</v>
      </c>
      <c r="AQ119" s="11">
        <f>+'[1]total numbers'!AQ119*DT119</f>
        <v>58.336772246305713</v>
      </c>
      <c r="AR119" s="11">
        <f>+'[1]total numbers'!AR119*DU119</f>
        <v>63.07154271079964</v>
      </c>
      <c r="AS119" s="11">
        <f>+'[1]total numbers'!AS119*DV119</f>
        <v>67.145897407893301</v>
      </c>
      <c r="AT119" s="11">
        <f>+'[1]total numbers'!AT119*DW119</f>
        <v>71.474510423982437</v>
      </c>
      <c r="AU119" s="11">
        <f>+'[1]total numbers'!AU119*DX119</f>
        <v>76.072275357230382</v>
      </c>
      <c r="AV119" s="11">
        <f>+'[1]total numbers'!AV119*DY119</f>
        <v>80.954842841889004</v>
      </c>
      <c r="AW119" s="11">
        <f>+'[1]total numbers'!AW119*DZ119</f>
        <v>95.97871689911068</v>
      </c>
      <c r="AX119" s="11">
        <f>+'[1]total numbers'!AX119*EA119</f>
        <v>96.264882456453279</v>
      </c>
      <c r="AY119" s="11">
        <f>+'[1]total numbers'!AY119*EB119</f>
        <v>106.31938158866856</v>
      </c>
      <c r="AZ119" s="11">
        <f>+'[1]total numbers'!AZ119*EC119</f>
        <v>106.60295315449024</v>
      </c>
      <c r="BA119" s="11">
        <f>+'[1]total numbers'!BA119*ED119</f>
        <v>121.17491572322574</v>
      </c>
      <c r="BB119" s="11">
        <f>+'[1]total numbers'!BB119*EE119</f>
        <v>150.30241111847096</v>
      </c>
      <c r="BC119" s="11">
        <f>+'[1]total numbers'!BC119*EF119</f>
        <v>186.39724121107312</v>
      </c>
      <c r="BD119" s="11">
        <f>+'[1]total numbers'!BD119*EG119</f>
        <v>231.11570010524838</v>
      </c>
      <c r="BE119" s="21">
        <f>+[2]faostat2014_pasture!B112</f>
        <v>300</v>
      </c>
      <c r="BF119" s="21">
        <f>+[2]faostat2014_pasture!C112</f>
        <v>300</v>
      </c>
      <c r="BG119" s="21">
        <f>+[2]faostat2014_pasture!D112</f>
        <v>300</v>
      </c>
      <c r="BH119" s="21">
        <f>+[2]faostat2014_pasture!E112</f>
        <v>300</v>
      </c>
      <c r="BI119" s="21">
        <f>+[2]faostat2014_pasture!F112</f>
        <v>325</v>
      </c>
      <c r="BJ119" s="21">
        <f>+[2]faostat2014_pasture!G112</f>
        <v>335</v>
      </c>
      <c r="BK119" s="21">
        <f>+[2]faostat2014_pasture!H112</f>
        <v>345</v>
      </c>
      <c r="BL119" s="21">
        <f>+[2]faostat2014_pasture!I112</f>
        <v>350</v>
      </c>
      <c r="BM119" s="21">
        <f>+[2]faostat2014_pasture!J112</f>
        <v>360</v>
      </c>
      <c r="BN119" s="21">
        <f>+[2]faostat2014_pasture!K112</f>
        <v>370</v>
      </c>
      <c r="BO119" s="21">
        <f>+[2]faostat2014_pasture!L112</f>
        <v>400</v>
      </c>
      <c r="BP119" s="21">
        <f>+[2]faostat2014_pasture!M112</f>
        <v>400</v>
      </c>
      <c r="BQ119" s="21">
        <f>+[2]faostat2014_pasture!N112</f>
        <v>400</v>
      </c>
      <c r="BR119" s="21">
        <f>+[2]faostat2014_pasture!O112</f>
        <v>400</v>
      </c>
      <c r="BS119" s="21">
        <f>+[2]faostat2014_pasture!P112</f>
        <v>400</v>
      </c>
      <c r="BT119" s="21">
        <f>+[2]faostat2014_pasture!Q112</f>
        <v>400</v>
      </c>
      <c r="BU119" s="21">
        <f>+[2]faostat2014_pasture!R112</f>
        <v>400</v>
      </c>
      <c r="BV119" s="119">
        <f t="shared" si="126"/>
        <v>400</v>
      </c>
      <c r="BW119" s="119">
        <f t="shared" si="127"/>
        <v>400</v>
      </c>
      <c r="BX119" s="119">
        <f t="shared" si="128"/>
        <v>400</v>
      </c>
      <c r="BY119" s="119">
        <f t="shared" si="129"/>
        <v>400</v>
      </c>
      <c r="BZ119" s="119">
        <f t="shared" si="130"/>
        <v>400</v>
      </c>
      <c r="CA119" s="119">
        <f t="shared" si="131"/>
        <v>400</v>
      </c>
      <c r="CB119" s="119">
        <f t="shared" si="132"/>
        <v>400</v>
      </c>
      <c r="CC119" s="119">
        <f t="shared" si="133"/>
        <v>400</v>
      </c>
      <c r="CD119" s="21"/>
      <c r="CE119" s="96">
        <f t="shared" si="134"/>
        <v>25</v>
      </c>
      <c r="CG119" s="124">
        <f t="shared" si="196"/>
        <v>0.5</v>
      </c>
      <c r="CH119" s="124">
        <f t="shared" si="196"/>
        <v>0.48613040707758071</v>
      </c>
      <c r="CI119" s="124">
        <f t="shared" si="196"/>
        <v>0.47142073703130094</v>
      </c>
      <c r="CJ119" s="124">
        <f t="shared" si="196"/>
        <v>0.45573091404430921</v>
      </c>
      <c r="CK119" s="124">
        <f t="shared" si="196"/>
        <v>0.43887928068376575</v>
      </c>
      <c r="CL119" s="124">
        <f t="shared" si="196"/>
        <v>0.42062346640008164</v>
      </c>
      <c r="CM119" s="124">
        <f t="shared" si="196"/>
        <v>0.40062841663842813</v>
      </c>
      <c r="CN119" s="124">
        <f t="shared" si="196"/>
        <v>0.37840932445088743</v>
      </c>
      <c r="CO119" s="124">
        <f t="shared" si="196"/>
        <v>0.35322057519495265</v>
      </c>
      <c r="CP119" s="124">
        <f t="shared" si="196"/>
        <v>0.32381237926152212</v>
      </c>
      <c r="CQ119" s="124">
        <f t="shared" si="196"/>
        <v>0.28779483552508639</v>
      </c>
      <c r="CR119" s="124">
        <f t="shared" si="196"/>
        <v>0.28366452419994748</v>
      </c>
      <c r="CS119" s="124">
        <f t="shared" si="196"/>
        <v>0.27941029807195644</v>
      </c>
      <c r="CT119" s="124">
        <f t="shared" si="196"/>
        <v>0.27502242276144706</v>
      </c>
      <c r="CU119" s="124">
        <f t="shared" si="196"/>
        <v>0.27048987949072179</v>
      </c>
      <c r="CV119" s="124">
        <f t="shared" si="196"/>
        <v>0.26580011986024465</v>
      </c>
      <c r="CW119" s="124">
        <f t="shared" si="197"/>
        <v>0.26093875774228198</v>
      </c>
      <c r="CX119" s="124">
        <f t="shared" si="197"/>
        <v>0.2558891775654934</v>
      </c>
      <c r="CY119" s="124">
        <f t="shared" si="197"/>
        <v>0.25063202972686088</v>
      </c>
      <c r="CZ119" s="124">
        <f t="shared" si="197"/>
        <v>0.24514457101802933</v>
      </c>
      <c r="DA119" s="124">
        <f t="shared" si="197"/>
        <v>0.23939978815424859</v>
      </c>
      <c r="DB119" s="124">
        <f t="shared" si="197"/>
        <v>0.2333652111713635</v>
      </c>
      <c r="DC119" s="124">
        <f t="shared" si="197"/>
        <v>0.22700127239834117</v>
      </c>
      <c r="DD119" s="124">
        <f t="shared" si="197"/>
        <v>0.22025898059143445</v>
      </c>
      <c r="DE119" s="124">
        <f t="shared" si="197"/>
        <v>0.21307652870135246</v>
      </c>
      <c r="DF119" s="124">
        <f t="shared" si="197"/>
        <v>0.20537417605700928</v>
      </c>
      <c r="DG119" s="124">
        <f t="shared" si="197"/>
        <v>0.19704620672464412</v>
      </c>
      <c r="DH119" s="124">
        <f t="shared" si="197"/>
        <v>0.18794764783591164</v>
      </c>
      <c r="DI119" s="124">
        <f t="shared" si="197"/>
        <v>0.18698814491889079</v>
      </c>
      <c r="DJ119" s="124">
        <f t="shared" si="197"/>
        <v>0.18601869252460845</v>
      </c>
      <c r="DK119" s="124">
        <f t="shared" si="197"/>
        <v>0.18503902864513574</v>
      </c>
      <c r="DL119" s="124">
        <f t="shared" si="197"/>
        <v>0.18404888005551631</v>
      </c>
      <c r="DM119" s="124">
        <f t="shared" si="198"/>
        <v>0.18304796164266851</v>
      </c>
      <c r="DN119" s="124">
        <f t="shared" si="198"/>
        <v>0.18203597568233754</v>
      </c>
      <c r="DO119" s="124">
        <f t="shared" si="198"/>
        <v>0.1810126110591323</v>
      </c>
      <c r="DP119" s="124">
        <f t="shared" si="198"/>
        <v>0.17997754242411193</v>
      </c>
      <c r="DQ119" s="124">
        <f t="shared" si="198"/>
        <v>0.17893042928374439</v>
      </c>
      <c r="DR119" s="124">
        <f t="shared" si="198"/>
        <v>0.17787091501332922</v>
      </c>
      <c r="DS119" s="124">
        <f t="shared" si="198"/>
        <v>0.1767986257871382</v>
      </c>
      <c r="DT119" s="124">
        <f t="shared" si="198"/>
        <v>0.17571316941658344</v>
      </c>
      <c r="DU119" s="124">
        <f t="shared" si="198"/>
        <v>0.17461413408662835</v>
      </c>
      <c r="DV119" s="124">
        <f t="shared" si="198"/>
        <v>0.17350108697941413</v>
      </c>
      <c r="DW119" s="124">
        <f t="shared" si="198"/>
        <v>0.17237357277263812</v>
      </c>
      <c r="DX119" s="124">
        <f t="shared" si="198"/>
        <v>0.17123111199856775</v>
      </c>
      <c r="DY119" s="124">
        <f t="shared" si="198"/>
        <v>0.17007319924766595</v>
      </c>
      <c r="DZ119" s="124">
        <f t="shared" si="198"/>
        <v>0.16889930119858987</v>
      </c>
      <c r="EA119" s="124">
        <f t="shared" si="198"/>
        <v>0.16770885445375136</v>
      </c>
      <c r="EB119" s="124">
        <f t="shared" si="198"/>
        <v>0.16650126315663386</v>
      </c>
      <c r="EC119" s="124">
        <f t="shared" si="199"/>
        <v>0.16527589636355072</v>
      </c>
      <c r="ED119" s="124">
        <f t="shared" si="199"/>
        <v>0.16403208513841949</v>
      </c>
      <c r="EE119" s="124">
        <f t="shared" si="199"/>
        <v>0.16276911933428623</v>
      </c>
      <c r="EF119" s="124">
        <f t="shared" si="199"/>
        <v>0.16148624401961245</v>
      </c>
      <c r="EG119" s="124">
        <f t="shared" si="199"/>
        <v>0.16018265550055819</v>
      </c>
      <c r="EH119" s="22">
        <f>+BE119/'[1]total numbers'!BN119</f>
        <v>0.15885749688242162</v>
      </c>
      <c r="EI119" s="22">
        <f>+BF119/'[1]total numbers'!BX119</f>
        <v>0.12281260515829316</v>
      </c>
      <c r="EJ119" s="22">
        <f>+BG119/'[1]total numbers'!CH119</f>
        <v>0.10773103009179043</v>
      </c>
      <c r="EK119" s="22">
        <f>+BH119/'[1]total numbers'!CR119</f>
        <v>0.10086328888960615</v>
      </c>
      <c r="EL119" s="22">
        <f>+BI119/'[1]total numbers'!DB119</f>
        <v>8.6154723810488235E-2</v>
      </c>
      <c r="EM119" s="22">
        <f>+BJ119/'[1]total numbers'!DC119</f>
        <v>8.7399200675608871E-2</v>
      </c>
      <c r="EN119" s="22">
        <f>+BK119/'[1]total numbers'!DD119</f>
        <v>8.849287401513202E-2</v>
      </c>
      <c r="EO119" s="22">
        <f>+BL119/'[1]total numbers'!DE119</f>
        <v>8.8263145219352829E-2</v>
      </c>
      <c r="EP119" s="22">
        <f>+BM119/'[1]total numbers'!DF119</f>
        <v>8.9380414963473195E-2</v>
      </c>
      <c r="EQ119" s="22">
        <f>+BN119/'[1]total numbers'!DG119</f>
        <v>9.0650858463629649E-2</v>
      </c>
      <c r="ER119" s="22">
        <f>+BO119/'[1]total numbers'!DH119</f>
        <v>9.6948709043108969E-2</v>
      </c>
      <c r="ES119" s="22">
        <f>+BP119/'[1]total numbers'!DI119</f>
        <v>9.6097204244036921E-2</v>
      </c>
      <c r="ET119" s="22">
        <f>+BQ119/'[1]total numbers'!DJ119</f>
        <v>9.5379825116321662E-2</v>
      </c>
      <c r="EU119" s="22">
        <f>+BR119/'[1]total numbers'!DK119</f>
        <v>9.4707059227427157E-2</v>
      </c>
      <c r="EV119" s="22">
        <f>+BS119/'[1]total numbers'!DL119</f>
        <v>9.4016264343650138E-2</v>
      </c>
      <c r="EW119" s="22">
        <f>+BT119/'[1]total numbers'!DM119</f>
        <v>9.3292067142300733E-2</v>
      </c>
      <c r="EX119" s="22">
        <f>+BU119/'[1]total numbers'!DN119</f>
        <v>9.2551394367738626E-2</v>
      </c>
      <c r="EY119" s="22"/>
      <c r="EZ119" s="22"/>
      <c r="FA119" s="22"/>
      <c r="FB119" s="22"/>
      <c r="FC119" s="22"/>
      <c r="FD119" s="22"/>
      <c r="FE119" s="22"/>
      <c r="FF119" s="22"/>
      <c r="FG119" s="22"/>
      <c r="FH119" s="105">
        <f t="shared" si="136"/>
        <v>-10000</v>
      </c>
      <c r="FI119" s="105">
        <f t="shared" si="149"/>
        <v>1960</v>
      </c>
      <c r="FJ119" s="122">
        <f t="shared" si="144"/>
        <v>0.5</v>
      </c>
      <c r="FK119" s="124">
        <f t="shared" si="150"/>
        <v>0.15885749688242162</v>
      </c>
      <c r="FL119" s="105">
        <f t="shared" si="151"/>
        <v>2356.2787924271311</v>
      </c>
      <c r="FM119" s="125">
        <f t="shared" si="140"/>
        <v>0.33333333333333331</v>
      </c>
      <c r="FN119" s="124">
        <f t="shared" si="152"/>
        <v>-2.1627555647209626E-2</v>
      </c>
      <c r="FP119" s="6">
        <v>3</v>
      </c>
      <c r="FQ119" s="25" t="s">
        <v>442</v>
      </c>
      <c r="FR119" s="22"/>
      <c r="FS119" s="22"/>
      <c r="FT119" s="22"/>
      <c r="FU119" s="22"/>
      <c r="FW119" s="42">
        <f>+FW$104</f>
        <v>500</v>
      </c>
      <c r="FX119" s="11">
        <f t="shared" si="137"/>
        <v>81.757226808621567</v>
      </c>
      <c r="FY119" s="11"/>
      <c r="FZ119" s="42">
        <f>+FZ$104</f>
        <v>500</v>
      </c>
      <c r="GA119" s="65"/>
    </row>
    <row r="120" spans="1:183" x14ac:dyDescent="0.2">
      <c r="A120" s="6">
        <v>10</v>
      </c>
      <c r="B120" s="15">
        <v>426</v>
      </c>
      <c r="C120" s="134" t="s">
        <v>160</v>
      </c>
      <c r="D120" s="11">
        <v>0</v>
      </c>
      <c r="E120" s="11">
        <v>0</v>
      </c>
      <c r="F120" s="11">
        <v>0</v>
      </c>
      <c r="G120" s="11">
        <v>0</v>
      </c>
      <c r="H120" s="11">
        <v>0</v>
      </c>
      <c r="I120" s="11">
        <f>+'[1]total numbers'!I120*CL120</f>
        <v>0</v>
      </c>
      <c r="J120" s="11">
        <f>+'[1]total numbers'!J120*CM120</f>
        <v>1.9424964504517608E-2</v>
      </c>
      <c r="K120" s="11">
        <f>+'[1]total numbers'!K120*CN120</f>
        <v>4.047280550781826E-2</v>
      </c>
      <c r="L120" s="11">
        <f>+'[1]total numbers'!L120*CO120</f>
        <v>8.9973571412465592E-2</v>
      </c>
      <c r="M120" s="11">
        <f>+'[1]total numbers'!M120*CP120</f>
        <v>0.22035194109812167</v>
      </c>
      <c r="N120" s="11">
        <f>+'[1]total numbers'!N120*CQ120</f>
        <v>0.63367481286205374</v>
      </c>
      <c r="O120" s="11">
        <f>+'[1]total numbers'!O120*CR120</f>
        <v>0.78329448867611151</v>
      </c>
      <c r="P120" s="11">
        <f>+'[1]total numbers'!P120*CS120</f>
        <v>0.97134733218763825</v>
      </c>
      <c r="Q120" s="11">
        <f>+'[1]total numbers'!Q120*CT120</f>
        <v>1.2087411576345228</v>
      </c>
      <c r="R120" s="11">
        <f>+'[1]total numbers'!R120*CU120</f>
        <v>1.5098561331491438</v>
      </c>
      <c r="S120" s="11">
        <f>+'[1]total numbers'!S120*CV120</f>
        <v>1.8938007604643614</v>
      </c>
      <c r="T120" s="11">
        <f>+'[1]total numbers'!T120*CW120</f>
        <v>2.3861889581850959</v>
      </c>
      <c r="U120" s="11">
        <f>+'[1]total numbers'!U120*CX120</f>
        <v>3.0216876399652972</v>
      </c>
      <c r="V120" s="11">
        <f>+'[1]total numbers'!V120*CY120</f>
        <v>3.8477221799910848</v>
      </c>
      <c r="W120" s="11">
        <f>+'[1]total numbers'!W120*CZ120</f>
        <v>4.9299534802456204</v>
      </c>
      <c r="X120" s="11">
        <f>+'[1]total numbers'!X120*DA120</f>
        <v>6.3605203383526092</v>
      </c>
      <c r="Y120" s="11">
        <f>+'[1]total numbers'!Y120*DB120</f>
        <v>8.2706956526642177</v>
      </c>
      <c r="Z120" s="11">
        <f>+'[1]total numbers'!Z120*DC120</f>
        <v>10.85076689125043</v>
      </c>
      <c r="AA120" s="11">
        <f>+'[1]total numbers'!AA120*DD120</f>
        <v>14.382081560000568</v>
      </c>
      <c r="AB120" s="11">
        <f>+'[1]total numbers'!AB120*DE120</f>
        <v>19.29025225111188</v>
      </c>
      <c r="AC120" s="11">
        <f>+'[1]total numbers'!AC120*DF120</f>
        <v>26.236565045195846</v>
      </c>
      <c r="AD120" s="11">
        <f>+'[1]total numbers'!AD120*DG120</f>
        <v>36.281421376785111</v>
      </c>
      <c r="AE120" s="11">
        <f>+'[1]total numbers'!AE120*DH120</f>
        <v>202.68951263152189</v>
      </c>
      <c r="AF120" s="11">
        <f>+'[1]total numbers'!AF120*DI120</f>
        <v>225.11524252811444</v>
      </c>
      <c r="AG120" s="11">
        <f>+'[1]total numbers'!AG120*DJ120</f>
        <v>248.96361876027402</v>
      </c>
      <c r="AH120" s="11">
        <f>+'[1]total numbers'!AH120*DK120</f>
        <v>274.40018613087722</v>
      </c>
      <c r="AI120" s="11">
        <f>+'[1]total numbers'!AI120*DL120</f>
        <v>301.61871100216439</v>
      </c>
      <c r="AJ120" s="11">
        <f>+'[1]total numbers'!AJ120*DM120</f>
        <v>330.84764418712507</v>
      </c>
      <c r="AK120" s="11">
        <f>+'[1]total numbers'!AK120*DN120</f>
        <v>362.35847892757994</v>
      </c>
      <c r="AL120" s="11">
        <f>+'[1]total numbers'!AL120*DO120</f>
        <v>396.47669428460478</v>
      </c>
      <c r="AM120" s="11">
        <f>+'[1]total numbers'!AM120*DP120</f>
        <v>433.59628036724251</v>
      </c>
      <c r="AN120" s="11">
        <f>+'[1]total numbers'!AN120*DQ120</f>
        <v>474.19931082989814</v>
      </c>
      <c r="AO120" s="11">
        <f>+'[1]total numbers'!AO120*DR120</f>
        <v>518.88276301770293</v>
      </c>
      <c r="AP120" s="11">
        <f>+'[1]total numbers'!AP120*DS120</f>
        <v>568.39596702751498</v>
      </c>
      <c r="AQ120" s="11">
        <f>+'[1]total numbers'!AQ120*DT120</f>
        <v>623.6940163210445</v>
      </c>
      <c r="AR120" s="11">
        <f>+'[1]total numbers'!AR120*DU120</f>
        <v>686.01580075071513</v>
      </c>
      <c r="AS120" s="11">
        <f>+'[1]total numbers'!AS120*DV120</f>
        <v>701.35548524370017</v>
      </c>
      <c r="AT120" s="11">
        <f>+'[1]total numbers'!AT120*DW120</f>
        <v>720.01793910550271</v>
      </c>
      <c r="AU120" s="11">
        <f>+'[1]total numbers'!AU120*DX120</f>
        <v>743.02737320102892</v>
      </c>
      <c r="AV120" s="11">
        <f>+'[1]total numbers'!AV120*DY120</f>
        <v>771.87676842022256</v>
      </c>
      <c r="AW120" s="11">
        <f>+'[1]total numbers'!AW120*DZ120</f>
        <v>808.83419666168481</v>
      </c>
      <c r="AX120" s="11">
        <f>+'[1]total numbers'!AX120*EA120</f>
        <v>857.52893818855659</v>
      </c>
      <c r="AY120" s="11">
        <f>+'[1]total numbers'!AY120*EB120</f>
        <v>924.17344915436126</v>
      </c>
      <c r="AZ120" s="11">
        <f>+'[1]total numbers'!AZ120*EC120</f>
        <v>1020.4179315280581</v>
      </c>
      <c r="BA120" s="11">
        <f>+'[1]total numbers'!BA120*ED120</f>
        <v>1171.1703919293852</v>
      </c>
      <c r="BB120" s="11">
        <f>+'[1]total numbers'!BB120*EE120</f>
        <v>1441.9181267279487</v>
      </c>
      <c r="BC120" s="11">
        <f>+'[1]total numbers'!BC120*EF120</f>
        <v>2086.4964596390696</v>
      </c>
      <c r="BD120" s="11">
        <f>+'[1]total numbers'!BD120*EG120</f>
        <v>2052.011446442501</v>
      </c>
      <c r="BE120" s="21">
        <f>+[2]faostat2014_pasture!B113</f>
        <v>2220</v>
      </c>
      <c r="BF120" s="21">
        <f>+[2]faostat2014_pasture!C113</f>
        <v>2055</v>
      </c>
      <c r="BG120" s="21">
        <f>+[2]faostat2014_pasture!D113</f>
        <v>2000</v>
      </c>
      <c r="BH120" s="21">
        <f>+[2]faostat2014_pasture!E113</f>
        <v>2000</v>
      </c>
      <c r="BI120" s="21">
        <f>+[2]faostat2014_pasture!F113</f>
        <v>2000</v>
      </c>
      <c r="BJ120" s="21">
        <f>+[2]faostat2014_pasture!G113</f>
        <v>2000</v>
      </c>
      <c r="BK120" s="21">
        <f>+[2]faostat2014_pasture!H113</f>
        <v>2000</v>
      </c>
      <c r="BL120" s="21">
        <f>+[2]faostat2014_pasture!I113</f>
        <v>2000</v>
      </c>
      <c r="BM120" s="21">
        <f>+[2]faostat2014_pasture!J113</f>
        <v>2000</v>
      </c>
      <c r="BN120" s="21">
        <f>+[2]faostat2014_pasture!K113</f>
        <v>2000</v>
      </c>
      <c r="BO120" s="21">
        <f>+[2]faostat2014_pasture!L113</f>
        <v>2000</v>
      </c>
      <c r="BP120" s="21">
        <f>+[2]faostat2014_pasture!M113</f>
        <v>2000</v>
      </c>
      <c r="BQ120" s="21">
        <f>+[2]faostat2014_pasture!N113</f>
        <v>2000</v>
      </c>
      <c r="BR120" s="21">
        <f>+[2]faostat2014_pasture!O113</f>
        <v>2000</v>
      </c>
      <c r="BS120" s="21">
        <f>+[2]faostat2014_pasture!P113</f>
        <v>2000</v>
      </c>
      <c r="BT120" s="21">
        <f>+[2]faostat2014_pasture!Q113</f>
        <v>2000</v>
      </c>
      <c r="BU120" s="21">
        <f>+[2]faostat2014_pasture!R113</f>
        <v>2000</v>
      </c>
      <c r="BV120" s="119">
        <f t="shared" si="126"/>
        <v>2000</v>
      </c>
      <c r="BW120" s="119">
        <f t="shared" si="127"/>
        <v>2000</v>
      </c>
      <c r="BX120" s="119">
        <f t="shared" si="128"/>
        <v>2000</v>
      </c>
      <c r="BY120" s="119">
        <f t="shared" si="129"/>
        <v>2000</v>
      </c>
      <c r="BZ120" s="119">
        <f t="shared" si="130"/>
        <v>2000</v>
      </c>
      <c r="CA120" s="119">
        <f t="shared" si="131"/>
        <v>2000</v>
      </c>
      <c r="CB120" s="119">
        <f t="shared" si="132"/>
        <v>2000</v>
      </c>
      <c r="CC120" s="119">
        <f t="shared" si="133"/>
        <v>2000</v>
      </c>
      <c r="CD120" s="21"/>
      <c r="CE120" s="96">
        <f t="shared" si="134"/>
        <v>-55</v>
      </c>
      <c r="CG120" s="109">
        <v>0</v>
      </c>
      <c r="CH120" s="109">
        <v>0</v>
      </c>
      <c r="CI120" s="109">
        <v>0</v>
      </c>
      <c r="CJ120" s="109">
        <v>0</v>
      </c>
      <c r="CK120" s="109">
        <v>0</v>
      </c>
      <c r="CL120" s="109">
        <v>0</v>
      </c>
      <c r="CM120" s="170">
        <f t="shared" ref="CM120:EF120" si="203">+$EH120*(CM$198/$EH$198)</f>
        <v>1.168000027191292E-2</v>
      </c>
      <c r="CN120" s="170">
        <f t="shared" si="203"/>
        <v>1.6223877928715779E-2</v>
      </c>
      <c r="CO120" s="170">
        <f t="shared" si="203"/>
        <v>2.4044461807397305E-2</v>
      </c>
      <c r="CP120" s="170">
        <f t="shared" si="203"/>
        <v>3.9257778691707323E-2</v>
      </c>
      <c r="CQ120" s="170">
        <f t="shared" si="203"/>
        <v>7.5263433704811644E-2</v>
      </c>
      <c r="CR120" s="170">
        <f t="shared" si="203"/>
        <v>8.1404929895124309E-2</v>
      </c>
      <c r="CS120" s="170">
        <f t="shared" si="203"/>
        <v>8.8330002056341478E-2</v>
      </c>
      <c r="CT120" s="170">
        <f t="shared" si="203"/>
        <v>9.617784722958922E-2</v>
      </c>
      <c r="CU120" s="170">
        <f t="shared" si="203"/>
        <v>0.10512000244721628</v>
      </c>
      <c r="CV120" s="170">
        <f t="shared" si="203"/>
        <v>0.11536979860420109</v>
      </c>
      <c r="CW120" s="170">
        <f t="shared" si="203"/>
        <v>0.12719520296113171</v>
      </c>
      <c r="CX120" s="170">
        <f t="shared" si="203"/>
        <v>0.1409365129763232</v>
      </c>
      <c r="CY120" s="170">
        <f t="shared" si="203"/>
        <v>0.15703111476682929</v>
      </c>
      <c r="CZ120" s="170">
        <f t="shared" si="203"/>
        <v>0.17604872382163561</v>
      </c>
      <c r="DA120" s="170">
        <f t="shared" si="203"/>
        <v>0.19874250462676832</v>
      </c>
      <c r="DB120" s="170">
        <f t="shared" si="203"/>
        <v>0.22612480526423415</v>
      </c>
      <c r="DC120" s="170">
        <f t="shared" si="203"/>
        <v>0.25958204685945246</v>
      </c>
      <c r="DD120" s="170">
        <f t="shared" si="203"/>
        <v>0.30105373481924658</v>
      </c>
      <c r="DE120" s="170">
        <f t="shared" si="203"/>
        <v>0.35332000822536591</v>
      </c>
      <c r="DF120" s="170">
        <f t="shared" si="203"/>
        <v>0.42048000978886513</v>
      </c>
      <c r="DG120" s="170">
        <f t="shared" si="203"/>
        <v>0.50878081184452684</v>
      </c>
      <c r="DH120" s="170">
        <f t="shared" si="203"/>
        <v>2.4870571360289735</v>
      </c>
      <c r="DI120" s="170">
        <f t="shared" si="203"/>
        <v>2.684884768447418</v>
      </c>
      <c r="DJ120" s="170">
        <f t="shared" si="203"/>
        <v>2.8827124008658629</v>
      </c>
      <c r="DK120" s="170">
        <f t="shared" si="203"/>
        <v>3.0805400332843078</v>
      </c>
      <c r="DL120" s="170">
        <f t="shared" si="203"/>
        <v>3.2783676657027518</v>
      </c>
      <c r="DM120" s="170">
        <f t="shared" si="203"/>
        <v>3.4761952981211968</v>
      </c>
      <c r="DN120" s="170">
        <f t="shared" si="203"/>
        <v>3.6740229305396412</v>
      </c>
      <c r="DO120" s="170">
        <f t="shared" si="203"/>
        <v>3.8718505629580862</v>
      </c>
      <c r="DP120" s="170">
        <f t="shared" si="203"/>
        <v>4.0696781953765306</v>
      </c>
      <c r="DQ120" s="170">
        <f t="shared" si="203"/>
        <v>4.2675058277949756</v>
      </c>
      <c r="DR120" s="170">
        <f t="shared" si="203"/>
        <v>4.4653334602134205</v>
      </c>
      <c r="DS120" s="170">
        <f t="shared" si="203"/>
        <v>4.6631610926318645</v>
      </c>
      <c r="DT120" s="170">
        <f t="shared" si="203"/>
        <v>4.8609887250503085</v>
      </c>
      <c r="DU120" s="170">
        <f t="shared" si="203"/>
        <v>5.0588163574687544</v>
      </c>
      <c r="DV120" s="170">
        <f t="shared" si="203"/>
        <v>4.8702380651115442</v>
      </c>
      <c r="DW120" s="170">
        <f t="shared" si="203"/>
        <v>4.6816597727543332</v>
      </c>
      <c r="DX120" s="170">
        <f t="shared" si="203"/>
        <v>4.4930814803971222</v>
      </c>
      <c r="DY120" s="170">
        <f t="shared" si="203"/>
        <v>4.3045031880399112</v>
      </c>
      <c r="DZ120" s="170">
        <f t="shared" si="203"/>
        <v>4.115924895682701</v>
      </c>
      <c r="EA120" s="170">
        <f t="shared" si="203"/>
        <v>3.9273466033254905</v>
      </c>
      <c r="EB120" s="170">
        <f t="shared" si="203"/>
        <v>3.7387683109682794</v>
      </c>
      <c r="EC120" s="170">
        <f t="shared" si="203"/>
        <v>3.5501900186110689</v>
      </c>
      <c r="ED120" s="170">
        <f t="shared" si="203"/>
        <v>3.3616117262538578</v>
      </c>
      <c r="EE120" s="170">
        <f t="shared" si="203"/>
        <v>3.1730334338966473</v>
      </c>
      <c r="EF120" s="170">
        <f t="shared" si="203"/>
        <v>2.9844551415394367</v>
      </c>
      <c r="EG120" s="170">
        <f>+$EH120*(EG$198/$EH$198)</f>
        <v>2.7958768491822252</v>
      </c>
      <c r="EH120" s="22">
        <f>+BE120/'[1]total numbers'!BN120</f>
        <v>2.6072985568250151</v>
      </c>
      <c r="EI120" s="22">
        <f>+BF120/'[1]total numbers'!BX120</f>
        <v>1.9897308586439038</v>
      </c>
      <c r="EJ120" s="22">
        <f>+BG120/'[1]total numbers'!CH120</f>
        <v>1.5433765993240012</v>
      </c>
      <c r="EK120" s="22">
        <f>+BH120/'[1]total numbers'!CR120</f>
        <v>1.2481768816422514</v>
      </c>
      <c r="EL120" s="22">
        <f>+BI120/'[1]total numbers'!DB120</f>
        <v>1.0590303518098829</v>
      </c>
      <c r="EM120" s="22">
        <f>+BJ120/'[1]total numbers'!DC120</f>
        <v>1.044600252375421</v>
      </c>
      <c r="EN120" s="22">
        <f>+BK120/'[1]total numbers'!DD120</f>
        <v>1.0323251989548738</v>
      </c>
      <c r="EO120" s="22">
        <f>+BL120/'[1]total numbers'!DE120</f>
        <v>1.0216638715645914</v>
      </c>
      <c r="EP120" s="22">
        <f>+BM120/'[1]total numbers'!DF120</f>
        <v>1.0118733215551279</v>
      </c>
      <c r="EQ120" s="22">
        <f>+BN120/'[1]total numbers'!DG120</f>
        <v>1.0024263730359335</v>
      </c>
      <c r="ER120" s="22">
        <f>+BO120/'[1]total numbers'!DH120</f>
        <v>0.99323507589805826</v>
      </c>
      <c r="ES120" s="22">
        <f>+BP120/'[1]total numbers'!DI120</f>
        <v>0.9844094158760629</v>
      </c>
      <c r="ET120" s="22">
        <f>+BQ120/'[1]total numbers'!DJ120</f>
        <v>0.97588205099178893</v>
      </c>
      <c r="EU120" s="22">
        <f>+BR120/'[1]total numbers'!DK120</f>
        <v>0.96762332359259184</v>
      </c>
      <c r="EV120" s="22">
        <f>+BS120/'[1]total numbers'!DL120</f>
        <v>0.95960909363961511</v>
      </c>
      <c r="EW120" s="22">
        <f>+BT120/'[1]total numbers'!DM120</f>
        <v>0.95178812434921489</v>
      </c>
      <c r="EX120" s="22">
        <f>+BU120/'[1]total numbers'!DN120</f>
        <v>0.94412658849298503</v>
      </c>
      <c r="EY120" s="22"/>
      <c r="EZ120" s="22"/>
      <c r="FA120" s="22"/>
      <c r="FB120" s="22"/>
      <c r="FC120" s="22"/>
      <c r="FD120" s="22"/>
      <c r="FE120" s="22"/>
      <c r="FF120" s="22"/>
      <c r="FG120" s="22"/>
      <c r="FH120" s="105">
        <f t="shared" si="136"/>
        <v>-10000</v>
      </c>
      <c r="FI120" s="105">
        <f t="shared" si="149"/>
        <v>1960</v>
      </c>
      <c r="FJ120" s="122">
        <f t="shared" si="144"/>
        <v>0.5</v>
      </c>
      <c r="FK120" s="124">
        <f t="shared" si="150"/>
        <v>2.6072985568250151</v>
      </c>
      <c r="FL120" s="105">
        <f t="shared" si="151"/>
        <v>-10084.945929921021</v>
      </c>
      <c r="FM120" s="125">
        <f t="shared" si="140"/>
        <v>0.33333333333333331</v>
      </c>
      <c r="FN120" s="124">
        <f t="shared" si="152"/>
        <v>0.11374242398165128</v>
      </c>
      <c r="FP120" s="6">
        <v>9</v>
      </c>
      <c r="FQ120" s="6" t="s">
        <v>396</v>
      </c>
      <c r="FR120" s="22"/>
      <c r="FS120" s="22"/>
      <c r="FT120" s="22"/>
      <c r="FU120" s="22"/>
      <c r="FW120" s="6">
        <f>+$FW$1</f>
        <v>-50</v>
      </c>
      <c r="FX120" s="11">
        <f t="shared" si="137"/>
        <v>202.68951263152189</v>
      </c>
      <c r="FY120" s="11"/>
      <c r="FZ120" s="6">
        <f>+$FW$1</f>
        <v>-50</v>
      </c>
      <c r="GA120" s="61"/>
    </row>
    <row r="121" spans="1:183" x14ac:dyDescent="0.2">
      <c r="A121" s="6">
        <v>12</v>
      </c>
      <c r="B121" s="15">
        <v>428</v>
      </c>
      <c r="C121" s="16" t="s">
        <v>161</v>
      </c>
      <c r="D121" s="11">
        <v>0</v>
      </c>
      <c r="E121" s="11">
        <v>0</v>
      </c>
      <c r="F121" s="11">
        <v>0</v>
      </c>
      <c r="G121" s="11">
        <v>0</v>
      </c>
      <c r="H121" s="11">
        <v>0</v>
      </c>
      <c r="I121" s="11">
        <v>0</v>
      </c>
      <c r="J121" s="11">
        <f>+'[1]total numbers'!J121*CM121</f>
        <v>4.2840765950769702E-2</v>
      </c>
      <c r="K121" s="11">
        <f>+'[1]total numbers'!K121*CN121</f>
        <v>0.17136306380307881</v>
      </c>
      <c r="L121" s="11">
        <f>+'[1]total numbers'!L121*CO121</f>
        <v>0.68545225521231523</v>
      </c>
      <c r="M121" s="11">
        <f>+'[1]total numbers'!M121*CP121</f>
        <v>2.7418090208492609</v>
      </c>
      <c r="N121" s="11">
        <f>+'[1]total numbers'!N121*CQ121</f>
        <v>10.967236083397044</v>
      </c>
      <c r="O121" s="11">
        <f>+'[1]total numbers'!O121*CR121</f>
        <v>23.08891807030956</v>
      </c>
      <c r="P121" s="11">
        <f>+'[1]total numbers'!P121*CS121</f>
        <v>23.896846459515871</v>
      </c>
      <c r="Q121" s="11">
        <f>+'[1]total numbers'!Q121*CT121</f>
        <v>24.710728050126527</v>
      </c>
      <c r="R121" s="11">
        <f>+'[1]total numbers'!R121*CU121</f>
        <v>25.526669993419965</v>
      </c>
      <c r="S121" s="11">
        <f>+'[1]total numbers'!S121*CV121</f>
        <v>26.339907899763936</v>
      </c>
      <c r="T121" s="11">
        <f>+'[1]total numbers'!T121*CW121</f>
        <v>27.144611229844241</v>
      </c>
      <c r="U121" s="11">
        <f>+'[1]total numbers'!U121*CX121</f>
        <v>27.93363300619135</v>
      </c>
      <c r="V121" s="11">
        <f>+'[1]total numbers'!V121*CY121</f>
        <v>28.698182649755328</v>
      </c>
      <c r="W121" s="11">
        <f>+'[1]total numbers'!W121*CZ121</f>
        <v>29.42739025827176</v>
      </c>
      <c r="X121" s="11">
        <f>+'[1]total numbers'!X121*DA121</f>
        <v>30.107713580468879</v>
      </c>
      <c r="Y121" s="11">
        <f>+'[1]total numbers'!Y121*DB121</f>
        <v>30.722110164046171</v>
      </c>
      <c r="Z121" s="11">
        <f>+'[1]total numbers'!Z121*DC121</f>
        <v>31.24884655836383</v>
      </c>
      <c r="AA121" s="11">
        <f>+'[1]total numbers'!AA121*DD121</f>
        <v>31.659723025791802</v>
      </c>
      <c r="AB121" s="11">
        <f>+'[1]total numbers'!AB121*DE121</f>
        <v>31.917309334706719</v>
      </c>
      <c r="AC121" s="11">
        <f>+'[1]total numbers'!AC121*DF121</f>
        <v>31.970402885894231</v>
      </c>
      <c r="AD121" s="11">
        <f>+'[1]total numbers'!AD121*DG121</f>
        <v>31.746038014367766</v>
      </c>
      <c r="AE121" s="11">
        <f>+'[1]total numbers'!AE121*DH121</f>
        <v>31.134104217251107</v>
      </c>
      <c r="AF121" s="11">
        <f>+'[1]total numbers'!AF121*DI121</f>
        <v>36.034505947926611</v>
      </c>
      <c r="AG121" s="11">
        <f>+'[1]total numbers'!AG121*DJ121</f>
        <v>41.698056682549272</v>
      </c>
      <c r="AH121" s="11">
        <f>+'[1]total numbers'!AH121*DK121</f>
        <v>48.241836633195589</v>
      </c>
      <c r="AI121" s="11">
        <f>+'[1]total numbers'!AI121*DL121</f>
        <v>55.800491619065014</v>
      </c>
      <c r="AJ121" s="11">
        <f>+'[1]total numbers'!AJ121*DM121</f>
        <v>64.528775360528911</v>
      </c>
      <c r="AK121" s="11">
        <f>+'[1]total numbers'!AK121*DN121</f>
        <v>74.604436589501546</v>
      </c>
      <c r="AL121" s="11">
        <f>+'[1]total numbers'!AL121*DO121</f>
        <v>86.231491546012762</v>
      </c>
      <c r="AM121" s="11">
        <f>+'[1]total numbers'!AM121*DP121</f>
        <v>99.6439253558856</v>
      </c>
      <c r="AN121" s="11">
        <f>+'[1]total numbers'!AN121*DQ121</f>
        <v>115.10986825921017</v>
      </c>
      <c r="AO121" s="11">
        <f>+'[1]total numbers'!AO121*DR121</f>
        <v>132.93629435792755</v>
      </c>
      <c r="AP121" s="11">
        <f>+'[1]total numbers'!AP121*DS121</f>
        <v>153.47429101846231</v>
      </c>
      <c r="AQ121" s="11">
        <f>+'[1]total numbers'!AQ121*DT121</f>
        <v>173.51015086221204</v>
      </c>
      <c r="AR121" s="11">
        <f>+'[1]total numbers'!AR121*DU121</f>
        <v>196.09035261140269</v>
      </c>
      <c r="AS121" s="11">
        <f>+'[1]total numbers'!AS121*DV121</f>
        <v>221.52292716588804</v>
      </c>
      <c r="AT121" s="11">
        <f>+'[1]total numbers'!AT121*DW121</f>
        <v>250.14975934540712</v>
      </c>
      <c r="AU121" s="11">
        <f>+'[1]total numbers'!AU121*DX121</f>
        <v>282.34943877805864</v>
      </c>
      <c r="AV121" s="11">
        <f>+'[1]total numbers'!AV121*DY121</f>
        <v>309.69175763534042</v>
      </c>
      <c r="AW121" s="11">
        <f>+'[1]total numbers'!AW121*DZ121</f>
        <v>339.50468786273842</v>
      </c>
      <c r="AX121" s="11">
        <f>+'[1]total numbers'!AX121*EA121</f>
        <v>371.97714255439291</v>
      </c>
      <c r="AY121" s="11">
        <f>+'[1]total numbers'!AY121*EB121</f>
        <v>407.30478410652813</v>
      </c>
      <c r="AZ121" s="11">
        <f>+'[1]total numbers'!AZ121*EC121</f>
        <v>445.68806411559547</v>
      </c>
      <c r="BA121" s="11">
        <f>+'[1]total numbers'!BA121*ED121</f>
        <v>461.68051547710058</v>
      </c>
      <c r="BB121" s="11">
        <f>+'[1]total numbers'!BB121*EE121</f>
        <v>477.85912590136854</v>
      </c>
      <c r="BC121" s="11">
        <f>+'[1]total numbers'!BC121*EF121</f>
        <v>483.78298856275256</v>
      </c>
      <c r="BD121" s="11">
        <f>+'[1]total numbers'!BD121*EG121</f>
        <v>472.61660294273167</v>
      </c>
      <c r="BE121" s="21">
        <f>+[2]faostat2014_pasture!B111</f>
        <v>504.20418103875784</v>
      </c>
      <c r="BF121" s="21">
        <f>+[2]faostat2014_pasture!C111</f>
        <v>525.32232238299378</v>
      </c>
      <c r="BG121" s="21">
        <f>+[2]faostat2014_pasture!D111</f>
        <v>537.26127635189494</v>
      </c>
      <c r="BH121" s="21">
        <f>+[2]faostat2014_pasture!E111</f>
        <v>546.44380282776638</v>
      </c>
      <c r="BI121" s="21">
        <f>+[2]faostat2014_pasture!F111</f>
        <v>606</v>
      </c>
      <c r="BJ121" s="21">
        <f>+[2]faostat2014_pasture!G111</f>
        <v>611</v>
      </c>
      <c r="BK121" s="21">
        <f>+[2]faostat2014_pasture!H111</f>
        <v>610</v>
      </c>
      <c r="BL121" s="21">
        <f>+[2]faostat2014_pasture!I111</f>
        <v>613</v>
      </c>
      <c r="BM121" s="21">
        <f>+[2]faostat2014_pasture!J111</f>
        <v>621</v>
      </c>
      <c r="BN121" s="21">
        <f>+[2]faostat2014_pasture!K111</f>
        <v>629</v>
      </c>
      <c r="BO121" s="21">
        <f>+[2]faostat2014_pasture!L111</f>
        <v>637</v>
      </c>
      <c r="BP121" s="21">
        <f>+[2]faostat2014_pasture!M111</f>
        <v>641</v>
      </c>
      <c r="BQ121" s="21">
        <f>+[2]faostat2014_pasture!N111</f>
        <v>648</v>
      </c>
      <c r="BR121" s="21">
        <f>+[2]faostat2014_pasture!O111</f>
        <v>659</v>
      </c>
      <c r="BS121" s="21">
        <f>+[2]faostat2014_pasture!P111</f>
        <v>625</v>
      </c>
      <c r="BT121" s="21">
        <f>+[2]faostat2014_pasture!Q111</f>
        <v>651</v>
      </c>
      <c r="BU121" s="21">
        <f>+[2]faostat2014_pasture!R111</f>
        <v>657</v>
      </c>
      <c r="BV121" s="119">
        <f t="shared" si="126"/>
        <v>652.33333333333348</v>
      </c>
      <c r="BW121" s="119">
        <f t="shared" si="127"/>
        <v>652.88888888888869</v>
      </c>
      <c r="BX121" s="119">
        <f t="shared" si="128"/>
        <v>655.28148148148148</v>
      </c>
      <c r="BY121" s="119">
        <f t="shared" si="129"/>
        <v>664.15802469135633</v>
      </c>
      <c r="BZ121" s="119">
        <f t="shared" si="130"/>
        <v>661.56263374485479</v>
      </c>
      <c r="CA121" s="119">
        <f t="shared" si="131"/>
        <v>663.27204389574581</v>
      </c>
      <c r="CB121" s="119">
        <f t="shared" si="132"/>
        <v>667.20853406492733</v>
      </c>
      <c r="CC121" s="119">
        <f t="shared" si="133"/>
        <v>670.02605334552391</v>
      </c>
      <c r="CD121" s="21"/>
      <c r="CE121" s="96">
        <f t="shared" si="134"/>
        <v>80.677677617006225</v>
      </c>
      <c r="CG121" s="109">
        <f t="shared" ref="CG121:CQ121" si="204">+CH121/2</f>
        <v>2.688171719467101E-4</v>
      </c>
      <c r="CH121" s="109">
        <f t="shared" si="204"/>
        <v>5.3763434389342019E-4</v>
      </c>
      <c r="CI121" s="109">
        <f t="shared" si="204"/>
        <v>1.0752686877868404E-3</v>
      </c>
      <c r="CJ121" s="109">
        <f t="shared" si="204"/>
        <v>2.1505373755736808E-3</v>
      </c>
      <c r="CK121" s="109">
        <f t="shared" si="204"/>
        <v>4.3010747511473615E-3</v>
      </c>
      <c r="CL121" s="109">
        <f t="shared" si="204"/>
        <v>8.6021495022947231E-3</v>
      </c>
      <c r="CM121" s="109">
        <f t="shared" si="204"/>
        <v>1.7204299004589446E-2</v>
      </c>
      <c r="CN121" s="109">
        <f t="shared" si="204"/>
        <v>3.4408598009178892E-2</v>
      </c>
      <c r="CO121" s="109">
        <f t="shared" si="204"/>
        <v>6.8817196018357785E-2</v>
      </c>
      <c r="CP121" s="109">
        <f t="shared" si="204"/>
        <v>0.13763439203671557</v>
      </c>
      <c r="CQ121" s="109">
        <f t="shared" si="204"/>
        <v>0.27526878407343114</v>
      </c>
      <c r="CR121" s="124">
        <f t="shared" si="196"/>
        <v>0.55053756814686228</v>
      </c>
      <c r="CS121" s="124">
        <f t="shared" si="196"/>
        <v>0.54131190172408161</v>
      </c>
      <c r="CT121" s="124">
        <f t="shared" si="196"/>
        <v>0.53176056747229938</v>
      </c>
      <c r="CU121" s="124">
        <f t="shared" si="196"/>
        <v>0.52185320760891674</v>
      </c>
      <c r="CV121" s="124">
        <f t="shared" si="196"/>
        <v>0.51155466646062897</v>
      </c>
      <c r="CW121" s="124">
        <f t="shared" si="197"/>
        <v>0.50082388165109404</v>
      </c>
      <c r="CX121" s="124">
        <f t="shared" si="197"/>
        <v>0.48961242703770491</v>
      </c>
      <c r="CY121" s="124">
        <f t="shared" si="197"/>
        <v>0.47786256491676321</v>
      </c>
      <c r="CZ121" s="124">
        <f t="shared" si="197"/>
        <v>0.4655045910496704</v>
      </c>
      <c r="DA121" s="124">
        <f t="shared" si="197"/>
        <v>0.45245313417109256</v>
      </c>
      <c r="DB121" s="124">
        <f t="shared" si="197"/>
        <v>0.43860186344522151</v>
      </c>
      <c r="DC121" s="124">
        <f t="shared" si="197"/>
        <v>0.42381568664835279</v>
      </c>
      <c r="DD121" s="124">
        <f t="shared" si="197"/>
        <v>0.40791882883745106</v>
      </c>
      <c r="DE121" s="124">
        <f t="shared" si="197"/>
        <v>0.39067580790922168</v>
      </c>
      <c r="DF121" s="124">
        <f t="shared" si="197"/>
        <v>0.37175940187714962</v>
      </c>
      <c r="DG121" s="124">
        <f t="shared" si="197"/>
        <v>0.35069291241018047</v>
      </c>
      <c r="DH121" s="124">
        <f t="shared" si="197"/>
        <v>0.32673633775571964</v>
      </c>
      <c r="DI121" s="124">
        <f t="shared" si="197"/>
        <v>0.32414016174598737</v>
      </c>
      <c r="DJ121" s="124">
        <f t="shared" si="197"/>
        <v>0.32150171815331285</v>
      </c>
      <c r="DK121" s="124">
        <f t="shared" si="197"/>
        <v>0.31881924342466084</v>
      </c>
      <c r="DL121" s="124">
        <f t="shared" si="197"/>
        <v>0.31609085324451963</v>
      </c>
      <c r="DM121" s="124">
        <f t="shared" si="198"/>
        <v>0.31331453086386085</v>
      </c>
      <c r="DN121" s="124">
        <f t="shared" si="198"/>
        <v>0.31048811395455395</v>
      </c>
      <c r="DO121" s="124">
        <f t="shared" si="198"/>
        <v>0.30760927975670121</v>
      </c>
      <c r="DP121" s="124">
        <f t="shared" si="198"/>
        <v>0.30467552824197985</v>
      </c>
      <c r="DQ121" s="124">
        <f t="shared" si="198"/>
        <v>0.30168416296166867</v>
      </c>
      <c r="DR121" s="124">
        <f t="shared" si="198"/>
        <v>0.29863226918095898</v>
      </c>
      <c r="DS121" s="124">
        <f t="shared" si="198"/>
        <v>0.295516688817963</v>
      </c>
      <c r="DT121" s="124">
        <f t="shared" si="198"/>
        <v>0.29233399160202478</v>
      </c>
      <c r="DU121" s="124">
        <f t="shared" si="198"/>
        <v>0.28908044173553382</v>
      </c>
      <c r="DV121" s="124">
        <f t="shared" si="198"/>
        <v>0.28575195917847074</v>
      </c>
      <c r="DW121" s="124">
        <f t="shared" si="198"/>
        <v>0.28234407446464405</v>
      </c>
      <c r="DX121" s="124">
        <f t="shared" si="198"/>
        <v>0.27885187568843478</v>
      </c>
      <c r="DY121" s="124">
        <f t="shared" si="198"/>
        <v>0.27526994595080578</v>
      </c>
      <c r="DZ121" s="124">
        <f t="shared" si="198"/>
        <v>0.27159228909559091</v>
      </c>
      <c r="EA121" s="124">
        <f t="shared" si="198"/>
        <v>0.26781224096259437</v>
      </c>
      <c r="EB121" s="124">
        <f t="shared" si="198"/>
        <v>0.26392236257732954</v>
      </c>
      <c r="EC121" s="124">
        <f t="shared" si="199"/>
        <v>0.25991431060830772</v>
      </c>
      <c r="ED121" s="124">
        <f t="shared" si="199"/>
        <v>0.25577867893468176</v>
      </c>
      <c r="EE121" s="124">
        <f t="shared" si="199"/>
        <v>0.25150480310598344</v>
      </c>
      <c r="EF121" s="124">
        <f t="shared" si="199"/>
        <v>0.24708051657900898</v>
      </c>
      <c r="EG121" s="124">
        <f t="shared" si="199"/>
        <v>0.2424918434801086</v>
      </c>
      <c r="EH121" s="22">
        <f>+BE121/'[1]total numbers'!BN121</f>
        <v>0.23772260662834055</v>
      </c>
      <c r="EI121" s="22">
        <f>+BF121/'[1]total numbers'!BX121</f>
        <v>0.22267261157763341</v>
      </c>
      <c r="EJ121" s="22">
        <f>+BG121/'[1]total numbers'!CH121</f>
        <v>0.21390190951050037</v>
      </c>
      <c r="EK121" s="22">
        <f>+BH121/'[1]total numbers'!CR121</f>
        <v>0.20518609188166789</v>
      </c>
      <c r="EL121" s="22">
        <f>+BI121/'[1]total numbers'!DB121</f>
        <v>0.2552901081402158</v>
      </c>
      <c r="EM121" s="22">
        <f>+BJ121/'[1]total numbers'!DC121</f>
        <v>0.25947189188982595</v>
      </c>
      <c r="EN121" s="22">
        <f>+BK121/'[1]total numbers'!DD121</f>
        <v>0.26101169845874733</v>
      </c>
      <c r="EO121" s="22">
        <f>+BL121/'[1]total numbers'!DE121</f>
        <v>0.2641517239239588</v>
      </c>
      <c r="EP121" s="22">
        <f>+BM121/'[1]total numbers'!DF121</f>
        <v>0.26934186899836055</v>
      </c>
      <c r="EQ121" s="22">
        <f>+BN121/'[1]total numbers'!DG121</f>
        <v>0.27443005589385444</v>
      </c>
      <c r="ER121" s="22">
        <f>+BO121/'[1]total numbers'!DH121</f>
        <v>0.27940753321309014</v>
      </c>
      <c r="ES121" s="22">
        <f>+BP121/'[1]total numbers'!DI121</f>
        <v>0.28252385034610272</v>
      </c>
      <c r="ET121" s="22">
        <f>+BQ121/'[1]total numbers'!DJ121</f>
        <v>0.28687887734732664</v>
      </c>
      <c r="EU121" s="22">
        <f>+BR121/'[1]total numbers'!DK121</f>
        <v>0.29297170222338403</v>
      </c>
      <c r="EV121" s="22">
        <f>+BS121/'[1]total numbers'!DL121</f>
        <v>0.27898485223846287</v>
      </c>
      <c r="EW121" s="22">
        <f>+BT121/'[1]total numbers'!DM121</f>
        <v>0.29175058417340471</v>
      </c>
      <c r="EX121" s="22">
        <f>+BU121/'[1]total numbers'!DN121</f>
        <v>0.29559881706482521</v>
      </c>
      <c r="EY121" s="22"/>
      <c r="EZ121" s="22"/>
      <c r="FA121" s="22"/>
      <c r="FB121" s="22"/>
      <c r="FC121" s="22"/>
      <c r="FD121" s="22"/>
      <c r="FE121" s="22"/>
      <c r="FF121" s="22"/>
      <c r="FG121" s="22"/>
      <c r="FH121" s="105">
        <f t="shared" si="136"/>
        <v>-10000</v>
      </c>
      <c r="FI121" s="105">
        <f t="shared" si="149"/>
        <v>1960</v>
      </c>
      <c r="FJ121" s="122">
        <v>1</v>
      </c>
      <c r="FK121" s="124">
        <f t="shared" si="150"/>
        <v>0.23772260662834055</v>
      </c>
      <c r="FL121" s="105">
        <f t="shared" si="151"/>
        <v>2122.8608021264845</v>
      </c>
      <c r="FM121" s="125">
        <f t="shared" si="140"/>
        <v>0.33333333333333331</v>
      </c>
      <c r="FN121" s="124">
        <f t="shared" si="152"/>
        <v>-4.3530964906890332E-2</v>
      </c>
      <c r="FP121" s="6">
        <v>2</v>
      </c>
      <c r="FQ121" s="25" t="s">
        <v>441</v>
      </c>
      <c r="FR121" s="22"/>
      <c r="FS121" s="22"/>
      <c r="FT121" s="22"/>
      <c r="FU121" s="22"/>
      <c r="FW121" s="33">
        <f>+$FW$74</f>
        <v>-25</v>
      </c>
      <c r="FX121" s="11">
        <f t="shared" si="137"/>
        <v>31.134104217251107</v>
      </c>
      <c r="FY121" s="11"/>
      <c r="FZ121" s="33">
        <f>+FZ$74</f>
        <v>-200</v>
      </c>
      <c r="GA121" s="62"/>
    </row>
    <row r="122" spans="1:183" x14ac:dyDescent="0.2">
      <c r="A122" s="6">
        <v>8</v>
      </c>
      <c r="B122" s="15">
        <v>430</v>
      </c>
      <c r="C122" s="16" t="s">
        <v>162</v>
      </c>
      <c r="D122" s="11">
        <v>0</v>
      </c>
      <c r="E122" s="11">
        <v>0</v>
      </c>
      <c r="F122" s="11">
        <v>0</v>
      </c>
      <c r="G122" s="11">
        <v>0</v>
      </c>
      <c r="H122" s="11">
        <v>0</v>
      </c>
      <c r="I122" s="11">
        <f>+'[1]total numbers'!I122*CL122</f>
        <v>26.15736551052812</v>
      </c>
      <c r="J122" s="11">
        <f>+'[1]total numbers'!J122*CM122</f>
        <v>41.59417677838298</v>
      </c>
      <c r="K122" s="11">
        <f>+'[1]total numbers'!K122*CN122</f>
        <v>65.567292059474767</v>
      </c>
      <c r="L122" s="11">
        <f>+'[1]total numbers'!L122*CO122</f>
        <v>102.69338609501349</v>
      </c>
      <c r="M122" s="11">
        <f>+'[1]total numbers'!M122*CP122</f>
        <v>160.04506337255694</v>
      </c>
      <c r="N122" s="11">
        <f>+'[1]total numbers'!N122*CQ122</f>
        <v>248.44555452772957</v>
      </c>
      <c r="O122" s="11">
        <f>+'[1]total numbers'!O122*CR122</f>
        <v>262.37135855162046</v>
      </c>
      <c r="P122" s="11">
        <f>+'[1]total numbers'!P122*CS122</f>
        <v>277.06906553731284</v>
      </c>
      <c r="Q122" s="11">
        <f>+'[1]total numbers'!Q122*CT122</f>
        <v>292.58114638692228</v>
      </c>
      <c r="R122" s="11">
        <f>+'[1]total numbers'!R122*CU122</f>
        <v>308.95239603998579</v>
      </c>
      <c r="S122" s="11">
        <f>+'[1]total numbers'!S122*CV122</f>
        <v>326.23006011187425</v>
      </c>
      <c r="T122" s="11">
        <f>+'[1]total numbers'!T122*CW122</f>
        <v>344.4639684095909</v>
      </c>
      <c r="U122" s="11">
        <f>+'[1]total numbers'!U122*CX122</f>
        <v>363.70667569741533</v>
      </c>
      <c r="V122" s="11">
        <f>+'[1]total numbers'!V122*CY122</f>
        <v>384.0136101049863</v>
      </c>
      <c r="W122" s="11">
        <f>+'[1]total numbers'!W122*CZ122</f>
        <v>405.4432295916227</v>
      </c>
      <c r="X122" s="11">
        <f>+'[1]total numbers'!X122*DA122</f>
        <v>428.05718690303763</v>
      </c>
      <c r="Y122" s="11">
        <f>+'[1]total numbers'!Y122*DB122</f>
        <v>451.92050348016363</v>
      </c>
      <c r="Z122" s="11">
        <f>+'[1]total numbers'!Z122*DC122</f>
        <v>477.10175280463022</v>
      </c>
      <c r="AA122" s="11">
        <f>+'[1]total numbers'!AA122*DD122</f>
        <v>503.67325369160937</v>
      </c>
      <c r="AB122" s="11">
        <f>+'[1]total numbers'!AB122*DE122</f>
        <v>531.71127406832352</v>
      </c>
      <c r="AC122" s="11">
        <f>+'[1]total numbers'!AC122*DF122</f>
        <v>561.29624580557197</v>
      </c>
      <c r="AD122" s="11">
        <f>+'[1]total numbers'!AD122*DG122</f>
        <v>592.51299120026943</v>
      </c>
      <c r="AE122" s="11">
        <f>+'[1]total numbers'!AE122*DH122</f>
        <v>625.45096173926936</v>
      </c>
      <c r="AF122" s="11">
        <f>+'[1]total numbers'!AF122*DI122</f>
        <v>631.30749708960252</v>
      </c>
      <c r="AG122" s="11">
        <f>+'[1]total numbers'!AG122*DJ122</f>
        <v>637.45994063100363</v>
      </c>
      <c r="AH122" s="11">
        <f>+'[1]total numbers'!AH122*DK122</f>
        <v>643.93715117961472</v>
      </c>
      <c r="AI122" s="11">
        <f>+'[1]total numbers'!AI122*DL122</f>
        <v>650.77225859918872</v>
      </c>
      <c r="AJ122" s="11">
        <f>+'[1]total numbers'!AJ122*DM122</f>
        <v>658.00353206741227</v>
      </c>
      <c r="AK122" s="11">
        <f>+'[1]total numbers'!AK122*DN122</f>
        <v>665.67547770304805</v>
      </c>
      <c r="AL122" s="11">
        <f>+'[1]total numbers'!AL122*DO122</f>
        <v>673.84024158797558</v>
      </c>
      <c r="AM122" s="11">
        <f>+'[1]total numbers'!AM122*DP122</f>
        <v>682.55942512012575</v>
      </c>
      <c r="AN122" s="11">
        <f>+'[1]total numbers'!AN122*DQ122</f>
        <v>691.90646568549823</v>
      </c>
      <c r="AO122" s="11">
        <f>+'[1]total numbers'!AO122*DR122</f>
        <v>701.96980569896732</v>
      </c>
      <c r="AP122" s="11">
        <f>+'[1]total numbers'!AP122*DS122</f>
        <v>712.8571821239766</v>
      </c>
      <c r="AQ122" s="11">
        <f>+'[1]total numbers'!AQ122*DT122</f>
        <v>724.70154275610855</v>
      </c>
      <c r="AR122" s="11">
        <f>+'[1]total numbers'!AR122*DU122</f>
        <v>737.66938186197058</v>
      </c>
      <c r="AS122" s="11">
        <f>+'[1]total numbers'!AS122*DV122</f>
        <v>751.97277404611509</v>
      </c>
      <c r="AT122" s="11">
        <f>+'[1]total numbers'!AT122*DW122</f>
        <v>767.88724267332668</v>
      </c>
      <c r="AU122" s="11">
        <f>+'[1]total numbers'!AU122*DX122</f>
        <v>785.77917807192171</v>
      </c>
      <c r="AV122" s="11">
        <f>+'[1]total numbers'!AV122*DY122</f>
        <v>806.14957948851293</v>
      </c>
      <c r="AW122" s="11">
        <f>+'[1]total numbers'!AW122*DZ122</f>
        <v>829.70718910334017</v>
      </c>
      <c r="AX122" s="11">
        <f>+'[1]total numbers'!AX122*EA122</f>
        <v>857.49802181213386</v>
      </c>
      <c r="AY122" s="11">
        <f>+'[1]total numbers'!AY122*EB122</f>
        <v>891.15207627084521</v>
      </c>
      <c r="AZ122" s="11">
        <f>+'[1]total numbers'!AZ122*EC122</f>
        <v>933.39998137051759</v>
      </c>
      <c r="BA122" s="11">
        <f>+'[1]total numbers'!BA122*ED122</f>
        <v>989.30467448189256</v>
      </c>
      <c r="BB122" s="11">
        <f>+'[1]total numbers'!BB122*EE122</f>
        <v>1069.8120076699797</v>
      </c>
      <c r="BC122" s="11">
        <f>+'[1]total numbers'!BC122*EF122</f>
        <v>1205.7524365566435</v>
      </c>
      <c r="BD122" s="11">
        <f>+'[1]total numbers'!BD122*EG122</f>
        <v>1556.235756910386</v>
      </c>
      <c r="BE122" s="21">
        <f>+[2]faostat2014_pasture!B114</f>
        <v>2000</v>
      </c>
      <c r="BF122" s="21">
        <f>+[2]faostat2014_pasture!C114</f>
        <v>2000</v>
      </c>
      <c r="BG122" s="21">
        <f>+[2]faostat2014_pasture!D114</f>
        <v>2000</v>
      </c>
      <c r="BH122" s="21">
        <f>+[2]faostat2014_pasture!E114</f>
        <v>1993</v>
      </c>
      <c r="BI122" s="21">
        <f>+[2]faostat2014_pasture!F114</f>
        <v>2000</v>
      </c>
      <c r="BJ122" s="21">
        <f>+[2]faostat2014_pasture!G114</f>
        <v>2000</v>
      </c>
      <c r="BK122" s="21">
        <f>+[2]faostat2014_pasture!H114</f>
        <v>2000</v>
      </c>
      <c r="BL122" s="21">
        <f>+[2]faostat2014_pasture!I114</f>
        <v>2000</v>
      </c>
      <c r="BM122" s="21">
        <f>+[2]faostat2014_pasture!J114</f>
        <v>2000</v>
      </c>
      <c r="BN122" s="21">
        <f>+[2]faostat2014_pasture!K114</f>
        <v>2000</v>
      </c>
      <c r="BO122" s="21">
        <f>+[2]faostat2014_pasture!L114</f>
        <v>2000</v>
      </c>
      <c r="BP122" s="21">
        <f>+[2]faostat2014_pasture!M114</f>
        <v>2000</v>
      </c>
      <c r="BQ122" s="21">
        <f>+[2]faostat2014_pasture!N114</f>
        <v>2000</v>
      </c>
      <c r="BR122" s="21">
        <f>+[2]faostat2014_pasture!O114</f>
        <v>2000</v>
      </c>
      <c r="BS122" s="21">
        <f>+[2]faostat2014_pasture!P114</f>
        <v>2000</v>
      </c>
      <c r="BT122" s="21">
        <f>+[2]faostat2014_pasture!Q114</f>
        <v>2000</v>
      </c>
      <c r="BU122" s="21">
        <f>+[2]faostat2014_pasture!R114</f>
        <v>2000</v>
      </c>
      <c r="BV122" s="119">
        <f t="shared" si="126"/>
        <v>2000</v>
      </c>
      <c r="BW122" s="119">
        <f t="shared" si="127"/>
        <v>2000</v>
      </c>
      <c r="BX122" s="119">
        <f t="shared" si="128"/>
        <v>2000</v>
      </c>
      <c r="BY122" s="119">
        <f t="shared" si="129"/>
        <v>2000</v>
      </c>
      <c r="BZ122" s="119">
        <f t="shared" si="130"/>
        <v>2000</v>
      </c>
      <c r="CA122" s="119">
        <f t="shared" si="131"/>
        <v>2000</v>
      </c>
      <c r="CB122" s="119">
        <f t="shared" si="132"/>
        <v>2000</v>
      </c>
      <c r="CC122" s="119">
        <f t="shared" si="133"/>
        <v>2000</v>
      </c>
      <c r="CD122" s="21"/>
      <c r="CE122" s="96">
        <f t="shared" si="134"/>
        <v>0</v>
      </c>
      <c r="CG122" s="124">
        <f t="shared" si="196"/>
        <v>0.49999999999999994</v>
      </c>
      <c r="CH122" s="124">
        <f t="shared" si="196"/>
        <v>0.87871204987401563</v>
      </c>
      <c r="CI122" s="124">
        <f t="shared" si="196"/>
        <v>1.0720125231768223</v>
      </c>
      <c r="CJ122" s="124">
        <f t="shared" si="196"/>
        <v>1.2131544933893554</v>
      </c>
      <c r="CK122" s="124">
        <f t="shared" si="196"/>
        <v>1.3274133012590799</v>
      </c>
      <c r="CL122" s="124">
        <f t="shared" si="196"/>
        <v>1.4247997760367712</v>
      </c>
      <c r="CM122" s="124">
        <f t="shared" si="196"/>
        <v>1.5104317681743331</v>
      </c>
      <c r="CN122" s="124">
        <f t="shared" si="196"/>
        <v>1.5873202861618692</v>
      </c>
      <c r="CO122" s="124">
        <f t="shared" si="196"/>
        <v>1.6574045776300328</v>
      </c>
      <c r="CP122" s="124">
        <f t="shared" si="196"/>
        <v>1.722015608777651</v>
      </c>
      <c r="CQ122" s="124">
        <f t="shared" si="196"/>
        <v>1.7821110871849162</v>
      </c>
      <c r="CR122" s="124">
        <f t="shared" si="196"/>
        <v>1.7879014278490679</v>
      </c>
      <c r="CS122" s="124">
        <f t="shared" si="196"/>
        <v>1.7936545040225145</v>
      </c>
      <c r="CT122" s="124">
        <f t="shared" si="196"/>
        <v>1.7993709095300847</v>
      </c>
      <c r="CU122" s="124">
        <f t="shared" si="196"/>
        <v>1.8050512231993072</v>
      </c>
      <c r="CV122" s="124">
        <f t="shared" si="196"/>
        <v>1.8106960093763245</v>
      </c>
      <c r="CW122" s="124">
        <f t="shared" si="197"/>
        <v>1.8163058184194361</v>
      </c>
      <c r="CX122" s="124">
        <f t="shared" si="197"/>
        <v>1.8218811871714264</v>
      </c>
      <c r="CY122" s="124">
        <f t="shared" si="197"/>
        <v>1.8274226394117794</v>
      </c>
      <c r="CZ122" s="124">
        <f t="shared" si="197"/>
        <v>1.8329306862898127</v>
      </c>
      <c r="DA122" s="124">
        <f t="shared" si="197"/>
        <v>1.8384058267396923</v>
      </c>
      <c r="DB122" s="124">
        <f t="shared" si="197"/>
        <v>1.8438485478782503</v>
      </c>
      <c r="DC122" s="124">
        <f t="shared" si="197"/>
        <v>1.8492593253864587</v>
      </c>
      <c r="DD122" s="124">
        <f t="shared" si="197"/>
        <v>1.8546386238753583</v>
      </c>
      <c r="DE122" s="124">
        <f t="shared" si="197"/>
        <v>1.8599868972372258</v>
      </c>
      <c r="DF122" s="124">
        <f t="shared" si="197"/>
        <v>1.8653045889826745</v>
      </c>
      <c r="DG122" s="124">
        <f t="shared" si="197"/>
        <v>1.8705921325643848</v>
      </c>
      <c r="DH122" s="124">
        <f t="shared" si="197"/>
        <v>1.8758499516880884</v>
      </c>
      <c r="DI122" s="124">
        <f t="shared" si="197"/>
        <v>1.8763741147844684</v>
      </c>
      <c r="DJ122" s="124">
        <f t="shared" si="197"/>
        <v>1.8768979851955514</v>
      </c>
      <c r="DK122" s="124">
        <f t="shared" si="197"/>
        <v>1.8774215633295739</v>
      </c>
      <c r="DL122" s="124">
        <f t="shared" si="197"/>
        <v>1.8779448495938609</v>
      </c>
      <c r="DM122" s="124">
        <f t="shared" si="198"/>
        <v>1.8784678443948313</v>
      </c>
      <c r="DN122" s="124">
        <f t="shared" si="198"/>
        <v>1.8789905481379998</v>
      </c>
      <c r="DO122" s="124">
        <f t="shared" si="198"/>
        <v>1.8795129612279768</v>
      </c>
      <c r="DP122" s="124">
        <f t="shared" si="198"/>
        <v>1.8800350840684781</v>
      </c>
      <c r="DQ122" s="124">
        <f t="shared" si="198"/>
        <v>1.8805569170623171</v>
      </c>
      <c r="DR122" s="124">
        <f t="shared" si="198"/>
        <v>1.8810784606114181</v>
      </c>
      <c r="DS122" s="124">
        <f t="shared" si="198"/>
        <v>1.8815997151168105</v>
      </c>
      <c r="DT122" s="124">
        <f t="shared" si="198"/>
        <v>1.8821206809786406</v>
      </c>
      <c r="DU122" s="124">
        <f t="shared" si="198"/>
        <v>1.8826413585961659</v>
      </c>
      <c r="DV122" s="124">
        <f t="shared" si="198"/>
        <v>1.8831617483677592</v>
      </c>
      <c r="DW122" s="124">
        <f t="shared" si="198"/>
        <v>1.8836818506909165</v>
      </c>
      <c r="DX122" s="124">
        <f t="shared" si="198"/>
        <v>1.8842016659622547</v>
      </c>
      <c r="DY122" s="124">
        <f t="shared" si="198"/>
        <v>1.8847211945775164</v>
      </c>
      <c r="DZ122" s="124">
        <f t="shared" si="198"/>
        <v>1.8852404369315716</v>
      </c>
      <c r="EA122" s="124">
        <f t="shared" si="198"/>
        <v>1.88575939341842</v>
      </c>
      <c r="EB122" s="124">
        <f t="shared" si="198"/>
        <v>1.8862780644311967</v>
      </c>
      <c r="EC122" s="124">
        <f t="shared" si="199"/>
        <v>1.8867964503621697</v>
      </c>
      <c r="ED122" s="124">
        <f t="shared" si="199"/>
        <v>1.887314551602747</v>
      </c>
      <c r="EE122" s="124">
        <f t="shared" si="199"/>
        <v>1.8878323685434768</v>
      </c>
      <c r="EF122" s="124">
        <f t="shared" si="199"/>
        <v>1.8883499015740508</v>
      </c>
      <c r="EG122" s="124">
        <f t="shared" si="199"/>
        <v>1.8888671510833075</v>
      </c>
      <c r="EH122" s="22">
        <f>+BE122/'[1]total numbers'!BN122</f>
        <v>1.8893841174592316</v>
      </c>
      <c r="EI122" s="22">
        <f>+BF122/'[1]total numbers'!BX122</f>
        <v>1.3985104465234079</v>
      </c>
      <c r="EJ122" s="22">
        <f>+BG122/'[1]total numbers'!CH122</f>
        <v>1.0471916936754859</v>
      </c>
      <c r="EK122" s="22">
        <f>+BH122/'[1]total numbers'!CR122</f>
        <v>0.91975644221778974</v>
      </c>
      <c r="EL122" s="22">
        <f>+BI122/'[1]total numbers'!DB122</f>
        <v>0.70810822867788759</v>
      </c>
      <c r="EM122" s="22">
        <f>+BJ122/'[1]total numbers'!DC122</f>
        <v>0.67624431489857517</v>
      </c>
      <c r="EN122" s="22">
        <f>+BK122/'[1]total numbers'!DD122</f>
        <v>0.65426614238139791</v>
      </c>
      <c r="EO122" s="22">
        <f>+BL122/'[1]total numbers'!DE122</f>
        <v>0.63737828464931767</v>
      </c>
      <c r="EP122" s="22">
        <f>+BM122/'[1]total numbers'!DF122</f>
        <v>0.62022311906485239</v>
      </c>
      <c r="EQ122" s="22">
        <f>+BN122/'[1]total numbers'!DG122</f>
        <v>0.59984008263396971</v>
      </c>
      <c r="ER122" s="22">
        <f>+BO122/'[1]total numbers'!DH122</f>
        <v>0.57619966931900979</v>
      </c>
      <c r="ES122" s="22">
        <f>+BP122/'[1]total numbers'!DI122</f>
        <v>0.55137642854740432</v>
      </c>
      <c r="ET122" s="22">
        <f>+BQ122/'[1]total numbers'!DJ122</f>
        <v>0.52723234127538565</v>
      </c>
      <c r="EU122" s="22">
        <f>+BR122/'[1]total numbers'!DK122</f>
        <v>0.50569194207703361</v>
      </c>
      <c r="EV122" s="22">
        <f>+BS122/'[1]total numbers'!DL122</f>
        <v>0.48759473660985619</v>
      </c>
      <c r="EW122" s="22">
        <f>+BT122/'[1]total numbers'!DM122</f>
        <v>0.47271858330022337</v>
      </c>
      <c r="EX122" s="22">
        <f>+BU122/'[1]total numbers'!DN122</f>
        <v>0.46018481021978425</v>
      </c>
      <c r="EY122" s="22"/>
      <c r="EZ122" s="22"/>
      <c r="FA122" s="22"/>
      <c r="FB122" s="22"/>
      <c r="FC122" s="22"/>
      <c r="FD122" s="22"/>
      <c r="FE122" s="22"/>
      <c r="FF122" s="22"/>
      <c r="FG122" s="22"/>
      <c r="FH122" s="105">
        <f t="shared" si="136"/>
        <v>-10000</v>
      </c>
      <c r="FI122" s="105">
        <f t="shared" si="149"/>
        <v>1960</v>
      </c>
      <c r="FJ122" s="122">
        <f t="shared" si="144"/>
        <v>0.5</v>
      </c>
      <c r="FK122" s="124">
        <f t="shared" si="150"/>
        <v>1.8893841174592316</v>
      </c>
      <c r="FL122" s="105">
        <f t="shared" si="151"/>
        <v>-10225.842033836801</v>
      </c>
      <c r="FM122" s="125">
        <f t="shared" si="140"/>
        <v>0.33333333333333331</v>
      </c>
      <c r="FN122" s="124">
        <f t="shared" si="152"/>
        <v>8.2104774427138122E-2</v>
      </c>
      <c r="FP122" s="6">
        <v>9</v>
      </c>
      <c r="FQ122" s="6" t="s">
        <v>396</v>
      </c>
      <c r="FR122" s="22"/>
      <c r="FS122" s="22"/>
      <c r="FT122" s="22"/>
      <c r="FU122" s="22"/>
      <c r="FW122" s="39">
        <f>+FW$37</f>
        <v>50</v>
      </c>
      <c r="FX122" s="11">
        <f t="shared" si="137"/>
        <v>625.45096173926936</v>
      </c>
      <c r="FY122" s="11"/>
      <c r="FZ122" s="39">
        <f>+FZ$37</f>
        <v>500</v>
      </c>
      <c r="GA122" s="67"/>
    </row>
    <row r="123" spans="1:183" x14ac:dyDescent="0.2">
      <c r="A123" s="6">
        <v>7</v>
      </c>
      <c r="B123" s="15">
        <v>434</v>
      </c>
      <c r="C123" s="16" t="s">
        <v>163</v>
      </c>
      <c r="D123" s="11">
        <v>0</v>
      </c>
      <c r="E123" s="11">
        <v>0</v>
      </c>
      <c r="F123" s="11">
        <v>0</v>
      </c>
      <c r="G123" s="11">
        <v>0</v>
      </c>
      <c r="H123" s="11">
        <v>0</v>
      </c>
      <c r="I123" s="11">
        <f>+'[1]total numbers'!I123*CL123</f>
        <v>268.66058218879664</v>
      </c>
      <c r="J123" s="11">
        <f>+'[1]total numbers'!J123*CM123</f>
        <v>428.21928929663835</v>
      </c>
      <c r="K123" s="11">
        <f>+'[1]total numbers'!K123*CN123</f>
        <v>676.17146927232079</v>
      </c>
      <c r="L123" s="11">
        <f>+'[1]total numbers'!L123*CO123</f>
        <v>1060.3923082459021</v>
      </c>
      <c r="M123" s="11">
        <f>+'[1]total numbers'!M123*CP123</f>
        <v>1654.2425740036381</v>
      </c>
      <c r="N123" s="11">
        <f>+'[1]total numbers'!N123*CQ123</f>
        <v>2570.0132905123992</v>
      </c>
      <c r="O123" s="11">
        <f>+'[1]total numbers'!O123*CR123</f>
        <v>2900.8660417794108</v>
      </c>
      <c r="P123" s="11">
        <f>+'[1]total numbers'!P123*CS123</f>
        <v>3233.7822165586535</v>
      </c>
      <c r="Q123" s="11">
        <f>+'[1]total numbers'!Q123*CT123</f>
        <v>2919.8798390394272</v>
      </c>
      <c r="R123" s="11">
        <f>+'[1]total numbers'!R123*CU123</f>
        <v>2603.8174004606922</v>
      </c>
      <c r="S123" s="11">
        <f>+'[1]total numbers'!S123*CV123</f>
        <v>2742.739234746753</v>
      </c>
      <c r="T123" s="11">
        <f>+'[1]total numbers'!T123*CW123</f>
        <v>2882.4347237118136</v>
      </c>
      <c r="U123" s="11">
        <f>+'[1]total numbers'!U123*CX123</f>
        <v>3022.8969243926263</v>
      </c>
      <c r="V123" s="11">
        <f>+'[1]total numbers'!V123*CY123</f>
        <v>3164.1190341016104</v>
      </c>
      <c r="W123" s="11">
        <f>+'[1]total numbers'!W123*CZ123</f>
        <v>3239.9724984518593</v>
      </c>
      <c r="X123" s="11">
        <f>+'[1]total numbers'!X123*DA123</f>
        <v>3316.169659512057</v>
      </c>
      <c r="Y123" s="11">
        <f>+'[1]total numbers'!Y123*DB123</f>
        <v>2328.3288560989777</v>
      </c>
      <c r="Z123" s="11">
        <f>+'[1]total numbers'!Z123*DC123</f>
        <v>1334.4554234673315</v>
      </c>
      <c r="AA123" s="11">
        <f>+'[1]total numbers'!AA123*DD123</f>
        <v>2007.620390453659</v>
      </c>
      <c r="AB123" s="11">
        <f>+'[1]total numbers'!AB123*DE123</f>
        <v>2684.6969795933928</v>
      </c>
      <c r="AC123" s="11">
        <f>+'[1]total numbers'!AC123*DF123</f>
        <v>3365.6511277230779</v>
      </c>
      <c r="AD123" s="11">
        <f>+'[1]total numbers'!AD123*DG123</f>
        <v>3375.3745220352448</v>
      </c>
      <c r="AE123" s="11">
        <f>+'[1]total numbers'!AE123*DH123</f>
        <v>3385.0422167014453</v>
      </c>
      <c r="AF123" s="11">
        <f>+'[1]total numbers'!AF123*DI123</f>
        <v>3150.1142052134701</v>
      </c>
      <c r="AG123" s="11">
        <f>+'[1]total numbers'!AG123*DJ123</f>
        <v>3172.4610959581805</v>
      </c>
      <c r="AH123" s="11">
        <f>+'[1]total numbers'!AH123*DK123</f>
        <v>3194.8196707834823</v>
      </c>
      <c r="AI123" s="11">
        <f>+'[1]total numbers'!AI123*DL123</f>
        <v>3217.1899200246494</v>
      </c>
      <c r="AJ123" s="11">
        <f>+'[1]total numbers'!AJ123*DM123</f>
        <v>3239.5718340349608</v>
      </c>
      <c r="AK123" s="11">
        <f>+'[1]total numbers'!AK123*DN123</f>
        <v>3261.9654031856603</v>
      </c>
      <c r="AL123" s="11">
        <f>+'[1]total numbers'!AL123*DO123</f>
        <v>3284.370617865889</v>
      </c>
      <c r="AM123" s="11">
        <f>+'[1]total numbers'!AM123*DP123</f>
        <v>3306.7874684826502</v>
      </c>
      <c r="AN123" s="11">
        <f>+'[1]total numbers'!AN123*DQ123</f>
        <v>3329.2159454607536</v>
      </c>
      <c r="AO123" s="11">
        <f>+'[1]total numbers'!AO123*DR123</f>
        <v>3351.6560392427677</v>
      </c>
      <c r="AP123" s="11">
        <f>+'[1]total numbers'!AP123*DS123</f>
        <v>3374.1077402889614</v>
      </c>
      <c r="AQ123" s="11">
        <f>+'[1]total numbers'!AQ123*DT123</f>
        <v>3654.7104380471378</v>
      </c>
      <c r="AR123" s="11">
        <f>+'[1]total numbers'!AR123*DU123</f>
        <v>3688.1475865035832</v>
      </c>
      <c r="AS123" s="11">
        <f>+'[1]total numbers'!AS123*DV123</f>
        <v>3721.6024052364446</v>
      </c>
      <c r="AT123" s="11">
        <f>+'[1]total numbers'!AT123*DW123</f>
        <v>3755.0748796580106</v>
      </c>
      <c r="AU123" s="11">
        <f>+'[1]total numbers'!AU123*DX123</f>
        <v>3788.5649952075973</v>
      </c>
      <c r="AV123" s="11">
        <f>+'[1]total numbers'!AV123*DY123</f>
        <v>3822.0727373514796</v>
      </c>
      <c r="AW123" s="11">
        <f>+'[1]total numbers'!AW123*DZ123</f>
        <v>3855.5980915828077</v>
      </c>
      <c r="AX123" s="11">
        <f>+'[1]total numbers'!AX123*EA123</f>
        <v>4083.9122426882204</v>
      </c>
      <c r="AY123" s="11">
        <f>+'[1]total numbers'!AY123*EB123</f>
        <v>4660.6779646921441</v>
      </c>
      <c r="AZ123" s="11">
        <f>+'[1]total numbers'!AZ123*EC123</f>
        <v>4848.2761618448139</v>
      </c>
      <c r="BA123" s="11">
        <f>+'[1]total numbers'!BA123*ED123</f>
        <v>4839.4138089903436</v>
      </c>
      <c r="BB123" s="11">
        <f>+'[1]total numbers'!BB123*EE123</f>
        <v>4813.5096331228051</v>
      </c>
      <c r="BC123" s="11">
        <f>+'[1]total numbers'!BC123*EF123</f>
        <v>6136.7118393774708</v>
      </c>
      <c r="BD123" s="11">
        <f>+'[1]total numbers'!BD123*EG123</f>
        <v>7015.7344362754211</v>
      </c>
      <c r="BE123" s="21">
        <f>+[2]faostat2014_pasture!B115</f>
        <v>9200</v>
      </c>
      <c r="BF123" s="21">
        <f>+[2]faostat2014_pasture!C115</f>
        <v>11000</v>
      </c>
      <c r="BG123" s="21">
        <f>+[2]faostat2014_pasture!D115</f>
        <v>13000</v>
      </c>
      <c r="BH123" s="21">
        <f>+[2]faostat2014_pasture!E115</f>
        <v>13300</v>
      </c>
      <c r="BI123" s="21">
        <f>+[2]faostat2014_pasture!F115</f>
        <v>13300</v>
      </c>
      <c r="BJ123" s="21">
        <f>+[2]faostat2014_pasture!G115</f>
        <v>13300</v>
      </c>
      <c r="BK123" s="21">
        <f>+[2]faostat2014_pasture!H115</f>
        <v>13300</v>
      </c>
      <c r="BL123" s="21">
        <f>+[2]faostat2014_pasture!I115</f>
        <v>13300</v>
      </c>
      <c r="BM123" s="21">
        <f>+[2]faostat2014_pasture!J115</f>
        <v>13300</v>
      </c>
      <c r="BN123" s="21">
        <f>+[2]faostat2014_pasture!K115</f>
        <v>13300</v>
      </c>
      <c r="BO123" s="21">
        <f>+[2]faostat2014_pasture!L115</f>
        <v>13300</v>
      </c>
      <c r="BP123" s="21">
        <f>+[2]faostat2014_pasture!M115</f>
        <v>13300</v>
      </c>
      <c r="BQ123" s="21">
        <f>+[2]faostat2014_pasture!N115</f>
        <v>13300</v>
      </c>
      <c r="BR123" s="21">
        <f>+[2]faostat2014_pasture!O115</f>
        <v>13300</v>
      </c>
      <c r="BS123" s="21">
        <f>+[2]faostat2014_pasture!P115</f>
        <v>13300</v>
      </c>
      <c r="BT123" s="21">
        <f>+[2]faostat2014_pasture!Q115</f>
        <v>13300</v>
      </c>
      <c r="BU123" s="21">
        <f>+[2]faostat2014_pasture!R115</f>
        <v>13300</v>
      </c>
      <c r="BV123" s="119">
        <f t="shared" si="126"/>
        <v>13300</v>
      </c>
      <c r="BW123" s="119">
        <f t="shared" si="127"/>
        <v>13300</v>
      </c>
      <c r="BX123" s="119">
        <f t="shared" si="128"/>
        <v>13300</v>
      </c>
      <c r="BY123" s="119">
        <f t="shared" si="129"/>
        <v>13300</v>
      </c>
      <c r="BZ123" s="119">
        <f t="shared" si="130"/>
        <v>13300</v>
      </c>
      <c r="CA123" s="119">
        <f t="shared" si="131"/>
        <v>13300</v>
      </c>
      <c r="CB123" s="119">
        <f t="shared" si="132"/>
        <v>13300</v>
      </c>
      <c r="CC123" s="119">
        <f t="shared" si="133"/>
        <v>13300</v>
      </c>
      <c r="CD123" s="21"/>
      <c r="CE123" s="96">
        <f t="shared" si="134"/>
        <v>2300</v>
      </c>
      <c r="CG123" s="124">
        <f t="shared" si="196"/>
        <v>0.5</v>
      </c>
      <c r="CH123" s="124">
        <f t="shared" si="196"/>
        <v>2.9864467525958509</v>
      </c>
      <c r="CI123" s="124">
        <f t="shared" si="196"/>
        <v>3.7597418076217237</v>
      </c>
      <c r="CJ123" s="124">
        <f t="shared" si="196"/>
        <v>4.302704970758815</v>
      </c>
      <c r="CK123" s="124">
        <f t="shared" si="196"/>
        <v>4.7351202277579887</v>
      </c>
      <c r="CL123" s="124">
        <f t="shared" si="196"/>
        <v>5.1003532399904365</v>
      </c>
      <c r="CM123" s="124">
        <f t="shared" si="196"/>
        <v>5.4196503801605793</v>
      </c>
      <c r="CN123" s="124">
        <f t="shared" si="196"/>
        <v>5.7051967719852064</v>
      </c>
      <c r="CO123" s="124">
        <f t="shared" si="196"/>
        <v>5.9647067338831992</v>
      </c>
      <c r="CP123" s="124">
        <f t="shared" si="196"/>
        <v>6.203409652513642</v>
      </c>
      <c r="CQ123" s="124">
        <f t="shared" si="196"/>
        <v>6.4250332262809975</v>
      </c>
      <c r="CR123" s="124">
        <f t="shared" si="196"/>
        <v>6.4463689817320242</v>
      </c>
      <c r="CS123" s="124">
        <f t="shared" si="196"/>
        <v>6.4675644331173068</v>
      </c>
      <c r="CT123" s="124">
        <f t="shared" si="196"/>
        <v>6.4886218645320604</v>
      </c>
      <c r="CU123" s="124">
        <f t="shared" si="196"/>
        <v>6.5095435011517297</v>
      </c>
      <c r="CV123" s="124">
        <f t="shared" si="196"/>
        <v>6.5303315113017932</v>
      </c>
      <c r="CW123" s="124">
        <f t="shared" si="197"/>
        <v>6.5509880084359411</v>
      </c>
      <c r="CX123" s="124">
        <f t="shared" si="197"/>
        <v>6.5715150530274489</v>
      </c>
      <c r="CY123" s="124">
        <f t="shared" si="197"/>
        <v>6.5919146543783551</v>
      </c>
      <c r="CZ123" s="124">
        <f t="shared" si="197"/>
        <v>6.6121887723507342</v>
      </c>
      <c r="DA123" s="124">
        <f t="shared" si="197"/>
        <v>6.6323393190241138</v>
      </c>
      <c r="DB123" s="124">
        <f t="shared" si="197"/>
        <v>6.6523681602827924</v>
      </c>
      <c r="DC123" s="124">
        <f t="shared" si="197"/>
        <v>6.6722771173366562</v>
      </c>
      <c r="DD123" s="124">
        <f t="shared" si="197"/>
        <v>6.6920679681788631</v>
      </c>
      <c r="DE123" s="124">
        <f t="shared" si="197"/>
        <v>6.7117424489834816</v>
      </c>
      <c r="DF123" s="124">
        <f t="shared" si="197"/>
        <v>6.7313022554461561</v>
      </c>
      <c r="DG123" s="124">
        <f t="shared" si="197"/>
        <v>6.7507490440704894</v>
      </c>
      <c r="DH123" s="124">
        <f t="shared" si="197"/>
        <v>6.7700844334028911</v>
      </c>
      <c r="DI123" s="124">
        <f t="shared" si="197"/>
        <v>6.7720119065857478</v>
      </c>
      <c r="DJ123" s="124">
        <f t="shared" si="197"/>
        <v>6.7739382831847266</v>
      </c>
      <c r="DK123" s="124">
        <f t="shared" si="197"/>
        <v>6.7758635647581809</v>
      </c>
      <c r="DL123" s="124">
        <f t="shared" si="197"/>
        <v>6.7777877528609185</v>
      </c>
      <c r="DM123" s="124">
        <f t="shared" si="198"/>
        <v>6.7797108490442159</v>
      </c>
      <c r="DN123" s="124">
        <f t="shared" si="198"/>
        <v>6.7816328548558422</v>
      </c>
      <c r="DO123" s="124">
        <f t="shared" si="198"/>
        <v>6.7835537718400456</v>
      </c>
      <c r="DP123" s="124">
        <f t="shared" si="198"/>
        <v>6.7854736015375874</v>
      </c>
      <c r="DQ123" s="124">
        <f t="shared" si="198"/>
        <v>6.7873923454857357</v>
      </c>
      <c r="DR123" s="124">
        <f t="shared" si="198"/>
        <v>6.7893100052183</v>
      </c>
      <c r="DS123" s="124">
        <f t="shared" si="198"/>
        <v>6.7912265822656046</v>
      </c>
      <c r="DT123" s="124">
        <f t="shared" si="198"/>
        <v>6.7931420781545331</v>
      </c>
      <c r="DU123" s="124">
        <f t="shared" si="198"/>
        <v>6.7950564944085272</v>
      </c>
      <c r="DV123" s="124">
        <f t="shared" si="198"/>
        <v>6.796969832547596</v>
      </c>
      <c r="DW123" s="124">
        <f t="shared" si="198"/>
        <v>6.7988820940883219</v>
      </c>
      <c r="DX123" s="124">
        <f t="shared" si="198"/>
        <v>6.8007932805438776</v>
      </c>
      <c r="DY123" s="124">
        <f t="shared" si="198"/>
        <v>6.8027033934240455</v>
      </c>
      <c r="DZ123" s="124">
        <f t="shared" si="198"/>
        <v>6.8046124342352021</v>
      </c>
      <c r="EA123" s="124">
        <f t="shared" si="198"/>
        <v>6.8065204044803673</v>
      </c>
      <c r="EB123" s="124">
        <f t="shared" si="198"/>
        <v>6.8084273056591735</v>
      </c>
      <c r="EC123" s="124">
        <f t="shared" si="199"/>
        <v>6.810333139267895</v>
      </c>
      <c r="ED123" s="124">
        <f t="shared" si="199"/>
        <v>6.8122379067994716</v>
      </c>
      <c r="EE123" s="124">
        <f t="shared" si="199"/>
        <v>6.8141416097434968</v>
      </c>
      <c r="EF123" s="124">
        <f t="shared" si="199"/>
        <v>6.8160442495862315</v>
      </c>
      <c r="EG123" s="124">
        <f t="shared" si="199"/>
        <v>6.8179458278106351</v>
      </c>
      <c r="EH123" s="22">
        <f>+BE123/'[1]total numbers'!BN123</f>
        <v>6.8198463458966767</v>
      </c>
      <c r="EI123" s="22">
        <f>+BF123/'[1]total numbers'!BX123</f>
        <v>5.5165496489468406</v>
      </c>
      <c r="EJ123" s="22">
        <f>+BG123/'[1]total numbers'!CH123</f>
        <v>4.2442050277505716</v>
      </c>
      <c r="EK123" s="22">
        <f>+BH123/'[1]total numbers'!CR123</f>
        <v>3.0472479227162936</v>
      </c>
      <c r="EL123" s="22">
        <f>+BI123/'[1]total numbers'!DB123</f>
        <v>2.4876668770896169</v>
      </c>
      <c r="EM123" s="22">
        <f>+BJ123/'[1]total numbers'!DC123</f>
        <v>2.4374451689378582</v>
      </c>
      <c r="EN123" s="22">
        <f>+BK123/'[1]total numbers'!DD123</f>
        <v>2.3880609878456673</v>
      </c>
      <c r="EO123" s="22">
        <f>+BL123/'[1]total numbers'!DE123</f>
        <v>2.3395676654861526</v>
      </c>
      <c r="EP123" s="22">
        <f>+BM123/'[1]total numbers'!DF123</f>
        <v>2.2920364657831698</v>
      </c>
      <c r="EQ123" s="22">
        <f>+BN123/'[1]total numbers'!DG123</f>
        <v>2.2455474002976952</v>
      </c>
      <c r="ER123" s="22">
        <f>+BO123/'[1]total numbers'!DH123</f>
        <v>2.2001541431301179</v>
      </c>
      <c r="ES123" s="22">
        <f>+BP123/'[1]total numbers'!DI123</f>
        <v>2.155942742699581</v>
      </c>
      <c r="ET123" s="22">
        <f>+BQ123/'[1]total numbers'!DJ123</f>
        <v>2.1130621718497857</v>
      </c>
      <c r="EU123" s="22">
        <f>+BR123/'[1]total numbers'!DK123</f>
        <v>2.0716749694622649</v>
      </c>
      <c r="EV123" s="22">
        <f>+BS123/'[1]total numbers'!DL123</f>
        <v>2.0318933931229424</v>
      </c>
      <c r="EW123" s="22">
        <f>+BT123/'[1]total numbers'!DM123</f>
        <v>1.993725610589711</v>
      </c>
      <c r="EX123" s="22">
        <f>+BU123/'[1]total numbers'!DN123</f>
        <v>1.9571798480522087</v>
      </c>
      <c r="EY123" s="22"/>
      <c r="EZ123" s="22"/>
      <c r="FA123" s="22"/>
      <c r="FB123" s="22"/>
      <c r="FC123" s="22"/>
      <c r="FD123" s="22"/>
      <c r="FE123" s="22"/>
      <c r="FF123" s="22"/>
      <c r="FG123" s="22"/>
      <c r="FH123" s="105">
        <f t="shared" si="136"/>
        <v>-10000</v>
      </c>
      <c r="FI123" s="105">
        <f t="shared" si="149"/>
        <v>1960</v>
      </c>
      <c r="FJ123" s="122">
        <f t="shared" si="144"/>
        <v>0.5</v>
      </c>
      <c r="FK123" s="124">
        <f t="shared" si="150"/>
        <v>6.8198463458966767</v>
      </c>
      <c r="FL123" s="105">
        <f t="shared" si="151"/>
        <v>-10004.71507498826</v>
      </c>
      <c r="FM123" s="125">
        <f t="shared" si="140"/>
        <v>0.33333333333333331</v>
      </c>
      <c r="FN123" s="124">
        <f t="shared" si="152"/>
        <v>0.29817676795662484</v>
      </c>
      <c r="FP123" s="6">
        <v>3</v>
      </c>
      <c r="FQ123" s="25" t="s">
        <v>442</v>
      </c>
      <c r="FR123" s="22"/>
      <c r="FS123" s="22"/>
      <c r="FT123" s="22"/>
      <c r="FU123" s="22"/>
      <c r="FW123" s="41">
        <f>+FW$6</f>
        <v>500</v>
      </c>
      <c r="FX123" s="11">
        <f t="shared" si="137"/>
        <v>3385.0422167014453</v>
      </c>
      <c r="FY123" s="11"/>
      <c r="FZ123" s="41">
        <f>+FZ$6</f>
        <v>500</v>
      </c>
      <c r="GA123" s="72"/>
    </row>
    <row r="124" spans="1:183" x14ac:dyDescent="0.2">
      <c r="A124" s="6">
        <v>11</v>
      </c>
      <c r="B124" s="15">
        <v>438</v>
      </c>
      <c r="C124" s="16" t="s">
        <v>164</v>
      </c>
      <c r="D124" s="11">
        <v>0</v>
      </c>
      <c r="E124" s="11">
        <v>0</v>
      </c>
      <c r="F124" s="11">
        <v>0</v>
      </c>
      <c r="G124" s="11">
        <v>0</v>
      </c>
      <c r="H124" s="11">
        <v>0</v>
      </c>
      <c r="I124" s="11">
        <f>+'[1]total numbers'!I124*CL124</f>
        <v>1.7488907822705491</v>
      </c>
      <c r="J124" s="11">
        <f>+'[1]total numbers'!J124*CM124</f>
        <v>2.0121466334848117</v>
      </c>
      <c r="K124" s="11">
        <f>+'[1]total numbers'!K124*CN124</f>
        <v>2.3150296837792657</v>
      </c>
      <c r="L124" s="11">
        <f>+'[1]total numbers'!L124*CO124</f>
        <v>2.6635049094296437</v>
      </c>
      <c r="M124" s="11">
        <f>+'[1]total numbers'!M124*CP124</f>
        <v>3.064435178634298</v>
      </c>
      <c r="N124" s="11">
        <f>+'[1]total numbers'!N124*CQ124</f>
        <v>3.5257164087834685</v>
      </c>
      <c r="O124" s="11">
        <f>+'[1]total numbers'!O124*CR124</f>
        <v>3.4592978893087403</v>
      </c>
      <c r="P124" s="11">
        <f>+'[1]total numbers'!P124*CS124</f>
        <v>3.3941305821318104</v>
      </c>
      <c r="Q124" s="11">
        <f>+'[1]total numbers'!Q124*CT124</f>
        <v>3.3301909165343506</v>
      </c>
      <c r="R124" s="11">
        <f>+'[1]total numbers'!R124*CU124</f>
        <v>3.2674557658304066</v>
      </c>
      <c r="S124" s="11">
        <f>+'[1]total numbers'!S124*CV124</f>
        <v>3.205902439001576</v>
      </c>
      <c r="T124" s="11">
        <f>+'[1]total numbers'!T124*CW124</f>
        <v>3.1455086724897727</v>
      </c>
      <c r="U124" s="11">
        <f>+'[1]total numbers'!U124*CX124</f>
        <v>6.1626292358983301</v>
      </c>
      <c r="V124" s="11">
        <f>+'[1]total numbers'!V124*CY124</f>
        <v>10.581437561638603</v>
      </c>
      <c r="W124" s="11">
        <f>+'[1]total numbers'!W124*CZ124</f>
        <v>14.853545869917058</v>
      </c>
      <c r="X124" s="11">
        <f>+'[1]total numbers'!X124*DA124</f>
        <v>16.076906426258628</v>
      </c>
      <c r="Y124" s="11">
        <f>+'[1]total numbers'!Y124*DB124</f>
        <v>20.879099254881332</v>
      </c>
      <c r="Z124" s="11">
        <f>+'[1]total numbers'!Z124*DC124</f>
        <v>16.86661929603509</v>
      </c>
      <c r="AA124" s="11">
        <f>+'[1]total numbers'!AA124*DD124</f>
        <v>12.681668643635405</v>
      </c>
      <c r="AB124" s="11">
        <f>+'[1]total numbers'!AB124*DE124</f>
        <v>14.931321008989881</v>
      </c>
      <c r="AC124" s="11">
        <f>+'[1]total numbers'!AC124*DF124</f>
        <v>11.003807999822477</v>
      </c>
      <c r="AD124" s="11">
        <f>+'[1]total numbers'!AD124*DG124</f>
        <v>9.143105772447246</v>
      </c>
      <c r="AE124" s="11">
        <f>+'[1]total numbers'!AE124*DH124</f>
        <v>9.0652953209424876</v>
      </c>
      <c r="AF124" s="11">
        <f>+'[1]total numbers'!AF124*DI124</f>
        <v>8.5863133351981134</v>
      </c>
      <c r="AG124" s="11">
        <f>+'[1]total numbers'!AG124*DJ124</f>
        <v>8.0768080817292116</v>
      </c>
      <c r="AH124" s="11">
        <f>+'[1]total numbers'!AH124*DK124</f>
        <v>7.5355291773031974</v>
      </c>
      <c r="AI124" s="11">
        <f>+'[1]total numbers'!AI124*DL124</f>
        <v>6.9611821843650468</v>
      </c>
      <c r="AJ124" s="11">
        <f>+'[1]total numbers'!AJ124*DM124</f>
        <v>6.3524271739209919</v>
      </c>
      <c r="AK124" s="11">
        <f>+'[1]total numbers'!AK124*DN124</f>
        <v>6.2319086434832274</v>
      </c>
      <c r="AL124" s="11">
        <f>+'[1]total numbers'!AL124*DO124</f>
        <v>6.1010331948679051</v>
      </c>
      <c r="AM124" s="11">
        <f>+'[1]total numbers'!AM124*DP124</f>
        <v>5.9593489404435891</v>
      </c>
      <c r="AN124" s="11">
        <f>+'[1]total numbers'!AN124*DQ124</f>
        <v>5.8063876281363251</v>
      </c>
      <c r="AO124" s="11">
        <f>+'[1]total numbers'!AO124*DR124</f>
        <v>5.6416640993264897</v>
      </c>
      <c r="AP124" s="11">
        <f>+'[1]total numbers'!AP124*DS124</f>
        <v>5.6068055754103741</v>
      </c>
      <c r="AQ124" s="11">
        <f>+'[1]total numbers'!AQ124*DT124</f>
        <v>5.566450254015769</v>
      </c>
      <c r="AR124" s="11">
        <f>+'[1]total numbers'!AR124*DU124</f>
        <v>5.5203391662541748</v>
      </c>
      <c r="AS124" s="11">
        <f>+'[1]total numbers'!AS124*DV124</f>
        <v>5.468203676717815</v>
      </c>
      <c r="AT124" s="11">
        <f>+'[1]total numbers'!AT124*DW124</f>
        <v>5.409765158022946</v>
      </c>
      <c r="AU124" s="11">
        <f>+'[1]total numbers'!AU124*DX124</f>
        <v>5.3447346550184678</v>
      </c>
      <c r="AV124" s="11">
        <f>+'[1]total numbers'!AV124*DY124</f>
        <v>5.27281253834379</v>
      </c>
      <c r="AW124" s="11">
        <f>+'[1]total numbers'!AW124*DZ124</f>
        <v>5.1936881470105707</v>
      </c>
      <c r="AX124" s="11">
        <f>+'[1]total numbers'!AX124*EA124</f>
        <v>5.1070394196731854</v>
      </c>
      <c r="AY124" s="11">
        <f>+'[1]total numbers'!AY124*EB124</f>
        <v>5.012532514242884</v>
      </c>
      <c r="AZ124" s="11">
        <f>+'[1]total numbers'!AZ124*EC124</f>
        <v>4.9098214154902697</v>
      </c>
      <c r="BA124" s="11">
        <f>+'[1]total numbers'!BA124*ED124</f>
        <v>4.798547530270235</v>
      </c>
      <c r="BB124" s="11">
        <f>+'[1]total numbers'!BB124*EE124</f>
        <v>4.6783392699925725</v>
      </c>
      <c r="BC124" s="11">
        <f>+'[1]total numbers'!BC124*EF124</f>
        <v>4.5488116199503281</v>
      </c>
      <c r="BD124" s="11">
        <f>+'[1]total numbers'!BD124*EG124</f>
        <v>4.4095656951064486</v>
      </c>
      <c r="BE124" s="21">
        <f>+[2]faostat2014_pasture!B116</f>
        <v>5</v>
      </c>
      <c r="BF124" s="21">
        <f>+[2]faostat2014_pasture!C116</f>
        <v>5</v>
      </c>
      <c r="BG124" s="21">
        <f>+[2]faostat2014_pasture!D116</f>
        <v>5</v>
      </c>
      <c r="BH124" s="21">
        <f>+[2]faostat2014_pasture!E116</f>
        <v>3</v>
      </c>
      <c r="BI124" s="21">
        <f>+[2]faostat2014_pasture!F116</f>
        <v>3</v>
      </c>
      <c r="BJ124" s="21">
        <f>+[2]faostat2014_pasture!G116</f>
        <v>3</v>
      </c>
      <c r="BK124" s="21">
        <f>+[2]faostat2014_pasture!H116</f>
        <v>3</v>
      </c>
      <c r="BL124" s="21">
        <f>+[2]faostat2014_pasture!I116</f>
        <v>3</v>
      </c>
      <c r="BM124" s="21">
        <f>+[2]faostat2014_pasture!J116</f>
        <v>3</v>
      </c>
      <c r="BN124" s="21">
        <f>+[2]faostat2014_pasture!K116</f>
        <v>3</v>
      </c>
      <c r="BO124" s="21">
        <f>+[2]faostat2014_pasture!L116</f>
        <v>3</v>
      </c>
      <c r="BP124" s="21">
        <f>+[2]faostat2014_pasture!M116</f>
        <v>3</v>
      </c>
      <c r="BQ124" s="21">
        <f>+[2]faostat2014_pasture!N116</f>
        <v>3</v>
      </c>
      <c r="BR124" s="21">
        <f>+[2]faostat2014_pasture!O116</f>
        <v>3</v>
      </c>
      <c r="BS124" s="21">
        <f>+[2]faostat2014_pasture!P116</f>
        <v>3</v>
      </c>
      <c r="BT124" s="21">
        <f>+[2]faostat2014_pasture!Q116</f>
        <v>3</v>
      </c>
      <c r="BU124" s="21">
        <f>+[2]faostat2014_pasture!R116</f>
        <v>3</v>
      </c>
      <c r="BV124" s="119">
        <f t="shared" si="126"/>
        <v>3</v>
      </c>
      <c r="BW124" s="119">
        <f t="shared" si="127"/>
        <v>3</v>
      </c>
      <c r="BX124" s="119">
        <f t="shared" si="128"/>
        <v>3</v>
      </c>
      <c r="BY124" s="119">
        <f t="shared" si="129"/>
        <v>3</v>
      </c>
      <c r="BZ124" s="119">
        <f t="shared" si="130"/>
        <v>3</v>
      </c>
      <c r="CA124" s="119">
        <f t="shared" si="131"/>
        <v>3</v>
      </c>
      <c r="CB124" s="119">
        <f t="shared" si="132"/>
        <v>3</v>
      </c>
      <c r="CC124" s="119">
        <f t="shared" si="133"/>
        <v>3</v>
      </c>
      <c r="CD124" s="21"/>
      <c r="CE124" s="96">
        <f t="shared" si="134"/>
        <v>-2</v>
      </c>
      <c r="CG124" s="109">
        <f>+CH124/5</f>
        <v>2.1056684280118055E-4</v>
      </c>
      <c r="CH124" s="109">
        <f>+CI124/5</f>
        <v>1.0528342140059027E-3</v>
      </c>
      <c r="CI124" s="109">
        <f>+CJ124/5</f>
        <v>5.2641710700295141E-3</v>
      </c>
      <c r="CJ124" s="109">
        <f>+CK124/5</f>
        <v>2.6320855350147571E-2</v>
      </c>
      <c r="CK124" s="109">
        <f>+CL124/5</f>
        <v>0.13160427675073785</v>
      </c>
      <c r="CL124" s="48">
        <f t="shared" ref="CL124:CP126" si="205">+CM124-CM124/$DF$1</f>
        <v>0.65802138375368924</v>
      </c>
      <c r="CM124" s="48">
        <f t="shared" si="205"/>
        <v>0.66243763465136496</v>
      </c>
      <c r="CN124" s="48">
        <f t="shared" si="205"/>
        <v>0.66688352481681035</v>
      </c>
      <c r="CO124" s="48">
        <f t="shared" si="205"/>
        <v>0.67135925317128553</v>
      </c>
      <c r="CP124" s="48">
        <f t="shared" si="205"/>
        <v>0.67586501997109283</v>
      </c>
      <c r="CQ124" s="19">
        <f t="shared" ref="CQ124:CV126" si="206">+CR124-CR124/$FW124</f>
        <v>0.68040102681653636</v>
      </c>
      <c r="CR124" s="19">
        <f t="shared" si="206"/>
        <v>0.65423175655436183</v>
      </c>
      <c r="CS124" s="19">
        <f t="shared" si="206"/>
        <v>0.62906899668688643</v>
      </c>
      <c r="CT124" s="19">
        <f t="shared" si="206"/>
        <v>0.60487403527585237</v>
      </c>
      <c r="CU124" s="19">
        <f t="shared" si="206"/>
        <v>0.58160964930370418</v>
      </c>
      <c r="CV124" s="19">
        <f t="shared" si="206"/>
        <v>0.55924004740740785</v>
      </c>
      <c r="CW124" s="106">
        <f t="shared" ref="CW124:DR124" si="207">+CW$82</f>
        <v>0.53773081481481522</v>
      </c>
      <c r="CX124" s="106">
        <f t="shared" si="207"/>
        <v>1.0324431644444454</v>
      </c>
      <c r="CY124" s="106">
        <f t="shared" si="207"/>
        <v>1.7372841709401703</v>
      </c>
      <c r="CZ124" s="106">
        <f t="shared" si="207"/>
        <v>2.3899147325102876</v>
      </c>
      <c r="DA124" s="106">
        <f t="shared" si="207"/>
        <v>2.5350166984126985</v>
      </c>
      <c r="DB124" s="106">
        <f t="shared" si="207"/>
        <v>3.2263848888888891</v>
      </c>
      <c r="DC124" s="106">
        <f t="shared" si="207"/>
        <v>2.5542213703703704</v>
      </c>
      <c r="DD124" s="106">
        <f t="shared" si="207"/>
        <v>1.8820578518518516</v>
      </c>
      <c r="DE124" s="106">
        <f t="shared" si="207"/>
        <v>2.1716052136752135</v>
      </c>
      <c r="DF124" s="106">
        <f t="shared" si="207"/>
        <v>1.5683815432098769</v>
      </c>
      <c r="DG124" s="106">
        <f t="shared" si="207"/>
        <v>1.277110685185185</v>
      </c>
      <c r="DH124" s="106">
        <f t="shared" si="207"/>
        <v>1.2409172649572646</v>
      </c>
      <c r="DI124" s="106">
        <f t="shared" si="207"/>
        <v>1.1459672829942145</v>
      </c>
      <c r="DJ124" s="106">
        <f t="shared" si="207"/>
        <v>1.0510173010311643</v>
      </c>
      <c r="DK124" s="106">
        <f t="shared" si="207"/>
        <v>0.95606731906811415</v>
      </c>
      <c r="DL124" s="106">
        <f t="shared" si="207"/>
        <v>0.86111733710506411</v>
      </c>
      <c r="DM124" s="106">
        <f t="shared" si="207"/>
        <v>0.76616735514201395</v>
      </c>
      <c r="DN124" s="106">
        <f t="shared" si="207"/>
        <v>0.73284080420541564</v>
      </c>
      <c r="DO124" s="106">
        <f t="shared" si="207"/>
        <v>0.69951425326881733</v>
      </c>
      <c r="DP124" s="106">
        <f t="shared" si="207"/>
        <v>0.66618770233221902</v>
      </c>
      <c r="DQ124" s="106">
        <f t="shared" si="207"/>
        <v>0.63286115139562071</v>
      </c>
      <c r="DR124" s="106">
        <f t="shared" si="207"/>
        <v>0.5995346004590224</v>
      </c>
      <c r="DS124" s="108">
        <f>+$DR124+(DS$3-$DR$3)*(($EH124-$DR124)/($EH$3-$DR$3))</f>
        <v>0.58093446087719336</v>
      </c>
      <c r="DT124" s="108">
        <f t="shared" ref="DT124:EG124" si="208">+$DR124+(DT$3-$DR$3)*(($EH124-$DR124)/($EH$3-$DR$3))</f>
        <v>0.56233432129536443</v>
      </c>
      <c r="DU124" s="108">
        <f t="shared" si="208"/>
        <v>0.54373418171353538</v>
      </c>
      <c r="DV124" s="108">
        <f t="shared" si="208"/>
        <v>0.52513404213170645</v>
      </c>
      <c r="DW124" s="108">
        <f t="shared" si="208"/>
        <v>0.5065339025498774</v>
      </c>
      <c r="DX124" s="108">
        <f t="shared" si="208"/>
        <v>0.48793376296804841</v>
      </c>
      <c r="DY124" s="108">
        <f t="shared" si="208"/>
        <v>0.46933362338621942</v>
      </c>
      <c r="DZ124" s="108">
        <f t="shared" si="208"/>
        <v>0.45073348380439043</v>
      </c>
      <c r="EA124" s="108">
        <f t="shared" si="208"/>
        <v>0.43213334422256144</v>
      </c>
      <c r="EB124" s="108">
        <f t="shared" si="208"/>
        <v>0.41353320464073245</v>
      </c>
      <c r="EC124" s="108">
        <f t="shared" si="208"/>
        <v>0.39493306505890347</v>
      </c>
      <c r="ED124" s="108">
        <f t="shared" si="208"/>
        <v>0.37633292547707442</v>
      </c>
      <c r="EE124" s="108">
        <f t="shared" si="208"/>
        <v>0.35773278589524549</v>
      </c>
      <c r="EF124" s="108">
        <f t="shared" si="208"/>
        <v>0.33913264631341644</v>
      </c>
      <c r="EG124" s="108">
        <f t="shared" si="208"/>
        <v>0.32053250673158745</v>
      </c>
      <c r="EH124" s="22">
        <f>+BE124/'[1]total numbers'!BN124</f>
        <v>0.30193236714975846</v>
      </c>
      <c r="EI124" s="22">
        <f>+BF124/'[1]total numbers'!BX124</f>
        <v>0.23418106880239803</v>
      </c>
      <c r="EJ124" s="22">
        <f>+BG124/'[1]total numbers'!CH124</f>
        <v>0.19835759907962072</v>
      </c>
      <c r="EK124" s="22">
        <f>+BH124/'[1]total numbers'!CR124</f>
        <v>0.10345541071798055</v>
      </c>
      <c r="EL124" s="22">
        <f>+BI124/'[1]total numbers'!DB124</f>
        <v>9.1288074734503857E-2</v>
      </c>
      <c r="EM124" s="22">
        <f>+BJ124/'[1]total numbers'!DC124</f>
        <v>9.0233705296718494E-2</v>
      </c>
      <c r="EN124" s="22">
        <f>+BK124/'[1]total numbers'!DD124</f>
        <v>8.9206066012488844E-2</v>
      </c>
      <c r="EO124" s="22">
        <f>+BL124/'[1]total numbers'!DE124</f>
        <v>8.8214537755822151E-2</v>
      </c>
      <c r="EP124" s="22">
        <f>+BM124/'[1]total numbers'!DF124</f>
        <v>8.7282883826481625E-2</v>
      </c>
      <c r="EQ124" s="22">
        <f>+BN124/'[1]total numbers'!DG124</f>
        <v>8.6415485655029378E-2</v>
      </c>
      <c r="ER124" s="22">
        <f>+BO124/'[1]total numbers'!DH124</f>
        <v>8.5618881817403458E-2</v>
      </c>
      <c r="ES124" s="22">
        <f>+BP124/'[1]total numbers'!DI124</f>
        <v>8.4887241447610423E-2</v>
      </c>
      <c r="ET124" s="22">
        <f>+BQ124/'[1]total numbers'!DJ124</f>
        <v>8.4201072160318843E-2</v>
      </c>
      <c r="EU124" s="22">
        <f>+BR124/'[1]total numbers'!DK124</f>
        <v>8.353986243769318E-2</v>
      </c>
      <c r="EV124" s="22">
        <f>+BS124/'[1]total numbers'!DL124</f>
        <v>8.2895827576678641E-2</v>
      </c>
      <c r="EW124" s="22">
        <f>+BT124/'[1]total numbers'!DM124</f>
        <v>8.2275183062282306E-2</v>
      </c>
      <c r="EX124" s="22">
        <f>+BU124/'[1]total numbers'!DN124</f>
        <v>8.1617106945615803E-2</v>
      </c>
      <c r="EY124" s="22"/>
      <c r="EZ124" s="22"/>
      <c r="FA124" s="22"/>
      <c r="FB124" s="22"/>
      <c r="FC124" s="22"/>
      <c r="FD124" s="22"/>
      <c r="FE124" s="22"/>
      <c r="FF124" s="22"/>
      <c r="FG124" s="22"/>
      <c r="FH124" s="105">
        <f t="shared" si="136"/>
        <v>-10000</v>
      </c>
      <c r="FI124" s="105">
        <f t="shared" si="149"/>
        <v>1960</v>
      </c>
      <c r="FJ124" s="122">
        <v>1</v>
      </c>
      <c r="FK124" s="124">
        <f t="shared" si="150"/>
        <v>0.30193236714975846</v>
      </c>
      <c r="FL124" s="105">
        <f t="shared" si="151"/>
        <v>2298.5180243716022</v>
      </c>
      <c r="FM124" s="125">
        <f t="shared" si="140"/>
        <v>0.33333333333333331</v>
      </c>
      <c r="FN124" s="124">
        <f t="shared" si="152"/>
        <v>-4.332272234711481E-2</v>
      </c>
      <c r="FP124" s="6">
        <v>2</v>
      </c>
      <c r="FQ124" s="25" t="s">
        <v>441</v>
      </c>
      <c r="FR124" s="22"/>
      <c r="FS124" s="22"/>
      <c r="FT124" s="22"/>
      <c r="FU124" s="22"/>
      <c r="FW124" s="33">
        <f>+$FW$74</f>
        <v>-25</v>
      </c>
      <c r="FX124" s="11">
        <f t="shared" si="137"/>
        <v>9.0652953209424876</v>
      </c>
      <c r="FY124" s="11"/>
      <c r="FZ124" s="33">
        <f>+FZ$74</f>
        <v>-200</v>
      </c>
      <c r="GA124" s="62"/>
    </row>
    <row r="125" spans="1:183" x14ac:dyDescent="0.2">
      <c r="A125" s="6">
        <v>12</v>
      </c>
      <c r="B125" s="15">
        <v>440</v>
      </c>
      <c r="C125" s="16" t="s">
        <v>165</v>
      </c>
      <c r="D125" s="11">
        <v>0</v>
      </c>
      <c r="E125" s="11">
        <v>0</v>
      </c>
      <c r="F125" s="11">
        <v>0</v>
      </c>
      <c r="G125" s="11">
        <v>0</v>
      </c>
      <c r="H125" s="11">
        <v>0</v>
      </c>
      <c r="I125" s="11">
        <v>0</v>
      </c>
      <c r="J125" s="11">
        <f>+'[1]total numbers'!J125*CM125</f>
        <v>0.73180046918567809</v>
      </c>
      <c r="K125" s="11">
        <f>+'[1]total numbers'!K125*CN125</f>
        <v>2.9272018767427124</v>
      </c>
      <c r="L125" s="11">
        <f>+'[1]total numbers'!L125*CO125</f>
        <v>11.708807506970849</v>
      </c>
      <c r="M125" s="11">
        <f>+'[1]total numbers'!M125*CP125</f>
        <v>46.835230027883398</v>
      </c>
      <c r="N125" s="11">
        <f>+'[1]total numbers'!N125*CQ125</f>
        <v>187.34092011153359</v>
      </c>
      <c r="O125" s="11">
        <f>+'[1]total numbers'!O125*CR125</f>
        <v>394.40193707691287</v>
      </c>
      <c r="P125" s="11">
        <f>+'[1]total numbers'!P125*CS125</f>
        <v>407.58237300791058</v>
      </c>
      <c r="Q125" s="11">
        <f>+'[1]total numbers'!Q125*CT125</f>
        <v>420.74954290936375</v>
      </c>
      <c r="R125" s="11">
        <f>+'[1]total numbers'!R125*CU125</f>
        <v>433.81605061320056</v>
      </c>
      <c r="S125" s="11">
        <f>+'[1]total numbers'!S125*CV125</f>
        <v>446.67485426961122</v>
      </c>
      <c r="T125" s="11">
        <f>+'[1]total numbers'!T125*CW125</f>
        <v>459.19449026598136</v>
      </c>
      <c r="U125" s="11">
        <f>+'[1]total numbers'!U125*CX125</f>
        <v>471.2127584096807</v>
      </c>
      <c r="V125" s="11">
        <f>+'[1]total numbers'!V125*CY125</f>
        <v>482.52819962433006</v>
      </c>
      <c r="W125" s="11">
        <f>+'[1]total numbers'!W125*CZ125</f>
        <v>492.88831621636047</v>
      </c>
      <c r="X125" s="11">
        <f>+'[1]total numbers'!X125*DA125</f>
        <v>501.97282531691963</v>
      </c>
      <c r="Y125" s="11">
        <f>+'[1]total numbers'!Y125*DB125</f>
        <v>509.36904152676016</v>
      </c>
      <c r="Z125" s="11">
        <f>+'[1]total numbers'!Z125*DC125</f>
        <v>514.53419951051592</v>
      </c>
      <c r="AA125" s="11">
        <f>+'[1]total numbers'!AA125*DD125</f>
        <v>516.73485792048666</v>
      </c>
      <c r="AB125" s="11">
        <f>+'[1]total numbers'!AB125*DE125</f>
        <v>514.9431775260108</v>
      </c>
      <c r="AC125" s="11">
        <f>+'[1]total numbers'!AC125*DF125</f>
        <v>507.64443298346958</v>
      </c>
      <c r="AD125" s="11">
        <f>+'[1]total numbers'!AD125*DG125</f>
        <v>492.43842477363643</v>
      </c>
      <c r="AE125" s="11">
        <f>+'[1]total numbers'!AE125*DH125</f>
        <v>465.07223961667643</v>
      </c>
      <c r="AF125" s="11">
        <f>+'[1]total numbers'!AF125*DI125</f>
        <v>535.53725357399992</v>
      </c>
      <c r="AG125" s="11">
        <f>+'[1]total numbers'!AG125*DJ125</f>
        <v>616.34967242594962</v>
      </c>
      <c r="AH125" s="11">
        <f>+'[1]total numbers'!AH125*DK125</f>
        <v>708.94595712141609</v>
      </c>
      <c r="AI125" s="11">
        <f>+'[1]total numbers'!AI125*DL125</f>
        <v>814.93918809476577</v>
      </c>
      <c r="AJ125" s="11">
        <f>+'[1]total numbers'!AJ125*DM125</f>
        <v>936.13373476759489</v>
      </c>
      <c r="AK125" s="11">
        <f>+'[1]total numbers'!AK125*DN125</f>
        <v>1074.5385193450684</v>
      </c>
      <c r="AL125" s="11">
        <f>+'[1]total numbers'!AL125*DO125</f>
        <v>1232.3774928133437</v>
      </c>
      <c r="AM125" s="11">
        <f>+'[1]total numbers'!AM125*DP125</f>
        <v>1412.0953086376614</v>
      </c>
      <c r="AN125" s="11">
        <f>+'[1]total numbers'!AN125*DQ125</f>
        <v>1616.3552734635539</v>
      </c>
      <c r="AO125" s="11">
        <f>+'[1]total numbers'!AO125*DR125</f>
        <v>1848.0253437973224</v>
      </c>
      <c r="AP125" s="11">
        <f>+'[1]total numbers'!AP125*DS125</f>
        <v>2110.1460201615687</v>
      </c>
      <c r="AQ125" s="11">
        <f>+'[1]total numbers'!AQ125*DT125</f>
        <v>2356.7717303010609</v>
      </c>
      <c r="AR125" s="11">
        <f>+'[1]total numbers'!AR125*DU125</f>
        <v>2627.7386465133354</v>
      </c>
      <c r="AS125" s="11">
        <f>+'[1]total numbers'!AS125*DV125</f>
        <v>2924.0704398480302</v>
      </c>
      <c r="AT125" s="11">
        <f>+'[1]total numbers'!AT125*DW125</f>
        <v>3246.2717419334026</v>
      </c>
      <c r="AU125" s="11">
        <f>+'[1]total numbers'!AU125*DX125</f>
        <v>3594.022516834023</v>
      </c>
      <c r="AV125" s="11">
        <f>+'[1]total numbers'!AV125*DY125</f>
        <v>3855.5617757538521</v>
      </c>
      <c r="AW125" s="11">
        <f>+'[1]total numbers'!AW125*DZ125</f>
        <v>4119.0462083429484</v>
      </c>
      <c r="AX125" s="11">
        <f>+'[1]total numbers'!AX125*EA125</f>
        <v>4377.5037286550223</v>
      </c>
      <c r="AY125" s="11">
        <f>+'[1]total numbers'!AY125*EB125</f>
        <v>4620.324133859408</v>
      </c>
      <c r="AZ125" s="11">
        <f>+'[1]total numbers'!AZ125*EC125</f>
        <v>4831.0532146935875</v>
      </c>
      <c r="BA125" s="11">
        <f>+'[1]total numbers'!BA125*ED125</f>
        <v>4720.8840192721045</v>
      </c>
      <c r="BB125" s="11">
        <f>+'[1]total numbers'!BB125*EE125</f>
        <v>4515.1020098285999</v>
      </c>
      <c r="BC125" s="11">
        <f>+'[1]total numbers'!BC125*EF125</f>
        <v>4662.2944985539016</v>
      </c>
      <c r="BD125" s="11">
        <f>+'[1]total numbers'!BD125*EG125</f>
        <v>3629.473233712632</v>
      </c>
      <c r="BE125" s="21">
        <f>+[2]faostat2014_pasture!B117</f>
        <v>413.51399005983933</v>
      </c>
      <c r="BF125" s="21">
        <f>+[2]faostat2014_pasture!C117</f>
        <v>430.83365383555758</v>
      </c>
      <c r="BG125" s="21">
        <f>+[2]faostat2014_pasture!D117</f>
        <v>440.62517218959039</v>
      </c>
      <c r="BH125" s="21">
        <f>+[2]faostat2014_pasture!E117</f>
        <v>448.15605611452128</v>
      </c>
      <c r="BI125" s="21">
        <f>+[2]faostat2014_pasture!F117</f>
        <v>497</v>
      </c>
      <c r="BJ125" s="21">
        <f>+[2]faostat2014_pasture!G117</f>
        <v>1222</v>
      </c>
      <c r="BK125" s="21">
        <f>+[2]faostat2014_pasture!H117</f>
        <v>1203</v>
      </c>
      <c r="BL125" s="21">
        <f>+[2]faostat2014_pasture!I117</f>
        <v>973</v>
      </c>
      <c r="BM125" s="21">
        <f>+[2]faostat2014_pasture!J117</f>
        <v>955.1</v>
      </c>
      <c r="BN125" s="21">
        <f>+[2]faostat2014_pasture!K117</f>
        <v>890.7</v>
      </c>
      <c r="BO125" s="21">
        <f>+[2]faostat2014_pasture!L117</f>
        <v>876.3</v>
      </c>
      <c r="BP125" s="21">
        <f>+[2]faostat2014_pasture!M117</f>
        <v>830.4</v>
      </c>
      <c r="BQ125" s="21">
        <f>+[2]faostat2014_pasture!N117</f>
        <v>783.2</v>
      </c>
      <c r="BR125" s="21">
        <f>+[2]faostat2014_pasture!O117</f>
        <v>607.6</v>
      </c>
      <c r="BS125" s="21">
        <f>+[2]faostat2014_pasture!P117</f>
        <v>614.20000000000005</v>
      </c>
      <c r="BT125" s="21">
        <f>+[2]faostat2014_pasture!Q117</f>
        <v>589.29999999999995</v>
      </c>
      <c r="BU125" s="21">
        <f>+[2]faostat2014_pasture!R117</f>
        <v>549.9</v>
      </c>
      <c r="BV125" s="119">
        <f t="shared" si="126"/>
        <v>464.67333333333954</v>
      </c>
      <c r="BW125" s="119">
        <f t="shared" si="127"/>
        <v>422.41555555556261</v>
      </c>
      <c r="BX125" s="119">
        <f t="shared" si="128"/>
        <v>399.95792592594808</v>
      </c>
      <c r="BY125" s="119">
        <f t="shared" si="129"/>
        <v>341.03209876544133</v>
      </c>
      <c r="BZ125" s="119">
        <f t="shared" si="130"/>
        <v>287.87080164611689</v>
      </c>
      <c r="CA125" s="119">
        <f t="shared" si="131"/>
        <v>240.62222002747876</v>
      </c>
      <c r="CB125" s="119">
        <f t="shared" si="132"/>
        <v>201.14709033381951</v>
      </c>
      <c r="CC125" s="119">
        <f t="shared" si="133"/>
        <v>151.75654128337919</v>
      </c>
      <c r="CD125" s="21"/>
      <c r="CE125" s="96">
        <f t="shared" si="134"/>
        <v>66.166346164442416</v>
      </c>
      <c r="CG125" s="109">
        <f t="shared" ref="CG125:CQ125" si="209">+CH125/2</f>
        <v>3.9387280507702273E-3</v>
      </c>
      <c r="CH125" s="109">
        <f t="shared" si="209"/>
        <v>7.8774561015404546E-3</v>
      </c>
      <c r="CI125" s="109">
        <f t="shared" si="209"/>
        <v>1.5754912203080909E-2</v>
      </c>
      <c r="CJ125" s="109">
        <f t="shared" si="209"/>
        <v>3.1509824406161818E-2</v>
      </c>
      <c r="CK125" s="109">
        <f t="shared" si="209"/>
        <v>6.3019648812323636E-2</v>
      </c>
      <c r="CL125" s="109">
        <f t="shared" si="209"/>
        <v>0.12603929762464727</v>
      </c>
      <c r="CM125" s="109">
        <f t="shared" si="209"/>
        <v>0.25207859524929455</v>
      </c>
      <c r="CN125" s="109">
        <f t="shared" si="209"/>
        <v>0.50415719049858909</v>
      </c>
      <c r="CO125" s="109">
        <f t="shared" si="209"/>
        <v>1.0083143809971782</v>
      </c>
      <c r="CP125" s="109">
        <f t="shared" si="209"/>
        <v>2.0166287619943564</v>
      </c>
      <c r="CQ125" s="109">
        <f t="shared" si="209"/>
        <v>4.0332575239887127</v>
      </c>
      <c r="CR125" s="124">
        <f t="shared" si="196"/>
        <v>8.0665150479774255</v>
      </c>
      <c r="CS125" s="124">
        <f t="shared" si="196"/>
        <v>7.9192838175427909</v>
      </c>
      <c r="CT125" s="124">
        <f t="shared" si="196"/>
        <v>7.7663645528144114</v>
      </c>
      <c r="CU125" s="124">
        <f t="shared" si="196"/>
        <v>7.6071738447914941</v>
      </c>
      <c r="CV125" s="124">
        <f t="shared" si="196"/>
        <v>7.4410262149975894</v>
      </c>
      <c r="CW125" s="124">
        <f t="shared" si="197"/>
        <v>7.2671078231320081</v>
      </c>
      <c r="CX125" s="124">
        <f t="shared" si="197"/>
        <v>7.0844408977214517</v>
      </c>
      <c r="CY125" s="124">
        <f t="shared" si="197"/>
        <v>6.891834586772644</v>
      </c>
      <c r="CZ125" s="124">
        <f t="shared" si="197"/>
        <v>6.6878153657602883</v>
      </c>
      <c r="DA125" s="124">
        <f t="shared" si="197"/>
        <v>6.4705256560214437</v>
      </c>
      <c r="DB125" s="124">
        <f t="shared" si="197"/>
        <v>6.2375710817135319</v>
      </c>
      <c r="DC125" s="124">
        <f t="shared" si="197"/>
        <v>5.9857808635357834</v>
      </c>
      <c r="DD125" s="124">
        <f t="shared" si="197"/>
        <v>5.7108128976743746</v>
      </c>
      <c r="DE125" s="124">
        <f t="shared" si="197"/>
        <v>5.4064611472864961</v>
      </c>
      <c r="DF125" s="124">
        <f t="shared" si="197"/>
        <v>5.0633390676423513</v>
      </c>
      <c r="DG125" s="124">
        <f t="shared" si="197"/>
        <v>4.6660879641981889</v>
      </c>
      <c r="DH125" s="124">
        <f t="shared" si="197"/>
        <v>4.186441343844816</v>
      </c>
      <c r="DI125" s="124">
        <f t="shared" si="197"/>
        <v>4.1320682961533715</v>
      </c>
      <c r="DJ125" s="124">
        <f t="shared" si="197"/>
        <v>4.0762253346457733</v>
      </c>
      <c r="DK125" s="124">
        <f t="shared" si="197"/>
        <v>4.0188088964017741</v>
      </c>
      <c r="DL125" s="124">
        <f t="shared" si="197"/>
        <v>3.9597032261081679</v>
      </c>
      <c r="DM125" s="124">
        <f t="shared" si="198"/>
        <v>3.8987783107322933</v>
      </c>
      <c r="DN125" s="124">
        <f t="shared" si="198"/>
        <v>3.8358873472364694</v>
      </c>
      <c r="DO125" s="124">
        <f t="shared" si="198"/>
        <v>3.7708636085667013</v>
      </c>
      <c r="DP125" s="124">
        <f t="shared" si="198"/>
        <v>3.7035165249201452</v>
      </c>
      <c r="DQ125" s="124">
        <f t="shared" si="198"/>
        <v>3.6336267280849834</v>
      </c>
      <c r="DR125" s="124">
        <f t="shared" si="198"/>
        <v>3.5609397055095093</v>
      </c>
      <c r="DS125" s="124">
        <f t="shared" si="198"/>
        <v>3.4851575599728934</v>
      </c>
      <c r="DT125" s="124">
        <f t="shared" si="198"/>
        <v>3.4059281408474309</v>
      </c>
      <c r="DU125" s="124">
        <f t="shared" si="198"/>
        <v>3.3228304535809761</v>
      </c>
      <c r="DV125" s="124">
        <f t="shared" si="198"/>
        <v>3.2353546761511769</v>
      </c>
      <c r="DW125" s="124">
        <f t="shared" si="198"/>
        <v>3.1428741515745005</v>
      </c>
      <c r="DX125" s="124">
        <f t="shared" si="198"/>
        <v>3.0446050717572199</v>
      </c>
      <c r="DY125" s="124">
        <f t="shared" si="198"/>
        <v>2.9395465926425643</v>
      </c>
      <c r="DZ125" s="124">
        <f t="shared" si="198"/>
        <v>2.8263884890999917</v>
      </c>
      <c r="EA125" s="124">
        <f t="shared" si="198"/>
        <v>2.7033621308113882</v>
      </c>
      <c r="EB125" s="124">
        <f t="shared" si="198"/>
        <v>2.5679860173296505</v>
      </c>
      <c r="EC125" s="124">
        <f t="shared" si="199"/>
        <v>2.4165987213003368</v>
      </c>
      <c r="ED125" s="124">
        <f t="shared" si="199"/>
        <v>2.2434151909561537</v>
      </c>
      <c r="EE125" s="124">
        <f t="shared" si="199"/>
        <v>2.0383440847952747</v>
      </c>
      <c r="EF125" s="124">
        <f t="shared" si="199"/>
        <v>1.7807730733000262</v>
      </c>
      <c r="EG125" s="124">
        <f t="shared" si="199"/>
        <v>1.4136754718242923</v>
      </c>
      <c r="EH125" s="22">
        <f>+BE125/'[1]total numbers'!BN125</f>
        <v>0.14882355631992467</v>
      </c>
      <c r="EI125" s="22">
        <f>+BF125/'[1]total numbers'!BX125</f>
        <v>0.1372236841539593</v>
      </c>
      <c r="EJ125" s="22">
        <f>+BG125/'[1]total numbers'!CH125</f>
        <v>0.12909429737853065</v>
      </c>
      <c r="EK125" s="22">
        <f>+BH125/'[1]total numbers'!CR125</f>
        <v>0.12119371453905264</v>
      </c>
      <c r="EL125" s="22">
        <f>+BI125/'[1]total numbers'!DB125</f>
        <v>0.141966779773533</v>
      </c>
      <c r="EM125" s="22">
        <f>+BJ125/'[1]total numbers'!DC125</f>
        <v>0.35092696985761324</v>
      </c>
      <c r="EN125" s="22">
        <f>+BK125/'[1]total numbers'!DD125</f>
        <v>0.34694173599493117</v>
      </c>
      <c r="EO125" s="22">
        <f>+BL125/'[1]total numbers'!DE125</f>
        <v>0.28171232452333289</v>
      </c>
      <c r="EP125" s="22">
        <f>+BM125/'[1]total numbers'!DF125</f>
        <v>0.27783118882717772</v>
      </c>
      <c r="EQ125" s="22">
        <f>+BN125/'[1]total numbers'!DG125</f>
        <v>0.2607215785086035</v>
      </c>
      <c r="ER125" s="22">
        <f>+BO125/'[1]total numbers'!DH125</f>
        <v>0.25859619126143768</v>
      </c>
      <c r="ES125" s="22">
        <f>+BP125/'[1]total numbers'!DI125</f>
        <v>0.24742673513808253</v>
      </c>
      <c r="ET125" s="22">
        <f>+BQ125/'[1]total numbers'!DJ125</f>
        <v>0.23583463992910508</v>
      </c>
      <c r="EU125" s="22">
        <f>+BR125/'[1]total numbers'!DK125</f>
        <v>0.18487499790813758</v>
      </c>
      <c r="EV125" s="22">
        <f>+BS125/'[1]total numbers'!DL125</f>
        <v>0.18867553582992047</v>
      </c>
      <c r="EW125" s="22">
        <f>+BT125/'[1]total numbers'!DM125</f>
        <v>0.1825580116573188</v>
      </c>
      <c r="EX125" s="22">
        <f>+BU125/'[1]total numbers'!DN125</f>
        <v>0.17163210615909258</v>
      </c>
      <c r="EY125" s="22"/>
      <c r="EZ125" s="22"/>
      <c r="FA125" s="22"/>
      <c r="FB125" s="22"/>
      <c r="FC125" s="22"/>
      <c r="FD125" s="22"/>
      <c r="FE125" s="22"/>
      <c r="FF125" s="22"/>
      <c r="FG125" s="22"/>
      <c r="FH125" s="105">
        <f t="shared" si="136"/>
        <v>-10000</v>
      </c>
      <c r="FI125" s="105">
        <f t="shared" si="149"/>
        <v>1960</v>
      </c>
      <c r="FJ125" s="122">
        <v>15</v>
      </c>
      <c r="FK125" s="124">
        <f t="shared" si="150"/>
        <v>0.14882355631992467</v>
      </c>
      <c r="FL125" s="105">
        <f t="shared" si="151"/>
        <v>1960.0116808073601</v>
      </c>
      <c r="FM125" s="125">
        <f t="shared" si="140"/>
        <v>0.33333333333333331</v>
      </c>
      <c r="FN125" s="124">
        <f t="shared" si="152"/>
        <v>-0.6559147406859529</v>
      </c>
      <c r="FP125" s="6">
        <v>2</v>
      </c>
      <c r="FQ125" s="25" t="s">
        <v>441</v>
      </c>
      <c r="FR125" s="22"/>
      <c r="FS125" s="22"/>
      <c r="FT125" s="22"/>
      <c r="FU125" s="22"/>
      <c r="FW125" s="33">
        <f>+$FW$74</f>
        <v>-25</v>
      </c>
      <c r="FX125" s="11">
        <f t="shared" si="137"/>
        <v>465.07223961667643</v>
      </c>
      <c r="FY125" s="11"/>
      <c r="FZ125" s="33">
        <f>+FZ$74</f>
        <v>-200</v>
      </c>
      <c r="GA125" s="62"/>
    </row>
    <row r="126" spans="1:183" x14ac:dyDescent="0.2">
      <c r="A126" s="6">
        <v>11</v>
      </c>
      <c r="B126" s="15">
        <v>442</v>
      </c>
      <c r="C126" s="16" t="s">
        <v>166</v>
      </c>
      <c r="D126" s="11">
        <v>0</v>
      </c>
      <c r="E126" s="11">
        <v>0</v>
      </c>
      <c r="F126" s="11">
        <v>0</v>
      </c>
      <c r="G126" s="11">
        <v>0</v>
      </c>
      <c r="H126" s="11">
        <v>0</v>
      </c>
      <c r="I126" s="11">
        <f>+'[1]total numbers'!I126*CL126</f>
        <v>3.9572898034596453</v>
      </c>
      <c r="J126" s="11">
        <f>+'[1]total numbers'!J126*CM126</f>
        <v>5.9757731931437581</v>
      </c>
      <c r="K126" s="11">
        <f>+'[1]total numbers'!K126*CN126</f>
        <v>9.0238185802506408</v>
      </c>
      <c r="L126" s="11">
        <f>+'[1]total numbers'!L126*CO126</f>
        <v>13.626571681586539</v>
      </c>
      <c r="M126" s="11">
        <f>+'[1]total numbers'!M126*CP126</f>
        <v>20.577037774207859</v>
      </c>
      <c r="N126" s="11">
        <f>+'[1]total numbers'!N126*CQ126</f>
        <v>31.072708048300456</v>
      </c>
      <c r="O126" s="11">
        <f>+'[1]total numbers'!O126*CR126</f>
        <v>30.487350910812847</v>
      </c>
      <c r="P126" s="11">
        <f>+'[1]total numbers'!P126*CS126</f>
        <v>29.913020909353264</v>
      </c>
      <c r="Q126" s="11">
        <f>+'[1]total numbers'!Q126*CT126</f>
        <v>29.349510311374871</v>
      </c>
      <c r="R126" s="11">
        <f>+'[1]total numbers'!R126*CU126</f>
        <v>28.796615297659802</v>
      </c>
      <c r="S126" s="11">
        <f>+'[1]total numbers'!S126*CV126</f>
        <v>28.254135888598707</v>
      </c>
      <c r="T126" s="11">
        <f>+'[1]total numbers'!T126*CW126</f>
        <v>27.721875871859016</v>
      </c>
      <c r="U126" s="11">
        <f>+'[1]total numbers'!U126*CX126</f>
        <v>54.312246606091136</v>
      </c>
      <c r="V126" s="11">
        <f>+'[1]total numbers'!V126*CY126</f>
        <v>93.255917936282728</v>
      </c>
      <c r="W126" s="11">
        <f>+'[1]total numbers'!W126*CZ126</f>
        <v>130.90669832325622</v>
      </c>
      <c r="X126" s="11">
        <f>+'[1]total numbers'!X126*DA126</f>
        <v>141.6883724562941</v>
      </c>
      <c r="Y126" s="11">
        <f>+'[1]total numbers'!Y126*DB126</f>
        <v>184.0108733198625</v>
      </c>
      <c r="Z126" s="11">
        <f>+'[1]total numbers'!Z126*DC126</f>
        <v>148.64823950158961</v>
      </c>
      <c r="AA126" s="11">
        <f>+'[1]total numbers'!AA126*DD126</f>
        <v>111.76559361021772</v>
      </c>
      <c r="AB126" s="11">
        <f>+'[1]total numbers'!AB126*DE126</f>
        <v>131.59214318314488</v>
      </c>
      <c r="AC126" s="11">
        <f>+'[1]total numbers'!AC126*DF126</f>
        <v>96.978336812975286</v>
      </c>
      <c r="AD126" s="11">
        <f>+'[1]total numbers'!AD126*DG126</f>
        <v>80.579667614279742</v>
      </c>
      <c r="AE126" s="11">
        <f>+'[1]total numbers'!AE126*DH126</f>
        <v>79.893911540226114</v>
      </c>
      <c r="AF126" s="11">
        <f>+'[1]total numbers'!AF126*DI126</f>
        <v>77.996794764588586</v>
      </c>
      <c r="AG126" s="11">
        <f>+'[1]total numbers'!AG126*DJ126</f>
        <v>75.621986564665193</v>
      </c>
      <c r="AH126" s="11">
        <f>+'[1]total numbers'!AH126*DK126</f>
        <v>72.721088301845796</v>
      </c>
      <c r="AI126" s="11">
        <f>+'[1]total numbers'!AI126*DL126</f>
        <v>69.241729873268525</v>
      </c>
      <c r="AJ126" s="11">
        <f>+'[1]total numbers'!AJ126*DM126</f>
        <v>65.12727386656212</v>
      </c>
      <c r="AK126" s="11">
        <f>+'[1]total numbers'!AK126*DN126</f>
        <v>65.854063536346132</v>
      </c>
      <c r="AL126" s="11">
        <f>+'[1]total numbers'!AL126*DO126</f>
        <v>66.451254396582002</v>
      </c>
      <c r="AM126" s="11">
        <f>+'[1]total numbers'!AM126*DP126</f>
        <v>66.901661963991444</v>
      </c>
      <c r="AN126" s="11">
        <f>+'[1]total numbers'!AN126*DQ126</f>
        <v>67.1865609941364</v>
      </c>
      <c r="AO126" s="11">
        <f>+'[1]total numbers'!AO126*DR126</f>
        <v>67.285565507027727</v>
      </c>
      <c r="AP126" s="11">
        <f>+'[1]total numbers'!AP126*DS126</f>
        <v>68.219780019358254</v>
      </c>
      <c r="AQ126" s="11">
        <f>+'[1]total numbers'!AQ126*DT126</f>
        <v>72.815898760827608</v>
      </c>
      <c r="AR126" s="11">
        <f>+'[1]total numbers'!AR126*DU126</f>
        <v>77.567291462955012</v>
      </c>
      <c r="AS126" s="11">
        <f>+'[1]total numbers'!AS126*DV126</f>
        <v>82.448930356867194</v>
      </c>
      <c r="AT126" s="11">
        <f>+'[1]total numbers'!AT126*DW126</f>
        <v>87.427982717434347</v>
      </c>
      <c r="AU126" s="11">
        <f>+'[1]total numbers'!AU126*DX126</f>
        <v>92.46234728195185</v>
      </c>
      <c r="AV126" s="11">
        <f>+'[1]total numbers'!AV126*DY126</f>
        <v>88.330826697648789</v>
      </c>
      <c r="AW126" s="11">
        <f>+'[1]total numbers'!AW126*DZ126</f>
        <v>88.660105677661875</v>
      </c>
      <c r="AX126" s="11">
        <f>+'[1]total numbers'!AX126*EA126</f>
        <v>88.332999148183347</v>
      </c>
      <c r="AY126" s="11">
        <f>+'[1]total numbers'!AY126*EB126</f>
        <v>87.349507109213249</v>
      </c>
      <c r="AZ126" s="11">
        <f>+'[1]total numbers'!AZ126*EC126</f>
        <v>85.709629560751551</v>
      </c>
      <c r="BA126" s="11">
        <f>+'[1]total numbers'!BA126*ED126</f>
        <v>83.413366502798269</v>
      </c>
      <c r="BB126" s="11">
        <f>+'[1]total numbers'!BB126*EE126</f>
        <v>80.460717935353387</v>
      </c>
      <c r="BC126" s="11">
        <f>+'[1]total numbers'!BC126*EF126</f>
        <v>76.851683858416905</v>
      </c>
      <c r="BD126" s="11">
        <f>+'[1]total numbers'!BD126*EG126</f>
        <v>68.535523277839474</v>
      </c>
      <c r="BE126" s="21">
        <f>+[2]faostat2014_pasture!$G$118</f>
        <v>65</v>
      </c>
      <c r="BF126" s="21">
        <f>+[2]faostat2014_pasture!$G$118</f>
        <v>65</v>
      </c>
      <c r="BG126" s="21">
        <f>+[2]faostat2014_pasture!$G$118</f>
        <v>65</v>
      </c>
      <c r="BH126" s="21">
        <f>+[2]faostat2014_pasture!$G$118</f>
        <v>65</v>
      </c>
      <c r="BI126" s="21">
        <f>+[2]faostat2014_pasture!$G$118</f>
        <v>65</v>
      </c>
      <c r="BJ126" s="21">
        <f>+[2]faostat2014_pasture!$G$118</f>
        <v>65</v>
      </c>
      <c r="BK126" s="21">
        <f>+[2]faostat2014_pasture!$G$118</f>
        <v>65</v>
      </c>
      <c r="BL126" s="21">
        <f>+[2]faostat2014_pasture!$G$118</f>
        <v>65</v>
      </c>
      <c r="BM126" s="21">
        <f>+[2]faostat2014_pasture!$G$118</f>
        <v>65</v>
      </c>
      <c r="BN126" s="21">
        <f>+[2]faostat2014_pasture!$G$118</f>
        <v>65</v>
      </c>
      <c r="BO126" s="21">
        <f>+[2]faostat2014_pasture!$G$118</f>
        <v>65</v>
      </c>
      <c r="BP126" s="21">
        <f>+[2]faostat2014_pasture!$G$118</f>
        <v>65</v>
      </c>
      <c r="BQ126" s="21">
        <f>+[2]faostat2014_pasture!$G$118</f>
        <v>65</v>
      </c>
      <c r="BR126" s="21">
        <f>+[2]faostat2014_pasture!$G$118</f>
        <v>65</v>
      </c>
      <c r="BS126" s="21">
        <f>+[2]faostat2014_pasture!$G$118</f>
        <v>65</v>
      </c>
      <c r="BT126" s="21">
        <f>+[2]faostat2014_pasture!$G$118</f>
        <v>65</v>
      </c>
      <c r="BU126" s="21">
        <f>+[2]faostat2014_pasture!$G$118</f>
        <v>65</v>
      </c>
      <c r="BV126" s="119">
        <f t="shared" si="126"/>
        <v>65</v>
      </c>
      <c r="BW126" s="119">
        <f t="shared" si="127"/>
        <v>65</v>
      </c>
      <c r="BX126" s="119">
        <f t="shared" si="128"/>
        <v>65</v>
      </c>
      <c r="BY126" s="119">
        <f t="shared" si="129"/>
        <v>65</v>
      </c>
      <c r="BZ126" s="119">
        <f t="shared" si="130"/>
        <v>65</v>
      </c>
      <c r="CA126" s="119">
        <f t="shared" si="131"/>
        <v>65</v>
      </c>
      <c r="CB126" s="119">
        <f t="shared" si="132"/>
        <v>65</v>
      </c>
      <c r="CC126" s="119">
        <f t="shared" si="133"/>
        <v>65</v>
      </c>
      <c r="CD126" s="21"/>
      <c r="CE126" s="95">
        <f t="shared" si="134"/>
        <v>0</v>
      </c>
      <c r="CG126" s="109">
        <f>+CH126/5</f>
        <v>2.1056684280118055E-4</v>
      </c>
      <c r="CH126" s="109">
        <f>+CI126/5</f>
        <v>1.0528342140059027E-3</v>
      </c>
      <c r="CI126" s="109">
        <f>+CJ126/5</f>
        <v>5.2641710700295141E-3</v>
      </c>
      <c r="CJ126" s="109">
        <f>+CK126/5</f>
        <v>2.6320855350147571E-2</v>
      </c>
      <c r="CK126" s="109">
        <f>+CL126/5</f>
        <v>0.13160427675073785</v>
      </c>
      <c r="CL126" s="48">
        <f t="shared" si="205"/>
        <v>0.65802138375368924</v>
      </c>
      <c r="CM126" s="48">
        <f t="shared" si="205"/>
        <v>0.66243763465136496</v>
      </c>
      <c r="CN126" s="48">
        <f t="shared" si="205"/>
        <v>0.66688352481681035</v>
      </c>
      <c r="CO126" s="48">
        <f t="shared" si="205"/>
        <v>0.67135925317128553</v>
      </c>
      <c r="CP126" s="48">
        <f t="shared" si="205"/>
        <v>0.67586501997109283</v>
      </c>
      <c r="CQ126" s="19">
        <f t="shared" si="206"/>
        <v>0.68040102681653636</v>
      </c>
      <c r="CR126" s="19">
        <f t="shared" si="206"/>
        <v>0.65423175655436183</v>
      </c>
      <c r="CS126" s="19">
        <f t="shared" si="206"/>
        <v>0.62906899668688643</v>
      </c>
      <c r="CT126" s="19">
        <f t="shared" si="206"/>
        <v>0.60487403527585237</v>
      </c>
      <c r="CU126" s="19">
        <f t="shared" si="206"/>
        <v>0.58160964930370418</v>
      </c>
      <c r="CV126" s="19">
        <f t="shared" si="206"/>
        <v>0.55924004740740785</v>
      </c>
      <c r="CW126" s="106">
        <f t="shared" ref="CW126:DR126" si="210">+CW$82</f>
        <v>0.53773081481481522</v>
      </c>
      <c r="CX126" s="106">
        <f t="shared" si="210"/>
        <v>1.0324431644444454</v>
      </c>
      <c r="CY126" s="106">
        <f t="shared" si="210"/>
        <v>1.7372841709401703</v>
      </c>
      <c r="CZ126" s="106">
        <f t="shared" si="210"/>
        <v>2.3899147325102876</v>
      </c>
      <c r="DA126" s="106">
        <f t="shared" si="210"/>
        <v>2.5350166984126985</v>
      </c>
      <c r="DB126" s="106">
        <f t="shared" si="210"/>
        <v>3.2263848888888891</v>
      </c>
      <c r="DC126" s="106">
        <f t="shared" si="210"/>
        <v>2.5542213703703704</v>
      </c>
      <c r="DD126" s="106">
        <f t="shared" si="210"/>
        <v>1.8820578518518516</v>
      </c>
      <c r="DE126" s="106">
        <f t="shared" si="210"/>
        <v>2.1716052136752135</v>
      </c>
      <c r="DF126" s="106">
        <f t="shared" si="210"/>
        <v>1.5683815432098769</v>
      </c>
      <c r="DG126" s="106">
        <f t="shared" si="210"/>
        <v>1.277110685185185</v>
      </c>
      <c r="DH126" s="106">
        <f t="shared" si="210"/>
        <v>1.2409172649572646</v>
      </c>
      <c r="DI126" s="106">
        <f t="shared" si="210"/>
        <v>1.1459672829942145</v>
      </c>
      <c r="DJ126" s="106">
        <f t="shared" si="210"/>
        <v>1.0510173010311643</v>
      </c>
      <c r="DK126" s="106">
        <f t="shared" si="210"/>
        <v>0.95606731906811415</v>
      </c>
      <c r="DL126" s="106">
        <f t="shared" si="210"/>
        <v>0.86111733710506411</v>
      </c>
      <c r="DM126" s="106">
        <f t="shared" si="210"/>
        <v>0.76616735514201395</v>
      </c>
      <c r="DN126" s="106">
        <f t="shared" si="210"/>
        <v>0.73284080420541564</v>
      </c>
      <c r="DO126" s="106">
        <f t="shared" si="210"/>
        <v>0.69951425326881733</v>
      </c>
      <c r="DP126" s="106">
        <f t="shared" si="210"/>
        <v>0.66618770233221902</v>
      </c>
      <c r="DQ126" s="106">
        <f t="shared" si="210"/>
        <v>0.63286115139562071</v>
      </c>
      <c r="DR126" s="106">
        <f t="shared" si="210"/>
        <v>0.5995346004590224</v>
      </c>
      <c r="DS126" s="108">
        <f>+$DR126+(DS$3-$DR$3)*(($EH126-$DR126)/($EH$3-$DR$3))</f>
        <v>0.57500150361303615</v>
      </c>
      <c r="DT126" s="108">
        <f t="shared" ref="DT126:EG126" si="211">+$DR126+(DT$3-$DR$3)*(($EH126-$DR126)/($EH$3-$DR$3))</f>
        <v>0.55046840676704989</v>
      </c>
      <c r="DU126" s="108">
        <f t="shared" si="211"/>
        <v>0.52593530992106363</v>
      </c>
      <c r="DV126" s="108">
        <f t="shared" si="211"/>
        <v>0.50140221307507749</v>
      </c>
      <c r="DW126" s="108">
        <f t="shared" si="211"/>
        <v>0.47686911622909123</v>
      </c>
      <c r="DX126" s="108">
        <f t="shared" si="211"/>
        <v>0.45233601938310497</v>
      </c>
      <c r="DY126" s="108">
        <f t="shared" si="211"/>
        <v>0.42780292253711871</v>
      </c>
      <c r="DZ126" s="108">
        <f t="shared" si="211"/>
        <v>0.40326982569113246</v>
      </c>
      <c r="EA126" s="108">
        <f t="shared" si="211"/>
        <v>0.3787367288451462</v>
      </c>
      <c r="EB126" s="108">
        <f t="shared" si="211"/>
        <v>0.35420363199916</v>
      </c>
      <c r="EC126" s="108">
        <f t="shared" si="211"/>
        <v>0.32967053515317374</v>
      </c>
      <c r="ED126" s="108">
        <f t="shared" si="211"/>
        <v>0.30513743830718748</v>
      </c>
      <c r="EE126" s="108">
        <f t="shared" si="211"/>
        <v>0.28060434146120128</v>
      </c>
      <c r="EF126" s="108">
        <f t="shared" si="211"/>
        <v>0.25607124461521502</v>
      </c>
      <c r="EG126" s="108">
        <f t="shared" si="211"/>
        <v>0.23153814776922876</v>
      </c>
      <c r="EH126" s="22">
        <f>+BE126/'[1]total numbers'!BN126</f>
        <v>0.20700505092324253</v>
      </c>
      <c r="EI126" s="22">
        <f>+BF126/'[1]total numbers'!BX126</f>
        <v>0.1916363979432992</v>
      </c>
      <c r="EJ126" s="22">
        <f>+BG126/'[1]total numbers'!CH126</f>
        <v>0.17849395042811086</v>
      </c>
      <c r="EK126" s="22">
        <f>+BH126/'[1]total numbers'!CR126</f>
        <v>0.17021945215524015</v>
      </c>
      <c r="EL126" s="22">
        <f>+BI126/'[1]total numbers'!DB126</f>
        <v>0.14876763182528729</v>
      </c>
      <c r="EM126" s="22">
        <f>+BJ126/'[1]total numbers'!DC126</f>
        <v>0.14691357187576987</v>
      </c>
      <c r="EN126" s="22">
        <f>+BK126/'[1]total numbers'!DD126</f>
        <v>0.14513366810832776</v>
      </c>
      <c r="EO126" s="22">
        <f>+BL126/'[1]total numbers'!DE126</f>
        <v>0.1434137774306429</v>
      </c>
      <c r="EP126" s="22">
        <f>+BM126/'[1]total numbers'!DF126</f>
        <v>0.14173293589964436</v>
      </c>
      <c r="EQ126" s="22">
        <f>+BN126/'[1]total numbers'!DG126</f>
        <v>0.14007624457743306</v>
      </c>
      <c r="ER126" s="22">
        <f>+BO126/'[1]total numbers'!DH126</f>
        <v>0.1384413211135794</v>
      </c>
      <c r="ES126" s="22">
        <f>+BP126/'[1]total numbers'!DI126</f>
        <v>0.13683029464825142</v>
      </c>
      <c r="ET126" s="22">
        <f>+BQ126/'[1]total numbers'!DJ126</f>
        <v>0.13524648151076563</v>
      </c>
      <c r="EU126" s="22">
        <f>+BR126/'[1]total numbers'!DK126</f>
        <v>0.13369506418391505</v>
      </c>
      <c r="EV126" s="22">
        <f>+BS126/'[1]total numbers'!DL126</f>
        <v>0.13217507300130954</v>
      </c>
      <c r="EW126" s="22">
        <f>+BT126/'[1]total numbers'!DM126</f>
        <v>0.13068794132312492</v>
      </c>
      <c r="EX126" s="22">
        <f>+BU126/'[1]total numbers'!DN126</f>
        <v>0.12922927659439104</v>
      </c>
      <c r="EY126" s="22"/>
      <c r="EZ126" s="22"/>
      <c r="FA126" s="22"/>
      <c r="FB126" s="22"/>
      <c r="FC126" s="22"/>
      <c r="FD126" s="22"/>
      <c r="FE126" s="22"/>
      <c r="FF126" s="22"/>
      <c r="FG126" s="22"/>
      <c r="FH126" s="105">
        <f t="shared" si="136"/>
        <v>-10000</v>
      </c>
      <c r="FI126" s="105">
        <f t="shared" si="149"/>
        <v>1960</v>
      </c>
      <c r="FJ126" s="122">
        <f t="shared" si="144"/>
        <v>0.5</v>
      </c>
      <c r="FK126" s="124">
        <f t="shared" si="150"/>
        <v>0.20700505092324253</v>
      </c>
      <c r="FL126" s="105">
        <f t="shared" si="151"/>
        <v>2873.5473198343097</v>
      </c>
      <c r="FM126" s="125">
        <f t="shared" si="140"/>
        <v>0.33333333333333331</v>
      </c>
      <c r="FN126" s="124">
        <f t="shared" si="152"/>
        <v>-2.1333916605684487E-2</v>
      </c>
      <c r="FP126" s="6">
        <v>2</v>
      </c>
      <c r="FQ126" s="25" t="s">
        <v>441</v>
      </c>
      <c r="FR126" s="22"/>
      <c r="FS126" s="22"/>
      <c r="FT126" s="22"/>
      <c r="FU126" s="22"/>
      <c r="FW126" s="33">
        <f>+$FW$74</f>
        <v>-25</v>
      </c>
      <c r="FX126" s="11">
        <f t="shared" si="137"/>
        <v>79.893911540226114</v>
      </c>
      <c r="FY126" s="11"/>
      <c r="FZ126" s="33">
        <f>+FZ$74</f>
        <v>-200</v>
      </c>
      <c r="GA126" s="62"/>
    </row>
    <row r="127" spans="1:183" x14ac:dyDescent="0.2">
      <c r="A127" s="6">
        <v>20</v>
      </c>
      <c r="B127" s="15">
        <v>446</v>
      </c>
      <c r="C127" s="16" t="s">
        <v>167</v>
      </c>
      <c r="D127" s="11">
        <v>0</v>
      </c>
      <c r="E127" s="11">
        <v>0</v>
      </c>
      <c r="F127" s="11">
        <v>0</v>
      </c>
      <c r="G127" s="11">
        <v>0</v>
      </c>
      <c r="H127" s="11">
        <v>0</v>
      </c>
      <c r="I127" s="11">
        <f>+'[1]total numbers'!I127*CL127</f>
        <v>0</v>
      </c>
      <c r="J127" s="11">
        <f>+'[1]total numbers'!J127*CM127</f>
        <v>0</v>
      </c>
      <c r="K127" s="11">
        <f>+'[1]total numbers'!K127*CN127</f>
        <v>0</v>
      </c>
      <c r="L127" s="11">
        <f>+'[1]total numbers'!L127*CO127</f>
        <v>0</v>
      </c>
      <c r="M127" s="11">
        <f>+'[1]total numbers'!M127*CP127</f>
        <v>0</v>
      </c>
      <c r="N127" s="11">
        <f>+'[1]total numbers'!N127*CQ127</f>
        <v>0</v>
      </c>
      <c r="O127" s="11">
        <f>+'[1]total numbers'!O127*CR127</f>
        <v>0</v>
      </c>
      <c r="P127" s="11">
        <f>+'[1]total numbers'!P127*CS127</f>
        <v>0</v>
      </c>
      <c r="Q127" s="11">
        <f>+'[1]total numbers'!Q127*CT127</f>
        <v>0</v>
      </c>
      <c r="R127" s="11">
        <f>+'[1]total numbers'!R127*CU127</f>
        <v>0</v>
      </c>
      <c r="S127" s="11">
        <f>+'[1]total numbers'!S127*CV127</f>
        <v>0</v>
      </c>
      <c r="T127" s="11">
        <f>+'[1]total numbers'!T127*CW127</f>
        <v>0</v>
      </c>
      <c r="U127" s="11">
        <f>+'[1]total numbers'!U127*CX127</f>
        <v>0</v>
      </c>
      <c r="V127" s="11">
        <f>+'[1]total numbers'!V127*CY127</f>
        <v>0</v>
      </c>
      <c r="W127" s="11">
        <f>+'[1]total numbers'!W127*CZ127</f>
        <v>0</v>
      </c>
      <c r="X127" s="11">
        <f>+'[1]total numbers'!X127*DA127</f>
        <v>0</v>
      </c>
      <c r="Y127" s="11">
        <f>+'[1]total numbers'!Y127*DB127</f>
        <v>0</v>
      </c>
      <c r="Z127" s="11">
        <f>+'[1]total numbers'!Z127*DC127</f>
        <v>0</v>
      </c>
      <c r="AA127" s="11">
        <f>+'[1]total numbers'!AA127*DD127</f>
        <v>0</v>
      </c>
      <c r="AB127" s="11">
        <f>+'[1]total numbers'!AB127*DE127</f>
        <v>0</v>
      </c>
      <c r="AC127" s="11">
        <f>+'[1]total numbers'!AC127*DF127</f>
        <v>0</v>
      </c>
      <c r="AD127" s="11">
        <f>+'[1]total numbers'!AD127*DG127</f>
        <v>0</v>
      </c>
      <c r="AE127" s="11">
        <f>+'[1]total numbers'!AE127*DH127</f>
        <v>0</v>
      </c>
      <c r="AF127" s="11">
        <f>+'[1]total numbers'!AF127*DI127</f>
        <v>0</v>
      </c>
      <c r="AG127" s="11">
        <f>+'[1]total numbers'!AG127*DJ127</f>
        <v>0</v>
      </c>
      <c r="AH127" s="11">
        <f>+'[1]total numbers'!AH127*DK127</f>
        <v>0</v>
      </c>
      <c r="AI127" s="11">
        <f>+'[1]total numbers'!AI127*DL127</f>
        <v>0</v>
      </c>
      <c r="AJ127" s="11">
        <f>+'[1]total numbers'!AJ127*DM127</f>
        <v>0</v>
      </c>
      <c r="AK127" s="11">
        <f>+'[1]total numbers'!AK127*DN127</f>
        <v>0</v>
      </c>
      <c r="AL127" s="11">
        <f>+'[1]total numbers'!AL127*DO127</f>
        <v>0</v>
      </c>
      <c r="AM127" s="11">
        <f>+'[1]total numbers'!AM127*DP127</f>
        <v>0</v>
      </c>
      <c r="AN127" s="11">
        <f>+'[1]total numbers'!AN127*DQ127</f>
        <v>0</v>
      </c>
      <c r="AO127" s="11">
        <f>+'[1]total numbers'!AO127*DR127</f>
        <v>0</v>
      </c>
      <c r="AP127" s="11">
        <f>+'[1]total numbers'!AP127*DS127</f>
        <v>0</v>
      </c>
      <c r="AQ127" s="11">
        <f>+'[1]total numbers'!AQ127*DT127</f>
        <v>0</v>
      </c>
      <c r="AR127" s="11">
        <f>+'[1]total numbers'!AR127*DU127</f>
        <v>0</v>
      </c>
      <c r="AS127" s="11">
        <f>+'[1]total numbers'!AS127*DV127</f>
        <v>0</v>
      </c>
      <c r="AT127" s="11">
        <f>+'[1]total numbers'!AT127*DW127</f>
        <v>0</v>
      </c>
      <c r="AU127" s="11">
        <f>+'[1]total numbers'!AU127*DX127</f>
        <v>0</v>
      </c>
      <c r="AV127" s="11">
        <f>+'[1]total numbers'!AV127*DY127</f>
        <v>0</v>
      </c>
      <c r="AW127" s="11">
        <f>+'[1]total numbers'!AW127*DZ127</f>
        <v>0</v>
      </c>
      <c r="AX127" s="11">
        <f>+'[1]total numbers'!AX127*EA127</f>
        <v>0</v>
      </c>
      <c r="AY127" s="11">
        <f>+'[1]total numbers'!AY127*EB127</f>
        <v>0</v>
      </c>
      <c r="AZ127" s="11">
        <f>+'[1]total numbers'!AZ127*EC127</f>
        <v>0</v>
      </c>
      <c r="BA127" s="11">
        <f>+'[1]total numbers'!BA127*ED127</f>
        <v>0</v>
      </c>
      <c r="BB127" s="11">
        <f>+'[1]total numbers'!BB127*EE127</f>
        <v>0</v>
      </c>
      <c r="BC127" s="11">
        <f>+'[1]total numbers'!BC127*EF127</f>
        <v>0</v>
      </c>
      <c r="BD127" s="11">
        <f>+'[1]total numbers'!BD127*EG127</f>
        <v>0</v>
      </c>
      <c r="BE127" s="21">
        <v>0</v>
      </c>
      <c r="BF127" s="21">
        <v>0</v>
      </c>
      <c r="BG127" s="21">
        <v>0</v>
      </c>
      <c r="BH127" s="21">
        <v>0</v>
      </c>
      <c r="BI127" s="21">
        <v>0</v>
      </c>
      <c r="BJ127" s="21">
        <v>0</v>
      </c>
      <c r="BK127" s="21">
        <v>0</v>
      </c>
      <c r="BL127" s="21">
        <v>0</v>
      </c>
      <c r="BM127" s="21">
        <v>0</v>
      </c>
      <c r="BN127" s="21">
        <v>0</v>
      </c>
      <c r="BO127" s="21">
        <v>0</v>
      </c>
      <c r="BP127" s="21">
        <v>0</v>
      </c>
      <c r="BQ127" s="21">
        <v>0</v>
      </c>
      <c r="BR127" s="21">
        <v>0</v>
      </c>
      <c r="BS127" s="21">
        <v>0</v>
      </c>
      <c r="BT127" s="21">
        <v>0</v>
      </c>
      <c r="BU127" s="21">
        <v>0</v>
      </c>
      <c r="BV127" s="119">
        <f t="shared" si="126"/>
        <v>0</v>
      </c>
      <c r="BW127" s="119">
        <f t="shared" si="127"/>
        <v>0</v>
      </c>
      <c r="BX127" s="119">
        <f t="shared" si="128"/>
        <v>0</v>
      </c>
      <c r="BY127" s="119">
        <f t="shared" si="129"/>
        <v>0</v>
      </c>
      <c r="BZ127" s="119">
        <f t="shared" si="130"/>
        <v>0</v>
      </c>
      <c r="CA127" s="119">
        <f t="shared" si="131"/>
        <v>0</v>
      </c>
      <c r="CB127" s="119">
        <f t="shared" si="132"/>
        <v>0</v>
      </c>
      <c r="CC127" s="119">
        <f t="shared" si="133"/>
        <v>0</v>
      </c>
      <c r="CD127" s="21"/>
      <c r="CE127" s="96">
        <f t="shared" si="134"/>
        <v>0</v>
      </c>
      <c r="CG127" s="124">
        <f t="shared" si="196"/>
        <v>0</v>
      </c>
      <c r="CH127" s="124">
        <f t="shared" si="196"/>
        <v>0</v>
      </c>
      <c r="CI127" s="124">
        <f t="shared" si="196"/>
        <v>0</v>
      </c>
      <c r="CJ127" s="124">
        <f t="shared" si="196"/>
        <v>0</v>
      </c>
      <c r="CK127" s="124">
        <f t="shared" si="196"/>
        <v>0</v>
      </c>
      <c r="CL127" s="124">
        <f t="shared" si="196"/>
        <v>0</v>
      </c>
      <c r="CM127" s="124">
        <f t="shared" si="196"/>
        <v>0</v>
      </c>
      <c r="CN127" s="124">
        <f t="shared" si="196"/>
        <v>0</v>
      </c>
      <c r="CO127" s="124">
        <f t="shared" si="196"/>
        <v>0</v>
      </c>
      <c r="CP127" s="124">
        <f t="shared" si="196"/>
        <v>0</v>
      </c>
      <c r="CQ127" s="124">
        <f t="shared" si="196"/>
        <v>0</v>
      </c>
      <c r="CR127" s="124">
        <f t="shared" si="196"/>
        <v>0</v>
      </c>
      <c r="CS127" s="124">
        <f t="shared" si="196"/>
        <v>0</v>
      </c>
      <c r="CT127" s="124">
        <f t="shared" si="196"/>
        <v>0</v>
      </c>
      <c r="CU127" s="124">
        <f t="shared" si="196"/>
        <v>0</v>
      </c>
      <c r="CV127" s="124">
        <f>IF(($FL127=0),0,$FN127*(CV$3-$FL127)^$FM127)</f>
        <v>0</v>
      </c>
      <c r="CW127" s="124">
        <f t="shared" si="197"/>
        <v>0</v>
      </c>
      <c r="CX127" s="124">
        <f t="shared" si="197"/>
        <v>0</v>
      </c>
      <c r="CY127" s="124">
        <f t="shared" si="197"/>
        <v>0</v>
      </c>
      <c r="CZ127" s="124">
        <f t="shared" si="197"/>
        <v>0</v>
      </c>
      <c r="DA127" s="124">
        <f t="shared" si="197"/>
        <v>0</v>
      </c>
      <c r="DB127" s="124">
        <f t="shared" si="197"/>
        <v>0</v>
      </c>
      <c r="DC127" s="124">
        <f t="shared" si="197"/>
        <v>0</v>
      </c>
      <c r="DD127" s="124">
        <f t="shared" si="197"/>
        <v>0</v>
      </c>
      <c r="DE127" s="124">
        <f t="shared" si="197"/>
        <v>0</v>
      </c>
      <c r="DF127" s="124">
        <f t="shared" si="197"/>
        <v>0</v>
      </c>
      <c r="DG127" s="124">
        <f t="shared" si="197"/>
        <v>0</v>
      </c>
      <c r="DH127" s="124">
        <f t="shared" si="197"/>
        <v>0</v>
      </c>
      <c r="DI127" s="124">
        <f t="shared" si="197"/>
        <v>0</v>
      </c>
      <c r="DJ127" s="124">
        <f t="shared" si="197"/>
        <v>0</v>
      </c>
      <c r="DK127" s="124">
        <f t="shared" si="197"/>
        <v>0</v>
      </c>
      <c r="DL127" s="124">
        <f>IF(($FL127=0),0,$FN127*(DL$3-$FL127)^$FM127)</f>
        <v>0</v>
      </c>
      <c r="DM127" s="124">
        <f t="shared" si="198"/>
        <v>0</v>
      </c>
      <c r="DN127" s="124">
        <f t="shared" si="198"/>
        <v>0</v>
      </c>
      <c r="DO127" s="124">
        <f t="shared" si="198"/>
        <v>0</v>
      </c>
      <c r="DP127" s="124">
        <f t="shared" si="198"/>
        <v>0</v>
      </c>
      <c r="DQ127" s="124">
        <f t="shared" si="198"/>
        <v>0</v>
      </c>
      <c r="DR127" s="124">
        <f t="shared" si="198"/>
        <v>0</v>
      </c>
      <c r="DS127" s="124">
        <f t="shared" si="198"/>
        <v>0</v>
      </c>
      <c r="DT127" s="124">
        <f t="shared" si="198"/>
        <v>0</v>
      </c>
      <c r="DU127" s="124">
        <f t="shared" si="198"/>
        <v>0</v>
      </c>
      <c r="DV127" s="124">
        <f t="shared" si="198"/>
        <v>0</v>
      </c>
      <c r="DW127" s="124">
        <f t="shared" si="198"/>
        <v>0</v>
      </c>
      <c r="DX127" s="124">
        <f t="shared" si="198"/>
        <v>0</v>
      </c>
      <c r="DY127" s="124">
        <f t="shared" si="198"/>
        <v>0</v>
      </c>
      <c r="DZ127" s="124">
        <f t="shared" si="198"/>
        <v>0</v>
      </c>
      <c r="EA127" s="124">
        <f t="shared" si="198"/>
        <v>0</v>
      </c>
      <c r="EB127" s="124">
        <f>IF(($FL127=0),0,$FN127*(EB$3-$FL127)^$FM127)</f>
        <v>0</v>
      </c>
      <c r="EC127" s="124">
        <f t="shared" si="199"/>
        <v>0</v>
      </c>
      <c r="ED127" s="124">
        <f t="shared" si="199"/>
        <v>0</v>
      </c>
      <c r="EE127" s="124">
        <f t="shared" si="199"/>
        <v>0</v>
      </c>
      <c r="EF127" s="124">
        <f t="shared" si="199"/>
        <v>0</v>
      </c>
      <c r="EG127" s="124">
        <f t="shared" si="199"/>
        <v>0</v>
      </c>
      <c r="EH127" s="22">
        <f>+BE127/'[1]total numbers'!BN127</f>
        <v>0</v>
      </c>
      <c r="EI127" s="22">
        <f>+BF127/'[1]total numbers'!BX127</f>
        <v>0</v>
      </c>
      <c r="EJ127" s="22">
        <f>+BG127/'[1]total numbers'!CH127</f>
        <v>0</v>
      </c>
      <c r="EK127" s="22">
        <f>+BH127/'[1]total numbers'!CR127</f>
        <v>0</v>
      </c>
      <c r="EL127" s="22">
        <f>+BI127/'[1]total numbers'!DB127</f>
        <v>0</v>
      </c>
      <c r="EM127" s="22">
        <f>+BJ127/'[1]total numbers'!DC127</f>
        <v>0</v>
      </c>
      <c r="EN127" s="22">
        <f>+BK127/'[1]total numbers'!DD127</f>
        <v>0</v>
      </c>
      <c r="EO127" s="22">
        <f>+BL127/'[1]total numbers'!DE127</f>
        <v>0</v>
      </c>
      <c r="EP127" s="22">
        <f>+BM127/'[1]total numbers'!DF127</f>
        <v>0</v>
      </c>
      <c r="EQ127" s="22">
        <f>+BN127/'[1]total numbers'!DG127</f>
        <v>0</v>
      </c>
      <c r="ER127" s="22">
        <f>+BO127/'[1]total numbers'!DH127</f>
        <v>0</v>
      </c>
      <c r="ES127" s="22">
        <f>+BP127/'[1]total numbers'!DI127</f>
        <v>0</v>
      </c>
      <c r="ET127" s="22">
        <f>+BQ127/'[1]total numbers'!DJ127</f>
        <v>0</v>
      </c>
      <c r="EU127" s="22">
        <f>+BR127/'[1]total numbers'!DK127</f>
        <v>0</v>
      </c>
      <c r="EV127" s="22">
        <f>+BS127/'[1]total numbers'!DL127</f>
        <v>0</v>
      </c>
      <c r="EW127" s="22">
        <f>+BT127/'[1]total numbers'!DM127</f>
        <v>0</v>
      </c>
      <c r="EX127" s="22">
        <f>+BU127/'[1]total numbers'!DN127</f>
        <v>0</v>
      </c>
      <c r="EY127" s="22"/>
      <c r="EZ127" s="22"/>
      <c r="FA127" s="22"/>
      <c r="FB127" s="22"/>
      <c r="FC127" s="22"/>
      <c r="FD127" s="22"/>
      <c r="FE127" s="22"/>
      <c r="FF127" s="22"/>
      <c r="FG127" s="22"/>
      <c r="FH127" s="105">
        <f t="shared" si="136"/>
        <v>-10000</v>
      </c>
      <c r="FI127" s="105">
        <f t="shared" si="149"/>
        <v>1960</v>
      </c>
      <c r="FJ127" s="122">
        <f t="shared" si="144"/>
        <v>0.5</v>
      </c>
      <c r="FK127" s="124">
        <f t="shared" si="150"/>
        <v>0</v>
      </c>
      <c r="FL127" s="105">
        <f t="shared" si="151"/>
        <v>0</v>
      </c>
      <c r="FM127" s="125">
        <f t="shared" si="140"/>
        <v>0.33333333333333331</v>
      </c>
      <c r="FN127" s="124">
        <f t="shared" si="152"/>
        <v>-2.320794416806389E-2</v>
      </c>
      <c r="FP127" s="6">
        <v>4</v>
      </c>
      <c r="FQ127" s="6" t="s">
        <v>449</v>
      </c>
      <c r="FR127" s="22"/>
      <c r="FS127" s="22"/>
      <c r="FT127" s="22"/>
      <c r="FU127" s="22"/>
      <c r="FW127" s="6">
        <f>+$FW$1</f>
        <v>-50</v>
      </c>
      <c r="FX127" s="11">
        <f t="shared" si="137"/>
        <v>0</v>
      </c>
      <c r="FY127" s="11"/>
      <c r="FZ127" s="6">
        <f>+$FW$1</f>
        <v>-50</v>
      </c>
      <c r="GA127" s="61"/>
    </row>
    <row r="128" spans="1:183" x14ac:dyDescent="0.2">
      <c r="A128" s="6">
        <v>9</v>
      </c>
      <c r="B128" s="15">
        <v>450</v>
      </c>
      <c r="C128" s="16" t="s">
        <v>168</v>
      </c>
      <c r="D128" s="11">
        <v>0</v>
      </c>
      <c r="E128" s="11">
        <v>0</v>
      </c>
      <c r="F128" s="11">
        <v>0</v>
      </c>
      <c r="G128" s="11">
        <v>0</v>
      </c>
      <c r="H128" s="11">
        <v>0</v>
      </c>
      <c r="I128" s="11">
        <f>+'[1]total numbers'!I128*CL128</f>
        <v>1.0780995137394931</v>
      </c>
      <c r="J128" s="11">
        <f>+'[1]total numbers'!J128*CM128</f>
        <v>1.5381817172721877</v>
      </c>
      <c r="K128" s="11">
        <f>+'[1]total numbers'!K128*CN128</f>
        <v>2.1752228050389006</v>
      </c>
      <c r="L128" s="11">
        <f>+'[1]total numbers'!L128*CO128</f>
        <v>3.037255713635592</v>
      </c>
      <c r="M128" s="11">
        <f>+'[1]total numbers'!M128*CP128</f>
        <v>4.1580309108994484</v>
      </c>
      <c r="N128" s="11">
        <f>+'[1]total numbers'!N128*CQ128</f>
        <v>5.4970110188202161</v>
      </c>
      <c r="O128" s="11">
        <f>+'[1]total numbers'!O128*CR128</f>
        <v>10.822534352110862</v>
      </c>
      <c r="P128" s="11">
        <f>+'[1]total numbers'!P128*CS128</f>
        <v>21.290865416112752</v>
      </c>
      <c r="Q128" s="11">
        <f>+'[1]total numbers'!Q128*CT128</f>
        <v>41.848935111127886</v>
      </c>
      <c r="R128" s="11">
        <f>+'[1]total numbers'!R128*CU128</f>
        <v>82.179072043212457</v>
      </c>
      <c r="S128" s="11">
        <f>+'[1]total numbers'!S128*CV128</f>
        <v>161.20391619119206</v>
      </c>
      <c r="T128" s="11">
        <f>+'[1]total numbers'!T128*CW128</f>
        <v>315.84234434219195</v>
      </c>
      <c r="U128" s="11">
        <f>+'[1]total numbers'!U128*CX128</f>
        <v>617.98385060219516</v>
      </c>
      <c r="V128" s="11">
        <f>+'[1]total numbers'!V128*CY128</f>
        <v>1207.2939644288788</v>
      </c>
      <c r="W128" s="11">
        <f>+'[1]total numbers'!W128*CZ128</f>
        <v>1765.7840809921588</v>
      </c>
      <c r="X128" s="11">
        <f>+'[1]total numbers'!X128*DA128</f>
        <v>2290.9217753632502</v>
      </c>
      <c r="Y128" s="11">
        <f>+'[1]total numbers'!Y128*DB128</f>
        <v>3150.2982859647032</v>
      </c>
      <c r="Z128" s="11">
        <f>+'[1]total numbers'!Z128*DC128</f>
        <v>3945.761151550214</v>
      </c>
      <c r="AA128" s="11">
        <f>+'[1]total numbers'!AA128*DD128</f>
        <v>4670.1687427502302</v>
      </c>
      <c r="AB128" s="11">
        <f>+'[1]total numbers'!AB128*DE128</f>
        <v>5314.4353371042826</v>
      </c>
      <c r="AC128" s="11">
        <f>+'[1]total numbers'!AC128*DF128</f>
        <v>6659.4236704766045</v>
      </c>
      <c r="AD128" s="11">
        <f>+'[1]total numbers'!AD128*DG128</f>
        <v>7662.7208544789637</v>
      </c>
      <c r="AE128" s="11">
        <f>+'[1]total numbers'!AE128*DH128</f>
        <v>8454.2423666010927</v>
      </c>
      <c r="AF128" s="11">
        <f>+'[1]total numbers'!AF128*DI128</f>
        <v>8553.2314499979948</v>
      </c>
      <c r="AG128" s="11">
        <f>+'[1]total numbers'!AG128*DJ128</f>
        <v>8612.1768193657299</v>
      </c>
      <c r="AH128" s="11">
        <f>+'[1]total numbers'!AH128*DK128</f>
        <v>8675.493075393455</v>
      </c>
      <c r="AI128" s="11">
        <f>+'[1]total numbers'!AI128*DL128</f>
        <v>8743.7022302850328</v>
      </c>
      <c r="AJ128" s="11">
        <f>+'[1]total numbers'!AJ128*DM128</f>
        <v>8817.4151397279093</v>
      </c>
      <c r="AK128" s="11">
        <f>+'[1]total numbers'!AK128*DN128</f>
        <v>8897.3516851202094</v>
      </c>
      <c r="AL128" s="11">
        <f>+'[1]total numbers'!AL128*DO128</f>
        <v>8984.3668304030198</v>
      </c>
      <c r="AM128" s="11">
        <f>+'[1]total numbers'!AM128*DP128</f>
        <v>9079.4846851283764</v>
      </c>
      <c r="AN128" s="11">
        <f>+'[1]total numbers'!AN128*DQ128</f>
        <v>9183.9436512022203</v>
      </c>
      <c r="AO128" s="11">
        <f>+'[1]total numbers'!AO128*DR128</f>
        <v>9299.2571827409338</v>
      </c>
      <c r="AP128" s="11">
        <f>+'[1]total numbers'!AP128*DS128</f>
        <v>9427.2969703232047</v>
      </c>
      <c r="AQ128" s="11">
        <f>+'[1]total numbers'!AQ128*DT128</f>
        <v>9570.4090419086915</v>
      </c>
      <c r="AR128" s="11">
        <f>+'[1]total numbers'!AR128*DU128</f>
        <v>9731.5793882816633</v>
      </c>
      <c r="AS128" s="11">
        <f>+'[1]total numbers'!AS128*DV128</f>
        <v>9914.6762268921739</v>
      </c>
      <c r="AT128" s="11">
        <f>+'[1]total numbers'!AT128*DW128</f>
        <v>10124.81477148161</v>
      </c>
      <c r="AU128" s="11">
        <f>+'[1]total numbers'!AU128*DX128</f>
        <v>10368.925369814397</v>
      </c>
      <c r="AV128" s="11">
        <f>+'[1]total numbers'!AV128*DY128</f>
        <v>10656.674664301301</v>
      </c>
      <c r="AW128" s="11">
        <f>+'[1]total numbers'!AW128*DZ128</f>
        <v>11002.033314164004</v>
      </c>
      <c r="AX128" s="11">
        <f>+'[1]total numbers'!AX128*EA128</f>
        <v>11426.108292783572</v>
      </c>
      <c r="AY128" s="11">
        <f>+'[1]total numbers'!AY128*EB128</f>
        <v>11962.661321615178</v>
      </c>
      <c r="AZ128" s="11">
        <f>+'[1]total numbers'!AZ128*EC128</f>
        <v>12669.979119029655</v>
      </c>
      <c r="BA128" s="11">
        <f>+'[1]total numbers'!BA128*ED128</f>
        <v>13660.125963809829</v>
      </c>
      <c r="BB128" s="11">
        <f>+'[1]total numbers'!BB128*EE128</f>
        <v>15187.087488411931</v>
      </c>
      <c r="BC128" s="11">
        <f>+'[1]total numbers'!BC128*EF128</f>
        <v>18018.968100557759</v>
      </c>
      <c r="BD128" s="179">
        <f>+(BE128+BC128)/2</f>
        <v>25509.484050278879</v>
      </c>
      <c r="BE128" s="21">
        <f>+[2]faostat2014_pasture!B120</f>
        <v>33000</v>
      </c>
      <c r="BF128" s="21">
        <f>+[2]faostat2014_pasture!C120</f>
        <v>33000</v>
      </c>
      <c r="BG128" s="21">
        <f>+[2]faostat2014_pasture!D120</f>
        <v>33000</v>
      </c>
      <c r="BH128" s="21">
        <f>+[2]faostat2014_pasture!E120</f>
        <v>33000</v>
      </c>
      <c r="BI128" s="21">
        <f>+[2]faostat2014_pasture!F120</f>
        <v>37000</v>
      </c>
      <c r="BJ128" s="21">
        <f>+[2]faostat2014_pasture!G120</f>
        <v>37293</v>
      </c>
      <c r="BK128" s="21">
        <f>+[2]faostat2014_pasture!H120</f>
        <v>37293</v>
      </c>
      <c r="BL128" s="21">
        <f>+[2]faostat2014_pasture!I120</f>
        <v>37293</v>
      </c>
      <c r="BM128" s="21">
        <f>+[2]faostat2014_pasture!J120</f>
        <v>37293</v>
      </c>
      <c r="BN128" s="21">
        <f>+[2]faostat2014_pasture!K120</f>
        <v>37293</v>
      </c>
      <c r="BO128" s="21">
        <f>+[2]faostat2014_pasture!L120</f>
        <v>37293</v>
      </c>
      <c r="BP128" s="21">
        <f>+[2]faostat2014_pasture!M120</f>
        <v>37293</v>
      </c>
      <c r="BQ128" s="21">
        <f>+[2]faostat2014_pasture!N120</f>
        <v>37295</v>
      </c>
      <c r="BR128" s="21">
        <f>+[2]faostat2014_pasture!O120</f>
        <v>37295</v>
      </c>
      <c r="BS128" s="21">
        <f>+[2]faostat2014_pasture!P120</f>
        <v>37295</v>
      </c>
      <c r="BT128" s="21">
        <f>+[2]faostat2014_pasture!Q120</f>
        <v>37295</v>
      </c>
      <c r="BU128" s="21">
        <f>+[2]faostat2014_pasture!R120</f>
        <v>37295</v>
      </c>
      <c r="BV128" s="119">
        <f t="shared" si="126"/>
        <v>37295.666666666664</v>
      </c>
      <c r="BW128" s="119">
        <f t="shared" si="127"/>
        <v>37295.444444444445</v>
      </c>
      <c r="BX128" s="119">
        <f t="shared" si="128"/>
        <v>37295.607407407406</v>
      </c>
      <c r="BY128" s="119">
        <f t="shared" si="129"/>
        <v>37295.790123456776</v>
      </c>
      <c r="BZ128" s="119">
        <f t="shared" si="130"/>
        <v>37295.973168724267</v>
      </c>
      <c r="CA128" s="119">
        <f t="shared" si="131"/>
        <v>37296.120219478718</v>
      </c>
      <c r="CB128" s="119">
        <f t="shared" si="132"/>
        <v>37296.170670324631</v>
      </c>
      <c r="CC128" s="119">
        <f t="shared" si="133"/>
        <v>37296.386266727612</v>
      </c>
      <c r="CD128" s="21"/>
      <c r="CE128" s="96">
        <f t="shared" si="134"/>
        <v>4000</v>
      </c>
      <c r="CG128" s="124">
        <f t="shared" ref="CG128:CV133" si="212">IF(($FL128=0),0,$FN128*(CG$3-$FL128)^$FM128)</f>
        <v>25</v>
      </c>
      <c r="CH128" s="124">
        <f t="shared" si="212"/>
        <v>24.29563509829751</v>
      </c>
      <c r="CI128" s="124">
        <f t="shared" si="212"/>
        <v>23.547874152242407</v>
      </c>
      <c r="CJ128" s="124">
        <f t="shared" si="212"/>
        <v>22.749343966428068</v>
      </c>
      <c r="CK128" s="124">
        <f t="shared" si="212"/>
        <v>21.890436241428635</v>
      </c>
      <c r="CL128" s="124">
        <f t="shared" si="212"/>
        <v>20.958254547095745</v>
      </c>
      <c r="CM128" s="124">
        <f t="shared" si="212"/>
        <v>19.934835055847554</v>
      </c>
      <c r="CN128" s="124">
        <f t="shared" si="212"/>
        <v>18.793925035536105</v>
      </c>
      <c r="CO128" s="124">
        <f t="shared" si="212"/>
        <v>17.494592910541009</v>
      </c>
      <c r="CP128" s="124">
        <f t="shared" si="212"/>
        <v>15.966838697853881</v>
      </c>
      <c r="CQ128" s="124">
        <f t="shared" si="212"/>
        <v>14.072348208179754</v>
      </c>
      <c r="CR128" s="124">
        <f t="shared" si="212"/>
        <v>13.852843970701903</v>
      </c>
      <c r="CS128" s="124">
        <f t="shared" si="212"/>
        <v>13.626153866312162</v>
      </c>
      <c r="CT128" s="124">
        <f t="shared" si="212"/>
        <v>13.391659235560923</v>
      </c>
      <c r="CU128" s="124">
        <f t="shared" si="212"/>
        <v>13.148651526913993</v>
      </c>
      <c r="CV128" s="124">
        <f t="shared" si="212"/>
        <v>12.896313295295364</v>
      </c>
      <c r="CW128" s="124">
        <f t="shared" ref="CW128:DL133" si="213">IF(($FL128=0),0,$FN128*(CW$3-$FL128)^$FM128)</f>
        <v>12.633693773687678</v>
      </c>
      <c r="CX128" s="124">
        <f t="shared" si="213"/>
        <v>12.359677012043903</v>
      </c>
      <c r="CY128" s="124">
        <f t="shared" si="213"/>
        <v>12.072939644288788</v>
      </c>
      <c r="CZ128" s="124">
        <f t="shared" si="213"/>
        <v>11.771893873281059</v>
      </c>
      <c r="DA128" s="124">
        <f t="shared" si="213"/>
        <v>11.45460887681625</v>
      </c>
      <c r="DB128" s="124">
        <f t="shared" si="213"/>
        <v>11.118699832816601</v>
      </c>
      <c r="DC128" s="124">
        <f t="shared" si="213"/>
        <v>10.761166776955131</v>
      </c>
      <c r="DD128" s="124">
        <f t="shared" si="213"/>
        <v>10.378152761667179</v>
      </c>
      <c r="DE128" s="124">
        <f t="shared" si="213"/>
        <v>9.9645662570705316</v>
      </c>
      <c r="DF128" s="124">
        <f t="shared" si="213"/>
        <v>9.5134623863951475</v>
      </c>
      <c r="DG128" s="124">
        <f t="shared" si="213"/>
        <v>9.0149657111517225</v>
      </c>
      <c r="DH128" s="124">
        <f t="shared" si="213"/>
        <v>8.4542423666010915</v>
      </c>
      <c r="DI128" s="124">
        <f t="shared" si="213"/>
        <v>8.393939737968056</v>
      </c>
      <c r="DJ128" s="124">
        <f t="shared" si="213"/>
        <v>8.3327579957840499</v>
      </c>
      <c r="DK128" s="124">
        <f t="shared" si="213"/>
        <v>8.2706643818391434</v>
      </c>
      <c r="DL128" s="124">
        <f t="shared" si="213"/>
        <v>8.2076241400840431</v>
      </c>
      <c r="DM128" s="124">
        <f t="shared" ref="DM128:EB133" si="214">IF(($FL128=0),0,$FN128*(DM$3-$FL128)^$FM128)</f>
        <v>8.143600345164149</v>
      </c>
      <c r="DN128" s="124">
        <f t="shared" si="214"/>
        <v>8.0785537117737878</v>
      </c>
      <c r="DO128" s="124">
        <f t="shared" si="214"/>
        <v>8.0124423821613142</v>
      </c>
      <c r="DP128" s="124">
        <f t="shared" si="214"/>
        <v>7.9452216886676865</v>
      </c>
      <c r="DQ128" s="124">
        <f t="shared" si="214"/>
        <v>7.8768438876443225</v>
      </c>
      <c r="DR128" s="124">
        <f t="shared" si="214"/>
        <v>7.8072578604500027</v>
      </c>
      <c r="DS128" s="124">
        <f t="shared" si="214"/>
        <v>7.7364087764457983</v>
      </c>
      <c r="DT128" s="124">
        <f t="shared" si="214"/>
        <v>7.6642377119584131</v>
      </c>
      <c r="DU128" s="124">
        <f t="shared" si="214"/>
        <v>7.5906812180243035</v>
      </c>
      <c r="DV128" s="124">
        <f t="shared" si="214"/>
        <v>7.5156708283055549</v>
      </c>
      <c r="DW128" s="124">
        <f t="shared" si="214"/>
        <v>7.4391324968138024</v>
      </c>
      <c r="DX128" s="124">
        <f t="shared" si="214"/>
        <v>7.3609859528996768</v>
      </c>
      <c r="DY128" s="124">
        <f t="shared" si="214"/>
        <v>7.281143958242315</v>
      </c>
      <c r="DZ128" s="124">
        <f t="shared" si="214"/>
        <v>7.1995114471478434</v>
      </c>
      <c r="EA128" s="124">
        <f t="shared" si="214"/>
        <v>7.115984527125085</v>
      </c>
      <c r="EB128" s="124">
        <f t="shared" si="214"/>
        <v>7.0304493111648902</v>
      </c>
      <c r="EC128" s="124">
        <f t="shared" si="199"/>
        <v>6.9427805460164542</v>
      </c>
      <c r="ED128" s="124">
        <f t="shared" si="199"/>
        <v>6.8528399914931644</v>
      </c>
      <c r="EE128" s="124">
        <f t="shared" si="199"/>
        <v>6.7604744937052077</v>
      </c>
      <c r="EF128" s="124">
        <f t="shared" si="199"/>
        <v>6.6655136790550005</v>
      </c>
      <c r="EG128" s="124">
        <f t="shared" si="199"/>
        <v>6.5677671743453079</v>
      </c>
      <c r="EH128" s="22">
        <f>+BE128/'[1]total numbers'!BN128</f>
        <v>6.4670212292709923</v>
      </c>
      <c r="EI128" s="22">
        <f>+BF128/'[1]total numbers'!BX128</f>
        <v>5.0411025532878915</v>
      </c>
      <c r="EJ128" s="22">
        <f>+BG128/'[1]total numbers'!CH128</f>
        <v>3.8353157266772713</v>
      </c>
      <c r="EK128" s="22">
        <f>+BH128/'[1]total numbers'!CR128</f>
        <v>2.9273487915682419</v>
      </c>
      <c r="EL128" s="22">
        <f>+BI128/'[1]total numbers'!DB128</f>
        <v>2.4222011890782031</v>
      </c>
      <c r="EM128" s="22">
        <f>+BJ128/'[1]total numbers'!DC128</f>
        <v>2.3708933410148592</v>
      </c>
      <c r="EN128" s="22">
        <f>+BK128/'[1]total numbers'!DD128</f>
        <v>2.3034876655039178</v>
      </c>
      <c r="EO128" s="22">
        <f>+BL128/'[1]total numbers'!DE128</f>
        <v>2.2389148410282211</v>
      </c>
      <c r="EP128" s="22">
        <f>+BM128/'[1]total numbers'!DF128</f>
        <v>2.1768901740724109</v>
      </c>
      <c r="EQ128" s="22">
        <f>+BN128/'[1]total numbers'!DG128</f>
        <v>2.1172049170839471</v>
      </c>
      <c r="ER128" s="22">
        <f>+BO128/'[1]total numbers'!DH128</f>
        <v>2.059767672036692</v>
      </c>
      <c r="ES128" s="22">
        <f>+BP128/'[1]total numbers'!DI128</f>
        <v>2.0045299054060548</v>
      </c>
      <c r="ET128" s="22">
        <f>+BQ128/'[1]total numbers'!DJ128</f>
        <v>1.951500132986663</v>
      </c>
      <c r="EU128" s="22">
        <f>+BR128/'[1]total numbers'!DK128</f>
        <v>1.9003793574012044</v>
      </c>
      <c r="EV128" s="22">
        <f>+BS128/'[1]total numbers'!DL128</f>
        <v>1.8511953624367024</v>
      </c>
      <c r="EW128" s="22">
        <f>+BT128/'[1]total numbers'!DM128</f>
        <v>1.8038692329993486</v>
      </c>
      <c r="EX128" s="22">
        <f>+BU128/'[1]total numbers'!DN128</f>
        <v>1.7583329636253029</v>
      </c>
      <c r="EY128" s="22"/>
      <c r="EZ128" s="22"/>
      <c r="FA128" s="22"/>
      <c r="FB128" s="22"/>
      <c r="FC128" s="22"/>
      <c r="FD128" s="22"/>
      <c r="FE128" s="22"/>
      <c r="FF128" s="22"/>
      <c r="FG128" s="22"/>
      <c r="FH128" s="105">
        <f t="shared" si="136"/>
        <v>-10000</v>
      </c>
      <c r="FI128" s="105">
        <f t="shared" si="149"/>
        <v>1960</v>
      </c>
      <c r="FJ128" s="122">
        <v>25</v>
      </c>
      <c r="FK128" s="124">
        <f t="shared" si="150"/>
        <v>6.4670212292709923</v>
      </c>
      <c r="FL128" s="105">
        <f t="shared" si="151"/>
        <v>2170.6722833045615</v>
      </c>
      <c r="FM128" s="125">
        <f t="shared" si="140"/>
        <v>0.33333333333333331</v>
      </c>
      <c r="FN128" s="124">
        <f t="shared" si="152"/>
        <v>-1.0868471874934431</v>
      </c>
      <c r="FP128" s="6">
        <v>9</v>
      </c>
      <c r="FQ128" s="6" t="s">
        <v>396</v>
      </c>
      <c r="FR128" s="22"/>
      <c r="FS128" s="22"/>
      <c r="FT128" s="22"/>
      <c r="FU128" s="22"/>
      <c r="FW128" s="6">
        <v>200</v>
      </c>
      <c r="FX128" s="11">
        <f t="shared" si="137"/>
        <v>8454.2423666010927</v>
      </c>
      <c r="FY128" s="11"/>
      <c r="FZ128" s="6">
        <f>+$FW$1</f>
        <v>-50</v>
      </c>
      <c r="GA128" s="61"/>
    </row>
    <row r="129" spans="1:183" x14ac:dyDescent="0.2">
      <c r="A129" s="6">
        <v>10</v>
      </c>
      <c r="B129" s="15">
        <v>454</v>
      </c>
      <c r="C129" s="16" t="s">
        <v>169</v>
      </c>
      <c r="D129" s="11">
        <v>0</v>
      </c>
      <c r="E129" s="11">
        <v>0</v>
      </c>
      <c r="F129" s="11">
        <v>0</v>
      </c>
      <c r="G129" s="11">
        <v>0</v>
      </c>
      <c r="H129" s="11">
        <v>0</v>
      </c>
      <c r="I129" s="11">
        <f>+'[1]total numbers'!I129*CL129</f>
        <v>4.3483726152876203</v>
      </c>
      <c r="J129" s="11">
        <f>+'[1]total numbers'!J129*CM129</f>
        <v>5.4716029823282888</v>
      </c>
      <c r="K129" s="11">
        <f>+'[1]total numbers'!K129*CN129</f>
        <v>6.8860759667410942</v>
      </c>
      <c r="L129" s="11">
        <f>+'[1]total numbers'!L129*CO129</f>
        <v>8.6676999468435891</v>
      </c>
      <c r="M129" s="11">
        <f>+'[1]total numbers'!M129*CP129</f>
        <v>10.91230333788236</v>
      </c>
      <c r="N129" s="11">
        <f>+'[1]total numbers'!N129*CQ129</f>
        <v>13.740907936740852</v>
      </c>
      <c r="O129" s="11">
        <f>+'[1]total numbers'!O129*CR129</f>
        <v>16.80008256257041</v>
      </c>
      <c r="P129" s="11">
        <f>+'[1]total numbers'!P129*CS129</f>
        <v>20.54032237605389</v>
      </c>
      <c r="Q129" s="11">
        <f>+'[1]total numbers'!Q129*CT129</f>
        <v>25.113251646064239</v>
      </c>
      <c r="R129" s="11">
        <f>+'[1]total numbers'!R129*CU129</f>
        <v>30.704250132453719</v>
      </c>
      <c r="S129" s="11">
        <f>+'[1]total numbers'!S129*CV129</f>
        <v>37.539967858906941</v>
      </c>
      <c r="T129" s="11">
        <f>+'[1]total numbers'!T129*CW129</f>
        <v>45.897512836142894</v>
      </c>
      <c r="U129" s="11">
        <f>+'[1]total numbers'!U129*CX129</f>
        <v>56.115684166666128</v>
      </c>
      <c r="V129" s="11">
        <f>+'[1]total numbers'!V129*CY129</f>
        <v>68.608705871886443</v>
      </c>
      <c r="W129" s="11">
        <f>+'[1]total numbers'!W129*CZ129</f>
        <v>80.688456032744782</v>
      </c>
      <c r="X129" s="11">
        <f>+'[1]total numbers'!X129*DA129</f>
        <v>92.776215573699048</v>
      </c>
      <c r="Y129" s="11">
        <f>+'[1]total numbers'!Y129*DB129</f>
        <v>111.3684706372556</v>
      </c>
      <c r="Z129" s="11">
        <f>+'[1]total numbers'!Z129*DC129</f>
        <v>129.97303433505246</v>
      </c>
      <c r="AA129" s="11">
        <f>+'[1]total numbers'!AA129*DD129</f>
        <v>148.58989442916914</v>
      </c>
      <c r="AB129" s="11">
        <f>+'[1]total numbers'!AB129*DE129</f>
        <v>167.21903870871256</v>
      </c>
      <c r="AC129" s="11">
        <f>+'[1]total numbers'!AC129*DF129</f>
        <v>185.86045498972715</v>
      </c>
      <c r="AD129" s="11">
        <f>+'[1]total numbers'!AD129*DG129</f>
        <v>201.72530205444588</v>
      </c>
      <c r="AE129" s="11">
        <f>+'[1]total numbers'!AE129*DH129</f>
        <v>217.60055358064065</v>
      </c>
      <c r="AF129" s="11">
        <f>+'[1]total numbers'!AF129*DI129</f>
        <v>221.06035640231246</v>
      </c>
      <c r="AG129" s="11">
        <f>+'[1]total numbers'!AG129*DJ129</f>
        <v>225.29187873544623</v>
      </c>
      <c r="AH129" s="11">
        <f>+'[1]total numbers'!AH129*DK129</f>
        <v>229.79531258011446</v>
      </c>
      <c r="AI129" s="11">
        <f>+'[1]total numbers'!AI129*DL129</f>
        <v>234.60156754688256</v>
      </c>
      <c r="AJ129" s="11">
        <f>+'[1]total numbers'!AJ129*DM129</f>
        <v>239.74674218450653</v>
      </c>
      <c r="AK129" s="11">
        <f>+'[1]total numbers'!AK129*DN129</f>
        <v>245.27330506032189</v>
      </c>
      <c r="AL129" s="11">
        <f>+'[1]total numbers'!AL129*DO129</f>
        <v>251.23162283646849</v>
      </c>
      <c r="AM129" s="11">
        <f>+'[1]total numbers'!AM129*DP129</f>
        <v>257.68196286876412</v>
      </c>
      <c r="AN129" s="11">
        <f>+'[1]total numbers'!AN129*DQ129</f>
        <v>264.69715526083684</v>
      </c>
      <c r="AO129" s="11">
        <f>+'[1]total numbers'!AO129*DR129</f>
        <v>272.36618790652517</v>
      </c>
      <c r="AP129" s="11">
        <f>+'[1]total numbers'!AP129*DS129</f>
        <v>280.79914810881002</v>
      </c>
      <c r="AQ129" s="11">
        <f>+'[1]total numbers'!AQ129*DT129</f>
        <v>290.13415175897268</v>
      </c>
      <c r="AR129" s="11">
        <f>+'[1]total numbers'!AR129*DU129</f>
        <v>300.5472815610803</v>
      </c>
      <c r="AS129" s="11">
        <f>+'[1]total numbers'!AS129*DV129</f>
        <v>312.26721466217595</v>
      </c>
      <c r="AT129" s="11">
        <f>+'[1]total numbers'!AT129*DW129</f>
        <v>325.59740664569597</v>
      </c>
      <c r="AU129" s="11">
        <f>+'[1]total numbers'!AU129*DX129</f>
        <v>340.95093535837628</v>
      </c>
      <c r="AV129" s="11">
        <f>+'[1]total numbers'!AV129*DY129</f>
        <v>358.90755489753559</v>
      </c>
      <c r="AW129" s="11">
        <f>+'[1]total numbers'!AW129*DZ129</f>
        <v>380.31193386483216</v>
      </c>
      <c r="AX129" s="11">
        <f>+'[1]total numbers'!AX129*EA129</f>
        <v>406.45363311385802</v>
      </c>
      <c r="AY129" s="11">
        <f>+'[1]total numbers'!AY129*EB129</f>
        <v>439.42381695105695</v>
      </c>
      <c r="AZ129" s="11">
        <f>+'[1]total numbers'!AZ129*EC129</f>
        <v>482.89923060583408</v>
      </c>
      <c r="BA129" s="11">
        <f>+'[1]total numbers'!BA129*ED129</f>
        <v>544.12974065559683</v>
      </c>
      <c r="BB129" s="11">
        <f>+'[1]total numbers'!BB129*EE129</f>
        <v>640.17373058363353</v>
      </c>
      <c r="BC129" s="11">
        <f>+'[1]total numbers'!BC129*EF129</f>
        <v>826.05783704744465</v>
      </c>
      <c r="BD129" s="11">
        <f>+'[1]total numbers'!BD129*EG129</f>
        <v>1501.9728221701944</v>
      </c>
      <c r="BE129" s="21">
        <f>+[2]faostat2014_pasture!B121</f>
        <v>1840</v>
      </c>
      <c r="BF129" s="21">
        <f>+[2]faostat2014_pasture!C121</f>
        <v>1840</v>
      </c>
      <c r="BG129" s="21">
        <f>+[2]faostat2014_pasture!D121</f>
        <v>1840</v>
      </c>
      <c r="BH129" s="21">
        <f>+[2]faostat2014_pasture!E121</f>
        <v>1840</v>
      </c>
      <c r="BI129" s="21">
        <f>+[2]faostat2014_pasture!F121</f>
        <v>1850</v>
      </c>
      <c r="BJ129" s="21">
        <f>+[2]faostat2014_pasture!G121</f>
        <v>1850</v>
      </c>
      <c r="BK129" s="21">
        <f>+[2]faostat2014_pasture!H121</f>
        <v>1850</v>
      </c>
      <c r="BL129" s="21">
        <f>+[2]faostat2014_pasture!I121</f>
        <v>1850</v>
      </c>
      <c r="BM129" s="21">
        <f>+[2]faostat2014_pasture!J121</f>
        <v>1850</v>
      </c>
      <c r="BN129" s="21">
        <f>+[2]faostat2014_pasture!K121</f>
        <v>1850</v>
      </c>
      <c r="BO129" s="21">
        <f>+[2]faostat2014_pasture!L121</f>
        <v>1850</v>
      </c>
      <c r="BP129" s="21">
        <f>+[2]faostat2014_pasture!M121</f>
        <v>1850</v>
      </c>
      <c r="BQ129" s="21">
        <f>+[2]faostat2014_pasture!N121</f>
        <v>1850</v>
      </c>
      <c r="BR129" s="21">
        <f>+[2]faostat2014_pasture!O121</f>
        <v>1850</v>
      </c>
      <c r="BS129" s="21">
        <f>+[2]faostat2014_pasture!P121</f>
        <v>1850</v>
      </c>
      <c r="BT129" s="21">
        <f>+[2]faostat2014_pasture!Q121</f>
        <v>1850</v>
      </c>
      <c r="BU129" s="21">
        <f>+[2]faostat2014_pasture!R121</f>
        <v>1850</v>
      </c>
      <c r="BV129" s="119">
        <f t="shared" si="126"/>
        <v>1850</v>
      </c>
      <c r="BW129" s="119">
        <f t="shared" si="127"/>
        <v>1850</v>
      </c>
      <c r="BX129" s="119">
        <f t="shared" si="128"/>
        <v>1850</v>
      </c>
      <c r="BY129" s="119">
        <f t="shared" si="129"/>
        <v>1850</v>
      </c>
      <c r="BZ129" s="119">
        <f t="shared" si="130"/>
        <v>1850</v>
      </c>
      <c r="CA129" s="119">
        <f t="shared" si="131"/>
        <v>1850</v>
      </c>
      <c r="CB129" s="119">
        <f t="shared" si="132"/>
        <v>1850</v>
      </c>
      <c r="CC129" s="119">
        <f t="shared" si="133"/>
        <v>1850</v>
      </c>
      <c r="CD129" s="21"/>
      <c r="CE129" s="96">
        <f t="shared" si="134"/>
        <v>10</v>
      </c>
      <c r="CG129" s="156">
        <f t="shared" si="212"/>
        <v>0.5</v>
      </c>
      <c r="CH129" s="156">
        <f t="shared" si="212"/>
        <v>0.50186083735493681</v>
      </c>
      <c r="CI129" s="156">
        <f t="shared" si="212"/>
        <v>0.50370797659932509</v>
      </c>
      <c r="CJ129" s="156">
        <f t="shared" si="212"/>
        <v>0.50554166707177317</v>
      </c>
      <c r="CK129" s="156">
        <f t="shared" si="212"/>
        <v>0.50736215092754644</v>
      </c>
      <c r="CL129" s="156">
        <f t="shared" si="212"/>
        <v>0.50916966342008463</v>
      </c>
      <c r="CM129" s="156">
        <f t="shared" si="212"/>
        <v>0.5109644331686265</v>
      </c>
      <c r="CN129" s="156">
        <f t="shared" si="212"/>
        <v>0.51274668241276233</v>
      </c>
      <c r="CO129" s="156">
        <f t="shared" si="212"/>
        <v>0.51451662725468839</v>
      </c>
      <c r="CP129" s="156">
        <f t="shared" si="212"/>
        <v>0.5162744778898688</v>
      </c>
      <c r="CQ129" s="156">
        <f t="shared" si="212"/>
        <v>0.5180204388267805</v>
      </c>
      <c r="CR129" s="156">
        <f t="shared" si="212"/>
        <v>0.51819438869611867</v>
      </c>
      <c r="CS129" s="156">
        <f t="shared" si="212"/>
        <v>0.51836822185921605</v>
      </c>
      <c r="CT129" s="156">
        <f t="shared" si="212"/>
        <v>0.51854193851162733</v>
      </c>
      <c r="CU129" s="156">
        <f t="shared" si="212"/>
        <v>0.51871553884838373</v>
      </c>
      <c r="CV129" s="156">
        <f t="shared" si="212"/>
        <v>0.51888902306399298</v>
      </c>
      <c r="CW129" s="156">
        <f t="shared" si="213"/>
        <v>0.51906239135244403</v>
      </c>
      <c r="CX129" s="156">
        <f t="shared" si="213"/>
        <v>0.51923564390720778</v>
      </c>
      <c r="CY129" s="156">
        <f t="shared" si="213"/>
        <v>0.5194087809212391</v>
      </c>
      <c r="CZ129" s="156">
        <f t="shared" si="213"/>
        <v>0.51958180258697839</v>
      </c>
      <c r="DA129" s="156">
        <f t="shared" si="213"/>
        <v>0.51975470909635346</v>
      </c>
      <c r="DB129" s="156">
        <f t="shared" si="213"/>
        <v>0.51992750064078253</v>
      </c>
      <c r="DC129" s="156">
        <f t="shared" si="213"/>
        <v>0.52010017741117431</v>
      </c>
      <c r="DD129" s="156">
        <f t="shared" si="213"/>
        <v>0.5202727395979313</v>
      </c>
      <c r="DE129" s="156">
        <f t="shared" si="213"/>
        <v>0.52044518739095114</v>
      </c>
      <c r="DF129" s="156">
        <f t="shared" si="213"/>
        <v>0.5206175209796281</v>
      </c>
      <c r="DG129" s="156">
        <f t="shared" si="213"/>
        <v>0.52078974055285565</v>
      </c>
      <c r="DH129" s="156">
        <f t="shared" si="213"/>
        <v>0.52096184629902731</v>
      </c>
      <c r="DI129" s="156">
        <f t="shared" si="213"/>
        <v>0.52097905062039496</v>
      </c>
      <c r="DJ129" s="156">
        <f t="shared" si="213"/>
        <v>0.52099625380555881</v>
      </c>
      <c r="DK129" s="156">
        <f t="shared" si="213"/>
        <v>0.52101345585470649</v>
      </c>
      <c r="DL129" s="156">
        <f t="shared" si="213"/>
        <v>0.52103065676802596</v>
      </c>
      <c r="DM129" s="156">
        <f t="shared" si="214"/>
        <v>0.52104785654570429</v>
      </c>
      <c r="DN129" s="156">
        <f t="shared" si="214"/>
        <v>0.52106505518792956</v>
      </c>
      <c r="DO129" s="156">
        <f t="shared" si="214"/>
        <v>0.52108225269488795</v>
      </c>
      <c r="DP129" s="156">
        <f t="shared" si="214"/>
        <v>0.52109944906676764</v>
      </c>
      <c r="DQ129" s="156">
        <f t="shared" si="214"/>
        <v>0.52111664430375615</v>
      </c>
      <c r="DR129" s="156">
        <f t="shared" si="214"/>
        <v>0.52113383840604</v>
      </c>
      <c r="DS129" s="156">
        <f t="shared" si="214"/>
        <v>0.52115103137380658</v>
      </c>
      <c r="DT129" s="156">
        <f t="shared" si="214"/>
        <v>0.5211682232072431</v>
      </c>
      <c r="DU129" s="156">
        <f t="shared" si="214"/>
        <v>0.52118541390653694</v>
      </c>
      <c r="DV129" s="156">
        <f t="shared" si="214"/>
        <v>0.52120260347187453</v>
      </c>
      <c r="DW129" s="156">
        <f t="shared" si="214"/>
        <v>0.52121979190344314</v>
      </c>
      <c r="DX129" s="156">
        <f t="shared" si="214"/>
        <v>0.52123697920142997</v>
      </c>
      <c r="DY129" s="156">
        <f t="shared" si="214"/>
        <v>0.52125416536602143</v>
      </c>
      <c r="DZ129" s="156">
        <f t="shared" si="214"/>
        <v>0.5212713503974048</v>
      </c>
      <c r="EA129" s="156">
        <f t="shared" si="214"/>
        <v>0.5212885342957666</v>
      </c>
      <c r="EB129" s="156">
        <f t="shared" si="214"/>
        <v>0.52130571706129336</v>
      </c>
      <c r="EC129" s="156">
        <f t="shared" ref="EC129:EG129" si="215">IF(($FL129=0),0,$FN129*(EC$3-$FL129)^$FM129)</f>
        <v>0.52132289869417203</v>
      </c>
      <c r="ED129" s="156">
        <f t="shared" si="215"/>
        <v>0.52134007919458958</v>
      </c>
      <c r="EE129" s="156">
        <f t="shared" si="215"/>
        <v>0.52135725856273207</v>
      </c>
      <c r="EF129" s="156">
        <f t="shared" si="215"/>
        <v>0.52137443679878592</v>
      </c>
      <c r="EG129" s="156">
        <f t="shared" si="215"/>
        <v>0.52139161390293831</v>
      </c>
      <c r="EH129" s="22">
        <f>+BE129/'[1]total numbers'!BN129</f>
        <v>0.52140878987537487</v>
      </c>
      <c r="EI129" s="22">
        <f>+BF129/'[1]total numbers'!BX129</f>
        <v>0.40727733771658192</v>
      </c>
      <c r="EJ129" s="22">
        <f>+BG129/'[1]total numbers'!CH129</f>
        <v>0.29606807119857848</v>
      </c>
      <c r="EK129" s="22">
        <f>+BH129/'[1]total numbers'!CR129</f>
        <v>0.1946782788027836</v>
      </c>
      <c r="EL129" s="22">
        <f>+BI129/'[1]total numbers'!DB129</f>
        <v>0.15636316519954349</v>
      </c>
      <c r="EM129" s="22">
        <f>+BJ129/'[1]total numbers'!DC129</f>
        <v>0.15171919581609306</v>
      </c>
      <c r="EN129" s="22">
        <f>+BK129/'[1]total numbers'!DD129</f>
        <v>0.1473797317657016</v>
      </c>
      <c r="EO129" s="22">
        <f>+BL129/'[1]total numbers'!DE129</f>
        <v>0.14327996812833921</v>
      </c>
      <c r="EP129" s="22">
        <f>+BM129/'[1]total numbers'!DF129</f>
        <v>0.13933349034083758</v>
      </c>
      <c r="EQ129" s="22">
        <f>+BN129/'[1]total numbers'!DG129</f>
        <v>0.13548671772440904</v>
      </c>
      <c r="ER129" s="22">
        <f>+BO129/'[1]total numbers'!DH129</f>
        <v>0.1317427825428707</v>
      </c>
      <c r="ES129" s="22">
        <f>+BP129/'[1]total numbers'!DI129</f>
        <v>0.12812078867833296</v>
      </c>
      <c r="ET129" s="22">
        <f>+BQ129/'[1]total numbers'!DJ129</f>
        <v>0.1246111458675172</v>
      </c>
      <c r="EU129" s="22">
        <f>+BR129/'[1]total numbers'!DK129</f>
        <v>0.12120485487684111</v>
      </c>
      <c r="EV129" s="22">
        <f>+BS129/'[1]total numbers'!DL129</f>
        <v>0.11789609135583309</v>
      </c>
      <c r="EW129" s="22">
        <f>+BT129/'[1]total numbers'!DM129</f>
        <v>0.1146829938882023</v>
      </c>
      <c r="EX129" s="22">
        <f>+BU129/'[1]total numbers'!DN129</f>
        <v>0.11156562881283073</v>
      </c>
      <c r="EY129" s="22"/>
      <c r="EZ129" s="22"/>
      <c r="FA129" s="22"/>
      <c r="FB129" s="22"/>
      <c r="FC129" s="22"/>
      <c r="FD129" s="22"/>
      <c r="FE129" s="22"/>
      <c r="FF129" s="22"/>
      <c r="FG129" s="22"/>
      <c r="FH129" s="105">
        <f t="shared" si="136"/>
        <v>-10000</v>
      </c>
      <c r="FI129" s="105">
        <f t="shared" si="149"/>
        <v>1960</v>
      </c>
      <c r="FJ129" s="122">
        <f t="shared" si="144"/>
        <v>0.5</v>
      </c>
      <c r="FK129" s="124">
        <f t="shared" si="150"/>
        <v>0.52140878987537487</v>
      </c>
      <c r="FL129" s="105">
        <f t="shared" si="151"/>
        <v>-99232.905408045306</v>
      </c>
      <c r="FM129" s="125">
        <f t="shared" si="140"/>
        <v>0.33333333333333331</v>
      </c>
      <c r="FN129" s="124">
        <f t="shared" si="152"/>
        <v>1.1189095821281771E-2</v>
      </c>
      <c r="FP129" s="6">
        <v>9</v>
      </c>
      <c r="FQ129" s="6" t="s">
        <v>396</v>
      </c>
      <c r="FR129" s="22"/>
      <c r="FS129" s="22"/>
      <c r="FT129" s="22"/>
      <c r="FU129" s="22"/>
      <c r="FW129" s="6">
        <f>+$FW$1</f>
        <v>-50</v>
      </c>
      <c r="FX129" s="11">
        <f t="shared" si="137"/>
        <v>217.60055358064065</v>
      </c>
      <c r="FY129" s="11"/>
      <c r="FZ129" s="6">
        <f>+$FW$1</f>
        <v>-50</v>
      </c>
      <c r="GA129" s="61"/>
    </row>
    <row r="130" spans="1:183" x14ac:dyDescent="0.2">
      <c r="A130" s="6">
        <v>21</v>
      </c>
      <c r="B130" s="15">
        <v>458</v>
      </c>
      <c r="C130" s="16" t="s">
        <v>170</v>
      </c>
      <c r="D130" s="11">
        <v>0</v>
      </c>
      <c r="E130" s="11">
        <v>0</v>
      </c>
      <c r="F130" s="11">
        <v>0</v>
      </c>
      <c r="G130" s="11">
        <v>0</v>
      </c>
      <c r="H130" s="11">
        <v>0</v>
      </c>
      <c r="I130" s="11">
        <f>+'[1]total numbers'!I130*CL130</f>
        <v>0.96073765715770565</v>
      </c>
      <c r="J130" s="11">
        <f>+'[1]total numbers'!J130*CM130</f>
        <v>1.1404259481834063</v>
      </c>
      <c r="K130" s="11">
        <f>+'[1]total numbers'!K130*CN130</f>
        <v>1.3409054499701059</v>
      </c>
      <c r="L130" s="11">
        <f>+'[1]total numbers'!L130*CO130</f>
        <v>1.5549863757689466</v>
      </c>
      <c r="M130" s="11">
        <f>+'[1]total numbers'!M130*CP130</f>
        <v>1.7641090406135664</v>
      </c>
      <c r="N130" s="11">
        <f>+'[1]total numbers'!N130*CQ130</f>
        <v>1.9222239693350192</v>
      </c>
      <c r="O130" s="11">
        <f>+'[1]total numbers'!O130*CR130</f>
        <v>2.8334900934761662</v>
      </c>
      <c r="P130" s="11">
        <f>+'[1]total numbers'!P130*CS130</f>
        <v>4.1727388955960318</v>
      </c>
      <c r="Q130" s="11">
        <f>+'[1]total numbers'!Q130*CT130</f>
        <v>6.1383779513905798</v>
      </c>
      <c r="R130" s="11">
        <f>+'[1]total numbers'!R130*CU130</f>
        <v>9.0190529163207849</v>
      </c>
      <c r="S130" s="11">
        <f>+'[1]total numbers'!S130*CV130</f>
        <v>13.233465953786581</v>
      </c>
      <c r="T130" s="11">
        <f>+'[1]total numbers'!T130*CW130</f>
        <v>19.386852272649794</v>
      </c>
      <c r="U130" s="11">
        <f>+'[1]total numbers'!U130*CX130</f>
        <v>28.350346665556863</v>
      </c>
      <c r="V130" s="11">
        <f>+'[1]total numbers'!V130*CY130</f>
        <v>41.371137387994388</v>
      </c>
      <c r="W130" s="11">
        <f>+'[1]total numbers'!W130*CZ130</f>
        <v>42.378936121888479</v>
      </c>
      <c r="X130" s="11">
        <f>+'[1]total numbers'!X130*DA130</f>
        <v>43.162678697494826</v>
      </c>
      <c r="Y130" s="11">
        <f>+'[1]total numbers'!Y130*DB130</f>
        <v>49.767790637689792</v>
      </c>
      <c r="Z130" s="11">
        <f>+'[1]total numbers'!Z130*DC130</f>
        <v>55.590835879826997</v>
      </c>
      <c r="AA130" s="11">
        <f>+'[1]total numbers'!AA130*DD130</f>
        <v>60.512572915508343</v>
      </c>
      <c r="AB130" s="11">
        <f>+'[1]total numbers'!AB130*DE130</f>
        <v>64.36924635097472</v>
      </c>
      <c r="AC130" s="11">
        <f>+'[1]total numbers'!AC130*DF130</f>
        <v>66.923368337489407</v>
      </c>
      <c r="AD130" s="11">
        <f>+'[1]total numbers'!AD130*DG130</f>
        <v>77.120005905472453</v>
      </c>
      <c r="AE130" s="11">
        <f>+'[1]total numbers'!AE130*DH130</f>
        <v>83.086203895537324</v>
      </c>
      <c r="AF130" s="11">
        <f>+'[1]total numbers'!AF130*DI130</f>
        <v>84.859214708450807</v>
      </c>
      <c r="AG130" s="11">
        <f>+'[1]total numbers'!AG130*DJ130</f>
        <v>86.527185928762435</v>
      </c>
      <c r="AH130" s="11">
        <f>+'[1]total numbers'!AH130*DK130</f>
        <v>88.084909147638896</v>
      </c>
      <c r="AI130" s="11">
        <f>+'[1]total numbers'!AI130*DL130</f>
        <v>89.526630136579769</v>
      </c>
      <c r="AJ130" s="11">
        <f>+'[1]total numbers'!AJ130*DM130</f>
        <v>90.845961945341386</v>
      </c>
      <c r="AK130" s="11">
        <f>+'[1]total numbers'!AK130*DN130</f>
        <v>92.035779139412341</v>
      </c>
      <c r="AL130" s="11">
        <f>+'[1]total numbers'!AL130*DO130</f>
        <v>93.088087898538802</v>
      </c>
      <c r="AM130" s="11">
        <f>+'[1]total numbers'!AM130*DP130</f>
        <v>93.993864855770383</v>
      </c>
      <c r="AN130" s="11">
        <f>+'[1]total numbers'!AN130*DQ130</f>
        <v>94.742854930532815</v>
      </c>
      <c r="AO130" s="11">
        <f>+'[1]total numbers'!AO130*DR130</f>
        <v>95.323314598579429</v>
      </c>
      <c r="AP130" s="11">
        <f>+'[1]total numbers'!AP130*DS130</f>
        <v>97.984660465238392</v>
      </c>
      <c r="AQ130" s="11">
        <f>+'[1]total numbers'!AQ130*DT130</f>
        <v>100.34651086052759</v>
      </c>
      <c r="AR130" s="11">
        <f>+'[1]total numbers'!AR130*DU130</f>
        <v>102.3828881475213</v>
      </c>
      <c r="AS130" s="11">
        <f>+'[1]total numbers'!AS130*DV130</f>
        <v>104.06293972147557</v>
      </c>
      <c r="AT130" s="11">
        <f>+'[1]total numbers'!AT130*DW130</f>
        <v>105.34949976323783</v>
      </c>
      <c r="AU130" s="11">
        <f>+'[1]total numbers'!AU130*DX130</f>
        <v>132.74631045153191</v>
      </c>
      <c r="AV130" s="11">
        <f>+'[1]total numbers'!AV130*DY130</f>
        <v>157.84996494011435</v>
      </c>
      <c r="AW130" s="11">
        <f>+'[1]total numbers'!AW130*DZ130</f>
        <v>180.38431796188135</v>
      </c>
      <c r="AX130" s="11">
        <f>+'[1]total numbers'!AX130*EA130</f>
        <v>199.99238998658959</v>
      </c>
      <c r="AY130" s="11">
        <f>+'[1]total numbers'!AY130*EB130</f>
        <v>212.28724189990118</v>
      </c>
      <c r="AZ130" s="11">
        <f>+'[1]total numbers'!AZ130*EC130</f>
        <v>234.03046291524646</v>
      </c>
      <c r="BA130" s="11">
        <f>+'[1]total numbers'!BA130*ED130</f>
        <v>271.25041235605318</v>
      </c>
      <c r="BB130" s="11">
        <f>+'[1]total numbers'!BB130*EE130</f>
        <v>295.14741553135264</v>
      </c>
      <c r="BC130" s="11">
        <f>+'[1]total numbers'!BC130*EF130</f>
        <v>340.65998985744574</v>
      </c>
      <c r="BD130" s="11">
        <f>+'[1]total numbers'!BD130*EG130</f>
        <v>304.87312685875941</v>
      </c>
      <c r="BE130" s="21">
        <f>+[2]faostat2014_pasture!B122</f>
        <v>220</v>
      </c>
      <c r="BF130" s="21">
        <f>+[2]faostat2014_pasture!C122</f>
        <v>239</v>
      </c>
      <c r="BG130" s="21">
        <f>+[2]faostat2014_pasture!D122</f>
        <v>259</v>
      </c>
      <c r="BH130" s="21">
        <f>+[2]faostat2014_pasture!E122</f>
        <v>276</v>
      </c>
      <c r="BI130" s="21">
        <f>+[2]faostat2014_pasture!F122</f>
        <v>285</v>
      </c>
      <c r="BJ130" s="21">
        <f>+[2]faostat2014_pasture!G122</f>
        <v>285</v>
      </c>
      <c r="BK130" s="21">
        <f>+[2]faostat2014_pasture!H122</f>
        <v>285</v>
      </c>
      <c r="BL130" s="21">
        <f>+[2]faostat2014_pasture!I122</f>
        <v>285</v>
      </c>
      <c r="BM130" s="21">
        <f>+[2]faostat2014_pasture!J122</f>
        <v>285</v>
      </c>
      <c r="BN130" s="21">
        <f>+[2]faostat2014_pasture!K122</f>
        <v>285</v>
      </c>
      <c r="BO130" s="21">
        <f>+[2]faostat2014_pasture!L122</f>
        <v>285</v>
      </c>
      <c r="BP130" s="21">
        <f>+[2]faostat2014_pasture!M122</f>
        <v>285</v>
      </c>
      <c r="BQ130" s="21">
        <f>+[2]faostat2014_pasture!N122</f>
        <v>285</v>
      </c>
      <c r="BR130" s="21">
        <f>+[2]faostat2014_pasture!O122</f>
        <v>285</v>
      </c>
      <c r="BS130" s="21">
        <f>+[2]faostat2014_pasture!P122</f>
        <v>285</v>
      </c>
      <c r="BT130" s="21">
        <f>+[2]faostat2014_pasture!Q122</f>
        <v>285</v>
      </c>
      <c r="BU130" s="21">
        <f>+[2]faostat2014_pasture!R122</f>
        <v>285</v>
      </c>
      <c r="BV130" s="119">
        <f t="shared" si="126"/>
        <v>285</v>
      </c>
      <c r="BW130" s="119">
        <f t="shared" si="127"/>
        <v>285</v>
      </c>
      <c r="BX130" s="119">
        <f t="shared" si="128"/>
        <v>285</v>
      </c>
      <c r="BY130" s="119">
        <f t="shared" si="129"/>
        <v>285</v>
      </c>
      <c r="BZ130" s="119">
        <f t="shared" si="130"/>
        <v>285</v>
      </c>
      <c r="CA130" s="119">
        <f t="shared" si="131"/>
        <v>285</v>
      </c>
      <c r="CB130" s="119">
        <f t="shared" si="132"/>
        <v>285</v>
      </c>
      <c r="CC130" s="119">
        <f t="shared" si="133"/>
        <v>285</v>
      </c>
      <c r="CD130" s="21"/>
      <c r="CE130" s="96">
        <f t="shared" si="134"/>
        <v>46</v>
      </c>
      <c r="CG130" s="124">
        <f t="shared" si="212"/>
        <v>0.5</v>
      </c>
      <c r="CH130" s="124">
        <f t="shared" si="212"/>
        <v>0.48565949241430056</v>
      </c>
      <c r="CI130" s="124">
        <f t="shared" si="212"/>
        <v>0.47041805393408598</v>
      </c>
      <c r="CJ130" s="124">
        <f t="shared" si="212"/>
        <v>0.45411927406812957</v>
      </c>
      <c r="CK130" s="124">
        <f t="shared" si="212"/>
        <v>0.43655817059473445</v>
      </c>
      <c r="CL130" s="124">
        <f t="shared" si="212"/>
        <v>0.41745767120597804</v>
      </c>
      <c r="CM130" s="124">
        <f t="shared" si="212"/>
        <v>0.39642835437092944</v>
      </c>
      <c r="CN130" s="124">
        <f t="shared" si="212"/>
        <v>0.3728943149674252</v>
      </c>
      <c r="CO130" s="124">
        <f t="shared" si="212"/>
        <v>0.34594270872056954</v>
      </c>
      <c r="CP130" s="124">
        <f t="shared" si="212"/>
        <v>0.31397350844904542</v>
      </c>
      <c r="CQ130" s="124">
        <f t="shared" si="212"/>
        <v>0.2736916550088338</v>
      </c>
      <c r="CR130" s="124">
        <f t="shared" si="212"/>
        <v>0.2689601924666829</v>
      </c>
      <c r="CS130" s="124">
        <f t="shared" si="212"/>
        <v>0.26405613323693644</v>
      </c>
      <c r="CT130" s="124">
        <f t="shared" si="212"/>
        <v>0.25896281982429015</v>
      </c>
      <c r="CU130" s="124">
        <f t="shared" si="212"/>
        <v>0.25366086327152204</v>
      </c>
      <c r="CV130" s="124">
        <f t="shared" si="212"/>
        <v>0.24812748663349837</v>
      </c>
      <c r="CW130" s="124">
        <f t="shared" si="213"/>
        <v>0.24233565340812246</v>
      </c>
      <c r="CX130" s="124">
        <f t="shared" si="213"/>
        <v>0.2362528888796406</v>
      </c>
      <c r="CY130" s="124">
        <f t="shared" si="213"/>
        <v>0.2298396521555244</v>
      </c>
      <c r="CZ130" s="124">
        <f t="shared" si="213"/>
        <v>0.22304703222046571</v>
      </c>
      <c r="DA130" s="124">
        <f t="shared" si="213"/>
        <v>0.21581339348747414</v>
      </c>
      <c r="DB130" s="124">
        <f t="shared" si="213"/>
        <v>0.20805932540840219</v>
      </c>
      <c r="DC130" s="124">
        <f t="shared" si="213"/>
        <v>0.1996797265798384</v>
      </c>
      <c r="DD130" s="124">
        <f t="shared" si="213"/>
        <v>0.19053077114454769</v>
      </c>
      <c r="DE130" s="124">
        <f t="shared" si="213"/>
        <v>0.18040708058008617</v>
      </c>
      <c r="DF130" s="124">
        <f t="shared" si="213"/>
        <v>0.16899840489265006</v>
      </c>
      <c r="DG130" s="124">
        <f t="shared" si="213"/>
        <v>0.1557979917282272</v>
      </c>
      <c r="DH130" s="124">
        <f t="shared" si="213"/>
        <v>0.13987576413390118</v>
      </c>
      <c r="DI130" s="124">
        <f t="shared" si="213"/>
        <v>0.1380722660404341</v>
      </c>
      <c r="DJ130" s="124">
        <f t="shared" si="213"/>
        <v>0.13622038087021793</v>
      </c>
      <c r="DK130" s="124">
        <f t="shared" si="213"/>
        <v>0.134316726361145</v>
      </c>
      <c r="DL130" s="124">
        <f t="shared" si="213"/>
        <v>0.13235752533497896</v>
      </c>
      <c r="DM130" s="124">
        <f t="shared" si="214"/>
        <v>0.13033853937638648</v>
      </c>
      <c r="DN130" s="124">
        <f t="shared" si="214"/>
        <v>0.12825498765246982</v>
      </c>
      <c r="DO130" s="124">
        <f t="shared" si="214"/>
        <v>0.12610144662495093</v>
      </c>
      <c r="DP130" s="124">
        <f t="shared" si="214"/>
        <v>0.12387172490217498</v>
      </c>
      <c r="DQ130" s="124">
        <f t="shared" si="214"/>
        <v>0.12155870532529225</v>
      </c>
      <c r="DR130" s="124">
        <f t="shared" si="214"/>
        <v>0.11915414324822429</v>
      </c>
      <c r="DS130" s="124">
        <f t="shared" si="214"/>
        <v>0.11664840531575998</v>
      </c>
      <c r="DT130" s="124">
        <f t="shared" si="214"/>
        <v>0.11403012597787225</v>
      </c>
      <c r="DU130" s="124">
        <f t="shared" si="214"/>
        <v>0.1112857479864362</v>
      </c>
      <c r="DV130" s="124">
        <f t="shared" si="214"/>
        <v>0.10839889554320374</v>
      </c>
      <c r="DW130" s="124">
        <f t="shared" si="214"/>
        <v>0.10534949976323783</v>
      </c>
      <c r="DX130" s="124">
        <f t="shared" si="214"/>
        <v>0.1021125465011784</v>
      </c>
      <c r="DY130" s="124">
        <f t="shared" si="214"/>
        <v>9.8656228087571463E-2</v>
      </c>
      <c r="DZ130" s="124">
        <f t="shared" si="214"/>
        <v>9.4939114716779655E-2</v>
      </c>
      <c r="EA130" s="124">
        <f t="shared" si="214"/>
        <v>9.0905631812086191E-2</v>
      </c>
      <c r="EB130" s="124">
        <f t="shared" si="214"/>
        <v>8.6478426714967069E-2</v>
      </c>
      <c r="EC130" s="124">
        <f t="shared" ref="EC130:EG133" si="216">IF(($FL130=0),0,$FN130*(EC$3-$FL130)^$FM130)</f>
        <v>8.1544567683720204E-2</v>
      </c>
      <c r="ED130" s="124">
        <f t="shared" si="216"/>
        <v>7.5928221936540599E-2</v>
      </c>
      <c r="EE130" s="124">
        <f t="shared" si="216"/>
        <v>6.9329298879651419E-2</v>
      </c>
      <c r="EF130" s="124">
        <f t="shared" si="216"/>
        <v>6.1156840183891628E-2</v>
      </c>
      <c r="EG130" s="124">
        <f t="shared" si="216"/>
        <v>4.9898161601929357E-2</v>
      </c>
      <c r="EH130" s="22">
        <f>+BE130/'[1]total numbers'!BN130</f>
        <v>2.7025682383124673E-2</v>
      </c>
      <c r="EI130" s="22">
        <f>+BF130/'[1]total numbers'!BX130</f>
        <v>2.2022565297136469E-2</v>
      </c>
      <c r="EJ130" s="22">
        <f>+BG130/'[1]total numbers'!CH130</f>
        <v>1.8817968558880006E-2</v>
      </c>
      <c r="EK130" s="22">
        <f>+BH130/'[1]total numbers'!CR130</f>
        <v>1.5245804627996566E-2</v>
      </c>
      <c r="EL130" s="22">
        <f>+BI130/'[1]total numbers'!DB130</f>
        <v>1.2245626646311713E-2</v>
      </c>
      <c r="EM130" s="22">
        <f>+BJ130/'[1]total numbers'!DC130</f>
        <v>1.1989209711259866E-2</v>
      </c>
      <c r="EN130" s="22">
        <f>+BK130/'[1]total numbers'!DD130</f>
        <v>1.1752599613178647E-2</v>
      </c>
      <c r="EO130" s="22">
        <f>+BL130/'[1]total numbers'!DE130</f>
        <v>1.1531619133197727E-2</v>
      </c>
      <c r="EP130" s="22">
        <f>+BM130/'[1]total numbers'!DF130</f>
        <v>1.132129526104881E-2</v>
      </c>
      <c r="EQ130" s="22">
        <f>+BN130/'[1]total numbers'!DG130</f>
        <v>1.1118315259244001E-2</v>
      </c>
      <c r="ER130" s="22">
        <f>+BO130/'[1]total numbers'!DH130</f>
        <v>1.0921740479365538E-2</v>
      </c>
      <c r="ES130" s="22">
        <f>+BP130/'[1]total numbers'!DI130</f>
        <v>1.073217819196538E-2</v>
      </c>
      <c r="ET130" s="22">
        <f>+BQ130/'[1]total numbers'!DJ130</f>
        <v>1.0549951187041639E-2</v>
      </c>
      <c r="EU130" s="22">
        <f>+BR130/'[1]total numbers'!DK130</f>
        <v>1.0375772621896579E-2</v>
      </c>
      <c r="EV130" s="22">
        <f>+BS130/'[1]total numbers'!DL130</f>
        <v>1.0209934158463193E-2</v>
      </c>
      <c r="EW130" s="22">
        <f>+BT130/'[1]total numbers'!DM130</f>
        <v>1.0052104111723246E-2</v>
      </c>
      <c r="EX130" s="22">
        <f>+BU130/'[1]total numbers'!DN130</f>
        <v>9.9015315272059697E-3</v>
      </c>
      <c r="EY130" s="22"/>
      <c r="EZ130" s="22"/>
      <c r="FA130" s="22"/>
      <c r="FB130" s="22"/>
      <c r="FC130" s="22"/>
      <c r="FD130" s="22"/>
      <c r="FE130" s="22"/>
      <c r="FF130" s="22"/>
      <c r="FG130" s="22"/>
      <c r="FH130" s="105">
        <f t="shared" si="136"/>
        <v>-10000</v>
      </c>
      <c r="FI130" s="105">
        <f t="shared" si="149"/>
        <v>1960</v>
      </c>
      <c r="FJ130" s="122">
        <f t="shared" si="144"/>
        <v>0.5</v>
      </c>
      <c r="FK130" s="124">
        <f t="shared" si="150"/>
        <v>2.7025682383124673E-2</v>
      </c>
      <c r="FL130" s="105">
        <f t="shared" si="151"/>
        <v>1961.8889469383244</v>
      </c>
      <c r="FM130" s="125">
        <f t="shared" si="140"/>
        <v>0.33333333333333331</v>
      </c>
      <c r="FN130" s="124">
        <f t="shared" si="152"/>
        <v>-2.1862680880080629E-2</v>
      </c>
      <c r="FO130" s="105" t="str">
        <f>+FO$102</f>
        <v>S-curve</v>
      </c>
      <c r="FP130" s="6">
        <v>4</v>
      </c>
      <c r="FQ130" s="25" t="s">
        <v>448</v>
      </c>
      <c r="FR130" s="22"/>
      <c r="FS130" s="22"/>
      <c r="FT130" s="22"/>
      <c r="FU130" s="22"/>
      <c r="FW130" s="6">
        <f>+$FW$1</f>
        <v>-50</v>
      </c>
      <c r="FX130" s="11">
        <f t="shared" si="137"/>
        <v>83.086203895537324</v>
      </c>
      <c r="FY130" s="11"/>
      <c r="FZ130" s="6">
        <f>+$FW$1</f>
        <v>-50</v>
      </c>
      <c r="GA130" s="61"/>
    </row>
    <row r="131" spans="1:183" x14ac:dyDescent="0.2">
      <c r="A131" s="6">
        <v>18</v>
      </c>
      <c r="B131" s="15">
        <v>462</v>
      </c>
      <c r="C131" s="16" t="s">
        <v>171</v>
      </c>
      <c r="D131" s="11">
        <v>0</v>
      </c>
      <c r="E131" s="11">
        <v>0</v>
      </c>
      <c r="F131" s="11">
        <v>0</v>
      </c>
      <c r="G131" s="11">
        <v>0</v>
      </c>
      <c r="H131" s="11">
        <v>0</v>
      </c>
      <c r="I131" s="11">
        <f>+'[1]total numbers'!I131*CL131</f>
        <v>1.5556018519777835E-3</v>
      </c>
      <c r="J131" s="11">
        <f>+'[1]total numbers'!J131*CM131</f>
        <v>1.8465220040533427E-3</v>
      </c>
      <c r="K131" s="11">
        <f>+'[1]total numbers'!K131*CN131</f>
        <v>2.1710848466097057E-3</v>
      </c>
      <c r="L131" s="11">
        <f>+'[1]total numbers'!L131*CO131</f>
        <v>2.5176308416394325E-3</v>
      </c>
      <c r="M131" s="11">
        <f>+'[1]total numbers'!M131*CP131</f>
        <v>2.8560697403619689E-3</v>
      </c>
      <c r="N131" s="11">
        <f>+'[1]total numbers'!N131*CQ131</f>
        <v>3.1117362017374136E-3</v>
      </c>
      <c r="O131" s="11">
        <f>+'[1]total numbers'!O131*CR131</f>
        <v>4.5868378401239989E-3</v>
      </c>
      <c r="P131" s="11">
        <f>+'[1]total numbers'!P131*CS131</f>
        <v>6.7546833742926264E-3</v>
      </c>
      <c r="Q131" s="11">
        <f>+'[1]total numbers'!Q131*CT131</f>
        <v>9.9363883766261617E-3</v>
      </c>
      <c r="R131" s="11">
        <f>+'[1]total numbers'!R131*CU131</f>
        <v>1.459909317186164E-2</v>
      </c>
      <c r="S131" s="11">
        <f>+'[1]total numbers'!S131*CV131</f>
        <v>2.1420381171671436E-2</v>
      </c>
      <c r="T131" s="11">
        <f>+'[1]total numbers'!T131*CW131</f>
        <v>3.1379633568959051E-2</v>
      </c>
      <c r="U131" s="11">
        <f>+'[1]total numbers'!U131*CX131</f>
        <v>4.5886385729119475E-2</v>
      </c>
      <c r="V131" s="11">
        <f>+'[1]total numbers'!V131*CY131</f>
        <v>6.6958428170295778E-2</v>
      </c>
      <c r="W131" s="11">
        <f>+'[1]total numbers'!W131*CZ131</f>
        <v>9.7464616845957211E-2</v>
      </c>
      <c r="X131" s="11">
        <f>+'[1]total numbers'!X131*DA131</f>
        <v>0.14144734028747305</v>
      </c>
      <c r="Y131" s="11">
        <f>+'[1]total numbers'!Y131*DB131</f>
        <v>0.20453307106509086</v>
      </c>
      <c r="Z131" s="11">
        <f>+'[1]total numbers'!Z131*DC131</f>
        <v>0.29441644376106563</v>
      </c>
      <c r="AA131" s="11">
        <f>+'[1]total numbers'!AA131*DD131</f>
        <v>0.42134029182418403</v>
      </c>
      <c r="AB131" s="11">
        <f>+'[1]total numbers'!AB131*DE131</f>
        <v>0.59833287926697709</v>
      </c>
      <c r="AC131" s="11">
        <f>+'[1]total numbers'!AC131*DF131</f>
        <v>0.84054897141904361</v>
      </c>
      <c r="AD131" s="11">
        <f>+'[1]total numbers'!AD131*DG131</f>
        <v>1.1619245277804175</v>
      </c>
      <c r="AE131" s="11">
        <f>+'[1]total numbers'!AE131*DH131</f>
        <v>1.5637774281880825</v>
      </c>
      <c r="AF131" s="11">
        <f>+'[1]total numbers'!AF131*DI131</f>
        <v>1.5720571092736271</v>
      </c>
      <c r="AG131" s="11">
        <f>+'[1]total numbers'!AG131*DJ131</f>
        <v>1.5795379843081498</v>
      </c>
      <c r="AH131" s="11">
        <f>+'[1]total numbers'!AH131*DK131</f>
        <v>1.5861362585838634</v>
      </c>
      <c r="AI131" s="11">
        <f>+'[1]total numbers'!AI131*DL131</f>
        <v>1.591758706506289</v>
      </c>
      <c r="AJ131" s="11">
        <f>+'[1]total numbers'!AJ131*DM131</f>
        <v>1.5963011895221189</v>
      </c>
      <c r="AK131" s="11">
        <f>+'[1]total numbers'!AK131*DN131</f>
        <v>1.5996468544195817</v>
      </c>
      <c r="AL131" s="11">
        <f>+'[1]total numbers'!AL131*DO131</f>
        <v>1.601663922370653</v>
      </c>
      <c r="AM131" s="11">
        <f>+'[1]total numbers'!AM131*DP131</f>
        <v>1.6022029476199795</v>
      </c>
      <c r="AN131" s="11">
        <f>+'[1]total numbers'!AN131*DQ131</f>
        <v>1.6010933797622096</v>
      </c>
      <c r="AO131" s="11">
        <f>+'[1]total numbers'!AO131*DR131</f>
        <v>1.5981391981218216</v>
      </c>
      <c r="AP131" s="11">
        <f>+'[1]total numbers'!AP131*DS131</f>
        <v>1.593113289614692</v>
      </c>
      <c r="AQ131" s="11">
        <f>+'[1]total numbers'!AQ131*DT131</f>
        <v>1.6388613411739157</v>
      </c>
      <c r="AR131" s="11">
        <f>+'[1]total numbers'!AR131*DU131</f>
        <v>1.6830551039358099</v>
      </c>
      <c r="AS131" s="11">
        <f>+'[1]total numbers'!AS131*DV131</f>
        <v>1.7250299680718704</v>
      </c>
      <c r="AT131" s="11">
        <f>+'[1]total numbers'!AT131*DW131</f>
        <v>1.7639563015894595</v>
      </c>
      <c r="AU131" s="11">
        <f>+'[1]total numbers'!AU131*DX131</f>
        <v>1.7987873232697411</v>
      </c>
      <c r="AV131" s="11">
        <f>+'[1]total numbers'!AV131*DY131</f>
        <v>1.9297493290103203</v>
      </c>
      <c r="AW131" s="11">
        <f>+'[1]total numbers'!AW131*DZ131</f>
        <v>2.0617103640592451</v>
      </c>
      <c r="AX131" s="11">
        <f>+'[1]total numbers'!AX131*EA131</f>
        <v>2.1911915367031756</v>
      </c>
      <c r="AY131" s="11">
        <f>+'[1]total numbers'!AY131*EB131</f>
        <v>2.3128991163884876</v>
      </c>
      <c r="AZ131" s="11">
        <f>+'[1]total numbers'!AZ131*EC131</f>
        <v>2.4186256504798074</v>
      </c>
      <c r="BA131" s="11">
        <f>+'[1]total numbers'!BA131*ED131</f>
        <v>2.8872347064572685</v>
      </c>
      <c r="BB131" s="11">
        <f>+'[1]total numbers'!BB131*EE131</f>
        <v>3.3736555490889186</v>
      </c>
      <c r="BC131" s="11">
        <f>+'[1]total numbers'!BC131*EF131</f>
        <v>3.7913045571096138</v>
      </c>
      <c r="BD131" s="11">
        <f>+'[1]total numbers'!BD131*EG131</f>
        <v>3.8753334230122607</v>
      </c>
      <c r="BE131" s="21">
        <f>+[2]faostat2014_pasture!B123</f>
        <v>1</v>
      </c>
      <c r="BF131" s="21">
        <f>+[2]faostat2014_pasture!C123</f>
        <v>1</v>
      </c>
      <c r="BG131" s="21">
        <f>+[2]faostat2014_pasture!D123</f>
        <v>1</v>
      </c>
      <c r="BH131" s="21">
        <f>+[2]faostat2014_pasture!E123</f>
        <v>1</v>
      </c>
      <c r="BI131" s="21">
        <f>+[2]faostat2014_pasture!F123</f>
        <v>1</v>
      </c>
      <c r="BJ131" s="21">
        <f>+[2]faostat2014_pasture!G123</f>
        <v>1</v>
      </c>
      <c r="BK131" s="21">
        <f>+[2]faostat2014_pasture!H123</f>
        <v>1</v>
      </c>
      <c r="BL131" s="21">
        <f>+[2]faostat2014_pasture!I123</f>
        <v>1</v>
      </c>
      <c r="BM131" s="21">
        <f>+[2]faostat2014_pasture!J123</f>
        <v>1</v>
      </c>
      <c r="BN131" s="21">
        <f>+[2]faostat2014_pasture!K123</f>
        <v>1</v>
      </c>
      <c r="BO131" s="21">
        <f>+[2]faostat2014_pasture!L123</f>
        <v>1</v>
      </c>
      <c r="BP131" s="21">
        <f>+[2]faostat2014_pasture!M123</f>
        <v>1</v>
      </c>
      <c r="BQ131" s="21">
        <f>+[2]faostat2014_pasture!N123</f>
        <v>1</v>
      </c>
      <c r="BR131" s="21">
        <f>+[2]faostat2014_pasture!O123</f>
        <v>1</v>
      </c>
      <c r="BS131" s="21">
        <f>+[2]faostat2014_pasture!P123</f>
        <v>1</v>
      </c>
      <c r="BT131" s="21">
        <f>+[2]faostat2014_pasture!Q123</f>
        <v>1</v>
      </c>
      <c r="BU131" s="21">
        <f>+[2]faostat2014_pasture!R123</f>
        <v>1</v>
      </c>
      <c r="BV131" s="119">
        <f t="shared" si="126"/>
        <v>1</v>
      </c>
      <c r="BW131" s="119">
        <f t="shared" si="127"/>
        <v>1</v>
      </c>
      <c r="BX131" s="119">
        <f t="shared" si="128"/>
        <v>1</v>
      </c>
      <c r="BY131" s="119">
        <f t="shared" si="129"/>
        <v>1</v>
      </c>
      <c r="BZ131" s="119">
        <f t="shared" si="130"/>
        <v>1</v>
      </c>
      <c r="CA131" s="119">
        <f t="shared" si="131"/>
        <v>1</v>
      </c>
      <c r="CB131" s="119">
        <f t="shared" si="132"/>
        <v>1</v>
      </c>
      <c r="CC131" s="119">
        <f t="shared" si="133"/>
        <v>1</v>
      </c>
      <c r="CD131" s="21"/>
      <c r="CE131" s="96">
        <f t="shared" si="134"/>
        <v>0</v>
      </c>
      <c r="CG131" s="124">
        <f t="shared" si="212"/>
        <v>0.5</v>
      </c>
      <c r="CH131" s="124">
        <f t="shared" si="212"/>
        <v>0.48565728358720839</v>
      </c>
      <c r="CI131" s="124">
        <f t="shared" si="212"/>
        <v>0.47041334535478324</v>
      </c>
      <c r="CJ131" s="124">
        <f t="shared" si="212"/>
        <v>0.45411169506403837</v>
      </c>
      <c r="CK131" s="124">
        <f t="shared" si="212"/>
        <v>0.43654723581255678</v>
      </c>
      <c r="CL131" s="124">
        <f t="shared" si="212"/>
        <v>0.41744272316871722</v>
      </c>
      <c r="CM131" s="124">
        <f t="shared" si="212"/>
        <v>0.39640846288938114</v>
      </c>
      <c r="CN131" s="124">
        <f t="shared" si="212"/>
        <v>0.37286808603754668</v>
      </c>
      <c r="CO131" s="124">
        <f t="shared" si="212"/>
        <v>0.34590787909080745</v>
      </c>
      <c r="CP131" s="124">
        <f t="shared" si="212"/>
        <v>0.31392593706254929</v>
      </c>
      <c r="CQ131" s="124">
        <f t="shared" si="212"/>
        <v>0.27362208680466521</v>
      </c>
      <c r="CR131" s="124">
        <f t="shared" si="212"/>
        <v>0.26888743352742628</v>
      </c>
      <c r="CS131" s="124">
        <f t="shared" si="212"/>
        <v>0.26397989785991949</v>
      </c>
      <c r="CT131" s="124">
        <f t="shared" si="212"/>
        <v>0.25888277741643761</v>
      </c>
      <c r="CU131" s="124">
        <f t="shared" si="212"/>
        <v>0.25357662796833236</v>
      </c>
      <c r="CV131" s="124">
        <f t="shared" si="212"/>
        <v>0.2480386036477891</v>
      </c>
      <c r="CW131" s="124">
        <f t="shared" si="213"/>
        <v>0.24224158076506513</v>
      </c>
      <c r="CX131" s="124">
        <f t="shared" si="213"/>
        <v>0.23615297249387573</v>
      </c>
      <c r="CY131" s="124">
        <f t="shared" si="213"/>
        <v>0.22973309104910181</v>
      </c>
      <c r="CZ131" s="124">
        <f t="shared" si="213"/>
        <v>0.22293282869973516</v>
      </c>
      <c r="DA131" s="124">
        <f t="shared" si="213"/>
        <v>0.21569027956185494</v>
      </c>
      <c r="DB131" s="124">
        <f t="shared" si="213"/>
        <v>0.20792565010655625</v>
      </c>
      <c r="DC131" s="124">
        <f t="shared" si="213"/>
        <v>0.19953327564518322</v>
      </c>
      <c r="DD131" s="124">
        <f t="shared" si="213"/>
        <v>0.19036846247443348</v>
      </c>
      <c r="DE131" s="124">
        <f t="shared" si="213"/>
        <v>0.18022441319471491</v>
      </c>
      <c r="DF131" s="124">
        <f t="shared" si="213"/>
        <v>0.1687883677962084</v>
      </c>
      <c r="DG131" s="124">
        <f t="shared" si="213"/>
        <v>0.15554861661051622</v>
      </c>
      <c r="DH131" s="124">
        <f t="shared" si="213"/>
        <v>0.13956352001970745</v>
      </c>
      <c r="DI131" s="124">
        <f t="shared" si="213"/>
        <v>0.1377515085519356</v>
      </c>
      <c r="DJ131" s="124">
        <f t="shared" si="213"/>
        <v>0.13589052897031642</v>
      </c>
      <c r="DK131" s="124">
        <f t="shared" si="213"/>
        <v>0.13397713251157825</v>
      </c>
      <c r="DL131" s="124">
        <f t="shared" si="213"/>
        <v>0.1320074645504406</v>
      </c>
      <c r="DM131" s="124">
        <f t="shared" si="214"/>
        <v>0.12997719587685364</v>
      </c>
      <c r="DN131" s="124">
        <f t="shared" si="214"/>
        <v>0.12788143844205754</v>
      </c>
      <c r="DO131" s="124">
        <f t="shared" si="214"/>
        <v>0.12571464109310976</v>
      </c>
      <c r="DP131" s="124">
        <f t="shared" si="214"/>
        <v>0.12347045921290831</v>
      </c>
      <c r="DQ131" s="124">
        <f t="shared" si="214"/>
        <v>0.12114158988325066</v>
      </c>
      <c r="DR131" s="124">
        <f t="shared" si="214"/>
        <v>0.11871956082882439</v>
      </c>
      <c r="DS131" s="124">
        <f t="shared" si="214"/>
        <v>0.11619445639208334</v>
      </c>
      <c r="DT131" s="124">
        <f t="shared" si="214"/>
        <v>0.11355455615555883</v>
      </c>
      <c r="DU131" s="124">
        <f t="shared" si="214"/>
        <v>0.11078584989812906</v>
      </c>
      <c r="DV131" s="124">
        <f t="shared" si="214"/>
        <v>0.10787137339258479</v>
      </c>
      <c r="DW131" s="124">
        <f t="shared" si="214"/>
        <v>0.10479027771103636</v>
      </c>
      <c r="DX131" s="124">
        <f t="shared" si="214"/>
        <v>0.10151648985280715</v>
      </c>
      <c r="DY131" s="124">
        <f t="shared" si="214"/>
        <v>9.8016723866362607E-2</v>
      </c>
      <c r="DZ131" s="124">
        <f t="shared" si="214"/>
        <v>9.4247415023093431E-2</v>
      </c>
      <c r="EA131" s="124">
        <f t="shared" si="214"/>
        <v>9.0149774468484795E-2</v>
      </c>
      <c r="EB131" s="124">
        <f t="shared" si="214"/>
        <v>8.5641349556345212E-2</v>
      </c>
      <c r="EC131" s="124">
        <f t="shared" si="216"/>
        <v>8.0600544563268928E-2</v>
      </c>
      <c r="ED131" s="124">
        <f t="shared" si="216"/>
        <v>7.483537543700218E-2</v>
      </c>
      <c r="EE131" s="124">
        <f t="shared" si="216"/>
        <v>6.8011307125498133E-2</v>
      </c>
      <c r="EF131" s="124">
        <f t="shared" si="216"/>
        <v>5.9446266790686507E-2</v>
      </c>
      <c r="EG131" s="124">
        <f t="shared" si="216"/>
        <v>4.7260740045759836E-2</v>
      </c>
      <c r="EH131" s="22">
        <f>+BE131/'[1]total numbers'!BN131</f>
        <v>1.0152181196129989E-2</v>
      </c>
      <c r="EI131" s="22">
        <f>+BF131/'[1]total numbers'!BX131</f>
        <v>8.2372322899505763E-3</v>
      </c>
      <c r="EJ131" s="22">
        <f>+BG131/'[1]total numbers'!CH131</f>
        <v>6.3251907044997403E-3</v>
      </c>
      <c r="EK131" s="22">
        <f>+BH131/'[1]total numbers'!CR131</f>
        <v>4.6398544941630634E-3</v>
      </c>
      <c r="EL131" s="22">
        <f>+BI131/'[1]total numbers'!DB131</f>
        <v>3.6731215656313362E-3</v>
      </c>
      <c r="EM131" s="22">
        <f>+BJ131/'[1]total numbers'!DC131</f>
        <v>3.6172906493036716E-3</v>
      </c>
      <c r="EN131" s="22">
        <f>+BK131/'[1]total numbers'!DD131</f>
        <v>3.5651640688504484E-3</v>
      </c>
      <c r="EO131" s="22">
        <f>+BL131/'[1]total numbers'!DE131</f>
        <v>3.5156181335583331E-3</v>
      </c>
      <c r="EP131" s="22">
        <f>+BM131/'[1]total numbers'!DF131</f>
        <v>3.467502565951899E-3</v>
      </c>
      <c r="EQ131" s="22">
        <f>+BN131/'[1]total numbers'!DG131</f>
        <v>3.4199258560074419E-3</v>
      </c>
      <c r="ER131" s="22">
        <f>+BO131/'[1]total numbers'!DH131</f>
        <v>3.3725789099150446E-3</v>
      </c>
      <c r="ES131" s="22">
        <f>+BP131/'[1]total numbers'!DI131</f>
        <v>3.3253524873636604E-3</v>
      </c>
      <c r="ET131" s="22">
        <f>+BQ131/'[1]total numbers'!DJ131</f>
        <v>3.2784198016556024E-3</v>
      </c>
      <c r="EU131" s="22">
        <f>+BR131/'[1]total numbers'!DK131</f>
        <v>3.2317382550552469E-3</v>
      </c>
      <c r="EV131" s="22">
        <f>+BS131/'[1]total numbers'!DL131</f>
        <v>3.1855249745158E-3</v>
      </c>
      <c r="EW131" s="22">
        <f>+BT131/'[1]total numbers'!DM131</f>
        <v>3.1396977099044901E-3</v>
      </c>
      <c r="EX131" s="22">
        <f>+BU131/'[1]total numbers'!DN131</f>
        <v>3.0943083292591608E-3</v>
      </c>
      <c r="EY131" s="22"/>
      <c r="EZ131" s="22"/>
      <c r="FA131" s="22"/>
      <c r="FB131" s="22"/>
      <c r="FC131" s="22"/>
      <c r="FD131" s="22"/>
      <c r="FE131" s="22"/>
      <c r="FF131" s="22"/>
      <c r="FG131" s="22"/>
      <c r="FH131" s="105">
        <f t="shared" si="136"/>
        <v>-10000</v>
      </c>
      <c r="FI131" s="105">
        <f t="shared" si="149"/>
        <v>1960</v>
      </c>
      <c r="FJ131" s="122">
        <f t="shared" si="144"/>
        <v>0.5</v>
      </c>
      <c r="FK131" s="124">
        <f t="shared" si="150"/>
        <v>1.0152181196129989E-2</v>
      </c>
      <c r="FL131" s="105">
        <f t="shared" si="151"/>
        <v>1960.1001158602464</v>
      </c>
      <c r="FM131" s="125">
        <f t="shared" si="140"/>
        <v>0.33333333333333331</v>
      </c>
      <c r="FN131" s="124">
        <f t="shared" si="152"/>
        <v>-2.1863770801096059E-2</v>
      </c>
      <c r="FP131" s="6">
        <v>10</v>
      </c>
      <c r="FQ131" s="6" t="s">
        <v>443</v>
      </c>
      <c r="FR131" s="22"/>
      <c r="FS131" s="22"/>
      <c r="FT131" s="22"/>
      <c r="FU131" s="22"/>
      <c r="FW131" s="6">
        <f>+$FW$1</f>
        <v>-50</v>
      </c>
      <c r="FX131" s="11">
        <f t="shared" si="137"/>
        <v>1.5637774281880825</v>
      </c>
      <c r="FY131" s="11"/>
      <c r="FZ131" s="6">
        <f>+$FW$1</f>
        <v>-50</v>
      </c>
      <c r="GA131" s="61"/>
    </row>
    <row r="132" spans="1:183" x14ac:dyDescent="0.2">
      <c r="A132" s="6">
        <v>8</v>
      </c>
      <c r="B132" s="15">
        <v>466</v>
      </c>
      <c r="C132" s="16" t="s">
        <v>172</v>
      </c>
      <c r="D132" s="11">
        <v>0</v>
      </c>
      <c r="E132" s="11">
        <v>0</v>
      </c>
      <c r="F132" s="11">
        <v>0</v>
      </c>
      <c r="G132" s="11">
        <v>0</v>
      </c>
      <c r="H132" s="11">
        <v>0</v>
      </c>
      <c r="I132" s="11">
        <f>+'[1]total numbers'!I132*CL132</f>
        <v>7.0304730873782582</v>
      </c>
      <c r="J132" s="11">
        <f>+'[1]total numbers'!J132*CM132</f>
        <v>17.910900598074832</v>
      </c>
      <c r="K132" s="11">
        <f>+'[1]total numbers'!K132*CN132</f>
        <v>44.429941095150056</v>
      </c>
      <c r="L132" s="11">
        <f>+'[1]total numbers'!L132*CO132</f>
        <v>107.58919449524042</v>
      </c>
      <c r="M132" s="11">
        <f>+'[1]total numbers'!M132*CP132</f>
        <v>254.89022107660736</v>
      </c>
      <c r="N132" s="11">
        <f>+'[1]total numbers'!N132*CQ132</f>
        <v>591.91689832594795</v>
      </c>
      <c r="O132" s="11">
        <f>+'[1]total numbers'!O132*CR132</f>
        <v>705.96940449620342</v>
      </c>
      <c r="P132" s="11">
        <f>+'[1]total numbers'!P132*CS132</f>
        <v>841.84525446282498</v>
      </c>
      <c r="Q132" s="11">
        <f>+'[1]total numbers'!Q132*CT132</f>
        <v>1003.6922475146566</v>
      </c>
      <c r="R132" s="11">
        <f>+'[1]total numbers'!R132*CU132</f>
        <v>1196.4414285327034</v>
      </c>
      <c r="S132" s="11">
        <f>+'[1]total numbers'!S132*CV132</f>
        <v>1425.9540692652902</v>
      </c>
      <c r="T132" s="11">
        <f>+'[1]total numbers'!T132*CW132</f>
        <v>1699.1960657357608</v>
      </c>
      <c r="U132" s="11">
        <f>+'[1]total numbers'!U132*CX132</f>
        <v>2024.4448359886055</v>
      </c>
      <c r="V132" s="11">
        <f>+'[1]total numbers'!V132*CY132</f>
        <v>2411.5347399459392</v>
      </c>
      <c r="W132" s="11">
        <f>+'[1]total numbers'!W132*CZ132</f>
        <v>2652.7479465655483</v>
      </c>
      <c r="X132" s="11">
        <f>+'[1]total numbers'!X132*DA132</f>
        <v>2909.5116514794313</v>
      </c>
      <c r="Y132" s="11">
        <f>+'[1]total numbers'!Y132*DB132</f>
        <v>3258.3912980501996</v>
      </c>
      <c r="Z132" s="11">
        <f>+'[1]total numbers'!Z132*DC132</f>
        <v>3630.7373626382746</v>
      </c>
      <c r="AA132" s="11">
        <f>+'[1]total numbers'!AA132*DD132</f>
        <v>4098.5728986811364</v>
      </c>
      <c r="AB132" s="11">
        <f>+'[1]total numbers'!AB132*DE132</f>
        <v>4741.8654940777224</v>
      </c>
      <c r="AC132" s="11">
        <f>+'[1]total numbers'!AC132*DF132</f>
        <v>5346.4567239572934</v>
      </c>
      <c r="AD132" s="11">
        <f>+'[1]total numbers'!AD132*DG132</f>
        <v>6492.7857666194814</v>
      </c>
      <c r="AE132" s="11">
        <f>+'[1]total numbers'!AE132*DH132</f>
        <v>7722.7445184175822</v>
      </c>
      <c r="AF132" s="11">
        <f>+'[1]total numbers'!AF132*DI132</f>
        <v>7890.9052144834786</v>
      </c>
      <c r="AG132" s="11">
        <f>+'[1]total numbers'!AG132*DJ132</f>
        <v>8010.8611046389215</v>
      </c>
      <c r="AH132" s="11">
        <f>+'[1]total numbers'!AH132*DK132</f>
        <v>8136.5773925370813</v>
      </c>
      <c r="AI132" s="11">
        <f>+'[1]total numbers'!AI132*DL132</f>
        <v>8268.6343580914308</v>
      </c>
      <c r="AJ132" s="11">
        <f>+'[1]total numbers'!AJ132*DM132</f>
        <v>8407.7026991870298</v>
      </c>
      <c r="AK132" s="11">
        <f>+'[1]total numbers'!AK132*DN132</f>
        <v>8554.5629702616916</v>
      </c>
      <c r="AL132" s="11">
        <f>+'[1]total numbers'!AL132*DO132</f>
        <v>8710.1304662251769</v>
      </c>
      <c r="AM132" s="11">
        <f>+'[1]total numbers'!AM132*DP132</f>
        <v>8875.487471179822</v>
      </c>
      <c r="AN132" s="11">
        <f>+'[1]total numbers'!AN132*DQ132</f>
        <v>9051.9256233903452</v>
      </c>
      <c r="AO132" s="11">
        <f>+'[1]total numbers'!AO132*DR132</f>
        <v>9241.0024164330498</v>
      </c>
      <c r="AP132" s="11">
        <f>+'[1]total numbers'!AP132*DS132</f>
        <v>9444.6178356405344</v>
      </c>
      <c r="AQ132" s="11">
        <f>+'[1]total numbers'!AQ132*DT132</f>
        <v>9665.1202978361034</v>
      </c>
      <c r="AR132" s="11">
        <f>+'[1]total numbers'!AR132*DU132</f>
        <v>9905.4562857202673</v>
      </c>
      <c r="AS132" s="11">
        <f>+'[1]total numbers'!AS132*DV132</f>
        <v>10169.386966889173</v>
      </c>
      <c r="AT132" s="11">
        <f>+'[1]total numbers'!AT132*DW132</f>
        <v>10461.810830887531</v>
      </c>
      <c r="AU132" s="11">
        <f>+'[1]total numbers'!AU132*DX132</f>
        <v>10789.260475546336</v>
      </c>
      <c r="AV132" s="11">
        <f>+'[1]total numbers'!AV132*DY132</f>
        <v>11160.698281118954</v>
      </c>
      <c r="AW132" s="11">
        <f>+'[1]total numbers'!AW132*DZ132</f>
        <v>11588.852756896096</v>
      </c>
      <c r="AX132" s="11">
        <f>+'[1]total numbers'!AX132*EA132</f>
        <v>12092.597922133054</v>
      </c>
      <c r="AY132" s="11">
        <f>+'[1]total numbers'!AY132*EB132</f>
        <v>12701.513935837367</v>
      </c>
      <c r="AZ132" s="11">
        <f>+'[1]total numbers'!AZ132*EC132</f>
        <v>13465.51223075274</v>
      </c>
      <c r="BA132" s="11">
        <f>+'[1]total numbers'!BA132*ED132</f>
        <v>14478.012715054683</v>
      </c>
      <c r="BB132" s="11">
        <f>+'[1]total numbers'!BB132*EE132</f>
        <v>15943.691749742018</v>
      </c>
      <c r="BC132" s="11">
        <f>+'[1]total numbers'!BC132*EF132</f>
        <v>18451.630092199302</v>
      </c>
      <c r="BD132" s="11">
        <f>+'[1]total numbers'!BD132*EG132</f>
        <v>25203.569737185284</v>
      </c>
      <c r="BE132" s="21">
        <f>+[2]faostat2014_pasture!B124</f>
        <v>30000</v>
      </c>
      <c r="BF132" s="21">
        <f>+[2]faostat2014_pasture!C124</f>
        <v>30000</v>
      </c>
      <c r="BG132" s="21">
        <f>+[2]faostat2014_pasture!D124</f>
        <v>30000</v>
      </c>
      <c r="BH132" s="21">
        <f>+[2]faostat2014_pasture!E124</f>
        <v>30000</v>
      </c>
      <c r="BI132" s="21">
        <f>+[2]faostat2014_pasture!F124</f>
        <v>34000</v>
      </c>
      <c r="BJ132" s="21">
        <f>+[2]faostat2014_pasture!G124</f>
        <v>34639</v>
      </c>
      <c r="BK132" s="21">
        <f>+[2]faostat2014_pasture!H124</f>
        <v>34639</v>
      </c>
      <c r="BL132" s="21">
        <f>+[2]faostat2014_pasture!I124</f>
        <v>34639</v>
      </c>
      <c r="BM132" s="21">
        <f>+[2]faostat2014_pasture!J124</f>
        <v>34639</v>
      </c>
      <c r="BN132" s="21">
        <f>+[2]faostat2014_pasture!K124</f>
        <v>34639</v>
      </c>
      <c r="BO132" s="21">
        <f>+[2]faostat2014_pasture!L124</f>
        <v>34639</v>
      </c>
      <c r="BP132" s="21">
        <f>+[2]faostat2014_pasture!M124</f>
        <v>34639</v>
      </c>
      <c r="BQ132" s="21">
        <f>+[2]faostat2014_pasture!N124</f>
        <v>34640</v>
      </c>
      <c r="BR132" s="21">
        <f>+[2]faostat2014_pasture!O124</f>
        <v>34640</v>
      </c>
      <c r="BS132" s="21">
        <f>+[2]faostat2014_pasture!P124</f>
        <v>34640</v>
      </c>
      <c r="BT132" s="21">
        <f>+[2]faostat2014_pasture!Q124</f>
        <v>34640</v>
      </c>
      <c r="BU132" s="21">
        <f>+[2]faostat2014_pasture!R124</f>
        <v>34640</v>
      </c>
      <c r="BV132" s="119">
        <f t="shared" si="126"/>
        <v>34640.333333333336</v>
      </c>
      <c r="BW132" s="119">
        <f t="shared" si="127"/>
        <v>34640.222222222226</v>
      </c>
      <c r="BX132" s="119">
        <f t="shared" si="128"/>
        <v>34640.303703703707</v>
      </c>
      <c r="BY132" s="119">
        <f t="shared" si="129"/>
        <v>34640.395061728392</v>
      </c>
      <c r="BZ132" s="119">
        <f t="shared" si="130"/>
        <v>34640.486584362145</v>
      </c>
      <c r="CA132" s="119">
        <f t="shared" si="131"/>
        <v>34640.560109739374</v>
      </c>
      <c r="CB132" s="119">
        <f t="shared" si="132"/>
        <v>34640.58533516233</v>
      </c>
      <c r="CC132" s="119">
        <f t="shared" si="133"/>
        <v>34640.69313336382</v>
      </c>
      <c r="CD132" s="21"/>
      <c r="CE132" s="96">
        <f t="shared" si="134"/>
        <v>4000</v>
      </c>
      <c r="CG132" s="124">
        <f t="shared" si="212"/>
        <v>0.01</v>
      </c>
      <c r="CH132" s="124">
        <f t="shared" si="212"/>
        <v>2.0556621921562695E-2</v>
      </c>
      <c r="CI132" s="124">
        <f t="shared" si="212"/>
        <v>4.025873679205786E-2</v>
      </c>
      <c r="CJ132" s="124">
        <f t="shared" si="212"/>
        <v>7.5574926671423431E-2</v>
      </c>
      <c r="CK132" s="124">
        <f t="shared" si="212"/>
        <v>0.1366737559336513</v>
      </c>
      <c r="CL132" s="124">
        <f t="shared" si="212"/>
        <v>0.23910943552169761</v>
      </c>
      <c r="CM132" s="124">
        <f t="shared" si="212"/>
        <v>0.40610499260043037</v>
      </c>
      <c r="CN132" s="124">
        <f t="shared" si="212"/>
        <v>0.67159179781363099</v>
      </c>
      <c r="CO132" s="124">
        <f t="shared" si="212"/>
        <v>1.0841941083774598</v>
      </c>
      <c r="CP132" s="124">
        <f t="shared" si="212"/>
        <v>1.7123806113974969</v>
      </c>
      <c r="CQ132" s="124">
        <f t="shared" si="212"/>
        <v>2.6510419949176542</v>
      </c>
      <c r="CR132" s="124">
        <f t="shared" si="212"/>
        <v>2.7666218446746611</v>
      </c>
      <c r="CS132" s="124">
        <f t="shared" si="212"/>
        <v>2.886717220320334</v>
      </c>
      <c r="CT132" s="124">
        <f t="shared" si="212"/>
        <v>3.0114842597407643</v>
      </c>
      <c r="CU132" s="124">
        <f t="shared" si="212"/>
        <v>3.1410838046409779</v>
      </c>
      <c r="CV132" s="124">
        <f t="shared" si="212"/>
        <v>3.2756815214900326</v>
      </c>
      <c r="CW132" s="124">
        <f t="shared" si="213"/>
        <v>3.4154480250465986</v>
      </c>
      <c r="CX132" s="124">
        <f t="shared" si="213"/>
        <v>3.5605590045088262</v>
      </c>
      <c r="CY132" s="124">
        <f t="shared" si="213"/>
        <v>3.7111953523329317</v>
      </c>
      <c r="CZ132" s="124">
        <f t="shared" si="213"/>
        <v>3.8675432957654881</v>
      </c>
      <c r="DA132" s="124">
        <f t="shared" si="213"/>
        <v>4.0297945311349466</v>
      </c>
      <c r="DB132" s="124">
        <f t="shared" si="213"/>
        <v>4.1981463609485283</v>
      </c>
      <c r="DC132" s="124">
        <f t="shared" si="213"/>
        <v>4.3728018338411117</v>
      </c>
      <c r="DD132" s="124">
        <f t="shared" si="213"/>
        <v>4.5539698874234853</v>
      </c>
      <c r="DE132" s="124">
        <f t="shared" si="213"/>
        <v>4.7418654940777225</v>
      </c>
      <c r="DF132" s="124">
        <f t="shared" si="213"/>
        <v>4.9367098097481934</v>
      </c>
      <c r="DG132" s="124">
        <f t="shared" si="213"/>
        <v>5.1387303257771917</v>
      </c>
      <c r="DH132" s="124">
        <f t="shared" si="213"/>
        <v>5.3481610238348907</v>
      </c>
      <c r="DI132" s="124">
        <f t="shared" si="213"/>
        <v>5.3695208594575927</v>
      </c>
      <c r="DJ132" s="124">
        <f t="shared" si="213"/>
        <v>5.3909574419187312</v>
      </c>
      <c r="DK132" s="124">
        <f t="shared" si="213"/>
        <v>5.4124710162359086</v>
      </c>
      <c r="DL132" s="124">
        <f t="shared" si="213"/>
        <v>5.4340618281109005</v>
      </c>
      <c r="DM132" s="124">
        <f t="shared" si="214"/>
        <v>5.4557301239312865</v>
      </c>
      <c r="DN132" s="124">
        <f t="shared" si="214"/>
        <v>5.4774761507721195</v>
      </c>
      <c r="DO132" s="124">
        <f t="shared" si="214"/>
        <v>5.4993001563975312</v>
      </c>
      <c r="DP132" s="124">
        <f t="shared" si="214"/>
        <v>5.5212023892624194</v>
      </c>
      <c r="DQ132" s="124">
        <f t="shared" si="214"/>
        <v>5.5431830985140547</v>
      </c>
      <c r="DR132" s="124">
        <f t="shared" si="214"/>
        <v>5.5652425339937768</v>
      </c>
      <c r="DS132" s="124">
        <f t="shared" si="214"/>
        <v>5.5873809462386115</v>
      </c>
      <c r="DT132" s="124">
        <f t="shared" si="214"/>
        <v>5.6095985864829565</v>
      </c>
      <c r="DU132" s="124">
        <f t="shared" si="214"/>
        <v>5.6318957066602415</v>
      </c>
      <c r="DV132" s="124">
        <f t="shared" si="214"/>
        <v>5.654272559404582</v>
      </c>
      <c r="DW132" s="124">
        <f t="shared" si="214"/>
        <v>5.6767293980524682</v>
      </c>
      <c r="DX132" s="124">
        <f t="shared" si="214"/>
        <v>5.6992664766444179</v>
      </c>
      <c r="DY132" s="124">
        <f t="shared" si="214"/>
        <v>5.7218840499266586</v>
      </c>
      <c r="DZ132" s="124">
        <f t="shared" si="214"/>
        <v>5.7445823733528281</v>
      </c>
      <c r="EA132" s="124">
        <f t="shared" si="214"/>
        <v>5.7673617030856166</v>
      </c>
      <c r="EB132" s="124">
        <f t="shared" si="214"/>
        <v>5.7902222959984995</v>
      </c>
      <c r="EC132" s="124">
        <f t="shared" si="216"/>
        <v>5.8131644096773858</v>
      </c>
      <c r="ED132" s="124">
        <f t="shared" si="216"/>
        <v>5.8361883024223493</v>
      </c>
      <c r="EE132" s="124">
        <f t="shared" si="216"/>
        <v>5.8592942332492841</v>
      </c>
      <c r="EF132" s="124">
        <f t="shared" si="216"/>
        <v>5.882482461891632</v>
      </c>
      <c r="EG132" s="124">
        <f t="shared" si="216"/>
        <v>5.9057532488020943</v>
      </c>
      <c r="EH132" s="22">
        <f>+BE132/'[1]total numbers'!BN132</f>
        <v>5.9291068551542914</v>
      </c>
      <c r="EI132" s="22">
        <f>+BF132/'[1]total numbers'!BX132</f>
        <v>4.97020445267363</v>
      </c>
      <c r="EJ132" s="22">
        <f>+BG132/'[1]total numbers'!CH132</f>
        <v>4.1763749983816547</v>
      </c>
      <c r="EK132" s="22">
        <f>+BH132/'[1]total numbers'!CR132</f>
        <v>3.4663490874662712</v>
      </c>
      <c r="EL132" s="22">
        <f>+BI132/'[1]total numbers'!DB132</f>
        <v>3.2310371144481813</v>
      </c>
      <c r="EM132" s="22">
        <f>+BJ132/'[1]total numbers'!DC132</f>
        <v>3.2196505481511064</v>
      </c>
      <c r="EN132" s="22">
        <f>+BK132/'[1]total numbers'!DD132</f>
        <v>3.1458521459481408</v>
      </c>
      <c r="EO132" s="22">
        <f>+BL132/'[1]total numbers'!DE132</f>
        <v>3.0716331016329339</v>
      </c>
      <c r="EP132" s="22">
        <f>+BM132/'[1]total numbers'!DF132</f>
        <v>2.9984871226235721</v>
      </c>
      <c r="EQ132" s="22">
        <f>+BN132/'[1]total numbers'!DG132</f>
        <v>2.9273599943749797</v>
      </c>
      <c r="ER132" s="22">
        <f>+BO132/'[1]total numbers'!DH132</f>
        <v>2.858451171516065</v>
      </c>
      <c r="ES132" s="22">
        <f>+BP132/'[1]total numbers'!DI132</f>
        <v>2.7914808379132725</v>
      </c>
      <c r="ET132" s="22">
        <f>+BQ132/'[1]total numbers'!DJ132</f>
        <v>2.7263274849778494</v>
      </c>
      <c r="EU132" s="22">
        <f>+BR132/'[1]total numbers'!DK132</f>
        <v>2.6625244836574109</v>
      </c>
      <c r="EV132" s="22">
        <f>+BS132/'[1]total numbers'!DL132</f>
        <v>2.5999947159460741</v>
      </c>
      <c r="EW132" s="22">
        <f>+BT132/'[1]total numbers'!DM132</f>
        <v>2.5387842536157521</v>
      </c>
      <c r="EX132" s="22">
        <f>+BU132/'[1]total numbers'!DN132</f>
        <v>2.479074045805187</v>
      </c>
      <c r="EY132" s="22"/>
      <c r="EZ132" s="22"/>
      <c r="FA132" s="22"/>
      <c r="FB132" s="22"/>
      <c r="FC132" s="22"/>
      <c r="FD132" s="22"/>
      <c r="FE132" s="22"/>
      <c r="FF132" s="22"/>
      <c r="FG132" s="22"/>
      <c r="FH132" s="105">
        <f t="shared" si="136"/>
        <v>-10000</v>
      </c>
      <c r="FI132" s="105">
        <f t="shared" si="149"/>
        <v>1960</v>
      </c>
      <c r="FJ132" s="122">
        <v>0.01</v>
      </c>
      <c r="FK132" s="124">
        <f t="shared" si="150"/>
        <v>5.9291068551542914</v>
      </c>
      <c r="FL132" s="105">
        <f t="shared" si="151"/>
        <v>-23383.366841337585</v>
      </c>
      <c r="FM132" s="125">
        <v>10</v>
      </c>
      <c r="FN132" s="124">
        <f t="shared" si="152"/>
        <v>5.4243309335485976E-44</v>
      </c>
      <c r="FP132" s="6">
        <v>9</v>
      </c>
      <c r="FQ132" s="6" t="s">
        <v>396</v>
      </c>
      <c r="FR132" s="22"/>
      <c r="FS132" s="22"/>
      <c r="FT132" s="22"/>
      <c r="FU132" s="22"/>
      <c r="FW132" s="39">
        <v>100</v>
      </c>
      <c r="FX132" s="11">
        <f t="shared" si="137"/>
        <v>7722.7445184175822</v>
      </c>
      <c r="FY132" s="11"/>
      <c r="FZ132" s="39">
        <f>+FZ$37</f>
        <v>500</v>
      </c>
      <c r="GA132" s="67"/>
    </row>
    <row r="133" spans="1:183" x14ac:dyDescent="0.2">
      <c r="A133" s="6">
        <v>12</v>
      </c>
      <c r="B133" s="15">
        <v>470</v>
      </c>
      <c r="C133" s="16" t="s">
        <v>173</v>
      </c>
      <c r="D133" s="11">
        <v>0</v>
      </c>
      <c r="E133" s="11">
        <v>0</v>
      </c>
      <c r="F133" s="11">
        <v>0</v>
      </c>
      <c r="G133" s="11">
        <v>0</v>
      </c>
      <c r="H133" s="11">
        <v>0</v>
      </c>
      <c r="I133" s="11">
        <f>+'[1]total numbers'!I133*CL133</f>
        <v>0</v>
      </c>
      <c r="J133" s="11">
        <f>+'[1]total numbers'!J133*CM133</f>
        <v>0</v>
      </c>
      <c r="K133" s="11">
        <f>+'[1]total numbers'!K133*CN133</f>
        <v>0</v>
      </c>
      <c r="L133" s="11">
        <f>+'[1]total numbers'!L133*CO133</f>
        <v>0</v>
      </c>
      <c r="M133" s="11">
        <f>+'[1]total numbers'!M133*CP133</f>
        <v>0</v>
      </c>
      <c r="N133" s="11">
        <f>+'[1]total numbers'!N133*CQ133</f>
        <v>0</v>
      </c>
      <c r="O133" s="11">
        <f>+'[1]total numbers'!O133*CR133</f>
        <v>0</v>
      </c>
      <c r="P133" s="11">
        <f>+'[1]total numbers'!P133*CS133</f>
        <v>0</v>
      </c>
      <c r="Q133" s="11">
        <f>+'[1]total numbers'!Q133*CT133</f>
        <v>0</v>
      </c>
      <c r="R133" s="11">
        <f>+'[1]total numbers'!R133*CU133</f>
        <v>0</v>
      </c>
      <c r="S133" s="11">
        <f>+'[1]total numbers'!S133*CV133</f>
        <v>0</v>
      </c>
      <c r="T133" s="11">
        <f>+'[1]total numbers'!T133*CW133</f>
        <v>0</v>
      </c>
      <c r="U133" s="11">
        <f>+'[1]total numbers'!U133*CX133</f>
        <v>0</v>
      </c>
      <c r="V133" s="11">
        <f>+'[1]total numbers'!V133*CY133</f>
        <v>0</v>
      </c>
      <c r="W133" s="11">
        <f>+'[1]total numbers'!W133*CZ133</f>
        <v>0</v>
      </c>
      <c r="X133" s="11">
        <f>+'[1]total numbers'!X133*DA133</f>
        <v>0</v>
      </c>
      <c r="Y133" s="11">
        <f>+'[1]total numbers'!Y133*DB133</f>
        <v>0</v>
      </c>
      <c r="Z133" s="11">
        <f>+'[1]total numbers'!Z133*DC133</f>
        <v>0</v>
      </c>
      <c r="AA133" s="11">
        <f>+'[1]total numbers'!AA133*DD133</f>
        <v>0</v>
      </c>
      <c r="AB133" s="11">
        <f>+'[1]total numbers'!AB133*DE133</f>
        <v>0</v>
      </c>
      <c r="AC133" s="11">
        <f>+'[1]total numbers'!AC133*DF133</f>
        <v>0</v>
      </c>
      <c r="AD133" s="11">
        <f>+'[1]total numbers'!AD133*DG133</f>
        <v>0</v>
      </c>
      <c r="AE133" s="11">
        <f>+'[1]total numbers'!AE133*DH133</f>
        <v>0</v>
      </c>
      <c r="AF133" s="11">
        <f>+'[1]total numbers'!AF133*DI133</f>
        <v>0</v>
      </c>
      <c r="AG133" s="11">
        <f>+'[1]total numbers'!AG133*DJ133</f>
        <v>0</v>
      </c>
      <c r="AH133" s="11">
        <f>+'[1]total numbers'!AH133*DK133</f>
        <v>0</v>
      </c>
      <c r="AI133" s="11">
        <f>+'[1]total numbers'!AI133*DL133</f>
        <v>0</v>
      </c>
      <c r="AJ133" s="11">
        <f>+'[1]total numbers'!AJ133*DM133</f>
        <v>0</v>
      </c>
      <c r="AK133" s="11">
        <f>+'[1]total numbers'!AK133*DN133</f>
        <v>0</v>
      </c>
      <c r="AL133" s="11">
        <f>+'[1]total numbers'!AL133*DO133</f>
        <v>0</v>
      </c>
      <c r="AM133" s="11">
        <f>+'[1]total numbers'!AM133*DP133</f>
        <v>0</v>
      </c>
      <c r="AN133" s="11">
        <f>+'[1]total numbers'!AN133*DQ133</f>
        <v>0</v>
      </c>
      <c r="AO133" s="11">
        <f>+'[1]total numbers'!AO133*DR133</f>
        <v>0</v>
      </c>
      <c r="AP133" s="11">
        <f>+'[1]total numbers'!AP133*DS133</f>
        <v>0</v>
      </c>
      <c r="AQ133" s="11">
        <f>+'[1]total numbers'!AQ133*DT133</f>
        <v>0</v>
      </c>
      <c r="AR133" s="11">
        <f>+'[1]total numbers'!AR133*DU133</f>
        <v>0</v>
      </c>
      <c r="AS133" s="11">
        <f>+'[1]total numbers'!AS133*DV133</f>
        <v>0</v>
      </c>
      <c r="AT133" s="11">
        <f>+'[1]total numbers'!AT133*DW133</f>
        <v>0</v>
      </c>
      <c r="AU133" s="11">
        <f>+'[1]total numbers'!AU133*DX133</f>
        <v>0</v>
      </c>
      <c r="AV133" s="11">
        <f>+'[1]total numbers'!AV133*DY133</f>
        <v>0</v>
      </c>
      <c r="AW133" s="11">
        <f>+'[1]total numbers'!AW133*DZ133</f>
        <v>0</v>
      </c>
      <c r="AX133" s="11">
        <f>+'[1]total numbers'!AX133*EA133</f>
        <v>0</v>
      </c>
      <c r="AY133" s="11">
        <f>+'[1]total numbers'!AY133*EB133</f>
        <v>0</v>
      </c>
      <c r="AZ133" s="11">
        <f>+'[1]total numbers'!AZ133*EC133</f>
        <v>0</v>
      </c>
      <c r="BA133" s="11">
        <f>+'[1]total numbers'!BA133*ED133</f>
        <v>0</v>
      </c>
      <c r="BB133" s="11">
        <f>+'[1]total numbers'!BB133*EE133</f>
        <v>0</v>
      </c>
      <c r="BC133" s="11">
        <f>+'[1]total numbers'!BC133*EF133</f>
        <v>0</v>
      </c>
      <c r="BD133" s="11">
        <f>+'[1]total numbers'!BD133*EG133</f>
        <v>0</v>
      </c>
      <c r="BE133" s="21">
        <f>+[2]faostat2014_pasture!B125</f>
        <v>0</v>
      </c>
      <c r="BF133" s="21">
        <f>+[2]faostat2014_pasture!C125</f>
        <v>0</v>
      </c>
      <c r="BG133" s="21">
        <f>+[2]faostat2014_pasture!D125</f>
        <v>0</v>
      </c>
      <c r="BH133" s="21">
        <f>+[2]faostat2014_pasture!E125</f>
        <v>0</v>
      </c>
      <c r="BI133" s="21">
        <f>+[2]faostat2014_pasture!F125</f>
        <v>0</v>
      </c>
      <c r="BJ133" s="21">
        <f>+[2]faostat2014_pasture!G125</f>
        <v>0</v>
      </c>
      <c r="BK133" s="21">
        <f>+[2]faostat2014_pasture!H125</f>
        <v>0</v>
      </c>
      <c r="BL133" s="21">
        <f>+[2]faostat2014_pasture!I125</f>
        <v>0</v>
      </c>
      <c r="BM133" s="21">
        <f>+[2]faostat2014_pasture!J125</f>
        <v>0</v>
      </c>
      <c r="BN133" s="21">
        <f>+[2]faostat2014_pasture!K125</f>
        <v>0</v>
      </c>
      <c r="BO133" s="21">
        <f>+[2]faostat2014_pasture!L125</f>
        <v>0</v>
      </c>
      <c r="BP133" s="21">
        <f>+[2]faostat2014_pasture!M125</f>
        <v>0</v>
      </c>
      <c r="BQ133" s="21">
        <f>+[2]faostat2014_pasture!N125</f>
        <v>0</v>
      </c>
      <c r="BR133" s="21">
        <f>+[2]faostat2014_pasture!O125</f>
        <v>0</v>
      </c>
      <c r="BS133" s="21">
        <f>+[2]faostat2014_pasture!P125</f>
        <v>0</v>
      </c>
      <c r="BT133" s="21">
        <f>+[2]faostat2014_pasture!Q125</f>
        <v>0</v>
      </c>
      <c r="BU133" s="21">
        <f>+[2]faostat2014_pasture!R125</f>
        <v>0</v>
      </c>
      <c r="BV133" s="119">
        <f t="shared" ref="BV133:BV196" si="217">TREND(BP133:BU133,BP$3:BU$3,BV$3)</f>
        <v>0</v>
      </c>
      <c r="BW133" s="119">
        <f t="shared" ref="BW133:BW196" si="218">TREND(BQ133:BV133,BQ$3:BV$3,BW$3)</f>
        <v>0</v>
      </c>
      <c r="BX133" s="119">
        <f t="shared" ref="BX133:BX196" si="219">TREND(BR133:BW133,BR$3:BW$3,BX$3)</f>
        <v>0</v>
      </c>
      <c r="BY133" s="119">
        <f t="shared" ref="BY133:BY196" si="220">TREND(BS133:BX133,BS$3:BX$3,BY$3)</f>
        <v>0</v>
      </c>
      <c r="BZ133" s="119">
        <f t="shared" ref="BZ133:BZ196" si="221">TREND(BT133:BY133,BT$3:BY$3,BZ$3)</f>
        <v>0</v>
      </c>
      <c r="CA133" s="119">
        <f t="shared" ref="CA133:CA196" si="222">TREND(BU133:BZ133,BU$3:BZ$3,CA$3)</f>
        <v>0</v>
      </c>
      <c r="CB133" s="119">
        <f t="shared" ref="CB133:CB196" si="223">TREND(BV133:CA133,BV$3:CA$3,CB$3)</f>
        <v>0</v>
      </c>
      <c r="CC133" s="119">
        <f t="shared" ref="CC133:CC196" si="224">TREND(BW133:CB133,BW$3:CB$3,CC$3)</f>
        <v>0</v>
      </c>
      <c r="CD133" s="21"/>
      <c r="CE133" s="96">
        <f t="shared" ref="CE133:CE196" si="225">+BI133-BF133</f>
        <v>0</v>
      </c>
      <c r="CG133" s="124">
        <f t="shared" si="212"/>
        <v>0</v>
      </c>
      <c r="CH133" s="124">
        <f t="shared" si="212"/>
        <v>0</v>
      </c>
      <c r="CI133" s="124">
        <f t="shared" si="212"/>
        <v>0</v>
      </c>
      <c r="CJ133" s="124">
        <f t="shared" si="212"/>
        <v>0</v>
      </c>
      <c r="CK133" s="124">
        <f t="shared" si="212"/>
        <v>0</v>
      </c>
      <c r="CL133" s="124">
        <f t="shared" si="212"/>
        <v>0</v>
      </c>
      <c r="CM133" s="124">
        <f t="shared" si="212"/>
        <v>0</v>
      </c>
      <c r="CN133" s="124">
        <f t="shared" si="212"/>
        <v>0</v>
      </c>
      <c r="CO133" s="124">
        <f t="shared" si="212"/>
        <v>0</v>
      </c>
      <c r="CP133" s="124">
        <f t="shared" si="212"/>
        <v>0</v>
      </c>
      <c r="CQ133" s="124">
        <f t="shared" si="212"/>
        <v>0</v>
      </c>
      <c r="CR133" s="124">
        <f t="shared" si="212"/>
        <v>0</v>
      </c>
      <c r="CS133" s="124">
        <f t="shared" si="212"/>
        <v>0</v>
      </c>
      <c r="CT133" s="124">
        <f t="shared" si="212"/>
        <v>0</v>
      </c>
      <c r="CU133" s="124">
        <f t="shared" si="212"/>
        <v>0</v>
      </c>
      <c r="CV133" s="124">
        <f t="shared" si="212"/>
        <v>0</v>
      </c>
      <c r="CW133" s="124">
        <f t="shared" si="213"/>
        <v>0</v>
      </c>
      <c r="CX133" s="124">
        <f t="shared" si="213"/>
        <v>0</v>
      </c>
      <c r="CY133" s="124">
        <f t="shared" si="213"/>
        <v>0</v>
      </c>
      <c r="CZ133" s="124">
        <f t="shared" si="213"/>
        <v>0</v>
      </c>
      <c r="DA133" s="124">
        <f t="shared" si="213"/>
        <v>0</v>
      </c>
      <c r="DB133" s="124">
        <f t="shared" si="213"/>
        <v>0</v>
      </c>
      <c r="DC133" s="124">
        <f t="shared" si="213"/>
        <v>0</v>
      </c>
      <c r="DD133" s="124">
        <f t="shared" si="213"/>
        <v>0</v>
      </c>
      <c r="DE133" s="124">
        <f t="shared" si="213"/>
        <v>0</v>
      </c>
      <c r="DF133" s="124">
        <f t="shared" si="213"/>
        <v>0</v>
      </c>
      <c r="DG133" s="124">
        <f t="shared" si="213"/>
        <v>0</v>
      </c>
      <c r="DH133" s="124">
        <f t="shared" si="213"/>
        <v>0</v>
      </c>
      <c r="DI133" s="124">
        <f t="shared" si="213"/>
        <v>0</v>
      </c>
      <c r="DJ133" s="124">
        <f t="shared" si="213"/>
        <v>0</v>
      </c>
      <c r="DK133" s="124">
        <f t="shared" si="213"/>
        <v>0</v>
      </c>
      <c r="DL133" s="124">
        <f t="shared" si="213"/>
        <v>0</v>
      </c>
      <c r="DM133" s="124">
        <f t="shared" si="214"/>
        <v>0</v>
      </c>
      <c r="DN133" s="124">
        <f t="shared" si="214"/>
        <v>0</v>
      </c>
      <c r="DO133" s="124">
        <f t="shared" si="214"/>
        <v>0</v>
      </c>
      <c r="DP133" s="124">
        <f t="shared" si="214"/>
        <v>0</v>
      </c>
      <c r="DQ133" s="124">
        <f t="shared" si="214"/>
        <v>0</v>
      </c>
      <c r="DR133" s="124">
        <f t="shared" si="214"/>
        <v>0</v>
      </c>
      <c r="DS133" s="124">
        <f t="shared" si="214"/>
        <v>0</v>
      </c>
      <c r="DT133" s="124">
        <f t="shared" si="214"/>
        <v>0</v>
      </c>
      <c r="DU133" s="124">
        <f t="shared" si="214"/>
        <v>0</v>
      </c>
      <c r="DV133" s="124">
        <f t="shared" si="214"/>
        <v>0</v>
      </c>
      <c r="DW133" s="124">
        <f t="shared" si="214"/>
        <v>0</v>
      </c>
      <c r="DX133" s="124">
        <f t="shared" si="214"/>
        <v>0</v>
      </c>
      <c r="DY133" s="124">
        <f t="shared" si="214"/>
        <v>0</v>
      </c>
      <c r="DZ133" s="124">
        <f t="shared" si="214"/>
        <v>0</v>
      </c>
      <c r="EA133" s="124">
        <f t="shared" si="214"/>
        <v>0</v>
      </c>
      <c r="EB133" s="124">
        <f t="shared" si="214"/>
        <v>0</v>
      </c>
      <c r="EC133" s="124">
        <f t="shared" si="216"/>
        <v>0</v>
      </c>
      <c r="ED133" s="124">
        <f t="shared" si="216"/>
        <v>0</v>
      </c>
      <c r="EE133" s="124">
        <f t="shared" si="216"/>
        <v>0</v>
      </c>
      <c r="EF133" s="124">
        <f t="shared" si="216"/>
        <v>0</v>
      </c>
      <c r="EG133" s="124">
        <f t="shared" si="216"/>
        <v>0</v>
      </c>
      <c r="EH133" s="22">
        <f>+BE133/'[1]total numbers'!BN133</f>
        <v>0</v>
      </c>
      <c r="EI133" s="22">
        <f>+BF133/'[1]total numbers'!BX133</f>
        <v>0</v>
      </c>
      <c r="EJ133" s="22">
        <f>+BG133/'[1]total numbers'!CH133</f>
        <v>0</v>
      </c>
      <c r="EK133" s="22">
        <f>+BH133/'[1]total numbers'!CR133</f>
        <v>0</v>
      </c>
      <c r="EL133" s="22">
        <f>+BI133/'[1]total numbers'!DB133</f>
        <v>0</v>
      </c>
      <c r="EM133" s="22">
        <f>+BJ133/'[1]total numbers'!DC133</f>
        <v>0</v>
      </c>
      <c r="EN133" s="22">
        <f>+BK133/'[1]total numbers'!DD133</f>
        <v>0</v>
      </c>
      <c r="EO133" s="22">
        <f>+BL133/'[1]total numbers'!DE133</f>
        <v>0</v>
      </c>
      <c r="EP133" s="22">
        <f>+BM133/'[1]total numbers'!DF133</f>
        <v>0</v>
      </c>
      <c r="EQ133" s="22">
        <f>+BN133/'[1]total numbers'!DG133</f>
        <v>0</v>
      </c>
      <c r="ER133" s="22">
        <f>+BO133/'[1]total numbers'!DH133</f>
        <v>0</v>
      </c>
      <c r="ES133" s="22">
        <f>+BP133/'[1]total numbers'!DI133</f>
        <v>0</v>
      </c>
      <c r="ET133" s="22">
        <f>+BQ133/'[1]total numbers'!DJ133</f>
        <v>0</v>
      </c>
      <c r="EU133" s="22">
        <f>+BR133/'[1]total numbers'!DK133</f>
        <v>0</v>
      </c>
      <c r="EV133" s="22">
        <f>+BS133/'[1]total numbers'!DL133</f>
        <v>0</v>
      </c>
      <c r="EW133" s="22">
        <f>+BT133/'[1]total numbers'!DM133</f>
        <v>0</v>
      </c>
      <c r="EX133" s="22">
        <f>+BU133/'[1]total numbers'!DN133</f>
        <v>0</v>
      </c>
      <c r="EY133" s="22"/>
      <c r="EZ133" s="22"/>
      <c r="FA133" s="22"/>
      <c r="FB133" s="22"/>
      <c r="FC133" s="22"/>
      <c r="FD133" s="22"/>
      <c r="FE133" s="22"/>
      <c r="FF133" s="22"/>
      <c r="FG133" s="22"/>
      <c r="FH133" s="105">
        <f t="shared" ref="FH133:FH196" si="226">+$D$3</f>
        <v>-10000</v>
      </c>
      <c r="FI133" s="105">
        <f t="shared" si="149"/>
        <v>1960</v>
      </c>
      <c r="FJ133" s="122">
        <f t="shared" si="144"/>
        <v>0.5</v>
      </c>
      <c r="FK133" s="124">
        <f t="shared" si="150"/>
        <v>0</v>
      </c>
      <c r="FL133" s="105">
        <f t="shared" si="151"/>
        <v>0</v>
      </c>
      <c r="FM133" s="125">
        <f t="shared" si="140"/>
        <v>0.33333333333333331</v>
      </c>
      <c r="FN133" s="124">
        <f t="shared" si="152"/>
        <v>-2.320794416806389E-2</v>
      </c>
      <c r="FP133" s="6">
        <v>2</v>
      </c>
      <c r="FQ133" s="25" t="s">
        <v>441</v>
      </c>
      <c r="FR133" s="22"/>
      <c r="FS133" s="22"/>
      <c r="FT133" s="22"/>
      <c r="FU133" s="22"/>
      <c r="FW133" s="33">
        <f>+FW132</f>
        <v>100</v>
      </c>
      <c r="FX133" s="11">
        <f t="shared" ref="FX133:FX196" si="227">+AE133</f>
        <v>0</v>
      </c>
      <c r="FY133" s="11"/>
      <c r="FZ133" s="33">
        <f>+FZ$74</f>
        <v>-200</v>
      </c>
      <c r="GA133" s="62"/>
    </row>
    <row r="134" spans="1:183" x14ac:dyDescent="0.2">
      <c r="A134" s="6">
        <v>4</v>
      </c>
      <c r="B134" s="15">
        <v>474</v>
      </c>
      <c r="C134" s="144" t="s">
        <v>174</v>
      </c>
      <c r="D134" s="11">
        <v>0</v>
      </c>
      <c r="E134" s="11">
        <v>0</v>
      </c>
      <c r="F134" s="11">
        <v>0</v>
      </c>
      <c r="G134" s="11">
        <v>0</v>
      </c>
      <c r="H134" s="11">
        <v>0</v>
      </c>
      <c r="I134" s="11">
        <v>0</v>
      </c>
      <c r="J134" s="11">
        <v>0</v>
      </c>
      <c r="K134" s="11">
        <f>+'[1]total numbers'!K134*CN134</f>
        <v>0</v>
      </c>
      <c r="L134" s="11">
        <f>+'[1]total numbers'!L134*CO134</f>
        <v>0</v>
      </c>
      <c r="M134" s="11">
        <f>+'[1]total numbers'!M134*CP134</f>
        <v>0</v>
      </c>
      <c r="N134" s="11">
        <f>+'[1]total numbers'!N134*CQ134</f>
        <v>0</v>
      </c>
      <c r="O134" s="11">
        <f>+'[1]total numbers'!O134*CR134</f>
        <v>0</v>
      </c>
      <c r="P134" s="11">
        <f>+'[1]total numbers'!P134*CS134</f>
        <v>0</v>
      </c>
      <c r="Q134" s="11">
        <f>+'[1]total numbers'!Q134*CT134</f>
        <v>0</v>
      </c>
      <c r="R134" s="11">
        <f>+'[1]total numbers'!R134*CU134</f>
        <v>0</v>
      </c>
      <c r="S134" s="11">
        <f>+'[1]total numbers'!S134*CV134</f>
        <v>0</v>
      </c>
      <c r="T134" s="11">
        <f>+'[1]total numbers'!T134*CW134</f>
        <v>0</v>
      </c>
      <c r="U134" s="11">
        <f>+'[1]total numbers'!U134*CX134</f>
        <v>0</v>
      </c>
      <c r="V134" s="11">
        <f>+'[1]total numbers'!V134*CY134</f>
        <v>0</v>
      </c>
      <c r="W134" s="11">
        <f>+'[1]total numbers'!W134*CZ134</f>
        <v>0</v>
      </c>
      <c r="X134" s="11">
        <f>+'[1]total numbers'!X134*DA134</f>
        <v>0</v>
      </c>
      <c r="Y134" s="11">
        <f>+'[1]total numbers'!Y134*DB134</f>
        <v>0</v>
      </c>
      <c r="Z134" s="11">
        <f>+'[1]total numbers'!Z134*DC134</f>
        <v>0</v>
      </c>
      <c r="AA134" s="11">
        <f>+'[1]total numbers'!AA134*DD134</f>
        <v>0</v>
      </c>
      <c r="AB134" s="11">
        <f>+'[1]total numbers'!AB134*DE134</f>
        <v>0</v>
      </c>
      <c r="AC134" s="11">
        <f>+'[1]total numbers'!AC134*DF134</f>
        <v>0</v>
      </c>
      <c r="AD134" s="11">
        <f>+'[1]total numbers'!AD134*DG134</f>
        <v>1.4666805900421334</v>
      </c>
      <c r="AE134" s="11">
        <f>+'[1]total numbers'!AE134*DH134</f>
        <v>0.97030709962827044</v>
      </c>
      <c r="AF134" s="11">
        <f>+'[1]total numbers'!AF134*DI134</f>
        <v>1.1596710767704892</v>
      </c>
      <c r="AG134" s="11">
        <f>+'[1]total numbers'!AG134*DJ134</f>
        <v>1.3852034046371067</v>
      </c>
      <c r="AH134" s="11">
        <f>+'[1]total numbers'!AH134*DK134</f>
        <v>1.6537000896600835</v>
      </c>
      <c r="AI134" s="11">
        <f>+'[1]total numbers'!AI134*DL134</f>
        <v>1.9732177973396881</v>
      </c>
      <c r="AJ134" s="11">
        <f>+'[1]total numbers'!AJ134*DM134</f>
        <v>2.3533052939774914</v>
      </c>
      <c r="AK134" s="11">
        <f>+'[1]total numbers'!AK134*DN134</f>
        <v>2.8052770173462398</v>
      </c>
      <c r="AL134" s="11">
        <f>+'[1]total numbers'!AL134*DO134</f>
        <v>3.3425363903385268</v>
      </c>
      <c r="AM134" s="11">
        <f>+'[1]total numbers'!AM134*DP134</f>
        <v>3.9809578594019599</v>
      </c>
      <c r="AN134" s="11">
        <f>+'[1]total numbers'!AN134*DQ134</f>
        <v>4.739338251754913</v>
      </c>
      <c r="AO134" s="11">
        <f>+'[1]total numbers'!AO134*DR134</f>
        <v>5.639929945464349</v>
      </c>
      <c r="AP134" s="11">
        <f>+'[1]total numbers'!AP134*DS134</f>
        <v>6.7834755035607746</v>
      </c>
      <c r="AQ134" s="11">
        <f>+'[1]total numbers'!AQ134*DT134</f>
        <v>7.2279649007722124</v>
      </c>
      <c r="AR134" s="11">
        <f>+'[1]total numbers'!AR134*DU134</f>
        <v>7.6950427754327668</v>
      </c>
      <c r="AS134" s="11">
        <f>+'[1]total numbers'!AS134*DV134</f>
        <v>8.1857384287253492</v>
      </c>
      <c r="AT134" s="11">
        <f>+'[1]total numbers'!AT134*DW134</f>
        <v>8.701125289051868</v>
      </c>
      <c r="AU134" s="11">
        <f>+'[1]total numbers'!AU134*DX134</f>
        <v>8.4328683075765163</v>
      </c>
      <c r="AV134" s="11">
        <f>+'[1]total numbers'!AV134*DY134</f>
        <v>8.4263277032468675</v>
      </c>
      <c r="AW134" s="11">
        <f>+'[1]total numbers'!AW134*DZ134</f>
        <v>8.3758278885661657</v>
      </c>
      <c r="AX134" s="11">
        <f>+'[1]total numbers'!AX134*EA134</f>
        <v>8.2751223467716528</v>
      </c>
      <c r="AY134" s="11">
        <f>+'[1]total numbers'!AY134*EB134</f>
        <v>8.1172964832485093</v>
      </c>
      <c r="AZ134" s="11">
        <f>+'[1]total numbers'!AZ134*EC134</f>
        <v>7.8947040558201591</v>
      </c>
      <c r="BA134" s="11">
        <f>+'[1]total numbers'!BA134*ED134</f>
        <v>7.237045649725717</v>
      </c>
      <c r="BB134" s="11">
        <f>+'[1]total numbers'!BB134*EE134</f>
        <v>7.9975126907262712</v>
      </c>
      <c r="BC134" s="11">
        <f>+'[1]total numbers'!BC134*EF134</f>
        <v>8.7860050230089275</v>
      </c>
      <c r="BD134" s="11">
        <f>+'[1]total numbers'!BD134*EG134</f>
        <v>9.6033498067172296</v>
      </c>
      <c r="BE134" s="21">
        <f>+[2]faostat2014_pasture!B127</f>
        <v>13</v>
      </c>
      <c r="BF134" s="21">
        <f>+[2]faostat2014_pasture!C127</f>
        <v>13</v>
      </c>
      <c r="BG134" s="21">
        <f>+[2]faostat2014_pasture!D127</f>
        <v>19</v>
      </c>
      <c r="BH134" s="21">
        <f>+[2]faostat2014_pasture!E127</f>
        <v>19</v>
      </c>
      <c r="BI134" s="21">
        <f>+[2]faostat2014_pasture!F127</f>
        <v>12</v>
      </c>
      <c r="BJ134" s="21">
        <f>+[2]faostat2014_pasture!G127</f>
        <v>12</v>
      </c>
      <c r="BK134" s="21">
        <f>+[2]faostat2014_pasture!H127</f>
        <v>12</v>
      </c>
      <c r="BL134" s="21">
        <f>+[2]faostat2014_pasture!I127</f>
        <v>11</v>
      </c>
      <c r="BM134" s="21">
        <f>+[2]faostat2014_pasture!J127</f>
        <v>11</v>
      </c>
      <c r="BN134" s="21">
        <f>+[2]faostat2014_pasture!K127</f>
        <v>10</v>
      </c>
      <c r="BO134" s="21">
        <f>+[2]faostat2014_pasture!L127</f>
        <v>11</v>
      </c>
      <c r="BP134" s="21">
        <f>+[2]faostat2014_pasture!M127</f>
        <v>10</v>
      </c>
      <c r="BQ134" s="21">
        <f>+[2]faostat2014_pasture!N127</f>
        <v>11</v>
      </c>
      <c r="BR134" s="21">
        <f>+[2]faostat2014_pasture!O127</f>
        <v>9.9</v>
      </c>
      <c r="BS134" s="21">
        <f>+[2]faostat2014_pasture!P127</f>
        <v>10.6</v>
      </c>
      <c r="BT134" s="21">
        <f>+[2]faostat2014_pasture!Q127</f>
        <v>10.5</v>
      </c>
      <c r="BU134" s="21">
        <f>+[2]faostat2014_pasture!R127</f>
        <v>16.8</v>
      </c>
      <c r="BV134" s="119">
        <f t="shared" si="217"/>
        <v>14.786666666666633</v>
      </c>
      <c r="BW134" s="119">
        <f t="shared" si="218"/>
        <v>16.217777777777883</v>
      </c>
      <c r="BX134" s="119">
        <f t="shared" si="219"/>
        <v>18.178962962962942</v>
      </c>
      <c r="BY134" s="119">
        <f t="shared" si="220"/>
        <v>19.817382716049451</v>
      </c>
      <c r="BZ134" s="119">
        <f t="shared" si="221"/>
        <v>21.265623045267603</v>
      </c>
      <c r="CA134" s="119">
        <f t="shared" si="222"/>
        <v>21.782547050755056</v>
      </c>
      <c r="CB134" s="119">
        <f t="shared" si="223"/>
        <v>23.850962450846509</v>
      </c>
      <c r="CC134" s="119">
        <f t="shared" si="224"/>
        <v>25.228034263070185</v>
      </c>
      <c r="CD134" s="21"/>
      <c r="CE134" s="96">
        <f t="shared" si="225"/>
        <v>-1</v>
      </c>
      <c r="CG134" s="112">
        <v>0</v>
      </c>
      <c r="CH134" s="112">
        <v>0</v>
      </c>
      <c r="CI134" s="112">
        <v>0</v>
      </c>
      <c r="CJ134" s="112">
        <v>0</v>
      </c>
      <c r="CK134" s="112">
        <v>0</v>
      </c>
      <c r="CL134" s="112">
        <v>0</v>
      </c>
      <c r="CM134" s="112">
        <v>0</v>
      </c>
      <c r="CN134" s="112">
        <v>0</v>
      </c>
      <c r="CO134" s="112">
        <v>0</v>
      </c>
      <c r="CP134" s="112">
        <v>0</v>
      </c>
      <c r="CQ134" s="112">
        <v>0</v>
      </c>
      <c r="CR134" s="112">
        <v>0</v>
      </c>
      <c r="CS134" s="112">
        <v>0</v>
      </c>
      <c r="CT134" s="112">
        <v>0</v>
      </c>
      <c r="CU134" s="112">
        <v>0</v>
      </c>
      <c r="CV134" s="112">
        <v>0</v>
      </c>
      <c r="CW134" s="112">
        <v>0</v>
      </c>
      <c r="CX134" s="112">
        <v>0</v>
      </c>
      <c r="CY134" s="112">
        <v>0</v>
      </c>
      <c r="CZ134" s="112">
        <v>0</v>
      </c>
      <c r="DA134" s="112">
        <v>0</v>
      </c>
      <c r="DB134" s="112">
        <v>0</v>
      </c>
      <c r="DC134" s="112">
        <v>0</v>
      </c>
      <c r="DD134" s="112">
        <v>0</v>
      </c>
      <c r="DE134" s="112">
        <v>0</v>
      </c>
      <c r="DF134" s="112">
        <v>0</v>
      </c>
      <c r="DG134" s="143">
        <f>+(DG$49/$EH$49*$EH134)</f>
        <v>3.2650768098253458E-2</v>
      </c>
      <c r="DH134" s="143">
        <f t="shared" ref="DH134:EG134" si="228">+(DH$49/$EH$49*$EH134)</f>
        <v>4.320132455443685E-2</v>
      </c>
      <c r="DI134" s="143">
        <f t="shared" si="228"/>
        <v>4.4256380200055179E-2</v>
      </c>
      <c r="DJ134" s="143">
        <f t="shared" si="228"/>
        <v>4.5311435845673514E-2</v>
      </c>
      <c r="DK134" s="143">
        <f t="shared" si="228"/>
        <v>4.6366491491291864E-2</v>
      </c>
      <c r="DL134" s="143">
        <f t="shared" si="228"/>
        <v>4.7421547136910193E-2</v>
      </c>
      <c r="DM134" s="143">
        <f t="shared" si="228"/>
        <v>4.8476602782528529E-2</v>
      </c>
      <c r="DN134" s="143">
        <f t="shared" si="228"/>
        <v>4.9531658428146878E-2</v>
      </c>
      <c r="DO134" s="143">
        <f t="shared" si="228"/>
        <v>5.0586714073765207E-2</v>
      </c>
      <c r="DP134" s="143">
        <f t="shared" si="228"/>
        <v>5.1641769719383543E-2</v>
      </c>
      <c r="DQ134" s="143">
        <f t="shared" si="228"/>
        <v>5.2696825365001893E-2</v>
      </c>
      <c r="DR134" s="143">
        <f t="shared" si="228"/>
        <v>5.3751881010620221E-2</v>
      </c>
      <c r="DS134" s="143">
        <f t="shared" si="228"/>
        <v>5.5414756408823054E-2</v>
      </c>
      <c r="DT134" s="143">
        <f t="shared" si="228"/>
        <v>5.7077631807025866E-2</v>
      </c>
      <c r="DU134" s="143">
        <f t="shared" si="228"/>
        <v>5.8740507205228699E-2</v>
      </c>
      <c r="DV134" s="143">
        <f t="shared" si="228"/>
        <v>6.0403382603431512E-2</v>
      </c>
      <c r="DW134" s="143">
        <f t="shared" si="228"/>
        <v>6.2066258001634345E-2</v>
      </c>
      <c r="DX134" s="143">
        <f t="shared" si="228"/>
        <v>5.8147654538361397E-2</v>
      </c>
      <c r="DY134" s="143">
        <f t="shared" si="228"/>
        <v>5.422905107508845E-2</v>
      </c>
      <c r="DZ134" s="143">
        <f t="shared" si="228"/>
        <v>5.0310447611815495E-2</v>
      </c>
      <c r="EA134" s="143">
        <f t="shared" si="228"/>
        <v>4.6391844148542548E-2</v>
      </c>
      <c r="EB134" s="143">
        <f t="shared" si="228"/>
        <v>4.2473240685269607E-2</v>
      </c>
      <c r="EC134" s="143">
        <f t="shared" si="228"/>
        <v>3.855463722199666E-2</v>
      </c>
      <c r="ED134" s="143">
        <f t="shared" si="228"/>
        <v>3.4636033758723712E-2</v>
      </c>
      <c r="EE134" s="143">
        <f t="shared" si="228"/>
        <v>3.7510068374553979E-2</v>
      </c>
      <c r="EF134" s="143">
        <f t="shared" si="228"/>
        <v>4.0384102990384252E-2</v>
      </c>
      <c r="EG134" s="143">
        <f t="shared" si="228"/>
        <v>4.3258137606214518E-2</v>
      </c>
      <c r="EH134" s="22">
        <f>+BE134/'[1]total numbers'!BN134</f>
        <v>4.6132172222044791E-2</v>
      </c>
      <c r="EI134" s="22">
        <f>+BF134/'[1]total numbers'!BX134</f>
        <v>3.9938801467290126E-2</v>
      </c>
      <c r="EJ134" s="22">
        <f>+BG134/'[1]total numbers'!CH134</f>
        <v>5.8257190163733368E-2</v>
      </c>
      <c r="EK134" s="22">
        <f>+BH134/'[1]total numbers'!CR134</f>
        <v>5.2910347593136134E-2</v>
      </c>
      <c r="EL134" s="22">
        <f>+BI134/'[1]total numbers'!DB134</f>
        <v>3.1163407926412805E-2</v>
      </c>
      <c r="EM134" s="22">
        <f>+BJ134/'[1]total numbers'!DC134</f>
        <v>3.09281538984938E-2</v>
      </c>
      <c r="EN134" s="22">
        <f>+BK134/'[1]total numbers'!DD134</f>
        <v>3.070600788632636E-2</v>
      </c>
      <c r="EO134" s="22">
        <f>+BL134/'[1]total numbers'!DE134</f>
        <v>2.7957240671177101E-2</v>
      </c>
      <c r="EP134" s="22">
        <f>+BM134/'[1]total numbers'!DF134</f>
        <v>2.7784513417394116E-2</v>
      </c>
      <c r="EQ134" s="22">
        <f>+BN134/'[1]total numbers'!DG134</f>
        <v>2.5117423956998969E-2</v>
      </c>
      <c r="ER134" s="22">
        <f>+BO134/'[1]total numbers'!DH134</f>
        <v>2.7493126718320417E-2</v>
      </c>
      <c r="ES134" s="22">
        <f>+BP134/'[1]total numbers'!DI134</f>
        <v>2.4886393613155942E-2</v>
      </c>
      <c r="ET134" s="22">
        <f>+BQ134/'[1]total numbers'!DJ134</f>
        <v>2.7272006029592608E-2</v>
      </c>
      <c r="EU134" s="22">
        <f>+BR134/'[1]total numbers'!DK134</f>
        <v>2.4461235119415305E-2</v>
      </c>
      <c r="EV134" s="22">
        <f>+BS134/'[1]total numbers'!DL134</f>
        <v>2.6108310078053996E-2</v>
      </c>
      <c r="EW134" s="22">
        <f>+BT134/'[1]total numbers'!DM134</f>
        <v>2.5785917941841704E-2</v>
      </c>
      <c r="EX134" s="22">
        <f>+BU134/'[1]total numbers'!DN134</f>
        <v>4.1145107528330123E-2</v>
      </c>
      <c r="EY134" s="22"/>
      <c r="EZ134" s="22"/>
      <c r="FA134" s="22"/>
      <c r="FB134" s="22"/>
      <c r="FC134" s="22"/>
      <c r="FD134" s="22"/>
      <c r="FE134" s="22"/>
      <c r="FF134" s="22"/>
      <c r="FG134" s="22"/>
      <c r="FH134" s="105">
        <f t="shared" si="226"/>
        <v>-10000</v>
      </c>
      <c r="FI134" s="105">
        <f t="shared" si="149"/>
        <v>1960</v>
      </c>
      <c r="FJ134" s="122">
        <f t="shared" si="144"/>
        <v>0.5</v>
      </c>
      <c r="FK134" s="124">
        <f t="shared" si="150"/>
        <v>4.6132172222044791E-2</v>
      </c>
      <c r="FL134" s="105">
        <f t="shared" si="151"/>
        <v>1969.4010014156813</v>
      </c>
      <c r="FM134" s="125">
        <f t="shared" si="140"/>
        <v>0.33333333333333331</v>
      </c>
      <c r="FN134" s="124">
        <f t="shared" si="152"/>
        <v>-2.1858106214517333E-2</v>
      </c>
      <c r="FP134" s="6">
        <v>8</v>
      </c>
      <c r="FQ134" s="6" t="s">
        <v>33</v>
      </c>
      <c r="FR134" s="22"/>
      <c r="FS134" s="22"/>
      <c r="FT134" s="22"/>
      <c r="FU134" s="22"/>
      <c r="FW134" s="6">
        <f>+$FW$1</f>
        <v>-50</v>
      </c>
      <c r="FX134" s="11">
        <f t="shared" si="227"/>
        <v>0.97030709962827044</v>
      </c>
      <c r="FY134" s="11"/>
      <c r="FZ134" s="6">
        <f>+$FW$1</f>
        <v>-50</v>
      </c>
      <c r="GA134" s="61"/>
    </row>
    <row r="135" spans="1:183" x14ac:dyDescent="0.2">
      <c r="A135" s="6">
        <v>8</v>
      </c>
      <c r="B135" s="15">
        <v>478</v>
      </c>
      <c r="C135" s="16" t="s">
        <v>175</v>
      </c>
      <c r="D135" s="11">
        <v>0</v>
      </c>
      <c r="E135" s="11">
        <v>0</v>
      </c>
      <c r="F135" s="11">
        <v>0</v>
      </c>
      <c r="G135" s="11">
        <v>0</v>
      </c>
      <c r="H135" s="11">
        <v>0</v>
      </c>
      <c r="I135" s="11">
        <f>+'[1]total numbers'!I135*CL135</f>
        <v>6.683694375203313E-8</v>
      </c>
      <c r="J135" s="11">
        <f>+'[1]total numbers'!J135*CM135</f>
        <v>1.7823185000542166E-7</v>
      </c>
      <c r="K135" s="11">
        <f>+'[1]total numbers'!K135*CN135</f>
        <v>4.752849333477911E-7</v>
      </c>
      <c r="L135" s="11">
        <f>+'[1]total numbers'!L135*CO135</f>
        <v>1.2674264889274429E-6</v>
      </c>
      <c r="M135" s="11">
        <f>+'[1]total numbers'!M135*CP135</f>
        <v>3.3798039704731814E-6</v>
      </c>
      <c r="N135" s="11">
        <f>+'[1]total numbers'!N135*CQ135</f>
        <v>9.0128105879284827E-6</v>
      </c>
      <c r="O135" s="11">
        <f>+'[1]total numbers'!O135*CR135</f>
        <v>2.0600709915265109E-5</v>
      </c>
      <c r="P135" s="11">
        <f>+'[1]total numbers'!P135*CS135</f>
        <v>4.708733694917738E-5</v>
      </c>
      <c r="Q135" s="11">
        <f>+'[1]total numbers'!Q135*CT135</f>
        <v>1.0762819874097688E-4</v>
      </c>
      <c r="R135" s="11">
        <f>+'[1]total numbers'!R135*CU135</f>
        <v>2.4600731140794714E-4</v>
      </c>
      <c r="S135" s="11">
        <f>+'[1]total numbers'!S135*CV135</f>
        <v>5.6230242607530783E-4</v>
      </c>
      <c r="T135" s="11">
        <f>+'[1]total numbers'!T135*CW135</f>
        <v>1.285262688172132E-3</v>
      </c>
      <c r="U135" s="11">
        <f>+'[1]total numbers'!U135*CX135</f>
        <v>2.9377432872505871E-3</v>
      </c>
      <c r="V135" s="11">
        <f>+'[1]total numbers'!V135*CY135</f>
        <v>6.7148417994299138E-3</v>
      </c>
      <c r="W135" s="11">
        <f>+'[1]total numbers'!W135*CZ135</f>
        <v>1.4175777132129821E-2</v>
      </c>
      <c r="X135" s="11">
        <f>+'[1]total numbers'!X135*DA135</f>
        <v>2.984374133079962E-2</v>
      </c>
      <c r="Y135" s="11">
        <f>+'[1]total numbers'!Y135*DB135</f>
        <v>6.4164043861219197E-2</v>
      </c>
      <c r="Z135" s="11">
        <f>+'[1]total numbers'!Z135*DC135</f>
        <v>0.13728121012167829</v>
      </c>
      <c r="AA135" s="11">
        <f>+'[1]total numbers'!AA135*DD135</f>
        <v>0.30537781826864729</v>
      </c>
      <c r="AB135" s="11">
        <f>+'[1]total numbers'!AB135*DE135</f>
        <v>0.66627887622250315</v>
      </c>
      <c r="AC135" s="11">
        <f>+'[1]total numbers'!AC135*DF135</f>
        <v>1.4324995838783821</v>
      </c>
      <c r="AD135" s="11">
        <f>+'[1]total numbers'!AD135*DG135</f>
        <v>3.3424990290495571</v>
      </c>
      <c r="AE135" s="11">
        <f>+'[1]total numbers'!AE135*DH135</f>
        <v>7.6399977806847028</v>
      </c>
      <c r="AF135" s="11">
        <f>+'[1]total numbers'!AF135*DI135</f>
        <v>15.446580799605545</v>
      </c>
      <c r="AG135" s="11">
        <f>+'[1]total numbers'!AG135*DJ135</f>
        <v>31.100498254239348</v>
      </c>
      <c r="AH135" s="11">
        <f>+'[1]total numbers'!AH135*DK135</f>
        <v>62.636730284369968</v>
      </c>
      <c r="AI135" s="11">
        <f>+'[1]total numbers'!AI135*DL135</f>
        <v>126.19121485862081</v>
      </c>
      <c r="AJ135" s="11">
        <f>+'[1]total numbers'!AJ135*DM135</f>
        <v>254.32010672082885</v>
      </c>
      <c r="AK135" s="11">
        <f>+'[1]total numbers'!AK135*DN135</f>
        <v>512.74215064683244</v>
      </c>
      <c r="AL135" s="11">
        <f>+'[1]total numbers'!AL135*DO135</f>
        <v>1034.1932974829954</v>
      </c>
      <c r="AM135" s="11">
        <f>+'[1]total numbers'!AM135*DP135</f>
        <v>2086.9371473872102</v>
      </c>
      <c r="AN135" s="11">
        <f>+'[1]total numbers'!AN135*DQ135</f>
        <v>4213.5310576701395</v>
      </c>
      <c r="AO135" s="11">
        <f>+'[1]total numbers'!AO135*DR135</f>
        <v>8512.183954889173</v>
      </c>
      <c r="AP135" s="11">
        <f>+'[1]total numbers'!AP135*DS135</f>
        <v>17207.919046271913</v>
      </c>
      <c r="AQ135" s="11">
        <f>+'[1]total numbers'!AQ135*DT135</f>
        <v>17411.766115323375</v>
      </c>
      <c r="AR135" s="11">
        <f>+'[1]total numbers'!AR135*DU135</f>
        <v>17633.705151921957</v>
      </c>
      <c r="AS135" s="11">
        <f>+'[1]total numbers'!AS135*DV135</f>
        <v>17877.032777422657</v>
      </c>
      <c r="AT135" s="11">
        <f>+'[1]total numbers'!AT135*DW135</f>
        <v>18146.006164092865</v>
      </c>
      <c r="AU135" s="11">
        <f>+'[1]total numbers'!AU135*DX135</f>
        <v>18446.24902103635</v>
      </c>
      <c r="AV135" s="11">
        <f>+'[1]total numbers'!AV135*DY135</f>
        <v>18785.394522281713</v>
      </c>
      <c r="AW135" s="11">
        <f>+'[1]total numbers'!AW135*DZ135</f>
        <v>19174.151326734394</v>
      </c>
      <c r="AX135" s="11">
        <f>+'[1]total numbers'!AX135*EA135</f>
        <v>19628.17368369607</v>
      </c>
      <c r="AY135" s="11">
        <f>+'[1]total numbers'!AY135*EB135</f>
        <v>20171.583694199842</v>
      </c>
      <c r="AZ135" s="11">
        <f>+'[1]total numbers'!AZ135*EC135</f>
        <v>20844.248301878535</v>
      </c>
      <c r="BA135" s="11">
        <f>+'[1]total numbers'!BA135*ED135</f>
        <v>21718.833782385354</v>
      </c>
      <c r="BB135" s="11">
        <f>+'[1]total numbers'!BB135*EE135</f>
        <v>22948.843859407905</v>
      </c>
      <c r="BC135" s="11">
        <f>+'[1]total numbers'!BC135*EF135</f>
        <v>24951.363134679086</v>
      </c>
      <c r="BD135" s="11">
        <f>+'[1]total numbers'!BD135*EG135</f>
        <v>29712.293905675717</v>
      </c>
      <c r="BE135" s="21">
        <f>+[2]faostat2014_pasture!B128</f>
        <v>39250</v>
      </c>
      <c r="BF135" s="21">
        <f>+[2]faostat2014_pasture!C128</f>
        <v>39250</v>
      </c>
      <c r="BG135" s="21">
        <f>+[2]faostat2014_pasture!D128</f>
        <v>39250</v>
      </c>
      <c r="BH135" s="21">
        <f>+[2]faostat2014_pasture!E128</f>
        <v>39250</v>
      </c>
      <c r="BI135" s="21">
        <f>+[2]faostat2014_pasture!F128</f>
        <v>39250</v>
      </c>
      <c r="BJ135" s="21">
        <f>+[2]faostat2014_pasture!G128</f>
        <v>39250</v>
      </c>
      <c r="BK135" s="21">
        <f>+[2]faostat2014_pasture!H128</f>
        <v>39250</v>
      </c>
      <c r="BL135" s="21">
        <f>+[2]faostat2014_pasture!I128</f>
        <v>39250</v>
      </c>
      <c r="BM135" s="21">
        <f>+[2]faostat2014_pasture!J128</f>
        <v>39250</v>
      </c>
      <c r="BN135" s="21">
        <f>+[2]faostat2014_pasture!K128</f>
        <v>39250</v>
      </c>
      <c r="BO135" s="21">
        <f>+[2]faostat2014_pasture!L128</f>
        <v>39250</v>
      </c>
      <c r="BP135" s="21">
        <f>+[2]faostat2014_pasture!M128</f>
        <v>39250</v>
      </c>
      <c r="BQ135" s="21">
        <f>+[2]faostat2014_pasture!N128</f>
        <v>39250</v>
      </c>
      <c r="BR135" s="21">
        <f>+[2]faostat2014_pasture!O128</f>
        <v>39250</v>
      </c>
      <c r="BS135" s="21">
        <f>+[2]faostat2014_pasture!P128</f>
        <v>39250</v>
      </c>
      <c r="BT135" s="21">
        <f>+[2]faostat2014_pasture!Q128</f>
        <v>39250</v>
      </c>
      <c r="BU135" s="21">
        <f>+[2]faostat2014_pasture!R128</f>
        <v>39250</v>
      </c>
      <c r="BV135" s="119">
        <f t="shared" si="217"/>
        <v>39250</v>
      </c>
      <c r="BW135" s="119">
        <f t="shared" si="218"/>
        <v>39250</v>
      </c>
      <c r="BX135" s="119">
        <f t="shared" si="219"/>
        <v>39250</v>
      </c>
      <c r="BY135" s="119">
        <f t="shared" si="220"/>
        <v>39250</v>
      </c>
      <c r="BZ135" s="119">
        <f t="shared" si="221"/>
        <v>39250</v>
      </c>
      <c r="CA135" s="119">
        <f t="shared" si="222"/>
        <v>39250</v>
      </c>
      <c r="CB135" s="119">
        <f t="shared" si="223"/>
        <v>39250</v>
      </c>
      <c r="CC135" s="119">
        <f t="shared" si="224"/>
        <v>39250</v>
      </c>
      <c r="CD135" s="21"/>
      <c r="CE135" s="96">
        <f t="shared" si="225"/>
        <v>0</v>
      </c>
      <c r="CG135" s="109">
        <f t="shared" ref="CG135" si="229">+CH135/2</f>
        <v>1.6547214891078652E-10</v>
      </c>
      <c r="CH135" s="109">
        <f t="shared" ref="CH135" si="230">+CI135/2</f>
        <v>3.3094429782157304E-10</v>
      </c>
      <c r="CI135" s="109">
        <f t="shared" ref="CI135" si="231">+CJ135/2</f>
        <v>6.6188859564314608E-10</v>
      </c>
      <c r="CJ135" s="109">
        <f t="shared" ref="CJ135" si="232">+CK135/2</f>
        <v>1.3237771912862922E-9</v>
      </c>
      <c r="CK135" s="109">
        <f t="shared" ref="CK135" si="233">+CL135/2</f>
        <v>2.6475543825725843E-9</v>
      </c>
      <c r="CL135" s="109">
        <f t="shared" ref="CL135" si="234">+CM135/2</f>
        <v>5.2951087651451687E-9</v>
      </c>
      <c r="CM135" s="109">
        <f t="shared" ref="CM135" si="235">+CN135/2</f>
        <v>1.0590217530290337E-8</v>
      </c>
      <c r="CN135" s="109">
        <f t="shared" ref="CN135" si="236">+CO135/2</f>
        <v>2.1180435060580675E-8</v>
      </c>
      <c r="CO135" s="109">
        <f t="shared" ref="CO135" si="237">+CP135/2</f>
        <v>4.2360870121161349E-8</v>
      </c>
      <c r="CP135" s="109">
        <f t="shared" ref="CP135" si="238">+CQ135/2</f>
        <v>8.4721740242322698E-8</v>
      </c>
      <c r="CQ135" s="109">
        <f t="shared" ref="CQ135" si="239">+CR135/2</f>
        <v>1.694434804846454E-7</v>
      </c>
      <c r="CR135" s="109">
        <f t="shared" ref="CR135" si="240">+CS135/2</f>
        <v>3.3888696096929079E-7</v>
      </c>
      <c r="CS135" s="109">
        <f t="shared" ref="CS135" si="241">+CT135/2</f>
        <v>6.7777392193858159E-7</v>
      </c>
      <c r="CT135" s="109">
        <f t="shared" ref="CT135" si="242">+CU135/2</f>
        <v>1.3555478438771632E-6</v>
      </c>
      <c r="CU135" s="109">
        <f t="shared" ref="CU135" si="243">+CV135/2</f>
        <v>2.7110956877543264E-6</v>
      </c>
      <c r="CV135" s="109">
        <f t="shared" ref="CV135" si="244">+CW135/2</f>
        <v>5.4221913755086527E-6</v>
      </c>
      <c r="CW135" s="109">
        <f t="shared" ref="CW135" si="245">+CX135/2</f>
        <v>1.0844382751017305E-5</v>
      </c>
      <c r="CX135" s="109">
        <f t="shared" ref="CX135" si="246">+CY135/2</f>
        <v>2.1688765502034611E-5</v>
      </c>
      <c r="CY135" s="109">
        <f t="shared" ref="CY135" si="247">+CZ135/2</f>
        <v>4.3377531004069222E-5</v>
      </c>
      <c r="CZ135" s="109">
        <f t="shared" ref="CZ135" si="248">+DA135/2</f>
        <v>8.6755062008138443E-5</v>
      </c>
      <c r="DA135" s="109">
        <f t="shared" ref="DA135" si="249">+DB135/2</f>
        <v>1.7351012401627689E-4</v>
      </c>
      <c r="DB135" s="109">
        <f t="shared" ref="DB135" si="250">+DC135/2</f>
        <v>3.4702024803255377E-4</v>
      </c>
      <c r="DC135" s="109">
        <f t="shared" ref="DC135" si="251">+DD135/2</f>
        <v>6.9404049606510755E-4</v>
      </c>
      <c r="DD135" s="109">
        <f t="shared" ref="DD135" si="252">+DE135/2</f>
        <v>1.3880809921302151E-3</v>
      </c>
      <c r="DE135" s="109">
        <f t="shared" ref="DE135" si="253">+DF135/2</f>
        <v>2.7761619842604302E-3</v>
      </c>
      <c r="DF135" s="109">
        <f t="shared" ref="DF135" si="254">+DG135/2</f>
        <v>5.5523239685208604E-3</v>
      </c>
      <c r="DG135" s="109">
        <f t="shared" ref="DG135" si="255">+DH135/2</f>
        <v>1.1104647937041721E-2</v>
      </c>
      <c r="DH135" s="109">
        <f t="shared" ref="DH135" si="256">+DI135/2</f>
        <v>2.2209295874083441E-2</v>
      </c>
      <c r="DI135" s="109">
        <f t="shared" ref="DI135" si="257">+DJ135/2</f>
        <v>4.4418591748166883E-2</v>
      </c>
      <c r="DJ135" s="109">
        <f t="shared" ref="DJ135" si="258">+DK135/2</f>
        <v>8.8837183496333766E-2</v>
      </c>
      <c r="DK135" s="109">
        <f t="shared" ref="DK135" si="259">+DL135/2</f>
        <v>0.17767436699266753</v>
      </c>
      <c r="DL135" s="109">
        <f t="shared" ref="DL135" si="260">+DM135/2</f>
        <v>0.35534873398533506</v>
      </c>
      <c r="DM135" s="109">
        <f t="shared" ref="DM135" si="261">+DN135/2</f>
        <v>0.71069746797067013</v>
      </c>
      <c r="DN135" s="109">
        <f t="shared" ref="DN135" si="262">+DO135/2</f>
        <v>1.4213949359413403</v>
      </c>
      <c r="DO135" s="109">
        <f t="shared" ref="DO135" si="263">+DP135/2</f>
        <v>2.8427898718826805</v>
      </c>
      <c r="DP135" s="109">
        <f t="shared" ref="DP135" si="264">+DQ135/2</f>
        <v>5.685579743765361</v>
      </c>
      <c r="DQ135" s="109">
        <f t="shared" ref="DQ135" si="265">+DR135/2</f>
        <v>11.371159487530722</v>
      </c>
      <c r="DR135" s="109">
        <f t="shared" ref="DR135" si="266">+DS135/2</f>
        <v>22.742318975061444</v>
      </c>
      <c r="DS135" s="124">
        <f t="shared" ref="DS135:EG135" si="267">IF(($FL135=0),0,$FN135*(DS$3-$FL135)^$FM135)</f>
        <v>45.484637950122888</v>
      </c>
      <c r="DT135" s="124">
        <f t="shared" si="267"/>
        <v>45.497472080241572</v>
      </c>
      <c r="DU135" s="124">
        <f t="shared" si="267"/>
        <v>45.510298973824817</v>
      </c>
      <c r="DV135" s="124">
        <f t="shared" si="267"/>
        <v>45.523118641064833</v>
      </c>
      <c r="DW135" s="124">
        <f t="shared" si="267"/>
        <v>45.535931092130838</v>
      </c>
      <c r="DX135" s="124">
        <f t="shared" si="267"/>
        <v>45.54873633716926</v>
      </c>
      <c r="DY135" s="124">
        <f t="shared" si="267"/>
        <v>45.56153438630362</v>
      </c>
      <c r="DZ135" s="124">
        <f t="shared" si="267"/>
        <v>45.574325249634768</v>
      </c>
      <c r="EA135" s="124">
        <f t="shared" si="267"/>
        <v>45.587108937240828</v>
      </c>
      <c r="EB135" s="124">
        <f t="shared" si="267"/>
        <v>45.599885459177422</v>
      </c>
      <c r="EC135" s="124">
        <f t="shared" si="267"/>
        <v>45.612654825477549</v>
      </c>
      <c r="ED135" s="124">
        <f t="shared" si="267"/>
        <v>45.625417046151803</v>
      </c>
      <c r="EE135" s="124">
        <f t="shared" si="267"/>
        <v>45.638172131188362</v>
      </c>
      <c r="EF135" s="124">
        <f t="shared" si="267"/>
        <v>45.650920090553086</v>
      </c>
      <c r="EG135" s="124">
        <f t="shared" si="267"/>
        <v>45.663660934189643</v>
      </c>
      <c r="EH135" s="22">
        <f>+BE135/'[1]total numbers'!BN135</f>
        <v>45.67639467197948</v>
      </c>
      <c r="EI135" s="22">
        <f>+BF135/'[1]total numbers'!BX135</f>
        <v>34.147478828563131</v>
      </c>
      <c r="EJ135" s="22">
        <f>+BG135/'[1]total numbers'!CH135</f>
        <v>25.733469442078714</v>
      </c>
      <c r="EK135" s="22">
        <f>+BH135/'[1]total numbers'!CR135</f>
        <v>19.7442155736336</v>
      </c>
      <c r="EL135" s="22">
        <f>+BI135/'[1]total numbers'!DB135</f>
        <v>15.074469801132219</v>
      </c>
      <c r="EM135" s="22">
        <f>+BJ135/'[1]total numbers'!DC135</f>
        <v>14.659799282136708</v>
      </c>
      <c r="EN135" s="22">
        <f>+BK135/'[1]total numbers'!DD135</f>
        <v>14.256754523386707</v>
      </c>
      <c r="EO135" s="22">
        <f>+BL135/'[1]total numbers'!DE135</f>
        <v>13.86850326872672</v>
      </c>
      <c r="EP135" s="22">
        <f>+BM135/'[1]total numbers'!DF135</f>
        <v>13.49836764326067</v>
      </c>
      <c r="EQ135" s="22">
        <f>+BN135/'[1]total numbers'!DG135</f>
        <v>13.148092069472844</v>
      </c>
      <c r="ER135" s="22">
        <f>+BO135/'[1]total numbers'!DH135</f>
        <v>12.81722635221738</v>
      </c>
      <c r="ES135" s="22">
        <f>+BP135/'[1]total numbers'!DI135</f>
        <v>12.504280924201757</v>
      </c>
      <c r="ET135" s="22">
        <f>+BQ135/'[1]total numbers'!DJ135</f>
        <v>12.20825003989065</v>
      </c>
      <c r="EU135" s="22">
        <f>+BR135/'[1]total numbers'!DK135</f>
        <v>11.927803512457034</v>
      </c>
      <c r="EV135" s="22">
        <f>+BS135/'[1]total numbers'!DL135</f>
        <v>11.661850891723056</v>
      </c>
      <c r="EW135" s="22">
        <f>+BT135/'[1]total numbers'!DM135</f>
        <v>11.409707931825469</v>
      </c>
      <c r="EX135" s="22">
        <f>+BU135/'[1]total numbers'!DN135</f>
        <v>11.170570484592155</v>
      </c>
      <c r="EY135" s="22"/>
      <c r="EZ135" s="22"/>
      <c r="FA135" s="22"/>
      <c r="FB135" s="22"/>
      <c r="FC135" s="22"/>
      <c r="FD135" s="22"/>
      <c r="FE135" s="22"/>
      <c r="FF135" s="22"/>
      <c r="FG135" s="22"/>
      <c r="FH135" s="105">
        <f t="shared" si="226"/>
        <v>-10000</v>
      </c>
      <c r="FI135" s="105">
        <f t="shared" si="149"/>
        <v>1960</v>
      </c>
      <c r="FJ135" s="122">
        <v>1</v>
      </c>
      <c r="FK135" s="124">
        <f t="shared" si="150"/>
        <v>45.67639467197948</v>
      </c>
      <c r="FL135" s="105">
        <f t="shared" si="151"/>
        <v>-10000.12550478567</v>
      </c>
      <c r="FM135" s="125">
        <f t="shared" ref="FM135:FM198" si="268">+FM$4</f>
        <v>0.33333333333333331</v>
      </c>
      <c r="FN135" s="124">
        <f t="shared" si="152"/>
        <v>1.9973150349583715</v>
      </c>
      <c r="FP135" s="6">
        <v>9</v>
      </c>
      <c r="FQ135" s="6" t="s">
        <v>396</v>
      </c>
      <c r="FR135" s="22"/>
      <c r="FS135" s="22"/>
      <c r="FT135" s="22"/>
      <c r="FU135" s="22"/>
      <c r="FW135" s="39">
        <v>10</v>
      </c>
      <c r="FX135" s="11">
        <f t="shared" si="227"/>
        <v>7.6399977806847028</v>
      </c>
      <c r="FY135" s="11"/>
      <c r="FZ135" s="39">
        <f>+FZ$37</f>
        <v>500</v>
      </c>
      <c r="GA135" s="67"/>
    </row>
    <row r="136" spans="1:183" x14ac:dyDescent="0.2">
      <c r="A136" s="6">
        <v>9</v>
      </c>
      <c r="B136" s="15">
        <v>480</v>
      </c>
      <c r="C136" s="16" t="s">
        <v>176</v>
      </c>
      <c r="D136" s="11">
        <v>0</v>
      </c>
      <c r="E136" s="11">
        <v>0</v>
      </c>
      <c r="F136" s="11">
        <v>0</v>
      </c>
      <c r="G136" s="11">
        <v>0</v>
      </c>
      <c r="H136" s="11">
        <v>0</v>
      </c>
      <c r="I136" s="11">
        <f>+'[1]total numbers'!I136*CL136</f>
        <v>0</v>
      </c>
      <c r="J136" s="11">
        <f>+'[1]total numbers'!J136*CM136</f>
        <v>0</v>
      </c>
      <c r="K136" s="11">
        <f>+'[1]total numbers'!K136*CN136</f>
        <v>0</v>
      </c>
      <c r="L136" s="11">
        <f>+'[1]total numbers'!L136*CO136</f>
        <v>0</v>
      </c>
      <c r="M136" s="11">
        <f>+'[1]total numbers'!M136*CP136</f>
        <v>0</v>
      </c>
      <c r="N136" s="11">
        <f>+'[1]total numbers'!N136*CQ136</f>
        <v>0</v>
      </c>
      <c r="O136" s="11">
        <f>+'[1]total numbers'!O136*CR136</f>
        <v>0</v>
      </c>
      <c r="P136" s="11">
        <f>+'[1]total numbers'!P136*CS136</f>
        <v>0</v>
      </c>
      <c r="Q136" s="11">
        <f>+'[1]total numbers'!Q136*CT136</f>
        <v>0</v>
      </c>
      <c r="R136" s="11">
        <f>+'[1]total numbers'!R136*CU136</f>
        <v>0</v>
      </c>
      <c r="S136" s="11">
        <f>+'[1]total numbers'!S136*CV136</f>
        <v>0</v>
      </c>
      <c r="T136" s="11">
        <f>+'[1]total numbers'!T136*CW136</f>
        <v>0</v>
      </c>
      <c r="U136" s="11">
        <f>+'[1]total numbers'!U136*CX136</f>
        <v>0</v>
      </c>
      <c r="V136" s="11">
        <f>+'[1]total numbers'!V136*CY136</f>
        <v>0</v>
      </c>
      <c r="W136" s="11">
        <f>+'[1]total numbers'!W136*CZ136</f>
        <v>0</v>
      </c>
      <c r="X136" s="11">
        <f>+'[1]total numbers'!X136*DA136</f>
        <v>0</v>
      </c>
      <c r="Y136" s="11">
        <f>+'[1]total numbers'!Y136*DB136</f>
        <v>0</v>
      </c>
      <c r="Z136" s="11">
        <f>+'[1]total numbers'!Z136*DC136</f>
        <v>0</v>
      </c>
      <c r="AA136" s="11">
        <f>+'[1]total numbers'!AA136*DD136</f>
        <v>0</v>
      </c>
      <c r="AB136" s="11">
        <f>+'[1]total numbers'!AB136*DE136</f>
        <v>0</v>
      </c>
      <c r="AC136" s="11">
        <f>+'[1]total numbers'!AC136*DF136</f>
        <v>0</v>
      </c>
      <c r="AD136" s="11">
        <f>+'[1]total numbers'!AD136*DG136</f>
        <v>2.9635516869106007</v>
      </c>
      <c r="AE136" s="11">
        <f>+'[1]total numbers'!AE136*DH136</f>
        <v>3.8739237737393482</v>
      </c>
      <c r="AF136" s="11">
        <f>+'[1]total numbers'!AF136*DI136</f>
        <v>4.7474556050727292</v>
      </c>
      <c r="AG136" s="11">
        <f>+'[1]total numbers'!AG136*DJ136</f>
        <v>5.8179603003342262</v>
      </c>
      <c r="AH136" s="11">
        <f>+'[1]total numbers'!AH136*DK136</f>
        <v>7.1298533092331224</v>
      </c>
      <c r="AI136" s="11">
        <f>+'[1]total numbers'!AI136*DL136</f>
        <v>8.7375653299425515</v>
      </c>
      <c r="AJ136" s="11">
        <f>+'[1]total numbers'!AJ136*DM136</f>
        <v>10.707800649439397</v>
      </c>
      <c r="AK136" s="11">
        <f>+'[1]total numbers'!AK136*DN136</f>
        <v>13.122304717450245</v>
      </c>
      <c r="AL136" s="11">
        <f>+'[1]total numbers'!AL136*DO136</f>
        <v>16.081255781189029</v>
      </c>
      <c r="AM136" s="11">
        <f>+'[1]total numbers'!AM136*DP136</f>
        <v>19.707421300476749</v>
      </c>
      <c r="AN136" s="11">
        <f>+'[1]total numbers'!AN136*DQ136</f>
        <v>24.151251593721508</v>
      </c>
      <c r="AO136" s="11">
        <f>+'[1]total numbers'!AO136*DR136</f>
        <v>29.597122051129297</v>
      </c>
      <c r="AP136" s="11">
        <f>+'[1]total numbers'!AP136*DS136</f>
        <v>36.270982905795712</v>
      </c>
      <c r="AQ136" s="11">
        <f>+'[1]total numbers'!AQ136*DT136</f>
        <v>44.449733953181024</v>
      </c>
      <c r="AR136" s="11">
        <f>+'[1]total numbers'!AR136*DU136</f>
        <v>54.472713177917917</v>
      </c>
      <c r="AS136" s="11">
        <f>+'[1]total numbers'!AS136*DV136</f>
        <v>85.837588641460542</v>
      </c>
      <c r="AT136" s="11">
        <f>+'[1]total numbers'!AT136*DW136</f>
        <v>72.9332042696781</v>
      </c>
      <c r="AU136" s="11">
        <f>+'[1]total numbers'!AU136*DX136</f>
        <v>66.133880416854183</v>
      </c>
      <c r="AV136" s="11">
        <f>+'[1]total numbers'!AV136*DY136</f>
        <v>61.479965799301674</v>
      </c>
      <c r="AW136" s="11">
        <f>+'[1]total numbers'!AW136*DZ136</f>
        <v>62.102771733380386</v>
      </c>
      <c r="AX136" s="11">
        <f>+'[1]total numbers'!AX136*EA136</f>
        <v>56.510700113322116</v>
      </c>
      <c r="AY136" s="11">
        <f>+'[1]total numbers'!AY136*EB136</f>
        <v>49.057003553244805</v>
      </c>
      <c r="AZ136" s="11">
        <f>+'[1]total numbers'!AZ136*EC136</f>
        <v>41.286640788980989</v>
      </c>
      <c r="BA136" s="11">
        <f>+'[1]total numbers'!BA136*ED136</f>
        <v>34.516794318919693</v>
      </c>
      <c r="BB136" s="11">
        <f>+'[1]total numbers'!BB136*EE136</f>
        <v>28.771731439940201</v>
      </c>
      <c r="BC136" s="11">
        <f>+'[1]total numbers'!BC136*EF136</f>
        <v>22.915713505556909</v>
      </c>
      <c r="BD136" s="11">
        <f>+'[1]total numbers'!BD136*EG136</f>
        <v>15.228195419455183</v>
      </c>
      <c r="BE136" s="21">
        <f>+[2]faostat2014_pasture!B129</f>
        <v>7</v>
      </c>
      <c r="BF136" s="21">
        <f>+[2]faostat2014_pasture!C129</f>
        <v>7</v>
      </c>
      <c r="BG136" s="21">
        <f>+[2]faostat2014_pasture!D129</f>
        <v>7</v>
      </c>
      <c r="BH136" s="21">
        <f>+[2]faostat2014_pasture!E129</f>
        <v>7</v>
      </c>
      <c r="BI136" s="21">
        <f>+[2]faostat2014_pasture!F129</f>
        <v>7</v>
      </c>
      <c r="BJ136" s="21">
        <f>+[2]faostat2014_pasture!G129</f>
        <v>7</v>
      </c>
      <c r="BK136" s="21">
        <f>+[2]faostat2014_pasture!H129</f>
        <v>7</v>
      </c>
      <c r="BL136" s="21">
        <f>+[2]faostat2014_pasture!I129</f>
        <v>7</v>
      </c>
      <c r="BM136" s="21">
        <f>+[2]faostat2014_pasture!J129</f>
        <v>7</v>
      </c>
      <c r="BN136" s="21">
        <f>+[2]faostat2014_pasture!K129</f>
        <v>7</v>
      </c>
      <c r="BO136" s="21">
        <f>+[2]faostat2014_pasture!L129</f>
        <v>7</v>
      </c>
      <c r="BP136" s="21">
        <f>+[2]faostat2014_pasture!M129</f>
        <v>7</v>
      </c>
      <c r="BQ136" s="21">
        <f>+[2]faostat2014_pasture!N129</f>
        <v>7</v>
      </c>
      <c r="BR136" s="21">
        <f>+[2]faostat2014_pasture!O129</f>
        <v>7</v>
      </c>
      <c r="BS136" s="21">
        <f>+[2]faostat2014_pasture!P129</f>
        <v>7</v>
      </c>
      <c r="BT136" s="21">
        <f>+[2]faostat2014_pasture!Q129</f>
        <v>7</v>
      </c>
      <c r="BU136" s="21">
        <f>+[2]faostat2014_pasture!R129</f>
        <v>7</v>
      </c>
      <c r="BV136" s="119">
        <f t="shared" si="217"/>
        <v>7</v>
      </c>
      <c r="BW136" s="119">
        <f t="shared" si="218"/>
        <v>7</v>
      </c>
      <c r="BX136" s="119">
        <f t="shared" si="219"/>
        <v>7</v>
      </c>
      <c r="BY136" s="119">
        <f t="shared" si="220"/>
        <v>7</v>
      </c>
      <c r="BZ136" s="119">
        <f t="shared" si="221"/>
        <v>7</v>
      </c>
      <c r="CA136" s="119">
        <f t="shared" si="222"/>
        <v>7</v>
      </c>
      <c r="CB136" s="119">
        <f t="shared" si="223"/>
        <v>7</v>
      </c>
      <c r="CC136" s="119">
        <f t="shared" si="224"/>
        <v>7</v>
      </c>
      <c r="CD136" s="21"/>
      <c r="CE136" s="96">
        <f t="shared" si="225"/>
        <v>0</v>
      </c>
      <c r="CG136" s="112">
        <v>0</v>
      </c>
      <c r="CH136" s="112">
        <v>0</v>
      </c>
      <c r="CI136" s="112">
        <v>0</v>
      </c>
      <c r="CJ136" s="112">
        <v>0</v>
      </c>
      <c r="CK136" s="112">
        <v>0</v>
      </c>
      <c r="CL136" s="112">
        <v>0</v>
      </c>
      <c r="CM136" s="112">
        <v>0</v>
      </c>
      <c r="CN136" s="112">
        <v>0</v>
      </c>
      <c r="CO136" s="112">
        <v>0</v>
      </c>
      <c r="CP136" s="112">
        <v>0</v>
      </c>
      <c r="CQ136" s="112">
        <v>0</v>
      </c>
      <c r="CR136" s="112">
        <v>0</v>
      </c>
      <c r="CS136" s="112">
        <v>0</v>
      </c>
      <c r="CT136" s="112">
        <v>0</v>
      </c>
      <c r="CU136" s="112">
        <v>0</v>
      </c>
      <c r="CV136" s="112">
        <v>0</v>
      </c>
      <c r="CW136" s="112">
        <v>0</v>
      </c>
      <c r="CX136" s="112">
        <v>0</v>
      </c>
      <c r="CY136" s="112">
        <v>0</v>
      </c>
      <c r="CZ136" s="112">
        <v>0</v>
      </c>
      <c r="DA136" s="112">
        <v>0</v>
      </c>
      <c r="DB136" s="112">
        <v>0</v>
      </c>
      <c r="DC136" s="112">
        <v>0</v>
      </c>
      <c r="DD136" s="112">
        <v>0</v>
      </c>
      <c r="DE136" s="112">
        <v>0</v>
      </c>
      <c r="DF136" s="112">
        <v>0</v>
      </c>
      <c r="DG136" s="19">
        <f t="shared" ref="DG136:DT136" si="269">+DH136-DH136/$FW136</f>
        <v>0.62108031926142659</v>
      </c>
      <c r="DH136" s="19">
        <f t="shared" si="269"/>
        <v>0.60890227378571238</v>
      </c>
      <c r="DI136" s="19">
        <f t="shared" si="269"/>
        <v>0.59696301351540426</v>
      </c>
      <c r="DJ136" s="19">
        <f t="shared" si="269"/>
        <v>0.58525785638765127</v>
      </c>
      <c r="DK136" s="19">
        <f t="shared" si="269"/>
        <v>0.57378221214475611</v>
      </c>
      <c r="DL136" s="19">
        <f t="shared" si="269"/>
        <v>0.56253158053407459</v>
      </c>
      <c r="DM136" s="19">
        <f t="shared" si="269"/>
        <v>0.5515015495432104</v>
      </c>
      <c r="DN136" s="19">
        <f t="shared" si="269"/>
        <v>0.54068779366981412</v>
      </c>
      <c r="DO136" s="19">
        <f t="shared" si="269"/>
        <v>0.53008607222530801</v>
      </c>
      <c r="DP136" s="19">
        <f t="shared" si="269"/>
        <v>0.51969222767187062</v>
      </c>
      <c r="DQ136" s="19">
        <f t="shared" si="269"/>
        <v>0.50950218399203007</v>
      </c>
      <c r="DR136" s="19">
        <f t="shared" si="269"/>
        <v>0.49951194509022556</v>
      </c>
      <c r="DS136" s="19">
        <f t="shared" si="269"/>
        <v>0.48971759322571135</v>
      </c>
      <c r="DT136" s="19">
        <f t="shared" si="269"/>
        <v>0.48011528747618759</v>
      </c>
      <c r="DU136" s="107">
        <f>+[4]mauritius!$R$29</f>
        <v>0.47070126223155645</v>
      </c>
      <c r="DV136" s="107">
        <f>+[4]mauritius!$T$29</f>
        <v>0.59338129442507681</v>
      </c>
      <c r="DW136" s="19">
        <f>+(DV136+DX136)/2</f>
        <v>0.40334030665168757</v>
      </c>
      <c r="DX136" s="107">
        <f>+[4]mauritius!$V$29</f>
        <v>0.21329931887829837</v>
      </c>
      <c r="DY136" s="108">
        <f>+$DX136+(DY$3-$DX$3)*(($EH136-$DX136)/($EH$3-$DX$3))</f>
        <v>0.19302971993501311</v>
      </c>
      <c r="DZ136" s="108">
        <f t="shared" ref="DZ136:EG136" si="270">+$DX136+(DZ$3-$DX$3)*(($EH136-$DX136)/($EH$3-$DX$3))</f>
        <v>0.17276012099172788</v>
      </c>
      <c r="EA136" s="108">
        <f t="shared" si="270"/>
        <v>0.15249052204844263</v>
      </c>
      <c r="EB136" s="108">
        <f t="shared" si="270"/>
        <v>0.13222092310515737</v>
      </c>
      <c r="EC136" s="108">
        <f t="shared" si="270"/>
        <v>0.11195132416187212</v>
      </c>
      <c r="ED136" s="108">
        <f t="shared" si="270"/>
        <v>9.1681725218586876E-2</v>
      </c>
      <c r="EE136" s="108">
        <f t="shared" si="270"/>
        <v>7.1412126275301635E-2</v>
      </c>
      <c r="EF136" s="108">
        <f t="shared" si="270"/>
        <v>5.114252733201638E-2</v>
      </c>
      <c r="EG136" s="108">
        <f t="shared" si="270"/>
        <v>3.0872928388731125E-2</v>
      </c>
      <c r="EH136" s="22">
        <f>+BE136/'[1]total numbers'!BN136</f>
        <v>1.0603329445445871E-2</v>
      </c>
      <c r="EI136" s="22">
        <f>+BF136/'[1]total numbers'!BX136</f>
        <v>8.4712534066540487E-3</v>
      </c>
      <c r="EJ136" s="22">
        <f>+BG136/'[1]total numbers'!CH136</f>
        <v>7.2461142712220575E-3</v>
      </c>
      <c r="EK136" s="22">
        <f>+BH136/'[1]total numbers'!CR136</f>
        <v>6.6270244376259732E-3</v>
      </c>
      <c r="EL136" s="22">
        <f>+BI136/'[1]total numbers'!DB136</f>
        <v>5.8587064143628695E-3</v>
      </c>
      <c r="EM136" s="22">
        <f>+BJ136/'[1]total numbers'!DC136</f>
        <v>5.7987150047549467E-3</v>
      </c>
      <c r="EN136" s="22">
        <f>+BK136/'[1]total numbers'!DD136</f>
        <v>5.7414603978668015E-3</v>
      </c>
      <c r="EO136" s="22">
        <f>+BL136/'[1]total numbers'!DE136</f>
        <v>5.6873208493932442E-3</v>
      </c>
      <c r="EP136" s="22">
        <f>+BM136/'[1]total numbers'!DF136</f>
        <v>5.6366789975730068E-3</v>
      </c>
      <c r="EQ136" s="22">
        <f>+BN136/'[1]total numbers'!DG136</f>
        <v>5.5897684877600044E-3</v>
      </c>
      <c r="ER136" s="22">
        <f>+BO136/'[1]total numbers'!DH136</f>
        <v>5.5466149405204784E-3</v>
      </c>
      <c r="ES136" s="22">
        <f>+BP136/'[1]total numbers'!DI136</f>
        <v>5.5068375254789578E-3</v>
      </c>
      <c r="ET136" s="22">
        <f>+BQ136/'[1]total numbers'!DJ136</f>
        <v>5.469604625722769E-3</v>
      </c>
      <c r="EU136" s="22">
        <f>+BR136/'[1]total numbers'!DK136</f>
        <v>5.4338586839660025E-3</v>
      </c>
      <c r="EV136" s="22">
        <f>+BS136/'[1]total numbers'!DL136</f>
        <v>5.3988642332185944E-3</v>
      </c>
      <c r="EW136" s="22">
        <f>+BT136/'[1]total numbers'!DM136</f>
        <v>5.3643505189242789E-3</v>
      </c>
      <c r="EX136" s="22">
        <f>+BU136/'[1]total numbers'!DN136</f>
        <v>5.3305025826285019E-3</v>
      </c>
      <c r="EY136" s="22"/>
      <c r="EZ136" s="22"/>
      <c r="FA136" s="22"/>
      <c r="FB136" s="22"/>
      <c r="FC136" s="22"/>
      <c r="FD136" s="22"/>
      <c r="FE136" s="22"/>
      <c r="FF136" s="22"/>
      <c r="FG136" s="22"/>
      <c r="FH136" s="105">
        <f t="shared" si="226"/>
        <v>-10000</v>
      </c>
      <c r="FI136" s="105">
        <f t="shared" si="149"/>
        <v>1960</v>
      </c>
      <c r="FJ136" s="122">
        <f t="shared" si="144"/>
        <v>0.5</v>
      </c>
      <c r="FK136" s="124">
        <f t="shared" si="150"/>
        <v>1.0603329445445871E-2</v>
      </c>
      <c r="FL136" s="105">
        <f t="shared" si="151"/>
        <v>1960.1140649131178</v>
      </c>
      <c r="FM136" s="125">
        <f t="shared" si="268"/>
        <v>0.33333333333333331</v>
      </c>
      <c r="FN136" s="124">
        <f t="shared" si="152"/>
        <v>-2.1863762301204615E-2</v>
      </c>
      <c r="FP136" s="6">
        <v>9</v>
      </c>
      <c r="FQ136" s="6" t="s">
        <v>396</v>
      </c>
      <c r="FR136" s="22"/>
      <c r="FS136" s="22"/>
      <c r="FT136" s="22"/>
      <c r="FU136" s="22"/>
      <c r="FW136" s="6">
        <f>+$FW$1</f>
        <v>-50</v>
      </c>
      <c r="FX136" s="11">
        <f t="shared" si="227"/>
        <v>3.8739237737393482</v>
      </c>
      <c r="FY136" s="11"/>
      <c r="FZ136" s="6">
        <f>+$FW$1</f>
        <v>-50</v>
      </c>
      <c r="GA136" s="61"/>
    </row>
    <row r="137" spans="1:183" x14ac:dyDescent="0.2">
      <c r="A137" s="6">
        <v>3</v>
      </c>
      <c r="B137" s="15">
        <v>484</v>
      </c>
      <c r="C137" s="16" t="s">
        <v>177</v>
      </c>
      <c r="D137" s="11">
        <v>0</v>
      </c>
      <c r="E137" s="11">
        <v>0</v>
      </c>
      <c r="F137" s="11">
        <v>0</v>
      </c>
      <c r="G137" s="11">
        <v>0</v>
      </c>
      <c r="H137" s="11">
        <v>0</v>
      </c>
      <c r="I137" s="11">
        <f>+'[1]total numbers'!I137*CL137</f>
        <v>0</v>
      </c>
      <c r="J137" s="11">
        <f>+'[1]total numbers'!J137*CM137</f>
        <v>0</v>
      </c>
      <c r="K137" s="11">
        <f>+'[1]total numbers'!K137*CN137</f>
        <v>0</v>
      </c>
      <c r="L137" s="11">
        <f>+'[1]total numbers'!L137*CO137</f>
        <v>0</v>
      </c>
      <c r="M137" s="11">
        <f>+'[1]total numbers'!M137*CP137</f>
        <v>0</v>
      </c>
      <c r="N137" s="11">
        <f>+'[1]total numbers'!N137*CQ137</f>
        <v>0</v>
      </c>
      <c r="O137" s="11">
        <f>+'[1]total numbers'!O137*CR137</f>
        <v>0</v>
      </c>
      <c r="P137" s="11">
        <f>+'[1]total numbers'!P137*CS137</f>
        <v>0</v>
      </c>
      <c r="Q137" s="11">
        <f>+'[1]total numbers'!Q137*CT137</f>
        <v>0</v>
      </c>
      <c r="R137" s="11">
        <f>+'[1]total numbers'!R137*CU137</f>
        <v>0</v>
      </c>
      <c r="S137" s="11">
        <f>+'[1]total numbers'!S137*CV137</f>
        <v>0</v>
      </c>
      <c r="T137" s="11">
        <f>+'[1]total numbers'!T137*CW137</f>
        <v>0</v>
      </c>
      <c r="U137" s="11">
        <f>+'[1]total numbers'!U137*CX137</f>
        <v>0</v>
      </c>
      <c r="V137" s="11">
        <f>+'[1]total numbers'!V137*CY137</f>
        <v>0</v>
      </c>
      <c r="W137" s="11">
        <f>+'[1]total numbers'!W137*CZ137</f>
        <v>0</v>
      </c>
      <c r="X137" s="11">
        <f>+'[1]total numbers'!X137*DA137</f>
        <v>0</v>
      </c>
      <c r="Y137" s="11">
        <f>+'[1]total numbers'!Y137*DB137</f>
        <v>0</v>
      </c>
      <c r="Z137" s="11">
        <f>+'[1]total numbers'!Z137*DC137</f>
        <v>0</v>
      </c>
      <c r="AA137" s="11">
        <f>+'[1]total numbers'!AA137*DD137</f>
        <v>0</v>
      </c>
      <c r="AB137" s="11">
        <f>+'[1]total numbers'!AB137*DE137</f>
        <v>0</v>
      </c>
      <c r="AC137" s="11">
        <f>+'[1]total numbers'!AC137*DF137</f>
        <v>0</v>
      </c>
      <c r="AD137" s="11">
        <f>+'[1]total numbers'!AD137*DG137</f>
        <v>5903.4824262686761</v>
      </c>
      <c r="AE137" s="11">
        <f>+'[1]total numbers'!AE137*DH137</f>
        <v>11806.964852537352</v>
      </c>
      <c r="AF137" s="11">
        <f>+'[1]total numbers'!AF137*DI137</f>
        <v>12546.871969058024</v>
      </c>
      <c r="AG137" s="11">
        <f>+'[1]total numbers'!AG137*DJ137</f>
        <v>13253.223725817978</v>
      </c>
      <c r="AH137" s="11">
        <f>+'[1]total numbers'!AH137*DK137</f>
        <v>13927.051549029846</v>
      </c>
      <c r="AI137" s="11">
        <f>+'[1]total numbers'!AI137*DL137</f>
        <v>14569.359317765191</v>
      </c>
      <c r="AJ137" s="11">
        <f>+'[1]total numbers'!AJ137*DM137</f>
        <v>15181.124047684683</v>
      </c>
      <c r="AK137" s="11">
        <f>+'[1]total numbers'!AK137*DN137</f>
        <v>15763.296558546292</v>
      </c>
      <c r="AL137" s="11">
        <f>+'[1]total numbers'!AL137*DO137</f>
        <v>16316.802125864808</v>
      </c>
      <c r="AM137" s="11">
        <f>+'[1]total numbers'!AM137*DP137</f>
        <v>16842.541117087589</v>
      </c>
      <c r="AN137" s="11">
        <f>+'[1]total numbers'!AN137*DQ137</f>
        <v>17341.389612643092</v>
      </c>
      <c r="AO137" s="11">
        <f>+'[1]total numbers'!AO137*DR137</f>
        <v>17814.200012210989</v>
      </c>
      <c r="AP137" s="11">
        <f>+'[1]total numbers'!AP137*DS137</f>
        <v>18261.801626554523</v>
      </c>
      <c r="AQ137" s="11">
        <f>+'[1]total numbers'!AQ137*DT137</f>
        <v>18685.001255248208</v>
      </c>
      <c r="AR137" s="11">
        <f>+'[1]total numbers'!AR137*DU137</f>
        <v>19084.583750626512</v>
      </c>
      <c r="AS137" s="11">
        <f>+'[1]total numbers'!AS137*DV137</f>
        <v>19461.3125682717</v>
      </c>
      <c r="AT137" s="11">
        <f>+'[1]total numbers'!AT137*DW137</f>
        <v>19815.930304351939</v>
      </c>
      <c r="AU137" s="11">
        <f>+'[1]total numbers'!AU137*DX137</f>
        <v>20149.159220113663</v>
      </c>
      <c r="AV137" s="11">
        <f>+'[1]total numbers'!AV137*DY137</f>
        <v>20461.701753825397</v>
      </c>
      <c r="AW137" s="11">
        <f>+'[1]total numbers'!AW137*DZ137</f>
        <v>20754.241020463418</v>
      </c>
      <c r="AX137" s="11">
        <f>+'[1]total numbers'!AX137*EA137</f>
        <v>24947.707865562636</v>
      </c>
      <c r="AY137" s="11">
        <f>+'[1]total numbers'!AY137*EB137</f>
        <v>28089.691619068435</v>
      </c>
      <c r="AZ137" s="11">
        <f>+'[1]total numbers'!AZ137*EC137</f>
        <v>31567.978324505715</v>
      </c>
      <c r="BA137" s="11">
        <f>+'[1]total numbers'!BA137*ED137</f>
        <v>28447.087197376452</v>
      </c>
      <c r="BB137" s="11">
        <f>+'[1]total numbers'!BB137*EE137</f>
        <v>33290.820654463154</v>
      </c>
      <c r="BC137" s="11">
        <f>+'[1]total numbers'!BC137*EF137</f>
        <v>39320.928481672883</v>
      </c>
      <c r="BD137" s="11">
        <f>+'[1]total numbers'!BD137*EG137</f>
        <v>54811.077157214888</v>
      </c>
      <c r="BE137" s="21">
        <f>+[2]faostat2014_pasture!B131</f>
        <v>74499</v>
      </c>
      <c r="BF137" s="21">
        <f>+[2]faostat2014_pasture!C131</f>
        <v>74499</v>
      </c>
      <c r="BG137" s="21">
        <f>+[2]faostat2014_pasture!D131</f>
        <v>74499</v>
      </c>
      <c r="BH137" s="21">
        <f>+[2]faostat2014_pasture!E131</f>
        <v>77500</v>
      </c>
      <c r="BI137" s="21">
        <f>+[2]faostat2014_pasture!F131</f>
        <v>80952</v>
      </c>
      <c r="BJ137" s="21">
        <f>+[2]faostat2014_pasture!G131</f>
        <v>80907</v>
      </c>
      <c r="BK137" s="21">
        <f>+[2]faostat2014_pasture!H131</f>
        <v>80842</v>
      </c>
      <c r="BL137" s="21">
        <f>+[2]faostat2014_pasture!I131</f>
        <v>80777</v>
      </c>
      <c r="BM137" s="21">
        <f>+[2]faostat2014_pasture!J131</f>
        <v>80732</v>
      </c>
      <c r="BN137" s="21">
        <f>+[2]faostat2014_pasture!K131</f>
        <v>80667</v>
      </c>
      <c r="BO137" s="21">
        <f>+[2]faostat2014_pasture!L131</f>
        <v>80602</v>
      </c>
      <c r="BP137" s="21">
        <f>+[2]faostat2014_pasture!M131</f>
        <v>80555</v>
      </c>
      <c r="BQ137" s="21">
        <f>+[2]faostat2014_pasture!N131</f>
        <v>80190</v>
      </c>
      <c r="BR137" s="21">
        <f>+[2]faostat2014_pasture!O131</f>
        <v>80190</v>
      </c>
      <c r="BS137" s="21">
        <f>+[2]faostat2014_pasture!P131</f>
        <v>80547</v>
      </c>
      <c r="BT137" s="21">
        <f>+[2]faostat2014_pasture!Q131</f>
        <v>81047</v>
      </c>
      <c r="BU137" s="21">
        <f>+[2]faostat2014_pasture!R131</f>
        <v>80897</v>
      </c>
      <c r="BV137" s="119">
        <f t="shared" si="217"/>
        <v>81034.799999999988</v>
      </c>
      <c r="BW137" s="119">
        <f t="shared" si="218"/>
        <v>81335.466666666674</v>
      </c>
      <c r="BX137" s="119">
        <f t="shared" si="219"/>
        <v>81545.951111111091</v>
      </c>
      <c r="BY137" s="119">
        <f t="shared" si="220"/>
        <v>81667.665185185149</v>
      </c>
      <c r="BZ137" s="119">
        <f t="shared" si="221"/>
        <v>81789.731753086438</v>
      </c>
      <c r="CA137" s="119">
        <f t="shared" si="222"/>
        <v>82035.70966255141</v>
      </c>
      <c r="CB137" s="119">
        <f t="shared" si="223"/>
        <v>82217.126494375814</v>
      </c>
      <c r="CC137" s="119">
        <f t="shared" si="224"/>
        <v>82365.239281572925</v>
      </c>
      <c r="CD137" s="21"/>
      <c r="CE137" s="96">
        <f t="shared" si="225"/>
        <v>6453</v>
      </c>
      <c r="CG137" s="112">
        <v>0</v>
      </c>
      <c r="CH137" s="112">
        <v>0</v>
      </c>
      <c r="CI137" s="112">
        <v>0</v>
      </c>
      <c r="CJ137" s="112">
        <v>0</v>
      </c>
      <c r="CK137" s="112">
        <v>0</v>
      </c>
      <c r="CL137" s="112">
        <v>0</v>
      </c>
      <c r="CM137" s="112">
        <v>0</v>
      </c>
      <c r="CN137" s="112">
        <v>0</v>
      </c>
      <c r="CO137" s="112">
        <v>0</v>
      </c>
      <c r="CP137" s="112">
        <v>0</v>
      </c>
      <c r="CQ137" s="112">
        <v>0</v>
      </c>
      <c r="CR137" s="112">
        <v>0</v>
      </c>
      <c r="CS137" s="112">
        <v>0</v>
      </c>
      <c r="CT137" s="112">
        <v>0</v>
      </c>
      <c r="CU137" s="112">
        <v>0</v>
      </c>
      <c r="CV137" s="112">
        <v>0</v>
      </c>
      <c r="CW137" s="112">
        <v>0</v>
      </c>
      <c r="CX137" s="112">
        <v>0</v>
      </c>
      <c r="CY137" s="112">
        <v>0</v>
      </c>
      <c r="CZ137" s="112">
        <v>0</v>
      </c>
      <c r="DA137" s="112">
        <v>0</v>
      </c>
      <c r="DB137" s="112">
        <v>0</v>
      </c>
      <c r="DC137" s="112">
        <v>0</v>
      </c>
      <c r="DD137" s="112">
        <v>0</v>
      </c>
      <c r="DE137" s="112">
        <v>0</v>
      </c>
      <c r="DF137" s="112">
        <v>0</v>
      </c>
      <c r="DG137" s="113">
        <f>+[7]pastureII!AE$115</f>
        <v>5.9034824262686758</v>
      </c>
      <c r="DH137" s="113">
        <f>+[7]pastureII!AF$115</f>
        <v>2.9517412131343379</v>
      </c>
      <c r="DI137" s="113">
        <f>+[7]pastureII!AG$115</f>
        <v>2.8938639344454282</v>
      </c>
      <c r="DJ137" s="113">
        <f>+[7]pastureII!AH$115</f>
        <v>2.8371215043582638</v>
      </c>
      <c r="DK137" s="113">
        <f>+[7]pastureII!AI$115</f>
        <v>2.7814916709394759</v>
      </c>
      <c r="DL137" s="113">
        <f>+[7]pastureII!AJ$115</f>
        <v>2.7269526185681126</v>
      </c>
      <c r="DM137" s="113">
        <f>+[7]pastureII!AK$115</f>
        <v>2.6734829593805025</v>
      </c>
      <c r="DN137" s="113">
        <f>+[7]pastureII!AL$115</f>
        <v>2.6210617248828463</v>
      </c>
      <c r="DO137" s="113">
        <f>+[7]pastureII!AM$115</f>
        <v>2.5696683577282791</v>
      </c>
      <c r="DP137" s="113">
        <f>+[7]pastureII!AN$115</f>
        <v>2.5192827036551768</v>
      </c>
      <c r="DQ137" s="113">
        <f>+[7]pastureII!AO$115</f>
        <v>2.4698850035835074</v>
      </c>
      <c r="DR137" s="113">
        <f>+[7]pastureII!AP$115</f>
        <v>2.4214558858661839</v>
      </c>
      <c r="DS137" s="113">
        <f>+[7]pastureII!AQ$115</f>
        <v>2.3739763586923366</v>
      </c>
      <c r="DT137" s="113">
        <f>+[7]pastureII!AR$115</f>
        <v>2.3274278026395452</v>
      </c>
      <c r="DU137" s="113">
        <f>+[7]pastureII!AS$115</f>
        <v>2.2817919633721027</v>
      </c>
      <c r="DV137" s="113">
        <f>+[7]pastureII!AT$115</f>
        <v>2.2370509444824553</v>
      </c>
      <c r="DW137" s="113">
        <f>+[7]pastureII!AU$115</f>
        <v>2.1931872004729942</v>
      </c>
      <c r="DX137" s="113">
        <f>+[7]pastureII!AV$115</f>
        <v>2.1501835298754841</v>
      </c>
      <c r="DY137" s="113">
        <f>+[7]pastureII!AW$115</f>
        <v>2.108023068505378</v>
      </c>
      <c r="DZ137" s="113">
        <f>+[7]pastureII!AX$115</f>
        <v>2.0666892828484094</v>
      </c>
      <c r="EA137" s="113">
        <f>+[7]pastureII!AY$115</f>
        <v>2.1054317209318878</v>
      </c>
      <c r="EB137" s="113">
        <f>+[7]pastureII!AZ$115</f>
        <v>2.063105093117529</v>
      </c>
      <c r="EC137" s="113">
        <f>+[7]pastureII!BA$115</f>
        <v>2.0823204699542028</v>
      </c>
      <c r="ED137" s="113">
        <f>+[7]pastureII!BB$115</f>
        <v>1.9844497521713604</v>
      </c>
      <c r="EE137" s="113">
        <f>+[7]pastureII!BC$115</f>
        <v>2.0111653872085515</v>
      </c>
      <c r="EF137" s="113">
        <f>+[7]pastureII!BD$115</f>
        <v>2.0006578040944785</v>
      </c>
      <c r="EG137" s="113">
        <f>+[7]pastureII!BE$115</f>
        <v>1.9758361237176743</v>
      </c>
      <c r="EH137" s="22">
        <f>+BE137/'[1]total numbers'!BN137</f>
        <v>1.965141716448507</v>
      </c>
      <c r="EI137" s="22">
        <f>+BF137/'[1]total numbers'!BX137</f>
        <v>1.4351525237004654</v>
      </c>
      <c r="EJ137" s="22">
        <f>+BG137/'[1]total numbers'!CH137</f>
        <v>1.0816989900570926</v>
      </c>
      <c r="EK137" s="22">
        <f>+BH137/'[1]total numbers'!CR137</f>
        <v>0.92921231786869052</v>
      </c>
      <c r="EL137" s="22">
        <f>+BI137/'[1]total numbers'!DB137</f>
        <v>0.81333766874970748</v>
      </c>
      <c r="EM137" s="22">
        <f>+BJ137/'[1]total numbers'!DC137</f>
        <v>0.80232711455692529</v>
      </c>
      <c r="EN137" s="22">
        <f>+BK137/'[1]total numbers'!DD137</f>
        <v>0.7922386678128821</v>
      </c>
      <c r="EO137" s="22">
        <f>+BL137/'[1]total numbers'!DE137</f>
        <v>0.78298695181038436</v>
      </c>
      <c r="EP137" s="22">
        <f>+BM137/'[1]total numbers'!DF137</f>
        <v>0.77440388541024885</v>
      </c>
      <c r="EQ137" s="22">
        <f>+BN137/'[1]total numbers'!DG137</f>
        <v>0.76585276633183375</v>
      </c>
      <c r="ER137" s="22">
        <f>+BO137/'[1]total numbers'!DH137</f>
        <v>0.75746105055248558</v>
      </c>
      <c r="ES137" s="22">
        <f>+BP137/'[1]total numbers'!DI137</f>
        <v>0.74944093827195823</v>
      </c>
      <c r="ET137" s="22">
        <f>+BQ137/'[1]total numbers'!DJ137</f>
        <v>0.73870057566689906</v>
      </c>
      <c r="EU137" s="22">
        <f>+BR137/'[1]total numbers'!DK137</f>
        <v>0.73159359239695898</v>
      </c>
      <c r="EV137" s="22">
        <f>+BS137/'[1]total numbers'!DL137</f>
        <v>0.72797584971502682</v>
      </c>
      <c r="EW137" s="22">
        <f>+BT137/'[1]total numbers'!DM137</f>
        <v>0.72581601665951356</v>
      </c>
      <c r="EX137" s="22">
        <f>+BU137/'[1]total numbers'!DN137</f>
        <v>0.7180189298820614</v>
      </c>
      <c r="EY137" s="22"/>
      <c r="EZ137" s="22"/>
      <c r="FA137" s="22"/>
      <c r="FB137" s="22"/>
      <c r="FC137" s="22"/>
      <c r="FD137" s="22"/>
      <c r="FE137" s="22"/>
      <c r="FF137" s="22"/>
      <c r="FG137" s="22"/>
      <c r="FH137" s="105">
        <f t="shared" si="226"/>
        <v>-10000</v>
      </c>
      <c r="FI137" s="105">
        <f t="shared" si="149"/>
        <v>1960</v>
      </c>
      <c r="FJ137" s="122">
        <v>25</v>
      </c>
      <c r="FK137" s="124">
        <f t="shared" si="150"/>
        <v>1.965141716448507</v>
      </c>
      <c r="FL137" s="105">
        <f t="shared" si="151"/>
        <v>1965.8117077047646</v>
      </c>
      <c r="FM137" s="125">
        <f t="shared" si="268"/>
        <v>0.33333333333333331</v>
      </c>
      <c r="FN137" s="124">
        <f t="shared" si="152"/>
        <v>-1.0930145766381427</v>
      </c>
      <c r="FP137" s="6">
        <v>8</v>
      </c>
      <c r="FQ137" s="6" t="s">
        <v>33</v>
      </c>
      <c r="FR137" s="22"/>
      <c r="FS137" s="22"/>
      <c r="FT137" s="22"/>
      <c r="FU137" s="22"/>
      <c r="FW137" s="6">
        <v>900</v>
      </c>
      <c r="FX137" s="11">
        <f t="shared" si="227"/>
        <v>11806.964852537352</v>
      </c>
      <c r="FY137" s="11"/>
      <c r="FZ137" s="6">
        <v>900</v>
      </c>
      <c r="GA137" s="61"/>
    </row>
    <row r="138" spans="1:183" x14ac:dyDescent="0.2">
      <c r="A138" s="6">
        <v>11</v>
      </c>
      <c r="B138" s="15">
        <v>492</v>
      </c>
      <c r="C138" s="16" t="s">
        <v>178</v>
      </c>
      <c r="D138" s="11">
        <v>0</v>
      </c>
      <c r="E138" s="11">
        <v>0</v>
      </c>
      <c r="F138" s="11">
        <v>0</v>
      </c>
      <c r="G138" s="11">
        <v>0</v>
      </c>
      <c r="H138" s="11">
        <v>0</v>
      </c>
      <c r="I138" s="11">
        <f>+'[1]total numbers'!I138*CL138</f>
        <v>0</v>
      </c>
      <c r="J138" s="11">
        <f>+'[1]total numbers'!J138*CM138</f>
        <v>0</v>
      </c>
      <c r="K138" s="11">
        <f>+'[1]total numbers'!K138*CN138</f>
        <v>0</v>
      </c>
      <c r="L138" s="11">
        <f>+'[1]total numbers'!L138*CO138</f>
        <v>0</v>
      </c>
      <c r="M138" s="11">
        <f>+'[1]total numbers'!M138*CP138</f>
        <v>0</v>
      </c>
      <c r="N138" s="11">
        <f>+'[1]total numbers'!N138*CQ138</f>
        <v>0</v>
      </c>
      <c r="O138" s="11">
        <f>+'[1]total numbers'!O138*CR138</f>
        <v>0</v>
      </c>
      <c r="P138" s="11">
        <f>+'[1]total numbers'!P138*CS138</f>
        <v>0</v>
      </c>
      <c r="Q138" s="11">
        <f>+'[1]total numbers'!Q138*CT138</f>
        <v>0</v>
      </c>
      <c r="R138" s="11">
        <f>+'[1]total numbers'!R138*CU138</f>
        <v>0</v>
      </c>
      <c r="S138" s="11">
        <f>+'[1]total numbers'!S138*CV138</f>
        <v>0</v>
      </c>
      <c r="T138" s="11">
        <f>+'[1]total numbers'!T138*CW138</f>
        <v>0</v>
      </c>
      <c r="U138" s="11">
        <f>+'[1]total numbers'!U138*CX138</f>
        <v>0</v>
      </c>
      <c r="V138" s="11">
        <f>+'[1]total numbers'!V138*CY138</f>
        <v>0</v>
      </c>
      <c r="W138" s="11">
        <f>+'[1]total numbers'!W138*CZ138</f>
        <v>0</v>
      </c>
      <c r="X138" s="11">
        <f>+'[1]total numbers'!X138*DA138</f>
        <v>0</v>
      </c>
      <c r="Y138" s="11">
        <f>+'[1]total numbers'!Y138*DB138</f>
        <v>0</v>
      </c>
      <c r="Z138" s="11">
        <f>+'[1]total numbers'!Z138*DC138</f>
        <v>0</v>
      </c>
      <c r="AA138" s="11">
        <f>+'[1]total numbers'!AA138*DD138</f>
        <v>0</v>
      </c>
      <c r="AB138" s="11">
        <f>+'[1]total numbers'!AB138*DE138</f>
        <v>0</v>
      </c>
      <c r="AC138" s="11">
        <f>+'[1]total numbers'!AC138*DF138</f>
        <v>0</v>
      </c>
      <c r="AD138" s="11">
        <f>+'[1]total numbers'!AD138*DG138</f>
        <v>0</v>
      </c>
      <c r="AE138" s="11">
        <f>+'[1]total numbers'!AE138*DH138</f>
        <v>0</v>
      </c>
      <c r="AF138" s="11">
        <f>+'[1]total numbers'!AF138*DI138</f>
        <v>0</v>
      </c>
      <c r="AG138" s="11">
        <f>+'[1]total numbers'!AG138*DJ138</f>
        <v>0</v>
      </c>
      <c r="AH138" s="11">
        <f>+'[1]total numbers'!AH138*DK138</f>
        <v>0</v>
      </c>
      <c r="AI138" s="11">
        <f>+'[1]total numbers'!AI138*DL138</f>
        <v>0</v>
      </c>
      <c r="AJ138" s="11">
        <f>+'[1]total numbers'!AJ138*DM138</f>
        <v>0</v>
      </c>
      <c r="AK138" s="11">
        <f>+'[1]total numbers'!AK138*DN138</f>
        <v>0</v>
      </c>
      <c r="AL138" s="11">
        <f>+'[1]total numbers'!AL138*DO138</f>
        <v>0</v>
      </c>
      <c r="AM138" s="11">
        <f>+'[1]total numbers'!AM138*DP138</f>
        <v>0</v>
      </c>
      <c r="AN138" s="11">
        <f>+'[1]total numbers'!AN138*DQ138</f>
        <v>0</v>
      </c>
      <c r="AO138" s="11">
        <f>+'[1]total numbers'!AO138*DR138</f>
        <v>0</v>
      </c>
      <c r="AP138" s="11">
        <f>+'[1]total numbers'!AP138*DS138</f>
        <v>0</v>
      </c>
      <c r="AQ138" s="11">
        <f>+'[1]total numbers'!AQ138*DT138</f>
        <v>0</v>
      </c>
      <c r="AR138" s="11">
        <f>+'[1]total numbers'!AR138*DU138</f>
        <v>0</v>
      </c>
      <c r="AS138" s="11">
        <f>+'[1]total numbers'!AS138*DV138</f>
        <v>0</v>
      </c>
      <c r="AT138" s="11">
        <f>+'[1]total numbers'!AT138*DW138</f>
        <v>0</v>
      </c>
      <c r="AU138" s="11">
        <f>+'[1]total numbers'!AU138*DX138</f>
        <v>0</v>
      </c>
      <c r="AV138" s="11">
        <f>+'[1]total numbers'!AV138*DY138</f>
        <v>0</v>
      </c>
      <c r="AW138" s="11">
        <f>+'[1]total numbers'!AW138*DZ138</f>
        <v>0</v>
      </c>
      <c r="AX138" s="11">
        <f>+'[1]total numbers'!AX138*EA138</f>
        <v>0</v>
      </c>
      <c r="AY138" s="11">
        <f>+'[1]total numbers'!AY138*EB138</f>
        <v>0</v>
      </c>
      <c r="AZ138" s="11">
        <f>+'[1]total numbers'!AZ138*EC138</f>
        <v>0</v>
      </c>
      <c r="BA138" s="11">
        <f>+'[1]total numbers'!BA138*ED138</f>
        <v>0</v>
      </c>
      <c r="BB138" s="11">
        <f>+'[1]total numbers'!BB138*EE138</f>
        <v>0</v>
      </c>
      <c r="BC138" s="11">
        <f>+'[1]total numbers'!BC138*EF138</f>
        <v>0</v>
      </c>
      <c r="BD138" s="11">
        <f>+'[1]total numbers'!BD138*EG138</f>
        <v>0</v>
      </c>
      <c r="BE138" s="21">
        <v>0</v>
      </c>
      <c r="BF138" s="21">
        <v>0</v>
      </c>
      <c r="BG138" s="21">
        <v>0</v>
      </c>
      <c r="BH138" s="21">
        <v>0</v>
      </c>
      <c r="BI138" s="21">
        <v>0</v>
      </c>
      <c r="BJ138" s="21">
        <v>0</v>
      </c>
      <c r="BK138" s="21">
        <v>0</v>
      </c>
      <c r="BL138" s="21">
        <v>0</v>
      </c>
      <c r="BM138" s="21">
        <v>0</v>
      </c>
      <c r="BN138" s="21">
        <v>0</v>
      </c>
      <c r="BO138" s="21">
        <v>0</v>
      </c>
      <c r="BP138" s="21">
        <v>0</v>
      </c>
      <c r="BQ138" s="21">
        <v>0</v>
      </c>
      <c r="BR138" s="21">
        <v>0</v>
      </c>
      <c r="BS138" s="21">
        <v>0</v>
      </c>
      <c r="BT138" s="21">
        <v>0</v>
      </c>
      <c r="BU138" s="21">
        <v>0</v>
      </c>
      <c r="BV138" s="119">
        <f t="shared" si="217"/>
        <v>0</v>
      </c>
      <c r="BW138" s="119">
        <f t="shared" si="218"/>
        <v>0</v>
      </c>
      <c r="BX138" s="119">
        <f t="shared" si="219"/>
        <v>0</v>
      </c>
      <c r="BY138" s="119">
        <f t="shared" si="220"/>
        <v>0</v>
      </c>
      <c r="BZ138" s="119">
        <f t="shared" si="221"/>
        <v>0</v>
      </c>
      <c r="CA138" s="119">
        <f t="shared" si="222"/>
        <v>0</v>
      </c>
      <c r="CB138" s="119">
        <f t="shared" si="223"/>
        <v>0</v>
      </c>
      <c r="CC138" s="119">
        <f t="shared" si="224"/>
        <v>0</v>
      </c>
      <c r="CD138" s="21"/>
      <c r="CE138" s="96">
        <f t="shared" si="225"/>
        <v>0</v>
      </c>
      <c r="CG138" s="124">
        <f t="shared" ref="CG138:CV146" si="271">IF(($FL138=0),0,$FN138*(CG$3-$FL138)^$FM138)</f>
        <v>0</v>
      </c>
      <c r="CH138" s="124">
        <f t="shared" si="271"/>
        <v>0</v>
      </c>
      <c r="CI138" s="124">
        <f t="shared" si="271"/>
        <v>0</v>
      </c>
      <c r="CJ138" s="124">
        <f t="shared" si="271"/>
        <v>0</v>
      </c>
      <c r="CK138" s="124">
        <f t="shared" si="271"/>
        <v>0</v>
      </c>
      <c r="CL138" s="124">
        <f t="shared" si="271"/>
        <v>0</v>
      </c>
      <c r="CM138" s="124">
        <f t="shared" si="271"/>
        <v>0</v>
      </c>
      <c r="CN138" s="124">
        <f t="shared" si="271"/>
        <v>0</v>
      </c>
      <c r="CO138" s="124">
        <f t="shared" si="271"/>
        <v>0</v>
      </c>
      <c r="CP138" s="124">
        <f t="shared" si="271"/>
        <v>0</v>
      </c>
      <c r="CQ138" s="124">
        <f t="shared" si="271"/>
        <v>0</v>
      </c>
      <c r="CR138" s="124">
        <f t="shared" si="271"/>
        <v>0</v>
      </c>
      <c r="CS138" s="124">
        <f t="shared" si="271"/>
        <v>0</v>
      </c>
      <c r="CT138" s="124">
        <f t="shared" si="271"/>
        <v>0</v>
      </c>
      <c r="CU138" s="124">
        <f t="shared" si="271"/>
        <v>0</v>
      </c>
      <c r="CV138" s="124">
        <f t="shared" si="271"/>
        <v>0</v>
      </c>
      <c r="CW138" s="124">
        <f t="shared" ref="CW138:DL146" si="272">IF(($FL138=0),0,$FN138*(CW$3-$FL138)^$FM138)</f>
        <v>0</v>
      </c>
      <c r="CX138" s="124">
        <f t="shared" si="272"/>
        <v>0</v>
      </c>
      <c r="CY138" s="124">
        <f t="shared" si="272"/>
        <v>0</v>
      </c>
      <c r="CZ138" s="124">
        <f t="shared" si="272"/>
        <v>0</v>
      </c>
      <c r="DA138" s="124">
        <f t="shared" si="272"/>
        <v>0</v>
      </c>
      <c r="DB138" s="124">
        <f t="shared" si="272"/>
        <v>0</v>
      </c>
      <c r="DC138" s="124">
        <f t="shared" si="272"/>
        <v>0</v>
      </c>
      <c r="DD138" s="124">
        <f t="shared" si="272"/>
        <v>0</v>
      </c>
      <c r="DE138" s="124">
        <f t="shared" si="272"/>
        <v>0</v>
      </c>
      <c r="DF138" s="124">
        <f t="shared" si="272"/>
        <v>0</v>
      </c>
      <c r="DG138" s="124">
        <f t="shared" si="272"/>
        <v>0</v>
      </c>
      <c r="DH138" s="124">
        <f t="shared" si="272"/>
        <v>0</v>
      </c>
      <c r="DI138" s="124">
        <f t="shared" si="272"/>
        <v>0</v>
      </c>
      <c r="DJ138" s="124">
        <f t="shared" si="272"/>
        <v>0</v>
      </c>
      <c r="DK138" s="124">
        <f t="shared" si="272"/>
        <v>0</v>
      </c>
      <c r="DL138" s="124">
        <f t="shared" si="272"/>
        <v>0</v>
      </c>
      <c r="DM138" s="124">
        <f t="shared" ref="DM138:EB146" si="273">IF(($FL138=0),0,$FN138*(DM$3-$FL138)^$FM138)</f>
        <v>0</v>
      </c>
      <c r="DN138" s="124">
        <f t="shared" si="273"/>
        <v>0</v>
      </c>
      <c r="DO138" s="124">
        <f t="shared" si="273"/>
        <v>0</v>
      </c>
      <c r="DP138" s="124">
        <f t="shared" si="273"/>
        <v>0</v>
      </c>
      <c r="DQ138" s="124">
        <f t="shared" si="273"/>
        <v>0</v>
      </c>
      <c r="DR138" s="124">
        <f t="shared" si="273"/>
        <v>0</v>
      </c>
      <c r="DS138" s="124">
        <f t="shared" si="273"/>
        <v>0</v>
      </c>
      <c r="DT138" s="124">
        <f t="shared" si="273"/>
        <v>0</v>
      </c>
      <c r="DU138" s="124">
        <f t="shared" si="273"/>
        <v>0</v>
      </c>
      <c r="DV138" s="124">
        <f t="shared" si="273"/>
        <v>0</v>
      </c>
      <c r="DW138" s="124">
        <f t="shared" si="273"/>
        <v>0</v>
      </c>
      <c r="DX138" s="124">
        <f t="shared" si="273"/>
        <v>0</v>
      </c>
      <c r="DY138" s="124">
        <f t="shared" si="273"/>
        <v>0</v>
      </c>
      <c r="DZ138" s="124">
        <f t="shared" si="273"/>
        <v>0</v>
      </c>
      <c r="EA138" s="124">
        <f t="shared" si="273"/>
        <v>0</v>
      </c>
      <c r="EB138" s="124">
        <f t="shared" si="273"/>
        <v>0</v>
      </c>
      <c r="EC138" s="124">
        <f t="shared" ref="EC138:EG146" si="274">IF(($FL138=0),0,$FN138*(EC$3-$FL138)^$FM138)</f>
        <v>0</v>
      </c>
      <c r="ED138" s="124">
        <f t="shared" si="274"/>
        <v>0</v>
      </c>
      <c r="EE138" s="124">
        <f t="shared" si="274"/>
        <v>0</v>
      </c>
      <c r="EF138" s="124">
        <f t="shared" si="274"/>
        <v>0</v>
      </c>
      <c r="EG138" s="124">
        <f t="shared" si="274"/>
        <v>0</v>
      </c>
      <c r="EH138" s="22">
        <f>+BE138/'[1]total numbers'!BN138</f>
        <v>0</v>
      </c>
      <c r="EI138" s="22">
        <f>+BF138/'[1]total numbers'!BX138</f>
        <v>0</v>
      </c>
      <c r="EJ138" s="22">
        <f>+BG138/'[1]total numbers'!CH138</f>
        <v>0</v>
      </c>
      <c r="EK138" s="22">
        <f>+BH138/'[1]total numbers'!CR138</f>
        <v>0</v>
      </c>
      <c r="EL138" s="22">
        <f>+BI138/'[1]total numbers'!DB138</f>
        <v>0</v>
      </c>
      <c r="EM138" s="22">
        <f>+BJ138/'[1]total numbers'!DC138</f>
        <v>0</v>
      </c>
      <c r="EN138" s="22">
        <f>+BK138/'[1]total numbers'!DD138</f>
        <v>0</v>
      </c>
      <c r="EO138" s="22">
        <f>+BL138/'[1]total numbers'!DE138</f>
        <v>0</v>
      </c>
      <c r="EP138" s="22">
        <f>+BM138/'[1]total numbers'!DF138</f>
        <v>0</v>
      </c>
      <c r="EQ138" s="22">
        <f>+BN138/'[1]total numbers'!DG138</f>
        <v>0</v>
      </c>
      <c r="ER138" s="22">
        <f>+BO138/'[1]total numbers'!DH138</f>
        <v>0</v>
      </c>
      <c r="ES138" s="22">
        <f>+BP138/'[1]total numbers'!DI138</f>
        <v>0</v>
      </c>
      <c r="ET138" s="22">
        <f>+BQ138/'[1]total numbers'!DJ138</f>
        <v>0</v>
      </c>
      <c r="EU138" s="22">
        <f>+BR138/'[1]total numbers'!DK138</f>
        <v>0</v>
      </c>
      <c r="EV138" s="22">
        <f>+BS138/'[1]total numbers'!DL138</f>
        <v>0</v>
      </c>
      <c r="EW138" s="22">
        <f>+BT138/'[1]total numbers'!DM138</f>
        <v>0</v>
      </c>
      <c r="EX138" s="22">
        <f>+BU138/'[1]total numbers'!DN138</f>
        <v>0</v>
      </c>
      <c r="EY138" s="22"/>
      <c r="EZ138" s="22"/>
      <c r="FA138" s="22"/>
      <c r="FB138" s="22"/>
      <c r="FC138" s="22"/>
      <c r="FD138" s="22"/>
      <c r="FE138" s="22"/>
      <c r="FF138" s="22"/>
      <c r="FG138" s="22"/>
      <c r="FH138" s="105">
        <f t="shared" si="226"/>
        <v>-10000</v>
      </c>
      <c r="FI138" s="105">
        <f t="shared" si="149"/>
        <v>1960</v>
      </c>
      <c r="FJ138" s="122">
        <f t="shared" ref="FJ138:FJ198" si="275">+FJ$4</f>
        <v>0.5</v>
      </c>
      <c r="FK138" s="124">
        <f t="shared" si="150"/>
        <v>0</v>
      </c>
      <c r="FL138" s="105">
        <f t="shared" si="151"/>
        <v>0</v>
      </c>
      <c r="FM138" s="125">
        <f t="shared" si="268"/>
        <v>0.33333333333333331</v>
      </c>
      <c r="FN138" s="124">
        <f t="shared" si="152"/>
        <v>-2.320794416806389E-2</v>
      </c>
      <c r="FP138" s="6">
        <v>2</v>
      </c>
      <c r="FQ138" s="25" t="s">
        <v>441</v>
      </c>
      <c r="FR138" s="22"/>
      <c r="FS138" s="22"/>
      <c r="FT138" s="22"/>
      <c r="FU138" s="22"/>
      <c r="FW138" s="33">
        <f>+$FW$74</f>
        <v>-25</v>
      </c>
      <c r="FX138" s="11">
        <f t="shared" si="227"/>
        <v>0</v>
      </c>
      <c r="FY138" s="11"/>
      <c r="FZ138" s="33">
        <f>+FZ$74</f>
        <v>-200</v>
      </c>
      <c r="GA138" s="62"/>
    </row>
    <row r="139" spans="1:183" x14ac:dyDescent="0.2">
      <c r="A139" s="6">
        <v>20</v>
      </c>
      <c r="B139" s="15">
        <v>496</v>
      </c>
      <c r="C139" s="16" t="s">
        <v>179</v>
      </c>
      <c r="D139" s="11">
        <f>+[8]Sheet1!H$27</f>
        <v>0</v>
      </c>
      <c r="E139" s="11">
        <f>+[8]Sheet1!I$27</f>
        <v>0</v>
      </c>
      <c r="F139" s="11">
        <f>+[8]Sheet1!J$27</f>
        <v>0</v>
      </c>
      <c r="G139" s="11">
        <f>+[8]Sheet1!K$27</f>
        <v>0</v>
      </c>
      <c r="H139" s="11">
        <f>+[8]Sheet1!L$27</f>
        <v>0</v>
      </c>
      <c r="I139" s="11">
        <f>+[8]Sheet1!M$27</f>
        <v>3582.1355251218224</v>
      </c>
      <c r="J139" s="11">
        <f>+[8]Sheet1!N$27</f>
        <v>4912.9280443706521</v>
      </c>
      <c r="K139" s="11">
        <f>+[8]Sheet1!O$27</f>
        <v>6747.8287904060617</v>
      </c>
      <c r="L139" s="11">
        <f>+[8]Sheet1!P$27</f>
        <v>9287.8917734802108</v>
      </c>
      <c r="M139" s="11">
        <f>+[8]Sheet1!Q$27</f>
        <v>12824.655522483828</v>
      </c>
      <c r="N139" s="11">
        <f>+[8]Sheet1!R$27</f>
        <v>17790.841869428226</v>
      </c>
      <c r="O139" s="11">
        <f>+[8]Sheet1!S$27</f>
        <v>18801.29047499126</v>
      </c>
      <c r="P139" s="11">
        <f>+[8]Sheet1!T$27</f>
        <v>19869.428839441847</v>
      </c>
      <c r="Q139" s="11">
        <f>+[8]Sheet1!U$27</f>
        <v>20998.635251183889</v>
      </c>
      <c r="R139" s="11">
        <f>+[8]Sheet1!V$27</f>
        <v>22192.509534286273</v>
      </c>
      <c r="S139" s="11">
        <f>+[8]Sheet1!W$27</f>
        <v>23454.894051946707</v>
      </c>
      <c r="T139" s="11">
        <f>+[8]Sheet1!X$27</f>
        <v>24789.898281165857</v>
      </c>
      <c r="U139" s="11">
        <f>+[8]Sheet1!Y$27</f>
        <v>26201.927832440444</v>
      </c>
      <c r="V139" s="11">
        <f>+[8]Sheet1!Z$27</f>
        <v>27695.719027173225</v>
      </c>
      <c r="W139" s="11">
        <f>+[8]Sheet1!AA$27</f>
        <v>29640.903306673696</v>
      </c>
      <c r="X139" s="11">
        <f>+[8]Sheet1!AB$27</f>
        <v>31667.631737899246</v>
      </c>
      <c r="Y139" s="11">
        <f>+[8]Sheet1!AC$27</f>
        <v>42223.508983865649</v>
      </c>
      <c r="Z139" s="11">
        <f>+[8]Sheet1!AD$27</f>
        <v>53299.892997384661</v>
      </c>
      <c r="AA139" s="11">
        <f>+[8]Sheet1!AE$27</f>
        <v>58083.216727919164</v>
      </c>
      <c r="AB139" s="11">
        <f>+[8]Sheet1!AF$27</f>
        <v>42051.197631072704</v>
      </c>
      <c r="AC139" s="11">
        <f>+[8]Sheet1!AG$27</f>
        <v>43129.433467766874</v>
      </c>
      <c r="AD139" s="11">
        <f>+[8]Sheet1!AH$27</f>
        <v>44235.316377196796</v>
      </c>
      <c r="AE139" s="11">
        <f>+[8]Sheet1!AI$27</f>
        <v>45369.555258663386</v>
      </c>
      <c r="AF139" s="11">
        <f>+[8]Sheet1!AJ$27</f>
        <v>46275.228791486777</v>
      </c>
      <c r="AG139" s="11">
        <f>+[8]Sheet1!AK$27</f>
        <v>47620.508146629058</v>
      </c>
      <c r="AH139" s="11">
        <f>+[8]Sheet1!AL$27</f>
        <v>49004.896471961991</v>
      </c>
      <c r="AI139" s="11">
        <f>+[8]Sheet1!AM$27</f>
        <v>50429.530714650864</v>
      </c>
      <c r="AJ139" s="11">
        <f>+[8]Sheet1!AN$27</f>
        <v>51895.58087435129</v>
      </c>
      <c r="AK139" s="11">
        <f>+[8]Sheet1!AO$27</f>
        <v>53404.25096408675</v>
      </c>
      <c r="AL139" s="11">
        <f>+[8]Sheet1!AP$27</f>
        <v>54956.7799990602</v>
      </c>
      <c r="AM139" s="11">
        <f>+[8]Sheet1!AQ$27</f>
        <v>56554.443014211676</v>
      </c>
      <c r="AN139" s="11">
        <f>+[8]Sheet1!AR$27</f>
        <v>58198.552111357523</v>
      </c>
      <c r="AO139" s="11">
        <f>+[8]Sheet1!AS$27</f>
        <v>59890.457536771311</v>
      </c>
      <c r="AP139" s="11">
        <f>+[8]Sheet1!AT$27</f>
        <v>61631.548790091394</v>
      </c>
      <c r="AQ139" s="11">
        <f>+[8]Sheet1!AU$27</f>
        <v>63423.255765465794</v>
      </c>
      <c r="AR139" s="11">
        <f>+[8]Sheet1!AV$27</f>
        <v>65634.589761598763</v>
      </c>
      <c r="AS139" s="11">
        <f>+[8]Sheet1!AW$27</f>
        <v>68458.503010794011</v>
      </c>
      <c r="AT139" s="11">
        <f>+[8]Sheet1!AX$27</f>
        <v>71403.914483227141</v>
      </c>
      <c r="AU139" s="11">
        <f>+[8]Sheet1!AY$27</f>
        <v>74476.051612231691</v>
      </c>
      <c r="AV139" s="11">
        <f>+[8]Sheet1!AZ$27</f>
        <v>77680.366740267753</v>
      </c>
      <c r="AW139" s="11">
        <f>+[8]Sheet1!BA$27</f>
        <v>81813.111722419402</v>
      </c>
      <c r="AX139" s="11">
        <f>+[8]Sheet1!BB$27</f>
        <v>92301.972199652693</v>
      </c>
      <c r="AY139" s="11">
        <f>+[8]Sheet1!BC$27</f>
        <v>104135.5583790953</v>
      </c>
      <c r="AZ139" s="11">
        <f>+[8]Sheet1!BD$27</f>
        <v>117486.27099179984</v>
      </c>
      <c r="BA139" s="11">
        <f>+[8]Sheet1!BE$27</f>
        <v>115493.29047099027</v>
      </c>
      <c r="BB139" s="11">
        <f>+[8]Sheet1!BF$27</f>
        <v>113320.86303919122</v>
      </c>
      <c r="BC139" s="11">
        <f>+[8]Sheet1!BG$27</f>
        <v>110961.09660006064</v>
      </c>
      <c r="BD139" s="11">
        <f>+[8]Sheet1!BH$27</f>
        <v>108405.81231392715</v>
      </c>
      <c r="BE139" s="21">
        <f>+[2]faostat2014_pasture!B134</f>
        <v>140059</v>
      </c>
      <c r="BF139" s="21">
        <f>+[2]faostat2014_pasture!C134</f>
        <v>139940</v>
      </c>
      <c r="BG139" s="21">
        <f>+[2]faostat2014_pasture!D134</f>
        <v>123405</v>
      </c>
      <c r="BH139" s="21">
        <f>+[2]faostat2014_pasture!E134</f>
        <v>124285</v>
      </c>
      <c r="BI139" s="21">
        <f>+[2]faostat2014_pasture!F134</f>
        <v>129294</v>
      </c>
      <c r="BJ139" s="21">
        <f>+[2]faostat2014_pasture!G134</f>
        <v>128951</v>
      </c>
      <c r="BK139" s="21">
        <f>+[2]faostat2014_pasture!H134</f>
        <v>128937</v>
      </c>
      <c r="BL139" s="21">
        <f>+[2]faostat2014_pasture!I134</f>
        <v>113090</v>
      </c>
      <c r="BM139" s="21">
        <f>+[2]faostat2014_pasture!J134</f>
        <v>112975.8</v>
      </c>
      <c r="BN139" s="21">
        <f>+[2]faostat2014_pasture!K134</f>
        <v>112752.4</v>
      </c>
      <c r="BO139" s="21">
        <f>+[2]faostat2014_pasture!L134</f>
        <v>113550</v>
      </c>
      <c r="BP139" s="21">
        <f>+[2]faostat2014_pasture!M134</f>
        <v>113503</v>
      </c>
      <c r="BQ139" s="21">
        <f>+[2]faostat2014_pasture!N134</f>
        <v>113308</v>
      </c>
      <c r="BR139" s="21">
        <f>+[2]faostat2014_pasture!O134</f>
        <v>113052</v>
      </c>
      <c r="BS139" s="21">
        <f>+[2]faostat2014_pasture!P134</f>
        <v>112971</v>
      </c>
      <c r="BT139" s="21">
        <f>+[2]faostat2014_pasture!Q134</f>
        <v>112893</v>
      </c>
      <c r="BU139" s="21">
        <f>+[2]faostat2014_pasture!R134</f>
        <v>112744.8</v>
      </c>
      <c r="BV139" s="119">
        <f t="shared" si="217"/>
        <v>112566.93333333335</v>
      </c>
      <c r="BW139" s="119">
        <f t="shared" si="218"/>
        <v>112452.12888888892</v>
      </c>
      <c r="BX139" s="119">
        <f t="shared" si="219"/>
        <v>112344.00148148154</v>
      </c>
      <c r="BY139" s="119">
        <f t="shared" si="220"/>
        <v>112198.43002469139</v>
      </c>
      <c r="BZ139" s="119">
        <f t="shared" si="221"/>
        <v>112054.21063374489</v>
      </c>
      <c r="CA139" s="119">
        <f t="shared" si="222"/>
        <v>111926.75897722918</v>
      </c>
      <c r="CB139" s="119">
        <f t="shared" si="223"/>
        <v>111803.05742295392</v>
      </c>
      <c r="CC139" s="119">
        <f t="shared" si="224"/>
        <v>111665.63414816046</v>
      </c>
      <c r="CD139" s="21"/>
      <c r="CE139" s="95">
        <f t="shared" si="225"/>
        <v>-10646</v>
      </c>
      <c r="CG139" s="109">
        <f t="shared" ref="CG139:EF139" si="276">+CH139-2.5</f>
        <v>13.566267378474521</v>
      </c>
      <c r="CH139" s="109">
        <f t="shared" si="276"/>
        <v>16.066267378474521</v>
      </c>
      <c r="CI139" s="109">
        <f t="shared" si="276"/>
        <v>18.566267378474521</v>
      </c>
      <c r="CJ139" s="109">
        <f t="shared" si="276"/>
        <v>21.066267378474521</v>
      </c>
      <c r="CK139" s="109">
        <f t="shared" si="276"/>
        <v>23.566267378474521</v>
      </c>
      <c r="CL139" s="109">
        <f t="shared" si="276"/>
        <v>26.066267378474521</v>
      </c>
      <c r="CM139" s="109">
        <f t="shared" si="276"/>
        <v>28.566267378474521</v>
      </c>
      <c r="CN139" s="109">
        <f t="shared" si="276"/>
        <v>31.066267378474521</v>
      </c>
      <c r="CO139" s="109">
        <f t="shared" si="276"/>
        <v>33.566267378474521</v>
      </c>
      <c r="CP139" s="109">
        <f t="shared" si="276"/>
        <v>36.066267378474521</v>
      </c>
      <c r="CQ139" s="109">
        <f t="shared" si="276"/>
        <v>38.566267378474521</v>
      </c>
      <c r="CR139" s="109">
        <f t="shared" si="276"/>
        <v>41.066267378474521</v>
      </c>
      <c r="CS139" s="109">
        <f t="shared" si="276"/>
        <v>43.566267378474521</v>
      </c>
      <c r="CT139" s="109">
        <f t="shared" si="276"/>
        <v>46.066267378474521</v>
      </c>
      <c r="CU139" s="109">
        <f t="shared" si="276"/>
        <v>48.566267378474521</v>
      </c>
      <c r="CV139" s="109">
        <f t="shared" si="276"/>
        <v>51.066267378474521</v>
      </c>
      <c r="CW139" s="109">
        <f t="shared" si="276"/>
        <v>53.566267378474521</v>
      </c>
      <c r="CX139" s="109">
        <f t="shared" si="276"/>
        <v>56.066267378474521</v>
      </c>
      <c r="CY139" s="109">
        <f t="shared" si="276"/>
        <v>58.566267378474521</v>
      </c>
      <c r="CZ139" s="109">
        <f t="shared" si="276"/>
        <v>61.066267378474521</v>
      </c>
      <c r="DA139" s="109">
        <f t="shared" si="276"/>
        <v>63.566267378474521</v>
      </c>
      <c r="DB139" s="109">
        <f t="shared" si="276"/>
        <v>66.066267378474521</v>
      </c>
      <c r="DC139" s="109">
        <f t="shared" si="276"/>
        <v>68.566267378474521</v>
      </c>
      <c r="DD139" s="109">
        <f t="shared" si="276"/>
        <v>71.066267378474521</v>
      </c>
      <c r="DE139" s="109">
        <f t="shared" si="276"/>
        <v>73.566267378474521</v>
      </c>
      <c r="DF139" s="109">
        <f t="shared" si="276"/>
        <v>76.066267378474521</v>
      </c>
      <c r="DG139" s="109">
        <f t="shared" si="276"/>
        <v>78.566267378474521</v>
      </c>
      <c r="DH139" s="109">
        <f t="shared" si="276"/>
        <v>81.066267378474521</v>
      </c>
      <c r="DI139" s="109">
        <f t="shared" si="276"/>
        <v>83.566267378474521</v>
      </c>
      <c r="DJ139" s="109">
        <f t="shared" si="276"/>
        <v>86.066267378474521</v>
      </c>
      <c r="DK139" s="109">
        <f t="shared" si="276"/>
        <v>88.566267378474521</v>
      </c>
      <c r="DL139" s="109">
        <f t="shared" si="276"/>
        <v>91.066267378474521</v>
      </c>
      <c r="DM139" s="109">
        <f t="shared" si="276"/>
        <v>93.566267378474521</v>
      </c>
      <c r="DN139" s="109">
        <f t="shared" si="276"/>
        <v>96.066267378474521</v>
      </c>
      <c r="DO139" s="109">
        <f t="shared" si="276"/>
        <v>98.566267378474521</v>
      </c>
      <c r="DP139" s="109">
        <f t="shared" si="276"/>
        <v>101.06626737847452</v>
      </c>
      <c r="DQ139" s="109">
        <f t="shared" si="276"/>
        <v>103.56626737847452</v>
      </c>
      <c r="DR139" s="109">
        <f t="shared" si="276"/>
        <v>106.06626737847452</v>
      </c>
      <c r="DS139" s="109">
        <f t="shared" si="276"/>
        <v>108.56626737847452</v>
      </c>
      <c r="DT139" s="109">
        <f t="shared" si="276"/>
        <v>111.06626737847452</v>
      </c>
      <c r="DU139" s="109">
        <f t="shared" si="276"/>
        <v>113.56626737847452</v>
      </c>
      <c r="DV139" s="109">
        <f t="shared" si="276"/>
        <v>116.06626737847452</v>
      </c>
      <c r="DW139" s="109">
        <f t="shared" si="276"/>
        <v>118.56626737847452</v>
      </c>
      <c r="DX139" s="109">
        <f t="shared" si="276"/>
        <v>121.06626737847452</v>
      </c>
      <c r="DY139" s="109">
        <f t="shared" si="276"/>
        <v>123.56626737847452</v>
      </c>
      <c r="DZ139" s="109">
        <f t="shared" si="276"/>
        <v>126.06626737847452</v>
      </c>
      <c r="EA139" s="109">
        <f t="shared" si="276"/>
        <v>128.56626737847452</v>
      </c>
      <c r="EB139" s="109">
        <f t="shared" si="276"/>
        <v>131.06626737847452</v>
      </c>
      <c r="EC139" s="109">
        <f t="shared" si="276"/>
        <v>133.56626737847452</v>
      </c>
      <c r="ED139" s="109">
        <f t="shared" si="276"/>
        <v>136.06626737847452</v>
      </c>
      <c r="EE139" s="109">
        <f t="shared" si="276"/>
        <v>138.56626737847452</v>
      </c>
      <c r="EF139" s="109">
        <f t="shared" si="276"/>
        <v>141.06626737847452</v>
      </c>
      <c r="EG139" s="109">
        <f>+EH139-2.5</f>
        <v>143.56626737847452</v>
      </c>
      <c r="EH139" s="22">
        <f>+BE139/'[1]total numbers'!BN139</f>
        <v>146.06626737847452</v>
      </c>
      <c r="EI139" s="22">
        <f>+BF139/'[1]total numbers'!BX139</f>
        <v>111.4489639562869</v>
      </c>
      <c r="EJ139" s="22">
        <f>+BG139/'[1]total numbers'!CH139</f>
        <v>74.20509360647398</v>
      </c>
      <c r="EK139" s="22">
        <f>+BH139/'[1]total numbers'!CR139</f>
        <v>56.083264142088737</v>
      </c>
      <c r="EL139" s="22">
        <f>+BI139/'[1]total numbers'!DB139</f>
        <v>54.116090050339089</v>
      </c>
      <c r="EM139" s="22">
        <f>+BJ139/'[1]total numbers'!DC139</f>
        <v>53.296636985554017</v>
      </c>
      <c r="EN139" s="22">
        <f>+BK139/'[1]total numbers'!DD139</f>
        <v>52.595274555026442</v>
      </c>
      <c r="EO139" s="22">
        <f>+BL139/'[1]total numbers'!DE139</f>
        <v>45.519019052863079</v>
      </c>
      <c r="EP139" s="22">
        <f>+BM139/'[1]total numbers'!DF139</f>
        <v>44.877149301315704</v>
      </c>
      <c r="EQ139" s="22">
        <f>+BN139/'[1]total numbers'!DG139</f>
        <v>44.2203731767083</v>
      </c>
      <c r="ER139" s="22">
        <f>+BO139/'[1]total numbers'!DH139</f>
        <v>43.99297352208017</v>
      </c>
      <c r="ES139" s="22">
        <f>+BP139/'[1]total numbers'!DI139</f>
        <v>43.463576379568295</v>
      </c>
      <c r="ET139" s="22">
        <f>+BQ139/'[1]total numbers'!DJ139</f>
        <v>42.899904513750855</v>
      </c>
      <c r="EU139" s="22">
        <f>+BR139/'[1]total numbers'!DK139</f>
        <v>42.326243641347872</v>
      </c>
      <c r="EV139" s="22">
        <f>+BS139/'[1]total numbers'!DL139</f>
        <v>41.823808446653736</v>
      </c>
      <c r="EW139" s="22">
        <f>+BT139/'[1]total numbers'!DM139</f>
        <v>41.327027611753707</v>
      </c>
      <c r="EX139" s="22">
        <f>+BU139/'[1]total numbers'!DN139</f>
        <v>40.812508642515169</v>
      </c>
      <c r="EY139" s="22"/>
      <c r="EZ139" s="22"/>
      <c r="FA139" s="22"/>
      <c r="FB139" s="22"/>
      <c r="FC139" s="22"/>
      <c r="FD139" s="22"/>
      <c r="FE139" s="22"/>
      <c r="FF139" s="22"/>
      <c r="FG139" s="22"/>
      <c r="FH139" s="105">
        <f t="shared" si="226"/>
        <v>-10000</v>
      </c>
      <c r="FI139" s="157">
        <f t="shared" ref="FI139" si="277">+EH$3</f>
        <v>1960</v>
      </c>
      <c r="FJ139" s="158">
        <v>5</v>
      </c>
      <c r="FK139" s="159">
        <f t="shared" ref="FK139" si="278">+EH139</f>
        <v>146.06626737847452</v>
      </c>
      <c r="FL139" s="157">
        <f t="shared" ref="FL139" si="279">IF(FK139=0,0,FI139+(FH139-FI139)/(1-(FJ139/FK139)^(1/FM139)))</f>
        <v>-10000.000562123272</v>
      </c>
      <c r="FM139" s="160">
        <v>0.2</v>
      </c>
      <c r="FN139" s="159">
        <f t="shared" ref="FN139" si="280">+FJ139/((FH139-FL139)^FM139)</f>
        <v>22.335912067302218</v>
      </c>
      <c r="FP139" s="6">
        <v>1</v>
      </c>
      <c r="FQ139" s="25" t="s">
        <v>440</v>
      </c>
      <c r="FR139" s="22"/>
      <c r="FS139" s="22"/>
      <c r="FT139" s="22"/>
      <c r="FU139" s="22"/>
      <c r="FW139" s="6">
        <v>10</v>
      </c>
      <c r="FX139" s="11">
        <f t="shared" si="227"/>
        <v>45369.555258663386</v>
      </c>
      <c r="FY139" s="11"/>
      <c r="FZ139" s="6">
        <f>+$FW$1</f>
        <v>-50</v>
      </c>
      <c r="GA139" s="61"/>
    </row>
    <row r="140" spans="1:183" x14ac:dyDescent="0.2">
      <c r="A140" s="6">
        <v>14</v>
      </c>
      <c r="B140" s="15">
        <v>498</v>
      </c>
      <c r="C140" s="16" t="s">
        <v>180</v>
      </c>
      <c r="D140" s="11">
        <v>0</v>
      </c>
      <c r="E140" s="11">
        <v>0</v>
      </c>
      <c r="F140" s="11">
        <v>0</v>
      </c>
      <c r="G140" s="11">
        <v>0</v>
      </c>
      <c r="H140" s="11">
        <v>0</v>
      </c>
      <c r="I140" s="11">
        <f>+'[1]total numbers'!I140*CL140</f>
        <v>10.143322083534954</v>
      </c>
      <c r="J140" s="11">
        <f>+'[1]total numbers'!J140*CM140</f>
        <v>11.24773676842416</v>
      </c>
      <c r="K140" s="11">
        <f>+'[1]total numbers'!K140*CN140</f>
        <v>12.358696533256952</v>
      </c>
      <c r="L140" s="11">
        <f>+'[1]total numbers'!L140*CO140</f>
        <v>13.40127820641675</v>
      </c>
      <c r="M140" s="11">
        <f>+'[1]total numbers'!M140*CP140</f>
        <v>14.233967863403791</v>
      </c>
      <c r="N140" s="11">
        <f>+'[1]total numbers'!N140*CQ140</f>
        <v>14.565260376051917</v>
      </c>
      <c r="O140" s="11">
        <f>+'[1]total numbers'!O140*CR140</f>
        <v>15.350737533259913</v>
      </c>
      <c r="P140" s="11">
        <f>+'[1]total numbers'!P140*CS140</f>
        <v>16.164729012968884</v>
      </c>
      <c r="Q140" s="11">
        <f>+'[1]total numbers'!Q140*CT140</f>
        <v>17.005719524444672</v>
      </c>
      <c r="R140" s="11">
        <f>+'[1]total numbers'!R140*CU140</f>
        <v>17.871504145293581</v>
      </c>
      <c r="S140" s="11">
        <f>+'[1]total numbers'!S140*CV140</f>
        <v>18.759012208615445</v>
      </c>
      <c r="T140" s="11">
        <f>+'[1]total numbers'!T140*CW140</f>
        <v>19.66408147010771</v>
      </c>
      <c r="U140" s="11">
        <f>+'[1]total numbers'!U140*CX140</f>
        <v>20.581164737920993</v>
      </c>
      <c r="V140" s="11">
        <f>+'[1]total numbers'!V140*CY140</f>
        <v>21.502942881160731</v>
      </c>
      <c r="W140" s="11">
        <f>+'[1]total numbers'!W140*CZ140</f>
        <v>22.419804986934537</v>
      </c>
      <c r="X140" s="11">
        <f>+'[1]total numbers'!X140*DA140</f>
        <v>23.215494215665874</v>
      </c>
      <c r="Y140" s="11">
        <f>+'[1]total numbers'!Y140*DB140</f>
        <v>33.707547900439025</v>
      </c>
      <c r="Z140" s="11">
        <f>+'[1]total numbers'!Z140*DC140</f>
        <v>48.768992859006367</v>
      </c>
      <c r="AA140" s="11">
        <f>+'[1]total numbers'!AA140*DD140</f>
        <v>46.834246748209111</v>
      </c>
      <c r="AB140" s="11">
        <f>+'[1]total numbers'!AB140*DE140</f>
        <v>44.724898955311012</v>
      </c>
      <c r="AC140" s="11">
        <f>+'[1]total numbers'!AC140*DF140</f>
        <v>56.527020557385399</v>
      </c>
      <c r="AD140" s="11">
        <f>+'[1]total numbers'!AD140*DG140</f>
        <v>66.294813989232438</v>
      </c>
      <c r="AE140" s="11">
        <f>+'[1]total numbers'!AE140*DH140</f>
        <v>81.687168461731162</v>
      </c>
      <c r="AF140" s="11">
        <f>+'[1]total numbers'!AF140*DI140</f>
        <v>53.375681547765204</v>
      </c>
      <c r="AG140" s="11">
        <f>+'[1]total numbers'!AG140*DJ140</f>
        <v>57.289895681441394</v>
      </c>
      <c r="AH140" s="11">
        <f>+'[1]total numbers'!AH140*DK140</f>
        <v>61.47483411262116</v>
      </c>
      <c r="AI140" s="11">
        <f>+'[1]total numbers'!AI140*DL140</f>
        <v>65.94693917695669</v>
      </c>
      <c r="AJ140" s="11">
        <f>+'[1]total numbers'!AJ140*DM140</f>
        <v>70.723289697688983</v>
      </c>
      <c r="AK140" s="11">
        <f>+'[1]total numbers'!AK140*DN140</f>
        <v>75.821555456905443</v>
      </c>
      <c r="AL140" s="11">
        <f>+'[1]total numbers'!AL140*DO140</f>
        <v>81.259932555867977</v>
      </c>
      <c r="AM140" s="11">
        <f>+'[1]total numbers'!AM140*DP140</f>
        <v>87.05705524791702</v>
      </c>
      <c r="AN140" s="11">
        <f>+'[1]total numbers'!AN140*DQ140</f>
        <v>93.23187883484735</v>
      </c>
      <c r="AO140" s="11">
        <f>+'[1]total numbers'!AO140*DR140</f>
        <v>99.803526977223825</v>
      </c>
      <c r="AP140" s="11">
        <f>+'[1]total numbers'!AP140*DS140</f>
        <v>106.79109520865268</v>
      </c>
      <c r="AQ140" s="11">
        <f>+'[1]total numbers'!AQ140*DT140</f>
        <v>114.21340046656519</v>
      </c>
      <c r="AR140" s="11">
        <f>+'[1]total numbers'!AR140*DU140</f>
        <v>122.08866392589751</v>
      </c>
      <c r="AS140" s="11">
        <f>+'[1]total numbers'!AS140*DV140</f>
        <v>130.43411116620115</v>
      </c>
      <c r="AT140" s="11">
        <f>+'[1]total numbers'!AT140*DW140</f>
        <v>139.26546946537451</v>
      </c>
      <c r="AU140" s="11">
        <f>+'[1]total numbers'!AU140*DX140</f>
        <v>148.59633643917718</v>
      </c>
      <c r="AV140" s="11">
        <f>+'[1]total numbers'!AV140*DY140</f>
        <v>158.43738682654228</v>
      </c>
      <c r="AW140" s="11">
        <f>+'[1]total numbers'!AW140*DZ140</f>
        <v>168.79537421699513</v>
      </c>
      <c r="AX140" s="11">
        <f>+'[1]total numbers'!AX140*EA140</f>
        <v>179.67187083407339</v>
      </c>
      <c r="AY140" s="11">
        <f>+'[1]total numbers'!AY140*EB140</f>
        <v>191.06166947773141</v>
      </c>
      <c r="AZ140" s="11">
        <f>+'[1]total numbers'!AZ140*EC140</f>
        <v>202.95074484992821</v>
      </c>
      <c r="BA140" s="11">
        <f>+'[1]total numbers'!BA140*ED140</f>
        <v>215.31363274268833</v>
      </c>
      <c r="BB140" s="11">
        <f>+'[1]total numbers'!BB140*EE140</f>
        <v>228.11002850203704</v>
      </c>
      <c r="BC140" s="11">
        <f>+'[1]total numbers'!BC140*EF140</f>
        <v>241.28032007920595</v>
      </c>
      <c r="BD140" s="11">
        <f>+'[1]total numbers'!BD140*EG140</f>
        <v>254.73963749215764</v>
      </c>
      <c r="BE140" s="21">
        <f>+[2]faostat2014_pasture!B133</f>
        <v>317.83167847657671</v>
      </c>
      <c r="BF140" s="21">
        <f>+[2]faostat2014_pasture!C133</f>
        <v>331.14377417541846</v>
      </c>
      <c r="BG140" s="21">
        <f>+[2]faostat2014_pasture!D133</f>
        <v>338.66964944954429</v>
      </c>
      <c r="BH140" s="21">
        <f>+[2]faostat2014_pasture!E133</f>
        <v>344.45797471981308</v>
      </c>
      <c r="BI140" s="21">
        <f>+[2]faostat2014_pasture!F133</f>
        <v>382</v>
      </c>
      <c r="BJ140" s="21">
        <f>+[2]faostat2014_pasture!G133</f>
        <v>385</v>
      </c>
      <c r="BK140" s="21">
        <f>+[2]faostat2014_pasture!H133</f>
        <v>390</v>
      </c>
      <c r="BL140" s="21">
        <f>+[2]faostat2014_pasture!I133</f>
        <v>385</v>
      </c>
      <c r="BM140" s="21">
        <f>+[2]faostat2014_pasture!J133</f>
        <v>384</v>
      </c>
      <c r="BN140" s="21">
        <f>+[2]faostat2014_pasture!K133</f>
        <v>364</v>
      </c>
      <c r="BO140" s="21">
        <f>+[2]faostat2014_pasture!L133</f>
        <v>360</v>
      </c>
      <c r="BP140" s="21">
        <f>+[2]faostat2014_pasture!M133</f>
        <v>360</v>
      </c>
      <c r="BQ140" s="21">
        <f>+[2]faostat2014_pasture!N133</f>
        <v>357</v>
      </c>
      <c r="BR140" s="21">
        <f>+[2]faostat2014_pasture!O133</f>
        <v>354</v>
      </c>
      <c r="BS140" s="21">
        <f>+[2]faostat2014_pasture!P133</f>
        <v>353</v>
      </c>
      <c r="BT140" s="21">
        <f>+[2]faostat2014_pasture!Q133</f>
        <v>352</v>
      </c>
      <c r="BU140" s="21">
        <f>+[2]faostat2014_pasture!R133</f>
        <v>351</v>
      </c>
      <c r="BV140" s="119">
        <f t="shared" si="217"/>
        <v>348.40000000000009</v>
      </c>
      <c r="BW140" s="119">
        <f t="shared" si="218"/>
        <v>347.26666666666688</v>
      </c>
      <c r="BX140" s="119">
        <f t="shared" si="219"/>
        <v>346.09777777777754</v>
      </c>
      <c r="BY140" s="119">
        <f t="shared" si="220"/>
        <v>344.4962962962959</v>
      </c>
      <c r="BZ140" s="119">
        <f t="shared" si="221"/>
        <v>342.8742716049378</v>
      </c>
      <c r="CA140" s="119">
        <f t="shared" si="222"/>
        <v>341.33830452674829</v>
      </c>
      <c r="CB140" s="119">
        <f t="shared" si="223"/>
        <v>340.0701717421116</v>
      </c>
      <c r="CC140" s="119">
        <f t="shared" si="224"/>
        <v>338.50228952903399</v>
      </c>
      <c r="CD140" s="21"/>
      <c r="CE140" s="96">
        <f t="shared" si="225"/>
        <v>50.856225824581543</v>
      </c>
      <c r="CG140" s="124">
        <f t="shared" si="271"/>
        <v>0.5</v>
      </c>
      <c r="CH140" s="124">
        <f t="shared" si="271"/>
        <v>0.48579714170147864</v>
      </c>
      <c r="CI140" s="124">
        <f t="shared" si="271"/>
        <v>0.47071138095719978</v>
      </c>
      <c r="CJ140" s="124">
        <f t="shared" si="271"/>
        <v>0.45459121857618745</v>
      </c>
      <c r="CK140" s="124">
        <f t="shared" si="271"/>
        <v>0.43723872009598214</v>
      </c>
      <c r="CL140" s="124">
        <f t="shared" si="271"/>
        <v>0.41838736321532322</v>
      </c>
      <c r="CM140" s="124">
        <f t="shared" si="271"/>
        <v>0.39766438506542268</v>
      </c>
      <c r="CN140" s="124">
        <f t="shared" si="271"/>
        <v>0.37452208449649721</v>
      </c>
      <c r="CO140" s="124">
        <f t="shared" si="271"/>
        <v>0.34810013929024264</v>
      </c>
      <c r="CP140" s="124">
        <f t="shared" si="271"/>
        <v>0.31691089160635244</v>
      </c>
      <c r="CQ140" s="124">
        <f t="shared" si="271"/>
        <v>0.27796022042179985</v>
      </c>
      <c r="CR140" s="124">
        <f t="shared" si="271"/>
        <v>0.27342008722603184</v>
      </c>
      <c r="CS140" s="124">
        <f t="shared" si="271"/>
        <v>0.2687239511017615</v>
      </c>
      <c r="CT140" s="124">
        <f t="shared" si="271"/>
        <v>0.26385767818229794</v>
      </c>
      <c r="CU140" s="124">
        <f t="shared" si="271"/>
        <v>0.25880496718271223</v>
      </c>
      <c r="CV140" s="124">
        <f t="shared" si="271"/>
        <v>0.25354686430364404</v>
      </c>
      <c r="CW140" s="124">
        <f t="shared" si="272"/>
        <v>0.24806113090234552</v>
      </c>
      <c r="CX140" s="124">
        <f t="shared" si="272"/>
        <v>0.24232140586249204</v>
      </c>
      <c r="CY140" s="124">
        <f t="shared" si="272"/>
        <v>0.23629607561715088</v>
      </c>
      <c r="CZ140" s="124">
        <f t="shared" si="272"/>
        <v>0.22994671781471318</v>
      </c>
      <c r="DA140" s="124">
        <f t="shared" si="272"/>
        <v>0.22322590591986419</v>
      </c>
      <c r="DB140" s="124">
        <f t="shared" si="272"/>
        <v>0.21607402500281428</v>
      </c>
      <c r="DC140" s="124">
        <f t="shared" si="272"/>
        <v>0.20841449939746312</v>
      </c>
      <c r="DD140" s="124">
        <f t="shared" si="272"/>
        <v>0.20014635362482525</v>
      </c>
      <c r="DE140" s="124">
        <f t="shared" si="272"/>
        <v>0.19113204681756843</v>
      </c>
      <c r="DF140" s="124">
        <f t="shared" si="272"/>
        <v>0.18117634794033782</v>
      </c>
      <c r="DG140" s="124">
        <f t="shared" si="272"/>
        <v>0.16998670253649342</v>
      </c>
      <c r="DH140" s="124">
        <f t="shared" si="272"/>
        <v>0.15709070858025223</v>
      </c>
      <c r="DI140" s="124">
        <f t="shared" si="272"/>
        <v>0.15567970984818968</v>
      </c>
      <c r="DJ140" s="124">
        <f t="shared" si="272"/>
        <v>0.15424265960644037</v>
      </c>
      <c r="DK140" s="124">
        <f t="shared" si="272"/>
        <v>0.15277832100880812</v>
      </c>
      <c r="DL140" s="124">
        <f t="shared" si="272"/>
        <v>0.1512853604902806</v>
      </c>
      <c r="DM140" s="124">
        <f t="shared" si="273"/>
        <v>0.14976233705235975</v>
      </c>
      <c r="DN140" s="124">
        <f t="shared" si="273"/>
        <v>0.14820768999044645</v>
      </c>
      <c r="DO140" s="124">
        <f t="shared" si="273"/>
        <v>0.14661972477932761</v>
      </c>
      <c r="DP140" s="124">
        <f t="shared" si="273"/>
        <v>0.1449965967698979</v>
      </c>
      <c r="DQ140" s="124">
        <f t="shared" si="273"/>
        <v>0.14333629227074529</v>
      </c>
      <c r="DR140" s="124">
        <f t="shared" si="273"/>
        <v>0.14163660648702359</v>
      </c>
      <c r="DS140" s="124">
        <f t="shared" si="273"/>
        <v>0.13989511765917706</v>
      </c>
      <c r="DT140" s="124">
        <f t="shared" si="273"/>
        <v>0.13810915657605169</v>
      </c>
      <c r="DU140" s="124">
        <f t="shared" si="273"/>
        <v>0.13627577041753075</v>
      </c>
      <c r="DV140" s="124">
        <f t="shared" si="273"/>
        <v>0.13439167959257922</v>
      </c>
      <c r="DW140" s="124">
        <f t="shared" si="273"/>
        <v>0.13245322585323052</v>
      </c>
      <c r="DX140" s="124">
        <f t="shared" si="273"/>
        <v>0.13045630944587069</v>
      </c>
      <c r="DY140" s="124">
        <f t="shared" si="273"/>
        <v>0.12839631235312077</v>
      </c>
      <c r="DZ140" s="124">
        <f t="shared" si="273"/>
        <v>0.12626800370112073</v>
      </c>
      <c r="EA140" s="124">
        <f t="shared" si="273"/>
        <v>0.12406542203515239</v>
      </c>
      <c r="EB140" s="124">
        <f t="shared" si="273"/>
        <v>0.12178172721257532</v>
      </c>
      <c r="EC140" s="124">
        <f t="shared" si="274"/>
        <v>0.11940901183032107</v>
      </c>
      <c r="ED140" s="124">
        <f t="shared" si="274"/>
        <v>0.11693805792099619</v>
      </c>
      <c r="EE140" s="124">
        <f t="shared" si="274"/>
        <v>0.11435801833908923</v>
      </c>
      <c r="EF140" s="124">
        <f t="shared" si="274"/>
        <v>0.11165599250370024</v>
      </c>
      <c r="EG140" s="124">
        <f t="shared" si="274"/>
        <v>0.10881645068039537</v>
      </c>
      <c r="EH140" s="22">
        <f>+BE140/'[1]total numbers'!BN140</f>
        <v>0.10582043565059987</v>
      </c>
      <c r="EI140" s="22">
        <f>+BF140/'[1]total numbers'!BX140</f>
        <v>9.2125102809936188E-2</v>
      </c>
      <c r="EJ140" s="22">
        <f>+BG140/'[1]total numbers'!CH140</f>
        <v>8.4456313806027902E-2</v>
      </c>
      <c r="EK140" s="22">
        <f>+BH140/'[1]total numbers'!CR140</f>
        <v>7.8932612591760473E-2</v>
      </c>
      <c r="EL140" s="22">
        <f>+BI140/'[1]total numbers'!DB140</f>
        <v>9.3164891859217613E-2</v>
      </c>
      <c r="EM140" s="22">
        <f>+BJ140/'[1]total numbers'!DC140</f>
        <v>9.5468021436414321E-2</v>
      </c>
      <c r="EN140" s="22">
        <f>+BK140/'[1]total numbers'!DD140</f>
        <v>9.8468312770708957E-2</v>
      </c>
      <c r="EO140" s="22">
        <f>+BL140/'[1]total numbers'!DE140</f>
        <v>9.902449300102599E-2</v>
      </c>
      <c r="EP140" s="22">
        <f>+BM140/'[1]total numbers'!DF140</f>
        <v>0.10053411365957525</v>
      </c>
      <c r="EQ140" s="22">
        <f>+BN140/'[1]total numbers'!DG140</f>
        <v>9.6825789921552483E-2</v>
      </c>
      <c r="ER140" s="22">
        <f>+BO140/'[1]total numbers'!DH140</f>
        <v>9.7065232689629063E-2</v>
      </c>
      <c r="ES140" s="22">
        <f>+BP140/'[1]total numbers'!DI140</f>
        <v>9.8160312149792636E-2</v>
      </c>
      <c r="ET140" s="22">
        <f>+BQ140/'[1]total numbers'!DJ140</f>
        <v>9.8255835075516634E-2</v>
      </c>
      <c r="EU140" s="22">
        <f>+BR140/'[1]total numbers'!DK140</f>
        <v>9.8237633505360189E-2</v>
      </c>
      <c r="EV140" s="22">
        <f>+BS140/'[1]total numbers'!DL140</f>
        <v>9.8725407445070357E-2</v>
      </c>
      <c r="EW140" s="22">
        <f>+BT140/'[1]total numbers'!DM140</f>
        <v>9.9178313309363358E-2</v>
      </c>
      <c r="EX140" s="22">
        <f>+BU140/'[1]total numbers'!DN140</f>
        <v>9.9579242238847759E-2</v>
      </c>
      <c r="EY140" s="22"/>
      <c r="EZ140" s="22"/>
      <c r="FA140" s="22"/>
      <c r="FB140" s="22"/>
      <c r="FC140" s="22"/>
      <c r="FD140" s="22"/>
      <c r="FE140" s="22"/>
      <c r="FF140" s="22"/>
      <c r="FG140" s="22"/>
      <c r="FH140" s="105">
        <f t="shared" si="226"/>
        <v>-10000</v>
      </c>
      <c r="FI140" s="105">
        <f t="shared" si="149"/>
        <v>1960</v>
      </c>
      <c r="FJ140" s="122">
        <f t="shared" si="275"/>
        <v>0.5</v>
      </c>
      <c r="FK140" s="124">
        <f t="shared" si="150"/>
        <v>0.10582043565059987</v>
      </c>
      <c r="FL140" s="105">
        <f t="shared" si="151"/>
        <v>2074.4633520676502</v>
      </c>
      <c r="FM140" s="125">
        <f t="shared" si="268"/>
        <v>0.33333333333333331</v>
      </c>
      <c r="FN140" s="124">
        <f t="shared" si="152"/>
        <v>-2.1794524173523417E-2</v>
      </c>
      <c r="FP140" s="6">
        <v>2</v>
      </c>
      <c r="FQ140" s="25" t="s">
        <v>441</v>
      </c>
      <c r="FR140" s="22"/>
      <c r="FS140" s="22"/>
      <c r="FT140" s="22"/>
      <c r="FU140" s="22"/>
      <c r="FW140" s="34">
        <f>+FW$179</f>
        <v>50</v>
      </c>
      <c r="FX140" s="11">
        <f t="shared" si="227"/>
        <v>81.687168461731162</v>
      </c>
      <c r="FY140" s="11"/>
      <c r="FZ140" s="34">
        <f>+FZ$179</f>
        <v>-125</v>
      </c>
      <c r="GA140" s="64"/>
    </row>
    <row r="141" spans="1:183" x14ac:dyDescent="0.2">
      <c r="A141" s="6">
        <v>4</v>
      </c>
      <c r="B141" s="15">
        <v>500</v>
      </c>
      <c r="C141" s="16" t="s">
        <v>181</v>
      </c>
      <c r="D141" s="11">
        <v>0</v>
      </c>
      <c r="E141" s="11">
        <v>0</v>
      </c>
      <c r="F141" s="11">
        <v>0</v>
      </c>
      <c r="G141" s="11">
        <v>0</v>
      </c>
      <c r="H141" s="11">
        <v>0</v>
      </c>
      <c r="I141" s="11">
        <f>+'[1]total numbers'!I141*CL141</f>
        <v>4.0249697081922902E-7</v>
      </c>
      <c r="J141" s="11">
        <f>+'[1]total numbers'!J141*CM141</f>
        <v>7.6476170001641947E-7</v>
      </c>
      <c r="K141" s="11">
        <f>+'[1]total numbers'!K141*CN141</f>
        <v>1.439564437194195E-6</v>
      </c>
      <c r="L141" s="11">
        <f>+'[1]total numbers'!L141*CO141</f>
        <v>2.6733806781810521E-6</v>
      </c>
      <c r="M141" s="11">
        <f>+'[1]total numbers'!M141*CP141</f>
        <v>4.8597745391131565E-6</v>
      </c>
      <c r="N141" s="11">
        <f>+'[1]total numbers'!N141*CQ141</f>
        <v>8.4975074630277471E-6</v>
      </c>
      <c r="O141" s="11">
        <f>+'[1]total numbers'!O141*CR141</f>
        <v>1.6708985962619125E-5</v>
      </c>
      <c r="P141" s="11">
        <f>+'[1]total numbers'!P141*CS141</f>
        <v>3.2825628034355212E-5</v>
      </c>
      <c r="Q141" s="11">
        <f>+'[1]total numbers'!Q141*CT141</f>
        <v>6.4422196112917614E-5</v>
      </c>
      <c r="R141" s="11">
        <f>+'[1]total numbers'!R141*CU141</f>
        <v>1.2628872010854949E-4</v>
      </c>
      <c r="S141" s="11">
        <f>+'[1]total numbers'!S141*CV141</f>
        <v>2.4725040003082435E-4</v>
      </c>
      <c r="T141" s="11">
        <f>+'[1]total numbers'!T141*CW141</f>
        <v>4.8336671636435016E-4</v>
      </c>
      <c r="U141" s="11">
        <f>+'[1]total numbers'!U141*CX141</f>
        <v>9.4338922488188968E-4</v>
      </c>
      <c r="V141" s="11">
        <f>+'[1]total numbers'!V141*CY141</f>
        <v>1.8376574644010523E-3</v>
      </c>
      <c r="W141" s="11">
        <f>+'[1]total numbers'!W141*CZ141</f>
        <v>3.5715198327857509E-3</v>
      </c>
      <c r="X141" s="11">
        <f>+'[1]total numbers'!X141*DA141</f>
        <v>6.9226267377018773E-3</v>
      </c>
      <c r="Y141" s="11">
        <f>+'[1]total numbers'!Y141*DB141</f>
        <v>1.3374412414739889E-2</v>
      </c>
      <c r="Z141" s="11">
        <f>+'[1]total numbers'!Z141*DC141</f>
        <v>2.5735715105052751E-2</v>
      </c>
      <c r="AA141" s="11">
        <f>+'[1]total numbers'!AA141*DD141</f>
        <v>4.9271732389229966E-2</v>
      </c>
      <c r="AB141" s="11">
        <v>0</v>
      </c>
      <c r="AC141" s="11">
        <v>0</v>
      </c>
      <c r="AD141" s="11">
        <v>0</v>
      </c>
      <c r="AE141" s="11">
        <f>+'[1]total numbers'!AE141*DH141</f>
        <v>0.59960806393831723</v>
      </c>
      <c r="AF141" s="11">
        <f>+'[1]total numbers'!AF141*DI141</f>
        <v>0.64180111423378594</v>
      </c>
      <c r="AG141" s="11">
        <f>+'[1]total numbers'!AG141*DJ141</f>
        <v>0.68671578199090866</v>
      </c>
      <c r="AH141" s="11">
        <f>+'[1]total numbers'!AH141*DK141</f>
        <v>0.73449075030513655</v>
      </c>
      <c r="AI141" s="11">
        <f>+'[1]total numbers'!AI141*DL141</f>
        <v>0.78526527458183626</v>
      </c>
      <c r="AJ141" s="11">
        <f>+'[1]total numbers'!AJ141*DM141</f>
        <v>0.83917762759552728</v>
      </c>
      <c r="AK141" s="11">
        <f>+'[1]total numbers'!AK141*DN141</f>
        <v>0.89636313151582558</v>
      </c>
      <c r="AL141" s="11">
        <f>+'[1]total numbers'!AL141*DO141</f>
        <v>0.95695168065823122</v>
      </c>
      <c r="AM141" s="11">
        <f>+'[1]total numbers'!AM141*DP141</f>
        <v>1.021064634130131</v>
      </c>
      <c r="AN141" s="11">
        <f>+'[1]total numbers'!AN141*DQ141</f>
        <v>1.0888109255324103</v>
      </c>
      <c r="AO141" s="11">
        <f>+'[1]total numbers'!AO141*DR141</f>
        <v>1.1602821947522266</v>
      </c>
      <c r="AP141" s="11">
        <f>+'[1]total numbers'!AP141*DS141</f>
        <v>1.2355466907858201</v>
      </c>
      <c r="AQ141" s="11">
        <f>+'[1]total numbers'!AQ141*DT141</f>
        <v>1.2555491420413145</v>
      </c>
      <c r="AR141" s="11">
        <f>+'[1]total numbers'!AR141*DU141</f>
        <v>1.2747476714401227</v>
      </c>
      <c r="AS141" s="11">
        <f>+'[1]total numbers'!AS141*DV141</f>
        <v>1.2929681378010034</v>
      </c>
      <c r="AT141" s="11">
        <f>+'[1]total numbers'!AT141*DW141</f>
        <v>1.3100082227861489</v>
      </c>
      <c r="AU141" s="11">
        <f>+'[1]total numbers'!AU141*DX141</f>
        <v>1.3256315267836583</v>
      </c>
      <c r="AV141" s="11">
        <f>+'[1]total numbers'!AV141*DY141</f>
        <v>1.3410500104515757</v>
      </c>
      <c r="AW141" s="11">
        <f>+'[1]total numbers'!AW141*DZ141</f>
        <v>1.3544719974825827</v>
      </c>
      <c r="AX141" s="11">
        <f>+'[1]total numbers'!AX141*EA141</f>
        <v>1.3654946499708689</v>
      </c>
      <c r="AY141" s="11">
        <f>+'[1]total numbers'!AY141*EB141</f>
        <v>1.3736297252474399</v>
      </c>
      <c r="AZ141" s="11">
        <f>+'[1]total numbers'!AZ141*EC141</f>
        <v>1.3782774263189534</v>
      </c>
      <c r="BA141" s="11">
        <f>+'[1]total numbers'!BA141*ED141</f>
        <v>1.3354032168174512</v>
      </c>
      <c r="BB141" s="11">
        <f>+'[1]total numbers'!BB141*EE141</f>
        <v>1.288992404278867</v>
      </c>
      <c r="BC141" s="11">
        <f>+'[1]total numbers'!BC141*EF141</f>
        <v>1.2383283453314751</v>
      </c>
      <c r="BD141" s="11">
        <f>+'[1]total numbers'!BD141*EG141</f>
        <v>1.182424816908078</v>
      </c>
      <c r="BE141" s="21">
        <f>+[2]faostat2014_pasture!B135</f>
        <v>1</v>
      </c>
      <c r="BF141" s="21">
        <f>+[2]faostat2014_pasture!C135</f>
        <v>1</v>
      </c>
      <c r="BG141" s="21">
        <f>+[2]faostat2014_pasture!D135</f>
        <v>1</v>
      </c>
      <c r="BH141" s="21">
        <f>+[2]faostat2014_pasture!E135</f>
        <v>1</v>
      </c>
      <c r="BI141" s="21">
        <f>+[2]faostat2014_pasture!F135</f>
        <v>1</v>
      </c>
      <c r="BJ141" s="21">
        <f>+[2]faostat2014_pasture!G135</f>
        <v>1</v>
      </c>
      <c r="BK141" s="21">
        <f>+[2]faostat2014_pasture!H135</f>
        <v>1</v>
      </c>
      <c r="BL141" s="21">
        <f>+[2]faostat2014_pasture!I135</f>
        <v>1</v>
      </c>
      <c r="BM141" s="21">
        <f>+[2]faostat2014_pasture!J135</f>
        <v>1</v>
      </c>
      <c r="BN141" s="21">
        <f>+[2]faostat2014_pasture!K135</f>
        <v>1</v>
      </c>
      <c r="BO141" s="21">
        <f>+[2]faostat2014_pasture!L135</f>
        <v>1</v>
      </c>
      <c r="BP141" s="21">
        <f>+[2]faostat2014_pasture!M135</f>
        <v>1</v>
      </c>
      <c r="BQ141" s="21">
        <f>+[2]faostat2014_pasture!N135</f>
        <v>1</v>
      </c>
      <c r="BR141" s="21">
        <f>+[2]faostat2014_pasture!O135</f>
        <v>1</v>
      </c>
      <c r="BS141" s="21">
        <f>+[2]faostat2014_pasture!P135</f>
        <v>1</v>
      </c>
      <c r="BT141" s="21">
        <f>+[2]faostat2014_pasture!Q135</f>
        <v>1</v>
      </c>
      <c r="BU141" s="21">
        <f>+[2]faostat2014_pasture!R135</f>
        <v>1</v>
      </c>
      <c r="BV141" s="119">
        <f t="shared" si="217"/>
        <v>1</v>
      </c>
      <c r="BW141" s="119">
        <f t="shared" si="218"/>
        <v>1</v>
      </c>
      <c r="BX141" s="119">
        <f t="shared" si="219"/>
        <v>1</v>
      </c>
      <c r="BY141" s="119">
        <f t="shared" si="220"/>
        <v>1</v>
      </c>
      <c r="BZ141" s="119">
        <f t="shared" si="221"/>
        <v>1</v>
      </c>
      <c r="CA141" s="119">
        <f t="shared" si="222"/>
        <v>1</v>
      </c>
      <c r="CB141" s="119">
        <f t="shared" si="223"/>
        <v>1</v>
      </c>
      <c r="CC141" s="119">
        <f t="shared" si="224"/>
        <v>1</v>
      </c>
      <c r="CD141" s="21"/>
      <c r="CE141" s="96">
        <f t="shared" si="225"/>
        <v>0</v>
      </c>
      <c r="CG141" s="124">
        <f t="shared" si="271"/>
        <v>0.5</v>
      </c>
      <c r="CH141" s="124">
        <f t="shared" si="271"/>
        <v>0.48572388478917322</v>
      </c>
      <c r="CI141" s="124">
        <f t="shared" si="271"/>
        <v>0.47055529722467471</v>
      </c>
      <c r="CJ141" s="124">
        <f t="shared" si="271"/>
        <v>0.45434013859337197</v>
      </c>
      <c r="CK141" s="124">
        <f t="shared" si="271"/>
        <v>0.43687674776444607</v>
      </c>
      <c r="CL141" s="124">
        <f t="shared" si="271"/>
        <v>0.41789303073968043</v>
      </c>
      <c r="CM141" s="124">
        <f t="shared" si="271"/>
        <v>0.39700744078025213</v>
      </c>
      <c r="CN141" s="124">
        <f t="shared" si="271"/>
        <v>0.37365743671293999</v>
      </c>
      <c r="CO141" s="124">
        <f t="shared" si="271"/>
        <v>0.34695514343005379</v>
      </c>
      <c r="CP141" s="124">
        <f t="shared" si="271"/>
        <v>0.3153542228417231</v>
      </c>
      <c r="CQ141" s="124">
        <f t="shared" si="271"/>
        <v>0.27570464849012016</v>
      </c>
      <c r="CR141" s="124">
        <f t="shared" si="271"/>
        <v>0.27106449282298301</v>
      </c>
      <c r="CS141" s="124">
        <f t="shared" si="271"/>
        <v>0.26625979082855283</v>
      </c>
      <c r="CT141" s="124">
        <f t="shared" si="271"/>
        <v>0.26127512996536012</v>
      </c>
      <c r="CU141" s="124">
        <f t="shared" si="271"/>
        <v>0.2560926493540015</v>
      </c>
      <c r="CV141" s="124">
        <f t="shared" si="271"/>
        <v>0.25069147087445987</v>
      </c>
      <c r="CW141" s="124">
        <f t="shared" si="272"/>
        <v>0.24504695054493333</v>
      </c>
      <c r="CX141" s="124">
        <f t="shared" si="272"/>
        <v>0.23912967619392472</v>
      </c>
      <c r="CY141" s="124">
        <f t="shared" si="272"/>
        <v>0.23290409876824125</v>
      </c>
      <c r="CZ141" s="124">
        <f t="shared" si="272"/>
        <v>0.22632662071192375</v>
      </c>
      <c r="DA141" s="124">
        <f t="shared" si="272"/>
        <v>0.21934285533170422</v>
      </c>
      <c r="DB141" s="124">
        <f t="shared" si="272"/>
        <v>0.21188357530935645</v>
      </c>
      <c r="DC141" s="124">
        <f t="shared" si="272"/>
        <v>0.20385850086362983</v>
      </c>
      <c r="DD141" s="124">
        <f t="shared" si="272"/>
        <v>0.19514634543514831</v>
      </c>
      <c r="DE141" s="124">
        <f t="shared" si="272"/>
        <v>0.18557796756596384</v>
      </c>
      <c r="DF141" s="124">
        <f t="shared" si="272"/>
        <v>0.17490579887790983</v>
      </c>
      <c r="DG141" s="124">
        <f t="shared" si="272"/>
        <v>0.16274302352232559</v>
      </c>
      <c r="DH141" s="124">
        <f t="shared" si="272"/>
        <v>0.14842603037409158</v>
      </c>
      <c r="DI141" s="124">
        <f t="shared" si="272"/>
        <v>0.14683479248276507</v>
      </c>
      <c r="DJ141" s="124">
        <f t="shared" si="272"/>
        <v>0.14520829795471826</v>
      </c>
      <c r="DK141" s="124">
        <f t="shared" si="272"/>
        <v>0.14354452645762344</v>
      </c>
      <c r="DL141" s="124">
        <f t="shared" si="272"/>
        <v>0.14184126580084605</v>
      </c>
      <c r="DM141" s="124">
        <f t="shared" si="273"/>
        <v>0.14009608595450909</v>
      </c>
      <c r="DN141" s="124">
        <f t="shared" si="273"/>
        <v>0.13830630841828723</v>
      </c>
      <c r="DO141" s="124">
        <f t="shared" si="273"/>
        <v>0.13646896988873325</v>
      </c>
      <c r="DP141" s="124">
        <f t="shared" si="273"/>
        <v>0.13458077888271106</v>
      </c>
      <c r="DQ141" s="124">
        <f t="shared" si="273"/>
        <v>0.13263806358645253</v>
      </c>
      <c r="DR141" s="124">
        <f t="shared" si="273"/>
        <v>0.13063670867681687</v>
      </c>
      <c r="DS141" s="124">
        <f t="shared" si="273"/>
        <v>0.1285720781479851</v>
      </c>
      <c r="DT141" s="124">
        <f t="shared" si="273"/>
        <v>0.12643892019076372</v>
      </c>
      <c r="DU141" s="124">
        <f t="shared" si="273"/>
        <v>0.12423124878882365</v>
      </c>
      <c r="DV141" s="124">
        <f t="shared" si="273"/>
        <v>0.12194219472600233</v>
      </c>
      <c r="DW141" s="124">
        <f t="shared" si="273"/>
        <v>0.11956381584258845</v>
      </c>
      <c r="DX141" s="124">
        <f t="shared" si="273"/>
        <v>0.11708685215760133</v>
      </c>
      <c r="DY141" s="124">
        <f t="shared" si="273"/>
        <v>0.11450040510199391</v>
      </c>
      <c r="DZ141" s="124">
        <f t="shared" si="273"/>
        <v>0.11179151025611507</v>
      </c>
      <c r="EA141" s="124">
        <f t="shared" si="273"/>
        <v>0.10894455733962601</v>
      </c>
      <c r="EB141" s="124">
        <f t="shared" si="273"/>
        <v>0.10594048558876895</v>
      </c>
      <c r="EC141" s="124">
        <f t="shared" si="274"/>
        <v>0.10275563923713177</v>
      </c>
      <c r="ED141" s="124">
        <f t="shared" si="274"/>
        <v>9.9360091187723779E-2</v>
      </c>
      <c r="EE141" s="124">
        <f t="shared" si="274"/>
        <v>9.5715101187483026E-2</v>
      </c>
      <c r="EF141" s="124">
        <f t="shared" si="274"/>
        <v>9.1769097349456319E-2</v>
      </c>
      <c r="EG141" s="124">
        <f t="shared" si="274"/>
        <v>8.7450988603511429E-2</v>
      </c>
      <c r="EH141" s="22">
        <f>+BE141/'[1]total numbers'!BN141</f>
        <v>8.2658290626549835E-2</v>
      </c>
      <c r="EI141" s="22">
        <f>+BF141/'[1]total numbers'!BX141</f>
        <v>8.6036307321689764E-2</v>
      </c>
      <c r="EJ141" s="22">
        <f>+BG141/'[1]total numbers'!CH141</f>
        <v>8.3941912196759838E-2</v>
      </c>
      <c r="EK141" s="22">
        <f>+BH141/'[1]total numbers'!CR141</f>
        <v>9.3179276928811033E-2</v>
      </c>
      <c r="EL141" s="22">
        <f>+BI141/'[1]total numbers'!DB141</f>
        <v>0.20169423154497781</v>
      </c>
      <c r="EM141" s="22">
        <f>+BJ141/'[1]total numbers'!DC141</f>
        <v>0.21570319240724761</v>
      </c>
      <c r="EN141" s="22">
        <f>+BK141/'[1]total numbers'!DD141</f>
        <v>0.21331058020477817</v>
      </c>
      <c r="EO141" s="22">
        <f>+BL141/'[1]total numbers'!DE141</f>
        <v>0.20040080160320639</v>
      </c>
      <c r="EP141" s="22">
        <f>+BM141/'[1]total numbers'!DF141</f>
        <v>0.18688095683049896</v>
      </c>
      <c r="EQ141" s="22">
        <f>+BN141/'[1]total numbers'!DG141</f>
        <v>0.17768301350390903</v>
      </c>
      <c r="ER141" s="22">
        <f>+BO141/'[1]total numbers'!DH141</f>
        <v>0.17274140611504579</v>
      </c>
      <c r="ES141" s="22">
        <f>+BP141/'[1]total numbers'!DI141</f>
        <v>0.1702127659574468</v>
      </c>
      <c r="ET141" s="22">
        <f>+BQ141/'[1]total numbers'!DJ141</f>
        <v>0.16934801016088061</v>
      </c>
      <c r="EU141" s="22">
        <f>+BR141/'[1]total numbers'!DK141</f>
        <v>0.16880486158001348</v>
      </c>
      <c r="EV141" s="22">
        <f>+BS141/'[1]total numbers'!DL141</f>
        <v>0.1677289500167729</v>
      </c>
      <c r="EW141" s="22">
        <f>+BT141/'[1]total numbers'!DM141</f>
        <v>0.16619577862722285</v>
      </c>
      <c r="EX141" s="22">
        <f>+BU141/'[1]total numbers'!DN141</f>
        <v>0.16463615409944024</v>
      </c>
      <c r="EY141" s="22"/>
      <c r="EZ141" s="22"/>
      <c r="FA141" s="22"/>
      <c r="FB141" s="22"/>
      <c r="FC141" s="22"/>
      <c r="FD141" s="22"/>
      <c r="FE141" s="22"/>
      <c r="FF141" s="22"/>
      <c r="FG141" s="22"/>
      <c r="FH141" s="105">
        <f t="shared" si="226"/>
        <v>-10000</v>
      </c>
      <c r="FI141" s="105">
        <f t="shared" si="149"/>
        <v>1960</v>
      </c>
      <c r="FJ141" s="122">
        <f t="shared" si="275"/>
        <v>0.5</v>
      </c>
      <c r="FK141" s="124">
        <f t="shared" si="150"/>
        <v>8.2658290626549835E-2</v>
      </c>
      <c r="FL141" s="105">
        <f t="shared" si="151"/>
        <v>2014.2808985439021</v>
      </c>
      <c r="FM141" s="125">
        <f t="shared" si="268"/>
        <v>0.33333333333333331</v>
      </c>
      <c r="FN141" s="124">
        <f t="shared" si="152"/>
        <v>-2.1830854934188376E-2</v>
      </c>
      <c r="FP141" s="6">
        <v>8</v>
      </c>
      <c r="FQ141" s="6" t="s">
        <v>33</v>
      </c>
      <c r="FR141" s="22"/>
      <c r="FS141" s="22"/>
      <c r="FT141" s="22"/>
      <c r="FU141" s="22"/>
      <c r="FW141" s="6">
        <f>+$FW$1</f>
        <v>-50</v>
      </c>
      <c r="FX141" s="11">
        <f t="shared" si="227"/>
        <v>0.59960806393831723</v>
      </c>
      <c r="FY141" s="11"/>
      <c r="FZ141" s="6">
        <f>+$FW$1</f>
        <v>-50</v>
      </c>
      <c r="GA141" s="61"/>
    </row>
    <row r="142" spans="1:183" x14ac:dyDescent="0.2">
      <c r="A142" s="6">
        <v>7</v>
      </c>
      <c r="B142" s="15">
        <v>504</v>
      </c>
      <c r="C142" s="16" t="s">
        <v>182</v>
      </c>
      <c r="D142" s="11">
        <v>0</v>
      </c>
      <c r="E142" s="11">
        <v>0</v>
      </c>
      <c r="F142" s="11">
        <v>0</v>
      </c>
      <c r="G142" s="11">
        <v>0</v>
      </c>
      <c r="H142" s="11">
        <v>0</v>
      </c>
      <c r="I142" s="11">
        <f>+'[1]total numbers'!I142*CL142</f>
        <v>141.80288987961922</v>
      </c>
      <c r="J142" s="11">
        <f>+'[1]total numbers'!J142*CM142</f>
        <v>224.76546995157332</v>
      </c>
      <c r="K142" s="11">
        <f>+'[1]total numbers'!K142*CN142</f>
        <v>353.48232105998511</v>
      </c>
      <c r="L142" s="11">
        <f>+'[1]total numbers'!L142*CO142</f>
        <v>552.64814339277632</v>
      </c>
      <c r="M142" s="11">
        <f>+'[1]total numbers'!M142*CP142</f>
        <v>860.08078492381696</v>
      </c>
      <c r="N142" s="11">
        <f>+'[1]total numbers'!N142*CQ142</f>
        <v>1333.6326226145718</v>
      </c>
      <c r="O142" s="11">
        <f>+'[1]total numbers'!O142*CR142</f>
        <v>1429.4623245888486</v>
      </c>
      <c r="P142" s="11">
        <f>+'[1]total numbers'!P142*CS142</f>
        <v>1532.1330124751385</v>
      </c>
      <c r="Q142" s="11">
        <f>+'[1]total numbers'!Q142*CT142</f>
        <v>1642.1306869646876</v>
      </c>
      <c r="R142" s="11">
        <f>+'[1]total numbers'!R142*CU142</f>
        <v>1759.9757454501353</v>
      </c>
      <c r="S142" s="11">
        <f>+'[1]total numbers'!S142*CV142</f>
        <v>1886.2254090689848</v>
      </c>
      <c r="T142" s="11">
        <f>+'[1]total numbers'!T142*CW142</f>
        <v>2021.4763205714487</v>
      </c>
      <c r="U142" s="11">
        <f>+'[1]total numbers'!U142*CX142</f>
        <v>2166.3673250106522</v>
      </c>
      <c r="V142" s="11">
        <f>+'[1]total numbers'!V142*CY142</f>
        <v>2321.582446094319</v>
      </c>
      <c r="W142" s="11">
        <f>+'[1]total numbers'!W142*CZ142</f>
        <v>2533.8212097670284</v>
      </c>
      <c r="X142" s="11">
        <f>+'[1]total numbers'!X142*DA142</f>
        <v>2747.2125069878562</v>
      </c>
      <c r="Y142" s="11">
        <f>+'[1]total numbers'!Y142*DB142</f>
        <v>2617.3574788302167</v>
      </c>
      <c r="Z142" s="11">
        <f>+'[1]total numbers'!Z142*DC142</f>
        <v>2486.671839176784</v>
      </c>
      <c r="AA142" s="11">
        <f>+'[1]total numbers'!AA142*DD142</f>
        <v>2784.6337669520067</v>
      </c>
      <c r="AB142" s="11">
        <f>+'[1]total numbers'!AB142*DE142</f>
        <v>2500.6925074043356</v>
      </c>
      <c r="AC142" s="11">
        <f>+'[1]total numbers'!AC142*DF142</f>
        <v>2089.7035555815519</v>
      </c>
      <c r="AD142" s="11">
        <f>+'[1]total numbers'!AD142*DG142</f>
        <v>3143.1971181438475</v>
      </c>
      <c r="AE142" s="11">
        <f>+'[1]total numbers'!AE142*DH142</f>
        <v>2451.3935006143815</v>
      </c>
      <c r="AF142" s="11">
        <f>+'[1]total numbers'!AF142*DI142</f>
        <v>2561.7020710471174</v>
      </c>
      <c r="AG142" s="11">
        <f>+'[1]total numbers'!AG142*DJ142</f>
        <v>2672.069847643947</v>
      </c>
      <c r="AH142" s="11">
        <f>+'[1]total numbers'!AH142*DK142</f>
        <v>2782.4967823908996</v>
      </c>
      <c r="AI142" s="11">
        <f>+'[1]total numbers'!AI142*DL142</f>
        <v>2892.9828273606408</v>
      </c>
      <c r="AJ142" s="11">
        <f>+'[1]total numbers'!AJ142*DM142</f>
        <v>3003.5279347122391</v>
      </c>
      <c r="AK142" s="11">
        <f>+'[1]total numbers'!AK142*DN142</f>
        <v>3114.1320566909167</v>
      </c>
      <c r="AL142" s="11">
        <f>+'[1]total numbers'!AL142*DO142</f>
        <v>3224.7951456278447</v>
      </c>
      <c r="AM142" s="11">
        <f>+'[1]total numbers'!AM142*DP142</f>
        <v>3335.5171539398789</v>
      </c>
      <c r="AN142" s="11">
        <f>+'[1]total numbers'!AN142*DQ142</f>
        <v>3446.2980341293569</v>
      </c>
      <c r="AO142" s="11">
        <f>+'[1]total numbers'!AO142*DR142</f>
        <v>3557.1377387838538</v>
      </c>
      <c r="AP142" s="11">
        <f>+'[1]total numbers'!AP142*DS142</f>
        <v>3668.0362205759479</v>
      </c>
      <c r="AQ142" s="11">
        <f>+'[1]total numbers'!AQ142*DT142</f>
        <v>3778.9934322630024</v>
      </c>
      <c r="AR142" s="11">
        <f>+'[1]total numbers'!AR142*DU142</f>
        <v>4457.3569832689282</v>
      </c>
      <c r="AS142" s="11">
        <f>+'[1]total numbers'!AS142*DV142</f>
        <v>5136.0844231489127</v>
      </c>
      <c r="AT142" s="11">
        <f>+'[1]total numbers'!AT142*DW142</f>
        <v>5815.1754587563264</v>
      </c>
      <c r="AU142" s="11">
        <f>+'[1]total numbers'!AU142*DX142</f>
        <v>6494.6297974691606</v>
      </c>
      <c r="AV142" s="11">
        <f>+'[1]total numbers'!AV142*DY142</f>
        <v>7174.4471471886463</v>
      </c>
      <c r="AW142" s="11">
        <f>+'[1]total numbers'!AW142*DZ142</f>
        <v>7854.6272163378344</v>
      </c>
      <c r="AX142" s="11">
        <f>+'[1]total numbers'!AX142*EA142</f>
        <v>8535.169713860203</v>
      </c>
      <c r="AY142" s="11">
        <f>+'[1]total numbers'!AY142*EB142</f>
        <v>9216.0743492182501</v>
      </c>
      <c r="AZ142" s="11">
        <f>+'[1]total numbers'!AZ142*EC142</f>
        <v>9897.3408323921431</v>
      </c>
      <c r="BA142" s="11">
        <f>+'[1]total numbers'!BA142*ED142</f>
        <v>10578.968873878293</v>
      </c>
      <c r="BB142" s="11">
        <f>+'[1]total numbers'!BB142*EE142</f>
        <v>11260.958184687996</v>
      </c>
      <c r="BC142" s="11">
        <f>+'[1]total numbers'!BC142*EF142</f>
        <v>11943.308476346076</v>
      </c>
      <c r="BD142" s="11">
        <f>+'[1]total numbers'!BD142*EG142</f>
        <v>12626.019460889494</v>
      </c>
      <c r="BE142" s="21">
        <f>+[2]faostat2014_pasture!B136</f>
        <v>16400</v>
      </c>
      <c r="BF142" s="21">
        <f>+[2]faostat2014_pasture!C136</f>
        <v>18200</v>
      </c>
      <c r="BG142" s="21">
        <f>+[2]faostat2014_pasture!D136</f>
        <v>20900</v>
      </c>
      <c r="BH142" s="21">
        <f>+[2]faostat2014_pasture!E136</f>
        <v>20900</v>
      </c>
      <c r="BI142" s="21">
        <f>+[2]faostat2014_pasture!F136</f>
        <v>21000</v>
      </c>
      <c r="BJ142" s="21">
        <f>+[2]faostat2014_pasture!G136</f>
        <v>21000</v>
      </c>
      <c r="BK142" s="21">
        <f>+[2]faostat2014_pasture!H136</f>
        <v>21000</v>
      </c>
      <c r="BL142" s="21">
        <f>+[2]faostat2014_pasture!I136</f>
        <v>21000</v>
      </c>
      <c r="BM142" s="21">
        <f>+[2]faostat2014_pasture!J136</f>
        <v>21000</v>
      </c>
      <c r="BN142" s="21">
        <f>+[2]faostat2014_pasture!K136</f>
        <v>21000</v>
      </c>
      <c r="BO142" s="21">
        <f>+[2]faostat2014_pasture!L136</f>
        <v>21000</v>
      </c>
      <c r="BP142" s="21">
        <f>+[2]faostat2014_pasture!M136</f>
        <v>21000</v>
      </c>
      <c r="BQ142" s="21">
        <f>+[2]faostat2014_pasture!N136</f>
        <v>21000</v>
      </c>
      <c r="BR142" s="21">
        <f>+[2]faostat2014_pasture!O136</f>
        <v>21000</v>
      </c>
      <c r="BS142" s="21">
        <f>+[2]faostat2014_pasture!P136</f>
        <v>21000</v>
      </c>
      <c r="BT142" s="21">
        <f>+[2]faostat2014_pasture!Q136</f>
        <v>21000</v>
      </c>
      <c r="BU142" s="21">
        <f>+[2]faostat2014_pasture!R136</f>
        <v>21000</v>
      </c>
      <c r="BV142" s="119">
        <f t="shared" si="217"/>
        <v>21000</v>
      </c>
      <c r="BW142" s="119">
        <f t="shared" si="218"/>
        <v>21000</v>
      </c>
      <c r="BX142" s="119">
        <f t="shared" si="219"/>
        <v>21000</v>
      </c>
      <c r="BY142" s="119">
        <f t="shared" si="220"/>
        <v>21000</v>
      </c>
      <c r="BZ142" s="119">
        <f t="shared" si="221"/>
        <v>21000</v>
      </c>
      <c r="CA142" s="119">
        <f t="shared" si="222"/>
        <v>21000</v>
      </c>
      <c r="CB142" s="119">
        <f t="shared" si="223"/>
        <v>21000</v>
      </c>
      <c r="CC142" s="119">
        <f t="shared" si="224"/>
        <v>21000</v>
      </c>
      <c r="CD142" s="21"/>
      <c r="CE142" s="96">
        <f t="shared" si="225"/>
        <v>2800</v>
      </c>
      <c r="CG142" s="124">
        <f t="shared" si="271"/>
        <v>0.5</v>
      </c>
      <c r="CH142" s="124">
        <f t="shared" si="271"/>
        <v>0.70422382683192797</v>
      </c>
      <c r="CI142" s="124">
        <f t="shared" si="271"/>
        <v>0.83082471497880828</v>
      </c>
      <c r="CJ142" s="124">
        <f t="shared" si="271"/>
        <v>0.92744265966921224</v>
      </c>
      <c r="CK142" s="124">
        <f t="shared" si="271"/>
        <v>1.007275691001291</v>
      </c>
      <c r="CL142" s="124">
        <f t="shared" si="271"/>
        <v>1.0761341069503825</v>
      </c>
      <c r="CM142" s="124">
        <f t="shared" si="271"/>
        <v>1.1371549549517022</v>
      </c>
      <c r="CN142" s="124">
        <f t="shared" si="271"/>
        <v>1.1922477029583929</v>
      </c>
      <c r="CO142" s="124">
        <f t="shared" si="271"/>
        <v>1.2426712553892156</v>
      </c>
      <c r="CP142" s="124">
        <f t="shared" si="271"/>
        <v>1.2893045741255167</v>
      </c>
      <c r="CQ142" s="124">
        <f t="shared" si="271"/>
        <v>1.3327884780747894</v>
      </c>
      <c r="CR142" s="124">
        <f t="shared" si="271"/>
        <v>1.3369833228776979</v>
      </c>
      <c r="CS142" s="124">
        <f t="shared" si="271"/>
        <v>1.3411520085502662</v>
      </c>
      <c r="CT142" s="124">
        <f t="shared" si="271"/>
        <v>1.3452949391389841</v>
      </c>
      <c r="CU142" s="124">
        <f t="shared" si="271"/>
        <v>1.3494125087966768</v>
      </c>
      <c r="CV142" s="124">
        <f t="shared" si="271"/>
        <v>1.3535051021125872</v>
      </c>
      <c r="CW142" s="124">
        <f t="shared" si="272"/>
        <v>1.3575730944285642</v>
      </c>
      <c r="CX142" s="124">
        <f t="shared" si="272"/>
        <v>1.3616168521420695</v>
      </c>
      <c r="CY142" s="124">
        <f t="shared" si="272"/>
        <v>1.3656367329966583</v>
      </c>
      <c r="CZ142" s="124">
        <f t="shared" si="272"/>
        <v>1.3696330863605559</v>
      </c>
      <c r="DA142" s="124">
        <f t="shared" si="272"/>
        <v>1.3736062534939275</v>
      </c>
      <c r="DB142" s="124">
        <f t="shared" si="272"/>
        <v>1.3775565678053769</v>
      </c>
      <c r="DC142" s="124">
        <f t="shared" si="272"/>
        <v>1.3814843550982132</v>
      </c>
      <c r="DD142" s="124">
        <f t="shared" si="272"/>
        <v>1.3853899338069684</v>
      </c>
      <c r="DE142" s="124">
        <f t="shared" si="272"/>
        <v>1.3892736152246308</v>
      </c>
      <c r="DF142" s="124">
        <f t="shared" si="272"/>
        <v>1.3931357037210346</v>
      </c>
      <c r="DG142" s="124">
        <f t="shared" si="272"/>
        <v>1.3969764969528207</v>
      </c>
      <c r="DH142" s="124">
        <f t="shared" si="272"/>
        <v>1.4007962860653604</v>
      </c>
      <c r="DI142" s="124">
        <f t="shared" si="272"/>
        <v>1.4011771207696528</v>
      </c>
      <c r="DJ142" s="124">
        <f t="shared" si="272"/>
        <v>1.4015577485675046</v>
      </c>
      <c r="DK142" s="124">
        <f t="shared" si="272"/>
        <v>1.4019381697397151</v>
      </c>
      <c r="DL142" s="124">
        <f t="shared" si="272"/>
        <v>1.4023183845664766</v>
      </c>
      <c r="DM142" s="124">
        <f t="shared" si="273"/>
        <v>1.4026983933273729</v>
      </c>
      <c r="DN142" s="124">
        <f t="shared" si="273"/>
        <v>1.4030781963013816</v>
      </c>
      <c r="DO142" s="124">
        <f t="shared" si="273"/>
        <v>1.4034577937668777</v>
      </c>
      <c r="DP142" s="124">
        <f t="shared" si="273"/>
        <v>1.4038371860016328</v>
      </c>
      <c r="DQ142" s="124">
        <f t="shared" si="273"/>
        <v>1.4042163732828186</v>
      </c>
      <c r="DR142" s="124">
        <f t="shared" si="273"/>
        <v>1.4045953558870101</v>
      </c>
      <c r="DS142" s="124">
        <f t="shared" si="273"/>
        <v>1.4049741340901838</v>
      </c>
      <c r="DT142" s="124">
        <f t="shared" si="273"/>
        <v>1.4053527081677211</v>
      </c>
      <c r="DU142" s="124">
        <f t="shared" si="273"/>
        <v>1.4057310783944126</v>
      </c>
      <c r="DV142" s="124">
        <f t="shared" si="273"/>
        <v>1.4061092450444532</v>
      </c>
      <c r="DW142" s="124">
        <f t="shared" si="273"/>
        <v>1.4064872083914532</v>
      </c>
      <c r="DX142" s="124">
        <f t="shared" si="273"/>
        <v>1.4068649687084314</v>
      </c>
      <c r="DY142" s="124">
        <f t="shared" si="273"/>
        <v>1.4072425262678216</v>
      </c>
      <c r="DZ142" s="124">
        <f t="shared" si="273"/>
        <v>1.4076198813414742</v>
      </c>
      <c r="EA142" s="124">
        <f t="shared" si="273"/>
        <v>1.4079970342006549</v>
      </c>
      <c r="EB142" s="124">
        <f t="shared" si="273"/>
        <v>1.4083739851160499</v>
      </c>
      <c r="EC142" s="124">
        <f t="shared" si="274"/>
        <v>1.4087507343577665</v>
      </c>
      <c r="ED142" s="124">
        <f t="shared" si="274"/>
        <v>1.4091272821953316</v>
      </c>
      <c r="EE142" s="124">
        <f t="shared" si="274"/>
        <v>1.4095036288976994</v>
      </c>
      <c r="EF142" s="124">
        <f t="shared" si="274"/>
        <v>1.4098797747332485</v>
      </c>
      <c r="EG142" s="124">
        <f t="shared" si="274"/>
        <v>1.410255719969786</v>
      </c>
      <c r="EH142" s="22">
        <f>+BE142/'[1]total numbers'!BN142</f>
        <v>1.4106314648745455</v>
      </c>
      <c r="EI142" s="22">
        <f>+BF142/'[1]total numbers'!BX142</f>
        <v>1.1887659009686156</v>
      </c>
      <c r="EJ142" s="22">
        <f>+BG142/'[1]total numbers'!CH142</f>
        <v>1.0681292712394184</v>
      </c>
      <c r="EK142" s="22">
        <f>+BH142/'[1]total numbers'!CR142</f>
        <v>0.84247889862451419</v>
      </c>
      <c r="EL142" s="22">
        <f>+BI142/'[1]total numbers'!DB142</f>
        <v>0.7284808070457276</v>
      </c>
      <c r="EM142" s="22">
        <f>+BJ142/'[1]total numbers'!DC142</f>
        <v>0.72000505237831036</v>
      </c>
      <c r="EN142" s="22">
        <f>+BK142/'[1]total numbers'!DD142</f>
        <v>0.71197588530895728</v>
      </c>
      <c r="EO142" s="22">
        <f>+BL142/'[1]total numbers'!DE142</f>
        <v>0.70420707390089876</v>
      </c>
      <c r="EP142" s="22">
        <f>+BM142/'[1]total numbers'!DF142</f>
        <v>0.69647606327849854</v>
      </c>
      <c r="EQ142" s="22">
        <f>+BN142/'[1]total numbers'!DG142</f>
        <v>0.68863768479223353</v>
      </c>
      <c r="ER142" s="22">
        <f>+BO142/'[1]total numbers'!DH142</f>
        <v>0.68064762259995137</v>
      </c>
      <c r="ES142" s="22">
        <f>+BP142/'[1]total numbers'!DI142</f>
        <v>0.6725566186184746</v>
      </c>
      <c r="ET142" s="22">
        <f>+BQ142/'[1]total numbers'!DJ142</f>
        <v>0.66443887693883263</v>
      </c>
      <c r="EU142" s="22">
        <f>+BR142/'[1]total numbers'!DK142</f>
        <v>0.65640193653574752</v>
      </c>
      <c r="EV142" s="22">
        <f>+BS142/'[1]total numbers'!DL142</f>
        <v>0.64852279015627645</v>
      </c>
      <c r="EW142" s="22">
        <f>+BT142/'[1]total numbers'!DM142</f>
        <v>0.64081336670770728</v>
      </c>
      <c r="EX142" s="22">
        <f>+BU142/'[1]total numbers'!DN142</f>
        <v>0.63325985709677135</v>
      </c>
      <c r="EY142" s="22"/>
      <c r="EZ142" s="22"/>
      <c r="FA142" s="22"/>
      <c r="FB142" s="22"/>
      <c r="FC142" s="22"/>
      <c r="FD142" s="22"/>
      <c r="FE142" s="22"/>
      <c r="FF142" s="22"/>
      <c r="FG142" s="22"/>
      <c r="FH142" s="105">
        <f t="shared" si="226"/>
        <v>-10000</v>
      </c>
      <c r="FI142" s="105">
        <f t="shared" si="149"/>
        <v>1960</v>
      </c>
      <c r="FJ142" s="122">
        <f t="shared" si="275"/>
        <v>0.5</v>
      </c>
      <c r="FK142" s="124">
        <f t="shared" si="150"/>
        <v>1.4106314648745455</v>
      </c>
      <c r="FL142" s="105">
        <f t="shared" si="151"/>
        <v>-10557.42213610844</v>
      </c>
      <c r="FM142" s="125">
        <f t="shared" si="268"/>
        <v>0.33333333333333331</v>
      </c>
      <c r="FN142" s="124">
        <f t="shared" si="152"/>
        <v>6.0754054614556408E-2</v>
      </c>
      <c r="FP142" s="6">
        <v>3</v>
      </c>
      <c r="FQ142" s="25" t="s">
        <v>442</v>
      </c>
      <c r="FR142" s="22"/>
      <c r="FS142" s="22"/>
      <c r="FT142" s="22"/>
      <c r="FU142" s="22"/>
      <c r="FW142" s="41">
        <f>+FW$6</f>
        <v>500</v>
      </c>
      <c r="FX142" s="11">
        <f t="shared" si="227"/>
        <v>2451.3935006143815</v>
      </c>
      <c r="FY142" s="11"/>
      <c r="FZ142" s="41">
        <f>+FZ$6</f>
        <v>500</v>
      </c>
      <c r="GA142" s="72"/>
    </row>
    <row r="143" spans="1:183" x14ac:dyDescent="0.2">
      <c r="A143" s="6">
        <v>10</v>
      </c>
      <c r="B143" s="15">
        <v>508</v>
      </c>
      <c r="C143" s="134" t="s">
        <v>183</v>
      </c>
      <c r="D143" s="11">
        <v>0</v>
      </c>
      <c r="E143" s="11">
        <v>0</v>
      </c>
      <c r="F143" s="11">
        <v>0</v>
      </c>
      <c r="G143" s="11">
        <v>0</v>
      </c>
      <c r="H143" s="11">
        <v>0</v>
      </c>
      <c r="I143" s="11">
        <f>+'[1]total numbers'!I143*CL143</f>
        <v>0.14944958192542149</v>
      </c>
      <c r="J143" s="11">
        <f>+'[1]total numbers'!J143*CM143</f>
        <v>0.41845882939118012</v>
      </c>
      <c r="K143" s="11">
        <f>+'[1]total numbers'!K143*CN143</f>
        <v>0.81375297358392018</v>
      </c>
      <c r="L143" s="11">
        <f>+'[1]total numbers'!L143*CO143</f>
        <v>1.688422048782062</v>
      </c>
      <c r="M143" s="11">
        <f>+'[1]total numbers'!M143*CP143</f>
        <v>3.8593992880493677</v>
      </c>
      <c r="N143" s="11">
        <f>+'[1]total numbers'!N143*CQ143</f>
        <v>10.358719035853211</v>
      </c>
      <c r="O143" s="11">
        <f>+'[1]total numbers'!O143*CR143</f>
        <v>12.60448932282619</v>
      </c>
      <c r="P143" s="11">
        <f>+'[1]total numbers'!P143*CS143</f>
        <v>15.386339505403063</v>
      </c>
      <c r="Q143" s="11">
        <f>+'[1]total numbers'!Q143*CT143</f>
        <v>18.847538751420011</v>
      </c>
      <c r="R143" s="11">
        <f>+'[1]total numbers'!R143*CU143</f>
        <v>23.174879131071965</v>
      </c>
      <c r="S143" s="11">
        <f>+'[1]total numbers'!S143*CV143</f>
        <v>28.613881376119476</v>
      </c>
      <c r="T143" s="11">
        <f>+'[1]total numbers'!T143*CW143</f>
        <v>35.49015474431819</v>
      </c>
      <c r="U143" s="11">
        <f>+'[1]total numbers'!U143*CX143</f>
        <v>44.239805082945097</v>
      </c>
      <c r="V143" s="11">
        <f>+'[1]total numbers'!V143*CY143</f>
        <v>55.453366787997176</v>
      </c>
      <c r="W143" s="11">
        <f>+'[1]total numbers'!W143*CZ143</f>
        <v>89.368185403147706</v>
      </c>
      <c r="X143" s="11">
        <f>+'[1]total numbers'!X143*DA143</f>
        <v>131.59343876448546</v>
      </c>
      <c r="Y143" s="11">
        <f>+'[1]total numbers'!Y143*DB143</f>
        <v>219.59533248046876</v>
      </c>
      <c r="Z143" s="11">
        <f>+'[1]total numbers'!Z143*DC143</f>
        <v>332.29581271685032</v>
      </c>
      <c r="AA143" s="11">
        <f>+'[1]total numbers'!AA143*DD143</f>
        <v>478.40833595798728</v>
      </c>
      <c r="AB143" s="11">
        <f>+'[1]total numbers'!AB143*DE143</f>
        <v>670.63915459234079</v>
      </c>
      <c r="AC143" s="11">
        <f>+'[1]total numbers'!AC143*DF143</f>
        <v>928.04188219582011</v>
      </c>
      <c r="AD143" s="11">
        <f>+'[1]total numbers'!AD143*DG143</f>
        <v>1403.6633468211785</v>
      </c>
      <c r="AE143" s="11">
        <f>+'[1]total numbers'!AE143*DH143</f>
        <v>8233.7797228737454</v>
      </c>
      <c r="AF143" s="11">
        <f>+'[1]total numbers'!AF143*DI143</f>
        <v>9183.0334259732099</v>
      </c>
      <c r="AG143" s="11">
        <f>+'[1]total numbers'!AG143*DJ143</f>
        <v>10175.658603396967</v>
      </c>
      <c r="AH143" s="11">
        <f>+'[1]total numbers'!AH143*DK143</f>
        <v>11211.655255145019</v>
      </c>
      <c r="AI143" s="11">
        <f>+'[1]total numbers'!AI143*DL143</f>
        <v>12291.023381217357</v>
      </c>
      <c r="AJ143" s="11">
        <f>+'[1]total numbers'!AJ143*DM143</f>
        <v>13413.762981613987</v>
      </c>
      <c r="AK143" s="11">
        <f>+'[1]total numbers'!AK143*DN143</f>
        <v>14579.874056334913</v>
      </c>
      <c r="AL143" s="11">
        <f>+'[1]total numbers'!AL143*DO143</f>
        <v>15789.356605380128</v>
      </c>
      <c r="AM143" s="11">
        <f>+'[1]total numbers'!AM143*DP143</f>
        <v>17042.210628749632</v>
      </c>
      <c r="AN143" s="11">
        <f>+'[1]total numbers'!AN143*DQ143</f>
        <v>18338.436126443437</v>
      </c>
      <c r="AO143" s="11">
        <f>+'[1]total numbers'!AO143*DR143</f>
        <v>19678.033098461521</v>
      </c>
      <c r="AP143" s="11">
        <f>+'[1]total numbers'!AP143*DS143</f>
        <v>21061.001544803901</v>
      </c>
      <c r="AQ143" s="11">
        <f>+'[1]total numbers'!AQ143*DT143</f>
        <v>22487.34146547057</v>
      </c>
      <c r="AR143" s="11">
        <f>+'[1]total numbers'!AR143*DU143</f>
        <v>23971.107856242783</v>
      </c>
      <c r="AS143" s="11">
        <f>+'[1]total numbers'!AS143*DV143</f>
        <v>25641.703446215037</v>
      </c>
      <c r="AT143" s="11">
        <f>+'[1]total numbers'!AT143*DW143</f>
        <v>27387.602897462064</v>
      </c>
      <c r="AU143" s="11">
        <f>+'[1]total numbers'!AU143*DX143</f>
        <v>29204.91576446504</v>
      </c>
      <c r="AV143" s="11">
        <f>+'[1]total numbers'!AV143*DY143</f>
        <v>29727.859245539948</v>
      </c>
      <c r="AW143" s="11">
        <f>+'[1]total numbers'!AW143*DZ143</f>
        <v>30202.088959544275</v>
      </c>
      <c r="AX143" s="11">
        <f>+'[1]total numbers'!AX143*EA143</f>
        <v>30619.472937621256</v>
      </c>
      <c r="AY143" s="11">
        <f>+'[1]total numbers'!AY143*EB143</f>
        <v>30971.053002959623</v>
      </c>
      <c r="AZ143" s="11">
        <f>+'[1]total numbers'!AZ143*EC143</f>
        <v>31246.973260302722</v>
      </c>
      <c r="BA143" s="11">
        <f>+'[1]total numbers'!BA143*ED143</f>
        <v>33813.945948526663</v>
      </c>
      <c r="BB143" s="11">
        <f>+'[1]total numbers'!BB143*EE143</f>
        <v>36476.646072971678</v>
      </c>
      <c r="BC143" s="11">
        <f>+'[1]total numbers'!BC143*EF143</f>
        <v>42580.551540940505</v>
      </c>
      <c r="BD143" s="11">
        <f>+'[1]total numbers'!BD143*EG143</f>
        <v>39753.003532454306</v>
      </c>
      <c r="BE143" s="21">
        <f>+[2]faostat2014_pasture!B137</f>
        <v>44000</v>
      </c>
      <c r="BF143" s="21">
        <f>+[2]faostat2014_pasture!C137</f>
        <v>44000</v>
      </c>
      <c r="BG143" s="21">
        <f>+[2]faostat2014_pasture!D137</f>
        <v>44000</v>
      </c>
      <c r="BH143" s="21">
        <f>+[2]faostat2014_pasture!E137</f>
        <v>44000</v>
      </c>
      <c r="BI143" s="21">
        <f>+[2]faostat2014_pasture!F137</f>
        <v>44000</v>
      </c>
      <c r="BJ143" s="21">
        <f>+[2]faostat2014_pasture!G137</f>
        <v>44000</v>
      </c>
      <c r="BK143" s="21">
        <f>+[2]faostat2014_pasture!H137</f>
        <v>44000</v>
      </c>
      <c r="BL143" s="21">
        <f>+[2]faostat2014_pasture!I137</f>
        <v>44000</v>
      </c>
      <c r="BM143" s="21">
        <f>+[2]faostat2014_pasture!J137</f>
        <v>44000</v>
      </c>
      <c r="BN143" s="21">
        <f>+[2]faostat2014_pasture!K137</f>
        <v>44000</v>
      </c>
      <c r="BO143" s="21">
        <f>+[2]faostat2014_pasture!L137</f>
        <v>44000</v>
      </c>
      <c r="BP143" s="21">
        <f>+[2]faostat2014_pasture!M137</f>
        <v>44000</v>
      </c>
      <c r="BQ143" s="21">
        <f>+[2]faostat2014_pasture!N137</f>
        <v>44000</v>
      </c>
      <c r="BR143" s="21">
        <f>+[2]faostat2014_pasture!O137</f>
        <v>44000</v>
      </c>
      <c r="BS143" s="21">
        <f>+[2]faostat2014_pasture!P137</f>
        <v>44000</v>
      </c>
      <c r="BT143" s="21">
        <f>+[2]faostat2014_pasture!Q137</f>
        <v>44000</v>
      </c>
      <c r="BU143" s="21">
        <f>+[2]faostat2014_pasture!R137</f>
        <v>44000</v>
      </c>
      <c r="BV143" s="119">
        <f t="shared" si="217"/>
        <v>44000</v>
      </c>
      <c r="BW143" s="119">
        <f t="shared" si="218"/>
        <v>44000</v>
      </c>
      <c r="BX143" s="119">
        <f t="shared" si="219"/>
        <v>44000</v>
      </c>
      <c r="BY143" s="119">
        <f t="shared" si="220"/>
        <v>44000</v>
      </c>
      <c r="BZ143" s="119">
        <f t="shared" si="221"/>
        <v>44000</v>
      </c>
      <c r="CA143" s="119">
        <f t="shared" si="222"/>
        <v>44000</v>
      </c>
      <c r="CB143" s="119">
        <f t="shared" si="223"/>
        <v>44000</v>
      </c>
      <c r="CC143" s="119">
        <f t="shared" si="224"/>
        <v>44000</v>
      </c>
      <c r="CD143" s="21"/>
      <c r="CE143" s="96">
        <f t="shared" si="225"/>
        <v>0</v>
      </c>
      <c r="CG143" s="109">
        <f t="shared" ref="CG143:CL143" si="281">+CH143/2</f>
        <v>4.0279595581415803E-4</v>
      </c>
      <c r="CH143" s="109">
        <f t="shared" si="281"/>
        <v>8.0559191162831605E-4</v>
      </c>
      <c r="CI143" s="109">
        <f t="shared" si="281"/>
        <v>1.6111838232566321E-3</v>
      </c>
      <c r="CJ143" s="109">
        <f t="shared" si="281"/>
        <v>3.2223676465132642E-3</v>
      </c>
      <c r="CK143" s="109">
        <f t="shared" si="281"/>
        <v>6.4447352930265284E-3</v>
      </c>
      <c r="CL143" s="109">
        <f t="shared" si="281"/>
        <v>1.2889470586053057E-2</v>
      </c>
      <c r="CM143" s="170">
        <f t="shared" ref="CM143:EF145" si="282">+$EH143*(CM$198/$EH$198)</f>
        <v>2.5778941172106114E-2</v>
      </c>
      <c r="CN143" s="170">
        <f t="shared" si="282"/>
        <v>3.580773843931577E-2</v>
      </c>
      <c r="CO143" s="170">
        <f t="shared" si="282"/>
        <v>5.3068557535772339E-2</v>
      </c>
      <c r="CP143" s="170">
        <f t="shared" si="282"/>
        <v>8.6645885606245573E-2</v>
      </c>
      <c r="CQ143" s="170">
        <f t="shared" si="282"/>
        <v>0.16611400554096778</v>
      </c>
      <c r="CR143" s="170">
        <f t="shared" si="282"/>
        <v>0.17966890839311081</v>
      </c>
      <c r="CS143" s="170">
        <f t="shared" si="282"/>
        <v>0.19495324261405253</v>
      </c>
      <c r="CT143" s="170">
        <f t="shared" si="282"/>
        <v>0.21227423014308935</v>
      </c>
      <c r="CU143" s="170">
        <f t="shared" si="282"/>
        <v>0.23201047054895502</v>
      </c>
      <c r="CV143" s="170">
        <f t="shared" si="282"/>
        <v>0.25463280667957877</v>
      </c>
      <c r="CW143" s="170">
        <f t="shared" si="282"/>
        <v>0.28073266936423563</v>
      </c>
      <c r="CX143" s="170">
        <f t="shared" si="282"/>
        <v>0.31106112948945769</v>
      </c>
      <c r="CY143" s="170">
        <f t="shared" si="282"/>
        <v>0.34658354242498229</v>
      </c>
      <c r="CZ143" s="170">
        <f t="shared" si="282"/>
        <v>0.38855732783977254</v>
      </c>
      <c r="DA143" s="170">
        <f t="shared" si="282"/>
        <v>0.43864479588161814</v>
      </c>
      <c r="DB143" s="170">
        <f t="shared" si="282"/>
        <v>0.49908030109197438</v>
      </c>
      <c r="DC143" s="170">
        <f t="shared" si="282"/>
        <v>0.57292381502905232</v>
      </c>
      <c r="DD143" s="170">
        <f t="shared" si="282"/>
        <v>0.66445602216387112</v>
      </c>
      <c r="DE143" s="170">
        <f t="shared" si="282"/>
        <v>0.77981297045621012</v>
      </c>
      <c r="DF143" s="170">
        <f t="shared" si="282"/>
        <v>0.92804188219582007</v>
      </c>
      <c r="DG143" s="170">
        <f t="shared" si="282"/>
        <v>1.1229306774569425</v>
      </c>
      <c r="DH143" s="170">
        <f t="shared" si="282"/>
        <v>5.48918648191583</v>
      </c>
      <c r="DI143" s="170">
        <f t="shared" si="282"/>
        <v>5.9258120623617181</v>
      </c>
      <c r="DJ143" s="170">
        <f t="shared" si="282"/>
        <v>6.362437642807607</v>
      </c>
      <c r="DK143" s="170">
        <f t="shared" si="282"/>
        <v>6.7990632232534969</v>
      </c>
      <c r="DL143" s="170">
        <f t="shared" si="282"/>
        <v>7.2356888036993849</v>
      </c>
      <c r="DM143" s="170">
        <f t="shared" si="282"/>
        <v>7.6723143841452739</v>
      </c>
      <c r="DN143" s="170">
        <f t="shared" si="282"/>
        <v>8.108939964591162</v>
      </c>
      <c r="DO143" s="170">
        <f t="shared" si="282"/>
        <v>8.5455655450370518</v>
      </c>
      <c r="DP143" s="170">
        <f t="shared" si="282"/>
        <v>8.9821911254829399</v>
      </c>
      <c r="DQ143" s="170">
        <f t="shared" si="282"/>
        <v>9.4188167059288297</v>
      </c>
      <c r="DR143" s="170">
        <f t="shared" si="282"/>
        <v>9.8554422863747178</v>
      </c>
      <c r="DS143" s="170">
        <f t="shared" si="282"/>
        <v>10.292067866820606</v>
      </c>
      <c r="DT143" s="170">
        <f t="shared" si="282"/>
        <v>10.728693447266494</v>
      </c>
      <c r="DU143" s="170">
        <f t="shared" si="282"/>
        <v>11.165319027712384</v>
      </c>
      <c r="DV143" s="170">
        <f t="shared" si="282"/>
        <v>10.749107675671331</v>
      </c>
      <c r="DW143" s="170">
        <f t="shared" si="282"/>
        <v>10.332896323630276</v>
      </c>
      <c r="DX143" s="170">
        <f t="shared" si="282"/>
        <v>9.9166849715892198</v>
      </c>
      <c r="DY143" s="170">
        <f t="shared" si="282"/>
        <v>9.5004736195481652</v>
      </c>
      <c r="DZ143" s="170">
        <f t="shared" si="282"/>
        <v>9.0842622675071105</v>
      </c>
      <c r="EA143" s="170">
        <f t="shared" si="282"/>
        <v>8.6680509154660577</v>
      </c>
      <c r="EB143" s="170">
        <f t="shared" si="282"/>
        <v>8.2518395634250012</v>
      </c>
      <c r="EC143" s="170">
        <f t="shared" si="282"/>
        <v>7.8356282113839466</v>
      </c>
      <c r="ED143" s="170">
        <f t="shared" si="282"/>
        <v>7.419416859342892</v>
      </c>
      <c r="EE143" s="170">
        <f t="shared" si="282"/>
        <v>7.0032055073018373</v>
      </c>
      <c r="EF143" s="170">
        <f t="shared" si="282"/>
        <v>6.5869941552607836</v>
      </c>
      <c r="EG143" s="170">
        <f>+$EH143*(EG$198/$EH$198)</f>
        <v>6.1707828032197272</v>
      </c>
      <c r="EH143" s="22">
        <f>+BE143/'[1]total numbers'!BN143</f>
        <v>5.7545714511786734</v>
      </c>
      <c r="EI143" s="22">
        <f>+BF143/'[1]total numbers'!BX143</f>
        <v>4.6566380322232996</v>
      </c>
      <c r="EJ143" s="22">
        <f>+BG143/'[1]total numbers'!CH143</f>
        <v>3.6249462539928987</v>
      </c>
      <c r="EK143" s="22">
        <f>+BH143/'[1]total numbers'!CR143</f>
        <v>3.2488573805511436</v>
      </c>
      <c r="EL143" s="22">
        <f>+BI143/'[1]total numbers'!DB143</f>
        <v>2.411035660916109</v>
      </c>
      <c r="EM143" s="22">
        <f>+BJ143/'[1]total numbers'!DC143</f>
        <v>2.3471353426518871</v>
      </c>
      <c r="EN143" s="22">
        <f>+BK143/'[1]total numbers'!DD143</f>
        <v>2.2845913348981401</v>
      </c>
      <c r="EO143" s="22">
        <f>+BL143/'[1]total numbers'!DE143</f>
        <v>2.2240610039714652</v>
      </c>
      <c r="EP143" s="22">
        <f>+BM143/'[1]total numbers'!DF143</f>
        <v>2.1663555238545529</v>
      </c>
      <c r="EQ143" s="22">
        <f>+BN143/'[1]total numbers'!DG143</f>
        <v>2.1118939998163611</v>
      </c>
      <c r="ER143" s="22">
        <f>+BO143/'[1]total numbers'!DH143</f>
        <v>2.0605554152192433</v>
      </c>
      <c r="ES143" s="22">
        <f>+BP143/'[1]total numbers'!DI143</f>
        <v>2.011947124932131</v>
      </c>
      <c r="ET143" s="22">
        <f>+BQ143/'[1]total numbers'!DJ143</f>
        <v>1.9658184383493649</v>
      </c>
      <c r="EU143" s="22">
        <f>+BR143/'[1]total numbers'!DK143</f>
        <v>1.9218765062434122</v>
      </c>
      <c r="EV143" s="22">
        <f>+BS143/'[1]total numbers'!DL143</f>
        <v>1.8798863694139072</v>
      </c>
      <c r="EW143" s="22">
        <f>+BT143/'[1]total numbers'!DM143</f>
        <v>1.8397407671459762</v>
      </c>
      <c r="EX143" s="22">
        <f>+BU143/'[1]total numbers'!DN143</f>
        <v>1.8013514639358179</v>
      </c>
      <c r="EY143" s="22"/>
      <c r="EZ143" s="22"/>
      <c r="FA143" s="22"/>
      <c r="FB143" s="22"/>
      <c r="FC143" s="22"/>
      <c r="FD143" s="22"/>
      <c r="FE143" s="22"/>
      <c r="FF143" s="22"/>
      <c r="FG143" s="22"/>
      <c r="FH143" s="105">
        <f t="shared" si="226"/>
        <v>-10000</v>
      </c>
      <c r="FI143" s="157">
        <f t="shared" ref="FI143" si="283">+EH$3</f>
        <v>1960</v>
      </c>
      <c r="FJ143" s="158">
        <v>20</v>
      </c>
      <c r="FK143" s="159">
        <f t="shared" ref="FK143" si="284">+EH143</f>
        <v>5.7545714511786734</v>
      </c>
      <c r="FL143" s="157">
        <f t="shared" ref="FL143" si="285">IF(FK143=0,0,FI143+(FH143-FI143)/(1-(FJ143/FK143)^(1/FM143)))</f>
        <v>1983.6321603937768</v>
      </c>
      <c r="FM143" s="160">
        <v>0.2</v>
      </c>
      <c r="FN143" s="159">
        <f t="shared" ref="FN143" si="286">+FJ143/((FH143-FL143)^FM143)</f>
        <v>-3.0571187008251872</v>
      </c>
      <c r="FP143" s="6">
        <v>9</v>
      </c>
      <c r="FQ143" s="6" t="s">
        <v>396</v>
      </c>
      <c r="FR143" s="22"/>
      <c r="FS143" s="22"/>
      <c r="FT143" s="22"/>
      <c r="FU143" s="22"/>
      <c r="FW143" s="6">
        <v>30</v>
      </c>
      <c r="FX143" s="11">
        <f t="shared" si="227"/>
        <v>8233.7797228737454</v>
      </c>
      <c r="FY143" s="11"/>
      <c r="FZ143" s="6">
        <f>+$FW$1</f>
        <v>-50</v>
      </c>
      <c r="GA143" s="61"/>
    </row>
    <row r="144" spans="1:183" x14ac:dyDescent="0.2">
      <c r="A144" s="6">
        <v>17</v>
      </c>
      <c r="B144" s="15">
        <v>512</v>
      </c>
      <c r="C144" s="16" t="s">
        <v>184</v>
      </c>
      <c r="D144" s="11">
        <v>0</v>
      </c>
      <c r="E144" s="11">
        <v>0</v>
      </c>
      <c r="F144" s="11">
        <v>0</v>
      </c>
      <c r="G144" s="11">
        <v>0</v>
      </c>
      <c r="H144" s="11">
        <v>0</v>
      </c>
      <c r="I144" s="11">
        <f>+'[1]total numbers'!I144*CL144</f>
        <v>26.838185876466241</v>
      </c>
      <c r="J144" s="11">
        <f>+'[1]total numbers'!J144*CM144</f>
        <v>42.654933045623473</v>
      </c>
      <c r="K144" s="11">
        <f>+'[1]total numbers'!K144*CN144</f>
        <v>67.214489605223775</v>
      </c>
      <c r="L144" s="11">
        <f>+'[1]total numbers'!L144*CO144</f>
        <v>105.2436984151288</v>
      </c>
      <c r="M144" s="11">
        <f>+'[1]total numbers'!M144*CP144</f>
        <v>163.98354172717083</v>
      </c>
      <c r="N144" s="11">
        <f>+'[1]total numbers'!N144*CQ144</f>
        <v>254.51432014109835</v>
      </c>
      <c r="O144" s="11">
        <f>+'[1]total numbers'!O144*CR144</f>
        <v>264.14196124020037</v>
      </c>
      <c r="P144" s="11">
        <f>+'[1]total numbers'!P144*CS144</f>
        <v>274.12530461270205</v>
      </c>
      <c r="Q144" s="11">
        <f>+'[1]total numbers'!Q144*CT144</f>
        <v>284.4773316464304</v>
      </c>
      <c r="R144" s="11">
        <f>+'[1]total numbers'!R144*CU144</f>
        <v>295.21149331480336</v>
      </c>
      <c r="S144" s="11">
        <f>+'[1]total numbers'!S144*CV144</f>
        <v>306.34172706152674</v>
      </c>
      <c r="T144" s="11">
        <f>+'[1]total numbers'!T144*CW144</f>
        <v>317.88247428937154</v>
      </c>
      <c r="U144" s="11">
        <f>+'[1]total numbers'!U144*CX144</f>
        <v>329.84869847457117</v>
      </c>
      <c r="V144" s="11">
        <f>+'[1]total numbers'!V144*CY144</f>
        <v>342.25590392913824</v>
      </c>
      <c r="W144" s="11">
        <f>+'[1]total numbers'!W144*CZ144</f>
        <v>343.28281672639423</v>
      </c>
      <c r="X144" s="11">
        <f>+'[1]total numbers'!X144*DA144</f>
        <v>344.30362209635126</v>
      </c>
      <c r="Y144" s="11">
        <f>+'[1]total numbers'!Y144*DB144</f>
        <v>345.31841004463269</v>
      </c>
      <c r="Z144" s="11">
        <f>+'[1]total numbers'!Z144*DC144</f>
        <v>346.32726847317372</v>
      </c>
      <c r="AA144" s="11">
        <f>+'[1]total numbers'!AA144*DD144</f>
        <v>347.33028324724114</v>
      </c>
      <c r="AB144" s="11">
        <f>+'[1]total numbers'!AB144*DE144</f>
        <v>348.32753825976198</v>
      </c>
      <c r="AC144" s="11">
        <f>+'[1]total numbers'!AC144*DF144</f>
        <v>349.31911549308387</v>
      </c>
      <c r="AD144" s="11">
        <f>+'[1]total numbers'!AD144*DG144</f>
        <v>411.60848671700262</v>
      </c>
      <c r="AE144" s="11">
        <f>+'[1]total numbers'!AE144*DH144</f>
        <v>474.23549972553025</v>
      </c>
      <c r="AF144" s="11">
        <f>+'[1]total numbers'!AF144*DI144</f>
        <v>481.3951220703799</v>
      </c>
      <c r="AG144" s="11">
        <f>+'[1]total numbers'!AG144*DJ144</f>
        <v>488.55857868576561</v>
      </c>
      <c r="AH144" s="11">
        <f>+'[1]total numbers'!AH144*DK144</f>
        <v>495.72586641712047</v>
      </c>
      <c r="AI144" s="11">
        <f>+'[1]total numbers'!AI144*DL144</f>
        <v>502.89698211567804</v>
      </c>
      <c r="AJ144" s="11">
        <f>+'[1]total numbers'!AJ144*DM144</f>
        <v>510.07192263845468</v>
      </c>
      <c r="AK144" s="11">
        <f>+'[1]total numbers'!AK144*DN144</f>
        <v>517.25068484823419</v>
      </c>
      <c r="AL144" s="11">
        <f>+'[1]total numbers'!AL144*DO144</f>
        <v>524.4332656135515</v>
      </c>
      <c r="AM144" s="11">
        <f>+'[1]total numbers'!AM144*DP144</f>
        <v>531.61966180867864</v>
      </c>
      <c r="AN144" s="11">
        <f>+'[1]total numbers'!AN144*DQ144</f>
        <v>538.80987031360542</v>
      </c>
      <c r="AO144" s="11">
        <f>+'[1]total numbers'!AO144*DR144</f>
        <v>546.00388801402767</v>
      </c>
      <c r="AP144" s="11">
        <f>+'[1]total numbers'!AP144*DS144</f>
        <v>553.20171180132854</v>
      </c>
      <c r="AQ144" s="11">
        <f>+'[1]total numbers'!AQ144*DT144</f>
        <v>560.40333857256473</v>
      </c>
      <c r="AR144" s="11">
        <f>+'[1]total numbers'!AR144*DU144</f>
        <v>576.10650193833396</v>
      </c>
      <c r="AS144" s="11">
        <f>+'[1]total numbers'!AS144*DV144</f>
        <v>593.21405608299574</v>
      </c>
      <c r="AT144" s="11">
        <f>+'[1]total numbers'!AT144*DW144</f>
        <v>610.82948247827812</v>
      </c>
      <c r="AU144" s="11">
        <f>+'[1]total numbers'!AU144*DX144</f>
        <v>628.96785445217085</v>
      </c>
      <c r="AV144" s="11">
        <f>+'[1]total numbers'!AV144*DY144</f>
        <v>647.64469259059194</v>
      </c>
      <c r="AW144" s="11">
        <f>+'[1]total numbers'!AW144*DZ144</f>
        <v>665.90668454420768</v>
      </c>
      <c r="AX144" s="11">
        <f>+'[1]total numbers'!AX144*EA144</f>
        <v>701.14655857844582</v>
      </c>
      <c r="AY144" s="11">
        <f>+'[1]total numbers'!AY144*EB144</f>
        <v>738.25116537810334</v>
      </c>
      <c r="AZ144" s="11">
        <f>+'[1]total numbers'!AZ144*EC144</f>
        <v>777.31916955089025</v>
      </c>
      <c r="BA144" s="11">
        <f>+'[1]total numbers'!BA144*ED144</f>
        <v>782.5908125469341</v>
      </c>
      <c r="BB144" s="11">
        <f>+'[1]total numbers'!BB144*EE144</f>
        <v>790.71175965327257</v>
      </c>
      <c r="BC144" s="11">
        <f>+'[1]total numbers'!BC144*EF144</f>
        <v>798.91679911412336</v>
      </c>
      <c r="BD144" s="11">
        <f>+'[1]total numbers'!BD144*EG144</f>
        <v>807.20680014224172</v>
      </c>
      <c r="BE144" s="21">
        <f>+[2]faostat2014_pasture!B151</f>
        <v>1000</v>
      </c>
      <c r="BF144" s="21">
        <f>+[2]faostat2014_pasture!C151</f>
        <v>1000</v>
      </c>
      <c r="BG144" s="21">
        <f>+[2]faostat2014_pasture!D151</f>
        <v>1000</v>
      </c>
      <c r="BH144" s="21">
        <f>+[2]faostat2014_pasture!E151</f>
        <v>1000</v>
      </c>
      <c r="BI144" s="21">
        <f>+[2]faostat2014_pasture!F151</f>
        <v>1100</v>
      </c>
      <c r="BJ144" s="21">
        <f>+[2]faostat2014_pasture!G151</f>
        <v>1100</v>
      </c>
      <c r="BK144" s="21">
        <f>+[2]faostat2014_pasture!H151</f>
        <v>1200</v>
      </c>
      <c r="BL144" s="21">
        <f>+[2]faostat2014_pasture!I151</f>
        <v>1300</v>
      </c>
      <c r="BM144" s="21">
        <f>+[2]faostat2014_pasture!J151</f>
        <v>1400</v>
      </c>
      <c r="BN144" s="21">
        <f>+[2]faostat2014_pasture!K151</f>
        <v>1400</v>
      </c>
      <c r="BO144" s="21">
        <f>+[2]faostat2014_pasture!L151</f>
        <v>1400</v>
      </c>
      <c r="BP144" s="21">
        <f>+[2]faostat2014_pasture!M151</f>
        <v>1400</v>
      </c>
      <c r="BQ144" s="21">
        <f>+[2]faostat2014_pasture!N151</f>
        <v>1400</v>
      </c>
      <c r="BR144" s="21">
        <f>+[2]faostat2014_pasture!O151</f>
        <v>1400</v>
      </c>
      <c r="BS144" s="21">
        <f>+[2]faostat2014_pasture!P151</f>
        <v>1400</v>
      </c>
      <c r="BT144" s="21">
        <f>+[2]faostat2014_pasture!Q151</f>
        <v>1400</v>
      </c>
      <c r="BU144" s="21">
        <f>+[2]faostat2014_pasture!R151</f>
        <v>1400</v>
      </c>
      <c r="BV144" s="119">
        <f t="shared" si="217"/>
        <v>1400</v>
      </c>
      <c r="BW144" s="119">
        <f t="shared" si="218"/>
        <v>1400</v>
      </c>
      <c r="BX144" s="119">
        <f t="shared" si="219"/>
        <v>1400</v>
      </c>
      <c r="BY144" s="119">
        <f t="shared" si="220"/>
        <v>1400</v>
      </c>
      <c r="BZ144" s="119">
        <f t="shared" si="221"/>
        <v>1400</v>
      </c>
      <c r="CA144" s="119">
        <f t="shared" si="222"/>
        <v>1400</v>
      </c>
      <c r="CB144" s="119">
        <f t="shared" si="223"/>
        <v>1400</v>
      </c>
      <c r="CC144" s="119">
        <f t="shared" si="224"/>
        <v>1400</v>
      </c>
      <c r="CD144" s="21"/>
      <c r="CE144" s="96">
        <f t="shared" si="225"/>
        <v>100</v>
      </c>
      <c r="CG144" s="124">
        <f t="shared" si="271"/>
        <v>0.5</v>
      </c>
      <c r="CH144" s="124">
        <f t="shared" si="271"/>
        <v>0.83273039635305046</v>
      </c>
      <c r="CI144" s="124">
        <f t="shared" si="271"/>
        <v>1.0098679653615883</v>
      </c>
      <c r="CJ144" s="124">
        <f t="shared" si="271"/>
        <v>1.1402055340977295</v>
      </c>
      <c r="CK144" s="124">
        <f t="shared" si="271"/>
        <v>1.2460770826670431</v>
      </c>
      <c r="CL144" s="124">
        <f t="shared" si="271"/>
        <v>1.336489375301539</v>
      </c>
      <c r="CM144" s="124">
        <f t="shared" si="271"/>
        <v>1.4160883819812156</v>
      </c>
      <c r="CN144" s="124">
        <f t="shared" si="271"/>
        <v>1.4876225098270786</v>
      </c>
      <c r="CO144" s="124">
        <f t="shared" si="271"/>
        <v>1.5528684930818875</v>
      </c>
      <c r="CP144" s="124">
        <f t="shared" si="271"/>
        <v>1.6130490735110674</v>
      </c>
      <c r="CQ144" s="124">
        <f t="shared" si="271"/>
        <v>1.6690459053585778</v>
      </c>
      <c r="CR144" s="124">
        <f t="shared" si="271"/>
        <v>1.674442352177675</v>
      </c>
      <c r="CS144" s="124">
        <f t="shared" si="271"/>
        <v>1.6798042377247329</v>
      </c>
      <c r="CT144" s="124">
        <f t="shared" si="271"/>
        <v>1.6851321101046701</v>
      </c>
      <c r="CU144" s="124">
        <f t="shared" si="271"/>
        <v>1.6904265036455859</v>
      </c>
      <c r="CV144" s="124">
        <f t="shared" si="271"/>
        <v>1.6956879393704585</v>
      </c>
      <c r="CW144" s="124">
        <f t="shared" si="272"/>
        <v>1.7009169254484804</v>
      </c>
      <c r="CX144" s="124">
        <f t="shared" si="272"/>
        <v>1.7061139576270925</v>
      </c>
      <c r="CY144" s="124">
        <f t="shared" si="272"/>
        <v>1.7112795196456909</v>
      </c>
      <c r="CZ144" s="124">
        <f t="shared" si="272"/>
        <v>1.7164140836319708</v>
      </c>
      <c r="DA144" s="124">
        <f t="shared" si="272"/>
        <v>1.7215181104817561</v>
      </c>
      <c r="DB144" s="124">
        <f t="shared" si="272"/>
        <v>1.7265920502231633</v>
      </c>
      <c r="DC144" s="124">
        <f t="shared" si="272"/>
        <v>1.7316363423658683</v>
      </c>
      <c r="DD144" s="124">
        <f t="shared" si="272"/>
        <v>1.7366514162362054</v>
      </c>
      <c r="DE144" s="124">
        <f t="shared" si="272"/>
        <v>1.7416376912988096</v>
      </c>
      <c r="DF144" s="124">
        <f t="shared" si="272"/>
        <v>1.7465955774654192</v>
      </c>
      <c r="DG144" s="124">
        <f t="shared" si="272"/>
        <v>1.7515254753915004</v>
      </c>
      <c r="DH144" s="124">
        <f t="shared" si="272"/>
        <v>1.7564277767612231</v>
      </c>
      <c r="DI144" s="124">
        <f t="shared" si="272"/>
        <v>1.756916503906496</v>
      </c>
      <c r="DJ144" s="124">
        <f t="shared" si="272"/>
        <v>1.7574049593013148</v>
      </c>
      <c r="DK144" s="124">
        <f t="shared" si="272"/>
        <v>1.757893143323122</v>
      </c>
      <c r="DL144" s="124">
        <f t="shared" si="272"/>
        <v>1.7583810563485247</v>
      </c>
      <c r="DM144" s="124">
        <f t="shared" si="273"/>
        <v>1.7588686987532924</v>
      </c>
      <c r="DN144" s="124">
        <f t="shared" si="273"/>
        <v>1.7593560709123612</v>
      </c>
      <c r="DO144" s="124">
        <f t="shared" si="273"/>
        <v>1.7598431731998374</v>
      </c>
      <c r="DP144" s="124">
        <f t="shared" si="273"/>
        <v>1.7603300059890021</v>
      </c>
      <c r="DQ144" s="124">
        <f t="shared" si="273"/>
        <v>1.7608165696523055</v>
      </c>
      <c r="DR144" s="124">
        <f t="shared" si="273"/>
        <v>1.7613028645613795</v>
      </c>
      <c r="DS144" s="124">
        <f t="shared" si="273"/>
        <v>1.7617888910870334</v>
      </c>
      <c r="DT144" s="124">
        <f t="shared" si="273"/>
        <v>1.7622746495992601</v>
      </c>
      <c r="DU144" s="124">
        <f t="shared" si="273"/>
        <v>1.7627601404672353</v>
      </c>
      <c r="DV144" s="124">
        <f t="shared" si="273"/>
        <v>1.7632453640593215</v>
      </c>
      <c r="DW144" s="124">
        <f t="shared" si="273"/>
        <v>1.7637303207430741</v>
      </c>
      <c r="DX144" s="124">
        <f t="shared" si="273"/>
        <v>1.7642150108852364</v>
      </c>
      <c r="DY144" s="124">
        <f t="shared" si="273"/>
        <v>1.7646994348517491</v>
      </c>
      <c r="DZ144" s="124">
        <f t="shared" si="273"/>
        <v>1.7651835930077475</v>
      </c>
      <c r="EA144" s="124">
        <f t="shared" si="273"/>
        <v>1.7656674857175672</v>
      </c>
      <c r="EB144" s="124">
        <f t="shared" si="273"/>
        <v>1.7661511133447452</v>
      </c>
      <c r="EC144" s="124">
        <f t="shared" si="274"/>
        <v>1.766634476252023</v>
      </c>
      <c r="ED144" s="124">
        <f t="shared" si="274"/>
        <v>1.7671175748013477</v>
      </c>
      <c r="EE144" s="124">
        <f t="shared" si="274"/>
        <v>1.7676004093538757</v>
      </c>
      <c r="EF144" s="124">
        <f t="shared" si="274"/>
        <v>1.7680829802699751</v>
      </c>
      <c r="EG144" s="124">
        <f t="shared" si="274"/>
        <v>1.7685652879092275</v>
      </c>
      <c r="EH144" s="22">
        <f>+BE144/'[1]total numbers'!BN144</f>
        <v>1.7690473326304319</v>
      </c>
      <c r="EI144" s="22">
        <f>+BF144/'[1]total numbers'!BX144</f>
        <v>1.3393407229225487</v>
      </c>
      <c r="EJ144" s="22">
        <f>+BG144/'[1]total numbers'!CH144</f>
        <v>0.84214710457193243</v>
      </c>
      <c r="EK144" s="22">
        <f>+BH144/'[1]total numbers'!CR144</f>
        <v>0.54259418621181355</v>
      </c>
      <c r="EL144" s="22">
        <f>+BI144/'[1]total numbers'!DB144</f>
        <v>0.45791662920076059</v>
      </c>
      <c r="EM144" s="22">
        <f>+BJ144/'[1]total numbers'!DC144</f>
        <v>0.45020175177594357</v>
      </c>
      <c r="EN144" s="22">
        <f>+BK144/'[1]total numbers'!DD144</f>
        <v>0.48307506261860506</v>
      </c>
      <c r="EO144" s="22">
        <f>+BL144/'[1]total numbers'!DE144</f>
        <v>0.51469840059451621</v>
      </c>
      <c r="EP144" s="22">
        <f>+BM144/'[1]total numbers'!DF144</f>
        <v>0.54475513645727058</v>
      </c>
      <c r="EQ144" s="22">
        <f>+BN144/'[1]total numbers'!DG144</f>
        <v>0.53479347231087693</v>
      </c>
      <c r="ER144" s="22">
        <f>+BO144/'[1]total numbers'!DH144</f>
        <v>0.52433376840551982</v>
      </c>
      <c r="ES144" s="22">
        <f>+BP144/'[1]total numbers'!DI144</f>
        <v>0.51351648754722512</v>
      </c>
      <c r="ET144" s="22">
        <f>+BQ144/'[1]total numbers'!DJ144</f>
        <v>0.50262820699234823</v>
      </c>
      <c r="EU144" s="22">
        <f>+BR144/'[1]total numbers'!DK144</f>
        <v>0.49202013627552005</v>
      </c>
      <c r="EV144" s="22">
        <f>+BS144/'[1]total numbers'!DL144</f>
        <v>0.48190879944814558</v>
      </c>
      <c r="EW144" s="22">
        <f>+BT144/'[1]total numbers'!DM144</f>
        <v>0.47232528097450149</v>
      </c>
      <c r="EX144" s="22">
        <f>+BU144/'[1]total numbers'!DN144</f>
        <v>0.46318168764879708</v>
      </c>
      <c r="EY144" s="22"/>
      <c r="EZ144" s="22"/>
      <c r="FA144" s="22"/>
      <c r="FB144" s="22"/>
      <c r="FC144" s="22"/>
      <c r="FD144" s="22"/>
      <c r="FE144" s="22"/>
      <c r="FF144" s="22"/>
      <c r="FG144" s="22"/>
      <c r="FH144" s="105">
        <f t="shared" si="226"/>
        <v>-10000</v>
      </c>
      <c r="FI144" s="105">
        <f t="shared" ref="FI144:FI206" si="287">+EH$3</f>
        <v>1960</v>
      </c>
      <c r="FJ144" s="122">
        <f t="shared" si="275"/>
        <v>0.5</v>
      </c>
      <c r="FK144" s="124">
        <f t="shared" ref="FK144:FK206" si="288">+EH144</f>
        <v>1.7690473326304319</v>
      </c>
      <c r="FL144" s="105">
        <f t="shared" ref="FL144:FL206" si="289">IF(FK144=0,0,FI144+(FH144-FI144)/(1-(FJ144/FK144)^(1/FM144)))</f>
        <v>-10276.274541226061</v>
      </c>
      <c r="FM144" s="125">
        <f t="shared" si="268"/>
        <v>0.33333333333333331</v>
      </c>
      <c r="FN144" s="124">
        <f t="shared" ref="FN144:FN206" si="290">+FJ144/((FH144-FL144)^FM144)</f>
        <v>7.676967738354433E-2</v>
      </c>
      <c r="FP144" s="6">
        <v>3</v>
      </c>
      <c r="FQ144" s="25" t="s">
        <v>442</v>
      </c>
      <c r="FR144" s="22"/>
      <c r="FS144" s="22"/>
      <c r="FT144" s="22"/>
      <c r="FU144" s="22"/>
      <c r="FW144" s="42">
        <f>+FW$104</f>
        <v>500</v>
      </c>
      <c r="FX144" s="11">
        <f t="shared" si="227"/>
        <v>474.23549972553025</v>
      </c>
      <c r="FY144" s="11"/>
      <c r="FZ144" s="42">
        <f>+FZ$104</f>
        <v>500</v>
      </c>
      <c r="GA144" s="65"/>
    </row>
    <row r="145" spans="1:183" x14ac:dyDescent="0.2">
      <c r="A145" s="6">
        <v>10</v>
      </c>
      <c r="B145" s="15">
        <v>516</v>
      </c>
      <c r="C145" s="134" t="s">
        <v>185</v>
      </c>
      <c r="D145" s="11">
        <v>0</v>
      </c>
      <c r="E145" s="11">
        <v>0</v>
      </c>
      <c r="F145" s="11">
        <v>0</v>
      </c>
      <c r="G145" s="11">
        <v>0</v>
      </c>
      <c r="H145" s="11">
        <v>0</v>
      </c>
      <c r="I145" s="11">
        <f>+'[1]total numbers'!I145*CL145</f>
        <v>0.19770502853766775</v>
      </c>
      <c r="J145" s="11">
        <f>+'[1]total numbers'!J145*CM145</f>
        <v>0.79082011415067099</v>
      </c>
      <c r="K145" s="11">
        <f>+'[1]total numbers'!K145*CN145</f>
        <v>2.1969466946685734</v>
      </c>
      <c r="L145" s="11">
        <f>+'[1]total numbers'!L145*CO145</f>
        <v>6.511932735804014</v>
      </c>
      <c r="M145" s="11">
        <f>+'[1]total numbers'!M145*CP145</f>
        <v>21.264274180495821</v>
      </c>
      <c r="N145" s="11">
        <f>+'[1]total numbers'!N145*CQ145</f>
        <v>81.534021709830114</v>
      </c>
      <c r="O145" s="11">
        <f>+'[1]total numbers'!O145*CR145</f>
        <v>94.719582909600589</v>
      </c>
      <c r="P145" s="11">
        <f>+'[1]total numbers'!P145*CS145</f>
        <v>110.39046040615425</v>
      </c>
      <c r="Q145" s="11">
        <f>+'[1]total numbers'!Q145*CT145</f>
        <v>129.10188690221943</v>
      </c>
      <c r="R145" s="11">
        <f>+'[1]total numbers'!R145*CU145</f>
        <v>151.55739569688922</v>
      </c>
      <c r="S145" s="11">
        <f>+'[1]total numbers'!S145*CV145</f>
        <v>178.65621953485655</v>
      </c>
      <c r="T145" s="11">
        <f>+'[1]total numbers'!T145*CW145</f>
        <v>211.55873996585933</v>
      </c>
      <c r="U145" s="11">
        <f>+'[1]total numbers'!U145*CX145</f>
        <v>251.77812492089544</v>
      </c>
      <c r="V145" s="11">
        <f>+'[1]total numbers'!V145*CY145</f>
        <v>301.31060697266287</v>
      </c>
      <c r="W145" s="11">
        <f>+'[1]total numbers'!W145*CZ145</f>
        <v>362.82384507434836</v>
      </c>
      <c r="X145" s="11">
        <f>+'[1]total numbers'!X145*DA145</f>
        <v>439.93441052779423</v>
      </c>
      <c r="Y145" s="11">
        <f>+'[1]total numbers'!Y145*DB145</f>
        <v>537.62519568038579</v>
      </c>
      <c r="Z145" s="11">
        <f>+'[1]total numbers'!Z145*DC145</f>
        <v>662.88820895965955</v>
      </c>
      <c r="AA145" s="11">
        <f>+'[1]total numbers'!AA145*DD145</f>
        <v>825.74108694426991</v>
      </c>
      <c r="AB145" s="11">
        <f>+'[1]total numbers'!AB145*DE145</f>
        <v>1040.8840193194105</v>
      </c>
      <c r="AC145" s="11">
        <f>+'[1]total numbers'!AC145*DF145</f>
        <v>1330.4963773118632</v>
      </c>
      <c r="AD145" s="11">
        <f>+'[1]total numbers'!AD145*DG145</f>
        <v>1729.1525140693809</v>
      </c>
      <c r="AE145" s="11">
        <f>+'[1]total numbers'!AE145*DH145</f>
        <v>9078.6771608884501</v>
      </c>
      <c r="AF145" s="11">
        <f>+'[1]total numbers'!AF145*DI145</f>
        <v>10247.990992029299</v>
      </c>
      <c r="AG145" s="11">
        <f>+'[1]total numbers'!AG145*DJ145</f>
        <v>11507.085943397175</v>
      </c>
      <c r="AH145" s="11">
        <f>+'[1]total numbers'!AH145*DK145</f>
        <v>12862.248840333312</v>
      </c>
      <c r="AI145" s="11">
        <f>+'[1]total numbers'!AI145*DL145</f>
        <v>14320.201136531856</v>
      </c>
      <c r="AJ145" s="11">
        <f>+'[1]total numbers'!AJ145*DM145</f>
        <v>15888.129086786976</v>
      </c>
      <c r="AK145" s="11">
        <f>+'[1]total numbers'!AK145*DN145</f>
        <v>17573.716021913602</v>
      </c>
      <c r="AL145" s="11">
        <f>+'[1]total numbers'!AL145*DO145</f>
        <v>19385.176872227919</v>
      </c>
      <c r="AM145" s="11">
        <f>+'[1]total numbers'!AM145*DP145</f>
        <v>21331.295096128641</v>
      </c>
      <c r="AN145" s="11">
        <f>+'[1]total numbers'!AN145*DQ145</f>
        <v>23421.462181175582</v>
      </c>
      <c r="AO145" s="11">
        <f>+'[1]total numbers'!AO145*DR145</f>
        <v>25665.719896665276</v>
      </c>
      <c r="AP145" s="11">
        <f>+'[1]total numbers'!AP145*DS145</f>
        <v>28074.80548910773</v>
      </c>
      <c r="AQ145" s="11">
        <f>+'[1]total numbers'!AQ145*DT145</f>
        <v>30660.200025265571</v>
      </c>
      <c r="AR145" s="11">
        <f>+'[1]total numbers'!AR145*DU145</f>
        <v>33434.180101588863</v>
      </c>
      <c r="AS145" s="11">
        <f>+'[1]total numbers'!AS145*DV145</f>
        <v>33733.452469247342</v>
      </c>
      <c r="AT145" s="11">
        <f>+'[1]total numbers'!AT145*DW145</f>
        <v>33990.440100954474</v>
      </c>
      <c r="AU145" s="11">
        <f>+'[1]total numbers'!AU145*DX145</f>
        <v>34199.920714117834</v>
      </c>
      <c r="AV145" s="11">
        <f>+'[1]total numbers'!AV145*DY145</f>
        <v>34356.208871405455</v>
      </c>
      <c r="AW145" s="11">
        <f>+'[1]total numbers'!AW145*DZ145</f>
        <v>34453.118707224574</v>
      </c>
      <c r="AX145" s="11">
        <f>+'[1]total numbers'!AX145*EA145</f>
        <v>34483.923790389599</v>
      </c>
      <c r="AY145" s="11">
        <f>+'[1]total numbers'!AY145*EB145</f>
        <v>34441.313909386598</v>
      </c>
      <c r="AZ145" s="11">
        <f>+'[1]total numbers'!AZ145*EC145</f>
        <v>34317.348551061659</v>
      </c>
      <c r="BA145" s="11">
        <f>+'[1]total numbers'!BA145*ED145</f>
        <v>34103.406826864484</v>
      </c>
      <c r="BB145" s="11">
        <f>+'[1]total numbers'!BB145*EE145</f>
        <v>33790.133582887276</v>
      </c>
      <c r="BC145" s="11">
        <f>+'[1]total numbers'!BC145*EF145</f>
        <v>33367.381410768197</v>
      </c>
      <c r="BD145" s="11">
        <f>+'[1]total numbers'!BD145*EG145</f>
        <v>32824.14825598849</v>
      </c>
      <c r="BE145" s="21">
        <f>+[2]faostat2014_pasture!B139</f>
        <v>38000</v>
      </c>
      <c r="BF145" s="21">
        <f>+[2]faostat2014_pasture!C139</f>
        <v>38000</v>
      </c>
      <c r="BG145" s="21">
        <f>+[2]faostat2014_pasture!D139</f>
        <v>38000</v>
      </c>
      <c r="BH145" s="21">
        <f>+[2]faostat2014_pasture!E139</f>
        <v>38000</v>
      </c>
      <c r="BI145" s="21">
        <f>+[2]faostat2014_pasture!F139</f>
        <v>38000</v>
      </c>
      <c r="BJ145" s="21">
        <f>+[2]faostat2014_pasture!G139</f>
        <v>38000</v>
      </c>
      <c r="BK145" s="21">
        <f>+[2]faostat2014_pasture!H139</f>
        <v>38000</v>
      </c>
      <c r="BL145" s="21">
        <f>+[2]faostat2014_pasture!I139</f>
        <v>38000</v>
      </c>
      <c r="BM145" s="21">
        <f>+[2]faostat2014_pasture!J139</f>
        <v>38000</v>
      </c>
      <c r="BN145" s="21">
        <f>+[2]faostat2014_pasture!K139</f>
        <v>38000</v>
      </c>
      <c r="BO145" s="21">
        <f>+[2]faostat2014_pasture!L139</f>
        <v>38000</v>
      </c>
      <c r="BP145" s="21">
        <f>+[2]faostat2014_pasture!M139</f>
        <v>38000</v>
      </c>
      <c r="BQ145" s="21">
        <f>+[2]faostat2014_pasture!N139</f>
        <v>38000</v>
      </c>
      <c r="BR145" s="21">
        <f>+[2]faostat2014_pasture!O139</f>
        <v>38000</v>
      </c>
      <c r="BS145" s="21">
        <f>+[2]faostat2014_pasture!P139</f>
        <v>38000</v>
      </c>
      <c r="BT145" s="21">
        <f>+[2]faostat2014_pasture!Q139</f>
        <v>38000</v>
      </c>
      <c r="BU145" s="21">
        <f>+[2]faostat2014_pasture!R139</f>
        <v>38000</v>
      </c>
      <c r="BV145" s="119">
        <f t="shared" si="217"/>
        <v>38000</v>
      </c>
      <c r="BW145" s="119">
        <f t="shared" si="218"/>
        <v>38000</v>
      </c>
      <c r="BX145" s="119">
        <f t="shared" si="219"/>
        <v>38000</v>
      </c>
      <c r="BY145" s="119">
        <f t="shared" si="220"/>
        <v>38000</v>
      </c>
      <c r="BZ145" s="119">
        <f t="shared" si="221"/>
        <v>38000</v>
      </c>
      <c r="CA145" s="119">
        <f t="shared" si="222"/>
        <v>38000</v>
      </c>
      <c r="CB145" s="119">
        <f t="shared" si="223"/>
        <v>38000</v>
      </c>
      <c r="CC145" s="119">
        <f t="shared" si="224"/>
        <v>38000</v>
      </c>
      <c r="CD145" s="21"/>
      <c r="CE145" s="96">
        <f t="shared" si="225"/>
        <v>0</v>
      </c>
      <c r="CG145" s="109">
        <f t="shared" ref="CG145:CL145" si="291">+CH145/2</f>
        <v>4.4152091706959164E-3</v>
      </c>
      <c r="CH145" s="109">
        <f t="shared" si="291"/>
        <v>8.8304183413918328E-3</v>
      </c>
      <c r="CI145" s="109">
        <f t="shared" si="291"/>
        <v>1.7660836682783666E-2</v>
      </c>
      <c r="CJ145" s="109">
        <f t="shared" si="291"/>
        <v>3.5321673365567331E-2</v>
      </c>
      <c r="CK145" s="109">
        <f t="shared" si="291"/>
        <v>7.0643346731134662E-2</v>
      </c>
      <c r="CL145" s="109">
        <f t="shared" si="291"/>
        <v>0.14128669346226932</v>
      </c>
      <c r="CM145" s="170">
        <f t="shared" si="282"/>
        <v>0.28257338692453865</v>
      </c>
      <c r="CN145" s="170">
        <f t="shared" si="282"/>
        <v>0.39250308464390643</v>
      </c>
      <c r="CO145" s="170">
        <f t="shared" si="282"/>
        <v>0.58170589482197099</v>
      </c>
      <c r="CP145" s="170">
        <f t="shared" si="282"/>
        <v>0.94976055049636621</v>
      </c>
      <c r="CQ145" s="170">
        <f t="shared" si="282"/>
        <v>1.8208427121942163</v>
      </c>
      <c r="CR145" s="170">
        <f t="shared" si="282"/>
        <v>1.9694234775092649</v>
      </c>
      <c r="CS145" s="170">
        <f t="shared" si="282"/>
        <v>2.136961238616824</v>
      </c>
      <c r="CT145" s="170">
        <f t="shared" si="282"/>
        <v>2.326823579287884</v>
      </c>
      <c r="CU145" s="170">
        <f t="shared" si="282"/>
        <v>2.543160482320848</v>
      </c>
      <c r="CV145" s="170">
        <f t="shared" si="282"/>
        <v>2.7911330463566677</v>
      </c>
      <c r="CW145" s="170">
        <f t="shared" si="282"/>
        <v>3.0772241836082261</v>
      </c>
      <c r="CX145" s="170">
        <f t="shared" si="282"/>
        <v>3.4096666854384772</v>
      </c>
      <c r="CY145" s="170">
        <f t="shared" si="282"/>
        <v>3.7990422019854648</v>
      </c>
      <c r="CZ145" s="170">
        <f t="shared" si="282"/>
        <v>4.2591338181428746</v>
      </c>
      <c r="DA145" s="170">
        <f t="shared" si="282"/>
        <v>4.8081627868878538</v>
      </c>
      <c r="DB145" s="170">
        <f t="shared" si="282"/>
        <v>5.4706207708590684</v>
      </c>
      <c r="DC145" s="170">
        <f t="shared" si="282"/>
        <v>6.2800493543025029</v>
      </c>
      <c r="DD145" s="170">
        <f t="shared" si="282"/>
        <v>7.2833708487768654</v>
      </c>
      <c r="DE145" s="170">
        <f t="shared" si="282"/>
        <v>8.5478449544672959</v>
      </c>
      <c r="DF145" s="170">
        <f t="shared" si="282"/>
        <v>10.172641929283392</v>
      </c>
      <c r="DG145" s="170">
        <f t="shared" si="282"/>
        <v>12.308896734432905</v>
      </c>
      <c r="DH145" s="170">
        <f t="shared" si="282"/>
        <v>60.169190243302218</v>
      </c>
      <c r="DI145" s="170">
        <f t="shared" si="282"/>
        <v>64.955219594189131</v>
      </c>
      <c r="DJ145" s="170">
        <f t="shared" si="282"/>
        <v>69.74124894507608</v>
      </c>
      <c r="DK145" s="170">
        <f t="shared" si="282"/>
        <v>74.527278295963015</v>
      </c>
      <c r="DL145" s="170">
        <f t="shared" si="282"/>
        <v>79.313307646849935</v>
      </c>
      <c r="DM145" s="170">
        <f t="shared" si="282"/>
        <v>84.09933699773687</v>
      </c>
      <c r="DN145" s="170">
        <f t="shared" si="282"/>
        <v>88.885366348623791</v>
      </c>
      <c r="DO145" s="170">
        <f t="shared" si="282"/>
        <v>93.671395699510725</v>
      </c>
      <c r="DP145" s="170">
        <f t="shared" si="282"/>
        <v>98.457425050397646</v>
      </c>
      <c r="DQ145" s="170">
        <f t="shared" si="282"/>
        <v>103.24345440128461</v>
      </c>
      <c r="DR145" s="170">
        <f t="shared" si="282"/>
        <v>108.02948375217153</v>
      </c>
      <c r="DS145" s="170">
        <f t="shared" si="282"/>
        <v>112.81551310305845</v>
      </c>
      <c r="DT145" s="170">
        <f t="shared" si="282"/>
        <v>117.60154245394537</v>
      </c>
      <c r="DU145" s="170">
        <f t="shared" si="282"/>
        <v>122.38757180483232</v>
      </c>
      <c r="DV145" s="170">
        <f t="shared" si="282"/>
        <v>117.82531105729079</v>
      </c>
      <c r="DW145" s="170">
        <f t="shared" si="282"/>
        <v>113.26305030974925</v>
      </c>
      <c r="DX145" s="170">
        <f t="shared" si="282"/>
        <v>108.70078956220767</v>
      </c>
      <c r="DY145" s="170">
        <f t="shared" si="282"/>
        <v>104.13852881466615</v>
      </c>
      <c r="DZ145" s="170">
        <f t="shared" si="282"/>
        <v>99.576268067124602</v>
      </c>
      <c r="EA145" s="170">
        <f t="shared" si="282"/>
        <v>95.014007319583072</v>
      </c>
      <c r="EB145" s="170">
        <f t="shared" si="282"/>
        <v>90.451746572041515</v>
      </c>
      <c r="EC145" s="170">
        <f t="shared" si="282"/>
        <v>85.889485824499971</v>
      </c>
      <c r="ED145" s="170">
        <f t="shared" si="282"/>
        <v>81.327225076958428</v>
      </c>
      <c r="EE145" s="170">
        <f t="shared" si="282"/>
        <v>76.764964329416884</v>
      </c>
      <c r="EF145" s="170">
        <f t="shared" si="282"/>
        <v>72.20270358187534</v>
      </c>
      <c r="EG145" s="170">
        <f>+$EH145*(EG$198/$EH$198)</f>
        <v>67.640442834333783</v>
      </c>
      <c r="EH145" s="22">
        <f>+BE145/'[1]total numbers'!BN145</f>
        <v>63.078182086792253</v>
      </c>
      <c r="EI145" s="22">
        <f>+BF145/'[1]total numbers'!BX145</f>
        <v>48.700653742196678</v>
      </c>
      <c r="EJ145" s="22">
        <f>+BG145/'[1]total numbers'!CH145</f>
        <v>37.500752482204412</v>
      </c>
      <c r="EK145" s="22">
        <f>+BH145/'[1]total numbers'!CR145</f>
        <v>26.819168930416257</v>
      </c>
      <c r="EL145" s="22">
        <f>+BI145/'[1]total numbers'!DB145</f>
        <v>20.833367598740566</v>
      </c>
      <c r="EM145" s="22">
        <f>+BJ145/'[1]total numbers'!DC145</f>
        <v>20.410048618884236</v>
      </c>
      <c r="EN145" s="22">
        <f>+BK145/'[1]total numbers'!DD145</f>
        <v>20.01612878587957</v>
      </c>
      <c r="EO145" s="22">
        <f>+BL145/'[1]total numbers'!DE145</f>
        <v>19.642171328322512</v>
      </c>
      <c r="EP145" s="22">
        <f>+BM145/'[1]total numbers'!DF145</f>
        <v>19.277216004756401</v>
      </c>
      <c r="EQ145" s="22">
        <f>+BN145/'[1]total numbers'!DG145</f>
        <v>18.914609993185763</v>
      </c>
      <c r="ER145" s="22">
        <f>+BO145/'[1]total numbers'!DH145</f>
        <v>18.552413742261077</v>
      </c>
      <c r="ES145" s="22">
        <f>+BP145/'[1]total numbers'!DI145</f>
        <v>18.193378376308008</v>
      </c>
      <c r="ET145" s="22">
        <f>+BQ145/'[1]total numbers'!DJ145</f>
        <v>17.841590155198357</v>
      </c>
      <c r="EU145" s="22">
        <f>+BR145/'[1]total numbers'!DK145</f>
        <v>17.502325967003511</v>
      </c>
      <c r="EV145" s="22">
        <f>+BS145/'[1]total numbers'!DL145</f>
        <v>17.178736160380684</v>
      </c>
      <c r="EW145" s="22">
        <f>+BT145/'[1]total numbers'!DM145</f>
        <v>16.87081087776609</v>
      </c>
      <c r="EX145" s="22">
        <f>+BU145/'[1]total numbers'!DN145</f>
        <v>16.576267844570442</v>
      </c>
      <c r="EY145" s="22"/>
      <c r="EZ145" s="22"/>
      <c r="FA145" s="22"/>
      <c r="FB145" s="22"/>
      <c r="FC145" s="22"/>
      <c r="FD145" s="22"/>
      <c r="FE145" s="22"/>
      <c r="FF145" s="22"/>
      <c r="FG145" s="22"/>
      <c r="FH145" s="105">
        <f t="shared" si="226"/>
        <v>-10000</v>
      </c>
      <c r="FI145" s="157">
        <f t="shared" si="287"/>
        <v>1960</v>
      </c>
      <c r="FJ145" s="158">
        <v>500</v>
      </c>
      <c r="FK145" s="159">
        <f t="shared" si="288"/>
        <v>63.078182086792253</v>
      </c>
      <c r="FL145" s="157">
        <f t="shared" si="289"/>
        <v>1960.3822001724279</v>
      </c>
      <c r="FM145" s="160">
        <v>0.2</v>
      </c>
      <c r="FN145" s="159">
        <f t="shared" si="290"/>
        <v>-76.457658329684435</v>
      </c>
      <c r="FP145" s="6">
        <v>9</v>
      </c>
      <c r="FQ145" s="6" t="s">
        <v>396</v>
      </c>
      <c r="FR145" s="22"/>
      <c r="FS145" s="22"/>
      <c r="FT145" s="22"/>
      <c r="FU145" s="22"/>
      <c r="FW145" s="6">
        <v>20</v>
      </c>
      <c r="FX145" s="11">
        <f t="shared" si="227"/>
        <v>9078.6771608884501</v>
      </c>
      <c r="FY145" s="11"/>
      <c r="FZ145" s="6">
        <f>+$FW$1</f>
        <v>-50</v>
      </c>
      <c r="GA145" s="61"/>
    </row>
    <row r="146" spans="1:183" x14ac:dyDescent="0.2">
      <c r="A146" s="6">
        <v>24</v>
      </c>
      <c r="B146" s="15">
        <v>520</v>
      </c>
      <c r="C146" s="16" t="s">
        <v>186</v>
      </c>
      <c r="D146" s="11">
        <v>0</v>
      </c>
      <c r="E146" s="11">
        <v>0</v>
      </c>
      <c r="F146" s="11">
        <v>0</v>
      </c>
      <c r="G146" s="11">
        <v>0</v>
      </c>
      <c r="H146" s="11">
        <v>0</v>
      </c>
      <c r="I146" s="11">
        <f>+'[1]total numbers'!I146*CL146</f>
        <v>0</v>
      </c>
      <c r="J146" s="11">
        <f>+'[1]total numbers'!J146*CM146</f>
        <v>0</v>
      </c>
      <c r="K146" s="11">
        <f>+'[1]total numbers'!K146*CN146</f>
        <v>0</v>
      </c>
      <c r="L146" s="11">
        <f>+'[1]total numbers'!L146*CO146</f>
        <v>0</v>
      </c>
      <c r="M146" s="11">
        <f>+'[1]total numbers'!M146*CP146</f>
        <v>0</v>
      </c>
      <c r="N146" s="11">
        <f>+'[1]total numbers'!N146*CQ146</f>
        <v>0</v>
      </c>
      <c r="O146" s="11">
        <f>+'[1]total numbers'!O146*CR146</f>
        <v>0</v>
      </c>
      <c r="P146" s="11">
        <f>+'[1]total numbers'!P146*CS146</f>
        <v>0</v>
      </c>
      <c r="Q146" s="11">
        <f>+'[1]total numbers'!Q146*CT146</f>
        <v>0</v>
      </c>
      <c r="R146" s="11">
        <f>+'[1]total numbers'!R146*CU146</f>
        <v>0</v>
      </c>
      <c r="S146" s="11">
        <f>+'[1]total numbers'!S146*CV146</f>
        <v>0</v>
      </c>
      <c r="T146" s="11">
        <f>+'[1]total numbers'!T146*CW146</f>
        <v>0</v>
      </c>
      <c r="U146" s="11">
        <f>+'[1]total numbers'!U146*CX146</f>
        <v>0</v>
      </c>
      <c r="V146" s="11">
        <f>+'[1]total numbers'!V146*CY146</f>
        <v>0</v>
      </c>
      <c r="W146" s="11">
        <f>+'[1]total numbers'!W146*CZ146</f>
        <v>0</v>
      </c>
      <c r="X146" s="11">
        <f>+'[1]total numbers'!X146*DA146</f>
        <v>0</v>
      </c>
      <c r="Y146" s="11">
        <f>+'[1]total numbers'!Y146*DB146</f>
        <v>0</v>
      </c>
      <c r="Z146" s="11">
        <f>+'[1]total numbers'!Z146*DC146</f>
        <v>0</v>
      </c>
      <c r="AA146" s="11">
        <f>+'[1]total numbers'!AA146*DD146</f>
        <v>0</v>
      </c>
      <c r="AB146" s="11">
        <f>+'[1]total numbers'!AB146*DE146</f>
        <v>0</v>
      </c>
      <c r="AC146" s="11">
        <f>+'[1]total numbers'!AC146*DF146</f>
        <v>0</v>
      </c>
      <c r="AD146" s="11">
        <f>+'[1]total numbers'!AD146*DG146</f>
        <v>0</v>
      </c>
      <c r="AE146" s="11">
        <f>+'[1]total numbers'!AE146*DH146</f>
        <v>0</v>
      </c>
      <c r="AF146" s="11">
        <f>+'[1]total numbers'!AF146*DI146</f>
        <v>0</v>
      </c>
      <c r="AG146" s="11">
        <f>+'[1]total numbers'!AG146*DJ146</f>
        <v>0</v>
      </c>
      <c r="AH146" s="11">
        <f>+'[1]total numbers'!AH146*DK146</f>
        <v>0</v>
      </c>
      <c r="AI146" s="11">
        <f>+'[1]total numbers'!AI146*DL146</f>
        <v>0</v>
      </c>
      <c r="AJ146" s="11">
        <f>+'[1]total numbers'!AJ146*DM146</f>
        <v>0</v>
      </c>
      <c r="AK146" s="11">
        <f>+'[1]total numbers'!AK146*DN146</f>
        <v>0</v>
      </c>
      <c r="AL146" s="11">
        <f>+'[1]total numbers'!AL146*DO146</f>
        <v>0</v>
      </c>
      <c r="AM146" s="11">
        <f>+'[1]total numbers'!AM146*DP146</f>
        <v>0</v>
      </c>
      <c r="AN146" s="11">
        <f>+'[1]total numbers'!AN146*DQ146</f>
        <v>0</v>
      </c>
      <c r="AO146" s="11">
        <f>+'[1]total numbers'!AO146*DR146</f>
        <v>0</v>
      </c>
      <c r="AP146" s="11">
        <f>+'[1]total numbers'!AP146*DS146</f>
        <v>0</v>
      </c>
      <c r="AQ146" s="11">
        <f>+'[1]total numbers'!AQ146*DT146</f>
        <v>0</v>
      </c>
      <c r="AR146" s="11">
        <f>+'[1]total numbers'!AR146*DU146</f>
        <v>0</v>
      </c>
      <c r="AS146" s="11">
        <f>+'[1]total numbers'!AS146*DV146</f>
        <v>0</v>
      </c>
      <c r="AT146" s="11">
        <f>+'[1]total numbers'!AT146*DW146</f>
        <v>0</v>
      </c>
      <c r="AU146" s="11">
        <f>+'[1]total numbers'!AU146*DX146</f>
        <v>0</v>
      </c>
      <c r="AV146" s="11">
        <f>+'[1]total numbers'!AV146*DY146</f>
        <v>0</v>
      </c>
      <c r="AW146" s="11">
        <f>+'[1]total numbers'!AW146*DZ146</f>
        <v>0</v>
      </c>
      <c r="AX146" s="11">
        <f>+'[1]total numbers'!AX146*EA146</f>
        <v>0</v>
      </c>
      <c r="AY146" s="11">
        <f>+'[1]total numbers'!AY146*EB146</f>
        <v>0</v>
      </c>
      <c r="AZ146" s="11">
        <f>+'[1]total numbers'!AZ146*EC146</f>
        <v>0</v>
      </c>
      <c r="BA146" s="11">
        <f>+'[1]total numbers'!BA146*ED146</f>
        <v>0</v>
      </c>
      <c r="BB146" s="11">
        <f>+'[1]total numbers'!BB146*EE146</f>
        <v>0</v>
      </c>
      <c r="BC146" s="11">
        <f>+'[1]total numbers'!BC146*EF146</f>
        <v>0</v>
      </c>
      <c r="BD146" s="11">
        <f>+'[1]total numbers'!BD146*EG146</f>
        <v>0</v>
      </c>
      <c r="BE146" s="21">
        <v>0</v>
      </c>
      <c r="BF146" s="21">
        <v>0</v>
      </c>
      <c r="BG146" s="21">
        <v>0</v>
      </c>
      <c r="BH146" s="21">
        <v>0</v>
      </c>
      <c r="BI146" s="21">
        <v>0</v>
      </c>
      <c r="BJ146" s="21">
        <v>0</v>
      </c>
      <c r="BK146" s="21">
        <v>0</v>
      </c>
      <c r="BL146" s="21">
        <v>0</v>
      </c>
      <c r="BM146" s="21">
        <v>0</v>
      </c>
      <c r="BN146" s="21">
        <v>0</v>
      </c>
      <c r="BO146" s="21">
        <v>0</v>
      </c>
      <c r="BP146" s="21">
        <v>0</v>
      </c>
      <c r="BQ146" s="21">
        <v>0</v>
      </c>
      <c r="BR146" s="21">
        <v>0</v>
      </c>
      <c r="BS146" s="21">
        <v>0</v>
      </c>
      <c r="BT146" s="21">
        <v>0</v>
      </c>
      <c r="BU146" s="21">
        <v>0</v>
      </c>
      <c r="BV146" s="119">
        <f t="shared" si="217"/>
        <v>0</v>
      </c>
      <c r="BW146" s="119">
        <f t="shared" si="218"/>
        <v>0</v>
      </c>
      <c r="BX146" s="119">
        <f t="shared" si="219"/>
        <v>0</v>
      </c>
      <c r="BY146" s="119">
        <f t="shared" si="220"/>
        <v>0</v>
      </c>
      <c r="BZ146" s="119">
        <f t="shared" si="221"/>
        <v>0</v>
      </c>
      <c r="CA146" s="119">
        <f t="shared" si="222"/>
        <v>0</v>
      </c>
      <c r="CB146" s="119">
        <f t="shared" si="223"/>
        <v>0</v>
      </c>
      <c r="CC146" s="119">
        <f t="shared" si="224"/>
        <v>0</v>
      </c>
      <c r="CD146" s="21"/>
      <c r="CE146" s="96">
        <f t="shared" si="225"/>
        <v>0</v>
      </c>
      <c r="CG146" s="124">
        <f t="shared" si="271"/>
        <v>0</v>
      </c>
      <c r="CH146" s="124">
        <f t="shared" si="271"/>
        <v>0</v>
      </c>
      <c r="CI146" s="124">
        <f t="shared" si="271"/>
        <v>0</v>
      </c>
      <c r="CJ146" s="124">
        <f t="shared" si="271"/>
        <v>0</v>
      </c>
      <c r="CK146" s="124">
        <f t="shared" si="271"/>
        <v>0</v>
      </c>
      <c r="CL146" s="124">
        <f t="shared" si="271"/>
        <v>0</v>
      </c>
      <c r="CM146" s="124">
        <f t="shared" si="271"/>
        <v>0</v>
      </c>
      <c r="CN146" s="124">
        <f t="shared" si="271"/>
        <v>0</v>
      </c>
      <c r="CO146" s="124">
        <f t="shared" si="271"/>
        <v>0</v>
      </c>
      <c r="CP146" s="124">
        <f t="shared" si="271"/>
        <v>0</v>
      </c>
      <c r="CQ146" s="124">
        <f t="shared" si="271"/>
        <v>0</v>
      </c>
      <c r="CR146" s="124">
        <f t="shared" si="271"/>
        <v>0</v>
      </c>
      <c r="CS146" s="124">
        <f t="shared" si="271"/>
        <v>0</v>
      </c>
      <c r="CT146" s="124">
        <f t="shared" si="271"/>
        <v>0</v>
      </c>
      <c r="CU146" s="124">
        <f t="shared" si="271"/>
        <v>0</v>
      </c>
      <c r="CV146" s="124">
        <f t="shared" si="271"/>
        <v>0</v>
      </c>
      <c r="CW146" s="124">
        <f t="shared" si="272"/>
        <v>0</v>
      </c>
      <c r="CX146" s="124">
        <f t="shared" si="272"/>
        <v>0</v>
      </c>
      <c r="CY146" s="124">
        <f t="shared" si="272"/>
        <v>0</v>
      </c>
      <c r="CZ146" s="124">
        <f t="shared" si="272"/>
        <v>0</v>
      </c>
      <c r="DA146" s="124">
        <f t="shared" si="272"/>
        <v>0</v>
      </c>
      <c r="DB146" s="124">
        <f t="shared" si="272"/>
        <v>0</v>
      </c>
      <c r="DC146" s="124">
        <f t="shared" si="272"/>
        <v>0</v>
      </c>
      <c r="DD146" s="124">
        <f t="shared" si="272"/>
        <v>0</v>
      </c>
      <c r="DE146" s="124">
        <f t="shared" si="272"/>
        <v>0</v>
      </c>
      <c r="DF146" s="124">
        <f t="shared" si="272"/>
        <v>0</v>
      </c>
      <c r="DG146" s="124">
        <f t="shared" si="272"/>
        <v>0</v>
      </c>
      <c r="DH146" s="124">
        <f t="shared" si="272"/>
        <v>0</v>
      </c>
      <c r="DI146" s="124">
        <f t="shared" si="272"/>
        <v>0</v>
      </c>
      <c r="DJ146" s="124">
        <f t="shared" si="272"/>
        <v>0</v>
      </c>
      <c r="DK146" s="124">
        <f t="shared" si="272"/>
        <v>0</v>
      </c>
      <c r="DL146" s="124">
        <f t="shared" si="272"/>
        <v>0</v>
      </c>
      <c r="DM146" s="124">
        <f t="shared" si="273"/>
        <v>0</v>
      </c>
      <c r="DN146" s="124">
        <f t="shared" si="273"/>
        <v>0</v>
      </c>
      <c r="DO146" s="124">
        <f t="shared" si="273"/>
        <v>0</v>
      </c>
      <c r="DP146" s="124">
        <f t="shared" si="273"/>
        <v>0</v>
      </c>
      <c r="DQ146" s="124">
        <f t="shared" si="273"/>
        <v>0</v>
      </c>
      <c r="DR146" s="124">
        <f t="shared" si="273"/>
        <v>0</v>
      </c>
      <c r="DS146" s="124">
        <f t="shared" si="273"/>
        <v>0</v>
      </c>
      <c r="DT146" s="124">
        <f t="shared" si="273"/>
        <v>0</v>
      </c>
      <c r="DU146" s="124">
        <f t="shared" si="273"/>
        <v>0</v>
      </c>
      <c r="DV146" s="124">
        <f t="shared" si="273"/>
        <v>0</v>
      </c>
      <c r="DW146" s="124">
        <f t="shared" si="273"/>
        <v>0</v>
      </c>
      <c r="DX146" s="124">
        <f t="shared" si="273"/>
        <v>0</v>
      </c>
      <c r="DY146" s="124">
        <f t="shared" si="273"/>
        <v>0</v>
      </c>
      <c r="DZ146" s="124">
        <f t="shared" si="273"/>
        <v>0</v>
      </c>
      <c r="EA146" s="124">
        <f t="shared" si="273"/>
        <v>0</v>
      </c>
      <c r="EB146" s="124">
        <f t="shared" si="273"/>
        <v>0</v>
      </c>
      <c r="EC146" s="124">
        <f t="shared" si="274"/>
        <v>0</v>
      </c>
      <c r="ED146" s="124">
        <f t="shared" si="274"/>
        <v>0</v>
      </c>
      <c r="EE146" s="124">
        <f t="shared" si="274"/>
        <v>0</v>
      </c>
      <c r="EF146" s="124">
        <f t="shared" si="274"/>
        <v>0</v>
      </c>
      <c r="EG146" s="124">
        <f t="shared" si="274"/>
        <v>0</v>
      </c>
      <c r="EH146" s="22">
        <f>+BE146/'[1]total numbers'!BN146</f>
        <v>0</v>
      </c>
      <c r="EI146" s="22">
        <f>+BF146/'[1]total numbers'!BX146</f>
        <v>0</v>
      </c>
      <c r="EJ146" s="22">
        <f>+BG146/'[1]total numbers'!CH146</f>
        <v>0</v>
      </c>
      <c r="EK146" s="22">
        <f>+BH146/'[1]total numbers'!CR146</f>
        <v>0</v>
      </c>
      <c r="EL146" s="22">
        <f>+BI146/'[1]total numbers'!DB146</f>
        <v>0</v>
      </c>
      <c r="EM146" s="22">
        <f>+BJ146/'[1]total numbers'!DC146</f>
        <v>0</v>
      </c>
      <c r="EN146" s="22">
        <f>+BK146/'[1]total numbers'!DD146</f>
        <v>0</v>
      </c>
      <c r="EO146" s="22">
        <f>+BL146/'[1]total numbers'!DE146</f>
        <v>0</v>
      </c>
      <c r="EP146" s="22">
        <f>+BM146/'[1]total numbers'!DF146</f>
        <v>0</v>
      </c>
      <c r="EQ146" s="22">
        <f>+BN146/'[1]total numbers'!DG146</f>
        <v>0</v>
      </c>
      <c r="ER146" s="22">
        <f>+BO146/'[1]total numbers'!DH146</f>
        <v>0</v>
      </c>
      <c r="ES146" s="22">
        <f>+BP146/'[1]total numbers'!DI146</f>
        <v>0</v>
      </c>
      <c r="ET146" s="22">
        <f>+BQ146/'[1]total numbers'!DJ146</f>
        <v>0</v>
      </c>
      <c r="EU146" s="22">
        <f>+BR146/'[1]total numbers'!DK146</f>
        <v>0</v>
      </c>
      <c r="EV146" s="22">
        <f>+BS146/'[1]total numbers'!DL146</f>
        <v>0</v>
      </c>
      <c r="EW146" s="22">
        <f>+BT146/'[1]total numbers'!DM146</f>
        <v>0</v>
      </c>
      <c r="EX146" s="22">
        <f>+BU146/'[1]total numbers'!DN146</f>
        <v>0</v>
      </c>
      <c r="EY146" s="22"/>
      <c r="EZ146" s="22"/>
      <c r="FA146" s="22"/>
      <c r="FB146" s="22"/>
      <c r="FC146" s="22"/>
      <c r="FD146" s="22"/>
      <c r="FE146" s="22"/>
      <c r="FF146" s="22"/>
      <c r="FG146" s="22"/>
      <c r="FH146" s="105">
        <f t="shared" si="226"/>
        <v>-10000</v>
      </c>
      <c r="FI146" s="105">
        <f t="shared" si="287"/>
        <v>1960</v>
      </c>
      <c r="FJ146" s="122">
        <f t="shared" si="275"/>
        <v>0.5</v>
      </c>
      <c r="FK146" s="124">
        <f t="shared" si="288"/>
        <v>0</v>
      </c>
      <c r="FL146" s="105">
        <f t="shared" si="289"/>
        <v>0</v>
      </c>
      <c r="FM146" s="125">
        <f t="shared" si="268"/>
        <v>0.33333333333333331</v>
      </c>
      <c r="FN146" s="124">
        <f t="shared" si="290"/>
        <v>-2.320794416806389E-2</v>
      </c>
      <c r="FP146" s="6">
        <v>10</v>
      </c>
      <c r="FQ146" s="6" t="s">
        <v>443</v>
      </c>
      <c r="FR146" s="22"/>
      <c r="FS146" s="22"/>
      <c r="FT146" s="22"/>
      <c r="FU146" s="22"/>
      <c r="FW146" s="6">
        <f>+$FW$1</f>
        <v>-50</v>
      </c>
      <c r="FX146" s="11">
        <f t="shared" si="227"/>
        <v>0</v>
      </c>
      <c r="FY146" s="11"/>
      <c r="FZ146" s="6">
        <f>+$FW$1</f>
        <v>-50</v>
      </c>
      <c r="GA146" s="61"/>
    </row>
    <row r="147" spans="1:183" x14ac:dyDescent="0.2">
      <c r="A147" s="6">
        <v>18</v>
      </c>
      <c r="B147" s="15">
        <v>524</v>
      </c>
      <c r="C147" s="141" t="s">
        <v>187</v>
      </c>
      <c r="D147" s="11">
        <v>0</v>
      </c>
      <c r="E147" s="11">
        <v>0</v>
      </c>
      <c r="F147" s="11">
        <v>0</v>
      </c>
      <c r="G147" s="11">
        <v>0</v>
      </c>
      <c r="H147" s="11">
        <v>0</v>
      </c>
      <c r="I147" s="11">
        <f>+'[1]total numbers'!I147*CL147</f>
        <v>0.55453839461731091</v>
      </c>
      <c r="J147" s="11">
        <f>+'[1]total numbers'!J147*CM147</f>
        <v>1.3863459865432775</v>
      </c>
      <c r="K147" s="11">
        <f>+'[1]total numbers'!K147*CN147</f>
        <v>3.4658649663581937</v>
      </c>
      <c r="L147" s="11">
        <f>+'[1]total numbers'!L147*CO147</f>
        <v>8.6646624158954832</v>
      </c>
      <c r="M147" s="11">
        <f>+'[1]total numbers'!M147*CP147</f>
        <v>21.661656039738709</v>
      </c>
      <c r="N147" s="11">
        <f>+'[1]total numbers'!N147*CQ147</f>
        <v>54.154140099346776</v>
      </c>
      <c r="O147" s="11">
        <f>+'[1]total numbers'!O147*CR147</f>
        <v>112.95670424155594</v>
      </c>
      <c r="P147" s="11">
        <f>+'[1]total numbers'!P147*CS147</f>
        <v>115.7060705013546</v>
      </c>
      <c r="Q147" s="11">
        <f>+'[1]total numbers'!Q147*CT147</f>
        <v>118.40096063881867</v>
      </c>
      <c r="R147" s="11">
        <f>+'[1]total numbers'!R147*CU147</f>
        <v>121.01951968165497</v>
      </c>
      <c r="S147" s="11">
        <f>+'[1]total numbers'!S147*CV147</f>
        <v>123.535708698563</v>
      </c>
      <c r="T147" s="11">
        <f>+'[1]total numbers'!T147*CW147</f>
        <v>125.91834036526539</v>
      </c>
      <c r="U147" s="11">
        <f>+'[1]total numbers'!U147*CX147</f>
        <v>128.12981080833529</v>
      </c>
      <c r="V147" s="11">
        <f>+'[1]total numbers'!V147*CY147</f>
        <v>130.12439881992103</v>
      </c>
      <c r="W147" s="11">
        <f>+'[1]total numbers'!W147*CZ147</f>
        <v>130.93517997725519</v>
      </c>
      <c r="X147" s="11">
        <f>+'[1]total numbers'!X147*DA147</f>
        <v>131.23407630954938</v>
      </c>
      <c r="Y147" s="11">
        <f>+'[1]total numbers'!Y147*DB147</f>
        <v>135.17666590858059</v>
      </c>
      <c r="Z147" s="11">
        <f>+'[1]total numbers'!Z147*DC147</f>
        <v>138.12693472073485</v>
      </c>
      <c r="AA147" s="11">
        <f>+'[1]total numbers'!AA147*DD147</f>
        <v>139.92583657051401</v>
      </c>
      <c r="AB147" s="11">
        <f>+'[1]total numbers'!AB147*DE147</f>
        <v>140.35634284179949</v>
      </c>
      <c r="AC147" s="11">
        <f>+'[1]total numbers'!AC147*DF147</f>
        <v>139.10746782368943</v>
      </c>
      <c r="AD147" s="11">
        <f>+'[1]total numbers'!AD147*DG147</f>
        <v>161.55114319614029</v>
      </c>
      <c r="AE147" s="11">
        <f>+'[1]total numbers'!AE147*DH147</f>
        <v>176.37268346897187</v>
      </c>
      <c r="AF147" s="11">
        <f>+'[1]total numbers'!AF147*DI147</f>
        <v>178.6917239657092</v>
      </c>
      <c r="AG147" s="11">
        <f>+'[1]total numbers'!AG147*DJ147</f>
        <v>180.86858622743767</v>
      </c>
      <c r="AH147" s="11">
        <f>+'[1]total numbers'!AH147*DK147</f>
        <v>182.89716407878143</v>
      </c>
      <c r="AI147" s="11">
        <f>+'[1]total numbers'!AI147*DL147</f>
        <v>184.77080829232028</v>
      </c>
      <c r="AJ147" s="11">
        <f>+'[1]total numbers'!AJ147*DM147</f>
        <v>186.48225404108692</v>
      </c>
      <c r="AK147" s="11">
        <f>+'[1]total numbers'!AK147*DN147</f>
        <v>188.02353526722814</v>
      </c>
      <c r="AL147" s="11">
        <f>+'[1]total numbers'!AL147*DO147</f>
        <v>189.38588295302389</v>
      </c>
      <c r="AM147" s="11">
        <f>+'[1]total numbers'!AM147*DP147</f>
        <v>190.55960342352768</v>
      </c>
      <c r="AN147" s="11">
        <f>+'[1]total numbers'!AN147*DQ147</f>
        <v>191.53393165921943</v>
      </c>
      <c r="AO147" s="11">
        <f>+'[1]total numbers'!AO147*DR147</f>
        <v>192.29685303257176</v>
      </c>
      <c r="AP147" s="11">
        <f>+'[1]total numbers'!AP147*DS147</f>
        <v>192.83488472748996</v>
      </c>
      <c r="AQ147" s="11">
        <f>+'[1]total numbers'!AQ147*DT147</f>
        <v>193.13280508947275</v>
      </c>
      <c r="AR147" s="11">
        <f>+'[1]total numbers'!AR147*DU147</f>
        <v>195.92779789936046</v>
      </c>
      <c r="AS147" s="11">
        <f>+'[1]total numbers'!AS147*DV147</f>
        <v>200.12588595025261</v>
      </c>
      <c r="AT147" s="11">
        <f>+'[1]total numbers'!AT147*DW147</f>
        <v>65.575132132479737</v>
      </c>
      <c r="AU147" s="11">
        <f>+'[1]total numbers'!AU147*DX147</f>
        <v>85.227330221585134</v>
      </c>
      <c r="AV147" s="11">
        <f>+'[1]total numbers'!AV147*DY147</f>
        <v>110.60718159696326</v>
      </c>
      <c r="AW147" s="11">
        <f>+'[1]total numbers'!AW147*DZ147</f>
        <v>145.52802069949533</v>
      </c>
      <c r="AX147" s="11">
        <f>+'[1]total numbers'!AX147*EA147</f>
        <v>190.99633050348325</v>
      </c>
      <c r="AY147" s="11">
        <f>+'[1]total numbers'!AY147*EB147</f>
        <v>242.92989552434079</v>
      </c>
      <c r="AZ147" s="11">
        <f>+'[1]total numbers'!AZ147*EC147</f>
        <v>323.60763576614585</v>
      </c>
      <c r="BA147" s="11">
        <f>+'[1]total numbers'!BA147*ED147</f>
        <v>449.71590565894661</v>
      </c>
      <c r="BB147" s="11">
        <f>+'[1]total numbers'!BB147*EE147</f>
        <v>613.24896226219983</v>
      </c>
      <c r="BC147" s="11">
        <f>+'[1]total numbers'!BC147*EF147</f>
        <v>836.24858490299982</v>
      </c>
      <c r="BD147" s="11">
        <f>+'[1]total numbers'!BD147*EG147</f>
        <v>1140.3389794131815</v>
      </c>
      <c r="BE147" s="21">
        <f>+[2]faostat2014_pasture!B140</f>
        <v>1700</v>
      </c>
      <c r="BF147" s="21">
        <f>+[2]faostat2014_pasture!C140</f>
        <v>1700</v>
      </c>
      <c r="BG147" s="21">
        <f>+[2]faostat2014_pasture!D140</f>
        <v>1890</v>
      </c>
      <c r="BH147" s="21">
        <f>+[2]faostat2014_pasture!E140</f>
        <v>1800</v>
      </c>
      <c r="BI147" s="21">
        <f>+[2]faostat2014_pasture!F140</f>
        <v>1786</v>
      </c>
      <c r="BJ147" s="21">
        <f>+[2]faostat2014_pasture!G140</f>
        <v>1786</v>
      </c>
      <c r="BK147" s="21">
        <f>+[2]faostat2014_pasture!H140</f>
        <v>1786</v>
      </c>
      <c r="BL147" s="21">
        <f>+[2]faostat2014_pasture!I140</f>
        <v>1787</v>
      </c>
      <c r="BM147" s="21">
        <f>+[2]faostat2014_pasture!J140</f>
        <v>1788</v>
      </c>
      <c r="BN147" s="21">
        <f>+[2]faostat2014_pasture!K140</f>
        <v>1789</v>
      </c>
      <c r="BO147" s="21">
        <f>+[2]faostat2014_pasture!L140</f>
        <v>1790</v>
      </c>
      <c r="BP147" s="21">
        <f>+[2]faostat2014_pasture!M140</f>
        <v>1791</v>
      </c>
      <c r="BQ147" s="21">
        <f>+[2]faostat2014_pasture!N140</f>
        <v>1792</v>
      </c>
      <c r="BR147" s="21">
        <f>+[2]faostat2014_pasture!O140</f>
        <v>1793</v>
      </c>
      <c r="BS147" s="21">
        <f>+[2]faostat2014_pasture!P140</f>
        <v>1794</v>
      </c>
      <c r="BT147" s="21">
        <f>+[2]faostat2014_pasture!Q140</f>
        <v>1795.3</v>
      </c>
      <c r="BU147" s="21">
        <f>+[2]faostat2014_pasture!R140</f>
        <v>1795</v>
      </c>
      <c r="BV147" s="119">
        <f t="shared" si="217"/>
        <v>1796.4733333333331</v>
      </c>
      <c r="BW147" s="119">
        <f t="shared" si="218"/>
        <v>1797.2622222222219</v>
      </c>
      <c r="BX147" s="119">
        <f t="shared" si="219"/>
        <v>1798.0157037037034</v>
      </c>
      <c r="BY147" s="119">
        <f t="shared" si="220"/>
        <v>1798.7523950617283</v>
      </c>
      <c r="BZ147" s="119">
        <f t="shared" si="221"/>
        <v>1799.510406584362</v>
      </c>
      <c r="CA147" s="119">
        <f t="shared" si="222"/>
        <v>1800.5166134430726</v>
      </c>
      <c r="CB147" s="119">
        <f t="shared" si="223"/>
        <v>1801.1915435573846</v>
      </c>
      <c r="CC147" s="119">
        <f t="shared" si="224"/>
        <v>1801.998882170401</v>
      </c>
      <c r="CD147" s="21"/>
      <c r="CE147" s="96">
        <f t="shared" si="225"/>
        <v>86</v>
      </c>
      <c r="CG147" s="109">
        <f t="shared" ref="CG147" si="292">+CH147/2</f>
        <v>5.286965694701021E-5</v>
      </c>
      <c r="CH147" s="109">
        <f t="shared" ref="CH147" si="293">+CI147/2</f>
        <v>1.0573931389402042E-4</v>
      </c>
      <c r="CI147" s="109">
        <f t="shared" ref="CI147" si="294">+CJ147/2</f>
        <v>2.1147862778804084E-4</v>
      </c>
      <c r="CJ147" s="109">
        <f t="shared" ref="CJ147" si="295">+CK147/2</f>
        <v>4.2295725557608168E-4</v>
      </c>
      <c r="CK147" s="109">
        <f t="shared" ref="CK147" si="296">+CL147/2</f>
        <v>8.4591451115216337E-4</v>
      </c>
      <c r="CL147" s="109">
        <f t="shared" ref="CL147" si="297">+CM147/2</f>
        <v>1.6918290223043267E-3</v>
      </c>
      <c r="CM147" s="109">
        <f t="shared" ref="CM147" si="298">+CN147/2</f>
        <v>3.3836580446086535E-3</v>
      </c>
      <c r="CN147" s="109">
        <f t="shared" ref="CN147" si="299">+CO147/2</f>
        <v>6.7673160892173069E-3</v>
      </c>
      <c r="CO147" s="109">
        <f t="shared" ref="CO147" si="300">+CP147/2</f>
        <v>1.3534632178434614E-2</v>
      </c>
      <c r="CP147" s="109">
        <f t="shared" ref="CP147" si="301">+CQ147/2</f>
        <v>2.7069264356869228E-2</v>
      </c>
      <c r="CQ147" s="109">
        <f t="shared" ref="CQ147" si="302">+CR147/2</f>
        <v>5.4138528713738455E-2</v>
      </c>
      <c r="CR147" s="151">
        <f t="shared" ref="CR147:DG147" si="303">+CR$101</f>
        <v>0.10827705742747691</v>
      </c>
      <c r="CS147" s="151">
        <f t="shared" si="303"/>
        <v>0.10634821980153066</v>
      </c>
      <c r="CT147" s="151">
        <f t="shared" si="303"/>
        <v>0.1043467562941795</v>
      </c>
      <c r="CU147" s="151">
        <f t="shared" si="303"/>
        <v>0.10226541839941632</v>
      </c>
      <c r="CV147" s="151">
        <f t="shared" si="303"/>
        <v>0.10009572581295713</v>
      </c>
      <c r="CW147" s="151">
        <f t="shared" si="303"/>
        <v>9.7827658855234478E-2</v>
      </c>
      <c r="CX147" s="151">
        <f t="shared" si="303"/>
        <v>9.5449245942444721E-2</v>
      </c>
      <c r="CY147" s="151">
        <f t="shared" si="303"/>
        <v>9.2945999157086456E-2</v>
      </c>
      <c r="CZ147" s="151">
        <f t="shared" si="303"/>
        <v>9.030012412224496E-2</v>
      </c>
      <c r="DA147" s="151">
        <f t="shared" si="303"/>
        <v>8.7489384206366247E-2</v>
      </c>
      <c r="DB147" s="151">
        <f t="shared" si="303"/>
        <v>8.4485416192862858E-2</v>
      </c>
      <c r="DC147" s="151">
        <f t="shared" si="303"/>
        <v>8.1251138071020496E-2</v>
      </c>
      <c r="DD147" s="151">
        <f t="shared" si="303"/>
        <v>7.7736575872507777E-2</v>
      </c>
      <c r="DE147" s="151">
        <f t="shared" si="303"/>
        <v>7.3871759390420788E-2</v>
      </c>
      <c r="DF147" s="151">
        <f t="shared" si="303"/>
        <v>6.9553733911844703E-2</v>
      </c>
      <c r="DG147" s="151">
        <f t="shared" si="303"/>
        <v>6.4620457278456125E-2</v>
      </c>
      <c r="DH147" s="151">
        <f>+DH$101</f>
        <v>5.8790894489657283E-2</v>
      </c>
      <c r="DI147" s="151">
        <f t="shared" ref="DI147:DV147" si="304">+DI$101</f>
        <v>5.8141066879653751E-2</v>
      </c>
      <c r="DJ147" s="151">
        <f t="shared" si="304"/>
        <v>5.7476379289477568E-2</v>
      </c>
      <c r="DK147" s="151">
        <f t="shared" si="304"/>
        <v>5.6795951891555452E-2</v>
      </c>
      <c r="DL147" s="151">
        <f t="shared" si="304"/>
        <v>5.6098818426977108E-2</v>
      </c>
      <c r="DM147" s="151">
        <f t="shared" si="304"/>
        <v>5.5383914082243364E-2</v>
      </c>
      <c r="DN147" s="151">
        <f t="shared" si="304"/>
        <v>5.4650061115311198E-2</v>
      </c>
      <c r="DO147" s="151">
        <f t="shared" si="304"/>
        <v>5.3895951702428127E-2</v>
      </c>
      <c r="DP147" s="151">
        <f t="shared" si="304"/>
        <v>5.3120127324900852E-2</v>
      </c>
      <c r="DQ147" s="151">
        <f t="shared" si="304"/>
        <v>5.2320953809798385E-2</v>
      </c>
      <c r="DR147" s="151">
        <f t="shared" si="304"/>
        <v>5.1496590858979271E-2</v>
      </c>
      <c r="DS147" s="151">
        <f t="shared" si="304"/>
        <v>5.0644954514672026E-2</v>
      </c>
      <c r="DT147" s="151">
        <f t="shared" si="304"/>
        <v>4.9763670468815462E-2</v>
      </c>
      <c r="DU147" s="151">
        <f t="shared" si="304"/>
        <v>4.8850015353373723E-2</v>
      </c>
      <c r="DV147" s="151">
        <f t="shared" si="304"/>
        <v>4.790084203389549E-2</v>
      </c>
      <c r="DW147" s="151">
        <f t="shared" ref="DW147:EG147" si="305">+DX147-DX147/5</f>
        <v>1.5067815287794056E-2</v>
      </c>
      <c r="DX147" s="151">
        <f t="shared" si="305"/>
        <v>1.883476910974257E-2</v>
      </c>
      <c r="DY147" s="151">
        <f t="shared" si="305"/>
        <v>2.3543461387178215E-2</v>
      </c>
      <c r="DZ147" s="151">
        <f t="shared" si="305"/>
        <v>2.942932673397277E-2</v>
      </c>
      <c r="EA147" s="151">
        <f t="shared" si="305"/>
        <v>3.6786658417465964E-2</v>
      </c>
      <c r="EB147" s="151">
        <f t="shared" si="305"/>
        <v>4.5983323021832459E-2</v>
      </c>
      <c r="EC147" s="151">
        <f t="shared" si="305"/>
        <v>5.747915377729057E-2</v>
      </c>
      <c r="ED147" s="151">
        <f t="shared" si="305"/>
        <v>7.1848942221613213E-2</v>
      </c>
      <c r="EE147" s="151">
        <f t="shared" si="305"/>
        <v>8.9811177777016513E-2</v>
      </c>
      <c r="EF147" s="151">
        <f t="shared" si="305"/>
        <v>0.11226397222127064</v>
      </c>
      <c r="EG147" s="151">
        <f t="shared" si="305"/>
        <v>0.14032996527658831</v>
      </c>
      <c r="EH147" s="22">
        <f>+BE147/'[1]total numbers'!BN147</f>
        <v>0.17541245659573537</v>
      </c>
      <c r="EI147" s="22">
        <f>+BF147/'[1]total numbers'!BX147</f>
        <v>0.14294073315647363</v>
      </c>
      <c r="EJ147" s="22">
        <f>+BG147/'[1]total numbers'!CH147</f>
        <v>0.12551874439814492</v>
      </c>
      <c r="EK147" s="22">
        <f>+BH147/'[1]total numbers'!CR147</f>
        <v>9.4217899830669485E-2</v>
      </c>
      <c r="EL147" s="22">
        <f>+BI147/'[1]total numbers'!DB147</f>
        <v>7.3101581400862051E-2</v>
      </c>
      <c r="EM147" s="22">
        <f>+BJ147/'[1]total numbers'!DC147</f>
        <v>7.1444546730953962E-2</v>
      </c>
      <c r="EN147" s="22">
        <f>+BK147/'[1]total numbers'!DD147</f>
        <v>6.9867443152409642E-2</v>
      </c>
      <c r="EO147" s="22">
        <f>+BL147/'[1]total numbers'!DE147</f>
        <v>6.8408308252201025E-2</v>
      </c>
      <c r="EP147" s="22">
        <f>+BM147/'[1]total numbers'!DF147</f>
        <v>6.7026693980669252E-2</v>
      </c>
      <c r="EQ147" s="22">
        <f>+BN147/'[1]total numbers'!DG147</f>
        <v>6.5720009542442517E-2</v>
      </c>
      <c r="ER147" s="22">
        <f>+BO147/'[1]total numbers'!DH147</f>
        <v>6.4485268142353794E-2</v>
      </c>
      <c r="ES147" s="22">
        <f>+BP147/'[1]total numbers'!DI147</f>
        <v>6.3315910439839126E-2</v>
      </c>
      <c r="ET147" s="22">
        <f>+BQ147/'[1]total numbers'!DJ147</f>
        <v>6.2201648163180467E-2</v>
      </c>
      <c r="EU147" s="22">
        <f>+BR147/'[1]total numbers'!DK147</f>
        <v>6.113088801598663E-2</v>
      </c>
      <c r="EV147" s="22">
        <f>+BS147/'[1]total numbers'!DL147</f>
        <v>6.0095103012854922E-2</v>
      </c>
      <c r="EW147" s="22">
        <f>+BT147/'[1]total numbers'!DM147</f>
        <v>5.9101376621275729E-2</v>
      </c>
      <c r="EX147" s="22">
        <f>+BU147/'[1]total numbers'!DN147</f>
        <v>5.8086503715740243E-2</v>
      </c>
      <c r="EY147" s="22"/>
      <c r="EZ147" s="22"/>
      <c r="FA147" s="22"/>
      <c r="FB147" s="22"/>
      <c r="FC147" s="22"/>
      <c r="FD147" s="22"/>
      <c r="FE147" s="22"/>
      <c r="FF147" s="22"/>
      <c r="FG147" s="22"/>
      <c r="FH147" s="105">
        <f t="shared" si="226"/>
        <v>-10000</v>
      </c>
      <c r="FI147" s="105">
        <f t="shared" si="287"/>
        <v>1960</v>
      </c>
      <c r="FJ147" s="122">
        <f t="shared" si="275"/>
        <v>0.5</v>
      </c>
      <c r="FK147" s="124">
        <f t="shared" si="288"/>
        <v>0.17541245659573537</v>
      </c>
      <c r="FL147" s="105">
        <f t="shared" si="289"/>
        <v>2499.7239644082083</v>
      </c>
      <c r="FM147" s="125">
        <f t="shared" si="268"/>
        <v>0.33333333333333331</v>
      </c>
      <c r="FN147" s="124">
        <f t="shared" si="290"/>
        <v>-2.1544505489494818E-2</v>
      </c>
      <c r="FO147" s="105" t="str">
        <f>+FO$102</f>
        <v>S-curve</v>
      </c>
      <c r="FP147" s="6">
        <v>4</v>
      </c>
      <c r="FQ147" s="25" t="s">
        <v>448</v>
      </c>
      <c r="FR147" s="22"/>
      <c r="FS147" s="22"/>
      <c r="FT147" s="22"/>
      <c r="FU147" s="22"/>
      <c r="FW147" s="6">
        <f>+$FW$1</f>
        <v>-50</v>
      </c>
      <c r="FX147" s="11">
        <f t="shared" si="227"/>
        <v>176.37268346897187</v>
      </c>
      <c r="FY147" s="11"/>
      <c r="FZ147" s="6">
        <f>+$FW$1</f>
        <v>-50</v>
      </c>
      <c r="GA147" s="61"/>
    </row>
    <row r="148" spans="1:183" x14ac:dyDescent="0.2">
      <c r="A148" s="6">
        <v>11</v>
      </c>
      <c r="B148" s="15">
        <v>528</v>
      </c>
      <c r="C148" s="16" t="s">
        <v>188</v>
      </c>
      <c r="D148" s="11">
        <v>0</v>
      </c>
      <c r="E148" s="11">
        <v>0</v>
      </c>
      <c r="F148" s="11">
        <v>0</v>
      </c>
      <c r="G148" s="11">
        <v>0</v>
      </c>
      <c r="H148" s="11">
        <v>0</v>
      </c>
      <c r="I148" s="11">
        <f>+'[1]total numbers'!I148*CL148</f>
        <v>4.4059054626053378</v>
      </c>
      <c r="J148" s="11">
        <f>+'[1]total numbers'!J148*CM148</f>
        <v>8.8709505958496724</v>
      </c>
      <c r="K148" s="11">
        <f>+'[1]total numbers'!K148*CN148</f>
        <v>17.860974354059742</v>
      </c>
      <c r="L148" s="11">
        <f>+'[1]total numbers'!L148*CO148</f>
        <v>35.961693330321623</v>
      </c>
      <c r="M148" s="11">
        <f>+'[1]total numbers'!M148*CP148</f>
        <v>72.406093953667707</v>
      </c>
      <c r="N148" s="11">
        <f>+'[1]total numbers'!N148*CQ148</f>
        <v>145.78408178590811</v>
      </c>
      <c r="O148" s="11">
        <f>+'[1]total numbers'!O148*CR148</f>
        <v>133.50190639735177</v>
      </c>
      <c r="P148" s="11">
        <f>+'[1]total numbers'!P148*CS148</f>
        <v>122.25449303786792</v>
      </c>
      <c r="Q148" s="11">
        <f>+'[1]total numbers'!Q148*CT148</f>
        <v>111.95466395409152</v>
      </c>
      <c r="R148" s="11">
        <f>+'[1]total numbers'!R148*CU148</f>
        <v>102.52258603854533</v>
      </c>
      <c r="S148" s="11">
        <f>+'[1]total numbers'!S148*CV148</f>
        <v>93.885152049949937</v>
      </c>
      <c r="T148" s="11">
        <f>+'[1]total numbers'!T148*CW148</f>
        <v>85.975413965155624</v>
      </c>
      <c r="U148" s="11">
        <f>+'[1]total numbers'!U148*CX148</f>
        <v>157.21218553628461</v>
      </c>
      <c r="V148" s="11">
        <f>+'[1]total numbers'!V148*CY148</f>
        <v>448.36611661500837</v>
      </c>
      <c r="W148" s="11">
        <f>+'[1]total numbers'!W148*CZ148</f>
        <v>801.73513565629617</v>
      </c>
      <c r="X148" s="11">
        <f>+'[1]total numbers'!X148*DA148</f>
        <v>935.45310292468582</v>
      </c>
      <c r="Y148" s="11">
        <f>+'[1]total numbers'!Y148*DB148</f>
        <v>1428.6920117395205</v>
      </c>
      <c r="Z148" s="11">
        <f>+'[1]total numbers'!Z148*DC148</f>
        <v>1272.42882295551</v>
      </c>
      <c r="AA148" s="11">
        <f>+'[1]total numbers'!AA148*DD148</f>
        <v>1658.7938501687213</v>
      </c>
      <c r="AB148" s="11">
        <f>+'[1]total numbers'!AB148*DE148</f>
        <v>1367.1377886005948</v>
      </c>
      <c r="AC148" s="11">
        <f>+'[1]total numbers'!AC148*DF148</f>
        <v>1703.839223317982</v>
      </c>
      <c r="AD148" s="11">
        <f>+'[1]total numbers'!AD148*DG148</f>
        <v>1970.8166546789348</v>
      </c>
      <c r="AE148" s="11">
        <f>+'[1]total numbers'!AE148*DH148</f>
        <v>2481.834529914529</v>
      </c>
      <c r="AF148" s="11">
        <f>+'[1]total numbers'!AF148*DI148</f>
        <v>2329.3694972329063</v>
      </c>
      <c r="AG148" s="11">
        <f>+'[1]total numbers'!AG148*DJ148</f>
        <v>2170.7010657296978</v>
      </c>
      <c r="AH148" s="11">
        <f>+'[1]total numbers'!AH148*DK148</f>
        <v>2005.8292354049036</v>
      </c>
      <c r="AI148" s="11">
        <f>+'[1]total numbers'!AI148*DL148</f>
        <v>1834.7540062585231</v>
      </c>
      <c r="AJ148" s="11">
        <f>+'[1]total numbers'!AJ148*DM148</f>
        <v>1657.475378290557</v>
      </c>
      <c r="AK148" s="11">
        <f>+'[1]total numbers'!AK148*DN148</f>
        <v>1609.3184060350927</v>
      </c>
      <c r="AL148" s="11">
        <f>+'[1]total numbers'!AL148*DO148</f>
        <v>1558.9840991184374</v>
      </c>
      <c r="AM148" s="11">
        <f>+'[1]total numbers'!AM148*DP148</f>
        <v>1506.4724575405914</v>
      </c>
      <c r="AN148" s="11">
        <f>+'[1]total numbers'!AN148*DQ148</f>
        <v>1451.7834813015538</v>
      </c>
      <c r="AO148" s="11">
        <f>+'[1]total numbers'!AO148*DR148</f>
        <v>1394.9171704013254</v>
      </c>
      <c r="AP148" s="11">
        <f>+'[1]total numbers'!AP148*DS148</f>
        <v>1342.617312115889</v>
      </c>
      <c r="AQ148" s="11">
        <f>+'[1]total numbers'!AQ148*DT148</f>
        <v>1288.3268643382492</v>
      </c>
      <c r="AR148" s="11">
        <f>+'[1]total numbers'!AR148*DU148</f>
        <v>1327.848314917564</v>
      </c>
      <c r="AS148" s="11">
        <f>+'[1]total numbers'!AS148*DV148</f>
        <v>1366.1126748004006</v>
      </c>
      <c r="AT148" s="11">
        <f>+'[1]total numbers'!AT148*DW148</f>
        <v>1377.5350665357871</v>
      </c>
      <c r="AU148" s="11">
        <f>+'[1]total numbers'!AU148*DX148</f>
        <v>1390.2374780967837</v>
      </c>
      <c r="AV148" s="11">
        <f>+'[1]total numbers'!AV148*DY148</f>
        <v>1399.525549225139</v>
      </c>
      <c r="AW148" s="11">
        <f>+'[1]total numbers'!AW148*DZ148</f>
        <v>1445.5349182611546</v>
      </c>
      <c r="AX148" s="11">
        <f>+'[1]total numbers'!AX148*EA148</f>
        <v>1487.1061750950057</v>
      </c>
      <c r="AY148" s="11">
        <f>+'[1]total numbers'!AY148*EB148</f>
        <v>1527.1887067199939</v>
      </c>
      <c r="AZ148" s="11">
        <f>+'[1]total numbers'!AZ148*EC148</f>
        <v>1573.2309660681565</v>
      </c>
      <c r="BA148" s="11">
        <f>+'[1]total numbers'!BA148*ED148</f>
        <v>1606.0680957060222</v>
      </c>
      <c r="BB148" s="11">
        <f>+'[1]total numbers'!BB148*EE148</f>
        <v>1614.5626596763984</v>
      </c>
      <c r="BC148" s="11">
        <f>+'[1]total numbers'!BC148*EF148</f>
        <v>1542.8060270015567</v>
      </c>
      <c r="BD148" s="11">
        <f>+'[1]total numbers'!BD148*EG148</f>
        <v>1441.3610538834673</v>
      </c>
      <c r="BE148" s="21">
        <f>+[2]faostat2014_pasture!B141</f>
        <v>1287</v>
      </c>
      <c r="BF148" s="21">
        <f>+[2]faostat2014_pasture!C141</f>
        <v>1326</v>
      </c>
      <c r="BG148" s="21">
        <f>+[2]faostat2014_pasture!D141</f>
        <v>1198</v>
      </c>
      <c r="BH148" s="21">
        <f>+[2]faostat2014_pasture!E141</f>
        <v>1097</v>
      </c>
      <c r="BI148" s="21">
        <f>+[2]faostat2014_pasture!F141</f>
        <v>1012</v>
      </c>
      <c r="BJ148" s="21">
        <f>+[2]faostat2014_pasture!G141</f>
        <v>993</v>
      </c>
      <c r="BK148" s="21">
        <f>+[2]faostat2014_pasture!H141</f>
        <v>1000</v>
      </c>
      <c r="BL148" s="21">
        <f>+[2]faostat2014_pasture!I141</f>
        <v>985</v>
      </c>
      <c r="BM148" s="21">
        <f>+[2]faostat2014_pasture!J141</f>
        <v>790.8</v>
      </c>
      <c r="BN148" s="21">
        <f>+[2]faostat2014_pasture!K141</f>
        <v>794.9</v>
      </c>
      <c r="BO148" s="21">
        <f>+[2]faostat2014_pasture!L141</f>
        <v>817.1</v>
      </c>
      <c r="BP148" s="21">
        <f>+[2]faostat2014_pasture!M141</f>
        <v>820.7</v>
      </c>
      <c r="BQ148" s="21">
        <f>+[2]faostat2014_pasture!N141</f>
        <v>827.8</v>
      </c>
      <c r="BR148" s="21">
        <f>+[2]faostat2014_pasture!O141</f>
        <v>827.2</v>
      </c>
      <c r="BS148" s="21">
        <f>+[2]faostat2014_pasture!P141</f>
        <v>813.3</v>
      </c>
      <c r="BT148" s="21">
        <f>+[2]faostat2014_pasture!Q141</f>
        <v>816</v>
      </c>
      <c r="BU148" s="21">
        <f>+[2]faostat2014_pasture!R141</f>
        <v>794.9</v>
      </c>
      <c r="BV148" s="119">
        <f t="shared" si="217"/>
        <v>798.81999999999971</v>
      </c>
      <c r="BW148" s="119">
        <f t="shared" si="218"/>
        <v>789.09333333333416</v>
      </c>
      <c r="BX148" s="119">
        <f t="shared" si="219"/>
        <v>781.04488888888955</v>
      </c>
      <c r="BY148" s="119">
        <f t="shared" si="220"/>
        <v>775.05214814814826</v>
      </c>
      <c r="BZ148" s="119">
        <f t="shared" si="221"/>
        <v>766.88193580247025</v>
      </c>
      <c r="CA148" s="119">
        <f t="shared" si="222"/>
        <v>762.3544855967084</v>
      </c>
      <c r="CB148" s="119">
        <f t="shared" si="223"/>
        <v>753.37901475994659</v>
      </c>
      <c r="CC148" s="119">
        <f t="shared" si="224"/>
        <v>747.01966624600027</v>
      </c>
      <c r="CD148" s="21"/>
      <c r="CE148" s="95">
        <f t="shared" si="225"/>
        <v>-314</v>
      </c>
      <c r="CG148" s="109">
        <f>+CH148/2</f>
        <v>2.0563168242302789E-2</v>
      </c>
      <c r="CH148" s="109">
        <f>+CI148/2</f>
        <v>4.1126336484605577E-2</v>
      </c>
      <c r="CI148" s="109">
        <f>+CJ148/2</f>
        <v>8.2252672969211155E-2</v>
      </c>
      <c r="CJ148" s="109">
        <f>+CK148/2</f>
        <v>0.16450534593842231</v>
      </c>
      <c r="CK148" s="109">
        <f>+CL148/2</f>
        <v>0.32901069187684462</v>
      </c>
      <c r="CL148" s="48">
        <f>+CM148-CM148/$DF$1</f>
        <v>0.65802138375368924</v>
      </c>
      <c r="CM148" s="48">
        <f>+CN148-CN148/$DF$1</f>
        <v>0.66243763465136496</v>
      </c>
      <c r="CN148" s="48">
        <f>+CO148-CO148/$DF$1</f>
        <v>0.66688352481681035</v>
      </c>
      <c r="CO148" s="48">
        <f>+CP148-CP148/$DF$1</f>
        <v>0.67135925317128553</v>
      </c>
      <c r="CP148" s="48">
        <f>+CQ148-CQ148/$DF$1</f>
        <v>0.67586501997109283</v>
      </c>
      <c r="CQ148" s="19">
        <f t="shared" ref="CQ148:CV148" si="306">+CR148-CR148/$FW148</f>
        <v>0.68040102681653636</v>
      </c>
      <c r="CR148" s="19">
        <f t="shared" si="306"/>
        <v>0.65423175655436183</v>
      </c>
      <c r="CS148" s="19">
        <f t="shared" si="306"/>
        <v>0.62906899668688643</v>
      </c>
      <c r="CT148" s="19">
        <f t="shared" si="306"/>
        <v>0.60487403527585237</v>
      </c>
      <c r="CU148" s="19">
        <f t="shared" si="306"/>
        <v>0.58160964930370418</v>
      </c>
      <c r="CV148" s="19">
        <f t="shared" si="306"/>
        <v>0.55924004740740785</v>
      </c>
      <c r="CW148" s="106">
        <f t="shared" ref="CW148:DR148" si="307">+CW$82</f>
        <v>0.53773081481481522</v>
      </c>
      <c r="CX148" s="106">
        <f t="shared" si="307"/>
        <v>1.0324431644444454</v>
      </c>
      <c r="CY148" s="106">
        <f t="shared" si="307"/>
        <v>1.7372841709401703</v>
      </c>
      <c r="CZ148" s="106">
        <f t="shared" si="307"/>
        <v>2.3899147325102876</v>
      </c>
      <c r="DA148" s="106">
        <f t="shared" si="307"/>
        <v>2.5350166984126985</v>
      </c>
      <c r="DB148" s="106">
        <f t="shared" si="307"/>
        <v>3.2263848888888891</v>
      </c>
      <c r="DC148" s="106">
        <f t="shared" si="307"/>
        <v>2.5542213703703704</v>
      </c>
      <c r="DD148" s="106">
        <f t="shared" si="307"/>
        <v>1.8820578518518516</v>
      </c>
      <c r="DE148" s="106">
        <f t="shared" si="307"/>
        <v>2.1716052136752135</v>
      </c>
      <c r="DF148" s="106">
        <f t="shared" si="307"/>
        <v>1.5683815432098769</v>
      </c>
      <c r="DG148" s="106">
        <f t="shared" si="307"/>
        <v>1.277110685185185</v>
      </c>
      <c r="DH148" s="106">
        <f t="shared" si="307"/>
        <v>1.2409172649572646</v>
      </c>
      <c r="DI148" s="106">
        <f t="shared" si="307"/>
        <v>1.1459672829942145</v>
      </c>
      <c r="DJ148" s="106">
        <f t="shared" si="307"/>
        <v>1.0510173010311643</v>
      </c>
      <c r="DK148" s="106">
        <f t="shared" si="307"/>
        <v>0.95606731906811415</v>
      </c>
      <c r="DL148" s="106">
        <f t="shared" si="307"/>
        <v>0.86111733710506411</v>
      </c>
      <c r="DM148" s="106">
        <f t="shared" si="307"/>
        <v>0.76616735514201395</v>
      </c>
      <c r="DN148" s="106">
        <f t="shared" si="307"/>
        <v>0.73284080420541564</v>
      </c>
      <c r="DO148" s="106">
        <f t="shared" si="307"/>
        <v>0.69951425326881733</v>
      </c>
      <c r="DP148" s="106">
        <f t="shared" si="307"/>
        <v>0.66618770233221902</v>
      </c>
      <c r="DQ148" s="106">
        <f t="shared" si="307"/>
        <v>0.63286115139562071</v>
      </c>
      <c r="DR148" s="106">
        <f t="shared" si="307"/>
        <v>0.5995346004590224</v>
      </c>
      <c r="DS148" s="108">
        <f>+$DR148+(DS$3-$DR$3)*(($EH148-$DR148)/($EH$3-$DR$3))</f>
        <v>0.56906639394570036</v>
      </c>
      <c r="DT148" s="108">
        <f t="shared" ref="DT148:EG148" si="308">+$DR148+(DT$3-$DR$3)*(($EH148-$DR148)/($EH$3-$DR$3))</f>
        <v>0.53859818743237842</v>
      </c>
      <c r="DU148" s="108">
        <f t="shared" si="308"/>
        <v>0.50812998091905648</v>
      </c>
      <c r="DV148" s="108">
        <f t="shared" si="308"/>
        <v>0.47766177440573443</v>
      </c>
      <c r="DW148" s="108">
        <f t="shared" si="308"/>
        <v>0.44719356789241244</v>
      </c>
      <c r="DX148" s="108">
        <f t="shared" si="308"/>
        <v>0.41672536137909044</v>
      </c>
      <c r="DY148" s="108">
        <f t="shared" si="308"/>
        <v>0.38625715486576845</v>
      </c>
      <c r="DZ148" s="108">
        <f t="shared" si="308"/>
        <v>0.35578894835244645</v>
      </c>
      <c r="EA148" s="108">
        <f t="shared" si="308"/>
        <v>0.32532074183912446</v>
      </c>
      <c r="EB148" s="108">
        <f t="shared" si="308"/>
        <v>0.29485253532580247</v>
      </c>
      <c r="EC148" s="108">
        <f t="shared" si="308"/>
        <v>0.26438432881248047</v>
      </c>
      <c r="ED148" s="108">
        <f t="shared" si="308"/>
        <v>0.23391612229915848</v>
      </c>
      <c r="EE148" s="108">
        <f t="shared" si="308"/>
        <v>0.20344791578583649</v>
      </c>
      <c r="EF148" s="108">
        <f t="shared" si="308"/>
        <v>0.17297970927251449</v>
      </c>
      <c r="EG148" s="108">
        <f t="shared" si="308"/>
        <v>0.1425115027591925</v>
      </c>
      <c r="EH148" s="22">
        <f>+BE148/'[1]total numbers'!BN148</f>
        <v>0.11204329624587053</v>
      </c>
      <c r="EI148" s="22">
        <f>+BF148/'[1]total numbers'!BX148</f>
        <v>0.10169862785082115</v>
      </c>
      <c r="EJ148" s="22">
        <f>+BG148/'[1]total numbers'!CH148</f>
        <v>8.4665459771609622E-2</v>
      </c>
      <c r="EK148" s="22">
        <f>+BH148/'[1]total numbers'!CR148</f>
        <v>7.3364495075383188E-2</v>
      </c>
      <c r="EL148" s="22">
        <f>+BI148/'[1]total numbers'!DB148</f>
        <v>6.3588805128022424E-2</v>
      </c>
      <c r="EM148" s="22">
        <f>+BJ148/'[1]total numbers'!DC148</f>
        <v>6.2060083535497336E-2</v>
      </c>
      <c r="EN148" s="22">
        <f>+BK148/'[1]total numbers'!DD148</f>
        <v>6.2175413255101737E-2</v>
      </c>
      <c r="EO148" s="22">
        <f>+BL148/'[1]total numbers'!DE148</f>
        <v>6.0939353217545261E-2</v>
      </c>
      <c r="EP148" s="22">
        <f>+BM148/'[1]total numbers'!DF148</f>
        <v>4.869113932093963E-2</v>
      </c>
      <c r="EQ148" s="22">
        <f>+BN148/'[1]total numbers'!DG148</f>
        <v>4.8718072394602047E-2</v>
      </c>
      <c r="ER148" s="22">
        <f>+BO148/'[1]total numbers'!DH148</f>
        <v>4.985581717198842E-2</v>
      </c>
      <c r="ES148" s="22">
        <f>+BP148/'[1]total numbers'!DI148</f>
        <v>4.986083680664153E-2</v>
      </c>
      <c r="ET148" s="22">
        <f>+BQ148/'[1]total numbers'!DJ148</f>
        <v>5.0085832038329996E-2</v>
      </c>
      <c r="EU148" s="22">
        <f>+BR148/'[1]total numbers'!DK148</f>
        <v>4.9854636848868726E-2</v>
      </c>
      <c r="EV148" s="22">
        <f>+BS148/'[1]total numbers'!DL148</f>
        <v>4.8837032509863175E-2</v>
      </c>
      <c r="EW148" s="22">
        <f>+BT148/'[1]total numbers'!DM148</f>
        <v>4.8830526834708309E-2</v>
      </c>
      <c r="EX148" s="22">
        <f>+BU148/'[1]total numbers'!DN148</f>
        <v>4.7414080544408356E-2</v>
      </c>
      <c r="EY148" s="22"/>
      <c r="EZ148" s="22"/>
      <c r="FA148" s="22"/>
      <c r="FB148" s="22"/>
      <c r="FC148" s="22"/>
      <c r="FD148" s="22"/>
      <c r="FE148" s="22"/>
      <c r="FF148" s="22"/>
      <c r="FG148" s="22"/>
      <c r="FH148" s="105">
        <f t="shared" si="226"/>
        <v>-10000</v>
      </c>
      <c r="FI148" s="105">
        <f t="shared" si="287"/>
        <v>1960</v>
      </c>
      <c r="FJ148" s="122">
        <f t="shared" si="275"/>
        <v>0.5</v>
      </c>
      <c r="FK148" s="124">
        <f t="shared" si="288"/>
        <v>0.11204329624587053</v>
      </c>
      <c r="FL148" s="105">
        <f t="shared" si="289"/>
        <v>2096.1110497005066</v>
      </c>
      <c r="FM148" s="125">
        <f t="shared" si="268"/>
        <v>0.33333333333333331</v>
      </c>
      <c r="FN148" s="124">
        <f t="shared" si="290"/>
        <v>-2.1781514950993505E-2</v>
      </c>
      <c r="FP148" s="6">
        <v>2</v>
      </c>
      <c r="FQ148" s="25" t="s">
        <v>441</v>
      </c>
      <c r="FR148" s="22"/>
      <c r="FS148" s="22"/>
      <c r="FT148" s="22"/>
      <c r="FU148" s="22"/>
      <c r="FV148" s="78">
        <f>+CE148</f>
        <v>-314</v>
      </c>
      <c r="FW148" s="33">
        <v>-25</v>
      </c>
      <c r="FX148" s="11">
        <f t="shared" si="227"/>
        <v>2481.834529914529</v>
      </c>
      <c r="FY148" s="11"/>
      <c r="FZ148" s="33">
        <v>-12.5</v>
      </c>
      <c r="GA148" s="91" t="s">
        <v>380</v>
      </c>
    </row>
    <row r="149" spans="1:183" x14ac:dyDescent="0.2">
      <c r="A149" s="6">
        <v>4</v>
      </c>
      <c r="B149" s="15">
        <v>530</v>
      </c>
      <c r="C149" s="16" t="s">
        <v>189</v>
      </c>
      <c r="D149" s="11">
        <v>0</v>
      </c>
      <c r="E149" s="11">
        <v>0</v>
      </c>
      <c r="F149" s="11">
        <v>0</v>
      </c>
      <c r="G149" s="11">
        <v>0</v>
      </c>
      <c r="H149" s="11">
        <v>0</v>
      </c>
      <c r="I149" s="11">
        <f>+'[1]total numbers'!I149*CL149</f>
        <v>0</v>
      </c>
      <c r="J149" s="11">
        <f>+'[1]total numbers'!J149*CM149</f>
        <v>0</v>
      </c>
      <c r="K149" s="11">
        <f>+'[1]total numbers'!K149*CN149</f>
        <v>0</v>
      </c>
      <c r="L149" s="11">
        <f>+'[1]total numbers'!L149*CO149</f>
        <v>0</v>
      </c>
      <c r="M149" s="11">
        <f>+'[1]total numbers'!M149*CP149</f>
        <v>0</v>
      </c>
      <c r="N149" s="11">
        <f>+'[1]total numbers'!N149*CQ149</f>
        <v>0</v>
      </c>
      <c r="O149" s="11">
        <f>+'[1]total numbers'!O149*CR149</f>
        <v>0</v>
      </c>
      <c r="P149" s="11">
        <f>+'[1]total numbers'!P149*CS149</f>
        <v>0</v>
      </c>
      <c r="Q149" s="11">
        <f>+'[1]total numbers'!Q149*CT149</f>
        <v>0</v>
      </c>
      <c r="R149" s="11">
        <f>+'[1]total numbers'!R149*CU149</f>
        <v>0</v>
      </c>
      <c r="S149" s="11">
        <f>+'[1]total numbers'!S149*CV149</f>
        <v>0</v>
      </c>
      <c r="T149" s="11">
        <f>+'[1]total numbers'!T149*CW149</f>
        <v>0</v>
      </c>
      <c r="U149" s="11">
        <f>+'[1]total numbers'!U149*CX149</f>
        <v>0</v>
      </c>
      <c r="V149" s="11">
        <f>+'[1]total numbers'!V149*CY149</f>
        <v>0</v>
      </c>
      <c r="W149" s="11">
        <f>+'[1]total numbers'!W149*CZ149</f>
        <v>0</v>
      </c>
      <c r="X149" s="11">
        <f>+'[1]total numbers'!X149*DA149</f>
        <v>0</v>
      </c>
      <c r="Y149" s="11">
        <f>+'[1]total numbers'!Y149*DB149</f>
        <v>0</v>
      </c>
      <c r="Z149" s="11">
        <f>+'[1]total numbers'!Z149*DC149</f>
        <v>0</v>
      </c>
      <c r="AA149" s="11">
        <f>+'[1]total numbers'!AA149*DD149</f>
        <v>0</v>
      </c>
      <c r="AB149" s="11">
        <f>+'[1]total numbers'!AB149*DE149</f>
        <v>0</v>
      </c>
      <c r="AC149" s="11">
        <f>+'[1]total numbers'!AC149*DF149</f>
        <v>0</v>
      </c>
      <c r="AD149" s="11">
        <f>+'[1]total numbers'!AD149*DG149</f>
        <v>0</v>
      </c>
      <c r="AE149" s="11">
        <f>+'[1]total numbers'!AE149*DH149</f>
        <v>0</v>
      </c>
      <c r="AF149" s="11">
        <f>+'[1]total numbers'!AF149*DI149</f>
        <v>0</v>
      </c>
      <c r="AG149" s="11">
        <f>+'[1]total numbers'!AG149*DJ149</f>
        <v>0</v>
      </c>
      <c r="AH149" s="11">
        <f>+'[1]total numbers'!AH149*DK149</f>
        <v>0</v>
      </c>
      <c r="AI149" s="11">
        <f>+'[1]total numbers'!AI149*DL149</f>
        <v>0</v>
      </c>
      <c r="AJ149" s="11">
        <f>+'[1]total numbers'!AJ149*DM149</f>
        <v>0</v>
      </c>
      <c r="AK149" s="11">
        <f>+'[1]total numbers'!AK149*DN149</f>
        <v>0</v>
      </c>
      <c r="AL149" s="11">
        <f>+'[1]total numbers'!AL149*DO149</f>
        <v>0</v>
      </c>
      <c r="AM149" s="11">
        <f>+'[1]total numbers'!AM149*DP149</f>
        <v>0</v>
      </c>
      <c r="AN149" s="11">
        <f>+'[1]total numbers'!AN149*DQ149</f>
        <v>0</v>
      </c>
      <c r="AO149" s="11">
        <f>+'[1]total numbers'!AO149*DR149</f>
        <v>0</v>
      </c>
      <c r="AP149" s="11">
        <f>+'[1]total numbers'!AP149*DS149</f>
        <v>0</v>
      </c>
      <c r="AQ149" s="11">
        <f>+'[1]total numbers'!AQ149*DT149</f>
        <v>0</v>
      </c>
      <c r="AR149" s="11">
        <f>+'[1]total numbers'!AR149*DU149</f>
        <v>0</v>
      </c>
      <c r="AS149" s="11">
        <f>+'[1]total numbers'!AS149*DV149</f>
        <v>0</v>
      </c>
      <c r="AT149" s="11">
        <f>+'[1]total numbers'!AT149*DW149</f>
        <v>0</v>
      </c>
      <c r="AU149" s="11">
        <f>+'[1]total numbers'!AU149*DX149</f>
        <v>0</v>
      </c>
      <c r="AV149" s="11">
        <f>+'[1]total numbers'!AV149*DY149</f>
        <v>0</v>
      </c>
      <c r="AW149" s="11">
        <f>+'[1]total numbers'!AW149*DZ149</f>
        <v>0</v>
      </c>
      <c r="AX149" s="11">
        <f>+'[1]total numbers'!AX149*EA149</f>
        <v>0</v>
      </c>
      <c r="AY149" s="11">
        <f>+'[1]total numbers'!AY149*EB149</f>
        <v>0</v>
      </c>
      <c r="AZ149" s="11">
        <f>+'[1]total numbers'!AZ149*EC149</f>
        <v>0</v>
      </c>
      <c r="BA149" s="11">
        <f>+'[1]total numbers'!BA149*ED149</f>
        <v>0</v>
      </c>
      <c r="BB149" s="11">
        <f>+'[1]total numbers'!BB149*EE149</f>
        <v>0</v>
      </c>
      <c r="BC149" s="11">
        <f>+'[1]total numbers'!BC149*EF149</f>
        <v>0</v>
      </c>
      <c r="BD149" s="11">
        <f>+'[1]total numbers'!BD149*EG149</f>
        <v>0</v>
      </c>
      <c r="BE149" s="21">
        <f>+[2]faostat2014_pasture!B142</f>
        <v>0</v>
      </c>
      <c r="BF149" s="21">
        <f>+[2]faostat2014_pasture!C142</f>
        <v>0</v>
      </c>
      <c r="BG149" s="21">
        <f>+[2]faostat2014_pasture!D142</f>
        <v>0</v>
      </c>
      <c r="BH149" s="21">
        <f>+[2]faostat2014_pasture!E142</f>
        <v>0</v>
      </c>
      <c r="BI149" s="21">
        <f>+[2]faostat2014_pasture!F142</f>
        <v>0</v>
      </c>
      <c r="BJ149" s="21">
        <f>+[2]faostat2014_pasture!G142</f>
        <v>0</v>
      </c>
      <c r="BK149" s="21">
        <f>+[2]faostat2014_pasture!H142</f>
        <v>0</v>
      </c>
      <c r="BL149" s="21">
        <f>+[2]faostat2014_pasture!I142</f>
        <v>0</v>
      </c>
      <c r="BM149" s="21">
        <f>+[2]faostat2014_pasture!J142</f>
        <v>0</v>
      </c>
      <c r="BN149" s="21">
        <f>+[2]faostat2014_pasture!K142</f>
        <v>0</v>
      </c>
      <c r="BO149" s="21">
        <f>+[2]faostat2014_pasture!L142</f>
        <v>0</v>
      </c>
      <c r="BP149" s="21">
        <f>+[2]faostat2014_pasture!M142</f>
        <v>0</v>
      </c>
      <c r="BQ149" s="21">
        <f>+[2]faostat2014_pasture!N142</f>
        <v>0</v>
      </c>
      <c r="BR149" s="21">
        <f>+[2]faostat2014_pasture!O142</f>
        <v>0</v>
      </c>
      <c r="BS149" s="21">
        <f>+[2]faostat2014_pasture!P142</f>
        <v>0</v>
      </c>
      <c r="BT149" s="21">
        <f>+[2]faostat2014_pasture!Q142</f>
        <v>0</v>
      </c>
      <c r="BU149" s="21">
        <f>+[2]faostat2014_pasture!R142</f>
        <v>0</v>
      </c>
      <c r="BV149" s="119">
        <f t="shared" si="217"/>
        <v>0</v>
      </c>
      <c r="BW149" s="119">
        <f t="shared" si="218"/>
        <v>0</v>
      </c>
      <c r="BX149" s="119">
        <f t="shared" si="219"/>
        <v>0</v>
      </c>
      <c r="BY149" s="119">
        <f t="shared" si="220"/>
        <v>0</v>
      </c>
      <c r="BZ149" s="119">
        <f t="shared" si="221"/>
        <v>0</v>
      </c>
      <c r="CA149" s="119">
        <f t="shared" si="222"/>
        <v>0</v>
      </c>
      <c r="CB149" s="119">
        <f t="shared" si="223"/>
        <v>0</v>
      </c>
      <c r="CC149" s="119">
        <f t="shared" si="224"/>
        <v>0</v>
      </c>
      <c r="CD149" s="21"/>
      <c r="CE149" s="96">
        <f t="shared" si="225"/>
        <v>0</v>
      </c>
      <c r="CG149" s="112">
        <v>0</v>
      </c>
      <c r="CH149" s="112">
        <v>0</v>
      </c>
      <c r="CI149" s="112">
        <v>0</v>
      </c>
      <c r="CJ149" s="112">
        <v>0</v>
      </c>
      <c r="CK149" s="112">
        <v>0</v>
      </c>
      <c r="CL149" s="112">
        <v>0</v>
      </c>
      <c r="CM149" s="112">
        <v>0</v>
      </c>
      <c r="CN149" s="112">
        <v>0</v>
      </c>
      <c r="CO149" s="112">
        <v>0</v>
      </c>
      <c r="CP149" s="112">
        <v>0</v>
      </c>
      <c r="CQ149" s="112">
        <v>0</v>
      </c>
      <c r="CR149" s="112">
        <v>0</v>
      </c>
      <c r="CS149" s="112">
        <v>0</v>
      </c>
      <c r="CT149" s="112">
        <v>0</v>
      </c>
      <c r="CU149" s="112">
        <v>0</v>
      </c>
      <c r="CV149" s="112">
        <v>0</v>
      </c>
      <c r="CW149" s="112">
        <v>0</v>
      </c>
      <c r="CX149" s="112">
        <v>0</v>
      </c>
      <c r="CY149" s="112">
        <v>0</v>
      </c>
      <c r="CZ149" s="112">
        <v>0</v>
      </c>
      <c r="DA149" s="112">
        <v>0</v>
      </c>
      <c r="DB149" s="112">
        <v>0</v>
      </c>
      <c r="DC149" s="112">
        <v>0</v>
      </c>
      <c r="DD149" s="112">
        <v>0</v>
      </c>
      <c r="DE149" s="112">
        <v>0</v>
      </c>
      <c r="DF149" s="112">
        <v>0</v>
      </c>
      <c r="DG149" s="19">
        <f t="shared" ref="DG149:EG149" si="309">+DH149-DH149/$FW149</f>
        <v>0</v>
      </c>
      <c r="DH149" s="19">
        <f t="shared" si="309"/>
        <v>0</v>
      </c>
      <c r="DI149" s="19">
        <f t="shared" si="309"/>
        <v>0</v>
      </c>
      <c r="DJ149" s="19">
        <f t="shared" si="309"/>
        <v>0</v>
      </c>
      <c r="DK149" s="19">
        <f t="shared" si="309"/>
        <v>0</v>
      </c>
      <c r="DL149" s="19">
        <f t="shared" si="309"/>
        <v>0</v>
      </c>
      <c r="DM149" s="19">
        <f t="shared" si="309"/>
        <v>0</v>
      </c>
      <c r="DN149" s="19">
        <f t="shared" si="309"/>
        <v>0</v>
      </c>
      <c r="DO149" s="19">
        <f t="shared" si="309"/>
        <v>0</v>
      </c>
      <c r="DP149" s="19">
        <f t="shared" si="309"/>
        <v>0</v>
      </c>
      <c r="DQ149" s="19">
        <f t="shared" si="309"/>
        <v>0</v>
      </c>
      <c r="DR149" s="19">
        <f t="shared" si="309"/>
        <v>0</v>
      </c>
      <c r="DS149" s="19">
        <f t="shared" si="309"/>
        <v>0</v>
      </c>
      <c r="DT149" s="19">
        <f t="shared" si="309"/>
        <v>0</v>
      </c>
      <c r="DU149" s="19">
        <f t="shared" si="309"/>
        <v>0</v>
      </c>
      <c r="DV149" s="19">
        <f t="shared" si="309"/>
        <v>0</v>
      </c>
      <c r="DW149" s="19">
        <f t="shared" si="309"/>
        <v>0</v>
      </c>
      <c r="DX149" s="19">
        <f t="shared" si="309"/>
        <v>0</v>
      </c>
      <c r="DY149" s="19">
        <f t="shared" si="309"/>
        <v>0</v>
      </c>
      <c r="DZ149" s="19">
        <f t="shared" si="309"/>
        <v>0</v>
      </c>
      <c r="EA149" s="19">
        <f t="shared" si="309"/>
        <v>0</v>
      </c>
      <c r="EB149" s="19">
        <f t="shared" si="309"/>
        <v>0</v>
      </c>
      <c r="EC149" s="19">
        <f t="shared" si="309"/>
        <v>0</v>
      </c>
      <c r="ED149" s="19">
        <f t="shared" si="309"/>
        <v>0</v>
      </c>
      <c r="EE149" s="19">
        <f t="shared" si="309"/>
        <v>0</v>
      </c>
      <c r="EF149" s="19">
        <f t="shared" si="309"/>
        <v>0</v>
      </c>
      <c r="EG149" s="19">
        <f t="shared" si="309"/>
        <v>0</v>
      </c>
      <c r="EH149" s="22">
        <f>+BE149/'[1]total numbers'!BN149</f>
        <v>0</v>
      </c>
      <c r="EI149" s="22">
        <f>+BF149/'[1]total numbers'!BX149</f>
        <v>0</v>
      </c>
      <c r="EJ149" s="22">
        <f>+BG149/'[1]total numbers'!CH149</f>
        <v>0</v>
      </c>
      <c r="EK149" s="22">
        <f>+BH149/'[1]total numbers'!CR149</f>
        <v>0</v>
      </c>
      <c r="EL149" s="22">
        <f>+BI149/'[1]total numbers'!DB149</f>
        <v>0</v>
      </c>
      <c r="EM149" s="22">
        <f>+BJ149/'[1]total numbers'!DC149</f>
        <v>0</v>
      </c>
      <c r="EN149" s="22">
        <f>+BK149/'[1]total numbers'!DD149</f>
        <v>0</v>
      </c>
      <c r="EO149" s="22">
        <f>+BL149/'[1]total numbers'!DE149</f>
        <v>0</v>
      </c>
      <c r="EP149" s="22">
        <f>+BM149/'[1]total numbers'!DF149</f>
        <v>0</v>
      </c>
      <c r="EQ149" s="22">
        <f>+BN149/'[1]total numbers'!DG149</f>
        <v>0</v>
      </c>
      <c r="ER149" s="22">
        <f>+BO149/'[1]total numbers'!DH149</f>
        <v>0</v>
      </c>
      <c r="ES149" s="22">
        <f>+BP149/'[1]total numbers'!DI149</f>
        <v>0</v>
      </c>
      <c r="ET149" s="22">
        <f>+BQ149/'[1]total numbers'!DJ149</f>
        <v>0</v>
      </c>
      <c r="EU149" s="22">
        <f>+BR149/'[1]total numbers'!DK149</f>
        <v>0</v>
      </c>
      <c r="EV149" s="22">
        <f>+BS149/'[1]total numbers'!DL149</f>
        <v>0</v>
      </c>
      <c r="EW149" s="22">
        <f>+BT149/'[1]total numbers'!DM149</f>
        <v>0</v>
      </c>
      <c r="EX149" s="22">
        <f>+BU149/'[1]total numbers'!DN149</f>
        <v>0</v>
      </c>
      <c r="EY149" s="22"/>
      <c r="EZ149" s="22"/>
      <c r="FA149" s="22"/>
      <c r="FB149" s="22"/>
      <c r="FC149" s="22"/>
      <c r="FD149" s="22"/>
      <c r="FE149" s="22"/>
      <c r="FF149" s="22"/>
      <c r="FG149" s="22"/>
      <c r="FH149" s="105">
        <f t="shared" si="226"/>
        <v>-10000</v>
      </c>
      <c r="FI149" s="105">
        <f t="shared" si="287"/>
        <v>1960</v>
      </c>
      <c r="FJ149" s="122">
        <f t="shared" si="275"/>
        <v>0.5</v>
      </c>
      <c r="FK149" s="124">
        <f t="shared" si="288"/>
        <v>0</v>
      </c>
      <c r="FL149" s="105">
        <f t="shared" si="289"/>
        <v>0</v>
      </c>
      <c r="FM149" s="125">
        <f t="shared" si="268"/>
        <v>0.33333333333333331</v>
      </c>
      <c r="FN149" s="124">
        <f t="shared" si="290"/>
        <v>-2.320794416806389E-2</v>
      </c>
      <c r="FP149" s="6">
        <v>8</v>
      </c>
      <c r="FQ149" s="6" t="s">
        <v>33</v>
      </c>
      <c r="FR149" s="22"/>
      <c r="FS149" s="22"/>
      <c r="FT149" s="22"/>
      <c r="FU149" s="22"/>
      <c r="FW149" s="6">
        <f>+$FW$1</f>
        <v>-50</v>
      </c>
      <c r="FX149" s="11">
        <f t="shared" si="227"/>
        <v>0</v>
      </c>
      <c r="FY149" s="11"/>
      <c r="FZ149" s="6">
        <f>+$FW$1</f>
        <v>-50</v>
      </c>
      <c r="GA149" s="61"/>
    </row>
    <row r="150" spans="1:183" x14ac:dyDescent="0.2">
      <c r="A150" s="6">
        <v>4</v>
      </c>
      <c r="B150" s="15">
        <v>533</v>
      </c>
      <c r="C150" s="16" t="s">
        <v>44</v>
      </c>
      <c r="D150" s="11">
        <v>0</v>
      </c>
      <c r="E150" s="11">
        <v>0</v>
      </c>
      <c r="F150" s="11">
        <v>0</v>
      </c>
      <c r="G150" s="11">
        <v>0</v>
      </c>
      <c r="H150" s="11">
        <v>0</v>
      </c>
      <c r="I150" s="11">
        <f>+'[1]total numbers'!I150*CL150</f>
        <v>0</v>
      </c>
      <c r="J150" s="11">
        <f>+'[1]total numbers'!J150*CM150</f>
        <v>0</v>
      </c>
      <c r="K150" s="11">
        <f>+'[1]total numbers'!K150*CN150</f>
        <v>0</v>
      </c>
      <c r="L150" s="11">
        <f>+'[1]total numbers'!L150*CO150</f>
        <v>0</v>
      </c>
      <c r="M150" s="11">
        <f>+'[1]total numbers'!M150*CP150</f>
        <v>0</v>
      </c>
      <c r="N150" s="11">
        <f>+'[1]total numbers'!N150*CQ150</f>
        <v>0</v>
      </c>
      <c r="O150" s="11">
        <f>+'[1]total numbers'!O150*CR150</f>
        <v>0</v>
      </c>
      <c r="P150" s="11">
        <f>+'[1]total numbers'!P150*CS150</f>
        <v>0</v>
      </c>
      <c r="Q150" s="11">
        <f>+'[1]total numbers'!Q150*CT150</f>
        <v>0</v>
      </c>
      <c r="R150" s="11">
        <f>+'[1]total numbers'!R150*CU150</f>
        <v>0</v>
      </c>
      <c r="S150" s="11">
        <f>+'[1]total numbers'!S150*CV150</f>
        <v>0</v>
      </c>
      <c r="T150" s="11">
        <f>+'[1]total numbers'!T150*CW150</f>
        <v>0</v>
      </c>
      <c r="U150" s="11">
        <f>+'[1]total numbers'!U150*CX150</f>
        <v>0</v>
      </c>
      <c r="V150" s="11">
        <f>+'[1]total numbers'!V150*CY150</f>
        <v>0</v>
      </c>
      <c r="W150" s="11">
        <f>+'[1]total numbers'!W150*CZ150</f>
        <v>0</v>
      </c>
      <c r="X150" s="11">
        <f>+'[1]total numbers'!X150*DA150</f>
        <v>0</v>
      </c>
      <c r="Y150" s="11">
        <f>+'[1]total numbers'!Y150*DB150</f>
        <v>0</v>
      </c>
      <c r="Z150" s="11">
        <f>+'[1]total numbers'!Z150*DC150</f>
        <v>0</v>
      </c>
      <c r="AA150" s="11">
        <f>+'[1]total numbers'!AA150*DD150</f>
        <v>0</v>
      </c>
      <c r="AB150" s="11">
        <f>+'[1]total numbers'!AB150*DE150</f>
        <v>0</v>
      </c>
      <c r="AC150" s="11">
        <f>+'[1]total numbers'!AC150*DF150</f>
        <v>0</v>
      </c>
      <c r="AD150" s="11">
        <f>+'[1]total numbers'!AD150*DG150</f>
        <v>2.3319888684079481E-2</v>
      </c>
      <c r="AE150" s="11">
        <f>+'[1]total numbers'!AE150*DH150</f>
        <v>4.6407738674785037E-2</v>
      </c>
      <c r="AF150" s="11">
        <f>+'[1]total numbers'!AF150*DI150</f>
        <v>4.9961842468572104E-2</v>
      </c>
      <c r="AG150" s="11">
        <f>+'[1]total numbers'!AG150*DJ150</f>
        <v>5.3788134783879935E-2</v>
      </c>
      <c r="AH150" s="11">
        <f>+'[1]total numbers'!AH150*DK150</f>
        <v>5.7907460985826206E-2</v>
      </c>
      <c r="AI150" s="11">
        <f>+'[1]total numbers'!AI150*DL150</f>
        <v>6.2342262867050476E-2</v>
      </c>
      <c r="AJ150" s="11">
        <f>+'[1]total numbers'!AJ150*DM150</f>
        <v>6.7116700908985097E-2</v>
      </c>
      <c r="AK150" s="11">
        <f>+'[1]total numbers'!AK150*DN150</f>
        <v>7.2256785906418999E-2</v>
      </c>
      <c r="AL150" s="11">
        <f>+'[1]total numbers'!AL150*DO150</f>
        <v>7.7790520672435429E-2</v>
      </c>
      <c r="AM150" s="11">
        <f>+'[1]total numbers'!AM150*DP150</f>
        <v>8.3748052595722017E-2</v>
      </c>
      <c r="AN150" s="11">
        <f>+'[1]total numbers'!AN150*DQ150</f>
        <v>9.0161837881374329E-2</v>
      </c>
      <c r="AO150" s="11">
        <f>+'[1]total numbers'!AO150*DR150</f>
        <v>9.706681836996503E-2</v>
      </c>
      <c r="AP150" s="11">
        <f>+'[1]total numbers'!AP150*DS150</f>
        <v>0.10450061189817619</v>
      </c>
      <c r="AQ150" s="11">
        <f>+'[1]total numbers'!AQ150*DT150</f>
        <v>0.10744673196827402</v>
      </c>
      <c r="AR150" s="11">
        <f>+'[1]total numbers'!AR150*DU150</f>
        <v>0.11047591014980081</v>
      </c>
      <c r="AS150" s="11">
        <f>+'[1]total numbers'!AS150*DV150</f>
        <v>0.11359048804788806</v>
      </c>
      <c r="AT150" s="11">
        <f>+'[1]total numbers'!AT150*DW150</f>
        <v>0.11679287328306899</v>
      </c>
      <c r="AU150" s="11">
        <f>+'[1]total numbers'!AU150*DX150</f>
        <v>0.13244728825633373</v>
      </c>
      <c r="AV150" s="11">
        <f>+'[1]total numbers'!AV150*DY150</f>
        <v>0.16154700541616696</v>
      </c>
      <c r="AW150" s="11">
        <f>+'[1]total numbers'!AW150*DZ150</f>
        <v>0.26226536621634855</v>
      </c>
      <c r="AX150" s="11">
        <f>+'[1]total numbers'!AX150*EA150</f>
        <v>0.31387422602410514</v>
      </c>
      <c r="AY150" s="11">
        <f>+'[1]total numbers'!AY150*EB150</f>
        <v>0.40205768073082609</v>
      </c>
      <c r="AZ150" s="11">
        <f>+'[1]total numbers'!AZ150*EC150</f>
        <v>0.39255631762897819</v>
      </c>
      <c r="BA150" s="11">
        <f>+'[1]total numbers'!BA150*ED150</f>
        <v>0.35660173987907734</v>
      </c>
      <c r="BB150" s="11">
        <f>+'[1]total numbers'!BB150*EE150</f>
        <v>0.558871155383454</v>
      </c>
      <c r="BC150" s="11">
        <f>+'[1]total numbers'!BC150*EF150</f>
        <v>1.2480204582867593</v>
      </c>
      <c r="BD150" s="11">
        <f>+'[1]total numbers'!BD150*EG150</f>
        <v>1.5549773397012498</v>
      </c>
      <c r="BE150" s="21">
        <v>2</v>
      </c>
      <c r="BF150" s="21">
        <v>2</v>
      </c>
      <c r="BG150" s="21">
        <v>2</v>
      </c>
      <c r="BH150" s="21">
        <v>2</v>
      </c>
      <c r="BI150" s="21">
        <v>2</v>
      </c>
      <c r="BJ150" s="21">
        <v>2</v>
      </c>
      <c r="BK150" s="21">
        <v>2</v>
      </c>
      <c r="BL150" s="21">
        <v>2</v>
      </c>
      <c r="BM150" s="21">
        <v>2</v>
      </c>
      <c r="BN150" s="21">
        <v>2</v>
      </c>
      <c r="BO150" s="21">
        <v>2</v>
      </c>
      <c r="BP150" s="21">
        <v>2</v>
      </c>
      <c r="BQ150" s="21">
        <v>2</v>
      </c>
      <c r="BR150" s="21">
        <v>2</v>
      </c>
      <c r="BS150" s="21">
        <v>2</v>
      </c>
      <c r="BT150" s="21">
        <v>2</v>
      </c>
      <c r="BU150" s="21">
        <v>2</v>
      </c>
      <c r="BV150" s="119">
        <f t="shared" si="217"/>
        <v>2</v>
      </c>
      <c r="BW150" s="119">
        <f t="shared" si="218"/>
        <v>2</v>
      </c>
      <c r="BX150" s="119">
        <f t="shared" si="219"/>
        <v>2</v>
      </c>
      <c r="BY150" s="119">
        <f t="shared" si="220"/>
        <v>2</v>
      </c>
      <c r="BZ150" s="119">
        <f t="shared" si="221"/>
        <v>2</v>
      </c>
      <c r="CA150" s="119">
        <f t="shared" si="222"/>
        <v>2</v>
      </c>
      <c r="CB150" s="119">
        <f t="shared" si="223"/>
        <v>2</v>
      </c>
      <c r="CC150" s="119">
        <f t="shared" si="224"/>
        <v>2</v>
      </c>
      <c r="CD150" s="21"/>
      <c r="CE150" s="96">
        <f t="shared" si="225"/>
        <v>0</v>
      </c>
      <c r="CG150" s="112">
        <v>0</v>
      </c>
      <c r="CH150" s="112">
        <v>0</v>
      </c>
      <c r="CI150" s="112">
        <v>0</v>
      </c>
      <c r="CJ150" s="112">
        <v>0</v>
      </c>
      <c r="CK150" s="112">
        <v>0</v>
      </c>
      <c r="CL150" s="112">
        <v>0</v>
      </c>
      <c r="CM150" s="112">
        <v>0</v>
      </c>
      <c r="CN150" s="112">
        <v>0</v>
      </c>
      <c r="CO150" s="112">
        <v>0</v>
      </c>
      <c r="CP150" s="112">
        <v>0</v>
      </c>
      <c r="CQ150" s="112">
        <v>0</v>
      </c>
      <c r="CR150" s="112">
        <v>0</v>
      </c>
      <c r="CS150" s="112">
        <v>0</v>
      </c>
      <c r="CT150" s="112">
        <v>0</v>
      </c>
      <c r="CU150" s="112">
        <v>0</v>
      </c>
      <c r="CV150" s="112">
        <v>0</v>
      </c>
      <c r="CW150" s="112">
        <v>0</v>
      </c>
      <c r="CX150" s="112">
        <v>0</v>
      </c>
      <c r="CY150" s="112">
        <v>0</v>
      </c>
      <c r="CZ150" s="112">
        <v>0</v>
      </c>
      <c r="DA150" s="112">
        <v>0</v>
      </c>
      <c r="DB150" s="112">
        <v>0</v>
      </c>
      <c r="DC150" s="112">
        <v>0</v>
      </c>
      <c r="DD150" s="112">
        <v>0</v>
      </c>
      <c r="DE150" s="112">
        <v>0</v>
      </c>
      <c r="DF150" s="112">
        <v>0</v>
      </c>
      <c r="DG150" s="19">
        <f t="shared" ref="DG150:EG150" si="310">+DH150-DH150/$FW150</f>
        <v>4.6505511664532442E-2</v>
      </c>
      <c r="DH150" s="19">
        <f t="shared" si="310"/>
        <v>4.6274140959733777E-2</v>
      </c>
      <c r="DI150" s="19">
        <f t="shared" si="310"/>
        <v>4.6043921352968933E-2</v>
      </c>
      <c r="DJ150" s="19">
        <f t="shared" si="310"/>
        <v>4.5814847117382027E-2</v>
      </c>
      <c r="DK150" s="19">
        <f t="shared" si="310"/>
        <v>4.5586912554608984E-2</v>
      </c>
      <c r="DL150" s="19">
        <f t="shared" si="310"/>
        <v>4.5360111994635806E-2</v>
      </c>
      <c r="DM150" s="19">
        <f t="shared" si="310"/>
        <v>4.5134439795657517E-2</v>
      </c>
      <c r="DN150" s="19">
        <f t="shared" si="310"/>
        <v>4.4909890343937831E-2</v>
      </c>
      <c r="DO150" s="19">
        <f t="shared" si="310"/>
        <v>4.4686458053669484E-2</v>
      </c>
      <c r="DP150" s="19">
        <f t="shared" si="310"/>
        <v>4.4464137366835306E-2</v>
      </c>
      <c r="DQ150" s="19">
        <f t="shared" si="310"/>
        <v>4.4242922753069958E-2</v>
      </c>
      <c r="DR150" s="19">
        <f t="shared" si="310"/>
        <v>4.4022808709522347E-2</v>
      </c>
      <c r="DS150" s="19">
        <f t="shared" si="310"/>
        <v>4.3803789760718755E-2</v>
      </c>
      <c r="DT150" s="19">
        <f t="shared" si="310"/>
        <v>4.358586045842662E-2</v>
      </c>
      <c r="DU150" s="19">
        <f t="shared" si="310"/>
        <v>4.3369015381519022E-2</v>
      </c>
      <c r="DV150" s="19">
        <f t="shared" si="310"/>
        <v>4.3153249135839823E-2</v>
      </c>
      <c r="DW150" s="19">
        <f t="shared" si="310"/>
        <v>4.2938556354069478E-2</v>
      </c>
      <c r="DX150" s="19">
        <f t="shared" si="310"/>
        <v>4.2724931695591523E-2</v>
      </c>
      <c r="DY150" s="19">
        <f t="shared" si="310"/>
        <v>4.2512369846359727E-2</v>
      </c>
      <c r="DZ150" s="19">
        <f t="shared" si="310"/>
        <v>4.2300865518765898E-2</v>
      </c>
      <c r="EA150" s="19">
        <f t="shared" si="310"/>
        <v>4.2090413451508359E-2</v>
      </c>
      <c r="EB150" s="19">
        <f t="shared" si="310"/>
        <v>4.1881008409461053E-2</v>
      </c>
      <c r="EC150" s="19">
        <f t="shared" si="310"/>
        <v>4.1672645183543335E-2</v>
      </c>
      <c r="ED150" s="19">
        <f t="shared" si="310"/>
        <v>4.1465318590590383E-2</v>
      </c>
      <c r="EE150" s="19">
        <f t="shared" si="310"/>
        <v>4.1259023473224264E-2</v>
      </c>
      <c r="EF150" s="19">
        <f t="shared" si="310"/>
        <v>4.1053754699725636E-2</v>
      </c>
      <c r="EG150" s="19">
        <f t="shared" si="310"/>
        <v>4.0849507163906104E-2</v>
      </c>
      <c r="EH150" s="22">
        <f>+BE150/'[1]total numbers'!BN150</f>
        <v>4.0646275784981201E-2</v>
      </c>
      <c r="EI150" s="22">
        <f>+BF150/'[1]total numbers'!BX150</f>
        <v>3.5229254372831198E-2</v>
      </c>
      <c r="EJ150" s="22">
        <f>+BG150/'[1]total numbers'!CH150</f>
        <v>3.2957616505174349E-2</v>
      </c>
      <c r="EK150" s="22">
        <f>+BH150/'[1]total numbers'!CR150</f>
        <v>3.1629054449417236E-2</v>
      </c>
      <c r="EL150" s="22">
        <f>+BI150/'[1]total numbers'!DB150</f>
        <v>2.2061175640049859E-2</v>
      </c>
      <c r="EM150" s="22">
        <f>+BJ150/'[1]total numbers'!DC150</f>
        <v>2.1565667457407806E-2</v>
      </c>
      <c r="EN150" s="22">
        <f>+BK150/'[1]total numbers'!DD150</f>
        <v>2.1072595090085345E-2</v>
      </c>
      <c r="EO150" s="22">
        <f>+BL150/'[1]total numbers'!DE150</f>
        <v>2.0598807329055648E-2</v>
      </c>
      <c r="EP150" s="22">
        <f>+BM150/'[1]total numbers'!DF150</f>
        <v>2.0168609576055825E-2</v>
      </c>
      <c r="EQ150" s="22">
        <f>+BN150/'[1]total numbers'!DG150</f>
        <v>1.9794924581337345E-2</v>
      </c>
      <c r="ER150" s="22">
        <f>+BO150/'[1]total numbers'!DH150</f>
        <v>1.9474575941108883E-2</v>
      </c>
      <c r="ES150" s="22">
        <f>+BP150/'[1]total numbers'!DI150</f>
        <v>1.9199017010329073E-2</v>
      </c>
      <c r="ET150" s="22">
        <f>+BQ150/'[1]total numbers'!DJ150</f>
        <v>1.8965255651646185E-2</v>
      </c>
      <c r="EU150" s="22">
        <f>+BR150/'[1]total numbers'!DK150</f>
        <v>1.8775816748028539E-2</v>
      </c>
      <c r="EV150" s="22">
        <f>+BS150/'[1]total numbers'!DL150</f>
        <v>1.8625442354255915E-2</v>
      </c>
      <c r="EW150" s="22">
        <f>+BT150/'[1]total numbers'!DM150</f>
        <v>1.8516632565201693E-2</v>
      </c>
      <c r="EX150" s="22">
        <f>+BU150/'[1]total numbers'!DN150</f>
        <v>1.8443718991497444E-2</v>
      </c>
      <c r="EY150" s="22"/>
      <c r="EZ150" s="22"/>
      <c r="FA150" s="22"/>
      <c r="FB150" s="22"/>
      <c r="FC150" s="22"/>
      <c r="FD150" s="22"/>
      <c r="FE150" s="22"/>
      <c r="FF150" s="22"/>
      <c r="FG150" s="22"/>
      <c r="FH150" s="105">
        <f t="shared" si="226"/>
        <v>-10000</v>
      </c>
      <c r="FI150" s="105">
        <f t="shared" si="287"/>
        <v>1960</v>
      </c>
      <c r="FJ150" s="122">
        <f t="shared" si="275"/>
        <v>0.5</v>
      </c>
      <c r="FK150" s="124">
        <f t="shared" si="288"/>
        <v>4.0646275784981201E-2</v>
      </c>
      <c r="FL150" s="105">
        <f t="shared" si="289"/>
        <v>1966.4286061530179</v>
      </c>
      <c r="FM150" s="125">
        <f t="shared" si="268"/>
        <v>0.33333333333333331</v>
      </c>
      <c r="FN150" s="124">
        <f t="shared" si="290"/>
        <v>-2.1859915875939554E-2</v>
      </c>
      <c r="FP150" s="6">
        <v>8</v>
      </c>
      <c r="FQ150" s="6" t="s">
        <v>33</v>
      </c>
      <c r="FR150" s="22"/>
      <c r="FS150" s="22"/>
      <c r="FT150" s="22"/>
      <c r="FU150" s="22"/>
      <c r="FW150" s="6">
        <v>-200</v>
      </c>
      <c r="FX150" s="11">
        <f t="shared" si="227"/>
        <v>4.6407738674785037E-2</v>
      </c>
      <c r="FY150" s="11"/>
      <c r="FZ150" s="6">
        <v>-200</v>
      </c>
      <c r="GA150" s="61"/>
    </row>
    <row r="151" spans="1:183" x14ac:dyDescent="0.2">
      <c r="A151" s="6">
        <v>24</v>
      </c>
      <c r="B151" s="15">
        <v>540</v>
      </c>
      <c r="C151" s="16" t="s">
        <v>190</v>
      </c>
      <c r="D151" s="11">
        <v>0</v>
      </c>
      <c r="E151" s="11">
        <v>0</v>
      </c>
      <c r="F151" s="11">
        <v>0</v>
      </c>
      <c r="G151" s="11">
        <v>0</v>
      </c>
      <c r="H151" s="11">
        <v>0</v>
      </c>
      <c r="I151" s="11">
        <f>+'[1]total numbers'!I151*CL151</f>
        <v>0.26853626399713731</v>
      </c>
      <c r="J151" s="11">
        <f>+'[1]total numbers'!J151*CM151</f>
        <v>0.57043812950328909</v>
      </c>
      <c r="K151" s="11">
        <f>+'[1]total numbers'!K151*CN151</f>
        <v>1.2005994049266884</v>
      </c>
      <c r="L151" s="11">
        <f>+'[1]total numbers'!L151*CO151</f>
        <v>2.5098146286565797</v>
      </c>
      <c r="M151" s="11">
        <f>+'[1]total numbers'!M151*CP151</f>
        <v>5.2195290881393452</v>
      </c>
      <c r="N151" s="11">
        <f>+'[1]total numbers'!N151*CQ151</f>
        <v>10.810377129302307</v>
      </c>
      <c r="O151" s="11">
        <f>+'[1]total numbers'!O151*CR151</f>
        <v>12.051255370254989</v>
      </c>
      <c r="P151" s="11">
        <f>+'[1]total numbers'!P151*CS151</f>
        <v>13.434133791537977</v>
      </c>
      <c r="Q151" s="11">
        <f>+'[1]total numbers'!Q151*CT151</f>
        <v>14.975221591254281</v>
      </c>
      <c r="R151" s="11">
        <f>+'[1]total numbers'!R151*CU151</f>
        <v>16.692574362564788</v>
      </c>
      <c r="S151" s="11">
        <f>+'[1]total numbers'!S151*CV151</f>
        <v>18.606304042704281</v>
      </c>
      <c r="T151" s="11">
        <f>+'[1]total numbers'!T151*CW151</f>
        <v>20.738812698121365</v>
      </c>
      <c r="U151" s="11">
        <f>+'[1]total numbers'!U151*CX151</f>
        <v>23.115052848302366</v>
      </c>
      <c r="V151" s="11">
        <f>+'[1]total numbers'!V151*CY151</f>
        <v>25.762817336896486</v>
      </c>
      <c r="W151" s="11">
        <f>+'[1]total numbers'!W151*CZ151</f>
        <v>28.713062099440208</v>
      </c>
      <c r="X151" s="11">
        <f>+'[1]total numbers'!X151*DA151</f>
        <v>32.000265556197299</v>
      </c>
      <c r="Y151" s="11">
        <f>+'[1]total numbers'!Y151*DB151</f>
        <v>35.662828780741094</v>
      </c>
      <c r="Z151" s="11">
        <f>+'[1]total numbers'!Z151*DC151</f>
        <v>39.743521064755178</v>
      </c>
      <c r="AA151" s="11">
        <f>+'[1]total numbers'!AA151*DD151</f>
        <v>44.289976022511794</v>
      </c>
      <c r="AB151" s="11">
        <f>+'[1]total numbers'!AB151*DE151</f>
        <v>49.355243960607567</v>
      </c>
      <c r="AC151" s="11">
        <f>+'[1]total numbers'!AC151*DF151</f>
        <v>54.998406886472821</v>
      </c>
      <c r="AD151" s="11">
        <f>+'[1]total numbers'!AD151*DG151</f>
        <v>61.285263250362952</v>
      </c>
      <c r="AE151" s="11">
        <f>+'[1]total numbers'!AE151*DH151</f>
        <v>68.289090318256456</v>
      </c>
      <c r="AF151" s="11">
        <f>+'[1]total numbers'!AF151*DI151</f>
        <v>71.903647259994329</v>
      </c>
      <c r="AG151" s="11">
        <f>+'[1]total numbers'!AG151*DJ151</f>
        <v>75.709505253626872</v>
      </c>
      <c r="AH151" s="11">
        <f>+'[1]total numbers'!AH151*DK151</f>
        <v>79.716788006441718</v>
      </c>
      <c r="AI151" s="11">
        <f>+'[1]total numbers'!AI151*DL151</f>
        <v>83.936154927465651</v>
      </c>
      <c r="AJ151" s="11">
        <f>+'[1]total numbers'!AJ151*DM151</f>
        <v>88.37882947198068</v>
      </c>
      <c r="AK151" s="11">
        <f>+'[1]total numbers'!AK151*DN151</f>
        <v>93.056628985651244</v>
      </c>
      <c r="AL151" s="11">
        <f>+'[1]total numbers'!AL151*DO151</f>
        <v>97.981996127595792</v>
      </c>
      <c r="AM151" s="11">
        <f>+'[1]total numbers'!AM151*DP151</f>
        <v>103.16803195593229</v>
      </c>
      <c r="AN151" s="11">
        <f>+'[1]total numbers'!AN151*DQ151</f>
        <v>108.62853076374527</v>
      </c>
      <c r="AO151" s="11">
        <f>+'[1]total numbers'!AO151*DR151</f>
        <v>114.37801675807486</v>
      </c>
      <c r="AP151" s="11">
        <f>+'[1]total numbers'!AP151*DS151</f>
        <v>120.43178267942677</v>
      </c>
      <c r="AQ151" s="11">
        <f>+'[1]total numbers'!AQ151*DT151</f>
        <v>127.15816916019263</v>
      </c>
      <c r="AR151" s="11">
        <f>+'[1]total numbers'!AR151*DU151</f>
        <v>134.26020769833076</v>
      </c>
      <c r="AS151" s="11">
        <f>+'[1]total numbers'!AS151*DV151</f>
        <v>141.75887581363949</v>
      </c>
      <c r="AT151" s="11">
        <f>+'[1]total numbers'!AT151*DW151</f>
        <v>149.67632237954567</v>
      </c>
      <c r="AU151" s="11">
        <f>+'[1]total numbers'!AU151*DX151</f>
        <v>158.03593302472103</v>
      </c>
      <c r="AV151" s="11">
        <f>+'[1]total numbers'!AV151*DY151</f>
        <v>163.53120791375943</v>
      </c>
      <c r="AW151" s="11">
        <f>+'[1]total numbers'!AW151*DZ151</f>
        <v>169.21752649216995</v>
      </c>
      <c r="AX151" s="11">
        <f>+'[1]total numbers'!AX151*EA151</f>
        <v>175.10152909696205</v>
      </c>
      <c r="AY151" s="11">
        <f>+'[1]total numbers'!AY151*EB151</f>
        <v>181.19008682795646</v>
      </c>
      <c r="AZ151" s="11">
        <f>+'[1]total numbers'!AZ151*EC151</f>
        <v>187.49030956574131</v>
      </c>
      <c r="BA151" s="11">
        <f>+'[1]total numbers'!BA151*ED151</f>
        <v>192.35135294963544</v>
      </c>
      <c r="BB151" s="11">
        <f>+'[1]total numbers'!BB151*EE151</f>
        <v>197.33838219861278</v>
      </c>
      <c r="BC151" s="11">
        <f>+'[1]total numbers'!BC151*EF151</f>
        <v>202.45466143256743</v>
      </c>
      <c r="BD151" s="11">
        <f>+'[1]total numbers'!BD151*EG151</f>
        <v>207.70353931322319</v>
      </c>
      <c r="BE151" s="21">
        <f>+[2]faostat2014_pasture!B143</f>
        <v>250</v>
      </c>
      <c r="BF151" s="21">
        <f>+[2]faostat2014_pasture!C143</f>
        <v>250</v>
      </c>
      <c r="BG151" s="21">
        <f>+[2]faostat2014_pasture!D143</f>
        <v>250</v>
      </c>
      <c r="BH151" s="21">
        <f>+[2]faostat2014_pasture!E143</f>
        <v>217</v>
      </c>
      <c r="BI151" s="21">
        <f>+[2]faostat2014_pasture!F143</f>
        <v>234</v>
      </c>
      <c r="BJ151" s="21">
        <f>+[2]faostat2014_pasture!G143</f>
        <v>237</v>
      </c>
      <c r="BK151" s="21">
        <f>+[2]faostat2014_pasture!H143</f>
        <v>239.4</v>
      </c>
      <c r="BL151" s="21">
        <f>+[2]faostat2014_pasture!I143</f>
        <v>233</v>
      </c>
      <c r="BM151" s="21">
        <f>+[2]faostat2014_pasture!J143</f>
        <v>226</v>
      </c>
      <c r="BN151" s="21">
        <f>+[2]faostat2014_pasture!K143</f>
        <v>219.5</v>
      </c>
      <c r="BO151" s="21">
        <f>+[2]faostat2014_pasture!L143</f>
        <v>214</v>
      </c>
      <c r="BP151" s="21">
        <f>+[2]faostat2014_pasture!M143</f>
        <v>207.5</v>
      </c>
      <c r="BQ151" s="21">
        <f>+[2]faostat2014_pasture!N143</f>
        <v>200</v>
      </c>
      <c r="BR151" s="21">
        <f>+[2]faostat2014_pasture!O143</f>
        <v>195</v>
      </c>
      <c r="BS151" s="21">
        <f>+[2]faostat2014_pasture!P143</f>
        <v>188</v>
      </c>
      <c r="BT151" s="21">
        <f>+[2]faostat2014_pasture!Q143</f>
        <v>180</v>
      </c>
      <c r="BU151" s="21">
        <f>+[2]faostat2014_pasture!R143</f>
        <v>174.3</v>
      </c>
      <c r="BV151" s="119">
        <f t="shared" si="217"/>
        <v>167.5</v>
      </c>
      <c r="BW151" s="119">
        <f t="shared" si="218"/>
        <v>160.87333333333299</v>
      </c>
      <c r="BX151" s="119">
        <f t="shared" si="219"/>
        <v>153.8288888888892</v>
      </c>
      <c r="BY151" s="119">
        <f t="shared" si="220"/>
        <v>147.24681481481275</v>
      </c>
      <c r="BZ151" s="119">
        <f t="shared" si="221"/>
        <v>140.77758024691138</v>
      </c>
      <c r="CA151" s="119">
        <f t="shared" si="222"/>
        <v>133.8794930041131</v>
      </c>
      <c r="CB151" s="119">
        <f t="shared" si="223"/>
        <v>127.18716488340033</v>
      </c>
      <c r="CC151" s="119">
        <f t="shared" si="224"/>
        <v>120.49071941471993</v>
      </c>
      <c r="CD151" s="21"/>
      <c r="CE151" s="96">
        <f t="shared" si="225"/>
        <v>-16</v>
      </c>
      <c r="CG151" s="124">
        <f t="shared" ref="CG151:EG153" si="311">IF(($FL151=0),0,$FN151*(CG$3-$FL151)^$FM151)</f>
        <v>0.49999999999999994</v>
      </c>
      <c r="CH151" s="124">
        <f t="shared" si="311"/>
        <v>1.4206502725148504</v>
      </c>
      <c r="CI151" s="124">
        <f t="shared" si="311"/>
        <v>1.7768060026301435</v>
      </c>
      <c r="CJ151" s="124">
        <f t="shared" si="311"/>
        <v>2.0288866301581625</v>
      </c>
      <c r="CK151" s="124">
        <f t="shared" si="311"/>
        <v>2.2302899822330891</v>
      </c>
      <c r="CL151" s="124">
        <f t="shared" si="311"/>
        <v>2.4007010192147509</v>
      </c>
      <c r="CM151" s="124">
        <f t="shared" si="311"/>
        <v>2.5498444390961308</v>
      </c>
      <c r="CN151" s="124">
        <f t="shared" si="311"/>
        <v>2.6833249373600903</v>
      </c>
      <c r="CO151" s="124">
        <f t="shared" si="311"/>
        <v>2.8047024484559815</v>
      </c>
      <c r="CP151" s="124">
        <f t="shared" si="311"/>
        <v>2.9163958656834206</v>
      </c>
      <c r="CQ151" s="124">
        <f t="shared" si="311"/>
        <v>3.0201325286238325</v>
      </c>
      <c r="CR151" s="124">
        <f t="shared" si="311"/>
        <v>3.0301208854429538</v>
      </c>
      <c r="CS151" s="124">
        <f t="shared" si="311"/>
        <v>3.0400438224919615</v>
      </c>
      <c r="CT151" s="124">
        <f t="shared" si="311"/>
        <v>3.0499024005444304</v>
      </c>
      <c r="CU151" s="124">
        <f t="shared" si="311"/>
        <v>3.059697653118318</v>
      </c>
      <c r="CV151" s="124">
        <f t="shared" si="311"/>
        <v>3.0694305874297099</v>
      </c>
      <c r="CW151" s="124">
        <f t="shared" si="311"/>
        <v>3.0791021853044862</v>
      </c>
      <c r="CX151" s="124">
        <f t="shared" si="311"/>
        <v>3.0887134040501465</v>
      </c>
      <c r="CY151" s="124">
        <f t="shared" si="311"/>
        <v>3.0982651772898993</v>
      </c>
      <c r="CZ151" s="124">
        <f t="shared" si="311"/>
        <v>3.1077584157609515</v>
      </c>
      <c r="DA151" s="124">
        <f t="shared" si="311"/>
        <v>3.1171940080788767</v>
      </c>
      <c r="DB151" s="124">
        <f t="shared" si="311"/>
        <v>3.1265728214697841</v>
      </c>
      <c r="DC151" s="124">
        <f t="shared" si="311"/>
        <v>3.1358957024719185</v>
      </c>
      <c r="DD151" s="124">
        <f t="shared" si="311"/>
        <v>3.1451634776082256</v>
      </c>
      <c r="DE151" s="124">
        <f t="shared" si="311"/>
        <v>3.1543769540313478</v>
      </c>
      <c r="DF151" s="124">
        <f t="shared" si="311"/>
        <v>3.1635369201423735</v>
      </c>
      <c r="DG151" s="124">
        <f t="shared" si="311"/>
        <v>3.1726441461846773</v>
      </c>
      <c r="DH151" s="124">
        <f t="shared" si="311"/>
        <v>3.1816993848139981</v>
      </c>
      <c r="DI151" s="124">
        <f t="shared" si="311"/>
        <v>3.1826020778351674</v>
      </c>
      <c r="DJ151" s="124">
        <f t="shared" si="311"/>
        <v>3.1835042590783891</v>
      </c>
      <c r="DK151" s="124">
        <f t="shared" si="311"/>
        <v>3.1844059292684257</v>
      </c>
      <c r="DL151" s="124">
        <f t="shared" si="311"/>
        <v>3.185307089128393</v>
      </c>
      <c r="DM151" s="124">
        <f t="shared" si="311"/>
        <v>3.1862077393797761</v>
      </c>
      <c r="DN151" s="124">
        <f t="shared" si="311"/>
        <v>3.1871078807424271</v>
      </c>
      <c r="DO151" s="124">
        <f t="shared" si="311"/>
        <v>3.1880075139345712</v>
      </c>
      <c r="DP151" s="124">
        <f t="shared" si="311"/>
        <v>3.1889066396728163</v>
      </c>
      <c r="DQ151" s="124">
        <f t="shared" si="311"/>
        <v>3.1898052586721528</v>
      </c>
      <c r="DR151" s="124">
        <f t="shared" si="311"/>
        <v>3.1907033716459599</v>
      </c>
      <c r="DS151" s="124">
        <f t="shared" si="311"/>
        <v>3.1916009793060147</v>
      </c>
      <c r="DT151" s="124">
        <f t="shared" si="311"/>
        <v>3.1924980823624889</v>
      </c>
      <c r="DU151" s="124">
        <f t="shared" si="311"/>
        <v>3.1933946815239627</v>
      </c>
      <c r="DV151" s="124">
        <f t="shared" si="311"/>
        <v>3.1942907774974221</v>
      </c>
      <c r="DW151" s="124">
        <f t="shared" si="311"/>
        <v>3.1951863709882757</v>
      </c>
      <c r="DX151" s="124">
        <f t="shared" si="311"/>
        <v>3.1960814627003362</v>
      </c>
      <c r="DY151" s="124">
        <f t="shared" si="311"/>
        <v>3.196976053335856</v>
      </c>
      <c r="DZ151" s="124">
        <f t="shared" si="311"/>
        <v>3.1978701435955039</v>
      </c>
      <c r="EA151" s="124">
        <f t="shared" si="311"/>
        <v>3.1987637341783919</v>
      </c>
      <c r="EB151" s="124">
        <f t="shared" si="311"/>
        <v>3.1996568257820628</v>
      </c>
      <c r="EC151" s="124">
        <f t="shared" si="311"/>
        <v>3.2005494191025075</v>
      </c>
      <c r="ED151" s="124">
        <f t="shared" si="311"/>
        <v>3.2014415148341664</v>
      </c>
      <c r="EE151" s="124">
        <f t="shared" si="311"/>
        <v>3.202333113669928</v>
      </c>
      <c r="EF151" s="124">
        <f t="shared" si="311"/>
        <v>3.2032242163011393</v>
      </c>
      <c r="EG151" s="124">
        <f t="shared" si="311"/>
        <v>3.2041148234176107</v>
      </c>
      <c r="EH151" s="22">
        <f>+BE151/'[1]total numbers'!BN151</f>
        <v>3.2050049357076009</v>
      </c>
      <c r="EI151" s="22">
        <f>+BF151/'[1]total numbers'!BX151</f>
        <v>2.3736956542379963</v>
      </c>
      <c r="EJ151" s="22">
        <f>+BG151/'[1]total numbers'!CH151</f>
        <v>1.7517061618015948</v>
      </c>
      <c r="EK151" s="22">
        <f>+BH151/'[1]total numbers'!CR151</f>
        <v>1.2685236605968491</v>
      </c>
      <c r="EL151" s="22">
        <f>+BI151/'[1]total numbers'!DB151</f>
        <v>1.0872848082150408</v>
      </c>
      <c r="EM151" s="22">
        <f>+BJ151/'[1]total numbers'!DC151</f>
        <v>1.0805487546333656</v>
      </c>
      <c r="EN151" s="22">
        <f>+BK151/'[1]total numbers'!DD151</f>
        <v>1.0720283008306652</v>
      </c>
      <c r="EO151" s="22">
        <f>+BL151/'[1]total numbers'!DE151</f>
        <v>1.025523655265602</v>
      </c>
      <c r="EP151" s="22">
        <f>+BM151/'[1]total numbers'!DF151</f>
        <v>0.97820253120725775</v>
      </c>
      <c r="EQ151" s="22">
        <f>+BN151/'[1]total numbers'!DG151</f>
        <v>0.93457943925233644</v>
      </c>
      <c r="ER151" s="22">
        <f>+BO151/'[1]total numbers'!DH151</f>
        <v>0.89656039214043326</v>
      </c>
      <c r="ES151" s="22">
        <f>+BP151/'[1]total numbers'!DI151</f>
        <v>0.85563481918271411</v>
      </c>
      <c r="ET151" s="22">
        <f>+BQ151/'[1]total numbers'!DJ151</f>
        <v>0.8119947869934675</v>
      </c>
      <c r="EU151" s="22">
        <f>+BR151/'[1]total numbers'!DK151</f>
        <v>0.77982531912851516</v>
      </c>
      <c r="EV151" s="22">
        <f>+BS151/'[1]total numbers'!DL151</f>
        <v>0.7409071383249981</v>
      </c>
      <c r="EW151" s="22">
        <f>+BT151/'[1]total numbers'!DM151</f>
        <v>0.69939308222531338</v>
      </c>
      <c r="EX151" s="22">
        <f>+BU151/'[1]total numbers'!DN151</f>
        <v>0.66799524776760055</v>
      </c>
      <c r="EY151" s="22"/>
      <c r="EZ151" s="22"/>
      <c r="FA151" s="22"/>
      <c r="FB151" s="22"/>
      <c r="FC151" s="22"/>
      <c r="FD151" s="22"/>
      <c r="FE151" s="22"/>
      <c r="FF151" s="22"/>
      <c r="FG151" s="22"/>
      <c r="FH151" s="105">
        <f t="shared" si="226"/>
        <v>-10000</v>
      </c>
      <c r="FI151" s="105">
        <f t="shared" si="287"/>
        <v>1960</v>
      </c>
      <c r="FJ151" s="122">
        <f t="shared" si="275"/>
        <v>0.5</v>
      </c>
      <c r="FK151" s="124">
        <f t="shared" si="288"/>
        <v>3.2050049357076009</v>
      </c>
      <c r="FL151" s="105">
        <f t="shared" si="289"/>
        <v>-10045.583448316615</v>
      </c>
      <c r="FM151" s="125">
        <f t="shared" si="268"/>
        <v>0.33333333333333331</v>
      </c>
      <c r="FN151" s="124">
        <f t="shared" si="290"/>
        <v>0.13996977970386162</v>
      </c>
      <c r="FP151" s="6">
        <v>10</v>
      </c>
      <c r="FQ151" s="6" t="s">
        <v>443</v>
      </c>
      <c r="FR151" s="22"/>
      <c r="FS151" s="22"/>
      <c r="FT151" s="22"/>
      <c r="FU151" s="22"/>
      <c r="FW151" s="6">
        <f>+$FW$1</f>
        <v>-50</v>
      </c>
      <c r="FX151" s="11">
        <f t="shared" si="227"/>
        <v>68.289090318256456</v>
      </c>
      <c r="FY151" s="11"/>
      <c r="FZ151" s="6">
        <f>+$FW$1</f>
        <v>-50</v>
      </c>
      <c r="GA151" s="61"/>
    </row>
    <row r="152" spans="1:183" x14ac:dyDescent="0.2">
      <c r="A152" s="6">
        <v>24</v>
      </c>
      <c r="B152" s="15">
        <v>548</v>
      </c>
      <c r="C152" s="16" t="s">
        <v>191</v>
      </c>
      <c r="D152" s="11">
        <v>0</v>
      </c>
      <c r="E152" s="11">
        <v>0</v>
      </c>
      <c r="F152" s="11">
        <v>0</v>
      </c>
      <c r="G152" s="11">
        <v>0</v>
      </c>
      <c r="H152" s="11">
        <v>0</v>
      </c>
      <c r="I152" s="11">
        <f>+'[1]total numbers'!I152*CL152</f>
        <v>0</v>
      </c>
      <c r="J152" s="11">
        <f>+'[1]total numbers'!J152*CM152</f>
        <v>0</v>
      </c>
      <c r="K152" s="11">
        <f>+'[1]total numbers'!K152*CN152</f>
        <v>0</v>
      </c>
      <c r="L152" s="11">
        <f>+'[1]total numbers'!L152*CO152</f>
        <v>0</v>
      </c>
      <c r="M152" s="11">
        <f>+'[1]total numbers'!M152*CP152</f>
        <v>0</v>
      </c>
      <c r="N152" s="11">
        <f>+'[1]total numbers'!N152*CQ152</f>
        <v>0</v>
      </c>
      <c r="O152" s="11">
        <f>+'[1]total numbers'!O152*CR152</f>
        <v>0</v>
      </c>
      <c r="P152" s="11">
        <f>+'[1]total numbers'!P152*CS152</f>
        <v>0</v>
      </c>
      <c r="Q152" s="11">
        <f>+'[1]total numbers'!Q152*CT152</f>
        <v>0</v>
      </c>
      <c r="R152" s="11">
        <f>+'[1]total numbers'!R152*CU152</f>
        <v>0</v>
      </c>
      <c r="S152" s="11">
        <f>+'[1]total numbers'!S152*CV152</f>
        <v>0</v>
      </c>
      <c r="T152" s="11">
        <f>+'[1]total numbers'!T152*CW152</f>
        <v>0</v>
      </c>
      <c r="U152" s="11">
        <f>+'[1]total numbers'!U152*CX152</f>
        <v>0</v>
      </c>
      <c r="V152" s="11">
        <f>+'[1]total numbers'!V152*CY152</f>
        <v>0</v>
      </c>
      <c r="W152" s="11">
        <f>+'[1]total numbers'!W152*CZ152</f>
        <v>0</v>
      </c>
      <c r="X152" s="11">
        <f>+'[1]total numbers'!X152*DA152</f>
        <v>0</v>
      </c>
      <c r="Y152" s="11">
        <f>+'[1]total numbers'!Y152*DB152</f>
        <v>0</v>
      </c>
      <c r="Z152" s="11">
        <f>+'[1]total numbers'!Z152*DC152</f>
        <v>2.7413455335718588E-2</v>
      </c>
      <c r="AA152" s="11">
        <f>+'[1]total numbers'!AA152*DD152</f>
        <v>4.1004041258573674E-2</v>
      </c>
      <c r="AB152" s="11">
        <f>+'[1]total numbers'!AB152*DE152</f>
        <v>6.1330856744022756E-2</v>
      </c>
      <c r="AC152" s="11">
        <f>+'[1]total numbers'!AC152*DF152</f>
        <v>9.1731967222952668E-2</v>
      </c>
      <c r="AD152" s="11">
        <f>+'[1]total numbers'!AD152*DG152</f>
        <v>0.13719917590324698</v>
      </c>
      <c r="AE152" s="11">
        <f>+'[1]total numbers'!AE152*DH152</f>
        <v>0.20519710393076857</v>
      </c>
      <c r="AF152" s="11">
        <f>+'[1]total numbers'!AF152*DI152</f>
        <v>0.21593341431481089</v>
      </c>
      <c r="AG152" s="11">
        <f>+'[1]total numbers'!AG152*DJ152</f>
        <v>0.22723141022169258</v>
      </c>
      <c r="AH152" s="11">
        <f>+'[1]total numbers'!AH152*DK152</f>
        <v>0.23912047383749482</v>
      </c>
      <c r="AI152" s="11">
        <f>+'[1]total numbers'!AI152*DL152</f>
        <v>0.25163152417874418</v>
      </c>
      <c r="AJ152" s="11">
        <f>+'[1]total numbers'!AJ152*DM152</f>
        <v>0.26479709746666563</v>
      </c>
      <c r="AK152" s="11">
        <f>+'[1]total numbers'!AK152*DN152</f>
        <v>0.27865143170439854</v>
      </c>
      <c r="AL152" s="11">
        <f>+'[1]total numbers'!AL152*DO152</f>
        <v>0.29323055567692363</v>
      </c>
      <c r="AM152" s="11">
        <f>+'[1]total numbers'!AM152*DP152</f>
        <v>0.30857238260495023</v>
      </c>
      <c r="AN152" s="11">
        <f>+'[1]total numbers'!AN152*DQ152</f>
        <v>0.32471680869609298</v>
      </c>
      <c r="AO152" s="11">
        <f>+'[1]total numbers'!AO152*DR152</f>
        <v>0.34170581684939205</v>
      </c>
      <c r="AP152" s="11">
        <f>+'[1]total numbers'!AP152*DS152</f>
        <v>0.3595835857826169</v>
      </c>
      <c r="AQ152" s="11">
        <f>+'[1]total numbers'!AQ152*DT152</f>
        <v>0.37944770654606186</v>
      </c>
      <c r="AR152" s="11">
        <f>+'[1]total numbers'!AR152*DU152</f>
        <v>0.40040905519266168</v>
      </c>
      <c r="AS152" s="11">
        <f>+'[1]total numbers'!AS152*DV152</f>
        <v>0.42252823287448071</v>
      </c>
      <c r="AT152" s="11">
        <f>+'[1]total numbers'!AT152*DW152</f>
        <v>0.44586918746807497</v>
      </c>
      <c r="AU152" s="11">
        <f>+'[1]total numbers'!AU152*DX152</f>
        <v>0.47049939837896815</v>
      </c>
      <c r="AV152" s="11">
        <f>+'[1]total numbers'!AV152*DY152</f>
        <v>0.48657829153700988</v>
      </c>
      <c r="AW152" s="11">
        <f>+'[1]total numbers'!AW152*DZ152</f>
        <v>0.50320653183179709</v>
      </c>
      <c r="AX152" s="11">
        <f>+'[1]total numbers'!AX152*EA152</f>
        <v>0.52040288326087725</v>
      </c>
      <c r="AY152" s="11">
        <f>+'[1]total numbers'!AY152*EB152</f>
        <v>0.53818675056693133</v>
      </c>
      <c r="AZ152" s="11">
        <f>+'[1]total numbers'!AZ152*EC152</f>
        <v>0.55657820111134826</v>
      </c>
      <c r="BA152" s="11">
        <f>+'[1]total numbers'!BA152*ED152</f>
        <v>0.57067834657553707</v>
      </c>
      <c r="BB152" s="11">
        <f>+'[1]total numbers'!BB152*EE152</f>
        <v>0.58513554201614359</v>
      </c>
      <c r="BC152" s="11">
        <f>+'[1]total numbers'!BC152*EF152</f>
        <v>0.59995882451417526</v>
      </c>
      <c r="BD152" s="11">
        <f>+'[1]total numbers'!BD152*EG152</f>
        <v>18.687856715627085</v>
      </c>
      <c r="BE152" s="21">
        <f>+[2]faostat2014_pasture!B217</f>
        <v>25</v>
      </c>
      <c r="BF152" s="21">
        <f>+[2]faostat2014_pasture!C217</f>
        <v>25</v>
      </c>
      <c r="BG152" s="21">
        <f>+[2]faostat2014_pasture!D217</f>
        <v>25</v>
      </c>
      <c r="BH152" s="21">
        <f>+[2]faostat2014_pasture!E217</f>
        <v>35</v>
      </c>
      <c r="BI152" s="21">
        <f>+[2]faostat2014_pasture!F217</f>
        <v>42</v>
      </c>
      <c r="BJ152" s="21">
        <f>+[2]faostat2014_pasture!G217</f>
        <v>42</v>
      </c>
      <c r="BK152" s="21">
        <f>+[2]faostat2014_pasture!H217</f>
        <v>42</v>
      </c>
      <c r="BL152" s="21">
        <f>+[2]faostat2014_pasture!I217</f>
        <v>42</v>
      </c>
      <c r="BM152" s="21">
        <f>+[2]faostat2014_pasture!J217</f>
        <v>42</v>
      </c>
      <c r="BN152" s="21">
        <f>+[2]faostat2014_pasture!K217</f>
        <v>42</v>
      </c>
      <c r="BO152" s="21">
        <f>+[2]faostat2014_pasture!L217</f>
        <v>42</v>
      </c>
      <c r="BP152" s="21">
        <f>+[2]faostat2014_pasture!M217</f>
        <v>42</v>
      </c>
      <c r="BQ152" s="21">
        <f>+[2]faostat2014_pasture!N217</f>
        <v>42</v>
      </c>
      <c r="BR152" s="21">
        <f>+[2]faostat2014_pasture!O217</f>
        <v>42</v>
      </c>
      <c r="BS152" s="21">
        <f>+[2]faostat2014_pasture!P217</f>
        <v>42</v>
      </c>
      <c r="BT152" s="21">
        <f>+[2]faostat2014_pasture!Q217</f>
        <v>42</v>
      </c>
      <c r="BU152" s="21">
        <f>+[2]faostat2014_pasture!R217</f>
        <v>42</v>
      </c>
      <c r="BV152" s="119">
        <f t="shared" si="217"/>
        <v>42</v>
      </c>
      <c r="BW152" s="119">
        <f t="shared" si="218"/>
        <v>42</v>
      </c>
      <c r="BX152" s="119">
        <f t="shared" si="219"/>
        <v>42</v>
      </c>
      <c r="BY152" s="119">
        <f t="shared" si="220"/>
        <v>42</v>
      </c>
      <c r="BZ152" s="119">
        <f t="shared" si="221"/>
        <v>42</v>
      </c>
      <c r="CA152" s="119">
        <f t="shared" si="222"/>
        <v>42</v>
      </c>
      <c r="CB152" s="119">
        <f t="shared" si="223"/>
        <v>42</v>
      </c>
      <c r="CC152" s="119">
        <f t="shared" si="224"/>
        <v>42</v>
      </c>
      <c r="CD152" s="21"/>
      <c r="CE152" s="96">
        <f t="shared" si="225"/>
        <v>17</v>
      </c>
      <c r="CG152" s="124">
        <f t="shared" si="311"/>
        <v>0.5</v>
      </c>
      <c r="CH152" s="124">
        <f t="shared" si="311"/>
        <v>0.49265737055241848</v>
      </c>
      <c r="CI152" s="124">
        <f t="shared" si="311"/>
        <v>0.48508909222586877</v>
      </c>
      <c r="CJ152" s="124">
        <f t="shared" si="311"/>
        <v>0.47727698630304083</v>
      </c>
      <c r="CK152" s="124">
        <f t="shared" si="311"/>
        <v>0.46920041112232547</v>
      </c>
      <c r="CL152" s="124">
        <f t="shared" si="311"/>
        <v>0.46083577853813368</v>
      </c>
      <c r="CM152" s="124">
        <f t="shared" si="311"/>
        <v>0.45215594267902881</v>
      </c>
      <c r="CN152" s="124">
        <f t="shared" si="311"/>
        <v>0.4431294175767484</v>
      </c>
      <c r="CO152" s="124">
        <f t="shared" si="311"/>
        <v>0.43371936174763104</v>
      </c>
      <c r="CP152" s="124">
        <f t="shared" si="311"/>
        <v>0.423882239638672</v>
      </c>
      <c r="CQ152" s="124">
        <f t="shared" si="311"/>
        <v>0.41356602585475172</v>
      </c>
      <c r="CR152" s="124">
        <f t="shared" si="311"/>
        <v>0.41250574119428229</v>
      </c>
      <c r="CS152" s="124">
        <f t="shared" si="311"/>
        <v>0.4114399777244282</v>
      </c>
      <c r="CT152" s="124">
        <f t="shared" si="311"/>
        <v>0.41036866411519862</v>
      </c>
      <c r="CU152" s="124">
        <f t="shared" si="311"/>
        <v>0.40929172753903409</v>
      </c>
      <c r="CV152" s="124">
        <f t="shared" si="311"/>
        <v>0.40820909362723012</v>
      </c>
      <c r="CW152" s="124">
        <f t="shared" si="311"/>
        <v>0.40712068642473587</v>
      </c>
      <c r="CX152" s="124">
        <f t="shared" si="311"/>
        <v>0.40602642834325081</v>
      </c>
      <c r="CY152" s="124">
        <f t="shared" si="311"/>
        <v>0.40492624011254286</v>
      </c>
      <c r="CZ152" s="124">
        <f t="shared" si="311"/>
        <v>0.40382004072990396</v>
      </c>
      <c r="DA152" s="124">
        <f t="shared" si="311"/>
        <v>0.40270774740765708</v>
      </c>
      <c r="DB152" s="124">
        <f t="shared" si="311"/>
        <v>0.40158927551862095</v>
      </c>
      <c r="DC152" s="124">
        <f t="shared" si="311"/>
        <v>0.40046453853943786</v>
      </c>
      <c r="DD152" s="124">
        <f t="shared" si="311"/>
        <v>0.39933344799165921</v>
      </c>
      <c r="DE152" s="124">
        <f t="shared" si="311"/>
        <v>0.39819591338048271</v>
      </c>
      <c r="DF152" s="124">
        <f t="shared" si="311"/>
        <v>0.39705184213102274</v>
      </c>
      <c r="DG152" s="124">
        <f t="shared" si="311"/>
        <v>0.39590113952199896</v>
      </c>
      <c r="DH152" s="124">
        <f t="shared" si="311"/>
        <v>0.39474370861670632</v>
      </c>
      <c r="DI152" s="124">
        <f t="shared" si="311"/>
        <v>0.39462759166996841</v>
      </c>
      <c r="DJ152" s="124">
        <f t="shared" si="311"/>
        <v>0.39451140634947235</v>
      </c>
      <c r="DK152" s="124">
        <f t="shared" si="311"/>
        <v>0.39439515255447599</v>
      </c>
      <c r="DL152" s="124">
        <f t="shared" si="311"/>
        <v>0.39427883018400151</v>
      </c>
      <c r="DM152" s="124">
        <f t="shared" si="311"/>
        <v>0.39416243913683052</v>
      </c>
      <c r="DN152" s="124">
        <f t="shared" si="311"/>
        <v>0.3940459793115072</v>
      </c>
      <c r="DO152" s="124">
        <f t="shared" si="311"/>
        <v>0.39392945060633455</v>
      </c>
      <c r="DP152" s="124">
        <f t="shared" si="311"/>
        <v>0.39381285291937501</v>
      </c>
      <c r="DQ152" s="124">
        <f t="shared" si="311"/>
        <v>0.3936961861484497</v>
      </c>
      <c r="DR152" s="124">
        <f t="shared" si="311"/>
        <v>0.39357945019113727</v>
      </c>
      <c r="DS152" s="124">
        <f t="shared" si="311"/>
        <v>0.39346264494477312</v>
      </c>
      <c r="DT152" s="124">
        <f t="shared" si="311"/>
        <v>0.39334577030644852</v>
      </c>
      <c r="DU152" s="124">
        <f t="shared" si="311"/>
        <v>0.39322882617301014</v>
      </c>
      <c r="DV152" s="124">
        <f t="shared" si="311"/>
        <v>0.39311181244105953</v>
      </c>
      <c r="DW152" s="124">
        <f t="shared" si="311"/>
        <v>0.39299472900695087</v>
      </c>
      <c r="DX152" s="124">
        <f t="shared" si="311"/>
        <v>0.39287757576679228</v>
      </c>
      <c r="DY152" s="124">
        <f t="shared" si="311"/>
        <v>0.39276035261644271</v>
      </c>
      <c r="DZ152" s="124">
        <f t="shared" si="311"/>
        <v>0.39264305945151351</v>
      </c>
      <c r="EA152" s="124">
        <f t="shared" si="311"/>
        <v>0.39252569616736543</v>
      </c>
      <c r="EB152" s="124">
        <f t="shared" si="311"/>
        <v>0.39240826265910983</v>
      </c>
      <c r="EC152" s="124">
        <f t="shared" si="311"/>
        <v>0.39229075882160541</v>
      </c>
      <c r="ED152" s="124">
        <f t="shared" si="311"/>
        <v>0.39217318454945982</v>
      </c>
      <c r="EE152" s="124">
        <f t="shared" si="311"/>
        <v>0.39205553973702761</v>
      </c>
      <c r="EF152" s="124">
        <f t="shared" si="311"/>
        <v>0.39193782427840945</v>
      </c>
      <c r="EG152" s="124">
        <f t="shared" si="311"/>
        <v>0.39182003806745119</v>
      </c>
      <c r="EH152" s="22">
        <f>+BE152/'[1]total numbers'!BN152</f>
        <v>0.39170218099774379</v>
      </c>
      <c r="EI152" s="22">
        <f>+BF152/'[1]total numbers'!BX152</f>
        <v>0.29065373838838315</v>
      </c>
      <c r="EJ152" s="22">
        <f>+BG152/'[1]total numbers'!CH152</f>
        <v>0.21339251419060218</v>
      </c>
      <c r="EK152" s="22">
        <f>+BH152/'[1]total numbers'!CR152</f>
        <v>0.23419360450722318</v>
      </c>
      <c r="EL152" s="22">
        <f>+BI152/'[1]total numbers'!DB152</f>
        <v>0.22137537357094289</v>
      </c>
      <c r="EM152" s="22">
        <f>+BJ152/'[1]total numbers'!DC152</f>
        <v>0.21615723895153446</v>
      </c>
      <c r="EN152" s="22">
        <f>+BK152/'[1]total numbers'!DD152</f>
        <v>0.21060021060021059</v>
      </c>
      <c r="EO152" s="22">
        <f>+BL152/'[1]total numbers'!DE152</f>
        <v>0.20492403173395005</v>
      </c>
      <c r="EP152" s="22">
        <f>+BM152/'[1]total numbers'!DF152</f>
        <v>0.19935636373992538</v>
      </c>
      <c r="EQ152" s="22">
        <f>+BN152/'[1]total numbers'!DG152</f>
        <v>0.19405274538431683</v>
      </c>
      <c r="ER152" s="22">
        <f>+BO152/'[1]total numbers'!DH152</f>
        <v>0.1890180512238919</v>
      </c>
      <c r="ES152" s="22">
        <f>+BP152/'[1]total numbers'!DI152</f>
        <v>0.18420244726108503</v>
      </c>
      <c r="ET152" s="22">
        <f>+BQ152/'[1]total numbers'!DJ152</f>
        <v>0.17959002163632165</v>
      </c>
      <c r="EU152" s="22">
        <f>+BR152/'[1]total numbers'!DK152</f>
        <v>0.17515472000266902</v>
      </c>
      <c r="EV152" s="22">
        <f>+BS152/'[1]total numbers'!DL152</f>
        <v>0.1708803593369842</v>
      </c>
      <c r="EW152" s="22">
        <f>+BT152/'[1]total numbers'!DM152</f>
        <v>0.16676526994135421</v>
      </c>
      <c r="EX152" s="22">
        <f>+BU152/'[1]total numbers'!DN152</f>
        <v>0.16281972754832255</v>
      </c>
      <c r="EY152" s="22"/>
      <c r="EZ152" s="22"/>
      <c r="FA152" s="22"/>
      <c r="FB152" s="22"/>
      <c r="FC152" s="22"/>
      <c r="FD152" s="22"/>
      <c r="FE152" s="22"/>
      <c r="FF152" s="22"/>
      <c r="FG152" s="22"/>
      <c r="FH152" s="105">
        <f t="shared" si="226"/>
        <v>-10000</v>
      </c>
      <c r="FI152" s="105">
        <f t="shared" si="287"/>
        <v>1960</v>
      </c>
      <c r="FJ152" s="122">
        <f t="shared" si="275"/>
        <v>0.5</v>
      </c>
      <c r="FK152" s="124">
        <f t="shared" si="288"/>
        <v>0.39170218099774379</v>
      </c>
      <c r="FL152" s="105">
        <f t="shared" si="289"/>
        <v>13035.119734356742</v>
      </c>
      <c r="FM152" s="125">
        <f t="shared" si="268"/>
        <v>0.33333333333333331</v>
      </c>
      <c r="FN152" s="124">
        <f t="shared" si="290"/>
        <v>-1.7572754684625293E-2</v>
      </c>
      <c r="FP152" s="6">
        <v>10</v>
      </c>
      <c r="FQ152" s="6" t="s">
        <v>443</v>
      </c>
      <c r="FR152" s="22"/>
      <c r="FS152" s="22"/>
      <c r="FT152" s="22"/>
      <c r="FU152" s="22"/>
      <c r="FW152" s="6">
        <f>+$FW$1</f>
        <v>-50</v>
      </c>
      <c r="FX152" s="11">
        <f t="shared" si="227"/>
        <v>0.20519710393076857</v>
      </c>
      <c r="FY152" s="11"/>
      <c r="FZ152" s="6">
        <f>+$FW$1</f>
        <v>-50</v>
      </c>
      <c r="GA152" s="61"/>
    </row>
    <row r="153" spans="1:183" x14ac:dyDescent="0.2">
      <c r="A153" s="6">
        <v>24</v>
      </c>
      <c r="B153" s="15">
        <v>554</v>
      </c>
      <c r="C153" s="16" t="s">
        <v>192</v>
      </c>
      <c r="D153" s="11">
        <v>0</v>
      </c>
      <c r="E153" s="11">
        <v>0</v>
      </c>
      <c r="F153" s="11">
        <v>0</v>
      </c>
      <c r="G153" s="11">
        <v>0</v>
      </c>
      <c r="H153" s="11">
        <v>0</v>
      </c>
      <c r="I153" s="11">
        <f>+'[1]total numbers'!I153*CL153</f>
        <v>0</v>
      </c>
      <c r="J153" s="11">
        <f>+'[1]total numbers'!J153*CM153</f>
        <v>0</v>
      </c>
      <c r="K153" s="11">
        <f>+'[1]total numbers'!K153*CN153</f>
        <v>0</v>
      </c>
      <c r="L153" s="11">
        <f>+'[1]total numbers'!L153*CO153</f>
        <v>0</v>
      </c>
      <c r="M153" s="11">
        <f>+'[1]total numbers'!M153*CP153</f>
        <v>0</v>
      </c>
      <c r="N153" s="11">
        <f>+'[1]total numbers'!N153*CQ153</f>
        <v>0</v>
      </c>
      <c r="O153" s="11">
        <f>+'[1]total numbers'!O153*CR153</f>
        <v>0</v>
      </c>
      <c r="P153" s="11">
        <f>+'[1]total numbers'!P153*CS153</f>
        <v>0</v>
      </c>
      <c r="Q153" s="11">
        <f>+'[1]total numbers'!Q153*CT153</f>
        <v>0</v>
      </c>
      <c r="R153" s="11">
        <f>+'[1]total numbers'!R153*CU153</f>
        <v>0</v>
      </c>
      <c r="S153" s="11">
        <f>+'[1]total numbers'!S153*CV153</f>
        <v>0</v>
      </c>
      <c r="T153" s="11">
        <f>+'[1]total numbers'!T153*CW153</f>
        <v>0</v>
      </c>
      <c r="U153" s="11">
        <f>+'[1]total numbers'!U153*CX153</f>
        <v>0</v>
      </c>
      <c r="V153" s="11">
        <f>+'[1]total numbers'!V153*CY153</f>
        <v>0</v>
      </c>
      <c r="W153" s="11">
        <f>+'[1]total numbers'!W153*CZ153</f>
        <v>0</v>
      </c>
      <c r="X153" s="11">
        <f>+'[1]total numbers'!X153*DA153</f>
        <v>0</v>
      </c>
      <c r="Y153" s="11">
        <f>+'[1]total numbers'!Y153*DB153</f>
        <v>0</v>
      </c>
      <c r="Z153" s="11">
        <f>+'[1]total numbers'!Z153*DC153</f>
        <v>84.189389660246178</v>
      </c>
      <c r="AA153" s="11">
        <f>+'[1]total numbers'!AA153*DD153</f>
        <v>105.54874694097013</v>
      </c>
      <c r="AB153" s="11">
        <f>+'[1]total numbers'!AB153*DE153</f>
        <v>105.85892298426836</v>
      </c>
      <c r="AC153" s="11">
        <f>+'[1]total numbers'!AC153*DF153</f>
        <v>424.66916766178707</v>
      </c>
      <c r="AD153" s="11">
        <f>+'[1]total numbers'!AD153*DG153</f>
        <v>745.31715879367096</v>
      </c>
      <c r="AE153" s="11">
        <f>+'[1]total numbers'!AE153*DH153</f>
        <v>1067.7871221644348</v>
      </c>
      <c r="AF153" s="11">
        <f>+'[1]total numbers'!AF153*DI153</f>
        <v>1002.6156380866297</v>
      </c>
      <c r="AG153" s="11">
        <f>+'[1]total numbers'!AG153*DJ153</f>
        <v>992.9710141987166</v>
      </c>
      <c r="AH153" s="11">
        <f>+'[1]total numbers'!AH153*DK153</f>
        <v>983.4189281527855</v>
      </c>
      <c r="AI153" s="11">
        <f>+'[1]total numbers'!AI153*DL153</f>
        <v>973.9584947703579</v>
      </c>
      <c r="AJ153" s="11">
        <f>+'[1]total numbers'!AJ153*DM153</f>
        <v>964.58883730930665</v>
      </c>
      <c r="AK153" s="11">
        <f>+'[1]total numbers'!AK153*DN153</f>
        <v>955.30908738380822</v>
      </c>
      <c r="AL153" s="11">
        <f>+'[1]total numbers'!AL153*DO153</f>
        <v>946.11838488505612</v>
      </c>
      <c r="AM153" s="11">
        <f>+'[1]total numbers'!AM153*DP153</f>
        <v>937.01587790271333</v>
      </c>
      <c r="AN153" s="11">
        <f>+'[1]total numbers'!AN153*DQ153</f>
        <v>928.00072264711241</v>
      </c>
      <c r="AO153" s="11">
        <f>+'[1]total numbers'!AO153*DR153</f>
        <v>919.07208337218833</v>
      </c>
      <c r="AP153" s="11">
        <f>+'[1]total numbers'!AP153*DS153</f>
        <v>910.2291322991374</v>
      </c>
      <c r="AQ153" s="11">
        <f>+'[1]total numbers'!AQ153*DT153</f>
        <v>1062.2333867089058</v>
      </c>
      <c r="AR153" s="11">
        <f>+'[1]total numbers'!AR153*DU153</f>
        <v>1239.6213865635962</v>
      </c>
      <c r="AS153" s="11">
        <f>+'[1]total numbers'!AS153*DV153</f>
        <v>1446.6320074686066</v>
      </c>
      <c r="AT153" s="11">
        <f>+'[1]total numbers'!AT153*DW153</f>
        <v>1688.2119741646768</v>
      </c>
      <c r="AU153" s="11">
        <f>+'[1]total numbers'!AU153*DX153</f>
        <v>1970.1340628104833</v>
      </c>
      <c r="AV153" s="11">
        <f>+'[1]total numbers'!AV153*DY153</f>
        <v>2299.1350414041381</v>
      </c>
      <c r="AW153" s="11">
        <f>+'[1]total numbers'!AW153*DZ153</f>
        <v>2683.0766443023399</v>
      </c>
      <c r="AX153" s="11">
        <f>+'[1]total numbers'!AX153*EA153</f>
        <v>3578.4382024723554</v>
      </c>
      <c r="AY153" s="11">
        <f>+'[1]total numbers'!AY153*EB153</f>
        <v>4474.3003970297532</v>
      </c>
      <c r="AZ153" s="11">
        <f>+'[1]total numbers'!AZ153*EC153</f>
        <v>5370.6628079647153</v>
      </c>
      <c r="BA153" s="11">
        <f>+'[1]total numbers'!BA153*ED153</f>
        <v>6591.6469384925413</v>
      </c>
      <c r="BB153" s="11">
        <f>+'[1]total numbers'!BB153*EE153</f>
        <v>7813.3115272282694</v>
      </c>
      <c r="BC153" s="11">
        <f>+'[1]total numbers'!BC153*EF153</f>
        <v>9035.6560048829124</v>
      </c>
      <c r="BD153" s="11">
        <f>+'[1]total numbers'!BD153*EG153</f>
        <v>10258.679803225452</v>
      </c>
      <c r="BE153" s="21">
        <f>+[2]faostat2014_pasture!B144</f>
        <v>12757</v>
      </c>
      <c r="BF153" s="21">
        <f>+[2]faostat2014_pasture!C144</f>
        <v>12682</v>
      </c>
      <c r="BG153" s="21">
        <f>+[2]faostat2014_pasture!D144</f>
        <v>14156</v>
      </c>
      <c r="BH153" s="21">
        <f>+[2]faostat2014_pasture!E144</f>
        <v>13490</v>
      </c>
      <c r="BI153" s="21">
        <f>+[2]faostat2014_pasture!F144</f>
        <v>13863</v>
      </c>
      <c r="BJ153" s="21">
        <f>+[2]faostat2014_pasture!G144</f>
        <v>13863</v>
      </c>
      <c r="BK153" s="21">
        <f>+[2]faostat2014_pasture!H144</f>
        <v>11565</v>
      </c>
      <c r="BL153" s="21">
        <f>+[2]faostat2014_pasture!I144</f>
        <v>11388</v>
      </c>
      <c r="BM153" s="21">
        <f>+[2]faostat2014_pasture!J144</f>
        <v>11407</v>
      </c>
      <c r="BN153" s="21">
        <f>+[2]faostat2014_pasture!K144</f>
        <v>11224</v>
      </c>
      <c r="BO153" s="21">
        <f>+[2]faostat2014_pasture!L144</f>
        <v>10913</v>
      </c>
      <c r="BP153" s="21">
        <f>+[2]faostat2014_pasture!M144</f>
        <v>10987</v>
      </c>
      <c r="BQ153" s="21">
        <f>+[2]faostat2014_pasture!N144</f>
        <v>10852</v>
      </c>
      <c r="BR153" s="21">
        <f>+[2]faostat2014_pasture!O144</f>
        <v>10948</v>
      </c>
      <c r="BS153" s="21">
        <f>+[2]faostat2014_pasture!P144</f>
        <v>10838</v>
      </c>
      <c r="BT153" s="21">
        <f>+[2]faostat2014_pasture!Q144</f>
        <v>10829</v>
      </c>
      <c r="BU153" s="21">
        <f>+[2]faostat2014_pasture!R144</f>
        <v>10629</v>
      </c>
      <c r="BV153" s="119">
        <f t="shared" si="217"/>
        <v>10650.266666666677</v>
      </c>
      <c r="BW153" s="119">
        <f t="shared" si="218"/>
        <v>10593.577777777784</v>
      </c>
      <c r="BX153" s="119">
        <f t="shared" si="219"/>
        <v>10494.442962962959</v>
      </c>
      <c r="BY153" s="119">
        <f t="shared" si="220"/>
        <v>10432.102716049383</v>
      </c>
      <c r="BZ153" s="119">
        <f t="shared" si="221"/>
        <v>10360.247045267519</v>
      </c>
      <c r="CA153" s="119">
        <f t="shared" si="222"/>
        <v>10316.867050754474</v>
      </c>
      <c r="CB153" s="119">
        <f t="shared" si="223"/>
        <v>10231.650984179258</v>
      </c>
      <c r="CC153" s="119">
        <f t="shared" si="224"/>
        <v>10163.39301862524</v>
      </c>
      <c r="CD153" s="21"/>
      <c r="CE153" s="96">
        <f t="shared" si="225"/>
        <v>1181</v>
      </c>
      <c r="CG153" s="124">
        <f t="shared" si="311"/>
        <v>0.5</v>
      </c>
      <c r="CH153" s="124">
        <f t="shared" si="311"/>
        <v>2.3586281654273833</v>
      </c>
      <c r="CI153" s="124">
        <f t="shared" si="311"/>
        <v>2.9669594894604785</v>
      </c>
      <c r="CJ153" s="124">
        <f t="shared" si="311"/>
        <v>3.39451372517604</v>
      </c>
      <c r="CK153" s="124">
        <f t="shared" si="311"/>
        <v>3.7351505308815698</v>
      </c>
      <c r="CL153" s="124">
        <f t="shared" si="311"/>
        <v>4.0229253984203854</v>
      </c>
      <c r="CM153" s="124">
        <f t="shared" si="311"/>
        <v>4.2745401175896509</v>
      </c>
      <c r="CN153" s="124">
        <f t="shared" si="311"/>
        <v>4.499579109339896</v>
      </c>
      <c r="CO153" s="124">
        <f t="shared" si="311"/>
        <v>4.7041126051848661</v>
      </c>
      <c r="CP153" s="124">
        <f t="shared" si="311"/>
        <v>4.892256664879385</v>
      </c>
      <c r="CQ153" s="124">
        <f t="shared" si="311"/>
        <v>5.0669459945425377</v>
      </c>
      <c r="CR153" s="124">
        <f t="shared" si="311"/>
        <v>5.0837637039123118</v>
      </c>
      <c r="CS153" s="124">
        <f t="shared" si="311"/>
        <v>5.1004708733783506</v>
      </c>
      <c r="CT153" s="124">
        <f t="shared" si="311"/>
        <v>5.1170693016255333</v>
      </c>
      <c r="CU153" s="124">
        <f t="shared" si="311"/>
        <v>5.1335607409624489</v>
      </c>
      <c r="CV153" s="124">
        <f t="shared" si="311"/>
        <v>5.1499468989497963</v>
      </c>
      <c r="CW153" s="124">
        <f t="shared" si="311"/>
        <v>5.1662294399567319</v>
      </c>
      <c r="CX153" s="124">
        <f t="shared" si="311"/>
        <v>5.182409986648933</v>
      </c>
      <c r="CY153" s="124">
        <f t="shared" si="311"/>
        <v>5.198490121412072</v>
      </c>
      <c r="CZ153" s="124">
        <f t="shared" si="311"/>
        <v>5.2144713877139655</v>
      </c>
      <c r="DA153" s="124">
        <f t="shared" si="311"/>
        <v>5.2303552914086637</v>
      </c>
      <c r="DB153" s="124">
        <f t="shared" si="311"/>
        <v>5.246143301985426</v>
      </c>
      <c r="DC153" s="124">
        <f t="shared" si="311"/>
        <v>5.2618368537653835</v>
      </c>
      <c r="DD153" s="124">
        <f t="shared" si="311"/>
        <v>5.2774373470485054</v>
      </c>
      <c r="DE153" s="124">
        <f t="shared" si="311"/>
        <v>5.2929461492134173</v>
      </c>
      <c r="DF153" s="124">
        <f t="shared" si="311"/>
        <v>5.3083645957723373</v>
      </c>
      <c r="DG153" s="124">
        <f t="shared" si="311"/>
        <v>5.3236939913833625</v>
      </c>
      <c r="DH153" s="124">
        <f t="shared" si="311"/>
        <v>5.3389356108221735</v>
      </c>
      <c r="DI153" s="124">
        <f t="shared" si="311"/>
        <v>5.3404549932868006</v>
      </c>
      <c r="DJ153" s="124">
        <f t="shared" si="311"/>
        <v>5.3419735117012861</v>
      </c>
      <c r="DK153" s="124">
        <f t="shared" si="311"/>
        <v>5.3434911672930161</v>
      </c>
      <c r="DL153" s="124">
        <f t="shared" si="311"/>
        <v>5.3450079612865897</v>
      </c>
      <c r="DM153" s="124">
        <f t="shared" si="311"/>
        <v>5.3465238949038261</v>
      </c>
      <c r="DN153" s="124">
        <f t="shared" si="311"/>
        <v>5.3480389693637704</v>
      </c>
      <c r="DO153" s="124">
        <f t="shared" si="311"/>
        <v>5.3495531858827148</v>
      </c>
      <c r="DP153" s="124">
        <f t="shared" si="311"/>
        <v>5.3510665456741879</v>
      </c>
      <c r="DQ153" s="124">
        <f t="shared" si="311"/>
        <v>5.352579049948984</v>
      </c>
      <c r="DR153" s="124">
        <f t="shared" si="311"/>
        <v>5.3540906999151572</v>
      </c>
      <c r="DS153" s="124">
        <f t="shared" si="311"/>
        <v>5.3556014967780374</v>
      </c>
      <c r="DT153" s="124">
        <f t="shared" si="311"/>
        <v>5.357111441740229</v>
      </c>
      <c r="DU153" s="124">
        <f t="shared" si="311"/>
        <v>5.3586205360016352</v>
      </c>
      <c r="DV153" s="124">
        <f t="shared" si="311"/>
        <v>5.3601287807594522</v>
      </c>
      <c r="DW153" s="124">
        <f t="shared" si="311"/>
        <v>5.3616361772081857</v>
      </c>
      <c r="DX153" s="124">
        <f t="shared" si="311"/>
        <v>5.3631427265396487</v>
      </c>
      <c r="DY153" s="124">
        <f t="shared" si="311"/>
        <v>5.3646484299429895</v>
      </c>
      <c r="DZ153" s="124">
        <f t="shared" si="311"/>
        <v>5.3661532886046794</v>
      </c>
      <c r="EA153" s="124">
        <f t="shared" si="311"/>
        <v>5.3676573037085316</v>
      </c>
      <c r="EB153" s="124">
        <f t="shared" si="311"/>
        <v>5.3691604764357024</v>
      </c>
      <c r="EC153" s="124">
        <f t="shared" si="311"/>
        <v>5.370662807964715</v>
      </c>
      <c r="ED153" s="124">
        <f t="shared" si="311"/>
        <v>5.3721642994714465</v>
      </c>
      <c r="EE153" s="124">
        <f t="shared" si="311"/>
        <v>5.3736649521291557</v>
      </c>
      <c r="EF153" s="124">
        <f t="shared" si="311"/>
        <v>5.375164767108469</v>
      </c>
      <c r="EG153" s="124">
        <f t="shared" si="311"/>
        <v>5.3766637455774147</v>
      </c>
      <c r="EH153" s="22">
        <f>+BE153/'[1]total numbers'!BN153</f>
        <v>5.3781618887015181</v>
      </c>
      <c r="EI153" s="22">
        <f>+BF153/'[1]total numbers'!BX153</f>
        <v>4.4978058921186248</v>
      </c>
      <c r="EJ153" s="22">
        <f>+BG153/'[1]total numbers'!CH153</f>
        <v>4.4979907428325587</v>
      </c>
      <c r="EK153" s="22">
        <f>+BH153/'[1]total numbers'!CR153</f>
        <v>3.9845132691085321</v>
      </c>
      <c r="EL153" s="22">
        <f>+BI153/'[1]total numbers'!DB153</f>
        <v>3.5838365172854254</v>
      </c>
      <c r="EM153" s="22">
        <f>+BJ153/'[1]total numbers'!DC153</f>
        <v>3.5432778041747959</v>
      </c>
      <c r="EN153" s="22">
        <f>+BK153/'[1]total numbers'!DD153</f>
        <v>2.9193148331484728</v>
      </c>
      <c r="EO153" s="22">
        <f>+BL153/'[1]total numbers'!DE153</f>
        <v>2.8377100467345029</v>
      </c>
      <c r="EP153" s="22">
        <f>+BM153/'[1]total numbers'!DF153</f>
        <v>2.807109934270267</v>
      </c>
      <c r="EQ153" s="22">
        <f>+BN153/'[1]total numbers'!DG153</f>
        <v>2.7305135866405292</v>
      </c>
      <c r="ER153" s="22">
        <f>+BO153/'[1]total numbers'!DH153</f>
        <v>2.6275257702420967</v>
      </c>
      <c r="ES153" s="22">
        <f>+BP153/'[1]total numbers'!DI153</f>
        <v>2.6204333219328859</v>
      </c>
      <c r="ET153" s="22">
        <f>+BQ153/'[1]total numbers'!DJ153</f>
        <v>2.5654816010855779</v>
      </c>
      <c r="EU153" s="22">
        <f>+BR153/'[1]total numbers'!DK153</f>
        <v>2.566038938726797</v>
      </c>
      <c r="EV153" s="22">
        <f>+BS153/'[1]total numbers'!DL153</f>
        <v>2.5184404073283408</v>
      </c>
      <c r="EW153" s="22">
        <f>+BT153/'[1]total numbers'!DM153</f>
        <v>2.4945290364193404</v>
      </c>
      <c r="EX153" s="22">
        <f>+BU153/'[1]total numbers'!DN153</f>
        <v>2.4272559676037031</v>
      </c>
      <c r="EY153" s="22"/>
      <c r="EZ153" s="22"/>
      <c r="FA153" s="22"/>
      <c r="FB153" s="22"/>
      <c r="FC153" s="22"/>
      <c r="FD153" s="22"/>
      <c r="FE153" s="22"/>
      <c r="FF153" s="22"/>
      <c r="FG153" s="22"/>
      <c r="FH153" s="105">
        <f t="shared" si="226"/>
        <v>-10000</v>
      </c>
      <c r="FI153" s="105">
        <f t="shared" si="287"/>
        <v>1960</v>
      </c>
      <c r="FJ153" s="122">
        <f t="shared" si="275"/>
        <v>0.5</v>
      </c>
      <c r="FK153" s="124">
        <f t="shared" si="288"/>
        <v>5.3781618887015181</v>
      </c>
      <c r="FL153" s="105">
        <f t="shared" si="289"/>
        <v>-10009.618086845016</v>
      </c>
      <c r="FM153" s="125">
        <f t="shared" si="268"/>
        <v>0.33333333333333331</v>
      </c>
      <c r="FN153" s="124">
        <f t="shared" si="290"/>
        <v>0.23511144623091754</v>
      </c>
      <c r="FO153" s="6" t="s">
        <v>453</v>
      </c>
      <c r="FP153" s="6">
        <v>7</v>
      </c>
      <c r="FQ153" s="6" t="s">
        <v>444</v>
      </c>
      <c r="FR153" s="22"/>
      <c r="FS153" s="22"/>
      <c r="FT153" s="22"/>
      <c r="FU153" s="22"/>
      <c r="FW153" s="6">
        <v>50</v>
      </c>
      <c r="FX153" s="11">
        <f t="shared" si="227"/>
        <v>1067.7871221644348</v>
      </c>
      <c r="FY153" s="11"/>
      <c r="FZ153" s="6">
        <f>+$FW$1</f>
        <v>-50</v>
      </c>
      <c r="GA153" s="61"/>
    </row>
    <row r="154" spans="1:183" x14ac:dyDescent="0.2">
      <c r="A154" s="6">
        <v>4</v>
      </c>
      <c r="B154" s="15">
        <v>558</v>
      </c>
      <c r="C154" s="144" t="s">
        <v>193</v>
      </c>
      <c r="D154" s="11">
        <v>0</v>
      </c>
      <c r="E154" s="11">
        <v>0</v>
      </c>
      <c r="F154" s="11">
        <v>0</v>
      </c>
      <c r="G154" s="11">
        <v>0</v>
      </c>
      <c r="H154" s="11">
        <v>0</v>
      </c>
      <c r="I154" s="11">
        <v>0</v>
      </c>
      <c r="J154" s="11">
        <v>0</v>
      </c>
      <c r="K154" s="11">
        <f>+'[1]total numbers'!K154*CN154</f>
        <v>0</v>
      </c>
      <c r="L154" s="11">
        <f>+'[1]total numbers'!L154*CO154</f>
        <v>0</v>
      </c>
      <c r="M154" s="11">
        <f>+'[1]total numbers'!M154*CP154</f>
        <v>0</v>
      </c>
      <c r="N154" s="11">
        <f>+'[1]total numbers'!N154*CQ154</f>
        <v>0</v>
      </c>
      <c r="O154" s="11">
        <f>+'[1]total numbers'!O154*CR154</f>
        <v>0</v>
      </c>
      <c r="P154" s="11">
        <f>+'[1]total numbers'!P154*CS154</f>
        <v>0</v>
      </c>
      <c r="Q154" s="11">
        <f>+'[1]total numbers'!Q154*CT154</f>
        <v>0</v>
      </c>
      <c r="R154" s="11">
        <f>+'[1]total numbers'!R154*CU154</f>
        <v>0</v>
      </c>
      <c r="S154" s="11">
        <f>+'[1]total numbers'!S154*CV154</f>
        <v>0</v>
      </c>
      <c r="T154" s="11">
        <f>+'[1]total numbers'!T154*CW154</f>
        <v>0</v>
      </c>
      <c r="U154" s="11">
        <f>+'[1]total numbers'!U154*CX154</f>
        <v>0</v>
      </c>
      <c r="V154" s="11">
        <f>+'[1]total numbers'!V154*CY154</f>
        <v>0</v>
      </c>
      <c r="W154" s="11">
        <f>+'[1]total numbers'!W154*CZ154</f>
        <v>0</v>
      </c>
      <c r="X154" s="11">
        <f>+'[1]total numbers'!X154*DA154</f>
        <v>0</v>
      </c>
      <c r="Y154" s="11">
        <f>+'[1]total numbers'!Y154*DB154</f>
        <v>0</v>
      </c>
      <c r="Z154" s="11">
        <f>+'[1]total numbers'!Z154*DC154</f>
        <v>0</v>
      </c>
      <c r="AA154" s="11">
        <f>+'[1]total numbers'!AA154*DD154</f>
        <v>0</v>
      </c>
      <c r="AB154" s="11">
        <f>+'[1]total numbers'!AB154*DE154</f>
        <v>0</v>
      </c>
      <c r="AC154" s="11">
        <f>+'[1]total numbers'!AC154*DF154</f>
        <v>0</v>
      </c>
      <c r="AD154" s="11">
        <f>+'[1]total numbers'!AD154*DG154</f>
        <v>145.86855187598715</v>
      </c>
      <c r="AE154" s="11">
        <f>+'[1]total numbers'!AE154*DH154</f>
        <v>96.501782636735541</v>
      </c>
      <c r="AF154" s="11">
        <f>+'[1]total numbers'!AF154*DI154</f>
        <v>105.91985711422473</v>
      </c>
      <c r="AG154" s="11">
        <f>+'[1]total numbers'!AG154*DJ154</f>
        <v>116.19101476892287</v>
      </c>
      <c r="AH154" s="11">
        <f>+'[1]total numbers'!AH154*DK154</f>
        <v>127.38907322575025</v>
      </c>
      <c r="AI154" s="11">
        <f>+'[1]total numbers'!AI154*DL154</f>
        <v>139.59404301942575</v>
      </c>
      <c r="AJ154" s="11">
        <f>+'[1]total numbers'!AJ154*DM154</f>
        <v>152.89263567533175</v>
      </c>
      <c r="AK154" s="11">
        <f>+'[1]total numbers'!AK154*DN154</f>
        <v>167.3788127768803</v>
      </c>
      <c r="AL154" s="11">
        <f>+'[1]total numbers'!AL154*DO154</f>
        <v>183.15437928234735</v>
      </c>
      <c r="AM154" s="11">
        <f>+'[1]total numbers'!AM154*DP154</f>
        <v>200.32962461116236</v>
      </c>
      <c r="AN154" s="11">
        <f>+'[1]total numbers'!AN154*DQ154</f>
        <v>219.02401529673483</v>
      </c>
      <c r="AO154" s="11">
        <f>+'[1]total numbers'!AO154*DR154</f>
        <v>239.36694330161788</v>
      </c>
      <c r="AP154" s="11">
        <f>+'[1]total numbers'!AP154*DS154</f>
        <v>264.39860480875086</v>
      </c>
      <c r="AQ154" s="11">
        <f>+'[1]total numbers'!AQ154*DT154</f>
        <v>291.78495804495589</v>
      </c>
      <c r="AR154" s="11">
        <f>+'[1]total numbers'!AR154*DU154</f>
        <v>355.83558523603415</v>
      </c>
      <c r="AS154" s="11">
        <f>+'[1]total numbers'!AS154*DV154</f>
        <v>426.89368929811906</v>
      </c>
      <c r="AT154" s="11">
        <f>+'[1]total numbers'!AT154*DW154</f>
        <v>511.7535062354537</v>
      </c>
      <c r="AU154" s="11">
        <f>+'[1]total numbers'!AU154*DX154</f>
        <v>509.00921878337164</v>
      </c>
      <c r="AV154" s="11">
        <f>+'[1]total numbers'!AV154*DY154</f>
        <v>502.28003477727304</v>
      </c>
      <c r="AW154" s="11">
        <f>+'[1]total numbers'!AW154*DZ154</f>
        <v>531.15651526104159</v>
      </c>
      <c r="AX154" s="11">
        <f>+'[1]total numbers'!AX154*EA154</f>
        <v>559.75491474398814</v>
      </c>
      <c r="AY154" s="11">
        <f>+'[1]total numbers'!AY154*EB154</f>
        <v>585.68435662489799</v>
      </c>
      <c r="AZ154" s="11">
        <f>+'[1]total numbers'!AZ154*EC154</f>
        <v>607.59864078312933</v>
      </c>
      <c r="BA154" s="11">
        <f>+'[1]total numbers'!BA154*ED154</f>
        <v>623.82140701463311</v>
      </c>
      <c r="BB154" s="11">
        <f>+'[1]total numbers'!BB154*EE154</f>
        <v>850.03202845415956</v>
      </c>
      <c r="BC154" s="11">
        <f>+'[1]total numbers'!BC154*EF154</f>
        <v>1093.8447608174445</v>
      </c>
      <c r="BD154" s="11">
        <f>+'[1]total numbers'!BD154*EG154</f>
        <v>1539.6402228678905</v>
      </c>
      <c r="BE154" s="21">
        <f>+[2]faostat2014_pasture!B145</f>
        <v>2250</v>
      </c>
      <c r="BF154" s="21">
        <f>+[2]faostat2014_pasture!C145</f>
        <v>2380</v>
      </c>
      <c r="BG154" s="21">
        <f>+[2]faostat2014_pasture!D145</f>
        <v>2500</v>
      </c>
      <c r="BH154" s="21">
        <f>+[2]faostat2014_pasture!E145</f>
        <v>2530</v>
      </c>
      <c r="BI154" s="21">
        <f>+[2]faostat2014_pasture!F145</f>
        <v>2990</v>
      </c>
      <c r="BJ154" s="21">
        <f>+[2]faostat2014_pasture!G145</f>
        <v>3006</v>
      </c>
      <c r="BK154" s="21">
        <f>+[2]faostat2014_pasture!H145</f>
        <v>3010</v>
      </c>
      <c r="BL154" s="21">
        <f>+[2]faostat2014_pasture!I145</f>
        <v>3016</v>
      </c>
      <c r="BM154" s="21">
        <f>+[2]faostat2014_pasture!J145</f>
        <v>3016</v>
      </c>
      <c r="BN154" s="21">
        <f>+[2]faostat2014_pasture!K145</f>
        <v>3016</v>
      </c>
      <c r="BO154" s="21">
        <f>+[2]faostat2014_pasture!L145</f>
        <v>3050</v>
      </c>
      <c r="BP154" s="21">
        <f>+[2]faostat2014_pasture!M145</f>
        <v>3090</v>
      </c>
      <c r="BQ154" s="21">
        <f>+[2]faostat2014_pasture!N145</f>
        <v>3125</v>
      </c>
      <c r="BR154" s="21">
        <f>+[2]faostat2014_pasture!O145</f>
        <v>3160</v>
      </c>
      <c r="BS154" s="21">
        <f>+[2]faostat2014_pasture!P145</f>
        <v>3200</v>
      </c>
      <c r="BT154" s="21">
        <f>+[2]faostat2014_pasture!Q145</f>
        <v>3271.9</v>
      </c>
      <c r="BU154" s="21">
        <f>+[2]faostat2014_pasture!R145</f>
        <v>3275</v>
      </c>
      <c r="BV154" s="119">
        <f t="shared" si="217"/>
        <v>3327.5533333333442</v>
      </c>
      <c r="BW154" s="119">
        <f t="shared" si="218"/>
        <v>3369.542222222226</v>
      </c>
      <c r="BX154" s="119">
        <f t="shared" si="219"/>
        <v>3410.6797037037177</v>
      </c>
      <c r="BY154" s="119">
        <f t="shared" si="220"/>
        <v>3449.0003950617393</v>
      </c>
      <c r="BZ154" s="119">
        <f t="shared" si="221"/>
        <v>3484.0656065843796</v>
      </c>
      <c r="CA154" s="119">
        <f t="shared" si="222"/>
        <v>3531.0542134430871</v>
      </c>
      <c r="CB154" s="119">
        <f t="shared" si="223"/>
        <v>3568.5887702240725</v>
      </c>
      <c r="CC154" s="119">
        <f t="shared" si="224"/>
        <v>3607.9639666148723</v>
      </c>
      <c r="CD154" s="21"/>
      <c r="CE154" s="96">
        <f t="shared" si="225"/>
        <v>610</v>
      </c>
      <c r="CG154" s="112">
        <v>0</v>
      </c>
      <c r="CH154" s="112">
        <v>0</v>
      </c>
      <c r="CI154" s="112">
        <v>0</v>
      </c>
      <c r="CJ154" s="112">
        <v>0</v>
      </c>
      <c r="CK154" s="112">
        <v>0</v>
      </c>
      <c r="CL154" s="112">
        <v>0</v>
      </c>
      <c r="CM154" s="112">
        <v>0</v>
      </c>
      <c r="CN154" s="112">
        <v>0</v>
      </c>
      <c r="CO154" s="112">
        <v>0</v>
      </c>
      <c r="CP154" s="112">
        <v>0</v>
      </c>
      <c r="CQ154" s="112">
        <v>0</v>
      </c>
      <c r="CR154" s="112">
        <v>0</v>
      </c>
      <c r="CS154" s="112">
        <v>0</v>
      </c>
      <c r="CT154" s="112">
        <v>0</v>
      </c>
      <c r="CU154" s="112">
        <v>0</v>
      </c>
      <c r="CV154" s="112">
        <v>0</v>
      </c>
      <c r="CW154" s="112">
        <v>0</v>
      </c>
      <c r="CX154" s="112">
        <v>0</v>
      </c>
      <c r="CY154" s="112">
        <v>0</v>
      </c>
      <c r="CZ154" s="112">
        <v>0</v>
      </c>
      <c r="DA154" s="112">
        <v>0</v>
      </c>
      <c r="DB154" s="112">
        <v>0</v>
      </c>
      <c r="DC154" s="112">
        <v>0</v>
      </c>
      <c r="DD154" s="112">
        <v>0</v>
      </c>
      <c r="DE154" s="112">
        <v>0</v>
      </c>
      <c r="DF154" s="112">
        <v>0</v>
      </c>
      <c r="DG154" s="143">
        <f>+(DG$49/$EH$49*$EH154)</f>
        <v>0.89738211998763839</v>
      </c>
      <c r="DH154" s="143">
        <f t="shared" ref="DH154:EG154" si="312">+(DH$49/$EH$49*$EH154)</f>
        <v>1.1873563310447304</v>
      </c>
      <c r="DI154" s="143">
        <f t="shared" si="312"/>
        <v>1.2163537521504395</v>
      </c>
      <c r="DJ154" s="143">
        <f t="shared" si="312"/>
        <v>1.2453511732561484</v>
      </c>
      <c r="DK154" s="143">
        <f t="shared" si="312"/>
        <v>1.274348594361858</v>
      </c>
      <c r="DL154" s="143">
        <f t="shared" si="312"/>
        <v>1.3033460154675669</v>
      </c>
      <c r="DM154" s="143">
        <f t="shared" si="312"/>
        <v>1.332343436573276</v>
      </c>
      <c r="DN154" s="143">
        <f t="shared" si="312"/>
        <v>1.3613408576789854</v>
      </c>
      <c r="DO154" s="143">
        <f t="shared" si="312"/>
        <v>1.3903382787846943</v>
      </c>
      <c r="DP154" s="143">
        <f t="shared" si="312"/>
        <v>1.4193356998904036</v>
      </c>
      <c r="DQ154" s="143">
        <f t="shared" si="312"/>
        <v>1.448333120996113</v>
      </c>
      <c r="DR154" s="143">
        <f t="shared" si="312"/>
        <v>1.4773305421018219</v>
      </c>
      <c r="DS154" s="143">
        <f t="shared" si="312"/>
        <v>1.5230334378384269</v>
      </c>
      <c r="DT154" s="143">
        <f t="shared" si="312"/>
        <v>1.5687363335750315</v>
      </c>
      <c r="DU154" s="143">
        <f t="shared" si="312"/>
        <v>1.6144392293116365</v>
      </c>
      <c r="DV154" s="143">
        <f t="shared" si="312"/>
        <v>1.6601421250482409</v>
      </c>
      <c r="DW154" s="143">
        <f t="shared" si="312"/>
        <v>1.7058450207848459</v>
      </c>
      <c r="DX154" s="143">
        <f t="shared" si="312"/>
        <v>1.5981451139195344</v>
      </c>
      <c r="DY154" s="143">
        <f t="shared" si="312"/>
        <v>1.4904452070542229</v>
      </c>
      <c r="DZ154" s="143">
        <f t="shared" si="312"/>
        <v>1.3827453001889114</v>
      </c>
      <c r="EA154" s="143">
        <f t="shared" si="312"/>
        <v>1.2750453933235999</v>
      </c>
      <c r="EB154" s="143">
        <f t="shared" si="312"/>
        <v>1.1673454864582886</v>
      </c>
      <c r="EC154" s="143">
        <f t="shared" si="312"/>
        <v>1.0596455795929771</v>
      </c>
      <c r="ED154" s="143">
        <f t="shared" si="312"/>
        <v>0.95194567272766573</v>
      </c>
      <c r="EE154" s="143">
        <f t="shared" si="312"/>
        <v>1.0309363803493214</v>
      </c>
      <c r="EF154" s="143">
        <f t="shared" si="312"/>
        <v>1.1099270879709773</v>
      </c>
      <c r="EG154" s="143">
        <f t="shared" si="312"/>
        <v>1.1889177955926331</v>
      </c>
      <c r="EH154" s="22">
        <f>+BE154/'[1]total numbers'!BN154</f>
        <v>1.2679085032142889</v>
      </c>
      <c r="EI154" s="22">
        <f>+BF154/'[1]total numbers'!BX154</f>
        <v>0.99179890652086955</v>
      </c>
      <c r="EJ154" s="22">
        <f>+BG154/'[1]total numbers'!CH154</f>
        <v>0.76911788639021295</v>
      </c>
      <c r="EK154" s="22">
        <f>+BH154/'[1]total numbers'!CR154</f>
        <v>0.61143987080976381</v>
      </c>
      <c r="EL154" s="22">
        <f>+BI154/'[1]total numbers'!DB154</f>
        <v>0.5861694590420462</v>
      </c>
      <c r="EM154" s="22">
        <f>+BJ154/'[1]total numbers'!DC154</f>
        <v>0.58067858648228154</v>
      </c>
      <c r="EN154" s="22">
        <f>+BK154/'[1]total numbers'!DD154</f>
        <v>0.57348145540067108</v>
      </c>
      <c r="EO154" s="22">
        <f>+BL154/'[1]total numbers'!DE154</f>
        <v>0.56713209984608837</v>
      </c>
      <c r="EP154" s="22">
        <f>+BM154/'[1]total numbers'!DF154</f>
        <v>0.55993016467813483</v>
      </c>
      <c r="EQ154" s="22">
        <f>+BN154/'[1]total numbers'!DG154</f>
        <v>0.55286536775079109</v>
      </c>
      <c r="ER154" s="22">
        <f>+BO154/'[1]total numbers'!DH154</f>
        <v>0.55206427693426574</v>
      </c>
      <c r="ES154" s="22">
        <f>+BP154/'[1]total numbers'!DI154</f>
        <v>0.55227358882927469</v>
      </c>
      <c r="ET154" s="22">
        <f>+BQ154/'[1]total numbers'!DJ154</f>
        <v>0.55140652777103838</v>
      </c>
      <c r="EU154" s="22">
        <f>+BR154/'[1]total numbers'!DK154</f>
        <v>0.55025432720177048</v>
      </c>
      <c r="EV154" s="22">
        <f>+BS154/'[1]total numbers'!DL154</f>
        <v>0.54961428241414634</v>
      </c>
      <c r="EW154" s="22">
        <f>+BT154/'[1]total numbers'!DM154</f>
        <v>0.55396798468346842</v>
      </c>
      <c r="EX154" s="22">
        <f>+BU154/'[1]total numbers'!DN154</f>
        <v>0.54634143086403686</v>
      </c>
      <c r="EY154" s="22"/>
      <c r="EZ154" s="22"/>
      <c r="FA154" s="22"/>
      <c r="FB154" s="22"/>
      <c r="FC154" s="22"/>
      <c r="FD154" s="22"/>
      <c r="FE154" s="22"/>
      <c r="FF154" s="22"/>
      <c r="FG154" s="22"/>
      <c r="FH154" s="105">
        <f t="shared" si="226"/>
        <v>-10000</v>
      </c>
      <c r="FI154" s="105">
        <f t="shared" si="287"/>
        <v>1960</v>
      </c>
      <c r="FJ154" s="122">
        <f t="shared" si="275"/>
        <v>0.5</v>
      </c>
      <c r="FK154" s="124">
        <f t="shared" si="288"/>
        <v>1.2679085032142889</v>
      </c>
      <c r="FL154" s="105">
        <f t="shared" si="289"/>
        <v>-10781.380856932115</v>
      </c>
      <c r="FM154" s="125">
        <f t="shared" si="268"/>
        <v>0.33333333333333331</v>
      </c>
      <c r="FN154" s="124">
        <f t="shared" si="290"/>
        <v>5.4285321627226955E-2</v>
      </c>
      <c r="FP154" s="6">
        <v>8</v>
      </c>
      <c r="FQ154" s="6" t="s">
        <v>33</v>
      </c>
      <c r="FR154" s="22"/>
      <c r="FS154" s="22"/>
      <c r="FT154" s="22"/>
      <c r="FU154" s="22"/>
      <c r="FW154" s="6">
        <f>+$FW$1</f>
        <v>-50</v>
      </c>
      <c r="FX154" s="11">
        <f t="shared" si="227"/>
        <v>96.501782636735541</v>
      </c>
      <c r="FY154" s="11"/>
      <c r="FZ154" s="6">
        <f>+$FW$1</f>
        <v>-50</v>
      </c>
      <c r="GA154" s="61"/>
    </row>
    <row r="155" spans="1:183" x14ac:dyDescent="0.2">
      <c r="A155" s="6">
        <v>8</v>
      </c>
      <c r="B155" s="15">
        <v>562</v>
      </c>
      <c r="C155" s="16" t="s">
        <v>194</v>
      </c>
      <c r="D155" s="11">
        <v>0</v>
      </c>
      <c r="E155" s="11">
        <v>0</v>
      </c>
      <c r="F155" s="11">
        <v>0</v>
      </c>
      <c r="G155" s="11">
        <v>0</v>
      </c>
      <c r="H155" s="11">
        <v>0</v>
      </c>
      <c r="I155" s="11">
        <f>+'[1]total numbers'!I155*CL155</f>
        <v>295.35422498706544</v>
      </c>
      <c r="J155" s="11">
        <f>+'[1]total numbers'!J155*CM155</f>
        <v>385.97232365101485</v>
      </c>
      <c r="K155" s="11">
        <f>+'[1]total numbers'!K155*CN155</f>
        <v>503.74327962345706</v>
      </c>
      <c r="L155" s="11">
        <f>+'[1]total numbers'!L155*CO155</f>
        <v>656.48632952651565</v>
      </c>
      <c r="M155" s="11">
        <f>+'[1]total numbers'!M155*CP155</f>
        <v>854.10575987648031</v>
      </c>
      <c r="N155" s="11">
        <f>+'[1]total numbers'!N155*CQ155</f>
        <v>1109.0496767459863</v>
      </c>
      <c r="O155" s="11">
        <f>+'[1]total numbers'!O155*CR155</f>
        <v>1263.9826902017303</v>
      </c>
      <c r="P155" s="11">
        <f>+'[1]total numbers'!P155*CS155</f>
        <v>1440.5263024218239</v>
      </c>
      <c r="Q155" s="11">
        <f>+'[1]total numbers'!Q155*CT155</f>
        <v>1641.6895266289978</v>
      </c>
      <c r="R155" s="11">
        <f>+'[1]total numbers'!R155*CU155</f>
        <v>1870.8994945456825</v>
      </c>
      <c r="S155" s="11">
        <f>+'[1]total numbers'!S155*CV155</f>
        <v>2132.0594191017599</v>
      </c>
      <c r="T155" s="11">
        <f>+'[1]total numbers'!T155*CW155</f>
        <v>2429.6145700731777</v>
      </c>
      <c r="U155" s="11">
        <f>+'[1]total numbers'!U155*CX155</f>
        <v>2768.6273667238738</v>
      </c>
      <c r="V155" s="11">
        <f>+'[1]total numbers'!V155*CY155</f>
        <v>3154.8628430429958</v>
      </c>
      <c r="W155" s="11">
        <f>+'[1]total numbers'!W155*CZ155</f>
        <v>3320.2765727758842</v>
      </c>
      <c r="X155" s="11">
        <f>+'[1]total numbers'!X155*DA155</f>
        <v>3484.5908166356139</v>
      </c>
      <c r="Y155" s="11">
        <f>+'[1]total numbers'!Y155*DB155</f>
        <v>3734.6475682637847</v>
      </c>
      <c r="Z155" s="11">
        <f>+'[1]total numbers'!Z155*DC155</f>
        <v>3983.0558759035553</v>
      </c>
      <c r="AA155" s="11">
        <f>+'[1]total numbers'!AA155*DD155</f>
        <v>4410.636257991936</v>
      </c>
      <c r="AB155" s="11">
        <f>+'[1]total numbers'!AB155*DE155</f>
        <v>4711.0449478627497</v>
      </c>
      <c r="AC155" s="11">
        <f>+'[1]total numbers'!AC155*DF155</f>
        <v>5147.1630716432019</v>
      </c>
      <c r="AD155" s="11">
        <f>+'[1]total numbers'!AD155*DG155</f>
        <v>5986.0721575815651</v>
      </c>
      <c r="AE155" s="11">
        <f>+'[1]total numbers'!AE155*DH155</f>
        <v>6819.428535208619</v>
      </c>
      <c r="AF155" s="11">
        <f>+'[1]total numbers'!AF155*DI155</f>
        <v>6942.4940311680903</v>
      </c>
      <c r="AG155" s="11">
        <f>+'[1]total numbers'!AG155*DJ155</f>
        <v>6998.586613173261</v>
      </c>
      <c r="AH155" s="11">
        <f>+'[1]total numbers'!AH155*DK155</f>
        <v>7057.7088457721393</v>
      </c>
      <c r="AI155" s="11">
        <f>+'[1]total numbers'!AI155*DL155</f>
        <v>7120.1673016661425</v>
      </c>
      <c r="AJ155" s="11">
        <f>+'[1]total numbers'!AJ155*DM155</f>
        <v>7186.3157621404016</v>
      </c>
      <c r="AK155" s="11">
        <f>+'[1]total numbers'!AK155*DN155</f>
        <v>7256.565235775056</v>
      </c>
      <c r="AL155" s="11">
        <f>+'[1]total numbers'!AL155*DO155</f>
        <v>7331.3967490977411</v>
      </c>
      <c r="AM155" s="11">
        <f>+'[1]total numbers'!AM155*DP155</f>
        <v>7411.3778748753093</v>
      </c>
      <c r="AN155" s="11">
        <f>+'[1]total numbers'!AN155*DQ155</f>
        <v>7497.1843776720079</v>
      </c>
      <c r="AO155" s="11">
        <f>+'[1]total numbers'!AO155*DR155</f>
        <v>7589.628985078064</v>
      </c>
      <c r="AP155" s="11">
        <f>+'[1]total numbers'!AP155*DS155</f>
        <v>7689.7002702012087</v>
      </c>
      <c r="AQ155" s="11">
        <f>+'[1]total numbers'!AQ155*DT155</f>
        <v>7798.6161889075083</v>
      </c>
      <c r="AR155" s="11">
        <f>+'[1]total numbers'!AR155*DU155</f>
        <v>7917.8993713118707</v>
      </c>
      <c r="AS155" s="11">
        <f>+'[1]total numbers'!AS155*DV155</f>
        <v>8049.4855994033551</v>
      </c>
      <c r="AT155" s="11">
        <f>+'[1]total numbers'!AT155*DW155</f>
        <v>8195.8845247589779</v>
      </c>
      <c r="AU155" s="11">
        <f>+'[1]total numbers'!AU155*DX155</f>
        <v>8360.4256805293444</v>
      </c>
      <c r="AV155" s="11">
        <f>+'[1]total numbers'!AV155*DY155</f>
        <v>8547.6498887688758</v>
      </c>
      <c r="AW155" s="11">
        <f>+'[1]total numbers'!AW155*DZ155</f>
        <v>8763.961647013828</v>
      </c>
      <c r="AX155" s="11">
        <f>+'[1]total numbers'!AX155*EA155</f>
        <v>9018.7804710884084</v>
      </c>
      <c r="AY155" s="11">
        <f>+'[1]total numbers'!AY155*EB155</f>
        <v>9326.7246134989546</v>
      </c>
      <c r="AZ155" s="11">
        <f>+'[1]total numbers'!AZ155*EC155</f>
        <v>9712.1607625024608</v>
      </c>
      <c r="BA155" s="11">
        <f>+'[1]total numbers'!BA155*ED155</f>
        <v>10219.98032168039</v>
      </c>
      <c r="BB155" s="11">
        <f>+'[1]total numbers'!BB155*EE155</f>
        <v>10946.390712332251</v>
      </c>
      <c r="BC155" s="11">
        <f>+'[1]total numbers'!BC155*EF155</f>
        <v>12158.666838470723</v>
      </c>
      <c r="BD155" s="179">
        <f>+(BE155+BC155)/2</f>
        <v>16079.333419235361</v>
      </c>
      <c r="BE155" s="21">
        <f>+[2]faostat2014_pasture!B146</f>
        <v>20000</v>
      </c>
      <c r="BF155" s="21">
        <f>+[2]faostat2014_pasture!C146</f>
        <v>20000</v>
      </c>
      <c r="BG155" s="21">
        <f>+[2]faostat2014_pasture!D146</f>
        <v>20500</v>
      </c>
      <c r="BH155" s="21">
        <f>+[2]faostat2014_pasture!E146</f>
        <v>22000</v>
      </c>
      <c r="BI155" s="21">
        <f>+[2]faostat2014_pasture!F146</f>
        <v>23000</v>
      </c>
      <c r="BJ155" s="21">
        <f>+[2]faostat2014_pasture!G146</f>
        <v>24000</v>
      </c>
      <c r="BK155" s="21">
        <f>+[2]faostat2014_pasture!H146</f>
        <v>24000</v>
      </c>
      <c r="BL155" s="21">
        <f>+[2]faostat2014_pasture!I146</f>
        <v>24312</v>
      </c>
      <c r="BM155" s="21">
        <f>+[2]faostat2014_pasture!J146</f>
        <v>24312</v>
      </c>
      <c r="BN155" s="21">
        <f>+[2]faostat2014_pasture!K146</f>
        <v>28782</v>
      </c>
      <c r="BO155" s="21">
        <f>+[2]faostat2014_pasture!L146</f>
        <v>28782</v>
      </c>
      <c r="BP155" s="21">
        <f>+[2]faostat2014_pasture!M146</f>
        <v>28782</v>
      </c>
      <c r="BQ155" s="21">
        <f>+[2]faostat2014_pasture!N146</f>
        <v>28782</v>
      </c>
      <c r="BR155" s="21">
        <f>+[2]faostat2014_pasture!O146</f>
        <v>28782</v>
      </c>
      <c r="BS155" s="21">
        <f>+[2]faostat2014_pasture!P146</f>
        <v>28782</v>
      </c>
      <c r="BT155" s="21">
        <f>+[2]faostat2014_pasture!Q146</f>
        <v>28782</v>
      </c>
      <c r="BU155" s="21">
        <f>+[2]faostat2014_pasture!R146</f>
        <v>28782</v>
      </c>
      <c r="BV155" s="119">
        <f t="shared" si="217"/>
        <v>28782</v>
      </c>
      <c r="BW155" s="119">
        <f t="shared" si="218"/>
        <v>28782</v>
      </c>
      <c r="BX155" s="119">
        <f t="shared" si="219"/>
        <v>28782</v>
      </c>
      <c r="BY155" s="119">
        <f t="shared" si="220"/>
        <v>28782</v>
      </c>
      <c r="BZ155" s="119">
        <f t="shared" si="221"/>
        <v>28782</v>
      </c>
      <c r="CA155" s="119">
        <f t="shared" si="222"/>
        <v>28782</v>
      </c>
      <c r="CB155" s="119">
        <f t="shared" si="223"/>
        <v>28782</v>
      </c>
      <c r="CC155" s="119">
        <f t="shared" si="224"/>
        <v>28782</v>
      </c>
      <c r="CD155" s="21"/>
      <c r="CE155" s="96">
        <f t="shared" si="225"/>
        <v>3000</v>
      </c>
      <c r="CG155" s="124">
        <f t="shared" ref="CG155:CV164" si="313">IF(($FL155=0),0,$FN155*(CG$3-$FL155)^$FM155)</f>
        <v>8</v>
      </c>
      <c r="CH155" s="124">
        <f t="shared" si="313"/>
        <v>7.8774440593676207</v>
      </c>
      <c r="CI155" s="124">
        <f t="shared" si="313"/>
        <v>7.7509512269202219</v>
      </c>
      <c r="CJ155" s="124">
        <f t="shared" si="313"/>
        <v>7.6201892383842278</v>
      </c>
      <c r="CK155" s="124">
        <f t="shared" si="313"/>
        <v>7.4847785536286935</v>
      </c>
      <c r="CL155" s="124">
        <f t="shared" si="313"/>
        <v>7.344282582842486</v>
      </c>
      <c r="CM155" s="124">
        <f t="shared" si="313"/>
        <v>7.1981951862383173</v>
      </c>
      <c r="CN155" s="124">
        <f t="shared" si="313"/>
        <v>7.0459244645816277</v>
      </c>
      <c r="CO155" s="124">
        <f t="shared" si="313"/>
        <v>6.8867714126109423</v>
      </c>
      <c r="CP155" s="124">
        <f t="shared" si="313"/>
        <v>6.7199013131462095</v>
      </c>
      <c r="CQ155" s="124">
        <f t="shared" si="313"/>
        <v>6.5443046363961423</v>
      </c>
      <c r="CR155" s="124">
        <f t="shared" si="313"/>
        <v>6.5262196627400897</v>
      </c>
      <c r="CS155" s="124">
        <f t="shared" si="313"/>
        <v>6.5080338982346086</v>
      </c>
      <c r="CT155" s="124">
        <f t="shared" si="313"/>
        <v>6.4897459267154254</v>
      </c>
      <c r="CU155" s="124">
        <f t="shared" si="313"/>
        <v>6.4713542999107867</v>
      </c>
      <c r="CV155" s="124">
        <f t="shared" si="313"/>
        <v>6.4528575364319227</v>
      </c>
      <c r="CW155" s="124">
        <f t="shared" ref="CW155:DL164" si="314">IF(($FL155=0),0,$FN155*(CW$3-$FL155)^$FM155)</f>
        <v>6.434254120722783</v>
      </c>
      <c r="CX155" s="124">
        <f t="shared" si="314"/>
        <v>6.4155425019670345</v>
      </c>
      <c r="CY155" s="124">
        <f t="shared" si="314"/>
        <v>6.3967210929501128</v>
      </c>
      <c r="CZ155" s="124">
        <f t="shared" si="314"/>
        <v>6.377788268874153</v>
      </c>
      <c r="DA155" s="124">
        <f t="shared" si="314"/>
        <v>6.3587423661233844</v>
      </c>
      <c r="DB155" s="124">
        <f t="shared" si="314"/>
        <v>6.339581680977397</v>
      </c>
      <c r="DC155" s="124">
        <f t="shared" si="314"/>
        <v>6.3203044682696845</v>
      </c>
      <c r="DD155" s="124">
        <f t="shared" si="314"/>
        <v>6.3009089399884797</v>
      </c>
      <c r="DE155" s="124">
        <f t="shared" si="314"/>
        <v>6.2813932638170007</v>
      </c>
      <c r="DF155" s="124">
        <f t="shared" si="314"/>
        <v>6.2617555616097347</v>
      </c>
      <c r="DG155" s="124">
        <f t="shared" si="314"/>
        <v>6.2419939078014233</v>
      </c>
      <c r="DH155" s="124">
        <f t="shared" si="314"/>
        <v>6.2221063277450916</v>
      </c>
      <c r="DI155" s="124">
        <f t="shared" si="314"/>
        <v>6.2201105662652223</v>
      </c>
      <c r="DJ155" s="124">
        <f t="shared" si="314"/>
        <v>6.2181135232576752</v>
      </c>
      <c r="DK155" s="124">
        <f t="shared" si="314"/>
        <v>6.2161151966632229</v>
      </c>
      <c r="DL155" s="124">
        <f t="shared" si="314"/>
        <v>6.2141155844173221</v>
      </c>
      <c r="DM155" s="124">
        <f t="shared" ref="DM155:EB164" si="315">IF(($FL155=0),0,$FN155*(DM$3-$FL155)^$FM155)</f>
        <v>6.2121146844501229</v>
      </c>
      <c r="DN155" s="124">
        <f t="shared" si="315"/>
        <v>6.210112494686439</v>
      </c>
      <c r="DO155" s="124">
        <f t="shared" si="315"/>
        <v>6.2081090130457186</v>
      </c>
      <c r="DP155" s="124">
        <f t="shared" si="315"/>
        <v>6.206104237442049</v>
      </c>
      <c r="DQ155" s="124">
        <f t="shared" si="315"/>
        <v>6.2040981657841145</v>
      </c>
      <c r="DR155" s="124">
        <f t="shared" si="315"/>
        <v>6.2020907959751792</v>
      </c>
      <c r="DS155" s="124">
        <f t="shared" si="315"/>
        <v>6.2000821259130969</v>
      </c>
      <c r="DT155" s="124">
        <f t="shared" si="315"/>
        <v>6.1980721534902425</v>
      </c>
      <c r="DU155" s="124">
        <f t="shared" si="315"/>
        <v>6.196060876593541</v>
      </c>
      <c r="DV155" s="124">
        <f t="shared" si="315"/>
        <v>6.1940482931044132</v>
      </c>
      <c r="DW155" s="124">
        <f t="shared" si="315"/>
        <v>6.1920344008987769</v>
      </c>
      <c r="DX155" s="124">
        <f t="shared" si="315"/>
        <v>6.1900191978470165</v>
      </c>
      <c r="DY155" s="124">
        <f t="shared" si="315"/>
        <v>6.1880026818139671</v>
      </c>
      <c r="DZ155" s="124">
        <f t="shared" si="315"/>
        <v>6.1859848506588895</v>
      </c>
      <c r="EA155" s="124">
        <f t="shared" si="315"/>
        <v>6.1839657022354633</v>
      </c>
      <c r="EB155" s="124">
        <f t="shared" si="315"/>
        <v>6.1819452343917547</v>
      </c>
      <c r="EC155" s="124">
        <f t="shared" ref="EC155:EG164" si="316">IF(($FL155=0),0,$FN155*(EC$3-$FL155)^$FM155)</f>
        <v>6.1799234449701919</v>
      </c>
      <c r="ED155" s="124">
        <f t="shared" si="316"/>
        <v>6.1779003318075612</v>
      </c>
      <c r="EE155" s="124">
        <f t="shared" si="316"/>
        <v>6.1758758927349762</v>
      </c>
      <c r="EF155" s="124">
        <f t="shared" si="316"/>
        <v>6.1738501255778591</v>
      </c>
      <c r="EG155" s="124">
        <f t="shared" si="316"/>
        <v>6.1718230281559174</v>
      </c>
      <c r="EH155" s="22">
        <f>+BE155/'[1]total numbers'!BN155</f>
        <v>6.169794598283131</v>
      </c>
      <c r="EI155" s="22">
        <f>+BF155/'[1]total numbers'!BX155</f>
        <v>4.5632720485897211</v>
      </c>
      <c r="EJ155" s="22">
        <f>+BG155/'[1]total numbers'!CH155</f>
        <v>3.4615637251086127</v>
      </c>
      <c r="EK155" s="22">
        <f>+BH155/'[1]total numbers'!CR155</f>
        <v>2.7834205303074007</v>
      </c>
      <c r="EL155" s="22">
        <f>+BI155/'[1]total numbers'!DB155</f>
        <v>2.0850243938788759</v>
      </c>
      <c r="EM155" s="22">
        <f>+BJ155/'[1]total numbers'!DC155</f>
        <v>2.1037091811390902</v>
      </c>
      <c r="EN155" s="22">
        <f>+BK155/'[1]total numbers'!DD155</f>
        <v>2.034440017842039</v>
      </c>
      <c r="EO155" s="22">
        <f>+BL155/'[1]total numbers'!DE155</f>
        <v>1.9922875069511263</v>
      </c>
      <c r="EP155" s="22">
        <f>+BM155/'[1]total numbers'!DF155</f>
        <v>1.924028570146519</v>
      </c>
      <c r="EQ155" s="22">
        <f>+BN155/'[1]total numbers'!DG155</f>
        <v>2.196774751210413</v>
      </c>
      <c r="ER155" s="22">
        <f>+BO155/'[1]total numbers'!DH155</f>
        <v>2.1157213266723862</v>
      </c>
      <c r="ES155" s="22">
        <f>+BP155/'[1]total numbers'!DI155</f>
        <v>2.035547755915037</v>
      </c>
      <c r="ET155" s="22">
        <f>+BQ155/'[1]total numbers'!DJ155</f>
        <v>1.9573840855873708</v>
      </c>
      <c r="EU155" s="22">
        <f>+BR155/'[1]total numbers'!DK155</f>
        <v>1.8823943674407382</v>
      </c>
      <c r="EV155" s="22">
        <f>+BS155/'[1]total numbers'!DL155</f>
        <v>1.8111589592462176</v>
      </c>
      <c r="EW155" s="22">
        <f>+BT155/'[1]total numbers'!DM155</f>
        <v>1.7435932851485616</v>
      </c>
      <c r="EX155" s="22">
        <f>+BU155/'[1]total numbers'!DN155</f>
        <v>1.6792846394465257</v>
      </c>
      <c r="EY155" s="22"/>
      <c r="EZ155" s="22"/>
      <c r="FA155" s="22"/>
      <c r="FB155" s="22"/>
      <c r="FC155" s="22"/>
      <c r="FD155" s="22"/>
      <c r="FE155" s="22"/>
      <c r="FF155" s="22"/>
      <c r="FG155" s="22"/>
      <c r="FH155" s="105">
        <f t="shared" si="226"/>
        <v>-10000</v>
      </c>
      <c r="FI155" s="105">
        <f t="shared" si="287"/>
        <v>1960</v>
      </c>
      <c r="FJ155" s="122">
        <v>8</v>
      </c>
      <c r="FK155" s="124">
        <f t="shared" si="288"/>
        <v>6.169794598283131</v>
      </c>
      <c r="FL155" s="105">
        <f t="shared" si="289"/>
        <v>12095.535035692006</v>
      </c>
      <c r="FM155" s="125">
        <f t="shared" si="268"/>
        <v>0.33333333333333331</v>
      </c>
      <c r="FN155" s="124">
        <f t="shared" si="290"/>
        <v>-0.28509426400916027</v>
      </c>
      <c r="FP155" s="6">
        <v>9</v>
      </c>
      <c r="FQ155" s="6" t="s">
        <v>396</v>
      </c>
      <c r="FR155" s="22"/>
      <c r="FS155" s="22"/>
      <c r="FT155" s="22"/>
      <c r="FU155" s="22"/>
      <c r="FW155" s="39">
        <v>-60</v>
      </c>
      <c r="FX155" s="11">
        <f t="shared" si="227"/>
        <v>6819.428535208619</v>
      </c>
      <c r="FY155" s="11"/>
      <c r="FZ155" s="39">
        <f>+FZ$37</f>
        <v>500</v>
      </c>
      <c r="GA155" s="67"/>
    </row>
    <row r="156" spans="1:183" x14ac:dyDescent="0.2">
      <c r="A156" s="6">
        <v>8</v>
      </c>
      <c r="B156" s="15">
        <v>566</v>
      </c>
      <c r="C156" s="16" t="s">
        <v>195</v>
      </c>
      <c r="D156" s="11">
        <v>0</v>
      </c>
      <c r="E156" s="11">
        <v>0</v>
      </c>
      <c r="F156" s="11">
        <v>0</v>
      </c>
      <c r="G156" s="11">
        <v>0</v>
      </c>
      <c r="H156" s="11">
        <v>0</v>
      </c>
      <c r="I156" s="11">
        <f>+'[1]total numbers'!I156*CL156</f>
        <v>389.03923597641204</v>
      </c>
      <c r="J156" s="11">
        <f>+'[1]total numbers'!J156*CM156</f>
        <v>517.48554149215749</v>
      </c>
      <c r="K156" s="11">
        <f>+'[1]total numbers'!K156*CN156</f>
        <v>681.96445075631937</v>
      </c>
      <c r="L156" s="11">
        <f>+'[1]total numbers'!L156*CO156</f>
        <v>886.70684783089848</v>
      </c>
      <c r="M156" s="11">
        <f>+'[1]total numbers'!M156*CP156</f>
        <v>1128.7142068053297</v>
      </c>
      <c r="N156" s="11">
        <f>+'[1]total numbers'!N156*CQ156</f>
        <v>1382.4743295297344</v>
      </c>
      <c r="O156" s="11">
        <f>+'[1]total numbers'!O156*CR156</f>
        <v>1812.4727151348091</v>
      </c>
      <c r="P156" s="11">
        <f>+'[1]total numbers'!P156*CS156</f>
        <v>2374.080636570849</v>
      </c>
      <c r="Q156" s="11">
        <f>+'[1]total numbers'!Q156*CT156</f>
        <v>3106.5980490367624</v>
      </c>
      <c r="R156" s="11">
        <f>+'[1]total numbers'!R156*CU156</f>
        <v>4060.5832949258042</v>
      </c>
      <c r="S156" s="11">
        <f>+'[1]total numbers'!S156*CV156</f>
        <v>5300.8292223466269</v>
      </c>
      <c r="T156" s="11">
        <f>+'[1]total numbers'!T156*CW156</f>
        <v>6909.9825049209749</v>
      </c>
      <c r="U156" s="11">
        <f>+'[1]total numbers'!U156*CX156</f>
        <v>8992.8496658264285</v>
      </c>
      <c r="V156" s="11">
        <f>+'[1]total numbers'!V156*CY156</f>
        <v>11681.353680346319</v>
      </c>
      <c r="W156" s="11">
        <f>+'[1]total numbers'!W156*CZ156</f>
        <v>13625.944727970555</v>
      </c>
      <c r="X156" s="11">
        <f>+'[1]total numbers'!X156*DA156</f>
        <v>15412.076738235975</v>
      </c>
      <c r="Y156" s="11">
        <f>+'[1]total numbers'!Y156*DB156</f>
        <v>15958.527693627921</v>
      </c>
      <c r="Z156" s="11">
        <f>+'[1]total numbers'!Z156*DC156</f>
        <v>16386.837779033303</v>
      </c>
      <c r="AA156" s="11">
        <f>+'[1]total numbers'!AA156*DD156</f>
        <v>17659.912240003647</v>
      </c>
      <c r="AB156" s="11">
        <f>+'[1]total numbers'!AB156*DE156</f>
        <v>18677.595591469057</v>
      </c>
      <c r="AC156" s="11">
        <f>+'[1]total numbers'!AC156*DF156</f>
        <v>19389.094076224374</v>
      </c>
      <c r="AD156" s="11">
        <f>+'[1]total numbers'!AD156*DG156</f>
        <v>23005.21709348707</v>
      </c>
      <c r="AE156" s="11">
        <f>+'[1]total numbers'!AE156*DH156</f>
        <v>27060.451699513484</v>
      </c>
      <c r="AF156" s="11">
        <f>+'[1]total numbers'!AF156*DI156</f>
        <v>27098.309065041009</v>
      </c>
      <c r="AG156" s="11">
        <f>+'[1]total numbers'!AG156*DJ156</f>
        <v>27010.561853769421</v>
      </c>
      <c r="AH156" s="11">
        <f>+'[1]total numbers'!AH156*DK156</f>
        <v>26922.31434886697</v>
      </c>
      <c r="AI156" s="11">
        <f>+'[1]total numbers'!AI156*DL156</f>
        <v>26833.718064667089</v>
      </c>
      <c r="AJ156" s="11">
        <f>+'[1]total numbers'!AJ156*DM156</f>
        <v>26744.967331823413</v>
      </c>
      <c r="AK156" s="11">
        <f>+'[1]total numbers'!AK156*DN156</f>
        <v>26656.311192676661</v>
      </c>
      <c r="AL156" s="11">
        <f>+'[1]total numbers'!AL156*DO156</f>
        <v>26568.069134677829</v>
      </c>
      <c r="AM156" s="11">
        <f>+'[1]total numbers'!AM156*DP156</f>
        <v>26480.652135401058</v>
      </c>
      <c r="AN156" s="11">
        <f>+'[1]total numbers'!AN156*DQ156</f>
        <v>26394.591166499526</v>
      </c>
      <c r="AO156" s="11">
        <f>+'[1]total numbers'!AO156*DR156</f>
        <v>26310.576343384226</v>
      </c>
      <c r="AP156" s="11">
        <f>+'[1]total numbers'!AP156*DS156</f>
        <v>26229.511546863589</v>
      </c>
      <c r="AQ156" s="11">
        <f>+'[1]total numbers'!AQ156*DT156</f>
        <v>26152.591993974678</v>
      </c>
      <c r="AR156" s="11">
        <f>+'[1]total numbers'!AR156*DU156</f>
        <v>26081.416643684788</v>
      </c>
      <c r="AS156" s="11">
        <f>+'[1]total numbers'!AS156*DV156</f>
        <v>26018.154891103513</v>
      </c>
      <c r="AT156" s="11">
        <f>+'[1]total numbers'!AT156*DW156</f>
        <v>25965.800478063371</v>
      </c>
      <c r="AU156" s="11">
        <f>+'[1]total numbers'!AU156*DX156</f>
        <v>25928.570572222379</v>
      </c>
      <c r="AV156" s="11">
        <f>+'[1]total numbers'!AV156*DY156</f>
        <v>25912.556800534734</v>
      </c>
      <c r="AW156" s="11">
        <f>+'[1]total numbers'!AW156*DZ156</f>
        <v>25926.836104431182</v>
      </c>
      <c r="AX156" s="11">
        <f>+'[1]total numbers'!AX156*EA156</f>
        <v>25985.474014116939</v>
      </c>
      <c r="AY156" s="11">
        <f>+'[1]total numbers'!AY156*EB156</f>
        <v>26111.398919536343</v>
      </c>
      <c r="AZ156" s="11">
        <f>+'[1]total numbers'!AZ156*EC156</f>
        <v>26344.61184554928</v>
      </c>
      <c r="BA156" s="11">
        <f>+'[1]total numbers'!BA156*ED156</f>
        <v>26761.902153483978</v>
      </c>
      <c r="BB156" s="11">
        <f>+'[1]total numbers'!BB156*EE156</f>
        <v>27533.728036460448</v>
      </c>
      <c r="BC156" s="11">
        <f>+'[1]total numbers'!BC156*EF156</f>
        <v>29146.124741204429</v>
      </c>
      <c r="BD156" s="179">
        <f>+(BE156+BC156)/2</f>
        <v>34573.062370602216</v>
      </c>
      <c r="BE156" s="21">
        <f>+[2]faostat2014_pasture!B147</f>
        <v>40000</v>
      </c>
      <c r="BF156" s="21">
        <f>+[2]faostat2014_pasture!C147</f>
        <v>40000</v>
      </c>
      <c r="BG156" s="21">
        <f>+[2]faostat2014_pasture!D147</f>
        <v>40000</v>
      </c>
      <c r="BH156" s="21">
        <f>+[2]faostat2014_pasture!E147</f>
        <v>40000</v>
      </c>
      <c r="BI156" s="21">
        <f>+[2]faostat2014_pasture!F147</f>
        <v>30300</v>
      </c>
      <c r="BJ156" s="21">
        <f>+[2]faostat2014_pasture!G147</f>
        <v>30300</v>
      </c>
      <c r="BK156" s="21">
        <f>+[2]faostat2014_pasture!H147</f>
        <v>30300</v>
      </c>
      <c r="BL156" s="21">
        <f>+[2]faostat2014_pasture!I147</f>
        <v>30300</v>
      </c>
      <c r="BM156" s="21">
        <f>+[2]faostat2014_pasture!J147</f>
        <v>30300</v>
      </c>
      <c r="BN156" s="21">
        <f>+[2]faostat2014_pasture!K147</f>
        <v>30300</v>
      </c>
      <c r="BO156" s="21">
        <f>+[2]faostat2014_pasture!L147</f>
        <v>30300</v>
      </c>
      <c r="BP156" s="21">
        <f>+[2]faostat2014_pasture!M147</f>
        <v>30300</v>
      </c>
      <c r="BQ156" s="21">
        <f>+[2]faostat2014_pasture!N147</f>
        <v>30300</v>
      </c>
      <c r="BR156" s="21">
        <f>+[2]faostat2014_pasture!O147</f>
        <v>30300</v>
      </c>
      <c r="BS156" s="21">
        <f>+[2]faostat2014_pasture!P147</f>
        <v>30300</v>
      </c>
      <c r="BT156" s="21">
        <f>+[2]faostat2014_pasture!Q147</f>
        <v>30300</v>
      </c>
      <c r="BU156" s="21">
        <f>+[2]faostat2014_pasture!R147</f>
        <v>30300</v>
      </c>
      <c r="BV156" s="119">
        <f t="shared" si="217"/>
        <v>30300</v>
      </c>
      <c r="BW156" s="119">
        <f t="shared" si="218"/>
        <v>30300</v>
      </c>
      <c r="BX156" s="119">
        <f t="shared" si="219"/>
        <v>30300</v>
      </c>
      <c r="BY156" s="119">
        <f t="shared" si="220"/>
        <v>30300</v>
      </c>
      <c r="BZ156" s="119">
        <f t="shared" si="221"/>
        <v>30300</v>
      </c>
      <c r="CA156" s="119">
        <f t="shared" si="222"/>
        <v>30300</v>
      </c>
      <c r="CB156" s="119">
        <f t="shared" si="223"/>
        <v>30300</v>
      </c>
      <c r="CC156" s="119">
        <f t="shared" si="224"/>
        <v>30300</v>
      </c>
      <c r="CD156" s="21"/>
      <c r="CE156" s="96">
        <f t="shared" si="225"/>
        <v>-9700</v>
      </c>
      <c r="CG156" s="124">
        <f t="shared" si="313"/>
        <v>5</v>
      </c>
      <c r="CH156" s="124">
        <f t="shared" si="313"/>
        <v>4.8573932340624015</v>
      </c>
      <c r="CI156" s="124">
        <f t="shared" si="313"/>
        <v>4.705881959762297</v>
      </c>
      <c r="CJ156" s="124">
        <f t="shared" si="313"/>
        <v>4.5439306952847875</v>
      </c>
      <c r="CK156" s="124">
        <f t="shared" si="313"/>
        <v>4.369530728636259</v>
      </c>
      <c r="CL156" s="124">
        <f t="shared" si="313"/>
        <v>4.1799729429142634</v>
      </c>
      <c r="CM156" s="124">
        <f t="shared" si="313"/>
        <v>3.971460536176767</v>
      </c>
      <c r="CN156" s="124">
        <f t="shared" si="313"/>
        <v>3.7383996902800889</v>
      </c>
      <c r="CO156" s="124">
        <f t="shared" si="313"/>
        <v>3.4719704666884219</v>
      </c>
      <c r="CP156" s="124">
        <f t="shared" si="313"/>
        <v>3.1568352373135715</v>
      </c>
      <c r="CQ156" s="124">
        <f t="shared" si="313"/>
        <v>2.7618301374808922</v>
      </c>
      <c r="CR156" s="124">
        <f t="shared" si="313"/>
        <v>2.7156427036825526</v>
      </c>
      <c r="CS156" s="124">
        <f t="shared" si="313"/>
        <v>2.6678283367336624</v>
      </c>
      <c r="CT156" s="124">
        <f t="shared" si="313"/>
        <v>2.6182357219865384</v>
      </c>
      <c r="CU156" s="124">
        <f t="shared" si="313"/>
        <v>2.5666896876568051</v>
      </c>
      <c r="CV156" s="124">
        <f t="shared" si="313"/>
        <v>2.5129857054087705</v>
      </c>
      <c r="CW156" s="124">
        <f t="shared" si="314"/>
        <v>2.4568826684163465</v>
      </c>
      <c r="CX156" s="124">
        <f t="shared" si="314"/>
        <v>2.3980932442203811</v>
      </c>
      <c r="CY156" s="124">
        <f t="shared" si="314"/>
        <v>2.3362707360692636</v>
      </c>
      <c r="CZ156" s="124">
        <f t="shared" si="314"/>
        <v>2.2709907879950921</v>
      </c>
      <c r="DA156" s="124">
        <f t="shared" si="314"/>
        <v>2.2017252483194256</v>
      </c>
      <c r="DB156" s="124">
        <f t="shared" si="314"/>
        <v>2.1278036924837229</v>
      </c>
      <c r="DC156" s="124">
        <f t="shared" si="314"/>
        <v>2.0483547223791629</v>
      </c>
      <c r="DD156" s="124">
        <f t="shared" si="314"/>
        <v>1.9622124711115161</v>
      </c>
      <c r="DE156" s="124">
        <f t="shared" si="314"/>
        <v>1.8677595591469052</v>
      </c>
      <c r="DF156" s="124">
        <f t="shared" si="314"/>
        <v>1.7626449160203967</v>
      </c>
      <c r="DG156" s="124">
        <f t="shared" si="314"/>
        <v>1.6432297923919339</v>
      </c>
      <c r="DH156" s="124">
        <f t="shared" si="314"/>
        <v>1.5033584277507488</v>
      </c>
      <c r="DI156" s="124">
        <f t="shared" si="314"/>
        <v>1.4878705687296332</v>
      </c>
      <c r="DJ156" s="124">
        <f t="shared" si="314"/>
        <v>1.4720533779234544</v>
      </c>
      <c r="DK156" s="124">
        <f t="shared" si="314"/>
        <v>1.4558887691794966</v>
      </c>
      <c r="DL156" s="124">
        <f t="shared" si="314"/>
        <v>1.439357012783067</v>
      </c>
      <c r="DM156" s="124">
        <f t="shared" si="315"/>
        <v>1.4224365228167266</v>
      </c>
      <c r="DN156" s="124">
        <f t="shared" si="315"/>
        <v>1.4051036082194235</v>
      </c>
      <c r="DO156" s="124">
        <f t="shared" si="315"/>
        <v>1.387332179733868</v>
      </c>
      <c r="DP156" s="124">
        <f t="shared" si="315"/>
        <v>1.3690934028743353</v>
      </c>
      <c r="DQ156" s="124">
        <f t="shared" si="315"/>
        <v>1.3503552843428888</v>
      </c>
      <c r="DR156" s="124">
        <f t="shared" si="315"/>
        <v>1.331082175728848</v>
      </c>
      <c r="DS156" s="124">
        <f t="shared" si="315"/>
        <v>1.3112341734990069</v>
      </c>
      <c r="DT156" s="124">
        <f t="shared" si="315"/>
        <v>1.2907663877228224</v>
      </c>
      <c r="DU156" s="124">
        <f t="shared" si="315"/>
        <v>1.2696280429369391</v>
      </c>
      <c r="DV156" s="124">
        <f t="shared" si="315"/>
        <v>1.2477613619255861</v>
      </c>
      <c r="DW156" s="124">
        <f t="shared" si="315"/>
        <v>1.225100165279196</v>
      </c>
      <c r="DX156" s="124">
        <f t="shared" si="315"/>
        <v>1.2015680937461286</v>
      </c>
      <c r="DY156" s="124">
        <f t="shared" si="315"/>
        <v>1.1770763223946537</v>
      </c>
      <c r="DZ156" s="124">
        <f t="shared" si="315"/>
        <v>1.1515205785731197</v>
      </c>
      <c r="EA156" s="124">
        <f t="shared" si="315"/>
        <v>1.1247771880605915</v>
      </c>
      <c r="EB156" s="124">
        <f t="shared" si="315"/>
        <v>1.0966977357140171</v>
      </c>
      <c r="EC156" s="124">
        <f t="shared" si="316"/>
        <v>1.0671017027418235</v>
      </c>
      <c r="ED156" s="124">
        <f t="shared" si="316"/>
        <v>1.0357660663667874</v>
      </c>
      <c r="EE156" s="124">
        <f t="shared" si="316"/>
        <v>1.0024101908063152</v>
      </c>
      <c r="EF156" s="124">
        <f t="shared" si="316"/>
        <v>0.96667313916352204</v>
      </c>
      <c r="EG156" s="124">
        <f t="shared" si="316"/>
        <v>0.9280782254247657</v>
      </c>
      <c r="EH156" s="22">
        <f>+BE156/'[1]total numbers'!BN156</f>
        <v>0.88597487813803166</v>
      </c>
      <c r="EI156" s="22">
        <f>+BF156/'[1]total numbers'!BX156</f>
        <v>0.70837233587141368</v>
      </c>
      <c r="EJ156" s="22">
        <f>+BG156/'[1]total numbers'!CH156</f>
        <v>0.53674751989770031</v>
      </c>
      <c r="EK156" s="22">
        <f>+BH156/'[1]total numbers'!CR156</f>
        <v>0.4109380321165948</v>
      </c>
      <c r="EL156" s="22">
        <f>+BI156/'[1]total numbers'!DB156</f>
        <v>0.2427060601083906</v>
      </c>
      <c r="EM156" s="22">
        <f>+BJ156/'[1]total numbers'!DC156</f>
        <v>0.23687056552698987</v>
      </c>
      <c r="EN156" s="22">
        <f>+BK156/'[1]total numbers'!DD156</f>
        <v>0.23119042344868479</v>
      </c>
      <c r="EO156" s="22">
        <f>+BL156/'[1]total numbers'!DE156</f>
        <v>0.22566480964637073</v>
      </c>
      <c r="EP156" s="22">
        <f>+BM156/'[1]total numbers'!DF156</f>
        <v>0.22029378480928075</v>
      </c>
      <c r="EQ156" s="22">
        <f>+BN156/'[1]total numbers'!DG156</f>
        <v>0.21507883650867421</v>
      </c>
      <c r="ER156" s="22">
        <f>+BO156/'[1]total numbers'!DH156</f>
        <v>0.21001824018812978</v>
      </c>
      <c r="ES156" s="22">
        <f>+BP156/'[1]total numbers'!DI156</f>
        <v>0.20511522855675138</v>
      </c>
      <c r="ET156" s="22">
        <f>+BQ156/'[1]total numbers'!DJ156</f>
        <v>0.20038058158208694</v>
      </c>
      <c r="EU156" s="22">
        <f>+BR156/'[1]total numbers'!DK156</f>
        <v>0.1958263839472259</v>
      </c>
      <c r="EV156" s="22">
        <f>+BS156/'[1]total numbers'!DL156</f>
        <v>0.19145840610042847</v>
      </c>
      <c r="EW156" s="22">
        <f>+BT156/'[1]total numbers'!DM156</f>
        <v>0.18727281813909435</v>
      </c>
      <c r="EX156" s="22">
        <f>+BU156/'[1]total numbers'!DN156</f>
        <v>0.18326201044026133</v>
      </c>
      <c r="EY156" s="22"/>
      <c r="EZ156" s="22"/>
      <c r="FA156" s="22"/>
      <c r="FB156" s="22"/>
      <c r="FC156" s="22"/>
      <c r="FD156" s="22"/>
      <c r="FE156" s="22"/>
      <c r="FF156" s="22"/>
      <c r="FG156" s="22"/>
      <c r="FH156" s="105">
        <f t="shared" si="226"/>
        <v>-10000</v>
      </c>
      <c r="FI156" s="105">
        <f t="shared" si="287"/>
        <v>1960</v>
      </c>
      <c r="FJ156" s="122">
        <v>5</v>
      </c>
      <c r="FK156" s="124">
        <f t="shared" si="288"/>
        <v>0.88597487813803166</v>
      </c>
      <c r="FL156" s="105">
        <f t="shared" si="289"/>
        <v>2026.9126711705719</v>
      </c>
      <c r="FM156" s="125">
        <f t="shared" si="268"/>
        <v>0.33333333333333331</v>
      </c>
      <c r="FN156" s="124">
        <f t="shared" si="290"/>
        <v>-0.21823209331270232</v>
      </c>
      <c r="FP156" s="6">
        <v>9</v>
      </c>
      <c r="FQ156" s="6" t="s">
        <v>396</v>
      </c>
      <c r="FR156" s="22"/>
      <c r="FS156" s="22"/>
      <c r="FT156" s="22"/>
      <c r="FU156" s="22"/>
      <c r="FW156" s="39">
        <v>25</v>
      </c>
      <c r="FX156" s="11">
        <f t="shared" si="227"/>
        <v>27060.451699513484</v>
      </c>
      <c r="FY156" s="11"/>
      <c r="FZ156" s="39">
        <f>+FZ$37</f>
        <v>500</v>
      </c>
      <c r="GA156" s="67"/>
    </row>
    <row r="157" spans="1:183" x14ac:dyDescent="0.2">
      <c r="A157" s="6">
        <v>24</v>
      </c>
      <c r="B157" s="15">
        <v>570</v>
      </c>
      <c r="C157" s="16" t="s">
        <v>196</v>
      </c>
      <c r="D157" s="11">
        <v>0</v>
      </c>
      <c r="E157" s="11">
        <v>0</v>
      </c>
      <c r="F157" s="11">
        <v>0</v>
      </c>
      <c r="G157" s="11">
        <v>0</v>
      </c>
      <c r="H157" s="11">
        <v>0</v>
      </c>
      <c r="I157" s="11">
        <f>+'[1]total numbers'!I157*CL157</f>
        <v>0</v>
      </c>
      <c r="J157" s="11">
        <f>+'[1]total numbers'!J157*CM157</f>
        <v>0</v>
      </c>
      <c r="K157" s="11">
        <f>+'[1]total numbers'!K157*CN157</f>
        <v>0</v>
      </c>
      <c r="L157" s="11">
        <f>+'[1]total numbers'!L157*CO157</f>
        <v>0</v>
      </c>
      <c r="M157" s="11">
        <f>+'[1]total numbers'!M157*CP157</f>
        <v>0</v>
      </c>
      <c r="N157" s="11">
        <f>+'[1]total numbers'!N157*CQ157</f>
        <v>4.5787089779806531E-4</v>
      </c>
      <c r="O157" s="11">
        <f>+'[1]total numbers'!O157*CR157</f>
        <v>6.7881300928585963E-4</v>
      </c>
      <c r="P157" s="11">
        <f>+'[1]total numbers'!P157*CS157</f>
        <v>1.0059402793941988E-3</v>
      </c>
      <c r="Q157" s="11">
        <f>+'[1]total numbers'!Q157*CT157</f>
        <v>1.4900305748072602E-3</v>
      </c>
      <c r="R157" s="11">
        <f>+'[1]total numbers'!R157*CU157</f>
        <v>2.2059896447911074E-3</v>
      </c>
      <c r="S157" s="11">
        <f>+'[1]total numbers'!S157*CV157</f>
        <v>3.2642207184381405E-3</v>
      </c>
      <c r="T157" s="11">
        <f>+'[1]total numbers'!T157*CW157</f>
        <v>4.8272915470797539E-3</v>
      </c>
      <c r="U157" s="11">
        <f>+'[1]total numbers'!U157*CX157</f>
        <v>7.1343279452001388E-3</v>
      </c>
      <c r="V157" s="11">
        <f>+'[1]total numbers'!V157*CY157</f>
        <v>1.053665020953513E-2</v>
      </c>
      <c r="W157" s="11">
        <f>+'[1]total numbers'!W157*CZ157</f>
        <v>1.5549724126202069E-2</v>
      </c>
      <c r="X157" s="11">
        <f>+'[1]total numbers'!X157*DA157</f>
        <v>2.292870901113029E-2</v>
      </c>
      <c r="Y157" s="11">
        <f>+'[1]total numbers'!Y157*DB157</f>
        <v>3.3778002430603596E-2</v>
      </c>
      <c r="Z157" s="11">
        <f>+'[1]total numbers'!Z157*DC157</f>
        <v>4.970953091461687E-2</v>
      </c>
      <c r="AA157" s="11">
        <f>+'[1]total numbers'!AA157*DD157</f>
        <v>7.3070520783748621E-2</v>
      </c>
      <c r="AB157" s="11">
        <f>+'[1]total numbers'!AB157*DE157</f>
        <v>0.10726955763040495</v>
      </c>
      <c r="AC157" s="11">
        <f>+'[1]total numbers'!AC157*DF157</f>
        <v>0.15724032490786688</v>
      </c>
      <c r="AD157" s="11">
        <f>+'[1]total numbers'!AD157*DG157</f>
        <v>0.2300956527255848</v>
      </c>
      <c r="AE157" s="11">
        <f>+'[1]total numbers'!AE157*DH157</f>
        <v>0.33603975447524759</v>
      </c>
      <c r="AF157" s="11">
        <f>+'[1]total numbers'!AF157*DI157</f>
        <v>0.35273882217910224</v>
      </c>
      <c r="AG157" s="11">
        <f>+'[1]total numbers'!AG157*DJ157</f>
        <v>0.37025897871053909</v>
      </c>
      <c r="AH157" s="11">
        <f>+'[1]total numbers'!AH157*DK157</f>
        <v>0.38864000139379629</v>
      </c>
      <c r="AI157" s="11">
        <f>+'[1]total numbers'!AI157*DL157</f>
        <v>0.40792355264513575</v>
      </c>
      <c r="AJ157" s="11">
        <f>+'[1]total numbers'!AJ157*DM157</f>
        <v>0.42815326623484912</v>
      </c>
      <c r="AK157" s="11">
        <f>+'[1]total numbers'!AK157*DN157</f>
        <v>0.44937483725888466</v>
      </c>
      <c r="AL157" s="11">
        <f>+'[1]total numbers'!AL157*DO157</f>
        <v>0.47163611595993821</v>
      </c>
      <c r="AM157" s="11">
        <f>+'[1]total numbers'!AM157*DP157</f>
        <v>0.49498720554131725</v>
      </c>
      <c r="AN157" s="11">
        <f>+'[1]total numbers'!AN157*DQ157</f>
        <v>0.51948056412026566</v>
      </c>
      <c r="AO157" s="11">
        <f>+'[1]total numbers'!AO157*DR157</f>
        <v>0.54517111097065507</v>
      </c>
      <c r="AP157" s="11">
        <f>+'[1]total numbers'!AP157*DS157</f>
        <v>0.57211633720802202</v>
      </c>
      <c r="AQ157" s="11">
        <f>+'[1]total numbers'!AQ157*DT157</f>
        <v>0.60204413335353912</v>
      </c>
      <c r="AR157" s="11">
        <f>+'[1]total numbers'!AR157*DU157</f>
        <v>0.63351928890282716</v>
      </c>
      <c r="AS157" s="11">
        <f>+'[1]total numbers'!AS157*DV157</f>
        <v>0.66662048637403415</v>
      </c>
      <c r="AT157" s="11">
        <f>+'[1]total numbers'!AT157*DW157</f>
        <v>0.70143030975557463</v>
      </c>
      <c r="AU157" s="11">
        <f>+'[1]total numbers'!AU157*DX157</f>
        <v>0.73803543011606132</v>
      </c>
      <c r="AV157" s="11">
        <f>+'[1]total numbers'!AV157*DY157</f>
        <v>0.77652679938924052</v>
      </c>
      <c r="AW157" s="11">
        <f>+'[1]total numbers'!AW157*DZ157</f>
        <v>0.81699985263486341</v>
      </c>
      <c r="AX157" s="11">
        <f>+'[1]total numbers'!AX157*EA157</f>
        <v>0.84239482450820247</v>
      </c>
      <c r="AY157" s="11">
        <f>+'[1]total numbers'!AY157*EB157</f>
        <v>0.86855063904126739</v>
      </c>
      <c r="AZ157" s="11">
        <f>+'[1]total numbers'!AZ157*EC157</f>
        <v>0.89548858359753092</v>
      </c>
      <c r="BA157" s="11">
        <f>+'[1]total numbers'!BA157*ED157</f>
        <v>0.91533959560873235</v>
      </c>
      <c r="BB157" s="11">
        <f>+'[1]total numbers'!BB157*EE157</f>
        <v>0.93559803126132646</v>
      </c>
      <c r="BC157" s="11">
        <f>+'[1]total numbers'!BC157*EF157</f>
        <v>0.95627078619405392</v>
      </c>
      <c r="BD157" s="11">
        <f>+'[1]total numbers'!BD157*EG157</f>
        <v>0.9773647965205291</v>
      </c>
      <c r="BE157" s="21">
        <f>+[2]faostat2014_pasture!B148</f>
        <v>1</v>
      </c>
      <c r="BF157" s="21">
        <f>+[2]faostat2014_pasture!C148</f>
        <v>1</v>
      </c>
      <c r="BG157" s="21">
        <f>+[2]faostat2014_pasture!D148</f>
        <v>1</v>
      </c>
      <c r="BH157" s="21">
        <f>+[2]faostat2014_pasture!E148</f>
        <v>1</v>
      </c>
      <c r="BI157" s="21">
        <f>+[2]faostat2014_pasture!F148</f>
        <v>1</v>
      </c>
      <c r="BJ157" s="21">
        <f>+[2]faostat2014_pasture!G148</f>
        <v>1</v>
      </c>
      <c r="BK157" s="21">
        <f>+[2]faostat2014_pasture!H148</f>
        <v>1</v>
      </c>
      <c r="BL157" s="21">
        <f>+[2]faostat2014_pasture!I148</f>
        <v>1</v>
      </c>
      <c r="BM157" s="21">
        <f>+[2]faostat2014_pasture!J148</f>
        <v>1</v>
      </c>
      <c r="BN157" s="21">
        <f>+[2]faostat2014_pasture!K148</f>
        <v>1</v>
      </c>
      <c r="BO157" s="21">
        <f>+[2]faostat2014_pasture!L148</f>
        <v>1</v>
      </c>
      <c r="BP157" s="21">
        <f>+[2]faostat2014_pasture!M148</f>
        <v>1</v>
      </c>
      <c r="BQ157" s="21">
        <f>+[2]faostat2014_pasture!N148</f>
        <v>1</v>
      </c>
      <c r="BR157" s="21">
        <f>+[2]faostat2014_pasture!O148</f>
        <v>1</v>
      </c>
      <c r="BS157" s="21">
        <f>+[2]faostat2014_pasture!P148</f>
        <v>1</v>
      </c>
      <c r="BT157" s="21">
        <f>+[2]faostat2014_pasture!Q148</f>
        <v>1</v>
      </c>
      <c r="BU157" s="21">
        <f>+[2]faostat2014_pasture!R148</f>
        <v>1</v>
      </c>
      <c r="BV157" s="119">
        <f t="shared" si="217"/>
        <v>1</v>
      </c>
      <c r="BW157" s="119">
        <f t="shared" si="218"/>
        <v>1</v>
      </c>
      <c r="BX157" s="119">
        <f t="shared" si="219"/>
        <v>1</v>
      </c>
      <c r="BY157" s="119">
        <f t="shared" si="220"/>
        <v>1</v>
      </c>
      <c r="BZ157" s="119">
        <f t="shared" si="221"/>
        <v>1</v>
      </c>
      <c r="CA157" s="119">
        <f t="shared" si="222"/>
        <v>1</v>
      </c>
      <c r="CB157" s="119">
        <f t="shared" si="223"/>
        <v>1</v>
      </c>
      <c r="CC157" s="119">
        <f t="shared" si="224"/>
        <v>1</v>
      </c>
      <c r="CD157" s="21"/>
      <c r="CE157" s="96">
        <f t="shared" si="225"/>
        <v>0</v>
      </c>
      <c r="CG157" s="124">
        <f t="shared" si="313"/>
        <v>0.5</v>
      </c>
      <c r="CH157" s="124">
        <f t="shared" si="313"/>
        <v>0.48672862928079202</v>
      </c>
      <c r="CI157" s="124">
        <f t="shared" si="313"/>
        <v>0.4726911508770707</v>
      </c>
      <c r="CJ157" s="124">
        <f t="shared" si="313"/>
        <v>0.45776640136878921</v>
      </c>
      <c r="CK157" s="124">
        <f t="shared" si="313"/>
        <v>0.44179930150217334</v>
      </c>
      <c r="CL157" s="124">
        <f t="shared" si="313"/>
        <v>0.42458624927859084</v>
      </c>
      <c r="CM157" s="124">
        <f t="shared" si="313"/>
        <v>0.40585142312037048</v>
      </c>
      <c r="CN157" s="124">
        <f t="shared" si="313"/>
        <v>0.3852060488845972</v>
      </c>
      <c r="CO157" s="124">
        <f t="shared" si="313"/>
        <v>0.36207298681492062</v>
      </c>
      <c r="CP157" s="124">
        <f t="shared" si="313"/>
        <v>0.3355325476107629</v>
      </c>
      <c r="CQ157" s="124">
        <f t="shared" si="313"/>
        <v>0.30395966991404078</v>
      </c>
      <c r="CR157" s="124">
        <f t="shared" si="313"/>
        <v>0.30042206107755298</v>
      </c>
      <c r="CS157" s="124">
        <f t="shared" si="313"/>
        <v>0.2967991164208526</v>
      </c>
      <c r="CT157" s="124">
        <f t="shared" si="313"/>
        <v>0.2930854956314618</v>
      </c>
      <c r="CU157" s="124">
        <f t="shared" si="313"/>
        <v>0.2892753027277562</v>
      </c>
      <c r="CV157" s="124">
        <f t="shared" si="313"/>
        <v>0.28536200331554501</v>
      </c>
      <c r="CW157" s="124">
        <f t="shared" si="314"/>
        <v>0.28133832549615728</v>
      </c>
      <c r="CX157" s="124">
        <f t="shared" si="314"/>
        <v>0.27719614032942463</v>
      </c>
      <c r="CY157" s="124">
        <f t="shared" si="314"/>
        <v>0.27292631649108817</v>
      </c>
      <c r="CZ157" s="124">
        <f t="shared" si="314"/>
        <v>0.26851854203001485</v>
      </c>
      <c r="DA157" s="124">
        <f t="shared" si="314"/>
        <v>0.26396110371821874</v>
      </c>
      <c r="DB157" s="124">
        <f t="shared" si="314"/>
        <v>0.25924061107992502</v>
      </c>
      <c r="DC157" s="124">
        <f t="shared" si="314"/>
        <v>0.25434164729500691</v>
      </c>
      <c r="DD157" s="124">
        <f t="shared" si="314"/>
        <v>0.24924632202175756</v>
      </c>
      <c r="DE157" s="124">
        <f t="shared" si="314"/>
        <v>0.24393369051801234</v>
      </c>
      <c r="DF157" s="124">
        <f t="shared" si="314"/>
        <v>0.23837898716914541</v>
      </c>
      <c r="DG157" s="124">
        <f t="shared" si="314"/>
        <v>0.23255259608028672</v>
      </c>
      <c r="DH157" s="124">
        <f t="shared" si="314"/>
        <v>0.22641864043269588</v>
      </c>
      <c r="DI157" s="124">
        <f t="shared" si="314"/>
        <v>0.22578671513679621</v>
      </c>
      <c r="DJ157" s="124">
        <f t="shared" si="314"/>
        <v>0.22515123267317771</v>
      </c>
      <c r="DK157" s="124">
        <f t="shared" si="314"/>
        <v>0.22451214255606286</v>
      </c>
      <c r="DL157" s="124">
        <f t="shared" si="314"/>
        <v>0.22386939314337173</v>
      </c>
      <c r="DM157" s="124">
        <f t="shared" si="315"/>
        <v>0.22322293159999165</v>
      </c>
      <c r="DN157" s="124">
        <f t="shared" si="315"/>
        <v>0.22257270385954853</v>
      </c>
      <c r="DO157" s="124">
        <f t="shared" si="315"/>
        <v>0.22191865458460625</v>
      </c>
      <c r="DP157" s="124">
        <f t="shared" si="315"/>
        <v>0.22126072712521239</v>
      </c>
      <c r="DQ157" s="124">
        <f t="shared" si="315"/>
        <v>0.22059886347570995</v>
      </c>
      <c r="DR157" s="124">
        <f t="shared" si="315"/>
        <v>0.21993300422972212</v>
      </c>
      <c r="DS157" s="124">
        <f t="shared" si="315"/>
        <v>0.21926308853321838</v>
      </c>
      <c r="DT157" s="124">
        <f t="shared" si="315"/>
        <v>0.21858905403556028</v>
      </c>
      <c r="DU157" s="124">
        <f t="shared" si="315"/>
        <v>0.21791083683842058</v>
      </c>
      <c r="DV157" s="124">
        <f t="shared" si="315"/>
        <v>0.21722837144246251</v>
      </c>
      <c r="DW157" s="124">
        <f t="shared" si="315"/>
        <v>0.21654159069165937</v>
      </c>
      <c r="DX157" s="124">
        <f t="shared" si="315"/>
        <v>0.21585042571512544</v>
      </c>
      <c r="DY157" s="124">
        <f t="shared" si="315"/>
        <v>0.21515480586632207</v>
      </c>
      <c r="DZ157" s="124">
        <f t="shared" si="315"/>
        <v>0.21445465865949467</v>
      </c>
      <c r="EA157" s="124">
        <f t="shared" si="315"/>
        <v>0.2137499097031845</v>
      </c>
      <c r="EB157" s="124">
        <f t="shared" si="315"/>
        <v>0.21304048263065131</v>
      </c>
      <c r="EC157" s="124">
        <f t="shared" si="316"/>
        <v>0.2123262990270304</v>
      </c>
      <c r="ED157" s="124">
        <f t="shared" si="316"/>
        <v>0.21160727835303553</v>
      </c>
      <c r="EE157" s="124">
        <f t="shared" si="316"/>
        <v>0.21088333786500774</v>
      </c>
      <c r="EF157" s="124">
        <f t="shared" si="316"/>
        <v>0.2101543925310948</v>
      </c>
      <c r="EG157" s="124">
        <f t="shared" si="316"/>
        <v>0.20942035494333172</v>
      </c>
      <c r="EH157" s="22">
        <f>+BE157/'[1]total numbers'!BN157</f>
        <v>0.20868113522537562</v>
      </c>
      <c r="EI157" s="22">
        <f>+BF157/'[1]total numbers'!BX157</f>
        <v>0.19692792437967702</v>
      </c>
      <c r="EJ157" s="22">
        <f>+BG157/'[1]total numbers'!CH157</f>
        <v>0.28818443804034583</v>
      </c>
      <c r="EK157" s="22">
        <f>+BH157/'[1]total numbers'!CR157</f>
        <v>0.43478260869565222</v>
      </c>
      <c r="EL157" s="22">
        <f>+BI157/'[1]total numbers'!DB157</f>
        <v>0.53022269353128315</v>
      </c>
      <c r="EM157" s="22">
        <f>+BJ157/'[1]total numbers'!DC157</f>
        <v>0.54436581382689164</v>
      </c>
      <c r="EN157" s="22">
        <f>+BK157/'[1]total numbers'!DD157</f>
        <v>0.5592841163310962</v>
      </c>
      <c r="EO157" s="22">
        <f>+BL157/'[1]total numbers'!DE157</f>
        <v>0.57504312823461756</v>
      </c>
      <c r="EP157" s="22">
        <f>+BM157/'[1]total numbers'!DF157</f>
        <v>0.59171597633136097</v>
      </c>
      <c r="EQ157" s="22">
        <f>+BN157/'[1]total numbers'!DG157</f>
        <v>0.6082725060827251</v>
      </c>
      <c r="ER157" s="22">
        <f>+BO157/'[1]total numbers'!DH157</f>
        <v>0.625</v>
      </c>
      <c r="ES157" s="22">
        <f>+BP157/'[1]total numbers'!DI157</f>
        <v>0.64226075786769432</v>
      </c>
      <c r="ET157" s="22">
        <f>+BQ157/'[1]total numbers'!DJ157</f>
        <v>0.65919578114700073</v>
      </c>
      <c r="EU157" s="22">
        <f>+BR157/'[1]total numbers'!DK157</f>
        <v>0.6770480704129993</v>
      </c>
      <c r="EV157" s="22">
        <f>+BS157/'[1]total numbers'!DL157</f>
        <v>0.69541029207232274</v>
      </c>
      <c r="EW157" s="22">
        <f>+BT157/'[1]total numbers'!DM157</f>
        <v>0.70632799631646148</v>
      </c>
      <c r="EX157" s="22">
        <f>+BU157/'[1]total numbers'!DN157</f>
        <v>0.71709668371698976</v>
      </c>
      <c r="EY157" s="22"/>
      <c r="EZ157" s="22"/>
      <c r="FA157" s="22"/>
      <c r="FB157" s="22"/>
      <c r="FC157" s="22"/>
      <c r="FD157" s="22"/>
      <c r="FE157" s="22"/>
      <c r="FF157" s="22"/>
      <c r="FG157" s="22"/>
      <c r="FH157" s="105">
        <f t="shared" si="226"/>
        <v>-10000</v>
      </c>
      <c r="FI157" s="105">
        <f t="shared" si="287"/>
        <v>1960</v>
      </c>
      <c r="FJ157" s="122">
        <f t="shared" si="275"/>
        <v>0.5</v>
      </c>
      <c r="FK157" s="124">
        <f t="shared" si="288"/>
        <v>0.20868113522537562</v>
      </c>
      <c r="FL157" s="105">
        <f t="shared" si="289"/>
        <v>2897.6718589444081</v>
      </c>
      <c r="FM157" s="125">
        <f t="shared" si="268"/>
        <v>0.33333333333333331</v>
      </c>
      <c r="FN157" s="124">
        <f t="shared" si="290"/>
        <v>-2.132060691344087E-2</v>
      </c>
      <c r="FP157" s="6">
        <v>10</v>
      </c>
      <c r="FQ157" s="6" t="s">
        <v>443</v>
      </c>
      <c r="FR157" s="22"/>
      <c r="FS157" s="22"/>
      <c r="FT157" s="22"/>
      <c r="FU157" s="22"/>
      <c r="FW157" s="6">
        <f>+$FW$1</f>
        <v>-50</v>
      </c>
      <c r="FX157" s="11">
        <f t="shared" si="227"/>
        <v>0.33603975447524759</v>
      </c>
      <c r="FY157" s="11"/>
      <c r="FZ157" s="6">
        <f>+$FW$1</f>
        <v>-50</v>
      </c>
      <c r="GA157" s="61"/>
    </row>
    <row r="158" spans="1:183" x14ac:dyDescent="0.2">
      <c r="A158" s="6">
        <v>24</v>
      </c>
      <c r="B158" s="15">
        <v>574</v>
      </c>
      <c r="C158" s="16" t="s">
        <v>197</v>
      </c>
      <c r="D158" s="11">
        <v>0</v>
      </c>
      <c r="E158" s="11">
        <v>0</v>
      </c>
      <c r="F158" s="11">
        <v>0</v>
      </c>
      <c r="G158" s="11">
        <v>0</v>
      </c>
      <c r="H158" s="11">
        <v>0</v>
      </c>
      <c r="I158" s="11">
        <f>+'[1]total numbers'!I158*CL158</f>
        <v>0</v>
      </c>
      <c r="J158" s="11">
        <f>+'[1]total numbers'!J158*CM158</f>
        <v>0</v>
      </c>
      <c r="K158" s="11">
        <f>+'[1]total numbers'!K158*CN158</f>
        <v>0</v>
      </c>
      <c r="L158" s="11">
        <f>+'[1]total numbers'!L158*CO158</f>
        <v>0</v>
      </c>
      <c r="M158" s="11">
        <f>+'[1]total numbers'!M158*CP158</f>
        <v>0</v>
      </c>
      <c r="N158" s="11">
        <f>+'[1]total numbers'!N158*CQ158</f>
        <v>0</v>
      </c>
      <c r="O158" s="11">
        <f>+'[1]total numbers'!O158*CR158</f>
        <v>0</v>
      </c>
      <c r="P158" s="11">
        <f>+'[1]total numbers'!P158*CS158</f>
        <v>0</v>
      </c>
      <c r="Q158" s="11">
        <f>+'[1]total numbers'!Q158*CT158</f>
        <v>0</v>
      </c>
      <c r="R158" s="11">
        <f>+'[1]total numbers'!R158*CU158</f>
        <v>0</v>
      </c>
      <c r="S158" s="11">
        <f>+'[1]total numbers'!S158*CV158</f>
        <v>0</v>
      </c>
      <c r="T158" s="11">
        <f>+'[1]total numbers'!T158*CW158</f>
        <v>0</v>
      </c>
      <c r="U158" s="11">
        <f>+'[1]total numbers'!U158*CX158</f>
        <v>0</v>
      </c>
      <c r="V158" s="11">
        <f>+'[1]total numbers'!V158*CY158</f>
        <v>0</v>
      </c>
      <c r="W158" s="11">
        <f>+'[1]total numbers'!W158*CZ158</f>
        <v>0</v>
      </c>
      <c r="X158" s="11">
        <f>+'[1]total numbers'!X158*DA158</f>
        <v>0</v>
      </c>
      <c r="Y158" s="11">
        <f>+'[1]total numbers'!Y158*DB158</f>
        <v>0</v>
      </c>
      <c r="Z158" s="11">
        <f>+'[1]total numbers'!Z158*DC158</f>
        <v>0</v>
      </c>
      <c r="AA158" s="11">
        <f>+'[1]total numbers'!AA158*DD158</f>
        <v>0</v>
      </c>
      <c r="AB158" s="11">
        <f>+'[1]total numbers'!AB158*DE158</f>
        <v>0</v>
      </c>
      <c r="AC158" s="11">
        <f>+'[1]total numbers'!AC158*DF158</f>
        <v>0</v>
      </c>
      <c r="AD158" s="11">
        <f>+'[1]total numbers'!AD158*DG158</f>
        <v>0</v>
      </c>
      <c r="AE158" s="11">
        <f>+'[1]total numbers'!AE158*DH158</f>
        <v>0</v>
      </c>
      <c r="AF158" s="11">
        <f>+'[1]total numbers'!AF158*DI158</f>
        <v>0</v>
      </c>
      <c r="AG158" s="11">
        <f>+'[1]total numbers'!AG158*DJ158</f>
        <v>0</v>
      </c>
      <c r="AH158" s="11">
        <f>+'[1]total numbers'!AH158*DK158</f>
        <v>0</v>
      </c>
      <c r="AI158" s="11">
        <f>+'[1]total numbers'!AI158*DL158</f>
        <v>0</v>
      </c>
      <c r="AJ158" s="11">
        <f>+'[1]total numbers'!AJ158*DM158</f>
        <v>0</v>
      </c>
      <c r="AK158" s="11">
        <f>+'[1]total numbers'!AK158*DN158</f>
        <v>0</v>
      </c>
      <c r="AL158" s="11">
        <f>+'[1]total numbers'!AL158*DO158</f>
        <v>0</v>
      </c>
      <c r="AM158" s="11">
        <f>+'[1]total numbers'!AM158*DP158</f>
        <v>0</v>
      </c>
      <c r="AN158" s="11">
        <f>+'[1]total numbers'!AN158*DQ158</f>
        <v>0</v>
      </c>
      <c r="AO158" s="11">
        <f>+'[1]total numbers'!AO158*DR158</f>
        <v>0</v>
      </c>
      <c r="AP158" s="11">
        <f>+'[1]total numbers'!AP158*DS158</f>
        <v>0</v>
      </c>
      <c r="AQ158" s="11">
        <f>+'[1]total numbers'!AQ158*DT158</f>
        <v>0</v>
      </c>
      <c r="AR158" s="11">
        <f>+'[1]total numbers'!AR158*DU158</f>
        <v>0</v>
      </c>
      <c r="AS158" s="11">
        <f>+'[1]total numbers'!AS158*DV158</f>
        <v>0</v>
      </c>
      <c r="AT158" s="11">
        <f>+'[1]total numbers'!AT158*DW158</f>
        <v>0</v>
      </c>
      <c r="AU158" s="11">
        <f>+'[1]total numbers'!AU158*DX158</f>
        <v>0</v>
      </c>
      <c r="AV158" s="11">
        <f>+'[1]total numbers'!AV158*DY158</f>
        <v>0</v>
      </c>
      <c r="AW158" s="11">
        <f>+'[1]total numbers'!AW158*DZ158</f>
        <v>0</v>
      </c>
      <c r="AX158" s="11">
        <f>+'[1]total numbers'!AX158*EA158</f>
        <v>0</v>
      </c>
      <c r="AY158" s="11">
        <f>+'[1]total numbers'!AY158*EB158</f>
        <v>0</v>
      </c>
      <c r="AZ158" s="11">
        <f>+'[1]total numbers'!AZ158*EC158</f>
        <v>0</v>
      </c>
      <c r="BA158" s="11">
        <f>+'[1]total numbers'!BA158*ED158</f>
        <v>0</v>
      </c>
      <c r="BB158" s="11">
        <f>+'[1]total numbers'!BB158*EE158</f>
        <v>0</v>
      </c>
      <c r="BC158" s="11">
        <f>+'[1]total numbers'!BC158*EF158</f>
        <v>0</v>
      </c>
      <c r="BD158" s="11">
        <f>+'[1]total numbers'!BD158*EG158</f>
        <v>0</v>
      </c>
      <c r="BE158" s="21">
        <v>0</v>
      </c>
      <c r="BF158" s="21">
        <v>0</v>
      </c>
      <c r="BG158" s="21">
        <v>0</v>
      </c>
      <c r="BH158" s="21">
        <v>0</v>
      </c>
      <c r="BI158" s="21">
        <v>0</v>
      </c>
      <c r="BJ158" s="21">
        <v>0</v>
      </c>
      <c r="BK158" s="21">
        <v>0</v>
      </c>
      <c r="BL158" s="21">
        <v>0</v>
      </c>
      <c r="BM158" s="21">
        <v>0</v>
      </c>
      <c r="BN158" s="21">
        <v>0</v>
      </c>
      <c r="BO158" s="21">
        <v>0</v>
      </c>
      <c r="BP158" s="21">
        <v>0</v>
      </c>
      <c r="BQ158" s="21">
        <v>0</v>
      </c>
      <c r="BR158" s="21">
        <v>0</v>
      </c>
      <c r="BS158" s="21">
        <v>0</v>
      </c>
      <c r="BT158" s="21">
        <v>0</v>
      </c>
      <c r="BU158" s="21">
        <v>0</v>
      </c>
      <c r="BV158" s="119">
        <f t="shared" si="217"/>
        <v>0</v>
      </c>
      <c r="BW158" s="119">
        <f t="shared" si="218"/>
        <v>0</v>
      </c>
      <c r="BX158" s="119">
        <f t="shared" si="219"/>
        <v>0</v>
      </c>
      <c r="BY158" s="119">
        <f t="shared" si="220"/>
        <v>0</v>
      </c>
      <c r="BZ158" s="119">
        <f t="shared" si="221"/>
        <v>0</v>
      </c>
      <c r="CA158" s="119">
        <f t="shared" si="222"/>
        <v>0</v>
      </c>
      <c r="CB158" s="119">
        <f t="shared" si="223"/>
        <v>0</v>
      </c>
      <c r="CC158" s="119">
        <f t="shared" si="224"/>
        <v>0</v>
      </c>
      <c r="CD158" s="21"/>
      <c r="CE158" s="96">
        <f t="shared" si="225"/>
        <v>0</v>
      </c>
      <c r="CG158" s="124">
        <f t="shared" si="313"/>
        <v>0</v>
      </c>
      <c r="CH158" s="124">
        <f t="shared" si="313"/>
        <v>0</v>
      </c>
      <c r="CI158" s="124">
        <f t="shared" si="313"/>
        <v>0</v>
      </c>
      <c r="CJ158" s="124">
        <f t="shared" si="313"/>
        <v>0</v>
      </c>
      <c r="CK158" s="124">
        <f t="shared" si="313"/>
        <v>0</v>
      </c>
      <c r="CL158" s="124">
        <f t="shared" si="313"/>
        <v>0</v>
      </c>
      <c r="CM158" s="124">
        <f t="shared" si="313"/>
        <v>0</v>
      </c>
      <c r="CN158" s="124">
        <f t="shared" si="313"/>
        <v>0</v>
      </c>
      <c r="CO158" s="124">
        <f t="shared" si="313"/>
        <v>0</v>
      </c>
      <c r="CP158" s="124">
        <f t="shared" si="313"/>
        <v>0</v>
      </c>
      <c r="CQ158" s="124">
        <f t="shared" si="313"/>
        <v>0</v>
      </c>
      <c r="CR158" s="124">
        <f t="shared" si="313"/>
        <v>0</v>
      </c>
      <c r="CS158" s="124">
        <f t="shared" si="313"/>
        <v>0</v>
      </c>
      <c r="CT158" s="124">
        <f t="shared" si="313"/>
        <v>0</v>
      </c>
      <c r="CU158" s="124">
        <f t="shared" si="313"/>
        <v>0</v>
      </c>
      <c r="CV158" s="124">
        <f t="shared" si="313"/>
        <v>0</v>
      </c>
      <c r="CW158" s="124">
        <f t="shared" si="314"/>
        <v>0</v>
      </c>
      <c r="CX158" s="124">
        <f t="shared" si="314"/>
        <v>0</v>
      </c>
      <c r="CY158" s="124">
        <f t="shared" si="314"/>
        <v>0</v>
      </c>
      <c r="CZ158" s="124">
        <f t="shared" si="314"/>
        <v>0</v>
      </c>
      <c r="DA158" s="124">
        <f t="shared" si="314"/>
        <v>0</v>
      </c>
      <c r="DB158" s="124">
        <f t="shared" si="314"/>
        <v>0</v>
      </c>
      <c r="DC158" s="124">
        <f t="shared" si="314"/>
        <v>0</v>
      </c>
      <c r="DD158" s="124">
        <f t="shared" si="314"/>
        <v>0</v>
      </c>
      <c r="DE158" s="124">
        <f t="shared" si="314"/>
        <v>0</v>
      </c>
      <c r="DF158" s="124">
        <f t="shared" si="314"/>
        <v>0</v>
      </c>
      <c r="DG158" s="124">
        <f t="shared" si="314"/>
        <v>0</v>
      </c>
      <c r="DH158" s="124">
        <f t="shared" si="314"/>
        <v>0</v>
      </c>
      <c r="DI158" s="124">
        <f t="shared" si="314"/>
        <v>0</v>
      </c>
      <c r="DJ158" s="124">
        <f t="shared" si="314"/>
        <v>0</v>
      </c>
      <c r="DK158" s="124">
        <f t="shared" si="314"/>
        <v>0</v>
      </c>
      <c r="DL158" s="124">
        <f t="shared" si="314"/>
        <v>0</v>
      </c>
      <c r="DM158" s="124">
        <f t="shared" si="315"/>
        <v>0</v>
      </c>
      <c r="DN158" s="124">
        <f t="shared" si="315"/>
        <v>0</v>
      </c>
      <c r="DO158" s="124">
        <f t="shared" si="315"/>
        <v>0</v>
      </c>
      <c r="DP158" s="124">
        <f t="shared" si="315"/>
        <v>0</v>
      </c>
      <c r="DQ158" s="124">
        <f t="shared" si="315"/>
        <v>0</v>
      </c>
      <c r="DR158" s="124">
        <f t="shared" si="315"/>
        <v>0</v>
      </c>
      <c r="DS158" s="124">
        <f t="shared" si="315"/>
        <v>0</v>
      </c>
      <c r="DT158" s="124">
        <f t="shared" si="315"/>
        <v>0</v>
      </c>
      <c r="DU158" s="124">
        <f t="shared" si="315"/>
        <v>0</v>
      </c>
      <c r="DV158" s="124">
        <f t="shared" si="315"/>
        <v>0</v>
      </c>
      <c r="DW158" s="124">
        <f t="shared" si="315"/>
        <v>0</v>
      </c>
      <c r="DX158" s="124">
        <f t="shared" si="315"/>
        <v>0</v>
      </c>
      <c r="DY158" s="124">
        <f t="shared" si="315"/>
        <v>0</v>
      </c>
      <c r="DZ158" s="124">
        <f t="shared" si="315"/>
        <v>0</v>
      </c>
      <c r="EA158" s="124">
        <f t="shared" si="315"/>
        <v>0</v>
      </c>
      <c r="EB158" s="124">
        <f t="shared" si="315"/>
        <v>0</v>
      </c>
      <c r="EC158" s="124">
        <f t="shared" si="316"/>
        <v>0</v>
      </c>
      <c r="ED158" s="124">
        <f t="shared" si="316"/>
        <v>0</v>
      </c>
      <c r="EE158" s="124">
        <f t="shared" si="316"/>
        <v>0</v>
      </c>
      <c r="EF158" s="124">
        <f t="shared" si="316"/>
        <v>0</v>
      </c>
      <c r="EG158" s="124">
        <f t="shared" si="316"/>
        <v>0</v>
      </c>
      <c r="EH158" s="22">
        <f>+BE158/'[1]total numbers'!BN158</f>
        <v>0</v>
      </c>
      <c r="EI158" s="22">
        <f>+BF158/'[1]total numbers'!BX158</f>
        <v>0</v>
      </c>
      <c r="EJ158" s="22">
        <f>+BG158/'[1]total numbers'!CH158</f>
        <v>0</v>
      </c>
      <c r="EK158" s="22">
        <f>+BH158/'[1]total numbers'!CR158</f>
        <v>0</v>
      </c>
      <c r="EL158" s="22">
        <f>+BI158/'[1]total numbers'!DB158</f>
        <v>0</v>
      </c>
      <c r="EM158" s="22">
        <f>+BJ158/'[1]total numbers'!DC158</f>
        <v>0</v>
      </c>
      <c r="EN158" s="22">
        <f>+BK158/'[1]total numbers'!DD158</f>
        <v>0</v>
      </c>
      <c r="EO158" s="22">
        <f>+BL158/'[1]total numbers'!DE158</f>
        <v>0</v>
      </c>
      <c r="EP158" s="22">
        <f>+BM158/'[1]total numbers'!DF158</f>
        <v>0</v>
      </c>
      <c r="EQ158" s="22">
        <f>+BN158/'[1]total numbers'!DG158</f>
        <v>0</v>
      </c>
      <c r="ER158" s="22">
        <f>+BO158/'[1]total numbers'!DH158</f>
        <v>0</v>
      </c>
      <c r="ES158" s="22">
        <f>+BP158/'[1]total numbers'!DI158</f>
        <v>0</v>
      </c>
      <c r="ET158" s="22">
        <f>+BQ158/'[1]total numbers'!DJ158</f>
        <v>0</v>
      </c>
      <c r="EU158" s="22">
        <f>+BR158/'[1]total numbers'!DK158</f>
        <v>0</v>
      </c>
      <c r="EV158" s="22">
        <f>+BS158/'[1]total numbers'!DL158</f>
        <v>0</v>
      </c>
      <c r="EW158" s="22">
        <f>+BT158/'[1]total numbers'!DM158</f>
        <v>0</v>
      </c>
      <c r="EX158" s="22">
        <f>+BU158/'[1]total numbers'!DN158</f>
        <v>0</v>
      </c>
      <c r="EY158" s="22"/>
      <c r="EZ158" s="22"/>
      <c r="FA158" s="22"/>
      <c r="FB158" s="22"/>
      <c r="FC158" s="22"/>
      <c r="FD158" s="22"/>
      <c r="FE158" s="22"/>
      <c r="FF158" s="22"/>
      <c r="FG158" s="22"/>
      <c r="FH158" s="105">
        <f t="shared" si="226"/>
        <v>-10000</v>
      </c>
      <c r="FI158" s="105">
        <f t="shared" si="287"/>
        <v>1960</v>
      </c>
      <c r="FJ158" s="122">
        <f t="shared" si="275"/>
        <v>0.5</v>
      </c>
      <c r="FK158" s="124">
        <f t="shared" si="288"/>
        <v>0</v>
      </c>
      <c r="FL158" s="105">
        <f t="shared" si="289"/>
        <v>0</v>
      </c>
      <c r="FM158" s="125">
        <f t="shared" si="268"/>
        <v>0.33333333333333331</v>
      </c>
      <c r="FN158" s="124">
        <f t="shared" si="290"/>
        <v>-2.320794416806389E-2</v>
      </c>
      <c r="FP158" s="6">
        <v>0</v>
      </c>
      <c r="FR158" s="22"/>
      <c r="FS158" s="22"/>
      <c r="FT158" s="22"/>
      <c r="FU158" s="22"/>
      <c r="FW158" s="6">
        <f>+$FW$1</f>
        <v>-50</v>
      </c>
      <c r="FX158" s="11">
        <f t="shared" si="227"/>
        <v>0</v>
      </c>
      <c r="FY158" s="11"/>
      <c r="FZ158" s="6">
        <f>+$FW$1</f>
        <v>-50</v>
      </c>
      <c r="GA158" s="61"/>
    </row>
    <row r="159" spans="1:183" x14ac:dyDescent="0.2">
      <c r="A159" s="6">
        <v>11</v>
      </c>
      <c r="B159" s="15">
        <v>578</v>
      </c>
      <c r="C159" s="16" t="s">
        <v>198</v>
      </c>
      <c r="D159" s="11">
        <v>0</v>
      </c>
      <c r="E159" s="11">
        <v>0</v>
      </c>
      <c r="F159" s="11">
        <v>0</v>
      </c>
      <c r="G159" s="11">
        <v>0</v>
      </c>
      <c r="H159" s="11">
        <v>0</v>
      </c>
      <c r="I159" s="11">
        <f>+'[1]total numbers'!I159*CL159</f>
        <v>0.41753843204071628</v>
      </c>
      <c r="J159" s="11">
        <f>+'[1]total numbers'!J159*CM159</f>
        <v>0.39653581362339629</v>
      </c>
      <c r="K159" s="11">
        <f>+'[1]total numbers'!K159*CN159</f>
        <v>0.74607198515493944</v>
      </c>
      <c r="L159" s="11">
        <f>+'[1]total numbers'!L159*CO159</f>
        <v>1.7306540358375353</v>
      </c>
      <c r="M159" s="11">
        <f>+'[1]total numbers'!M159*CP159</f>
        <v>3.1423033563879104</v>
      </c>
      <c r="N159" s="11">
        <f>+'[1]total numbers'!N159*CQ159</f>
        <v>27.406699180421533</v>
      </c>
      <c r="O159" s="11">
        <f>+'[1]total numbers'!O159*CR159</f>
        <v>29.628797340655829</v>
      </c>
      <c r="P159" s="11">
        <f>+'[1]total numbers'!P159*CS159</f>
        <v>31.73608204429777</v>
      </c>
      <c r="Q159" s="11">
        <f>+'[1]total numbers'!Q159*CT159</f>
        <v>33.721287095272295</v>
      </c>
      <c r="R159" s="11">
        <f>+'[1]total numbers'!R159*CU159</f>
        <v>35.576114934355935</v>
      </c>
      <c r="S159" s="11">
        <f>+'[1]total numbers'!S159*CV159</f>
        <v>37.291006954955741</v>
      </c>
      <c r="T159" s="11">
        <f>+'[1]total numbers'!T159*CW159</f>
        <v>38.854842197492459</v>
      </c>
      <c r="U159" s="11">
        <f>+'[1]total numbers'!U159*CX159</f>
        <v>40.254534845441135</v>
      </c>
      <c r="V159" s="11">
        <f>+'[1]total numbers'!V159*CY159</f>
        <v>41.474485276083016</v>
      </c>
      <c r="W159" s="11">
        <f>+'[1]total numbers'!W159*CZ159</f>
        <v>42.495813297917728</v>
      </c>
      <c r="X159" s="11">
        <f>+'[1]total numbers'!X159*DA159</f>
        <v>43.295256953536381</v>
      </c>
      <c r="Y159" s="11">
        <f>+'[1]total numbers'!Y159*DB159</f>
        <v>56.370263479780078</v>
      </c>
      <c r="Z159" s="11">
        <f>+'[1]total numbers'!Z159*DC159</f>
        <v>68.158935385620765</v>
      </c>
      <c r="AA159" s="11">
        <f>+'[1]total numbers'!AA159*DD159</f>
        <v>76.561256631079701</v>
      </c>
      <c r="AB159" s="11">
        <f>+'[1]total numbers'!AB159*DE159</f>
        <v>36.277575215689176</v>
      </c>
      <c r="AC159" s="11">
        <f>+'[1]total numbers'!AC159*DF159</f>
        <v>68.049806819505847</v>
      </c>
      <c r="AD159" s="11">
        <f>+'[1]total numbers'!AD159*DG159</f>
        <v>78.566003277523649</v>
      </c>
      <c r="AE159" s="11">
        <f>+'[1]total numbers'!AE159*DH159</f>
        <v>84.930118326850973</v>
      </c>
      <c r="AF159" s="11">
        <f>+'[1]total numbers'!AF159*DI159</f>
        <v>86.89164796221884</v>
      </c>
      <c r="AG159" s="11">
        <f>+'[1]total numbers'!AG159*DJ159</f>
        <v>88.855147056337273</v>
      </c>
      <c r="AH159" s="11">
        <f>+'[1]total numbers'!AH159*DK159</f>
        <v>90.815131128261569</v>
      </c>
      <c r="AI159" s="11">
        <f>+'[1]total numbers'!AI159*DL159</f>
        <v>92.765298035663676</v>
      </c>
      <c r="AJ159" s="11">
        <f>+'[1]total numbers'!AJ159*DM159</f>
        <v>94.698402135935012</v>
      </c>
      <c r="AK159" s="11">
        <f>+'[1]total numbers'!AK159*DN159</f>
        <v>96.606103799066489</v>
      </c>
      <c r="AL159" s="11">
        <f>+'[1]total numbers'!AL159*DO159</f>
        <v>98.478787989501086</v>
      </c>
      <c r="AM159" s="11">
        <f>+'[1]total numbers'!AM159*DP159</f>
        <v>100.30534360910188</v>
      </c>
      <c r="AN159" s="11">
        <f>+'[1]total numbers'!AN159*DQ159</f>
        <v>102.07289246651801</v>
      </c>
      <c r="AO159" s="11">
        <f>+'[1]total numbers'!AO159*DR159</f>
        <v>103.76645272725878</v>
      </c>
      <c r="AP159" s="11">
        <f>+'[1]total numbers'!AP159*DS159</f>
        <v>105.36851590477328</v>
      </c>
      <c r="AQ159" s="11">
        <f>+'[1]total numbers'!AQ159*DT159</f>
        <v>112.90404686862291</v>
      </c>
      <c r="AR159" s="11">
        <f>+'[1]total numbers'!AR159*DU159</f>
        <v>125.37943277395475</v>
      </c>
      <c r="AS159" s="11">
        <f>+'[1]total numbers'!AS159*DV159</f>
        <v>137.74963244459593</v>
      </c>
      <c r="AT159" s="11">
        <f>+'[1]total numbers'!AT159*DW159</f>
        <v>152.57376412259168</v>
      </c>
      <c r="AU159" s="11">
        <f>+'[1]total numbers'!AU159*DX159</f>
        <v>167.90384261442321</v>
      </c>
      <c r="AV159" s="11">
        <f>+'[1]total numbers'!AV159*DY159</f>
        <v>178.89271072815578</v>
      </c>
      <c r="AW159" s="11">
        <f>+'[1]total numbers'!AW159*DZ159</f>
        <v>184.38467394682002</v>
      </c>
      <c r="AX159" s="11">
        <f>+'[1]total numbers'!AX159*EA159</f>
        <v>189.67126062706544</v>
      </c>
      <c r="AY159" s="11">
        <f>+'[1]total numbers'!AY159*EB159</f>
        <v>203.26756790781829</v>
      </c>
      <c r="AZ159" s="11">
        <f>+'[1]total numbers'!AZ159*EC159</f>
        <v>206.40476143849068</v>
      </c>
      <c r="BA159" s="11">
        <f>+'[1]total numbers'!BA159*ED159</f>
        <v>215.55192013209157</v>
      </c>
      <c r="BB159" s="11">
        <f>+'[1]total numbers'!BB159*EE159</f>
        <v>213.06007670509783</v>
      </c>
      <c r="BC159" s="11">
        <f>+'[1]total numbers'!BC159*EF159</f>
        <v>207.9361257349745</v>
      </c>
      <c r="BD159" s="11">
        <f>+'[1]total numbers'!BD159*EG159</f>
        <v>198.63382651586772</v>
      </c>
      <c r="BE159" s="21">
        <f>+[2]faostat2014_pasture!B150</f>
        <v>177</v>
      </c>
      <c r="BF159" s="21">
        <f>+[2]faostat2014_pasture!C150</f>
        <v>140</v>
      </c>
      <c r="BG159" s="21">
        <f>+[2]faostat2014_pasture!D150</f>
        <v>119</v>
      </c>
      <c r="BH159" s="21">
        <f>+[2]faostat2014_pasture!E150</f>
        <v>112</v>
      </c>
      <c r="BI159" s="21">
        <f>+[2]faostat2014_pasture!F150</f>
        <v>158</v>
      </c>
      <c r="BJ159" s="21">
        <f>+[2]faostat2014_pasture!G150</f>
        <v>161</v>
      </c>
      <c r="BK159" s="21">
        <f>+[2]faostat2014_pasture!H150</f>
        <v>163</v>
      </c>
      <c r="BL159" s="21">
        <f>+[2]faostat2014_pasture!I150</f>
        <v>164</v>
      </c>
      <c r="BM159" s="21">
        <f>+[2]faostat2014_pasture!J150</f>
        <v>166</v>
      </c>
      <c r="BN159" s="21">
        <f>+[2]faostat2014_pasture!K150</f>
        <v>169</v>
      </c>
      <c r="BO159" s="21">
        <f>+[2]faostat2014_pasture!L150</f>
        <v>172</v>
      </c>
      <c r="BP159" s="21">
        <f>+[2]faostat2014_pasture!M150</f>
        <v>174.6</v>
      </c>
      <c r="BQ159" s="21">
        <f>+[2]faostat2014_pasture!N150</f>
        <v>175</v>
      </c>
      <c r="BR159" s="21">
        <f>+[2]faostat2014_pasture!O150</f>
        <v>174.8</v>
      </c>
      <c r="BS159" s="21">
        <f>+[2]faostat2014_pasture!P150</f>
        <v>176</v>
      </c>
      <c r="BT159" s="21">
        <f>+[2]faostat2014_pasture!Q150</f>
        <v>177</v>
      </c>
      <c r="BU159" s="21">
        <f>+[2]faostat2014_pasture!R150</f>
        <v>176</v>
      </c>
      <c r="BV159" s="119">
        <f t="shared" si="217"/>
        <v>176.98666666666668</v>
      </c>
      <c r="BW159" s="119">
        <f t="shared" si="218"/>
        <v>177.4177777777777</v>
      </c>
      <c r="BX159" s="119">
        <f t="shared" si="219"/>
        <v>177.87229629629633</v>
      </c>
      <c r="BY159" s="119">
        <f t="shared" si="220"/>
        <v>178.03960493827151</v>
      </c>
      <c r="BZ159" s="119">
        <f t="shared" si="221"/>
        <v>178.34399341563778</v>
      </c>
      <c r="CA159" s="119">
        <f t="shared" si="222"/>
        <v>178.97671989026048</v>
      </c>
      <c r="CB159" s="119">
        <f t="shared" si="223"/>
        <v>179.22913199817083</v>
      </c>
      <c r="CC159" s="119">
        <f t="shared" si="224"/>
        <v>179.58069708885807</v>
      </c>
      <c r="CD159" s="21"/>
      <c r="CE159" s="96">
        <f t="shared" si="225"/>
        <v>18</v>
      </c>
      <c r="CG159" s="124">
        <f t="shared" si="313"/>
        <v>0.5</v>
      </c>
      <c r="CH159" s="124">
        <f t="shared" si="313"/>
        <v>0.48567142859171419</v>
      </c>
      <c r="CI159" s="124">
        <f t="shared" si="313"/>
        <v>0.47044349751575376</v>
      </c>
      <c r="CJ159" s="124">
        <f t="shared" si="313"/>
        <v>0.45416022670994005</v>
      </c>
      <c r="CK159" s="124">
        <f t="shared" si="313"/>
        <v>0.4366172527973089</v>
      </c>
      <c r="CL159" s="124">
        <f t="shared" si="313"/>
        <v>0.41753843204071617</v>
      </c>
      <c r="CM159" s="124">
        <f t="shared" si="313"/>
        <v>0.39653581362339618</v>
      </c>
      <c r="CN159" s="124">
        <f t="shared" si="313"/>
        <v>0.37303599257746967</v>
      </c>
      <c r="CO159" s="124">
        <f t="shared" si="313"/>
        <v>0.34613080716750705</v>
      </c>
      <c r="CP159" s="124">
        <f t="shared" si="313"/>
        <v>0.31423033563879105</v>
      </c>
      <c r="CQ159" s="124">
        <f t="shared" si="313"/>
        <v>0.27406699180421529</v>
      </c>
      <c r="CR159" s="124">
        <f t="shared" si="313"/>
        <v>0.26935270309687115</v>
      </c>
      <c r="CS159" s="124">
        <f t="shared" si="313"/>
        <v>0.26446735036914804</v>
      </c>
      <c r="CT159" s="124">
        <f t="shared" si="313"/>
        <v>0.25939451611747916</v>
      </c>
      <c r="CU159" s="124">
        <f t="shared" si="313"/>
        <v>0.25411510667397091</v>
      </c>
      <c r="CV159" s="124">
        <f t="shared" si="313"/>
        <v>0.24860671303303827</v>
      </c>
      <c r="CW159" s="124">
        <f t="shared" si="314"/>
        <v>0.24284276373432787</v>
      </c>
      <c r="CX159" s="124">
        <f t="shared" si="314"/>
        <v>0.23679138144377138</v>
      </c>
      <c r="CY159" s="124">
        <f t="shared" si="314"/>
        <v>0.23041380708935014</v>
      </c>
      <c r="CZ159" s="124">
        <f t="shared" si="314"/>
        <v>0.22366217525219859</v>
      </c>
      <c r="DA159" s="124">
        <f t="shared" si="314"/>
        <v>0.21647628476768188</v>
      </c>
      <c r="DB159" s="124">
        <f t="shared" si="314"/>
        <v>0.20877875362881509</v>
      </c>
      <c r="DC159" s="124">
        <f t="shared" si="314"/>
        <v>0.20046745701653168</v>
      </c>
      <c r="DD159" s="124">
        <f t="shared" si="314"/>
        <v>0.19140314157769922</v>
      </c>
      <c r="DE159" s="124">
        <f t="shared" si="314"/>
        <v>0.18138787607844584</v>
      </c>
      <c r="DF159" s="124">
        <f t="shared" si="314"/>
        <v>0.17012451704876458</v>
      </c>
      <c r="DG159" s="124">
        <f t="shared" si="314"/>
        <v>0.15713200655504728</v>
      </c>
      <c r="DH159" s="124">
        <f t="shared" si="314"/>
        <v>0.1415395030902861</v>
      </c>
      <c r="DI159" s="124">
        <f t="shared" si="314"/>
        <v>0.13978040020987748</v>
      </c>
      <c r="DJ159" s="124">
        <f t="shared" si="314"/>
        <v>0.13797587080715781</v>
      </c>
      <c r="DK159" s="124">
        <f t="shared" si="314"/>
        <v>0.13612286345351737</v>
      </c>
      <c r="DL159" s="124">
        <f t="shared" si="314"/>
        <v>0.13421798492340395</v>
      </c>
      <c r="DM159" s="124">
        <f t="shared" si="315"/>
        <v>0.132257445232003</v>
      </c>
      <c r="DN159" s="124">
        <f t="shared" si="315"/>
        <v>0.13023699090566257</v>
      </c>
      <c r="DO159" s="124">
        <f t="shared" si="315"/>
        <v>0.12815182327795735</v>
      </c>
      <c r="DP159" s="124">
        <f t="shared" si="315"/>
        <v>0.12599649752369038</v>
      </c>
      <c r="DQ159" s="124">
        <f t="shared" si="315"/>
        <v>0.12376479662140719</v>
      </c>
      <c r="DR159" s="124">
        <f t="shared" si="315"/>
        <v>0.1214495722570413</v>
      </c>
      <c r="DS159" s="124">
        <f t="shared" si="315"/>
        <v>0.11904254150802031</v>
      </c>
      <c r="DT159" s="124">
        <f t="shared" si="315"/>
        <v>0.1165340234315025</v>
      </c>
      <c r="DU159" s="124">
        <f t="shared" si="315"/>
        <v>0.11391259251710875</v>
      </c>
      <c r="DV159" s="124">
        <f t="shared" si="315"/>
        <v>0.11116461481224707</v>
      </c>
      <c r="DW159" s="124">
        <f t="shared" si="315"/>
        <v>0.10827361467735278</v>
      </c>
      <c r="DX159" s="124">
        <f t="shared" si="315"/>
        <v>0.10521939064040307</v>
      </c>
      <c r="DY159" s="124">
        <f t="shared" si="315"/>
        <v>0.10197674831304304</v>
      </c>
      <c r="DZ159" s="124">
        <f t="shared" si="315"/>
        <v>9.8513628110500434E-2</v>
      </c>
      <c r="EA159" s="124">
        <f t="shared" si="315"/>
        <v>9.4788236195435013E-2</v>
      </c>
      <c r="EB159" s="124">
        <f t="shared" si="315"/>
        <v>9.0744449958847451E-2</v>
      </c>
      <c r="EC159" s="124">
        <f t="shared" si="316"/>
        <v>8.6304048101058156E-2</v>
      </c>
      <c r="ED159" s="124">
        <f t="shared" si="316"/>
        <v>8.1352626861447591E-2</v>
      </c>
      <c r="EE159" s="124">
        <f t="shared" si="316"/>
        <v>7.5711622438825135E-2</v>
      </c>
      <c r="EF159" s="124">
        <f t="shared" si="316"/>
        <v>6.9075171635591112E-2</v>
      </c>
      <c r="EG159" s="124">
        <f t="shared" si="316"/>
        <v>6.0837312868565918E-2</v>
      </c>
      <c r="EH159" s="22">
        <f>+BE159/'[1]total numbers'!BN159</f>
        <v>4.9427561813773703E-2</v>
      </c>
      <c r="EI159" s="22">
        <f>+BF159/'[1]total numbers'!BX159</f>
        <v>3.610682772375079E-2</v>
      </c>
      <c r="EJ159" s="22">
        <f>+BG159/'[1]total numbers'!CH159</f>
        <v>2.9126539147904321E-2</v>
      </c>
      <c r="EK159" s="22">
        <f>+BH159/'[1]total numbers'!CR159</f>
        <v>2.6405846065705764E-2</v>
      </c>
      <c r="EL159" s="22">
        <f>+BI159/'[1]total numbers'!DB159</f>
        <v>3.5236702549375429E-2</v>
      </c>
      <c r="EM159" s="22">
        <f>+BJ159/'[1]total numbers'!DC159</f>
        <v>3.5693335278361459E-2</v>
      </c>
      <c r="EN159" s="22">
        <f>+BK159/'[1]total numbers'!DD159</f>
        <v>3.5918637894735914E-2</v>
      </c>
      <c r="EO159" s="22">
        <f>+BL159/'[1]total numbers'!DE159</f>
        <v>3.5908639662493823E-2</v>
      </c>
      <c r="EP159" s="22">
        <f>+BM159/'[1]total numbers'!DF159</f>
        <v>3.609205648624262E-2</v>
      </c>
      <c r="EQ159" s="22">
        <f>+BN159/'[1]total numbers'!DG159</f>
        <v>3.6457952439414541E-2</v>
      </c>
      <c r="ER159" s="22">
        <f>+BO159/'[1]total numbers'!DH159</f>
        <v>3.6783276782609557E-2</v>
      </c>
      <c r="ES159" s="22">
        <f>+BP159/'[1]total numbers'!DI159</f>
        <v>3.6988829627671201E-2</v>
      </c>
      <c r="ET159" s="22">
        <f>+BQ159/'[1]total numbers'!DJ159</f>
        <v>3.6713938834997489E-2</v>
      </c>
      <c r="EU159" s="22">
        <f>+BR159/'[1]total numbers'!DK159</f>
        <v>3.6324425329096591E-2</v>
      </c>
      <c r="EV159" s="22">
        <f>+BS159/'[1]total numbers'!DL159</f>
        <v>3.6248935444971132E-2</v>
      </c>
      <c r="EW159" s="22">
        <f>+BT159/'[1]total numbers'!DM159</f>
        <v>3.615707860610172E-2</v>
      </c>
      <c r="EX159" s="22">
        <f>+BU159/'[1]total numbers'!DN159</f>
        <v>3.568090726816027E-2</v>
      </c>
      <c r="EY159" s="22"/>
      <c r="EZ159" s="22"/>
      <c r="FA159" s="22"/>
      <c r="FB159" s="22"/>
      <c r="FC159" s="22"/>
      <c r="FD159" s="22"/>
      <c r="FE159" s="22"/>
      <c r="FF159" s="22"/>
      <c r="FG159" s="22"/>
      <c r="FH159" s="105">
        <f t="shared" si="226"/>
        <v>-10000</v>
      </c>
      <c r="FI159" s="105">
        <f t="shared" si="287"/>
        <v>1960</v>
      </c>
      <c r="FJ159" s="122">
        <f t="shared" si="275"/>
        <v>0.5</v>
      </c>
      <c r="FK159" s="124">
        <f t="shared" si="288"/>
        <v>4.9427561813773703E-2</v>
      </c>
      <c r="FL159" s="105">
        <f t="shared" si="289"/>
        <v>1971.5650757404824</v>
      </c>
      <c r="FM159" s="125">
        <f t="shared" si="268"/>
        <v>0.33333333333333331</v>
      </c>
      <c r="FN159" s="124">
        <f t="shared" si="290"/>
        <v>-2.1856789054043157E-2</v>
      </c>
      <c r="FP159" s="6">
        <v>6</v>
      </c>
      <c r="FQ159" s="25" t="s">
        <v>454</v>
      </c>
      <c r="FR159" s="22"/>
      <c r="FS159" s="22"/>
      <c r="FT159" s="22"/>
      <c r="FU159" s="22"/>
      <c r="FW159" s="33">
        <f>+$FW$74</f>
        <v>-25</v>
      </c>
      <c r="FX159" s="11">
        <f t="shared" si="227"/>
        <v>84.930118326850973</v>
      </c>
      <c r="FY159" s="11"/>
      <c r="FZ159" s="33">
        <f>+FZ$74</f>
        <v>-200</v>
      </c>
      <c r="GA159" s="62"/>
    </row>
    <row r="160" spans="1:183" x14ac:dyDescent="0.2">
      <c r="A160" s="6">
        <v>24</v>
      </c>
      <c r="B160" s="15">
        <v>580</v>
      </c>
      <c r="C160" s="16" t="s">
        <v>199</v>
      </c>
      <c r="D160" s="11">
        <v>0</v>
      </c>
      <c r="E160" s="11">
        <v>0</v>
      </c>
      <c r="F160" s="11">
        <v>0</v>
      </c>
      <c r="G160" s="11">
        <v>0</v>
      </c>
      <c r="H160" s="11">
        <v>0</v>
      </c>
      <c r="I160" s="11">
        <f>+'[1]total numbers'!I160*CL160</f>
        <v>0</v>
      </c>
      <c r="J160" s="11">
        <f>+'[1]total numbers'!J160*CM160</f>
        <v>0</v>
      </c>
      <c r="K160" s="11">
        <f>+'[1]total numbers'!K160*CN160</f>
        <v>0</v>
      </c>
      <c r="L160" s="11">
        <f>+'[1]total numbers'!L160*CO160</f>
        <v>0</v>
      </c>
      <c r="M160" s="11">
        <f>+'[1]total numbers'!M160*CP160</f>
        <v>0</v>
      </c>
      <c r="N160" s="11">
        <f>+'[1]total numbers'!N160*CQ160</f>
        <v>0</v>
      </c>
      <c r="O160" s="11">
        <f>+'[1]total numbers'!O160*CR160</f>
        <v>0</v>
      </c>
      <c r="P160" s="11">
        <f>+'[1]total numbers'!P160*CS160</f>
        <v>0</v>
      </c>
      <c r="Q160" s="11">
        <f>+'[1]total numbers'!Q160*CT160</f>
        <v>0</v>
      </c>
      <c r="R160" s="11">
        <f>+'[1]total numbers'!R160*CU160</f>
        <v>0</v>
      </c>
      <c r="S160" s="11">
        <f>+'[1]total numbers'!S160*CV160</f>
        <v>0</v>
      </c>
      <c r="T160" s="11">
        <f>+'[1]total numbers'!T160*CW160</f>
        <v>0</v>
      </c>
      <c r="U160" s="11">
        <f>+'[1]total numbers'!U160*CX160</f>
        <v>0</v>
      </c>
      <c r="V160" s="11">
        <f>+'[1]total numbers'!V160*CY160</f>
        <v>0</v>
      </c>
      <c r="W160" s="11">
        <f>+'[1]total numbers'!W160*CZ160</f>
        <v>0</v>
      </c>
      <c r="X160" s="11">
        <f>+'[1]total numbers'!X160*DA160</f>
        <v>0</v>
      </c>
      <c r="Y160" s="11">
        <f>+'[1]total numbers'!Y160*DB160</f>
        <v>0</v>
      </c>
      <c r="Z160" s="11">
        <f>+'[1]total numbers'!Z160*DC160</f>
        <v>0</v>
      </c>
      <c r="AA160" s="11">
        <f>+'[1]total numbers'!AA160*DD160</f>
        <v>0</v>
      </c>
      <c r="AB160" s="11">
        <f>+'[1]total numbers'!AB160*DE160</f>
        <v>0</v>
      </c>
      <c r="AC160" s="11">
        <f>+'[1]total numbers'!AC160*DF160</f>
        <v>0</v>
      </c>
      <c r="AD160" s="11">
        <f>+'[1]total numbers'!AD160*DG160</f>
        <v>0</v>
      </c>
      <c r="AE160" s="11">
        <f>+'[1]total numbers'!AE160*DH160</f>
        <v>0</v>
      </c>
      <c r="AF160" s="11">
        <f>+'[1]total numbers'!AF160*DI160</f>
        <v>0</v>
      </c>
      <c r="AG160" s="11">
        <f>+'[1]total numbers'!AG160*DJ160</f>
        <v>0</v>
      </c>
      <c r="AH160" s="11">
        <f>+'[1]total numbers'!AH160*DK160</f>
        <v>0</v>
      </c>
      <c r="AI160" s="11">
        <f>+'[1]total numbers'!AI160*DL160</f>
        <v>0</v>
      </c>
      <c r="AJ160" s="11">
        <f>+'[1]total numbers'!AJ160*DM160</f>
        <v>0</v>
      </c>
      <c r="AK160" s="11">
        <f>+'[1]total numbers'!AK160*DN160</f>
        <v>0</v>
      </c>
      <c r="AL160" s="11">
        <f>+'[1]total numbers'!AL160*DO160</f>
        <v>0</v>
      </c>
      <c r="AM160" s="11">
        <f>+'[1]total numbers'!AM160*DP160</f>
        <v>0</v>
      </c>
      <c r="AN160" s="11">
        <f>+'[1]total numbers'!AN160*DQ160</f>
        <v>0</v>
      </c>
      <c r="AO160" s="11">
        <f>+'[1]total numbers'!AO160*DR160</f>
        <v>0</v>
      </c>
      <c r="AP160" s="11">
        <f>+'[1]total numbers'!AP160*DS160</f>
        <v>0</v>
      </c>
      <c r="AQ160" s="11">
        <f>+'[1]total numbers'!AQ160*DT160</f>
        <v>0</v>
      </c>
      <c r="AR160" s="11">
        <f>+'[1]total numbers'!AR160*DU160</f>
        <v>0</v>
      </c>
      <c r="AS160" s="11">
        <f>+'[1]total numbers'!AS160*DV160</f>
        <v>0</v>
      </c>
      <c r="AT160" s="11">
        <f>+'[1]total numbers'!AT160*DW160</f>
        <v>0</v>
      </c>
      <c r="AU160" s="11">
        <f>+'[1]total numbers'!AU160*DX160</f>
        <v>0</v>
      </c>
      <c r="AV160" s="11">
        <f>+'[1]total numbers'!AV160*DY160</f>
        <v>0</v>
      </c>
      <c r="AW160" s="11">
        <f>+'[1]total numbers'!AW160*DZ160</f>
        <v>0</v>
      </c>
      <c r="AX160" s="11">
        <f>+'[1]total numbers'!AX160*EA160</f>
        <v>0</v>
      </c>
      <c r="AY160" s="11">
        <f>+'[1]total numbers'!AY160*EB160</f>
        <v>0</v>
      </c>
      <c r="AZ160" s="11">
        <f>+'[1]total numbers'!AZ160*EC160</f>
        <v>0</v>
      </c>
      <c r="BA160" s="11">
        <f>+'[1]total numbers'!BA160*ED160</f>
        <v>0</v>
      </c>
      <c r="BB160" s="11">
        <f>+'[1]total numbers'!BB160*EE160</f>
        <v>0</v>
      </c>
      <c r="BC160" s="11">
        <f>+'[1]total numbers'!BC160*EF160</f>
        <v>0</v>
      </c>
      <c r="BD160" s="11">
        <f>+'[1]total numbers'!BD160*EG160</f>
        <v>0</v>
      </c>
      <c r="BE160" s="21">
        <v>0</v>
      </c>
      <c r="BF160" s="21">
        <v>0</v>
      </c>
      <c r="BG160" s="21">
        <v>0</v>
      </c>
      <c r="BH160" s="21">
        <v>0</v>
      </c>
      <c r="BI160" s="21">
        <v>0</v>
      </c>
      <c r="BJ160" s="21">
        <v>0</v>
      </c>
      <c r="BK160" s="21">
        <v>0</v>
      </c>
      <c r="BL160" s="21">
        <v>0</v>
      </c>
      <c r="BM160" s="21">
        <v>0</v>
      </c>
      <c r="BN160" s="21">
        <v>0</v>
      </c>
      <c r="BO160" s="21">
        <v>0</v>
      </c>
      <c r="BP160" s="21">
        <v>0</v>
      </c>
      <c r="BQ160" s="21">
        <v>0</v>
      </c>
      <c r="BR160" s="21">
        <v>0</v>
      </c>
      <c r="BS160" s="21">
        <v>0</v>
      </c>
      <c r="BT160" s="21">
        <v>0</v>
      </c>
      <c r="BU160" s="21">
        <v>0</v>
      </c>
      <c r="BV160" s="119">
        <f t="shared" si="217"/>
        <v>0</v>
      </c>
      <c r="BW160" s="119">
        <f t="shared" si="218"/>
        <v>0</v>
      </c>
      <c r="BX160" s="119">
        <f t="shared" si="219"/>
        <v>0</v>
      </c>
      <c r="BY160" s="119">
        <f t="shared" si="220"/>
        <v>0</v>
      </c>
      <c r="BZ160" s="119">
        <f t="shared" si="221"/>
        <v>0</v>
      </c>
      <c r="CA160" s="119">
        <f t="shared" si="222"/>
        <v>0</v>
      </c>
      <c r="CB160" s="119">
        <f t="shared" si="223"/>
        <v>0</v>
      </c>
      <c r="CC160" s="119">
        <f t="shared" si="224"/>
        <v>0</v>
      </c>
      <c r="CD160" s="21"/>
      <c r="CE160" s="96">
        <f t="shared" si="225"/>
        <v>0</v>
      </c>
      <c r="CG160" s="124">
        <f t="shared" si="313"/>
        <v>0</v>
      </c>
      <c r="CH160" s="124">
        <f t="shared" si="313"/>
        <v>0</v>
      </c>
      <c r="CI160" s="124">
        <f t="shared" si="313"/>
        <v>0</v>
      </c>
      <c r="CJ160" s="124">
        <f t="shared" si="313"/>
        <v>0</v>
      </c>
      <c r="CK160" s="124">
        <f t="shared" si="313"/>
        <v>0</v>
      </c>
      <c r="CL160" s="124">
        <f t="shared" si="313"/>
        <v>0</v>
      </c>
      <c r="CM160" s="124">
        <f t="shared" si="313"/>
        <v>0</v>
      </c>
      <c r="CN160" s="124">
        <f t="shared" si="313"/>
        <v>0</v>
      </c>
      <c r="CO160" s="124">
        <f t="shared" si="313"/>
        <v>0</v>
      </c>
      <c r="CP160" s="124">
        <f t="shared" si="313"/>
        <v>0</v>
      </c>
      <c r="CQ160" s="124">
        <f t="shared" si="313"/>
        <v>0</v>
      </c>
      <c r="CR160" s="124">
        <f t="shared" si="313"/>
        <v>0</v>
      </c>
      <c r="CS160" s="124">
        <f t="shared" si="313"/>
        <v>0</v>
      </c>
      <c r="CT160" s="124">
        <f t="shared" si="313"/>
        <v>0</v>
      </c>
      <c r="CU160" s="124">
        <f t="shared" si="313"/>
        <v>0</v>
      </c>
      <c r="CV160" s="124">
        <f t="shared" si="313"/>
        <v>0</v>
      </c>
      <c r="CW160" s="124">
        <f t="shared" si="314"/>
        <v>0</v>
      </c>
      <c r="CX160" s="124">
        <f t="shared" si="314"/>
        <v>0</v>
      </c>
      <c r="CY160" s="124">
        <f t="shared" si="314"/>
        <v>0</v>
      </c>
      <c r="CZ160" s="124">
        <f t="shared" si="314"/>
        <v>0</v>
      </c>
      <c r="DA160" s="124">
        <f t="shared" si="314"/>
        <v>0</v>
      </c>
      <c r="DB160" s="124">
        <f t="shared" si="314"/>
        <v>0</v>
      </c>
      <c r="DC160" s="124">
        <f t="shared" si="314"/>
        <v>0</v>
      </c>
      <c r="DD160" s="124">
        <f t="shared" si="314"/>
        <v>0</v>
      </c>
      <c r="DE160" s="124">
        <f t="shared" si="314"/>
        <v>0</v>
      </c>
      <c r="DF160" s="124">
        <f t="shared" si="314"/>
        <v>0</v>
      </c>
      <c r="DG160" s="124">
        <f t="shared" si="314"/>
        <v>0</v>
      </c>
      <c r="DH160" s="124">
        <f t="shared" si="314"/>
        <v>0</v>
      </c>
      <c r="DI160" s="124">
        <f t="shared" si="314"/>
        <v>0</v>
      </c>
      <c r="DJ160" s="124">
        <f t="shared" si="314"/>
        <v>0</v>
      </c>
      <c r="DK160" s="124">
        <f t="shared" si="314"/>
        <v>0</v>
      </c>
      <c r="DL160" s="124">
        <f t="shared" si="314"/>
        <v>0</v>
      </c>
      <c r="DM160" s="124">
        <f t="shared" si="315"/>
        <v>0</v>
      </c>
      <c r="DN160" s="124">
        <f t="shared" si="315"/>
        <v>0</v>
      </c>
      <c r="DO160" s="124">
        <f t="shared" si="315"/>
        <v>0</v>
      </c>
      <c r="DP160" s="124">
        <f t="shared" si="315"/>
        <v>0</v>
      </c>
      <c r="DQ160" s="124">
        <f t="shared" si="315"/>
        <v>0</v>
      </c>
      <c r="DR160" s="124">
        <f t="shared" si="315"/>
        <v>0</v>
      </c>
      <c r="DS160" s="124">
        <f t="shared" si="315"/>
        <v>0</v>
      </c>
      <c r="DT160" s="124">
        <f t="shared" si="315"/>
        <v>0</v>
      </c>
      <c r="DU160" s="124">
        <f t="shared" si="315"/>
        <v>0</v>
      </c>
      <c r="DV160" s="124">
        <f t="shared" si="315"/>
        <v>0</v>
      </c>
      <c r="DW160" s="124">
        <f t="shared" si="315"/>
        <v>0</v>
      </c>
      <c r="DX160" s="124">
        <f t="shared" si="315"/>
        <v>0</v>
      </c>
      <c r="DY160" s="124">
        <f t="shared" si="315"/>
        <v>0</v>
      </c>
      <c r="DZ160" s="124">
        <f t="shared" si="315"/>
        <v>0</v>
      </c>
      <c r="EA160" s="124">
        <f t="shared" si="315"/>
        <v>0</v>
      </c>
      <c r="EB160" s="124">
        <f t="shared" si="315"/>
        <v>0</v>
      </c>
      <c r="EC160" s="124">
        <f t="shared" si="316"/>
        <v>0</v>
      </c>
      <c r="ED160" s="124">
        <f t="shared" si="316"/>
        <v>0</v>
      </c>
      <c r="EE160" s="124">
        <f t="shared" si="316"/>
        <v>0</v>
      </c>
      <c r="EF160" s="124">
        <f t="shared" si="316"/>
        <v>0</v>
      </c>
      <c r="EG160" s="124">
        <f t="shared" si="316"/>
        <v>0</v>
      </c>
      <c r="EH160" s="22">
        <f>+BE160/'[1]total numbers'!BN160</f>
        <v>0</v>
      </c>
      <c r="EI160" s="22">
        <f>+BF160/'[1]total numbers'!BX160</f>
        <v>0</v>
      </c>
      <c r="EJ160" s="22">
        <f>+BG160/'[1]total numbers'!CH160</f>
        <v>0</v>
      </c>
      <c r="EK160" s="22">
        <f>+BH160/'[1]total numbers'!CR160</f>
        <v>0</v>
      </c>
      <c r="EL160" s="22">
        <f>+BI160/'[1]total numbers'!DB160</f>
        <v>0</v>
      </c>
      <c r="EM160" s="22">
        <f>+BJ160/'[1]total numbers'!DC160</f>
        <v>0</v>
      </c>
      <c r="EN160" s="22">
        <f>+BK160/'[1]total numbers'!DD160</f>
        <v>0</v>
      </c>
      <c r="EO160" s="22">
        <f>+BL160/'[1]total numbers'!DE160</f>
        <v>0</v>
      </c>
      <c r="EP160" s="22">
        <f>+BM160/'[1]total numbers'!DF160</f>
        <v>0</v>
      </c>
      <c r="EQ160" s="22">
        <f>+BN160/'[1]total numbers'!DG160</f>
        <v>0</v>
      </c>
      <c r="ER160" s="22">
        <f>+BO160/'[1]total numbers'!DH160</f>
        <v>0</v>
      </c>
      <c r="ES160" s="22">
        <f>+BP160/'[1]total numbers'!DI160</f>
        <v>0</v>
      </c>
      <c r="ET160" s="22">
        <f>+BQ160/'[1]total numbers'!DJ160</f>
        <v>0</v>
      </c>
      <c r="EU160" s="22">
        <f>+BR160/'[1]total numbers'!DK160</f>
        <v>0</v>
      </c>
      <c r="EV160" s="22">
        <f>+BS160/'[1]total numbers'!DL160</f>
        <v>0</v>
      </c>
      <c r="EW160" s="22">
        <f>+BT160/'[1]total numbers'!DM160</f>
        <v>0</v>
      </c>
      <c r="EX160" s="22">
        <f>+BU160/'[1]total numbers'!DN160</f>
        <v>0</v>
      </c>
      <c r="EY160" s="22"/>
      <c r="EZ160" s="22"/>
      <c r="FA160" s="22"/>
      <c r="FB160" s="22"/>
      <c r="FC160" s="22"/>
      <c r="FD160" s="22"/>
      <c r="FE160" s="22"/>
      <c r="FF160" s="22"/>
      <c r="FG160" s="22"/>
      <c r="FH160" s="105">
        <f t="shared" si="226"/>
        <v>-10000</v>
      </c>
      <c r="FI160" s="105">
        <f t="shared" si="287"/>
        <v>1960</v>
      </c>
      <c r="FJ160" s="122">
        <f t="shared" si="275"/>
        <v>0.5</v>
      </c>
      <c r="FK160" s="124">
        <f t="shared" si="288"/>
        <v>0</v>
      </c>
      <c r="FL160" s="105">
        <f t="shared" si="289"/>
        <v>0</v>
      </c>
      <c r="FM160" s="125">
        <f t="shared" si="268"/>
        <v>0.33333333333333331</v>
      </c>
      <c r="FN160" s="124">
        <f t="shared" si="290"/>
        <v>-2.320794416806389E-2</v>
      </c>
      <c r="FP160" s="6">
        <v>10</v>
      </c>
      <c r="FQ160" s="6" t="s">
        <v>443</v>
      </c>
      <c r="FR160" s="22"/>
      <c r="FS160" s="22"/>
      <c r="FT160" s="22"/>
      <c r="FU160" s="22"/>
      <c r="FW160" s="6">
        <f>+$FW$1</f>
        <v>-50</v>
      </c>
      <c r="FX160" s="11">
        <f t="shared" si="227"/>
        <v>0</v>
      </c>
      <c r="FY160" s="11"/>
      <c r="FZ160" s="6">
        <f t="shared" ref="FZ160:FZ165" si="317">+$FW$1</f>
        <v>-50</v>
      </c>
      <c r="GA160" s="61"/>
    </row>
    <row r="161" spans="1:183" x14ac:dyDescent="0.2">
      <c r="A161" s="6">
        <v>24</v>
      </c>
      <c r="B161" s="15">
        <v>583</v>
      </c>
      <c r="C161" s="16" t="s">
        <v>200</v>
      </c>
      <c r="D161" s="11">
        <v>0</v>
      </c>
      <c r="E161" s="11">
        <v>0</v>
      </c>
      <c r="F161" s="11">
        <v>0</v>
      </c>
      <c r="G161" s="11">
        <v>0</v>
      </c>
      <c r="H161" s="11">
        <v>0</v>
      </c>
      <c r="I161" s="11">
        <f>+'[1]total numbers'!I161*CL161</f>
        <v>0</v>
      </c>
      <c r="J161" s="11">
        <f>+'[1]total numbers'!J161*CM161</f>
        <v>0</v>
      </c>
      <c r="K161" s="11">
        <f>+'[1]total numbers'!K161*CN161</f>
        <v>0</v>
      </c>
      <c r="L161" s="11">
        <f>+'[1]total numbers'!L161*CO161</f>
        <v>0</v>
      </c>
      <c r="M161" s="11">
        <f>+'[1]total numbers'!M161*CP161</f>
        <v>0</v>
      </c>
      <c r="N161" s="11">
        <f>+'[1]total numbers'!N161*CQ161</f>
        <v>0</v>
      </c>
      <c r="O161" s="11">
        <f>+'[1]total numbers'!O161*CR161</f>
        <v>0</v>
      </c>
      <c r="P161" s="11">
        <f>+'[1]total numbers'!P161*CS161</f>
        <v>0</v>
      </c>
      <c r="Q161" s="11">
        <f>+'[1]total numbers'!Q161*CT161</f>
        <v>0</v>
      </c>
      <c r="R161" s="11">
        <f>+'[1]total numbers'!R161*CU161</f>
        <v>0</v>
      </c>
      <c r="S161" s="11">
        <f>+'[1]total numbers'!S161*CV161</f>
        <v>0</v>
      </c>
      <c r="T161" s="11">
        <f>+'[1]total numbers'!T161*CW161</f>
        <v>0</v>
      </c>
      <c r="U161" s="11">
        <f>+'[1]total numbers'!U161*CX161</f>
        <v>0</v>
      </c>
      <c r="V161" s="11">
        <f>+'[1]total numbers'!V161*CY161</f>
        <v>0</v>
      </c>
      <c r="W161" s="11">
        <f>+'[1]total numbers'!W161*CZ161</f>
        <v>0</v>
      </c>
      <c r="X161" s="11">
        <f>+'[1]total numbers'!X161*DA161</f>
        <v>0</v>
      </c>
      <c r="Y161" s="11">
        <f>+'[1]total numbers'!Y161*DB161</f>
        <v>0</v>
      </c>
      <c r="Z161" s="11">
        <f>+'[1]total numbers'!Z161*DC161</f>
        <v>0</v>
      </c>
      <c r="AA161" s="11">
        <f>+'[1]total numbers'!AA161*DD161</f>
        <v>0</v>
      </c>
      <c r="AB161" s="11">
        <f>+'[1]total numbers'!AB161*DE161</f>
        <v>0</v>
      </c>
      <c r="AC161" s="11">
        <f>+'[1]total numbers'!AC161*DF161</f>
        <v>0</v>
      </c>
      <c r="AD161" s="11">
        <f>+'[1]total numbers'!AD161*DG161</f>
        <v>0</v>
      </c>
      <c r="AE161" s="11">
        <f>+'[1]total numbers'!AE161*DH161</f>
        <v>0</v>
      </c>
      <c r="AF161" s="11">
        <f>+'[1]total numbers'!AF161*DI161</f>
        <v>0</v>
      </c>
      <c r="AG161" s="11">
        <f>+'[1]total numbers'!AG161*DJ161</f>
        <v>0</v>
      </c>
      <c r="AH161" s="11">
        <f>+'[1]total numbers'!AH161*DK161</f>
        <v>0</v>
      </c>
      <c r="AI161" s="11">
        <f>+'[1]total numbers'!AI161*DL161</f>
        <v>0</v>
      </c>
      <c r="AJ161" s="11">
        <f>+'[1]total numbers'!AJ161*DM161</f>
        <v>0</v>
      </c>
      <c r="AK161" s="11">
        <f>+'[1]total numbers'!AK161*DN161</f>
        <v>0</v>
      </c>
      <c r="AL161" s="11">
        <f>+'[1]total numbers'!AL161*DO161</f>
        <v>0</v>
      </c>
      <c r="AM161" s="11">
        <f>+'[1]total numbers'!AM161*DP161</f>
        <v>0</v>
      </c>
      <c r="AN161" s="11">
        <f>+'[1]total numbers'!AN161*DQ161</f>
        <v>0</v>
      </c>
      <c r="AO161" s="11">
        <f>+'[1]total numbers'!AO161*DR161</f>
        <v>0</v>
      </c>
      <c r="AP161" s="11">
        <f>+'[1]total numbers'!AP161*DS161</f>
        <v>0</v>
      </c>
      <c r="AQ161" s="11">
        <f>+'[1]total numbers'!AQ161*DT161</f>
        <v>0</v>
      </c>
      <c r="AR161" s="11">
        <f>+'[1]total numbers'!AR161*DU161</f>
        <v>0</v>
      </c>
      <c r="AS161" s="11">
        <f>+'[1]total numbers'!AS161*DV161</f>
        <v>0</v>
      </c>
      <c r="AT161" s="11">
        <f>+'[1]total numbers'!AT161*DW161</f>
        <v>0</v>
      </c>
      <c r="AU161" s="11">
        <f>+'[1]total numbers'!AU161*DX161</f>
        <v>0</v>
      </c>
      <c r="AV161" s="11">
        <f>+'[1]total numbers'!AV161*DY161</f>
        <v>0</v>
      </c>
      <c r="AW161" s="11">
        <f>+'[1]total numbers'!AW161*DZ161</f>
        <v>0</v>
      </c>
      <c r="AX161" s="11">
        <f>+'[1]total numbers'!AX161*EA161</f>
        <v>0</v>
      </c>
      <c r="AY161" s="11">
        <f>+'[1]total numbers'!AY161*EB161</f>
        <v>0</v>
      </c>
      <c r="AZ161" s="11">
        <f>+'[1]total numbers'!AZ161*EC161</f>
        <v>0</v>
      </c>
      <c r="BA161" s="11">
        <f>+'[1]total numbers'!BA161*ED161</f>
        <v>0</v>
      </c>
      <c r="BB161" s="11">
        <f>+'[1]total numbers'!BB161*EE161</f>
        <v>0</v>
      </c>
      <c r="BC161" s="11">
        <f>+'[1]total numbers'!BC161*EF161</f>
        <v>0</v>
      </c>
      <c r="BD161" s="11">
        <f>+'[1]total numbers'!BD161*EG161</f>
        <v>0</v>
      </c>
      <c r="BE161" s="21">
        <v>0</v>
      </c>
      <c r="BF161" s="21">
        <v>0</v>
      </c>
      <c r="BG161" s="21">
        <v>0</v>
      </c>
      <c r="BH161" s="21">
        <v>0</v>
      </c>
      <c r="BI161" s="21">
        <v>0</v>
      </c>
      <c r="BJ161" s="21">
        <v>0</v>
      </c>
      <c r="BK161" s="21">
        <v>0</v>
      </c>
      <c r="BL161" s="21">
        <v>0</v>
      </c>
      <c r="BM161" s="21">
        <v>0</v>
      </c>
      <c r="BN161" s="21">
        <v>0</v>
      </c>
      <c r="BO161" s="21">
        <v>0</v>
      </c>
      <c r="BP161" s="21">
        <v>0</v>
      </c>
      <c r="BQ161" s="21">
        <v>0</v>
      </c>
      <c r="BR161" s="21">
        <v>0</v>
      </c>
      <c r="BS161" s="21">
        <v>0</v>
      </c>
      <c r="BT161" s="21">
        <v>0</v>
      </c>
      <c r="BU161" s="21">
        <v>0</v>
      </c>
      <c r="BV161" s="119">
        <f t="shared" si="217"/>
        <v>0</v>
      </c>
      <c r="BW161" s="119">
        <f t="shared" si="218"/>
        <v>0</v>
      </c>
      <c r="BX161" s="119">
        <f t="shared" si="219"/>
        <v>0</v>
      </c>
      <c r="BY161" s="119">
        <f t="shared" si="220"/>
        <v>0</v>
      </c>
      <c r="BZ161" s="119">
        <f t="shared" si="221"/>
        <v>0</v>
      </c>
      <c r="CA161" s="119">
        <f t="shared" si="222"/>
        <v>0</v>
      </c>
      <c r="CB161" s="119">
        <f t="shared" si="223"/>
        <v>0</v>
      </c>
      <c r="CC161" s="119">
        <f t="shared" si="224"/>
        <v>0</v>
      </c>
      <c r="CD161" s="21"/>
      <c r="CE161" s="96">
        <f t="shared" si="225"/>
        <v>0</v>
      </c>
      <c r="CG161" s="124">
        <f t="shared" si="313"/>
        <v>0</v>
      </c>
      <c r="CH161" s="124">
        <f t="shared" si="313"/>
        <v>0</v>
      </c>
      <c r="CI161" s="124">
        <f t="shared" si="313"/>
        <v>0</v>
      </c>
      <c r="CJ161" s="124">
        <f t="shared" si="313"/>
        <v>0</v>
      </c>
      <c r="CK161" s="124">
        <f t="shared" si="313"/>
        <v>0</v>
      </c>
      <c r="CL161" s="124">
        <f t="shared" si="313"/>
        <v>0</v>
      </c>
      <c r="CM161" s="124">
        <f t="shared" si="313"/>
        <v>0</v>
      </c>
      <c r="CN161" s="124">
        <f t="shared" si="313"/>
        <v>0</v>
      </c>
      <c r="CO161" s="124">
        <f t="shared" si="313"/>
        <v>0</v>
      </c>
      <c r="CP161" s="124">
        <f t="shared" si="313"/>
        <v>0</v>
      </c>
      <c r="CQ161" s="124">
        <f t="shared" si="313"/>
        <v>0</v>
      </c>
      <c r="CR161" s="124">
        <f t="shared" si="313"/>
        <v>0</v>
      </c>
      <c r="CS161" s="124">
        <f t="shared" si="313"/>
        <v>0</v>
      </c>
      <c r="CT161" s="124">
        <f t="shared" si="313"/>
        <v>0</v>
      </c>
      <c r="CU161" s="124">
        <f t="shared" si="313"/>
        <v>0</v>
      </c>
      <c r="CV161" s="124">
        <f t="shared" si="313"/>
        <v>0</v>
      </c>
      <c r="CW161" s="124">
        <f t="shared" si="314"/>
        <v>0</v>
      </c>
      <c r="CX161" s="124">
        <f t="shared" si="314"/>
        <v>0</v>
      </c>
      <c r="CY161" s="124">
        <f t="shared" si="314"/>
        <v>0</v>
      </c>
      <c r="CZ161" s="124">
        <f t="shared" si="314"/>
        <v>0</v>
      </c>
      <c r="DA161" s="124">
        <f t="shared" si="314"/>
        <v>0</v>
      </c>
      <c r="DB161" s="124">
        <f t="shared" si="314"/>
        <v>0</v>
      </c>
      <c r="DC161" s="124">
        <f t="shared" si="314"/>
        <v>0</v>
      </c>
      <c r="DD161" s="124">
        <f t="shared" si="314"/>
        <v>0</v>
      </c>
      <c r="DE161" s="124">
        <f t="shared" si="314"/>
        <v>0</v>
      </c>
      <c r="DF161" s="124">
        <f t="shared" si="314"/>
        <v>0</v>
      </c>
      <c r="DG161" s="124">
        <f t="shared" si="314"/>
        <v>0</v>
      </c>
      <c r="DH161" s="124">
        <f t="shared" si="314"/>
        <v>0</v>
      </c>
      <c r="DI161" s="124">
        <f t="shared" si="314"/>
        <v>0</v>
      </c>
      <c r="DJ161" s="124">
        <f t="shared" si="314"/>
        <v>0</v>
      </c>
      <c r="DK161" s="124">
        <f t="shared" si="314"/>
        <v>0</v>
      </c>
      <c r="DL161" s="124">
        <f t="shared" si="314"/>
        <v>0</v>
      </c>
      <c r="DM161" s="124">
        <f t="shared" si="315"/>
        <v>0</v>
      </c>
      <c r="DN161" s="124">
        <f t="shared" si="315"/>
        <v>0</v>
      </c>
      <c r="DO161" s="124">
        <f t="shared" si="315"/>
        <v>0</v>
      </c>
      <c r="DP161" s="124">
        <f t="shared" si="315"/>
        <v>0</v>
      </c>
      <c r="DQ161" s="124">
        <f t="shared" si="315"/>
        <v>0</v>
      </c>
      <c r="DR161" s="124">
        <f t="shared" si="315"/>
        <v>0</v>
      </c>
      <c r="DS161" s="124">
        <f t="shared" si="315"/>
        <v>0</v>
      </c>
      <c r="DT161" s="124">
        <f t="shared" si="315"/>
        <v>0</v>
      </c>
      <c r="DU161" s="124">
        <f t="shared" si="315"/>
        <v>0</v>
      </c>
      <c r="DV161" s="124">
        <f t="shared" si="315"/>
        <v>0</v>
      </c>
      <c r="DW161" s="124">
        <f t="shared" si="315"/>
        <v>0</v>
      </c>
      <c r="DX161" s="124">
        <f t="shared" si="315"/>
        <v>0</v>
      </c>
      <c r="DY161" s="124">
        <f t="shared" si="315"/>
        <v>0</v>
      </c>
      <c r="DZ161" s="124">
        <f t="shared" si="315"/>
        <v>0</v>
      </c>
      <c r="EA161" s="124">
        <f t="shared" si="315"/>
        <v>0</v>
      </c>
      <c r="EB161" s="124">
        <f t="shared" si="315"/>
        <v>0</v>
      </c>
      <c r="EC161" s="124">
        <f t="shared" si="316"/>
        <v>0</v>
      </c>
      <c r="ED161" s="124">
        <f t="shared" si="316"/>
        <v>0</v>
      </c>
      <c r="EE161" s="124">
        <f t="shared" si="316"/>
        <v>0</v>
      </c>
      <c r="EF161" s="124">
        <f t="shared" si="316"/>
        <v>0</v>
      </c>
      <c r="EG161" s="124">
        <f t="shared" si="316"/>
        <v>0</v>
      </c>
      <c r="EH161" s="22">
        <f>+BE161/'[1]total numbers'!BN161</f>
        <v>0</v>
      </c>
      <c r="EI161" s="22">
        <f>+BF161/'[1]total numbers'!BX161</f>
        <v>0</v>
      </c>
      <c r="EJ161" s="22">
        <f>+BG161/'[1]total numbers'!CH161</f>
        <v>0</v>
      </c>
      <c r="EK161" s="22">
        <f>+BH161/'[1]total numbers'!CR161</f>
        <v>0</v>
      </c>
      <c r="EL161" s="22">
        <f>+BI161/'[1]total numbers'!DB161</f>
        <v>0</v>
      </c>
      <c r="EM161" s="22">
        <f>+BJ161/'[1]total numbers'!DC161</f>
        <v>0</v>
      </c>
      <c r="EN161" s="22">
        <f>+BK161/'[1]total numbers'!DD161</f>
        <v>0</v>
      </c>
      <c r="EO161" s="22">
        <f>+BL161/'[1]total numbers'!DE161</f>
        <v>0</v>
      </c>
      <c r="EP161" s="22">
        <f>+BM161/'[1]total numbers'!DF161</f>
        <v>0</v>
      </c>
      <c r="EQ161" s="22">
        <f>+BN161/'[1]total numbers'!DG161</f>
        <v>0</v>
      </c>
      <c r="ER161" s="22">
        <f>+BO161/'[1]total numbers'!DH161</f>
        <v>0</v>
      </c>
      <c r="ES161" s="22">
        <f>+BP161/'[1]total numbers'!DI161</f>
        <v>0</v>
      </c>
      <c r="ET161" s="22">
        <f>+BQ161/'[1]total numbers'!DJ161</f>
        <v>0</v>
      </c>
      <c r="EU161" s="22">
        <f>+BR161/'[1]total numbers'!DK161</f>
        <v>0</v>
      </c>
      <c r="EV161" s="22">
        <f>+BS161/'[1]total numbers'!DL161</f>
        <v>0</v>
      </c>
      <c r="EW161" s="22">
        <f>+BT161/'[1]total numbers'!DM161</f>
        <v>0</v>
      </c>
      <c r="EX161" s="22">
        <f>+BU161/'[1]total numbers'!DN161</f>
        <v>0</v>
      </c>
      <c r="EY161" s="22"/>
      <c r="EZ161" s="22"/>
      <c r="FA161" s="22"/>
      <c r="FB161" s="22"/>
      <c r="FC161" s="22"/>
      <c r="FD161" s="22"/>
      <c r="FE161" s="22"/>
      <c r="FF161" s="22"/>
      <c r="FG161" s="22"/>
      <c r="FH161" s="105">
        <f t="shared" si="226"/>
        <v>-10000</v>
      </c>
      <c r="FI161" s="105">
        <f t="shared" si="287"/>
        <v>1960</v>
      </c>
      <c r="FJ161" s="122">
        <f t="shared" si="275"/>
        <v>0.5</v>
      </c>
      <c r="FK161" s="124">
        <f t="shared" si="288"/>
        <v>0</v>
      </c>
      <c r="FL161" s="105">
        <f t="shared" si="289"/>
        <v>0</v>
      </c>
      <c r="FM161" s="125">
        <f t="shared" si="268"/>
        <v>0.33333333333333331</v>
      </c>
      <c r="FN161" s="124">
        <f t="shared" si="290"/>
        <v>-2.320794416806389E-2</v>
      </c>
      <c r="FP161" s="6">
        <v>10</v>
      </c>
      <c r="FQ161" s="6" t="s">
        <v>443</v>
      </c>
      <c r="FR161" s="22"/>
      <c r="FS161" s="22"/>
      <c r="FT161" s="22"/>
      <c r="FU161" s="22"/>
      <c r="FW161" s="6">
        <f>+$FW$1</f>
        <v>-50</v>
      </c>
      <c r="FX161" s="11">
        <f t="shared" si="227"/>
        <v>0</v>
      </c>
      <c r="FY161" s="11"/>
      <c r="FZ161" s="6">
        <f t="shared" si="317"/>
        <v>-50</v>
      </c>
      <c r="GA161" s="61"/>
    </row>
    <row r="162" spans="1:183" x14ac:dyDescent="0.2">
      <c r="A162" s="6">
        <v>24</v>
      </c>
      <c r="B162" s="15">
        <v>584</v>
      </c>
      <c r="C162" s="16" t="s">
        <v>201</v>
      </c>
      <c r="D162" s="11">
        <v>0</v>
      </c>
      <c r="E162" s="11">
        <v>0</v>
      </c>
      <c r="F162" s="11">
        <v>0</v>
      </c>
      <c r="G162" s="11">
        <v>0</v>
      </c>
      <c r="H162" s="11">
        <v>0</v>
      </c>
      <c r="I162" s="11">
        <f>+'[1]total numbers'!I162*CL162</f>
        <v>0</v>
      </c>
      <c r="J162" s="11">
        <f>+'[1]total numbers'!J162*CM162</f>
        <v>0</v>
      </c>
      <c r="K162" s="11">
        <f>+'[1]total numbers'!K162*CN162</f>
        <v>0</v>
      </c>
      <c r="L162" s="11">
        <f>+'[1]total numbers'!L162*CO162</f>
        <v>0</v>
      </c>
      <c r="M162" s="11">
        <f>+'[1]total numbers'!M162*CP162</f>
        <v>0</v>
      </c>
      <c r="N162" s="11">
        <f>+'[1]total numbers'!N162*CQ162</f>
        <v>0</v>
      </c>
      <c r="O162" s="11">
        <f>+'[1]total numbers'!O162*CR162</f>
        <v>0</v>
      </c>
      <c r="P162" s="11">
        <f>+'[1]total numbers'!P162*CS162</f>
        <v>0</v>
      </c>
      <c r="Q162" s="11">
        <f>+'[1]total numbers'!Q162*CT162</f>
        <v>0</v>
      </c>
      <c r="R162" s="11">
        <f>+'[1]total numbers'!R162*CU162</f>
        <v>0</v>
      </c>
      <c r="S162" s="11">
        <f>+'[1]total numbers'!S162*CV162</f>
        <v>0</v>
      </c>
      <c r="T162" s="11">
        <f>+'[1]total numbers'!T162*CW162</f>
        <v>0</v>
      </c>
      <c r="U162" s="11">
        <f>+'[1]total numbers'!U162*CX162</f>
        <v>0</v>
      </c>
      <c r="V162" s="11">
        <f>+'[1]total numbers'!V162*CY162</f>
        <v>0</v>
      </c>
      <c r="W162" s="11">
        <f>+'[1]total numbers'!W162*CZ162</f>
        <v>0</v>
      </c>
      <c r="X162" s="11">
        <f>+'[1]total numbers'!X162*DA162</f>
        <v>0</v>
      </c>
      <c r="Y162" s="11">
        <f>+'[1]total numbers'!Y162*DB162</f>
        <v>0</v>
      </c>
      <c r="Z162" s="11">
        <f>+'[1]total numbers'!Z162*DC162</f>
        <v>0</v>
      </c>
      <c r="AA162" s="11">
        <f>+'[1]total numbers'!AA162*DD162</f>
        <v>0</v>
      </c>
      <c r="AB162" s="11">
        <f>+'[1]total numbers'!AB162*DE162</f>
        <v>0</v>
      </c>
      <c r="AC162" s="11">
        <f>+'[1]total numbers'!AC162*DF162</f>
        <v>0</v>
      </c>
      <c r="AD162" s="11">
        <f>+'[1]total numbers'!AD162*DG162</f>
        <v>0</v>
      </c>
      <c r="AE162" s="11">
        <f>+'[1]total numbers'!AE162*DH162</f>
        <v>0</v>
      </c>
      <c r="AF162" s="11">
        <f>+'[1]total numbers'!AF162*DI162</f>
        <v>0</v>
      </c>
      <c r="AG162" s="11">
        <f>+'[1]total numbers'!AG162*DJ162</f>
        <v>0</v>
      </c>
      <c r="AH162" s="11">
        <f>+'[1]total numbers'!AH162*DK162</f>
        <v>0</v>
      </c>
      <c r="AI162" s="11">
        <f>+'[1]total numbers'!AI162*DL162</f>
        <v>0</v>
      </c>
      <c r="AJ162" s="11">
        <f>+'[1]total numbers'!AJ162*DM162</f>
        <v>0</v>
      </c>
      <c r="AK162" s="11">
        <f>+'[1]total numbers'!AK162*DN162</f>
        <v>0</v>
      </c>
      <c r="AL162" s="11">
        <f>+'[1]total numbers'!AL162*DO162</f>
        <v>0</v>
      </c>
      <c r="AM162" s="11">
        <f>+'[1]total numbers'!AM162*DP162</f>
        <v>0</v>
      </c>
      <c r="AN162" s="11">
        <f>+'[1]total numbers'!AN162*DQ162</f>
        <v>0</v>
      </c>
      <c r="AO162" s="11">
        <f>+'[1]total numbers'!AO162*DR162</f>
        <v>0</v>
      </c>
      <c r="AP162" s="11">
        <f>+'[1]total numbers'!AP162*DS162</f>
        <v>0</v>
      </c>
      <c r="AQ162" s="11">
        <f>+'[1]total numbers'!AQ162*DT162</f>
        <v>0</v>
      </c>
      <c r="AR162" s="11">
        <f>+'[1]total numbers'!AR162*DU162</f>
        <v>0</v>
      </c>
      <c r="AS162" s="11">
        <f>+'[1]total numbers'!AS162*DV162</f>
        <v>0</v>
      </c>
      <c r="AT162" s="11">
        <f>+'[1]total numbers'!AT162*DW162</f>
        <v>0</v>
      </c>
      <c r="AU162" s="11">
        <f>+'[1]total numbers'!AU162*DX162</f>
        <v>0</v>
      </c>
      <c r="AV162" s="11">
        <f>+'[1]total numbers'!AV162*DY162</f>
        <v>0</v>
      </c>
      <c r="AW162" s="11">
        <f>+'[1]total numbers'!AW162*DZ162</f>
        <v>0</v>
      </c>
      <c r="AX162" s="11">
        <f>+'[1]total numbers'!AX162*EA162</f>
        <v>0</v>
      </c>
      <c r="AY162" s="11">
        <f>+'[1]total numbers'!AY162*EB162</f>
        <v>0</v>
      </c>
      <c r="AZ162" s="11">
        <f>+'[1]total numbers'!AZ162*EC162</f>
        <v>0</v>
      </c>
      <c r="BA162" s="11">
        <f>+'[1]total numbers'!BA162*ED162</f>
        <v>0</v>
      </c>
      <c r="BB162" s="11">
        <f>+'[1]total numbers'!BB162*EE162</f>
        <v>0</v>
      </c>
      <c r="BC162" s="11">
        <f>+'[1]total numbers'!BC162*EF162</f>
        <v>0</v>
      </c>
      <c r="BD162" s="11">
        <f>+'[1]total numbers'!BD162*EG162</f>
        <v>0</v>
      </c>
      <c r="BE162" s="21">
        <v>0</v>
      </c>
      <c r="BF162" s="21">
        <v>0</v>
      </c>
      <c r="BG162" s="21">
        <v>0</v>
      </c>
      <c r="BH162" s="21">
        <v>0</v>
      </c>
      <c r="BI162" s="21">
        <v>0</v>
      </c>
      <c r="BJ162" s="21">
        <v>0</v>
      </c>
      <c r="BK162" s="21">
        <v>0</v>
      </c>
      <c r="BL162" s="21">
        <v>0</v>
      </c>
      <c r="BM162" s="21">
        <v>0</v>
      </c>
      <c r="BN162" s="21">
        <v>0</v>
      </c>
      <c r="BO162" s="21">
        <v>0</v>
      </c>
      <c r="BP162" s="21">
        <v>0</v>
      </c>
      <c r="BQ162" s="21">
        <v>0</v>
      </c>
      <c r="BR162" s="21">
        <v>0</v>
      </c>
      <c r="BS162" s="21">
        <v>0</v>
      </c>
      <c r="BT162" s="21">
        <v>0</v>
      </c>
      <c r="BU162" s="21">
        <v>0</v>
      </c>
      <c r="BV162" s="119">
        <f t="shared" si="217"/>
        <v>0</v>
      </c>
      <c r="BW162" s="119">
        <f t="shared" si="218"/>
        <v>0</v>
      </c>
      <c r="BX162" s="119">
        <f t="shared" si="219"/>
        <v>0</v>
      </c>
      <c r="BY162" s="119">
        <f t="shared" si="220"/>
        <v>0</v>
      </c>
      <c r="BZ162" s="119">
        <f t="shared" si="221"/>
        <v>0</v>
      </c>
      <c r="CA162" s="119">
        <f t="shared" si="222"/>
        <v>0</v>
      </c>
      <c r="CB162" s="119">
        <f t="shared" si="223"/>
        <v>0</v>
      </c>
      <c r="CC162" s="119">
        <f t="shared" si="224"/>
        <v>0</v>
      </c>
      <c r="CD162" s="21"/>
      <c r="CE162" s="96">
        <f t="shared" si="225"/>
        <v>0</v>
      </c>
      <c r="CG162" s="124">
        <f t="shared" si="313"/>
        <v>0</v>
      </c>
      <c r="CH162" s="124">
        <f t="shared" si="313"/>
        <v>0</v>
      </c>
      <c r="CI162" s="124">
        <f t="shared" si="313"/>
        <v>0</v>
      </c>
      <c r="CJ162" s="124">
        <f t="shared" si="313"/>
        <v>0</v>
      </c>
      <c r="CK162" s="124">
        <f t="shared" si="313"/>
        <v>0</v>
      </c>
      <c r="CL162" s="124">
        <f t="shared" si="313"/>
        <v>0</v>
      </c>
      <c r="CM162" s="124">
        <f t="shared" si="313"/>
        <v>0</v>
      </c>
      <c r="CN162" s="124">
        <f t="shared" si="313"/>
        <v>0</v>
      </c>
      <c r="CO162" s="124">
        <f t="shared" si="313"/>
        <v>0</v>
      </c>
      <c r="CP162" s="124">
        <f t="shared" si="313"/>
        <v>0</v>
      </c>
      <c r="CQ162" s="124">
        <f t="shared" si="313"/>
        <v>0</v>
      </c>
      <c r="CR162" s="124">
        <f t="shared" si="313"/>
        <v>0</v>
      </c>
      <c r="CS162" s="124">
        <f t="shared" si="313"/>
        <v>0</v>
      </c>
      <c r="CT162" s="124">
        <f t="shared" si="313"/>
        <v>0</v>
      </c>
      <c r="CU162" s="124">
        <f t="shared" si="313"/>
        <v>0</v>
      </c>
      <c r="CV162" s="124">
        <f t="shared" si="313"/>
        <v>0</v>
      </c>
      <c r="CW162" s="124">
        <f t="shared" si="314"/>
        <v>0</v>
      </c>
      <c r="CX162" s="124">
        <f t="shared" si="314"/>
        <v>0</v>
      </c>
      <c r="CY162" s="124">
        <f t="shared" si="314"/>
        <v>0</v>
      </c>
      <c r="CZ162" s="124">
        <f t="shared" si="314"/>
        <v>0</v>
      </c>
      <c r="DA162" s="124">
        <f t="shared" si="314"/>
        <v>0</v>
      </c>
      <c r="DB162" s="124">
        <f t="shared" si="314"/>
        <v>0</v>
      </c>
      <c r="DC162" s="124">
        <f t="shared" si="314"/>
        <v>0</v>
      </c>
      <c r="DD162" s="124">
        <f t="shared" si="314"/>
        <v>0</v>
      </c>
      <c r="DE162" s="124">
        <f t="shared" si="314"/>
        <v>0</v>
      </c>
      <c r="DF162" s="124">
        <f t="shared" si="314"/>
        <v>0</v>
      </c>
      <c r="DG162" s="124">
        <f t="shared" si="314"/>
        <v>0</v>
      </c>
      <c r="DH162" s="124">
        <f t="shared" si="314"/>
        <v>0</v>
      </c>
      <c r="DI162" s="124">
        <f t="shared" si="314"/>
        <v>0</v>
      </c>
      <c r="DJ162" s="124">
        <f t="shared" si="314"/>
        <v>0</v>
      </c>
      <c r="DK162" s="124">
        <f t="shared" si="314"/>
        <v>0</v>
      </c>
      <c r="DL162" s="124">
        <f t="shared" si="314"/>
        <v>0</v>
      </c>
      <c r="DM162" s="124">
        <f t="shared" si="315"/>
        <v>0</v>
      </c>
      <c r="DN162" s="124">
        <f t="shared" si="315"/>
        <v>0</v>
      </c>
      <c r="DO162" s="124">
        <f t="shared" si="315"/>
        <v>0</v>
      </c>
      <c r="DP162" s="124">
        <f t="shared" si="315"/>
        <v>0</v>
      </c>
      <c r="DQ162" s="124">
        <f t="shared" si="315"/>
        <v>0</v>
      </c>
      <c r="DR162" s="124">
        <f t="shared" si="315"/>
        <v>0</v>
      </c>
      <c r="DS162" s="124">
        <f t="shared" si="315"/>
        <v>0</v>
      </c>
      <c r="DT162" s="124">
        <f t="shared" si="315"/>
        <v>0</v>
      </c>
      <c r="DU162" s="124">
        <f t="shared" si="315"/>
        <v>0</v>
      </c>
      <c r="DV162" s="124">
        <f t="shared" si="315"/>
        <v>0</v>
      </c>
      <c r="DW162" s="124">
        <f t="shared" si="315"/>
        <v>0</v>
      </c>
      <c r="DX162" s="124">
        <f t="shared" si="315"/>
        <v>0</v>
      </c>
      <c r="DY162" s="124">
        <f t="shared" si="315"/>
        <v>0</v>
      </c>
      <c r="DZ162" s="124">
        <f t="shared" si="315"/>
        <v>0</v>
      </c>
      <c r="EA162" s="124">
        <f t="shared" si="315"/>
        <v>0</v>
      </c>
      <c r="EB162" s="124">
        <f t="shared" si="315"/>
        <v>0</v>
      </c>
      <c r="EC162" s="124">
        <f t="shared" si="316"/>
        <v>0</v>
      </c>
      <c r="ED162" s="124">
        <f t="shared" si="316"/>
        <v>0</v>
      </c>
      <c r="EE162" s="124">
        <f t="shared" si="316"/>
        <v>0</v>
      </c>
      <c r="EF162" s="124">
        <f t="shared" si="316"/>
        <v>0</v>
      </c>
      <c r="EG162" s="124">
        <f t="shared" si="316"/>
        <v>0</v>
      </c>
      <c r="EH162" s="22">
        <f>+BE162/'[1]total numbers'!BN162</f>
        <v>0</v>
      </c>
      <c r="EI162" s="22">
        <f>+BF162/'[1]total numbers'!BX162</f>
        <v>0</v>
      </c>
      <c r="EJ162" s="22">
        <f>+BG162/'[1]total numbers'!CH162</f>
        <v>0</v>
      </c>
      <c r="EK162" s="22">
        <f>+BH162/'[1]total numbers'!CR162</f>
        <v>0</v>
      </c>
      <c r="EL162" s="22">
        <f>+BI162/'[1]total numbers'!DB162</f>
        <v>0</v>
      </c>
      <c r="EM162" s="22">
        <f>+BJ162/'[1]total numbers'!DC162</f>
        <v>0</v>
      </c>
      <c r="EN162" s="22">
        <f>+BK162/'[1]total numbers'!DD162</f>
        <v>0</v>
      </c>
      <c r="EO162" s="22">
        <f>+BL162/'[1]total numbers'!DE162</f>
        <v>0</v>
      </c>
      <c r="EP162" s="22">
        <f>+BM162/'[1]total numbers'!DF162</f>
        <v>0</v>
      </c>
      <c r="EQ162" s="22">
        <f>+BN162/'[1]total numbers'!DG162</f>
        <v>0</v>
      </c>
      <c r="ER162" s="22">
        <f>+BO162/'[1]total numbers'!DH162</f>
        <v>0</v>
      </c>
      <c r="ES162" s="22">
        <f>+BP162/'[1]total numbers'!DI162</f>
        <v>0</v>
      </c>
      <c r="ET162" s="22">
        <f>+BQ162/'[1]total numbers'!DJ162</f>
        <v>0</v>
      </c>
      <c r="EU162" s="22">
        <f>+BR162/'[1]total numbers'!DK162</f>
        <v>0</v>
      </c>
      <c r="EV162" s="22">
        <f>+BS162/'[1]total numbers'!DL162</f>
        <v>0</v>
      </c>
      <c r="EW162" s="22">
        <f>+BT162/'[1]total numbers'!DM162</f>
        <v>0</v>
      </c>
      <c r="EX162" s="22">
        <f>+BU162/'[1]total numbers'!DN162</f>
        <v>0</v>
      </c>
      <c r="EY162" s="22"/>
      <c r="EZ162" s="22"/>
      <c r="FA162" s="22"/>
      <c r="FB162" s="22"/>
      <c r="FC162" s="22"/>
      <c r="FD162" s="22"/>
      <c r="FE162" s="22"/>
      <c r="FF162" s="22"/>
      <c r="FG162" s="22"/>
      <c r="FH162" s="105">
        <f t="shared" si="226"/>
        <v>-10000</v>
      </c>
      <c r="FI162" s="105">
        <f t="shared" si="287"/>
        <v>1960</v>
      </c>
      <c r="FJ162" s="122">
        <f t="shared" si="275"/>
        <v>0.5</v>
      </c>
      <c r="FK162" s="124">
        <f t="shared" si="288"/>
        <v>0</v>
      </c>
      <c r="FL162" s="105">
        <f t="shared" si="289"/>
        <v>0</v>
      </c>
      <c r="FM162" s="125">
        <f t="shared" si="268"/>
        <v>0.33333333333333331</v>
      </c>
      <c r="FN162" s="124">
        <f t="shared" si="290"/>
        <v>-2.320794416806389E-2</v>
      </c>
      <c r="FP162" s="6">
        <v>10</v>
      </c>
      <c r="FQ162" s="6" t="s">
        <v>443</v>
      </c>
      <c r="FR162" s="22"/>
      <c r="FS162" s="22"/>
      <c r="FT162" s="22"/>
      <c r="FU162" s="22"/>
      <c r="FW162" s="6">
        <f>+$FW$1</f>
        <v>-50</v>
      </c>
      <c r="FX162" s="11">
        <f t="shared" si="227"/>
        <v>0</v>
      </c>
      <c r="FY162" s="11"/>
      <c r="FZ162" s="6">
        <f t="shared" si="317"/>
        <v>-50</v>
      </c>
      <c r="GA162" s="61"/>
    </row>
    <row r="163" spans="1:183" x14ac:dyDescent="0.2">
      <c r="A163" s="6">
        <v>24</v>
      </c>
      <c r="B163" s="15">
        <v>585</v>
      </c>
      <c r="C163" s="16" t="s">
        <v>202</v>
      </c>
      <c r="D163" s="11">
        <v>0</v>
      </c>
      <c r="E163" s="11">
        <v>0</v>
      </c>
      <c r="F163" s="11">
        <v>0</v>
      </c>
      <c r="G163" s="11">
        <v>0</v>
      </c>
      <c r="H163" s="11">
        <v>0</v>
      </c>
      <c r="I163" s="11">
        <f>+'[1]total numbers'!I163*CL163</f>
        <v>0</v>
      </c>
      <c r="J163" s="11">
        <f>+'[1]total numbers'!J163*CM163</f>
        <v>0</v>
      </c>
      <c r="K163" s="11">
        <f>+'[1]total numbers'!K163*CN163</f>
        <v>0</v>
      </c>
      <c r="L163" s="11">
        <f>+'[1]total numbers'!L163*CO163</f>
        <v>0</v>
      </c>
      <c r="M163" s="11">
        <f>+'[1]total numbers'!M163*CP163</f>
        <v>0</v>
      </c>
      <c r="N163" s="11">
        <f>+'[1]total numbers'!N163*CQ163</f>
        <v>3.4849698296997238E-2</v>
      </c>
      <c r="O163" s="11">
        <f>+'[1]total numbers'!O163*CR163</f>
        <v>4.3633987394729734E-2</v>
      </c>
      <c r="P163" s="11">
        <f>+'[1]total numbers'!P163*CS163</f>
        <v>5.4632019968971768E-2</v>
      </c>
      <c r="Q163" s="11">
        <f>+'[1]total numbers'!Q163*CT163</f>
        <v>6.8401578968286761E-2</v>
      </c>
      <c r="R163" s="11">
        <f>+'[1]total numbers'!R163*CU163</f>
        <v>8.5640962871798176E-2</v>
      </c>
      <c r="S163" s="11">
        <f>+'[1]total numbers'!S163*CV163</f>
        <v>0.10722437794088362</v>
      </c>
      <c r="T163" s="11">
        <f>+'[1]total numbers'!T163*CW163</f>
        <v>0.13424624339488786</v>
      </c>
      <c r="U163" s="11">
        <f>+'[1]total numbers'!U163*CX163</f>
        <v>0.1680766537209227</v>
      </c>
      <c r="V163" s="11">
        <f>+'[1]total numbers'!V163*CY163</f>
        <v>0.21043080731818853</v>
      </c>
      <c r="W163" s="11">
        <f>+'[1]total numbers'!W163*CZ163</f>
        <v>0.26345591788594824</v>
      </c>
      <c r="X163" s="11">
        <f>+'[1]total numbers'!X163*DA163</f>
        <v>0.32984001018526227</v>
      </c>
      <c r="Y163" s="11">
        <f>+'[1]total numbers'!Y163*DB163</f>
        <v>0.41294810983933911</v>
      </c>
      <c r="Z163" s="11">
        <f>+'[1]total numbers'!Z163*DC163</f>
        <v>0.51699272376133631</v>
      </c>
      <c r="AA163" s="11">
        <f>+'[1]total numbers'!AA163*DD163</f>
        <v>0.6472472437977661</v>
      </c>
      <c r="AB163" s="11">
        <f>+'[1]total numbers'!AB163*DE163</f>
        <v>0.81031307909737049</v>
      </c>
      <c r="AC163" s="11">
        <f>+'[1]total numbers'!AC163*DF163</f>
        <v>1.0144540425108877</v>
      </c>
      <c r="AD163" s="11">
        <f>+'[1]total numbers'!AD163*DG163</f>
        <v>1.2700149206137421</v>
      </c>
      <c r="AE163" s="11">
        <f>+'[1]total numbers'!AE163*DH163</f>
        <v>1.5899454179645325</v>
      </c>
      <c r="AF163" s="11">
        <f>+'[1]total numbers'!AF163*DI163</f>
        <v>1.6738817763707075</v>
      </c>
      <c r="AG163" s="11">
        <f>+'[1]total numbers'!AG163*DJ163</f>
        <v>1.7622491782175997</v>
      </c>
      <c r="AH163" s="11">
        <f>+'[1]total numbers'!AH163*DK163</f>
        <v>1.8552815342042195</v>
      </c>
      <c r="AI163" s="11">
        <f>+'[1]total numbers'!AI163*DL163</f>
        <v>1.9532251026301573</v>
      </c>
      <c r="AJ163" s="11">
        <f>+'[1]total numbers'!AJ163*DM163</f>
        <v>2.0563391411795493</v>
      </c>
      <c r="AK163" s="11">
        <f>+'[1]total numbers'!AK163*DN163</f>
        <v>2.1648965931094093</v>
      </c>
      <c r="AL163" s="11">
        <f>+'[1]total numbers'!AL163*DO163</f>
        <v>2.2791848096583203</v>
      </c>
      <c r="AM163" s="11">
        <f>+'[1]total numbers'!AM163*DP163</f>
        <v>2.3995063105873022</v>
      </c>
      <c r="AN163" s="11">
        <f>+'[1]total numbers'!AN163*DQ163</f>
        <v>2.5261795848656456</v>
      </c>
      <c r="AO163" s="11">
        <f>+'[1]total numbers'!AO163*DR163</f>
        <v>2.6595399336206449</v>
      </c>
      <c r="AP163" s="11">
        <f>+'[1]total numbers'!AP163*DS163</f>
        <v>2.7999403575821105</v>
      </c>
      <c r="AQ163" s="11">
        <f>+'[1]total numbers'!AQ163*DT163</f>
        <v>2.9559406927351253</v>
      </c>
      <c r="AR163" s="11">
        <f>+'[1]total numbers'!AR163*DU163</f>
        <v>3.1206324638761709</v>
      </c>
      <c r="AS163" s="11">
        <f>+'[1]total numbers'!AS163*DV163</f>
        <v>3.2944998957494307</v>
      </c>
      <c r="AT163" s="11">
        <f>+'[1]total numbers'!AT163*DW163</f>
        <v>3.4780541899988511</v>
      </c>
      <c r="AU163" s="11">
        <f>+'[1]total numbers'!AU163*DX163</f>
        <v>3.6718350280570955</v>
      </c>
      <c r="AV163" s="11">
        <f>+'[1]total numbers'!AV163*DY163</f>
        <v>3.7990246192191628</v>
      </c>
      <c r="AW163" s="11">
        <f>+'[1]total numbers'!AW163*DZ163</f>
        <v>3.930619692058428</v>
      </c>
      <c r="AX163" s="11">
        <f>+'[1]total numbers'!AX163*EA163</f>
        <v>4.0667728307028002</v>
      </c>
      <c r="AY163" s="11">
        <f>+'[1]total numbers'!AY163*EB163</f>
        <v>4.2076419037343955</v>
      </c>
      <c r="AZ163" s="11">
        <f>+'[1]total numbers'!AZ163*EC163</f>
        <v>4.3533902471960051</v>
      </c>
      <c r="BA163" s="11">
        <f>+'[1]total numbers'!BA163*ED163</f>
        <v>4.465689530396987</v>
      </c>
      <c r="BB163" s="11">
        <f>+'[1]total numbers'!BB163*EE163</f>
        <v>4.5808853531476537</v>
      </c>
      <c r="BC163" s="11">
        <f>+'[1]total numbers'!BC163*EF163</f>
        <v>4.6990524182185087</v>
      </c>
      <c r="BD163" s="11">
        <f>+'[1]total numbers'!BD163*EG163</f>
        <v>4.8202673547970809</v>
      </c>
      <c r="BE163" s="21">
        <v>6.2742240999999996</v>
      </c>
      <c r="BF163" s="21">
        <v>6</v>
      </c>
      <c r="BG163" s="21">
        <v>6</v>
      </c>
      <c r="BH163" s="21">
        <v>6</v>
      </c>
      <c r="BI163" s="21">
        <v>6</v>
      </c>
      <c r="BJ163" s="21">
        <v>6</v>
      </c>
      <c r="BK163" s="21">
        <v>6</v>
      </c>
      <c r="BL163" s="21">
        <v>6</v>
      </c>
      <c r="BM163" s="21">
        <v>6</v>
      </c>
      <c r="BN163" s="21">
        <v>6</v>
      </c>
      <c r="BO163" s="21">
        <v>6</v>
      </c>
      <c r="BP163" s="21">
        <v>6</v>
      </c>
      <c r="BQ163" s="21">
        <v>6</v>
      </c>
      <c r="BR163" s="21">
        <v>6</v>
      </c>
      <c r="BS163" s="21">
        <v>6</v>
      </c>
      <c r="BT163" s="21">
        <v>6</v>
      </c>
      <c r="BU163" s="21">
        <v>6</v>
      </c>
      <c r="BV163" s="119">
        <f t="shared" si="217"/>
        <v>6</v>
      </c>
      <c r="BW163" s="119">
        <f t="shared" si="218"/>
        <v>6</v>
      </c>
      <c r="BX163" s="119">
        <f t="shared" si="219"/>
        <v>6</v>
      </c>
      <c r="BY163" s="119">
        <f t="shared" si="220"/>
        <v>6</v>
      </c>
      <c r="BZ163" s="119">
        <f t="shared" si="221"/>
        <v>6</v>
      </c>
      <c r="CA163" s="119">
        <f t="shared" si="222"/>
        <v>6</v>
      </c>
      <c r="CB163" s="119">
        <f t="shared" si="223"/>
        <v>6</v>
      </c>
      <c r="CC163" s="119">
        <f t="shared" si="224"/>
        <v>6</v>
      </c>
      <c r="CD163" s="21"/>
      <c r="CE163" s="96">
        <f t="shared" si="225"/>
        <v>0</v>
      </c>
      <c r="CG163" s="124">
        <f t="shared" si="313"/>
        <v>0.49999999999999994</v>
      </c>
      <c r="CH163" s="124">
        <f t="shared" si="313"/>
        <v>0.5158748894467633</v>
      </c>
      <c r="CI163" s="124">
        <f t="shared" si="313"/>
        <v>0.53082862176180379</v>
      </c>
      <c r="CJ163" s="124">
        <f t="shared" si="313"/>
        <v>0.54498421272998443</v>
      </c>
      <c r="CK163" s="124">
        <f t="shared" si="313"/>
        <v>0.55844032818225731</v>
      </c>
      <c r="CL163" s="124">
        <f t="shared" si="313"/>
        <v>0.57127745663678542</v>
      </c>
      <c r="CM163" s="124">
        <f t="shared" si="313"/>
        <v>0.58356221836492972</v>
      </c>
      <c r="CN163" s="124">
        <f t="shared" si="313"/>
        <v>0.59535045282300147</v>
      </c>
      <c r="CO163" s="124">
        <f t="shared" si="313"/>
        <v>0.60668948105989584</v>
      </c>
      <c r="CP163" s="124">
        <f t="shared" si="313"/>
        <v>0.61761979638881015</v>
      </c>
      <c r="CQ163" s="124">
        <f t="shared" si="313"/>
        <v>0.62817634980382286</v>
      </c>
      <c r="CR163" s="124">
        <f t="shared" si="313"/>
        <v>0.62921265361701129</v>
      </c>
      <c r="CS163" s="124">
        <f t="shared" si="313"/>
        <v>0.63024555507455138</v>
      </c>
      <c r="CT163" s="124">
        <f t="shared" si="313"/>
        <v>0.63127508196589244</v>
      </c>
      <c r="CU163" s="124">
        <f t="shared" si="313"/>
        <v>0.63230126171909262</v>
      </c>
      <c r="CV163" s="124">
        <f t="shared" si="313"/>
        <v>0.63332412140724936</v>
      </c>
      <c r="CW163" s="124">
        <f t="shared" si="314"/>
        <v>0.63434368775478456</v>
      </c>
      <c r="CX163" s="124">
        <f t="shared" si="314"/>
        <v>0.63535998714359021</v>
      </c>
      <c r="CY163" s="124">
        <f t="shared" si="314"/>
        <v>0.63637304561903607</v>
      </c>
      <c r="CZ163" s="124">
        <f t="shared" si="314"/>
        <v>0.63738288889584371</v>
      </c>
      <c r="DA163" s="124">
        <f t="shared" si="314"/>
        <v>0.63838954236383116</v>
      </c>
      <c r="DB163" s="124">
        <f t="shared" si="314"/>
        <v>0.63939303109353052</v>
      </c>
      <c r="DC163" s="124">
        <f t="shared" si="314"/>
        <v>0.64039337984168299</v>
      </c>
      <c r="DD163" s="124">
        <f t="shared" si="314"/>
        <v>0.64139061305661405</v>
      </c>
      <c r="DE163" s="124">
        <f t="shared" si="314"/>
        <v>0.64238475488349234</v>
      </c>
      <c r="DF163" s="124">
        <f t="shared" si="314"/>
        <v>0.64337582916947311</v>
      </c>
      <c r="DG163" s="124">
        <f t="shared" si="314"/>
        <v>0.64436385946873442</v>
      </c>
      <c r="DH163" s="124">
        <f t="shared" si="314"/>
        <v>0.64534886904740241</v>
      </c>
      <c r="DI163" s="124">
        <f t="shared" si="314"/>
        <v>0.64544720475290596</v>
      </c>
      <c r="DJ163" s="124">
        <f t="shared" si="314"/>
        <v>0.64554551050409081</v>
      </c>
      <c r="DK163" s="124">
        <f t="shared" si="314"/>
        <v>0.64564378632375785</v>
      </c>
      <c r="DL163" s="124">
        <f t="shared" si="314"/>
        <v>0.64574203223468019</v>
      </c>
      <c r="DM163" s="124">
        <f t="shared" si="315"/>
        <v>0.64584024825960296</v>
      </c>
      <c r="DN163" s="124">
        <f t="shared" si="315"/>
        <v>0.64593843442124321</v>
      </c>
      <c r="DO163" s="124">
        <f t="shared" si="315"/>
        <v>0.64603659074229203</v>
      </c>
      <c r="DP163" s="124">
        <f t="shared" si="315"/>
        <v>0.64613471724541083</v>
      </c>
      <c r="DQ163" s="124">
        <f t="shared" si="315"/>
        <v>0.64623281395323551</v>
      </c>
      <c r="DR163" s="124">
        <f t="shared" si="315"/>
        <v>0.64633088088837287</v>
      </c>
      <c r="DS163" s="124">
        <f t="shared" si="315"/>
        <v>0.64642891807340319</v>
      </c>
      <c r="DT163" s="124">
        <f t="shared" si="315"/>
        <v>0.64652692553087865</v>
      </c>
      <c r="DU163" s="124">
        <f t="shared" si="315"/>
        <v>0.646624903283325</v>
      </c>
      <c r="DV163" s="124">
        <f t="shared" si="315"/>
        <v>0.64672285135324004</v>
      </c>
      <c r="DW163" s="124">
        <f t="shared" si="315"/>
        <v>0.64682076976309433</v>
      </c>
      <c r="DX163" s="124">
        <f t="shared" si="315"/>
        <v>0.64691865853533193</v>
      </c>
      <c r="DY163" s="124">
        <f t="shared" si="315"/>
        <v>0.64701651769236868</v>
      </c>
      <c r="DZ163" s="124">
        <f t="shared" si="315"/>
        <v>0.64711434725659367</v>
      </c>
      <c r="EA163" s="124">
        <f t="shared" si="315"/>
        <v>0.6472121472503698</v>
      </c>
      <c r="EB163" s="124">
        <f t="shared" si="315"/>
        <v>0.64730991769603141</v>
      </c>
      <c r="EC163" s="124">
        <f t="shared" si="316"/>
        <v>0.64740765861588745</v>
      </c>
      <c r="ED163" s="124">
        <f t="shared" si="316"/>
        <v>0.64750537003221842</v>
      </c>
      <c r="EE163" s="124">
        <f t="shared" si="316"/>
        <v>0.6476030519672793</v>
      </c>
      <c r="EF163" s="124">
        <f t="shared" si="316"/>
        <v>0.64770070444329719</v>
      </c>
      <c r="EG163" s="124">
        <f t="shared" si="316"/>
        <v>0.6477983274824729</v>
      </c>
      <c r="EH163" s="22">
        <f>+BE163/'[1]total numbers'!BN163</f>
        <v>0.64789592110698058</v>
      </c>
      <c r="EI163" s="22">
        <f>+BF163/'[1]total numbers'!BX163</f>
        <v>0.53323853537148946</v>
      </c>
      <c r="EJ163" s="22">
        <f>+BG163/'[1]total numbers'!CH163</f>
        <v>0.49011599411860801</v>
      </c>
      <c r="EK163" s="22">
        <f>+BH163/'[1]total numbers'!CR163</f>
        <v>0.40187541862022774</v>
      </c>
      <c r="EL163" s="22">
        <f>+BI163/'[1]total numbers'!DB163</f>
        <v>0.31125175079109818</v>
      </c>
      <c r="EM163" s="22">
        <f>+BJ163/'[1]total numbers'!DC163</f>
        <v>0.30684258975145751</v>
      </c>
      <c r="EN163" s="22">
        <f>+BK163/'[1]total numbers'!DD163</f>
        <v>0.30365909205931474</v>
      </c>
      <c r="EO163" s="22">
        <f>+BL163/'[1]total numbers'!DE163</f>
        <v>0.30141665829398173</v>
      </c>
      <c r="EP163" s="22">
        <f>+BM163/'[1]total numbers'!DF163</f>
        <v>0.29967036260113877</v>
      </c>
      <c r="EQ163" s="22">
        <f>+BN163/'[1]total numbers'!DG163</f>
        <v>0.29813664596273293</v>
      </c>
      <c r="ER163" s="22">
        <f>+BO163/'[1]total numbers'!DH163</f>
        <v>0.29675058113655473</v>
      </c>
      <c r="ES163" s="22">
        <f>+BP163/'[1]total numbers'!DI163</f>
        <v>0.29550827423167852</v>
      </c>
      <c r="ET163" s="22">
        <f>+BQ163/'[1]total numbers'!DJ163</f>
        <v>0.29436294951675418</v>
      </c>
      <c r="EU163" s="22">
        <f>+BR163/'[1]total numbers'!DK163</f>
        <v>0.29329813755682649</v>
      </c>
      <c r="EV163" s="22">
        <f>+BS163/'[1]total numbers'!DL163</f>
        <v>0.2922410014124982</v>
      </c>
      <c r="EW163" s="22">
        <f>+BT163/'[1]total numbers'!DM163</f>
        <v>0.29133337662041786</v>
      </c>
      <c r="EX163" s="22">
        <f>+BU163/'[1]total numbers'!DN163</f>
        <v>0.2904032744167247</v>
      </c>
      <c r="EY163" s="22"/>
      <c r="EZ163" s="22"/>
      <c r="FA163" s="22"/>
      <c r="FB163" s="22"/>
      <c r="FC163" s="22"/>
      <c r="FD163" s="22"/>
      <c r="FE163" s="22"/>
      <c r="FF163" s="22"/>
      <c r="FG163" s="22"/>
      <c r="FH163" s="105">
        <f t="shared" si="226"/>
        <v>-10000</v>
      </c>
      <c r="FI163" s="105">
        <f t="shared" si="287"/>
        <v>1960</v>
      </c>
      <c r="FJ163" s="122">
        <f t="shared" si="275"/>
        <v>0.5</v>
      </c>
      <c r="FK163" s="124">
        <f t="shared" si="288"/>
        <v>0.64789592110698058</v>
      </c>
      <c r="FL163" s="105">
        <f t="shared" si="289"/>
        <v>-20172.372129937023</v>
      </c>
      <c r="FM163" s="125">
        <f t="shared" si="268"/>
        <v>0.33333333333333331</v>
      </c>
      <c r="FN163" s="124">
        <f t="shared" si="290"/>
        <v>2.3076109507084438E-2</v>
      </c>
      <c r="FP163" s="6">
        <v>10</v>
      </c>
      <c r="FQ163" s="6" t="s">
        <v>443</v>
      </c>
      <c r="FR163" s="22"/>
      <c r="FS163" s="22"/>
      <c r="FT163" s="22"/>
      <c r="FU163" s="22"/>
      <c r="FW163" s="6">
        <f>+$FW$1</f>
        <v>-50</v>
      </c>
      <c r="FX163" s="11">
        <f t="shared" si="227"/>
        <v>1.5899454179645325</v>
      </c>
      <c r="FY163" s="11"/>
      <c r="FZ163" s="6">
        <f t="shared" si="317"/>
        <v>-50</v>
      </c>
      <c r="GA163" s="61"/>
    </row>
    <row r="164" spans="1:183" x14ac:dyDescent="0.2">
      <c r="A164" s="6">
        <v>18</v>
      </c>
      <c r="B164" s="15">
        <v>586</v>
      </c>
      <c r="C164" s="16" t="s">
        <v>203</v>
      </c>
      <c r="D164" s="11">
        <v>0</v>
      </c>
      <c r="E164" s="11">
        <v>0</v>
      </c>
      <c r="F164" s="11">
        <v>0</v>
      </c>
      <c r="G164" s="11">
        <v>0</v>
      </c>
      <c r="H164" s="11">
        <f>+'[1]total numbers'!H164*CK164</f>
        <v>0.28759352256845722</v>
      </c>
      <c r="I164" s="11">
        <f>+'[1]total numbers'!I164*CL164</f>
        <v>0.95864507522819098</v>
      </c>
      <c r="J164" s="11">
        <f>+'[1]total numbers'!J164*CM164</f>
        <v>3.1954835840939699</v>
      </c>
      <c r="K164" s="11">
        <f>+'[1]total numbers'!K164*CN164</f>
        <v>10.6516119469799</v>
      </c>
      <c r="L164" s="11">
        <f>+'[1]total numbers'!L164*CO164</f>
        <v>35.505373156599674</v>
      </c>
      <c r="M164" s="11">
        <f>+'[1]total numbers'!M164*CP164</f>
        <v>118.35124385533226</v>
      </c>
      <c r="N164" s="11">
        <f>+'[1]total numbers'!N164*CQ164</f>
        <v>394.50414618444074</v>
      </c>
      <c r="O164" s="11">
        <f>+'[1]total numbers'!O164*CR164</f>
        <v>847.02360798424047</v>
      </c>
      <c r="P164" s="11">
        <f>+'[1]total numbers'!P164*CS164</f>
        <v>889.40972473631518</v>
      </c>
      <c r="Q164" s="11">
        <f>+'[1]total numbers'!Q164*CT164</f>
        <v>940.38111899999365</v>
      </c>
      <c r="R164" s="11">
        <f>+'[1]total numbers'!R164*CU164</f>
        <v>988.13996588381815</v>
      </c>
      <c r="S164" s="11">
        <f>+'[1]total numbers'!S164*CV164</f>
        <v>1032.4635474499353</v>
      </c>
      <c r="T164" s="11">
        <f>+'[1]total numbers'!T164*CW164</f>
        <v>1073.0949098061101</v>
      </c>
      <c r="U164" s="11">
        <f>+'[1]total numbers'!U164*CX164</f>
        <v>1161.1112123740693</v>
      </c>
      <c r="V164" s="11">
        <f>+'[1]total numbers'!V164*CY164</f>
        <v>1242.2077102307471</v>
      </c>
      <c r="W164" s="11">
        <f>+'[1]total numbers'!W164*CZ164</f>
        <v>1354.7385623501525</v>
      </c>
      <c r="X164" s="11">
        <f>+'[1]total numbers'!X164*DA164</f>
        <v>1456.6562000674242</v>
      </c>
      <c r="Y164" s="11">
        <f>+'[1]total numbers'!Y164*DB164</f>
        <v>1464.4260300978981</v>
      </c>
      <c r="Z164" s="11">
        <f>+'[1]total numbers'!Z164*DC164</f>
        <v>1464.8739985622165</v>
      </c>
      <c r="AA164" s="11">
        <f>+'[1]total numbers'!AA164*DD164</f>
        <v>1406.0229523610956</v>
      </c>
      <c r="AB164" s="11">
        <f>+'[1]total numbers'!AB164*DE164</f>
        <v>1519.6107555808685</v>
      </c>
      <c r="AC164" s="11">
        <f>+'[1]total numbers'!AC164*DF164</f>
        <v>1530.992166942016</v>
      </c>
      <c r="AD164" s="11">
        <f>+'[1]total numbers'!AD164*DG164</f>
        <v>1864.9187942111312</v>
      </c>
      <c r="AE164" s="11">
        <f>+'[1]total numbers'!AE164*DH164</f>
        <v>2116.8667729328199</v>
      </c>
      <c r="AF164" s="11">
        <f>+'[1]total numbers'!AF164*DI164</f>
        <v>2118.7933847425925</v>
      </c>
      <c r="AG164" s="11">
        <f>+'[1]total numbers'!AG164*DJ164</f>
        <v>2141.4783194118982</v>
      </c>
      <c r="AH164" s="11">
        <f>+'[1]total numbers'!AH164*DK164</f>
        <v>2163.7961088464435</v>
      </c>
      <c r="AI164" s="11">
        <f>+'[1]total numbers'!AI164*DL164</f>
        <v>2185.6928133403976</v>
      </c>
      <c r="AJ164" s="11">
        <f>+'[1]total numbers'!AJ164*DM164</f>
        <v>2207.109617470493</v>
      </c>
      <c r="AK164" s="11">
        <f>+'[1]total numbers'!AK164*DN164</f>
        <v>2227.9822976816208</v>
      </c>
      <c r="AL164" s="11">
        <f>+'[1]total numbers'!AL164*DO164</f>
        <v>2248.2406129901337</v>
      </c>
      <c r="AM164" s="11">
        <f>+'[1]total numbers'!AM164*DP164</f>
        <v>2267.8076044969025</v>
      </c>
      <c r="AN164" s="11">
        <f>+'[1]total numbers'!AN164*DQ164</f>
        <v>2286.5987861032349</v>
      </c>
      <c r="AO164" s="11">
        <f>+'[1]total numbers'!AO164*DR164</f>
        <v>2304.5212046081097</v>
      </c>
      <c r="AP164" s="11">
        <f>+'[1]total numbers'!AP164*DS164</f>
        <v>2321.4723419348038</v>
      </c>
      <c r="AQ164" s="11">
        <f>+'[1]total numbers'!AQ164*DT164</f>
        <v>2337.3388251742817</v>
      </c>
      <c r="AR164" s="11">
        <f>+'[1]total numbers'!AR164*DU164</f>
        <v>2351.9949008623885</v>
      </c>
      <c r="AS164" s="11">
        <f>+'[1]total numbers'!AS164*DV164</f>
        <v>2365.3006176079484</v>
      </c>
      <c r="AT164" s="11">
        <f>+'[1]total numbers'!AT164*DW164</f>
        <v>2377.099644683698</v>
      </c>
      <c r="AU164" s="11">
        <f>+'[1]total numbers'!AU164*DX164</f>
        <v>2387.2166317706487</v>
      </c>
      <c r="AV164" s="11">
        <f>+'[1]total numbers'!AV164*DY164</f>
        <v>2395.4539841807555</v>
      </c>
      <c r="AW164" s="11">
        <f>+'[1]total numbers'!AW164*DZ164</f>
        <v>2401.5878847713675</v>
      </c>
      <c r="AX164" s="11">
        <f>+'[1]total numbers'!AX164*EA164</f>
        <v>2405.3633325865476</v>
      </c>
      <c r="AY164" s="11">
        <f>+'[1]total numbers'!AY164*EB164</f>
        <v>2406.487879915162</v>
      </c>
      <c r="AZ164" s="11">
        <f>+'[1]total numbers'!AZ164*EC164</f>
        <v>2404.6236193971349</v>
      </c>
      <c r="BA164" s="11">
        <f>+'[1]total numbers'!BA164*ED164</f>
        <v>2515.6871075525805</v>
      </c>
      <c r="BB164" s="11">
        <f>+'[1]total numbers'!BB164*EE164</f>
        <v>2754.6692156699146</v>
      </c>
      <c r="BC164" s="11">
        <f>+'[1]total numbers'!BC164*EF164</f>
        <v>3084.2802544978263</v>
      </c>
      <c r="BD164" s="11">
        <f>+'[1]total numbers'!BD164*EG164</f>
        <v>4352.1534864763998</v>
      </c>
      <c r="BE164" s="21">
        <f>+[2]faostat2014_pasture!B153</f>
        <v>5000</v>
      </c>
      <c r="BF164" s="21">
        <f>+[2]faostat2014_pasture!C153</f>
        <v>5000</v>
      </c>
      <c r="BG164" s="21">
        <f>+[2]faostat2014_pasture!D153</f>
        <v>5000</v>
      </c>
      <c r="BH164" s="21">
        <f>+[2]faostat2014_pasture!E153</f>
        <v>5000</v>
      </c>
      <c r="BI164" s="21">
        <f>+[2]faostat2014_pasture!F153</f>
        <v>5000</v>
      </c>
      <c r="BJ164" s="21">
        <f>+[2]faostat2014_pasture!G153</f>
        <v>5000</v>
      </c>
      <c r="BK164" s="21">
        <f>+[2]faostat2014_pasture!H153</f>
        <v>5000</v>
      </c>
      <c r="BL164" s="21">
        <f>+[2]faostat2014_pasture!I153</f>
        <v>5000</v>
      </c>
      <c r="BM164" s="21">
        <f>+[2]faostat2014_pasture!J153</f>
        <v>5000</v>
      </c>
      <c r="BN164" s="21">
        <f>+[2]faostat2014_pasture!K153</f>
        <v>5000</v>
      </c>
      <c r="BO164" s="21">
        <f>+[2]faostat2014_pasture!L153</f>
        <v>5000</v>
      </c>
      <c r="BP164" s="21">
        <f>+[2]faostat2014_pasture!M153</f>
        <v>5000</v>
      </c>
      <c r="BQ164" s="21">
        <f>+[2]faostat2014_pasture!N153</f>
        <v>5000</v>
      </c>
      <c r="BR164" s="21">
        <f>+[2]faostat2014_pasture!O153</f>
        <v>5000</v>
      </c>
      <c r="BS164" s="21">
        <f>+[2]faostat2014_pasture!P153</f>
        <v>5000</v>
      </c>
      <c r="BT164" s="21">
        <f>+[2]faostat2014_pasture!Q153</f>
        <v>5000</v>
      </c>
      <c r="BU164" s="21">
        <f>+[2]faostat2014_pasture!R153</f>
        <v>5000</v>
      </c>
      <c r="BV164" s="119">
        <f t="shared" si="217"/>
        <v>5000</v>
      </c>
      <c r="BW164" s="119">
        <f t="shared" si="218"/>
        <v>5000</v>
      </c>
      <c r="BX164" s="119">
        <f t="shared" si="219"/>
        <v>5000</v>
      </c>
      <c r="BY164" s="119">
        <f t="shared" si="220"/>
        <v>5000</v>
      </c>
      <c r="BZ164" s="119">
        <f t="shared" si="221"/>
        <v>5000</v>
      </c>
      <c r="CA164" s="119">
        <f t="shared" si="222"/>
        <v>5000</v>
      </c>
      <c r="CB164" s="119">
        <f t="shared" si="223"/>
        <v>5000</v>
      </c>
      <c r="CC164" s="119">
        <f t="shared" si="224"/>
        <v>5000</v>
      </c>
      <c r="CD164" s="21"/>
      <c r="CE164" s="96">
        <f t="shared" si="225"/>
        <v>0</v>
      </c>
      <c r="CG164" s="109">
        <f t="shared" ref="CG164:CQ164" si="318">+CH164/2</f>
        <v>1.3330725095440931E-4</v>
      </c>
      <c r="CH164" s="109">
        <f t="shared" si="318"/>
        <v>2.6661450190881863E-4</v>
      </c>
      <c r="CI164" s="109">
        <f t="shared" si="318"/>
        <v>5.3322900381763726E-4</v>
      </c>
      <c r="CJ164" s="109">
        <f t="shared" si="318"/>
        <v>1.0664580076352745E-3</v>
      </c>
      <c r="CK164" s="109">
        <f t="shared" si="318"/>
        <v>2.132916015270549E-3</v>
      </c>
      <c r="CL164" s="109">
        <f t="shared" si="318"/>
        <v>4.2658320305410981E-3</v>
      </c>
      <c r="CM164" s="109">
        <f t="shared" si="318"/>
        <v>8.5316640610821962E-3</v>
      </c>
      <c r="CN164" s="109">
        <f t="shared" si="318"/>
        <v>1.7063328122164392E-2</v>
      </c>
      <c r="CO164" s="109">
        <f t="shared" si="318"/>
        <v>3.4126656244328785E-2</v>
      </c>
      <c r="CP164" s="109">
        <f t="shared" si="318"/>
        <v>6.8253312488657569E-2</v>
      </c>
      <c r="CQ164" s="109">
        <f t="shared" si="318"/>
        <v>0.13650662497731514</v>
      </c>
      <c r="CR164" s="124">
        <f t="shared" si="313"/>
        <v>0.27301324995463028</v>
      </c>
      <c r="CS164" s="124">
        <f t="shared" si="313"/>
        <v>0.26829855949813425</v>
      </c>
      <c r="CT164" s="124">
        <f t="shared" si="313"/>
        <v>0.26341207815125872</v>
      </c>
      <c r="CU164" s="124">
        <f t="shared" si="313"/>
        <v>0.25833724598269753</v>
      </c>
      <c r="CV164" s="124">
        <f t="shared" si="313"/>
        <v>0.2530547910416508</v>
      </c>
      <c r="CW164" s="124">
        <f t="shared" si="314"/>
        <v>0.24754207838664591</v>
      </c>
      <c r="CX164" s="124">
        <f t="shared" si="314"/>
        <v>0.24177224619970211</v>
      </c>
      <c r="CY164" s="124">
        <f t="shared" si="314"/>
        <v>0.23571303799444915</v>
      </c>
      <c r="CZ164" s="124">
        <f t="shared" si="314"/>
        <v>0.22932519041052093</v>
      </c>
      <c r="DA164" s="124">
        <f t="shared" si="314"/>
        <v>0.22256015279868971</v>
      </c>
      <c r="DB164" s="124">
        <f t="shared" si="314"/>
        <v>0.21535676913204382</v>
      </c>
      <c r="DC164" s="124">
        <f t="shared" si="314"/>
        <v>0.2076362861179612</v>
      </c>
      <c r="DD164" s="124">
        <f t="shared" si="314"/>
        <v>0.19929453612488948</v>
      </c>
      <c r="DE164" s="124">
        <f t="shared" si="314"/>
        <v>0.19018908079860683</v>
      </c>
      <c r="DF164" s="124">
        <f t="shared" si="314"/>
        <v>0.18011672552259012</v>
      </c>
      <c r="DG164" s="124">
        <f t="shared" si="314"/>
        <v>0.16877093160281731</v>
      </c>
      <c r="DH164" s="124">
        <f t="shared" si="314"/>
        <v>0.15565196859800146</v>
      </c>
      <c r="DI164" s="124">
        <f t="shared" si="314"/>
        <v>0.15421313453532118</v>
      </c>
      <c r="DJ164" s="124">
        <f t="shared" si="314"/>
        <v>0.15274693833903014</v>
      </c>
      <c r="DK164" s="124">
        <f t="shared" si="314"/>
        <v>0.15125204082795882</v>
      </c>
      <c r="DL164" s="124">
        <f t="shared" si="314"/>
        <v>0.14972699476783966</v>
      </c>
      <c r="DM164" s="124">
        <f t="shared" si="315"/>
        <v>0.14817023250818331</v>
      </c>
      <c r="DN164" s="124">
        <f t="shared" si="315"/>
        <v>0.14658005176061234</v>
      </c>
      <c r="DO164" s="124">
        <f t="shared" si="315"/>
        <v>0.14495459916805276</v>
      </c>
      <c r="DP164" s="124">
        <f t="shared" si="315"/>
        <v>0.14329185123368374</v>
      </c>
      <c r="DQ164" s="124">
        <f t="shared" si="315"/>
        <v>0.14158959207603125</v>
      </c>
      <c r="DR164" s="124">
        <f t="shared" si="315"/>
        <v>0.13984538734499657</v>
      </c>
      <c r="DS164" s="124">
        <f t="shared" si="315"/>
        <v>0.13805655346326076</v>
      </c>
      <c r="DT164" s="124">
        <f t="shared" si="315"/>
        <v>0.13622012113496926</v>
      </c>
      <c r="DU164" s="124">
        <f t="shared" si="315"/>
        <v>0.13433279177006216</v>
      </c>
      <c r="DV164" s="124">
        <f t="shared" si="315"/>
        <v>0.1323908850813329</v>
      </c>
      <c r="DW164" s="124">
        <f t="shared" si="315"/>
        <v>0.13039027558381694</v>
      </c>
      <c r="DX164" s="124">
        <f t="shared" si="315"/>
        <v>0.12832631500626007</v>
      </c>
      <c r="DY164" s="124">
        <f t="shared" si="315"/>
        <v>0.12619373662891917</v>
      </c>
      <c r="DZ164" s="124">
        <f t="shared" si="315"/>
        <v>0.12398653616515849</v>
      </c>
      <c r="EA164" s="124">
        <f t="shared" si="315"/>
        <v>0.12169782181316695</v>
      </c>
      <c r="EB164" s="124">
        <f t="shared" si="315"/>
        <v>0.11931962321581004</v>
      </c>
      <c r="EC164" s="124">
        <f t="shared" si="316"/>
        <v>0.11684264479543949</v>
      </c>
      <c r="ED164" s="124">
        <f t="shared" si="316"/>
        <v>0.11425594247769728</v>
      </c>
      <c r="EE164" s="124">
        <f t="shared" si="316"/>
        <v>0.11154649283366866</v>
      </c>
      <c r="EF164" s="124">
        <f t="shared" si="316"/>
        <v>0.10869860779831748</v>
      </c>
      <c r="EG164" s="124">
        <f t="shared" si="316"/>
        <v>0.1056931221115012</v>
      </c>
      <c r="EH164" s="22">
        <f>+BE164/'[1]total numbers'!BN164</f>
        <v>0.10250623647942742</v>
      </c>
      <c r="EI164" s="22">
        <f>+BF164/'[1]total numbers'!BX164</f>
        <v>8.0971557639166053E-2</v>
      </c>
      <c r="EJ164" s="22">
        <f>+BG164/'[1]total numbers'!CH164</f>
        <v>6.0525941866575977E-2</v>
      </c>
      <c r="EK164" s="22">
        <f>+BH164/'[1]total numbers'!CR164</f>
        <v>4.3186849528309777E-2</v>
      </c>
      <c r="EL164" s="22">
        <f>+BI164/'[1]total numbers'!DB164</f>
        <v>3.3753595981539888E-2</v>
      </c>
      <c r="EM164" s="22">
        <f>+BJ164/'[1]total numbers'!DC164</f>
        <v>3.2963769046762424E-2</v>
      </c>
      <c r="EN164" s="22">
        <f>+BK164/'[1]total numbers'!DD164</f>
        <v>3.2217834418076678E-2</v>
      </c>
      <c r="EO164" s="22">
        <f>+BL164/'[1]total numbers'!DE164</f>
        <v>3.1507238287031357E-2</v>
      </c>
      <c r="EP164" s="22">
        <f>+BM164/'[1]total numbers'!DF164</f>
        <v>3.0821604926707793E-2</v>
      </c>
      <c r="EQ164" s="22">
        <f>+BN164/'[1]total numbers'!DG164</f>
        <v>3.0153948087180082E-2</v>
      </c>
      <c r="ER164" s="22">
        <f>+BO164/'[1]total numbers'!DH164</f>
        <v>2.9503792240431832E-2</v>
      </c>
      <c r="ES164" s="22">
        <f>+BP164/'[1]total numbers'!DI164</f>
        <v>2.8872102815128767E-2</v>
      </c>
      <c r="ET164" s="22">
        <f>+BQ164/'[1]total numbers'!DJ164</f>
        <v>2.8256230641550428E-2</v>
      </c>
      <c r="EU164" s="22">
        <f>+BR164/'[1]total numbers'!DK164</f>
        <v>2.7653628502559504E-2</v>
      </c>
      <c r="EV164" s="22">
        <f>+BS164/'[1]total numbers'!DL164</f>
        <v>2.7063116058008166E-2</v>
      </c>
      <c r="EW164" s="22">
        <f>+BT164/'[1]total numbers'!DM164</f>
        <v>2.648394145415409E-2</v>
      </c>
      <c r="EX164" s="22">
        <f>+BU164/'[1]total numbers'!DN164</f>
        <v>2.591752805169394E-2</v>
      </c>
      <c r="EY164" s="22"/>
      <c r="EZ164" s="22"/>
      <c r="FA164" s="22"/>
      <c r="FB164" s="22"/>
      <c r="FC164" s="22"/>
      <c r="FD164" s="22"/>
      <c r="FE164" s="22"/>
      <c r="FF164" s="22"/>
      <c r="FG164" s="22"/>
      <c r="FH164" s="105">
        <f t="shared" si="226"/>
        <v>-10000</v>
      </c>
      <c r="FI164" s="105">
        <f t="shared" si="287"/>
        <v>1960</v>
      </c>
      <c r="FJ164" s="122">
        <v>0.5</v>
      </c>
      <c r="FK164" s="124">
        <f t="shared" si="288"/>
        <v>0.10250623647942742</v>
      </c>
      <c r="FL164" s="105">
        <f t="shared" si="289"/>
        <v>2063.9514215497329</v>
      </c>
      <c r="FM164" s="125">
        <f t="shared" si="268"/>
        <v>0.33333333333333331</v>
      </c>
      <c r="FN164" s="124">
        <f t="shared" si="290"/>
        <v>-2.180085255922681E-2</v>
      </c>
      <c r="FO164" s="105" t="str">
        <f>+FO$102</f>
        <v>S-curve</v>
      </c>
      <c r="FP164" s="6">
        <v>4</v>
      </c>
      <c r="FQ164" s="25" t="s">
        <v>448</v>
      </c>
      <c r="FR164" s="22"/>
      <c r="FS164" s="22"/>
      <c r="FT164" s="22"/>
      <c r="FU164" s="22"/>
      <c r="FW164" s="6">
        <v>30</v>
      </c>
      <c r="FX164" s="11">
        <f t="shared" si="227"/>
        <v>2116.8667729328199</v>
      </c>
      <c r="FY164" s="11"/>
      <c r="FZ164" s="6">
        <f t="shared" si="317"/>
        <v>-50</v>
      </c>
      <c r="GA164" s="61"/>
    </row>
    <row r="165" spans="1:183" x14ac:dyDescent="0.2">
      <c r="A165" s="6">
        <v>4</v>
      </c>
      <c r="B165" s="15">
        <v>591</v>
      </c>
      <c r="C165" s="144" t="s">
        <v>204</v>
      </c>
      <c r="D165" s="11">
        <v>0</v>
      </c>
      <c r="E165" s="11">
        <v>0</v>
      </c>
      <c r="F165" s="11">
        <v>0</v>
      </c>
      <c r="G165" s="11">
        <v>0</v>
      </c>
      <c r="H165" s="11">
        <v>0</v>
      </c>
      <c r="I165" s="11">
        <v>0</v>
      </c>
      <c r="J165" s="11">
        <v>0</v>
      </c>
      <c r="K165" s="11">
        <f>+'[1]total numbers'!K165*CN165</f>
        <v>0</v>
      </c>
      <c r="L165" s="11">
        <f>+'[1]total numbers'!L165*CO165</f>
        <v>0</v>
      </c>
      <c r="M165" s="11">
        <f>+'[1]total numbers'!M165*CP165</f>
        <v>0</v>
      </c>
      <c r="N165" s="11">
        <f>+'[1]total numbers'!N165*CQ165</f>
        <v>0</v>
      </c>
      <c r="O165" s="11">
        <f>+'[1]total numbers'!O165*CR165</f>
        <v>0</v>
      </c>
      <c r="P165" s="11">
        <f>+'[1]total numbers'!P165*CS165</f>
        <v>0</v>
      </c>
      <c r="Q165" s="11">
        <f>+'[1]total numbers'!Q165*CT165</f>
        <v>0</v>
      </c>
      <c r="R165" s="11">
        <f>+'[1]total numbers'!R165*CU165</f>
        <v>0</v>
      </c>
      <c r="S165" s="11">
        <f>+'[1]total numbers'!S165*CV165</f>
        <v>0</v>
      </c>
      <c r="T165" s="11">
        <f>+'[1]total numbers'!T165*CW165</f>
        <v>0</v>
      </c>
      <c r="U165" s="11">
        <f>+'[1]total numbers'!U165*CX165</f>
        <v>0</v>
      </c>
      <c r="V165" s="11">
        <f>+'[1]total numbers'!V165*CY165</f>
        <v>0</v>
      </c>
      <c r="W165" s="11">
        <f>+'[1]total numbers'!W165*CZ165</f>
        <v>0</v>
      </c>
      <c r="X165" s="11">
        <f>+'[1]total numbers'!X165*DA165</f>
        <v>0</v>
      </c>
      <c r="Y165" s="11">
        <f>+'[1]total numbers'!Y165*DB165</f>
        <v>0</v>
      </c>
      <c r="Z165" s="11">
        <f>+'[1]total numbers'!Z165*DC165</f>
        <v>0</v>
      </c>
      <c r="AA165" s="11">
        <f>+'[1]total numbers'!AA165*DD165</f>
        <v>0</v>
      </c>
      <c r="AB165" s="11">
        <f>+'[1]total numbers'!AB165*DE165</f>
        <v>0</v>
      </c>
      <c r="AC165" s="11">
        <f>+'[1]total numbers'!AC165*DF165</f>
        <v>0</v>
      </c>
      <c r="AD165" s="11">
        <f>+'[1]total numbers'!AD165*DG165</f>
        <v>65.543662500792095</v>
      </c>
      <c r="AE165" s="11">
        <f>+'[1]total numbers'!AE165*DH165</f>
        <v>43.361507264735017</v>
      </c>
      <c r="AF165" s="11">
        <f>+'[1]total numbers'!AF165*DI165</f>
        <v>46.758394595967289</v>
      </c>
      <c r="AG165" s="11">
        <f>+'[1]total numbers'!AG165*DJ165</f>
        <v>50.392734036124999</v>
      </c>
      <c r="AH165" s="11">
        <f>+'[1]total numbers'!AH165*DK165</f>
        <v>54.280110883845126</v>
      </c>
      <c r="AI165" s="11">
        <f>+'[1]total numbers'!AI165*DL165</f>
        <v>58.437093233441232</v>
      </c>
      <c r="AJ165" s="11">
        <f>+'[1]total numbers'!AJ165*DM165</f>
        <v>62.881292254507756</v>
      </c>
      <c r="AK165" s="11">
        <f>+'[1]total numbers'!AK165*DN165</f>
        <v>67.631426094319664</v>
      </c>
      <c r="AL165" s="11">
        <f>+'[1]total numbers'!AL165*DO165</f>
        <v>72.707387617395668</v>
      </c>
      <c r="AM165" s="11">
        <f>+'[1]total numbers'!AM165*DP165</f>
        <v>78.130316209121446</v>
      </c>
      <c r="AN165" s="11">
        <f>+'[1]total numbers'!AN165*DQ165</f>
        <v>83.922673883584622</v>
      </c>
      <c r="AO165" s="11">
        <f>+'[1]total numbers'!AO165*DR165</f>
        <v>90.108325949794207</v>
      </c>
      <c r="AP165" s="11">
        <f>+'[1]total numbers'!AP165*DS165</f>
        <v>97.78518863520722</v>
      </c>
      <c r="AQ165" s="11">
        <f>+'[1]total numbers'!AQ165*DT165</f>
        <v>112.56886171423466</v>
      </c>
      <c r="AR165" s="11">
        <f>+'[1]total numbers'!AR165*DU165</f>
        <v>129.47761788957024</v>
      </c>
      <c r="AS165" s="11">
        <f>+'[1]total numbers'!AS165*DV165</f>
        <v>148.80685840077388</v>
      </c>
      <c r="AT165" s="11">
        <f>+'[1]total numbers'!AT165*DW165</f>
        <v>170.89207774659198</v>
      </c>
      <c r="AU165" s="11">
        <f>+'[1]total numbers'!AU165*DX165</f>
        <v>184.41455464660095</v>
      </c>
      <c r="AV165" s="11">
        <f>+'[1]total numbers'!AV165*DY165</f>
        <v>194.66024785222095</v>
      </c>
      <c r="AW165" s="11">
        <f>+'[1]total numbers'!AW165*DZ165</f>
        <v>198.26814788566887</v>
      </c>
      <c r="AX165" s="11">
        <f>+'[1]total numbers'!AX165*EA165</f>
        <v>213.29623756320197</v>
      </c>
      <c r="AY165" s="11">
        <f>+'[1]total numbers'!AY165*EB165</f>
        <v>227.82624191419976</v>
      </c>
      <c r="AZ165" s="11">
        <f>+'[1]total numbers'!AZ165*EC165</f>
        <v>265.25239096912583</v>
      </c>
      <c r="BA165" s="11">
        <f>+'[1]total numbers'!BA165*ED165</f>
        <v>291.51758051670026</v>
      </c>
      <c r="BB165" s="11">
        <f>+'[1]total numbers'!BB165*EE165</f>
        <v>365.56139774530862</v>
      </c>
      <c r="BC165" s="11">
        <f>+'[1]total numbers'!BC165*EF165</f>
        <v>532.14479549216594</v>
      </c>
      <c r="BD165" s="11">
        <f>+'[1]total numbers'!BD165*EG165</f>
        <v>758.83145541937881</v>
      </c>
      <c r="BE165" s="21">
        <f>+[2]faostat2014_pasture!B156</f>
        <v>1060</v>
      </c>
      <c r="BF165" s="21">
        <f>+[2]faostat2014_pasture!C156</f>
        <v>1141</v>
      </c>
      <c r="BG165" s="21">
        <f>+[2]faostat2014_pasture!D156</f>
        <v>1300</v>
      </c>
      <c r="BH165" s="21">
        <f>+[2]faostat2014_pasture!E156</f>
        <v>1470</v>
      </c>
      <c r="BI165" s="21">
        <f>+[2]faostat2014_pasture!F156</f>
        <v>1535</v>
      </c>
      <c r="BJ165" s="21">
        <f>+[2]faostat2014_pasture!G156</f>
        <v>1535</v>
      </c>
      <c r="BK165" s="21">
        <f>+[2]faostat2014_pasture!H156</f>
        <v>1535</v>
      </c>
      <c r="BL165" s="21">
        <f>+[2]faostat2014_pasture!I156</f>
        <v>1535</v>
      </c>
      <c r="BM165" s="21">
        <f>+[2]faostat2014_pasture!J156</f>
        <v>1535</v>
      </c>
      <c r="BN165" s="21">
        <f>+[2]faostat2014_pasture!K156</f>
        <v>1535</v>
      </c>
      <c r="BO165" s="21">
        <f>+[2]faostat2014_pasture!L156</f>
        <v>1535</v>
      </c>
      <c r="BP165" s="21">
        <f>+[2]faostat2014_pasture!M156</f>
        <v>1535</v>
      </c>
      <c r="BQ165" s="21">
        <f>+[2]faostat2014_pasture!N156</f>
        <v>1535</v>
      </c>
      <c r="BR165" s="21">
        <f>+[2]faostat2014_pasture!O156</f>
        <v>1535</v>
      </c>
      <c r="BS165" s="21">
        <f>+[2]faostat2014_pasture!P156</f>
        <v>1535</v>
      </c>
      <c r="BT165" s="21">
        <f>+[2]faostat2014_pasture!Q156</f>
        <v>1538</v>
      </c>
      <c r="BU165" s="21">
        <f>+[2]faostat2014_pasture!R156</f>
        <v>1540</v>
      </c>
      <c r="BV165" s="119">
        <f t="shared" si="217"/>
        <v>1539.7333333333333</v>
      </c>
      <c r="BW165" s="119">
        <f t="shared" si="218"/>
        <v>1541.2888888888892</v>
      </c>
      <c r="BX165" s="119">
        <f t="shared" si="219"/>
        <v>1542.9348148148154</v>
      </c>
      <c r="BY165" s="119">
        <f t="shared" si="220"/>
        <v>1544.420246913581</v>
      </c>
      <c r="BZ165" s="119">
        <f t="shared" si="221"/>
        <v>1545.309004115227</v>
      </c>
      <c r="CA165" s="119">
        <f t="shared" si="222"/>
        <v>1546.5062167352551</v>
      </c>
      <c r="CB165" s="119">
        <f t="shared" si="223"/>
        <v>1548.1064369455892</v>
      </c>
      <c r="CC165" s="119">
        <f t="shared" si="224"/>
        <v>1549.3300050602058</v>
      </c>
      <c r="CD165" s="21"/>
      <c r="CE165" s="96">
        <f t="shared" si="225"/>
        <v>394</v>
      </c>
      <c r="CG165" s="112">
        <v>0</v>
      </c>
      <c r="CH165" s="112">
        <v>0</v>
      </c>
      <c r="CI165" s="112">
        <v>0</v>
      </c>
      <c r="CJ165" s="112">
        <v>0</v>
      </c>
      <c r="CK165" s="112">
        <v>0</v>
      </c>
      <c r="CL165" s="112">
        <v>0</v>
      </c>
      <c r="CM165" s="112">
        <v>0</v>
      </c>
      <c r="CN165" s="112">
        <v>0</v>
      </c>
      <c r="CO165" s="112">
        <v>0</v>
      </c>
      <c r="CP165" s="112">
        <v>0</v>
      </c>
      <c r="CQ165" s="112">
        <v>0</v>
      </c>
      <c r="CR165" s="112">
        <v>0</v>
      </c>
      <c r="CS165" s="112">
        <v>0</v>
      </c>
      <c r="CT165" s="112">
        <v>0</v>
      </c>
      <c r="CU165" s="112">
        <v>0</v>
      </c>
      <c r="CV165" s="112">
        <v>0</v>
      </c>
      <c r="CW165" s="112">
        <v>0</v>
      </c>
      <c r="CX165" s="112">
        <v>0</v>
      </c>
      <c r="CY165" s="112">
        <v>0</v>
      </c>
      <c r="CZ165" s="112">
        <v>0</v>
      </c>
      <c r="DA165" s="112">
        <v>0</v>
      </c>
      <c r="DB165" s="112">
        <v>0</v>
      </c>
      <c r="DC165" s="112">
        <v>0</v>
      </c>
      <c r="DD165" s="112">
        <v>0</v>
      </c>
      <c r="DE165" s="112">
        <v>0</v>
      </c>
      <c r="DF165" s="112">
        <v>0</v>
      </c>
      <c r="DG165" s="143">
        <f>+(DG$49/$EH$49*$EH165)</f>
        <v>0.66592604598707539</v>
      </c>
      <c r="DH165" s="143">
        <f t="shared" ref="DH165:EG165" si="319">+(DH$49/$EH$49*$EH165)</f>
        <v>0.88110904942170021</v>
      </c>
      <c r="DI165" s="143">
        <f t="shared" si="319"/>
        <v>0.90262734976516257</v>
      </c>
      <c r="DJ165" s="143">
        <f t="shared" si="319"/>
        <v>0.92414565010862493</v>
      </c>
      <c r="DK165" s="143">
        <f t="shared" si="319"/>
        <v>0.94566395045208762</v>
      </c>
      <c r="DL165" s="143">
        <f t="shared" si="319"/>
        <v>0.96718225079554987</v>
      </c>
      <c r="DM165" s="143">
        <f t="shared" si="319"/>
        <v>0.98870055113901234</v>
      </c>
      <c r="DN165" s="143">
        <f t="shared" si="319"/>
        <v>1.010218851482475</v>
      </c>
      <c r="DO165" s="143">
        <f t="shared" si="319"/>
        <v>1.0317371518259373</v>
      </c>
      <c r="DP165" s="143">
        <f t="shared" si="319"/>
        <v>1.0532554521693998</v>
      </c>
      <c r="DQ165" s="143">
        <f t="shared" si="319"/>
        <v>1.0747737525128624</v>
      </c>
      <c r="DR165" s="143">
        <f t="shared" si="319"/>
        <v>1.0962920528563247</v>
      </c>
      <c r="DS165" s="143">
        <f t="shared" si="319"/>
        <v>1.1302070907985295</v>
      </c>
      <c r="DT165" s="143">
        <f t="shared" si="319"/>
        <v>1.164122128740734</v>
      </c>
      <c r="DU165" s="143">
        <f t="shared" si="319"/>
        <v>1.1980371666829388</v>
      </c>
      <c r="DV165" s="143">
        <f t="shared" si="319"/>
        <v>1.2319522046251432</v>
      </c>
      <c r="DW165" s="143">
        <f t="shared" si="319"/>
        <v>1.2658672425673481</v>
      </c>
      <c r="DX165" s="143">
        <f t="shared" si="319"/>
        <v>1.1859456890456652</v>
      </c>
      <c r="DY165" s="143">
        <f t="shared" si="319"/>
        <v>1.1060241355239826</v>
      </c>
      <c r="DZ165" s="143">
        <f t="shared" si="319"/>
        <v>1.0261025820022998</v>
      </c>
      <c r="EA165" s="143">
        <f t="shared" si="319"/>
        <v>0.94618102848061703</v>
      </c>
      <c r="EB165" s="143">
        <f t="shared" si="319"/>
        <v>0.86625947495893441</v>
      </c>
      <c r="EC165" s="143">
        <f t="shared" si="319"/>
        <v>0.78633792143725179</v>
      </c>
      <c r="ED165" s="143">
        <f t="shared" si="319"/>
        <v>0.70641636791556905</v>
      </c>
      <c r="EE165" s="143">
        <f t="shared" si="319"/>
        <v>0.76503350372047563</v>
      </c>
      <c r="EF165" s="143">
        <f t="shared" si="319"/>
        <v>0.8236506395253822</v>
      </c>
      <c r="EG165" s="143">
        <f t="shared" si="319"/>
        <v>0.88226777533028888</v>
      </c>
      <c r="EH165" s="22">
        <f>+BE165/'[1]total numbers'!BN165</f>
        <v>0.94088491113519546</v>
      </c>
      <c r="EI165" s="22">
        <f>+BF165/'[1]total numbers'!BX165</f>
        <v>0.75710725310075566</v>
      </c>
      <c r="EJ165" s="22">
        <f>+BG165/'[1]total numbers'!CH165</f>
        <v>0.66646638497354127</v>
      </c>
      <c r="EK165" s="22">
        <f>+BH165/'[1]total numbers'!CR165</f>
        <v>0.6093127863666471</v>
      </c>
      <c r="EL165" s="22">
        <f>+BI165/'[1]total numbers'!DB165</f>
        <v>0.52019773614011922</v>
      </c>
      <c r="EM165" s="22">
        <f>+BJ165/'[1]total numbers'!DC165</f>
        <v>0.51046588075982602</v>
      </c>
      <c r="EN165" s="22">
        <f>+BK165/'[1]total numbers'!DD165</f>
        <v>0.50109669991097783</v>
      </c>
      <c r="EO165" s="22">
        <f>+BL165/'[1]total numbers'!DE165</f>
        <v>0.49207376554400117</v>
      </c>
      <c r="EP165" s="22">
        <f>+BM165/'[1]total numbers'!DF165</f>
        <v>0.48337748285978083</v>
      </c>
      <c r="EQ165" s="22">
        <f>+BN165/'[1]total numbers'!DG165</f>
        <v>0.47499337794248342</v>
      </c>
      <c r="ER165" s="22">
        <f>+BO165/'[1]total numbers'!DH165</f>
        <v>0.46690921611874031</v>
      </c>
      <c r="ES165" s="22">
        <f>+BP165/'[1]total numbers'!DI165</f>
        <v>0.45912130463431367</v>
      </c>
      <c r="ET165" s="22">
        <f>+BQ165/'[1]total numbers'!DJ165</f>
        <v>0.45162732948493889</v>
      </c>
      <c r="EU165" s="22">
        <f>+BR165/'[1]total numbers'!DK165</f>
        <v>0.4444257859604881</v>
      </c>
      <c r="EV165" s="22">
        <f>+BS165/'[1]total numbers'!DL165</f>
        <v>0.43751202445506954</v>
      </c>
      <c r="EW165" s="22">
        <f>+BT165/'[1]total numbers'!DM165</f>
        <v>0.43172002535302512</v>
      </c>
      <c r="EX165" s="22">
        <f>+BU165/'[1]total numbers'!DN165</f>
        <v>0.42589084472960081</v>
      </c>
      <c r="EY165" s="22"/>
      <c r="EZ165" s="22"/>
      <c r="FA165" s="22"/>
      <c r="FB165" s="22"/>
      <c r="FC165" s="22"/>
      <c r="FD165" s="22"/>
      <c r="FE165" s="22"/>
      <c r="FF165" s="22"/>
      <c r="FG165" s="22"/>
      <c r="FH165" s="105">
        <f t="shared" si="226"/>
        <v>-10000</v>
      </c>
      <c r="FI165" s="105">
        <f t="shared" si="287"/>
        <v>1960</v>
      </c>
      <c r="FJ165" s="122">
        <f t="shared" si="275"/>
        <v>0.5</v>
      </c>
      <c r="FK165" s="124">
        <f t="shared" si="288"/>
        <v>0.94088491113519546</v>
      </c>
      <c r="FL165" s="105">
        <f t="shared" si="289"/>
        <v>-12111.784952380165</v>
      </c>
      <c r="FM165" s="125">
        <f t="shared" si="268"/>
        <v>0.33333333333333331</v>
      </c>
      <c r="FN165" s="124">
        <f t="shared" si="290"/>
        <v>3.8972067015334837E-2</v>
      </c>
      <c r="FP165" s="6">
        <v>8</v>
      </c>
      <c r="FQ165" s="6" t="s">
        <v>33</v>
      </c>
      <c r="FR165" s="22"/>
      <c r="FS165" s="22"/>
      <c r="FT165" s="22"/>
      <c r="FU165" s="22"/>
      <c r="FW165" s="6">
        <f>+$FW$1</f>
        <v>-50</v>
      </c>
      <c r="FX165" s="11">
        <f t="shared" si="227"/>
        <v>43.361507264735017</v>
      </c>
      <c r="FY165" s="11"/>
      <c r="FZ165" s="6">
        <f t="shared" si="317"/>
        <v>-50</v>
      </c>
      <c r="GA165" s="61"/>
    </row>
    <row r="166" spans="1:183" x14ac:dyDescent="0.2">
      <c r="A166" s="6">
        <v>22</v>
      </c>
      <c r="B166" s="15">
        <v>598</v>
      </c>
      <c r="C166" s="16" t="s">
        <v>205</v>
      </c>
      <c r="D166" s="11">
        <v>0</v>
      </c>
      <c r="E166" s="11">
        <v>0</v>
      </c>
      <c r="F166" s="11">
        <v>0</v>
      </c>
      <c r="G166" s="11">
        <v>0</v>
      </c>
      <c r="H166" s="11">
        <v>0</v>
      </c>
      <c r="I166" s="11">
        <f>+'[1]total numbers'!I166*CL166</f>
        <v>33.011299130653526</v>
      </c>
      <c r="J166" s="11">
        <f>+'[1]total numbers'!J166*CM166</f>
        <v>47.023209016176907</v>
      </c>
      <c r="K166" s="11">
        <f>+'[1]total numbers'!K166*CN166</f>
        <v>66.348814641514323</v>
      </c>
      <c r="L166" s="11">
        <f>+'[1]total numbers'!L166*CO166</f>
        <v>92.332751339539413</v>
      </c>
      <c r="M166" s="11">
        <f>+'[1]total numbers'!M166*CP166</f>
        <v>125.70643755963279</v>
      </c>
      <c r="N166" s="11">
        <f>+'[1]total numbers'!N166*CQ166</f>
        <v>164.38457223826762</v>
      </c>
      <c r="O166" s="11">
        <f>+'[1]total numbers'!O166*CR166</f>
        <v>169.23798588030266</v>
      </c>
      <c r="P166" s="11">
        <f>+'[1]total numbers'!P166*CS166</f>
        <v>174.06731516761863</v>
      </c>
      <c r="Q166" s="11">
        <f>+'[1]total numbers'!Q166*CT166</f>
        <v>178.84238322844135</v>
      </c>
      <c r="R166" s="11">
        <f>+'[1]total numbers'!R166*CU166</f>
        <v>183.52687566073899</v>
      </c>
      <c r="S166" s="11">
        <f>+'[1]total numbers'!S166*CV166</f>
        <v>188.07695791994183</v>
      </c>
      <c r="T166" s="11">
        <f>+'[1]total numbers'!T166*CW166</f>
        <v>192.43947867375348</v>
      </c>
      <c r="U166" s="11">
        <f>+'[1]total numbers'!U166*CX166</f>
        <v>196.5495927813331</v>
      </c>
      <c r="V166" s="11">
        <f>+'[1]total numbers'!V166*CY166</f>
        <v>200.32755060780951</v>
      </c>
      <c r="W166" s="11">
        <f>+'[1]total numbers'!W166*CZ166</f>
        <v>203.6742557694399</v>
      </c>
      <c r="X166" s="11">
        <f>+'[1]total numbers'!X166*DA166</f>
        <v>206.46494326034852</v>
      </c>
      <c r="Y166" s="11">
        <f>+'[1]total numbers'!Y166*DB166</f>
        <v>208.53987698693817</v>
      </c>
      <c r="Z166" s="11">
        <f>+'[1]total numbers'!Z166*DC166</f>
        <v>209.69009999409747</v>
      </c>
      <c r="AA166" s="11">
        <f>+'[1]total numbers'!AA166*DD166</f>
        <v>209.63450411723306</v>
      </c>
      <c r="AB166" s="11">
        <f>+'[1]total numbers'!AB166*DE166</f>
        <v>207.98057857037634</v>
      </c>
      <c r="AC166" s="11">
        <f>+'[1]total numbers'!AC166*DF166</f>
        <v>204.15162302612413</v>
      </c>
      <c r="AD166" s="11">
        <f>+'[1]total numbers'!AD166*DG166</f>
        <v>197.2363453529484</v>
      </c>
      <c r="AE166" s="11">
        <f>+'[1]total numbers'!AE166*DH166</f>
        <v>185.62553403628786</v>
      </c>
      <c r="AF166" s="11">
        <f>+'[1]total numbers'!AF166*DI166</f>
        <v>183.86118250650929</v>
      </c>
      <c r="AG166" s="11">
        <f>+'[1]total numbers'!AG166*DJ166</f>
        <v>182.0191966245759</v>
      </c>
      <c r="AH166" s="11">
        <f>+'[1]total numbers'!AH166*DK166</f>
        <v>180.09442483626594</v>
      </c>
      <c r="AI166" s="11">
        <f>+'[1]total numbers'!AI166*DL166</f>
        <v>178.0811355573081</v>
      </c>
      <c r="AJ166" s="11">
        <f>+'[1]total numbers'!AJ166*DM166</f>
        <v>175.9729217655543</v>
      </c>
      <c r="AK166" s="11">
        <f>+'[1]total numbers'!AK166*DN166</f>
        <v>173.76258454375309</v>
      </c>
      <c r="AL166" s="11">
        <f>+'[1]total numbers'!AL166*DO166</f>
        <v>171.44198963513708</v>
      </c>
      <c r="AM166" s="11">
        <f>+'[1]total numbers'!AM166*DP166</f>
        <v>169.00188899628748</v>
      </c>
      <c r="AN166" s="11">
        <f>+'[1]total numbers'!AN166*DQ166</f>
        <v>166.43169637040097</v>
      </c>
      <c r="AO166" s="11">
        <f>+'[1]total numbers'!AO166*DR166</f>
        <v>163.71920160896471</v>
      </c>
      <c r="AP166" s="11">
        <f>+'[1]total numbers'!AP166*DS166</f>
        <v>160.85020211869508</v>
      </c>
      <c r="AQ166" s="11">
        <f>+'[1]total numbers'!AQ166*DT166</f>
        <v>157.80802021541834</v>
      </c>
      <c r="AR166" s="11">
        <f>+'[1]total numbers'!AR166*DU166</f>
        <v>154.57286031821917</v>
      </c>
      <c r="AS166" s="11">
        <f>+'[1]total numbers'!AS166*DV166</f>
        <v>151.12093631010603</v>
      </c>
      <c r="AT166" s="11">
        <f>+'[1]total numbers'!AT166*DW166</f>
        <v>147.423260689876</v>
      </c>
      <c r="AU166" s="11">
        <f>+'[1]total numbers'!AU166*DX166</f>
        <v>143.4439214231401</v>
      </c>
      <c r="AV166" s="11">
        <f>+'[1]total numbers'!AV166*DY166</f>
        <v>138.95166765880543</v>
      </c>
      <c r="AW166" s="11">
        <f>+'[1]total numbers'!AW166*DZ166</f>
        <v>134.08651814834107</v>
      </c>
      <c r="AX166" s="11">
        <f>+'[1]total numbers'!AX166*EA166</f>
        <v>128.77229989758862</v>
      </c>
      <c r="AY166" s="11">
        <f>+'[1]total numbers'!AY166*EB166</f>
        <v>122.90392237713668</v>
      </c>
      <c r="AZ166" s="11">
        <f>+'[1]total numbers'!AZ166*EC166</f>
        <v>116.32964542506393</v>
      </c>
      <c r="BA166" s="11">
        <f>+'[1]total numbers'!BA166*ED166</f>
        <v>115.38643113399613</v>
      </c>
      <c r="BB166" s="11">
        <f>+'[1]total numbers'!BB166*EE166</f>
        <v>112.41204807570369</v>
      </c>
      <c r="BC166" s="11">
        <f>+'[1]total numbers'!BC166*EF166</f>
        <v>106.18968241249112</v>
      </c>
      <c r="BD166" s="11">
        <f>+'[1]total numbers'!BD166*EG166</f>
        <v>93.934462548097514</v>
      </c>
      <c r="BE166" s="21">
        <f>+[2]faostat2014_pasture!B157</f>
        <v>70</v>
      </c>
      <c r="BF166" s="21">
        <f>+[2]faostat2014_pasture!C157</f>
        <v>89</v>
      </c>
      <c r="BG166" s="21">
        <f>+[2]faostat2014_pasture!D157</f>
        <v>110</v>
      </c>
      <c r="BH166" s="21">
        <f>+[2]faostat2014_pasture!E157</f>
        <v>135</v>
      </c>
      <c r="BI166" s="21">
        <f>+[2]faostat2014_pasture!F157</f>
        <v>180</v>
      </c>
      <c r="BJ166" s="21">
        <f>+[2]faostat2014_pasture!G157</f>
        <v>180</v>
      </c>
      <c r="BK166" s="21">
        <f>+[2]faostat2014_pasture!H157</f>
        <v>180</v>
      </c>
      <c r="BL166" s="21">
        <f>+[2]faostat2014_pasture!I157</f>
        <v>180</v>
      </c>
      <c r="BM166" s="21">
        <f>+[2]faostat2014_pasture!J157</f>
        <v>190</v>
      </c>
      <c r="BN166" s="21">
        <f>+[2]faostat2014_pasture!K157</f>
        <v>190</v>
      </c>
      <c r="BO166" s="21">
        <f>+[2]faostat2014_pasture!L157</f>
        <v>190</v>
      </c>
      <c r="BP166" s="21">
        <f>+[2]faostat2014_pasture!M157</f>
        <v>190</v>
      </c>
      <c r="BQ166" s="21">
        <f>+[2]faostat2014_pasture!N157</f>
        <v>190</v>
      </c>
      <c r="BR166" s="21">
        <f>+[2]faostat2014_pasture!O157</f>
        <v>190</v>
      </c>
      <c r="BS166" s="21">
        <f>+[2]faostat2014_pasture!P157</f>
        <v>190</v>
      </c>
      <c r="BT166" s="21">
        <f>+[2]faostat2014_pasture!Q157</f>
        <v>190</v>
      </c>
      <c r="BU166" s="21">
        <f>+[2]faostat2014_pasture!R157</f>
        <v>190</v>
      </c>
      <c r="BV166" s="119">
        <f t="shared" si="217"/>
        <v>190</v>
      </c>
      <c r="BW166" s="119">
        <f t="shared" si="218"/>
        <v>190</v>
      </c>
      <c r="BX166" s="119">
        <f t="shared" si="219"/>
        <v>190</v>
      </c>
      <c r="BY166" s="119">
        <f t="shared" si="220"/>
        <v>190</v>
      </c>
      <c r="BZ166" s="119">
        <f t="shared" si="221"/>
        <v>190</v>
      </c>
      <c r="CA166" s="119">
        <f t="shared" si="222"/>
        <v>190</v>
      </c>
      <c r="CB166" s="119">
        <f t="shared" si="223"/>
        <v>190</v>
      </c>
      <c r="CC166" s="119">
        <f t="shared" si="224"/>
        <v>190</v>
      </c>
      <c r="CD166" s="21"/>
      <c r="CE166" s="96">
        <f t="shared" si="225"/>
        <v>91</v>
      </c>
      <c r="CG166" s="124">
        <f t="shared" ref="CG166:EG166" si="320">IF(($FL166=0),0,$FN166*(CG$3-$FL166)^$FM166)</f>
        <v>0.5</v>
      </c>
      <c r="CH166" s="124">
        <f t="shared" si="320"/>
        <v>0.48566166073456901</v>
      </c>
      <c r="CI166" s="124">
        <f t="shared" si="320"/>
        <v>0.4704226761145554</v>
      </c>
      <c r="CJ166" s="124">
        <f t="shared" si="320"/>
        <v>0.45412671390480047</v>
      </c>
      <c r="CK166" s="124">
        <f t="shared" si="320"/>
        <v>0.43656890441213853</v>
      </c>
      <c r="CL166" s="124">
        <f t="shared" si="320"/>
        <v>0.41747234420805873</v>
      </c>
      <c r="CM166" s="124">
        <f t="shared" si="320"/>
        <v>0.39644787930485914</v>
      </c>
      <c r="CN166" s="124">
        <f t="shared" si="320"/>
        <v>0.37292005953869151</v>
      </c>
      <c r="CO166" s="124">
        <f t="shared" si="320"/>
        <v>0.34597689311109148</v>
      </c>
      <c r="CP166" s="124">
        <f t="shared" si="320"/>
        <v>0.31402019384585655</v>
      </c>
      <c r="CQ166" s="124">
        <f t="shared" si="320"/>
        <v>0.27375991366149627</v>
      </c>
      <c r="CR166" s="124">
        <f t="shared" si="320"/>
        <v>0.26903157948239581</v>
      </c>
      <c r="CS166" s="124">
        <f t="shared" si="320"/>
        <v>0.26413092844497799</v>
      </c>
      <c r="CT166" s="124">
        <f t="shared" si="320"/>
        <v>0.25904134697467029</v>
      </c>
      <c r="CU166" s="124">
        <f t="shared" si="320"/>
        <v>0.25374350018031405</v>
      </c>
      <c r="CV166" s="124">
        <f t="shared" si="320"/>
        <v>0.24821467852031645</v>
      </c>
      <c r="CW166" s="124">
        <f t="shared" si="320"/>
        <v>0.24242793073544699</v>
      </c>
      <c r="CX166" s="124">
        <f t="shared" si="320"/>
        <v>0.236350891685874</v>
      </c>
      <c r="CY166" s="124">
        <f t="shared" si="320"/>
        <v>0.22994416399937323</v>
      </c>
      <c r="CZ166" s="124">
        <f t="shared" si="320"/>
        <v>0.22315902877993971</v>
      </c>
      <c r="DA166" s="124">
        <f t="shared" si="320"/>
        <v>0.2159341142911835</v>
      </c>
      <c r="DB166" s="124">
        <f t="shared" si="320"/>
        <v>0.20819038360919628</v>
      </c>
      <c r="DC166" s="124">
        <f t="shared" si="320"/>
        <v>0.19982328445218453</v>
      </c>
      <c r="DD166" s="124">
        <f t="shared" si="320"/>
        <v>0.19068983620811314</v>
      </c>
      <c r="DE166" s="124">
        <f t="shared" si="320"/>
        <v>0.1805860406273779</v>
      </c>
      <c r="DF166" s="124">
        <f t="shared" si="320"/>
        <v>0.16920408548164281</v>
      </c>
      <c r="DG166" s="124">
        <f t="shared" si="320"/>
        <v>0.15604202179698898</v>
      </c>
      <c r="DH166" s="124">
        <f t="shared" si="320"/>
        <v>0.14018093486753977</v>
      </c>
      <c r="DI166" s="124">
        <f t="shared" si="320"/>
        <v>0.13838570112751863</v>
      </c>
      <c r="DJ166" s="124">
        <f t="shared" si="320"/>
        <v>0.13654264023634033</v>
      </c>
      <c r="DK166" s="124">
        <f t="shared" si="320"/>
        <v>0.13464843353130421</v>
      </c>
      <c r="DL166" s="124">
        <f t="shared" si="320"/>
        <v>0.13269937781905553</v>
      </c>
      <c r="DM166" s="124">
        <f t="shared" si="320"/>
        <v>0.13069132131458369</v>
      </c>
      <c r="DN166" s="124">
        <f t="shared" si="320"/>
        <v>0.12861958534725165</v>
      </c>
      <c r="DO166" s="124">
        <f t="shared" si="320"/>
        <v>0.12647886780090284</v>
      </c>
      <c r="DP166" s="124">
        <f t="shared" si="320"/>
        <v>0.12426312283948113</v>
      </c>
      <c r="DQ166" s="124">
        <f t="shared" si="320"/>
        <v>0.12196540945059867</v>
      </c>
      <c r="DR166" s="124">
        <f t="shared" si="320"/>
        <v>0.11957769840912348</v>
      </c>
      <c r="DS166" s="124">
        <f t="shared" si="320"/>
        <v>0.11709062292678281</v>
      </c>
      <c r="DT166" s="124">
        <f t="shared" si="320"/>
        <v>0.11449315169843355</v>
      </c>
      <c r="DU166" s="124">
        <f t="shared" si="320"/>
        <v>0.11177215290440005</v>
      </c>
      <c r="DV166" s="124">
        <f t="shared" si="320"/>
        <v>0.1089118015779123</v>
      </c>
      <c r="DW166" s="124">
        <f t="shared" si="320"/>
        <v>0.10589275625140752</v>
      </c>
      <c r="DX166" s="124">
        <f t="shared" si="320"/>
        <v>0.10269098577437887</v>
      </c>
      <c r="DY166" s="124">
        <f t="shared" si="320"/>
        <v>9.9276047518355115E-2</v>
      </c>
      <c r="DZ166" s="124">
        <f t="shared" si="320"/>
        <v>9.5608470283293445E-2</v>
      </c>
      <c r="EA166" s="124">
        <f t="shared" si="320"/>
        <v>9.1635604627010217E-2</v>
      </c>
      <c r="EB166" s="124">
        <f t="shared" si="320"/>
        <v>8.7284691634170353E-2</v>
      </c>
      <c r="EC166" s="124">
        <f t="shared" si="320"/>
        <v>8.2450498229717159E-2</v>
      </c>
      <c r="ED166" s="124">
        <f t="shared" si="320"/>
        <v>7.6971275297250799E-2</v>
      </c>
      <c r="EE166" s="124">
        <f t="shared" si="320"/>
        <v>7.0576133670261429E-2</v>
      </c>
      <c r="EF166" s="124">
        <f t="shared" si="320"/>
        <v>6.2747782967801397E-2</v>
      </c>
      <c r="EG166" s="124">
        <f t="shared" si="320"/>
        <v>5.2241071971739834E-2</v>
      </c>
      <c r="EH166" s="22">
        <f>+BE166/'[1]total numbers'!BN166</f>
        <v>3.3646114018028549E-2</v>
      </c>
      <c r="EI166" s="22">
        <f>+BF166/'[1]total numbers'!BX166</f>
        <v>3.4851542219902269E-2</v>
      </c>
      <c r="EJ166" s="22">
        <f>+BG166/'[1]total numbers'!CH166</f>
        <v>3.438557356387089E-2</v>
      </c>
      <c r="EK166" s="22">
        <f>+BH166/'[1]total numbers'!CR166</f>
        <v>3.2679161079942183E-2</v>
      </c>
      <c r="EL166" s="22">
        <f>+BI166/'[1]total numbers'!DB166</f>
        <v>3.3409972097104966E-2</v>
      </c>
      <c r="EM166" s="22">
        <f>+BJ166/'[1]total numbers'!DC166</f>
        <v>3.2547733511453819E-2</v>
      </c>
      <c r="EN166" s="22">
        <f>+BK166/'[1]total numbers'!DD166</f>
        <v>3.171975525741727E-2</v>
      </c>
      <c r="EO166" s="22">
        <f>+BL166/'[1]total numbers'!DE166</f>
        <v>3.0924110343410527E-2</v>
      </c>
      <c r="EP166" s="22">
        <f>+BM166/'[1]total numbers'!DF166</f>
        <v>3.1833703414097671E-2</v>
      </c>
      <c r="EQ166" s="22">
        <f>+BN166/'[1]total numbers'!DG166</f>
        <v>3.1054875272179636E-2</v>
      </c>
      <c r="ER166" s="22">
        <f>+BO166/'[1]total numbers'!DH166</f>
        <v>3.0304775123416196E-2</v>
      </c>
      <c r="ES166" s="22">
        <f>+BP166/'[1]total numbers'!DI166</f>
        <v>2.9583173091145758E-2</v>
      </c>
      <c r="ET166" s="22">
        <f>+BQ166/'[1]total numbers'!DJ166</f>
        <v>2.888933726491872E-2</v>
      </c>
      <c r="EU166" s="22">
        <f>+BR166/'[1]total numbers'!DK166</f>
        <v>2.8222752380849109E-2</v>
      </c>
      <c r="EV166" s="22">
        <f>+BS166/'[1]total numbers'!DL166</f>
        <v>2.7582654691149032E-2</v>
      </c>
      <c r="EW166" s="22">
        <f>+BT166/'[1]total numbers'!DM166</f>
        <v>2.6967885648216422E-2</v>
      </c>
      <c r="EX166" s="22">
        <f>+BU166/'[1]total numbers'!DN166</f>
        <v>2.6377436685128094E-2</v>
      </c>
      <c r="EY166" s="22"/>
      <c r="EZ166" s="22"/>
      <c r="FA166" s="22"/>
      <c r="FB166" s="22"/>
      <c r="FC166" s="22"/>
      <c r="FD166" s="22"/>
      <c r="FE166" s="22"/>
      <c r="FF166" s="22"/>
      <c r="FG166" s="22"/>
      <c r="FH166" s="105">
        <f t="shared" si="226"/>
        <v>-10000</v>
      </c>
      <c r="FI166" s="105">
        <f t="shared" si="287"/>
        <v>1960</v>
      </c>
      <c r="FJ166" s="122">
        <f t="shared" si="275"/>
        <v>0.5</v>
      </c>
      <c r="FK166" s="124">
        <f t="shared" si="288"/>
        <v>3.3646114018028549E-2</v>
      </c>
      <c r="FL166" s="105">
        <f t="shared" si="289"/>
        <v>1963.6455097158916</v>
      </c>
      <c r="FM166" s="125">
        <f t="shared" si="268"/>
        <v>0.33333333333333331</v>
      </c>
      <c r="FN166" s="124">
        <f t="shared" si="290"/>
        <v>-2.1861610831348709E-2</v>
      </c>
      <c r="FP166" s="6">
        <v>10</v>
      </c>
      <c r="FQ166" s="6" t="s">
        <v>443</v>
      </c>
      <c r="FR166" s="22"/>
      <c r="FS166" s="22"/>
      <c r="FT166" s="22"/>
      <c r="FU166" s="22"/>
      <c r="FW166" s="6">
        <v>20</v>
      </c>
      <c r="FX166" s="11">
        <f t="shared" si="227"/>
        <v>185.62553403628786</v>
      </c>
      <c r="FY166" s="11"/>
      <c r="FZ166" s="6">
        <v>20</v>
      </c>
      <c r="GA166" s="61"/>
    </row>
    <row r="167" spans="1:183" x14ac:dyDescent="0.2">
      <c r="A167" s="6">
        <v>6</v>
      </c>
      <c r="B167" s="15">
        <v>600</v>
      </c>
      <c r="C167" s="144" t="s">
        <v>206</v>
      </c>
      <c r="D167" s="11">
        <v>0</v>
      </c>
      <c r="E167" s="11">
        <v>0</v>
      </c>
      <c r="F167" s="11">
        <v>0</v>
      </c>
      <c r="G167" s="11">
        <v>0</v>
      </c>
      <c r="H167" s="11">
        <v>0</v>
      </c>
      <c r="I167" s="11">
        <v>0</v>
      </c>
      <c r="J167" s="11">
        <v>0</v>
      </c>
      <c r="K167" s="11">
        <v>0</v>
      </c>
      <c r="L167" s="11">
        <f>+M167/2</f>
        <v>0</v>
      </c>
      <c r="M167" s="11">
        <v>0</v>
      </c>
      <c r="N167" s="110">
        <v>0</v>
      </c>
      <c r="O167" s="11">
        <v>0</v>
      </c>
      <c r="P167" s="11">
        <v>0</v>
      </c>
      <c r="Q167" s="11">
        <v>0</v>
      </c>
      <c r="R167" s="11">
        <v>0</v>
      </c>
      <c r="S167" s="11">
        <v>0</v>
      </c>
      <c r="T167" s="11">
        <v>0</v>
      </c>
      <c r="U167" s="11">
        <v>0</v>
      </c>
      <c r="V167" s="11">
        <v>0</v>
      </c>
      <c r="W167" s="11">
        <v>0</v>
      </c>
      <c r="X167" s="11">
        <v>0</v>
      </c>
      <c r="Y167" s="11">
        <v>0</v>
      </c>
      <c r="Z167" s="11">
        <v>0</v>
      </c>
      <c r="AA167" s="11">
        <v>0</v>
      </c>
      <c r="AB167" s="11">
        <v>0</v>
      </c>
      <c r="AC167" s="11">
        <v>0</v>
      </c>
      <c r="AD167" s="11">
        <f>+'[1]total numbers'!AD167*DG167</f>
        <v>953.81815723623595</v>
      </c>
      <c r="AE167" s="11">
        <f>+'[1]total numbers'!AE167*DH167</f>
        <v>955.7296164691744</v>
      </c>
      <c r="AF167" s="11">
        <f>+'[1]total numbers'!AF167*DI167</f>
        <v>1005.5271515958245</v>
      </c>
      <c r="AG167" s="11">
        <f>+'[1]total numbers'!AG167*DJ167</f>
        <v>1055.5204377854825</v>
      </c>
      <c r="AH167" s="11">
        <f>+'[1]total numbers'!AH167*DK167</f>
        <v>1105.710059622249</v>
      </c>
      <c r="AI167" s="11">
        <f>+'[1]total numbers'!AI167*DL167</f>
        <v>1156.0966032471019</v>
      </c>
      <c r="AJ167" s="11">
        <f>+'[1]total numbers'!AJ167*DM167</f>
        <v>1206.6806563617879</v>
      </c>
      <c r="AK167" s="11">
        <f>+'[1]total numbers'!AK167*DN167</f>
        <v>1257.4628082327254</v>
      </c>
      <c r="AL167" s="11">
        <f>+'[1]total numbers'!AL167*DO167</f>
        <v>1308.443649694912</v>
      </c>
      <c r="AM167" s="11">
        <f>+'[1]total numbers'!AM167*DP167</f>
        <v>1359.6237731558501</v>
      </c>
      <c r="AN167" s="11">
        <f>+'[1]total numbers'!AN167*DQ167</f>
        <v>1411.0037725994723</v>
      </c>
      <c r="AO167" s="11">
        <f>+'[1]total numbers'!AO167*DR167</f>
        <v>1462.5842435900822</v>
      </c>
      <c r="AP167" s="11">
        <f>+'[1]total numbers'!AP167*DS167</f>
        <v>1660.9173106901403</v>
      </c>
      <c r="AQ167" s="11">
        <f>+'[1]total numbers'!AQ167*DT167</f>
        <v>1860.0394260941091</v>
      </c>
      <c r="AR167" s="11">
        <f>+'[1]total numbers'!AR167*DU167</f>
        <v>2059.9529558050995</v>
      </c>
      <c r="AS167" s="11">
        <f>+'[1]total numbers'!AS167*DV167</f>
        <v>2260.6602721403419</v>
      </c>
      <c r="AT167" s="11">
        <f>+'[1]total numbers'!AT167*DW167</f>
        <v>2462.1637537469965</v>
      </c>
      <c r="AU167" s="11">
        <f>+'[1]total numbers'!AU167*DX167</f>
        <v>2565.7818676321413</v>
      </c>
      <c r="AV167" s="11">
        <f>+'[1]total numbers'!AV167*DY167</f>
        <v>2669.8053964108135</v>
      </c>
      <c r="AW167" s="11">
        <f>+'[1]total numbers'!AW167*DZ167</f>
        <v>2774.2355488570765</v>
      </c>
      <c r="AX167" s="11">
        <f>+'[1]total numbers'!AX167*EA167</f>
        <v>2879.07353696161</v>
      </c>
      <c r="AY167" s="11">
        <f>+'[1]total numbers'!AY167*EB167</f>
        <v>2984.3205759397515</v>
      </c>
      <c r="AZ167" s="11">
        <f>+'[1]total numbers'!AZ167*EC167</f>
        <v>3860.7230291101409</v>
      </c>
      <c r="BA167" s="11">
        <f>+'[1]total numbers'!BA167*ED167</f>
        <v>4740.6261321883148</v>
      </c>
      <c r="BB167" s="11">
        <f>+'[1]total numbers'!BB167*EE167</f>
        <v>5624.0403961607935</v>
      </c>
      <c r="BC167" s="11">
        <f>+'[1]total numbers'!BC167*EF167</f>
        <v>6510.9763600835222</v>
      </c>
      <c r="BD167" s="11">
        <f>+'[1]total numbers'!BD167*EG167</f>
        <v>7401.4445911521616</v>
      </c>
      <c r="BE167" s="21">
        <f>+[2]faostat2014_pasture!B158</f>
        <v>9600</v>
      </c>
      <c r="BF167" s="21">
        <f>+[2]faostat2014_pasture!C158</f>
        <v>10500</v>
      </c>
      <c r="BG167" s="21">
        <f>+[2]faostat2014_pasture!D158</f>
        <v>11300</v>
      </c>
      <c r="BH167" s="21">
        <f>+[2]faostat2014_pasture!E158</f>
        <v>14960</v>
      </c>
      <c r="BI167" s="21">
        <f>+[2]faostat2014_pasture!F158</f>
        <v>17215</v>
      </c>
      <c r="BJ167" s="21">
        <f>+[2]faostat2014_pasture!G158</f>
        <v>17000</v>
      </c>
      <c r="BK167" s="21">
        <f>+[2]faostat2014_pasture!H158</f>
        <v>16273</v>
      </c>
      <c r="BL167" s="21">
        <f>+[2]faostat2014_pasture!I158</f>
        <v>15966</v>
      </c>
      <c r="BM167" s="21">
        <f>+[2]faostat2014_pasture!J158</f>
        <v>16170</v>
      </c>
      <c r="BN167" s="21">
        <f>+[2]faostat2014_pasture!K158</f>
        <v>16380</v>
      </c>
      <c r="BO167" s="21">
        <f>+[2]faostat2014_pasture!L158</f>
        <v>16585</v>
      </c>
      <c r="BP167" s="21">
        <f>+[2]faostat2014_pasture!M158</f>
        <v>16790</v>
      </c>
      <c r="BQ167" s="21">
        <f>+[2]faostat2014_pasture!N158</f>
        <v>17000</v>
      </c>
      <c r="BR167" s="21">
        <f>+[2]faostat2014_pasture!O158</f>
        <v>17000</v>
      </c>
      <c r="BS167" s="21">
        <f>+[2]faostat2014_pasture!P158</f>
        <v>17000</v>
      </c>
      <c r="BT167" s="21">
        <f>+[2]faostat2014_pasture!Q158</f>
        <v>17000</v>
      </c>
      <c r="BU167" s="21">
        <f>+[2]faostat2014_pasture!R158</f>
        <v>17000</v>
      </c>
      <c r="BV167" s="119">
        <f t="shared" si="217"/>
        <v>17070</v>
      </c>
      <c r="BW167" s="119">
        <f t="shared" si="218"/>
        <v>17046.666666666668</v>
      </c>
      <c r="BX167" s="119">
        <f t="shared" si="219"/>
        <v>17063.777777777777</v>
      </c>
      <c r="BY167" s="119">
        <f t="shared" si="220"/>
        <v>17082.962962962964</v>
      </c>
      <c r="BZ167" s="119">
        <f t="shared" si="221"/>
        <v>17102.182716049381</v>
      </c>
      <c r="CA167" s="119">
        <f t="shared" si="222"/>
        <v>17117.62304526749</v>
      </c>
      <c r="CB167" s="119">
        <f t="shared" si="223"/>
        <v>17122.920384087796</v>
      </c>
      <c r="CC167" s="119">
        <f t="shared" si="224"/>
        <v>17145.558006401461</v>
      </c>
      <c r="CD167" s="21"/>
      <c r="CE167" s="96">
        <f t="shared" si="225"/>
        <v>6715</v>
      </c>
      <c r="CG167" s="112">
        <v>0</v>
      </c>
      <c r="CH167" s="112">
        <v>0</v>
      </c>
      <c r="CI167" s="112">
        <v>0</v>
      </c>
      <c r="CJ167" s="112">
        <v>0</v>
      </c>
      <c r="CK167" s="112">
        <v>0</v>
      </c>
      <c r="CL167" s="112">
        <v>0</v>
      </c>
      <c r="CM167" s="112">
        <v>0</v>
      </c>
      <c r="CN167" s="112">
        <v>0</v>
      </c>
      <c r="CO167" s="112">
        <v>0</v>
      </c>
      <c r="CP167" s="112">
        <v>0</v>
      </c>
      <c r="CQ167" s="112">
        <v>0</v>
      </c>
      <c r="CR167" s="112">
        <v>0</v>
      </c>
      <c r="CS167" s="112">
        <v>0</v>
      </c>
      <c r="CT167" s="112">
        <v>0</v>
      </c>
      <c r="CU167" s="112">
        <v>0</v>
      </c>
      <c r="CV167" s="112">
        <v>0</v>
      </c>
      <c r="CW167" s="112">
        <v>0</v>
      </c>
      <c r="CX167" s="112">
        <v>0</v>
      </c>
      <c r="CY167" s="112">
        <v>0</v>
      </c>
      <c r="CZ167" s="112">
        <v>0</v>
      </c>
      <c r="DA167" s="112">
        <v>0</v>
      </c>
      <c r="DB167" s="112">
        <v>0</v>
      </c>
      <c r="DC167" s="112">
        <v>0</v>
      </c>
      <c r="DD167" s="112">
        <v>0</v>
      </c>
      <c r="DE167" s="112">
        <v>0</v>
      </c>
      <c r="DF167" s="112">
        <v>0</v>
      </c>
      <c r="DG167" s="19">
        <f t="shared" ref="DG167:EG167" si="321">+DH167-DH167/$FW167</f>
        <v>4.76909078618118</v>
      </c>
      <c r="DH167" s="19">
        <f t="shared" si="321"/>
        <v>4.7786480823458719</v>
      </c>
      <c r="DI167" s="19">
        <f t="shared" si="321"/>
        <v>4.7882245314086891</v>
      </c>
      <c r="DJ167" s="19">
        <f t="shared" si="321"/>
        <v>4.7978201717521936</v>
      </c>
      <c r="DK167" s="19">
        <f t="shared" si="321"/>
        <v>4.8074350418358653</v>
      </c>
      <c r="DL167" s="19">
        <f t="shared" si="321"/>
        <v>4.817069180196258</v>
      </c>
      <c r="DM167" s="19">
        <f t="shared" si="321"/>
        <v>4.826722625447152</v>
      </c>
      <c r="DN167" s="19">
        <f t="shared" si="321"/>
        <v>4.8363954162797116</v>
      </c>
      <c r="DO167" s="19">
        <f t="shared" si="321"/>
        <v>4.8460875914626369</v>
      </c>
      <c r="DP167" s="19">
        <f t="shared" si="321"/>
        <v>4.8557991898423216</v>
      </c>
      <c r="DQ167" s="19">
        <f t="shared" si="321"/>
        <v>4.8655302503430073</v>
      </c>
      <c r="DR167" s="19">
        <f t="shared" si="321"/>
        <v>4.8752808119669409</v>
      </c>
      <c r="DS167" s="19">
        <f t="shared" si="321"/>
        <v>4.8850509137945295</v>
      </c>
      <c r="DT167" s="19">
        <f t="shared" si="321"/>
        <v>4.8948405949844984</v>
      </c>
      <c r="DU167" s="19">
        <f t="shared" si="321"/>
        <v>4.9046498947740469</v>
      </c>
      <c r="DV167" s="19">
        <f t="shared" si="321"/>
        <v>4.9144788524790046</v>
      </c>
      <c r="DW167" s="19">
        <f t="shared" si="321"/>
        <v>4.9243275074939925</v>
      </c>
      <c r="DX167" s="19">
        <f t="shared" si="321"/>
        <v>4.9341958992925781</v>
      </c>
      <c r="DY167" s="19">
        <f t="shared" si="321"/>
        <v>4.9440840674274327</v>
      </c>
      <c r="DZ167" s="19">
        <f t="shared" si="321"/>
        <v>4.953992051530494</v>
      </c>
      <c r="EA167" s="19">
        <f t="shared" si="321"/>
        <v>4.9639198913131199</v>
      </c>
      <c r="EB167" s="19">
        <f t="shared" si="321"/>
        <v>4.9738676265662525</v>
      </c>
      <c r="EC167" s="19">
        <f t="shared" si="321"/>
        <v>4.9838352971605735</v>
      </c>
      <c r="ED167" s="19">
        <f t="shared" si="321"/>
        <v>4.9938229430466672</v>
      </c>
      <c r="EE167" s="19">
        <f t="shared" si="321"/>
        <v>5.0038306042551772</v>
      </c>
      <c r="EF167" s="19">
        <f t="shared" si="321"/>
        <v>5.0138583208969711</v>
      </c>
      <c r="EG167" s="19">
        <f t="shared" si="321"/>
        <v>5.0239061331632975</v>
      </c>
      <c r="EH167" s="22">
        <f>+BE167/'[1]total numbers'!BN167</f>
        <v>5.0339740813259493</v>
      </c>
      <c r="EI167" s="22">
        <f>+BF167/'[1]total numbers'!BX167</f>
        <v>4.2257959487897923</v>
      </c>
      <c r="EJ167" s="22">
        <f>+BG167/'[1]total numbers'!CH167</f>
        <v>3.5325338552730257</v>
      </c>
      <c r="EK167" s="22">
        <f>+BH167/'[1]total numbers'!CR167</f>
        <v>3.5202203243779491</v>
      </c>
      <c r="EL167" s="22">
        <f>+BI167/'[1]total numbers'!DB167</f>
        <v>3.2176156748254985</v>
      </c>
      <c r="EM167" s="22">
        <f>+BJ167/'[1]total numbers'!DC167</f>
        <v>3.1132497712677081</v>
      </c>
      <c r="EN167" s="22">
        <f>+BK167/'[1]total numbers'!DD167</f>
        <v>2.9209550749462903</v>
      </c>
      <c r="EO167" s="22">
        <f>+BL167/'[1]total numbers'!DE167</f>
        <v>2.8099374566282123</v>
      </c>
      <c r="EP167" s="22">
        <f>+BM167/'[1]total numbers'!DF167</f>
        <v>2.7912964717632831</v>
      </c>
      <c r="EQ167" s="22">
        <f>+BN167/'[1]total numbers'!DG167</f>
        <v>2.7743174086723674</v>
      </c>
      <c r="ER167" s="22">
        <f>+BO167/'[1]total numbers'!DH167</f>
        <v>2.7570988437806347</v>
      </c>
      <c r="ES167" s="22">
        <f>+BP167/'[1]total numbers'!DI167</f>
        <v>2.7404889201983988</v>
      </c>
      <c r="ET167" s="22">
        <f>+BQ167/'[1]total numbers'!DJ167</f>
        <v>2.725294920996105</v>
      </c>
      <c r="EU167" s="22">
        <f>+BR167/'[1]total numbers'!DK167</f>
        <v>2.6776211824406642</v>
      </c>
      <c r="EV167" s="22">
        <f>+BS167/'[1]total numbers'!DL167</f>
        <v>2.6316901627576521</v>
      </c>
      <c r="EW167" s="22">
        <f>+BT167/'[1]total numbers'!DM167</f>
        <v>2.5874367162444911</v>
      </c>
      <c r="EX167" s="22">
        <f>+BU167/'[1]total numbers'!DN167</f>
        <v>2.544801606518285</v>
      </c>
      <c r="EY167" s="22"/>
      <c r="EZ167" s="22"/>
      <c r="FA167" s="22"/>
      <c r="FB167" s="22"/>
      <c r="FC167" s="22"/>
      <c r="FD167" s="22"/>
      <c r="FE167" s="22"/>
      <c r="FF167" s="22"/>
      <c r="FG167" s="22"/>
      <c r="FH167" s="105">
        <f t="shared" si="226"/>
        <v>-10000</v>
      </c>
      <c r="FI167" s="105">
        <f t="shared" si="287"/>
        <v>1960</v>
      </c>
      <c r="FJ167" s="122">
        <f t="shared" si="275"/>
        <v>0.5</v>
      </c>
      <c r="FK167" s="124">
        <f t="shared" si="288"/>
        <v>5.0339740813259493</v>
      </c>
      <c r="FL167" s="105">
        <f t="shared" si="289"/>
        <v>-10011.730973033284</v>
      </c>
      <c r="FM167" s="125">
        <f t="shared" si="268"/>
        <v>0.33333333333333331</v>
      </c>
      <c r="FN167" s="124">
        <f t="shared" si="290"/>
        <v>0.22005200273779474</v>
      </c>
      <c r="FP167" s="6">
        <v>8</v>
      </c>
      <c r="FQ167" s="6" t="s">
        <v>33</v>
      </c>
      <c r="FR167" s="22"/>
      <c r="FS167" s="22"/>
      <c r="FT167" s="22"/>
      <c r="FU167" s="22"/>
      <c r="FW167" s="46">
        <f>+FW$49</f>
        <v>500</v>
      </c>
      <c r="FX167" s="11">
        <f t="shared" si="227"/>
        <v>955.7296164691744</v>
      </c>
      <c r="FY167" s="11"/>
      <c r="FZ167" s="46">
        <f>+FZ$49</f>
        <v>500</v>
      </c>
      <c r="GA167" s="46"/>
    </row>
    <row r="168" spans="1:183" x14ac:dyDescent="0.2">
      <c r="A168" s="6">
        <v>6</v>
      </c>
      <c r="B168" s="15">
        <v>604</v>
      </c>
      <c r="C168" s="144" t="s">
        <v>207</v>
      </c>
      <c r="D168" s="11">
        <v>0</v>
      </c>
      <c r="E168" s="11">
        <v>0</v>
      </c>
      <c r="F168" s="11">
        <v>0</v>
      </c>
      <c r="G168" s="11">
        <v>0</v>
      </c>
      <c r="H168" s="11">
        <v>0</v>
      </c>
      <c r="I168" s="11">
        <v>0</v>
      </c>
      <c r="J168" s="11">
        <v>0</v>
      </c>
      <c r="K168" s="11">
        <f>+'[1]total numbers'!K168*CN168</f>
        <v>0</v>
      </c>
      <c r="L168" s="11">
        <f>+'[1]total numbers'!L168*CO168</f>
        <v>0</v>
      </c>
      <c r="M168" s="11">
        <f>+'[1]total numbers'!M168*CP168</f>
        <v>0</v>
      </c>
      <c r="N168" s="11">
        <f>+'[1]total numbers'!N168*CQ168</f>
        <v>0</v>
      </c>
      <c r="O168" s="11">
        <f>+'[1]total numbers'!O168*CR168</f>
        <v>0</v>
      </c>
      <c r="P168" s="11">
        <f>+'[1]total numbers'!P168*CS168</f>
        <v>0</v>
      </c>
      <c r="Q168" s="11">
        <f>+'[1]total numbers'!Q168*CT168</f>
        <v>0</v>
      </c>
      <c r="R168" s="11">
        <f>+'[1]total numbers'!R168*CU168</f>
        <v>0</v>
      </c>
      <c r="S168" s="11">
        <f>+'[1]total numbers'!S168*CV168</f>
        <v>0</v>
      </c>
      <c r="T168" s="11">
        <f>+'[1]total numbers'!T168*CW168</f>
        <v>0</v>
      </c>
      <c r="U168" s="11">
        <f>+'[1]total numbers'!U168*CX168</f>
        <v>0</v>
      </c>
      <c r="V168" s="11">
        <f>+'[1]total numbers'!V168*CY168</f>
        <v>0</v>
      </c>
      <c r="W168" s="11">
        <f>+'[1]total numbers'!W168*CZ168</f>
        <v>0</v>
      </c>
      <c r="X168" s="11">
        <f>+'[1]total numbers'!X168*DA168</f>
        <v>0</v>
      </c>
      <c r="Y168" s="11">
        <f>+'[1]total numbers'!Y168*DB168</f>
        <v>0</v>
      </c>
      <c r="Z168" s="11">
        <f>+'[1]total numbers'!Z168*DC168</f>
        <v>0</v>
      </c>
      <c r="AA168" s="11">
        <f>+'[1]total numbers'!AA168*DD168</f>
        <v>0</v>
      </c>
      <c r="AB168" s="11">
        <f>+'[1]total numbers'!AB168*DE168</f>
        <v>0</v>
      </c>
      <c r="AC168" s="11">
        <f>+'[1]total numbers'!AC168*DF168</f>
        <v>0</v>
      </c>
      <c r="AD168" s="11">
        <f>+'[1]total numbers'!AD168*DG168</f>
        <v>1389.6584783970868</v>
      </c>
      <c r="AE168" s="11">
        <f>+'[1]total numbers'!AE168*DH168</f>
        <v>2122.275831253487</v>
      </c>
      <c r="AF168" s="11">
        <f>+'[1]total numbers'!AF168*DI168</f>
        <v>2150.6018572504709</v>
      </c>
      <c r="AG168" s="11">
        <f>+'[1]total numbers'!AG168*DJ168</f>
        <v>2178.0673905502231</v>
      </c>
      <c r="AH168" s="11">
        <f>+'[1]total numbers'!AH168*DK168</f>
        <v>2204.6877258347581</v>
      </c>
      <c r="AI168" s="11">
        <f>+'[1]total numbers'!AI168*DL168</f>
        <v>2230.4779276591685</v>
      </c>
      <c r="AJ168" s="11">
        <f>+'[1]total numbers'!AJ168*DM168</f>
        <v>2255.4528336397971</v>
      </c>
      <c r="AK168" s="11">
        <f>+'[1]total numbers'!AK168*DN168</f>
        <v>2279.6270576003749</v>
      </c>
      <c r="AL168" s="11">
        <f>+'[1]total numbers'!AL168*DO168</f>
        <v>2303.0149926766444</v>
      </c>
      <c r="AM168" s="11">
        <f>+'[1]total numbers'!AM168*DP168</f>
        <v>2325.6308143800338</v>
      </c>
      <c r="AN168" s="11">
        <f>+'[1]total numbers'!AN168*DQ168</f>
        <v>2347.4884836208612</v>
      </c>
      <c r="AO168" s="11">
        <f>+'[1]total numbers'!AO168*DR168</f>
        <v>2368.6017496916161</v>
      </c>
      <c r="AP168" s="11">
        <f>+'[1]total numbers'!AP168*DS168</f>
        <v>2415.47845932467</v>
      </c>
      <c r="AQ168" s="11">
        <f>+'[1]total numbers'!AQ168*DT168</f>
        <v>2461.0647913937451</v>
      </c>
      <c r="AR168" s="11">
        <f>+'[1]total numbers'!AR168*DU168</f>
        <v>2946.267761223537</v>
      </c>
      <c r="AS168" s="11">
        <f>+'[1]total numbers'!AS168*DV168</f>
        <v>3462.4836259986655</v>
      </c>
      <c r="AT168" s="11">
        <f>+'[1]total numbers'!AT168*DW168</f>
        <v>4066.0618243580466</v>
      </c>
      <c r="AU168" s="11">
        <f>+'[1]total numbers'!AU168*DX168</f>
        <v>4381.6976042075303</v>
      </c>
      <c r="AV168" s="11">
        <f>+'[1]total numbers'!AV168*DY168</f>
        <v>4620.191416305991</v>
      </c>
      <c r="AW168" s="11">
        <f>+'[1]total numbers'!AW168*DZ168</f>
        <v>5070.2766411230014</v>
      </c>
      <c r="AX168" s="11">
        <f>+'[1]total numbers'!AX168*EA168</f>
        <v>6162.0166785763286</v>
      </c>
      <c r="AY168" s="11">
        <f>+'[1]total numbers'!AY168*EB168</f>
        <v>6724.7110889225842</v>
      </c>
      <c r="AZ168" s="11">
        <f>+'[1]total numbers'!AZ168*EC168</f>
        <v>6730.099074870016</v>
      </c>
      <c r="BA168" s="11">
        <f>+'[1]total numbers'!BA168*ED168</f>
        <v>6623.5786391705778</v>
      </c>
      <c r="BB168" s="11">
        <f>+'[1]total numbers'!BB168*EE168</f>
        <v>7867.0101427886239</v>
      </c>
      <c r="BC168" s="11">
        <f>+'[1]total numbers'!BC168*EF168</f>
        <v>9396.800183345993</v>
      </c>
      <c r="BD168" s="11">
        <f>+'[1]total numbers'!BD168*EG168</f>
        <v>10809.453519558927</v>
      </c>
      <c r="BE168" s="21">
        <f>+[2]faostat2014_pasture!B159</f>
        <v>15000</v>
      </c>
      <c r="BF168" s="21">
        <f>+[2]faostat2014_pasture!C159</f>
        <v>15100</v>
      </c>
      <c r="BG168" s="21">
        <f>+[2]faostat2014_pasture!D159</f>
        <v>15129</v>
      </c>
      <c r="BH168" s="21">
        <f>+[2]faostat2014_pasture!E159</f>
        <v>17916</v>
      </c>
      <c r="BI168" s="21">
        <f>+[2]faostat2014_pasture!F159</f>
        <v>17802</v>
      </c>
      <c r="BJ168" s="21">
        <f>+[2]faostat2014_pasture!G159</f>
        <v>17885</v>
      </c>
      <c r="BK168" s="21">
        <f>+[2]faostat2014_pasture!H159</f>
        <v>17968</v>
      </c>
      <c r="BL168" s="21">
        <f>+[2]faostat2014_pasture!I159</f>
        <v>18051</v>
      </c>
      <c r="BM168" s="21">
        <f>+[2]faostat2014_pasture!J159</f>
        <v>18134</v>
      </c>
      <c r="BN168" s="21">
        <f>+[2]faostat2014_pasture!K159</f>
        <v>18216</v>
      </c>
      <c r="BO168" s="21">
        <f>+[2]faostat2014_pasture!L159</f>
        <v>18299</v>
      </c>
      <c r="BP168" s="21">
        <f>+[2]faostat2014_pasture!M159</f>
        <v>18382</v>
      </c>
      <c r="BQ168" s="21">
        <f>+[2]faostat2014_pasture!N159</f>
        <v>18465</v>
      </c>
      <c r="BR168" s="21">
        <f>+[2]faostat2014_pasture!O159</f>
        <v>18548</v>
      </c>
      <c r="BS168" s="21">
        <f>+[2]faostat2014_pasture!P159</f>
        <v>18631</v>
      </c>
      <c r="BT168" s="21">
        <f>+[2]faostat2014_pasture!Q159</f>
        <v>18714</v>
      </c>
      <c r="BU168" s="21">
        <f>+[2]faostat2014_pasture!R159</f>
        <v>18797</v>
      </c>
      <c r="BV168" s="119">
        <f t="shared" si="217"/>
        <v>18880</v>
      </c>
      <c r="BW168" s="119">
        <f t="shared" si="218"/>
        <v>18963</v>
      </c>
      <c r="BX168" s="119">
        <f t="shared" si="219"/>
        <v>19046</v>
      </c>
      <c r="BY168" s="119">
        <f t="shared" si="220"/>
        <v>19129</v>
      </c>
      <c r="BZ168" s="119">
        <f t="shared" si="221"/>
        <v>19212</v>
      </c>
      <c r="CA168" s="119">
        <f t="shared" si="222"/>
        <v>19295</v>
      </c>
      <c r="CB168" s="119">
        <f t="shared" si="223"/>
        <v>19378</v>
      </c>
      <c r="CC168" s="119">
        <f t="shared" si="224"/>
        <v>19461</v>
      </c>
      <c r="CD168" s="21"/>
      <c r="CE168" s="96">
        <f t="shared" si="225"/>
        <v>2702</v>
      </c>
      <c r="CG168" s="112">
        <v>0</v>
      </c>
      <c r="CH168" s="112">
        <v>0</v>
      </c>
      <c r="CI168" s="112">
        <v>0</v>
      </c>
      <c r="CJ168" s="112">
        <v>0</v>
      </c>
      <c r="CK168" s="112">
        <v>0</v>
      </c>
      <c r="CL168" s="112">
        <v>0</v>
      </c>
      <c r="CM168" s="112">
        <v>0</v>
      </c>
      <c r="CN168" s="112">
        <v>0</v>
      </c>
      <c r="CO168" s="112">
        <v>0</v>
      </c>
      <c r="CP168" s="112">
        <v>0</v>
      </c>
      <c r="CQ168" s="112">
        <v>0</v>
      </c>
      <c r="CR168" s="112">
        <v>0</v>
      </c>
      <c r="CS168" s="112">
        <v>0</v>
      </c>
      <c r="CT168" s="112">
        <v>0</v>
      </c>
      <c r="CU168" s="112">
        <v>0</v>
      </c>
      <c r="CV168" s="112">
        <v>0</v>
      </c>
      <c r="CW168" s="112">
        <v>0</v>
      </c>
      <c r="CX168" s="112">
        <v>0</v>
      </c>
      <c r="CY168" s="112">
        <v>0</v>
      </c>
      <c r="CZ168" s="112">
        <v>0</v>
      </c>
      <c r="DA168" s="112">
        <v>0</v>
      </c>
      <c r="DB168" s="112">
        <v>0</v>
      </c>
      <c r="DC168" s="112">
        <v>0</v>
      </c>
      <c r="DD168" s="112">
        <v>0</v>
      </c>
      <c r="DE168" s="112">
        <v>0</v>
      </c>
      <c r="DF168" s="112">
        <v>0</v>
      </c>
      <c r="DG168" s="143">
        <f>+(DG$49/$EH$49*$EH168)</f>
        <v>1.0689680603054519</v>
      </c>
      <c r="DH168" s="143">
        <f t="shared" ref="DH168:EG168" si="322">+(DH$49/$EH$49*$EH168)</f>
        <v>1.4143874340908056</v>
      </c>
      <c r="DI168" s="143">
        <f t="shared" si="322"/>
        <v>1.4489293714693408</v>
      </c>
      <c r="DJ168" s="143">
        <f t="shared" si="322"/>
        <v>1.4834713088478759</v>
      </c>
      <c r="DK168" s="143">
        <f t="shared" si="322"/>
        <v>1.5180132462264115</v>
      </c>
      <c r="DL168" s="143">
        <f t="shared" si="322"/>
        <v>1.5525551836049467</v>
      </c>
      <c r="DM168" s="143">
        <f t="shared" si="322"/>
        <v>1.5870971209834821</v>
      </c>
      <c r="DN168" s="143">
        <f t="shared" si="322"/>
        <v>1.6216390583620177</v>
      </c>
      <c r="DO168" s="143">
        <f t="shared" si="322"/>
        <v>1.6561809957405527</v>
      </c>
      <c r="DP168" s="143">
        <f t="shared" si="322"/>
        <v>1.6907229331190881</v>
      </c>
      <c r="DQ168" s="143">
        <f t="shared" si="322"/>
        <v>1.7252648704976239</v>
      </c>
      <c r="DR168" s="143">
        <f t="shared" si="322"/>
        <v>1.7598068078761588</v>
      </c>
      <c r="DS168" s="143">
        <f t="shared" si="322"/>
        <v>1.8142484272462593</v>
      </c>
      <c r="DT168" s="143">
        <f t="shared" si="322"/>
        <v>1.8686900466163594</v>
      </c>
      <c r="DU168" s="143">
        <f t="shared" si="322"/>
        <v>1.9231316659864599</v>
      </c>
      <c r="DV168" s="143">
        <f t="shared" si="322"/>
        <v>1.97757328535656</v>
      </c>
      <c r="DW168" s="143">
        <f t="shared" si="322"/>
        <v>2.0320149047266605</v>
      </c>
      <c r="DX168" s="143">
        <f t="shared" si="322"/>
        <v>1.9037219980901035</v>
      </c>
      <c r="DY168" s="143">
        <f t="shared" si="322"/>
        <v>1.7754290914535462</v>
      </c>
      <c r="DZ168" s="143">
        <f t="shared" si="322"/>
        <v>1.647136184816989</v>
      </c>
      <c r="EA168" s="143">
        <f t="shared" si="322"/>
        <v>1.518843278180432</v>
      </c>
      <c r="EB168" s="143">
        <f t="shared" si="322"/>
        <v>1.390550371543875</v>
      </c>
      <c r="EC168" s="143">
        <f t="shared" si="322"/>
        <v>1.2622574649073179</v>
      </c>
      <c r="ED168" s="143">
        <f t="shared" si="322"/>
        <v>1.1339645582707607</v>
      </c>
      <c r="EE168" s="143">
        <f t="shared" si="322"/>
        <v>1.2280588594917832</v>
      </c>
      <c r="EF168" s="143">
        <f t="shared" si="322"/>
        <v>1.3221531607128054</v>
      </c>
      <c r="EG168" s="143">
        <f t="shared" si="322"/>
        <v>1.4162474619338279</v>
      </c>
      <c r="EH168" s="22">
        <f>+BE168/'[1]total numbers'!BN168</f>
        <v>1.5103417631548501</v>
      </c>
      <c r="EI168" s="22">
        <f>+BF168/'[1]total numbers'!BX168</f>
        <v>1.144414325884636</v>
      </c>
      <c r="EJ168" s="22">
        <f>+BG168/'[1]total numbers'!CH168</f>
        <v>0.87307133268057369</v>
      </c>
      <c r="EK168" s="22">
        <f>+BH168/'[1]total numbers'!CR168</f>
        <v>0.82273825162978276</v>
      </c>
      <c r="EL168" s="22">
        <f>+BI168/'[1]total numbers'!DB168</f>
        <v>0.68458272179661084</v>
      </c>
      <c r="EM168" s="22">
        <f>+BJ168/'[1]total numbers'!DC168</f>
        <v>0.67773090312711137</v>
      </c>
      <c r="EN168" s="22">
        <f>+BK168/'[1]total numbers'!DD168</f>
        <v>0.67132554439278402</v>
      </c>
      <c r="EO168" s="22">
        <f>+BL168/'[1]total numbers'!DE168</f>
        <v>0.66533437613651147</v>
      </c>
      <c r="EP168" s="22">
        <f>+BM168/'[1]total numbers'!DF168</f>
        <v>0.65971958970636613</v>
      </c>
      <c r="EQ168" s="22">
        <f>+BN168/'[1]total numbers'!DG168</f>
        <v>0.65440608462581473</v>
      </c>
      <c r="ER168" s="22">
        <f>+BO168/'[1]total numbers'!DH168</f>
        <v>0.64945385044609982</v>
      </c>
      <c r="ES168" s="22">
        <f>+BP168/'[1]total numbers'!DI168</f>
        <v>0.64479060265577115</v>
      </c>
      <c r="ET168" s="22">
        <f>+BQ168/'[1]total numbers'!DJ168</f>
        <v>0.64032985743861115</v>
      </c>
      <c r="EU168" s="22">
        <f>+BR168/'[1]total numbers'!DK168</f>
        <v>0.63597032088213756</v>
      </c>
      <c r="EV168" s="22">
        <f>+BS168/'[1]total numbers'!DL168</f>
        <v>0.63164239906808084</v>
      </c>
      <c r="EW168" s="22">
        <f>+BT168/'[1]total numbers'!DM168</f>
        <v>0.62731673763116025</v>
      </c>
      <c r="EX168" s="22">
        <f>+BU168/'[1]total numbers'!DN168</f>
        <v>0.62300653734279043</v>
      </c>
      <c r="EY168" s="22"/>
      <c r="EZ168" s="22"/>
      <c r="FA168" s="22"/>
      <c r="FB168" s="22"/>
      <c r="FC168" s="22"/>
      <c r="FD168" s="22"/>
      <c r="FE168" s="22"/>
      <c r="FF168" s="22"/>
      <c r="FG168" s="22"/>
      <c r="FH168" s="105">
        <f t="shared" si="226"/>
        <v>-10000</v>
      </c>
      <c r="FI168" s="105">
        <f t="shared" si="287"/>
        <v>1960</v>
      </c>
      <c r="FJ168" s="122">
        <f t="shared" si="275"/>
        <v>0.5</v>
      </c>
      <c r="FK168" s="124">
        <f t="shared" si="288"/>
        <v>1.5103417631548501</v>
      </c>
      <c r="FL168" s="105">
        <f t="shared" si="289"/>
        <v>-10450.261970773023</v>
      </c>
      <c r="FM168" s="125">
        <f t="shared" si="268"/>
        <v>0.33333333333333331</v>
      </c>
      <c r="FN168" s="124">
        <f t="shared" si="290"/>
        <v>6.5235137438623594E-2</v>
      </c>
      <c r="FP168" s="6">
        <v>8</v>
      </c>
      <c r="FQ168" s="6" t="s">
        <v>33</v>
      </c>
      <c r="FR168" s="22"/>
      <c r="FS168" s="22"/>
      <c r="FT168" s="22"/>
      <c r="FU168" s="22"/>
      <c r="FW168" s="46">
        <f>+FW$49</f>
        <v>500</v>
      </c>
      <c r="FX168" s="11">
        <f t="shared" si="227"/>
        <v>2122.275831253487</v>
      </c>
      <c r="FY168" s="11"/>
      <c r="FZ168" s="46">
        <f>+FZ$49</f>
        <v>500</v>
      </c>
      <c r="GA168" s="46"/>
    </row>
    <row r="169" spans="1:183" x14ac:dyDescent="0.2">
      <c r="A169" s="6">
        <v>21</v>
      </c>
      <c r="B169" s="15">
        <v>608</v>
      </c>
      <c r="C169" s="16" t="s">
        <v>208</v>
      </c>
      <c r="D169" s="11">
        <v>0</v>
      </c>
      <c r="E169" s="11">
        <v>0</v>
      </c>
      <c r="F169" s="11">
        <v>0</v>
      </c>
      <c r="G169" s="11">
        <v>0</v>
      </c>
      <c r="H169" s="11">
        <v>0</v>
      </c>
      <c r="I169" s="11">
        <f>+'[1]total numbers'!I169*CL169</f>
        <v>16.776921775934213</v>
      </c>
      <c r="J169" s="11">
        <f>+'[1]total numbers'!J169*CM169</f>
        <v>19.11825378837209</v>
      </c>
      <c r="K169" s="11">
        <f>+'[1]total numbers'!K169*CN169</f>
        <v>21.580123958029038</v>
      </c>
      <c r="L169" s="11">
        <f>+'[1]total numbers'!L169*CO169</f>
        <v>24.024742271430458</v>
      </c>
      <c r="M169" s="11">
        <f>+'[1]total numbers'!M169*CP169</f>
        <v>26.166004592223302</v>
      </c>
      <c r="N169" s="11">
        <f>+'[1]total numbers'!N169*CQ169</f>
        <v>27.371877369646441</v>
      </c>
      <c r="O169" s="11">
        <f>+'[1]total numbers'!O169*CR169</f>
        <v>26.898855430493885</v>
      </c>
      <c r="P169" s="11">
        <f>+'[1]total numbers'!P169*CS169</f>
        <v>26.408584945872704</v>
      </c>
      <c r="Q169" s="11">
        <f>+'[1]total numbers'!Q169*CT169</f>
        <v>25.89940191266869</v>
      </c>
      <c r="R169" s="11">
        <f>+'[1]total numbers'!R169*CU169</f>
        <v>25.369369585119561</v>
      </c>
      <c r="S169" s="11">
        <f>+'[1]total numbers'!S169*CV169</f>
        <v>24.81621294923276</v>
      </c>
      <c r="T169" s="11">
        <f>+'[1]total numbers'!T169*CW169</f>
        <v>24.237231745031416</v>
      </c>
      <c r="U169" s="11">
        <f>+'[1]total numbers'!U169*CX169</f>
        <v>23.629182859335867</v>
      </c>
      <c r="V169" s="11">
        <f>+'[1]total numbers'!V169*CY169</f>
        <v>22.988117912038966</v>
      </c>
      <c r="W169" s="11">
        <f>+'[1]total numbers'!W169*CZ169</f>
        <v>22.309153444944059</v>
      </c>
      <c r="X169" s="11">
        <f>+'[1]total numbers'!X169*DA169</f>
        <v>21.586136398014332</v>
      </c>
      <c r="Y169" s="11">
        <f>+'[1]total numbers'!Y169*DB169</f>
        <v>37.460053054167574</v>
      </c>
      <c r="Z169" s="11">
        <f>+'[1]total numbers'!Z169*DC169</f>
        <v>51.931562087061664</v>
      </c>
      <c r="AA169" s="11">
        <f>+'[1]total numbers'!AA169*DD169</f>
        <v>64.801956218195599</v>
      </c>
      <c r="AB169" s="11">
        <f>+'[1]total numbers'!AB169*DE169</f>
        <v>75.800849026508189</v>
      </c>
      <c r="AC169" s="11">
        <f>+'[1]total numbers'!AC169*DF169</f>
        <v>84.540083995633992</v>
      </c>
      <c r="AD169" s="11">
        <f>+'[1]total numbers'!AD169*DG169</f>
        <v>124.71601606275287</v>
      </c>
      <c r="AE169" s="11">
        <f>+'[1]total numbers'!AE169*DH169</f>
        <v>174.99643428025257</v>
      </c>
      <c r="AF169" s="11">
        <f>+'[1]total numbers'!AF169*DI169</f>
        <v>183.41037637400177</v>
      </c>
      <c r="AG169" s="11">
        <f>+'[1]total numbers'!AG169*DJ169</f>
        <v>191.47884943080774</v>
      </c>
      <c r="AH169" s="11">
        <f>+'[1]total numbers'!AH169*DK169</f>
        <v>199.18573051490958</v>
      </c>
      <c r="AI169" s="11">
        <f>+'[1]total numbers'!AI169*DL169</f>
        <v>206.51325151057452</v>
      </c>
      <c r="AJ169" s="11">
        <f>+'[1]total numbers'!AJ169*DM169</f>
        <v>213.44174135521061</v>
      </c>
      <c r="AK169" s="11">
        <f>+'[1]total numbers'!AK169*DN169</f>
        <v>219.94931296526607</v>
      </c>
      <c r="AL169" s="11">
        <f>+'[1]total numbers'!AL169*DO169</f>
        <v>226.01147951599563</v>
      </c>
      <c r="AM169" s="11">
        <f>+'[1]total numbers'!AM169*DP169</f>
        <v>231.60067942484409</v>
      </c>
      <c r="AN169" s="11">
        <f>+'[1]total numbers'!AN169*DQ169</f>
        <v>236.68568183228777</v>
      </c>
      <c r="AO169" s="11">
        <f>+'[1]total numbers'!AO169*DR169</f>
        <v>241.23083343358451</v>
      </c>
      <c r="AP169" s="11">
        <f>+'[1]total numbers'!AP169*DS169</f>
        <v>245.19509136205005</v>
      </c>
      <c r="AQ169" s="11">
        <f>+'[1]total numbers'!AQ169*DT169</f>
        <v>248.53076245277251</v>
      </c>
      <c r="AR169" s="11">
        <f>+'[1]total numbers'!AR169*DU169</f>
        <v>279.62767694896439</v>
      </c>
      <c r="AS169" s="11">
        <f>+'[1]total numbers'!AS169*DV169</f>
        <v>326.89568949781454</v>
      </c>
      <c r="AT169" s="11">
        <f>+'[1]total numbers'!AT169*DW169</f>
        <v>381.30427993763141</v>
      </c>
      <c r="AU169" s="11">
        <f>+'[1]total numbers'!AU169*DX169</f>
        <v>443.91321778258515</v>
      </c>
      <c r="AV169" s="11">
        <f>+'[1]total numbers'!AV169*DY169</f>
        <v>500.74776985208416</v>
      </c>
      <c r="AW169" s="11">
        <f>+'[1]total numbers'!AW169*DZ169</f>
        <v>549.29178083250747</v>
      </c>
      <c r="AX169" s="11">
        <f>+'[1]total numbers'!AX169*EA169</f>
        <v>590.59177940132952</v>
      </c>
      <c r="AY169" s="11">
        <f>+'[1]total numbers'!AY169*EB169</f>
        <v>635.72683528176231</v>
      </c>
      <c r="AZ169" s="11">
        <f>+'[1]total numbers'!AZ169*EC169</f>
        <v>722.09065293458616</v>
      </c>
      <c r="BA169" s="11">
        <f>+'[1]total numbers'!BA169*ED169</f>
        <v>818.81055817101344</v>
      </c>
      <c r="BB169" s="11">
        <f>+'[1]total numbers'!BB169*EE169</f>
        <v>921.33596811145799</v>
      </c>
      <c r="BC169" s="11">
        <f>+'[1]total numbers'!BC169*EF169</f>
        <v>1024.9304399507978</v>
      </c>
      <c r="BD169" s="11">
        <f>+'[1]total numbers'!BD169*EG169</f>
        <v>1016.9031726690475</v>
      </c>
      <c r="BE169" s="21">
        <f>+[2]faostat2014_pasture!B160</f>
        <v>812</v>
      </c>
      <c r="BF169" s="21">
        <f>+[2]faostat2014_pasture!C160</f>
        <v>840</v>
      </c>
      <c r="BG169" s="21">
        <f>+[2]faostat2014_pasture!D160</f>
        <v>997</v>
      </c>
      <c r="BH169" s="21">
        <f>+[2]faostat2014_pasture!E160</f>
        <v>1260</v>
      </c>
      <c r="BI169" s="21">
        <f>+[2]faostat2014_pasture!F160</f>
        <v>1500</v>
      </c>
      <c r="BJ169" s="21">
        <f>+[2]faostat2014_pasture!G160</f>
        <v>1500</v>
      </c>
      <c r="BK169" s="21">
        <f>+[2]faostat2014_pasture!H160</f>
        <v>1500</v>
      </c>
      <c r="BL169" s="21">
        <f>+[2]faostat2014_pasture!I160</f>
        <v>1500</v>
      </c>
      <c r="BM169" s="21">
        <f>+[2]faostat2014_pasture!J160</f>
        <v>1500</v>
      </c>
      <c r="BN169" s="21">
        <f>+[2]faostat2014_pasture!K160</f>
        <v>1500</v>
      </c>
      <c r="BO169" s="21">
        <f>+[2]faostat2014_pasture!L160</f>
        <v>1500</v>
      </c>
      <c r="BP169" s="21">
        <f>+[2]faostat2014_pasture!M160</f>
        <v>1500</v>
      </c>
      <c r="BQ169" s="21">
        <f>+[2]faostat2014_pasture!N160</f>
        <v>1500</v>
      </c>
      <c r="BR169" s="21">
        <f>+[2]faostat2014_pasture!O160</f>
        <v>1500</v>
      </c>
      <c r="BS169" s="21">
        <f>+[2]faostat2014_pasture!P160</f>
        <v>1500</v>
      </c>
      <c r="BT169" s="21">
        <f>+[2]faostat2014_pasture!Q160</f>
        <v>1500</v>
      </c>
      <c r="BU169" s="21">
        <f>+[2]faostat2014_pasture!R160</f>
        <v>1500</v>
      </c>
      <c r="BV169" s="119">
        <f t="shared" si="217"/>
        <v>1500</v>
      </c>
      <c r="BW169" s="119">
        <f t="shared" si="218"/>
        <v>1500</v>
      </c>
      <c r="BX169" s="119">
        <f t="shared" si="219"/>
        <v>1500</v>
      </c>
      <c r="BY169" s="119">
        <f t="shared" si="220"/>
        <v>1500</v>
      </c>
      <c r="BZ169" s="119">
        <f t="shared" si="221"/>
        <v>1500</v>
      </c>
      <c r="CA169" s="119">
        <f t="shared" si="222"/>
        <v>1500</v>
      </c>
      <c r="CB169" s="119">
        <f t="shared" si="223"/>
        <v>1500</v>
      </c>
      <c r="CC169" s="119">
        <f t="shared" si="224"/>
        <v>1500</v>
      </c>
      <c r="CD169" s="21"/>
      <c r="CE169" s="96">
        <f t="shared" si="225"/>
        <v>660</v>
      </c>
      <c r="CG169" s="124">
        <f t="shared" ref="CG169:EG170" si="323">IF(($FL169=0),0,$FN169*(CG$3-$FL169)^$FM169)</f>
        <v>0.5</v>
      </c>
      <c r="CH169" s="124">
        <f t="shared" si="323"/>
        <v>0.48566035374569738</v>
      </c>
      <c r="CI169" s="124">
        <f t="shared" si="323"/>
        <v>0.47041989002909534</v>
      </c>
      <c r="CJ169" s="124">
        <f t="shared" si="323"/>
        <v>0.45412222944840175</v>
      </c>
      <c r="CK169" s="124">
        <f t="shared" si="323"/>
        <v>0.43656243448794579</v>
      </c>
      <c r="CL169" s="124">
        <f t="shared" si="323"/>
        <v>0.41746349993492593</v>
      </c>
      <c r="CM169" s="124">
        <f t="shared" si="323"/>
        <v>0.39643611055568362</v>
      </c>
      <c r="CN169" s="124">
        <f t="shared" si="323"/>
        <v>0.37290454199474171</v>
      </c>
      <c r="CO169" s="124">
        <f t="shared" si="323"/>
        <v>0.34595628870859862</v>
      </c>
      <c r="CP169" s="124">
        <f t="shared" si="323"/>
        <v>0.31399205510667971</v>
      </c>
      <c r="CQ169" s="124">
        <f t="shared" si="323"/>
        <v>0.2737187736964643</v>
      </c>
      <c r="CR169" s="124">
        <f t="shared" si="323"/>
        <v>0.26898855430493873</v>
      </c>
      <c r="CS169" s="124">
        <f t="shared" si="323"/>
        <v>0.26408584945872693</v>
      </c>
      <c r="CT169" s="124">
        <f t="shared" si="323"/>
        <v>0.25899401912668679</v>
      </c>
      <c r="CU169" s="124">
        <f t="shared" si="323"/>
        <v>0.2536936958511955</v>
      </c>
      <c r="CV169" s="124">
        <f t="shared" si="323"/>
        <v>0.24816212949232749</v>
      </c>
      <c r="CW169" s="124">
        <f t="shared" si="323"/>
        <v>0.24237231745031404</v>
      </c>
      <c r="CX169" s="124">
        <f t="shared" si="323"/>
        <v>0.23629182859335857</v>
      </c>
      <c r="CY169" s="124">
        <f t="shared" si="323"/>
        <v>0.22988117912038955</v>
      </c>
      <c r="CZ169" s="124">
        <f t="shared" si="323"/>
        <v>0.22309153444944049</v>
      </c>
      <c r="DA169" s="124">
        <f t="shared" si="323"/>
        <v>0.21586136398014324</v>
      </c>
      <c r="DB169" s="124">
        <f t="shared" si="323"/>
        <v>0.20811140585648646</v>
      </c>
      <c r="DC169" s="124">
        <f t="shared" si="323"/>
        <v>0.19973677725792943</v>
      </c>
      <c r="DD169" s="124">
        <f t="shared" si="323"/>
        <v>0.19059398887704587</v>
      </c>
      <c r="DE169" s="124">
        <f t="shared" si="323"/>
        <v>0.1804782119678765</v>
      </c>
      <c r="DF169" s="124">
        <f t="shared" si="323"/>
        <v>0.16908016799126796</v>
      </c>
      <c r="DG169" s="124">
        <f t="shared" si="323"/>
        <v>0.15589502007844103</v>
      </c>
      <c r="DH169" s="124">
        <f t="shared" si="323"/>
        <v>0.13999714742420205</v>
      </c>
      <c r="DI169" s="124">
        <f t="shared" si="323"/>
        <v>0.13819694314253553</v>
      </c>
      <c r="DJ169" s="124">
        <f t="shared" si="323"/>
        <v>0.13634857543138459</v>
      </c>
      <c r="DK169" s="124">
        <f t="shared" si="323"/>
        <v>0.13444868748897038</v>
      </c>
      <c r="DL169" s="124">
        <f t="shared" si="323"/>
        <v>0.13249353176469711</v>
      </c>
      <c r="DM169" s="124">
        <f t="shared" si="323"/>
        <v>0.13047890454725047</v>
      </c>
      <c r="DN169" s="124">
        <f t="shared" si="323"/>
        <v>0.12840006594586467</v>
      </c>
      <c r="DO169" s="124">
        <f t="shared" si="323"/>
        <v>0.12625164110380543</v>
      </c>
      <c r="DP169" s="124">
        <f t="shared" si="323"/>
        <v>0.12402749701437563</v>
      </c>
      <c r="DQ169" s="124">
        <f t="shared" si="323"/>
        <v>0.12172058721125625</v>
      </c>
      <c r="DR169" s="124">
        <f t="shared" si="323"/>
        <v>0.11932275355329829</v>
      </c>
      <c r="DS169" s="124">
        <f t="shared" si="323"/>
        <v>0.11682446979848332</v>
      </c>
      <c r="DT169" s="124">
        <f t="shared" si="323"/>
        <v>0.11421450480366388</v>
      </c>
      <c r="DU169" s="124">
        <f t="shared" si="323"/>
        <v>0.11147947253779315</v>
      </c>
      <c r="DV169" s="124">
        <f t="shared" si="323"/>
        <v>0.10860321910226402</v>
      </c>
      <c r="DW169" s="124">
        <f t="shared" si="323"/>
        <v>0.10556596897498108</v>
      </c>
      <c r="DX169" s="124">
        <f t="shared" si="323"/>
        <v>0.10234310496428477</v>
      </c>
      <c r="DY169" s="124">
        <f t="shared" si="323"/>
        <v>9.8903371489647313E-2</v>
      </c>
      <c r="DZ169" s="124">
        <f t="shared" si="323"/>
        <v>9.520613239145638E-2</v>
      </c>
      <c r="EA169" s="124">
        <f t="shared" si="323"/>
        <v>9.119700114288605E-2</v>
      </c>
      <c r="EB169" s="124">
        <f t="shared" si="323"/>
        <v>8.6800496351961021E-2</v>
      </c>
      <c r="EC169" s="124">
        <f t="shared" si="323"/>
        <v>8.19068344980248E-2</v>
      </c>
      <c r="ED169" s="124">
        <f t="shared" si="323"/>
        <v>7.634597278983811E-2</v>
      </c>
      <c r="EE169" s="124">
        <f t="shared" si="323"/>
        <v>6.9829920275235602E-2</v>
      </c>
      <c r="EF169" s="124">
        <f t="shared" si="323"/>
        <v>6.1798639731733364E-2</v>
      </c>
      <c r="EG169" s="124">
        <f t="shared" si="323"/>
        <v>5.0854770185017342E-2</v>
      </c>
      <c r="EH169" s="22">
        <f>+BE169/'[1]total numbers'!BN169</f>
        <v>3.0010568376880997E-2</v>
      </c>
      <c r="EI169" s="22">
        <f>+BF169/'[1]total numbers'!BX169</f>
        <v>2.2971315608812062E-2</v>
      </c>
      <c r="EJ169" s="22">
        <f>+BG169/'[1]total numbers'!CH169</f>
        <v>2.072254376229193E-2</v>
      </c>
      <c r="EK169" s="22">
        <f>+BH169/'[1]total numbers'!CR169</f>
        <v>2.0183419224995145E-2</v>
      </c>
      <c r="EL169" s="22">
        <f>+BI169/'[1]total numbers'!DB169</f>
        <v>1.9307661000567529E-2</v>
      </c>
      <c r="EM169" s="22">
        <f>+BJ169/'[1]total numbers'!DC169</f>
        <v>1.8930042211722526E-2</v>
      </c>
      <c r="EN169" s="22">
        <f>+BK169/'[1]total numbers'!DD169</f>
        <v>1.8566895366669632E-2</v>
      </c>
      <c r="EO169" s="22">
        <f>+BL169/'[1]total numbers'!DE169</f>
        <v>1.8216271001569199E-2</v>
      </c>
      <c r="EP169" s="22">
        <f>+BM169/'[1]total numbers'!DF169</f>
        <v>1.7876006086946915E-2</v>
      </c>
      <c r="EQ169" s="22">
        <f>+BN169/'[1]total numbers'!DG169</f>
        <v>1.7544696254112608E-2</v>
      </c>
      <c r="ER169" s="22">
        <f>+BO169/'[1]total numbers'!DH169</f>
        <v>1.7221759173767046E-2</v>
      </c>
      <c r="ES169" s="22">
        <f>+BP169/'[1]total numbers'!DI169</f>
        <v>1.6907469421291701E-2</v>
      </c>
      <c r="ET169" s="22">
        <f>+BQ169/'[1]total numbers'!DJ169</f>
        <v>1.6602389593002378E-2</v>
      </c>
      <c r="EU169" s="22">
        <f>+BR169/'[1]total numbers'!DK169</f>
        <v>1.6307343591456948E-2</v>
      </c>
      <c r="EV169" s="22">
        <f>+BS169/'[1]total numbers'!DL169</f>
        <v>1.6022756073631315E-2</v>
      </c>
      <c r="EW169" s="22">
        <f>+BT169/'[1]total numbers'!DM169</f>
        <v>1.5748433928484847E-2</v>
      </c>
      <c r="EX169" s="22">
        <f>+BU169/'[1]total numbers'!DN169</f>
        <v>1.5483836124115871E-2</v>
      </c>
      <c r="EY169" s="22"/>
      <c r="EZ169" s="22"/>
      <c r="FA169" s="22"/>
      <c r="FB169" s="22"/>
      <c r="FC169" s="22"/>
      <c r="FD169" s="22"/>
      <c r="FE169" s="22"/>
      <c r="FF169" s="22"/>
      <c r="FG169" s="22"/>
      <c r="FH169" s="105">
        <f t="shared" si="226"/>
        <v>-10000</v>
      </c>
      <c r="FI169" s="105">
        <f t="shared" si="287"/>
        <v>1960</v>
      </c>
      <c r="FJ169" s="122">
        <f t="shared" si="275"/>
        <v>0.5</v>
      </c>
      <c r="FK169" s="124">
        <f t="shared" si="288"/>
        <v>3.0010568376880997E-2</v>
      </c>
      <c r="FL169" s="105">
        <f t="shared" si="289"/>
        <v>1962.5866504612932</v>
      </c>
      <c r="FM169" s="125">
        <f t="shared" si="268"/>
        <v>0.33333333333333331</v>
      </c>
      <c r="FN169" s="124">
        <f t="shared" si="290"/>
        <v>-2.1862255833600932E-2</v>
      </c>
      <c r="FO169" s="105" t="str">
        <f>+FO$102</f>
        <v>S-curve</v>
      </c>
      <c r="FP169" s="6">
        <v>4</v>
      </c>
      <c r="FQ169" s="25" t="s">
        <v>448</v>
      </c>
      <c r="FR169" s="22"/>
      <c r="FS169" s="22"/>
      <c r="FT169" s="22"/>
      <c r="FU169" s="22"/>
      <c r="FW169" s="6">
        <v>20</v>
      </c>
      <c r="FX169" s="11">
        <f t="shared" si="227"/>
        <v>174.99643428025257</v>
      </c>
      <c r="FY169" s="11"/>
      <c r="FZ169" s="6">
        <v>20</v>
      </c>
      <c r="GA169" s="61"/>
    </row>
    <row r="170" spans="1:183" x14ac:dyDescent="0.2">
      <c r="A170" s="6">
        <v>24</v>
      </c>
      <c r="B170" s="15">
        <v>612</v>
      </c>
      <c r="C170" s="16" t="s">
        <v>209</v>
      </c>
      <c r="D170" s="11">
        <v>0</v>
      </c>
      <c r="E170" s="11">
        <v>0</v>
      </c>
      <c r="F170" s="11">
        <v>0</v>
      </c>
      <c r="G170" s="11">
        <v>0</v>
      </c>
      <c r="H170" s="11">
        <v>0</v>
      </c>
      <c r="I170" s="11">
        <f>+'[1]total numbers'!I170*CL170</f>
        <v>0</v>
      </c>
      <c r="J170" s="11">
        <f>+'[1]total numbers'!J170*CM170</f>
        <v>0</v>
      </c>
      <c r="K170" s="11">
        <f>+'[1]total numbers'!K170*CN170</f>
        <v>0</v>
      </c>
      <c r="L170" s="11">
        <f>+'[1]total numbers'!L170*CO170</f>
        <v>0</v>
      </c>
      <c r="M170" s="11">
        <f>+'[1]total numbers'!M170*CP170</f>
        <v>0</v>
      </c>
      <c r="N170" s="11">
        <f>+'[1]total numbers'!N170*CQ170</f>
        <v>0</v>
      </c>
      <c r="O170" s="11">
        <f>+'[1]total numbers'!O170*CR170</f>
        <v>0</v>
      </c>
      <c r="P170" s="11">
        <f>+'[1]total numbers'!P170*CS170</f>
        <v>0</v>
      </c>
      <c r="Q170" s="11">
        <f>+'[1]total numbers'!Q170*CT170</f>
        <v>0</v>
      </c>
      <c r="R170" s="11">
        <f>+'[1]total numbers'!R170*CU170</f>
        <v>0</v>
      </c>
      <c r="S170" s="11">
        <f>+'[1]total numbers'!S170*CV170</f>
        <v>0</v>
      </c>
      <c r="T170" s="11">
        <f>+'[1]total numbers'!T170*CW170</f>
        <v>0</v>
      </c>
      <c r="U170" s="11">
        <f>+'[1]total numbers'!U170*CX170</f>
        <v>0</v>
      </c>
      <c r="V170" s="11">
        <f>+'[1]total numbers'!V170*CY170</f>
        <v>0</v>
      </c>
      <c r="W170" s="11">
        <f>+'[1]total numbers'!W170*CZ170</f>
        <v>0</v>
      </c>
      <c r="X170" s="11">
        <f>+'[1]total numbers'!X170*DA170</f>
        <v>0</v>
      </c>
      <c r="Y170" s="11">
        <f>+'[1]total numbers'!Y170*DB170</f>
        <v>0</v>
      </c>
      <c r="Z170" s="11">
        <f>+'[1]total numbers'!Z170*DC170</f>
        <v>0</v>
      </c>
      <c r="AA170" s="11">
        <f>+'[1]total numbers'!AA170*DD170</f>
        <v>0</v>
      </c>
      <c r="AB170" s="11">
        <f>+'[1]total numbers'!AB170*DE170</f>
        <v>0</v>
      </c>
      <c r="AC170" s="11">
        <f>+'[1]total numbers'!AC170*DF170</f>
        <v>0</v>
      </c>
      <c r="AD170" s="11">
        <f>+'[1]total numbers'!AD170*DG170</f>
        <v>0</v>
      </c>
      <c r="AE170" s="11">
        <f>+'[1]total numbers'!AE170*DH170</f>
        <v>0</v>
      </c>
      <c r="AF170" s="11">
        <f>+'[1]total numbers'!AF170*DI170</f>
        <v>0</v>
      </c>
      <c r="AG170" s="11">
        <f>+'[1]total numbers'!AG170*DJ170</f>
        <v>0</v>
      </c>
      <c r="AH170" s="11">
        <f>+'[1]total numbers'!AH170*DK170</f>
        <v>0</v>
      </c>
      <c r="AI170" s="11">
        <f>+'[1]total numbers'!AI170*DL170</f>
        <v>0</v>
      </c>
      <c r="AJ170" s="11">
        <f>+'[1]total numbers'!AJ170*DM170</f>
        <v>0</v>
      </c>
      <c r="AK170" s="11">
        <f>+'[1]total numbers'!AK170*DN170</f>
        <v>0</v>
      </c>
      <c r="AL170" s="11">
        <f>+'[1]total numbers'!AL170*DO170</f>
        <v>0</v>
      </c>
      <c r="AM170" s="11">
        <f>+'[1]total numbers'!AM170*DP170</f>
        <v>0</v>
      </c>
      <c r="AN170" s="11">
        <f>+'[1]total numbers'!AN170*DQ170</f>
        <v>0</v>
      </c>
      <c r="AO170" s="11">
        <f>+'[1]total numbers'!AO170*DR170</f>
        <v>0</v>
      </c>
      <c r="AP170" s="11">
        <f>+'[1]total numbers'!AP170*DS170</f>
        <v>0</v>
      </c>
      <c r="AQ170" s="11">
        <f>+'[1]total numbers'!AQ170*DT170</f>
        <v>0</v>
      </c>
      <c r="AR170" s="11">
        <f>+'[1]total numbers'!AR170*DU170</f>
        <v>0</v>
      </c>
      <c r="AS170" s="11">
        <f>+'[1]total numbers'!AS170*DV170</f>
        <v>0</v>
      </c>
      <c r="AT170" s="11">
        <f>+'[1]total numbers'!AT170*DW170</f>
        <v>0</v>
      </c>
      <c r="AU170" s="11">
        <f>+'[1]total numbers'!AU170*DX170</f>
        <v>0</v>
      </c>
      <c r="AV170" s="11">
        <f>+'[1]total numbers'!AV170*DY170</f>
        <v>0</v>
      </c>
      <c r="AW170" s="11">
        <f>+'[1]total numbers'!AW170*DZ170</f>
        <v>0</v>
      </c>
      <c r="AX170" s="11">
        <f>+'[1]total numbers'!AX170*EA170</f>
        <v>0</v>
      </c>
      <c r="AY170" s="11">
        <f>+'[1]total numbers'!AY170*EB170</f>
        <v>0</v>
      </c>
      <c r="AZ170" s="11">
        <f>+'[1]total numbers'!AZ170*EC170</f>
        <v>0</v>
      </c>
      <c r="BA170" s="11">
        <f>+'[1]total numbers'!BA170*ED170</f>
        <v>0</v>
      </c>
      <c r="BB170" s="11">
        <f>+'[1]total numbers'!BB170*EE170</f>
        <v>0</v>
      </c>
      <c r="BC170" s="11">
        <f>+'[1]total numbers'!BC170*EF170</f>
        <v>0</v>
      </c>
      <c r="BD170" s="11">
        <f>+'[1]total numbers'!BD170*EG170</f>
        <v>0</v>
      </c>
      <c r="BE170" s="21">
        <v>0</v>
      </c>
      <c r="BF170" s="21">
        <v>0</v>
      </c>
      <c r="BG170" s="21">
        <v>0</v>
      </c>
      <c r="BH170" s="21">
        <v>0</v>
      </c>
      <c r="BI170" s="21">
        <v>0</v>
      </c>
      <c r="BJ170" s="21">
        <v>0</v>
      </c>
      <c r="BK170" s="21">
        <v>0</v>
      </c>
      <c r="BL170" s="21">
        <v>0</v>
      </c>
      <c r="BM170" s="21">
        <v>0</v>
      </c>
      <c r="BN170" s="21">
        <v>0</v>
      </c>
      <c r="BO170" s="21">
        <v>0</v>
      </c>
      <c r="BP170" s="21">
        <v>0</v>
      </c>
      <c r="BQ170" s="21">
        <v>0</v>
      </c>
      <c r="BR170" s="21">
        <v>0</v>
      </c>
      <c r="BS170" s="21">
        <v>0</v>
      </c>
      <c r="BT170" s="21">
        <v>0</v>
      </c>
      <c r="BU170" s="21">
        <v>0</v>
      </c>
      <c r="BV170" s="119">
        <f t="shared" si="217"/>
        <v>0</v>
      </c>
      <c r="BW170" s="119">
        <f t="shared" si="218"/>
        <v>0</v>
      </c>
      <c r="BX170" s="119">
        <f t="shared" si="219"/>
        <v>0</v>
      </c>
      <c r="BY170" s="119">
        <f t="shared" si="220"/>
        <v>0</v>
      </c>
      <c r="BZ170" s="119">
        <f t="shared" si="221"/>
        <v>0</v>
      </c>
      <c r="CA170" s="119">
        <f t="shared" si="222"/>
        <v>0</v>
      </c>
      <c r="CB170" s="119">
        <f t="shared" si="223"/>
        <v>0</v>
      </c>
      <c r="CC170" s="119">
        <f t="shared" si="224"/>
        <v>0</v>
      </c>
      <c r="CD170" s="21"/>
      <c r="CE170" s="96">
        <f t="shared" si="225"/>
        <v>0</v>
      </c>
      <c r="CG170" s="124">
        <f t="shared" si="323"/>
        <v>0</v>
      </c>
      <c r="CH170" s="124">
        <f t="shared" si="323"/>
        <v>0</v>
      </c>
      <c r="CI170" s="124">
        <f t="shared" si="323"/>
        <v>0</v>
      </c>
      <c r="CJ170" s="124">
        <f t="shared" si="323"/>
        <v>0</v>
      </c>
      <c r="CK170" s="124">
        <f t="shared" si="323"/>
        <v>0</v>
      </c>
      <c r="CL170" s="124">
        <f t="shared" si="323"/>
        <v>0</v>
      </c>
      <c r="CM170" s="124">
        <f t="shared" si="323"/>
        <v>0</v>
      </c>
      <c r="CN170" s="124">
        <f t="shared" si="323"/>
        <v>0</v>
      </c>
      <c r="CO170" s="124">
        <f t="shared" si="323"/>
        <v>0</v>
      </c>
      <c r="CP170" s="124">
        <f t="shared" si="323"/>
        <v>0</v>
      </c>
      <c r="CQ170" s="124">
        <f t="shared" si="323"/>
        <v>0</v>
      </c>
      <c r="CR170" s="124">
        <f t="shared" si="323"/>
        <v>0</v>
      </c>
      <c r="CS170" s="124">
        <f t="shared" si="323"/>
        <v>0</v>
      </c>
      <c r="CT170" s="124">
        <f t="shared" si="323"/>
        <v>0</v>
      </c>
      <c r="CU170" s="124">
        <f t="shared" si="323"/>
        <v>0</v>
      </c>
      <c r="CV170" s="124">
        <f t="shared" si="323"/>
        <v>0</v>
      </c>
      <c r="CW170" s="124">
        <f t="shared" si="323"/>
        <v>0</v>
      </c>
      <c r="CX170" s="124">
        <f t="shared" si="323"/>
        <v>0</v>
      </c>
      <c r="CY170" s="124">
        <f t="shared" si="323"/>
        <v>0</v>
      </c>
      <c r="CZ170" s="124">
        <f t="shared" si="323"/>
        <v>0</v>
      </c>
      <c r="DA170" s="124">
        <f t="shared" si="323"/>
        <v>0</v>
      </c>
      <c r="DB170" s="124">
        <f t="shared" si="323"/>
        <v>0</v>
      </c>
      <c r="DC170" s="124">
        <f t="shared" si="323"/>
        <v>0</v>
      </c>
      <c r="DD170" s="124">
        <f t="shared" si="323"/>
        <v>0</v>
      </c>
      <c r="DE170" s="124">
        <f t="shared" si="323"/>
        <v>0</v>
      </c>
      <c r="DF170" s="124">
        <f t="shared" si="323"/>
        <v>0</v>
      </c>
      <c r="DG170" s="124">
        <f t="shared" si="323"/>
        <v>0</v>
      </c>
      <c r="DH170" s="124">
        <f t="shared" si="323"/>
        <v>0</v>
      </c>
      <c r="DI170" s="124">
        <f t="shared" si="323"/>
        <v>0</v>
      </c>
      <c r="DJ170" s="124">
        <f t="shared" si="323"/>
        <v>0</v>
      </c>
      <c r="DK170" s="124">
        <f t="shared" si="323"/>
        <v>0</v>
      </c>
      <c r="DL170" s="124">
        <f t="shared" si="323"/>
        <v>0</v>
      </c>
      <c r="DM170" s="124">
        <f t="shared" si="323"/>
        <v>0</v>
      </c>
      <c r="DN170" s="124">
        <f t="shared" si="323"/>
        <v>0</v>
      </c>
      <c r="DO170" s="124">
        <f t="shared" si="323"/>
        <v>0</v>
      </c>
      <c r="DP170" s="124">
        <f t="shared" si="323"/>
        <v>0</v>
      </c>
      <c r="DQ170" s="124">
        <f t="shared" si="323"/>
        <v>0</v>
      </c>
      <c r="DR170" s="124">
        <f t="shared" si="323"/>
        <v>0</v>
      </c>
      <c r="DS170" s="124">
        <f t="shared" si="323"/>
        <v>0</v>
      </c>
      <c r="DT170" s="124">
        <f t="shared" si="323"/>
        <v>0</v>
      </c>
      <c r="DU170" s="124">
        <f t="shared" si="323"/>
        <v>0</v>
      </c>
      <c r="DV170" s="124">
        <f t="shared" si="323"/>
        <v>0</v>
      </c>
      <c r="DW170" s="124">
        <f t="shared" si="323"/>
        <v>0</v>
      </c>
      <c r="DX170" s="124">
        <f t="shared" si="323"/>
        <v>0</v>
      </c>
      <c r="DY170" s="124">
        <f t="shared" si="323"/>
        <v>0</v>
      </c>
      <c r="DZ170" s="124">
        <f t="shared" si="323"/>
        <v>0</v>
      </c>
      <c r="EA170" s="124">
        <f t="shared" si="323"/>
        <v>0</v>
      </c>
      <c r="EB170" s="124">
        <f t="shared" si="323"/>
        <v>0</v>
      </c>
      <c r="EC170" s="124">
        <f t="shared" si="323"/>
        <v>0</v>
      </c>
      <c r="ED170" s="124">
        <f t="shared" si="323"/>
        <v>0</v>
      </c>
      <c r="EE170" s="124">
        <f t="shared" si="323"/>
        <v>0</v>
      </c>
      <c r="EF170" s="124">
        <f t="shared" si="323"/>
        <v>0</v>
      </c>
      <c r="EG170" s="124">
        <f t="shared" si="323"/>
        <v>0</v>
      </c>
      <c r="EH170" s="22">
        <f>+BE170/'[1]total numbers'!BN170</f>
        <v>0</v>
      </c>
      <c r="EI170" s="22">
        <f>+BF170/'[1]total numbers'!BX170</f>
        <v>0</v>
      </c>
      <c r="EJ170" s="22">
        <f>+BG170/'[1]total numbers'!CH170</f>
        <v>0</v>
      </c>
      <c r="EK170" s="22">
        <f>+BH170/'[1]total numbers'!CR170</f>
        <v>0</v>
      </c>
      <c r="EL170" s="22">
        <f>+BI170/'[1]total numbers'!DB170</f>
        <v>0</v>
      </c>
      <c r="EM170" s="22">
        <f>+BJ170/'[1]total numbers'!DC170</f>
        <v>0</v>
      </c>
      <c r="EN170" s="22">
        <f>+BK170/'[1]total numbers'!DD170</f>
        <v>0</v>
      </c>
      <c r="EO170" s="22">
        <f>+BL170/'[1]total numbers'!DE170</f>
        <v>0</v>
      </c>
      <c r="EP170" s="22">
        <f>+BM170/'[1]total numbers'!DF170</f>
        <v>0</v>
      </c>
      <c r="EQ170" s="22">
        <f>+BN170/'[1]total numbers'!DG170</f>
        <v>0</v>
      </c>
      <c r="ER170" s="22">
        <f>+BO170/'[1]total numbers'!DH170</f>
        <v>0</v>
      </c>
      <c r="ES170" s="22">
        <f>+BP170/'[1]total numbers'!DI170</f>
        <v>0</v>
      </c>
      <c r="ET170" s="22">
        <f>+BQ170/'[1]total numbers'!DJ170</f>
        <v>0</v>
      </c>
      <c r="EU170" s="22">
        <f>+BR170/'[1]total numbers'!DK170</f>
        <v>0</v>
      </c>
      <c r="EV170" s="22">
        <f>+BS170/'[1]total numbers'!DL170</f>
        <v>0</v>
      </c>
      <c r="EW170" s="22">
        <f>+BT170/'[1]total numbers'!DM170</f>
        <v>0</v>
      </c>
      <c r="EX170" s="22">
        <f>+BU170/'[1]total numbers'!DN170</f>
        <v>0</v>
      </c>
      <c r="EY170" s="22"/>
      <c r="EZ170" s="22"/>
      <c r="FA170" s="22"/>
      <c r="FB170" s="22"/>
      <c r="FC170" s="22"/>
      <c r="FD170" s="22"/>
      <c r="FE170" s="22"/>
      <c r="FF170" s="22"/>
      <c r="FG170" s="22"/>
      <c r="FH170" s="105">
        <f t="shared" si="226"/>
        <v>-10000</v>
      </c>
      <c r="FI170" s="105">
        <f t="shared" si="287"/>
        <v>1960</v>
      </c>
      <c r="FJ170" s="122">
        <f t="shared" si="275"/>
        <v>0.5</v>
      </c>
      <c r="FK170" s="124">
        <f t="shared" si="288"/>
        <v>0</v>
      </c>
      <c r="FL170" s="105">
        <f t="shared" si="289"/>
        <v>0</v>
      </c>
      <c r="FM170" s="125">
        <f t="shared" si="268"/>
        <v>0.33333333333333331</v>
      </c>
      <c r="FN170" s="124">
        <f t="shared" si="290"/>
        <v>-2.320794416806389E-2</v>
      </c>
      <c r="FP170" s="6">
        <v>0</v>
      </c>
      <c r="FR170" s="22"/>
      <c r="FS170" s="22"/>
      <c r="FT170" s="22"/>
      <c r="FU170" s="22"/>
      <c r="FW170" s="6">
        <f>+$FW$1</f>
        <v>-50</v>
      </c>
      <c r="FX170" s="11">
        <f t="shared" si="227"/>
        <v>0</v>
      </c>
      <c r="FY170" s="11"/>
      <c r="FZ170" s="6">
        <f>+$FW$1</f>
        <v>-50</v>
      </c>
      <c r="GA170" s="61"/>
    </row>
    <row r="171" spans="1:183" x14ac:dyDescent="0.2">
      <c r="A171" s="6">
        <v>12</v>
      </c>
      <c r="B171" s="15">
        <v>616</v>
      </c>
      <c r="C171" s="16" t="s">
        <v>210</v>
      </c>
      <c r="D171" s="11">
        <v>0</v>
      </c>
      <c r="E171" s="11">
        <v>0</v>
      </c>
      <c r="F171" s="11">
        <v>0</v>
      </c>
      <c r="G171" s="11">
        <v>0</v>
      </c>
      <c r="H171" s="11">
        <v>0</v>
      </c>
      <c r="I171" s="11">
        <f>+'[1]total numbers'!I171*CL171</f>
        <v>15.029139237372155</v>
      </c>
      <c r="J171" s="11">
        <f>+'[1]total numbers'!J171*CM171</f>
        <v>23.78717181210429</v>
      </c>
      <c r="K171" s="11">
        <f>+'[1]total numbers'!K171*CN171</f>
        <v>37.292663132446698</v>
      </c>
      <c r="L171" s="11">
        <f>+'[1]total numbers'!L171*CO171</f>
        <v>86.496404748324863</v>
      </c>
      <c r="M171" s="11">
        <f>+'[1]total numbers'!M171*CP171</f>
        <v>125.61284399191477</v>
      </c>
      <c r="N171" s="11">
        <f>+'[1]total numbers'!N171*CQ171</f>
        <v>547.55466804536184</v>
      </c>
      <c r="O171" s="11">
        <f>+'[1]total numbers'!O171*CR171</f>
        <v>591.90955531447366</v>
      </c>
      <c r="P171" s="11">
        <f>+'[1]total numbers'!P171*CS171</f>
        <v>633.96003887156633</v>
      </c>
      <c r="Q171" s="11">
        <f>+'[1]total numbers'!Q171*CT171</f>
        <v>725.37188252548628</v>
      </c>
      <c r="R171" s="11">
        <f>+'[1]total numbers'!R171*CU171</f>
        <v>812.04668163356791</v>
      </c>
      <c r="S171" s="11">
        <f>+'[1]total numbers'!S171*CV171</f>
        <v>695.06339841308181</v>
      </c>
      <c r="T171" s="11">
        <f>+'[1]total numbers'!T171*CW171</f>
        <v>581.88354491152086</v>
      </c>
      <c r="U171" s="11">
        <f>+'[1]total numbers'!U171*CX171</f>
        <v>756.40287326062571</v>
      </c>
      <c r="V171" s="11">
        <f>+'[1]total numbers'!V171*CY171</f>
        <v>919.88331882749196</v>
      </c>
      <c r="W171" s="11">
        <f>+'[1]total numbers'!W171*CZ171</f>
        <v>1004.3442111557146</v>
      </c>
      <c r="X171" s="11">
        <f>+'[1]total numbers'!X171*DA171</f>
        <v>1079.8245579857946</v>
      </c>
      <c r="Y171" s="11">
        <f>+'[1]total numbers'!Y171*DB171</f>
        <v>1249.3428909084562</v>
      </c>
      <c r="Z171" s="11">
        <f>+'[1]total numbers'!Z171*DC171</f>
        <v>1798.7391039632032</v>
      </c>
      <c r="AA171" s="11">
        <f>+'[1]total numbers'!AA171*DD171</f>
        <v>2670.2256221296975</v>
      </c>
      <c r="AB171" s="11">
        <f>+'[1]total numbers'!AB171*DE171</f>
        <v>2528.8433899592692</v>
      </c>
      <c r="AC171" s="11">
        <f>+'[1]total numbers'!AC171*DF171</f>
        <v>2708.1042211153135</v>
      </c>
      <c r="AD171" s="11">
        <f>+'[1]total numbers'!AD171*DG171</f>
        <v>3122.0839660659703</v>
      </c>
      <c r="AE171" s="11">
        <f>+'[1]total numbers'!AE171*DH171</f>
        <v>3366.2071112566528</v>
      </c>
      <c r="AF171" s="11">
        <f>+'[1]total numbers'!AF171*DI171</f>
        <v>3462.3049556337228</v>
      </c>
      <c r="AG171" s="11">
        <f>+'[1]total numbers'!AG171*DJ171</f>
        <v>3578.9552554711304</v>
      </c>
      <c r="AH171" s="11">
        <f>+'[1]total numbers'!AH171*DK171</f>
        <v>3697.4648013481592</v>
      </c>
      <c r="AI171" s="11">
        <f>+'[1]total numbers'!AI171*DL171</f>
        <v>3817.5735871217485</v>
      </c>
      <c r="AJ171" s="11">
        <f>+'[1]total numbers'!AJ171*DM171</f>
        <v>3938.9659505511058</v>
      </c>
      <c r="AK171" s="11">
        <f>+'[1]total numbers'!AK171*DN171</f>
        <v>4061.2606262338613</v>
      </c>
      <c r="AL171" s="11">
        <f>+'[1]total numbers'!AL171*DO171</f>
        <v>4183.9986787628559</v>
      </c>
      <c r="AM171" s="11">
        <f>+'[1]total numbers'!AM171*DP171</f>
        <v>4306.6287354986862</v>
      </c>
      <c r="AN171" s="11">
        <f>+'[1]total numbers'!AN171*DQ171</f>
        <v>4428.4887358354372</v>
      </c>
      <c r="AO171" s="11">
        <f>+'[1]total numbers'!AO171*DR171</f>
        <v>4548.7831237036235</v>
      </c>
      <c r="AP171" s="11">
        <f>+'[1]total numbers'!AP171*DS171</f>
        <v>4666.5539862590995</v>
      </c>
      <c r="AQ171" s="11">
        <f>+'[1]total numbers'!AQ171*DT171</f>
        <v>4780.6440092037174</v>
      </c>
      <c r="AR171" s="11">
        <f>+'[1]total numbers'!AR171*DU171</f>
        <v>4957.8381000607951</v>
      </c>
      <c r="AS171" s="11">
        <f>+'[1]total numbers'!AS171*DV171</f>
        <v>5234.0145847958274</v>
      </c>
      <c r="AT171" s="11">
        <f>+'[1]total numbers'!AT171*DW171</f>
        <v>5513.5888607555198</v>
      </c>
      <c r="AU171" s="11">
        <f>+'[1]total numbers'!AU171*DX171</f>
        <v>6142.4908252187715</v>
      </c>
      <c r="AV171" s="11">
        <f>+'[1]total numbers'!AV171*DY171</f>
        <v>6707.7533850445425</v>
      </c>
      <c r="AW171" s="11">
        <f>+'[1]total numbers'!AW171*DZ171</f>
        <v>7608.4013936333176</v>
      </c>
      <c r="AX171" s="11">
        <f>+'[1]total numbers'!AX171*EA171</f>
        <v>8393.8269700980509</v>
      </c>
      <c r="AY171" s="11">
        <f>+'[1]total numbers'!AY171*EB171</f>
        <v>8661.3272114207175</v>
      </c>
      <c r="AZ171" s="11">
        <f>+'[1]total numbers'!AZ171*EC171</f>
        <v>8811.5555958400782</v>
      </c>
      <c r="BA171" s="11">
        <f>+'[1]total numbers'!BA171*ED171</f>
        <v>7404.489247159052</v>
      </c>
      <c r="BB171" s="11">
        <f>+'[1]total numbers'!BB171*EE171</f>
        <v>7997.2412180660149</v>
      </c>
      <c r="BC171" s="11">
        <f>+'[1]total numbers'!BC171*EF171</f>
        <v>6864.8757743193755</v>
      </c>
      <c r="BD171" s="11">
        <f>+'[1]total numbers'!BD171*EG171</f>
        <v>5243.4896120270068</v>
      </c>
      <c r="BE171" s="21">
        <f>+[2]faostat2014_pasture!B161</f>
        <v>4146</v>
      </c>
      <c r="BF171" s="21">
        <f>+[2]faostat2014_pasture!C161</f>
        <v>4217</v>
      </c>
      <c r="BG171" s="21">
        <f>+[2]faostat2014_pasture!D161</f>
        <v>4046</v>
      </c>
      <c r="BH171" s="21">
        <f>+[2]faostat2014_pasture!E161</f>
        <v>4060</v>
      </c>
      <c r="BI171" s="21">
        <f>+[2]faostat2014_pasture!F161</f>
        <v>4083</v>
      </c>
      <c r="BJ171" s="21">
        <f>+[2]faostat2014_pasture!G161</f>
        <v>3864</v>
      </c>
      <c r="BK171" s="21">
        <f>+[2]faostat2014_pasture!H161</f>
        <v>3562</v>
      </c>
      <c r="BL171" s="21">
        <f>+[2]faostat2014_pasture!I161</f>
        <v>3268</v>
      </c>
      <c r="BM171" s="21">
        <f>+[2]faostat2014_pasture!J161</f>
        <v>3365</v>
      </c>
      <c r="BN171" s="21">
        <f>+[2]faostat2014_pasture!K161</f>
        <v>3387</v>
      </c>
      <c r="BO171" s="21">
        <f>+[2]faostat2014_pasture!L161</f>
        <v>3216</v>
      </c>
      <c r="BP171" s="21">
        <f>+[2]faostat2014_pasture!M161</f>
        <v>3271</v>
      </c>
      <c r="BQ171" s="21">
        <f>+[2]faostat2014_pasture!N161</f>
        <v>3184</v>
      </c>
      <c r="BR171" s="21">
        <f>+[2]faostat2014_pasture!O161</f>
        <v>3180</v>
      </c>
      <c r="BS171" s="21">
        <f>+[2]faostat2014_pasture!P161</f>
        <v>3284</v>
      </c>
      <c r="BT171" s="21">
        <f>+[2]faostat2014_pasture!Q161</f>
        <v>3291</v>
      </c>
      <c r="BU171" s="21">
        <f>+[2]faostat2014_pasture!R161</f>
        <v>3206</v>
      </c>
      <c r="BV171" s="119">
        <f t="shared" si="217"/>
        <v>3246</v>
      </c>
      <c r="BW171" s="119">
        <f t="shared" si="218"/>
        <v>3271.3333333333321</v>
      </c>
      <c r="BX171" s="119">
        <f t="shared" si="219"/>
        <v>3272.1555555555551</v>
      </c>
      <c r="BY171" s="119">
        <f t="shared" si="220"/>
        <v>3253.9259259259252</v>
      </c>
      <c r="BZ171" s="119">
        <f t="shared" si="221"/>
        <v>3260.578765432098</v>
      </c>
      <c r="CA171" s="119">
        <f t="shared" si="222"/>
        <v>3281.4149794238656</v>
      </c>
      <c r="CB171" s="119">
        <f t="shared" si="223"/>
        <v>3276.8929163237285</v>
      </c>
      <c r="CC171" s="119">
        <f t="shared" si="224"/>
        <v>3275.6064819387261</v>
      </c>
      <c r="CD171" s="21"/>
      <c r="CE171" s="95">
        <f t="shared" si="225"/>
        <v>-134</v>
      </c>
      <c r="CG171" s="124">
        <f t="shared" ref="CG171:CV174" si="324">IF(($FL171=0),0,$FN171*(CG$3-$FL171)^$FM171)</f>
        <v>2</v>
      </c>
      <c r="CH171" s="124">
        <f t="shared" si="324"/>
        <v>1.9426488571357756</v>
      </c>
      <c r="CI171" s="124">
        <f t="shared" si="324"/>
        <v>1.8816954244028348</v>
      </c>
      <c r="CJ171" s="124">
        <f t="shared" si="324"/>
        <v>1.8165144527539758</v>
      </c>
      <c r="CK171" s="124">
        <f t="shared" si="324"/>
        <v>1.7462865782947736</v>
      </c>
      <c r="CL171" s="124">
        <f t="shared" si="324"/>
        <v>1.6699043597080174</v>
      </c>
      <c r="CM171" s="124">
        <f t="shared" si="324"/>
        <v>1.5858114541402859</v>
      </c>
      <c r="CN171" s="124">
        <f t="shared" si="324"/>
        <v>1.4917065252978681</v>
      </c>
      <c r="CO171" s="124">
        <f t="shared" si="324"/>
        <v>1.3839424759731982</v>
      </c>
      <c r="CP171" s="124">
        <f t="shared" si="324"/>
        <v>1.2561284399191479</v>
      </c>
      <c r="CQ171" s="124">
        <f t="shared" si="324"/>
        <v>1.095109336090724</v>
      </c>
      <c r="CR171" s="124">
        <f t="shared" si="324"/>
        <v>1.0761991914808613</v>
      </c>
      <c r="CS171" s="124">
        <f t="shared" si="324"/>
        <v>1.0566000647859441</v>
      </c>
      <c r="CT171" s="124">
        <f t="shared" si="324"/>
        <v>1.0362455464649807</v>
      </c>
      <c r="CU171" s="124">
        <f t="shared" si="324"/>
        <v>1.01505835204196</v>
      </c>
      <c r="CV171" s="124">
        <f t="shared" si="324"/>
        <v>0.99294771201868859</v>
      </c>
      <c r="CW171" s="124">
        <f t="shared" ref="CW171:DL174" si="325">IF(($FL171=0),0,$FN171*(CW$3-$FL171)^$FM171)</f>
        <v>0.96980590818586832</v>
      </c>
      <c r="CX171" s="124">
        <f t="shared" si="325"/>
        <v>0.94550359157578234</v>
      </c>
      <c r="CY171" s="124">
        <f t="shared" si="325"/>
        <v>0.91988331882749219</v>
      </c>
      <c r="CZ171" s="124">
        <f t="shared" si="325"/>
        <v>0.89275040991619092</v>
      </c>
      <c r="DA171" s="124">
        <f t="shared" si="325"/>
        <v>0.86385964638863577</v>
      </c>
      <c r="DB171" s="124">
        <f t="shared" si="325"/>
        <v>0.83289526060563768</v>
      </c>
      <c r="DC171" s="124">
        <f t="shared" si="325"/>
        <v>0.79943960176142381</v>
      </c>
      <c r="DD171" s="124">
        <f t="shared" si="325"/>
        <v>0.76292160632277095</v>
      </c>
      <c r="DE171" s="124">
        <f t="shared" si="325"/>
        <v>0.72252668284550581</v>
      </c>
      <c r="DF171" s="124">
        <f t="shared" si="325"/>
        <v>0.67702605527882853</v>
      </c>
      <c r="DG171" s="124">
        <f t="shared" si="325"/>
        <v>0.62441679321319421</v>
      </c>
      <c r="DH171" s="124">
        <f t="shared" si="325"/>
        <v>0.56103451854277564</v>
      </c>
      <c r="DI171" s="124">
        <f t="shared" si="325"/>
        <v>0.55386196459393577</v>
      </c>
      <c r="DJ171" s="124">
        <f t="shared" si="325"/>
        <v>0.54649866729854712</v>
      </c>
      <c r="DK171" s="124">
        <f t="shared" si="325"/>
        <v>0.53893141590885885</v>
      </c>
      <c r="DL171" s="124">
        <f t="shared" si="325"/>
        <v>0.53114547193828077</v>
      </c>
      <c r="DM171" s="124">
        <f t="shared" ref="DM171:EB174" si="326">IF(($FL171=0),0,$FN171*(DM$3-$FL171)^$FM171)</f>
        <v>0.5231243151653423</v>
      </c>
      <c r="DN171" s="124">
        <f t="shared" si="326"/>
        <v>0.51484933332561456</v>
      </c>
      <c r="DO171" s="124">
        <f t="shared" si="326"/>
        <v>0.50629943957116874</v>
      </c>
      <c r="DP171" s="124">
        <f t="shared" si="326"/>
        <v>0.49745059620209137</v>
      </c>
      <c r="DQ171" s="124">
        <f t="shared" si="326"/>
        <v>0.48827521522913625</v>
      </c>
      <c r="DR171" s="124">
        <f t="shared" si="326"/>
        <v>0.47874139480409755</v>
      </c>
      <c r="DS171" s="124">
        <f t="shared" si="326"/>
        <v>0.46881193352010248</v>
      </c>
      <c r="DT171" s="124">
        <f t="shared" si="326"/>
        <v>0.45844303885728022</v>
      </c>
      <c r="DU171" s="124">
        <f t="shared" si="326"/>
        <v>0.4475826062554884</v>
      </c>
      <c r="DV171" s="124">
        <f t="shared" si="326"/>
        <v>0.43616788206631907</v>
      </c>
      <c r="DW171" s="124">
        <f t="shared" si="326"/>
        <v>0.42412222005811689</v>
      </c>
      <c r="DX171" s="124">
        <f t="shared" si="326"/>
        <v>0.411350465442409</v>
      </c>
      <c r="DY171" s="124">
        <f t="shared" si="326"/>
        <v>0.39773219004118249</v>
      </c>
      <c r="DZ171" s="124">
        <f t="shared" si="326"/>
        <v>0.38311142745956944</v>
      </c>
      <c r="EA171" s="124">
        <f t="shared" si="326"/>
        <v>0.36728043100105234</v>
      </c>
      <c r="EB171" s="124">
        <f t="shared" si="326"/>
        <v>0.34995261460285726</v>
      </c>
      <c r="EC171" s="124">
        <f t="shared" ref="EC171:EG174" si="327">IF(($FL171=0),0,$FN171*(EC$3-$FL171)^$FM171)</f>
        <v>0.33071444211980477</v>
      </c>
      <c r="ED171" s="124">
        <f t="shared" si="327"/>
        <v>0.30893229502499386</v>
      </c>
      <c r="EE171" s="124">
        <f t="shared" si="327"/>
        <v>0.28354989427265692</v>
      </c>
      <c r="EF171" s="124">
        <f t="shared" si="327"/>
        <v>0.25256501174279389</v>
      </c>
      <c r="EG171" s="124">
        <f t="shared" si="327"/>
        <v>0.21122650926854603</v>
      </c>
      <c r="EH171" s="22">
        <f>+BE171/'[1]total numbers'!BN171</f>
        <v>0.13989009146605322</v>
      </c>
      <c r="EI171" s="22">
        <f>+BF171/'[1]total numbers'!BX171</f>
        <v>0.12910175912703822</v>
      </c>
      <c r="EJ171" s="22">
        <f>+BG171/'[1]total numbers'!CH171</f>
        <v>0.11373426093939609</v>
      </c>
      <c r="EK171" s="22">
        <f>+BH171/'[1]total numbers'!CR171</f>
        <v>0.10653152940993103</v>
      </c>
      <c r="EL171" s="22">
        <f>+BI171/'[1]total numbers'!DB171</f>
        <v>0.10623716219646204</v>
      </c>
      <c r="EM171" s="22">
        <f>+BJ171/'[1]total numbers'!DC171</f>
        <v>0.10067418353341373</v>
      </c>
      <c r="EN171" s="22">
        <f>+BK171/'[1]total numbers'!DD171</f>
        <v>9.2927383458899657E-2</v>
      </c>
      <c r="EO171" s="22">
        <f>+BL171/'[1]total numbers'!DE171</f>
        <v>8.536310586712538E-2</v>
      </c>
      <c r="EP171" s="22">
        <f>+BM171/'[1]total numbers'!DF171</f>
        <v>8.7998562524521595E-2</v>
      </c>
      <c r="EQ171" s="22">
        <f>+BN171/'[1]total numbers'!DG171</f>
        <v>8.8668646941841414E-2</v>
      </c>
      <c r="ER171" s="22">
        <f>+BO171/'[1]total numbers'!DH171</f>
        <v>8.4271005491450904E-2</v>
      </c>
      <c r="ES171" s="22">
        <f>+BP171/'[1]total numbers'!DI171</f>
        <v>8.5780622679206039E-2</v>
      </c>
      <c r="ET171" s="22">
        <f>+BQ171/'[1]total numbers'!DJ171</f>
        <v>8.3560730582175002E-2</v>
      </c>
      <c r="EU171" s="22">
        <f>+BR171/'[1]total numbers'!DK171</f>
        <v>8.3522124853284724E-2</v>
      </c>
      <c r="EV171" s="22">
        <f>+BS171/'[1]total numbers'!DL171</f>
        <v>8.6334504562715478E-2</v>
      </c>
      <c r="EW171" s="22">
        <f>+BT171/'[1]total numbers'!DM171</f>
        <v>8.6615517979352352E-2</v>
      </c>
      <c r="EX171" s="22">
        <f>+BU171/'[1]total numbers'!DN171</f>
        <v>8.4486640095451454E-2</v>
      </c>
      <c r="EY171" s="22"/>
      <c r="EZ171" s="22"/>
      <c r="FA171" s="22"/>
      <c r="FB171" s="22"/>
      <c r="FC171" s="22"/>
      <c r="FD171" s="22"/>
      <c r="FE171" s="22"/>
      <c r="FF171" s="22"/>
      <c r="FG171" s="22"/>
      <c r="FH171" s="105">
        <f t="shared" si="226"/>
        <v>-10000</v>
      </c>
      <c r="FI171" s="105">
        <f t="shared" si="287"/>
        <v>1960</v>
      </c>
      <c r="FJ171" s="122">
        <v>2</v>
      </c>
      <c r="FK171" s="124">
        <f t="shared" si="288"/>
        <v>0.13989009146605322</v>
      </c>
      <c r="FL171" s="105">
        <f t="shared" si="289"/>
        <v>1964.0940269099476</v>
      </c>
      <c r="FM171" s="125">
        <f t="shared" si="268"/>
        <v>0.33333333333333331</v>
      </c>
      <c r="FN171" s="124">
        <f t="shared" si="290"/>
        <v>-8.7445350563351149E-2</v>
      </c>
      <c r="FP171" s="6">
        <v>2</v>
      </c>
      <c r="FQ171" s="25" t="s">
        <v>441</v>
      </c>
      <c r="FR171" s="22"/>
      <c r="FS171" s="22"/>
      <c r="FT171" s="22"/>
      <c r="FU171" s="22"/>
      <c r="FW171" s="33">
        <f>+$FW$74</f>
        <v>-25</v>
      </c>
      <c r="FX171" s="11">
        <f t="shared" si="227"/>
        <v>3366.2071112566528</v>
      </c>
      <c r="FY171" s="11"/>
      <c r="FZ171" s="33">
        <f>+FZ$74</f>
        <v>-200</v>
      </c>
      <c r="GA171" s="62"/>
    </row>
    <row r="172" spans="1:183" x14ac:dyDescent="0.2">
      <c r="A172" s="6">
        <v>11</v>
      </c>
      <c r="B172" s="15">
        <v>620</v>
      </c>
      <c r="C172" s="16" t="s">
        <v>211</v>
      </c>
      <c r="D172" s="11">
        <v>0</v>
      </c>
      <c r="E172" s="11">
        <v>0</v>
      </c>
      <c r="F172" s="11">
        <v>0</v>
      </c>
      <c r="G172" s="11">
        <v>0</v>
      </c>
      <c r="H172" s="11">
        <v>0</v>
      </c>
      <c r="I172" s="11">
        <f>+'[1]total numbers'!I172*CL172</f>
        <v>45.40756466066621</v>
      </c>
      <c r="J172" s="11">
        <f>+'[1]total numbers'!J172*CM172</f>
        <v>64.684534897529247</v>
      </c>
      <c r="K172" s="11">
        <f>+'[1]total numbers'!K172*CN172</f>
        <v>91.275257753616486</v>
      </c>
      <c r="L172" s="11">
        <f>+'[1]total numbers'!L172*CO172</f>
        <v>127.03499181202166</v>
      </c>
      <c r="M172" s="11">
        <f>+'[1]total numbers'!M172*CP172</f>
        <v>172.98360343957279</v>
      </c>
      <c r="N172" s="11">
        <f>+'[1]total numbers'!N172*CQ172</f>
        <v>226.2921497081131</v>
      </c>
      <c r="O172" s="11">
        <f>+'[1]total numbers'!O172*CR172</f>
        <v>247.10752623054097</v>
      </c>
      <c r="P172" s="11">
        <f>+'[1]total numbers'!P172*CS172</f>
        <v>242.62215409850396</v>
      </c>
      <c r="Q172" s="11">
        <f>+'[1]total numbers'!Q172*CT172</f>
        <v>237.96450839152953</v>
      </c>
      <c r="R172" s="11">
        <f>+'[1]total numbers'!R172*CU172</f>
        <v>233.11702891354633</v>
      </c>
      <c r="S172" s="11">
        <f>+'[1]total numbers'!S172*CV172</f>
        <v>205.25319319655418</v>
      </c>
      <c r="T172" s="11">
        <f>+'[1]total numbers'!T172*CW172</f>
        <v>178.21303015068176</v>
      </c>
      <c r="U172" s="11">
        <f>+'[1]total numbers'!U172*CX172</f>
        <v>173.76740023003029</v>
      </c>
      <c r="V172" s="11">
        <f>+'[1]total numbers'!V172*CY172</f>
        <v>169.08185673957396</v>
      </c>
      <c r="W172" s="11">
        <f>+'[1]total numbers'!W172*CZ172</f>
        <v>205.1514379045021</v>
      </c>
      <c r="X172" s="11">
        <f>+'[1]total numbers'!X172*DA172</f>
        <v>238.26140198335031</v>
      </c>
      <c r="Y172" s="11">
        <f>+'[1]total numbers'!Y172*DB172</f>
        <v>287.22035236805834</v>
      </c>
      <c r="Z172" s="11">
        <f>+'[1]total numbers'!Z172*DC172</f>
        <v>330.92015454539148</v>
      </c>
      <c r="AA172" s="11">
        <f>+'[1]total numbers'!AA172*DD172</f>
        <v>438.78916558573036</v>
      </c>
      <c r="AB172" s="11">
        <f>+'[1]total numbers'!AB172*DE172</f>
        <v>299.3598567161103</v>
      </c>
      <c r="AC172" s="11">
        <f>+'[1]total numbers'!AC172*DF172</f>
        <v>410.28569181326793</v>
      </c>
      <c r="AD172" s="11">
        <f>+'[1]total numbers'!AD172*DG172</f>
        <v>604.27445845039665</v>
      </c>
      <c r="AE172" s="11">
        <f>+'[1]total numbers'!AE172*DH172</f>
        <v>560.12433899990754</v>
      </c>
      <c r="AF172" s="11">
        <f>+'[1]total numbers'!AF172*DI172</f>
        <v>719.68058237806031</v>
      </c>
      <c r="AG172" s="11">
        <f>+'[1]total numbers'!AG172*DJ172</f>
        <v>733.78287764287791</v>
      </c>
      <c r="AH172" s="11">
        <f>+'[1]total numbers'!AH172*DK172</f>
        <v>739.38084868345391</v>
      </c>
      <c r="AI172" s="11">
        <f>+'[1]total numbers'!AI172*DL172</f>
        <v>744.57898871307543</v>
      </c>
      <c r="AJ172" s="11">
        <f>+'[1]total numbers'!AJ172*DM172</f>
        <v>749.33043700788062</v>
      </c>
      <c r="AK172" s="11">
        <f>+'[1]total numbers'!AK172*DN172</f>
        <v>754.62229259990238</v>
      </c>
      <c r="AL172" s="11">
        <f>+'[1]total numbers'!AL172*DO172</f>
        <v>759.32241222719506</v>
      </c>
      <c r="AM172" s="11">
        <f>+'[1]total numbers'!AM172*DP172</f>
        <v>763.36236823304296</v>
      </c>
      <c r="AN172" s="11">
        <f>+'[1]total numbers'!AN172*DQ172</f>
        <v>766.66444101439913</v>
      </c>
      <c r="AO172" s="11">
        <f>+'[1]total numbers'!AO172*DR172</f>
        <v>769.13982277958155</v>
      </c>
      <c r="AP172" s="11">
        <f>+'[1]total numbers'!AP172*DS172</f>
        <v>768.98367727535833</v>
      </c>
      <c r="AQ172" s="11">
        <f>+'[1]total numbers'!AQ172*DT172</f>
        <v>768.04351380948196</v>
      </c>
      <c r="AR172" s="11">
        <f>+'[1]total numbers'!AR172*DU172</f>
        <v>791.07123160061826</v>
      </c>
      <c r="AS172" s="11">
        <f>+'[1]total numbers'!AS172*DV172</f>
        <v>815.0028684897793</v>
      </c>
      <c r="AT172" s="11">
        <f>+'[1]total numbers'!AT172*DW172</f>
        <v>814.74457249540239</v>
      </c>
      <c r="AU172" s="11">
        <f>+'[1]total numbers'!AU172*DX172</f>
        <v>850.91181893473242</v>
      </c>
      <c r="AV172" s="11">
        <f>+'[1]total numbers'!AV172*DY172</f>
        <v>893.11902743801318</v>
      </c>
      <c r="AW172" s="11">
        <f>+'[1]total numbers'!AW172*DZ172</f>
        <v>935.72953472568452</v>
      </c>
      <c r="AX172" s="11">
        <f>+'[1]total numbers'!AX172*EA172</f>
        <v>990.19138743513099</v>
      </c>
      <c r="AY172" s="11">
        <f>+'[1]total numbers'!AY172*EB172</f>
        <v>1015.0187023606301</v>
      </c>
      <c r="AZ172" s="11">
        <f>+'[1]total numbers'!AZ172*EC172</f>
        <v>1048.9204017383627</v>
      </c>
      <c r="BA172" s="11">
        <f>+'[1]total numbers'!BA172*ED172</f>
        <v>1013.9037989036242</v>
      </c>
      <c r="BB172" s="11">
        <f>+'[1]total numbers'!BB172*EE172</f>
        <v>1019.2664564509805</v>
      </c>
      <c r="BC172" s="11">
        <f>+'[1]total numbers'!BC172*EF172</f>
        <v>1044.9453679756919</v>
      </c>
      <c r="BD172" s="11">
        <f>+'[1]total numbers'!BD172*EG172</f>
        <v>999.60586982116286</v>
      </c>
      <c r="BE172" s="21">
        <f>+[2]faostat2014_pasture!B162</f>
        <v>838</v>
      </c>
      <c r="BF172" s="21">
        <f>+[2]faostat2014_pasture!C162</f>
        <v>838</v>
      </c>
      <c r="BG172" s="21">
        <f>+[2]faostat2014_pasture!D162</f>
        <v>838</v>
      </c>
      <c r="BH172" s="21">
        <f>+[2]faostat2014_pasture!E162</f>
        <v>838</v>
      </c>
      <c r="BI172" s="21">
        <f>+[2]faostat2014_pasture!F162</f>
        <v>1433</v>
      </c>
      <c r="BJ172" s="21">
        <f>+[2]faostat2014_pasture!G162</f>
        <v>1429</v>
      </c>
      <c r="BK172" s="21">
        <f>+[2]faostat2014_pasture!H162</f>
        <v>1468</v>
      </c>
      <c r="BL172" s="21">
        <f>+[2]faostat2014_pasture!I162</f>
        <v>1507</v>
      </c>
      <c r="BM172" s="21">
        <f>+[2]faostat2014_pasture!J162</f>
        <v>1507</v>
      </c>
      <c r="BN172" s="21">
        <f>+[2]faostat2014_pasture!K162</f>
        <v>1769</v>
      </c>
      <c r="BO172" s="21">
        <f>+[2]faostat2014_pasture!L162</f>
        <v>1732</v>
      </c>
      <c r="BP172" s="21">
        <f>+[2]faostat2014_pasture!M162</f>
        <v>1781</v>
      </c>
      <c r="BQ172" s="21">
        <f>+[2]faostat2014_pasture!N162</f>
        <v>1804.5</v>
      </c>
      <c r="BR172" s="21">
        <f>+[2]faostat2014_pasture!O162</f>
        <v>1828</v>
      </c>
      <c r="BS172" s="21">
        <f>+[2]faostat2014_pasture!P162</f>
        <v>1830</v>
      </c>
      <c r="BT172" s="21">
        <f>+[2]faostat2014_pasture!Q162</f>
        <v>1832</v>
      </c>
      <c r="BU172" s="21">
        <f>+[2]faostat2014_pasture!R162</f>
        <v>1832</v>
      </c>
      <c r="BV172" s="119">
        <f t="shared" si="217"/>
        <v>1851.8666666666686</v>
      </c>
      <c r="BW172" s="119">
        <f t="shared" si="218"/>
        <v>1854.811111111112</v>
      </c>
      <c r="BX172" s="119">
        <f t="shared" si="219"/>
        <v>1858.0785185185196</v>
      </c>
      <c r="BY172" s="119">
        <f t="shared" si="220"/>
        <v>1865.9953086419791</v>
      </c>
      <c r="BZ172" s="119">
        <f t="shared" si="221"/>
        <v>1874.2409218107023</v>
      </c>
      <c r="CA172" s="119">
        <f t="shared" si="222"/>
        <v>1881.8512153635147</v>
      </c>
      <c r="CB172" s="119">
        <f t="shared" si="223"/>
        <v>1886.0868535893951</v>
      </c>
      <c r="CC172" s="119">
        <f t="shared" si="224"/>
        <v>1893.7715631153824</v>
      </c>
      <c r="CD172" s="21"/>
      <c r="CE172" s="96">
        <f t="shared" si="225"/>
        <v>595</v>
      </c>
      <c r="CG172" s="124">
        <f t="shared" si="324"/>
        <v>1</v>
      </c>
      <c r="CH172" s="124">
        <f t="shared" si="324"/>
        <v>0.97133933385730054</v>
      </c>
      <c r="CI172" s="124">
        <f t="shared" si="324"/>
        <v>0.94087948477272831</v>
      </c>
      <c r="CJ172" s="124">
        <f t="shared" si="324"/>
        <v>0.90830836567688067</v>
      </c>
      <c r="CK172" s="124">
        <f t="shared" si="324"/>
        <v>0.8732170673302162</v>
      </c>
      <c r="CL172" s="124">
        <f t="shared" si="324"/>
        <v>0.83505302849354124</v>
      </c>
      <c r="CM172" s="124">
        <f t="shared" si="324"/>
        <v>0.79303991403981267</v>
      </c>
      <c r="CN172" s="124">
        <f t="shared" si="324"/>
        <v>0.74603017735804689</v>
      </c>
      <c r="CO172" s="124">
        <f t="shared" si="324"/>
        <v>0.69220611590801384</v>
      </c>
      <c r="CP172" s="124">
        <f t="shared" si="324"/>
        <v>0.62838491213960401</v>
      </c>
      <c r="CQ172" s="124">
        <f t="shared" si="324"/>
        <v>0.54802331852948538</v>
      </c>
      <c r="CR172" s="124">
        <f t="shared" si="324"/>
        <v>0.53858968620799663</v>
      </c>
      <c r="CS172" s="124">
        <f t="shared" si="324"/>
        <v>0.52881347580287086</v>
      </c>
      <c r="CT172" s="124">
        <f t="shared" si="324"/>
        <v>0.5186617820116951</v>
      </c>
      <c r="CU172" s="124">
        <f t="shared" si="324"/>
        <v>0.50809633104881791</v>
      </c>
      <c r="CV172" s="124">
        <f t="shared" si="324"/>
        <v>0.49707219724342216</v>
      </c>
      <c r="CW172" s="124">
        <f t="shared" si="325"/>
        <v>0.48553610168819356</v>
      </c>
      <c r="CX172" s="124">
        <f t="shared" si="325"/>
        <v>0.47342411515501776</v>
      </c>
      <c r="CY172" s="124">
        <f t="shared" si="325"/>
        <v>0.46065849123445984</v>
      </c>
      <c r="CZ172" s="124">
        <f t="shared" si="325"/>
        <v>0.44714319410498354</v>
      </c>
      <c r="DA172" s="124">
        <f t="shared" si="325"/>
        <v>0.43275740351849906</v>
      </c>
      <c r="DB172" s="124">
        <f t="shared" si="325"/>
        <v>0.41734576526047701</v>
      </c>
      <c r="DC172" s="124">
        <f t="shared" si="325"/>
        <v>0.40070316512564752</v>
      </c>
      <c r="DD172" s="124">
        <f t="shared" si="325"/>
        <v>0.38254977112077715</v>
      </c>
      <c r="DE172" s="124">
        <f t="shared" si="325"/>
        <v>0.36248756822471473</v>
      </c>
      <c r="DF172" s="124">
        <f t="shared" si="325"/>
        <v>0.33991849534948065</v>
      </c>
      <c r="DG172" s="124">
        <f t="shared" si="325"/>
        <v>0.31387307733214542</v>
      </c>
      <c r="DH172" s="124">
        <f t="shared" si="325"/>
        <v>0.28259280832692785</v>
      </c>
      <c r="DI172" s="124">
        <f t="shared" si="325"/>
        <v>0.27906182851458938</v>
      </c>
      <c r="DJ172" s="124">
        <f t="shared" si="325"/>
        <v>0.27543915806898711</v>
      </c>
      <c r="DK172" s="124">
        <f t="shared" si="325"/>
        <v>0.27171860217215371</v>
      </c>
      <c r="DL172" s="124">
        <f t="shared" si="325"/>
        <v>0.26789326791821361</v>
      </c>
      <c r="DM172" s="124">
        <f t="shared" si="326"/>
        <v>0.2639554513494341</v>
      </c>
      <c r="DN172" s="124">
        <f t="shared" si="326"/>
        <v>0.25989650014726667</v>
      </c>
      <c r="DO172" s="124">
        <f t="shared" si="326"/>
        <v>0.2557066452972846</v>
      </c>
      <c r="DP172" s="124">
        <f t="shared" si="326"/>
        <v>0.25137479277940372</v>
      </c>
      <c r="DQ172" s="124">
        <f t="shared" si="326"/>
        <v>0.24688826313448287</v>
      </c>
      <c r="DR172" s="124">
        <f t="shared" si="326"/>
        <v>0.24223246216679048</v>
      </c>
      <c r="DS172" s="124">
        <f t="shared" si="326"/>
        <v>0.23739045933377789</v>
      </c>
      <c r="DT172" s="124">
        <f t="shared" si="326"/>
        <v>0.23234244037621027</v>
      </c>
      <c r="DU172" s="124">
        <f t="shared" si="326"/>
        <v>0.2270649855028618</v>
      </c>
      <c r="DV172" s="124">
        <f t="shared" si="326"/>
        <v>0.22153010062989989</v>
      </c>
      <c r="DW172" s="124">
        <f t="shared" si="326"/>
        <v>0.21570389089473163</v>
      </c>
      <c r="DX172" s="124">
        <f t="shared" si="326"/>
        <v>0.20954470211987081</v>
      </c>
      <c r="DY172" s="124">
        <f t="shared" si="326"/>
        <v>0.20300044645080434</v>
      </c>
      <c r="DZ172" s="124">
        <f t="shared" si="326"/>
        <v>0.1960046315920301</v>
      </c>
      <c r="EA172" s="124">
        <f t="shared" si="326"/>
        <v>0.18847024083176936</v>
      </c>
      <c r="EB172" s="124">
        <f t="shared" si="326"/>
        <v>0.1802798629579988</v>
      </c>
      <c r="EC172" s="124">
        <f t="shared" si="327"/>
        <v>0.17126885192109884</v>
      </c>
      <c r="ED172" s="124">
        <f t="shared" si="327"/>
        <v>0.16119444887570267</v>
      </c>
      <c r="EE172" s="124">
        <f t="shared" si="327"/>
        <v>0.14967347935183603</v>
      </c>
      <c r="EF172" s="124">
        <f t="shared" si="327"/>
        <v>0.13603854514704786</v>
      </c>
      <c r="EG172" s="124">
        <f t="shared" si="327"/>
        <v>0.11892990717681889</v>
      </c>
      <c r="EH172" s="22">
        <f>+BE172/'[1]total numbers'!BN172</f>
        <v>9.4606706486531578E-2</v>
      </c>
      <c r="EI172" s="22">
        <f>+BF172/'[1]total numbers'!BX172</f>
        <v>9.6538918489933165E-2</v>
      </c>
      <c r="EJ172" s="22">
        <f>+BG172/'[1]total numbers'!CH172</f>
        <v>8.5805137352215233E-2</v>
      </c>
      <c r="EK172" s="22">
        <f>+BH172/'[1]total numbers'!CR172</f>
        <v>8.3973716427172898E-2</v>
      </c>
      <c r="EL172" s="22">
        <f>+BI172/'[1]total numbers'!DB172</f>
        <v>0.14013129510262148</v>
      </c>
      <c r="EM172" s="22">
        <f>+BJ172/'[1]total numbers'!DC172</f>
        <v>0.13892991107513472</v>
      </c>
      <c r="EN172" s="22">
        <f>+BK172/'[1]total numbers'!DD172</f>
        <v>0.14180742841019095</v>
      </c>
      <c r="EO172" s="22">
        <f>+BL172/'[1]total numbers'!DE172</f>
        <v>0.14461170270444035</v>
      </c>
      <c r="EP172" s="22">
        <f>+BM172/'[1]total numbers'!DF172</f>
        <v>0.14369891691828279</v>
      </c>
      <c r="EQ172" s="22">
        <f>+BN172/'[1]total numbers'!DG172</f>
        <v>0.16773138326241807</v>
      </c>
      <c r="ER172" s="22">
        <f>+BO172/'[1]total numbers'!DH172</f>
        <v>0.16343120994484575</v>
      </c>
      <c r="ES172" s="22">
        <f>+BP172/'[1]total numbers'!DI172</f>
        <v>0.16737112587765293</v>
      </c>
      <c r="ET172" s="22">
        <f>+BQ172/'[1]total numbers'!DJ172</f>
        <v>0.16900749936241699</v>
      </c>
      <c r="EU172" s="22">
        <f>+BR172/'[1]total numbers'!DK172</f>
        <v>0.17072734049858923</v>
      </c>
      <c r="EV172" s="22">
        <f>+BS172/'[1]total numbers'!DL172</f>
        <v>0.1705124046842646</v>
      </c>
      <c r="EW172" s="22">
        <f>+BT172/'[1]total numbers'!DM172</f>
        <v>0.17037755554708214</v>
      </c>
      <c r="EX172" s="22">
        <f>+BU172/'[1]total numbers'!DN172</f>
        <v>0.1701421355512735</v>
      </c>
      <c r="EY172" s="22"/>
      <c r="EZ172" s="22"/>
      <c r="FA172" s="22"/>
      <c r="FB172" s="22"/>
      <c r="FC172" s="22"/>
      <c r="FD172" s="22"/>
      <c r="FE172" s="22"/>
      <c r="FF172" s="22"/>
      <c r="FG172" s="22"/>
      <c r="FH172" s="105">
        <f t="shared" si="226"/>
        <v>-10000</v>
      </c>
      <c r="FI172" s="105">
        <f t="shared" si="287"/>
        <v>1960</v>
      </c>
      <c r="FJ172" s="122">
        <v>1</v>
      </c>
      <c r="FK172" s="124">
        <f t="shared" si="288"/>
        <v>9.4606706486531578E-2</v>
      </c>
      <c r="FL172" s="105">
        <f t="shared" si="289"/>
        <v>1970.1359592205736</v>
      </c>
      <c r="FM172" s="125">
        <f t="shared" si="268"/>
        <v>0.33333333333333331</v>
      </c>
      <c r="FN172" s="124">
        <f t="shared" si="290"/>
        <v>-4.3715317695974691E-2</v>
      </c>
      <c r="FP172" s="6">
        <v>5</v>
      </c>
      <c r="FQ172" s="6" t="s">
        <v>450</v>
      </c>
      <c r="FR172" s="22"/>
      <c r="FS172" s="22"/>
      <c r="FT172" s="22"/>
      <c r="FU172" s="22"/>
      <c r="FW172" s="33">
        <v>25</v>
      </c>
      <c r="FX172" s="11">
        <f t="shared" si="227"/>
        <v>560.12433899990754</v>
      </c>
      <c r="FY172" s="11"/>
      <c r="FZ172" s="33">
        <f>+FZ$74</f>
        <v>-200</v>
      </c>
      <c r="GA172" s="62"/>
    </row>
    <row r="173" spans="1:183" x14ac:dyDescent="0.2">
      <c r="A173" s="6">
        <v>8</v>
      </c>
      <c r="B173" s="15">
        <v>624</v>
      </c>
      <c r="C173" s="16" t="s">
        <v>212</v>
      </c>
      <c r="D173" s="11">
        <v>0</v>
      </c>
      <c r="E173" s="11">
        <v>0</v>
      </c>
      <c r="F173" s="11">
        <v>0</v>
      </c>
      <c r="G173" s="11">
        <v>0</v>
      </c>
      <c r="H173" s="11">
        <v>0</v>
      </c>
      <c r="I173" s="11">
        <f>+'[1]total numbers'!I173*CL173</f>
        <v>1.9611261033383394</v>
      </c>
      <c r="J173" s="11">
        <f>+'[1]total numbers'!J173*CM173</f>
        <v>3.117590998793776</v>
      </c>
      <c r="K173" s="11">
        <f>+'[1]total numbers'!K173*CN173</f>
        <v>4.9134149900067383</v>
      </c>
      <c r="L173" s="11">
        <f>+'[1]total numbers'!L173*CO173</f>
        <v>7.6943193880985268</v>
      </c>
      <c r="M173" s="11">
        <f>+'[1]total numbers'!M173*CP173</f>
        <v>11.989922455307156</v>
      </c>
      <c r="N173" s="11">
        <f>+'[1]total numbers'!N173*CQ173</f>
        <v>18.610676286438157</v>
      </c>
      <c r="O173" s="11">
        <f>+'[1]total numbers'!O173*CR173</f>
        <v>21.338262021478414</v>
      </c>
      <c r="P173" s="11">
        <f>+'[1]total numbers'!P173*CS173</f>
        <v>24.464842733168666</v>
      </c>
      <c r="Q173" s="11">
        <f>+'[1]total numbers'!Q173*CT173</f>
        <v>28.048688936674438</v>
      </c>
      <c r="R173" s="11">
        <f>+'[1]total numbers'!R173*CU173</f>
        <v>32.156569153562927</v>
      </c>
      <c r="S173" s="11">
        <f>+'[1]total numbers'!S173*CV173</f>
        <v>36.864987704873414</v>
      </c>
      <c r="T173" s="11">
        <f>+'[1]total numbers'!T173*CW173</f>
        <v>42.261602600225658</v>
      </c>
      <c r="U173" s="11">
        <f>+'[1]total numbers'!U173*CX173</f>
        <v>48.446849701010535</v>
      </c>
      <c r="V173" s="11">
        <f>+'[1]total numbers'!V173*CY173</f>
        <v>55.53580313752029</v>
      </c>
      <c r="W173" s="11">
        <f>+'[1]total numbers'!W173*CZ173</f>
        <v>63.660306313387963</v>
      </c>
      <c r="X173" s="11">
        <f>+'[1]total numbers'!X173*DA173</f>
        <v>72.971412815917546</v>
      </c>
      <c r="Y173" s="11">
        <f>+'[1]total numbers'!Y173*DB173</f>
        <v>83.642182259396932</v>
      </c>
      <c r="Z173" s="11">
        <f>+'[1]total numbers'!Z173*DC173</f>
        <v>95.870882625160064</v>
      </c>
      <c r="AA173" s="11">
        <f>+'[1]total numbers'!AA173*DD173</f>
        <v>109.88465814706903</v>
      </c>
      <c r="AB173" s="11">
        <f>+'[1]total numbers'!AB173*DE173</f>
        <v>125.94373036168011</v>
      </c>
      <c r="AC173" s="11">
        <f>+'[1]total numbers'!AC173*DF173</f>
        <v>144.34620975601001</v>
      </c>
      <c r="AD173" s="11">
        <f>+'[1]total numbers'!AD173*DG173</f>
        <v>165.43360668270415</v>
      </c>
      <c r="AE173" s="11">
        <f>+'[1]total numbers'!AE173*DH173</f>
        <v>189.59714307879287</v>
      </c>
      <c r="AF173" s="11">
        <f>+'[1]total numbers'!AF173*DI173</f>
        <v>192.5771696131942</v>
      </c>
      <c r="AG173" s="11">
        <f>+'[1]total numbers'!AG173*DJ173</f>
        <v>195.72986524546391</v>
      </c>
      <c r="AH173" s="11">
        <f>+'[1]total numbers'!AH173*DK173</f>
        <v>199.0733756769543</v>
      </c>
      <c r="AI173" s="11">
        <f>+'[1]total numbers'!AI173*DL173</f>
        <v>202.62868197804511</v>
      </c>
      <c r="AJ173" s="11">
        <f>+'[1]total numbers'!AJ173*DM173</f>
        <v>206.42020269286149</v>
      </c>
      <c r="AK173" s="11">
        <f>+'[1]total numbers'!AK173*DN173</f>
        <v>210.47656101766458</v>
      </c>
      <c r="AL173" s="11">
        <f>+'[1]total numbers'!AL173*DO173</f>
        <v>214.83157360719673</v>
      </c>
      <c r="AM173" s="11">
        <f>+'[1]total numbers'!AM173*DP173</f>
        <v>219.52554124847308</v>
      </c>
      <c r="AN173" s="11">
        <f>+'[1]total numbers'!AN173*DQ173</f>
        <v>224.60695726825247</v>
      </c>
      <c r="AO173" s="11">
        <f>+'[1]total numbers'!AO173*DR173</f>
        <v>230.13480427936952</v>
      </c>
      <c r="AP173" s="11">
        <f>+'[1]total numbers'!AP173*DS173</f>
        <v>236.18169598376429</v>
      </c>
      <c r="AQ173" s="11">
        <f>+'[1]total numbers'!AQ173*DT173</f>
        <v>242.83825984219098</v>
      </c>
      <c r="AR173" s="11">
        <f>+'[1]total numbers'!AR173*DU173</f>
        <v>250.21938786814971</v>
      </c>
      <c r="AS173" s="11">
        <f>+'[1]total numbers'!AS173*DV173</f>
        <v>258.47338115517067</v>
      </c>
      <c r="AT173" s="11">
        <f>+'[1]total numbers'!AT173*DW173</f>
        <v>267.79572641199627</v>
      </c>
      <c r="AU173" s="11">
        <f>+'[1]total numbers'!AU173*DX173</f>
        <v>278.45057621930243</v>
      </c>
      <c r="AV173" s="11">
        <f>+'[1]total numbers'!AV173*DY173</f>
        <v>290.80563441364797</v>
      </c>
      <c r="AW173" s="11">
        <f>+'[1]total numbers'!AW173*DZ173</f>
        <v>305.39166954103626</v>
      </c>
      <c r="AX173" s="11">
        <f>+'[1]total numbers'!AX173*EA173</f>
        <v>323.01039007074928</v>
      </c>
      <c r="AY173" s="11">
        <f>+'[1]total numbers'!AY173*EB173</f>
        <v>344.94557991141903</v>
      </c>
      <c r="AZ173" s="11">
        <f>+'[1]total numbers'!AZ173*EC173</f>
        <v>373.4200840670174</v>
      </c>
      <c r="BA173" s="11">
        <f>+'[1]total numbers'!BA173*ED173</f>
        <v>412.73191698842834</v>
      </c>
      <c r="BB173" s="11">
        <f>+'[1]total numbers'!BB173*EE173</f>
        <v>472.72316183562361</v>
      </c>
      <c r="BC173" s="11">
        <f>+'[1]total numbers'!BC173*EF173</f>
        <v>583.7684627520465</v>
      </c>
      <c r="BD173" s="11">
        <f>+'[1]total numbers'!BD173*EG173</f>
        <v>941.81934917492481</v>
      </c>
      <c r="BE173" s="21">
        <f>+[2]faostat2014_pasture!B86</f>
        <v>1080</v>
      </c>
      <c r="BF173" s="21">
        <f>+[2]faostat2014_pasture!C86</f>
        <v>1080</v>
      </c>
      <c r="BG173" s="21">
        <f>+[2]faostat2014_pasture!D86</f>
        <v>1080</v>
      </c>
      <c r="BH173" s="21">
        <f>+[2]faostat2014_pasture!E86</f>
        <v>1080</v>
      </c>
      <c r="BI173" s="21">
        <f>+[2]faostat2014_pasture!F86</f>
        <v>1080</v>
      </c>
      <c r="BJ173" s="21">
        <f>+[2]faostat2014_pasture!G86</f>
        <v>1080</v>
      </c>
      <c r="BK173" s="21">
        <f>+[2]faostat2014_pasture!H86</f>
        <v>1080</v>
      </c>
      <c r="BL173" s="21">
        <f>+[2]faostat2014_pasture!I86</f>
        <v>1080</v>
      </c>
      <c r="BM173" s="21">
        <f>+[2]faostat2014_pasture!J86</f>
        <v>1080</v>
      </c>
      <c r="BN173" s="21">
        <f>+[2]faostat2014_pasture!K86</f>
        <v>1080</v>
      </c>
      <c r="BO173" s="21">
        <f>+[2]faostat2014_pasture!L86</f>
        <v>1080</v>
      </c>
      <c r="BP173" s="21">
        <f>+[2]faostat2014_pasture!M86</f>
        <v>1080</v>
      </c>
      <c r="BQ173" s="21">
        <f>+[2]faostat2014_pasture!N86</f>
        <v>1080</v>
      </c>
      <c r="BR173" s="21">
        <f>+[2]faostat2014_pasture!O86</f>
        <v>1080</v>
      </c>
      <c r="BS173" s="21">
        <f>+[2]faostat2014_pasture!P86</f>
        <v>1080</v>
      </c>
      <c r="BT173" s="21">
        <f>+[2]faostat2014_pasture!Q86</f>
        <v>1080</v>
      </c>
      <c r="BU173" s="21">
        <f>+[2]faostat2014_pasture!R86</f>
        <v>1080</v>
      </c>
      <c r="BV173" s="119">
        <f t="shared" si="217"/>
        <v>1080</v>
      </c>
      <c r="BW173" s="119">
        <f t="shared" si="218"/>
        <v>1080</v>
      </c>
      <c r="BX173" s="119">
        <f t="shared" si="219"/>
        <v>1080</v>
      </c>
      <c r="BY173" s="119">
        <f t="shared" si="220"/>
        <v>1080</v>
      </c>
      <c r="BZ173" s="119">
        <f t="shared" si="221"/>
        <v>1080</v>
      </c>
      <c r="CA173" s="119">
        <f t="shared" si="222"/>
        <v>1080</v>
      </c>
      <c r="CB173" s="119">
        <f t="shared" si="223"/>
        <v>1080</v>
      </c>
      <c r="CC173" s="119">
        <f t="shared" si="224"/>
        <v>1080</v>
      </c>
      <c r="CD173" s="21"/>
      <c r="CE173" s="96">
        <f t="shared" si="225"/>
        <v>0</v>
      </c>
      <c r="CG173" s="124">
        <f t="shared" si="324"/>
        <v>0.5</v>
      </c>
      <c r="CH173" s="124">
        <f t="shared" si="324"/>
        <v>0.85133308214531522</v>
      </c>
      <c r="CI173" s="124">
        <f t="shared" si="324"/>
        <v>1.0350995972795736</v>
      </c>
      <c r="CJ173" s="124">
        <f t="shared" si="324"/>
        <v>1.1698645881790997</v>
      </c>
      <c r="CK173" s="124">
        <f t="shared" si="324"/>
        <v>1.2791701893269403</v>
      </c>
      <c r="CL173" s="124">
        <f t="shared" si="324"/>
        <v>1.372436205093766</v>
      </c>
      <c r="CM173" s="124">
        <f t="shared" si="324"/>
        <v>1.4545026799094591</v>
      </c>
      <c r="CN173" s="124">
        <f t="shared" si="324"/>
        <v>1.5282259653339565</v>
      </c>
      <c r="CO173" s="124">
        <f t="shared" si="324"/>
        <v>1.5954495598112879</v>
      </c>
      <c r="CP173" s="124">
        <f t="shared" si="324"/>
        <v>1.6574406423419552</v>
      </c>
      <c r="CQ173" s="124">
        <f t="shared" si="324"/>
        <v>1.7151120798093626</v>
      </c>
      <c r="CR173" s="124">
        <f t="shared" si="324"/>
        <v>1.7206694476284861</v>
      </c>
      <c r="CS173" s="124">
        <f t="shared" si="324"/>
        <v>1.7261911474291285</v>
      </c>
      <c r="CT173" s="124">
        <f t="shared" si="324"/>
        <v>1.7316777460665307</v>
      </c>
      <c r="CU173" s="124">
        <f t="shared" si="324"/>
        <v>1.7371297961179146</v>
      </c>
      <c r="CV173" s="124">
        <f t="shared" si="324"/>
        <v>1.7425478363723572</v>
      </c>
      <c r="CW173" s="124">
        <f t="shared" si="325"/>
        <v>1.7479323922994758</v>
      </c>
      <c r="CX173" s="124">
        <f t="shared" si="325"/>
        <v>1.7532839764980255</v>
      </c>
      <c r="CY173" s="124">
        <f t="shared" si="325"/>
        <v>1.7586030891254336</v>
      </c>
      <c r="CZ173" s="124">
        <f t="shared" si="325"/>
        <v>1.763890218309264</v>
      </c>
      <c r="DA173" s="124">
        <f t="shared" si="325"/>
        <v>1.7691458405415095</v>
      </c>
      <c r="DB173" s="124">
        <f t="shared" si="325"/>
        <v>1.7743704210565856</v>
      </c>
      <c r="DC173" s="124">
        <f t="shared" si="325"/>
        <v>1.7795644141938365</v>
      </c>
      <c r="DD173" s="124">
        <f t="shared" si="325"/>
        <v>1.7847282637453015</v>
      </c>
      <c r="DE173" s="124">
        <f t="shared" si="325"/>
        <v>1.7898624032894879</v>
      </c>
      <c r="DF173" s="124">
        <f t="shared" si="325"/>
        <v>1.7949672565118093</v>
      </c>
      <c r="DG173" s="124">
        <f t="shared" si="325"/>
        <v>1.8000432375123416</v>
      </c>
      <c r="DH173" s="124">
        <f t="shared" si="325"/>
        <v>1.80509075110149</v>
      </c>
      <c r="DI173" s="124">
        <f t="shared" si="325"/>
        <v>1.8055939520677917</v>
      </c>
      <c r="DJ173" s="124">
        <f t="shared" si="325"/>
        <v>1.8060968727161679</v>
      </c>
      <c r="DK173" s="124">
        <f t="shared" si="325"/>
        <v>1.8065995134366823</v>
      </c>
      <c r="DL173" s="124">
        <f t="shared" si="325"/>
        <v>1.8071018746185357</v>
      </c>
      <c r="DM173" s="124">
        <f t="shared" si="326"/>
        <v>1.8076039566500588</v>
      </c>
      <c r="DN173" s="124">
        <f t="shared" si="326"/>
        <v>1.8081057599187225</v>
      </c>
      <c r="DO173" s="124">
        <f t="shared" si="326"/>
        <v>1.808607284811137</v>
      </c>
      <c r="DP173" s="124">
        <f t="shared" si="326"/>
        <v>1.8091085317130551</v>
      </c>
      <c r="DQ173" s="124">
        <f t="shared" si="326"/>
        <v>1.8096095010093765</v>
      </c>
      <c r="DR173" s="124">
        <f t="shared" si="326"/>
        <v>1.8101101930841483</v>
      </c>
      <c r="DS173" s="124">
        <f t="shared" si="326"/>
        <v>1.8106106083205662</v>
      </c>
      <c r="DT173" s="124">
        <f t="shared" si="326"/>
        <v>1.8111107471009826</v>
      </c>
      <c r="DU173" s="124">
        <f t="shared" si="326"/>
        <v>1.8116106098069034</v>
      </c>
      <c r="DV173" s="124">
        <f t="shared" si="326"/>
        <v>1.812110196818993</v>
      </c>
      <c r="DW173" s="124">
        <f t="shared" si="326"/>
        <v>1.8126095085170766</v>
      </c>
      <c r="DX173" s="124">
        <f t="shared" si="326"/>
        <v>1.8131085452801448</v>
      </c>
      <c r="DY173" s="124">
        <f t="shared" si="326"/>
        <v>1.8136073074863517</v>
      </c>
      <c r="DZ173" s="124">
        <f t="shared" si="326"/>
        <v>1.8141057955130195</v>
      </c>
      <c r="EA173" s="124">
        <f t="shared" si="326"/>
        <v>1.8146040097366449</v>
      </c>
      <c r="EB173" s="124">
        <f t="shared" si="326"/>
        <v>1.8151019505328934</v>
      </c>
      <c r="EC173" s="124">
        <f t="shared" si="327"/>
        <v>1.8155996182766121</v>
      </c>
      <c r="ED173" s="124">
        <f t="shared" si="327"/>
        <v>1.8160970133418215</v>
      </c>
      <c r="EE173" s="124">
        <f t="shared" si="327"/>
        <v>1.8165941361017246</v>
      </c>
      <c r="EF173" s="124">
        <f t="shared" si="327"/>
        <v>1.8170909869287093</v>
      </c>
      <c r="EG173" s="124">
        <f t="shared" si="327"/>
        <v>1.8175875661943472</v>
      </c>
      <c r="EH173" s="22">
        <f>+BE173/'[1]total numbers'!BN173</f>
        <v>1.8180838742693994</v>
      </c>
      <c r="EI173" s="22">
        <f>+BF173/'[1]total numbers'!BX173</f>
        <v>1.7894156066864497</v>
      </c>
      <c r="EJ173" s="22">
        <f>+BG173/'[1]total numbers'!CH173</f>
        <v>1.2917995844711336</v>
      </c>
      <c r="EK173" s="22">
        <f>+BH173/'[1]total numbers'!CR173</f>
        <v>1.0563462937894663</v>
      </c>
      <c r="EL173" s="22">
        <f>+BI173/'[1]total numbers'!DB173</f>
        <v>0.82837141412971538</v>
      </c>
      <c r="EM173" s="22">
        <f>+BJ173/'[1]total numbers'!DC173</f>
        <v>0.80883729638644453</v>
      </c>
      <c r="EN173" s="22">
        <f>+BK173/'[1]total numbers'!DD173</f>
        <v>0.78916447941449841</v>
      </c>
      <c r="EO173" s="22">
        <f>+BL173/'[1]total numbers'!DE173</f>
        <v>0.76975325844394382</v>
      </c>
      <c r="EP173" s="22">
        <f>+BM173/'[1]total numbers'!DF173</f>
        <v>0.75107340908047748</v>
      </c>
      <c r="EQ173" s="22">
        <f>+BN173/'[1]total numbers'!DG173</f>
        <v>0.73338376478481304</v>
      </c>
      <c r="ER173" s="22">
        <f>+BO173/'[1]total numbers'!DH173</f>
        <v>0.71670031176463567</v>
      </c>
      <c r="ES173" s="22">
        <f>+BP173/'[1]total numbers'!DI173</f>
        <v>0.70082678092738848</v>
      </c>
      <c r="ET173" s="22">
        <f>+BQ173/'[1]total numbers'!DJ173</f>
        <v>0.68551972868652522</v>
      </c>
      <c r="EU173" s="22">
        <f>+BR173/'[1]total numbers'!DK173</f>
        <v>0.67049594349954178</v>
      </c>
      <c r="EV173" s="22">
        <f>+BS173/'[1]total numbers'!DL173</f>
        <v>0.65558644635724606</v>
      </c>
      <c r="EW173" s="22">
        <f>+BT173/'[1]total numbers'!DM173</f>
        <v>0.64076930287859679</v>
      </c>
      <c r="EX173" s="22">
        <f>+BU173/'[1]total numbers'!DN173</f>
        <v>0.62613813650854944</v>
      </c>
      <c r="EY173" s="22"/>
      <c r="EZ173" s="22"/>
      <c r="FA173" s="22"/>
      <c r="FB173" s="22"/>
      <c r="FC173" s="22"/>
      <c r="FD173" s="22"/>
      <c r="FE173" s="22"/>
      <c r="FF173" s="22"/>
      <c r="FG173" s="22"/>
      <c r="FH173" s="105">
        <f t="shared" si="226"/>
        <v>-10000</v>
      </c>
      <c r="FI173" s="105">
        <f t="shared" si="287"/>
        <v>1960</v>
      </c>
      <c r="FJ173" s="122">
        <f t="shared" si="275"/>
        <v>0.5</v>
      </c>
      <c r="FK173" s="124">
        <f t="shared" si="288"/>
        <v>1.8180838742693994</v>
      </c>
      <c r="FL173" s="105">
        <f t="shared" si="289"/>
        <v>-10254.055234973233</v>
      </c>
      <c r="FM173" s="125">
        <f t="shared" si="268"/>
        <v>0.33333333333333331</v>
      </c>
      <c r="FN173" s="124">
        <f t="shared" si="290"/>
        <v>7.8945483380216341E-2</v>
      </c>
      <c r="FP173" s="6">
        <v>9</v>
      </c>
      <c r="FQ173" s="6" t="s">
        <v>396</v>
      </c>
      <c r="FR173" s="22"/>
      <c r="FS173" s="22"/>
      <c r="FT173" s="22"/>
      <c r="FU173" s="22"/>
      <c r="FW173" s="39">
        <f>+FW$37</f>
        <v>50</v>
      </c>
      <c r="FX173" s="11">
        <f t="shared" si="227"/>
        <v>189.59714307879287</v>
      </c>
      <c r="FY173" s="11"/>
      <c r="FZ173" s="39">
        <f>+FZ$37</f>
        <v>500</v>
      </c>
      <c r="GA173" s="67"/>
    </row>
    <row r="174" spans="1:183" x14ac:dyDescent="0.2">
      <c r="A174" s="6">
        <v>21</v>
      </c>
      <c r="B174" s="15">
        <v>626</v>
      </c>
      <c r="C174" s="16" t="s">
        <v>213</v>
      </c>
      <c r="D174" s="11">
        <v>0</v>
      </c>
      <c r="E174" s="11">
        <v>0</v>
      </c>
      <c r="F174" s="11">
        <v>0</v>
      </c>
      <c r="G174" s="11">
        <v>0</v>
      </c>
      <c r="H174" s="11">
        <v>0</v>
      </c>
      <c r="I174" s="11">
        <f>+'[1]total numbers'!I174*CL174</f>
        <v>0.51788757471904201</v>
      </c>
      <c r="J174" s="11">
        <f>+'[1]total numbers'!J174*CM174</f>
        <v>0.62556634698014268</v>
      </c>
      <c r="K174" s="11">
        <f>+'[1]total numbers'!K174*CN174</f>
        <v>0.7526734736904549</v>
      </c>
      <c r="L174" s="11">
        <f>+'[1]total numbers'!L174*CO174</f>
        <v>0.90114195398066699</v>
      </c>
      <c r="M174" s="11">
        <f>+'[1]total numbers'!M174*CP174</f>
        <v>1.0719964082567228</v>
      </c>
      <c r="N174" s="11">
        <f>+'[1]total numbers'!N174*CQ174</f>
        <v>1.2642416675334014</v>
      </c>
      <c r="O174" s="11">
        <f>+'[1]total numbers'!O174*CR174</f>
        <v>1.5701895479731574</v>
      </c>
      <c r="P174" s="11">
        <f>+'[1]total numbers'!P174*CS174</f>
        <v>1.9499313126528013</v>
      </c>
      <c r="Q174" s="11">
        <f>+'[1]total numbers'!Q174*CT174</f>
        <v>2.4211940620547492</v>
      </c>
      <c r="R174" s="11">
        <f>+'[1]total numbers'!R174*CU174</f>
        <v>3.0059421231188277</v>
      </c>
      <c r="S174" s="11">
        <f>+'[1]total numbers'!S174*CV174</f>
        <v>3.7313834609724608</v>
      </c>
      <c r="T174" s="11">
        <f>+'[1]total numbers'!T174*CW174</f>
        <v>4.6312131720561114</v>
      </c>
      <c r="U174" s="11">
        <f>+'[1]total numbers'!U174*CX174</f>
        <v>5.7471492952257011</v>
      </c>
      <c r="V174" s="11">
        <f>+'[1]total numbers'!V174*CY174</f>
        <v>7.1308288498772017</v>
      </c>
      <c r="W174" s="11">
        <f>+'[1]total numbers'!W174*CZ174</f>
        <v>8.8461475246980381</v>
      </c>
      <c r="X174" s="11">
        <f>+'[1]total numbers'!X174*DA174</f>
        <v>10.972145412247638</v>
      </c>
      <c r="Y174" s="11">
        <f>+'[1]total numbers'!Y174*DB174</f>
        <v>13.60656435308454</v>
      </c>
      <c r="Z174" s="11">
        <f>+'[1]total numbers'!Z174*DC174</f>
        <v>16.870230705662603</v>
      </c>
      <c r="AA174" s="11">
        <f>+'[1]total numbers'!AA174*DD174</f>
        <v>20.912451753882966</v>
      </c>
      <c r="AB174" s="11">
        <f>+'[1]total numbers'!AB174*DE174</f>
        <v>25.917655761484859</v>
      </c>
      <c r="AC174" s="11">
        <f>+'[1]total numbers'!AC174*DF174</f>
        <v>32.113556367897822</v>
      </c>
      <c r="AD174" s="11">
        <f>+'[1]total numbers'!AD174*DG174</f>
        <v>39.781183337071901</v>
      </c>
      <c r="AE174" s="11">
        <f>+'[1]total numbers'!AE174*DH174</f>
        <v>49.267195645494759</v>
      </c>
      <c r="AF174" s="11">
        <f>+'[1]total numbers'!AF174*DI174</f>
        <v>50.132290303107659</v>
      </c>
      <c r="AG174" s="11">
        <f>+'[1]total numbers'!AG174*DJ174</f>
        <v>51.012439102540334</v>
      </c>
      <c r="AH174" s="11">
        <f>+'[1]total numbers'!AH174*DK174</f>
        <v>51.907900810421282</v>
      </c>
      <c r="AI174" s="11">
        <f>+'[1]total numbers'!AI174*DL174</f>
        <v>52.818938563905363</v>
      </c>
      <c r="AJ174" s="11">
        <f>+'[1]total numbers'!AJ174*DM174</f>
        <v>53.745819942551755</v>
      </c>
      <c r="AK174" s="11">
        <f>+'[1]total numbers'!AK174*DN174</f>
        <v>54.688817041332641</v>
      </c>
      <c r="AL174" s="11">
        <f>+'[1]total numbers'!AL174*DO174</f>
        <v>55.648206544789922</v>
      </c>
      <c r="AM174" s="11">
        <f>+'[1]total numbers'!AM174*DP174</f>
        <v>56.624269802355983</v>
      </c>
      <c r="AN174" s="11">
        <f>+'[1]total numbers'!AN174*DQ174</f>
        <v>57.61729290485588</v>
      </c>
      <c r="AO174" s="11">
        <f>+'[1]total numbers'!AO174*DR174</f>
        <v>58.627566762207415</v>
      </c>
      <c r="AP174" s="11">
        <f>+'[1]total numbers'!AP174*DS174</f>
        <v>59.655387182336661</v>
      </c>
      <c r="AQ174" s="11">
        <f>+'[1]total numbers'!AQ174*DT174</f>
        <v>64.779781963865744</v>
      </c>
      <c r="AR174" s="11">
        <f>+'[1]total numbers'!AR174*DU174</f>
        <v>70.344161823959951</v>
      </c>
      <c r="AS174" s="11">
        <f>+'[1]total numbers'!AS174*DV174</f>
        <v>76.386285794474347</v>
      </c>
      <c r="AT174" s="11">
        <f>+'[1]total numbers'!AT174*DW174</f>
        <v>82.947151636533675</v>
      </c>
      <c r="AU174" s="11">
        <f>+'[1]total numbers'!AU174*DX174</f>
        <v>90.071273479684677</v>
      </c>
      <c r="AV174" s="11">
        <f>+'[1]total numbers'!AV174*DY174</f>
        <v>93.89470391699156</v>
      </c>
      <c r="AW174" s="11">
        <f>+'[1]total numbers'!AW174*DZ174</f>
        <v>97.880148082113863</v>
      </c>
      <c r="AX174" s="11">
        <f>+'[1]total numbers'!AX174*EA174</f>
        <v>102.03445715456311</v>
      </c>
      <c r="AY174" s="11">
        <f>+'[1]total numbers'!AY174*EB174</f>
        <v>106.36477134817734</v>
      </c>
      <c r="AZ174" s="11">
        <f>+'[1]total numbers'!AZ174*EC174</f>
        <v>110.87853207082838</v>
      </c>
      <c r="BA174" s="11">
        <f>+'[1]total numbers'!BA174*ED174</f>
        <v>115.38282880477031</v>
      </c>
      <c r="BB174" s="11">
        <f>+'[1]total numbers'!BB174*EE174</f>
        <v>120.06974420072264</v>
      </c>
      <c r="BC174" s="11">
        <f>+'[1]total numbers'!BC174*EF174</f>
        <v>124.9466651704212</v>
      </c>
      <c r="BD174" s="11">
        <f>+'[1]total numbers'!BD174*EG174</f>
        <v>130.02127661877793</v>
      </c>
      <c r="BE174" s="21">
        <f>+[2]faostat2014_pasture!B199</f>
        <v>150</v>
      </c>
      <c r="BF174" s="21">
        <f>+[2]faostat2014_pasture!C199</f>
        <v>150</v>
      </c>
      <c r="BG174" s="21">
        <f>+[2]faostat2014_pasture!D199</f>
        <v>150</v>
      </c>
      <c r="BH174" s="21">
        <f>+[2]faostat2014_pasture!E199</f>
        <v>150</v>
      </c>
      <c r="BI174" s="21">
        <f>+[2]faostat2014_pasture!F199</f>
        <v>150</v>
      </c>
      <c r="BJ174" s="21">
        <f>+[2]faostat2014_pasture!G199</f>
        <v>150</v>
      </c>
      <c r="BK174" s="21">
        <f>+[2]faostat2014_pasture!H199</f>
        <v>150</v>
      </c>
      <c r="BL174" s="21">
        <f>+[2]faostat2014_pasture!I199</f>
        <v>150</v>
      </c>
      <c r="BM174" s="21">
        <f>+[2]faostat2014_pasture!J199</f>
        <v>150</v>
      </c>
      <c r="BN174" s="21">
        <f>+[2]faostat2014_pasture!K199</f>
        <v>150</v>
      </c>
      <c r="BO174" s="21">
        <f>+[2]faostat2014_pasture!L199</f>
        <v>150</v>
      </c>
      <c r="BP174" s="21">
        <f>+[2]faostat2014_pasture!M199</f>
        <v>150</v>
      </c>
      <c r="BQ174" s="21">
        <f>+[2]faostat2014_pasture!N199</f>
        <v>150</v>
      </c>
      <c r="BR174" s="21">
        <f>+[2]faostat2014_pasture!O199</f>
        <v>150</v>
      </c>
      <c r="BS174" s="21">
        <f>+[2]faostat2014_pasture!P199</f>
        <v>150</v>
      </c>
      <c r="BT174" s="21">
        <f>+[2]faostat2014_pasture!Q199</f>
        <v>150</v>
      </c>
      <c r="BU174" s="21">
        <f>+[2]faostat2014_pasture!R199</f>
        <v>150</v>
      </c>
      <c r="BV174" s="119">
        <f t="shared" si="217"/>
        <v>150</v>
      </c>
      <c r="BW174" s="119">
        <f t="shared" si="218"/>
        <v>150</v>
      </c>
      <c r="BX174" s="119">
        <f t="shared" si="219"/>
        <v>150</v>
      </c>
      <c r="BY174" s="119">
        <f t="shared" si="220"/>
        <v>150</v>
      </c>
      <c r="BZ174" s="119">
        <f t="shared" si="221"/>
        <v>150</v>
      </c>
      <c r="CA174" s="119">
        <f t="shared" si="222"/>
        <v>150</v>
      </c>
      <c r="CB174" s="119">
        <f t="shared" si="223"/>
        <v>150</v>
      </c>
      <c r="CC174" s="119">
        <f t="shared" si="224"/>
        <v>150</v>
      </c>
      <c r="CD174" s="21"/>
      <c r="CE174" s="96">
        <f t="shared" si="225"/>
        <v>0</v>
      </c>
      <c r="CG174" s="124">
        <f t="shared" si="324"/>
        <v>0.5</v>
      </c>
      <c r="CH174" s="124">
        <f t="shared" si="324"/>
        <v>0.48881744685968542</v>
      </c>
      <c r="CI174" s="124">
        <f t="shared" si="324"/>
        <v>0.4770984126100376</v>
      </c>
      <c r="CJ174" s="124">
        <f t="shared" si="324"/>
        <v>0.46477351755318802</v>
      </c>
      <c r="CK174" s="124">
        <f t="shared" si="324"/>
        <v>0.45175780622861039</v>
      </c>
      <c r="CL174" s="124">
        <f t="shared" si="324"/>
        <v>0.43794549246160597</v>
      </c>
      <c r="CM174" s="124">
        <f t="shared" si="324"/>
        <v>0.42320221649535261</v>
      </c>
      <c r="CN174" s="124">
        <f t="shared" si="324"/>
        <v>0.40735322019893522</v>
      </c>
      <c r="CO174" s="124">
        <f t="shared" si="324"/>
        <v>0.39016448926839931</v>
      </c>
      <c r="CP174" s="124">
        <f t="shared" si="324"/>
        <v>0.37131102754895462</v>
      </c>
      <c r="CQ174" s="124">
        <f t="shared" si="324"/>
        <v>0.35031973542180928</v>
      </c>
      <c r="CR174" s="124">
        <f t="shared" si="324"/>
        <v>0.34807799877772261</v>
      </c>
      <c r="CS174" s="124">
        <f t="shared" si="324"/>
        <v>0.34580700906502682</v>
      </c>
      <c r="CT174" s="124">
        <f t="shared" si="324"/>
        <v>0.34350579285835042</v>
      </c>
      <c r="CU174" s="124">
        <f t="shared" si="324"/>
        <v>0.34117332384731325</v>
      </c>
      <c r="CV174" s="124">
        <f t="shared" si="324"/>
        <v>0.33880851880355145</v>
      </c>
      <c r="CW174" s="124">
        <f t="shared" si="325"/>
        <v>0.33641023314798019</v>
      </c>
      <c r="CX174" s="124">
        <f t="shared" si="325"/>
        <v>0.33397725606912798</v>
      </c>
      <c r="CY174" s="124">
        <f t="shared" si="325"/>
        <v>0.33150830513610824</v>
      </c>
      <c r="CZ174" s="124">
        <f t="shared" si="325"/>
        <v>0.32900202034125403</v>
      </c>
      <c r="DA174" s="124">
        <f t="shared" si="325"/>
        <v>0.32645695749739073</v>
      </c>
      <c r="DB174" s="124">
        <f t="shared" si="325"/>
        <v>0.32387158090282719</v>
      </c>
      <c r="DC174" s="124">
        <f t="shared" si="325"/>
        <v>0.32124425517304095</v>
      </c>
      <c r="DD174" s="124">
        <f t="shared" si="325"/>
        <v>0.31857323612122718</v>
      </c>
      <c r="DE174" s="124">
        <f t="shared" si="325"/>
        <v>0.31585666054977501</v>
      </c>
      <c r="DF174" s="124">
        <f t="shared" si="325"/>
        <v>0.31309253479057841</v>
      </c>
      <c r="DG174" s="124">
        <f t="shared" si="325"/>
        <v>0.31027872180294164</v>
      </c>
      <c r="DH174" s="124">
        <f t="shared" si="325"/>
        <v>0.30741292660249425</v>
      </c>
      <c r="DI174" s="124">
        <f t="shared" si="325"/>
        <v>0.30712339459520138</v>
      </c>
      <c r="DJ174" s="124">
        <f t="shared" si="325"/>
        <v>0.30683331565978283</v>
      </c>
      <c r="DK174" s="124">
        <f t="shared" si="325"/>
        <v>0.30654268720601929</v>
      </c>
      <c r="DL174" s="124">
        <f t="shared" si="325"/>
        <v>0.30625150662400685</v>
      </c>
      <c r="DM174" s="124">
        <f t="shared" si="326"/>
        <v>0.30595977128395274</v>
      </c>
      <c r="DN174" s="124">
        <f t="shared" si="326"/>
        <v>0.30566747853596504</v>
      </c>
      <c r="DO174" s="124">
        <f t="shared" si="326"/>
        <v>0.30537462570984203</v>
      </c>
      <c r="DP174" s="124">
        <f t="shared" si="326"/>
        <v>0.30508121011485628</v>
      </c>
      <c r="DQ174" s="124">
        <f t="shared" si="326"/>
        <v>0.30478722903953809</v>
      </c>
      <c r="DR174" s="124">
        <f t="shared" si="326"/>
        <v>0.30449267975145428</v>
      </c>
      <c r="DS174" s="124">
        <f t="shared" si="326"/>
        <v>0.30419755949698513</v>
      </c>
      <c r="DT174" s="124">
        <f t="shared" si="326"/>
        <v>0.30390186550109782</v>
      </c>
      <c r="DU174" s="124">
        <f t="shared" si="326"/>
        <v>0.30360559496711642</v>
      </c>
      <c r="DV174" s="124">
        <f t="shared" si="326"/>
        <v>0.30330874507648969</v>
      </c>
      <c r="DW174" s="124">
        <f t="shared" si="326"/>
        <v>0.30301131298855422</v>
      </c>
      <c r="DX174" s="124">
        <f t="shared" si="326"/>
        <v>0.3027132958402966</v>
      </c>
      <c r="DY174" s="124">
        <f t="shared" si="326"/>
        <v>0.30241469074610966</v>
      </c>
      <c r="DZ174" s="124">
        <f t="shared" si="326"/>
        <v>0.30211549479754662</v>
      </c>
      <c r="EA174" s="124">
        <f t="shared" si="326"/>
        <v>0.30181570506307276</v>
      </c>
      <c r="EB174" s="124">
        <f t="shared" si="326"/>
        <v>0.30151531858781205</v>
      </c>
      <c r="EC174" s="124">
        <f t="shared" si="327"/>
        <v>0.30121433239329043</v>
      </c>
      <c r="ED174" s="124">
        <f t="shared" si="327"/>
        <v>0.30091274347717667</v>
      </c>
      <c r="EE174" s="124">
        <f t="shared" si="327"/>
        <v>0.30061054881301869</v>
      </c>
      <c r="EF174" s="124">
        <f t="shared" si="327"/>
        <v>0.30030774534997562</v>
      </c>
      <c r="EG174" s="124">
        <f t="shared" si="327"/>
        <v>0.30000433001254717</v>
      </c>
      <c r="EH174" s="22">
        <f>+BE174/'[1]total numbers'!BN174</f>
        <v>0.29970029970029971</v>
      </c>
      <c r="EI174" s="22">
        <f>+BF174/'[1]total numbers'!BX174</f>
        <v>0.24814142075851869</v>
      </c>
      <c r="EJ174" s="22">
        <f>+BG174/'[1]total numbers'!CH174</f>
        <v>0.25800681137982046</v>
      </c>
      <c r="EK174" s="22">
        <f>+BH174/'[1]total numbers'!CR174</f>
        <v>0.2026501232112749</v>
      </c>
      <c r="EL174" s="22">
        <f>+BI174/'[1]total numbers'!DB174</f>
        <v>0.18397909997424294</v>
      </c>
      <c r="EM174" s="22">
        <f>+BJ174/'[1]total numbers'!DC174</f>
        <v>0.17974404448065953</v>
      </c>
      <c r="EN174" s="22">
        <f>+BK174/'[1]total numbers'!DD174</f>
        <v>0.17307905328065576</v>
      </c>
      <c r="EO174" s="22">
        <f>+BL174/'[1]total numbers'!DE174</f>
        <v>0.16528233528513406</v>
      </c>
      <c r="EP174" s="22">
        <f>+BM174/'[1]total numbers'!DF174</f>
        <v>0.15777051332214215</v>
      </c>
      <c r="EQ174" s="22">
        <f>+BN174/'[1]total numbers'!DG174</f>
        <v>0.1512705211067758</v>
      </c>
      <c r="ER174" s="22">
        <f>+BO174/'[1]total numbers'!DH174</f>
        <v>0.14578548734630564</v>
      </c>
      <c r="ES174" s="22">
        <f>+BP174/'[1]total numbers'!DI174</f>
        <v>0.14095889638581388</v>
      </c>
      <c r="ET174" s="22">
        <f>+BQ174/'[1]total numbers'!DJ174</f>
        <v>0.13656413734710507</v>
      </c>
      <c r="EU174" s="22">
        <f>+BR174/'[1]total numbers'!DK174</f>
        <v>0.13232262372826931</v>
      </c>
      <c r="EV174" s="22">
        <f>+BS174/'[1]total numbers'!DL174</f>
        <v>0.12807781666599782</v>
      </c>
      <c r="EW174" s="22">
        <f>+BT174/'[1]total numbers'!DM174</f>
        <v>0.1238451440319025</v>
      </c>
      <c r="EX174" s="22">
        <f>+BU174/'[1]total numbers'!DN174</f>
        <v>0.11971641575436107</v>
      </c>
      <c r="EY174" s="22"/>
      <c r="EZ174" s="22"/>
      <c r="FA174" s="22"/>
      <c r="FB174" s="22"/>
      <c r="FC174" s="22"/>
      <c r="FD174" s="22"/>
      <c r="FE174" s="22"/>
      <c r="FF174" s="22"/>
      <c r="FG174" s="22"/>
      <c r="FH174" s="105">
        <f t="shared" si="226"/>
        <v>-10000</v>
      </c>
      <c r="FI174" s="105">
        <f t="shared" si="287"/>
        <v>1960</v>
      </c>
      <c r="FJ174" s="122">
        <f t="shared" si="275"/>
        <v>0.5</v>
      </c>
      <c r="FK174" s="124">
        <f t="shared" si="288"/>
        <v>0.29970029970029971</v>
      </c>
      <c r="FL174" s="105">
        <f t="shared" si="289"/>
        <v>5242.5287790738694</v>
      </c>
      <c r="FM174" s="125">
        <f t="shared" si="268"/>
        <v>0.33333333333333331</v>
      </c>
      <c r="FN174" s="124">
        <f t="shared" si="290"/>
        <v>-2.0165902500935386E-2</v>
      </c>
      <c r="FO174" s="105" t="str">
        <f>+FO$102</f>
        <v>S-curve</v>
      </c>
      <c r="FP174" s="6">
        <v>4</v>
      </c>
      <c r="FQ174" s="25" t="s">
        <v>448</v>
      </c>
      <c r="FR174" s="22"/>
      <c r="FS174" s="22"/>
      <c r="FT174" s="22"/>
      <c r="FU174" s="22"/>
      <c r="FW174" s="6">
        <f>+$FW$1</f>
        <v>-50</v>
      </c>
      <c r="FX174" s="11">
        <f t="shared" si="227"/>
        <v>49.267195645494759</v>
      </c>
      <c r="FY174" s="11"/>
      <c r="FZ174" s="6">
        <f>+$FW$1</f>
        <v>-50</v>
      </c>
      <c r="GA174" s="61"/>
    </row>
    <row r="175" spans="1:183" x14ac:dyDescent="0.2">
      <c r="A175" s="6">
        <v>4</v>
      </c>
      <c r="B175" s="15">
        <v>630</v>
      </c>
      <c r="C175" s="16" t="s">
        <v>214</v>
      </c>
      <c r="D175" s="11">
        <v>0</v>
      </c>
      <c r="E175" s="11">
        <v>0</v>
      </c>
      <c r="F175" s="11">
        <v>0</v>
      </c>
      <c r="G175" s="11">
        <v>0</v>
      </c>
      <c r="H175" s="11">
        <v>0</v>
      </c>
      <c r="I175" s="11">
        <f>+'[1]total numbers'!I175*CL175</f>
        <v>0</v>
      </c>
      <c r="J175" s="11">
        <f>+'[1]total numbers'!J175*CM175</f>
        <v>0</v>
      </c>
      <c r="K175" s="11">
        <f>+'[1]total numbers'!K175*CN175</f>
        <v>0</v>
      </c>
      <c r="L175" s="11">
        <f>+'[1]total numbers'!L175*CO175</f>
        <v>0</v>
      </c>
      <c r="M175" s="11">
        <f>+'[1]total numbers'!M175*CP175</f>
        <v>0</v>
      </c>
      <c r="N175" s="11">
        <f>+'[1]total numbers'!N175*CQ175</f>
        <v>0</v>
      </c>
      <c r="O175" s="11">
        <f>+'[1]total numbers'!O175*CR175</f>
        <v>0</v>
      </c>
      <c r="P175" s="11">
        <f>+'[1]total numbers'!P175*CS175</f>
        <v>0</v>
      </c>
      <c r="Q175" s="11">
        <f>+'[1]total numbers'!Q175*CT175</f>
        <v>0</v>
      </c>
      <c r="R175" s="11">
        <f>+'[1]total numbers'!R175*CU175</f>
        <v>0</v>
      </c>
      <c r="S175" s="11">
        <f>+'[1]total numbers'!S175*CV175</f>
        <v>0</v>
      </c>
      <c r="T175" s="11">
        <f>+'[1]total numbers'!T175*CW175</f>
        <v>0</v>
      </c>
      <c r="U175" s="11">
        <f>+'[1]total numbers'!U175*CX175</f>
        <v>0</v>
      </c>
      <c r="V175" s="11">
        <f>+'[1]total numbers'!V175*CY175</f>
        <v>0</v>
      </c>
      <c r="W175" s="11">
        <f>+'[1]total numbers'!W175*CZ175</f>
        <v>0</v>
      </c>
      <c r="X175" s="11">
        <f>+'[1]total numbers'!X175*DA175</f>
        <v>0</v>
      </c>
      <c r="Y175" s="11">
        <f>+'[1]total numbers'!Y175*DB175</f>
        <v>0</v>
      </c>
      <c r="Z175" s="11">
        <f>+'[1]total numbers'!Z175*DC175</f>
        <v>0</v>
      </c>
      <c r="AA175" s="11">
        <f>+'[1]total numbers'!AA175*DD175</f>
        <v>0</v>
      </c>
      <c r="AB175" s="11">
        <f>+'[1]total numbers'!AB175*DE175</f>
        <v>0</v>
      </c>
      <c r="AC175" s="11">
        <f>+'[1]total numbers'!AC175*DF175</f>
        <v>0</v>
      </c>
      <c r="AD175" s="11">
        <f>+'[1]total numbers'!AD175*DG175</f>
        <v>1.557366470483631</v>
      </c>
      <c r="AE175" s="11">
        <f>+'[1]total numbers'!AE175*DH175</f>
        <v>2.2902448095347512</v>
      </c>
      <c r="AF175" s="11">
        <f>+'[1]total numbers'!AF175*DI175</f>
        <v>2.9257435178251425</v>
      </c>
      <c r="AG175" s="11">
        <f>+'[1]total numbers'!AG175*DJ175</f>
        <v>3.7375808457065101</v>
      </c>
      <c r="AH175" s="11">
        <f>+'[1]total numbers'!AH175*DK175</f>
        <v>4.7746873548835396</v>
      </c>
      <c r="AI175" s="11">
        <f>+'[1]total numbers'!AI175*DL175</f>
        <v>6.0995708930478969</v>
      </c>
      <c r="AJ175" s="11">
        <f>+'[1]total numbers'!AJ175*DM175</f>
        <v>7.7920840285519768</v>
      </c>
      <c r="AK175" s="11">
        <f>+'[1]total numbers'!AK175*DN175</f>
        <v>9.9542368754526152</v>
      </c>
      <c r="AL175" s="11">
        <f>+'[1]total numbers'!AL175*DO175</f>
        <v>12.716345384565136</v>
      </c>
      <c r="AM175" s="11">
        <f>+'[1]total numbers'!AM175*DP175</f>
        <v>16.244885666556765</v>
      </c>
      <c r="AN175" s="11">
        <f>+'[1]total numbers'!AN175*DQ175</f>
        <v>20.752527738025577</v>
      </c>
      <c r="AO175" s="11">
        <f>+'[1]total numbers'!AO175*DR175</f>
        <v>26.510953438357102</v>
      </c>
      <c r="AP175" s="11">
        <f>+'[1]total numbers'!AP175*DS175</f>
        <v>33.867231070985</v>
      </c>
      <c r="AQ175" s="11">
        <f>+'[1]total numbers'!AQ175*DT175</f>
        <v>43.264733691394987</v>
      </c>
      <c r="AR175" s="11">
        <f>+'[1]total numbers'!AR175*DU175</f>
        <v>51.212403037554424</v>
      </c>
      <c r="AS175" s="11">
        <f>+'[1]total numbers'!AS175*DV175</f>
        <v>58.831765191480251</v>
      </c>
      <c r="AT175" s="11">
        <f>+'[1]total numbers'!AT175*DW175</f>
        <v>72.467483518917348</v>
      </c>
      <c r="AU175" s="11">
        <f>+'[1]total numbers'!AU175*DX175</f>
        <v>86.650557190725124</v>
      </c>
      <c r="AV175" s="11">
        <f>+'[1]total numbers'!AV175*DY175</f>
        <v>101.87414152960025</v>
      </c>
      <c r="AW175" s="11">
        <f>+'[1]total numbers'!AW175*DZ175</f>
        <v>116.80143632129118</v>
      </c>
      <c r="AX175" s="11">
        <f>+'[1]total numbers'!AX175*EA175</f>
        <v>130.86687478036359</v>
      </c>
      <c r="AY175" s="11">
        <f>+'[1]total numbers'!AY175*EB175</f>
        <v>146.12746777589595</v>
      </c>
      <c r="AZ175" s="11">
        <f>+'[1]total numbers'!AZ175*EC175</f>
        <v>176.54793957700815</v>
      </c>
      <c r="BA175" s="11">
        <f>+'[1]total numbers'!BA175*ED175</f>
        <v>205.71927043560231</v>
      </c>
      <c r="BB175" s="11">
        <f>+'[1]total numbers'!BB175*EE175</f>
        <v>233.67875058787058</v>
      </c>
      <c r="BC175" s="11">
        <f>+'[1]total numbers'!BC175*EF175</f>
        <v>260.46268816191241</v>
      </c>
      <c r="BD175" s="11">
        <f>+'[1]total numbers'!BD175*EG175</f>
        <v>299.1173901822911</v>
      </c>
      <c r="BE175" s="21">
        <f>+[2]faostat2014_pasture!B163</f>
        <v>312</v>
      </c>
      <c r="BF175" s="21">
        <f>+[2]faostat2014_pasture!C163</f>
        <v>330</v>
      </c>
      <c r="BG175" s="21">
        <f>+[2]faostat2014_pasture!D163</f>
        <v>336</v>
      </c>
      <c r="BH175" s="21">
        <f>+[2]faostat2014_pasture!E163</f>
        <v>320</v>
      </c>
      <c r="BI175" s="21">
        <f>+[2]faostat2014_pasture!F163</f>
        <v>145.5</v>
      </c>
      <c r="BJ175" s="21">
        <f>+[2]faostat2014_pasture!G163</f>
        <v>129.80000000000001</v>
      </c>
      <c r="BK175" s="21">
        <f>+[2]faostat2014_pasture!H163</f>
        <v>114</v>
      </c>
      <c r="BL175" s="21">
        <f>+[2]faostat2014_pasture!I163</f>
        <v>108.6</v>
      </c>
      <c r="BM175" s="21">
        <f>+[2]faostat2014_pasture!J163</f>
        <v>103.2</v>
      </c>
      <c r="BN175" s="21">
        <f>+[2]faostat2014_pasture!K163</f>
        <v>97.8</v>
      </c>
      <c r="BO175" s="21">
        <f>+[2]faostat2014_pasture!L163</f>
        <v>92.4</v>
      </c>
      <c r="BP175" s="21">
        <f>+[2]faostat2014_pasture!M163</f>
        <v>87.1</v>
      </c>
      <c r="BQ175" s="21">
        <f>+[2]faostat2014_pasture!N163</f>
        <v>87.1</v>
      </c>
      <c r="BR175" s="21">
        <f>+[2]faostat2014_pasture!O163</f>
        <v>87</v>
      </c>
      <c r="BS175" s="21">
        <f>+[2]faostat2014_pasture!P163</f>
        <v>86.9</v>
      </c>
      <c r="BT175" s="21">
        <f>+[2]faostat2014_pasture!Q163</f>
        <v>86.8</v>
      </c>
      <c r="BU175" s="21">
        <f>+[2]faostat2014_pasture!R163</f>
        <v>86.7</v>
      </c>
      <c r="BV175" s="119">
        <f t="shared" si="217"/>
        <v>86.633333333333326</v>
      </c>
      <c r="BW175" s="119">
        <f t="shared" si="218"/>
        <v>86.522222222222211</v>
      </c>
      <c r="BX175" s="119">
        <f t="shared" si="219"/>
        <v>86.430370370370355</v>
      </c>
      <c r="BY175" s="119">
        <f t="shared" si="220"/>
        <v>86.339506172839464</v>
      </c>
      <c r="BZ175" s="119">
        <f t="shared" si="221"/>
        <v>86.248658436213958</v>
      </c>
      <c r="CA175" s="119">
        <f t="shared" si="222"/>
        <v>86.156010973936844</v>
      </c>
      <c r="CB175" s="119">
        <f t="shared" si="223"/>
        <v>86.058533516232188</v>
      </c>
      <c r="CC175" s="119">
        <f t="shared" si="224"/>
        <v>85.969313336381532</v>
      </c>
      <c r="CD175" s="21"/>
      <c r="CE175" s="95">
        <f t="shared" si="225"/>
        <v>-184.5</v>
      </c>
      <c r="CG175" s="112">
        <v>0</v>
      </c>
      <c r="CH175" s="112">
        <v>0</v>
      </c>
      <c r="CI175" s="112">
        <v>0</v>
      </c>
      <c r="CJ175" s="112">
        <v>0</v>
      </c>
      <c r="CK175" s="112">
        <v>0</v>
      </c>
      <c r="CL175" s="112">
        <v>0</v>
      </c>
      <c r="CM175" s="112">
        <v>0</v>
      </c>
      <c r="CN175" s="112">
        <v>0</v>
      </c>
      <c r="CO175" s="112">
        <v>0</v>
      </c>
      <c r="CP175" s="112">
        <v>0</v>
      </c>
      <c r="CQ175" s="112">
        <v>0</v>
      </c>
      <c r="CR175" s="112">
        <v>0</v>
      </c>
      <c r="CS175" s="112">
        <v>0</v>
      </c>
      <c r="CT175" s="112">
        <v>0</v>
      </c>
      <c r="CU175" s="112">
        <v>0</v>
      </c>
      <c r="CV175" s="112">
        <v>0</v>
      </c>
      <c r="CW175" s="112">
        <v>0</v>
      </c>
      <c r="CX175" s="112">
        <v>0</v>
      </c>
      <c r="CY175" s="112">
        <v>0</v>
      </c>
      <c r="CZ175" s="112">
        <v>0</v>
      </c>
      <c r="DA175" s="112">
        <v>0</v>
      </c>
      <c r="DB175" s="112">
        <v>0</v>
      </c>
      <c r="DC175" s="112">
        <v>0</v>
      </c>
      <c r="DD175" s="112">
        <v>0</v>
      </c>
      <c r="DE175" s="112">
        <v>0</v>
      </c>
      <c r="DF175" s="112">
        <v>0</v>
      </c>
      <c r="DG175" s="19">
        <f t="shared" ref="DG175:EG175" si="328">+DH175-DH175/$FW175</f>
        <v>0.22567559019357383</v>
      </c>
      <c r="DH175" s="19">
        <f t="shared" si="328"/>
        <v>0.22125057862115083</v>
      </c>
      <c r="DI175" s="19">
        <f t="shared" si="328"/>
        <v>0.21691233198152041</v>
      </c>
      <c r="DJ175" s="19">
        <f t="shared" si="328"/>
        <v>0.2126591490014906</v>
      </c>
      <c r="DK175" s="19">
        <f t="shared" si="328"/>
        <v>0.20848936176616725</v>
      </c>
      <c r="DL175" s="19">
        <f t="shared" si="328"/>
        <v>0.20440133506486985</v>
      </c>
      <c r="DM175" s="19">
        <f t="shared" si="328"/>
        <v>0.20039346574987241</v>
      </c>
      <c r="DN175" s="19">
        <f t="shared" si="328"/>
        <v>0.19646418210771804</v>
      </c>
      <c r="DO175" s="19">
        <f t="shared" si="328"/>
        <v>0.19261194324286082</v>
      </c>
      <c r="DP175" s="19">
        <f t="shared" si="328"/>
        <v>0.18883523847339295</v>
      </c>
      <c r="DQ175" s="19">
        <f t="shared" si="328"/>
        <v>0.18513258673862054</v>
      </c>
      <c r="DR175" s="19">
        <f t="shared" si="328"/>
        <v>0.18150253601825544</v>
      </c>
      <c r="DS175" s="19">
        <f t="shared" si="328"/>
        <v>0.17794366276299553</v>
      </c>
      <c r="DT175" s="19">
        <f t="shared" si="328"/>
        <v>0.17445457133627013</v>
      </c>
      <c r="DU175" s="19">
        <f t="shared" si="328"/>
        <v>0.17103389346693149</v>
      </c>
      <c r="DV175" s="19">
        <f t="shared" si="328"/>
        <v>0.16768028771267793</v>
      </c>
      <c r="DW175" s="19">
        <f t="shared" si="328"/>
        <v>0.16439243893399796</v>
      </c>
      <c r="DX175" s="19">
        <f t="shared" si="328"/>
        <v>0.16116905777842938</v>
      </c>
      <c r="DY175" s="19">
        <f t="shared" si="328"/>
        <v>0.15800888017493075</v>
      </c>
      <c r="DZ175" s="19">
        <f t="shared" si="328"/>
        <v>0.1549106668381674</v>
      </c>
      <c r="EA175" s="19">
        <f t="shared" si="328"/>
        <v>0.15187320278251706</v>
      </c>
      <c r="EB175" s="19">
        <f t="shared" si="328"/>
        <v>0.14889529684560496</v>
      </c>
      <c r="EC175" s="19">
        <f t="shared" si="328"/>
        <v>0.14597578122118132</v>
      </c>
      <c r="ED175" s="19">
        <f t="shared" si="328"/>
        <v>0.14311351100115816</v>
      </c>
      <c r="EE175" s="19">
        <f t="shared" si="328"/>
        <v>0.14030736372662564</v>
      </c>
      <c r="EF175" s="19">
        <f t="shared" si="328"/>
        <v>0.13755623894767219</v>
      </c>
      <c r="EG175" s="19">
        <f t="shared" si="328"/>
        <v>0.13485905779183549</v>
      </c>
      <c r="EH175" s="22">
        <f>+BE175/'[1]total numbers'!BN175</f>
        <v>0.13221476254101519</v>
      </c>
      <c r="EI175" s="22">
        <f>+BF175/'[1]total numbers'!BX175</f>
        <v>0.12148883462387609</v>
      </c>
      <c r="EJ175" s="22">
        <f>+BG175/'[1]total numbers'!CH175</f>
        <v>0.10511431181409783</v>
      </c>
      <c r="EK175" s="22">
        <f>+BH175/'[1]total numbers'!CR175</f>
        <v>9.0708192877365923E-2</v>
      </c>
      <c r="EL175" s="22">
        <f>+BI175/'[1]total numbers'!DB175</f>
        <v>3.8101532860018897E-2</v>
      </c>
      <c r="EM175" s="22">
        <f>+BJ175/'[1]total numbers'!DC175</f>
        <v>3.3812984498648266E-2</v>
      </c>
      <c r="EN175" s="22">
        <f>+BK175/'[1]total numbers'!DD175</f>
        <v>2.9548506595148911E-2</v>
      </c>
      <c r="EO175" s="22">
        <f>+BL175/'[1]total numbers'!DE175</f>
        <v>2.8012859088870148E-2</v>
      </c>
      <c r="EP175" s="22">
        <f>+BM175/'[1]total numbers'!DF175</f>
        <v>2.6495268977043854E-2</v>
      </c>
      <c r="EQ175" s="22">
        <f>+BN175/'[1]total numbers'!DG175</f>
        <v>2.4994320053546112E-2</v>
      </c>
      <c r="ER175" s="22">
        <f>+BO175/'[1]total numbers'!DH175</f>
        <v>2.3508782463873057E-2</v>
      </c>
      <c r="ES175" s="22">
        <f>+BP175/'[1]total numbers'!DI175</f>
        <v>2.2063172613295403E-2</v>
      </c>
      <c r="ET175" s="22">
        <f>+BQ175/'[1]total numbers'!DJ175</f>
        <v>2.1968188247448055E-2</v>
      </c>
      <c r="EU175" s="22">
        <f>+BR175/'[1]total numbers'!DK175</f>
        <v>2.1850583699414328E-2</v>
      </c>
      <c r="EV175" s="22">
        <f>+BS175/'[1]total numbers'!DL175</f>
        <v>2.1735813567249709E-2</v>
      </c>
      <c r="EW175" s="22">
        <f>+BT175/'[1]total numbers'!DM175</f>
        <v>2.1623733093379647E-2</v>
      </c>
      <c r="EX175" s="22">
        <f>+BU175/'[1]total numbers'!DN175</f>
        <v>2.1514346992420847E-2</v>
      </c>
      <c r="EY175" s="22"/>
      <c r="EZ175" s="22"/>
      <c r="FA175" s="22"/>
      <c r="FB175" s="22"/>
      <c r="FC175" s="22"/>
      <c r="FD175" s="22"/>
      <c r="FE175" s="22"/>
      <c r="FF175" s="22"/>
      <c r="FG175" s="22"/>
      <c r="FH175" s="105">
        <f t="shared" si="226"/>
        <v>-10000</v>
      </c>
      <c r="FI175" s="105">
        <f t="shared" si="287"/>
        <v>1960</v>
      </c>
      <c r="FJ175" s="122">
        <f t="shared" si="275"/>
        <v>0.5</v>
      </c>
      <c r="FK175" s="124">
        <f t="shared" si="288"/>
        <v>0.13221476254101519</v>
      </c>
      <c r="FL175" s="105">
        <f t="shared" si="289"/>
        <v>2185.302573606366</v>
      </c>
      <c r="FM175" s="125">
        <f t="shared" si="268"/>
        <v>0.33333333333333331</v>
      </c>
      <c r="FN175" s="124">
        <f t="shared" si="290"/>
        <v>-2.1728240774666854E-2</v>
      </c>
      <c r="FP175" s="6">
        <v>8</v>
      </c>
      <c r="FQ175" s="6" t="s">
        <v>33</v>
      </c>
      <c r="FR175" s="22"/>
      <c r="FS175" s="22"/>
      <c r="FT175" s="22"/>
      <c r="FU175" s="22"/>
      <c r="FW175" s="6">
        <f>+$FW$1</f>
        <v>-50</v>
      </c>
      <c r="FX175" s="11">
        <f t="shared" si="227"/>
        <v>2.2902448095347512</v>
      </c>
      <c r="FY175" s="11"/>
      <c r="FZ175" s="6">
        <f>+$FW$1</f>
        <v>-50</v>
      </c>
      <c r="GA175" s="61"/>
    </row>
    <row r="176" spans="1:183" x14ac:dyDescent="0.2">
      <c r="A176" s="6">
        <v>17</v>
      </c>
      <c r="B176" s="15">
        <v>634</v>
      </c>
      <c r="C176" s="16" t="s">
        <v>215</v>
      </c>
      <c r="D176" s="11">
        <v>0</v>
      </c>
      <c r="E176" s="11">
        <v>0</v>
      </c>
      <c r="F176" s="11">
        <v>0</v>
      </c>
      <c r="G176" s="11">
        <v>0</v>
      </c>
      <c r="H176" s="11">
        <v>0</v>
      </c>
      <c r="I176" s="11">
        <f>+'[1]total numbers'!I176*CL176</f>
        <v>0.21081998582794564</v>
      </c>
      <c r="J176" s="11">
        <f>+'[1]total numbers'!J176*CM176</f>
        <v>0.3323937211831402</v>
      </c>
      <c r="K176" s="11">
        <f>+'[1]total numbers'!K176*CN176</f>
        <v>0.52068292299556007</v>
      </c>
      <c r="L176" s="11">
        <f>+'[1]total numbers'!L176*CO176</f>
        <v>0.81156678360461576</v>
      </c>
      <c r="M176" s="11">
        <f>+'[1]total numbers'!M176*CP176</f>
        <v>1.2599529285476672</v>
      </c>
      <c r="N176" s="11">
        <f>+'[1]total numbers'!N176*CQ176</f>
        <v>1.9497816173652072</v>
      </c>
      <c r="O176" s="11">
        <f>+'[1]total numbers'!O176*CR176</f>
        <v>2.0230011765166016</v>
      </c>
      <c r="P176" s="11">
        <f>+'[1]total numbers'!P176*CS176</f>
        <v>2.0989155243164297</v>
      </c>
      <c r="Q176" s="11">
        <f>+'[1]total numbers'!Q176*CT176</f>
        <v>2.1776227390187159</v>
      </c>
      <c r="R176" s="11">
        <f>+'[1]total numbers'!R176*CU176</f>
        <v>2.2592244400597248</v>
      </c>
      <c r="S176" s="11">
        <f>+'[1]total numbers'!S176*CV176</f>
        <v>2.3438259151915997</v>
      </c>
      <c r="T176" s="11">
        <f>+'[1]total numbers'!T176*CW176</f>
        <v>2.4315362521594861</v>
      </c>
      <c r="U176" s="11">
        <f>+'[1]total numbers'!U176*CX176</f>
        <v>2.5224684750839463</v>
      </c>
      <c r="V176" s="11">
        <f>+'[1]total numbers'!V176*CY176</f>
        <v>2.6167396857162433</v>
      </c>
      <c r="W176" s="11">
        <f>+'[1]total numbers'!W176*CZ176</f>
        <v>2.7144712097399903</v>
      </c>
      <c r="X176" s="11">
        <f>+'[1]total numbers'!X176*DA176</f>
        <v>2.8157887482988673</v>
      </c>
      <c r="Y176" s="11">
        <f>+'[1]total numbers'!Y176*DB176</f>
        <v>2.9208225349364336</v>
      </c>
      <c r="Z176" s="11">
        <f>+'[1]total numbers'!Z176*DC176</f>
        <v>3.0297074981407275</v>
      </c>
      <c r="AA176" s="11">
        <f>+'[1]total numbers'!AA176*DD176</f>
        <v>3.1425834296931074</v>
      </c>
      <c r="AB176" s="11">
        <f>+'[1]total numbers'!AB176*DE176</f>
        <v>3.2595951590279593</v>
      </c>
      <c r="AC176" s="11">
        <f>+'[1]total numbers'!AC176*DF176</f>
        <v>3.380892733817122</v>
      </c>
      <c r="AD176" s="11">
        <f>+'[1]total numbers'!AD176*DG176</f>
        <v>3.5066316070005903</v>
      </c>
      <c r="AE176" s="11">
        <f>+'[1]total numbers'!AE176*DH176</f>
        <v>8.8436092791197467</v>
      </c>
      <c r="AF176" s="11">
        <f>+'[1]total numbers'!AF176*DI176</f>
        <v>9.2881887148339217</v>
      </c>
      <c r="AG176" s="11">
        <f>+'[1]total numbers'!AG176*DJ176</f>
        <v>9.7551157704099669</v>
      </c>
      <c r="AH176" s="11">
        <f>+'[1]total numbers'!AH176*DK176</f>
        <v>10.245513695980385</v>
      </c>
      <c r="AI176" s="11">
        <f>+'[1]total numbers'!AI176*DL176</f>
        <v>10.760562194562317</v>
      </c>
      <c r="AJ176" s="11">
        <f>+'[1]total numbers'!AJ176*DM176</f>
        <v>11.301500259070723</v>
      </c>
      <c r="AK176" s="11">
        <f>+'[1]total numbers'!AK176*DN176</f>
        <v>11.869629151893429</v>
      </c>
      <c r="AL176" s="11">
        <f>+'[1]total numbers'!AL176*DO176</f>
        <v>12.466315534191265</v>
      </c>
      <c r="AM176" s="11">
        <f>+'[1]total numbers'!AM176*DP176</f>
        <v>13.092994752446435</v>
      </c>
      <c r="AN176" s="11">
        <f>+'[1]total numbers'!AN176*DQ176</f>
        <v>13.751174290160469</v>
      </c>
      <c r="AO176" s="11">
        <f>+'[1]total numbers'!AO176*DR176</f>
        <v>14.442437392999773</v>
      </c>
      <c r="AP176" s="11">
        <f>+'[1]total numbers'!AP176*DS176</f>
        <v>15.168446876103918</v>
      </c>
      <c r="AQ176" s="11">
        <f>+'[1]total numbers'!AQ176*DT176</f>
        <v>15.950400831040204</v>
      </c>
      <c r="AR176" s="11">
        <f>+'[1]total numbers'!AR176*DU176</f>
        <v>16.772662271602297</v>
      </c>
      <c r="AS176" s="11">
        <f>+'[1]total numbers'!AS176*DV176</f>
        <v>17.637308768437819</v>
      </c>
      <c r="AT176" s="11">
        <f>+'[1]total numbers'!AT176*DW176</f>
        <v>18.546524968286615</v>
      </c>
      <c r="AU176" s="11">
        <f>+'[1]total numbers'!AU176*DX176</f>
        <v>19.502608112173153</v>
      </c>
      <c r="AV176" s="11">
        <f>+'[1]total numbers'!AV176*DY176</f>
        <v>19.70463118207541</v>
      </c>
      <c r="AW176" s="11">
        <f>+'[1]total numbers'!AW176*DZ176</f>
        <v>19.908743077541683</v>
      </c>
      <c r="AX176" s="11">
        <f>+'[1]total numbers'!AX176*EA176</f>
        <v>20.114965361747654</v>
      </c>
      <c r="AY176" s="11">
        <f>+'[1]total numbers'!AY176*EB176</f>
        <v>20.323319820161256</v>
      </c>
      <c r="AZ176" s="11">
        <f>+'[1]total numbers'!AZ176*EC176</f>
        <v>20.533828462831451</v>
      </c>
      <c r="BA176" s="11">
        <f>+'[1]total numbers'!BA176*ED176</f>
        <v>22.143661547014371</v>
      </c>
      <c r="BB176" s="11">
        <f>+'[1]total numbers'!BB176*EE176</f>
        <v>23.879699425284564</v>
      </c>
      <c r="BC176" s="11">
        <f>+'[1]total numbers'!BC176*EF176</f>
        <v>25.751835718736253</v>
      </c>
      <c r="BD176" s="11">
        <f>+'[1]total numbers'!BD176*EG176</f>
        <v>27.770739615662944</v>
      </c>
      <c r="BE176" s="21">
        <f>+[2]faostat2014_pasture!B164</f>
        <v>50</v>
      </c>
      <c r="BF176" s="21">
        <f>+[2]faostat2014_pasture!C164</f>
        <v>50</v>
      </c>
      <c r="BG176" s="21">
        <f>+[2]faostat2014_pasture!D164</f>
        <v>50</v>
      </c>
      <c r="BH176" s="21">
        <f>+[2]faostat2014_pasture!E164</f>
        <v>50</v>
      </c>
      <c r="BI176" s="21">
        <f>+[2]faostat2014_pasture!F164</f>
        <v>50</v>
      </c>
      <c r="BJ176" s="21">
        <f>+[2]faostat2014_pasture!G164</f>
        <v>50</v>
      </c>
      <c r="BK176" s="21">
        <f>+[2]faostat2014_pasture!H164</f>
        <v>50</v>
      </c>
      <c r="BL176" s="21">
        <f>+[2]faostat2014_pasture!I164</f>
        <v>50</v>
      </c>
      <c r="BM176" s="21">
        <f>+[2]faostat2014_pasture!J164</f>
        <v>50</v>
      </c>
      <c r="BN176" s="21">
        <f>+[2]faostat2014_pasture!K164</f>
        <v>50</v>
      </c>
      <c r="BO176" s="21">
        <f>+[2]faostat2014_pasture!L164</f>
        <v>50</v>
      </c>
      <c r="BP176" s="21">
        <f>+[2]faostat2014_pasture!M164</f>
        <v>50</v>
      </c>
      <c r="BQ176" s="21">
        <f>+[2]faostat2014_pasture!N164</f>
        <v>50</v>
      </c>
      <c r="BR176" s="21">
        <f>+[2]faostat2014_pasture!O164</f>
        <v>50</v>
      </c>
      <c r="BS176" s="21">
        <f>+[2]faostat2014_pasture!P164</f>
        <v>50</v>
      </c>
      <c r="BT176" s="21">
        <f>+[2]faostat2014_pasture!Q164</f>
        <v>50</v>
      </c>
      <c r="BU176" s="21">
        <f>+[2]faostat2014_pasture!R164</f>
        <v>50</v>
      </c>
      <c r="BV176" s="119">
        <f t="shared" si="217"/>
        <v>50</v>
      </c>
      <c r="BW176" s="119">
        <f t="shared" si="218"/>
        <v>50</v>
      </c>
      <c r="BX176" s="119">
        <f t="shared" si="219"/>
        <v>50</v>
      </c>
      <c r="BY176" s="119">
        <f t="shared" si="220"/>
        <v>50</v>
      </c>
      <c r="BZ176" s="119">
        <f t="shared" si="221"/>
        <v>50</v>
      </c>
      <c r="CA176" s="119">
        <f t="shared" si="222"/>
        <v>50</v>
      </c>
      <c r="CB176" s="119">
        <f t="shared" si="223"/>
        <v>50</v>
      </c>
      <c r="CC176" s="119">
        <f t="shared" si="224"/>
        <v>50</v>
      </c>
      <c r="CD176" s="21"/>
      <c r="CE176" s="96">
        <f t="shared" si="225"/>
        <v>0</v>
      </c>
      <c r="CG176" s="124">
        <f t="shared" ref="CG176:EG177" si="329">IF(($FL176=0),0,$FN176*(CG$3-$FL176)^$FM176)</f>
        <v>0.5</v>
      </c>
      <c r="CH176" s="124">
        <f t="shared" si="329"/>
        <v>0.61201933271673425</v>
      </c>
      <c r="CI176" s="124">
        <f t="shared" si="329"/>
        <v>0.69346662828632921</v>
      </c>
      <c r="CJ176" s="124">
        <f t="shared" si="329"/>
        <v>0.75927906855885274</v>
      </c>
      <c r="CK176" s="124">
        <f t="shared" si="329"/>
        <v>0.81531464693882005</v>
      </c>
      <c r="CL176" s="124">
        <f t="shared" si="329"/>
        <v>0.86455366181997328</v>
      </c>
      <c r="CM176" s="124">
        <f t="shared" si="329"/>
        <v>0.90874435737600068</v>
      </c>
      <c r="CN176" s="124">
        <f t="shared" si="329"/>
        <v>0.94901044173365512</v>
      </c>
      <c r="CO176" s="124">
        <f t="shared" si="329"/>
        <v>0.9861220303699052</v>
      </c>
      <c r="CP176" s="124">
        <f t="shared" si="329"/>
        <v>1.0206326537510984</v>
      </c>
      <c r="CQ176" s="124">
        <f t="shared" si="329"/>
        <v>1.0529550965899559</v>
      </c>
      <c r="CR176" s="124">
        <f t="shared" si="329"/>
        <v>1.056079854058646</v>
      </c>
      <c r="CS176" s="124">
        <f t="shared" si="329"/>
        <v>1.0591862289164382</v>
      </c>
      <c r="CT176" s="124">
        <f t="shared" si="329"/>
        <v>1.0622744891580433</v>
      </c>
      <c r="CU176" s="124">
        <f t="shared" si="329"/>
        <v>1.0653448965811021</v>
      </c>
      <c r="CV176" s="124">
        <f t="shared" si="329"/>
        <v>1.0683977069815287</v>
      </c>
      <c r="CW176" s="124">
        <f t="shared" si="329"/>
        <v>1.0714331703410862</v>
      </c>
      <c r="CX176" s="124">
        <f t="shared" si="329"/>
        <v>1.0744515310075624</v>
      </c>
      <c r="CY176" s="124">
        <f t="shared" si="329"/>
        <v>1.0774530278679026</v>
      </c>
      <c r="CZ176" s="124">
        <f t="shared" si="329"/>
        <v>1.0804378945146234</v>
      </c>
      <c r="DA176" s="124">
        <f t="shared" si="329"/>
        <v>1.0834063594058247</v>
      </c>
      <c r="DB176" s="124">
        <f t="shared" si="329"/>
        <v>1.0863586460191004</v>
      </c>
      <c r="DC176" s="124">
        <f t="shared" si="329"/>
        <v>1.0892949729996237</v>
      </c>
      <c r="DD176" s="124">
        <f t="shared" si="329"/>
        <v>1.0922155543026704</v>
      </c>
      <c r="DE176" s="124">
        <f t="shared" si="329"/>
        <v>1.0951205993308422</v>
      </c>
      <c r="DF176" s="124">
        <f t="shared" si="329"/>
        <v>1.09801031306621</v>
      </c>
      <c r="DG176" s="124">
        <f t="shared" si="329"/>
        <v>1.1008848961976248</v>
      </c>
      <c r="DH176" s="124">
        <f t="shared" si="329"/>
        <v>1.1037445452433894</v>
      </c>
      <c r="DI176" s="124">
        <f t="shared" si="329"/>
        <v>1.1040296962176794</v>
      </c>
      <c r="DJ176" s="124">
        <f t="shared" si="329"/>
        <v>1.1043146999692948</v>
      </c>
      <c r="DK176" s="124">
        <f t="shared" si="329"/>
        <v>1.1045995566881135</v>
      </c>
      <c r="DL176" s="124">
        <f t="shared" si="329"/>
        <v>1.1048842665636254</v>
      </c>
      <c r="DM176" s="124">
        <f t="shared" si="329"/>
        <v>1.1051688297849267</v>
      </c>
      <c r="DN176" s="124">
        <f t="shared" si="329"/>
        <v>1.1054532465407256</v>
      </c>
      <c r="DO176" s="124">
        <f t="shared" si="329"/>
        <v>1.105737517019344</v>
      </c>
      <c r="DP176" s="124">
        <f t="shared" si="329"/>
        <v>1.1060216414087134</v>
      </c>
      <c r="DQ176" s="124">
        <f t="shared" si="329"/>
        <v>1.106305619896381</v>
      </c>
      <c r="DR176" s="124">
        <f t="shared" si="329"/>
        <v>1.106589452669509</v>
      </c>
      <c r="DS176" s="124">
        <f t="shared" si="329"/>
        <v>1.1068731399148759</v>
      </c>
      <c r="DT176" s="124">
        <f t="shared" si="329"/>
        <v>1.1071566818188776</v>
      </c>
      <c r="DU176" s="124">
        <f t="shared" si="329"/>
        <v>1.1074400785675269</v>
      </c>
      <c r="DV176" s="124">
        <f t="shared" si="329"/>
        <v>1.1077233303464566</v>
      </c>
      <c r="DW176" s="124">
        <f t="shared" si="329"/>
        <v>1.1080064373409217</v>
      </c>
      <c r="DX176" s="124">
        <f t="shared" si="329"/>
        <v>1.1082893997357961</v>
      </c>
      <c r="DY176" s="124">
        <f t="shared" si="329"/>
        <v>1.1085722177155788</v>
      </c>
      <c r="DZ176" s="124">
        <f t="shared" si="329"/>
        <v>1.1088548914643896</v>
      </c>
      <c r="EA176" s="124">
        <f t="shared" si="329"/>
        <v>1.1091374211659757</v>
      </c>
      <c r="EB176" s="124">
        <f t="shared" si="329"/>
        <v>1.1094198070037082</v>
      </c>
      <c r="EC176" s="124">
        <f t="shared" si="329"/>
        <v>1.1097020491605862</v>
      </c>
      <c r="ED176" s="124">
        <f t="shared" si="329"/>
        <v>1.1099841478192354</v>
      </c>
      <c r="EE176" s="124">
        <f t="shared" si="329"/>
        <v>1.1102661031619119</v>
      </c>
      <c r="EF176" s="124">
        <f t="shared" si="329"/>
        <v>1.1105479153705007</v>
      </c>
      <c r="EG176" s="124">
        <f t="shared" si="329"/>
        <v>1.1108295846265177</v>
      </c>
      <c r="EH176" s="22">
        <f>+BE176/'[1]total numbers'!BN176</f>
        <v>1.1111111111111112</v>
      </c>
      <c r="EI176" s="22">
        <f>+BF176/'[1]total numbers'!BX176</f>
        <v>0.44911524297134647</v>
      </c>
      <c r="EJ176" s="22">
        <f>+BG176/'[1]total numbers'!CH176</f>
        <v>0.21791999721062402</v>
      </c>
      <c r="EK176" s="22">
        <f>+BH176/'[1]total numbers'!CR176</f>
        <v>0.10696834592707326</v>
      </c>
      <c r="EL176" s="22">
        <f>+BI176/'[1]total numbers'!DB176</f>
        <v>8.1061319645859303E-2</v>
      </c>
      <c r="EM176" s="22">
        <f>+BJ176/'[1]total numbers'!DC176</f>
        <v>7.7128357011738938E-2</v>
      </c>
      <c r="EN176" s="22">
        <f>+BK176/'[1]total numbers'!DD176</f>
        <v>7.3043671350226866E-2</v>
      </c>
      <c r="EO176" s="22">
        <f>+BL176/'[1]total numbers'!DE176</f>
        <v>6.8351672086954265E-2</v>
      </c>
      <c r="EP176" s="22">
        <f>+BM176/'[1]total numbers'!DF176</f>
        <v>6.273250233678572E-2</v>
      </c>
      <c r="EQ176" s="22">
        <f>+BN176/'[1]total numbers'!DG176</f>
        <v>5.6469163883678043E-2</v>
      </c>
      <c r="ER176" s="22">
        <f>+BO176/'[1]total numbers'!DH176</f>
        <v>4.9969718350679489E-2</v>
      </c>
      <c r="ES176" s="22">
        <f>+BP176/'[1]total numbers'!DI176</f>
        <v>4.3954034628746648E-2</v>
      </c>
      <c r="ET176" s="22">
        <f>+BQ176/'[1]total numbers'!DJ176</f>
        <v>3.9036181074790982E-2</v>
      </c>
      <c r="EU176" s="22">
        <f>+BR176/'[1]total numbers'!DK176</f>
        <v>3.5475535361304135E-2</v>
      </c>
      <c r="EV176" s="22">
        <f>+BS176/'[1]total numbers'!DL176</f>
        <v>3.3149420349235778E-2</v>
      </c>
      <c r="EW176" s="22">
        <f>+BT176/'[1]total numbers'!DM176</f>
        <v>3.1816330686214624E-2</v>
      </c>
      <c r="EX176" s="22">
        <f>+BU176/'[1]total numbers'!DN176</f>
        <v>3.1173138729819291E-2</v>
      </c>
      <c r="EY176" s="22"/>
      <c r="EZ176" s="22"/>
      <c r="FA176" s="22"/>
      <c r="FB176" s="22"/>
      <c r="FC176" s="22"/>
      <c r="FD176" s="22"/>
      <c r="FE176" s="22"/>
      <c r="FF176" s="22"/>
      <c r="FG176" s="22"/>
      <c r="FH176" s="105">
        <f t="shared" si="226"/>
        <v>-10000</v>
      </c>
      <c r="FI176" s="105">
        <f t="shared" si="287"/>
        <v>1960</v>
      </c>
      <c r="FJ176" s="122">
        <f t="shared" si="275"/>
        <v>0.5</v>
      </c>
      <c r="FK176" s="124">
        <f t="shared" si="288"/>
        <v>1.1111111111111112</v>
      </c>
      <c r="FL176" s="105">
        <f t="shared" si="289"/>
        <v>-11199.125292256911</v>
      </c>
      <c r="FM176" s="125">
        <f t="shared" si="268"/>
        <v>0.33333333333333331</v>
      </c>
      <c r="FN176" s="124">
        <f t="shared" si="290"/>
        <v>4.7063239384712859E-2</v>
      </c>
      <c r="FP176" s="6">
        <v>3</v>
      </c>
      <c r="FQ176" s="25" t="s">
        <v>442</v>
      </c>
      <c r="FR176" s="22"/>
      <c r="FS176" s="22"/>
      <c r="FT176" s="22"/>
      <c r="FU176" s="22"/>
      <c r="FW176" s="42">
        <f>+FW$104</f>
        <v>500</v>
      </c>
      <c r="FX176" s="11">
        <f t="shared" si="227"/>
        <v>8.8436092791197467</v>
      </c>
      <c r="FY176" s="11"/>
      <c r="FZ176" s="42">
        <f>+FZ$104</f>
        <v>500</v>
      </c>
      <c r="GA176" s="65"/>
    </row>
    <row r="177" spans="1:184" x14ac:dyDescent="0.2">
      <c r="A177" s="6">
        <v>9</v>
      </c>
      <c r="B177" s="15">
        <v>638</v>
      </c>
      <c r="C177" s="16" t="s">
        <v>216</v>
      </c>
      <c r="D177" s="11">
        <v>0</v>
      </c>
      <c r="E177" s="11">
        <v>0</v>
      </c>
      <c r="F177" s="11">
        <v>0</v>
      </c>
      <c r="G177" s="11">
        <v>0</v>
      </c>
      <c r="H177" s="11">
        <v>0</v>
      </c>
      <c r="I177" s="11">
        <f>+'[1]total numbers'!I177*CL177</f>
        <v>1.1170242193566132E-2</v>
      </c>
      <c r="J177" s="11">
        <f>+'[1]total numbers'!J177*CM177</f>
        <v>1.5911241474160405E-2</v>
      </c>
      <c r="K177" s="11">
        <f>+'[1]total numbers'!K177*CN177</f>
        <v>2.244985335491782E-2</v>
      </c>
      <c r="L177" s="11">
        <f>+'[1]total numbers'!L177*CO177</f>
        <v>3.1240564156103108E-2</v>
      </c>
      <c r="M177" s="11">
        <f>+'[1]total numbers'!M177*CP177</f>
        <v>4.2529640912884428E-2</v>
      </c>
      <c r="N177" s="11">
        <f>+'[1]total numbers'!N177*CQ177</f>
        <v>5.5607953466929087E-2</v>
      </c>
      <c r="O177" s="11">
        <f>+'[1]total numbers'!O177*CR177</f>
        <v>6.8307918485416119E-2</v>
      </c>
      <c r="P177" s="11">
        <f>+'[1]total numbers'!P177*CS177</f>
        <v>8.3827541298672995E-2</v>
      </c>
      <c r="Q177" s="11">
        <f>+'[1]total numbers'!Q177*CT177</f>
        <v>0.1027625794935073</v>
      </c>
      <c r="R177" s="11">
        <f>+'[1]total numbers'!R177*CU177</f>
        <v>0.12582234910722678</v>
      </c>
      <c r="S177" s="11">
        <f>+'[1]total numbers'!S177*CV177</f>
        <v>0.15384574640466064</v>
      </c>
      <c r="T177" s="11">
        <f>+'[1]total numbers'!T177*CW177</f>
        <v>0.18781647186661146</v>
      </c>
      <c r="U177" s="11">
        <f>+'[1]total numbers'!U177*CX177</f>
        <v>0.22887510832970484</v>
      </c>
      <c r="V177" s="11">
        <f>+'[1]total numbers'!V177*CY177</f>
        <v>0.27832397032880102</v>
      </c>
      <c r="W177" s="11">
        <f>+'[1]total numbers'!W177*CZ177</f>
        <v>0.33761772045735178</v>
      </c>
      <c r="X177" s="11">
        <f>+'[1]total numbers'!X177*DA177</f>
        <v>0.40832773056870109</v>
      </c>
      <c r="Y177" s="11">
        <f>+'[1]total numbers'!Y177*DB177</f>
        <v>0.49205928811206839</v>
      </c>
      <c r="Z177" s="11">
        <f>+'[1]total numbers'!Z177*DC177</f>
        <v>0.59028438819295359</v>
      </c>
      <c r="AA177" s="11">
        <f>+'[1]total numbers'!AA177*DD177</f>
        <v>0.70402100057483086</v>
      </c>
      <c r="AB177" s="11">
        <f>+'[1]total numbers'!AB177*DE177</f>
        <v>0.83322296741618718</v>
      </c>
      <c r="AC177" s="11">
        <f>+'[1]total numbers'!AC177*DF177</f>
        <v>0.97559041521291634</v>
      </c>
      <c r="AD177" s="11">
        <f>+'[1]total numbers'!AD177*DG177</f>
        <v>1.1241025351316214</v>
      </c>
      <c r="AE177" s="11">
        <f>+'[1]total numbers'!AE177*DH177</f>
        <v>1.2612663584645567</v>
      </c>
      <c r="AF177" s="11">
        <f>+'[1]total numbers'!AF177*DI177</f>
        <v>1.4939605870941466</v>
      </c>
      <c r="AG177" s="11">
        <f>+'[1]total numbers'!AG177*DJ177</f>
        <v>1.7686506499445149</v>
      </c>
      <c r="AH177" s="11">
        <f>+'[1]total numbers'!AH177*DK177</f>
        <v>2.092647794997244</v>
      </c>
      <c r="AI177" s="11">
        <f>+'[1]total numbers'!AI177*DL177</f>
        <v>2.474454001749232</v>
      </c>
      <c r="AJ177" s="11">
        <f>+'[1]total numbers'!AJ177*DM177</f>
        <v>2.9239284251044233</v>
      </c>
      <c r="AK177" s="11">
        <f>+'[1]total numbers'!AK177*DN177</f>
        <v>3.4524666783437947</v>
      </c>
      <c r="AL177" s="11">
        <f>+'[1]total numbers'!AL177*DO177</f>
        <v>4.0731890613914512</v>
      </c>
      <c r="AM177" s="11">
        <f>+'[1]total numbers'!AM177*DP177</f>
        <v>4.8011307361797364</v>
      </c>
      <c r="AN177" s="11">
        <f>+'[1]total numbers'!AN177*DQ177</f>
        <v>6.0468303909862477</v>
      </c>
      <c r="AO177" s="11">
        <f>+'[1]total numbers'!AO177*DR177</f>
        <v>7.2359322413705653</v>
      </c>
      <c r="AP177" s="11">
        <f>+'[1]total numbers'!AP177*DS177</f>
        <v>8.294799824246784</v>
      </c>
      <c r="AQ177" s="11">
        <f>+'[1]total numbers'!AQ177*DT177</f>
        <v>9.2466239378778017</v>
      </c>
      <c r="AR177" s="11">
        <f>+'[1]total numbers'!AR177*DU177</f>
        <v>9.889892217895639</v>
      </c>
      <c r="AS177" s="11">
        <f>+'[1]total numbers'!AS177*DV177</f>
        <v>11.247143399882617</v>
      </c>
      <c r="AT177" s="11">
        <f>+'[1]total numbers'!AT177*DW177</f>
        <v>11.473703371898686</v>
      </c>
      <c r="AU177" s="11">
        <f>+'[1]total numbers'!AU177*DX177</f>
        <v>16.709445614234863</v>
      </c>
      <c r="AV177" s="11">
        <f>+'[1]total numbers'!AV177*DY177</f>
        <v>17.986362498444237</v>
      </c>
      <c r="AW177" s="11">
        <f>+'[1]total numbers'!AW177*DZ177</f>
        <v>17.124200529531624</v>
      </c>
      <c r="AX177" s="11">
        <f>+'[1]total numbers'!AX177*EA177</f>
        <v>15.146442705880942</v>
      </c>
      <c r="AY177" s="11">
        <f>+'[1]total numbers'!AY177*EB177</f>
        <v>14.879127103200366</v>
      </c>
      <c r="AZ177" s="11">
        <f>+'[1]total numbers'!AZ177*EC177</f>
        <v>14.114211172740001</v>
      </c>
      <c r="BA177" s="11">
        <f>+'[1]total numbers'!BA177*ED177</f>
        <v>13.093861196366532</v>
      </c>
      <c r="BB177" s="11">
        <f>+'[1]total numbers'!BB177*EE177</f>
        <v>13.465679012798132</v>
      </c>
      <c r="BC177" s="11">
        <f>+'[1]total numbers'!BC177*EF177</f>
        <v>13.254088950262226</v>
      </c>
      <c r="BD177" s="11">
        <f>+'[1]total numbers'!BD177*EG177</f>
        <v>12.173492129105231</v>
      </c>
      <c r="BE177" s="21">
        <f>+[2]faostat2014_pasture!B165</f>
        <v>8</v>
      </c>
      <c r="BF177" s="21">
        <f>+[2]faostat2014_pasture!C165</f>
        <v>8</v>
      </c>
      <c r="BG177" s="21">
        <f>+[2]faostat2014_pasture!D165</f>
        <v>9</v>
      </c>
      <c r="BH177" s="21">
        <f>+[2]faostat2014_pasture!E165</f>
        <v>12</v>
      </c>
      <c r="BI177" s="21">
        <f>+[2]faostat2014_pasture!F165</f>
        <v>9</v>
      </c>
      <c r="BJ177" s="21">
        <f>+[2]faostat2014_pasture!G165</f>
        <v>9</v>
      </c>
      <c r="BK177" s="21">
        <f>+[2]faostat2014_pasture!H165</f>
        <v>9</v>
      </c>
      <c r="BL177" s="21">
        <f>+[2]faostat2014_pasture!I165</f>
        <v>9</v>
      </c>
      <c r="BM177" s="21">
        <f>+[2]faostat2014_pasture!J165</f>
        <v>9</v>
      </c>
      <c r="BN177" s="21">
        <f>+[2]faostat2014_pasture!K165</f>
        <v>9</v>
      </c>
      <c r="BO177" s="21">
        <f>+[2]faostat2014_pasture!L165</f>
        <v>10</v>
      </c>
      <c r="BP177" s="21">
        <f>+[2]faostat2014_pasture!M165</f>
        <v>11</v>
      </c>
      <c r="BQ177" s="21">
        <f>+[2]faostat2014_pasture!N165</f>
        <v>11</v>
      </c>
      <c r="BR177" s="21">
        <f>+[2]faostat2014_pasture!O165</f>
        <v>11.4</v>
      </c>
      <c r="BS177" s="21">
        <f>+[2]faostat2014_pasture!P165</f>
        <v>10.1</v>
      </c>
      <c r="BT177" s="21">
        <f>+[2]faostat2014_pasture!Q165</f>
        <v>10.1</v>
      </c>
      <c r="BU177" s="21">
        <f>+[2]faostat2014_pasture!R165</f>
        <v>10.1</v>
      </c>
      <c r="BV177" s="119">
        <f t="shared" si="217"/>
        <v>9.7666666666666515</v>
      </c>
      <c r="BW177" s="119">
        <f t="shared" si="218"/>
        <v>9.4044444444444935</v>
      </c>
      <c r="BX177" s="119">
        <f t="shared" si="219"/>
        <v>9.0474074074073769</v>
      </c>
      <c r="BY177" s="119">
        <f t="shared" si="220"/>
        <v>8.9847901234567757</v>
      </c>
      <c r="BZ177" s="119">
        <f t="shared" si="221"/>
        <v>8.6576131687243105</v>
      </c>
      <c r="CA177" s="119">
        <f t="shared" si="222"/>
        <v>8.3353602194788436</v>
      </c>
      <c r="CB177" s="119">
        <f t="shared" si="223"/>
        <v>8.0867493369913745</v>
      </c>
      <c r="CC177" s="119">
        <f t="shared" si="224"/>
        <v>7.8475480445055155</v>
      </c>
      <c r="CD177" s="21"/>
      <c r="CE177" s="96">
        <f t="shared" si="225"/>
        <v>1</v>
      </c>
      <c r="CG177" s="124">
        <f t="shared" si="329"/>
        <v>0.49999999999999994</v>
      </c>
      <c r="CH177" s="124">
        <f t="shared" si="329"/>
        <v>0.48565876839753314</v>
      </c>
      <c r="CI177" s="124">
        <f t="shared" si="329"/>
        <v>0.47041651054580386</v>
      </c>
      <c r="CJ177" s="124">
        <f t="shared" si="329"/>
        <v>0.45411678981697307</v>
      </c>
      <c r="CK177" s="124">
        <f t="shared" si="329"/>
        <v>0.43655458640447464</v>
      </c>
      <c r="CL177" s="124">
        <f t="shared" si="329"/>
        <v>0.41745277159104599</v>
      </c>
      <c r="CM177" s="124">
        <f t="shared" si="329"/>
        <v>0.39642183447424562</v>
      </c>
      <c r="CN177" s="124">
        <f t="shared" si="329"/>
        <v>0.37288571794087183</v>
      </c>
      <c r="CO177" s="124">
        <f t="shared" si="329"/>
        <v>0.34593129288524677</v>
      </c>
      <c r="CP177" s="124">
        <f t="shared" si="329"/>
        <v>0.31395791688064462</v>
      </c>
      <c r="CQ177" s="124">
        <f t="shared" si="329"/>
        <v>0.27366885553590109</v>
      </c>
      <c r="CR177" s="124">
        <f t="shared" si="329"/>
        <v>0.26893634756130225</v>
      </c>
      <c r="CS177" s="124">
        <f t="shared" si="329"/>
        <v>0.26403114932243277</v>
      </c>
      <c r="CT177" s="124">
        <f t="shared" si="329"/>
        <v>0.25893658862627866</v>
      </c>
      <c r="CU177" s="124">
        <f t="shared" si="329"/>
        <v>0.25363325842032575</v>
      </c>
      <c r="CV177" s="124">
        <f t="shared" si="329"/>
        <v>0.24809835919669693</v>
      </c>
      <c r="CW177" s="124">
        <f t="shared" si="329"/>
        <v>0.24230482591389879</v>
      </c>
      <c r="CX177" s="124">
        <f t="shared" si="329"/>
        <v>0.23622014716255635</v>
      </c>
      <c r="CY177" s="124">
        <f t="shared" si="329"/>
        <v>0.22980473397824175</v>
      </c>
      <c r="CZ177" s="124">
        <f t="shared" si="329"/>
        <v>0.22300961097783958</v>
      </c>
      <c r="DA177" s="124">
        <f t="shared" si="329"/>
        <v>0.21577305414475259</v>
      </c>
      <c r="DB177" s="124">
        <f t="shared" si="329"/>
        <v>0.20801552766129389</v>
      </c>
      <c r="DC177" s="124">
        <f t="shared" si="329"/>
        <v>0.19963174592443136</v>
      </c>
      <c r="DD177" s="124">
        <f t="shared" si="329"/>
        <v>0.19047759937201922</v>
      </c>
      <c r="DE177" s="124">
        <f t="shared" si="329"/>
        <v>0.18034724582985912</v>
      </c>
      <c r="DF177" s="124">
        <f t="shared" si="329"/>
        <v>0.16892961555033587</v>
      </c>
      <c r="DG177" s="124">
        <f t="shared" si="329"/>
        <v>0.15571633844516564</v>
      </c>
      <c r="DH177" s="124">
        <f t="shared" si="329"/>
        <v>0.13977356905163249</v>
      </c>
      <c r="DI177" s="124">
        <f t="shared" si="329"/>
        <v>0.13796729102145552</v>
      </c>
      <c r="DJ177" s="124">
        <f t="shared" si="329"/>
        <v>0.13611243665783307</v>
      </c>
      <c r="DK177" s="124">
        <f t="shared" si="329"/>
        <v>0.13420560209400884</v>
      </c>
      <c r="DL177" s="124">
        <f t="shared" si="329"/>
        <v>0.13224298500070125</v>
      </c>
      <c r="DM177" s="124">
        <f t="shared" si="329"/>
        <v>0.13022031748918672</v>
      </c>
      <c r="DN177" s="124">
        <f t="shared" si="329"/>
        <v>0.12813278393853261</v>
      </c>
      <c r="DO177" s="124">
        <f t="shared" si="329"/>
        <v>0.12597491942447789</v>
      </c>
      <c r="DP177" s="124">
        <f t="shared" si="329"/>
        <v>0.12374048289123034</v>
      </c>
      <c r="DQ177" s="124">
        <f t="shared" si="329"/>
        <v>0.12142229700775599</v>
      </c>
      <c r="DR177" s="124">
        <f t="shared" si="329"/>
        <v>0.11901204344359483</v>
      </c>
      <c r="DS177" s="124">
        <f t="shared" si="329"/>
        <v>0.11649999753155595</v>
      </c>
      <c r="DT177" s="124">
        <f t="shared" si="329"/>
        <v>0.11387467903790396</v>
      </c>
      <c r="DU177" s="124">
        <f t="shared" si="329"/>
        <v>0.11112238447073752</v>
      </c>
      <c r="DV177" s="124">
        <f t="shared" si="329"/>
        <v>0.10822654827215177</v>
      </c>
      <c r="DW177" s="124">
        <f t="shared" si="329"/>
        <v>0.10516685033820979</v>
      </c>
      <c r="DX177" s="124">
        <f t="shared" si="329"/>
        <v>0.10191793604290859</v>
      </c>
      <c r="DY177" s="124">
        <f t="shared" si="329"/>
        <v>9.8447523253663044E-2</v>
      </c>
      <c r="DZ177" s="124">
        <f t="shared" si="329"/>
        <v>9.4713498504046589E-2</v>
      </c>
      <c r="EA177" s="124">
        <f t="shared" si="329"/>
        <v>9.0659260824091356E-2</v>
      </c>
      <c r="EB177" s="124">
        <f t="shared" si="329"/>
        <v>8.6205834896873501E-2</v>
      </c>
      <c r="EC177" s="124">
        <f t="shared" si="329"/>
        <v>8.1237545601128128E-2</v>
      </c>
      <c r="ED177" s="124">
        <f t="shared" si="329"/>
        <v>7.5573480297625145E-2</v>
      </c>
      <c r="EE177" s="124">
        <f t="shared" si="329"/>
        <v>6.8902824606243321E-2</v>
      </c>
      <c r="EF177" s="124">
        <f t="shared" si="329"/>
        <v>6.0606744479684602E-2</v>
      </c>
      <c r="EG177" s="124">
        <f t="shared" si="329"/>
        <v>4.906470140020084E-2</v>
      </c>
      <c r="EH177" s="22">
        <f>+BE177/'[1]total numbers'!BN177</f>
        <v>2.3876676963483608E-2</v>
      </c>
      <c r="EI177" s="22">
        <f>+BF177/'[1]total numbers'!BX177</f>
        <v>1.736744299136838E-2</v>
      </c>
      <c r="EJ177" s="22">
        <f>+BG177/'[1]total numbers'!CH177</f>
        <v>1.7774933788371639E-2</v>
      </c>
      <c r="EK177" s="22">
        <f>+BH177/'[1]total numbers'!CR177</f>
        <v>1.9867747030599642E-2</v>
      </c>
      <c r="EL177" s="22">
        <f>+BI177/'[1]total numbers'!DB177</f>
        <v>1.2434906717474775E-2</v>
      </c>
      <c r="EM177" s="22">
        <f>+BJ177/'[1]total numbers'!DC177</f>
        <v>1.2228260869565218E-2</v>
      </c>
      <c r="EN177" s="22">
        <f>+BK177/'[1]total numbers'!DD177</f>
        <v>1.2027470743177417E-2</v>
      </c>
      <c r="EO177" s="22">
        <f>+BL177/'[1]total numbers'!DE177</f>
        <v>1.1834039431019384E-2</v>
      </c>
      <c r="EP177" s="22">
        <f>+BM177/'[1]total numbers'!DF177</f>
        <v>1.1650500518447272E-2</v>
      </c>
      <c r="EQ177" s="22">
        <f>+BN177/'[1]total numbers'!DG177</f>
        <v>1.1477878938984871E-2</v>
      </c>
      <c r="ER177" s="22">
        <f>+BO177/'[1]total numbers'!DH177</f>
        <v>1.2573634346139579E-2</v>
      </c>
      <c r="ES177" s="22">
        <f>+BP177/'[1]total numbers'!DI177</f>
        <v>1.3645475656471428E-2</v>
      </c>
      <c r="ET177" s="22">
        <f>+BQ177/'[1]total numbers'!DJ177</f>
        <v>1.347002551957562E-2</v>
      </c>
      <c r="EU177" s="22">
        <f>+BR177/'[1]total numbers'!DK177</f>
        <v>1.3786064465572328E-2</v>
      </c>
      <c r="EV177" s="22">
        <f>+BS177/'[1]total numbers'!DL177</f>
        <v>1.2065550583327558E-2</v>
      </c>
      <c r="EW177" s="22">
        <f>+BT177/'[1]total numbers'!DM177</f>
        <v>1.1922144852879551E-2</v>
      </c>
      <c r="EX177" s="22">
        <f>+BU177/'[1]total numbers'!DN177</f>
        <v>1.17839087808788E-2</v>
      </c>
      <c r="EY177" s="22"/>
      <c r="EZ177" s="22"/>
      <c r="FA177" s="22"/>
      <c r="FB177" s="22"/>
      <c r="FC177" s="22"/>
      <c r="FD177" s="22"/>
      <c r="FE177" s="22"/>
      <c r="FF177" s="22"/>
      <c r="FG177" s="22"/>
      <c r="FH177" s="105">
        <f t="shared" si="226"/>
        <v>-10000</v>
      </c>
      <c r="FI177" s="105">
        <f t="shared" si="287"/>
        <v>1960</v>
      </c>
      <c r="FJ177" s="122">
        <f t="shared" si="275"/>
        <v>0.5</v>
      </c>
      <c r="FK177" s="124">
        <f t="shared" si="288"/>
        <v>2.3876676963483608E-2</v>
      </c>
      <c r="FL177" s="105">
        <f t="shared" si="289"/>
        <v>1961.3025371335991</v>
      </c>
      <c r="FM177" s="125">
        <f t="shared" si="268"/>
        <v>0.33333333333333331</v>
      </c>
      <c r="FN177" s="124">
        <f t="shared" si="290"/>
        <v>-2.1863038151118661E-2</v>
      </c>
      <c r="FP177" s="6">
        <v>9</v>
      </c>
      <c r="FQ177" s="6" t="s">
        <v>396</v>
      </c>
      <c r="FR177" s="22"/>
      <c r="FS177" s="22"/>
      <c r="FT177" s="22"/>
      <c r="FU177" s="22"/>
      <c r="FW177" s="6">
        <f>+$FW$1</f>
        <v>-50</v>
      </c>
      <c r="FX177" s="11">
        <f t="shared" si="227"/>
        <v>1.2612663584645567</v>
      </c>
      <c r="FY177" s="11"/>
      <c r="FZ177" s="6">
        <f>+$FW$1</f>
        <v>-50</v>
      </c>
      <c r="GA177" s="61"/>
    </row>
    <row r="178" spans="1:184" x14ac:dyDescent="0.2">
      <c r="A178" s="6">
        <v>12</v>
      </c>
      <c r="B178" s="15">
        <v>642</v>
      </c>
      <c r="C178" s="16" t="s">
        <v>217</v>
      </c>
      <c r="D178" s="11">
        <v>0</v>
      </c>
      <c r="E178" s="11">
        <v>0</v>
      </c>
      <c r="F178" s="11">
        <v>0</v>
      </c>
      <c r="G178" s="11">
        <v>0</v>
      </c>
      <c r="H178" s="11">
        <v>0</v>
      </c>
      <c r="I178" s="11">
        <f>+'[1]total numbers'!I178*CL178</f>
        <v>23.688769815132808</v>
      </c>
      <c r="J178" s="11">
        <f>+'[1]total numbers'!J178*CM178</f>
        <v>39.746258079081898</v>
      </c>
      <c r="K178" s="11">
        <f>+'[1]total numbers'!K178*CN178</f>
        <v>66.688352481681051</v>
      </c>
      <c r="L178" s="11">
        <f>+'[1]total numbers'!L178*CO178</f>
        <v>201.40777595138573</v>
      </c>
      <c r="M178" s="11">
        <f>+'[1]total numbers'!M178*CP178</f>
        <v>337.9325099855464</v>
      </c>
      <c r="N178" s="11">
        <f>+'[1]total numbers'!N178*CQ178</f>
        <v>544.3208214532292</v>
      </c>
      <c r="O178" s="11">
        <f>+'[1]total numbers'!O178*CR178</f>
        <v>523.38540524348957</v>
      </c>
      <c r="P178" s="11">
        <f>+'[1]total numbers'!P178*CS178</f>
        <v>503.25519734950922</v>
      </c>
      <c r="Q178" s="11">
        <f>+'[1]total numbers'!Q178*CT178</f>
        <v>423.41182469309661</v>
      </c>
      <c r="R178" s="11">
        <f>+'[1]total numbers'!R178*CU178</f>
        <v>348.96578958222261</v>
      </c>
      <c r="S178" s="11">
        <f>+'[1]total numbers'!S178*CV178</f>
        <v>307.58202607407441</v>
      </c>
      <c r="T178" s="11">
        <f>+'[1]total numbers'!T178*CW178</f>
        <v>268.86540740740759</v>
      </c>
      <c r="U178" s="11">
        <f>+'[1]total numbers'!U178*CX178</f>
        <v>567.84374044444507</v>
      </c>
      <c r="V178" s="11">
        <f>+'[1]total numbers'!V178*CY178</f>
        <v>1042.3705025641025</v>
      </c>
      <c r="W178" s="11">
        <f>+'[1]total numbers'!W178*CZ178</f>
        <v>1672.9403127572011</v>
      </c>
      <c r="X178" s="11">
        <f>+'[1]total numbers'!X178*DA178</f>
        <v>2028.0133587301591</v>
      </c>
      <c r="Y178" s="11">
        <f>+'[1]total numbers'!Y178*DB178</f>
        <v>2903.7464</v>
      </c>
      <c r="Z178" s="11">
        <f>+'[1]total numbers'!Z178*DC178</f>
        <v>2554.2213703703701</v>
      </c>
      <c r="AA178" s="11">
        <f>+'[1]total numbers'!AA178*DD178</f>
        <v>2823.086777777778</v>
      </c>
      <c r="AB178" s="11">
        <f>+'[1]total numbers'!AB178*DE178</f>
        <v>2714.5065170940165</v>
      </c>
      <c r="AC178" s="11">
        <f>+'[1]total numbers'!AC178*DF178</f>
        <v>3136.7630864197536</v>
      </c>
      <c r="AD178" s="11">
        <f>+'[1]total numbers'!AD178*DG178</f>
        <v>2554.2213703703696</v>
      </c>
      <c r="AE178" s="11">
        <f>+'[1]total numbers'!AE178*DH178</f>
        <v>3102.2931623931609</v>
      </c>
      <c r="AF178" s="11">
        <f>+'[1]total numbers'!AF178*DI178</f>
        <v>3427.7540276890522</v>
      </c>
      <c r="AG178" s="11">
        <f>+'[1]total numbers'!AG178*DJ178</f>
        <v>3368.2980933995059</v>
      </c>
      <c r="AH178" s="11">
        <f>+'[1]total numbers'!AH178*DK178</f>
        <v>3282.8599132538579</v>
      </c>
      <c r="AI178" s="11">
        <f>+'[1]total numbers'!AI178*DL178</f>
        <v>3168.0310844476085</v>
      </c>
      <c r="AJ178" s="11">
        <f>+'[1]total numbers'!AJ178*DM178</f>
        <v>3020.0488519687633</v>
      </c>
      <c r="AK178" s="11">
        <f>+'[1]total numbers'!AK178*DN178</f>
        <v>3095.0180809940061</v>
      </c>
      <c r="AL178" s="11">
        <f>+'[1]total numbers'!AL178*DO178</f>
        <v>3165.2887873699551</v>
      </c>
      <c r="AM178" s="11">
        <f>+'[1]total numbers'!AM178*DP178</f>
        <v>3229.8072575088249</v>
      </c>
      <c r="AN178" s="11">
        <f>+'[1]total numbers'!AN178*DQ178</f>
        <v>3287.3932193646247</v>
      </c>
      <c r="AO178" s="11">
        <f>+'[1]total numbers'!AO178*DR178</f>
        <v>3336.7271387431465</v>
      </c>
      <c r="AP178" s="11">
        <f>+'[1]total numbers'!AP178*DS178</f>
        <v>3436.8237925563112</v>
      </c>
      <c r="AQ178" s="11">
        <f>+'[1]total numbers'!AQ178*DT178</f>
        <v>3534.1958502879693</v>
      </c>
      <c r="AR178" s="11">
        <f>+'[1]total numbers'!AR178*DU178</f>
        <v>3755.748473536622</v>
      </c>
      <c r="AS178" s="11">
        <f>+'[1]total numbers'!AS178*DV178</f>
        <v>3815.9293794954137</v>
      </c>
      <c r="AT178" s="11">
        <f>+'[1]total numbers'!AT178*DW178</f>
        <v>3868.9620062243021</v>
      </c>
      <c r="AU178" s="11">
        <f>+'[1]total numbers'!AU178*DX178</f>
        <v>3954.9268827409919</v>
      </c>
      <c r="AV178" s="11">
        <f>+'[1]total numbers'!AV178*DY178</f>
        <v>4013.5591556029076</v>
      </c>
      <c r="AW178" s="11">
        <f>+'[1]total numbers'!AW178*DZ178</f>
        <v>4047.9643621173154</v>
      </c>
      <c r="AX178" s="11">
        <f>+'[1]total numbers'!AX178*EA178</f>
        <v>4054.6892219279043</v>
      </c>
      <c r="AY178" s="11">
        <f>+'[1]total numbers'!AY178*EB178</f>
        <v>4044.7649120675874</v>
      </c>
      <c r="AZ178" s="11">
        <f>+'[1]total numbers'!AZ178*EC178</f>
        <v>4088.1102877547228</v>
      </c>
      <c r="BA178" s="11">
        <f>+'[1]total numbers'!BA178*ED178</f>
        <v>3965.3375895122977</v>
      </c>
      <c r="BB178" s="11">
        <f>+'[1]total numbers'!BB178*EE178</f>
        <v>4257.9034762645942</v>
      </c>
      <c r="BC178" s="11">
        <f>+'[1]total numbers'!BC178*EF178</f>
        <v>4170.0201272903832</v>
      </c>
      <c r="BD178" s="11">
        <f>+'[1]total numbers'!BD178*EG178</f>
        <v>4106.9714915643935</v>
      </c>
      <c r="BE178" s="21">
        <f>+[2]faostat2014_pasture!B166</f>
        <v>4208</v>
      </c>
      <c r="BF178" s="21">
        <f>+[2]faostat2014_pasture!C166</f>
        <v>4418</v>
      </c>
      <c r="BG178" s="21">
        <f>+[2]faostat2014_pasture!D166</f>
        <v>4467</v>
      </c>
      <c r="BH178" s="21">
        <f>+[2]faostat2014_pasture!E166</f>
        <v>4728</v>
      </c>
      <c r="BI178" s="21">
        <f>+[2]faostat2014_pasture!F166</f>
        <v>4949</v>
      </c>
      <c r="BJ178" s="21">
        <f>+[2]faostat2014_pasture!G166</f>
        <v>4936</v>
      </c>
      <c r="BK178" s="21">
        <f>+[2]faostat2014_pasture!H166</f>
        <v>4959</v>
      </c>
      <c r="BL178" s="21">
        <f>+[2]faostat2014_pasture!I166</f>
        <v>4958</v>
      </c>
      <c r="BM178" s="21">
        <f>+[2]faostat2014_pasture!J166</f>
        <v>4786</v>
      </c>
      <c r="BN178" s="21">
        <f>+[2]faostat2014_pasture!K166</f>
        <v>4685</v>
      </c>
      <c r="BO178" s="21">
        <f>+[2]faostat2014_pasture!L166</f>
        <v>4631</v>
      </c>
      <c r="BP178" s="21">
        <f>+[2]faostat2014_pasture!M166</f>
        <v>4494</v>
      </c>
      <c r="BQ178" s="21">
        <f>+[2]faostat2014_pasture!N166</f>
        <v>4450</v>
      </c>
      <c r="BR178" s="21">
        <f>+[2]faostat2014_pasture!O166</f>
        <v>4372</v>
      </c>
      <c r="BS178" s="21">
        <f>+[2]faostat2014_pasture!P166</f>
        <v>4547</v>
      </c>
      <c r="BT178" s="21">
        <f>+[2]faostat2014_pasture!Q166</f>
        <v>4543</v>
      </c>
      <c r="BU178" s="21">
        <f>+[2]faostat2014_pasture!R166</f>
        <v>4489</v>
      </c>
      <c r="BV178" s="119">
        <f t="shared" si="217"/>
        <v>4525.4000000000015</v>
      </c>
      <c r="BW178" s="119">
        <f t="shared" si="218"/>
        <v>4560.1333333333241</v>
      </c>
      <c r="BX178" s="119">
        <f t="shared" si="219"/>
        <v>4588.2755555555486</v>
      </c>
      <c r="BY178" s="119">
        <f t="shared" si="220"/>
        <v>4571.5525925925831</v>
      </c>
      <c r="BZ178" s="119">
        <f t="shared" si="221"/>
        <v>4593.7592098765308</v>
      </c>
      <c r="CA178" s="119">
        <f t="shared" si="222"/>
        <v>4623.7263868312657</v>
      </c>
      <c r="CB178" s="119">
        <f t="shared" si="223"/>
        <v>4634.7198397805078</v>
      </c>
      <c r="CC178" s="119">
        <f t="shared" si="224"/>
        <v>4645.5103173296629</v>
      </c>
      <c r="CD178" s="21"/>
      <c r="CE178" s="96">
        <f t="shared" si="225"/>
        <v>531</v>
      </c>
      <c r="CG178" s="109">
        <f t="shared" ref="CG178:CK179" si="330">+CH178/2</f>
        <v>2.0563168242302789E-2</v>
      </c>
      <c r="CH178" s="109">
        <f t="shared" si="330"/>
        <v>4.1126336484605577E-2</v>
      </c>
      <c r="CI178" s="109">
        <f t="shared" si="330"/>
        <v>8.2252672969211155E-2</v>
      </c>
      <c r="CJ178" s="109">
        <f t="shared" si="330"/>
        <v>0.16450534593842231</v>
      </c>
      <c r="CK178" s="109">
        <f t="shared" si="330"/>
        <v>0.32901069187684462</v>
      </c>
      <c r="CL178" s="48">
        <f>+CM178-CM178/$DF$1</f>
        <v>0.65802138375368924</v>
      </c>
      <c r="CM178" s="48">
        <f>+CN178-CN178/$DF$1</f>
        <v>0.66243763465136496</v>
      </c>
      <c r="CN178" s="48">
        <f>+CO178-CO178/$DF$1</f>
        <v>0.66688352481681035</v>
      </c>
      <c r="CO178" s="48">
        <f>+CP178-CP178/$DF$1</f>
        <v>0.67135925317128553</v>
      </c>
      <c r="CP178" s="48">
        <f>+CQ178-CQ178/$DF$1</f>
        <v>0.67586501997109283</v>
      </c>
      <c r="CQ178" s="19">
        <f t="shared" ref="CQ178:CV178" si="331">+CR178-CR178/$FW178</f>
        <v>0.68040102681653636</v>
      </c>
      <c r="CR178" s="19">
        <f t="shared" si="331"/>
        <v>0.65423175655436183</v>
      </c>
      <c r="CS178" s="19">
        <f t="shared" si="331"/>
        <v>0.62906899668688643</v>
      </c>
      <c r="CT178" s="19">
        <f t="shared" si="331"/>
        <v>0.60487403527585237</v>
      </c>
      <c r="CU178" s="19">
        <f t="shared" si="331"/>
        <v>0.58160964930370418</v>
      </c>
      <c r="CV178" s="19">
        <f t="shared" si="331"/>
        <v>0.55924004740740785</v>
      </c>
      <c r="CW178" s="106">
        <f t="shared" ref="CW178:DR178" si="332">+CW$82</f>
        <v>0.53773081481481522</v>
      </c>
      <c r="CX178" s="106">
        <f t="shared" si="332"/>
        <v>1.0324431644444454</v>
      </c>
      <c r="CY178" s="106">
        <f t="shared" si="332"/>
        <v>1.7372841709401703</v>
      </c>
      <c r="CZ178" s="106">
        <f t="shared" si="332"/>
        <v>2.3899147325102876</v>
      </c>
      <c r="DA178" s="106">
        <f t="shared" si="332"/>
        <v>2.5350166984126985</v>
      </c>
      <c r="DB178" s="106">
        <f t="shared" si="332"/>
        <v>3.2263848888888891</v>
      </c>
      <c r="DC178" s="106">
        <f t="shared" si="332"/>
        <v>2.5542213703703704</v>
      </c>
      <c r="DD178" s="106">
        <f t="shared" si="332"/>
        <v>1.8820578518518516</v>
      </c>
      <c r="DE178" s="106">
        <f t="shared" si="332"/>
        <v>2.1716052136752135</v>
      </c>
      <c r="DF178" s="106">
        <f t="shared" si="332"/>
        <v>1.5683815432098769</v>
      </c>
      <c r="DG178" s="106">
        <f t="shared" si="332"/>
        <v>1.277110685185185</v>
      </c>
      <c r="DH178" s="106">
        <f t="shared" si="332"/>
        <v>1.2409172649572646</v>
      </c>
      <c r="DI178" s="106">
        <f t="shared" si="332"/>
        <v>1.1459672829942145</v>
      </c>
      <c r="DJ178" s="106">
        <f t="shared" si="332"/>
        <v>1.0510173010311643</v>
      </c>
      <c r="DK178" s="106">
        <f t="shared" si="332"/>
        <v>0.95606731906811415</v>
      </c>
      <c r="DL178" s="106">
        <f t="shared" si="332"/>
        <v>0.86111733710506411</v>
      </c>
      <c r="DM178" s="106">
        <f t="shared" si="332"/>
        <v>0.76616735514201395</v>
      </c>
      <c r="DN178" s="106">
        <f t="shared" si="332"/>
        <v>0.73284080420541564</v>
      </c>
      <c r="DO178" s="106">
        <f t="shared" si="332"/>
        <v>0.69951425326881733</v>
      </c>
      <c r="DP178" s="106">
        <f t="shared" si="332"/>
        <v>0.66618770233221902</v>
      </c>
      <c r="DQ178" s="106">
        <f t="shared" si="332"/>
        <v>0.63286115139562071</v>
      </c>
      <c r="DR178" s="106">
        <f t="shared" si="332"/>
        <v>0.5995346004590224</v>
      </c>
      <c r="DS178" s="108">
        <f>+$DR178+(DS$3-$DR$3)*(($EH178-$DR178)/($EH$3-$DR$3))</f>
        <v>0.57635173052282551</v>
      </c>
      <c r="DT178" s="108">
        <f t="shared" ref="DT178:EG178" si="333">+$DR178+(DT$3-$DR$3)*(($EH178-$DR178)/($EH$3-$DR$3))</f>
        <v>0.55316886058662862</v>
      </c>
      <c r="DU178" s="108">
        <f t="shared" si="333"/>
        <v>0.52998599065043162</v>
      </c>
      <c r="DV178" s="108">
        <f t="shared" si="333"/>
        <v>0.50680312071423472</v>
      </c>
      <c r="DW178" s="108">
        <f t="shared" si="333"/>
        <v>0.48362025077803783</v>
      </c>
      <c r="DX178" s="108">
        <f t="shared" si="333"/>
        <v>0.46043738084184094</v>
      </c>
      <c r="DY178" s="108">
        <f t="shared" si="333"/>
        <v>0.43725451090564404</v>
      </c>
      <c r="DZ178" s="108">
        <f t="shared" si="333"/>
        <v>0.4140716409694471</v>
      </c>
      <c r="EA178" s="108">
        <f t="shared" si="333"/>
        <v>0.39088877103325015</v>
      </c>
      <c r="EB178" s="108">
        <f t="shared" si="333"/>
        <v>0.36770590109705326</v>
      </c>
      <c r="EC178" s="108">
        <f t="shared" si="333"/>
        <v>0.34452303116085636</v>
      </c>
      <c r="ED178" s="108">
        <f t="shared" si="333"/>
        <v>0.32134016122465942</v>
      </c>
      <c r="EE178" s="108">
        <f t="shared" si="333"/>
        <v>0.29815729128846252</v>
      </c>
      <c r="EF178" s="108">
        <f t="shared" si="333"/>
        <v>0.27497442135226563</v>
      </c>
      <c r="EG178" s="108">
        <f t="shared" si="333"/>
        <v>0.25179155141606868</v>
      </c>
      <c r="EH178" s="22">
        <f>+BE178/'[1]total numbers'!BN178</f>
        <v>0.22860868147987179</v>
      </c>
      <c r="EI178" s="22">
        <f>+BF178/'[1]total numbers'!BX178</f>
        <v>0.21814546628988429</v>
      </c>
      <c r="EJ178" s="22">
        <f>+BG178/'[1]total numbers'!CH178</f>
        <v>0.20120362739466438</v>
      </c>
      <c r="EK178" s="22">
        <f>+BH178/'[1]total numbers'!CR178</f>
        <v>0.20373411715237447</v>
      </c>
      <c r="EL178" s="22">
        <f>+BI178/'[1]total numbers'!DB178</f>
        <v>0.2235535859390983</v>
      </c>
      <c r="EM178" s="22">
        <f>+BJ178/'[1]total numbers'!DC178</f>
        <v>0.22402869310120524</v>
      </c>
      <c r="EN178" s="22">
        <f>+BK178/'[1]total numbers'!DD178</f>
        <v>0.22612947775353792</v>
      </c>
      <c r="EO178" s="22">
        <f>+BL178/'[1]total numbers'!DE178</f>
        <v>0.22712759183366821</v>
      </c>
      <c r="EP178" s="22">
        <f>+BM178/'[1]total numbers'!DF178</f>
        <v>0.22024142988872239</v>
      </c>
      <c r="EQ178" s="22">
        <f>+BN178/'[1]total numbers'!DG178</f>
        <v>0.21655052440355702</v>
      </c>
      <c r="ER178" s="22">
        <f>+BO178/'[1]total numbers'!DH178</f>
        <v>0.21498418907578573</v>
      </c>
      <c r="ES178" s="22">
        <f>+BP178/'[1]total numbers'!DI178</f>
        <v>0.20951026486078825</v>
      </c>
      <c r="ET178" s="22">
        <f>+BQ178/'[1]total numbers'!DJ178</f>
        <v>0.20832077166882446</v>
      </c>
      <c r="EU178" s="22">
        <f>+BR178/'[1]total numbers'!DK178</f>
        <v>0.20550200115329303</v>
      </c>
      <c r="EV178" s="22">
        <f>+BS178/'[1]total numbers'!DL178</f>
        <v>0.21458079068231406</v>
      </c>
      <c r="EW178" s="22">
        <f>+BT178/'[1]total numbers'!DM178</f>
        <v>0.21523138961495991</v>
      </c>
      <c r="EX178" s="22">
        <f>+BU178/'[1]total numbers'!DN178</f>
        <v>0.21349149237116286</v>
      </c>
      <c r="EY178" s="22"/>
      <c r="EZ178" s="22"/>
      <c r="FA178" s="22"/>
      <c r="FB178" s="22"/>
      <c r="FC178" s="22"/>
      <c r="FD178" s="22"/>
      <c r="FE178" s="22"/>
      <c r="FF178" s="22"/>
      <c r="FG178" s="22"/>
      <c r="FH178" s="105">
        <f t="shared" si="226"/>
        <v>-10000</v>
      </c>
      <c r="FI178" s="105">
        <f t="shared" si="287"/>
        <v>1960</v>
      </c>
      <c r="FJ178" s="122">
        <f t="shared" si="275"/>
        <v>0.5</v>
      </c>
      <c r="FK178" s="124">
        <f t="shared" si="288"/>
        <v>0.22860868147987179</v>
      </c>
      <c r="FL178" s="105">
        <f t="shared" si="289"/>
        <v>3223.9482228533006</v>
      </c>
      <c r="FM178" s="125">
        <f t="shared" si="268"/>
        <v>0.33333333333333331</v>
      </c>
      <c r="FN178" s="124">
        <f t="shared" si="290"/>
        <v>-2.1143795885687124E-2</v>
      </c>
      <c r="FP178" s="6">
        <v>2</v>
      </c>
      <c r="FQ178" s="25" t="s">
        <v>441</v>
      </c>
      <c r="FR178" s="22"/>
      <c r="FS178" s="22"/>
      <c r="FT178" s="22"/>
      <c r="FU178" s="22"/>
      <c r="FW178" s="33">
        <f>+$FW$74</f>
        <v>-25</v>
      </c>
      <c r="FX178" s="11">
        <f t="shared" si="227"/>
        <v>3102.2931623931609</v>
      </c>
      <c r="FY178" s="11"/>
      <c r="FZ178" s="33">
        <f>+FZ$74</f>
        <v>-200</v>
      </c>
      <c r="GA178" s="62"/>
    </row>
    <row r="179" spans="1:184" x14ac:dyDescent="0.2">
      <c r="A179" s="6">
        <v>16</v>
      </c>
      <c r="B179" s="15">
        <v>643</v>
      </c>
      <c r="C179" s="16" t="s">
        <v>218</v>
      </c>
      <c r="D179" s="11">
        <v>0</v>
      </c>
      <c r="E179" s="11">
        <v>0</v>
      </c>
      <c r="F179" s="11">
        <v>0</v>
      </c>
      <c r="G179" s="11">
        <v>0</v>
      </c>
      <c r="H179" s="11">
        <v>0</v>
      </c>
      <c r="I179" s="11">
        <f>+'[1]total numbers'!I179*CL179</f>
        <v>47.04584699793142</v>
      </c>
      <c r="J179" s="11">
        <f>+'[1]total numbers'!J179*CM179</f>
        <v>109.77515198279194</v>
      </c>
      <c r="K179" s="11">
        <f>+'[1]total numbers'!K179*CN179</f>
        <v>256.1480572436559</v>
      </c>
      <c r="L179" s="11">
        <f>+'[1]total numbers'!L179*CO179</f>
        <v>597.70294403709534</v>
      </c>
      <c r="M179" s="11">
        <f>+'[1]total numbers'!M179*CP179</f>
        <v>1394.7367779608169</v>
      </c>
      <c r="N179" s="11">
        <f>+'[1]total numbers'!N179*CQ179</f>
        <v>3254.7721160722795</v>
      </c>
      <c r="O179" s="11">
        <f>+'[1]total numbers'!O179*CR179</f>
        <v>7324.8597246502095</v>
      </c>
      <c r="P179" s="11">
        <f>+'[1]total numbers'!P179*CS179</f>
        <v>7993.6631142960405</v>
      </c>
      <c r="Q179" s="11">
        <f>+'[1]total numbers'!Q179*CT179</f>
        <v>8629.9595997499036</v>
      </c>
      <c r="R179" s="11">
        <f>+'[1]total numbers'!R179*CU179</f>
        <v>9234.601443715761</v>
      </c>
      <c r="S179" s="11">
        <f>+'[1]total numbers'!S179*CV179</f>
        <v>9060.6755893855916</v>
      </c>
      <c r="T179" s="11">
        <f>+'[1]total numbers'!T179*CW179</f>
        <v>8902.8109569122789</v>
      </c>
      <c r="U179" s="11">
        <f>+'[1]total numbers'!U179*CX179</f>
        <v>9498.3900506113714</v>
      </c>
      <c r="V179" s="11">
        <f>+'[1]total numbers'!V179*CY179</f>
        <v>10138.856094773299</v>
      </c>
      <c r="W179" s="11">
        <f>+'[1]total numbers'!W179*CZ179</f>
        <v>10542.333493819751</v>
      </c>
      <c r="X179" s="11">
        <f>+'[1]total numbers'!X179*DA179</f>
        <v>10880.859701150697</v>
      </c>
      <c r="Y179" s="11">
        <f>+'[1]total numbers'!Y179*DB179</f>
        <v>15735.578567813887</v>
      </c>
      <c r="Z179" s="11">
        <f>+'[1]total numbers'!Z179*DC179</f>
        <v>22654.022053254965</v>
      </c>
      <c r="AA179" s="11">
        <f>+'[1]total numbers'!AA179*DD179</f>
        <v>22372.55003209833</v>
      </c>
      <c r="AB179" s="11">
        <f>+'[1]total numbers'!AB179*DE179</f>
        <v>21185.917696100496</v>
      </c>
      <c r="AC179" s="11">
        <f>+'[1]total numbers'!AC179*DF179</f>
        <v>25572.31708725986</v>
      </c>
      <c r="AD179" s="11">
        <f>+'[1]total numbers'!AD179*DG179</f>
        <v>29475.126948165329</v>
      </c>
      <c r="AE179" s="11">
        <f>+'[1]total numbers'!AE179*DH179</f>
        <v>30002.933655540903</v>
      </c>
      <c r="AF179" s="11">
        <f>+'[1]total numbers'!AF179*DI179</f>
        <v>33550.507031493034</v>
      </c>
      <c r="AG179" s="11">
        <f>+'[1]total numbers'!AG179*DJ179</f>
        <v>36982.768083738716</v>
      </c>
      <c r="AH179" s="11">
        <f>+'[1]total numbers'!AH179*DK179</f>
        <v>40294.617613858165</v>
      </c>
      <c r="AI179" s="11">
        <f>+'[1]total numbers'!AI179*DL179</f>
        <v>43480.448899073803</v>
      </c>
      <c r="AJ179" s="11">
        <f>+'[1]total numbers'!AJ179*DM179</f>
        <v>46534.069352216735</v>
      </c>
      <c r="AK179" s="11">
        <f>+'[1]total numbers'!AK179*DN179</f>
        <v>49448.605546360843</v>
      </c>
      <c r="AL179" s="11">
        <f>+'[1]total numbers'!AL179*DO179</f>
        <v>52216.387026995537</v>
      </c>
      <c r="AM179" s="11">
        <f>+'[1]total numbers'!AM179*DP179</f>
        <v>54828.802760024671</v>
      </c>
      <c r="AN179" s="11">
        <f>+'[1]total numbers'!AN179*DQ179</f>
        <v>57276.121827626332</v>
      </c>
      <c r="AO179" s="11">
        <f>+'[1]total numbers'!AO179*DR179</f>
        <v>59547.266751780036</v>
      </c>
      <c r="AP179" s="11">
        <f>+'[1]total numbers'!AP179*DS179</f>
        <v>61629.523061920336</v>
      </c>
      <c r="AQ179" s="11">
        <f>+'[1]total numbers'!AQ179*DT179</f>
        <v>64302.347771421541</v>
      </c>
      <c r="AR179" s="11">
        <f>+'[1]total numbers'!AR179*DU179</f>
        <v>67115.996233450089</v>
      </c>
      <c r="AS179" s="11">
        <f>+'[1]total numbers'!AS179*DV179</f>
        <v>77458.772274981515</v>
      </c>
      <c r="AT179" s="11">
        <f>+'[1]total numbers'!AT179*DW179</f>
        <v>81629.34743542182</v>
      </c>
      <c r="AU179" s="11">
        <f>+'[1]total numbers'!AU179*DX179</f>
        <v>90921.887742927487</v>
      </c>
      <c r="AV179" s="11">
        <f>+'[1]total numbers'!AV179*DY179</f>
        <v>95312.423433040007</v>
      </c>
      <c r="AW179" s="11">
        <f>+'[1]total numbers'!AW179*DZ179</f>
        <v>105651.46050917437</v>
      </c>
      <c r="AX179" s="11">
        <f>+'[1]total numbers'!AX179*EA179</f>
        <v>116356.75701518943</v>
      </c>
      <c r="AY179" s="11">
        <f>+'[1]total numbers'!AY179*EB179</f>
        <v>124439.49260565941</v>
      </c>
      <c r="AZ179" s="11">
        <f>+'[1]total numbers'!AZ179*EC179</f>
        <v>146188.291365546</v>
      </c>
      <c r="BA179" s="11">
        <f>+'[1]total numbers'!BA179*ED179</f>
        <v>125303.76634018538</v>
      </c>
      <c r="BB179" s="11">
        <f>+'[1]total numbers'!BB179*EE179</f>
        <v>127813.84481191523</v>
      </c>
      <c r="BC179" s="11">
        <f>+'[1]total numbers'!BC179*EF179</f>
        <v>140330.99355831058</v>
      </c>
      <c r="BD179" s="11">
        <f>+'[1]total numbers'!BD179*EG179</f>
        <v>105600.07045807682</v>
      </c>
      <c r="BE179" s="21">
        <f>+[2]faostat2014_pasture!B167</f>
        <v>75650.59563823104</v>
      </c>
      <c r="BF179" s="21">
        <f>+[2]faostat2014_pasture!C167</f>
        <v>78819.15320189987</v>
      </c>
      <c r="BG179" s="21">
        <f>+[2]faostat2014_pasture!D167</f>
        <v>80610.469127095203</v>
      </c>
      <c r="BH179" s="21">
        <f>+[2]faostat2014_pasture!E167</f>
        <v>81988.211762890802</v>
      </c>
      <c r="BI179" s="21">
        <f>+[2]faostat2014_pasture!F167</f>
        <v>90924</v>
      </c>
      <c r="BJ179" s="21">
        <f>+[2]faostat2014_pasture!G167</f>
        <v>91143</v>
      </c>
      <c r="BK179" s="21">
        <f>+[2]faostat2014_pasture!H167</f>
        <v>91351</v>
      </c>
      <c r="BL179" s="21">
        <f>+[2]faostat2014_pasture!I167</f>
        <v>91904</v>
      </c>
      <c r="BM179" s="21">
        <f>+[2]faostat2014_pasture!J167</f>
        <v>92024</v>
      </c>
      <c r="BN179" s="21">
        <f>+[2]faostat2014_pasture!K167</f>
        <v>92099</v>
      </c>
      <c r="BO179" s="21">
        <f>+[2]faostat2014_pasture!L167</f>
        <v>92117</v>
      </c>
      <c r="BP179" s="21">
        <f>+[2]faostat2014_pasture!M167</f>
        <v>92095</v>
      </c>
      <c r="BQ179" s="21">
        <f>+[2]faostat2014_pasture!N167</f>
        <v>92052</v>
      </c>
      <c r="BR179" s="21">
        <f>+[2]faostat2014_pasture!O167</f>
        <v>92000</v>
      </c>
      <c r="BS179" s="21">
        <f>+[2]faostat2014_pasture!P167</f>
        <v>93302</v>
      </c>
      <c r="BT179" s="21">
        <f>+[2]faostat2014_pasture!Q167</f>
        <v>93000</v>
      </c>
      <c r="BU179" s="21">
        <f>+[2]faostat2014_pasture!R167</f>
        <v>93000</v>
      </c>
      <c r="BV179" s="119">
        <f t="shared" si="217"/>
        <v>93441.933333333291</v>
      </c>
      <c r="BW179" s="119">
        <f t="shared" si="218"/>
        <v>93764.088888888829</v>
      </c>
      <c r="BX179" s="119">
        <f t="shared" si="219"/>
        <v>94008.694814814662</v>
      </c>
      <c r="BY179" s="119">
        <f t="shared" si="220"/>
        <v>94046.220246913435</v>
      </c>
      <c r="BZ179" s="119">
        <f t="shared" si="221"/>
        <v>94401.42367078166</v>
      </c>
      <c r="CA179" s="119">
        <f t="shared" si="222"/>
        <v>94683.518661179463</v>
      </c>
      <c r="CB179" s="119">
        <f t="shared" si="223"/>
        <v>94873.392244352668</v>
      </c>
      <c r="CC179" s="119">
        <f t="shared" si="224"/>
        <v>95088.842261850019</v>
      </c>
      <c r="CD179" s="21"/>
      <c r="CE179" s="96">
        <f t="shared" si="225"/>
        <v>12104.84679810013</v>
      </c>
      <c r="CG179" s="109">
        <f t="shared" si="330"/>
        <v>2.6270071436638423E-3</v>
      </c>
      <c r="CH179" s="109">
        <f t="shared" si="330"/>
        <v>5.2540142873276846E-3</v>
      </c>
      <c r="CI179" s="109">
        <f t="shared" si="330"/>
        <v>1.0508028574655369E-2</v>
      </c>
      <c r="CJ179" s="109">
        <f t="shared" si="330"/>
        <v>2.1016057149310739E-2</v>
      </c>
      <c r="CK179" s="109">
        <f t="shared" si="330"/>
        <v>4.2032114298621477E-2</v>
      </c>
      <c r="CL179" s="109">
        <f t="shared" ref="CL179:CQ179" si="334">+CM179/2</f>
        <v>8.4064228597242954E-2</v>
      </c>
      <c r="CM179" s="109">
        <f t="shared" si="334"/>
        <v>0.16812845719448591</v>
      </c>
      <c r="CN179" s="109">
        <f t="shared" si="334"/>
        <v>0.33625691438897182</v>
      </c>
      <c r="CO179" s="109">
        <f t="shared" si="334"/>
        <v>0.67251382877794363</v>
      </c>
      <c r="CP179" s="109">
        <f t="shared" si="334"/>
        <v>1.3450276575558873</v>
      </c>
      <c r="CQ179" s="109">
        <f t="shared" si="334"/>
        <v>2.6900553151117745</v>
      </c>
      <c r="CR179" s="124">
        <f t="shared" ref="CG179:EG181" si="335">IF(($FL179=0),0,$FN179*(CR$3-$FL179)^$FM179)</f>
        <v>5.3801106302235491</v>
      </c>
      <c r="CS179" s="124">
        <f t="shared" si="335"/>
        <v>5.2820727437677082</v>
      </c>
      <c r="CT179" s="124">
        <f t="shared" si="335"/>
        <v>5.1802538874282416</v>
      </c>
      <c r="CU179" s="124">
        <f t="shared" si="335"/>
        <v>5.0742669691991615</v>
      </c>
      <c r="CV179" s="124">
        <f t="shared" si="335"/>
        <v>4.9636573068622685</v>
      </c>
      <c r="CW179" s="124">
        <f t="shared" si="335"/>
        <v>4.8478852538469317</v>
      </c>
      <c r="CX179" s="124">
        <f t="shared" si="335"/>
        <v>4.7263027086700964</v>
      </c>
      <c r="CY179" s="124">
        <f t="shared" si="335"/>
        <v>4.598120677901723</v>
      </c>
      <c r="CZ179" s="124">
        <f t="shared" si="335"/>
        <v>4.4623633836274088</v>
      </c>
      <c r="DA179" s="124">
        <f t="shared" si="335"/>
        <v>4.3178014687105941</v>
      </c>
      <c r="DB179" s="124">
        <f t="shared" si="335"/>
        <v>4.1628514729666355</v>
      </c>
      <c r="DC179" s="124">
        <f t="shared" si="335"/>
        <v>3.9954183515440853</v>
      </c>
      <c r="DD179" s="124">
        <f t="shared" si="335"/>
        <v>3.812636338121731</v>
      </c>
      <c r="DE179" s="124">
        <f t="shared" si="335"/>
        <v>3.6104154219666809</v>
      </c>
      <c r="DF179" s="124">
        <f t="shared" si="335"/>
        <v>3.382581625298922</v>
      </c>
      <c r="DG179" s="124">
        <f t="shared" si="335"/>
        <v>3.1190610527159084</v>
      </c>
      <c r="DH179" s="124">
        <f t="shared" si="335"/>
        <v>2.8013943655967211</v>
      </c>
      <c r="DI179" s="124">
        <f t="shared" si="335"/>
        <v>2.7654295814357965</v>
      </c>
      <c r="DJ179" s="124">
        <f t="shared" si="335"/>
        <v>2.7285041910961878</v>
      </c>
      <c r="DK179" s="124">
        <f t="shared" si="335"/>
        <v>2.6905513609122873</v>
      </c>
      <c r="DL179" s="124">
        <f t="shared" si="335"/>
        <v>2.6514964916104353</v>
      </c>
      <c r="DM179" s="124">
        <f t="shared" si="335"/>
        <v>2.6112559208121331</v>
      </c>
      <c r="DN179" s="124">
        <f t="shared" si="335"/>
        <v>2.5697353363779039</v>
      </c>
      <c r="DO179" s="124">
        <f t="shared" si="335"/>
        <v>2.5268278183937518</v>
      </c>
      <c r="DP179" s="124">
        <f t="shared" si="335"/>
        <v>2.4824113986518688</v>
      </c>
      <c r="DQ179" s="124">
        <f t="shared" si="335"/>
        <v>2.436345985142931</v>
      </c>
      <c r="DR179" s="124">
        <f t="shared" si="335"/>
        <v>2.388469439014111</v>
      </c>
      <c r="DS179" s="124">
        <f t="shared" si="335"/>
        <v>2.338592502454754</v>
      </c>
      <c r="DT179" s="124">
        <f t="shared" si="335"/>
        <v>2.2864921412355721</v>
      </c>
      <c r="DU179" s="124">
        <f t="shared" si="335"/>
        <v>2.2319026566404889</v>
      </c>
      <c r="DV179" s="124">
        <f t="shared" si="335"/>
        <v>2.1745035884225139</v>
      </c>
      <c r="DW179" s="124">
        <f t="shared" si="335"/>
        <v>2.1139028827856143</v>
      </c>
      <c r="DX179" s="124">
        <f t="shared" si="335"/>
        <v>2.049612866593483</v>
      </c>
      <c r="DY179" s="124">
        <f t="shared" si="335"/>
        <v>1.9810149134817456</v>
      </c>
      <c r="DZ179" s="124">
        <f t="shared" si="335"/>
        <v>1.9073056041785983</v>
      </c>
      <c r="EA179" s="124">
        <f t="shared" si="335"/>
        <v>1.827411100824615</v>
      </c>
      <c r="EB179" s="124">
        <f t="shared" si="335"/>
        <v>1.7398435879373468</v>
      </c>
      <c r="EC179" s="124">
        <f t="shared" si="335"/>
        <v>1.6424439383825686</v>
      </c>
      <c r="ED179" s="124">
        <f t="shared" si="335"/>
        <v>1.531878114786474</v>
      </c>
      <c r="EE179" s="124">
        <f t="shared" si="335"/>
        <v>1.4025247327226074</v>
      </c>
      <c r="EF179" s="124">
        <f t="shared" si="335"/>
        <v>1.2435317711748635</v>
      </c>
      <c r="EG179" s="124">
        <f t="shared" si="335"/>
        <v>1.0282136321745672</v>
      </c>
      <c r="EH179" s="22">
        <f>+BE179/'[1]total numbers'!BN179</f>
        <v>0.63091742100095005</v>
      </c>
      <c r="EI179" s="22">
        <f>+BF179/'[1]total numbers'!BX179</f>
        <v>0.60447937992157963</v>
      </c>
      <c r="EJ179" s="22">
        <f>+BG179/'[1]total numbers'!CH179</f>
        <v>0.58137289018597282</v>
      </c>
      <c r="EK179" s="22">
        <f>+BH179/'[1]total numbers'!CR179</f>
        <v>0.55373042568805197</v>
      </c>
      <c r="EL179" s="22">
        <f>+BI179/'[1]total numbers'!DB179</f>
        <v>0.61992300147784996</v>
      </c>
      <c r="EM179" s="22">
        <f>+BJ179/'[1]total numbers'!DC179</f>
        <v>0.62408954843821085</v>
      </c>
      <c r="EN179" s="22">
        <f>+BK179/'[1]total numbers'!DD179</f>
        <v>0.62853626906303484</v>
      </c>
      <c r="EO179" s="22">
        <f>+BL179/'[1]total numbers'!DE179</f>
        <v>0.63558207167541958</v>
      </c>
      <c r="EP179" s="22">
        <f>+BM179/'[1]total numbers'!DF179</f>
        <v>0.639660772372171</v>
      </c>
      <c r="EQ179" s="22">
        <f>+BN179/'[1]total numbers'!DG179</f>
        <v>0.64328503432595041</v>
      </c>
      <c r="ER179" s="22">
        <f>+BO179/'[1]total numbers'!DH179</f>
        <v>0.64629720191205242</v>
      </c>
      <c r="ES179" s="22">
        <f>+BP179/'[1]total numbers'!DI179</f>
        <v>0.64882501098218848</v>
      </c>
      <c r="ET179" s="22">
        <f>+BQ179/'[1]total numbers'!DJ179</f>
        <v>0.65103048708469868</v>
      </c>
      <c r="EU179" s="22">
        <f>+BR179/'[1]total numbers'!DK179</f>
        <v>0.65306750599091834</v>
      </c>
      <c r="EV179" s="22">
        <f>+BS179/'[1]total numbers'!DL179</f>
        <v>0.66470247140983962</v>
      </c>
      <c r="EW179" s="22">
        <f>+BT179/'[1]total numbers'!DM179</f>
        <v>0.66488920572249688</v>
      </c>
      <c r="EX179" s="22">
        <f>+BU179/'[1]total numbers'!DN179</f>
        <v>0.667166237876056</v>
      </c>
      <c r="EY179" s="22"/>
      <c r="EZ179" s="22"/>
      <c r="FA179" s="22"/>
      <c r="FB179" s="22"/>
      <c r="FC179" s="22"/>
      <c r="FD179" s="22"/>
      <c r="FE179" s="22"/>
      <c r="FF179" s="22"/>
      <c r="FG179" s="22"/>
      <c r="FH179" s="105">
        <f t="shared" si="226"/>
        <v>-10000</v>
      </c>
      <c r="FI179" s="105">
        <f t="shared" si="287"/>
        <v>1960</v>
      </c>
      <c r="FJ179" s="122">
        <v>10</v>
      </c>
      <c r="FK179" s="124">
        <f t="shared" si="288"/>
        <v>0.63091742100095005</v>
      </c>
      <c r="FL179" s="105">
        <f t="shared" si="289"/>
        <v>1963.0044004658173</v>
      </c>
      <c r="FM179" s="125">
        <f t="shared" si="268"/>
        <v>0.33333333333333331</v>
      </c>
      <c r="FN179" s="124">
        <f t="shared" si="290"/>
        <v>-0.43724002705657994</v>
      </c>
      <c r="FP179" s="6">
        <v>2</v>
      </c>
      <c r="FQ179" s="25" t="s">
        <v>441</v>
      </c>
      <c r="FR179" s="22"/>
      <c r="FS179" s="22"/>
      <c r="FT179" s="22"/>
      <c r="FU179" s="22"/>
      <c r="FW179" s="35">
        <v>50</v>
      </c>
      <c r="FX179" s="11">
        <f t="shared" si="227"/>
        <v>30002.933655540903</v>
      </c>
      <c r="FY179" s="11"/>
      <c r="FZ179" s="35">
        <v>-125</v>
      </c>
      <c r="GA179" s="73"/>
      <c r="GB179" s="6">
        <v>33</v>
      </c>
    </row>
    <row r="180" spans="1:184" x14ac:dyDescent="0.2">
      <c r="A180" s="6">
        <v>9</v>
      </c>
      <c r="B180" s="15">
        <v>646</v>
      </c>
      <c r="C180" s="155" t="s">
        <v>219</v>
      </c>
      <c r="D180" s="11">
        <v>0</v>
      </c>
      <c r="E180" s="11">
        <v>0</v>
      </c>
      <c r="F180" s="11">
        <v>0</v>
      </c>
      <c r="G180" s="11">
        <v>0</v>
      </c>
      <c r="H180" s="11">
        <v>0</v>
      </c>
      <c r="I180" s="11">
        <f>+'[1]total numbers'!I180*CL180</f>
        <v>0.97449443448010509</v>
      </c>
      <c r="J180" s="11">
        <f>+'[1]total numbers'!J180*CM180</f>
        <v>1.2462234799774723</v>
      </c>
      <c r="K180" s="11">
        <f>+'[1]total numbers'!K180*CN180</f>
        <v>1.5842176229746441</v>
      </c>
      <c r="L180" s="11">
        <f>+'[1]total numbers'!L180*CO180</f>
        <v>1.9978586631947992</v>
      </c>
      <c r="M180" s="11">
        <f>+'[1]total numbers'!M180*CP180</f>
        <v>2.4914136604891239</v>
      </c>
      <c r="N180" s="11">
        <f>+'[1]total numbers'!N180*CQ180</f>
        <v>3.0548588461243869</v>
      </c>
      <c r="O180" s="11">
        <f>+'[1]total numbers'!O180*CR180</f>
        <v>4.4006870896536867</v>
      </c>
      <c r="P180" s="11">
        <f>+'[1]total numbers'!P180*CS180</f>
        <v>6.3375945477806113</v>
      </c>
      <c r="Q180" s="11">
        <f>+'[1]total numbers'!Q180*CT180</f>
        <v>9.1242108778552016</v>
      </c>
      <c r="R180" s="11">
        <f>+'[1]total numbers'!R180*CU180</f>
        <v>13.131810919487156</v>
      </c>
      <c r="S180" s="11">
        <f>+'[1]total numbers'!S180*CV180</f>
        <v>18.893093896177486</v>
      </c>
      <c r="T180" s="11">
        <f>+'[1]total numbers'!T180*CW180</f>
        <v>27.171928701614107</v>
      </c>
      <c r="U180" s="11">
        <f>+'[1]total numbers'!U180*CX180</f>
        <v>39.062987863694751</v>
      </c>
      <c r="V180" s="11">
        <f>+'[1]total numbers'!V180*CY180</f>
        <v>56.133938248366604</v>
      </c>
      <c r="W180" s="11">
        <f>+'[1]total numbers'!W180*CZ180</f>
        <v>69.289810590190399</v>
      </c>
      <c r="X180" s="11">
        <f>+'[1]total numbers'!X180*DA180</f>
        <v>82.067262442010588</v>
      </c>
      <c r="Y180" s="11">
        <f>+'[1]total numbers'!Y180*DB180</f>
        <v>98.498322111053142</v>
      </c>
      <c r="Z180" s="11">
        <f>+'[1]total numbers'!Z180*DC180</f>
        <v>114.40365002174693</v>
      </c>
      <c r="AA180" s="11">
        <f>+'[1]total numbers'!AA180*DD180</f>
        <v>129.75910902626785</v>
      </c>
      <c r="AB180" s="11">
        <f>+'[1]total numbers'!AB180*DE180</f>
        <v>144.53803601566381</v>
      </c>
      <c r="AC180" s="11">
        <f>+'[1]total numbers'!AC180*DF180</f>
        <v>158.71082928698914</v>
      </c>
      <c r="AD180" s="11">
        <f>+'[1]total numbers'!AD180*DG180</f>
        <v>171.62036866153957</v>
      </c>
      <c r="AE180" s="11">
        <f>+'[1]total numbers'!AE180*DH180</f>
        <v>183.87591997786123</v>
      </c>
      <c r="AF180" s="11">
        <f>+'[1]total numbers'!AF180*DI180</f>
        <v>185.75072244050216</v>
      </c>
      <c r="AG180" s="11">
        <f>+'[1]total numbers'!AG180*DJ180</f>
        <v>187.51344597232108</v>
      </c>
      <c r="AH180" s="11">
        <f>+'[1]total numbers'!AH180*DK180</f>
        <v>189.38459062575441</v>
      </c>
      <c r="AI180" s="11">
        <f>+'[1]total numbers'!AI180*DL180</f>
        <v>191.37569926361215</v>
      </c>
      <c r="AJ180" s="11">
        <f>+'[1]total numbers'!AJ180*DM180</f>
        <v>193.50014702165004</v>
      </c>
      <c r="AK180" s="11">
        <f>+'[1]total numbers'!AK180*DN180</f>
        <v>195.77353905056788</v>
      </c>
      <c r="AL180" s="11">
        <f>+'[1]total numbers'!AL180*DO180</f>
        <v>198.21422037029095</v>
      </c>
      <c r="AM180" s="11">
        <f>+'[1]total numbers'!AM180*DP180</f>
        <v>200.84393753121725</v>
      </c>
      <c r="AN180" s="11">
        <f>+'[1]total numbers'!AN180*DQ180</f>
        <v>203.68870904120962</v>
      </c>
      <c r="AO180" s="11">
        <f>+'[1]total numbers'!AO180*DR180</f>
        <v>206.77998786364014</v>
      </c>
      <c r="AP180" s="11">
        <f>+'[1]total numbers'!AP180*DS180</f>
        <v>210.15624043945871</v>
      </c>
      <c r="AQ180" s="11">
        <f>+'[1]total numbers'!AQ180*DT180</f>
        <v>213.86513263307759</v>
      </c>
      <c r="AR180" s="11">
        <f>+'[1]total numbers'!AR180*DU180</f>
        <v>217.96662181497314</v>
      </c>
      <c r="AS180" s="11">
        <f>+'[1]total numbers'!AS180*DV180</f>
        <v>222.53743986462598</v>
      </c>
      <c r="AT180" s="11">
        <f>+'[1]total numbers'!AT180*DW180</f>
        <v>227.67778054697754</v>
      </c>
      <c r="AU180" s="11">
        <f>+'[1]total numbers'!AU180*DX180</f>
        <v>233.52161287176659</v>
      </c>
      <c r="AV180" s="11">
        <f>+'[1]total numbers'!AV180*DY180</f>
        <v>240.25322657399309</v>
      </c>
      <c r="AW180" s="11">
        <f>+'[1]total numbers'!AW180*DZ180</f>
        <v>248.13506820033632</v>
      </c>
      <c r="AX180" s="11">
        <f>+'[1]total numbers'!AX180*EA180</f>
        <v>257.55739334340751</v>
      </c>
      <c r="AY180" s="11">
        <f>+'[1]total numbers'!AY180*EB180</f>
        <v>269.13362105745989</v>
      </c>
      <c r="AZ180" s="11">
        <f>+'[1]total numbers'!AZ180*EC180</f>
        <v>283.9020047139993</v>
      </c>
      <c r="BA180" s="11">
        <f>+'[1]total numbers'!BA180*ED180</f>
        <v>303.81241995392264</v>
      </c>
      <c r="BB180" s="11">
        <f>+'[1]total numbers'!BB180*EE180</f>
        <v>333.15338351101803</v>
      </c>
      <c r="BC180" s="11">
        <f>+'[1]total numbers'!BC180*EF180</f>
        <v>384.32827320416192</v>
      </c>
      <c r="BD180" s="11">
        <f>+'[1]total numbers'!BD180*EG180</f>
        <v>525.34878191485473</v>
      </c>
      <c r="BE180" s="21">
        <f>+[2]faostat2014_pasture!B168</f>
        <v>700</v>
      </c>
      <c r="BF180" s="21">
        <f>+[2]faostat2014_pasture!C168</f>
        <v>700</v>
      </c>
      <c r="BG180" s="21">
        <f>+[2]faostat2014_pasture!D168</f>
        <v>700</v>
      </c>
      <c r="BH180" s="21">
        <f>+[2]faostat2014_pasture!E168</f>
        <v>694</v>
      </c>
      <c r="BI180" s="21">
        <f>+[2]faostat2014_pasture!F168</f>
        <v>520</v>
      </c>
      <c r="BJ180" s="21">
        <f>+[2]faostat2014_pasture!G168</f>
        <v>490</v>
      </c>
      <c r="BK180" s="21">
        <f>+[2]faostat2014_pasture!H168</f>
        <v>465</v>
      </c>
      <c r="BL180" s="21">
        <f>+[2]faostat2014_pasture!I168</f>
        <v>460</v>
      </c>
      <c r="BM180" s="21">
        <f>+[2]faostat2014_pasture!J168</f>
        <v>455</v>
      </c>
      <c r="BN180" s="21">
        <f>+[2]faostat2014_pasture!K168</f>
        <v>455</v>
      </c>
      <c r="BO180" s="21">
        <f>+[2]faostat2014_pasture!L168</f>
        <v>450</v>
      </c>
      <c r="BP180" s="21">
        <f>+[2]faostat2014_pasture!M168</f>
        <v>450</v>
      </c>
      <c r="BQ180" s="21">
        <f>+[2]faostat2014_pasture!N168</f>
        <v>450</v>
      </c>
      <c r="BR180" s="21">
        <f>+[2]faostat2014_pasture!O168</f>
        <v>440</v>
      </c>
      <c r="BS180" s="21">
        <f>+[2]faostat2014_pasture!P168</f>
        <v>430</v>
      </c>
      <c r="BT180" s="21">
        <f>+[2]faostat2014_pasture!Q168</f>
        <v>430</v>
      </c>
      <c r="BU180" s="21">
        <f>+[2]faostat2014_pasture!R168</f>
        <v>425</v>
      </c>
      <c r="BV180" s="119">
        <f t="shared" si="217"/>
        <v>418</v>
      </c>
      <c r="BW180" s="119">
        <f t="shared" si="218"/>
        <v>411.66666666666606</v>
      </c>
      <c r="BX180" s="119">
        <f t="shared" si="219"/>
        <v>407.51111111110913</v>
      </c>
      <c r="BY180" s="119">
        <f t="shared" si="220"/>
        <v>402.91851851851789</v>
      </c>
      <c r="BZ180" s="119">
        <f t="shared" si="221"/>
        <v>396.42864197530616</v>
      </c>
      <c r="CA180" s="119">
        <f t="shared" si="222"/>
        <v>391.02847736625336</v>
      </c>
      <c r="CB180" s="119">
        <f t="shared" si="223"/>
        <v>386.07580795610374</v>
      </c>
      <c r="CC180" s="119">
        <f t="shared" si="224"/>
        <v>380.88233013259924</v>
      </c>
      <c r="CD180" s="21"/>
      <c r="CE180" s="95">
        <f t="shared" si="225"/>
        <v>-180</v>
      </c>
      <c r="CG180" s="156">
        <f t="shared" si="335"/>
        <v>0.5</v>
      </c>
      <c r="CH180" s="156">
        <f t="shared" si="335"/>
        <v>0.48733503945564244</v>
      </c>
      <c r="CI180" s="156">
        <f t="shared" si="335"/>
        <v>0.4739751865416959</v>
      </c>
      <c r="CJ180" s="156">
        <f t="shared" si="335"/>
        <v>0.45981648297830052</v>
      </c>
      <c r="CK180" s="156">
        <f t="shared" si="335"/>
        <v>0.44472760305142622</v>
      </c>
      <c r="CL180" s="156">
        <f t="shared" si="335"/>
        <v>0.42853884764326405</v>
      </c>
      <c r="CM180" s="156">
        <f t="shared" si="335"/>
        <v>0.41102480049086465</v>
      </c>
      <c r="CN180" s="156">
        <f t="shared" si="335"/>
        <v>0.3918755802304229</v>
      </c>
      <c r="CO180" s="156">
        <f t="shared" si="335"/>
        <v>0.37064605810964218</v>
      </c>
      <c r="CP180" s="156">
        <f t="shared" si="335"/>
        <v>0.34665840083907762</v>
      </c>
      <c r="CQ180" s="156">
        <f t="shared" si="335"/>
        <v>0.31879264948479613</v>
      </c>
      <c r="CR180" s="156">
        <f t="shared" si="335"/>
        <v>0.315725996740502</v>
      </c>
      <c r="CS180" s="156">
        <f t="shared" si="335"/>
        <v>0.31259858492658926</v>
      </c>
      <c r="CT180" s="156">
        <f t="shared" si="335"/>
        <v>0.30940731201664812</v>
      </c>
      <c r="CU180" s="156">
        <f t="shared" si="335"/>
        <v>0.30614881455171206</v>
      </c>
      <c r="CV180" s="156">
        <f t="shared" si="335"/>
        <v>0.30281943635245656</v>
      </c>
      <c r="CW180" s="156">
        <f t="shared" si="335"/>
        <v>0.29941519230428765</v>
      </c>
      <c r="CX180" s="156">
        <f t="shared" si="335"/>
        <v>0.29593172624011177</v>
      </c>
      <c r="CY180" s="156">
        <f t="shared" si="335"/>
        <v>0.29236426171024277</v>
      </c>
      <c r="CZ180" s="156">
        <f t="shared" si="335"/>
        <v>0.28870754412579336</v>
      </c>
      <c r="DA180" s="156">
        <f t="shared" si="335"/>
        <v>0.28495577236809233</v>
      </c>
      <c r="DB180" s="156">
        <f t="shared" si="335"/>
        <v>0.28110251744022019</v>
      </c>
      <c r="DC180" s="156">
        <f t="shared" si="335"/>
        <v>0.27714062505268156</v>
      </c>
      <c r="DD180" s="156">
        <f t="shared" si="335"/>
        <v>0.27306209811925047</v>
      </c>
      <c r="DE180" s="156">
        <f t="shared" si="335"/>
        <v>0.26885795389818429</v>
      </c>
      <c r="DF180" s="156">
        <f t="shared" si="335"/>
        <v>0.26451804881164859</v>
      </c>
      <c r="DG180" s="156">
        <f t="shared" si="335"/>
        <v>0.26003086160839328</v>
      </c>
      <c r="DH180" s="156">
        <f t="shared" si="335"/>
        <v>0.25538322219147397</v>
      </c>
      <c r="DI180" s="156">
        <f t="shared" si="335"/>
        <v>0.25490906906345961</v>
      </c>
      <c r="DJ180" s="156">
        <f t="shared" si="335"/>
        <v>0.25443314541018786</v>
      </c>
      <c r="DK180" s="156">
        <f t="shared" si="335"/>
        <v>0.25395543461029879</v>
      </c>
      <c r="DL180" s="156">
        <f t="shared" si="335"/>
        <v>0.2534759197913567</v>
      </c>
      <c r="DM180" s="156">
        <f t="shared" si="335"/>
        <v>0.2529945838246046</v>
      </c>
      <c r="DN180" s="156">
        <f t="shared" si="335"/>
        <v>0.25251140931958016</v>
      </c>
      <c r="DO180" s="156">
        <f t="shared" si="335"/>
        <v>0.25202637861858529</v>
      </c>
      <c r="DP180" s="156">
        <f t="shared" si="335"/>
        <v>0.25153947379100711</v>
      </c>
      <c r="DQ180" s="156">
        <f t="shared" si="335"/>
        <v>0.25105067662748443</v>
      </c>
      <c r="DR180" s="156">
        <f t="shared" si="335"/>
        <v>0.25055996863391405</v>
      </c>
      <c r="DS180" s="156">
        <f t="shared" si="335"/>
        <v>0.25006733102529266</v>
      </c>
      <c r="DT180" s="156">
        <f t="shared" si="335"/>
        <v>0.24957274471938756</v>
      </c>
      <c r="DU180" s="156">
        <f t="shared" si="335"/>
        <v>0.24907619033023184</v>
      </c>
      <c r="DV180" s="156">
        <f t="shared" si="335"/>
        <v>0.24857764816143663</v>
      </c>
      <c r="DW180" s="156">
        <f t="shared" si="335"/>
        <v>0.24807709819931528</v>
      </c>
      <c r="DX180" s="156">
        <f t="shared" si="335"/>
        <v>0.24757452010581191</v>
      </c>
      <c r="DY180" s="156">
        <f t="shared" si="335"/>
        <v>0.24706989321122916</v>
      </c>
      <c r="DZ180" s="156">
        <f t="shared" si="335"/>
        <v>0.24656319650674627</v>
      </c>
      <c r="EA180" s="156">
        <f t="shared" si="335"/>
        <v>0.24605440863672118</v>
      </c>
      <c r="EB180" s="156">
        <f t="shared" si="335"/>
        <v>0.24554350789076881</v>
      </c>
      <c r="EC180" s="156">
        <f t="shared" si="335"/>
        <v>0.2450304721956085</v>
      </c>
      <c r="ED180" s="156">
        <f t="shared" si="335"/>
        <v>0.2445152791066699</v>
      </c>
      <c r="EE180" s="156">
        <f t="shared" si="335"/>
        <v>0.2439979057994511</v>
      </c>
      <c r="EF180" s="156">
        <f t="shared" si="335"/>
        <v>0.24347832906062006</v>
      </c>
      <c r="EG180" s="156">
        <f t="shared" si="335"/>
        <v>0.24295652527884676</v>
      </c>
      <c r="EH180" s="22">
        <f>+BE180/'[1]total numbers'!BN180</f>
        <v>0.24243247043536023</v>
      </c>
      <c r="EI180" s="22">
        <f>+BF180/'[1]total numbers'!BX180</f>
        <v>0.18538955509949726</v>
      </c>
      <c r="EJ180" s="22">
        <f>+BG180/'[1]total numbers'!CH180</f>
        <v>0.13469337726133346</v>
      </c>
      <c r="EK180" s="22">
        <f>+BH180/'[1]total numbers'!CR180</f>
        <v>9.7058905385328756E-2</v>
      </c>
      <c r="EL180" s="22">
        <f>+BI180/'[1]total numbers'!DB180</f>
        <v>6.5344717891145002E-2</v>
      </c>
      <c r="EM180" s="22">
        <f>+BJ180/'[1]total numbers'!DC180</f>
        <v>5.8964733313341483E-2</v>
      </c>
      <c r="EN180" s="22">
        <f>+BK180/'[1]total numbers'!DD180</f>
        <v>5.4457951317636484E-2</v>
      </c>
      <c r="EO180" s="22">
        <f>+BL180/'[1]total numbers'!DE180</f>
        <v>5.2962119534812981E-2</v>
      </c>
      <c r="EP180" s="22">
        <f>+BM180/'[1]total numbers'!DF180</f>
        <v>5.1589126508783528E-2</v>
      </c>
      <c r="EQ180" s="22">
        <f>+BN180/'[1]total numbers'!DG180</f>
        <v>5.0599746000395907E-2</v>
      </c>
      <c r="ER180" s="22">
        <f>+BO180/'[1]total numbers'!DH180</f>
        <v>4.8859956073813715E-2</v>
      </c>
      <c r="ES180" s="22">
        <f>+BP180/'[1]total numbers'!DI180</f>
        <v>4.7596216545016029E-2</v>
      </c>
      <c r="ET180" s="22">
        <f>+BQ180/'[1]total numbers'!DJ180</f>
        <v>4.6293005301783582E-2</v>
      </c>
      <c r="EU180" s="22">
        <f>+BR180/'[1]total numbers'!DK180</f>
        <v>4.4010500905516059E-2</v>
      </c>
      <c r="EV180" s="22">
        <f>+BS180/'[1]total numbers'!DL180</f>
        <v>4.1840141081063618E-2</v>
      </c>
      <c r="EW180" s="22">
        <f>+BT180/'[1]total numbers'!DM180</f>
        <v>4.0719149420528629E-2</v>
      </c>
      <c r="EX180" s="22">
        <f>+BU180/'[1]total numbers'!DN180</f>
        <v>3.9169893190613606E-2</v>
      </c>
      <c r="EY180" s="22"/>
      <c r="EZ180" s="22"/>
      <c r="FA180" s="22"/>
      <c r="FB180" s="22"/>
      <c r="FC180" s="22"/>
      <c r="FD180" s="22"/>
      <c r="FE180" s="22"/>
      <c r="FF180" s="22"/>
      <c r="FG180" s="22"/>
      <c r="FH180" s="105">
        <f t="shared" si="226"/>
        <v>-10000</v>
      </c>
      <c r="FI180" s="105">
        <f t="shared" si="287"/>
        <v>1960</v>
      </c>
      <c r="FJ180" s="122">
        <f t="shared" si="275"/>
        <v>0.5</v>
      </c>
      <c r="FK180" s="124">
        <f t="shared" si="288"/>
        <v>0.24243247043536023</v>
      </c>
      <c r="FL180" s="105">
        <f t="shared" si="289"/>
        <v>3498.7013592141902</v>
      </c>
      <c r="FM180" s="125">
        <f t="shared" si="268"/>
        <v>0.33333333333333331</v>
      </c>
      <c r="FN180" s="124">
        <f t="shared" si="290"/>
        <v>-2.0999357535202354E-2</v>
      </c>
      <c r="FP180" s="6">
        <v>9</v>
      </c>
      <c r="FQ180" s="6" t="s">
        <v>396</v>
      </c>
      <c r="FR180" s="22"/>
      <c r="FS180" s="22"/>
      <c r="FT180" s="22"/>
      <c r="FU180" s="22"/>
      <c r="FW180" s="6">
        <f t="shared" ref="FW180:FZ186" si="336">+$FW$1</f>
        <v>-50</v>
      </c>
      <c r="FX180" s="11">
        <f t="shared" si="227"/>
        <v>183.87591997786123</v>
      </c>
      <c r="FY180" s="11"/>
      <c r="FZ180" s="6">
        <f t="shared" si="336"/>
        <v>-50</v>
      </c>
      <c r="GA180" s="61"/>
    </row>
    <row r="181" spans="1:184" x14ac:dyDescent="0.2">
      <c r="A181" s="6">
        <v>8</v>
      </c>
      <c r="B181" s="15">
        <v>654</v>
      </c>
      <c r="C181" s="16" t="s">
        <v>220</v>
      </c>
      <c r="D181" s="11">
        <v>0</v>
      </c>
      <c r="E181" s="11">
        <v>0</v>
      </c>
      <c r="F181" s="11">
        <v>0</v>
      </c>
      <c r="G181" s="11">
        <v>0</v>
      </c>
      <c r="H181" s="11">
        <v>0</v>
      </c>
      <c r="I181" s="11">
        <f>+'[1]total numbers'!I181*CL181</f>
        <v>4.526022828705258E-4</v>
      </c>
      <c r="J181" s="11">
        <f>+'[1]total numbers'!J181*CM181</f>
        <v>7.1903330052955686E-4</v>
      </c>
      <c r="K181" s="11">
        <f>+'[1]total numbers'!K181*CN181</f>
        <v>1.132685098731188E-3</v>
      </c>
      <c r="L181" s="11">
        <f>+'[1]total numbers'!L181*CO181</f>
        <v>1.7731321083304778E-3</v>
      </c>
      <c r="M181" s="11">
        <f>+'[1]total numbers'!M181*CP181</f>
        <v>2.7622676318868221E-3</v>
      </c>
      <c r="N181" s="11">
        <f>+'[1]total numbers'!N181*CQ181</f>
        <v>4.2866068681879956E-3</v>
      </c>
      <c r="O181" s="11">
        <f>+'[1]total numbers'!O181*CR181</f>
        <v>5.3755122859592917E-3</v>
      </c>
      <c r="P181" s="11">
        <f>+'[1]total numbers'!P181*CS181</f>
        <v>6.7408199176736908E-3</v>
      </c>
      <c r="Q181" s="11">
        <f>+'[1]total numbers'!Q181*CT181</f>
        <v>8.4526426063785201E-3</v>
      </c>
      <c r="R181" s="11">
        <f>+'[1]total numbers'!R181*CU181</f>
        <v>1.0598867153473112E-2</v>
      </c>
      <c r="S181" s="11">
        <f>+'[1]total numbers'!S181*CV181</f>
        <v>1.3289657544875181E-2</v>
      </c>
      <c r="T181" s="11">
        <f>+'[1]total numbers'!T181*CW181</f>
        <v>1.6663098521818336E-2</v>
      </c>
      <c r="U181" s="11">
        <f>+'[1]total numbers'!U181*CX181</f>
        <v>2.0892268124421225E-2</v>
      </c>
      <c r="V181" s="11">
        <f>+'[1]total numbers'!V181*CY181</f>
        <v>2.619410085701596E-2</v>
      </c>
      <c r="W181" s="11">
        <f>+'[1]total numbers'!W181*CZ181</f>
        <v>3.2840494611142197E-2</v>
      </c>
      <c r="X181" s="11">
        <f>+'[1]total numbers'!X181*DA181</f>
        <v>4.1172229103135463E-2</v>
      </c>
      <c r="Y181" s="11">
        <f>+'[1]total numbers'!Y181*DB181</f>
        <v>5.1616407186002293E-2</v>
      </c>
      <c r="Z181" s="11">
        <f>+'[1]total numbers'!Z181*DC181</f>
        <v>6.4708310305003416E-2</v>
      </c>
      <c r="AA181" s="11">
        <f>+'[1]total numbers'!AA181*DD181</f>
        <v>8.1118784759106069E-2</v>
      </c>
      <c r="AB181" s="11">
        <f>+'[1]total numbers'!AB181*DE181</f>
        <v>0.10168855780055974</v>
      </c>
      <c r="AC181" s="11">
        <f>+'[1]total numbers'!AC181*DF181</f>
        <v>0.12747123635047231</v>
      </c>
      <c r="AD181" s="11">
        <f>+'[1]total numbers'!AD181*DG181</f>
        <v>0.15978718426475844</v>
      </c>
      <c r="AE181" s="11">
        <f>+'[1]total numbers'!AE181*DH181</f>
        <v>0.20029102924324735</v>
      </c>
      <c r="AF181" s="11">
        <f>+'[1]total numbers'!AF181*DI181</f>
        <v>0.25043320494032872</v>
      </c>
      <c r="AG181" s="11">
        <f>+'[1]total numbers'!AG181*DJ181</f>
        <v>0.31312823107913385</v>
      </c>
      <c r="AH181" s="11">
        <f>+'[1]total numbers'!AH181*DK181</f>
        <v>0.39151863496285816</v>
      </c>
      <c r="AI181" s="11">
        <f>+'[1]total numbers'!AI181*DL181</f>
        <v>0.48953365143010186</v>
      </c>
      <c r="AJ181" s="11">
        <f>+'[1]total numbers'!AJ181*DM181</f>
        <v>0.61208616793031179</v>
      </c>
      <c r="AK181" s="11">
        <f>+'[1]total numbers'!AK181*DN181</f>
        <v>0.76531897273328575</v>
      </c>
      <c r="AL181" s="11">
        <f>+'[1]total numbers'!AL181*DO181</f>
        <v>0.95691264872718751</v>
      </c>
      <c r="AM181" s="11">
        <f>+'[1]total numbers'!AM181*DP181</f>
        <v>1.1964705450296202</v>
      </c>
      <c r="AN181" s="11">
        <f>+'[1]total numbers'!AN181*DQ181</f>
        <v>1.4960001218852079</v>
      </c>
      <c r="AO181" s="11">
        <f>+'[1]total numbers'!AO181*DR181</f>
        <v>1.8705147946790182</v>
      </c>
      <c r="AP181" s="11">
        <f>+'[1]total numbers'!AP181*DS181</f>
        <v>2.33878644245749</v>
      </c>
      <c r="AQ181" s="11">
        <f>+'[1]total numbers'!AQ181*DT181</f>
        <v>2.9242862978222783</v>
      </c>
      <c r="AR181" s="11">
        <f>+'[1]total numbers'!AR181*DU181</f>
        <v>3.6563613769292811</v>
      </c>
      <c r="AS181" s="11">
        <f>+'[1]total numbers'!AS181*DV181</f>
        <v>4.5717054138127873</v>
      </c>
      <c r="AT181" s="11">
        <f>+'[1]total numbers'!AT181*DW181</f>
        <v>5.7161980240549033</v>
      </c>
      <c r="AU181" s="11">
        <f>+'[1]total numbers'!AU181*DX181</f>
        <v>7.1472042787437315</v>
      </c>
      <c r="AV181" s="11">
        <f>+'[1]total numbers'!AV181*DY181</f>
        <v>7.9435110628609715</v>
      </c>
      <c r="AW181" s="11">
        <f>+'[1]total numbers'!AW181*DZ181</f>
        <v>8.8285365000319871</v>
      </c>
      <c r="AX181" s="11">
        <f>+'[1]total numbers'!AX181*EA181</f>
        <v>9.5304793980620559</v>
      </c>
      <c r="AY181" s="11">
        <f>+'[1]total numbers'!AY181*EB181</f>
        <v>10.232802862141996</v>
      </c>
      <c r="AZ181" s="11">
        <f>+'[1]total numbers'!AZ181*EC181</f>
        <v>8.5898707775236129</v>
      </c>
      <c r="BA181" s="11">
        <f>+'[1]total numbers'!BA181*ED181</f>
        <v>7.3164054610184621</v>
      </c>
      <c r="BB181" s="11">
        <f>+'[1]total numbers'!BB181*EE181</f>
        <v>7.3322943219447154</v>
      </c>
      <c r="BC181" s="11">
        <f>+'[1]total numbers'!BC181*EF181</f>
        <v>8.5729210336079333</v>
      </c>
      <c r="BD181" s="11">
        <f>+'[1]total numbers'!BD181*EG181</f>
        <v>8.3945955059443396</v>
      </c>
      <c r="BE181" s="21">
        <f>+[2]faostat2014_pasture!B169</f>
        <v>8</v>
      </c>
      <c r="BF181" s="21">
        <f>+[2]faostat2014_pasture!C169</f>
        <v>8</v>
      </c>
      <c r="BG181" s="21">
        <f>+[2]faostat2014_pasture!D169</f>
        <v>8</v>
      </c>
      <c r="BH181" s="21">
        <f>+[2]faostat2014_pasture!E169</f>
        <v>8</v>
      </c>
      <c r="BI181" s="21">
        <f>+[2]faostat2014_pasture!F169</f>
        <v>8</v>
      </c>
      <c r="BJ181" s="21">
        <f>+[2]faostat2014_pasture!G169</f>
        <v>8</v>
      </c>
      <c r="BK181" s="21">
        <f>+[2]faostat2014_pasture!H169</f>
        <v>8</v>
      </c>
      <c r="BL181" s="21">
        <f>+[2]faostat2014_pasture!I169</f>
        <v>8</v>
      </c>
      <c r="BM181" s="21">
        <f>+[2]faostat2014_pasture!J169</f>
        <v>8</v>
      </c>
      <c r="BN181" s="21">
        <f>+[2]faostat2014_pasture!K169</f>
        <v>8</v>
      </c>
      <c r="BO181" s="21">
        <f>+[2]faostat2014_pasture!L169</f>
        <v>8</v>
      </c>
      <c r="BP181" s="21">
        <f>+[2]faostat2014_pasture!M169</f>
        <v>8</v>
      </c>
      <c r="BQ181" s="21">
        <f>+[2]faostat2014_pasture!N169</f>
        <v>8</v>
      </c>
      <c r="BR181" s="21">
        <f>+[2]faostat2014_pasture!O169</f>
        <v>8</v>
      </c>
      <c r="BS181" s="21">
        <f>+[2]faostat2014_pasture!P169</f>
        <v>8</v>
      </c>
      <c r="BT181" s="21">
        <f>+[2]faostat2014_pasture!Q169</f>
        <v>8</v>
      </c>
      <c r="BU181" s="21">
        <f>+[2]faostat2014_pasture!R169</f>
        <v>8</v>
      </c>
      <c r="BV181" s="119">
        <f t="shared" si="217"/>
        <v>8</v>
      </c>
      <c r="BW181" s="119">
        <f t="shared" si="218"/>
        <v>8</v>
      </c>
      <c r="BX181" s="119">
        <f t="shared" si="219"/>
        <v>8</v>
      </c>
      <c r="BY181" s="119">
        <f t="shared" si="220"/>
        <v>8</v>
      </c>
      <c r="BZ181" s="119">
        <f t="shared" si="221"/>
        <v>8</v>
      </c>
      <c r="CA181" s="119">
        <f t="shared" si="222"/>
        <v>8</v>
      </c>
      <c r="CB181" s="119">
        <f t="shared" si="223"/>
        <v>8</v>
      </c>
      <c r="CC181" s="119">
        <f t="shared" si="224"/>
        <v>8</v>
      </c>
      <c r="CD181" s="21"/>
      <c r="CE181" s="96">
        <f t="shared" si="225"/>
        <v>0</v>
      </c>
      <c r="CG181" s="124">
        <f t="shared" si="335"/>
        <v>0.49999999999999994</v>
      </c>
      <c r="CH181" s="124">
        <f t="shared" si="335"/>
        <v>0.80274684724885559</v>
      </c>
      <c r="CI181" s="124">
        <f t="shared" si="335"/>
        <v>0.96890447461813423</v>
      </c>
      <c r="CJ181" s="124">
        <f t="shared" si="335"/>
        <v>1.0919176823099159</v>
      </c>
      <c r="CK181" s="124">
        <f t="shared" si="335"/>
        <v>1.1921169163081133</v>
      </c>
      <c r="CL181" s="124">
        <f t="shared" si="335"/>
        <v>1.2778210771509562</v>
      </c>
      <c r="CM181" s="124">
        <f t="shared" si="335"/>
        <v>1.353352883040174</v>
      </c>
      <c r="CN181" s="124">
        <f t="shared" si="335"/>
        <v>1.4212810846781123</v>
      </c>
      <c r="CO181" s="124">
        <f t="shared" si="335"/>
        <v>1.4832714046934545</v>
      </c>
      <c r="CP181" s="124">
        <f t="shared" si="335"/>
        <v>1.5404727680239645</v>
      </c>
      <c r="CQ181" s="124">
        <f t="shared" si="335"/>
        <v>1.5937150263646525</v>
      </c>
      <c r="CR181" s="124">
        <f t="shared" si="335"/>
        <v>1.5988468208958984</v>
      </c>
      <c r="CS181" s="124">
        <f t="shared" si="335"/>
        <v>1.6039458823308808</v>
      </c>
      <c r="CT181" s="124">
        <f t="shared" si="335"/>
        <v>1.6090127276972819</v>
      </c>
      <c r="CU181" s="124">
        <f t="shared" si="335"/>
        <v>1.6140478610787923</v>
      </c>
      <c r="CV181" s="124">
        <f t="shared" si="335"/>
        <v>1.6190517740565502</v>
      </c>
      <c r="CW181" s="124">
        <f t="shared" si="335"/>
        <v>1.6240249461315936</v>
      </c>
      <c r="CX181" s="124">
        <f t="shared" si="335"/>
        <v>1.6289678451293215</v>
      </c>
      <c r="CY181" s="124">
        <f t="shared" si="335"/>
        <v>1.6338809275868587</v>
      </c>
      <c r="CZ181" s="124">
        <f t="shared" si="335"/>
        <v>1.6387646391242283</v>
      </c>
      <c r="DA181" s="124">
        <f t="shared" si="335"/>
        <v>1.6436194148001153</v>
      </c>
      <c r="DB181" s="124">
        <f t="shared" si="335"/>
        <v>1.6484456794530125</v>
      </c>
      <c r="DC181" s="124">
        <f t="shared" si="335"/>
        <v>1.6532438480284586</v>
      </c>
      <c r="DD181" s="124">
        <f t="shared" si="335"/>
        <v>1.6580143258930635</v>
      </c>
      <c r="DE181" s="124">
        <f t="shared" si="335"/>
        <v>1.6627575091359479</v>
      </c>
      <c r="DF181" s="124">
        <f t="shared" si="335"/>
        <v>1.6674737848582162</v>
      </c>
      <c r="DG181" s="124">
        <f t="shared" si="335"/>
        <v>1.6721635314510337</v>
      </c>
      <c r="DH181" s="124">
        <f t="shared" si="335"/>
        <v>1.6768271188628399</v>
      </c>
      <c r="DI181" s="124">
        <f t="shared" si="335"/>
        <v>1.677292052846491</v>
      </c>
      <c r="DJ181" s="124">
        <f t="shared" si="335"/>
        <v>1.6777567292198434</v>
      </c>
      <c r="DK181" s="124">
        <f t="shared" si="335"/>
        <v>1.6782211483394418</v>
      </c>
      <c r="DL181" s="124">
        <f t="shared" si="335"/>
        <v>1.6786853105610413</v>
      </c>
      <c r="DM181" s="124">
        <f t="shared" si="335"/>
        <v>1.6791492162396111</v>
      </c>
      <c r="DN181" s="124">
        <f t="shared" si="335"/>
        <v>1.6796128657293394</v>
      </c>
      <c r="DO181" s="124">
        <f t="shared" si="335"/>
        <v>1.6800762593836278</v>
      </c>
      <c r="DP181" s="124">
        <f t="shared" si="335"/>
        <v>1.6805393975551011</v>
      </c>
      <c r="DQ181" s="124">
        <f t="shared" si="335"/>
        <v>1.6810022805956071</v>
      </c>
      <c r="DR181" s="124">
        <f t="shared" si="335"/>
        <v>1.6814649088562184</v>
      </c>
      <c r="DS181" s="124">
        <f t="shared" si="335"/>
        <v>1.6819272826872358</v>
      </c>
      <c r="DT181" s="124">
        <f t="shared" si="335"/>
        <v>1.6823894024381882</v>
      </c>
      <c r="DU181" s="124">
        <f t="shared" si="335"/>
        <v>1.6828512684578392</v>
      </c>
      <c r="DV181" s="124">
        <f t="shared" si="335"/>
        <v>1.6833128810941869</v>
      </c>
      <c r="DW181" s="124">
        <f t="shared" si="335"/>
        <v>1.683774240694466</v>
      </c>
      <c r="DX181" s="124">
        <f t="shared" si="335"/>
        <v>1.6842353476051484</v>
      </c>
      <c r="DY181" s="124">
        <f t="shared" si="335"/>
        <v>1.6846962021719523</v>
      </c>
      <c r="DZ181" s="124">
        <f t="shared" si="335"/>
        <v>1.6851568047398335</v>
      </c>
      <c r="EA181" s="124">
        <f t="shared" si="335"/>
        <v>1.6856171556529986</v>
      </c>
      <c r="EB181" s="124">
        <f t="shared" si="335"/>
        <v>1.6860772552549015</v>
      </c>
      <c r="EC181" s="124">
        <f t="shared" si="335"/>
        <v>1.686537103888246</v>
      </c>
      <c r="ED181" s="124">
        <f t="shared" si="335"/>
        <v>1.6869967018949903</v>
      </c>
      <c r="EE181" s="124">
        <f t="shared" si="335"/>
        <v>1.6874560496163449</v>
      </c>
      <c r="EF181" s="124">
        <f t="shared" si="335"/>
        <v>1.6879151473927807</v>
      </c>
      <c r="EG181" s="124">
        <f t="shared" si="335"/>
        <v>1.6883739955640265</v>
      </c>
      <c r="EH181" s="22">
        <f>+BE181/'[1]total numbers'!BN181</f>
        <v>1.6888325944690732</v>
      </c>
      <c r="EI181" s="22">
        <f>+BF181/'[1]total numbers'!BX181</f>
        <v>1.6207455429497568</v>
      </c>
      <c r="EJ181" s="22">
        <f>+BG181/'[1]total numbers'!CH181</f>
        <v>1.4812071838548417</v>
      </c>
      <c r="EK181" s="22">
        <f>+BH181/'[1]total numbers'!CR181</f>
        <v>1.4430014430014431</v>
      </c>
      <c r="EL181" s="22">
        <f>+BI181/'[1]total numbers'!DB181</f>
        <v>1.5791551519936835</v>
      </c>
      <c r="EM181" s="22">
        <f>+BJ181/'[1]total numbers'!DC181</f>
        <v>1.5977631316157381</v>
      </c>
      <c r="EN181" s="22">
        <f>+BK181/'[1]total numbers'!DD181</f>
        <v>1.6200891049007697</v>
      </c>
      <c r="EO181" s="22">
        <f>+BL181/'[1]total numbers'!DE181</f>
        <v>1.645075056549455</v>
      </c>
      <c r="EP181" s="22">
        <f>+BM181/'[1]total numbers'!DF181</f>
        <v>1.6711928138709005</v>
      </c>
      <c r="EQ181" s="22">
        <f>+BN181/'[1]total numbers'!DG181</f>
        <v>1.697072549851506</v>
      </c>
      <c r="ER181" s="22">
        <f>+BO181/'[1]total numbers'!DH181</f>
        <v>1.722652885443583</v>
      </c>
      <c r="ES181" s="22">
        <f>+BP181/'[1]total numbers'!DI181</f>
        <v>1.747487986020096</v>
      </c>
      <c r="ET181" s="22">
        <f>+BQ181/'[1]total numbers'!DJ181</f>
        <v>1.7714791851195748</v>
      </c>
      <c r="EU181" s="22">
        <f>+BR181/'[1]total numbers'!DK181</f>
        <v>1.794526693584567</v>
      </c>
      <c r="EV181" s="22">
        <f>+BS181/'[1]total numbers'!DL181</f>
        <v>1.8157058556513845</v>
      </c>
      <c r="EW181" s="22">
        <f>+BT181/'[1]total numbers'!DM181</f>
        <v>1.7956544686956297</v>
      </c>
      <c r="EX181" s="22">
        <f>+BU181/'[1]total numbers'!DN181</f>
        <v>1.7762963998222399</v>
      </c>
      <c r="EY181" s="22"/>
      <c r="EZ181" s="22"/>
      <c r="FA181" s="22"/>
      <c r="FB181" s="22"/>
      <c r="FC181" s="22"/>
      <c r="FD181" s="22"/>
      <c r="FE181" s="22"/>
      <c r="FF181" s="22"/>
      <c r="FG181" s="22"/>
      <c r="FH181" s="105">
        <f t="shared" si="226"/>
        <v>-10000</v>
      </c>
      <c r="FI181" s="105">
        <f t="shared" si="287"/>
        <v>1960</v>
      </c>
      <c r="FJ181" s="122">
        <f t="shared" si="275"/>
        <v>0.5</v>
      </c>
      <c r="FK181" s="124">
        <f t="shared" si="288"/>
        <v>1.6888325944690732</v>
      </c>
      <c r="FL181" s="105">
        <f t="shared" si="289"/>
        <v>-10318.640134978281</v>
      </c>
      <c r="FM181" s="125">
        <f t="shared" si="268"/>
        <v>0.33333333333333331</v>
      </c>
      <c r="FN181" s="124">
        <f t="shared" si="290"/>
        <v>7.3204286470669483E-2</v>
      </c>
      <c r="FP181" s="6">
        <v>9</v>
      </c>
      <c r="FQ181" s="6" t="s">
        <v>396</v>
      </c>
      <c r="FR181" s="22"/>
      <c r="FS181" s="22"/>
      <c r="FT181" s="22"/>
      <c r="FU181" s="22"/>
      <c r="FW181" s="6">
        <f t="shared" si="336"/>
        <v>-50</v>
      </c>
      <c r="FX181" s="11">
        <f t="shared" si="227"/>
        <v>0.20029102924324735</v>
      </c>
      <c r="FY181" s="11"/>
      <c r="FZ181" s="6">
        <f t="shared" si="336"/>
        <v>-50</v>
      </c>
      <c r="GA181" s="61"/>
    </row>
    <row r="182" spans="1:184" x14ac:dyDescent="0.2">
      <c r="A182" s="6">
        <v>4</v>
      </c>
      <c r="B182" s="15">
        <v>659</v>
      </c>
      <c r="C182" s="16" t="s">
        <v>221</v>
      </c>
      <c r="D182" s="11">
        <v>0</v>
      </c>
      <c r="E182" s="11">
        <v>0</v>
      </c>
      <c r="F182" s="11">
        <v>0</v>
      </c>
      <c r="G182" s="11">
        <v>0</v>
      </c>
      <c r="H182" s="11">
        <v>0</v>
      </c>
      <c r="I182" s="11">
        <f>+'[1]total numbers'!I182*CL182</f>
        <v>0</v>
      </c>
      <c r="J182" s="11">
        <f>+'[1]total numbers'!J182*CM182</f>
        <v>0</v>
      </c>
      <c r="K182" s="11">
        <f>+'[1]total numbers'!K182*CN182</f>
        <v>0</v>
      </c>
      <c r="L182" s="11">
        <f>+'[1]total numbers'!L182*CO182</f>
        <v>0</v>
      </c>
      <c r="M182" s="11">
        <f>+'[1]total numbers'!M182*CP182</f>
        <v>0</v>
      </c>
      <c r="N182" s="11">
        <f>+'[1]total numbers'!N182*CQ182</f>
        <v>0</v>
      </c>
      <c r="O182" s="11">
        <f>+'[1]total numbers'!O182*CR182</f>
        <v>0</v>
      </c>
      <c r="P182" s="11">
        <f>+'[1]total numbers'!P182*CS182</f>
        <v>0</v>
      </c>
      <c r="Q182" s="11">
        <f>+'[1]total numbers'!Q182*CT182</f>
        <v>0</v>
      </c>
      <c r="R182" s="11">
        <f>+'[1]total numbers'!R182*CU182</f>
        <v>0</v>
      </c>
      <c r="S182" s="11">
        <f>+'[1]total numbers'!S182*CV182</f>
        <v>0</v>
      </c>
      <c r="T182" s="11">
        <f>+'[1]total numbers'!T182*CW182</f>
        <v>0</v>
      </c>
      <c r="U182" s="11">
        <f>+'[1]total numbers'!U182*CX182</f>
        <v>0</v>
      </c>
      <c r="V182" s="11">
        <f>+'[1]total numbers'!V182*CY182</f>
        <v>0</v>
      </c>
      <c r="W182" s="11">
        <f>+'[1]total numbers'!W182*CZ182</f>
        <v>0</v>
      </c>
      <c r="X182" s="11">
        <f>+'[1]total numbers'!X182*DA182</f>
        <v>0</v>
      </c>
      <c r="Y182" s="11">
        <f>+'[1]total numbers'!Y182*DB182</f>
        <v>0</v>
      </c>
      <c r="Z182" s="11">
        <f>+'[1]total numbers'!Z182*DC182</f>
        <v>0</v>
      </c>
      <c r="AA182" s="11">
        <f>+'[1]total numbers'!AA182*DD182</f>
        <v>0</v>
      </c>
      <c r="AB182" s="11">
        <f>+'[1]total numbers'!AB182*DE182</f>
        <v>0</v>
      </c>
      <c r="AC182" s="11">
        <f>+'[1]total numbers'!AC182*DF182</f>
        <v>0</v>
      </c>
      <c r="AD182" s="11">
        <f>+'[1]total numbers'!AD182*DG182</f>
        <v>0.78751425771130723</v>
      </c>
      <c r="AE182" s="11">
        <f>+'[1]total numbers'!AE182*DH182</f>
        <v>1.5441456033555043</v>
      </c>
      <c r="AF182" s="11">
        <f>+'[1]total numbers'!AF182*DI182</f>
        <v>1.6379557991234859</v>
      </c>
      <c r="AG182" s="11">
        <f>+'[1]total numbers'!AG182*DJ182</f>
        <v>1.7374651678262629</v>
      </c>
      <c r="AH182" s="11">
        <f>+'[1]total numbers'!AH182*DK182</f>
        <v>1.8430199465852355</v>
      </c>
      <c r="AI182" s="11">
        <f>+'[1]total numbers'!AI182*DL182</f>
        <v>1.9549874071781668</v>
      </c>
      <c r="AJ182" s="11">
        <f>+'[1]total numbers'!AJ182*DM182</f>
        <v>2.0737571339401968</v>
      </c>
      <c r="AK182" s="11">
        <f>+'[1]total numbers'!AK182*DN182</f>
        <v>2.1997423793001123</v>
      </c>
      <c r="AL182" s="11">
        <f>+'[1]total numbers'!AL182*DO182</f>
        <v>2.3333815016683932</v>
      </c>
      <c r="AM182" s="11">
        <f>+'[1]total numbers'!AM182*DP182</f>
        <v>2.4751394906800699</v>
      </c>
      <c r="AN182" s="11">
        <f>+'[1]total numbers'!AN182*DQ182</f>
        <v>2.6255095850993984</v>
      </c>
      <c r="AO182" s="11">
        <f>+'[1]total numbers'!AO182*DR182</f>
        <v>2.7850149890157554</v>
      </c>
      <c r="AP182" s="11">
        <f>+'[1]total numbers'!AP182*DS182</f>
        <v>2.9542106923021518</v>
      </c>
      <c r="AQ182" s="11">
        <f>+'[1]total numbers'!AQ182*DT182</f>
        <v>2.9928278255348597</v>
      </c>
      <c r="AR182" s="11">
        <f>+'[1]total numbers'!AR182*DU182</f>
        <v>3.0319497578947932</v>
      </c>
      <c r="AS182" s="11">
        <f>+'[1]total numbers'!AS182*DV182</f>
        <v>3.0715830880633517</v>
      </c>
      <c r="AT182" s="11">
        <f>+'[1]total numbers'!AT182*DW182</f>
        <v>3.2444932049752038</v>
      </c>
      <c r="AU182" s="11">
        <f>+'[1]total numbers'!AU182*DX182</f>
        <v>3.1713521112385319</v>
      </c>
      <c r="AV182" s="11">
        <f>+'[1]total numbers'!AV182*DY182</f>
        <v>3.6693793196630247</v>
      </c>
      <c r="AW182" s="11">
        <f>+'[1]total numbers'!AW182*DZ182</f>
        <v>3.7429756119598134</v>
      </c>
      <c r="AX182" s="11">
        <f>+'[1]total numbers'!AX182*EA182</f>
        <v>3.9217612591084601</v>
      </c>
      <c r="AY182" s="11">
        <f>+'[1]total numbers'!AY182*EB182</f>
        <v>3.8448639795180988</v>
      </c>
      <c r="AZ182" s="11">
        <f>+'[1]total numbers'!AZ182*EC182</f>
        <v>3.8531447472758433</v>
      </c>
      <c r="BA182" s="11">
        <f>+'[1]total numbers'!BA182*ED182</f>
        <v>3.363216234942088</v>
      </c>
      <c r="BB182" s="11">
        <f>+'[1]total numbers'!BB182*EE182</f>
        <v>3.0344508916189761</v>
      </c>
      <c r="BC182" s="11">
        <f>+'[1]total numbers'!BC182*EF182</f>
        <v>2.7392316256176872</v>
      </c>
      <c r="BD182" s="11">
        <f>+'[1]total numbers'!BD182*EG182</f>
        <v>3.6699998046836848</v>
      </c>
      <c r="BE182" s="21">
        <f>+[2]faostat2014_pasture!B170</f>
        <v>4</v>
      </c>
      <c r="BF182" s="21">
        <f>+[2]faostat2014_pasture!C170</f>
        <v>1</v>
      </c>
      <c r="BG182" s="21">
        <f>+[2]faostat2014_pasture!D170</f>
        <v>1</v>
      </c>
      <c r="BH182" s="21">
        <f>+[2]faostat2014_pasture!E170</f>
        <v>2</v>
      </c>
      <c r="BI182" s="21">
        <f>+[2]faostat2014_pasture!F170</f>
        <v>2</v>
      </c>
      <c r="BJ182" s="21">
        <f>+[2]faostat2014_pasture!G170</f>
        <v>2</v>
      </c>
      <c r="BK182" s="21">
        <f>+[2]faostat2014_pasture!H170</f>
        <v>1</v>
      </c>
      <c r="BL182" s="21">
        <f>+[2]faostat2014_pasture!I170</f>
        <v>1</v>
      </c>
      <c r="BM182" s="21">
        <f>+[2]faostat2014_pasture!J170</f>
        <v>1</v>
      </c>
      <c r="BN182" s="21">
        <f>+[2]faostat2014_pasture!K170</f>
        <v>1</v>
      </c>
      <c r="BO182" s="21">
        <f>+[2]faostat2014_pasture!L170</f>
        <v>1</v>
      </c>
      <c r="BP182" s="21">
        <f>+[2]faostat2014_pasture!M170</f>
        <v>1</v>
      </c>
      <c r="BQ182" s="21">
        <f>+[2]faostat2014_pasture!N170</f>
        <v>1</v>
      </c>
      <c r="BR182" s="21">
        <f>+[2]faostat2014_pasture!O170</f>
        <v>1.3</v>
      </c>
      <c r="BS182" s="21">
        <f>+[2]faostat2014_pasture!P170</f>
        <v>1.1000000000000001</v>
      </c>
      <c r="BT182" s="21">
        <f>+[2]faostat2014_pasture!Q170</f>
        <v>0.9</v>
      </c>
      <c r="BU182" s="21">
        <f>+[2]faostat2014_pasture!R170</f>
        <v>0.9</v>
      </c>
      <c r="BV182" s="119">
        <f t="shared" si="217"/>
        <v>0.93333333333333002</v>
      </c>
      <c r="BW182" s="119">
        <f t="shared" si="218"/>
        <v>0.84888888888889369</v>
      </c>
      <c r="BX182" s="119">
        <f t="shared" si="219"/>
        <v>0.72148148148150426</v>
      </c>
      <c r="BY182" s="119">
        <f t="shared" si="220"/>
        <v>0.69935802469137798</v>
      </c>
      <c r="BZ182" s="119">
        <f t="shared" si="221"/>
        <v>0.67152263374488541</v>
      </c>
      <c r="CA182" s="119">
        <f t="shared" si="222"/>
        <v>0.59859204389577769</v>
      </c>
      <c r="CB182" s="119">
        <f t="shared" si="223"/>
        <v>0.52273653406498966</v>
      </c>
      <c r="CC182" s="119">
        <f t="shared" si="224"/>
        <v>0.4743700533455808</v>
      </c>
      <c r="CD182" s="21"/>
      <c r="CE182" s="96">
        <f t="shared" si="225"/>
        <v>1</v>
      </c>
      <c r="CG182" s="112">
        <v>0</v>
      </c>
      <c r="CH182" s="112">
        <v>0</v>
      </c>
      <c r="CI182" s="112">
        <v>0</v>
      </c>
      <c r="CJ182" s="112">
        <v>0</v>
      </c>
      <c r="CK182" s="112">
        <v>0</v>
      </c>
      <c r="CL182" s="112">
        <v>0</v>
      </c>
      <c r="CM182" s="112">
        <v>0</v>
      </c>
      <c r="CN182" s="112">
        <v>0</v>
      </c>
      <c r="CO182" s="112">
        <v>0</v>
      </c>
      <c r="CP182" s="112">
        <v>0</v>
      </c>
      <c r="CQ182" s="112">
        <v>0</v>
      </c>
      <c r="CR182" s="112">
        <v>0</v>
      </c>
      <c r="CS182" s="112">
        <v>0</v>
      </c>
      <c r="CT182" s="112">
        <v>0</v>
      </c>
      <c r="CU182" s="112">
        <v>0</v>
      </c>
      <c r="CV182" s="112">
        <v>0</v>
      </c>
      <c r="CW182" s="112">
        <v>0</v>
      </c>
      <c r="CX182" s="112">
        <v>0</v>
      </c>
      <c r="CY182" s="112">
        <v>0</v>
      </c>
      <c r="CZ182" s="112">
        <v>0</v>
      </c>
      <c r="DA182" s="112">
        <v>0</v>
      </c>
      <c r="DB182" s="112">
        <v>0</v>
      </c>
      <c r="DC182" s="112">
        <v>0</v>
      </c>
      <c r="DD182" s="112">
        <v>0</v>
      </c>
      <c r="DE182" s="112">
        <v>0</v>
      </c>
      <c r="DF182" s="112">
        <v>0</v>
      </c>
      <c r="DG182" s="19">
        <f t="shared" ref="DG182:EG182" si="337">+DH182-DH182/$FW182</f>
        <v>0.13335311054052651</v>
      </c>
      <c r="DH182" s="19">
        <f t="shared" si="337"/>
        <v>0.13073834366718284</v>
      </c>
      <c r="DI182" s="19">
        <f t="shared" si="337"/>
        <v>0.12817484673253221</v>
      </c>
      <c r="DJ182" s="19">
        <f t="shared" si="337"/>
        <v>0.12566161444365903</v>
      </c>
      <c r="DK182" s="19">
        <f t="shared" si="337"/>
        <v>0.12319766121927357</v>
      </c>
      <c r="DL182" s="19">
        <f t="shared" si="337"/>
        <v>0.12078202080320938</v>
      </c>
      <c r="DM182" s="19">
        <f t="shared" si="337"/>
        <v>0.1184137458854994</v>
      </c>
      <c r="DN182" s="19">
        <f t="shared" si="337"/>
        <v>0.11609190773088177</v>
      </c>
      <c r="DO182" s="19">
        <f t="shared" si="337"/>
        <v>0.11381559581458997</v>
      </c>
      <c r="DP182" s="19">
        <f t="shared" si="337"/>
        <v>0.11158391746528429</v>
      </c>
      <c r="DQ182" s="19">
        <f t="shared" si="337"/>
        <v>0.10939599751498459</v>
      </c>
      <c r="DR182" s="19">
        <f t="shared" si="337"/>
        <v>0.10725097795586724</v>
      </c>
      <c r="DS182" s="19">
        <f t="shared" si="337"/>
        <v>0.10514801760379142</v>
      </c>
      <c r="DT182" s="19">
        <f t="shared" si="337"/>
        <v>0.10308629176842296</v>
      </c>
      <c r="DU182" s="19">
        <f t="shared" si="337"/>
        <v>0.10106499192982643</v>
      </c>
      <c r="DV182" s="19">
        <f t="shared" si="337"/>
        <v>9.9083325421398458E-2</v>
      </c>
      <c r="DW182" s="19">
        <f t="shared" si="337"/>
        <v>9.7140515119018098E-2</v>
      </c>
      <c r="DX182" s="19">
        <f t="shared" si="337"/>
        <v>9.5235799136292251E-2</v>
      </c>
      <c r="DY182" s="19">
        <f t="shared" si="337"/>
        <v>9.3368430525776716E-2</v>
      </c>
      <c r="DZ182" s="19">
        <f t="shared" si="337"/>
        <v>9.1537676986055611E-2</v>
      </c>
      <c r="EA182" s="19">
        <f t="shared" si="337"/>
        <v>8.9742820574564328E-2</v>
      </c>
      <c r="EB182" s="19">
        <f t="shared" si="337"/>
        <v>8.7983157426043457E-2</v>
      </c>
      <c r="EC182" s="19">
        <f t="shared" si="337"/>
        <v>8.6257997476513193E-2</v>
      </c>
      <c r="ED182" s="19">
        <f t="shared" si="337"/>
        <v>8.4566664192659999E-2</v>
      </c>
      <c r="EE182" s="19">
        <f t="shared" si="337"/>
        <v>8.2908494306529412E-2</v>
      </c>
      <c r="EF182" s="19">
        <f t="shared" si="337"/>
        <v>8.1282837555420998E-2</v>
      </c>
      <c r="EG182" s="19">
        <f t="shared" si="337"/>
        <v>7.9689056426883328E-2</v>
      </c>
      <c r="EH182" s="22">
        <f>+BE182/'[1]total numbers'!BN182</f>
        <v>7.8126525908709152E-2</v>
      </c>
      <c r="EI182" s="22">
        <f>+BF182/'[1]total numbers'!BX182</f>
        <v>2.2283129442698932E-2</v>
      </c>
      <c r="EJ182" s="22">
        <f>+BG182/'[1]total numbers'!CH182</f>
        <v>2.316906466485948E-2</v>
      </c>
      <c r="EK182" s="22">
        <f>+BH182/'[1]total numbers'!CR182</f>
        <v>4.9125564943996849E-2</v>
      </c>
      <c r="EL182" s="22">
        <f>+BI182/'[1]total numbers'!DB182</f>
        <v>4.342822400277941E-2</v>
      </c>
      <c r="EM182" s="22">
        <f>+BJ182/'[1]total numbers'!DC182</f>
        <v>4.2859591976684382E-2</v>
      </c>
      <c r="EN182" s="22">
        <f>+BK182/'[1]total numbers'!DD182</f>
        <v>2.115238175818597E-2</v>
      </c>
      <c r="EO182" s="22">
        <f>+BL182/'[1]total numbers'!DE182</f>
        <v>2.0881622084403514E-2</v>
      </c>
      <c r="EP182" s="22">
        <f>+BM182/'[1]total numbers'!DF182</f>
        <v>2.0614731286977675E-2</v>
      </c>
      <c r="EQ182" s="22">
        <f>+BN182/'[1]total numbers'!DG182</f>
        <v>2.0350848630387889E-2</v>
      </c>
      <c r="ER182" s="22">
        <f>+BO182/'[1]total numbers'!DH182</f>
        <v>2.0090810463294088E-2</v>
      </c>
      <c r="ES182" s="22">
        <f>+BP182/'[1]total numbers'!DI182</f>
        <v>1.9834579606085249E-2</v>
      </c>
      <c r="ET182" s="22">
        <f>+BQ182/'[1]total numbers'!DJ182</f>
        <v>1.9582884558895525E-2</v>
      </c>
      <c r="EU182" s="22">
        <f>+BR182/'[1]total numbers'!DK182</f>
        <v>2.5137774340133423E-2</v>
      </c>
      <c r="EV182" s="22">
        <f>+BS182/'[1]total numbers'!DL182</f>
        <v>2.1005194011610145E-2</v>
      </c>
      <c r="EW182" s="22">
        <f>+BT182/'[1]total numbers'!DM182</f>
        <v>1.697408622835804E-2</v>
      </c>
      <c r="EX182" s="22">
        <f>+BU182/'[1]total numbers'!DN182</f>
        <v>1.676727028839705E-2</v>
      </c>
      <c r="EY182" s="22"/>
      <c r="EZ182" s="22"/>
      <c r="FA182" s="22"/>
      <c r="FB182" s="22"/>
      <c r="FC182" s="22"/>
      <c r="FD182" s="22"/>
      <c r="FE182" s="22"/>
      <c r="FF182" s="22"/>
      <c r="FG182" s="22"/>
      <c r="FH182" s="105">
        <f t="shared" si="226"/>
        <v>-10000</v>
      </c>
      <c r="FI182" s="105">
        <f t="shared" si="287"/>
        <v>1960</v>
      </c>
      <c r="FJ182" s="122">
        <f t="shared" si="275"/>
        <v>0.5</v>
      </c>
      <c r="FK182" s="124">
        <f t="shared" si="288"/>
        <v>7.8126525908709152E-2</v>
      </c>
      <c r="FL182" s="105">
        <f t="shared" si="289"/>
        <v>2005.8011805455722</v>
      </c>
      <c r="FM182" s="125">
        <f t="shared" si="268"/>
        <v>0.33333333333333331</v>
      </c>
      <c r="FN182" s="124">
        <f t="shared" si="290"/>
        <v>-2.1835993448045404E-2</v>
      </c>
      <c r="FP182" s="6">
        <v>8</v>
      </c>
      <c r="FQ182" s="6" t="s">
        <v>33</v>
      </c>
      <c r="FR182" s="22"/>
      <c r="FS182" s="22"/>
      <c r="FT182" s="22"/>
      <c r="FU182" s="22"/>
      <c r="FW182" s="6">
        <f t="shared" si="336"/>
        <v>-50</v>
      </c>
      <c r="FX182" s="11">
        <f t="shared" si="227"/>
        <v>1.5441456033555043</v>
      </c>
      <c r="FY182" s="11"/>
      <c r="FZ182" s="6">
        <f t="shared" si="336"/>
        <v>-50</v>
      </c>
      <c r="GA182" s="61"/>
    </row>
    <row r="183" spans="1:184" x14ac:dyDescent="0.2">
      <c r="A183" s="6">
        <v>4</v>
      </c>
      <c r="B183" s="15">
        <v>660</v>
      </c>
      <c r="C183" s="16" t="s">
        <v>222</v>
      </c>
      <c r="D183" s="11">
        <v>0</v>
      </c>
      <c r="E183" s="11">
        <v>0</v>
      </c>
      <c r="F183" s="11">
        <v>0</v>
      </c>
      <c r="G183" s="11">
        <v>0</v>
      </c>
      <c r="H183" s="11">
        <v>0</v>
      </c>
      <c r="I183" s="11">
        <f>+'[1]total numbers'!I183*CL183</f>
        <v>0</v>
      </c>
      <c r="J183" s="11">
        <f>+'[1]total numbers'!J183*CM183</f>
        <v>0</v>
      </c>
      <c r="K183" s="11">
        <f>+'[1]total numbers'!K183*CN183</f>
        <v>0</v>
      </c>
      <c r="L183" s="11">
        <f>+'[1]total numbers'!L183*CO183</f>
        <v>0</v>
      </c>
      <c r="M183" s="11">
        <f>+'[1]total numbers'!M183*CP183</f>
        <v>0</v>
      </c>
      <c r="N183" s="11">
        <f>+'[1]total numbers'!N183*CQ183</f>
        <v>0</v>
      </c>
      <c r="O183" s="11">
        <f>+'[1]total numbers'!O183*CR183</f>
        <v>0</v>
      </c>
      <c r="P183" s="11">
        <f>+'[1]total numbers'!P183*CS183</f>
        <v>0</v>
      </c>
      <c r="Q183" s="11">
        <f>+'[1]total numbers'!Q183*CT183</f>
        <v>0</v>
      </c>
      <c r="R183" s="11">
        <f>+'[1]total numbers'!R183*CU183</f>
        <v>0</v>
      </c>
      <c r="S183" s="11">
        <f>+'[1]total numbers'!S183*CV183</f>
        <v>0</v>
      </c>
      <c r="T183" s="11">
        <f>+'[1]total numbers'!T183*CW183</f>
        <v>0</v>
      </c>
      <c r="U183" s="11">
        <f>+'[1]total numbers'!U183*CX183</f>
        <v>0</v>
      </c>
      <c r="V183" s="11">
        <f>+'[1]total numbers'!V183*CY183</f>
        <v>0</v>
      </c>
      <c r="W183" s="11">
        <f>+'[1]total numbers'!W183*CZ183</f>
        <v>0</v>
      </c>
      <c r="X183" s="11">
        <f>+'[1]total numbers'!X183*DA183</f>
        <v>0</v>
      </c>
      <c r="Y183" s="11">
        <f>+'[1]total numbers'!Y183*DB183</f>
        <v>0</v>
      </c>
      <c r="Z183" s="11">
        <f>+'[1]total numbers'!Z183*DC183</f>
        <v>0</v>
      </c>
      <c r="AA183" s="11">
        <f>+'[1]total numbers'!AA183*DD183</f>
        <v>0</v>
      </c>
      <c r="AB183" s="11">
        <f>+'[1]total numbers'!AB183*DE183</f>
        <v>0</v>
      </c>
      <c r="AC183" s="11">
        <f>+'[1]total numbers'!AC183*DF183</f>
        <v>0</v>
      </c>
      <c r="AD183" s="11">
        <f>+'[1]total numbers'!AD183*DG183</f>
        <v>0</v>
      </c>
      <c r="AE183" s="11">
        <f>+'[1]total numbers'!AE183*DH183</f>
        <v>0</v>
      </c>
      <c r="AF183" s="11">
        <f>+'[1]total numbers'!AF183*DI183</f>
        <v>0</v>
      </c>
      <c r="AG183" s="11">
        <f>+'[1]total numbers'!AG183*DJ183</f>
        <v>0</v>
      </c>
      <c r="AH183" s="11">
        <f>+'[1]total numbers'!AH183*DK183</f>
        <v>0</v>
      </c>
      <c r="AI183" s="11">
        <f>+'[1]total numbers'!AI183*DL183</f>
        <v>0</v>
      </c>
      <c r="AJ183" s="11">
        <f>+'[1]total numbers'!AJ183*DM183</f>
        <v>0</v>
      </c>
      <c r="AK183" s="11">
        <f>+'[1]total numbers'!AK183*DN183</f>
        <v>0</v>
      </c>
      <c r="AL183" s="11">
        <f>+'[1]total numbers'!AL183*DO183</f>
        <v>0</v>
      </c>
      <c r="AM183" s="11">
        <f>+'[1]total numbers'!AM183*DP183</f>
        <v>0</v>
      </c>
      <c r="AN183" s="11">
        <f>+'[1]total numbers'!AN183*DQ183</f>
        <v>0</v>
      </c>
      <c r="AO183" s="11">
        <f>+'[1]total numbers'!AO183*DR183</f>
        <v>0</v>
      </c>
      <c r="AP183" s="11">
        <f>+'[1]total numbers'!AP183*DS183</f>
        <v>0</v>
      </c>
      <c r="AQ183" s="11">
        <f>+'[1]total numbers'!AQ183*DT183</f>
        <v>0</v>
      </c>
      <c r="AR183" s="11">
        <f>+'[1]total numbers'!AR183*DU183</f>
        <v>0</v>
      </c>
      <c r="AS183" s="11">
        <f>+'[1]total numbers'!AS183*DV183</f>
        <v>0</v>
      </c>
      <c r="AT183" s="11">
        <f>+'[1]total numbers'!AT183*DW183</f>
        <v>0</v>
      </c>
      <c r="AU183" s="11">
        <f>+'[1]total numbers'!AU183*DX183</f>
        <v>0</v>
      </c>
      <c r="AV183" s="11">
        <f>+'[1]total numbers'!AV183*DY183</f>
        <v>0</v>
      </c>
      <c r="AW183" s="11">
        <f>+'[1]total numbers'!AW183*DZ183</f>
        <v>0</v>
      </c>
      <c r="AX183" s="11">
        <f>+'[1]total numbers'!AX183*EA183</f>
        <v>0</v>
      </c>
      <c r="AY183" s="11">
        <f>+'[1]total numbers'!AY183*EB183</f>
        <v>0</v>
      </c>
      <c r="AZ183" s="11">
        <f>+'[1]total numbers'!AZ183*EC183</f>
        <v>0</v>
      </c>
      <c r="BA183" s="11">
        <f>+'[1]total numbers'!BA183*ED183</f>
        <v>0</v>
      </c>
      <c r="BB183" s="11">
        <f>+'[1]total numbers'!BB183*EE183</f>
        <v>0</v>
      </c>
      <c r="BC183" s="11">
        <f>+'[1]total numbers'!BC183*EF183</f>
        <v>0</v>
      </c>
      <c r="BD183" s="11">
        <f>+'[1]total numbers'!BD183*EG183</f>
        <v>0</v>
      </c>
      <c r="BE183" s="21">
        <v>0</v>
      </c>
      <c r="BF183" s="21">
        <v>0</v>
      </c>
      <c r="BG183" s="21">
        <v>0</v>
      </c>
      <c r="BH183" s="21">
        <v>0</v>
      </c>
      <c r="BI183" s="21">
        <v>0</v>
      </c>
      <c r="BJ183" s="21">
        <v>0</v>
      </c>
      <c r="BK183" s="21">
        <v>0</v>
      </c>
      <c r="BL183" s="21">
        <v>0</v>
      </c>
      <c r="BM183" s="21">
        <v>0</v>
      </c>
      <c r="BN183" s="21">
        <v>0</v>
      </c>
      <c r="BO183" s="21">
        <v>0</v>
      </c>
      <c r="BP183" s="21">
        <v>0</v>
      </c>
      <c r="BQ183" s="21">
        <v>0</v>
      </c>
      <c r="BR183" s="21">
        <v>0</v>
      </c>
      <c r="BS183" s="21">
        <v>0</v>
      </c>
      <c r="BT183" s="21">
        <v>0</v>
      </c>
      <c r="BU183" s="21">
        <v>0</v>
      </c>
      <c r="BV183" s="119">
        <f t="shared" si="217"/>
        <v>0</v>
      </c>
      <c r="BW183" s="119">
        <f t="shared" si="218"/>
        <v>0</v>
      </c>
      <c r="BX183" s="119">
        <f t="shared" si="219"/>
        <v>0</v>
      </c>
      <c r="BY183" s="119">
        <f t="shared" si="220"/>
        <v>0</v>
      </c>
      <c r="BZ183" s="119">
        <f t="shared" si="221"/>
        <v>0</v>
      </c>
      <c r="CA183" s="119">
        <f t="shared" si="222"/>
        <v>0</v>
      </c>
      <c r="CB183" s="119">
        <f t="shared" si="223"/>
        <v>0</v>
      </c>
      <c r="CC183" s="119">
        <f t="shared" si="224"/>
        <v>0</v>
      </c>
      <c r="CD183" s="21"/>
      <c r="CE183" s="96">
        <f t="shared" si="225"/>
        <v>0</v>
      </c>
      <c r="CG183" s="112">
        <v>0</v>
      </c>
      <c r="CH183" s="112">
        <v>0</v>
      </c>
      <c r="CI183" s="112">
        <v>0</v>
      </c>
      <c r="CJ183" s="112">
        <v>0</v>
      </c>
      <c r="CK183" s="112">
        <v>0</v>
      </c>
      <c r="CL183" s="112">
        <v>0</v>
      </c>
      <c r="CM183" s="112">
        <v>0</v>
      </c>
      <c r="CN183" s="112">
        <v>0</v>
      </c>
      <c r="CO183" s="112">
        <v>0</v>
      </c>
      <c r="CP183" s="112">
        <v>0</v>
      </c>
      <c r="CQ183" s="112">
        <v>0</v>
      </c>
      <c r="CR183" s="112">
        <v>0</v>
      </c>
      <c r="CS183" s="112">
        <v>0</v>
      </c>
      <c r="CT183" s="112">
        <v>0</v>
      </c>
      <c r="CU183" s="112">
        <v>0</v>
      </c>
      <c r="CV183" s="112">
        <v>0</v>
      </c>
      <c r="CW183" s="112">
        <v>0</v>
      </c>
      <c r="CX183" s="112">
        <v>0</v>
      </c>
      <c r="CY183" s="112">
        <v>0</v>
      </c>
      <c r="CZ183" s="112">
        <v>0</v>
      </c>
      <c r="DA183" s="112">
        <v>0</v>
      </c>
      <c r="DB183" s="112">
        <v>0</v>
      </c>
      <c r="DC183" s="112">
        <v>0</v>
      </c>
      <c r="DD183" s="112">
        <v>0</v>
      </c>
      <c r="DE183" s="112">
        <v>0</v>
      </c>
      <c r="DF183" s="112">
        <v>0</v>
      </c>
      <c r="DG183" s="19">
        <f t="shared" ref="DG183:EG183" si="338">+DH183-DH183/$FW183</f>
        <v>0</v>
      </c>
      <c r="DH183" s="19">
        <f t="shared" si="338"/>
        <v>0</v>
      </c>
      <c r="DI183" s="19">
        <f t="shared" si="338"/>
        <v>0</v>
      </c>
      <c r="DJ183" s="19">
        <f t="shared" si="338"/>
        <v>0</v>
      </c>
      <c r="DK183" s="19">
        <f t="shared" si="338"/>
        <v>0</v>
      </c>
      <c r="DL183" s="19">
        <f t="shared" si="338"/>
        <v>0</v>
      </c>
      <c r="DM183" s="19">
        <f t="shared" si="338"/>
        <v>0</v>
      </c>
      <c r="DN183" s="19">
        <f t="shared" si="338"/>
        <v>0</v>
      </c>
      <c r="DO183" s="19">
        <f t="shared" si="338"/>
        <v>0</v>
      </c>
      <c r="DP183" s="19">
        <f t="shared" si="338"/>
        <v>0</v>
      </c>
      <c r="DQ183" s="19">
        <f t="shared" si="338"/>
        <v>0</v>
      </c>
      <c r="DR183" s="19">
        <f t="shared" si="338"/>
        <v>0</v>
      </c>
      <c r="DS183" s="19">
        <f t="shared" si="338"/>
        <v>0</v>
      </c>
      <c r="DT183" s="19">
        <f t="shared" si="338"/>
        <v>0</v>
      </c>
      <c r="DU183" s="19">
        <f t="shared" si="338"/>
        <v>0</v>
      </c>
      <c r="DV183" s="19">
        <f t="shared" si="338"/>
        <v>0</v>
      </c>
      <c r="DW183" s="19">
        <f t="shared" si="338"/>
        <v>0</v>
      </c>
      <c r="DX183" s="19">
        <f t="shared" si="338"/>
        <v>0</v>
      </c>
      <c r="DY183" s="19">
        <f t="shared" si="338"/>
        <v>0</v>
      </c>
      <c r="DZ183" s="19">
        <f t="shared" si="338"/>
        <v>0</v>
      </c>
      <c r="EA183" s="19">
        <f t="shared" si="338"/>
        <v>0</v>
      </c>
      <c r="EB183" s="19">
        <f t="shared" si="338"/>
        <v>0</v>
      </c>
      <c r="EC183" s="19">
        <f t="shared" si="338"/>
        <v>0</v>
      </c>
      <c r="ED183" s="19">
        <f t="shared" si="338"/>
        <v>0</v>
      </c>
      <c r="EE183" s="19">
        <f t="shared" si="338"/>
        <v>0</v>
      </c>
      <c r="EF183" s="19">
        <f t="shared" si="338"/>
        <v>0</v>
      </c>
      <c r="EG183" s="19">
        <f t="shared" si="338"/>
        <v>0</v>
      </c>
      <c r="EH183" s="22">
        <f>+BE183/'[1]total numbers'!BN183</f>
        <v>0</v>
      </c>
      <c r="EI183" s="22">
        <f>+BF183/'[1]total numbers'!BX183</f>
        <v>0</v>
      </c>
      <c r="EJ183" s="22">
        <f>+BG183/'[1]total numbers'!CH183</f>
        <v>0</v>
      </c>
      <c r="EK183" s="22">
        <f>+BH183/'[1]total numbers'!CR183</f>
        <v>0</v>
      </c>
      <c r="EL183" s="22">
        <f>+BI183/'[1]total numbers'!DB183</f>
        <v>0</v>
      </c>
      <c r="EM183" s="22">
        <f>+BJ183/'[1]total numbers'!DC183</f>
        <v>0</v>
      </c>
      <c r="EN183" s="22">
        <f>+BK183/'[1]total numbers'!DD183</f>
        <v>0</v>
      </c>
      <c r="EO183" s="22">
        <f>+BL183/'[1]total numbers'!DE183</f>
        <v>0</v>
      </c>
      <c r="EP183" s="22">
        <f>+BM183/'[1]total numbers'!DF183</f>
        <v>0</v>
      </c>
      <c r="EQ183" s="22">
        <f>+BN183/'[1]total numbers'!DG183</f>
        <v>0</v>
      </c>
      <c r="ER183" s="22">
        <f>+BO183/'[1]total numbers'!DH183</f>
        <v>0</v>
      </c>
      <c r="ES183" s="22">
        <f>+BP183/'[1]total numbers'!DI183</f>
        <v>0</v>
      </c>
      <c r="ET183" s="22">
        <f>+BQ183/'[1]total numbers'!DJ183</f>
        <v>0</v>
      </c>
      <c r="EU183" s="22">
        <f>+BR183/'[1]total numbers'!DK183</f>
        <v>0</v>
      </c>
      <c r="EV183" s="22">
        <f>+BS183/'[1]total numbers'!DL183</f>
        <v>0</v>
      </c>
      <c r="EW183" s="22">
        <f>+BT183/'[1]total numbers'!DM183</f>
        <v>0</v>
      </c>
      <c r="EX183" s="22">
        <f>+BU183/'[1]total numbers'!DN183</f>
        <v>0</v>
      </c>
      <c r="EY183" s="22"/>
      <c r="EZ183" s="22"/>
      <c r="FA183" s="22"/>
      <c r="FB183" s="22"/>
      <c r="FC183" s="22"/>
      <c r="FD183" s="22"/>
      <c r="FE183" s="22"/>
      <c r="FF183" s="22"/>
      <c r="FG183" s="22"/>
      <c r="FH183" s="105">
        <f t="shared" si="226"/>
        <v>-10000</v>
      </c>
      <c r="FI183" s="105">
        <f t="shared" si="287"/>
        <v>1960</v>
      </c>
      <c r="FJ183" s="122">
        <f t="shared" si="275"/>
        <v>0.5</v>
      </c>
      <c r="FK183" s="124">
        <f t="shared" si="288"/>
        <v>0</v>
      </c>
      <c r="FL183" s="105">
        <f t="shared" si="289"/>
        <v>0</v>
      </c>
      <c r="FM183" s="125">
        <f t="shared" si="268"/>
        <v>0.33333333333333331</v>
      </c>
      <c r="FN183" s="124">
        <f t="shared" si="290"/>
        <v>-2.320794416806389E-2</v>
      </c>
      <c r="FP183" s="6">
        <v>8</v>
      </c>
      <c r="FQ183" s="6" t="s">
        <v>33</v>
      </c>
      <c r="FR183" s="22"/>
      <c r="FS183" s="22"/>
      <c r="FT183" s="22"/>
      <c r="FU183" s="22"/>
      <c r="FW183" s="6">
        <f t="shared" si="336"/>
        <v>-50</v>
      </c>
      <c r="FX183" s="11">
        <f t="shared" si="227"/>
        <v>0</v>
      </c>
      <c r="FY183" s="11"/>
      <c r="FZ183" s="6">
        <f t="shared" si="336"/>
        <v>-50</v>
      </c>
      <c r="GA183" s="61"/>
    </row>
    <row r="184" spans="1:184" x14ac:dyDescent="0.2">
      <c r="A184" s="6">
        <v>4</v>
      </c>
      <c r="B184" s="15">
        <v>662</v>
      </c>
      <c r="C184" s="16" t="s">
        <v>223</v>
      </c>
      <c r="D184" s="11">
        <v>0</v>
      </c>
      <c r="E184" s="11">
        <v>0</v>
      </c>
      <c r="F184" s="11">
        <v>0</v>
      </c>
      <c r="G184" s="11">
        <v>0</v>
      </c>
      <c r="H184" s="11">
        <v>0</v>
      </c>
      <c r="I184" s="11">
        <f>+'[1]total numbers'!I184*CL184</f>
        <v>0</v>
      </c>
      <c r="J184" s="11">
        <f>+'[1]total numbers'!J184*CM184</f>
        <v>0</v>
      </c>
      <c r="K184" s="11">
        <f>+'[1]total numbers'!K184*CN184</f>
        <v>0</v>
      </c>
      <c r="L184" s="11">
        <f>+'[1]total numbers'!L184*CO184</f>
        <v>0</v>
      </c>
      <c r="M184" s="11">
        <f>+'[1]total numbers'!M184*CP184</f>
        <v>0</v>
      </c>
      <c r="N184" s="11">
        <f>+'[1]total numbers'!N184*CQ184</f>
        <v>0</v>
      </c>
      <c r="O184" s="11">
        <f>+'[1]total numbers'!O184*CR184</f>
        <v>0</v>
      </c>
      <c r="P184" s="11">
        <f>+'[1]total numbers'!P184*CS184</f>
        <v>0</v>
      </c>
      <c r="Q184" s="11">
        <f>+'[1]total numbers'!Q184*CT184</f>
        <v>0</v>
      </c>
      <c r="R184" s="11">
        <f>+'[1]total numbers'!R184*CU184</f>
        <v>0</v>
      </c>
      <c r="S184" s="11">
        <f>+'[1]total numbers'!S184*CV184</f>
        <v>0</v>
      </c>
      <c r="T184" s="11">
        <f>+'[1]total numbers'!T184*CW184</f>
        <v>0</v>
      </c>
      <c r="U184" s="11">
        <f>+'[1]total numbers'!U184*CX184</f>
        <v>0</v>
      </c>
      <c r="V184" s="11">
        <f>+'[1]total numbers'!V184*CY184</f>
        <v>0</v>
      </c>
      <c r="W184" s="11">
        <f>+'[1]total numbers'!W184*CZ184</f>
        <v>0</v>
      </c>
      <c r="X184" s="11">
        <f>+'[1]total numbers'!X184*DA184</f>
        <v>0</v>
      </c>
      <c r="Y184" s="11">
        <f>+'[1]total numbers'!Y184*DB184</f>
        <v>0</v>
      </c>
      <c r="Z184" s="11">
        <f>+'[1]total numbers'!Z184*DC184</f>
        <v>0</v>
      </c>
      <c r="AA184" s="11">
        <f>+'[1]total numbers'!AA184*DD184</f>
        <v>0</v>
      </c>
      <c r="AB184" s="11">
        <f>+'[1]total numbers'!AB184*DE184</f>
        <v>0</v>
      </c>
      <c r="AC184" s="11">
        <f>+'[1]total numbers'!AC184*DF184</f>
        <v>0</v>
      </c>
      <c r="AD184" s="11">
        <f>+'[1]total numbers'!AD184*DG184</f>
        <v>7.9803567370386574E-2</v>
      </c>
      <c r="AE184" s="11">
        <f>+'[1]total numbers'!AE184*DH184</f>
        <v>8.5351408952285102E-2</v>
      </c>
      <c r="AF184" s="11">
        <f>+'[1]total numbers'!AF184*DI184</f>
        <v>9.0536692234825092E-2</v>
      </c>
      <c r="AG184" s="11">
        <f>+'[1]total numbers'!AG184*DJ184</f>
        <v>9.6036992727394022E-2</v>
      </c>
      <c r="AH184" s="11">
        <f>+'[1]total numbers'!AH184*DK184</f>
        <v>0.10187144840900041</v>
      </c>
      <c r="AI184" s="11">
        <f>+'[1]total numbers'!AI184*DL184</f>
        <v>0.10806035993240158</v>
      </c>
      <c r="AJ184" s="11">
        <f>+'[1]total numbers'!AJ184*DM184</f>
        <v>0.11462526125905664</v>
      </c>
      <c r="AK184" s="11">
        <f>+'[1]total numbers'!AK184*DN184</f>
        <v>0.12158899458530599</v>
      </c>
      <c r="AL184" s="11">
        <f>+'[1]total numbers'!AL184*DO184</f>
        <v>0.12897578982047889</v>
      </c>
      <c r="AM184" s="11">
        <f>+'[1]total numbers'!AM184*DP184</f>
        <v>0.13681134889346844</v>
      </c>
      <c r="AN184" s="11">
        <f>+'[1]total numbers'!AN184*DQ184</f>
        <v>0.14512293518111408</v>
      </c>
      <c r="AO184" s="11">
        <f>+'[1]total numbers'!AO184*DR184</f>
        <v>0.15393946836955205</v>
      </c>
      <c r="AP184" s="11">
        <f>+'[1]total numbers'!AP184*DS184</f>
        <v>0.1632916250785991</v>
      </c>
      <c r="AQ184" s="11">
        <f>+'[1]total numbers'!AQ184*DT184</f>
        <v>0.16542615612537817</v>
      </c>
      <c r="AR184" s="11">
        <f>+'[1]total numbers'!AR184*DU184</f>
        <v>0.16758858953878181</v>
      </c>
      <c r="AS184" s="11">
        <f>+'[1]total numbers'!AS184*DV184</f>
        <v>0.16977929005562858</v>
      </c>
      <c r="AT184" s="11">
        <f>+'[1]total numbers'!AT184*DW184</f>
        <v>0.17199862718053879</v>
      </c>
      <c r="AU184" s="11">
        <f>+'[1]total numbers'!AU184*DX184</f>
        <v>0.17424697524825822</v>
      </c>
      <c r="AV184" s="11">
        <f>+'[1]total numbers'!AV184*DY184</f>
        <v>0.17672107023149922</v>
      </c>
      <c r="AW184" s="11">
        <f>+'[1]total numbers'!AW184*DZ184</f>
        <v>0.17923029435243326</v>
      </c>
      <c r="AX184" s="11">
        <f>+'[1]total numbers'!AX184*EA184</f>
        <v>0.1817751464020621</v>
      </c>
      <c r="AY184" s="11">
        <f>+'[1]total numbers'!AY184*EB184</f>
        <v>0.18435613225361266</v>
      </c>
      <c r="AZ184" s="11">
        <f>+'[1]total numbers'!AZ184*EC184</f>
        <v>0.18697376496309598</v>
      </c>
      <c r="BA184" s="11">
        <f>+'[1]total numbers'!BA184*ED184</f>
        <v>0.18367496263418601</v>
      </c>
      <c r="BB184" s="11">
        <f>+'[1]total numbers'!BB184*EE184</f>
        <v>0.18043436150161696</v>
      </c>
      <c r="BC184" s="11">
        <f>+'[1]total numbers'!BC184*EF184</f>
        <v>0.17725093471415079</v>
      </c>
      <c r="BD184" s="11">
        <f>+'[1]total numbers'!BD184*EG184</f>
        <v>2.8147783765764762</v>
      </c>
      <c r="BE184" s="21">
        <f>+[2]faostat2014_pasture!B171</f>
        <v>3</v>
      </c>
      <c r="BF184" s="21">
        <f>+[2]faostat2014_pasture!C171</f>
        <v>3</v>
      </c>
      <c r="BG184" s="21">
        <f>+[2]faostat2014_pasture!D171</f>
        <v>3</v>
      </c>
      <c r="BH184" s="21">
        <f>+[2]faostat2014_pasture!E171</f>
        <v>3</v>
      </c>
      <c r="BI184" s="21">
        <f>+[2]faostat2014_pasture!F171</f>
        <v>1.3</v>
      </c>
      <c r="BJ184" s="21">
        <f>+[2]faostat2014_pasture!G171</f>
        <v>1.3</v>
      </c>
      <c r="BK184" s="21">
        <f>+[2]faostat2014_pasture!H171</f>
        <v>1.2</v>
      </c>
      <c r="BL184" s="21">
        <f>+[2]faostat2014_pasture!I171</f>
        <v>1.2</v>
      </c>
      <c r="BM184" s="21">
        <f>+[2]faostat2014_pasture!J171</f>
        <v>1.1000000000000001</v>
      </c>
      <c r="BN184" s="21">
        <f>+[2]faostat2014_pasture!K171</f>
        <v>1</v>
      </c>
      <c r="BO184" s="21">
        <f>+[2]faostat2014_pasture!L171</f>
        <v>0.8</v>
      </c>
      <c r="BP184" s="21">
        <f>+[2]faostat2014_pasture!M171</f>
        <v>0.6</v>
      </c>
      <c r="BQ184" s="21">
        <f>+[2]faostat2014_pasture!N171</f>
        <v>0.6</v>
      </c>
      <c r="BR184" s="21">
        <f>+[2]faostat2014_pasture!O171</f>
        <v>0.6</v>
      </c>
      <c r="BS184" s="21">
        <f>+[2]faostat2014_pasture!P171</f>
        <v>0.6</v>
      </c>
      <c r="BT184" s="21">
        <f>+[2]faostat2014_pasture!Q171</f>
        <v>0.6</v>
      </c>
      <c r="BU184" s="21">
        <f>+[2]faostat2014_pasture!R171</f>
        <v>0.6</v>
      </c>
      <c r="BV184" s="119">
        <f t="shared" si="217"/>
        <v>0.6</v>
      </c>
      <c r="BW184" s="119">
        <f t="shared" si="218"/>
        <v>0.6</v>
      </c>
      <c r="BX184" s="119">
        <f t="shared" si="219"/>
        <v>0.6</v>
      </c>
      <c r="BY184" s="119">
        <f t="shared" si="220"/>
        <v>0.6</v>
      </c>
      <c r="BZ184" s="119">
        <f t="shared" si="221"/>
        <v>0.6</v>
      </c>
      <c r="CA184" s="119">
        <f t="shared" si="222"/>
        <v>0.6</v>
      </c>
      <c r="CB184" s="119">
        <f t="shared" si="223"/>
        <v>0.6</v>
      </c>
      <c r="CC184" s="119">
        <f t="shared" si="224"/>
        <v>0.6</v>
      </c>
      <c r="CD184" s="21"/>
      <c r="CE184" s="96">
        <f t="shared" si="225"/>
        <v>-1.7</v>
      </c>
      <c r="CG184" s="112">
        <v>0</v>
      </c>
      <c r="CH184" s="112">
        <v>0</v>
      </c>
      <c r="CI184" s="112">
        <v>0</v>
      </c>
      <c r="CJ184" s="112">
        <v>0</v>
      </c>
      <c r="CK184" s="112">
        <v>0</v>
      </c>
      <c r="CL184" s="112">
        <v>0</v>
      </c>
      <c r="CM184" s="112">
        <v>0</v>
      </c>
      <c r="CN184" s="112">
        <v>0</v>
      </c>
      <c r="CO184" s="112">
        <v>0</v>
      </c>
      <c r="CP184" s="112">
        <v>0</v>
      </c>
      <c r="CQ184" s="112">
        <v>0</v>
      </c>
      <c r="CR184" s="112">
        <v>0</v>
      </c>
      <c r="CS184" s="112">
        <v>0</v>
      </c>
      <c r="CT184" s="112">
        <v>0</v>
      </c>
      <c r="CU184" s="112">
        <v>0</v>
      </c>
      <c r="CV184" s="112">
        <v>0</v>
      </c>
      <c r="CW184" s="112">
        <v>0</v>
      </c>
      <c r="CX184" s="112">
        <v>0</v>
      </c>
      <c r="CY184" s="112">
        <v>0</v>
      </c>
      <c r="CZ184" s="112">
        <v>0</v>
      </c>
      <c r="DA184" s="112">
        <v>0</v>
      </c>
      <c r="DB184" s="112">
        <v>0</v>
      </c>
      <c r="DC184" s="112">
        <v>0</v>
      </c>
      <c r="DD184" s="112">
        <v>0</v>
      </c>
      <c r="DE184" s="112">
        <v>0</v>
      </c>
      <c r="DF184" s="112">
        <v>0</v>
      </c>
      <c r="DG184" s="19">
        <f t="shared" ref="DG184:EG184" si="339">+DH184-DH184/$FW184</f>
        <v>5.6899376964534884E-2</v>
      </c>
      <c r="DH184" s="19">
        <f t="shared" si="339"/>
        <v>5.5783702906406746E-2</v>
      </c>
      <c r="DI184" s="19">
        <f t="shared" si="339"/>
        <v>5.4689904810202694E-2</v>
      </c>
      <c r="DJ184" s="19">
        <f t="shared" si="339"/>
        <v>5.3617553735492839E-2</v>
      </c>
      <c r="DK184" s="19">
        <f t="shared" si="339"/>
        <v>5.2566229152443959E-2</v>
      </c>
      <c r="DL184" s="19">
        <f t="shared" si="339"/>
        <v>5.1535518776905841E-2</v>
      </c>
      <c r="DM184" s="19">
        <f t="shared" si="339"/>
        <v>5.0525018408731213E-2</v>
      </c>
      <c r="DN184" s="19">
        <f t="shared" si="339"/>
        <v>4.9534331773265897E-2</v>
      </c>
      <c r="DO184" s="19">
        <f t="shared" si="339"/>
        <v>4.856307036594696E-2</v>
      </c>
      <c r="DP184" s="19">
        <f t="shared" si="339"/>
        <v>4.7610853299947999E-2</v>
      </c>
      <c r="DQ184" s="19">
        <f t="shared" si="339"/>
        <v>4.6677307156811766E-2</v>
      </c>
      <c r="DR184" s="19">
        <f t="shared" si="339"/>
        <v>4.5762065840011537E-2</v>
      </c>
      <c r="DS184" s="19">
        <f t="shared" si="339"/>
        <v>4.4864770431383857E-2</v>
      </c>
      <c r="DT184" s="19">
        <f t="shared" si="339"/>
        <v>4.398506905037633E-2</v>
      </c>
      <c r="DU184" s="19">
        <f t="shared" si="339"/>
        <v>4.3122616716055225E-2</v>
      </c>
      <c r="DV184" s="19">
        <f t="shared" si="339"/>
        <v>4.2277075211818844E-2</v>
      </c>
      <c r="DW184" s="19">
        <f t="shared" si="339"/>
        <v>4.1448112952763572E-2</v>
      </c>
      <c r="DX184" s="19">
        <f t="shared" si="339"/>
        <v>4.0635404855650557E-2</v>
      </c>
      <c r="DY184" s="19">
        <f t="shared" si="339"/>
        <v>3.9838632211422115E-2</v>
      </c>
      <c r="DZ184" s="19">
        <f t="shared" si="339"/>
        <v>3.9057482560217759E-2</v>
      </c>
      <c r="EA184" s="19">
        <f t="shared" si="339"/>
        <v>3.8291649568840937E-2</v>
      </c>
      <c r="EB184" s="19">
        <f t="shared" si="339"/>
        <v>3.7540832910628368E-2</v>
      </c>
      <c r="EC184" s="19">
        <f t="shared" si="339"/>
        <v>3.6804738147674869E-2</v>
      </c>
      <c r="ED184" s="19">
        <f t="shared" si="339"/>
        <v>3.6083076615367519E-2</v>
      </c>
      <c r="EE184" s="19">
        <f t="shared" si="339"/>
        <v>3.5375565309183843E-2</v>
      </c>
      <c r="EF184" s="19">
        <f t="shared" si="339"/>
        <v>3.4681926773709647E-2</v>
      </c>
      <c r="EG184" s="19">
        <f t="shared" si="339"/>
        <v>3.4001888993832989E-2</v>
      </c>
      <c r="EH184" s="22">
        <f>+BE184/'[1]total numbers'!BN184</f>
        <v>3.3335185288071556E-2</v>
      </c>
      <c r="EI184" s="22">
        <f>+BF184/'[1]total numbers'!BX184</f>
        <v>2.8777254458076339E-2</v>
      </c>
      <c r="EJ184" s="22">
        <f>+BG184/'[1]total numbers'!CH184</f>
        <v>2.5399835747728829E-2</v>
      </c>
      <c r="EK184" s="22">
        <f>+BH184/'[1]total numbers'!CR184</f>
        <v>2.1677240342789426E-2</v>
      </c>
      <c r="EL184" s="22">
        <f>+BI184/'[1]total numbers'!DB184</f>
        <v>8.2720354297640564E-3</v>
      </c>
      <c r="EM184" s="22">
        <f>+BJ184/'[1]total numbers'!DC184</f>
        <v>8.1818124602710072E-3</v>
      </c>
      <c r="EN184" s="22">
        <f>+BK184/'[1]total numbers'!DD184</f>
        <v>7.4766820977077734E-3</v>
      </c>
      <c r="EO184" s="22">
        <f>+BL184/'[1]total numbers'!DE184</f>
        <v>7.4055788694149596E-3</v>
      </c>
      <c r="EP184" s="22">
        <f>+BM184/'[1]total numbers'!DF184</f>
        <v>6.7242095997261421E-3</v>
      </c>
      <c r="EQ184" s="22">
        <f>+BN184/'[1]total numbers'!DG184</f>
        <v>6.0533786933176749E-3</v>
      </c>
      <c r="ER184" s="22">
        <f>+BO184/'[1]total numbers'!DH184</f>
        <v>4.7937489513674176E-3</v>
      </c>
      <c r="ES184" s="22">
        <f>+BP184/'[1]total numbers'!DI184</f>
        <v>3.5582123541132936E-3</v>
      </c>
      <c r="ET184" s="22">
        <f>+BQ184/'[1]total numbers'!DJ184</f>
        <v>3.5209407953805255E-3</v>
      </c>
      <c r="EU184" s="22">
        <f>+BR184/'[1]total numbers'!DK184</f>
        <v>3.484543147355522E-3</v>
      </c>
      <c r="EV184" s="22">
        <f>+BS184/'[1]total numbers'!DL184</f>
        <v>3.4494256706258403E-3</v>
      </c>
      <c r="EW184" s="22">
        <f>+BT184/'[1]total numbers'!DM184</f>
        <v>3.4156310663030912E-3</v>
      </c>
      <c r="EX184" s="22">
        <f>+BU184/'[1]total numbers'!DN184</f>
        <v>3.3829690063656198E-3</v>
      </c>
      <c r="EY184" s="22"/>
      <c r="EZ184" s="22"/>
      <c r="FA184" s="22"/>
      <c r="FB184" s="22"/>
      <c r="FC184" s="22"/>
      <c r="FD184" s="22"/>
      <c r="FE184" s="22"/>
      <c r="FF184" s="22"/>
      <c r="FG184" s="22"/>
      <c r="FH184" s="105">
        <f t="shared" si="226"/>
        <v>-10000</v>
      </c>
      <c r="FI184" s="105">
        <f t="shared" si="287"/>
        <v>1960</v>
      </c>
      <c r="FJ184" s="122">
        <f t="shared" si="275"/>
        <v>0.5</v>
      </c>
      <c r="FK184" s="124">
        <f t="shared" si="288"/>
        <v>3.3335185288071556E-2</v>
      </c>
      <c r="FL184" s="105">
        <f t="shared" si="289"/>
        <v>1963.5453450343189</v>
      </c>
      <c r="FM184" s="125">
        <f t="shared" si="268"/>
        <v>0.33333333333333331</v>
      </c>
      <c r="FN184" s="124">
        <f t="shared" si="290"/>
        <v>-2.1861671843228622E-2</v>
      </c>
      <c r="FP184" s="6">
        <v>8</v>
      </c>
      <c r="FQ184" s="6" t="s">
        <v>33</v>
      </c>
      <c r="FR184" s="22"/>
      <c r="FS184" s="22"/>
      <c r="FT184" s="22"/>
      <c r="FU184" s="22"/>
      <c r="FW184" s="6">
        <f t="shared" si="336"/>
        <v>-50</v>
      </c>
      <c r="FX184" s="11">
        <f t="shared" si="227"/>
        <v>8.5351408952285102E-2</v>
      </c>
      <c r="FY184" s="11"/>
      <c r="FZ184" s="6">
        <f t="shared" si="336"/>
        <v>-50</v>
      </c>
      <c r="GA184" s="61"/>
    </row>
    <row r="185" spans="1:184" x14ac:dyDescent="0.2">
      <c r="A185" s="6">
        <v>2</v>
      </c>
      <c r="B185" s="15">
        <v>666</v>
      </c>
      <c r="C185" s="16" t="s">
        <v>224</v>
      </c>
      <c r="D185" s="11">
        <v>0</v>
      </c>
      <c r="E185" s="11">
        <v>0</v>
      </c>
      <c r="F185" s="11">
        <v>0</v>
      </c>
      <c r="G185" s="11">
        <v>0</v>
      </c>
      <c r="H185" s="11">
        <v>0</v>
      </c>
      <c r="I185" s="11">
        <f>+'[1]total numbers'!I185*CL185</f>
        <v>0</v>
      </c>
      <c r="J185" s="11">
        <f>+'[1]total numbers'!J185*CM185</f>
        <v>0</v>
      </c>
      <c r="K185" s="11">
        <f>+'[1]total numbers'!K185*CN185</f>
        <v>0</v>
      </c>
      <c r="L185" s="11">
        <f>+'[1]total numbers'!L185*CO185</f>
        <v>0</v>
      </c>
      <c r="M185" s="11">
        <f>+'[1]total numbers'!M185*CP185</f>
        <v>0</v>
      </c>
      <c r="N185" s="11">
        <f>+'[1]total numbers'!N185*CQ185</f>
        <v>0</v>
      </c>
      <c r="O185" s="11">
        <f>+'[1]total numbers'!O185*CR185</f>
        <v>0</v>
      </c>
      <c r="P185" s="11">
        <f>+'[1]total numbers'!P185*CS185</f>
        <v>0</v>
      </c>
      <c r="Q185" s="11">
        <f>+'[1]total numbers'!Q185*CT185</f>
        <v>0</v>
      </c>
      <c r="R185" s="11">
        <f>+'[1]total numbers'!R185*CU185</f>
        <v>0</v>
      </c>
      <c r="S185" s="11">
        <f>+'[1]total numbers'!S185*CV185</f>
        <v>0</v>
      </c>
      <c r="T185" s="11">
        <f>+'[1]total numbers'!T185*CW185</f>
        <v>0</v>
      </c>
      <c r="U185" s="11">
        <f>+'[1]total numbers'!U185*CX185</f>
        <v>0</v>
      </c>
      <c r="V185" s="11">
        <f>+'[1]total numbers'!V185*CY185</f>
        <v>0</v>
      </c>
      <c r="W185" s="11">
        <f>+'[1]total numbers'!W185*CZ185</f>
        <v>0</v>
      </c>
      <c r="X185" s="11">
        <f>+'[1]total numbers'!X185*DA185</f>
        <v>0</v>
      </c>
      <c r="Y185" s="11">
        <f>+'[1]total numbers'!Y185*DB185</f>
        <v>0</v>
      </c>
      <c r="Z185" s="11">
        <f>+'[1]total numbers'!Z185*DC185</f>
        <v>0</v>
      </c>
      <c r="AA185" s="11">
        <f>+'[1]total numbers'!AA185*DD185</f>
        <v>0</v>
      </c>
      <c r="AB185" s="11">
        <f>+'[1]total numbers'!AB185*DE185</f>
        <v>0</v>
      </c>
      <c r="AC185" s="11">
        <f>+'[1]total numbers'!AC185*DF185</f>
        <v>0</v>
      </c>
      <c r="AD185" s="11">
        <f>+'[1]total numbers'!AD185*DG185</f>
        <v>0</v>
      </c>
      <c r="AE185" s="11">
        <f>+'[1]total numbers'!AE185*DH185</f>
        <v>0</v>
      </c>
      <c r="AF185" s="11">
        <f>+'[1]total numbers'!AF185*DI185</f>
        <v>0</v>
      </c>
      <c r="AG185" s="11">
        <f>+'[1]total numbers'!AG185*DJ185</f>
        <v>0</v>
      </c>
      <c r="AH185" s="11">
        <f>+'[1]total numbers'!AH185*DK185</f>
        <v>0</v>
      </c>
      <c r="AI185" s="11">
        <f>+'[1]total numbers'!AI185*DL185</f>
        <v>0</v>
      </c>
      <c r="AJ185" s="11">
        <f>+'[1]total numbers'!AJ185*DM185</f>
        <v>0</v>
      </c>
      <c r="AK185" s="11">
        <f>+'[1]total numbers'!AK185*DN185</f>
        <v>0</v>
      </c>
      <c r="AL185" s="11">
        <f>+'[1]total numbers'!AL185*DO185</f>
        <v>0</v>
      </c>
      <c r="AM185" s="11">
        <f>+'[1]total numbers'!AM185*DP185</f>
        <v>0</v>
      </c>
      <c r="AN185" s="11">
        <f>+'[1]total numbers'!AN185*DQ185</f>
        <v>0</v>
      </c>
      <c r="AO185" s="11">
        <f>+'[1]total numbers'!AO185*DR185</f>
        <v>0</v>
      </c>
      <c r="AP185" s="11">
        <f>+'[1]total numbers'!AP185*DS185</f>
        <v>0</v>
      </c>
      <c r="AQ185" s="11">
        <f>+'[1]total numbers'!AQ185*DT185</f>
        <v>0</v>
      </c>
      <c r="AR185" s="11">
        <f>+'[1]total numbers'!AR185*DU185</f>
        <v>0</v>
      </c>
      <c r="AS185" s="11">
        <f>+'[1]total numbers'!AS185*DV185</f>
        <v>0</v>
      </c>
      <c r="AT185" s="11">
        <f>+'[1]total numbers'!AT185*DW185</f>
        <v>0</v>
      </c>
      <c r="AU185" s="11">
        <f>+'[1]total numbers'!AU185*DX185</f>
        <v>0</v>
      </c>
      <c r="AV185" s="11">
        <f>+'[1]total numbers'!AV185*DY185</f>
        <v>0</v>
      </c>
      <c r="AW185" s="11">
        <f>+'[1]total numbers'!AW185*DZ185</f>
        <v>0</v>
      </c>
      <c r="AX185" s="11">
        <f>+'[1]total numbers'!AX185*EA185</f>
        <v>0</v>
      </c>
      <c r="AY185" s="11">
        <f>+'[1]total numbers'!AY185*EB185</f>
        <v>0</v>
      </c>
      <c r="AZ185" s="11">
        <f>+'[1]total numbers'!AZ185*EC185</f>
        <v>0</v>
      </c>
      <c r="BA185" s="11">
        <f>+'[1]total numbers'!BA185*ED185</f>
        <v>0</v>
      </c>
      <c r="BB185" s="11">
        <f>+'[1]total numbers'!BB185*EE185</f>
        <v>0</v>
      </c>
      <c r="BC185" s="11">
        <f>+'[1]total numbers'!BC185*EF185</f>
        <v>0</v>
      </c>
      <c r="BD185" s="11">
        <f>+'[1]total numbers'!BD185*EG185</f>
        <v>0</v>
      </c>
      <c r="BE185" s="21">
        <f>+[2]faostat2014_pasture!B172</f>
        <v>0</v>
      </c>
      <c r="BF185" s="21">
        <f>+[2]faostat2014_pasture!C172</f>
        <v>0</v>
      </c>
      <c r="BG185" s="21">
        <f>+[2]faostat2014_pasture!D172</f>
        <v>0</v>
      </c>
      <c r="BH185" s="21">
        <f>+[2]faostat2014_pasture!E172</f>
        <v>0</v>
      </c>
      <c r="BI185" s="21">
        <f>+[2]faostat2014_pasture!F172</f>
        <v>0</v>
      </c>
      <c r="BJ185" s="21">
        <f>+[2]faostat2014_pasture!G172</f>
        <v>0</v>
      </c>
      <c r="BK185" s="21">
        <f>+[2]faostat2014_pasture!H172</f>
        <v>0</v>
      </c>
      <c r="BL185" s="21">
        <f>+[2]faostat2014_pasture!I172</f>
        <v>0</v>
      </c>
      <c r="BM185" s="21">
        <f>+[2]faostat2014_pasture!J172</f>
        <v>0</v>
      </c>
      <c r="BN185" s="21">
        <f>+[2]faostat2014_pasture!K172</f>
        <v>0</v>
      </c>
      <c r="BO185" s="21">
        <f>+[2]faostat2014_pasture!L172</f>
        <v>0</v>
      </c>
      <c r="BP185" s="21">
        <f>+[2]faostat2014_pasture!M172</f>
        <v>0</v>
      </c>
      <c r="BQ185" s="21">
        <f>+[2]faostat2014_pasture!N172</f>
        <v>0</v>
      </c>
      <c r="BR185" s="21">
        <f>+[2]faostat2014_pasture!O172</f>
        <v>0</v>
      </c>
      <c r="BS185" s="21">
        <f>+[2]faostat2014_pasture!P172</f>
        <v>0</v>
      </c>
      <c r="BT185" s="21">
        <f>+[2]faostat2014_pasture!Q172</f>
        <v>0</v>
      </c>
      <c r="BU185" s="21">
        <f>+[2]faostat2014_pasture!R172</f>
        <v>0</v>
      </c>
      <c r="BV185" s="119">
        <f t="shared" si="217"/>
        <v>0</v>
      </c>
      <c r="BW185" s="119">
        <f t="shared" si="218"/>
        <v>0</v>
      </c>
      <c r="BX185" s="119">
        <f t="shared" si="219"/>
        <v>0</v>
      </c>
      <c r="BY185" s="119">
        <f t="shared" si="220"/>
        <v>0</v>
      </c>
      <c r="BZ185" s="119">
        <f t="shared" si="221"/>
        <v>0</v>
      </c>
      <c r="CA185" s="119">
        <f t="shared" si="222"/>
        <v>0</v>
      </c>
      <c r="CB185" s="119">
        <f t="shared" si="223"/>
        <v>0</v>
      </c>
      <c r="CC185" s="119">
        <f t="shared" si="224"/>
        <v>0</v>
      </c>
      <c r="CD185" s="21"/>
      <c r="CE185" s="96">
        <f t="shared" si="225"/>
        <v>0</v>
      </c>
      <c r="CG185" s="112">
        <v>0</v>
      </c>
      <c r="CH185" s="112">
        <v>0</v>
      </c>
      <c r="CI185" s="112">
        <v>0</v>
      </c>
      <c r="CJ185" s="112">
        <v>0</v>
      </c>
      <c r="CK185" s="112">
        <v>0</v>
      </c>
      <c r="CL185" s="112">
        <v>0</v>
      </c>
      <c r="CM185" s="112">
        <v>0</v>
      </c>
      <c r="CN185" s="112">
        <v>0</v>
      </c>
      <c r="CO185" s="112">
        <v>0</v>
      </c>
      <c r="CP185" s="112">
        <v>0</v>
      </c>
      <c r="CQ185" s="112">
        <v>0</v>
      </c>
      <c r="CR185" s="112">
        <v>0</v>
      </c>
      <c r="CS185" s="112">
        <v>0</v>
      </c>
      <c r="CT185" s="112">
        <v>0</v>
      </c>
      <c r="CU185" s="112">
        <v>0</v>
      </c>
      <c r="CV185" s="112">
        <v>0</v>
      </c>
      <c r="CW185" s="112">
        <v>0</v>
      </c>
      <c r="CX185" s="112">
        <v>0</v>
      </c>
      <c r="CY185" s="112">
        <v>0</v>
      </c>
      <c r="CZ185" s="112">
        <v>0</v>
      </c>
      <c r="DA185" s="112">
        <v>0</v>
      </c>
      <c r="DB185" s="112">
        <v>0</v>
      </c>
      <c r="DC185" s="112">
        <v>0</v>
      </c>
      <c r="DD185" s="112">
        <v>0</v>
      </c>
      <c r="DE185" s="112">
        <v>0</v>
      </c>
      <c r="DF185" s="112">
        <v>0</v>
      </c>
      <c r="DG185" s="124">
        <f t="shared" ref="DG185:EG185" si="340">IF(($FL185=0),0,$FN185*(DG$3-$FL185)^$FM185)</f>
        <v>0</v>
      </c>
      <c r="DH185" s="124">
        <f t="shared" si="340"/>
        <v>0</v>
      </c>
      <c r="DI185" s="124">
        <f t="shared" si="340"/>
        <v>0</v>
      </c>
      <c r="DJ185" s="124">
        <f t="shared" si="340"/>
        <v>0</v>
      </c>
      <c r="DK185" s="124">
        <f t="shared" si="340"/>
        <v>0</v>
      </c>
      <c r="DL185" s="124">
        <f t="shared" si="340"/>
        <v>0</v>
      </c>
      <c r="DM185" s="124">
        <f t="shared" si="340"/>
        <v>0</v>
      </c>
      <c r="DN185" s="124">
        <f t="shared" si="340"/>
        <v>0</v>
      </c>
      <c r="DO185" s="124">
        <f t="shared" si="340"/>
        <v>0</v>
      </c>
      <c r="DP185" s="124">
        <f t="shared" si="340"/>
        <v>0</v>
      </c>
      <c r="DQ185" s="124">
        <f t="shared" si="340"/>
        <v>0</v>
      </c>
      <c r="DR185" s="124">
        <f t="shared" si="340"/>
        <v>0</v>
      </c>
      <c r="DS185" s="124">
        <f t="shared" si="340"/>
        <v>0</v>
      </c>
      <c r="DT185" s="124">
        <f t="shared" si="340"/>
        <v>0</v>
      </c>
      <c r="DU185" s="124">
        <f t="shared" si="340"/>
        <v>0</v>
      </c>
      <c r="DV185" s="124">
        <f t="shared" si="340"/>
        <v>0</v>
      </c>
      <c r="DW185" s="124">
        <f t="shared" si="340"/>
        <v>0</v>
      </c>
      <c r="DX185" s="124">
        <f t="shared" si="340"/>
        <v>0</v>
      </c>
      <c r="DY185" s="124">
        <f t="shared" si="340"/>
        <v>0</v>
      </c>
      <c r="DZ185" s="124">
        <f t="shared" si="340"/>
        <v>0</v>
      </c>
      <c r="EA185" s="124">
        <f t="shared" si="340"/>
        <v>0</v>
      </c>
      <c r="EB185" s="124">
        <f t="shared" si="340"/>
        <v>0</v>
      </c>
      <c r="EC185" s="124">
        <f t="shared" si="340"/>
        <v>0</v>
      </c>
      <c r="ED185" s="124">
        <f t="shared" si="340"/>
        <v>0</v>
      </c>
      <c r="EE185" s="124">
        <f t="shared" si="340"/>
        <v>0</v>
      </c>
      <c r="EF185" s="124">
        <f t="shared" si="340"/>
        <v>0</v>
      </c>
      <c r="EG185" s="124">
        <f t="shared" si="340"/>
        <v>0</v>
      </c>
      <c r="EH185" s="22">
        <f>+BE185/'[1]total numbers'!BN185</f>
        <v>0</v>
      </c>
      <c r="EI185" s="22">
        <f>+BF185/'[1]total numbers'!BX185</f>
        <v>0</v>
      </c>
      <c r="EJ185" s="22">
        <f>+BG185/'[1]total numbers'!CH185</f>
        <v>0</v>
      </c>
      <c r="EK185" s="22">
        <f>+BH185/'[1]total numbers'!CR185</f>
        <v>0</v>
      </c>
      <c r="EL185" s="22">
        <f>+BI185/'[1]total numbers'!DB185</f>
        <v>0</v>
      </c>
      <c r="EM185" s="22">
        <f>+BJ185/'[1]total numbers'!DC185</f>
        <v>0</v>
      </c>
      <c r="EN185" s="22">
        <f>+BK185/'[1]total numbers'!DD185</f>
        <v>0</v>
      </c>
      <c r="EO185" s="22">
        <f>+BL185/'[1]total numbers'!DE185</f>
        <v>0</v>
      </c>
      <c r="EP185" s="22">
        <f>+BM185/'[1]total numbers'!DF185</f>
        <v>0</v>
      </c>
      <c r="EQ185" s="22">
        <f>+BN185/'[1]total numbers'!DG185</f>
        <v>0</v>
      </c>
      <c r="ER185" s="22">
        <f>+BO185/'[1]total numbers'!DH185</f>
        <v>0</v>
      </c>
      <c r="ES185" s="22">
        <f>+BP185/'[1]total numbers'!DI185</f>
        <v>0</v>
      </c>
      <c r="ET185" s="22">
        <f>+BQ185/'[1]total numbers'!DJ185</f>
        <v>0</v>
      </c>
      <c r="EU185" s="22">
        <f>+BR185/'[1]total numbers'!DK185</f>
        <v>0</v>
      </c>
      <c r="EV185" s="22">
        <f>+BS185/'[1]total numbers'!DL185</f>
        <v>0</v>
      </c>
      <c r="EW185" s="22">
        <f>+BT185/'[1]total numbers'!DM185</f>
        <v>0</v>
      </c>
      <c r="EX185" s="22">
        <f>+BU185/'[1]total numbers'!DN185</f>
        <v>0</v>
      </c>
      <c r="EY185" s="22"/>
      <c r="EZ185" s="22"/>
      <c r="FA185" s="22"/>
      <c r="FB185" s="22"/>
      <c r="FC185" s="22"/>
      <c r="FD185" s="22"/>
      <c r="FE185" s="22"/>
      <c r="FF185" s="22"/>
      <c r="FG185" s="22"/>
      <c r="FH185" s="105">
        <f t="shared" si="226"/>
        <v>-10000</v>
      </c>
      <c r="FI185" s="105">
        <f t="shared" si="287"/>
        <v>1960</v>
      </c>
      <c r="FJ185" s="122">
        <f t="shared" si="275"/>
        <v>0.5</v>
      </c>
      <c r="FK185" s="124">
        <f t="shared" si="288"/>
        <v>0</v>
      </c>
      <c r="FL185" s="105">
        <f t="shared" si="289"/>
        <v>0</v>
      </c>
      <c r="FM185" s="125">
        <f t="shared" si="268"/>
        <v>0.33333333333333331</v>
      </c>
      <c r="FN185" s="124">
        <f t="shared" si="290"/>
        <v>-2.320794416806389E-2</v>
      </c>
      <c r="FP185" s="6">
        <v>2</v>
      </c>
      <c r="FQ185" s="25" t="s">
        <v>441</v>
      </c>
      <c r="FR185" s="22"/>
      <c r="FS185" s="22"/>
      <c r="FT185" s="22"/>
      <c r="FU185" s="22"/>
      <c r="FW185" s="6">
        <f t="shared" si="336"/>
        <v>-50</v>
      </c>
      <c r="FX185" s="11">
        <f t="shared" si="227"/>
        <v>0</v>
      </c>
      <c r="FY185" s="11"/>
      <c r="FZ185" s="6">
        <f t="shared" si="336"/>
        <v>-50</v>
      </c>
      <c r="GA185" s="61"/>
    </row>
    <row r="186" spans="1:184" x14ac:dyDescent="0.2">
      <c r="A186" s="6">
        <v>4</v>
      </c>
      <c r="B186" s="15">
        <v>670</v>
      </c>
      <c r="C186" s="16" t="s">
        <v>225</v>
      </c>
      <c r="D186" s="11">
        <v>0</v>
      </c>
      <c r="E186" s="11">
        <v>0</v>
      </c>
      <c r="F186" s="11">
        <v>0</v>
      </c>
      <c r="G186" s="11">
        <v>0</v>
      </c>
      <c r="H186" s="11">
        <v>0</v>
      </c>
      <c r="I186" s="11">
        <f>+'[1]total numbers'!I186*CL186</f>
        <v>0</v>
      </c>
      <c r="J186" s="11">
        <f>+'[1]total numbers'!J186*CM186</f>
        <v>0</v>
      </c>
      <c r="K186" s="11">
        <f>+'[1]total numbers'!K186*CN186</f>
        <v>0</v>
      </c>
      <c r="L186" s="11">
        <f>+'[1]total numbers'!L186*CO186</f>
        <v>0</v>
      </c>
      <c r="M186" s="11">
        <f>+'[1]total numbers'!M186*CP186</f>
        <v>0</v>
      </c>
      <c r="N186" s="11">
        <f>+'[1]total numbers'!N186*CQ186</f>
        <v>0</v>
      </c>
      <c r="O186" s="11">
        <f>+'[1]total numbers'!O186*CR186</f>
        <v>0</v>
      </c>
      <c r="P186" s="11">
        <f>+'[1]total numbers'!P186*CS186</f>
        <v>0</v>
      </c>
      <c r="Q186" s="11">
        <f>+'[1]total numbers'!Q186*CT186</f>
        <v>0</v>
      </c>
      <c r="R186" s="11">
        <f>+'[1]total numbers'!R186*CU186</f>
        <v>0</v>
      </c>
      <c r="S186" s="11">
        <f>+'[1]total numbers'!S186*CV186</f>
        <v>0</v>
      </c>
      <c r="T186" s="11">
        <f>+'[1]total numbers'!T186*CW186</f>
        <v>0</v>
      </c>
      <c r="U186" s="11">
        <f>+'[1]total numbers'!U186*CX186</f>
        <v>0</v>
      </c>
      <c r="V186" s="11">
        <f>+'[1]total numbers'!V186*CY186</f>
        <v>0</v>
      </c>
      <c r="W186" s="11">
        <f>+'[1]total numbers'!W186*CZ186</f>
        <v>0</v>
      </c>
      <c r="X186" s="11">
        <f>+'[1]total numbers'!X186*DA186</f>
        <v>0</v>
      </c>
      <c r="Y186" s="11">
        <f>+'[1]total numbers'!Y186*DB186</f>
        <v>0</v>
      </c>
      <c r="Z186" s="11">
        <f>+'[1]total numbers'!Z186*DC186</f>
        <v>0</v>
      </c>
      <c r="AA186" s="11">
        <f>+'[1]total numbers'!AA186*DD186</f>
        <v>0</v>
      </c>
      <c r="AB186" s="11">
        <f>+'[1]total numbers'!AB186*DE186</f>
        <v>0</v>
      </c>
      <c r="AC186" s="11">
        <f>+'[1]total numbers'!AC186*DF186</f>
        <v>0</v>
      </c>
      <c r="AD186" s="11">
        <f>+'[1]total numbers'!AD186*DG186</f>
        <v>0.21105839517382693</v>
      </c>
      <c r="AE186" s="11">
        <f>+'[1]total numbers'!AE186*DH186</f>
        <v>0.4138399905369155</v>
      </c>
      <c r="AF186" s="11">
        <f>+'[1]total numbers'!AF186*DI186</f>
        <v>0.43898166787908105</v>
      </c>
      <c r="AG186" s="11">
        <f>+'[1]total numbers'!AG186*DJ186</f>
        <v>0.46565075667019201</v>
      </c>
      <c r="AH186" s="11">
        <f>+'[1]total numbers'!AH186*DK186</f>
        <v>0.49394005046982759</v>
      </c>
      <c r="AI186" s="11">
        <f>+'[1]total numbers'!AI186*DL186</f>
        <v>0.52394798024764744</v>
      </c>
      <c r="AJ186" s="11">
        <f>+'[1]total numbers'!AJ186*DM186</f>
        <v>0.5557789568682856</v>
      </c>
      <c r="AK186" s="11">
        <f>+'[1]total numbers'!AK186*DN186</f>
        <v>0.58954373438294527</v>
      </c>
      <c r="AL186" s="11">
        <f>+'[1]total numbers'!AL186*DO186</f>
        <v>0.62535979539174524</v>
      </c>
      <c r="AM186" s="11">
        <f>+'[1]total numbers'!AM186*DP186</f>
        <v>0.66335175981766614</v>
      </c>
      <c r="AN186" s="11">
        <f>+'[1]total numbers'!AN186*DQ186</f>
        <v>0.70365181851439984</v>
      </c>
      <c r="AO186" s="11">
        <f>+'[1]total numbers'!AO186*DR186</f>
        <v>0.74640019321681761</v>
      </c>
      <c r="AP186" s="11">
        <f>+'[1]total numbers'!AP186*DS186</f>
        <v>0.79174562443442564</v>
      </c>
      <c r="AQ186" s="11">
        <f>+'[1]total numbers'!AQ186*DT186</f>
        <v>0.80209524044010438</v>
      </c>
      <c r="AR186" s="11">
        <f>+'[1]total numbers'!AR186*DU186</f>
        <v>0.81258014554389646</v>
      </c>
      <c r="AS186" s="11">
        <f>+'[1]total numbers'!AS186*DV186</f>
        <v>0.82320210823074491</v>
      </c>
      <c r="AT186" s="11">
        <f>+'[1]total numbers'!AT186*DW186</f>
        <v>0.83396292010304218</v>
      </c>
      <c r="AU186" s="11">
        <f>+'[1]total numbers'!AU186*DX186</f>
        <v>0.8448643961828205</v>
      </c>
      <c r="AV186" s="11">
        <f>+'[1]total numbers'!AV186*DY186</f>
        <v>0.85686044237608561</v>
      </c>
      <c r="AW186" s="11">
        <f>+'[1]total numbers'!AW186*DZ186</f>
        <v>0.86902681782564462</v>
      </c>
      <c r="AX186" s="11">
        <f>+'[1]total numbers'!AX186*EA186</f>
        <v>0.88136594099963972</v>
      </c>
      <c r="AY186" s="11">
        <f>+'[1]total numbers'!AY186*EB186</f>
        <v>0.89388026470551685</v>
      </c>
      <c r="AZ186" s="11">
        <f>+'[1]total numbers'!AZ186*EC186</f>
        <v>0.90657227657760342</v>
      </c>
      <c r="BA186" s="11">
        <f>+'[1]total numbers'!BA186*ED186</f>
        <v>0.89057750459507579</v>
      </c>
      <c r="BB186" s="11">
        <f>+'[1]total numbers'!BB186*EE186</f>
        <v>0.87486493044429625</v>
      </c>
      <c r="BC186" s="11">
        <f>+'[1]total numbers'!BC186*EF186</f>
        <v>0.85942957527240382</v>
      </c>
      <c r="BD186" s="11">
        <f>+'[1]total numbers'!BD186*EG186</f>
        <v>0.84426654806908308</v>
      </c>
      <c r="BE186" s="21">
        <f>+[2]faostat2014_pasture!B173</f>
        <v>1</v>
      </c>
      <c r="BF186" s="21">
        <f>+[2]faostat2014_pasture!C173</f>
        <v>1</v>
      </c>
      <c r="BG186" s="21">
        <f>+[2]faostat2014_pasture!D173</f>
        <v>2</v>
      </c>
      <c r="BH186" s="21">
        <f>+[2]faostat2014_pasture!E173</f>
        <v>2</v>
      </c>
      <c r="BI186" s="21">
        <f>+[2]faostat2014_pasture!F173</f>
        <v>2</v>
      </c>
      <c r="BJ186" s="21">
        <f>+[2]faostat2014_pasture!G173</f>
        <v>2</v>
      </c>
      <c r="BK186" s="21">
        <f>+[2]faostat2014_pasture!H173</f>
        <v>2</v>
      </c>
      <c r="BL186" s="21">
        <f>+[2]faostat2014_pasture!I173</f>
        <v>2</v>
      </c>
      <c r="BM186" s="21">
        <f>+[2]faostat2014_pasture!J173</f>
        <v>2</v>
      </c>
      <c r="BN186" s="21">
        <f>+[2]faostat2014_pasture!K173</f>
        <v>2</v>
      </c>
      <c r="BO186" s="21">
        <f>+[2]faostat2014_pasture!L173</f>
        <v>2</v>
      </c>
      <c r="BP186" s="21">
        <f>+[2]faostat2014_pasture!M173</f>
        <v>2</v>
      </c>
      <c r="BQ186" s="21">
        <f>+[2]faostat2014_pasture!N173</f>
        <v>2</v>
      </c>
      <c r="BR186" s="21">
        <f>+[2]faostat2014_pasture!O173</f>
        <v>2</v>
      </c>
      <c r="BS186" s="21">
        <f>+[2]faostat2014_pasture!P173</f>
        <v>2</v>
      </c>
      <c r="BT186" s="21">
        <f>+[2]faostat2014_pasture!Q173</f>
        <v>2</v>
      </c>
      <c r="BU186" s="21">
        <f>+[2]faostat2014_pasture!R173</f>
        <v>2</v>
      </c>
      <c r="BV186" s="119">
        <f t="shared" si="217"/>
        <v>2</v>
      </c>
      <c r="BW186" s="119">
        <f t="shared" si="218"/>
        <v>2</v>
      </c>
      <c r="BX186" s="119">
        <f t="shared" si="219"/>
        <v>2</v>
      </c>
      <c r="BY186" s="119">
        <f t="shared" si="220"/>
        <v>2</v>
      </c>
      <c r="BZ186" s="119">
        <f t="shared" si="221"/>
        <v>2</v>
      </c>
      <c r="CA186" s="119">
        <f t="shared" si="222"/>
        <v>2</v>
      </c>
      <c r="CB186" s="119">
        <f t="shared" si="223"/>
        <v>2</v>
      </c>
      <c r="CC186" s="119">
        <f t="shared" si="224"/>
        <v>2</v>
      </c>
      <c r="CD186" s="21"/>
      <c r="CE186" s="96">
        <f t="shared" si="225"/>
        <v>1</v>
      </c>
      <c r="CG186" s="112">
        <v>0</v>
      </c>
      <c r="CH186" s="112">
        <v>0</v>
      </c>
      <c r="CI186" s="112">
        <v>0</v>
      </c>
      <c r="CJ186" s="112">
        <v>0</v>
      </c>
      <c r="CK186" s="112">
        <v>0</v>
      </c>
      <c r="CL186" s="112">
        <v>0</v>
      </c>
      <c r="CM186" s="112">
        <v>0</v>
      </c>
      <c r="CN186" s="112">
        <v>0</v>
      </c>
      <c r="CO186" s="112">
        <v>0</v>
      </c>
      <c r="CP186" s="112">
        <v>0</v>
      </c>
      <c r="CQ186" s="112">
        <v>0</v>
      </c>
      <c r="CR186" s="112">
        <v>0</v>
      </c>
      <c r="CS186" s="112">
        <v>0</v>
      </c>
      <c r="CT186" s="112">
        <v>0</v>
      </c>
      <c r="CU186" s="112">
        <v>0</v>
      </c>
      <c r="CV186" s="112">
        <v>0</v>
      </c>
      <c r="CW186" s="112">
        <v>0</v>
      </c>
      <c r="CX186" s="112">
        <v>0</v>
      </c>
      <c r="CY186" s="112">
        <v>0</v>
      </c>
      <c r="CZ186" s="112">
        <v>0</v>
      </c>
      <c r="DA186" s="112">
        <v>0</v>
      </c>
      <c r="DB186" s="112">
        <v>0</v>
      </c>
      <c r="DC186" s="112">
        <v>0</v>
      </c>
      <c r="DD186" s="112">
        <v>0</v>
      </c>
      <c r="DE186" s="112">
        <v>0</v>
      </c>
      <c r="DF186" s="112">
        <v>0</v>
      </c>
      <c r="DG186" s="19">
        <f t="shared" ref="DG186:EG186" si="341">+DH186-DH186/$FW186</f>
        <v>2.1086730371372344E-2</v>
      </c>
      <c r="DH186" s="19">
        <f t="shared" si="341"/>
        <v>2.0673265069972885E-2</v>
      </c>
      <c r="DI186" s="19">
        <f t="shared" si="341"/>
        <v>2.0267906931345964E-2</v>
      </c>
      <c r="DJ186" s="19">
        <f t="shared" si="341"/>
        <v>1.9870496991515652E-2</v>
      </c>
      <c r="DK186" s="19">
        <f t="shared" si="341"/>
        <v>1.9480879403446717E-2</v>
      </c>
      <c r="DL186" s="19">
        <f t="shared" si="341"/>
        <v>1.9098901375928155E-2</v>
      </c>
      <c r="DM186" s="19">
        <f t="shared" si="341"/>
        <v>1.8724413113655053E-2</v>
      </c>
      <c r="DN186" s="19">
        <f t="shared" si="341"/>
        <v>1.8357267758485347E-2</v>
      </c>
      <c r="DO186" s="19">
        <f t="shared" si="341"/>
        <v>1.7997321331848379E-2</v>
      </c>
      <c r="DP186" s="19">
        <f t="shared" si="341"/>
        <v>1.7644432678282723E-2</v>
      </c>
      <c r="DQ186" s="19">
        <f t="shared" si="341"/>
        <v>1.7298463410081101E-2</v>
      </c>
      <c r="DR186" s="19">
        <f t="shared" si="341"/>
        <v>1.6959277853020687E-2</v>
      </c>
      <c r="DS186" s="19">
        <f t="shared" si="341"/>
        <v>1.6626742993157535E-2</v>
      </c>
      <c r="DT186" s="19">
        <f t="shared" si="341"/>
        <v>1.6300728424664249E-2</v>
      </c>
      <c r="DU186" s="19">
        <f t="shared" si="341"/>
        <v>1.5981106298690439E-2</v>
      </c>
      <c r="DV186" s="19">
        <f t="shared" si="341"/>
        <v>1.5667751273225922E-2</v>
      </c>
      <c r="DW186" s="19">
        <f t="shared" si="341"/>
        <v>1.536054046394698E-2</v>
      </c>
      <c r="DX186" s="19">
        <f t="shared" si="341"/>
        <v>1.5059353396026452E-2</v>
      </c>
      <c r="DY186" s="19">
        <f t="shared" si="341"/>
        <v>1.4764071956888678E-2</v>
      </c>
      <c r="DZ186" s="19">
        <f t="shared" si="341"/>
        <v>1.447458034989086E-2</v>
      </c>
      <c r="EA186" s="19">
        <f t="shared" si="341"/>
        <v>1.4190765048912608E-2</v>
      </c>
      <c r="EB186" s="19">
        <f t="shared" si="341"/>
        <v>1.391251475383589E-2</v>
      </c>
      <c r="EC186" s="19">
        <f t="shared" si="341"/>
        <v>1.3639720346897932E-2</v>
      </c>
      <c r="ED186" s="19">
        <f t="shared" si="341"/>
        <v>1.3372274849899933E-2</v>
      </c>
      <c r="EE186" s="19">
        <f t="shared" si="341"/>
        <v>1.3110073382254837E-2</v>
      </c>
      <c r="EF186" s="19">
        <f t="shared" si="341"/>
        <v>1.2853013119857683E-2</v>
      </c>
      <c r="EG186" s="19">
        <f t="shared" si="341"/>
        <v>1.2600993254762435E-2</v>
      </c>
      <c r="EH186" s="22">
        <f>+BE186/'[1]total numbers'!BN186</f>
        <v>1.2353914955649446E-2</v>
      </c>
      <c r="EI186" s="22">
        <f>+BF186/'[1]total numbers'!BX186</f>
        <v>1.105522082803604E-2</v>
      </c>
      <c r="EJ186" s="22">
        <f>+BG186/'[1]total numbers'!CH186</f>
        <v>1.9913773361345373E-2</v>
      </c>
      <c r="EK186" s="22">
        <f>+BH186/'[1]total numbers'!CR186</f>
        <v>1.8617986837083305E-2</v>
      </c>
      <c r="EL186" s="22">
        <f>+BI186/'[1]total numbers'!DB186</f>
        <v>1.8543070917974726E-2</v>
      </c>
      <c r="EM186" s="22">
        <f>+BJ186/'[1]total numbers'!DC186</f>
        <v>1.8526237784261962E-2</v>
      </c>
      <c r="EN186" s="22">
        <f>+BK186/'[1]total numbers'!DD186</f>
        <v>1.849899180494663E-2</v>
      </c>
      <c r="EO186" s="22">
        <f>+BL186/'[1]total numbers'!DE186</f>
        <v>1.8463129131125144E-2</v>
      </c>
      <c r="EP186" s="22">
        <f>+BM186/'[1]total numbers'!DF186</f>
        <v>1.8428084400626554E-2</v>
      </c>
      <c r="EQ186" s="22">
        <f>+BN186/'[1]total numbers'!DG186</f>
        <v>1.8396556164685971E-2</v>
      </c>
      <c r="ER186" s="22">
        <f>+BO186/'[1]total numbers'!DH186</f>
        <v>1.8369858735786324E-2</v>
      </c>
      <c r="ES186" s="22">
        <f>+BP186/'[1]total numbers'!DI186</f>
        <v>1.8347782211825148E-2</v>
      </c>
      <c r="ET186" s="22">
        <f>+BQ186/'[1]total numbers'!DJ186</f>
        <v>1.8329285616093115E-2</v>
      </c>
      <c r="EU186" s="22">
        <f>+BR186/'[1]total numbers'!DK186</f>
        <v>1.8313173581415793E-2</v>
      </c>
      <c r="EV186" s="22">
        <f>+BS186/'[1]total numbers'!DL186</f>
        <v>1.8300940668350352E-2</v>
      </c>
      <c r="EW186" s="22">
        <f>+BT186/'[1]total numbers'!DM186</f>
        <v>1.8291734879594655E-2</v>
      </c>
      <c r="EX186" s="22">
        <f>+BU186/'[1]total numbers'!DN186</f>
        <v>1.8285212748450328E-2</v>
      </c>
      <c r="EY186" s="22"/>
      <c r="EZ186" s="22"/>
      <c r="FA186" s="22"/>
      <c r="FB186" s="22"/>
      <c r="FC186" s="22"/>
      <c r="FD186" s="22"/>
      <c r="FE186" s="22"/>
      <c r="FF186" s="22"/>
      <c r="FG186" s="22"/>
      <c r="FH186" s="105">
        <f t="shared" si="226"/>
        <v>-10000</v>
      </c>
      <c r="FI186" s="105">
        <f t="shared" si="287"/>
        <v>1960</v>
      </c>
      <c r="FJ186" s="122">
        <f t="shared" si="275"/>
        <v>0.5</v>
      </c>
      <c r="FK186" s="124">
        <f t="shared" si="288"/>
        <v>1.2353914955649446E-2</v>
      </c>
      <c r="FL186" s="105">
        <f t="shared" si="289"/>
        <v>1960.1804020795109</v>
      </c>
      <c r="FM186" s="125">
        <f t="shared" si="268"/>
        <v>0.33333333333333331</v>
      </c>
      <c r="FN186" s="124">
        <f t="shared" si="290"/>
        <v>-2.1863721878661625E-2</v>
      </c>
      <c r="FP186" s="6">
        <v>8</v>
      </c>
      <c r="FQ186" s="6" t="s">
        <v>33</v>
      </c>
      <c r="FR186" s="22"/>
      <c r="FS186" s="22"/>
      <c r="FT186" s="22"/>
      <c r="FU186" s="22"/>
      <c r="FW186" s="6">
        <f t="shared" si="336"/>
        <v>-50</v>
      </c>
      <c r="FX186" s="11">
        <f t="shared" si="227"/>
        <v>0.4138399905369155</v>
      </c>
      <c r="FY186" s="11"/>
      <c r="FZ186" s="6">
        <f t="shared" si="336"/>
        <v>-50</v>
      </c>
      <c r="GA186" s="61"/>
    </row>
    <row r="187" spans="1:184" x14ac:dyDescent="0.2">
      <c r="A187" s="6">
        <v>11</v>
      </c>
      <c r="B187" s="15">
        <v>674</v>
      </c>
      <c r="C187" s="16" t="s">
        <v>226</v>
      </c>
      <c r="D187" s="11">
        <v>0</v>
      </c>
      <c r="E187" s="11">
        <v>0</v>
      </c>
      <c r="F187" s="11">
        <v>0</v>
      </c>
      <c r="G187" s="11">
        <v>0</v>
      </c>
      <c r="H187" s="11">
        <v>0</v>
      </c>
      <c r="I187" s="11">
        <f>+'[1]total numbers'!I187*CL187</f>
        <v>5.1711636583189613E-2</v>
      </c>
      <c r="J187" s="11">
        <f>+'[1]total numbers'!J187*CM187</f>
        <v>0.10411738909367035</v>
      </c>
      <c r="K187" s="11">
        <f>+'[1]total numbers'!K187*CN187</f>
        <v>0.20963232703423559</v>
      </c>
      <c r="L187" s="11">
        <f>+'[1]total numbers'!L187*CO187</f>
        <v>0.42207851080718573</v>
      </c>
      <c r="M187" s="11">
        <f>+'[1]total numbers'!M187*CP187</f>
        <v>0.84982250498091094</v>
      </c>
      <c r="N187" s="11">
        <f>+'[1]total numbers'!N187*CQ187</f>
        <v>1.7110520234514983</v>
      </c>
      <c r="O187" s="11">
        <f>+'[1]total numbers'!O187*CR187</f>
        <v>1.6788187043283933</v>
      </c>
      <c r="P187" s="11">
        <f>+'[1]total numbers'!P187*CS187</f>
        <v>1.6471926062876703</v>
      </c>
      <c r="Q187" s="11">
        <f>+'[1]total numbers'!Q187*CT187</f>
        <v>1.6161622903136481</v>
      </c>
      <c r="R187" s="11">
        <f>+'[1]total numbers'!R187*CU187</f>
        <v>1.5857165328823077</v>
      </c>
      <c r="S187" s="11">
        <f>+'[1]total numbers'!S187*CV187</f>
        <v>1.5558443219017932</v>
      </c>
      <c r="T187" s="11">
        <f>+'[1]total numbers'!T187*CW187</f>
        <v>1.5265348527293887</v>
      </c>
      <c r="U187" s="11">
        <f>+'[1]total numbers'!U187*CX187</f>
        <v>2.9907621604494152</v>
      </c>
      <c r="V187" s="11">
        <f>+'[1]total numbers'!V187*CY187</f>
        <v>5.135237226046379</v>
      </c>
      <c r="W187" s="11">
        <f>+'[1]total numbers'!W187*CZ187</f>
        <v>7.2085178640106831</v>
      </c>
      <c r="X187" s="11">
        <f>+'[1]total numbers'!X187*DA187</f>
        <v>7.8022223236558794</v>
      </c>
      <c r="Y187" s="11">
        <f>+'[1]total numbers'!Y187*DB187</f>
        <v>10.132756264488155</v>
      </c>
      <c r="Z187" s="11">
        <f>+'[1]total numbers'!Z187*DC187</f>
        <v>8.185474873523594</v>
      </c>
      <c r="AA187" s="11">
        <f>+'[1]total numbers'!AA187*DD187</f>
        <v>6.1544923861079646</v>
      </c>
      <c r="AB187" s="11">
        <f>+'[1]total numbers'!AB187*DE187</f>
        <v>7.2462626210062382</v>
      </c>
      <c r="AC187" s="11">
        <f>+'[1]total numbers'!AC187*DF187</f>
        <v>5.3402162172948486</v>
      </c>
      <c r="AD187" s="11">
        <f>+'[1]total numbers'!AD187*DG187</f>
        <v>4.4372058948368256</v>
      </c>
      <c r="AE187" s="11">
        <f>+'[1]total numbers'!AE187*DH187</f>
        <v>4.3994440004992068</v>
      </c>
      <c r="AF187" s="11">
        <f>+'[1]total numbers'!AF187*DI187</f>
        <v>4.2766487342272992</v>
      </c>
      <c r="AG187" s="11">
        <f>+'[1]total numbers'!AG187*DJ187</f>
        <v>4.1287408249669388</v>
      </c>
      <c r="AH187" s="11">
        <f>+'[1]total numbers'!AH187*DK187</f>
        <v>3.9534169897062426</v>
      </c>
      <c r="AI187" s="11">
        <f>+'[1]total numbers'!AI187*DL187</f>
        <v>3.7482010586979753</v>
      </c>
      <c r="AJ187" s="11">
        <f>+'[1]total numbers'!AJ187*DM187</f>
        <v>3.5104321571411745</v>
      </c>
      <c r="AK187" s="11">
        <f>+'[1]total numbers'!AK187*DN187</f>
        <v>3.5344592424293721</v>
      </c>
      <c r="AL187" s="11">
        <f>+'[1]total numbers'!AL187*DO187</f>
        <v>3.551291305789066</v>
      </c>
      <c r="AM187" s="11">
        <f>+'[1]total numbers'!AM187*DP187</f>
        <v>3.5601044194679825</v>
      </c>
      <c r="AN187" s="11">
        <f>+'[1]total numbers'!AN187*DQ187</f>
        <v>3.560007857285429</v>
      </c>
      <c r="AO187" s="11">
        <f>+'[1]total numbers'!AO187*DR187</f>
        <v>3.5500393455671286</v>
      </c>
      <c r="AP187" s="11">
        <f>+'[1]total numbers'!AP187*DS187</f>
        <v>3.5286146100792046</v>
      </c>
      <c r="AQ187" s="11">
        <f>+'[1]total numbers'!AQ187*DT187</f>
        <v>3.4951007352724224</v>
      </c>
      <c r="AR187" s="11">
        <f>+'[1]total numbers'!AR187*DU187</f>
        <v>3.4482845284635979</v>
      </c>
      <c r="AS187" s="11">
        <f>+'[1]total numbers'!AS187*DV187</f>
        <v>3.3868585803971345</v>
      </c>
      <c r="AT187" s="11">
        <f>+'[1]total numbers'!AT187*DW187</f>
        <v>3.3094147083556318</v>
      </c>
      <c r="AU187" s="11">
        <f>+'[1]total numbers'!AU187*DX187</f>
        <v>3.2144369700593525</v>
      </c>
      <c r="AV187" s="11">
        <f>+'[1]total numbers'!AV187*DY187</f>
        <v>3.1002942213375491</v>
      </c>
      <c r="AW187" s="11">
        <f>+'[1]total numbers'!AW187*DZ187</f>
        <v>2.9652321888997131</v>
      </c>
      <c r="AX187" s="11">
        <f>+'[1]total numbers'!AX187*EA187</f>
        <v>2.8073650277805053</v>
      </c>
      <c r="AY187" s="11">
        <f>+'[1]total numbers'!AY187*EB187</f>
        <v>2.624666331172572</v>
      </c>
      <c r="AZ187" s="11">
        <f>+'[1]total numbers'!AZ187*EC187</f>
        <v>2.4149595583904508</v>
      </c>
      <c r="BA187" s="11">
        <f>+'[1]total numbers'!BA187*ED187</f>
        <v>2.1759078446197062</v>
      </c>
      <c r="BB187" s="11">
        <f>+'[1]total numbers'!BB187*EE187</f>
        <v>1.9050031538914025</v>
      </c>
      <c r="BC187" s="11">
        <f>+'[1]total numbers'!BC187*EF187</f>
        <v>1.5995547343755767</v>
      </c>
      <c r="BD187" s="11">
        <f>+'[1]total numbers'!BD187*EG187</f>
        <v>1.2566768326007696</v>
      </c>
      <c r="BE187" s="21">
        <f>+[2]faostat2014_pasture!B174</f>
        <v>1</v>
      </c>
      <c r="BF187" s="21">
        <f>+[2]faostat2014_pasture!C174</f>
        <v>1</v>
      </c>
      <c r="BG187" s="21">
        <f>+[2]faostat2014_pasture!D174</f>
        <v>1</v>
      </c>
      <c r="BH187" s="21">
        <f>+[2]faostat2014_pasture!E174</f>
        <v>2</v>
      </c>
      <c r="BI187" s="21">
        <f>+[2]faostat2014_pasture!F174</f>
        <v>3</v>
      </c>
      <c r="BJ187" s="21">
        <f>+[2]faostat2014_pasture!G174</f>
        <v>3</v>
      </c>
      <c r="BK187" s="21">
        <f>+[2]faostat2014_pasture!H174</f>
        <v>3</v>
      </c>
      <c r="BL187" s="21">
        <f>+[2]faostat2014_pasture!I174</f>
        <v>3</v>
      </c>
      <c r="BM187" s="21">
        <f>+[2]faostat2014_pasture!J174</f>
        <v>3</v>
      </c>
      <c r="BN187" s="21">
        <f>+[2]faostat2014_pasture!K174</f>
        <v>4</v>
      </c>
      <c r="BO187" s="21">
        <f>+[2]faostat2014_pasture!L174</f>
        <v>4</v>
      </c>
      <c r="BP187" s="21">
        <f>+[2]faostat2014_pasture!M174</f>
        <v>4</v>
      </c>
      <c r="BQ187" s="21">
        <f>+[2]faostat2014_pasture!N174</f>
        <v>5</v>
      </c>
      <c r="BR187" s="21">
        <f>+[2]faostat2014_pasture!O174</f>
        <v>5</v>
      </c>
      <c r="BS187" s="21">
        <f>+[2]faostat2014_pasture!P174</f>
        <v>5</v>
      </c>
      <c r="BT187" s="21">
        <f>+[2]faostat2014_pasture!Q174</f>
        <v>5</v>
      </c>
      <c r="BU187" s="21">
        <f>+[2]faostat2014_pasture!R174</f>
        <v>5</v>
      </c>
      <c r="BV187" s="119">
        <f t="shared" si="217"/>
        <v>5.3333333333333144</v>
      </c>
      <c r="BW187" s="119">
        <f t="shared" si="218"/>
        <v>5.2222222222222143</v>
      </c>
      <c r="BX187" s="119">
        <f t="shared" si="219"/>
        <v>5.3037037037036754</v>
      </c>
      <c r="BY187" s="119">
        <f t="shared" si="220"/>
        <v>5.3950617283950351</v>
      </c>
      <c r="BZ187" s="119">
        <f t="shared" si="221"/>
        <v>5.4865843621398938</v>
      </c>
      <c r="CA187" s="119">
        <f t="shared" si="222"/>
        <v>5.5601097393689543</v>
      </c>
      <c r="CB187" s="119">
        <f t="shared" si="223"/>
        <v>5.5853351623227638</v>
      </c>
      <c r="CC187" s="119">
        <f t="shared" si="224"/>
        <v>5.693133363816429</v>
      </c>
      <c r="CD187" s="21"/>
      <c r="CE187" s="96">
        <f t="shared" si="225"/>
        <v>2</v>
      </c>
      <c r="CG187" s="109">
        <f>+CH187/5</f>
        <v>2.1056684280118055E-4</v>
      </c>
      <c r="CH187" s="109">
        <f>+CI187/5</f>
        <v>1.0528342140059027E-3</v>
      </c>
      <c r="CI187" s="109">
        <f>+CJ187/5</f>
        <v>5.2641710700295141E-3</v>
      </c>
      <c r="CJ187" s="109">
        <f>+CK187/5</f>
        <v>2.6320855350147571E-2</v>
      </c>
      <c r="CK187" s="109">
        <f>+CL187/5</f>
        <v>0.13160427675073785</v>
      </c>
      <c r="CL187" s="48">
        <f>+CM187-CM187/$DF$1</f>
        <v>0.65802138375368924</v>
      </c>
      <c r="CM187" s="48">
        <f>+CN187-CN187/$DF$1</f>
        <v>0.66243763465136496</v>
      </c>
      <c r="CN187" s="48">
        <f>+CO187-CO187/$DF$1</f>
        <v>0.66688352481681035</v>
      </c>
      <c r="CO187" s="48">
        <f>+CP187-CP187/$DF$1</f>
        <v>0.67135925317128553</v>
      </c>
      <c r="CP187" s="48">
        <f>+CQ187-CQ187/$DF$1</f>
        <v>0.67586501997109283</v>
      </c>
      <c r="CQ187" s="19">
        <f t="shared" ref="CQ187:CV187" si="342">+CR187-CR187/$FW187</f>
        <v>0.68040102681653636</v>
      </c>
      <c r="CR187" s="19">
        <f t="shared" si="342"/>
        <v>0.65423175655436183</v>
      </c>
      <c r="CS187" s="19">
        <f t="shared" si="342"/>
        <v>0.62906899668688643</v>
      </c>
      <c r="CT187" s="19">
        <f t="shared" si="342"/>
        <v>0.60487403527585237</v>
      </c>
      <c r="CU187" s="19">
        <f t="shared" si="342"/>
        <v>0.58160964930370418</v>
      </c>
      <c r="CV187" s="19">
        <f t="shared" si="342"/>
        <v>0.55924004740740785</v>
      </c>
      <c r="CW187" s="106">
        <f t="shared" ref="CW187:DR187" si="343">+CW$82</f>
        <v>0.53773081481481522</v>
      </c>
      <c r="CX187" s="106">
        <f t="shared" si="343"/>
        <v>1.0324431644444454</v>
      </c>
      <c r="CY187" s="106">
        <f t="shared" si="343"/>
        <v>1.7372841709401703</v>
      </c>
      <c r="CZ187" s="106">
        <f t="shared" si="343"/>
        <v>2.3899147325102876</v>
      </c>
      <c r="DA187" s="106">
        <f t="shared" si="343"/>
        <v>2.5350166984126985</v>
      </c>
      <c r="DB187" s="106">
        <f t="shared" si="343"/>
        <v>3.2263848888888891</v>
      </c>
      <c r="DC187" s="106">
        <f t="shared" si="343"/>
        <v>2.5542213703703704</v>
      </c>
      <c r="DD187" s="106">
        <f t="shared" si="343"/>
        <v>1.8820578518518516</v>
      </c>
      <c r="DE187" s="106">
        <f t="shared" si="343"/>
        <v>2.1716052136752135</v>
      </c>
      <c r="DF187" s="106">
        <f t="shared" si="343"/>
        <v>1.5683815432098769</v>
      </c>
      <c r="DG187" s="106">
        <f t="shared" si="343"/>
        <v>1.277110685185185</v>
      </c>
      <c r="DH187" s="106">
        <f t="shared" si="343"/>
        <v>1.2409172649572646</v>
      </c>
      <c r="DI187" s="106">
        <f t="shared" si="343"/>
        <v>1.1459672829942145</v>
      </c>
      <c r="DJ187" s="106">
        <f t="shared" si="343"/>
        <v>1.0510173010311643</v>
      </c>
      <c r="DK187" s="106">
        <f t="shared" si="343"/>
        <v>0.95606731906811415</v>
      </c>
      <c r="DL187" s="106">
        <f t="shared" si="343"/>
        <v>0.86111733710506411</v>
      </c>
      <c r="DM187" s="106">
        <f t="shared" si="343"/>
        <v>0.76616735514201395</v>
      </c>
      <c r="DN187" s="106">
        <f t="shared" si="343"/>
        <v>0.73284080420541564</v>
      </c>
      <c r="DO187" s="106">
        <f t="shared" si="343"/>
        <v>0.69951425326881733</v>
      </c>
      <c r="DP187" s="106">
        <f t="shared" si="343"/>
        <v>0.66618770233221902</v>
      </c>
      <c r="DQ187" s="106">
        <f t="shared" si="343"/>
        <v>0.63286115139562071</v>
      </c>
      <c r="DR187" s="106">
        <f t="shared" si="343"/>
        <v>0.5995346004590224</v>
      </c>
      <c r="DS187" s="108">
        <f>+$DR187+(DS$3-$DR$3)*(($EH187-$DR187)/($EH$3-$DR$3))</f>
        <v>0.56612054889359453</v>
      </c>
      <c r="DT187" s="108">
        <f t="shared" ref="DT187:EG187" si="344">+$DR187+(DT$3-$DR$3)*(($EH187-$DR187)/($EH$3-$DR$3))</f>
        <v>0.53270649732816677</v>
      </c>
      <c r="DU187" s="108">
        <f t="shared" si="344"/>
        <v>0.4992924457627389</v>
      </c>
      <c r="DV187" s="108">
        <f t="shared" si="344"/>
        <v>0.46587839419731109</v>
      </c>
      <c r="DW187" s="108">
        <f t="shared" si="344"/>
        <v>0.43246434263188327</v>
      </c>
      <c r="DX187" s="108">
        <f t="shared" si="344"/>
        <v>0.3990502910664554</v>
      </c>
      <c r="DY187" s="108">
        <f t="shared" si="344"/>
        <v>0.36563623950102758</v>
      </c>
      <c r="DZ187" s="108">
        <f t="shared" si="344"/>
        <v>0.33222218793559977</v>
      </c>
      <c r="EA187" s="108">
        <f t="shared" si="344"/>
        <v>0.29880813637017195</v>
      </c>
      <c r="EB187" s="108">
        <f t="shared" si="344"/>
        <v>0.26539408480474408</v>
      </c>
      <c r="EC187" s="108">
        <f t="shared" si="344"/>
        <v>0.23198003323931626</v>
      </c>
      <c r="ED187" s="108">
        <f t="shared" si="344"/>
        <v>0.19856598167388845</v>
      </c>
      <c r="EE187" s="108">
        <f t="shared" si="344"/>
        <v>0.16515193010846063</v>
      </c>
      <c r="EF187" s="108">
        <f t="shared" si="344"/>
        <v>0.13173787854303276</v>
      </c>
      <c r="EG187" s="108">
        <f t="shared" si="344"/>
        <v>9.8323826977605E-2</v>
      </c>
      <c r="EH187" s="22">
        <f>+BE187/'[1]total numbers'!BN187</f>
        <v>6.4909775412177073E-2</v>
      </c>
      <c r="EI187" s="22">
        <f>+BF187/'[1]total numbers'!BX187</f>
        <v>5.2110474205315262E-2</v>
      </c>
      <c r="EJ187" s="22">
        <f>+BG187/'[1]total numbers'!CH187</f>
        <v>4.6704964737751618E-2</v>
      </c>
      <c r="EK187" s="22">
        <f>+BH187/'[1]total numbers'!CR187</f>
        <v>8.2795164762377887E-2</v>
      </c>
      <c r="EL187" s="22">
        <f>+BI187/'[1]total numbers'!DB187</f>
        <v>0.11132964708501875</v>
      </c>
      <c r="EM187" s="22">
        <f>+BJ187/'[1]total numbers'!DC187</f>
        <v>0.10904332654841524</v>
      </c>
      <c r="EN187" s="22">
        <f>+BK187/'[1]total numbers'!DD187</f>
        <v>0.10634903754121025</v>
      </c>
      <c r="EO187" s="22">
        <f>+BL187/'[1]total numbers'!DE187</f>
        <v>0.10359116022099447</v>
      </c>
      <c r="EP187" s="22">
        <f>+BM187/'[1]total numbers'!DF187</f>
        <v>0.10113268608414239</v>
      </c>
      <c r="EQ187" s="22">
        <f>+BN187/'[1]total numbers'!DG187</f>
        <v>0.13226201104387794</v>
      </c>
      <c r="ER187" s="22">
        <f>+BO187/'[1]total numbers'!DH187</f>
        <v>0.13041210224308816</v>
      </c>
      <c r="ES187" s="22">
        <f>+BP187/'[1]total numbers'!DI187</f>
        <v>0.12914056950991154</v>
      </c>
      <c r="ET187" s="22">
        <f>+BQ187/'[1]total numbers'!DJ187</f>
        <v>0.16033863519753719</v>
      </c>
      <c r="EU187" s="22">
        <f>+BR187/'[1]total numbers'!DK187</f>
        <v>0.15944894444798774</v>
      </c>
      <c r="EV187" s="22">
        <f>+BS187/'[1]total numbers'!DL187</f>
        <v>0.15854393252370233</v>
      </c>
      <c r="EW187" s="22">
        <f>+BT187/'[1]total numbers'!DM187</f>
        <v>0.15762201982312521</v>
      </c>
      <c r="EX187" s="22">
        <f>+BU187/'[1]total numbers'!DN187</f>
        <v>0.15669599664665887</v>
      </c>
      <c r="EY187" s="22"/>
      <c r="EZ187" s="22"/>
      <c r="FA187" s="22"/>
      <c r="FB187" s="22"/>
      <c r="FC187" s="22"/>
      <c r="FD187" s="22"/>
      <c r="FE187" s="22"/>
      <c r="FF187" s="22"/>
      <c r="FG187" s="22"/>
      <c r="FH187" s="105">
        <f t="shared" si="226"/>
        <v>-10000</v>
      </c>
      <c r="FI187" s="105">
        <f t="shared" si="287"/>
        <v>1960</v>
      </c>
      <c r="FJ187" s="122">
        <f t="shared" si="275"/>
        <v>0.5</v>
      </c>
      <c r="FK187" s="124">
        <f t="shared" si="288"/>
        <v>6.4909775412177073E-2</v>
      </c>
      <c r="FL187" s="105">
        <f t="shared" si="289"/>
        <v>1986.2242275251745</v>
      </c>
      <c r="FM187" s="125">
        <f t="shared" si="268"/>
        <v>0.33333333333333331</v>
      </c>
      <c r="FN187" s="124">
        <f t="shared" si="290"/>
        <v>-2.1847875135080554E-2</v>
      </c>
      <c r="FP187" s="6">
        <v>2</v>
      </c>
      <c r="FQ187" s="25" t="s">
        <v>441</v>
      </c>
      <c r="FR187" s="22"/>
      <c r="FS187" s="22"/>
      <c r="FT187" s="22"/>
      <c r="FU187" s="22"/>
      <c r="FW187" s="33">
        <f>+$FW$74</f>
        <v>-25</v>
      </c>
      <c r="FX187" s="11">
        <f t="shared" si="227"/>
        <v>4.3994440004992068</v>
      </c>
      <c r="FY187" s="11"/>
      <c r="FZ187" s="33">
        <f>+FZ$74</f>
        <v>-200</v>
      </c>
      <c r="GA187" s="62"/>
    </row>
    <row r="188" spans="1:184" x14ac:dyDescent="0.2">
      <c r="A188" s="6">
        <v>8</v>
      </c>
      <c r="B188" s="15">
        <v>678</v>
      </c>
      <c r="C188" s="16" t="s">
        <v>227</v>
      </c>
      <c r="D188" s="11">
        <v>0</v>
      </c>
      <c r="E188" s="11">
        <v>0</v>
      </c>
      <c r="F188" s="11">
        <v>0</v>
      </c>
      <c r="G188" s="11">
        <v>0</v>
      </c>
      <c r="H188" s="11">
        <v>0</v>
      </c>
      <c r="I188" s="11">
        <f>+'[1]total numbers'!I188*CL188</f>
        <v>0</v>
      </c>
      <c r="J188" s="11">
        <f>+'[1]total numbers'!J188*CM188</f>
        <v>0</v>
      </c>
      <c r="K188" s="11">
        <f>+'[1]total numbers'!K188*CN188</f>
        <v>0</v>
      </c>
      <c r="L188" s="11">
        <f>+'[1]total numbers'!L188*CO188</f>
        <v>0</v>
      </c>
      <c r="M188" s="11">
        <f>+'[1]total numbers'!M188*CP188</f>
        <v>0</v>
      </c>
      <c r="N188" s="11">
        <f>+'[1]total numbers'!N188*CQ188</f>
        <v>0</v>
      </c>
      <c r="O188" s="11">
        <f>+'[1]total numbers'!O188*CR188</f>
        <v>0</v>
      </c>
      <c r="P188" s="11">
        <f>+'[1]total numbers'!P188*CS188</f>
        <v>0</v>
      </c>
      <c r="Q188" s="11">
        <f>+'[1]total numbers'!Q188*CT188</f>
        <v>0</v>
      </c>
      <c r="R188" s="11">
        <f>+'[1]total numbers'!R188*CU188</f>
        <v>0</v>
      </c>
      <c r="S188" s="11">
        <f>+'[1]total numbers'!S188*CV188</f>
        <v>0</v>
      </c>
      <c r="T188" s="11">
        <f>+'[1]total numbers'!T188*CW188</f>
        <v>0</v>
      </c>
      <c r="U188" s="11">
        <f>+'[1]total numbers'!U188*CX188</f>
        <v>0</v>
      </c>
      <c r="V188" s="11">
        <f>+'[1]total numbers'!V188*CY188</f>
        <v>0</v>
      </c>
      <c r="W188" s="11">
        <f>+'[1]total numbers'!W188*CZ188</f>
        <v>0</v>
      </c>
      <c r="X188" s="11">
        <f>+'[1]total numbers'!X188*DA188</f>
        <v>0</v>
      </c>
      <c r="Y188" s="11">
        <f>+'[1]total numbers'!Y188*DB188</f>
        <v>0</v>
      </c>
      <c r="Z188" s="11">
        <f>+'[1]total numbers'!Z188*DC188</f>
        <v>0</v>
      </c>
      <c r="AA188" s="11">
        <f>+'[1]total numbers'!AA188*DD188</f>
        <v>0</v>
      </c>
      <c r="AB188" s="11">
        <f>+'[1]total numbers'!AB188*DE188</f>
        <v>0</v>
      </c>
      <c r="AC188" s="11">
        <f>+'[1]total numbers'!AC188*DF188</f>
        <v>0</v>
      </c>
      <c r="AD188" s="11">
        <f>+'[1]total numbers'!AD188*DG188</f>
        <v>0</v>
      </c>
      <c r="AE188" s="11">
        <f>+'[1]total numbers'!AE188*DH188</f>
        <v>0</v>
      </c>
      <c r="AF188" s="11">
        <f>+'[1]total numbers'!AF188*DI188</f>
        <v>0</v>
      </c>
      <c r="AG188" s="11">
        <f>+'[1]total numbers'!AG188*DJ188</f>
        <v>0</v>
      </c>
      <c r="AH188" s="11">
        <f>+'[1]total numbers'!AH188*DK188</f>
        <v>0</v>
      </c>
      <c r="AI188" s="11">
        <f>+'[1]total numbers'!AI188*DL188</f>
        <v>0</v>
      </c>
      <c r="AJ188" s="11">
        <f>+'[1]total numbers'!AJ188*DM188</f>
        <v>0</v>
      </c>
      <c r="AK188" s="11">
        <f>+'[1]total numbers'!AK188*DN188</f>
        <v>0</v>
      </c>
      <c r="AL188" s="11">
        <f>+'[1]total numbers'!AL188*DO188</f>
        <v>0</v>
      </c>
      <c r="AM188" s="11">
        <f>+'[1]total numbers'!AM188*DP188</f>
        <v>0</v>
      </c>
      <c r="AN188" s="11">
        <f>+'[1]total numbers'!AN188*DQ188</f>
        <v>0</v>
      </c>
      <c r="AO188" s="11">
        <f>+'[1]total numbers'!AO188*DR188</f>
        <v>0</v>
      </c>
      <c r="AP188" s="11">
        <f>+'[1]total numbers'!AP188*DS188</f>
        <v>0</v>
      </c>
      <c r="AQ188" s="11">
        <f>+'[1]total numbers'!AQ188*DT188</f>
        <v>0</v>
      </c>
      <c r="AR188" s="11">
        <f>+'[1]total numbers'!AR188*DU188</f>
        <v>0</v>
      </c>
      <c r="AS188" s="11">
        <f>+'[1]total numbers'!AS188*DV188</f>
        <v>0</v>
      </c>
      <c r="AT188" s="11">
        <f>+'[1]total numbers'!AT188*DW188</f>
        <v>0</v>
      </c>
      <c r="AU188" s="11">
        <f>+'[1]total numbers'!AU188*DX188</f>
        <v>0</v>
      </c>
      <c r="AV188" s="11">
        <f>+'[1]total numbers'!AV188*DY188</f>
        <v>0</v>
      </c>
      <c r="AW188" s="11">
        <f>+'[1]total numbers'!AW188*DZ188</f>
        <v>0</v>
      </c>
      <c r="AX188" s="11">
        <f>+'[1]total numbers'!AX188*EA188</f>
        <v>0</v>
      </c>
      <c r="AY188" s="11">
        <f>+'[1]total numbers'!AY188*EB188</f>
        <v>0</v>
      </c>
      <c r="AZ188" s="11">
        <f>+'[1]total numbers'!AZ188*EC188</f>
        <v>0</v>
      </c>
      <c r="BA188" s="11">
        <f>+'[1]total numbers'!BA188*ED188</f>
        <v>0</v>
      </c>
      <c r="BB188" s="11">
        <f>+'[1]total numbers'!BB188*EE188</f>
        <v>0</v>
      </c>
      <c r="BC188" s="11">
        <f>+'[1]total numbers'!BC188*EF188</f>
        <v>0</v>
      </c>
      <c r="BD188" s="11">
        <f>+'[1]total numbers'!BD188*EG188</f>
        <v>0</v>
      </c>
      <c r="BE188" s="21">
        <f>+[2]faostat2014_pasture!B175</f>
        <v>0</v>
      </c>
      <c r="BF188" s="21">
        <f>+[2]faostat2014_pasture!C175</f>
        <v>0</v>
      </c>
      <c r="BG188" s="21">
        <f>+[2]faostat2014_pasture!D175</f>
        <v>0</v>
      </c>
      <c r="BH188" s="21">
        <f>+[2]faostat2014_pasture!E175</f>
        <v>0</v>
      </c>
      <c r="BI188" s="21">
        <f>+[2]faostat2014_pasture!F175</f>
        <v>0</v>
      </c>
      <c r="BJ188" s="21">
        <f>+[2]faostat2014_pasture!G175</f>
        <v>0</v>
      </c>
      <c r="BK188" s="21">
        <f>+[2]faostat2014_pasture!H175</f>
        <v>0</v>
      </c>
      <c r="BL188" s="21">
        <f>+[2]faostat2014_pasture!I175</f>
        <v>0</v>
      </c>
      <c r="BM188" s="21">
        <f>+[2]faostat2014_pasture!J175</f>
        <v>0</v>
      </c>
      <c r="BN188" s="21">
        <f>+[2]faostat2014_pasture!K175</f>
        <v>0</v>
      </c>
      <c r="BO188" s="21">
        <f>+[2]faostat2014_pasture!L175</f>
        <v>0</v>
      </c>
      <c r="BP188" s="21">
        <f>+[2]faostat2014_pasture!M175</f>
        <v>0</v>
      </c>
      <c r="BQ188" s="21">
        <f>+[2]faostat2014_pasture!N175</f>
        <v>0</v>
      </c>
      <c r="BR188" s="21">
        <f>+[2]faostat2014_pasture!O175</f>
        <v>0</v>
      </c>
      <c r="BS188" s="21">
        <f>+[2]faostat2014_pasture!P175</f>
        <v>0</v>
      </c>
      <c r="BT188" s="21">
        <f>+[2]faostat2014_pasture!Q175</f>
        <v>0</v>
      </c>
      <c r="BU188" s="21">
        <f>+[2]faostat2014_pasture!R175</f>
        <v>0</v>
      </c>
      <c r="BV188" s="119">
        <f t="shared" si="217"/>
        <v>0</v>
      </c>
      <c r="BW188" s="119">
        <f t="shared" si="218"/>
        <v>0</v>
      </c>
      <c r="BX188" s="119">
        <f t="shared" si="219"/>
        <v>0</v>
      </c>
      <c r="BY188" s="119">
        <f t="shared" si="220"/>
        <v>0</v>
      </c>
      <c r="BZ188" s="119">
        <f t="shared" si="221"/>
        <v>0</v>
      </c>
      <c r="CA188" s="119">
        <f t="shared" si="222"/>
        <v>0</v>
      </c>
      <c r="CB188" s="119">
        <f t="shared" si="223"/>
        <v>0</v>
      </c>
      <c r="CC188" s="119">
        <f t="shared" si="224"/>
        <v>0</v>
      </c>
      <c r="CD188" s="21"/>
      <c r="CE188" s="96">
        <f t="shared" si="225"/>
        <v>0</v>
      </c>
      <c r="CG188" s="124">
        <f t="shared" ref="CG188:CV193" si="345">IF(($FL188=0),0,$FN188*(CG$3-$FL188)^$FM188)</f>
        <v>0</v>
      </c>
      <c r="CH188" s="124">
        <f t="shared" si="345"/>
        <v>0</v>
      </c>
      <c r="CI188" s="124">
        <f t="shared" si="345"/>
        <v>0</v>
      </c>
      <c r="CJ188" s="124">
        <f t="shared" si="345"/>
        <v>0</v>
      </c>
      <c r="CK188" s="124">
        <f t="shared" si="345"/>
        <v>0</v>
      </c>
      <c r="CL188" s="124">
        <f t="shared" si="345"/>
        <v>0</v>
      </c>
      <c r="CM188" s="124">
        <f t="shared" si="345"/>
        <v>0</v>
      </c>
      <c r="CN188" s="124">
        <f t="shared" si="345"/>
        <v>0</v>
      </c>
      <c r="CO188" s="124">
        <f t="shared" si="345"/>
        <v>0</v>
      </c>
      <c r="CP188" s="124">
        <f t="shared" si="345"/>
        <v>0</v>
      </c>
      <c r="CQ188" s="124">
        <f t="shared" si="345"/>
        <v>0</v>
      </c>
      <c r="CR188" s="124">
        <f t="shared" si="345"/>
        <v>0</v>
      </c>
      <c r="CS188" s="124">
        <f t="shared" si="345"/>
        <v>0</v>
      </c>
      <c r="CT188" s="124">
        <f t="shared" si="345"/>
        <v>0</v>
      </c>
      <c r="CU188" s="124">
        <f t="shared" si="345"/>
        <v>0</v>
      </c>
      <c r="CV188" s="124">
        <f t="shared" si="345"/>
        <v>0</v>
      </c>
      <c r="CW188" s="124">
        <f t="shared" ref="CW188:DL193" si="346">IF(($FL188=0),0,$FN188*(CW$3-$FL188)^$FM188)</f>
        <v>0</v>
      </c>
      <c r="CX188" s="124">
        <f t="shared" si="346"/>
        <v>0</v>
      </c>
      <c r="CY188" s="124">
        <f t="shared" si="346"/>
        <v>0</v>
      </c>
      <c r="CZ188" s="124">
        <f t="shared" si="346"/>
        <v>0</v>
      </c>
      <c r="DA188" s="124">
        <f t="shared" si="346"/>
        <v>0</v>
      </c>
      <c r="DB188" s="124">
        <f t="shared" si="346"/>
        <v>0</v>
      </c>
      <c r="DC188" s="124">
        <f t="shared" si="346"/>
        <v>0</v>
      </c>
      <c r="DD188" s="124">
        <f t="shared" si="346"/>
        <v>0</v>
      </c>
      <c r="DE188" s="124">
        <f t="shared" si="346"/>
        <v>0</v>
      </c>
      <c r="DF188" s="124">
        <f t="shared" si="346"/>
        <v>0</v>
      </c>
      <c r="DG188" s="124">
        <f t="shared" si="346"/>
        <v>0</v>
      </c>
      <c r="DH188" s="124">
        <f t="shared" si="346"/>
        <v>0</v>
      </c>
      <c r="DI188" s="124">
        <f t="shared" si="346"/>
        <v>0</v>
      </c>
      <c r="DJ188" s="124">
        <f t="shared" si="346"/>
        <v>0</v>
      </c>
      <c r="DK188" s="124">
        <f t="shared" si="346"/>
        <v>0</v>
      </c>
      <c r="DL188" s="124">
        <f t="shared" si="346"/>
        <v>0</v>
      </c>
      <c r="DM188" s="124">
        <f t="shared" ref="DM188:EB193" si="347">IF(($FL188=0),0,$FN188*(DM$3-$FL188)^$FM188)</f>
        <v>0</v>
      </c>
      <c r="DN188" s="124">
        <f t="shared" si="347"/>
        <v>0</v>
      </c>
      <c r="DO188" s="124">
        <f t="shared" si="347"/>
        <v>0</v>
      </c>
      <c r="DP188" s="124">
        <f t="shared" si="347"/>
        <v>0</v>
      </c>
      <c r="DQ188" s="124">
        <f t="shared" si="347"/>
        <v>0</v>
      </c>
      <c r="DR188" s="124">
        <f t="shared" si="347"/>
        <v>0</v>
      </c>
      <c r="DS188" s="124">
        <f t="shared" si="347"/>
        <v>0</v>
      </c>
      <c r="DT188" s="124">
        <f t="shared" si="347"/>
        <v>0</v>
      </c>
      <c r="DU188" s="124">
        <f t="shared" si="347"/>
        <v>0</v>
      </c>
      <c r="DV188" s="124">
        <f t="shared" si="347"/>
        <v>0</v>
      </c>
      <c r="DW188" s="124">
        <f t="shared" si="347"/>
        <v>0</v>
      </c>
      <c r="DX188" s="124">
        <f t="shared" si="347"/>
        <v>0</v>
      </c>
      <c r="DY188" s="124">
        <f t="shared" si="347"/>
        <v>0</v>
      </c>
      <c r="DZ188" s="124">
        <f t="shared" si="347"/>
        <v>0</v>
      </c>
      <c r="EA188" s="124">
        <f t="shared" si="347"/>
        <v>0</v>
      </c>
      <c r="EB188" s="124">
        <f t="shared" si="347"/>
        <v>0</v>
      </c>
      <c r="EC188" s="124">
        <f t="shared" ref="EC188:EG193" si="348">IF(($FL188=0),0,$FN188*(EC$3-$FL188)^$FM188)</f>
        <v>0</v>
      </c>
      <c r="ED188" s="124">
        <f t="shared" si="348"/>
        <v>0</v>
      </c>
      <c r="EE188" s="124">
        <f t="shared" si="348"/>
        <v>0</v>
      </c>
      <c r="EF188" s="124">
        <f t="shared" si="348"/>
        <v>0</v>
      </c>
      <c r="EG188" s="124">
        <f t="shared" si="348"/>
        <v>0</v>
      </c>
      <c r="EH188" s="22">
        <f>+BE188/'[1]total numbers'!BN188</f>
        <v>0</v>
      </c>
      <c r="EI188" s="22">
        <f>+BF188/'[1]total numbers'!BX188</f>
        <v>0</v>
      </c>
      <c r="EJ188" s="22">
        <f>+BG188/'[1]total numbers'!CH188</f>
        <v>0</v>
      </c>
      <c r="EK188" s="22">
        <f>+BH188/'[1]total numbers'!CR188</f>
        <v>0</v>
      </c>
      <c r="EL188" s="22">
        <f>+BI188/'[1]total numbers'!DB188</f>
        <v>0</v>
      </c>
      <c r="EM188" s="22">
        <f>+BJ188/'[1]total numbers'!DC188</f>
        <v>0</v>
      </c>
      <c r="EN188" s="22">
        <f>+BK188/'[1]total numbers'!DD188</f>
        <v>0</v>
      </c>
      <c r="EO188" s="22">
        <f>+BL188/'[1]total numbers'!DE188</f>
        <v>0</v>
      </c>
      <c r="EP188" s="22">
        <f>+BM188/'[1]total numbers'!DF188</f>
        <v>0</v>
      </c>
      <c r="EQ188" s="22">
        <f>+BN188/'[1]total numbers'!DG188</f>
        <v>0</v>
      </c>
      <c r="ER188" s="22">
        <f>+BO188/'[1]total numbers'!DH188</f>
        <v>0</v>
      </c>
      <c r="ES188" s="22">
        <f>+BP188/'[1]total numbers'!DI188</f>
        <v>0</v>
      </c>
      <c r="ET188" s="22">
        <f>+BQ188/'[1]total numbers'!DJ188</f>
        <v>0</v>
      </c>
      <c r="EU188" s="22">
        <f>+BR188/'[1]total numbers'!DK188</f>
        <v>0</v>
      </c>
      <c r="EV188" s="22">
        <f>+BS188/'[1]total numbers'!DL188</f>
        <v>0</v>
      </c>
      <c r="EW188" s="22">
        <f>+BT188/'[1]total numbers'!DM188</f>
        <v>0</v>
      </c>
      <c r="EX188" s="22">
        <f>+BU188/'[1]total numbers'!DN188</f>
        <v>0</v>
      </c>
      <c r="EY188" s="22"/>
      <c r="EZ188" s="22"/>
      <c r="FA188" s="22"/>
      <c r="FB188" s="22"/>
      <c r="FC188" s="22"/>
      <c r="FD188" s="22"/>
      <c r="FE188" s="22"/>
      <c r="FF188" s="22"/>
      <c r="FG188" s="22"/>
      <c r="FH188" s="105">
        <f t="shared" si="226"/>
        <v>-10000</v>
      </c>
      <c r="FI188" s="105">
        <f t="shared" si="287"/>
        <v>1960</v>
      </c>
      <c r="FJ188" s="122">
        <f t="shared" si="275"/>
        <v>0.5</v>
      </c>
      <c r="FK188" s="124">
        <f t="shared" si="288"/>
        <v>0</v>
      </c>
      <c r="FL188" s="105">
        <f t="shared" si="289"/>
        <v>0</v>
      </c>
      <c r="FM188" s="125">
        <f t="shared" si="268"/>
        <v>0.33333333333333331</v>
      </c>
      <c r="FN188" s="124">
        <f t="shared" si="290"/>
        <v>-2.320794416806389E-2</v>
      </c>
      <c r="FP188" s="6">
        <v>9</v>
      </c>
      <c r="FQ188" s="6" t="s">
        <v>396</v>
      </c>
      <c r="FR188" s="22"/>
      <c r="FS188" s="22"/>
      <c r="FT188" s="22"/>
      <c r="FU188" s="22"/>
      <c r="FW188" s="6">
        <f>+$FW$1</f>
        <v>-50</v>
      </c>
      <c r="FX188" s="11">
        <f t="shared" si="227"/>
        <v>0</v>
      </c>
      <c r="FY188" s="11"/>
      <c r="FZ188" s="6">
        <f>+$FW$1</f>
        <v>-50</v>
      </c>
      <c r="GA188" s="61"/>
    </row>
    <row r="189" spans="1:184" x14ac:dyDescent="0.2">
      <c r="A189" s="6">
        <v>17</v>
      </c>
      <c r="B189" s="15">
        <v>682</v>
      </c>
      <c r="C189" s="16" t="s">
        <v>228</v>
      </c>
      <c r="D189" s="11">
        <v>0</v>
      </c>
      <c r="E189" s="11">
        <v>0</v>
      </c>
      <c r="F189" s="11">
        <v>0</v>
      </c>
      <c r="G189" s="11">
        <v>0</v>
      </c>
      <c r="H189" s="11">
        <v>0</v>
      </c>
      <c r="I189" s="11">
        <f>+'[1]total numbers'!I189*CL189</f>
        <v>0.7097990110987773</v>
      </c>
      <c r="J189" s="11">
        <f>+'[1]total numbers'!J189*CM189</f>
        <v>1.3308731458102072</v>
      </c>
      <c r="K189" s="11">
        <f>+'[1]total numbers'!K189*CN189</f>
        <v>2.4953871483941383</v>
      </c>
      <c r="L189" s="11">
        <f>+'[1]total numbers'!L189*CO189</f>
        <v>4.6788509032390104</v>
      </c>
      <c r="M189" s="11">
        <f>+'[1]total numbers'!M189*CP189</f>
        <v>8.7728454435731411</v>
      </c>
      <c r="N189" s="11">
        <f>+'[1]total numbers'!N189*CQ189</f>
        <v>16.449085206699639</v>
      </c>
      <c r="O189" s="11">
        <f>+'[1]total numbers'!O189*CR189</f>
        <v>23.954319628568371</v>
      </c>
      <c r="P189" s="11">
        <f>+'[1]total numbers'!P189*CS189</f>
        <v>34.88397206635576</v>
      </c>
      <c r="Q189" s="11">
        <f>+'[1]total numbers'!Q189*CT189</f>
        <v>50.800503875509833</v>
      </c>
      <c r="R189" s="11">
        <f>+'[1]total numbers'!R189*CU189</f>
        <v>73.979281633890139</v>
      </c>
      <c r="S189" s="11">
        <f>+'[1]total numbers'!S189*CV189</f>
        <v>107.73385485463375</v>
      </c>
      <c r="T189" s="11">
        <f>+'[1]total numbers'!T189*CW189</f>
        <v>156.88964836504007</v>
      </c>
      <c r="U189" s="11">
        <f>+'[1]total numbers'!U189*CX189</f>
        <v>192.18981924717406</v>
      </c>
      <c r="V189" s="11">
        <f>+'[1]total numbers'!V189*CY189</f>
        <v>235.3344725475601</v>
      </c>
      <c r="W189" s="11">
        <f>+'[1]total numbers'!W189*CZ189</f>
        <v>269.6540831274126</v>
      </c>
      <c r="X189" s="11">
        <f>+'[1]total numbers'!X189*DA189</f>
        <v>306.42509446296884</v>
      </c>
      <c r="Y189" s="11">
        <f>+'[1]total numbers'!Y189*DB189</f>
        <v>397.07585157493048</v>
      </c>
      <c r="Z189" s="11">
        <f>+'[1]total numbers'!Z189*DC189</f>
        <v>513.90041883893741</v>
      </c>
      <c r="AA189" s="11">
        <f>+'[1]total numbers'!AA189*DD189</f>
        <v>664.32002901151452</v>
      </c>
      <c r="AB189" s="11">
        <f>+'[1]total numbers'!AB189*DE189</f>
        <v>729.40543725926432</v>
      </c>
      <c r="AC189" s="11">
        <f>+'[1]total numbers'!AC189*DF189</f>
        <v>935.1351759734157</v>
      </c>
      <c r="AD189" s="11">
        <f>+'[1]total numbers'!AD189*DG189</f>
        <v>1315.0338412126157</v>
      </c>
      <c r="AE189" s="11">
        <f>+'[1]total numbers'!AE189*DH189</f>
        <v>1461.1487124584619</v>
      </c>
      <c r="AF189" s="11">
        <f>+'[1]total numbers'!AF189*DI189</f>
        <v>1833.361126658167</v>
      </c>
      <c r="AG189" s="11">
        <f>+'[1]total numbers'!AG189*DJ189</f>
        <v>2300.3579534290711</v>
      </c>
      <c r="AH189" s="11">
        <f>+'[1]total numbers'!AH189*DK189</f>
        <v>2886.2681231692914</v>
      </c>
      <c r="AI189" s="11">
        <f>+'[1]total numbers'!AI189*DL189</f>
        <v>3621.3610056903044</v>
      </c>
      <c r="AJ189" s="11">
        <f>+'[1]total numbers'!AJ189*DM189</f>
        <v>4543.6085717737451</v>
      </c>
      <c r="AK189" s="11">
        <f>+'[1]total numbers'!AK189*DN189</f>
        <v>5700.6448580432589</v>
      </c>
      <c r="AL189" s="11">
        <f>+'[1]total numbers'!AL189*DO189</f>
        <v>7152.2237517116728</v>
      </c>
      <c r="AM189" s="11">
        <f>+'[1]total numbers'!AM189*DP189</f>
        <v>8973.3017885865902</v>
      </c>
      <c r="AN189" s="11">
        <f>+'[1]total numbers'!AN189*DQ189</f>
        <v>11257.904859416987</v>
      </c>
      <c r="AO189" s="11">
        <f>+'[1]total numbers'!AO189*DR189</f>
        <v>14123.978103875916</v>
      </c>
      <c r="AP189" s="11">
        <f>+'[1]total numbers'!AP189*DS189</f>
        <v>17719.468916850754</v>
      </c>
      <c r="AQ189" s="11">
        <f>+'[1]total numbers'!AQ189*DT189</f>
        <v>22229.956504820762</v>
      </c>
      <c r="AR189" s="11">
        <f>+'[1]total numbers'!AR189*DU189</f>
        <v>28657.83664210029</v>
      </c>
      <c r="AS189" s="11">
        <f>+'[1]total numbers'!AS189*DV189</f>
        <v>36553.363063903438</v>
      </c>
      <c r="AT189" s="11">
        <f>+'[1]total numbers'!AT189*DW189</f>
        <v>46624.187581509475</v>
      </c>
      <c r="AU189" s="11">
        <f>+'[1]total numbers'!AU189*DX189</f>
        <v>47595.759881273792</v>
      </c>
      <c r="AV189" s="11">
        <f>+'[1]total numbers'!AV189*DY189</f>
        <v>48587.560917523086</v>
      </c>
      <c r="AW189" s="11">
        <f>+'[1]total numbers'!AW189*DZ189</f>
        <v>50142.367695661633</v>
      </c>
      <c r="AX189" s="11">
        <f>+'[1]total numbers'!AX189*EA189</f>
        <v>51893.229047383378</v>
      </c>
      <c r="AY189" s="11">
        <f>+'[1]total numbers'!AY189*EB189</f>
        <v>53705.207659735104</v>
      </c>
      <c r="AZ189" s="11">
        <f>+'[1]total numbers'!AZ189*EC189</f>
        <v>55580.436321268418</v>
      </c>
      <c r="BA189" s="11">
        <f>+'[1]total numbers'!BA189*ED189</f>
        <v>57160.942800949146</v>
      </c>
      <c r="BB189" s="11">
        <f>+'[1]total numbers'!BB189*EE189</f>
        <v>60194.632488861687</v>
      </c>
      <c r="BC189" s="11">
        <f>+'[1]total numbers'!BC189*EF189</f>
        <v>63389.306254483956</v>
      </c>
      <c r="BD189" s="11">
        <f>+'[1]total numbers'!BD189*EG189</f>
        <v>66753.505647241036</v>
      </c>
      <c r="BE189" s="21">
        <f>+[2]faostat2014_pasture!B177</f>
        <v>85000</v>
      </c>
      <c r="BF189" s="21">
        <f>+[2]faostat2014_pasture!C177</f>
        <v>85000</v>
      </c>
      <c r="BG189" s="21">
        <f>+[2]faostat2014_pasture!D177</f>
        <v>85000</v>
      </c>
      <c r="BH189" s="21">
        <f>+[2]faostat2014_pasture!E177</f>
        <v>120000</v>
      </c>
      <c r="BI189" s="21">
        <f>+[2]faostat2014_pasture!F177</f>
        <v>170000</v>
      </c>
      <c r="BJ189" s="21">
        <f>+[2]faostat2014_pasture!G177</f>
        <v>170000</v>
      </c>
      <c r="BK189" s="21">
        <f>+[2]faostat2014_pasture!H177</f>
        <v>170000</v>
      </c>
      <c r="BL189" s="21">
        <f>+[2]faostat2014_pasture!I177</f>
        <v>170000</v>
      </c>
      <c r="BM189" s="21">
        <f>+[2]faostat2014_pasture!J177</f>
        <v>170000</v>
      </c>
      <c r="BN189" s="21">
        <f>+[2]faostat2014_pasture!K177</f>
        <v>170000</v>
      </c>
      <c r="BO189" s="21">
        <f>+[2]faostat2014_pasture!L177</f>
        <v>170000</v>
      </c>
      <c r="BP189" s="21">
        <f>+[2]faostat2014_pasture!M177</f>
        <v>170000</v>
      </c>
      <c r="BQ189" s="21">
        <f>+[2]faostat2014_pasture!N177</f>
        <v>170000</v>
      </c>
      <c r="BR189" s="21">
        <f>+[2]faostat2014_pasture!O177</f>
        <v>170000</v>
      </c>
      <c r="BS189" s="21">
        <f>+[2]faostat2014_pasture!P177</f>
        <v>170000</v>
      </c>
      <c r="BT189" s="21">
        <f>+[2]faostat2014_pasture!Q177</f>
        <v>170000</v>
      </c>
      <c r="BU189" s="21">
        <f>+[2]faostat2014_pasture!R177</f>
        <v>170000</v>
      </c>
      <c r="BV189" s="119">
        <f t="shared" si="217"/>
        <v>170000</v>
      </c>
      <c r="BW189" s="119">
        <f t="shared" si="218"/>
        <v>170000</v>
      </c>
      <c r="BX189" s="119">
        <f t="shared" si="219"/>
        <v>170000</v>
      </c>
      <c r="BY189" s="119">
        <f t="shared" si="220"/>
        <v>170000</v>
      </c>
      <c r="BZ189" s="119">
        <f t="shared" si="221"/>
        <v>170000</v>
      </c>
      <c r="CA189" s="119">
        <f t="shared" si="222"/>
        <v>170000</v>
      </c>
      <c r="CB189" s="119">
        <f t="shared" si="223"/>
        <v>170000</v>
      </c>
      <c r="CC189" s="119">
        <f t="shared" si="224"/>
        <v>170000</v>
      </c>
      <c r="CD189" s="21"/>
      <c r="CE189" s="96">
        <f t="shared" si="225"/>
        <v>85000</v>
      </c>
      <c r="CG189" s="124">
        <f t="shared" ref="CG189:DU189" si="349">+CH189-CH189/5</f>
        <v>1.7664204047877069E-3</v>
      </c>
      <c r="CH189" s="124">
        <f t="shared" si="349"/>
        <v>2.2080255059846337E-3</v>
      </c>
      <c r="CI189" s="124">
        <f t="shared" si="349"/>
        <v>2.760031882480792E-3</v>
      </c>
      <c r="CJ189" s="124">
        <f t="shared" si="349"/>
        <v>3.4500398531009903E-3</v>
      </c>
      <c r="CK189" s="124">
        <f t="shared" si="349"/>
        <v>4.312549816376238E-3</v>
      </c>
      <c r="CL189" s="124">
        <f t="shared" si="349"/>
        <v>5.3906872704702971E-3</v>
      </c>
      <c r="CM189" s="124">
        <f t="shared" si="349"/>
        <v>6.7383590880878714E-3</v>
      </c>
      <c r="CN189" s="124">
        <f t="shared" si="349"/>
        <v>8.4229488601098388E-3</v>
      </c>
      <c r="CO189" s="124">
        <f t="shared" si="349"/>
        <v>1.0528686075137298E-2</v>
      </c>
      <c r="CP189" s="124">
        <f t="shared" si="349"/>
        <v>1.3160857593921622E-2</v>
      </c>
      <c r="CQ189" s="124">
        <f t="shared" si="349"/>
        <v>1.6451071992402026E-2</v>
      </c>
      <c r="CR189" s="124">
        <f t="shared" si="349"/>
        <v>2.0563839990502535E-2</v>
      </c>
      <c r="CS189" s="124">
        <f t="shared" si="349"/>
        <v>2.570479998812817E-2</v>
      </c>
      <c r="CT189" s="124">
        <f t="shared" si="349"/>
        <v>3.2130999985160211E-2</v>
      </c>
      <c r="CU189" s="124">
        <f t="shared" si="349"/>
        <v>4.016374998145026E-2</v>
      </c>
      <c r="CV189" s="124">
        <f t="shared" si="349"/>
        <v>5.0204687476812823E-2</v>
      </c>
      <c r="CW189" s="124">
        <f t="shared" si="349"/>
        <v>6.2755859346016032E-2</v>
      </c>
      <c r="CX189" s="124">
        <f t="shared" si="349"/>
        <v>7.8444824182520037E-2</v>
      </c>
      <c r="CY189" s="124">
        <f t="shared" si="349"/>
        <v>9.8056030228150043E-2</v>
      </c>
      <c r="CZ189" s="124">
        <f t="shared" si="349"/>
        <v>0.12257003778518756</v>
      </c>
      <c r="DA189" s="124">
        <f t="shared" si="349"/>
        <v>0.15321254723148445</v>
      </c>
      <c r="DB189" s="124">
        <f t="shared" si="349"/>
        <v>0.19151568403935557</v>
      </c>
      <c r="DC189" s="124">
        <f t="shared" si="349"/>
        <v>0.23939460504919446</v>
      </c>
      <c r="DD189" s="124">
        <f t="shared" si="349"/>
        <v>0.29924325631149307</v>
      </c>
      <c r="DE189" s="124">
        <f t="shared" si="349"/>
        <v>0.37405407038936633</v>
      </c>
      <c r="DF189" s="124">
        <f t="shared" si="349"/>
        <v>0.46756758798670789</v>
      </c>
      <c r="DG189" s="124">
        <f t="shared" si="349"/>
        <v>0.58445948498338485</v>
      </c>
      <c r="DH189" s="124">
        <f t="shared" si="349"/>
        <v>0.73057435622923106</v>
      </c>
      <c r="DI189" s="124">
        <f t="shared" si="349"/>
        <v>0.91321794528653888</v>
      </c>
      <c r="DJ189" s="124">
        <f t="shared" si="349"/>
        <v>1.1415224316081736</v>
      </c>
      <c r="DK189" s="124">
        <f t="shared" si="349"/>
        <v>1.4269030395102169</v>
      </c>
      <c r="DL189" s="124">
        <f t="shared" si="349"/>
        <v>1.7836287993877711</v>
      </c>
      <c r="DM189" s="124">
        <f t="shared" si="349"/>
        <v>2.2295359992347139</v>
      </c>
      <c r="DN189" s="124">
        <f t="shared" si="349"/>
        <v>2.7869199990433922</v>
      </c>
      <c r="DO189" s="124">
        <f t="shared" si="349"/>
        <v>3.4836499988042404</v>
      </c>
      <c r="DP189" s="124">
        <f t="shared" si="349"/>
        <v>4.3545624985053006</v>
      </c>
      <c r="DQ189" s="124">
        <f t="shared" si="349"/>
        <v>5.4432031231316254</v>
      </c>
      <c r="DR189" s="124">
        <f t="shared" si="349"/>
        <v>6.8040039039145315</v>
      </c>
      <c r="DS189" s="124">
        <f t="shared" si="349"/>
        <v>8.5050048798931641</v>
      </c>
      <c r="DT189" s="124">
        <f t="shared" si="349"/>
        <v>10.631256099866455</v>
      </c>
      <c r="DU189" s="124">
        <f t="shared" si="349"/>
        <v>13.289070124833069</v>
      </c>
      <c r="DV189" s="124">
        <f>+DW189-DW189/5</f>
        <v>16.611337656041336</v>
      </c>
      <c r="DW189" s="124">
        <f t="shared" si="347"/>
        <v>20.764172070051668</v>
      </c>
      <c r="DX189" s="124">
        <f t="shared" si="347"/>
        <v>20.772926398488934</v>
      </c>
      <c r="DY189" s="124">
        <f t="shared" si="347"/>
        <v>20.781677039145883</v>
      </c>
      <c r="DZ189" s="124">
        <f t="shared" si="347"/>
        <v>20.790423996679042</v>
      </c>
      <c r="EA189" s="124">
        <f t="shared" si="347"/>
        <v>20.799167275735162</v>
      </c>
      <c r="EB189" s="124">
        <f t="shared" si="347"/>
        <v>20.807906880951219</v>
      </c>
      <c r="EC189" s="124">
        <f t="shared" si="348"/>
        <v>20.816642816954463</v>
      </c>
      <c r="ED189" s="124">
        <f t="shared" si="348"/>
        <v>20.825375088362428</v>
      </c>
      <c r="EE189" s="124">
        <f t="shared" si="348"/>
        <v>20.834103699782986</v>
      </c>
      <c r="EF189" s="124">
        <f t="shared" si="348"/>
        <v>20.842828655814348</v>
      </c>
      <c r="EG189" s="124">
        <f t="shared" si="348"/>
        <v>20.851549961045112</v>
      </c>
      <c r="EH189" s="22">
        <f>+BE189/'[1]total numbers'!BN189</f>
        <v>20.860267620054522</v>
      </c>
      <c r="EI189" s="22">
        <f>+BF189/'[1]total numbers'!BX189</f>
        <v>14.796151677613787</v>
      </c>
      <c r="EJ189" s="22">
        <f>+BG189/'[1]total numbers'!CH189</f>
        <v>8.8501343242151957</v>
      </c>
      <c r="EK189" s="22">
        <f>+BH189/'[1]total numbers'!CR189</f>
        <v>7.3805894433953076</v>
      </c>
      <c r="EL189" s="22">
        <f>+BI189/'[1]total numbers'!DB189</f>
        <v>8.1699479901110941</v>
      </c>
      <c r="EM189" s="22">
        <f>+BJ189/'[1]total numbers'!DC189</f>
        <v>7.9577900093691278</v>
      </c>
      <c r="EN189" s="22">
        <f>+BK189/'[1]total numbers'!DD189</f>
        <v>7.7528560951791698</v>
      </c>
      <c r="EO189" s="22">
        <f>+BL189/'[1]total numbers'!DE189</f>
        <v>7.5570505080805095</v>
      </c>
      <c r="EP189" s="22">
        <f>+BM189/'[1]total numbers'!DF189</f>
        <v>7.3723337304563765</v>
      </c>
      <c r="EQ189" s="22">
        <f>+BN189/'[1]total numbers'!DG189</f>
        <v>7.1995203933614658</v>
      </c>
      <c r="ER189" s="22">
        <f>+BO189/'[1]total numbers'!DH189</f>
        <v>7.0385625036150268</v>
      </c>
      <c r="ES189" s="22">
        <f>+BP189/'[1]total numbers'!DI189</f>
        <v>6.888072548745674</v>
      </c>
      <c r="ET189" s="22">
        <f>+BQ189/'[1]total numbers'!DJ189</f>
        <v>6.7458936158291367</v>
      </c>
      <c r="EU189" s="22">
        <f>+BR189/'[1]total numbers'!DK189</f>
        <v>6.609486829722707</v>
      </c>
      <c r="EV189" s="22">
        <f>+BS189/'[1]total numbers'!DL189</f>
        <v>6.4771851250757777</v>
      </c>
      <c r="EW189" s="22">
        <f>+BT189/'[1]total numbers'!DM189</f>
        <v>6.3485867840423262</v>
      </c>
      <c r="EX189" s="22">
        <f>+BU189/'[1]total numbers'!DN189</f>
        <v>6.224010636760954</v>
      </c>
      <c r="EY189" s="22"/>
      <c r="EZ189" s="22"/>
      <c r="FA189" s="22"/>
      <c r="FB189" s="22"/>
      <c r="FC189" s="22"/>
      <c r="FD189" s="22"/>
      <c r="FE189" s="22"/>
      <c r="FF189" s="22"/>
      <c r="FG189" s="22"/>
      <c r="FH189" s="105">
        <f t="shared" si="226"/>
        <v>-10000</v>
      </c>
      <c r="FI189" s="105">
        <f t="shared" si="287"/>
        <v>1960</v>
      </c>
      <c r="FJ189" s="122">
        <f t="shared" si="275"/>
        <v>0.5</v>
      </c>
      <c r="FK189" s="124">
        <f t="shared" si="288"/>
        <v>20.860267620054522</v>
      </c>
      <c r="FL189" s="105">
        <f t="shared" si="289"/>
        <v>-10006.875131614819</v>
      </c>
      <c r="FM189" s="125">
        <v>0.5</v>
      </c>
      <c r="FN189" s="124">
        <f t="shared" si="290"/>
        <v>0.19069069256905358</v>
      </c>
      <c r="FP189" s="6">
        <v>3</v>
      </c>
      <c r="FQ189" s="25" t="s">
        <v>442</v>
      </c>
      <c r="FR189" s="22"/>
      <c r="FS189" s="22"/>
      <c r="FT189" s="22"/>
      <c r="FU189" s="22"/>
      <c r="FW189" s="6">
        <v>10</v>
      </c>
      <c r="FX189" s="11">
        <f t="shared" si="227"/>
        <v>1461.1487124584619</v>
      </c>
      <c r="FY189" s="11"/>
      <c r="FZ189" s="6">
        <v>10</v>
      </c>
      <c r="GA189" s="61"/>
    </row>
    <row r="190" spans="1:184" x14ac:dyDescent="0.2">
      <c r="A190" s="6">
        <v>8</v>
      </c>
      <c r="B190" s="15">
        <v>686</v>
      </c>
      <c r="C190" s="16" t="s">
        <v>229</v>
      </c>
      <c r="D190" s="11">
        <v>0</v>
      </c>
      <c r="E190" s="11">
        <v>0</v>
      </c>
      <c r="F190" s="11">
        <v>0</v>
      </c>
      <c r="G190" s="11">
        <v>0</v>
      </c>
      <c r="H190" s="11">
        <v>0</v>
      </c>
      <c r="I190" s="11">
        <f>+'[1]total numbers'!I190*CL190</f>
        <v>62.798911546280443</v>
      </c>
      <c r="J190" s="11">
        <f>+'[1]total numbers'!J190*CM190</f>
        <v>79.515797545847406</v>
      </c>
      <c r="K190" s="11">
        <f>+'[1]total numbers'!K190*CN190</f>
        <v>99.730423361131315</v>
      </c>
      <c r="L190" s="11">
        <f>+'[1]total numbers'!L190*CO190</f>
        <v>123.3691483061005</v>
      </c>
      <c r="M190" s="11">
        <f>+'[1]total numbers'!M190*CP190</f>
        <v>149.30369413837295</v>
      </c>
      <c r="N190" s="11">
        <f>+'[1]total numbers'!N190*CQ190</f>
        <v>173.56069124266872</v>
      </c>
      <c r="O190" s="11">
        <f>+'[1]total numbers'!O190*CR190</f>
        <v>213.20605243534351</v>
      </c>
      <c r="P190" s="11">
        <f>+'[1]total numbers'!P190*CS190</f>
        <v>261.65607042621252</v>
      </c>
      <c r="Q190" s="11">
        <f>+'[1]total numbers'!Q190*CT190</f>
        <v>320.77208697193186</v>
      </c>
      <c r="R190" s="11">
        <f>+'[1]total numbers'!R190*CU190</f>
        <v>392.7707021797417</v>
      </c>
      <c r="S190" s="11">
        <f>+'[1]total numbers'!S190*CV190</f>
        <v>480.27414622495763</v>
      </c>
      <c r="T190" s="11">
        <f>+'[1]total numbers'!T190*CW190</f>
        <v>586.35833453058547</v>
      </c>
      <c r="U190" s="11">
        <f>+'[1]total numbers'!U190*CX190</f>
        <v>714.59137067939855</v>
      </c>
      <c r="V190" s="11">
        <f>+'[1]total numbers'!V190*CY190</f>
        <v>869.04990515301927</v>
      </c>
      <c r="W190" s="11">
        <f>+'[1]total numbers'!W190*CZ190</f>
        <v>1054.2917441062011</v>
      </c>
      <c r="X190" s="11">
        <f>+'[1]total numbers'!X190*DA190</f>
        <v>1275.2476319874311</v>
      </c>
      <c r="Y190" s="11">
        <f>+'[1]total numbers'!Y190*DB190</f>
        <v>1536.967796004144</v>
      </c>
      <c r="Z190" s="11">
        <f>+'[1]total numbers'!Z190*DC190</f>
        <v>1844.108549301423</v>
      </c>
      <c r="AA190" s="11">
        <f>+'[1]total numbers'!AA190*DD190</f>
        <v>2199.9465540401393</v>
      </c>
      <c r="AB190" s="11">
        <f>+'[1]total numbers'!AB190*DE190</f>
        <v>2604.5042669012928</v>
      </c>
      <c r="AC190" s="11">
        <f>+'[1]total numbers'!AC190*DF190</f>
        <v>3050.9001982068112</v>
      </c>
      <c r="AD190" s="11">
        <f>+'[1]total numbers'!AD190*DG190</f>
        <v>3517.8017317988101</v>
      </c>
      <c r="AE190" s="11">
        <f>+'[1]total numbers'!AE190*DH190</f>
        <v>3951.9282058204603</v>
      </c>
      <c r="AF190" s="11">
        <f>+'[1]total numbers'!AF190*DI190</f>
        <v>3956.9469455084177</v>
      </c>
      <c r="AG190" s="11">
        <f>+'[1]total numbers'!AG190*DJ190</f>
        <v>3962.2816799141378</v>
      </c>
      <c r="AH190" s="11">
        <f>+'[1]total numbers'!AH190*DK190</f>
        <v>3967.9694128936007</v>
      </c>
      <c r="AI190" s="11">
        <f>+'[1]total numbers'!AI190*DL190</f>
        <v>3974.0535321127913</v>
      </c>
      <c r="AJ190" s="11">
        <f>+'[1]total numbers'!AJ190*DM190</f>
        <v>3980.5852880126508</v>
      </c>
      <c r="AK190" s="11">
        <f>+'[1]total numbers'!AK190*DN190</f>
        <v>3987.6257105156737</v>
      </c>
      <c r="AL190" s="11">
        <f>+'[1]total numbers'!AL190*DO190</f>
        <v>3995.2481239690892</v>
      </c>
      <c r="AM190" s="11">
        <f>+'[1]total numbers'!AM190*DP190</f>
        <v>4003.5414922327941</v>
      </c>
      <c r="AN190" s="11">
        <f>+'[1]total numbers'!AN190*DQ190</f>
        <v>4012.6149352552657</v>
      </c>
      <c r="AO190" s="11">
        <f>+'[1]total numbers'!AO190*DR190</f>
        <v>4022.603929924187</v>
      </c>
      <c r="AP190" s="11">
        <f>+'[1]total numbers'!AP190*DS190</f>
        <v>4033.6789832295913</v>
      </c>
      <c r="AQ190" s="11">
        <f>+'[1]total numbers'!AQ190*DT190</f>
        <v>4046.0580199547726</v>
      </c>
      <c r="AR190" s="11">
        <f>+'[1]total numbers'!AR190*DU190</f>
        <v>4060.0244999559864</v>
      </c>
      <c r="AS190" s="11">
        <f>+'[1]total numbers'!AS190*DV190</f>
        <v>4075.9546419044641</v>
      </c>
      <c r="AT190" s="11">
        <f>+'[1]total numbers'!AT190*DW190</f>
        <v>4094.3596277174765</v>
      </c>
      <c r="AU190" s="11">
        <f>+'[1]total numbers'!AU190*DX190</f>
        <v>4115.9534579946712</v>
      </c>
      <c r="AV190" s="11">
        <f>+'[1]total numbers'!AV190*DY190</f>
        <v>4141.7668508939387</v>
      </c>
      <c r="AW190" s="11">
        <f>+'[1]total numbers'!AW190*DZ190</f>
        <v>4173.3485917502994</v>
      </c>
      <c r="AX190" s="11">
        <f>+'[1]total numbers'!AX190*EA190</f>
        <v>4213.1448397897766</v>
      </c>
      <c r="AY190" s="11">
        <f>+'[1]total numbers'!AY190*EB190</f>
        <v>4391.3163801549554</v>
      </c>
      <c r="AZ190" s="11">
        <f>+'[1]total numbers'!AZ190*EC190</f>
        <v>5191.0825439938071</v>
      </c>
      <c r="BA190" s="11">
        <f>+'[1]total numbers'!BA190*ED190</f>
        <v>4660.0191216426429</v>
      </c>
      <c r="BB190" s="11">
        <f>+'[1]total numbers'!BB190*EE190</f>
        <v>5355.1601134490638</v>
      </c>
      <c r="BC190" s="11">
        <f>+'[1]total numbers'!BC190*EF190</f>
        <v>5740.9693706165899</v>
      </c>
      <c r="BD190" s="11">
        <f>+'[1]total numbers'!BD190*EG190</f>
        <v>6490.8425608956522</v>
      </c>
      <c r="BE190" s="21">
        <f>+[2]faostat2014_pasture!B178</f>
        <v>5700</v>
      </c>
      <c r="BF190" s="21">
        <f>+[2]faostat2014_pasture!C178</f>
        <v>5700</v>
      </c>
      <c r="BG190" s="21">
        <f>+[2]faostat2014_pasture!D178</f>
        <v>5700</v>
      </c>
      <c r="BH190" s="21">
        <f>+[2]faostat2014_pasture!E178</f>
        <v>5744</v>
      </c>
      <c r="BI190" s="21">
        <f>+[2]faostat2014_pasture!F178</f>
        <v>5650</v>
      </c>
      <c r="BJ190" s="21">
        <f>+[2]faostat2014_pasture!G178</f>
        <v>5650</v>
      </c>
      <c r="BK190" s="21">
        <f>+[2]faostat2014_pasture!H178</f>
        <v>5650</v>
      </c>
      <c r="BL190" s="21">
        <f>+[2]faostat2014_pasture!I178</f>
        <v>5650</v>
      </c>
      <c r="BM190" s="21">
        <f>+[2]faostat2014_pasture!J178</f>
        <v>5650</v>
      </c>
      <c r="BN190" s="21">
        <f>+[2]faostat2014_pasture!K178</f>
        <v>5600</v>
      </c>
      <c r="BO190" s="21">
        <f>+[2]faostat2014_pasture!L178</f>
        <v>5600</v>
      </c>
      <c r="BP190" s="21">
        <f>+[2]faostat2014_pasture!M178</f>
        <v>5600</v>
      </c>
      <c r="BQ190" s="21">
        <f>+[2]faostat2014_pasture!N178</f>
        <v>5600</v>
      </c>
      <c r="BR190" s="21">
        <f>+[2]faostat2014_pasture!O178</f>
        <v>5600</v>
      </c>
      <c r="BS190" s="21">
        <f>+[2]faostat2014_pasture!P178</f>
        <v>5600</v>
      </c>
      <c r="BT190" s="21">
        <f>+[2]faostat2014_pasture!Q178</f>
        <v>5600</v>
      </c>
      <c r="BU190" s="21">
        <f>+[2]faostat2014_pasture!R178</f>
        <v>5600</v>
      </c>
      <c r="BV190" s="119">
        <f t="shared" si="217"/>
        <v>5600</v>
      </c>
      <c r="BW190" s="119">
        <f t="shared" si="218"/>
        <v>5600</v>
      </c>
      <c r="BX190" s="119">
        <f t="shared" si="219"/>
        <v>5600</v>
      </c>
      <c r="BY190" s="119">
        <f t="shared" si="220"/>
        <v>5600</v>
      </c>
      <c r="BZ190" s="119">
        <f t="shared" si="221"/>
        <v>5600</v>
      </c>
      <c r="CA190" s="119">
        <f t="shared" si="222"/>
        <v>5600</v>
      </c>
      <c r="CB190" s="119">
        <f t="shared" si="223"/>
        <v>5600</v>
      </c>
      <c r="CC190" s="119">
        <f t="shared" si="224"/>
        <v>5600</v>
      </c>
      <c r="CD190" s="21"/>
      <c r="CE190" s="96">
        <f t="shared" si="225"/>
        <v>-50</v>
      </c>
      <c r="CG190" s="124">
        <f t="shared" si="345"/>
        <v>24.999999999999996</v>
      </c>
      <c r="CH190" s="124">
        <f t="shared" si="345"/>
        <v>24.283157002351768</v>
      </c>
      <c r="CI190" s="124">
        <f t="shared" si="345"/>
        <v>23.521291475875181</v>
      </c>
      <c r="CJ190" s="124">
        <f t="shared" si="345"/>
        <v>22.706589477456689</v>
      </c>
      <c r="CK190" s="124">
        <f t="shared" si="345"/>
        <v>21.828811359609837</v>
      </c>
      <c r="CL190" s="124">
        <f t="shared" si="345"/>
        <v>20.874117709220098</v>
      </c>
      <c r="CM190" s="124">
        <f t="shared" si="345"/>
        <v>19.823059948554679</v>
      </c>
      <c r="CN190" s="124">
        <f t="shared" si="345"/>
        <v>18.646881078969514</v>
      </c>
      <c r="CO190" s="124">
        <f t="shared" si="345"/>
        <v>17.300010566591421</v>
      </c>
      <c r="CP190" s="124">
        <f t="shared" si="345"/>
        <v>15.702601835769871</v>
      </c>
      <c r="CQ190" s="124">
        <f t="shared" si="345"/>
        <v>13.690323159714268</v>
      </c>
      <c r="CR190" s="124">
        <f t="shared" si="345"/>
        <v>13.454013055828419</v>
      </c>
      <c r="CS190" s="124">
        <f t="shared" si="345"/>
        <v>13.209096636573546</v>
      </c>
      <c r="CT190" s="124">
        <f t="shared" si="345"/>
        <v>12.954744717294819</v>
      </c>
      <c r="CU190" s="124">
        <f t="shared" si="345"/>
        <v>12.689992392302926</v>
      </c>
      <c r="CV190" s="124">
        <f t="shared" si="345"/>
        <v>12.413706476559794</v>
      </c>
      <c r="CW190" s="124">
        <f t="shared" si="346"/>
        <v>12.124542305115474</v>
      </c>
      <c r="CX190" s="124">
        <f t="shared" si="346"/>
        <v>11.820885345284896</v>
      </c>
      <c r="CY190" s="124">
        <f t="shared" si="346"/>
        <v>11.500770605027091</v>
      </c>
      <c r="CZ190" s="124">
        <f t="shared" si="346"/>
        <v>11.161768665153364</v>
      </c>
      <c r="DA190" s="124">
        <f t="shared" si="346"/>
        <v>10.800819897225345</v>
      </c>
      <c r="DB190" s="124">
        <f t="shared" si="346"/>
        <v>10.413985134231408</v>
      </c>
      <c r="DC190" s="124">
        <f t="shared" si="346"/>
        <v>9.9960553855520278</v>
      </c>
      <c r="DD190" s="124">
        <f t="shared" si="346"/>
        <v>9.5399102651609144</v>
      </c>
      <c r="DE190" s="124">
        <f t="shared" si="346"/>
        <v>9.0353965902805111</v>
      </c>
      <c r="DF190" s="124">
        <f t="shared" si="346"/>
        <v>8.4672061700127532</v>
      </c>
      <c r="DG190" s="124">
        <f t="shared" si="346"/>
        <v>7.8104036430625534</v>
      </c>
      <c r="DH190" s="124">
        <f t="shared" si="346"/>
        <v>7.0194187868748443</v>
      </c>
      <c r="DI190" s="124">
        <f t="shared" si="346"/>
        <v>6.929936414189366</v>
      </c>
      <c r="DJ190" s="124">
        <f t="shared" si="346"/>
        <v>6.8380814934974623</v>
      </c>
      <c r="DK190" s="124">
        <f t="shared" si="346"/>
        <v>6.7436902147314646</v>
      </c>
      <c r="DL190" s="124">
        <f t="shared" si="346"/>
        <v>6.6465798857034404</v>
      </c>
      <c r="DM190" s="124">
        <f t="shared" si="347"/>
        <v>6.5465458034875974</v>
      </c>
      <c r="DN190" s="124">
        <f t="shared" si="347"/>
        <v>6.4433574346405651</v>
      </c>
      <c r="DO190" s="124">
        <f t="shared" si="347"/>
        <v>6.3367537095852491</v>
      </c>
      <c r="DP190" s="124">
        <f t="shared" si="347"/>
        <v>6.2264371685805102</v>
      </c>
      <c r="DQ190" s="124">
        <f t="shared" si="347"/>
        <v>6.1120666000442165</v>
      </c>
      <c r="DR190" s="124">
        <f t="shared" si="347"/>
        <v>5.9932476720197698</v>
      </c>
      <c r="DS190" s="124">
        <f t="shared" si="347"/>
        <v>5.8695208509519121</v>
      </c>
      <c r="DT190" s="124">
        <f t="shared" si="347"/>
        <v>5.7403455904018497</v>
      </c>
      <c r="DU190" s="124">
        <f t="shared" si="347"/>
        <v>5.6050792913618164</v>
      </c>
      <c r="DV190" s="124">
        <f t="shared" si="347"/>
        <v>5.4629487732310604</v>
      </c>
      <c r="DW190" s="124">
        <f t="shared" si="347"/>
        <v>5.3130107483074713</v>
      </c>
      <c r="DX190" s="124">
        <f t="shared" si="347"/>
        <v>5.1540956845450019</v>
      </c>
      <c r="DY190" s="124">
        <f t="shared" si="347"/>
        <v>4.9847257298627268</v>
      </c>
      <c r="DZ190" s="124">
        <f t="shared" si="347"/>
        <v>4.8029905241038531</v>
      </c>
      <c r="EA190" s="124">
        <f t="shared" si="347"/>
        <v>4.6063513704747772</v>
      </c>
      <c r="EB190" s="124">
        <f t="shared" si="347"/>
        <v>4.3913163801549553</v>
      </c>
      <c r="EC190" s="124">
        <f t="shared" si="348"/>
        <v>4.1528660351950464</v>
      </c>
      <c r="ED190" s="124">
        <f t="shared" si="348"/>
        <v>3.8833492680355355</v>
      </c>
      <c r="EE190" s="124">
        <f t="shared" si="348"/>
        <v>3.5701067422993766</v>
      </c>
      <c r="EF190" s="124">
        <f t="shared" si="348"/>
        <v>3.1894274281203279</v>
      </c>
      <c r="EG190" s="124">
        <f t="shared" si="348"/>
        <v>2.6863134826722792</v>
      </c>
      <c r="EH190" s="22">
        <f>+BE190/'[1]total numbers'!BN190</f>
        <v>1.849461611990741</v>
      </c>
      <c r="EI190" s="22">
        <f>+BF190/'[1]total numbers'!BX190</f>
        <v>1.3672110645273252</v>
      </c>
      <c r="EJ190" s="22">
        <f>+BG190/'[1]total numbers'!CH190</f>
        <v>1.0113546740998278</v>
      </c>
      <c r="EK190" s="22">
        <f>+BH190/'[1]total numbers'!CR190</f>
        <v>0.76203009912759223</v>
      </c>
      <c r="EL190" s="22">
        <f>+BI190/'[1]total numbers'!DB190</f>
        <v>0.57060407378991285</v>
      </c>
      <c r="EM190" s="22">
        <f>+BJ190/'[1]total numbers'!DC190</f>
        <v>0.55584347919846777</v>
      </c>
      <c r="EN190" s="22">
        <f>+BK190/'[1]total numbers'!DD190</f>
        <v>0.5415684454809756</v>
      </c>
      <c r="EO190" s="22">
        <f>+BL190/'[1]total numbers'!DE190</f>
        <v>0.52769403683323057</v>
      </c>
      <c r="EP190" s="22">
        <f>+BM190/'[1]total numbers'!DF190</f>
        <v>0.51412941374414434</v>
      </c>
      <c r="EQ190" s="22">
        <f>+BN190/'[1]total numbers'!DG190</f>
        <v>0.49639686787759135</v>
      </c>
      <c r="ER190" s="22">
        <f>+BO190/'[1]total numbers'!DH190</f>
        <v>0.48347278501476104</v>
      </c>
      <c r="ES190" s="22">
        <f>+BP190/'[1]total numbers'!DI190</f>
        <v>0.47085199154417084</v>
      </c>
      <c r="ET190" s="22">
        <f>+BQ190/'[1]total numbers'!DJ190</f>
        <v>0.4585961765035137</v>
      </c>
      <c r="EU190" s="22">
        <f>+BR190/'[1]total numbers'!DK190</f>
        <v>0.44677661839245308</v>
      </c>
      <c r="EV190" s="22">
        <f>+BS190/'[1]total numbers'!DL190</f>
        <v>0.43543450960004793</v>
      </c>
      <c r="EW190" s="22">
        <f>+BT190/'[1]total numbers'!DM190</f>
        <v>0.42456206801757262</v>
      </c>
      <c r="EX190" s="22">
        <f>+BU190/'[1]total numbers'!DN190</f>
        <v>0.41413679618745664</v>
      </c>
      <c r="EY190" s="22"/>
      <c r="EZ190" s="22"/>
      <c r="FA190" s="22"/>
      <c r="FB190" s="22"/>
      <c r="FC190" s="22"/>
      <c r="FD190" s="22"/>
      <c r="FE190" s="22"/>
      <c r="FF190" s="22"/>
      <c r="FG190" s="22"/>
      <c r="FH190" s="105">
        <f t="shared" si="226"/>
        <v>-10000</v>
      </c>
      <c r="FI190" s="105">
        <f t="shared" si="287"/>
        <v>1960</v>
      </c>
      <c r="FJ190" s="122">
        <v>25</v>
      </c>
      <c r="FK190" s="124">
        <f t="shared" si="288"/>
        <v>1.849461611990741</v>
      </c>
      <c r="FL190" s="105">
        <f t="shared" si="289"/>
        <v>1964.844210273297</v>
      </c>
      <c r="FM190" s="125">
        <f t="shared" si="268"/>
        <v>0.33333333333333331</v>
      </c>
      <c r="FN190" s="124">
        <f t="shared" si="290"/>
        <v>-1.0930440368432435</v>
      </c>
      <c r="FP190" s="6">
        <v>9</v>
      </c>
      <c r="FQ190" s="6" t="s">
        <v>396</v>
      </c>
      <c r="FR190" s="22"/>
      <c r="FS190" s="22"/>
      <c r="FT190" s="22"/>
      <c r="FU190" s="22"/>
      <c r="FW190" s="39">
        <f>+FW$37</f>
        <v>50</v>
      </c>
      <c r="FX190" s="11">
        <f t="shared" si="227"/>
        <v>3951.9282058204603</v>
      </c>
      <c r="FY190" s="11"/>
      <c r="FZ190" s="39">
        <f>+FZ$37</f>
        <v>500</v>
      </c>
      <c r="GA190" s="67"/>
    </row>
    <row r="191" spans="1:184" x14ac:dyDescent="0.2">
      <c r="A191" s="6">
        <v>9</v>
      </c>
      <c r="B191" s="15">
        <v>690</v>
      </c>
      <c r="C191" s="16" t="s">
        <v>230</v>
      </c>
      <c r="D191" s="11">
        <v>0</v>
      </c>
      <c r="E191" s="11">
        <v>0</v>
      </c>
      <c r="F191" s="11">
        <v>0</v>
      </c>
      <c r="G191" s="11">
        <v>0</v>
      </c>
      <c r="H191" s="11">
        <v>0</v>
      </c>
      <c r="I191" s="11">
        <f>+'[1]total numbers'!I191*CL191</f>
        <v>0</v>
      </c>
      <c r="J191" s="11">
        <f>+'[1]total numbers'!J191*CM191</f>
        <v>0</v>
      </c>
      <c r="K191" s="11">
        <f>+'[1]total numbers'!K191*CN191</f>
        <v>0</v>
      </c>
      <c r="L191" s="11">
        <f>+'[1]total numbers'!L191*CO191</f>
        <v>0</v>
      </c>
      <c r="M191" s="11">
        <f>+'[1]total numbers'!M191*CP191</f>
        <v>0</v>
      </c>
      <c r="N191" s="11">
        <f>+'[1]total numbers'!N191*CQ191</f>
        <v>0</v>
      </c>
      <c r="O191" s="11">
        <f>+'[1]total numbers'!O191*CR191</f>
        <v>0</v>
      </c>
      <c r="P191" s="11">
        <f>+'[1]total numbers'!P191*CS191</f>
        <v>0</v>
      </c>
      <c r="Q191" s="11">
        <f>+'[1]total numbers'!Q191*CT191</f>
        <v>0</v>
      </c>
      <c r="R191" s="11">
        <f>+'[1]total numbers'!R191*CU191</f>
        <v>0</v>
      </c>
      <c r="S191" s="11">
        <f>+'[1]total numbers'!S191*CV191</f>
        <v>0</v>
      </c>
      <c r="T191" s="11">
        <f>+'[1]total numbers'!T191*CW191</f>
        <v>0</v>
      </c>
      <c r="U191" s="11">
        <f>+'[1]total numbers'!U191*CX191</f>
        <v>0</v>
      </c>
      <c r="V191" s="11">
        <f>+'[1]total numbers'!V191*CY191</f>
        <v>0</v>
      </c>
      <c r="W191" s="11">
        <f>+'[1]total numbers'!W191*CZ191</f>
        <v>0</v>
      </c>
      <c r="X191" s="11">
        <f>+'[1]total numbers'!X191*DA191</f>
        <v>0</v>
      </c>
      <c r="Y191" s="11">
        <f>+'[1]total numbers'!Y191*DB191</f>
        <v>0</v>
      </c>
      <c r="Z191" s="11">
        <f>+'[1]total numbers'!Z191*DC191</f>
        <v>0</v>
      </c>
      <c r="AA191" s="11">
        <f>+'[1]total numbers'!AA191*DD191</f>
        <v>0</v>
      </c>
      <c r="AB191" s="11">
        <f>+'[1]total numbers'!AB191*DE191</f>
        <v>0</v>
      </c>
      <c r="AC191" s="11">
        <f>+'[1]total numbers'!AC191*DF191</f>
        <v>0</v>
      </c>
      <c r="AD191" s="11">
        <f>+'[1]total numbers'!AD191*DG191</f>
        <v>0</v>
      </c>
      <c r="AE191" s="11">
        <f>+'[1]total numbers'!AE191*DH191</f>
        <v>0</v>
      </c>
      <c r="AF191" s="11">
        <f>+'[1]total numbers'!AF191*DI191</f>
        <v>0</v>
      </c>
      <c r="AG191" s="11">
        <f>+'[1]total numbers'!AG191*DJ191</f>
        <v>0</v>
      </c>
      <c r="AH191" s="11">
        <f>+'[1]total numbers'!AH191*DK191</f>
        <v>0</v>
      </c>
      <c r="AI191" s="11">
        <f>+'[1]total numbers'!AI191*DL191</f>
        <v>0</v>
      </c>
      <c r="AJ191" s="11">
        <f>+'[1]total numbers'!AJ191*DM191</f>
        <v>0</v>
      </c>
      <c r="AK191" s="11">
        <f>+'[1]total numbers'!AK191*DN191</f>
        <v>0</v>
      </c>
      <c r="AL191" s="11">
        <f>+'[1]total numbers'!AL191*DO191</f>
        <v>0</v>
      </c>
      <c r="AM191" s="11">
        <f>+'[1]total numbers'!AM191*DP191</f>
        <v>0</v>
      </c>
      <c r="AN191" s="11">
        <f>+'[1]total numbers'!AN191*DQ191</f>
        <v>0</v>
      </c>
      <c r="AO191" s="11">
        <f>+'[1]total numbers'!AO191*DR191</f>
        <v>0</v>
      </c>
      <c r="AP191" s="11">
        <f>+'[1]total numbers'!AP191*DS191</f>
        <v>0</v>
      </c>
      <c r="AQ191" s="11">
        <f>+'[1]total numbers'!AQ191*DT191</f>
        <v>0</v>
      </c>
      <c r="AR191" s="11">
        <f>+'[1]total numbers'!AR191*DU191</f>
        <v>0</v>
      </c>
      <c r="AS191" s="11">
        <f>+'[1]total numbers'!AS191*DV191</f>
        <v>0</v>
      </c>
      <c r="AT191" s="11">
        <f>+'[1]total numbers'!AT191*DW191</f>
        <v>0</v>
      </c>
      <c r="AU191" s="11">
        <f>+'[1]total numbers'!AU191*DX191</f>
        <v>0</v>
      </c>
      <c r="AV191" s="11">
        <f>+'[1]total numbers'!AV191*DY191</f>
        <v>0</v>
      </c>
      <c r="AW191" s="11">
        <f>+'[1]total numbers'!AW191*DZ191</f>
        <v>0</v>
      </c>
      <c r="AX191" s="11">
        <f>+'[1]total numbers'!AX191*EA191</f>
        <v>0</v>
      </c>
      <c r="AY191" s="11">
        <f>+'[1]total numbers'!AY191*EB191</f>
        <v>0</v>
      </c>
      <c r="AZ191" s="11">
        <f>+'[1]total numbers'!AZ191*EC191</f>
        <v>0</v>
      </c>
      <c r="BA191" s="11">
        <f>+'[1]total numbers'!BA191*ED191</f>
        <v>0</v>
      </c>
      <c r="BB191" s="11">
        <f>+'[1]total numbers'!BB191*EE191</f>
        <v>0</v>
      </c>
      <c r="BC191" s="11">
        <f>+'[1]total numbers'!BC191*EF191</f>
        <v>0</v>
      </c>
      <c r="BD191" s="11">
        <f>+'[1]total numbers'!BD191*EG191</f>
        <v>0</v>
      </c>
      <c r="BE191" s="21">
        <f>+[2]faostat2014_pasture!B180</f>
        <v>0</v>
      </c>
      <c r="BF191" s="21">
        <f>+[2]faostat2014_pasture!C180</f>
        <v>0</v>
      </c>
      <c r="BG191" s="21">
        <f>+[2]faostat2014_pasture!D180</f>
        <v>0</v>
      </c>
      <c r="BH191" s="21">
        <f>+[2]faostat2014_pasture!E180</f>
        <v>0</v>
      </c>
      <c r="BI191" s="21">
        <f>+[2]faostat2014_pasture!F180</f>
        <v>0</v>
      </c>
      <c r="BJ191" s="21">
        <f>+[2]faostat2014_pasture!G180</f>
        <v>0</v>
      </c>
      <c r="BK191" s="21">
        <f>+[2]faostat2014_pasture!H180</f>
        <v>0</v>
      </c>
      <c r="BL191" s="21">
        <f>+[2]faostat2014_pasture!I180</f>
        <v>0</v>
      </c>
      <c r="BM191" s="21">
        <f>+[2]faostat2014_pasture!J180</f>
        <v>0</v>
      </c>
      <c r="BN191" s="21">
        <f>+[2]faostat2014_pasture!K180</f>
        <v>0</v>
      </c>
      <c r="BO191" s="21">
        <f>+[2]faostat2014_pasture!L180</f>
        <v>0</v>
      </c>
      <c r="BP191" s="21">
        <f>+[2]faostat2014_pasture!M180</f>
        <v>0</v>
      </c>
      <c r="BQ191" s="21">
        <f>+[2]faostat2014_pasture!N180</f>
        <v>0</v>
      </c>
      <c r="BR191" s="21">
        <f>+[2]faostat2014_pasture!O180</f>
        <v>0</v>
      </c>
      <c r="BS191" s="21">
        <f>+[2]faostat2014_pasture!P180</f>
        <v>0</v>
      </c>
      <c r="BT191" s="21">
        <f>+[2]faostat2014_pasture!Q180</f>
        <v>0</v>
      </c>
      <c r="BU191" s="21">
        <f>+[2]faostat2014_pasture!R180</f>
        <v>0</v>
      </c>
      <c r="BV191" s="119">
        <f t="shared" si="217"/>
        <v>0</v>
      </c>
      <c r="BW191" s="119">
        <f t="shared" si="218"/>
        <v>0</v>
      </c>
      <c r="BX191" s="119">
        <f t="shared" si="219"/>
        <v>0</v>
      </c>
      <c r="BY191" s="119">
        <f t="shared" si="220"/>
        <v>0</v>
      </c>
      <c r="BZ191" s="119">
        <f t="shared" si="221"/>
        <v>0</v>
      </c>
      <c r="CA191" s="119">
        <f t="shared" si="222"/>
        <v>0</v>
      </c>
      <c r="CB191" s="119">
        <f t="shared" si="223"/>
        <v>0</v>
      </c>
      <c r="CC191" s="119">
        <f t="shared" si="224"/>
        <v>0</v>
      </c>
      <c r="CD191" s="21"/>
      <c r="CE191" s="96">
        <f t="shared" si="225"/>
        <v>0</v>
      </c>
      <c r="CG191" s="124">
        <f t="shared" si="345"/>
        <v>0</v>
      </c>
      <c r="CH191" s="124">
        <f t="shared" si="345"/>
        <v>0</v>
      </c>
      <c r="CI191" s="124">
        <f t="shared" si="345"/>
        <v>0</v>
      </c>
      <c r="CJ191" s="124">
        <f t="shared" si="345"/>
        <v>0</v>
      </c>
      <c r="CK191" s="124">
        <f t="shared" si="345"/>
        <v>0</v>
      </c>
      <c r="CL191" s="124">
        <f t="shared" si="345"/>
        <v>0</v>
      </c>
      <c r="CM191" s="124">
        <f t="shared" si="345"/>
        <v>0</v>
      </c>
      <c r="CN191" s="124">
        <f t="shared" si="345"/>
        <v>0</v>
      </c>
      <c r="CO191" s="124">
        <f t="shared" si="345"/>
        <v>0</v>
      </c>
      <c r="CP191" s="124">
        <f t="shared" si="345"/>
        <v>0</v>
      </c>
      <c r="CQ191" s="124">
        <f t="shared" si="345"/>
        <v>0</v>
      </c>
      <c r="CR191" s="124">
        <f t="shared" si="345"/>
        <v>0</v>
      </c>
      <c r="CS191" s="124">
        <f t="shared" si="345"/>
        <v>0</v>
      </c>
      <c r="CT191" s="124">
        <f t="shared" si="345"/>
        <v>0</v>
      </c>
      <c r="CU191" s="124">
        <f t="shared" si="345"/>
        <v>0</v>
      </c>
      <c r="CV191" s="124">
        <f t="shared" si="345"/>
        <v>0</v>
      </c>
      <c r="CW191" s="124">
        <f t="shared" si="346"/>
        <v>0</v>
      </c>
      <c r="CX191" s="124">
        <f t="shared" si="346"/>
        <v>0</v>
      </c>
      <c r="CY191" s="124">
        <f t="shared" si="346"/>
        <v>0</v>
      </c>
      <c r="CZ191" s="124">
        <f t="shared" si="346"/>
        <v>0</v>
      </c>
      <c r="DA191" s="124">
        <f t="shared" si="346"/>
        <v>0</v>
      </c>
      <c r="DB191" s="124">
        <f t="shared" si="346"/>
        <v>0</v>
      </c>
      <c r="DC191" s="124">
        <f t="shared" si="346"/>
        <v>0</v>
      </c>
      <c r="DD191" s="124">
        <f t="shared" si="346"/>
        <v>0</v>
      </c>
      <c r="DE191" s="124">
        <f t="shared" si="346"/>
        <v>0</v>
      </c>
      <c r="DF191" s="124">
        <f t="shared" si="346"/>
        <v>0</v>
      </c>
      <c r="DG191" s="124">
        <f t="shared" si="346"/>
        <v>0</v>
      </c>
      <c r="DH191" s="124">
        <f t="shared" si="346"/>
        <v>0</v>
      </c>
      <c r="DI191" s="124">
        <f t="shared" si="346"/>
        <v>0</v>
      </c>
      <c r="DJ191" s="124">
        <f t="shared" si="346"/>
        <v>0</v>
      </c>
      <c r="DK191" s="124">
        <f t="shared" si="346"/>
        <v>0</v>
      </c>
      <c r="DL191" s="124">
        <f t="shared" si="346"/>
        <v>0</v>
      </c>
      <c r="DM191" s="124">
        <f t="shared" si="347"/>
        <v>0</v>
      </c>
      <c r="DN191" s="124">
        <f t="shared" si="347"/>
        <v>0</v>
      </c>
      <c r="DO191" s="124">
        <f t="shared" si="347"/>
        <v>0</v>
      </c>
      <c r="DP191" s="124">
        <f t="shared" si="347"/>
        <v>0</v>
      </c>
      <c r="DQ191" s="124">
        <f t="shared" si="347"/>
        <v>0</v>
      </c>
      <c r="DR191" s="124">
        <f t="shared" si="347"/>
        <v>0</v>
      </c>
      <c r="DS191" s="124">
        <f t="shared" si="347"/>
        <v>0</v>
      </c>
      <c r="DT191" s="124">
        <f t="shared" si="347"/>
        <v>0</v>
      </c>
      <c r="DU191" s="124">
        <f t="shared" si="347"/>
        <v>0</v>
      </c>
      <c r="DV191" s="124">
        <f t="shared" si="347"/>
        <v>0</v>
      </c>
      <c r="DW191" s="124">
        <f t="shared" si="347"/>
        <v>0</v>
      </c>
      <c r="DX191" s="124">
        <f t="shared" si="347"/>
        <v>0</v>
      </c>
      <c r="DY191" s="124">
        <f t="shared" si="347"/>
        <v>0</v>
      </c>
      <c r="DZ191" s="124">
        <f t="shared" si="347"/>
        <v>0</v>
      </c>
      <c r="EA191" s="124">
        <f t="shared" si="347"/>
        <v>0</v>
      </c>
      <c r="EB191" s="124">
        <f t="shared" si="347"/>
        <v>0</v>
      </c>
      <c r="EC191" s="124">
        <f t="shared" si="348"/>
        <v>0</v>
      </c>
      <c r="ED191" s="124">
        <f t="shared" si="348"/>
        <v>0</v>
      </c>
      <c r="EE191" s="124">
        <f t="shared" si="348"/>
        <v>0</v>
      </c>
      <c r="EF191" s="124">
        <f t="shared" si="348"/>
        <v>0</v>
      </c>
      <c r="EG191" s="124">
        <f t="shared" si="348"/>
        <v>0</v>
      </c>
      <c r="EH191" s="22">
        <f>+BE191/'[1]total numbers'!BN191</f>
        <v>0</v>
      </c>
      <c r="EI191" s="22">
        <f>+BF191/'[1]total numbers'!BX191</f>
        <v>0</v>
      </c>
      <c r="EJ191" s="22">
        <f>+BG191/'[1]total numbers'!CH191</f>
        <v>0</v>
      </c>
      <c r="EK191" s="22">
        <f>+BH191/'[1]total numbers'!CR191</f>
        <v>0</v>
      </c>
      <c r="EL191" s="22">
        <f>+BI191/'[1]total numbers'!DB191</f>
        <v>0</v>
      </c>
      <c r="EM191" s="22">
        <f>+BJ191/'[1]total numbers'!DC191</f>
        <v>0</v>
      </c>
      <c r="EN191" s="22">
        <f>+BK191/'[1]total numbers'!DD191</f>
        <v>0</v>
      </c>
      <c r="EO191" s="22">
        <f>+BL191/'[1]total numbers'!DE191</f>
        <v>0</v>
      </c>
      <c r="EP191" s="22">
        <f>+BM191/'[1]total numbers'!DF191</f>
        <v>0</v>
      </c>
      <c r="EQ191" s="22">
        <f>+BN191/'[1]total numbers'!DG191</f>
        <v>0</v>
      </c>
      <c r="ER191" s="22">
        <f>+BO191/'[1]total numbers'!DH191</f>
        <v>0</v>
      </c>
      <c r="ES191" s="22">
        <f>+BP191/'[1]total numbers'!DI191</f>
        <v>0</v>
      </c>
      <c r="ET191" s="22">
        <f>+BQ191/'[1]total numbers'!DJ191</f>
        <v>0</v>
      </c>
      <c r="EU191" s="22">
        <f>+BR191/'[1]total numbers'!DK191</f>
        <v>0</v>
      </c>
      <c r="EV191" s="22">
        <f>+BS191/'[1]total numbers'!DL191</f>
        <v>0</v>
      </c>
      <c r="EW191" s="22">
        <f>+BT191/'[1]total numbers'!DM191</f>
        <v>0</v>
      </c>
      <c r="EX191" s="22">
        <f>+BU191/'[1]total numbers'!DN191</f>
        <v>0</v>
      </c>
      <c r="EY191" s="22"/>
      <c r="EZ191" s="22"/>
      <c r="FA191" s="22"/>
      <c r="FB191" s="22"/>
      <c r="FC191" s="22"/>
      <c r="FD191" s="22"/>
      <c r="FE191" s="22"/>
      <c r="FF191" s="22"/>
      <c r="FG191" s="22"/>
      <c r="FH191" s="105">
        <f t="shared" si="226"/>
        <v>-10000</v>
      </c>
      <c r="FI191" s="105">
        <f t="shared" si="287"/>
        <v>1960</v>
      </c>
      <c r="FJ191" s="122">
        <f t="shared" si="275"/>
        <v>0.5</v>
      </c>
      <c r="FK191" s="124">
        <f t="shared" si="288"/>
        <v>0</v>
      </c>
      <c r="FL191" s="105">
        <f t="shared" si="289"/>
        <v>0</v>
      </c>
      <c r="FM191" s="125">
        <f t="shared" si="268"/>
        <v>0.33333333333333331</v>
      </c>
      <c r="FN191" s="124">
        <f t="shared" si="290"/>
        <v>-2.320794416806389E-2</v>
      </c>
      <c r="FP191" s="6">
        <v>9</v>
      </c>
      <c r="FQ191" s="6" t="s">
        <v>396</v>
      </c>
      <c r="FR191" s="22"/>
      <c r="FS191" s="22"/>
      <c r="FT191" s="22"/>
      <c r="FU191" s="22"/>
      <c r="FW191" s="6">
        <v>20</v>
      </c>
      <c r="FX191" s="11">
        <f t="shared" si="227"/>
        <v>0</v>
      </c>
      <c r="FY191" s="11"/>
      <c r="FZ191" s="6">
        <f>+$FW$1</f>
        <v>-50</v>
      </c>
      <c r="GA191" s="61"/>
    </row>
    <row r="192" spans="1:184" x14ac:dyDescent="0.2">
      <c r="A192" s="6">
        <v>8</v>
      </c>
      <c r="B192" s="15">
        <v>694</v>
      </c>
      <c r="C192" s="16" t="s">
        <v>231</v>
      </c>
      <c r="D192" s="11">
        <v>0</v>
      </c>
      <c r="E192" s="11">
        <v>0</v>
      </c>
      <c r="F192" s="11">
        <v>0</v>
      </c>
      <c r="G192" s="11">
        <v>0</v>
      </c>
      <c r="H192" s="11">
        <v>0</v>
      </c>
      <c r="I192" s="11">
        <f>+'[1]total numbers'!I192*CL192</f>
        <v>0.23914473275243978</v>
      </c>
      <c r="J192" s="11">
        <f>+'[1]total numbers'!J192*CM192</f>
        <v>0.33367571520374945</v>
      </c>
      <c r="K192" s="11">
        <f>+'[1]total numbers'!K192*CN192</f>
        <v>0.46304178929383039</v>
      </c>
      <c r="L192" s="11">
        <f>+'[1]total numbers'!L192*CO192</f>
        <v>0.63981698416193689</v>
      </c>
      <c r="M192" s="11">
        <f>+'[1]total numbers'!M192*CP192</f>
        <v>0.88103198159868212</v>
      </c>
      <c r="N192" s="11">
        <f>+'[1]total numbers'!N192*CQ192</f>
        <v>1.2097419188504543</v>
      </c>
      <c r="O192" s="11">
        <f>+'[1]total numbers'!O192*CR192</f>
        <v>1.3479279802982433</v>
      </c>
      <c r="P192" s="11">
        <f>+'[1]total numbers'!P192*CS192</f>
        <v>1.5018636648533272</v>
      </c>
      <c r="Q192" s="11">
        <f>+'[1]total numbers'!Q192*CT192</f>
        <v>1.6733406557038499</v>
      </c>
      <c r="R192" s="11">
        <f>+'[1]total numbers'!R192*CU192</f>
        <v>1.8643541310312899</v>
      </c>
      <c r="S192" s="11">
        <f>+'[1]total numbers'!S192*CV192</f>
        <v>2.077125844226841</v>
      </c>
      <c r="T192" s="11">
        <f>+'[1]total numbers'!T192*CW192</f>
        <v>2.3141298186411143</v>
      </c>
      <c r="U192" s="11">
        <f>+'[1]total numbers'!U192*CX192</f>
        <v>2.5781209527214841</v>
      </c>
      <c r="V192" s="11">
        <f>+'[1]total numbers'!V192*CY192</f>
        <v>2.8721668648371721</v>
      </c>
      <c r="W192" s="11">
        <f>+'[1]total numbers'!W192*CZ192</f>
        <v>3.1996833443157886</v>
      </c>
      <c r="X192" s="11">
        <f>+'[1]total numbers'!X192*DA192</f>
        <v>3.5644738166425904</v>
      </c>
      <c r="Y192" s="11">
        <f>+'[1]total numbers'!Y192*DB192</f>
        <v>3.9707732768799211</v>
      </c>
      <c r="Z192" s="11">
        <f>+'[1]total numbers'!Z192*DC192</f>
        <v>4.4232971966769403</v>
      </c>
      <c r="AA192" s="11">
        <f>+'[1]total numbers'!AA192*DD192</f>
        <v>4.9272959673462315</v>
      </c>
      <c r="AB192" s="11">
        <f>+'[1]total numbers'!AB192*DE192</f>
        <v>5.4886155050383172</v>
      </c>
      <c r="AC192" s="11">
        <f>+'[1]total numbers'!AC192*DF192</f>
        <v>6.1137647147743666</v>
      </c>
      <c r="AD192" s="11">
        <f>+'[1]total numbers'!AD192*DG192</f>
        <v>6.8099905888115222</v>
      </c>
      <c r="AE192" s="11">
        <f>+'[1]total numbers'!AE192*DH192</f>
        <v>7.5853618024144973</v>
      </c>
      <c r="AF192" s="11">
        <f>+'[1]total numbers'!AF192*DI192</f>
        <v>8.4302525486928257</v>
      </c>
      <c r="AG192" s="11">
        <f>+'[1]total numbers'!AG192*DJ192</f>
        <v>9.3692492201690349</v>
      </c>
      <c r="AH192" s="11">
        <f>+'[1]total numbers'!AH192*DK192</f>
        <v>10.412833370480698</v>
      </c>
      <c r="AI192" s="11">
        <f>+'[1]total numbers'!AI192*DL192</f>
        <v>11.572653972226307</v>
      </c>
      <c r="AJ192" s="11">
        <f>+'[1]total numbers'!AJ192*DM192</f>
        <v>12.861657440007582</v>
      </c>
      <c r="AK192" s="11">
        <f>+'[1]total numbers'!AK192*DN192</f>
        <v>14.294232134737102</v>
      </c>
      <c r="AL192" s="11">
        <f>+'[1]total numbers'!AL192*DO192</f>
        <v>15.886368962029465</v>
      </c>
      <c r="AM192" s="11">
        <f>+'[1]total numbers'!AM192*DP192</f>
        <v>17.655839857115179</v>
      </c>
      <c r="AN192" s="11">
        <f>+'[1]total numbers'!AN192*DQ192</f>
        <v>19.622396148341689</v>
      </c>
      <c r="AO192" s="11">
        <f>+'[1]total numbers'!AO192*DR192</f>
        <v>21.807989013183096</v>
      </c>
      <c r="AP192" s="11">
        <f>+'[1]total numbers'!AP192*DS192</f>
        <v>24.237014487245812</v>
      </c>
      <c r="AQ192" s="11">
        <f>+'[1]total numbers'!AQ192*DT192</f>
        <v>26.936585760781554</v>
      </c>
      <c r="AR192" s="11">
        <f>+'[1]total numbers'!AR192*DU192</f>
        <v>29.936835801762417</v>
      </c>
      <c r="AS192" s="11">
        <f>+'[1]total numbers'!AS192*DV192</f>
        <v>33.271253683030693</v>
      </c>
      <c r="AT192" s="11">
        <f>+'[1]total numbers'!AT192*DW192</f>
        <v>36.977058367189656</v>
      </c>
      <c r="AU192" s="11">
        <f>+'[1]total numbers'!AU192*DX192</f>
        <v>41.095614120944191</v>
      </c>
      <c r="AV192" s="11">
        <f>+'[1]total numbers'!AV192*DY192</f>
        <v>63.942049073280863</v>
      </c>
      <c r="AW192" s="11">
        <f>+'[1]total numbers'!AW192*DZ192</f>
        <v>99.489568490211482</v>
      </c>
      <c r="AX192" s="11">
        <f>+'[1]total numbers'!AX192*EA192</f>
        <v>154.79911313021407</v>
      </c>
      <c r="AY192" s="11">
        <f>+'[1]total numbers'!AY192*EB192</f>
        <v>240.85702208636221</v>
      </c>
      <c r="AZ192" s="11">
        <f>+'[1]total numbers'!AZ192*EC192</f>
        <v>374.75728179533422</v>
      </c>
      <c r="BA192" s="11">
        <f>+'[1]total numbers'!BA192*ED192</f>
        <v>562.27206121226584</v>
      </c>
      <c r="BB192" s="11">
        <f>+'[1]total numbers'!BB192*EE192</f>
        <v>843.61220075869869</v>
      </c>
      <c r="BC192" s="11">
        <f>+'[1]total numbers'!BC192*EF192</f>
        <v>1265.7243164698705</v>
      </c>
      <c r="BD192" s="11">
        <f>+'[1]total numbers'!BD192*EG192</f>
        <v>1899.0452758529748</v>
      </c>
      <c r="BE192" s="21">
        <f>+[2]faostat2014_pasture!B181</f>
        <v>2202</v>
      </c>
      <c r="BF192" s="21">
        <f>+[2]faostat2014_pasture!C181</f>
        <v>2204</v>
      </c>
      <c r="BG192" s="21">
        <f>+[2]faostat2014_pasture!D181</f>
        <v>2204</v>
      </c>
      <c r="BH192" s="21">
        <f>+[2]faostat2014_pasture!E181</f>
        <v>2204</v>
      </c>
      <c r="BI192" s="21">
        <f>+[2]faostat2014_pasture!F181</f>
        <v>2200</v>
      </c>
      <c r="BJ192" s="21">
        <f>+[2]faostat2014_pasture!G181</f>
        <v>2200</v>
      </c>
      <c r="BK192" s="21">
        <f>+[2]faostat2014_pasture!H181</f>
        <v>2200</v>
      </c>
      <c r="BL192" s="21">
        <f>+[2]faostat2014_pasture!I181</f>
        <v>2200</v>
      </c>
      <c r="BM192" s="21">
        <f>+[2]faostat2014_pasture!J181</f>
        <v>2200</v>
      </c>
      <c r="BN192" s="21">
        <f>+[2]faostat2014_pasture!K181</f>
        <v>2200</v>
      </c>
      <c r="BO192" s="21">
        <f>+[2]faostat2014_pasture!L181</f>
        <v>2200</v>
      </c>
      <c r="BP192" s="21">
        <f>+[2]faostat2014_pasture!M181</f>
        <v>2200</v>
      </c>
      <c r="BQ192" s="21">
        <f>+[2]faostat2014_pasture!N181</f>
        <v>2200</v>
      </c>
      <c r="BR192" s="21">
        <f>+[2]faostat2014_pasture!O181</f>
        <v>2200</v>
      </c>
      <c r="BS192" s="21">
        <f>+[2]faostat2014_pasture!P181</f>
        <v>2200</v>
      </c>
      <c r="BT192" s="21">
        <f>+[2]faostat2014_pasture!Q181</f>
        <v>2200</v>
      </c>
      <c r="BU192" s="21">
        <f>+[2]faostat2014_pasture!R181</f>
        <v>2200</v>
      </c>
      <c r="BV192" s="119">
        <f t="shared" si="217"/>
        <v>2200</v>
      </c>
      <c r="BW192" s="119">
        <f t="shared" si="218"/>
        <v>2200</v>
      </c>
      <c r="BX192" s="119">
        <f t="shared" si="219"/>
        <v>2200</v>
      </c>
      <c r="BY192" s="119">
        <f t="shared" si="220"/>
        <v>2200</v>
      </c>
      <c r="BZ192" s="119">
        <f t="shared" si="221"/>
        <v>2200</v>
      </c>
      <c r="CA192" s="119">
        <f t="shared" si="222"/>
        <v>2200</v>
      </c>
      <c r="CB192" s="119">
        <f t="shared" si="223"/>
        <v>2200</v>
      </c>
      <c r="CC192" s="119">
        <f t="shared" si="224"/>
        <v>2200</v>
      </c>
      <c r="CD192" s="21"/>
      <c r="CE192" s="96">
        <f t="shared" si="225"/>
        <v>-4</v>
      </c>
      <c r="CG192" s="124">
        <f t="shared" si="345"/>
        <v>0.5</v>
      </c>
      <c r="CH192" s="124">
        <f t="shared" si="345"/>
        <v>0.57744985058978426</v>
      </c>
      <c r="CI192" s="124">
        <f t="shared" si="345"/>
        <v>0.63833173640791729</v>
      </c>
      <c r="CJ192" s="124">
        <f t="shared" si="345"/>
        <v>0.68939740494239932</v>
      </c>
      <c r="CK192" s="124">
        <f t="shared" si="345"/>
        <v>0.73384643468947552</v>
      </c>
      <c r="CL192" s="124">
        <f t="shared" si="345"/>
        <v>0.77347863404314476</v>
      </c>
      <c r="CM192" s="124">
        <f t="shared" si="345"/>
        <v>0.8094189450839967</v>
      </c>
      <c r="CN192" s="124">
        <f t="shared" si="345"/>
        <v>0.84242300130643488</v>
      </c>
      <c r="CO192" s="124">
        <f t="shared" si="345"/>
        <v>0.87302575579604225</v>
      </c>
      <c r="CP192" s="124">
        <f t="shared" si="345"/>
        <v>0.90162143705417774</v>
      </c>
      <c r="CQ192" s="124">
        <f t="shared" si="345"/>
        <v>0.92850992085392481</v>
      </c>
      <c r="CR192" s="124">
        <f t="shared" si="345"/>
        <v>0.93111434308527541</v>
      </c>
      <c r="CS192" s="124">
        <f t="shared" si="345"/>
        <v>0.93370427658510669</v>
      </c>
      <c r="CT192" s="124">
        <f t="shared" si="345"/>
        <v>0.93627992119397652</v>
      </c>
      <c r="CU192" s="124">
        <f t="shared" si="345"/>
        <v>0.93884147237842197</v>
      </c>
      <c r="CV192" s="124">
        <f t="shared" si="345"/>
        <v>0.94138912136152741</v>
      </c>
      <c r="CW192" s="124">
        <f t="shared" si="346"/>
        <v>0.9439230552485689</v>
      </c>
      <c r="CX192" s="124">
        <f t="shared" si="346"/>
        <v>0.9464434571479664</v>
      </c>
      <c r="CY192" s="124">
        <f t="shared" si="346"/>
        <v>0.94895050628774524</v>
      </c>
      <c r="CZ192" s="124">
        <f t="shared" si="346"/>
        <v>0.95144437812771776</v>
      </c>
      <c r="DA192" s="124">
        <f t="shared" si="346"/>
        <v>0.95392524446756599</v>
      </c>
      <c r="DB192" s="124">
        <f t="shared" si="346"/>
        <v>0.95639327355100745</v>
      </c>
      <c r="DC192" s="124">
        <f t="shared" si="346"/>
        <v>0.9588486301662259</v>
      </c>
      <c r="DD192" s="124">
        <f t="shared" si="346"/>
        <v>0.96129147574270635</v>
      </c>
      <c r="DE192" s="124">
        <f t="shared" si="346"/>
        <v>0.96372196844465607</v>
      </c>
      <c r="DF192" s="124">
        <f t="shared" si="346"/>
        <v>0.96614026326113189</v>
      </c>
      <c r="DG192" s="124">
        <f t="shared" si="346"/>
        <v>0.96854651209303411</v>
      </c>
      <c r="DH192" s="124">
        <f t="shared" si="346"/>
        <v>0.97094086383708256</v>
      </c>
      <c r="DI192" s="124">
        <f t="shared" si="346"/>
        <v>0.9711796503165363</v>
      </c>
      <c r="DJ192" s="124">
        <f t="shared" si="346"/>
        <v>0.97141831943158441</v>
      </c>
      <c r="DK192" s="124">
        <f t="shared" si="346"/>
        <v>0.97165687132633338</v>
      </c>
      <c r="DL192" s="124">
        <f t="shared" si="346"/>
        <v>0.97189530614460629</v>
      </c>
      <c r="DM192" s="124">
        <f t="shared" si="347"/>
        <v>0.97213362402994508</v>
      </c>
      <c r="DN192" s="124">
        <f t="shared" si="347"/>
        <v>0.97237182512560971</v>
      </c>
      <c r="DO192" s="124">
        <f t="shared" si="347"/>
        <v>0.97260990957457827</v>
      </c>
      <c r="DP192" s="124">
        <f t="shared" si="347"/>
        <v>0.9728478775195506</v>
      </c>
      <c r="DQ192" s="124">
        <f t="shared" si="347"/>
        <v>0.97308572910294799</v>
      </c>
      <c r="DR192" s="124">
        <f t="shared" si="347"/>
        <v>0.97332346446691165</v>
      </c>
      <c r="DS192" s="124">
        <f t="shared" si="347"/>
        <v>0.97356108375330674</v>
      </c>
      <c r="DT192" s="124">
        <f t="shared" si="347"/>
        <v>0.97379858710371914</v>
      </c>
      <c r="DU192" s="124">
        <f t="shared" si="347"/>
        <v>0.97403597465946201</v>
      </c>
      <c r="DV192" s="124">
        <f t="shared" si="347"/>
        <v>0.97427324656156999</v>
      </c>
      <c r="DW192" s="124">
        <f t="shared" si="347"/>
        <v>0.9745104029508046</v>
      </c>
      <c r="DX192" s="124">
        <f t="shared" si="347"/>
        <v>0.97474744396765434</v>
      </c>
      <c r="DY192" s="124">
        <f t="shared" si="347"/>
        <v>0.97498436975233249</v>
      </c>
      <c r="DZ192" s="124">
        <f t="shared" si="347"/>
        <v>0.97522118044478123</v>
      </c>
      <c r="EA192" s="124">
        <f t="shared" si="347"/>
        <v>0.97545787618466995</v>
      </c>
      <c r="EB192" s="124">
        <f t="shared" si="347"/>
        <v>0.97569445711139891</v>
      </c>
      <c r="EC192" s="124">
        <f t="shared" si="348"/>
        <v>0.97593092336409604</v>
      </c>
      <c r="ED192" s="124">
        <f t="shared" si="348"/>
        <v>0.97616727508162149</v>
      </c>
      <c r="EE192" s="124">
        <f t="shared" si="348"/>
        <v>0.97640351240256407</v>
      </c>
      <c r="EF192" s="124">
        <f t="shared" si="348"/>
        <v>0.97663963546524746</v>
      </c>
      <c r="EG192" s="124">
        <f t="shared" si="348"/>
        <v>0.9768756444077259</v>
      </c>
      <c r="EH192" s="22">
        <f>+BE192/'[1]total numbers'!BN192</f>
        <v>0.97711153936778838</v>
      </c>
      <c r="EI192" s="22">
        <f>+BF192/'[1]total numbers'!BX192</f>
        <v>0.8262260028018209</v>
      </c>
      <c r="EJ192" s="22">
        <f>+BG192/'[1]total numbers'!CH192</f>
        <v>0.67589241411965018</v>
      </c>
      <c r="EK192" s="22">
        <f>+BH192/'[1]total numbers'!CR192</f>
        <v>0.53973293994540461</v>
      </c>
      <c r="EL192" s="22">
        <f>+BI192/'[1]total numbers'!DB192</f>
        <v>0.52031868100160406</v>
      </c>
      <c r="EM192" s="22">
        <f>+BJ192/'[1]total numbers'!DC192</f>
        <v>0.5036886032211344</v>
      </c>
      <c r="EN192" s="22">
        <f>+BK192/'[1]total numbers'!DD192</f>
        <v>0.4845472379596068</v>
      </c>
      <c r="EO192" s="22">
        <f>+BL192/'[1]total numbers'!DE192</f>
        <v>0.4648678253990256</v>
      </c>
      <c r="EP192" s="22">
        <f>+BM192/'[1]total numbers'!DF192</f>
        <v>0.44661689730369264</v>
      </c>
      <c r="EQ192" s="22">
        <f>+BN192/'[1]total numbers'!DG192</f>
        <v>0.43078322068025765</v>
      </c>
      <c r="ER192" s="22">
        <f>+BO192/'[1]total numbers'!DH192</f>
        <v>0.41739394399332169</v>
      </c>
      <c r="ES192" s="22">
        <f>+BP192/'[1]total numbers'!DI192</f>
        <v>0.40587410523208622</v>
      </c>
      <c r="ET192" s="22">
        <f>+BQ192/'[1]total numbers'!DJ192</f>
        <v>0.39569398609891054</v>
      </c>
      <c r="EU192" s="22">
        <f>+BR192/'[1]total numbers'!DK192</f>
        <v>0.3862040199976442</v>
      </c>
      <c r="EV192" s="22">
        <f>+BS192/'[1]total numbers'!DL192</f>
        <v>0.37699223258912784</v>
      </c>
      <c r="EW192" s="22">
        <f>+BT192/'[1]total numbers'!DM192</f>
        <v>0.36803021862667851</v>
      </c>
      <c r="EX192" s="22">
        <f>+BU192/'[1]total numbers'!DN192</f>
        <v>0.35943507262875779</v>
      </c>
      <c r="EY192" s="22"/>
      <c r="EZ192" s="22"/>
      <c r="FA192" s="22"/>
      <c r="FB192" s="22"/>
      <c r="FC192" s="22"/>
      <c r="FD192" s="22"/>
      <c r="FE192" s="22"/>
      <c r="FF192" s="22"/>
      <c r="FG192" s="22"/>
      <c r="FH192" s="105">
        <f t="shared" si="226"/>
        <v>-10000</v>
      </c>
      <c r="FI192" s="105">
        <f t="shared" si="287"/>
        <v>1960</v>
      </c>
      <c r="FJ192" s="122">
        <f t="shared" si="275"/>
        <v>0.5</v>
      </c>
      <c r="FK192" s="124">
        <f t="shared" si="288"/>
        <v>0.97711153936778838</v>
      </c>
      <c r="FL192" s="105">
        <f t="shared" si="289"/>
        <v>-11850.48966373053</v>
      </c>
      <c r="FM192" s="125">
        <f t="shared" si="268"/>
        <v>0.33333333333333331</v>
      </c>
      <c r="FN192" s="124">
        <f t="shared" si="290"/>
        <v>4.0726252525523109E-2</v>
      </c>
      <c r="FP192" s="126">
        <v>9</v>
      </c>
      <c r="FQ192" s="126" t="s">
        <v>396</v>
      </c>
      <c r="FR192" s="22"/>
      <c r="FS192" s="22"/>
      <c r="FT192" s="22"/>
      <c r="FU192" s="22"/>
      <c r="FW192" s="39">
        <f>+FW$37</f>
        <v>50</v>
      </c>
      <c r="FX192" s="11">
        <f t="shared" si="227"/>
        <v>7.5853618024144973</v>
      </c>
      <c r="FY192" s="11"/>
      <c r="FZ192" s="39">
        <f>+FZ$37</f>
        <v>500</v>
      </c>
      <c r="GA192" s="67"/>
    </row>
    <row r="193" spans="1:183" x14ac:dyDescent="0.2">
      <c r="A193" s="6">
        <v>21</v>
      </c>
      <c r="B193" s="15">
        <v>702</v>
      </c>
      <c r="C193" s="16" t="s">
        <v>232</v>
      </c>
      <c r="D193" s="11">
        <v>0</v>
      </c>
      <c r="E193" s="11">
        <v>0</v>
      </c>
      <c r="F193" s="11">
        <v>0</v>
      </c>
      <c r="G193" s="11">
        <v>0</v>
      </c>
      <c r="H193" s="11">
        <v>0</v>
      </c>
      <c r="I193" s="11">
        <f>+'[1]total numbers'!I193*CL193</f>
        <v>0</v>
      </c>
      <c r="J193" s="11">
        <f>+'[1]total numbers'!J193*CM193</f>
        <v>0</v>
      </c>
      <c r="K193" s="11">
        <f>+'[1]total numbers'!K193*CN193</f>
        <v>0</v>
      </c>
      <c r="L193" s="11">
        <f>+'[1]total numbers'!L193*CO193</f>
        <v>0</v>
      </c>
      <c r="M193" s="11">
        <f>+'[1]total numbers'!M193*CP193</f>
        <v>0</v>
      </c>
      <c r="N193" s="11">
        <f>+'[1]total numbers'!N193*CQ193</f>
        <v>0</v>
      </c>
      <c r="O193" s="11">
        <f>+'[1]total numbers'!O193*CR193</f>
        <v>0</v>
      </c>
      <c r="P193" s="11">
        <f>+'[1]total numbers'!P193*CS193</f>
        <v>0</v>
      </c>
      <c r="Q193" s="11">
        <f>+'[1]total numbers'!Q193*CT193</f>
        <v>0</v>
      </c>
      <c r="R193" s="11">
        <f>+'[1]total numbers'!R193*CU193</f>
        <v>0</v>
      </c>
      <c r="S193" s="11">
        <f>+'[1]total numbers'!S193*CV193</f>
        <v>0</v>
      </c>
      <c r="T193" s="11">
        <f>+'[1]total numbers'!T193*CW193</f>
        <v>0</v>
      </c>
      <c r="U193" s="11">
        <f>+'[1]total numbers'!U193*CX193</f>
        <v>0</v>
      </c>
      <c r="V193" s="11">
        <f>+'[1]total numbers'!V193*CY193</f>
        <v>0</v>
      </c>
      <c r="W193" s="11">
        <f>+'[1]total numbers'!W193*CZ193</f>
        <v>0</v>
      </c>
      <c r="X193" s="11">
        <f>+'[1]total numbers'!X193*DA193</f>
        <v>0</v>
      </c>
      <c r="Y193" s="11">
        <f>+'[1]total numbers'!Y193*DB193</f>
        <v>0</v>
      </c>
      <c r="Z193" s="11">
        <f>+'[1]total numbers'!Z193*DC193</f>
        <v>0</v>
      </c>
      <c r="AA193" s="11">
        <f>+'[1]total numbers'!AA193*DD193</f>
        <v>0</v>
      </c>
      <c r="AB193" s="11">
        <f>+'[1]total numbers'!AB193*DE193</f>
        <v>0</v>
      </c>
      <c r="AC193" s="11">
        <f>+'[1]total numbers'!AC193*DF193</f>
        <v>0</v>
      </c>
      <c r="AD193" s="11">
        <f>+'[1]total numbers'!AD193*DG193</f>
        <v>0</v>
      </c>
      <c r="AE193" s="11">
        <f>+'[1]total numbers'!AE193*DH193</f>
        <v>0</v>
      </c>
      <c r="AF193" s="11">
        <f>+'[1]total numbers'!AF193*DI193</f>
        <v>0</v>
      </c>
      <c r="AG193" s="11">
        <f>+'[1]total numbers'!AG193*DJ193</f>
        <v>0</v>
      </c>
      <c r="AH193" s="11">
        <f>+'[1]total numbers'!AH193*DK193</f>
        <v>0</v>
      </c>
      <c r="AI193" s="11">
        <f>+'[1]total numbers'!AI193*DL193</f>
        <v>0</v>
      </c>
      <c r="AJ193" s="11">
        <f>+'[1]total numbers'!AJ193*DM193</f>
        <v>0</v>
      </c>
      <c r="AK193" s="11">
        <f>+'[1]total numbers'!AK193*DN193</f>
        <v>0</v>
      </c>
      <c r="AL193" s="11">
        <f>+'[1]total numbers'!AL193*DO193</f>
        <v>0</v>
      </c>
      <c r="AM193" s="11">
        <f>+'[1]total numbers'!AM193*DP193</f>
        <v>0</v>
      </c>
      <c r="AN193" s="11">
        <f>+'[1]total numbers'!AN193*DQ193</f>
        <v>0</v>
      </c>
      <c r="AO193" s="11">
        <f>+'[1]total numbers'!AO193*DR193</f>
        <v>0</v>
      </c>
      <c r="AP193" s="11">
        <f>+'[1]total numbers'!AP193*DS193</f>
        <v>0</v>
      </c>
      <c r="AQ193" s="11">
        <f>+'[1]total numbers'!AQ193*DT193</f>
        <v>0</v>
      </c>
      <c r="AR193" s="11">
        <f>+'[1]total numbers'!AR193*DU193</f>
        <v>0</v>
      </c>
      <c r="AS193" s="11">
        <f>+'[1]total numbers'!AS193*DV193</f>
        <v>0</v>
      </c>
      <c r="AT193" s="11">
        <f>+'[1]total numbers'!AT193*DW193</f>
        <v>0</v>
      </c>
      <c r="AU193" s="11">
        <f>+'[1]total numbers'!AU193*DX193</f>
        <v>0</v>
      </c>
      <c r="AV193" s="11">
        <f>+'[1]total numbers'!AV193*DY193</f>
        <v>0</v>
      </c>
      <c r="AW193" s="11">
        <f>+'[1]total numbers'!AW193*DZ193</f>
        <v>0</v>
      </c>
      <c r="AX193" s="11">
        <f>+'[1]total numbers'!AX193*EA193</f>
        <v>0</v>
      </c>
      <c r="AY193" s="11">
        <f>+'[1]total numbers'!AY193*EB193</f>
        <v>0</v>
      </c>
      <c r="AZ193" s="11">
        <f>+'[1]total numbers'!AZ193*EC193</f>
        <v>0</v>
      </c>
      <c r="BA193" s="11">
        <f>+'[1]total numbers'!BA193*ED193</f>
        <v>0</v>
      </c>
      <c r="BB193" s="11">
        <f>+'[1]total numbers'!BB193*EE193</f>
        <v>0</v>
      </c>
      <c r="BC193" s="11">
        <f>+'[1]total numbers'!BC193*EF193</f>
        <v>0</v>
      </c>
      <c r="BD193" s="11">
        <f>+'[1]total numbers'!BD193*EG193</f>
        <v>0</v>
      </c>
      <c r="BE193" s="21">
        <f>+[2]faostat2014_pasture!B182</f>
        <v>0</v>
      </c>
      <c r="BF193" s="21">
        <f>+[2]faostat2014_pasture!C182</f>
        <v>0</v>
      </c>
      <c r="BG193" s="21">
        <f>+[2]faostat2014_pasture!D182</f>
        <v>0</v>
      </c>
      <c r="BH193" s="21">
        <f>+[2]faostat2014_pasture!E182</f>
        <v>0</v>
      </c>
      <c r="BI193" s="21">
        <f>+[2]faostat2014_pasture!F182</f>
        <v>0</v>
      </c>
      <c r="BJ193" s="21">
        <f>+[2]faostat2014_pasture!G182</f>
        <v>0</v>
      </c>
      <c r="BK193" s="21">
        <f>+[2]faostat2014_pasture!H182</f>
        <v>0</v>
      </c>
      <c r="BL193" s="21">
        <f>+[2]faostat2014_pasture!I182</f>
        <v>0</v>
      </c>
      <c r="BM193" s="21">
        <f>+[2]faostat2014_pasture!J182</f>
        <v>0</v>
      </c>
      <c r="BN193" s="21">
        <f>+[2]faostat2014_pasture!K182</f>
        <v>0</v>
      </c>
      <c r="BO193" s="21">
        <f>+[2]faostat2014_pasture!L182</f>
        <v>0</v>
      </c>
      <c r="BP193" s="21">
        <f>+[2]faostat2014_pasture!M182</f>
        <v>0</v>
      </c>
      <c r="BQ193" s="21">
        <f>+[2]faostat2014_pasture!N182</f>
        <v>0</v>
      </c>
      <c r="BR193" s="21">
        <f>+[2]faostat2014_pasture!O182</f>
        <v>0</v>
      </c>
      <c r="BS193" s="21">
        <f>+[2]faostat2014_pasture!P182</f>
        <v>0</v>
      </c>
      <c r="BT193" s="21">
        <f>+[2]faostat2014_pasture!Q182</f>
        <v>0</v>
      </c>
      <c r="BU193" s="21">
        <f>+[2]faostat2014_pasture!R182</f>
        <v>0</v>
      </c>
      <c r="BV193" s="119">
        <f t="shared" si="217"/>
        <v>0</v>
      </c>
      <c r="BW193" s="119">
        <f t="shared" si="218"/>
        <v>0</v>
      </c>
      <c r="BX193" s="119">
        <f t="shared" si="219"/>
        <v>0</v>
      </c>
      <c r="BY193" s="119">
        <f t="shared" si="220"/>
        <v>0</v>
      </c>
      <c r="BZ193" s="119">
        <f t="shared" si="221"/>
        <v>0</v>
      </c>
      <c r="CA193" s="119">
        <f t="shared" si="222"/>
        <v>0</v>
      </c>
      <c r="CB193" s="119">
        <f t="shared" si="223"/>
        <v>0</v>
      </c>
      <c r="CC193" s="119">
        <f t="shared" si="224"/>
        <v>0</v>
      </c>
      <c r="CD193" s="21"/>
      <c r="CE193" s="96">
        <f t="shared" si="225"/>
        <v>0</v>
      </c>
      <c r="CG193" s="124">
        <f t="shared" si="345"/>
        <v>0</v>
      </c>
      <c r="CH193" s="124">
        <f t="shared" si="345"/>
        <v>0</v>
      </c>
      <c r="CI193" s="124">
        <f t="shared" si="345"/>
        <v>0</v>
      </c>
      <c r="CJ193" s="124">
        <f t="shared" si="345"/>
        <v>0</v>
      </c>
      <c r="CK193" s="124">
        <f t="shared" si="345"/>
        <v>0</v>
      </c>
      <c r="CL193" s="124">
        <f t="shared" si="345"/>
        <v>0</v>
      </c>
      <c r="CM193" s="124">
        <f t="shared" si="345"/>
        <v>0</v>
      </c>
      <c r="CN193" s="124">
        <f t="shared" si="345"/>
        <v>0</v>
      </c>
      <c r="CO193" s="124">
        <f t="shared" si="345"/>
        <v>0</v>
      </c>
      <c r="CP193" s="124">
        <f t="shared" si="345"/>
        <v>0</v>
      </c>
      <c r="CQ193" s="124">
        <f t="shared" si="345"/>
        <v>0</v>
      </c>
      <c r="CR193" s="124">
        <f t="shared" si="345"/>
        <v>0</v>
      </c>
      <c r="CS193" s="124">
        <f t="shared" si="345"/>
        <v>0</v>
      </c>
      <c r="CT193" s="124">
        <f t="shared" si="345"/>
        <v>0</v>
      </c>
      <c r="CU193" s="124">
        <f t="shared" si="345"/>
        <v>0</v>
      </c>
      <c r="CV193" s="124">
        <f t="shared" si="345"/>
        <v>0</v>
      </c>
      <c r="CW193" s="124">
        <f t="shared" si="346"/>
        <v>0</v>
      </c>
      <c r="CX193" s="124">
        <f t="shared" si="346"/>
        <v>0</v>
      </c>
      <c r="CY193" s="124">
        <f t="shared" si="346"/>
        <v>0</v>
      </c>
      <c r="CZ193" s="124">
        <f t="shared" si="346"/>
        <v>0</v>
      </c>
      <c r="DA193" s="124">
        <f t="shared" si="346"/>
        <v>0</v>
      </c>
      <c r="DB193" s="124">
        <f t="shared" si="346"/>
        <v>0</v>
      </c>
      <c r="DC193" s="124">
        <f t="shared" si="346"/>
        <v>0</v>
      </c>
      <c r="DD193" s="124">
        <f t="shared" si="346"/>
        <v>0</v>
      </c>
      <c r="DE193" s="124">
        <f t="shared" si="346"/>
        <v>0</v>
      </c>
      <c r="DF193" s="124">
        <f t="shared" si="346"/>
        <v>0</v>
      </c>
      <c r="DG193" s="124">
        <f t="shared" si="346"/>
        <v>0</v>
      </c>
      <c r="DH193" s="124">
        <f t="shared" si="346"/>
        <v>0</v>
      </c>
      <c r="DI193" s="124">
        <f t="shared" si="346"/>
        <v>0</v>
      </c>
      <c r="DJ193" s="124">
        <f t="shared" si="346"/>
        <v>0</v>
      </c>
      <c r="DK193" s="124">
        <f t="shared" si="346"/>
        <v>0</v>
      </c>
      <c r="DL193" s="124">
        <f t="shared" si="346"/>
        <v>0</v>
      </c>
      <c r="DM193" s="124">
        <f t="shared" si="347"/>
        <v>0</v>
      </c>
      <c r="DN193" s="124">
        <f t="shared" si="347"/>
        <v>0</v>
      </c>
      <c r="DO193" s="124">
        <f t="shared" si="347"/>
        <v>0</v>
      </c>
      <c r="DP193" s="124">
        <f t="shared" si="347"/>
        <v>0</v>
      </c>
      <c r="DQ193" s="124">
        <f t="shared" si="347"/>
        <v>0</v>
      </c>
      <c r="DR193" s="124">
        <f t="shared" si="347"/>
        <v>0</v>
      </c>
      <c r="DS193" s="124">
        <f t="shared" si="347"/>
        <v>0</v>
      </c>
      <c r="DT193" s="124">
        <f t="shared" si="347"/>
        <v>0</v>
      </c>
      <c r="DU193" s="124">
        <f t="shared" si="347"/>
        <v>0</v>
      </c>
      <c r="DV193" s="124">
        <f t="shared" si="347"/>
        <v>0</v>
      </c>
      <c r="DW193" s="124">
        <f t="shared" si="347"/>
        <v>0</v>
      </c>
      <c r="DX193" s="124">
        <f t="shared" si="347"/>
        <v>0</v>
      </c>
      <c r="DY193" s="124">
        <f t="shared" si="347"/>
        <v>0</v>
      </c>
      <c r="DZ193" s="124">
        <f t="shared" si="347"/>
        <v>0</v>
      </c>
      <c r="EA193" s="124">
        <f t="shared" si="347"/>
        <v>0</v>
      </c>
      <c r="EB193" s="124">
        <f t="shared" si="347"/>
        <v>0</v>
      </c>
      <c r="EC193" s="124">
        <f t="shared" si="348"/>
        <v>0</v>
      </c>
      <c r="ED193" s="124">
        <f t="shared" si="348"/>
        <v>0</v>
      </c>
      <c r="EE193" s="124">
        <f t="shared" si="348"/>
        <v>0</v>
      </c>
      <c r="EF193" s="124">
        <f t="shared" si="348"/>
        <v>0</v>
      </c>
      <c r="EG193" s="124">
        <f t="shared" si="348"/>
        <v>0</v>
      </c>
      <c r="EH193" s="22">
        <f>+BE193/'[1]total numbers'!BN193</f>
        <v>0</v>
      </c>
      <c r="EI193" s="22">
        <f>+BF193/'[1]total numbers'!BX193</f>
        <v>0</v>
      </c>
      <c r="EJ193" s="22">
        <f>+BG193/'[1]total numbers'!CH193</f>
        <v>0</v>
      </c>
      <c r="EK193" s="22">
        <f>+BH193/'[1]total numbers'!CR193</f>
        <v>0</v>
      </c>
      <c r="EL193" s="22">
        <f>+BI193/'[1]total numbers'!DB193</f>
        <v>0</v>
      </c>
      <c r="EM193" s="22">
        <f>+BJ193/'[1]total numbers'!DC193</f>
        <v>0</v>
      </c>
      <c r="EN193" s="22">
        <f>+BK193/'[1]total numbers'!DD193</f>
        <v>0</v>
      </c>
      <c r="EO193" s="22">
        <f>+BL193/'[1]total numbers'!DE193</f>
        <v>0</v>
      </c>
      <c r="EP193" s="22">
        <f>+BM193/'[1]total numbers'!DF193</f>
        <v>0</v>
      </c>
      <c r="EQ193" s="22">
        <f>+BN193/'[1]total numbers'!DG193</f>
        <v>0</v>
      </c>
      <c r="ER193" s="22">
        <f>+BO193/'[1]total numbers'!DH193</f>
        <v>0</v>
      </c>
      <c r="ES193" s="22">
        <f>+BP193/'[1]total numbers'!DI193</f>
        <v>0</v>
      </c>
      <c r="ET193" s="22">
        <f>+BQ193/'[1]total numbers'!DJ193</f>
        <v>0</v>
      </c>
      <c r="EU193" s="22">
        <f>+BR193/'[1]total numbers'!DK193</f>
        <v>0</v>
      </c>
      <c r="EV193" s="22">
        <f>+BS193/'[1]total numbers'!DL193</f>
        <v>0</v>
      </c>
      <c r="EW193" s="22">
        <f>+BT193/'[1]total numbers'!DM193</f>
        <v>0</v>
      </c>
      <c r="EX193" s="22">
        <f>+BU193/'[1]total numbers'!DN193</f>
        <v>0</v>
      </c>
      <c r="EY193" s="22"/>
      <c r="EZ193" s="22"/>
      <c r="FA193" s="22"/>
      <c r="FB193" s="22"/>
      <c r="FC193" s="22"/>
      <c r="FD193" s="22"/>
      <c r="FE193" s="22"/>
      <c r="FF193" s="22"/>
      <c r="FG193" s="22"/>
      <c r="FH193" s="105">
        <f t="shared" si="226"/>
        <v>-10000</v>
      </c>
      <c r="FI193" s="105">
        <f t="shared" si="287"/>
        <v>1960</v>
      </c>
      <c r="FJ193" s="122">
        <f t="shared" si="275"/>
        <v>0.5</v>
      </c>
      <c r="FK193" s="124">
        <f t="shared" si="288"/>
        <v>0</v>
      </c>
      <c r="FL193" s="105">
        <f t="shared" si="289"/>
        <v>0</v>
      </c>
      <c r="FM193" s="125">
        <f t="shared" si="268"/>
        <v>0.33333333333333331</v>
      </c>
      <c r="FN193" s="124">
        <f t="shared" si="290"/>
        <v>-2.320794416806389E-2</v>
      </c>
      <c r="FP193" s="6">
        <v>10</v>
      </c>
      <c r="FQ193" s="6" t="s">
        <v>443</v>
      </c>
      <c r="FR193" s="22"/>
      <c r="FS193" s="22"/>
      <c r="FT193" s="22"/>
      <c r="FU193" s="22"/>
      <c r="FW193" s="6">
        <f>+$FW$1</f>
        <v>-50</v>
      </c>
      <c r="FX193" s="11">
        <f t="shared" si="227"/>
        <v>0</v>
      </c>
      <c r="FY193" s="11"/>
      <c r="FZ193" s="6">
        <f>+$FW$1</f>
        <v>-50</v>
      </c>
      <c r="GA193" s="61"/>
    </row>
    <row r="194" spans="1:183" x14ac:dyDescent="0.2">
      <c r="A194" s="6">
        <v>12</v>
      </c>
      <c r="B194" s="15">
        <v>703</v>
      </c>
      <c r="C194" s="16" t="s">
        <v>233</v>
      </c>
      <c r="D194" s="11">
        <v>0</v>
      </c>
      <c r="E194" s="11">
        <v>0</v>
      </c>
      <c r="F194" s="11">
        <v>0</v>
      </c>
      <c r="G194" s="11">
        <v>0</v>
      </c>
      <c r="H194" s="11">
        <v>0</v>
      </c>
      <c r="I194" s="11">
        <f>+'[1]total numbers'!I194*CL194</f>
        <v>14.212752594114223</v>
      </c>
      <c r="J194" s="11">
        <f>+'[1]total numbers'!J194*CM194</f>
        <v>23.846900325695003</v>
      </c>
      <c r="K194" s="11">
        <f>+'[1]total numbers'!K194*CN194</f>
        <v>40.011577727676183</v>
      </c>
      <c r="L194" s="11">
        <f>+'[1]total numbers'!L194*CO194</f>
        <v>67.133519677309025</v>
      </c>
      <c r="M194" s="11">
        <f>+'[1]total numbers'!M194*CP194</f>
        <v>112.64013368676011</v>
      </c>
      <c r="N194" s="11">
        <f>+'[1]total numbers'!N194*CQ194</f>
        <v>188.99351289724845</v>
      </c>
      <c r="O194" s="11">
        <f>+'[1]total numbers'!O194*CR194</f>
        <v>181.90643807003968</v>
      </c>
      <c r="P194" s="11">
        <f>+'[1]total numbers'!P194*CS194</f>
        <v>175.08512172753498</v>
      </c>
      <c r="Q194" s="11">
        <f>+'[1]total numbers'!Q194*CT194</f>
        <v>168.51959818235059</v>
      </c>
      <c r="R194" s="11">
        <f>+'[1]total numbers'!R194*CU194</f>
        <v>162.2002754507879</v>
      </c>
      <c r="S194" s="11">
        <f>+'[1]total numbers'!S194*CV194</f>
        <v>156.11792123930459</v>
      </c>
      <c r="T194" s="11">
        <f>+'[1]total numbers'!T194*CW194</f>
        <v>150.26364945648012</v>
      </c>
      <c r="U194" s="11">
        <f>+'[1]total numbers'!U194*CX194</f>
        <v>288.79500195840029</v>
      </c>
      <c r="V194" s="11">
        <f>+'[1]total numbers'!V194*CY194</f>
        <v>486.4395678632477</v>
      </c>
      <c r="W194" s="11">
        <f>+'[1]total numbers'!W194*CZ194</f>
        <v>752.82314074074077</v>
      </c>
      <c r="X194" s="11">
        <f>+'[1]total numbers'!X194*DA194</f>
        <v>887.25584444444462</v>
      </c>
      <c r="Y194" s="11">
        <f>+'[1]total numbers'!Y194*DB194</f>
        <v>1355.0816533333339</v>
      </c>
      <c r="Z194" s="11">
        <f>+'[1]total numbers'!Z194*DC194</f>
        <v>1430.3639674074075</v>
      </c>
      <c r="AA194" s="11">
        <f>+'[1]total numbers'!AA194*DD194</f>
        <v>1580.9285955555558</v>
      </c>
      <c r="AB194" s="11">
        <f>+'[1]total numbers'!AB194*DE194</f>
        <v>1520.1236495726498</v>
      </c>
      <c r="AC194" s="11">
        <f>+'[1]total numbers'!AC194*DF194</f>
        <v>1317.4404962962969</v>
      </c>
      <c r="AD194" s="11">
        <f>+'[1]total numbers'!AD194*DG194</f>
        <v>1609.1594633333334</v>
      </c>
      <c r="AE194" s="11">
        <f>+'[1]total numbers'!AE194*DH194</f>
        <v>1416.5669237448785</v>
      </c>
      <c r="AF194" s="11">
        <f>+'[1]total numbers'!AF194*DI194</f>
        <v>1361.5719157324422</v>
      </c>
      <c r="AG194" s="11">
        <f>+'[1]total numbers'!AG194*DJ194</f>
        <v>1299.7275577552343</v>
      </c>
      <c r="AH194" s="11">
        <f>+'[1]total numbers'!AH194*DK194</f>
        <v>1230.5663393755012</v>
      </c>
      <c r="AI194" s="11">
        <f>+'[1]total numbers'!AI194*DL194</f>
        <v>1153.5939968668849</v>
      </c>
      <c r="AJ194" s="11">
        <f>+'[1]total numbers'!AJ194*DM194</f>
        <v>1068.2881081320334</v>
      </c>
      <c r="AK194" s="11">
        <f>+'[1]total numbers'!AK194*DN194</f>
        <v>1063.5269244509045</v>
      </c>
      <c r="AL194" s="11">
        <f>+'[1]total numbers'!AL194*DO194</f>
        <v>1056.5973340917126</v>
      </c>
      <c r="AM194" s="11">
        <f>+'[1]total numbers'!AM194*DP194</f>
        <v>1047.3302562655465</v>
      </c>
      <c r="AN194" s="11">
        <f>+'[1]total numbers'!AN194*DQ194</f>
        <v>1035.5464201760335</v>
      </c>
      <c r="AO194" s="11">
        <f>+'[1]total numbers'!AO194*DR194</f>
        <v>1021.0558148659429</v>
      </c>
      <c r="AP194" s="11">
        <f>+'[1]total numbers'!AP194*DS194</f>
        <v>1019.8488699608851</v>
      </c>
      <c r="AQ194" s="11">
        <f>+'[1]total numbers'!AQ194*DT194</f>
        <v>1036.1762488745376</v>
      </c>
      <c r="AR194" s="11">
        <f>+'[1]total numbers'!AR194*DU194</f>
        <v>1050.7367026612469</v>
      </c>
      <c r="AS194" s="11">
        <f>+'[1]total numbers'!AS194*DV194</f>
        <v>1063.256086571324</v>
      </c>
      <c r="AT194" s="11">
        <f>+'[1]total numbers'!AT194*DW194</f>
        <v>1073.4335162715615</v>
      </c>
      <c r="AU194" s="11">
        <f>+'[1]total numbers'!AU194*DX194</f>
        <v>1080.9391336431916</v>
      </c>
      <c r="AV194" s="11">
        <f>+'[1]total numbers'!AV194*DY194</f>
        <v>1064.3237012419343</v>
      </c>
      <c r="AW194" s="11">
        <f>+'[1]total numbers'!AW194*DZ194</f>
        <v>1044.6495316347473</v>
      </c>
      <c r="AX194" s="11">
        <f>+'[1]total numbers'!AX194*EA194</f>
        <v>1021.6985105369978</v>
      </c>
      <c r="AY194" s="11">
        <f>+'[1]total numbers'!AY194*EB194</f>
        <v>995.23996850081289</v>
      </c>
      <c r="AZ194" s="11">
        <f>+'[1]total numbers'!AZ194*EC194</f>
        <v>961.41446059187183</v>
      </c>
      <c r="BA194" s="11">
        <f>+'[1]total numbers'!BA194*ED194</f>
        <v>922.72750210764627</v>
      </c>
      <c r="BB194" s="11">
        <f>+'[1]total numbers'!BB194*EE194</f>
        <v>947.46603385873902</v>
      </c>
      <c r="BC194" s="11">
        <f>+'[1]total numbers'!BC194*EF194</f>
        <v>882.44155688865703</v>
      </c>
      <c r="BD194" s="11">
        <f>+'[1]total numbers'!BD194*EG194</f>
        <v>819.63698537953815</v>
      </c>
      <c r="BE194" s="21">
        <f>+[2]faostat2014_pasture!B183</f>
        <v>880.63253012048199</v>
      </c>
      <c r="BF194" s="21">
        <f>+[2]faostat2014_pasture!C183</f>
        <v>833.26122672508222</v>
      </c>
      <c r="BG194" s="21">
        <f>+[2]faostat2014_pasture!D183</f>
        <v>796.7853231106244</v>
      </c>
      <c r="BH194" s="21">
        <f>+[2]faostat2014_pasture!E183</f>
        <v>777.36308871851043</v>
      </c>
      <c r="BI194" s="21">
        <f>+[2]faostat2014_pasture!F183</f>
        <v>865</v>
      </c>
      <c r="BJ194" s="21">
        <f>+[2]faostat2014_pasture!G183</f>
        <v>784</v>
      </c>
      <c r="BK194" s="21">
        <f>+[2]faostat2014_pasture!H183</f>
        <v>799</v>
      </c>
      <c r="BL194" s="21">
        <f>+[2]faostat2014_pasture!I183</f>
        <v>795</v>
      </c>
      <c r="BM194" s="21">
        <f>+[2]faostat2014_pasture!J183</f>
        <v>514</v>
      </c>
      <c r="BN194" s="21">
        <f>+[2]faostat2014_pasture!K183</f>
        <v>524</v>
      </c>
      <c r="BO194" s="21">
        <f>+[2]faostat2014_pasture!L183</f>
        <v>536</v>
      </c>
      <c r="BP194" s="21">
        <f>+[2]faostat2014_pasture!M183</f>
        <v>528</v>
      </c>
      <c r="BQ194" s="21">
        <f>+[2]faostat2014_pasture!N183</f>
        <v>532</v>
      </c>
      <c r="BR194" s="21">
        <f>+[2]faostat2014_pasture!O183</f>
        <v>524</v>
      </c>
      <c r="BS194" s="21">
        <f>+[2]faostat2014_pasture!P183</f>
        <v>527.29999999999995</v>
      </c>
      <c r="BT194" s="21">
        <f>+[2]faostat2014_pasture!Q183</f>
        <v>518.20000000000005</v>
      </c>
      <c r="BU194" s="21">
        <f>+[2]faostat2014_pasture!R183</f>
        <v>514.9</v>
      </c>
      <c r="BV194" s="119">
        <f t="shared" si="217"/>
        <v>513.70666666666693</v>
      </c>
      <c r="BW194" s="119">
        <f t="shared" si="218"/>
        <v>508.89777777777817</v>
      </c>
      <c r="BX194" s="119">
        <f t="shared" si="219"/>
        <v>505.87496296296285</v>
      </c>
      <c r="BY194" s="119">
        <f t="shared" si="220"/>
        <v>501.19071604938199</v>
      </c>
      <c r="BZ194" s="119">
        <f t="shared" si="221"/>
        <v>498.76864526748977</v>
      </c>
      <c r="CA194" s="119">
        <f t="shared" si="222"/>
        <v>495.1003840877911</v>
      </c>
      <c r="CB194" s="119">
        <f t="shared" si="223"/>
        <v>491.11288640146176</v>
      </c>
      <c r="CC194" s="119">
        <f t="shared" si="224"/>
        <v>487.79053566224502</v>
      </c>
      <c r="CD194" s="21"/>
      <c r="CE194" s="96">
        <f t="shared" si="225"/>
        <v>31.738773274917776</v>
      </c>
      <c r="CG194" s="109">
        <f>+CH194/5</f>
        <v>2.1056684280118055E-4</v>
      </c>
      <c r="CH194" s="109">
        <f>+CI194/5</f>
        <v>1.0528342140059027E-3</v>
      </c>
      <c r="CI194" s="109">
        <f>+CJ194/5</f>
        <v>5.2641710700295141E-3</v>
      </c>
      <c r="CJ194" s="109">
        <f>+CK194/5</f>
        <v>2.6320855350147571E-2</v>
      </c>
      <c r="CK194" s="109">
        <f>+CL194/5</f>
        <v>0.13160427675073785</v>
      </c>
      <c r="CL194" s="48">
        <f t="shared" ref="CL194:CP196" si="350">+CM194-CM194/$DF$1</f>
        <v>0.65802138375368924</v>
      </c>
      <c r="CM194" s="48">
        <f t="shared" si="350"/>
        <v>0.66243763465136496</v>
      </c>
      <c r="CN194" s="48">
        <f t="shared" si="350"/>
        <v>0.66688352481681035</v>
      </c>
      <c r="CO194" s="48">
        <f t="shared" si="350"/>
        <v>0.67135925317128553</v>
      </c>
      <c r="CP194" s="48">
        <f t="shared" si="350"/>
        <v>0.67586501997109283</v>
      </c>
      <c r="CQ194" s="19">
        <f t="shared" ref="CQ194:CV196" si="351">+CR194-CR194/$FW194</f>
        <v>0.68040102681653636</v>
      </c>
      <c r="CR194" s="19">
        <f t="shared" si="351"/>
        <v>0.65423175655436183</v>
      </c>
      <c r="CS194" s="19">
        <f t="shared" si="351"/>
        <v>0.62906899668688643</v>
      </c>
      <c r="CT194" s="19">
        <f t="shared" si="351"/>
        <v>0.60487403527585237</v>
      </c>
      <c r="CU194" s="19">
        <f t="shared" si="351"/>
        <v>0.58160964930370418</v>
      </c>
      <c r="CV194" s="19">
        <f t="shared" si="351"/>
        <v>0.55924004740740785</v>
      </c>
      <c r="CW194" s="106">
        <f t="shared" ref="CW194:DR194" si="352">+CW$82</f>
        <v>0.53773081481481522</v>
      </c>
      <c r="CX194" s="106">
        <f t="shared" si="352"/>
        <v>1.0324431644444454</v>
      </c>
      <c r="CY194" s="106">
        <f t="shared" si="352"/>
        <v>1.7372841709401703</v>
      </c>
      <c r="CZ194" s="106">
        <f t="shared" si="352"/>
        <v>2.3899147325102876</v>
      </c>
      <c r="DA194" s="106">
        <f t="shared" si="352"/>
        <v>2.5350166984126985</v>
      </c>
      <c r="DB194" s="106">
        <f t="shared" si="352"/>
        <v>3.2263848888888891</v>
      </c>
      <c r="DC194" s="106">
        <f t="shared" si="352"/>
        <v>2.5542213703703704</v>
      </c>
      <c r="DD194" s="106">
        <f t="shared" si="352"/>
        <v>1.8820578518518516</v>
      </c>
      <c r="DE194" s="106">
        <f t="shared" si="352"/>
        <v>2.1716052136752135</v>
      </c>
      <c r="DF194" s="106">
        <f t="shared" si="352"/>
        <v>1.5683815432098769</v>
      </c>
      <c r="DG194" s="106">
        <f t="shared" si="352"/>
        <v>1.277110685185185</v>
      </c>
      <c r="DH194" s="106">
        <f t="shared" si="352"/>
        <v>1.2409172649572646</v>
      </c>
      <c r="DI194" s="106">
        <f t="shared" si="352"/>
        <v>1.1459672829942145</v>
      </c>
      <c r="DJ194" s="106">
        <f t="shared" si="352"/>
        <v>1.0510173010311643</v>
      </c>
      <c r="DK194" s="106">
        <f t="shared" si="352"/>
        <v>0.95606731906811415</v>
      </c>
      <c r="DL194" s="106">
        <f t="shared" si="352"/>
        <v>0.86111733710506411</v>
      </c>
      <c r="DM194" s="106">
        <f t="shared" si="352"/>
        <v>0.76616735514201395</v>
      </c>
      <c r="DN194" s="106">
        <f t="shared" si="352"/>
        <v>0.73284080420541564</v>
      </c>
      <c r="DO194" s="106">
        <f t="shared" si="352"/>
        <v>0.69951425326881733</v>
      </c>
      <c r="DP194" s="106">
        <f t="shared" si="352"/>
        <v>0.66618770233221902</v>
      </c>
      <c r="DQ194" s="106">
        <f t="shared" si="352"/>
        <v>0.63286115139562071</v>
      </c>
      <c r="DR194" s="106">
        <f t="shared" si="352"/>
        <v>0.5995346004590224</v>
      </c>
      <c r="DS194" s="108">
        <f>+$DR194+(DS$3-$DR$3)*(($EH194-$DR194)/($EH$3-$DR$3))</f>
        <v>0.57534254783319971</v>
      </c>
      <c r="DT194" s="108">
        <f t="shared" ref="DT194:EG194" si="353">+$DR194+(DT$3-$DR$3)*(($EH194-$DR194)/($EH$3-$DR$3))</f>
        <v>0.55115049520737691</v>
      </c>
      <c r="DU194" s="108">
        <f t="shared" si="353"/>
        <v>0.52695844258155422</v>
      </c>
      <c r="DV194" s="108">
        <f t="shared" si="353"/>
        <v>0.50276638995573153</v>
      </c>
      <c r="DW194" s="108">
        <f t="shared" si="353"/>
        <v>0.47857433732990878</v>
      </c>
      <c r="DX194" s="108">
        <f t="shared" si="353"/>
        <v>0.45438228470408604</v>
      </c>
      <c r="DY194" s="108">
        <f t="shared" si="353"/>
        <v>0.43019023207826335</v>
      </c>
      <c r="DZ194" s="108">
        <f t="shared" si="353"/>
        <v>0.40599817945244066</v>
      </c>
      <c r="EA194" s="108">
        <f t="shared" si="353"/>
        <v>0.38180612682661791</v>
      </c>
      <c r="EB194" s="108">
        <f t="shared" si="353"/>
        <v>0.35761407420079516</v>
      </c>
      <c r="EC194" s="108">
        <f t="shared" si="353"/>
        <v>0.33342202157497247</v>
      </c>
      <c r="ED194" s="108">
        <f t="shared" si="353"/>
        <v>0.30922996894914972</v>
      </c>
      <c r="EE194" s="108">
        <f t="shared" si="353"/>
        <v>0.28503791632332703</v>
      </c>
      <c r="EF194" s="108">
        <f t="shared" si="353"/>
        <v>0.26084586369750429</v>
      </c>
      <c r="EG194" s="108">
        <f t="shared" si="353"/>
        <v>0.2366538110716816</v>
      </c>
      <c r="EH194" s="22">
        <f>+BE194/'[1]total numbers'!BN194</f>
        <v>0.21246175844585885</v>
      </c>
      <c r="EI194" s="22">
        <f>+BF194/'[1]total numbers'!BX194</f>
        <v>0.18400542937887984</v>
      </c>
      <c r="EJ194" s="22">
        <f>+BG194/'[1]total numbers'!CH194</f>
        <v>0.16011289354740477</v>
      </c>
      <c r="EK194" s="22">
        <f>+BH194/'[1]total numbers'!CR194</f>
        <v>0.14789534750940522</v>
      </c>
      <c r="EL194" s="22">
        <f>+BI194/'[1]total numbers'!DB194</f>
        <v>0.16082284777661948</v>
      </c>
      <c r="EM194" s="22">
        <f>+BJ194/'[1]total numbers'!DC194</f>
        <v>0.14572160259562886</v>
      </c>
      <c r="EN194" s="22">
        <f>+BK194/'[1]total numbers'!DD194</f>
        <v>0.14848312133449718</v>
      </c>
      <c r="EO194" s="22">
        <f>+BL194/'[1]total numbers'!DE194</f>
        <v>0.14771463168239163</v>
      </c>
      <c r="EP194" s="22">
        <f>+BM194/'[1]total numbers'!DF194</f>
        <v>9.5477824717945692E-2</v>
      </c>
      <c r="EQ194" s="22">
        <f>+BN194/'[1]total numbers'!DG194</f>
        <v>9.7291815474560325E-2</v>
      </c>
      <c r="ER194" s="22">
        <f>+BO194/'[1]total numbers'!DH194</f>
        <v>9.9453229892078401E-2</v>
      </c>
      <c r="ES194" s="22">
        <f>+BP194/'[1]total numbers'!DI194</f>
        <v>9.7882657232360448E-2</v>
      </c>
      <c r="ET194" s="22">
        <f>+BQ194/'[1]total numbers'!DJ194</f>
        <v>9.8522112751150373E-2</v>
      </c>
      <c r="EU194" s="22">
        <f>+BR194/'[1]total numbers'!DK194</f>
        <v>9.6933910127096262E-2</v>
      </c>
      <c r="EV194" s="22">
        <f>+BS194/'[1]total numbers'!DL194</f>
        <v>9.7438114878299356E-2</v>
      </c>
      <c r="EW194" s="22">
        <f>+BT194/'[1]total numbers'!DM194</f>
        <v>9.565484806901621E-2</v>
      </c>
      <c r="EX194" s="22">
        <f>+BU194/'[1]total numbers'!DN194</f>
        <v>9.4947235964073104E-2</v>
      </c>
      <c r="EY194" s="22"/>
      <c r="EZ194" s="22"/>
      <c r="FA194" s="22"/>
      <c r="FB194" s="22"/>
      <c r="FC194" s="22"/>
      <c r="FD194" s="22"/>
      <c r="FE194" s="22"/>
      <c r="FF194" s="22"/>
      <c r="FG194" s="22"/>
      <c r="FH194" s="105">
        <f t="shared" si="226"/>
        <v>-10000</v>
      </c>
      <c r="FI194" s="105">
        <f t="shared" si="287"/>
        <v>1960</v>
      </c>
      <c r="FJ194" s="122">
        <f t="shared" si="275"/>
        <v>0.5</v>
      </c>
      <c r="FK194" s="124">
        <f t="shared" si="288"/>
        <v>0.21246175844585885</v>
      </c>
      <c r="FL194" s="105">
        <f t="shared" si="289"/>
        <v>2953.8755882066616</v>
      </c>
      <c r="FM194" s="125">
        <f t="shared" si="268"/>
        <v>0.33333333333333331</v>
      </c>
      <c r="FN194" s="124">
        <f t="shared" si="290"/>
        <v>-2.1289727226996426E-2</v>
      </c>
      <c r="FP194" s="6">
        <v>2</v>
      </c>
      <c r="FQ194" s="25" t="s">
        <v>441</v>
      </c>
      <c r="FR194" s="22"/>
      <c r="FS194" s="22"/>
      <c r="FT194" s="22"/>
      <c r="FU194" s="22"/>
      <c r="FW194" s="33">
        <f>+$FW$74</f>
        <v>-25</v>
      </c>
      <c r="FX194" s="11">
        <f t="shared" si="227"/>
        <v>1416.5669237448785</v>
      </c>
      <c r="FY194" s="11"/>
      <c r="FZ194" s="33">
        <f>+FZ$74</f>
        <v>-200</v>
      </c>
      <c r="GA194" s="62"/>
    </row>
    <row r="195" spans="1:183" x14ac:dyDescent="0.2">
      <c r="A195" s="6">
        <v>21</v>
      </c>
      <c r="B195" s="15">
        <v>704</v>
      </c>
      <c r="C195" s="141" t="s">
        <v>234</v>
      </c>
      <c r="D195" s="11">
        <v>0</v>
      </c>
      <c r="E195" s="11">
        <v>0</v>
      </c>
      <c r="F195" s="11">
        <v>0</v>
      </c>
      <c r="G195" s="11">
        <v>0</v>
      </c>
      <c r="H195" s="11">
        <v>0</v>
      </c>
      <c r="I195" s="11">
        <f>+'[1]total numbers'!I195*CL195</f>
        <v>15.36353781336685</v>
      </c>
      <c r="J195" s="11">
        <f>+'[1]total numbers'!J195*CM195</f>
        <v>19.556032335512317</v>
      </c>
      <c r="K195" s="11">
        <f>+'[1]total numbers'!K195*CN195</f>
        <v>24.674872795598368</v>
      </c>
      <c r="L195" s="11">
        <f>+'[1]total numbers'!L195*CO195</f>
        <v>30.73379803698321</v>
      </c>
      <c r="M195" s="11">
        <f>+'[1]total numbers'!M195*CP195</f>
        <v>37.495130959688552</v>
      </c>
      <c r="N195" s="11">
        <f>+'[1]total numbers'!N195*CQ195</f>
        <v>44.024368696959336</v>
      </c>
      <c r="O195" s="11">
        <f>+'[1]total numbers'!O195*CR195</f>
        <v>46.583725949193543</v>
      </c>
      <c r="P195" s="11">
        <f>+'[1]total numbers'!P195*CS195</f>
        <v>49.246550887141325</v>
      </c>
      <c r="Q195" s="11">
        <f>+'[1]total numbers'!Q195*CT195</f>
        <v>52.008264846955498</v>
      </c>
      <c r="R195" s="11">
        <f>+'[1]total numbers'!R195*CU195</f>
        <v>54.861796889610055</v>
      </c>
      <c r="S195" s="11">
        <f>+'[1]total numbers'!S195*CV195</f>
        <v>57.796904433783524</v>
      </c>
      <c r="T195" s="11">
        <f>+'[1]total numbers'!T195*CW195</f>
        <v>60.799292118231875</v>
      </c>
      <c r="U195" s="11">
        <f>+'[1]total numbers'!U195*CX195</f>
        <v>63.849453030435342</v>
      </c>
      <c r="V195" s="11">
        <f>+'[1]total numbers'!V195*CY195</f>
        <v>66.921119393102202</v>
      </c>
      <c r="W195" s="11">
        <f>+'[1]total numbers'!W195*CZ195</f>
        <v>68.628094332906173</v>
      </c>
      <c r="X195" s="11">
        <f>+'[1]total numbers'!X195*DA195</f>
        <v>69.991507365092986</v>
      </c>
      <c r="Y195" s="11">
        <f>+'[1]total numbers'!Y195*DB195</f>
        <v>87.864832840577336</v>
      </c>
      <c r="Z195" s="11">
        <f>+'[1]total numbers'!Z195*DC195</f>
        <v>104.0014567309062</v>
      </c>
      <c r="AA195" s="11">
        <f>+'[1]total numbers'!AA195*DD195</f>
        <v>118.15959532621181</v>
      </c>
      <c r="AB195" s="11">
        <f>+'[1]total numbers'!AB195*DE195</f>
        <v>130.01429652714054</v>
      </c>
      <c r="AC195" s="11">
        <f>+'[1]total numbers'!AC195*DF195</f>
        <v>139.10746782368935</v>
      </c>
      <c r="AD195" s="11">
        <f>+'[1]total numbers'!AD195*DG195</f>
        <v>161.5511431961402</v>
      </c>
      <c r="AE195" s="11">
        <f>+'[1]total numbers'!AE195*DH195</f>
        <v>176.37268346897176</v>
      </c>
      <c r="AF195" s="11">
        <f>+'[1]total numbers'!AF195*DI195</f>
        <v>191.62811134643201</v>
      </c>
      <c r="AG195" s="11">
        <f>+'[1]total numbers'!AG195*DJ195</f>
        <v>206.44557501125504</v>
      </c>
      <c r="AH195" s="11">
        <f>+'[1]total numbers'!AH195*DK195</f>
        <v>220.80846196639467</v>
      </c>
      <c r="AI195" s="11">
        <f>+'[1]total numbers'!AI195*DL195</f>
        <v>234.69875669232977</v>
      </c>
      <c r="AJ195" s="11">
        <f>+'[1]total numbers'!AJ195*DM195</f>
        <v>248.09685845758256</v>
      </c>
      <c r="AK195" s="11">
        <f>+'[1]total numbers'!AK195*DN195</f>
        <v>260.98136685616851</v>
      </c>
      <c r="AL195" s="11">
        <f>+'[1]total numbers'!AL195*DO195</f>
        <v>273.3288277295556</v>
      </c>
      <c r="AM195" s="11">
        <f>+'[1]total numbers'!AM195*DP195</f>
        <v>285.11343006185103</v>
      </c>
      <c r="AN195" s="11">
        <f>+'[1]total numbers'!AN195*DQ195</f>
        <v>296.30664166334066</v>
      </c>
      <c r="AO195" s="11">
        <f>+'[1]total numbers'!AO195*DR195</f>
        <v>306.87676769380056</v>
      </c>
      <c r="AP195" s="11">
        <f>+'[1]total numbers'!AP195*DS195</f>
        <v>316.78841090214968</v>
      </c>
      <c r="AQ195" s="11">
        <f>+'[1]total numbers'!AQ195*DT195</f>
        <v>326.00180524121021</v>
      </c>
      <c r="AR195" s="11">
        <f>+'[1]total numbers'!AR195*DU195</f>
        <v>358.87175279202455</v>
      </c>
      <c r="AS195" s="11">
        <f>+'[1]total numbers'!AS195*DV195</f>
        <v>389.99907567157015</v>
      </c>
      <c r="AT195" s="11">
        <f>+'[1]total numbers'!AT195*DW195</f>
        <v>419.26624559745068</v>
      </c>
      <c r="AU195" s="11">
        <f>+'[1]total numbers'!AU195*DX195</f>
        <v>446.53777798459174</v>
      </c>
      <c r="AV195" s="11">
        <f>+'[1]total numbers'!AV195*DY195</f>
        <v>471.65589661900526</v>
      </c>
      <c r="AW195" s="11">
        <f>+'[1]total numbers'!AW195*DZ195</f>
        <v>555.84280409711471</v>
      </c>
      <c r="AX195" s="11">
        <f>+'[1]total numbers'!AX195*EA195</f>
        <v>634.09999793215695</v>
      </c>
      <c r="AY195" s="11">
        <f>+'[1]total numbers'!AY195*EB195</f>
        <v>705.85602723340219</v>
      </c>
      <c r="AZ195" s="11">
        <f>+'[1]total numbers'!AZ195*EC195</f>
        <v>770.40978358072834</v>
      </c>
      <c r="BA195" s="11">
        <f>+'[1]total numbers'!BA195*ED195</f>
        <v>819.44028624682937</v>
      </c>
      <c r="BB195" s="11">
        <f>+'[1]total numbers'!BB195*EE195</f>
        <v>859.86608418864284</v>
      </c>
      <c r="BC195" s="11">
        <f>+'[1]total numbers'!BC195*EF195</f>
        <v>295.18564685467072</v>
      </c>
      <c r="BD195" s="11">
        <f>+'[1]total numbers'!BD195*EG195</f>
        <v>265.46550919457201</v>
      </c>
      <c r="BE195" s="21">
        <f>+[2]faostat2014_pasture!B219</f>
        <v>272</v>
      </c>
      <c r="BF195" s="21">
        <f>+[2]faostat2014_pasture!C219</f>
        <v>272</v>
      </c>
      <c r="BG195" s="21">
        <f>+[2]faostat2014_pasture!D219</f>
        <v>288</v>
      </c>
      <c r="BH195" s="21">
        <f>+[2]faostat2014_pasture!E219</f>
        <v>342</v>
      </c>
      <c r="BI195" s="21">
        <f>+[2]faostat2014_pasture!F219</f>
        <v>642</v>
      </c>
      <c r="BJ195" s="21">
        <f>+[2]faostat2014_pasture!G219</f>
        <v>642</v>
      </c>
      <c r="BK195" s="21">
        <f>+[2]faostat2014_pasture!H219</f>
        <v>642</v>
      </c>
      <c r="BL195" s="21">
        <f>+[2]faostat2014_pasture!I219</f>
        <v>642</v>
      </c>
      <c r="BM195" s="21">
        <f>+[2]faostat2014_pasture!J219</f>
        <v>642</v>
      </c>
      <c r="BN195" s="21">
        <f>+[2]faostat2014_pasture!K219</f>
        <v>642</v>
      </c>
      <c r="BO195" s="21">
        <f>+[2]faostat2014_pasture!L219</f>
        <v>642</v>
      </c>
      <c r="BP195" s="21">
        <f>+[2]faostat2014_pasture!M219</f>
        <v>642</v>
      </c>
      <c r="BQ195" s="21">
        <f>+[2]faostat2014_pasture!N219</f>
        <v>642</v>
      </c>
      <c r="BR195" s="21">
        <f>+[2]faostat2014_pasture!O219</f>
        <v>642</v>
      </c>
      <c r="BS195" s="21">
        <f>+[2]faostat2014_pasture!P219</f>
        <v>642</v>
      </c>
      <c r="BT195" s="21">
        <f>+[2]faostat2014_pasture!Q219</f>
        <v>642</v>
      </c>
      <c r="BU195" s="21">
        <f>+[2]faostat2014_pasture!R219</f>
        <v>642</v>
      </c>
      <c r="BV195" s="119">
        <f t="shared" si="217"/>
        <v>642</v>
      </c>
      <c r="BW195" s="119">
        <f t="shared" si="218"/>
        <v>642</v>
      </c>
      <c r="BX195" s="119">
        <f t="shared" si="219"/>
        <v>642</v>
      </c>
      <c r="BY195" s="119">
        <f t="shared" si="220"/>
        <v>642</v>
      </c>
      <c r="BZ195" s="119">
        <f t="shared" si="221"/>
        <v>642</v>
      </c>
      <c r="CA195" s="119">
        <f t="shared" si="222"/>
        <v>642</v>
      </c>
      <c r="CB195" s="119">
        <f t="shared" si="223"/>
        <v>642</v>
      </c>
      <c r="CC195" s="119">
        <f t="shared" si="224"/>
        <v>642</v>
      </c>
      <c r="CD195" s="21"/>
      <c r="CE195" s="96">
        <f t="shared" si="225"/>
        <v>370</v>
      </c>
      <c r="CG195" s="151">
        <f t="shared" ref="CG195:DG195" si="354">+CG$101</f>
        <v>5.3480405886951866E-5</v>
      </c>
      <c r="CH195" s="151">
        <f t="shared" si="354"/>
        <v>2.6740202943475934E-4</v>
      </c>
      <c r="CI195" s="151">
        <f t="shared" si="354"/>
        <v>1.3370101471737966E-3</v>
      </c>
      <c r="CJ195" s="151">
        <f t="shared" si="354"/>
        <v>6.6850507358689835E-3</v>
      </c>
      <c r="CK195" s="151">
        <f t="shared" si="354"/>
        <v>3.3425253679344916E-2</v>
      </c>
      <c r="CL195" s="151">
        <f t="shared" si="354"/>
        <v>0.16712626839672456</v>
      </c>
      <c r="CM195" s="151">
        <f t="shared" si="354"/>
        <v>0.15876183090366033</v>
      </c>
      <c r="CN195" s="151">
        <f t="shared" si="354"/>
        <v>0.14940877919409537</v>
      </c>
      <c r="CO195" s="151">
        <f t="shared" si="354"/>
        <v>0.13871020798331374</v>
      </c>
      <c r="CP195" s="151">
        <f t="shared" si="354"/>
        <v>0.12604382195317437</v>
      </c>
      <c r="CQ195" s="151">
        <f t="shared" si="354"/>
        <v>0.1101395192602634</v>
      </c>
      <c r="CR195" s="151">
        <f t="shared" si="354"/>
        <v>0.10827705742747691</v>
      </c>
      <c r="CS195" s="151">
        <f t="shared" si="354"/>
        <v>0.10634821980153066</v>
      </c>
      <c r="CT195" s="151">
        <f t="shared" si="354"/>
        <v>0.1043467562941795</v>
      </c>
      <c r="CU195" s="151">
        <f t="shared" si="354"/>
        <v>0.10226541839941632</v>
      </c>
      <c r="CV195" s="151">
        <f t="shared" si="354"/>
        <v>0.10009572581295713</v>
      </c>
      <c r="CW195" s="151">
        <f t="shared" si="354"/>
        <v>9.7827658855234478E-2</v>
      </c>
      <c r="CX195" s="151">
        <f t="shared" si="354"/>
        <v>9.5449245942444721E-2</v>
      </c>
      <c r="CY195" s="151">
        <f t="shared" si="354"/>
        <v>9.2945999157086456E-2</v>
      </c>
      <c r="CZ195" s="151">
        <f t="shared" si="354"/>
        <v>9.030012412224496E-2</v>
      </c>
      <c r="DA195" s="151">
        <f t="shared" si="354"/>
        <v>8.7489384206366247E-2</v>
      </c>
      <c r="DB195" s="151">
        <f t="shared" si="354"/>
        <v>8.4485416192862858E-2</v>
      </c>
      <c r="DC195" s="151">
        <f t="shared" si="354"/>
        <v>8.1251138071020496E-2</v>
      </c>
      <c r="DD195" s="151">
        <f t="shared" si="354"/>
        <v>7.7736575872507777E-2</v>
      </c>
      <c r="DE195" s="151">
        <f t="shared" si="354"/>
        <v>7.3871759390420788E-2</v>
      </c>
      <c r="DF195" s="151">
        <f t="shared" si="354"/>
        <v>6.9553733911844703E-2</v>
      </c>
      <c r="DG195" s="151">
        <f t="shared" si="354"/>
        <v>6.4620457278456125E-2</v>
      </c>
      <c r="DH195" s="151">
        <f>+DH$101</f>
        <v>5.8790894489657283E-2</v>
      </c>
      <c r="DI195" s="151">
        <f t="shared" ref="DI195:EE195" si="355">+DI$101</f>
        <v>5.8141066879653751E-2</v>
      </c>
      <c r="DJ195" s="151">
        <f t="shared" si="355"/>
        <v>5.7476379289477568E-2</v>
      </c>
      <c r="DK195" s="151">
        <f t="shared" si="355"/>
        <v>5.6795951891555452E-2</v>
      </c>
      <c r="DL195" s="151">
        <f t="shared" si="355"/>
        <v>5.6098818426977108E-2</v>
      </c>
      <c r="DM195" s="151">
        <f t="shared" si="355"/>
        <v>5.5383914082243364E-2</v>
      </c>
      <c r="DN195" s="151">
        <f t="shared" si="355"/>
        <v>5.4650061115311198E-2</v>
      </c>
      <c r="DO195" s="151">
        <f t="shared" si="355"/>
        <v>5.3895951702428127E-2</v>
      </c>
      <c r="DP195" s="151">
        <f t="shared" si="355"/>
        <v>5.3120127324900852E-2</v>
      </c>
      <c r="DQ195" s="151">
        <f t="shared" si="355"/>
        <v>5.2320953809798385E-2</v>
      </c>
      <c r="DR195" s="151">
        <f t="shared" si="355"/>
        <v>5.1496590858979271E-2</v>
      </c>
      <c r="DS195" s="151">
        <f t="shared" si="355"/>
        <v>5.0644954514672026E-2</v>
      </c>
      <c r="DT195" s="151">
        <f t="shared" si="355"/>
        <v>4.9763670468815462E-2</v>
      </c>
      <c r="DU195" s="151">
        <f t="shared" si="355"/>
        <v>4.8850015353373723E-2</v>
      </c>
      <c r="DV195" s="151">
        <f t="shared" si="355"/>
        <v>4.790084203389549E-2</v>
      </c>
      <c r="DW195" s="151">
        <f t="shared" si="355"/>
        <v>4.6912483283069711E-2</v>
      </c>
      <c r="DX195" s="151">
        <f t="shared" si="355"/>
        <v>4.5880625730492543E-2</v>
      </c>
      <c r="DY195" s="151">
        <f t="shared" si="355"/>
        <v>4.4800142156060548E-2</v>
      </c>
      <c r="DZ195" s="151">
        <f t="shared" si="355"/>
        <v>4.3664864125148938E-2</v>
      </c>
      <c r="EA195" s="151">
        <f t="shared" si="355"/>
        <v>4.2467267048331175E-2</v>
      </c>
      <c r="EB195" s="151">
        <f t="shared" si="355"/>
        <v>4.119802298066054E-2</v>
      </c>
      <c r="EC195" s="151">
        <f t="shared" si="355"/>
        <v>3.9845346965644089E-2</v>
      </c>
      <c r="ED195" s="151">
        <f t="shared" si="355"/>
        <v>3.8394008310616394E-2</v>
      </c>
      <c r="EE195" s="151">
        <f t="shared" si="355"/>
        <v>3.6823772101607408E-2</v>
      </c>
      <c r="EF195" s="151">
        <f>+EG195+EG195/5</f>
        <v>1.1640380362980271E-2</v>
      </c>
      <c r="EG195" s="151">
        <f>+EH195+EH195/5</f>
        <v>9.7003169691502258E-3</v>
      </c>
      <c r="EH195" s="22">
        <f>+BE195/'[1]total numbers'!BN195</f>
        <v>8.0835974742918554E-3</v>
      </c>
      <c r="EI195" s="22">
        <f>+BF195/'[1]total numbers'!BX195</f>
        <v>6.3405719820660645E-3</v>
      </c>
      <c r="EJ195" s="22">
        <f>+BG195/'[1]total numbers'!CH195</f>
        <v>5.40164787396485E-3</v>
      </c>
      <c r="EK195" s="22">
        <f>+BH195/'[1]total numbers'!CR195</f>
        <v>5.16246098681438E-3</v>
      </c>
      <c r="EL195" s="22">
        <f>+BI195/'[1]total numbers'!DB195</f>
        <v>8.1613696517333807E-3</v>
      </c>
      <c r="EM195" s="22">
        <f>+BJ195/'[1]total numbers'!DC195</f>
        <v>8.0486643811886575E-3</v>
      </c>
      <c r="EN195" s="22">
        <f>+BK195/'[1]total numbers'!DD195</f>
        <v>7.9393965333948262E-3</v>
      </c>
      <c r="EO195" s="22">
        <f>+BL195/'[1]total numbers'!DE195</f>
        <v>7.8338760448233881E-3</v>
      </c>
      <c r="EP195" s="22">
        <f>+BM195/'[1]total numbers'!DF195</f>
        <v>7.7326847032139602E-3</v>
      </c>
      <c r="EQ195" s="22">
        <f>+BN195/'[1]total numbers'!DG195</f>
        <v>7.6361216290492728E-3</v>
      </c>
      <c r="ER195" s="22">
        <f>+BO195/'[1]total numbers'!DH195</f>
        <v>7.5439884147839465E-3</v>
      </c>
      <c r="ES195" s="22">
        <f>+BP195/'[1]total numbers'!DI195</f>
        <v>7.4557942821397516E-3</v>
      </c>
      <c r="ET195" s="22">
        <f>+BQ195/'[1]total numbers'!DJ195</f>
        <v>7.3711839957404197E-3</v>
      </c>
      <c r="EU195" s="22">
        <f>+BR195/'[1]total numbers'!DK195</f>
        <v>7.2897470049018446E-3</v>
      </c>
      <c r="EV195" s="22">
        <f>+BS195/'[1]total numbers'!DL195</f>
        <v>7.211154429331984E-3</v>
      </c>
      <c r="EW195" s="22">
        <f>+BT195/'[1]total numbers'!DM195</f>
        <v>7.1352541437488311E-3</v>
      </c>
      <c r="EX195" s="22">
        <f>+BU195/'[1]total numbers'!DN195</f>
        <v>7.0619404890274991E-3</v>
      </c>
      <c r="EY195" s="22"/>
      <c r="EZ195" s="22"/>
      <c r="FA195" s="22"/>
      <c r="FB195" s="22"/>
      <c r="FC195" s="22"/>
      <c r="FD195" s="22"/>
      <c r="FE195" s="22"/>
      <c r="FF195" s="22"/>
      <c r="FG195" s="22"/>
      <c r="FH195" s="105">
        <f t="shared" si="226"/>
        <v>-10000</v>
      </c>
      <c r="FI195" s="105">
        <f t="shared" si="287"/>
        <v>1960</v>
      </c>
      <c r="FJ195" s="122">
        <f t="shared" si="275"/>
        <v>0.5</v>
      </c>
      <c r="FK195" s="124">
        <f t="shared" si="288"/>
        <v>8.0835974742918554E-3</v>
      </c>
      <c r="FL195" s="105">
        <f t="shared" si="289"/>
        <v>1960.0505402098051</v>
      </c>
      <c r="FM195" s="125">
        <f t="shared" si="268"/>
        <v>0.33333333333333331</v>
      </c>
      <c r="FN195" s="124">
        <f t="shared" si="290"/>
        <v>-2.1863801010253828E-2</v>
      </c>
      <c r="FO195" s="105" t="str">
        <f>+FO$102</f>
        <v>S-curve</v>
      </c>
      <c r="FP195" s="6">
        <v>4</v>
      </c>
      <c r="FQ195" s="25" t="s">
        <v>448</v>
      </c>
      <c r="FR195" s="22"/>
      <c r="FS195" s="22"/>
      <c r="FT195" s="22"/>
      <c r="FU195" s="22"/>
      <c r="FW195" s="6">
        <v>-50</v>
      </c>
      <c r="FX195" s="11">
        <f t="shared" si="227"/>
        <v>176.37268346897176</v>
      </c>
      <c r="FY195" s="11"/>
      <c r="FZ195" s="6">
        <f>+$FW$1</f>
        <v>-50</v>
      </c>
      <c r="GA195" s="61"/>
    </row>
    <row r="196" spans="1:183" x14ac:dyDescent="0.2">
      <c r="A196" s="6">
        <v>12</v>
      </c>
      <c r="B196" s="15">
        <v>705</v>
      </c>
      <c r="C196" s="16" t="s">
        <v>235</v>
      </c>
      <c r="D196" s="11">
        <v>0</v>
      </c>
      <c r="E196" s="11">
        <v>0</v>
      </c>
      <c r="F196" s="11">
        <v>0</v>
      </c>
      <c r="G196" s="11">
        <v>0</v>
      </c>
      <c r="H196" s="11">
        <v>0</v>
      </c>
      <c r="I196" s="11">
        <f>+'[1]total numbers'!I196*CL196</f>
        <v>8.7022124452380289</v>
      </c>
      <c r="J196" s="11">
        <f>+'[1]total numbers'!J196*CM196</f>
        <v>13.913920411849196</v>
      </c>
      <c r="K196" s="11">
        <f>+'[1]total numbers'!K196*CN196</f>
        <v>22.246892091586748</v>
      </c>
      <c r="L196" s="11">
        <f>+'[1]total numbers'!L196*CO196</f>
        <v>35.570435440555201</v>
      </c>
      <c r="M196" s="11">
        <f>+'[1]total numbers'!M196*CP196</f>
        <v>56.873376839419088</v>
      </c>
      <c r="N196" s="11">
        <f>+'[1]total numbers'!N196*CQ196</f>
        <v>90.934534622837475</v>
      </c>
      <c r="O196" s="11">
        <f>+'[1]total numbers'!O196*CR196</f>
        <v>90.675461874624247</v>
      </c>
      <c r="P196" s="11">
        <f>+'[1]total numbers'!P196*CS196</f>
        <v>90.417127225408805</v>
      </c>
      <c r="Q196" s="11">
        <f>+'[1]total numbers'!Q196*CT196</f>
        <v>90.159528572344968</v>
      </c>
      <c r="R196" s="11">
        <f>+'[1]total numbers'!R196*CU196</f>
        <v>89.902663818577608</v>
      </c>
      <c r="S196" s="11">
        <f>+'[1]total numbers'!S196*CV196</f>
        <v>89.646530873225529</v>
      </c>
      <c r="T196" s="11">
        <f>+'[1]total numbers'!T196*CW196</f>
        <v>89.391127651364485</v>
      </c>
      <c r="U196" s="11">
        <f>+'[1]total numbers'!U196*CX196</f>
        <v>177.98766750138353</v>
      </c>
      <c r="V196" s="11">
        <f>+'[1]total numbers'!V196*CY196</f>
        <v>310.59101522677287</v>
      </c>
      <c r="W196" s="11">
        <f>+'[1]total numbers'!W196*CZ196</f>
        <v>443.09280635918219</v>
      </c>
      <c r="X196" s="11">
        <f>+'[1]total numbers'!X196*DA196</f>
        <v>487.40208699510049</v>
      </c>
      <c r="Y196" s="11">
        <f>+'[1]total numbers'!Y196*DB196</f>
        <v>643.30511145481285</v>
      </c>
      <c r="Z196" s="11">
        <f>+'[1]total numbers'!Z196*DC196</f>
        <v>528.14555446598831</v>
      </c>
      <c r="AA196" s="11">
        <f>+'[1]total numbers'!AA196*DD196</f>
        <v>403.57321120987797</v>
      </c>
      <c r="AB196" s="11">
        <f>+'[1]total numbers'!AB196*DE196</f>
        <v>482.90811597763172</v>
      </c>
      <c r="AC196" s="11">
        <f>+'[1]total numbers'!AC196*DF196</f>
        <v>361.68426793386425</v>
      </c>
      <c r="AD196" s="11">
        <f>+'[1]total numbers'!AD196*DG196</f>
        <v>305.42227069970744</v>
      </c>
      <c r="AE196" s="11">
        <f>+'[1]total numbers'!AE196*DH196</f>
        <v>307.75793358854907</v>
      </c>
      <c r="AF196" s="11">
        <f>+'[1]total numbers'!AF196*DI196</f>
        <v>295.80992764552639</v>
      </c>
      <c r="AG196" s="11">
        <f>+'[1]total numbers'!AG196*DJ196</f>
        <v>282.37385802104336</v>
      </c>
      <c r="AH196" s="11">
        <f>+'[1]total numbers'!AH196*DK196</f>
        <v>267.34815517832573</v>
      </c>
      <c r="AI196" s="11">
        <f>+'[1]total numbers'!AI196*DL196</f>
        <v>250.62543726303153</v>
      </c>
      <c r="AJ196" s="11">
        <f>+'[1]total numbers'!AJ196*DM196</f>
        <v>232.09220484040245</v>
      </c>
      <c r="AK196" s="11">
        <f>+'[1]total numbers'!AK196*DN196</f>
        <v>231.05780821107402</v>
      </c>
      <c r="AL196" s="11">
        <f>+'[1]total numbers'!AL196*DO196</f>
        <v>229.55231180718923</v>
      </c>
      <c r="AM196" s="11">
        <f>+'[1]total numbers'!AM196*DP196</f>
        <v>227.53898178064489</v>
      </c>
      <c r="AN196" s="11">
        <f>+'[1]total numbers'!AN196*DQ196</f>
        <v>224.97887044113443</v>
      </c>
      <c r="AO196" s="11">
        <f>+'[1]total numbers'!AO196*DR196</f>
        <v>221.83069673191699</v>
      </c>
      <c r="AP196" s="11">
        <f>+'[1]total numbers'!AP196*DS196</f>
        <v>224.14032952557895</v>
      </c>
      <c r="AQ196" s="11">
        <f>+'[1]total numbers'!AQ196*DT196</f>
        <v>230.57114199521573</v>
      </c>
      <c r="AR196" s="11">
        <f>+'[1]total numbers'!AR196*DU196</f>
        <v>236.95815825538494</v>
      </c>
      <c r="AS196" s="11">
        <f>+'[1]total numbers'!AS196*DV196</f>
        <v>243.27244869219462</v>
      </c>
      <c r="AT196" s="11">
        <f>+'[1]total numbers'!AT196*DW196</f>
        <v>249.48173793950687</v>
      </c>
      <c r="AU196" s="11">
        <f>+'[1]total numbers'!AU196*DX196</f>
        <v>255.55010559441919</v>
      </c>
      <c r="AV196" s="11">
        <f>+'[1]total numbers'!AV196*DY196</f>
        <v>273.14684012719573</v>
      </c>
      <c r="AW196" s="11">
        <f>+'[1]total numbers'!AW196*DZ196</f>
        <v>291.56156715974669</v>
      </c>
      <c r="AX196" s="11">
        <f>+'[1]total numbers'!AX196*EA196</f>
        <v>310.76549051048602</v>
      </c>
      <c r="AY196" s="11">
        <f>+'[1]total numbers'!AY196*EB196</f>
        <v>330.71402762109591</v>
      </c>
      <c r="AZ196" s="11">
        <f>+'[1]total numbers'!AZ196*EC196</f>
        <v>351.34373283731054</v>
      </c>
      <c r="BA196" s="11">
        <f>+'[1]total numbers'!BA196*ED196</f>
        <v>384.252080231538</v>
      </c>
      <c r="BB196" s="11">
        <f>+'[1]total numbers'!BB196*EE196</f>
        <v>419.39253233355913</v>
      </c>
      <c r="BC196" s="11">
        <f>+'[1]total numbers'!BC196*EF196</f>
        <v>456.73123441918722</v>
      </c>
      <c r="BD196" s="11">
        <f>+'[1]total numbers'!BD196*EG196</f>
        <v>496.17910582859588</v>
      </c>
      <c r="BE196" s="21">
        <f>+[2]faostat2014_pasture!B184</f>
        <v>504.51944240645633</v>
      </c>
      <c r="BF196" s="21">
        <f>+[2]faostat2014_pasture!C184</f>
        <v>493.07752506725359</v>
      </c>
      <c r="BG196" s="21">
        <f>+[2]faostat2014_pasture!D184</f>
        <v>491.54169723648812</v>
      </c>
      <c r="BH196" s="21">
        <f>+[2]faostat2014_pasture!E184</f>
        <v>487.31817070188305</v>
      </c>
      <c r="BI196" s="21">
        <f>+[2]faostat2014_pasture!F184</f>
        <v>314</v>
      </c>
      <c r="BJ196" s="21">
        <f>+[2]faostat2014_pasture!G184</f>
        <v>307</v>
      </c>
      <c r="BK196" s="21">
        <f>+[2]faostat2014_pasture!H184</f>
        <v>307</v>
      </c>
      <c r="BL196" s="21">
        <f>+[2]faostat2014_pasture!I184</f>
        <v>308</v>
      </c>
      <c r="BM196" s="21">
        <f>+[2]faostat2014_pasture!J184</f>
        <v>287</v>
      </c>
      <c r="BN196" s="21">
        <f>+[2]faostat2014_pasture!K184</f>
        <v>305</v>
      </c>
      <c r="BO196" s="21">
        <f>+[2]faostat2014_pasture!L184</f>
        <v>285</v>
      </c>
      <c r="BP196" s="21">
        <f>+[2]faostat2014_pasture!M184</f>
        <v>297</v>
      </c>
      <c r="BQ196" s="21">
        <f>+[2]faostat2014_pasture!N184</f>
        <v>286</v>
      </c>
      <c r="BR196" s="21">
        <f>+[2]faostat2014_pasture!O184</f>
        <v>267</v>
      </c>
      <c r="BS196" s="21">
        <f>+[2]faostat2014_pasture!P184</f>
        <v>286</v>
      </c>
      <c r="BT196" s="21">
        <f>+[2]faostat2014_pasture!Q184</f>
        <v>263</v>
      </c>
      <c r="BU196" s="21">
        <f>+[2]faostat2014_pasture!R184</f>
        <v>281</v>
      </c>
      <c r="BV196" s="119">
        <f t="shared" si="217"/>
        <v>267</v>
      </c>
      <c r="BW196" s="119">
        <f t="shared" si="218"/>
        <v>267.39999999999964</v>
      </c>
      <c r="BX196" s="119">
        <f t="shared" si="219"/>
        <v>268.19999999999982</v>
      </c>
      <c r="BY196" s="119">
        <f t="shared" si="220"/>
        <v>263.11999999999898</v>
      </c>
      <c r="BZ196" s="119">
        <f t="shared" si="221"/>
        <v>264.54666666666617</v>
      </c>
      <c r="CA196" s="119">
        <f t="shared" si="222"/>
        <v>259.2337777777766</v>
      </c>
      <c r="CB196" s="119">
        <f t="shared" si="223"/>
        <v>259.66962962962862</v>
      </c>
      <c r="CC196" s="119">
        <f t="shared" si="224"/>
        <v>257.28262716049267</v>
      </c>
      <c r="CD196" s="21"/>
      <c r="CE196" s="95">
        <f t="shared" si="225"/>
        <v>-179.07752506725359</v>
      </c>
      <c r="CG196" s="109">
        <f>+CH196/5</f>
        <v>2.1056684280118055E-4</v>
      </c>
      <c r="CH196" s="109">
        <f>+CI196/5</f>
        <v>1.0528342140059027E-3</v>
      </c>
      <c r="CI196" s="109">
        <f>+CJ196/5</f>
        <v>5.2641710700295141E-3</v>
      </c>
      <c r="CJ196" s="109">
        <f>+CK196/5</f>
        <v>2.6320855350147571E-2</v>
      </c>
      <c r="CK196" s="109">
        <f>+CL196/5</f>
        <v>0.13160427675073785</v>
      </c>
      <c r="CL196" s="48">
        <f t="shared" si="350"/>
        <v>0.65802138375368924</v>
      </c>
      <c r="CM196" s="48">
        <f t="shared" si="350"/>
        <v>0.66243763465136496</v>
      </c>
      <c r="CN196" s="48">
        <f t="shared" si="350"/>
        <v>0.66688352481681035</v>
      </c>
      <c r="CO196" s="48">
        <f t="shared" si="350"/>
        <v>0.67135925317128553</v>
      </c>
      <c r="CP196" s="48">
        <f t="shared" si="350"/>
        <v>0.67586501997109283</v>
      </c>
      <c r="CQ196" s="19">
        <f t="shared" si="351"/>
        <v>0.68040102681653636</v>
      </c>
      <c r="CR196" s="19">
        <f t="shared" si="351"/>
        <v>0.65423175655436183</v>
      </c>
      <c r="CS196" s="19">
        <f t="shared" si="351"/>
        <v>0.62906899668688643</v>
      </c>
      <c r="CT196" s="19">
        <f t="shared" si="351"/>
        <v>0.60487403527585237</v>
      </c>
      <c r="CU196" s="19">
        <f t="shared" si="351"/>
        <v>0.58160964930370418</v>
      </c>
      <c r="CV196" s="19">
        <f t="shared" si="351"/>
        <v>0.55924004740740785</v>
      </c>
      <c r="CW196" s="106">
        <f t="shared" ref="CW196:DR196" si="356">+CW$82</f>
        <v>0.53773081481481522</v>
      </c>
      <c r="CX196" s="106">
        <f t="shared" si="356"/>
        <v>1.0324431644444454</v>
      </c>
      <c r="CY196" s="106">
        <f t="shared" si="356"/>
        <v>1.7372841709401703</v>
      </c>
      <c r="CZ196" s="106">
        <f t="shared" si="356"/>
        <v>2.3899147325102876</v>
      </c>
      <c r="DA196" s="106">
        <f t="shared" si="356"/>
        <v>2.5350166984126985</v>
      </c>
      <c r="DB196" s="106">
        <f t="shared" si="356"/>
        <v>3.2263848888888891</v>
      </c>
      <c r="DC196" s="106">
        <f t="shared" si="356"/>
        <v>2.5542213703703704</v>
      </c>
      <c r="DD196" s="106">
        <f t="shared" si="356"/>
        <v>1.8820578518518516</v>
      </c>
      <c r="DE196" s="106">
        <f t="shared" si="356"/>
        <v>2.1716052136752135</v>
      </c>
      <c r="DF196" s="106">
        <f t="shared" si="356"/>
        <v>1.5683815432098769</v>
      </c>
      <c r="DG196" s="106">
        <f t="shared" si="356"/>
        <v>1.277110685185185</v>
      </c>
      <c r="DH196" s="106">
        <f t="shared" si="356"/>
        <v>1.2409172649572646</v>
      </c>
      <c r="DI196" s="106">
        <f t="shared" si="356"/>
        <v>1.1459672829942145</v>
      </c>
      <c r="DJ196" s="106">
        <f t="shared" si="356"/>
        <v>1.0510173010311643</v>
      </c>
      <c r="DK196" s="106">
        <f t="shared" si="356"/>
        <v>0.95606731906811415</v>
      </c>
      <c r="DL196" s="106">
        <f t="shared" si="356"/>
        <v>0.86111733710506411</v>
      </c>
      <c r="DM196" s="106">
        <f t="shared" si="356"/>
        <v>0.76616735514201395</v>
      </c>
      <c r="DN196" s="106">
        <f t="shared" si="356"/>
        <v>0.73284080420541564</v>
      </c>
      <c r="DO196" s="106">
        <f t="shared" si="356"/>
        <v>0.69951425326881733</v>
      </c>
      <c r="DP196" s="106">
        <f t="shared" si="356"/>
        <v>0.66618770233221902</v>
      </c>
      <c r="DQ196" s="106">
        <f t="shared" si="356"/>
        <v>0.63286115139562071</v>
      </c>
      <c r="DR196" s="106">
        <f t="shared" si="356"/>
        <v>0.5995346004590224</v>
      </c>
      <c r="DS196" s="108">
        <f>+$DR196+(DS$3-$DR$3)*(($EH196-$DR196)/($EH$3-$DR$3))</f>
        <v>0.58202081804368944</v>
      </c>
      <c r="DT196" s="108">
        <f t="shared" ref="DT196:EG196" si="357">+$DR196+(DT$3-$DR$3)*(($EH196-$DR196)/($EH$3-$DR$3))</f>
        <v>0.56450703562835647</v>
      </c>
      <c r="DU196" s="108">
        <f t="shared" si="357"/>
        <v>0.5469932532130235</v>
      </c>
      <c r="DV196" s="108">
        <f t="shared" si="357"/>
        <v>0.52947947079769053</v>
      </c>
      <c r="DW196" s="108">
        <f t="shared" si="357"/>
        <v>0.51196568838235756</v>
      </c>
      <c r="DX196" s="108">
        <f t="shared" si="357"/>
        <v>0.49445190596702465</v>
      </c>
      <c r="DY196" s="108">
        <f t="shared" si="357"/>
        <v>0.47693812355169168</v>
      </c>
      <c r="DZ196" s="108">
        <f t="shared" si="357"/>
        <v>0.45942434113635877</v>
      </c>
      <c r="EA196" s="108">
        <f t="shared" si="357"/>
        <v>0.4419105587210258</v>
      </c>
      <c r="EB196" s="108">
        <f t="shared" si="357"/>
        <v>0.42439677630569284</v>
      </c>
      <c r="EC196" s="108">
        <f t="shared" si="357"/>
        <v>0.40688299389035987</v>
      </c>
      <c r="ED196" s="108">
        <f t="shared" si="357"/>
        <v>0.3893692114750269</v>
      </c>
      <c r="EE196" s="108">
        <f t="shared" si="357"/>
        <v>0.37185542905969393</v>
      </c>
      <c r="EF196" s="108">
        <f t="shared" si="357"/>
        <v>0.35434164664436096</v>
      </c>
      <c r="EG196" s="108">
        <f t="shared" si="357"/>
        <v>0.33682786422902805</v>
      </c>
      <c r="EH196" s="22">
        <f>+BE196/'[1]total numbers'!BN196</f>
        <v>0.31931408181369508</v>
      </c>
      <c r="EI196" s="22">
        <f>+BF196/'[1]total numbers'!BX196</f>
        <v>0.29530356989674</v>
      </c>
      <c r="EJ196" s="22">
        <f>+BG196/'[1]total numbers'!CH196</f>
        <v>0.26832621618788999</v>
      </c>
      <c r="EK196" s="22">
        <f>+BH196/'[1]total numbers'!CR196</f>
        <v>0.25292879938396412</v>
      </c>
      <c r="EL196" s="22">
        <f>+BI196/'[1]total numbers'!DB196</f>
        <v>0.15815405010360603</v>
      </c>
      <c r="EM196" s="22">
        <f>+BJ196/'[1]total numbers'!DC196</f>
        <v>0.15440038585008478</v>
      </c>
      <c r="EN196" s="22">
        <f>+BK196/'[1]total numbers'!DD196</f>
        <v>0.1541782300339192</v>
      </c>
      <c r="EO196" s="22">
        <f>+BL196/'[1]total numbers'!DE196</f>
        <v>0.15444991259539037</v>
      </c>
      <c r="EP196" s="22">
        <f>+BM196/'[1]total numbers'!DF196</f>
        <v>0.14368305220851366</v>
      </c>
      <c r="EQ196" s="22">
        <f>+BN196/'[1]total numbers'!DG196</f>
        <v>0.15241083965879959</v>
      </c>
      <c r="ER196" s="22">
        <f>+BO196/'[1]total numbers'!DH196</f>
        <v>0.14211543563118201</v>
      </c>
      <c r="ES196" s="22">
        <f>+BP196/'[1]total numbers'!DI196</f>
        <v>0.14775171145732438</v>
      </c>
      <c r="ET196" s="22">
        <f>+BQ196/'[1]total numbers'!DJ196</f>
        <v>0.1419267499171267</v>
      </c>
      <c r="EU196" s="22">
        <f>+BR196/'[1]total numbers'!DK196</f>
        <v>0.13217016983619315</v>
      </c>
      <c r="EV196" s="22">
        <f>+BS196/'[1]total numbers'!DL196</f>
        <v>0.14124070576894204</v>
      </c>
      <c r="EW196" s="22">
        <f>+BT196/'[1]total numbers'!DM196</f>
        <v>0.12959380472628113</v>
      </c>
      <c r="EX196" s="22">
        <f>+BU196/'[1]total numbers'!DN196</f>
        <v>0.13817425100704936</v>
      </c>
      <c r="EY196" s="22"/>
      <c r="EZ196" s="22"/>
      <c r="FA196" s="22"/>
      <c r="FB196" s="22"/>
      <c r="FC196" s="22"/>
      <c r="FD196" s="22"/>
      <c r="FE196" s="22"/>
      <c r="FF196" s="22"/>
      <c r="FG196" s="22"/>
      <c r="FH196" s="105">
        <f t="shared" si="226"/>
        <v>-10000</v>
      </c>
      <c r="FI196" s="105">
        <f t="shared" si="287"/>
        <v>1960</v>
      </c>
      <c r="FJ196" s="122">
        <f t="shared" si="275"/>
        <v>0.5</v>
      </c>
      <c r="FK196" s="124">
        <f t="shared" si="288"/>
        <v>0.31931408181369508</v>
      </c>
      <c r="FL196" s="105">
        <f t="shared" si="289"/>
        <v>6172.2566705786339</v>
      </c>
      <c r="FM196" s="125">
        <f t="shared" si="268"/>
        <v>0.33333333333333331</v>
      </c>
      <c r="FN196" s="124">
        <f t="shared" si="290"/>
        <v>-1.977181155398566E-2</v>
      </c>
      <c r="FP196" s="6">
        <v>2</v>
      </c>
      <c r="FQ196" s="25" t="s">
        <v>441</v>
      </c>
      <c r="FR196" s="22"/>
      <c r="FS196" s="22"/>
      <c r="FT196" s="22"/>
      <c r="FU196" s="22"/>
      <c r="FW196" s="33">
        <f>+$FW$74</f>
        <v>-25</v>
      </c>
      <c r="FX196" s="11">
        <f t="shared" si="227"/>
        <v>307.75793358854907</v>
      </c>
      <c r="FY196" s="11"/>
      <c r="FZ196" s="33">
        <f>+FZ$74</f>
        <v>-200</v>
      </c>
      <c r="GA196" s="62"/>
    </row>
    <row r="197" spans="1:183" x14ac:dyDescent="0.2">
      <c r="A197" s="6">
        <v>9</v>
      </c>
      <c r="B197" s="15">
        <v>706</v>
      </c>
      <c r="C197" s="16" t="s">
        <v>236</v>
      </c>
      <c r="D197" s="11">
        <v>0</v>
      </c>
      <c r="E197" s="11">
        <v>0</v>
      </c>
      <c r="F197" s="11">
        <v>0</v>
      </c>
      <c r="G197" s="11">
        <v>0</v>
      </c>
      <c r="H197" s="11">
        <v>0</v>
      </c>
      <c r="I197" s="11">
        <f>+'[1]total numbers'!I197*CL197</f>
        <v>578.55852892701978</v>
      </c>
      <c r="J197" s="11">
        <f>+'[1]total numbers'!J197*CM197</f>
        <v>839.29397817976803</v>
      </c>
      <c r="K197" s="11">
        <f>+'[1]total numbers'!K197*CN197</f>
        <v>1212.996261512824</v>
      </c>
      <c r="L197" s="11">
        <f>+'[1]total numbers'!L197*CO197</f>
        <v>1744.9191628236676</v>
      </c>
      <c r="M197" s="11">
        <f>+'[1]total numbers'!M197*CP197</f>
        <v>2495.037584257112</v>
      </c>
      <c r="N197" s="11">
        <f>+'[1]total numbers'!N197*CQ197</f>
        <v>3539.0320361495565</v>
      </c>
      <c r="O197" s="11">
        <f>+'[1]total numbers'!O197*CR197</f>
        <v>3772.234954966601</v>
      </c>
      <c r="P197" s="11">
        <f>+'[1]total numbers'!P197*CS197</f>
        <v>4020.3407676857787</v>
      </c>
      <c r="Q197" s="11">
        <f>+'[1]total numbers'!Q197*CT197</f>
        <v>4284.2516047014824</v>
      </c>
      <c r="R197" s="11">
        <f>+'[1]total numbers'!R197*CU197</f>
        <v>4564.9183225997103</v>
      </c>
      <c r="S197" s="11">
        <f>+'[1]total numbers'!S197*CV197</f>
        <v>4863.3423688875682</v>
      </c>
      <c r="T197" s="11">
        <f>+'[1]total numbers'!T197*CW197</f>
        <v>5180.5775997701903</v>
      </c>
      <c r="U197" s="11">
        <f>+'[1]total numbers'!U197*CX197</f>
        <v>5517.7320253541784</v>
      </c>
      <c r="V197" s="11">
        <f>+'[1]total numbers'!V197*CY197</f>
        <v>5875.9694517125763</v>
      </c>
      <c r="W197" s="11">
        <f>+'[1]total numbers'!W197*CZ197</f>
        <v>6157.8722967743206</v>
      </c>
      <c r="X197" s="11">
        <f>+'[1]total numbers'!X197*DA197</f>
        <v>6434.3985130906876</v>
      </c>
      <c r="Y197" s="11">
        <f>+'[1]total numbers'!Y197*DB197</f>
        <v>7663.3345719633435</v>
      </c>
      <c r="Z197" s="11">
        <f>+'[1]total numbers'!Z197*DC197</f>
        <v>8871.9180433722158</v>
      </c>
      <c r="AA197" s="11">
        <f>+'[1]total numbers'!AA197*DD197</f>
        <v>10059.657435171093</v>
      </c>
      <c r="AB197" s="11">
        <f>+'[1]total numbers'!AB197*DE197</f>
        <v>11226.034568920284</v>
      </c>
      <c r="AC197" s="11">
        <f>+'[1]total numbers'!AC197*DF197</f>
        <v>12370.502363117332</v>
      </c>
      <c r="AD197" s="11">
        <f>+'[1]total numbers'!AD197*DG197</f>
        <v>13032.511377952822</v>
      </c>
      <c r="AE197" s="11">
        <f>+'[1]total numbers'!AE197*DH197</f>
        <v>13679.401888962195</v>
      </c>
      <c r="AF197" s="11">
        <f>+'[1]total numbers'!AF197*DI197</f>
        <v>13828.978956763889</v>
      </c>
      <c r="AG197" s="11">
        <f>+'[1]total numbers'!AG197*DJ197</f>
        <v>13978.248113344793</v>
      </c>
      <c r="AH197" s="11">
        <f>+'[1]total numbers'!AH197*DK197</f>
        <v>14127.208499981018</v>
      </c>
      <c r="AI197" s="11">
        <f>+'[1]total numbers'!AI197*DL197</f>
        <v>14275.859252735985</v>
      </c>
      <c r="AJ197" s="11">
        <f>+'[1]total numbers'!AJ197*DM197</f>
        <v>14424.199502413354</v>
      </c>
      <c r="AK197" s="11">
        <f>+'[1]total numbers'!AK197*DN197</f>
        <v>14572.228374509232</v>
      </c>
      <c r="AL197" s="11">
        <f>+'[1]total numbers'!AL197*DO197</f>
        <v>14719.944989163858</v>
      </c>
      <c r="AM197" s="11">
        <f>+'[1]total numbers'!AM197*DP197</f>
        <v>14867.348461112791</v>
      </c>
      <c r="AN197" s="11">
        <f>+'[1]total numbers'!AN197*DQ197</f>
        <v>15014.437899637418</v>
      </c>
      <c r="AO197" s="11">
        <f>+'[1]total numbers'!AO197*DR197</f>
        <v>15161.212408514873</v>
      </c>
      <c r="AP197" s="11">
        <f>+'[1]total numbers'!AP197*DS197</f>
        <v>15307.671085967389</v>
      </c>
      <c r="AQ197" s="11">
        <f>+'[1]total numbers'!AQ197*DT197</f>
        <v>15453.813024611045</v>
      </c>
      <c r="AR197" s="11">
        <f>+'[1]total numbers'!AR197*DU197</f>
        <v>16345.259753857074</v>
      </c>
      <c r="AS197" s="11">
        <f>+'[1]total numbers'!AS197*DV197</f>
        <v>17010.728934220519</v>
      </c>
      <c r="AT197" s="11">
        <f>+'[1]total numbers'!AT197*DW197</f>
        <v>17703.246896949273</v>
      </c>
      <c r="AU197" s="11">
        <f>+'[1]total numbers'!AU197*DX197</f>
        <v>18423.910994501588</v>
      </c>
      <c r="AV197" s="11">
        <f>+'[1]total numbers'!AV197*DY197</f>
        <v>19375.693137806134</v>
      </c>
      <c r="AW197" s="11">
        <f>+'[1]total numbers'!AW197*DZ197</f>
        <v>20376.592242246694</v>
      </c>
      <c r="AX197" s="11">
        <f>+'[1]total numbers'!AX197*EA197</f>
        <v>21429.139993146244</v>
      </c>
      <c r="AY197" s="11">
        <f>+'[1]total numbers'!AY197*EB197</f>
        <v>22535.998395106111</v>
      </c>
      <c r="AZ197" s="11">
        <f>+'[1]total numbers'!AZ197*EC197</f>
        <v>23699.966470122057</v>
      </c>
      <c r="BA197" s="11">
        <f>+'[1]total numbers'!BA197*ED197</f>
        <v>26045.566727849542</v>
      </c>
      <c r="BB197" s="11">
        <f>+'[1]total numbers'!BB197*EE197</f>
        <v>28623.23700442036</v>
      </c>
      <c r="BC197" s="11">
        <f>+'[1]total numbers'!BC197*EF197</f>
        <v>31455.930003521193</v>
      </c>
      <c r="BD197" s="11">
        <f>+'[1]total numbers'!BD197*EG197</f>
        <v>34568.867711401559</v>
      </c>
      <c r="BE197" s="21">
        <f>+[2]faostat2014_pasture!B186</f>
        <v>43000</v>
      </c>
      <c r="BF197" s="21">
        <f>+[2]faostat2014_pasture!C186</f>
        <v>43000</v>
      </c>
      <c r="BG197" s="21">
        <f>+[2]faostat2014_pasture!D186</f>
        <v>43000</v>
      </c>
      <c r="BH197" s="21">
        <f>+[2]faostat2014_pasture!E186</f>
        <v>43000</v>
      </c>
      <c r="BI197" s="21">
        <f>+[2]faostat2014_pasture!F186</f>
        <v>43000</v>
      </c>
      <c r="BJ197" s="21">
        <f>+[2]faostat2014_pasture!G186</f>
        <v>43000</v>
      </c>
      <c r="BK197" s="21">
        <f>+[2]faostat2014_pasture!H186</f>
        <v>43000</v>
      </c>
      <c r="BL197" s="21">
        <f>+[2]faostat2014_pasture!I186</f>
        <v>43000</v>
      </c>
      <c r="BM197" s="21">
        <f>+[2]faostat2014_pasture!J186</f>
        <v>43000</v>
      </c>
      <c r="BN197" s="21">
        <f>+[2]faostat2014_pasture!K186</f>
        <v>43000</v>
      </c>
      <c r="BO197" s="21">
        <f>+[2]faostat2014_pasture!L186</f>
        <v>43000</v>
      </c>
      <c r="BP197" s="21">
        <f>+[2]faostat2014_pasture!M186</f>
        <v>43000</v>
      </c>
      <c r="BQ197" s="21">
        <f>+[2]faostat2014_pasture!N186</f>
        <v>43000</v>
      </c>
      <c r="BR197" s="21">
        <f>+[2]faostat2014_pasture!O186</f>
        <v>43000</v>
      </c>
      <c r="BS197" s="21">
        <f>+[2]faostat2014_pasture!P186</f>
        <v>43000</v>
      </c>
      <c r="BT197" s="21">
        <f>+[2]faostat2014_pasture!Q186</f>
        <v>43000</v>
      </c>
      <c r="BU197" s="21">
        <f>+[2]faostat2014_pasture!R186</f>
        <v>43000</v>
      </c>
      <c r="BV197" s="119">
        <f t="shared" ref="BV197:BV237" si="358">TREND(BP197:BU197,BP$3:BU$3,BV$3)</f>
        <v>43000</v>
      </c>
      <c r="BW197" s="119">
        <f t="shared" ref="BW197:BW237" si="359">TREND(BQ197:BV197,BQ$3:BV$3,BW$3)</f>
        <v>43000</v>
      </c>
      <c r="BX197" s="119">
        <f t="shared" ref="BX197:BX237" si="360">TREND(BR197:BW197,BR$3:BW$3,BX$3)</f>
        <v>43000</v>
      </c>
      <c r="BY197" s="119">
        <f t="shared" ref="BY197:BY237" si="361">TREND(BS197:BX197,BS$3:BX$3,BY$3)</f>
        <v>43000</v>
      </c>
      <c r="BZ197" s="119">
        <f t="shared" ref="BZ197:BZ237" si="362">TREND(BT197:BY197,BT$3:BY$3,BZ$3)</f>
        <v>43000</v>
      </c>
      <c r="CA197" s="119">
        <f t="shared" ref="CA197:CA237" si="363">TREND(BU197:BZ197,BU$3:BZ$3,CA$3)</f>
        <v>43000</v>
      </c>
      <c r="CB197" s="119">
        <f t="shared" ref="CB197:CB237" si="364">TREND(BV197:CA197,BV$3:CA$3,CB$3)</f>
        <v>43000</v>
      </c>
      <c r="CC197" s="119">
        <f t="shared" ref="CC197:CC237" si="365">TREND(BW197:CB197,BW$3:CB$3,CC$3)</f>
        <v>43000</v>
      </c>
      <c r="CD197" s="21"/>
      <c r="CE197" s="96">
        <f t="shared" ref="CE197:CE237" si="366">+BI197-BF197</f>
        <v>0</v>
      </c>
      <c r="CG197" s="124">
        <f t="shared" ref="CG197:CV202" si="367">IF(($FL197=0),0,$FN197*(CG$3-$FL197)^$FM197)</f>
        <v>25</v>
      </c>
      <c r="CH197" s="124">
        <f t="shared" si="367"/>
        <v>24.449474475790485</v>
      </c>
      <c r="CI197" s="124">
        <f t="shared" si="367"/>
        <v>23.872973149880035</v>
      </c>
      <c r="CJ197" s="124">
        <f t="shared" si="367"/>
        <v>23.267196434100619</v>
      </c>
      <c r="CK197" s="124">
        <f t="shared" si="367"/>
        <v>22.628118253471992</v>
      </c>
      <c r="CL197" s="124">
        <f t="shared" si="367"/>
        <v>21.950746100553605</v>
      </c>
      <c r="CM197" s="124">
        <f t="shared" si="367"/>
        <v>21.228770121627097</v>
      </c>
      <c r="CN197" s="124">
        <f t="shared" si="367"/>
        <v>20.454031970931432</v>
      </c>
      <c r="CO197" s="124">
        <f t="shared" si="367"/>
        <v>19.615686915403785</v>
      </c>
      <c r="CP197" s="124">
        <f t="shared" si="367"/>
        <v>18.698813155238685</v>
      </c>
      <c r="CQ197" s="124">
        <f t="shared" si="367"/>
        <v>17.681951088809758</v>
      </c>
      <c r="CR197" s="124">
        <f t="shared" si="367"/>
        <v>17.573642892246976</v>
      </c>
      <c r="CS197" s="124">
        <f t="shared" si="367"/>
        <v>17.463982952372636</v>
      </c>
      <c r="CT197" s="124">
        <f t="shared" si="367"/>
        <v>17.352928286643564</v>
      </c>
      <c r="CU197" s="124">
        <f t="shared" si="367"/>
        <v>17.240433683085406</v>
      </c>
      <c r="CV197" s="124">
        <f t="shared" si="367"/>
        <v>17.126451538131036</v>
      </c>
      <c r="CW197" s="124">
        <f t="shared" ref="CW197:DL202" si="368">IF(($FL197=0),0,$FN197*(CW$3-$FL197)^$FM197)</f>
        <v>17.010931679142278</v>
      </c>
      <c r="CX197" s="124">
        <f t="shared" si="368"/>
        <v>16.893821169822289</v>
      </c>
      <c r="CY197" s="124">
        <f t="shared" si="368"/>
        <v>16.775064096473042</v>
      </c>
      <c r="CZ197" s="124">
        <f t="shared" si="368"/>
        <v>16.654601332759022</v>
      </c>
      <c r="DA197" s="124">
        <f t="shared" si="368"/>
        <v>16.532370280294675</v>
      </c>
      <c r="DB197" s="124">
        <f t="shared" si="368"/>
        <v>16.40830458197016</v>
      </c>
      <c r="DC197" s="124">
        <f t="shared" si="368"/>
        <v>16.282333804456425</v>
      </c>
      <c r="DD197" s="124">
        <f t="shared" si="368"/>
        <v>16.15438308577064</v>
      </c>
      <c r="DE197" s="124">
        <f t="shared" si="368"/>
        <v>16.024372743120193</v>
      </c>
      <c r="DF197" s="124">
        <f t="shared" si="368"/>
        <v>15.89221783545392</v>
      </c>
      <c r="DG197" s="124">
        <f t="shared" si="368"/>
        <v>15.75782767420691</v>
      </c>
      <c r="DH197" s="124">
        <f t="shared" si="368"/>
        <v>15.621105274594267</v>
      </c>
      <c r="DI197" s="124">
        <f t="shared" si="368"/>
        <v>15.607300824923746</v>
      </c>
      <c r="DJ197" s="124">
        <f t="shared" si="368"/>
        <v>15.593471912255977</v>
      </c>
      <c r="DK197" s="124">
        <f t="shared" si="368"/>
        <v>15.579618427924256</v>
      </c>
      <c r="DL197" s="124">
        <f t="shared" si="368"/>
        <v>15.565740262487445</v>
      </c>
      <c r="DM197" s="124">
        <f t="shared" ref="DM197:EB202" si="369">IF(($FL197=0),0,$FN197*(DM$3-$FL197)^$FM197)</f>
        <v>15.551837305722447</v>
      </c>
      <c r="DN197" s="124">
        <f t="shared" si="369"/>
        <v>15.537909446616441</v>
      </c>
      <c r="DO197" s="124">
        <f t="shared" si="369"/>
        <v>15.523956573359079</v>
      </c>
      <c r="DP197" s="124">
        <f t="shared" si="369"/>
        <v>15.509978573334623</v>
      </c>
      <c r="DQ197" s="124">
        <f t="shared" si="369"/>
        <v>15.495975333113934</v>
      </c>
      <c r="DR197" s="124">
        <f t="shared" si="369"/>
        <v>15.481946738446352</v>
      </c>
      <c r="DS197" s="124">
        <f t="shared" si="369"/>
        <v>15.467892674251514</v>
      </c>
      <c r="DT197" s="124">
        <f t="shared" si="369"/>
        <v>15.453813024611042</v>
      </c>
      <c r="DU197" s="124">
        <f t="shared" si="369"/>
        <v>15.439707672760131</v>
      </c>
      <c r="DV197" s="124">
        <f t="shared" si="369"/>
        <v>15.425576501079012</v>
      </c>
      <c r="DW197" s="124">
        <f t="shared" si="369"/>
        <v>15.411419391084332</v>
      </c>
      <c r="DX197" s="124">
        <f t="shared" si="369"/>
        <v>15.397236223420427</v>
      </c>
      <c r="DY197" s="124">
        <f t="shared" si="369"/>
        <v>15.383026877850421</v>
      </c>
      <c r="DZ197" s="124">
        <f t="shared" si="369"/>
        <v>15.368791233247331</v>
      </c>
      <c r="EA197" s="124">
        <f t="shared" si="369"/>
        <v>15.354529167584891</v>
      </c>
      <c r="EB197" s="124">
        <f t="shared" si="369"/>
        <v>15.340240557928421</v>
      </c>
      <c r="EC197" s="124">
        <f t="shared" ref="EC197:EG202" si="370">IF(($FL197=0),0,$FN197*(EC$3-$FL197)^$FM197)</f>
        <v>15.325925280425468</v>
      </c>
      <c r="ED197" s="124">
        <f t="shared" si="370"/>
        <v>15.311583210296339</v>
      </c>
      <c r="EE197" s="124">
        <f t="shared" si="370"/>
        <v>15.297214221824596</v>
      </c>
      <c r="EF197" s="124">
        <f t="shared" si="370"/>
        <v>15.282818188347276</v>
      </c>
      <c r="EG197" s="124">
        <f t="shared" si="370"/>
        <v>15.268394982245134</v>
      </c>
      <c r="EH197" s="22">
        <f>+BE197/'[1]total numbers'!BN197</f>
        <v>15.253944474932624</v>
      </c>
      <c r="EI197" s="22">
        <f>+BF197/'[1]total numbers'!BX197</f>
        <v>11.944570526022218</v>
      </c>
      <c r="EJ197" s="22">
        <f>+BG197/'[1]total numbers'!CH197</f>
        <v>6.6837418135820474</v>
      </c>
      <c r="EK197" s="22">
        <f>+BH197/'[1]total numbers'!CR197</f>
        <v>6.519115334824038</v>
      </c>
      <c r="EL197" s="22">
        <f>+BI197/'[1]total numbers'!DB197</f>
        <v>5.8153719484850006</v>
      </c>
      <c r="EM197" s="22">
        <f>+BJ197/'[1]total numbers'!DC197</f>
        <v>5.6644744711356827</v>
      </c>
      <c r="EN197" s="22">
        <f>+BK197/'[1]total numbers'!DD197</f>
        <v>5.523790193602423</v>
      </c>
      <c r="EO197" s="22">
        <f>+BL197/'[1]total numbers'!DE197</f>
        <v>5.3921727220766336</v>
      </c>
      <c r="EP197" s="22">
        <f>+BM197/'[1]total numbers'!DF197</f>
        <v>5.2672737179210785</v>
      </c>
      <c r="EQ197" s="22">
        <f>+BN197/'[1]total numbers'!DG197</f>
        <v>5.1472330091334655</v>
      </c>
      <c r="ER197" s="22">
        <f>+BO197/'[1]total numbers'!DH197</f>
        <v>5.0329058406521145</v>
      </c>
      <c r="ES197" s="22">
        <f>+BP197/'[1]total numbers'!DI197</f>
        <v>4.9240939466738949</v>
      </c>
      <c r="ET197" s="22">
        <f>+BQ197/'[1]total numbers'!DJ197</f>
        <v>4.8172109312150457</v>
      </c>
      <c r="EU197" s="22">
        <f>+BR197/'[1]total numbers'!DK197</f>
        <v>4.7081371062081274</v>
      </c>
      <c r="EV197" s="22">
        <f>+BS197/'[1]total numbers'!DL197</f>
        <v>4.5947033541975602</v>
      </c>
      <c r="EW197" s="22">
        <f>+BT197/'[1]total numbers'!DM197</f>
        <v>4.4767468917061395</v>
      </c>
      <c r="EX197" s="22">
        <f>+BU197/'[1]total numbers'!DN197</f>
        <v>4.3562642015479325</v>
      </c>
      <c r="EY197" s="22"/>
      <c r="EZ197" s="22"/>
      <c r="FA197" s="22"/>
      <c r="FB197" s="22"/>
      <c r="FC197" s="22"/>
      <c r="FD197" s="22"/>
      <c r="FE197" s="22"/>
      <c r="FF197" s="22"/>
      <c r="FG197" s="22"/>
      <c r="FH197" s="105">
        <f t="shared" ref="FH197:FH237" si="371">+$D$3</f>
        <v>-10000</v>
      </c>
      <c r="FI197" s="105">
        <f t="shared" si="287"/>
        <v>1960</v>
      </c>
      <c r="FJ197" s="122">
        <v>25</v>
      </c>
      <c r="FK197" s="124">
        <f t="shared" si="288"/>
        <v>15.253944474932624</v>
      </c>
      <c r="FL197" s="105">
        <f t="shared" si="289"/>
        <v>5475.3328899330836</v>
      </c>
      <c r="FM197" s="125">
        <f t="shared" si="268"/>
        <v>0.33333333333333331</v>
      </c>
      <c r="FN197" s="124">
        <f t="shared" si="290"/>
        <v>-1.0032134406719828</v>
      </c>
      <c r="FP197" s="6">
        <v>9</v>
      </c>
      <c r="FQ197" s="6" t="s">
        <v>396</v>
      </c>
      <c r="FR197" s="22"/>
      <c r="FS197" s="22"/>
      <c r="FT197" s="22"/>
      <c r="FU197" s="22"/>
      <c r="FW197" s="6">
        <v>15</v>
      </c>
      <c r="FX197" s="11">
        <f t="shared" ref="FX197:FX237" si="372">+AE197</f>
        <v>13679.401888962195</v>
      </c>
      <c r="FY197" s="11"/>
      <c r="FZ197" s="6">
        <v>9</v>
      </c>
      <c r="GA197" s="61"/>
    </row>
    <row r="198" spans="1:183" x14ac:dyDescent="0.2">
      <c r="A198" s="6">
        <v>10</v>
      </c>
      <c r="B198" s="15">
        <v>710</v>
      </c>
      <c r="C198" s="134" t="s">
        <v>237</v>
      </c>
      <c r="D198" s="11">
        <v>0</v>
      </c>
      <c r="E198" s="11">
        <v>0</v>
      </c>
      <c r="F198" s="11">
        <v>0</v>
      </c>
      <c r="G198" s="11">
        <v>0</v>
      </c>
      <c r="H198" s="11">
        <v>0</v>
      </c>
      <c r="I198" s="11">
        <f>+'[1]total numbers'!I198*CL198</f>
        <v>0</v>
      </c>
      <c r="J198" s="11">
        <f>+'[1]total numbers'!J198*CM198</f>
        <v>0.1327916238378099</v>
      </c>
      <c r="K198" s="11">
        <f>+'[1]total numbers'!K198*CN198</f>
        <v>0.36890326112085453</v>
      </c>
      <c r="L198" s="11">
        <f>+'[1]total numbers'!L198*CO198</f>
        <v>1.0934599497873345</v>
      </c>
      <c r="M198" s="11">
        <f>+'[1]total numbers'!M198*CP198</f>
        <v>3.5706192187500001</v>
      </c>
      <c r="N198" s="11">
        <f>+'[1]total numbers'!N198*CQ198</f>
        <v>13.690894992603546</v>
      </c>
      <c r="O198" s="11">
        <f>+'[1]total numbers'!O198*CR198</f>
        <v>16.453413359999999</v>
      </c>
      <c r="P198" s="11">
        <f>+'[1]total numbers'!P198*CS198</f>
        <v>19.8367734375</v>
      </c>
      <c r="Q198" s="11">
        <f>+'[1]total numbers'!Q198*CT198</f>
        <v>23.999120982986771</v>
      </c>
      <c r="R198" s="11">
        <f>+'[1]total numbers'!R198*CU198</f>
        <v>29.144938016528922</v>
      </c>
      <c r="S198" s="11">
        <f>+'[1]total numbers'!S198*CV198</f>
        <v>35.540816326530603</v>
      </c>
      <c r="T198" s="11">
        <f>+'[1]total numbers'!T198*CW198</f>
        <v>43.537500000000001</v>
      </c>
      <c r="U198" s="11">
        <f>+'[1]total numbers'!U198*CX198</f>
        <v>53.60110803324099</v>
      </c>
      <c r="V198" s="11">
        <f>+'[1]total numbers'!V198*CY198</f>
        <v>66.35802469135804</v>
      </c>
      <c r="W198" s="11">
        <f>+'[1]total numbers'!W198*CZ198</f>
        <v>81.83391003460207</v>
      </c>
      <c r="X198" s="11">
        <f>+'[1]total numbers'!X198*DA198</f>
        <v>100.78124999999997</v>
      </c>
      <c r="Y198" s="11">
        <f>+'[1]total numbers'!Y198*DB198</f>
        <v>137.6</v>
      </c>
      <c r="Z198" s="11">
        <f>+'[1]total numbers'!Z198*DC198</f>
        <v>184.28571428571431</v>
      </c>
      <c r="AA198" s="11">
        <f>+'[1]total numbers'!AA198*DD198</f>
        <v>244.26035502958572</v>
      </c>
      <c r="AB198" s="11">
        <f>+'[1]total numbers'!AB198*DE198</f>
        <v>322.50000000000006</v>
      </c>
      <c r="AC198" s="11">
        <f>+'[1]total numbers'!AC198*DF198</f>
        <v>426.44628099173542</v>
      </c>
      <c r="AD198" s="11">
        <f>+'[1]total numbers'!AD198*DG198</f>
        <v>602</v>
      </c>
      <c r="AE198" s="11">
        <f>+'[1]total numbers'!AE198*DH198</f>
        <v>4203.9107749183604</v>
      </c>
      <c r="AF198" s="11">
        <f>+'[1]total numbers'!AF198*DI198</f>
        <v>4452.5645858188418</v>
      </c>
      <c r="AG198" s="11">
        <f>+'[1]total numbers'!AG198*DJ198</f>
        <v>4688.5838131728551</v>
      </c>
      <c r="AH198" s="11">
        <f>+'[1]total numbers'!AH198*DK198</f>
        <v>4911.9684569803994</v>
      </c>
      <c r="AI198" s="11">
        <f>+'[1]total numbers'!AI198*DL198</f>
        <v>5122.718517241472</v>
      </c>
      <c r="AJ198" s="11">
        <f>+'[1]total numbers'!AJ198*DM198</f>
        <v>5320.8339939560765</v>
      </c>
      <c r="AK198" s="11">
        <f>+'[1]total numbers'!AK198*DN198</f>
        <v>5506.3148871242101</v>
      </c>
      <c r="AL198" s="11">
        <f>+'[1]total numbers'!AL198*DO198</f>
        <v>5679.1611967458757</v>
      </c>
      <c r="AM198" s="11">
        <f>+'[1]total numbers'!AM198*DP198</f>
        <v>5839.3729228210705</v>
      </c>
      <c r="AN198" s="11">
        <f>+'[1]total numbers'!AN198*DQ198</f>
        <v>5986.950065349798</v>
      </c>
      <c r="AO198" s="11">
        <f>+'[1]total numbers'!AO198*DR198</f>
        <v>6121.892624332052</v>
      </c>
      <c r="AP198" s="11">
        <f>+'[1]total numbers'!AP198*DS198</f>
        <v>6244.200599767837</v>
      </c>
      <c r="AQ198" s="11">
        <f>+'[1]total numbers'!AQ198*DT198</f>
        <v>6353.8739916571531</v>
      </c>
      <c r="AR198" s="136">
        <f>+[9]Sheet2!$D$5</f>
        <v>6450.912800000001</v>
      </c>
      <c r="AS198" s="120">
        <f>+'[1]total numbers'!AS198*DV198</f>
        <v>6054.9182716134137</v>
      </c>
      <c r="AT198" s="120">
        <f>+'[1]total numbers'!AT198*DW198</f>
        <v>6851.2760721152736</v>
      </c>
      <c r="AU198" s="120">
        <f>+'[1]total numbers'!AU198*DX198</f>
        <v>8106.6085960812698</v>
      </c>
      <c r="AV198" s="120">
        <f>+'[1]total numbers'!AV198*DY198</f>
        <v>10301.174835881153</v>
      </c>
      <c r="AW198" s="120">
        <f>+'[1]total numbers'!AW198*DZ198</f>
        <v>19493.943148464074</v>
      </c>
      <c r="AX198" s="120">
        <f>+'[1]total numbers'!AX198*EA198</f>
        <v>22832.422621956692</v>
      </c>
      <c r="AY198" s="120">
        <f>+'[1]total numbers'!AY198*EB198</f>
        <v>30317.231567879604</v>
      </c>
      <c r="AZ198" s="120">
        <f>+'[1]total numbers'!AZ198*EC198</f>
        <v>38619.367053210779</v>
      </c>
      <c r="BA198" s="120">
        <f>+'[1]total numbers'!BA198*ED198</f>
        <v>45252.350871150637</v>
      </c>
      <c r="BB198" s="120">
        <f>+'[1]total numbers'!BB198*EE198</f>
        <v>53168.859437108935</v>
      </c>
      <c r="BC198" s="120">
        <f>+'[1]total numbers'!BC198*EF198</f>
        <v>60660.399903443446</v>
      </c>
      <c r="BD198" s="120">
        <f>+'[1]total numbers'!BD198*EG198</f>
        <v>75192.371584760855</v>
      </c>
      <c r="BE198" s="21">
        <f>+[2]faostat2014_pasture!B187</f>
        <v>89150</v>
      </c>
      <c r="BF198" s="21">
        <f>+[2]faostat2014_pasture!C187</f>
        <v>82970</v>
      </c>
      <c r="BG198" s="21">
        <f>+[2]faostat2014_pasture!D187</f>
        <v>81420</v>
      </c>
      <c r="BH198" s="21">
        <f>+[2]faostat2014_pasture!E187</f>
        <v>82500</v>
      </c>
      <c r="BI198" s="21">
        <f>+[2]faostat2014_pasture!F187</f>
        <v>83928</v>
      </c>
      <c r="BJ198" s="21">
        <f>+[2]faostat2014_pasture!G187</f>
        <v>83928</v>
      </c>
      <c r="BK198" s="21">
        <f>+[2]faostat2014_pasture!H187</f>
        <v>83928</v>
      </c>
      <c r="BL198" s="21">
        <f>+[2]faostat2014_pasture!I187</f>
        <v>83928</v>
      </c>
      <c r="BM198" s="21">
        <f>+[2]faostat2014_pasture!J187</f>
        <v>83928</v>
      </c>
      <c r="BN198" s="21">
        <f>+[2]faostat2014_pasture!K187</f>
        <v>83928</v>
      </c>
      <c r="BO198" s="21">
        <f>+[2]faostat2014_pasture!L187</f>
        <v>83928</v>
      </c>
      <c r="BP198" s="21">
        <f>+[2]faostat2014_pasture!M187</f>
        <v>83928</v>
      </c>
      <c r="BQ198" s="21">
        <f>+[2]faostat2014_pasture!N187</f>
        <v>83928</v>
      </c>
      <c r="BR198" s="21">
        <f>+[2]faostat2014_pasture!O187</f>
        <v>83928</v>
      </c>
      <c r="BS198" s="21">
        <f>+[2]faostat2014_pasture!P187</f>
        <v>83928</v>
      </c>
      <c r="BT198" s="21">
        <f>+[2]faostat2014_pasture!Q187</f>
        <v>83928</v>
      </c>
      <c r="BU198" s="21">
        <f>+[2]faostat2014_pasture!R187</f>
        <v>83928</v>
      </c>
      <c r="BV198" s="119">
        <f t="shared" si="358"/>
        <v>83928</v>
      </c>
      <c r="BW198" s="119">
        <f t="shared" si="359"/>
        <v>83928</v>
      </c>
      <c r="BX198" s="119">
        <f t="shared" si="360"/>
        <v>83928</v>
      </c>
      <c r="BY198" s="119">
        <f t="shared" si="361"/>
        <v>83928</v>
      </c>
      <c r="BZ198" s="119">
        <f t="shared" si="362"/>
        <v>83928</v>
      </c>
      <c r="CA198" s="119">
        <f t="shared" si="363"/>
        <v>83928</v>
      </c>
      <c r="CB198" s="119">
        <f t="shared" si="364"/>
        <v>83928</v>
      </c>
      <c r="CC198" s="119">
        <f t="shared" si="365"/>
        <v>83928</v>
      </c>
      <c r="CD198" s="21"/>
      <c r="CE198" s="96">
        <f t="shared" si="366"/>
        <v>958</v>
      </c>
      <c r="CG198" s="109">
        <v>0</v>
      </c>
      <c r="CH198" s="109">
        <v>0</v>
      </c>
      <c r="CI198" s="109">
        <v>0</v>
      </c>
      <c r="CJ198" s="109">
        <v>0</v>
      </c>
      <c r="CK198" s="109">
        <v>0</v>
      </c>
      <c r="CL198" s="109">
        <v>0</v>
      </c>
      <c r="CM198" s="133">
        <f t="shared" ref="CM198:DE198" si="373">+((1/(1+($DG$3-CM$3)/1000)))^2</f>
        <v>2.2956841138659322E-2</v>
      </c>
      <c r="CN198" s="133">
        <f t="shared" si="373"/>
        <v>3.1887755102040817E-2</v>
      </c>
      <c r="CO198" s="133">
        <f t="shared" si="373"/>
        <v>4.7258979206049156E-2</v>
      </c>
      <c r="CP198" s="133">
        <f t="shared" si="373"/>
        <v>7.7160493827160503E-2</v>
      </c>
      <c r="CQ198" s="133">
        <f t="shared" si="373"/>
        <v>0.14792899408284022</v>
      </c>
      <c r="CR198" s="133">
        <f t="shared" si="373"/>
        <v>0.16000000000000003</v>
      </c>
      <c r="CS198" s="133">
        <f t="shared" si="373"/>
        <v>0.17361111111111113</v>
      </c>
      <c r="CT198" s="133">
        <f t="shared" si="373"/>
        <v>0.18903591682419663</v>
      </c>
      <c r="CU198" s="133">
        <f t="shared" si="373"/>
        <v>0.20661157024793386</v>
      </c>
      <c r="CV198" s="133">
        <f t="shared" si="373"/>
        <v>0.22675736961451246</v>
      </c>
      <c r="CW198" s="133">
        <f t="shared" si="373"/>
        <v>0.25</v>
      </c>
      <c r="CX198" s="133">
        <f t="shared" si="373"/>
        <v>0.27700831024930744</v>
      </c>
      <c r="CY198" s="133">
        <f t="shared" si="373"/>
        <v>0.30864197530864201</v>
      </c>
      <c r="CZ198" s="133">
        <f t="shared" si="373"/>
        <v>0.34602076124567477</v>
      </c>
      <c r="DA198" s="133">
        <f t="shared" si="373"/>
        <v>0.390625</v>
      </c>
      <c r="DB198" s="133">
        <f t="shared" si="373"/>
        <v>0.44444444444444442</v>
      </c>
      <c r="DC198" s="133">
        <f t="shared" si="373"/>
        <v>0.51020408163265307</v>
      </c>
      <c r="DD198" s="133">
        <f t="shared" si="373"/>
        <v>0.59171597633136086</v>
      </c>
      <c r="DE198" s="133">
        <f t="shared" si="373"/>
        <v>0.69444444444444453</v>
      </c>
      <c r="DF198" s="133">
        <f>+((1/(1+($DG$3-DF$3)/1000)))^2</f>
        <v>0.82644628099173545</v>
      </c>
      <c r="DG198" s="149">
        <v>1</v>
      </c>
      <c r="DH198" s="150">
        <f>+$DG198+(DH$3-$DG$3)*(($DU$198-$DG$198)/($DU$3-$DG$3))</f>
        <v>4.8882683429283258</v>
      </c>
      <c r="DI198" s="150">
        <f t="shared" ref="DI198:DT198" si="374">+$DG198+(DI$3-$DG$3)*(($DU$198-$DG$198)/($DU$3-$DG$3))</f>
        <v>5.2770951772211578</v>
      </c>
      <c r="DJ198" s="150">
        <f t="shared" si="374"/>
        <v>5.6659220115139908</v>
      </c>
      <c r="DK198" s="150">
        <f t="shared" si="374"/>
        <v>6.0547488458068237</v>
      </c>
      <c r="DL198" s="150">
        <f t="shared" si="374"/>
        <v>6.4435756800996558</v>
      </c>
      <c r="DM198" s="150">
        <f t="shared" si="374"/>
        <v>6.8324025143924887</v>
      </c>
      <c r="DN198" s="150">
        <f t="shared" si="374"/>
        <v>7.2212293486853207</v>
      </c>
      <c r="DO198" s="150">
        <f t="shared" si="374"/>
        <v>7.6100561829781537</v>
      </c>
      <c r="DP198" s="150">
        <f t="shared" si="374"/>
        <v>7.9988830172709857</v>
      </c>
      <c r="DQ198" s="150">
        <f t="shared" si="374"/>
        <v>8.3877098515638195</v>
      </c>
      <c r="DR198" s="150">
        <f t="shared" si="374"/>
        <v>8.7765366858566516</v>
      </c>
      <c r="DS198" s="150">
        <f t="shared" si="374"/>
        <v>9.1653635201494836</v>
      </c>
      <c r="DT198" s="150">
        <f t="shared" si="374"/>
        <v>9.5541903544423157</v>
      </c>
      <c r="DU198" s="149">
        <f>+AR198/'[1]total numbers'!$AR$198</f>
        <v>9.9430171887351495</v>
      </c>
      <c r="DV198" s="150">
        <f>+$DU198+(DV$3-$DU$3)*(($EH$198-$DU$198)/($EH$3-$DU$3))</f>
        <v>9.5723697744320404</v>
      </c>
      <c r="DW198" s="150">
        <f t="shared" ref="DW198:EG198" si="375">+$DU198+(DW$3-$DU$3)*(($EH$198-$DU$198)/($EH$3-$DU$3))</f>
        <v>9.2017223601289313</v>
      </c>
      <c r="DX198" s="150">
        <f t="shared" si="375"/>
        <v>8.8310749458258204</v>
      </c>
      <c r="DY198" s="150">
        <f t="shared" si="375"/>
        <v>8.4604275315227113</v>
      </c>
      <c r="DZ198" s="150">
        <f t="shared" si="375"/>
        <v>8.0897801172196022</v>
      </c>
      <c r="EA198" s="150">
        <f t="shared" si="375"/>
        <v>7.7191327029164931</v>
      </c>
      <c r="EB198" s="150">
        <f t="shared" si="375"/>
        <v>7.348485288613384</v>
      </c>
      <c r="EC198" s="150">
        <f t="shared" si="375"/>
        <v>6.977837874310274</v>
      </c>
      <c r="ED198" s="150">
        <f t="shared" si="375"/>
        <v>6.607190460007164</v>
      </c>
      <c r="EE198" s="150">
        <f t="shared" si="375"/>
        <v>6.2365430457040549</v>
      </c>
      <c r="EF198" s="150">
        <f t="shared" si="375"/>
        <v>5.8658956314009458</v>
      </c>
      <c r="EG198" s="150">
        <f t="shared" si="375"/>
        <v>5.4952482170978358</v>
      </c>
      <c r="EH198" s="22">
        <f>+BE198/'[1]total numbers'!BN198</f>
        <v>5.1246008027947267</v>
      </c>
      <c r="EI198" s="22">
        <f>+BF198/'[1]total numbers'!BX198</f>
        <v>3.6872396000911567</v>
      </c>
      <c r="EJ198" s="22">
        <f>+BG198/'[1]total numbers'!CH198</f>
        <v>2.8003175481682474</v>
      </c>
      <c r="EK198" s="22">
        <f>+BH198/'[1]total numbers'!CR198</f>
        <v>2.2451861372247426</v>
      </c>
      <c r="EL198" s="22">
        <f>+BI198/'[1]total numbers'!DB198</f>
        <v>1.8703913382927706</v>
      </c>
      <c r="EM198" s="22">
        <f>+BJ198/'[1]total numbers'!DC198</f>
        <v>1.8431108341242632</v>
      </c>
      <c r="EN198" s="22">
        <f>+BK198/'[1]total numbers'!DD198</f>
        <v>1.8167223132757622</v>
      </c>
      <c r="EO198" s="22">
        <f>+BL198/'[1]total numbers'!DE198</f>
        <v>1.7914759785052765</v>
      </c>
      <c r="EP198" s="22">
        <f>+BM198/'[1]total numbers'!DF198</f>
        <v>1.7677584019706689</v>
      </c>
      <c r="EQ198" s="22">
        <f>+BN198/'[1]total numbers'!DG198</f>
        <v>1.7458288818108294</v>
      </c>
      <c r="ER198" s="22">
        <f>+BO198/'[1]total numbers'!DH198</f>
        <v>1.7255460672360974</v>
      </c>
      <c r="ES198" s="22">
        <f>+BP198/'[1]total numbers'!DI198</f>
        <v>1.7067847928989066</v>
      </c>
      <c r="ET198" s="22">
        <f>+BQ198/'[1]total numbers'!DJ198</f>
        <v>1.6897927622033255</v>
      </c>
      <c r="EU198" s="22">
        <f>+BR198/'[1]total numbers'!DK198</f>
        <v>1.6748811904604015</v>
      </c>
      <c r="EV198" s="22">
        <f>+BS198/'[1]total numbers'!DL198</f>
        <v>1.6621904821810043</v>
      </c>
      <c r="EW198" s="22">
        <f>+BT198/'[1]total numbers'!DM198</f>
        <v>1.6517516739120064</v>
      </c>
      <c r="EX198" s="22">
        <f>+BU198/'[1]total numbers'!DN198</f>
        <v>1.6432901618535471</v>
      </c>
      <c r="EY198" s="22"/>
      <c r="EZ198" s="22"/>
      <c r="FA198" s="22"/>
      <c r="FB198" s="22"/>
      <c r="FC198" s="22"/>
      <c r="FD198" s="22"/>
      <c r="FE198" s="22"/>
      <c r="FF198" s="22"/>
      <c r="FG198" s="22"/>
      <c r="FH198" s="105">
        <f t="shared" si="371"/>
        <v>-10000</v>
      </c>
      <c r="FI198" s="105">
        <f t="shared" si="287"/>
        <v>1960</v>
      </c>
      <c r="FJ198" s="122">
        <f t="shared" si="275"/>
        <v>0.5</v>
      </c>
      <c r="FK198" s="124">
        <f t="shared" si="288"/>
        <v>5.1246008027947267</v>
      </c>
      <c r="FL198" s="105">
        <f t="shared" si="289"/>
        <v>-10011.118972064638</v>
      </c>
      <c r="FM198" s="125">
        <f t="shared" si="268"/>
        <v>0.33333333333333331</v>
      </c>
      <c r="FN198" s="124">
        <f t="shared" si="290"/>
        <v>0.22401742006587133</v>
      </c>
      <c r="FP198" s="6">
        <v>9</v>
      </c>
      <c r="FQ198" s="6" t="s">
        <v>396</v>
      </c>
      <c r="FR198" s="22"/>
      <c r="FS198" s="22"/>
      <c r="FT198" s="22"/>
      <c r="FU198" s="22"/>
      <c r="FW198" s="6">
        <v>20</v>
      </c>
      <c r="FX198" s="11">
        <f t="shared" si="372"/>
        <v>4203.9107749183604</v>
      </c>
      <c r="FY198" s="11"/>
      <c r="FZ198" s="6">
        <v>9</v>
      </c>
      <c r="GA198" s="61"/>
    </row>
    <row r="199" spans="1:183" x14ac:dyDescent="0.2">
      <c r="A199" s="6">
        <v>10</v>
      </c>
      <c r="B199" s="15">
        <v>716</v>
      </c>
      <c r="C199" s="134" t="s">
        <v>238</v>
      </c>
      <c r="D199" s="11">
        <v>0</v>
      </c>
      <c r="E199" s="11">
        <v>0</v>
      </c>
      <c r="F199" s="11">
        <v>0</v>
      </c>
      <c r="G199" s="11">
        <v>0</v>
      </c>
      <c r="H199" s="11">
        <v>0</v>
      </c>
      <c r="I199" s="11">
        <v>0</v>
      </c>
      <c r="J199" s="11">
        <v>0</v>
      </c>
      <c r="K199" s="11">
        <v>0</v>
      </c>
      <c r="L199" s="11">
        <f t="shared" ref="L199" si="376">+M199/2</f>
        <v>0.52048587254715584</v>
      </c>
      <c r="M199" s="11">
        <f>+'[1]total numbers'!M199*CP199</f>
        <v>1.0409717450943117</v>
      </c>
      <c r="N199" s="11">
        <f>+'[1]total numbers'!N199*CQ199</f>
        <v>2.9935637166617477</v>
      </c>
      <c r="O199" s="11">
        <f>+'[1]total numbers'!O199*CR199</f>
        <v>3.7003868753615392</v>
      </c>
      <c r="P199" s="11">
        <f>+'[1]total numbers'!P199*CS199</f>
        <v>4.5887734069463546</v>
      </c>
      <c r="Q199" s="11">
        <f>+'[1]total numbers'!Q199*CT199</f>
        <v>5.7102532701076969</v>
      </c>
      <c r="R199" s="11">
        <f>+'[1]total numbers'!R199*CU199</f>
        <v>7.1327602830861165</v>
      </c>
      <c r="S199" s="11">
        <f>+'[1]total numbers'!S199*CV199</f>
        <v>8.946565538098298</v>
      </c>
      <c r="T199" s="11">
        <f>+'[1]total numbers'!T199*CW199</f>
        <v>11.272672578003855</v>
      </c>
      <c r="U199" s="11">
        <f>+'[1]total numbers'!U199*CX199</f>
        <v>14.274852492921381</v>
      </c>
      <c r="V199" s="11">
        <f>+'[1]total numbers'!V199*CY199</f>
        <v>18.177149029787021</v>
      </c>
      <c r="W199" s="11">
        <f>+'[1]total numbers'!W199*CZ199</f>
        <v>23.958546565586673</v>
      </c>
      <c r="X199" s="11">
        <f>+'[1]total numbers'!X199*DA199</f>
        <v>31.088451676789447</v>
      </c>
      <c r="Y199" s="11">
        <f>+'[1]total numbers'!Y199*DB199</f>
        <v>35.371749463369326</v>
      </c>
      <c r="Z199" s="11">
        <f>+'[1]total numbers'!Z199*DC199</f>
        <v>40.605324639071931</v>
      </c>
      <c r="AA199" s="11">
        <f>+'[1]total numbers'!AA199*DD199</f>
        <v>47.092565853598209</v>
      </c>
      <c r="AB199" s="11">
        <f>+'[1]total numbers'!AB199*DE199</f>
        <v>55.268358536514576</v>
      </c>
      <c r="AC199" s="11">
        <f>+'[1]total numbers'!AC199*DF199</f>
        <v>131.54782858277849</v>
      </c>
      <c r="AD199" s="11">
        <f>+'[1]total numbers'!AD199*DG199</f>
        <v>172.70256675490072</v>
      </c>
      <c r="AE199" s="11">
        <f>+'[1]total numbers'!AE199*DH199</f>
        <v>910.35326550988327</v>
      </c>
      <c r="AF199" s="11">
        <f>+'[1]total numbers'!AF199*DI199</f>
        <v>999.57000168107572</v>
      </c>
      <c r="AG199" s="11">
        <f>+'[1]total numbers'!AG199*DJ199</f>
        <v>1093.7276953003252</v>
      </c>
      <c r="AH199" s="11">
        <f>+'[1]total numbers'!AH199*DK199</f>
        <v>1192.1092008622279</v>
      </c>
      <c r="AI199" s="11">
        <f>+'[1]total numbers'!AI199*DL199</f>
        <v>1295.1564921953027</v>
      </c>
      <c r="AJ199" s="11">
        <f>+'[1]total numbers'!AJ199*DM199</f>
        <v>1403.3830457942981</v>
      </c>
      <c r="AK199" s="11">
        <f>+'[1]total numbers'!AK199*DN199</f>
        <v>1517.3897783358802</v>
      </c>
      <c r="AL199" s="11">
        <f>+'[1]total numbers'!AL199*DO199</f>
        <v>1637.8856037774237</v>
      </c>
      <c r="AM199" s="11">
        <f>+'[1]total numbers'!AM199*DP199</f>
        <v>1765.7142918936047</v>
      </c>
      <c r="AN199" s="11">
        <f>+'[1]total numbers'!AN199*DQ199</f>
        <v>1901.8900619448007</v>
      </c>
      <c r="AO199" s="11">
        <f>+'[1]total numbers'!AO199*DR199</f>
        <v>2047.645503388954</v>
      </c>
      <c r="AP199" s="11">
        <f>+'[1]total numbers'!AP199*DS199</f>
        <v>2204.4972429661329</v>
      </c>
      <c r="AQ199" s="11">
        <f>+'[1]total numbers'!AQ199*DT199</f>
        <v>2374.3377389215057</v>
      </c>
      <c r="AR199" s="11">
        <f>+'[1]total numbers'!AR199*DU199</f>
        <v>2559.5665291731111</v>
      </c>
      <c r="AS199" s="11">
        <f>+'[1]total numbers'!AS199*DV199</f>
        <v>2560.1591329098974</v>
      </c>
      <c r="AT199" s="11">
        <f>+'[1]total numbers'!AT199*DW199</f>
        <v>2566.0011392589731</v>
      </c>
      <c r="AU199" s="11">
        <f>+'[1]total numbers'!AU199*DX199</f>
        <v>2578.6827697928557</v>
      </c>
      <c r="AV199" s="11">
        <f>+'[1]total numbers'!AV199*DY199</f>
        <v>2600.4772125052436</v>
      </c>
      <c r="AW199" s="11">
        <f>+'[1]total numbers'!AW199*DZ199</f>
        <v>2634.7565662930429</v>
      </c>
      <c r="AX199" s="11">
        <f>+'[1]total numbers'!AX199*EA199</f>
        <v>2686.7609353800312</v>
      </c>
      <c r="AY199" s="11">
        <f>+'[1]total numbers'!AY199*EB199</f>
        <v>2765.1367508854323</v>
      </c>
      <c r="AZ199" s="11">
        <f>+'[1]total numbers'!AZ199*EC199</f>
        <v>2885.3484452129705</v>
      </c>
      <c r="BA199" s="11">
        <f>+'[1]total numbers'!BA199*ED199</f>
        <v>3078.4057197364791</v>
      </c>
      <c r="BB199" s="11">
        <f>+'[1]total numbers'!BB199*EE199</f>
        <v>3418.4877644663197</v>
      </c>
      <c r="BC199" s="11">
        <f>+'[1]total numbers'!BC199*EF199</f>
        <v>4148.8022464611249</v>
      </c>
      <c r="BD199" s="11">
        <f>+'[1]total numbers'!BD199*EG199</f>
        <v>7066.6409795857389</v>
      </c>
      <c r="BE199" s="21">
        <f>+[2]faostat2014_pasture!B225</f>
        <v>9000</v>
      </c>
      <c r="BF199" s="21">
        <f>+[2]faostat2014_pasture!C225</f>
        <v>9315</v>
      </c>
      <c r="BG199" s="21">
        <f>+[2]faostat2014_pasture!D225</f>
        <v>9670</v>
      </c>
      <c r="BH199" s="21">
        <f>+[2]faostat2014_pasture!E225</f>
        <v>10000</v>
      </c>
      <c r="BI199" s="21">
        <f>+[2]faostat2014_pasture!F225</f>
        <v>11360</v>
      </c>
      <c r="BJ199" s="21">
        <f>+[2]faostat2014_pasture!G225</f>
        <v>11540</v>
      </c>
      <c r="BK199" s="21">
        <f>+[2]faostat2014_pasture!H225</f>
        <v>11720</v>
      </c>
      <c r="BL199" s="21">
        <f>+[2]faostat2014_pasture!I225</f>
        <v>11900</v>
      </c>
      <c r="BM199" s="21">
        <f>+[2]faostat2014_pasture!J225</f>
        <v>12100</v>
      </c>
      <c r="BN199" s="21">
        <f>+[2]faostat2014_pasture!K225</f>
        <v>12100</v>
      </c>
      <c r="BO199" s="21">
        <f>+[2]faostat2014_pasture!L225</f>
        <v>12100</v>
      </c>
      <c r="BP199" s="21">
        <f>+[2]faostat2014_pasture!M225</f>
        <v>12100</v>
      </c>
      <c r="BQ199" s="21">
        <f>+[2]faostat2014_pasture!N225</f>
        <v>12100</v>
      </c>
      <c r="BR199" s="21">
        <f>+[2]faostat2014_pasture!O225</f>
        <v>12100</v>
      </c>
      <c r="BS199" s="21">
        <f>+[2]faostat2014_pasture!P225</f>
        <v>12100</v>
      </c>
      <c r="BT199" s="21">
        <f>+[2]faostat2014_pasture!Q225</f>
        <v>12100</v>
      </c>
      <c r="BU199" s="21">
        <f>+[2]faostat2014_pasture!R225</f>
        <v>12100</v>
      </c>
      <c r="BV199" s="119">
        <f t="shared" si="358"/>
        <v>12100</v>
      </c>
      <c r="BW199" s="119">
        <f t="shared" si="359"/>
        <v>12100</v>
      </c>
      <c r="BX199" s="119">
        <f t="shared" si="360"/>
        <v>12100</v>
      </c>
      <c r="BY199" s="119">
        <f t="shared" si="361"/>
        <v>12100</v>
      </c>
      <c r="BZ199" s="119">
        <f t="shared" si="362"/>
        <v>12100</v>
      </c>
      <c r="CA199" s="119">
        <f t="shared" si="363"/>
        <v>12100</v>
      </c>
      <c r="CB199" s="119">
        <f t="shared" si="364"/>
        <v>12100</v>
      </c>
      <c r="CC199" s="119">
        <f t="shared" si="365"/>
        <v>12100</v>
      </c>
      <c r="CD199" s="21"/>
      <c r="CE199" s="96">
        <f t="shared" si="366"/>
        <v>2045</v>
      </c>
      <c r="CG199" s="109">
        <v>0</v>
      </c>
      <c r="CH199" s="109">
        <v>0</v>
      </c>
      <c r="CI199" s="109">
        <v>0</v>
      </c>
      <c r="CJ199" s="109">
        <v>0</v>
      </c>
      <c r="CK199" s="109">
        <v>0</v>
      </c>
      <c r="CL199" s="109">
        <v>0</v>
      </c>
      <c r="CM199" s="170">
        <f t="shared" ref="CM199:EF199" si="377">+$EH199*(CM$198/$EH$198)</f>
        <v>1.0747371616240071E-2</v>
      </c>
      <c r="CN199" s="170">
        <f t="shared" si="377"/>
        <v>1.4928428176129388E-2</v>
      </c>
      <c r="CO199" s="170">
        <f t="shared" si="377"/>
        <v>2.21245513990273E-2</v>
      </c>
      <c r="CP199" s="170">
        <f t="shared" si="377"/>
        <v>3.6123110154584692E-2</v>
      </c>
      <c r="CQ199" s="170">
        <f t="shared" si="377"/>
        <v>6.9253773314115016E-2</v>
      </c>
      <c r="CR199" s="170">
        <f t="shared" si="377"/>
        <v>7.4904881216546815E-2</v>
      </c>
      <c r="CS199" s="170">
        <f t="shared" si="377"/>
        <v>8.1276997847815557E-2</v>
      </c>
      <c r="CT199" s="170">
        <f t="shared" si="377"/>
        <v>8.84982055961092E-2</v>
      </c>
      <c r="CU199" s="170">
        <f t="shared" si="377"/>
        <v>9.672634454616065E-2</v>
      </c>
      <c r="CV199" s="170">
        <f t="shared" si="377"/>
        <v>0.10615771147469785</v>
      </c>
      <c r="CW199" s="170">
        <f t="shared" si="377"/>
        <v>0.11703887690085439</v>
      </c>
      <c r="CX199" s="170">
        <f t="shared" si="377"/>
        <v>0.1296829660951295</v>
      </c>
      <c r="CY199" s="170">
        <f t="shared" si="377"/>
        <v>0.14449244061833877</v>
      </c>
      <c r="CZ199" s="170">
        <f t="shared" si="377"/>
        <v>0.16199152512228984</v>
      </c>
      <c r="DA199" s="170">
        <f t="shared" si="377"/>
        <v>0.18287324515758499</v>
      </c>
      <c r="DB199" s="170">
        <f t="shared" si="377"/>
        <v>0.2080691144904078</v>
      </c>
      <c r="DC199" s="170">
        <f t="shared" si="377"/>
        <v>0.2388548508180702</v>
      </c>
      <c r="DD199" s="170">
        <f t="shared" si="377"/>
        <v>0.27701509325646007</v>
      </c>
      <c r="DE199" s="170">
        <f t="shared" si="377"/>
        <v>0.32510799139126223</v>
      </c>
      <c r="DF199" s="170">
        <f t="shared" si="377"/>
        <v>0.3869053781846426</v>
      </c>
      <c r="DG199" s="170">
        <f t="shared" si="377"/>
        <v>0.46815550760341756</v>
      </c>
      <c r="DH199" s="170">
        <f t="shared" si="377"/>
        <v>2.288469747385327</v>
      </c>
      <c r="DI199" s="170">
        <f t="shared" si="377"/>
        <v>2.4705011713635177</v>
      </c>
      <c r="DJ199" s="170">
        <f t="shared" si="377"/>
        <v>2.6525325953417092</v>
      </c>
      <c r="DK199" s="170">
        <f t="shared" si="377"/>
        <v>2.8345640193199002</v>
      </c>
      <c r="DL199" s="170">
        <f t="shared" si="377"/>
        <v>3.0165954432980908</v>
      </c>
      <c r="DM199" s="170">
        <f t="shared" si="377"/>
        <v>3.1986268672762819</v>
      </c>
      <c r="DN199" s="170">
        <f t="shared" si="377"/>
        <v>3.3806582912544725</v>
      </c>
      <c r="DO199" s="170">
        <f t="shared" si="377"/>
        <v>3.5626897152326635</v>
      </c>
      <c r="DP199" s="170">
        <f t="shared" si="377"/>
        <v>3.7447211392108546</v>
      </c>
      <c r="DQ199" s="170">
        <f t="shared" si="377"/>
        <v>3.9267525631890461</v>
      </c>
      <c r="DR199" s="170">
        <f t="shared" si="377"/>
        <v>4.1087839871672367</v>
      </c>
      <c r="DS199" s="170">
        <f t="shared" si="377"/>
        <v>4.2908154111454273</v>
      </c>
      <c r="DT199" s="170">
        <f t="shared" si="377"/>
        <v>4.4728468351236179</v>
      </c>
      <c r="DU199" s="170">
        <f t="shared" si="377"/>
        <v>4.6548782591018094</v>
      </c>
      <c r="DV199" s="170">
        <f t="shared" si="377"/>
        <v>4.4813576307168441</v>
      </c>
      <c r="DW199" s="170">
        <f t="shared" si="377"/>
        <v>4.3078370023318771</v>
      </c>
      <c r="DX199" s="170">
        <f t="shared" si="377"/>
        <v>4.13431637394691</v>
      </c>
      <c r="DY199" s="170">
        <f t="shared" si="377"/>
        <v>3.9607957455619442</v>
      </c>
      <c r="DZ199" s="170">
        <f t="shared" si="377"/>
        <v>3.7872751171769776</v>
      </c>
      <c r="EA199" s="170">
        <f t="shared" si="377"/>
        <v>3.6137544887920114</v>
      </c>
      <c r="EB199" s="170">
        <f t="shared" si="377"/>
        <v>3.4402338604070453</v>
      </c>
      <c r="EC199" s="170">
        <f t="shared" si="377"/>
        <v>3.2667132320220786</v>
      </c>
      <c r="ED199" s="170">
        <f t="shared" si="377"/>
        <v>3.093192603637112</v>
      </c>
      <c r="EE199" s="170">
        <f t="shared" si="377"/>
        <v>2.9196719752521454</v>
      </c>
      <c r="EF199" s="170">
        <f t="shared" si="377"/>
        <v>2.7461513468671797</v>
      </c>
      <c r="EG199" s="170">
        <f>+$EH199*(EG$198/$EH$198)</f>
        <v>2.5726307184822126</v>
      </c>
      <c r="EH199" s="22">
        <f>+BE199/'[1]total numbers'!BN199</f>
        <v>2.3991100900972464</v>
      </c>
      <c r="EI199" s="22">
        <f>+BF199/'[1]total numbers'!BX199</f>
        <v>1.7898440616375029</v>
      </c>
      <c r="EJ199" s="22">
        <f>+BG199/'[1]total numbers'!CH199</f>
        <v>1.3278691586115678</v>
      </c>
      <c r="EK199" s="22">
        <f>+BH199/'[1]total numbers'!CR199</f>
        <v>0.95592040700796732</v>
      </c>
      <c r="EL199" s="22">
        <f>+BI199/'[1]total numbers'!DB199</f>
        <v>0.91205699200071433</v>
      </c>
      <c r="EM199" s="22">
        <f>+BJ199/'[1]total numbers'!DC199</f>
        <v>0.92302241048822198</v>
      </c>
      <c r="EN199" s="22">
        <f>+BK199/'[1]total numbers'!DD199</f>
        <v>0.93627722753294151</v>
      </c>
      <c r="EO199" s="22">
        <f>+BL199/'[1]total numbers'!DE199</f>
        <v>0.95122440966533539</v>
      </c>
      <c r="EP199" s="22">
        <f>+BM199/'[1]total numbers'!DF199</f>
        <v>0.96859704321743922</v>
      </c>
      <c r="EQ199" s="22">
        <f>+BN199/'[1]total numbers'!DG199</f>
        <v>0.96993334874538717</v>
      </c>
      <c r="ER199" s="22">
        <f>+BO199/'[1]total numbers'!DH199</f>
        <v>0.97115797264914161</v>
      </c>
      <c r="ES199" s="22">
        <f>+BP199/'[1]total numbers'!DI199</f>
        <v>0.9719484433562906</v>
      </c>
      <c r="ET199" s="22">
        <f>+BQ199/'[1]total numbers'!DJ199</f>
        <v>0.97088305665439645</v>
      </c>
      <c r="EU199" s="22">
        <f>+BR199/'[1]total numbers'!DK199</f>
        <v>0.96623881718314397</v>
      </c>
      <c r="EV199" s="22">
        <f>+BS199/'[1]total numbers'!DL199</f>
        <v>0.95697253749809896</v>
      </c>
      <c r="EW199" s="22">
        <f>+BT199/'[1]total numbers'!DM199</f>
        <v>0.94278928651654714</v>
      </c>
      <c r="EX199" s="22">
        <f>+BU199/'[1]total numbers'!DN199</f>
        <v>0.92457302682744158</v>
      </c>
      <c r="EY199" s="22"/>
      <c r="EZ199" s="22"/>
      <c r="FA199" s="22"/>
      <c r="FB199" s="22"/>
      <c r="FC199" s="22"/>
      <c r="FD199" s="22"/>
      <c r="FE199" s="22"/>
      <c r="FF199" s="22"/>
      <c r="FG199" s="22"/>
      <c r="FH199" s="105">
        <f t="shared" si="371"/>
        <v>-10000</v>
      </c>
      <c r="FI199" s="131">
        <f t="shared" si="287"/>
        <v>1960</v>
      </c>
      <c r="FJ199" s="132">
        <v>11</v>
      </c>
      <c r="FK199" s="133">
        <f t="shared" si="288"/>
        <v>2.3991100900972464</v>
      </c>
      <c r="FL199" s="131">
        <f t="shared" si="289"/>
        <v>1965.90517833379</v>
      </c>
      <c r="FM199" s="138">
        <v>0.2</v>
      </c>
      <c r="FN199" s="133">
        <f t="shared" si="290"/>
        <v>-1.6819131796133233</v>
      </c>
      <c r="FP199" s="6">
        <v>9</v>
      </c>
      <c r="FQ199" s="6" t="s">
        <v>396</v>
      </c>
      <c r="FR199" s="22"/>
      <c r="FS199" s="22"/>
      <c r="FT199" s="22"/>
      <c r="FU199" s="22"/>
      <c r="FW199" s="6">
        <f>+$FW$1</f>
        <v>-50</v>
      </c>
      <c r="FX199" s="11">
        <f t="shared" si="372"/>
        <v>910.35326550988327</v>
      </c>
      <c r="FY199" s="11"/>
      <c r="FZ199" s="6">
        <f>+$FW$1</f>
        <v>-50</v>
      </c>
      <c r="GA199" s="61"/>
    </row>
    <row r="200" spans="1:183" x14ac:dyDescent="0.2">
      <c r="A200" s="6">
        <v>11</v>
      </c>
      <c r="B200" s="15">
        <v>724</v>
      </c>
      <c r="C200" s="16" t="s">
        <v>239</v>
      </c>
      <c r="D200" s="11">
        <v>0</v>
      </c>
      <c r="E200" s="11">
        <v>0</v>
      </c>
      <c r="F200" s="11">
        <v>0</v>
      </c>
      <c r="G200" s="11">
        <v>0</v>
      </c>
      <c r="H200" s="11">
        <v>0</v>
      </c>
      <c r="I200" s="11">
        <f t="shared" ref="I200:L202" si="378">+J200/2</f>
        <v>95.201781325122184</v>
      </c>
      <c r="J200" s="11">
        <f t="shared" si="378"/>
        <v>190.40356265024437</v>
      </c>
      <c r="K200" s="11">
        <f t="shared" si="378"/>
        <v>380.80712530048874</v>
      </c>
      <c r="L200" s="11">
        <f t="shared" si="378"/>
        <v>761.61425060097747</v>
      </c>
      <c r="M200" s="11">
        <f>+'[1]total numbers'!M200*CP200</f>
        <v>1523.2285012019549</v>
      </c>
      <c r="N200" s="11">
        <f>+'[1]total numbers'!N200*CQ200</f>
        <v>3240.9854791113335</v>
      </c>
      <c r="O200" s="11">
        <f>+'[1]total numbers'!O200*CR200</f>
        <v>3349.0728540849932</v>
      </c>
      <c r="P200" s="11">
        <f>+'[1]total numbers'!P200*CS200</f>
        <v>3453.0292224816817</v>
      </c>
      <c r="Q200" s="11">
        <f>+'[1]total numbers'!Q200*CT200</f>
        <v>3245.1146991321257</v>
      </c>
      <c r="R200" s="11">
        <f>+'[1]total numbers'!R200*CU200</f>
        <v>3039.3935286292294</v>
      </c>
      <c r="S200" s="11">
        <f>+'[1]total numbers'!S200*CV200</f>
        <v>2669.1418609304933</v>
      </c>
      <c r="T200" s="11">
        <f>+'[1]total numbers'!T200*CW200</f>
        <v>2305.5651624022476</v>
      </c>
      <c r="U200" s="11">
        <f>+'[1]total numbers'!U200*CX200</f>
        <v>2355.2046509880056</v>
      </c>
      <c r="V200" s="11">
        <f>+'[1]total numbers'!V200*CY200</f>
        <v>2400.5983406668493</v>
      </c>
      <c r="W200" s="11">
        <f>+'[1]total numbers'!W200*CZ200</f>
        <v>2441.2530869505858</v>
      </c>
      <c r="X200" s="11">
        <f>+'[1]total numbers'!X200*DA200</f>
        <v>2476.564392675793</v>
      </c>
      <c r="Y200" s="11">
        <f>+'[1]total numbers'!Y200*DB200</f>
        <v>2733.5757011099868</v>
      </c>
      <c r="Z200" s="11">
        <f>+'[1]total numbers'!Z200*DC200</f>
        <v>3271.4398770108423</v>
      </c>
      <c r="AA200" s="11">
        <f>+'[1]total numbers'!AA200*DD200</f>
        <v>4357.3100269651623</v>
      </c>
      <c r="AB200" s="11">
        <f>+'[1]total numbers'!AB200*DE200</f>
        <v>3111.2593593178531</v>
      </c>
      <c r="AC200" s="11">
        <f>+'[1]total numbers'!AC200*DF200</f>
        <v>3565.4729437603391</v>
      </c>
      <c r="AD200" s="11">
        <f>+'[1]total numbers'!AD200*DG200</f>
        <v>4495.8718690787027</v>
      </c>
      <c r="AE200" s="11">
        <f>+'[1]total numbers'!AE200*DH200</f>
        <v>4047.1020780567251</v>
      </c>
      <c r="AF200" s="11">
        <f>+'[1]total numbers'!AF200*DI200</f>
        <v>4543.9707488147833</v>
      </c>
      <c r="AG200" s="11">
        <f>+'[1]total numbers'!AG200*DJ200</f>
        <v>4646.0523930074078</v>
      </c>
      <c r="AH200" s="11">
        <f>+'[1]total numbers'!AH200*DK200</f>
        <v>4749.7724748470009</v>
      </c>
      <c r="AI200" s="11">
        <f>+'[1]total numbers'!AI200*DL200</f>
        <v>4855.1020687984264</v>
      </c>
      <c r="AJ200" s="11">
        <f>+'[1]total numbers'!AJ200*DM200</f>
        <v>4962.0053550007406</v>
      </c>
      <c r="AK200" s="11">
        <f>+'[1]total numbers'!AK200*DN200</f>
        <v>5070.4387661946184</v>
      </c>
      <c r="AL200" s="11">
        <f>+'[1]total numbers'!AL200*DO200</f>
        <v>5180.3500179515804</v>
      </c>
      <c r="AM200" s="11">
        <f>+'[1]total numbers'!AM200*DP200</f>
        <v>5291.6770026219492</v>
      </c>
      <c r="AN200" s="11">
        <f>+'[1]total numbers'!AN200*DQ200</f>
        <v>5404.346523389936</v>
      </c>
      <c r="AO200" s="11">
        <f>+'[1]total numbers'!AO200*DR200</f>
        <v>5518.2728398026538</v>
      </c>
      <c r="AP200" s="11">
        <f>+'[1]total numbers'!AP200*DS200</f>
        <v>5633.3559898358444</v>
      </c>
      <c r="AQ200" s="11">
        <f>+'[1]total numbers'!AQ200*DT200</f>
        <v>5749.4798455885339</v>
      </c>
      <c r="AR200" s="11">
        <f>+'[1]total numbers'!AR200*DU200</f>
        <v>6099.9301858062427</v>
      </c>
      <c r="AS200" s="11">
        <f>+'[1]total numbers'!AS200*DV200</f>
        <v>6044.5295971406213</v>
      </c>
      <c r="AT200" s="11">
        <f>+'[1]total numbers'!AT200*DW200</f>
        <v>6548.336612673319</v>
      </c>
      <c r="AU200" s="11">
        <f>+'[1]total numbers'!AU200*DX200</f>
        <v>7157.8015088096708</v>
      </c>
      <c r="AV200" s="11">
        <f>+'[1]total numbers'!AV200*DY200</f>
        <v>7478.1996434864986</v>
      </c>
      <c r="AW200" s="11">
        <f>+'[1]total numbers'!AW200*DZ200</f>
        <v>7808.2654490575669</v>
      </c>
      <c r="AX200" s="11">
        <f>+'[1]total numbers'!AX200*EA200</f>
        <v>8094.3481855043101</v>
      </c>
      <c r="AY200" s="11">
        <f>+'[1]total numbers'!AY200*EB200</f>
        <v>8192.6910662000118</v>
      </c>
      <c r="AZ200" s="11">
        <f>+'[1]total numbers'!AZ200*EC200</f>
        <v>8689.9727535797683</v>
      </c>
      <c r="BA200" s="11">
        <f>+'[1]total numbers'!BA200*ED200</f>
        <v>9192.8419798637206</v>
      </c>
      <c r="BB200" s="11">
        <f>+'[1]total numbers'!BB200*EE200</f>
        <v>10053.003920790146</v>
      </c>
      <c r="BC200" s="11">
        <f>+'[1]total numbers'!BC200*EF200</f>
        <v>10907.415258329132</v>
      </c>
      <c r="BD200" s="11">
        <f>+'[1]total numbers'!BD200*EG200</f>
        <v>11654.57532229752</v>
      </c>
      <c r="BE200" s="21">
        <f>+[2]faostat2014_pasture!B188</f>
        <v>12500</v>
      </c>
      <c r="BF200" s="21">
        <f>+[2]faostat2014_pasture!C188</f>
        <v>11600</v>
      </c>
      <c r="BG200" s="21">
        <f>+[2]faostat2014_pasture!D188</f>
        <v>10739</v>
      </c>
      <c r="BH200" s="21">
        <f>+[2]faostat2014_pasture!E188</f>
        <v>10300</v>
      </c>
      <c r="BI200" s="21">
        <f>+[2]faostat2014_pasture!F188</f>
        <v>11462</v>
      </c>
      <c r="BJ200" s="21">
        <f>+[2]faostat2014_pasture!G188</f>
        <v>11476</v>
      </c>
      <c r="BK200" s="21">
        <f>+[2]faostat2014_pasture!H188</f>
        <v>11533</v>
      </c>
      <c r="BL200" s="21">
        <f>+[2]faostat2014_pasture!I188</f>
        <v>11172</v>
      </c>
      <c r="BM200" s="21">
        <f>+[2]faostat2014_pasture!J188</f>
        <v>11114</v>
      </c>
      <c r="BN200" s="21">
        <f>+[2]faostat2014_pasture!K188</f>
        <v>11320</v>
      </c>
      <c r="BO200" s="21">
        <f>+[2]faostat2014_pasture!L188</f>
        <v>11035</v>
      </c>
      <c r="BP200" s="21">
        <f>+[2]faostat2014_pasture!M188</f>
        <v>10608</v>
      </c>
      <c r="BQ200" s="21">
        <f>+[2]faostat2014_pasture!N188</f>
        <v>10870</v>
      </c>
      <c r="BR200" s="21">
        <f>+[2]faostat2014_pasture!O188</f>
        <v>10754</v>
      </c>
      <c r="BS200" s="21">
        <f>+[2]faostat2014_pasture!P188</f>
        <v>10324</v>
      </c>
      <c r="BT200" s="21">
        <f>+[2]faostat2014_pasture!Q188</f>
        <v>10022</v>
      </c>
      <c r="BU200" s="21">
        <f>+[2]faostat2014_pasture!R188</f>
        <v>10000</v>
      </c>
      <c r="BV200" s="119">
        <f t="shared" si="358"/>
        <v>9828.2666666666628</v>
      </c>
      <c r="BW200" s="119">
        <f t="shared" si="359"/>
        <v>9522.444444444438</v>
      </c>
      <c r="BX200" s="119">
        <f t="shared" si="360"/>
        <v>9308.420740740723</v>
      </c>
      <c r="BY200" s="119">
        <f t="shared" si="361"/>
        <v>9159.3590123456088</v>
      </c>
      <c r="BZ200" s="119">
        <f t="shared" si="362"/>
        <v>8970.7053168723942</v>
      </c>
      <c r="CA200" s="119">
        <f t="shared" si="363"/>
        <v>8728.14402194781</v>
      </c>
      <c r="CB200" s="119">
        <f t="shared" si="364"/>
        <v>8522.4008003657218</v>
      </c>
      <c r="CC200" s="119">
        <f t="shared" si="365"/>
        <v>8342.2755155615741</v>
      </c>
      <c r="CD200" s="21"/>
      <c r="CE200" s="95">
        <f t="shared" si="366"/>
        <v>-138</v>
      </c>
      <c r="CG200" s="124">
        <f t="shared" si="367"/>
        <v>1</v>
      </c>
      <c r="CH200" s="124">
        <f t="shared" si="367"/>
        <v>0.98289728643854379</v>
      </c>
      <c r="CI200" s="124">
        <f t="shared" si="367"/>
        <v>0.96451403391572754</v>
      </c>
      <c r="CJ200" s="124">
        <f t="shared" si="367"/>
        <v>0.94461198745194741</v>
      </c>
      <c r="CK200" s="124">
        <f t="shared" si="367"/>
        <v>0.92287588392848829</v>
      </c>
      <c r="CL200" s="124">
        <f t="shared" si="367"/>
        <v>0.89887519949656192</v>
      </c>
      <c r="CM200" s="124">
        <f t="shared" si="367"/>
        <v>0.87199822434091778</v>
      </c>
      <c r="CN200" s="124">
        <f t="shared" si="367"/>
        <v>0.84132989505256472</v>
      </c>
      <c r="CO200" s="124">
        <f t="shared" si="367"/>
        <v>0.80540255496826552</v>
      </c>
      <c r="CP200" s="124">
        <f t="shared" si="367"/>
        <v>0.76161425060097765</v>
      </c>
      <c r="CQ200" s="124">
        <f t="shared" si="367"/>
        <v>0.70456206067637683</v>
      </c>
      <c r="CR200" s="124">
        <f t="shared" si="367"/>
        <v>0.69772351126770704</v>
      </c>
      <c r="CS200" s="124">
        <f t="shared" si="367"/>
        <v>0.69060584449633655</v>
      </c>
      <c r="CT200" s="124">
        <f t="shared" si="367"/>
        <v>0.68318204192255294</v>
      </c>
      <c r="CU200" s="124">
        <f t="shared" si="367"/>
        <v>0.67542078413982864</v>
      </c>
      <c r="CV200" s="124">
        <f t="shared" si="367"/>
        <v>0.66728546523262344</v>
      </c>
      <c r="CW200" s="124">
        <f t="shared" si="368"/>
        <v>0.65873290354349945</v>
      </c>
      <c r="CX200" s="124">
        <f t="shared" si="368"/>
        <v>0.64971162785876002</v>
      </c>
      <c r="CY200" s="124">
        <f t="shared" si="368"/>
        <v>0.6401595575111596</v>
      </c>
      <c r="CZ200" s="124">
        <f t="shared" si="368"/>
        <v>0.63000079663240915</v>
      </c>
      <c r="DA200" s="124">
        <f t="shared" si="368"/>
        <v>0.61914109816894836</v>
      </c>
      <c r="DB200" s="124">
        <f t="shared" si="368"/>
        <v>0.60746126691333024</v>
      </c>
      <c r="DC200" s="124">
        <f t="shared" si="368"/>
        <v>0.59480725036560766</v>
      </c>
      <c r="DD200" s="124">
        <f t="shared" si="368"/>
        <v>0.58097467026202154</v>
      </c>
      <c r="DE200" s="124">
        <f t="shared" si="368"/>
        <v>0.56568351987597332</v>
      </c>
      <c r="DF200" s="124">
        <f t="shared" si="368"/>
        <v>0.54853429904005202</v>
      </c>
      <c r="DG200" s="124">
        <f t="shared" si="368"/>
        <v>0.52892610224455328</v>
      </c>
      <c r="DH200" s="124">
        <f t="shared" si="368"/>
        <v>0.50588775975709077</v>
      </c>
      <c r="DI200" s="124">
        <f t="shared" si="368"/>
        <v>0.50333875669781558</v>
      </c>
      <c r="DJ200" s="124">
        <f t="shared" si="368"/>
        <v>0.50073704800153673</v>
      </c>
      <c r="DK200" s="124">
        <f t="shared" si="368"/>
        <v>0.49808011640094246</v>
      </c>
      <c r="DL200" s="124">
        <f t="shared" si="368"/>
        <v>0.49536525249724478</v>
      </c>
      <c r="DM200" s="124">
        <f t="shared" si="369"/>
        <v>0.49258953429902169</v>
      </c>
      <c r="DN200" s="124">
        <f t="shared" si="369"/>
        <v>0.48974980392901513</v>
      </c>
      <c r="DO200" s="124">
        <f t="shared" si="369"/>
        <v>0.48684264101112223</v>
      </c>
      <c r="DP200" s="124">
        <f t="shared" si="369"/>
        <v>0.48386433214831603</v>
      </c>
      <c r="DQ200" s="124">
        <f t="shared" si="369"/>
        <v>0.48081083577570988</v>
      </c>
      <c r="DR200" s="124">
        <f t="shared" si="369"/>
        <v>0.47767774151429537</v>
      </c>
      <c r="DS200" s="124">
        <f t="shared" si="369"/>
        <v>0.4744602229504728</v>
      </c>
      <c r="DT200" s="124">
        <f t="shared" si="369"/>
        <v>0.47115298251155729</v>
      </c>
      <c r="DU200" s="124">
        <f t="shared" si="369"/>
        <v>0.46775018678063363</v>
      </c>
      <c r="DV200" s="124">
        <f t="shared" si="369"/>
        <v>0.46424539017172767</v>
      </c>
      <c r="DW200" s="124">
        <f t="shared" si="369"/>
        <v>0.46063144433548953</v>
      </c>
      <c r="DX200" s="124">
        <f t="shared" si="369"/>
        <v>0.45690038994061477</v>
      </c>
      <c r="DY200" s="124">
        <f t="shared" si="369"/>
        <v>0.45304332651230345</v>
      </c>
      <c r="DZ200" s="124">
        <f t="shared" si="369"/>
        <v>0.44905025471334731</v>
      </c>
      <c r="EA200" s="124">
        <f t="shared" si="369"/>
        <v>0.44490988369112783</v>
      </c>
      <c r="EB200" s="124">
        <f t="shared" si="369"/>
        <v>0.44060939368613594</v>
      </c>
      <c r="EC200" s="124">
        <f t="shared" si="370"/>
        <v>0.43613414070663831</v>
      </c>
      <c r="ED200" s="124">
        <f t="shared" si="370"/>
        <v>0.43146728526535816</v>
      </c>
      <c r="EE200" s="124">
        <f t="shared" si="370"/>
        <v>0.42658932024060708</v>
      </c>
      <c r="EF200" s="124">
        <f t="shared" si="370"/>
        <v>0.42147746274311731</v>
      </c>
      <c r="EG200" s="124">
        <f t="shared" si="370"/>
        <v>0.41610485961411908</v>
      </c>
      <c r="EH200" s="22">
        <f>+BE200/'[1]total numbers'!BN200</f>
        <v>0.41043953280029172</v>
      </c>
      <c r="EI200" s="22">
        <f>+BF200/'[1]total numbers'!BX200</f>
        <v>0.3434120934167339</v>
      </c>
      <c r="EJ200" s="22">
        <f>+BG200/'[1]total numbers'!CH200</f>
        <v>0.28616797919146553</v>
      </c>
      <c r="EK200" s="22">
        <f>+BH200/'[1]total numbers'!CR200</f>
        <v>0.26519542766006848</v>
      </c>
      <c r="EL200" s="22">
        <f>+BI200/'[1]total numbers'!DB200</f>
        <v>0.28466879473686091</v>
      </c>
      <c r="EM200" s="22">
        <f>+BJ200/'[1]total numbers'!DC200</f>
        <v>0.28190951097739819</v>
      </c>
      <c r="EN200" s="22">
        <f>+BK200/'[1]total numbers'!DD200</f>
        <v>0.27953945238965389</v>
      </c>
      <c r="EO200" s="22">
        <f>+BL200/'[1]total numbers'!DE200</f>
        <v>0.26682917165090519</v>
      </c>
      <c r="EP200" s="22">
        <f>+BM200/'[1]total numbers'!DF200</f>
        <v>0.26159648706563782</v>
      </c>
      <c r="EQ200" s="22">
        <f>+BN200/'[1]total numbers'!DG200</f>
        <v>0.26288742918760166</v>
      </c>
      <c r="ER200" s="22">
        <f>+BO200/'[1]total numbers'!DH200</f>
        <v>0.25321727637111074</v>
      </c>
      <c r="ES200" s="22">
        <f>+BP200/'[1]total numbers'!DI200</f>
        <v>0.24081027755018947</v>
      </c>
      <c r="ET200" s="22">
        <f>+BQ200/'[1]total numbers'!DJ200</f>
        <v>0.24434432246635002</v>
      </c>
      <c r="EU200" s="22">
        <f>+BR200/'[1]total numbers'!DK200</f>
        <v>0.23949050566235594</v>
      </c>
      <c r="EV200" s="22">
        <f>+BS200/'[1]total numbers'!DL200</f>
        <v>0.22781945665545059</v>
      </c>
      <c r="EW200" s="22">
        <f>+BT200/'[1]total numbers'!DM200</f>
        <v>0.21918150470268111</v>
      </c>
      <c r="EX200" s="22">
        <f>+BU200/'[1]total numbers'!DN200</f>
        <v>0.21682610938482597</v>
      </c>
      <c r="EY200" s="22"/>
      <c r="EZ200" s="22"/>
      <c r="FA200" s="22"/>
      <c r="FB200" s="22"/>
      <c r="FC200" s="22"/>
      <c r="FD200" s="22"/>
      <c r="FE200" s="22"/>
      <c r="FF200" s="22"/>
      <c r="FG200" s="22"/>
      <c r="FH200" s="105">
        <f t="shared" si="371"/>
        <v>-10000</v>
      </c>
      <c r="FI200" s="105">
        <f t="shared" si="287"/>
        <v>1960</v>
      </c>
      <c r="FJ200" s="122">
        <v>1</v>
      </c>
      <c r="FK200" s="124">
        <f t="shared" si="288"/>
        <v>0.41043953280029172</v>
      </c>
      <c r="FL200" s="105">
        <f t="shared" si="289"/>
        <v>2100.9501015314572</v>
      </c>
      <c r="FM200" s="125">
        <v>0.2</v>
      </c>
      <c r="FN200" s="124">
        <f t="shared" si="290"/>
        <v>-0.1525583932209085</v>
      </c>
      <c r="FP200" s="6">
        <v>5</v>
      </c>
      <c r="FQ200" s="6" t="s">
        <v>450</v>
      </c>
      <c r="FR200" s="22"/>
      <c r="FS200" s="22"/>
      <c r="FT200" s="22"/>
      <c r="FU200" s="22"/>
      <c r="FW200" s="33">
        <v>-50</v>
      </c>
      <c r="FX200" s="11">
        <f t="shared" si="372"/>
        <v>4047.1020780567251</v>
      </c>
      <c r="FY200" s="11"/>
      <c r="FZ200" s="33">
        <f>+FZ$74</f>
        <v>-200</v>
      </c>
      <c r="GA200" s="62"/>
    </row>
    <row r="201" spans="1:183" x14ac:dyDescent="0.2">
      <c r="A201" s="6">
        <v>7</v>
      </c>
      <c r="B201" s="15">
        <v>732</v>
      </c>
      <c r="C201" s="161" t="s">
        <v>240</v>
      </c>
      <c r="D201" s="11">
        <v>0</v>
      </c>
      <c r="E201" s="11">
        <v>0</v>
      </c>
      <c r="F201" s="11">
        <v>0</v>
      </c>
      <c r="G201" s="11">
        <v>0</v>
      </c>
      <c r="H201" s="11">
        <v>0</v>
      </c>
      <c r="I201" s="11">
        <v>0</v>
      </c>
      <c r="J201" s="11">
        <v>0</v>
      </c>
      <c r="K201" s="11">
        <v>0</v>
      </c>
      <c r="L201" s="11">
        <f t="shared" si="378"/>
        <v>3.1723458085094896E-5</v>
      </c>
      <c r="M201" s="11">
        <f>+'[1]total numbers'!M201*CP201</f>
        <v>6.3446916170189791E-5</v>
      </c>
      <c r="N201" s="11">
        <f>+'[1]total numbers'!N201*CQ201</f>
        <v>1.1896296781910585E-4</v>
      </c>
      <c r="O201" s="11">
        <f>+'[1]total numbers'!O201*CR201</f>
        <v>2.230555646608235E-4</v>
      </c>
      <c r="P201" s="11">
        <f>+'[1]total numbers'!P201*CS201</f>
        <v>4.18229183739044E-4</v>
      </c>
      <c r="Q201" s="11">
        <f>+'[1]total numbers'!Q201*CT201</f>
        <v>7.8417971951070728E-4</v>
      </c>
      <c r="R201" s="11">
        <f>+'[1]total numbers'!R201*CU201</f>
        <v>1.4703369740825764E-3</v>
      </c>
      <c r="S201" s="11">
        <f>+'[1]total numbers'!S201*CV201</f>
        <v>2.7568818264048305E-3</v>
      </c>
      <c r="T201" s="11">
        <f>+'[1]total numbers'!T201*CW201</f>
        <v>5.1691534245090574E-3</v>
      </c>
      <c r="U201" s="11">
        <f>+'[1]total numbers'!U201*CX201</f>
        <v>9.6921626709544819E-3</v>
      </c>
      <c r="V201" s="11">
        <f>+'[1]total numbers'!V201*CY201</f>
        <v>1.8172805008039652E-2</v>
      </c>
      <c r="W201" s="11">
        <f>+'[1]total numbers'!W201*CZ201</f>
        <v>3.4074009390074357E-2</v>
      </c>
      <c r="X201" s="11">
        <f>+'[1]total numbers'!X201*DA201</f>
        <v>6.3888767606389424E-2</v>
      </c>
      <c r="Y201" s="11">
        <f>+'[1]total numbers'!Y201*DB201</f>
        <v>0.11979143926198019</v>
      </c>
      <c r="Z201" s="11">
        <f>+'[1]total numbers'!Z201*DC201</f>
        <v>0.22460894861621281</v>
      </c>
      <c r="AA201" s="11">
        <f>+'[1]total numbers'!AA201*DD201</f>
        <v>0.42114177865539909</v>
      </c>
      <c r="AB201" s="11">
        <f>+'[1]total numbers'!AB201*DE201</f>
        <v>0.78964083497887316</v>
      </c>
      <c r="AC201" s="11">
        <f>+'[1]total numbers'!AC201*DF201</f>
        <v>1.4805765655853873</v>
      </c>
      <c r="AD201" s="11">
        <f>+'[1]total numbers'!AD201*DG201</f>
        <v>2.7760810604726007</v>
      </c>
      <c r="AE201" s="11">
        <f>+'[1]total numbers'!AE201*DH201</f>
        <v>5.2051519883861275</v>
      </c>
      <c r="AF201" s="11">
        <f>+'[1]total numbers'!AF201*DI201</f>
        <v>6.5282006543304263</v>
      </c>
      <c r="AG201" s="11">
        <f>+'[1]total numbers'!AG201*DJ201</f>
        <v>8.1875426266685967</v>
      </c>
      <c r="AH201" s="11">
        <f>+'[1]total numbers'!AH201*DK201</f>
        <v>10.268657140470648</v>
      </c>
      <c r="AI201" s="11">
        <f>+'[1]total numbers'!AI201*DL201</f>
        <v>12.878750594235763</v>
      </c>
      <c r="AJ201" s="11">
        <f>+'[1]total numbers'!AJ201*DM201</f>
        <v>16.152279173372612</v>
      </c>
      <c r="AK201" s="11">
        <f>+'[1]total numbers'!AK201*DN201</f>
        <v>20.257875217440567</v>
      </c>
      <c r="AL201" s="11">
        <f>+'[1]total numbers'!AL201*DO201</f>
        <v>25.407034135586002</v>
      </c>
      <c r="AM201" s="11">
        <f>+'[1]total numbers'!AM201*DP201</f>
        <v>31.865009367373741</v>
      </c>
      <c r="AN201" s="11">
        <f>+'[1]total numbers'!AN201*DQ201</f>
        <v>39.964476631321581</v>
      </c>
      <c r="AO201" s="11">
        <f>+'[1]total numbers'!AO201*DR201</f>
        <v>50.122671360353152</v>
      </c>
      <c r="AP201" s="11">
        <f>+'[1]total numbers'!AP201*DS201</f>
        <v>62.862882140911154</v>
      </c>
      <c r="AQ201" s="11">
        <f>+'[1]total numbers'!AQ201*DT201</f>
        <v>79.238927068375403</v>
      </c>
      <c r="AR201" s="11">
        <f>+'[1]total numbers'!AR201*DU201</f>
        <v>99.881000506355548</v>
      </c>
      <c r="AS201" s="11">
        <f>+'[1]total numbers'!AS201*DV201</f>
        <v>125.90042080633052</v>
      </c>
      <c r="AT201" s="11">
        <f>+'[1]total numbers'!AT201*DW201</f>
        <v>158.69800941974435</v>
      </c>
      <c r="AU201" s="11">
        <f>+'[1]total numbers'!AU201*DX201</f>
        <v>157.70402650662206</v>
      </c>
      <c r="AV201" s="11">
        <f>+'[1]total numbers'!AV201*DY201</f>
        <v>158.39828888865455</v>
      </c>
      <c r="AW201" s="11">
        <f>+'[1]total numbers'!AW201*DZ201</f>
        <v>158.87971841025521</v>
      </c>
      <c r="AX201" s="11">
        <f>+'[1]total numbers'!AX201*EA201</f>
        <v>159.10572533061728</v>
      </c>
      <c r="AY201" s="11">
        <f>+'[1]total numbers'!AY201*EB201</f>
        <v>159.02194567739991</v>
      </c>
      <c r="AZ201" s="11">
        <f>+'[1]total numbers'!AZ201*EC201</f>
        <v>158.55727046897465</v>
      </c>
      <c r="BA201" s="11">
        <f>+'[1]total numbers'!BA201*ED201</f>
        <v>308.92703385298671</v>
      </c>
      <c r="BB201" s="11">
        <f>+'[1]total numbers'!BB201*EE201</f>
        <v>599.532968224657</v>
      </c>
      <c r="BC201" s="11">
        <f>+'[1]total numbers'!BC201*EF201</f>
        <v>1157.3054867274234</v>
      </c>
      <c r="BD201" s="11">
        <f>+'[1]total numbers'!BD201*EG201</f>
        <v>2216.938395754778</v>
      </c>
      <c r="BE201" s="21">
        <f>+[2]faostat2014_pasture!B221</f>
        <v>5000</v>
      </c>
      <c r="BF201" s="21">
        <f>+[2]faostat2014_pasture!C221</f>
        <v>5000</v>
      </c>
      <c r="BG201" s="21">
        <f>+[2]faostat2014_pasture!D221</f>
        <v>5000</v>
      </c>
      <c r="BH201" s="21">
        <f>+[2]faostat2014_pasture!E221</f>
        <v>5000</v>
      </c>
      <c r="BI201" s="21">
        <f>+[2]faostat2014_pasture!F221</f>
        <v>5000</v>
      </c>
      <c r="BJ201" s="21">
        <f>+[2]faostat2014_pasture!G221</f>
        <v>5000</v>
      </c>
      <c r="BK201" s="21">
        <f>+[2]faostat2014_pasture!H221</f>
        <v>5000</v>
      </c>
      <c r="BL201" s="21">
        <f>+[2]faostat2014_pasture!I221</f>
        <v>5000</v>
      </c>
      <c r="BM201" s="21">
        <f>+[2]faostat2014_pasture!J221</f>
        <v>5000</v>
      </c>
      <c r="BN201" s="21">
        <f>+[2]faostat2014_pasture!K221</f>
        <v>5000</v>
      </c>
      <c r="BO201" s="21">
        <f>+[2]faostat2014_pasture!L221</f>
        <v>5000</v>
      </c>
      <c r="BP201" s="21">
        <f>+[2]faostat2014_pasture!M221</f>
        <v>5000</v>
      </c>
      <c r="BQ201" s="21">
        <f>+[2]faostat2014_pasture!N221</f>
        <v>5000</v>
      </c>
      <c r="BR201" s="21">
        <f>+[2]faostat2014_pasture!O221</f>
        <v>5000</v>
      </c>
      <c r="BS201" s="21">
        <f>+[2]faostat2014_pasture!P221</f>
        <v>5000</v>
      </c>
      <c r="BT201" s="21">
        <f>+[2]faostat2014_pasture!Q221</f>
        <v>5000</v>
      </c>
      <c r="BU201" s="21">
        <f>+[2]faostat2014_pasture!R221</f>
        <v>5000</v>
      </c>
      <c r="BV201" s="119">
        <f t="shared" si="358"/>
        <v>5000</v>
      </c>
      <c r="BW201" s="119">
        <f t="shared" si="359"/>
        <v>5000</v>
      </c>
      <c r="BX201" s="119">
        <f t="shared" si="360"/>
        <v>5000</v>
      </c>
      <c r="BY201" s="119">
        <f t="shared" si="361"/>
        <v>5000</v>
      </c>
      <c r="BZ201" s="119">
        <f t="shared" si="362"/>
        <v>5000</v>
      </c>
      <c r="CA201" s="119">
        <f t="shared" si="363"/>
        <v>5000</v>
      </c>
      <c r="CB201" s="119">
        <f t="shared" si="364"/>
        <v>5000</v>
      </c>
      <c r="CC201" s="119">
        <f t="shared" si="365"/>
        <v>5000</v>
      </c>
      <c r="CD201" s="21"/>
      <c r="CE201" s="96">
        <f t="shared" si="366"/>
        <v>0</v>
      </c>
      <c r="CG201" s="124">
        <f t="shared" ref="CG201:DU201" si="379">+CH201-CH201/5</f>
        <v>1.7505199178543041E-2</v>
      </c>
      <c r="CH201" s="124">
        <f t="shared" si="379"/>
        <v>2.1881498973178801E-2</v>
      </c>
      <c r="CI201" s="124">
        <f t="shared" si="379"/>
        <v>2.7351873716473501E-2</v>
      </c>
      <c r="CJ201" s="124">
        <f t="shared" si="379"/>
        <v>3.4189842145591877E-2</v>
      </c>
      <c r="CK201" s="124">
        <f t="shared" si="379"/>
        <v>4.2737302681989844E-2</v>
      </c>
      <c r="CL201" s="124">
        <f t="shared" si="379"/>
        <v>5.3421628352487302E-2</v>
      </c>
      <c r="CM201" s="124">
        <f t="shared" si="379"/>
        <v>6.6777035440609131E-2</v>
      </c>
      <c r="CN201" s="124">
        <f t="shared" si="379"/>
        <v>8.3471294300761417E-2</v>
      </c>
      <c r="CO201" s="124">
        <f t="shared" si="379"/>
        <v>0.10433911787595176</v>
      </c>
      <c r="CP201" s="124">
        <f t="shared" si="379"/>
        <v>0.1304238973449397</v>
      </c>
      <c r="CQ201" s="124">
        <f t="shared" si="379"/>
        <v>0.16302987168117461</v>
      </c>
      <c r="CR201" s="124">
        <f t="shared" si="379"/>
        <v>0.20378733960146828</v>
      </c>
      <c r="CS201" s="124">
        <f t="shared" si="379"/>
        <v>0.25473417450183533</v>
      </c>
      <c r="CT201" s="124">
        <f t="shared" si="379"/>
        <v>0.31841771812729414</v>
      </c>
      <c r="CU201" s="124">
        <f t="shared" si="379"/>
        <v>0.39802214765911764</v>
      </c>
      <c r="CV201" s="124">
        <f t="shared" si="379"/>
        <v>0.49752768457389707</v>
      </c>
      <c r="CW201" s="124">
        <f t="shared" si="379"/>
        <v>0.62190960571737131</v>
      </c>
      <c r="CX201" s="124">
        <f t="shared" si="379"/>
        <v>0.77738700714671416</v>
      </c>
      <c r="CY201" s="124">
        <f t="shared" si="379"/>
        <v>0.97173375893339275</v>
      </c>
      <c r="CZ201" s="124">
        <f t="shared" si="379"/>
        <v>1.214667198666741</v>
      </c>
      <c r="DA201" s="124">
        <f t="shared" si="379"/>
        <v>1.5183339983334263</v>
      </c>
      <c r="DB201" s="124">
        <f t="shared" si="379"/>
        <v>1.897917497916783</v>
      </c>
      <c r="DC201" s="124">
        <f t="shared" si="379"/>
        <v>2.3723968723959787</v>
      </c>
      <c r="DD201" s="124">
        <f t="shared" si="379"/>
        <v>2.9654960904949736</v>
      </c>
      <c r="DE201" s="124">
        <f t="shared" si="379"/>
        <v>3.7068701131187169</v>
      </c>
      <c r="DF201" s="124">
        <f t="shared" si="379"/>
        <v>4.6335876413983961</v>
      </c>
      <c r="DG201" s="124">
        <f t="shared" si="379"/>
        <v>5.7919845517479951</v>
      </c>
      <c r="DH201" s="124">
        <f t="shared" si="379"/>
        <v>7.2399806896849936</v>
      </c>
      <c r="DI201" s="124">
        <f t="shared" si="379"/>
        <v>9.0499758621062423</v>
      </c>
      <c r="DJ201" s="124">
        <f t="shared" si="379"/>
        <v>11.312469827632803</v>
      </c>
      <c r="DK201" s="124">
        <f t="shared" si="379"/>
        <v>14.140587284541004</v>
      </c>
      <c r="DL201" s="124">
        <f t="shared" si="379"/>
        <v>17.675734105676256</v>
      </c>
      <c r="DM201" s="124">
        <f t="shared" si="379"/>
        <v>22.094667632095319</v>
      </c>
      <c r="DN201" s="124">
        <f t="shared" si="379"/>
        <v>27.61833454011915</v>
      </c>
      <c r="DO201" s="124">
        <f t="shared" si="379"/>
        <v>34.522918175148938</v>
      </c>
      <c r="DP201" s="124">
        <f t="shared" si="379"/>
        <v>43.15364771893617</v>
      </c>
      <c r="DQ201" s="124">
        <f t="shared" si="379"/>
        <v>53.942059648670217</v>
      </c>
      <c r="DR201" s="124">
        <f t="shared" si="379"/>
        <v>67.427574560837769</v>
      </c>
      <c r="DS201" s="124">
        <f t="shared" si="379"/>
        <v>84.284468201047218</v>
      </c>
      <c r="DT201" s="124">
        <f t="shared" si="379"/>
        <v>105.35558525130902</v>
      </c>
      <c r="DU201" s="124">
        <f t="shared" si="379"/>
        <v>131.69448156413628</v>
      </c>
      <c r="DV201" s="124">
        <f>+DW201-DW201/5</f>
        <v>164.61810195517035</v>
      </c>
      <c r="DW201" s="166">
        <f t="shared" ref="DW201:EG201" si="380">IF(($FL201=0),0,$FN201*(DW$3-$FL201)^$FM201)</f>
        <v>205.77262744396293</v>
      </c>
      <c r="DX201" s="166">
        <f t="shared" si="380"/>
        <v>202.7797675470816</v>
      </c>
      <c r="DY201" s="166">
        <f t="shared" si="380"/>
        <v>199.59901807174947</v>
      </c>
      <c r="DZ201" s="166">
        <f t="shared" si="380"/>
        <v>196.20155803782129</v>
      </c>
      <c r="EA201" s="166">
        <f t="shared" si="380"/>
        <v>192.55104228947329</v>
      </c>
      <c r="EB201" s="166">
        <f t="shared" si="380"/>
        <v>188.60065844259879</v>
      </c>
      <c r="EC201" s="166">
        <f t="shared" si="380"/>
        <v>184.28856076591563</v>
      </c>
      <c r="ED201" s="166">
        <f t="shared" si="380"/>
        <v>179.5304569827033</v>
      </c>
      <c r="EE201" s="166">
        <f t="shared" si="380"/>
        <v>174.20687729904316</v>
      </c>
      <c r="EF201" s="166">
        <f t="shared" si="380"/>
        <v>168.13969006645698</v>
      </c>
      <c r="EG201" s="166">
        <f t="shared" si="380"/>
        <v>161.0444861074225</v>
      </c>
      <c r="EH201" s="22">
        <f>+BE201/'[1]total numbers'!BN201</f>
        <v>152.42043653213022</v>
      </c>
      <c r="EI201" s="22">
        <f>+BF201/'[1]total numbers'!BX201</f>
        <v>65.201799569668125</v>
      </c>
      <c r="EJ201" s="22">
        <f>+BG201/'[1]total numbers'!CH201</f>
        <v>33.268570516062063</v>
      </c>
      <c r="EK201" s="22">
        <f>+BH201/'[1]total numbers'!CR201</f>
        <v>22.64738920897199</v>
      </c>
      <c r="EL201" s="22">
        <f>+BI201/'[1]total numbers'!DB201</f>
        <v>15.857209004357561</v>
      </c>
      <c r="EM201" s="22">
        <f>+BJ201/'[1]total numbers'!DC201</f>
        <v>14.848515445425766</v>
      </c>
      <c r="EN201" s="22">
        <f>+BK201/'[1]total numbers'!DD201</f>
        <v>13.810132770616457</v>
      </c>
      <c r="EO201" s="22">
        <f>+BL201/'[1]total numbers'!DE201</f>
        <v>12.840135180943186</v>
      </c>
      <c r="EP201" s="22">
        <f>+BM201/'[1]total numbers'!DF201</f>
        <v>12.014782988989653</v>
      </c>
      <c r="EQ201" s="22">
        <f>+BN201/'[1]total numbers'!DG201</f>
        <v>11.352593386433197</v>
      </c>
      <c r="ER201" s="22">
        <f>+BO201/'[1]total numbers'!DH201</f>
        <v>10.833672788414036</v>
      </c>
      <c r="ES201" s="22">
        <f>+BP201/'[1]total numbers'!DI201</f>
        <v>10.416666666666666</v>
      </c>
      <c r="ET201" s="22">
        <f>+BQ201/'[1]total numbers'!DJ201</f>
        <v>10.065506315098663</v>
      </c>
      <c r="EU201" s="22">
        <f>+BR201/'[1]total numbers'!DK201</f>
        <v>9.7426384623778279</v>
      </c>
      <c r="EV201" s="22">
        <f>+BS201/'[1]total numbers'!DL201</f>
        <v>9.4262078742770097</v>
      </c>
      <c r="EW201" s="22">
        <f>+BT201/'[1]total numbers'!DM201</f>
        <v>9.1158367608879551</v>
      </c>
      <c r="EX201" s="22">
        <f>+BU201/'[1]total numbers'!DN201</f>
        <v>8.8182488368729786</v>
      </c>
      <c r="EY201" s="22"/>
      <c r="EZ201" s="22"/>
      <c r="FA201" s="22"/>
      <c r="FB201" s="22"/>
      <c r="FC201" s="22"/>
      <c r="FD201" s="22"/>
      <c r="FE201" s="22"/>
      <c r="FF201" s="22"/>
      <c r="FG201" s="22"/>
      <c r="FH201" s="105">
        <f t="shared" si="371"/>
        <v>-10000</v>
      </c>
      <c r="FI201" s="162">
        <f t="shared" ref="FI201" si="381">+EH$3</f>
        <v>1960</v>
      </c>
      <c r="FJ201" s="163">
        <v>500</v>
      </c>
      <c r="FK201" s="164">
        <f t="shared" ref="FK201" si="382">+EH201</f>
        <v>152.42043653213022</v>
      </c>
      <c r="FL201" s="162">
        <f t="shared" ref="FL201" si="383">IF(FK201=0,0,FI201+(FH201-FI201)/(1-(FJ201/FK201)^(1/FM201)))</f>
        <v>1991.5676276223874</v>
      </c>
      <c r="FM201" s="165">
        <v>0.2</v>
      </c>
      <c r="FN201" s="164">
        <f t="shared" ref="FN201" si="384">+FJ201/((FH201-FL201)^FM201)</f>
        <v>-76.417849540170195</v>
      </c>
      <c r="FP201" s="6">
        <v>9</v>
      </c>
      <c r="FQ201" s="6" t="s">
        <v>396</v>
      </c>
      <c r="FR201" s="22"/>
      <c r="FS201" s="22"/>
      <c r="FT201" s="22"/>
      <c r="FU201" s="22"/>
      <c r="FW201" s="41">
        <v>15</v>
      </c>
      <c r="FX201" s="11">
        <f t="shared" si="372"/>
        <v>5.2051519883861275</v>
      </c>
      <c r="FY201" s="11"/>
      <c r="FZ201" s="41">
        <f>+FZ$6</f>
        <v>500</v>
      </c>
      <c r="GA201" s="72"/>
    </row>
    <row r="202" spans="1:183" x14ac:dyDescent="0.2">
      <c r="A202" s="6">
        <v>9</v>
      </c>
      <c r="B202" s="15">
        <v>736</v>
      </c>
      <c r="C202" s="16" t="s">
        <v>241</v>
      </c>
      <c r="D202" s="11">
        <v>0</v>
      </c>
      <c r="E202" s="11">
        <v>0</v>
      </c>
      <c r="F202" s="11">
        <v>0</v>
      </c>
      <c r="G202" s="11">
        <v>0</v>
      </c>
      <c r="H202" s="11">
        <v>0</v>
      </c>
      <c r="I202" s="11">
        <f t="shared" si="378"/>
        <v>506.52539273432529</v>
      </c>
      <c r="J202" s="11">
        <f t="shared" si="378"/>
        <v>1013.0507854686506</v>
      </c>
      <c r="K202" s="11">
        <f t="shared" si="378"/>
        <v>2026.1015709373012</v>
      </c>
      <c r="L202" s="11">
        <f t="shared" si="378"/>
        <v>4052.2031418746024</v>
      </c>
      <c r="M202" s="11">
        <f>+'[1]total numbers'!M202*CP202</f>
        <v>8104.4062837492047</v>
      </c>
      <c r="N202" s="11">
        <f>+'[1]total numbers'!N202*CQ202</f>
        <v>27117.427517850814</v>
      </c>
      <c r="O202" s="11">
        <f>+'[1]total numbers'!O202*CR202</f>
        <v>56042.683536891673</v>
      </c>
      <c r="P202" s="11">
        <f>+'[1]total numbers'!P202*CS202</f>
        <v>56885.62569786056</v>
      </c>
      <c r="Q202" s="11">
        <f>+'[1]total numbers'!Q202*CT202</f>
        <v>57682.872540902725</v>
      </c>
      <c r="R202" s="11">
        <f>+'[1]total numbers'!R202*CU202</f>
        <v>58425.062783385489</v>
      </c>
      <c r="S202" s="11">
        <f>+'[1]total numbers'!S202*CV202</f>
        <v>59101.240101726071</v>
      </c>
      <c r="T202" s="11">
        <f>+'[1]total numbers'!T202*CW202</f>
        <v>59698.49047086967</v>
      </c>
      <c r="U202" s="11">
        <f>+'[1]total numbers'!U202*CX202</f>
        <v>60201.464321966829</v>
      </c>
      <c r="V202" s="11">
        <f>+'[1]total numbers'!V202*CY202</f>
        <v>60591.734417932879</v>
      </c>
      <c r="W202" s="11">
        <f>+'[1]total numbers'!W202*CZ202</f>
        <v>63413.656490407731</v>
      </c>
      <c r="X202" s="11">
        <f>+'[1]total numbers'!X202*DA202</f>
        <v>65851.437151895181</v>
      </c>
      <c r="Y202" s="11">
        <f>+'[1]total numbers'!Y202*DB202</f>
        <v>65738.189280995561</v>
      </c>
      <c r="Z202" s="11">
        <f>+'[1]total numbers'!Z202*DC202</f>
        <v>65295.789153446734</v>
      </c>
      <c r="AA202" s="11">
        <f>+'[1]total numbers'!AA202*DD202</f>
        <v>67723.564423730582</v>
      </c>
      <c r="AB202" s="11">
        <f>+'[1]total numbers'!AB202*DE202</f>
        <v>69369.922803883412</v>
      </c>
      <c r="AC202" s="11">
        <f>+'[1]total numbers'!AC202*DF202</f>
        <v>70068.735099121914</v>
      </c>
      <c r="AD202" s="11">
        <f>+'[1]total numbers'!AD202*DG202</f>
        <v>70112.732923365067</v>
      </c>
      <c r="AE202" s="11">
        <f>+'[1]total numbers'!AE202*DH202</f>
        <v>68448.693502481517</v>
      </c>
      <c r="AF202" s="11">
        <f>+'[1]total numbers'!AF202*DI202</f>
        <v>68289.327559774771</v>
      </c>
      <c r="AG202" s="11">
        <f>+'[1]total numbers'!AG202*DJ202</f>
        <v>68032.241904266339</v>
      </c>
      <c r="AH202" s="11">
        <f>+'[1]total numbers'!AH202*DK202</f>
        <v>67771.975885752749</v>
      </c>
      <c r="AI202" s="11">
        <f>+'[1]total numbers'!AI202*DL202</f>
        <v>67508.714440734722</v>
      </c>
      <c r="AJ202" s="11">
        <f>+'[1]total numbers'!AJ202*DM202</f>
        <v>67242.72052575383</v>
      </c>
      <c r="AK202" s="11">
        <f>+'[1]total numbers'!AK202*DN202</f>
        <v>66974.358969190449</v>
      </c>
      <c r="AL202" s="11">
        <f>+'[1]total numbers'!AL202*DO202</f>
        <v>66704.128377607281</v>
      </c>
      <c r="AM202" s="11">
        <f>+'[1]total numbers'!AM202*DP202</f>
        <v>66432.704275312703</v>
      </c>
      <c r="AN202" s="11">
        <f>+'[1]total numbers'!AN202*DQ202</f>
        <v>66160.998136735638</v>
      </c>
      <c r="AO202" s="11">
        <f>+'[1]total numbers'!AO202*DR202</f>
        <v>65890.239266505334</v>
      </c>
      <c r="AP202" s="11">
        <f>+'[1]total numbers'!AP202*DS202</f>
        <v>65622.090119212386</v>
      </c>
      <c r="AQ202" s="11">
        <f>+'[1]total numbers'!AQ202*DT202</f>
        <v>65358.811558472429</v>
      </c>
      <c r="AR202" s="11">
        <f>+'[1]total numbers'!AR202*DU202</f>
        <v>65103.504421904247</v>
      </c>
      <c r="AS202" s="11">
        <f>+'[1]total numbers'!AS202*DV202</f>
        <v>64860.470768705061</v>
      </c>
      <c r="AT202" s="11">
        <f>+'[1]total numbers'!AT202*DW202</f>
        <v>64635.76859434275</v>
      </c>
      <c r="AU202" s="11">
        <f>+'[1]total numbers'!AU202*DX202</f>
        <v>64438.090487952519</v>
      </c>
      <c r="AV202" s="11">
        <f>+'[1]total numbers'!AV202*DY202</f>
        <v>64280.207739495723</v>
      </c>
      <c r="AW202" s="11">
        <f>+'[1]total numbers'!AW202*DZ202</f>
        <v>64181.452003033257</v>
      </c>
      <c r="AX202" s="11">
        <f>+'[1]total numbers'!AX202*EA202</f>
        <v>64172.220870220663</v>
      </c>
      <c r="AY202" s="11">
        <f>+'[1]total numbers'!AY202*EB202</f>
        <v>64302.746421018936</v>
      </c>
      <c r="AZ202" s="11">
        <f>+'[1]total numbers'!AZ202*EC202</f>
        <v>64661.782784993127</v>
      </c>
      <c r="BA202" s="11">
        <f>+'[1]total numbers'!BA202*ED202</f>
        <v>65421.708272354932</v>
      </c>
      <c r="BB202" s="11">
        <f>+'[1]total numbers'!BB202*EE202</f>
        <v>66969.162972624166</v>
      </c>
      <c r="BC202" s="11">
        <f>+'[1]total numbers'!BC202*EF202</f>
        <v>70415.919909081451</v>
      </c>
      <c r="BD202" s="179">
        <f>+(BE202+BC202)/2</f>
        <v>84207.959954540725</v>
      </c>
      <c r="BE202" s="21">
        <f>+[2]faostat2014_pasture!B190</f>
        <v>98000</v>
      </c>
      <c r="BF202" s="21">
        <f>+[2]faostat2014_pasture!C190</f>
        <v>98000</v>
      </c>
      <c r="BG202" s="21">
        <f>+[2]faostat2014_pasture!D190</f>
        <v>98000</v>
      </c>
      <c r="BH202" s="21">
        <f>+[2]faostat2014_pasture!E190</f>
        <v>110000</v>
      </c>
      <c r="BI202" s="21">
        <f>+[2]faostat2014_pasture!F190</f>
        <v>115225</v>
      </c>
      <c r="BJ202" s="21">
        <f>+[2]faostat2014_pasture!G190</f>
        <v>115600</v>
      </c>
      <c r="BK202" s="21">
        <f>+[2]faostat2014_pasture!H190</f>
        <v>115970</v>
      </c>
      <c r="BL202" s="21">
        <f>+[2]faostat2014_pasture!I190</f>
        <v>116340</v>
      </c>
      <c r="BM202" s="21">
        <f>+[2]faostat2014_pasture!J190</f>
        <v>116340</v>
      </c>
      <c r="BN202" s="21">
        <f>+[2]faostat2014_pasture!K190</f>
        <v>116340</v>
      </c>
      <c r="BO202" s="21">
        <f>+[2]faostat2014_pasture!L190</f>
        <v>117180</v>
      </c>
      <c r="BP202" s="21">
        <f>+[2]faostat2014_pasture!M190</f>
        <v>117227</v>
      </c>
      <c r="BQ202" s="21">
        <f>+[2]faostat2014_pasture!N190</f>
        <v>117227</v>
      </c>
      <c r="BR202" s="21">
        <f>+[2]faostat2014_pasture!O190</f>
        <v>117227</v>
      </c>
      <c r="BS202" s="21">
        <f>+[2]faostat2014_pasture!P190</f>
        <v>117227</v>
      </c>
      <c r="BT202" s="21">
        <f>+[2]faostat2014_pasture!Q190</f>
        <v>117227</v>
      </c>
      <c r="BU202" s="21">
        <f>+[2]faostat2014_pasture!R190</f>
        <v>117223.2</v>
      </c>
      <c r="BV202" s="119">
        <f t="shared" si="358"/>
        <v>117224.46666666666</v>
      </c>
      <c r="BW202" s="119">
        <f t="shared" si="359"/>
        <v>117223.53777777778</v>
      </c>
      <c r="BX202" s="119">
        <f t="shared" si="360"/>
        <v>117222.49629629627</v>
      </c>
      <c r="BY202" s="119">
        <f t="shared" si="361"/>
        <v>117221.45293827158</v>
      </c>
      <c r="BZ202" s="119">
        <f t="shared" si="362"/>
        <v>117220.61474897117</v>
      </c>
      <c r="CA202" s="119">
        <f t="shared" si="363"/>
        <v>117220.32717914951</v>
      </c>
      <c r="CB202" s="119">
        <f t="shared" si="364"/>
        <v>117219.09827965246</v>
      </c>
      <c r="CC202" s="119">
        <f t="shared" si="365"/>
        <v>117218.30023354974</v>
      </c>
      <c r="CD202" s="21"/>
      <c r="CE202" s="96">
        <f t="shared" si="366"/>
        <v>17225</v>
      </c>
      <c r="CG202" s="109">
        <f t="shared" ref="CG202" si="385">+CH202/2</f>
        <v>1.3240326548329464E-2</v>
      </c>
      <c r="CH202" s="109">
        <f t="shared" ref="CH202" si="386">+CI202/2</f>
        <v>2.6480653096658927E-2</v>
      </c>
      <c r="CI202" s="109">
        <f t="shared" ref="CI202" si="387">+CJ202/2</f>
        <v>5.2961306193317854E-2</v>
      </c>
      <c r="CJ202" s="109">
        <f t="shared" ref="CJ202" si="388">+CK202/2</f>
        <v>0.10592261238663571</v>
      </c>
      <c r="CK202" s="109">
        <f t="shared" ref="CK202" si="389">+CL202/2</f>
        <v>0.21184522477327142</v>
      </c>
      <c r="CL202" s="109">
        <f t="shared" ref="CL202" si="390">+CM202/2</f>
        <v>0.42369044954654284</v>
      </c>
      <c r="CM202" s="109">
        <f t="shared" ref="CM202" si="391">+CN202/2</f>
        <v>0.84738089909308567</v>
      </c>
      <c r="CN202" s="109">
        <f t="shared" ref="CN202" si="392">+CO202/2</f>
        <v>1.6947617981861713</v>
      </c>
      <c r="CO202" s="109">
        <f t="shared" ref="CO202" si="393">+CP202/2</f>
        <v>3.3895235963723427</v>
      </c>
      <c r="CP202" s="109">
        <f t="shared" ref="CP202" si="394">+CQ202/2</f>
        <v>6.7790471927446854</v>
      </c>
      <c r="CQ202" s="109">
        <f t="shared" ref="CQ202" si="395">+CR202/2</f>
        <v>13.558094385489371</v>
      </c>
      <c r="CR202" s="124">
        <f t="shared" si="367"/>
        <v>27.116188770978741</v>
      </c>
      <c r="CS202" s="124">
        <f t="shared" si="367"/>
        <v>26.636172946522866</v>
      </c>
      <c r="CT202" s="124">
        <f t="shared" si="367"/>
        <v>26.138203040317475</v>
      </c>
      <c r="CU202" s="124">
        <f t="shared" si="367"/>
        <v>25.620499718316694</v>
      </c>
      <c r="CV202" s="124">
        <f t="shared" si="367"/>
        <v>25.080983530919109</v>
      </c>
      <c r="CW202" s="124">
        <f t="shared" si="368"/>
        <v>24.517200573720405</v>
      </c>
      <c r="CX202" s="124">
        <f t="shared" si="368"/>
        <v>23.92622299975605</v>
      </c>
      <c r="CY202" s="124">
        <f t="shared" si="368"/>
        <v>23.304513237666491</v>
      </c>
      <c r="CZ202" s="124">
        <f t="shared" si="368"/>
        <v>22.647734460859905</v>
      </c>
      <c r="DA202" s="124">
        <f t="shared" si="368"/>
        <v>21.950479050631724</v>
      </c>
      <c r="DB202" s="124">
        <f t="shared" si="368"/>
        <v>21.205867509998569</v>
      </c>
      <c r="DC202" s="124">
        <f t="shared" si="368"/>
        <v>20.404934110452107</v>
      </c>
      <c r="DD202" s="124">
        <f t="shared" si="368"/>
        <v>19.53564358376844</v>
      </c>
      <c r="DE202" s="124">
        <f t="shared" si="368"/>
        <v>18.581229322468772</v>
      </c>
      <c r="DF202" s="124">
        <f t="shared" si="368"/>
        <v>17.517183774780481</v>
      </c>
      <c r="DG202" s="124">
        <f t="shared" si="368"/>
        <v>16.30528672636397</v>
      </c>
      <c r="DH202" s="124">
        <f t="shared" si="368"/>
        <v>14.880150761409027</v>
      </c>
      <c r="DI202" s="124">
        <f t="shared" si="368"/>
        <v>14.721874710456119</v>
      </c>
      <c r="DJ202" s="124">
        <f t="shared" si="368"/>
        <v>14.560120176746869</v>
      </c>
      <c r="DK202" s="124">
        <f t="shared" si="368"/>
        <v>14.394689500261961</v>
      </c>
      <c r="DL202" s="124">
        <f t="shared" si="368"/>
        <v>14.225366413264098</v>
      </c>
      <c r="DM202" s="124">
        <f t="shared" si="369"/>
        <v>14.051913543154424</v>
      </c>
      <c r="DN202" s="124">
        <f t="shared" si="369"/>
        <v>13.874069472544711</v>
      </c>
      <c r="DO202" s="124">
        <f t="shared" si="369"/>
        <v>13.691545257425691</v>
      </c>
      <c r="DP202" s="124">
        <f t="shared" si="369"/>
        <v>13.504020277128948</v>
      </c>
      <c r="DQ202" s="124">
        <f t="shared" si="369"/>
        <v>13.311137253654516</v>
      </c>
      <c r="DR202" s="124">
        <f t="shared" si="369"/>
        <v>13.112496229393091</v>
      </c>
      <c r="DS202" s="124">
        <f t="shared" si="369"/>
        <v>12.907647226257193</v>
      </c>
      <c r="DT202" s="124">
        <f t="shared" si="369"/>
        <v>12.696081218290038</v>
      </c>
      <c r="DU202" s="124">
        <f t="shared" si="369"/>
        <v>12.477218922744909</v>
      </c>
      <c r="DV202" s="124">
        <f t="shared" si="369"/>
        <v>12.2503967343039</v>
      </c>
      <c r="DW202" s="124">
        <f t="shared" si="369"/>
        <v>12.01484886684243</v>
      </c>
      <c r="DX202" s="124">
        <f t="shared" si="369"/>
        <v>11.769684384408894</v>
      </c>
      <c r="DY202" s="124">
        <f t="shared" si="369"/>
        <v>11.513857228432704</v>
      </c>
      <c r="DZ202" s="124">
        <f t="shared" si="369"/>
        <v>11.246126465134999</v>
      </c>
      <c r="EA202" s="124">
        <f t="shared" si="369"/>
        <v>10.965002584412749</v>
      </c>
      <c r="EB202" s="124">
        <f t="shared" si="369"/>
        <v>10.668673419232841</v>
      </c>
      <c r="EC202" s="124">
        <f t="shared" si="370"/>
        <v>10.354899454125281</v>
      </c>
      <c r="ED202" s="124">
        <f t="shared" si="370"/>
        <v>10.020861653959352</v>
      </c>
      <c r="EE202" s="124">
        <f t="shared" si="370"/>
        <v>9.6629328142736579</v>
      </c>
      <c r="EF202" s="124">
        <f t="shared" si="370"/>
        <v>9.2763200432679831</v>
      </c>
      <c r="EG202" s="124">
        <f t="shared" si="370"/>
        <v>8.8544778588276696</v>
      </c>
      <c r="EH202" s="22">
        <f>+BE202/'[1]total numbers'!BN202</f>
        <v>8.3880841273482361</v>
      </c>
      <c r="EI202" s="22">
        <f>+BF202/'[1]total numbers'!BX202</f>
        <v>6.5164804116926138</v>
      </c>
      <c r="EJ202" s="22">
        <f>+BG202/'[1]total numbers'!CH202</f>
        <v>4.7783725009538456</v>
      </c>
      <c r="EK202" s="22">
        <f>+BH202/'[1]total numbers'!CR202</f>
        <v>4.060331955761133</v>
      </c>
      <c r="EL202" s="22">
        <f>+BI202/'[1]total numbers'!DB202</f>
        <v>3.3012004078619137</v>
      </c>
      <c r="EM202" s="22">
        <f>+BJ202/'[1]total numbers'!DC202</f>
        <v>3.2410821176938973</v>
      </c>
      <c r="EN202" s="22">
        <f>+BK202/'[1]total numbers'!DD202</f>
        <v>3.1853889502189103</v>
      </c>
      <c r="EO202" s="22">
        <f>+BL202/'[1]total numbers'!DE202</f>
        <v>3.132289728561275</v>
      </c>
      <c r="EP202" s="22">
        <f>+BM202/'[1]total numbers'!DF202</f>
        <v>3.0696760256956739</v>
      </c>
      <c r="EQ202" s="22">
        <f>+BN202/'[1]total numbers'!DG202</f>
        <v>3.0063202495437027</v>
      </c>
      <c r="ER202" s="22">
        <f>+BO202/'[1]total numbers'!DH202</f>
        <v>2.9632016779641575</v>
      </c>
      <c r="ES202" s="22">
        <f>+BP202/'[1]total numbers'!DI202</f>
        <v>2.8993405222725652</v>
      </c>
      <c r="ET202" s="22">
        <f>+BQ202/'[1]total numbers'!DJ202</f>
        <v>2.8351500758578654</v>
      </c>
      <c r="EU202" s="22">
        <f>+BR202/'[1]total numbers'!DK202</f>
        <v>2.7731310013250954</v>
      </c>
      <c r="EV202" s="22">
        <f>+BS202/'[1]total numbers'!DL202</f>
        <v>2.7140630496477183</v>
      </c>
      <c r="EW202" s="22">
        <f>+BT202/'[1]total numbers'!DM202</f>
        <v>2.6579955552315702</v>
      </c>
      <c r="EX202" s="22">
        <f>+BU202/'[1]total numbers'!DN202</f>
        <v>2.6044260347867345</v>
      </c>
      <c r="EY202" s="22"/>
      <c r="EZ202" s="22"/>
      <c r="FA202" s="22"/>
      <c r="FB202" s="22"/>
      <c r="FC202" s="22"/>
      <c r="FD202" s="22"/>
      <c r="FE202" s="22"/>
      <c r="FF202" s="22"/>
      <c r="FG202" s="22"/>
      <c r="FH202" s="105">
        <f t="shared" si="371"/>
        <v>-10000</v>
      </c>
      <c r="FI202" s="105">
        <f t="shared" si="287"/>
        <v>1960</v>
      </c>
      <c r="FJ202" s="122">
        <v>50</v>
      </c>
      <c r="FK202" s="124">
        <f t="shared" si="288"/>
        <v>8.3880841273482361</v>
      </c>
      <c r="FL202" s="105">
        <f t="shared" si="289"/>
        <v>2016.7368040661154</v>
      </c>
      <c r="FM202" s="125">
        <f t="shared" ref="FM202:FM236" si="396">+FM$4</f>
        <v>0.33333333333333331</v>
      </c>
      <c r="FN202" s="124">
        <f t="shared" si="290"/>
        <v>-2.1829367614989521</v>
      </c>
      <c r="FP202" s="6">
        <v>9</v>
      </c>
      <c r="FQ202" s="6" t="s">
        <v>396</v>
      </c>
      <c r="FR202" s="22"/>
      <c r="FS202" s="22"/>
      <c r="FT202" s="22"/>
      <c r="FU202" s="22"/>
      <c r="FW202" s="6">
        <v>15</v>
      </c>
      <c r="FX202" s="11">
        <f t="shared" si="372"/>
        <v>68448.693502481517</v>
      </c>
      <c r="FY202" s="11"/>
      <c r="FZ202" s="6">
        <f>+$FW$1</f>
        <v>-50</v>
      </c>
      <c r="GA202" s="61"/>
    </row>
    <row r="203" spans="1:183" x14ac:dyDescent="0.2">
      <c r="A203" s="6">
        <v>6</v>
      </c>
      <c r="B203" s="15">
        <v>740</v>
      </c>
      <c r="C203" s="144" t="s">
        <v>242</v>
      </c>
      <c r="D203" s="11">
        <v>0</v>
      </c>
      <c r="E203" s="11">
        <v>0</v>
      </c>
      <c r="F203" s="11">
        <v>0</v>
      </c>
      <c r="G203" s="11">
        <v>0</v>
      </c>
      <c r="H203" s="11">
        <v>0</v>
      </c>
      <c r="I203" s="11">
        <v>0</v>
      </c>
      <c r="J203" s="11">
        <v>0</v>
      </c>
      <c r="K203" s="11">
        <f>+'[1]total numbers'!K203*CN203</f>
        <v>0</v>
      </c>
      <c r="L203" s="11">
        <f>+'[1]total numbers'!L203*CO203</f>
        <v>0</v>
      </c>
      <c r="M203" s="11">
        <f>+'[1]total numbers'!M203*CP203</f>
        <v>0</v>
      </c>
      <c r="N203" s="11">
        <f>+'[1]total numbers'!N203*CQ203</f>
        <v>0</v>
      </c>
      <c r="O203" s="11">
        <f>+'[1]total numbers'!O203*CR203</f>
        <v>0</v>
      </c>
      <c r="P203" s="11">
        <f>+'[1]total numbers'!P203*CS203</f>
        <v>0</v>
      </c>
      <c r="Q203" s="11">
        <f>+'[1]total numbers'!Q203*CT203</f>
        <v>0</v>
      </c>
      <c r="R203" s="11">
        <f>+'[1]total numbers'!R203*CU203</f>
        <v>0</v>
      </c>
      <c r="S203" s="11">
        <f>+'[1]total numbers'!S203*CV203</f>
        <v>0</v>
      </c>
      <c r="T203" s="11">
        <f>+'[1]total numbers'!T203*CW203</f>
        <v>0</v>
      </c>
      <c r="U203" s="11">
        <f>+'[1]total numbers'!U203*CX203</f>
        <v>0</v>
      </c>
      <c r="V203" s="11">
        <f>+'[1]total numbers'!V203*CY203</f>
        <v>0</v>
      </c>
      <c r="W203" s="11">
        <f>+'[1]total numbers'!W203*CZ203</f>
        <v>0</v>
      </c>
      <c r="X203" s="11">
        <f>+'[1]total numbers'!X203*DA203</f>
        <v>0</v>
      </c>
      <c r="Y203" s="11">
        <f>+'[1]total numbers'!Y203*DB203</f>
        <v>0</v>
      </c>
      <c r="Z203" s="11">
        <f>+'[1]total numbers'!Z203*DC203</f>
        <v>0</v>
      </c>
      <c r="AA203" s="11">
        <f>+'[1]total numbers'!AA203*DD203</f>
        <v>0</v>
      </c>
      <c r="AB203" s="11">
        <f>+'[1]total numbers'!AB203*DE203</f>
        <v>0</v>
      </c>
      <c r="AC203" s="11">
        <f>+'[1]total numbers'!AC203*DF203</f>
        <v>0</v>
      </c>
      <c r="AD203" s="11">
        <f>+'[1]total numbers'!AD203*DG203</f>
        <v>0.23304782173608873</v>
      </c>
      <c r="AE203" s="11">
        <f>+'[1]total numbers'!AE203*DH203</f>
        <v>0.33638550147299418</v>
      </c>
      <c r="AF203" s="11">
        <f>+'[1]total numbers'!AF203*DI203</f>
        <v>0.37592798496594276</v>
      </c>
      <c r="AG203" s="11">
        <f>+'[1]total numbers'!AG203*DJ203</f>
        <v>0.41987996544543565</v>
      </c>
      <c r="AH203" s="11">
        <f>+'[1]total numbers'!AH203*DK203</f>
        <v>0.4687163722520602</v>
      </c>
      <c r="AI203" s="11">
        <f>+'[1]total numbers'!AI203*DL203</f>
        <v>0.52296204339174501</v>
      </c>
      <c r="AJ203" s="11">
        <f>+'[1]total numbers'!AJ203*DM203</f>
        <v>0.58319687480267768</v>
      </c>
      <c r="AK203" s="11">
        <f>+'[1]total numbers'!AK203*DN203</f>
        <v>0.65006149338426189</v>
      </c>
      <c r="AL203" s="11">
        <f>+'[1]total numbers'!AL203*DO203</f>
        <v>0.72426350646164839</v>
      </c>
      <c r="AM203" s="11">
        <f>+'[1]total numbers'!AM203*DP203</f>
        <v>0.80658438560778123</v>
      </c>
      <c r="AN203" s="11">
        <f>+'[1]total numbers'!AN203*DQ203</f>
        <v>0.89788704851220558</v>
      </c>
      <c r="AO203" s="11">
        <f>+'[1]total numbers'!AO203*DR203</f>
        <v>0.99912420892315479</v>
      </c>
      <c r="AP203" s="11">
        <f>+'[1]total numbers'!AP203*DS203</f>
        <v>1.1236726357274247</v>
      </c>
      <c r="AQ203" s="11">
        <f>+'[1]total numbers'!AQ203*DT203</f>
        <v>1.240062416778456</v>
      </c>
      <c r="AR203" s="11">
        <f>+'[1]total numbers'!AR203*DU203</f>
        <v>1.3673462857565362</v>
      </c>
      <c r="AS203" s="11">
        <f>+'[1]total numbers'!AS203*DV203</f>
        <v>1.5064867155234309</v>
      </c>
      <c r="AT203" s="11">
        <f>+'[1]total numbers'!AT203*DW203</f>
        <v>1.6585280929827573</v>
      </c>
      <c r="AU203" s="11">
        <f>+'[1]total numbers'!AU203*DX203</f>
        <v>1.6648024057219608</v>
      </c>
      <c r="AV203" s="11">
        <f>+'[1]total numbers'!AV203*DY203</f>
        <v>1.7251226956725034</v>
      </c>
      <c r="AW203" s="11">
        <f>+'[1]total numbers'!AW203*DZ203</f>
        <v>1.7782943783809197</v>
      </c>
      <c r="AX203" s="11">
        <f>+'[1]total numbers'!AX203*EA203</f>
        <v>1.8219841795224105</v>
      </c>
      <c r="AY203" s="11">
        <f>+'[1]total numbers'!AY203*EB203</f>
        <v>1.8534285737770604</v>
      </c>
      <c r="AZ203" s="11">
        <f>+'[1]total numbers'!AZ203*EC203</f>
        <v>1.8693669793534546</v>
      </c>
      <c r="BA203" s="11">
        <f>+'[1]total numbers'!BA203*ED203</f>
        <v>2.0152426520788778</v>
      </c>
      <c r="BB203" s="11">
        <f>+'[1]total numbers'!BB203*EE203</f>
        <v>2.6189565536529837</v>
      </c>
      <c r="BC203" s="11">
        <f>+'[1]total numbers'!BC203*EF203</f>
        <v>3.266104319290791</v>
      </c>
      <c r="BD203" s="11">
        <f>+'[1]total numbers'!BD203*EG203</f>
        <v>4.1711288475568402</v>
      </c>
      <c r="BE203" s="21">
        <f>+[2]faostat2014_pasture!B191</f>
        <v>6</v>
      </c>
      <c r="BF203" s="21">
        <f>+[2]faostat2014_pasture!C191</f>
        <v>10</v>
      </c>
      <c r="BG203" s="21">
        <f>+[2]faostat2014_pasture!D191</f>
        <v>20</v>
      </c>
      <c r="BH203" s="21">
        <f>+[2]faostat2014_pasture!E191</f>
        <v>20</v>
      </c>
      <c r="BI203" s="21">
        <f>+[2]faostat2014_pasture!F191</f>
        <v>21</v>
      </c>
      <c r="BJ203" s="21">
        <f>+[2]faostat2014_pasture!G191</f>
        <v>21</v>
      </c>
      <c r="BK203" s="21">
        <f>+[2]faostat2014_pasture!H191</f>
        <v>22</v>
      </c>
      <c r="BL203" s="21">
        <f>+[2]faostat2014_pasture!I191</f>
        <v>19.5</v>
      </c>
      <c r="BM203" s="21">
        <f>+[2]faostat2014_pasture!J191</f>
        <v>18.5</v>
      </c>
      <c r="BN203" s="21">
        <f>+[2]faostat2014_pasture!K191</f>
        <v>17.8</v>
      </c>
      <c r="BO203" s="21">
        <f>+[2]faostat2014_pasture!L191</f>
        <v>17.8</v>
      </c>
      <c r="BP203" s="21">
        <f>+[2]faostat2014_pasture!M191</f>
        <v>18</v>
      </c>
      <c r="BQ203" s="21">
        <f>+[2]faostat2014_pasture!N191</f>
        <v>18.8</v>
      </c>
      <c r="BR203" s="21">
        <f>+[2]faostat2014_pasture!O191</f>
        <v>17.399999999999999</v>
      </c>
      <c r="BS203" s="21">
        <f>+[2]faostat2014_pasture!P191</f>
        <v>17</v>
      </c>
      <c r="BT203" s="21">
        <f>+[2]faostat2014_pasture!Q191</f>
        <v>17</v>
      </c>
      <c r="BU203" s="21">
        <f>+[2]faostat2014_pasture!R191</f>
        <v>17</v>
      </c>
      <c r="BV203" s="119">
        <f t="shared" si="358"/>
        <v>16.453333333333262</v>
      </c>
      <c r="BW203" s="119">
        <f t="shared" si="359"/>
        <v>15.982222222222163</v>
      </c>
      <c r="BX203" s="119">
        <f t="shared" si="360"/>
        <v>15.933037037036968</v>
      </c>
      <c r="BY203" s="119">
        <f t="shared" si="361"/>
        <v>15.66795061728385</v>
      </c>
      <c r="BZ203" s="119">
        <f t="shared" si="362"/>
        <v>15.306199176954578</v>
      </c>
      <c r="CA203" s="119">
        <f t="shared" si="363"/>
        <v>14.969689986282447</v>
      </c>
      <c r="CB203" s="119">
        <f t="shared" si="364"/>
        <v>14.747601499771235</v>
      </c>
      <c r="CC203" s="119">
        <f t="shared" si="365"/>
        <v>14.491960469440528</v>
      </c>
      <c r="CD203" s="21"/>
      <c r="CE203" s="96">
        <f t="shared" si="366"/>
        <v>11</v>
      </c>
      <c r="CG203" s="112">
        <v>0</v>
      </c>
      <c r="CH203" s="112">
        <v>0</v>
      </c>
      <c r="CI203" s="112">
        <v>0</v>
      </c>
      <c r="CJ203" s="112">
        <v>0</v>
      </c>
      <c r="CK203" s="112">
        <v>0</v>
      </c>
      <c r="CL203" s="112">
        <v>0</v>
      </c>
      <c r="CM203" s="112">
        <v>0</v>
      </c>
      <c r="CN203" s="112">
        <v>0</v>
      </c>
      <c r="CO203" s="112">
        <v>0</v>
      </c>
      <c r="CP203" s="112">
        <v>0</v>
      </c>
      <c r="CQ203" s="112">
        <v>0</v>
      </c>
      <c r="CR203" s="112">
        <v>0</v>
      </c>
      <c r="CS203" s="112">
        <v>0</v>
      </c>
      <c r="CT203" s="112">
        <v>0</v>
      </c>
      <c r="CU203" s="112">
        <v>0</v>
      </c>
      <c r="CV203" s="112">
        <v>0</v>
      </c>
      <c r="CW203" s="112">
        <v>0</v>
      </c>
      <c r="CX203" s="112">
        <v>0</v>
      </c>
      <c r="CY203" s="112">
        <v>0</v>
      </c>
      <c r="CZ203" s="112">
        <v>0</v>
      </c>
      <c r="DA203" s="112">
        <v>0</v>
      </c>
      <c r="DB203" s="112">
        <v>0</v>
      </c>
      <c r="DC203" s="112">
        <v>0</v>
      </c>
      <c r="DD203" s="112">
        <v>0</v>
      </c>
      <c r="DE203" s="112">
        <v>0</v>
      </c>
      <c r="DF203" s="112">
        <v>0</v>
      </c>
      <c r="DG203" s="143">
        <f>+(DG$49/$EH$49*$EH203)</f>
        <v>1.4643427797325824E-2</v>
      </c>
      <c r="DH203" s="143">
        <f t="shared" ref="DH203:EG203" si="397">+(DH$49/$EH$49*$EH203)</f>
        <v>1.9375209641563525E-2</v>
      </c>
      <c r="DI203" s="143">
        <f t="shared" si="397"/>
        <v>1.9848387825987295E-2</v>
      </c>
      <c r="DJ203" s="143">
        <f t="shared" si="397"/>
        <v>2.032156601041106E-2</v>
      </c>
      <c r="DK203" s="143">
        <f t="shared" si="397"/>
        <v>2.0794744194834836E-2</v>
      </c>
      <c r="DL203" s="143">
        <f t="shared" si="397"/>
        <v>2.1267922379258602E-2</v>
      </c>
      <c r="DM203" s="143">
        <f t="shared" si="397"/>
        <v>2.1741100563682371E-2</v>
      </c>
      <c r="DN203" s="143">
        <f t="shared" si="397"/>
        <v>2.2214278748106147E-2</v>
      </c>
      <c r="DO203" s="143">
        <f t="shared" si="397"/>
        <v>2.2687456932529909E-2</v>
      </c>
      <c r="DP203" s="143">
        <f t="shared" si="397"/>
        <v>2.3160635116953682E-2</v>
      </c>
      <c r="DQ203" s="143">
        <f t="shared" si="397"/>
        <v>2.3633813301377454E-2</v>
      </c>
      <c r="DR203" s="143">
        <f t="shared" si="397"/>
        <v>2.410699148580122E-2</v>
      </c>
      <c r="DS203" s="143">
        <f t="shared" si="397"/>
        <v>2.485276860676381E-2</v>
      </c>
      <c r="DT203" s="143">
        <f t="shared" si="397"/>
        <v>2.559854572772639E-2</v>
      </c>
      <c r="DU203" s="143">
        <f t="shared" si="397"/>
        <v>2.634432284868898E-2</v>
      </c>
      <c r="DV203" s="143">
        <f t="shared" si="397"/>
        <v>2.709009996965156E-2</v>
      </c>
      <c r="DW203" s="143">
        <f t="shared" si="397"/>
        <v>2.783587709061415E-2</v>
      </c>
      <c r="DX203" s="143">
        <f t="shared" si="397"/>
        <v>2.6078436447621808E-2</v>
      </c>
      <c r="DY203" s="143">
        <f t="shared" si="397"/>
        <v>2.4320995804629469E-2</v>
      </c>
      <c r="DZ203" s="143">
        <f t="shared" si="397"/>
        <v>2.2563555161637126E-2</v>
      </c>
      <c r="EA203" s="143">
        <f t="shared" si="397"/>
        <v>2.0806114518644787E-2</v>
      </c>
      <c r="EB203" s="143">
        <f t="shared" si="397"/>
        <v>1.9048673875652448E-2</v>
      </c>
      <c r="EC203" s="143">
        <f t="shared" si="397"/>
        <v>1.729123323266011E-2</v>
      </c>
      <c r="ED203" s="143">
        <f t="shared" si="397"/>
        <v>1.5533792589667771E-2</v>
      </c>
      <c r="EE203" s="143">
        <f t="shared" si="397"/>
        <v>1.6822758235354278E-2</v>
      </c>
      <c r="EF203" s="143">
        <f t="shared" si="397"/>
        <v>1.8111723881040782E-2</v>
      </c>
      <c r="EG203" s="143">
        <f t="shared" si="397"/>
        <v>1.9400689526727289E-2</v>
      </c>
      <c r="EH203" s="22">
        <f>+BE203/'[1]total numbers'!BN203</f>
        <v>2.0689655172413793E-2</v>
      </c>
      <c r="EI203" s="22">
        <f>+BF203/'[1]total numbers'!BX203</f>
        <v>2.6860275532706413E-2</v>
      </c>
      <c r="EJ203" s="22">
        <f>+BG203/'[1]total numbers'!CH203</f>
        <v>5.4682309452657417E-2</v>
      </c>
      <c r="EK203" s="22">
        <f>+BH203/'[1]total numbers'!CR203</f>
        <v>4.9172186244572626E-2</v>
      </c>
      <c r="EL203" s="22">
        <f>+BI203/'[1]total numbers'!DB203</f>
        <v>4.495228635890762E-2</v>
      </c>
      <c r="EM203" s="22">
        <f>+BJ203/'[1]total numbers'!DC203</f>
        <v>4.4320534547856678E-2</v>
      </c>
      <c r="EN203" s="22">
        <f>+BK203/'[1]total numbers'!DD203</f>
        <v>4.5777732462446652E-2</v>
      </c>
      <c r="EO203" s="22">
        <f>+BL203/'[1]total numbers'!DE203</f>
        <v>4.0016581229555634E-2</v>
      </c>
      <c r="EP203" s="22">
        <f>+BM203/'[1]total numbers'!DF203</f>
        <v>3.7469113298497184E-2</v>
      </c>
      <c r="EQ203" s="22">
        <f>+BN203/'[1]total numbers'!DG203</f>
        <v>3.5617167474722815E-2</v>
      </c>
      <c r="ER203" s="22">
        <f>+BO203/'[1]total numbers'!DH203</f>
        <v>3.5227852961316655E-2</v>
      </c>
      <c r="ES203" s="22">
        <f>+BP203/'[1]total numbers'!DI203</f>
        <v>3.526853067382487E-2</v>
      </c>
      <c r="ET203" s="22">
        <f>+BQ203/'[1]total numbers'!DJ203</f>
        <v>3.64961378156285E-2</v>
      </c>
      <c r="EU203" s="22">
        <f>+BR203/'[1]total numbers'!DK203</f>
        <v>3.3478342013972394E-2</v>
      </c>
      <c r="EV203" s="22">
        <f>+BS203/'[1]total numbers'!DL203</f>
        <v>3.2421401939562694E-2</v>
      </c>
      <c r="EW203" s="22">
        <f>+BT203/'[1]total numbers'!DM203</f>
        <v>3.2137867671384629E-2</v>
      </c>
      <c r="EX203" s="22">
        <f>+BU203/'[1]total numbers'!DN203</f>
        <v>3.1859727243252763E-2</v>
      </c>
      <c r="EY203" s="22"/>
      <c r="EZ203" s="22"/>
      <c r="FA203" s="22"/>
      <c r="FB203" s="22"/>
      <c r="FC203" s="22"/>
      <c r="FD203" s="22"/>
      <c r="FE203" s="22"/>
      <c r="FF203" s="22"/>
      <c r="FG203" s="22"/>
      <c r="FH203" s="105">
        <f t="shared" si="371"/>
        <v>-10000</v>
      </c>
      <c r="FI203" s="105">
        <f t="shared" si="287"/>
        <v>1960</v>
      </c>
      <c r="FJ203" s="122">
        <f t="shared" ref="FJ203:FJ236" si="398">+FJ$4</f>
        <v>0.5</v>
      </c>
      <c r="FK203" s="124">
        <f t="shared" si="288"/>
        <v>2.0689655172413793E-2</v>
      </c>
      <c r="FL203" s="105">
        <f t="shared" si="289"/>
        <v>1960.8474453395197</v>
      </c>
      <c r="FM203" s="125">
        <f t="shared" si="396"/>
        <v>0.33333333333333331</v>
      </c>
      <c r="FN203" s="124">
        <f t="shared" si="290"/>
        <v>-2.1863315432560305E-2</v>
      </c>
      <c r="FP203" s="6">
        <v>8</v>
      </c>
      <c r="FQ203" s="6" t="s">
        <v>33</v>
      </c>
      <c r="FR203" s="22"/>
      <c r="FS203" s="22"/>
      <c r="FT203" s="22"/>
      <c r="FU203" s="22"/>
      <c r="FW203" s="46">
        <f>+FW$49</f>
        <v>500</v>
      </c>
      <c r="FX203" s="11">
        <f t="shared" si="372"/>
        <v>0.33638550147299418</v>
      </c>
      <c r="FY203" s="11"/>
      <c r="FZ203" s="46">
        <f>+FZ$49</f>
        <v>500</v>
      </c>
      <c r="GA203" s="46"/>
    </row>
    <row r="204" spans="1:183" x14ac:dyDescent="0.2">
      <c r="A204" s="6">
        <v>11</v>
      </c>
      <c r="B204" s="15">
        <v>744</v>
      </c>
      <c r="C204" s="6" t="s">
        <v>243</v>
      </c>
      <c r="D204" s="11">
        <v>0</v>
      </c>
      <c r="E204" s="11">
        <v>0</v>
      </c>
      <c r="F204" s="11">
        <v>0</v>
      </c>
      <c r="G204" s="11">
        <v>0</v>
      </c>
      <c r="H204" s="11">
        <v>0</v>
      </c>
      <c r="I204" s="11">
        <f>+'[1]total numbers'!I204*CL204</f>
        <v>0</v>
      </c>
      <c r="J204" s="11">
        <f>+'[1]total numbers'!J204*CM204</f>
        <v>0</v>
      </c>
      <c r="K204" s="11">
        <f>+'[1]total numbers'!K204*CN204</f>
        <v>0</v>
      </c>
      <c r="L204" s="11">
        <f>+'[1]total numbers'!L204*CO204</f>
        <v>0</v>
      </c>
      <c r="M204" s="11">
        <f>+'[1]total numbers'!M204*CP204</f>
        <v>0</v>
      </c>
      <c r="N204" s="11">
        <f>+'[1]total numbers'!N204*CQ204</f>
        <v>0</v>
      </c>
      <c r="O204" s="11">
        <f>+'[1]total numbers'!O204*CR204</f>
        <v>0</v>
      </c>
      <c r="P204" s="11">
        <f>+'[1]total numbers'!P204*CS204</f>
        <v>0</v>
      </c>
      <c r="Q204" s="11">
        <f>+'[1]total numbers'!Q204*CT204</f>
        <v>0</v>
      </c>
      <c r="R204" s="11">
        <f>+'[1]total numbers'!R204*CU204</f>
        <v>0</v>
      </c>
      <c r="S204" s="11">
        <f>+'[1]total numbers'!S204*CV204</f>
        <v>0</v>
      </c>
      <c r="T204" s="11">
        <f>+'[1]total numbers'!T204*CW204</f>
        <v>0</v>
      </c>
      <c r="U204" s="11">
        <f>+'[1]total numbers'!U204*CX204</f>
        <v>0</v>
      </c>
      <c r="V204" s="11">
        <f>+'[1]total numbers'!V204*CY204</f>
        <v>0</v>
      </c>
      <c r="W204" s="11">
        <f>+'[1]total numbers'!W204*CZ204</f>
        <v>0</v>
      </c>
      <c r="X204" s="11">
        <f>+'[1]total numbers'!X204*DA204</f>
        <v>0</v>
      </c>
      <c r="Y204" s="11">
        <f>+'[1]total numbers'!Y204*DB204</f>
        <v>0</v>
      </c>
      <c r="Z204" s="11">
        <f>+'[1]total numbers'!Z204*DC204</f>
        <v>0</v>
      </c>
      <c r="AA204" s="11">
        <f>+'[1]total numbers'!AA204*DD204</f>
        <v>0</v>
      </c>
      <c r="AB204" s="11">
        <f>+'[1]total numbers'!AB204*DE204</f>
        <v>0</v>
      </c>
      <c r="AC204" s="11">
        <f>+'[1]total numbers'!AC204*DF204</f>
        <v>0</v>
      </c>
      <c r="AD204" s="11">
        <f>+'[1]total numbers'!AD204*DG204</f>
        <v>0</v>
      </c>
      <c r="AE204" s="11">
        <f>+'[1]total numbers'!AE204*DH204</f>
        <v>0</v>
      </c>
      <c r="AF204" s="11">
        <f>+'[1]total numbers'!AF204*DI204</f>
        <v>0</v>
      </c>
      <c r="AG204" s="11">
        <f>+'[1]total numbers'!AG204*DJ204</f>
        <v>0</v>
      </c>
      <c r="AH204" s="11">
        <f>+'[1]total numbers'!AH204*DK204</f>
        <v>0</v>
      </c>
      <c r="AI204" s="11">
        <f>+'[1]total numbers'!AI204*DL204</f>
        <v>0</v>
      </c>
      <c r="AJ204" s="11">
        <f>+'[1]total numbers'!AJ204*DM204</f>
        <v>0</v>
      </c>
      <c r="AK204" s="11">
        <f>+'[1]total numbers'!AK204*DN204</f>
        <v>0</v>
      </c>
      <c r="AL204" s="11">
        <f>+'[1]total numbers'!AL204*DO204</f>
        <v>0</v>
      </c>
      <c r="AM204" s="11">
        <f>+'[1]total numbers'!AM204*DP204</f>
        <v>0</v>
      </c>
      <c r="AN204" s="11">
        <f>+'[1]total numbers'!AN204*DQ204</f>
        <v>0</v>
      </c>
      <c r="AO204" s="11">
        <f>+'[1]total numbers'!AO204*DR204</f>
        <v>0</v>
      </c>
      <c r="AP204" s="11">
        <f>+'[1]total numbers'!AP204*DS204</f>
        <v>0</v>
      </c>
      <c r="AQ204" s="11">
        <f>+'[1]total numbers'!AQ204*DT204</f>
        <v>0</v>
      </c>
      <c r="AR204" s="11">
        <f>+'[1]total numbers'!AR204*DU204</f>
        <v>0</v>
      </c>
      <c r="AS204" s="11">
        <f>+'[1]total numbers'!AS204*DV204</f>
        <v>0</v>
      </c>
      <c r="AT204" s="11">
        <f>+'[1]total numbers'!AT204*DW204</f>
        <v>0</v>
      </c>
      <c r="AU204" s="11">
        <f>+'[1]total numbers'!AU204*DX204</f>
        <v>0</v>
      </c>
      <c r="AV204" s="11">
        <f>+'[1]total numbers'!AV204*DY204</f>
        <v>0</v>
      </c>
      <c r="AW204" s="11">
        <f>+'[1]total numbers'!AW204*DZ204</f>
        <v>0</v>
      </c>
      <c r="AX204" s="11">
        <f>+'[1]total numbers'!AX204*EA204</f>
        <v>0</v>
      </c>
      <c r="AY204" s="11">
        <f>+'[1]total numbers'!AY204*EB204</f>
        <v>0</v>
      </c>
      <c r="AZ204" s="11">
        <f>+'[1]total numbers'!AZ204*EC204</f>
        <v>0</v>
      </c>
      <c r="BA204" s="11">
        <f>+'[1]total numbers'!BA204*ED204</f>
        <v>0</v>
      </c>
      <c r="BB204" s="11">
        <f>+'[1]total numbers'!BB204*EE204</f>
        <v>0</v>
      </c>
      <c r="BC204" s="11">
        <f>+'[1]total numbers'!BC204*EF204</f>
        <v>0</v>
      </c>
      <c r="BD204" s="11">
        <f>+'[1]total numbers'!BD204*EG204</f>
        <v>0</v>
      </c>
      <c r="BE204" s="21">
        <v>0</v>
      </c>
      <c r="BF204" s="21">
        <v>0</v>
      </c>
      <c r="BG204" s="21">
        <v>0</v>
      </c>
      <c r="BH204" s="21">
        <v>0</v>
      </c>
      <c r="BI204" s="21">
        <v>0</v>
      </c>
      <c r="BJ204" s="21">
        <v>0</v>
      </c>
      <c r="BK204" s="21">
        <v>0</v>
      </c>
      <c r="BL204" s="21">
        <v>0</v>
      </c>
      <c r="BM204" s="21">
        <v>0</v>
      </c>
      <c r="BN204" s="21">
        <v>0</v>
      </c>
      <c r="BO204" s="21">
        <v>0</v>
      </c>
      <c r="BP204" s="21">
        <v>0</v>
      </c>
      <c r="BQ204" s="21">
        <v>0</v>
      </c>
      <c r="BR204" s="21">
        <v>0</v>
      </c>
      <c r="BS204" s="21">
        <v>0</v>
      </c>
      <c r="BT204" s="21">
        <v>0</v>
      </c>
      <c r="BU204" s="21">
        <v>0</v>
      </c>
      <c r="BV204" s="119">
        <f t="shared" si="358"/>
        <v>0</v>
      </c>
      <c r="BW204" s="119">
        <f t="shared" si="359"/>
        <v>0</v>
      </c>
      <c r="BX204" s="119">
        <f t="shared" si="360"/>
        <v>0</v>
      </c>
      <c r="BY204" s="119">
        <f t="shared" si="361"/>
        <v>0</v>
      </c>
      <c r="BZ204" s="119">
        <f t="shared" si="362"/>
        <v>0</v>
      </c>
      <c r="CA204" s="119">
        <f t="shared" si="363"/>
        <v>0</v>
      </c>
      <c r="CB204" s="119">
        <f t="shared" si="364"/>
        <v>0</v>
      </c>
      <c r="CC204" s="119">
        <f t="shared" si="365"/>
        <v>0</v>
      </c>
      <c r="CD204" s="21"/>
      <c r="CE204" s="96">
        <f t="shared" si="366"/>
        <v>0</v>
      </c>
      <c r="CG204" s="124">
        <f t="shared" ref="CG204:EG206" si="399">IF(($FL204=0),0,$FN204*(CG$3-$FL204)^$FM204)</f>
        <v>0</v>
      </c>
      <c r="CH204" s="124">
        <f t="shared" si="399"/>
        <v>0</v>
      </c>
      <c r="CI204" s="124">
        <f t="shared" si="399"/>
        <v>0</v>
      </c>
      <c r="CJ204" s="124">
        <f t="shared" si="399"/>
        <v>0</v>
      </c>
      <c r="CK204" s="124">
        <f t="shared" si="399"/>
        <v>0</v>
      </c>
      <c r="CL204" s="124">
        <f t="shared" si="399"/>
        <v>0</v>
      </c>
      <c r="CM204" s="124">
        <f t="shared" si="399"/>
        <v>0</v>
      </c>
      <c r="CN204" s="124">
        <f t="shared" si="399"/>
        <v>0</v>
      </c>
      <c r="CO204" s="124">
        <f t="shared" si="399"/>
        <v>0</v>
      </c>
      <c r="CP204" s="124">
        <f t="shared" si="399"/>
        <v>0</v>
      </c>
      <c r="CQ204" s="124">
        <f t="shared" si="399"/>
        <v>0</v>
      </c>
      <c r="CR204" s="124">
        <f t="shared" si="399"/>
        <v>0</v>
      </c>
      <c r="CS204" s="124">
        <f t="shared" si="399"/>
        <v>0</v>
      </c>
      <c r="CT204" s="124">
        <f t="shared" si="399"/>
        <v>0</v>
      </c>
      <c r="CU204" s="124">
        <f t="shared" si="399"/>
        <v>0</v>
      </c>
      <c r="CV204" s="124">
        <f t="shared" si="399"/>
        <v>0</v>
      </c>
      <c r="CW204" s="124">
        <f t="shared" si="399"/>
        <v>0</v>
      </c>
      <c r="CX204" s="124">
        <f t="shared" si="399"/>
        <v>0</v>
      </c>
      <c r="CY204" s="124">
        <f t="shared" si="399"/>
        <v>0</v>
      </c>
      <c r="CZ204" s="124">
        <f t="shared" si="399"/>
        <v>0</v>
      </c>
      <c r="DA204" s="124">
        <f t="shared" si="399"/>
        <v>0</v>
      </c>
      <c r="DB204" s="124">
        <f t="shared" si="399"/>
        <v>0</v>
      </c>
      <c r="DC204" s="124">
        <f t="shared" si="399"/>
        <v>0</v>
      </c>
      <c r="DD204" s="124">
        <f t="shared" si="399"/>
        <v>0</v>
      </c>
      <c r="DE204" s="124">
        <f t="shared" si="399"/>
        <v>0</v>
      </c>
      <c r="DF204" s="124">
        <f t="shared" si="399"/>
        <v>0</v>
      </c>
      <c r="DG204" s="124">
        <f t="shared" si="399"/>
        <v>0</v>
      </c>
      <c r="DH204" s="124">
        <f t="shared" si="399"/>
        <v>0</v>
      </c>
      <c r="DI204" s="124">
        <f t="shared" si="399"/>
        <v>0</v>
      </c>
      <c r="DJ204" s="124">
        <f t="shared" si="399"/>
        <v>0</v>
      </c>
      <c r="DK204" s="124">
        <f t="shared" si="399"/>
        <v>0</v>
      </c>
      <c r="DL204" s="124">
        <f t="shared" si="399"/>
        <v>0</v>
      </c>
      <c r="DM204" s="124">
        <f t="shared" si="399"/>
        <v>0</v>
      </c>
      <c r="DN204" s="124">
        <f t="shared" si="399"/>
        <v>0</v>
      </c>
      <c r="DO204" s="124">
        <f t="shared" si="399"/>
        <v>0</v>
      </c>
      <c r="DP204" s="124">
        <f t="shared" si="399"/>
        <v>0</v>
      </c>
      <c r="DQ204" s="124">
        <f t="shared" si="399"/>
        <v>0</v>
      </c>
      <c r="DR204" s="124">
        <f t="shared" si="399"/>
        <v>0</v>
      </c>
      <c r="DS204" s="124">
        <f t="shared" si="399"/>
        <v>0</v>
      </c>
      <c r="DT204" s="124">
        <f t="shared" si="399"/>
        <v>0</v>
      </c>
      <c r="DU204" s="124">
        <f t="shared" si="399"/>
        <v>0</v>
      </c>
      <c r="DV204" s="124">
        <f t="shared" si="399"/>
        <v>0</v>
      </c>
      <c r="DW204" s="124">
        <f t="shared" si="399"/>
        <v>0</v>
      </c>
      <c r="DX204" s="124">
        <f t="shared" si="399"/>
        <v>0</v>
      </c>
      <c r="DY204" s="124">
        <f t="shared" si="399"/>
        <v>0</v>
      </c>
      <c r="DZ204" s="124">
        <f t="shared" si="399"/>
        <v>0</v>
      </c>
      <c r="EA204" s="124">
        <f t="shared" si="399"/>
        <v>0</v>
      </c>
      <c r="EB204" s="124">
        <f t="shared" si="399"/>
        <v>0</v>
      </c>
      <c r="EC204" s="124">
        <f t="shared" si="399"/>
        <v>0</v>
      </c>
      <c r="ED204" s="124">
        <f t="shared" si="399"/>
        <v>0</v>
      </c>
      <c r="EE204" s="124">
        <f t="shared" si="399"/>
        <v>0</v>
      </c>
      <c r="EF204" s="124">
        <f t="shared" si="399"/>
        <v>0</v>
      </c>
      <c r="EG204" s="124">
        <f t="shared" si="399"/>
        <v>0</v>
      </c>
      <c r="EH204" s="22">
        <f>+BE204/'[1]total numbers'!BN204</f>
        <v>0</v>
      </c>
      <c r="EI204" s="22">
        <f>+BF204/'[1]total numbers'!BX204</f>
        <v>0</v>
      </c>
      <c r="EJ204" s="22">
        <f>+BG204/'[1]total numbers'!CH204</f>
        <v>0</v>
      </c>
      <c r="EK204" s="22">
        <f>+BH204/'[1]total numbers'!CR204</f>
        <v>0</v>
      </c>
      <c r="EL204" s="22">
        <f>+BI204/'[1]total numbers'!DB204</f>
        <v>0</v>
      </c>
      <c r="EM204" s="22">
        <f>+BJ204/'[1]total numbers'!DC204</f>
        <v>0</v>
      </c>
      <c r="EN204" s="22">
        <f>+BK204/'[1]total numbers'!DD204</f>
        <v>0</v>
      </c>
      <c r="EO204" s="22">
        <f>+BL204/'[1]total numbers'!DE204</f>
        <v>0</v>
      </c>
      <c r="EP204" s="22">
        <f>+BM204/'[1]total numbers'!DF204</f>
        <v>0</v>
      </c>
      <c r="EQ204" s="22">
        <f>+BN204/'[1]total numbers'!DG204</f>
        <v>0</v>
      </c>
      <c r="ER204" s="22">
        <f>+BO204/'[1]total numbers'!DH204</f>
        <v>0</v>
      </c>
      <c r="ES204" s="22">
        <f>+BP204/'[1]total numbers'!DI204</f>
        <v>0</v>
      </c>
      <c r="ET204" s="22">
        <f>+BQ204/'[1]total numbers'!DJ204</f>
        <v>0</v>
      </c>
      <c r="EU204" s="22">
        <f>+BR204/'[1]total numbers'!DK204</f>
        <v>0</v>
      </c>
      <c r="EV204" s="22">
        <f>+BS204/'[1]total numbers'!DL204</f>
        <v>0</v>
      </c>
      <c r="EW204" s="22">
        <f>+BT204/'[1]total numbers'!DM204</f>
        <v>0</v>
      </c>
      <c r="EX204" s="22">
        <f>+BU204/'[1]total numbers'!DN204</f>
        <v>0</v>
      </c>
      <c r="EY204" s="22"/>
      <c r="EZ204" s="22"/>
      <c r="FA204" s="22"/>
      <c r="FB204" s="22"/>
      <c r="FC204" s="22"/>
      <c r="FD204" s="22"/>
      <c r="FE204" s="22"/>
      <c r="FF204" s="22"/>
      <c r="FG204" s="22"/>
      <c r="FH204" s="105">
        <f t="shared" si="371"/>
        <v>-10000</v>
      </c>
      <c r="FI204" s="105">
        <f t="shared" si="287"/>
        <v>1960</v>
      </c>
      <c r="FJ204" s="122">
        <f t="shared" si="398"/>
        <v>0.5</v>
      </c>
      <c r="FK204" s="124">
        <f t="shared" si="288"/>
        <v>0</v>
      </c>
      <c r="FL204" s="105">
        <f t="shared" si="289"/>
        <v>0</v>
      </c>
      <c r="FM204" s="125">
        <f t="shared" si="396"/>
        <v>0.33333333333333331</v>
      </c>
      <c r="FN204" s="124">
        <f t="shared" si="290"/>
        <v>-2.320794416806389E-2</v>
      </c>
      <c r="FP204" s="6">
        <v>6</v>
      </c>
      <c r="FQ204" s="61" t="s">
        <v>452</v>
      </c>
      <c r="FR204" s="22"/>
      <c r="FS204" s="22"/>
      <c r="FT204" s="22"/>
      <c r="FU204" s="22"/>
      <c r="FW204" s="33">
        <f>+$FW$74</f>
        <v>-25</v>
      </c>
      <c r="FX204" s="11">
        <f t="shared" si="372"/>
        <v>0</v>
      </c>
      <c r="FY204" s="11"/>
      <c r="FZ204" s="33">
        <f>+FZ$74</f>
        <v>-200</v>
      </c>
      <c r="GA204" s="62"/>
    </row>
    <row r="205" spans="1:183" x14ac:dyDescent="0.2">
      <c r="A205" s="6">
        <v>10</v>
      </c>
      <c r="B205" s="15">
        <v>748</v>
      </c>
      <c r="C205" s="134" t="s">
        <v>244</v>
      </c>
      <c r="D205" s="11">
        <v>0</v>
      </c>
      <c r="E205" s="11">
        <v>0</v>
      </c>
      <c r="F205" s="11">
        <v>0</v>
      </c>
      <c r="G205" s="11">
        <v>0</v>
      </c>
      <c r="H205" s="11">
        <v>0</v>
      </c>
      <c r="I205" s="11">
        <f>+'[1]total numbers'!I205*CL205</f>
        <v>0</v>
      </c>
      <c r="J205" s="11">
        <f>+'[1]total numbers'!J205*CM205</f>
        <v>1.7386360655380167E-2</v>
      </c>
      <c r="K205" s="11">
        <f>+'[1]total numbers'!K205*CN205</f>
        <v>3.6225280778779984E-2</v>
      </c>
      <c r="L205" s="11">
        <f>+'[1]total numbers'!L205*CO205</f>
        <v>8.0531058971352126E-2</v>
      </c>
      <c r="M205" s="11">
        <f>+'[1]total numbers'!M205*CP205</f>
        <v>0.19722652868446883</v>
      </c>
      <c r="N205" s="11">
        <f>+'[1]total numbers'!N205*CQ205</f>
        <v>0.56717214757782131</v>
      </c>
      <c r="O205" s="11">
        <f>+'[1]total numbers'!O205*CR205</f>
        <v>0.61550507841488811</v>
      </c>
      <c r="P205" s="11">
        <f>+'[1]total numbers'!P205*CS205</f>
        <v>0.67009941821576269</v>
      </c>
      <c r="Q205" s="11">
        <f>+'[1]total numbers'!Q205*CT205</f>
        <v>0.73207591447031262</v>
      </c>
      <c r="R205" s="11">
        <f>+'[1]total numbers'!R205*CU205</f>
        <v>0.80281688014067953</v>
      </c>
      <c r="S205" s="11">
        <f>+'[1]total numbers'!S205*CV205</f>
        <v>0.88404288669280551</v>
      </c>
      <c r="T205" s="11">
        <f>+'[1]total numbers'!T205*CW205</f>
        <v>0.97791700593192465</v>
      </c>
      <c r="U205" s="11">
        <f>+'[1]total numbers'!U205*CX205</f>
        <v>1.087188511213101</v>
      </c>
      <c r="V205" s="11">
        <f>+'[1]total numbers'!V205*CY205</f>
        <v>1.2153940683386895</v>
      </c>
      <c r="W205" s="11">
        <f>+'[1]total numbers'!W205*CZ205</f>
        <v>1.4988458337574708</v>
      </c>
      <c r="X205" s="11">
        <f>+'[1]total numbers'!X205*DA205</f>
        <v>1.8458797412893848</v>
      </c>
      <c r="Y205" s="11">
        <f>+'[1]total numbers'!Y205*DB205</f>
        <v>2.5202411401071068</v>
      </c>
      <c r="Z205" s="11">
        <f>+'[1]total numbers'!Z205*DC205</f>
        <v>3.375322955500589</v>
      </c>
      <c r="AA205" s="11">
        <f>+'[1]total numbers'!AA205*DD205</f>
        <v>4.473800840426815</v>
      </c>
      <c r="AB205" s="11">
        <f>+'[1]total numbers'!AB205*DE205</f>
        <v>5.9068151721260325</v>
      </c>
      <c r="AC205" s="11">
        <f>+'[1]total numbers'!AC205*DF205</f>
        <v>7.8106646904145869</v>
      </c>
      <c r="AD205" s="11">
        <f>+'[1]total numbers'!AD205*DG205</f>
        <v>11.026054987968591</v>
      </c>
      <c r="AE205" s="11">
        <f>+'[1]total numbers'!AE205*DH205</f>
        <v>76.997593635819754</v>
      </c>
      <c r="AF205" s="11">
        <f>+'[1]total numbers'!AF205*DI205</f>
        <v>96.786656794989284</v>
      </c>
      <c r="AG205" s="11">
        <f>+'[1]total numbers'!AG205*DJ205</f>
        <v>112.76359402542151</v>
      </c>
      <c r="AH205" s="11">
        <f>+'[1]total numbers'!AH205*DK205</f>
        <v>130.76798703730978</v>
      </c>
      <c r="AI205" s="11">
        <f>+'[1]total numbers'!AI205*DL205</f>
        <v>151.03174560465465</v>
      </c>
      <c r="AJ205" s="11">
        <f>+'[1]total numbers'!AJ205*DM205</f>
        <v>173.81191650687228</v>
      </c>
      <c r="AK205" s="11">
        <f>+'[1]total numbers'!AK205*DN205</f>
        <v>199.39332221046035</v>
      </c>
      <c r="AL205" s="11">
        <f>+'[1]total numbers'!AL205*DO205</f>
        <v>228.09147080448929</v>
      </c>
      <c r="AM205" s="11">
        <f>+'[1]total numbers'!AM205*DP205</f>
        <v>260.25576466946387</v>
      </c>
      <c r="AN205" s="11">
        <f>+'[1]total numbers'!AN205*DQ205</f>
        <v>296.27303811293376</v>
      </c>
      <c r="AO205" s="11">
        <f>+'[1]total numbers'!AO205*DR205</f>
        <v>336.57145723270855</v>
      </c>
      <c r="AP205" s="11">
        <f>+'[1]total numbers'!AP205*DS205</f>
        <v>381.62481859669691</v>
      </c>
      <c r="AQ205" s="11">
        <f>+'[1]total numbers'!AQ205*DT205</f>
        <v>431.95728698685667</v>
      </c>
      <c r="AR205" s="11">
        <f>+'[1]total numbers'!AR205*DU205</f>
        <v>488.14861647613549</v>
      </c>
      <c r="AS205" s="11">
        <f>+'[1]total numbers'!AS205*DV205</f>
        <v>510.34870748373663</v>
      </c>
      <c r="AT205" s="11">
        <f>+'[1]total numbers'!AT205*DW205</f>
        <v>532.79095401718428</v>
      </c>
      <c r="AU205" s="11">
        <f>+'[1]total numbers'!AU205*DX205</f>
        <v>555.35117995034898</v>
      </c>
      <c r="AV205" s="11">
        <f>+'[1]total numbers'!AV205*DY205</f>
        <v>577.8815866514982</v>
      </c>
      <c r="AW205" s="11">
        <f>+'[1]total numbers'!AW205*DZ205</f>
        <v>600.20754294440985</v>
      </c>
      <c r="AX205" s="11">
        <f>+'[1]total numbers'!AX205*EA205</f>
        <v>622.12399016210543</v>
      </c>
      <c r="AY205" s="11">
        <f>+'[1]total numbers'!AY205*EB205</f>
        <v>643.39141904097301</v>
      </c>
      <c r="AZ205" s="11">
        <f>+'[1]total numbers'!AZ205*EC205</f>
        <v>663.73137053098526</v>
      </c>
      <c r="BA205" s="11">
        <f>+'[1]total numbers'!BA205*ED205</f>
        <v>682.82140743414925</v>
      </c>
      <c r="BB205" s="11">
        <f>+'[1]total numbers'!BB205*EE205</f>
        <v>700.2894980775626</v>
      </c>
      <c r="BC205" s="11">
        <f>+'[1]total numbers'!BC205*EF205</f>
        <v>715.70774692357497</v>
      </c>
      <c r="BD205" s="11">
        <f>+'[1]total numbers'!BD205*EG205</f>
        <v>1125.2597388362033</v>
      </c>
      <c r="BE205" s="21">
        <f>+[2]faostat2014_pasture!B192</f>
        <v>1342</v>
      </c>
      <c r="BF205" s="21">
        <f>+[2]faostat2014_pasture!C192</f>
        <v>1342</v>
      </c>
      <c r="BG205" s="21">
        <f>+[2]faostat2014_pasture!D192</f>
        <v>1102</v>
      </c>
      <c r="BH205" s="21">
        <f>+[2]faostat2014_pasture!E192</f>
        <v>1076</v>
      </c>
      <c r="BI205" s="21">
        <f>+[2]faostat2014_pasture!F192</f>
        <v>1032</v>
      </c>
      <c r="BJ205" s="21">
        <f>+[2]faostat2014_pasture!G192</f>
        <v>1032</v>
      </c>
      <c r="BK205" s="21">
        <f>+[2]faostat2014_pasture!H192</f>
        <v>1032</v>
      </c>
      <c r="BL205" s="21">
        <f>+[2]faostat2014_pasture!I192</f>
        <v>1032</v>
      </c>
      <c r="BM205" s="21">
        <f>+[2]faostat2014_pasture!J192</f>
        <v>1032</v>
      </c>
      <c r="BN205" s="21">
        <f>+[2]faostat2014_pasture!K192</f>
        <v>1032</v>
      </c>
      <c r="BO205" s="21">
        <f>+[2]faostat2014_pasture!L192</f>
        <v>1032</v>
      </c>
      <c r="BP205" s="21">
        <f>+[2]faostat2014_pasture!M192</f>
        <v>1032</v>
      </c>
      <c r="BQ205" s="21">
        <f>+[2]faostat2014_pasture!N192</f>
        <v>1032</v>
      </c>
      <c r="BR205" s="21">
        <f>+[2]faostat2014_pasture!O192</f>
        <v>1032</v>
      </c>
      <c r="BS205" s="21">
        <f>+[2]faostat2014_pasture!P192</f>
        <v>1032</v>
      </c>
      <c r="BT205" s="21">
        <f>+[2]faostat2014_pasture!Q192</f>
        <v>1032</v>
      </c>
      <c r="BU205" s="21">
        <f>+[2]faostat2014_pasture!R192</f>
        <v>1032</v>
      </c>
      <c r="BV205" s="119">
        <f t="shared" si="358"/>
        <v>1032</v>
      </c>
      <c r="BW205" s="119">
        <f t="shared" si="359"/>
        <v>1032</v>
      </c>
      <c r="BX205" s="119">
        <f t="shared" si="360"/>
        <v>1032</v>
      </c>
      <c r="BY205" s="119">
        <f t="shared" si="361"/>
        <v>1032</v>
      </c>
      <c r="BZ205" s="119">
        <f t="shared" si="362"/>
        <v>1032</v>
      </c>
      <c r="CA205" s="119">
        <f t="shared" si="363"/>
        <v>1032</v>
      </c>
      <c r="CB205" s="119">
        <f t="shared" si="364"/>
        <v>1032</v>
      </c>
      <c r="CC205" s="119">
        <f t="shared" si="365"/>
        <v>1032</v>
      </c>
      <c r="CD205" s="21"/>
      <c r="CE205" s="95">
        <f t="shared" si="366"/>
        <v>-310</v>
      </c>
      <c r="CG205" s="109">
        <v>0</v>
      </c>
      <c r="CH205" s="109">
        <v>0</v>
      </c>
      <c r="CI205" s="109">
        <v>0</v>
      </c>
      <c r="CJ205" s="109">
        <v>0</v>
      </c>
      <c r="CK205" s="109">
        <v>0</v>
      </c>
      <c r="CL205" s="109">
        <v>0</v>
      </c>
      <c r="CM205" s="170">
        <f t="shared" ref="CM205:EF205" si="400">+$EH205*(CM$198/$EH$198)</f>
        <v>1.7219278418021577E-2</v>
      </c>
      <c r="CN205" s="170">
        <f t="shared" si="400"/>
        <v>2.391810484339987E-2</v>
      </c>
      <c r="CO205" s="170">
        <f t="shared" si="400"/>
        <v>3.5447626081711724E-2</v>
      </c>
      <c r="CP205" s="170">
        <f t="shared" si="400"/>
        <v>5.7875908016128082E-2</v>
      </c>
      <c r="CQ205" s="170">
        <f t="shared" si="400"/>
        <v>0.11095736211376031</v>
      </c>
      <c r="CR205" s="170">
        <f t="shared" si="400"/>
        <v>0.1200114828622432</v>
      </c>
      <c r="CS205" s="170">
        <f t="shared" si="400"/>
        <v>0.1302207930362882</v>
      </c>
      <c r="CT205" s="170">
        <f t="shared" si="400"/>
        <v>0.14179050432684689</v>
      </c>
      <c r="CU205" s="170">
        <f t="shared" si="400"/>
        <v>0.15497350576219418</v>
      </c>
      <c r="CV205" s="170">
        <f t="shared" si="400"/>
        <v>0.17008430110862127</v>
      </c>
      <c r="CW205" s="170">
        <f t="shared" si="400"/>
        <v>0.18751794197225496</v>
      </c>
      <c r="CX205" s="170">
        <f t="shared" si="400"/>
        <v>0.20777611298864812</v>
      </c>
      <c r="CY205" s="170">
        <f t="shared" si="400"/>
        <v>0.23150363206451233</v>
      </c>
      <c r="CZ205" s="170">
        <f t="shared" si="400"/>
        <v>0.25954040411384777</v>
      </c>
      <c r="DA205" s="170">
        <f t="shared" si="400"/>
        <v>0.29299678433164839</v>
      </c>
      <c r="DB205" s="170">
        <f t="shared" si="400"/>
        <v>0.33336523017289771</v>
      </c>
      <c r="DC205" s="170">
        <f t="shared" si="400"/>
        <v>0.38268967749439792</v>
      </c>
      <c r="DD205" s="170">
        <f t="shared" si="400"/>
        <v>0.44382944845504124</v>
      </c>
      <c r="DE205" s="170">
        <f t="shared" si="400"/>
        <v>0.52088317214515278</v>
      </c>
      <c r="DF205" s="170">
        <f t="shared" si="400"/>
        <v>0.61989402304877672</v>
      </c>
      <c r="DG205" s="170">
        <f t="shared" si="400"/>
        <v>0.75007176788901986</v>
      </c>
      <c r="DH205" s="170">
        <f t="shared" si="400"/>
        <v>3.6665520778961791</v>
      </c>
      <c r="DI205" s="170">
        <f t="shared" si="400"/>
        <v>3.9582001088968943</v>
      </c>
      <c r="DJ205" s="170">
        <f t="shared" si="400"/>
        <v>4.2498481398976109</v>
      </c>
      <c r="DK205" s="170">
        <f t="shared" si="400"/>
        <v>4.541496170898327</v>
      </c>
      <c r="DL205" s="170">
        <f t="shared" si="400"/>
        <v>4.8331442018990423</v>
      </c>
      <c r="DM205" s="170">
        <f t="shared" si="400"/>
        <v>5.1247922328997584</v>
      </c>
      <c r="DN205" s="170">
        <f t="shared" si="400"/>
        <v>5.4164402639004736</v>
      </c>
      <c r="DO205" s="170">
        <f t="shared" si="400"/>
        <v>5.7080882949011897</v>
      </c>
      <c r="DP205" s="170">
        <f t="shared" si="400"/>
        <v>5.999736325901905</v>
      </c>
      <c r="DQ205" s="170">
        <f t="shared" si="400"/>
        <v>6.2913843569026229</v>
      </c>
      <c r="DR205" s="170">
        <f t="shared" si="400"/>
        <v>6.5830323879033381</v>
      </c>
      <c r="DS205" s="170">
        <f t="shared" si="400"/>
        <v>6.8746804189040533</v>
      </c>
      <c r="DT205" s="170">
        <f t="shared" si="400"/>
        <v>7.1663284499047686</v>
      </c>
      <c r="DU205" s="170">
        <f t="shared" si="400"/>
        <v>7.4579764809054856</v>
      </c>
      <c r="DV205" s="170">
        <f t="shared" si="400"/>
        <v>7.1799643195956593</v>
      </c>
      <c r="DW205" s="170">
        <f t="shared" si="400"/>
        <v>6.9019521582858321</v>
      </c>
      <c r="DX205" s="170">
        <f t="shared" si="400"/>
        <v>6.6239399969760031</v>
      </c>
      <c r="DY205" s="170">
        <f t="shared" si="400"/>
        <v>6.3459278356661768</v>
      </c>
      <c r="DZ205" s="170">
        <f t="shared" si="400"/>
        <v>6.0679156743563496</v>
      </c>
      <c r="EA205" s="170">
        <f t="shared" si="400"/>
        <v>5.7899035130465224</v>
      </c>
      <c r="EB205" s="170">
        <f t="shared" si="400"/>
        <v>5.5118913517366952</v>
      </c>
      <c r="EC205" s="170">
        <f t="shared" si="400"/>
        <v>5.233879190426868</v>
      </c>
      <c r="ED205" s="170">
        <f t="shared" si="400"/>
        <v>4.9558670291170399</v>
      </c>
      <c r="EE205" s="170">
        <f t="shared" si="400"/>
        <v>4.6778548678072127</v>
      </c>
      <c r="EF205" s="170">
        <f t="shared" si="400"/>
        <v>4.3998427064973864</v>
      </c>
      <c r="EG205" s="170">
        <f>+$EH205*(EG$198/$EH$198)</f>
        <v>4.1218305451875574</v>
      </c>
      <c r="EH205" s="22">
        <f>+BE205/'[1]total numbers'!BN205</f>
        <v>3.8438183838777311</v>
      </c>
      <c r="EI205" s="22">
        <f>+BF205/'[1]total numbers'!BX205</f>
        <v>3.0114871854712573</v>
      </c>
      <c r="EJ205" s="22">
        <f>+BG205/'[1]total numbers'!CH205</f>
        <v>1.8269170195059035</v>
      </c>
      <c r="EK205" s="22">
        <f>+BH205/'[1]total numbers'!CR205</f>
        <v>1.2448416008477881</v>
      </c>
      <c r="EL205" s="22">
        <f>+BI205/'[1]total numbers'!DB205</f>
        <v>0.95582991414202223</v>
      </c>
      <c r="EM205" s="22">
        <f>+BJ205/'[1]total numbers'!DC205</f>
        <v>0.9447158163003756</v>
      </c>
      <c r="EN205" s="22">
        <f>+BK205/'[1]total numbers'!DD205</f>
        <v>0.93716286655599923</v>
      </c>
      <c r="EO205" s="22">
        <f>+BL205/'[1]total numbers'!DE205</f>
        <v>0.93150546447100957</v>
      </c>
      <c r="EP205" s="22">
        <f>+BM205/'[1]total numbers'!DF205</f>
        <v>0.9255563876395172</v>
      </c>
      <c r="EQ205" s="22">
        <f>+BN205/'[1]total numbers'!DG205</f>
        <v>0.91781467614126511</v>
      </c>
      <c r="ER205" s="22">
        <f>+BO205/'[1]total numbers'!DH205</f>
        <v>0.90788247848397696</v>
      </c>
      <c r="ES205" s="22">
        <f>+BP205/'[1]total numbers'!DI205</f>
        <v>0.89630015633142257</v>
      </c>
      <c r="ET205" s="22">
        <f>+BQ205/'[1]total numbers'!DJ205</f>
        <v>0.88368572299535209</v>
      </c>
      <c r="EU205" s="22">
        <f>+BR205/'[1]total numbers'!DK205</f>
        <v>0.87093237868342377</v>
      </c>
      <c r="EV205" s="22">
        <f>+BS205/'[1]total numbers'!DL205</f>
        <v>0.85863762829643631</v>
      </c>
      <c r="EW205" s="22">
        <f>+BT205/'[1]total numbers'!DM205</f>
        <v>0.84687207143923937</v>
      </c>
      <c r="EX205" s="22">
        <f>+BU205/'[1]total numbers'!DN205</f>
        <v>0.83541850662465833</v>
      </c>
      <c r="EY205" s="22"/>
      <c r="EZ205" s="22"/>
      <c r="FA205" s="22"/>
      <c r="FB205" s="22"/>
      <c r="FC205" s="22"/>
      <c r="FD205" s="22"/>
      <c r="FE205" s="22"/>
      <c r="FF205" s="22"/>
      <c r="FG205" s="22"/>
      <c r="FH205" s="105">
        <f t="shared" si="371"/>
        <v>-10000</v>
      </c>
      <c r="FI205" s="105">
        <f t="shared" si="287"/>
        <v>1960</v>
      </c>
      <c r="FJ205" s="122">
        <f t="shared" si="398"/>
        <v>0.5</v>
      </c>
      <c r="FK205" s="124">
        <f t="shared" si="288"/>
        <v>3.8438183838777311</v>
      </c>
      <c r="FL205" s="105">
        <f t="shared" si="289"/>
        <v>-10026.38211157504</v>
      </c>
      <c r="FM205" s="125">
        <f t="shared" si="396"/>
        <v>0.33333333333333331</v>
      </c>
      <c r="FN205" s="124">
        <f t="shared" si="290"/>
        <v>0.16795779073531389</v>
      </c>
      <c r="FP205" s="6">
        <v>9</v>
      </c>
      <c r="FQ205" s="6" t="s">
        <v>396</v>
      </c>
      <c r="FR205" s="22"/>
      <c r="FS205" s="22"/>
      <c r="FT205" s="22"/>
      <c r="FU205" s="22"/>
      <c r="FW205" s="6">
        <f>+$FW$1</f>
        <v>-50</v>
      </c>
      <c r="FX205" s="11">
        <f t="shared" si="372"/>
        <v>76.997593635819754</v>
      </c>
      <c r="FY205" s="11"/>
      <c r="FZ205" s="6">
        <f>+$FW$1</f>
        <v>-50</v>
      </c>
      <c r="GA205" s="61"/>
    </row>
    <row r="206" spans="1:183" x14ac:dyDescent="0.2">
      <c r="A206" s="6">
        <v>11</v>
      </c>
      <c r="B206" s="15">
        <v>752</v>
      </c>
      <c r="C206" s="16" t="s">
        <v>245</v>
      </c>
      <c r="D206" s="11">
        <v>0</v>
      </c>
      <c r="E206" s="11">
        <v>0</v>
      </c>
      <c r="F206" s="11">
        <v>0</v>
      </c>
      <c r="G206" s="11">
        <v>0</v>
      </c>
      <c r="H206" s="11">
        <v>0</v>
      </c>
      <c r="I206" s="11">
        <f>+'[1]total numbers'!I206*CL206</f>
        <v>0.41805248214156521</v>
      </c>
      <c r="J206" s="11">
        <f>+'[1]total numbers'!J206*CM206</f>
        <v>0.79443882350533168</v>
      </c>
      <c r="K206" s="11">
        <f>+'[1]total numbers'!K206*CN206</f>
        <v>1.4957462004989761</v>
      </c>
      <c r="L206" s="11">
        <f>+'[1]total numbers'!L206*CO206</f>
        <v>3.4732500119432328</v>
      </c>
      <c r="M206" s="11">
        <f>+'[1]total numbers'!M206*CP206</f>
        <v>15.792880749186642</v>
      </c>
      <c r="N206" s="11">
        <f>+'[1]total numbers'!N206*CQ206</f>
        <v>55.287128947623273</v>
      </c>
      <c r="O206" s="11">
        <f>+'[1]total numbers'!O206*CR206</f>
        <v>59.802196480317846</v>
      </c>
      <c r="P206" s="11">
        <f>+'[1]total numbers'!P206*CS206</f>
        <v>64.094151149722848</v>
      </c>
      <c r="Q206" s="11">
        <f>+'[1]total numbers'!Q206*CT206</f>
        <v>68.149393371515274</v>
      </c>
      <c r="R206" s="11">
        <f>+'[1]total numbers'!R206*CU206</f>
        <v>71.952465813141828</v>
      </c>
      <c r="S206" s="11">
        <f>+'[1]total numbers'!S206*CV206</f>
        <v>75.485656002702214</v>
      </c>
      <c r="T206" s="11">
        <f>+'[1]total numbers'!T206*CW206</f>
        <v>78.728480213211739</v>
      </c>
      <c r="U206" s="11">
        <f>+'[1]total numbers'!U206*CX206</f>
        <v>81.657001790506357</v>
      </c>
      <c r="V206" s="11">
        <f>+'[1]total numbers'!V206*CY206</f>
        <v>84.242913478454241</v>
      </c>
      <c r="W206" s="11">
        <f>+'[1]total numbers'!W206*CZ206</f>
        <v>86.452274754565934</v>
      </c>
      <c r="X206" s="11">
        <f>+'[1]total numbers'!X206*DA206</f>
        <v>88.243730033172298</v>
      </c>
      <c r="Y206" s="11">
        <f>+'[1]total numbers'!Y206*DB206</f>
        <v>100.22852824222294</v>
      </c>
      <c r="Z206" s="11">
        <f>+'[1]total numbers'!Z206*DC206</f>
        <v>110.88848113364088</v>
      </c>
      <c r="AA206" s="11">
        <f>+'[1]total numbers'!AA206*DD206</f>
        <v>216.46425251240143</v>
      </c>
      <c r="AB206" s="11">
        <f>+'[1]total numbers'!AB206*DE206</f>
        <v>81.263738306020315</v>
      </c>
      <c r="AC206" s="11">
        <f>+'[1]total numbers'!AC206*DF206</f>
        <v>89.865487667456804</v>
      </c>
      <c r="AD206" s="11">
        <f>+'[1]total numbers'!AD206*DG206</f>
        <v>126.54337169974578</v>
      </c>
      <c r="AE206" s="11">
        <f>+'[1]total numbers'!AE206*DH206</f>
        <v>207.04225514929055</v>
      </c>
      <c r="AF206" s="11">
        <f>+'[1]total numbers'!AF206*DI206</f>
        <v>213.11741186065612</v>
      </c>
      <c r="AG206" s="11">
        <f>+'[1]total numbers'!AG206*DJ206</f>
        <v>215.23393136662631</v>
      </c>
      <c r="AH206" s="11">
        <f>+'[1]total numbers'!AH206*DK206</f>
        <v>237.53233758416377</v>
      </c>
      <c r="AI206" s="11">
        <f>+'[1]total numbers'!AI206*DL206</f>
        <v>249.39113367488881</v>
      </c>
      <c r="AJ206" s="11">
        <f>+'[1]total numbers'!AJ206*DM206</f>
        <v>254.1230216433849</v>
      </c>
      <c r="AK206" s="11">
        <f>+'[1]total numbers'!AK206*DN206</f>
        <v>271.33502467103114</v>
      </c>
      <c r="AL206" s="11">
        <f>+'[1]total numbers'!AL206*DO206</f>
        <v>284.91544499861408</v>
      </c>
      <c r="AM206" s="11">
        <f>+'[1]total numbers'!AM206*DP206</f>
        <v>290.57210725202361</v>
      </c>
      <c r="AN206" s="11">
        <f>+'[1]total numbers'!AN206*DQ206</f>
        <v>298.2088220315087</v>
      </c>
      <c r="AO206" s="11">
        <f>+'[1]total numbers'!AO206*DR206</f>
        <v>316.08230264194304</v>
      </c>
      <c r="AP206" s="11">
        <f>+'[1]total numbers'!AP206*DS206</f>
        <v>317.21200320708306</v>
      </c>
      <c r="AQ206" s="11">
        <f>+'[1]total numbers'!AQ206*DT206</f>
        <v>335.62569022371576</v>
      </c>
      <c r="AR206" s="11">
        <f>+'[1]total numbers'!AR206*DU206</f>
        <v>369.11752512901074</v>
      </c>
      <c r="AS206" s="11">
        <f>+'[1]total numbers'!AS206*DV206</f>
        <v>394.15724710060022</v>
      </c>
      <c r="AT206" s="11">
        <f>+'[1]total numbers'!AT206*DW206</f>
        <v>429.31917016139397</v>
      </c>
      <c r="AU206" s="11">
        <f>+'[1]total numbers'!AU206*DX206</f>
        <v>465.40690177247615</v>
      </c>
      <c r="AV206" s="11">
        <f>+'[1]total numbers'!AV206*DY206</f>
        <v>496.87764375740005</v>
      </c>
      <c r="AW206" s="11">
        <f>+'[1]total numbers'!AW206*DZ206</f>
        <v>534.29279173995337</v>
      </c>
      <c r="AX206" s="11">
        <f>+'[1]total numbers'!AX206*EA206</f>
        <v>546.13701510901956</v>
      </c>
      <c r="AY206" s="11">
        <f>+'[1]total numbers'!AY206*EB206</f>
        <v>570.76700501829646</v>
      </c>
      <c r="AZ206" s="11">
        <f>+'[1]total numbers'!AZ206*EC206</f>
        <v>597.72984913533355</v>
      </c>
      <c r="BA206" s="11">
        <f>+'[1]total numbers'!BA206*ED206</f>
        <v>610.72363421427315</v>
      </c>
      <c r="BB206" s="11">
        <f>+'[1]total numbers'!BB206*EE206</f>
        <v>628.32127404389291</v>
      </c>
      <c r="BC206" s="11">
        <f>+'[1]total numbers'!BC206*EF206</f>
        <v>629.7330688177168</v>
      </c>
      <c r="BD206" s="11">
        <f>+'[1]total numbers'!BD206*EG206</f>
        <v>669.20663599979184</v>
      </c>
      <c r="BE206" s="21">
        <f>+[2]faostat2014_pasture!B193</f>
        <v>684</v>
      </c>
      <c r="BF206" s="21">
        <f>+[2]faostat2014_pasture!C193</f>
        <v>700</v>
      </c>
      <c r="BG206" s="21">
        <f>+[2]faostat2014_pasture!D193</f>
        <v>725</v>
      </c>
      <c r="BH206" s="21">
        <f>+[2]faostat2014_pasture!E193</f>
        <v>568</v>
      </c>
      <c r="BI206" s="21">
        <f>+[2]faostat2014_pasture!F193</f>
        <v>447</v>
      </c>
      <c r="BJ206" s="21">
        <f>+[2]faostat2014_pasture!G193</f>
        <v>460</v>
      </c>
      <c r="BK206" s="21">
        <f>+[2]faostat2014_pasture!H193</f>
        <v>490</v>
      </c>
      <c r="BL206" s="21">
        <f>+[2]faostat2014_pasture!I193</f>
        <v>494</v>
      </c>
      <c r="BM206" s="21">
        <f>+[2]faostat2014_pasture!J193</f>
        <v>523</v>
      </c>
      <c r="BN206" s="21">
        <f>+[2]faostat2014_pasture!K193</f>
        <v>513</v>
      </c>
      <c r="BO206" s="21">
        <f>+[2]faostat2014_pasture!L193</f>
        <v>503</v>
      </c>
      <c r="BP206" s="21">
        <f>+[2]faostat2014_pasture!M193</f>
        <v>489</v>
      </c>
      <c r="BQ206" s="21">
        <f>+[2]faostat2014_pasture!N193</f>
        <v>458</v>
      </c>
      <c r="BR206" s="21">
        <f>+[2]faostat2014_pasture!O193</f>
        <v>436</v>
      </c>
      <c r="BS206" s="21">
        <f>+[2]faostat2014_pasture!P193</f>
        <v>451</v>
      </c>
      <c r="BT206" s="21">
        <f>+[2]faostat2014_pasture!Q193</f>
        <v>447</v>
      </c>
      <c r="BU206" s="21">
        <f>+[2]faostat2014_pasture!R193</f>
        <v>440.6</v>
      </c>
      <c r="BV206" s="119">
        <f t="shared" si="358"/>
        <v>427.60000000000036</v>
      </c>
      <c r="BW206" s="119">
        <f t="shared" si="359"/>
        <v>429.14666666666653</v>
      </c>
      <c r="BX206" s="119">
        <f t="shared" si="360"/>
        <v>427.4711111111119</v>
      </c>
      <c r="BY206" s="119">
        <f t="shared" si="361"/>
        <v>418.71585185185177</v>
      </c>
      <c r="BZ206" s="119">
        <f t="shared" si="362"/>
        <v>413.8295308641973</v>
      </c>
      <c r="CA206" s="119">
        <f t="shared" si="363"/>
        <v>410.00915884773713</v>
      </c>
      <c r="CB206" s="119">
        <f t="shared" si="364"/>
        <v>406.86263264746231</v>
      </c>
      <c r="CC206" s="119">
        <f t="shared" si="365"/>
        <v>400.80325721079134</v>
      </c>
      <c r="CD206" s="21"/>
      <c r="CE206" s="95">
        <f t="shared" si="366"/>
        <v>-253</v>
      </c>
      <c r="CG206" s="124">
        <f t="shared" si="399"/>
        <v>0.5</v>
      </c>
      <c r="CH206" s="124">
        <f t="shared" si="399"/>
        <v>0.48574749795738864</v>
      </c>
      <c r="CI206" s="124">
        <f t="shared" si="399"/>
        <v>0.47060561443053145</v>
      </c>
      <c r="CJ206" s="124">
        <f t="shared" si="399"/>
        <v>0.45442109215415893</v>
      </c>
      <c r="CK206" s="124">
        <f t="shared" si="399"/>
        <v>0.43699347720103443</v>
      </c>
      <c r="CL206" s="124">
        <f t="shared" si="399"/>
        <v>0.41805248214156537</v>
      </c>
      <c r="CM206" s="124">
        <f t="shared" si="399"/>
        <v>0.39721941175266595</v>
      </c>
      <c r="CN206" s="124">
        <f t="shared" si="399"/>
        <v>0.37393655012474414</v>
      </c>
      <c r="CO206" s="124">
        <f t="shared" si="399"/>
        <v>0.34732500119432336</v>
      </c>
      <c r="CP206" s="124">
        <f t="shared" si="399"/>
        <v>0.31585761498373283</v>
      </c>
      <c r="CQ206" s="124">
        <f t="shared" si="399"/>
        <v>0.27643564473811638</v>
      </c>
      <c r="CR206" s="124">
        <f t="shared" si="399"/>
        <v>0.2718281658196266</v>
      </c>
      <c r="CS206" s="124">
        <f t="shared" si="399"/>
        <v>0.26705896312384514</v>
      </c>
      <c r="CT206" s="124">
        <f t="shared" si="399"/>
        <v>0.26211305142890495</v>
      </c>
      <c r="CU206" s="124">
        <f t="shared" si="399"/>
        <v>0.25697309218979225</v>
      </c>
      <c r="CV206" s="124">
        <f t="shared" si="399"/>
        <v>0.25161885334234074</v>
      </c>
      <c r="CW206" s="124">
        <f t="shared" si="399"/>
        <v>0.24602650066628673</v>
      </c>
      <c r="CX206" s="124">
        <f t="shared" si="399"/>
        <v>0.24016765232501872</v>
      </c>
      <c r="CY206" s="124">
        <f t="shared" si="399"/>
        <v>0.23400809299570624</v>
      </c>
      <c r="CZ206" s="124">
        <f t="shared" si="399"/>
        <v>0.2275059861962262</v>
      </c>
      <c r="DA206" s="124">
        <f t="shared" si="399"/>
        <v>0.22060932508293074</v>
      </c>
      <c r="DB206" s="124">
        <f t="shared" si="399"/>
        <v>0.21325218774941049</v>
      </c>
      <c r="DC206" s="124">
        <f t="shared" si="399"/>
        <v>0.20534903913637201</v>
      </c>
      <c r="DD206" s="124">
        <f t="shared" si="399"/>
        <v>0.19678568410218311</v>
      </c>
      <c r="DE206" s="124">
        <f t="shared" si="399"/>
        <v>0.18740413119551624</v>
      </c>
      <c r="DF206" s="124">
        <f t="shared" si="399"/>
        <v>0.17697553348445938</v>
      </c>
      <c r="DG206" s="124">
        <f t="shared" si="399"/>
        <v>0.16514742484652278</v>
      </c>
      <c r="DH206" s="124">
        <f t="shared" si="399"/>
        <v>0.15132776177048815</v>
      </c>
      <c r="DI206" s="124">
        <f t="shared" si="399"/>
        <v>0.149800384529335</v>
      </c>
      <c r="DJ206" s="124">
        <f t="shared" si="399"/>
        <v>0.14824120894419332</v>
      </c>
      <c r="DK206" s="124">
        <f t="shared" si="399"/>
        <v>0.1466485264503502</v>
      </c>
      <c r="DL206" s="124">
        <f t="shared" si="399"/>
        <v>0.14502047668593099</v>
      </c>
      <c r="DM206" s="124">
        <f t="shared" si="399"/>
        <v>0.14335502830646249</v>
      </c>
      <c r="DN206" s="124">
        <f t="shared" si="399"/>
        <v>0.14164995660267285</v>
      </c>
      <c r="DO206" s="124">
        <f t="shared" si="399"/>
        <v>0.13990281725067516</v>
      </c>
      <c r="DP206" s="124">
        <f t="shared" si="399"/>
        <v>0.13811091535166226</v>
      </c>
      <c r="DQ206" s="124">
        <f t="shared" si="399"/>
        <v>0.13627126869345157</v>
      </c>
      <c r="DR206" s="124">
        <f t="shared" si="399"/>
        <v>0.13438056386960442</v>
      </c>
      <c r="DS206" s="124">
        <f t="shared" si="399"/>
        <v>0.13243510349632273</v>
      </c>
      <c r="DT206" s="124">
        <f t="shared" si="399"/>
        <v>0.13043074223390852</v>
      </c>
      <c r="DU206" s="124">
        <f t="shared" si="399"/>
        <v>0.12836280859131399</v>
      </c>
      <c r="DV206" s="124">
        <f t="shared" si="399"/>
        <v>0.12622600848470417</v>
      </c>
      <c r="DW206" s="124">
        <f t="shared" si="399"/>
        <v>0.12401430510645574</v>
      </c>
      <c r="DX206" s="124">
        <f t="shared" si="399"/>
        <v>0.12172076764348956</v>
      </c>
      <c r="DY206" s="124">
        <f t="shared" si="399"/>
        <v>0.11933737845542769</v>
      </c>
      <c r="DZ206" s="124">
        <f t="shared" si="399"/>
        <v>0.11685478398959671</v>
      </c>
      <c r="EA206" s="124">
        <f t="shared" si="399"/>
        <v>0.11426196815799419</v>
      </c>
      <c r="EB206" s="124">
        <f t="shared" si="399"/>
        <v>0.1115458167545515</v>
      </c>
      <c r="EC206" s="124">
        <f t="shared" si="399"/>
        <v>0.10869052534621823</v>
      </c>
      <c r="ED206" s="124">
        <f t="shared" si="399"/>
        <v>0.10567677658234305</v>
      </c>
      <c r="EE206" s="124">
        <f t="shared" si="399"/>
        <v>0.10248056785065141</v>
      </c>
      <c r="EF206" s="124">
        <f t="shared" si="399"/>
        <v>9.9071490528010064E-2</v>
      </c>
      <c r="EG206" s="124">
        <f t="shared" si="399"/>
        <v>9.541011414167061E-2</v>
      </c>
      <c r="EH206" s="22">
        <f>+BE206/'[1]total numbers'!BN206</f>
        <v>9.1443838042267633E-2</v>
      </c>
      <c r="EI206" s="22">
        <f>+BF206/'[1]total numbers'!BX206</f>
        <v>8.7033944108541775E-2</v>
      </c>
      <c r="EJ206" s="22">
        <f>+BG206/'[1]total numbers'!CH206</f>
        <v>8.7239381372912012E-2</v>
      </c>
      <c r="EK206" s="22">
        <f>+BH206/'[1]total numbers'!CR206</f>
        <v>6.6364218750018258E-2</v>
      </c>
      <c r="EL206" s="22">
        <f>+BI206/'[1]total numbers'!DB206</f>
        <v>5.0450544809451561E-2</v>
      </c>
      <c r="EM206" s="22">
        <f>+BJ206/'[1]total numbers'!DC206</f>
        <v>5.1765664937280832E-2</v>
      </c>
      <c r="EN206" s="22">
        <f>+BK206/'[1]total numbers'!DD206</f>
        <v>5.4909694284113734E-2</v>
      </c>
      <c r="EO206" s="22">
        <f>+BL206/'[1]total numbers'!DE206</f>
        <v>5.5075054813058098E-2</v>
      </c>
      <c r="EP206" s="22">
        <f>+BM206/'[1]total numbers'!DF206</f>
        <v>5.7992188463302362E-2</v>
      </c>
      <c r="EQ206" s="22">
        <f>+BN206/'[1]total numbers'!DG206</f>
        <v>5.6582303151215159E-2</v>
      </c>
      <c r="ER206" s="22">
        <f>+BO206/'[1]total numbers'!DH206</f>
        <v>5.5196092072787736E-2</v>
      </c>
      <c r="ES206" s="22">
        <f>+BP206/'[1]total numbers'!DI206</f>
        <v>5.3389326982223428E-2</v>
      </c>
      <c r="ET206" s="22">
        <f>+BQ206/'[1]total numbers'!DJ206</f>
        <v>4.9757724424991365E-2</v>
      </c>
      <c r="EU206" s="22">
        <f>+BR206/'[1]total numbers'!DK206</f>
        <v>4.7138967405782613E-2</v>
      </c>
      <c r="EV206" s="22">
        <f>+BS206/'[1]total numbers'!DL206</f>
        <v>4.8531016700050125E-2</v>
      </c>
      <c r="EW206" s="22">
        <f>+BT206/'[1]total numbers'!DM206</f>
        <v>4.7881931512127468E-2</v>
      </c>
      <c r="EX206" s="22">
        <f>+BU206/'[1]total numbers'!DN206</f>
        <v>4.699030107814265E-2</v>
      </c>
      <c r="EY206" s="22"/>
      <c r="EZ206" s="22"/>
      <c r="FA206" s="22"/>
      <c r="FB206" s="22"/>
      <c r="FC206" s="22"/>
      <c r="FD206" s="22"/>
      <c r="FE206" s="22"/>
      <c r="FF206" s="22"/>
      <c r="FG206" s="22"/>
      <c r="FH206" s="105">
        <f t="shared" si="371"/>
        <v>-10000</v>
      </c>
      <c r="FI206" s="105">
        <f t="shared" si="287"/>
        <v>1960</v>
      </c>
      <c r="FJ206" s="122">
        <f t="shared" si="398"/>
        <v>0.5</v>
      </c>
      <c r="FK206" s="124">
        <f t="shared" si="288"/>
        <v>9.1443838042267633E-2</v>
      </c>
      <c r="FL206" s="105">
        <f t="shared" si="289"/>
        <v>2033.6121213134234</v>
      </c>
      <c r="FM206" s="125">
        <f t="shared" si="396"/>
        <v>0.33333333333333331</v>
      </c>
      <c r="FN206" s="124">
        <f t="shared" si="290"/>
        <v>-2.1819158714778714E-2</v>
      </c>
      <c r="FP206" s="126">
        <v>6</v>
      </c>
      <c r="FQ206" s="126" t="s">
        <v>452</v>
      </c>
      <c r="FR206" s="22"/>
      <c r="FS206" s="22"/>
      <c r="FT206" s="22"/>
      <c r="FU206" s="22"/>
      <c r="FW206" s="33">
        <f>+$FW$74</f>
        <v>-25</v>
      </c>
      <c r="FX206" s="11">
        <f t="shared" si="372"/>
        <v>207.04225514929055</v>
      </c>
      <c r="FY206" s="11"/>
      <c r="FZ206" s="33">
        <f>+FZ$74</f>
        <v>-200</v>
      </c>
      <c r="GA206" s="62"/>
    </row>
    <row r="207" spans="1:183" x14ac:dyDescent="0.2">
      <c r="A207" s="6">
        <v>11</v>
      </c>
      <c r="B207" s="15">
        <v>756</v>
      </c>
      <c r="C207" s="16" t="s">
        <v>246</v>
      </c>
      <c r="D207" s="11">
        <v>0</v>
      </c>
      <c r="E207" s="11">
        <v>0</v>
      </c>
      <c r="F207" s="11">
        <v>0</v>
      </c>
      <c r="G207" s="11">
        <v>0</v>
      </c>
      <c r="H207" s="11">
        <v>0</v>
      </c>
      <c r="I207" s="11">
        <f>+'[1]total numbers'!I207*CL207</f>
        <v>1.305551200958464</v>
      </c>
      <c r="J207" s="11">
        <f>+'[1]total numbers'!J207*CM207</f>
        <v>3.2857832238887519</v>
      </c>
      <c r="K207" s="11">
        <f>+'[1]total numbers'!K207*CN207</f>
        <v>6.6156709205813797</v>
      </c>
      <c r="L207" s="11">
        <f>+'[1]total numbers'!L207*CO207</f>
        <v>13.320142793116871</v>
      </c>
      <c r="M207" s="11">
        <f>+'[1]total numbers'!M207*CP207</f>
        <v>40.228619173842901</v>
      </c>
      <c r="N207" s="11">
        <f>+'[1]total numbers'!N207*CQ207</f>
        <v>202.49304953276624</v>
      </c>
      <c r="O207" s="11">
        <f>+'[1]total numbers'!O207*CR207</f>
        <v>194.89975507504255</v>
      </c>
      <c r="P207" s="11">
        <f>+'[1]total numbers'!P207*CS207</f>
        <v>187.59120185093033</v>
      </c>
      <c r="Q207" s="11">
        <f>+'[1]total numbers'!Q207*CT207</f>
        <v>180.55671233823278</v>
      </c>
      <c r="R207" s="11">
        <f>+'[1]total numbers'!R207*CU207</f>
        <v>173.78600941155841</v>
      </c>
      <c r="S207" s="11">
        <f>+'[1]total numbers'!S207*CV207</f>
        <v>167.26920132782629</v>
      </c>
      <c r="T207" s="11">
        <f>+'[1]total numbers'!T207*CW207</f>
        <v>160.99676727480016</v>
      </c>
      <c r="U207" s="11">
        <f>+'[1]total numbers'!U207*CX207</f>
        <v>309.42321638400028</v>
      </c>
      <c r="V207" s="11">
        <f>+'[1]total numbers'!V207*CY207</f>
        <v>521.18525128205101</v>
      </c>
      <c r="W207" s="11">
        <f>+'[1]total numbers'!W207*CZ207</f>
        <v>716.97441975308618</v>
      </c>
      <c r="X207" s="11">
        <f>+'[1]total numbers'!X207*DA207</f>
        <v>760.50500952380935</v>
      </c>
      <c r="Y207" s="11">
        <f>+'[1]total numbers'!Y207*DB207</f>
        <v>1290.5539555555558</v>
      </c>
      <c r="Z207" s="11">
        <f>+'[1]total numbers'!Z207*DC207</f>
        <v>1277.110685185185</v>
      </c>
      <c r="AA207" s="11">
        <f>+'[1]total numbers'!AA207*DD207</f>
        <v>1505.6462814814815</v>
      </c>
      <c r="AB207" s="11">
        <f>+'[1]total numbers'!AB207*DE207</f>
        <v>1302.9631282051278</v>
      </c>
      <c r="AC207" s="11">
        <f>+'[1]total numbers'!AC207*DF207</f>
        <v>1254.7052345679017</v>
      </c>
      <c r="AD207" s="11">
        <f>+'[1]total numbers'!AD207*DG207</f>
        <v>1277.1106851851848</v>
      </c>
      <c r="AE207" s="11">
        <f>+'[1]total numbers'!AE207*DH207</f>
        <v>1551.4609584882235</v>
      </c>
      <c r="AF207" s="11">
        <f>+'[1]total numbers'!AF207*DI207</f>
        <v>1473.568498122738</v>
      </c>
      <c r="AG207" s="11">
        <f>+'[1]total numbers'!AG207*DJ207</f>
        <v>1389.9784284227956</v>
      </c>
      <c r="AH207" s="11">
        <f>+'[1]total numbers'!AH207*DK207</f>
        <v>1300.4293231703336</v>
      </c>
      <c r="AI207" s="11">
        <f>+'[1]total numbers'!AI207*DL207</f>
        <v>1204.6494847118547</v>
      </c>
      <c r="AJ207" s="11">
        <f>+'[1]total numbers'!AJ207*DM207</f>
        <v>1102.3565708863284</v>
      </c>
      <c r="AK207" s="11">
        <f>+'[1]total numbers'!AK207*DN207</f>
        <v>1084.4466203293248</v>
      </c>
      <c r="AL207" s="11">
        <f>+'[1]total numbers'!AL207*DO207</f>
        <v>1064.6213970878559</v>
      </c>
      <c r="AM207" s="11">
        <f>+'[1]total numbers'!AM207*DP207</f>
        <v>1042.7863059947622</v>
      </c>
      <c r="AN207" s="11">
        <f>+'[1]total numbers'!AN207*DQ207</f>
        <v>1018.842916436702</v>
      </c>
      <c r="AO207" s="11">
        <f>+'[1]total numbers'!AO207*DR207</f>
        <v>992.68882059137923</v>
      </c>
      <c r="AP207" s="11">
        <f>+'[1]total numbers'!AP207*DS207</f>
        <v>991.97706528414824</v>
      </c>
      <c r="AQ207" s="11">
        <f>+'[1]total numbers'!AQ207*DT207</f>
        <v>1073.6713446903905</v>
      </c>
      <c r="AR207" s="11">
        <f>+'[1]total numbers'!AR207*DU207</f>
        <v>1129.501179121834</v>
      </c>
      <c r="AS207" s="11">
        <f>+'[1]total numbers'!AS207*DV207</f>
        <v>1180.8426711466764</v>
      </c>
      <c r="AT207" s="11">
        <f>+'[1]total numbers'!AT207*DW207</f>
        <v>1230.4610212245873</v>
      </c>
      <c r="AU207" s="11">
        <f>+'[1]total numbers'!AU207*DX207</f>
        <v>1248.6258087792282</v>
      </c>
      <c r="AV207" s="11">
        <f>+'[1]total numbers'!AV207*DY207</f>
        <v>1282.3574535023681</v>
      </c>
      <c r="AW207" s="11">
        <f>+'[1]total numbers'!AW207*DZ207</f>
        <v>1312.0729755439195</v>
      </c>
      <c r="AX207" s="11">
        <f>+'[1]total numbers'!AX207*EA207</f>
        <v>1308.3863491249285</v>
      </c>
      <c r="AY207" s="11">
        <f>+'[1]total numbers'!AY207*EB207</f>
        <v>1423.2743999624911</v>
      </c>
      <c r="AZ207" s="11">
        <f>+'[1]total numbers'!AZ207*EC207</f>
        <v>1547.3931317789734</v>
      </c>
      <c r="BA207" s="11">
        <f>+'[1]total numbers'!BA207*ED207</f>
        <v>1533.6420902880802</v>
      </c>
      <c r="BB207" s="11">
        <f>+'[1]total numbers'!BB207*EE207</f>
        <v>1537.9595351492683</v>
      </c>
      <c r="BC207" s="11">
        <f>+'[1]total numbers'!BC207*EF207</f>
        <v>1533.9897109442682</v>
      </c>
      <c r="BD207" s="11">
        <f>+'[1]total numbers'!BD207*EG207</f>
        <v>1614.9750126340859</v>
      </c>
      <c r="BE207" s="21">
        <f>+[2]faostat2014_pasture!B194</f>
        <v>1743</v>
      </c>
      <c r="BF207" s="21">
        <f>+[2]faostat2014_pasture!C194</f>
        <v>1789</v>
      </c>
      <c r="BG207" s="21">
        <f>+[2]faostat2014_pasture!D194</f>
        <v>1609</v>
      </c>
      <c r="BH207" s="21">
        <f>+[2]faostat2014_pasture!E194</f>
        <v>1609</v>
      </c>
      <c r="BI207" s="21">
        <f>+[2]faostat2014_pasture!F194</f>
        <v>1133.3</v>
      </c>
      <c r="BJ207" s="21">
        <f>+[2]faostat2014_pasture!G194</f>
        <v>1129.3</v>
      </c>
      <c r="BK207" s="21">
        <f>+[2]faostat2014_pasture!H194</f>
        <v>1127.2</v>
      </c>
      <c r="BL207" s="21">
        <f>+[2]faostat2014_pasture!I194</f>
        <v>1126.0999999999999</v>
      </c>
      <c r="BM207" s="21">
        <f>+[2]faostat2014_pasture!J194</f>
        <v>1123.4000000000001</v>
      </c>
      <c r="BN207" s="21">
        <f>+[2]faostat2014_pasture!K194</f>
        <v>1120.4000000000001</v>
      </c>
      <c r="BO207" s="21">
        <f>+[2]faostat2014_pasture!L194</f>
        <v>1116.5</v>
      </c>
      <c r="BP207" s="21">
        <f>+[2]faostat2014_pasture!M194</f>
        <v>1113.5</v>
      </c>
      <c r="BQ207" s="21">
        <f>+[2]faostat2014_pasture!N194</f>
        <v>1110.8</v>
      </c>
      <c r="BR207" s="21">
        <f>+[2]faostat2014_pasture!O194</f>
        <v>1107.5</v>
      </c>
      <c r="BS207" s="21">
        <f>+[2]faostat2014_pasture!P194</f>
        <v>1106.0999999999999</v>
      </c>
      <c r="BT207" s="21">
        <f>+[2]faostat2014_pasture!Q194</f>
        <v>1103.5999999999999</v>
      </c>
      <c r="BU207" s="21">
        <f>+[2]faostat2014_pasture!R194</f>
        <v>1100.5</v>
      </c>
      <c r="BV207" s="119">
        <f t="shared" si="358"/>
        <v>1098.1999999999998</v>
      </c>
      <c r="BW207" s="119">
        <f t="shared" si="359"/>
        <v>1095.7999999999993</v>
      </c>
      <c r="BX207" s="119">
        <f t="shared" si="360"/>
        <v>1093.4199999999992</v>
      </c>
      <c r="BY207" s="119">
        <f t="shared" si="361"/>
        <v>1090.6933333333327</v>
      </c>
      <c r="BZ207" s="119">
        <f t="shared" si="362"/>
        <v>1088.2182222222218</v>
      </c>
      <c r="CA207" s="119">
        <f t="shared" si="363"/>
        <v>1085.8410370370366</v>
      </c>
      <c r="CB207" s="119">
        <f t="shared" si="364"/>
        <v>1083.3020839506162</v>
      </c>
      <c r="CC207" s="119">
        <f t="shared" si="365"/>
        <v>1080.7756213991761</v>
      </c>
      <c r="CD207" s="21"/>
      <c r="CE207" s="95">
        <f t="shared" si="366"/>
        <v>-655.7</v>
      </c>
      <c r="CG207" s="109">
        <f>+CH207/5</f>
        <v>2.1056684280118055E-4</v>
      </c>
      <c r="CH207" s="109">
        <f>+CI207/5</f>
        <v>1.0528342140059027E-3</v>
      </c>
      <c r="CI207" s="109">
        <f>+CJ207/5</f>
        <v>5.2641710700295141E-3</v>
      </c>
      <c r="CJ207" s="109">
        <f>+CK207/5</f>
        <v>2.6320855350147571E-2</v>
      </c>
      <c r="CK207" s="109">
        <f>+CL207/5</f>
        <v>0.13160427675073785</v>
      </c>
      <c r="CL207" s="48">
        <f>+CM207-CM207/$DF$1</f>
        <v>0.65802138375368924</v>
      </c>
      <c r="CM207" s="48">
        <f>+CN207-CN207/$DF$1</f>
        <v>0.66243763465136496</v>
      </c>
      <c r="CN207" s="48">
        <f>+CO207-CO207/$DF$1</f>
        <v>0.66688352481681035</v>
      </c>
      <c r="CO207" s="48">
        <f>+CP207-CP207/$DF$1</f>
        <v>0.67135925317128553</v>
      </c>
      <c r="CP207" s="48">
        <f>+CQ207-CQ207/$DF$1</f>
        <v>0.67586501997109283</v>
      </c>
      <c r="CQ207" s="19">
        <f t="shared" ref="CQ207:CV207" si="401">+CR207-CR207/$FW207</f>
        <v>0.68040102681653636</v>
      </c>
      <c r="CR207" s="19">
        <f t="shared" si="401"/>
        <v>0.65423175655436183</v>
      </c>
      <c r="CS207" s="19">
        <f t="shared" si="401"/>
        <v>0.62906899668688643</v>
      </c>
      <c r="CT207" s="19">
        <f t="shared" si="401"/>
        <v>0.60487403527585237</v>
      </c>
      <c r="CU207" s="19">
        <f t="shared" si="401"/>
        <v>0.58160964930370418</v>
      </c>
      <c r="CV207" s="19">
        <f t="shared" si="401"/>
        <v>0.55924004740740785</v>
      </c>
      <c r="CW207" s="106">
        <f t="shared" ref="CW207:DR207" si="402">+CW$82</f>
        <v>0.53773081481481522</v>
      </c>
      <c r="CX207" s="106">
        <f t="shared" si="402"/>
        <v>1.0324431644444454</v>
      </c>
      <c r="CY207" s="106">
        <f t="shared" si="402"/>
        <v>1.7372841709401703</v>
      </c>
      <c r="CZ207" s="106">
        <f t="shared" si="402"/>
        <v>2.3899147325102876</v>
      </c>
      <c r="DA207" s="106">
        <f t="shared" si="402"/>
        <v>2.5350166984126985</v>
      </c>
      <c r="DB207" s="106">
        <f t="shared" si="402"/>
        <v>3.2263848888888891</v>
      </c>
      <c r="DC207" s="106">
        <f t="shared" si="402"/>
        <v>2.5542213703703704</v>
      </c>
      <c r="DD207" s="106">
        <f t="shared" si="402"/>
        <v>1.8820578518518516</v>
      </c>
      <c r="DE207" s="106">
        <f t="shared" si="402"/>
        <v>2.1716052136752135</v>
      </c>
      <c r="DF207" s="106">
        <f t="shared" si="402"/>
        <v>1.5683815432098769</v>
      </c>
      <c r="DG207" s="106">
        <f t="shared" si="402"/>
        <v>1.277110685185185</v>
      </c>
      <c r="DH207" s="106">
        <f t="shared" si="402"/>
        <v>1.2409172649572646</v>
      </c>
      <c r="DI207" s="106">
        <f t="shared" si="402"/>
        <v>1.1459672829942145</v>
      </c>
      <c r="DJ207" s="106">
        <f t="shared" si="402"/>
        <v>1.0510173010311643</v>
      </c>
      <c r="DK207" s="106">
        <f t="shared" si="402"/>
        <v>0.95606731906811415</v>
      </c>
      <c r="DL207" s="106">
        <f t="shared" si="402"/>
        <v>0.86111733710506411</v>
      </c>
      <c r="DM207" s="106">
        <f t="shared" si="402"/>
        <v>0.76616735514201395</v>
      </c>
      <c r="DN207" s="106">
        <f t="shared" si="402"/>
        <v>0.73284080420541564</v>
      </c>
      <c r="DO207" s="106">
        <f t="shared" si="402"/>
        <v>0.69951425326881733</v>
      </c>
      <c r="DP207" s="106">
        <f t="shared" si="402"/>
        <v>0.66618770233221902</v>
      </c>
      <c r="DQ207" s="106">
        <f t="shared" si="402"/>
        <v>0.63286115139562071</v>
      </c>
      <c r="DR207" s="106">
        <f t="shared" si="402"/>
        <v>0.5995346004590224</v>
      </c>
      <c r="DS207" s="108">
        <f>+$DR207+(DS$3-$DR$3)*(($EH207-$DR207)/($EH$3-$DR$3))</f>
        <v>0.58250903665689913</v>
      </c>
      <c r="DT207" s="108">
        <f t="shared" ref="DT207:EG207" si="403">+$DR207+(DT$3-$DR$3)*(($EH207-$DR207)/($EH$3-$DR$3))</f>
        <v>0.56548347285477585</v>
      </c>
      <c r="DU207" s="108">
        <f t="shared" si="403"/>
        <v>0.54845790905265257</v>
      </c>
      <c r="DV207" s="108">
        <f t="shared" si="403"/>
        <v>0.53143234525052929</v>
      </c>
      <c r="DW207" s="108">
        <f t="shared" si="403"/>
        <v>0.51440678144840601</v>
      </c>
      <c r="DX207" s="108">
        <f t="shared" si="403"/>
        <v>0.49738121764628274</v>
      </c>
      <c r="DY207" s="108">
        <f t="shared" si="403"/>
        <v>0.48035565384415946</v>
      </c>
      <c r="DZ207" s="108">
        <f t="shared" si="403"/>
        <v>0.46333009004203618</v>
      </c>
      <c r="EA207" s="108">
        <f t="shared" si="403"/>
        <v>0.4463045262399129</v>
      </c>
      <c r="EB207" s="108">
        <f t="shared" si="403"/>
        <v>0.42927896243778957</v>
      </c>
      <c r="EC207" s="108">
        <f t="shared" si="403"/>
        <v>0.41225339863566629</v>
      </c>
      <c r="ED207" s="108">
        <f t="shared" si="403"/>
        <v>0.39522783483354301</v>
      </c>
      <c r="EE207" s="108">
        <f t="shared" si="403"/>
        <v>0.37820227103141973</v>
      </c>
      <c r="EF207" s="108">
        <f t="shared" si="403"/>
        <v>0.36117670722929646</v>
      </c>
      <c r="EG207" s="108">
        <f t="shared" si="403"/>
        <v>0.34415114342717318</v>
      </c>
      <c r="EH207" s="22">
        <f>+BE207/'[1]total numbers'!BN207</f>
        <v>0.3271255796250499</v>
      </c>
      <c r="EI207" s="22">
        <f>+BF207/'[1]total numbers'!BX207</f>
        <v>0.2894269847224939</v>
      </c>
      <c r="EJ207" s="22">
        <f>+BG207/'[1]total numbers'!CH207</f>
        <v>0.25462660013986266</v>
      </c>
      <c r="EK207" s="22">
        <f>+BH207/'[1]total numbers'!CR207</f>
        <v>0.2396260463534173</v>
      </c>
      <c r="EL207" s="22">
        <f>+BI207/'[1]total numbers'!DB207</f>
        <v>0.15774945411283714</v>
      </c>
      <c r="EM207" s="22">
        <f>+BJ207/'[1]total numbers'!DC207</f>
        <v>0.15622957294529335</v>
      </c>
      <c r="EN207" s="22">
        <f>+BK207/'[1]total numbers'!DD207</f>
        <v>0.15480624498720022</v>
      </c>
      <c r="EO207" s="22">
        <f>+BL207/'[1]total numbers'!DE207</f>
        <v>0.1534515423031467</v>
      </c>
      <c r="EP207" s="22">
        <f>+BM207/'[1]total numbers'!DF207</f>
        <v>0.15194924889676514</v>
      </c>
      <c r="EQ207" s="22">
        <f>+BN207/'[1]total numbers'!DG207</f>
        <v>0.15057111931968303</v>
      </c>
      <c r="ER207" s="22">
        <f>+BO207/'[1]total numbers'!DH207</f>
        <v>0.14925620546209534</v>
      </c>
      <c r="ES207" s="22">
        <f>+BP207/'[1]total numbers'!DI207</f>
        <v>0.14820523263629626</v>
      </c>
      <c r="ET207" s="22">
        <f>+BQ207/'[1]total numbers'!DJ207</f>
        <v>0.14729563724855779</v>
      </c>
      <c r="EU207" s="22">
        <f>+BR207/'[1]total numbers'!DK207</f>
        <v>0.14634644610704578</v>
      </c>
      <c r="EV207" s="22">
        <f>+BS207/'[1]total numbers'!DL207</f>
        <v>0.14564370475133454</v>
      </c>
      <c r="EW207" s="22">
        <f>+BT207/'[1]total numbers'!DM207</f>
        <v>0.14478351021297056</v>
      </c>
      <c r="EX207" s="22">
        <f>+BU207/'[1]total numbers'!DN207</f>
        <v>0.14384517161885746</v>
      </c>
      <c r="EY207" s="22"/>
      <c r="EZ207" s="22"/>
      <c r="FA207" s="22"/>
      <c r="FB207" s="22"/>
      <c r="FC207" s="22"/>
      <c r="FD207" s="22"/>
      <c r="FE207" s="22"/>
      <c r="FF207" s="22"/>
      <c r="FG207" s="22"/>
      <c r="FH207" s="105">
        <f t="shared" si="371"/>
        <v>-10000</v>
      </c>
      <c r="FI207" s="105">
        <f t="shared" ref="FI207:FI237" si="404">+EH$3</f>
        <v>1960</v>
      </c>
      <c r="FJ207" s="122">
        <f t="shared" si="398"/>
        <v>0.5</v>
      </c>
      <c r="FK207" s="124">
        <f t="shared" ref="FK207:FK237" si="405">+EH207</f>
        <v>0.3271255796250499</v>
      </c>
      <c r="FL207" s="105">
        <f t="shared" ref="FL207:FL237" si="406">IF(FK207=0,0,FI207+(FH207-FI207)/(1-(FJ207/FK207)^(1/FM207)))</f>
        <v>6612.2338736285792</v>
      </c>
      <c r="FM207" s="125">
        <f t="shared" si="396"/>
        <v>0.33333333333333331</v>
      </c>
      <c r="FN207" s="124">
        <f t="shared" ref="FN207:FN237" si="407">+FJ207/((FH207-FL207)^FM207)</f>
        <v>-1.9595694439932934E-2</v>
      </c>
      <c r="FP207" s="6">
        <v>2</v>
      </c>
      <c r="FQ207" s="25" t="s">
        <v>441</v>
      </c>
      <c r="FR207" s="22"/>
      <c r="FS207" s="22"/>
      <c r="FT207" s="22"/>
      <c r="FU207" s="22"/>
      <c r="FW207" s="33">
        <f>+$FW$74</f>
        <v>-25</v>
      </c>
      <c r="FX207" s="11">
        <f t="shared" si="372"/>
        <v>1551.4609584882235</v>
      </c>
      <c r="FY207" s="11"/>
      <c r="FZ207" s="33">
        <f>+FZ$74</f>
        <v>-200</v>
      </c>
      <c r="GA207" s="62"/>
    </row>
    <row r="208" spans="1:183" x14ac:dyDescent="0.2">
      <c r="A208" s="6">
        <v>17</v>
      </c>
      <c r="B208" s="15">
        <v>760</v>
      </c>
      <c r="C208" s="16" t="s">
        <v>247</v>
      </c>
      <c r="D208" s="11">
        <v>0</v>
      </c>
      <c r="E208" s="11">
        <v>0</v>
      </c>
      <c r="F208" s="11">
        <v>0</v>
      </c>
      <c r="G208" s="11">
        <f>+'[1]total numbers'!G208*CJ208</f>
        <v>108.21747517823398</v>
      </c>
      <c r="H208" s="11">
        <f>+'[1]total numbers'!H208*CK208</f>
        <v>177.55391364907936</v>
      </c>
      <c r="I208" s="11">
        <f>+'[1]total numbers'!I208*CL208</f>
        <v>285.81002812263193</v>
      </c>
      <c r="J208" s="11">
        <f>+'[1]total numbers'!J208*CM208</f>
        <v>454.4160965830398</v>
      </c>
      <c r="K208" s="11">
        <f>+'[1]total numbers'!K208*CN208</f>
        <v>716.24789183707446</v>
      </c>
      <c r="L208" s="11">
        <f>+'[1]total numbers'!L208*CO208</f>
        <v>1121.7200073685169</v>
      </c>
      <c r="M208" s="11">
        <f>+'[1]total numbers'!M208*CP208</f>
        <v>1748.0648828404885</v>
      </c>
      <c r="N208" s="11">
        <f>+'[1]total numbers'!N208*CQ208</f>
        <v>2713.4698027768445</v>
      </c>
      <c r="O208" s="11">
        <f>+'[1]total numbers'!O208*CR208</f>
        <v>3694.5150141372205</v>
      </c>
      <c r="P208" s="11">
        <f>+'[1]total numbers'!P208*CS208</f>
        <v>5030.0967419288563</v>
      </c>
      <c r="Q208" s="11">
        <f>+'[1]total numbers'!Q208*CT208</f>
        <v>6848.2870664245156</v>
      </c>
      <c r="R208" s="11">
        <f>+'[1]total numbers'!R208*CU208</f>
        <v>5438.6528397034044</v>
      </c>
      <c r="S208" s="11">
        <f>+'[1]total numbers'!S208*CV208</f>
        <v>4319.0470052011869</v>
      </c>
      <c r="T208" s="11">
        <f>+'[1]total numbers'!T208*CW208</f>
        <v>3429.8250842193174</v>
      </c>
      <c r="U208" s="11">
        <f>+'[1]total numbers'!U208*CX208</f>
        <v>2723.6023064722372</v>
      </c>
      <c r="V208" s="11">
        <f>+'[1]total numbers'!V208*CY208</f>
        <v>2162.7350464429342</v>
      </c>
      <c r="W208" s="11">
        <f>+'[1]total numbers'!W208*CZ208</f>
        <v>3953.8857482589706</v>
      </c>
      <c r="X208" s="11">
        <f>+'[1]total numbers'!X208*DA208</f>
        <v>1919.7503873648575</v>
      </c>
      <c r="Y208" s="11">
        <f>+'[1]total numbers'!Y208*DB208</f>
        <v>2032.6963367172586</v>
      </c>
      <c r="Z208" s="11">
        <f>+'[1]total numbers'!Z208*DC208</f>
        <v>2146.2377998392253</v>
      </c>
      <c r="AA208" s="11">
        <f>+'[1]total numbers'!AA208*DD208</f>
        <v>2260.3697795373464</v>
      </c>
      <c r="AB208" s="11">
        <f>+'[1]total numbers'!AB208*DE208</f>
        <v>1812.7746469011279</v>
      </c>
      <c r="AC208" s="11">
        <f>+'[1]total numbers'!AC208*DF208</f>
        <v>1947.8047803895104</v>
      </c>
      <c r="AD208" s="11">
        <f>+'[1]total numbers'!AD208*DG208</f>
        <v>2279.7899229872273</v>
      </c>
      <c r="AE208" s="11">
        <f>+'[1]total numbers'!AE208*DH208</f>
        <v>2299.0650967780466</v>
      </c>
      <c r="AF208" s="11">
        <f>+'[1]total numbers'!AF208*DI208</f>
        <v>2313.045061970668</v>
      </c>
      <c r="AG208" s="11">
        <f>+'[1]total numbers'!AG208*DJ208</f>
        <v>2327.0321084605657</v>
      </c>
      <c r="AH208" s="11">
        <f>+'[1]total numbers'!AH208*DK208</f>
        <v>2341.026230527943</v>
      </c>
      <c r="AI208" s="11">
        <f>+'[1]total numbers'!AI208*DL208</f>
        <v>2355.0274224634272</v>
      </c>
      <c r="AJ208" s="11">
        <f>+'[1]total numbers'!AJ208*DM208</f>
        <v>2369.0356785680619</v>
      </c>
      <c r="AK208" s="11">
        <f>+'[1]total numbers'!AK208*DN208</f>
        <v>2383.0509931532483</v>
      </c>
      <c r="AL208" s="11">
        <f>+'[1]total numbers'!AL208*DO208</f>
        <v>2397.0733605407431</v>
      </c>
      <c r="AM208" s="11">
        <f>+'[1]total numbers'!AM208*DP208</f>
        <v>2411.1027750626154</v>
      </c>
      <c r="AN208" s="11">
        <f>+'[1]total numbers'!AN208*DQ208</f>
        <v>2425.1392310612273</v>
      </c>
      <c r="AO208" s="11">
        <f>+'[1]total numbers'!AO208*DR208</f>
        <v>2439.1827228891943</v>
      </c>
      <c r="AP208" s="11">
        <f>+'[1]total numbers'!AP208*DS208</f>
        <v>2453.2332449093674</v>
      </c>
      <c r="AQ208" s="11">
        <f>+'[1]total numbers'!AQ208*DT208</f>
        <v>2467.2907914948037</v>
      </c>
      <c r="AR208" s="11">
        <f>+'[1]total numbers'!AR208*DU208</f>
        <v>2571.9484546196963</v>
      </c>
      <c r="AS208" s="11">
        <f>+'[1]total numbers'!AS208*DV208</f>
        <v>2655.6475382260173</v>
      </c>
      <c r="AT208" s="11">
        <f>+'[1]total numbers'!AT208*DW208</f>
        <v>2742.0698201090154</v>
      </c>
      <c r="AU208" s="11">
        <f>+'[1]total numbers'!AU208*DX208</f>
        <v>2831.3038817867323</v>
      </c>
      <c r="AV208" s="11">
        <f>+'[1]total numbers'!AV208*DY208</f>
        <v>2923.4411856033203</v>
      </c>
      <c r="AW208" s="11">
        <f>+'[1]total numbers'!AW208*DZ208</f>
        <v>3301.3291746926602</v>
      </c>
      <c r="AX208" s="11">
        <f>+'[1]total numbers'!AX208*EA208</f>
        <v>3679.4240831740676</v>
      </c>
      <c r="AY208" s="11">
        <f>+'[1]total numbers'!AY208*EB208</f>
        <v>3614.4314605264021</v>
      </c>
      <c r="AZ208" s="11">
        <f>+'[1]total numbers'!AZ208*EC208</f>
        <v>3549.4020467751939</v>
      </c>
      <c r="BA208" s="11">
        <f>+'[1]total numbers'!BA208*ED208</f>
        <v>3484.3358724976147</v>
      </c>
      <c r="BB208" s="11">
        <f>+'[1]total numbers'!BB208*EE208</f>
        <v>3419.232968214696</v>
      </c>
      <c r="BC208" s="11">
        <f>+'[1]total numbers'!BC208*EF208</f>
        <v>5372.0110307392506</v>
      </c>
      <c r="BD208" s="11">
        <f>+'[1]total numbers'!BD208*EG208</f>
        <v>6548.858659367359</v>
      </c>
      <c r="BE208" s="21">
        <f>+[2]faostat2014_pasture!B195</f>
        <v>8560</v>
      </c>
      <c r="BF208" s="21">
        <f>+[2]faostat2014_pasture!C195</f>
        <v>7550</v>
      </c>
      <c r="BG208" s="21">
        <f>+[2]faostat2014_pasture!D195</f>
        <v>8378</v>
      </c>
      <c r="BH208" s="21">
        <f>+[2]faostat2014_pasture!E195</f>
        <v>7869</v>
      </c>
      <c r="BI208" s="21">
        <f>+[2]faostat2014_pasture!F195</f>
        <v>8359</v>
      </c>
      <c r="BJ208" s="21">
        <f>+[2]faostat2014_pasture!G195</f>
        <v>8273</v>
      </c>
      <c r="BK208" s="21">
        <f>+[2]faostat2014_pasture!H195</f>
        <v>8338</v>
      </c>
      <c r="BL208" s="21">
        <f>+[2]faostat2014_pasture!I195</f>
        <v>8335</v>
      </c>
      <c r="BM208" s="21">
        <f>+[2]faostat2014_pasture!J195</f>
        <v>8279</v>
      </c>
      <c r="BN208" s="21">
        <f>+[2]faostat2014_pasture!K195</f>
        <v>8266</v>
      </c>
      <c r="BO208" s="21">
        <f>+[2]faostat2014_pasture!L195</f>
        <v>8290</v>
      </c>
      <c r="BP208" s="21">
        <f>+[2]faostat2014_pasture!M195</f>
        <v>8214</v>
      </c>
      <c r="BQ208" s="21">
        <f>+[2]faostat2014_pasture!N195</f>
        <v>8232</v>
      </c>
      <c r="BR208" s="21">
        <f>+[2]faostat2014_pasture!O195</f>
        <v>8244</v>
      </c>
      <c r="BS208" s="21">
        <f>+[2]faostat2014_pasture!P195</f>
        <v>8212</v>
      </c>
      <c r="BT208" s="21">
        <f>+[2]faostat2014_pasture!Q195</f>
        <v>8199</v>
      </c>
      <c r="BU208" s="21">
        <f>+[2]faostat2014_pasture!R195</f>
        <v>8190</v>
      </c>
      <c r="BV208" s="119">
        <f t="shared" si="358"/>
        <v>8190.0666666666657</v>
      </c>
      <c r="BW208" s="119">
        <f t="shared" si="359"/>
        <v>8172.711111111108</v>
      </c>
      <c r="BX208" s="119">
        <f t="shared" si="360"/>
        <v>8158.1718518518501</v>
      </c>
      <c r="BY208" s="119">
        <f t="shared" si="361"/>
        <v>8152.1975308641959</v>
      </c>
      <c r="BZ208" s="119">
        <f t="shared" si="362"/>
        <v>8142.3392921810664</v>
      </c>
      <c r="CA208" s="119">
        <f t="shared" si="363"/>
        <v>8130.9360548696786</v>
      </c>
      <c r="CB208" s="119">
        <f t="shared" si="364"/>
        <v>8118.4628009144872</v>
      </c>
      <c r="CC208" s="119">
        <f t="shared" si="365"/>
        <v>8109.5223889041263</v>
      </c>
      <c r="CD208" s="21"/>
      <c r="CE208" s="96">
        <f t="shared" si="366"/>
        <v>809</v>
      </c>
      <c r="CG208" s="124">
        <f t="shared" ref="CG208:CV213" si="408">IF(($FL208=0),0,$FN208*(CG$3-$FL208)^$FM208)</f>
        <v>0.5</v>
      </c>
      <c r="CH208" s="124">
        <f t="shared" si="408"/>
        <v>0.86450469778959849</v>
      </c>
      <c r="CI208" s="124">
        <f t="shared" si="408"/>
        <v>1.0528890768217392</v>
      </c>
      <c r="CJ208" s="124">
        <f t="shared" si="408"/>
        <v>1.1907413423203257</v>
      </c>
      <c r="CK208" s="124">
        <f t="shared" si="408"/>
        <v>1.3024438990377005</v>
      </c>
      <c r="CL208" s="124">
        <f t="shared" si="408"/>
        <v>1.397703265679028</v>
      </c>
      <c r="CM208" s="124">
        <f t="shared" si="408"/>
        <v>1.4814942320095073</v>
      </c>
      <c r="CN208" s="124">
        <f t="shared" si="408"/>
        <v>1.556748141075422</v>
      </c>
      <c r="CO208" s="124">
        <f t="shared" si="408"/>
        <v>1.625354904988924</v>
      </c>
      <c r="CP208" s="124">
        <f t="shared" si="408"/>
        <v>1.6886126144966782</v>
      </c>
      <c r="CQ208" s="124">
        <f t="shared" si="408"/>
        <v>1.7474558612413937</v>
      </c>
      <c r="CR208" s="124">
        <f t="shared" si="408"/>
        <v>1.7531258458912691</v>
      </c>
      <c r="CS208" s="124">
        <f t="shared" si="408"/>
        <v>1.7587593899848797</v>
      </c>
      <c r="CT208" s="124">
        <f t="shared" si="408"/>
        <v>1.7643570734391825</v>
      </c>
      <c r="CU208" s="124">
        <f t="shared" si="408"/>
        <v>1.7699194615445202</v>
      </c>
      <c r="CV208" s="124">
        <f t="shared" si="408"/>
        <v>1.7754471054671284</v>
      </c>
      <c r="CW208" s="124">
        <f t="shared" ref="CW208:DL213" si="409">IF(($FL208=0),0,$FN208*(CW$3-$FL208)^$FM208)</f>
        <v>1.780940542729871</v>
      </c>
      <c r="CX208" s="124">
        <f t="shared" si="409"/>
        <v>1.7864002976723454</v>
      </c>
      <c r="CY208" s="124">
        <f t="shared" si="409"/>
        <v>1.791826881891412</v>
      </c>
      <c r="CZ208" s="124">
        <f t="shared" si="409"/>
        <v>1.797220794663168</v>
      </c>
      <c r="DA208" s="124">
        <f t="shared" si="409"/>
        <v>1.8025825233472841</v>
      </c>
      <c r="DB208" s="124">
        <f t="shared" si="409"/>
        <v>1.8079125437746146</v>
      </c>
      <c r="DC208" s="124">
        <f t="shared" si="409"/>
        <v>1.8132113206188893</v>
      </c>
      <c r="DD208" s="124">
        <f t="shared" si="409"/>
        <v>1.8184793077532957</v>
      </c>
      <c r="DE208" s="124">
        <f t="shared" si="409"/>
        <v>1.8237169485926836</v>
      </c>
      <c r="DF208" s="124">
        <f t="shared" si="409"/>
        <v>1.8289246764220755</v>
      </c>
      <c r="DG208" s="124">
        <f t="shared" si="409"/>
        <v>1.8341029147121701</v>
      </c>
      <c r="DH208" s="124">
        <f t="shared" si="409"/>
        <v>1.8392520774224375</v>
      </c>
      <c r="DI208" s="124">
        <f t="shared" si="409"/>
        <v>1.8397654101973897</v>
      </c>
      <c r="DJ208" s="124">
        <f t="shared" si="409"/>
        <v>1.8402784566710679</v>
      </c>
      <c r="DK208" s="124">
        <f t="shared" si="409"/>
        <v>1.8407912172423377</v>
      </c>
      <c r="DL208" s="124">
        <f t="shared" si="409"/>
        <v>1.8413036923091692</v>
      </c>
      <c r="DM208" s="124">
        <f t="shared" ref="DM208:EB213" si="410">IF(($FL208=0),0,$FN208*(DM$3-$FL208)^$FM208)</f>
        <v>1.8418158822686581</v>
      </c>
      <c r="DN208" s="124">
        <f t="shared" si="410"/>
        <v>1.8423277875170068</v>
      </c>
      <c r="DO208" s="124">
        <f t="shared" si="410"/>
        <v>1.8428394084495432</v>
      </c>
      <c r="DP208" s="124">
        <f t="shared" si="410"/>
        <v>1.8433507454607154</v>
      </c>
      <c r="DQ208" s="124">
        <f t="shared" si="410"/>
        <v>1.8438617989440995</v>
      </c>
      <c r="DR208" s="124">
        <f t="shared" si="410"/>
        <v>1.844372569292396</v>
      </c>
      <c r="DS208" s="124">
        <f t="shared" si="410"/>
        <v>1.8448830568974375</v>
      </c>
      <c r="DT208" s="124">
        <f t="shared" si="410"/>
        <v>1.8453932621501896</v>
      </c>
      <c r="DU208" s="124">
        <f t="shared" si="410"/>
        <v>1.8459031854407533</v>
      </c>
      <c r="DV208" s="124">
        <f t="shared" si="410"/>
        <v>1.846412827158368</v>
      </c>
      <c r="DW208" s="124">
        <f t="shared" si="410"/>
        <v>1.8469221876914139</v>
      </c>
      <c r="DX208" s="124">
        <f t="shared" si="410"/>
        <v>1.8474312674274176</v>
      </c>
      <c r="DY208" s="124">
        <f t="shared" si="410"/>
        <v>1.8479400667530468</v>
      </c>
      <c r="DZ208" s="124">
        <f t="shared" si="410"/>
        <v>1.8484485860541209</v>
      </c>
      <c r="EA208" s="124">
        <f t="shared" si="410"/>
        <v>1.8489568257156117</v>
      </c>
      <c r="EB208" s="124">
        <f t="shared" si="410"/>
        <v>1.849464786121642</v>
      </c>
      <c r="EC208" s="124">
        <f t="shared" ref="EC208:EG213" si="411">IF(($FL208=0),0,$FN208*(EC$3-$FL208)^$FM208)</f>
        <v>1.8499724676554941</v>
      </c>
      <c r="ED208" s="124">
        <f t="shared" si="411"/>
        <v>1.850479870699606</v>
      </c>
      <c r="EE208" s="124">
        <f t="shared" si="411"/>
        <v>1.8509869956355798</v>
      </c>
      <c r="EF208" s="124">
        <f t="shared" si="411"/>
        <v>1.8514938428441809</v>
      </c>
      <c r="EG208" s="124">
        <f t="shared" si="411"/>
        <v>1.8520004127053418</v>
      </c>
      <c r="EH208" s="22">
        <f>+BE208/'[1]total numbers'!BN208</f>
        <v>1.8525067055981628</v>
      </c>
      <c r="EI208" s="22">
        <f>+BF208/'[1]total numbers'!BX208</f>
        <v>1.1850572908491603</v>
      </c>
      <c r="EJ208" s="22">
        <f>+BG208/'[1]total numbers'!CH208</f>
        <v>0.933862410566623</v>
      </c>
      <c r="EK208" s="22">
        <f>+BH208/'[1]total numbers'!CR208</f>
        <v>0.61858733487829498</v>
      </c>
      <c r="EL208" s="22">
        <f>+BI208/'[1]total numbers'!DB208</f>
        <v>0.50627281036403848</v>
      </c>
      <c r="EM208" s="22">
        <f>+BJ208/'[1]total numbers'!DC208</f>
        <v>0.48777482290672641</v>
      </c>
      <c r="EN208" s="22">
        <f>+BK208/'[1]total numbers'!DD208</f>
        <v>0.47814455597901184</v>
      </c>
      <c r="EO208" s="22">
        <f>+BL208/'[1]total numbers'!DE208</f>
        <v>0.46429685319256586</v>
      </c>
      <c r="EP208" s="22">
        <f>+BM208/'[1]total numbers'!DF208</f>
        <v>0.44723093608584286</v>
      </c>
      <c r="EQ208" s="22">
        <f>+BN208/'[1]total numbers'!DG208</f>
        <v>0.43228930184911668</v>
      </c>
      <c r="ER208" s="22">
        <f>+BO208/'[1]total numbers'!DH208</f>
        <v>0.41891515628971548</v>
      </c>
      <c r="ES208" s="22">
        <f>+BP208/'[1]total numbers'!DI208</f>
        <v>0.40060640123574442</v>
      </c>
      <c r="ET208" s="22">
        <f>+BQ208/'[1]total numbers'!DJ208</f>
        <v>0.38780942370304206</v>
      </c>
      <c r="EU208" s="22">
        <f>+BR208/'[1]total numbers'!DK208</f>
        <v>0.37633257062535302</v>
      </c>
      <c r="EV208" s="22">
        <f>+BS208/'[1]total numbers'!DL208</f>
        <v>0.36489521415398851</v>
      </c>
      <c r="EW208" s="22">
        <f>+BT208/'[1]total numbers'!DM208</f>
        <v>0.35635016073352416</v>
      </c>
      <c r="EX208" s="22">
        <f>+BU208/'[1]total numbers'!DN208</f>
        <v>0.34957947382014687</v>
      </c>
      <c r="EY208" s="22"/>
      <c r="EZ208" s="22"/>
      <c r="FA208" s="22"/>
      <c r="FB208" s="22"/>
      <c r="FC208" s="22"/>
      <c r="FD208" s="22"/>
      <c r="FE208" s="22"/>
      <c r="FF208" s="22"/>
      <c r="FG208" s="22"/>
      <c r="FH208" s="105">
        <f t="shared" si="371"/>
        <v>-10000</v>
      </c>
      <c r="FI208" s="105">
        <f t="shared" si="404"/>
        <v>1960</v>
      </c>
      <c r="FJ208" s="122">
        <v>0.5</v>
      </c>
      <c r="FK208" s="124">
        <f t="shared" si="405"/>
        <v>1.8525067055981628</v>
      </c>
      <c r="FL208" s="105">
        <f t="shared" si="406"/>
        <v>-10239.875586010719</v>
      </c>
      <c r="FM208" s="125">
        <f t="shared" si="396"/>
        <v>0.33333333333333331</v>
      </c>
      <c r="FN208" s="124">
        <f t="shared" si="407"/>
        <v>8.0471356346259251E-2</v>
      </c>
      <c r="FP208" s="6">
        <v>3</v>
      </c>
      <c r="FQ208" s="25" t="s">
        <v>442</v>
      </c>
      <c r="FR208" s="22"/>
      <c r="FS208" s="22"/>
      <c r="FT208" s="22"/>
      <c r="FU208" s="22"/>
      <c r="FW208" s="42">
        <f>+FW$104</f>
        <v>500</v>
      </c>
      <c r="FX208" s="11">
        <f t="shared" si="372"/>
        <v>2299.0650967780466</v>
      </c>
      <c r="FY208" s="11"/>
      <c r="FZ208" s="42">
        <f>+FZ$104</f>
        <v>500</v>
      </c>
      <c r="GA208" s="65"/>
    </row>
    <row r="209" spans="1:184" x14ac:dyDescent="0.2">
      <c r="A209" s="6">
        <v>15</v>
      </c>
      <c r="B209" s="15">
        <v>762</v>
      </c>
      <c r="C209" s="16" t="s">
        <v>248</v>
      </c>
      <c r="D209" s="11">
        <v>0</v>
      </c>
      <c r="E209" s="11">
        <v>0</v>
      </c>
      <c r="F209" s="11">
        <v>0</v>
      </c>
      <c r="G209" s="11">
        <v>0</v>
      </c>
      <c r="H209" s="11">
        <v>0</v>
      </c>
      <c r="I209" s="11">
        <f>+'[1]total numbers'!I209*CL209</f>
        <v>11.197084076702343</v>
      </c>
      <c r="J209" s="11">
        <f>+'[1]total numbers'!J209*CM209</f>
        <v>26.126529512305467</v>
      </c>
      <c r="K209" s="11">
        <f>+'[1]total numbers'!K209*CN209</f>
        <v>60.961902195379409</v>
      </c>
      <c r="L209" s="11">
        <f>+'[1]total numbers'!L209*CO209</f>
        <v>142.2444384558853</v>
      </c>
      <c r="M209" s="11">
        <f>+'[1]total numbers'!M209*CP209</f>
        <v>331.90368973039904</v>
      </c>
      <c r="N209" s="11">
        <f>+'[1]total numbers'!N209*CQ209</f>
        <v>774.44194270426442</v>
      </c>
      <c r="O209" s="11">
        <f>+'[1]total numbers'!O209*CR209</f>
        <v>1659.5184486519954</v>
      </c>
      <c r="P209" s="11">
        <f>+'[1]total numbers'!P209*CS209</f>
        <v>1745.6453797430406</v>
      </c>
      <c r="Q209" s="11">
        <f>+'[1]total numbers'!Q209*CT209</f>
        <v>1834.2695722221088</v>
      </c>
      <c r="R209" s="11">
        <f>+'[1]total numbers'!R209*CU209</f>
        <v>1925.065665396058</v>
      </c>
      <c r="S209" s="11">
        <f>+'[1]total numbers'!S209*CV209</f>
        <v>2017.5937313560289</v>
      </c>
      <c r="T209" s="11">
        <f>+'[1]total numbers'!T209*CW209</f>
        <v>2111.2683549543849</v>
      </c>
      <c r="U209" s="11">
        <f>+'[1]total numbers'!U209*CX209</f>
        <v>2205.3177639311834</v>
      </c>
      <c r="V209" s="11">
        <f>+'[1]total numbers'!V209*CY209</f>
        <v>2298.7287968198316</v>
      </c>
      <c r="W209" s="11">
        <f>+'[1]total numbers'!W209*CZ209</f>
        <v>2342.3677254483032</v>
      </c>
      <c r="X209" s="11">
        <f>+'[1]total numbers'!X209*DA209</f>
        <v>2374.3695478705308</v>
      </c>
      <c r="Y209" s="11">
        <f>+'[1]total numbers'!Y209*DB209</f>
        <v>2393.1614748665711</v>
      </c>
      <c r="Z209" s="11">
        <f>+'[1]total numbers'!Z209*DC209</f>
        <v>2496.5672032590287</v>
      </c>
      <c r="AA209" s="11">
        <f>+'[1]total numbers'!AA209*DD209</f>
        <v>2572.8483049534166</v>
      </c>
      <c r="AB209" s="11">
        <f>+'[1]total numbers'!AB209*DE209</f>
        <v>2616.72797561786</v>
      </c>
      <c r="AC209" s="11">
        <f>+'[1]total numbers'!AC209*DF209</f>
        <v>2620.4893813811641</v>
      </c>
      <c r="AD209" s="11">
        <f>+'[1]total numbers'!AD209*DG209</f>
        <v>2727.8236155860805</v>
      </c>
      <c r="AE209" s="11">
        <f>+'[1]total numbers'!AE209*DH209</f>
        <v>2729.4715791783133</v>
      </c>
      <c r="AF209" s="11">
        <f>+'[1]total numbers'!AF209*DI209</f>
        <v>2890.4232492879983</v>
      </c>
      <c r="AG209" s="11">
        <f>+'[1]total numbers'!AG209*DJ209</f>
        <v>3010.1726734746653</v>
      </c>
      <c r="AH209" s="11">
        <f>+'[1]total numbers'!AH209*DK209</f>
        <v>3133.1045434939465</v>
      </c>
      <c r="AI209" s="11">
        <f>+'[1]total numbers'!AI209*DL209</f>
        <v>3259.0437451106541</v>
      </c>
      <c r="AJ209" s="11">
        <f>+'[1]total numbers'!AJ209*DM209</f>
        <v>3387.760041636684</v>
      </c>
      <c r="AK209" s="11">
        <f>+'[1]total numbers'!AK209*DN209</f>
        <v>3518.95724995917</v>
      </c>
      <c r="AL209" s="11">
        <f>+'[1]total numbers'!AL209*DO209</f>
        <v>3652.2600555386221</v>
      </c>
      <c r="AM209" s="11">
        <f>+'[1]total numbers'!AM209*DP209</f>
        <v>3787.1978200802159</v>
      </c>
      <c r="AN209" s="11">
        <f>+'[1]total numbers'!AN209*DQ209</f>
        <v>3923.1845106930696</v>
      </c>
      <c r="AO209" s="11">
        <f>+'[1]total numbers'!AO209*DR209</f>
        <v>4059.4935570452753</v>
      </c>
      <c r="AP209" s="11">
        <f>+'[1]total numbers'!AP209*DS209</f>
        <v>4195.2259718644327</v>
      </c>
      <c r="AQ209" s="11">
        <f>+'[1]total numbers'!AQ209*DT209</f>
        <v>4329.2693660759815</v>
      </c>
      <c r="AR209" s="11">
        <f>+'[1]total numbers'!AR209*DU209</f>
        <v>4460.2444116283414</v>
      </c>
      <c r="AS209" s="11">
        <f>+'[1]total numbers'!AS209*DV209</f>
        <v>4586.4336074683106</v>
      </c>
      <c r="AT209" s="11">
        <f>+'[1]total numbers'!AT209*DW209</f>
        <v>4705.6844462808331</v>
      </c>
      <c r="AU209" s="11">
        <f>+'[1]total numbers'!AU209*DX209</f>
        <v>4815.2744353611097</v>
      </c>
      <c r="AV209" s="11">
        <f>+'[1]total numbers'!AV209*DY209</f>
        <v>4911.7172716775467</v>
      </c>
      <c r="AW209" s="11">
        <f>+'[1]total numbers'!AW209*DZ209</f>
        <v>4990.4744411248721</v>
      </c>
      <c r="AX209" s="11">
        <f>+'[1]total numbers'!AX209*EA209</f>
        <v>5045.5071442795233</v>
      </c>
      <c r="AY209" s="11">
        <f>+'[1]total numbers'!AY209*EB209</f>
        <v>5068.5418604227643</v>
      </c>
      <c r="AZ209" s="11">
        <f>+'[1]total numbers'!AZ209*EC209</f>
        <v>5047.7817803080761</v>
      </c>
      <c r="BA209" s="11">
        <f>+'[1]total numbers'!BA209*ED209</f>
        <v>4965.4342629265693</v>
      </c>
      <c r="BB209" s="11">
        <f>+'[1]total numbers'!BB209*EE209</f>
        <v>4792.3409416187997</v>
      </c>
      <c r="BC209" s="11">
        <f>+'[1]total numbers'!BC209*EF209</f>
        <v>4473.9427244118815</v>
      </c>
      <c r="BD209" s="11">
        <f>+'[1]total numbers'!BD209*EG209</f>
        <v>3879.7873764570177</v>
      </c>
      <c r="BE209" s="21">
        <f>+[2]faostat2014_pasture!B196</f>
        <v>3067.658111369472</v>
      </c>
      <c r="BF209" s="21">
        <f>+[2]faostat2014_pasture!C196</f>
        <v>3196.1442287559371</v>
      </c>
      <c r="BG209" s="21">
        <f>+[2]faostat2014_pasture!D196</f>
        <v>3268.7827160221723</v>
      </c>
      <c r="BH209" s="21">
        <f>+[2]faostat2014_pasture!E196</f>
        <v>3324.6506617590335</v>
      </c>
      <c r="BI209" s="21">
        <f>+[2]faostat2014_pasture!F196</f>
        <v>3687</v>
      </c>
      <c r="BJ209" s="21">
        <f>+[2]faostat2014_pasture!G196</f>
        <v>3690</v>
      </c>
      <c r="BK209" s="21">
        <f>+[2]faostat2014_pasture!H196</f>
        <v>3690</v>
      </c>
      <c r="BL209" s="21">
        <f>+[2]faostat2014_pasture!I196</f>
        <v>3716</v>
      </c>
      <c r="BM209" s="21">
        <f>+[2]faostat2014_pasture!J196</f>
        <v>3773</v>
      </c>
      <c r="BN209" s="21">
        <f>+[2]faostat2014_pasture!K196</f>
        <v>3798</v>
      </c>
      <c r="BO209" s="21">
        <f>+[2]faostat2014_pasture!L196</f>
        <v>3858</v>
      </c>
      <c r="BP209" s="21">
        <f>+[2]faostat2014_pasture!M196</f>
        <v>3856</v>
      </c>
      <c r="BQ209" s="21">
        <f>+[2]faostat2014_pasture!N196</f>
        <v>3856</v>
      </c>
      <c r="BR209" s="21">
        <f>+[2]faostat2014_pasture!O196</f>
        <v>3875</v>
      </c>
      <c r="BS209" s="21">
        <f>+[2]faostat2014_pasture!P196</f>
        <v>3875</v>
      </c>
      <c r="BT209" s="21">
        <f>+[2]faostat2014_pasture!Q196</f>
        <v>3875</v>
      </c>
      <c r="BU209" s="21">
        <f>+[2]faostat2014_pasture!R196</f>
        <v>3875</v>
      </c>
      <c r="BV209" s="119">
        <f t="shared" si="358"/>
        <v>3883.8666666666668</v>
      </c>
      <c r="BW209" s="119">
        <f t="shared" si="359"/>
        <v>3887.2444444444454</v>
      </c>
      <c r="BX209" s="119">
        <f t="shared" si="360"/>
        <v>3887.3007407407417</v>
      </c>
      <c r="BY209" s="119">
        <f t="shared" si="361"/>
        <v>3891.2790123456798</v>
      </c>
      <c r="BZ209" s="119">
        <f t="shared" si="362"/>
        <v>3895.4493168724293</v>
      </c>
      <c r="CA209" s="119">
        <f t="shared" si="363"/>
        <v>3899.144021947875</v>
      </c>
      <c r="CB209" s="119">
        <f t="shared" si="364"/>
        <v>3901.2120003657992</v>
      </c>
      <c r="CC209" s="119">
        <f t="shared" si="365"/>
        <v>3904.5587155616536</v>
      </c>
      <c r="CD209" s="21"/>
      <c r="CE209" s="96">
        <f t="shared" si="366"/>
        <v>490.85577124406291</v>
      </c>
      <c r="CG209" s="109">
        <f t="shared" ref="CG209:CQ209" si="412">+CH209/2</f>
        <v>6.5669649820060847E-3</v>
      </c>
      <c r="CH209" s="109">
        <f t="shared" si="412"/>
        <v>1.3133929964012169E-2</v>
      </c>
      <c r="CI209" s="109">
        <f t="shared" si="412"/>
        <v>2.6267859928024339E-2</v>
      </c>
      <c r="CJ209" s="109">
        <f t="shared" si="412"/>
        <v>5.2535719856048678E-2</v>
      </c>
      <c r="CK209" s="109">
        <f t="shared" si="412"/>
        <v>0.10507143971209736</v>
      </c>
      <c r="CL209" s="109">
        <f t="shared" si="412"/>
        <v>0.21014287942419471</v>
      </c>
      <c r="CM209" s="109">
        <f t="shared" si="412"/>
        <v>0.42028575884838942</v>
      </c>
      <c r="CN209" s="109">
        <f t="shared" si="412"/>
        <v>0.84057151769677885</v>
      </c>
      <c r="CO209" s="109">
        <f t="shared" si="412"/>
        <v>1.6811430353935577</v>
      </c>
      <c r="CP209" s="109">
        <f t="shared" si="412"/>
        <v>3.3622860707871154</v>
      </c>
      <c r="CQ209" s="109">
        <f t="shared" si="412"/>
        <v>6.7245721415742308</v>
      </c>
      <c r="CR209" s="124">
        <f t="shared" si="408"/>
        <v>13.449144283148462</v>
      </c>
      <c r="CS209" s="124">
        <f t="shared" si="408"/>
        <v>13.203995507582123</v>
      </c>
      <c r="CT209" s="124">
        <f t="shared" si="408"/>
        <v>12.949389171979716</v>
      </c>
      <c r="CU209" s="124">
        <f t="shared" si="408"/>
        <v>12.684356688707238</v>
      </c>
      <c r="CV209" s="124">
        <f t="shared" si="408"/>
        <v>12.407760283029514</v>
      </c>
      <c r="CW209" s="124">
        <f t="shared" si="409"/>
        <v>12.118249486345322</v>
      </c>
      <c r="CX209" s="124">
        <f t="shared" si="409"/>
        <v>11.814202306774197</v>
      </c>
      <c r="CY209" s="124">
        <f t="shared" si="409"/>
        <v>11.49364398409916</v>
      </c>
      <c r="CZ209" s="124">
        <f t="shared" si="409"/>
        <v>11.154132025944302</v>
      </c>
      <c r="DA209" s="124">
        <f t="shared" si="409"/>
        <v>10.792588853956959</v>
      </c>
      <c r="DB209" s="124">
        <f t="shared" si="409"/>
        <v>10.405049890724221</v>
      </c>
      <c r="DC209" s="124">
        <f t="shared" si="409"/>
        <v>9.9862688130361157</v>
      </c>
      <c r="DD209" s="124">
        <f t="shared" si="409"/>
        <v>9.5290677961237655</v>
      </c>
      <c r="DE209" s="124">
        <f t="shared" si="409"/>
        <v>9.0231999159236551</v>
      </c>
      <c r="DF209" s="124">
        <f t="shared" si="409"/>
        <v>8.4531915528424655</v>
      </c>
      <c r="DG209" s="124">
        <f t="shared" si="409"/>
        <v>7.7937817588173726</v>
      </c>
      <c r="DH209" s="124">
        <f t="shared" si="409"/>
        <v>6.9986450748161895</v>
      </c>
      <c r="DI209" s="124">
        <f t="shared" si="409"/>
        <v>6.9086019993317613</v>
      </c>
      <c r="DJ209" s="124">
        <f t="shared" si="409"/>
        <v>6.8161485236793879</v>
      </c>
      <c r="DK209" s="124">
        <f t="shared" si="409"/>
        <v>6.721116554355965</v>
      </c>
      <c r="DL209" s="124">
        <f t="shared" si="409"/>
        <v>6.623318418990892</v>
      </c>
      <c r="DM209" s="124">
        <f t="shared" si="410"/>
        <v>6.5225435867259378</v>
      </c>
      <c r="DN209" s="124">
        <f t="shared" si="410"/>
        <v>6.4185546557484869</v>
      </c>
      <c r="DO209" s="124">
        <f t="shared" si="410"/>
        <v>6.3110823990703739</v>
      </c>
      <c r="DP209" s="124">
        <f t="shared" si="410"/>
        <v>6.1998195858490455</v>
      </c>
      <c r="DQ209" s="124">
        <f t="shared" si="410"/>
        <v>6.0844131900865799</v>
      </c>
      <c r="DR209" s="124">
        <f t="shared" si="410"/>
        <v>5.9644544451372354</v>
      </c>
      <c r="DS209" s="124">
        <f t="shared" si="410"/>
        <v>5.8394659749027795</v>
      </c>
      <c r="DT209" s="124">
        <f t="shared" si="410"/>
        <v>5.7088848876373772</v>
      </c>
      <c r="DU209" s="124">
        <f t="shared" si="410"/>
        <v>5.5720401824594212</v>
      </c>
      <c r="DV209" s="124">
        <f t="shared" si="410"/>
        <v>5.4281219632227273</v>
      </c>
      <c r="DW209" s="124">
        <f t="shared" si="410"/>
        <v>5.276138545445872</v>
      </c>
      <c r="DX209" s="124">
        <f t="shared" si="410"/>
        <v>5.1148551369497746</v>
      </c>
      <c r="DY209" s="124">
        <f t="shared" si="410"/>
        <v>4.942703493790038</v>
      </c>
      <c r="DZ209" s="124">
        <f t="shared" si="410"/>
        <v>4.757643959989899</v>
      </c>
      <c r="EA209" s="124">
        <f t="shared" si="410"/>
        <v>4.5569454759708696</v>
      </c>
      <c r="EB209" s="124">
        <f t="shared" si="410"/>
        <v>4.3368155211384893</v>
      </c>
      <c r="EC209" s="124">
        <f t="shared" si="411"/>
        <v>4.0917339433585251</v>
      </c>
      <c r="ED209" s="124">
        <f t="shared" si="411"/>
        <v>3.813141801425592</v>
      </c>
      <c r="EE209" s="124">
        <f t="shared" si="411"/>
        <v>3.4865213654380285</v>
      </c>
      <c r="EF209" s="124">
        <f t="shared" si="411"/>
        <v>3.0835709636620261</v>
      </c>
      <c r="EG209" s="124">
        <f t="shared" si="411"/>
        <v>2.5333217824443048</v>
      </c>
      <c r="EH209" s="22">
        <f>+BE209/'[1]total numbers'!BN209</f>
        <v>1.4730658268596875</v>
      </c>
      <c r="EI209" s="22">
        <f>+BF209/'[1]total numbers'!BX209</f>
        <v>1.0865691457374778</v>
      </c>
      <c r="EJ209" s="22">
        <f>+BG209/'[1]total numbers'!CH209</f>
        <v>0.82697653725580178</v>
      </c>
      <c r="EK209" s="22">
        <f>+BH209/'[1]total numbers'!CR209</f>
        <v>0.62691973787646171</v>
      </c>
      <c r="EL209" s="22">
        <f>+BI209/'[1]total numbers'!DB209</f>
        <v>0.59728901741501672</v>
      </c>
      <c r="EM209" s="22">
        <f>+BJ209/'[1]total numbers'!DC209</f>
        <v>0.5910818720475941</v>
      </c>
      <c r="EN209" s="22">
        <f>+BK209/'[1]total numbers'!DD209</f>
        <v>0.5847364763843319</v>
      </c>
      <c r="EO209" s="22">
        <f>+BL209/'[1]total numbers'!DE209</f>
        <v>0.58250786565888835</v>
      </c>
      <c r="EP209" s="22">
        <f>+BM209/'[1]total numbers'!DF209</f>
        <v>0.5846634698452029</v>
      </c>
      <c r="EQ209" s="22">
        <f>+BN209/'[1]total numbers'!DG209</f>
        <v>0.58113042874205612</v>
      </c>
      <c r="ER209" s="22">
        <f>+BO209/'[1]total numbers'!DH209</f>
        <v>0.5821578136578931</v>
      </c>
      <c r="ES209" s="22">
        <f>+BP209/'[1]total numbers'!DI209</f>
        <v>0.57318039009563315</v>
      </c>
      <c r="ET209" s="22">
        <f>+BQ209/'[1]total numbers'!DJ209</f>
        <v>0.56406562587586695</v>
      </c>
      <c r="EU209" s="22">
        <f>+BR209/'[1]total numbers'!DK209</f>
        <v>0.55737551647134542</v>
      </c>
      <c r="EV209" s="22">
        <f>+BS209/'[1]total numbers'!DL209</f>
        <v>0.54771517962584337</v>
      </c>
      <c r="EW209" s="22">
        <f>+BT209/'[1]total numbers'!DM209</f>
        <v>0.5378971815436997</v>
      </c>
      <c r="EX209" s="22">
        <f>+BU209/'[1]total numbers'!DN209</f>
        <v>0.52798123411628073</v>
      </c>
      <c r="EY209" s="22"/>
      <c r="EZ209" s="22"/>
      <c r="FA209" s="22"/>
      <c r="FB209" s="22"/>
      <c r="FC209" s="22"/>
      <c r="FD209" s="22"/>
      <c r="FE209" s="22"/>
      <c r="FF209" s="22"/>
      <c r="FG209" s="22"/>
      <c r="FH209" s="105">
        <f t="shared" si="371"/>
        <v>-10000</v>
      </c>
      <c r="FI209" s="105">
        <f t="shared" si="404"/>
        <v>1960</v>
      </c>
      <c r="FJ209" s="122">
        <v>25</v>
      </c>
      <c r="FK209" s="124">
        <f t="shared" si="405"/>
        <v>1.4730658268596875</v>
      </c>
      <c r="FL209" s="105">
        <f t="shared" si="406"/>
        <v>1962.4471831350797</v>
      </c>
      <c r="FM209" s="125">
        <f t="shared" si="396"/>
        <v>0.33333333333333331</v>
      </c>
      <c r="FN209" s="124">
        <f t="shared" si="407"/>
        <v>-1.0931170397775438</v>
      </c>
      <c r="FP209" s="6">
        <v>1</v>
      </c>
      <c r="FQ209" s="25" t="s">
        <v>440</v>
      </c>
      <c r="FR209" s="22"/>
      <c r="FS209" s="22"/>
      <c r="FT209" s="22"/>
      <c r="FU209" s="22"/>
      <c r="FW209" s="34">
        <f>+FW$179</f>
        <v>50</v>
      </c>
      <c r="FX209" s="11">
        <f t="shared" si="372"/>
        <v>2729.4715791783133</v>
      </c>
      <c r="FY209" s="11"/>
      <c r="FZ209" s="34">
        <f>+FZ$179</f>
        <v>-125</v>
      </c>
      <c r="GA209" s="64"/>
    </row>
    <row r="210" spans="1:184" x14ac:dyDescent="0.2">
      <c r="A210" s="6">
        <v>21</v>
      </c>
      <c r="B210" s="15">
        <v>764</v>
      </c>
      <c r="C210" s="141" t="s">
        <v>249</v>
      </c>
      <c r="D210" s="11">
        <v>0</v>
      </c>
      <c r="E210" s="11">
        <v>0</v>
      </c>
      <c r="F210" s="11">
        <v>0</v>
      </c>
      <c r="G210" s="11">
        <v>0</v>
      </c>
      <c r="H210" s="11">
        <v>0</v>
      </c>
      <c r="I210" s="11">
        <f>+'[1]total numbers'!I210*CL210</f>
        <v>4.2198433925707208</v>
      </c>
      <c r="J210" s="11">
        <f>+'[1]total numbers'!J210*CM210</f>
        <v>11.023776760440256</v>
      </c>
      <c r="K210" s="11">
        <f>+'[1]total numbers'!K210*CN210</f>
        <v>16.976190821177823</v>
      </c>
      <c r="L210" s="11">
        <f>+'[1]total numbers'!L210*CO210</f>
        <v>21.889712500604155</v>
      </c>
      <c r="M210" s="11">
        <f>+'[1]total numbers'!M210*CP210</f>
        <v>25.4602795525057</v>
      </c>
      <c r="N210" s="11">
        <f>+'[1]total numbers'!N210*CQ210</f>
        <v>55.619206611861046</v>
      </c>
      <c r="O210" s="11">
        <f>+'[1]total numbers'!O210*CR210</f>
        <v>60.146552987647887</v>
      </c>
      <c r="P210" s="11">
        <f>+'[1]total numbers'!P210*CS210</f>
        <v>64.445572121675156</v>
      </c>
      <c r="Q210" s="11">
        <f>+'[1]total numbers'!Q210*CT210</f>
        <v>68.50210521671093</v>
      </c>
      <c r="R210" s="11">
        <f>+'[1]total numbers'!R210*CU210</f>
        <v>72.300025120599258</v>
      </c>
      <c r="S210" s="11">
        <f>+'[1]total numbers'!S210*CV210</f>
        <v>75.820807449678441</v>
      </c>
      <c r="T210" s="11">
        <f>+'[1]total numbers'!T210*CW210</f>
        <v>79.04297105007619</v>
      </c>
      <c r="U210" s="11">
        <f>+'[1]total numbers'!U210*CX210</f>
        <v>81.941335166047537</v>
      </c>
      <c r="V210" s="11">
        <f>+'[1]total numbers'!V210*CY210</f>
        <v>84.486013540392548</v>
      </c>
      <c r="W210" s="11">
        <f>+'[1]total numbers'!W210*CZ210</f>
        <v>86.641020945905936</v>
      </c>
      <c r="X210" s="11">
        <f>+'[1]total numbers'!X210*DA210</f>
        <v>88.362291195763106</v>
      </c>
      <c r="Y210" s="11">
        <f>+'[1]total numbers'!Y210*DB210</f>
        <v>102.39402206539842</v>
      </c>
      <c r="Z210" s="11">
        <f>+'[1]total numbers'!Z210*DC210</f>
        <v>114.88652597436769</v>
      </c>
      <c r="AA210" s="11">
        <f>+'[1]total numbers'!AA210*DD210</f>
        <v>125.61948201817582</v>
      </c>
      <c r="AB210" s="11">
        <f>+'[1]total numbers'!AB210*DE210</f>
        <v>134.29583888949716</v>
      </c>
      <c r="AC210" s="11">
        <f>+'[1]total numbers'!AC210*DF210</f>
        <v>140.49538342101695</v>
      </c>
      <c r="AD210" s="11">
        <f>+'[1]total numbers'!AD210*DG210</f>
        <v>146.8466872734067</v>
      </c>
      <c r="AE210" s="11">
        <f>+'[1]total numbers'!AE210*DH210</f>
        <v>148.44367078584574</v>
      </c>
      <c r="AF210" s="11">
        <f>+'[1]total numbers'!AF210*DI210</f>
        <v>147.96725825787635</v>
      </c>
      <c r="AG210" s="11">
        <f>+'[1]total numbers'!AG210*DJ210</f>
        <v>148.98445673111365</v>
      </c>
      <c r="AH210" s="11">
        <f>+'[1]total numbers'!AH210*DK210</f>
        <v>149.94703131486077</v>
      </c>
      <c r="AI210" s="11">
        <f>+'[1]total numbers'!AI210*DL210</f>
        <v>150.84924227561166</v>
      </c>
      <c r="AJ210" s="11">
        <f>+'[1]total numbers'!AJ210*DM210</f>
        <v>151.68477562702776</v>
      </c>
      <c r="AK210" s="11">
        <f>+'[1]total numbers'!AK210*DN210</f>
        <v>152.44666580087386</v>
      </c>
      <c r="AL210" s="11">
        <f>+'[1]total numbers'!AL210*DO210</f>
        <v>153.12720415828053</v>
      </c>
      <c r="AM210" s="11">
        <f>+'[1]total numbers'!AM210*DP210</f>
        <v>153.7178299857874</v>
      </c>
      <c r="AN210" s="11">
        <f>+'[1]total numbers'!AN210*DQ210</f>
        <v>154.20899963141591</v>
      </c>
      <c r="AO210" s="11">
        <f>+'[1]total numbers'!AO210*DR210</f>
        <v>154.59002809329428</v>
      </c>
      <c r="AP210" s="11">
        <f>+'[1]total numbers'!AP210*DS210</f>
        <v>162.16902513326377</v>
      </c>
      <c r="AQ210" s="11">
        <f>+'[1]total numbers'!AQ210*DT210</f>
        <v>169.30627896867836</v>
      </c>
      <c r="AR210" s="11">
        <f>+'[1]total numbers'!AR210*DU210</f>
        <v>175.97417894747809</v>
      </c>
      <c r="AS210" s="11">
        <f>+'[1]total numbers'!AS210*DV210</f>
        <v>182.14132295193451</v>
      </c>
      <c r="AT210" s="11">
        <f>+'[1]total numbers'!AT210*DW210</f>
        <v>187.77170780141469</v>
      </c>
      <c r="AU210" s="11">
        <f>+'[1]total numbers'!AU210*DX210</f>
        <v>211.18783897865853</v>
      </c>
      <c r="AV210" s="11">
        <f>+'[1]total numbers'!AV210*DY210</f>
        <v>233.11191814595719</v>
      </c>
      <c r="AW210" s="11">
        <f>+'[1]total numbers'!AW210*DZ210</f>
        <v>253.42056152566965</v>
      </c>
      <c r="AX210" s="11">
        <f>+'[1]total numbers'!AX210*EA210</f>
        <v>271.96688646671362</v>
      </c>
      <c r="AY210" s="11">
        <f>+'[1]total numbers'!AY210*EB210</f>
        <v>288.57330790345549</v>
      </c>
      <c r="AZ210" s="11">
        <f>+'[1]total numbers'!AZ210*EC210</f>
        <v>331.13035290117466</v>
      </c>
      <c r="BA210" s="11">
        <f>+'[1]total numbers'!BA210*ED210</f>
        <v>376.58229253672067</v>
      </c>
      <c r="BB210" s="11">
        <f>+'[1]total numbers'!BB210*EE210</f>
        <v>456.61631103054088</v>
      </c>
      <c r="BC210" s="11">
        <f>+'[1]total numbers'!BC210*EF210</f>
        <v>544.96544669998718</v>
      </c>
      <c r="BD210" s="11">
        <f>+'[1]total numbers'!BD210*EG210</f>
        <v>684.22826046519651</v>
      </c>
      <c r="BE210" s="21">
        <f>+[2]faostat2014_pasture!B198</f>
        <v>260</v>
      </c>
      <c r="BF210" s="21">
        <f>+[2]faostat2014_pasture!C198</f>
        <v>440</v>
      </c>
      <c r="BG210" s="21">
        <f>+[2]faostat2014_pasture!D198</f>
        <v>640</v>
      </c>
      <c r="BH210" s="21">
        <f>+[2]faostat2014_pasture!E198</f>
        <v>780</v>
      </c>
      <c r="BI210" s="21">
        <f>+[2]faostat2014_pasture!F198</f>
        <v>800</v>
      </c>
      <c r="BJ210" s="21">
        <f>+[2]faostat2014_pasture!G198</f>
        <v>800</v>
      </c>
      <c r="BK210" s="21">
        <f>+[2]faostat2014_pasture!H198</f>
        <v>800</v>
      </c>
      <c r="BL210" s="21">
        <f>+[2]faostat2014_pasture!I198</f>
        <v>800</v>
      </c>
      <c r="BM210" s="21">
        <f>+[2]faostat2014_pasture!J198</f>
        <v>800</v>
      </c>
      <c r="BN210" s="21">
        <f>+[2]faostat2014_pasture!K198</f>
        <v>800</v>
      </c>
      <c r="BO210" s="21">
        <f>+[2]faostat2014_pasture!L198</f>
        <v>800</v>
      </c>
      <c r="BP210" s="21">
        <f>+[2]faostat2014_pasture!M198</f>
        <v>800</v>
      </c>
      <c r="BQ210" s="21">
        <f>+[2]faostat2014_pasture!N198</f>
        <v>800</v>
      </c>
      <c r="BR210" s="21">
        <f>+[2]faostat2014_pasture!O198</f>
        <v>800</v>
      </c>
      <c r="BS210" s="21">
        <f>+[2]faostat2014_pasture!P198</f>
        <v>800</v>
      </c>
      <c r="BT210" s="21">
        <f>+[2]faostat2014_pasture!Q198</f>
        <v>800</v>
      </c>
      <c r="BU210" s="21">
        <f>+[2]faostat2014_pasture!R198</f>
        <v>800</v>
      </c>
      <c r="BV210" s="119">
        <f t="shared" si="358"/>
        <v>800</v>
      </c>
      <c r="BW210" s="119">
        <f t="shared" si="359"/>
        <v>800</v>
      </c>
      <c r="BX210" s="119">
        <f t="shared" si="360"/>
        <v>800</v>
      </c>
      <c r="BY210" s="119">
        <f t="shared" si="361"/>
        <v>800</v>
      </c>
      <c r="BZ210" s="119">
        <f t="shared" si="362"/>
        <v>800</v>
      </c>
      <c r="CA210" s="119">
        <f t="shared" si="363"/>
        <v>800</v>
      </c>
      <c r="CB210" s="119">
        <f t="shared" si="364"/>
        <v>800</v>
      </c>
      <c r="CC210" s="119">
        <f t="shared" si="365"/>
        <v>800</v>
      </c>
      <c r="CD210" s="21"/>
      <c r="CE210" s="96">
        <f t="shared" si="366"/>
        <v>360</v>
      </c>
      <c r="CG210" s="151">
        <f t="shared" ref="CG210:DG210" si="413">+CG$101</f>
        <v>5.3480405886951866E-5</v>
      </c>
      <c r="CH210" s="151">
        <f t="shared" si="413"/>
        <v>2.6740202943475934E-4</v>
      </c>
      <c r="CI210" s="151">
        <f t="shared" si="413"/>
        <v>1.3370101471737966E-3</v>
      </c>
      <c r="CJ210" s="151">
        <f t="shared" si="413"/>
        <v>6.6850507358689835E-3</v>
      </c>
      <c r="CK210" s="151">
        <f t="shared" si="413"/>
        <v>3.3425253679344916E-2</v>
      </c>
      <c r="CL210" s="151">
        <f t="shared" si="413"/>
        <v>0.16712626839672456</v>
      </c>
      <c r="CM210" s="151">
        <f t="shared" si="413"/>
        <v>0.15876183090366033</v>
      </c>
      <c r="CN210" s="151">
        <f t="shared" si="413"/>
        <v>0.14940877919409537</v>
      </c>
      <c r="CO210" s="151">
        <f t="shared" si="413"/>
        <v>0.13871020798331374</v>
      </c>
      <c r="CP210" s="151">
        <f t="shared" si="413"/>
        <v>0.12604382195317437</v>
      </c>
      <c r="CQ210" s="151">
        <f t="shared" si="413"/>
        <v>0.1101395192602634</v>
      </c>
      <c r="CR210" s="151">
        <f t="shared" si="413"/>
        <v>0.10827705742747691</v>
      </c>
      <c r="CS210" s="151">
        <f t="shared" si="413"/>
        <v>0.10634821980153066</v>
      </c>
      <c r="CT210" s="151">
        <f t="shared" si="413"/>
        <v>0.1043467562941795</v>
      </c>
      <c r="CU210" s="151">
        <f t="shared" si="413"/>
        <v>0.10226541839941632</v>
      </c>
      <c r="CV210" s="151">
        <f t="shared" si="413"/>
        <v>0.10009572581295713</v>
      </c>
      <c r="CW210" s="151">
        <f t="shared" si="413"/>
        <v>9.7827658855234478E-2</v>
      </c>
      <c r="CX210" s="151">
        <f t="shared" si="413"/>
        <v>9.5449245942444721E-2</v>
      </c>
      <c r="CY210" s="151">
        <f t="shared" si="413"/>
        <v>9.2945999157086456E-2</v>
      </c>
      <c r="CZ210" s="151">
        <f t="shared" si="413"/>
        <v>9.030012412224496E-2</v>
      </c>
      <c r="DA210" s="151">
        <f t="shared" si="413"/>
        <v>8.7489384206366247E-2</v>
      </c>
      <c r="DB210" s="151">
        <f t="shared" si="413"/>
        <v>8.4485416192862858E-2</v>
      </c>
      <c r="DC210" s="151">
        <f t="shared" si="413"/>
        <v>8.1251138071020496E-2</v>
      </c>
      <c r="DD210" s="151">
        <f t="shared" si="413"/>
        <v>7.7736575872507777E-2</v>
      </c>
      <c r="DE210" s="151">
        <f t="shared" si="413"/>
        <v>7.3871759390420788E-2</v>
      </c>
      <c r="DF210" s="151">
        <f t="shared" si="413"/>
        <v>6.9553733911844703E-2</v>
      </c>
      <c r="DG210" s="151">
        <f t="shared" si="413"/>
        <v>6.4620457278456125E-2</v>
      </c>
      <c r="DH210" s="151">
        <f>+DH$101</f>
        <v>5.8790894489657283E-2</v>
      </c>
      <c r="DI210" s="151">
        <f t="shared" ref="DI210:EG210" si="414">+DI$101</f>
        <v>5.8141066879653751E-2</v>
      </c>
      <c r="DJ210" s="151">
        <f t="shared" si="414"/>
        <v>5.7476379289477568E-2</v>
      </c>
      <c r="DK210" s="151">
        <f t="shared" si="414"/>
        <v>5.6795951891555452E-2</v>
      </c>
      <c r="DL210" s="151">
        <f t="shared" si="414"/>
        <v>5.6098818426977108E-2</v>
      </c>
      <c r="DM210" s="151">
        <f t="shared" si="414"/>
        <v>5.5383914082243364E-2</v>
      </c>
      <c r="DN210" s="151">
        <f t="shared" si="414"/>
        <v>5.4650061115311198E-2</v>
      </c>
      <c r="DO210" s="151">
        <f t="shared" si="414"/>
        <v>5.3895951702428127E-2</v>
      </c>
      <c r="DP210" s="151">
        <f t="shared" si="414"/>
        <v>5.3120127324900852E-2</v>
      </c>
      <c r="DQ210" s="151">
        <f t="shared" si="414"/>
        <v>5.2320953809798385E-2</v>
      </c>
      <c r="DR210" s="151">
        <f t="shared" si="414"/>
        <v>5.1496590858979271E-2</v>
      </c>
      <c r="DS210" s="151">
        <f t="shared" si="414"/>
        <v>5.0644954514672026E-2</v>
      </c>
      <c r="DT210" s="151">
        <f t="shared" si="414"/>
        <v>4.9763670468815462E-2</v>
      </c>
      <c r="DU210" s="151">
        <f t="shared" si="414"/>
        <v>4.8850015353373723E-2</v>
      </c>
      <c r="DV210" s="151">
        <f t="shared" si="414"/>
        <v>4.790084203389549E-2</v>
      </c>
      <c r="DW210" s="151">
        <f t="shared" si="414"/>
        <v>4.6912483283069711E-2</v>
      </c>
      <c r="DX210" s="151">
        <f t="shared" si="414"/>
        <v>4.5880625730492543E-2</v>
      </c>
      <c r="DY210" s="151">
        <f t="shared" si="414"/>
        <v>4.4800142156060548E-2</v>
      </c>
      <c r="DZ210" s="151">
        <f t="shared" si="414"/>
        <v>4.3664864125148938E-2</v>
      </c>
      <c r="EA210" s="151">
        <f t="shared" si="414"/>
        <v>4.2467267048331175E-2</v>
      </c>
      <c r="EB210" s="151">
        <f t="shared" si="414"/>
        <v>4.119802298066054E-2</v>
      </c>
      <c r="EC210" s="151">
        <f t="shared" si="414"/>
        <v>3.9845346965644089E-2</v>
      </c>
      <c r="ED210" s="151">
        <f t="shared" si="414"/>
        <v>3.8394008310616394E-2</v>
      </c>
      <c r="EE210" s="151">
        <f t="shared" si="414"/>
        <v>3.6823772101607408E-2</v>
      </c>
      <c r="EF210" s="151">
        <f t="shared" si="414"/>
        <v>3.5106815117568926E-2</v>
      </c>
      <c r="EG210" s="151">
        <f t="shared" si="414"/>
        <v>3.3203159248876589E-2</v>
      </c>
      <c r="EH210" s="22">
        <f>+BE210/'[1]total numbers'!BN210</f>
        <v>9.4059529335521162E-3</v>
      </c>
      <c r="EI210" s="22">
        <f>+BF210/'[1]total numbers'!BX210</f>
        <v>1.1832311725264263E-2</v>
      </c>
      <c r="EJ210" s="22">
        <f>+BG210/'[1]total numbers'!CH210</f>
        <v>1.3541014696782617E-2</v>
      </c>
      <c r="EK210" s="22">
        <f>+BH210/'[1]total numbers'!CR210</f>
        <v>1.3763173717278827E-2</v>
      </c>
      <c r="EL210" s="22">
        <f>+BI210/'[1]total numbers'!DB210</f>
        <v>1.283144792849265E-2</v>
      </c>
      <c r="EM210" s="22">
        <f>+BJ210/'[1]total numbers'!DC210</f>
        <v>1.2700173990796152E-2</v>
      </c>
      <c r="EN210" s="22">
        <f>+BK210/'[1]total numbers'!DD210</f>
        <v>1.2552083497589114E-2</v>
      </c>
      <c r="EO210" s="22">
        <f>+BL210/'[1]total numbers'!DE210</f>
        <v>1.2398702599759961E-2</v>
      </c>
      <c r="EP210" s="22">
        <f>+BM210/'[1]total numbers'!DF210</f>
        <v>1.2255154085048042E-2</v>
      </c>
      <c r="EQ210" s="22">
        <f>+BN210/'[1]total numbers'!DG210</f>
        <v>1.2131197383300724E-2</v>
      </c>
      <c r="ER210" s="22">
        <f>+BO210/'[1]total numbers'!DH210</f>
        <v>1.2028890206620397E-2</v>
      </c>
      <c r="ES210" s="22">
        <f>+BP210/'[1]total numbers'!DI210</f>
        <v>1.1943978322395984E-2</v>
      </c>
      <c r="ET210" s="22">
        <f>+BQ210/'[1]total numbers'!DJ210</f>
        <v>1.1871834699897752E-2</v>
      </c>
      <c r="EU210" s="22">
        <f>+BR210/'[1]total numbers'!DK210</f>
        <v>1.1805671911110137E-2</v>
      </c>
      <c r="EV210" s="22">
        <f>+BS210/'[1]total numbers'!DL210</f>
        <v>1.1740665488510453E-2</v>
      </c>
      <c r="EW210" s="22">
        <f>+BT210/'[1]total numbers'!DM210</f>
        <v>1.1676025950142815E-2</v>
      </c>
      <c r="EX210" s="22">
        <f>+BU210/'[1]total numbers'!DN210</f>
        <v>1.1613197545440374E-2</v>
      </c>
      <c r="EY210" s="22"/>
      <c r="EZ210" s="22"/>
      <c r="FA210" s="22"/>
      <c r="FB210" s="22"/>
      <c r="FC210" s="22"/>
      <c r="FD210" s="22"/>
      <c r="FE210" s="22"/>
      <c r="FF210" s="22"/>
      <c r="FG210" s="22"/>
      <c r="FH210" s="105">
        <f t="shared" si="371"/>
        <v>-10000</v>
      </c>
      <c r="FI210" s="105">
        <f t="shared" si="404"/>
        <v>1960</v>
      </c>
      <c r="FJ210" s="122">
        <f t="shared" si="398"/>
        <v>0.5</v>
      </c>
      <c r="FK210" s="124">
        <f t="shared" si="405"/>
        <v>9.4059529335521162E-3</v>
      </c>
      <c r="FL210" s="105">
        <f t="shared" si="406"/>
        <v>1960.0796218862106</v>
      </c>
      <c r="FM210" s="125">
        <f t="shared" si="396"/>
        <v>0.33333333333333331</v>
      </c>
      <c r="FN210" s="124">
        <f t="shared" si="407"/>
        <v>-2.1863783289176111E-2</v>
      </c>
      <c r="FO210" s="105" t="str">
        <f>+FO$102</f>
        <v>S-curve</v>
      </c>
      <c r="FP210" s="6">
        <v>4</v>
      </c>
      <c r="FQ210" s="25" t="s">
        <v>448</v>
      </c>
      <c r="FR210" s="22"/>
      <c r="FS210" s="22"/>
      <c r="FT210" s="22"/>
      <c r="FU210" s="22"/>
      <c r="FW210" s="6">
        <f>+$FW$1</f>
        <v>-50</v>
      </c>
      <c r="FX210" s="11">
        <f t="shared" si="372"/>
        <v>148.44367078584574</v>
      </c>
      <c r="FY210" s="11"/>
      <c r="FZ210" s="6">
        <f>+$FW$1</f>
        <v>-50</v>
      </c>
      <c r="GA210" s="61"/>
    </row>
    <row r="211" spans="1:184" x14ac:dyDescent="0.2">
      <c r="A211" s="6">
        <v>8</v>
      </c>
      <c r="B211" s="15">
        <v>768</v>
      </c>
      <c r="C211" s="16" t="s">
        <v>250</v>
      </c>
      <c r="D211" s="11">
        <v>0</v>
      </c>
      <c r="E211" s="11">
        <v>0</v>
      </c>
      <c r="F211" s="11">
        <v>0</v>
      </c>
      <c r="G211" s="11">
        <v>0</v>
      </c>
      <c r="H211" s="11">
        <v>0</v>
      </c>
      <c r="I211" s="11">
        <f>+'[1]total numbers'!I211*CL211</f>
        <v>8.3876192090094204</v>
      </c>
      <c r="J211" s="11">
        <f>+'[1]total numbers'!J211*CM211</f>
        <v>11.558848674063929</v>
      </c>
      <c r="K211" s="11">
        <f>+'[1]total numbers'!K211*CN211</f>
        <v>15.881722945782469</v>
      </c>
      <c r="L211" s="11">
        <f>+'[1]total numbers'!L211*CO211</f>
        <v>21.767162216114638</v>
      </c>
      <c r="M211" s="11">
        <f>+'[1]total numbers'!M211*CP211</f>
        <v>29.770907521884656</v>
      </c>
      <c r="N211" s="11">
        <f>+'[1]total numbers'!N211*CQ211</f>
        <v>40.64416052950849</v>
      </c>
      <c r="O211" s="11">
        <f>+'[1]total numbers'!O211*CR211</f>
        <v>46.556239911708467</v>
      </c>
      <c r="P211" s="11">
        <f>+'[1]total numbers'!P211*CS211</f>
        <v>53.327465393073652</v>
      </c>
      <c r="Q211" s="11">
        <f>+'[1]total numbers'!Q211*CT211</f>
        <v>61.082581514408034</v>
      </c>
      <c r="R211" s="11">
        <f>+'[1]total numbers'!R211*CU211</f>
        <v>69.964431223514012</v>
      </c>
      <c r="S211" s="11">
        <f>+'[1]total numbers'!S211*CV211</f>
        <v>80.136579819909628</v>
      </c>
      <c r="T211" s="11">
        <f>+'[1]total numbers'!T211*CW211</f>
        <v>91.78631908152029</v>
      </c>
      <c r="U211" s="11">
        <f>+'[1]total numbers'!U211*CX211</f>
        <v>105.12810662550311</v>
      </c>
      <c r="V211" s="11">
        <f>+'[1]total numbers'!V211*CY211</f>
        <v>120.40750352289274</v>
      </c>
      <c r="W211" s="11">
        <f>+'[1]total numbers'!W211*CZ211</f>
        <v>137.90568230682996</v>
      </c>
      <c r="X211" s="11">
        <f>+'[1]total numbers'!X211*DA211</f>
        <v>157.94458795340319</v>
      </c>
      <c r="Y211" s="11">
        <f>+'[1]total numbers'!Y211*DB211</f>
        <v>180.89284636331271</v>
      </c>
      <c r="Z211" s="11">
        <f>+'[1]total numbers'!Z211*DC211</f>
        <v>207.17252854996804</v>
      </c>
      <c r="AA211" s="11">
        <f>+'[1]total numbers'!AA211*DD211</f>
        <v>237.26689439507931</v>
      </c>
      <c r="AB211" s="11">
        <f>+'[1]total numbers'!AB211*DE211</f>
        <v>271.72925775225644</v>
      </c>
      <c r="AC211" s="11">
        <f>+'[1]total numbers'!AC211*DF211</f>
        <v>311.19313518983341</v>
      </c>
      <c r="AD211" s="11">
        <f>+'[1]total numbers'!AD211*DG211</f>
        <v>356.3838641406636</v>
      </c>
      <c r="AE211" s="11">
        <f>+'[1]total numbers'!AE211*DH211</f>
        <v>408.13190309761649</v>
      </c>
      <c r="AF211" s="11">
        <f>+'[1]total numbers'!AF211*DI211</f>
        <v>409.58058936493171</v>
      </c>
      <c r="AG211" s="11">
        <f>+'[1]total numbers'!AG211*DJ211</f>
        <v>411.03436635192634</v>
      </c>
      <c r="AH211" s="11">
        <f>+'[1]total numbers'!AH211*DK211</f>
        <v>412.49325182626899</v>
      </c>
      <c r="AI211" s="11">
        <f>+'[1]total numbers'!AI211*DL211</f>
        <v>413.95726361732773</v>
      </c>
      <c r="AJ211" s="11">
        <f>+'[1]total numbers'!AJ211*DM211</f>
        <v>415.42641961638157</v>
      </c>
      <c r="AK211" s="11">
        <f>+'[1]total numbers'!AK211*DN211</f>
        <v>416.90073777683659</v>
      </c>
      <c r="AL211" s="11">
        <f>+'[1]total numbers'!AL211*DO211</f>
        <v>418.3802361144389</v>
      </c>
      <c r="AM211" s="11">
        <f>+'[1]total numbers'!AM211*DP211</f>
        <v>419.86493270749133</v>
      </c>
      <c r="AN211" s="11">
        <f>+'[1]total numbers'!AN211*DQ211</f>
        <v>421.35484569707</v>
      </c>
      <c r="AO211" s="11">
        <f>+'[1]total numbers'!AO211*DR211</f>
        <v>422.84999328724041</v>
      </c>
      <c r="AP211" s="11">
        <f>+'[1]total numbers'!AP211*DS211</f>
        <v>424.35039374527605</v>
      </c>
      <c r="AQ211" s="11">
        <f>+'[1]total numbers'!AQ211*DT211</f>
        <v>428.00323884087896</v>
      </c>
      <c r="AR211" s="11">
        <f>+'[1]total numbers'!AR211*DU211</f>
        <v>431.68747460954472</v>
      </c>
      <c r="AS211" s="11">
        <f>+'[1]total numbers'!AS211*DV211</f>
        <v>435.40337041215037</v>
      </c>
      <c r="AT211" s="11">
        <f>+'[1]total numbers'!AT211*DW211</f>
        <v>439.1511979179889</v>
      </c>
      <c r="AU211" s="11">
        <f>+'[1]total numbers'!AU211*DX211</f>
        <v>442.93123112452912</v>
      </c>
      <c r="AV211" s="11">
        <f>+'[1]total numbers'!AV211*DY211</f>
        <v>452.06212431041041</v>
      </c>
      <c r="AW211" s="11">
        <f>+'[1]total numbers'!AW211*DZ211</f>
        <v>461.38119143556798</v>
      </c>
      <c r="AX211" s="11">
        <f>+'[1]total numbers'!AX211*EA211</f>
        <v>470.89230938293241</v>
      </c>
      <c r="AY211" s="11">
        <f>+'[1]total numbers'!AY211*EB211</f>
        <v>480.59943488819948</v>
      </c>
      <c r="AZ211" s="11">
        <f>+'[1]total numbers'!AZ211*EC211</f>
        <v>490.50660618415282</v>
      </c>
      <c r="BA211" s="11">
        <f>+'[1]total numbers'!BA211*ED211</f>
        <v>588.72670294232034</v>
      </c>
      <c r="BB211" s="11">
        <f>+'[1]total numbers'!BB211*EE211</f>
        <v>706.61451666851906</v>
      </c>
      <c r="BC211" s="11">
        <f>+'[1]total numbers'!BC211*EF211</f>
        <v>848.10831885158041</v>
      </c>
      <c r="BD211" s="11">
        <f>+'[1]total numbers'!BD211*EG211</f>
        <v>1017.934978625304</v>
      </c>
      <c r="BE211" s="21">
        <f>+[2]faostat2014_pasture!B200</f>
        <v>1200</v>
      </c>
      <c r="BF211" s="21">
        <f>+[2]faostat2014_pasture!C200</f>
        <v>1200</v>
      </c>
      <c r="BG211" s="21">
        <f>+[2]faostat2014_pasture!D200</f>
        <v>1000</v>
      </c>
      <c r="BH211" s="21">
        <f>+[2]faostat2014_pasture!E200</f>
        <v>1000</v>
      </c>
      <c r="BI211" s="21">
        <f>+[2]faostat2014_pasture!F200</f>
        <v>1000</v>
      </c>
      <c r="BJ211" s="21">
        <f>+[2]faostat2014_pasture!G200</f>
        <v>1000</v>
      </c>
      <c r="BK211" s="21">
        <f>+[2]faostat2014_pasture!H200</f>
        <v>1000</v>
      </c>
      <c r="BL211" s="21">
        <f>+[2]faostat2014_pasture!I200</f>
        <v>1000</v>
      </c>
      <c r="BM211" s="21">
        <f>+[2]faostat2014_pasture!J200</f>
        <v>1000</v>
      </c>
      <c r="BN211" s="21">
        <f>+[2]faostat2014_pasture!K200</f>
        <v>1000</v>
      </c>
      <c r="BO211" s="21">
        <f>+[2]faostat2014_pasture!L200</f>
        <v>1000</v>
      </c>
      <c r="BP211" s="21">
        <f>+[2]faostat2014_pasture!M200</f>
        <v>1000</v>
      </c>
      <c r="BQ211" s="21">
        <f>+[2]faostat2014_pasture!N200</f>
        <v>1000</v>
      </c>
      <c r="BR211" s="21">
        <f>+[2]faostat2014_pasture!O200</f>
        <v>1000</v>
      </c>
      <c r="BS211" s="21">
        <f>+[2]faostat2014_pasture!P200</f>
        <v>1000</v>
      </c>
      <c r="BT211" s="21">
        <f>+[2]faostat2014_pasture!Q200</f>
        <v>1000</v>
      </c>
      <c r="BU211" s="21">
        <f>+[2]faostat2014_pasture!R200</f>
        <v>1000</v>
      </c>
      <c r="BV211" s="119">
        <f t="shared" si="358"/>
        <v>1000</v>
      </c>
      <c r="BW211" s="119">
        <f t="shared" si="359"/>
        <v>1000</v>
      </c>
      <c r="BX211" s="119">
        <f t="shared" si="360"/>
        <v>1000</v>
      </c>
      <c r="BY211" s="119">
        <f t="shared" si="361"/>
        <v>1000</v>
      </c>
      <c r="BZ211" s="119">
        <f t="shared" si="362"/>
        <v>1000</v>
      </c>
      <c r="CA211" s="119">
        <f t="shared" si="363"/>
        <v>1000</v>
      </c>
      <c r="CB211" s="119">
        <f t="shared" si="364"/>
        <v>1000</v>
      </c>
      <c r="CC211" s="119">
        <f t="shared" si="365"/>
        <v>1000</v>
      </c>
      <c r="CD211" s="21"/>
      <c r="CE211" s="95">
        <f t="shared" si="366"/>
        <v>-200</v>
      </c>
      <c r="CG211" s="124">
        <f t="shared" si="408"/>
        <v>0.5</v>
      </c>
      <c r="CH211" s="124">
        <f t="shared" si="408"/>
        <v>0.53384621874423643</v>
      </c>
      <c r="CI211" s="124">
        <f t="shared" si="408"/>
        <v>0.56387152929996165</v>
      </c>
      <c r="CJ211" s="124">
        <f t="shared" si="408"/>
        <v>0.59100027658205256</v>
      </c>
      <c r="CK211" s="124">
        <f t="shared" si="408"/>
        <v>0.6158438173582278</v>
      </c>
      <c r="CL211" s="124">
        <f t="shared" si="408"/>
        <v>0.63883000327105155</v>
      </c>
      <c r="CM211" s="124">
        <f t="shared" si="408"/>
        <v>0.66027133137466776</v>
      </c>
      <c r="CN211" s="124">
        <f t="shared" si="408"/>
        <v>0.68040381764825353</v>
      </c>
      <c r="CO211" s="124">
        <f t="shared" si="408"/>
        <v>0.69941058922449595</v>
      </c>
      <c r="CP211" s="124">
        <f t="shared" si="408"/>
        <v>0.71743692740805509</v>
      </c>
      <c r="CQ211" s="124">
        <f t="shared" si="408"/>
        <v>0.73460025427344688</v>
      </c>
      <c r="CR211" s="124">
        <f t="shared" si="408"/>
        <v>0.73627298676240949</v>
      </c>
      <c r="CS211" s="124">
        <f t="shared" si="408"/>
        <v>0.73793815305751997</v>
      </c>
      <c r="CT211" s="124">
        <f t="shared" si="408"/>
        <v>0.73959583814214847</v>
      </c>
      <c r="CU211" s="124">
        <f t="shared" si="408"/>
        <v>0.74124612548262958</v>
      </c>
      <c r="CV211" s="124">
        <f t="shared" si="408"/>
        <v>0.74288909706525275</v>
      </c>
      <c r="CW211" s="124">
        <f t="shared" si="409"/>
        <v>0.74452483343210829</v>
      </c>
      <c r="CX211" s="124">
        <f t="shared" si="409"/>
        <v>0.74615341371583699</v>
      </c>
      <c r="CY211" s="124">
        <f t="shared" si="409"/>
        <v>0.74777491567332643</v>
      </c>
      <c r="CZ211" s="124">
        <f t="shared" si="409"/>
        <v>0.74938941571838136</v>
      </c>
      <c r="DA211" s="124">
        <f t="shared" si="409"/>
        <v>0.75099698895341949</v>
      </c>
      <c r="DB211" s="124">
        <f t="shared" si="409"/>
        <v>0.75259770920021862</v>
      </c>
      <c r="DC211" s="124">
        <f t="shared" si="409"/>
        <v>0.75419164902975244</v>
      </c>
      <c r="DD211" s="124">
        <f t="shared" si="409"/>
        <v>0.75577887979114511</v>
      </c>
      <c r="DE211" s="124">
        <f t="shared" si="409"/>
        <v>0.75735947163978423</v>
      </c>
      <c r="DF211" s="124">
        <f t="shared" si="409"/>
        <v>0.75893349356460738</v>
      </c>
      <c r="DG211" s="124">
        <f t="shared" si="409"/>
        <v>0.7605010134146073</v>
      </c>
      <c r="DH211" s="124">
        <f t="shared" si="409"/>
        <v>0.76206209792456825</v>
      </c>
      <c r="DI211" s="124">
        <f t="shared" si="409"/>
        <v>0.76221785496852112</v>
      </c>
      <c r="DJ211" s="124">
        <f t="shared" si="409"/>
        <v>0.7623735483814621</v>
      </c>
      <c r="DK211" s="124">
        <f t="shared" si="409"/>
        <v>0.76252917822833799</v>
      </c>
      <c r="DL211" s="124">
        <f t="shared" si="409"/>
        <v>0.7626847445739916</v>
      </c>
      <c r="DM211" s="124">
        <f t="shared" si="410"/>
        <v>0.76284024748315804</v>
      </c>
      <c r="DN211" s="124">
        <f t="shared" si="410"/>
        <v>0.76299568702046872</v>
      </c>
      <c r="DO211" s="124">
        <f t="shared" si="410"/>
        <v>0.76315106325044835</v>
      </c>
      <c r="DP211" s="124">
        <f t="shared" si="410"/>
        <v>0.76330637623751663</v>
      </c>
      <c r="DQ211" s="124">
        <f t="shared" si="410"/>
        <v>0.76346162604598933</v>
      </c>
      <c r="DR211" s="124">
        <f t="shared" si="410"/>
        <v>0.76361681274007698</v>
      </c>
      <c r="DS211" s="124">
        <f t="shared" si="410"/>
        <v>0.76377193638388541</v>
      </c>
      <c r="DT211" s="124">
        <f t="shared" si="410"/>
        <v>0.76392699704141809</v>
      </c>
      <c r="DU211" s="124">
        <f t="shared" si="410"/>
        <v>0.76408199477657213</v>
      </c>
      <c r="DV211" s="124">
        <f t="shared" si="410"/>
        <v>0.76423692965314227</v>
      </c>
      <c r="DW211" s="124">
        <f t="shared" si="410"/>
        <v>0.76439180173482046</v>
      </c>
      <c r="DX211" s="124">
        <f t="shared" si="410"/>
        <v>0.76454661108519428</v>
      </c>
      <c r="DY211" s="124">
        <f t="shared" si="410"/>
        <v>0.76470135776774917</v>
      </c>
      <c r="DZ211" s="124">
        <f t="shared" si="410"/>
        <v>0.76485604184586753</v>
      </c>
      <c r="EA211" s="124">
        <f t="shared" si="410"/>
        <v>0.7650106633828283</v>
      </c>
      <c r="EB211" s="124">
        <f t="shared" si="410"/>
        <v>0.76516522244181018</v>
      </c>
      <c r="EC211" s="124">
        <f t="shared" si="411"/>
        <v>0.76531971908588781</v>
      </c>
      <c r="ED211" s="124">
        <f t="shared" si="411"/>
        <v>0.76547415337803548</v>
      </c>
      <c r="EE211" s="124">
        <f t="shared" si="411"/>
        <v>0.76562852538112491</v>
      </c>
      <c r="EF211" s="124">
        <f t="shared" si="411"/>
        <v>0.76578283515792733</v>
      </c>
      <c r="EG211" s="124">
        <f t="shared" si="411"/>
        <v>0.76593708277111161</v>
      </c>
      <c r="EH211" s="22">
        <f>+BE211/'[1]total numbers'!BN211</f>
        <v>0.76609126828324692</v>
      </c>
      <c r="EI211" s="22">
        <f>+BF211/'[1]total numbers'!BX211</f>
        <v>0.56277655191496445</v>
      </c>
      <c r="EJ211" s="22">
        <f>+BG211/'[1]total numbers'!CH211</f>
        <v>0.35911942480559966</v>
      </c>
      <c r="EK211" s="22">
        <f>+BH211/'[1]total numbers'!CR211</f>
        <v>0.25471613287929334</v>
      </c>
      <c r="EL211" s="22">
        <f>+BI211/'[1]total numbers'!DB211</f>
        <v>0.19056744505845274</v>
      </c>
      <c r="EM211" s="22">
        <f>+BJ211/'[1]total numbers'!DC211</f>
        <v>0.18505215324835</v>
      </c>
      <c r="EN211" s="22">
        <f>+BK211/'[1]total numbers'!DD211</f>
        <v>0.18007735763129126</v>
      </c>
      <c r="EO211" s="22">
        <f>+BL211/'[1]total numbers'!DE211</f>
        <v>0.17549684912957073</v>
      </c>
      <c r="EP211" s="22">
        <f>+BM211/'[1]total numbers'!DF211</f>
        <v>0.171136348778617</v>
      </c>
      <c r="EQ211" s="22">
        <f>+BN211/'[1]total numbers'!DG211</f>
        <v>0.16688695745050133</v>
      </c>
      <c r="ER211" s="22">
        <f>+BO211/'[1]total numbers'!DH211</f>
        <v>0.16273655181751503</v>
      </c>
      <c r="ES211" s="22">
        <f>+BP211/'[1]total numbers'!DI211</f>
        <v>0.1587176376720757</v>
      </c>
      <c r="ET211" s="22">
        <f>+BQ211/'[1]total numbers'!DJ211</f>
        <v>0.15483214878997903</v>
      </c>
      <c r="EU211" s="22">
        <f>+BR211/'[1]total numbers'!DK211</f>
        <v>0.15108905748077428</v>
      </c>
      <c r="EV211" s="22">
        <f>+BS211/'[1]total numbers'!DL211</f>
        <v>0.14749197274938311</v>
      </c>
      <c r="EW211" s="22">
        <f>+BT211/'[1]total numbers'!DM211</f>
        <v>0.14403190825282669</v>
      </c>
      <c r="EX211" s="22">
        <f>+BU211/'[1]total numbers'!DN211</f>
        <v>0.14069882291364749</v>
      </c>
      <c r="EY211" s="22"/>
      <c r="EZ211" s="22"/>
      <c r="FA211" s="22"/>
      <c r="FB211" s="22"/>
      <c r="FC211" s="22"/>
      <c r="FD211" s="22"/>
      <c r="FE211" s="22"/>
      <c r="FF211" s="22"/>
      <c r="FG211" s="22"/>
      <c r="FH211" s="105">
        <f t="shared" si="371"/>
        <v>-10000</v>
      </c>
      <c r="FI211" s="105">
        <f t="shared" si="404"/>
        <v>1960</v>
      </c>
      <c r="FJ211" s="122">
        <f t="shared" si="398"/>
        <v>0.5</v>
      </c>
      <c r="FK211" s="124">
        <f t="shared" si="405"/>
        <v>0.76609126828324692</v>
      </c>
      <c r="FL211" s="105">
        <f t="shared" si="406"/>
        <v>-14605.444744093595</v>
      </c>
      <c r="FM211" s="125">
        <f t="shared" si="396"/>
        <v>0.33333333333333331</v>
      </c>
      <c r="FN211" s="124">
        <f t="shared" si="407"/>
        <v>3.005242202518147E-2</v>
      </c>
      <c r="FP211" s="6">
        <v>9</v>
      </c>
      <c r="FQ211" s="6" t="s">
        <v>396</v>
      </c>
      <c r="FR211" s="22"/>
      <c r="FS211" s="22"/>
      <c r="FT211" s="22"/>
      <c r="FU211" s="22"/>
      <c r="FW211" s="39">
        <v>-100</v>
      </c>
      <c r="FX211" s="11">
        <f t="shared" si="372"/>
        <v>408.13190309761649</v>
      </c>
      <c r="FY211" s="11"/>
      <c r="FZ211" s="39">
        <f>+FZ$37</f>
        <v>500</v>
      </c>
      <c r="GA211" s="67"/>
    </row>
    <row r="212" spans="1:184" x14ac:dyDescent="0.2">
      <c r="A212" s="6">
        <v>24</v>
      </c>
      <c r="B212" s="15">
        <v>772</v>
      </c>
      <c r="C212" s="16" t="s">
        <v>251</v>
      </c>
      <c r="D212" s="11">
        <v>0</v>
      </c>
      <c r="E212" s="11">
        <v>0</v>
      </c>
      <c r="F212" s="11">
        <v>0</v>
      </c>
      <c r="G212" s="11">
        <v>0</v>
      </c>
      <c r="H212" s="11">
        <v>0</v>
      </c>
      <c r="I212" s="11">
        <f>+'[1]total numbers'!I212*CL212</f>
        <v>0</v>
      </c>
      <c r="J212" s="11">
        <f>+'[1]total numbers'!J212*CM212</f>
        <v>0</v>
      </c>
      <c r="K212" s="11">
        <f>+'[1]total numbers'!K212*CN212</f>
        <v>0</v>
      </c>
      <c r="L212" s="11">
        <f>+'[1]total numbers'!L212*CO212</f>
        <v>0</v>
      </c>
      <c r="M212" s="11">
        <f>+'[1]total numbers'!M212*CP212</f>
        <v>0</v>
      </c>
      <c r="N212" s="11">
        <f>+'[1]total numbers'!N212*CQ212</f>
        <v>0</v>
      </c>
      <c r="O212" s="11">
        <f>+'[1]total numbers'!O212*CR212</f>
        <v>0</v>
      </c>
      <c r="P212" s="11">
        <f>+'[1]total numbers'!P212*CS212</f>
        <v>0</v>
      </c>
      <c r="Q212" s="11">
        <f>+'[1]total numbers'!Q212*CT212</f>
        <v>0</v>
      </c>
      <c r="R212" s="11">
        <f>+'[1]total numbers'!R212*CU212</f>
        <v>0</v>
      </c>
      <c r="S212" s="11">
        <f>+'[1]total numbers'!S212*CV212</f>
        <v>0</v>
      </c>
      <c r="T212" s="11">
        <f>+'[1]total numbers'!T212*CW212</f>
        <v>0</v>
      </c>
      <c r="U212" s="11">
        <f>+'[1]total numbers'!U212*CX212</f>
        <v>0</v>
      </c>
      <c r="V212" s="11">
        <f>+'[1]total numbers'!V212*CY212</f>
        <v>0</v>
      </c>
      <c r="W212" s="11">
        <f>+'[1]total numbers'!W212*CZ212</f>
        <v>0</v>
      </c>
      <c r="X212" s="11">
        <f>+'[1]total numbers'!X212*DA212</f>
        <v>0</v>
      </c>
      <c r="Y212" s="11">
        <f>+'[1]total numbers'!Y212*DB212</f>
        <v>0</v>
      </c>
      <c r="Z212" s="11">
        <f>+'[1]total numbers'!Z212*DC212</f>
        <v>0</v>
      </c>
      <c r="AA212" s="11">
        <f>+'[1]total numbers'!AA212*DD212</f>
        <v>0</v>
      </c>
      <c r="AB212" s="11">
        <f>+'[1]total numbers'!AB212*DE212</f>
        <v>0</v>
      </c>
      <c r="AC212" s="11">
        <f>+'[1]total numbers'!AC212*DF212</f>
        <v>0</v>
      </c>
      <c r="AD212" s="11">
        <f>+'[1]total numbers'!AD212*DG212</f>
        <v>0</v>
      </c>
      <c r="AE212" s="11">
        <f>+'[1]total numbers'!AE212*DH212</f>
        <v>0</v>
      </c>
      <c r="AF212" s="11">
        <f>+'[1]total numbers'!AF212*DI212</f>
        <v>0</v>
      </c>
      <c r="AG212" s="11">
        <f>+'[1]total numbers'!AG212*DJ212</f>
        <v>0</v>
      </c>
      <c r="AH212" s="11">
        <f>+'[1]total numbers'!AH212*DK212</f>
        <v>0</v>
      </c>
      <c r="AI212" s="11">
        <f>+'[1]total numbers'!AI212*DL212</f>
        <v>0</v>
      </c>
      <c r="AJ212" s="11">
        <f>+'[1]total numbers'!AJ212*DM212</f>
        <v>0</v>
      </c>
      <c r="AK212" s="11">
        <f>+'[1]total numbers'!AK212*DN212</f>
        <v>0</v>
      </c>
      <c r="AL212" s="11">
        <f>+'[1]total numbers'!AL212*DO212</f>
        <v>0</v>
      </c>
      <c r="AM212" s="11">
        <f>+'[1]total numbers'!AM212*DP212</f>
        <v>0</v>
      </c>
      <c r="AN212" s="11">
        <f>+'[1]total numbers'!AN212*DQ212</f>
        <v>0</v>
      </c>
      <c r="AO212" s="11">
        <f>+'[1]total numbers'!AO212*DR212</f>
        <v>0</v>
      </c>
      <c r="AP212" s="11">
        <f>+'[1]total numbers'!AP212*DS212</f>
        <v>0</v>
      </c>
      <c r="AQ212" s="11">
        <f>+'[1]total numbers'!AQ212*DT212</f>
        <v>0</v>
      </c>
      <c r="AR212" s="11">
        <f>+'[1]total numbers'!AR212*DU212</f>
        <v>0</v>
      </c>
      <c r="AS212" s="11">
        <f>+'[1]total numbers'!AS212*DV212</f>
        <v>0</v>
      </c>
      <c r="AT212" s="11">
        <f>+'[1]total numbers'!AT212*DW212</f>
        <v>0</v>
      </c>
      <c r="AU212" s="11">
        <f>+'[1]total numbers'!AU212*DX212</f>
        <v>0</v>
      </c>
      <c r="AV212" s="11">
        <f>+'[1]total numbers'!AV212*DY212</f>
        <v>0</v>
      </c>
      <c r="AW212" s="11">
        <f>+'[1]total numbers'!AW212*DZ212</f>
        <v>0</v>
      </c>
      <c r="AX212" s="11">
        <f>+'[1]total numbers'!AX212*EA212</f>
        <v>0</v>
      </c>
      <c r="AY212" s="11">
        <f>+'[1]total numbers'!AY212*EB212</f>
        <v>0</v>
      </c>
      <c r="AZ212" s="11">
        <f>+'[1]total numbers'!AZ212*EC212</f>
        <v>0</v>
      </c>
      <c r="BA212" s="11">
        <f>+'[1]total numbers'!BA212*ED212</f>
        <v>0</v>
      </c>
      <c r="BB212" s="11">
        <f>+'[1]total numbers'!BB212*EE212</f>
        <v>0</v>
      </c>
      <c r="BC212" s="11">
        <f>+'[1]total numbers'!BC212*EF212</f>
        <v>0</v>
      </c>
      <c r="BD212" s="11">
        <f>+'[1]total numbers'!BD212*EG212</f>
        <v>0</v>
      </c>
      <c r="BE212" s="21">
        <v>0</v>
      </c>
      <c r="BF212" s="21">
        <v>0</v>
      </c>
      <c r="BG212" s="21">
        <v>0</v>
      </c>
      <c r="BH212" s="21">
        <v>0</v>
      </c>
      <c r="BI212" s="21">
        <v>0</v>
      </c>
      <c r="BJ212" s="21">
        <v>0</v>
      </c>
      <c r="BK212" s="21">
        <v>0</v>
      </c>
      <c r="BL212" s="21">
        <v>0</v>
      </c>
      <c r="BM212" s="21">
        <v>0</v>
      </c>
      <c r="BN212" s="21">
        <v>0</v>
      </c>
      <c r="BO212" s="21">
        <v>0</v>
      </c>
      <c r="BP212" s="21">
        <v>0</v>
      </c>
      <c r="BQ212" s="21">
        <v>0</v>
      </c>
      <c r="BR212" s="21">
        <v>0</v>
      </c>
      <c r="BS212" s="21">
        <v>0</v>
      </c>
      <c r="BT212" s="21">
        <v>0</v>
      </c>
      <c r="BU212" s="21">
        <v>0</v>
      </c>
      <c r="BV212" s="119">
        <f t="shared" si="358"/>
        <v>0</v>
      </c>
      <c r="BW212" s="119">
        <f t="shared" si="359"/>
        <v>0</v>
      </c>
      <c r="BX212" s="119">
        <f t="shared" si="360"/>
        <v>0</v>
      </c>
      <c r="BY212" s="119">
        <f t="shared" si="361"/>
        <v>0</v>
      </c>
      <c r="BZ212" s="119">
        <f t="shared" si="362"/>
        <v>0</v>
      </c>
      <c r="CA212" s="119">
        <f t="shared" si="363"/>
        <v>0</v>
      </c>
      <c r="CB212" s="119">
        <f t="shared" si="364"/>
        <v>0</v>
      </c>
      <c r="CC212" s="119">
        <f t="shared" si="365"/>
        <v>0</v>
      </c>
      <c r="CD212" s="21"/>
      <c r="CE212" s="96">
        <f t="shared" si="366"/>
        <v>0</v>
      </c>
      <c r="CG212" s="124">
        <f t="shared" si="408"/>
        <v>0</v>
      </c>
      <c r="CH212" s="124">
        <f t="shared" si="408"/>
        <v>0</v>
      </c>
      <c r="CI212" s="124">
        <f t="shared" si="408"/>
        <v>0</v>
      </c>
      <c r="CJ212" s="124">
        <f t="shared" si="408"/>
        <v>0</v>
      </c>
      <c r="CK212" s="124">
        <f t="shared" si="408"/>
        <v>0</v>
      </c>
      <c r="CL212" s="124">
        <f t="shared" si="408"/>
        <v>0</v>
      </c>
      <c r="CM212" s="124">
        <f t="shared" si="408"/>
        <v>0</v>
      </c>
      <c r="CN212" s="124">
        <f t="shared" si="408"/>
        <v>0</v>
      </c>
      <c r="CO212" s="124">
        <f t="shared" si="408"/>
        <v>0</v>
      </c>
      <c r="CP212" s="124">
        <f t="shared" si="408"/>
        <v>0</v>
      </c>
      <c r="CQ212" s="124">
        <f t="shared" si="408"/>
        <v>0</v>
      </c>
      <c r="CR212" s="124">
        <f t="shared" si="408"/>
        <v>0</v>
      </c>
      <c r="CS212" s="124">
        <f t="shared" si="408"/>
        <v>0</v>
      </c>
      <c r="CT212" s="124">
        <f t="shared" si="408"/>
        <v>0</v>
      </c>
      <c r="CU212" s="124">
        <f t="shared" si="408"/>
        <v>0</v>
      </c>
      <c r="CV212" s="124">
        <f t="shared" si="408"/>
        <v>0</v>
      </c>
      <c r="CW212" s="124">
        <f t="shared" si="409"/>
        <v>0</v>
      </c>
      <c r="CX212" s="124">
        <f t="shared" si="409"/>
        <v>0</v>
      </c>
      <c r="CY212" s="124">
        <f t="shared" si="409"/>
        <v>0</v>
      </c>
      <c r="CZ212" s="124">
        <f t="shared" si="409"/>
        <v>0</v>
      </c>
      <c r="DA212" s="124">
        <f t="shared" si="409"/>
        <v>0</v>
      </c>
      <c r="DB212" s="124">
        <f t="shared" si="409"/>
        <v>0</v>
      </c>
      <c r="DC212" s="124">
        <f t="shared" si="409"/>
        <v>0</v>
      </c>
      <c r="DD212" s="124">
        <f t="shared" si="409"/>
        <v>0</v>
      </c>
      <c r="DE212" s="124">
        <f t="shared" si="409"/>
        <v>0</v>
      </c>
      <c r="DF212" s="124">
        <f t="shared" si="409"/>
        <v>0</v>
      </c>
      <c r="DG212" s="124">
        <f t="shared" si="409"/>
        <v>0</v>
      </c>
      <c r="DH212" s="124">
        <f t="shared" si="409"/>
        <v>0</v>
      </c>
      <c r="DI212" s="124">
        <f t="shared" si="409"/>
        <v>0</v>
      </c>
      <c r="DJ212" s="124">
        <f t="shared" si="409"/>
        <v>0</v>
      </c>
      <c r="DK212" s="124">
        <f t="shared" si="409"/>
        <v>0</v>
      </c>
      <c r="DL212" s="124">
        <f t="shared" si="409"/>
        <v>0</v>
      </c>
      <c r="DM212" s="124">
        <f t="shared" si="410"/>
        <v>0</v>
      </c>
      <c r="DN212" s="124">
        <f t="shared" si="410"/>
        <v>0</v>
      </c>
      <c r="DO212" s="124">
        <f t="shared" si="410"/>
        <v>0</v>
      </c>
      <c r="DP212" s="124">
        <f t="shared" si="410"/>
        <v>0</v>
      </c>
      <c r="DQ212" s="124">
        <f t="shared" si="410"/>
        <v>0</v>
      </c>
      <c r="DR212" s="124">
        <f t="shared" si="410"/>
        <v>0</v>
      </c>
      <c r="DS212" s="124">
        <f t="shared" si="410"/>
        <v>0</v>
      </c>
      <c r="DT212" s="124">
        <f t="shared" si="410"/>
        <v>0</v>
      </c>
      <c r="DU212" s="124">
        <f t="shared" si="410"/>
        <v>0</v>
      </c>
      <c r="DV212" s="124">
        <f t="shared" si="410"/>
        <v>0</v>
      </c>
      <c r="DW212" s="124">
        <f t="shared" si="410"/>
        <v>0</v>
      </c>
      <c r="DX212" s="124">
        <f t="shared" si="410"/>
        <v>0</v>
      </c>
      <c r="DY212" s="124">
        <f t="shared" si="410"/>
        <v>0</v>
      </c>
      <c r="DZ212" s="124">
        <f t="shared" si="410"/>
        <v>0</v>
      </c>
      <c r="EA212" s="124">
        <f t="shared" si="410"/>
        <v>0</v>
      </c>
      <c r="EB212" s="124">
        <f t="shared" si="410"/>
        <v>0</v>
      </c>
      <c r="EC212" s="124">
        <f t="shared" si="411"/>
        <v>0</v>
      </c>
      <c r="ED212" s="124">
        <f t="shared" si="411"/>
        <v>0</v>
      </c>
      <c r="EE212" s="124">
        <f t="shared" si="411"/>
        <v>0</v>
      </c>
      <c r="EF212" s="124">
        <f t="shared" si="411"/>
        <v>0</v>
      </c>
      <c r="EG212" s="124">
        <f t="shared" si="411"/>
        <v>0</v>
      </c>
      <c r="EH212" s="22">
        <f>+BE212/'[1]total numbers'!BN212</f>
        <v>0</v>
      </c>
      <c r="EI212" s="22">
        <f>+BF212/'[1]total numbers'!BX212</f>
        <v>0</v>
      </c>
      <c r="EJ212" s="22">
        <f>+BG212/'[1]total numbers'!CH212</f>
        <v>0</v>
      </c>
      <c r="EK212" s="22">
        <f>+BH212/'[1]total numbers'!CR212</f>
        <v>0</v>
      </c>
      <c r="EL212" s="22">
        <f>+BI212/'[1]total numbers'!DB212</f>
        <v>0</v>
      </c>
      <c r="EM212" s="22">
        <f>+BJ212/'[1]total numbers'!DC212</f>
        <v>0</v>
      </c>
      <c r="EN212" s="22">
        <f>+BK212/'[1]total numbers'!DD212</f>
        <v>0</v>
      </c>
      <c r="EO212" s="22">
        <f>+BL212/'[1]total numbers'!DE212</f>
        <v>0</v>
      </c>
      <c r="EP212" s="22">
        <f>+BM212/'[1]total numbers'!DF212</f>
        <v>0</v>
      </c>
      <c r="EQ212" s="22">
        <f>+BN212/'[1]total numbers'!DG212</f>
        <v>0</v>
      </c>
      <c r="ER212" s="22">
        <f>+BO212/'[1]total numbers'!DH212</f>
        <v>0</v>
      </c>
      <c r="ES212" s="22">
        <f>+BP212/'[1]total numbers'!DI212</f>
        <v>0</v>
      </c>
      <c r="ET212" s="22">
        <f>+BQ212/'[1]total numbers'!DJ212</f>
        <v>0</v>
      </c>
      <c r="EU212" s="22">
        <f>+BR212/'[1]total numbers'!DK212</f>
        <v>0</v>
      </c>
      <c r="EV212" s="22">
        <f>+BS212/'[1]total numbers'!DL212</f>
        <v>0</v>
      </c>
      <c r="EW212" s="22">
        <f>+BT212/'[1]total numbers'!DM212</f>
        <v>0</v>
      </c>
      <c r="EX212" s="22">
        <f>+BU212/'[1]total numbers'!DN212</f>
        <v>0</v>
      </c>
      <c r="EY212" s="22"/>
      <c r="EZ212" s="22"/>
      <c r="FA212" s="22"/>
      <c r="FB212" s="22"/>
      <c r="FC212" s="22"/>
      <c r="FD212" s="22"/>
      <c r="FE212" s="22"/>
      <c r="FF212" s="22"/>
      <c r="FG212" s="22"/>
      <c r="FH212" s="105">
        <f t="shared" si="371"/>
        <v>-10000</v>
      </c>
      <c r="FI212" s="105">
        <f t="shared" si="404"/>
        <v>1960</v>
      </c>
      <c r="FJ212" s="122">
        <f t="shared" si="398"/>
        <v>0.5</v>
      </c>
      <c r="FK212" s="124">
        <f t="shared" si="405"/>
        <v>0</v>
      </c>
      <c r="FL212" s="105">
        <f t="shared" si="406"/>
        <v>0</v>
      </c>
      <c r="FM212" s="125">
        <f t="shared" si="396"/>
        <v>0.33333333333333331</v>
      </c>
      <c r="FN212" s="124">
        <f t="shared" si="407"/>
        <v>-2.320794416806389E-2</v>
      </c>
      <c r="FP212" s="6">
        <v>10</v>
      </c>
      <c r="FQ212" s="6" t="s">
        <v>443</v>
      </c>
      <c r="FR212" s="22"/>
      <c r="FS212" s="22"/>
      <c r="FT212" s="22"/>
      <c r="FU212" s="22"/>
      <c r="FW212" s="6">
        <f>+$FW$1</f>
        <v>-50</v>
      </c>
      <c r="FX212" s="11">
        <f t="shared" si="372"/>
        <v>0</v>
      </c>
      <c r="FY212" s="11"/>
      <c r="FZ212" s="6">
        <f>+$FW$1</f>
        <v>-50</v>
      </c>
      <c r="GA212" s="61"/>
    </row>
    <row r="213" spans="1:184" x14ac:dyDescent="0.2">
      <c r="A213" s="6">
        <v>24</v>
      </c>
      <c r="B213" s="15">
        <v>776</v>
      </c>
      <c r="C213" s="16" t="s">
        <v>252</v>
      </c>
      <c r="D213" s="11">
        <v>0</v>
      </c>
      <c r="E213" s="11">
        <v>0</v>
      </c>
      <c r="F213" s="11">
        <v>0</v>
      </c>
      <c r="G213" s="11">
        <v>0</v>
      </c>
      <c r="H213" s="11">
        <v>0</v>
      </c>
      <c r="I213" s="11">
        <f>+'[1]total numbers'!I213*CL213</f>
        <v>0</v>
      </c>
      <c r="J213" s="11">
        <f>+'[1]total numbers'!J213*CM213</f>
        <v>0</v>
      </c>
      <c r="K213" s="11">
        <f>+'[1]total numbers'!K213*CN213</f>
        <v>0</v>
      </c>
      <c r="L213" s="11">
        <f>+'[1]total numbers'!L213*CO213</f>
        <v>0</v>
      </c>
      <c r="M213" s="11">
        <f>+'[1]total numbers'!M213*CP213</f>
        <v>0.33179317717504103</v>
      </c>
      <c r="N213" s="11">
        <f>+'[1]total numbers'!N213*CQ213</f>
        <v>0.30441971298708848</v>
      </c>
      <c r="O213" s="11">
        <f>+'[1]total numbers'!O213*CR213</f>
        <v>0.31489757318679612</v>
      </c>
      <c r="P213" s="11">
        <f>+'[1]total numbers'!P213*CS213</f>
        <v>0.32542202301072626</v>
      </c>
      <c r="Q213" s="11">
        <f>+'[1]total numbers'!Q213*CT213</f>
        <v>0.33593606121112957</v>
      </c>
      <c r="R213" s="11">
        <f>+'[1]total numbers'!R213*CU213</f>
        <v>0.34636994297817147</v>
      </c>
      <c r="S213" s="11">
        <f>+'[1]total numbers'!S213*CV213</f>
        <v>0.35663824610522027</v>
      </c>
      <c r="T213" s="11">
        <f>+'[1]total numbers'!T213*CW213</f>
        <v>0.36663606027619039</v>
      </c>
      <c r="U213" s="11">
        <f>+'[1]total numbers'!U213*CX213</f>
        <v>0.37623394891065443</v>
      </c>
      <c r="V213" s="11">
        <f>+'[1]total numbers'!V213*CY213</f>
        <v>0.3852711502407335</v>
      </c>
      <c r="W213" s="11">
        <f>+'[1]total numbers'!W213*CZ213</f>
        <v>0.39354618037505162</v>
      </c>
      <c r="X213" s="11">
        <f>+'[1]total numbers'!X213*DA213</f>
        <v>0.40080347539929734</v>
      </c>
      <c r="Y213" s="11">
        <f>+'[1]total numbers'!Y213*DB213</f>
        <v>0.4067137573993016</v>
      </c>
      <c r="Z213" s="11">
        <f>+'[1]total numbers'!Z213*DC213</f>
        <v>0.41084398807254768</v>
      </c>
      <c r="AA213" s="11">
        <f>+'[1]total numbers'!AA213*DD213</f>
        <v>0.58796790079906658</v>
      </c>
      <c r="AB213" s="11">
        <f>+'[1]total numbers'!AB213*DE213</f>
        <v>0.83497082149135415</v>
      </c>
      <c r="AC213" s="11">
        <f>+'[1]total numbers'!AC213*DF213</f>
        <v>1.1730125231210371</v>
      </c>
      <c r="AD213" s="11">
        <f>+'[1]total numbers'!AD213*DG213</f>
        <v>1.6215672389682678</v>
      </c>
      <c r="AE213" s="11">
        <f>+'[1]total numbers'!AE213*DH213</f>
        <v>2.1825428645387528</v>
      </c>
      <c r="AF213" s="11">
        <f>+'[1]total numbers'!AF213*DI213</f>
        <v>2.267608413925128</v>
      </c>
      <c r="AG213" s="11">
        <f>+'[1]total numbers'!AG213*DJ213</f>
        <v>2.3547352399895973</v>
      </c>
      <c r="AH213" s="11">
        <f>+'[1]total numbers'!AH213*DK213</f>
        <v>2.443797340628842</v>
      </c>
      <c r="AI213" s="11">
        <f>+'[1]total numbers'!AI213*DL213</f>
        <v>2.5346330214988839</v>
      </c>
      <c r="AJ213" s="11">
        <f>+'[1]total numbers'!AJ213*DM213</f>
        <v>2.6270382336020286</v>
      </c>
      <c r="AK213" s="11">
        <f>+'[1]total numbers'!AK213*DN213</f>
        <v>2.7207585163885049</v>
      </c>
      <c r="AL213" s="11">
        <f>+'[1]total numbers'!AL213*DO213</f>
        <v>2.8154791794457195</v>
      </c>
      <c r="AM213" s="11">
        <f>+'[1]total numbers'!AM213*DP213</f>
        <v>2.9108132333415631</v>
      </c>
      <c r="AN213" s="11">
        <f>+'[1]total numbers'!AN213*DQ213</f>
        <v>3.0062864069140178</v>
      </c>
      <c r="AO213" s="11">
        <f>+'[1]total numbers'!AO213*DR213</f>
        <v>3.1013183386994685</v>
      </c>
      <c r="AP213" s="11">
        <f>+'[1]total numbers'!AP213*DS213</f>
        <v>3.1951986633070772</v>
      </c>
      <c r="AQ213" s="11">
        <f>+'[1]total numbers'!AQ213*DT213</f>
        <v>3.2961868735706754</v>
      </c>
      <c r="AR213" s="11">
        <f>+'[1]total numbers'!AR213*DU213</f>
        <v>3.3945988906513098</v>
      </c>
      <c r="AS213" s="11">
        <f>+'[1]total numbers'!AS213*DV213</f>
        <v>3.4890719098362322</v>
      </c>
      <c r="AT213" s="11">
        <f>+'[1]total numbers'!AT213*DW213</f>
        <v>3.5778950080163319</v>
      </c>
      <c r="AU213" s="11">
        <f>+'[1]total numbers'!AU213*DX213</f>
        <v>3.6588990901275471</v>
      </c>
      <c r="AV213" s="11">
        <f>+'[1]total numbers'!AV213*DY213</f>
        <v>3.654847141713101</v>
      </c>
      <c r="AW213" s="11">
        <f>+'[1]total numbers'!AW213*DZ213</f>
        <v>3.6358138859132718</v>
      </c>
      <c r="AX213" s="11">
        <f>+'[1]total numbers'!AX213*EA213</f>
        <v>3.5980846038958552</v>
      </c>
      <c r="AY213" s="11">
        <f>+'[1]total numbers'!AY213*EB213</f>
        <v>3.5365662079249294</v>
      </c>
      <c r="AZ213" s="11">
        <f>+'[1]total numbers'!AZ213*EC213</f>
        <v>3.4439357839615816</v>
      </c>
      <c r="BA213" s="11">
        <f>+'[1]total numbers'!BA213*ED213</f>
        <v>3.2806691912088701</v>
      </c>
      <c r="BB213" s="11">
        <f>+'[1]total numbers'!BB213*EE213</f>
        <v>3.059636145656822</v>
      </c>
      <c r="BC213" s="11">
        <f>+'[1]total numbers'!BC213*EF213</f>
        <v>2.7458818136937904</v>
      </c>
      <c r="BD213" s="11">
        <f>+'[1]total numbers'!BD213*EG213</f>
        <v>2.2462303836343338</v>
      </c>
      <c r="BE213" s="21">
        <f>+[2]faostat2014_pasture!B201</f>
        <v>1</v>
      </c>
      <c r="BF213" s="21">
        <f>+[2]faostat2014_pasture!C201</f>
        <v>2</v>
      </c>
      <c r="BG213" s="21">
        <f>+[2]faostat2014_pasture!D201</f>
        <v>4</v>
      </c>
      <c r="BH213" s="21">
        <f>+[2]faostat2014_pasture!E201</f>
        <v>4</v>
      </c>
      <c r="BI213" s="21">
        <f>+[2]faostat2014_pasture!F201</f>
        <v>4</v>
      </c>
      <c r="BJ213" s="21">
        <f>+[2]faostat2014_pasture!G201</f>
        <v>4</v>
      </c>
      <c r="BK213" s="21">
        <f>+[2]faostat2014_pasture!H201</f>
        <v>4</v>
      </c>
      <c r="BL213" s="21">
        <f>+[2]faostat2014_pasture!I201</f>
        <v>4</v>
      </c>
      <c r="BM213" s="21">
        <f>+[2]faostat2014_pasture!J201</f>
        <v>4</v>
      </c>
      <c r="BN213" s="21">
        <f>+[2]faostat2014_pasture!K201</f>
        <v>4</v>
      </c>
      <c r="BO213" s="21">
        <f>+[2]faostat2014_pasture!L201</f>
        <v>4</v>
      </c>
      <c r="BP213" s="21">
        <f>+[2]faostat2014_pasture!M201</f>
        <v>4</v>
      </c>
      <c r="BQ213" s="21">
        <f>+[2]faostat2014_pasture!N201</f>
        <v>4</v>
      </c>
      <c r="BR213" s="21">
        <f>+[2]faostat2014_pasture!O201</f>
        <v>4</v>
      </c>
      <c r="BS213" s="21">
        <f>+[2]faostat2014_pasture!P201</f>
        <v>4</v>
      </c>
      <c r="BT213" s="21">
        <f>+[2]faostat2014_pasture!Q201</f>
        <v>4</v>
      </c>
      <c r="BU213" s="21">
        <f>+[2]faostat2014_pasture!R201</f>
        <v>4</v>
      </c>
      <c r="BV213" s="119">
        <f t="shared" si="358"/>
        <v>4</v>
      </c>
      <c r="BW213" s="119">
        <f t="shared" si="359"/>
        <v>4</v>
      </c>
      <c r="BX213" s="119">
        <f t="shared" si="360"/>
        <v>4</v>
      </c>
      <c r="BY213" s="119">
        <f t="shared" si="361"/>
        <v>4</v>
      </c>
      <c r="BZ213" s="119">
        <f t="shared" si="362"/>
        <v>4</v>
      </c>
      <c r="CA213" s="119">
        <f t="shared" si="363"/>
        <v>4</v>
      </c>
      <c r="CB213" s="119">
        <f t="shared" si="364"/>
        <v>4</v>
      </c>
      <c r="CC213" s="119">
        <f t="shared" si="365"/>
        <v>4</v>
      </c>
      <c r="CD213" s="21"/>
      <c r="CE213" s="96">
        <f t="shared" si="366"/>
        <v>2</v>
      </c>
      <c r="CG213" s="124">
        <f t="shared" si="408"/>
        <v>0.49999999999999994</v>
      </c>
      <c r="CH213" s="124">
        <f t="shared" si="408"/>
        <v>0.48565752984280236</v>
      </c>
      <c r="CI213" s="124">
        <f t="shared" si="408"/>
        <v>0.47041387030289927</v>
      </c>
      <c r="CJ213" s="124">
        <f t="shared" si="408"/>
        <v>0.45411254003388529</v>
      </c>
      <c r="CK213" s="124">
        <f t="shared" si="408"/>
        <v>0.43654845492125927</v>
      </c>
      <c r="CL213" s="124">
        <f t="shared" si="408"/>
        <v>0.41744438972743175</v>
      </c>
      <c r="CM213" s="124">
        <f t="shared" si="408"/>
        <v>0.3964106806216906</v>
      </c>
      <c r="CN213" s="124">
        <f t="shared" si="408"/>
        <v>0.3728710103942488</v>
      </c>
      <c r="CO213" s="124">
        <f t="shared" si="408"/>
        <v>0.34591176247483946</v>
      </c>
      <c r="CP213" s="124">
        <f t="shared" si="408"/>
        <v>0.31393124134828487</v>
      </c>
      <c r="CQ213" s="124">
        <f t="shared" si="408"/>
        <v>0.27362984447863603</v>
      </c>
      <c r="CR213" s="124">
        <f t="shared" si="408"/>
        <v>0.26889554712373254</v>
      </c>
      <c r="CS213" s="124">
        <f t="shared" si="408"/>
        <v>0.26398839926305195</v>
      </c>
      <c r="CT213" s="124">
        <f t="shared" si="408"/>
        <v>0.25889170352306112</v>
      </c>
      <c r="CU213" s="124">
        <f t="shared" si="408"/>
        <v>0.25358602184695084</v>
      </c>
      <c r="CV213" s="124">
        <f t="shared" si="408"/>
        <v>0.24804851606392514</v>
      </c>
      <c r="CW213" s="124">
        <f t="shared" si="409"/>
        <v>0.24225207222220174</v>
      </c>
      <c r="CX213" s="124">
        <f t="shared" si="409"/>
        <v>0.23616411601882362</v>
      </c>
      <c r="CY213" s="124">
        <f t="shared" si="409"/>
        <v>0.22974497607996824</v>
      </c>
      <c r="CZ213" s="124">
        <f t="shared" si="409"/>
        <v>0.22294556665643711</v>
      </c>
      <c r="DA213" s="124">
        <f t="shared" si="409"/>
        <v>0.2157040120750944</v>
      </c>
      <c r="DB213" s="124">
        <f t="shared" si="409"/>
        <v>0.20794056162381719</v>
      </c>
      <c r="DC213" s="124">
        <f t="shared" si="409"/>
        <v>0.19954961360924703</v>
      </c>
      <c r="DD213" s="124">
        <f t="shared" si="409"/>
        <v>0.19038657142424534</v>
      </c>
      <c r="DE213" s="124">
        <f t="shared" si="409"/>
        <v>0.18024479650105965</v>
      </c>
      <c r="DF213" s="124">
        <f t="shared" si="409"/>
        <v>0.16881181001072476</v>
      </c>
      <c r="DG213" s="124">
        <f t="shared" si="409"/>
        <v>0.1555764582040931</v>
      </c>
      <c r="DH213" s="124">
        <f t="shared" si="409"/>
        <v>0.13959840027338699</v>
      </c>
      <c r="DI213" s="124">
        <f t="shared" si="409"/>
        <v>0.13778734272073656</v>
      </c>
      <c r="DJ213" s="124">
        <f t="shared" si="409"/>
        <v>0.13592738237333404</v>
      </c>
      <c r="DK213" s="124">
        <f t="shared" si="409"/>
        <v>0.13401507796938475</v>
      </c>
      <c r="DL213" s="124">
        <f t="shared" si="409"/>
        <v>0.13204658362420357</v>
      </c>
      <c r="DM213" s="124">
        <f t="shared" si="410"/>
        <v>0.13001758038035957</v>
      </c>
      <c r="DN213" s="124">
        <f t="shared" si="410"/>
        <v>0.12792319230325885</v>
      </c>
      <c r="DO213" s="124">
        <f t="shared" si="410"/>
        <v>0.12575788266844329</v>
      </c>
      <c r="DP213" s="124">
        <f t="shared" si="410"/>
        <v>0.123515324195495</v>
      </c>
      <c r="DQ213" s="124">
        <f t="shared" si="410"/>
        <v>0.12118823500084608</v>
      </c>
      <c r="DR213" s="124">
        <f t="shared" si="410"/>
        <v>0.11876816860810142</v>
      </c>
      <c r="DS213" s="124">
        <f t="shared" si="410"/>
        <v>0.11624524138731726</v>
      </c>
      <c r="DT213" s="124">
        <f t="shared" si="410"/>
        <v>0.11360777322698123</v>
      </c>
      <c r="DU213" s="124">
        <f t="shared" si="410"/>
        <v>0.11084180542135515</v>
      </c>
      <c r="DV213" s="124">
        <f t="shared" si="410"/>
        <v>0.107930440763173</v>
      </c>
      <c r="DW213" s="124">
        <f t="shared" si="410"/>
        <v>0.10485291932212792</v>
      </c>
      <c r="DX213" s="124">
        <f t="shared" si="410"/>
        <v>0.10158328915122816</v>
      </c>
      <c r="DY213" s="124">
        <f t="shared" si="410"/>
        <v>9.8088433713631448E-2</v>
      </c>
      <c r="DZ213" s="124">
        <f t="shared" si="410"/>
        <v>9.4325033669433539E-2</v>
      </c>
      <c r="EA213" s="124">
        <f t="shared" si="410"/>
        <v>9.0234670967471703E-2</v>
      </c>
      <c r="EB213" s="124">
        <f t="shared" si="410"/>
        <v>8.5735484055937033E-2</v>
      </c>
      <c r="EC213" s="124">
        <f t="shared" si="411"/>
        <v>8.0706887603592015E-2</v>
      </c>
      <c r="ED213" s="124">
        <f t="shared" si="411"/>
        <v>7.4958797399677257E-2</v>
      </c>
      <c r="EE213" s="124">
        <f t="shared" si="411"/>
        <v>6.8160782687036514E-2</v>
      </c>
      <c r="EF213" s="124">
        <f t="shared" si="411"/>
        <v>5.9641868693052512E-2</v>
      </c>
      <c r="EG213" s="124">
        <f t="shared" si="411"/>
        <v>4.756947021673727E-2</v>
      </c>
      <c r="EH213" s="22">
        <f>+BE213/'[1]total numbers'!BN213</f>
        <v>1.4628437682855471E-2</v>
      </c>
      <c r="EI213" s="22">
        <f>+BF213/'[1]total numbers'!BX213</f>
        <v>2.0343396533485231E-2</v>
      </c>
      <c r="EJ213" s="22">
        <f>+BG213/'[1]total numbers'!CH213</f>
        <v>4.1284356325279443E-2</v>
      </c>
      <c r="EK213" s="22">
        <f>+BH213/'[1]total numbers'!CR213</f>
        <v>4.2295369714400517E-2</v>
      </c>
      <c r="EL213" s="22">
        <f>+BI213/'[1]total numbers'!DB213</f>
        <v>4.0573300739448405E-2</v>
      </c>
      <c r="EM213" s="22">
        <f>+BJ213/'[1]total numbers'!DC213</f>
        <v>4.0362047566673061E-2</v>
      </c>
      <c r="EN213" s="22">
        <f>+BK213/'[1]total numbers'!DD213</f>
        <v>4.0101054657737494E-2</v>
      </c>
      <c r="EO213" s="22">
        <f>+BL213/'[1]total numbers'!DE213</f>
        <v>3.9811294464239505E-2</v>
      </c>
      <c r="EP213" s="22">
        <f>+BM213/'[1]total numbers'!DF213</f>
        <v>3.9522176881502634E-2</v>
      </c>
      <c r="EQ213" s="22">
        <f>+BN213/'[1]total numbers'!DG213</f>
        <v>3.9262262095230614E-2</v>
      </c>
      <c r="ER213" s="22">
        <f>+BO213/'[1]total numbers'!DH213</f>
        <v>3.9026293965559296E-2</v>
      </c>
      <c r="ES213" s="22">
        <f>+BP213/'[1]total numbers'!DI213</f>
        <v>3.8808953225509125E-2</v>
      </c>
      <c r="ET213" s="22">
        <f>+BQ213/'[1]total numbers'!DJ213</f>
        <v>3.8621968175498227E-2</v>
      </c>
      <c r="EU213" s="22">
        <f>+BR213/'[1]total numbers'!DK213</f>
        <v>3.8473006376900806E-2</v>
      </c>
      <c r="EV213" s="22">
        <f>+BS213/'[1]total numbers'!DL213</f>
        <v>3.8365624400537118E-2</v>
      </c>
      <c r="EW213" s="22">
        <f>+BT213/'[1]total numbers'!DM213</f>
        <v>3.8307204627510319E-2</v>
      </c>
      <c r="EX213" s="22">
        <f>+BU213/'[1]total numbers'!DN213</f>
        <v>3.8289603415432624E-2</v>
      </c>
      <c r="EY213" s="22"/>
      <c r="EZ213" s="22"/>
      <c r="FA213" s="22"/>
      <c r="FB213" s="22"/>
      <c r="FC213" s="22"/>
      <c r="FD213" s="22"/>
      <c r="FE213" s="22"/>
      <c r="FF213" s="22"/>
      <c r="FG213" s="22"/>
      <c r="FH213" s="105">
        <f t="shared" si="371"/>
        <v>-10000</v>
      </c>
      <c r="FI213" s="105">
        <f t="shared" si="404"/>
        <v>1960</v>
      </c>
      <c r="FJ213" s="122">
        <f t="shared" si="398"/>
        <v>0.5</v>
      </c>
      <c r="FK213" s="124">
        <f t="shared" si="405"/>
        <v>1.4628437682855471E-2</v>
      </c>
      <c r="FL213" s="105">
        <f t="shared" si="406"/>
        <v>1960.2995200369317</v>
      </c>
      <c r="FM213" s="125">
        <f t="shared" si="396"/>
        <v>0.33333333333333331</v>
      </c>
      <c r="FN213" s="124">
        <f t="shared" si="407"/>
        <v>-2.1863649294901401E-2</v>
      </c>
      <c r="FP213" s="6">
        <v>10</v>
      </c>
      <c r="FQ213" s="6" t="s">
        <v>443</v>
      </c>
      <c r="FR213" s="22"/>
      <c r="FS213" s="22"/>
      <c r="FT213" s="22"/>
      <c r="FU213" s="22"/>
      <c r="FW213" s="6">
        <f>+$FW$1</f>
        <v>-50</v>
      </c>
      <c r="FX213" s="11">
        <f t="shared" si="372"/>
        <v>2.1825428645387528</v>
      </c>
      <c r="FY213" s="11"/>
      <c r="FZ213" s="6">
        <f>+$FW$1</f>
        <v>-50</v>
      </c>
      <c r="GA213" s="61"/>
    </row>
    <row r="214" spans="1:184" x14ac:dyDescent="0.2">
      <c r="A214" s="6">
        <v>4</v>
      </c>
      <c r="B214" s="15">
        <v>780</v>
      </c>
      <c r="C214" s="16" t="s">
        <v>253</v>
      </c>
      <c r="D214" s="11">
        <v>0</v>
      </c>
      <c r="E214" s="11">
        <v>0</v>
      </c>
      <c r="F214" s="11">
        <v>0</v>
      </c>
      <c r="G214" s="11">
        <v>0</v>
      </c>
      <c r="H214" s="11">
        <v>0</v>
      </c>
      <c r="I214" s="11">
        <f>+'[1]total numbers'!I214*CL214</f>
        <v>0</v>
      </c>
      <c r="J214" s="11">
        <f>+'[1]total numbers'!J214*CM214</f>
        <v>0</v>
      </c>
      <c r="K214" s="11">
        <f>+'[1]total numbers'!K214*CN214</f>
        <v>0</v>
      </c>
      <c r="L214" s="11">
        <f>+'[1]total numbers'!L214*CO214</f>
        <v>0</v>
      </c>
      <c r="M214" s="11">
        <f>+'[1]total numbers'!M214*CP214</f>
        <v>0</v>
      </c>
      <c r="N214" s="11">
        <f>+'[1]total numbers'!N214*CQ214</f>
        <v>0</v>
      </c>
      <c r="O214" s="11">
        <f>+'[1]total numbers'!O214*CR214</f>
        <v>0</v>
      </c>
      <c r="P214" s="11">
        <f>+'[1]total numbers'!P214*CS214</f>
        <v>0</v>
      </c>
      <c r="Q214" s="11">
        <f>+'[1]total numbers'!Q214*CT214</f>
        <v>0</v>
      </c>
      <c r="R214" s="11">
        <f>+'[1]total numbers'!R214*CU214</f>
        <v>0</v>
      </c>
      <c r="S214" s="11">
        <f>+'[1]total numbers'!S214*CV214</f>
        <v>0</v>
      </c>
      <c r="T214" s="11">
        <f>+'[1]total numbers'!T214*CW214</f>
        <v>0</v>
      </c>
      <c r="U214" s="11">
        <f>+'[1]total numbers'!U214*CX214</f>
        <v>0</v>
      </c>
      <c r="V214" s="11">
        <f>+'[1]total numbers'!V214*CY214</f>
        <v>0</v>
      </c>
      <c r="W214" s="11">
        <f>+'[1]total numbers'!W214*CZ214</f>
        <v>0</v>
      </c>
      <c r="X214" s="11">
        <f>+'[1]total numbers'!X214*DA214</f>
        <v>0</v>
      </c>
      <c r="Y214" s="11">
        <f>+'[1]total numbers'!Y214*DB214</f>
        <v>0</v>
      </c>
      <c r="Z214" s="11">
        <f>+'[1]total numbers'!Z214*DC214</f>
        <v>0</v>
      </c>
      <c r="AA214" s="11">
        <f>+'[1]total numbers'!AA214*DD214</f>
        <v>0</v>
      </c>
      <c r="AB214" s="11">
        <f>+'[1]total numbers'!AB214*DE214</f>
        <v>0</v>
      </c>
      <c r="AC214" s="11">
        <f>+'[1]total numbers'!AC214*DF214</f>
        <v>0</v>
      </c>
      <c r="AD214" s="11">
        <f>+'[1]total numbers'!AD214*DG214</f>
        <v>2.3408341111145524E-3</v>
      </c>
      <c r="AE214" s="11">
        <f>+'[1]total numbers'!AE214*DH214</f>
        <v>4.5898708061069661E-3</v>
      </c>
      <c r="AF214" s="11">
        <f>+'[1]total numbers'!AF214*DI214</f>
        <v>6.7498100089808319E-3</v>
      </c>
      <c r="AG214" s="11">
        <f>+'[1]total numbers'!AG214*DJ214</f>
        <v>9.9261911896776928E-3</v>
      </c>
      <c r="AH214" s="11">
        <f>+'[1]total numbers'!AH214*DK214</f>
        <v>1.4597339984820136E-2</v>
      </c>
      <c r="AI214" s="11">
        <f>+'[1]total numbers'!AI214*DL214</f>
        <v>2.1466676448264905E-2</v>
      </c>
      <c r="AJ214" s="11">
        <f>+'[1]total numbers'!AJ214*DM214</f>
        <v>3.1568641835683683E-2</v>
      </c>
      <c r="AK214" s="11">
        <f>+'[1]total numbers'!AK214*DN214</f>
        <v>4.6424473287770114E-2</v>
      </c>
      <c r="AL214" s="11">
        <f>+'[1]total numbers'!AL214*DO214</f>
        <v>6.8271284246720756E-2</v>
      </c>
      <c r="AM214" s="11">
        <f>+'[1]total numbers'!AM214*DP214</f>
        <v>0.10039894742164819</v>
      </c>
      <c r="AN214" s="11">
        <f>+'[1]total numbers'!AN214*DQ214</f>
        <v>0.14764551091418851</v>
      </c>
      <c r="AO214" s="11">
        <f>+'[1]total numbers'!AO214*DR214</f>
        <v>0.21712575134439488</v>
      </c>
      <c r="AP214" s="11">
        <f>+'[1]total numbers'!AP214*DS214</f>
        <v>0.31930257550646313</v>
      </c>
      <c r="AQ214" s="11">
        <f>+'[1]total numbers'!AQ214*DT214</f>
        <v>0.46956261103891628</v>
      </c>
      <c r="AR214" s="11">
        <f>+'[1]total numbers'!AR214*DU214</f>
        <v>0.48498357308949636</v>
      </c>
      <c r="AS214" s="11">
        <f>+'[1]total numbers'!AS214*DV214</f>
        <v>0.53490835267223868</v>
      </c>
      <c r="AT214" s="11">
        <f>+'[1]total numbers'!AT214*DW214</f>
        <v>0.58997244780026326</v>
      </c>
      <c r="AU214" s="11">
        <f>+'[1]total numbers'!AU214*DX214</f>
        <v>0.73746555975032901</v>
      </c>
      <c r="AV214" s="11">
        <f>+'[1]total numbers'!AV214*DY214</f>
        <v>0.87894780285506346</v>
      </c>
      <c r="AW214" s="11">
        <f>+'[1]total numbers'!AW214*DZ214</f>
        <v>1.1919443955226161</v>
      </c>
      <c r="AX214" s="11">
        <f>+'[1]total numbers'!AX214*EA214</f>
        <v>1.4607161709835981</v>
      </c>
      <c r="AY214" s="11">
        <f>+'[1]total numbers'!AY214*EB214</f>
        <v>1.7900933467936251</v>
      </c>
      <c r="AZ214" s="11">
        <f>+'[1]total numbers'!AZ214*EC214</f>
        <v>2.1675479140645666</v>
      </c>
      <c r="BA214" s="11">
        <f>+'[1]total numbers'!BA214*ED214</f>
        <v>2.4974117012354613</v>
      </c>
      <c r="BB214" s="11">
        <f>+'[1]total numbers'!BB214*EE214</f>
        <v>2.5491500050414886</v>
      </c>
      <c r="BC214" s="11">
        <f>+'[1]total numbers'!BC214*EF214</f>
        <v>2.9372921868790813</v>
      </c>
      <c r="BD214" s="11">
        <f>+'[1]total numbers'!BD214*EG214</f>
        <v>3.8476579616965498</v>
      </c>
      <c r="BE214" s="21">
        <f>+[2]faostat2014_pasture!B202</f>
        <v>5</v>
      </c>
      <c r="BF214" s="21">
        <f>+[2]faostat2014_pasture!C202</f>
        <v>6</v>
      </c>
      <c r="BG214" s="21">
        <f>+[2]faostat2014_pasture!D202</f>
        <v>6</v>
      </c>
      <c r="BH214" s="21">
        <f>+[2]faostat2014_pasture!E202</f>
        <v>6</v>
      </c>
      <c r="BI214" s="21">
        <f>+[2]faostat2014_pasture!F202</f>
        <v>7</v>
      </c>
      <c r="BJ214" s="21">
        <f>+[2]faostat2014_pasture!G202</f>
        <v>7</v>
      </c>
      <c r="BK214" s="21">
        <f>+[2]faostat2014_pasture!H202</f>
        <v>7</v>
      </c>
      <c r="BL214" s="21">
        <f>+[2]faostat2014_pasture!I202</f>
        <v>7</v>
      </c>
      <c r="BM214" s="21">
        <f>+[2]faostat2014_pasture!J202</f>
        <v>7</v>
      </c>
      <c r="BN214" s="21">
        <f>+[2]faostat2014_pasture!K202</f>
        <v>7</v>
      </c>
      <c r="BO214" s="21">
        <f>+[2]faostat2014_pasture!L202</f>
        <v>7</v>
      </c>
      <c r="BP214" s="21">
        <f>+[2]faostat2014_pasture!M202</f>
        <v>7</v>
      </c>
      <c r="BQ214" s="21">
        <f>+[2]faostat2014_pasture!N202</f>
        <v>7</v>
      </c>
      <c r="BR214" s="21">
        <f>+[2]faostat2014_pasture!O202</f>
        <v>7</v>
      </c>
      <c r="BS214" s="21">
        <f>+[2]faostat2014_pasture!P202</f>
        <v>7</v>
      </c>
      <c r="BT214" s="21">
        <f>+[2]faostat2014_pasture!Q202</f>
        <v>7</v>
      </c>
      <c r="BU214" s="21">
        <f>+[2]faostat2014_pasture!R202</f>
        <v>7</v>
      </c>
      <c r="BV214" s="119">
        <f t="shared" si="358"/>
        <v>7</v>
      </c>
      <c r="BW214" s="119">
        <f t="shared" si="359"/>
        <v>7</v>
      </c>
      <c r="BX214" s="119">
        <f t="shared" si="360"/>
        <v>7</v>
      </c>
      <c r="BY214" s="119">
        <f t="shared" si="361"/>
        <v>7</v>
      </c>
      <c r="BZ214" s="119">
        <f t="shared" si="362"/>
        <v>7</v>
      </c>
      <c r="CA214" s="119">
        <f t="shared" si="363"/>
        <v>7</v>
      </c>
      <c r="CB214" s="119">
        <f t="shared" si="364"/>
        <v>7</v>
      </c>
      <c r="CC214" s="119">
        <f t="shared" si="365"/>
        <v>7</v>
      </c>
      <c r="CD214" s="21"/>
      <c r="CE214" s="96">
        <f t="shared" si="366"/>
        <v>1</v>
      </c>
      <c r="CG214" s="109">
        <f t="shared" ref="CG214:CQ214" si="415">+CH214/2</f>
        <v>0</v>
      </c>
      <c r="CH214" s="109">
        <f t="shared" si="415"/>
        <v>0</v>
      </c>
      <c r="CI214" s="109">
        <f t="shared" si="415"/>
        <v>0</v>
      </c>
      <c r="CJ214" s="109">
        <f t="shared" si="415"/>
        <v>0</v>
      </c>
      <c r="CK214" s="109">
        <f t="shared" si="415"/>
        <v>0</v>
      </c>
      <c r="CL214" s="109">
        <f t="shared" si="415"/>
        <v>0</v>
      </c>
      <c r="CM214" s="109">
        <f t="shared" si="415"/>
        <v>0</v>
      </c>
      <c r="CN214" s="109">
        <f t="shared" si="415"/>
        <v>0</v>
      </c>
      <c r="CO214" s="109">
        <f t="shared" si="415"/>
        <v>0</v>
      </c>
      <c r="CP214" s="109">
        <f t="shared" si="415"/>
        <v>0</v>
      </c>
      <c r="CQ214" s="109">
        <f t="shared" si="415"/>
        <v>0</v>
      </c>
      <c r="CR214" s="19">
        <f t="shared" ref="CR214:CV214" si="416">+CS214-CS214/$FW214</f>
        <v>0</v>
      </c>
      <c r="CS214" s="19">
        <f t="shared" si="416"/>
        <v>0</v>
      </c>
      <c r="CT214" s="19">
        <f t="shared" si="416"/>
        <v>0</v>
      </c>
      <c r="CU214" s="19">
        <f t="shared" si="416"/>
        <v>0</v>
      </c>
      <c r="CV214" s="19">
        <f t="shared" si="416"/>
        <v>0</v>
      </c>
      <c r="CW214" s="19">
        <f t="shared" ref="CW214:DD214" si="417">+CX214-CX214/$FW214</f>
        <v>0</v>
      </c>
      <c r="CX214" s="19">
        <f t="shared" si="417"/>
        <v>0</v>
      </c>
      <c r="CY214" s="19">
        <f t="shared" si="417"/>
        <v>0</v>
      </c>
      <c r="CZ214" s="19">
        <f t="shared" si="417"/>
        <v>0</v>
      </c>
      <c r="DA214" s="19">
        <f t="shared" si="417"/>
        <v>0</v>
      </c>
      <c r="DB214" s="19">
        <f t="shared" si="417"/>
        <v>0</v>
      </c>
      <c r="DC214" s="19">
        <f t="shared" si="417"/>
        <v>0</v>
      </c>
      <c r="DD214" s="19">
        <f t="shared" si="417"/>
        <v>0</v>
      </c>
      <c r="DE214" s="106">
        <v>0</v>
      </c>
      <c r="DF214" s="106">
        <v>0</v>
      </c>
      <c r="DG214" s="19">
        <f t="shared" ref="DG214:EG214" si="418">+DH214-DH214/$FW214</f>
        <v>1.0123821784218983E-2</v>
      </c>
      <c r="DH214" s="19">
        <f t="shared" si="418"/>
        <v>9.9253154747244929E-3</v>
      </c>
      <c r="DI214" s="19">
        <f t="shared" si="418"/>
        <v>9.7307014458083256E-3</v>
      </c>
      <c r="DJ214" s="19">
        <f t="shared" si="418"/>
        <v>9.5399033782434563E-3</v>
      </c>
      <c r="DK214" s="19">
        <f t="shared" si="418"/>
        <v>9.35284644925829E-3</v>
      </c>
      <c r="DL214" s="19">
        <f t="shared" si="418"/>
        <v>9.1694573031944025E-3</v>
      </c>
      <c r="DM214" s="19">
        <f t="shared" si="418"/>
        <v>8.9896640227396102E-3</v>
      </c>
      <c r="DN214" s="19">
        <f t="shared" si="418"/>
        <v>8.8133961007251082E-3</v>
      </c>
      <c r="DO214" s="19">
        <f t="shared" si="418"/>
        <v>8.6405844124755968E-3</v>
      </c>
      <c r="DP214" s="19">
        <f t="shared" si="418"/>
        <v>8.4711611887015661E-3</v>
      </c>
      <c r="DQ214" s="19">
        <f t="shared" si="418"/>
        <v>8.3050599889231049E-3</v>
      </c>
      <c r="DR214" s="19">
        <f t="shared" si="418"/>
        <v>8.1422156754148087E-3</v>
      </c>
      <c r="DS214" s="19">
        <f t="shared" si="418"/>
        <v>7.9825643876615775E-3</v>
      </c>
      <c r="DT214" s="19">
        <f t="shared" si="418"/>
        <v>7.8260435173152718E-3</v>
      </c>
      <c r="DU214" s="19">
        <f t="shared" si="418"/>
        <v>7.6725916836424234E-3</v>
      </c>
      <c r="DV214" s="19">
        <f t="shared" si="418"/>
        <v>7.5221487094533565E-3</v>
      </c>
      <c r="DW214" s="19">
        <f t="shared" si="418"/>
        <v>7.3746555975032907E-3</v>
      </c>
      <c r="DX214" s="19">
        <f t="shared" si="418"/>
        <v>7.2300545073561671E-3</v>
      </c>
      <c r="DY214" s="19">
        <f t="shared" si="418"/>
        <v>7.0882887327021245E-3</v>
      </c>
      <c r="DZ214" s="19">
        <f t="shared" si="418"/>
        <v>6.9493026791197302E-3</v>
      </c>
      <c r="EA214" s="19">
        <f t="shared" si="418"/>
        <v>6.8130418422742449E-3</v>
      </c>
      <c r="EB214" s="19">
        <f t="shared" si="418"/>
        <v>6.6794527865433771E-3</v>
      </c>
      <c r="EC214" s="19">
        <f t="shared" si="418"/>
        <v>6.5484831240621346E-3</v>
      </c>
      <c r="ED214" s="19">
        <f t="shared" si="418"/>
        <v>6.4200814941785637E-3</v>
      </c>
      <c r="EE214" s="19">
        <f t="shared" si="418"/>
        <v>6.2941975433123175E-3</v>
      </c>
      <c r="EF214" s="19">
        <f t="shared" si="418"/>
        <v>6.1707819052081543E-3</v>
      </c>
      <c r="EG214" s="19">
        <f t="shared" si="418"/>
        <v>6.0497861815766215E-3</v>
      </c>
      <c r="EH214" s="22">
        <f>+BE214/'[1]total numbers'!BN214</f>
        <v>5.9311629231143352E-3</v>
      </c>
      <c r="EI214" s="22">
        <f>+BF214/'[1]total numbers'!BX214</f>
        <v>6.1800431985019576E-3</v>
      </c>
      <c r="EJ214" s="22">
        <f>+BG214/'[1]total numbers'!CH214</f>
        <v>5.5464962783009974E-3</v>
      </c>
      <c r="EK214" s="22">
        <f>+BH214/'[1]total numbers'!CR214</f>
        <v>4.9229436249110794E-3</v>
      </c>
      <c r="EL214" s="22">
        <f>+BI214/'[1]total numbers'!DB214</f>
        <v>5.4049880318122155E-3</v>
      </c>
      <c r="EM214" s="22">
        <f>+BJ214/'[1]total numbers'!DC214</f>
        <v>5.3846236686517978E-3</v>
      </c>
      <c r="EN214" s="22">
        <f>+BK214/'[1]total numbers'!DD214</f>
        <v>5.3655264922870555E-3</v>
      </c>
      <c r="EO214" s="22">
        <f>+BL214/'[1]total numbers'!DE214</f>
        <v>5.3471238202908071E-3</v>
      </c>
      <c r="EP214" s="22">
        <f>+BM214/'[1]total numbers'!DF214</f>
        <v>5.3287252547320986E-3</v>
      </c>
      <c r="EQ214" s="22">
        <f>+BN214/'[1]total numbers'!DG214</f>
        <v>5.3098687703861036E-3</v>
      </c>
      <c r="ER214" s="22">
        <f>+BO214/'[1]total numbers'!DH214</f>
        <v>5.2903375008596801E-3</v>
      </c>
      <c r="ES214" s="22">
        <f>+BP214/'[1]total numbers'!DI214</f>
        <v>5.270219195945244E-3</v>
      </c>
      <c r="ET214" s="22">
        <f>+BQ214/'[1]total numbers'!DJ214</f>
        <v>5.2497847588248887E-3</v>
      </c>
      <c r="EU214" s="22">
        <f>+BR214/'[1]total numbers'!DK214</f>
        <v>5.2293909701864949E-3</v>
      </c>
      <c r="EV214" s="22">
        <f>+BS214/'[1]total numbers'!DL214</f>
        <v>5.20939924463711E-3</v>
      </c>
      <c r="EW214" s="22">
        <f>+BT214/'[1]total numbers'!DM214</f>
        <v>5.1898445122584127E-3</v>
      </c>
      <c r="EX214" s="22">
        <f>+BU214/'[1]total numbers'!DN214</f>
        <v>5.1707644975309596E-3</v>
      </c>
      <c r="EY214" s="22"/>
      <c r="EZ214" s="22"/>
      <c r="FA214" s="22"/>
      <c r="FB214" s="22"/>
      <c r="FC214" s="22"/>
      <c r="FD214" s="22"/>
      <c r="FE214" s="22"/>
      <c r="FF214" s="22"/>
      <c r="FG214" s="22"/>
      <c r="FH214" s="105">
        <f t="shared" si="371"/>
        <v>-10000</v>
      </c>
      <c r="FI214" s="105">
        <f t="shared" si="404"/>
        <v>1960</v>
      </c>
      <c r="FJ214" s="122">
        <v>1</v>
      </c>
      <c r="FK214" s="124">
        <f t="shared" si="405"/>
        <v>5.9311629231143352E-3</v>
      </c>
      <c r="FL214" s="105">
        <f t="shared" si="406"/>
        <v>1960.0024954612575</v>
      </c>
      <c r="FM214" s="125">
        <f t="shared" si="396"/>
        <v>0.33333333333333331</v>
      </c>
      <c r="FN214" s="124">
        <f t="shared" si="407"/>
        <v>-4.3727660573417107E-2</v>
      </c>
      <c r="FP214" s="6">
        <v>10</v>
      </c>
      <c r="FQ214" s="6" t="s">
        <v>443</v>
      </c>
      <c r="FR214" s="22"/>
      <c r="FS214" s="22"/>
      <c r="FT214" s="22"/>
      <c r="FU214" s="22"/>
      <c r="FW214" s="6">
        <f>+$FW$1</f>
        <v>-50</v>
      </c>
      <c r="FX214" s="11">
        <f t="shared" si="372"/>
        <v>4.5898708061069661E-3</v>
      </c>
      <c r="FY214" s="11"/>
      <c r="FZ214" s="6">
        <f>+$FW$1</f>
        <v>-50</v>
      </c>
      <c r="GA214" s="61"/>
    </row>
    <row r="215" spans="1:184" x14ac:dyDescent="0.2">
      <c r="A215" s="6">
        <v>17</v>
      </c>
      <c r="B215" s="15">
        <v>784</v>
      </c>
      <c r="C215" s="16" t="s">
        <v>254</v>
      </c>
      <c r="D215" s="11">
        <v>0</v>
      </c>
      <c r="E215" s="11">
        <v>0</v>
      </c>
      <c r="F215" s="11">
        <v>0</v>
      </c>
      <c r="G215" s="11">
        <v>0</v>
      </c>
      <c r="H215" s="11">
        <v>0</v>
      </c>
      <c r="I215" s="11">
        <f>+'[1]total numbers'!I215*CL215</f>
        <v>5.1858556235641942</v>
      </c>
      <c r="J215" s="11">
        <f>+'[1]total numbers'!J215*CM215</f>
        <v>8.2537602506417844</v>
      </c>
      <c r="K215" s="11">
        <f>+'[1]total numbers'!K215*CN215</f>
        <v>13.019372394574733</v>
      </c>
      <c r="L215" s="11">
        <f>+'[1]total numbers'!L215*CO215</f>
        <v>20.40137633309714</v>
      </c>
      <c r="M215" s="11">
        <f>+'[1]total numbers'!M215*CP215</f>
        <v>31.807300599809253</v>
      </c>
      <c r="N215" s="11">
        <f>+'[1]total numbers'!N215*CQ215</f>
        <v>49.391292379671867</v>
      </c>
      <c r="O215" s="11">
        <f>+'[1]total numbers'!O215*CR215</f>
        <v>51.261872806294321</v>
      </c>
      <c r="P215" s="11">
        <f>+'[1]total numbers'!P215*CS215</f>
        <v>53.201605412615784</v>
      </c>
      <c r="Q215" s="11">
        <f>+'[1]total numbers'!Q215*CT215</f>
        <v>55.213015004428478</v>
      </c>
      <c r="R215" s="11">
        <f>+'[1]total numbers'!R215*CU215</f>
        <v>57.298717745732468</v>
      </c>
      <c r="S215" s="11">
        <f>+'[1]total numbers'!S215*CV215</f>
        <v>59.461424444459887</v>
      </c>
      <c r="T215" s="11">
        <f>+'[1]total numbers'!T215*CW215</f>
        <v>61.70394395577064</v>
      </c>
      <c r="U215" s="11">
        <f>+'[1]total numbers'!U215*CX215</f>
        <v>64.02918670711243</v>
      </c>
      <c r="V215" s="11">
        <f>+'[1]total numbers'!V215*CY215</f>
        <v>66.440168349386866</v>
      </c>
      <c r="W215" s="11">
        <f>+'[1]total numbers'!W215*CZ215</f>
        <v>66.642013087427372</v>
      </c>
      <c r="X215" s="11">
        <f>+'[1]total numbers'!X215*DA215</f>
        <v>66.842642485304992</v>
      </c>
      <c r="Y215" s="11">
        <f>+'[1]total numbers'!Y215*DB215</f>
        <v>67.042074673834179</v>
      </c>
      <c r="Z215" s="11">
        <f>+'[1]total numbers'!Z215*DC215</f>
        <v>67.240327354895356</v>
      </c>
      <c r="AA215" s="11">
        <f>+'[1]total numbers'!AA215*DD215</f>
        <v>67.437417815265349</v>
      </c>
      <c r="AB215" s="11">
        <f>+'[1]total numbers'!AB215*DE215</f>
        <v>67.633362939885004</v>
      </c>
      <c r="AC215" s="11">
        <f>+'[1]total numbers'!AC215*DF215</f>
        <v>67.828179224592063</v>
      </c>
      <c r="AD215" s="11">
        <f>+'[1]total numbers'!AD215*DG215</f>
        <v>92.158679906789757</v>
      </c>
      <c r="AE215" s="11">
        <f>+'[1]total numbers'!AE215*DH215</f>
        <v>116.62477217428767</v>
      </c>
      <c r="AF215" s="11">
        <f>+'[1]total numbers'!AF215*DI215</f>
        <v>106.81963182205818</v>
      </c>
      <c r="AG215" s="11">
        <f>+'[1]total numbers'!AG215*DJ215</f>
        <v>103.88162740199211</v>
      </c>
      <c r="AH215" s="11">
        <f>+'[1]total numbers'!AH215*DK215</f>
        <v>101.02440693536246</v>
      </c>
      <c r="AI215" s="11">
        <f>+'[1]total numbers'!AI215*DL215</f>
        <v>98.245749868560111</v>
      </c>
      <c r="AJ215" s="11">
        <f>+'[1]total numbers'!AJ215*DM215</f>
        <v>95.5434966651964</v>
      </c>
      <c r="AK215" s="11">
        <f>+'[1]total numbers'!AK215*DN215</f>
        <v>92.915547130044388</v>
      </c>
      <c r="AL215" s="11">
        <f>+'[1]total numbers'!AL215*DO215</f>
        <v>90.359858779001101</v>
      </c>
      <c r="AM215" s="11">
        <f>+'[1]total numbers'!AM215*DP215</f>
        <v>87.874445253809171</v>
      </c>
      <c r="AN215" s="11">
        <f>+'[1]total numbers'!AN215*DQ215</f>
        <v>85.457374780307589</v>
      </c>
      <c r="AO215" s="11">
        <f>+'[1]total numbers'!AO215*DR215</f>
        <v>83.106768669017939</v>
      </c>
      <c r="AP215" s="11">
        <f>+'[1]total numbers'!AP215*DS215</f>
        <v>80.820799856903903</v>
      </c>
      <c r="AQ215" s="11">
        <f>+'[1]total numbers'!AQ215*DT215</f>
        <v>84.989152115765478</v>
      </c>
      <c r="AR215" s="11">
        <f>+'[1]total numbers'!AR215*DU215</f>
        <v>89.372467317862458</v>
      </c>
      <c r="AS215" s="11">
        <f>+'[1]total numbers'!AS215*DV215</f>
        <v>93.98183011679518</v>
      </c>
      <c r="AT215" s="11">
        <f>+'[1]total numbers'!AT215*DW215</f>
        <v>98.828896699203824</v>
      </c>
      <c r="AU215" s="11">
        <f>+'[1]total numbers'!AU215*DX215</f>
        <v>103.92592425085924</v>
      </c>
      <c r="AV215" s="11">
        <f>+'[1]total numbers'!AV215*DY215</f>
        <v>109.42609180307285</v>
      </c>
      <c r="AW215" s="11">
        <f>+'[1]total numbers'!AW215*DZ215</f>
        <v>115.21732316489452</v>
      </c>
      <c r="AX215" s="11">
        <f>+'[1]total numbers'!AX215*EA215</f>
        <v>121.31501980260732</v>
      </c>
      <c r="AY215" s="11">
        <f>+'[1]total numbers'!AY215*EB215</f>
        <v>127.73539807203008</v>
      </c>
      <c r="AZ215" s="11">
        <f>+'[1]total numbers'!AZ215*EC215</f>
        <v>134.49553233063986</v>
      </c>
      <c r="BA215" s="11">
        <f>+'[1]total numbers'!BA215*ED215</f>
        <v>139.17178997985502</v>
      </c>
      <c r="BB215" s="11">
        <f>+'[1]total numbers'!BB215*EE215</f>
        <v>144.01060281132439</v>
      </c>
      <c r="BC215" s="11">
        <f>+'[1]total numbers'!BC215*EF215</f>
        <v>149.01762044610783</v>
      </c>
      <c r="BD215" s="11">
        <f>+'[1]total numbers'!BD215*EG215</f>
        <v>154.19868882226871</v>
      </c>
      <c r="BE215" s="21">
        <f>+[2]faostat2014_pasture!B210</f>
        <v>200</v>
      </c>
      <c r="BF215" s="21">
        <f>+[2]faostat2014_pasture!C210</f>
        <v>200</v>
      </c>
      <c r="BG215" s="21">
        <f>+[2]faostat2014_pasture!D210</f>
        <v>200</v>
      </c>
      <c r="BH215" s="21">
        <f>+[2]faostat2014_pasture!E210</f>
        <v>230</v>
      </c>
      <c r="BI215" s="21">
        <f>+[2]faostat2014_pasture!F210</f>
        <v>305</v>
      </c>
      <c r="BJ215" s="21">
        <f>+[2]faostat2014_pasture!G210</f>
        <v>305</v>
      </c>
      <c r="BK215" s="21">
        <f>+[2]faostat2014_pasture!H210</f>
        <v>305</v>
      </c>
      <c r="BL215" s="21">
        <f>+[2]faostat2014_pasture!I210</f>
        <v>305</v>
      </c>
      <c r="BM215" s="21">
        <f>+[2]faostat2014_pasture!J210</f>
        <v>305</v>
      </c>
      <c r="BN215" s="21">
        <f>+[2]faostat2014_pasture!K210</f>
        <v>305</v>
      </c>
      <c r="BO215" s="21">
        <f>+[2]faostat2014_pasture!L210</f>
        <v>305</v>
      </c>
      <c r="BP215" s="21">
        <f>+[2]faostat2014_pasture!M210</f>
        <v>305</v>
      </c>
      <c r="BQ215" s="21">
        <f>+[2]faostat2014_pasture!N210</f>
        <v>305</v>
      </c>
      <c r="BR215" s="21">
        <f>+[2]faostat2014_pasture!O210</f>
        <v>305</v>
      </c>
      <c r="BS215" s="21">
        <f>+[2]faostat2014_pasture!P210</f>
        <v>305</v>
      </c>
      <c r="BT215" s="21">
        <f>+[2]faostat2014_pasture!Q210</f>
        <v>305</v>
      </c>
      <c r="BU215" s="21">
        <f>+[2]faostat2014_pasture!R210</f>
        <v>305</v>
      </c>
      <c r="BV215" s="119">
        <f t="shared" si="358"/>
        <v>305</v>
      </c>
      <c r="BW215" s="119">
        <f t="shared" si="359"/>
        <v>305</v>
      </c>
      <c r="BX215" s="119">
        <f t="shared" si="360"/>
        <v>305</v>
      </c>
      <c r="BY215" s="119">
        <f t="shared" si="361"/>
        <v>305</v>
      </c>
      <c r="BZ215" s="119">
        <f t="shared" si="362"/>
        <v>305</v>
      </c>
      <c r="CA215" s="119">
        <f t="shared" si="363"/>
        <v>305</v>
      </c>
      <c r="CB215" s="119">
        <f t="shared" si="364"/>
        <v>305</v>
      </c>
      <c r="CC215" s="119">
        <f t="shared" si="365"/>
        <v>305</v>
      </c>
      <c r="CD215" s="21"/>
      <c r="CE215" s="96">
        <f t="shared" si="366"/>
        <v>105</v>
      </c>
      <c r="CG215" s="124">
        <f t="shared" ref="CG215:CV222" si="419">IF(($FL215=0),0,$FN215*(CG$3-$FL215)^$FM215)</f>
        <v>0.5</v>
      </c>
      <c r="CH215" s="124">
        <f t="shared" si="419"/>
        <v>1.008258898624693</v>
      </c>
      <c r="CI215" s="124">
        <f t="shared" si="419"/>
        <v>1.2439631641940148</v>
      </c>
      <c r="CJ215" s="124">
        <f t="shared" si="419"/>
        <v>1.4136330803958375</v>
      </c>
      <c r="CK215" s="124">
        <f t="shared" si="419"/>
        <v>1.5501460215831697</v>
      </c>
      <c r="CL215" s="124">
        <f t="shared" si="419"/>
        <v>1.6661000509578026</v>
      </c>
      <c r="CM215" s="124">
        <f t="shared" si="419"/>
        <v>1.7678330407941969</v>
      </c>
      <c r="CN215" s="124">
        <f t="shared" si="419"/>
        <v>1.8590376580374115</v>
      </c>
      <c r="CO215" s="124">
        <f t="shared" si="419"/>
        <v>1.9420765573833243</v>
      </c>
      <c r="CP215" s="124">
        <f t="shared" si="419"/>
        <v>2.0185635792398671</v>
      </c>
      <c r="CQ215" s="124">
        <f t="shared" si="419"/>
        <v>2.0896557718741908</v>
      </c>
      <c r="CR215" s="124">
        <f t="shared" si="419"/>
        <v>2.0965034074807836</v>
      </c>
      <c r="CS215" s="124">
        <f t="shared" si="419"/>
        <v>2.1033066011988999</v>
      </c>
      <c r="CT215" s="124">
        <f t="shared" si="419"/>
        <v>2.1100660671652944</v>
      </c>
      <c r="CU215" s="124">
        <f t="shared" si="419"/>
        <v>2.1167825013311226</v>
      </c>
      <c r="CV215" s="124">
        <f t="shared" si="419"/>
        <v>2.1234565820926901</v>
      </c>
      <c r="CW215" s="124">
        <f t="shared" ref="CW215:DL222" si="420">IF(($FL215=0),0,$FN215*(CW$3-$FL215)^$FM215)</f>
        <v>2.1300889708946182</v>
      </c>
      <c r="CX215" s="124">
        <f t="shared" si="420"/>
        <v>2.1366803128068672</v>
      </c>
      <c r="CY215" s="124">
        <f t="shared" si="420"/>
        <v>2.1432312370769964</v>
      </c>
      <c r="CZ215" s="124">
        <f t="shared" si="420"/>
        <v>2.1497423576589481</v>
      </c>
      <c r="DA215" s="124">
        <f t="shared" si="420"/>
        <v>2.1562142737195162</v>
      </c>
      <c r="DB215" s="124">
        <f t="shared" si="420"/>
        <v>2.1626475701236836</v>
      </c>
      <c r="DC215" s="124">
        <f t="shared" si="420"/>
        <v>2.1690428178998507</v>
      </c>
      <c r="DD215" s="124">
        <f t="shared" si="420"/>
        <v>2.1754005746859795</v>
      </c>
      <c r="DE215" s="124">
        <f t="shared" si="420"/>
        <v>2.1817213851575814</v>
      </c>
      <c r="DF215" s="124">
        <f t="shared" si="420"/>
        <v>2.1880057814384544</v>
      </c>
      <c r="DG215" s="124">
        <f t="shared" si="420"/>
        <v>2.1942542834949941</v>
      </c>
      <c r="DH215" s="124">
        <f t="shared" si="420"/>
        <v>2.2004673995148623</v>
      </c>
      <c r="DI215" s="124">
        <f t="shared" si="420"/>
        <v>2.2010867841075621</v>
      </c>
      <c r="DJ215" s="124">
        <f t="shared" si="420"/>
        <v>2.2017058203073523</v>
      </c>
      <c r="DK215" s="124">
        <f t="shared" si="420"/>
        <v>2.2023245086037337</v>
      </c>
      <c r="DL215" s="124">
        <f t="shared" si="420"/>
        <v>2.2029428494851038</v>
      </c>
      <c r="DM215" s="124">
        <f t="shared" ref="DM215:EB222" si="421">IF(($FL215=0),0,$FN215*(DM$3-$FL215)^$FM215)</f>
        <v>2.2035608434387646</v>
      </c>
      <c r="DN215" s="124">
        <f t="shared" si="421"/>
        <v>2.2041784909509308</v>
      </c>
      <c r="DO215" s="124">
        <f t="shared" si="421"/>
        <v>2.204795792506721</v>
      </c>
      <c r="DP215" s="124">
        <f t="shared" si="421"/>
        <v>2.2054127485901729</v>
      </c>
      <c r="DQ215" s="124">
        <f t="shared" si="421"/>
        <v>2.2060293596842389</v>
      </c>
      <c r="DR215" s="124">
        <f t="shared" si="421"/>
        <v>2.2066456262707907</v>
      </c>
      <c r="DS215" s="124">
        <f t="shared" si="421"/>
        <v>2.2072615488306275</v>
      </c>
      <c r="DT215" s="124">
        <f t="shared" si="421"/>
        <v>2.2078771278434748</v>
      </c>
      <c r="DU215" s="124">
        <f t="shared" si="421"/>
        <v>2.2084923637879874</v>
      </c>
      <c r="DV215" s="124">
        <f t="shared" si="421"/>
        <v>2.2091072571417536</v>
      </c>
      <c r="DW215" s="124">
        <f t="shared" si="421"/>
        <v>2.2097218083813028</v>
      </c>
      <c r="DX215" s="124">
        <f t="shared" si="421"/>
        <v>2.2103360179820974</v>
      </c>
      <c r="DY215" s="124">
        <f t="shared" si="421"/>
        <v>2.2109498864185504</v>
      </c>
      <c r="DZ215" s="124">
        <f t="shared" si="421"/>
        <v>2.2115634141640204</v>
      </c>
      <c r="EA215" s="124">
        <f t="shared" si="421"/>
        <v>2.2121766016908126</v>
      </c>
      <c r="EB215" s="124">
        <f t="shared" si="421"/>
        <v>2.2127894494701876</v>
      </c>
      <c r="EC215" s="124">
        <f t="shared" ref="EC215:EG222" si="422">IF(($FL215=0),0,$FN215*(EC$3-$FL215)^$FM215)</f>
        <v>2.2134019579723629</v>
      </c>
      <c r="ED215" s="124">
        <f t="shared" si="422"/>
        <v>2.2140141276665153</v>
      </c>
      <c r="EE215" s="124">
        <f t="shared" si="422"/>
        <v>2.2146259590207822</v>
      </c>
      <c r="EF215" s="124">
        <f t="shared" si="422"/>
        <v>2.2152374525022704</v>
      </c>
      <c r="EG215" s="124">
        <f t="shared" si="422"/>
        <v>2.2158486085770552</v>
      </c>
      <c r="EH215" s="22">
        <f>+BE215/'[1]total numbers'!BN215</f>
        <v>2.2164594277101757</v>
      </c>
      <c r="EI215" s="22">
        <f>+BF215/'[1]total numbers'!BX215</f>
        <v>0.89027375918094809</v>
      </c>
      <c r="EJ215" s="22">
        <f>+BG215/'[1]total numbers'!CH215</f>
        <v>0.1970055161544523</v>
      </c>
      <c r="EK215" s="22">
        <f>+BH215/'[1]total numbers'!CR215</f>
        <v>0.12318681065598047</v>
      </c>
      <c r="EL215" s="22">
        <f>+BI215/'[1]total numbers'!DB215</f>
        <v>9.4192376038200715E-2</v>
      </c>
      <c r="EM215" s="22">
        <f>+BJ215/'[1]total numbers'!DC215</f>
        <v>8.9347075011117119E-2</v>
      </c>
      <c r="EN215" s="22">
        <f>+BK215/'[1]total numbers'!DD215</f>
        <v>8.4938626968487488E-2</v>
      </c>
      <c r="EO215" s="22">
        <f>+BL215/'[1]total numbers'!DE215</f>
        <v>8.0997958585876564E-2</v>
      </c>
      <c r="EP215" s="22">
        <f>+BM215/'[1]total numbers'!DF215</f>
        <v>7.7553125162098752E-2</v>
      </c>
      <c r="EQ215" s="22">
        <f>+BN215/'[1]total numbers'!DG215</f>
        <v>7.4589780662024652E-2</v>
      </c>
      <c r="ER215" s="22">
        <f>+BO215/'[1]total numbers'!DH215</f>
        <v>7.2060867570317821E-2</v>
      </c>
      <c r="ES215" s="22">
        <f>+BP215/'[1]total numbers'!DI215</f>
        <v>6.9891434541171901E-2</v>
      </c>
      <c r="ET215" s="22">
        <f>+BQ215/'[1]total numbers'!DJ215</f>
        <v>6.8005490384246636E-2</v>
      </c>
      <c r="EU215" s="22">
        <f>+BR215/'[1]total numbers'!DK215</f>
        <v>6.6324504708170001E-2</v>
      </c>
      <c r="EV215" s="22">
        <f>+BS215/'[1]total numbers'!DL215</f>
        <v>6.479288476404875E-2</v>
      </c>
      <c r="EW215" s="22">
        <f>+BT215/'[1]total numbers'!DM215</f>
        <v>6.3391837417603597E-2</v>
      </c>
      <c r="EX215" s="22">
        <f>+BU215/'[1]total numbers'!DN215</f>
        <v>6.211144707860336E-2</v>
      </c>
      <c r="EY215" s="22"/>
      <c r="EZ215" s="22"/>
      <c r="FA215" s="22"/>
      <c r="FB215" s="22"/>
      <c r="FC215" s="22"/>
      <c r="FD215" s="22"/>
      <c r="FE215" s="22"/>
      <c r="FF215" s="22"/>
      <c r="FG215" s="22"/>
      <c r="FH215" s="105">
        <f t="shared" si="371"/>
        <v>-10000</v>
      </c>
      <c r="FI215" s="105">
        <f t="shared" si="404"/>
        <v>1960</v>
      </c>
      <c r="FJ215" s="122">
        <f t="shared" si="398"/>
        <v>0.5</v>
      </c>
      <c r="FK215" s="124">
        <f t="shared" si="405"/>
        <v>2.2164594277101757</v>
      </c>
      <c r="FL215" s="105">
        <f t="shared" si="406"/>
        <v>-10138.891684095122</v>
      </c>
      <c r="FM215" s="125">
        <f t="shared" si="396"/>
        <v>0.33333333333333331</v>
      </c>
      <c r="FN215" s="124">
        <f t="shared" si="407"/>
        <v>9.6548290771185888E-2</v>
      </c>
      <c r="FP215" s="6">
        <v>3</v>
      </c>
      <c r="FQ215" s="25" t="s">
        <v>442</v>
      </c>
      <c r="FR215" s="22"/>
      <c r="FS215" s="22"/>
      <c r="FT215" s="22"/>
      <c r="FU215" s="22"/>
      <c r="FW215" s="42">
        <f>+FW$104</f>
        <v>500</v>
      </c>
      <c r="FX215" s="11">
        <f t="shared" si="372"/>
        <v>116.62477217428767</v>
      </c>
      <c r="FY215" s="11"/>
      <c r="FZ215" s="42">
        <f>+FZ$104</f>
        <v>500</v>
      </c>
      <c r="GA215" s="65"/>
    </row>
    <row r="216" spans="1:184" x14ac:dyDescent="0.2">
      <c r="A216" s="6">
        <v>7</v>
      </c>
      <c r="B216" s="15">
        <v>788</v>
      </c>
      <c r="C216" s="16" t="s">
        <v>255</v>
      </c>
      <c r="D216" s="11">
        <v>0</v>
      </c>
      <c r="E216" s="11">
        <v>0</v>
      </c>
      <c r="F216" s="11">
        <v>0</v>
      </c>
      <c r="G216" s="11">
        <v>0</v>
      </c>
      <c r="H216" s="11">
        <v>0</v>
      </c>
      <c r="I216" s="11">
        <f>+'[1]total numbers'!I216*CL216</f>
        <v>50.836130460139685</v>
      </c>
      <c r="J216" s="11">
        <f>+'[1]total numbers'!J216*CM216</f>
        <v>88.875145483242633</v>
      </c>
      <c r="K216" s="11">
        <f>+'[1]total numbers'!K216*CN216</f>
        <v>154.44763444279494</v>
      </c>
      <c r="L216" s="11">
        <f>+'[1]total numbers'!L216*CO216</f>
        <v>267.15148388548795</v>
      </c>
      <c r="M216" s="11">
        <f>+'[1]total numbers'!M216*CP216</f>
        <v>460.37948813228161</v>
      </c>
      <c r="N216" s="11">
        <f>+'[1]total numbers'!N216*CQ216</f>
        <v>790.95472496555101</v>
      </c>
      <c r="O216" s="11">
        <f>+'[1]total numbers'!O216*CR216</f>
        <v>892.3990610661923</v>
      </c>
      <c r="P216" s="11">
        <f>+'[1]total numbers'!P216*CS216</f>
        <v>994.39920168655124</v>
      </c>
      <c r="Q216" s="11">
        <f>+'[1]total numbers'!Q216*CT216</f>
        <v>947.3663224712202</v>
      </c>
      <c r="R216" s="11">
        <f>+'[1]total numbers'!R216*CU216</f>
        <v>900.03623314171955</v>
      </c>
      <c r="S216" s="11">
        <f>+'[1]total numbers'!S216*CV216</f>
        <v>852.41151659158061</v>
      </c>
      <c r="T216" s="11">
        <f>+'[1]total numbers'!T216*CW216</f>
        <v>804.49470713187657</v>
      </c>
      <c r="U216" s="11">
        <f>+'[1]total numbers'!U216*CX216</f>
        <v>806.70751129723521</v>
      </c>
      <c r="V216" s="11">
        <f>+'[1]total numbers'!V216*CY216</f>
        <v>960.57853753303652</v>
      </c>
      <c r="W216" s="11">
        <f>+'[1]total numbers'!W216*CZ216</f>
        <v>988.52454551619928</v>
      </c>
      <c r="X216" s="11">
        <f>+'[1]total numbers'!X216*DA216</f>
        <v>1016.5926671269248</v>
      </c>
      <c r="Y216" s="11">
        <f>+'[1]total numbers'!Y216*DB216</f>
        <v>968.33453771867528</v>
      </c>
      <c r="Z216" s="11">
        <f>+'[1]total numbers'!Z216*DC216</f>
        <v>1021.9920589302294</v>
      </c>
      <c r="AA216" s="11">
        <f>+'[1]total numbers'!AA216*DD216</f>
        <v>1024.670491152275</v>
      </c>
      <c r="AB216" s="11">
        <f>+'[1]total numbers'!AB216*DE216</f>
        <v>821.86799484369158</v>
      </c>
      <c r="AC216" s="11">
        <f>+'[1]total numbers'!AC216*DF216</f>
        <v>823.98859667983629</v>
      </c>
      <c r="AD216" s="11">
        <f>+'[1]total numbers'!AD216*DG216</f>
        <v>1032.6229240691989</v>
      </c>
      <c r="AE216" s="11">
        <f>+'[1]total numbers'!AE216*DH216</f>
        <v>828.1973605327463</v>
      </c>
      <c r="AF216" s="11">
        <f>+'[1]total numbers'!AF216*DI216</f>
        <v>828.91136582316494</v>
      </c>
      <c r="AG216" s="11">
        <f>+'[1]total numbers'!AG216*DJ216</f>
        <v>841.71130348787096</v>
      </c>
      <c r="AH216" s="11">
        <f>+'[1]total numbers'!AH216*DK216</f>
        <v>855.27341702985325</v>
      </c>
      <c r="AI216" s="11">
        <f>+'[1]total numbers'!AI216*DL216</f>
        <v>869.680695017468</v>
      </c>
      <c r="AJ216" s="11">
        <f>+'[1]total numbers'!AJ216*DM216</f>
        <v>885.0296246945253</v>
      </c>
      <c r="AK216" s="11">
        <f>+'[1]total numbers'!AK216*DN216</f>
        <v>901.43318701724513</v>
      </c>
      <c r="AL216" s="11">
        <f>+'[1]total numbers'!AL216*DO216</f>
        <v>919.02471257831121</v>
      </c>
      <c r="AM216" s="11">
        <f>+'[1]total numbers'!AM216*DP216</f>
        <v>937.96290870491839</v>
      </c>
      <c r="AN216" s="11">
        <f>+'[1]total numbers'!AN216*DQ216</f>
        <v>958.43850522192236</v>
      </c>
      <c r="AO216" s="11">
        <f>+'[1]total numbers'!AO216*DR216</f>
        <v>980.68317689679441</v>
      </c>
      <c r="AP216" s="11">
        <f>+'[1]total numbers'!AP216*DS216</f>
        <v>1004.9817312971064</v>
      </c>
      <c r="AQ216" s="11">
        <f>+'[1]total numbers'!AQ216*DT216</f>
        <v>1031.6890841503932</v>
      </c>
      <c r="AR216" s="11">
        <f>+'[1]total numbers'!AR216*DU216</f>
        <v>1061.2544303258655</v>
      </c>
      <c r="AS216" s="11">
        <f>+'[1]total numbers'!AS216*DV216</f>
        <v>1094.2565407814957</v>
      </c>
      <c r="AT216" s="11">
        <f>+'[1]total numbers'!AT216*DW216</f>
        <v>1131.4568337631845</v>
      </c>
      <c r="AU216" s="11">
        <f>+'[1]total numbers'!AU216*DX216</f>
        <v>1173.8819429046227</v>
      </c>
      <c r="AV216" s="11">
        <f>+'[1]total numbers'!AV216*DY216</f>
        <v>1222.957487782513</v>
      </c>
      <c r="AW216" s="11">
        <f>+'[1]total numbers'!AW216*DZ216</f>
        <v>1280.735655904582</v>
      </c>
      <c r="AX216" s="11">
        <f>+'[1]total numbers'!AX216*EA216</f>
        <v>1350.3064185660955</v>
      </c>
      <c r="AY216" s="11">
        <f>+'[1]total numbers'!AY216*EB216</f>
        <v>1436.5993762348478</v>
      </c>
      <c r="AZ216" s="11">
        <f>+'[1]total numbers'!AZ216*EC216</f>
        <v>1548.1114383568693</v>
      </c>
      <c r="BA216" s="11">
        <f>+'[1]total numbers'!BA216*ED216</f>
        <v>1701.1772304169187</v>
      </c>
      <c r="BB216" s="11">
        <f>+'[1]total numbers'!BB216*EE216</f>
        <v>1932.9043503766777</v>
      </c>
      <c r="BC216" s="11">
        <f>+'[1]total numbers'!BC216*EF216</f>
        <v>2356.3491739307192</v>
      </c>
      <c r="BD216" s="11">
        <f>+'[1]total numbers'!BD216*EG216</f>
        <v>3676.9642301318413</v>
      </c>
      <c r="BE216" s="21">
        <f>+[2]faostat2014_pasture!B203</f>
        <v>4398</v>
      </c>
      <c r="BF216" s="21">
        <f>+[2]faostat2014_pasture!C203</f>
        <v>4209</v>
      </c>
      <c r="BG216" s="21">
        <f>+[2]faostat2014_pasture!D203</f>
        <v>3999</v>
      </c>
      <c r="BH216" s="21">
        <f>+[2]faostat2014_pasture!E203</f>
        <v>3793</v>
      </c>
      <c r="BI216" s="21">
        <f>+[2]faostat2014_pasture!F203</f>
        <v>4561</v>
      </c>
      <c r="BJ216" s="21">
        <f>+[2]faostat2014_pasture!G203</f>
        <v>4590</v>
      </c>
      <c r="BK216" s="21">
        <f>+[2]faostat2014_pasture!H203</f>
        <v>4855</v>
      </c>
      <c r="BL216" s="21">
        <f>+[2]faostat2014_pasture!I203</f>
        <v>4854</v>
      </c>
      <c r="BM216" s="21">
        <f>+[2]faostat2014_pasture!J203</f>
        <v>4885</v>
      </c>
      <c r="BN216" s="21">
        <f>+[2]faostat2014_pasture!K203</f>
        <v>4928</v>
      </c>
      <c r="BO216" s="21">
        <f>+[2]faostat2014_pasture!L203</f>
        <v>4861</v>
      </c>
      <c r="BP216" s="21">
        <f>+[2]faostat2014_pasture!M203</f>
        <v>4870</v>
      </c>
      <c r="BQ216" s="21">
        <f>+[2]faostat2014_pasture!N203</f>
        <v>4840</v>
      </c>
      <c r="BR216" s="21">
        <f>+[2]faostat2014_pasture!O203</f>
        <v>4853</v>
      </c>
      <c r="BS216" s="21">
        <f>+[2]faostat2014_pasture!P203</f>
        <v>4852</v>
      </c>
      <c r="BT216" s="21">
        <f>+[2]faostat2014_pasture!Q203</f>
        <v>4839</v>
      </c>
      <c r="BU216" s="21">
        <f>+[2]faostat2014_pasture!R203</f>
        <v>4830</v>
      </c>
      <c r="BV216" s="119">
        <f t="shared" si="358"/>
        <v>4826.9333333333343</v>
      </c>
      <c r="BW216" s="119">
        <f t="shared" si="359"/>
        <v>4825.4222222222215</v>
      </c>
      <c r="BX216" s="119">
        <f t="shared" si="360"/>
        <v>4815.5170370370361</v>
      </c>
      <c r="BY216" s="119">
        <f t="shared" si="361"/>
        <v>4808.857283950616</v>
      </c>
      <c r="BZ216" s="119">
        <f t="shared" si="362"/>
        <v>4804.7209547325092</v>
      </c>
      <c r="CA216" s="119">
        <f t="shared" si="363"/>
        <v>4799.5222825788733</v>
      </c>
      <c r="CB216" s="119">
        <f t="shared" si="364"/>
        <v>4792.9136380429791</v>
      </c>
      <c r="CC216" s="119">
        <f t="shared" si="365"/>
        <v>4786.3592184118279</v>
      </c>
      <c r="CD216" s="21"/>
      <c r="CE216" s="96">
        <f t="shared" si="366"/>
        <v>352</v>
      </c>
      <c r="CG216" s="124">
        <f t="shared" si="419"/>
        <v>0.5</v>
      </c>
      <c r="CH216" s="124">
        <f t="shared" si="419"/>
        <v>0.59358558562655439</v>
      </c>
      <c r="CI216" s="124">
        <f t="shared" si="419"/>
        <v>0.66440613163796136</v>
      </c>
      <c r="CJ216" s="124">
        <f t="shared" si="419"/>
        <v>0.72268460674042889</v>
      </c>
      <c r="CK216" s="124">
        <f t="shared" si="419"/>
        <v>0.77282981690473695</v>
      </c>
      <c r="CL216" s="124">
        <f t="shared" si="419"/>
        <v>0.81719602720131923</v>
      </c>
      <c r="CM216" s="124">
        <f t="shared" si="419"/>
        <v>0.85720626430596636</v>
      </c>
      <c r="CN216" s="124">
        <f t="shared" si="419"/>
        <v>0.89379418080321105</v>
      </c>
      <c r="CO216" s="124">
        <f t="shared" si="419"/>
        <v>0.92760931904683286</v>
      </c>
      <c r="CP216" s="124">
        <f t="shared" si="419"/>
        <v>0.95912393360891968</v>
      </c>
      <c r="CQ216" s="124">
        <f t="shared" si="419"/>
        <v>0.98869340620693857</v>
      </c>
      <c r="CR216" s="124">
        <f t="shared" si="419"/>
        <v>0.99155451229576885</v>
      </c>
      <c r="CS216" s="124">
        <f t="shared" si="419"/>
        <v>0.99439920168655105</v>
      </c>
      <c r="CT216" s="124">
        <f t="shared" si="419"/>
        <v>0.99722770786444193</v>
      </c>
      <c r="CU216" s="124">
        <f t="shared" si="419"/>
        <v>1.0000402590463546</v>
      </c>
      <c r="CV216" s="124">
        <f t="shared" si="419"/>
        <v>1.0028370783430356</v>
      </c>
      <c r="CW216" s="124">
        <f t="shared" si="420"/>
        <v>1.0056183839148456</v>
      </c>
      <c r="CX216" s="124">
        <f t="shared" si="420"/>
        <v>1.0083843891215438</v>
      </c>
      <c r="CY216" s="124">
        <f t="shared" si="420"/>
        <v>1.0111353026663539</v>
      </c>
      <c r="CZ216" s="124">
        <f t="shared" si="420"/>
        <v>1.0138713287345631</v>
      </c>
      <c r="DA216" s="124">
        <f t="shared" si="420"/>
        <v>1.0165926671269245</v>
      </c>
      <c r="DB216" s="124">
        <f t="shared" si="420"/>
        <v>1.0192995133880789</v>
      </c>
      <c r="DC216" s="124">
        <f t="shared" si="420"/>
        <v>1.0219920589302292</v>
      </c>
      <c r="DD216" s="124">
        <f t="shared" si="420"/>
        <v>1.0246704911522748</v>
      </c>
      <c r="DE216" s="124">
        <f t="shared" si="420"/>
        <v>1.0273349935546143</v>
      </c>
      <c r="DF216" s="124">
        <f t="shared" si="420"/>
        <v>1.0299857458497952</v>
      </c>
      <c r="DG216" s="124">
        <f t="shared" si="420"/>
        <v>1.0326229240691986</v>
      </c>
      <c r="DH216" s="124">
        <f t="shared" si="420"/>
        <v>1.0352467006659327</v>
      </c>
      <c r="DI216" s="124">
        <f t="shared" si="420"/>
        <v>1.0355083477714782</v>
      </c>
      <c r="DJ216" s="124">
        <f t="shared" si="420"/>
        <v>1.0357698627204195</v>
      </c>
      <c r="DK216" s="124">
        <f t="shared" si="420"/>
        <v>1.0360312456795078</v>
      </c>
      <c r="DL216" s="124">
        <f t="shared" si="420"/>
        <v>1.0362924968151612</v>
      </c>
      <c r="DM216" s="124">
        <f t="shared" si="421"/>
        <v>1.0365536162934592</v>
      </c>
      <c r="DN216" s="124">
        <f t="shared" si="421"/>
        <v>1.0368146042801478</v>
      </c>
      <c r="DO216" s="124">
        <f t="shared" si="421"/>
        <v>1.0370754609406407</v>
      </c>
      <c r="DP216" s="124">
        <f t="shared" si="421"/>
        <v>1.0373361864400181</v>
      </c>
      <c r="DQ216" s="124">
        <f t="shared" si="421"/>
        <v>1.0375967809430282</v>
      </c>
      <c r="DR216" s="124">
        <f t="shared" si="421"/>
        <v>1.0378572446140868</v>
      </c>
      <c r="DS216" s="124">
        <f t="shared" si="421"/>
        <v>1.0381175776172835</v>
      </c>
      <c r="DT216" s="124">
        <f t="shared" si="421"/>
        <v>1.0383777801163763</v>
      </c>
      <c r="DU216" s="124">
        <f t="shared" si="421"/>
        <v>1.0386378522747945</v>
      </c>
      <c r="DV216" s="124">
        <f t="shared" si="421"/>
        <v>1.0388977942556428</v>
      </c>
      <c r="DW216" s="124">
        <f t="shared" si="421"/>
        <v>1.0391576062216961</v>
      </c>
      <c r="DX216" s="124">
        <f t="shared" si="421"/>
        <v>1.0394172883354076</v>
      </c>
      <c r="DY216" s="124">
        <f t="shared" si="421"/>
        <v>1.0396768407589028</v>
      </c>
      <c r="DZ216" s="124">
        <f t="shared" si="421"/>
        <v>1.0399362636539862</v>
      </c>
      <c r="EA216" s="124">
        <f t="shared" si="421"/>
        <v>1.0401955571821369</v>
      </c>
      <c r="EB216" s="124">
        <f t="shared" si="421"/>
        <v>1.040454721504515</v>
      </c>
      <c r="EC216" s="124">
        <f t="shared" si="422"/>
        <v>1.0407137567819573</v>
      </c>
      <c r="ED216" s="124">
        <f t="shared" si="422"/>
        <v>1.0409726631749812</v>
      </c>
      <c r="EE216" s="124">
        <f t="shared" si="422"/>
        <v>1.0412314408437853</v>
      </c>
      <c r="EF216" s="124">
        <f t="shared" si="422"/>
        <v>1.0414900899482489</v>
      </c>
      <c r="EG216" s="124">
        <f t="shared" si="422"/>
        <v>1.0417486106479363</v>
      </c>
      <c r="EH216" s="22">
        <f>+BE216/'[1]total numbers'!BN216</f>
        <v>1.0420070031020914</v>
      </c>
      <c r="EI216" s="22">
        <f>+BF216/'[1]total numbers'!BX216</f>
        <v>0.8209477626394065</v>
      </c>
      <c r="EJ216" s="22">
        <f>+BG216/'[1]total numbers'!CH216</f>
        <v>0.61932085946682036</v>
      </c>
      <c r="EK216" s="22">
        <f>+BH216/'[1]total numbers'!CR216</f>
        <v>0.46171985716751607</v>
      </c>
      <c r="EL216" s="22">
        <f>+BI216/'[1]total numbers'!DB216</f>
        <v>0.48254332601107425</v>
      </c>
      <c r="EM216" s="22">
        <f>+BJ216/'[1]total numbers'!DC216</f>
        <v>0.48116253901190387</v>
      </c>
      <c r="EN216" s="22">
        <f>+BK216/'[1]total numbers'!DD216</f>
        <v>0.50450594994885323</v>
      </c>
      <c r="EO216" s="22">
        <f>+BL216/'[1]total numbers'!DE216</f>
        <v>0.50010411108451813</v>
      </c>
      <c r="EP216" s="22">
        <f>+BM216/'[1]total numbers'!DF216</f>
        <v>0.49896137385260592</v>
      </c>
      <c r="EQ216" s="22">
        <f>+BN216/'[1]total numbers'!DG216</f>
        <v>0.49886520313977334</v>
      </c>
      <c r="ER216" s="22">
        <f>+BO216/'[1]total numbers'!DH216</f>
        <v>0.48750049141172758</v>
      </c>
      <c r="ES216" s="22">
        <f>+BP216/'[1]total numbers'!DI216</f>
        <v>0.48368343108141787</v>
      </c>
      <c r="ET216" s="22">
        <f>+BQ216/'[1]total numbers'!DJ216</f>
        <v>0.47594482422787299</v>
      </c>
      <c r="EU216" s="22">
        <f>+BR216/'[1]total numbers'!DK216</f>
        <v>0.47247205302980372</v>
      </c>
      <c r="EV216" s="22">
        <f>+BS216/'[1]total numbers'!DL216</f>
        <v>0.46770966951183623</v>
      </c>
      <c r="EW216" s="22">
        <f>+BT216/'[1]total numbers'!DM216</f>
        <v>0.46189729156753473</v>
      </c>
      <c r="EX216" s="22">
        <f>+BU216/'[1]total numbers'!DN216</f>
        <v>0.45656752534446032</v>
      </c>
      <c r="EY216" s="22"/>
      <c r="EZ216" s="22"/>
      <c r="FA216" s="22"/>
      <c r="FB216" s="22"/>
      <c r="FC216" s="22"/>
      <c r="FD216" s="22"/>
      <c r="FE216" s="22"/>
      <c r="FF216" s="22"/>
      <c r="FG216" s="22"/>
      <c r="FH216" s="105">
        <f t="shared" si="371"/>
        <v>-10000</v>
      </c>
      <c r="FI216" s="105">
        <f t="shared" si="404"/>
        <v>1960</v>
      </c>
      <c r="FJ216" s="122">
        <f t="shared" si="398"/>
        <v>0.5</v>
      </c>
      <c r="FK216" s="124">
        <f t="shared" si="405"/>
        <v>1.0420070031020914</v>
      </c>
      <c r="FL216" s="105">
        <f t="shared" si="406"/>
        <v>-11485.509231110647</v>
      </c>
      <c r="FM216" s="125">
        <f t="shared" si="396"/>
        <v>0.33333333333333331</v>
      </c>
      <c r="FN216" s="124">
        <f t="shared" si="407"/>
        <v>4.3820589875761727E-2</v>
      </c>
      <c r="FP216" s="6">
        <v>3</v>
      </c>
      <c r="FQ216" s="25" t="s">
        <v>442</v>
      </c>
      <c r="FR216" s="22"/>
      <c r="FS216" s="22"/>
      <c r="FT216" s="22"/>
      <c r="FU216" s="22"/>
      <c r="FW216" s="41">
        <f>+FW$6</f>
        <v>500</v>
      </c>
      <c r="FX216" s="11">
        <f t="shared" si="372"/>
        <v>828.1973605327463</v>
      </c>
      <c r="FY216" s="11"/>
      <c r="FZ216" s="41">
        <f>+FZ$6</f>
        <v>500</v>
      </c>
      <c r="GA216" s="72"/>
    </row>
    <row r="217" spans="1:184" x14ac:dyDescent="0.2">
      <c r="A217" s="6">
        <v>13</v>
      </c>
      <c r="B217" s="15">
        <v>792</v>
      </c>
      <c r="C217" s="16" t="s">
        <v>256</v>
      </c>
      <c r="D217" s="11">
        <v>0</v>
      </c>
      <c r="E217" s="11">
        <v>0</v>
      </c>
      <c r="F217" s="11">
        <v>0</v>
      </c>
      <c r="G217" s="11">
        <v>0</v>
      </c>
      <c r="H217" s="11">
        <f>+'[1]total numbers'!H217*CK217</f>
        <v>94.330887216638132</v>
      </c>
      <c r="I217" s="11">
        <f>+'[1]total numbers'!I217*CL217</f>
        <v>293.87326510692856</v>
      </c>
      <c r="J217" s="11">
        <f>+'[1]total numbers'!J217*CM217</f>
        <v>486.51295224342465</v>
      </c>
      <c r="K217" s="11">
        <f>+'[1]total numbers'!K217*CN217</f>
        <v>671.87618979855154</v>
      </c>
      <c r="L217" s="11">
        <f>+'[1]total numbers'!L217*CO217</f>
        <v>1318.2544977553534</v>
      </c>
      <c r="M217" s="11">
        <f>+'[1]total numbers'!M217*CP217</f>
        <v>1937.5952098246703</v>
      </c>
      <c r="N217" s="11">
        <f>+'[1]total numbers'!N217*CQ217</f>
        <v>2528.1386167003584</v>
      </c>
      <c r="O217" s="11">
        <f>+'[1]total numbers'!O217*CR217</f>
        <v>2732.6778027225841</v>
      </c>
      <c r="P217" s="11">
        <f>+'[1]total numbers'!P217*CS217</f>
        <v>2936.2426832982396</v>
      </c>
      <c r="Q217" s="11">
        <f>+'[1]total numbers'!Q217*CT217</f>
        <v>2720.3163010105359</v>
      </c>
      <c r="R217" s="11">
        <f>+'[1]total numbers'!R217*CU217</f>
        <v>2505.3167963419965</v>
      </c>
      <c r="S217" s="11">
        <f>+'[1]total numbers'!S217*CV217</f>
        <v>2291.250433751879</v>
      </c>
      <c r="T217" s="11">
        <f>+'[1]total numbers'!T217*CW217</f>
        <v>2078.1235734817046</v>
      </c>
      <c r="U217" s="11">
        <f>+'[1]total numbers'!U217*CX217</f>
        <v>2280.5966012833073</v>
      </c>
      <c r="V217" s="11">
        <f>+'[1]total numbers'!V217*CY217</f>
        <v>2482.0714397688753</v>
      </c>
      <c r="W217" s="11">
        <f>+'[1]total numbers'!W217*CZ217</f>
        <v>2734.1282115330846</v>
      </c>
      <c r="X217" s="11">
        <f>+'[1]total numbers'!X217*DA217</f>
        <v>2984.9261113673697</v>
      </c>
      <c r="Y217" s="11">
        <f>+'[1]total numbers'!Y217*DB217</f>
        <v>2176.8401806765887</v>
      </c>
      <c r="Z217" s="11">
        <f>+'[1]total numbers'!Z217*DC217</f>
        <v>2560.8149292525381</v>
      </c>
      <c r="AA217" s="11">
        <f>+'[1]total numbers'!AA217*DD217</f>
        <v>2942.8658414515471</v>
      </c>
      <c r="AB217" s="11">
        <f>+'[1]total numbers'!AB217*DE217</f>
        <v>2364.8191370067602</v>
      </c>
      <c r="AC217" s="11">
        <f>+'[1]total numbers'!AC217*DF217</f>
        <v>2541.9908725085738</v>
      </c>
      <c r="AD217" s="11">
        <f>+'[1]total numbers'!AD217*DG217</f>
        <v>3245.6368919794554</v>
      </c>
      <c r="AE217" s="11">
        <f>+'[1]total numbers'!AE217*DH217</f>
        <v>3439.827514393291</v>
      </c>
      <c r="AF217" s="11">
        <f>+'[1]total numbers'!AF217*DI217</f>
        <v>3479.1373142151365</v>
      </c>
      <c r="AG217" s="11">
        <f>+'[1]total numbers'!AG217*DJ217</f>
        <v>3528.6676902608165</v>
      </c>
      <c r="AH217" s="11">
        <f>+'[1]total numbers'!AH217*DK217</f>
        <v>3578.9025140604158</v>
      </c>
      <c r="AI217" s="11">
        <f>+'[1]total numbers'!AI217*DL217</f>
        <v>3629.8517938138466</v>
      </c>
      <c r="AJ217" s="11">
        <f>+'[1]total numbers'!AJ217*DM217</f>
        <v>3681.5256797372795</v>
      </c>
      <c r="AK217" s="11">
        <f>+'[1]total numbers'!AK217*DN217</f>
        <v>3733.9344660756042</v>
      </c>
      <c r="AL217" s="11">
        <f>+'[1]total numbers'!AL217*DO217</f>
        <v>3787.0885931433877</v>
      </c>
      <c r="AM217" s="11">
        <f>+'[1]total numbers'!AM217*DP217</f>
        <v>3840.9986493946822</v>
      </c>
      <c r="AN217" s="11">
        <f>+'[1]total numbers'!AN217*DQ217</f>
        <v>3895.6753735221514</v>
      </c>
      <c r="AO217" s="11">
        <f>+'[1]total numbers'!AO217*DR217</f>
        <v>3951.1296565858593</v>
      </c>
      <c r="AP217" s="11">
        <f>+'[1]total numbers'!AP217*DS217</f>
        <v>4007.3725441722036</v>
      </c>
      <c r="AQ217" s="11">
        <f>+'[1]total numbers'!AQ217*DT217</f>
        <v>4064.4152385833791</v>
      </c>
      <c r="AR217" s="11">
        <f>+'[1]total numbers'!AR217*DU217</f>
        <v>4216.9203539727778</v>
      </c>
      <c r="AS217" s="11">
        <f>+'[1]total numbers'!AS217*DV217</f>
        <v>4361.2189389855121</v>
      </c>
      <c r="AT217" s="11">
        <f>+'[1]total numbers'!AT217*DW217</f>
        <v>4510.4543891227895</v>
      </c>
      <c r="AU217" s="11">
        <f>+'[1]total numbers'!AU217*DX217</f>
        <v>4664.7955770420094</v>
      </c>
      <c r="AV217" s="11">
        <f>+'[1]total numbers'!AV217*DY217</f>
        <v>4824.4171508051049</v>
      </c>
      <c r="AW217" s="11">
        <f>+'[1]total numbers'!AW217*DZ217</f>
        <v>4928.926518402558</v>
      </c>
      <c r="AX217" s="11">
        <f>+'[1]total numbers'!AX217*EA217</f>
        <v>5028.2293261755776</v>
      </c>
      <c r="AY217" s="11">
        <f>+'[1]total numbers'!AY217*EB217</f>
        <v>5129.5317725820905</v>
      </c>
      <c r="AZ217" s="11">
        <f>+'[1]total numbers'!AZ217*EC217</f>
        <v>5232.87410196971</v>
      </c>
      <c r="BA217" s="11">
        <f>+'[1]total numbers'!BA217*ED217</f>
        <v>5749.175486593288</v>
      </c>
      <c r="BB217" s="11">
        <f>+'[1]total numbers'!BB217*EE217</f>
        <v>6386.3324371432127</v>
      </c>
      <c r="BC217" s="11">
        <f>+'[1]total numbers'!BC217*EF217</f>
        <v>7633.1912491337525</v>
      </c>
      <c r="BD217" s="11">
        <f>+'[1]total numbers'!BD217*EG217</f>
        <v>8639.0456611177106</v>
      </c>
      <c r="BE217" s="21">
        <f>+[2]faostat2014_pasture!B204</f>
        <v>11350</v>
      </c>
      <c r="BF217" s="21">
        <f>+[2]faostat2014_pasture!C204</f>
        <v>10800</v>
      </c>
      <c r="BG217" s="21">
        <f>+[2]faostat2014_pasture!D204</f>
        <v>10100</v>
      </c>
      <c r="BH217" s="21">
        <f>+[2]faostat2014_pasture!E204</f>
        <v>12000</v>
      </c>
      <c r="BI217" s="21">
        <f>+[2]faostat2014_pasture!F204</f>
        <v>14100</v>
      </c>
      <c r="BJ217" s="21">
        <f>+[2]faostat2014_pasture!G204</f>
        <v>14617</v>
      </c>
      <c r="BK217" s="21">
        <f>+[2]faostat2014_pasture!H204</f>
        <v>14617</v>
      </c>
      <c r="BL217" s="21">
        <f>+[2]faostat2014_pasture!I204</f>
        <v>14617</v>
      </c>
      <c r="BM217" s="21">
        <f>+[2]faostat2014_pasture!J204</f>
        <v>14617</v>
      </c>
      <c r="BN217" s="21">
        <f>+[2]faostat2014_pasture!K204</f>
        <v>14617</v>
      </c>
      <c r="BO217" s="21">
        <f>+[2]faostat2014_pasture!L204</f>
        <v>14617</v>
      </c>
      <c r="BP217" s="21">
        <f>+[2]faostat2014_pasture!M204</f>
        <v>14617</v>
      </c>
      <c r="BQ217" s="21">
        <f>+[2]faostat2014_pasture!N204</f>
        <v>14617</v>
      </c>
      <c r="BR217" s="21">
        <f>+[2]faostat2014_pasture!O204</f>
        <v>14617</v>
      </c>
      <c r="BS217" s="21">
        <f>+[2]faostat2014_pasture!P204</f>
        <v>14617</v>
      </c>
      <c r="BT217" s="21">
        <f>+[2]faostat2014_pasture!Q204</f>
        <v>14617</v>
      </c>
      <c r="BU217" s="21">
        <f>+[2]faostat2014_pasture!R204</f>
        <v>14617</v>
      </c>
      <c r="BV217" s="119">
        <f t="shared" si="358"/>
        <v>14617</v>
      </c>
      <c r="BW217" s="119">
        <f t="shared" si="359"/>
        <v>14617</v>
      </c>
      <c r="BX217" s="119">
        <f t="shared" si="360"/>
        <v>14617</v>
      </c>
      <c r="BY217" s="119">
        <f t="shared" si="361"/>
        <v>14617</v>
      </c>
      <c r="BZ217" s="119">
        <f t="shared" si="362"/>
        <v>14617</v>
      </c>
      <c r="CA217" s="119">
        <f t="shared" si="363"/>
        <v>14617</v>
      </c>
      <c r="CB217" s="119">
        <f t="shared" si="364"/>
        <v>14617</v>
      </c>
      <c r="CC217" s="119">
        <f t="shared" si="365"/>
        <v>14617</v>
      </c>
      <c r="CD217" s="21"/>
      <c r="CE217" s="96">
        <f t="shared" si="366"/>
        <v>3300</v>
      </c>
      <c r="CG217" s="124">
        <f t="shared" si="419"/>
        <v>0.5</v>
      </c>
      <c r="CH217" s="124">
        <f t="shared" si="419"/>
        <v>0.49321612731447628</v>
      </c>
      <c r="CI217" s="124">
        <f t="shared" si="419"/>
        <v>0.48624032179105575</v>
      </c>
      <c r="CJ217" s="124">
        <f t="shared" si="419"/>
        <v>0.47905840300889413</v>
      </c>
      <c r="CK217" s="124">
        <f t="shared" si="419"/>
        <v>0.47165443608319058</v>
      </c>
      <c r="CL217" s="124">
        <f t="shared" si="419"/>
        <v>0.46401041858988695</v>
      </c>
      <c r="CM217" s="124">
        <f t="shared" si="419"/>
        <v>0.4561058927282105</v>
      </c>
      <c r="CN217" s="124">
        <f t="shared" si="419"/>
        <v>0.44791745986570081</v>
      </c>
      <c r="CO217" s="124">
        <f t="shared" si="419"/>
        <v>0.43941816591845095</v>
      </c>
      <c r="CP217" s="124">
        <f t="shared" si="419"/>
        <v>0.43057671329437108</v>
      </c>
      <c r="CQ217" s="124">
        <f t="shared" si="419"/>
        <v>0.42135643611672619</v>
      </c>
      <c r="CR217" s="124">
        <f t="shared" si="419"/>
        <v>0.42041196964962829</v>
      </c>
      <c r="CS217" s="124">
        <f t="shared" si="419"/>
        <v>0.41946324047117695</v>
      </c>
      <c r="CT217" s="124">
        <f t="shared" si="419"/>
        <v>0.41851020015546703</v>
      </c>
      <c r="CU217" s="124">
        <f t="shared" si="419"/>
        <v>0.41755279939033257</v>
      </c>
      <c r="CV217" s="124">
        <f t="shared" si="419"/>
        <v>0.41659098795488692</v>
      </c>
      <c r="CW217" s="124">
        <f t="shared" si="420"/>
        <v>0.41562471469634088</v>
      </c>
      <c r="CX217" s="124">
        <f t="shared" si="420"/>
        <v>0.41465392750605568</v>
      </c>
      <c r="CY217" s="124">
        <f t="shared" si="420"/>
        <v>0.41367857329481234</v>
      </c>
      <c r="CZ217" s="124">
        <f t="shared" si="420"/>
        <v>0.41269859796725783</v>
      </c>
      <c r="DA217" s="124">
        <f t="shared" si="420"/>
        <v>0.41171394639549924</v>
      </c>
      <c r="DB217" s="124">
        <f t="shared" si="420"/>
        <v>0.41072456239180921</v>
      </c>
      <c r="DC217" s="124">
        <f t="shared" si="420"/>
        <v>0.40973038868040601</v>
      </c>
      <c r="DD217" s="124">
        <f t="shared" si="420"/>
        <v>0.40873136686827022</v>
      </c>
      <c r="DE217" s="124">
        <f t="shared" si="420"/>
        <v>0.4077274374149587</v>
      </c>
      <c r="DF217" s="124">
        <f t="shared" si="420"/>
        <v>0.40671853960137172</v>
      </c>
      <c r="DG217" s="124">
        <f t="shared" si="420"/>
        <v>0.40570461149743181</v>
      </c>
      <c r="DH217" s="124">
        <f t="shared" si="420"/>
        <v>0.4046855899286223</v>
      </c>
      <c r="DI217" s="124">
        <f t="shared" si="420"/>
        <v>0.40458340516098085</v>
      </c>
      <c r="DJ217" s="124">
        <f t="shared" si="420"/>
        <v>0.40448116875007128</v>
      </c>
      <c r="DK217" s="124">
        <f t="shared" si="420"/>
        <v>0.40437888063059468</v>
      </c>
      <c r="DL217" s="124">
        <f t="shared" si="420"/>
        <v>0.40427654073711849</v>
      </c>
      <c r="DM217" s="124">
        <f t="shared" si="421"/>
        <v>0.40417414900407911</v>
      </c>
      <c r="DN217" s="124">
        <f t="shared" si="421"/>
        <v>0.40407170536577847</v>
      </c>
      <c r="DO217" s="124">
        <f t="shared" si="421"/>
        <v>0.40396920975638628</v>
      </c>
      <c r="DP217" s="124">
        <f t="shared" si="421"/>
        <v>0.40386666210993816</v>
      </c>
      <c r="DQ217" s="124">
        <f t="shared" si="421"/>
        <v>0.40376406236033568</v>
      </c>
      <c r="DR217" s="124">
        <f t="shared" si="421"/>
        <v>0.40366141044134579</v>
      </c>
      <c r="DS217" s="124">
        <f t="shared" si="421"/>
        <v>0.40355870628660101</v>
      </c>
      <c r="DT217" s="124">
        <f t="shared" si="421"/>
        <v>0.40345594982959859</v>
      </c>
      <c r="DU217" s="124">
        <f t="shared" si="421"/>
        <v>0.40335314100369957</v>
      </c>
      <c r="DV217" s="124">
        <f t="shared" si="421"/>
        <v>0.40325027974213029</v>
      </c>
      <c r="DW217" s="124">
        <f t="shared" si="421"/>
        <v>0.40314736597797968</v>
      </c>
      <c r="DX217" s="124">
        <f t="shared" si="421"/>
        <v>0.40304439964420025</v>
      </c>
      <c r="DY217" s="124">
        <f t="shared" si="421"/>
        <v>0.40294138067360746</v>
      </c>
      <c r="DZ217" s="124">
        <f t="shared" si="421"/>
        <v>0.40283830899887962</v>
      </c>
      <c r="EA217" s="124">
        <f t="shared" si="421"/>
        <v>0.40273518455255625</v>
      </c>
      <c r="EB217" s="124">
        <f t="shared" si="421"/>
        <v>0.40263200726703985</v>
      </c>
      <c r="EC217" s="124">
        <f t="shared" si="422"/>
        <v>0.402528777074593</v>
      </c>
      <c r="ED217" s="124">
        <f t="shared" si="422"/>
        <v>0.40242549390734039</v>
      </c>
      <c r="EE217" s="124">
        <f t="shared" si="422"/>
        <v>0.40232215769726665</v>
      </c>
      <c r="EF217" s="124">
        <f t="shared" si="422"/>
        <v>0.40221876837621623</v>
      </c>
      <c r="EG217" s="124">
        <f t="shared" si="422"/>
        <v>0.40211532587589421</v>
      </c>
      <c r="EH217" s="22">
        <f>+BE217/'[1]total numbers'!BN217</f>
        <v>0.40201183012786457</v>
      </c>
      <c r="EI217" s="22">
        <f>+BF217/'[1]total numbers'!BX217</f>
        <v>0.29828123722638217</v>
      </c>
      <c r="EJ217" s="22">
        <f>+BG217/'[1]total numbers'!CH217</f>
        <v>0.21879792161904571</v>
      </c>
      <c r="EK217" s="22">
        <f>+BH217/'[1]total numbers'!CR217</f>
        <v>0.21395643533173875</v>
      </c>
      <c r="EL217" s="22">
        <f>+BI217/'[1]total numbers'!DB217</f>
        <v>0.21215903597823027</v>
      </c>
      <c r="EM217" s="22">
        <f>+BJ217/'[1]total numbers'!DC217</f>
        <v>0.21672757610571133</v>
      </c>
      <c r="EN217" s="22">
        <f>+BK217/'[1]total numbers'!DD217</f>
        <v>0.21370465417361667</v>
      </c>
      <c r="EO217" s="22">
        <f>+BL217/'[1]total numbers'!DE217</f>
        <v>0.21083390586535106</v>
      </c>
      <c r="EP217" s="22">
        <f>+BM217/'[1]total numbers'!DF217</f>
        <v>0.20807065605174649</v>
      </c>
      <c r="EQ217" s="22">
        <f>+BN217/'[1]total numbers'!DG217</f>
        <v>0.20538426001183635</v>
      </c>
      <c r="ER217" s="22">
        <f>+BO217/'[1]total numbers'!DH217</f>
        <v>0.2027662577803766</v>
      </c>
      <c r="ES217" s="22">
        <f>+BP217/'[1]total numbers'!DI217</f>
        <v>0.2002226297021292</v>
      </c>
      <c r="ET217" s="22">
        <f>+BQ217/'[1]total numbers'!DJ217</f>
        <v>0.19775615960649756</v>
      </c>
      <c r="EU217" s="22">
        <f>+BR217/'[1]total numbers'!DK217</f>
        <v>0.19537342314353448</v>
      </c>
      <c r="EV217" s="22">
        <f>+BS217/'[1]total numbers'!DL217</f>
        <v>0.19307802149832692</v>
      </c>
      <c r="EW217" s="22">
        <f>+BT217/'[1]total numbers'!DM217</f>
        <v>0.19086699658526057</v>
      </c>
      <c r="EX217" s="22">
        <f>+BU217/'[1]total numbers'!DN217</f>
        <v>0.18873485463155229</v>
      </c>
      <c r="EY217" s="22"/>
      <c r="EZ217" s="22"/>
      <c r="FA217" s="22"/>
      <c r="FB217" s="22"/>
      <c r="FC217" s="22"/>
      <c r="FD217" s="22"/>
      <c r="FE217" s="22"/>
      <c r="FF217" s="22"/>
      <c r="FG217" s="22"/>
      <c r="FH217" s="105">
        <f t="shared" si="371"/>
        <v>-10000</v>
      </c>
      <c r="FI217" s="105">
        <f t="shared" si="404"/>
        <v>1960</v>
      </c>
      <c r="FJ217" s="122">
        <f t="shared" si="398"/>
        <v>0.5</v>
      </c>
      <c r="FK217" s="124">
        <f t="shared" si="405"/>
        <v>0.40201183012786457</v>
      </c>
      <c r="FL217" s="105">
        <f t="shared" si="406"/>
        <v>14904.44006290357</v>
      </c>
      <c r="FM217" s="125">
        <f t="shared" si="396"/>
        <v>0.33333333333333331</v>
      </c>
      <c r="FN217" s="124">
        <f t="shared" si="407"/>
        <v>-1.7121602511505407E-2</v>
      </c>
      <c r="FP217" s="6">
        <v>3</v>
      </c>
      <c r="FQ217" s="25" t="s">
        <v>442</v>
      </c>
      <c r="FR217" s="22"/>
      <c r="FS217" s="22"/>
      <c r="FT217" s="22"/>
      <c r="FU217" s="22"/>
      <c r="FW217" s="42">
        <f>+FW$104</f>
        <v>500</v>
      </c>
      <c r="FX217" s="11">
        <f t="shared" si="372"/>
        <v>3439.827514393291</v>
      </c>
      <c r="FY217" s="11"/>
      <c r="FZ217" s="42">
        <f>+FZ$104</f>
        <v>500</v>
      </c>
      <c r="GA217" s="65"/>
    </row>
    <row r="218" spans="1:184" x14ac:dyDescent="0.2">
      <c r="A218" s="6">
        <v>15</v>
      </c>
      <c r="B218" s="15">
        <v>795</v>
      </c>
      <c r="C218" s="16" t="s">
        <v>257</v>
      </c>
      <c r="D218" s="11">
        <v>0</v>
      </c>
      <c r="E218" s="11">
        <v>0</v>
      </c>
      <c r="F218" s="11">
        <v>0</v>
      </c>
      <c r="G218" s="11">
        <v>0</v>
      </c>
      <c r="H218" s="11">
        <f>+'[1]total numbers'!H218*CK218</f>
        <v>8.2289959922229947</v>
      </c>
      <c r="I218" s="11">
        <f>+'[1]total numbers'!I218*CL218</f>
        <v>19.200990648520325</v>
      </c>
      <c r="J218" s="11">
        <f>+'[1]total numbers'!J218*CM218</f>
        <v>44.802311513214093</v>
      </c>
      <c r="K218" s="11">
        <f>+'[1]total numbers'!K218*CN218</f>
        <v>104.53872686416619</v>
      </c>
      <c r="L218" s="11">
        <f>+'[1]total numbers'!L218*CO218</f>
        <v>243.92369601638777</v>
      </c>
      <c r="M218" s="11">
        <f>+'[1]total numbers'!M218*CP218</f>
        <v>569.15529070490481</v>
      </c>
      <c r="N218" s="11">
        <f>+'[1]total numbers'!N218*CQ218</f>
        <v>1328.0290116447782</v>
      </c>
      <c r="O218" s="11">
        <f>+'[1]total numbers'!O218*CR218</f>
        <v>2845.7764535245246</v>
      </c>
      <c r="P218" s="11">
        <f>+'[1]total numbers'!P218*CS218</f>
        <v>3006.0040684246978</v>
      </c>
      <c r="Q218" s="11">
        <f>+'[1]total numbers'!Q218*CT218</f>
        <v>3173.2421835547689</v>
      </c>
      <c r="R218" s="11">
        <f>+'[1]total numbers'!R218*CU218</f>
        <v>3347.4652658317791</v>
      </c>
      <c r="S218" s="11">
        <f>+'[1]total numbers'!S218*CV218</f>
        <v>3528.5697770997058</v>
      </c>
      <c r="T218" s="11">
        <f>+'[1]total numbers'!T218*CW218</f>
        <v>3716.3544766565456</v>
      </c>
      <c r="U218" s="11">
        <f>+'[1]total numbers'!U218*CX218</f>
        <v>3910.4958967568073</v>
      </c>
      <c r="V218" s="11">
        <f>+'[1]total numbers'!V218*CY218</f>
        <v>4110.5175775836969</v>
      </c>
      <c r="W218" s="11">
        <f>+'[1]total numbers'!W218*CZ218</f>
        <v>4153.9104592428976</v>
      </c>
      <c r="X218" s="11">
        <f>+'[1]total numbers'!X218*DA218</f>
        <v>4188.4039709174103</v>
      </c>
      <c r="Y218" s="11">
        <f>+'[1]total numbers'!Y218*DB218</f>
        <v>4381.7567671254619</v>
      </c>
      <c r="Z218" s="11">
        <f>+'[1]total numbers'!Z218*DC218</f>
        <v>4556.2753247651699</v>
      </c>
      <c r="AA218" s="11">
        <f>+'[1]total numbers'!AA218*DD218</f>
        <v>4710.2169350943541</v>
      </c>
      <c r="AB218" s="11">
        <f>+'[1]total numbers'!AB218*DE218</f>
        <v>4885.8982101129677</v>
      </c>
      <c r="AC218" s="11">
        <f>+'[1]total numbers'!AC218*DF218</f>
        <v>5162.5998434139883</v>
      </c>
      <c r="AD218" s="11">
        <f>+'[1]total numbers'!AD218*DG218</f>
        <v>5814.0784386431933</v>
      </c>
      <c r="AE218" s="11">
        <f>+'[1]total numbers'!AE218*DH218</f>
        <v>6187.7292938848041</v>
      </c>
      <c r="AF218" s="11">
        <f>+'[1]total numbers'!AF218*DI218</f>
        <v>6575.5913957349094</v>
      </c>
      <c r="AG218" s="11">
        <f>+'[1]total numbers'!AG218*DJ218</f>
        <v>6911.3005674662745</v>
      </c>
      <c r="AH218" s="11">
        <f>+'[1]total numbers'!AH218*DK218</f>
        <v>7263.7457490968191</v>
      </c>
      <c r="AI218" s="11">
        <f>+'[1]total numbers'!AI218*DL218</f>
        <v>7633.7291227553469</v>
      </c>
      <c r="AJ218" s="11">
        <f>+'[1]total numbers'!AJ218*DM218</f>
        <v>8022.0885877832434</v>
      </c>
      <c r="AK218" s="11">
        <f>+'[1]total numbers'!AK218*DN218</f>
        <v>8429.6990982837269</v>
      </c>
      <c r="AL218" s="11">
        <f>+'[1]total numbers'!AL218*DO218</f>
        <v>8857.4740243443048</v>
      </c>
      <c r="AM218" s="11">
        <f>+'[1]total numbers'!AM218*DP218</f>
        <v>9306.366533921926</v>
      </c>
      <c r="AN218" s="11">
        <f>+'[1]total numbers'!AN218*DQ218</f>
        <v>9777.3709918020595</v>
      </c>
      <c r="AO218" s="11">
        <f>+'[1]total numbers'!AO218*DR218</f>
        <v>10271.524371389149</v>
      </c>
      <c r="AP218" s="11">
        <f>+'[1]total numbers'!AP218*DS218</f>
        <v>10789.90767434631</v>
      </c>
      <c r="AQ218" s="11">
        <f>+'[1]total numbers'!AQ218*DT218</f>
        <v>11333.647352265985</v>
      </c>
      <c r="AR218" s="11">
        <f>+'[1]total numbers'!AR218*DU218</f>
        <v>11903.916723608811</v>
      </c>
      <c r="AS218" s="11">
        <f>+'[1]total numbers'!AS218*DV218</f>
        <v>12501.937378080542</v>
      </c>
      <c r="AT218" s="11">
        <f>+'[1]total numbers'!AT218*DW218</f>
        <v>13128.980559411199</v>
      </c>
      <c r="AU218" s="11">
        <f>+'[1]total numbers'!AU218*DX218</f>
        <v>13786.368516138315</v>
      </c>
      <c r="AV218" s="11">
        <f>+'[1]total numbers'!AV218*DY218</f>
        <v>14475.475808457086</v>
      </c>
      <c r="AW218" s="11">
        <f>+'[1]total numbers'!AW218*DZ218</f>
        <v>15197.730557460134</v>
      </c>
      <c r="AX218" s="11">
        <f>+'[1]total numbers'!AX218*EA218</f>
        <v>15954.615621122461</v>
      </c>
      <c r="AY218" s="11">
        <f>+'[1]total numbers'!AY218*EB218</f>
        <v>16747.669679161329</v>
      </c>
      <c r="AZ218" s="11">
        <f>+'[1]total numbers'!AZ218*EC218</f>
        <v>17578.488206381207</v>
      </c>
      <c r="BA218" s="11">
        <f>+'[1]total numbers'!BA218*ED218</f>
        <v>18448.724311259732</v>
      </c>
      <c r="BB218" s="11">
        <f>+'[1]total numbers'!BB218*EE218</f>
        <v>19360.089413293816</v>
      </c>
      <c r="BC218" s="11">
        <f>+'[1]total numbers'!BC218*EF218</f>
        <v>20314.353728952574</v>
      </c>
      <c r="BD218" s="179">
        <f>+(BE218+BC218)/2</f>
        <v>24093.513551603668</v>
      </c>
      <c r="BE218" s="21">
        <f>+[2]faostat2014_pasture!B205</f>
        <v>27872.673374254762</v>
      </c>
      <c r="BF218" s="21">
        <f>+[2]faostat2014_pasture!C205</f>
        <v>29040.095379257902</v>
      </c>
      <c r="BG218" s="21">
        <f>+[2]faostat2014_pasture!D205</f>
        <v>29700.087059056896</v>
      </c>
      <c r="BH218" s="21">
        <f>+[2]faostat2014_pasture!E205</f>
        <v>30207.701971501934</v>
      </c>
      <c r="BI218" s="21">
        <f>+[2]faostat2014_pasture!F205</f>
        <v>33500</v>
      </c>
      <c r="BJ218" s="21">
        <f>+[2]faostat2014_pasture!G205</f>
        <v>33400</v>
      </c>
      <c r="BK218" s="21">
        <f>+[2]faostat2014_pasture!H205</f>
        <v>33250</v>
      </c>
      <c r="BL218" s="21">
        <f>+[2]faostat2014_pasture!I205</f>
        <v>33090</v>
      </c>
      <c r="BM218" s="21">
        <f>+[2]faostat2014_pasture!J205</f>
        <v>32950</v>
      </c>
      <c r="BN218" s="21">
        <f>+[2]faostat2014_pasture!K205</f>
        <v>32780</v>
      </c>
      <c r="BO218" s="21">
        <f>+[2]faostat2014_pasture!L205</f>
        <v>32600</v>
      </c>
      <c r="BP218" s="21">
        <f>+[2]faostat2014_pasture!M205</f>
        <v>32450</v>
      </c>
      <c r="BQ218" s="21">
        <f>+[2]faostat2014_pasture!N205</f>
        <v>32300</v>
      </c>
      <c r="BR218" s="21">
        <f>+[2]faostat2014_pasture!O205</f>
        <v>32155</v>
      </c>
      <c r="BS218" s="21">
        <f>+[2]faostat2014_pasture!P205</f>
        <v>32000</v>
      </c>
      <c r="BT218" s="21">
        <f>+[2]faostat2014_pasture!Q205</f>
        <v>31838</v>
      </c>
      <c r="BU218" s="21">
        <f>+[2]faostat2014_pasture!R205</f>
        <v>31838</v>
      </c>
      <c r="BV218" s="119">
        <f t="shared" si="358"/>
        <v>31636.733333333337</v>
      </c>
      <c r="BW218" s="119">
        <f t="shared" si="359"/>
        <v>31518.35555555555</v>
      </c>
      <c r="BX218" s="119">
        <f t="shared" si="360"/>
        <v>31403.712592592608</v>
      </c>
      <c r="BY218" s="119">
        <f t="shared" si="361"/>
        <v>31291.636543209868</v>
      </c>
      <c r="BZ218" s="119">
        <f t="shared" si="362"/>
        <v>31172.433942386851</v>
      </c>
      <c r="CA218" s="119">
        <f t="shared" si="363"/>
        <v>31029.035632373154</v>
      </c>
      <c r="CB218" s="119">
        <f t="shared" si="364"/>
        <v>30923.151660539588</v>
      </c>
      <c r="CC218" s="119">
        <f t="shared" si="365"/>
        <v>30801.12902545344</v>
      </c>
      <c r="CD218" s="21"/>
      <c r="CE218" s="96">
        <f t="shared" si="366"/>
        <v>4459.9046207420979</v>
      </c>
      <c r="CG218" s="109">
        <f t="shared" ref="CG218:CQ218" si="423">+CH218/2</f>
        <v>1.4076458695060851E-2</v>
      </c>
      <c r="CH218" s="109">
        <f t="shared" si="423"/>
        <v>2.8152917390121702E-2</v>
      </c>
      <c r="CI218" s="109">
        <f t="shared" si="423"/>
        <v>5.6305834780243404E-2</v>
      </c>
      <c r="CJ218" s="109">
        <f t="shared" si="423"/>
        <v>0.11261166956048681</v>
      </c>
      <c r="CK218" s="109">
        <f t="shared" si="423"/>
        <v>0.22522333912097361</v>
      </c>
      <c r="CL218" s="109">
        <f t="shared" si="423"/>
        <v>0.45044667824194723</v>
      </c>
      <c r="CM218" s="109">
        <f t="shared" si="423"/>
        <v>0.90089335648389446</v>
      </c>
      <c r="CN218" s="109">
        <f t="shared" si="423"/>
        <v>1.8017867129677889</v>
      </c>
      <c r="CO218" s="109">
        <f t="shared" si="423"/>
        <v>3.6035734259355778</v>
      </c>
      <c r="CP218" s="109">
        <f t="shared" si="423"/>
        <v>7.2071468518711557</v>
      </c>
      <c r="CQ218" s="109">
        <f t="shared" si="423"/>
        <v>14.414293703742311</v>
      </c>
      <c r="CR218" s="124">
        <f t="shared" si="419"/>
        <v>28.828587407484623</v>
      </c>
      <c r="CS218" s="124">
        <f t="shared" si="419"/>
        <v>28.421626090156881</v>
      </c>
      <c r="CT218" s="124">
        <f t="shared" si="419"/>
        <v>28.002664244447331</v>
      </c>
      <c r="CU218" s="124">
        <f t="shared" si="419"/>
        <v>27.57077602475756</v>
      </c>
      <c r="CV218" s="124">
        <f t="shared" si="419"/>
        <v>27.124915720006168</v>
      </c>
      <c r="CW218" s="124">
        <f t="shared" si="420"/>
        <v>26.663895320399323</v>
      </c>
      <c r="CX218" s="124">
        <f t="shared" si="420"/>
        <v>26.186356451496479</v>
      </c>
      <c r="CY218" s="124">
        <f t="shared" si="420"/>
        <v>25.690734859898104</v>
      </c>
      <c r="CZ218" s="124">
        <f t="shared" si="420"/>
        <v>25.175214904502411</v>
      </c>
      <c r="DA218" s="124">
        <f t="shared" si="420"/>
        <v>24.637670417161239</v>
      </c>
      <c r="DB218" s="124">
        <f t="shared" si="420"/>
        <v>24.075586632557485</v>
      </c>
      <c r="DC218" s="124">
        <f t="shared" si="420"/>
        <v>23.485955282294693</v>
      </c>
      <c r="DD218" s="124">
        <f t="shared" si="420"/>
        <v>22.865130752885218</v>
      </c>
      <c r="DE218" s="124">
        <f t="shared" si="420"/>
        <v>22.208628227786221</v>
      </c>
      <c r="DF218" s="124">
        <f t="shared" si="420"/>
        <v>21.510832680891617</v>
      </c>
      <c r="DG218" s="124">
        <f t="shared" si="420"/>
        <v>20.764565852297117</v>
      </c>
      <c r="DH218" s="124">
        <f t="shared" si="420"/>
        <v>19.960417077047754</v>
      </c>
      <c r="DI218" s="124">
        <f t="shared" si="420"/>
        <v>19.876365568992611</v>
      </c>
      <c r="DJ218" s="124">
        <f t="shared" si="420"/>
        <v>19.791597124628527</v>
      </c>
      <c r="DK218" s="124">
        <f t="shared" si="420"/>
        <v>19.706096257350289</v>
      </c>
      <c r="DL218" s="124">
        <f t="shared" si="420"/>
        <v>19.619846938270001</v>
      </c>
      <c r="DM218" s="124">
        <f t="shared" si="421"/>
        <v>19.532832569759698</v>
      </c>
      <c r="DN218" s="124">
        <f t="shared" si="421"/>
        <v>19.445035957328962</v>
      </c>
      <c r="DO218" s="124">
        <f t="shared" si="421"/>
        <v>19.35643927970834</v>
      </c>
      <c r="DP218" s="124">
        <f t="shared" si="421"/>
        <v>19.267024056997975</v>
      </c>
      <c r="DQ218" s="124">
        <f t="shared" si="421"/>
        <v>19.176771116727071</v>
      </c>
      <c r="DR218" s="124">
        <f t="shared" si="421"/>
        <v>19.085660557655579</v>
      </c>
      <c r="DS218" s="124">
        <f t="shared" si="421"/>
        <v>18.993671711133111</v>
      </c>
      <c r="DT218" s="124">
        <f t="shared" si="421"/>
        <v>18.900783099811818</v>
      </c>
      <c r="DU218" s="124">
        <f t="shared" si="421"/>
        <v>18.806972393490078</v>
      </c>
      <c r="DV218" s="124">
        <f t="shared" si="421"/>
        <v>18.712216361841179</v>
      </c>
      <c r="DW218" s="124">
        <f t="shared" si="421"/>
        <v>18.616490823755996</v>
      </c>
      <c r="DX218" s="124">
        <f t="shared" si="421"/>
        <v>18.519770593000572</v>
      </c>
      <c r="DY218" s="124">
        <f t="shared" si="421"/>
        <v>18.422029419858028</v>
      </c>
      <c r="DZ218" s="124">
        <f t="shared" si="421"/>
        <v>18.323239928388485</v>
      </c>
      <c r="EA218" s="124">
        <f t="shared" si="421"/>
        <v>18.223373548901087</v>
      </c>
      <c r="EB218" s="124">
        <f t="shared" si="421"/>
        <v>18.122400445186926</v>
      </c>
      <c r="EC218" s="124">
        <f t="shared" si="422"/>
        <v>18.020289436010959</v>
      </c>
      <c r="ED218" s="124">
        <f t="shared" si="422"/>
        <v>17.917007910303596</v>
      </c>
      <c r="EE218" s="124">
        <f t="shared" si="422"/>
        <v>17.812521735426966</v>
      </c>
      <c r="EF218" s="124">
        <f t="shared" si="422"/>
        <v>17.706795157817179</v>
      </c>
      <c r="EG218" s="124">
        <f t="shared" si="422"/>
        <v>17.599790695219035</v>
      </c>
      <c r="EH218" s="22">
        <f>+BE218/'[1]total numbers'!BN218</f>
        <v>17.49146901963335</v>
      </c>
      <c r="EI218" s="22">
        <f>+BF218/'[1]total numbers'!BX218</f>
        <v>13.269412222376115</v>
      </c>
      <c r="EJ218" s="22">
        <f>+BG218/'[1]total numbers'!CH218</f>
        <v>10.38101609893635</v>
      </c>
      <c r="EK218" s="22">
        <f>+BH218/'[1]total numbers'!CR218</f>
        <v>8.2354694578794803</v>
      </c>
      <c r="EL218" s="22">
        <f>+BI218/'[1]total numbers'!DB218</f>
        <v>7.4415885281359797</v>
      </c>
      <c r="EM218" s="22">
        <f>+BJ218/'[1]total numbers'!DC218</f>
        <v>7.3150005694311817</v>
      </c>
      <c r="EN218" s="22">
        <f>+BK218/'[1]total numbers'!DD218</f>
        <v>7.1756338350665994</v>
      </c>
      <c r="EO218" s="22">
        <f>+BL218/'[1]total numbers'!DE218</f>
        <v>7.0346466445330762</v>
      </c>
      <c r="EP218" s="22">
        <f>+BM218/'[1]total numbers'!DF218</f>
        <v>6.9016870907032501</v>
      </c>
      <c r="EQ218" s="22">
        <f>+BN218/'[1]total numbers'!DG218</f>
        <v>6.7682705623383939</v>
      </c>
      <c r="ER218" s="22">
        <f>+BO218/'[1]total numbers'!DH218</f>
        <v>6.6385904521185557</v>
      </c>
      <c r="ES218" s="22">
        <f>+BP218/'[1]total numbers'!DI218</f>
        <v>6.5194837131443242</v>
      </c>
      <c r="ET218" s="22">
        <f>+BQ218/'[1]total numbers'!DJ218</f>
        <v>6.4041367154312931</v>
      </c>
      <c r="EU218" s="22">
        <f>+BR218/'[1]total numbers'!DK218</f>
        <v>6.2927113748268058</v>
      </c>
      <c r="EV218" s="22">
        <f>+BS218/'[1]total numbers'!DL218</f>
        <v>6.1817806696491182</v>
      </c>
      <c r="EW218" s="22">
        <f>+BT218/'[1]total numbers'!DM218</f>
        <v>6.0719263328372248</v>
      </c>
      <c r="EX218" s="22">
        <f>+BU218/'[1]total numbers'!DN218</f>
        <v>5.9952675085424749</v>
      </c>
      <c r="EY218" s="22"/>
      <c r="EZ218" s="22"/>
      <c r="FA218" s="22"/>
      <c r="FB218" s="22"/>
      <c r="FC218" s="22"/>
      <c r="FD218" s="22"/>
      <c r="FE218" s="22"/>
      <c r="FF218" s="22"/>
      <c r="FG218" s="22"/>
      <c r="FH218" s="105">
        <f t="shared" si="371"/>
        <v>-10000</v>
      </c>
      <c r="FI218" s="105">
        <f t="shared" si="404"/>
        <v>1960</v>
      </c>
      <c r="FJ218" s="122">
        <v>50</v>
      </c>
      <c r="FK218" s="124">
        <f t="shared" si="405"/>
        <v>17.49146901963335</v>
      </c>
      <c r="FL218" s="105">
        <f t="shared" si="406"/>
        <v>2494.9373545629969</v>
      </c>
      <c r="FM218" s="125">
        <f t="shared" si="396"/>
        <v>0.33333333333333331</v>
      </c>
      <c r="FN218" s="124">
        <f t="shared" si="407"/>
        <v>-2.154725625629029</v>
      </c>
      <c r="FP218" s="6">
        <v>1</v>
      </c>
      <c r="FQ218" s="25" t="s">
        <v>440</v>
      </c>
      <c r="FR218" s="22"/>
      <c r="FS218" s="22"/>
      <c r="FT218" s="22"/>
      <c r="FU218" s="22"/>
      <c r="FW218" s="34">
        <f>+FW$179</f>
        <v>50</v>
      </c>
      <c r="FX218" s="11">
        <f t="shared" si="372"/>
        <v>6187.7292938848041</v>
      </c>
      <c r="FY218" s="11"/>
      <c r="FZ218" s="34">
        <f>+FZ$179</f>
        <v>-125</v>
      </c>
      <c r="GA218" s="64"/>
    </row>
    <row r="219" spans="1:184" x14ac:dyDescent="0.2">
      <c r="A219" s="6">
        <v>4</v>
      </c>
      <c r="B219" s="15">
        <v>796</v>
      </c>
      <c r="C219" s="16" t="s">
        <v>258</v>
      </c>
      <c r="D219" s="11">
        <v>0</v>
      </c>
      <c r="E219" s="11">
        <v>0</v>
      </c>
      <c r="F219" s="11">
        <v>0</v>
      </c>
      <c r="G219" s="11">
        <v>0</v>
      </c>
      <c r="H219" s="11">
        <v>0</v>
      </c>
      <c r="I219" s="11">
        <f>+'[1]total numbers'!I219*CL219</f>
        <v>0</v>
      </c>
      <c r="J219" s="11">
        <f>+'[1]total numbers'!J219*CM219</f>
        <v>0</v>
      </c>
      <c r="K219" s="11">
        <f>+'[1]total numbers'!K219*CN219</f>
        <v>0</v>
      </c>
      <c r="L219" s="11">
        <f>+'[1]total numbers'!L219*CO219</f>
        <v>0</v>
      </c>
      <c r="M219" s="11">
        <f>+'[1]total numbers'!M219*CP219</f>
        <v>0</v>
      </c>
      <c r="N219" s="11">
        <f>+'[1]total numbers'!N219*CQ219</f>
        <v>0</v>
      </c>
      <c r="O219" s="11">
        <f>+'[1]total numbers'!O219*CR219</f>
        <v>0</v>
      </c>
      <c r="P219" s="11">
        <f>+'[1]total numbers'!P219*CS219</f>
        <v>0</v>
      </c>
      <c r="Q219" s="11">
        <f>+'[1]total numbers'!Q219*CT219</f>
        <v>0</v>
      </c>
      <c r="R219" s="11">
        <f>+'[1]total numbers'!R219*CU219</f>
        <v>0</v>
      </c>
      <c r="S219" s="11">
        <f>+'[1]total numbers'!S219*CV219</f>
        <v>0</v>
      </c>
      <c r="T219" s="11">
        <f>+'[1]total numbers'!T219*CW219</f>
        <v>0</v>
      </c>
      <c r="U219" s="11">
        <f>+'[1]total numbers'!U219*CX219</f>
        <v>0</v>
      </c>
      <c r="V219" s="11">
        <f>+'[1]total numbers'!V219*CY219</f>
        <v>0</v>
      </c>
      <c r="W219" s="11">
        <f>+'[1]total numbers'!W219*CZ219</f>
        <v>0</v>
      </c>
      <c r="X219" s="11">
        <f>+'[1]total numbers'!X219*DA219</f>
        <v>0</v>
      </c>
      <c r="Y219" s="11">
        <f>+'[1]total numbers'!Y219*DB219</f>
        <v>0</v>
      </c>
      <c r="Z219" s="11">
        <f>+'[1]total numbers'!Z219*DC219</f>
        <v>0</v>
      </c>
      <c r="AA219" s="11">
        <f>+'[1]total numbers'!AA219*DD219</f>
        <v>0</v>
      </c>
      <c r="AB219" s="11">
        <f>+'[1]total numbers'!AB219*DE219</f>
        <v>0</v>
      </c>
      <c r="AC219" s="11">
        <f>+'[1]total numbers'!AC219*DF219</f>
        <v>0</v>
      </c>
      <c r="AD219" s="11">
        <f>+'[1]total numbers'!AD219*DG219</f>
        <v>0</v>
      </c>
      <c r="AE219" s="11">
        <f>+'[1]total numbers'!AE219*DH219</f>
        <v>0</v>
      </c>
      <c r="AF219" s="11">
        <f>+'[1]total numbers'!AF219*DI219</f>
        <v>0</v>
      </c>
      <c r="AG219" s="11">
        <f>+'[1]total numbers'!AG219*DJ219</f>
        <v>0</v>
      </c>
      <c r="AH219" s="11">
        <f>+'[1]total numbers'!AH219*DK219</f>
        <v>0</v>
      </c>
      <c r="AI219" s="11">
        <f>+'[1]total numbers'!AI219*DL219</f>
        <v>0</v>
      </c>
      <c r="AJ219" s="11">
        <f>+'[1]total numbers'!AJ219*DM219</f>
        <v>0</v>
      </c>
      <c r="AK219" s="11">
        <f>+'[1]total numbers'!AK219*DN219</f>
        <v>0</v>
      </c>
      <c r="AL219" s="11">
        <f>+'[1]total numbers'!AL219*DO219</f>
        <v>0</v>
      </c>
      <c r="AM219" s="11">
        <f>+'[1]total numbers'!AM219*DP219</f>
        <v>0</v>
      </c>
      <c r="AN219" s="11">
        <f>+'[1]total numbers'!AN219*DQ219</f>
        <v>0</v>
      </c>
      <c r="AO219" s="11">
        <f>+'[1]total numbers'!AO219*DR219</f>
        <v>0</v>
      </c>
      <c r="AP219" s="11">
        <f>+'[1]total numbers'!AP219*DS219</f>
        <v>0</v>
      </c>
      <c r="AQ219" s="11">
        <f>+'[1]total numbers'!AQ219*DT219</f>
        <v>0</v>
      </c>
      <c r="AR219" s="11">
        <f>+'[1]total numbers'!AR219*DU219</f>
        <v>0</v>
      </c>
      <c r="AS219" s="11">
        <f>+'[1]total numbers'!AS219*DV219</f>
        <v>0</v>
      </c>
      <c r="AT219" s="11">
        <f>+'[1]total numbers'!AT219*DW219</f>
        <v>0</v>
      </c>
      <c r="AU219" s="11">
        <f>+'[1]total numbers'!AU219*DX219</f>
        <v>0</v>
      </c>
      <c r="AV219" s="11">
        <f>+'[1]total numbers'!AV219*DY219</f>
        <v>0</v>
      </c>
      <c r="AW219" s="11">
        <f>+'[1]total numbers'!AW219*DZ219</f>
        <v>0</v>
      </c>
      <c r="AX219" s="11">
        <f>+'[1]total numbers'!AX219*EA219</f>
        <v>0</v>
      </c>
      <c r="AY219" s="11">
        <f>+'[1]total numbers'!AY219*EB219</f>
        <v>0</v>
      </c>
      <c r="AZ219" s="11">
        <f>+'[1]total numbers'!AZ219*EC219</f>
        <v>0</v>
      </c>
      <c r="BA219" s="11">
        <f>+'[1]total numbers'!BA219*ED219</f>
        <v>0</v>
      </c>
      <c r="BB219" s="11">
        <f>+'[1]total numbers'!BB219*EE219</f>
        <v>0</v>
      </c>
      <c r="BC219" s="11">
        <f>+'[1]total numbers'!BC219*EF219</f>
        <v>0</v>
      </c>
      <c r="BD219" s="11">
        <f>+'[1]total numbers'!BD219*EG219</f>
        <v>0</v>
      </c>
      <c r="BE219" s="21">
        <f>+[2]faostat2014_pasture!B206</f>
        <v>0</v>
      </c>
      <c r="BF219" s="21">
        <f>+[2]faostat2014_pasture!C206</f>
        <v>0</v>
      </c>
      <c r="BG219" s="21">
        <f>+[2]faostat2014_pasture!D206</f>
        <v>0</v>
      </c>
      <c r="BH219" s="21">
        <f>+[2]faostat2014_pasture!E206</f>
        <v>0</v>
      </c>
      <c r="BI219" s="21">
        <f>+[2]faostat2014_pasture!F206</f>
        <v>0</v>
      </c>
      <c r="BJ219" s="21">
        <f>+[2]faostat2014_pasture!G206</f>
        <v>0</v>
      </c>
      <c r="BK219" s="21">
        <f>+[2]faostat2014_pasture!H206</f>
        <v>0</v>
      </c>
      <c r="BL219" s="21">
        <f>+[2]faostat2014_pasture!I206</f>
        <v>0</v>
      </c>
      <c r="BM219" s="21">
        <f>+[2]faostat2014_pasture!J206</f>
        <v>0</v>
      </c>
      <c r="BN219" s="21">
        <f>+[2]faostat2014_pasture!K206</f>
        <v>0</v>
      </c>
      <c r="BO219" s="21">
        <f>+[2]faostat2014_pasture!L206</f>
        <v>0</v>
      </c>
      <c r="BP219" s="21">
        <f>+[2]faostat2014_pasture!M206</f>
        <v>0</v>
      </c>
      <c r="BQ219" s="21">
        <f>+[2]faostat2014_pasture!N206</f>
        <v>0</v>
      </c>
      <c r="BR219" s="21">
        <f>+[2]faostat2014_pasture!O206</f>
        <v>0</v>
      </c>
      <c r="BS219" s="21">
        <f>+[2]faostat2014_pasture!P206</f>
        <v>0</v>
      </c>
      <c r="BT219" s="21">
        <f>+[2]faostat2014_pasture!Q206</f>
        <v>0</v>
      </c>
      <c r="BU219" s="21">
        <f>+[2]faostat2014_pasture!R206</f>
        <v>0</v>
      </c>
      <c r="BV219" s="119">
        <f t="shared" si="358"/>
        <v>0</v>
      </c>
      <c r="BW219" s="119">
        <f t="shared" si="359"/>
        <v>0</v>
      </c>
      <c r="BX219" s="119">
        <f t="shared" si="360"/>
        <v>0</v>
      </c>
      <c r="BY219" s="119">
        <f t="shared" si="361"/>
        <v>0</v>
      </c>
      <c r="BZ219" s="119">
        <f t="shared" si="362"/>
        <v>0</v>
      </c>
      <c r="CA219" s="119">
        <f t="shared" si="363"/>
        <v>0</v>
      </c>
      <c r="CB219" s="119">
        <f t="shared" si="364"/>
        <v>0</v>
      </c>
      <c r="CC219" s="119">
        <f t="shared" si="365"/>
        <v>0</v>
      </c>
      <c r="CD219" s="21"/>
      <c r="CE219" s="96">
        <f t="shared" si="366"/>
        <v>0</v>
      </c>
      <c r="CG219" s="124">
        <f t="shared" si="419"/>
        <v>0</v>
      </c>
      <c r="CH219" s="124">
        <f t="shared" si="419"/>
        <v>0</v>
      </c>
      <c r="CI219" s="124">
        <f t="shared" si="419"/>
        <v>0</v>
      </c>
      <c r="CJ219" s="124">
        <f t="shared" si="419"/>
        <v>0</v>
      </c>
      <c r="CK219" s="124">
        <f t="shared" si="419"/>
        <v>0</v>
      </c>
      <c r="CL219" s="124">
        <f t="shared" si="419"/>
        <v>0</v>
      </c>
      <c r="CM219" s="124">
        <f t="shared" si="419"/>
        <v>0</v>
      </c>
      <c r="CN219" s="124">
        <f t="shared" si="419"/>
        <v>0</v>
      </c>
      <c r="CO219" s="124">
        <f t="shared" si="419"/>
        <v>0</v>
      </c>
      <c r="CP219" s="124">
        <f t="shared" si="419"/>
        <v>0</v>
      </c>
      <c r="CQ219" s="124">
        <f t="shared" si="419"/>
        <v>0</v>
      </c>
      <c r="CR219" s="124">
        <f t="shared" si="419"/>
        <v>0</v>
      </c>
      <c r="CS219" s="124">
        <f t="shared" si="419"/>
        <v>0</v>
      </c>
      <c r="CT219" s="124">
        <f t="shared" si="419"/>
        <v>0</v>
      </c>
      <c r="CU219" s="124">
        <f t="shared" si="419"/>
        <v>0</v>
      </c>
      <c r="CV219" s="124">
        <f t="shared" si="419"/>
        <v>0</v>
      </c>
      <c r="CW219" s="124">
        <f t="shared" si="420"/>
        <v>0</v>
      </c>
      <c r="CX219" s="124">
        <f t="shared" si="420"/>
        <v>0</v>
      </c>
      <c r="CY219" s="124">
        <f t="shared" si="420"/>
        <v>0</v>
      </c>
      <c r="CZ219" s="124">
        <f t="shared" si="420"/>
        <v>0</v>
      </c>
      <c r="DA219" s="124">
        <f t="shared" si="420"/>
        <v>0</v>
      </c>
      <c r="DB219" s="124">
        <f t="shared" si="420"/>
        <v>0</v>
      </c>
      <c r="DC219" s="124">
        <f t="shared" si="420"/>
        <v>0</v>
      </c>
      <c r="DD219" s="124">
        <f t="shared" si="420"/>
        <v>0</v>
      </c>
      <c r="DE219" s="124">
        <f t="shared" si="420"/>
        <v>0</v>
      </c>
      <c r="DF219" s="124">
        <f t="shared" si="420"/>
        <v>0</v>
      </c>
      <c r="DG219" s="124">
        <f t="shared" si="420"/>
        <v>0</v>
      </c>
      <c r="DH219" s="124">
        <f t="shared" si="420"/>
        <v>0</v>
      </c>
      <c r="DI219" s="124">
        <f t="shared" si="420"/>
        <v>0</v>
      </c>
      <c r="DJ219" s="124">
        <f t="shared" si="420"/>
        <v>0</v>
      </c>
      <c r="DK219" s="124">
        <f t="shared" si="420"/>
        <v>0</v>
      </c>
      <c r="DL219" s="124">
        <f t="shared" si="420"/>
        <v>0</v>
      </c>
      <c r="DM219" s="124">
        <f t="shared" si="421"/>
        <v>0</v>
      </c>
      <c r="DN219" s="124">
        <f t="shared" si="421"/>
        <v>0</v>
      </c>
      <c r="DO219" s="124">
        <f t="shared" si="421"/>
        <v>0</v>
      </c>
      <c r="DP219" s="124">
        <f t="shared" si="421"/>
        <v>0</v>
      </c>
      <c r="DQ219" s="124">
        <f t="shared" si="421"/>
        <v>0</v>
      </c>
      <c r="DR219" s="124">
        <f t="shared" si="421"/>
        <v>0</v>
      </c>
      <c r="DS219" s="124">
        <f t="shared" si="421"/>
        <v>0</v>
      </c>
      <c r="DT219" s="124">
        <f t="shared" si="421"/>
        <v>0</v>
      </c>
      <c r="DU219" s="124">
        <f t="shared" si="421"/>
        <v>0</v>
      </c>
      <c r="DV219" s="124">
        <f t="shared" si="421"/>
        <v>0</v>
      </c>
      <c r="DW219" s="124">
        <f t="shared" si="421"/>
        <v>0</v>
      </c>
      <c r="DX219" s="124">
        <f t="shared" si="421"/>
        <v>0</v>
      </c>
      <c r="DY219" s="124">
        <f t="shared" si="421"/>
        <v>0</v>
      </c>
      <c r="DZ219" s="124">
        <f t="shared" si="421"/>
        <v>0</v>
      </c>
      <c r="EA219" s="124">
        <f t="shared" si="421"/>
        <v>0</v>
      </c>
      <c r="EB219" s="124">
        <f t="shared" si="421"/>
        <v>0</v>
      </c>
      <c r="EC219" s="124">
        <f t="shared" si="422"/>
        <v>0</v>
      </c>
      <c r="ED219" s="124">
        <f t="shared" si="422"/>
        <v>0</v>
      </c>
      <c r="EE219" s="124">
        <f t="shared" si="422"/>
        <v>0</v>
      </c>
      <c r="EF219" s="124">
        <f t="shared" si="422"/>
        <v>0</v>
      </c>
      <c r="EG219" s="124">
        <f t="shared" si="422"/>
        <v>0</v>
      </c>
      <c r="EH219" s="22">
        <f>+BE219/'[1]total numbers'!BN219</f>
        <v>0</v>
      </c>
      <c r="EI219" s="22">
        <f>+BF219/'[1]total numbers'!BX219</f>
        <v>0</v>
      </c>
      <c r="EJ219" s="22">
        <f>+BG219/'[1]total numbers'!CH219</f>
        <v>0</v>
      </c>
      <c r="EK219" s="22">
        <f>+BH219/'[1]total numbers'!CR219</f>
        <v>0</v>
      </c>
      <c r="EL219" s="22">
        <f>+BI219/'[1]total numbers'!DB219</f>
        <v>0</v>
      </c>
      <c r="EM219" s="22">
        <f>+BJ219/'[1]total numbers'!DC219</f>
        <v>0</v>
      </c>
      <c r="EN219" s="22">
        <f>+BK219/'[1]total numbers'!DD219</f>
        <v>0</v>
      </c>
      <c r="EO219" s="22">
        <f>+BL219/'[1]total numbers'!DE219</f>
        <v>0</v>
      </c>
      <c r="EP219" s="22">
        <f>+BM219/'[1]total numbers'!DF219</f>
        <v>0</v>
      </c>
      <c r="EQ219" s="22">
        <f>+BN219/'[1]total numbers'!DG219</f>
        <v>0</v>
      </c>
      <c r="ER219" s="22">
        <f>+BO219/'[1]total numbers'!DH219</f>
        <v>0</v>
      </c>
      <c r="ES219" s="22">
        <f>+BP219/'[1]total numbers'!DI219</f>
        <v>0</v>
      </c>
      <c r="ET219" s="22">
        <f>+BQ219/'[1]total numbers'!DJ219</f>
        <v>0</v>
      </c>
      <c r="EU219" s="22">
        <f>+BR219/'[1]total numbers'!DK219</f>
        <v>0</v>
      </c>
      <c r="EV219" s="22">
        <f>+BS219/'[1]total numbers'!DL219</f>
        <v>0</v>
      </c>
      <c r="EW219" s="22">
        <f>+BT219/'[1]total numbers'!DM219</f>
        <v>0</v>
      </c>
      <c r="EX219" s="22">
        <f>+BU219/'[1]total numbers'!DN219</f>
        <v>0</v>
      </c>
      <c r="EY219" s="22"/>
      <c r="EZ219" s="22"/>
      <c r="FA219" s="22"/>
      <c r="FB219" s="22"/>
      <c r="FC219" s="22"/>
      <c r="FD219" s="22"/>
      <c r="FE219" s="22"/>
      <c r="FF219" s="22"/>
      <c r="FG219" s="22"/>
      <c r="FH219" s="105">
        <f t="shared" si="371"/>
        <v>-10000</v>
      </c>
      <c r="FI219" s="105">
        <f t="shared" si="404"/>
        <v>1960</v>
      </c>
      <c r="FJ219" s="122">
        <f t="shared" si="398"/>
        <v>0.5</v>
      </c>
      <c r="FK219" s="124">
        <f t="shared" si="405"/>
        <v>0</v>
      </c>
      <c r="FL219" s="105">
        <f t="shared" si="406"/>
        <v>0</v>
      </c>
      <c r="FM219" s="125">
        <f t="shared" si="396"/>
        <v>0.33333333333333331</v>
      </c>
      <c r="FN219" s="124">
        <f t="shared" si="407"/>
        <v>-2.320794416806389E-2</v>
      </c>
      <c r="FP219" s="6">
        <v>8</v>
      </c>
      <c r="FQ219" s="6" t="s">
        <v>33</v>
      </c>
      <c r="FR219" s="22"/>
      <c r="FS219" s="22"/>
      <c r="FT219" s="22"/>
      <c r="FU219" s="22"/>
      <c r="FW219" s="6">
        <f>+$FW$1</f>
        <v>-50</v>
      </c>
      <c r="FX219" s="11">
        <f t="shared" si="372"/>
        <v>0</v>
      </c>
      <c r="FY219" s="11"/>
      <c r="FZ219" s="6">
        <f>+$FW$1</f>
        <v>-50</v>
      </c>
      <c r="GA219" s="61"/>
    </row>
    <row r="220" spans="1:184" x14ac:dyDescent="0.2">
      <c r="A220" s="6">
        <v>24</v>
      </c>
      <c r="B220" s="15">
        <v>798</v>
      </c>
      <c r="C220" s="16" t="s">
        <v>259</v>
      </c>
      <c r="D220" s="11">
        <v>0</v>
      </c>
      <c r="E220" s="11">
        <v>0</v>
      </c>
      <c r="F220" s="11">
        <v>0</v>
      </c>
      <c r="G220" s="11">
        <v>0</v>
      </c>
      <c r="H220" s="11">
        <v>0</v>
      </c>
      <c r="I220" s="11">
        <f>+'[1]total numbers'!I220*CL220</f>
        <v>0</v>
      </c>
      <c r="J220" s="11">
        <f>+'[1]total numbers'!J220*CM220</f>
        <v>0</v>
      </c>
      <c r="K220" s="11">
        <f>+'[1]total numbers'!K220*CN220</f>
        <v>0</v>
      </c>
      <c r="L220" s="11">
        <f>+'[1]total numbers'!L220*CO220</f>
        <v>0</v>
      </c>
      <c r="M220" s="11">
        <f>+'[1]total numbers'!M220*CP220</f>
        <v>0</v>
      </c>
      <c r="N220" s="11">
        <f>+'[1]total numbers'!N220*CQ220</f>
        <v>0</v>
      </c>
      <c r="O220" s="11">
        <f>+'[1]total numbers'!O220*CR220</f>
        <v>0</v>
      </c>
      <c r="P220" s="11">
        <f>+'[1]total numbers'!P220*CS220</f>
        <v>0</v>
      </c>
      <c r="Q220" s="11">
        <f>+'[1]total numbers'!Q220*CT220</f>
        <v>0</v>
      </c>
      <c r="R220" s="11">
        <f>+'[1]total numbers'!R220*CU220</f>
        <v>0</v>
      </c>
      <c r="S220" s="11">
        <f>+'[1]total numbers'!S220*CV220</f>
        <v>0</v>
      </c>
      <c r="T220" s="11">
        <f>+'[1]total numbers'!T220*CW220</f>
        <v>0</v>
      </c>
      <c r="U220" s="11">
        <f>+'[1]total numbers'!U220*CX220</f>
        <v>0</v>
      </c>
      <c r="V220" s="11">
        <f>+'[1]total numbers'!V220*CY220</f>
        <v>0</v>
      </c>
      <c r="W220" s="11">
        <f>+'[1]total numbers'!W220*CZ220</f>
        <v>0</v>
      </c>
      <c r="X220" s="11">
        <f>+'[1]total numbers'!X220*DA220</f>
        <v>0</v>
      </c>
      <c r="Y220" s="11">
        <f>+'[1]total numbers'!Y220*DB220</f>
        <v>0</v>
      </c>
      <c r="Z220" s="11">
        <f>+'[1]total numbers'!Z220*DC220</f>
        <v>0</v>
      </c>
      <c r="AA220" s="11">
        <f>+'[1]total numbers'!AA220*DD220</f>
        <v>0</v>
      </c>
      <c r="AB220" s="11">
        <f>+'[1]total numbers'!AB220*DE220</f>
        <v>0</v>
      </c>
      <c r="AC220" s="11">
        <f>+'[1]total numbers'!AC220*DF220</f>
        <v>0</v>
      </c>
      <c r="AD220" s="11">
        <f>+'[1]total numbers'!AD220*DG220</f>
        <v>0</v>
      </c>
      <c r="AE220" s="11">
        <f>+'[1]total numbers'!AE220*DH220</f>
        <v>0</v>
      </c>
      <c r="AF220" s="11">
        <f>+'[1]total numbers'!AF220*DI220</f>
        <v>0</v>
      </c>
      <c r="AG220" s="11">
        <f>+'[1]total numbers'!AG220*DJ220</f>
        <v>0</v>
      </c>
      <c r="AH220" s="11">
        <f>+'[1]total numbers'!AH220*DK220</f>
        <v>0</v>
      </c>
      <c r="AI220" s="11">
        <f>+'[1]total numbers'!AI220*DL220</f>
        <v>0</v>
      </c>
      <c r="AJ220" s="11">
        <f>+'[1]total numbers'!AJ220*DM220</f>
        <v>0</v>
      </c>
      <c r="AK220" s="11">
        <f>+'[1]total numbers'!AK220*DN220</f>
        <v>0</v>
      </c>
      <c r="AL220" s="11">
        <f>+'[1]total numbers'!AL220*DO220</f>
        <v>0</v>
      </c>
      <c r="AM220" s="11">
        <f>+'[1]total numbers'!AM220*DP220</f>
        <v>0</v>
      </c>
      <c r="AN220" s="11">
        <f>+'[1]total numbers'!AN220*DQ220</f>
        <v>0</v>
      </c>
      <c r="AO220" s="11">
        <f>+'[1]total numbers'!AO220*DR220</f>
        <v>0</v>
      </c>
      <c r="AP220" s="11">
        <f>+'[1]total numbers'!AP220*DS220</f>
        <v>0</v>
      </c>
      <c r="AQ220" s="11">
        <f>+'[1]total numbers'!AQ220*DT220</f>
        <v>0</v>
      </c>
      <c r="AR220" s="11">
        <f>+'[1]total numbers'!AR220*DU220</f>
        <v>0</v>
      </c>
      <c r="AS220" s="11">
        <f>+'[1]total numbers'!AS220*DV220</f>
        <v>0</v>
      </c>
      <c r="AT220" s="11">
        <f>+'[1]total numbers'!AT220*DW220</f>
        <v>0</v>
      </c>
      <c r="AU220" s="11">
        <f>+'[1]total numbers'!AU220*DX220</f>
        <v>0</v>
      </c>
      <c r="AV220" s="11">
        <f>+'[1]total numbers'!AV220*DY220</f>
        <v>0</v>
      </c>
      <c r="AW220" s="11">
        <f>+'[1]total numbers'!AW220*DZ220</f>
        <v>0</v>
      </c>
      <c r="AX220" s="11">
        <f>+'[1]total numbers'!AX220*EA220</f>
        <v>0</v>
      </c>
      <c r="AY220" s="11">
        <f>+'[1]total numbers'!AY220*EB220</f>
        <v>0</v>
      </c>
      <c r="AZ220" s="11">
        <f>+'[1]total numbers'!AZ220*EC220</f>
        <v>0</v>
      </c>
      <c r="BA220" s="11">
        <f>+'[1]total numbers'!BA220*ED220</f>
        <v>0</v>
      </c>
      <c r="BB220" s="11">
        <f>+'[1]total numbers'!BB220*EE220</f>
        <v>0</v>
      </c>
      <c r="BC220" s="11">
        <f>+'[1]total numbers'!BC220*EF220</f>
        <v>0</v>
      </c>
      <c r="BD220" s="11">
        <f>+'[1]total numbers'!BD220*EG220</f>
        <v>0</v>
      </c>
      <c r="BE220" s="21">
        <f>+[2]faostat2014_pasture!B207</f>
        <v>0</v>
      </c>
      <c r="BF220" s="21">
        <f>+[2]faostat2014_pasture!C207</f>
        <v>0</v>
      </c>
      <c r="BG220" s="21">
        <f>+[2]faostat2014_pasture!D207</f>
        <v>0</v>
      </c>
      <c r="BH220" s="21">
        <f>+[2]faostat2014_pasture!E207</f>
        <v>0</v>
      </c>
      <c r="BI220" s="21">
        <f>+[2]faostat2014_pasture!F207</f>
        <v>0</v>
      </c>
      <c r="BJ220" s="21">
        <f>+[2]faostat2014_pasture!G207</f>
        <v>0</v>
      </c>
      <c r="BK220" s="21">
        <f>+[2]faostat2014_pasture!H207</f>
        <v>0</v>
      </c>
      <c r="BL220" s="21">
        <f>+[2]faostat2014_pasture!I207</f>
        <v>0</v>
      </c>
      <c r="BM220" s="21">
        <f>+[2]faostat2014_pasture!J207</f>
        <v>0</v>
      </c>
      <c r="BN220" s="21">
        <f>+[2]faostat2014_pasture!K207</f>
        <v>0</v>
      </c>
      <c r="BO220" s="21">
        <f>+[2]faostat2014_pasture!L207</f>
        <v>0</v>
      </c>
      <c r="BP220" s="21">
        <f>+[2]faostat2014_pasture!M207</f>
        <v>0</v>
      </c>
      <c r="BQ220" s="21">
        <f>+[2]faostat2014_pasture!N207</f>
        <v>0</v>
      </c>
      <c r="BR220" s="21">
        <f>+[2]faostat2014_pasture!O207</f>
        <v>0</v>
      </c>
      <c r="BS220" s="21">
        <f>+[2]faostat2014_pasture!P207</f>
        <v>0</v>
      </c>
      <c r="BT220" s="21">
        <f>+[2]faostat2014_pasture!Q207</f>
        <v>0</v>
      </c>
      <c r="BU220" s="21">
        <f>+[2]faostat2014_pasture!R207</f>
        <v>0</v>
      </c>
      <c r="BV220" s="119">
        <f t="shared" si="358"/>
        <v>0</v>
      </c>
      <c r="BW220" s="119">
        <f t="shared" si="359"/>
        <v>0</v>
      </c>
      <c r="BX220" s="119">
        <f t="shared" si="360"/>
        <v>0</v>
      </c>
      <c r="BY220" s="119">
        <f t="shared" si="361"/>
        <v>0</v>
      </c>
      <c r="BZ220" s="119">
        <f t="shared" si="362"/>
        <v>0</v>
      </c>
      <c r="CA220" s="119">
        <f t="shared" si="363"/>
        <v>0</v>
      </c>
      <c r="CB220" s="119">
        <f t="shared" si="364"/>
        <v>0</v>
      </c>
      <c r="CC220" s="119">
        <f t="shared" si="365"/>
        <v>0</v>
      </c>
      <c r="CD220" s="21"/>
      <c r="CE220" s="96">
        <f t="shared" si="366"/>
        <v>0</v>
      </c>
      <c r="CG220" s="124">
        <f t="shared" si="419"/>
        <v>0</v>
      </c>
      <c r="CH220" s="124">
        <f t="shared" si="419"/>
        <v>0</v>
      </c>
      <c r="CI220" s="124">
        <f t="shared" si="419"/>
        <v>0</v>
      </c>
      <c r="CJ220" s="124">
        <f t="shared" si="419"/>
        <v>0</v>
      </c>
      <c r="CK220" s="124">
        <f t="shared" si="419"/>
        <v>0</v>
      </c>
      <c r="CL220" s="124">
        <f t="shared" si="419"/>
        <v>0</v>
      </c>
      <c r="CM220" s="124">
        <f t="shared" si="419"/>
        <v>0</v>
      </c>
      <c r="CN220" s="124">
        <f t="shared" si="419"/>
        <v>0</v>
      </c>
      <c r="CO220" s="124">
        <f t="shared" si="419"/>
        <v>0</v>
      </c>
      <c r="CP220" s="124">
        <f t="shared" si="419"/>
        <v>0</v>
      </c>
      <c r="CQ220" s="124">
        <f t="shared" si="419"/>
        <v>0</v>
      </c>
      <c r="CR220" s="124">
        <f t="shared" si="419"/>
        <v>0</v>
      </c>
      <c r="CS220" s="124">
        <f t="shared" si="419"/>
        <v>0</v>
      </c>
      <c r="CT220" s="124">
        <f t="shared" si="419"/>
        <v>0</v>
      </c>
      <c r="CU220" s="124">
        <f t="shared" si="419"/>
        <v>0</v>
      </c>
      <c r="CV220" s="124">
        <f t="shared" si="419"/>
        <v>0</v>
      </c>
      <c r="CW220" s="124">
        <f t="shared" si="420"/>
        <v>0</v>
      </c>
      <c r="CX220" s="124">
        <f t="shared" si="420"/>
        <v>0</v>
      </c>
      <c r="CY220" s="124">
        <f t="shared" si="420"/>
        <v>0</v>
      </c>
      <c r="CZ220" s="124">
        <f t="shared" si="420"/>
        <v>0</v>
      </c>
      <c r="DA220" s="124">
        <f t="shared" si="420"/>
        <v>0</v>
      </c>
      <c r="DB220" s="124">
        <f t="shared" si="420"/>
        <v>0</v>
      </c>
      <c r="DC220" s="124">
        <f t="shared" si="420"/>
        <v>0</v>
      </c>
      <c r="DD220" s="124">
        <f t="shared" si="420"/>
        <v>0</v>
      </c>
      <c r="DE220" s="124">
        <f t="shared" si="420"/>
        <v>0</v>
      </c>
      <c r="DF220" s="124">
        <f t="shared" si="420"/>
        <v>0</v>
      </c>
      <c r="DG220" s="124">
        <f t="shared" si="420"/>
        <v>0</v>
      </c>
      <c r="DH220" s="124">
        <f t="shared" si="420"/>
        <v>0</v>
      </c>
      <c r="DI220" s="124">
        <f t="shared" si="420"/>
        <v>0</v>
      </c>
      <c r="DJ220" s="124">
        <f t="shared" si="420"/>
        <v>0</v>
      </c>
      <c r="DK220" s="124">
        <f t="shared" si="420"/>
        <v>0</v>
      </c>
      <c r="DL220" s="124">
        <f t="shared" si="420"/>
        <v>0</v>
      </c>
      <c r="DM220" s="124">
        <f t="shared" si="421"/>
        <v>0</v>
      </c>
      <c r="DN220" s="124">
        <f t="shared" si="421"/>
        <v>0</v>
      </c>
      <c r="DO220" s="124">
        <f t="shared" si="421"/>
        <v>0</v>
      </c>
      <c r="DP220" s="124">
        <f t="shared" si="421"/>
        <v>0</v>
      </c>
      <c r="DQ220" s="124">
        <f t="shared" si="421"/>
        <v>0</v>
      </c>
      <c r="DR220" s="124">
        <f t="shared" si="421"/>
        <v>0</v>
      </c>
      <c r="DS220" s="124">
        <f t="shared" si="421"/>
        <v>0</v>
      </c>
      <c r="DT220" s="124">
        <f t="shared" si="421"/>
        <v>0</v>
      </c>
      <c r="DU220" s="124">
        <f t="shared" si="421"/>
        <v>0</v>
      </c>
      <c r="DV220" s="124">
        <f t="shared" si="421"/>
        <v>0</v>
      </c>
      <c r="DW220" s="124">
        <f t="shared" si="421"/>
        <v>0</v>
      </c>
      <c r="DX220" s="124">
        <f t="shared" si="421"/>
        <v>0</v>
      </c>
      <c r="DY220" s="124">
        <f t="shared" si="421"/>
        <v>0</v>
      </c>
      <c r="DZ220" s="124">
        <f t="shared" si="421"/>
        <v>0</v>
      </c>
      <c r="EA220" s="124">
        <f t="shared" si="421"/>
        <v>0</v>
      </c>
      <c r="EB220" s="124">
        <f t="shared" si="421"/>
        <v>0</v>
      </c>
      <c r="EC220" s="124">
        <f t="shared" si="422"/>
        <v>0</v>
      </c>
      <c r="ED220" s="124">
        <f t="shared" si="422"/>
        <v>0</v>
      </c>
      <c r="EE220" s="124">
        <f t="shared" si="422"/>
        <v>0</v>
      </c>
      <c r="EF220" s="124">
        <f t="shared" si="422"/>
        <v>0</v>
      </c>
      <c r="EG220" s="124">
        <f t="shared" si="422"/>
        <v>0</v>
      </c>
      <c r="EH220" s="22">
        <f>+BE220/'[1]total numbers'!BN220</f>
        <v>0</v>
      </c>
      <c r="EI220" s="22">
        <f>+BF220/'[1]total numbers'!BX220</f>
        <v>0</v>
      </c>
      <c r="EJ220" s="22">
        <f>+BG220/'[1]total numbers'!CH220</f>
        <v>0</v>
      </c>
      <c r="EK220" s="22">
        <f>+BH220/'[1]total numbers'!CR220</f>
        <v>0</v>
      </c>
      <c r="EL220" s="22">
        <f>+BI220/'[1]total numbers'!DB220</f>
        <v>0</v>
      </c>
      <c r="EM220" s="22">
        <f>+BJ220/'[1]total numbers'!DC220</f>
        <v>0</v>
      </c>
      <c r="EN220" s="22">
        <f>+BK220/'[1]total numbers'!DD220</f>
        <v>0</v>
      </c>
      <c r="EO220" s="22">
        <f>+BL220/'[1]total numbers'!DE220</f>
        <v>0</v>
      </c>
      <c r="EP220" s="22">
        <f>+BM220/'[1]total numbers'!DF220</f>
        <v>0</v>
      </c>
      <c r="EQ220" s="22">
        <f>+BN220/'[1]total numbers'!DG220</f>
        <v>0</v>
      </c>
      <c r="ER220" s="22">
        <f>+BO220/'[1]total numbers'!DH220</f>
        <v>0</v>
      </c>
      <c r="ES220" s="22">
        <f>+BP220/'[1]total numbers'!DI220</f>
        <v>0</v>
      </c>
      <c r="ET220" s="22">
        <f>+BQ220/'[1]total numbers'!DJ220</f>
        <v>0</v>
      </c>
      <c r="EU220" s="22">
        <f>+BR220/'[1]total numbers'!DK220</f>
        <v>0</v>
      </c>
      <c r="EV220" s="22">
        <f>+BS220/'[1]total numbers'!DL220</f>
        <v>0</v>
      </c>
      <c r="EW220" s="22">
        <f>+BT220/'[1]total numbers'!DM220</f>
        <v>0</v>
      </c>
      <c r="EX220" s="22">
        <f>+BU220/'[1]total numbers'!DN220</f>
        <v>0</v>
      </c>
      <c r="EY220" s="22"/>
      <c r="EZ220" s="22"/>
      <c r="FA220" s="22"/>
      <c r="FB220" s="22"/>
      <c r="FC220" s="22"/>
      <c r="FD220" s="22"/>
      <c r="FE220" s="22"/>
      <c r="FF220" s="22"/>
      <c r="FG220" s="22"/>
      <c r="FH220" s="105">
        <f t="shared" si="371"/>
        <v>-10000</v>
      </c>
      <c r="FI220" s="105">
        <f t="shared" si="404"/>
        <v>1960</v>
      </c>
      <c r="FJ220" s="122">
        <f t="shared" si="398"/>
        <v>0.5</v>
      </c>
      <c r="FK220" s="124">
        <f t="shared" si="405"/>
        <v>0</v>
      </c>
      <c r="FL220" s="105">
        <f t="shared" si="406"/>
        <v>0</v>
      </c>
      <c r="FM220" s="125">
        <f t="shared" si="396"/>
        <v>0.33333333333333331</v>
      </c>
      <c r="FN220" s="124">
        <f t="shared" si="407"/>
        <v>-2.320794416806389E-2</v>
      </c>
      <c r="FP220" s="6">
        <v>10</v>
      </c>
      <c r="FQ220" s="6" t="s">
        <v>443</v>
      </c>
      <c r="FR220" s="22"/>
      <c r="FS220" s="22"/>
      <c r="FT220" s="22"/>
      <c r="FU220" s="22"/>
      <c r="FW220" s="6">
        <f>+$FW$1</f>
        <v>-50</v>
      </c>
      <c r="FX220" s="11">
        <f t="shared" si="372"/>
        <v>0</v>
      </c>
      <c r="FY220" s="11"/>
      <c r="FZ220" s="6">
        <f>+$FW$1</f>
        <v>-50</v>
      </c>
      <c r="GA220" s="61"/>
    </row>
    <row r="221" spans="1:184" x14ac:dyDescent="0.2">
      <c r="A221" s="6">
        <v>9</v>
      </c>
      <c r="B221" s="15">
        <v>800</v>
      </c>
      <c r="C221" s="16" t="s">
        <v>260</v>
      </c>
      <c r="D221" s="11">
        <v>0</v>
      </c>
      <c r="E221" s="11">
        <v>0</v>
      </c>
      <c r="F221" s="11">
        <v>0</v>
      </c>
      <c r="G221" s="11">
        <v>0</v>
      </c>
      <c r="H221" s="11">
        <v>0</v>
      </c>
      <c r="I221" s="11">
        <f>+'[1]total numbers'!I221*CL221</f>
        <v>22.292925678316532</v>
      </c>
      <c r="J221" s="11">
        <f>+'[1]total numbers'!J221*CM221</f>
        <v>28.18819705840431</v>
      </c>
      <c r="K221" s="11">
        <f>+'[1]total numbers'!K221*CN221</f>
        <v>35.592417721750031</v>
      </c>
      <c r="L221" s="11">
        <f>+'[1]total numbers'!L221*CO221</f>
        <v>44.893358208480407</v>
      </c>
      <c r="M221" s="11">
        <f>+'[1]total numbers'!M221*CP221</f>
        <v>56.578225512727855</v>
      </c>
      <c r="N221" s="11">
        <f>+'[1]total numbers'!N221*CQ221</f>
        <v>71.259238662255513</v>
      </c>
      <c r="O221" s="11">
        <f>+'[1]total numbers'!O221*CR221</f>
        <v>89.265924554081707</v>
      </c>
      <c r="P221" s="11">
        <f>+'[1]total numbers'!P221*CS221</f>
        <v>111.82122429423923</v>
      </c>
      <c r="Q221" s="11">
        <f>+'[1]total numbers'!Q221*CT221</f>
        <v>140.07378391457709</v>
      </c>
      <c r="R221" s="11">
        <f>+'[1]total numbers'!R221*CU221</f>
        <v>175.46222646451392</v>
      </c>
      <c r="S221" s="11">
        <f>+'[1]total numbers'!S221*CV221</f>
        <v>219.78833645165534</v>
      </c>
      <c r="T221" s="11">
        <f>+'[1]total numbers'!T221*CW221</f>
        <v>275.30870968141772</v>
      </c>
      <c r="U221" s="11">
        <f>+'[1]total numbers'!U221*CX221</f>
        <v>344.84952639131865</v>
      </c>
      <c r="V221" s="11">
        <f>+'[1]total numbers'!V221*CY221</f>
        <v>431.95028025071713</v>
      </c>
      <c r="W221" s="11">
        <f>+'[1]total numbers'!W221*CZ221</f>
        <v>504.97418220362823</v>
      </c>
      <c r="X221" s="11">
        <f>+'[1]total numbers'!X221*DA221</f>
        <v>578.28819230853856</v>
      </c>
      <c r="Y221" s="11">
        <f>+'[1]total numbers'!Y221*DB221</f>
        <v>680.86347811538849</v>
      </c>
      <c r="Z221" s="11">
        <f>+'[1]total numbers'!Z221*DC221</f>
        <v>783.84194061393407</v>
      </c>
      <c r="AA221" s="11">
        <f>+'[1]total numbers'!AA221*DD221</f>
        <v>887.22118064826816</v>
      </c>
      <c r="AB221" s="11">
        <f>+'[1]total numbers'!AB221*DE221</f>
        <v>990.99883072171883</v>
      </c>
      <c r="AC221" s="11">
        <f>+'[1]total numbers'!AC221*DF221</f>
        <v>1095.1725543729235</v>
      </c>
      <c r="AD221" s="11">
        <f>+'[1]total numbers'!AD221*DG221</f>
        <v>1280.2104144781031</v>
      </c>
      <c r="AE221" s="11">
        <f>+'[1]total numbers'!AE221*DH221</f>
        <v>1465.9539641670262</v>
      </c>
      <c r="AF221" s="11">
        <f>+'[1]total numbers'!AF221*DI221</f>
        <v>1480.3668121117546</v>
      </c>
      <c r="AG221" s="11">
        <f>+'[1]total numbers'!AG221*DJ221</f>
        <v>1495.2959088569057</v>
      </c>
      <c r="AH221" s="11">
        <f>+'[1]total numbers'!AH221*DK221</f>
        <v>1511.025032186978</v>
      </c>
      <c r="AI221" s="11">
        <f>+'[1]total numbers'!AI221*DL221</f>
        <v>1527.6362377956821</v>
      </c>
      <c r="AJ221" s="11">
        <f>+'[1]total numbers'!AJ221*DM221</f>
        <v>1545.2243587695107</v>
      </c>
      <c r="AK221" s="11">
        <f>+'[1]total numbers'!AK221*DN221</f>
        <v>1563.8997426717922</v>
      </c>
      <c r="AL221" s="11">
        <f>+'[1]total numbers'!AL221*DO221</f>
        <v>1583.7917520892013</v>
      </c>
      <c r="AM221" s="11">
        <f>+'[1]total numbers'!AM221*DP221</f>
        <v>1605.0532965651216</v>
      </c>
      <c r="AN221" s="11">
        <f>+'[1]total numbers'!AN221*DQ221</f>
        <v>1627.866779459132</v>
      </c>
      <c r="AO221" s="11">
        <f>+'[1]total numbers'!AO221*DR221</f>
        <v>1652.4520192756072</v>
      </c>
      <c r="AP221" s="11">
        <f>+'[1]total numbers'!AP221*DS221</f>
        <v>1679.0769791666714</v>
      </c>
      <c r="AQ221" s="11">
        <f>+'[1]total numbers'!AQ221*DT221</f>
        <v>1708.0725764874139</v>
      </c>
      <c r="AR221" s="11">
        <f>+'[1]total numbers'!AR221*DU221</f>
        <v>1739.8535651147949</v>
      </c>
      <c r="AS221" s="11">
        <f>+'[1]total numbers'!AS221*DV221</f>
        <v>1774.9487086032693</v>
      </c>
      <c r="AT221" s="11">
        <f>+'[1]total numbers'!AT221*DW221</f>
        <v>1814.0456249440194</v>
      </c>
      <c r="AU221" s="11">
        <f>+'[1]total numbers'!AU221*DX221</f>
        <v>1858.0596701465176</v>
      </c>
      <c r="AV221" s="11">
        <f>+'[1]total numbers'!AV221*DY221</f>
        <v>1908.2439595565581</v>
      </c>
      <c r="AW221" s="11">
        <f>+'[1]total numbers'!AW221*DZ221</f>
        <v>1966.3735568775257</v>
      </c>
      <c r="AX221" s="11">
        <f>+'[1]total numbers'!AX221*EA221</f>
        <v>2035.0721839888329</v>
      </c>
      <c r="AY221" s="11">
        <f>+'[1]total numbers'!AY221*EB221</f>
        <v>2118.4355832801743</v>
      </c>
      <c r="AZ221" s="11">
        <f>+'[1]total numbers'!AZ221*EC221</f>
        <v>2223.3396830143934</v>
      </c>
      <c r="BA221" s="11">
        <f>+'[1]total numbers'!BA221*ED221</f>
        <v>2362.5675777688457</v>
      </c>
      <c r="BB221" s="11">
        <f>+'[1]total numbers'!BB221*EE221</f>
        <v>2563.8565370238121</v>
      </c>
      <c r="BC221" s="11">
        <f>+'[1]total numbers'!BC221*EF221</f>
        <v>2905.7772518126094</v>
      </c>
      <c r="BD221" s="11">
        <f>+'[1]total numbers'!BD221*EG221</f>
        <v>3799.1299580324162</v>
      </c>
      <c r="BE221" s="21">
        <f>+[2]faostat2014_pasture!B208</f>
        <v>5000</v>
      </c>
      <c r="BF221" s="21">
        <f>+[2]faostat2014_pasture!C208</f>
        <v>5000</v>
      </c>
      <c r="BG221" s="21">
        <f>+[2]faostat2014_pasture!D208</f>
        <v>5000</v>
      </c>
      <c r="BH221" s="21">
        <f>+[2]faostat2014_pasture!E208</f>
        <v>5112</v>
      </c>
      <c r="BI221" s="21">
        <f>+[2]faostat2014_pasture!F208</f>
        <v>5112</v>
      </c>
      <c r="BJ221" s="21">
        <f>+[2]faostat2014_pasture!G208</f>
        <v>5112</v>
      </c>
      <c r="BK221" s="21">
        <f>+[2]faostat2014_pasture!H208</f>
        <v>5112</v>
      </c>
      <c r="BL221" s="21">
        <f>+[2]faostat2014_pasture!I208</f>
        <v>5112</v>
      </c>
      <c r="BM221" s="21">
        <f>+[2]faostat2014_pasture!J208</f>
        <v>5112</v>
      </c>
      <c r="BN221" s="21">
        <f>+[2]faostat2014_pasture!K208</f>
        <v>5112</v>
      </c>
      <c r="BO221" s="21">
        <f>+[2]faostat2014_pasture!L208</f>
        <v>5112</v>
      </c>
      <c r="BP221" s="21">
        <f>+[2]faostat2014_pasture!M208</f>
        <v>5112</v>
      </c>
      <c r="BQ221" s="21">
        <f>+[2]faostat2014_pasture!N208</f>
        <v>5112</v>
      </c>
      <c r="BR221" s="21">
        <f>+[2]faostat2014_pasture!O208</f>
        <v>5112</v>
      </c>
      <c r="BS221" s="21">
        <f>+[2]faostat2014_pasture!P208</f>
        <v>5112</v>
      </c>
      <c r="BT221" s="21">
        <f>+[2]faostat2014_pasture!Q208</f>
        <v>5112</v>
      </c>
      <c r="BU221" s="21">
        <f>+[2]faostat2014_pasture!R208</f>
        <v>5112</v>
      </c>
      <c r="BV221" s="119">
        <f t="shared" si="358"/>
        <v>5112</v>
      </c>
      <c r="BW221" s="119">
        <f t="shared" si="359"/>
        <v>5112</v>
      </c>
      <c r="BX221" s="119">
        <f t="shared" si="360"/>
        <v>5112</v>
      </c>
      <c r="BY221" s="119">
        <f t="shared" si="361"/>
        <v>5112</v>
      </c>
      <c r="BZ221" s="119">
        <f t="shared" si="362"/>
        <v>5112</v>
      </c>
      <c r="CA221" s="119">
        <f t="shared" si="363"/>
        <v>5112</v>
      </c>
      <c r="CB221" s="119">
        <f t="shared" si="364"/>
        <v>5112</v>
      </c>
      <c r="CC221" s="119">
        <f t="shared" si="365"/>
        <v>5112</v>
      </c>
      <c r="CD221" s="21"/>
      <c r="CE221" s="96">
        <f t="shared" si="366"/>
        <v>112</v>
      </c>
      <c r="CG221" s="156">
        <v>1</v>
      </c>
      <c r="CH221" s="156">
        <f t="shared" si="419"/>
        <v>0.52892626399907272</v>
      </c>
      <c r="CI221" s="156">
        <f t="shared" si="419"/>
        <v>0.55499363044262173</v>
      </c>
      <c r="CJ221" s="156">
        <f t="shared" si="419"/>
        <v>0.57881842656199467</v>
      </c>
      <c r="CK221" s="156">
        <f t="shared" si="419"/>
        <v>0.60082846502894938</v>
      </c>
      <c r="CL221" s="156">
        <f t="shared" si="419"/>
        <v>0.62133425181915014</v>
      </c>
      <c r="CM221" s="156">
        <f t="shared" si="419"/>
        <v>0.64056912863760218</v>
      </c>
      <c r="CN221" s="156">
        <f t="shared" si="419"/>
        <v>0.65871341179470788</v>
      </c>
      <c r="CO221" s="156">
        <f t="shared" si="419"/>
        <v>0.67590966989402856</v>
      </c>
      <c r="CP221" s="156">
        <f t="shared" si="419"/>
        <v>0.69227280432710447</v>
      </c>
      <c r="CQ221" s="156">
        <f t="shared" si="419"/>
        <v>0.70789693457142033</v>
      </c>
      <c r="CR221" s="156">
        <f t="shared" si="419"/>
        <v>0.70942182981238144</v>
      </c>
      <c r="CS221" s="156">
        <f t="shared" si="419"/>
        <v>0.71094019759012372</v>
      </c>
      <c r="CT221" s="156">
        <f t="shared" si="419"/>
        <v>0.71245210731291242</v>
      </c>
      <c r="CU221" s="156">
        <f t="shared" si="419"/>
        <v>0.71395762721563305</v>
      </c>
      <c r="CV221" s="156">
        <f t="shared" si="419"/>
        <v>0.71545682438689906</v>
      </c>
      <c r="CW221" s="156">
        <f t="shared" si="420"/>
        <v>0.71694976479535899</v>
      </c>
      <c r="CX221" s="156">
        <f t="shared" si="420"/>
        <v>0.71843651331524727</v>
      </c>
      <c r="CY221" s="156">
        <f t="shared" si="420"/>
        <v>0.71991713375119526</v>
      </c>
      <c r="CZ221" s="156">
        <f t="shared" si="420"/>
        <v>0.7213916888623263</v>
      </c>
      <c r="DA221" s="156">
        <f t="shared" si="420"/>
        <v>0.72286024038567309</v>
      </c>
      <c r="DB221" s="156">
        <f t="shared" si="420"/>
        <v>0.72432284905892363</v>
      </c>
      <c r="DC221" s="156">
        <f t="shared" si="420"/>
        <v>0.72577957464253151</v>
      </c>
      <c r="DD221" s="156">
        <f t="shared" si="420"/>
        <v>0.72723047594120338</v>
      </c>
      <c r="DE221" s="156">
        <f t="shared" si="420"/>
        <v>0.72867561082479337</v>
      </c>
      <c r="DF221" s="156">
        <f t="shared" si="420"/>
        <v>0.73011503624861607</v>
      </c>
      <c r="DG221" s="156">
        <f t="shared" si="420"/>
        <v>0.7315488082732019</v>
      </c>
      <c r="DH221" s="156">
        <f t="shared" si="420"/>
        <v>0.73297698208351325</v>
      </c>
      <c r="DI221" s="156">
        <f t="shared" si="420"/>
        <v>0.73311949366171436</v>
      </c>
      <c r="DJ221" s="156">
        <f t="shared" si="420"/>
        <v>0.73326194985560866</v>
      </c>
      <c r="DK221" s="156">
        <f t="shared" si="420"/>
        <v>0.73340435071897347</v>
      </c>
      <c r="DL221" s="156">
        <f t="shared" si="420"/>
        <v>0.73354669630550484</v>
      </c>
      <c r="DM221" s="156">
        <f t="shared" si="421"/>
        <v>0.73368898666881432</v>
      </c>
      <c r="DN221" s="156">
        <f t="shared" si="421"/>
        <v>0.73383122186242999</v>
      </c>
      <c r="DO221" s="156">
        <f t="shared" si="421"/>
        <v>0.7339734019397991</v>
      </c>
      <c r="DP221" s="156">
        <f t="shared" si="421"/>
        <v>0.73411552695428361</v>
      </c>
      <c r="DQ221" s="156">
        <f t="shared" si="421"/>
        <v>0.73425759695916359</v>
      </c>
      <c r="DR221" s="156">
        <f t="shared" si="421"/>
        <v>0.7343996120076377</v>
      </c>
      <c r="DS221" s="156">
        <f t="shared" si="421"/>
        <v>0.73454157215282101</v>
      </c>
      <c r="DT221" s="156">
        <f t="shared" si="421"/>
        <v>0.7346834774477472</v>
      </c>
      <c r="DU221" s="156">
        <f t="shared" si="421"/>
        <v>0.73482532794536848</v>
      </c>
      <c r="DV221" s="156">
        <f t="shared" si="421"/>
        <v>0.73496712369855388</v>
      </c>
      <c r="DW221" s="156">
        <f t="shared" si="421"/>
        <v>0.73510886476009207</v>
      </c>
      <c r="DX221" s="156">
        <f t="shared" si="421"/>
        <v>0.73525055118268967</v>
      </c>
      <c r="DY221" s="156">
        <f t="shared" si="421"/>
        <v>0.73539218301897324</v>
      </c>
      <c r="DZ221" s="156">
        <f t="shared" si="421"/>
        <v>0.73553376032148643</v>
      </c>
      <c r="EA221" s="156">
        <f t="shared" si="421"/>
        <v>0.73567528314269304</v>
      </c>
      <c r="EB221" s="156">
        <f t="shared" si="421"/>
        <v>0.73581675153497739</v>
      </c>
      <c r="EC221" s="156">
        <f t="shared" si="422"/>
        <v>0.73595816555064031</v>
      </c>
      <c r="ED221" s="156">
        <f t="shared" si="422"/>
        <v>0.73609952524190525</v>
      </c>
      <c r="EE221" s="156">
        <f t="shared" si="422"/>
        <v>0.73624083066091339</v>
      </c>
      <c r="EF221" s="156">
        <f t="shared" si="422"/>
        <v>0.73638208185972698</v>
      </c>
      <c r="EG221" s="156">
        <f t="shared" si="422"/>
        <v>0.73652327889032787</v>
      </c>
      <c r="EH221" s="22">
        <f>+BE221/'[1]total numbers'!BN221</f>
        <v>0.73666442180461866</v>
      </c>
      <c r="EI221" s="22">
        <f>+BF221/'[1]total numbers'!BX221</f>
        <v>0.52948713875739961</v>
      </c>
      <c r="EJ221" s="22">
        <f>+BG221/'[1]total numbers'!CH221</f>
        <v>0.39508838759371889</v>
      </c>
      <c r="EK221" s="22">
        <f>+BH221/'[1]total numbers'!CR221</f>
        <v>0.28831074213001068</v>
      </c>
      <c r="EL221" s="22">
        <f>+BI221/'[1]total numbers'!DB221</f>
        <v>0.20922657260966315</v>
      </c>
      <c r="EM221" s="22">
        <f>+BJ221/'[1]total numbers'!DC221</f>
        <v>0.20272923840629278</v>
      </c>
      <c r="EN221" s="22">
        <f>+BK221/'[1]total numbers'!DD221</f>
        <v>0.19634856956495003</v>
      </c>
      <c r="EO221" s="22">
        <f>+BL221/'[1]total numbers'!DE221</f>
        <v>0.19010499768263051</v>
      </c>
      <c r="EP221" s="22">
        <f>+BM221/'[1]total numbers'!DF221</f>
        <v>0.18402450578602636</v>
      </c>
      <c r="EQ221" s="22">
        <f>+BN221/'[1]total numbers'!DG221</f>
        <v>0.1781230906516563</v>
      </c>
      <c r="ER221" s="22">
        <f>+BO221/'[1]total numbers'!DH221</f>
        <v>0.1724013963164108</v>
      </c>
      <c r="ES221" s="22">
        <f>+BP221/'[1]total numbers'!DI221</f>
        <v>0.16685411098403027</v>
      </c>
      <c r="ET221" s="22">
        <f>+BQ221/'[1]total numbers'!DJ221</f>
        <v>0.16148156174024181</v>
      </c>
      <c r="EU221" s="22">
        <f>+BR221/'[1]total numbers'!DK221</f>
        <v>0.15628313220745887</v>
      </c>
      <c r="EV221" s="22">
        <f>+BS221/'[1]total numbers'!DL221</f>
        <v>0.15125844093557606</v>
      </c>
      <c r="EW221" s="22">
        <f>+BT221/'[1]total numbers'!DM221</f>
        <v>0.14640772242310165</v>
      </c>
      <c r="EX221" s="22">
        <f>+BU221/'[1]total numbers'!DN221</f>
        <v>0.14173110459877508</v>
      </c>
      <c r="EY221" s="22"/>
      <c r="EZ221" s="22"/>
      <c r="FA221" s="22"/>
      <c r="FB221" s="22"/>
      <c r="FC221" s="22"/>
      <c r="FD221" s="22"/>
      <c r="FE221" s="22"/>
      <c r="FF221" s="22"/>
      <c r="FG221" s="22"/>
      <c r="FH221" s="105">
        <f t="shared" si="371"/>
        <v>-10000</v>
      </c>
      <c r="FI221" s="105">
        <f t="shared" si="404"/>
        <v>1960</v>
      </c>
      <c r="FJ221" s="122">
        <f t="shared" si="398"/>
        <v>0.5</v>
      </c>
      <c r="FK221" s="124">
        <f t="shared" si="405"/>
        <v>0.73666442180461866</v>
      </c>
      <c r="FL221" s="105">
        <f t="shared" si="406"/>
        <v>-15440.934517363232</v>
      </c>
      <c r="FM221" s="125">
        <f t="shared" si="396"/>
        <v>0.33333333333333331</v>
      </c>
      <c r="FN221" s="124">
        <f t="shared" si="407"/>
        <v>2.8427947493496565E-2</v>
      </c>
      <c r="FP221" s="6">
        <v>9</v>
      </c>
      <c r="FQ221" s="6" t="s">
        <v>396</v>
      </c>
      <c r="FR221" s="22"/>
      <c r="FS221" s="22"/>
      <c r="FT221" s="22"/>
      <c r="FU221" s="22"/>
      <c r="FW221" s="6">
        <f>+$FW$1</f>
        <v>-50</v>
      </c>
      <c r="FX221" s="11">
        <f t="shared" si="372"/>
        <v>1465.9539641670262</v>
      </c>
      <c r="FY221" s="11"/>
      <c r="FZ221" s="6">
        <f>+$FW$1</f>
        <v>-50</v>
      </c>
      <c r="GA221" s="61"/>
    </row>
    <row r="222" spans="1:184" x14ac:dyDescent="0.2">
      <c r="A222" s="6">
        <v>14</v>
      </c>
      <c r="B222" s="15">
        <v>804</v>
      </c>
      <c r="C222" s="16" t="s">
        <v>261</v>
      </c>
      <c r="D222" s="11">
        <v>0</v>
      </c>
      <c r="E222" s="11">
        <v>0</v>
      </c>
      <c r="F222" s="11">
        <v>0</v>
      </c>
      <c r="G222" s="11">
        <v>0</v>
      </c>
      <c r="H222" s="11">
        <v>0</v>
      </c>
      <c r="I222" s="11">
        <f>+'[1]total numbers'!I222*CL222</f>
        <v>1.8059731558899579</v>
      </c>
      <c r="J222" s="11">
        <f>+'[1]total numbers'!J222*CM222</f>
        <v>4.2139373637432334</v>
      </c>
      <c r="K222" s="11">
        <f>+'[1]total numbers'!K222*CN222</f>
        <v>9.8325205154008746</v>
      </c>
      <c r="L222" s="11">
        <f>+'[1]total numbers'!L222*CO222</f>
        <v>22.942547869268722</v>
      </c>
      <c r="M222" s="11">
        <f>+'[1]total numbers'!M222*CP222</f>
        <v>53.53261169496033</v>
      </c>
      <c r="N222" s="11">
        <f>+'[1]total numbers'!N222*CQ222</f>
        <v>124.90942728824082</v>
      </c>
      <c r="O222" s="11">
        <f>+'[1]total numbers'!O222*CR222</f>
        <v>267.66305847480169</v>
      </c>
      <c r="P222" s="11">
        <f>+'[1]total numbers'!P222*CS222</f>
        <v>281.6697685764824</v>
      </c>
      <c r="Q222" s="11">
        <f>+'[1]total numbers'!Q222*CT222</f>
        <v>296.10543315222412</v>
      </c>
      <c r="R222" s="11">
        <f>+'[1]total numbers'!R222*CU222</f>
        <v>310.92304223035035</v>
      </c>
      <c r="S222" s="11">
        <f>+'[1]total numbers'!S222*CV222</f>
        <v>326.05844924151233</v>
      </c>
      <c r="T222" s="11">
        <f>+'[1]total numbers'!T222*CW222</f>
        <v>341.42580960445406</v>
      </c>
      <c r="U222" s="11">
        <f>+'[1]total numbers'!U222*CX222</f>
        <v>356.91159216939201</v>
      </c>
      <c r="V222" s="11">
        <f>+'[1]total numbers'!V222*CY222</f>
        <v>372.36658001695668</v>
      </c>
      <c r="W222" s="11">
        <f>+'[1]total numbers'!W222*CZ222</f>
        <v>387.59496405917088</v>
      </c>
      <c r="X222" s="11">
        <f>+'[1]total numbers'!X222*DA222</f>
        <v>400.55093021289213</v>
      </c>
      <c r="Y222" s="11">
        <f>+'[1]total numbers'!Y222*DB222</f>
        <v>580.1705904612885</v>
      </c>
      <c r="Z222" s="11">
        <f>+'[1]total numbers'!Z222*DC222</f>
        <v>836.89331428689889</v>
      </c>
      <c r="AA222" s="11">
        <f>+'[1]total numbers'!AA222*DD222</f>
        <v>800.63486499948783</v>
      </c>
      <c r="AB222" s="11">
        <f>+'[1]total numbers'!AB222*DE222</f>
        <v>760.75626319037281</v>
      </c>
      <c r="AC222" s="11">
        <f>+'[1]total numbers'!AC222*DF222</f>
        <v>954.9214026147539</v>
      </c>
      <c r="AD222" s="11">
        <f>+'[1]total numbers'!AD222*DG222</f>
        <v>1108.7651097871155</v>
      </c>
      <c r="AE222" s="11">
        <f>+'[1]total numbers'!AE222*DH222</f>
        <v>1344.5378924905353</v>
      </c>
      <c r="AF222" s="11">
        <f>+'[1]total numbers'!AF222*DI222</f>
        <v>1484.8837792041227</v>
      </c>
      <c r="AG222" s="11">
        <f>+'[1]total numbers'!AG222*DJ222</f>
        <v>1549.3823416201603</v>
      </c>
      <c r="AH222" s="11">
        <f>+'[1]total numbers'!AH222*DK222</f>
        <v>1616.0126597367523</v>
      </c>
      <c r="AI222" s="11">
        <f>+'[1]total numbers'!AI222*DL222</f>
        <v>1684.7580180185964</v>
      </c>
      <c r="AJ222" s="11">
        <f>+'[1]total numbers'!AJ222*DM222</f>
        <v>1755.5854208505029</v>
      </c>
      <c r="AK222" s="11">
        <f>+'[1]total numbers'!AK222*DN222</f>
        <v>1828.4424630715571</v>
      </c>
      <c r="AL222" s="11">
        <f>+'[1]total numbers'!AL222*DO222</f>
        <v>1903.2536093120921</v>
      </c>
      <c r="AM222" s="11">
        <f>+'[1]total numbers'!AM222*DP222</f>
        <v>1979.9157495227937</v>
      </c>
      <c r="AN222" s="11">
        <f>+'[1]total numbers'!AN222*DQ222</f>
        <v>2058.292861106876</v>
      </c>
      <c r="AO222" s="11">
        <f>+'[1]total numbers'!AO222*DR222</f>
        <v>2138.2095583742575</v>
      </c>
      <c r="AP222" s="11">
        <f>+'[1]total numbers'!AP222*DS222</f>
        <v>2219.4432423515264</v>
      </c>
      <c r="AQ222" s="11">
        <f>+'[1]total numbers'!AQ222*DT222</f>
        <v>2335.4104767670374</v>
      </c>
      <c r="AR222" s="11">
        <f>+'[1]total numbers'!AR222*DU222</f>
        <v>2461.1018010006005</v>
      </c>
      <c r="AS222" s="11">
        <f>+'[1]total numbers'!AS222*DV222</f>
        <v>2626.6118306597396</v>
      </c>
      <c r="AT222" s="11">
        <f>+'[1]total numbers'!AT222*DW222</f>
        <v>2695.6619278817257</v>
      </c>
      <c r="AU222" s="11">
        <f>+'[1]total numbers'!AU222*DX222</f>
        <v>3009.8098231078143</v>
      </c>
      <c r="AV222" s="11">
        <f>+'[1]total numbers'!AV222*DY222</f>
        <v>3305.0126238974135</v>
      </c>
      <c r="AW222" s="11">
        <f>+'[1]total numbers'!AW222*DZ222</f>
        <v>3795.0768682876451</v>
      </c>
      <c r="AX222" s="11">
        <f>+'[1]total numbers'!AX222*EA222</f>
        <v>4342.7234833439816</v>
      </c>
      <c r="AY222" s="11">
        <f>+'[1]total numbers'!AY222*EB222</f>
        <v>5129.6489479792826</v>
      </c>
      <c r="AZ222" s="11">
        <f>+'[1]total numbers'!AZ222*EC222</f>
        <v>6117.011425816906</v>
      </c>
      <c r="BA222" s="11">
        <f>+'[1]total numbers'!BA222*ED222</f>
        <v>5994.3703033028814</v>
      </c>
      <c r="BB222" s="11">
        <f>+'[1]total numbers'!BB222*EE222</f>
        <v>5423.0808278596669</v>
      </c>
      <c r="BC222" s="11">
        <f>+'[1]total numbers'!BC222*EF222</f>
        <v>5495.224024747673</v>
      </c>
      <c r="BD222" s="11">
        <f>+'[1]total numbers'!BD222*EG222</f>
        <v>6145.4612721841359</v>
      </c>
      <c r="BE222" s="21">
        <f>+[2]faostat2014_pasture!B209</f>
        <v>6581.278996727021</v>
      </c>
      <c r="BF222" s="21">
        <f>+[2]faostat2014_pasture!C209</f>
        <v>6856.9299835800011</v>
      </c>
      <c r="BG222" s="21">
        <f>+[2]faostat2014_pasture!D209</f>
        <v>7012.7668249892558</v>
      </c>
      <c r="BH222" s="21">
        <f>+[2]faostat2014_pasture!E209</f>
        <v>7132.6245550620988</v>
      </c>
      <c r="BI222" s="21">
        <f>+[2]faostat2014_pasture!F209</f>
        <v>7910</v>
      </c>
      <c r="BJ222" s="21">
        <f>+[2]faostat2014_pasture!G209</f>
        <v>7924</v>
      </c>
      <c r="BK222" s="21">
        <f>+[2]faostat2014_pasture!H209</f>
        <v>7939</v>
      </c>
      <c r="BL222" s="21">
        <f>+[2]faostat2014_pasture!I209</f>
        <v>7968</v>
      </c>
      <c r="BM222" s="21">
        <f>+[2]faostat2014_pasture!J209</f>
        <v>7968</v>
      </c>
      <c r="BN222" s="21">
        <f>+[2]faostat2014_pasture!K209</f>
        <v>7951</v>
      </c>
      <c r="BO222" s="21">
        <f>+[2]faostat2014_pasture!L209</f>
        <v>7939</v>
      </c>
      <c r="BP222" s="21">
        <f>+[2]faostat2014_pasture!M209</f>
        <v>7933</v>
      </c>
      <c r="BQ222" s="21">
        <f>+[2]faostat2014_pasture!N209</f>
        <v>7918</v>
      </c>
      <c r="BR222" s="21">
        <f>+[2]faostat2014_pasture!O209</f>
        <v>7900</v>
      </c>
      <c r="BS222" s="21">
        <f>+[2]faostat2014_pasture!P209</f>
        <v>7893</v>
      </c>
      <c r="BT222" s="21">
        <f>+[2]faostat2014_pasture!Q209</f>
        <v>7886</v>
      </c>
      <c r="BU222" s="21">
        <f>+[2]faostat2014_pasture!R209</f>
        <v>7885</v>
      </c>
      <c r="BV222" s="119">
        <f t="shared" si="358"/>
        <v>7868.2000000000007</v>
      </c>
      <c r="BW222" s="119">
        <f t="shared" si="359"/>
        <v>7861.6000000000022</v>
      </c>
      <c r="BX222" s="119">
        <f t="shared" si="360"/>
        <v>7855.5600000000013</v>
      </c>
      <c r="BY222" s="119">
        <f t="shared" si="361"/>
        <v>7847.1733333333377</v>
      </c>
      <c r="BZ222" s="119">
        <f t="shared" si="362"/>
        <v>7838.3502222222232</v>
      </c>
      <c r="CA222" s="119">
        <f t="shared" si="363"/>
        <v>7829.077037037041</v>
      </c>
      <c r="CB222" s="119">
        <f t="shared" si="364"/>
        <v>7822.6183506172874</v>
      </c>
      <c r="CC222" s="119">
        <f t="shared" si="365"/>
        <v>7814.078465843626</v>
      </c>
      <c r="CD222" s="21"/>
      <c r="CE222" s="96">
        <f t="shared" si="366"/>
        <v>1053.0700164199989</v>
      </c>
      <c r="CG222" s="109">
        <f t="shared" ref="CG222:CQ222" si="424">+CH222/2</f>
        <v>2.6430021767033252E-4</v>
      </c>
      <c r="CH222" s="109">
        <f t="shared" si="424"/>
        <v>5.2860043534066505E-4</v>
      </c>
      <c r="CI222" s="109">
        <f t="shared" si="424"/>
        <v>1.0572008706813301E-3</v>
      </c>
      <c r="CJ222" s="109">
        <f t="shared" si="424"/>
        <v>2.1144017413626602E-3</v>
      </c>
      <c r="CK222" s="109">
        <f t="shared" si="424"/>
        <v>4.2288034827253204E-3</v>
      </c>
      <c r="CL222" s="109">
        <f t="shared" si="424"/>
        <v>8.4576069654506408E-3</v>
      </c>
      <c r="CM222" s="109">
        <f t="shared" si="424"/>
        <v>1.6915213930901282E-2</v>
      </c>
      <c r="CN222" s="109">
        <f t="shared" si="424"/>
        <v>3.3830427861802563E-2</v>
      </c>
      <c r="CO222" s="109">
        <f t="shared" si="424"/>
        <v>6.7660855723605126E-2</v>
      </c>
      <c r="CP222" s="109">
        <f t="shared" si="424"/>
        <v>0.13532171144721025</v>
      </c>
      <c r="CQ222" s="109">
        <f t="shared" si="424"/>
        <v>0.2706434228944205</v>
      </c>
      <c r="CR222" s="124">
        <f t="shared" si="419"/>
        <v>0.54128684578884101</v>
      </c>
      <c r="CS222" s="124">
        <f t="shared" si="419"/>
        <v>0.53163804283851468</v>
      </c>
      <c r="CT222" s="124">
        <f t="shared" si="419"/>
        <v>0.52162568303696855</v>
      </c>
      <c r="CU222" s="124">
        <f t="shared" si="419"/>
        <v>0.51121345431655907</v>
      </c>
      <c r="CV222" s="124">
        <f t="shared" si="419"/>
        <v>0.50035886893475245</v>
      </c>
      <c r="CW222" s="124">
        <f t="shared" si="420"/>
        <v>0.48901172012299721</v>
      </c>
      <c r="CX222" s="124">
        <f t="shared" si="420"/>
        <v>0.47711201163362266</v>
      </c>
      <c r="CY222" s="124">
        <f t="shared" si="420"/>
        <v>0.46458712416338943</v>
      </c>
      <c r="CZ222" s="124">
        <f t="shared" si="420"/>
        <v>0.45134784752159618</v>
      </c>
      <c r="DA222" s="124">
        <f t="shared" si="420"/>
        <v>0.43728267490490397</v>
      </c>
      <c r="DB222" s="124">
        <f t="shared" si="420"/>
        <v>0.42224933803587211</v>
      </c>
      <c r="DC222" s="124">
        <f t="shared" si="420"/>
        <v>0.40606177306496793</v>
      </c>
      <c r="DD222" s="124">
        <f t="shared" si="420"/>
        <v>0.38846912421129931</v>
      </c>
      <c r="DE222" s="124">
        <f t="shared" si="420"/>
        <v>0.36911997243589173</v>
      </c>
      <c r="DF222" s="124">
        <f t="shared" si="420"/>
        <v>0.34749687140274876</v>
      </c>
      <c r="DG222" s="124">
        <f t="shared" si="420"/>
        <v>0.32278460255811209</v>
      </c>
      <c r="DH222" s="124">
        <f t="shared" si="420"/>
        <v>0.29356722543461472</v>
      </c>
      <c r="DI222" s="124">
        <f t="shared" si="420"/>
        <v>0.29030902607507103</v>
      </c>
      <c r="DJ222" s="124">
        <f t="shared" si="420"/>
        <v>0.28697600262466577</v>
      </c>
      <c r="DK222" s="124">
        <f t="shared" si="420"/>
        <v>0.28356370538390685</v>
      </c>
      <c r="DL222" s="124">
        <f t="shared" si="420"/>
        <v>0.28006724553114826</v>
      </c>
      <c r="DM222" s="124">
        <f t="shared" si="421"/>
        <v>0.27648123323681117</v>
      </c>
      <c r="DN222" s="124">
        <f t="shared" si="421"/>
        <v>0.27279970423163552</v>
      </c>
      <c r="DO222" s="124">
        <f t="shared" si="421"/>
        <v>0.26901603210379399</v>
      </c>
      <c r="DP222" s="124">
        <f t="shared" si="421"/>
        <v>0.26512282280991839</v>
      </c>
      <c r="DQ222" s="124">
        <f t="shared" si="421"/>
        <v>0.26111178682007119</v>
      </c>
      <c r="DR222" s="124">
        <f t="shared" si="421"/>
        <v>0.25697358286279615</v>
      </c>
      <c r="DS222" s="124">
        <f t="shared" si="421"/>
        <v>0.25269762522504008</v>
      </c>
      <c r="DT222" s="124">
        <f t="shared" si="421"/>
        <v>0.24827184373852274</v>
      </c>
      <c r="DU222" s="124">
        <f t="shared" si="421"/>
        <v>0.24368238155787239</v>
      </c>
      <c r="DV222" s="124">
        <f t="shared" si="421"/>
        <v>0.23891320999269958</v>
      </c>
      <c r="DW222" s="124">
        <f t="shared" si="421"/>
        <v>0.233945631010512</v>
      </c>
      <c r="DX222" s="124">
        <f t="shared" si="421"/>
        <v>0.22875762495879173</v>
      </c>
      <c r="DY222" s="124">
        <f t="shared" si="421"/>
        <v>0.22332298081979926</v>
      </c>
      <c r="DZ222" s="124">
        <f t="shared" si="421"/>
        <v>0.2176101141233068</v>
      </c>
      <c r="EA222" s="124">
        <f t="shared" si="421"/>
        <v>0.2115804248448156</v>
      </c>
      <c r="EB222" s="124">
        <f t="shared" si="421"/>
        <v>0.20518595791917132</v>
      </c>
      <c r="EC222" s="124">
        <f t="shared" si="422"/>
        <v>0.19836597028948685</v>
      </c>
      <c r="ED222" s="124">
        <f t="shared" si="422"/>
        <v>0.19104171388005312</v>
      </c>
      <c r="EE222" s="124">
        <f t="shared" si="422"/>
        <v>0.18310816537283792</v>
      </c>
      <c r="EF222" s="124">
        <f t="shared" si="422"/>
        <v>0.17442021635060759</v>
      </c>
      <c r="EG222" s="124">
        <f t="shared" si="422"/>
        <v>0.16476804685142474</v>
      </c>
      <c r="EH222" s="22">
        <f>+BE222/'[1]total numbers'!BN222</f>
        <v>0.15382926532581556</v>
      </c>
      <c r="EI222" s="22">
        <f>+BF222/'[1]total numbers'!BX222</f>
        <v>0.14491625201914235</v>
      </c>
      <c r="EJ222" s="22">
        <f>+BG222/'[1]total numbers'!CH222</f>
        <v>0.14013328041254577</v>
      </c>
      <c r="EK222" s="22">
        <f>+BH222/'[1]total numbers'!CR222</f>
        <v>0.13827531949061325</v>
      </c>
      <c r="EL222" s="22">
        <f>+BI222/'[1]total numbers'!DB222</f>
        <v>0.16185753021901575</v>
      </c>
      <c r="EM222" s="22">
        <f>+BJ222/'[1]total numbers'!DC222</f>
        <v>0.16359884761500279</v>
      </c>
      <c r="EN222" s="22">
        <f>+BK222/'[1]total numbers'!DD222</f>
        <v>0.16529749854019135</v>
      </c>
      <c r="EO222" s="22">
        <f>+BL222/'[1]total numbers'!DE222</f>
        <v>0.16722853046333802</v>
      </c>
      <c r="EP222" s="22">
        <f>+BM222/'[1]total numbers'!DF222</f>
        <v>0.16851004844790782</v>
      </c>
      <c r="EQ222" s="22">
        <f>+BN222/'[1]total numbers'!DG222</f>
        <v>0.16939986852814631</v>
      </c>
      <c r="ER222" s="22">
        <f>+BO222/'[1]total numbers'!DH222</f>
        <v>0.17035296258371735</v>
      </c>
      <c r="ES222" s="22">
        <f>+BP222/'[1]total numbers'!DI222</f>
        <v>0.17137805454432253</v>
      </c>
      <c r="ET222" s="22">
        <f>+BQ222/'[1]total numbers'!DJ222</f>
        <v>0.17215897200351146</v>
      </c>
      <c r="EU222" s="22">
        <f>+BR222/'[1]total numbers'!DK222</f>
        <v>0.1728359511380077</v>
      </c>
      <c r="EV222" s="22">
        <f>+BS222/'[1]total numbers'!DL222</f>
        <v>0.17372676035908813</v>
      </c>
      <c r="EW222" s="22">
        <f>+BT222/'[1]total numbers'!DM222</f>
        <v>0.17459608382710895</v>
      </c>
      <c r="EX222" s="22">
        <f>+BU222/'[1]total numbers'!DN222</f>
        <v>0.17557855695268484</v>
      </c>
      <c r="EY222" s="22"/>
      <c r="EZ222" s="22"/>
      <c r="FA222" s="22"/>
      <c r="FB222" s="22"/>
      <c r="FC222" s="22"/>
      <c r="FD222" s="22"/>
      <c r="FE222" s="22"/>
      <c r="FF222" s="22"/>
      <c r="FG222" s="22"/>
      <c r="FH222" s="105">
        <f t="shared" si="371"/>
        <v>-10000</v>
      </c>
      <c r="FI222" s="105">
        <f t="shared" si="404"/>
        <v>1960</v>
      </c>
      <c r="FJ222" s="122">
        <v>1</v>
      </c>
      <c r="FK222" s="124">
        <f t="shared" si="405"/>
        <v>0.15382926532581556</v>
      </c>
      <c r="FL222" s="105">
        <f t="shared" si="406"/>
        <v>2003.6950107019379</v>
      </c>
      <c r="FM222" s="125">
        <f t="shared" si="396"/>
        <v>0.33333333333333331</v>
      </c>
      <c r="FN222" s="124">
        <f t="shared" si="407"/>
        <v>-4.3674540977496873E-2</v>
      </c>
      <c r="FP222" s="6">
        <v>2</v>
      </c>
      <c r="FQ222" s="25" t="s">
        <v>441</v>
      </c>
      <c r="FR222" s="22"/>
      <c r="FS222" s="22"/>
      <c r="FT222" s="22"/>
      <c r="FU222" s="22"/>
      <c r="FW222" s="34">
        <f>+FW$179</f>
        <v>50</v>
      </c>
      <c r="FX222" s="11">
        <f t="shared" si="372"/>
        <v>1344.5378924905353</v>
      </c>
      <c r="FY222" s="11"/>
      <c r="FZ222" s="34">
        <f>+FZ$179</f>
        <v>-125</v>
      </c>
      <c r="GA222" s="64"/>
    </row>
    <row r="223" spans="1:184" x14ac:dyDescent="0.2">
      <c r="A223" s="6">
        <v>12</v>
      </c>
      <c r="B223" s="15">
        <v>807</v>
      </c>
      <c r="C223" s="16" t="s">
        <v>262</v>
      </c>
      <c r="D223" s="11">
        <v>0</v>
      </c>
      <c r="E223" s="11">
        <v>0</v>
      </c>
      <c r="F223" s="11">
        <v>0</v>
      </c>
      <c r="G223" s="11">
        <v>0</v>
      </c>
      <c r="H223" s="11">
        <v>0</v>
      </c>
      <c r="I223" s="11">
        <f>+'[1]total numbers'!I223*CL223</f>
        <v>6.1401291360824253</v>
      </c>
      <c r="J223" s="11">
        <f>+'[1]total numbers'!J223*CM223</f>
        <v>10.302230094098029</v>
      </c>
      <c r="K223" s="11">
        <f>+'[1]total numbers'!K223*CN223</f>
        <v>17.285620963251727</v>
      </c>
      <c r="L223" s="11">
        <f>+'[1]total numbers'!L223*CO223</f>
        <v>29.002719736999538</v>
      </c>
      <c r="M223" s="11">
        <f>+'[1]total numbers'!M223*CP223</f>
        <v>48.662281437918686</v>
      </c>
      <c r="N223" s="11">
        <f>+'[1]total numbers'!N223*CQ223</f>
        <v>81.648123217984363</v>
      </c>
      <c r="O223" s="11">
        <f>+'[1]total numbers'!O223*CR223</f>
        <v>79.663468755020844</v>
      </c>
      <c r="P223" s="11">
        <f>+'[1]total numbers'!P223*CS223</f>
        <v>77.796356206075046</v>
      </c>
      <c r="Q223" s="11">
        <f>+'[1]total numbers'!Q223*CT223</f>
        <v>75.973004107495171</v>
      </c>
      <c r="R223" s="11">
        <f>+'[1]total numbers'!R223*CU223</f>
        <v>74.192386823725755</v>
      </c>
      <c r="S223" s="11">
        <f>+'[1]total numbers'!S223*CV223</f>
        <v>72.453502757544669</v>
      </c>
      <c r="T223" s="11">
        <f>+'[1]total numbers'!T223*CW223</f>
        <v>70.75537378666472</v>
      </c>
      <c r="U223" s="11">
        <f>+'[1]total numbers'!U223*CX223</f>
        <v>137.97297888399621</v>
      </c>
      <c r="V223" s="11">
        <f>+'[1]total numbers'!V223*CY223</f>
        <v>235.79366508495414</v>
      </c>
      <c r="W223" s="11">
        <f>+'[1]total numbers'!W223*CZ223</f>
        <v>329.44055389680273</v>
      </c>
      <c r="X223" s="11">
        <f>+'[1]total numbers'!X223*DA223</f>
        <v>354.9023377777778</v>
      </c>
      <c r="Y223" s="11">
        <f>+'[1]total numbers'!Y223*DB223</f>
        <v>477.50496355555561</v>
      </c>
      <c r="Z223" s="11">
        <f>+'[1]total numbers'!Z223*DC223</f>
        <v>398.4585337777778</v>
      </c>
      <c r="AA223" s="11">
        <f>+'[1]total numbers'!AA223*DD223</f>
        <v>308.65748770370368</v>
      </c>
      <c r="AB223" s="11">
        <f>+'[1]total numbers'!AB223*DE223</f>
        <v>373.51609675213672</v>
      </c>
      <c r="AC223" s="11">
        <f>+'[1]total numbers'!AC223*DF223</f>
        <v>282.30867777777786</v>
      </c>
      <c r="AD223" s="11">
        <f>+'[1]total numbers'!AD223*DG223</f>
        <v>280.96435074074071</v>
      </c>
      <c r="AE223" s="11">
        <f>+'[1]total numbers'!AE223*DH223</f>
        <v>273.00179829059823</v>
      </c>
      <c r="AF223" s="11">
        <f>+'[1]total numbers'!AF223*DI223</f>
        <v>254.61196595091604</v>
      </c>
      <c r="AG223" s="11">
        <f>+'[1]total numbers'!AG223*DJ223</f>
        <v>241.56817223778322</v>
      </c>
      <c r="AH223" s="11">
        <f>+'[1]total numbers'!AH223*DK223</f>
        <v>227.32205747671622</v>
      </c>
      <c r="AI223" s="11">
        <f>+'[1]total numbers'!AI223*DL223</f>
        <v>211.80621283648199</v>
      </c>
      <c r="AJ223" s="11">
        <f>+'[1]total numbers'!AJ223*DM223</f>
        <v>194.95001023357199</v>
      </c>
      <c r="AK223" s="11">
        <f>+'[1]total numbers'!AK223*DN223</f>
        <v>192.90012903378803</v>
      </c>
      <c r="AL223" s="11">
        <f>+'[1]total numbers'!AL223*DO223</f>
        <v>190.47706933243327</v>
      </c>
      <c r="AM223" s="11">
        <f>+'[1]total numbers'!AM223*DP223</f>
        <v>187.65753211417916</v>
      </c>
      <c r="AN223" s="11">
        <f>+'[1]total numbers'!AN223*DQ223</f>
        <v>184.41705526692246</v>
      </c>
      <c r="AO223" s="11">
        <f>+'[1]total numbers'!AO223*DR223</f>
        <v>180.72996107215675</v>
      </c>
      <c r="AP223" s="11">
        <f>+'[1]total numbers'!AP223*DS223</f>
        <v>189.58510197655585</v>
      </c>
      <c r="AQ223" s="11">
        <f>+'[1]total numbers'!AQ223*DT223</f>
        <v>209.68164573575683</v>
      </c>
      <c r="AR223" s="11">
        <f>+'[1]total numbers'!AR223*DU223</f>
        <v>231.86528751748565</v>
      </c>
      <c r="AS223" s="11">
        <f>+'[1]total numbers'!AS223*DV223</f>
        <v>256.34941255096885</v>
      </c>
      <c r="AT223" s="11">
        <f>+'[1]total numbers'!AT223*DW223</f>
        <v>283.36895463584989</v>
      </c>
      <c r="AU223" s="11">
        <f>+'[1]total numbers'!AU223*DX223</f>
        <v>313.18255054979227</v>
      </c>
      <c r="AV223" s="11">
        <f>+'[1]total numbers'!AV223*DY223</f>
        <v>356.88974895667127</v>
      </c>
      <c r="AW223" s="11">
        <f>+'[1]total numbers'!AW223*DZ223</f>
        <v>406.63026961292957</v>
      </c>
      <c r="AX223" s="11">
        <f>+'[1]total numbers'!AX223*EA223</f>
        <v>463.22951810580446</v>
      </c>
      <c r="AY223" s="11">
        <f>+'[1]total numbers'!AY223*EB223</f>
        <v>527.62498075919598</v>
      </c>
      <c r="AZ223" s="11">
        <f>+'[1]total numbers'!AZ223*EC223</f>
        <v>600.88134785553234</v>
      </c>
      <c r="BA223" s="11">
        <f>+'[1]total numbers'!BA223*ED223</f>
        <v>663.47410075305709</v>
      </c>
      <c r="BB223" s="11">
        <f>+'[1]total numbers'!BB223*EE223</f>
        <v>732.48139262487973</v>
      </c>
      <c r="BC223" s="11">
        <f>+'[1]total numbers'!BC223*EF223</f>
        <v>808.55220780601667</v>
      </c>
      <c r="BD223" s="11">
        <f>+'[1]total numbers'!BD223*EG223</f>
        <v>892.40051506450993</v>
      </c>
      <c r="BE223" s="21">
        <f>+[2]faostat2014_pasture!B119</f>
        <v>1021.8928833455614</v>
      </c>
      <c r="BF223" s="21">
        <f>+[2]faostat2014_pasture!C119</f>
        <v>998.71753484959652</v>
      </c>
      <c r="BG223" s="21">
        <f>+[2]faostat2014_pasture!D119</f>
        <v>995.6067498165811</v>
      </c>
      <c r="BH223" s="21">
        <f>+[2]faostat2014_pasture!E119</f>
        <v>987.05209097578881</v>
      </c>
      <c r="BI223" s="21">
        <f>+[2]faostat2014_pasture!F119</f>
        <v>636</v>
      </c>
      <c r="BJ223" s="21">
        <f>+[2]faostat2014_pasture!G119</f>
        <v>630</v>
      </c>
      <c r="BK223" s="21">
        <f>+[2]faostat2014_pasture!H119</f>
        <v>791</v>
      </c>
      <c r="BL223" s="21">
        <f>+[2]faostat2014_pasture!I119</f>
        <v>786</v>
      </c>
      <c r="BM223" s="21">
        <f>+[2]faostat2014_pasture!J119</f>
        <v>753</v>
      </c>
      <c r="BN223" s="21">
        <f>+[2]faostat2014_pasture!K119</f>
        <v>741</v>
      </c>
      <c r="BO223" s="21">
        <f>+[2]faostat2014_pasture!L119</f>
        <v>747</v>
      </c>
      <c r="BP223" s="21">
        <f>+[2]faostat2014_pasture!M119</f>
        <v>609</v>
      </c>
      <c r="BQ223" s="21">
        <f>+[2]faostat2014_pasture!N119</f>
        <v>603</v>
      </c>
      <c r="BR223" s="21">
        <f>+[2]faostat2014_pasture!O119</f>
        <v>558</v>
      </c>
      <c r="BS223" s="21">
        <f>+[2]faostat2014_pasture!P119</f>
        <v>670</v>
      </c>
      <c r="BT223" s="21">
        <f>+[2]faostat2014_pasture!Q119</f>
        <v>669</v>
      </c>
      <c r="BU223" s="21">
        <f>+[2]faostat2014_pasture!R119</f>
        <v>817</v>
      </c>
      <c r="BV223" s="119">
        <f t="shared" si="358"/>
        <v>789.33333333332848</v>
      </c>
      <c r="BW223" s="119">
        <f t="shared" si="359"/>
        <v>855.15555555555329</v>
      </c>
      <c r="BX223" s="119">
        <f t="shared" si="360"/>
        <v>925.59259259258397</v>
      </c>
      <c r="BY223" s="119">
        <f t="shared" si="361"/>
        <v>968.5565432098665</v>
      </c>
      <c r="BZ223" s="119">
        <f t="shared" si="362"/>
        <v>1026.3779423868109</v>
      </c>
      <c r="CA223" s="119">
        <f t="shared" si="363"/>
        <v>1062.5022990397702</v>
      </c>
      <c r="CB223" s="119">
        <f t="shared" si="364"/>
        <v>1130.1673049839883</v>
      </c>
      <c r="CC223" s="119">
        <f t="shared" si="365"/>
        <v>1179.0862995275093</v>
      </c>
      <c r="CD223" s="21"/>
      <c r="CE223" s="95">
        <f t="shared" si="366"/>
        <v>-362.71753484959652</v>
      </c>
      <c r="CG223" s="109">
        <f>+CH223/5</f>
        <v>2.1056684280118055E-4</v>
      </c>
      <c r="CH223" s="109">
        <f>+CI223/5</f>
        <v>1.0528342140059027E-3</v>
      </c>
      <c r="CI223" s="109">
        <f>+CJ223/5</f>
        <v>5.2641710700295141E-3</v>
      </c>
      <c r="CJ223" s="109">
        <f>+CK223/5</f>
        <v>2.6320855350147571E-2</v>
      </c>
      <c r="CK223" s="109">
        <f>+CL223/5</f>
        <v>0.13160427675073785</v>
      </c>
      <c r="CL223" s="48">
        <f>+CM223-CM223/$DF$1</f>
        <v>0.65802138375368924</v>
      </c>
      <c r="CM223" s="48">
        <f>+CN223-CN223/$DF$1</f>
        <v>0.66243763465136496</v>
      </c>
      <c r="CN223" s="48">
        <f>+CO223-CO223/$DF$1</f>
        <v>0.66688352481681035</v>
      </c>
      <c r="CO223" s="48">
        <f>+CP223-CP223/$DF$1</f>
        <v>0.67135925317128553</v>
      </c>
      <c r="CP223" s="48">
        <f>+CQ223-CQ223/$DF$1</f>
        <v>0.67586501997109283</v>
      </c>
      <c r="CQ223" s="19">
        <f t="shared" ref="CQ223:CV225" si="425">+CR223-CR223/$FW223</f>
        <v>0.68040102681653636</v>
      </c>
      <c r="CR223" s="19">
        <f t="shared" si="425"/>
        <v>0.65423175655436183</v>
      </c>
      <c r="CS223" s="19">
        <f t="shared" si="425"/>
        <v>0.62906899668688643</v>
      </c>
      <c r="CT223" s="19">
        <f t="shared" si="425"/>
        <v>0.60487403527585237</v>
      </c>
      <c r="CU223" s="19">
        <f t="shared" si="425"/>
        <v>0.58160964930370418</v>
      </c>
      <c r="CV223" s="19">
        <f t="shared" si="425"/>
        <v>0.55924004740740785</v>
      </c>
      <c r="CW223" s="106">
        <f t="shared" ref="CW223:DR223" si="426">+CW$82</f>
        <v>0.53773081481481522</v>
      </c>
      <c r="CX223" s="106">
        <f t="shared" si="426"/>
        <v>1.0324431644444454</v>
      </c>
      <c r="CY223" s="106">
        <f t="shared" si="426"/>
        <v>1.7372841709401703</v>
      </c>
      <c r="CZ223" s="106">
        <f t="shared" si="426"/>
        <v>2.3899147325102876</v>
      </c>
      <c r="DA223" s="106">
        <f t="shared" si="426"/>
        <v>2.5350166984126985</v>
      </c>
      <c r="DB223" s="106">
        <f t="shared" si="426"/>
        <v>3.2263848888888891</v>
      </c>
      <c r="DC223" s="106">
        <f t="shared" si="426"/>
        <v>2.5542213703703704</v>
      </c>
      <c r="DD223" s="106">
        <f t="shared" si="426"/>
        <v>1.8820578518518516</v>
      </c>
      <c r="DE223" s="106">
        <f t="shared" si="426"/>
        <v>2.1716052136752135</v>
      </c>
      <c r="DF223" s="106">
        <f t="shared" si="426"/>
        <v>1.5683815432098769</v>
      </c>
      <c r="DG223" s="106">
        <f t="shared" si="426"/>
        <v>1.277110685185185</v>
      </c>
      <c r="DH223" s="106">
        <f t="shared" si="426"/>
        <v>1.2409172649572646</v>
      </c>
      <c r="DI223" s="106">
        <f t="shared" si="426"/>
        <v>1.1459672829942145</v>
      </c>
      <c r="DJ223" s="106">
        <f t="shared" si="426"/>
        <v>1.0510173010311643</v>
      </c>
      <c r="DK223" s="106">
        <f t="shared" si="426"/>
        <v>0.95606731906811415</v>
      </c>
      <c r="DL223" s="106">
        <f t="shared" si="426"/>
        <v>0.86111733710506411</v>
      </c>
      <c r="DM223" s="106">
        <f t="shared" si="426"/>
        <v>0.76616735514201395</v>
      </c>
      <c r="DN223" s="106">
        <f t="shared" si="426"/>
        <v>0.73284080420541564</v>
      </c>
      <c r="DO223" s="106">
        <f t="shared" si="426"/>
        <v>0.69951425326881733</v>
      </c>
      <c r="DP223" s="106">
        <f t="shared" si="426"/>
        <v>0.66618770233221902</v>
      </c>
      <c r="DQ223" s="106">
        <f t="shared" si="426"/>
        <v>0.63286115139562071</v>
      </c>
      <c r="DR223" s="106">
        <f t="shared" si="426"/>
        <v>0.5995346004590224</v>
      </c>
      <c r="DS223" s="108">
        <f>+$DR223+(DS$3-$DR$3)*(($EH223-$DR223)/($EH$3-$DR$3))</f>
        <v>0.60794605813631586</v>
      </c>
      <c r="DT223" s="108">
        <f t="shared" ref="DT223:EG223" si="427">+$DR223+(DT$3-$DR$3)*(($EH223-$DR223)/($EH$3-$DR$3))</f>
        <v>0.6163575158136092</v>
      </c>
      <c r="DU223" s="108">
        <f t="shared" si="427"/>
        <v>0.62476897349090266</v>
      </c>
      <c r="DV223" s="108">
        <f t="shared" si="427"/>
        <v>0.63318043116819611</v>
      </c>
      <c r="DW223" s="108">
        <f t="shared" si="427"/>
        <v>0.64159188884548946</v>
      </c>
      <c r="DX223" s="108">
        <f t="shared" si="427"/>
        <v>0.65000334652278291</v>
      </c>
      <c r="DY223" s="108">
        <f t="shared" si="427"/>
        <v>0.65841480420007625</v>
      </c>
      <c r="DZ223" s="108">
        <f t="shared" si="427"/>
        <v>0.66682626187736971</v>
      </c>
      <c r="EA223" s="108">
        <f t="shared" si="427"/>
        <v>0.67523771955466316</v>
      </c>
      <c r="EB223" s="108">
        <f t="shared" si="427"/>
        <v>0.68364917723195651</v>
      </c>
      <c r="EC223" s="108">
        <f t="shared" si="427"/>
        <v>0.69206063490924996</v>
      </c>
      <c r="ED223" s="108">
        <f t="shared" si="427"/>
        <v>0.7004720925865433</v>
      </c>
      <c r="EE223" s="108">
        <f t="shared" si="427"/>
        <v>0.70888355026383676</v>
      </c>
      <c r="EF223" s="108">
        <f t="shared" si="427"/>
        <v>0.71729500794113021</v>
      </c>
      <c r="EG223" s="108">
        <f t="shared" si="427"/>
        <v>0.72570646561842356</v>
      </c>
      <c r="EH223" s="22">
        <f>+BE223/'[1]total numbers'!BN223</f>
        <v>0.73411792329571701</v>
      </c>
      <c r="EI223" s="22">
        <f>+BF223/'[1]total numbers'!BX223</f>
        <v>0.63695020233167798</v>
      </c>
      <c r="EJ223" s="22">
        <f>+BG223/'[1]total numbers'!CH223</f>
        <v>0.55470810595799114</v>
      </c>
      <c r="EK223" s="22">
        <f>+BH223/'[1]total numbers'!CR223</f>
        <v>0.51695739803241259</v>
      </c>
      <c r="EL223" s="22">
        <f>+BI223/'[1]total numbers'!DB223</f>
        <v>0.31616403544616412</v>
      </c>
      <c r="EM223" s="22">
        <f>+BJ223/'[1]total numbers'!DC223</f>
        <v>0.31213692406402277</v>
      </c>
      <c r="EN223" s="22">
        <f>+BK223/'[1]total numbers'!DD223</f>
        <v>0.39082804159082329</v>
      </c>
      <c r="EO223" s="22">
        <f>+BL223/'[1]total numbers'!DE223</f>
        <v>0.38748798343562818</v>
      </c>
      <c r="EP223" s="22">
        <f>+BM223/'[1]total numbers'!DF223</f>
        <v>0.37053676654756673</v>
      </c>
      <c r="EQ223" s="22">
        <f>+BN223/'[1]total numbers'!DG223</f>
        <v>0.36407194572625723</v>
      </c>
      <c r="ER223" s="22">
        <f>+BO223/'[1]total numbers'!DH223</f>
        <v>0.36656118014052985</v>
      </c>
      <c r="ES223" s="22">
        <f>+BP223/'[1]total numbers'!DI223</f>
        <v>0.29855341311752515</v>
      </c>
      <c r="ET223" s="22">
        <f>+BQ223/'[1]total numbers'!DJ223</f>
        <v>0.29539391243603469</v>
      </c>
      <c r="EU223" s="22">
        <f>+BR223/'[1]total numbers'!DK223</f>
        <v>0.27319662078301676</v>
      </c>
      <c r="EV223" s="22">
        <f>+BS223/'[1]total numbers'!DL223</f>
        <v>0.32789131626340928</v>
      </c>
      <c r="EW223" s="22">
        <f>+BT223/'[1]total numbers'!DM223</f>
        <v>0.32729861228323803</v>
      </c>
      <c r="EX223" s="22">
        <f>+BU223/'[1]total numbers'!DN223</f>
        <v>0.39961769743902287</v>
      </c>
      <c r="EY223" s="22"/>
      <c r="EZ223" s="22"/>
      <c r="FA223" s="22"/>
      <c r="FB223" s="22"/>
      <c r="FC223" s="22"/>
      <c r="FD223" s="22"/>
      <c r="FE223" s="22"/>
      <c r="FF223" s="22"/>
      <c r="FG223" s="22"/>
      <c r="FH223" s="105">
        <f t="shared" si="371"/>
        <v>-10000</v>
      </c>
      <c r="FI223" s="105">
        <f t="shared" si="404"/>
        <v>1960</v>
      </c>
      <c r="FJ223" s="122">
        <f t="shared" si="398"/>
        <v>0.5</v>
      </c>
      <c r="FK223" s="124">
        <f t="shared" si="405"/>
        <v>0.73411792329571701</v>
      </c>
      <c r="FL223" s="105">
        <f t="shared" si="406"/>
        <v>-15523.993654903628</v>
      </c>
      <c r="FM223" s="125">
        <f t="shared" si="396"/>
        <v>0.33333333333333331</v>
      </c>
      <c r="FN223" s="124">
        <f t="shared" si="407"/>
        <v>2.8284745841506746E-2</v>
      </c>
      <c r="FP223" s="6">
        <v>2</v>
      </c>
      <c r="FQ223" s="25" t="s">
        <v>441</v>
      </c>
      <c r="FR223" s="22"/>
      <c r="FS223" s="22"/>
      <c r="FT223" s="22"/>
      <c r="FU223" s="22"/>
      <c r="FW223" s="33">
        <f>+$FW$74</f>
        <v>-25</v>
      </c>
      <c r="FX223" s="11">
        <f t="shared" si="372"/>
        <v>273.00179829059823</v>
      </c>
      <c r="FY223" s="11"/>
      <c r="FZ223" s="33">
        <f>+FZ$74</f>
        <v>-200</v>
      </c>
      <c r="GA223" s="62"/>
    </row>
    <row r="224" spans="1:184" x14ac:dyDescent="0.2">
      <c r="A224" s="176">
        <v>7</v>
      </c>
      <c r="B224" s="177">
        <v>818</v>
      </c>
      <c r="C224" s="178" t="s">
        <v>263</v>
      </c>
      <c r="D224" s="11">
        <v>0</v>
      </c>
      <c r="E224" s="11">
        <v>0</v>
      </c>
      <c r="F224" s="11">
        <v>0</v>
      </c>
      <c r="G224" s="11">
        <v>0</v>
      </c>
      <c r="H224" s="11">
        <v>0</v>
      </c>
      <c r="I224" s="11">
        <v>0</v>
      </c>
      <c r="J224" s="11">
        <v>0</v>
      </c>
      <c r="K224" s="11">
        <v>0</v>
      </c>
      <c r="L224" s="11">
        <v>0</v>
      </c>
      <c r="M224" s="11">
        <v>0</v>
      </c>
      <c r="N224" s="11">
        <v>0</v>
      </c>
      <c r="O224" s="11">
        <v>0</v>
      </c>
      <c r="P224" s="11">
        <v>0</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0</v>
      </c>
      <c r="AR224" s="11">
        <v>0</v>
      </c>
      <c r="AS224" s="11">
        <v>0</v>
      </c>
      <c r="AT224" s="11">
        <v>0</v>
      </c>
      <c r="AU224" s="11">
        <v>0</v>
      </c>
      <c r="AV224" s="11">
        <v>0</v>
      </c>
      <c r="AW224" s="11">
        <v>0</v>
      </c>
      <c r="AX224" s="11">
        <v>0</v>
      </c>
      <c r="AY224" s="11">
        <v>0</v>
      </c>
      <c r="AZ224" s="11">
        <v>0</v>
      </c>
      <c r="BA224" s="11">
        <v>0</v>
      </c>
      <c r="BB224" s="11">
        <v>0</v>
      </c>
      <c r="BC224" s="11">
        <v>0</v>
      </c>
      <c r="BD224" s="11">
        <v>0</v>
      </c>
      <c r="BE224" s="21">
        <f>+[2]faostat2014_pasture!B62</f>
        <v>0</v>
      </c>
      <c r="BF224" s="21">
        <f>+[2]faostat2014_pasture!C62</f>
        <v>0</v>
      </c>
      <c r="BG224" s="21">
        <f>+[2]faostat2014_pasture!D62</f>
        <v>0</v>
      </c>
      <c r="BH224" s="21">
        <f>+[2]faostat2014_pasture!E62</f>
        <v>0</v>
      </c>
      <c r="BI224" s="21">
        <f>+[2]faostat2014_pasture!F62</f>
        <v>0</v>
      </c>
      <c r="BJ224" s="21">
        <f>+[2]faostat2014_pasture!G62</f>
        <v>0</v>
      </c>
      <c r="BK224" s="21">
        <f>+[2]faostat2014_pasture!H62</f>
        <v>0</v>
      </c>
      <c r="BL224" s="21">
        <f>+[2]faostat2014_pasture!I62</f>
        <v>0</v>
      </c>
      <c r="BM224" s="21">
        <f>+[2]faostat2014_pasture!J62</f>
        <v>0</v>
      </c>
      <c r="BN224" s="21">
        <f>+[2]faostat2014_pasture!K62</f>
        <v>0</v>
      </c>
      <c r="BO224" s="21">
        <f>+[2]faostat2014_pasture!L62</f>
        <v>0</v>
      </c>
      <c r="BP224" s="21">
        <f>+[2]faostat2014_pasture!M62</f>
        <v>0</v>
      </c>
      <c r="BQ224" s="21">
        <f>+[2]faostat2014_pasture!N62</f>
        <v>0</v>
      </c>
      <c r="BR224" s="21">
        <f>+[2]faostat2014_pasture!O62</f>
        <v>0</v>
      </c>
      <c r="BS224" s="21">
        <f>+[2]faostat2014_pasture!P62</f>
        <v>0</v>
      </c>
      <c r="BT224" s="21">
        <f>+[2]faostat2014_pasture!Q62</f>
        <v>0</v>
      </c>
      <c r="BU224" s="21">
        <f>+[2]faostat2014_pasture!R62</f>
        <v>0</v>
      </c>
      <c r="BV224" s="119">
        <f t="shared" si="358"/>
        <v>0</v>
      </c>
      <c r="BW224" s="119">
        <f t="shared" si="359"/>
        <v>0</v>
      </c>
      <c r="BX224" s="119">
        <f t="shared" si="360"/>
        <v>0</v>
      </c>
      <c r="BY224" s="119">
        <f t="shared" si="361"/>
        <v>0</v>
      </c>
      <c r="BZ224" s="119">
        <f t="shared" si="362"/>
        <v>0</v>
      </c>
      <c r="CA224" s="119">
        <f t="shared" si="363"/>
        <v>0</v>
      </c>
      <c r="CB224" s="119">
        <f t="shared" si="364"/>
        <v>0</v>
      </c>
      <c r="CC224" s="119">
        <f t="shared" si="365"/>
        <v>0</v>
      </c>
      <c r="CD224" s="21"/>
      <c r="CE224" s="96">
        <f t="shared" si="366"/>
        <v>0</v>
      </c>
      <c r="CG224" s="124">
        <f t="shared" ref="CG224:EE224" si="428">+CH224</f>
        <v>1.2243373966944492E-2</v>
      </c>
      <c r="CH224" s="124">
        <f t="shared" si="428"/>
        <v>1.2243373966944492E-2</v>
      </c>
      <c r="CI224" s="124">
        <f t="shared" si="428"/>
        <v>1.2243373966944492E-2</v>
      </c>
      <c r="CJ224" s="124">
        <f t="shared" si="428"/>
        <v>1.2243373966944492E-2</v>
      </c>
      <c r="CK224" s="124">
        <f t="shared" si="428"/>
        <v>1.2243373966944492E-2</v>
      </c>
      <c r="CL224" s="124">
        <f t="shared" si="428"/>
        <v>1.2243373966944492E-2</v>
      </c>
      <c r="CM224" s="124">
        <f t="shared" si="428"/>
        <v>1.2243373966944492E-2</v>
      </c>
      <c r="CN224" s="124">
        <f t="shared" si="428"/>
        <v>1.2243373966944492E-2</v>
      </c>
      <c r="CO224" s="124">
        <f t="shared" si="428"/>
        <v>1.2243373966944492E-2</v>
      </c>
      <c r="CP224" s="124">
        <f t="shared" si="428"/>
        <v>1.2243373966944492E-2</v>
      </c>
      <c r="CQ224" s="124">
        <f t="shared" si="428"/>
        <v>1.2243373966944492E-2</v>
      </c>
      <c r="CR224" s="124">
        <f t="shared" si="428"/>
        <v>1.2243373966944492E-2</v>
      </c>
      <c r="CS224" s="124">
        <f t="shared" si="428"/>
        <v>1.2243373966944492E-2</v>
      </c>
      <c r="CT224" s="124">
        <f t="shared" si="428"/>
        <v>1.2243373966944492E-2</v>
      </c>
      <c r="CU224" s="124">
        <f t="shared" si="428"/>
        <v>1.2243373966944492E-2</v>
      </c>
      <c r="CV224" s="124">
        <f t="shared" si="428"/>
        <v>1.2243373966944492E-2</v>
      </c>
      <c r="CW224" s="124">
        <f t="shared" si="428"/>
        <v>1.2243373966944492E-2</v>
      </c>
      <c r="CX224" s="124">
        <f t="shared" si="428"/>
        <v>1.2243373966944492E-2</v>
      </c>
      <c r="CY224" s="124">
        <f t="shared" si="428"/>
        <v>1.2243373966944492E-2</v>
      </c>
      <c r="CZ224" s="124">
        <f t="shared" si="428"/>
        <v>1.2243373966944492E-2</v>
      </c>
      <c r="DA224" s="124">
        <f t="shared" si="428"/>
        <v>1.2243373966944492E-2</v>
      </c>
      <c r="DB224" s="124">
        <f t="shared" si="428"/>
        <v>1.2243373966944492E-2</v>
      </c>
      <c r="DC224" s="124">
        <f t="shared" si="428"/>
        <v>1.2243373966944492E-2</v>
      </c>
      <c r="DD224" s="124">
        <f t="shared" si="428"/>
        <v>1.2243373966944492E-2</v>
      </c>
      <c r="DE224" s="124">
        <f t="shared" si="428"/>
        <v>1.2243373966944492E-2</v>
      </c>
      <c r="DF224" s="124">
        <f t="shared" si="428"/>
        <v>1.2243373966944492E-2</v>
      </c>
      <c r="DG224" s="124">
        <f t="shared" si="428"/>
        <v>1.2243373966944492E-2</v>
      </c>
      <c r="DH224" s="124">
        <f t="shared" si="428"/>
        <v>1.2243373966944492E-2</v>
      </c>
      <c r="DI224" s="124">
        <f t="shared" si="428"/>
        <v>1.2243373966944492E-2</v>
      </c>
      <c r="DJ224" s="124">
        <f t="shared" si="428"/>
        <v>1.2243373966944492E-2</v>
      </c>
      <c r="DK224" s="124">
        <f t="shared" si="428"/>
        <v>1.2243373966944492E-2</v>
      </c>
      <c r="DL224" s="124">
        <f t="shared" si="428"/>
        <v>1.2243373966944492E-2</v>
      </c>
      <c r="DM224" s="124">
        <f t="shared" si="428"/>
        <v>1.2243373966944492E-2</v>
      </c>
      <c r="DN224" s="124">
        <f t="shared" si="428"/>
        <v>1.2243373966944492E-2</v>
      </c>
      <c r="DO224" s="124">
        <f t="shared" si="428"/>
        <v>1.2243373966944492E-2</v>
      </c>
      <c r="DP224" s="124">
        <f t="shared" si="428"/>
        <v>1.2243373966944492E-2</v>
      </c>
      <c r="DQ224" s="124">
        <f t="shared" si="428"/>
        <v>1.2243373966944492E-2</v>
      </c>
      <c r="DR224" s="124">
        <f t="shared" si="428"/>
        <v>1.2243373966944492E-2</v>
      </c>
      <c r="DS224" s="124">
        <f t="shared" si="428"/>
        <v>1.2243373966944492E-2</v>
      </c>
      <c r="DT224" s="124">
        <f t="shared" si="428"/>
        <v>1.2243373966944492E-2</v>
      </c>
      <c r="DU224" s="124">
        <f t="shared" si="428"/>
        <v>1.2243373966944492E-2</v>
      </c>
      <c r="DV224" s="124">
        <f t="shared" si="428"/>
        <v>1.2243373966944492E-2</v>
      </c>
      <c r="DW224" s="124">
        <f t="shared" si="428"/>
        <v>1.2243373966944492E-2</v>
      </c>
      <c r="DX224" s="124">
        <f t="shared" si="428"/>
        <v>1.2243373966944492E-2</v>
      </c>
      <c r="DY224" s="124">
        <f t="shared" si="428"/>
        <v>1.2243373966944492E-2</v>
      </c>
      <c r="DZ224" s="124">
        <f t="shared" si="428"/>
        <v>1.2243373966944492E-2</v>
      </c>
      <c r="EA224" s="124">
        <f t="shared" si="428"/>
        <v>1.2243373966944492E-2</v>
      </c>
      <c r="EB224" s="124">
        <f t="shared" si="428"/>
        <v>1.2243373966944492E-2</v>
      </c>
      <c r="EC224" s="124">
        <f t="shared" si="428"/>
        <v>1.2243373966944492E-2</v>
      </c>
      <c r="ED224" s="124">
        <f t="shared" si="428"/>
        <v>1.2243373966944492E-2</v>
      </c>
      <c r="EE224" s="124">
        <f t="shared" si="428"/>
        <v>1.2243373966944492E-2</v>
      </c>
      <c r="EF224" s="124">
        <f>+EG224</f>
        <v>1.2243373966944492E-2</v>
      </c>
      <c r="EG224" s="124">
        <f t="shared" ref="EG224" si="429">IF(($FL224=0),0,$FN224*(EG$3-$FL224)^$FM224)</f>
        <v>1.2243373966944492E-2</v>
      </c>
      <c r="EH224" s="22">
        <v>0.01</v>
      </c>
      <c r="EI224" s="22">
        <f>+BF224/'[1]total numbers'!BX224</f>
        <v>0</v>
      </c>
      <c r="EJ224" s="22">
        <f>+BG224/'[1]total numbers'!CH224</f>
        <v>0</v>
      </c>
      <c r="EK224" s="22">
        <f>+BH224/'[1]total numbers'!CR224</f>
        <v>0</v>
      </c>
      <c r="EL224" s="22">
        <f>+BI224/'[1]total numbers'!DB224</f>
        <v>0</v>
      </c>
      <c r="EM224" s="22">
        <f>+BJ224/'[1]total numbers'!DC224</f>
        <v>0</v>
      </c>
      <c r="EN224" s="22">
        <f>+BK224/'[1]total numbers'!DD224</f>
        <v>0</v>
      </c>
      <c r="EO224" s="22">
        <f>+BL224/'[1]total numbers'!DE224</f>
        <v>0</v>
      </c>
      <c r="EP224" s="22">
        <f>+BM224/'[1]total numbers'!DF224</f>
        <v>0</v>
      </c>
      <c r="EQ224" s="22">
        <f>+BN224/'[1]total numbers'!DG224</f>
        <v>0</v>
      </c>
      <c r="ER224" s="22">
        <f>+BO224/'[1]total numbers'!DH224</f>
        <v>0</v>
      </c>
      <c r="ES224" s="22">
        <f>+BP224/'[1]total numbers'!DI224</f>
        <v>0</v>
      </c>
      <c r="ET224" s="22">
        <f>+BQ224/'[1]total numbers'!DJ224</f>
        <v>0</v>
      </c>
      <c r="EU224" s="22">
        <f>+BR224/'[1]total numbers'!DK224</f>
        <v>0</v>
      </c>
      <c r="EV224" s="22">
        <f>+BS224/'[1]total numbers'!DL224</f>
        <v>0</v>
      </c>
      <c r="EW224" s="22">
        <f>+BT224/'[1]total numbers'!DM224</f>
        <v>0</v>
      </c>
      <c r="EX224" s="22">
        <f>+BU224/'[1]total numbers'!DN224</f>
        <v>0</v>
      </c>
      <c r="EY224" s="22"/>
      <c r="EZ224" s="22"/>
      <c r="FA224" s="22"/>
      <c r="FB224" s="22"/>
      <c r="FC224" s="22"/>
      <c r="FD224" s="22"/>
      <c r="FE224" s="22"/>
      <c r="FF224" s="22"/>
      <c r="FG224" s="22"/>
      <c r="FH224" s="105">
        <f t="shared" si="371"/>
        <v>-10000</v>
      </c>
      <c r="FI224" s="105">
        <f t="shared" si="404"/>
        <v>1960</v>
      </c>
      <c r="FJ224" s="122">
        <v>0.1</v>
      </c>
      <c r="FK224" s="124">
        <f t="shared" si="405"/>
        <v>0.01</v>
      </c>
      <c r="FL224" s="105">
        <f t="shared" si="406"/>
        <v>1971.9719719719719</v>
      </c>
      <c r="FM224" s="125">
        <f t="shared" si="396"/>
        <v>0.33333333333333331</v>
      </c>
      <c r="FN224" s="124">
        <f t="shared" si="407"/>
        <v>-4.3713082865482677E-3</v>
      </c>
      <c r="FO224" s="6" t="s">
        <v>445</v>
      </c>
      <c r="FP224" s="126">
        <v>3</v>
      </c>
      <c r="FQ224" s="127" t="s">
        <v>442</v>
      </c>
      <c r="FR224" s="22"/>
      <c r="FS224" s="22"/>
      <c r="FT224" s="22"/>
      <c r="FU224" s="22"/>
      <c r="FW224" s="41">
        <f>+FW$6</f>
        <v>500</v>
      </c>
      <c r="FX224" s="11">
        <f t="shared" si="372"/>
        <v>0</v>
      </c>
      <c r="FY224" s="11"/>
      <c r="FZ224" s="41">
        <f>+FZ$6</f>
        <v>500</v>
      </c>
      <c r="GA224" s="72"/>
      <c r="GB224" s="6" t="s">
        <v>461</v>
      </c>
    </row>
    <row r="225" spans="1:183" x14ac:dyDescent="0.2">
      <c r="A225" s="6">
        <v>11</v>
      </c>
      <c r="B225" s="15">
        <v>826</v>
      </c>
      <c r="C225" s="16" t="s">
        <v>264</v>
      </c>
      <c r="D225" s="11">
        <v>0</v>
      </c>
      <c r="E225" s="11">
        <v>0</v>
      </c>
      <c r="F225" s="11">
        <v>0</v>
      </c>
      <c r="G225" s="11">
        <v>0</v>
      </c>
      <c r="H225" s="11">
        <v>0</v>
      </c>
      <c r="I225" s="11">
        <f>+'[1]total numbers'!I225*CL225</f>
        <v>3.9481283025221354</v>
      </c>
      <c r="J225" s="11">
        <f>+'[1]total numbers'!J225*CM225</f>
        <v>3.9746258079081898</v>
      </c>
      <c r="K225" s="11">
        <f>+'[1]total numbers'!K225*CN225</f>
        <v>18.005855170053881</v>
      </c>
      <c r="L225" s="11">
        <f>+'[1]total numbers'!L225*CO225</f>
        <v>54.380099506874132</v>
      </c>
      <c r="M225" s="11">
        <f>+'[1]total numbers'!M225*CP225</f>
        <v>143.28338423387169</v>
      </c>
      <c r="N225" s="11">
        <f>+'[1]total numbers'!N225*CQ225</f>
        <v>530.71280091689835</v>
      </c>
      <c r="O225" s="11">
        <f>+'[1]total numbers'!O225*CR225</f>
        <v>553.25569982626791</v>
      </c>
      <c r="P225" s="11">
        <f>+'[1]total numbers'!P225*CS225</f>
        <v>562.55000424421598</v>
      </c>
      <c r="Q225" s="11">
        <f>+'[1]total numbers'!Q225*CT225</f>
        <v>572.00044640216481</v>
      </c>
      <c r="R225" s="11">
        <f>+'[1]total numbers'!R225*CU225</f>
        <v>581.60964930370415</v>
      </c>
      <c r="S225" s="11">
        <f>+'[1]total numbers'!S225*CV225</f>
        <v>419.43003555555595</v>
      </c>
      <c r="T225" s="11">
        <f>+'[1]total numbers'!T225*CW225</f>
        <v>268.86540740740759</v>
      </c>
      <c r="U225" s="11">
        <f>+'[1]total numbers'!U225*CX225</f>
        <v>516.22158222222265</v>
      </c>
      <c r="V225" s="11">
        <f>+'[1]total numbers'!V225*CY225</f>
        <v>1268.2174447863242</v>
      </c>
      <c r="W225" s="11">
        <f>+'[1]total numbers'!W225*CZ225</f>
        <v>2903.7464</v>
      </c>
      <c r="X225" s="11">
        <f>+'[1]total numbers'!X225*DA225</f>
        <v>4309.5283873015878</v>
      </c>
      <c r="Y225" s="11">
        <f>+'[1]total numbers'!Y225*DB225</f>
        <v>8258.2993209345641</v>
      </c>
      <c r="Z225" s="11">
        <f>+'[1]total numbers'!Z225*DC225</f>
        <v>11568.654046800208</v>
      </c>
      <c r="AA225" s="11">
        <f>+'[1]total numbers'!AA225*DD225</f>
        <v>11899.15967069553</v>
      </c>
      <c r="AB225" s="11">
        <f>+'[1]total numbers'!AB225*DE225</f>
        <v>6297.6551196581204</v>
      </c>
      <c r="AC225" s="11">
        <f>+'[1]total numbers'!AC225*DF225</f>
        <v>6587.202481481484</v>
      </c>
      <c r="AD225" s="11">
        <f>+'[1]total numbers'!AD225*DG225</f>
        <v>6385.5534259259248</v>
      </c>
      <c r="AE225" s="11">
        <f>+'[1]total numbers'!AE225*DH225</f>
        <v>8380.3284617295467</v>
      </c>
      <c r="AF225" s="11">
        <f>+'[1]total numbers'!AF225*DI225</f>
        <v>8297.3130048726198</v>
      </c>
      <c r="AG225" s="11">
        <f>+'[1]total numbers'!AG225*DJ225</f>
        <v>8128.397108454149</v>
      </c>
      <c r="AH225" s="11">
        <f>+'[1]total numbers'!AH225*DK225</f>
        <v>7872.5922275016856</v>
      </c>
      <c r="AI225" s="11">
        <f>+'[1]total numbers'!AI225*DL225</f>
        <v>7528.6878842578517</v>
      </c>
      <c r="AJ225" s="11">
        <f>+'[1]total numbers'!AJ225*DM225</f>
        <v>7095.2100602371893</v>
      </c>
      <c r="AK225" s="11">
        <f>+'[1]total numbers'!AK225*DN225</f>
        <v>7173.5881906790937</v>
      </c>
      <c r="AL225" s="11">
        <f>+'[1]total numbers'!AL225*DO225</f>
        <v>7224.98343476218</v>
      </c>
      <c r="AM225" s="11">
        <f>+'[1]total numbers'!AM225*DP225</f>
        <v>7249.264782039063</v>
      </c>
      <c r="AN225" s="11">
        <f>+'[1]total numbers'!AN225*DQ225</f>
        <v>7246.2246063258926</v>
      </c>
      <c r="AO225" s="11">
        <f>+'[1]total numbers'!AO225*DR225</f>
        <v>7215.5605639139158</v>
      </c>
      <c r="AP225" s="11">
        <f>+'[1]total numbers'!AP225*DS225</f>
        <v>6961.9153357527148</v>
      </c>
      <c r="AQ225" s="11">
        <f>+'[1]total numbers'!AQ225*DT225</f>
        <v>8471.3898169871391</v>
      </c>
      <c r="AR225" s="11">
        <f>+'[1]total numbers'!AR225*DU225</f>
        <v>9327.1470801881842</v>
      </c>
      <c r="AS225" s="11">
        <f>+'[1]total numbers'!AS225*DV225</f>
        <v>10771.420837884814</v>
      </c>
      <c r="AT225" s="11">
        <f>+'[1]total numbers'!AT225*DW225</f>
        <v>10801.736655743074</v>
      </c>
      <c r="AU225" s="11">
        <f>+'[1]total numbers'!AU225*DX225</f>
        <v>11276.948567514381</v>
      </c>
      <c r="AV225" s="11">
        <f>+'[1]total numbers'!AV225*DY225</f>
        <v>11985.960864842216</v>
      </c>
      <c r="AW225" s="11">
        <f>+'[1]total numbers'!AW225*DZ225</f>
        <v>12850.902242679802</v>
      </c>
      <c r="AX225" s="11">
        <f>+'[1]total numbers'!AX225*EA225</f>
        <v>13476.073106291262</v>
      </c>
      <c r="AY225" s="11">
        <f>+'[1]total numbers'!AY225*EB225</f>
        <v>14155.845995891645</v>
      </c>
      <c r="AZ225" s="11">
        <f>+'[1]total numbers'!AZ225*EC225</f>
        <v>14657.725284519411</v>
      </c>
      <c r="BA225" s="11">
        <f>+'[1]total numbers'!BA225*ED225</f>
        <v>14419.001334409675</v>
      </c>
      <c r="BB225" s="11">
        <f>+'[1]total numbers'!BB225*EE225</f>
        <v>14053.870508626624</v>
      </c>
      <c r="BC225" s="11">
        <f>+'[1]total numbers'!BC225*EF225</f>
        <v>13506.657384344142</v>
      </c>
      <c r="BD225" s="11">
        <f>+'[1]total numbers'!BD225*EG225</f>
        <v>13226.986592420035</v>
      </c>
      <c r="BE225" s="21">
        <f>+[2]faostat2014_pasture!B211</f>
        <v>12505</v>
      </c>
      <c r="BF225" s="21">
        <f>+[2]faostat2014_pasture!C211</f>
        <v>11650</v>
      </c>
      <c r="BG225" s="21">
        <f>+[2]faostat2014_pasture!D211</f>
        <v>11473</v>
      </c>
      <c r="BH225" s="21">
        <f>+[2]faostat2014_pasture!E211</f>
        <v>11517</v>
      </c>
      <c r="BI225" s="21">
        <f>+[2]faostat2014_pasture!F211</f>
        <v>11036</v>
      </c>
      <c r="BJ225" s="21">
        <f>+[2]faostat2014_pasture!G211</f>
        <v>11251</v>
      </c>
      <c r="BK225" s="21">
        <f>+[2]faostat2014_pasture!H211</f>
        <v>11140</v>
      </c>
      <c r="BL225" s="21">
        <f>+[2]faostat2014_pasture!I211</f>
        <v>11248</v>
      </c>
      <c r="BM225" s="21">
        <f>+[2]faostat2014_pasture!J211</f>
        <v>11183</v>
      </c>
      <c r="BN225" s="21">
        <f>+[2]faostat2014_pasture!K211</f>
        <v>11180</v>
      </c>
      <c r="BO225" s="21">
        <f>+[2]faostat2014_pasture!L211</f>
        <v>11699</v>
      </c>
      <c r="BP225" s="21">
        <f>+[2]faostat2014_pasture!M211</f>
        <v>11516</v>
      </c>
      <c r="BQ225" s="21">
        <f>+[2]faostat2014_pasture!N211</f>
        <v>11633</v>
      </c>
      <c r="BR225" s="21">
        <f>+[2]faostat2014_pasture!O211</f>
        <v>11233</v>
      </c>
      <c r="BS225" s="21">
        <f>+[2]faostat2014_pasture!P211</f>
        <v>11208</v>
      </c>
      <c r="BT225" s="21">
        <f>+[2]faostat2014_pasture!Q211</f>
        <v>11057</v>
      </c>
      <c r="BU225" s="21">
        <f>+[2]faostat2014_pasture!R211</f>
        <v>10924</v>
      </c>
      <c r="BV225" s="119">
        <f t="shared" si="358"/>
        <v>10790.533333333326</v>
      </c>
      <c r="BW225" s="119">
        <f t="shared" si="359"/>
        <v>10611.888888888876</v>
      </c>
      <c r="BX225" s="119">
        <f t="shared" si="360"/>
        <v>10521.641481481493</v>
      </c>
      <c r="BY225" s="119">
        <f t="shared" si="361"/>
        <v>10362.118024691357</v>
      </c>
      <c r="BZ225" s="119">
        <f t="shared" si="362"/>
        <v>10225.183967078221</v>
      </c>
      <c r="CA225" s="119">
        <f t="shared" si="363"/>
        <v>10085.603599451308</v>
      </c>
      <c r="CB225" s="119">
        <f t="shared" si="364"/>
        <v>9948.3995266575366</v>
      </c>
      <c r="CC225" s="119">
        <f t="shared" si="365"/>
        <v>9816.2231298887637</v>
      </c>
      <c r="CD225" s="21"/>
      <c r="CE225" s="96">
        <f t="shared" si="366"/>
        <v>-614</v>
      </c>
      <c r="CG225" s="109">
        <f>+CH225/5</f>
        <v>2.1056684280118055E-4</v>
      </c>
      <c r="CH225" s="109">
        <f>+CI225/5</f>
        <v>1.0528342140059027E-3</v>
      </c>
      <c r="CI225" s="109">
        <f>+CJ225/5</f>
        <v>5.2641710700295141E-3</v>
      </c>
      <c r="CJ225" s="109">
        <f>+CK225/5</f>
        <v>2.6320855350147571E-2</v>
      </c>
      <c r="CK225" s="109">
        <f>+CL225/5</f>
        <v>0.13160427675073785</v>
      </c>
      <c r="CL225" s="48">
        <f>+CM225-CM225/$DF$1</f>
        <v>0.65802138375368924</v>
      </c>
      <c r="CM225" s="48">
        <f>+CN225-CN225/$DF$1</f>
        <v>0.66243763465136496</v>
      </c>
      <c r="CN225" s="48">
        <f>+CO225-CO225/$DF$1</f>
        <v>0.66688352481681035</v>
      </c>
      <c r="CO225" s="48">
        <f>+CP225-CP225/$DF$1</f>
        <v>0.67135925317128553</v>
      </c>
      <c r="CP225" s="48">
        <f>+CQ225-CQ225/$DF$1</f>
        <v>0.67586501997109283</v>
      </c>
      <c r="CQ225" s="19">
        <f t="shared" si="425"/>
        <v>0.68040102681653636</v>
      </c>
      <c r="CR225" s="19">
        <f t="shared" si="425"/>
        <v>0.65423175655436183</v>
      </c>
      <c r="CS225" s="19">
        <f t="shared" si="425"/>
        <v>0.62906899668688643</v>
      </c>
      <c r="CT225" s="19">
        <f t="shared" si="425"/>
        <v>0.60487403527585237</v>
      </c>
      <c r="CU225" s="19">
        <f t="shared" si="425"/>
        <v>0.58160964930370418</v>
      </c>
      <c r="CV225" s="19">
        <f t="shared" si="425"/>
        <v>0.55924004740740785</v>
      </c>
      <c r="CW225" s="106">
        <f t="shared" ref="CW225:DR225" si="430">+CW$82</f>
        <v>0.53773081481481522</v>
      </c>
      <c r="CX225" s="106">
        <f t="shared" si="430"/>
        <v>1.0324431644444454</v>
      </c>
      <c r="CY225" s="106">
        <f t="shared" si="430"/>
        <v>1.7372841709401703</v>
      </c>
      <c r="CZ225" s="106">
        <f t="shared" si="430"/>
        <v>2.3899147325102876</v>
      </c>
      <c r="DA225" s="106">
        <f t="shared" si="430"/>
        <v>2.5350166984126985</v>
      </c>
      <c r="DB225" s="106">
        <f t="shared" si="430"/>
        <v>3.2263848888888891</v>
      </c>
      <c r="DC225" s="106">
        <f t="shared" si="430"/>
        <v>2.5542213703703704</v>
      </c>
      <c r="DD225" s="106">
        <f t="shared" si="430"/>
        <v>1.8820578518518516</v>
      </c>
      <c r="DE225" s="106">
        <f t="shared" si="430"/>
        <v>2.1716052136752135</v>
      </c>
      <c r="DF225" s="106">
        <f t="shared" si="430"/>
        <v>1.5683815432098769</v>
      </c>
      <c r="DG225" s="106">
        <f t="shared" si="430"/>
        <v>1.277110685185185</v>
      </c>
      <c r="DH225" s="106">
        <f t="shared" si="430"/>
        <v>1.2409172649572646</v>
      </c>
      <c r="DI225" s="106">
        <f t="shared" si="430"/>
        <v>1.1459672829942145</v>
      </c>
      <c r="DJ225" s="106">
        <f t="shared" si="430"/>
        <v>1.0510173010311643</v>
      </c>
      <c r="DK225" s="106">
        <f t="shared" si="430"/>
        <v>0.95606731906811415</v>
      </c>
      <c r="DL225" s="106">
        <f t="shared" si="430"/>
        <v>0.86111733710506411</v>
      </c>
      <c r="DM225" s="106">
        <f t="shared" si="430"/>
        <v>0.76616735514201395</v>
      </c>
      <c r="DN225" s="106">
        <f t="shared" si="430"/>
        <v>0.73284080420541564</v>
      </c>
      <c r="DO225" s="106">
        <f t="shared" si="430"/>
        <v>0.69951425326881733</v>
      </c>
      <c r="DP225" s="106">
        <f t="shared" si="430"/>
        <v>0.66618770233221902</v>
      </c>
      <c r="DQ225" s="106">
        <f t="shared" si="430"/>
        <v>0.63286115139562071</v>
      </c>
      <c r="DR225" s="106">
        <f t="shared" si="430"/>
        <v>0.5995346004590224</v>
      </c>
      <c r="DS225" s="108">
        <f>+$DR225+(DS$3-$DR$3)*(($EH225-$DR225)/($EH$3-$DR$3))</f>
        <v>0.57698697851722058</v>
      </c>
      <c r="DT225" s="108">
        <f t="shared" ref="DT225:EG225" si="431">+$DR225+(DT$3-$DR$3)*(($EH225-$DR225)/($EH$3-$DR$3))</f>
        <v>0.55443935657541887</v>
      </c>
      <c r="DU225" s="108">
        <f t="shared" si="431"/>
        <v>0.53189173463361716</v>
      </c>
      <c r="DV225" s="108">
        <f t="shared" si="431"/>
        <v>0.50934411269181534</v>
      </c>
      <c r="DW225" s="108">
        <f t="shared" si="431"/>
        <v>0.48679649075001358</v>
      </c>
      <c r="DX225" s="108">
        <f t="shared" si="431"/>
        <v>0.46424886880821181</v>
      </c>
      <c r="DY225" s="108">
        <f t="shared" si="431"/>
        <v>0.44170124686641005</v>
      </c>
      <c r="DZ225" s="108">
        <f t="shared" si="431"/>
        <v>0.41915362492460828</v>
      </c>
      <c r="EA225" s="108">
        <f t="shared" si="431"/>
        <v>0.39660600298280646</v>
      </c>
      <c r="EB225" s="108">
        <f t="shared" si="431"/>
        <v>0.37405838104100475</v>
      </c>
      <c r="EC225" s="108">
        <f t="shared" si="431"/>
        <v>0.35151075909920293</v>
      </c>
      <c r="ED225" s="108">
        <f t="shared" si="431"/>
        <v>0.32896313715740122</v>
      </c>
      <c r="EE225" s="108">
        <f t="shared" si="431"/>
        <v>0.30641551521559945</v>
      </c>
      <c r="EF225" s="108">
        <f t="shared" si="431"/>
        <v>0.28386789327379769</v>
      </c>
      <c r="EG225" s="108">
        <f t="shared" si="431"/>
        <v>0.26132027133199592</v>
      </c>
      <c r="EH225" s="22">
        <f>+BE225/'[1]total numbers'!BN225</f>
        <v>0.23877264939019413</v>
      </c>
      <c r="EI225" s="22">
        <f>+BF225/'[1]total numbers'!BX225</f>
        <v>0.20929447103292662</v>
      </c>
      <c r="EJ225" s="22">
        <f>+BG225/'[1]total numbers'!CH225</f>
        <v>0.20373184244171647</v>
      </c>
      <c r="EK225" s="22">
        <f>+BH225/'[1]total numbers'!CR225</f>
        <v>0.20121424243222086</v>
      </c>
      <c r="EL225" s="22">
        <f>+BI225/'[1]total numbers'!DB225</f>
        <v>0.1873448614025737</v>
      </c>
      <c r="EM225" s="22">
        <f>+BJ225/'[1]total numbers'!DC225</f>
        <v>0.190250396814372</v>
      </c>
      <c r="EN225" s="22">
        <f>+BK225/'[1]total numbers'!DD225</f>
        <v>0.18756732703105994</v>
      </c>
      <c r="EO225" s="22">
        <f>+BL225/'[1]total numbers'!DE225</f>
        <v>0.18851305235011487</v>
      </c>
      <c r="EP225" s="22">
        <f>+BM225/'[1]total numbers'!DF225</f>
        <v>0.18651438455706928</v>
      </c>
      <c r="EQ225" s="22">
        <f>+BN225/'[1]total numbers'!DG225</f>
        <v>0.18552754392032711</v>
      </c>
      <c r="ER225" s="22">
        <f>+BO225/'[1]total numbers'!DH225</f>
        <v>0.19313406181584253</v>
      </c>
      <c r="ES225" s="22">
        <f>+BP225/'[1]total numbers'!DI225</f>
        <v>0.1890994977155431</v>
      </c>
      <c r="ET225" s="22">
        <f>+BQ225/'[1]total numbers'!DJ225</f>
        <v>0.18998573171715191</v>
      </c>
      <c r="EU225" s="22">
        <f>+BR225/'[1]total numbers'!DK225</f>
        <v>0.18245631452018635</v>
      </c>
      <c r="EV225" s="22">
        <f>+BS225/'[1]total numbers'!DL225</f>
        <v>0.1810683653920841</v>
      </c>
      <c r="EW225" s="22">
        <f>+BT225/'[1]total numbers'!DM225</f>
        <v>0.17767780555617155</v>
      </c>
      <c r="EX225" s="22">
        <f>+BU225/'[1]total numbers'!DN225</f>
        <v>0.17461904507135909</v>
      </c>
      <c r="EY225" s="22"/>
      <c r="EZ225" s="22"/>
      <c r="FA225" s="22"/>
      <c r="FB225" s="22"/>
      <c r="FC225" s="22"/>
      <c r="FD225" s="22"/>
      <c r="FE225" s="22"/>
      <c r="FF225" s="22"/>
      <c r="FG225" s="22"/>
      <c r="FH225" s="105">
        <f t="shared" si="371"/>
        <v>-10000</v>
      </c>
      <c r="FI225" s="105">
        <f t="shared" si="404"/>
        <v>1960</v>
      </c>
      <c r="FJ225" s="122">
        <f t="shared" si="398"/>
        <v>0.5</v>
      </c>
      <c r="FK225" s="124">
        <f t="shared" si="405"/>
        <v>0.23877264939019413</v>
      </c>
      <c r="FL225" s="105">
        <f t="shared" si="406"/>
        <v>3421.6735697416252</v>
      </c>
      <c r="FM225" s="125">
        <f t="shared" si="396"/>
        <v>0.33333333333333331</v>
      </c>
      <c r="FN225" s="124">
        <f t="shared" si="407"/>
        <v>-2.1039453119811691E-2</v>
      </c>
      <c r="FP225" s="6">
        <v>2</v>
      </c>
      <c r="FQ225" s="25" t="s">
        <v>441</v>
      </c>
      <c r="FR225" s="22"/>
      <c r="FS225" s="22"/>
      <c r="FT225" s="22"/>
      <c r="FU225" s="22"/>
      <c r="FW225" s="33">
        <v>-25</v>
      </c>
      <c r="FX225" s="11">
        <f t="shared" si="372"/>
        <v>8380.3284617295467</v>
      </c>
      <c r="FY225" s="11"/>
      <c r="FZ225" s="33">
        <f>+FZ$74</f>
        <v>-200</v>
      </c>
      <c r="GA225" s="62"/>
    </row>
    <row r="226" spans="1:183" x14ac:dyDescent="0.2">
      <c r="A226" s="6">
        <v>10</v>
      </c>
      <c r="B226" s="15">
        <v>834</v>
      </c>
      <c r="C226" s="155" t="s">
        <v>265</v>
      </c>
      <c r="D226" s="11">
        <v>0</v>
      </c>
      <c r="E226" s="11">
        <v>0</v>
      </c>
      <c r="F226" s="11">
        <v>0</v>
      </c>
      <c r="G226" s="11">
        <v>0</v>
      </c>
      <c r="H226" s="11">
        <v>0</v>
      </c>
      <c r="I226" s="11">
        <f>+'[1]total numbers'!I226*CL226</f>
        <v>141.13137958879972</v>
      </c>
      <c r="J226" s="11">
        <f>+'[1]total numbers'!J226*CM226</f>
        <v>189.96809774548831</v>
      </c>
      <c r="K226" s="11">
        <f>+'[1]total numbers'!K226*CN226</f>
        <v>257.97709193721107</v>
      </c>
      <c r="L226" s="11">
        <f>+'[1]total numbers'!L226*CO226</f>
        <v>353.5224876563035</v>
      </c>
      <c r="M226" s="11">
        <f>+'[1]total numbers'!M226*CP226</f>
        <v>488.91514791952505</v>
      </c>
      <c r="N226" s="11">
        <f>+'[1]total numbers'!N226*CQ226</f>
        <v>682.39352256916743</v>
      </c>
      <c r="O226" s="11">
        <f>+'[1]total numbers'!O226*CR226</f>
        <v>811.48895017919415</v>
      </c>
      <c r="P226" s="11">
        <f>+'[1]total numbers'!P226*CS226</f>
        <v>965.0274888365833</v>
      </c>
      <c r="Q226" s="11">
        <f>+'[1]total numbers'!Q226*CT226</f>
        <v>1147.642417085224</v>
      </c>
      <c r="R226" s="11">
        <f>+'[1]total numbers'!R226*CU226</f>
        <v>1364.8465596676274</v>
      </c>
      <c r="S226" s="11">
        <f>+'[1]total numbers'!S226*CV226</f>
        <v>1623.1995753128199</v>
      </c>
      <c r="T226" s="11">
        <f>+'[1]total numbers'!T226*CW226</f>
        <v>1930.5071421765333</v>
      </c>
      <c r="U226" s="11">
        <f>+'[1]total numbers'!U226*CX226</f>
        <v>2296.0581428383475</v>
      </c>
      <c r="V226" s="11">
        <f>+'[1]total numbers'!V226*CY226</f>
        <v>2730.9071229331016</v>
      </c>
      <c r="W226" s="11">
        <f>+'[1]total numbers'!W226*CZ226</f>
        <v>3186.0583100886188</v>
      </c>
      <c r="X226" s="11">
        <f>+'[1]total numbers'!X226*DA226</f>
        <v>3641.2094972441355</v>
      </c>
      <c r="Y226" s="11">
        <f>+'[1]total numbers'!Y226*DB226</f>
        <v>5803.177636232841</v>
      </c>
      <c r="Z226" s="11">
        <f>+'[1]total numbers'!Z226*DC226</f>
        <v>7965.1457752215456</v>
      </c>
      <c r="AA226" s="11">
        <f>+'[1]total numbers'!AA226*DD226</f>
        <v>10127.113914210251</v>
      </c>
      <c r="AB226" s="11">
        <f>+'[1]total numbers'!AB226*DE226</f>
        <v>12289.082053198959</v>
      </c>
      <c r="AC226" s="11">
        <f>+'[1]total numbers'!AC226*DF226</f>
        <v>7965.1457752215456</v>
      </c>
      <c r="AD226" s="11">
        <f>+'[1]total numbers'!AD226*DG226</f>
        <v>9671.9627270547353</v>
      </c>
      <c r="AE226" s="11">
        <f>+'[1]total numbers'!AE226*DH226</f>
        <v>11378.77967888792</v>
      </c>
      <c r="AF226" s="11">
        <f>+'[1]total numbers'!AF226*DI226</f>
        <v>11532.055456036462</v>
      </c>
      <c r="AG226" s="11">
        <f>+'[1]total numbers'!AG226*DJ226</f>
        <v>11665.233538939356</v>
      </c>
      <c r="AH226" s="11">
        <f>+'[1]total numbers'!AH226*DK226</f>
        <v>11805.877470544981</v>
      </c>
      <c r="AI226" s="11">
        <f>+'[1]total numbers'!AI226*DL226</f>
        <v>11850.658861856138</v>
      </c>
      <c r="AJ226" s="11">
        <f>+'[1]total numbers'!AJ226*DM226</f>
        <v>11897.997065204756</v>
      </c>
      <c r="AK226" s="11">
        <f>+'[1]total numbers'!AK226*DN226</f>
        <v>11948.185694522781</v>
      </c>
      <c r="AL226" s="11">
        <f>+'[1]total numbers'!AL226*DO226</f>
        <v>12001.570623275849</v>
      </c>
      <c r="AM226" s="11">
        <f>+'[1]total numbers'!AM226*DP226</f>
        <v>12058.562926769255</v>
      </c>
      <c r="AN226" s="11">
        <f>+'[1]total numbers'!AN226*DQ226</f>
        <v>12119.656032627159</v>
      </c>
      <c r="AO226" s="11">
        <f>+'[1]total numbers'!AO226*DR226</f>
        <v>12185.448813521944</v>
      </c>
      <c r="AP226" s="11">
        <f>+'[1]total numbers'!AP226*DS226</f>
        <v>12256.677241370153</v>
      </c>
      <c r="AQ226" s="11">
        <f>+'[1]total numbers'!AQ226*DT226</f>
        <v>12334.258658631757</v>
      </c>
      <c r="AR226" s="11">
        <f>+'[1]total numbers'!AR226*DU226</f>
        <v>12419.355124928819</v>
      </c>
      <c r="AS226" s="11">
        <f>+'[1]total numbers'!AS226*DV226</f>
        <v>12513.466455954331</v>
      </c>
      <c r="AT226" s="11">
        <f>+'[1]total numbers'!AT226*DW226</f>
        <v>12618.571058332262</v>
      </c>
      <c r="AU226" s="11">
        <f>+'[1]total numbers'!AU226*DX226</f>
        <v>12737.346767537847</v>
      </c>
      <c r="AV226" s="11">
        <f>+'[1]total numbers'!AV226*DY226</f>
        <v>12873.531914152587</v>
      </c>
      <c r="AW226" s="11">
        <f>+'[1]total numbers'!AW226*DZ226</f>
        <v>13032.546134378674</v>
      </c>
      <c r="AX226" s="11">
        <f>+'[1]total numbers'!AX226*EA226</f>
        <v>13222.625880313282</v>
      </c>
      <c r="AY226" s="11">
        <f>+'[1]total numbers'!AY226*EB226</f>
        <v>13457.069734406296</v>
      </c>
      <c r="AZ226" s="11">
        <f>+'[1]total numbers'!AZ226*EC226</f>
        <v>13759.152936233553</v>
      </c>
      <c r="BA226" s="11">
        <f>+'[1]total numbers'!BA226*ED226</f>
        <v>14174.484136283656</v>
      </c>
      <c r="BB226" s="11">
        <f>+'[1]total numbers'!BB226*EE226</f>
        <v>14809.062526367085</v>
      </c>
      <c r="BC226" s="11">
        <f>+'[1]total numbers'!BC226*EF226</f>
        <v>15993.062137088074</v>
      </c>
      <c r="BD226" s="11">
        <f>+'[1]total numbers'!BD226*EG226</f>
        <v>19740.93462235179</v>
      </c>
      <c r="BE226" s="21">
        <f>+[2]faostat2014_pasture!B197</f>
        <v>20000</v>
      </c>
      <c r="BF226" s="21">
        <f>+[2]faostat2014_pasture!C197</f>
        <v>22000</v>
      </c>
      <c r="BG226" s="21">
        <f>+[2]faostat2014_pasture!D197</f>
        <v>24000</v>
      </c>
      <c r="BH226" s="21">
        <f>+[2]faostat2014_pasture!E197</f>
        <v>24000</v>
      </c>
      <c r="BI226" s="21">
        <f>+[2]faostat2014_pasture!F197</f>
        <v>24000</v>
      </c>
      <c r="BJ226" s="21">
        <f>+[2]faostat2014_pasture!G197</f>
        <v>24000</v>
      </c>
      <c r="BK226" s="21">
        <f>+[2]faostat2014_pasture!H197</f>
        <v>24000</v>
      </c>
      <c r="BL226" s="21">
        <f>+[2]faostat2014_pasture!I197</f>
        <v>24000</v>
      </c>
      <c r="BM226" s="21">
        <f>+[2]faostat2014_pasture!J197</f>
        <v>24000</v>
      </c>
      <c r="BN226" s="21">
        <f>+[2]faostat2014_pasture!K197</f>
        <v>24000</v>
      </c>
      <c r="BO226" s="21">
        <f>+[2]faostat2014_pasture!L197</f>
        <v>24000</v>
      </c>
      <c r="BP226" s="21">
        <f>+[2]faostat2014_pasture!M197</f>
        <v>24000</v>
      </c>
      <c r="BQ226" s="21">
        <f>+[2]faostat2014_pasture!N197</f>
        <v>24000</v>
      </c>
      <c r="BR226" s="21">
        <f>+[2]faostat2014_pasture!O197</f>
        <v>24000</v>
      </c>
      <c r="BS226" s="21">
        <f>+[2]faostat2014_pasture!P197</f>
        <v>24000</v>
      </c>
      <c r="BT226" s="21">
        <f>+[2]faostat2014_pasture!Q197</f>
        <v>24000</v>
      </c>
      <c r="BU226" s="21">
        <f>+[2]faostat2014_pasture!R197</f>
        <v>24000</v>
      </c>
      <c r="BV226" s="119">
        <f t="shared" si="358"/>
        <v>24000</v>
      </c>
      <c r="BW226" s="119">
        <f t="shared" si="359"/>
        <v>24000</v>
      </c>
      <c r="BX226" s="119">
        <f t="shared" si="360"/>
        <v>24000</v>
      </c>
      <c r="BY226" s="119">
        <f t="shared" si="361"/>
        <v>24000</v>
      </c>
      <c r="BZ226" s="119">
        <f t="shared" si="362"/>
        <v>24000</v>
      </c>
      <c r="CA226" s="119">
        <f t="shared" si="363"/>
        <v>24000</v>
      </c>
      <c r="CB226" s="119">
        <f t="shared" si="364"/>
        <v>24000</v>
      </c>
      <c r="CC226" s="119">
        <f t="shared" si="365"/>
        <v>24000</v>
      </c>
      <c r="CD226" s="21"/>
      <c r="CE226" s="96">
        <f t="shared" si="366"/>
        <v>2000</v>
      </c>
      <c r="CG226" s="156">
        <f t="shared" ref="CG226:DE226" si="432">+CH226</f>
        <v>4.5515118715551699</v>
      </c>
      <c r="CH226" s="156">
        <f t="shared" si="432"/>
        <v>4.5515118715551699</v>
      </c>
      <c r="CI226" s="156">
        <f t="shared" si="432"/>
        <v>4.5515118715551699</v>
      </c>
      <c r="CJ226" s="156">
        <f t="shared" si="432"/>
        <v>4.5515118715551699</v>
      </c>
      <c r="CK226" s="156">
        <f t="shared" si="432"/>
        <v>4.5515118715551699</v>
      </c>
      <c r="CL226" s="156">
        <f t="shared" si="432"/>
        <v>4.5515118715551699</v>
      </c>
      <c r="CM226" s="156">
        <f t="shared" si="432"/>
        <v>4.5515118715551699</v>
      </c>
      <c r="CN226" s="156">
        <f t="shared" si="432"/>
        <v>4.5515118715551699</v>
      </c>
      <c r="CO226" s="156">
        <f t="shared" si="432"/>
        <v>4.5515118715551699</v>
      </c>
      <c r="CP226" s="156">
        <f t="shared" si="432"/>
        <v>4.5515118715551699</v>
      </c>
      <c r="CQ226" s="156">
        <f t="shared" si="432"/>
        <v>4.5515118715551699</v>
      </c>
      <c r="CR226" s="156">
        <f t="shared" si="432"/>
        <v>4.5515118715551699</v>
      </c>
      <c r="CS226" s="156">
        <f t="shared" si="432"/>
        <v>4.5515118715551699</v>
      </c>
      <c r="CT226" s="156">
        <f t="shared" si="432"/>
        <v>4.5515118715551699</v>
      </c>
      <c r="CU226" s="156">
        <f t="shared" si="432"/>
        <v>4.5515118715551699</v>
      </c>
      <c r="CV226" s="156">
        <f t="shared" si="432"/>
        <v>4.5515118715551699</v>
      </c>
      <c r="CW226" s="156">
        <f t="shared" si="432"/>
        <v>4.5515118715551699</v>
      </c>
      <c r="CX226" s="156">
        <f t="shared" si="432"/>
        <v>4.5515118715551699</v>
      </c>
      <c r="CY226" s="156">
        <f t="shared" si="432"/>
        <v>4.5515118715551699</v>
      </c>
      <c r="CZ226" s="156">
        <f t="shared" si="432"/>
        <v>4.5515118715551699</v>
      </c>
      <c r="DA226" s="156">
        <f t="shared" si="432"/>
        <v>4.5515118715551699</v>
      </c>
      <c r="DB226" s="156">
        <f t="shared" si="432"/>
        <v>4.5515118715551699</v>
      </c>
      <c r="DC226" s="156">
        <f t="shared" si="432"/>
        <v>4.5515118715551699</v>
      </c>
      <c r="DD226" s="156">
        <f t="shared" si="432"/>
        <v>4.5515118715551699</v>
      </c>
      <c r="DE226" s="156">
        <f t="shared" si="432"/>
        <v>4.5515118715551699</v>
      </c>
      <c r="DF226" s="156">
        <f>+DG226</f>
        <v>4.5515118715551699</v>
      </c>
      <c r="DG226" s="156">
        <f>+DH226</f>
        <v>4.5515118715551699</v>
      </c>
      <c r="DH226" s="156">
        <f>+DI226</f>
        <v>4.5515118715551699</v>
      </c>
      <c r="DI226" s="156">
        <f>+DJ226</f>
        <v>4.5515118715551699</v>
      </c>
      <c r="DJ226" s="156">
        <f>+DK226</f>
        <v>4.5515118715551699</v>
      </c>
      <c r="DK226" s="156">
        <f t="shared" ref="DK226:EG226" si="433">IF(($FL226=0),0,$FN226*(DK$3-$FL226)^$FM226)</f>
        <v>4.5515118715551699</v>
      </c>
      <c r="DL226" s="156">
        <f t="shared" si="433"/>
        <v>4.5118743772587742</v>
      </c>
      <c r="DM226" s="156">
        <f t="shared" si="433"/>
        <v>4.4707929688162968</v>
      </c>
      <c r="DN226" s="156">
        <f t="shared" si="433"/>
        <v>4.4281436244706791</v>
      </c>
      <c r="DO226" s="156">
        <f t="shared" si="433"/>
        <v>4.3837849170896277</v>
      </c>
      <c r="DP226" s="156">
        <f t="shared" si="433"/>
        <v>4.3375545231860686</v>
      </c>
      <c r="DQ226" s="156">
        <f t="shared" si="433"/>
        <v>4.2892647979252594</v>
      </c>
      <c r="DR226" s="156">
        <f t="shared" si="433"/>
        <v>4.2386970962258248</v>
      </c>
      <c r="DS226" s="156">
        <f t="shared" si="433"/>
        <v>4.1855943834964933</v>
      </c>
      <c r="DT226" s="156">
        <f t="shared" si="433"/>
        <v>4.1296514715990336</v>
      </c>
      <c r="DU226" s="156">
        <f t="shared" si="433"/>
        <v>4.0705018911438167</v>
      </c>
      <c r="DV226" s="156">
        <f t="shared" si="433"/>
        <v>4.0076998907833365</v>
      </c>
      <c r="DW226" s="156">
        <f t="shared" si="433"/>
        <v>3.9406951929548009</v>
      </c>
      <c r="DX226" s="156">
        <f t="shared" si="433"/>
        <v>3.8687966585032836</v>
      </c>
      <c r="DY226" s="156">
        <f t="shared" si="433"/>
        <v>3.7911183723291915</v>
      </c>
      <c r="DZ226" s="156">
        <f t="shared" si="433"/>
        <v>3.7064967075228972</v>
      </c>
      <c r="EA226" s="156">
        <f t="shared" si="433"/>
        <v>3.6133570737543117</v>
      </c>
      <c r="EB226" s="156">
        <f t="shared" si="433"/>
        <v>3.5094880413965877</v>
      </c>
      <c r="EC226" s="156">
        <f t="shared" si="433"/>
        <v>3.3916316151191972</v>
      </c>
      <c r="ED226" s="156">
        <f t="shared" si="433"/>
        <v>3.2546710308568514</v>
      </c>
      <c r="EE226" s="156">
        <f t="shared" si="433"/>
        <v>3.0898116030190574</v>
      </c>
      <c r="EF226" s="156">
        <f t="shared" si="433"/>
        <v>2.8796973931111483</v>
      </c>
      <c r="EG226" s="156">
        <f t="shared" si="433"/>
        <v>2.5805932655131922</v>
      </c>
      <c r="EH226" s="22">
        <f>+BE226/'[1]total numbers'!BN226</f>
        <v>1.9855298555189489</v>
      </c>
      <c r="EI226" s="22">
        <f>+BF226/'[1]total numbers'!BX226</f>
        <v>1.6176595481068052</v>
      </c>
      <c r="EJ226" s="22">
        <f>+BG226/'[1]total numbers'!CH226</f>
        <v>1.2860748689556691</v>
      </c>
      <c r="EK226" s="22">
        <f>+BH226/'[1]total numbers'!CR226</f>
        <v>0.94285397419432238</v>
      </c>
      <c r="EL226" s="22">
        <f>+BI226/'[1]total numbers'!DB226</f>
        <v>0.70316664064950096</v>
      </c>
      <c r="EM226" s="22">
        <f>+BJ226/'[1]total numbers'!DC226</f>
        <v>0.68520142223833203</v>
      </c>
      <c r="EN226" s="22">
        <f>+BK226/'[1]total numbers'!DD226</f>
        <v>0.66745326033397023</v>
      </c>
      <c r="EO226" s="22">
        <f>+BL226/'[1]total numbers'!DE226</f>
        <v>0.64988432465198898</v>
      </c>
      <c r="EP226" s="22">
        <f>+BM226/'[1]total numbers'!DF226</f>
        <v>0.6324864989168405</v>
      </c>
      <c r="EQ226" s="22">
        <f>+BN226/'[1]total numbers'!DG226</f>
        <v>0.61526851894792467</v>
      </c>
      <c r="ER226" s="22">
        <f>+BO226/'[1]total numbers'!DH226</f>
        <v>0.59824652448058424</v>
      </c>
      <c r="ES226" s="22">
        <f>+BP226/'[1]total numbers'!DI226</f>
        <v>0.58144877507761306</v>
      </c>
      <c r="ET226" s="22">
        <f>+BQ226/'[1]total numbers'!DJ226</f>
        <v>0.56491954156967505</v>
      </c>
      <c r="EU226" s="22">
        <f>+BR226/'[1]total numbers'!DK226</f>
        <v>0.548708737445887</v>
      </c>
      <c r="EV226" s="22">
        <f>+BS226/'[1]total numbers'!DL226</f>
        <v>0.53286473208793528</v>
      </c>
      <c r="EW226" s="22">
        <f>+BT226/'[1]total numbers'!DM226</f>
        <v>0.51740143922971338</v>
      </c>
      <c r="EX226" s="22">
        <f>+BU226/'[1]total numbers'!DN226</f>
        <v>0.50235786898703527</v>
      </c>
      <c r="EY226" s="22"/>
      <c r="EZ226" s="22"/>
      <c r="FA226" s="22"/>
      <c r="FB226" s="22"/>
      <c r="FC226" s="22"/>
      <c r="FD226" s="22"/>
      <c r="FE226" s="22"/>
      <c r="FF226" s="22"/>
      <c r="FG226" s="22"/>
      <c r="FH226" s="105">
        <f t="shared" si="371"/>
        <v>-10000</v>
      </c>
      <c r="FI226" s="157">
        <f t="shared" si="404"/>
        <v>1960</v>
      </c>
      <c r="FJ226" s="158">
        <v>10</v>
      </c>
      <c r="FK226" s="159">
        <f t="shared" si="405"/>
        <v>1.9855298555189489</v>
      </c>
      <c r="FL226" s="157">
        <f t="shared" si="406"/>
        <v>1963.6918778889849</v>
      </c>
      <c r="FM226" s="160">
        <v>0.2</v>
      </c>
      <c r="FN226" s="159">
        <f t="shared" si="407"/>
        <v>-1.5290685511699058</v>
      </c>
      <c r="FP226" s="6">
        <v>9</v>
      </c>
      <c r="FQ226" s="6" t="s">
        <v>396</v>
      </c>
      <c r="FR226" s="22"/>
      <c r="FS226" s="22"/>
      <c r="FT226" s="22"/>
      <c r="FU226" s="22"/>
      <c r="FW226" s="6">
        <f>+$FW$1</f>
        <v>-50</v>
      </c>
      <c r="FX226" s="11">
        <f t="shared" si="372"/>
        <v>11378.77967888792</v>
      </c>
      <c r="FY226" s="11"/>
      <c r="FZ226" s="6">
        <f>+$FW$1</f>
        <v>-50</v>
      </c>
      <c r="GA226" s="61"/>
    </row>
    <row r="227" spans="1:183" x14ac:dyDescent="0.2">
      <c r="A227" s="6">
        <v>2</v>
      </c>
      <c r="B227" s="15">
        <v>840</v>
      </c>
      <c r="C227" s="154" t="s">
        <v>266</v>
      </c>
      <c r="D227" s="11">
        <v>0</v>
      </c>
      <c r="E227" s="11">
        <v>0</v>
      </c>
      <c r="F227" s="11">
        <v>0</v>
      </c>
      <c r="G227" s="11">
        <v>0</v>
      </c>
      <c r="H227" s="11">
        <v>0</v>
      </c>
      <c r="I227" s="111">
        <f>+[10]pasture!H$54</f>
        <v>0</v>
      </c>
      <c r="J227" s="111">
        <f>+[10]pasture!I$54</f>
        <v>0</v>
      </c>
      <c r="K227" s="111">
        <f>+[10]pasture!J$54</f>
        <v>0</v>
      </c>
      <c r="L227" s="111">
        <f>+[10]pasture!K$54</f>
        <v>0</v>
      </c>
      <c r="M227" s="111">
        <f>+[10]pasture!L$54</f>
        <v>0</v>
      </c>
      <c r="N227" s="111">
        <f>+[10]pasture!M$54</f>
        <v>0</v>
      </c>
      <c r="O227" s="111">
        <f>+[10]pasture!N$54</f>
        <v>0</v>
      </c>
      <c r="P227" s="111">
        <f>+[10]pasture!O$54</f>
        <v>0</v>
      </c>
      <c r="Q227" s="111">
        <f>+[10]pasture!P$54</f>
        <v>0</v>
      </c>
      <c r="R227" s="111">
        <f>+[10]pasture!Q$54</f>
        <v>0</v>
      </c>
      <c r="S227" s="111">
        <f>+[10]pasture!R$54</f>
        <v>0</v>
      </c>
      <c r="T227" s="111">
        <f>+[10]pasture!S$54</f>
        <v>0</v>
      </c>
      <c r="U227" s="111">
        <f>+[10]pasture!T$54</f>
        <v>0</v>
      </c>
      <c r="V227" s="111">
        <f>+[10]pasture!U$54</f>
        <v>0</v>
      </c>
      <c r="W227" s="111">
        <f>+[10]pasture!V$54</f>
        <v>0</v>
      </c>
      <c r="X227" s="111">
        <f>+[10]pasture!W$54</f>
        <v>0</v>
      </c>
      <c r="Y227" s="111">
        <f>+[10]pasture!X$54</f>
        <v>0</v>
      </c>
      <c r="Z227" s="111">
        <f>+[10]pasture!Y$54</f>
        <v>0</v>
      </c>
      <c r="AA227" s="111">
        <f>+[10]pasture!Z$54</f>
        <v>0</v>
      </c>
      <c r="AB227" s="111">
        <f>+[10]pasture!AA$54</f>
        <v>0</v>
      </c>
      <c r="AC227" s="111">
        <f>+[10]pasture!AB$54</f>
        <v>0</v>
      </c>
      <c r="AD227" s="140">
        <f>+[10]pasture!AC$54</f>
        <v>0</v>
      </c>
      <c r="AE227" s="140">
        <f>+[10]pasture!AD$54</f>
        <v>0</v>
      </c>
      <c r="AF227" s="140">
        <f>+[10]pasture!AE$54</f>
        <v>0</v>
      </c>
      <c r="AG227" s="140">
        <f>+[10]pasture!AF$54</f>
        <v>0</v>
      </c>
      <c r="AH227" s="140">
        <f>+[10]pasture!AG$54</f>
        <v>0</v>
      </c>
      <c r="AI227" s="140">
        <f>+[10]pasture!AH$54</f>
        <v>0</v>
      </c>
      <c r="AJ227" s="140">
        <f>+[10]pasture!AI$54</f>
        <v>0</v>
      </c>
      <c r="AK227" s="140">
        <f>+[10]pasture!AJ$54</f>
        <v>0</v>
      </c>
      <c r="AL227" s="140">
        <f>+[10]pasture!AK$54</f>
        <v>0</v>
      </c>
      <c r="AM227" s="140">
        <f>+[10]pasture!AL$54</f>
        <v>0</v>
      </c>
      <c r="AN227" s="140">
        <f>+[10]pasture!AM$54</f>
        <v>0</v>
      </c>
      <c r="AO227" s="140">
        <f>+[10]pasture!AN$54</f>
        <v>0</v>
      </c>
      <c r="AP227" s="140">
        <f>+[10]pasture!AO$54</f>
        <v>0</v>
      </c>
      <c r="AQ227" s="140">
        <f>+[10]pasture!AP$54</f>
        <v>0</v>
      </c>
      <c r="AR227" s="140">
        <f>+[10]pasture!AQ$54</f>
        <v>0</v>
      </c>
      <c r="AS227" s="140">
        <f>+[10]pasture!AR$54</f>
        <v>0</v>
      </c>
      <c r="AT227" s="140">
        <f>+[10]pasture!AS$54</f>
        <v>0</v>
      </c>
      <c r="AU227" s="140">
        <f>+[10]pasture!AT$54</f>
        <v>0</v>
      </c>
      <c r="AV227" s="140">
        <f>+[10]pasture!AU$54</f>
        <v>0</v>
      </c>
      <c r="AW227" s="140">
        <f>+[10]pasture!AV$54</f>
        <v>0</v>
      </c>
      <c r="AX227" s="140">
        <f>+[10]pasture!AW$54</f>
        <v>0</v>
      </c>
      <c r="AY227" s="140">
        <f>+[10]pasture!AX$54</f>
        <v>0</v>
      </c>
      <c r="AZ227" s="140">
        <f>+[10]pasture!AY$54</f>
        <v>0</v>
      </c>
      <c r="BA227" s="140">
        <f>+[10]pasture!AZ$54</f>
        <v>0</v>
      </c>
      <c r="BB227" s="140">
        <f>+[10]pasture!BA$54</f>
        <v>0</v>
      </c>
      <c r="BC227" s="140">
        <f>+[10]pasture!BB$54</f>
        <v>0</v>
      </c>
      <c r="BD227" s="140">
        <f>+[10]pasture!BC$54</f>
        <v>0</v>
      </c>
      <c r="BE227" s="21">
        <f>+[2]faostat2014_pasture!B212</f>
        <v>265000</v>
      </c>
      <c r="BF227" s="21">
        <f>+[2]faostat2014_pasture!C212</f>
        <v>243900</v>
      </c>
      <c r="BG227" s="21">
        <f>+[2]faostat2014_pasture!D212</f>
        <v>237539</v>
      </c>
      <c r="BH227" s="21">
        <f>+[2]faostat2014_pasture!E212</f>
        <v>239172</v>
      </c>
      <c r="BI227" s="21">
        <f>+[2]faostat2014_pasture!F212</f>
        <v>236331</v>
      </c>
      <c r="BJ227" s="21">
        <f>+[2]faostat2014_pasture!G212</f>
        <v>236844</v>
      </c>
      <c r="BK227" s="21">
        <f>+[2]faostat2014_pasture!H212</f>
        <v>237357</v>
      </c>
      <c r="BL227" s="21">
        <f>+[2]faostat2014_pasture!I212</f>
        <v>239561</v>
      </c>
      <c r="BM227" s="21">
        <f>+[2]faostat2014_pasture!J212</f>
        <v>241765</v>
      </c>
      <c r="BN227" s="21">
        <f>+[2]faostat2014_pasture!K212</f>
        <v>243969</v>
      </c>
      <c r="BO227" s="21">
        <f>+[2]faostat2014_pasture!L212</f>
        <v>246173.5</v>
      </c>
      <c r="BP227" s="21">
        <f>+[2]faostat2014_pasture!M212</f>
        <v>248377.60000000001</v>
      </c>
      <c r="BQ227" s="21">
        <f>+[2]faostat2014_pasture!N212</f>
        <v>248900</v>
      </c>
      <c r="BR227" s="21">
        <f>+[2]faostat2014_pasture!O212</f>
        <v>249400</v>
      </c>
      <c r="BS227" s="21">
        <f>+[2]faostat2014_pasture!P212</f>
        <v>249900</v>
      </c>
      <c r="BT227" s="21">
        <f>+[2]faostat2014_pasture!Q212</f>
        <v>250400</v>
      </c>
      <c r="BU227" s="21">
        <f>+[2]faostat2014_pasture!R212</f>
        <v>250999</v>
      </c>
      <c r="BV227" s="119">
        <f t="shared" si="358"/>
        <v>251473.46666666667</v>
      </c>
      <c r="BW227" s="119">
        <f t="shared" si="359"/>
        <v>251995.17777777778</v>
      </c>
      <c r="BX227" s="119">
        <f t="shared" si="360"/>
        <v>252524.13629629638</v>
      </c>
      <c r="BY227" s="119">
        <f t="shared" si="361"/>
        <v>253053.3649382717</v>
      </c>
      <c r="BZ227" s="119">
        <f t="shared" si="362"/>
        <v>253577.25208230468</v>
      </c>
      <c r="CA227" s="119">
        <f t="shared" si="363"/>
        <v>254086.3910013719</v>
      </c>
      <c r="CB227" s="119">
        <f t="shared" si="364"/>
        <v>254618.9721166899</v>
      </c>
      <c r="CC227" s="119">
        <f t="shared" si="365"/>
        <v>255142.17799750075</v>
      </c>
      <c r="CD227" s="21"/>
      <c r="CE227" s="95">
        <f t="shared" si="366"/>
        <v>-7569</v>
      </c>
      <c r="CG227" s="112">
        <v>0</v>
      </c>
      <c r="CH227" s="112">
        <v>0</v>
      </c>
      <c r="CI227" s="112">
        <v>0</v>
      </c>
      <c r="CJ227" s="112">
        <v>0</v>
      </c>
      <c r="CK227" s="112">
        <v>0</v>
      </c>
      <c r="CL227" s="112">
        <v>0</v>
      </c>
      <c r="CM227" s="112">
        <v>0</v>
      </c>
      <c r="CN227" s="112">
        <v>0</v>
      </c>
      <c r="CO227" s="112">
        <v>0</v>
      </c>
      <c r="CP227" s="112">
        <v>0</v>
      </c>
      <c r="CQ227" s="112">
        <v>0</v>
      </c>
      <c r="CR227" s="112">
        <v>0</v>
      </c>
      <c r="CS227" s="112">
        <v>0</v>
      </c>
      <c r="CT227" s="112">
        <v>0</v>
      </c>
      <c r="CU227" s="112">
        <v>0</v>
      </c>
      <c r="CV227" s="112">
        <v>0</v>
      </c>
      <c r="CW227" s="112">
        <v>0</v>
      </c>
      <c r="CX227" s="112">
        <v>0</v>
      </c>
      <c r="CY227" s="112">
        <v>0</v>
      </c>
      <c r="CZ227" s="112">
        <v>0</v>
      </c>
      <c r="DA227" s="112">
        <v>0</v>
      </c>
      <c r="DB227" s="112">
        <v>0</v>
      </c>
      <c r="DC227" s="112">
        <v>0</v>
      </c>
      <c r="DD227" s="112">
        <v>0</v>
      </c>
      <c r="DE227" s="112">
        <v>0</v>
      </c>
      <c r="DF227" s="112">
        <v>0</v>
      </c>
      <c r="DG227" s="106">
        <f>+[10]capita!AE$54</f>
        <v>0</v>
      </c>
      <c r="DH227" s="106">
        <f>+[10]capita!AF$54</f>
        <v>101.55728671646621</v>
      </c>
      <c r="DI227" s="106">
        <f>+[10]capita!AG$54</f>
        <v>107.1681865350555</v>
      </c>
      <c r="DJ227" s="106">
        <f>+[10]capita!AH$54</f>
        <v>113.08908081876022</v>
      </c>
      <c r="DK227" s="106">
        <f>+[10]capita!AI$54</f>
        <v>119.33709633360886</v>
      </c>
      <c r="DL227" s="106">
        <f>+[10]capita!AJ$54</f>
        <v>125.93030607579719</v>
      </c>
      <c r="DM227" s="106">
        <f>+[10]capita!AK$54</f>
        <v>132.88778154959815</v>
      </c>
      <c r="DN227" s="106">
        <f>+[10]capita!AL$54</f>
        <v>140.22964793355385</v>
      </c>
      <c r="DO227" s="106">
        <f>+[10]capita!AM$54</f>
        <v>147.97714229452367</v>
      </c>
      <c r="DP227" s="106">
        <f>+[10]capita!AN$54</f>
        <v>156.15267501797803</v>
      </c>
      <c r="DQ227" s="106">
        <f>+[10]capita!AO$54</f>
        <v>164.77989463223096</v>
      </c>
      <c r="DR227" s="106">
        <f>+[10]capita!AP$54</f>
        <v>173.88375621412217</v>
      </c>
      <c r="DS227" s="106">
        <f>+[10]capita!AQ$54</f>
        <v>183.49059357401842</v>
      </c>
      <c r="DT227" s="106">
        <f>+[10]capita!AR$54</f>
        <v>193.62819542893658</v>
      </c>
      <c r="DU227" s="106">
        <f>+[10]capita!AS$54</f>
        <v>204.32588578412646</v>
      </c>
      <c r="DV227" s="106">
        <f>+[10]capita!AT$54</f>
        <v>215.61460875562514</v>
      </c>
      <c r="DW227" s="106">
        <f>+[10]capita!AU$54</f>
        <v>227.52701807914033</v>
      </c>
      <c r="DX227" s="106">
        <f>+[10]capita!AV$54</f>
        <v>295.20144850773221</v>
      </c>
      <c r="DY227" s="106">
        <f>+[10]capita!AW$54</f>
        <v>255.36425281025484</v>
      </c>
      <c r="DZ227" s="106">
        <f>+[10]capita!AX$54</f>
        <v>203.81119774643952</v>
      </c>
      <c r="EA227" s="106">
        <f>+[10]capita!AY$54</f>
        <v>75.982597480128021</v>
      </c>
      <c r="EB227" s="106">
        <f>+[10]capita!AZ$54</f>
        <v>89.928280230664214</v>
      </c>
      <c r="EC227" s="106">
        <f>+[10]capita!BA$54</f>
        <v>60.281370683319686</v>
      </c>
      <c r="ED227" s="106">
        <f>+[10]capita!BB$54</f>
        <v>48.097876727272265</v>
      </c>
      <c r="EE227" s="106">
        <f>+[10]capita!BC$54</f>
        <v>47.302288555469687</v>
      </c>
      <c r="EF227" s="106">
        <f>+[10]capita!BD$54</f>
        <v>51.494607404809898</v>
      </c>
      <c r="EG227" s="106">
        <f>+[10]capita!BE$54</f>
        <v>47.039898770214528</v>
      </c>
      <c r="EH227" s="22">
        <f>+BE227/'[1]total numbers'!BN227</f>
        <v>1.4222368011930044</v>
      </c>
      <c r="EI227" s="22">
        <f>+BF227/'[1]total numbers'!BX227</f>
        <v>1.1644013157114237</v>
      </c>
      <c r="EJ227" s="22">
        <f>+BG227/'[1]total numbers'!CH227</f>
        <v>1.035168947548051</v>
      </c>
      <c r="EK227" s="22">
        <f>+BH227/'[1]total numbers'!CR227</f>
        <v>0.9384254266442329</v>
      </c>
      <c r="EL227" s="22">
        <f>+BI227/'[1]total numbers'!DB227</f>
        <v>0.82104367623288343</v>
      </c>
      <c r="EM227" s="22">
        <f>+BJ227/'[1]total numbers'!DC227</f>
        <v>0.81390955218242411</v>
      </c>
      <c r="EN227" s="22">
        <f>+BK227/'[1]total numbers'!DD227</f>
        <v>0.80731254826896204</v>
      </c>
      <c r="EO227" s="22">
        <f>+BL227/'[1]total numbers'!DE227</f>
        <v>0.80679948204740226</v>
      </c>
      <c r="EP227" s="22">
        <f>+BM227/'[1]total numbers'!DF227</f>
        <v>0.80636401498630683</v>
      </c>
      <c r="EQ227" s="22">
        <f>+BN227/'[1]total numbers'!DG227</f>
        <v>0.80586809942676674</v>
      </c>
      <c r="ER227" s="22">
        <f>+BO227/'[1]total numbers'!DH227</f>
        <v>0.80528679868321373</v>
      </c>
      <c r="ES227" s="22">
        <f>+BP227/'[1]total numbers'!DI227</f>
        <v>0.80466000026293116</v>
      </c>
      <c r="ET227" s="22">
        <f>+BQ227/'[1]total numbers'!DJ227</f>
        <v>0.79861133649038174</v>
      </c>
      <c r="EU227" s="22">
        <f>+BR227/'[1]total numbers'!DK227</f>
        <v>0.79260461125540493</v>
      </c>
      <c r="EV227" s="22">
        <f>+BS227/'[1]total numbers'!DL227</f>
        <v>0.78673701302375909</v>
      </c>
      <c r="EW227" s="22">
        <f>+BT227/'[1]total numbers'!DM227</f>
        <v>0.78100374083013424</v>
      </c>
      <c r="EX227" s="22">
        <f>+BU227/'[1]total numbers'!DN227</f>
        <v>0.77570143104535205</v>
      </c>
      <c r="EY227" s="22"/>
      <c r="EZ227" s="22"/>
      <c r="FA227" s="22"/>
      <c r="FB227" s="22"/>
      <c r="FC227" s="22"/>
      <c r="FD227" s="22"/>
      <c r="FE227" s="22"/>
      <c r="FF227" s="22"/>
      <c r="FG227" s="22"/>
      <c r="FH227" s="105">
        <f t="shared" si="371"/>
        <v>-10000</v>
      </c>
      <c r="FI227" s="105">
        <f t="shared" si="404"/>
        <v>1960</v>
      </c>
      <c r="FJ227" s="122">
        <f t="shared" si="398"/>
        <v>0.5</v>
      </c>
      <c r="FK227" s="124">
        <f t="shared" si="405"/>
        <v>1.4222368011930044</v>
      </c>
      <c r="FL227" s="105">
        <f t="shared" si="406"/>
        <v>-10543.272828585303</v>
      </c>
      <c r="FM227" s="125">
        <f t="shared" si="396"/>
        <v>0.33333333333333331</v>
      </c>
      <c r="FN227" s="124">
        <f t="shared" si="407"/>
        <v>6.1276978530697176E-2</v>
      </c>
      <c r="FP227" s="6">
        <v>7</v>
      </c>
      <c r="FQ227" s="6" t="s">
        <v>444</v>
      </c>
      <c r="FR227" s="22"/>
      <c r="FS227" s="22"/>
      <c r="FT227" s="22"/>
      <c r="FU227" s="22"/>
      <c r="FW227" s="6">
        <v>-28</v>
      </c>
      <c r="FX227" s="11">
        <f t="shared" si="372"/>
        <v>0</v>
      </c>
      <c r="FY227" s="11"/>
      <c r="FZ227" s="6">
        <v>-28</v>
      </c>
      <c r="GA227" s="61"/>
    </row>
    <row r="228" spans="1:183" x14ac:dyDescent="0.2">
      <c r="A228" s="6">
        <v>4</v>
      </c>
      <c r="B228" s="15">
        <v>850</v>
      </c>
      <c r="C228" s="16" t="s">
        <v>267</v>
      </c>
      <c r="D228" s="11">
        <v>0</v>
      </c>
      <c r="E228" s="11">
        <v>0</v>
      </c>
      <c r="F228" s="11">
        <v>0</v>
      </c>
      <c r="G228" s="11">
        <v>0</v>
      </c>
      <c r="H228" s="11">
        <v>0</v>
      </c>
      <c r="I228" s="11">
        <f>+'[1]total numbers'!I228*CL228</f>
        <v>0</v>
      </c>
      <c r="J228" s="11">
        <f>+'[1]total numbers'!J228*CM228</f>
        <v>0</v>
      </c>
      <c r="K228" s="11">
        <f>+'[1]total numbers'!K228*CN228</f>
        <v>0</v>
      </c>
      <c r="L228" s="11">
        <f>+'[1]total numbers'!L228*CO228</f>
        <v>0</v>
      </c>
      <c r="M228" s="11">
        <f>+'[1]total numbers'!M228*CP228</f>
        <v>0</v>
      </c>
      <c r="N228" s="11">
        <f>+'[1]total numbers'!N228*CQ228</f>
        <v>0</v>
      </c>
      <c r="O228" s="11">
        <f>+'[1]total numbers'!O228*CR228</f>
        <v>0</v>
      </c>
      <c r="P228" s="11">
        <f>+'[1]total numbers'!P228*CS228</f>
        <v>0</v>
      </c>
      <c r="Q228" s="11">
        <f>+'[1]total numbers'!Q228*CT228</f>
        <v>0</v>
      </c>
      <c r="R228" s="11">
        <f>+'[1]total numbers'!R228*CU228</f>
        <v>0</v>
      </c>
      <c r="S228" s="11">
        <f>+'[1]total numbers'!S228*CV228</f>
        <v>0</v>
      </c>
      <c r="T228" s="11">
        <f>+'[1]total numbers'!T228*CW228</f>
        <v>0</v>
      </c>
      <c r="U228" s="11">
        <f>+'[1]total numbers'!U228*CX228</f>
        <v>0</v>
      </c>
      <c r="V228" s="11">
        <f>+'[1]total numbers'!V228*CY228</f>
        <v>0</v>
      </c>
      <c r="W228" s="11">
        <f>+'[1]total numbers'!W228*CZ228</f>
        <v>0</v>
      </c>
      <c r="X228" s="11">
        <f>+'[1]total numbers'!X228*DA228</f>
        <v>0</v>
      </c>
      <c r="Y228" s="11">
        <f>+'[1]total numbers'!Y228*DB228</f>
        <v>0</v>
      </c>
      <c r="Z228" s="11">
        <f>+'[1]total numbers'!Z228*DC228</f>
        <v>0</v>
      </c>
      <c r="AA228" s="11">
        <f>+'[1]total numbers'!AA228*DD228</f>
        <v>0</v>
      </c>
      <c r="AB228" s="11">
        <f>+'[1]total numbers'!AB228*DE228</f>
        <v>0</v>
      </c>
      <c r="AC228" s="11">
        <f>+'[1]total numbers'!AC228*DF228</f>
        <v>0</v>
      </c>
      <c r="AD228" s="11">
        <f>+'[1]total numbers'!AD228*DG228</f>
        <v>2.0625982303975712</v>
      </c>
      <c r="AE228" s="11">
        <f>+'[1]total numbers'!AE228*DH228</f>
        <v>4.0443102556815118</v>
      </c>
      <c r="AF228" s="11">
        <f>+'[1]total numbers'!AF228*DI228</f>
        <v>4.460636311413432</v>
      </c>
      <c r="AG228" s="11">
        <f>+'[1]total numbers'!AG228*DJ228</f>
        <v>4.9198194611177559</v>
      </c>
      <c r="AH228" s="11">
        <f>+'[1]total numbers'!AH228*DK228</f>
        <v>5.4262714644681127</v>
      </c>
      <c r="AI228" s="11">
        <f>+'[1]total numbers'!AI228*DL228</f>
        <v>5.9848582328692421</v>
      </c>
      <c r="AJ228" s="11">
        <f>+'[1]total numbers'!AJ228*DM228</f>
        <v>6.6009465803704881</v>
      </c>
      <c r="AK228" s="11">
        <f>+'[1]total numbers'!AK228*DN228</f>
        <v>7.2804557871733309</v>
      </c>
      <c r="AL228" s="11">
        <f>+'[1]total numbers'!AL228*DO228</f>
        <v>8.0299144711470571</v>
      </c>
      <c r="AM228" s="11">
        <f>+'[1]total numbers'!AM228*DP228</f>
        <v>8.8565233137651376</v>
      </c>
      <c r="AN228" s="11">
        <f>+'[1]total numbers'!AN228*DQ228</f>
        <v>9.7682242431233117</v>
      </c>
      <c r="AO228" s="11">
        <f>+'[1]total numbers'!AO228*DR228</f>
        <v>10.773776738738949</v>
      </c>
      <c r="AP228" s="11">
        <f>+'[1]total numbers'!AP228*DS228</f>
        <v>11.882841991256193</v>
      </c>
      <c r="AQ228" s="11">
        <f>+'[1]total numbers'!AQ228*DT228</f>
        <v>11.673191472411681</v>
      </c>
      <c r="AR228" s="11">
        <f>+'[1]total numbers'!AR228*DU228</f>
        <v>11.467239844799089</v>
      </c>
      <c r="AS228" s="11">
        <f>+'[1]total numbers'!AS228*DV228</f>
        <v>11.264921848401793</v>
      </c>
      <c r="AT228" s="11">
        <f>+'[1]total numbers'!AT228*DW228</f>
        <v>11.066173374594085</v>
      </c>
      <c r="AU228" s="11">
        <f>+'[1]total numbers'!AU228*DX228</f>
        <v>10.870931445827029</v>
      </c>
      <c r="AV228" s="11">
        <f>+'[1]total numbers'!AV228*DY228</f>
        <v>10.150262787887049</v>
      </c>
      <c r="AW228" s="11">
        <f>+'[1]total numbers'!AW228*DZ228</f>
        <v>9.4773695498478521</v>
      </c>
      <c r="AX228" s="11">
        <f>+'[1]total numbers'!AX228*EA228</f>
        <v>8.8490845470101309</v>
      </c>
      <c r="AY228" s="11">
        <f>+'[1]total numbers'!AY228*EB228</f>
        <v>8.2624505574324285</v>
      </c>
      <c r="AZ228" s="11">
        <f>+'[1]total numbers'!AZ228*EC228</f>
        <v>7.714706402831399</v>
      </c>
      <c r="BA228" s="11">
        <f>+'[1]total numbers'!BA228*ED228</f>
        <v>7.2032739522235296</v>
      </c>
      <c r="BB228" s="11">
        <f>+'[1]total numbers'!BB228*EE228</f>
        <v>6.7257459871368157</v>
      </c>
      <c r="BC228" s="11">
        <f>+'[1]total numbers'!BC228*EF228</f>
        <v>6.2798748712762045</v>
      </c>
      <c r="BD228" s="11">
        <f>+'[1]total numbers'!BD228*EG228</f>
        <v>5.8635619713129836</v>
      </c>
      <c r="BE228" s="21">
        <f>+[2]faostat2014_pasture!B214</f>
        <v>7</v>
      </c>
      <c r="BF228" s="21">
        <f>+[2]faostat2014_pasture!C214</f>
        <v>9</v>
      </c>
      <c r="BG228" s="21">
        <f>+[2]faostat2014_pasture!D214</f>
        <v>9</v>
      </c>
      <c r="BH228" s="21">
        <f>+[2]faostat2014_pasture!E214</f>
        <v>6</v>
      </c>
      <c r="BI228" s="21">
        <f>+[2]faostat2014_pasture!F214</f>
        <v>4</v>
      </c>
      <c r="BJ228" s="21">
        <f>+[2]faostat2014_pasture!G214</f>
        <v>4</v>
      </c>
      <c r="BK228" s="21">
        <f>+[2]faostat2014_pasture!H214</f>
        <v>3</v>
      </c>
      <c r="BL228" s="21">
        <f>+[2]faostat2014_pasture!I214</f>
        <v>3</v>
      </c>
      <c r="BM228" s="21">
        <f>+[2]faostat2014_pasture!J214</f>
        <v>3</v>
      </c>
      <c r="BN228" s="21">
        <f>+[2]faostat2014_pasture!K214</f>
        <v>3</v>
      </c>
      <c r="BO228" s="21">
        <f>+[2]faostat2014_pasture!L214</f>
        <v>2</v>
      </c>
      <c r="BP228" s="21">
        <f>+[2]faostat2014_pasture!M214</f>
        <v>2</v>
      </c>
      <c r="BQ228" s="21">
        <f>+[2]faostat2014_pasture!N214</f>
        <v>2</v>
      </c>
      <c r="BR228" s="21">
        <f>+[2]faostat2014_pasture!O214</f>
        <v>2</v>
      </c>
      <c r="BS228" s="21">
        <f>+[2]faostat2014_pasture!P214</f>
        <v>2</v>
      </c>
      <c r="BT228" s="21">
        <f>+[2]faostat2014_pasture!Q214</f>
        <v>2</v>
      </c>
      <c r="BU228" s="21">
        <f>+[2]faostat2014_pasture!R214</f>
        <v>2</v>
      </c>
      <c r="BV228" s="119">
        <f t="shared" si="358"/>
        <v>2</v>
      </c>
      <c r="BW228" s="119">
        <f t="shared" si="359"/>
        <v>2</v>
      </c>
      <c r="BX228" s="119">
        <f t="shared" si="360"/>
        <v>2</v>
      </c>
      <c r="BY228" s="119">
        <f t="shared" si="361"/>
        <v>2</v>
      </c>
      <c r="BZ228" s="119">
        <f t="shared" si="362"/>
        <v>2</v>
      </c>
      <c r="CA228" s="119">
        <f t="shared" si="363"/>
        <v>2</v>
      </c>
      <c r="CB228" s="119">
        <f t="shared" si="364"/>
        <v>2</v>
      </c>
      <c r="CC228" s="119">
        <f t="shared" si="365"/>
        <v>2</v>
      </c>
      <c r="CD228" s="21"/>
      <c r="CE228" s="96">
        <f t="shared" si="366"/>
        <v>-5</v>
      </c>
      <c r="CG228" s="112">
        <v>0</v>
      </c>
      <c r="CH228" s="112">
        <v>0</v>
      </c>
      <c r="CI228" s="112">
        <v>0</v>
      </c>
      <c r="CJ228" s="112">
        <v>0</v>
      </c>
      <c r="CK228" s="112">
        <v>0</v>
      </c>
      <c r="CL228" s="112">
        <v>0</v>
      </c>
      <c r="CM228" s="112">
        <v>0</v>
      </c>
      <c r="CN228" s="112">
        <v>0</v>
      </c>
      <c r="CO228" s="112">
        <v>0</v>
      </c>
      <c r="CP228" s="112">
        <v>0</v>
      </c>
      <c r="CQ228" s="112">
        <v>0</v>
      </c>
      <c r="CR228" s="112">
        <v>0</v>
      </c>
      <c r="CS228" s="112">
        <v>0</v>
      </c>
      <c r="CT228" s="112">
        <v>0</v>
      </c>
      <c r="CU228" s="112">
        <v>0</v>
      </c>
      <c r="CV228" s="112">
        <v>0</v>
      </c>
      <c r="CW228" s="112">
        <v>0</v>
      </c>
      <c r="CX228" s="112">
        <v>0</v>
      </c>
      <c r="CY228" s="112">
        <v>0</v>
      </c>
      <c r="CZ228" s="112">
        <v>0</v>
      </c>
      <c r="DA228" s="112">
        <v>0</v>
      </c>
      <c r="DB228" s="112">
        <v>0</v>
      </c>
      <c r="DC228" s="112">
        <v>0</v>
      </c>
      <c r="DD228" s="112">
        <v>0</v>
      </c>
      <c r="DE228" s="112">
        <v>0</v>
      </c>
      <c r="DF228" s="112">
        <v>0</v>
      </c>
      <c r="DG228" s="19">
        <f t="shared" ref="DG228:EG228" si="434">+DH228-DH228/$FW228</f>
        <v>0.36619484297191784</v>
      </c>
      <c r="DH228" s="19">
        <f t="shared" si="434"/>
        <v>0.35901455193325277</v>
      </c>
      <c r="DI228" s="19">
        <f t="shared" si="434"/>
        <v>0.35197505091495368</v>
      </c>
      <c r="DJ228" s="19">
        <f t="shared" si="434"/>
        <v>0.34507357932838595</v>
      </c>
      <c r="DK228" s="19">
        <f t="shared" si="434"/>
        <v>0.33830743071410385</v>
      </c>
      <c r="DL228" s="19">
        <f t="shared" si="434"/>
        <v>0.33167395168049396</v>
      </c>
      <c r="DM228" s="19">
        <f t="shared" si="434"/>
        <v>0.32517054086322938</v>
      </c>
      <c r="DN228" s="19">
        <f t="shared" si="434"/>
        <v>0.31879464790512685</v>
      </c>
      <c r="DO228" s="19">
        <f t="shared" si="434"/>
        <v>0.31254377245600673</v>
      </c>
      <c r="DP228" s="19">
        <f t="shared" si="434"/>
        <v>0.30641546319216345</v>
      </c>
      <c r="DQ228" s="19">
        <f t="shared" si="434"/>
        <v>0.30040731685506222</v>
      </c>
      <c r="DR228" s="19">
        <f t="shared" si="434"/>
        <v>0.29451697730888454</v>
      </c>
      <c r="DS228" s="19">
        <f t="shared" si="434"/>
        <v>0.28874213461655346</v>
      </c>
      <c r="DT228" s="19">
        <f t="shared" si="434"/>
        <v>0.28308052413387597</v>
      </c>
      <c r="DU228" s="19">
        <f t="shared" si="434"/>
        <v>0.27752992562144702</v>
      </c>
      <c r="DV228" s="19">
        <f t="shared" si="434"/>
        <v>0.27208816237396766</v>
      </c>
      <c r="DW228" s="19">
        <f t="shared" si="434"/>
        <v>0.26675310036663497</v>
      </c>
      <c r="DX228" s="19">
        <f t="shared" si="434"/>
        <v>0.26152264741826958</v>
      </c>
      <c r="DY228" s="19">
        <f t="shared" si="434"/>
        <v>0.25639475237085252</v>
      </c>
      <c r="DZ228" s="19">
        <f t="shared" si="434"/>
        <v>0.25136740428514953</v>
      </c>
      <c r="EA228" s="19">
        <f t="shared" si="434"/>
        <v>0.24643863165210739</v>
      </c>
      <c r="EB228" s="19">
        <f t="shared" si="434"/>
        <v>0.24160650161971312</v>
      </c>
      <c r="EC228" s="19">
        <f t="shared" si="434"/>
        <v>0.23686911923501286</v>
      </c>
      <c r="ED228" s="19">
        <f t="shared" si="434"/>
        <v>0.232224626700993</v>
      </c>
      <c r="EE228" s="19">
        <f t="shared" si="434"/>
        <v>0.22767120264803237</v>
      </c>
      <c r="EF228" s="19">
        <f t="shared" si="434"/>
        <v>0.22320706141963959</v>
      </c>
      <c r="EG228" s="19">
        <f t="shared" si="434"/>
        <v>0.21883045237219567</v>
      </c>
      <c r="EH228" s="22">
        <f>+BE228/'[1]total numbers'!BN228</f>
        <v>0.21453965918842713</v>
      </c>
      <c r="EI228" s="22">
        <f>+BF228/'[1]total numbers'!BX228</f>
        <v>0.14047793715953613</v>
      </c>
      <c r="EJ228" s="22">
        <f>+BG228/'[1]total numbers'!CH228</f>
        <v>9.1436466894919174E-2</v>
      </c>
      <c r="EK228" s="22">
        <f>+BH228/'[1]total numbers'!CR228</f>
        <v>5.8091125612377281E-2</v>
      </c>
      <c r="EL228" s="22">
        <f>+BI228/'[1]total numbers'!DB228</f>
        <v>3.684021477845216E-2</v>
      </c>
      <c r="EM228" s="22">
        <f>+BJ228/'[1]total numbers'!DC228</f>
        <v>3.6751869751373602E-2</v>
      </c>
      <c r="EN228" s="22">
        <f>+BK228/'[1]total numbers'!DD228</f>
        <v>2.749418039848232E-2</v>
      </c>
      <c r="EO228" s="22">
        <f>+BL228/'[1]total numbers'!DE228</f>
        <v>2.7429574567298463E-2</v>
      </c>
      <c r="EP228" s="22">
        <f>+BM228/'[1]total numbers'!DF228</f>
        <v>2.7377258623836467E-2</v>
      </c>
      <c r="EQ228" s="22">
        <f>+BN228/'[1]total numbers'!DG228</f>
        <v>2.7344319673326525E-2</v>
      </c>
      <c r="ER228" s="22">
        <f>+BO228/'[1]total numbers'!DH228</f>
        <v>1.8220910316679422E-2</v>
      </c>
      <c r="ES228" s="22">
        <f>+BP228/'[1]total numbers'!DI228</f>
        <v>1.8226223890934277E-2</v>
      </c>
      <c r="ET228" s="22">
        <f>+BQ228/'[1]total numbers'!DJ228</f>
        <v>1.8241018578477423E-2</v>
      </c>
      <c r="EU228" s="22">
        <f>+BR228/'[1]total numbers'!DK228</f>
        <v>1.8264673381978246E-2</v>
      </c>
      <c r="EV228" s="22">
        <f>+BS228/'[1]total numbers'!DL228</f>
        <v>1.829390995737519E-2</v>
      </c>
      <c r="EW228" s="22">
        <f>+BT228/'[1]total numbers'!DM228</f>
        <v>1.8329453598988212E-2</v>
      </c>
      <c r="EX228" s="22">
        <f>+BU228/'[1]total numbers'!DN228</f>
        <v>1.8371546149323927E-2</v>
      </c>
      <c r="EY228" s="22"/>
      <c r="EZ228" s="22"/>
      <c r="FA228" s="22"/>
      <c r="FB228" s="22"/>
      <c r="FC228" s="22"/>
      <c r="FD228" s="22"/>
      <c r="FE228" s="22"/>
      <c r="FF228" s="22"/>
      <c r="FG228" s="22"/>
      <c r="FH228" s="105">
        <f t="shared" si="371"/>
        <v>-10000</v>
      </c>
      <c r="FI228" s="105">
        <f t="shared" si="404"/>
        <v>1960</v>
      </c>
      <c r="FJ228" s="122">
        <f t="shared" si="398"/>
        <v>0.5</v>
      </c>
      <c r="FK228" s="124">
        <f t="shared" si="405"/>
        <v>0.21453965918842713</v>
      </c>
      <c r="FL228" s="105">
        <f t="shared" si="406"/>
        <v>2985.8481158505238</v>
      </c>
      <c r="FM228" s="125">
        <f t="shared" si="396"/>
        <v>0.33333333333333331</v>
      </c>
      <c r="FN228" s="124">
        <f t="shared" si="407"/>
        <v>-2.1272240349687995E-2</v>
      </c>
      <c r="FP228" s="6">
        <v>8</v>
      </c>
      <c r="FQ228" s="6" t="s">
        <v>33</v>
      </c>
      <c r="FR228" s="22"/>
      <c r="FS228" s="22"/>
      <c r="FT228" s="22"/>
      <c r="FU228" s="22"/>
      <c r="FW228" s="6">
        <f>+$FW$1</f>
        <v>-50</v>
      </c>
      <c r="FX228" s="11">
        <f t="shared" si="372"/>
        <v>4.0443102556815118</v>
      </c>
      <c r="FY228" s="11"/>
      <c r="FZ228" s="6">
        <f>+$FW$1</f>
        <v>-50</v>
      </c>
      <c r="GA228" s="61"/>
    </row>
    <row r="229" spans="1:183" x14ac:dyDescent="0.2">
      <c r="A229" s="6">
        <v>8</v>
      </c>
      <c r="B229" s="15">
        <v>854</v>
      </c>
      <c r="C229" s="16" t="s">
        <v>268</v>
      </c>
      <c r="D229" s="11">
        <v>0</v>
      </c>
      <c r="E229" s="11">
        <v>0</v>
      </c>
      <c r="F229" s="11">
        <v>0</v>
      </c>
      <c r="G229" s="11">
        <v>0</v>
      </c>
      <c r="H229" s="11">
        <v>0</v>
      </c>
      <c r="I229" s="11">
        <f>+'[1]total numbers'!I229*CL229</f>
        <v>222.19977644327136</v>
      </c>
      <c r="J229" s="11">
        <f>+'[1]total numbers'!J229*CM229</f>
        <v>316.56733371785913</v>
      </c>
      <c r="K229" s="11">
        <f>+'[1]total numbers'!K229*CN229</f>
        <v>446.775265388663</v>
      </c>
      <c r="L229" s="11">
        <f>+'[1]total numbers'!L229*CO229</f>
        <v>621.96398857836061</v>
      </c>
      <c r="M229" s="11">
        <f>+'[1]total numbers'!M229*CP229</f>
        <v>847.27369506650439</v>
      </c>
      <c r="N229" s="11">
        <f>+'[1]total numbers'!N229*CQ229</f>
        <v>1109.2874840590698</v>
      </c>
      <c r="O229" s="11">
        <f>+'[1]total numbers'!O229*CR229</f>
        <v>1235.7118279171982</v>
      </c>
      <c r="P229" s="11">
        <f>+'[1]total numbers'!P229*CS229</f>
        <v>1375.2515135778644</v>
      </c>
      <c r="Q229" s="11">
        <f>+'[1]total numbers'!Q229*CT229</f>
        <v>1528.9447731297191</v>
      </c>
      <c r="R229" s="11">
        <f>+'[1]total numbers'!R229*CU229</f>
        <v>1697.815337569278</v>
      </c>
      <c r="S229" s="11">
        <f>+'[1]total numbers'!S229*CV229</f>
        <v>1882.8313823616172</v>
      </c>
      <c r="T229" s="11">
        <f>+'[1]total numbers'!T229*CW229</f>
        <v>2084.8465702031326</v>
      </c>
      <c r="U229" s="11">
        <f>+'[1]total numbers'!U229*CX229</f>
        <v>2304.5157742737456</v>
      </c>
      <c r="V229" s="11">
        <f>+'[1]total numbers'!V229*CY229</f>
        <v>2542.1744782756377</v>
      </c>
      <c r="W229" s="11">
        <f>+'[1]total numbers'!W229*CZ229</f>
        <v>2797.6650893221067</v>
      </c>
      <c r="X229" s="11">
        <f>+'[1]total numbers'!X229*DA229</f>
        <v>3070.0837955925476</v>
      </c>
      <c r="Y229" s="11">
        <f>+'[1]total numbers'!Y229*DB229</f>
        <v>3357.404863326125</v>
      </c>
      <c r="Z229" s="11">
        <f>+'[1]total numbers'!Z229*DC229</f>
        <v>3655.9085241579414</v>
      </c>
      <c r="AA229" s="11">
        <f>+'[1]total numbers'!AA229*DD229</f>
        <v>3959.2784385639025</v>
      </c>
      <c r="AB229" s="11">
        <f>+'[1]total numbers'!AB229*DE229</f>
        <v>4257.1074506010837</v>
      </c>
      <c r="AC229" s="11">
        <f>+'[1]total numbers'!AC229*DF229</f>
        <v>4532.2533979818245</v>
      </c>
      <c r="AD229" s="11">
        <f>+'[1]total numbers'!AD229*DG229</f>
        <v>4755.6991587821703</v>
      </c>
      <c r="AE229" s="11">
        <f>+'[1]total numbers'!AE229*DH229</f>
        <v>4875.0777648420299</v>
      </c>
      <c r="AF229" s="11">
        <f>+'[1]total numbers'!AF229*DI229</f>
        <v>4833.4099243554638</v>
      </c>
      <c r="AG229" s="11">
        <f>+'[1]total numbers'!AG229*DJ229</f>
        <v>4818.179067123735</v>
      </c>
      <c r="AH229" s="11">
        <f>+'[1]total numbers'!AH229*DK229</f>
        <v>4802.6403353454525</v>
      </c>
      <c r="AI229" s="11">
        <f>+'[1]total numbers'!AI229*DL229</f>
        <v>4786.7901816329177</v>
      </c>
      <c r="AJ229" s="11">
        <f>+'[1]total numbers'!AJ229*DM229</f>
        <v>4770.627570241948</v>
      </c>
      <c r="AK229" s="11">
        <f>+'[1]total numbers'!AK229*DN229</f>
        <v>4754.1550220030158</v>
      </c>
      <c r="AL229" s="11">
        <f>+'[1]total numbers'!AL229*DO229</f>
        <v>4737.3800649660889</v>
      </c>
      <c r="AM229" s="11">
        <f>+'[1]total numbers'!AM229*DP229</f>
        <v>4720.3172663443138</v>
      </c>
      <c r="AN229" s="11">
        <f>+'[1]total numbers'!AN229*DQ229</f>
        <v>4702.9911091495806</v>
      </c>
      <c r="AO229" s="11">
        <f>+'[1]total numbers'!AO229*DR229</f>
        <v>4685.4401159144336</v>
      </c>
      <c r="AP229" s="11">
        <f>+'[1]total numbers'!AP229*DS229</f>
        <v>4667.7228469435859</v>
      </c>
      <c r="AQ229" s="11">
        <f>+'[1]total numbers'!AQ229*DT229</f>
        <v>4649.9267742028687</v>
      </c>
      <c r="AR229" s="11">
        <f>+'[1]total numbers'!AR229*DU229</f>
        <v>4632.1816702546794</v>
      </c>
      <c r="AS229" s="11">
        <f>+'[1]total numbers'!AS229*DV229</f>
        <v>4614.6802777614175</v>
      </c>
      <c r="AT229" s="11">
        <f>+'[1]total numbers'!AT229*DW229</f>
        <v>4597.7110866056373</v>
      </c>
      <c r="AU229" s="11">
        <f>+'[1]total numbers'!AU229*DX229</f>
        <v>4581.7119845603584</v>
      </c>
      <c r="AV229" s="11">
        <f>+'[1]total numbers'!AV229*DY229</f>
        <v>4567.3614601048994</v>
      </c>
      <c r="AW229" s="11">
        <f>+'[1]total numbers'!AW229*DZ229</f>
        <v>4555.7409075246342</v>
      </c>
      <c r="AX229" s="11">
        <f>+'[1]total numbers'!AX229*EA229</f>
        <v>4548.6402513750099</v>
      </c>
      <c r="AY229" s="11">
        <f>+'[1]total numbers'!AY229*EB229</f>
        <v>4549.1760258847598</v>
      </c>
      <c r="AZ229" s="11">
        <f>+'[1]total numbers'!AZ229*EC229</f>
        <v>4563.163448819415</v>
      </c>
      <c r="BA229" s="11">
        <f>+'[1]total numbers'!BA229*ED229</f>
        <v>4602.576228194509</v>
      </c>
      <c r="BB229" s="11">
        <f>+'[1]total numbers'!BB229*EE229</f>
        <v>4696.0622276307513</v>
      </c>
      <c r="BC229" s="11">
        <f>+'[1]total numbers'!BC229*EF229</f>
        <v>4932.4453456205065</v>
      </c>
      <c r="BD229" s="11">
        <f>+'[1]total numbers'!BD229*EG229</f>
        <v>5810.6090997535393</v>
      </c>
      <c r="BE229" s="21">
        <f>+[2]faostat2014_pasture!B33</f>
        <v>6000</v>
      </c>
      <c r="BF229" s="21">
        <f>+[2]faostat2014_pasture!C33</f>
        <v>6000</v>
      </c>
      <c r="BG229" s="21">
        <f>+[2]faostat2014_pasture!D33</f>
        <v>6000</v>
      </c>
      <c r="BH229" s="21">
        <f>+[2]faostat2014_pasture!E33</f>
        <v>6000</v>
      </c>
      <c r="BI229" s="21">
        <f>+[2]faostat2014_pasture!F33</f>
        <v>6000</v>
      </c>
      <c r="BJ229" s="21">
        <f>+[2]faostat2014_pasture!G33</f>
        <v>6000</v>
      </c>
      <c r="BK229" s="21">
        <f>+[2]faostat2014_pasture!H33</f>
        <v>6000</v>
      </c>
      <c r="BL229" s="21">
        <f>+[2]faostat2014_pasture!I33</f>
        <v>6000</v>
      </c>
      <c r="BM229" s="21">
        <f>+[2]faostat2014_pasture!J33</f>
        <v>6000</v>
      </c>
      <c r="BN229" s="21">
        <f>+[2]faostat2014_pasture!K33</f>
        <v>6000</v>
      </c>
      <c r="BO229" s="21">
        <f>+[2]faostat2014_pasture!L33</f>
        <v>6000</v>
      </c>
      <c r="BP229" s="21">
        <f>+[2]faostat2014_pasture!M33</f>
        <v>6000</v>
      </c>
      <c r="BQ229" s="21">
        <f>+[2]faostat2014_pasture!N33</f>
        <v>6000</v>
      </c>
      <c r="BR229" s="21">
        <f>+[2]faostat2014_pasture!O33</f>
        <v>6000</v>
      </c>
      <c r="BS229" s="21">
        <f>+[2]faostat2014_pasture!P33</f>
        <v>6000</v>
      </c>
      <c r="BT229" s="21">
        <f>+[2]faostat2014_pasture!Q33</f>
        <v>6000</v>
      </c>
      <c r="BU229" s="21">
        <f>+[2]faostat2014_pasture!R33</f>
        <v>6000</v>
      </c>
      <c r="BV229" s="119">
        <f t="shared" si="358"/>
        <v>6000</v>
      </c>
      <c r="BW229" s="119">
        <f t="shared" si="359"/>
        <v>6000</v>
      </c>
      <c r="BX229" s="119">
        <f t="shared" si="360"/>
        <v>6000</v>
      </c>
      <c r="BY229" s="119">
        <f t="shared" si="361"/>
        <v>6000</v>
      </c>
      <c r="BZ229" s="119">
        <f t="shared" si="362"/>
        <v>6000</v>
      </c>
      <c r="CA229" s="119">
        <f t="shared" si="363"/>
        <v>6000</v>
      </c>
      <c r="CB229" s="119">
        <f t="shared" si="364"/>
        <v>6000</v>
      </c>
      <c r="CC229" s="119">
        <f t="shared" si="365"/>
        <v>6000</v>
      </c>
      <c r="CD229" s="21"/>
      <c r="CE229" s="96">
        <f t="shared" si="366"/>
        <v>0</v>
      </c>
      <c r="CG229" s="124">
        <f t="shared" ref="CG229:EG229" si="435">IF(($FL229=0),0,$FN229*(CG$3-$FL229)^$FM229)</f>
        <v>10</v>
      </c>
      <c r="CH229" s="124">
        <f t="shared" si="435"/>
        <v>9.7137497145854041</v>
      </c>
      <c r="CI229" s="124">
        <f t="shared" si="435"/>
        <v>9.4095544622939862</v>
      </c>
      <c r="CJ229" s="124">
        <f t="shared" si="435"/>
        <v>9.0843061952074198</v>
      </c>
      <c r="CK229" s="124">
        <f t="shared" si="435"/>
        <v>8.7339342493865946</v>
      </c>
      <c r="CL229" s="124">
        <f t="shared" si="435"/>
        <v>8.3529406503671986</v>
      </c>
      <c r="CM229" s="124">
        <f t="shared" si="435"/>
        <v>7.9336057929994022</v>
      </c>
      <c r="CN229" s="124">
        <f t="shared" si="435"/>
        <v>7.4645285138935957</v>
      </c>
      <c r="CO229" s="124">
        <f t="shared" si="435"/>
        <v>6.9276707806990592</v>
      </c>
      <c r="CP229" s="124">
        <f t="shared" si="435"/>
        <v>6.2915038258978306</v>
      </c>
      <c r="CQ229" s="124">
        <f t="shared" si="435"/>
        <v>5.4914065278755952</v>
      </c>
      <c r="CR229" s="124">
        <f t="shared" si="435"/>
        <v>5.3975792059786727</v>
      </c>
      <c r="CS229" s="124">
        <f t="shared" si="435"/>
        <v>5.3003712504077276</v>
      </c>
      <c r="CT229" s="124">
        <f t="shared" si="435"/>
        <v>5.1994606327390356</v>
      </c>
      <c r="CU229" s="124">
        <f t="shared" si="435"/>
        <v>5.0944732474552419</v>
      </c>
      <c r="CV229" s="124">
        <f t="shared" si="435"/>
        <v>4.9849705788466476</v>
      </c>
      <c r="CW229" s="124">
        <f t="shared" si="435"/>
        <v>4.8704333917927771</v>
      </c>
      <c r="CX229" s="124">
        <f t="shared" si="435"/>
        <v>4.7502397733259958</v>
      </c>
      <c r="CY229" s="124">
        <f t="shared" si="435"/>
        <v>4.6236349565522294</v>
      </c>
      <c r="CZ229" s="124">
        <f t="shared" si="435"/>
        <v>4.4896888636049503</v>
      </c>
      <c r="DA229" s="124">
        <f t="shared" si="435"/>
        <v>4.3472347120128321</v>
      </c>
      <c r="DB229" s="124">
        <f t="shared" si="435"/>
        <v>4.194777330839158</v>
      </c>
      <c r="DC229" s="124">
        <f t="shared" si="435"/>
        <v>4.0303508631663449</v>
      </c>
      <c r="DD229" s="124">
        <f t="shared" si="435"/>
        <v>3.8512872985817967</v>
      </c>
      <c r="DE229" s="124">
        <f t="shared" si="435"/>
        <v>3.6538172535589495</v>
      </c>
      <c r="DF229" s="124">
        <f t="shared" si="435"/>
        <v>3.4323275884625324</v>
      </c>
      <c r="DG229" s="124">
        <f t="shared" si="435"/>
        <v>3.1778343804945943</v>
      </c>
      <c r="DH229" s="124">
        <f t="shared" si="435"/>
        <v>2.8743574216924626</v>
      </c>
      <c r="DI229" s="124">
        <f t="shared" si="435"/>
        <v>2.8402906641581813</v>
      </c>
      <c r="DJ229" s="124">
        <f t="shared" si="435"/>
        <v>2.8053864943036695</v>
      </c>
      <c r="DK229" s="124">
        <f t="shared" si="435"/>
        <v>2.7695914711093592</v>
      </c>
      <c r="DL229" s="124">
        <f t="shared" si="435"/>
        <v>2.7328464785997904</v>
      </c>
      <c r="DM229" s="124">
        <f t="shared" si="435"/>
        <v>2.6950858626982219</v>
      </c>
      <c r="DN229" s="124">
        <f t="shared" si="435"/>
        <v>2.6562363937279159</v>
      </c>
      <c r="DO229" s="124">
        <f t="shared" si="435"/>
        <v>2.6162160098491372</v>
      </c>
      <c r="DP229" s="124">
        <f t="shared" si="435"/>
        <v>2.5749322825891747</v>
      </c>
      <c r="DQ229" s="124">
        <f t="shared" si="435"/>
        <v>2.5322805260970314</v>
      </c>
      <c r="DR229" s="124">
        <f t="shared" si="435"/>
        <v>2.4881414443852088</v>
      </c>
      <c r="DS229" s="124">
        <f t="shared" si="435"/>
        <v>2.4423781718480093</v>
      </c>
      <c r="DT229" s="124">
        <f t="shared" si="435"/>
        <v>2.3948325058799336</v>
      </c>
      <c r="DU229" s="124">
        <f t="shared" si="435"/>
        <v>2.3453200470274158</v>
      </c>
      <c r="DV229" s="124">
        <f t="shared" si="435"/>
        <v>2.2936238363093824</v>
      </c>
      <c r="DW229" s="124">
        <f t="shared" si="435"/>
        <v>2.2394858850116957</v>
      </c>
      <c r="DX229" s="124">
        <f t="shared" si="435"/>
        <v>2.1825956839343097</v>
      </c>
      <c r="DY229" s="124">
        <f t="shared" si="435"/>
        <v>2.1225742748301988</v>
      </c>
      <c r="DZ229" s="124">
        <f t="shared" si="435"/>
        <v>2.0589516130451049</v>
      </c>
      <c r="EA229" s="124">
        <f t="shared" si="435"/>
        <v>1.9911334457784191</v>
      </c>
      <c r="EB229" s="124">
        <f t="shared" si="435"/>
        <v>1.9183511512594882</v>
      </c>
      <c r="EC229" s="124">
        <f t="shared" si="435"/>
        <v>1.8395825560875119</v>
      </c>
      <c r="ED229" s="124">
        <f t="shared" si="435"/>
        <v>1.753420404584676</v>
      </c>
      <c r="EE229" s="124">
        <f t="shared" si="435"/>
        <v>1.6578393755731491</v>
      </c>
      <c r="EF229" s="124">
        <f t="shared" si="435"/>
        <v>1.5497473258999761</v>
      </c>
      <c r="EG229" s="124">
        <f t="shared" si="435"/>
        <v>1.4240160246898836</v>
      </c>
      <c r="EH229" s="22">
        <f>+BE229/'[1]total numbers'!BN229</f>
        <v>1.2710044069959472</v>
      </c>
      <c r="EI229" s="22">
        <f>+BF229/'[1]total numbers'!BX229</f>
        <v>1.0699459320655662</v>
      </c>
      <c r="EJ229" s="22">
        <f>+BG229/'[1]total numbers'!CH229</f>
        <v>0.87433464954699991</v>
      </c>
      <c r="EK229" s="22">
        <f>+BH229/'[1]total numbers'!CR229</f>
        <v>0.68073797442331285</v>
      </c>
      <c r="EL229" s="22">
        <f>+BI229/'[1]total numbers'!DB229</f>
        <v>0.51386779295067597</v>
      </c>
      <c r="EM229" s="22">
        <f>+BJ229/'[1]total numbers'!DC229</f>
        <v>0.4981026026608143</v>
      </c>
      <c r="EN229" s="22">
        <f>+BK229/'[1]total numbers'!DD229</f>
        <v>0.48238235136634</v>
      </c>
      <c r="EO229" s="22">
        <f>+BL229/'[1]total numbers'!DE229</f>
        <v>0.4668003790419078</v>
      </c>
      <c r="EP229" s="22">
        <f>+BM229/'[1]total numbers'!DF229</f>
        <v>0.45146078036049292</v>
      </c>
      <c r="EQ229" s="22">
        <f>+BN229/'[1]total numbers'!DG229</f>
        <v>0.43645308543961953</v>
      </c>
      <c r="ER229" s="22">
        <f>+BO229/'[1]total numbers'!DH229</f>
        <v>0.42180501332130532</v>
      </c>
      <c r="ES229" s="22">
        <f>+BP229/'[1]total numbers'!DI229</f>
        <v>0.40756896321588215</v>
      </c>
      <c r="ET229" s="22">
        <f>+BQ229/'[1]total numbers'!DJ229</f>
        <v>0.3938588995241003</v>
      </c>
      <c r="EU229" s="22">
        <f>+BR229/'[1]total numbers'!DK229</f>
        <v>0.38078485979088944</v>
      </c>
      <c r="EV229" s="22">
        <f>+BS229/'[1]total numbers'!DL229</f>
        <v>0.36839861909461619</v>
      </c>
      <c r="EW229" s="22">
        <f>+BT229/'[1]total numbers'!DM229</f>
        <v>0.35668799502348913</v>
      </c>
      <c r="EX229" s="22">
        <f>+BU229/'[1]total numbers'!DN229</f>
        <v>0.34560137576995664</v>
      </c>
      <c r="EY229" s="22"/>
      <c r="EZ229" s="22"/>
      <c r="FA229" s="22"/>
      <c r="FB229" s="22"/>
      <c r="FC229" s="22"/>
      <c r="FD229" s="22"/>
      <c r="FE229" s="22"/>
      <c r="FF229" s="22"/>
      <c r="FG229" s="22"/>
      <c r="FH229" s="105">
        <f t="shared" si="371"/>
        <v>-10000</v>
      </c>
      <c r="FI229" s="105">
        <f t="shared" si="404"/>
        <v>1960</v>
      </c>
      <c r="FJ229" s="122">
        <v>10</v>
      </c>
      <c r="FK229" s="124">
        <f t="shared" si="405"/>
        <v>1.2710044069959472</v>
      </c>
      <c r="FL229" s="105">
        <f t="shared" si="406"/>
        <v>1984.6073575306457</v>
      </c>
      <c r="FM229" s="125">
        <f t="shared" si="396"/>
        <v>0.33333333333333331</v>
      </c>
      <c r="FN229" s="124">
        <f t="shared" si="407"/>
        <v>-0.4369771521203562</v>
      </c>
      <c r="FP229" s="6">
        <v>9</v>
      </c>
      <c r="FQ229" s="6" t="s">
        <v>396</v>
      </c>
      <c r="FR229" s="22"/>
      <c r="FS229" s="22"/>
      <c r="FT229" s="22"/>
      <c r="FU229" s="22"/>
      <c r="FW229" s="39">
        <v>100</v>
      </c>
      <c r="FX229" s="11">
        <f t="shared" si="372"/>
        <v>4875.0777648420299</v>
      </c>
      <c r="FY229" s="11"/>
      <c r="FZ229" s="39">
        <f>+FZ$37</f>
        <v>500</v>
      </c>
      <c r="GA229" s="67"/>
    </row>
    <row r="230" spans="1:183" x14ac:dyDescent="0.2">
      <c r="A230" s="6">
        <v>6</v>
      </c>
      <c r="B230" s="15">
        <v>858</v>
      </c>
      <c r="C230" s="16" t="s">
        <v>269</v>
      </c>
      <c r="D230" s="11">
        <v>0</v>
      </c>
      <c r="E230" s="11">
        <v>0</v>
      </c>
      <c r="F230" s="11">
        <v>0</v>
      </c>
      <c r="G230" s="11">
        <v>0</v>
      </c>
      <c r="H230" s="11">
        <v>0</v>
      </c>
      <c r="I230" s="11">
        <f>+'[1]total numbers'!I230*CL230</f>
        <v>0</v>
      </c>
      <c r="J230" s="11">
        <f>+'[1]total numbers'!J230*CM230</f>
        <v>0</v>
      </c>
      <c r="K230" s="11">
        <f>+'[1]total numbers'!K230*CN230</f>
        <v>0</v>
      </c>
      <c r="L230" s="11">
        <f>+'[1]total numbers'!L230*CO230</f>
        <v>0</v>
      </c>
      <c r="M230" s="11">
        <f>+'[1]total numbers'!M230*CP230</f>
        <v>0</v>
      </c>
      <c r="N230" s="11">
        <f>+'[1]total numbers'!N230*CQ230</f>
        <v>0</v>
      </c>
      <c r="O230" s="11">
        <f>+'[1]total numbers'!O230*CR230</f>
        <v>0</v>
      </c>
      <c r="P230" s="11">
        <f>+'[1]total numbers'!P230*CS230</f>
        <v>0</v>
      </c>
      <c r="Q230" s="11">
        <f>+'[1]total numbers'!Q230*CT230</f>
        <v>0</v>
      </c>
      <c r="R230" s="11">
        <f>+'[1]total numbers'!R230*CU230</f>
        <v>0</v>
      </c>
      <c r="S230" s="11">
        <f>+'[1]total numbers'!S230*CV230</f>
        <v>0</v>
      </c>
      <c r="T230" s="11">
        <f>+'[1]total numbers'!T230*CW230</f>
        <v>0</v>
      </c>
      <c r="U230" s="11">
        <f>+'[1]total numbers'!U230*CX230</f>
        <v>0</v>
      </c>
      <c r="V230" s="11">
        <f>+'[1]total numbers'!V230*CY230</f>
        <v>0</v>
      </c>
      <c r="W230" s="11">
        <f>+'[1]total numbers'!W230*CZ230</f>
        <v>0</v>
      </c>
      <c r="X230" s="11">
        <f>+'[1]total numbers'!X230*DA230</f>
        <v>0</v>
      </c>
      <c r="Y230" s="11">
        <f>+'[1]total numbers'!Y230*DB230</f>
        <v>0</v>
      </c>
      <c r="Z230" s="11">
        <f>+'[1]total numbers'!Z230*DC230</f>
        <v>0</v>
      </c>
      <c r="AA230" s="11">
        <f>+'[1]total numbers'!AA230*DD230</f>
        <v>0</v>
      </c>
      <c r="AB230" s="11">
        <f>+'[1]total numbers'!AB230*DE230</f>
        <v>0</v>
      </c>
      <c r="AC230" s="11">
        <f>+'[1]total numbers'!AC230*DF230</f>
        <v>0</v>
      </c>
      <c r="AD230" s="11">
        <f>+'[1]total numbers'!AD230*DG230</f>
        <v>41.32450155588807</v>
      </c>
      <c r="AE230" s="11">
        <f>+'[1]total numbers'!AE230*DH230</f>
        <v>60.857439967442559</v>
      </c>
      <c r="AF230" s="11">
        <f>+'[1]total numbers'!AF230*DI230</f>
        <v>65.624937221966235</v>
      </c>
      <c r="AG230" s="11">
        <f>+'[1]total numbers'!AG230*DJ230</f>
        <v>70.725696126640784</v>
      </c>
      <c r="AH230" s="11">
        <f>+'[1]total numbers'!AH230*DK230</f>
        <v>76.181590491580351</v>
      </c>
      <c r="AI230" s="11">
        <f>+'[1]total numbers'!AI230*DL230</f>
        <v>82.015873470761079</v>
      </c>
      <c r="AJ230" s="11">
        <f>+'[1]total numbers'!AJ230*DM230</f>
        <v>88.253262163840077</v>
      </c>
      <c r="AK230" s="11">
        <f>+'[1]total numbers'!AK230*DN230</f>
        <v>94.920027302531977</v>
      </c>
      <c r="AL230" s="11">
        <f>+'[1]total numbers'!AL230*DO230</f>
        <v>102.04408832240514</v>
      </c>
      <c r="AM230" s="11">
        <f>+'[1]total numbers'!AM230*DP230</f>
        <v>109.65511413854604</v>
      </c>
      <c r="AN230" s="11">
        <f>+'[1]total numbers'!AN230*DQ230</f>
        <v>117.78462996214115</v>
      </c>
      <c r="AO230" s="11">
        <f>+'[1]total numbers'!AO230*DR230</f>
        <v>126.4661305147059</v>
      </c>
      <c r="AP230" s="11">
        <f>+'[1]total numbers'!AP230*DS230</f>
        <v>137.24053019512891</v>
      </c>
      <c r="AQ230" s="11">
        <f>+'[1]total numbers'!AQ230*DT230</f>
        <v>148.79875551915683</v>
      </c>
      <c r="AR230" s="11">
        <f>+'[1]total numbers'!AR230*DU230</f>
        <v>206.73062330864548</v>
      </c>
      <c r="AS230" s="11">
        <f>+'[1]total numbers'!AS230*DV230</f>
        <v>283.44390222190566</v>
      </c>
      <c r="AT230" s="11">
        <f>+'[1]total numbers'!AT230*DW230</f>
        <v>388.32929782082323</v>
      </c>
      <c r="AU230" s="11">
        <f>+'[1]total numbers'!AU230*DX230</f>
        <v>654.58564859624448</v>
      </c>
      <c r="AV230" s="11">
        <f>+'[1]total numbers'!AV230*DY230</f>
        <v>881.6511715457201</v>
      </c>
      <c r="AW230" s="11">
        <f>+'[1]total numbers'!AW230*DZ230</f>
        <v>1106.4882990736496</v>
      </c>
      <c r="AX230" s="11">
        <f>+'[1]total numbers'!AX230*EA230</f>
        <v>1508.4690929625413</v>
      </c>
      <c r="AY230" s="11">
        <f>+'[1]total numbers'!AY230*EB230</f>
        <v>1842.0743558699039</v>
      </c>
      <c r="AZ230" s="11">
        <f>+'[1]total numbers'!AZ230*EC230</f>
        <v>1905.4643475522437</v>
      </c>
      <c r="BA230" s="11">
        <f>+'[1]total numbers'!BA230*ED230</f>
        <v>2202.5974891356823</v>
      </c>
      <c r="BB230" s="11">
        <f>+'[1]total numbers'!BB230*EE230</f>
        <v>4257.0559515847399</v>
      </c>
      <c r="BC230" s="11">
        <f>+'[1]total numbers'!BC230*EF230</f>
        <v>6881.3847377099028</v>
      </c>
      <c r="BD230" s="11">
        <f>+'[1]total numbers'!BD230*EG230</f>
        <v>10075.583847511176</v>
      </c>
      <c r="BE230" s="21">
        <f>+[2]faostat2014_pasture!B213</f>
        <v>13847</v>
      </c>
      <c r="BF230" s="21">
        <f>+[2]faostat2014_pasture!C213</f>
        <v>13629</v>
      </c>
      <c r="BG230" s="21">
        <f>+[2]faostat2014_pasture!D213</f>
        <v>13632</v>
      </c>
      <c r="BH230" s="21">
        <f>+[2]faostat2014_pasture!E213</f>
        <v>13520</v>
      </c>
      <c r="BI230" s="21">
        <f>+[2]faostat2014_pasture!F213</f>
        <v>13543</v>
      </c>
      <c r="BJ230" s="21">
        <f>+[2]faostat2014_pasture!G213</f>
        <v>13543</v>
      </c>
      <c r="BK230" s="21">
        <f>+[2]faostat2014_pasture!H213</f>
        <v>13500</v>
      </c>
      <c r="BL230" s="21">
        <f>+[2]faostat2014_pasture!I213</f>
        <v>13500</v>
      </c>
      <c r="BM230" s="21">
        <f>+[2]faostat2014_pasture!J213</f>
        <v>13400</v>
      </c>
      <c r="BN230" s="21">
        <f>+[2]faostat2014_pasture!K213</f>
        <v>13400</v>
      </c>
      <c r="BO230" s="21">
        <f>+[2]faostat2014_pasture!L213</f>
        <v>13268</v>
      </c>
      <c r="BP230" s="21">
        <f>+[2]faostat2014_pasture!M213</f>
        <v>13307</v>
      </c>
      <c r="BQ230" s="21">
        <f>+[2]faostat2014_pasture!N213</f>
        <v>13346</v>
      </c>
      <c r="BR230" s="21">
        <f>+[2]faostat2014_pasture!O213</f>
        <v>13384</v>
      </c>
      <c r="BS230" s="21">
        <f>+[2]faostat2014_pasture!P213</f>
        <v>13423</v>
      </c>
      <c r="BT230" s="21">
        <f>+[2]faostat2014_pasture!Q213</f>
        <v>13462</v>
      </c>
      <c r="BU230" s="21">
        <f>+[2]faostat2014_pasture!R213</f>
        <v>13464</v>
      </c>
      <c r="BV230" s="119">
        <f t="shared" si="358"/>
        <v>13514.866666666661</v>
      </c>
      <c r="BW230" s="119">
        <f t="shared" si="359"/>
        <v>13544.644444444442</v>
      </c>
      <c r="BX230" s="119">
        <f t="shared" si="360"/>
        <v>13573.500740740739</v>
      </c>
      <c r="BY230" s="119">
        <f t="shared" si="361"/>
        <v>13602.132345679012</v>
      </c>
      <c r="BZ230" s="119">
        <f t="shared" si="362"/>
        <v>13632.75153909465</v>
      </c>
      <c r="CA230" s="119">
        <f t="shared" si="363"/>
        <v>13668.757058984906</v>
      </c>
      <c r="CB230" s="119">
        <f t="shared" si="364"/>
        <v>13695.682617649749</v>
      </c>
      <c r="CC230" s="119">
        <f t="shared" si="365"/>
        <v>13726.736025849721</v>
      </c>
      <c r="CD230" s="21"/>
      <c r="CE230" s="96">
        <f t="shared" si="366"/>
        <v>-86</v>
      </c>
      <c r="CG230" s="112">
        <v>0</v>
      </c>
      <c r="CH230" s="112">
        <v>0</v>
      </c>
      <c r="CI230" s="112">
        <v>0</v>
      </c>
      <c r="CJ230" s="112">
        <v>0</v>
      </c>
      <c r="CK230" s="112">
        <v>0</v>
      </c>
      <c r="CL230" s="112">
        <v>0</v>
      </c>
      <c r="CM230" s="112">
        <v>0</v>
      </c>
      <c r="CN230" s="112">
        <v>0</v>
      </c>
      <c r="CO230" s="112">
        <v>0</v>
      </c>
      <c r="CP230" s="112">
        <v>0</v>
      </c>
      <c r="CQ230" s="112">
        <v>0</v>
      </c>
      <c r="CR230" s="112">
        <v>0</v>
      </c>
      <c r="CS230" s="112">
        <v>0</v>
      </c>
      <c r="CT230" s="112">
        <v>0</v>
      </c>
      <c r="CU230" s="112">
        <v>0</v>
      </c>
      <c r="CV230" s="112">
        <v>0</v>
      </c>
      <c r="CW230" s="112">
        <v>0</v>
      </c>
      <c r="CX230" s="112">
        <v>0</v>
      </c>
      <c r="CY230" s="112">
        <v>0</v>
      </c>
      <c r="CZ230" s="112">
        <v>0</v>
      </c>
      <c r="DA230" s="112">
        <v>0</v>
      </c>
      <c r="DB230" s="112">
        <v>0</v>
      </c>
      <c r="DC230" s="112">
        <v>0</v>
      </c>
      <c r="DD230" s="112">
        <v>0</v>
      </c>
      <c r="DE230" s="112">
        <v>0</v>
      </c>
      <c r="DF230" s="112">
        <v>0</v>
      </c>
      <c r="DG230" s="112">
        <f t="shared" ref="DG230:ED230" si="436">+DG$49</f>
        <v>1.5476190476190474</v>
      </c>
      <c r="DH230" s="112">
        <f t="shared" si="436"/>
        <v>2.0477065826330536</v>
      </c>
      <c r="DI230" s="112">
        <f t="shared" si="436"/>
        <v>2.097715336134454</v>
      </c>
      <c r="DJ230" s="112">
        <f t="shared" si="436"/>
        <v>2.1477240896358545</v>
      </c>
      <c r="DK230" s="112">
        <f t="shared" si="436"/>
        <v>2.1977328431372554</v>
      </c>
      <c r="DL230" s="112">
        <f t="shared" si="436"/>
        <v>2.2477415966386558</v>
      </c>
      <c r="DM230" s="112">
        <f t="shared" si="436"/>
        <v>2.2977503501400562</v>
      </c>
      <c r="DN230" s="112">
        <f t="shared" si="436"/>
        <v>2.3477591036414571</v>
      </c>
      <c r="DO230" s="112">
        <f t="shared" si="436"/>
        <v>2.3977678571428576</v>
      </c>
      <c r="DP230" s="112">
        <f t="shared" si="436"/>
        <v>2.447776610644258</v>
      </c>
      <c r="DQ230" s="112">
        <f t="shared" si="436"/>
        <v>2.4977853641456589</v>
      </c>
      <c r="DR230" s="112">
        <f t="shared" si="436"/>
        <v>2.5477941176470593</v>
      </c>
      <c r="DS230" s="112">
        <f t="shared" si="436"/>
        <v>2.6266130180885918</v>
      </c>
      <c r="DT230" s="112">
        <f t="shared" si="436"/>
        <v>2.7054319185301239</v>
      </c>
      <c r="DU230" s="112">
        <f t="shared" si="436"/>
        <v>2.7842508189716564</v>
      </c>
      <c r="DV230" s="112">
        <f t="shared" si="436"/>
        <v>2.8630697194131884</v>
      </c>
      <c r="DW230" s="112">
        <f t="shared" si="436"/>
        <v>2.9418886198547209</v>
      </c>
      <c r="DX230" s="112">
        <f t="shared" si="436"/>
        <v>2.7561500993526082</v>
      </c>
      <c r="DY230" s="112">
        <f t="shared" si="436"/>
        <v>2.5704115788504955</v>
      </c>
      <c r="DZ230" s="112">
        <f t="shared" si="436"/>
        <v>2.3846730583483824</v>
      </c>
      <c r="EA230" s="112">
        <f t="shared" si="436"/>
        <v>2.1989345378462697</v>
      </c>
      <c r="EB230" s="112">
        <f t="shared" si="436"/>
        <v>2.013196017344157</v>
      </c>
      <c r="EC230" s="112">
        <f t="shared" si="436"/>
        <v>1.8274574968420443</v>
      </c>
      <c r="ED230" s="112">
        <f t="shared" si="436"/>
        <v>1.6417189763399316</v>
      </c>
      <c r="EE230" s="108">
        <f>+$ED230+(EE$3-$ED$3)*(($EH230-$ED230)/($EH$3-$ED$3))</f>
        <v>2.5948228275484881</v>
      </c>
      <c r="EF230" s="108">
        <f>+$ED230+(EF$3-$ED$3)*(($EH230-$ED230)/($EH$3-$ED$3))</f>
        <v>3.5479266787570443</v>
      </c>
      <c r="EG230" s="108">
        <f>+$ED230+(EG$3-$ED$3)*(($EH230-$ED230)/($EH$3-$ED$3))</f>
        <v>4.5010305299656004</v>
      </c>
      <c r="EH230" s="22">
        <f>+BE230/'[1]total numbers'!BN230</f>
        <v>5.4541343811741569</v>
      </c>
      <c r="EI230" s="22">
        <f>+BF230/'[1]total numbers'!BX230</f>
        <v>4.8501554975012571</v>
      </c>
      <c r="EJ230" s="22">
        <f>+BG230/'[1]total numbers'!CH230</f>
        <v>4.6752915369403594</v>
      </c>
      <c r="EK230" s="22">
        <f>+BH230/'[1]total numbers'!CR230</f>
        <v>4.3472780637377841</v>
      </c>
      <c r="EL230" s="22">
        <f>+BI230/'[1]total numbers'!DB230</f>
        <v>4.0780131166101574</v>
      </c>
      <c r="EM230" s="22">
        <f>+BJ230/'[1]total numbers'!DC230</f>
        <v>4.0707467714766983</v>
      </c>
      <c r="EN230" s="22">
        <f>+BK230/'[1]total numbers'!DD230</f>
        <v>4.0569194818682748</v>
      </c>
      <c r="EO230" s="22">
        <f>+BL230/'[1]total numbers'!DE230</f>
        <v>4.059459352182456</v>
      </c>
      <c r="EP230" s="22">
        <f>+BM230/'[1]total numbers'!DF230</f>
        <v>4.0313009459417586</v>
      </c>
      <c r="EQ230" s="22">
        <f>+BN230/'[1]total numbers'!DG230</f>
        <v>4.0296667676088171</v>
      </c>
      <c r="ER230" s="22">
        <f>+BO230/'[1]total numbers'!DH230</f>
        <v>3.9838340649639989</v>
      </c>
      <c r="ES230" s="22">
        <f>+BP230/'[1]total numbers'!DI230</f>
        <v>3.9856352995441395</v>
      </c>
      <c r="ET230" s="22">
        <f>+BQ230/'[1]total numbers'!DJ230</f>
        <v>3.9846632562455548</v>
      </c>
      <c r="EU230" s="22">
        <f>+BR230/'[1]total numbers'!DK230</f>
        <v>3.9823270846146315</v>
      </c>
      <c r="EV230" s="22">
        <f>+BS230/'[1]total numbers'!DL230</f>
        <v>3.9804615473121281</v>
      </c>
      <c r="EW230" s="22">
        <f>+BT230/'[1]total numbers'!DM230</f>
        <v>3.9789672182993479</v>
      </c>
      <c r="EX230" s="22">
        <f>+BU230/'[1]total numbers'!DN230</f>
        <v>3.9664910459351712</v>
      </c>
      <c r="EY230" s="22"/>
      <c r="EZ230" s="22"/>
      <c r="FA230" s="22"/>
      <c r="FB230" s="22"/>
      <c r="FC230" s="22"/>
      <c r="FD230" s="22"/>
      <c r="FE230" s="22"/>
      <c r="FF230" s="22"/>
      <c r="FG230" s="22"/>
      <c r="FH230" s="105">
        <f t="shared" si="371"/>
        <v>-10000</v>
      </c>
      <c r="FI230" s="105">
        <f t="shared" si="404"/>
        <v>1960</v>
      </c>
      <c r="FJ230" s="122">
        <f t="shared" si="398"/>
        <v>0.5</v>
      </c>
      <c r="FK230" s="124">
        <f t="shared" si="405"/>
        <v>5.4541343811741569</v>
      </c>
      <c r="FL230" s="105">
        <f t="shared" si="406"/>
        <v>-10009.221432941706</v>
      </c>
      <c r="FM230" s="125">
        <f t="shared" si="396"/>
        <v>0.33333333333333331</v>
      </c>
      <c r="FN230" s="124">
        <f t="shared" si="407"/>
        <v>0.23843528958865678</v>
      </c>
      <c r="FP230" s="6">
        <v>8</v>
      </c>
      <c r="FQ230" s="6" t="s">
        <v>33</v>
      </c>
      <c r="FR230" s="22"/>
      <c r="FS230" s="22"/>
      <c r="FT230" s="22"/>
      <c r="FU230" s="22"/>
      <c r="FW230" s="46">
        <f>+FW$49</f>
        <v>500</v>
      </c>
      <c r="FX230" s="11">
        <f t="shared" si="372"/>
        <v>60.857439967442559</v>
      </c>
      <c r="FY230" s="11"/>
      <c r="FZ230" s="46">
        <f>+FZ$49</f>
        <v>500</v>
      </c>
      <c r="GA230" s="46"/>
    </row>
    <row r="231" spans="1:183" x14ac:dyDescent="0.2">
      <c r="A231" s="6">
        <v>15</v>
      </c>
      <c r="B231" s="15">
        <v>860</v>
      </c>
      <c r="C231" s="16" t="s">
        <v>270</v>
      </c>
      <c r="D231" s="11">
        <v>0</v>
      </c>
      <c r="E231" s="11">
        <v>0</v>
      </c>
      <c r="F231" s="11">
        <v>0</v>
      </c>
      <c r="G231" s="11">
        <v>0</v>
      </c>
      <c r="H231" s="11">
        <f>+'[1]total numbers'!H231*CK231</f>
        <v>8.111048270604023</v>
      </c>
      <c r="I231" s="11">
        <f>+'[1]total numbers'!I231*CL231</f>
        <v>18.925779298076051</v>
      </c>
      <c r="J231" s="11">
        <f>+'[1]total numbers'!J231*CM231</f>
        <v>44.160151695510791</v>
      </c>
      <c r="K231" s="11">
        <f>+'[1]total numbers'!K231*CN231</f>
        <v>103.04035395619184</v>
      </c>
      <c r="L231" s="11">
        <f>+'[1]total numbers'!L231*CO231</f>
        <v>240.42749256444765</v>
      </c>
      <c r="M231" s="11">
        <f>+'[1]total numbers'!M231*CP231</f>
        <v>560.99748265037783</v>
      </c>
      <c r="N231" s="11">
        <f>+'[1]total numbers'!N231*CQ231</f>
        <v>1308.994126184215</v>
      </c>
      <c r="O231" s="11">
        <f>+'[1]total numbers'!O231*CR231</f>
        <v>2804.9874132518889</v>
      </c>
      <c r="P231" s="11">
        <f>+'[1]total numbers'!P231*CS231</f>
        <v>2954.043238379777</v>
      </c>
      <c r="Q231" s="11">
        <f>+'[1]total numbers'!Q231*CT231</f>
        <v>3108.1032064045935</v>
      </c>
      <c r="R231" s="11">
        <f>+'[1]total numbers'!R231*CU231</f>
        <v>3266.7786940576107</v>
      </c>
      <c r="S231" s="11">
        <f>+'[1]total numbers'!S231*CV231</f>
        <v>3429.5262134179911</v>
      </c>
      <c r="T231" s="11">
        <f>+'[1]total numbers'!T231*CW231</f>
        <v>3595.6071359829702</v>
      </c>
      <c r="U231" s="11">
        <f>+'[1]total numbers'!U231*CX231</f>
        <v>3764.0354595180106</v>
      </c>
      <c r="V231" s="11">
        <f>+'[1]total numbers'!V231*CY231</f>
        <v>3933.5090425445501</v>
      </c>
      <c r="W231" s="11">
        <f>+'[1]total numbers'!W231*CZ231</f>
        <v>3990.2862898538515</v>
      </c>
      <c r="X231" s="11">
        <f>+'[1]total numbers'!X231*DA231</f>
        <v>4031.6640894990678</v>
      </c>
      <c r="Y231" s="11">
        <f>+'[1]total numbers'!Y231*DB231</f>
        <v>4207.6139032606307</v>
      </c>
      <c r="Z231" s="11">
        <f>+'[1]total numbers'!Z231*DC231</f>
        <v>4353.3595315245875</v>
      </c>
      <c r="AA231" s="11">
        <f>+'[1]total numbers'!AA231*DD231</f>
        <v>4464.6487201586024</v>
      </c>
      <c r="AB231" s="11">
        <f>+'[1]total numbers'!AB231*DE231</f>
        <v>4535.8636347512374</v>
      </c>
      <c r="AC231" s="11">
        <f>+'[1]total numbers'!AC231*DF231</f>
        <v>4595.7597981336739</v>
      </c>
      <c r="AD231" s="11">
        <f>+'[1]total numbers'!AD231*DG231</f>
        <v>4934.9985723174868</v>
      </c>
      <c r="AE231" s="11">
        <f>+'[1]total numbers'!AE231*DH231</f>
        <v>5141.9477497910502</v>
      </c>
      <c r="AF231" s="11">
        <f>+'[1]total numbers'!AF231*DI231</f>
        <v>5427.1993669027534</v>
      </c>
      <c r="AG231" s="11">
        <f>+'[1]total numbers'!AG231*DJ231</f>
        <v>5677.5342752833276</v>
      </c>
      <c r="AH231" s="11">
        <f>+'[1]total numbers'!AH231*DK231</f>
        <v>5937.9417580190311</v>
      </c>
      <c r="AI231" s="11">
        <f>+'[1]total numbers'!AI231*DL231</f>
        <v>6208.6638331470294</v>
      </c>
      <c r="AJ231" s="11">
        <f>+'[1]total numbers'!AJ231*DM231</f>
        <v>6489.925714382478</v>
      </c>
      <c r="AK231" s="11">
        <f>+'[1]total numbers'!AK231*DN231</f>
        <v>6781.9314222437015</v>
      </c>
      <c r="AL231" s="11">
        <f>+'[1]total numbers'!AL231*DO231</f>
        <v>7084.8586643445124</v>
      </c>
      <c r="AM231" s="11">
        <f>+'[1]total numbers'!AM231*DP231</f>
        <v>7398.8528591126151</v>
      </c>
      <c r="AN231" s="11">
        <f>+'[1]total numbers'!AN231*DQ231</f>
        <v>7724.0201519966349</v>
      </c>
      <c r="AO231" s="11">
        <f>+'[1]total numbers'!AO231*DR231</f>
        <v>8060.419241956989</v>
      </c>
      <c r="AP231" s="11">
        <f>+'[1]total numbers'!AP231*DS231</f>
        <v>8408.0517969503471</v>
      </c>
      <c r="AQ231" s="11">
        <f>+'[1]total numbers'!AQ231*DT231</f>
        <v>8766.8511878738427</v>
      </c>
      <c r="AR231" s="11">
        <f>+'[1]total numbers'!AR231*DU231</f>
        <v>9136.6692078718061</v>
      </c>
      <c r="AS231" s="11">
        <f>+'[1]total numbers'!AS231*DV231</f>
        <v>9517.2603637013071</v>
      </c>
      <c r="AT231" s="11">
        <f>+'[1]total numbers'!AT231*DW231</f>
        <v>9908.2632220293417</v>
      </c>
      <c r="AU231" s="11">
        <f>+'[1]total numbers'!AU231*DX231</f>
        <v>10309.178157731219</v>
      </c>
      <c r="AV231" s="11">
        <f>+'[1]total numbers'!AV231*DY231</f>
        <v>10719.340671618116</v>
      </c>
      <c r="AW231" s="11">
        <f>+'[1]total numbers'!AW231*DZ231</f>
        <v>11137.88920448005</v>
      </c>
      <c r="AX231" s="11">
        <f>+'[1]total numbers'!AX231*EA231</f>
        <v>11563.726047963661</v>
      </c>
      <c r="AY231" s="11">
        <f>+'[1]total numbers'!AY231*EB231</f>
        <v>11995.469503575938</v>
      </c>
      <c r="AZ231" s="11">
        <f>+'[1]total numbers'!AZ231*EC231</f>
        <v>12431.394812977303</v>
      </c>
      <c r="BA231" s="11">
        <f>+'[1]total numbers'!BA231*ED231</f>
        <v>12869.360489186649</v>
      </c>
      <c r="BB231" s="11">
        <f>+'[1]total numbers'!BB231*EE231</f>
        <v>13306.715382840701</v>
      </c>
      <c r="BC231" s="11">
        <f>+'[1]total numbers'!BC231*EF231</f>
        <v>13740.179899471948</v>
      </c>
      <c r="BD231" s="11">
        <f>+'[1]total numbers'!BD231*EG231</f>
        <v>14165.691876150548</v>
      </c>
      <c r="BE231" s="21">
        <f>+[2]faostat2014_pasture!B216</f>
        <v>18720.452266290511</v>
      </c>
      <c r="BF231" s="21">
        <f>+[2]faostat2014_pasture!C216</f>
        <v>19504.541672635907</v>
      </c>
      <c r="BG231" s="21">
        <f>+[2]faostat2014_pasture!D216</f>
        <v>19947.819666530751</v>
      </c>
      <c r="BH231" s="21">
        <f>+[2]faostat2014_pasture!E216</f>
        <v>20288.755055486374</v>
      </c>
      <c r="BI231" s="21">
        <f>+[2]faostat2014_pasture!F216</f>
        <v>22500</v>
      </c>
      <c r="BJ231" s="21">
        <f>+[2]faostat2014_pasture!G216</f>
        <v>22500</v>
      </c>
      <c r="BK231" s="21">
        <f>+[2]faostat2014_pasture!H216</f>
        <v>22219</v>
      </c>
      <c r="BL231" s="21">
        <f>+[2]faostat2014_pasture!I216</f>
        <v>22000</v>
      </c>
      <c r="BM231" s="21">
        <f>+[2]faostat2014_pasture!J216</f>
        <v>22000</v>
      </c>
      <c r="BN231" s="21">
        <f>+[2]faostat2014_pasture!K216</f>
        <v>22000</v>
      </c>
      <c r="BO231" s="21">
        <f>+[2]faostat2014_pasture!L216</f>
        <v>22000</v>
      </c>
      <c r="BP231" s="21">
        <f>+[2]faostat2014_pasture!M216</f>
        <v>22000</v>
      </c>
      <c r="BQ231" s="21">
        <f>+[2]faostat2014_pasture!N216</f>
        <v>22000</v>
      </c>
      <c r="BR231" s="21">
        <f>+[2]faostat2014_pasture!O216</f>
        <v>22000</v>
      </c>
      <c r="BS231" s="21">
        <f>+[2]faostat2014_pasture!P216</f>
        <v>22000</v>
      </c>
      <c r="BT231" s="21">
        <f>+[2]faostat2014_pasture!Q216</f>
        <v>22000</v>
      </c>
      <c r="BU231" s="21">
        <f>+[2]faostat2014_pasture!R216</f>
        <v>22000</v>
      </c>
      <c r="BV231" s="119">
        <f t="shared" si="358"/>
        <v>22000</v>
      </c>
      <c r="BW231" s="119">
        <f t="shared" si="359"/>
        <v>22000</v>
      </c>
      <c r="BX231" s="119">
        <f t="shared" si="360"/>
        <v>22000</v>
      </c>
      <c r="BY231" s="119">
        <f t="shared" si="361"/>
        <v>22000</v>
      </c>
      <c r="BZ231" s="119">
        <f t="shared" si="362"/>
        <v>22000</v>
      </c>
      <c r="CA231" s="119">
        <f t="shared" si="363"/>
        <v>22000</v>
      </c>
      <c r="CB231" s="119">
        <f t="shared" si="364"/>
        <v>22000</v>
      </c>
      <c r="CC231" s="119">
        <f t="shared" si="365"/>
        <v>22000</v>
      </c>
      <c r="CD231" s="21"/>
      <c r="CE231" s="96">
        <f t="shared" si="366"/>
        <v>2995.4583273640928</v>
      </c>
      <c r="CG231" s="109">
        <f t="shared" ref="CG231:CQ231" si="437">+CH231/2</f>
        <v>2.6746406185939224E-3</v>
      </c>
      <c r="CH231" s="109">
        <f t="shared" si="437"/>
        <v>5.3492812371878449E-3</v>
      </c>
      <c r="CI231" s="109">
        <f t="shared" si="437"/>
        <v>1.069856247437569E-2</v>
      </c>
      <c r="CJ231" s="109">
        <f t="shared" si="437"/>
        <v>2.139712494875138E-2</v>
      </c>
      <c r="CK231" s="109">
        <f t="shared" si="437"/>
        <v>4.2794249897502759E-2</v>
      </c>
      <c r="CL231" s="109">
        <f t="shared" si="437"/>
        <v>8.5588499795005518E-2</v>
      </c>
      <c r="CM231" s="109">
        <f t="shared" si="437"/>
        <v>0.17117699959001104</v>
      </c>
      <c r="CN231" s="109">
        <f t="shared" si="437"/>
        <v>0.34235399918002207</v>
      </c>
      <c r="CO231" s="109">
        <f t="shared" si="437"/>
        <v>0.68470799836004415</v>
      </c>
      <c r="CP231" s="109">
        <f t="shared" si="437"/>
        <v>1.3694159967200883</v>
      </c>
      <c r="CQ231" s="109">
        <f t="shared" si="437"/>
        <v>2.7388319934401766</v>
      </c>
      <c r="CR231" s="124">
        <f t="shared" ref="CR231:EG231" si="438">IF(($FL231=0),0,$FN231*(CR$3-$FL231)^$FM231)</f>
        <v>5.4776639868803532</v>
      </c>
      <c r="CS231" s="124">
        <f t="shared" si="438"/>
        <v>5.3841617162722315</v>
      </c>
      <c r="CT231" s="124">
        <f t="shared" si="438"/>
        <v>5.2872939496207483</v>
      </c>
      <c r="CU231" s="124">
        <f t="shared" si="438"/>
        <v>5.1867404453298365</v>
      </c>
      <c r="CV231" s="124">
        <f t="shared" si="438"/>
        <v>5.0821292327995886</v>
      </c>
      <c r="CW231" s="124">
        <f t="shared" si="438"/>
        <v>4.9730243766668814</v>
      </c>
      <c r="CX231" s="124">
        <f t="shared" si="438"/>
        <v>4.8589098014432155</v>
      </c>
      <c r="CY231" s="124">
        <f t="shared" si="438"/>
        <v>4.739167521138012</v>
      </c>
      <c r="CZ231" s="124">
        <f t="shared" si="438"/>
        <v>4.6130477339350886</v>
      </c>
      <c r="DA231" s="124">
        <f t="shared" si="438"/>
        <v>4.4796267661100764</v>
      </c>
      <c r="DB231" s="124">
        <f t="shared" si="438"/>
        <v>4.3377462920212695</v>
      </c>
      <c r="DC231" s="124">
        <f t="shared" si="438"/>
        <v>4.1859226264659499</v>
      </c>
      <c r="DD231" s="124">
        <f t="shared" si="438"/>
        <v>4.0222060541969391</v>
      </c>
      <c r="DE231" s="124">
        <f t="shared" si="438"/>
        <v>3.8439522328400324</v>
      </c>
      <c r="DF231" s="124">
        <f t="shared" si="438"/>
        <v>3.6474284112172026</v>
      </c>
      <c r="DG231" s="124">
        <f t="shared" si="438"/>
        <v>3.4270823418871439</v>
      </c>
      <c r="DH231" s="124">
        <f t="shared" si="438"/>
        <v>3.1740418208586729</v>
      </c>
      <c r="DI231" s="124">
        <f t="shared" si="438"/>
        <v>3.1464273230561015</v>
      </c>
      <c r="DJ231" s="124">
        <f t="shared" si="438"/>
        <v>3.1183194105508614</v>
      </c>
      <c r="DK231" s="124">
        <f t="shared" si="438"/>
        <v>3.0896954336460274</v>
      </c>
      <c r="DL231" s="124">
        <f t="shared" si="438"/>
        <v>3.0605310318389081</v>
      </c>
      <c r="DM231" s="124">
        <f t="shared" si="438"/>
        <v>3.03079995094296</v>
      </c>
      <c r="DN231" s="124">
        <f t="shared" si="438"/>
        <v>3.0004738345795694</v>
      </c>
      <c r="DO231" s="124">
        <f t="shared" si="438"/>
        <v>2.9695219855424355</v>
      </c>
      <c r="DP231" s="124">
        <f t="shared" si="438"/>
        <v>2.937911091579092</v>
      </c>
      <c r="DQ231" s="124">
        <f t="shared" si="438"/>
        <v>2.9056049089334484</v>
      </c>
      <c r="DR231" s="124">
        <f t="shared" si="438"/>
        <v>2.872563895478156</v>
      </c>
      <c r="DS231" s="124">
        <f t="shared" si="438"/>
        <v>2.8387447833399992</v>
      </c>
      <c r="DT231" s="124">
        <f t="shared" si="438"/>
        <v>2.804100078454673</v>
      </c>
      <c r="DU231" s="124">
        <f t="shared" si="438"/>
        <v>2.7685774713010982</v>
      </c>
      <c r="DV231" s="124">
        <f t="shared" si="438"/>
        <v>2.7321191389128674</v>
      </c>
      <c r="DW231" s="124">
        <f t="shared" si="438"/>
        <v>2.6946609128008028</v>
      </c>
      <c r="DX231" s="124">
        <f t="shared" si="438"/>
        <v>2.6561312801576427</v>
      </c>
      <c r="DY231" s="124">
        <f t="shared" si="438"/>
        <v>2.6164501759535592</v>
      </c>
      <c r="DZ231" s="124">
        <f t="shared" si="438"/>
        <v>2.5755275102512085</v>
      </c>
      <c r="EA231" s="124">
        <f t="shared" si="438"/>
        <v>2.5332613567676079</v>
      </c>
      <c r="EB231" s="124">
        <f t="shared" si="438"/>
        <v>2.4895357031286354</v>
      </c>
      <c r="EC231" s="124">
        <f t="shared" si="438"/>
        <v>2.4442176269467719</v>
      </c>
      <c r="ED231" s="124">
        <f t="shared" si="438"/>
        <v>2.3971537094156532</v>
      </c>
      <c r="EE231" s="124">
        <f t="shared" si="438"/>
        <v>2.348165420964524</v>
      </c>
      <c r="EF231" s="124">
        <f t="shared" si="438"/>
        <v>2.2970430976163576</v>
      </c>
      <c r="EG231" s="124">
        <f t="shared" si="438"/>
        <v>2.2435379484897675</v>
      </c>
      <c r="EH231" s="22">
        <f>+BE231/'[1]total numbers'!BN231</f>
        <v>2.1873512536351871</v>
      </c>
      <c r="EI231" s="22">
        <f>+BF231/'[1]total numbers'!BX231</f>
        <v>1.6290446376767505</v>
      </c>
      <c r="EJ231" s="22">
        <f>+BG231/'[1]total numbers'!CH231</f>
        <v>1.2504981172793754</v>
      </c>
      <c r="EK231" s="22">
        <f>+BH231/'[1]total numbers'!CR231</f>
        <v>0.98895977545513336</v>
      </c>
      <c r="EL231" s="22">
        <f>+BI231/'[1]total numbers'!DB231</f>
        <v>0.90815120192802512</v>
      </c>
      <c r="EM231" s="22">
        <f>+BJ231/'[1]total numbers'!DC231</f>
        <v>0.89635209793997184</v>
      </c>
      <c r="EN231" s="22">
        <f>+BK231/'[1]total numbers'!DD231</f>
        <v>0.87416800305901743</v>
      </c>
      <c r="EO231" s="22">
        <f>+BL231/'[1]total numbers'!DE231</f>
        <v>0.85522548603047477</v>
      </c>
      <c r="EP231" s="22">
        <f>+BM231/'[1]total numbers'!DF231</f>
        <v>0.8453624243549529</v>
      </c>
      <c r="EQ231" s="22">
        <f>+BN231/'[1]total numbers'!DG231</f>
        <v>0.83587747206487983</v>
      </c>
      <c r="ER231" s="22">
        <f>+BO231/'[1]total numbers'!DH231</f>
        <v>0.82672398820069459</v>
      </c>
      <c r="ES231" s="22">
        <f>+BP231/'[1]total numbers'!DI231</f>
        <v>0.81783270837903443</v>
      </c>
      <c r="ET231" s="22">
        <f>+BQ231/'[1]total numbers'!DJ231</f>
        <v>0.80908279285376894</v>
      </c>
      <c r="EU231" s="22">
        <f>+BR231/'[1]total numbers'!DK231</f>
        <v>0.80034286688417311</v>
      </c>
      <c r="EV231" s="22">
        <f>+BS231/'[1]total numbers'!DL231</f>
        <v>0.79152931234523805</v>
      </c>
      <c r="EW231" s="22">
        <f>+BT231/'[1]total numbers'!DM231</f>
        <v>0.7826186098523501</v>
      </c>
      <c r="EX231" s="22">
        <f>+BU231/'[1]total numbers'!DN231</f>
        <v>0.77364209811455686</v>
      </c>
      <c r="EY231" s="22"/>
      <c r="EZ231" s="22"/>
      <c r="FA231" s="22"/>
      <c r="FB231" s="22"/>
      <c r="FC231" s="22"/>
      <c r="FD231" s="22"/>
      <c r="FE231" s="22"/>
      <c r="FF231" s="22"/>
      <c r="FG231" s="22"/>
      <c r="FH231" s="105">
        <f t="shared" si="371"/>
        <v>-10000</v>
      </c>
      <c r="FI231" s="105">
        <f t="shared" si="404"/>
        <v>1960</v>
      </c>
      <c r="FJ231" s="122">
        <v>10</v>
      </c>
      <c r="FK231" s="124">
        <f t="shared" si="405"/>
        <v>2.1873512536351871</v>
      </c>
      <c r="FL231" s="105">
        <f t="shared" si="406"/>
        <v>2086.4898801018498</v>
      </c>
      <c r="FM231" s="125">
        <f t="shared" si="396"/>
        <v>0.33333333333333331</v>
      </c>
      <c r="FN231" s="124">
        <f t="shared" si="407"/>
        <v>-0.4357458594900166</v>
      </c>
      <c r="FP231" s="6">
        <v>1</v>
      </c>
      <c r="FQ231" s="25" t="s">
        <v>440</v>
      </c>
      <c r="FR231" s="22"/>
      <c r="FS231" s="22"/>
      <c r="FT231" s="22"/>
      <c r="FU231" s="22"/>
      <c r="FW231" s="34">
        <f>+FW$179</f>
        <v>50</v>
      </c>
      <c r="FX231" s="11">
        <f t="shared" si="372"/>
        <v>5141.9477497910502</v>
      </c>
      <c r="FY231" s="11"/>
      <c r="FZ231" s="34">
        <f>+FZ$179</f>
        <v>-125</v>
      </c>
      <c r="GA231" s="64"/>
    </row>
    <row r="232" spans="1:183" x14ac:dyDescent="0.2">
      <c r="A232" s="6">
        <v>6</v>
      </c>
      <c r="B232" s="15">
        <v>862</v>
      </c>
      <c r="C232" s="144" t="s">
        <v>271</v>
      </c>
      <c r="D232" s="11">
        <v>0</v>
      </c>
      <c r="E232" s="11">
        <v>0</v>
      </c>
      <c r="F232" s="11">
        <v>0</v>
      </c>
      <c r="G232" s="11">
        <v>0</v>
      </c>
      <c r="H232" s="11">
        <v>0</v>
      </c>
      <c r="I232" s="11">
        <v>0</v>
      </c>
      <c r="J232" s="11">
        <v>0</v>
      </c>
      <c r="K232" s="11">
        <f>+'[1]total numbers'!K232*CN232</f>
        <v>0</v>
      </c>
      <c r="L232" s="11">
        <f>+'[1]total numbers'!L232*CO232</f>
        <v>0</v>
      </c>
      <c r="M232" s="11">
        <f>+'[1]total numbers'!M232*CP232</f>
        <v>0</v>
      </c>
      <c r="N232" s="11">
        <f>+'[1]total numbers'!N232*CQ232</f>
        <v>0</v>
      </c>
      <c r="O232" s="11">
        <f>+'[1]total numbers'!O232*CR232</f>
        <v>0</v>
      </c>
      <c r="P232" s="11">
        <f>+'[1]total numbers'!P232*CS232</f>
        <v>0</v>
      </c>
      <c r="Q232" s="11">
        <f>+'[1]total numbers'!Q232*CT232</f>
        <v>0</v>
      </c>
      <c r="R232" s="11">
        <f>+'[1]total numbers'!R232*CU232</f>
        <v>0</v>
      </c>
      <c r="S232" s="11">
        <f>+'[1]total numbers'!S232*CV232</f>
        <v>0</v>
      </c>
      <c r="T232" s="11">
        <f>+'[1]total numbers'!T232*CW232</f>
        <v>0</v>
      </c>
      <c r="U232" s="11">
        <f>+'[1]total numbers'!U232*CX232</f>
        <v>0</v>
      </c>
      <c r="V232" s="11">
        <f>+'[1]total numbers'!V232*CY232</f>
        <v>0</v>
      </c>
      <c r="W232" s="11">
        <f>+'[1]total numbers'!W232*CZ232</f>
        <v>0</v>
      </c>
      <c r="X232" s="11">
        <f>+'[1]total numbers'!X232*DA232</f>
        <v>0</v>
      </c>
      <c r="Y232" s="11">
        <f>+'[1]total numbers'!Y232*DB232</f>
        <v>0</v>
      </c>
      <c r="Z232" s="11">
        <f>+'[1]total numbers'!Z232*DC232</f>
        <v>0</v>
      </c>
      <c r="AA232" s="11">
        <f>+'[1]total numbers'!AA232*DD232</f>
        <v>0</v>
      </c>
      <c r="AB232" s="11">
        <f>+'[1]total numbers'!AB232*DE232</f>
        <v>0</v>
      </c>
      <c r="AC232" s="11">
        <f>+'[1]total numbers'!AC232*DF232</f>
        <v>0</v>
      </c>
      <c r="AD232" s="11">
        <f>+'[1]total numbers'!AD232*DG232</f>
        <v>588.22562502985875</v>
      </c>
      <c r="AE232" s="11">
        <f>+'[1]total numbers'!AE232*DH232</f>
        <v>973.48640215525836</v>
      </c>
      <c r="AF232" s="11">
        <f>+'[1]total numbers'!AF232*DI232</f>
        <v>1009.8842805261664</v>
      </c>
      <c r="AG232" s="11">
        <f>+'[1]total numbers'!AG232*DJ232</f>
        <v>1047.0476417332306</v>
      </c>
      <c r="AH232" s="11">
        <f>+'[1]total numbers'!AH232*DK232</f>
        <v>1084.9900330300545</v>
      </c>
      <c r="AI232" s="11">
        <f>+'[1]total numbers'!AI232*DL232</f>
        <v>1123.7252219848117</v>
      </c>
      <c r="AJ232" s="11">
        <f>+'[1]total numbers'!AJ232*DM232</f>
        <v>1163.2671998871451</v>
      </c>
      <c r="AK232" s="11">
        <f>+'[1]total numbers'!AK232*DN232</f>
        <v>1203.6301852060117</v>
      </c>
      <c r="AL232" s="11">
        <f>+'[1]total numbers'!AL232*DO232</f>
        <v>1244.8286270992244</v>
      </c>
      <c r="AM232" s="11">
        <f>+'[1]total numbers'!AM232*DP232</f>
        <v>1286.8772089754402</v>
      </c>
      <c r="AN232" s="11">
        <f>+'[1]total numbers'!AN232*DQ232</f>
        <v>1329.790852109362</v>
      </c>
      <c r="AO232" s="11">
        <f>+'[1]total numbers'!AO232*DR232</f>
        <v>1373.5847193109305</v>
      </c>
      <c r="AP232" s="11">
        <f>+'[1]total numbers'!AP232*DS232</f>
        <v>1434.0031598613048</v>
      </c>
      <c r="AQ232" s="11">
        <f>+'[1]total numbers'!AQ232*DT232</f>
        <v>1812.7241002627827</v>
      </c>
      <c r="AR232" s="11">
        <f>+'[1]total numbers'!AR232*DU232</f>
        <v>2289.5205115150725</v>
      </c>
      <c r="AS232" s="11">
        <f>+'[1]total numbers'!AS232*DV232</f>
        <v>2889.4101210502836</v>
      </c>
      <c r="AT232" s="11">
        <f>+'[1]total numbers'!AT232*DW232</f>
        <v>3643.7164688290263</v>
      </c>
      <c r="AU232" s="11">
        <f>+'[1]total numbers'!AU232*DX232</f>
        <v>4189.5009965947766</v>
      </c>
      <c r="AV232" s="11">
        <f>+'[1]total numbers'!AV232*DY232</f>
        <v>4395.5641632163542</v>
      </c>
      <c r="AW232" s="11">
        <f>+'[1]total numbers'!AW232*DZ232</f>
        <v>4587.6821684215302</v>
      </c>
      <c r="AX232" s="11">
        <f>+'[1]total numbers'!AX232*EA232</f>
        <v>4805.110376499726</v>
      </c>
      <c r="AY232" s="11">
        <f>+'[1]total numbers'!AY232*EB232</f>
        <v>4500.6017814854704</v>
      </c>
      <c r="AZ232" s="11">
        <f>+'[1]total numbers'!AZ232*EC232</f>
        <v>4136.8692038269046</v>
      </c>
      <c r="BA232" s="11">
        <f>+'[1]total numbers'!BA232*ED232</f>
        <v>3762.6494012283852</v>
      </c>
      <c r="BB232" s="11">
        <f>+'[1]total numbers'!BB232*EE232</f>
        <v>5322.3582137466292</v>
      </c>
      <c r="BC232" s="11">
        <f>+'[1]total numbers'!BC232*EF232</f>
        <v>6848.3987132012853</v>
      </c>
      <c r="BD232" s="11">
        <f>+'[1]total numbers'!BD232*EG232</f>
        <v>9924.129188856512</v>
      </c>
      <c r="BE232" s="21">
        <f>+[2]faostat2014_pasture!B218</f>
        <v>15750</v>
      </c>
      <c r="BF232" s="21">
        <f>+[2]faostat2014_pasture!C218</f>
        <v>16430</v>
      </c>
      <c r="BG232" s="21">
        <f>+[2]faostat2014_pasture!D218</f>
        <v>17350</v>
      </c>
      <c r="BH232" s="21">
        <f>+[2]faostat2014_pasture!E218</f>
        <v>18250</v>
      </c>
      <c r="BI232" s="21">
        <f>+[2]faostat2014_pasture!F218</f>
        <v>18240</v>
      </c>
      <c r="BJ232" s="21">
        <f>+[2]faostat2014_pasture!G218</f>
        <v>18240</v>
      </c>
      <c r="BK232" s="21">
        <f>+[2]faostat2014_pasture!H218</f>
        <v>18240</v>
      </c>
      <c r="BL232" s="21">
        <f>+[2]faostat2014_pasture!I218</f>
        <v>18240</v>
      </c>
      <c r="BM232" s="21">
        <f>+[2]faostat2014_pasture!J218</f>
        <v>18240</v>
      </c>
      <c r="BN232" s="21">
        <f>+[2]faostat2014_pasture!K218</f>
        <v>18240</v>
      </c>
      <c r="BO232" s="21">
        <f>+[2]faostat2014_pasture!L218</f>
        <v>18200</v>
      </c>
      <c r="BP232" s="21">
        <f>+[2]faostat2014_pasture!M218</f>
        <v>18200</v>
      </c>
      <c r="BQ232" s="21">
        <f>+[2]faostat2014_pasture!N218</f>
        <v>18200</v>
      </c>
      <c r="BR232" s="21">
        <f>+[2]faostat2014_pasture!O218</f>
        <v>18200</v>
      </c>
      <c r="BS232" s="21">
        <f>+[2]faostat2014_pasture!P218</f>
        <v>18200</v>
      </c>
      <c r="BT232" s="21">
        <f>+[2]faostat2014_pasture!Q218</f>
        <v>18200</v>
      </c>
      <c r="BU232" s="21">
        <f>+[2]faostat2014_pasture!R218</f>
        <v>18200</v>
      </c>
      <c r="BV232" s="119">
        <f t="shared" si="358"/>
        <v>18200</v>
      </c>
      <c r="BW232" s="119">
        <f t="shared" si="359"/>
        <v>18200</v>
      </c>
      <c r="BX232" s="119">
        <f t="shared" si="360"/>
        <v>18200</v>
      </c>
      <c r="BY232" s="119">
        <f t="shared" si="361"/>
        <v>18200</v>
      </c>
      <c r="BZ232" s="119">
        <f t="shared" si="362"/>
        <v>18200</v>
      </c>
      <c r="CA232" s="119">
        <f t="shared" si="363"/>
        <v>18200</v>
      </c>
      <c r="CB232" s="119">
        <f t="shared" si="364"/>
        <v>18200</v>
      </c>
      <c r="CC232" s="119">
        <f t="shared" si="365"/>
        <v>18200</v>
      </c>
      <c r="CD232" s="21"/>
      <c r="CE232" s="96">
        <f t="shared" si="366"/>
        <v>1810</v>
      </c>
      <c r="CG232" s="112">
        <v>0</v>
      </c>
      <c r="CH232" s="112">
        <v>0</v>
      </c>
      <c r="CI232" s="112">
        <v>0</v>
      </c>
      <c r="CJ232" s="112">
        <v>0</v>
      </c>
      <c r="CK232" s="112">
        <v>0</v>
      </c>
      <c r="CL232" s="112">
        <v>0</v>
      </c>
      <c r="CM232" s="112">
        <v>0</v>
      </c>
      <c r="CN232" s="112">
        <v>0</v>
      </c>
      <c r="CO232" s="112">
        <v>0</v>
      </c>
      <c r="CP232" s="112">
        <v>0</v>
      </c>
      <c r="CQ232" s="112">
        <v>0</v>
      </c>
      <c r="CR232" s="112">
        <v>0</v>
      </c>
      <c r="CS232" s="112">
        <v>0</v>
      </c>
      <c r="CT232" s="112">
        <v>0</v>
      </c>
      <c r="CU232" s="112">
        <v>0</v>
      </c>
      <c r="CV232" s="112">
        <v>0</v>
      </c>
      <c r="CW232" s="112">
        <v>0</v>
      </c>
      <c r="CX232" s="112">
        <v>0</v>
      </c>
      <c r="CY232" s="112">
        <v>0</v>
      </c>
      <c r="CZ232" s="112">
        <v>0</v>
      </c>
      <c r="DA232" s="112">
        <v>0</v>
      </c>
      <c r="DB232" s="112">
        <v>0</v>
      </c>
      <c r="DC232" s="112">
        <v>0</v>
      </c>
      <c r="DD232" s="112">
        <v>0</v>
      </c>
      <c r="DE232" s="112">
        <v>0</v>
      </c>
      <c r="DF232" s="112">
        <v>0</v>
      </c>
      <c r="DG232" s="143">
        <f>+(DG$49/$EH$49*$EH232)</f>
        <v>1.470564062574647</v>
      </c>
      <c r="DH232" s="143">
        <f t="shared" ref="DH232:EG232" si="439">+(DH$49/$EH$49*$EH232)</f>
        <v>1.9457525517991363</v>
      </c>
      <c r="DI232" s="143">
        <f t="shared" si="439"/>
        <v>1.993271400721585</v>
      </c>
      <c r="DJ232" s="143">
        <f t="shared" si="439"/>
        <v>2.0407902496440338</v>
      </c>
      <c r="DK232" s="143">
        <f t="shared" si="439"/>
        <v>2.0883090985664832</v>
      </c>
      <c r="DL232" s="143">
        <f t="shared" si="439"/>
        <v>2.1358279474889317</v>
      </c>
      <c r="DM232" s="143">
        <f t="shared" si="439"/>
        <v>2.1833467964113806</v>
      </c>
      <c r="DN232" s="143">
        <f t="shared" si="439"/>
        <v>2.23086564533383</v>
      </c>
      <c r="DO232" s="143">
        <f t="shared" si="439"/>
        <v>2.2783844942562781</v>
      </c>
      <c r="DP232" s="143">
        <f t="shared" si="439"/>
        <v>2.325903343178727</v>
      </c>
      <c r="DQ232" s="143">
        <f t="shared" si="439"/>
        <v>2.3734221921011764</v>
      </c>
      <c r="DR232" s="143">
        <f t="shared" si="439"/>
        <v>2.420941041023625</v>
      </c>
      <c r="DS232" s="143">
        <f t="shared" si="439"/>
        <v>2.4958355976777882</v>
      </c>
      <c r="DT232" s="143">
        <f t="shared" si="439"/>
        <v>2.570730154331951</v>
      </c>
      <c r="DU232" s="143">
        <f t="shared" si="439"/>
        <v>2.6456247109861142</v>
      </c>
      <c r="DV232" s="143">
        <f t="shared" si="439"/>
        <v>2.7205192676402765</v>
      </c>
      <c r="DW232" s="143">
        <f t="shared" si="439"/>
        <v>2.7954138242944397</v>
      </c>
      <c r="DX232" s="143">
        <f t="shared" si="439"/>
        <v>2.6189231086325933</v>
      </c>
      <c r="DY232" s="143">
        <f t="shared" si="439"/>
        <v>2.4424323929707463</v>
      </c>
      <c r="DZ232" s="143">
        <f t="shared" si="439"/>
        <v>2.2659416773088994</v>
      </c>
      <c r="EA232" s="143">
        <f t="shared" si="439"/>
        <v>2.0894509616470525</v>
      </c>
      <c r="EB232" s="143">
        <f t="shared" si="439"/>
        <v>1.912960245985206</v>
      </c>
      <c r="EC232" s="143">
        <f t="shared" si="439"/>
        <v>1.7364695303233595</v>
      </c>
      <c r="ED232" s="143">
        <f t="shared" si="439"/>
        <v>1.5599788146615126</v>
      </c>
      <c r="EE232" s="143">
        <f t="shared" si="439"/>
        <v>1.6894229982689912</v>
      </c>
      <c r="EF232" s="143">
        <f t="shared" si="439"/>
        <v>1.8188671818764699</v>
      </c>
      <c r="EG232" s="143">
        <f t="shared" si="439"/>
        <v>1.9483113654839486</v>
      </c>
      <c r="EH232" s="22">
        <f>+BE232/'[1]total numbers'!BN232</f>
        <v>2.0777555490914272</v>
      </c>
      <c r="EI232" s="22">
        <f>+BF232/'[1]total numbers'!BX232</f>
        <v>1.5320234393059029</v>
      </c>
      <c r="EJ232" s="22">
        <f>+BG232/'[1]total numbers'!CH232</f>
        <v>1.149273086428847</v>
      </c>
      <c r="EK232" s="22">
        <f>+BH232/'[1]total numbers'!CR232</f>
        <v>0.92447954461100101</v>
      </c>
      <c r="EL232" s="22">
        <f>+BI232/'[1]total numbers'!DB232</f>
        <v>0.74730558234811773</v>
      </c>
      <c r="EM232" s="22">
        <f>+BJ232/'[1]total numbers'!DC232</f>
        <v>0.73339691316295075</v>
      </c>
      <c r="EN232" s="22">
        <f>+BK232/'[1]total numbers'!DD232</f>
        <v>0.71998832861025208</v>
      </c>
      <c r="EO232" s="22">
        <f>+BL232/'[1]total numbers'!DE232</f>
        <v>0.70704958673649398</v>
      </c>
      <c r="EP232" s="22">
        <f>+BM232/'[1]total numbers'!DF232</f>
        <v>0.69455407914580813</v>
      </c>
      <c r="EQ232" s="22">
        <f>+BN232/'[1]total numbers'!DG232</f>
        <v>0.68248009975584123</v>
      </c>
      <c r="ER232" s="22">
        <f>+BO232/'[1]total numbers'!DH232</f>
        <v>0.66933697795899072</v>
      </c>
      <c r="ES232" s="22">
        <f>+BP232/'[1]total numbers'!DI232</f>
        <v>0.65808023820479755</v>
      </c>
      <c r="ET232" s="22">
        <f>+BQ232/'[1]total numbers'!DJ232</f>
        <v>0.64721167342267938</v>
      </c>
      <c r="EU232" s="22">
        <f>+BR232/'[1]total numbers'!DK232</f>
        <v>0.63673394390520899</v>
      </c>
      <c r="EV232" s="22">
        <f>+BS232/'[1]total numbers'!DL232</f>
        <v>0.62664505085551681</v>
      </c>
      <c r="EW232" s="22">
        <f>+BT232/'[1]total numbers'!DM232</f>
        <v>0.61693321684368696</v>
      </c>
      <c r="EX232" s="22">
        <f>+BU232/'[1]total numbers'!DN232</f>
        <v>0.60758426066993909</v>
      </c>
      <c r="EY232" s="22"/>
      <c r="EZ232" s="22"/>
      <c r="FA232" s="22"/>
      <c r="FB232" s="22"/>
      <c r="FC232" s="22"/>
      <c r="FD232" s="22"/>
      <c r="FE232" s="22"/>
      <c r="FF232" s="22"/>
      <c r="FG232" s="22"/>
      <c r="FH232" s="105">
        <f t="shared" si="371"/>
        <v>-10000</v>
      </c>
      <c r="FI232" s="105">
        <f t="shared" si="404"/>
        <v>1960</v>
      </c>
      <c r="FJ232" s="122">
        <f t="shared" si="398"/>
        <v>0.5</v>
      </c>
      <c r="FK232" s="124">
        <f t="shared" si="405"/>
        <v>2.0777555490914272</v>
      </c>
      <c r="FL232" s="105">
        <f t="shared" si="406"/>
        <v>-10169.025634286818</v>
      </c>
      <c r="FM232" s="125">
        <f t="shared" si="396"/>
        <v>0.33333333333333331</v>
      </c>
      <c r="FN232" s="124">
        <f t="shared" si="407"/>
        <v>9.0431377483006323E-2</v>
      </c>
      <c r="FP232" s="6">
        <v>8</v>
      </c>
      <c r="FQ232" s="6" t="s">
        <v>33</v>
      </c>
      <c r="FR232" s="22"/>
      <c r="FS232" s="22"/>
      <c r="FT232" s="22"/>
      <c r="FU232" s="22"/>
      <c r="FW232" s="46">
        <f>+FW$49</f>
        <v>500</v>
      </c>
      <c r="FX232" s="11">
        <f t="shared" si="372"/>
        <v>973.48640215525836</v>
      </c>
      <c r="FY232" s="11"/>
      <c r="FZ232" s="46">
        <f>+FZ$49</f>
        <v>500</v>
      </c>
      <c r="GA232" s="46"/>
    </row>
    <row r="233" spans="1:183" x14ac:dyDescent="0.2">
      <c r="A233" s="6">
        <v>24</v>
      </c>
      <c r="B233" s="15">
        <v>876</v>
      </c>
      <c r="C233" s="16" t="s">
        <v>272</v>
      </c>
      <c r="D233" s="11">
        <v>0</v>
      </c>
      <c r="E233" s="11">
        <v>0</v>
      </c>
      <c r="F233" s="11">
        <v>0</v>
      </c>
      <c r="G233" s="11">
        <v>0</v>
      </c>
      <c r="H233" s="11">
        <v>0</v>
      </c>
      <c r="I233" s="11">
        <f>+'[1]total numbers'!I233*CL233</f>
        <v>0</v>
      </c>
      <c r="J233" s="11">
        <f>+'[1]total numbers'!J233*CM233</f>
        <v>0</v>
      </c>
      <c r="K233" s="11">
        <f>+'[1]total numbers'!K233*CN233</f>
        <v>0</v>
      </c>
      <c r="L233" s="11">
        <f>+'[1]total numbers'!L233*CO233</f>
        <v>0</v>
      </c>
      <c r="M233" s="11">
        <f>+'[1]total numbers'!M233*CP233</f>
        <v>0</v>
      </c>
      <c r="N233" s="11">
        <f>+'[1]total numbers'!N233*CQ233</f>
        <v>0</v>
      </c>
      <c r="O233" s="11">
        <f>+'[1]total numbers'!O233*CR233</f>
        <v>0</v>
      </c>
      <c r="P233" s="11">
        <f>+'[1]total numbers'!P233*CS233</f>
        <v>0</v>
      </c>
      <c r="Q233" s="11">
        <f>+'[1]total numbers'!Q233*CT233</f>
        <v>0</v>
      </c>
      <c r="R233" s="11">
        <f>+'[1]total numbers'!R233*CU233</f>
        <v>0</v>
      </c>
      <c r="S233" s="11">
        <f>+'[1]total numbers'!S233*CV233</f>
        <v>0</v>
      </c>
      <c r="T233" s="11">
        <f>+'[1]total numbers'!T233*CW233</f>
        <v>0</v>
      </c>
      <c r="U233" s="11">
        <f>+'[1]total numbers'!U233*CX233</f>
        <v>0</v>
      </c>
      <c r="V233" s="11">
        <f>+'[1]total numbers'!V233*CY233</f>
        <v>0</v>
      </c>
      <c r="W233" s="11">
        <f>+'[1]total numbers'!W233*CZ233</f>
        <v>0</v>
      </c>
      <c r="X233" s="11">
        <f>+'[1]total numbers'!X233*DA233</f>
        <v>0</v>
      </c>
      <c r="Y233" s="11">
        <f>+'[1]total numbers'!Y233*DB233</f>
        <v>0</v>
      </c>
      <c r="Z233" s="11">
        <f>+'[1]total numbers'!Z233*DC233</f>
        <v>0</v>
      </c>
      <c r="AA233" s="11">
        <f>+'[1]total numbers'!AA233*DD233</f>
        <v>0</v>
      </c>
      <c r="AB233" s="11">
        <f>+'[1]total numbers'!AB233*DE233</f>
        <v>0</v>
      </c>
      <c r="AC233" s="11">
        <f>+'[1]total numbers'!AC233*DF233</f>
        <v>0</v>
      </c>
      <c r="AD233" s="11">
        <f>+'[1]total numbers'!AD233*DG233</f>
        <v>0</v>
      </c>
      <c r="AE233" s="11">
        <f>+'[1]total numbers'!AE233*DH233</f>
        <v>0</v>
      </c>
      <c r="AF233" s="11">
        <f>+'[1]total numbers'!AF233*DI233</f>
        <v>0</v>
      </c>
      <c r="AG233" s="11">
        <f>+'[1]total numbers'!AG233*DJ233</f>
        <v>0</v>
      </c>
      <c r="AH233" s="11">
        <f>+'[1]total numbers'!AH233*DK233</f>
        <v>0</v>
      </c>
      <c r="AI233" s="11">
        <f>+'[1]total numbers'!AI233*DL233</f>
        <v>0</v>
      </c>
      <c r="AJ233" s="11">
        <f>+'[1]total numbers'!AJ233*DM233</f>
        <v>0</v>
      </c>
      <c r="AK233" s="11">
        <f>+'[1]total numbers'!AK233*DN233</f>
        <v>0</v>
      </c>
      <c r="AL233" s="11">
        <f>+'[1]total numbers'!AL233*DO233</f>
        <v>0</v>
      </c>
      <c r="AM233" s="11">
        <f>+'[1]total numbers'!AM233*DP233</f>
        <v>0</v>
      </c>
      <c r="AN233" s="11">
        <f>+'[1]total numbers'!AN233*DQ233</f>
        <v>0</v>
      </c>
      <c r="AO233" s="11">
        <f>+'[1]total numbers'!AO233*DR233</f>
        <v>0</v>
      </c>
      <c r="AP233" s="11">
        <f>+'[1]total numbers'!AP233*DS233</f>
        <v>0</v>
      </c>
      <c r="AQ233" s="11">
        <f>+'[1]total numbers'!AQ233*DT233</f>
        <v>0</v>
      </c>
      <c r="AR233" s="11">
        <f>+'[1]total numbers'!AR233*DU233</f>
        <v>0</v>
      </c>
      <c r="AS233" s="11">
        <f>+'[1]total numbers'!AS233*DV233</f>
        <v>0</v>
      </c>
      <c r="AT233" s="11">
        <f>+'[1]total numbers'!AT233*DW233</f>
        <v>0</v>
      </c>
      <c r="AU233" s="11">
        <f>+'[1]total numbers'!AU233*DX233</f>
        <v>0</v>
      </c>
      <c r="AV233" s="11">
        <f>+'[1]total numbers'!AV233*DY233</f>
        <v>0</v>
      </c>
      <c r="AW233" s="11">
        <f>+'[1]total numbers'!AW233*DZ233</f>
        <v>0</v>
      </c>
      <c r="AX233" s="11">
        <f>+'[1]total numbers'!AX233*EA233</f>
        <v>0</v>
      </c>
      <c r="AY233" s="11">
        <f>+'[1]total numbers'!AY233*EB233</f>
        <v>0</v>
      </c>
      <c r="AZ233" s="11">
        <f>+'[1]total numbers'!AZ233*EC233</f>
        <v>0</v>
      </c>
      <c r="BA233" s="11">
        <f>+'[1]total numbers'!BA233*ED233</f>
        <v>0</v>
      </c>
      <c r="BB233" s="11">
        <f>+'[1]total numbers'!BB233*EE233</f>
        <v>0</v>
      </c>
      <c r="BC233" s="11">
        <f>+'[1]total numbers'!BC233*EF233</f>
        <v>0</v>
      </c>
      <c r="BD233" s="11">
        <f>+'[1]total numbers'!BD233*EG233</f>
        <v>0</v>
      </c>
      <c r="BE233" s="21">
        <f>+[2]faostat2014_pasture!B220</f>
        <v>0</v>
      </c>
      <c r="BF233" s="21">
        <f>+[2]faostat2014_pasture!C220</f>
        <v>0</v>
      </c>
      <c r="BG233" s="21">
        <f>+[2]faostat2014_pasture!D220</f>
        <v>0</v>
      </c>
      <c r="BH233" s="21">
        <f>+[2]faostat2014_pasture!E220</f>
        <v>0</v>
      </c>
      <c r="BI233" s="21">
        <f>+[2]faostat2014_pasture!F220</f>
        <v>0</v>
      </c>
      <c r="BJ233" s="21">
        <f>+[2]faostat2014_pasture!G220</f>
        <v>0</v>
      </c>
      <c r="BK233" s="21">
        <f>+[2]faostat2014_pasture!H220</f>
        <v>0</v>
      </c>
      <c r="BL233" s="21">
        <f>+[2]faostat2014_pasture!I220</f>
        <v>0</v>
      </c>
      <c r="BM233" s="21">
        <f>+[2]faostat2014_pasture!J220</f>
        <v>0</v>
      </c>
      <c r="BN233" s="21">
        <f>+[2]faostat2014_pasture!K220</f>
        <v>0</v>
      </c>
      <c r="BO233" s="21">
        <f>+[2]faostat2014_pasture!L220</f>
        <v>0</v>
      </c>
      <c r="BP233" s="21">
        <f>+[2]faostat2014_pasture!M220</f>
        <v>0</v>
      </c>
      <c r="BQ233" s="21">
        <f>+[2]faostat2014_pasture!N220</f>
        <v>0</v>
      </c>
      <c r="BR233" s="21">
        <f>+[2]faostat2014_pasture!O220</f>
        <v>0</v>
      </c>
      <c r="BS233" s="21">
        <f>+[2]faostat2014_pasture!P220</f>
        <v>0</v>
      </c>
      <c r="BT233" s="21">
        <f>+[2]faostat2014_pasture!Q220</f>
        <v>0</v>
      </c>
      <c r="BU233" s="21">
        <f>+[2]faostat2014_pasture!R220</f>
        <v>0</v>
      </c>
      <c r="BV233" s="119">
        <f t="shared" si="358"/>
        <v>0</v>
      </c>
      <c r="BW233" s="119">
        <f t="shared" si="359"/>
        <v>0</v>
      </c>
      <c r="BX233" s="119">
        <f t="shared" si="360"/>
        <v>0</v>
      </c>
      <c r="BY233" s="119">
        <f t="shared" si="361"/>
        <v>0</v>
      </c>
      <c r="BZ233" s="119">
        <f t="shared" si="362"/>
        <v>0</v>
      </c>
      <c r="CA233" s="119">
        <f t="shared" si="363"/>
        <v>0</v>
      </c>
      <c r="CB233" s="119">
        <f t="shared" si="364"/>
        <v>0</v>
      </c>
      <c r="CC233" s="119">
        <f t="shared" si="365"/>
        <v>0</v>
      </c>
      <c r="CD233" s="21"/>
      <c r="CE233" s="96">
        <f t="shared" si="366"/>
        <v>0</v>
      </c>
      <c r="CG233" s="124">
        <f t="shared" ref="CG233:EG235" si="440">IF(($FL233=0),0,$FN233*(CG$3-$FL233)^$FM233)</f>
        <v>0</v>
      </c>
      <c r="CH233" s="124">
        <f t="shared" si="440"/>
        <v>0</v>
      </c>
      <c r="CI233" s="124">
        <f t="shared" si="440"/>
        <v>0</v>
      </c>
      <c r="CJ233" s="124">
        <f t="shared" si="440"/>
        <v>0</v>
      </c>
      <c r="CK233" s="124">
        <f t="shared" si="440"/>
        <v>0</v>
      </c>
      <c r="CL233" s="124">
        <f t="shared" si="440"/>
        <v>0</v>
      </c>
      <c r="CM233" s="124">
        <f t="shared" si="440"/>
        <v>0</v>
      </c>
      <c r="CN233" s="124">
        <f t="shared" si="440"/>
        <v>0</v>
      </c>
      <c r="CO233" s="124">
        <f t="shared" si="440"/>
        <v>0</v>
      </c>
      <c r="CP233" s="124">
        <f t="shared" si="440"/>
        <v>0</v>
      </c>
      <c r="CQ233" s="124">
        <f t="shared" si="440"/>
        <v>0</v>
      </c>
      <c r="CR233" s="124">
        <f t="shared" si="440"/>
        <v>0</v>
      </c>
      <c r="CS233" s="124">
        <f t="shared" si="440"/>
        <v>0</v>
      </c>
      <c r="CT233" s="124">
        <f t="shared" si="440"/>
        <v>0</v>
      </c>
      <c r="CU233" s="124">
        <f t="shared" si="440"/>
        <v>0</v>
      </c>
      <c r="CV233" s="124">
        <f t="shared" si="440"/>
        <v>0</v>
      </c>
      <c r="CW233" s="124">
        <f t="shared" si="440"/>
        <v>0</v>
      </c>
      <c r="CX233" s="124">
        <f t="shared" si="440"/>
        <v>0</v>
      </c>
      <c r="CY233" s="124">
        <f t="shared" si="440"/>
        <v>0</v>
      </c>
      <c r="CZ233" s="124">
        <f t="shared" si="440"/>
        <v>0</v>
      </c>
      <c r="DA233" s="124">
        <f t="shared" si="440"/>
        <v>0</v>
      </c>
      <c r="DB233" s="124">
        <f t="shared" si="440"/>
        <v>0</v>
      </c>
      <c r="DC233" s="124">
        <f t="shared" si="440"/>
        <v>0</v>
      </c>
      <c r="DD233" s="124">
        <f t="shared" si="440"/>
        <v>0</v>
      </c>
      <c r="DE233" s="124">
        <f t="shared" si="440"/>
        <v>0</v>
      </c>
      <c r="DF233" s="124">
        <f t="shared" si="440"/>
        <v>0</v>
      </c>
      <c r="DG233" s="124">
        <f t="shared" si="440"/>
        <v>0</v>
      </c>
      <c r="DH233" s="124">
        <f t="shared" si="440"/>
        <v>0</v>
      </c>
      <c r="DI233" s="124">
        <f t="shared" si="440"/>
        <v>0</v>
      </c>
      <c r="DJ233" s="124">
        <f t="shared" si="440"/>
        <v>0</v>
      </c>
      <c r="DK233" s="124">
        <f t="shared" si="440"/>
        <v>0</v>
      </c>
      <c r="DL233" s="124">
        <f t="shared" si="440"/>
        <v>0</v>
      </c>
      <c r="DM233" s="124">
        <f t="shared" si="440"/>
        <v>0</v>
      </c>
      <c r="DN233" s="124">
        <f t="shared" si="440"/>
        <v>0</v>
      </c>
      <c r="DO233" s="124">
        <f t="shared" si="440"/>
        <v>0</v>
      </c>
      <c r="DP233" s="124">
        <f t="shared" si="440"/>
        <v>0</v>
      </c>
      <c r="DQ233" s="124">
        <f t="shared" si="440"/>
        <v>0</v>
      </c>
      <c r="DR233" s="124">
        <f t="shared" si="440"/>
        <v>0</v>
      </c>
      <c r="DS233" s="124">
        <f t="shared" si="440"/>
        <v>0</v>
      </c>
      <c r="DT233" s="124">
        <f t="shared" si="440"/>
        <v>0</v>
      </c>
      <c r="DU233" s="124">
        <f t="shared" si="440"/>
        <v>0</v>
      </c>
      <c r="DV233" s="124">
        <f t="shared" si="440"/>
        <v>0</v>
      </c>
      <c r="DW233" s="124">
        <f t="shared" si="440"/>
        <v>0</v>
      </c>
      <c r="DX233" s="124">
        <f t="shared" si="440"/>
        <v>0</v>
      </c>
      <c r="DY233" s="124">
        <f t="shared" si="440"/>
        <v>0</v>
      </c>
      <c r="DZ233" s="124">
        <f t="shared" si="440"/>
        <v>0</v>
      </c>
      <c r="EA233" s="124">
        <f t="shared" si="440"/>
        <v>0</v>
      </c>
      <c r="EB233" s="124">
        <f t="shared" si="440"/>
        <v>0</v>
      </c>
      <c r="EC233" s="124">
        <f t="shared" si="440"/>
        <v>0</v>
      </c>
      <c r="ED233" s="124">
        <f t="shared" si="440"/>
        <v>0</v>
      </c>
      <c r="EE233" s="124">
        <f t="shared" si="440"/>
        <v>0</v>
      </c>
      <c r="EF233" s="124">
        <f t="shared" si="440"/>
        <v>0</v>
      </c>
      <c r="EG233" s="124">
        <f t="shared" si="440"/>
        <v>0</v>
      </c>
      <c r="EH233" s="22">
        <f>+BE233/'[1]total numbers'!BN233</f>
        <v>0</v>
      </c>
      <c r="EI233" s="22">
        <f>+BF233/'[1]total numbers'!BX233</f>
        <v>0</v>
      </c>
      <c r="EJ233" s="22">
        <f>+BG233/'[1]total numbers'!CH233</f>
        <v>0</v>
      </c>
      <c r="EK233" s="22">
        <f>+BH233/'[1]total numbers'!CR233</f>
        <v>0</v>
      </c>
      <c r="EL233" s="22">
        <f>+BI233/'[1]total numbers'!DB233</f>
        <v>0</v>
      </c>
      <c r="EM233" s="22">
        <f>+BJ233/'[1]total numbers'!DC233</f>
        <v>0</v>
      </c>
      <c r="EN233" s="22">
        <f>+BK233/'[1]total numbers'!DD233</f>
        <v>0</v>
      </c>
      <c r="EO233" s="22">
        <f>+BL233/'[1]total numbers'!DE233</f>
        <v>0</v>
      </c>
      <c r="EP233" s="22">
        <f>+BM233/'[1]total numbers'!DF233</f>
        <v>0</v>
      </c>
      <c r="EQ233" s="22">
        <f>+BN233/'[1]total numbers'!DG233</f>
        <v>0</v>
      </c>
      <c r="ER233" s="22">
        <f>+BO233/'[1]total numbers'!DH233</f>
        <v>0</v>
      </c>
      <c r="ES233" s="22">
        <f>+BP233/'[1]total numbers'!DI233</f>
        <v>0</v>
      </c>
      <c r="ET233" s="22">
        <f>+BQ233/'[1]total numbers'!DJ233</f>
        <v>0</v>
      </c>
      <c r="EU233" s="22">
        <f>+BR233/'[1]total numbers'!DK233</f>
        <v>0</v>
      </c>
      <c r="EV233" s="22">
        <f>+BS233/'[1]total numbers'!DL233</f>
        <v>0</v>
      </c>
      <c r="EW233" s="22">
        <f>+BT233/'[1]total numbers'!DM233</f>
        <v>0</v>
      </c>
      <c r="EX233" s="22">
        <f>+BU233/'[1]total numbers'!DN233</f>
        <v>0</v>
      </c>
      <c r="EY233" s="22"/>
      <c r="EZ233" s="22"/>
      <c r="FA233" s="22"/>
      <c r="FB233" s="22"/>
      <c r="FC233" s="22"/>
      <c r="FD233" s="22"/>
      <c r="FE233" s="22"/>
      <c r="FF233" s="22"/>
      <c r="FG233" s="22"/>
      <c r="FH233" s="105">
        <f t="shared" si="371"/>
        <v>-10000</v>
      </c>
      <c r="FI233" s="105">
        <f t="shared" si="404"/>
        <v>1960</v>
      </c>
      <c r="FJ233" s="122">
        <f t="shared" si="398"/>
        <v>0.5</v>
      </c>
      <c r="FK233" s="124">
        <f t="shared" si="405"/>
        <v>0</v>
      </c>
      <c r="FL233" s="105">
        <f t="shared" si="406"/>
        <v>0</v>
      </c>
      <c r="FM233" s="125">
        <f t="shared" si="396"/>
        <v>0.33333333333333331</v>
      </c>
      <c r="FN233" s="124">
        <f t="shared" si="407"/>
        <v>-2.320794416806389E-2</v>
      </c>
      <c r="FP233" s="6">
        <v>10</v>
      </c>
      <c r="FQ233" s="6" t="s">
        <v>443</v>
      </c>
      <c r="FR233" s="22"/>
      <c r="FS233" s="22"/>
      <c r="FT233" s="22"/>
      <c r="FU233" s="22"/>
      <c r="FW233" s="6">
        <f>+$FW$1</f>
        <v>-50</v>
      </c>
      <c r="FX233" s="11">
        <f t="shared" si="372"/>
        <v>0</v>
      </c>
      <c r="FY233" s="11"/>
      <c r="FZ233" s="6">
        <f>+$FW$1</f>
        <v>-50</v>
      </c>
      <c r="GA233" s="61"/>
    </row>
    <row r="234" spans="1:183" x14ac:dyDescent="0.2">
      <c r="A234" s="6">
        <v>24</v>
      </c>
      <c r="B234" s="15">
        <v>882</v>
      </c>
      <c r="C234" s="17" t="s">
        <v>273</v>
      </c>
      <c r="D234" s="11">
        <v>0</v>
      </c>
      <c r="E234" s="11">
        <v>0</v>
      </c>
      <c r="F234" s="11">
        <v>0</v>
      </c>
      <c r="G234" s="11">
        <v>0</v>
      </c>
      <c r="H234" s="11">
        <v>0</v>
      </c>
      <c r="I234" s="11">
        <f>+'[1]total numbers'!I234*CL234</f>
        <v>0</v>
      </c>
      <c r="J234" s="11">
        <f>+'[1]total numbers'!J234*CM234</f>
        <v>0</v>
      </c>
      <c r="K234" s="11">
        <f>+'[1]total numbers'!K234*CN234</f>
        <v>0</v>
      </c>
      <c r="L234" s="11">
        <f>+'[1]total numbers'!L234*CO234</f>
        <v>0</v>
      </c>
      <c r="M234" s="11">
        <f>+'[1]total numbers'!M234*CP234</f>
        <v>0</v>
      </c>
      <c r="N234" s="11">
        <f>+'[1]total numbers'!N234*CQ234</f>
        <v>2.3345968564217872E-3</v>
      </c>
      <c r="O234" s="11">
        <f>+'[1]total numbers'!O234*CR234</f>
        <v>3.4412989278702405E-3</v>
      </c>
      <c r="P234" s="11">
        <f>+'[1]total numbers'!P234*CS234</f>
        <v>5.0677348583615849E-3</v>
      </c>
      <c r="Q234" s="11">
        <f>+'[1]total numbers'!Q234*CT234</f>
        <v>7.4548225031787121E-3</v>
      </c>
      <c r="R234" s="11">
        <f>+'[1]total numbers'!R234*CU234</f>
        <v>1.0953034932472102E-2</v>
      </c>
      <c r="S234" s="11">
        <f>+'[1]total numbers'!S234*CV234</f>
        <v>1.6070730155866433E-2</v>
      </c>
      <c r="T234" s="11">
        <f>+'[1]total numbers'!T234*CW234</f>
        <v>2.3542689640898742E-2</v>
      </c>
      <c r="U234" s="11">
        <f>+'[1]total numbers'!U234*CX234</f>
        <v>3.4426416927875007E-2</v>
      </c>
      <c r="V234" s="11">
        <f>+'[1]total numbers'!V234*CY234</f>
        <v>5.0235756275336343E-2</v>
      </c>
      <c r="W234" s="11">
        <f>+'[1]total numbers'!W234*CZ234</f>
        <v>7.3123057793335208E-2</v>
      </c>
      <c r="X234" s="11">
        <f>+'[1]total numbers'!X234*DA234</f>
        <v>0.10612110185640043</v>
      </c>
      <c r="Y234" s="11">
        <f>+'[1]total numbers'!Y234*DB234</f>
        <v>0.15345110225303898</v>
      </c>
      <c r="Z234" s="11">
        <f>+'[1]total numbers'!Z234*DC234</f>
        <v>0.22088585934616356</v>
      </c>
      <c r="AA234" s="11">
        <f>+'[1]total numbers'!AA234*DD234</f>
        <v>0.31610985350277382</v>
      </c>
      <c r="AB234" s="11">
        <f>+'[1]total numbers'!AB234*DE234</f>
        <v>0.44889711212211142</v>
      </c>
      <c r="AC234" s="11">
        <f>+'[1]total numbers'!AC234*DF234</f>
        <v>0.63061658342915372</v>
      </c>
      <c r="AD234" s="11">
        <f>+'[1]total numbers'!AD234*DG234</f>
        <v>0.87172165257294576</v>
      </c>
      <c r="AE234" s="11">
        <f>+'[1]total numbers'!AE234*DH234</f>
        <v>1.1731958443459256</v>
      </c>
      <c r="AF234" s="11">
        <f>+'[1]total numbers'!AF234*DI234</f>
        <v>1.2189074603078445</v>
      </c>
      <c r="AG234" s="11">
        <f>+'[1]total numbers'!AG234*DJ234</f>
        <v>1.2657247686191229</v>
      </c>
      <c r="AH234" s="11">
        <f>+'[1]total numbers'!AH234*DK234</f>
        <v>1.3135796969528719</v>
      </c>
      <c r="AI234" s="11">
        <f>+'[1]total numbers'!AI234*DL234</f>
        <v>1.3623849296594071</v>
      </c>
      <c r="AJ234" s="11">
        <f>+'[1]total numbers'!AJ234*DM234</f>
        <v>1.4120303143919941</v>
      </c>
      <c r="AK234" s="11">
        <f>+'[1]total numbers'!AK234*DN234</f>
        <v>1.4623785159027727</v>
      </c>
      <c r="AL234" s="11">
        <f>+'[1]total numbers'!AL234*DO234</f>
        <v>1.5132597186802519</v>
      </c>
      <c r="AM234" s="11">
        <f>+'[1]total numbers'!AM234*DP234</f>
        <v>1.5644651137974115</v>
      </c>
      <c r="AN234" s="11">
        <f>+'[1]total numbers'!AN234*DQ234</f>
        <v>1.6157388115236475</v>
      </c>
      <c r="AO234" s="11">
        <f>+'[1]total numbers'!AO234*DR234</f>
        <v>1.6667676860539804</v>
      </c>
      <c r="AP234" s="11">
        <f>+'[1]total numbers'!AP234*DS234</f>
        <v>1.7171684598833485</v>
      </c>
      <c r="AQ234" s="11">
        <f>+'[1]total numbers'!AQ234*DT234</f>
        <v>1.7713779002880463</v>
      </c>
      <c r="AR234" s="11">
        <f>+'[1]total numbers'!AR234*DU234</f>
        <v>1.8241889394133353</v>
      </c>
      <c r="AS234" s="11">
        <f>+'[1]total numbers'!AS234*DV234</f>
        <v>1.8748659750056356</v>
      </c>
      <c r="AT234" s="11">
        <f>+'[1]total numbers'!AT234*DW234</f>
        <v>1.9224853251120495</v>
      </c>
      <c r="AU234" s="11">
        <f>+'[1]total numbers'!AU234*DX234</f>
        <v>1.9658756493785168</v>
      </c>
      <c r="AV234" s="11">
        <f>+'[1]total numbers'!AV234*DY234</f>
        <v>2.1353430186809659</v>
      </c>
      <c r="AW234" s="11">
        <f>+'[1]total numbers'!AW234*DZ234</f>
        <v>2.3098501463224075</v>
      </c>
      <c r="AX234" s="11">
        <f>+'[1]total numbers'!AX234*EA234</f>
        <v>2.4855602041595235</v>
      </c>
      <c r="AY234" s="11">
        <f>+'[1]total numbers'!AY234*EB234</f>
        <v>2.6563544197982654</v>
      </c>
      <c r="AZ234" s="11">
        <f>+'[1]total numbers'!AZ234*EC234</f>
        <v>1.8454683431149135</v>
      </c>
      <c r="BA234" s="11">
        <f>+'[1]total numbers'!BA234*ED234</f>
        <v>2.3160082391232106</v>
      </c>
      <c r="BB234" s="11">
        <f>+'[1]total numbers'!BB234*EE234</f>
        <v>2.8799177490882273</v>
      </c>
      <c r="BC234" s="11">
        <f>+'[1]total numbers'!BC234*EF234</f>
        <v>3.4847066828772806</v>
      </c>
      <c r="BD234" s="11">
        <f>+'[1]total numbers'!BD234*EG234</f>
        <v>3.8766070700063593</v>
      </c>
      <c r="BE234" s="21">
        <f>+[2]faostat2014_pasture!B174</f>
        <v>1</v>
      </c>
      <c r="BF234" s="21">
        <f>+[2]faostat2014_pasture!C174</f>
        <v>1</v>
      </c>
      <c r="BG234" s="21">
        <f>+[2]faostat2014_pasture!D174</f>
        <v>1</v>
      </c>
      <c r="BH234" s="21">
        <f>+[2]faostat2014_pasture!E174</f>
        <v>2</v>
      </c>
      <c r="BI234" s="21">
        <f>+[2]faostat2014_pasture!F174</f>
        <v>3</v>
      </c>
      <c r="BJ234" s="21">
        <f>+[2]faostat2014_pasture!G174</f>
        <v>3</v>
      </c>
      <c r="BK234" s="21">
        <f>+[2]faostat2014_pasture!H174</f>
        <v>3</v>
      </c>
      <c r="BL234" s="21">
        <f>+[2]faostat2014_pasture!I174</f>
        <v>3</v>
      </c>
      <c r="BM234" s="21">
        <f>+[2]faostat2014_pasture!J174</f>
        <v>3</v>
      </c>
      <c r="BN234" s="21">
        <f>+[2]faostat2014_pasture!K174</f>
        <v>4</v>
      </c>
      <c r="BO234" s="21">
        <f>+[2]faostat2014_pasture!L174</f>
        <v>4</v>
      </c>
      <c r="BP234" s="21">
        <f>+[2]faostat2014_pasture!M174</f>
        <v>4</v>
      </c>
      <c r="BQ234" s="21">
        <f>+[2]faostat2014_pasture!N174</f>
        <v>5</v>
      </c>
      <c r="BR234" s="21">
        <f>+[2]faostat2014_pasture!O174</f>
        <v>5</v>
      </c>
      <c r="BS234" s="21">
        <f>+[2]faostat2014_pasture!P174</f>
        <v>5</v>
      </c>
      <c r="BT234" s="21">
        <f>+[2]faostat2014_pasture!Q174</f>
        <v>5</v>
      </c>
      <c r="BU234" s="21">
        <f>+[2]faostat2014_pasture!R174</f>
        <v>5</v>
      </c>
      <c r="BV234" s="119">
        <f t="shared" si="358"/>
        <v>5.3333333333333144</v>
      </c>
      <c r="BW234" s="119">
        <f t="shared" si="359"/>
        <v>5.2222222222222143</v>
      </c>
      <c r="BX234" s="119">
        <f t="shared" si="360"/>
        <v>5.3037037037036754</v>
      </c>
      <c r="BY234" s="119">
        <f t="shared" si="361"/>
        <v>5.3950617283950351</v>
      </c>
      <c r="BZ234" s="119">
        <f t="shared" si="362"/>
        <v>5.4865843621398938</v>
      </c>
      <c r="CA234" s="119">
        <f t="shared" si="363"/>
        <v>5.5601097393689543</v>
      </c>
      <c r="CB234" s="119">
        <f t="shared" si="364"/>
        <v>5.5853351623227638</v>
      </c>
      <c r="CC234" s="119">
        <f t="shared" si="365"/>
        <v>5.693133363816429</v>
      </c>
      <c r="CD234" s="21"/>
      <c r="CE234" s="96">
        <f t="shared" si="366"/>
        <v>2</v>
      </c>
      <c r="CG234" s="124">
        <f t="shared" si="440"/>
        <v>0.5</v>
      </c>
      <c r="CH234" s="124">
        <f t="shared" si="440"/>
        <v>0.48565724892784179</v>
      </c>
      <c r="CI234" s="124">
        <f t="shared" si="440"/>
        <v>0.4704132714706476</v>
      </c>
      <c r="CJ234" s="124">
        <f t="shared" si="440"/>
        <v>0.4541115761381519</v>
      </c>
      <c r="CK234" s="124">
        <f t="shared" si="440"/>
        <v>0.43654706422804668</v>
      </c>
      <c r="CL234" s="124">
        <f t="shared" si="440"/>
        <v>0.41744248860714678</v>
      </c>
      <c r="CM234" s="124">
        <f t="shared" si="440"/>
        <v>0.39640815075172892</v>
      </c>
      <c r="CN234" s="124">
        <f t="shared" si="440"/>
        <v>0.37286767444405883</v>
      </c>
      <c r="CO234" s="124">
        <f t="shared" si="440"/>
        <v>0.34590733251529998</v>
      </c>
      <c r="CP234" s="124">
        <f t="shared" si="440"/>
        <v>0.31392519049424822</v>
      </c>
      <c r="CQ234" s="124">
        <f t="shared" si="440"/>
        <v>0.27362099491228858</v>
      </c>
      <c r="CR234" s="124">
        <f t="shared" si="440"/>
        <v>0.26888629153661697</v>
      </c>
      <c r="CS234" s="124">
        <f t="shared" si="440"/>
        <v>0.26397870128242656</v>
      </c>
      <c r="CT234" s="124">
        <f t="shared" si="440"/>
        <v>0.25888152105841855</v>
      </c>
      <c r="CU234" s="124">
        <f t="shared" si="440"/>
        <v>0.25357530576708842</v>
      </c>
      <c r="CV234" s="124">
        <f t="shared" si="440"/>
        <v>0.24803720845703775</v>
      </c>
      <c r="CW234" s="124">
        <f t="shared" si="440"/>
        <v>0.24224010406759341</v>
      </c>
      <c r="CX234" s="124">
        <f t="shared" si="440"/>
        <v>0.23615140400937476</v>
      </c>
      <c r="CY234" s="124">
        <f t="shared" si="440"/>
        <v>0.22973141818674697</v>
      </c>
      <c r="CZ234" s="124">
        <f t="shared" si="440"/>
        <v>0.22293103577383983</v>
      </c>
      <c r="DA234" s="124">
        <f t="shared" si="440"/>
        <v>0.21568834663316264</v>
      </c>
      <c r="DB234" s="124">
        <f t="shared" si="440"/>
        <v>0.20792355120712908</v>
      </c>
      <c r="DC234" s="124">
        <f t="shared" si="440"/>
        <v>0.19953097593681265</v>
      </c>
      <c r="DD234" s="124">
        <f t="shared" si="440"/>
        <v>0.19036591344613787</v>
      </c>
      <c r="DE234" s="124">
        <f t="shared" si="440"/>
        <v>0.18022154396759263</v>
      </c>
      <c r="DF234" s="124">
        <f t="shared" si="440"/>
        <v>0.16878506788916389</v>
      </c>
      <c r="DG234" s="124">
        <f t="shared" si="440"/>
        <v>0.15554469723361727</v>
      </c>
      <c r="DH234" s="124">
        <f t="shared" si="440"/>
        <v>0.13955860938401601</v>
      </c>
      <c r="DI234" s="124">
        <f t="shared" si="440"/>
        <v>0.13774646356000655</v>
      </c>
      <c r="DJ234" s="124">
        <f t="shared" si="440"/>
        <v>0.13588534041778744</v>
      </c>
      <c r="DK234" s="124">
        <f t="shared" si="440"/>
        <v>0.13397179013650568</v>
      </c>
      <c r="DL234" s="124">
        <f t="shared" si="440"/>
        <v>0.13200195685851537</v>
      </c>
      <c r="DM234" s="124">
        <f t="shared" si="440"/>
        <v>0.12997150992810153</v>
      </c>
      <c r="DN234" s="124">
        <f t="shared" si="440"/>
        <v>0.12787555958820454</v>
      </c>
      <c r="DO234" s="124">
        <f t="shared" si="440"/>
        <v>0.12570855265103073</v>
      </c>
      <c r="DP234" s="124">
        <f t="shared" si="440"/>
        <v>0.12346414205422657</v>
      </c>
      <c r="DQ234" s="124">
        <f t="shared" si="440"/>
        <v>0.12113502191241526</v>
      </c>
      <c r="DR234" s="124">
        <f t="shared" si="440"/>
        <v>0.11871271631058088</v>
      </c>
      <c r="DS234" s="124">
        <f t="shared" si="440"/>
        <v>0.11618730507207395</v>
      </c>
      <c r="DT234" s="124">
        <f t="shared" si="440"/>
        <v>0.11354706209130648</v>
      </c>
      <c r="DU234" s="124">
        <f t="shared" si="440"/>
        <v>0.11077796987575708</v>
      </c>
      <c r="DV234" s="124">
        <f t="shared" si="440"/>
        <v>0.10786305473630096</v>
      </c>
      <c r="DW234" s="124">
        <f t="shared" si="440"/>
        <v>0.10478145517715612</v>
      </c>
      <c r="DX234" s="124">
        <f t="shared" si="440"/>
        <v>0.10150708109784966</v>
      </c>
      <c r="DY234" s="124">
        <f t="shared" si="440"/>
        <v>9.8006622607193603E-2</v>
      </c>
      <c r="DZ234" s="124">
        <f t="shared" si="440"/>
        <v>9.4236480286225818E-2</v>
      </c>
      <c r="EA234" s="124">
        <f t="shared" si="440"/>
        <v>9.0137812832166334E-2</v>
      </c>
      <c r="EB234" s="124">
        <f t="shared" si="440"/>
        <v>8.562808393392643E-2</v>
      </c>
      <c r="EC234" s="124">
        <f t="shared" si="440"/>
        <v>8.0585554723762776E-2</v>
      </c>
      <c r="ED234" s="124">
        <f t="shared" si="440"/>
        <v>7.4817971649258089E-2</v>
      </c>
      <c r="EE234" s="124">
        <f t="shared" si="440"/>
        <v>6.7990216314131963E-2</v>
      </c>
      <c r="EF234" s="124">
        <f t="shared" si="440"/>
        <v>5.9418633191497407E-2</v>
      </c>
      <c r="EG234" s="124">
        <f t="shared" si="440"/>
        <v>4.7216962680645527E-2</v>
      </c>
      <c r="EH234" s="22">
        <f>+BE234/'[1]total numbers'!BN234</f>
        <v>9.0978565449979995E-3</v>
      </c>
      <c r="EI234" s="22">
        <f>+BF234/'[1]total numbers'!BX234</f>
        <v>7.0247411382890531E-3</v>
      </c>
      <c r="EJ234" s="22">
        <f>+BG234/'[1]total numbers'!CH234</f>
        <v>6.4508221572839456E-3</v>
      </c>
      <c r="EK234" s="22">
        <f>+BH234/'[1]total numbers'!CR234</f>
        <v>1.2396950350213846E-2</v>
      </c>
      <c r="EL234" s="22">
        <f>+BI234/'[1]total numbers'!DB234</f>
        <v>1.6991775980425474E-2</v>
      </c>
      <c r="EM234" s="22">
        <f>+BJ234/'[1]total numbers'!DC234</f>
        <v>1.6899218692789104E-2</v>
      </c>
      <c r="EN234" s="22">
        <f>+BK234/'[1]total numbers'!DD234</f>
        <v>1.6836339555296152E-2</v>
      </c>
      <c r="EO234" s="22">
        <f>+BL234/'[1]total numbers'!DE234</f>
        <v>1.6797594584455504E-2</v>
      </c>
      <c r="EP234" s="22">
        <f>+BM234/'[1]total numbers'!DF234</f>
        <v>1.6775427354011843E-2</v>
      </c>
      <c r="EQ234" s="22">
        <f>+BN234/'[1]total numbers'!DG234</f>
        <v>2.2350614083121934E-2</v>
      </c>
      <c r="ER234" s="22">
        <f>+BO234/'[1]total numbers'!DH234</f>
        <v>2.2345994201214508E-2</v>
      </c>
      <c r="ES234" s="22">
        <f>+BP234/'[1]total numbers'!DI234</f>
        <v>2.2353237028137136E-2</v>
      </c>
      <c r="ET234" s="22">
        <f>+BQ234/'[1]total numbers'!DJ234</f>
        <v>2.7953418423539014E-2</v>
      </c>
      <c r="EU234" s="22">
        <f>+BR234/'[1]total numbers'!DK234</f>
        <v>2.7956544347466299E-2</v>
      </c>
      <c r="EV234" s="22">
        <f>+BS234/'[1]total numbers'!DL234</f>
        <v>2.7941858580665349E-2</v>
      </c>
      <c r="EW234" s="22">
        <f>+BT234/'[1]total numbers'!DM234</f>
        <v>2.79030313853297E-2</v>
      </c>
      <c r="EX234" s="22">
        <f>+BU234/'[1]total numbers'!DN234</f>
        <v>2.7841503886673943E-2</v>
      </c>
      <c r="EY234" s="22"/>
      <c r="EZ234" s="22"/>
      <c r="FA234" s="22"/>
      <c r="FB234" s="22"/>
      <c r="FC234" s="22"/>
      <c r="FD234" s="22"/>
      <c r="FE234" s="22"/>
      <c r="FF234" s="22"/>
      <c r="FG234" s="22"/>
      <c r="FH234" s="105">
        <f t="shared" si="371"/>
        <v>-10000</v>
      </c>
      <c r="FI234" s="105">
        <f t="shared" si="404"/>
        <v>1960</v>
      </c>
      <c r="FJ234" s="122">
        <f t="shared" si="398"/>
        <v>0.5</v>
      </c>
      <c r="FK234" s="124">
        <f t="shared" si="405"/>
        <v>9.0978565449979995E-3</v>
      </c>
      <c r="FL234" s="105">
        <f t="shared" si="406"/>
        <v>1960.0720511698794</v>
      </c>
      <c r="FM234" s="125">
        <f t="shared" si="396"/>
        <v>0.33333333333333331</v>
      </c>
      <c r="FN234" s="124">
        <f t="shared" si="407"/>
        <v>-2.1863787902427757E-2</v>
      </c>
      <c r="FP234" s="6">
        <v>10</v>
      </c>
      <c r="FQ234" s="6" t="s">
        <v>443</v>
      </c>
      <c r="FR234" s="22"/>
      <c r="FS234" s="22"/>
      <c r="FT234" s="22"/>
      <c r="FU234" s="22"/>
      <c r="FW234" s="6">
        <f>+$FW$1</f>
        <v>-50</v>
      </c>
      <c r="FX234" s="11">
        <f t="shared" si="372"/>
        <v>1.1731958443459256</v>
      </c>
      <c r="FY234" s="11"/>
      <c r="FZ234" s="6">
        <f>+$FW$1</f>
        <v>-50</v>
      </c>
      <c r="GA234" s="61"/>
    </row>
    <row r="235" spans="1:183" x14ac:dyDescent="0.2">
      <c r="A235" s="6">
        <v>17</v>
      </c>
      <c r="B235" s="15">
        <v>887</v>
      </c>
      <c r="C235" s="16" t="s">
        <v>274</v>
      </c>
      <c r="D235" s="11">
        <v>0</v>
      </c>
      <c r="E235" s="11">
        <v>0</v>
      </c>
      <c r="F235" s="11">
        <v>0</v>
      </c>
      <c r="G235" s="11">
        <v>0</v>
      </c>
      <c r="H235" s="11">
        <v>0</v>
      </c>
      <c r="I235" s="11">
        <f>+'[1]total numbers'!I235*CL235</f>
        <v>6.2122232382106769E-2</v>
      </c>
      <c r="J235" s="11">
        <f>+'[1]total numbers'!J235*CM235</f>
        <v>0.24848892952842708</v>
      </c>
      <c r="K235" s="11">
        <f>+'[1]total numbers'!K235*CN235</f>
        <v>0.99395571811370831</v>
      </c>
      <c r="L235" s="11">
        <f>+'[1]total numbers'!L235*CO235</f>
        <v>3.9758228724548332</v>
      </c>
      <c r="M235" s="11">
        <f>+'[1]total numbers'!M235*CP235</f>
        <v>15.903291489819333</v>
      </c>
      <c r="N235" s="11">
        <f>+'[1]total numbers'!N235*CQ235</f>
        <v>63.613165959277332</v>
      </c>
      <c r="O235" s="11">
        <f>+'[1]total numbers'!O235*CR235</f>
        <v>148.08310764290786</v>
      </c>
      <c r="P235" s="11">
        <f>+'[1]total numbers'!P235*CS235</f>
        <v>344.718053857261</v>
      </c>
      <c r="Q235" s="11">
        <f>+'[1]total numbers'!Q235*CT235</f>
        <v>802.45842045460756</v>
      </c>
      <c r="R235" s="11">
        <f>+'[1]total numbers'!R235*CU235</f>
        <v>1868.0179623697422</v>
      </c>
      <c r="S235" s="11">
        <f>+'[1]total numbers'!S235*CV235</f>
        <v>4348.5008304344829</v>
      </c>
      <c r="T235" s="11">
        <f>+'[1]total numbers'!T235*CW235</f>
        <v>10122.739638060601</v>
      </c>
      <c r="U235" s="11">
        <f>+'[1]total numbers'!U235*CX235</f>
        <v>10357.07595331399</v>
      </c>
      <c r="V235" s="11">
        <f>+'[1]total numbers'!V235*CY235</f>
        <v>10592.463620749486</v>
      </c>
      <c r="W235" s="11">
        <f>+'[1]total numbers'!W235*CZ235</f>
        <v>9909.4598217062485</v>
      </c>
      <c r="X235" s="11">
        <f>+'[1]total numbers'!X235*DA235</f>
        <v>9221.9662999861666</v>
      </c>
      <c r="Y235" s="11">
        <f>+'[1]total numbers'!Y235*DB235</f>
        <v>8221.7101766639171</v>
      </c>
      <c r="Z235" s="11">
        <f>+'[1]total numbers'!Z235*DC235</f>
        <v>8658.2715686550146</v>
      </c>
      <c r="AA235" s="11">
        <f>+'[1]total numbers'!AA235*DD235</f>
        <v>9097.1030945163766</v>
      </c>
      <c r="AB235" s="11">
        <f>+'[1]total numbers'!AB235*DE235</f>
        <v>8501.4264998417675</v>
      </c>
      <c r="AC235" s="11">
        <f>+'[1]total numbers'!AC235*DF235</f>
        <v>9357.6573769061906</v>
      </c>
      <c r="AD235" s="11">
        <f>+'[1]total numbers'!AD235*DG235</f>
        <v>10427.03098783341</v>
      </c>
      <c r="AE235" s="11">
        <f>+'[1]total numbers'!AE235*DH235</f>
        <v>9410.8476601782932</v>
      </c>
      <c r="AF235" s="11">
        <f>+'[1]total numbers'!AF235*DI235</f>
        <v>9446.67289271355</v>
      </c>
      <c r="AG235" s="11">
        <f>+'[1]total numbers'!AG235*DJ235</f>
        <v>9568.936192785819</v>
      </c>
      <c r="AH235" s="11">
        <f>+'[1]total numbers'!AH235*DK235</f>
        <v>9692.7795937632072</v>
      </c>
      <c r="AI235" s="11">
        <f>+'[1]total numbers'!AI235*DL235</f>
        <v>9818.2234907198526</v>
      </c>
      <c r="AJ235" s="11">
        <f>+'[1]total numbers'!AJ235*DM235</f>
        <v>9945.2885416856534</v>
      </c>
      <c r="AK235" s="11">
        <f>+'[1]total numbers'!AK235*DN235</f>
        <v>10073.995671033235</v>
      </c>
      <c r="AL235" s="11">
        <f>+'[1]total numbers'!AL235*DO235</f>
        <v>10204.36607290849</v>
      </c>
      <c r="AM235" s="11">
        <f>+'[1]total numbers'!AM235*DP235</f>
        <v>10336.421214705308</v>
      </c>
      <c r="AN235" s="11">
        <f>+'[1]total numbers'!AN235*DQ235</f>
        <v>10470.182840584946</v>
      </c>
      <c r="AO235" s="11">
        <f>+'[1]total numbers'!AO235*DR235</f>
        <v>10605.672975040772</v>
      </c>
      <c r="AP235" s="11">
        <f>+'[1]total numbers'!AP235*DS235</f>
        <v>10742.913926508827</v>
      </c>
      <c r="AQ235" s="11">
        <f>+'[1]total numbers'!AQ235*DT235</f>
        <v>10881.928291024855</v>
      </c>
      <c r="AR235" s="11">
        <f>+'[1]total numbers'!AR235*DU235</f>
        <v>10996.304382010127</v>
      </c>
      <c r="AS235" s="11">
        <f>+'[1]total numbers'!AS235*DV235</f>
        <v>11223.836806303436</v>
      </c>
      <c r="AT235" s="11">
        <f>+'[1]total numbers'!AT235*DW235</f>
        <v>11456.074616316411</v>
      </c>
      <c r="AU235" s="11">
        <f>+'[1]total numbers'!AU235*DX235</f>
        <v>11693.115069361558</v>
      </c>
      <c r="AV235" s="11">
        <f>+'[1]total numbers'!AV235*DY235</f>
        <v>11935.05743203736</v>
      </c>
      <c r="AW235" s="11">
        <f>+'[1]total numbers'!AW235*DZ235</f>
        <v>12400.764343589637</v>
      </c>
      <c r="AX235" s="11">
        <f>+'[1]total numbers'!AX235*EA235</f>
        <v>12866.725346070345</v>
      </c>
      <c r="AY235" s="11">
        <f>+'[1]total numbers'!AY235*EB235</f>
        <v>13332.94022972263</v>
      </c>
      <c r="AZ235" s="11">
        <f>+'[1]total numbers'!AZ235*EC235</f>
        <v>13799.408785175025</v>
      </c>
      <c r="BA235" s="11">
        <f>+'[1]total numbers'!BA235*ED235</f>
        <v>14893.16723108422</v>
      </c>
      <c r="BB235" s="11">
        <f>+'[1]total numbers'!BB235*EE235</f>
        <v>15987.524821807057</v>
      </c>
      <c r="BC235" s="11">
        <f>+'[1]total numbers'!BC235*EF235</f>
        <v>17082.481063154271</v>
      </c>
      <c r="BD235" s="11">
        <f>+'[1]total numbers'!BD235*EG235</f>
        <v>18178.03546184277</v>
      </c>
      <c r="BE235" s="21">
        <f>+[2]faostat2014_pasture!B222</f>
        <v>22000</v>
      </c>
      <c r="BF235" s="21">
        <f>+[2]faostat2014_pasture!C222</f>
        <v>22000</v>
      </c>
      <c r="BG235" s="21">
        <f>+[2]faostat2014_pasture!D222</f>
        <v>22000</v>
      </c>
      <c r="BH235" s="21">
        <f>+[2]faostat2014_pasture!E222</f>
        <v>22000</v>
      </c>
      <c r="BI235" s="21">
        <f>+[2]faostat2014_pasture!F222</f>
        <v>22000</v>
      </c>
      <c r="BJ235" s="21">
        <f>+[2]faostat2014_pasture!G222</f>
        <v>22000</v>
      </c>
      <c r="BK235" s="21">
        <f>+[2]faostat2014_pasture!H222</f>
        <v>22000</v>
      </c>
      <c r="BL235" s="21">
        <f>+[2]faostat2014_pasture!I222</f>
        <v>22000</v>
      </c>
      <c r="BM235" s="21">
        <f>+[2]faostat2014_pasture!J222</f>
        <v>22000</v>
      </c>
      <c r="BN235" s="21">
        <f>+[2]faostat2014_pasture!K222</f>
        <v>22000</v>
      </c>
      <c r="BO235" s="21">
        <f>+[2]faostat2014_pasture!L222</f>
        <v>22000</v>
      </c>
      <c r="BP235" s="21">
        <f>+[2]faostat2014_pasture!M222</f>
        <v>22000</v>
      </c>
      <c r="BQ235" s="21">
        <f>+[2]faostat2014_pasture!N222</f>
        <v>22000</v>
      </c>
      <c r="BR235" s="21">
        <f>+[2]faostat2014_pasture!O222</f>
        <v>22000</v>
      </c>
      <c r="BS235" s="21">
        <f>+[2]faostat2014_pasture!P222</f>
        <v>22000</v>
      </c>
      <c r="BT235" s="21">
        <f>+[2]faostat2014_pasture!Q222</f>
        <v>22000</v>
      </c>
      <c r="BU235" s="21">
        <f>+[2]faostat2014_pasture!R222</f>
        <v>22000</v>
      </c>
      <c r="BV235" s="119">
        <f t="shared" si="358"/>
        <v>22000</v>
      </c>
      <c r="BW235" s="119">
        <f t="shared" si="359"/>
        <v>22000</v>
      </c>
      <c r="BX235" s="119">
        <f t="shared" si="360"/>
        <v>22000</v>
      </c>
      <c r="BY235" s="119">
        <f t="shared" si="361"/>
        <v>22000</v>
      </c>
      <c r="BZ235" s="119">
        <f t="shared" si="362"/>
        <v>22000</v>
      </c>
      <c r="CA235" s="119">
        <f t="shared" si="363"/>
        <v>22000</v>
      </c>
      <c r="CB235" s="119">
        <f t="shared" si="364"/>
        <v>22000</v>
      </c>
      <c r="CC235" s="119">
        <f t="shared" si="365"/>
        <v>22000</v>
      </c>
      <c r="CD235" s="21"/>
      <c r="CE235" s="96">
        <f t="shared" si="366"/>
        <v>0</v>
      </c>
      <c r="CG235" s="109">
        <f t="shared" ref="CG235" si="441">+CH235/2</f>
        <v>6.1784299548709693E-5</v>
      </c>
      <c r="CH235" s="109">
        <f t="shared" ref="CH235" si="442">+CI235/2</f>
        <v>1.2356859909741939E-4</v>
      </c>
      <c r="CI235" s="109">
        <f t="shared" ref="CI235" si="443">+CJ235/2</f>
        <v>2.4713719819483877E-4</v>
      </c>
      <c r="CJ235" s="109">
        <f t="shared" ref="CJ235" si="444">+CK235/2</f>
        <v>4.9427439638967754E-4</v>
      </c>
      <c r="CK235" s="109">
        <f t="shared" ref="CK235" si="445">+CL235/2</f>
        <v>9.8854879277935508E-4</v>
      </c>
      <c r="CL235" s="109">
        <f t="shared" ref="CL235" si="446">+CM235/2</f>
        <v>1.9770975855587102E-3</v>
      </c>
      <c r="CM235" s="109">
        <f t="shared" ref="CM235" si="447">+CN235/2</f>
        <v>3.9541951711174203E-3</v>
      </c>
      <c r="CN235" s="109">
        <f t="shared" ref="CN235" si="448">+CO235/2</f>
        <v>7.9083903422348407E-3</v>
      </c>
      <c r="CO235" s="109">
        <f t="shared" ref="CO235" si="449">+CP235/2</f>
        <v>1.5816780684469681E-2</v>
      </c>
      <c r="CP235" s="109">
        <f t="shared" ref="CP235" si="450">+CQ235/2</f>
        <v>3.1633561368939363E-2</v>
      </c>
      <c r="CQ235" s="109">
        <f t="shared" ref="CQ235" si="451">+CR235/2</f>
        <v>6.3267122737878725E-2</v>
      </c>
      <c r="CR235" s="109">
        <f t="shared" ref="CR235" si="452">+CS235/2</f>
        <v>0.12653424547575745</v>
      </c>
      <c r="CS235" s="109">
        <f t="shared" ref="CS235" si="453">+CT235/2</f>
        <v>0.2530684909515149</v>
      </c>
      <c r="CT235" s="109">
        <f t="shared" ref="CT235" si="454">+CU235/2</f>
        <v>0.5061369819030298</v>
      </c>
      <c r="CU235" s="109">
        <f t="shared" ref="CU235" si="455">+CV235/2</f>
        <v>1.0122739638060596</v>
      </c>
      <c r="CV235" s="109">
        <f t="shared" ref="CV235" si="456">+CW235/2</f>
        <v>2.0245479276121192</v>
      </c>
      <c r="CW235" s="124">
        <f t="shared" si="440"/>
        <v>4.0490958552242384</v>
      </c>
      <c r="CX235" s="124">
        <f t="shared" si="440"/>
        <v>4.061598413064309</v>
      </c>
      <c r="CY235" s="124">
        <f t="shared" si="440"/>
        <v>4.0740244695190322</v>
      </c>
      <c r="CZ235" s="124">
        <f t="shared" si="440"/>
        <v>4.0863751842087623</v>
      </c>
      <c r="DA235" s="124">
        <f t="shared" si="440"/>
        <v>4.0986516888827405</v>
      </c>
      <c r="DB235" s="124">
        <f t="shared" si="440"/>
        <v>4.1108550883319577</v>
      </c>
      <c r="DC235" s="124">
        <f t="shared" si="440"/>
        <v>4.1229864612642926</v>
      </c>
      <c r="DD235" s="124">
        <f t="shared" si="440"/>
        <v>4.1350468611438069</v>
      </c>
      <c r="DE235" s="124">
        <f t="shared" si="440"/>
        <v>4.1470373169959833</v>
      </c>
      <c r="DF235" s="124">
        <f t="shared" si="440"/>
        <v>4.1589588341805293</v>
      </c>
      <c r="DG235" s="124">
        <f t="shared" si="440"/>
        <v>4.1708123951333622</v>
      </c>
      <c r="DH235" s="124">
        <f t="shared" si="440"/>
        <v>4.1825989600792415</v>
      </c>
      <c r="DI235" s="124">
        <f t="shared" si="440"/>
        <v>4.1837739681162232</v>
      </c>
      <c r="DJ235" s="124">
        <f t="shared" si="440"/>
        <v>4.1849483165243937</v>
      </c>
      <c r="DK235" s="124">
        <f t="shared" si="440"/>
        <v>4.1861220062287323</v>
      </c>
      <c r="DL235" s="124">
        <f t="shared" si="440"/>
        <v>4.1872950381521497</v>
      </c>
      <c r="DM235" s="124">
        <f t="shared" si="440"/>
        <v>4.1884674132154833</v>
      </c>
      <c r="DN235" s="124">
        <f t="shared" si="440"/>
        <v>4.1896391323375131</v>
      </c>
      <c r="DO235" s="124">
        <f t="shared" si="440"/>
        <v>4.1908101964349624</v>
      </c>
      <c r="DP235" s="124">
        <f t="shared" si="440"/>
        <v>4.1919806064225122</v>
      </c>
      <c r="DQ235" s="124">
        <f t="shared" si="440"/>
        <v>4.1931503632127933</v>
      </c>
      <c r="DR235" s="124">
        <f t="shared" si="440"/>
        <v>4.1943194677164071</v>
      </c>
      <c r="DS235" s="124">
        <f t="shared" si="440"/>
        <v>4.1954879208419262</v>
      </c>
      <c r="DT235" s="124">
        <f t="shared" si="440"/>
        <v>4.196655723495895</v>
      </c>
      <c r="DU235" s="124">
        <f t="shared" si="440"/>
        <v>4.1978228765828405</v>
      </c>
      <c r="DV235" s="124">
        <f t="shared" si="440"/>
        <v>4.1989893810052834</v>
      </c>
      <c r="DW235" s="124">
        <f t="shared" si="440"/>
        <v>4.2001552376637417</v>
      </c>
      <c r="DX235" s="124">
        <f t="shared" si="440"/>
        <v>4.2013204474567249</v>
      </c>
      <c r="DY235" s="124">
        <f t="shared" si="440"/>
        <v>4.2024850112807597</v>
      </c>
      <c r="DZ235" s="124">
        <f t="shared" si="440"/>
        <v>4.2036489300303854</v>
      </c>
      <c r="EA235" s="124">
        <f t="shared" si="440"/>
        <v>4.2048122045981522</v>
      </c>
      <c r="EB235" s="124">
        <f t="shared" si="440"/>
        <v>4.2059748358746463</v>
      </c>
      <c r="EC235" s="124">
        <f t="shared" si="440"/>
        <v>4.2071368247484831</v>
      </c>
      <c r="ED235" s="124">
        <f t="shared" si="440"/>
        <v>4.2082981721063071</v>
      </c>
      <c r="EE235" s="124">
        <f t="shared" si="440"/>
        <v>4.2094588788328213</v>
      </c>
      <c r="EF235" s="124">
        <f t="shared" si="440"/>
        <v>4.2106189458107632</v>
      </c>
      <c r="EG235" s="124">
        <f t="shared" si="440"/>
        <v>4.2117783739209385</v>
      </c>
      <c r="EH235" s="22">
        <f>+BE235/'[1]total numbers'!BN235</f>
        <v>4.2129371640421978</v>
      </c>
      <c r="EI235" s="22">
        <f>+BF235/'[1]total numbers'!BX235</f>
        <v>3.4424894581584184</v>
      </c>
      <c r="EJ235" s="22">
        <f>+BG235/'[1]total numbers'!CH235</f>
        <v>2.6248764070978092</v>
      </c>
      <c r="EK235" s="22">
        <f>+BH235/'[1]total numbers'!CR235</f>
        <v>1.7866458939304066</v>
      </c>
      <c r="EL235" s="22">
        <f>+BI235/'[1]total numbers'!DB235</f>
        <v>1.2100056688765586</v>
      </c>
      <c r="EM235" s="22">
        <f>+BJ235/'[1]total numbers'!DC235</f>
        <v>1.1750907677498263</v>
      </c>
      <c r="EN235" s="22">
        <f>+BK235/'[1]total numbers'!DD235</f>
        <v>1.1413512114587097</v>
      </c>
      <c r="EO235" s="22">
        <f>+BL235/'[1]total numbers'!DE235</f>
        <v>1.1086791282536645</v>
      </c>
      <c r="EP235" s="22">
        <f>+BM235/'[1]total numbers'!DF235</f>
        <v>1.0770502667682162</v>
      </c>
      <c r="EQ235" s="22">
        <f>+BN235/'[1]total numbers'!DG235</f>
        <v>1.0464384657081165</v>
      </c>
      <c r="ER235" s="22">
        <f>+BO235/'[1]total numbers'!DH235</f>
        <v>1.0167456624128031</v>
      </c>
      <c r="ES235" s="22">
        <f>+BP235/'[1]total numbers'!DI235</f>
        <v>0.98790694132156087</v>
      </c>
      <c r="ET235" s="22">
        <f>+BQ235/'[1]total numbers'!DJ235</f>
        <v>0.95996572049681717</v>
      </c>
      <c r="EU235" s="22">
        <f>+BR235/'[1]total numbers'!DK235</f>
        <v>0.9329852789341847</v>
      </c>
      <c r="EV235" s="22">
        <f>+BS235/'[1]total numbers'!DL235</f>
        <v>0.9069947766995351</v>
      </c>
      <c r="EW235" s="22">
        <f>+BT235/'[1]total numbers'!DM235</f>
        <v>0.88197739331581404</v>
      </c>
      <c r="EX235" s="22">
        <f>+BU235/'[1]total numbers'!DN235</f>
        <v>0.85788924306716308</v>
      </c>
      <c r="EY235" s="22"/>
      <c r="EZ235" s="22"/>
      <c r="FA235" s="22"/>
      <c r="FB235" s="22"/>
      <c r="FC235" s="22"/>
      <c r="FD235" s="22"/>
      <c r="FE235" s="22"/>
      <c r="FF235" s="22"/>
      <c r="FG235" s="22"/>
      <c r="FH235" s="105">
        <f t="shared" si="371"/>
        <v>-10000</v>
      </c>
      <c r="FI235" s="105">
        <f t="shared" si="404"/>
        <v>1960</v>
      </c>
      <c r="FJ235" s="122">
        <v>1</v>
      </c>
      <c r="FK235" s="124">
        <f t="shared" si="405"/>
        <v>4.2129371640421978</v>
      </c>
      <c r="FL235" s="105">
        <f t="shared" si="406"/>
        <v>-10162.115096138055</v>
      </c>
      <c r="FM235" s="125">
        <f t="shared" si="396"/>
        <v>0.33333333333333331</v>
      </c>
      <c r="FN235" s="124">
        <f t="shared" si="407"/>
        <v>0.18339698031471532</v>
      </c>
      <c r="FP235" s="6">
        <v>3</v>
      </c>
      <c r="FQ235" s="25" t="s">
        <v>455</v>
      </c>
      <c r="FR235" s="22"/>
      <c r="FS235" s="22"/>
      <c r="FT235" s="22"/>
      <c r="FU235" s="22"/>
      <c r="FW235" s="42">
        <v>50</v>
      </c>
      <c r="FX235" s="11">
        <f t="shared" si="372"/>
        <v>9410.8476601782932</v>
      </c>
      <c r="FY235" s="11"/>
      <c r="FZ235" s="42">
        <f>+FZ$104</f>
        <v>500</v>
      </c>
      <c r="GA235" s="65"/>
    </row>
    <row r="236" spans="1:183" x14ac:dyDescent="0.2">
      <c r="A236" s="6">
        <v>12</v>
      </c>
      <c r="B236" s="15">
        <v>891</v>
      </c>
      <c r="C236" s="5" t="s">
        <v>275</v>
      </c>
      <c r="D236" s="11">
        <v>0</v>
      </c>
      <c r="E236" s="11">
        <v>0</v>
      </c>
      <c r="F236" s="11">
        <v>0</v>
      </c>
      <c r="G236" s="11">
        <v>0</v>
      </c>
      <c r="H236" s="11">
        <v>0</v>
      </c>
      <c r="I236" s="11">
        <f>+'[1]total numbers'!I236*CL236</f>
        <v>13.571691039919841</v>
      </c>
      <c r="J236" s="11">
        <f>+'[1]total numbers'!J236*CM236</f>
        <v>27.325552429368805</v>
      </c>
      <c r="K236" s="11">
        <f>+'[1]total numbers'!K236*CN236</f>
        <v>55.017890797386855</v>
      </c>
      <c r="L236" s="11">
        <f>+'[1]total numbers'!L236*CO236</f>
        <v>110.77427677326212</v>
      </c>
      <c r="M236" s="11">
        <f>+'[1]total numbers'!M236*CP236</f>
        <v>223.03545659046063</v>
      </c>
      <c r="N236" s="11">
        <f>+'[1]total numbers'!N236*CQ236</f>
        <v>449.06467769891401</v>
      </c>
      <c r="O236" s="11">
        <f>+'[1]total numbers'!O236*CR236</f>
        <v>428.77946116509361</v>
      </c>
      <c r="P236" s="11">
        <f>+'[1]total numbers'!P236*CS236</f>
        <v>412.70064407204671</v>
      </c>
      <c r="Q236" s="11">
        <f>+'[1]total numbers'!Q236*CT236</f>
        <v>397.22476714411209</v>
      </c>
      <c r="R236" s="11">
        <f>+'[1]total numbers'!R236*CU236</f>
        <v>382.32922070542861</v>
      </c>
      <c r="S236" s="11">
        <f>+'[1]total numbers'!S236*CV236</f>
        <v>367.99224292121801</v>
      </c>
      <c r="T236" s="11">
        <f>+'[1]total numbers'!T236*CW236</f>
        <v>354.19288800456025</v>
      </c>
      <c r="U236" s="11">
        <f>+'[1]total numbers'!U236*CX236</f>
        <v>680.7310760448006</v>
      </c>
      <c r="V236" s="11">
        <f>+'[1]total numbers'!V236*CY236</f>
        <v>1146.6075528205124</v>
      </c>
      <c r="W236" s="11">
        <f>+'[1]total numbers'!W236*CZ236</f>
        <v>1708.7890337448557</v>
      </c>
      <c r="X236" s="11">
        <f>+'[1]total numbers'!X236*DA236</f>
        <v>1951.9628577777778</v>
      </c>
      <c r="Y236" s="11">
        <f>+'[1]total numbers'!Y236*DB236</f>
        <v>2719.8424613333336</v>
      </c>
      <c r="Z236" s="11">
        <f>+'[1]total numbers'!Z236*DC236</f>
        <v>6273.1676856296299</v>
      </c>
      <c r="AA236" s="11">
        <f>+'[1]total numbers'!AA236*DD236</f>
        <v>1863.2372733333327</v>
      </c>
      <c r="AB236" s="11">
        <f>+'[1]total numbers'!AB236*DE236</f>
        <v>1672.1360145299147</v>
      </c>
      <c r="AC236" s="11">
        <f>+'[1]total numbers'!AC236*DF236</f>
        <v>1552.6977277777783</v>
      </c>
      <c r="AD236" s="11">
        <f>+'[1]total numbers'!AD236*DG236</f>
        <v>1545.3039290740739</v>
      </c>
      <c r="AE236" s="11">
        <f>+'[1]total numbers'!AE236*DH236</f>
        <v>1501.5098905982902</v>
      </c>
      <c r="AF236" s="11">
        <f>+'[1]total numbers'!AF236*DI236</f>
        <v>1442.4507095427814</v>
      </c>
      <c r="AG236" s="11">
        <f>+'[1]total numbers'!AG236*DJ236</f>
        <v>1374.1398058889374</v>
      </c>
      <c r="AH236" s="11">
        <f>+'[1]total numbers'!AH236*DK236</f>
        <v>1296.5771796367587</v>
      </c>
      <c r="AI236" s="11">
        <f>+'[1]total numbers'!AI236*DL236</f>
        <v>1209.7628307862451</v>
      </c>
      <c r="AJ236" s="11">
        <f>+'[1]total numbers'!AJ236*DM236</f>
        <v>1113.6967593373965</v>
      </c>
      <c r="AK236" s="11">
        <f>+'[1]total numbers'!AK236*DN236</f>
        <v>1100.9566816889785</v>
      </c>
      <c r="AL236" s="11">
        <f>+'[1]total numbers'!AL236*DO236</f>
        <v>1084.9693363944784</v>
      </c>
      <c r="AM236" s="11">
        <f>+'[1]total numbers'!AM236*DP236</f>
        <v>1065.7347234538961</v>
      </c>
      <c r="AN236" s="11">
        <f>+'[1]total numbers'!AN236*DQ236</f>
        <v>1043.2528428672319</v>
      </c>
      <c r="AO236" s="11">
        <f>+'[1]total numbers'!AO236*DR236</f>
        <v>1017.5236946344857</v>
      </c>
      <c r="AP236" s="11">
        <f>+'[1]total numbers'!AP236*DS236</f>
        <v>1023.6420277913676</v>
      </c>
      <c r="AQ236" s="11">
        <f>+'[1]total numbers'!AQ236*DT236</f>
        <v>1028.4717054840357</v>
      </c>
      <c r="AR236" s="11">
        <f>+'[1]total numbers'!AR236*DU236</f>
        <v>1032.0127277124898</v>
      </c>
      <c r="AS236" s="11">
        <f>+'[1]total numbers'!AS236*DV236</f>
        <v>1034.2650944767297</v>
      </c>
      <c r="AT236" s="11">
        <f>+'[1]total numbers'!AT236*DW236</f>
        <v>1263.2760928112991</v>
      </c>
      <c r="AU236" s="11">
        <f>+'[1]total numbers'!AU236*DX236</f>
        <v>1479.6899397684724</v>
      </c>
      <c r="AV236" s="11">
        <f>+'[1]total numbers'!AV236*DY236</f>
        <v>1683.5066353482487</v>
      </c>
      <c r="AW236" s="11">
        <f>+'[1]total numbers'!AW236*DZ236</f>
        <v>1874.7261795506281</v>
      </c>
      <c r="AX236" s="11">
        <f>+'[1]total numbers'!AX236*EA236</f>
        <v>2053.3485723756107</v>
      </c>
      <c r="AY236" s="11">
        <f>+'[1]total numbers'!AY236*EB236</f>
        <v>2219.3738138231965</v>
      </c>
      <c r="AZ236" s="11">
        <f>+'[1]total numbers'!AZ236*EC236</f>
        <v>2372.8019038933858</v>
      </c>
      <c r="BA236" s="11">
        <f>+'[1]total numbers'!BA236*ED236</f>
        <v>2513.632842586178</v>
      </c>
      <c r="BB236" s="11">
        <f>+'[1]total numbers'!BB236*EE236</f>
        <v>2641.8666299015736</v>
      </c>
      <c r="BC236" s="11">
        <f>+'[1]total numbers'!BC236*EF236</f>
        <v>2757.503265839573</v>
      </c>
      <c r="BD236" s="11">
        <f>+'[1]total numbers'!BD236*EG236</f>
        <v>2872.4910818419689</v>
      </c>
      <c r="BE236" s="21">
        <f>+[2]faostat2014_pasture!B179</f>
        <v>2974.0939104915628</v>
      </c>
      <c r="BF236" s="21">
        <f>+[2]faostat2014_pasture!C179</f>
        <v>2906.6449009537782</v>
      </c>
      <c r="BG236" s="21">
        <f>+[2]faostat2014_pasture!D179</f>
        <v>2897.5913426265588</v>
      </c>
      <c r="BH236" s="21">
        <f>+[2]faostat2014_pasture!E179</f>
        <v>2872.6940572267058</v>
      </c>
      <c r="BI236" s="21">
        <f>+[2]faostat2014_pasture!F179</f>
        <v>1851</v>
      </c>
      <c r="BJ236" s="21">
        <f>+[2]faostat2014_pasture!G179</f>
        <v>1864</v>
      </c>
      <c r="BK236" s="21">
        <f>+[2]faostat2014_pasture!H179</f>
        <v>1862</v>
      </c>
      <c r="BL236" s="21">
        <f>+[2]faostat2014_pasture!I179</f>
        <v>1878</v>
      </c>
      <c r="BM236" s="21">
        <f>+[2]faostat2014_pasture!J179</f>
        <v>1876</v>
      </c>
      <c r="BN236" s="21">
        <f>+[2]faostat2014_pasture!K179</f>
        <v>1768</v>
      </c>
      <c r="BO236" s="21">
        <f>+[2]faostat2014_pasture!L179</f>
        <v>1773</v>
      </c>
      <c r="BP236" s="21">
        <f>+[2]faostat2014_pasture!M179</f>
        <v>1779</v>
      </c>
      <c r="BQ236" s="21">
        <f>+[2]faostat2014_pasture!N179</f>
        <v>1778</v>
      </c>
      <c r="BR236" s="21">
        <f>+[2]faostat2014_pasture!O179</f>
        <v>1784</v>
      </c>
      <c r="BS236" s="21">
        <f>+[2]faostat2014_pasture!P179</f>
        <v>1784</v>
      </c>
      <c r="BT236" s="21">
        <f>+[2]faostat2014_pasture!Q179</f>
        <v>1790</v>
      </c>
      <c r="BU236" s="21">
        <f>+BT236</f>
        <v>1790</v>
      </c>
      <c r="BV236" s="119">
        <f t="shared" si="358"/>
        <v>1793.2666666666673</v>
      </c>
      <c r="BW236" s="119">
        <f t="shared" si="359"/>
        <v>1796.5777777777785</v>
      </c>
      <c r="BX236" s="119">
        <f t="shared" si="360"/>
        <v>1798.7096296296304</v>
      </c>
      <c r="BY236" s="119">
        <f t="shared" si="361"/>
        <v>1801.7471604938273</v>
      </c>
      <c r="BZ236" s="119">
        <f t="shared" si="362"/>
        <v>1803.8677860082316</v>
      </c>
      <c r="CA236" s="119">
        <f t="shared" si="363"/>
        <v>1807.0527297668059</v>
      </c>
      <c r="CB236" s="119">
        <f t="shared" si="364"/>
        <v>1809.587412162783</v>
      </c>
      <c r="CC236" s="119">
        <f t="shared" si="365"/>
        <v>1812.1435590916053</v>
      </c>
      <c r="CD236" s="21"/>
      <c r="CE236" s="95">
        <f t="shared" si="366"/>
        <v>-1055.6449009537782</v>
      </c>
      <c r="CG236" s="109">
        <f>+CH236/5</f>
        <v>2.1056684280118055E-4</v>
      </c>
      <c r="CH236" s="109">
        <f>+CI236/5</f>
        <v>1.0528342140059027E-3</v>
      </c>
      <c r="CI236" s="109">
        <f>+CJ236/5</f>
        <v>5.2641710700295141E-3</v>
      </c>
      <c r="CJ236" s="109">
        <f>+CK236/5</f>
        <v>2.6320855350147571E-2</v>
      </c>
      <c r="CK236" s="109">
        <f>+CL236/5</f>
        <v>0.13160427675073785</v>
      </c>
      <c r="CL236" s="48">
        <f>+CM236-CM236/$DF$1</f>
        <v>0.65802138375368924</v>
      </c>
      <c r="CM236" s="48">
        <f>+CN236-CN236/$DF$1</f>
        <v>0.66243763465136496</v>
      </c>
      <c r="CN236" s="48">
        <f>+CO236-CO236/$DF$1</f>
        <v>0.66688352481681035</v>
      </c>
      <c r="CO236" s="48">
        <f>+CP236-CP236/$DF$1</f>
        <v>0.67135925317128553</v>
      </c>
      <c r="CP236" s="48">
        <f>+CQ236-CQ236/$DF$1</f>
        <v>0.67586501997109283</v>
      </c>
      <c r="CQ236" s="19">
        <f t="shared" ref="CQ236:CV236" si="457">+CR236-CR236/$FW236</f>
        <v>0.68040102681653636</v>
      </c>
      <c r="CR236" s="19">
        <f t="shared" si="457"/>
        <v>0.65423175655436183</v>
      </c>
      <c r="CS236" s="19">
        <f t="shared" si="457"/>
        <v>0.62906899668688643</v>
      </c>
      <c r="CT236" s="19">
        <f t="shared" si="457"/>
        <v>0.60487403527585237</v>
      </c>
      <c r="CU236" s="19">
        <f t="shared" si="457"/>
        <v>0.58160964930370418</v>
      </c>
      <c r="CV236" s="19">
        <f t="shared" si="457"/>
        <v>0.55924004740740785</v>
      </c>
      <c r="CW236" s="106">
        <f t="shared" ref="CW236:DR236" si="458">+CW$82</f>
        <v>0.53773081481481522</v>
      </c>
      <c r="CX236" s="106">
        <f t="shared" si="458"/>
        <v>1.0324431644444454</v>
      </c>
      <c r="CY236" s="106">
        <f t="shared" si="458"/>
        <v>1.7372841709401703</v>
      </c>
      <c r="CZ236" s="106">
        <f t="shared" si="458"/>
        <v>2.3899147325102876</v>
      </c>
      <c r="DA236" s="106">
        <f t="shared" si="458"/>
        <v>2.5350166984126985</v>
      </c>
      <c r="DB236" s="106">
        <f t="shared" si="458"/>
        <v>3.2263848888888891</v>
      </c>
      <c r="DC236" s="106">
        <f t="shared" si="458"/>
        <v>2.5542213703703704</v>
      </c>
      <c r="DD236" s="106">
        <f t="shared" si="458"/>
        <v>1.8820578518518516</v>
      </c>
      <c r="DE236" s="106">
        <f t="shared" si="458"/>
        <v>2.1716052136752135</v>
      </c>
      <c r="DF236" s="106">
        <f t="shared" si="458"/>
        <v>1.5683815432098769</v>
      </c>
      <c r="DG236" s="106">
        <f t="shared" si="458"/>
        <v>1.277110685185185</v>
      </c>
      <c r="DH236" s="106">
        <f t="shared" si="458"/>
        <v>1.2409172649572646</v>
      </c>
      <c r="DI236" s="106">
        <f t="shared" si="458"/>
        <v>1.1459672829942145</v>
      </c>
      <c r="DJ236" s="106">
        <f t="shared" si="458"/>
        <v>1.0510173010311643</v>
      </c>
      <c r="DK236" s="106">
        <f t="shared" si="458"/>
        <v>0.95606731906811415</v>
      </c>
      <c r="DL236" s="106">
        <f t="shared" si="458"/>
        <v>0.86111733710506411</v>
      </c>
      <c r="DM236" s="106">
        <f t="shared" si="458"/>
        <v>0.76616735514201395</v>
      </c>
      <c r="DN236" s="106">
        <f t="shared" si="458"/>
        <v>0.73284080420541564</v>
      </c>
      <c r="DO236" s="106">
        <f t="shared" si="458"/>
        <v>0.69951425326881733</v>
      </c>
      <c r="DP236" s="106">
        <f t="shared" si="458"/>
        <v>0.66618770233221902</v>
      </c>
      <c r="DQ236" s="106">
        <f t="shared" si="458"/>
        <v>0.63286115139562071</v>
      </c>
      <c r="DR236" s="106">
        <f t="shared" si="458"/>
        <v>0.5995346004590224</v>
      </c>
      <c r="DS236" s="108">
        <f>+$DR236+(DS$3-$DR$3)*(($EH236-$DR236)/($EH$3-$DR$3))</f>
        <v>0.58630919170047069</v>
      </c>
      <c r="DT236" s="108">
        <f t="shared" ref="DT236:EG236" si="459">+$DR236+(DT$3-$DR$3)*(($EH236-$DR236)/($EH$3-$DR$3))</f>
        <v>0.57308378294191897</v>
      </c>
      <c r="DU236" s="108">
        <f t="shared" si="459"/>
        <v>0.55985837418336726</v>
      </c>
      <c r="DV236" s="108">
        <f t="shared" si="459"/>
        <v>0.54663296542481554</v>
      </c>
      <c r="DW236" s="108">
        <f t="shared" si="459"/>
        <v>0.53340755666626383</v>
      </c>
      <c r="DX236" s="108">
        <f t="shared" si="459"/>
        <v>0.52018214790771222</v>
      </c>
      <c r="DY236" s="108">
        <f t="shared" si="459"/>
        <v>0.50695673914916051</v>
      </c>
      <c r="DZ236" s="108">
        <f t="shared" si="459"/>
        <v>0.49373133039060879</v>
      </c>
      <c r="EA236" s="108">
        <f t="shared" si="459"/>
        <v>0.48050592163205708</v>
      </c>
      <c r="EB236" s="108">
        <f t="shared" si="459"/>
        <v>0.46728051287350536</v>
      </c>
      <c r="EC236" s="108">
        <f t="shared" si="459"/>
        <v>0.45405510411495364</v>
      </c>
      <c r="ED236" s="108">
        <f t="shared" si="459"/>
        <v>0.44082969535640193</v>
      </c>
      <c r="EE236" s="108">
        <f t="shared" si="459"/>
        <v>0.42760428659785021</v>
      </c>
      <c r="EF236" s="108">
        <f t="shared" si="459"/>
        <v>0.4143788778392985</v>
      </c>
      <c r="EG236" s="108">
        <f t="shared" si="459"/>
        <v>0.40115346908074678</v>
      </c>
      <c r="EH236" s="22">
        <f>+BE236/'[1]total numbers'!BN236</f>
        <v>0.38792806032219512</v>
      </c>
      <c r="EI236" s="22">
        <f>+BF236/'[1]total numbers'!BX236</f>
        <v>0.35565534792637854</v>
      </c>
      <c r="EJ236" s="22">
        <f>+BG236/'[1]total numbers'!CH236</f>
        <v>0.32389519368395325</v>
      </c>
      <c r="EK236" s="22">
        <f>+BH236/'[1]total numbers'!CR236</f>
        <v>0.30021641891837691</v>
      </c>
      <c r="EL236" s="22">
        <f>+BI236/'[1]total numbers'!DB236</f>
        <v>0.18266036983445405</v>
      </c>
      <c r="EM236" s="22">
        <f>+BJ236/'[1]total numbers'!DC236</f>
        <v>0.18495587929096646</v>
      </c>
      <c r="EN236" s="22">
        <f>+BK236/'[1]total numbers'!DD236</f>
        <v>0.18578018508455701</v>
      </c>
      <c r="EO236" s="22">
        <f>+BL236/'[1]total numbers'!DE236</f>
        <v>0.18841960657103246</v>
      </c>
      <c r="EP236" s="22">
        <f>+BM236/'[1]total numbers'!DF236</f>
        <v>0.18927252941891376</v>
      </c>
      <c r="EQ236" s="22">
        <f>+BN236/'[1]total numbers'!DG236</f>
        <v>0.17938035046537432</v>
      </c>
      <c r="ER236" s="22">
        <f>+BO236/'[1]total numbers'!DH236</f>
        <v>0.17988739231867651</v>
      </c>
      <c r="ES236" s="22">
        <f>+BP236/'[1]total numbers'!DI236</f>
        <v>0.18049589191755838</v>
      </c>
      <c r="ET236" s="22">
        <f>+BQ236/'[1]total numbers'!DJ236</f>
        <v>0.18039417649449688</v>
      </c>
      <c r="EU236" s="22">
        <f>+BR236/'[1]total numbers'!DK236</f>
        <v>0.18100267364487449</v>
      </c>
      <c r="EV236" s="22">
        <f>+BS236/'[1]total numbers'!DL236</f>
        <v>0.18100241654459504</v>
      </c>
      <c r="EW236" s="22">
        <f>+BT236/'[1]total numbers'!DM236</f>
        <v>0.18192990106537069</v>
      </c>
      <c r="EX236" s="22">
        <f>+BU236/'[1]total numbers'!DN236</f>
        <v>0.18224975379579614</v>
      </c>
      <c r="EY236" s="22"/>
      <c r="EZ236" s="22"/>
      <c r="FA236" s="22"/>
      <c r="FB236" s="22"/>
      <c r="FC236" s="22"/>
      <c r="FD236" s="22"/>
      <c r="FE236" s="22"/>
      <c r="FF236" s="22"/>
      <c r="FG236" s="22"/>
      <c r="FH236" s="105">
        <f t="shared" si="371"/>
        <v>-10000</v>
      </c>
      <c r="FI236" s="105">
        <f t="shared" si="404"/>
        <v>1960</v>
      </c>
      <c r="FJ236" s="122">
        <f t="shared" si="398"/>
        <v>0.5</v>
      </c>
      <c r="FK236" s="124">
        <f t="shared" si="405"/>
        <v>0.38792806032219512</v>
      </c>
      <c r="FL236" s="105">
        <f t="shared" si="406"/>
        <v>12440.232799097615</v>
      </c>
      <c r="FM236" s="125">
        <f t="shared" si="396"/>
        <v>0.33333333333333331</v>
      </c>
      <c r="FN236" s="124">
        <f t="shared" si="407"/>
        <v>-1.7726685988460989E-2</v>
      </c>
      <c r="FP236" s="6">
        <v>2</v>
      </c>
      <c r="FQ236" s="25" t="s">
        <v>441</v>
      </c>
      <c r="FR236" s="22"/>
      <c r="FS236" s="22"/>
      <c r="FT236" s="22"/>
      <c r="FU236" s="22"/>
      <c r="FW236" s="33">
        <f>+$FW$74</f>
        <v>-25</v>
      </c>
      <c r="FX236" s="11">
        <f t="shared" si="372"/>
        <v>1501.5098905982902</v>
      </c>
      <c r="FY236" s="11"/>
      <c r="FZ236" s="33">
        <f>+FZ$74</f>
        <v>-200</v>
      </c>
      <c r="GA236" s="62"/>
    </row>
    <row r="237" spans="1:183" x14ac:dyDescent="0.2">
      <c r="A237" s="6">
        <v>10</v>
      </c>
      <c r="B237" s="15">
        <v>894</v>
      </c>
      <c r="C237" s="134" t="s">
        <v>276</v>
      </c>
      <c r="D237" s="11">
        <v>0</v>
      </c>
      <c r="E237" s="11">
        <v>0</v>
      </c>
      <c r="F237" s="11">
        <v>0</v>
      </c>
      <c r="G237" s="11">
        <v>0</v>
      </c>
      <c r="H237" s="11">
        <v>0</v>
      </c>
      <c r="I237" s="11">
        <f>+'[1]total numbers'!I237*CL237</f>
        <v>91.06602164383969</v>
      </c>
      <c r="J237" s="11">
        <f>+'[1]total numbers'!J237*CM237</f>
        <v>132.43855631514427</v>
      </c>
      <c r="K237" s="11">
        <f>+'[1]total numbers'!K237*CN237</f>
        <v>191.51731846576479</v>
      </c>
      <c r="L237" s="11">
        <f>+'[1]total numbers'!L237*CO237</f>
        <v>274.67879538526842</v>
      </c>
      <c r="M237" s="11">
        <f>+'[1]total numbers'!M237*CP237</f>
        <v>388.84346429396294</v>
      </c>
      <c r="N237" s="11">
        <f>+'[1]total numbers'!N237*CQ237</f>
        <v>537.45153400962624</v>
      </c>
      <c r="O237" s="11">
        <f>+'[1]total numbers'!O237*CR237</f>
        <v>607.89302925491916</v>
      </c>
      <c r="P237" s="11">
        <f>+'[1]total numbers'!P237*CS237</f>
        <v>687.17701397884298</v>
      </c>
      <c r="Q237" s="11">
        <f>+'[1]total numbers'!Q237*CT237</f>
        <v>776.30996767913143</v>
      </c>
      <c r="R237" s="11">
        <f>+'[1]total numbers'!R237*CU237</f>
        <v>876.38107935769813</v>
      </c>
      <c r="S237" s="11">
        <f>+'[1]total numbers'!S237*CV237</f>
        <v>988.5569427883305</v>
      </c>
      <c r="T237" s="11">
        <f>+'[1]total numbers'!T237*CW237</f>
        <v>1114.0696203215039</v>
      </c>
      <c r="U237" s="11">
        <f>+'[1]total numbers'!U237*CX237</f>
        <v>1254.1946035293779</v>
      </c>
      <c r="V237" s="11">
        <f>+'[1]total numbers'!V237*CY237</f>
        <v>1410.213336740911</v>
      </c>
      <c r="W237" s="11">
        <f>+'[1]total numbers'!W237*CZ237</f>
        <v>1628.8197911108393</v>
      </c>
      <c r="X237" s="11">
        <f>+'[1]total numbers'!X237*DA237</f>
        <v>1836.1367451159151</v>
      </c>
      <c r="Y237" s="11">
        <f>+'[1]total numbers'!Y237*DB237</f>
        <v>2156.3847986376077</v>
      </c>
      <c r="Z237" s="11">
        <f>+'[1]total numbers'!Z237*DC237</f>
        <v>2455.7333358053475</v>
      </c>
      <c r="AA237" s="11">
        <f>+'[1]total numbers'!AA237*DD237</f>
        <v>2730.4711598154281</v>
      </c>
      <c r="AB237" s="11">
        <f>+'[1]total numbers'!AB237*DE237</f>
        <v>2975.425996861622</v>
      </c>
      <c r="AC237" s="11">
        <f>+'[1]total numbers'!AC237*DF237</f>
        <v>3182.9819558761014</v>
      </c>
      <c r="AD237" s="11">
        <f>+'[1]total numbers'!AD237*DG237</f>
        <v>3295.4806151393886</v>
      </c>
      <c r="AE237" s="11">
        <f>+'[1]total numbers'!AE237*DH237</f>
        <v>3342.3949436763551</v>
      </c>
      <c r="AF237" s="11">
        <f>+'[1]total numbers'!AF237*DI237</f>
        <v>3363.8751197414449</v>
      </c>
      <c r="AG237" s="11">
        <f>+'[1]total numbers'!AG237*DJ237</f>
        <v>3402.2651452596979</v>
      </c>
      <c r="AH237" s="11">
        <f>+'[1]total numbers'!AH237*DK237</f>
        <v>3442.9261184216894</v>
      </c>
      <c r="AI237" s="11">
        <f>+'[1]total numbers'!AI237*DL237</f>
        <v>3486.1094843674114</v>
      </c>
      <c r="AJ237" s="11">
        <f>+'[1]total numbers'!AJ237*DM237</f>
        <v>3532.1086322533279</v>
      </c>
      <c r="AK237" s="11">
        <f>+'[1]total numbers'!AK237*DN237</f>
        <v>3581.2684677671696</v>
      </c>
      <c r="AL237" s="11">
        <f>+'[1]total numbers'!AL237*DO237</f>
        <v>3633.9978180920662</v>
      </c>
      <c r="AM237" s="11">
        <f>+'[1]total numbers'!AM237*DP237</f>
        <v>3690.7857200663852</v>
      </c>
      <c r="AN237" s="11">
        <f>+'[1]total numbers'!AN237*DQ237</f>
        <v>3752.2231202048533</v>
      </c>
      <c r="AO237" s="11">
        <f>+'[1]total numbers'!AO237*DR237</f>
        <v>3819.0322556626343</v>
      </c>
      <c r="AP237" s="11">
        <f>+'[1]total numbers'!AP237*DS237</f>
        <v>3892.1071604432768</v>
      </c>
      <c r="AQ237" s="11">
        <f>+'[1]total numbers'!AQ237*DT237</f>
        <v>3972.5706577399669</v>
      </c>
      <c r="AR237" s="11">
        <f>+'[1]total numbers'!AR237*DU237</f>
        <v>4061.8564217818439</v>
      </c>
      <c r="AS237" s="11">
        <f>+'[1]total numbers'!AS237*DV237</f>
        <v>4161.8303016907457</v>
      </c>
      <c r="AT237" s="11">
        <f>+'[1]total numbers'!AT237*DW237</f>
        <v>4274.9752585333435</v>
      </c>
      <c r="AU237" s="11">
        <f>+'[1]total numbers'!AU237*DX237</f>
        <v>4404.6835305446302</v>
      </c>
      <c r="AV237" s="11">
        <f>+'[1]total numbers'!AV237*DY237</f>
        <v>4555.7381952179112</v>
      </c>
      <c r="AW237" s="11">
        <f>+'[1]total numbers'!AW237*DZ237</f>
        <v>4735.1485775045412</v>
      </c>
      <c r="AX237" s="11">
        <f>+'[1]total numbers'!AX237*EA237</f>
        <v>4953.6938109516814</v>
      </c>
      <c r="AY237" s="11">
        <f>+'[1]total numbers'!AY237*EB237</f>
        <v>5229.0116596949119</v>
      </c>
      <c r="AZ237" s="11">
        <f>+'[1]total numbers'!AZ237*EC237</f>
        <v>5592.4610139245042</v>
      </c>
      <c r="BA237" s="11">
        <f>+'[1]total numbers'!BA237*ED237</f>
        <v>6106.7320746243249</v>
      </c>
      <c r="BB237" s="11">
        <f>+'[1]total numbers'!BB237*EE237</f>
        <v>6921.8419064388381</v>
      </c>
      <c r="BC237" s="11">
        <f>+'[1]total numbers'!BC237*EF237</f>
        <v>8531.7388927919783</v>
      </c>
      <c r="BD237" s="11">
        <f>+'[1]total numbers'!BD237*EG237</f>
        <v>14019.670405702722</v>
      </c>
      <c r="BE237" s="21">
        <f>+[2]faostat2014_pasture!B224</f>
        <v>16750</v>
      </c>
      <c r="BF237" s="21">
        <f>+[2]faostat2014_pasture!C224</f>
        <v>17100</v>
      </c>
      <c r="BG237" s="21">
        <f>+[2]faostat2014_pasture!D224</f>
        <v>17500</v>
      </c>
      <c r="BH237" s="21">
        <f>+[2]faostat2014_pasture!E224</f>
        <v>17900</v>
      </c>
      <c r="BI237" s="21">
        <f>+[2]faostat2014_pasture!F224</f>
        <v>19650</v>
      </c>
      <c r="BJ237" s="21">
        <f>+[2]faostat2014_pasture!G224</f>
        <v>19800</v>
      </c>
      <c r="BK237" s="21">
        <f>+[2]faostat2014_pasture!H224</f>
        <v>20000</v>
      </c>
      <c r="BL237" s="21">
        <f>+[2]faostat2014_pasture!I224</f>
        <v>20000</v>
      </c>
      <c r="BM237" s="21">
        <f>+[2]faostat2014_pasture!J224</f>
        <v>20000</v>
      </c>
      <c r="BN237" s="21">
        <f>+[2]faostat2014_pasture!K224</f>
        <v>20000</v>
      </c>
      <c r="BO237" s="21">
        <f>+[2]faostat2014_pasture!L224</f>
        <v>20000</v>
      </c>
      <c r="BP237" s="21">
        <f>+[2]faostat2014_pasture!M224</f>
        <v>20000</v>
      </c>
      <c r="BQ237" s="21">
        <f>+[2]faostat2014_pasture!N224</f>
        <v>20000</v>
      </c>
      <c r="BR237" s="21">
        <f>+[2]faostat2014_pasture!O224</f>
        <v>20000</v>
      </c>
      <c r="BS237" s="21">
        <f>+[2]faostat2014_pasture!P224</f>
        <v>20000</v>
      </c>
      <c r="BT237" s="21">
        <f>+[2]faostat2014_pasture!Q224</f>
        <v>20000</v>
      </c>
      <c r="BU237" s="21">
        <f>+[2]faostat2014_pasture!R224</f>
        <v>20000</v>
      </c>
      <c r="BV237" s="119">
        <f t="shared" si="358"/>
        <v>20000</v>
      </c>
      <c r="BW237" s="119">
        <f t="shared" si="359"/>
        <v>20000</v>
      </c>
      <c r="BX237" s="119">
        <f t="shared" si="360"/>
        <v>20000</v>
      </c>
      <c r="BY237" s="119">
        <f t="shared" si="361"/>
        <v>20000</v>
      </c>
      <c r="BZ237" s="119">
        <f t="shared" si="362"/>
        <v>20000</v>
      </c>
      <c r="CA237" s="119">
        <f t="shared" si="363"/>
        <v>20000</v>
      </c>
      <c r="CB237" s="119">
        <f t="shared" si="364"/>
        <v>20000</v>
      </c>
      <c r="CC237" s="119">
        <f t="shared" si="365"/>
        <v>20000</v>
      </c>
      <c r="CD237" s="21"/>
      <c r="CE237" s="96">
        <f t="shared" si="366"/>
        <v>2550</v>
      </c>
      <c r="CG237" s="156">
        <f t="shared" ref="CG237:EG237" si="460">IF(($FL237=0),0,$FN237*(CG$3-$FL237)^$FM237)</f>
        <v>20</v>
      </c>
      <c r="CH237" s="156">
        <f t="shared" si="460"/>
        <v>19.654335191438225</v>
      </c>
      <c r="CI237" s="156">
        <f t="shared" si="460"/>
        <v>19.282489709795357</v>
      </c>
      <c r="CJ237" s="156">
        <f t="shared" si="460"/>
        <v>18.879530009844043</v>
      </c>
      <c r="CK237" s="156">
        <f t="shared" si="460"/>
        <v>18.438905057243645</v>
      </c>
      <c r="CL237" s="156">
        <f t="shared" si="460"/>
        <v>17.95162976285982</v>
      </c>
      <c r="CM237" s="156">
        <f t="shared" si="460"/>
        <v>17.404866538078014</v>
      </c>
      <c r="CN237" s="156">
        <f t="shared" si="460"/>
        <v>16.77926962445077</v>
      </c>
      <c r="CO237" s="156">
        <f t="shared" si="460"/>
        <v>16.043491017976852</v>
      </c>
      <c r="CP237" s="156">
        <f t="shared" si="460"/>
        <v>15.141095057469137</v>
      </c>
      <c r="CQ237" s="156">
        <f t="shared" si="460"/>
        <v>13.951809253968216</v>
      </c>
      <c r="CR237" s="156">
        <f t="shared" si="460"/>
        <v>13.807862053615315</v>
      </c>
      <c r="CS237" s="156">
        <f t="shared" si="460"/>
        <v>13.657649189828357</v>
      </c>
      <c r="CT237" s="156">
        <f t="shared" si="460"/>
        <v>13.500521499214653</v>
      </c>
      <c r="CU237" s="156">
        <f t="shared" si="460"/>
        <v>13.335718764377461</v>
      </c>
      <c r="CV237" s="156">
        <f t="shared" si="460"/>
        <v>13.162342241120049</v>
      </c>
      <c r="CW237" s="156">
        <f t="shared" si="460"/>
        <v>12.97931799864496</v>
      </c>
      <c r="CX237" s="156">
        <f t="shared" si="460"/>
        <v>12.785347080335669</v>
      </c>
      <c r="CY237" s="156">
        <f t="shared" si="460"/>
        <v>12.578836292399528</v>
      </c>
      <c r="CZ237" s="156">
        <f t="shared" si="460"/>
        <v>12.357799712536242</v>
      </c>
      <c r="DA237" s="156">
        <f t="shared" si="460"/>
        <v>12.119714489213958</v>
      </c>
      <c r="DB237" s="156">
        <f t="shared" si="460"/>
        <v>11.861302522759116</v>
      </c>
      <c r="DC237" s="156">
        <f t="shared" si="460"/>
        <v>11.578186401722521</v>
      </c>
      <c r="DD237" s="156">
        <f t="shared" si="460"/>
        <v>11.264319966235261</v>
      </c>
      <c r="DE237" s="156">
        <f t="shared" si="460"/>
        <v>10.91098642046799</v>
      </c>
      <c r="DF237" s="156">
        <f t="shared" si="460"/>
        <v>10.504890943485481</v>
      </c>
      <c r="DG237" s="156">
        <f t="shared" si="460"/>
        <v>10.024123177257803</v>
      </c>
      <c r="DH237" s="156">
        <f t="shared" si="460"/>
        <v>9.4282106109174766</v>
      </c>
      <c r="DI237" s="156">
        <f t="shared" si="460"/>
        <v>9.3596038007690865</v>
      </c>
      <c r="DJ237" s="156">
        <f t="shared" si="460"/>
        <v>9.2889243548177891</v>
      </c>
      <c r="DK237" s="156">
        <f t="shared" si="460"/>
        <v>9.2160258376621389</v>
      </c>
      <c r="DL237" s="156">
        <f t="shared" si="460"/>
        <v>9.140745059951433</v>
      </c>
      <c r="DM237" s="156">
        <f t="shared" si="460"/>
        <v>9.0628993656265902</v>
      </c>
      <c r="DN237" s="156">
        <f t="shared" si="460"/>
        <v>8.9822833395190838</v>
      </c>
      <c r="DO237" s="156">
        <f t="shared" si="460"/>
        <v>8.8986647786452835</v>
      </c>
      <c r="DP237" s="156">
        <f t="shared" si="460"/>
        <v>8.8117797184526001</v>
      </c>
      <c r="DQ237" s="156">
        <f t="shared" si="460"/>
        <v>8.7213262323065006</v>
      </c>
      <c r="DR237" s="156">
        <f t="shared" si="460"/>
        <v>8.6269566186885989</v>
      </c>
      <c r="DS237" s="156">
        <f t="shared" si="460"/>
        <v>8.5282674403406808</v>
      </c>
      <c r="DT237" s="156">
        <f t="shared" si="460"/>
        <v>8.4247866580914472</v>
      </c>
      <c r="DU237" s="156">
        <f t="shared" si="460"/>
        <v>8.31595676871971</v>
      </c>
      <c r="DV237" s="156">
        <f t="shared" si="460"/>
        <v>8.2011123427301111</v>
      </c>
      <c r="DW237" s="156">
        <f t="shared" si="460"/>
        <v>8.0794495463530325</v>
      </c>
      <c r="DX237" s="156">
        <f t="shared" si="460"/>
        <v>7.949983911363371</v>
      </c>
      <c r="DY237" s="156">
        <f t="shared" si="460"/>
        <v>7.8114903942470795</v>
      </c>
      <c r="DZ237" s="156">
        <f t="shared" si="460"/>
        <v>7.6624158815904186</v>
      </c>
      <c r="EA237" s="156">
        <f t="shared" si="460"/>
        <v>7.5007471972422222</v>
      </c>
      <c r="EB237" s="156">
        <f t="shared" si="460"/>
        <v>7.3238039822496219</v>
      </c>
      <c r="EC237" s="156">
        <f t="shared" si="460"/>
        <v>7.127897722939605</v>
      </c>
      <c r="ED237" s="156">
        <f t="shared" si="460"/>
        <v>6.9077358550344865</v>
      </c>
      <c r="EE237" s="156">
        <f t="shared" si="460"/>
        <v>6.6552972515156368</v>
      </c>
      <c r="EF237" s="156">
        <f t="shared" si="460"/>
        <v>6.3574805460446928</v>
      </c>
      <c r="EG237" s="156">
        <f t="shared" si="460"/>
        <v>5.9904135771526246</v>
      </c>
      <c r="EH237" s="22">
        <f>+BE237/'[1]total numbers'!BN237</f>
        <v>5.5021545451738385</v>
      </c>
      <c r="EI237" s="22">
        <f>+BF237/'[1]total numbers'!BX237</f>
        <v>4.1328416137997275</v>
      </c>
      <c r="EJ237" s="22">
        <f>+BG237/'[1]total numbers'!CH237</f>
        <v>3.0307443906549856</v>
      </c>
      <c r="EK237" s="22">
        <f>+BH237/'[1]total numbers'!CR237</f>
        <v>2.2628781787749612</v>
      </c>
      <c r="EL237" s="22">
        <f>+BI237/'[1]total numbers'!DB237</f>
        <v>1.877278887596183</v>
      </c>
      <c r="EM237" s="22">
        <f>+BJ237/'[1]total numbers'!DC237</f>
        <v>1.8463859140524141</v>
      </c>
      <c r="EN237" s="22">
        <f>+BK237/'[1]total numbers'!DD237</f>
        <v>1.8227813583785921</v>
      </c>
      <c r="EO237" s="22">
        <f>+BL237/'[1]total numbers'!DE237</f>
        <v>1.7826964353202082</v>
      </c>
      <c r="EP237" s="22">
        <f>+BM237/'[1]total numbers'!DF237</f>
        <v>1.7433327763385111</v>
      </c>
      <c r="EQ237" s="22">
        <f>+BN237/'[1]total numbers'!DG237</f>
        <v>1.7038050737952053</v>
      </c>
      <c r="ER237" s="22">
        <f>+BO237/'[1]total numbers'!DH237</f>
        <v>1.6639654960114747</v>
      </c>
      <c r="ES237" s="22">
        <f>+BP237/'[1]total numbers'!DI237</f>
        <v>1.6241750003085933</v>
      </c>
      <c r="ET237" s="22">
        <f>+BQ237/'[1]total numbers'!DJ237</f>
        <v>1.5847584273491271</v>
      </c>
      <c r="EU237" s="22">
        <f>+BR237/'[1]total numbers'!DK237</f>
        <v>1.5461481545446205</v>
      </c>
      <c r="EV237" s="22">
        <f>+BS237/'[1]total numbers'!DL237</f>
        <v>1.5086063351358412</v>
      </c>
      <c r="EW237" s="22">
        <f>+BT237/'[1]total numbers'!DM237</f>
        <v>1.472172877849915</v>
      </c>
      <c r="EX237" s="22">
        <f>+BU237/'[1]total numbers'!DN237</f>
        <v>1.4367223650404071</v>
      </c>
      <c r="EY237" s="22"/>
      <c r="EZ237" s="22"/>
      <c r="FA237" s="22"/>
      <c r="FB237" s="22"/>
      <c r="FC237" s="22"/>
      <c r="FD237" s="22"/>
      <c r="FE237" s="22"/>
      <c r="FF237" s="22"/>
      <c r="FG237" s="22"/>
      <c r="FH237" s="105">
        <f t="shared" si="371"/>
        <v>-10000</v>
      </c>
      <c r="FI237" s="157">
        <f t="shared" si="404"/>
        <v>1960</v>
      </c>
      <c r="FJ237" s="158">
        <v>20</v>
      </c>
      <c r="FK237" s="159">
        <f t="shared" si="405"/>
        <v>5.5021545451738385</v>
      </c>
      <c r="FL237" s="157">
        <f t="shared" si="406"/>
        <v>1978.8768726676024</v>
      </c>
      <c r="FM237" s="160">
        <v>0.2</v>
      </c>
      <c r="FN237" s="159">
        <f t="shared" si="407"/>
        <v>-3.0573613808584903</v>
      </c>
      <c r="FP237" s="6">
        <v>9</v>
      </c>
      <c r="FQ237" s="6" t="s">
        <v>396</v>
      </c>
      <c r="FR237" s="22"/>
      <c r="FS237" s="22"/>
      <c r="FT237" s="22"/>
      <c r="FU237" s="22"/>
      <c r="FW237" s="6">
        <v>50</v>
      </c>
      <c r="FX237" s="11">
        <f t="shared" si="372"/>
        <v>3342.3949436763551</v>
      </c>
      <c r="FY237" s="11"/>
      <c r="FZ237" s="6">
        <f>+$FW$1</f>
        <v>-50</v>
      </c>
      <c r="GA237" s="61"/>
    </row>
    <row r="239" spans="1:183" x14ac:dyDescent="0.2">
      <c r="C239" s="6" t="s">
        <v>307</v>
      </c>
      <c r="D239" s="11">
        <f t="shared" ref="D239:AI239" si="461">SUM(D4:D238)</f>
        <v>0</v>
      </c>
      <c r="E239" s="11">
        <f t="shared" si="461"/>
        <v>0</v>
      </c>
      <c r="F239" s="11">
        <f t="shared" si="461"/>
        <v>0</v>
      </c>
      <c r="G239" s="11">
        <f t="shared" si="461"/>
        <v>378.15470201027495</v>
      </c>
      <c r="H239" s="11">
        <f t="shared" si="461"/>
        <v>6435.159819542816</v>
      </c>
      <c r="I239" s="11">
        <f t="shared" si="461"/>
        <v>19611.28900736677</v>
      </c>
      <c r="J239" s="11">
        <f t="shared" si="461"/>
        <v>32841.075574601426</v>
      </c>
      <c r="K239" s="11">
        <f t="shared" si="461"/>
        <v>52889.915626405367</v>
      </c>
      <c r="L239" s="11">
        <f t="shared" si="461"/>
        <v>85958.599852902538</v>
      </c>
      <c r="M239" s="11">
        <f t="shared" si="461"/>
        <v>112082.65230562218</v>
      </c>
      <c r="N239" s="11">
        <f t="shared" si="461"/>
        <v>204170.11987863426</v>
      </c>
      <c r="O239" s="11">
        <f t="shared" si="461"/>
        <v>207917.40913912945</v>
      </c>
      <c r="P239" s="11">
        <f t="shared" si="461"/>
        <v>215811.92809225703</v>
      </c>
      <c r="Q239" s="11">
        <f t="shared" si="461"/>
        <v>216154.53352321897</v>
      </c>
      <c r="R239" s="11">
        <f t="shared" si="461"/>
        <v>230855.00820630108</v>
      </c>
      <c r="S239" s="11">
        <f t="shared" si="461"/>
        <v>248838.12847835576</v>
      </c>
      <c r="T239" s="11">
        <f t="shared" si="461"/>
        <v>271308.45752677682</v>
      </c>
      <c r="U239" s="11">
        <f t="shared" si="461"/>
        <v>289529.20108202175</v>
      </c>
      <c r="V239" s="11">
        <f t="shared" si="461"/>
        <v>314364.88207179488</v>
      </c>
      <c r="W239" s="11">
        <f t="shared" si="461"/>
        <v>349543.40551934595</v>
      </c>
      <c r="X239" s="11">
        <f t="shared" si="461"/>
        <v>368292.7525617737</v>
      </c>
      <c r="Y239" s="11">
        <f t="shared" si="461"/>
        <v>449747.57653639611</v>
      </c>
      <c r="Z239" s="11">
        <f t="shared" si="461"/>
        <v>500774.61748004134</v>
      </c>
      <c r="AA239" s="11">
        <f t="shared" si="461"/>
        <v>512011.68605260405</v>
      </c>
      <c r="AB239" s="11">
        <f t="shared" si="461"/>
        <v>486367.97552043054</v>
      </c>
      <c r="AC239" s="11">
        <f t="shared" si="461"/>
        <v>518000.60825768713</v>
      </c>
      <c r="AD239" s="11">
        <f t="shared" si="461"/>
        <v>581908.04216560163</v>
      </c>
      <c r="AE239" s="11">
        <f t="shared" si="461"/>
        <v>663591.90602409863</v>
      </c>
      <c r="AF239" s="11">
        <f t="shared" si="461"/>
        <v>665775.12980704999</v>
      </c>
      <c r="AG239" s="11">
        <f t="shared" si="461"/>
        <v>684762.07217039191</v>
      </c>
      <c r="AH239" s="11">
        <f t="shared" si="461"/>
        <v>699445.68887000496</v>
      </c>
      <c r="AI239" s="11">
        <f t="shared" si="461"/>
        <v>718281.24848473992</v>
      </c>
      <c r="AJ239" s="11">
        <f t="shared" ref="AJ239:BU239" si="462">SUM(AJ4:AJ238)</f>
        <v>747253.501842823</v>
      </c>
      <c r="AK239" s="11">
        <f t="shared" si="462"/>
        <v>772563.21854941419</v>
      </c>
      <c r="AL239" s="11">
        <f t="shared" si="462"/>
        <v>800888.55227160139</v>
      </c>
      <c r="AM239" s="11">
        <f t="shared" si="462"/>
        <v>847560.63946193492</v>
      </c>
      <c r="AN239" s="11">
        <f t="shared" si="462"/>
        <v>881895.14453987323</v>
      </c>
      <c r="AO239" s="11">
        <f t="shared" si="462"/>
        <v>903545.2050894245</v>
      </c>
      <c r="AP239" s="11">
        <f t="shared" si="462"/>
        <v>961952.07945797278</v>
      </c>
      <c r="AQ239" s="11">
        <f t="shared" si="462"/>
        <v>997252.02646858629</v>
      </c>
      <c r="AR239" s="11">
        <f t="shared" si="462"/>
        <v>1057088.2495846408</v>
      </c>
      <c r="AS239" s="11">
        <f t="shared" si="462"/>
        <v>1112330.1078014532</v>
      </c>
      <c r="AT239" s="11">
        <f t="shared" si="462"/>
        <v>1162656.9354091496</v>
      </c>
      <c r="AU239" s="11">
        <f t="shared" si="462"/>
        <v>1205515.554022823</v>
      </c>
      <c r="AV239" s="11">
        <f t="shared" si="462"/>
        <v>1210663.1426774773</v>
      </c>
      <c r="AW239" s="11">
        <f t="shared" si="462"/>
        <v>1281215.863215914</v>
      </c>
      <c r="AX239" s="11">
        <f t="shared" si="462"/>
        <v>1381281.5198665718</v>
      </c>
      <c r="AY239" s="11">
        <f t="shared" si="462"/>
        <v>1501113.9176832924</v>
      </c>
      <c r="AZ239" s="11">
        <f t="shared" si="462"/>
        <v>1652704.9374335478</v>
      </c>
      <c r="BA239" s="11">
        <f t="shared" si="462"/>
        <v>1772352.9747489772</v>
      </c>
      <c r="BB239" s="11">
        <f t="shared" si="462"/>
        <v>1919992.8489077766</v>
      </c>
      <c r="BC239" s="11">
        <f t="shared" si="462"/>
        <v>2137764.8595328089</v>
      </c>
      <c r="BD239" s="11">
        <f t="shared" si="462"/>
        <v>2336578.3938692985</v>
      </c>
      <c r="BE239" s="11">
        <f t="shared" si="462"/>
        <v>3086968.2121521002</v>
      </c>
      <c r="BF239" s="11">
        <f t="shared" si="462"/>
        <v>3139202.9752000002</v>
      </c>
      <c r="BG239" s="11">
        <f t="shared" si="462"/>
        <v>3213225.6800000006</v>
      </c>
      <c r="BH239" s="11">
        <f t="shared" si="462"/>
        <v>3335956</v>
      </c>
      <c r="BI239" s="11">
        <f t="shared" si="462"/>
        <v>3418192.6999999997</v>
      </c>
      <c r="BJ239" s="11">
        <f t="shared" si="462"/>
        <v>3417081.1999999993</v>
      </c>
      <c r="BK239" s="11">
        <f t="shared" si="462"/>
        <v>3408860.7</v>
      </c>
      <c r="BL239" s="11">
        <f t="shared" si="462"/>
        <v>3389173.7</v>
      </c>
      <c r="BM239" s="11">
        <f t="shared" si="462"/>
        <v>3394348.7</v>
      </c>
      <c r="BN239" s="11">
        <f t="shared" si="462"/>
        <v>3388798.5999999996</v>
      </c>
      <c r="BO239" s="11">
        <f t="shared" si="462"/>
        <v>3384386.0999999996</v>
      </c>
      <c r="BP239" s="11">
        <f t="shared" si="462"/>
        <v>3381513.7</v>
      </c>
      <c r="BQ239" s="11">
        <f t="shared" si="462"/>
        <v>3374704.1999999993</v>
      </c>
      <c r="BR239" s="11">
        <f t="shared" si="462"/>
        <v>3364378.6999999997</v>
      </c>
      <c r="BS239" s="11">
        <f t="shared" si="462"/>
        <v>3358803.9</v>
      </c>
      <c r="BT239" s="11">
        <f t="shared" si="462"/>
        <v>3363253.9999999995</v>
      </c>
      <c r="BU239" s="11">
        <f t="shared" si="462"/>
        <v>3360204.2</v>
      </c>
      <c r="BV239" s="120">
        <f t="shared" ref="BV239:CC239" si="463">SUM(BV4:BV238)</f>
        <v>3352495.8266666676</v>
      </c>
      <c r="BW239" s="120">
        <f t="shared" si="463"/>
        <v>3350395.277777778</v>
      </c>
      <c r="BX239" s="120">
        <f t="shared" si="463"/>
        <v>3349066.2042962997</v>
      </c>
      <c r="BY239" s="120">
        <f t="shared" si="463"/>
        <v>3346205.9329382735</v>
      </c>
      <c r="BZ239" s="120">
        <f t="shared" si="463"/>
        <v>3341528.0864823065</v>
      </c>
      <c r="CA239" s="120">
        <f t="shared" si="463"/>
        <v>3338624.655801374</v>
      </c>
      <c r="CB239" s="120">
        <f t="shared" si="463"/>
        <v>3336504.2273700251</v>
      </c>
      <c r="CC239" s="120">
        <f t="shared" si="463"/>
        <v>3333174.9563797275</v>
      </c>
      <c r="CD239" s="11"/>
      <c r="CE239" s="11">
        <f>+BI239-BF239</f>
        <v>278989.7247999995</v>
      </c>
      <c r="CG239" s="183">
        <f>+D239/'[1]total numbers'!D$243</f>
        <v>0</v>
      </c>
      <c r="CH239" s="183">
        <f>+E239/'[1]total numbers'!E$243</f>
        <v>0</v>
      </c>
      <c r="CI239" s="183">
        <f>+F239/'[1]total numbers'!F$243</f>
        <v>0</v>
      </c>
      <c r="CJ239" s="183">
        <f>+G239/'[1]total numbers'!G$243</f>
        <v>3.9538129335487934E-2</v>
      </c>
      <c r="CK239" s="183">
        <f>+H239/'[1]total numbers'!H$243</f>
        <v>0.48821844168150852</v>
      </c>
      <c r="CL239" s="183">
        <f>+I239/'[1]total numbers'!I$243</f>
        <v>1.0297662187812895</v>
      </c>
      <c r="CM239" s="183">
        <f>+J239/'[1]total numbers'!J$243</f>
        <v>1.1431097467890086</v>
      </c>
      <c r="CN239" s="183">
        <f>+K239/'[1]total numbers'!K$243</f>
        <v>1.1905031958806047</v>
      </c>
      <c r="CO239" s="183">
        <f>+L239/'[1]total numbers'!L$243</f>
        <v>1.1854141101788673</v>
      </c>
      <c r="CP239" s="183">
        <f>+M239/'[1]total numbers'!M$243</f>
        <v>1.0156410204683486</v>
      </c>
      <c r="CQ239" s="183">
        <f>+N239/'[1]total numbers'!N$243</f>
        <v>0.87953895556308392</v>
      </c>
      <c r="CR239" s="183">
        <f>+O239/'[1]total numbers'!O$243</f>
        <v>0.8776059392710025</v>
      </c>
      <c r="CS239" s="183">
        <f>+P239/'[1]total numbers'!P$243</f>
        <v>0.89688940177579279</v>
      </c>
      <c r="CT239" s="183">
        <f>+Q239/'[1]total numbers'!Q$243</f>
        <v>0.94987275224551504</v>
      </c>
      <c r="CU239" s="183">
        <f>+R239/'[1]total numbers'!R$243</f>
        <v>0.95570978829710784</v>
      </c>
      <c r="CV239" s="183">
        <f>+S239/'[1]total numbers'!S$243</f>
        <v>0.98257093162296683</v>
      </c>
      <c r="CW239" s="183">
        <f>+T239/'[1]total numbers'!T$243</f>
        <v>0.99930938134838176</v>
      </c>
      <c r="CX239" s="183">
        <f>+U239/'[1]total numbers'!U$243</f>
        <v>1.0407066572689017</v>
      </c>
      <c r="CY239" s="183">
        <f>+V239/'[1]total numbers'!V$243</f>
        <v>1.1001956785177731</v>
      </c>
      <c r="CZ239" s="183">
        <f>+W239/'[1]total numbers'!W$243</f>
        <v>1.1239556534268189</v>
      </c>
      <c r="DA239" s="183">
        <f>+X239/'[1]total numbers'!X$243</f>
        <v>1.1386821760024726</v>
      </c>
      <c r="DB239" s="183">
        <f>+Y239/'[1]total numbers'!Y$243</f>
        <v>1.1301340155491395</v>
      </c>
      <c r="DC239" s="183">
        <f>+Z239/'[1]total numbers'!Z$243</f>
        <v>1.1258419277677174</v>
      </c>
      <c r="DD239" s="183">
        <f>+AA239/'[1]total numbers'!AA$243</f>
        <v>1.1217274638726968</v>
      </c>
      <c r="DE239" s="183">
        <f>+AB239/'[1]total numbers'!AB$243</f>
        <v>1.0990021409383917</v>
      </c>
      <c r="DF239" s="183">
        <f>+AC239/'[1]total numbers'!AC$243</f>
        <v>1.0290195739079258</v>
      </c>
      <c r="DG239" s="183">
        <f>+AD239/'[1]total numbers'!AD$243</f>
        <v>1.1278483629835823</v>
      </c>
      <c r="DH239" s="183">
        <f>+AE239/'[1]total numbers'!AE$243</f>
        <v>1.120904227807376</v>
      </c>
      <c r="DI239" s="183">
        <f>+AF239/'[1]total numbers'!AF$243</f>
        <v>1.0852079671718671</v>
      </c>
      <c r="DJ239" s="183">
        <f>+AG239/'[1]total numbers'!AG$243</f>
        <v>1.0648747388919657</v>
      </c>
      <c r="DK239" s="183">
        <f>+AH239/'[1]total numbers'!AH$243</f>
        <v>1.0516744446341058</v>
      </c>
      <c r="DL239" s="183">
        <f>+AI239/'[1]total numbers'!AI$243</f>
        <v>1.0324465989542284</v>
      </c>
      <c r="DM239" s="183">
        <f>+AJ239/'[1]total numbers'!AJ$243</f>
        <v>1.0016186654422408</v>
      </c>
      <c r="DN239" s="183">
        <f>+AK239/'[1]total numbers'!AK$243</f>
        <v>0.99008864311090272</v>
      </c>
      <c r="DO239" s="183">
        <f>+AL239/'[1]total numbers'!AL$243</f>
        <v>0.97758336098490195</v>
      </c>
      <c r="DP239" s="183">
        <f>+AM239/'[1]total numbers'!AM$243</f>
        <v>0.95072376933341418</v>
      </c>
      <c r="DQ239" s="183">
        <f>+AN239/'[1]total numbers'!AN$243</f>
        <v>0.94619156113934011</v>
      </c>
      <c r="DR239" s="183">
        <f>+AO239/'[1]total numbers'!AO$243</f>
        <v>0.95722001708213444</v>
      </c>
      <c r="DS239" s="183">
        <f>+AP239/'[1]total numbers'!AP$243</f>
        <v>0.94571191056511927</v>
      </c>
      <c r="DT239" s="183">
        <f>+AQ239/'[1]total numbers'!AQ$243</f>
        <v>0.94676758173458919</v>
      </c>
      <c r="DU239" s="183">
        <f>+AR239/'[1]total numbers'!AR$243</f>
        <v>0.9310884181417487</v>
      </c>
      <c r="DV239" s="183">
        <f>+AS239/'[1]total numbers'!AS$243</f>
        <v>0.93089399077520951</v>
      </c>
      <c r="DW239" s="183">
        <f>+AT239/'[1]total numbers'!AT$243</f>
        <v>0.91464443439213172</v>
      </c>
      <c r="DX239" s="183">
        <f>+AU239/'[1]total numbers'!AU$243</f>
        <v>0.9075604492008521</v>
      </c>
      <c r="DY239" s="183">
        <f>+AV239/'[1]total numbers'!AV$243</f>
        <v>0.9118985431348462</v>
      </c>
      <c r="DZ239" s="183">
        <f>+AW239/'[1]total numbers'!AW$243</f>
        <v>0.91131725246757012</v>
      </c>
      <c r="EA239" s="183">
        <f>+AX239/'[1]total numbers'!AX$243</f>
        <v>0.9066488069431573</v>
      </c>
      <c r="EB239" s="183">
        <f>+AY239/'[1]total numbers'!AY$243</f>
        <v>0.91375479342991262</v>
      </c>
      <c r="EC239" s="183">
        <f>+AZ239/'[1]total numbers'!AZ$243</f>
        <v>0.93595667674006722</v>
      </c>
      <c r="ED239" s="183">
        <f>+BA239/'[1]total numbers'!BA$243</f>
        <v>0.93461540844318303</v>
      </c>
      <c r="EE239" s="183">
        <f>+BB239/'[1]total numbers'!BB$243</f>
        <v>0.92569097639341003</v>
      </c>
      <c r="EF239" s="183">
        <f>+BC239/'[1]total numbers'!BC$243</f>
        <v>0.93341085657127409</v>
      </c>
      <c r="EG239" s="183">
        <f>+BD239/'[1]total numbers'!BD$243</f>
        <v>0.92378063357924722</v>
      </c>
      <c r="EH239" s="183">
        <f>+BE239/'[1]total numbers'!BE$243</f>
        <v>1.1984053409537916</v>
      </c>
      <c r="EI239" s="183">
        <f>+BF239/'[1]total numbers'!BF$243</f>
        <v>1.1971746659115912</v>
      </c>
      <c r="EJ239" s="183">
        <f>+BG239/'[1]total numbers'!BG$243</f>
        <v>1.2040910301276315</v>
      </c>
      <c r="EK239" s="183">
        <f>+BH239/'[1]total numbers'!BH$243</f>
        <v>1.228489975551788</v>
      </c>
      <c r="EL239" s="183">
        <f>+BI239/'[1]total numbers'!BI$243</f>
        <v>1.2370383692646909</v>
      </c>
      <c r="EM239" s="183">
        <f>+BJ239/'[1]total numbers'!BJ$243</f>
        <v>1.21516877319482</v>
      </c>
      <c r="EN239" s="183">
        <f>+BK239/'[1]total numbers'!BK$243</f>
        <v>1.1909945210338455</v>
      </c>
      <c r="EO239" s="183">
        <f>+BL239/'[1]total numbers'!BL$243</f>
        <v>1.1630829904811477</v>
      </c>
      <c r="EP239" s="183">
        <f>+BM239/'[1]total numbers'!BM$243</f>
        <v>1.1438439776503695</v>
      </c>
      <c r="EQ239" s="183">
        <f>+BN239/'[1]total numbers'!BN$243</f>
        <v>1.1210217337097408</v>
      </c>
      <c r="ER239" s="183">
        <f>+BO239/'[1]total numbers'!BO$243</f>
        <v>1.0986657827523021</v>
      </c>
      <c r="ES239" s="183">
        <f>+BP239/'[1]total numbers'!BP$243</f>
        <v>1.0769027598451504</v>
      </c>
      <c r="ET239" s="183">
        <f>+BQ239/'[1]total numbers'!BQ$243</f>
        <v>1.0540297337952624</v>
      </c>
      <c r="EU239" s="183">
        <f>+BR239/'[1]total numbers'!BR$243</f>
        <v>1.0302954250284917</v>
      </c>
      <c r="EV239" s="183">
        <f>+BS239/'[1]total numbers'!BS$243</f>
        <v>1.0082959804626912</v>
      </c>
      <c r="EW239" s="183">
        <f>+BT239/'[1]total numbers'!BT$243</f>
        <v>0.98952666178796045</v>
      </c>
      <c r="EX239" s="183">
        <f>+BU239/'[1]total numbers'!BU$243</f>
        <v>0.96880614127636266</v>
      </c>
    </row>
    <row r="240" spans="1:183" x14ac:dyDescent="0.2">
      <c r="D240" s="11"/>
      <c r="E240" s="11"/>
      <c r="F240" s="11"/>
      <c r="G240" s="11"/>
      <c r="H240" s="11"/>
      <c r="I240" s="11"/>
      <c r="J240" s="11"/>
      <c r="K240" s="11"/>
      <c r="L240" s="11"/>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c r="AK240" s="11"/>
      <c r="AL240" s="11"/>
      <c r="AM240" s="11"/>
      <c r="AN240" s="11"/>
      <c r="AO240" s="11"/>
      <c r="AP240" s="11"/>
      <c r="AQ240" s="11"/>
      <c r="AR240" s="11"/>
      <c r="AS240" s="11"/>
      <c r="AT240" s="11"/>
      <c r="AU240" s="11"/>
      <c r="AV240" s="11"/>
      <c r="AW240" s="11"/>
      <c r="AX240" s="11"/>
      <c r="AY240" s="11"/>
      <c r="AZ240" s="11"/>
      <c r="BA240" s="11"/>
      <c r="BB240" s="11"/>
      <c r="BC240" s="11"/>
      <c r="BD240" s="11"/>
      <c r="BE240" s="11"/>
      <c r="BF240" s="11"/>
      <c r="BG240" s="11"/>
      <c r="BH240" s="11"/>
      <c r="BI240" s="11"/>
      <c r="BJ240" s="11"/>
      <c r="BK240" s="11"/>
      <c r="BL240" s="11"/>
      <c r="BM240" s="11"/>
      <c r="BN240" s="11"/>
      <c r="BO240" s="11"/>
      <c r="BP240" s="11"/>
      <c r="BQ240" s="11"/>
      <c r="BR240" s="11"/>
      <c r="BS240" s="11"/>
      <c r="BT240" s="11"/>
      <c r="BU240" s="172">
        <v>3352761.8933333326</v>
      </c>
      <c r="BV240" s="11" t="s">
        <v>430</v>
      </c>
      <c r="BW240" s="11"/>
      <c r="BX240" s="11"/>
      <c r="BY240" s="11"/>
      <c r="BZ240" s="11"/>
      <c r="CA240" s="11"/>
      <c r="CB240" s="11"/>
      <c r="CC240" s="11"/>
      <c r="CD240" s="11"/>
      <c r="CE240" s="21">
        <f>+CE239*1000/1000000</f>
        <v>278.98972479999946</v>
      </c>
      <c r="CF240" s="6" t="s">
        <v>386</v>
      </c>
    </row>
    <row r="241" spans="1:82" x14ac:dyDescent="0.2">
      <c r="D241" s="11"/>
      <c r="E241" s="11"/>
      <c r="F241" s="11"/>
      <c r="G241" s="11"/>
      <c r="H241" s="11"/>
      <c r="I241" s="11"/>
      <c r="J241" s="11"/>
      <c r="K241" s="11"/>
      <c r="L241" s="11"/>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c r="AK241" s="11"/>
      <c r="AL241" s="11"/>
      <c r="AM241" s="11"/>
      <c r="AN241" s="11"/>
      <c r="AO241" s="11"/>
      <c r="AP241" s="11"/>
      <c r="AQ241" s="11"/>
      <c r="AR241" s="11"/>
      <c r="AS241" s="11"/>
      <c r="AT241" s="11"/>
      <c r="AU241" s="11"/>
      <c r="AV241" s="11"/>
      <c r="AW241" s="11"/>
      <c r="AX241" s="11"/>
      <c r="AY241" s="11"/>
      <c r="AZ241" s="11"/>
      <c r="BA241" s="11"/>
      <c r="BB241" s="11"/>
      <c r="BC241" s="11"/>
      <c r="BD241" s="11"/>
      <c r="BE241" s="11"/>
      <c r="BF241" s="11"/>
      <c r="BG241" s="11"/>
      <c r="BH241" s="11"/>
      <c r="BI241" s="11"/>
      <c r="BJ241" s="11"/>
      <c r="BK241" s="11"/>
      <c r="BL241" s="11"/>
      <c r="BM241" s="11"/>
      <c r="BN241" s="11"/>
      <c r="BO241" s="11"/>
      <c r="BP241" s="11"/>
      <c r="BQ241" s="11"/>
      <c r="BR241" s="11"/>
      <c r="BS241" s="11"/>
      <c r="BT241" s="11"/>
      <c r="BU241" s="11">
        <f>+BU239-BU240</f>
        <v>7442.3066666675732</v>
      </c>
      <c r="BV241" s="174">
        <f>+BU241/BU239</f>
        <v>2.2148376181029632E-3</v>
      </c>
      <c r="BW241" s="11"/>
      <c r="BX241" s="11"/>
      <c r="BY241" s="11"/>
      <c r="BZ241" s="11"/>
      <c r="CA241" s="11"/>
      <c r="CB241" s="11"/>
      <c r="CC241" s="11"/>
      <c r="CD241" s="11"/>
    </row>
    <row r="243" spans="1:82" x14ac:dyDescent="0.2">
      <c r="A243" s="24" t="s">
        <v>487</v>
      </c>
      <c r="D243" s="10">
        <v>-10000</v>
      </c>
      <c r="E243" s="10">
        <v>-9000</v>
      </c>
      <c r="F243" s="10">
        <v>-8000</v>
      </c>
      <c r="G243" s="10">
        <v>-7000</v>
      </c>
      <c r="H243" s="10">
        <v>-6000</v>
      </c>
      <c r="I243" s="10">
        <v>-5000</v>
      </c>
      <c r="J243" s="10">
        <v>-4000</v>
      </c>
      <c r="K243" s="10">
        <v>-3000</v>
      </c>
      <c r="L243" s="10">
        <v>-2000</v>
      </c>
      <c r="M243" s="10">
        <v>-1000</v>
      </c>
      <c r="N243" s="10">
        <v>0</v>
      </c>
      <c r="O243" s="10">
        <v>100</v>
      </c>
      <c r="P243" s="10">
        <v>200</v>
      </c>
      <c r="Q243" s="10">
        <v>300</v>
      </c>
      <c r="R243" s="10">
        <v>400</v>
      </c>
      <c r="S243" s="10">
        <v>500</v>
      </c>
      <c r="T243" s="10">
        <v>600</v>
      </c>
      <c r="U243" s="10">
        <v>700</v>
      </c>
      <c r="V243" s="10">
        <v>800</v>
      </c>
      <c r="W243" s="10">
        <v>900</v>
      </c>
      <c r="X243" s="10">
        <v>1000</v>
      </c>
      <c r="Y243" s="10">
        <v>1100</v>
      </c>
      <c r="Z243" s="10">
        <v>1200</v>
      </c>
      <c r="AA243" s="10">
        <v>1300</v>
      </c>
      <c r="AB243" s="10">
        <v>1400</v>
      </c>
      <c r="AC243" s="10">
        <v>1500</v>
      </c>
      <c r="AD243" s="10">
        <v>1600</v>
      </c>
      <c r="AE243" s="9">
        <v>1700</v>
      </c>
      <c r="AF243" s="9">
        <v>1710</v>
      </c>
      <c r="AG243" s="9">
        <v>1720</v>
      </c>
      <c r="AH243" s="9">
        <v>1730</v>
      </c>
      <c r="AI243" s="9">
        <v>1740</v>
      </c>
      <c r="AJ243" s="9">
        <v>1750</v>
      </c>
      <c r="AK243" s="9">
        <v>1760</v>
      </c>
      <c r="AL243" s="9">
        <v>1770</v>
      </c>
      <c r="AM243" s="9">
        <v>1780</v>
      </c>
      <c r="AN243" s="9">
        <v>1790</v>
      </c>
      <c r="AO243" s="9">
        <v>1800</v>
      </c>
      <c r="AP243" s="9">
        <v>1810</v>
      </c>
      <c r="AQ243" s="9">
        <v>1820</v>
      </c>
      <c r="AR243" s="9">
        <v>1830</v>
      </c>
      <c r="AS243" s="9">
        <v>1840</v>
      </c>
      <c r="AT243" s="9">
        <v>1850</v>
      </c>
      <c r="AU243" s="9">
        <v>1860</v>
      </c>
      <c r="AV243" s="9">
        <v>1870</v>
      </c>
      <c r="AW243" s="9">
        <v>1880</v>
      </c>
      <c r="AX243" s="9">
        <v>1890</v>
      </c>
      <c r="AY243" s="9">
        <v>1900</v>
      </c>
      <c r="AZ243" s="9">
        <v>1910</v>
      </c>
      <c r="BA243" s="9">
        <v>1920</v>
      </c>
      <c r="BB243" s="9">
        <v>1930</v>
      </c>
      <c r="BC243" s="9">
        <v>1940</v>
      </c>
      <c r="BD243" s="9">
        <v>1950</v>
      </c>
      <c r="BE243" s="18">
        <v>1960</v>
      </c>
      <c r="BF243" s="18">
        <v>1970</v>
      </c>
      <c r="BG243" s="18">
        <v>1980</v>
      </c>
      <c r="BH243" s="18">
        <v>1990</v>
      </c>
      <c r="BI243" s="18">
        <v>2000</v>
      </c>
      <c r="BJ243" s="18">
        <v>2001</v>
      </c>
      <c r="BK243" s="18">
        <v>2002</v>
      </c>
      <c r="BL243" s="18">
        <v>2003</v>
      </c>
      <c r="BM243" s="18">
        <v>2004</v>
      </c>
      <c r="BN243" s="18">
        <v>2005</v>
      </c>
      <c r="BO243" s="18">
        <v>2006</v>
      </c>
      <c r="BP243" s="18">
        <v>2007</v>
      </c>
      <c r="BQ243" s="18">
        <v>2008</v>
      </c>
      <c r="BR243" s="18">
        <v>2009</v>
      </c>
      <c r="BS243" s="18">
        <v>2010</v>
      </c>
      <c r="BT243" s="18">
        <v>2014</v>
      </c>
      <c r="BU243" s="18">
        <v>2012</v>
      </c>
      <c r="BV243" s="18">
        <v>2013</v>
      </c>
      <c r="BW243" s="18">
        <v>2014</v>
      </c>
      <c r="BX243" s="18">
        <v>2015</v>
      </c>
      <c r="BY243" s="18"/>
      <c r="BZ243" s="18"/>
      <c r="CA243" s="18"/>
      <c r="CB243" s="18"/>
      <c r="CC243" s="18"/>
      <c r="CD243" s="18"/>
    </row>
    <row r="244" spans="1:82" x14ac:dyDescent="0.2">
      <c r="B244" s="8">
        <v>1</v>
      </c>
      <c r="C244" s="8" t="s">
        <v>0</v>
      </c>
      <c r="D244" s="11">
        <f>+D38</f>
        <v>0</v>
      </c>
      <c r="E244" s="11">
        <f t="shared" ref="E244:BI244" si="464">+E38</f>
        <v>0</v>
      </c>
      <c r="F244" s="11">
        <f t="shared" si="464"/>
        <v>0</v>
      </c>
      <c r="G244" s="11">
        <f t="shared" si="464"/>
        <v>0</v>
      </c>
      <c r="H244" s="11">
        <f t="shared" si="464"/>
        <v>0</v>
      </c>
      <c r="I244" s="11">
        <f t="shared" si="464"/>
        <v>0</v>
      </c>
      <c r="J244" s="11">
        <f t="shared" si="464"/>
        <v>0</v>
      </c>
      <c r="K244" s="11">
        <f t="shared" si="464"/>
        <v>0</v>
      </c>
      <c r="L244" s="11">
        <f t="shared" si="464"/>
        <v>0</v>
      </c>
      <c r="M244" s="11">
        <f t="shared" si="464"/>
        <v>0</v>
      </c>
      <c r="N244" s="11">
        <f t="shared" si="464"/>
        <v>0</v>
      </c>
      <c r="O244" s="11">
        <f t="shared" si="464"/>
        <v>0</v>
      </c>
      <c r="P244" s="11">
        <f t="shared" si="464"/>
        <v>0</v>
      </c>
      <c r="Q244" s="11">
        <f t="shared" si="464"/>
        <v>0</v>
      </c>
      <c r="R244" s="11">
        <f t="shared" si="464"/>
        <v>0</v>
      </c>
      <c r="S244" s="11">
        <f t="shared" si="464"/>
        <v>0</v>
      </c>
      <c r="T244" s="11">
        <f t="shared" si="464"/>
        <v>0</v>
      </c>
      <c r="U244" s="11">
        <f t="shared" si="464"/>
        <v>0</v>
      </c>
      <c r="V244" s="11">
        <f t="shared" si="464"/>
        <v>0</v>
      </c>
      <c r="W244" s="11">
        <f t="shared" si="464"/>
        <v>0</v>
      </c>
      <c r="X244" s="11">
        <f t="shared" si="464"/>
        <v>0</v>
      </c>
      <c r="Y244" s="11">
        <f t="shared" si="464"/>
        <v>0</v>
      </c>
      <c r="Z244" s="11">
        <f t="shared" si="464"/>
        <v>0</v>
      </c>
      <c r="AA244" s="11">
        <f t="shared" si="464"/>
        <v>0</v>
      </c>
      <c r="AB244" s="11">
        <f t="shared" si="464"/>
        <v>0</v>
      </c>
      <c r="AC244" s="11">
        <f t="shared" si="464"/>
        <v>0</v>
      </c>
      <c r="AD244" s="11">
        <f t="shared" si="464"/>
        <v>0</v>
      </c>
      <c r="AE244" s="11">
        <f t="shared" si="464"/>
        <v>0</v>
      </c>
      <c r="AF244" s="11">
        <f t="shared" si="464"/>
        <v>0</v>
      </c>
      <c r="AG244" s="11">
        <f t="shared" si="464"/>
        <v>0</v>
      </c>
      <c r="AH244" s="11">
        <f t="shared" si="464"/>
        <v>0</v>
      </c>
      <c r="AI244" s="11">
        <f t="shared" si="464"/>
        <v>0</v>
      </c>
      <c r="AJ244" s="11">
        <f t="shared" si="464"/>
        <v>0</v>
      </c>
      <c r="AK244" s="11">
        <f t="shared" si="464"/>
        <v>0</v>
      </c>
      <c r="AL244" s="11">
        <f t="shared" si="464"/>
        <v>40.916898368554001</v>
      </c>
      <c r="AM244" s="11">
        <f t="shared" si="464"/>
        <v>61.375347552831009</v>
      </c>
      <c r="AN244" s="11">
        <f t="shared" si="464"/>
        <v>92.06302132924651</v>
      </c>
      <c r="AO244" s="11">
        <f t="shared" si="464"/>
        <v>138.09453199386974</v>
      </c>
      <c r="AP244" s="11">
        <f t="shared" si="464"/>
        <v>225.50230701119983</v>
      </c>
      <c r="AQ244" s="11">
        <f t="shared" si="464"/>
        <v>338.25346051679969</v>
      </c>
      <c r="AR244" s="11">
        <f t="shared" si="464"/>
        <v>507.38019077519959</v>
      </c>
      <c r="AS244" s="11">
        <f t="shared" si="464"/>
        <v>761.07028616279945</v>
      </c>
      <c r="AT244" s="11">
        <f t="shared" si="464"/>
        <v>1141.6054292441991</v>
      </c>
      <c r="AU244" s="11">
        <f t="shared" si="464"/>
        <v>1712.4081438662988</v>
      </c>
      <c r="AV244" s="11">
        <f t="shared" si="464"/>
        <v>2574.7065639567504</v>
      </c>
      <c r="AW244" s="11">
        <f t="shared" si="464"/>
        <v>3137.2020830810561</v>
      </c>
      <c r="AX244" s="11">
        <f t="shared" si="464"/>
        <v>4012.6317905740775</v>
      </c>
      <c r="AY244" s="11">
        <f t="shared" si="464"/>
        <v>4046.6926546142095</v>
      </c>
      <c r="AZ244" s="11">
        <f t="shared" si="464"/>
        <v>5858.6323690568397</v>
      </c>
      <c r="BA244" s="11">
        <f t="shared" si="464"/>
        <v>9630.2180448853633</v>
      </c>
      <c r="BB244" s="11">
        <f t="shared" si="464"/>
        <v>12290.895539712641</v>
      </c>
      <c r="BC244" s="11">
        <f t="shared" si="464"/>
        <v>15739.066761313945</v>
      </c>
      <c r="BD244" s="11">
        <f t="shared" si="464"/>
        <v>15738.575498851829</v>
      </c>
      <c r="BE244" s="11">
        <f t="shared" si="464"/>
        <v>17036</v>
      </c>
      <c r="BF244" s="11">
        <f t="shared" si="464"/>
        <v>16061</v>
      </c>
      <c r="BG244" s="11">
        <f t="shared" si="464"/>
        <v>15921</v>
      </c>
      <c r="BH244" s="11">
        <f t="shared" si="464"/>
        <v>15903</v>
      </c>
      <c r="BI244" s="11">
        <f t="shared" si="464"/>
        <v>15435</v>
      </c>
      <c r="BJ244" s="11">
        <f t="shared" ref="BJ244:BS244" si="465">+BJ38</f>
        <v>15391</v>
      </c>
      <c r="BK244" s="11">
        <f t="shared" si="465"/>
        <v>15400</v>
      </c>
      <c r="BL244" s="11">
        <f t="shared" si="465"/>
        <v>15410</v>
      </c>
      <c r="BM244" s="11">
        <f t="shared" si="465"/>
        <v>15420</v>
      </c>
      <c r="BN244" s="11">
        <f t="shared" si="465"/>
        <v>15430</v>
      </c>
      <c r="BO244" s="11">
        <f t="shared" si="465"/>
        <v>15441</v>
      </c>
      <c r="BP244" s="11">
        <f t="shared" si="465"/>
        <v>15293.4</v>
      </c>
      <c r="BQ244" s="11">
        <f t="shared" si="465"/>
        <v>15145.8</v>
      </c>
      <c r="BR244" s="11">
        <f t="shared" si="465"/>
        <v>14998.2</v>
      </c>
      <c r="BS244" s="11">
        <f t="shared" si="465"/>
        <v>14850.6</v>
      </c>
      <c r="BT244" s="11">
        <f>+BT38</f>
        <v>14703</v>
      </c>
      <c r="BU244" s="11">
        <f>+BU38</f>
        <v>14600</v>
      </c>
      <c r="BV244" s="11">
        <f t="shared" ref="BV244:BX244" si="466">+BV38</f>
        <v>14437.533333333326</v>
      </c>
      <c r="BW244" s="11">
        <f t="shared" si="466"/>
        <v>14300.835555555532</v>
      </c>
      <c r="BX244" s="11">
        <f t="shared" si="466"/>
        <v>14165.459259259223</v>
      </c>
      <c r="BY244" s="11"/>
      <c r="BZ244" s="11"/>
      <c r="CA244" s="11"/>
      <c r="CB244" s="11"/>
      <c r="CC244" s="11"/>
      <c r="CD244" s="11"/>
    </row>
    <row r="245" spans="1:82" x14ac:dyDescent="0.2">
      <c r="B245" s="8">
        <v>2</v>
      </c>
      <c r="C245" s="8" t="s">
        <v>1</v>
      </c>
      <c r="D245" s="11">
        <f>+D185+D227</f>
        <v>0</v>
      </c>
      <c r="E245" s="11">
        <f t="shared" ref="E245:BI245" si="467">+E185+E227</f>
        <v>0</v>
      </c>
      <c r="F245" s="11">
        <f t="shared" si="467"/>
        <v>0</v>
      </c>
      <c r="G245" s="11">
        <f t="shared" si="467"/>
        <v>0</v>
      </c>
      <c r="H245" s="11">
        <f t="shared" si="467"/>
        <v>0</v>
      </c>
      <c r="I245" s="11">
        <f t="shared" si="467"/>
        <v>0</v>
      </c>
      <c r="J245" s="11">
        <f t="shared" si="467"/>
        <v>0</v>
      </c>
      <c r="K245" s="11">
        <f t="shared" si="467"/>
        <v>0</v>
      </c>
      <c r="L245" s="11">
        <f t="shared" si="467"/>
        <v>0</v>
      </c>
      <c r="M245" s="11">
        <f t="shared" si="467"/>
        <v>0</v>
      </c>
      <c r="N245" s="11">
        <f t="shared" si="467"/>
        <v>0</v>
      </c>
      <c r="O245" s="11">
        <f t="shared" si="467"/>
        <v>0</v>
      </c>
      <c r="P245" s="11">
        <f t="shared" si="467"/>
        <v>0</v>
      </c>
      <c r="Q245" s="11">
        <f t="shared" si="467"/>
        <v>0</v>
      </c>
      <c r="R245" s="11">
        <f t="shared" si="467"/>
        <v>0</v>
      </c>
      <c r="S245" s="11">
        <f t="shared" si="467"/>
        <v>0</v>
      </c>
      <c r="T245" s="11">
        <f t="shared" si="467"/>
        <v>0</v>
      </c>
      <c r="U245" s="11">
        <f t="shared" si="467"/>
        <v>0</v>
      </c>
      <c r="V245" s="11">
        <f t="shared" si="467"/>
        <v>0</v>
      </c>
      <c r="W245" s="11">
        <f t="shared" si="467"/>
        <v>0</v>
      </c>
      <c r="X245" s="11">
        <f t="shared" si="467"/>
        <v>0</v>
      </c>
      <c r="Y245" s="11">
        <f t="shared" si="467"/>
        <v>0</v>
      </c>
      <c r="Z245" s="11">
        <f t="shared" si="467"/>
        <v>0</v>
      </c>
      <c r="AA245" s="11">
        <f t="shared" si="467"/>
        <v>0</v>
      </c>
      <c r="AB245" s="11">
        <f t="shared" si="467"/>
        <v>0</v>
      </c>
      <c r="AC245" s="11">
        <f t="shared" si="467"/>
        <v>0</v>
      </c>
      <c r="AD245" s="11">
        <f t="shared" si="467"/>
        <v>0</v>
      </c>
      <c r="AE245" s="11">
        <f t="shared" si="467"/>
        <v>0</v>
      </c>
      <c r="AF245" s="11">
        <f t="shared" si="467"/>
        <v>0</v>
      </c>
      <c r="AG245" s="11">
        <f t="shared" si="467"/>
        <v>0</v>
      </c>
      <c r="AH245" s="11">
        <f t="shared" si="467"/>
        <v>0</v>
      </c>
      <c r="AI245" s="11">
        <f t="shared" si="467"/>
        <v>0</v>
      </c>
      <c r="AJ245" s="11">
        <f t="shared" si="467"/>
        <v>0</v>
      </c>
      <c r="AK245" s="11">
        <f t="shared" si="467"/>
        <v>0</v>
      </c>
      <c r="AL245" s="11">
        <f t="shared" si="467"/>
        <v>0</v>
      </c>
      <c r="AM245" s="11">
        <f t="shared" si="467"/>
        <v>0</v>
      </c>
      <c r="AN245" s="11">
        <f t="shared" si="467"/>
        <v>0</v>
      </c>
      <c r="AO245" s="11">
        <f t="shared" si="467"/>
        <v>0</v>
      </c>
      <c r="AP245" s="11">
        <f t="shared" si="467"/>
        <v>0</v>
      </c>
      <c r="AQ245" s="11">
        <f t="shared" si="467"/>
        <v>0</v>
      </c>
      <c r="AR245" s="11">
        <f t="shared" si="467"/>
        <v>0</v>
      </c>
      <c r="AS245" s="11">
        <f t="shared" si="467"/>
        <v>0</v>
      </c>
      <c r="AT245" s="11">
        <f t="shared" si="467"/>
        <v>0</v>
      </c>
      <c r="AU245" s="11">
        <f t="shared" si="467"/>
        <v>0</v>
      </c>
      <c r="AV245" s="11">
        <f t="shared" si="467"/>
        <v>0</v>
      </c>
      <c r="AW245" s="11">
        <f t="shared" si="467"/>
        <v>0</v>
      </c>
      <c r="AX245" s="11">
        <f t="shared" si="467"/>
        <v>0</v>
      </c>
      <c r="AY245" s="11">
        <f t="shared" si="467"/>
        <v>0</v>
      </c>
      <c r="AZ245" s="11">
        <f t="shared" si="467"/>
        <v>0</v>
      </c>
      <c r="BA245" s="11">
        <f t="shared" si="467"/>
        <v>0</v>
      </c>
      <c r="BB245" s="11">
        <f t="shared" si="467"/>
        <v>0</v>
      </c>
      <c r="BC245" s="11">
        <f t="shared" si="467"/>
        <v>0</v>
      </c>
      <c r="BD245" s="11">
        <f t="shared" si="467"/>
        <v>0</v>
      </c>
      <c r="BE245" s="11">
        <f t="shared" si="467"/>
        <v>265000</v>
      </c>
      <c r="BF245" s="11">
        <f t="shared" si="467"/>
        <v>243900</v>
      </c>
      <c r="BG245" s="11">
        <f t="shared" si="467"/>
        <v>237539</v>
      </c>
      <c r="BH245" s="11">
        <f t="shared" si="467"/>
        <v>239172</v>
      </c>
      <c r="BI245" s="11">
        <f t="shared" si="467"/>
        <v>236331</v>
      </c>
      <c r="BJ245" s="11">
        <f t="shared" ref="BJ245:BS245" si="468">+BJ185+BJ227</f>
        <v>236844</v>
      </c>
      <c r="BK245" s="11">
        <f t="shared" si="468"/>
        <v>237357</v>
      </c>
      <c r="BL245" s="11">
        <f t="shared" si="468"/>
        <v>239561</v>
      </c>
      <c r="BM245" s="11">
        <f t="shared" si="468"/>
        <v>241765</v>
      </c>
      <c r="BN245" s="11">
        <f t="shared" si="468"/>
        <v>243969</v>
      </c>
      <c r="BO245" s="11">
        <f t="shared" si="468"/>
        <v>246173.5</v>
      </c>
      <c r="BP245" s="11">
        <f t="shared" si="468"/>
        <v>248377.60000000001</v>
      </c>
      <c r="BQ245" s="11">
        <f t="shared" si="468"/>
        <v>248900</v>
      </c>
      <c r="BR245" s="11">
        <f t="shared" si="468"/>
        <v>249400</v>
      </c>
      <c r="BS245" s="11">
        <f t="shared" si="468"/>
        <v>249900</v>
      </c>
      <c r="BT245" s="11">
        <f>+BT185+BT227</f>
        <v>250400</v>
      </c>
      <c r="BU245" s="11">
        <f>+BU185+BU227</f>
        <v>250999</v>
      </c>
      <c r="BV245" s="11">
        <f t="shared" ref="BV245:BX245" si="469">+BV185+BV227</f>
        <v>251473.46666666667</v>
      </c>
      <c r="BW245" s="11">
        <f t="shared" si="469"/>
        <v>251995.17777777778</v>
      </c>
      <c r="BX245" s="11">
        <f t="shared" si="469"/>
        <v>252524.13629629638</v>
      </c>
      <c r="BY245" s="11"/>
      <c r="BZ245" s="11"/>
      <c r="CA245" s="11"/>
      <c r="CB245" s="11"/>
      <c r="CC245" s="11"/>
      <c r="CD245" s="11"/>
    </row>
    <row r="246" spans="1:82" x14ac:dyDescent="0.2">
      <c r="B246" s="8">
        <v>3</v>
      </c>
      <c r="C246" s="8" t="s">
        <v>2</v>
      </c>
      <c r="D246" s="11">
        <f>+D137</f>
        <v>0</v>
      </c>
      <c r="E246" s="11">
        <f t="shared" ref="E246:BI246" si="470">+E137</f>
        <v>0</v>
      </c>
      <c r="F246" s="11">
        <f t="shared" si="470"/>
        <v>0</v>
      </c>
      <c r="G246" s="11">
        <f t="shared" si="470"/>
        <v>0</v>
      </c>
      <c r="H246" s="11">
        <f t="shared" si="470"/>
        <v>0</v>
      </c>
      <c r="I246" s="11">
        <f t="shared" si="470"/>
        <v>0</v>
      </c>
      <c r="J246" s="11">
        <f t="shared" si="470"/>
        <v>0</v>
      </c>
      <c r="K246" s="11">
        <f t="shared" si="470"/>
        <v>0</v>
      </c>
      <c r="L246" s="11">
        <f t="shared" si="470"/>
        <v>0</v>
      </c>
      <c r="M246" s="11">
        <f t="shared" si="470"/>
        <v>0</v>
      </c>
      <c r="N246" s="11">
        <f t="shared" si="470"/>
        <v>0</v>
      </c>
      <c r="O246" s="11">
        <f t="shared" si="470"/>
        <v>0</v>
      </c>
      <c r="P246" s="11">
        <f t="shared" si="470"/>
        <v>0</v>
      </c>
      <c r="Q246" s="11">
        <f t="shared" si="470"/>
        <v>0</v>
      </c>
      <c r="R246" s="11">
        <f t="shared" si="470"/>
        <v>0</v>
      </c>
      <c r="S246" s="11">
        <f t="shared" si="470"/>
        <v>0</v>
      </c>
      <c r="T246" s="11">
        <f t="shared" si="470"/>
        <v>0</v>
      </c>
      <c r="U246" s="11">
        <f t="shared" si="470"/>
        <v>0</v>
      </c>
      <c r="V246" s="11">
        <f t="shared" si="470"/>
        <v>0</v>
      </c>
      <c r="W246" s="11">
        <f t="shared" si="470"/>
        <v>0</v>
      </c>
      <c r="X246" s="11">
        <f t="shared" si="470"/>
        <v>0</v>
      </c>
      <c r="Y246" s="11">
        <f t="shared" si="470"/>
        <v>0</v>
      </c>
      <c r="Z246" s="11">
        <f t="shared" si="470"/>
        <v>0</v>
      </c>
      <c r="AA246" s="11">
        <f t="shared" si="470"/>
        <v>0</v>
      </c>
      <c r="AB246" s="11">
        <f t="shared" si="470"/>
        <v>0</v>
      </c>
      <c r="AC246" s="11">
        <f t="shared" si="470"/>
        <v>0</v>
      </c>
      <c r="AD246" s="11">
        <f t="shared" si="470"/>
        <v>5903.4824262686761</v>
      </c>
      <c r="AE246" s="11">
        <f t="shared" si="470"/>
        <v>11806.964852537352</v>
      </c>
      <c r="AF246" s="11">
        <f t="shared" si="470"/>
        <v>12546.871969058024</v>
      </c>
      <c r="AG246" s="11">
        <f t="shared" si="470"/>
        <v>13253.223725817978</v>
      </c>
      <c r="AH246" s="11">
        <f t="shared" si="470"/>
        <v>13927.051549029846</v>
      </c>
      <c r="AI246" s="11">
        <f t="shared" si="470"/>
        <v>14569.359317765191</v>
      </c>
      <c r="AJ246" s="11">
        <f t="shared" si="470"/>
        <v>15181.124047684683</v>
      </c>
      <c r="AK246" s="11">
        <f t="shared" si="470"/>
        <v>15763.296558546292</v>
      </c>
      <c r="AL246" s="11">
        <f t="shared" si="470"/>
        <v>16316.802125864808</v>
      </c>
      <c r="AM246" s="11">
        <f t="shared" si="470"/>
        <v>16842.541117087589</v>
      </c>
      <c r="AN246" s="11">
        <f t="shared" si="470"/>
        <v>17341.389612643092</v>
      </c>
      <c r="AO246" s="11">
        <f t="shared" si="470"/>
        <v>17814.200012210989</v>
      </c>
      <c r="AP246" s="11">
        <f t="shared" si="470"/>
        <v>18261.801626554523</v>
      </c>
      <c r="AQ246" s="11">
        <f t="shared" si="470"/>
        <v>18685.001255248208</v>
      </c>
      <c r="AR246" s="11">
        <f t="shared" si="470"/>
        <v>19084.583750626512</v>
      </c>
      <c r="AS246" s="11">
        <f t="shared" si="470"/>
        <v>19461.3125682717</v>
      </c>
      <c r="AT246" s="11">
        <f t="shared" si="470"/>
        <v>19815.930304351939</v>
      </c>
      <c r="AU246" s="11">
        <f t="shared" si="470"/>
        <v>20149.159220113663</v>
      </c>
      <c r="AV246" s="11">
        <f t="shared" si="470"/>
        <v>20461.701753825397</v>
      </c>
      <c r="AW246" s="11">
        <f t="shared" si="470"/>
        <v>20754.241020463418</v>
      </c>
      <c r="AX246" s="11">
        <f t="shared" si="470"/>
        <v>24947.707865562636</v>
      </c>
      <c r="AY246" s="11">
        <f t="shared" si="470"/>
        <v>28089.691619068435</v>
      </c>
      <c r="AZ246" s="11">
        <f t="shared" si="470"/>
        <v>31567.978324505715</v>
      </c>
      <c r="BA246" s="11">
        <f t="shared" si="470"/>
        <v>28447.087197376452</v>
      </c>
      <c r="BB246" s="11">
        <f t="shared" si="470"/>
        <v>33290.820654463154</v>
      </c>
      <c r="BC246" s="11">
        <f t="shared" si="470"/>
        <v>39320.928481672883</v>
      </c>
      <c r="BD246" s="11">
        <f t="shared" si="470"/>
        <v>54811.077157214888</v>
      </c>
      <c r="BE246" s="11">
        <f t="shared" si="470"/>
        <v>74499</v>
      </c>
      <c r="BF246" s="11">
        <f t="shared" si="470"/>
        <v>74499</v>
      </c>
      <c r="BG246" s="11">
        <f t="shared" si="470"/>
        <v>74499</v>
      </c>
      <c r="BH246" s="11">
        <f t="shared" si="470"/>
        <v>77500</v>
      </c>
      <c r="BI246" s="11">
        <f t="shared" si="470"/>
        <v>80952</v>
      </c>
      <c r="BJ246" s="11">
        <f t="shared" ref="BJ246:BS246" si="471">+BJ137</f>
        <v>80907</v>
      </c>
      <c r="BK246" s="11">
        <f t="shared" si="471"/>
        <v>80842</v>
      </c>
      <c r="BL246" s="11">
        <f t="shared" si="471"/>
        <v>80777</v>
      </c>
      <c r="BM246" s="11">
        <f t="shared" si="471"/>
        <v>80732</v>
      </c>
      <c r="BN246" s="11">
        <f t="shared" si="471"/>
        <v>80667</v>
      </c>
      <c r="BO246" s="11">
        <f t="shared" si="471"/>
        <v>80602</v>
      </c>
      <c r="BP246" s="11">
        <f t="shared" si="471"/>
        <v>80555</v>
      </c>
      <c r="BQ246" s="11">
        <f t="shared" si="471"/>
        <v>80190</v>
      </c>
      <c r="BR246" s="11">
        <f t="shared" si="471"/>
        <v>80190</v>
      </c>
      <c r="BS246" s="11">
        <f t="shared" si="471"/>
        <v>80547</v>
      </c>
      <c r="BT246" s="11">
        <f>+BT137</f>
        <v>81047</v>
      </c>
      <c r="BU246" s="11">
        <f>+BU137</f>
        <v>80897</v>
      </c>
      <c r="BV246" s="11">
        <f t="shared" ref="BV246:BX246" si="472">+BV137</f>
        <v>81034.799999999988</v>
      </c>
      <c r="BW246" s="11">
        <f t="shared" si="472"/>
        <v>81335.466666666674</v>
      </c>
      <c r="BX246" s="11">
        <f t="shared" si="472"/>
        <v>81545.951111111091</v>
      </c>
      <c r="BY246" s="11"/>
      <c r="BZ246" s="11"/>
      <c r="CA246" s="11"/>
      <c r="CB246" s="11"/>
      <c r="CC246" s="11"/>
      <c r="CD246" s="11"/>
    </row>
    <row r="247" spans="1:82" x14ac:dyDescent="0.2">
      <c r="B247" s="8">
        <v>4</v>
      </c>
      <c r="C247" s="8" t="s">
        <v>3</v>
      </c>
      <c r="D247" s="11">
        <f>+D10+D15+D19+D21+D27+D30+D40+D55+D57+D62+D63+D65+D88+D89+D91+D94+D97+D109+D134+D141+D149+D150+D154+D165+D175+D182+D183+D184+D186+D214+D219+D228</f>
        <v>0</v>
      </c>
      <c r="E247" s="11">
        <f t="shared" ref="E247:BI247" si="473">+E10+E15+E19+E21+E27+E30+E40+E55+E57+E62+E63+E65+E88+E89+E91+E94+E97+E109+E134+E141+E149+E150+E154+E165+E175+E182+E183+E184+E186+E214+E219+E228</f>
        <v>0</v>
      </c>
      <c r="F247" s="11">
        <f t="shared" si="473"/>
        <v>0</v>
      </c>
      <c r="G247" s="11">
        <f t="shared" si="473"/>
        <v>0</v>
      </c>
      <c r="H247" s="11">
        <f t="shared" si="473"/>
        <v>0</v>
      </c>
      <c r="I247" s="11">
        <f t="shared" si="473"/>
        <v>4.0249697081922902E-7</v>
      </c>
      <c r="J247" s="11">
        <f t="shared" si="473"/>
        <v>7.6476170001641947E-7</v>
      </c>
      <c r="K247" s="11">
        <f t="shared" si="473"/>
        <v>1.439564437194195E-6</v>
      </c>
      <c r="L247" s="11">
        <f t="shared" si="473"/>
        <v>2.6733806781810521E-6</v>
      </c>
      <c r="M247" s="11">
        <f t="shared" si="473"/>
        <v>4.8597745391131565E-6</v>
      </c>
      <c r="N247" s="11">
        <f t="shared" si="473"/>
        <v>8.4975074630277471E-6</v>
      </c>
      <c r="O247" s="11">
        <f t="shared" si="473"/>
        <v>1.6708985962619125E-5</v>
      </c>
      <c r="P247" s="11">
        <f t="shared" si="473"/>
        <v>3.2825628034355212E-5</v>
      </c>
      <c r="Q247" s="11">
        <f t="shared" si="473"/>
        <v>6.4422196112917614E-5</v>
      </c>
      <c r="R247" s="11">
        <f t="shared" si="473"/>
        <v>1.2628872010854949E-4</v>
      </c>
      <c r="S247" s="11">
        <f t="shared" si="473"/>
        <v>2.4725040003082435E-4</v>
      </c>
      <c r="T247" s="11">
        <f t="shared" si="473"/>
        <v>4.8336671636435016E-4</v>
      </c>
      <c r="U247" s="11">
        <f t="shared" si="473"/>
        <v>9.4338922488188968E-4</v>
      </c>
      <c r="V247" s="11">
        <f t="shared" si="473"/>
        <v>1.8376574644010523E-3</v>
      </c>
      <c r="W247" s="11">
        <f t="shared" si="473"/>
        <v>3.5715198327857509E-3</v>
      </c>
      <c r="X247" s="11">
        <f t="shared" si="473"/>
        <v>6.9226267377018773E-3</v>
      </c>
      <c r="Y247" s="11">
        <f t="shared" si="473"/>
        <v>1.3374412414739889E-2</v>
      </c>
      <c r="Z247" s="11">
        <f t="shared" si="473"/>
        <v>2.5735715105052751E-2</v>
      </c>
      <c r="AA247" s="11">
        <f t="shared" si="473"/>
        <v>4.9271732389229966E-2</v>
      </c>
      <c r="AB247" s="11">
        <f t="shared" si="473"/>
        <v>0</v>
      </c>
      <c r="AC247" s="11">
        <f t="shared" si="473"/>
        <v>59.912256038973496</v>
      </c>
      <c r="AD247" s="11">
        <f t="shared" si="473"/>
        <v>647.78833515719418</v>
      </c>
      <c r="AE247" s="11">
        <f t="shared" si="473"/>
        <v>565.30279787978975</v>
      </c>
      <c r="AF247" s="11">
        <f t="shared" si="473"/>
        <v>599.93843566771488</v>
      </c>
      <c r="AG247" s="11">
        <f t="shared" si="473"/>
        <v>638.12211647212007</v>
      </c>
      <c r="AH247" s="11">
        <f t="shared" si="473"/>
        <v>680.39485702186573</v>
      </c>
      <c r="AI247" s="11">
        <f t="shared" si="473"/>
        <v>727.40352057941152</v>
      </c>
      <c r="AJ247" s="11">
        <f t="shared" si="473"/>
        <v>779.92733666824006</v>
      </c>
      <c r="AK247" s="11">
        <f t="shared" si="473"/>
        <v>838.91257884718686</v>
      </c>
      <c r="AL247" s="11">
        <f t="shared" si="473"/>
        <v>905.51838528047813</v>
      </c>
      <c r="AM247" s="11">
        <f t="shared" si="473"/>
        <v>984.48574694342813</v>
      </c>
      <c r="AN247" s="11">
        <f t="shared" si="473"/>
        <v>1073.4539594963537</v>
      </c>
      <c r="AO247" s="11">
        <f t="shared" si="473"/>
        <v>1174.1729435643911</v>
      </c>
      <c r="AP247" s="11">
        <f t="shared" si="473"/>
        <v>1300.7830254672515</v>
      </c>
      <c r="AQ247" s="11">
        <f t="shared" si="473"/>
        <v>1439.7651212934136</v>
      </c>
      <c r="AR247" s="11">
        <f t="shared" si="473"/>
        <v>1782.8670339230625</v>
      </c>
      <c r="AS247" s="11">
        <f t="shared" si="473"/>
        <v>2076.9458047678922</v>
      </c>
      <c r="AT247" s="11">
        <f t="shared" si="473"/>
        <v>2425.1206809247883</v>
      </c>
      <c r="AU247" s="11">
        <f t="shared" si="473"/>
        <v>2526.2186396017655</v>
      </c>
      <c r="AV247" s="11">
        <f t="shared" si="473"/>
        <v>2641.7764742969657</v>
      </c>
      <c r="AW247" s="11">
        <f t="shared" si="473"/>
        <v>2789.565514134003</v>
      </c>
      <c r="AX247" s="11">
        <f t="shared" si="473"/>
        <v>2945.7734010890331</v>
      </c>
      <c r="AY247" s="11">
        <f t="shared" si="473"/>
        <v>3114.4575063444258</v>
      </c>
      <c r="AZ247" s="11">
        <f t="shared" si="473"/>
        <v>3467.9399585548858</v>
      </c>
      <c r="BA247" s="11">
        <f t="shared" si="473"/>
        <v>3953.3705932341841</v>
      </c>
      <c r="BB247" s="11">
        <f t="shared" si="473"/>
        <v>5025.8028516572258</v>
      </c>
      <c r="BC247" s="11">
        <f t="shared" si="473"/>
        <v>6288.2730491263401</v>
      </c>
      <c r="BD247" s="11">
        <f t="shared" si="473"/>
        <v>8680.1517910016428</v>
      </c>
      <c r="BE247" s="11">
        <f t="shared" si="473"/>
        <v>11712</v>
      </c>
      <c r="BF247" s="11">
        <f t="shared" si="473"/>
        <v>13000</v>
      </c>
      <c r="BG247" s="11">
        <f t="shared" si="473"/>
        <v>14247</v>
      </c>
      <c r="BH247" s="11">
        <f t="shared" si="473"/>
        <v>15742</v>
      </c>
      <c r="BI247" s="11">
        <f t="shared" si="473"/>
        <v>15168.8</v>
      </c>
      <c r="BJ247" s="11">
        <f t="shared" ref="BJ247:BS247" si="474">+BJ10+BJ15+BJ19+BJ21+BJ27+BJ30+BJ40+BJ55+BJ57+BJ62+BJ63+BJ65+BJ88+BJ89+BJ91+BJ94+BJ97+BJ109+BJ134+BJ141+BJ149+BJ150+BJ154+BJ165+BJ175+BJ182+BJ183+BJ184+BJ186+BJ214+BJ219+BJ228</f>
        <v>15066.099999999999</v>
      </c>
      <c r="BK247" s="11">
        <f t="shared" si="474"/>
        <v>15168.2</v>
      </c>
      <c r="BL247" s="11">
        <f t="shared" si="474"/>
        <v>15318.800000000001</v>
      </c>
      <c r="BM247" s="11">
        <f t="shared" si="474"/>
        <v>15240.300000000001</v>
      </c>
      <c r="BN247" s="11">
        <f t="shared" si="474"/>
        <v>15193.8</v>
      </c>
      <c r="BO247" s="11">
        <f t="shared" si="474"/>
        <v>14868.199999999999</v>
      </c>
      <c r="BP247" s="11">
        <f t="shared" si="474"/>
        <v>14957.7</v>
      </c>
      <c r="BQ247" s="11">
        <f t="shared" si="474"/>
        <v>15000.7</v>
      </c>
      <c r="BR247" s="11">
        <f t="shared" si="474"/>
        <v>15083.8</v>
      </c>
      <c r="BS247" s="11">
        <f t="shared" si="474"/>
        <v>15174.300000000001</v>
      </c>
      <c r="BT247" s="11">
        <f>+BT10+BT15+BT19+BT21+BT27+BT30+BT40+BT55+BT57+BT62+BT63+BT65+BT88+BT89+BT91+BT94+BT97+BT109+BT134+BT141+BT149+BT150+BT154+BT165+BT175+BT182+BT183+BT184+BT186+BT214+BT219+BT228</f>
        <v>15008.999999999998</v>
      </c>
      <c r="BU247" s="11">
        <f>+BU10+BU15+BU19+BU21+BU27+BU30+BU40+BU55+BU57+BU62+BU63+BU65+BU88+BU89+BU91+BU94+BU97+BU109+BU134+BU141+BU149+BU150+BU154+BU165+BU175+BU182+BU183+BU184+BU186+BU214+BU219+BU228</f>
        <v>15433.2</v>
      </c>
      <c r="BV247" s="11">
        <f t="shared" ref="BV247:BX247" si="475">+BV10+BV15+BV19+BV21+BV27+BV30+BV40+BV55+BV57+BV62+BV63+BV65+BV88+BV89+BV91+BV94+BV97+BV109+BV134+BV141+BV149+BV150+BV154+BV165+BV175+BV182+BV183+BV184+BV186+BV214+BV219+BV228</f>
        <v>15359.073333333343</v>
      </c>
      <c r="BW247" s="11">
        <f t="shared" si="475"/>
        <v>15444.155555555555</v>
      </c>
      <c r="BX247" s="11">
        <f t="shared" si="475"/>
        <v>15528.617925925935</v>
      </c>
      <c r="BY247" s="11"/>
      <c r="BZ247" s="11"/>
      <c r="CA247" s="11"/>
      <c r="CB247" s="11"/>
      <c r="CC247" s="11"/>
      <c r="CD247" s="11"/>
    </row>
    <row r="248" spans="1:82" x14ac:dyDescent="0.2">
      <c r="B248" s="8">
        <v>5</v>
      </c>
      <c r="C248" s="8" t="s">
        <v>4</v>
      </c>
      <c r="D248" s="11">
        <f>+D26</f>
        <v>0</v>
      </c>
      <c r="E248" s="11">
        <f t="shared" ref="E248:BI248" si="476">+E26</f>
        <v>0</v>
      </c>
      <c r="F248" s="11">
        <f t="shared" si="476"/>
        <v>0</v>
      </c>
      <c r="G248" s="11">
        <f t="shared" si="476"/>
        <v>0</v>
      </c>
      <c r="H248" s="11">
        <f t="shared" si="476"/>
        <v>0</v>
      </c>
      <c r="I248" s="11">
        <f t="shared" si="476"/>
        <v>0</v>
      </c>
      <c r="J248" s="11">
        <f t="shared" si="476"/>
        <v>0</v>
      </c>
      <c r="K248" s="11">
        <f t="shared" si="476"/>
        <v>0</v>
      </c>
      <c r="L248" s="11">
        <f t="shared" si="476"/>
        <v>0</v>
      </c>
      <c r="M248" s="11">
        <f t="shared" si="476"/>
        <v>0</v>
      </c>
      <c r="N248" s="11">
        <f t="shared" si="476"/>
        <v>0</v>
      </c>
      <c r="O248" s="11">
        <f t="shared" si="476"/>
        <v>0</v>
      </c>
      <c r="P248" s="11">
        <f t="shared" si="476"/>
        <v>0</v>
      </c>
      <c r="Q248" s="11">
        <f t="shared" si="476"/>
        <v>0</v>
      </c>
      <c r="R248" s="11">
        <f t="shared" si="476"/>
        <v>0</v>
      </c>
      <c r="S248" s="11">
        <f t="shared" si="476"/>
        <v>0</v>
      </c>
      <c r="T248" s="11">
        <f t="shared" si="476"/>
        <v>0</v>
      </c>
      <c r="U248" s="11">
        <f t="shared" si="476"/>
        <v>0</v>
      </c>
      <c r="V248" s="11">
        <f t="shared" si="476"/>
        <v>0</v>
      </c>
      <c r="W248" s="11">
        <f t="shared" si="476"/>
        <v>0</v>
      </c>
      <c r="X248" s="11">
        <f t="shared" si="476"/>
        <v>0</v>
      </c>
      <c r="Y248" s="11">
        <f t="shared" si="476"/>
        <v>0</v>
      </c>
      <c r="Z248" s="11">
        <f t="shared" si="476"/>
        <v>0</v>
      </c>
      <c r="AA248" s="11">
        <f t="shared" si="476"/>
        <v>0</v>
      </c>
      <c r="AB248" s="11">
        <f t="shared" si="476"/>
        <v>0</v>
      </c>
      <c r="AC248" s="11">
        <f t="shared" si="476"/>
        <v>0</v>
      </c>
      <c r="AD248" s="11">
        <f t="shared" si="476"/>
        <v>275.90514603260596</v>
      </c>
      <c r="AE248" s="11">
        <f t="shared" si="476"/>
        <v>551.81029206521191</v>
      </c>
      <c r="AF248" s="11">
        <f t="shared" si="476"/>
        <v>603.2731482919769</v>
      </c>
      <c r="AG248" s="11">
        <f t="shared" si="476"/>
        <v>660.34180320844882</v>
      </c>
      <c r="AH248" s="11">
        <f t="shared" si="476"/>
        <v>723.80355919543172</v>
      </c>
      <c r="AI248" s="11">
        <f t="shared" si="476"/>
        <v>794.59285636424909</v>
      </c>
      <c r="AJ248" s="11">
        <f t="shared" si="476"/>
        <v>873.82555772184435</v>
      </c>
      <c r="AK248" s="11">
        <f t="shared" si="476"/>
        <v>962.84239268921874</v>
      </c>
      <c r="AL248" s="11">
        <f t="shared" si="476"/>
        <v>1063.2642138204906</v>
      </c>
      <c r="AM248" s="11">
        <f t="shared" si="476"/>
        <v>1177.0625315406389</v>
      </c>
      <c r="AN248" s="11">
        <f t="shared" si="476"/>
        <v>1306.64985706428</v>
      </c>
      <c r="AO248" s="11">
        <f t="shared" si="476"/>
        <v>1629.7519624375357</v>
      </c>
      <c r="AP248" s="11">
        <f t="shared" si="476"/>
        <v>1993.4442007402956</v>
      </c>
      <c r="AQ248" s="11">
        <f t="shared" si="476"/>
        <v>2411.5753547406548</v>
      </c>
      <c r="AR248" s="11">
        <f t="shared" si="476"/>
        <v>2850.2090259888405</v>
      </c>
      <c r="AS248" s="11">
        <f t="shared" si="476"/>
        <v>3639.8514919163977</v>
      </c>
      <c r="AT248" s="11">
        <f t="shared" si="476"/>
        <v>4664.8285212727315</v>
      </c>
      <c r="AU248" s="11">
        <f t="shared" si="476"/>
        <v>6002.2149001580146</v>
      </c>
      <c r="AV248" s="11">
        <f t="shared" si="476"/>
        <v>7758.7088463639338</v>
      </c>
      <c r="AW248" s="11">
        <f t="shared" si="476"/>
        <v>10086.229789806643</v>
      </c>
      <c r="AX248" s="11">
        <f t="shared" si="476"/>
        <v>13204.751667494535</v>
      </c>
      <c r="AY248" s="11">
        <f t="shared" si="476"/>
        <v>17449.047006462191</v>
      </c>
      <c r="AZ248" s="11">
        <f t="shared" si="476"/>
        <v>23346.603973379624</v>
      </c>
      <c r="BA248" s="11">
        <f t="shared" si="476"/>
        <v>31766.163305555558</v>
      </c>
      <c r="BB248" s="11">
        <f t="shared" si="476"/>
        <v>44199.530916666663</v>
      </c>
      <c r="BC248" s="11">
        <f t="shared" si="476"/>
        <v>63305.917500000003</v>
      </c>
      <c r="BD248" s="11">
        <f t="shared" si="476"/>
        <v>80241.680999999997</v>
      </c>
      <c r="BE248" s="11">
        <f t="shared" si="476"/>
        <v>122135</v>
      </c>
      <c r="BF248" s="11">
        <f t="shared" si="476"/>
        <v>154138</v>
      </c>
      <c r="BG248" s="11">
        <f t="shared" si="476"/>
        <v>171414</v>
      </c>
      <c r="BH248" s="11">
        <f t="shared" si="476"/>
        <v>184200</v>
      </c>
      <c r="BI248" s="11">
        <f t="shared" si="476"/>
        <v>196206</v>
      </c>
      <c r="BJ248" s="11">
        <f t="shared" ref="BJ248:BS248" si="477">+BJ26</f>
        <v>197000</v>
      </c>
      <c r="BK248" s="11">
        <f t="shared" si="477"/>
        <v>197000</v>
      </c>
      <c r="BL248" s="11">
        <f t="shared" si="477"/>
        <v>196500</v>
      </c>
      <c r="BM248" s="11">
        <f t="shared" si="477"/>
        <v>196500</v>
      </c>
      <c r="BN248" s="11">
        <f t="shared" si="477"/>
        <v>196000</v>
      </c>
      <c r="BO248" s="11">
        <f t="shared" si="477"/>
        <v>196000</v>
      </c>
      <c r="BP248" s="11">
        <f t="shared" si="477"/>
        <v>196000</v>
      </c>
      <c r="BQ248" s="11">
        <f t="shared" si="477"/>
        <v>196000</v>
      </c>
      <c r="BR248" s="11">
        <f t="shared" si="477"/>
        <v>196000</v>
      </c>
      <c r="BS248" s="11">
        <f t="shared" si="477"/>
        <v>196000</v>
      </c>
      <c r="BT248" s="11">
        <f>+BT26</f>
        <v>196000</v>
      </c>
      <c r="BU248" s="11">
        <f>+BU26</f>
        <v>196000</v>
      </c>
      <c r="BV248" s="11">
        <f t="shared" ref="BV248:BX248" si="478">+BV26</f>
        <v>196000</v>
      </c>
      <c r="BW248" s="11">
        <f t="shared" si="478"/>
        <v>196000</v>
      </c>
      <c r="BX248" s="11">
        <f t="shared" si="478"/>
        <v>196000</v>
      </c>
      <c r="BY248" s="11"/>
      <c r="BZ248" s="11"/>
      <c r="CA248" s="11"/>
      <c r="CB248" s="11"/>
      <c r="CC248" s="11"/>
      <c r="CD248" s="11"/>
    </row>
    <row r="249" spans="1:82" x14ac:dyDescent="0.2">
      <c r="B249" s="8">
        <v>6</v>
      </c>
      <c r="C249" s="8" t="s">
        <v>5</v>
      </c>
      <c r="D249" s="11">
        <f>+D12+D23+D44+D49+D64+D71+D75+D93+D167+D168+D203+D230+D232</f>
        <v>0</v>
      </c>
      <c r="E249" s="11">
        <f t="shared" ref="E249:BI249" si="479">+E12+E23+E44+E49+E64+E71+E75+E93+E167+E168+E203+E230+E232</f>
        <v>0</v>
      </c>
      <c r="F249" s="11">
        <f t="shared" si="479"/>
        <v>0</v>
      </c>
      <c r="G249" s="11">
        <f t="shared" si="479"/>
        <v>0</v>
      </c>
      <c r="H249" s="11">
        <f t="shared" si="479"/>
        <v>0</v>
      </c>
      <c r="I249" s="11">
        <f t="shared" si="479"/>
        <v>0</v>
      </c>
      <c r="J249" s="11">
        <f t="shared" si="479"/>
        <v>0</v>
      </c>
      <c r="K249" s="11">
        <f t="shared" si="479"/>
        <v>0</v>
      </c>
      <c r="L249" s="11">
        <f t="shared" si="479"/>
        <v>0</v>
      </c>
      <c r="M249" s="11">
        <f t="shared" si="479"/>
        <v>0</v>
      </c>
      <c r="N249" s="11">
        <f t="shared" si="479"/>
        <v>0</v>
      </c>
      <c r="O249" s="11">
        <f t="shared" si="479"/>
        <v>0</v>
      </c>
      <c r="P249" s="11">
        <f t="shared" si="479"/>
        <v>0</v>
      </c>
      <c r="Q249" s="11">
        <f t="shared" si="479"/>
        <v>0</v>
      </c>
      <c r="R249" s="11">
        <f t="shared" si="479"/>
        <v>0</v>
      </c>
      <c r="S249" s="11">
        <f t="shared" si="479"/>
        <v>0</v>
      </c>
      <c r="T249" s="11">
        <f t="shared" si="479"/>
        <v>0</v>
      </c>
      <c r="U249" s="11">
        <f t="shared" si="479"/>
        <v>0</v>
      </c>
      <c r="V249" s="11">
        <f t="shared" si="479"/>
        <v>0</v>
      </c>
      <c r="W249" s="11">
        <f t="shared" si="479"/>
        <v>0</v>
      </c>
      <c r="X249" s="11">
        <f t="shared" si="479"/>
        <v>0</v>
      </c>
      <c r="Y249" s="11">
        <f t="shared" si="479"/>
        <v>0</v>
      </c>
      <c r="Z249" s="11">
        <f t="shared" si="479"/>
        <v>0</v>
      </c>
      <c r="AA249" s="11">
        <f t="shared" si="479"/>
        <v>0</v>
      </c>
      <c r="AB249" s="11">
        <f t="shared" si="479"/>
        <v>0</v>
      </c>
      <c r="AC249" s="11">
        <f t="shared" si="479"/>
        <v>0</v>
      </c>
      <c r="AD249" s="11">
        <f t="shared" si="479"/>
        <v>9181.407660151006</v>
      </c>
      <c r="AE249" s="11">
        <f t="shared" si="479"/>
        <v>16106.084357318658</v>
      </c>
      <c r="AF249" s="11">
        <f t="shared" si="479"/>
        <v>16712.188369744847</v>
      </c>
      <c r="AG249" s="11">
        <f t="shared" si="479"/>
        <v>17347.833287647896</v>
      </c>
      <c r="AH249" s="11">
        <f t="shared" si="479"/>
        <v>18015.234241913298</v>
      </c>
      <c r="AI249" s="11">
        <f t="shared" si="479"/>
        <v>18716.78405321719</v>
      </c>
      <c r="AJ249" s="11">
        <f t="shared" si="479"/>
        <v>19455.0685481904</v>
      </c>
      <c r="AK249" s="11">
        <f t="shared" si="479"/>
        <v>20232.883268549514</v>
      </c>
      <c r="AL249" s="11">
        <f t="shared" si="479"/>
        <v>21053.251707390216</v>
      </c>
      <c r="AM249" s="11">
        <f t="shared" si="479"/>
        <v>21919.44522053784</v>
      </c>
      <c r="AN249" s="11">
        <f t="shared" si="479"/>
        <v>22835.00477602725</v>
      </c>
      <c r="AO249" s="11">
        <f t="shared" si="479"/>
        <v>23803.764721607124</v>
      </c>
      <c r="AP249" s="11">
        <f t="shared" si="479"/>
        <v>25415.877771775431</v>
      </c>
      <c r="AQ249" s="11">
        <f t="shared" si="479"/>
        <v>28979.44086040324</v>
      </c>
      <c r="AR249" s="11">
        <f t="shared" si="479"/>
        <v>33809.369247277049</v>
      </c>
      <c r="AS249" s="11">
        <f t="shared" si="479"/>
        <v>37501.948147234572</v>
      </c>
      <c r="AT249" s="11">
        <f t="shared" si="479"/>
        <v>42227.622189065645</v>
      </c>
      <c r="AU249" s="11">
        <f t="shared" si="479"/>
        <v>49769.232044111544</v>
      </c>
      <c r="AV249" s="11">
        <f t="shared" si="479"/>
        <v>54056.469532642972</v>
      </c>
      <c r="AW249" s="11">
        <f t="shared" si="479"/>
        <v>60347.251943122836</v>
      </c>
      <c r="AX249" s="11">
        <f t="shared" si="479"/>
        <v>77311.248821377856</v>
      </c>
      <c r="AY249" s="11">
        <f t="shared" si="479"/>
        <v>93270.561167646229</v>
      </c>
      <c r="AZ249" s="11">
        <f t="shared" si="479"/>
        <v>112836.97752972246</v>
      </c>
      <c r="BA249" s="11">
        <f t="shared" si="479"/>
        <v>136220.56694663188</v>
      </c>
      <c r="BB249" s="11">
        <f t="shared" si="479"/>
        <v>156107.86616617901</v>
      </c>
      <c r="BC249" s="11">
        <f t="shared" si="479"/>
        <v>179154.24840305626</v>
      </c>
      <c r="BD249" s="11">
        <f t="shared" si="479"/>
        <v>199217.14745979529</v>
      </c>
      <c r="BE249" s="11">
        <f t="shared" si="479"/>
        <v>248912</v>
      </c>
      <c r="BF249" s="11">
        <f t="shared" si="479"/>
        <v>238926</v>
      </c>
      <c r="BG249" s="11">
        <f t="shared" si="479"/>
        <v>248111</v>
      </c>
      <c r="BH249" s="11">
        <f t="shared" si="479"/>
        <v>256929</v>
      </c>
      <c r="BI249" s="11">
        <f t="shared" si="479"/>
        <v>260160</v>
      </c>
      <c r="BJ249" s="11">
        <f t="shared" ref="BJ249:BS249" si="480">+BJ12+BJ23+BJ44+BJ49+BJ64+BJ71+BJ75+BJ93+BJ167+BJ168+BJ203+BJ230+BJ232</f>
        <v>257212</v>
      </c>
      <c r="BK249" s="11">
        <f t="shared" si="480"/>
        <v>257180</v>
      </c>
      <c r="BL249" s="11">
        <f t="shared" si="480"/>
        <v>257718.5</v>
      </c>
      <c r="BM249" s="11">
        <f t="shared" si="480"/>
        <v>260297.5</v>
      </c>
      <c r="BN249" s="11">
        <f t="shared" si="480"/>
        <v>262281.8</v>
      </c>
      <c r="BO249" s="11">
        <f t="shared" si="480"/>
        <v>263659.5</v>
      </c>
      <c r="BP249" s="11">
        <f t="shared" si="480"/>
        <v>265410</v>
      </c>
      <c r="BQ249" s="11">
        <f t="shared" si="480"/>
        <v>267380.3</v>
      </c>
      <c r="BR249" s="11">
        <f t="shared" si="480"/>
        <v>268073.90000000002</v>
      </c>
      <c r="BS249" s="11">
        <f t="shared" si="480"/>
        <v>268093.40000000002</v>
      </c>
      <c r="BT249" s="11">
        <f>+BT12+BT23+BT44+BT49+BT64+BT71+BT75+BT93+BT167+BT168+BT203+BT230+BT232</f>
        <v>267268.09999999998</v>
      </c>
      <c r="BU249" s="11">
        <f>+BU12+BU23+BU44+BU49+BU64+BU71+BU75+BU93+BU167+BU168+BU203+BU230+BU232</f>
        <v>268373.7</v>
      </c>
      <c r="BV249" s="11">
        <f t="shared" ref="BV249:BX249" si="481">+BV12+BV23+BV44+BV49+BV64+BV71+BV75+BV93+BV167+BV168+BV203+BV230+BV232</f>
        <v>268883.37333333335</v>
      </c>
      <c r="BW249" s="11">
        <f t="shared" si="481"/>
        <v>268771.07555555552</v>
      </c>
      <c r="BX249" s="11">
        <f t="shared" si="481"/>
        <v>268940.06459259253</v>
      </c>
      <c r="BY249" s="11"/>
      <c r="BZ249" s="11"/>
      <c r="CA249" s="11"/>
      <c r="CB249" s="11"/>
      <c r="CC249" s="11"/>
      <c r="CD249" s="11"/>
    </row>
    <row r="250" spans="1:82" x14ac:dyDescent="0.2">
      <c r="B250" s="8">
        <v>7</v>
      </c>
      <c r="C250" s="8" t="s">
        <v>6</v>
      </c>
      <c r="D250" s="11">
        <f>+D6+D123+D142+D201+D216+D224</f>
        <v>0</v>
      </c>
      <c r="E250" s="11">
        <f t="shared" ref="E250:BI250" si="482">+E6+E123+E142+E201+E216+E224</f>
        <v>0</v>
      </c>
      <c r="F250" s="11">
        <f t="shared" si="482"/>
        <v>0</v>
      </c>
      <c r="G250" s="11">
        <f t="shared" si="482"/>
        <v>0</v>
      </c>
      <c r="H250" s="11">
        <f t="shared" si="482"/>
        <v>0</v>
      </c>
      <c r="I250" s="11">
        <f t="shared" si="482"/>
        <v>461.29960252855551</v>
      </c>
      <c r="J250" s="11">
        <f t="shared" si="482"/>
        <v>1227.0588930924932</v>
      </c>
      <c r="K250" s="11">
        <f t="shared" si="482"/>
        <v>2154.499401497179</v>
      </c>
      <c r="L250" s="11">
        <f t="shared" si="482"/>
        <v>3820.9879206917799</v>
      </c>
      <c r="M250" s="11">
        <f t="shared" si="482"/>
        <v>6856.2948173949653</v>
      </c>
      <c r="N250" s="11">
        <f t="shared" si="482"/>
        <v>11394.336633511457</v>
      </c>
      <c r="O250" s="11">
        <f t="shared" si="482"/>
        <v>11809.669906444171</v>
      </c>
      <c r="P250" s="11">
        <f t="shared" si="482"/>
        <v>12236.152193600274</v>
      </c>
      <c r="Q250" s="11">
        <f t="shared" si="482"/>
        <v>11875.781463440773</v>
      </c>
      <c r="R250" s="11">
        <f t="shared" si="482"/>
        <v>11522.455064727563</v>
      </c>
      <c r="S250" s="11">
        <f t="shared" si="482"/>
        <v>11633.859752932762</v>
      </c>
      <c r="T250" s="11">
        <f t="shared" si="482"/>
        <v>11756.366808240824</v>
      </c>
      <c r="U250" s="11">
        <f t="shared" si="482"/>
        <v>11941.012899898509</v>
      </c>
      <c r="V250" s="11">
        <f t="shared" si="482"/>
        <v>12289.987679325459</v>
      </c>
      <c r="W250" s="11">
        <f t="shared" si="482"/>
        <v>13141.168671889816</v>
      </c>
      <c r="X250" s="11">
        <f t="shared" si="482"/>
        <v>13997.017049084157</v>
      </c>
      <c r="Y250" s="11">
        <f t="shared" si="482"/>
        <v>12678.508059424994</v>
      </c>
      <c r="Z250" s="11">
        <f t="shared" si="482"/>
        <v>11453.940508312031</v>
      </c>
      <c r="AA250" s="11">
        <f t="shared" si="482"/>
        <v>11697.24610658146</v>
      </c>
      <c r="AB250" s="11">
        <f t="shared" si="482"/>
        <v>11152.736124062301</v>
      </c>
      <c r="AC250" s="11">
        <f t="shared" si="482"/>
        <v>11545.767294197029</v>
      </c>
      <c r="AD250" s="11">
        <f t="shared" si="482"/>
        <v>15474.145037167478</v>
      </c>
      <c r="AE250" s="11">
        <f t="shared" si="482"/>
        <v>12847.574341988562</v>
      </c>
      <c r="AF250" s="11">
        <f t="shared" si="482"/>
        <v>13003.058004859502</v>
      </c>
      <c r="AG250" s="11">
        <f t="shared" si="482"/>
        <v>13428.453822945259</v>
      </c>
      <c r="AH250" s="11">
        <f t="shared" si="482"/>
        <v>13855.26012084401</v>
      </c>
      <c r="AI250" s="11">
        <f t="shared" si="482"/>
        <v>14283.666904205422</v>
      </c>
      <c r="AJ250" s="11">
        <f t="shared" si="482"/>
        <v>14713.904927493937</v>
      </c>
      <c r="AK250" s="11">
        <f t="shared" si="482"/>
        <v>15146.255615392003</v>
      </c>
      <c r="AL250" s="11">
        <f t="shared" si="482"/>
        <v>15581.063605638556</v>
      </c>
      <c r="AM250" s="11">
        <f t="shared" si="482"/>
        <v>16018.752671086922</v>
      </c>
      <c r="AN250" s="11">
        <f t="shared" si="482"/>
        <v>16459.846029715551</v>
      </c>
      <c r="AO250" s="11">
        <f t="shared" si="482"/>
        <v>16904.992404507448</v>
      </c>
      <c r="AP250" s="11">
        <f t="shared" si="482"/>
        <v>17354.999704745773</v>
      </c>
      <c r="AQ250" s="11">
        <f t="shared" si="482"/>
        <v>18069.415876698044</v>
      </c>
      <c r="AR250" s="11">
        <f t="shared" si="482"/>
        <v>20486.832234778682</v>
      </c>
      <c r="AS250" s="11">
        <f t="shared" si="482"/>
        <v>22914.371258640505</v>
      </c>
      <c r="AT250" s="11">
        <f t="shared" si="482"/>
        <v>25354.194100573026</v>
      </c>
      <c r="AU250" s="11">
        <f t="shared" si="482"/>
        <v>27766.756568970566</v>
      </c>
      <c r="AV250" s="11">
        <f t="shared" si="482"/>
        <v>30188.963016835092</v>
      </c>
      <c r="AW250" s="11">
        <f t="shared" si="482"/>
        <v>32620.963472119642</v>
      </c>
      <c r="AX250" s="11">
        <f t="shared" si="482"/>
        <v>35260.575436238141</v>
      </c>
      <c r="AY250" s="11">
        <f t="shared" si="482"/>
        <v>38266.335856742873</v>
      </c>
      <c r="AZ250" s="11">
        <f t="shared" si="482"/>
        <v>40909.050377335167</v>
      </c>
      <c r="BA250" s="11">
        <f t="shared" si="482"/>
        <v>43548.974873426945</v>
      </c>
      <c r="BB250" s="11">
        <f t="shared" si="482"/>
        <v>46392.03634524814</v>
      </c>
      <c r="BC250" s="11">
        <f t="shared" si="482"/>
        <v>51044.368731589006</v>
      </c>
      <c r="BD250" s="11">
        <f>+BD6+BD123+BD142+BD201+BD216+BD224</f>
        <v>56652.831323166727</v>
      </c>
      <c r="BE250" s="11">
        <f t="shared" si="482"/>
        <v>73403</v>
      </c>
      <c r="BF250" s="11">
        <f t="shared" si="482"/>
        <v>75825</v>
      </c>
      <c r="BG250" s="11">
        <f t="shared" si="482"/>
        <v>79220</v>
      </c>
      <c r="BH250" s="11">
        <f t="shared" si="482"/>
        <v>74034</v>
      </c>
      <c r="BI250" s="11">
        <f t="shared" si="482"/>
        <v>75690</v>
      </c>
      <c r="BJ250" s="11">
        <f t="shared" ref="BJ250:BS250" si="483">+BJ6+BJ123+BJ142+BJ201+BJ216+BJ224</f>
        <v>75836</v>
      </c>
      <c r="BK250" s="11">
        <f t="shared" si="483"/>
        <v>75804</v>
      </c>
      <c r="BL250" s="11">
        <f t="shared" si="483"/>
        <v>75815</v>
      </c>
      <c r="BM250" s="11">
        <f t="shared" si="483"/>
        <v>77034</v>
      </c>
      <c r="BN250" s="11">
        <f t="shared" si="483"/>
        <v>77076</v>
      </c>
      <c r="BO250" s="11">
        <f t="shared" si="483"/>
        <v>76964</v>
      </c>
      <c r="BP250" s="11">
        <f t="shared" si="483"/>
        <v>77032</v>
      </c>
      <c r="BQ250" s="11">
        <f t="shared" si="483"/>
        <v>77049</v>
      </c>
      <c r="BR250" s="11">
        <f t="shared" si="483"/>
        <v>77134</v>
      </c>
      <c r="BS250" s="11">
        <f t="shared" si="483"/>
        <v>77115</v>
      </c>
      <c r="BT250" s="11">
        <f>+BT6+BT123+BT142+BT201+BT216+BT224</f>
        <v>77106</v>
      </c>
      <c r="BU250" s="11">
        <f>+BU6+BU123+BU142+BU201+BU216+BU224</f>
        <v>77097</v>
      </c>
      <c r="BV250" s="11">
        <f t="shared" ref="BV250:BX250" si="484">+BV6+BV123+BV142+BV201+BV216+BV224</f>
        <v>77136.53333333334</v>
      </c>
      <c r="BW250" s="11">
        <f t="shared" si="484"/>
        <v>77138.022222222222</v>
      </c>
      <c r="BX250" s="11">
        <f t="shared" si="484"/>
        <v>77128.6637037037</v>
      </c>
      <c r="BY250" s="11"/>
      <c r="BZ250" s="11"/>
      <c r="CA250" s="11"/>
      <c r="CB250" s="11"/>
      <c r="CC250" s="11"/>
      <c r="CD250" s="11"/>
    </row>
    <row r="251" spans="1:82" x14ac:dyDescent="0.2">
      <c r="B251" s="8">
        <v>8</v>
      </c>
      <c r="C251" s="8" t="s">
        <v>7</v>
      </c>
      <c r="D251" s="11">
        <f>+D37+D39+D41+D43+D52+D53+D60+D66+D78+D80+D83+D92+D108+D122+D132+D135+D155+D156+D173+D181+D188+D190+D192+D211+D229</f>
        <v>0</v>
      </c>
      <c r="E251" s="11">
        <f t="shared" ref="E251:BI251" si="485">+E37+E39+E41+E43+E52+E53+E60+E66+E78+E80+E83+E92+E108+E122+E132+E135+E155+E156+E173+E181+E188+E190+E192+E211+E229</f>
        <v>0</v>
      </c>
      <c r="F251" s="11">
        <f t="shared" si="485"/>
        <v>0</v>
      </c>
      <c r="G251" s="11">
        <f t="shared" si="485"/>
        <v>0</v>
      </c>
      <c r="H251" s="11">
        <f t="shared" si="485"/>
        <v>0</v>
      </c>
      <c r="I251" s="11">
        <f t="shared" si="485"/>
        <v>1099.697381196542</v>
      </c>
      <c r="J251" s="11">
        <f t="shared" si="485"/>
        <v>2918.2255287666858</v>
      </c>
      <c r="K251" s="11">
        <f t="shared" si="485"/>
        <v>5127.8476368033644</v>
      </c>
      <c r="L251" s="11">
        <f t="shared" si="485"/>
        <v>7848.4535044993772</v>
      </c>
      <c r="M251" s="11">
        <f t="shared" si="485"/>
        <v>12068.825019155425</v>
      </c>
      <c r="N251" s="11">
        <f t="shared" si="485"/>
        <v>15494.360085408549</v>
      </c>
      <c r="O251" s="11">
        <f t="shared" si="485"/>
        <v>17980.319751316449</v>
      </c>
      <c r="P251" s="11">
        <f t="shared" si="485"/>
        <v>20926.930094466526</v>
      </c>
      <c r="Q251" s="11">
        <f t="shared" si="485"/>
        <v>24432.085751957526</v>
      </c>
      <c r="R251" s="11">
        <f t="shared" si="485"/>
        <v>28616.390452977867</v>
      </c>
      <c r="S251" s="11">
        <f t="shared" si="485"/>
        <v>33628.383101216154</v>
      </c>
      <c r="T251" s="11">
        <f t="shared" si="485"/>
        <v>39650.728845612946</v>
      </c>
      <c r="U251" s="11">
        <f t="shared" si="485"/>
        <v>46907.355127003277</v>
      </c>
      <c r="V251" s="11">
        <f t="shared" si="485"/>
        <v>55671.32041800928</v>
      </c>
      <c r="W251" s="11">
        <f t="shared" si="485"/>
        <v>61111.294354008241</v>
      </c>
      <c r="X251" s="11">
        <f t="shared" si="485"/>
        <v>66450.041727657575</v>
      </c>
      <c r="Y251" s="11">
        <f t="shared" si="485"/>
        <v>71916.063281982497</v>
      </c>
      <c r="Z251" s="11">
        <f t="shared" si="485"/>
        <v>77236.440709498231</v>
      </c>
      <c r="AA251" s="11">
        <f t="shared" si="485"/>
        <v>84136.953266886063</v>
      </c>
      <c r="AB251" s="11">
        <f t="shared" si="485"/>
        <v>91967.321294253852</v>
      </c>
      <c r="AC251" s="11">
        <f t="shared" si="485"/>
        <v>98454.564064162492</v>
      </c>
      <c r="AD251" s="11">
        <f t="shared" si="485"/>
        <v>109211.08679301362</v>
      </c>
      <c r="AE251" s="11">
        <f t="shared" si="485"/>
        <v>119320.33494304949</v>
      </c>
      <c r="AF251" s="11">
        <f t="shared" si="485"/>
        <v>120216.02303946992</v>
      </c>
      <c r="AG251" s="11">
        <f t="shared" si="485"/>
        <v>120311.08101631326</v>
      </c>
      <c r="AH251" s="11">
        <f t="shared" si="485"/>
        <v>120440.87338407271</v>
      </c>
      <c r="AI251" s="11">
        <f t="shared" si="485"/>
        <v>120623.22775400968</v>
      </c>
      <c r="AJ251" s="11">
        <f t="shared" si="485"/>
        <v>120892.77333681981</v>
      </c>
      <c r="AK251" s="11">
        <f t="shared" si="485"/>
        <v>121317.76523987525</v>
      </c>
      <c r="AL251" s="11">
        <f t="shared" si="485"/>
        <v>122034.04608214738</v>
      </c>
      <c r="AM251" s="11">
        <f t="shared" si="485"/>
        <v>123313.69766998795</v>
      </c>
      <c r="AN251" s="11">
        <f t="shared" si="485"/>
        <v>125703.99583495536</v>
      </c>
      <c r="AO251" s="11">
        <f t="shared" si="485"/>
        <v>130309.02404847254</v>
      </c>
      <c r="AP251" s="11">
        <f t="shared" si="485"/>
        <v>139361.18851377882</v>
      </c>
      <c r="AQ251" s="11">
        <f t="shared" si="485"/>
        <v>139987.78396474847</v>
      </c>
      <c r="AR251" s="11">
        <f t="shared" si="485"/>
        <v>140703.92626835487</v>
      </c>
      <c r="AS251" s="11">
        <f t="shared" si="485"/>
        <v>141529.04591204168</v>
      </c>
      <c r="AT251" s="11">
        <f t="shared" si="485"/>
        <v>142488.96523841209</v>
      </c>
      <c r="AU251" s="11">
        <f t="shared" si="485"/>
        <v>143618.81725182998</v>
      </c>
      <c r="AV251" s="11">
        <f t="shared" si="485"/>
        <v>145005.34507963186</v>
      </c>
      <c r="AW251" s="11">
        <f t="shared" si="485"/>
        <v>146693.3850975454</v>
      </c>
      <c r="AX251" s="11">
        <f t="shared" si="485"/>
        <v>148797.14797788637</v>
      </c>
      <c r="AY251" s="11">
        <f t="shared" si="485"/>
        <v>151625.33672244451</v>
      </c>
      <c r="AZ251" s="11">
        <f t="shared" si="485"/>
        <v>155963.93471564265</v>
      </c>
      <c r="BA251" s="11">
        <f t="shared" si="485"/>
        <v>160506.89214449018</v>
      </c>
      <c r="BB251" s="11">
        <f t="shared" si="485"/>
        <v>168948.40864818651</v>
      </c>
      <c r="BC251" s="11">
        <f t="shared" si="485"/>
        <v>183187.62245237967</v>
      </c>
      <c r="BD251" s="11">
        <f t="shared" si="485"/>
        <v>222962.23387441123</v>
      </c>
      <c r="BE251" s="11">
        <f t="shared" si="485"/>
        <v>260561</v>
      </c>
      <c r="BF251" s="11">
        <f t="shared" si="485"/>
        <v>260413</v>
      </c>
      <c r="BG251" s="11">
        <f t="shared" si="485"/>
        <v>260513</v>
      </c>
      <c r="BH251" s="11">
        <f t="shared" si="485"/>
        <v>262301</v>
      </c>
      <c r="BI251" s="11">
        <f t="shared" si="485"/>
        <v>260354</v>
      </c>
      <c r="BJ251" s="11">
        <f t="shared" ref="BJ251:BS251" si="486">+BJ37+BJ39+BJ41+BJ43+BJ52+BJ53+BJ60+BJ66+BJ78+BJ80+BJ83+BJ92+BJ108+BJ122+BJ132+BJ135+BJ155+BJ156+BJ173+BJ181+BJ188+BJ190+BJ192+BJ211+BJ229</f>
        <v>261931</v>
      </c>
      <c r="BK251" s="11">
        <f t="shared" si="486"/>
        <v>261928</v>
      </c>
      <c r="BL251" s="11">
        <f t="shared" si="486"/>
        <v>262285</v>
      </c>
      <c r="BM251" s="11">
        <f t="shared" si="486"/>
        <v>262483</v>
      </c>
      <c r="BN251" s="11">
        <f t="shared" si="486"/>
        <v>266900</v>
      </c>
      <c r="BO251" s="11">
        <f t="shared" si="486"/>
        <v>266936</v>
      </c>
      <c r="BP251" s="11">
        <f t="shared" si="486"/>
        <v>266990</v>
      </c>
      <c r="BQ251" s="11">
        <f t="shared" si="486"/>
        <v>266979</v>
      </c>
      <c r="BR251" s="11">
        <f t="shared" si="486"/>
        <v>266974</v>
      </c>
      <c r="BS251" s="11">
        <f t="shared" si="486"/>
        <v>266964</v>
      </c>
      <c r="BT251" s="11">
        <f>+BT37+BT39+BT41+BT43+BT52+BT53+BT60+BT66+BT78+BT80+BT83+BT92+BT108+BT122+BT132+BT135+BT155+BT156+BT173+BT181+BT188+BT190+BT192+BT211+BT229</f>
        <v>266964</v>
      </c>
      <c r="BU251" s="11">
        <f>+BU37+BU39+BU41+BU43+BU52+BU53+BU60+BU66+BU78+BU80+BU83+BU92+BU108+BU122+BU132+BU135+BU155+BU156+BU173+BU181+BU188+BU190+BU192+BU211+BU229</f>
        <v>266964</v>
      </c>
      <c r="BV251" s="11">
        <f t="shared" ref="BV251:BX251" si="487">+BV37+BV39+BV41+BV43+BV52+BV53+BV60+BV66+BV78+BV80+BV83+BV92+BV108+BV122+BV132+BV135+BV155+BV156+BV173+BV181+BV188+BV190+BV192+BV211+BV229</f>
        <v>266954</v>
      </c>
      <c r="BW251" s="11">
        <f t="shared" si="487"/>
        <v>266951</v>
      </c>
      <c r="BX251" s="11">
        <f t="shared" si="487"/>
        <v>266947.33333333337</v>
      </c>
      <c r="BY251" s="11"/>
      <c r="BZ251" s="11"/>
      <c r="CA251" s="11"/>
      <c r="CB251" s="11"/>
      <c r="CC251" s="11"/>
      <c r="CD251" s="11"/>
    </row>
    <row r="252" spans="1:82" x14ac:dyDescent="0.2">
      <c r="B252" s="8">
        <v>9</v>
      </c>
      <c r="C252" s="8" t="s">
        <v>8</v>
      </c>
      <c r="D252" s="11">
        <f>+D34+D50+D67+D68+D77+D113+D128+D136+D180+D191+D197+D202+D221</f>
        <v>0</v>
      </c>
      <c r="E252" s="11">
        <f t="shared" ref="E252:BI252" si="488">+E34+E50+E67+E68+E77+E113+E128+E136+E180+E191+E197+E202+E221</f>
        <v>0</v>
      </c>
      <c r="F252" s="11">
        <f t="shared" si="488"/>
        <v>0</v>
      </c>
      <c r="G252" s="11">
        <f t="shared" si="488"/>
        <v>0</v>
      </c>
      <c r="H252" s="11">
        <f t="shared" si="488"/>
        <v>0</v>
      </c>
      <c r="I252" s="11">
        <f t="shared" si="488"/>
        <v>2528.4671490650103</v>
      </c>
      <c r="J252" s="11">
        <f t="shared" si="488"/>
        <v>3694.4282161213546</v>
      </c>
      <c r="K252" s="11">
        <f t="shared" si="488"/>
        <v>5579.0542919893451</v>
      </c>
      <c r="L252" s="11">
        <f t="shared" si="488"/>
        <v>8746.1993085976192</v>
      </c>
      <c r="M252" s="11">
        <f t="shared" si="488"/>
        <v>14260.207032826018</v>
      </c>
      <c r="N252" s="11">
        <f t="shared" si="488"/>
        <v>35066.831262582593</v>
      </c>
      <c r="O252" s="11">
        <f t="shared" si="488"/>
        <v>65086.827060354954</v>
      </c>
      <c r="P252" s="11">
        <f t="shared" si="488"/>
        <v>67220.034482118135</v>
      </c>
      <c r="Q252" s="11">
        <f t="shared" si="488"/>
        <v>69544.422059838384</v>
      </c>
      <c r="R252" s="11">
        <f t="shared" si="488"/>
        <v>72103.522969096419</v>
      </c>
      <c r="S252" s="11">
        <f t="shared" si="488"/>
        <v>74956.410566254708</v>
      </c>
      <c r="T252" s="11">
        <f t="shared" si="488"/>
        <v>78187.244216601874</v>
      </c>
      <c r="U252" s="11">
        <f t="shared" si="488"/>
        <v>81922.916569920286</v>
      </c>
      <c r="V252" s="11">
        <f t="shared" si="488"/>
        <v>86366.234744909263</v>
      </c>
      <c r="W252" s="11">
        <f t="shared" si="488"/>
        <v>90781.25645486002</v>
      </c>
      <c r="X252" s="11">
        <f t="shared" si="488"/>
        <v>94701.107755898731</v>
      </c>
      <c r="Y252" s="11">
        <f t="shared" si="488"/>
        <v>97805.212732624554</v>
      </c>
      <c r="Z252" s="11">
        <f t="shared" si="488"/>
        <v>100375.8122044832</v>
      </c>
      <c r="AA252" s="11">
        <f t="shared" si="488"/>
        <v>105636.59998025121</v>
      </c>
      <c r="AB252" s="11">
        <f t="shared" si="488"/>
        <v>109837.36212391501</v>
      </c>
      <c r="AC252" s="11">
        <f t="shared" si="488"/>
        <v>113545.57468457799</v>
      </c>
      <c r="AD252" s="11">
        <f t="shared" si="488"/>
        <v>116485.11758816674</v>
      </c>
      <c r="AE252" s="11">
        <f t="shared" si="488"/>
        <v>116938.37429274</v>
      </c>
      <c r="AF252" s="11">
        <f t="shared" si="488"/>
        <v>117389.87341916909</v>
      </c>
      <c r="AG252" s="11">
        <f t="shared" si="488"/>
        <v>117504.67800041748</v>
      </c>
      <c r="AH252" s="11">
        <f t="shared" si="488"/>
        <v>117620.54508943902</v>
      </c>
      <c r="AI252" s="11">
        <f t="shared" si="488"/>
        <v>117738.55965143572</v>
      </c>
      <c r="AJ252" s="11">
        <f t="shared" si="488"/>
        <v>117860.05518942176</v>
      </c>
      <c r="AK252" s="11">
        <f t="shared" si="488"/>
        <v>117986.67787312187</v>
      </c>
      <c r="AL252" s="11">
        <f t="shared" si="488"/>
        <v>118120.4705523294</v>
      </c>
      <c r="AM252" s="11">
        <f t="shared" si="488"/>
        <v>118263.98411590677</v>
      </c>
      <c r="AN252" s="11">
        <f t="shared" si="488"/>
        <v>118420.4270343692</v>
      </c>
      <c r="AO252" s="11">
        <f t="shared" si="488"/>
        <v>118593.86913168298</v>
      </c>
      <c r="AP252" s="11">
        <f t="shared" si="488"/>
        <v>118789.52385144566</v>
      </c>
      <c r="AQ252" s="11">
        <f t="shared" si="488"/>
        <v>119014.14659587672</v>
      </c>
      <c r="AR252" s="11">
        <f t="shared" si="488"/>
        <v>122789.39962358287</v>
      </c>
      <c r="AS252" s="11">
        <f t="shared" si="488"/>
        <v>126298.68178826039</v>
      </c>
      <c r="AT252" s="11">
        <f t="shared" si="488"/>
        <v>129738.13135044345</v>
      </c>
      <c r="AU252" s="11">
        <f t="shared" si="488"/>
        <v>133173.08168986609</v>
      </c>
      <c r="AV252" s="11">
        <f t="shared" si="488"/>
        <v>136824.57907750999</v>
      </c>
      <c r="AW252" s="11">
        <f t="shared" si="488"/>
        <v>140549.25921200015</v>
      </c>
      <c r="AX252" s="11">
        <f t="shared" si="488"/>
        <v>144396.92472273594</v>
      </c>
      <c r="AY252" s="11">
        <f t="shared" si="488"/>
        <v>148476.01169680984</v>
      </c>
      <c r="AZ252" s="11">
        <f t="shared" si="488"/>
        <v>152977.19416206042</v>
      </c>
      <c r="BA252" s="11">
        <f t="shared" si="488"/>
        <v>159402.33108194024</v>
      </c>
      <c r="BB252" s="11">
        <f t="shared" si="488"/>
        <v>167682.81765292902</v>
      </c>
      <c r="BC252" s="11">
        <f t="shared" si="488"/>
        <v>180539.08667577928</v>
      </c>
      <c r="BD252" s="11">
        <f t="shared" si="488"/>
        <v>211222.69708835389</v>
      </c>
      <c r="BE252" s="11">
        <f t="shared" si="488"/>
        <v>249342</v>
      </c>
      <c r="BF252" s="11">
        <f t="shared" si="488"/>
        <v>248902</v>
      </c>
      <c r="BG252" s="11">
        <f t="shared" si="488"/>
        <v>248622</v>
      </c>
      <c r="BH252" s="11">
        <f t="shared" si="488"/>
        <v>260161</v>
      </c>
      <c r="BI252" s="11">
        <f t="shared" si="488"/>
        <v>251293</v>
      </c>
      <c r="BJ252" s="11">
        <f t="shared" ref="BJ252:BS252" si="489">+BJ34+BJ50+BJ67+BJ68+BJ77+BJ113+BJ128+BJ136+BJ180+BJ191+BJ197+BJ202+BJ221</f>
        <v>251978</v>
      </c>
      <c r="BK252" s="11">
        <f t="shared" si="489"/>
        <v>252312</v>
      </c>
      <c r="BL252" s="11">
        <f t="shared" si="489"/>
        <v>252677</v>
      </c>
      <c r="BM252" s="11">
        <f t="shared" si="489"/>
        <v>252605</v>
      </c>
      <c r="BN252" s="11">
        <f t="shared" si="489"/>
        <v>252605</v>
      </c>
      <c r="BO252" s="11">
        <f t="shared" si="489"/>
        <v>253440</v>
      </c>
      <c r="BP252" s="11">
        <f t="shared" si="489"/>
        <v>253487</v>
      </c>
      <c r="BQ252" s="11">
        <f t="shared" si="489"/>
        <v>253489</v>
      </c>
      <c r="BR252" s="11">
        <f t="shared" si="489"/>
        <v>253479</v>
      </c>
      <c r="BS252" s="11">
        <f t="shared" si="489"/>
        <v>253469</v>
      </c>
      <c r="BT252" s="11">
        <f>+BT34+BT50+BT67+BT68+BT77+BT113+BT128+BT136+BT180+BT191+BT197+BT202+BT221</f>
        <v>253469</v>
      </c>
      <c r="BU252" s="11">
        <f>+BU34+BU50+BU67+BU68+BU77+BU113+BU128+BU136+BU180+BU191+BU197+BU202+BU221</f>
        <v>253460.2</v>
      </c>
      <c r="BV252" s="11">
        <f t="shared" ref="BV252:BX252" si="490">+BV34+BV50+BV67+BV68+BV77+BV113+BV128+BV136+BV180+BV191+BV197+BV202+BV221</f>
        <v>253455.1333333333</v>
      </c>
      <c r="BW252" s="11">
        <f t="shared" si="490"/>
        <v>253447.64888888889</v>
      </c>
      <c r="BX252" s="11">
        <f t="shared" si="490"/>
        <v>253442.61481481479</v>
      </c>
      <c r="BY252" s="11"/>
      <c r="BZ252" s="11"/>
      <c r="CA252" s="11"/>
      <c r="CB252" s="11"/>
      <c r="CC252" s="11"/>
      <c r="CD252" s="11"/>
    </row>
    <row r="253" spans="1:82" x14ac:dyDescent="0.2">
      <c r="B253" s="8">
        <v>10</v>
      </c>
      <c r="C253" s="8" t="s">
        <v>9</v>
      </c>
      <c r="D253" s="11">
        <f>+D9+D25+D120+D129+D143+D145+D198+D199+D205+D226+D237</f>
        <v>0</v>
      </c>
      <c r="E253" s="11">
        <f t="shared" ref="E253:BI253" si="491">+E9+E25+E120+E129+E143+E145+E198+E199+E205+E226+E237</f>
        <v>0</v>
      </c>
      <c r="F253" s="11">
        <f t="shared" si="491"/>
        <v>0</v>
      </c>
      <c r="G253" s="11">
        <f t="shared" si="491"/>
        <v>0</v>
      </c>
      <c r="H253" s="11">
        <f t="shared" si="491"/>
        <v>0</v>
      </c>
      <c r="I253" s="11">
        <f t="shared" si="491"/>
        <v>236.89292845839012</v>
      </c>
      <c r="J253" s="11">
        <f t="shared" si="491"/>
        <v>329.25713893550039</v>
      </c>
      <c r="K253" s="11">
        <f t="shared" si="491"/>
        <v>459.83678738537691</v>
      </c>
      <c r="L253" s="11">
        <f t="shared" si="491"/>
        <v>649.96651952001366</v>
      </c>
      <c r="M253" s="11">
        <f t="shared" si="491"/>
        <v>925.04922104212994</v>
      </c>
      <c r="N253" s="11">
        <f t="shared" si="491"/>
        <v>1363.1241954218674</v>
      </c>
      <c r="O253" s="11">
        <f t="shared" si="491"/>
        <v>1593.6786092027864</v>
      </c>
      <c r="P253" s="11">
        <f t="shared" si="491"/>
        <v>1866.2387562116894</v>
      </c>
      <c r="Q253" s="11">
        <f t="shared" si="491"/>
        <v>2189.6164421548556</v>
      </c>
      <c r="R253" s="11">
        <f t="shared" si="491"/>
        <v>2575.0363907903547</v>
      </c>
      <c r="S253" s="11">
        <f t="shared" si="491"/>
        <v>3037.1072964369382</v>
      </c>
      <c r="T253" s="11">
        <f t="shared" si="491"/>
        <v>3595.3534534727219</v>
      </c>
      <c r="U253" s="11">
        <f t="shared" si="491"/>
        <v>4276.7164526892675</v>
      </c>
      <c r="V253" s="11">
        <f t="shared" si="491"/>
        <v>5119.7783567791503</v>
      </c>
      <c r="W253" s="11">
        <f t="shared" si="491"/>
        <v>6166.4130857540977</v>
      </c>
      <c r="X253" s="11">
        <f t="shared" si="491"/>
        <v>7332.217879745479</v>
      </c>
      <c r="Y253" s="11">
        <f t="shared" si="491"/>
        <v>10382.548467123363</v>
      </c>
      <c r="Z253" s="11">
        <f t="shared" si="491"/>
        <v>13561.566138790631</v>
      </c>
      <c r="AA253" s="11">
        <f t="shared" si="491"/>
        <v>16918.177489705206</v>
      </c>
      <c r="AB253" s="11">
        <f t="shared" si="491"/>
        <v>20646.109505652603</v>
      </c>
      <c r="AC253" s="11">
        <f t="shared" si="491"/>
        <v>18356.970005356576</v>
      </c>
      <c r="AD253" s="11">
        <f t="shared" si="491"/>
        <v>22497.705898811426</v>
      </c>
      <c r="AE253" s="11">
        <f t="shared" si="491"/>
        <v>65524.695111007459</v>
      </c>
      <c r="AF253" s="11">
        <f t="shared" si="491"/>
        <v>57360.130654092754</v>
      </c>
      <c r="AG253" s="11">
        <f t="shared" si="491"/>
        <v>61670.456193726604</v>
      </c>
      <c r="AH253" s="11">
        <f t="shared" si="491"/>
        <v>66176.940943552385</v>
      </c>
      <c r="AI253" s="11">
        <f t="shared" si="491"/>
        <v>70789.098435709806</v>
      </c>
      <c r="AJ253" s="11">
        <f t="shared" si="491"/>
        <v>75619.597690308234</v>
      </c>
      <c r="AK253" s="11">
        <f t="shared" si="491"/>
        <v>80684.623729212617</v>
      </c>
      <c r="AL253" s="11">
        <f t="shared" si="491"/>
        <v>86002.348548679467</v>
      </c>
      <c r="AM253" s="11">
        <f t="shared" si="491"/>
        <v>91593.316382605568</v>
      </c>
      <c r="AN253" s="11">
        <f t="shared" si="491"/>
        <v>97480.941775773128</v>
      </c>
      <c r="AO253" s="11">
        <f t="shared" si="491"/>
        <v>103692.16507685304</v>
      </c>
      <c r="AP253" s="11">
        <f t="shared" si="491"/>
        <v>110258.33221299479</v>
      </c>
      <c r="AQ253" s="11">
        <f t="shared" si="491"/>
        <v>117216.40146486998</v>
      </c>
      <c r="AR253" s="11">
        <f t="shared" si="491"/>
        <v>124624.69448801447</v>
      </c>
      <c r="AS253" s="11">
        <f t="shared" si="491"/>
        <v>126048.16250000213</v>
      </c>
      <c r="AT253" s="11">
        <f t="shared" si="491"/>
        <v>128778.81860986329</v>
      </c>
      <c r="AU253" s="11">
        <f t="shared" si="491"/>
        <v>132097.86871640969</v>
      </c>
      <c r="AV253" s="11">
        <f t="shared" si="491"/>
        <v>135147.71938591384</v>
      </c>
      <c r="AW253" s="11">
        <f t="shared" si="491"/>
        <v>145276.26232646639</v>
      </c>
      <c r="AX253" s="11">
        <f t="shared" si="491"/>
        <v>149692.28832391088</v>
      </c>
      <c r="AY253" s="11">
        <f t="shared" si="491"/>
        <v>158504.457212754</v>
      </c>
      <c r="AZ253" s="11">
        <f t="shared" si="491"/>
        <v>168585.52930367156</v>
      </c>
      <c r="BA253" s="11">
        <f t="shared" si="491"/>
        <v>180240.57326290567</v>
      </c>
      <c r="BB253" s="11">
        <f t="shared" si="491"/>
        <v>195232.98199662479</v>
      </c>
      <c r="BC253" s="11">
        <f t="shared" si="491"/>
        <v>218412.8541271718</v>
      </c>
      <c r="BD253" s="11">
        <f t="shared" si="491"/>
        <v>262814.68208643416</v>
      </c>
      <c r="BE253" s="11">
        <f t="shared" si="491"/>
        <v>301902</v>
      </c>
      <c r="BF253" s="11">
        <f t="shared" si="491"/>
        <v>298222</v>
      </c>
      <c r="BG253" s="11">
        <f t="shared" si="491"/>
        <v>299132</v>
      </c>
      <c r="BH253" s="11">
        <f t="shared" si="491"/>
        <v>300920</v>
      </c>
      <c r="BI253" s="11">
        <f t="shared" si="491"/>
        <v>305420</v>
      </c>
      <c r="BJ253" s="11">
        <f t="shared" ref="BJ253:BS253" si="492">+BJ9+BJ25+BJ120+BJ129+BJ143+BJ145+BJ198+BJ199+BJ205+BJ226+BJ237</f>
        <v>305750</v>
      </c>
      <c r="BK253" s="11">
        <f t="shared" si="492"/>
        <v>306130</v>
      </c>
      <c r="BL253" s="11">
        <f t="shared" si="492"/>
        <v>306310</v>
      </c>
      <c r="BM253" s="11">
        <f t="shared" si="492"/>
        <v>306510</v>
      </c>
      <c r="BN253" s="11">
        <f t="shared" si="492"/>
        <v>306510</v>
      </c>
      <c r="BO253" s="11">
        <f t="shared" si="492"/>
        <v>306510</v>
      </c>
      <c r="BP253" s="11">
        <f t="shared" si="492"/>
        <v>306510</v>
      </c>
      <c r="BQ253" s="11">
        <f t="shared" si="492"/>
        <v>306510</v>
      </c>
      <c r="BR253" s="11">
        <f t="shared" si="492"/>
        <v>306510</v>
      </c>
      <c r="BS253" s="11">
        <f t="shared" si="492"/>
        <v>306510</v>
      </c>
      <c r="BT253" s="11">
        <f>+BT9+BT25+BT120+BT129+BT143+BT145+BT198+BT199+BT205+BT226+BT237</f>
        <v>306510</v>
      </c>
      <c r="BU253" s="11">
        <f>+BU9+BU25+BU120+BU129+BU143+BU145+BU198+BU199+BU205+BU226+BU237</f>
        <v>306510</v>
      </c>
      <c r="BV253" s="11">
        <f t="shared" ref="BV253:BX253" si="493">+BV9+BV25+BV120+BV129+BV143+BV145+BV198+BV199+BV205+BV226+BV237</f>
        <v>306510</v>
      </c>
      <c r="BW253" s="11">
        <f t="shared" si="493"/>
        <v>306510</v>
      </c>
      <c r="BX253" s="11">
        <f t="shared" si="493"/>
        <v>306510</v>
      </c>
      <c r="BY253" s="11"/>
      <c r="BZ253" s="11"/>
      <c r="CA253" s="11"/>
      <c r="CB253" s="11"/>
      <c r="CC253" s="11"/>
      <c r="CD253" s="11"/>
    </row>
    <row r="254" spans="1:82" x14ac:dyDescent="0.2">
      <c r="B254" s="8">
        <v>11</v>
      </c>
      <c r="C254" s="8" t="s">
        <v>10</v>
      </c>
      <c r="D254" s="11">
        <f>+D8+D14+D20+D61+D70+D73+D74+D82+D84+D86+D96+D100+D105+D107+D124+D126+D138+D148+D159+D172+D187+D200+D204+D206+D207+D225</f>
        <v>0</v>
      </c>
      <c r="E254" s="11">
        <f t="shared" ref="E254:BI254" si="494">+E8+E14+E20+E61+E70+E73+E74+E82+E84+E86+E96+E100+E105+E107+E124+E126+E138+E148+E159+E172+E187+E200+E204+E206+E207+E225</f>
        <v>0</v>
      </c>
      <c r="F254" s="11">
        <f t="shared" si="494"/>
        <v>0</v>
      </c>
      <c r="G254" s="11">
        <f t="shared" si="494"/>
        <v>0</v>
      </c>
      <c r="H254" s="11">
        <f t="shared" si="494"/>
        <v>0</v>
      </c>
      <c r="I254" s="11">
        <f t="shared" si="494"/>
        <v>310.1476088125317</v>
      </c>
      <c r="J254" s="11">
        <f t="shared" si="494"/>
        <v>592.44225269678907</v>
      </c>
      <c r="K254" s="11">
        <f t="shared" si="494"/>
        <v>1134.9758085061633</v>
      </c>
      <c r="L254" s="11">
        <f t="shared" si="494"/>
        <v>2562.5264841613589</v>
      </c>
      <c r="M254" s="11">
        <f t="shared" si="494"/>
        <v>5292.8552832537625</v>
      </c>
      <c r="N254" s="11">
        <f t="shared" si="494"/>
        <v>14355.893999280534</v>
      </c>
      <c r="O254" s="11">
        <f t="shared" si="494"/>
        <v>14867.097745935076</v>
      </c>
      <c r="P254" s="11">
        <f t="shared" si="494"/>
        <v>15239.029613949497</v>
      </c>
      <c r="Q254" s="11">
        <f t="shared" si="494"/>
        <v>14036.105471397517</v>
      </c>
      <c r="R254" s="11">
        <f t="shared" si="494"/>
        <v>12880.5631043712</v>
      </c>
      <c r="S254" s="11">
        <f t="shared" si="494"/>
        <v>10949.929384223089</v>
      </c>
      <c r="T254" s="11">
        <f t="shared" si="494"/>
        <v>9005.0211087629086</v>
      </c>
      <c r="U254" s="11">
        <f t="shared" si="494"/>
        <v>14485.272774551817</v>
      </c>
      <c r="V254" s="11">
        <f t="shared" si="494"/>
        <v>23059.88708259468</v>
      </c>
      <c r="W254" s="11">
        <f t="shared" si="494"/>
        <v>33983.159480325325</v>
      </c>
      <c r="X254" s="11">
        <f t="shared" si="494"/>
        <v>40086.552193920914</v>
      </c>
      <c r="Y254" s="11">
        <f t="shared" si="494"/>
        <v>60548.995894273634</v>
      </c>
      <c r="Z254" s="11">
        <f t="shared" si="494"/>
        <v>69576.450803599932</v>
      </c>
      <c r="AA254" s="11">
        <f t="shared" si="494"/>
        <v>77835.421959682499</v>
      </c>
      <c r="AB254" s="11">
        <f t="shared" si="494"/>
        <v>58356.546061812252</v>
      </c>
      <c r="AC254" s="11">
        <f t="shared" si="494"/>
        <v>59823.8538525318</v>
      </c>
      <c r="AD254" s="11">
        <f t="shared" si="494"/>
        <v>63781.293409206708</v>
      </c>
      <c r="AE254" s="11">
        <f t="shared" si="494"/>
        <v>73343.453912110577</v>
      </c>
      <c r="AF254" s="11">
        <f t="shared" si="494"/>
        <v>72731.098991521663</v>
      </c>
      <c r="AG254" s="11">
        <f t="shared" si="494"/>
        <v>70579.322351408497</v>
      </c>
      <c r="AH254" s="11">
        <f t="shared" si="494"/>
        <v>67995.493029598176</v>
      </c>
      <c r="AI254" s="11">
        <f t="shared" si="494"/>
        <v>64954.435569285888</v>
      </c>
      <c r="AJ254" s="11">
        <f t="shared" si="494"/>
        <v>61456.395305084639</v>
      </c>
      <c r="AK254" s="11">
        <f t="shared" si="494"/>
        <v>61476.098122997755</v>
      </c>
      <c r="AL254" s="11">
        <f t="shared" si="494"/>
        <v>61336.712771106104</v>
      </c>
      <c r="AM254" s="11">
        <f t="shared" si="494"/>
        <v>61327.641528193883</v>
      </c>
      <c r="AN254" s="11">
        <f t="shared" si="494"/>
        <v>61368.471824174972</v>
      </c>
      <c r="AO254" s="11">
        <f t="shared" si="494"/>
        <v>60982.351635211584</v>
      </c>
      <c r="AP254" s="11">
        <f t="shared" si="494"/>
        <v>61883.325705118172</v>
      </c>
      <c r="AQ254" s="11">
        <f t="shared" si="494"/>
        <v>64638.683834994517</v>
      </c>
      <c r="AR254" s="11">
        <f t="shared" si="494"/>
        <v>67791.436539531293</v>
      </c>
      <c r="AS254" s="11">
        <f t="shared" si="494"/>
        <v>70684.612841089387</v>
      </c>
      <c r="AT254" s="11">
        <f t="shared" si="494"/>
        <v>70659.57400188598</v>
      </c>
      <c r="AU254" s="11">
        <f t="shared" si="494"/>
        <v>71040.917102284293</v>
      </c>
      <c r="AV254" s="11">
        <f t="shared" si="494"/>
        <v>71605.245071369136</v>
      </c>
      <c r="AW254" s="11">
        <f t="shared" si="494"/>
        <v>73102.935185739669</v>
      </c>
      <c r="AX254" s="11">
        <f t="shared" si="494"/>
        <v>73502.63652044427</v>
      </c>
      <c r="AY254" s="11">
        <f t="shared" si="494"/>
        <v>74177.352942567886</v>
      </c>
      <c r="AZ254" s="11">
        <f t="shared" si="494"/>
        <v>76875.937966361016</v>
      </c>
      <c r="BA254" s="11">
        <f t="shared" si="494"/>
        <v>75958.909319058643</v>
      </c>
      <c r="BB254" s="11">
        <f t="shared" si="494"/>
        <v>75867.471538106081</v>
      </c>
      <c r="BC254" s="11">
        <f t="shared" si="494"/>
        <v>76415.35537430222</v>
      </c>
      <c r="BD254" s="11">
        <f t="shared" si="494"/>
        <v>75520.698364522381</v>
      </c>
      <c r="BE254" s="11">
        <f t="shared" si="494"/>
        <v>70687</v>
      </c>
      <c r="BF254" s="11">
        <f t="shared" si="494"/>
        <v>69611</v>
      </c>
      <c r="BG254" s="11">
        <f t="shared" si="494"/>
        <v>67085</v>
      </c>
      <c r="BH254" s="11">
        <f t="shared" si="494"/>
        <v>64181</v>
      </c>
      <c r="BI254" s="11">
        <f t="shared" si="494"/>
        <v>60258.8</v>
      </c>
      <c r="BJ254" s="11">
        <f t="shared" ref="BJ254:BS254" si="495">+BJ8+BJ14+BJ20+BJ61+BJ70+BJ73+BJ74+BJ82+BJ84+BJ86+BJ96+BJ100+BJ105+BJ107+BJ124+BJ126+BJ138+BJ148+BJ159+BJ172+BJ187+BJ200+BJ204+BJ206+BJ207+BJ225</f>
        <v>60261.200000000004</v>
      </c>
      <c r="BK254" s="11">
        <f t="shared" si="495"/>
        <v>60084.399999999994</v>
      </c>
      <c r="BL254" s="11">
        <f t="shared" si="495"/>
        <v>59792.1</v>
      </c>
      <c r="BM254" s="11">
        <f t="shared" si="495"/>
        <v>59155.600000000006</v>
      </c>
      <c r="BN254" s="11">
        <f t="shared" si="495"/>
        <v>59660.5</v>
      </c>
      <c r="BO254" s="11">
        <f t="shared" si="495"/>
        <v>59514.7</v>
      </c>
      <c r="BP254" s="11">
        <f t="shared" si="495"/>
        <v>59174</v>
      </c>
      <c r="BQ254" s="11">
        <f t="shared" si="495"/>
        <v>59026.200000000004</v>
      </c>
      <c r="BR254" s="11">
        <f t="shared" si="495"/>
        <v>58291.1</v>
      </c>
      <c r="BS254" s="11">
        <f t="shared" si="495"/>
        <v>58381.1</v>
      </c>
      <c r="BT254" s="11">
        <f>+BT8+BT14+BT20+BT61+BT70+BT73+BT74+BT82+BT84+BT86+BT96+BT100+BT105+BT107+BT124+BT126+BT138+BT148+BT159+BT172+BT187+BT200+BT204+BT206+BT207+BT225</f>
        <v>57699.9</v>
      </c>
      <c r="BU254" s="11">
        <f>+BU8+BU14+BU20+BU61+BU70+BU73+BU74+BU82+BU84+BU86+BU96+BU100+BU105+BU107+BU124+BU126+BU138+BU148+BU159+BU172+BU187+BU200+BU204+BU206+BU207+BU225</f>
        <v>56905</v>
      </c>
      <c r="BV254" s="11">
        <f t="shared" ref="BV254:BX254" si="496">+BV8+BV14+BV20+BV61+BV70+BV73+BV74+BV82+BV84+BV86+BV96+BV100+BV105+BV107+BV124+BV126+BV138+BV148+BV159+BV172+BV187+BV200+BV204+BV206+BV207+BV225</f>
        <v>56722.826666666668</v>
      </c>
      <c r="BW254" s="11">
        <f t="shared" si="496"/>
        <v>56202.051111111083</v>
      </c>
      <c r="BX254" s="11">
        <f t="shared" si="496"/>
        <v>55745.499851851862</v>
      </c>
      <c r="BY254" s="11"/>
      <c r="BZ254" s="11"/>
      <c r="CA254" s="11"/>
      <c r="CB254" s="11"/>
      <c r="CC254" s="11"/>
      <c r="CD254" s="11"/>
    </row>
    <row r="255" spans="1:82" x14ac:dyDescent="0.2">
      <c r="B255" s="8">
        <v>12</v>
      </c>
      <c r="C255" s="8" t="s">
        <v>11</v>
      </c>
      <c r="D255" s="11">
        <f>+D5+D24+D32+D56+D58+D59+D69+D99+D121+D125+D133+D171+D178+D194+D196+D223+D236</f>
        <v>0</v>
      </c>
      <c r="E255" s="11">
        <f t="shared" ref="E255:BI255" si="497">+E5+E24+E32+E56+E58+E59+E69+E99+E121+E125+E133+E171+E178+E194+E196+E223+E236</f>
        <v>0</v>
      </c>
      <c r="F255" s="11">
        <f t="shared" si="497"/>
        <v>0</v>
      </c>
      <c r="G255" s="11">
        <f t="shared" si="497"/>
        <v>0</v>
      </c>
      <c r="H255" s="11">
        <f t="shared" si="497"/>
        <v>0</v>
      </c>
      <c r="I255" s="11">
        <f t="shared" si="497"/>
        <v>135.0258465449356</v>
      </c>
      <c r="J255" s="11">
        <f t="shared" si="497"/>
        <v>227.92802665514989</v>
      </c>
      <c r="K255" s="11">
        <f t="shared" si="497"/>
        <v>495.20477433382769</v>
      </c>
      <c r="L255" s="11">
        <f t="shared" si="497"/>
        <v>1043.5368313158394</v>
      </c>
      <c r="M255" s="11">
        <f t="shared" si="497"/>
        <v>1885.6917209388225</v>
      </c>
      <c r="N255" s="11">
        <f t="shared" si="497"/>
        <v>3712.2914089732585</v>
      </c>
      <c r="O255" s="11">
        <f t="shared" si="497"/>
        <v>4113.9430818345354</v>
      </c>
      <c r="P255" s="11">
        <f t="shared" si="497"/>
        <v>4187.0808202271382</v>
      </c>
      <c r="Q255" s="11">
        <f t="shared" si="497"/>
        <v>4109.3631641553484</v>
      </c>
      <c r="R255" s="11">
        <f t="shared" si="497"/>
        <v>4038.5545779134904</v>
      </c>
      <c r="S255" s="11">
        <f t="shared" si="497"/>
        <v>3774.9691831442619</v>
      </c>
      <c r="T255" s="11">
        <f t="shared" si="497"/>
        <v>3525.2918152978673</v>
      </c>
      <c r="U255" s="11">
        <f t="shared" si="497"/>
        <v>5697.0615706774943</v>
      </c>
      <c r="V255" s="11">
        <f t="shared" si="497"/>
        <v>8808.8458964502242</v>
      </c>
      <c r="W255" s="11">
        <f t="shared" si="497"/>
        <v>12811.655866643398</v>
      </c>
      <c r="X255" s="11">
        <f t="shared" si="497"/>
        <v>14941.841409293984</v>
      </c>
      <c r="Y255" s="11">
        <f t="shared" si="497"/>
        <v>20678.143555862971</v>
      </c>
      <c r="Z255" s="11">
        <f t="shared" si="497"/>
        <v>23828.810717164873</v>
      </c>
      <c r="AA255" s="11">
        <f t="shared" si="497"/>
        <v>20308.589990867928</v>
      </c>
      <c r="AB255" s="11">
        <f t="shared" si="497"/>
        <v>19179.698403919687</v>
      </c>
      <c r="AC255" s="11">
        <f t="shared" si="497"/>
        <v>18179.665408419347</v>
      </c>
      <c r="AD255" s="11">
        <f t="shared" si="497"/>
        <v>18913.945148231451</v>
      </c>
      <c r="AE255" s="11">
        <f t="shared" si="497"/>
        <v>18735.627547583557</v>
      </c>
      <c r="AF255" s="11">
        <f t="shared" si="497"/>
        <v>18947.069994555586</v>
      </c>
      <c r="AG255" s="11">
        <f t="shared" si="497"/>
        <v>18757.357461429812</v>
      </c>
      <c r="AH255" s="11">
        <f t="shared" si="497"/>
        <v>18491.429786020253</v>
      </c>
      <c r="AI255" s="11">
        <f t="shared" si="497"/>
        <v>18147.473398630289</v>
      </c>
      <c r="AJ255" s="11">
        <f t="shared" si="497"/>
        <v>17723.543928104773</v>
      </c>
      <c r="AK255" s="11">
        <f t="shared" si="497"/>
        <v>18154.016968187629</v>
      </c>
      <c r="AL255" s="11">
        <f t="shared" si="497"/>
        <v>18589.873022221243</v>
      </c>
      <c r="AM255" s="11">
        <f t="shared" si="497"/>
        <v>19033.444400031098</v>
      </c>
      <c r="AN255" s="11">
        <f t="shared" si="497"/>
        <v>19487.198258013894</v>
      </c>
      <c r="AO255" s="11">
        <f t="shared" si="497"/>
        <v>19953.682071770749</v>
      </c>
      <c r="AP255" s="11">
        <f t="shared" si="497"/>
        <v>20605.555250767611</v>
      </c>
      <c r="AQ255" s="11">
        <f t="shared" si="497"/>
        <v>21260.134548898237</v>
      </c>
      <c r="AR255" s="11">
        <f t="shared" si="497"/>
        <v>22602.743186793257</v>
      </c>
      <c r="AS255" s="11">
        <f t="shared" si="497"/>
        <v>23866.075510619394</v>
      </c>
      <c r="AT255" s="11">
        <f t="shared" si="497"/>
        <v>25045.961562717977</v>
      </c>
      <c r="AU255" s="11">
        <f t="shared" si="497"/>
        <v>26627.934875257695</v>
      </c>
      <c r="AV255" s="11">
        <f t="shared" si="497"/>
        <v>27855.482446441903</v>
      </c>
      <c r="AW255" s="11">
        <f t="shared" si="497"/>
        <v>29372.952141716698</v>
      </c>
      <c r="AX255" s="11">
        <f t="shared" si="497"/>
        <v>30673.203811503477</v>
      </c>
      <c r="AY255" s="11">
        <f t="shared" si="497"/>
        <v>31475.672910928537</v>
      </c>
      <c r="AZ255" s="11">
        <f t="shared" si="497"/>
        <v>32099.006514866138</v>
      </c>
      <c r="BA255" s="11">
        <f t="shared" si="497"/>
        <v>30425.698747572977</v>
      </c>
      <c r="BB255" s="11">
        <f t="shared" si="497"/>
        <v>31169.955394514942</v>
      </c>
      <c r="BC255" s="11">
        <f t="shared" si="497"/>
        <v>29652.27743328641</v>
      </c>
      <c r="BD255" s="11">
        <f t="shared" si="497"/>
        <v>26440.702147361906</v>
      </c>
      <c r="BE255" s="11">
        <f t="shared" si="497"/>
        <v>21080.712804293446</v>
      </c>
      <c r="BF255" s="11">
        <f t="shared" si="497"/>
        <v>21284.715752179229</v>
      </c>
      <c r="BG255" s="11">
        <f t="shared" si="497"/>
        <v>21409.027087488837</v>
      </c>
      <c r="BH255" s="11">
        <f t="shared" si="497"/>
        <v>21498.725499487562</v>
      </c>
      <c r="BI255" s="11">
        <f t="shared" si="497"/>
        <v>19482.099999999999</v>
      </c>
      <c r="BJ255" s="11">
        <f t="shared" ref="BJ255:BS255" si="498">+BJ5+BJ24+BJ32+BJ56+BJ58+BJ59+BJ69+BJ99+BJ121+BJ125+BJ133+BJ171+BJ178+BJ194+BJ196+BJ223+BJ236</f>
        <v>19940</v>
      </c>
      <c r="BK255" s="11">
        <f t="shared" si="498"/>
        <v>19658</v>
      </c>
      <c r="BL255" s="11">
        <f t="shared" si="498"/>
        <v>19410</v>
      </c>
      <c r="BM255" s="11">
        <f t="shared" si="498"/>
        <v>18958.099999999999</v>
      </c>
      <c r="BN255" s="11">
        <f t="shared" si="498"/>
        <v>18864.7</v>
      </c>
      <c r="BO255" s="11">
        <f t="shared" si="498"/>
        <v>18624.3</v>
      </c>
      <c r="BP255" s="11">
        <f t="shared" si="498"/>
        <v>18318.3</v>
      </c>
      <c r="BQ255" s="11">
        <f t="shared" si="498"/>
        <v>18244</v>
      </c>
      <c r="BR255" s="11">
        <f t="shared" si="498"/>
        <v>17866.5</v>
      </c>
      <c r="BS255" s="11">
        <f t="shared" si="498"/>
        <v>17973.2</v>
      </c>
      <c r="BT255" s="11">
        <f>+BT5+BT24+BT32+BT56+BT58+BT59+BT69+BT99+BT121+BT125+BT133+BT171+BT178+BT194+BT196+BT223+BT236</f>
        <v>17946.400000000001</v>
      </c>
      <c r="BU255" s="11">
        <f>+BU5+BU24+BU32+BU56+BU58+BU59+BU69+BU99+BU121+BU125+BU133+BU171+BU178+BU194+BU196+BU223+BU236</f>
        <v>17934.099999999999</v>
      </c>
      <c r="BV255" s="11">
        <f t="shared" ref="BV255:BX255" si="499">+BV5+BV24+BV32+BV56+BV58+BV59+BV69+BV99+BV121+BV125+BV133+BV171+BV178+BV194+BV196+BV223+BV236</f>
        <v>17776.373333333362</v>
      </c>
      <c r="BW255" s="11">
        <f t="shared" si="499"/>
        <v>17740.548888888901</v>
      </c>
      <c r="BX255" s="11">
        <f t="shared" si="499"/>
        <v>17749.600148148191</v>
      </c>
      <c r="BY255" s="11"/>
      <c r="BZ255" s="11"/>
      <c r="CA255" s="11"/>
      <c r="CB255" s="11"/>
      <c r="CC255" s="11"/>
      <c r="CD255" s="11"/>
    </row>
    <row r="256" spans="1:82" x14ac:dyDescent="0.2">
      <c r="B256" s="8">
        <v>13</v>
      </c>
      <c r="C256" s="8" t="s">
        <v>12</v>
      </c>
      <c r="D256" s="11">
        <f>+D217</f>
        <v>0</v>
      </c>
      <c r="E256" s="11">
        <f t="shared" ref="E256:BI256" si="500">+E217</f>
        <v>0</v>
      </c>
      <c r="F256" s="11">
        <f t="shared" si="500"/>
        <v>0</v>
      </c>
      <c r="G256" s="11">
        <f t="shared" si="500"/>
        <v>0</v>
      </c>
      <c r="H256" s="11">
        <f t="shared" si="500"/>
        <v>94.330887216638132</v>
      </c>
      <c r="I256" s="11">
        <f t="shared" si="500"/>
        <v>293.87326510692856</v>
      </c>
      <c r="J256" s="11">
        <f t="shared" si="500"/>
        <v>486.51295224342465</v>
      </c>
      <c r="K256" s="11">
        <f t="shared" si="500"/>
        <v>671.87618979855154</v>
      </c>
      <c r="L256" s="11">
        <f t="shared" si="500"/>
        <v>1318.2544977553534</v>
      </c>
      <c r="M256" s="11">
        <f t="shared" si="500"/>
        <v>1937.5952098246703</v>
      </c>
      <c r="N256" s="11">
        <f t="shared" si="500"/>
        <v>2528.1386167003584</v>
      </c>
      <c r="O256" s="11">
        <f t="shared" si="500"/>
        <v>2732.6778027225841</v>
      </c>
      <c r="P256" s="11">
        <f t="shared" si="500"/>
        <v>2936.2426832982396</v>
      </c>
      <c r="Q256" s="11">
        <f t="shared" si="500"/>
        <v>2720.3163010105359</v>
      </c>
      <c r="R256" s="11">
        <f t="shared" si="500"/>
        <v>2505.3167963419965</v>
      </c>
      <c r="S256" s="11">
        <f t="shared" si="500"/>
        <v>2291.250433751879</v>
      </c>
      <c r="T256" s="11">
        <f t="shared" si="500"/>
        <v>2078.1235734817046</v>
      </c>
      <c r="U256" s="11">
        <f t="shared" si="500"/>
        <v>2280.5966012833073</v>
      </c>
      <c r="V256" s="11">
        <f t="shared" si="500"/>
        <v>2482.0714397688753</v>
      </c>
      <c r="W256" s="11">
        <f t="shared" si="500"/>
        <v>2734.1282115330846</v>
      </c>
      <c r="X256" s="11">
        <f t="shared" si="500"/>
        <v>2984.9261113673697</v>
      </c>
      <c r="Y256" s="11">
        <f t="shared" si="500"/>
        <v>2176.8401806765887</v>
      </c>
      <c r="Z256" s="11">
        <f t="shared" si="500"/>
        <v>2560.8149292525381</v>
      </c>
      <c r="AA256" s="11">
        <f t="shared" si="500"/>
        <v>2942.8658414515471</v>
      </c>
      <c r="AB256" s="11">
        <f t="shared" si="500"/>
        <v>2364.8191370067602</v>
      </c>
      <c r="AC256" s="11">
        <f t="shared" si="500"/>
        <v>2541.9908725085738</v>
      </c>
      <c r="AD256" s="11">
        <f t="shared" si="500"/>
        <v>3245.6368919794554</v>
      </c>
      <c r="AE256" s="11">
        <f t="shared" si="500"/>
        <v>3439.827514393291</v>
      </c>
      <c r="AF256" s="11">
        <f t="shared" si="500"/>
        <v>3479.1373142151365</v>
      </c>
      <c r="AG256" s="11">
        <f t="shared" si="500"/>
        <v>3528.6676902608165</v>
      </c>
      <c r="AH256" s="11">
        <f t="shared" si="500"/>
        <v>3578.9025140604158</v>
      </c>
      <c r="AI256" s="11">
        <f t="shared" si="500"/>
        <v>3629.8517938138466</v>
      </c>
      <c r="AJ256" s="11">
        <f t="shared" si="500"/>
        <v>3681.5256797372795</v>
      </c>
      <c r="AK256" s="11">
        <f t="shared" si="500"/>
        <v>3733.9344660756042</v>
      </c>
      <c r="AL256" s="11">
        <f t="shared" si="500"/>
        <v>3787.0885931433877</v>
      </c>
      <c r="AM256" s="11">
        <f t="shared" si="500"/>
        <v>3840.9986493946822</v>
      </c>
      <c r="AN256" s="11">
        <f t="shared" si="500"/>
        <v>3895.6753735221514</v>
      </c>
      <c r="AO256" s="11">
        <f t="shared" si="500"/>
        <v>3951.1296565858593</v>
      </c>
      <c r="AP256" s="11">
        <f t="shared" si="500"/>
        <v>4007.3725441722036</v>
      </c>
      <c r="AQ256" s="11">
        <f t="shared" si="500"/>
        <v>4064.4152385833791</v>
      </c>
      <c r="AR256" s="11">
        <f t="shared" si="500"/>
        <v>4216.9203539727778</v>
      </c>
      <c r="AS256" s="11">
        <f t="shared" si="500"/>
        <v>4361.2189389855121</v>
      </c>
      <c r="AT256" s="11">
        <f t="shared" si="500"/>
        <v>4510.4543891227895</v>
      </c>
      <c r="AU256" s="11">
        <f t="shared" si="500"/>
        <v>4664.7955770420094</v>
      </c>
      <c r="AV256" s="11">
        <f t="shared" si="500"/>
        <v>4824.4171508051049</v>
      </c>
      <c r="AW256" s="11">
        <f t="shared" si="500"/>
        <v>4928.926518402558</v>
      </c>
      <c r="AX256" s="11">
        <f t="shared" si="500"/>
        <v>5028.2293261755776</v>
      </c>
      <c r="AY256" s="11">
        <f t="shared" si="500"/>
        <v>5129.5317725820905</v>
      </c>
      <c r="AZ256" s="11">
        <f t="shared" si="500"/>
        <v>5232.87410196971</v>
      </c>
      <c r="BA256" s="11">
        <f t="shared" si="500"/>
        <v>5749.175486593288</v>
      </c>
      <c r="BB256" s="11">
        <f t="shared" si="500"/>
        <v>6386.3324371432127</v>
      </c>
      <c r="BC256" s="11">
        <f t="shared" si="500"/>
        <v>7633.1912491337525</v>
      </c>
      <c r="BD256" s="11">
        <f t="shared" si="500"/>
        <v>8639.0456611177106</v>
      </c>
      <c r="BE256" s="11">
        <f t="shared" si="500"/>
        <v>11350</v>
      </c>
      <c r="BF256" s="11">
        <f t="shared" si="500"/>
        <v>10800</v>
      </c>
      <c r="BG256" s="11">
        <f t="shared" si="500"/>
        <v>10100</v>
      </c>
      <c r="BH256" s="11">
        <f t="shared" si="500"/>
        <v>12000</v>
      </c>
      <c r="BI256" s="11">
        <f t="shared" si="500"/>
        <v>14100</v>
      </c>
      <c r="BJ256" s="11">
        <f t="shared" ref="BJ256:BS256" si="501">+BJ217</f>
        <v>14617</v>
      </c>
      <c r="BK256" s="11">
        <f t="shared" si="501"/>
        <v>14617</v>
      </c>
      <c r="BL256" s="11">
        <f t="shared" si="501"/>
        <v>14617</v>
      </c>
      <c r="BM256" s="11">
        <f t="shared" si="501"/>
        <v>14617</v>
      </c>
      <c r="BN256" s="11">
        <f t="shared" si="501"/>
        <v>14617</v>
      </c>
      <c r="BO256" s="11">
        <f t="shared" si="501"/>
        <v>14617</v>
      </c>
      <c r="BP256" s="11">
        <f t="shared" si="501"/>
        <v>14617</v>
      </c>
      <c r="BQ256" s="11">
        <f t="shared" si="501"/>
        <v>14617</v>
      </c>
      <c r="BR256" s="11">
        <f t="shared" si="501"/>
        <v>14617</v>
      </c>
      <c r="BS256" s="11">
        <f t="shared" si="501"/>
        <v>14617</v>
      </c>
      <c r="BT256" s="11">
        <f>+BT217</f>
        <v>14617</v>
      </c>
      <c r="BU256" s="11">
        <f>+BU217</f>
        <v>14617</v>
      </c>
      <c r="BV256" s="11">
        <f t="shared" ref="BV256:BX256" si="502">+BV217</f>
        <v>14617</v>
      </c>
      <c r="BW256" s="11">
        <f t="shared" si="502"/>
        <v>14617</v>
      </c>
      <c r="BX256" s="11">
        <f t="shared" si="502"/>
        <v>14617</v>
      </c>
      <c r="BY256" s="11"/>
      <c r="BZ256" s="11"/>
      <c r="CA256" s="11"/>
      <c r="CB256" s="11"/>
      <c r="CC256" s="11"/>
      <c r="CD256" s="11"/>
    </row>
    <row r="257" spans="2:83" x14ac:dyDescent="0.2">
      <c r="B257" s="8">
        <v>14</v>
      </c>
      <c r="C257" s="8" t="s">
        <v>13</v>
      </c>
      <c r="D257" s="11">
        <f>+D35+D140+D222</f>
        <v>0</v>
      </c>
      <c r="E257" s="11">
        <f t="shared" ref="E257:BI257" si="503">+E35+E140+E222</f>
        <v>0</v>
      </c>
      <c r="F257" s="11">
        <f t="shared" si="503"/>
        <v>0</v>
      </c>
      <c r="G257" s="11">
        <f t="shared" si="503"/>
        <v>0</v>
      </c>
      <c r="H257" s="11">
        <f t="shared" si="503"/>
        <v>0</v>
      </c>
      <c r="I257" s="11">
        <f t="shared" si="503"/>
        <v>11.949295239424913</v>
      </c>
      <c r="J257" s="11">
        <f t="shared" si="503"/>
        <v>15.461674132167392</v>
      </c>
      <c r="K257" s="11">
        <f t="shared" si="503"/>
        <v>22.191217048657826</v>
      </c>
      <c r="L257" s="11">
        <f t="shared" si="503"/>
        <v>47.47651207416753</v>
      </c>
      <c r="M257" s="11">
        <f t="shared" si="503"/>
        <v>90.03195155532822</v>
      </c>
      <c r="N257" s="11">
        <f t="shared" si="503"/>
        <v>191.42722232387564</v>
      </c>
      <c r="O257" s="11">
        <f t="shared" si="503"/>
        <v>399.90699899212314</v>
      </c>
      <c r="P257" s="11">
        <f t="shared" si="503"/>
        <v>425.39883131691965</v>
      </c>
      <c r="Q257" s="11">
        <f t="shared" si="503"/>
        <v>450.78710599351098</v>
      </c>
      <c r="R257" s="11">
        <f t="shared" si="503"/>
        <v>475.9859149110103</v>
      </c>
      <c r="S257" s="11">
        <f t="shared" si="503"/>
        <v>488.88065486145177</v>
      </c>
      <c r="T257" s="11">
        <f t="shared" si="503"/>
        <v>501.88281879530695</v>
      </c>
      <c r="U257" s="11">
        <f t="shared" si="503"/>
        <v>526.30294010916168</v>
      </c>
      <c r="V257" s="11">
        <f t="shared" si="503"/>
        <v>549.91489203278161</v>
      </c>
      <c r="W257" s="11">
        <f t="shared" si="503"/>
        <v>572.43594098120593</v>
      </c>
      <c r="X257" s="11">
        <f t="shared" si="503"/>
        <v>591.60951131507352</v>
      </c>
      <c r="Y257" s="11">
        <f t="shared" si="503"/>
        <v>856.97450013118157</v>
      </c>
      <c r="Z257" s="11">
        <f t="shared" si="503"/>
        <v>1236.304491405017</v>
      </c>
      <c r="AA257" s="11">
        <f t="shared" si="503"/>
        <v>1182.8912456887124</v>
      </c>
      <c r="AB257" s="11">
        <f t="shared" si="503"/>
        <v>1124.1603409654417</v>
      </c>
      <c r="AC257" s="11">
        <f t="shared" si="503"/>
        <v>1411.3998065086748</v>
      </c>
      <c r="AD257" s="11">
        <f t="shared" si="503"/>
        <v>1639.3362241657896</v>
      </c>
      <c r="AE257" s="11">
        <f t="shared" si="503"/>
        <v>1989.0063651889272</v>
      </c>
      <c r="AF257" s="11">
        <f t="shared" si="503"/>
        <v>2195.8098035321673</v>
      </c>
      <c r="AG257" s="11">
        <f t="shared" si="503"/>
        <v>2310.7993560852487</v>
      </c>
      <c r="AH257" s="11">
        <f t="shared" si="503"/>
        <v>2431.1749954182869</v>
      </c>
      <c r="AI257" s="11">
        <f t="shared" si="503"/>
        <v>2557.078229796688</v>
      </c>
      <c r="AJ257" s="11">
        <f t="shared" si="503"/>
        <v>2688.632377339497</v>
      </c>
      <c r="AK257" s="11">
        <f t="shared" si="503"/>
        <v>2825.9369070161811</v>
      </c>
      <c r="AL257" s="11">
        <f t="shared" si="503"/>
        <v>2969.0605241924486</v>
      </c>
      <c r="AM257" s="11">
        <f t="shared" si="503"/>
        <v>3118.0327051899326</v>
      </c>
      <c r="AN257" s="11">
        <f t="shared" si="503"/>
        <v>3272.8333032327446</v>
      </c>
      <c r="AO257" s="11">
        <f t="shared" si="503"/>
        <v>3433.3797383340006</v>
      </c>
      <c r="AP257" s="11">
        <f t="shared" si="503"/>
        <v>3599.5111347875086</v>
      </c>
      <c r="AQ257" s="11">
        <f t="shared" si="503"/>
        <v>3804.6645714440365</v>
      </c>
      <c r="AR257" s="11">
        <f t="shared" si="503"/>
        <v>4023.7970399767946</v>
      </c>
      <c r="AS257" s="11">
        <f t="shared" si="503"/>
        <v>4286.8991265751738</v>
      </c>
      <c r="AT257" s="11">
        <f t="shared" si="503"/>
        <v>4457.4965463754943</v>
      </c>
      <c r="AU257" s="11">
        <f t="shared" si="503"/>
        <v>4876.832290166928</v>
      </c>
      <c r="AV257" s="11">
        <f t="shared" si="503"/>
        <v>5280.3934854510426</v>
      </c>
      <c r="AW257" s="11">
        <f t="shared" si="503"/>
        <v>5881.3131875701865</v>
      </c>
      <c r="AX257" s="11">
        <f t="shared" si="503"/>
        <v>6541.3697371373464</v>
      </c>
      <c r="AY257" s="11">
        <f t="shared" si="503"/>
        <v>7440.9567850040276</v>
      </c>
      <c r="AZ257" s="11">
        <f t="shared" si="503"/>
        <v>8539.4393796636468</v>
      </c>
      <c r="BA257" s="11">
        <f t="shared" si="503"/>
        <v>8523.9017259595421</v>
      </c>
      <c r="BB257" s="11">
        <f t="shared" si="503"/>
        <v>8052.247153344334</v>
      </c>
      <c r="BC257" s="11">
        <f t="shared" si="503"/>
        <v>8211.6511492630307</v>
      </c>
      <c r="BD257" s="11">
        <f t="shared" si="503"/>
        <v>8929.5906488677902</v>
      </c>
      <c r="BE257" s="11">
        <f t="shared" si="503"/>
        <v>9391.0108768720456</v>
      </c>
      <c r="BF257" s="11">
        <f t="shared" si="503"/>
        <v>9784.3449715129536</v>
      </c>
      <c r="BG257" s="11">
        <f t="shared" si="503"/>
        <v>10006.712914494783</v>
      </c>
      <c r="BH257" s="11">
        <f t="shared" si="503"/>
        <v>10177.741258278875</v>
      </c>
      <c r="BI257" s="11">
        <f t="shared" si="503"/>
        <v>11287</v>
      </c>
      <c r="BJ257" s="11">
        <f t="shared" ref="BJ257:BS257" si="504">+BJ35+BJ140+BJ222</f>
        <v>11553</v>
      </c>
      <c r="BK257" s="11">
        <f t="shared" si="504"/>
        <v>11616</v>
      </c>
      <c r="BL257" s="11">
        <f t="shared" si="504"/>
        <v>11650</v>
      </c>
      <c r="BM257" s="11">
        <f t="shared" si="504"/>
        <v>11642</v>
      </c>
      <c r="BN257" s="11">
        <f t="shared" si="504"/>
        <v>11604</v>
      </c>
      <c r="BO257" s="11">
        <f t="shared" si="504"/>
        <v>11596</v>
      </c>
      <c r="BP257" s="11">
        <f t="shared" si="504"/>
        <v>11569</v>
      </c>
      <c r="BQ257" s="11">
        <f t="shared" si="504"/>
        <v>11555</v>
      </c>
      <c r="BR257" s="11">
        <f t="shared" si="504"/>
        <v>11517</v>
      </c>
      <c r="BS257" s="11">
        <f t="shared" si="504"/>
        <v>11487</v>
      </c>
      <c r="BT257" s="11">
        <f>+BT35+BT140+BT222</f>
        <v>11462</v>
      </c>
      <c r="BU257" s="11">
        <f>+BU35+BU140+BU222</f>
        <v>11390</v>
      </c>
      <c r="BV257" s="11">
        <f t="shared" ref="BV257:BX257" si="505">+BV35+BV140+BV222</f>
        <v>11376.266666666665</v>
      </c>
      <c r="BW257" s="11">
        <f t="shared" si="505"/>
        <v>11334.577777777777</v>
      </c>
      <c r="BX257" s="11">
        <f t="shared" si="505"/>
        <v>11296.176296296289</v>
      </c>
      <c r="BY257" s="11"/>
      <c r="BZ257" s="11"/>
      <c r="CA257" s="11"/>
      <c r="CB257" s="11"/>
      <c r="CC257" s="11"/>
      <c r="CD257" s="11"/>
    </row>
    <row r="258" spans="2:83" x14ac:dyDescent="0.2">
      <c r="B258" s="8">
        <v>15</v>
      </c>
      <c r="C258" s="8" t="s">
        <v>14</v>
      </c>
      <c r="D258" s="11">
        <f>+D111+D117+D218+D231+D209</f>
        <v>0</v>
      </c>
      <c r="E258" s="11">
        <f t="shared" ref="E258:BI258" si="506">+E111+E117+E218+E231+E209</f>
        <v>0</v>
      </c>
      <c r="F258" s="11">
        <f t="shared" si="506"/>
        <v>0</v>
      </c>
      <c r="G258" s="11">
        <f t="shared" si="506"/>
        <v>0</v>
      </c>
      <c r="H258" s="11">
        <f t="shared" si="506"/>
        <v>44.748192763578693</v>
      </c>
      <c r="I258" s="11">
        <f t="shared" si="506"/>
        <v>115.60953385838594</v>
      </c>
      <c r="J258" s="11">
        <f t="shared" si="506"/>
        <v>269.7555790029005</v>
      </c>
      <c r="K258" s="11">
        <f t="shared" si="506"/>
        <v>629.42968434010129</v>
      </c>
      <c r="L258" s="11">
        <f t="shared" si="506"/>
        <v>1468.6692634602362</v>
      </c>
      <c r="M258" s="11">
        <f t="shared" si="506"/>
        <v>3426.8949480738843</v>
      </c>
      <c r="N258" s="11">
        <f t="shared" si="506"/>
        <v>7996.0882121723953</v>
      </c>
      <c r="O258" s="11">
        <f t="shared" si="506"/>
        <v>17134.47474036942</v>
      </c>
      <c r="P258" s="11">
        <f t="shared" si="506"/>
        <v>18222.66613290185</v>
      </c>
      <c r="Q258" s="11">
        <f t="shared" si="506"/>
        <v>19372.526833616888</v>
      </c>
      <c r="R258" s="11">
        <f t="shared" si="506"/>
        <v>20586.241591584654</v>
      </c>
      <c r="S258" s="11">
        <f t="shared" si="506"/>
        <v>21865.764235776314</v>
      </c>
      <c r="T258" s="11">
        <f t="shared" si="506"/>
        <v>23212.711219478384</v>
      </c>
      <c r="U258" s="11">
        <f t="shared" si="506"/>
        <v>24628.219244909371</v>
      </c>
      <c r="V258" s="11">
        <f t="shared" si="506"/>
        <v>26112.752541139496</v>
      </c>
      <c r="W258" s="11">
        <f t="shared" si="506"/>
        <v>26631.627174925889</v>
      </c>
      <c r="X258" s="11">
        <f t="shared" si="506"/>
        <v>27104.249581707758</v>
      </c>
      <c r="Y258" s="11">
        <f t="shared" si="506"/>
        <v>27950.422241221229</v>
      </c>
      <c r="Z258" s="11">
        <f t="shared" si="506"/>
        <v>28810.072863810688</v>
      </c>
      <c r="AA258" s="11">
        <f t="shared" si="506"/>
        <v>30922.311922199133</v>
      </c>
      <c r="AB258" s="11">
        <f t="shared" si="506"/>
        <v>33264.034101968107</v>
      </c>
      <c r="AC258" s="11">
        <f t="shared" si="506"/>
        <v>35778.662806681888</v>
      </c>
      <c r="AD258" s="11">
        <f t="shared" si="506"/>
        <v>40014.471218976832</v>
      </c>
      <c r="AE258" s="11">
        <f t="shared" si="506"/>
        <v>43635.37570245922</v>
      </c>
      <c r="AF258" s="11">
        <f t="shared" si="506"/>
        <v>44371.250544224938</v>
      </c>
      <c r="AG258" s="11">
        <f t="shared" si="506"/>
        <v>44981.094436927597</v>
      </c>
      <c r="AH258" s="11">
        <f t="shared" si="506"/>
        <v>45625.466394909599</v>
      </c>
      <c r="AI258" s="11">
        <f t="shared" si="506"/>
        <v>46305.166102579708</v>
      </c>
      <c r="AJ258" s="11">
        <f t="shared" si="506"/>
        <v>47020.91476106031</v>
      </c>
      <c r="AK258" s="11">
        <f t="shared" si="506"/>
        <v>47773.333109099025</v>
      </c>
      <c r="AL258" s="11">
        <f t="shared" si="506"/>
        <v>48562.914803620042</v>
      </c>
      <c r="AM258" s="11">
        <f t="shared" si="506"/>
        <v>49389.994017971665</v>
      </c>
      <c r="AN258" s="11">
        <f t="shared" si="506"/>
        <v>50254.705758241194</v>
      </c>
      <c r="AO258" s="11">
        <f t="shared" si="506"/>
        <v>51156.936898187654</v>
      </c>
      <c r="AP258" s="11">
        <f t="shared" si="506"/>
        <v>52096.265221379559</v>
      </c>
      <c r="AQ258" s="11">
        <f t="shared" si="506"/>
        <v>53071.882723079834</v>
      </c>
      <c r="AR258" s="11">
        <f t="shared" si="506"/>
        <v>54082.497880246439</v>
      </c>
      <c r="AS258" s="11">
        <f t="shared" si="506"/>
        <v>55126.209233465328</v>
      </c>
      <c r="AT258" s="11">
        <f t="shared" si="506"/>
        <v>56200.338890826097</v>
      </c>
      <c r="AU258" s="11">
        <f t="shared" si="506"/>
        <v>57301.208455835957</v>
      </c>
      <c r="AV258" s="11">
        <f t="shared" si="506"/>
        <v>58423.829471434328</v>
      </c>
      <c r="AW258" s="11">
        <f t="shared" si="506"/>
        <v>66173.017572606186</v>
      </c>
      <c r="AX258" s="11">
        <f t="shared" si="506"/>
        <v>72735.296558961505</v>
      </c>
      <c r="AY258" s="11">
        <f t="shared" si="506"/>
        <v>86149.999571409018</v>
      </c>
      <c r="AZ258" s="11">
        <f t="shared" si="506"/>
        <v>99547.150629447046</v>
      </c>
      <c r="BA258" s="11">
        <f t="shared" si="506"/>
        <v>121585.71953487545</v>
      </c>
      <c r="BB258" s="11">
        <f t="shared" si="506"/>
        <v>132359.23822831514</v>
      </c>
      <c r="BC258" s="11">
        <f t="shared" si="506"/>
        <v>165354.59026006964</v>
      </c>
      <c r="BD258" s="11">
        <f t="shared" si="506"/>
        <v>152660.9473301275</v>
      </c>
      <c r="BE258" s="11">
        <f t="shared" si="506"/>
        <v>211396.33911155682</v>
      </c>
      <c r="BF258" s="11">
        <f t="shared" si="506"/>
        <v>220250.48577851735</v>
      </c>
      <c r="BG258" s="11">
        <f t="shared" si="506"/>
        <v>225256.09909304301</v>
      </c>
      <c r="BH258" s="11">
        <f t="shared" si="506"/>
        <v>229106.03242123357</v>
      </c>
      <c r="BI258" s="11">
        <f t="shared" si="506"/>
        <v>254076</v>
      </c>
      <c r="BJ258" s="11">
        <f t="shared" ref="BJ258:BS258" si="507">+BJ111+BJ117+BJ218+BJ231+BJ209</f>
        <v>253956</v>
      </c>
      <c r="BK258" s="11">
        <f t="shared" si="507"/>
        <v>253524</v>
      </c>
      <c r="BL258" s="11">
        <f t="shared" si="507"/>
        <v>253235</v>
      </c>
      <c r="BM258" s="11">
        <f t="shared" si="507"/>
        <v>253087</v>
      </c>
      <c r="BN258" s="11">
        <f t="shared" si="507"/>
        <v>252967</v>
      </c>
      <c r="BO258" s="11">
        <f t="shared" si="507"/>
        <v>252833.5</v>
      </c>
      <c r="BP258" s="11">
        <f t="shared" si="507"/>
        <v>252681.2</v>
      </c>
      <c r="BQ258" s="11">
        <f t="shared" si="507"/>
        <v>252530.3</v>
      </c>
      <c r="BR258" s="11">
        <f t="shared" si="507"/>
        <v>252296.3</v>
      </c>
      <c r="BS258" s="11">
        <f t="shared" si="507"/>
        <v>252136.5</v>
      </c>
      <c r="BT258" s="11">
        <f>+BT111+BT117+BT218+BT231+BT209</f>
        <v>251970.9</v>
      </c>
      <c r="BU258" s="11">
        <f>+BU111+BU117+BU218+BU231+BU209</f>
        <v>251952.9</v>
      </c>
      <c r="BV258" s="11">
        <f t="shared" ref="BV258:BX258" si="508">+BV111+BV117+BV218+BV231+BV209</f>
        <v>251713.4</v>
      </c>
      <c r="BW258" s="11">
        <f t="shared" si="508"/>
        <v>251572.02000000002</v>
      </c>
      <c r="BX258" s="11">
        <f t="shared" si="508"/>
        <v>251449.46666666667</v>
      </c>
      <c r="BY258" s="11"/>
      <c r="BZ258" s="11"/>
      <c r="CA258" s="11"/>
      <c r="CB258" s="11"/>
      <c r="CC258" s="11"/>
      <c r="CD258" s="11"/>
    </row>
    <row r="259" spans="2:83" x14ac:dyDescent="0.2">
      <c r="B259" s="8">
        <v>16</v>
      </c>
      <c r="C259" s="8" t="s">
        <v>15</v>
      </c>
      <c r="D259" s="11">
        <f>+D11++D18+D79+D179</f>
        <v>0</v>
      </c>
      <c r="E259" s="11">
        <f t="shared" ref="E259:BI259" si="509">+E11++E18+E79+E179</f>
        <v>0</v>
      </c>
      <c r="F259" s="11">
        <f t="shared" si="509"/>
        <v>0</v>
      </c>
      <c r="G259" s="11">
        <f t="shared" si="509"/>
        <v>0</v>
      </c>
      <c r="H259" s="11">
        <f t="shared" si="509"/>
        <v>0</v>
      </c>
      <c r="I259" s="11">
        <f t="shared" si="509"/>
        <v>51.613048436495674</v>
      </c>
      <c r="J259" s="11">
        <f t="shared" si="509"/>
        <v>120.43195533944187</v>
      </c>
      <c r="K259" s="11">
        <f t="shared" si="509"/>
        <v>281.01393174250575</v>
      </c>
      <c r="L259" s="11">
        <f t="shared" si="509"/>
        <v>713.06357956150828</v>
      </c>
      <c r="M259" s="11">
        <f t="shared" si="509"/>
        <v>1644.7981736198594</v>
      </c>
      <c r="N259" s="11">
        <f t="shared" si="509"/>
        <v>3838.2487059433784</v>
      </c>
      <c r="O259" s="11">
        <f t="shared" si="509"/>
        <v>8575.166702945422</v>
      </c>
      <c r="P259" s="11">
        <f t="shared" si="509"/>
        <v>9309.1523950605078</v>
      </c>
      <c r="Q259" s="11">
        <f t="shared" si="509"/>
        <v>10012.568301441275</v>
      </c>
      <c r="R259" s="11">
        <f t="shared" si="509"/>
        <v>10686.030479013598</v>
      </c>
      <c r="S259" s="11">
        <f t="shared" si="509"/>
        <v>10582.304887726119</v>
      </c>
      <c r="T259" s="11">
        <f t="shared" si="509"/>
        <v>10495.591719336049</v>
      </c>
      <c r="U259" s="11">
        <f t="shared" si="509"/>
        <v>11162.706634216582</v>
      </c>
      <c r="V259" s="11">
        <f t="shared" si="509"/>
        <v>11874.34698664429</v>
      </c>
      <c r="W259" s="11">
        <f t="shared" si="509"/>
        <v>12322.709602421584</v>
      </c>
      <c r="X259" s="11">
        <f t="shared" si="509"/>
        <v>12696.75462686918</v>
      </c>
      <c r="Y259" s="11">
        <f t="shared" si="509"/>
        <v>18363.131367305075</v>
      </c>
      <c r="Z259" s="11">
        <f t="shared" si="509"/>
        <v>26018.693995273672</v>
      </c>
      <c r="AA259" s="11">
        <f t="shared" si="509"/>
        <v>26391.163114792926</v>
      </c>
      <c r="AB259" s="11">
        <f t="shared" si="509"/>
        <v>24231.549590764243</v>
      </c>
      <c r="AC259" s="11">
        <f t="shared" si="509"/>
        <v>29145.179232382558</v>
      </c>
      <c r="AD259" s="11">
        <f t="shared" si="509"/>
        <v>33432.55673541141</v>
      </c>
      <c r="AE259" s="11">
        <f t="shared" si="509"/>
        <v>34161.655588711772</v>
      </c>
      <c r="AF259" s="11">
        <f t="shared" si="509"/>
        <v>36239.623722112483</v>
      </c>
      <c r="AG259" s="11">
        <f t="shared" si="509"/>
        <v>39854.806935683002</v>
      </c>
      <c r="AH259" s="11">
        <f t="shared" si="509"/>
        <v>43360.375150920103</v>
      </c>
      <c r="AI259" s="11">
        <f t="shared" si="509"/>
        <v>46751.07258811083</v>
      </c>
      <c r="AJ259" s="11">
        <f t="shared" si="509"/>
        <v>50021.006678383623</v>
      </c>
      <c r="AK259" s="11">
        <f t="shared" si="509"/>
        <v>53163.534397764925</v>
      </c>
      <c r="AL259" s="11">
        <f t="shared" si="509"/>
        <v>56171.122528250926</v>
      </c>
      <c r="AM259" s="11">
        <f t="shared" si="509"/>
        <v>59035.174327808323</v>
      </c>
      <c r="AN259" s="11">
        <f t="shared" si="509"/>
        <v>61745.812390283405</v>
      </c>
      <c r="AO259" s="11">
        <f t="shared" si="509"/>
        <v>64291.603583188742</v>
      </c>
      <c r="AP259" s="11">
        <f t="shared" si="509"/>
        <v>66659.206229382355</v>
      </c>
      <c r="AQ259" s="11">
        <f t="shared" si="509"/>
        <v>69627.097324875707</v>
      </c>
      <c r="AR259" s="11">
        <f t="shared" si="509"/>
        <v>72744.092227956615</v>
      </c>
      <c r="AS259" s="11">
        <f t="shared" si="509"/>
        <v>83396.4512992292</v>
      </c>
      <c r="AT259" s="11">
        <f t="shared" si="509"/>
        <v>87880.003433271166</v>
      </c>
      <c r="AU259" s="11">
        <f t="shared" si="509"/>
        <v>97484.999867409439</v>
      </c>
      <c r="AV259" s="11">
        <f t="shared" si="509"/>
        <v>102182.09260096613</v>
      </c>
      <c r="AW259" s="11">
        <f t="shared" si="509"/>
        <v>112814.3657904054</v>
      </c>
      <c r="AX259" s="11">
        <f t="shared" si="509"/>
        <v>123789.21494936758</v>
      </c>
      <c r="AY259" s="11">
        <f t="shared" si="509"/>
        <v>132103.05378810229</v>
      </c>
      <c r="AZ259" s="11">
        <f t="shared" si="509"/>
        <v>154022.78242572828</v>
      </c>
      <c r="BA259" s="11">
        <f t="shared" si="509"/>
        <v>133215.44190390897</v>
      </c>
      <c r="BB259" s="11">
        <f t="shared" si="509"/>
        <v>135652.89487173734</v>
      </c>
      <c r="BC259" s="11">
        <f t="shared" si="509"/>
        <v>148440.77127796499</v>
      </c>
      <c r="BD259" s="11">
        <f t="shared" si="509"/>
        <v>112420.19673835745</v>
      </c>
      <c r="BE259" s="11">
        <f t="shared" si="509"/>
        <v>80185.93720727769</v>
      </c>
      <c r="BF259" s="11">
        <f t="shared" si="509"/>
        <v>83544.453497790455</v>
      </c>
      <c r="BG259" s="11">
        <f t="shared" si="509"/>
        <v>85443.160904973382</v>
      </c>
      <c r="BH259" s="11">
        <f t="shared" si="509"/>
        <v>86903.500820999965</v>
      </c>
      <c r="BI259" s="11">
        <f t="shared" si="509"/>
        <v>96375</v>
      </c>
      <c r="BJ259" s="11">
        <f t="shared" ref="BJ259:BS259" si="510">+BJ11++BJ18+BJ79+BJ179</f>
        <v>96600.9</v>
      </c>
      <c r="BK259" s="11">
        <f t="shared" si="510"/>
        <v>96872.7</v>
      </c>
      <c r="BL259" s="11">
        <f t="shared" si="510"/>
        <v>97484.3</v>
      </c>
      <c r="BM259" s="11">
        <f t="shared" si="510"/>
        <v>97655.4</v>
      </c>
      <c r="BN259" s="11">
        <f t="shared" si="510"/>
        <v>97832.9</v>
      </c>
      <c r="BO259" s="11">
        <f t="shared" si="510"/>
        <v>98003.1</v>
      </c>
      <c r="BP259" s="11">
        <f t="shared" si="510"/>
        <v>97958.6</v>
      </c>
      <c r="BQ259" s="11">
        <f t="shared" si="510"/>
        <v>97903.9</v>
      </c>
      <c r="BR259" s="11">
        <f t="shared" si="510"/>
        <v>97840.1</v>
      </c>
      <c r="BS259" s="11">
        <f t="shared" si="510"/>
        <v>99128.7</v>
      </c>
      <c r="BT259" s="11">
        <f>+BT11++BT18+BT79+BT179</f>
        <v>98791.3</v>
      </c>
      <c r="BU259" s="11">
        <f>+BU11++BU18+BU79+BU179</f>
        <v>98758.5</v>
      </c>
      <c r="BV259" s="11">
        <f t="shared" ref="BV259:BX259" si="511">+BV11++BV18+BV79+BV179</f>
        <v>99191.879999999961</v>
      </c>
      <c r="BW259" s="11">
        <f t="shared" si="511"/>
        <v>99488.166666666599</v>
      </c>
      <c r="BX259" s="11">
        <f t="shared" si="511"/>
        <v>99706.14844444429</v>
      </c>
      <c r="BY259" s="11"/>
      <c r="BZ259" s="11"/>
      <c r="CA259" s="11"/>
      <c r="CB259" s="11"/>
      <c r="CC259" s="11"/>
      <c r="CD259" s="11"/>
    </row>
    <row r="260" spans="2:83" x14ac:dyDescent="0.2">
      <c r="B260" s="8">
        <v>17</v>
      </c>
      <c r="C260" s="8" t="s">
        <v>16</v>
      </c>
      <c r="D260" s="11">
        <f>+D16+D81+D103+D104+D106+D112+D116+D119+D144+D176+D189+D208+D215+D235</f>
        <v>0</v>
      </c>
      <c r="E260" s="11">
        <f t="shared" ref="E260:BI260" si="512">+E16+E81+E103+E104+E106+E112+E116+E119+E144+E176+E189+E208+E215+E235</f>
        <v>0</v>
      </c>
      <c r="F260" s="11">
        <f t="shared" si="512"/>
        <v>0</v>
      </c>
      <c r="G260" s="11">
        <f t="shared" si="512"/>
        <v>378.15470201027495</v>
      </c>
      <c r="H260" s="11">
        <f t="shared" si="512"/>
        <v>806.56888226236742</v>
      </c>
      <c r="I260" s="11">
        <f t="shared" si="512"/>
        <v>1484.0275705228119</v>
      </c>
      <c r="J260" s="11">
        <f t="shared" si="512"/>
        <v>2571.3863579502276</v>
      </c>
      <c r="K260" s="11">
        <f t="shared" si="512"/>
        <v>3778.6985885139511</v>
      </c>
      <c r="L260" s="11">
        <f t="shared" si="512"/>
        <v>5260.5691841413945</v>
      </c>
      <c r="M260" s="11">
        <f t="shared" si="512"/>
        <v>7020.3304193113072</v>
      </c>
      <c r="N260" s="11">
        <f t="shared" si="512"/>
        <v>12166.361714834153</v>
      </c>
      <c r="O260" s="11">
        <f t="shared" si="512"/>
        <v>13732.111799130842</v>
      </c>
      <c r="P260" s="11">
        <f t="shared" si="512"/>
        <v>15813.395852974065</v>
      </c>
      <c r="Q260" s="11">
        <f t="shared" si="512"/>
        <v>18681.145322261807</v>
      </c>
      <c r="R260" s="11">
        <f t="shared" si="512"/>
        <v>18525.613093894572</v>
      </c>
      <c r="S260" s="11">
        <f t="shared" si="512"/>
        <v>20101.254791902364</v>
      </c>
      <c r="T260" s="11">
        <f t="shared" si="512"/>
        <v>25249.201461132572</v>
      </c>
      <c r="U260" s="11">
        <f t="shared" si="512"/>
        <v>24237.06744364521</v>
      </c>
      <c r="V260" s="11">
        <f t="shared" si="512"/>
        <v>23399.024259701924</v>
      </c>
      <c r="W260" s="11">
        <f t="shared" si="512"/>
        <v>24788.955571507169</v>
      </c>
      <c r="X260" s="11">
        <f t="shared" si="512"/>
        <v>22351.860636433354</v>
      </c>
      <c r="Y260" s="11">
        <f t="shared" si="512"/>
        <v>21933.053181706931</v>
      </c>
      <c r="Z260" s="11">
        <f t="shared" si="512"/>
        <v>22909.033361479997</v>
      </c>
      <c r="AA260" s="11">
        <f t="shared" si="512"/>
        <v>20375.307545838368</v>
      </c>
      <c r="AB260" s="11">
        <f t="shared" si="512"/>
        <v>19842.203448212553</v>
      </c>
      <c r="AC260" s="11">
        <f t="shared" si="512"/>
        <v>21571.667962398213</v>
      </c>
      <c r="AD260" s="11">
        <f t="shared" si="512"/>
        <v>25642.505831917417</v>
      </c>
      <c r="AE260" s="11">
        <f t="shared" si="512"/>
        <v>24695.223708180925</v>
      </c>
      <c r="AF260" s="11">
        <f t="shared" si="512"/>
        <v>25545.806293276692</v>
      </c>
      <c r="AG260" s="11">
        <f t="shared" si="512"/>
        <v>26380.060538676233</v>
      </c>
      <c r="AH260" s="11">
        <f t="shared" si="512"/>
        <v>27339.824796847217</v>
      </c>
      <c r="AI260" s="11">
        <f t="shared" si="512"/>
        <v>28455.503340748044</v>
      </c>
      <c r="AJ260" s="11">
        <f t="shared" si="512"/>
        <v>29765.207148012778</v>
      </c>
      <c r="AK260" s="11">
        <f t="shared" si="512"/>
        <v>31316.713541073514</v>
      </c>
      <c r="AL260" s="11">
        <f t="shared" si="512"/>
        <v>33169.924151836138</v>
      </c>
      <c r="AM260" s="11">
        <f t="shared" si="512"/>
        <v>35399.947901964348</v>
      </c>
      <c r="AN260" s="11">
        <f t="shared" si="512"/>
        <v>38100.967890343105</v>
      </c>
      <c r="AO260" s="11">
        <f t="shared" si="512"/>
        <v>41391.091461796386</v>
      </c>
      <c r="AP260" s="11">
        <f t="shared" si="512"/>
        <v>45445.150239975701</v>
      </c>
      <c r="AQ260" s="11">
        <f t="shared" si="512"/>
        <v>50430.343957304911</v>
      </c>
      <c r="AR260" s="11">
        <f t="shared" si="512"/>
        <v>57895.613609698892</v>
      </c>
      <c r="AS260" s="11">
        <f t="shared" si="512"/>
        <v>66923.770794529497</v>
      </c>
      <c r="AT260" s="11">
        <f t="shared" si="512"/>
        <v>78137.819585044301</v>
      </c>
      <c r="AU260" s="11">
        <f t="shared" si="512"/>
        <v>80263.530385253616</v>
      </c>
      <c r="AV260" s="11">
        <f t="shared" si="512"/>
        <v>82481.8931089986</v>
      </c>
      <c r="AW260" s="11">
        <f t="shared" si="512"/>
        <v>87676.200394668951</v>
      </c>
      <c r="AX260" s="11">
        <f t="shared" si="512"/>
        <v>93091.958440783026</v>
      </c>
      <c r="AY260" s="11">
        <f t="shared" si="512"/>
        <v>97549.835440838375</v>
      </c>
      <c r="AZ260" s="11">
        <f t="shared" si="512"/>
        <v>102094.20229784086</v>
      </c>
      <c r="BA260" s="11">
        <f t="shared" si="512"/>
        <v>106955.87677199407</v>
      </c>
      <c r="BB260" s="11">
        <f t="shared" si="512"/>
        <v>113214.78440379126</v>
      </c>
      <c r="BC260" s="11">
        <f t="shared" si="512"/>
        <v>122337.53982424599</v>
      </c>
      <c r="BD260" s="11">
        <f t="shared" si="512"/>
        <v>130842.8394663638</v>
      </c>
      <c r="BE260" s="11">
        <f t="shared" si="512"/>
        <v>166416</v>
      </c>
      <c r="BF260" s="11">
        <f t="shared" si="512"/>
        <v>165305</v>
      </c>
      <c r="BG260" s="11">
        <f t="shared" si="512"/>
        <v>166134</v>
      </c>
      <c r="BH260" s="11">
        <f t="shared" si="512"/>
        <v>201679</v>
      </c>
      <c r="BI260" s="11">
        <f t="shared" si="512"/>
        <v>253962</v>
      </c>
      <c r="BJ260" s="11">
        <f t="shared" ref="BJ260:BS260" si="513">+BJ16+BJ81+BJ103+BJ104+BJ106+BJ112+BJ116+BJ119+BJ144+BJ176+BJ189+BJ208+BJ215+BJ235</f>
        <v>253830</v>
      </c>
      <c r="BK260" s="11">
        <f t="shared" si="513"/>
        <v>254000</v>
      </c>
      <c r="BL260" s="11">
        <f t="shared" si="513"/>
        <v>254103</v>
      </c>
      <c r="BM260" s="11">
        <f t="shared" si="513"/>
        <v>254159</v>
      </c>
      <c r="BN260" s="11">
        <f t="shared" si="513"/>
        <v>237081</v>
      </c>
      <c r="BO260" s="11">
        <f t="shared" si="513"/>
        <v>237137</v>
      </c>
      <c r="BP260" s="11">
        <f t="shared" si="513"/>
        <v>237062</v>
      </c>
      <c r="BQ260" s="11">
        <f t="shared" si="513"/>
        <v>237060.6</v>
      </c>
      <c r="BR260" s="11">
        <f t="shared" si="513"/>
        <v>237061</v>
      </c>
      <c r="BS260" s="11">
        <f t="shared" si="513"/>
        <v>237019.6</v>
      </c>
      <c r="BT260" s="11">
        <f>+BT16+BT81+BT103+BT104+BT106+BT112+BT116+BT119+BT144+BT176+BT189+BT208+BT215+BT235</f>
        <v>237000</v>
      </c>
      <c r="BU260" s="11">
        <f>+BU16+BU81+BU103+BU104+BU106+BU112+BU116+BU119+BU144+BU176+BU189+BU208+BU215+BU235</f>
        <v>236991</v>
      </c>
      <c r="BV260" s="11">
        <f t="shared" ref="BV260:BX260" si="514">+BV16+BV81+BV103+BV104+BV106+BV112+BV116+BV119+BV144+BV176+BV189+BV208+BV215+BV235</f>
        <v>236974.54666666669</v>
      </c>
      <c r="BW260" s="11">
        <f t="shared" si="514"/>
        <v>236951.80444444442</v>
      </c>
      <c r="BX260" s="11">
        <f t="shared" si="514"/>
        <v>236930.64474074077</v>
      </c>
      <c r="BY260" s="11"/>
      <c r="BZ260" s="11"/>
      <c r="CA260" s="11"/>
      <c r="CB260" s="11"/>
      <c r="CC260" s="11"/>
      <c r="CD260" s="11"/>
    </row>
    <row r="261" spans="2:83" x14ac:dyDescent="0.2">
      <c r="B261" s="8">
        <v>18</v>
      </c>
      <c r="C261" s="8" t="s">
        <v>17</v>
      </c>
      <c r="D261" s="11">
        <f>+D4+D17+D22+D28+D42+D101+D131+D147+D164</f>
        <v>0</v>
      </c>
      <c r="E261" s="11">
        <f t="shared" ref="E261:BI261" si="515">+E4+E17+E22+E28+E42+E101+E131+E147+E164</f>
        <v>0</v>
      </c>
      <c r="F261" s="11">
        <f t="shared" si="515"/>
        <v>0</v>
      </c>
      <c r="G261" s="11">
        <f t="shared" si="515"/>
        <v>0</v>
      </c>
      <c r="H261" s="11">
        <f t="shared" si="515"/>
        <v>0.36661562312928186</v>
      </c>
      <c r="I261" s="11">
        <f t="shared" si="515"/>
        <v>1.7335695040197632</v>
      </c>
      <c r="J261" s="11">
        <f t="shared" si="515"/>
        <v>6.5489755965463932</v>
      </c>
      <c r="K261" s="11">
        <f t="shared" si="515"/>
        <v>107.01639880942986</v>
      </c>
      <c r="L261" s="11">
        <f t="shared" si="515"/>
        <v>248.04798694549135</v>
      </c>
      <c r="M261" s="11">
        <f t="shared" si="515"/>
        <v>558.56225811035301</v>
      </c>
      <c r="N261" s="11">
        <f t="shared" si="515"/>
        <v>1368.4797957209239</v>
      </c>
      <c r="O261" s="11">
        <f t="shared" si="515"/>
        <v>2829.6506363904027</v>
      </c>
      <c r="P261" s="11">
        <f t="shared" si="515"/>
        <v>3460.5781998042553</v>
      </c>
      <c r="Q261" s="11">
        <f t="shared" si="515"/>
        <v>4520.8364921405346</v>
      </c>
      <c r="R261" s="11">
        <f t="shared" si="515"/>
        <v>6511.55001469744</v>
      </c>
      <c r="S261" s="11">
        <f t="shared" si="515"/>
        <v>10366.254118552102</v>
      </c>
      <c r="T261" s="11">
        <f t="shared" si="515"/>
        <v>10506.294588750237</v>
      </c>
      <c r="U261" s="11">
        <f t="shared" si="515"/>
        <v>10471.742540798385</v>
      </c>
      <c r="V261" s="11">
        <f t="shared" si="515"/>
        <v>10429.497268070367</v>
      </c>
      <c r="W261" s="11">
        <f t="shared" si="515"/>
        <v>10490.379889948412</v>
      </c>
      <c r="X261" s="11">
        <f t="shared" si="515"/>
        <v>10538.818780811456</v>
      </c>
      <c r="Y261" s="11">
        <f t="shared" si="515"/>
        <v>11025.120860940389</v>
      </c>
      <c r="Z261" s="11">
        <f t="shared" si="515"/>
        <v>11504.688296948894</v>
      </c>
      <c r="AA261" s="11">
        <f t="shared" si="515"/>
        <v>9236.699464336074</v>
      </c>
      <c r="AB261" s="11">
        <f t="shared" si="515"/>
        <v>9826.5070779533053</v>
      </c>
      <c r="AC261" s="11">
        <f t="shared" si="515"/>
        <v>10315.574833276371</v>
      </c>
      <c r="AD261" s="11">
        <f t="shared" si="515"/>
        <v>12351.52540779341</v>
      </c>
      <c r="AE261" s="11">
        <f t="shared" si="515"/>
        <v>13213.802907486694</v>
      </c>
      <c r="AF261" s="11">
        <f t="shared" si="515"/>
        <v>13482.858869759524</v>
      </c>
      <c r="AG261" s="11">
        <f t="shared" si="515"/>
        <v>13757.418402787705</v>
      </c>
      <c r="AH261" s="11">
        <f t="shared" si="515"/>
        <v>14035.79644214872</v>
      </c>
      <c r="AI261" s="11">
        <f t="shared" si="515"/>
        <v>14318.029566099372</v>
      </c>
      <c r="AJ261" s="11">
        <f t="shared" si="515"/>
        <v>14604.151069344302</v>
      </c>
      <c r="AK261" s="11">
        <f t="shared" si="515"/>
        <v>14894.190384494175</v>
      </c>
      <c r="AL261" s="11">
        <f t="shared" si="515"/>
        <v>15188.17240913832</v>
      </c>
      <c r="AM261" s="11">
        <f t="shared" si="515"/>
        <v>15486.116719663965</v>
      </c>
      <c r="AN261" s="11">
        <f t="shared" si="515"/>
        <v>15788.036648262716</v>
      </c>
      <c r="AO261" s="11">
        <f t="shared" si="515"/>
        <v>16093.938193443319</v>
      </c>
      <c r="AP261" s="11">
        <f t="shared" si="515"/>
        <v>16403.818726294074</v>
      </c>
      <c r="AQ261" s="11">
        <f t="shared" si="515"/>
        <v>16654.005128350953</v>
      </c>
      <c r="AR261" s="11">
        <f t="shared" si="515"/>
        <v>17223.381856293421</v>
      </c>
      <c r="AS261" s="11">
        <f t="shared" si="515"/>
        <v>17783.185865880372</v>
      </c>
      <c r="AT261" s="11">
        <f t="shared" si="515"/>
        <v>18771.490000173188</v>
      </c>
      <c r="AU261" s="11">
        <f t="shared" si="515"/>
        <v>19696.494023683248</v>
      </c>
      <c r="AV261" s="11">
        <f t="shared" si="515"/>
        <v>20665.118088564584</v>
      </c>
      <c r="AW261" s="11">
        <f t="shared" si="515"/>
        <v>21699.025675222201</v>
      </c>
      <c r="AX261" s="11">
        <f t="shared" si="515"/>
        <v>23350.451476778482</v>
      </c>
      <c r="AY261" s="11">
        <f t="shared" si="515"/>
        <v>24799.699209104019</v>
      </c>
      <c r="AZ261" s="11">
        <f t="shared" si="515"/>
        <v>25941.264964936254</v>
      </c>
      <c r="BA261" s="11">
        <f t="shared" si="515"/>
        <v>28152.840990494067</v>
      </c>
      <c r="BB261" s="11">
        <f t="shared" si="515"/>
        <v>30997.945458707713</v>
      </c>
      <c r="BC261" s="11">
        <f t="shared" si="515"/>
        <v>34193.212898120466</v>
      </c>
      <c r="BD261" s="11">
        <f t="shared" si="515"/>
        <v>38583.859147611409</v>
      </c>
      <c r="BE261" s="11">
        <f t="shared" si="515"/>
        <v>51655</v>
      </c>
      <c r="BF261" s="11">
        <f t="shared" si="515"/>
        <v>50987</v>
      </c>
      <c r="BG261" s="11">
        <f t="shared" si="515"/>
        <v>50295</v>
      </c>
      <c r="BH261" s="11">
        <f t="shared" si="515"/>
        <v>49742</v>
      </c>
      <c r="BI261" s="11">
        <f t="shared" si="515"/>
        <v>49077</v>
      </c>
      <c r="BJ261" s="11">
        <f t="shared" ref="BJ261:BS261" si="516">+BJ4+BJ17+BJ22+BJ28+BJ42+BJ101+BJ131+BJ147+BJ164</f>
        <v>48894</v>
      </c>
      <c r="BK261" s="11">
        <f t="shared" si="516"/>
        <v>48760</v>
      </c>
      <c r="BL261" s="11">
        <f t="shared" si="516"/>
        <v>48685</v>
      </c>
      <c r="BM261" s="11">
        <f t="shared" si="516"/>
        <v>48720</v>
      </c>
      <c r="BN261" s="11">
        <f t="shared" si="516"/>
        <v>48689</v>
      </c>
      <c r="BO261" s="11">
        <f t="shared" si="516"/>
        <v>48682</v>
      </c>
      <c r="BP261" s="11">
        <f t="shared" si="516"/>
        <v>48657</v>
      </c>
      <c r="BQ261" s="11">
        <f t="shared" si="516"/>
        <v>48602</v>
      </c>
      <c r="BR261" s="11">
        <f t="shared" si="516"/>
        <v>48585</v>
      </c>
      <c r="BS261" s="11">
        <f t="shared" si="516"/>
        <v>48581</v>
      </c>
      <c r="BT261" s="11">
        <f>+BT4+BT17+BT22+BT28+BT42+BT101+BT131+BT147+BT164</f>
        <v>48544.3</v>
      </c>
      <c r="BU261" s="11">
        <f>+BU4+BU17+BU22+BU28+BU42+BU101+BU131+BU147+BU164</f>
        <v>48543</v>
      </c>
      <c r="BV261" s="11">
        <f t="shared" ref="BV261:BX261" si="517">+BV4+BV17+BV22+BV28+BV42+BV101+BV131+BV147+BV164</f>
        <v>48510.673333333332</v>
      </c>
      <c r="BW261" s="11">
        <f t="shared" si="517"/>
        <v>48499.062222222215</v>
      </c>
      <c r="BX261" s="11">
        <f t="shared" si="517"/>
        <v>48479.642370370369</v>
      </c>
      <c r="BY261" s="11"/>
      <c r="BZ261" s="11"/>
      <c r="CA261" s="11"/>
      <c r="CB261" s="11"/>
      <c r="CC261" s="11"/>
      <c r="CD261" s="11"/>
    </row>
    <row r="262" spans="2:83" x14ac:dyDescent="0.2">
      <c r="B262" s="8">
        <v>19</v>
      </c>
      <c r="C262" s="8" t="s">
        <v>18</v>
      </c>
      <c r="D262" s="11">
        <f>+D114+D115</f>
        <v>0</v>
      </c>
      <c r="E262" s="11">
        <f t="shared" ref="E262:BI262" si="518">+E114+E115</f>
        <v>0</v>
      </c>
      <c r="F262" s="11">
        <f t="shared" si="518"/>
        <v>0</v>
      </c>
      <c r="G262" s="11">
        <f t="shared" si="518"/>
        <v>0</v>
      </c>
      <c r="H262" s="11">
        <f t="shared" si="518"/>
        <v>0</v>
      </c>
      <c r="I262" s="11">
        <f t="shared" si="518"/>
        <v>27.466181293652333</v>
      </c>
      <c r="J262" s="11">
        <f t="shared" si="518"/>
        <v>32.602731299558471</v>
      </c>
      <c r="K262" s="11">
        <f t="shared" si="518"/>
        <v>38.333266255493854</v>
      </c>
      <c r="L262" s="11">
        <f t="shared" si="518"/>
        <v>44.451904797183126</v>
      </c>
      <c r="M262" s="11">
        <f t="shared" si="518"/>
        <v>50.427327614439179</v>
      </c>
      <c r="N262" s="11">
        <f t="shared" si="518"/>
        <v>54.941123230380001</v>
      </c>
      <c r="O262" s="11">
        <f t="shared" si="518"/>
        <v>71.642988323978187</v>
      </c>
      <c r="P262" s="11">
        <f t="shared" si="518"/>
        <v>93.452151417683709</v>
      </c>
      <c r="Q262" s="11">
        <f t="shared" si="518"/>
        <v>121.92510662240745</v>
      </c>
      <c r="R262" s="11">
        <f t="shared" si="518"/>
        <v>159.08287428498886</v>
      </c>
      <c r="S262" s="11">
        <f t="shared" si="518"/>
        <v>207.54172623062351</v>
      </c>
      <c r="T262" s="11">
        <f t="shared" si="518"/>
        <v>270.67503636350745</v>
      </c>
      <c r="U262" s="11">
        <f t="shared" si="518"/>
        <v>352.80940970117075</v>
      </c>
      <c r="V262" s="11">
        <f t="shared" si="518"/>
        <v>459.45464056937271</v>
      </c>
      <c r="W262" s="11">
        <f t="shared" si="518"/>
        <v>501.58494843385176</v>
      </c>
      <c r="X262" s="11">
        <f t="shared" si="518"/>
        <v>539.20902908999915</v>
      </c>
      <c r="Y262" s="11">
        <f t="shared" si="518"/>
        <v>623.75522885922555</v>
      </c>
      <c r="Z262" s="11">
        <f t="shared" si="518"/>
        <v>798.10136963258481</v>
      </c>
      <c r="AA262" s="11">
        <f t="shared" si="518"/>
        <v>571.07900737627926</v>
      </c>
      <c r="AB262" s="11">
        <f t="shared" si="518"/>
        <v>630.75080319489621</v>
      </c>
      <c r="AC262" s="11">
        <f t="shared" si="518"/>
        <v>675.10793591385629</v>
      </c>
      <c r="AD262" s="11">
        <f t="shared" si="518"/>
        <v>777.67547797961379</v>
      </c>
      <c r="AE262" s="11">
        <f t="shared" si="518"/>
        <v>872.16611848654679</v>
      </c>
      <c r="AF262" s="11">
        <f t="shared" si="518"/>
        <v>946.21997118772674</v>
      </c>
      <c r="AG262" s="11">
        <f t="shared" si="518"/>
        <v>993.79342919838473</v>
      </c>
      <c r="AH262" s="11">
        <f t="shared" si="518"/>
        <v>1043.2292853309377</v>
      </c>
      <c r="AI262" s="11">
        <f t="shared" si="518"/>
        <v>1094.5119980354034</v>
      </c>
      <c r="AJ262" s="11">
        <f t="shared" si="518"/>
        <v>1147.6057968687464</v>
      </c>
      <c r="AK262" s="11">
        <f t="shared" si="518"/>
        <v>1202.449913457493</v>
      </c>
      <c r="AL262" s="11">
        <f t="shared" si="518"/>
        <v>1258.9527044232291</v>
      </c>
      <c r="AM262" s="11">
        <f t="shared" si="518"/>
        <v>1316.9843588993695</v>
      </c>
      <c r="AN262" s="11">
        <f t="shared" si="518"/>
        <v>1376.3677763193105</v>
      </c>
      <c r="AO262" s="11">
        <f t="shared" si="518"/>
        <v>1436.8670467854311</v>
      </c>
      <c r="AP262" s="11">
        <f t="shared" si="518"/>
        <v>1498.1727418630669</v>
      </c>
      <c r="AQ262" s="11">
        <f t="shared" si="518"/>
        <v>1559.8828876015723</v>
      </c>
      <c r="AR262" s="11">
        <f t="shared" si="518"/>
        <v>1542.6797587209492</v>
      </c>
      <c r="AS262" s="11">
        <f t="shared" si="518"/>
        <v>1506.5155569503295</v>
      </c>
      <c r="AT262" s="11">
        <f t="shared" si="518"/>
        <v>1467.7887219679117</v>
      </c>
      <c r="AU262" s="11">
        <f t="shared" si="518"/>
        <v>1434.7230086015252</v>
      </c>
      <c r="AV262" s="11">
        <f t="shared" si="518"/>
        <v>1397.6113524536313</v>
      </c>
      <c r="AW262" s="11">
        <f t="shared" si="518"/>
        <v>1350.1917802124749</v>
      </c>
      <c r="AX262" s="11">
        <f t="shared" si="518"/>
        <v>1299.8187413020137</v>
      </c>
      <c r="AY262" s="11">
        <f t="shared" si="518"/>
        <v>1242.7851857515839</v>
      </c>
      <c r="AZ262" s="11">
        <f t="shared" si="518"/>
        <v>1189.3806272225995</v>
      </c>
      <c r="BA262" s="11">
        <f t="shared" si="518"/>
        <v>1303.9831050778305</v>
      </c>
      <c r="BB262" s="11">
        <f t="shared" si="518"/>
        <v>1403.7189970031527</v>
      </c>
      <c r="BC262" s="11">
        <f t="shared" si="518"/>
        <v>1409.0453463766692</v>
      </c>
      <c r="BD262" s="11">
        <f t="shared" si="518"/>
        <v>1363.7224216954132</v>
      </c>
      <c r="BE262" s="11">
        <f t="shared" si="518"/>
        <v>68</v>
      </c>
      <c r="BF262" s="11">
        <f t="shared" si="518"/>
        <v>76</v>
      </c>
      <c r="BG262" s="11">
        <f t="shared" si="518"/>
        <v>101</v>
      </c>
      <c r="BH262" s="11">
        <f t="shared" si="518"/>
        <v>120</v>
      </c>
      <c r="BI262" s="11">
        <f t="shared" si="518"/>
        <v>105</v>
      </c>
      <c r="BJ262" s="11">
        <f t="shared" ref="BJ262:BS262" si="519">+BJ114+BJ115</f>
        <v>106</v>
      </c>
      <c r="BK262" s="11">
        <f t="shared" si="519"/>
        <v>106</v>
      </c>
      <c r="BL262" s="11">
        <f t="shared" si="519"/>
        <v>106</v>
      </c>
      <c r="BM262" s="11">
        <f t="shared" si="519"/>
        <v>107</v>
      </c>
      <c r="BN262" s="11">
        <f t="shared" si="519"/>
        <v>107</v>
      </c>
      <c r="BO262" s="11">
        <f t="shared" si="519"/>
        <v>108</v>
      </c>
      <c r="BP262" s="11">
        <f t="shared" si="519"/>
        <v>108</v>
      </c>
      <c r="BQ262" s="11">
        <f t="shared" si="519"/>
        <v>108</v>
      </c>
      <c r="BR262" s="11">
        <f t="shared" si="519"/>
        <v>108</v>
      </c>
      <c r="BS262" s="11">
        <f t="shared" si="519"/>
        <v>108</v>
      </c>
      <c r="BT262" s="11">
        <f>+BT114+BT115</f>
        <v>108</v>
      </c>
      <c r="BU262" s="11">
        <f>+BU114+BU115</f>
        <v>108</v>
      </c>
      <c r="BV262" s="11">
        <f t="shared" ref="BV262:BX262" si="520">+BV114+BV115</f>
        <v>108</v>
      </c>
      <c r="BW262" s="11">
        <f t="shared" si="520"/>
        <v>108</v>
      </c>
      <c r="BX262" s="11">
        <f t="shared" si="520"/>
        <v>108</v>
      </c>
      <c r="BY262" s="11"/>
      <c r="BZ262" s="11"/>
      <c r="CA262" s="11"/>
      <c r="CB262" s="11"/>
      <c r="CC262" s="11"/>
      <c r="CD262" s="11"/>
    </row>
    <row r="263" spans="2:83" x14ac:dyDescent="0.2">
      <c r="B263" s="8">
        <v>20</v>
      </c>
      <c r="C263" s="8" t="s">
        <v>19</v>
      </c>
      <c r="D263" s="11">
        <f>+D45+D46+D98+D127+D139</f>
        <v>0</v>
      </c>
      <c r="E263" s="11">
        <f t="shared" ref="E263:BI263" si="521">+E45+E46+E98+E127+E139</f>
        <v>0</v>
      </c>
      <c r="F263" s="11">
        <f t="shared" si="521"/>
        <v>0</v>
      </c>
      <c r="G263" s="11">
        <f t="shared" si="521"/>
        <v>0</v>
      </c>
      <c r="H263" s="11">
        <f t="shared" si="521"/>
        <v>5489.1452416771026</v>
      </c>
      <c r="I263" s="11">
        <f t="shared" si="521"/>
        <v>12730.710927916993</v>
      </c>
      <c r="J263" s="11">
        <f t="shared" si="521"/>
        <v>20160.553715695936</v>
      </c>
      <c r="K263" s="11">
        <f t="shared" si="521"/>
        <v>32160.538242614872</v>
      </c>
      <c r="L263" s="11">
        <f t="shared" si="521"/>
        <v>51654.188214176291</v>
      </c>
      <c r="M263" s="11">
        <f t="shared" si="521"/>
        <v>55202.732650194659</v>
      </c>
      <c r="N263" s="11">
        <f t="shared" si="521"/>
        <v>93404.757496103484</v>
      </c>
      <c r="O263" s="11">
        <f t="shared" si="521"/>
        <v>45631.347186774612</v>
      </c>
      <c r="P263" s="11">
        <f t="shared" si="521"/>
        <v>42396.098220557913</v>
      </c>
      <c r="Q263" s="11">
        <f t="shared" si="521"/>
        <v>32438.576270627993</v>
      </c>
      <c r="R263" s="11">
        <f t="shared" si="521"/>
        <v>37856.497570194901</v>
      </c>
      <c r="S263" s="11">
        <f t="shared" si="521"/>
        <v>42896.72563767212</v>
      </c>
      <c r="T263" s="11">
        <f t="shared" si="521"/>
        <v>50980.135260037991</v>
      </c>
      <c r="U263" s="11">
        <f t="shared" si="521"/>
        <v>47940.973247110713</v>
      </c>
      <c r="V263" s="11">
        <f t="shared" si="521"/>
        <v>44771.698973397404</v>
      </c>
      <c r="W263" s="11">
        <f t="shared" si="521"/>
        <v>50312.044847360114</v>
      </c>
      <c r="X263" s="11">
        <f t="shared" si="521"/>
        <v>50856.844772800032</v>
      </c>
      <c r="Y263" s="11">
        <f t="shared" si="521"/>
        <v>89488.026152310398</v>
      </c>
      <c r="Z263" s="11">
        <f t="shared" si="521"/>
        <v>107318.42057393314</v>
      </c>
      <c r="AA263" s="11">
        <f t="shared" si="521"/>
        <v>100005.77836618703</v>
      </c>
      <c r="AB263" s="11">
        <f t="shared" si="521"/>
        <v>79409.564149528625</v>
      </c>
      <c r="AC263" s="11">
        <f t="shared" si="521"/>
        <v>90972.857518866353</v>
      </c>
      <c r="AD263" s="11">
        <f t="shared" si="521"/>
        <v>95636.824614059879</v>
      </c>
      <c r="AE263" s="11">
        <f t="shared" si="521"/>
        <v>97601.951733048336</v>
      </c>
      <c r="AF263" s="11">
        <f t="shared" si="521"/>
        <v>100944.0445047277</v>
      </c>
      <c r="AG263" s="11">
        <f t="shared" si="521"/>
        <v>110391.58232545607</v>
      </c>
      <c r="AH263" s="11">
        <f t="shared" si="521"/>
        <v>115740.9266367188</v>
      </c>
      <c r="AI263" s="11">
        <f t="shared" si="521"/>
        <v>125514.7472873317</v>
      </c>
      <c r="AJ263" s="11">
        <f t="shared" si="521"/>
        <v>145512.2467706115</v>
      </c>
      <c r="AK263" s="11">
        <f t="shared" si="521"/>
        <v>156836.12196785671</v>
      </c>
      <c r="AL263" s="11">
        <f t="shared" si="521"/>
        <v>170490.8306175122</v>
      </c>
      <c r="AM263" s="11">
        <f t="shared" si="521"/>
        <v>201203.96356385807</v>
      </c>
      <c r="AN263" s="11">
        <f t="shared" si="521"/>
        <v>214928.98621073773</v>
      </c>
      <c r="AO263" s="11">
        <f t="shared" si="521"/>
        <v>213107.00629797604</v>
      </c>
      <c r="AP263" s="11">
        <f t="shared" si="521"/>
        <v>241009.44030787659</v>
      </c>
      <c r="AQ263" s="11">
        <f t="shared" si="521"/>
        <v>248463.33285062606</v>
      </c>
      <c r="AR263" s="11">
        <f t="shared" si="521"/>
        <v>269362.21281429322</v>
      </c>
      <c r="AS263" s="11">
        <f t="shared" si="521"/>
        <v>283971.37082218647</v>
      </c>
      <c r="AT263" s="11">
        <f t="shared" si="521"/>
        <v>296516.33527360967</v>
      </c>
      <c r="AU263" s="11">
        <f t="shared" si="521"/>
        <v>295767.12517642038</v>
      </c>
      <c r="AV263" s="11">
        <f t="shared" si="521"/>
        <v>259628.74351449017</v>
      </c>
      <c r="AW263" s="11">
        <f t="shared" si="521"/>
        <v>259967.98582440766</v>
      </c>
      <c r="AX263" s="11">
        <f t="shared" si="521"/>
        <v>269919.62650284532</v>
      </c>
      <c r="AY263" s="11">
        <f t="shared" si="521"/>
        <v>286861.45759725501</v>
      </c>
      <c r="AZ263" s="11">
        <f t="shared" si="521"/>
        <v>303840.33300917083</v>
      </c>
      <c r="BA263" s="11">
        <f t="shared" si="521"/>
        <v>315738.96788263682</v>
      </c>
      <c r="BB263" s="11">
        <f t="shared" si="521"/>
        <v>312850.89948217518</v>
      </c>
      <c r="BC263" s="11">
        <f t="shared" si="521"/>
        <v>315035.48505734908</v>
      </c>
      <c r="BD263" s="11">
        <f t="shared" si="521"/>
        <v>310115.44508452719</v>
      </c>
      <c r="BE263" s="11">
        <f t="shared" si="521"/>
        <v>378560.937928</v>
      </c>
      <c r="BF263" s="11">
        <f t="shared" si="521"/>
        <v>413503.97519999999</v>
      </c>
      <c r="BG263" s="11">
        <f t="shared" si="521"/>
        <v>458039.68</v>
      </c>
      <c r="BH263" s="11">
        <f t="shared" si="521"/>
        <v>524998</v>
      </c>
      <c r="BI263" s="11">
        <f t="shared" si="521"/>
        <v>522928</v>
      </c>
      <c r="BJ263" s="11">
        <f t="shared" ref="BJ263:BS263" si="522">+BJ45+BJ46+BJ98+BJ127+BJ139</f>
        <v>522585</v>
      </c>
      <c r="BK263" s="11">
        <f t="shared" si="522"/>
        <v>522571</v>
      </c>
      <c r="BL263" s="11">
        <f t="shared" si="522"/>
        <v>506724</v>
      </c>
      <c r="BM263" s="11">
        <f t="shared" si="522"/>
        <v>506609.8</v>
      </c>
      <c r="BN263" s="11">
        <f t="shared" si="522"/>
        <v>506386.4</v>
      </c>
      <c r="BO263" s="11">
        <f t="shared" si="522"/>
        <v>507184</v>
      </c>
      <c r="BP263" s="11">
        <f t="shared" si="522"/>
        <v>507137</v>
      </c>
      <c r="BQ263" s="11">
        <f t="shared" si="522"/>
        <v>506942</v>
      </c>
      <c r="BR263" s="11">
        <f t="shared" si="522"/>
        <v>506686</v>
      </c>
      <c r="BS263" s="11">
        <f t="shared" si="522"/>
        <v>506602</v>
      </c>
      <c r="BT263" s="11">
        <f>+BT45+BT46+BT98+BT127+BT139</f>
        <v>506527</v>
      </c>
      <c r="BU263" s="11">
        <f>+BU45+BU46+BU98+BU127+BU139</f>
        <v>506378.8</v>
      </c>
      <c r="BV263" s="11">
        <f t="shared" ref="BV263:BX263" si="523">+BV45+BV46+BV98+BV127+BV139</f>
        <v>506200.13333333336</v>
      </c>
      <c r="BW263" s="11">
        <f t="shared" si="523"/>
        <v>506085.39555555565</v>
      </c>
      <c r="BX263" s="11">
        <f t="shared" si="523"/>
        <v>505977.53925925936</v>
      </c>
      <c r="BY263" s="11"/>
      <c r="BZ263" s="11"/>
      <c r="CA263" s="11"/>
      <c r="CB263" s="11"/>
      <c r="CC263" s="11"/>
      <c r="CD263" s="11"/>
    </row>
    <row r="264" spans="2:83" x14ac:dyDescent="0.2">
      <c r="B264" s="8">
        <v>21</v>
      </c>
      <c r="C264" s="8" t="s">
        <v>20</v>
      </c>
      <c r="D264" s="11">
        <f>+D31+D33+D36+D118++D130+D169+D174+D193+D195+D210</f>
        <v>0</v>
      </c>
      <c r="E264" s="11">
        <f t="shared" ref="E264:BI264" si="524">+E31+E33+E36+E118++E130+E169+E174+E193+E195+E210</f>
        <v>0</v>
      </c>
      <c r="F264" s="11">
        <f t="shared" si="524"/>
        <v>0</v>
      </c>
      <c r="G264" s="11">
        <f t="shared" si="524"/>
        <v>0</v>
      </c>
      <c r="H264" s="11">
        <f t="shared" si="524"/>
        <v>0</v>
      </c>
      <c r="I264" s="11">
        <f t="shared" si="524"/>
        <v>53.330983699813032</v>
      </c>
      <c r="J264" s="11">
        <f t="shared" si="524"/>
        <v>92.640983292278548</v>
      </c>
      <c r="K264" s="11">
        <f t="shared" si="524"/>
        <v>117.5533015891674</v>
      </c>
      <c r="L264" s="11">
        <f t="shared" si="524"/>
        <v>161.60337690329399</v>
      </c>
      <c r="M264" s="11">
        <f t="shared" si="524"/>
        <v>234.64299305552254</v>
      </c>
      <c r="N264" s="11">
        <f t="shared" si="524"/>
        <v>339.34889620351561</v>
      </c>
      <c r="O264" s="11">
        <f t="shared" si="524"/>
        <v>362.60242585621995</v>
      </c>
      <c r="P264" s="11">
        <f t="shared" si="524"/>
        <v>386.1351682100958</v>
      </c>
      <c r="Q264" s="11">
        <f t="shared" si="524"/>
        <v>410.12771753916479</v>
      </c>
      <c r="R264" s="11">
        <f t="shared" si="524"/>
        <v>434.8451084948573</v>
      </c>
      <c r="S264" s="11">
        <f t="shared" si="524"/>
        <v>460.67504508449753</v>
      </c>
      <c r="T264" s="11">
        <f t="shared" si="524"/>
        <v>488.18224342188137</v>
      </c>
      <c r="U264" s="11">
        <f t="shared" si="524"/>
        <v>518.18486849670319</v>
      </c>
      <c r="V264" s="11">
        <f t="shared" si="524"/>
        <v>551.86056273697432</v>
      </c>
      <c r="W264" s="11">
        <f t="shared" si="524"/>
        <v>577.59625294474506</v>
      </c>
      <c r="X264" s="11">
        <f t="shared" si="524"/>
        <v>601.36199324319682</v>
      </c>
      <c r="Y264" s="11">
        <f t="shared" si="524"/>
        <v>713.42801091196202</v>
      </c>
      <c r="Z264" s="11">
        <f t="shared" si="524"/>
        <v>816.13824540390522</v>
      </c>
      <c r="AA264" s="11">
        <f t="shared" si="524"/>
        <v>861.3656698946013</v>
      </c>
      <c r="AB264" s="11">
        <f t="shared" si="524"/>
        <v>946.75304788286212</v>
      </c>
      <c r="AC264" s="11">
        <f t="shared" si="524"/>
        <v>1016.8769851001722</v>
      </c>
      <c r="AD264" s="11">
        <f t="shared" si="524"/>
        <v>1161.9406930432317</v>
      </c>
      <c r="AE264" s="11">
        <f t="shared" si="524"/>
        <v>1017.4115513196356</v>
      </c>
      <c r="AF264" s="11">
        <f t="shared" si="524"/>
        <v>1049.0554404891805</v>
      </c>
      <c r="AG264" s="11">
        <f t="shared" si="524"/>
        <v>1081.3869670927493</v>
      </c>
      <c r="AH264" s="11">
        <f t="shared" si="524"/>
        <v>1112.8078393589642</v>
      </c>
      <c r="AI264" s="11">
        <f t="shared" si="524"/>
        <v>1143.2761549095624</v>
      </c>
      <c r="AJ264" s="11">
        <f t="shared" si="524"/>
        <v>1172.7455945076099</v>
      </c>
      <c r="AK264" s="11">
        <f t="shared" si="524"/>
        <v>1201.1647093262318</v>
      </c>
      <c r="AL264" s="11">
        <f t="shared" si="524"/>
        <v>1228.4760545124304</v>
      </c>
      <c r="AM264" s="11">
        <f t="shared" si="524"/>
        <v>1254.6151268003116</v>
      </c>
      <c r="AN264" s="11">
        <f t="shared" si="524"/>
        <v>1279.5090494330577</v>
      </c>
      <c r="AO264" s="11">
        <f t="shared" si="524"/>
        <v>1303.074927043858</v>
      </c>
      <c r="AP264" s="11">
        <f t="shared" si="524"/>
        <v>1364.5406714256976</v>
      </c>
      <c r="AQ264" s="11">
        <f t="shared" si="524"/>
        <v>1428.1058656480045</v>
      </c>
      <c r="AR264" s="11">
        <f t="shared" si="524"/>
        <v>1543.7229844825486</v>
      </c>
      <c r="AS264" s="11">
        <f t="shared" si="524"/>
        <v>1673.9868077398328</v>
      </c>
      <c r="AT264" s="11">
        <f t="shared" si="524"/>
        <v>1809.2336580531962</v>
      </c>
      <c r="AU264" s="11">
        <f t="shared" si="524"/>
        <v>1997.7534264856795</v>
      </c>
      <c r="AV264" s="11">
        <f t="shared" si="524"/>
        <v>2100.4872568419946</v>
      </c>
      <c r="AW264" s="11">
        <f t="shared" si="524"/>
        <v>2333.299215588785</v>
      </c>
      <c r="AX264" s="11">
        <f t="shared" si="524"/>
        <v>2553.3497867567085</v>
      </c>
      <c r="AY264" s="11">
        <f t="shared" si="524"/>
        <v>2767.8021606078437</v>
      </c>
      <c r="AZ264" s="11">
        <f t="shared" si="524"/>
        <v>3006.8338901242823</v>
      </c>
      <c r="BA264" s="11">
        <f t="shared" si="524"/>
        <v>3308.8619353828658</v>
      </c>
      <c r="BB264" s="11">
        <f t="shared" si="524"/>
        <v>3643.3949611030871</v>
      </c>
      <c r="BC264" s="11">
        <f t="shared" si="524"/>
        <v>3425.2335630384555</v>
      </c>
      <c r="BD264" s="11">
        <f t="shared" si="524"/>
        <v>3629.0167609427376</v>
      </c>
      <c r="BE264" s="11">
        <f t="shared" si="524"/>
        <v>3510</v>
      </c>
      <c r="BF264" s="11">
        <f t="shared" si="524"/>
        <v>3698</v>
      </c>
      <c r="BG264" s="11">
        <f t="shared" si="524"/>
        <v>4083</v>
      </c>
      <c r="BH264" s="11">
        <f t="shared" si="524"/>
        <v>4623</v>
      </c>
      <c r="BI264" s="11">
        <f t="shared" si="524"/>
        <v>5475</v>
      </c>
      <c r="BJ264" s="11">
        <f t="shared" ref="BJ264:BS264" si="525">+BJ31+BJ33+BJ36+BJ118++BJ130+BJ169+BJ174+BJ193+BJ195+BJ210</f>
        <v>5595</v>
      </c>
      <c r="BK264" s="11">
        <f t="shared" si="525"/>
        <v>5695</v>
      </c>
      <c r="BL264" s="11">
        <f t="shared" si="525"/>
        <v>5793</v>
      </c>
      <c r="BM264" s="11">
        <f t="shared" si="525"/>
        <v>5922</v>
      </c>
      <c r="BN264" s="11">
        <f t="shared" si="525"/>
        <v>6039</v>
      </c>
      <c r="BO264" s="11">
        <f t="shared" si="525"/>
        <v>6037.3</v>
      </c>
      <c r="BP264" s="11">
        <f t="shared" si="525"/>
        <v>6036.4</v>
      </c>
      <c r="BQ264" s="11">
        <f t="shared" si="525"/>
        <v>6035.4</v>
      </c>
      <c r="BR264" s="11">
        <f t="shared" si="525"/>
        <v>6036.4</v>
      </c>
      <c r="BS264" s="11">
        <f t="shared" si="525"/>
        <v>6039.4</v>
      </c>
      <c r="BT264" s="11">
        <f>+BT31+BT33+BT36+BT118++BT130+BT169+BT174+BT193+BT195+BT210</f>
        <v>6038.4</v>
      </c>
      <c r="BU264" s="11">
        <f>+BU31+BU33+BU36+BU118++BU130+BU169+BU174+BU193+BU195+BU210</f>
        <v>6038.4</v>
      </c>
      <c r="BV264" s="11">
        <f t="shared" ref="BV264:BX264" si="526">+BV31+BV33+BV36+BV118++BV130+BV169+BV174+BV193+BV195+BV210</f>
        <v>6039.6</v>
      </c>
      <c r="BW264" s="11">
        <f t="shared" si="526"/>
        <v>6040.5333333333328</v>
      </c>
      <c r="BX264" s="11">
        <f t="shared" si="526"/>
        <v>6040.9155555555553</v>
      </c>
      <c r="BY264" s="11"/>
      <c r="BZ264" s="11"/>
      <c r="CA264" s="11"/>
      <c r="CB264" s="11"/>
      <c r="CC264" s="11"/>
      <c r="CD264" s="11"/>
    </row>
    <row r="265" spans="2:83" x14ac:dyDescent="0.2">
      <c r="B265" s="8">
        <v>22</v>
      </c>
      <c r="C265" s="8" t="s">
        <v>21</v>
      </c>
      <c r="D265" s="11">
        <f>+D102+D166</f>
        <v>0</v>
      </c>
      <c r="E265" s="11">
        <f t="shared" ref="E265:BI265" si="527">+E102+E166</f>
        <v>0</v>
      </c>
      <c r="F265" s="11">
        <f t="shared" si="527"/>
        <v>0</v>
      </c>
      <c r="G265" s="11">
        <f t="shared" si="527"/>
        <v>0</v>
      </c>
      <c r="H265" s="11">
        <f t="shared" si="527"/>
        <v>0</v>
      </c>
      <c r="I265" s="11">
        <f t="shared" si="527"/>
        <v>52.648469823725605</v>
      </c>
      <c r="J265" s="11">
        <f t="shared" si="527"/>
        <v>71.73441374739177</v>
      </c>
      <c r="K265" s="11">
        <f t="shared" si="527"/>
        <v>97.445129320056509</v>
      </c>
      <c r="L265" s="11">
        <f t="shared" si="527"/>
        <v>321.90285970461599</v>
      </c>
      <c r="M265" s="11">
        <f t="shared" si="527"/>
        <v>556.41301670704615</v>
      </c>
      <c r="N265" s="11">
        <f t="shared" si="527"/>
        <v>798.91710003769822</v>
      </c>
      <c r="O265" s="11">
        <f t="shared" si="527"/>
        <v>845.76163684293056</v>
      </c>
      <c r="P265" s="11">
        <f t="shared" si="527"/>
        <v>890.69142143860176</v>
      </c>
      <c r="Q265" s="11">
        <f t="shared" si="527"/>
        <v>933.7342765677123</v>
      </c>
      <c r="R265" s="11">
        <f t="shared" si="527"/>
        <v>974.91033984867545</v>
      </c>
      <c r="S265" s="11">
        <f t="shared" si="527"/>
        <v>1014.2307195540443</v>
      </c>
      <c r="T265" s="11">
        <f t="shared" si="527"/>
        <v>1051.6957354457952</v>
      </c>
      <c r="U265" s="11">
        <f t="shared" si="527"/>
        <v>1087.292578345407</v>
      </c>
      <c r="V265" s="11">
        <f t="shared" si="527"/>
        <v>1120.9921351701603</v>
      </c>
      <c r="W265" s="11">
        <f t="shared" si="527"/>
        <v>1152.7445815509861</v>
      </c>
      <c r="X265" s="11">
        <f t="shared" si="527"/>
        <v>1182.4730940023749</v>
      </c>
      <c r="Y265" s="11">
        <f t="shared" si="527"/>
        <v>1271.7295836775991</v>
      </c>
      <c r="Z265" s="11">
        <f t="shared" si="527"/>
        <v>1356.2672346604963</v>
      </c>
      <c r="AA265" s="11">
        <f t="shared" si="527"/>
        <v>1435.9202096427932</v>
      </c>
      <c r="AB265" s="11">
        <f t="shared" si="527"/>
        <v>1740.8377104773263</v>
      </c>
      <c r="AC265" s="11">
        <f t="shared" si="527"/>
        <v>2031.0863054219517</v>
      </c>
      <c r="AD265" s="11">
        <f t="shared" si="527"/>
        <v>2161.6822404022241</v>
      </c>
      <c r="AE265" s="11">
        <f t="shared" si="527"/>
        <v>2338.1325701341111</v>
      </c>
      <c r="AF265" s="11">
        <f t="shared" si="527"/>
        <v>2316.3758931916582</v>
      </c>
      <c r="AG265" s="11">
        <f t="shared" si="527"/>
        <v>2294.4980256325371</v>
      </c>
      <c r="AH265" s="11">
        <f t="shared" si="527"/>
        <v>2272.5032103909471</v>
      </c>
      <c r="AI265" s="11">
        <f t="shared" si="527"/>
        <v>2250.3947587057019</v>
      </c>
      <c r="AJ265" s="11">
        <f t="shared" si="527"/>
        <v>2228.1749648913155</v>
      </c>
      <c r="AK265" s="11">
        <f t="shared" si="527"/>
        <v>2286.3235112908596</v>
      </c>
      <c r="AL265" s="11">
        <f t="shared" si="527"/>
        <v>2341.2057799449576</v>
      </c>
      <c r="AM265" s="11">
        <f t="shared" si="527"/>
        <v>2392.9130822728412</v>
      </c>
      <c r="AN265" s="11">
        <f t="shared" si="527"/>
        <v>2441.5326613592033</v>
      </c>
      <c r="AO265" s="11">
        <f t="shared" si="527"/>
        <v>2487.1474746775943</v>
      </c>
      <c r="AP265" s="11">
        <f t="shared" si="527"/>
        <v>2566.281826001511</v>
      </c>
      <c r="AQ265" s="11">
        <f t="shared" si="527"/>
        <v>2641.133894544826</v>
      </c>
      <c r="AR265" s="11">
        <f t="shared" si="527"/>
        <v>2711.8134982932052</v>
      </c>
      <c r="AS265" s="11">
        <f t="shared" si="527"/>
        <v>2778.4229616268731</v>
      </c>
      <c r="AT265" s="11">
        <f t="shared" si="527"/>
        <v>2841.0559920155374</v>
      </c>
      <c r="AU265" s="11">
        <f t="shared" si="527"/>
        <v>3510.4848355802155</v>
      </c>
      <c r="AV265" s="11">
        <f t="shared" si="527"/>
        <v>4151.9569863389024</v>
      </c>
      <c r="AW265" s="11">
        <f t="shared" si="527"/>
        <v>4766.4297860744509</v>
      </c>
      <c r="AX265" s="11">
        <f t="shared" si="527"/>
        <v>5354.6228841816783</v>
      </c>
      <c r="AY265" s="11">
        <f t="shared" si="527"/>
        <v>5917.2060408060415</v>
      </c>
      <c r="AZ265" s="11">
        <f t="shared" si="527"/>
        <v>6963.0540268503419</v>
      </c>
      <c r="BA265" s="11">
        <f t="shared" si="527"/>
        <v>7971.0338933395569</v>
      </c>
      <c r="BB265" s="11">
        <f t="shared" si="527"/>
        <v>8934.7846369588879</v>
      </c>
      <c r="BC265" s="11">
        <f t="shared" si="527"/>
        <v>9854.3563674529887</v>
      </c>
      <c r="BD265" s="11">
        <f t="shared" si="527"/>
        <v>10749.17203512227</v>
      </c>
      <c r="BE265" s="11">
        <f t="shared" si="527"/>
        <v>12670</v>
      </c>
      <c r="BF265" s="11">
        <f t="shared" si="527"/>
        <v>12489</v>
      </c>
      <c r="BG265" s="11">
        <f t="shared" si="527"/>
        <v>12110</v>
      </c>
      <c r="BH265" s="11">
        <f t="shared" si="527"/>
        <v>13245</v>
      </c>
      <c r="BI265" s="11">
        <f t="shared" si="527"/>
        <v>11357</v>
      </c>
      <c r="BJ265" s="11">
        <f t="shared" ref="BJ265:BS265" si="528">+BJ102+BJ166</f>
        <v>11280</v>
      </c>
      <c r="BK265" s="11">
        <f t="shared" si="528"/>
        <v>11280</v>
      </c>
      <c r="BL265" s="11">
        <f t="shared" si="528"/>
        <v>11180</v>
      </c>
      <c r="BM265" s="11">
        <f t="shared" si="528"/>
        <v>11190</v>
      </c>
      <c r="BN265" s="11">
        <f t="shared" si="528"/>
        <v>11190</v>
      </c>
      <c r="BO265" s="11">
        <f t="shared" si="528"/>
        <v>11190</v>
      </c>
      <c r="BP265" s="11">
        <f t="shared" si="528"/>
        <v>11190</v>
      </c>
      <c r="BQ265" s="11">
        <f t="shared" si="528"/>
        <v>11190</v>
      </c>
      <c r="BR265" s="11">
        <f t="shared" si="528"/>
        <v>11190</v>
      </c>
      <c r="BS265" s="11">
        <f t="shared" si="528"/>
        <v>11190</v>
      </c>
      <c r="BT265" s="11">
        <f>+BT102+BT166</f>
        <v>11190</v>
      </c>
      <c r="BU265" s="11">
        <f>+BU102+BU166</f>
        <v>11190</v>
      </c>
      <c r="BV265" s="11">
        <f t="shared" ref="BV265:BX265" si="529">+BV102+BV166</f>
        <v>11190</v>
      </c>
      <c r="BW265" s="11">
        <f t="shared" si="529"/>
        <v>11190</v>
      </c>
      <c r="BX265" s="11">
        <f t="shared" si="529"/>
        <v>11190</v>
      </c>
      <c r="BY265" s="11"/>
      <c r="BZ265" s="11"/>
      <c r="CA265" s="11"/>
      <c r="CB265" s="11"/>
      <c r="CC265" s="11"/>
      <c r="CD265" s="11"/>
    </row>
    <row r="266" spans="2:83" x14ac:dyDescent="0.2">
      <c r="B266" s="8">
        <v>23</v>
      </c>
      <c r="C266" s="8" t="s">
        <v>22</v>
      </c>
      <c r="D266" s="11">
        <f>+D110</f>
        <v>0</v>
      </c>
      <c r="E266" s="11">
        <f t="shared" ref="E266:BI266" si="530">+E110</f>
        <v>0</v>
      </c>
      <c r="F266" s="11">
        <f t="shared" si="530"/>
        <v>0</v>
      </c>
      <c r="G266" s="11">
        <f t="shared" si="530"/>
        <v>0</v>
      </c>
      <c r="H266" s="11">
        <f t="shared" si="530"/>
        <v>0</v>
      </c>
      <c r="I266" s="11">
        <f t="shared" si="530"/>
        <v>16.491583275921524</v>
      </c>
      <c r="J266" s="11">
        <f t="shared" si="530"/>
        <v>23.490909608672688</v>
      </c>
      <c r="K266" s="11">
        <f t="shared" si="530"/>
        <v>33.143904505101418</v>
      </c>
      <c r="L266" s="11">
        <f t="shared" si="530"/>
        <v>46.121199212724179</v>
      </c>
      <c r="M266" s="11">
        <f t="shared" si="530"/>
        <v>62.785492009066814</v>
      </c>
      <c r="N266" s="11">
        <f t="shared" si="530"/>
        <v>82.087294268997539</v>
      </c>
      <c r="O266" s="11">
        <f t="shared" si="530"/>
        <v>134.44488157506348</v>
      </c>
      <c r="P266" s="11">
        <f t="shared" si="530"/>
        <v>184.78763718484419</v>
      </c>
      <c r="Q266" s="11">
        <f t="shared" si="530"/>
        <v>284.77387437363097</v>
      </c>
      <c r="R266" s="11">
        <f t="shared" si="530"/>
        <v>380.3689878094595</v>
      </c>
      <c r="S266" s="11">
        <f t="shared" si="530"/>
        <v>558.09326200028249</v>
      </c>
      <c r="T266" s="11">
        <f t="shared" si="530"/>
        <v>726.73377948338191</v>
      </c>
      <c r="U266" s="11">
        <f t="shared" si="530"/>
        <v>1062.7027745670782</v>
      </c>
      <c r="V266" s="11">
        <f t="shared" si="530"/>
        <v>1263.5507698019433</v>
      </c>
      <c r="W266" s="11">
        <f t="shared" si="530"/>
        <v>1426.7935114613686</v>
      </c>
      <c r="X266" s="11">
        <f t="shared" si="530"/>
        <v>1294.1653356877566</v>
      </c>
      <c r="Y266" s="11">
        <f t="shared" si="530"/>
        <v>1289.1655766294452</v>
      </c>
      <c r="Z266" s="11">
        <f t="shared" si="530"/>
        <v>1277.0429879605219</v>
      </c>
      <c r="AA266" s="11">
        <f t="shared" si="530"/>
        <v>1389.7277345095895</v>
      </c>
      <c r="AB266" s="11">
        <f t="shared" si="530"/>
        <v>1676.1414748554869</v>
      </c>
      <c r="AC266" s="11">
        <f t="shared" si="530"/>
        <v>2076.1797199389985</v>
      </c>
      <c r="AD266" s="11">
        <f t="shared" si="530"/>
        <v>2644.4623954646731</v>
      </c>
      <c r="AE266" s="11">
        <f t="shared" si="530"/>
        <v>3726.6134274521787</v>
      </c>
      <c r="AF266" s="11">
        <f t="shared" si="530"/>
        <v>3995.092175418265</v>
      </c>
      <c r="AG266" s="11">
        <f t="shared" si="530"/>
        <v>3941.1322581666482</v>
      </c>
      <c r="AH266" s="11">
        <f t="shared" si="530"/>
        <v>3885.6528582891351</v>
      </c>
      <c r="AI266" s="11">
        <f t="shared" si="530"/>
        <v>3828.5422645109429</v>
      </c>
      <c r="AJ266" s="11">
        <f t="shared" si="530"/>
        <v>3769.6750152068789</v>
      </c>
      <c r="AK266" s="11">
        <f t="shared" si="530"/>
        <v>3683.3307720356424</v>
      </c>
      <c r="AL266" s="11">
        <f t="shared" si="530"/>
        <v>3595.7939057461499</v>
      </c>
      <c r="AM266" s="11">
        <f t="shared" si="530"/>
        <v>3506.9269743072236</v>
      </c>
      <c r="AN266" s="11">
        <f t="shared" si="530"/>
        <v>3416.5706132965502</v>
      </c>
      <c r="AO266" s="11">
        <f t="shared" si="530"/>
        <v>3324.538592161231</v>
      </c>
      <c r="AP266" s="11">
        <f t="shared" si="530"/>
        <v>3346.8204183247312</v>
      </c>
      <c r="AQ266" s="11">
        <f t="shared" si="530"/>
        <v>3361.6672913701118</v>
      </c>
      <c r="AR266" s="11">
        <f t="shared" si="530"/>
        <v>3368.3784169529022</v>
      </c>
      <c r="AS266" s="11">
        <f t="shared" si="530"/>
        <v>3366.1161896699386</v>
      </c>
      <c r="AT266" s="11">
        <f t="shared" si="530"/>
        <v>3353.864672310081</v>
      </c>
      <c r="AU266" s="11">
        <f t="shared" si="530"/>
        <v>3368.2938219979251</v>
      </c>
      <c r="AV266" s="11">
        <f t="shared" si="530"/>
        <v>3367.2879642261801</v>
      </c>
      <c r="AW266" s="11">
        <f t="shared" si="530"/>
        <v>3469.785361021753</v>
      </c>
      <c r="AX266" s="11">
        <f t="shared" si="530"/>
        <v>3613.9100620005975</v>
      </c>
      <c r="AY266" s="11">
        <f t="shared" si="530"/>
        <v>3835.7368938108921</v>
      </c>
      <c r="AZ266" s="11">
        <f t="shared" si="530"/>
        <v>4061.2369887598206</v>
      </c>
      <c r="BA266" s="11">
        <f t="shared" si="530"/>
        <v>4189.9227290961617</v>
      </c>
      <c r="BB266" s="11">
        <f t="shared" si="530"/>
        <v>4386.1671550203937</v>
      </c>
      <c r="BC266" s="11">
        <f t="shared" si="530"/>
        <v>4350.4884696698855</v>
      </c>
      <c r="BD266" s="11">
        <f t="shared" si="530"/>
        <v>3921.6869152548002</v>
      </c>
      <c r="BE266" s="11">
        <f t="shared" si="530"/>
        <v>1100</v>
      </c>
      <c r="BF266" s="11">
        <f t="shared" si="530"/>
        <v>900</v>
      </c>
      <c r="BG266" s="11">
        <f t="shared" si="530"/>
        <v>600</v>
      </c>
      <c r="BH266" s="11">
        <f t="shared" si="530"/>
        <v>450</v>
      </c>
      <c r="BI266" s="11">
        <f t="shared" si="530"/>
        <v>428</v>
      </c>
      <c r="BJ266" s="11">
        <f t="shared" ref="BJ266:BS266" si="531">+BJ110</f>
        <v>0</v>
      </c>
      <c r="BK266" s="11">
        <f t="shared" si="531"/>
        <v>0</v>
      </c>
      <c r="BL266" s="11">
        <f t="shared" si="531"/>
        <v>0</v>
      </c>
      <c r="BM266" s="11">
        <f t="shared" si="531"/>
        <v>0</v>
      </c>
      <c r="BN266" s="11">
        <f t="shared" si="531"/>
        <v>0</v>
      </c>
      <c r="BO266" s="11">
        <f t="shared" si="531"/>
        <v>0</v>
      </c>
      <c r="BP266" s="11">
        <f t="shared" si="531"/>
        <v>0</v>
      </c>
      <c r="BQ266" s="11">
        <f t="shared" si="531"/>
        <v>0</v>
      </c>
      <c r="BR266" s="11">
        <f t="shared" si="531"/>
        <v>0</v>
      </c>
      <c r="BS266" s="11">
        <f t="shared" si="531"/>
        <v>0</v>
      </c>
      <c r="BT266" s="11">
        <f>+BT110</f>
        <v>0</v>
      </c>
      <c r="BU266" s="11">
        <f>+BU110</f>
        <v>0</v>
      </c>
      <c r="BV266" s="11">
        <f t="shared" ref="BV266:BX266" si="532">+BV110</f>
        <v>0</v>
      </c>
      <c r="BW266" s="11">
        <f t="shared" si="532"/>
        <v>0</v>
      </c>
      <c r="BX266" s="11">
        <f t="shared" si="532"/>
        <v>0</v>
      </c>
      <c r="BY266" s="11"/>
      <c r="BZ266" s="11"/>
      <c r="CA266" s="11"/>
      <c r="CB266" s="11"/>
      <c r="CC266" s="11"/>
      <c r="CD266" s="11"/>
    </row>
    <row r="267" spans="2:83" x14ac:dyDescent="0.2">
      <c r="B267" s="8">
        <v>24</v>
      </c>
      <c r="C267" s="8" t="s">
        <v>23</v>
      </c>
      <c r="D267" s="11">
        <f>+D7+D13+D29+D47+D48+D54+D72+D76+D85+D90+D95+D146+D151+D152+D153+D157+D158+D160+D161+D162+D163+D170+D212+D213+D220+D233+D234</f>
        <v>0</v>
      </c>
      <c r="E267" s="11">
        <f t="shared" ref="E267:BI267" si="533">+E7+E13+E29+E47+E48+E54+E72+E76+E85+E90+E95+E146+E151+E152+E153+E157+E158+E160+E161+E162+E163+E170+E212+E213+E220+E233+E234</f>
        <v>0</v>
      </c>
      <c r="F267" s="11">
        <f t="shared" si="533"/>
        <v>0</v>
      </c>
      <c r="G267" s="11">
        <f t="shared" si="533"/>
        <v>0</v>
      </c>
      <c r="H267" s="11">
        <f t="shared" si="533"/>
        <v>0</v>
      </c>
      <c r="I267" s="11">
        <f t="shared" si="533"/>
        <v>0.2928914379495785</v>
      </c>
      <c r="J267" s="11">
        <f t="shared" si="533"/>
        <v>0.59935841867865669</v>
      </c>
      <c r="K267" s="11">
        <f t="shared" si="533"/>
        <v>1.2346200592854644</v>
      </c>
      <c r="L267" s="11">
        <f t="shared" si="533"/>
        <v>2.5494621467822118</v>
      </c>
      <c r="M267" s="11">
        <f t="shared" si="533"/>
        <v>8.4722364342519239</v>
      </c>
      <c r="N267" s="11">
        <f t="shared" si="533"/>
        <v>14.430499465832582</v>
      </c>
      <c r="O267" s="11">
        <f t="shared" si="533"/>
        <v>16.016859490361259</v>
      </c>
      <c r="P267" s="11">
        <f t="shared" si="533"/>
        <v>17.779577151781378</v>
      </c>
      <c r="Q267" s="11">
        <f t="shared" si="533"/>
        <v>19.738741077347829</v>
      </c>
      <c r="R267" s="11">
        <f t="shared" si="533"/>
        <v>21.916926710096028</v>
      </c>
      <c r="S267" s="11">
        <f t="shared" si="533"/>
        <v>24.339588039290689</v>
      </c>
      <c r="T267" s="11">
        <f t="shared" si="533"/>
        <v>27.035543222295242</v>
      </c>
      <c r="U267" s="11">
        <f t="shared" si="533"/>
        <v>30.03758560051423</v>
      </c>
      <c r="V267" s="11">
        <f t="shared" si="533"/>
        <v>33.383263065629706</v>
      </c>
      <c r="W267" s="11">
        <f t="shared" si="533"/>
        <v>37.115883556599904</v>
      </c>
      <c r="X267" s="11">
        <f t="shared" si="533"/>
        <v>41.285822488029986</v>
      </c>
      <c r="Y267" s="11">
        <f t="shared" si="533"/>
        <v>45.952227033426034</v>
      </c>
      <c r="Z267" s="11">
        <f t="shared" si="533"/>
        <v>135.40202832789117</v>
      </c>
      <c r="AA267" s="11">
        <f t="shared" si="533"/>
        <v>162.83384397962121</v>
      </c>
      <c r="AB267" s="11">
        <f t="shared" si="533"/>
        <v>170.0479010376703</v>
      </c>
      <c r="AC267" s="11">
        <f t="shared" si="533"/>
        <v>496.74112299040087</v>
      </c>
      <c r="AD267" s="11">
        <f t="shared" si="533"/>
        <v>826.42288966566957</v>
      </c>
      <c r="AE267" s="11">
        <f t="shared" si="533"/>
        <v>1159.2551225976176</v>
      </c>
      <c r="AF267" s="11">
        <f t="shared" si="533"/>
        <v>1098.8352878965502</v>
      </c>
      <c r="AG267" s="11">
        <f t="shared" si="533"/>
        <v>1094.193374387472</v>
      </c>
      <c r="AH267" s="11">
        <f t="shared" si="533"/>
        <v>1089.9095371299161</v>
      </c>
      <c r="AI267" s="11">
        <f t="shared" si="533"/>
        <v>1085.9984848935951</v>
      </c>
      <c r="AJ267" s="11">
        <f t="shared" si="533"/>
        <v>1082.4761909357098</v>
      </c>
      <c r="AK267" s="11">
        <f t="shared" si="533"/>
        <v>1079.3600558260914</v>
      </c>
      <c r="AL267" s="11">
        <f t="shared" si="533"/>
        <v>1076.6690973727523</v>
      </c>
      <c r="AM267" s="11">
        <f t="shared" si="533"/>
        <v>1074.4241715935868</v>
      </c>
      <c r="AN267" s="11">
        <f t="shared" si="533"/>
        <v>3818.6580508885822</v>
      </c>
      <c r="AO267" s="11">
        <f t="shared" si="533"/>
        <v>6565.1867466903886</v>
      </c>
      <c r="AP267" s="11">
        <f t="shared" si="533"/>
        <v>8496.8704262658466</v>
      </c>
      <c r="AQ267" s="11">
        <f t="shared" si="533"/>
        <v>10095.645772930333</v>
      </c>
      <c r="AR267" s="11">
        <f t="shared" si="533"/>
        <v>11329.807661889246</v>
      </c>
      <c r="AS267" s="11">
        <f t="shared" si="533"/>
        <v>12362.634952208302</v>
      </c>
      <c r="AT267" s="11">
        <f t="shared" si="533"/>
        <v>14358.828554252734</v>
      </c>
      <c r="AU267" s="11">
        <f t="shared" si="533"/>
        <v>20647.994556262638</v>
      </c>
      <c r="AV267" s="11">
        <f t="shared" si="533"/>
        <v>32020.628085620596</v>
      </c>
      <c r="AW267" s="11">
        <f t="shared" si="533"/>
        <v>45407.950123007598</v>
      </c>
      <c r="AX267" s="11">
        <f t="shared" si="533"/>
        <v>69243.634618758457</v>
      </c>
      <c r="AY267" s="11">
        <f t="shared" si="533"/>
        <v>98805.356814534913</v>
      </c>
      <c r="AZ267" s="11">
        <f t="shared" si="533"/>
        <v>133763.48568550611</v>
      </c>
      <c r="BA267" s="11">
        <f t="shared" si="533"/>
        <v>175543.36941134473</v>
      </c>
      <c r="BB267" s="11">
        <f t="shared" si="533"/>
        <v>225888.38773917645</v>
      </c>
      <c r="BC267" s="11">
        <f t="shared" si="533"/>
        <v>274446.04099149682</v>
      </c>
      <c r="BD267" s="11">
        <f t="shared" si="533"/>
        <v>340408.22037606547</v>
      </c>
      <c r="BE267" s="11">
        <f t="shared" si="533"/>
        <v>444387.27422409999</v>
      </c>
      <c r="BF267" s="11">
        <f t="shared" si="533"/>
        <v>453075</v>
      </c>
      <c r="BG267" s="11">
        <f t="shared" si="533"/>
        <v>453336</v>
      </c>
      <c r="BH267" s="11">
        <f t="shared" si="533"/>
        <v>430358</v>
      </c>
      <c r="BI267" s="11">
        <f t="shared" si="533"/>
        <v>422263</v>
      </c>
      <c r="BJ267" s="11">
        <f t="shared" ref="BJ267:BS267" si="534">+BJ7+BJ13+BJ29+BJ47+BJ48+BJ54+BJ72+BJ76+BJ85+BJ90+BJ95+BJ146+BJ151+BJ152+BJ153+BJ157+BJ158+BJ160+BJ161+BJ162+BJ163+BJ170+BJ212+BJ213+BJ220+BJ233+BJ234</f>
        <v>419939</v>
      </c>
      <c r="BK267" s="11">
        <f t="shared" si="534"/>
        <v>410946.4</v>
      </c>
      <c r="BL267" s="11">
        <f t="shared" si="534"/>
        <v>404013</v>
      </c>
      <c r="BM267" s="11">
        <f t="shared" si="534"/>
        <v>403930</v>
      </c>
      <c r="BN267" s="11">
        <f t="shared" si="534"/>
        <v>407118.5</v>
      </c>
      <c r="BO267" s="11">
        <f t="shared" si="534"/>
        <v>398255</v>
      </c>
      <c r="BP267" s="11">
        <f t="shared" si="534"/>
        <v>392381.5</v>
      </c>
      <c r="BQ267" s="11">
        <f t="shared" si="534"/>
        <v>384235</v>
      </c>
      <c r="BR267" s="11">
        <f t="shared" si="534"/>
        <v>374430</v>
      </c>
      <c r="BS267" s="11">
        <f t="shared" si="534"/>
        <v>366907</v>
      </c>
      <c r="BT267" s="11">
        <f>+BT7+BT13+BT29+BT47+BT48+BT54+BT72+BT76+BT85+BT90+BT95+BT146+BT151+BT152+BT153+BT157+BT158+BT160+BT161+BT162+BT163+BT170+BT212+BT213+BT220+BT233+BT234</f>
        <v>372872.6</v>
      </c>
      <c r="BU267" s="11">
        <f>+BU7+BU13+BU29+BU47+BU48+BU54+BU72+BU76+BU85+BU90+BU95+BU146+BU151+BU152+BU153+BU157+BU158+BU160+BU161+BU162+BU163+BU170+BU212+BU213+BU220+BU233+BU234</f>
        <v>369053.3</v>
      </c>
      <c r="BV267" s="11">
        <f t="shared" ref="BV267:BX267" si="535">+BV7+BV13+BV29+BV47+BV48+BV54+BV72+BV76+BV85+BV90+BV95+BV146+BV151+BV152+BV153+BV157+BV158+BV160+BV161+BV162+BV163+BV170+BV212+BV213+BV220+BV233+BV234</f>
        <v>360821.44666666759</v>
      </c>
      <c r="BW267" s="11">
        <f t="shared" si="535"/>
        <v>358663.3311111122</v>
      </c>
      <c r="BX267" s="11">
        <f t="shared" si="535"/>
        <v>357033.68251851946</v>
      </c>
      <c r="BY267" s="11"/>
      <c r="BZ267" s="11"/>
      <c r="CA267" s="11"/>
      <c r="CB267" s="11"/>
      <c r="CC267" s="11"/>
      <c r="CD267" s="11"/>
    </row>
    <row r="268" spans="2:83" x14ac:dyDescent="0.2">
      <c r="B268" s="8">
        <v>25</v>
      </c>
      <c r="C268" s="8" t="s">
        <v>24</v>
      </c>
      <c r="D268" s="11">
        <f>+D87</f>
        <v>0</v>
      </c>
      <c r="E268" s="11">
        <f t="shared" ref="E268:BI268" si="536">+E87</f>
        <v>0</v>
      </c>
      <c r="F268" s="11">
        <f t="shared" si="536"/>
        <v>0</v>
      </c>
      <c r="G268" s="11">
        <f t="shared" si="536"/>
        <v>0</v>
      </c>
      <c r="H268" s="11">
        <f t="shared" si="536"/>
        <v>0</v>
      </c>
      <c r="I268" s="11">
        <f t="shared" si="536"/>
        <v>0</v>
      </c>
      <c r="J268" s="11">
        <f t="shared" si="536"/>
        <v>0</v>
      </c>
      <c r="K268" s="11">
        <f t="shared" si="536"/>
        <v>0</v>
      </c>
      <c r="L268" s="11">
        <f t="shared" si="536"/>
        <v>0</v>
      </c>
      <c r="M268" s="11">
        <f t="shared" si="536"/>
        <v>0</v>
      </c>
      <c r="N268" s="11">
        <f t="shared" si="536"/>
        <v>0</v>
      </c>
      <c r="O268" s="11">
        <f t="shared" si="536"/>
        <v>0</v>
      </c>
      <c r="P268" s="11">
        <f t="shared" si="536"/>
        <v>0</v>
      </c>
      <c r="Q268" s="11">
        <f t="shared" si="536"/>
        <v>0</v>
      </c>
      <c r="R268" s="11">
        <f t="shared" si="536"/>
        <v>0</v>
      </c>
      <c r="S268" s="11">
        <f t="shared" si="536"/>
        <v>0</v>
      </c>
      <c r="T268" s="11">
        <f t="shared" si="536"/>
        <v>0</v>
      </c>
      <c r="U268" s="11">
        <f t="shared" si="536"/>
        <v>0</v>
      </c>
      <c r="V268" s="11">
        <f t="shared" si="536"/>
        <v>0</v>
      </c>
      <c r="W268" s="11">
        <f t="shared" si="536"/>
        <v>0</v>
      </c>
      <c r="X268" s="11">
        <f t="shared" si="536"/>
        <v>0</v>
      </c>
      <c r="Y268" s="11">
        <f t="shared" si="536"/>
        <v>0</v>
      </c>
      <c r="Z268" s="11">
        <f t="shared" si="536"/>
        <v>0</v>
      </c>
      <c r="AA268" s="11">
        <f t="shared" si="536"/>
        <v>0</v>
      </c>
      <c r="AB268" s="11">
        <f t="shared" si="536"/>
        <v>0</v>
      </c>
      <c r="AC268" s="11">
        <f t="shared" si="536"/>
        <v>0</v>
      </c>
      <c r="AD268" s="11">
        <f t="shared" si="536"/>
        <v>0</v>
      </c>
      <c r="AE268" s="11">
        <f t="shared" si="536"/>
        <v>0</v>
      </c>
      <c r="AF268" s="11">
        <f t="shared" si="536"/>
        <v>0</v>
      </c>
      <c r="AG268" s="11">
        <f t="shared" si="536"/>
        <v>0</v>
      </c>
      <c r="AH268" s="11">
        <f t="shared" si="536"/>
        <v>0</v>
      </c>
      <c r="AI268" s="11">
        <f t="shared" si="536"/>
        <v>0</v>
      </c>
      <c r="AJ268" s="11">
        <f t="shared" si="536"/>
        <v>0</v>
      </c>
      <c r="AK268" s="11">
        <f t="shared" si="536"/>
        <v>0</v>
      </c>
      <c r="AL268" s="11">
        <f t="shared" si="536"/>
        <v>0</v>
      </c>
      <c r="AM268" s="11">
        <f t="shared" si="536"/>
        <v>0</v>
      </c>
      <c r="AN268" s="11">
        <f t="shared" si="536"/>
        <v>0</v>
      </c>
      <c r="AO268" s="11">
        <f t="shared" si="536"/>
        <v>0</v>
      </c>
      <c r="AP268" s="11">
        <f t="shared" si="536"/>
        <v>0</v>
      </c>
      <c r="AQ268" s="11">
        <f t="shared" si="536"/>
        <v>0</v>
      </c>
      <c r="AR268" s="11">
        <f t="shared" si="536"/>
        <v>0</v>
      </c>
      <c r="AS268" s="11">
        <f t="shared" si="536"/>
        <v>0</v>
      </c>
      <c r="AT268" s="11">
        <f t="shared" si="536"/>
        <v>0</v>
      </c>
      <c r="AU268" s="11">
        <f t="shared" si="536"/>
        <v>0</v>
      </c>
      <c r="AV268" s="11">
        <f t="shared" si="536"/>
        <v>0</v>
      </c>
      <c r="AW268" s="11">
        <f t="shared" si="536"/>
        <v>0</v>
      </c>
      <c r="AX268" s="11">
        <f t="shared" si="536"/>
        <v>0</v>
      </c>
      <c r="AY268" s="11">
        <f t="shared" si="536"/>
        <v>0</v>
      </c>
      <c r="AZ268" s="11">
        <f t="shared" si="536"/>
        <v>0</v>
      </c>
      <c r="BA268" s="11">
        <f t="shared" si="536"/>
        <v>0</v>
      </c>
      <c r="BB268" s="11">
        <f t="shared" si="536"/>
        <v>0</v>
      </c>
      <c r="BC268" s="11">
        <f t="shared" si="536"/>
        <v>0</v>
      </c>
      <c r="BD268" s="11">
        <f t="shared" si="536"/>
        <v>0</v>
      </c>
      <c r="BE268" s="11">
        <f t="shared" si="536"/>
        <v>0</v>
      </c>
      <c r="BF268" s="11">
        <f t="shared" si="536"/>
        <v>0</v>
      </c>
      <c r="BG268" s="11">
        <f t="shared" si="536"/>
        <v>0</v>
      </c>
      <c r="BH268" s="11">
        <f t="shared" si="536"/>
        <v>0</v>
      </c>
      <c r="BI268" s="11">
        <f t="shared" si="536"/>
        <v>0</v>
      </c>
      <c r="BJ268" s="11">
        <f t="shared" ref="BJ268:BS268" si="537">+BJ87</f>
        <v>0</v>
      </c>
      <c r="BK268" s="11">
        <f t="shared" si="537"/>
        <v>0</v>
      </c>
      <c r="BL268" s="11">
        <f t="shared" si="537"/>
        <v>0</v>
      </c>
      <c r="BM268" s="11">
        <f t="shared" si="537"/>
        <v>0</v>
      </c>
      <c r="BN268" s="11">
        <f t="shared" si="537"/>
        <v>0</v>
      </c>
      <c r="BO268" s="11">
        <f t="shared" si="537"/>
        <v>0</v>
      </c>
      <c r="BP268" s="11">
        <f t="shared" si="537"/>
        <v>0</v>
      </c>
      <c r="BQ268" s="11">
        <f t="shared" si="537"/>
        <v>0</v>
      </c>
      <c r="BR268" s="11">
        <f t="shared" si="537"/>
        <v>0</v>
      </c>
      <c r="BS268" s="11">
        <f t="shared" si="537"/>
        <v>0</v>
      </c>
      <c r="BT268" s="11">
        <f>+BT87</f>
        <v>0</v>
      </c>
      <c r="BU268" s="11">
        <f>+BU87</f>
        <v>0</v>
      </c>
      <c r="BV268" s="11">
        <f t="shared" ref="BV268:BX268" si="538">+BV87</f>
        <v>0</v>
      </c>
      <c r="BW268" s="11">
        <f t="shared" si="538"/>
        <v>0</v>
      </c>
      <c r="BX268" s="11">
        <f t="shared" si="538"/>
        <v>0</v>
      </c>
      <c r="BY268" s="11"/>
      <c r="BZ268" s="11"/>
      <c r="CA268" s="11"/>
      <c r="CB268" s="11"/>
      <c r="CC268" s="11"/>
      <c r="CD268" s="11"/>
    </row>
    <row r="269" spans="2:83" x14ac:dyDescent="0.2">
      <c r="B269" s="8">
        <v>26</v>
      </c>
      <c r="C269" s="8" t="s">
        <v>25</v>
      </c>
      <c r="D269" s="11">
        <v>0</v>
      </c>
      <c r="E269" s="11">
        <v>0</v>
      </c>
      <c r="F269" s="11">
        <v>0</v>
      </c>
      <c r="G269" s="11">
        <v>0</v>
      </c>
      <c r="H269" s="11">
        <v>0</v>
      </c>
      <c r="I269" s="11">
        <v>0</v>
      </c>
      <c r="J269" s="11">
        <v>0</v>
      </c>
      <c r="K269" s="11">
        <v>0</v>
      </c>
      <c r="L269" s="11">
        <v>0</v>
      </c>
      <c r="M269" s="11">
        <v>0</v>
      </c>
      <c r="N269" s="11">
        <v>0</v>
      </c>
      <c r="O269" s="11">
        <v>0</v>
      </c>
      <c r="P269" s="11">
        <v>0</v>
      </c>
      <c r="Q269" s="11">
        <v>0</v>
      </c>
      <c r="R269" s="11">
        <v>0</v>
      </c>
      <c r="S269" s="11">
        <v>0</v>
      </c>
      <c r="T269" s="11">
        <v>0</v>
      </c>
      <c r="U269" s="11">
        <v>0</v>
      </c>
      <c r="V269" s="11">
        <v>0</v>
      </c>
      <c r="W269" s="11">
        <v>0</v>
      </c>
      <c r="X269" s="11">
        <v>0</v>
      </c>
      <c r="Y269" s="11">
        <v>0</v>
      </c>
      <c r="Z269" s="11">
        <v>0</v>
      </c>
      <c r="AA269" s="11">
        <v>0</v>
      </c>
      <c r="AB269" s="11">
        <v>0</v>
      </c>
      <c r="AC269" s="11">
        <v>0</v>
      </c>
      <c r="AD269" s="11">
        <v>0</v>
      </c>
      <c r="AE269" s="11">
        <v>0</v>
      </c>
      <c r="AF269" s="11">
        <v>0</v>
      </c>
      <c r="AG269" s="11">
        <v>0</v>
      </c>
      <c r="AH269" s="11">
        <v>0</v>
      </c>
      <c r="AI269" s="11">
        <v>0</v>
      </c>
      <c r="AJ269" s="11">
        <v>0</v>
      </c>
      <c r="AK269" s="11">
        <v>0</v>
      </c>
      <c r="AL269" s="11">
        <v>0</v>
      </c>
      <c r="AM269" s="11">
        <v>0</v>
      </c>
      <c r="AN269" s="11">
        <v>0</v>
      </c>
      <c r="AO269" s="11">
        <v>0</v>
      </c>
      <c r="AP269" s="11">
        <v>0</v>
      </c>
      <c r="AQ269" s="11">
        <v>0</v>
      </c>
      <c r="AR269" s="11">
        <v>0</v>
      </c>
      <c r="AS269" s="11">
        <v>0</v>
      </c>
      <c r="AT269" s="11">
        <v>0</v>
      </c>
      <c r="AU269" s="11">
        <v>0</v>
      </c>
      <c r="AV269" s="11">
        <v>0</v>
      </c>
      <c r="AW269" s="11">
        <v>0</v>
      </c>
      <c r="AX269" s="11">
        <v>0</v>
      </c>
      <c r="AY269" s="11">
        <v>0</v>
      </c>
      <c r="AZ269" s="11">
        <v>0</v>
      </c>
      <c r="BA269" s="11">
        <v>0</v>
      </c>
      <c r="BB269" s="11">
        <v>0</v>
      </c>
      <c r="BC269" s="11">
        <v>0</v>
      </c>
      <c r="BD269" s="11">
        <v>0</v>
      </c>
      <c r="BE269" s="11">
        <v>0</v>
      </c>
      <c r="BF269" s="11">
        <v>0</v>
      </c>
      <c r="BG269" s="11">
        <v>0</v>
      </c>
      <c r="BH269" s="11">
        <v>0</v>
      </c>
      <c r="BI269" s="11">
        <v>0</v>
      </c>
      <c r="BJ269" s="11">
        <v>1</v>
      </c>
      <c r="BK269" s="11">
        <v>2</v>
      </c>
      <c r="BL269" s="11">
        <v>3</v>
      </c>
      <c r="BM269" s="11">
        <v>4</v>
      </c>
      <c r="BN269" s="11">
        <v>5</v>
      </c>
      <c r="BO269" s="11">
        <v>6</v>
      </c>
      <c r="BP269" s="11">
        <v>7</v>
      </c>
      <c r="BQ269" s="11">
        <v>8</v>
      </c>
      <c r="BR269" s="11">
        <v>9</v>
      </c>
      <c r="BS269" s="11">
        <v>10</v>
      </c>
      <c r="BT269" s="11">
        <v>11</v>
      </c>
      <c r="BU269" s="11">
        <v>11</v>
      </c>
      <c r="BV269" s="11">
        <v>11</v>
      </c>
      <c r="BW269" s="11">
        <v>11</v>
      </c>
      <c r="BX269" s="11">
        <v>11</v>
      </c>
      <c r="BY269" s="11"/>
      <c r="BZ269" s="11"/>
      <c r="CA269" s="11"/>
      <c r="CB269" s="11"/>
      <c r="CC269" s="11"/>
      <c r="CD269" s="11"/>
    </row>
    <row r="270" spans="2:83" x14ac:dyDescent="0.2">
      <c r="B270" s="8"/>
      <c r="C270" s="8"/>
    </row>
    <row r="271" spans="2:83" x14ac:dyDescent="0.2">
      <c r="B271" s="8"/>
      <c r="C271" s="8" t="s">
        <v>39</v>
      </c>
      <c r="D271" s="78"/>
      <c r="E271" s="11"/>
      <c r="F271" s="11"/>
      <c r="G271" s="11"/>
      <c r="H271" s="11"/>
      <c r="I271" s="11"/>
      <c r="J271" s="11"/>
      <c r="K271" s="11"/>
      <c r="L271" s="11"/>
      <c r="M271" s="11"/>
      <c r="N271" s="11"/>
      <c r="O271" s="11"/>
      <c r="P271" s="11"/>
      <c r="Q271" s="11"/>
      <c r="R271" s="11"/>
      <c r="S271" s="11"/>
      <c r="T271" s="11"/>
      <c r="U271" s="11"/>
      <c r="V271" s="11">
        <f>SUM(V244:V270)</f>
        <v>314364.60374782473</v>
      </c>
      <c r="W271" s="11"/>
      <c r="X271" s="11"/>
      <c r="Y271" s="11">
        <f>SUM(Y244:Y270)</f>
        <v>449747.0844771078</v>
      </c>
      <c r="Z271" s="11"/>
      <c r="AA271" s="11"/>
      <c r="AB271" s="11">
        <f>SUM(AB244:AB270)</f>
        <v>486367.14229746297</v>
      </c>
      <c r="AC271" s="11"/>
      <c r="AD271" s="11"/>
      <c r="AE271" s="11">
        <f>SUM(AE244:AE270)</f>
        <v>663590.64475773973</v>
      </c>
      <c r="AF271" s="11"/>
      <c r="AG271" s="11"/>
      <c r="AH271" s="11"/>
      <c r="AI271" s="11"/>
      <c r="AJ271" s="11"/>
      <c r="AK271" s="11"/>
      <c r="AL271" s="11"/>
      <c r="AM271" s="11"/>
      <c r="AN271" s="11"/>
      <c r="AO271" s="11"/>
      <c r="AP271" s="11"/>
      <c r="AQ271" s="11"/>
      <c r="AR271" s="11"/>
      <c r="AS271" s="11"/>
      <c r="AT271" s="11"/>
      <c r="AU271" s="11"/>
      <c r="AV271" s="11"/>
      <c r="AW271" s="11"/>
      <c r="AX271" s="11"/>
      <c r="AY271" s="11"/>
      <c r="AZ271" s="11"/>
      <c r="BA271" s="11"/>
      <c r="BB271" s="11"/>
      <c r="BC271" s="11"/>
      <c r="BD271" s="11"/>
      <c r="BE271" s="11"/>
      <c r="BF271" s="11"/>
      <c r="BG271" s="11"/>
      <c r="BH271" s="11"/>
      <c r="BI271" s="11"/>
      <c r="BJ271" s="11"/>
      <c r="BK271" s="11"/>
      <c r="BL271" s="11"/>
      <c r="BM271" s="11"/>
      <c r="BN271" s="11"/>
      <c r="BO271" s="11"/>
      <c r="BP271" s="11"/>
      <c r="BQ271" s="11"/>
      <c r="BR271" s="11"/>
      <c r="BS271" s="11"/>
      <c r="BT271" s="11"/>
      <c r="BU271" s="11">
        <f>SUM(BU244:BU270)</f>
        <v>3360205.0999999992</v>
      </c>
      <c r="BV271" s="11">
        <f t="shared" ref="BV271:BX271" si="539">SUM(BV244:BV270)</f>
        <v>3352497.060000001</v>
      </c>
      <c r="BW271" s="11">
        <f t="shared" si="539"/>
        <v>3350396.8733333345</v>
      </c>
      <c r="BX271" s="11">
        <f t="shared" si="539"/>
        <v>3349068.1568888901</v>
      </c>
      <c r="BY271" s="11"/>
      <c r="BZ271" s="11"/>
      <c r="CA271" s="11"/>
      <c r="CB271" s="11"/>
      <c r="CC271" s="11"/>
      <c r="CD271" s="11"/>
      <c r="CE271" s="11">
        <f>+BI271-BI239</f>
        <v>-3418192.6999999997</v>
      </c>
    </row>
    <row r="272" spans="2:83" x14ac:dyDescent="0.2">
      <c r="B272" s="8"/>
      <c r="C272" s="8" t="s">
        <v>400</v>
      </c>
      <c r="D272" s="11"/>
      <c r="E272" s="11"/>
      <c r="F272" s="11"/>
      <c r="G272" s="11"/>
      <c r="H272" s="11"/>
      <c r="I272" s="11"/>
      <c r="J272" s="11"/>
      <c r="K272" s="11"/>
      <c r="L272" s="11"/>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c r="AK272" s="11"/>
      <c r="AL272" s="11"/>
      <c r="AM272" s="11"/>
      <c r="AN272" s="11"/>
      <c r="AO272" s="11"/>
      <c r="AP272" s="11"/>
      <c r="AQ272" s="11"/>
      <c r="AR272" s="11"/>
      <c r="AS272" s="11"/>
      <c r="AT272" s="11"/>
      <c r="AU272" s="11"/>
      <c r="AV272" s="11"/>
      <c r="AW272" s="11"/>
      <c r="AX272" s="11"/>
      <c r="AY272" s="11"/>
      <c r="AZ272" s="11"/>
      <c r="BA272" s="11"/>
      <c r="BB272" s="11"/>
      <c r="BC272" s="11"/>
      <c r="BD272" s="11"/>
      <c r="BE272" s="11"/>
      <c r="BF272" s="11"/>
      <c r="BG272" s="11"/>
      <c r="BH272" s="11"/>
      <c r="BI272" s="11"/>
      <c r="BJ272" s="11"/>
      <c r="BK272" s="11"/>
      <c r="BL272" s="11"/>
      <c r="BM272" s="11"/>
      <c r="BN272" s="11"/>
      <c r="BO272" s="11"/>
      <c r="BP272" s="11"/>
      <c r="BQ272" s="11"/>
      <c r="BR272" s="11"/>
      <c r="BS272" s="11"/>
      <c r="BT272" s="11"/>
      <c r="BU272" s="11"/>
      <c r="BV272" s="11"/>
      <c r="BW272" s="11"/>
      <c r="BX272" s="11"/>
      <c r="BY272" s="11"/>
      <c r="BZ272" s="11"/>
      <c r="CA272" s="11"/>
      <c r="CB272" s="11"/>
      <c r="CC272" s="11"/>
      <c r="CD272" s="11"/>
      <c r="CE272" s="11"/>
    </row>
    <row r="273" spans="1:181" x14ac:dyDescent="0.2">
      <c r="B273" s="8"/>
      <c r="C273" s="8" t="s">
        <v>401</v>
      </c>
      <c r="D273" s="11"/>
      <c r="E273" s="11"/>
      <c r="F273" s="11"/>
      <c r="G273" s="11"/>
      <c r="H273" s="11"/>
      <c r="I273" s="11"/>
      <c r="J273" s="11"/>
      <c r="K273" s="11"/>
      <c r="L273" s="11"/>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c r="AK273" s="11"/>
      <c r="AL273" s="11"/>
      <c r="AM273" s="11"/>
      <c r="AN273" s="11"/>
      <c r="AO273" s="11"/>
      <c r="AP273" s="11"/>
      <c r="AQ273" s="11"/>
      <c r="AR273" s="11"/>
      <c r="AS273" s="11"/>
      <c r="AT273" s="11"/>
      <c r="AU273" s="11"/>
      <c r="AV273" s="11"/>
      <c r="AW273" s="11"/>
      <c r="AX273" s="11"/>
      <c r="AY273" s="11"/>
      <c r="AZ273" s="11"/>
      <c r="BA273" s="11"/>
      <c r="BB273" s="11"/>
      <c r="BC273" s="11"/>
      <c r="BD273" s="11"/>
      <c r="BE273" s="11"/>
      <c r="BF273" s="11"/>
      <c r="BG273" s="11"/>
      <c r="BH273" s="11"/>
      <c r="BI273" s="11"/>
      <c r="BJ273" s="11"/>
      <c r="BK273" s="11"/>
      <c r="BL273" s="11"/>
      <c r="BM273" s="11"/>
      <c r="BN273" s="11"/>
      <c r="BO273" s="11"/>
      <c r="BP273" s="11"/>
      <c r="BQ273" s="11"/>
      <c r="BR273" s="11"/>
      <c r="BS273" s="11"/>
      <c r="BT273" s="11"/>
      <c r="BU273" s="11"/>
      <c r="BV273" s="11"/>
      <c r="BW273" s="11"/>
      <c r="BX273" s="11"/>
      <c r="BY273" s="11"/>
      <c r="BZ273" s="11"/>
      <c r="CA273" s="11"/>
      <c r="CB273" s="11"/>
      <c r="CC273" s="11"/>
      <c r="CD273" s="11"/>
      <c r="CE273" s="11"/>
    </row>
    <row r="274" spans="1:181" x14ac:dyDescent="0.2">
      <c r="C274" s="6" t="s">
        <v>296</v>
      </c>
      <c r="D274" s="11"/>
      <c r="E274" s="11"/>
      <c r="F274" s="11"/>
      <c r="G274" s="11"/>
      <c r="H274" s="11"/>
      <c r="I274" s="11"/>
      <c r="J274" s="11"/>
      <c r="K274" s="11"/>
      <c r="L274" s="11"/>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c r="AK274" s="11"/>
      <c r="AL274" s="11"/>
      <c r="AM274" s="11"/>
      <c r="AN274" s="11"/>
      <c r="AO274" s="11"/>
      <c r="AP274" s="11"/>
      <c r="AQ274" s="11"/>
      <c r="AR274" s="11"/>
      <c r="AS274" s="11"/>
      <c r="AT274" s="11"/>
      <c r="AU274" s="11"/>
      <c r="AV274" s="11"/>
      <c r="AW274" s="11"/>
      <c r="AX274" s="11"/>
      <c r="AY274" s="11"/>
      <c r="AZ274" s="11"/>
      <c r="BA274" s="11"/>
      <c r="BB274" s="11"/>
      <c r="BC274" s="11"/>
      <c r="BD274" s="11"/>
      <c r="BE274" s="11"/>
      <c r="BF274" s="11"/>
      <c r="BG274" s="11"/>
      <c r="BH274" s="11"/>
      <c r="BI274" s="11"/>
      <c r="BJ274" s="11"/>
      <c r="BK274" s="11"/>
      <c r="BL274" s="11"/>
      <c r="BM274" s="11"/>
      <c r="BN274" s="11"/>
      <c r="BO274" s="11"/>
      <c r="BP274" s="11"/>
      <c r="BQ274" s="11"/>
      <c r="BR274" s="11"/>
      <c r="BS274" s="11"/>
      <c r="BT274" s="11"/>
      <c r="BU274" s="11"/>
      <c r="BV274" s="11"/>
      <c r="BW274" s="11"/>
      <c r="BX274" s="11"/>
      <c r="BY274" s="11"/>
      <c r="BZ274" s="11"/>
      <c r="CA274" s="11"/>
      <c r="CB274" s="11"/>
      <c r="CC274" s="11"/>
      <c r="CD274" s="11"/>
    </row>
    <row r="275" spans="1:181" x14ac:dyDescent="0.2">
      <c r="C275" s="25" t="s">
        <v>301</v>
      </c>
      <c r="D275" s="11"/>
      <c r="E275" s="11"/>
      <c r="F275" s="11"/>
      <c r="G275" s="11"/>
      <c r="H275" s="11"/>
      <c r="I275" s="11"/>
      <c r="J275" s="11"/>
      <c r="K275" s="11"/>
      <c r="L275" s="11"/>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c r="AK275" s="11"/>
      <c r="AL275" s="11"/>
      <c r="AM275" s="11"/>
      <c r="AN275" s="11"/>
      <c r="AO275" s="11"/>
      <c r="AP275" s="11"/>
      <c r="AQ275" s="11"/>
      <c r="AR275" s="11"/>
      <c r="AS275" s="11"/>
      <c r="AT275" s="11"/>
      <c r="AU275" s="11"/>
      <c r="AV275" s="11"/>
      <c r="AW275" s="11"/>
      <c r="AX275" s="11"/>
      <c r="AY275" s="11"/>
      <c r="AZ275" s="11"/>
      <c r="BA275" s="11"/>
      <c r="BB275" s="11"/>
      <c r="BC275" s="11"/>
      <c r="BD275" s="11"/>
      <c r="BE275" s="11"/>
      <c r="BF275" s="11"/>
      <c r="BG275" s="11"/>
      <c r="BH275" s="11"/>
      <c r="BI275" s="11"/>
      <c r="BJ275" s="11"/>
      <c r="BK275" s="11"/>
      <c r="BL275" s="11"/>
      <c r="BM275" s="11"/>
      <c r="BN275" s="11"/>
      <c r="BO275" s="11"/>
      <c r="BP275" s="11"/>
      <c r="BQ275" s="11"/>
      <c r="BR275" s="11"/>
      <c r="BS275" s="11"/>
      <c r="BT275" s="11"/>
      <c r="BU275" s="11"/>
      <c r="BV275" s="11"/>
      <c r="BW275" s="11"/>
      <c r="BX275" s="11"/>
      <c r="BY275" s="11"/>
      <c r="BZ275" s="11"/>
      <c r="CA275" s="11"/>
      <c r="CB275" s="11"/>
      <c r="CC275" s="11"/>
      <c r="CD275" s="11"/>
    </row>
    <row r="276" spans="1:181" x14ac:dyDescent="0.2">
      <c r="C276" s="25" t="s">
        <v>302</v>
      </c>
      <c r="D276" s="11"/>
      <c r="E276" s="11"/>
      <c r="F276" s="11"/>
      <c r="G276" s="11"/>
      <c r="H276" s="11"/>
      <c r="I276" s="11"/>
      <c r="J276" s="11"/>
      <c r="K276" s="11"/>
      <c r="L276" s="11"/>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c r="AK276" s="11"/>
      <c r="AL276" s="11"/>
      <c r="AM276" s="11"/>
      <c r="AN276" s="11"/>
      <c r="AO276" s="11"/>
      <c r="AP276" s="11"/>
      <c r="AQ276" s="11"/>
      <c r="AR276" s="11"/>
      <c r="AS276" s="11"/>
      <c r="AT276" s="11"/>
      <c r="AU276" s="11"/>
      <c r="AV276" s="11"/>
      <c r="AW276" s="11"/>
      <c r="AX276" s="11"/>
      <c r="AY276" s="11"/>
      <c r="AZ276" s="11"/>
      <c r="BA276" s="11"/>
      <c r="BB276" s="11"/>
      <c r="BC276" s="11"/>
      <c r="BD276" s="11"/>
      <c r="BE276" s="11"/>
      <c r="BF276" s="11"/>
      <c r="BG276" s="11"/>
      <c r="BH276" s="11"/>
      <c r="BI276" s="11"/>
      <c r="BJ276" s="11"/>
      <c r="BK276" s="11"/>
      <c r="BL276" s="11"/>
      <c r="BM276" s="11"/>
      <c r="BN276" s="11"/>
      <c r="BO276" s="11"/>
      <c r="BP276" s="11"/>
      <c r="BQ276" s="11"/>
      <c r="BR276" s="11"/>
      <c r="BS276" s="11"/>
      <c r="BT276" s="11"/>
      <c r="BU276" s="11"/>
      <c r="BV276" s="11"/>
      <c r="BW276" s="11"/>
      <c r="BX276" s="11"/>
      <c r="BY276" s="11"/>
      <c r="BZ276" s="11"/>
      <c r="CA276" s="11"/>
      <c r="CB276" s="11"/>
      <c r="CC276" s="11"/>
      <c r="CD276" s="11"/>
    </row>
    <row r="277" spans="1:181" x14ac:dyDescent="0.2">
      <c r="C277" s="6" t="s">
        <v>309</v>
      </c>
      <c r="BE277" s="11">
        <f>+BE239</f>
        <v>3086968.2121521002</v>
      </c>
      <c r="BF277" s="11">
        <f t="shared" ref="BF277:BU277" si="540">+BF239</f>
        <v>3139202.9752000002</v>
      </c>
      <c r="BG277" s="11">
        <f t="shared" si="540"/>
        <v>3213225.6800000006</v>
      </c>
      <c r="BH277" s="11">
        <f t="shared" si="540"/>
        <v>3335956</v>
      </c>
      <c r="BI277" s="11">
        <f t="shared" si="540"/>
        <v>3418192.6999999997</v>
      </c>
      <c r="BJ277" s="11">
        <f t="shared" si="540"/>
        <v>3417081.1999999993</v>
      </c>
      <c r="BK277" s="11">
        <f t="shared" si="540"/>
        <v>3408860.7</v>
      </c>
      <c r="BL277" s="11">
        <f t="shared" si="540"/>
        <v>3389173.7</v>
      </c>
      <c r="BM277" s="11">
        <f t="shared" si="540"/>
        <v>3394348.7</v>
      </c>
      <c r="BN277" s="11">
        <f t="shared" si="540"/>
        <v>3388798.5999999996</v>
      </c>
      <c r="BO277" s="11">
        <f t="shared" si="540"/>
        <v>3384386.0999999996</v>
      </c>
      <c r="BP277" s="11">
        <f t="shared" si="540"/>
        <v>3381513.7</v>
      </c>
      <c r="BQ277" s="11">
        <f t="shared" si="540"/>
        <v>3374704.1999999993</v>
      </c>
      <c r="BR277" s="11">
        <f t="shared" si="540"/>
        <v>3364378.6999999997</v>
      </c>
      <c r="BS277" s="11">
        <f t="shared" si="540"/>
        <v>3358803.9</v>
      </c>
      <c r="BT277" s="11">
        <f t="shared" si="540"/>
        <v>3363253.9999999995</v>
      </c>
      <c r="BU277" s="11">
        <f t="shared" si="540"/>
        <v>3360204.2</v>
      </c>
      <c r="BV277" s="11">
        <f t="shared" ref="BV277:BX277" si="541">+BV239</f>
        <v>3352495.8266666676</v>
      </c>
      <c r="BW277" s="11">
        <f t="shared" si="541"/>
        <v>3350395.277777778</v>
      </c>
      <c r="BX277" s="11">
        <f t="shared" si="541"/>
        <v>3349066.2042962997</v>
      </c>
      <c r="BY277" s="11"/>
      <c r="BZ277" s="11"/>
      <c r="CA277" s="11"/>
      <c r="CB277" s="11"/>
      <c r="CC277" s="11"/>
      <c r="CD277" s="11"/>
    </row>
    <row r="278" spans="1:181" x14ac:dyDescent="0.2">
      <c r="C278" s="25" t="s">
        <v>390</v>
      </c>
      <c r="V278" s="6">
        <v>80000</v>
      </c>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row>
    <row r="279" spans="1:181" x14ac:dyDescent="0.2">
      <c r="C279" s="6" t="s">
        <v>388</v>
      </c>
      <c r="V279" s="6">
        <v>140000</v>
      </c>
      <c r="Y279" s="6">
        <v>198000</v>
      </c>
      <c r="AB279" s="6">
        <v>227000</v>
      </c>
      <c r="AE279" s="6">
        <v>370000</v>
      </c>
      <c r="BE279" s="11"/>
      <c r="BF279" s="11"/>
      <c r="BG279" s="11"/>
      <c r="BH279" s="11">
        <v>2963000</v>
      </c>
      <c r="BI279" s="11"/>
      <c r="BJ279" s="11"/>
      <c r="BK279" s="11"/>
      <c r="BL279" s="11"/>
      <c r="BM279" s="11"/>
      <c r="BN279" s="11"/>
      <c r="BO279" s="11"/>
      <c r="BP279" s="11"/>
      <c r="BQ279" s="11"/>
      <c r="BR279" s="11"/>
      <c r="BS279" s="11"/>
      <c r="BT279" s="11"/>
      <c r="BU279" s="11"/>
      <c r="BV279" s="11"/>
      <c r="BW279" s="11"/>
      <c r="BX279" s="11"/>
      <c r="BY279" s="11"/>
      <c r="BZ279" s="11"/>
      <c r="CA279" s="11"/>
      <c r="CB279" s="11"/>
      <c r="CC279" s="11"/>
      <c r="CD279" s="11"/>
    </row>
    <row r="280" spans="1:181" x14ac:dyDescent="0.2">
      <c r="C280" s="25" t="s">
        <v>389</v>
      </c>
      <c r="V280" s="6">
        <v>210000</v>
      </c>
      <c r="BE280" s="11"/>
      <c r="BF280" s="11"/>
      <c r="BG280" s="11"/>
      <c r="BH280" s="11"/>
      <c r="BI280" s="11"/>
      <c r="BJ280" s="11"/>
      <c r="BK280" s="11"/>
      <c r="BL280" s="11"/>
      <c r="BM280" s="11"/>
      <c r="BN280" s="11"/>
      <c r="BO280" s="11"/>
      <c r="BP280" s="11"/>
      <c r="BQ280" s="11"/>
      <c r="BR280" s="11"/>
      <c r="BS280" s="11"/>
      <c r="BT280" s="11"/>
      <c r="BU280" s="11"/>
      <c r="BV280" s="11"/>
      <c r="BW280" s="11"/>
      <c r="BX280" s="11"/>
      <c r="BY280" s="11"/>
      <c r="BZ280" s="11"/>
      <c r="CA280" s="11"/>
      <c r="CB280" s="11"/>
      <c r="CC280" s="11"/>
      <c r="CD280" s="11"/>
    </row>
    <row r="281" spans="1:181" x14ac:dyDescent="0.2">
      <c r="BE281" s="11"/>
      <c r="BF281" s="11"/>
      <c r="BG281" s="11"/>
      <c r="BH281" s="11"/>
      <c r="BI281" s="11"/>
      <c r="BJ281" s="11"/>
      <c r="BK281" s="11"/>
      <c r="BL281" s="11"/>
      <c r="BM281" s="11"/>
      <c r="BN281" s="11"/>
      <c r="BO281" s="11"/>
      <c r="BP281" s="11"/>
      <c r="BQ281" s="11"/>
      <c r="BR281" s="11"/>
      <c r="BS281" s="11"/>
      <c r="BT281" s="11"/>
      <c r="BU281" s="11"/>
      <c r="BV281" s="11"/>
      <c r="BW281" s="11"/>
      <c r="BX281" s="11"/>
      <c r="BY281" s="11"/>
      <c r="BZ281" s="11"/>
      <c r="CA281" s="11"/>
      <c r="CB281" s="11"/>
      <c r="CC281" s="11"/>
      <c r="CD281" s="11"/>
      <c r="CG281" s="6" t="s">
        <v>316</v>
      </c>
    </row>
    <row r="282" spans="1:181" x14ac:dyDescent="0.2">
      <c r="A282" s="24" t="s">
        <v>488</v>
      </c>
      <c r="D282" s="10">
        <v>-10000</v>
      </c>
      <c r="E282" s="10">
        <v>-9000</v>
      </c>
      <c r="F282" s="10">
        <v>-8000</v>
      </c>
      <c r="G282" s="10">
        <v>-7000</v>
      </c>
      <c r="H282" s="10">
        <v>-6000</v>
      </c>
      <c r="I282" s="10">
        <v>-5000</v>
      </c>
      <c r="J282" s="10">
        <v>-4000</v>
      </c>
      <c r="K282" s="10">
        <v>-3000</v>
      </c>
      <c r="L282" s="10">
        <v>-2000</v>
      </c>
      <c r="M282" s="10">
        <v>-1000</v>
      </c>
      <c r="N282" s="10">
        <v>0</v>
      </c>
      <c r="O282" s="10">
        <v>100</v>
      </c>
      <c r="P282" s="10">
        <v>200</v>
      </c>
      <c r="Q282" s="10">
        <v>300</v>
      </c>
      <c r="R282" s="10">
        <v>400</v>
      </c>
      <c r="S282" s="10">
        <v>500</v>
      </c>
      <c r="T282" s="10">
        <v>600</v>
      </c>
      <c r="U282" s="10">
        <v>700</v>
      </c>
      <c r="V282" s="10">
        <v>800</v>
      </c>
      <c r="W282" s="10">
        <v>900</v>
      </c>
      <c r="X282" s="10">
        <v>1000</v>
      </c>
      <c r="Y282" s="10">
        <v>1100</v>
      </c>
      <c r="Z282" s="10">
        <v>1200</v>
      </c>
      <c r="AA282" s="10">
        <v>1300</v>
      </c>
      <c r="AB282" s="10">
        <v>1400</v>
      </c>
      <c r="AC282" s="10">
        <v>1500</v>
      </c>
      <c r="AD282" s="10">
        <v>1600</v>
      </c>
      <c r="AE282" s="9">
        <v>1700</v>
      </c>
      <c r="AF282" s="9">
        <v>1710</v>
      </c>
      <c r="AG282" s="9">
        <v>1720</v>
      </c>
      <c r="AH282" s="9">
        <v>1730</v>
      </c>
      <c r="AI282" s="9">
        <v>1740</v>
      </c>
      <c r="AJ282" s="9">
        <v>1750</v>
      </c>
      <c r="AK282" s="9">
        <v>1760</v>
      </c>
      <c r="AL282" s="9">
        <v>1770</v>
      </c>
      <c r="AM282" s="9">
        <v>1780</v>
      </c>
      <c r="AN282" s="9">
        <v>1790</v>
      </c>
      <c r="AO282" s="9">
        <v>1800</v>
      </c>
      <c r="AP282" s="9">
        <v>1810</v>
      </c>
      <c r="AQ282" s="9">
        <v>1820</v>
      </c>
      <c r="AR282" s="9">
        <v>1830</v>
      </c>
      <c r="AS282" s="9">
        <v>1840</v>
      </c>
      <c r="AT282" s="9">
        <v>1850</v>
      </c>
      <c r="AU282" s="9">
        <v>1860</v>
      </c>
      <c r="AV282" s="9">
        <v>1870</v>
      </c>
      <c r="AW282" s="9">
        <v>1880</v>
      </c>
      <c r="AX282" s="9">
        <v>1890</v>
      </c>
      <c r="AY282" s="9">
        <v>1900</v>
      </c>
      <c r="AZ282" s="9">
        <v>1910</v>
      </c>
      <c r="BA282" s="9">
        <v>1920</v>
      </c>
      <c r="BB282" s="9">
        <v>1930</v>
      </c>
      <c r="BC282" s="9">
        <v>1940</v>
      </c>
      <c r="BD282" s="9">
        <v>1950</v>
      </c>
      <c r="BE282" s="18">
        <v>1960</v>
      </c>
      <c r="BF282" s="18">
        <v>1970</v>
      </c>
      <c r="BG282" s="18">
        <v>1980</v>
      </c>
      <c r="BH282" s="18">
        <v>1990</v>
      </c>
      <c r="BI282" s="18">
        <v>2000</v>
      </c>
      <c r="BJ282" s="18">
        <v>2001</v>
      </c>
      <c r="BK282" s="18">
        <v>2002</v>
      </c>
      <c r="BL282" s="18">
        <v>2003</v>
      </c>
      <c r="BM282" s="18">
        <v>2004</v>
      </c>
      <c r="BN282" s="18">
        <v>2005</v>
      </c>
      <c r="BO282" s="18">
        <v>2006</v>
      </c>
      <c r="BP282" s="18">
        <v>2007</v>
      </c>
      <c r="BQ282" s="18">
        <v>2008</v>
      </c>
      <c r="BR282" s="18">
        <v>2009</v>
      </c>
      <c r="BS282" s="18">
        <v>2010</v>
      </c>
      <c r="BT282" s="18">
        <v>2011</v>
      </c>
      <c r="BU282" s="18">
        <v>2012</v>
      </c>
      <c r="BV282" s="18">
        <v>2013</v>
      </c>
      <c r="BW282" s="18">
        <v>2014</v>
      </c>
      <c r="BX282" s="18">
        <v>2015</v>
      </c>
      <c r="BY282" s="18"/>
      <c r="BZ282" s="18"/>
      <c r="CA282" s="18"/>
      <c r="CB282" s="18"/>
      <c r="CC282" s="18"/>
      <c r="CD282" s="18"/>
      <c r="CG282" s="83" t="s">
        <v>319</v>
      </c>
      <c r="CH282" s="83" t="s">
        <v>317</v>
      </c>
      <c r="CI282" s="83" t="s">
        <v>318</v>
      </c>
      <c r="CJ282" s="82" t="s">
        <v>315</v>
      </c>
      <c r="CK282" s="82"/>
      <c r="CL282" s="85" t="s">
        <v>320</v>
      </c>
      <c r="CM282" s="82" t="s">
        <v>314</v>
      </c>
      <c r="CO282" s="82" t="s">
        <v>321</v>
      </c>
      <c r="FX282" s="7">
        <f t="shared" ref="FX282:FX308" si="542">+AE282</f>
        <v>1700</v>
      </c>
      <c r="FY282" s="7"/>
    </row>
    <row r="283" spans="1:181" x14ac:dyDescent="0.2">
      <c r="B283" s="8">
        <v>1</v>
      </c>
      <c r="C283" s="8" t="s">
        <v>0</v>
      </c>
      <c r="D283" s="23">
        <f>+D244/1000</f>
        <v>0</v>
      </c>
      <c r="E283" s="23">
        <f t="shared" ref="E283:BI283" si="543">+E244/1000</f>
        <v>0</v>
      </c>
      <c r="F283" s="23">
        <f t="shared" si="543"/>
        <v>0</v>
      </c>
      <c r="G283" s="23">
        <f t="shared" si="543"/>
        <v>0</v>
      </c>
      <c r="H283" s="23">
        <f t="shared" si="543"/>
        <v>0</v>
      </c>
      <c r="I283" s="23">
        <f t="shared" si="543"/>
        <v>0</v>
      </c>
      <c r="J283" s="23">
        <f t="shared" si="543"/>
        <v>0</v>
      </c>
      <c r="K283" s="23">
        <f t="shared" si="543"/>
        <v>0</v>
      </c>
      <c r="L283" s="23">
        <f t="shared" si="543"/>
        <v>0</v>
      </c>
      <c r="M283" s="23">
        <f t="shared" si="543"/>
        <v>0</v>
      </c>
      <c r="N283" s="23">
        <f t="shared" si="543"/>
        <v>0</v>
      </c>
      <c r="O283" s="23">
        <f t="shared" si="543"/>
        <v>0</v>
      </c>
      <c r="P283" s="23">
        <f t="shared" si="543"/>
        <v>0</v>
      </c>
      <c r="Q283" s="23">
        <f t="shared" si="543"/>
        <v>0</v>
      </c>
      <c r="R283" s="23">
        <f t="shared" si="543"/>
        <v>0</v>
      </c>
      <c r="S283" s="23">
        <f t="shared" si="543"/>
        <v>0</v>
      </c>
      <c r="T283" s="23">
        <f t="shared" si="543"/>
        <v>0</v>
      </c>
      <c r="U283" s="23">
        <f t="shared" si="543"/>
        <v>0</v>
      </c>
      <c r="V283" s="23">
        <f t="shared" si="543"/>
        <v>0</v>
      </c>
      <c r="W283" s="23">
        <f t="shared" si="543"/>
        <v>0</v>
      </c>
      <c r="X283" s="23">
        <f t="shared" si="543"/>
        <v>0</v>
      </c>
      <c r="Y283" s="23">
        <f t="shared" si="543"/>
        <v>0</v>
      </c>
      <c r="Z283" s="23">
        <f t="shared" si="543"/>
        <v>0</v>
      </c>
      <c r="AA283" s="23">
        <f t="shared" si="543"/>
        <v>0</v>
      </c>
      <c r="AB283" s="23">
        <f t="shared" si="543"/>
        <v>0</v>
      </c>
      <c r="AC283" s="23">
        <f t="shared" si="543"/>
        <v>0</v>
      </c>
      <c r="AD283" s="23">
        <f t="shared" si="543"/>
        <v>0</v>
      </c>
      <c r="AE283" s="23">
        <f t="shared" si="543"/>
        <v>0</v>
      </c>
      <c r="AF283" s="23">
        <f t="shared" si="543"/>
        <v>0</v>
      </c>
      <c r="AG283" s="23">
        <f t="shared" si="543"/>
        <v>0</v>
      </c>
      <c r="AH283" s="23">
        <f t="shared" si="543"/>
        <v>0</v>
      </c>
      <c r="AI283" s="23">
        <f t="shared" si="543"/>
        <v>0</v>
      </c>
      <c r="AJ283" s="23">
        <f t="shared" si="543"/>
        <v>0</v>
      </c>
      <c r="AK283" s="23">
        <f t="shared" si="543"/>
        <v>0</v>
      </c>
      <c r="AL283" s="23">
        <f t="shared" si="543"/>
        <v>4.0916898368554E-2</v>
      </c>
      <c r="AM283" s="23">
        <f t="shared" si="543"/>
        <v>6.1375347552831007E-2</v>
      </c>
      <c r="AN283" s="23">
        <f t="shared" si="543"/>
        <v>9.2063021329246514E-2</v>
      </c>
      <c r="AO283" s="23">
        <f t="shared" si="543"/>
        <v>0.13809453199386973</v>
      </c>
      <c r="AP283" s="23">
        <f t="shared" si="543"/>
        <v>0.22550230701119983</v>
      </c>
      <c r="AQ283" s="23">
        <f t="shared" si="543"/>
        <v>0.33825346051679966</v>
      </c>
      <c r="AR283" s="23">
        <f t="shared" si="543"/>
        <v>0.50738019077519958</v>
      </c>
      <c r="AS283" s="23">
        <f t="shared" si="543"/>
        <v>0.76107028616279948</v>
      </c>
      <c r="AT283" s="23">
        <f t="shared" si="543"/>
        <v>1.1416054292441991</v>
      </c>
      <c r="AU283" s="23">
        <f t="shared" si="543"/>
        <v>1.7124081438662988</v>
      </c>
      <c r="AV283" s="23">
        <f t="shared" si="543"/>
        <v>2.5747065639567506</v>
      </c>
      <c r="AW283" s="23">
        <f t="shared" si="543"/>
        <v>3.1372020830810561</v>
      </c>
      <c r="AX283" s="23">
        <f t="shared" si="543"/>
        <v>4.0126317905740772</v>
      </c>
      <c r="AY283" s="23">
        <f t="shared" si="543"/>
        <v>4.0466926546142092</v>
      </c>
      <c r="AZ283" s="23">
        <f t="shared" si="543"/>
        <v>5.8586323690568394</v>
      </c>
      <c r="BA283" s="23">
        <f t="shared" si="543"/>
        <v>9.630218044885364</v>
      </c>
      <c r="BB283" s="23">
        <f t="shared" si="543"/>
        <v>12.290895539712642</v>
      </c>
      <c r="BC283" s="23">
        <f t="shared" si="543"/>
        <v>15.739066761313945</v>
      </c>
      <c r="BD283" s="23">
        <f t="shared" si="543"/>
        <v>15.73857549885183</v>
      </c>
      <c r="BE283" s="23">
        <f t="shared" si="543"/>
        <v>17.036000000000001</v>
      </c>
      <c r="BF283" s="23">
        <f t="shared" si="543"/>
        <v>16.061</v>
      </c>
      <c r="BG283" s="23">
        <f t="shared" si="543"/>
        <v>15.920999999999999</v>
      </c>
      <c r="BH283" s="23">
        <f t="shared" si="543"/>
        <v>15.903</v>
      </c>
      <c r="BI283" s="23">
        <f t="shared" si="543"/>
        <v>15.435</v>
      </c>
      <c r="BJ283" s="23">
        <f t="shared" ref="BJ283:BS283" si="544">+BJ244/1000</f>
        <v>15.391</v>
      </c>
      <c r="BK283" s="23">
        <f t="shared" si="544"/>
        <v>15.4</v>
      </c>
      <c r="BL283" s="23">
        <f t="shared" si="544"/>
        <v>15.41</v>
      </c>
      <c r="BM283" s="23">
        <f t="shared" si="544"/>
        <v>15.42</v>
      </c>
      <c r="BN283" s="23">
        <f t="shared" si="544"/>
        <v>15.43</v>
      </c>
      <c r="BO283" s="23">
        <f t="shared" si="544"/>
        <v>15.441000000000001</v>
      </c>
      <c r="BP283" s="23">
        <f t="shared" si="544"/>
        <v>15.2934</v>
      </c>
      <c r="BQ283" s="23">
        <f t="shared" si="544"/>
        <v>15.145799999999999</v>
      </c>
      <c r="BR283" s="23">
        <f t="shared" si="544"/>
        <v>14.998200000000001</v>
      </c>
      <c r="BS283" s="23">
        <f t="shared" si="544"/>
        <v>14.8506</v>
      </c>
      <c r="BT283" s="23">
        <f t="shared" ref="BT283:BU308" si="545">+BT244/1000</f>
        <v>14.702999999999999</v>
      </c>
      <c r="BU283" s="23">
        <f t="shared" si="545"/>
        <v>14.6</v>
      </c>
      <c r="BV283" s="23">
        <f t="shared" ref="BV283:BX283" si="546">+BV244/1000</f>
        <v>14.437533333333326</v>
      </c>
      <c r="BW283" s="23">
        <f t="shared" si="546"/>
        <v>14.300835555555532</v>
      </c>
      <c r="BX283" s="23">
        <f t="shared" si="546"/>
        <v>14.165459259259224</v>
      </c>
      <c r="BY283" s="23"/>
      <c r="BZ283" s="23"/>
      <c r="CA283" s="23"/>
      <c r="CB283" s="23"/>
      <c r="CC283" s="23"/>
      <c r="CD283" s="23"/>
      <c r="CG283" s="84" t="e">
        <f t="shared" ref="CG283:CG307" si="547">+((AE283/N283)^(1/(AE$282-N$282))-1)</f>
        <v>#DIV/0!</v>
      </c>
      <c r="CH283" s="84" t="e">
        <f t="shared" ref="CH283:CH307" si="548">+((AO283/AE283)^(1/(AO$282-AE$282))-1)</f>
        <v>#DIV/0!</v>
      </c>
      <c r="CI283" s="84">
        <f t="shared" ref="CI283:CI307" si="549">+((AY283/AO283)^(1/(AY$282-AO$282))-1)</f>
        <v>3.4354093160728461E-2</v>
      </c>
      <c r="CJ283" s="84">
        <f t="shared" ref="CJ283:CJ307" si="550">+((BI283/AY283)^(1/(BI$282-AY$282))-1)</f>
        <v>1.3477389553258279E-2</v>
      </c>
      <c r="CL283" s="84">
        <f t="shared" ref="CL283:CL307" si="551">+((BD283/AY283)^(1/(BD$282-AY$282))-1)</f>
        <v>2.7536609418781666E-2</v>
      </c>
      <c r="CM283" s="84">
        <f t="shared" ref="CM283:CM307" si="552">+((BI283/BD283)^(1/(BI$282-BD$282))-1)</f>
        <v>-3.8946571774300942E-4</v>
      </c>
      <c r="CO283" s="84" t="e">
        <f t="shared" ref="CO283:CO307" si="553">+((BI283/AE283)^(1/(BI$282-AE$282))-1)</f>
        <v>#DIV/0!</v>
      </c>
      <c r="FX283" s="23">
        <f t="shared" si="542"/>
        <v>0</v>
      </c>
      <c r="FY283" s="23"/>
    </row>
    <row r="284" spans="1:181" x14ac:dyDescent="0.2">
      <c r="B284" s="8">
        <v>2</v>
      </c>
      <c r="C284" s="8" t="s">
        <v>1</v>
      </c>
      <c r="D284" s="23">
        <f t="shared" ref="D284:BI284" si="554">+D245/1000</f>
        <v>0</v>
      </c>
      <c r="E284" s="23">
        <f t="shared" si="554"/>
        <v>0</v>
      </c>
      <c r="F284" s="23">
        <f t="shared" si="554"/>
        <v>0</v>
      </c>
      <c r="G284" s="23">
        <f t="shared" si="554"/>
        <v>0</v>
      </c>
      <c r="H284" s="23">
        <f t="shared" si="554"/>
        <v>0</v>
      </c>
      <c r="I284" s="23">
        <f t="shared" si="554"/>
        <v>0</v>
      </c>
      <c r="J284" s="23">
        <f t="shared" si="554"/>
        <v>0</v>
      </c>
      <c r="K284" s="23">
        <f t="shared" si="554"/>
        <v>0</v>
      </c>
      <c r="L284" s="23">
        <f t="shared" si="554"/>
        <v>0</v>
      </c>
      <c r="M284" s="23">
        <f t="shared" si="554"/>
        <v>0</v>
      </c>
      <c r="N284" s="23">
        <f t="shared" si="554"/>
        <v>0</v>
      </c>
      <c r="O284" s="23">
        <f t="shared" si="554"/>
        <v>0</v>
      </c>
      <c r="P284" s="23">
        <f t="shared" si="554"/>
        <v>0</v>
      </c>
      <c r="Q284" s="23">
        <f t="shared" si="554"/>
        <v>0</v>
      </c>
      <c r="R284" s="23">
        <f t="shared" si="554"/>
        <v>0</v>
      </c>
      <c r="S284" s="23">
        <f t="shared" si="554"/>
        <v>0</v>
      </c>
      <c r="T284" s="23">
        <f t="shared" si="554"/>
        <v>0</v>
      </c>
      <c r="U284" s="23">
        <f t="shared" si="554"/>
        <v>0</v>
      </c>
      <c r="V284" s="23">
        <f t="shared" si="554"/>
        <v>0</v>
      </c>
      <c r="W284" s="23">
        <f t="shared" si="554"/>
        <v>0</v>
      </c>
      <c r="X284" s="23">
        <f t="shared" si="554"/>
        <v>0</v>
      </c>
      <c r="Y284" s="23">
        <f t="shared" si="554"/>
        <v>0</v>
      </c>
      <c r="Z284" s="23">
        <f t="shared" si="554"/>
        <v>0</v>
      </c>
      <c r="AA284" s="23">
        <f t="shared" si="554"/>
        <v>0</v>
      </c>
      <c r="AB284" s="23">
        <f t="shared" si="554"/>
        <v>0</v>
      </c>
      <c r="AC284" s="23">
        <f t="shared" si="554"/>
        <v>0</v>
      </c>
      <c r="AD284" s="23">
        <f t="shared" si="554"/>
        <v>0</v>
      </c>
      <c r="AE284" s="23">
        <f t="shared" si="554"/>
        <v>0</v>
      </c>
      <c r="AF284" s="23">
        <f t="shared" si="554"/>
        <v>0</v>
      </c>
      <c r="AG284" s="23">
        <f t="shared" si="554"/>
        <v>0</v>
      </c>
      <c r="AH284" s="23">
        <f t="shared" si="554"/>
        <v>0</v>
      </c>
      <c r="AI284" s="23">
        <f t="shared" si="554"/>
        <v>0</v>
      </c>
      <c r="AJ284" s="23">
        <f t="shared" si="554"/>
        <v>0</v>
      </c>
      <c r="AK284" s="23">
        <f t="shared" si="554"/>
        <v>0</v>
      </c>
      <c r="AL284" s="23">
        <f t="shared" si="554"/>
        <v>0</v>
      </c>
      <c r="AM284" s="23">
        <f t="shared" si="554"/>
        <v>0</v>
      </c>
      <c r="AN284" s="23">
        <f t="shared" si="554"/>
        <v>0</v>
      </c>
      <c r="AO284" s="23">
        <f t="shared" si="554"/>
        <v>0</v>
      </c>
      <c r="AP284" s="23">
        <f t="shared" si="554"/>
        <v>0</v>
      </c>
      <c r="AQ284" s="23">
        <f t="shared" si="554"/>
        <v>0</v>
      </c>
      <c r="AR284" s="23">
        <f t="shared" si="554"/>
        <v>0</v>
      </c>
      <c r="AS284" s="23">
        <f t="shared" si="554"/>
        <v>0</v>
      </c>
      <c r="AT284" s="23">
        <f t="shared" si="554"/>
        <v>0</v>
      </c>
      <c r="AU284" s="23">
        <f t="shared" si="554"/>
        <v>0</v>
      </c>
      <c r="AV284" s="23">
        <f t="shared" si="554"/>
        <v>0</v>
      </c>
      <c r="AW284" s="23">
        <f t="shared" si="554"/>
        <v>0</v>
      </c>
      <c r="AX284" s="23">
        <f t="shared" si="554"/>
        <v>0</v>
      </c>
      <c r="AY284" s="23">
        <f t="shared" si="554"/>
        <v>0</v>
      </c>
      <c r="AZ284" s="23">
        <f t="shared" si="554"/>
        <v>0</v>
      </c>
      <c r="BA284" s="23">
        <f t="shared" si="554"/>
        <v>0</v>
      </c>
      <c r="BB284" s="23">
        <f t="shared" si="554"/>
        <v>0</v>
      </c>
      <c r="BC284" s="23">
        <f t="shared" si="554"/>
        <v>0</v>
      </c>
      <c r="BD284" s="23">
        <f t="shared" si="554"/>
        <v>0</v>
      </c>
      <c r="BE284" s="23">
        <f t="shared" si="554"/>
        <v>265</v>
      </c>
      <c r="BF284" s="23">
        <f t="shared" si="554"/>
        <v>243.9</v>
      </c>
      <c r="BG284" s="23">
        <f t="shared" si="554"/>
        <v>237.53899999999999</v>
      </c>
      <c r="BH284" s="23">
        <f t="shared" si="554"/>
        <v>239.172</v>
      </c>
      <c r="BI284" s="23">
        <f t="shared" si="554"/>
        <v>236.33099999999999</v>
      </c>
      <c r="BJ284" s="23">
        <f t="shared" ref="BJ284:BS284" si="555">+BJ245/1000</f>
        <v>236.84399999999999</v>
      </c>
      <c r="BK284" s="23">
        <f t="shared" si="555"/>
        <v>237.357</v>
      </c>
      <c r="BL284" s="23">
        <f t="shared" si="555"/>
        <v>239.56100000000001</v>
      </c>
      <c r="BM284" s="23">
        <f t="shared" si="555"/>
        <v>241.76499999999999</v>
      </c>
      <c r="BN284" s="23">
        <f t="shared" si="555"/>
        <v>243.96899999999999</v>
      </c>
      <c r="BO284" s="23">
        <f t="shared" si="555"/>
        <v>246.17349999999999</v>
      </c>
      <c r="BP284" s="23">
        <f t="shared" si="555"/>
        <v>248.3776</v>
      </c>
      <c r="BQ284" s="23">
        <f t="shared" si="555"/>
        <v>248.9</v>
      </c>
      <c r="BR284" s="23">
        <f t="shared" si="555"/>
        <v>249.4</v>
      </c>
      <c r="BS284" s="23">
        <f t="shared" si="555"/>
        <v>249.9</v>
      </c>
      <c r="BT284" s="23">
        <f t="shared" si="545"/>
        <v>250.4</v>
      </c>
      <c r="BU284" s="23">
        <f t="shared" si="545"/>
        <v>250.999</v>
      </c>
      <c r="BV284" s="23">
        <f t="shared" ref="BV284:BX284" si="556">+BV245/1000</f>
        <v>251.47346666666667</v>
      </c>
      <c r="BW284" s="23">
        <f t="shared" si="556"/>
        <v>251.99517777777777</v>
      </c>
      <c r="BX284" s="23">
        <f t="shared" si="556"/>
        <v>252.52413629629638</v>
      </c>
      <c r="BY284" s="23"/>
      <c r="BZ284" s="23"/>
      <c r="CA284" s="23"/>
      <c r="CB284" s="23"/>
      <c r="CC284" s="23"/>
      <c r="CD284" s="23"/>
      <c r="CG284" s="86" t="e">
        <f t="shared" si="547"/>
        <v>#DIV/0!</v>
      </c>
      <c r="CH284" s="84" t="e">
        <f t="shared" si="548"/>
        <v>#DIV/0!</v>
      </c>
      <c r="CI284" s="84" t="e">
        <f t="shared" si="549"/>
        <v>#DIV/0!</v>
      </c>
      <c r="CJ284" s="84" t="e">
        <f t="shared" si="550"/>
        <v>#DIV/0!</v>
      </c>
      <c r="CL284" s="84" t="e">
        <f t="shared" si="551"/>
        <v>#DIV/0!</v>
      </c>
      <c r="CM284" s="87" t="e">
        <f t="shared" si="552"/>
        <v>#DIV/0!</v>
      </c>
      <c r="CO284" s="84" t="e">
        <f t="shared" si="553"/>
        <v>#DIV/0!</v>
      </c>
      <c r="FX284" s="23">
        <f t="shared" si="542"/>
        <v>0</v>
      </c>
      <c r="FY284" s="23"/>
    </row>
    <row r="285" spans="1:181" x14ac:dyDescent="0.2">
      <c r="B285" s="8">
        <v>3</v>
      </c>
      <c r="C285" s="8" t="s">
        <v>2</v>
      </c>
      <c r="D285" s="23">
        <f t="shared" ref="D285:BI285" si="557">+D246/1000</f>
        <v>0</v>
      </c>
      <c r="E285" s="23">
        <f t="shared" si="557"/>
        <v>0</v>
      </c>
      <c r="F285" s="23">
        <f t="shared" si="557"/>
        <v>0</v>
      </c>
      <c r="G285" s="23">
        <f t="shared" si="557"/>
        <v>0</v>
      </c>
      <c r="H285" s="23">
        <f t="shared" si="557"/>
        <v>0</v>
      </c>
      <c r="I285" s="23">
        <f t="shared" si="557"/>
        <v>0</v>
      </c>
      <c r="J285" s="23">
        <f t="shared" si="557"/>
        <v>0</v>
      </c>
      <c r="K285" s="23">
        <f t="shared" si="557"/>
        <v>0</v>
      </c>
      <c r="L285" s="23">
        <f t="shared" si="557"/>
        <v>0</v>
      </c>
      <c r="M285" s="23">
        <f t="shared" si="557"/>
        <v>0</v>
      </c>
      <c r="N285" s="23">
        <f t="shared" si="557"/>
        <v>0</v>
      </c>
      <c r="O285" s="23">
        <f t="shared" si="557"/>
        <v>0</v>
      </c>
      <c r="P285" s="23">
        <f t="shared" si="557"/>
        <v>0</v>
      </c>
      <c r="Q285" s="23">
        <f t="shared" si="557"/>
        <v>0</v>
      </c>
      <c r="R285" s="23">
        <f t="shared" si="557"/>
        <v>0</v>
      </c>
      <c r="S285" s="23">
        <f t="shared" si="557"/>
        <v>0</v>
      </c>
      <c r="T285" s="23">
        <f t="shared" si="557"/>
        <v>0</v>
      </c>
      <c r="U285" s="23">
        <f t="shared" si="557"/>
        <v>0</v>
      </c>
      <c r="V285" s="23">
        <f t="shared" si="557"/>
        <v>0</v>
      </c>
      <c r="W285" s="23">
        <f t="shared" si="557"/>
        <v>0</v>
      </c>
      <c r="X285" s="23">
        <f t="shared" si="557"/>
        <v>0</v>
      </c>
      <c r="Y285" s="23">
        <f t="shared" si="557"/>
        <v>0</v>
      </c>
      <c r="Z285" s="23">
        <f t="shared" si="557"/>
        <v>0</v>
      </c>
      <c r="AA285" s="23">
        <f t="shared" si="557"/>
        <v>0</v>
      </c>
      <c r="AB285" s="23">
        <f t="shared" si="557"/>
        <v>0</v>
      </c>
      <c r="AC285" s="23">
        <f t="shared" si="557"/>
        <v>0</v>
      </c>
      <c r="AD285" s="23">
        <f t="shared" si="557"/>
        <v>5.9034824262686758</v>
      </c>
      <c r="AE285" s="23">
        <f t="shared" si="557"/>
        <v>11.806964852537352</v>
      </c>
      <c r="AF285" s="23">
        <f t="shared" si="557"/>
        <v>12.546871969058024</v>
      </c>
      <c r="AG285" s="23">
        <f t="shared" si="557"/>
        <v>13.253223725817978</v>
      </c>
      <c r="AH285" s="23">
        <f t="shared" si="557"/>
        <v>13.927051549029846</v>
      </c>
      <c r="AI285" s="23">
        <f t="shared" si="557"/>
        <v>14.569359317765191</v>
      </c>
      <c r="AJ285" s="23">
        <f t="shared" si="557"/>
        <v>15.181124047684683</v>
      </c>
      <c r="AK285" s="23">
        <f t="shared" si="557"/>
        <v>15.763296558546292</v>
      </c>
      <c r="AL285" s="23">
        <f t="shared" si="557"/>
        <v>16.316802125864807</v>
      </c>
      <c r="AM285" s="23">
        <f t="shared" si="557"/>
        <v>16.842541117087588</v>
      </c>
      <c r="AN285" s="23">
        <f t="shared" si="557"/>
        <v>17.341389612643091</v>
      </c>
      <c r="AO285" s="23">
        <f t="shared" si="557"/>
        <v>17.814200012210989</v>
      </c>
      <c r="AP285" s="23">
        <f t="shared" si="557"/>
        <v>18.261801626554522</v>
      </c>
      <c r="AQ285" s="23">
        <f t="shared" si="557"/>
        <v>18.685001255248206</v>
      </c>
      <c r="AR285" s="23">
        <f t="shared" si="557"/>
        <v>19.084583750626514</v>
      </c>
      <c r="AS285" s="23">
        <f t="shared" si="557"/>
        <v>19.461312568271701</v>
      </c>
      <c r="AT285" s="23">
        <f t="shared" si="557"/>
        <v>19.815930304351941</v>
      </c>
      <c r="AU285" s="23">
        <f t="shared" si="557"/>
        <v>20.149159220113663</v>
      </c>
      <c r="AV285" s="23">
        <f t="shared" si="557"/>
        <v>20.461701753825398</v>
      </c>
      <c r="AW285" s="23">
        <f t="shared" si="557"/>
        <v>20.754241020463418</v>
      </c>
      <c r="AX285" s="23">
        <f t="shared" si="557"/>
        <v>24.947707865562634</v>
      </c>
      <c r="AY285" s="23">
        <f t="shared" si="557"/>
        <v>28.089691619068436</v>
      </c>
      <c r="AZ285" s="23">
        <f t="shared" si="557"/>
        <v>31.567978324505717</v>
      </c>
      <c r="BA285" s="23">
        <f t="shared" si="557"/>
        <v>28.447087197376451</v>
      </c>
      <c r="BB285" s="23">
        <f t="shared" si="557"/>
        <v>33.290820654463154</v>
      </c>
      <c r="BC285" s="23">
        <f t="shared" si="557"/>
        <v>39.32092848167288</v>
      </c>
      <c r="BD285" s="23">
        <f t="shared" si="557"/>
        <v>54.811077157214889</v>
      </c>
      <c r="BE285" s="23">
        <f t="shared" si="557"/>
        <v>74.498999999999995</v>
      </c>
      <c r="BF285" s="23">
        <f t="shared" si="557"/>
        <v>74.498999999999995</v>
      </c>
      <c r="BG285" s="23">
        <f t="shared" si="557"/>
        <v>74.498999999999995</v>
      </c>
      <c r="BH285" s="23">
        <f t="shared" si="557"/>
        <v>77.5</v>
      </c>
      <c r="BI285" s="23">
        <f t="shared" si="557"/>
        <v>80.951999999999998</v>
      </c>
      <c r="BJ285" s="23">
        <f t="shared" ref="BJ285:BS285" si="558">+BJ246/1000</f>
        <v>80.906999999999996</v>
      </c>
      <c r="BK285" s="23">
        <f t="shared" si="558"/>
        <v>80.841999999999999</v>
      </c>
      <c r="BL285" s="23">
        <f t="shared" si="558"/>
        <v>80.777000000000001</v>
      </c>
      <c r="BM285" s="23">
        <f t="shared" si="558"/>
        <v>80.731999999999999</v>
      </c>
      <c r="BN285" s="23">
        <f t="shared" si="558"/>
        <v>80.667000000000002</v>
      </c>
      <c r="BO285" s="23">
        <f t="shared" si="558"/>
        <v>80.602000000000004</v>
      </c>
      <c r="BP285" s="23">
        <f t="shared" si="558"/>
        <v>80.555000000000007</v>
      </c>
      <c r="BQ285" s="23">
        <f t="shared" si="558"/>
        <v>80.19</v>
      </c>
      <c r="BR285" s="23">
        <f t="shared" si="558"/>
        <v>80.19</v>
      </c>
      <c r="BS285" s="23">
        <f t="shared" si="558"/>
        <v>80.546999999999997</v>
      </c>
      <c r="BT285" s="23">
        <f t="shared" si="545"/>
        <v>81.046999999999997</v>
      </c>
      <c r="BU285" s="23">
        <f t="shared" si="545"/>
        <v>80.897000000000006</v>
      </c>
      <c r="BV285" s="23">
        <f t="shared" ref="BV285:BX285" si="559">+BV246/1000</f>
        <v>81.03479999999999</v>
      </c>
      <c r="BW285" s="23">
        <f t="shared" si="559"/>
        <v>81.335466666666676</v>
      </c>
      <c r="BX285" s="23">
        <f t="shared" si="559"/>
        <v>81.545951111111094</v>
      </c>
      <c r="BY285" s="23"/>
      <c r="BZ285" s="23"/>
      <c r="CA285" s="23"/>
      <c r="CB285" s="23"/>
      <c r="CC285" s="23"/>
      <c r="CD285" s="23"/>
      <c r="CG285" s="84" t="e">
        <f t="shared" si="547"/>
        <v>#DIV/0!</v>
      </c>
      <c r="CH285" s="84">
        <f t="shared" si="548"/>
        <v>4.1215331889619122E-3</v>
      </c>
      <c r="CI285" s="84">
        <f t="shared" si="549"/>
        <v>4.5644532256028381E-3</v>
      </c>
      <c r="CJ285" s="84">
        <f t="shared" si="550"/>
        <v>1.0640751610461407E-2</v>
      </c>
      <c r="CL285" s="84">
        <f t="shared" si="551"/>
        <v>1.3459568302312874E-2</v>
      </c>
      <c r="CM285" s="84">
        <f t="shared" si="552"/>
        <v>7.8297751204203792E-3</v>
      </c>
      <c r="CO285" s="84">
        <f t="shared" si="553"/>
        <v>6.4378571126584294E-3</v>
      </c>
      <c r="FX285" s="23">
        <f t="shared" si="542"/>
        <v>11.806964852537352</v>
      </c>
      <c r="FY285" s="23"/>
    </row>
    <row r="286" spans="1:181" x14ac:dyDescent="0.2">
      <c r="B286" s="8">
        <v>4</v>
      </c>
      <c r="C286" s="8" t="s">
        <v>3</v>
      </c>
      <c r="D286" s="23">
        <f t="shared" ref="D286:BI286" si="560">+D247/1000</f>
        <v>0</v>
      </c>
      <c r="E286" s="23">
        <f t="shared" si="560"/>
        <v>0</v>
      </c>
      <c r="F286" s="23">
        <f t="shared" si="560"/>
        <v>0</v>
      </c>
      <c r="G286" s="23">
        <f t="shared" si="560"/>
        <v>0</v>
      </c>
      <c r="H286" s="23">
        <f t="shared" si="560"/>
        <v>0</v>
      </c>
      <c r="I286" s="23">
        <f t="shared" si="560"/>
        <v>4.0249697081922903E-10</v>
      </c>
      <c r="J286" s="23">
        <f t="shared" si="560"/>
        <v>7.6476170001641951E-10</v>
      </c>
      <c r="K286" s="23">
        <f t="shared" si="560"/>
        <v>1.439564437194195E-9</v>
      </c>
      <c r="L286" s="23">
        <f t="shared" si="560"/>
        <v>2.673380678181052E-9</v>
      </c>
      <c r="M286" s="23">
        <f t="shared" si="560"/>
        <v>4.8597745391131561E-9</v>
      </c>
      <c r="N286" s="23">
        <f t="shared" si="560"/>
        <v>8.4975074630277476E-9</v>
      </c>
      <c r="O286" s="23">
        <f t="shared" si="560"/>
        <v>1.6708985962619126E-8</v>
      </c>
      <c r="P286" s="23">
        <f t="shared" si="560"/>
        <v>3.2825628034355212E-8</v>
      </c>
      <c r="Q286" s="23">
        <f t="shared" si="560"/>
        <v>6.4422196112917607E-8</v>
      </c>
      <c r="R286" s="23">
        <f t="shared" si="560"/>
        <v>1.2628872010854949E-7</v>
      </c>
      <c r="S286" s="23">
        <f t="shared" si="560"/>
        <v>2.4725040003082434E-7</v>
      </c>
      <c r="T286" s="23">
        <f t="shared" si="560"/>
        <v>4.8336671636435013E-7</v>
      </c>
      <c r="U286" s="23">
        <f t="shared" si="560"/>
        <v>9.4338922488188965E-7</v>
      </c>
      <c r="V286" s="23">
        <f t="shared" si="560"/>
        <v>1.8376574644010522E-6</v>
      </c>
      <c r="W286" s="23">
        <f t="shared" si="560"/>
        <v>3.5715198327857509E-6</v>
      </c>
      <c r="X286" s="23">
        <f t="shared" si="560"/>
        <v>6.9226267377018772E-6</v>
      </c>
      <c r="Y286" s="23">
        <f t="shared" si="560"/>
        <v>1.3374412414739889E-5</v>
      </c>
      <c r="Z286" s="23">
        <f t="shared" si="560"/>
        <v>2.5735715105052749E-5</v>
      </c>
      <c r="AA286" s="23">
        <f t="shared" si="560"/>
        <v>4.9271732389229968E-5</v>
      </c>
      <c r="AB286" s="23">
        <f t="shared" si="560"/>
        <v>0</v>
      </c>
      <c r="AC286" s="23">
        <f t="shared" si="560"/>
        <v>5.9912256038973495E-2</v>
      </c>
      <c r="AD286" s="23">
        <f t="shared" si="560"/>
        <v>0.64778833515719414</v>
      </c>
      <c r="AE286" s="23">
        <f t="shared" si="560"/>
        <v>0.56530279787978976</v>
      </c>
      <c r="AF286" s="23">
        <f t="shared" si="560"/>
        <v>0.59993843566771488</v>
      </c>
      <c r="AG286" s="23">
        <f t="shared" si="560"/>
        <v>0.63812211647212003</v>
      </c>
      <c r="AH286" s="23">
        <f t="shared" si="560"/>
        <v>0.68039485702186575</v>
      </c>
      <c r="AI286" s="23">
        <f t="shared" si="560"/>
        <v>0.72740352057941149</v>
      </c>
      <c r="AJ286" s="23">
        <f t="shared" si="560"/>
        <v>0.7799273366682401</v>
      </c>
      <c r="AK286" s="23">
        <f t="shared" si="560"/>
        <v>0.83891257884718684</v>
      </c>
      <c r="AL286" s="23">
        <f t="shared" si="560"/>
        <v>0.90551838528047812</v>
      </c>
      <c r="AM286" s="23">
        <f t="shared" si="560"/>
        <v>0.98448574694342816</v>
      </c>
      <c r="AN286" s="23">
        <f t="shared" si="560"/>
        <v>1.0734539594963537</v>
      </c>
      <c r="AO286" s="23">
        <f t="shared" si="560"/>
        <v>1.1741729435643911</v>
      </c>
      <c r="AP286" s="23">
        <f t="shared" si="560"/>
        <v>1.3007830254672514</v>
      </c>
      <c r="AQ286" s="23">
        <f t="shared" si="560"/>
        <v>1.4397651212934135</v>
      </c>
      <c r="AR286" s="23">
        <f t="shared" si="560"/>
        <v>1.7828670339230626</v>
      </c>
      <c r="AS286" s="23">
        <f t="shared" si="560"/>
        <v>2.0769458047678921</v>
      </c>
      <c r="AT286" s="23">
        <f t="shared" si="560"/>
        <v>2.4251206809247883</v>
      </c>
      <c r="AU286" s="23">
        <f t="shared" si="560"/>
        <v>2.5262186396017654</v>
      </c>
      <c r="AV286" s="23">
        <f t="shared" si="560"/>
        <v>2.6417764742969658</v>
      </c>
      <c r="AW286" s="23">
        <f t="shared" si="560"/>
        <v>2.789565514134003</v>
      </c>
      <c r="AX286" s="23">
        <f t="shared" si="560"/>
        <v>2.9457734010890331</v>
      </c>
      <c r="AY286" s="23">
        <f t="shared" si="560"/>
        <v>3.1144575063444258</v>
      </c>
      <c r="AZ286" s="23">
        <f t="shared" si="560"/>
        <v>3.467939958554886</v>
      </c>
      <c r="BA286" s="23">
        <f t="shared" si="560"/>
        <v>3.953370593234184</v>
      </c>
      <c r="BB286" s="23">
        <f t="shared" si="560"/>
        <v>5.0258028516572262</v>
      </c>
      <c r="BC286" s="23">
        <f t="shared" si="560"/>
        <v>6.2882730491263397</v>
      </c>
      <c r="BD286" s="23">
        <f t="shared" si="560"/>
        <v>8.6801517910016432</v>
      </c>
      <c r="BE286" s="23">
        <f t="shared" si="560"/>
        <v>11.712</v>
      </c>
      <c r="BF286" s="23">
        <f t="shared" si="560"/>
        <v>13</v>
      </c>
      <c r="BG286" s="23">
        <f t="shared" si="560"/>
        <v>14.247</v>
      </c>
      <c r="BH286" s="23">
        <f t="shared" si="560"/>
        <v>15.742000000000001</v>
      </c>
      <c r="BI286" s="23">
        <f t="shared" si="560"/>
        <v>15.168799999999999</v>
      </c>
      <c r="BJ286" s="23">
        <f t="shared" ref="BJ286:BS286" si="561">+BJ247/1000</f>
        <v>15.066099999999999</v>
      </c>
      <c r="BK286" s="23">
        <f t="shared" si="561"/>
        <v>15.168200000000001</v>
      </c>
      <c r="BL286" s="23">
        <f t="shared" si="561"/>
        <v>15.318800000000001</v>
      </c>
      <c r="BM286" s="23">
        <f t="shared" si="561"/>
        <v>15.240300000000001</v>
      </c>
      <c r="BN286" s="23">
        <f t="shared" si="561"/>
        <v>15.1938</v>
      </c>
      <c r="BO286" s="23">
        <f t="shared" si="561"/>
        <v>14.868199999999998</v>
      </c>
      <c r="BP286" s="23">
        <f t="shared" si="561"/>
        <v>14.957700000000001</v>
      </c>
      <c r="BQ286" s="23">
        <f t="shared" si="561"/>
        <v>15.0007</v>
      </c>
      <c r="BR286" s="23">
        <f t="shared" si="561"/>
        <v>15.0838</v>
      </c>
      <c r="BS286" s="23">
        <f t="shared" si="561"/>
        <v>15.174300000000001</v>
      </c>
      <c r="BT286" s="23">
        <f t="shared" si="545"/>
        <v>15.008999999999999</v>
      </c>
      <c r="BU286" s="23">
        <f t="shared" si="545"/>
        <v>15.433200000000001</v>
      </c>
      <c r="BV286" s="23">
        <f t="shared" ref="BV286:BX286" si="562">+BV247/1000</f>
        <v>15.359073333333344</v>
      </c>
      <c r="BW286" s="23">
        <f t="shared" si="562"/>
        <v>15.444155555555556</v>
      </c>
      <c r="BX286" s="23">
        <f t="shared" si="562"/>
        <v>15.528617925925936</v>
      </c>
      <c r="BY286" s="23"/>
      <c r="BZ286" s="23"/>
      <c r="CA286" s="23"/>
      <c r="CB286" s="23"/>
      <c r="CC286" s="23"/>
      <c r="CD286" s="23"/>
      <c r="CG286" s="84">
        <f t="shared" si="547"/>
        <v>1.0652276480795697E-2</v>
      </c>
      <c r="CH286" s="84">
        <f t="shared" si="548"/>
        <v>7.3363580540275475E-3</v>
      </c>
      <c r="CI286" s="84">
        <f t="shared" si="549"/>
        <v>9.802643817368395E-3</v>
      </c>
      <c r="CJ286" s="84">
        <f t="shared" si="550"/>
        <v>1.5957844893875084E-2</v>
      </c>
      <c r="CL286" s="84">
        <f t="shared" si="551"/>
        <v>2.0711242312811295E-2</v>
      </c>
      <c r="CM286" s="84">
        <f t="shared" si="552"/>
        <v>1.1226583791348332E-2</v>
      </c>
      <c r="CO286" s="84">
        <f t="shared" si="553"/>
        <v>1.1025789055687296E-2</v>
      </c>
      <c r="FX286" s="23">
        <f t="shared" si="542"/>
        <v>0.56530279787978976</v>
      </c>
      <c r="FY286" s="23"/>
    </row>
    <row r="287" spans="1:181" x14ac:dyDescent="0.2">
      <c r="B287" s="8">
        <v>5</v>
      </c>
      <c r="C287" s="8" t="s">
        <v>4</v>
      </c>
      <c r="D287" s="23">
        <f t="shared" ref="D287:BI287" si="563">+D248/1000</f>
        <v>0</v>
      </c>
      <c r="E287" s="23">
        <f t="shared" si="563"/>
        <v>0</v>
      </c>
      <c r="F287" s="23">
        <f t="shared" si="563"/>
        <v>0</v>
      </c>
      <c r="G287" s="23">
        <f t="shared" si="563"/>
        <v>0</v>
      </c>
      <c r="H287" s="23">
        <f t="shared" si="563"/>
        <v>0</v>
      </c>
      <c r="I287" s="23">
        <f t="shared" si="563"/>
        <v>0</v>
      </c>
      <c r="J287" s="23">
        <f t="shared" si="563"/>
        <v>0</v>
      </c>
      <c r="K287" s="23">
        <f t="shared" si="563"/>
        <v>0</v>
      </c>
      <c r="L287" s="23">
        <f t="shared" si="563"/>
        <v>0</v>
      </c>
      <c r="M287" s="23">
        <f t="shared" si="563"/>
        <v>0</v>
      </c>
      <c r="N287" s="23">
        <f t="shared" si="563"/>
        <v>0</v>
      </c>
      <c r="O287" s="23">
        <f t="shared" si="563"/>
        <v>0</v>
      </c>
      <c r="P287" s="23">
        <f t="shared" si="563"/>
        <v>0</v>
      </c>
      <c r="Q287" s="23">
        <f t="shared" si="563"/>
        <v>0</v>
      </c>
      <c r="R287" s="23">
        <f t="shared" si="563"/>
        <v>0</v>
      </c>
      <c r="S287" s="23">
        <f t="shared" si="563"/>
        <v>0</v>
      </c>
      <c r="T287" s="23">
        <f t="shared" si="563"/>
        <v>0</v>
      </c>
      <c r="U287" s="23">
        <f t="shared" si="563"/>
        <v>0</v>
      </c>
      <c r="V287" s="23">
        <f t="shared" si="563"/>
        <v>0</v>
      </c>
      <c r="W287" s="23">
        <f t="shared" si="563"/>
        <v>0</v>
      </c>
      <c r="X287" s="23">
        <f t="shared" si="563"/>
        <v>0</v>
      </c>
      <c r="Y287" s="23">
        <f t="shared" si="563"/>
        <v>0</v>
      </c>
      <c r="Z287" s="23">
        <f t="shared" si="563"/>
        <v>0</v>
      </c>
      <c r="AA287" s="23">
        <f t="shared" si="563"/>
        <v>0</v>
      </c>
      <c r="AB287" s="23">
        <f t="shared" si="563"/>
        <v>0</v>
      </c>
      <c r="AC287" s="23">
        <f t="shared" si="563"/>
        <v>0</v>
      </c>
      <c r="AD287" s="23">
        <f t="shared" si="563"/>
        <v>0.27590514603260596</v>
      </c>
      <c r="AE287" s="23">
        <f t="shared" si="563"/>
        <v>0.55181029206521193</v>
      </c>
      <c r="AF287" s="23">
        <f t="shared" si="563"/>
        <v>0.60327314829197687</v>
      </c>
      <c r="AG287" s="23">
        <f t="shared" si="563"/>
        <v>0.66034180320844882</v>
      </c>
      <c r="AH287" s="23">
        <f t="shared" si="563"/>
        <v>0.72380355919543171</v>
      </c>
      <c r="AI287" s="23">
        <f t="shared" si="563"/>
        <v>0.79459285636424903</v>
      </c>
      <c r="AJ287" s="23">
        <f t="shared" si="563"/>
        <v>0.87382555772184434</v>
      </c>
      <c r="AK287" s="23">
        <f t="shared" si="563"/>
        <v>0.96284239268921878</v>
      </c>
      <c r="AL287" s="23">
        <f t="shared" si="563"/>
        <v>1.0632642138204906</v>
      </c>
      <c r="AM287" s="23">
        <f t="shared" si="563"/>
        <v>1.1770625315406389</v>
      </c>
      <c r="AN287" s="23">
        <f t="shared" si="563"/>
        <v>1.3066498570642799</v>
      </c>
      <c r="AO287" s="23">
        <f t="shared" si="563"/>
        <v>1.6297519624375356</v>
      </c>
      <c r="AP287" s="23">
        <f t="shared" si="563"/>
        <v>1.9934442007402957</v>
      </c>
      <c r="AQ287" s="23">
        <f t="shared" si="563"/>
        <v>2.4115753547406547</v>
      </c>
      <c r="AR287" s="23">
        <f t="shared" si="563"/>
        <v>2.8502090259888404</v>
      </c>
      <c r="AS287" s="23">
        <f t="shared" si="563"/>
        <v>3.6398514919163976</v>
      </c>
      <c r="AT287" s="23">
        <f t="shared" si="563"/>
        <v>4.6648285212727316</v>
      </c>
      <c r="AU287" s="23">
        <f t="shared" si="563"/>
        <v>6.0022149001580143</v>
      </c>
      <c r="AV287" s="23">
        <f t="shared" si="563"/>
        <v>7.758708846363934</v>
      </c>
      <c r="AW287" s="23">
        <f t="shared" si="563"/>
        <v>10.086229789806643</v>
      </c>
      <c r="AX287" s="23">
        <f t="shared" si="563"/>
        <v>13.204751667494534</v>
      </c>
      <c r="AY287" s="23">
        <f t="shared" si="563"/>
        <v>17.449047006462191</v>
      </c>
      <c r="AZ287" s="23">
        <f t="shared" si="563"/>
        <v>23.346603973379626</v>
      </c>
      <c r="BA287" s="23">
        <f t="shared" si="563"/>
        <v>31.766163305555558</v>
      </c>
      <c r="BB287" s="23">
        <f t="shared" si="563"/>
        <v>44.19953091666666</v>
      </c>
      <c r="BC287" s="23">
        <f t="shared" si="563"/>
        <v>63.305917500000007</v>
      </c>
      <c r="BD287" s="23">
        <f t="shared" si="563"/>
        <v>80.241681</v>
      </c>
      <c r="BE287" s="23">
        <f t="shared" si="563"/>
        <v>122.13500000000001</v>
      </c>
      <c r="BF287" s="23">
        <f t="shared" si="563"/>
        <v>154.13800000000001</v>
      </c>
      <c r="BG287" s="23">
        <f t="shared" si="563"/>
        <v>171.41399999999999</v>
      </c>
      <c r="BH287" s="23">
        <f t="shared" si="563"/>
        <v>184.2</v>
      </c>
      <c r="BI287" s="23">
        <f t="shared" si="563"/>
        <v>196.20599999999999</v>
      </c>
      <c r="BJ287" s="23">
        <f t="shared" ref="BJ287:BS287" si="564">+BJ248/1000</f>
        <v>197</v>
      </c>
      <c r="BK287" s="23">
        <f t="shared" si="564"/>
        <v>197</v>
      </c>
      <c r="BL287" s="23">
        <f t="shared" si="564"/>
        <v>196.5</v>
      </c>
      <c r="BM287" s="23">
        <f t="shared" si="564"/>
        <v>196.5</v>
      </c>
      <c r="BN287" s="23">
        <f t="shared" si="564"/>
        <v>196</v>
      </c>
      <c r="BO287" s="23">
        <f t="shared" si="564"/>
        <v>196</v>
      </c>
      <c r="BP287" s="23">
        <f t="shared" si="564"/>
        <v>196</v>
      </c>
      <c r="BQ287" s="23">
        <f t="shared" si="564"/>
        <v>196</v>
      </c>
      <c r="BR287" s="23">
        <f t="shared" si="564"/>
        <v>196</v>
      </c>
      <c r="BS287" s="23">
        <f t="shared" si="564"/>
        <v>196</v>
      </c>
      <c r="BT287" s="23">
        <f t="shared" si="545"/>
        <v>196</v>
      </c>
      <c r="BU287" s="23">
        <f t="shared" si="545"/>
        <v>196</v>
      </c>
      <c r="BV287" s="23">
        <f t="shared" ref="BV287:BX287" si="565">+BV248/1000</f>
        <v>196</v>
      </c>
      <c r="BW287" s="23">
        <f t="shared" si="565"/>
        <v>196</v>
      </c>
      <c r="BX287" s="23">
        <f t="shared" si="565"/>
        <v>196</v>
      </c>
      <c r="BY287" s="23"/>
      <c r="BZ287" s="23"/>
      <c r="CA287" s="23"/>
      <c r="CB287" s="23"/>
      <c r="CC287" s="23"/>
      <c r="CD287" s="23"/>
      <c r="CG287" s="84" t="e">
        <f t="shared" si="547"/>
        <v>#DIV/0!</v>
      </c>
      <c r="CH287" s="84">
        <f t="shared" si="548"/>
        <v>1.0888642407580029E-2</v>
      </c>
      <c r="CI287" s="84">
        <f t="shared" si="549"/>
        <v>2.3991854518509603E-2</v>
      </c>
      <c r="CJ287" s="84">
        <f t="shared" si="550"/>
        <v>2.4493968004305477E-2</v>
      </c>
      <c r="CL287" s="84">
        <f t="shared" si="551"/>
        <v>3.0985520881954498E-2</v>
      </c>
      <c r="CM287" s="84">
        <f t="shared" si="552"/>
        <v>1.8043288890555287E-2</v>
      </c>
      <c r="CO287" s="84">
        <f t="shared" si="553"/>
        <v>1.9771980365564934E-2</v>
      </c>
      <c r="FX287" s="23">
        <f t="shared" si="542"/>
        <v>0.55181029206521193</v>
      </c>
      <c r="FY287" s="23"/>
    </row>
    <row r="288" spans="1:181" x14ac:dyDescent="0.2">
      <c r="B288" s="8">
        <v>6</v>
      </c>
      <c r="C288" s="8" t="s">
        <v>5</v>
      </c>
      <c r="D288" s="23">
        <f t="shared" ref="D288:BI288" si="566">+D249/1000</f>
        <v>0</v>
      </c>
      <c r="E288" s="23">
        <f t="shared" si="566"/>
        <v>0</v>
      </c>
      <c r="F288" s="23">
        <f t="shared" si="566"/>
        <v>0</v>
      </c>
      <c r="G288" s="23">
        <f t="shared" si="566"/>
        <v>0</v>
      </c>
      <c r="H288" s="23">
        <f t="shared" si="566"/>
        <v>0</v>
      </c>
      <c r="I288" s="23">
        <f t="shared" si="566"/>
        <v>0</v>
      </c>
      <c r="J288" s="23">
        <f t="shared" si="566"/>
        <v>0</v>
      </c>
      <c r="K288" s="23">
        <f t="shared" si="566"/>
        <v>0</v>
      </c>
      <c r="L288" s="23">
        <f t="shared" si="566"/>
        <v>0</v>
      </c>
      <c r="M288" s="23">
        <f t="shared" si="566"/>
        <v>0</v>
      </c>
      <c r="N288" s="23">
        <f t="shared" si="566"/>
        <v>0</v>
      </c>
      <c r="O288" s="23">
        <f t="shared" si="566"/>
        <v>0</v>
      </c>
      <c r="P288" s="23">
        <f t="shared" si="566"/>
        <v>0</v>
      </c>
      <c r="Q288" s="23">
        <f t="shared" si="566"/>
        <v>0</v>
      </c>
      <c r="R288" s="23">
        <f t="shared" si="566"/>
        <v>0</v>
      </c>
      <c r="S288" s="23">
        <f t="shared" si="566"/>
        <v>0</v>
      </c>
      <c r="T288" s="23">
        <f t="shared" si="566"/>
        <v>0</v>
      </c>
      <c r="U288" s="23">
        <f t="shared" si="566"/>
        <v>0</v>
      </c>
      <c r="V288" s="23">
        <f t="shared" si="566"/>
        <v>0</v>
      </c>
      <c r="W288" s="23">
        <f t="shared" si="566"/>
        <v>0</v>
      </c>
      <c r="X288" s="23">
        <f t="shared" si="566"/>
        <v>0</v>
      </c>
      <c r="Y288" s="23">
        <f t="shared" si="566"/>
        <v>0</v>
      </c>
      <c r="Z288" s="23">
        <f t="shared" si="566"/>
        <v>0</v>
      </c>
      <c r="AA288" s="23">
        <f t="shared" si="566"/>
        <v>0</v>
      </c>
      <c r="AB288" s="23">
        <f t="shared" si="566"/>
        <v>0</v>
      </c>
      <c r="AC288" s="23">
        <f t="shared" si="566"/>
        <v>0</v>
      </c>
      <c r="AD288" s="23">
        <f t="shared" si="566"/>
        <v>9.181407660151006</v>
      </c>
      <c r="AE288" s="23">
        <f t="shared" si="566"/>
        <v>16.106084357318657</v>
      </c>
      <c r="AF288" s="23">
        <f t="shared" si="566"/>
        <v>16.712188369744847</v>
      </c>
      <c r="AG288" s="23">
        <f t="shared" si="566"/>
        <v>17.347833287647894</v>
      </c>
      <c r="AH288" s="23">
        <f t="shared" si="566"/>
        <v>18.015234241913298</v>
      </c>
      <c r="AI288" s="23">
        <f t="shared" si="566"/>
        <v>18.716784053217189</v>
      </c>
      <c r="AJ288" s="23">
        <f t="shared" si="566"/>
        <v>19.4550685481904</v>
      </c>
      <c r="AK288" s="23">
        <f t="shared" si="566"/>
        <v>20.232883268549514</v>
      </c>
      <c r="AL288" s="23">
        <f t="shared" si="566"/>
        <v>21.053251707390217</v>
      </c>
      <c r="AM288" s="23">
        <f t="shared" si="566"/>
        <v>21.919445220537842</v>
      </c>
      <c r="AN288" s="23">
        <f t="shared" si="566"/>
        <v>22.835004776027251</v>
      </c>
      <c r="AO288" s="23">
        <f t="shared" si="566"/>
        <v>23.803764721607124</v>
      </c>
      <c r="AP288" s="23">
        <f t="shared" si="566"/>
        <v>25.415877771775431</v>
      </c>
      <c r="AQ288" s="23">
        <f t="shared" si="566"/>
        <v>28.979440860403241</v>
      </c>
      <c r="AR288" s="23">
        <f t="shared" si="566"/>
        <v>33.809369247277047</v>
      </c>
      <c r="AS288" s="23">
        <f t="shared" si="566"/>
        <v>37.501948147234572</v>
      </c>
      <c r="AT288" s="23">
        <f t="shared" si="566"/>
        <v>42.227622189065649</v>
      </c>
      <c r="AU288" s="23">
        <f t="shared" si="566"/>
        <v>49.769232044111547</v>
      </c>
      <c r="AV288" s="23">
        <f t="shared" si="566"/>
        <v>54.056469532642971</v>
      </c>
      <c r="AW288" s="23">
        <f t="shared" si="566"/>
        <v>60.347251943122835</v>
      </c>
      <c r="AX288" s="23">
        <f t="shared" si="566"/>
        <v>77.311248821377859</v>
      </c>
      <c r="AY288" s="23">
        <f t="shared" si="566"/>
        <v>93.270561167646235</v>
      </c>
      <c r="AZ288" s="23">
        <f t="shared" si="566"/>
        <v>112.83697752972246</v>
      </c>
      <c r="BA288" s="23">
        <f t="shared" si="566"/>
        <v>136.22056694663189</v>
      </c>
      <c r="BB288" s="23">
        <f t="shared" si="566"/>
        <v>156.10786616617901</v>
      </c>
      <c r="BC288" s="23">
        <f t="shared" si="566"/>
        <v>179.15424840305627</v>
      </c>
      <c r="BD288" s="23">
        <f t="shared" si="566"/>
        <v>199.21714745979529</v>
      </c>
      <c r="BE288" s="23">
        <f t="shared" si="566"/>
        <v>248.91200000000001</v>
      </c>
      <c r="BF288" s="23">
        <f t="shared" si="566"/>
        <v>238.92599999999999</v>
      </c>
      <c r="BG288" s="23">
        <f t="shared" si="566"/>
        <v>248.11099999999999</v>
      </c>
      <c r="BH288" s="23">
        <f t="shared" si="566"/>
        <v>256.92899999999997</v>
      </c>
      <c r="BI288" s="23">
        <f t="shared" si="566"/>
        <v>260.16000000000003</v>
      </c>
      <c r="BJ288" s="23">
        <f t="shared" ref="BJ288:BS288" si="567">+BJ249/1000</f>
        <v>257.21199999999999</v>
      </c>
      <c r="BK288" s="23">
        <f t="shared" si="567"/>
        <v>257.18</v>
      </c>
      <c r="BL288" s="23">
        <f t="shared" si="567"/>
        <v>257.71850000000001</v>
      </c>
      <c r="BM288" s="23">
        <f t="shared" si="567"/>
        <v>260.29750000000001</v>
      </c>
      <c r="BN288" s="23">
        <f t="shared" si="567"/>
        <v>262.28179999999998</v>
      </c>
      <c r="BO288" s="23">
        <f t="shared" si="567"/>
        <v>263.65949999999998</v>
      </c>
      <c r="BP288" s="23">
        <f t="shared" si="567"/>
        <v>265.41000000000003</v>
      </c>
      <c r="BQ288" s="23">
        <f t="shared" si="567"/>
        <v>267.38029999999998</v>
      </c>
      <c r="BR288" s="23">
        <f t="shared" si="567"/>
        <v>268.07390000000004</v>
      </c>
      <c r="BS288" s="23">
        <f t="shared" si="567"/>
        <v>268.09340000000003</v>
      </c>
      <c r="BT288" s="23">
        <f t="shared" si="545"/>
        <v>267.2681</v>
      </c>
      <c r="BU288" s="23">
        <f t="shared" si="545"/>
        <v>268.37369999999999</v>
      </c>
      <c r="BV288" s="23">
        <f t="shared" ref="BV288:BX288" si="568">+BV249/1000</f>
        <v>268.88337333333334</v>
      </c>
      <c r="BW288" s="23">
        <f t="shared" si="568"/>
        <v>268.77107555555551</v>
      </c>
      <c r="BX288" s="23">
        <f t="shared" si="568"/>
        <v>268.94006459259253</v>
      </c>
      <c r="BY288" s="23"/>
      <c r="BZ288" s="23"/>
      <c r="CA288" s="23"/>
      <c r="CB288" s="23"/>
      <c r="CC288" s="23"/>
      <c r="CD288" s="23"/>
      <c r="CG288" s="84" t="e">
        <f t="shared" si="547"/>
        <v>#DIV/0!</v>
      </c>
      <c r="CH288" s="84">
        <f t="shared" si="548"/>
        <v>3.9141065728425239E-3</v>
      </c>
      <c r="CI288" s="84">
        <f t="shared" si="549"/>
        <v>1.3750285216748592E-2</v>
      </c>
      <c r="CJ288" s="84">
        <f t="shared" si="550"/>
        <v>1.0310715822879901E-2</v>
      </c>
      <c r="CL288" s="84">
        <f t="shared" si="551"/>
        <v>1.5293585913383145E-2</v>
      </c>
      <c r="CM288" s="84">
        <f t="shared" si="552"/>
        <v>5.3523007222269214E-3</v>
      </c>
      <c r="CO288" s="84">
        <f t="shared" si="553"/>
        <v>9.3167993884537559E-3</v>
      </c>
      <c r="FX288" s="23">
        <f t="shared" si="542"/>
        <v>16.106084357318657</v>
      </c>
      <c r="FY288" s="23"/>
    </row>
    <row r="289" spans="2:181" x14ac:dyDescent="0.2">
      <c r="B289" s="8">
        <v>7</v>
      </c>
      <c r="C289" s="8" t="s">
        <v>6</v>
      </c>
      <c r="D289" s="23">
        <f t="shared" ref="D289:BI289" si="569">+D250/1000</f>
        <v>0</v>
      </c>
      <c r="E289" s="23">
        <f t="shared" si="569"/>
        <v>0</v>
      </c>
      <c r="F289" s="23">
        <f t="shared" si="569"/>
        <v>0</v>
      </c>
      <c r="G289" s="23">
        <f t="shared" si="569"/>
        <v>0</v>
      </c>
      <c r="H289" s="23">
        <f t="shared" si="569"/>
        <v>0</v>
      </c>
      <c r="I289" s="23">
        <f t="shared" si="569"/>
        <v>0.46129960252855551</v>
      </c>
      <c r="J289" s="23">
        <f t="shared" si="569"/>
        <v>1.2270588930924933</v>
      </c>
      <c r="K289" s="23">
        <f t="shared" si="569"/>
        <v>2.154499401497179</v>
      </c>
      <c r="L289" s="23">
        <f t="shared" si="569"/>
        <v>3.8209879206917798</v>
      </c>
      <c r="M289" s="23">
        <f t="shared" si="569"/>
        <v>6.8562948173949652</v>
      </c>
      <c r="N289" s="23">
        <f t="shared" si="569"/>
        <v>11.394336633511458</v>
      </c>
      <c r="O289" s="23">
        <f t="shared" si="569"/>
        <v>11.809669906444171</v>
      </c>
      <c r="P289" s="23">
        <f t="shared" si="569"/>
        <v>12.236152193600274</v>
      </c>
      <c r="Q289" s="23">
        <f t="shared" si="569"/>
        <v>11.875781463440774</v>
      </c>
      <c r="R289" s="23">
        <f t="shared" si="569"/>
        <v>11.522455064727563</v>
      </c>
      <c r="S289" s="23">
        <f t="shared" si="569"/>
        <v>11.633859752932763</v>
      </c>
      <c r="T289" s="23">
        <f t="shared" si="569"/>
        <v>11.756366808240823</v>
      </c>
      <c r="U289" s="23">
        <f t="shared" si="569"/>
        <v>11.941012899898508</v>
      </c>
      <c r="V289" s="23">
        <f t="shared" si="569"/>
        <v>12.289987679325458</v>
      </c>
      <c r="W289" s="23">
        <f t="shared" si="569"/>
        <v>13.141168671889817</v>
      </c>
      <c r="X289" s="23">
        <f t="shared" si="569"/>
        <v>13.997017049084157</v>
      </c>
      <c r="Y289" s="23">
        <f t="shared" si="569"/>
        <v>12.678508059424994</v>
      </c>
      <c r="Z289" s="23">
        <f t="shared" si="569"/>
        <v>11.453940508312032</v>
      </c>
      <c r="AA289" s="23">
        <f t="shared" si="569"/>
        <v>11.69724610658146</v>
      </c>
      <c r="AB289" s="23">
        <f t="shared" si="569"/>
        <v>11.152736124062301</v>
      </c>
      <c r="AC289" s="23">
        <f t="shared" si="569"/>
        <v>11.545767294197029</v>
      </c>
      <c r="AD289" s="23">
        <f t="shared" si="569"/>
        <v>15.474145037167478</v>
      </c>
      <c r="AE289" s="23">
        <f t="shared" si="569"/>
        <v>12.847574341988562</v>
      </c>
      <c r="AF289" s="23">
        <f t="shared" si="569"/>
        <v>13.003058004859502</v>
      </c>
      <c r="AG289" s="23">
        <f t="shared" si="569"/>
        <v>13.42845382294526</v>
      </c>
      <c r="AH289" s="23">
        <f t="shared" si="569"/>
        <v>13.85526012084401</v>
      </c>
      <c r="AI289" s="23">
        <f t="shared" si="569"/>
        <v>14.283666904205422</v>
      </c>
      <c r="AJ289" s="23">
        <f t="shared" si="569"/>
        <v>14.713904927493937</v>
      </c>
      <c r="AK289" s="23">
        <f t="shared" si="569"/>
        <v>15.146255615392004</v>
      </c>
      <c r="AL289" s="23">
        <f t="shared" si="569"/>
        <v>15.581063605638555</v>
      </c>
      <c r="AM289" s="23">
        <f t="shared" si="569"/>
        <v>16.018752671086922</v>
      </c>
      <c r="AN289" s="23">
        <f t="shared" si="569"/>
        <v>16.45984602971555</v>
      </c>
      <c r="AO289" s="23">
        <f t="shared" si="569"/>
        <v>16.904992404507446</v>
      </c>
      <c r="AP289" s="23">
        <f t="shared" si="569"/>
        <v>17.354999704745772</v>
      </c>
      <c r="AQ289" s="23">
        <f t="shared" si="569"/>
        <v>18.069415876698045</v>
      </c>
      <c r="AR289" s="23">
        <f t="shared" si="569"/>
        <v>20.486832234778682</v>
      </c>
      <c r="AS289" s="23">
        <f t="shared" si="569"/>
        <v>22.914371258640504</v>
      </c>
      <c r="AT289" s="23">
        <f t="shared" si="569"/>
        <v>25.354194100573025</v>
      </c>
      <c r="AU289" s="23">
        <f t="shared" si="569"/>
        <v>27.766756568970568</v>
      </c>
      <c r="AV289" s="23">
        <f t="shared" si="569"/>
        <v>30.188963016835093</v>
      </c>
      <c r="AW289" s="23">
        <f t="shared" si="569"/>
        <v>32.620963472119641</v>
      </c>
      <c r="AX289" s="23">
        <f t="shared" si="569"/>
        <v>35.260575436238142</v>
      </c>
      <c r="AY289" s="23">
        <f t="shared" si="569"/>
        <v>38.26633585674287</v>
      </c>
      <c r="AZ289" s="23">
        <f t="shared" si="569"/>
        <v>40.90905037733517</v>
      </c>
      <c r="BA289" s="23">
        <f t="shared" si="569"/>
        <v>43.548974873426943</v>
      </c>
      <c r="BB289" s="23">
        <f t="shared" si="569"/>
        <v>46.392036345248137</v>
      </c>
      <c r="BC289" s="23">
        <f t="shared" si="569"/>
        <v>51.044368731589003</v>
      </c>
      <c r="BD289" s="23">
        <f t="shared" si="569"/>
        <v>56.65283132316673</v>
      </c>
      <c r="BE289" s="23">
        <f t="shared" si="569"/>
        <v>73.403000000000006</v>
      </c>
      <c r="BF289" s="23">
        <f t="shared" si="569"/>
        <v>75.825000000000003</v>
      </c>
      <c r="BG289" s="23">
        <f t="shared" si="569"/>
        <v>79.22</v>
      </c>
      <c r="BH289" s="23">
        <f t="shared" si="569"/>
        <v>74.034000000000006</v>
      </c>
      <c r="BI289" s="23">
        <f t="shared" si="569"/>
        <v>75.69</v>
      </c>
      <c r="BJ289" s="23">
        <f t="shared" ref="BJ289:BS289" si="570">+BJ250/1000</f>
        <v>75.835999999999999</v>
      </c>
      <c r="BK289" s="23">
        <f t="shared" si="570"/>
        <v>75.804000000000002</v>
      </c>
      <c r="BL289" s="23">
        <f t="shared" si="570"/>
        <v>75.814999999999998</v>
      </c>
      <c r="BM289" s="23">
        <f t="shared" si="570"/>
        <v>77.034000000000006</v>
      </c>
      <c r="BN289" s="23">
        <f t="shared" si="570"/>
        <v>77.075999999999993</v>
      </c>
      <c r="BO289" s="23">
        <f t="shared" si="570"/>
        <v>76.963999999999999</v>
      </c>
      <c r="BP289" s="23">
        <f t="shared" si="570"/>
        <v>77.031999999999996</v>
      </c>
      <c r="BQ289" s="23">
        <f t="shared" si="570"/>
        <v>77.049000000000007</v>
      </c>
      <c r="BR289" s="23">
        <f t="shared" si="570"/>
        <v>77.134</v>
      </c>
      <c r="BS289" s="23">
        <f t="shared" si="570"/>
        <v>77.114999999999995</v>
      </c>
      <c r="BT289" s="23">
        <f t="shared" si="545"/>
        <v>77.105999999999995</v>
      </c>
      <c r="BU289" s="23">
        <f t="shared" si="545"/>
        <v>77.096999999999994</v>
      </c>
      <c r="BV289" s="23">
        <f t="shared" ref="BV289:BX289" si="571">+BV250/1000</f>
        <v>77.136533333333347</v>
      </c>
      <c r="BW289" s="23">
        <f t="shared" si="571"/>
        <v>77.138022222222219</v>
      </c>
      <c r="BX289" s="23">
        <f t="shared" si="571"/>
        <v>77.128663703703694</v>
      </c>
      <c r="BY289" s="23"/>
      <c r="BZ289" s="23"/>
      <c r="CA289" s="23"/>
      <c r="CB289" s="23"/>
      <c r="CC289" s="23"/>
      <c r="CD289" s="23"/>
      <c r="CG289" s="84">
        <f t="shared" si="547"/>
        <v>7.061342297220996E-5</v>
      </c>
      <c r="CH289" s="84">
        <f t="shared" si="548"/>
        <v>2.7483093016587024E-3</v>
      </c>
      <c r="CI289" s="84">
        <f t="shared" si="549"/>
        <v>8.2030780073059084E-3</v>
      </c>
      <c r="CJ289" s="84">
        <f t="shared" si="550"/>
        <v>6.8440693364106853E-3</v>
      </c>
      <c r="CL289" s="84">
        <f t="shared" si="551"/>
        <v>7.8783000699047534E-3</v>
      </c>
      <c r="CM289" s="84">
        <f t="shared" si="552"/>
        <v>5.8108998751056351E-3</v>
      </c>
      <c r="CO289" s="84">
        <f t="shared" si="553"/>
        <v>5.9291449581140299E-3</v>
      </c>
      <c r="FX289" s="23">
        <f t="shared" si="542"/>
        <v>12.847574341988562</v>
      </c>
      <c r="FY289" s="23"/>
    </row>
    <row r="290" spans="2:181" x14ac:dyDescent="0.2">
      <c r="B290" s="8">
        <v>8</v>
      </c>
      <c r="C290" s="8" t="s">
        <v>7</v>
      </c>
      <c r="D290" s="23">
        <f t="shared" ref="D290:BI290" si="572">+D251/1000</f>
        <v>0</v>
      </c>
      <c r="E290" s="23">
        <f t="shared" si="572"/>
        <v>0</v>
      </c>
      <c r="F290" s="23">
        <f t="shared" si="572"/>
        <v>0</v>
      </c>
      <c r="G290" s="23">
        <f t="shared" si="572"/>
        <v>0</v>
      </c>
      <c r="H290" s="23">
        <f t="shared" si="572"/>
        <v>0</v>
      </c>
      <c r="I290" s="23">
        <f t="shared" si="572"/>
        <v>1.099697381196542</v>
      </c>
      <c r="J290" s="23">
        <f t="shared" si="572"/>
        <v>2.9182255287666856</v>
      </c>
      <c r="K290" s="23">
        <f t="shared" si="572"/>
        <v>5.1278476368033648</v>
      </c>
      <c r="L290" s="23">
        <f t="shared" si="572"/>
        <v>7.8484535044993775</v>
      </c>
      <c r="M290" s="23">
        <f t="shared" si="572"/>
        <v>12.068825019155426</v>
      </c>
      <c r="N290" s="23">
        <f t="shared" si="572"/>
        <v>15.494360085408548</v>
      </c>
      <c r="O290" s="23">
        <f t="shared" si="572"/>
        <v>17.980319751316447</v>
      </c>
      <c r="P290" s="23">
        <f t="shared" si="572"/>
        <v>20.926930094466528</v>
      </c>
      <c r="Q290" s="23">
        <f t="shared" si="572"/>
        <v>24.432085751957526</v>
      </c>
      <c r="R290" s="23">
        <f t="shared" si="572"/>
        <v>28.616390452977868</v>
      </c>
      <c r="S290" s="23">
        <f t="shared" si="572"/>
        <v>33.628383101216151</v>
      </c>
      <c r="T290" s="23">
        <f t="shared" si="572"/>
        <v>39.650728845612946</v>
      </c>
      <c r="U290" s="23">
        <f t="shared" si="572"/>
        <v>46.907355127003278</v>
      </c>
      <c r="V290" s="23">
        <f t="shared" si="572"/>
        <v>55.67132041800928</v>
      </c>
      <c r="W290" s="23">
        <f t="shared" si="572"/>
        <v>61.111294354008244</v>
      </c>
      <c r="X290" s="23">
        <f t="shared" si="572"/>
        <v>66.450041727657577</v>
      </c>
      <c r="Y290" s="23">
        <f t="shared" si="572"/>
        <v>71.916063281982503</v>
      </c>
      <c r="Z290" s="23">
        <f t="shared" si="572"/>
        <v>77.236440709498225</v>
      </c>
      <c r="AA290" s="23">
        <f t="shared" si="572"/>
        <v>84.136953266886067</v>
      </c>
      <c r="AB290" s="23">
        <f t="shared" si="572"/>
        <v>91.96732129425385</v>
      </c>
      <c r="AC290" s="23">
        <f t="shared" si="572"/>
        <v>98.454564064162497</v>
      </c>
      <c r="AD290" s="23">
        <f t="shared" si="572"/>
        <v>109.21108679301362</v>
      </c>
      <c r="AE290" s="23">
        <f t="shared" si="572"/>
        <v>119.32033494304949</v>
      </c>
      <c r="AF290" s="23">
        <f t="shared" si="572"/>
        <v>120.21602303946992</v>
      </c>
      <c r="AG290" s="23">
        <f t="shared" si="572"/>
        <v>120.31108101631325</v>
      </c>
      <c r="AH290" s="23">
        <f t="shared" si="572"/>
        <v>120.4408733840727</v>
      </c>
      <c r="AI290" s="23">
        <f t="shared" si="572"/>
        <v>120.62322775400969</v>
      </c>
      <c r="AJ290" s="23">
        <f t="shared" si="572"/>
        <v>120.89277333681981</v>
      </c>
      <c r="AK290" s="23">
        <f t="shared" si="572"/>
        <v>121.31776523987526</v>
      </c>
      <c r="AL290" s="23">
        <f t="shared" si="572"/>
        <v>122.03404608214738</v>
      </c>
      <c r="AM290" s="23">
        <f t="shared" si="572"/>
        <v>123.31369766998795</v>
      </c>
      <c r="AN290" s="23">
        <f t="shared" si="572"/>
        <v>125.70399583495536</v>
      </c>
      <c r="AO290" s="23">
        <f t="shared" si="572"/>
        <v>130.30902404847254</v>
      </c>
      <c r="AP290" s="23">
        <f t="shared" si="572"/>
        <v>139.36118851377881</v>
      </c>
      <c r="AQ290" s="23">
        <f t="shared" si="572"/>
        <v>139.98778396474847</v>
      </c>
      <c r="AR290" s="23">
        <f t="shared" si="572"/>
        <v>140.70392626835488</v>
      </c>
      <c r="AS290" s="23">
        <f t="shared" si="572"/>
        <v>141.52904591204168</v>
      </c>
      <c r="AT290" s="23">
        <f t="shared" si="572"/>
        <v>142.48896523841208</v>
      </c>
      <c r="AU290" s="23">
        <f t="shared" si="572"/>
        <v>143.61881725183</v>
      </c>
      <c r="AV290" s="23">
        <f t="shared" si="572"/>
        <v>145.00534507963187</v>
      </c>
      <c r="AW290" s="23">
        <f t="shared" si="572"/>
        <v>146.69338509754539</v>
      </c>
      <c r="AX290" s="23">
        <f t="shared" si="572"/>
        <v>148.79714797788637</v>
      </c>
      <c r="AY290" s="23">
        <f t="shared" si="572"/>
        <v>151.6253367224445</v>
      </c>
      <c r="AZ290" s="23">
        <f t="shared" si="572"/>
        <v>155.96393471564267</v>
      </c>
      <c r="BA290" s="23">
        <f t="shared" si="572"/>
        <v>160.50689214449017</v>
      </c>
      <c r="BB290" s="23">
        <f t="shared" si="572"/>
        <v>168.9484086481865</v>
      </c>
      <c r="BC290" s="23">
        <f t="shared" si="572"/>
        <v>183.18762245237966</v>
      </c>
      <c r="BD290" s="23">
        <f t="shared" si="572"/>
        <v>222.96223387441123</v>
      </c>
      <c r="BE290" s="23">
        <f t="shared" si="572"/>
        <v>260.56099999999998</v>
      </c>
      <c r="BF290" s="23">
        <f t="shared" si="572"/>
        <v>260.41300000000001</v>
      </c>
      <c r="BG290" s="23">
        <f t="shared" si="572"/>
        <v>260.51299999999998</v>
      </c>
      <c r="BH290" s="23">
        <f t="shared" si="572"/>
        <v>262.30099999999999</v>
      </c>
      <c r="BI290" s="23">
        <f t="shared" si="572"/>
        <v>260.35399999999998</v>
      </c>
      <c r="BJ290" s="23">
        <f t="shared" ref="BJ290:BS290" si="573">+BJ251/1000</f>
        <v>261.93099999999998</v>
      </c>
      <c r="BK290" s="23">
        <f t="shared" si="573"/>
        <v>261.928</v>
      </c>
      <c r="BL290" s="23">
        <f t="shared" si="573"/>
        <v>262.28500000000003</v>
      </c>
      <c r="BM290" s="23">
        <f t="shared" si="573"/>
        <v>262.483</v>
      </c>
      <c r="BN290" s="23">
        <f t="shared" si="573"/>
        <v>266.89999999999998</v>
      </c>
      <c r="BO290" s="23">
        <f t="shared" si="573"/>
        <v>266.93599999999998</v>
      </c>
      <c r="BP290" s="23">
        <f t="shared" si="573"/>
        <v>266.99</v>
      </c>
      <c r="BQ290" s="23">
        <f t="shared" si="573"/>
        <v>266.97899999999998</v>
      </c>
      <c r="BR290" s="23">
        <f t="shared" si="573"/>
        <v>266.97399999999999</v>
      </c>
      <c r="BS290" s="23">
        <f t="shared" si="573"/>
        <v>266.964</v>
      </c>
      <c r="BT290" s="23">
        <f t="shared" si="545"/>
        <v>266.964</v>
      </c>
      <c r="BU290" s="23">
        <f t="shared" si="545"/>
        <v>266.964</v>
      </c>
      <c r="BV290" s="23">
        <f t="shared" ref="BV290:BX290" si="574">+BV251/1000</f>
        <v>266.95400000000001</v>
      </c>
      <c r="BW290" s="23">
        <f t="shared" si="574"/>
        <v>266.95100000000002</v>
      </c>
      <c r="BX290" s="23">
        <f t="shared" si="574"/>
        <v>266.94733333333335</v>
      </c>
      <c r="BY290" s="23"/>
      <c r="BZ290" s="23"/>
      <c r="CA290" s="23"/>
      <c r="CB290" s="23"/>
      <c r="CC290" s="23"/>
      <c r="CD290" s="23"/>
      <c r="CG290" s="84">
        <f t="shared" si="547"/>
        <v>1.2015069226662956E-3</v>
      </c>
      <c r="CH290" s="84">
        <f t="shared" si="548"/>
        <v>8.813578770663355E-4</v>
      </c>
      <c r="CI290" s="84">
        <f t="shared" si="549"/>
        <v>1.5161867541519936E-3</v>
      </c>
      <c r="CJ290" s="84">
        <f t="shared" si="550"/>
        <v>5.4209369468016799E-3</v>
      </c>
      <c r="CL290" s="84">
        <f t="shared" si="551"/>
        <v>7.7416087731403405E-3</v>
      </c>
      <c r="CM290" s="84">
        <f t="shared" si="552"/>
        <v>3.1056092659051959E-3</v>
      </c>
      <c r="CO290" s="84">
        <f t="shared" si="553"/>
        <v>2.6041531872060819E-3</v>
      </c>
      <c r="FX290" s="23">
        <f t="shared" si="542"/>
        <v>119.32033494304949</v>
      </c>
      <c r="FY290" s="23"/>
    </row>
    <row r="291" spans="2:181" x14ac:dyDescent="0.2">
      <c r="B291" s="8">
        <v>9</v>
      </c>
      <c r="C291" s="8" t="s">
        <v>8</v>
      </c>
      <c r="D291" s="23">
        <f t="shared" ref="D291:BI291" si="575">+D252/1000</f>
        <v>0</v>
      </c>
      <c r="E291" s="23">
        <f t="shared" si="575"/>
        <v>0</v>
      </c>
      <c r="F291" s="23">
        <f t="shared" si="575"/>
        <v>0</v>
      </c>
      <c r="G291" s="23">
        <f t="shared" si="575"/>
        <v>0</v>
      </c>
      <c r="H291" s="23">
        <f t="shared" si="575"/>
        <v>0</v>
      </c>
      <c r="I291" s="23">
        <f t="shared" si="575"/>
        <v>2.5284671490650101</v>
      </c>
      <c r="J291" s="23">
        <f t="shared" si="575"/>
        <v>3.6944282161213544</v>
      </c>
      <c r="K291" s="23">
        <f t="shared" si="575"/>
        <v>5.5790542919893449</v>
      </c>
      <c r="L291" s="23">
        <f t="shared" si="575"/>
        <v>8.7461993085976193</v>
      </c>
      <c r="M291" s="23">
        <f t="shared" si="575"/>
        <v>14.260207032826019</v>
      </c>
      <c r="N291" s="23">
        <f t="shared" si="575"/>
        <v>35.066831262582596</v>
      </c>
      <c r="O291" s="23">
        <f t="shared" si="575"/>
        <v>65.086827060354949</v>
      </c>
      <c r="P291" s="23">
        <f t="shared" si="575"/>
        <v>67.220034482118137</v>
      </c>
      <c r="Q291" s="23">
        <f t="shared" si="575"/>
        <v>69.544422059838382</v>
      </c>
      <c r="R291" s="23">
        <f t="shared" si="575"/>
        <v>72.103522969096417</v>
      </c>
      <c r="S291" s="23">
        <f t="shared" si="575"/>
        <v>74.956410566254704</v>
      </c>
      <c r="T291" s="23">
        <f t="shared" si="575"/>
        <v>78.187244216601869</v>
      </c>
      <c r="U291" s="23">
        <f t="shared" si="575"/>
        <v>81.922916569920289</v>
      </c>
      <c r="V291" s="23">
        <f t="shared" si="575"/>
        <v>86.366234744909264</v>
      </c>
      <c r="W291" s="23">
        <f t="shared" si="575"/>
        <v>90.781256454860014</v>
      </c>
      <c r="X291" s="23">
        <f t="shared" si="575"/>
        <v>94.701107755898732</v>
      </c>
      <c r="Y291" s="23">
        <f t="shared" si="575"/>
        <v>97.805212732624554</v>
      </c>
      <c r="Z291" s="23">
        <f t="shared" si="575"/>
        <v>100.3758122044832</v>
      </c>
      <c r="AA291" s="23">
        <f t="shared" si="575"/>
        <v>105.63659998025121</v>
      </c>
      <c r="AB291" s="23">
        <f t="shared" si="575"/>
        <v>109.83736212391501</v>
      </c>
      <c r="AC291" s="23">
        <f t="shared" si="575"/>
        <v>113.545574684578</v>
      </c>
      <c r="AD291" s="23">
        <f t="shared" si="575"/>
        <v>116.48511758816674</v>
      </c>
      <c r="AE291" s="23">
        <f t="shared" si="575"/>
        <v>116.93837429274001</v>
      </c>
      <c r="AF291" s="23">
        <f t="shared" si="575"/>
        <v>117.38987341916909</v>
      </c>
      <c r="AG291" s="23">
        <f t="shared" si="575"/>
        <v>117.50467800041748</v>
      </c>
      <c r="AH291" s="23">
        <f t="shared" si="575"/>
        <v>117.62054508943902</v>
      </c>
      <c r="AI291" s="23">
        <f t="shared" si="575"/>
        <v>117.73855965143572</v>
      </c>
      <c r="AJ291" s="23">
        <f t="shared" si="575"/>
        <v>117.86005518942176</v>
      </c>
      <c r="AK291" s="23">
        <f t="shared" si="575"/>
        <v>117.98667787312186</v>
      </c>
      <c r="AL291" s="23">
        <f t="shared" si="575"/>
        <v>118.12047055232939</v>
      </c>
      <c r="AM291" s="23">
        <f t="shared" si="575"/>
        <v>118.26398411590677</v>
      </c>
      <c r="AN291" s="23">
        <f t="shared" si="575"/>
        <v>118.4204270343692</v>
      </c>
      <c r="AO291" s="23">
        <f t="shared" si="575"/>
        <v>118.59386913168298</v>
      </c>
      <c r="AP291" s="23">
        <f t="shared" si="575"/>
        <v>118.78952385144565</v>
      </c>
      <c r="AQ291" s="23">
        <f t="shared" si="575"/>
        <v>119.01414659587672</v>
      </c>
      <c r="AR291" s="23">
        <f t="shared" si="575"/>
        <v>122.78939962358287</v>
      </c>
      <c r="AS291" s="23">
        <f t="shared" si="575"/>
        <v>126.2986817882604</v>
      </c>
      <c r="AT291" s="23">
        <f t="shared" si="575"/>
        <v>129.73813135044344</v>
      </c>
      <c r="AU291" s="23">
        <f t="shared" si="575"/>
        <v>133.17308168986608</v>
      </c>
      <c r="AV291" s="23">
        <f t="shared" si="575"/>
        <v>136.82457907750998</v>
      </c>
      <c r="AW291" s="23">
        <f t="shared" si="575"/>
        <v>140.54925921200015</v>
      </c>
      <c r="AX291" s="23">
        <f t="shared" si="575"/>
        <v>144.39692472273595</v>
      </c>
      <c r="AY291" s="23">
        <f t="shared" si="575"/>
        <v>148.47601169680985</v>
      </c>
      <c r="AZ291" s="23">
        <f t="shared" si="575"/>
        <v>152.97719416206041</v>
      </c>
      <c r="BA291" s="23">
        <f t="shared" si="575"/>
        <v>159.40233108194025</v>
      </c>
      <c r="BB291" s="23">
        <f t="shared" si="575"/>
        <v>167.68281765292903</v>
      </c>
      <c r="BC291" s="23">
        <f t="shared" si="575"/>
        <v>180.53908667577929</v>
      </c>
      <c r="BD291" s="23">
        <f t="shared" si="575"/>
        <v>211.2226970883539</v>
      </c>
      <c r="BE291" s="23">
        <f t="shared" si="575"/>
        <v>249.34200000000001</v>
      </c>
      <c r="BF291" s="23">
        <f t="shared" si="575"/>
        <v>248.90199999999999</v>
      </c>
      <c r="BG291" s="23">
        <f t="shared" si="575"/>
        <v>248.62200000000001</v>
      </c>
      <c r="BH291" s="23">
        <f t="shared" si="575"/>
        <v>260.161</v>
      </c>
      <c r="BI291" s="23">
        <f t="shared" si="575"/>
        <v>251.29300000000001</v>
      </c>
      <c r="BJ291" s="23">
        <f t="shared" ref="BJ291:BS291" si="576">+BJ252/1000</f>
        <v>251.97800000000001</v>
      </c>
      <c r="BK291" s="23">
        <f t="shared" si="576"/>
        <v>252.31200000000001</v>
      </c>
      <c r="BL291" s="23">
        <f t="shared" si="576"/>
        <v>252.67699999999999</v>
      </c>
      <c r="BM291" s="23">
        <f t="shared" si="576"/>
        <v>252.60499999999999</v>
      </c>
      <c r="BN291" s="23">
        <f t="shared" si="576"/>
        <v>252.60499999999999</v>
      </c>
      <c r="BO291" s="23">
        <f t="shared" si="576"/>
        <v>253.44</v>
      </c>
      <c r="BP291" s="23">
        <f t="shared" si="576"/>
        <v>253.48699999999999</v>
      </c>
      <c r="BQ291" s="23">
        <f t="shared" si="576"/>
        <v>253.489</v>
      </c>
      <c r="BR291" s="23">
        <f t="shared" si="576"/>
        <v>253.47900000000001</v>
      </c>
      <c r="BS291" s="23">
        <f t="shared" si="576"/>
        <v>253.46899999999999</v>
      </c>
      <c r="BT291" s="23">
        <f t="shared" si="545"/>
        <v>253.46899999999999</v>
      </c>
      <c r="BU291" s="23">
        <f t="shared" si="545"/>
        <v>253.46020000000001</v>
      </c>
      <c r="BV291" s="23">
        <f t="shared" ref="BV291:BX291" si="577">+BV252/1000</f>
        <v>253.45513333333329</v>
      </c>
      <c r="BW291" s="23">
        <f t="shared" si="577"/>
        <v>253.44764888888889</v>
      </c>
      <c r="BX291" s="23">
        <f t="shared" si="577"/>
        <v>253.44261481481479</v>
      </c>
      <c r="BY291" s="23"/>
      <c r="BZ291" s="23"/>
      <c r="CA291" s="23"/>
      <c r="CB291" s="23"/>
      <c r="CC291" s="23"/>
      <c r="CD291" s="23"/>
      <c r="CG291" s="84">
        <f t="shared" si="547"/>
        <v>7.0871653577131433E-4</v>
      </c>
      <c r="CH291" s="86">
        <f t="shared" si="548"/>
        <v>1.4058699120145235E-4</v>
      </c>
      <c r="CI291" s="84">
        <f t="shared" si="549"/>
        <v>2.249712977546281E-3</v>
      </c>
      <c r="CJ291" s="84">
        <f t="shared" si="550"/>
        <v>5.2758302475390817E-3</v>
      </c>
      <c r="CL291" s="84">
        <f t="shared" si="551"/>
        <v>7.0747003934041874E-3</v>
      </c>
      <c r="CM291" s="84">
        <f t="shared" si="552"/>
        <v>3.4801733030389581E-3</v>
      </c>
      <c r="CO291" s="84">
        <f t="shared" si="553"/>
        <v>2.5531621427548057E-3</v>
      </c>
      <c r="FX291" s="23">
        <f t="shared" si="542"/>
        <v>116.93837429274001</v>
      </c>
      <c r="FY291" s="23"/>
    </row>
    <row r="292" spans="2:181" x14ac:dyDescent="0.2">
      <c r="B292" s="8">
        <v>10</v>
      </c>
      <c r="C292" s="8" t="s">
        <v>9</v>
      </c>
      <c r="D292" s="23">
        <f t="shared" ref="D292:BI292" si="578">+D253/1000</f>
        <v>0</v>
      </c>
      <c r="E292" s="23">
        <f t="shared" si="578"/>
        <v>0</v>
      </c>
      <c r="F292" s="23">
        <f t="shared" si="578"/>
        <v>0</v>
      </c>
      <c r="G292" s="23">
        <f t="shared" si="578"/>
        <v>0</v>
      </c>
      <c r="H292" s="23">
        <f t="shared" si="578"/>
        <v>0</v>
      </c>
      <c r="I292" s="23">
        <f t="shared" si="578"/>
        <v>0.23689292845839011</v>
      </c>
      <c r="J292" s="23">
        <f t="shared" si="578"/>
        <v>0.3292571389355004</v>
      </c>
      <c r="K292" s="23">
        <f t="shared" si="578"/>
        <v>0.45983678738537692</v>
      </c>
      <c r="L292" s="23">
        <f t="shared" si="578"/>
        <v>0.64996651952001361</v>
      </c>
      <c r="M292" s="23">
        <f t="shared" si="578"/>
        <v>0.92504922104212994</v>
      </c>
      <c r="N292" s="23">
        <f t="shared" si="578"/>
        <v>1.3631241954218674</v>
      </c>
      <c r="O292" s="23">
        <f t="shared" si="578"/>
        <v>1.5936786092027864</v>
      </c>
      <c r="P292" s="23">
        <f t="shared" si="578"/>
        <v>1.8662387562116893</v>
      </c>
      <c r="Q292" s="23">
        <f t="shared" si="578"/>
        <v>2.1896164421548554</v>
      </c>
      <c r="R292" s="23">
        <f t="shared" si="578"/>
        <v>2.5750363907903546</v>
      </c>
      <c r="S292" s="23">
        <f t="shared" si="578"/>
        <v>3.0371072964369383</v>
      </c>
      <c r="T292" s="23">
        <f t="shared" si="578"/>
        <v>3.5953534534727218</v>
      </c>
      <c r="U292" s="23">
        <f t="shared" si="578"/>
        <v>4.2767164526892678</v>
      </c>
      <c r="V292" s="23">
        <f t="shared" si="578"/>
        <v>5.1197783567791504</v>
      </c>
      <c r="W292" s="23">
        <f t="shared" si="578"/>
        <v>6.1664130857540975</v>
      </c>
      <c r="X292" s="23">
        <f t="shared" si="578"/>
        <v>7.3322178797454791</v>
      </c>
      <c r="Y292" s="23">
        <f t="shared" si="578"/>
        <v>10.382548467123362</v>
      </c>
      <c r="Z292" s="23">
        <f t="shared" si="578"/>
        <v>13.561566138790631</v>
      </c>
      <c r="AA292" s="23">
        <f t="shared" si="578"/>
        <v>16.918177489705204</v>
      </c>
      <c r="AB292" s="23">
        <f t="shared" si="578"/>
        <v>20.646109505652603</v>
      </c>
      <c r="AC292" s="23">
        <f t="shared" si="578"/>
        <v>18.356970005356576</v>
      </c>
      <c r="AD292" s="23">
        <f t="shared" si="578"/>
        <v>22.497705898811425</v>
      </c>
      <c r="AE292" s="23">
        <f t="shared" si="578"/>
        <v>65.52469511100746</v>
      </c>
      <c r="AF292" s="23">
        <f t="shared" si="578"/>
        <v>57.360130654092757</v>
      </c>
      <c r="AG292" s="23">
        <f t="shared" si="578"/>
        <v>61.670456193726608</v>
      </c>
      <c r="AH292" s="23">
        <f t="shared" si="578"/>
        <v>66.176940943552381</v>
      </c>
      <c r="AI292" s="23">
        <f t="shared" si="578"/>
        <v>70.789098435709803</v>
      </c>
      <c r="AJ292" s="23">
        <f t="shared" si="578"/>
        <v>75.61959769030824</v>
      </c>
      <c r="AK292" s="23">
        <f t="shared" si="578"/>
        <v>80.684623729212618</v>
      </c>
      <c r="AL292" s="23">
        <f t="shared" si="578"/>
        <v>86.002348548679464</v>
      </c>
      <c r="AM292" s="23">
        <f t="shared" si="578"/>
        <v>91.593316382605565</v>
      </c>
      <c r="AN292" s="23">
        <f t="shared" si="578"/>
        <v>97.480941775773132</v>
      </c>
      <c r="AO292" s="23">
        <f t="shared" si="578"/>
        <v>103.69216507685304</v>
      </c>
      <c r="AP292" s="23">
        <f t="shared" si="578"/>
        <v>110.25833221299479</v>
      </c>
      <c r="AQ292" s="23">
        <f t="shared" si="578"/>
        <v>117.21640146486997</v>
      </c>
      <c r="AR292" s="23">
        <f t="shared" si="578"/>
        <v>124.62469448801447</v>
      </c>
      <c r="AS292" s="23">
        <f t="shared" si="578"/>
        <v>126.04816250000214</v>
      </c>
      <c r="AT292" s="23">
        <f t="shared" si="578"/>
        <v>128.77881860986329</v>
      </c>
      <c r="AU292" s="23">
        <f t="shared" si="578"/>
        <v>132.09786871640969</v>
      </c>
      <c r="AV292" s="23">
        <f t="shared" si="578"/>
        <v>135.14771938591383</v>
      </c>
      <c r="AW292" s="23">
        <f t="shared" si="578"/>
        <v>145.27626232646639</v>
      </c>
      <c r="AX292" s="23">
        <f t="shared" si="578"/>
        <v>149.69228832391087</v>
      </c>
      <c r="AY292" s="23">
        <f t="shared" si="578"/>
        <v>158.50445721275401</v>
      </c>
      <c r="AZ292" s="23">
        <f t="shared" si="578"/>
        <v>168.58552930367156</v>
      </c>
      <c r="BA292" s="23">
        <f t="shared" si="578"/>
        <v>180.24057326290568</v>
      </c>
      <c r="BB292" s="23">
        <f t="shared" si="578"/>
        <v>195.2329819966248</v>
      </c>
      <c r="BC292" s="23">
        <f t="shared" si="578"/>
        <v>218.41285412717181</v>
      </c>
      <c r="BD292" s="23">
        <f t="shared" si="578"/>
        <v>262.81468208643417</v>
      </c>
      <c r="BE292" s="23">
        <f t="shared" si="578"/>
        <v>301.90199999999999</v>
      </c>
      <c r="BF292" s="23">
        <f t="shared" si="578"/>
        <v>298.22199999999998</v>
      </c>
      <c r="BG292" s="23">
        <f t="shared" si="578"/>
        <v>299.13200000000001</v>
      </c>
      <c r="BH292" s="23">
        <f t="shared" si="578"/>
        <v>300.92</v>
      </c>
      <c r="BI292" s="23">
        <f t="shared" si="578"/>
        <v>305.42</v>
      </c>
      <c r="BJ292" s="23">
        <f t="shared" ref="BJ292:BS292" si="579">+BJ253/1000</f>
        <v>305.75</v>
      </c>
      <c r="BK292" s="23">
        <f t="shared" si="579"/>
        <v>306.13</v>
      </c>
      <c r="BL292" s="23">
        <f t="shared" si="579"/>
        <v>306.31</v>
      </c>
      <c r="BM292" s="23">
        <f t="shared" si="579"/>
        <v>306.51</v>
      </c>
      <c r="BN292" s="23">
        <f t="shared" si="579"/>
        <v>306.51</v>
      </c>
      <c r="BO292" s="23">
        <f t="shared" si="579"/>
        <v>306.51</v>
      </c>
      <c r="BP292" s="23">
        <f t="shared" si="579"/>
        <v>306.51</v>
      </c>
      <c r="BQ292" s="23">
        <f t="shared" si="579"/>
        <v>306.51</v>
      </c>
      <c r="BR292" s="23">
        <f t="shared" si="579"/>
        <v>306.51</v>
      </c>
      <c r="BS292" s="23">
        <f t="shared" si="579"/>
        <v>306.51</v>
      </c>
      <c r="BT292" s="23">
        <f t="shared" si="545"/>
        <v>306.51</v>
      </c>
      <c r="BU292" s="23">
        <f t="shared" si="545"/>
        <v>306.51</v>
      </c>
      <c r="BV292" s="23">
        <f t="shared" ref="BV292:BX292" si="580">+BV253/1000</f>
        <v>306.51</v>
      </c>
      <c r="BW292" s="23">
        <f t="shared" si="580"/>
        <v>306.51</v>
      </c>
      <c r="BX292" s="23">
        <f t="shared" si="580"/>
        <v>306.51</v>
      </c>
      <c r="BY292" s="23"/>
      <c r="BZ292" s="23"/>
      <c r="CA292" s="23"/>
      <c r="CB292" s="23"/>
      <c r="CC292" s="23"/>
      <c r="CD292" s="23"/>
      <c r="CG292" s="84">
        <f t="shared" si="547"/>
        <v>2.2806248118680816E-3</v>
      </c>
      <c r="CH292" s="86">
        <f t="shared" si="548"/>
        <v>4.6005447854513548E-3</v>
      </c>
      <c r="CI292" s="84">
        <f t="shared" si="549"/>
        <v>4.2525782120692579E-3</v>
      </c>
      <c r="CJ292" s="84">
        <f t="shared" si="550"/>
        <v>6.5806093299887181E-3</v>
      </c>
      <c r="CL292" s="84">
        <f t="shared" si="551"/>
        <v>1.0164641320209444E-2</v>
      </c>
      <c r="CM292" s="84">
        <f t="shared" si="552"/>
        <v>3.0092933711765024E-3</v>
      </c>
      <c r="CO292" s="84">
        <f t="shared" si="553"/>
        <v>5.1440547255330316E-3</v>
      </c>
      <c r="FX292" s="23">
        <f t="shared" si="542"/>
        <v>65.52469511100746</v>
      </c>
      <c r="FY292" s="23"/>
    </row>
    <row r="293" spans="2:181" x14ac:dyDescent="0.2">
      <c r="B293" s="8">
        <v>11</v>
      </c>
      <c r="C293" s="8" t="s">
        <v>10</v>
      </c>
      <c r="D293" s="23">
        <f t="shared" ref="D293:BI293" si="581">+D254/1000</f>
        <v>0</v>
      </c>
      <c r="E293" s="23">
        <f t="shared" si="581"/>
        <v>0</v>
      </c>
      <c r="F293" s="23">
        <f t="shared" si="581"/>
        <v>0</v>
      </c>
      <c r="G293" s="23">
        <f t="shared" si="581"/>
        <v>0</v>
      </c>
      <c r="H293" s="23">
        <f t="shared" si="581"/>
        <v>0</v>
      </c>
      <c r="I293" s="23">
        <f t="shared" si="581"/>
        <v>0.31014760881253173</v>
      </c>
      <c r="J293" s="23">
        <f t="shared" si="581"/>
        <v>0.59244225269678907</v>
      </c>
      <c r="K293" s="23">
        <f t="shared" si="581"/>
        <v>1.1349758085061632</v>
      </c>
      <c r="L293" s="23">
        <f t="shared" si="581"/>
        <v>2.5625264841613591</v>
      </c>
      <c r="M293" s="23">
        <f t="shared" si="581"/>
        <v>5.292855283253763</v>
      </c>
      <c r="N293" s="23">
        <f t="shared" si="581"/>
        <v>14.355893999280534</v>
      </c>
      <c r="O293" s="23">
        <f t="shared" si="581"/>
        <v>14.867097745935077</v>
      </c>
      <c r="P293" s="23">
        <f t="shared" si="581"/>
        <v>15.239029613949496</v>
      </c>
      <c r="Q293" s="23">
        <f t="shared" si="581"/>
        <v>14.036105471397518</v>
      </c>
      <c r="R293" s="23">
        <f t="shared" si="581"/>
        <v>12.8805631043712</v>
      </c>
      <c r="S293" s="23">
        <f t="shared" si="581"/>
        <v>10.94992938422309</v>
      </c>
      <c r="T293" s="23">
        <f t="shared" si="581"/>
        <v>9.0050211087629091</v>
      </c>
      <c r="U293" s="23">
        <f t="shared" si="581"/>
        <v>14.485272774551817</v>
      </c>
      <c r="V293" s="23">
        <f t="shared" si="581"/>
        <v>23.059887082594681</v>
      </c>
      <c r="W293" s="23">
        <f t="shared" si="581"/>
        <v>33.983159480325327</v>
      </c>
      <c r="X293" s="23">
        <f t="shared" si="581"/>
        <v>40.086552193920916</v>
      </c>
      <c r="Y293" s="23">
        <f t="shared" si="581"/>
        <v>60.548995894273631</v>
      </c>
      <c r="Z293" s="23">
        <f t="shared" si="581"/>
        <v>69.576450803599926</v>
      </c>
      <c r="AA293" s="23">
        <f t="shared" si="581"/>
        <v>77.835421959682492</v>
      </c>
      <c r="AB293" s="23">
        <f t="shared" si="581"/>
        <v>58.356546061812253</v>
      </c>
      <c r="AC293" s="23">
        <f t="shared" si="581"/>
        <v>59.823853852531798</v>
      </c>
      <c r="AD293" s="23">
        <f t="shared" si="581"/>
        <v>63.781293409206711</v>
      </c>
      <c r="AE293" s="23">
        <f t="shared" si="581"/>
        <v>73.343453912110576</v>
      </c>
      <c r="AF293" s="23">
        <f t="shared" si="581"/>
        <v>72.731098991521662</v>
      </c>
      <c r="AG293" s="23">
        <f t="shared" si="581"/>
        <v>70.579322351408493</v>
      </c>
      <c r="AH293" s="23">
        <f t="shared" si="581"/>
        <v>67.99549302959818</v>
      </c>
      <c r="AI293" s="23">
        <f t="shared" si="581"/>
        <v>64.954435569285891</v>
      </c>
      <c r="AJ293" s="23">
        <f t="shared" si="581"/>
        <v>61.456395305084641</v>
      </c>
      <c r="AK293" s="23">
        <f t="shared" si="581"/>
        <v>61.476098122997755</v>
      </c>
      <c r="AL293" s="23">
        <f t="shared" si="581"/>
        <v>61.336712771106107</v>
      </c>
      <c r="AM293" s="23">
        <f t="shared" si="581"/>
        <v>61.32764152819388</v>
      </c>
      <c r="AN293" s="23">
        <f t="shared" si="581"/>
        <v>61.368471824174975</v>
      </c>
      <c r="AO293" s="23">
        <f t="shared" si="581"/>
        <v>60.982351635211586</v>
      </c>
      <c r="AP293" s="23">
        <f t="shared" si="581"/>
        <v>61.883325705118175</v>
      </c>
      <c r="AQ293" s="23">
        <f t="shared" si="581"/>
        <v>64.638683834994524</v>
      </c>
      <c r="AR293" s="23">
        <f t="shared" si="581"/>
        <v>67.79143653953129</v>
      </c>
      <c r="AS293" s="23">
        <f t="shared" si="581"/>
        <v>70.68461284108939</v>
      </c>
      <c r="AT293" s="23">
        <f t="shared" si="581"/>
        <v>70.659574001885986</v>
      </c>
      <c r="AU293" s="23">
        <f t="shared" si="581"/>
        <v>71.040917102284297</v>
      </c>
      <c r="AV293" s="23">
        <f t="shared" si="581"/>
        <v>71.60524507136914</v>
      </c>
      <c r="AW293" s="23">
        <f t="shared" si="581"/>
        <v>73.102935185739668</v>
      </c>
      <c r="AX293" s="23">
        <f t="shared" si="581"/>
        <v>73.50263652044427</v>
      </c>
      <c r="AY293" s="23">
        <f t="shared" si="581"/>
        <v>74.177352942567893</v>
      </c>
      <c r="AZ293" s="23">
        <f t="shared" si="581"/>
        <v>76.875937966361022</v>
      </c>
      <c r="BA293" s="23">
        <f t="shared" si="581"/>
        <v>75.958909319058648</v>
      </c>
      <c r="BB293" s="23">
        <f t="shared" si="581"/>
        <v>75.867471538106088</v>
      </c>
      <c r="BC293" s="23">
        <f t="shared" si="581"/>
        <v>76.415355374302223</v>
      </c>
      <c r="BD293" s="23">
        <f t="shared" si="581"/>
        <v>75.520698364522374</v>
      </c>
      <c r="BE293" s="23">
        <f t="shared" si="581"/>
        <v>70.686999999999998</v>
      </c>
      <c r="BF293" s="23">
        <f t="shared" si="581"/>
        <v>69.611000000000004</v>
      </c>
      <c r="BG293" s="23">
        <f t="shared" si="581"/>
        <v>67.084999999999994</v>
      </c>
      <c r="BH293" s="23">
        <f t="shared" si="581"/>
        <v>64.180999999999997</v>
      </c>
      <c r="BI293" s="23">
        <f t="shared" si="581"/>
        <v>60.258800000000001</v>
      </c>
      <c r="BJ293" s="23">
        <f t="shared" ref="BJ293:BS293" si="582">+BJ254/1000</f>
        <v>60.261200000000002</v>
      </c>
      <c r="BK293" s="23">
        <f t="shared" si="582"/>
        <v>60.084399999999995</v>
      </c>
      <c r="BL293" s="23">
        <f t="shared" si="582"/>
        <v>59.792099999999998</v>
      </c>
      <c r="BM293" s="23">
        <f t="shared" si="582"/>
        <v>59.155600000000007</v>
      </c>
      <c r="BN293" s="23">
        <f t="shared" si="582"/>
        <v>59.660499999999999</v>
      </c>
      <c r="BO293" s="23">
        <f t="shared" si="582"/>
        <v>59.514699999999998</v>
      </c>
      <c r="BP293" s="23">
        <f t="shared" si="582"/>
        <v>59.173999999999999</v>
      </c>
      <c r="BQ293" s="23">
        <f t="shared" si="582"/>
        <v>59.026200000000003</v>
      </c>
      <c r="BR293" s="23">
        <f t="shared" si="582"/>
        <v>58.2911</v>
      </c>
      <c r="BS293" s="23">
        <f t="shared" si="582"/>
        <v>58.381099999999996</v>
      </c>
      <c r="BT293" s="23">
        <f t="shared" si="545"/>
        <v>57.6999</v>
      </c>
      <c r="BU293" s="23">
        <f t="shared" si="545"/>
        <v>56.905000000000001</v>
      </c>
      <c r="BV293" s="23">
        <f t="shared" ref="BV293:BX293" si="583">+BV254/1000</f>
        <v>56.72282666666667</v>
      </c>
      <c r="BW293" s="23">
        <f t="shared" si="583"/>
        <v>56.202051111111082</v>
      </c>
      <c r="BX293" s="23">
        <f t="shared" si="583"/>
        <v>55.745499851851861</v>
      </c>
      <c r="BY293" s="23"/>
      <c r="BZ293" s="23"/>
      <c r="CA293" s="23"/>
      <c r="CB293" s="23"/>
      <c r="CC293" s="23"/>
      <c r="CD293" s="23"/>
      <c r="CG293" s="84">
        <f t="shared" si="547"/>
        <v>9.5986782944024185E-4</v>
      </c>
      <c r="CH293" s="84">
        <f t="shared" si="548"/>
        <v>-1.8439852781996224E-3</v>
      </c>
      <c r="CI293" s="84">
        <f t="shared" si="549"/>
        <v>1.9606634150122204E-3</v>
      </c>
      <c r="CJ293" s="86">
        <f t="shared" si="550"/>
        <v>-2.075944913392691E-3</v>
      </c>
      <c r="CL293" s="86">
        <f t="shared" si="551"/>
        <v>3.5902207356675042E-4</v>
      </c>
      <c r="CM293" s="86">
        <f t="shared" si="552"/>
        <v>-4.5049849640256268E-3</v>
      </c>
      <c r="CO293" s="86">
        <f t="shared" si="553"/>
        <v>-6.548009784010933E-4</v>
      </c>
      <c r="FX293" s="23">
        <f t="shared" si="542"/>
        <v>73.343453912110576</v>
      </c>
      <c r="FY293" s="23"/>
    </row>
    <row r="294" spans="2:181" x14ac:dyDescent="0.2">
      <c r="B294" s="8">
        <v>12</v>
      </c>
      <c r="C294" s="8" t="s">
        <v>11</v>
      </c>
      <c r="D294" s="23">
        <f t="shared" ref="D294:BI294" si="584">+D255/1000</f>
        <v>0</v>
      </c>
      <c r="E294" s="23">
        <f t="shared" si="584"/>
        <v>0</v>
      </c>
      <c r="F294" s="23">
        <f t="shared" si="584"/>
        <v>0</v>
      </c>
      <c r="G294" s="23">
        <f t="shared" si="584"/>
        <v>0</v>
      </c>
      <c r="H294" s="23">
        <f t="shared" si="584"/>
        <v>0</v>
      </c>
      <c r="I294" s="23">
        <f t="shared" si="584"/>
        <v>0.1350258465449356</v>
      </c>
      <c r="J294" s="23">
        <f t="shared" si="584"/>
        <v>0.22792802665514988</v>
      </c>
      <c r="K294" s="23">
        <f t="shared" si="584"/>
        <v>0.4952047743338277</v>
      </c>
      <c r="L294" s="23">
        <f t="shared" si="584"/>
        <v>1.0435368313158395</v>
      </c>
      <c r="M294" s="23">
        <f t="shared" si="584"/>
        <v>1.8856917209388224</v>
      </c>
      <c r="N294" s="23">
        <f t="shared" si="584"/>
        <v>3.7122914089732584</v>
      </c>
      <c r="O294" s="23">
        <f t="shared" si="584"/>
        <v>4.1139430818345355</v>
      </c>
      <c r="P294" s="23">
        <f t="shared" si="584"/>
        <v>4.1870808202271386</v>
      </c>
      <c r="Q294" s="23">
        <f t="shared" si="584"/>
        <v>4.1093631641553481</v>
      </c>
      <c r="R294" s="23">
        <f t="shared" si="584"/>
        <v>4.0385545779134908</v>
      </c>
      <c r="S294" s="23">
        <f t="shared" si="584"/>
        <v>3.774969183144262</v>
      </c>
      <c r="T294" s="23">
        <f t="shared" si="584"/>
        <v>3.5252918152978672</v>
      </c>
      <c r="U294" s="23">
        <f t="shared" si="584"/>
        <v>5.6970615706774943</v>
      </c>
      <c r="V294" s="23">
        <f t="shared" si="584"/>
        <v>8.8088458964502241</v>
      </c>
      <c r="W294" s="23">
        <f t="shared" si="584"/>
        <v>12.811655866643397</v>
      </c>
      <c r="X294" s="23">
        <f t="shared" si="584"/>
        <v>14.941841409293984</v>
      </c>
      <c r="Y294" s="23">
        <f t="shared" si="584"/>
        <v>20.67814355586297</v>
      </c>
      <c r="Z294" s="23">
        <f t="shared" si="584"/>
        <v>23.828810717164874</v>
      </c>
      <c r="AA294" s="23">
        <f t="shared" si="584"/>
        <v>20.308589990867926</v>
      </c>
      <c r="AB294" s="23">
        <f t="shared" si="584"/>
        <v>19.179698403919687</v>
      </c>
      <c r="AC294" s="23">
        <f t="shared" si="584"/>
        <v>18.179665408419346</v>
      </c>
      <c r="AD294" s="23">
        <f t="shared" si="584"/>
        <v>18.913945148231452</v>
      </c>
      <c r="AE294" s="23">
        <f t="shared" si="584"/>
        <v>18.735627547583558</v>
      </c>
      <c r="AF294" s="23">
        <f t="shared" si="584"/>
        <v>18.947069994555587</v>
      </c>
      <c r="AG294" s="23">
        <f t="shared" si="584"/>
        <v>18.757357461429812</v>
      </c>
      <c r="AH294" s="23">
        <f t="shared" si="584"/>
        <v>18.491429786020252</v>
      </c>
      <c r="AI294" s="23">
        <f t="shared" si="584"/>
        <v>18.147473398630289</v>
      </c>
      <c r="AJ294" s="23">
        <f t="shared" si="584"/>
        <v>17.723543928104775</v>
      </c>
      <c r="AK294" s="23">
        <f t="shared" si="584"/>
        <v>18.15401696818763</v>
      </c>
      <c r="AL294" s="23">
        <f t="shared" si="584"/>
        <v>18.589873022221244</v>
      </c>
      <c r="AM294" s="23">
        <f t="shared" si="584"/>
        <v>19.033444400031097</v>
      </c>
      <c r="AN294" s="23">
        <f t="shared" si="584"/>
        <v>19.487198258013894</v>
      </c>
      <c r="AO294" s="23">
        <f t="shared" si="584"/>
        <v>19.95368207177075</v>
      </c>
      <c r="AP294" s="23">
        <f t="shared" si="584"/>
        <v>20.605555250767612</v>
      </c>
      <c r="AQ294" s="23">
        <f t="shared" si="584"/>
        <v>21.260134548898236</v>
      </c>
      <c r="AR294" s="23">
        <f t="shared" si="584"/>
        <v>22.602743186793258</v>
      </c>
      <c r="AS294" s="23">
        <f t="shared" si="584"/>
        <v>23.866075510619392</v>
      </c>
      <c r="AT294" s="23">
        <f t="shared" si="584"/>
        <v>25.045961562717977</v>
      </c>
      <c r="AU294" s="23">
        <f t="shared" si="584"/>
        <v>26.627934875257694</v>
      </c>
      <c r="AV294" s="23">
        <f t="shared" si="584"/>
        <v>27.855482446441904</v>
      </c>
      <c r="AW294" s="23">
        <f t="shared" si="584"/>
        <v>29.372952141716699</v>
      </c>
      <c r="AX294" s="23">
        <f t="shared" si="584"/>
        <v>30.673203811503477</v>
      </c>
      <c r="AY294" s="23">
        <f t="shared" si="584"/>
        <v>31.475672910928537</v>
      </c>
      <c r="AZ294" s="23">
        <f t="shared" si="584"/>
        <v>32.09900651486614</v>
      </c>
      <c r="BA294" s="23">
        <f t="shared" si="584"/>
        <v>30.425698747572977</v>
      </c>
      <c r="BB294" s="23">
        <f t="shared" si="584"/>
        <v>31.169955394514943</v>
      </c>
      <c r="BC294" s="23">
        <f t="shared" si="584"/>
        <v>29.652277433286411</v>
      </c>
      <c r="BD294" s="23">
        <f t="shared" si="584"/>
        <v>26.440702147361907</v>
      </c>
      <c r="BE294" s="23">
        <f t="shared" si="584"/>
        <v>21.080712804293444</v>
      </c>
      <c r="BF294" s="23">
        <f t="shared" si="584"/>
        <v>21.284715752179228</v>
      </c>
      <c r="BG294" s="23">
        <f t="shared" si="584"/>
        <v>21.409027087488838</v>
      </c>
      <c r="BH294" s="23">
        <f t="shared" si="584"/>
        <v>21.498725499487563</v>
      </c>
      <c r="BI294" s="23">
        <f t="shared" si="584"/>
        <v>19.482099999999999</v>
      </c>
      <c r="BJ294" s="23">
        <f t="shared" ref="BJ294:BS294" si="585">+BJ255/1000</f>
        <v>19.940000000000001</v>
      </c>
      <c r="BK294" s="23">
        <f t="shared" si="585"/>
        <v>19.658000000000001</v>
      </c>
      <c r="BL294" s="23">
        <f t="shared" si="585"/>
        <v>19.41</v>
      </c>
      <c r="BM294" s="23">
        <f t="shared" si="585"/>
        <v>18.958099999999998</v>
      </c>
      <c r="BN294" s="23">
        <f t="shared" si="585"/>
        <v>18.864699999999999</v>
      </c>
      <c r="BO294" s="23">
        <f t="shared" si="585"/>
        <v>18.624299999999998</v>
      </c>
      <c r="BP294" s="23">
        <f t="shared" si="585"/>
        <v>18.318300000000001</v>
      </c>
      <c r="BQ294" s="23">
        <f t="shared" si="585"/>
        <v>18.244</v>
      </c>
      <c r="BR294" s="23">
        <f t="shared" si="585"/>
        <v>17.866499999999998</v>
      </c>
      <c r="BS294" s="23">
        <f t="shared" si="585"/>
        <v>17.973200000000002</v>
      </c>
      <c r="BT294" s="23">
        <f t="shared" si="545"/>
        <v>17.946400000000001</v>
      </c>
      <c r="BU294" s="23">
        <f t="shared" si="545"/>
        <v>17.934099999999997</v>
      </c>
      <c r="BV294" s="23">
        <f t="shared" ref="BV294:BX294" si="586">+BV255/1000</f>
        <v>17.77637333333336</v>
      </c>
      <c r="BW294" s="23">
        <f t="shared" si="586"/>
        <v>17.740548888888902</v>
      </c>
      <c r="BX294" s="23">
        <f t="shared" si="586"/>
        <v>17.74960014814819</v>
      </c>
      <c r="BY294" s="23"/>
      <c r="BZ294" s="23"/>
      <c r="CA294" s="23"/>
      <c r="CB294" s="23"/>
      <c r="CC294" s="23"/>
      <c r="CD294" s="23"/>
      <c r="CG294" s="84">
        <f t="shared" si="547"/>
        <v>9.5267563169909586E-4</v>
      </c>
      <c r="CH294" s="84">
        <f t="shared" si="548"/>
        <v>6.3006604448401227E-4</v>
      </c>
      <c r="CI294" s="84">
        <f t="shared" si="549"/>
        <v>4.5684162164050246E-3</v>
      </c>
      <c r="CJ294" s="84">
        <f t="shared" si="550"/>
        <v>-4.785700504603807E-3</v>
      </c>
      <c r="CL294" s="84">
        <f t="shared" si="551"/>
        <v>-3.4801379939846111E-3</v>
      </c>
      <c r="CM294" s="84">
        <f t="shared" si="552"/>
        <v>-6.0895525691655461E-3</v>
      </c>
      <c r="CO294" s="84">
        <f t="shared" si="553"/>
        <v>1.3023903901032696E-4</v>
      </c>
      <c r="FX294" s="23">
        <f t="shared" si="542"/>
        <v>18.735627547583558</v>
      </c>
      <c r="FY294" s="23"/>
    </row>
    <row r="295" spans="2:181" x14ac:dyDescent="0.2">
      <c r="B295" s="8">
        <v>13</v>
      </c>
      <c r="C295" s="8" t="s">
        <v>12</v>
      </c>
      <c r="D295" s="23">
        <f t="shared" ref="D295:BI295" si="587">+D256/1000</f>
        <v>0</v>
      </c>
      <c r="E295" s="23">
        <f t="shared" si="587"/>
        <v>0</v>
      </c>
      <c r="F295" s="23">
        <f t="shared" si="587"/>
        <v>0</v>
      </c>
      <c r="G295" s="23">
        <f t="shared" si="587"/>
        <v>0</v>
      </c>
      <c r="H295" s="23">
        <f t="shared" si="587"/>
        <v>9.4330887216638126E-2</v>
      </c>
      <c r="I295" s="23">
        <f t="shared" si="587"/>
        <v>0.29387326510692857</v>
      </c>
      <c r="J295" s="23">
        <f t="shared" si="587"/>
        <v>0.48651295224342467</v>
      </c>
      <c r="K295" s="23">
        <f t="shared" si="587"/>
        <v>0.67187618979855157</v>
      </c>
      <c r="L295" s="23">
        <f t="shared" si="587"/>
        <v>1.3182544977553534</v>
      </c>
      <c r="M295" s="23">
        <f t="shared" si="587"/>
        <v>1.9375952098246703</v>
      </c>
      <c r="N295" s="23">
        <f t="shared" si="587"/>
        <v>2.5281386167003586</v>
      </c>
      <c r="O295" s="23">
        <f t="shared" si="587"/>
        <v>2.7326778027225842</v>
      </c>
      <c r="P295" s="23">
        <f t="shared" si="587"/>
        <v>2.9362426832982398</v>
      </c>
      <c r="Q295" s="23">
        <f t="shared" si="587"/>
        <v>2.720316301010536</v>
      </c>
      <c r="R295" s="23">
        <f t="shared" si="587"/>
        <v>2.5053167963419964</v>
      </c>
      <c r="S295" s="23">
        <f t="shared" si="587"/>
        <v>2.2912504337518791</v>
      </c>
      <c r="T295" s="23">
        <f t="shared" si="587"/>
        <v>2.0781235734817045</v>
      </c>
      <c r="U295" s="23">
        <f t="shared" si="587"/>
        <v>2.2805966012833072</v>
      </c>
      <c r="V295" s="23">
        <f t="shared" si="587"/>
        <v>2.4820714397688755</v>
      </c>
      <c r="W295" s="23">
        <f t="shared" si="587"/>
        <v>2.7341282115330845</v>
      </c>
      <c r="X295" s="23">
        <f t="shared" si="587"/>
        <v>2.9849261113673697</v>
      </c>
      <c r="Y295" s="23">
        <f t="shared" si="587"/>
        <v>2.1768401806765887</v>
      </c>
      <c r="Z295" s="23">
        <f t="shared" si="587"/>
        <v>2.5608149292525382</v>
      </c>
      <c r="AA295" s="23">
        <f t="shared" si="587"/>
        <v>2.9428658414515469</v>
      </c>
      <c r="AB295" s="23">
        <f t="shared" si="587"/>
        <v>2.3648191370067604</v>
      </c>
      <c r="AC295" s="23">
        <f t="shared" si="587"/>
        <v>2.541990872508574</v>
      </c>
      <c r="AD295" s="23">
        <f t="shared" si="587"/>
        <v>3.2456368919794554</v>
      </c>
      <c r="AE295" s="23">
        <f t="shared" si="587"/>
        <v>3.4398275143932908</v>
      </c>
      <c r="AF295" s="23">
        <f t="shared" si="587"/>
        <v>3.4791373142151363</v>
      </c>
      <c r="AG295" s="23">
        <f t="shared" si="587"/>
        <v>3.5286676902608165</v>
      </c>
      <c r="AH295" s="23">
        <f t="shared" si="587"/>
        <v>3.5789025140604158</v>
      </c>
      <c r="AI295" s="23">
        <f t="shared" si="587"/>
        <v>3.6298517938138466</v>
      </c>
      <c r="AJ295" s="23">
        <f t="shared" si="587"/>
        <v>3.6815256797372795</v>
      </c>
      <c r="AK295" s="23">
        <f t="shared" si="587"/>
        <v>3.733934466075604</v>
      </c>
      <c r="AL295" s="23">
        <f t="shared" si="587"/>
        <v>3.7870885931433875</v>
      </c>
      <c r="AM295" s="23">
        <f t="shared" si="587"/>
        <v>3.8409986493946819</v>
      </c>
      <c r="AN295" s="23">
        <f t="shared" si="587"/>
        <v>3.8956753735221512</v>
      </c>
      <c r="AO295" s="23">
        <f t="shared" si="587"/>
        <v>3.9511296565858594</v>
      </c>
      <c r="AP295" s="23">
        <f t="shared" si="587"/>
        <v>4.0073725441722035</v>
      </c>
      <c r="AQ295" s="23">
        <f t="shared" si="587"/>
        <v>4.0644152385833792</v>
      </c>
      <c r="AR295" s="23">
        <f t="shared" si="587"/>
        <v>4.2169203539727782</v>
      </c>
      <c r="AS295" s="23">
        <f t="shared" si="587"/>
        <v>4.3612189389855125</v>
      </c>
      <c r="AT295" s="23">
        <f t="shared" si="587"/>
        <v>4.5104543891227893</v>
      </c>
      <c r="AU295" s="23">
        <f t="shared" si="587"/>
        <v>4.6647955770420095</v>
      </c>
      <c r="AV295" s="23">
        <f t="shared" si="587"/>
        <v>4.8244171508051048</v>
      </c>
      <c r="AW295" s="23">
        <f t="shared" si="587"/>
        <v>4.9289265184025579</v>
      </c>
      <c r="AX295" s="23">
        <f t="shared" si="587"/>
        <v>5.0282293261755777</v>
      </c>
      <c r="AY295" s="23">
        <f t="shared" si="587"/>
        <v>5.1295317725820908</v>
      </c>
      <c r="AZ295" s="23">
        <f t="shared" si="587"/>
        <v>5.2328741019697098</v>
      </c>
      <c r="BA295" s="23">
        <f t="shared" si="587"/>
        <v>5.7491754865932885</v>
      </c>
      <c r="BB295" s="23">
        <f t="shared" si="587"/>
        <v>6.3863324371432126</v>
      </c>
      <c r="BC295" s="23">
        <f t="shared" si="587"/>
        <v>7.6331912491337528</v>
      </c>
      <c r="BD295" s="23">
        <f t="shared" si="587"/>
        <v>8.6390456611177111</v>
      </c>
      <c r="BE295" s="23">
        <f t="shared" si="587"/>
        <v>11.35</v>
      </c>
      <c r="BF295" s="23">
        <f t="shared" si="587"/>
        <v>10.8</v>
      </c>
      <c r="BG295" s="23">
        <f t="shared" si="587"/>
        <v>10.1</v>
      </c>
      <c r="BH295" s="23">
        <f t="shared" si="587"/>
        <v>12</v>
      </c>
      <c r="BI295" s="23">
        <f t="shared" si="587"/>
        <v>14.1</v>
      </c>
      <c r="BJ295" s="23">
        <f t="shared" ref="BJ295:BS295" si="588">+BJ256/1000</f>
        <v>14.617000000000001</v>
      </c>
      <c r="BK295" s="23">
        <f t="shared" si="588"/>
        <v>14.617000000000001</v>
      </c>
      <c r="BL295" s="23">
        <f t="shared" si="588"/>
        <v>14.617000000000001</v>
      </c>
      <c r="BM295" s="23">
        <f t="shared" si="588"/>
        <v>14.617000000000001</v>
      </c>
      <c r="BN295" s="23">
        <f t="shared" si="588"/>
        <v>14.617000000000001</v>
      </c>
      <c r="BO295" s="23">
        <f t="shared" si="588"/>
        <v>14.617000000000001</v>
      </c>
      <c r="BP295" s="23">
        <f t="shared" si="588"/>
        <v>14.617000000000001</v>
      </c>
      <c r="BQ295" s="23">
        <f t="shared" si="588"/>
        <v>14.617000000000001</v>
      </c>
      <c r="BR295" s="23">
        <f t="shared" si="588"/>
        <v>14.617000000000001</v>
      </c>
      <c r="BS295" s="23">
        <f t="shared" si="588"/>
        <v>14.617000000000001</v>
      </c>
      <c r="BT295" s="23">
        <f t="shared" si="545"/>
        <v>14.617000000000001</v>
      </c>
      <c r="BU295" s="23">
        <f t="shared" si="545"/>
        <v>14.617000000000001</v>
      </c>
      <c r="BV295" s="23">
        <f t="shared" ref="BV295:BX295" si="589">+BV256/1000</f>
        <v>14.617000000000001</v>
      </c>
      <c r="BW295" s="23">
        <f t="shared" si="589"/>
        <v>14.617000000000001</v>
      </c>
      <c r="BX295" s="23">
        <f t="shared" si="589"/>
        <v>14.617000000000001</v>
      </c>
      <c r="BY295" s="23"/>
      <c r="BZ295" s="23"/>
      <c r="CA295" s="23"/>
      <c r="CB295" s="23"/>
      <c r="CC295" s="23"/>
      <c r="CD295" s="23"/>
      <c r="CG295" s="84">
        <f t="shared" si="547"/>
        <v>1.8115641956417683E-4</v>
      </c>
      <c r="CH295" s="84">
        <f t="shared" si="548"/>
        <v>1.3867626479944217E-3</v>
      </c>
      <c r="CI295" s="84">
        <f t="shared" si="549"/>
        <v>2.6135379069842646E-3</v>
      </c>
      <c r="CJ295" s="84">
        <f t="shared" si="550"/>
        <v>1.016289916274804E-2</v>
      </c>
      <c r="CL295" s="84">
        <f t="shared" si="551"/>
        <v>1.0480090216285376E-2</v>
      </c>
      <c r="CM295" s="84">
        <f t="shared" si="552"/>
        <v>9.8458076759071478E-3</v>
      </c>
      <c r="CO295" s="84">
        <f t="shared" si="553"/>
        <v>4.7135857208777665E-3</v>
      </c>
      <c r="FX295" s="23">
        <f t="shared" si="542"/>
        <v>3.4398275143932908</v>
      </c>
      <c r="FY295" s="23"/>
    </row>
    <row r="296" spans="2:181" x14ac:dyDescent="0.2">
      <c r="B296" s="8">
        <v>14</v>
      </c>
      <c r="C296" s="8" t="s">
        <v>13</v>
      </c>
      <c r="D296" s="23">
        <f t="shared" ref="D296:BI296" si="590">+D257/1000</f>
        <v>0</v>
      </c>
      <c r="E296" s="23">
        <f t="shared" si="590"/>
        <v>0</v>
      </c>
      <c r="F296" s="23">
        <f t="shared" si="590"/>
        <v>0</v>
      </c>
      <c r="G296" s="23">
        <f t="shared" si="590"/>
        <v>0</v>
      </c>
      <c r="H296" s="23">
        <f t="shared" si="590"/>
        <v>0</v>
      </c>
      <c r="I296" s="23">
        <f t="shared" si="590"/>
        <v>1.1949295239424913E-2</v>
      </c>
      <c r="J296" s="23">
        <f t="shared" si="590"/>
        <v>1.5461674132167392E-2</v>
      </c>
      <c r="K296" s="23">
        <f t="shared" si="590"/>
        <v>2.2191217048657827E-2</v>
      </c>
      <c r="L296" s="23">
        <f t="shared" si="590"/>
        <v>4.7476512074167532E-2</v>
      </c>
      <c r="M296" s="23">
        <f t="shared" si="590"/>
        <v>9.0031951555328227E-2</v>
      </c>
      <c r="N296" s="23">
        <f t="shared" si="590"/>
        <v>0.19142722232387563</v>
      </c>
      <c r="O296" s="23">
        <f t="shared" si="590"/>
        <v>0.39990699899212312</v>
      </c>
      <c r="P296" s="23">
        <f t="shared" si="590"/>
        <v>0.42539883131691963</v>
      </c>
      <c r="Q296" s="23">
        <f t="shared" si="590"/>
        <v>0.45078710599351096</v>
      </c>
      <c r="R296" s="23">
        <f t="shared" si="590"/>
        <v>0.47598591491101028</v>
      </c>
      <c r="S296" s="23">
        <f t="shared" si="590"/>
        <v>0.48888065486145177</v>
      </c>
      <c r="T296" s="23">
        <f t="shared" si="590"/>
        <v>0.50188281879530694</v>
      </c>
      <c r="U296" s="23">
        <f t="shared" si="590"/>
        <v>0.52630294010916168</v>
      </c>
      <c r="V296" s="23">
        <f t="shared" si="590"/>
        <v>0.54991489203278165</v>
      </c>
      <c r="W296" s="23">
        <f t="shared" si="590"/>
        <v>0.57243594098120598</v>
      </c>
      <c r="X296" s="23">
        <f t="shared" si="590"/>
        <v>0.59160951131507356</v>
      </c>
      <c r="Y296" s="23">
        <f t="shared" si="590"/>
        <v>0.85697450013118159</v>
      </c>
      <c r="Z296" s="23">
        <f t="shared" si="590"/>
        <v>1.236304491405017</v>
      </c>
      <c r="AA296" s="23">
        <f t="shared" si="590"/>
        <v>1.1828912456887124</v>
      </c>
      <c r="AB296" s="23">
        <f t="shared" si="590"/>
        <v>1.1241603409654417</v>
      </c>
      <c r="AC296" s="23">
        <f t="shared" si="590"/>
        <v>1.4113998065086748</v>
      </c>
      <c r="AD296" s="23">
        <f t="shared" si="590"/>
        <v>1.6393362241657896</v>
      </c>
      <c r="AE296" s="23">
        <f t="shared" si="590"/>
        <v>1.9890063651889272</v>
      </c>
      <c r="AF296" s="23">
        <f t="shared" si="590"/>
        <v>2.1958098035321671</v>
      </c>
      <c r="AG296" s="23">
        <f t="shared" si="590"/>
        <v>2.3107993560852487</v>
      </c>
      <c r="AH296" s="23">
        <f t="shared" si="590"/>
        <v>2.4311749954182869</v>
      </c>
      <c r="AI296" s="23">
        <f t="shared" si="590"/>
        <v>2.5570782297966881</v>
      </c>
      <c r="AJ296" s="23">
        <f t="shared" si="590"/>
        <v>2.6886323773394971</v>
      </c>
      <c r="AK296" s="23">
        <f t="shared" si="590"/>
        <v>2.8259369070161813</v>
      </c>
      <c r="AL296" s="23">
        <f t="shared" si="590"/>
        <v>2.9690605241924488</v>
      </c>
      <c r="AM296" s="23">
        <f t="shared" si="590"/>
        <v>3.1180327051899326</v>
      </c>
      <c r="AN296" s="23">
        <f t="shared" si="590"/>
        <v>3.2728333032327446</v>
      </c>
      <c r="AO296" s="23">
        <f t="shared" si="590"/>
        <v>3.4333797383340006</v>
      </c>
      <c r="AP296" s="23">
        <f t="shared" si="590"/>
        <v>3.5995111347875084</v>
      </c>
      <c r="AQ296" s="23">
        <f t="shared" si="590"/>
        <v>3.8046645714440364</v>
      </c>
      <c r="AR296" s="23">
        <f t="shared" si="590"/>
        <v>4.0237970399767944</v>
      </c>
      <c r="AS296" s="23">
        <f t="shared" si="590"/>
        <v>4.2868991265751735</v>
      </c>
      <c r="AT296" s="23">
        <f t="shared" si="590"/>
        <v>4.4574965463754941</v>
      </c>
      <c r="AU296" s="23">
        <f t="shared" si="590"/>
        <v>4.8768322901669281</v>
      </c>
      <c r="AV296" s="23">
        <f t="shared" si="590"/>
        <v>5.2803934854510421</v>
      </c>
      <c r="AW296" s="23">
        <f t="shared" si="590"/>
        <v>5.8813131875701865</v>
      </c>
      <c r="AX296" s="23">
        <f t="shared" si="590"/>
        <v>6.5413697371373463</v>
      </c>
      <c r="AY296" s="23">
        <f t="shared" si="590"/>
        <v>7.4409567850040279</v>
      </c>
      <c r="AZ296" s="23">
        <f t="shared" si="590"/>
        <v>8.5394393796636461</v>
      </c>
      <c r="BA296" s="23">
        <f t="shared" si="590"/>
        <v>8.5239017259595418</v>
      </c>
      <c r="BB296" s="23">
        <f t="shared" si="590"/>
        <v>8.0522471533443341</v>
      </c>
      <c r="BC296" s="23">
        <f t="shared" si="590"/>
        <v>8.2116511492630302</v>
      </c>
      <c r="BD296" s="23">
        <f t="shared" si="590"/>
        <v>8.9295906488677907</v>
      </c>
      <c r="BE296" s="23">
        <f t="shared" si="590"/>
        <v>9.3910108768720448</v>
      </c>
      <c r="BF296" s="23">
        <f t="shared" si="590"/>
        <v>9.7843449715129545</v>
      </c>
      <c r="BG296" s="23">
        <f t="shared" si="590"/>
        <v>10.006712914494782</v>
      </c>
      <c r="BH296" s="23">
        <f t="shared" si="590"/>
        <v>10.177741258278875</v>
      </c>
      <c r="BI296" s="23">
        <f t="shared" si="590"/>
        <v>11.287000000000001</v>
      </c>
      <c r="BJ296" s="23">
        <f t="shared" ref="BJ296:BS296" si="591">+BJ257/1000</f>
        <v>11.553000000000001</v>
      </c>
      <c r="BK296" s="23">
        <f t="shared" si="591"/>
        <v>11.616</v>
      </c>
      <c r="BL296" s="23">
        <f t="shared" si="591"/>
        <v>11.65</v>
      </c>
      <c r="BM296" s="23">
        <f t="shared" si="591"/>
        <v>11.641999999999999</v>
      </c>
      <c r="BN296" s="23">
        <f t="shared" si="591"/>
        <v>11.603999999999999</v>
      </c>
      <c r="BO296" s="23">
        <f t="shared" si="591"/>
        <v>11.596</v>
      </c>
      <c r="BP296" s="23">
        <f t="shared" si="591"/>
        <v>11.569000000000001</v>
      </c>
      <c r="BQ296" s="23">
        <f t="shared" si="591"/>
        <v>11.555</v>
      </c>
      <c r="BR296" s="23">
        <f t="shared" si="591"/>
        <v>11.516999999999999</v>
      </c>
      <c r="BS296" s="23">
        <f t="shared" si="591"/>
        <v>11.487</v>
      </c>
      <c r="BT296" s="23">
        <f t="shared" si="545"/>
        <v>11.462</v>
      </c>
      <c r="BU296" s="23">
        <f t="shared" si="545"/>
        <v>11.39</v>
      </c>
      <c r="BV296" s="23">
        <f t="shared" ref="BV296:BX296" si="592">+BV257/1000</f>
        <v>11.376266666666664</v>
      </c>
      <c r="BW296" s="23">
        <f t="shared" si="592"/>
        <v>11.334577777777776</v>
      </c>
      <c r="BX296" s="23">
        <f t="shared" si="592"/>
        <v>11.29617629629629</v>
      </c>
      <c r="BY296" s="23"/>
      <c r="BZ296" s="23"/>
      <c r="CA296" s="23"/>
      <c r="CB296" s="23"/>
      <c r="CC296" s="23"/>
      <c r="CD296" s="23"/>
      <c r="CG296" s="84">
        <f t="shared" si="547"/>
        <v>1.3779383580567739E-3</v>
      </c>
      <c r="CH296" s="84">
        <f t="shared" si="548"/>
        <v>5.4740272586835115E-3</v>
      </c>
      <c r="CI296" s="84">
        <f t="shared" si="549"/>
        <v>7.7645320280923524E-3</v>
      </c>
      <c r="CJ296" s="84">
        <f t="shared" si="550"/>
        <v>4.175213822221302E-3</v>
      </c>
      <c r="CL296" s="84">
        <f t="shared" si="551"/>
        <v>3.654082201996145E-3</v>
      </c>
      <c r="CM296" s="84">
        <f t="shared" si="552"/>
        <v>4.6966160318560046E-3</v>
      </c>
      <c r="CO296" s="84">
        <f t="shared" si="553"/>
        <v>5.8034968179430102E-3</v>
      </c>
      <c r="FX296" s="23">
        <f t="shared" si="542"/>
        <v>1.9890063651889272</v>
      </c>
      <c r="FY296" s="23"/>
    </row>
    <row r="297" spans="2:181" x14ac:dyDescent="0.2">
      <c r="B297" s="8">
        <v>15</v>
      </c>
      <c r="C297" s="8" t="s">
        <v>14</v>
      </c>
      <c r="D297" s="23">
        <f t="shared" ref="D297:BI297" si="593">+D258/1000</f>
        <v>0</v>
      </c>
      <c r="E297" s="23">
        <f t="shared" si="593"/>
        <v>0</v>
      </c>
      <c r="F297" s="23">
        <f t="shared" si="593"/>
        <v>0</v>
      </c>
      <c r="G297" s="23">
        <f t="shared" si="593"/>
        <v>0</v>
      </c>
      <c r="H297" s="23">
        <f t="shared" si="593"/>
        <v>4.4748192763578692E-2</v>
      </c>
      <c r="I297" s="23">
        <f t="shared" si="593"/>
        <v>0.11560953385838595</v>
      </c>
      <c r="J297" s="23">
        <f t="shared" si="593"/>
        <v>0.26975557900290048</v>
      </c>
      <c r="K297" s="23">
        <f t="shared" si="593"/>
        <v>0.62942968434010127</v>
      </c>
      <c r="L297" s="23">
        <f t="shared" si="593"/>
        <v>1.4686692634602361</v>
      </c>
      <c r="M297" s="23">
        <f t="shared" si="593"/>
        <v>3.4268949480738842</v>
      </c>
      <c r="N297" s="23">
        <f t="shared" si="593"/>
        <v>7.9960882121723955</v>
      </c>
      <c r="O297" s="23">
        <f t="shared" si="593"/>
        <v>17.13447474036942</v>
      </c>
      <c r="P297" s="23">
        <f t="shared" si="593"/>
        <v>18.22266613290185</v>
      </c>
      <c r="Q297" s="23">
        <f t="shared" si="593"/>
        <v>19.372526833616888</v>
      </c>
      <c r="R297" s="23">
        <f t="shared" si="593"/>
        <v>20.586241591584653</v>
      </c>
      <c r="S297" s="23">
        <f t="shared" si="593"/>
        <v>21.865764235776314</v>
      </c>
      <c r="T297" s="23">
        <f t="shared" si="593"/>
        <v>23.212711219478383</v>
      </c>
      <c r="U297" s="23">
        <f t="shared" si="593"/>
        <v>24.628219244909371</v>
      </c>
      <c r="V297" s="23">
        <f t="shared" si="593"/>
        <v>26.112752541139496</v>
      </c>
      <c r="W297" s="23">
        <f t="shared" si="593"/>
        <v>26.631627174925889</v>
      </c>
      <c r="X297" s="23">
        <f t="shared" si="593"/>
        <v>27.104249581707759</v>
      </c>
      <c r="Y297" s="23">
        <f t="shared" si="593"/>
        <v>27.950422241221229</v>
      </c>
      <c r="Z297" s="23">
        <f t="shared" si="593"/>
        <v>28.810072863810689</v>
      </c>
      <c r="AA297" s="23">
        <f t="shared" si="593"/>
        <v>30.922311922199132</v>
      </c>
      <c r="AB297" s="23">
        <f t="shared" si="593"/>
        <v>33.264034101968107</v>
      </c>
      <c r="AC297" s="23">
        <f t="shared" si="593"/>
        <v>35.778662806681886</v>
      </c>
      <c r="AD297" s="23">
        <f t="shared" si="593"/>
        <v>40.01447121897683</v>
      </c>
      <c r="AE297" s="23">
        <f t="shared" si="593"/>
        <v>43.635375702459221</v>
      </c>
      <c r="AF297" s="23">
        <f t="shared" si="593"/>
        <v>44.371250544224935</v>
      </c>
      <c r="AG297" s="23">
        <f t="shared" si="593"/>
        <v>44.981094436927599</v>
      </c>
      <c r="AH297" s="23">
        <f t="shared" si="593"/>
        <v>45.625466394909601</v>
      </c>
      <c r="AI297" s="23">
        <f t="shared" si="593"/>
        <v>46.305166102579705</v>
      </c>
      <c r="AJ297" s="23">
        <f t="shared" si="593"/>
        <v>47.020914761060311</v>
      </c>
      <c r="AK297" s="23">
        <f t="shared" si="593"/>
        <v>47.773333109099028</v>
      </c>
      <c r="AL297" s="23">
        <f t="shared" si="593"/>
        <v>48.562914803620039</v>
      </c>
      <c r="AM297" s="23">
        <f t="shared" si="593"/>
        <v>49.389994017971667</v>
      </c>
      <c r="AN297" s="23">
        <f t="shared" si="593"/>
        <v>50.254705758241194</v>
      </c>
      <c r="AO297" s="23">
        <f t="shared" si="593"/>
        <v>51.156936898187652</v>
      </c>
      <c r="AP297" s="23">
        <f t="shared" si="593"/>
        <v>52.096265221379561</v>
      </c>
      <c r="AQ297" s="23">
        <f t="shared" si="593"/>
        <v>53.071882723079831</v>
      </c>
      <c r="AR297" s="23">
        <f t="shared" si="593"/>
        <v>54.082497880246436</v>
      </c>
      <c r="AS297" s="23">
        <f t="shared" si="593"/>
        <v>55.126209233465325</v>
      </c>
      <c r="AT297" s="23">
        <f t="shared" si="593"/>
        <v>56.200338890826096</v>
      </c>
      <c r="AU297" s="23">
        <f t="shared" si="593"/>
        <v>57.301208455835955</v>
      </c>
      <c r="AV297" s="23">
        <f t="shared" si="593"/>
        <v>58.423829471434331</v>
      </c>
      <c r="AW297" s="23">
        <f t="shared" si="593"/>
        <v>66.173017572606184</v>
      </c>
      <c r="AX297" s="23">
        <f t="shared" si="593"/>
        <v>72.735296558961508</v>
      </c>
      <c r="AY297" s="23">
        <f t="shared" si="593"/>
        <v>86.149999571409012</v>
      </c>
      <c r="AZ297" s="23">
        <f t="shared" si="593"/>
        <v>99.547150629447046</v>
      </c>
      <c r="BA297" s="23">
        <f t="shared" si="593"/>
        <v>121.58571953487545</v>
      </c>
      <c r="BB297" s="23">
        <f t="shared" si="593"/>
        <v>132.35923822831515</v>
      </c>
      <c r="BC297" s="23">
        <f t="shared" si="593"/>
        <v>165.35459026006964</v>
      </c>
      <c r="BD297" s="23">
        <f t="shared" si="593"/>
        <v>152.6609473301275</v>
      </c>
      <c r="BE297" s="23">
        <f t="shared" si="593"/>
        <v>211.39633911155681</v>
      </c>
      <c r="BF297" s="23">
        <f t="shared" si="593"/>
        <v>220.25048577851734</v>
      </c>
      <c r="BG297" s="23">
        <f t="shared" si="593"/>
        <v>225.25609909304302</v>
      </c>
      <c r="BH297" s="23">
        <f t="shared" si="593"/>
        <v>229.10603242123358</v>
      </c>
      <c r="BI297" s="23">
        <f t="shared" si="593"/>
        <v>254.07599999999999</v>
      </c>
      <c r="BJ297" s="23">
        <f t="shared" ref="BJ297:BS297" si="594">+BJ258/1000</f>
        <v>253.95599999999999</v>
      </c>
      <c r="BK297" s="23">
        <f t="shared" si="594"/>
        <v>253.524</v>
      </c>
      <c r="BL297" s="23">
        <f t="shared" si="594"/>
        <v>253.23500000000001</v>
      </c>
      <c r="BM297" s="23">
        <f t="shared" si="594"/>
        <v>253.08699999999999</v>
      </c>
      <c r="BN297" s="23">
        <f t="shared" si="594"/>
        <v>252.96700000000001</v>
      </c>
      <c r="BO297" s="23">
        <f t="shared" si="594"/>
        <v>252.83349999999999</v>
      </c>
      <c r="BP297" s="23">
        <f t="shared" si="594"/>
        <v>252.68120000000002</v>
      </c>
      <c r="BQ297" s="23">
        <f t="shared" si="594"/>
        <v>252.53029999999998</v>
      </c>
      <c r="BR297" s="23">
        <f t="shared" si="594"/>
        <v>252.2963</v>
      </c>
      <c r="BS297" s="23">
        <f t="shared" si="594"/>
        <v>252.13650000000001</v>
      </c>
      <c r="BT297" s="23">
        <f t="shared" si="545"/>
        <v>251.9709</v>
      </c>
      <c r="BU297" s="23">
        <f t="shared" si="545"/>
        <v>251.9529</v>
      </c>
      <c r="BV297" s="23">
        <f t="shared" ref="BV297:BX297" si="595">+BV258/1000</f>
        <v>251.71340000000001</v>
      </c>
      <c r="BW297" s="23">
        <f t="shared" si="595"/>
        <v>251.57202000000001</v>
      </c>
      <c r="BX297" s="23">
        <f t="shared" si="595"/>
        <v>251.44946666666667</v>
      </c>
      <c r="BY297" s="23"/>
      <c r="BZ297" s="23"/>
      <c r="CA297" s="23"/>
      <c r="CB297" s="23"/>
      <c r="CC297" s="23"/>
      <c r="CD297" s="23"/>
      <c r="CG297" s="84">
        <f t="shared" si="547"/>
        <v>9.9868408381453833E-4</v>
      </c>
      <c r="CH297" s="84">
        <f t="shared" si="548"/>
        <v>1.5915643086230613E-3</v>
      </c>
      <c r="CI297" s="84">
        <f t="shared" si="549"/>
        <v>5.2255242351326725E-3</v>
      </c>
      <c r="CJ297" s="84">
        <f t="shared" si="550"/>
        <v>1.0874133008041298E-2</v>
      </c>
      <c r="CL297" s="84">
        <f t="shared" si="551"/>
        <v>1.1508306321575068E-2</v>
      </c>
      <c r="CM297" s="84">
        <f t="shared" si="552"/>
        <v>1.0240357294595492E-2</v>
      </c>
      <c r="CO297" s="84">
        <f t="shared" si="553"/>
        <v>5.8898280443329121E-3</v>
      </c>
      <c r="FX297" s="23">
        <f t="shared" si="542"/>
        <v>43.635375702459221</v>
      </c>
      <c r="FY297" s="23"/>
    </row>
    <row r="298" spans="2:181" x14ac:dyDescent="0.2">
      <c r="B298" s="8">
        <v>16</v>
      </c>
      <c r="C298" s="8" t="s">
        <v>15</v>
      </c>
      <c r="D298" s="23">
        <f t="shared" ref="D298:BI298" si="596">+D259/1000</f>
        <v>0</v>
      </c>
      <c r="E298" s="23">
        <f t="shared" si="596"/>
        <v>0</v>
      </c>
      <c r="F298" s="23">
        <f t="shared" si="596"/>
        <v>0</v>
      </c>
      <c r="G298" s="23">
        <f t="shared" si="596"/>
        <v>0</v>
      </c>
      <c r="H298" s="23">
        <f t="shared" si="596"/>
        <v>0</v>
      </c>
      <c r="I298" s="23">
        <f t="shared" si="596"/>
        <v>5.1613048436495675E-2</v>
      </c>
      <c r="J298" s="23">
        <f t="shared" si="596"/>
        <v>0.12043195533944187</v>
      </c>
      <c r="K298" s="23">
        <f t="shared" si="596"/>
        <v>0.28101393174250577</v>
      </c>
      <c r="L298" s="23">
        <f t="shared" si="596"/>
        <v>0.71306357956150823</v>
      </c>
      <c r="M298" s="23">
        <f t="shared" si="596"/>
        <v>1.6447981736198594</v>
      </c>
      <c r="N298" s="23">
        <f t="shared" si="596"/>
        <v>3.8382487059433785</v>
      </c>
      <c r="O298" s="23">
        <f t="shared" si="596"/>
        <v>8.5751667029454222</v>
      </c>
      <c r="P298" s="23">
        <f t="shared" si="596"/>
        <v>9.309152395060508</v>
      </c>
      <c r="Q298" s="23">
        <f t="shared" si="596"/>
        <v>10.012568301441275</v>
      </c>
      <c r="R298" s="23">
        <f t="shared" si="596"/>
        <v>10.686030479013597</v>
      </c>
      <c r="S298" s="23">
        <f t="shared" si="596"/>
        <v>10.582304887726119</v>
      </c>
      <c r="T298" s="23">
        <f t="shared" si="596"/>
        <v>10.49559171933605</v>
      </c>
      <c r="U298" s="23">
        <f t="shared" si="596"/>
        <v>11.162706634216581</v>
      </c>
      <c r="V298" s="23">
        <f t="shared" si="596"/>
        <v>11.874346986644291</v>
      </c>
      <c r="W298" s="23">
        <f t="shared" si="596"/>
        <v>12.322709602421584</v>
      </c>
      <c r="X298" s="23">
        <f t="shared" si="596"/>
        <v>12.696754626869181</v>
      </c>
      <c r="Y298" s="23">
        <f t="shared" si="596"/>
        <v>18.363131367305076</v>
      </c>
      <c r="Z298" s="23">
        <f t="shared" si="596"/>
        <v>26.018693995273672</v>
      </c>
      <c r="AA298" s="23">
        <f t="shared" si="596"/>
        <v>26.391163114792924</v>
      </c>
      <c r="AB298" s="23">
        <f t="shared" si="596"/>
        <v>24.231549590764242</v>
      </c>
      <c r="AC298" s="23">
        <f t="shared" si="596"/>
        <v>29.145179232382556</v>
      </c>
      <c r="AD298" s="23">
        <f t="shared" si="596"/>
        <v>33.43255673541141</v>
      </c>
      <c r="AE298" s="23">
        <f t="shared" si="596"/>
        <v>34.161655588711774</v>
      </c>
      <c r="AF298" s="23">
        <f t="shared" si="596"/>
        <v>36.239623722112484</v>
      </c>
      <c r="AG298" s="23">
        <f t="shared" si="596"/>
        <v>39.854806935683001</v>
      </c>
      <c r="AH298" s="23">
        <f t="shared" si="596"/>
        <v>43.360375150920106</v>
      </c>
      <c r="AI298" s="23">
        <f t="shared" si="596"/>
        <v>46.75107258811083</v>
      </c>
      <c r="AJ298" s="23">
        <f t="shared" si="596"/>
        <v>50.021006678383621</v>
      </c>
      <c r="AK298" s="23">
        <f t="shared" si="596"/>
        <v>53.163534397764927</v>
      </c>
      <c r="AL298" s="23">
        <f t="shared" si="596"/>
        <v>56.171122528250926</v>
      </c>
      <c r="AM298" s="23">
        <f t="shared" si="596"/>
        <v>59.035174327808321</v>
      </c>
      <c r="AN298" s="23">
        <f t="shared" si="596"/>
        <v>61.745812390283405</v>
      </c>
      <c r="AO298" s="23">
        <f t="shared" si="596"/>
        <v>64.291603583188746</v>
      </c>
      <c r="AP298" s="23">
        <f t="shared" si="596"/>
        <v>66.659206229382349</v>
      </c>
      <c r="AQ298" s="23">
        <f t="shared" si="596"/>
        <v>69.627097324875706</v>
      </c>
      <c r="AR298" s="23">
        <f t="shared" si="596"/>
        <v>72.744092227956614</v>
      </c>
      <c r="AS298" s="23">
        <f t="shared" si="596"/>
        <v>83.396451299229199</v>
      </c>
      <c r="AT298" s="23">
        <f t="shared" si="596"/>
        <v>87.88000343327117</v>
      </c>
      <c r="AU298" s="23">
        <f t="shared" si="596"/>
        <v>97.484999867409442</v>
      </c>
      <c r="AV298" s="23">
        <f t="shared" si="596"/>
        <v>102.18209260096613</v>
      </c>
      <c r="AW298" s="23">
        <f t="shared" si="596"/>
        <v>112.8143657904054</v>
      </c>
      <c r="AX298" s="23">
        <f t="shared" si="596"/>
        <v>123.78921494936758</v>
      </c>
      <c r="AY298" s="23">
        <f t="shared" si="596"/>
        <v>132.1030537881023</v>
      </c>
      <c r="AZ298" s="23">
        <f t="shared" si="596"/>
        <v>154.02278242572828</v>
      </c>
      <c r="BA298" s="23">
        <f t="shared" si="596"/>
        <v>133.21544190390898</v>
      </c>
      <c r="BB298" s="23">
        <f t="shared" si="596"/>
        <v>135.65289487173735</v>
      </c>
      <c r="BC298" s="23">
        <f t="shared" si="596"/>
        <v>148.44077127796498</v>
      </c>
      <c r="BD298" s="23">
        <f t="shared" si="596"/>
        <v>112.42019673835745</v>
      </c>
      <c r="BE298" s="23">
        <f t="shared" si="596"/>
        <v>80.185937207277689</v>
      </c>
      <c r="BF298" s="23">
        <f t="shared" si="596"/>
        <v>83.544453497790457</v>
      </c>
      <c r="BG298" s="23">
        <f t="shared" si="596"/>
        <v>85.443160904973382</v>
      </c>
      <c r="BH298" s="23">
        <f t="shared" si="596"/>
        <v>86.903500820999966</v>
      </c>
      <c r="BI298" s="23">
        <f t="shared" si="596"/>
        <v>96.375</v>
      </c>
      <c r="BJ298" s="23">
        <f t="shared" ref="BJ298:BS298" si="597">+BJ259/1000</f>
        <v>96.600899999999996</v>
      </c>
      <c r="BK298" s="23">
        <f t="shared" si="597"/>
        <v>96.872699999999995</v>
      </c>
      <c r="BL298" s="23">
        <f t="shared" si="597"/>
        <v>97.484300000000005</v>
      </c>
      <c r="BM298" s="23">
        <f t="shared" si="597"/>
        <v>97.6554</v>
      </c>
      <c r="BN298" s="23">
        <f t="shared" si="597"/>
        <v>97.832899999999995</v>
      </c>
      <c r="BO298" s="23">
        <f t="shared" si="597"/>
        <v>98.003100000000003</v>
      </c>
      <c r="BP298" s="23">
        <f t="shared" si="597"/>
        <v>97.958600000000004</v>
      </c>
      <c r="BQ298" s="23">
        <f t="shared" si="597"/>
        <v>97.903899999999993</v>
      </c>
      <c r="BR298" s="23">
        <f t="shared" si="597"/>
        <v>97.840100000000007</v>
      </c>
      <c r="BS298" s="23">
        <f t="shared" si="597"/>
        <v>99.128699999999995</v>
      </c>
      <c r="BT298" s="23">
        <f t="shared" si="545"/>
        <v>98.791300000000007</v>
      </c>
      <c r="BU298" s="23">
        <f t="shared" si="545"/>
        <v>98.758499999999998</v>
      </c>
      <c r="BV298" s="23">
        <f t="shared" ref="BV298:BX298" si="598">+BV259/1000</f>
        <v>99.191879999999955</v>
      </c>
      <c r="BW298" s="23">
        <f t="shared" si="598"/>
        <v>99.488166666666601</v>
      </c>
      <c r="BX298" s="23">
        <f t="shared" si="598"/>
        <v>99.706148444444295</v>
      </c>
      <c r="BY298" s="23"/>
      <c r="BZ298" s="23"/>
      <c r="CA298" s="23"/>
      <c r="CB298" s="23"/>
      <c r="CC298" s="23"/>
      <c r="CD298" s="23"/>
      <c r="CG298" s="84">
        <f t="shared" si="547"/>
        <v>1.2867610716720268E-3</v>
      </c>
      <c r="CH298" s="84">
        <f t="shared" si="548"/>
        <v>6.3432860362251375E-3</v>
      </c>
      <c r="CI298" s="84">
        <f t="shared" si="549"/>
        <v>7.2275262748544566E-3</v>
      </c>
      <c r="CJ298" s="84">
        <f t="shared" si="550"/>
        <v>-3.1483883643150801E-3</v>
      </c>
      <c r="CL298" s="84">
        <f t="shared" si="551"/>
        <v>-3.2215739765637519E-3</v>
      </c>
      <c r="CM298" s="84">
        <f t="shared" si="552"/>
        <v>-3.075197378621497E-3</v>
      </c>
      <c r="CO298" s="84">
        <f t="shared" si="553"/>
        <v>3.4631261405750902E-3</v>
      </c>
      <c r="FX298" s="23">
        <f t="shared" si="542"/>
        <v>34.161655588711774</v>
      </c>
      <c r="FY298" s="23"/>
    </row>
    <row r="299" spans="2:181" x14ac:dyDescent="0.2">
      <c r="B299" s="8">
        <v>17</v>
      </c>
      <c r="C299" s="8" t="s">
        <v>16</v>
      </c>
      <c r="D299" s="23">
        <f t="shared" ref="D299:BI299" si="599">+D260/1000</f>
        <v>0</v>
      </c>
      <c r="E299" s="23">
        <f t="shared" si="599"/>
        <v>0</v>
      </c>
      <c r="F299" s="23">
        <f t="shared" si="599"/>
        <v>0</v>
      </c>
      <c r="G299" s="23">
        <f t="shared" si="599"/>
        <v>0.37815470201027496</v>
      </c>
      <c r="H299" s="23">
        <f t="shared" si="599"/>
        <v>0.80656888226236745</v>
      </c>
      <c r="I299" s="23">
        <f t="shared" si="599"/>
        <v>1.4840275705228119</v>
      </c>
      <c r="J299" s="23">
        <f t="shared" si="599"/>
        <v>2.5713863579502276</v>
      </c>
      <c r="K299" s="23">
        <f t="shared" si="599"/>
        <v>3.7786985885139512</v>
      </c>
      <c r="L299" s="23">
        <f t="shared" si="599"/>
        <v>5.2605691841413948</v>
      </c>
      <c r="M299" s="23">
        <f t="shared" si="599"/>
        <v>7.020330419311307</v>
      </c>
      <c r="N299" s="23">
        <f t="shared" si="599"/>
        <v>12.166361714834153</v>
      </c>
      <c r="O299" s="23">
        <f t="shared" si="599"/>
        <v>13.732111799130841</v>
      </c>
      <c r="P299" s="23">
        <f t="shared" si="599"/>
        <v>15.813395852974065</v>
      </c>
      <c r="Q299" s="23">
        <f t="shared" si="599"/>
        <v>18.681145322261809</v>
      </c>
      <c r="R299" s="23">
        <f t="shared" si="599"/>
        <v>18.52561309389457</v>
      </c>
      <c r="S299" s="23">
        <f t="shared" si="599"/>
        <v>20.101254791902363</v>
      </c>
      <c r="T299" s="23">
        <f t="shared" si="599"/>
        <v>25.249201461132571</v>
      </c>
      <c r="U299" s="23">
        <f t="shared" si="599"/>
        <v>24.237067443645209</v>
      </c>
      <c r="V299" s="23">
        <f t="shared" si="599"/>
        <v>23.399024259701925</v>
      </c>
      <c r="W299" s="23">
        <f t="shared" si="599"/>
        <v>24.78895557150717</v>
      </c>
      <c r="X299" s="23">
        <f t="shared" si="599"/>
        <v>22.351860636433354</v>
      </c>
      <c r="Y299" s="23">
        <f t="shared" si="599"/>
        <v>21.933053181706931</v>
      </c>
      <c r="Z299" s="23">
        <f t="shared" si="599"/>
        <v>22.909033361479995</v>
      </c>
      <c r="AA299" s="23">
        <f t="shared" si="599"/>
        <v>20.375307545838368</v>
      </c>
      <c r="AB299" s="23">
        <f t="shared" si="599"/>
        <v>19.842203448212551</v>
      </c>
      <c r="AC299" s="23">
        <f t="shared" si="599"/>
        <v>21.571667962398212</v>
      </c>
      <c r="AD299" s="23">
        <f t="shared" si="599"/>
        <v>25.642505831917418</v>
      </c>
      <c r="AE299" s="23">
        <f t="shared" si="599"/>
        <v>24.695223708180926</v>
      </c>
      <c r="AF299" s="23">
        <f t="shared" si="599"/>
        <v>25.545806293276691</v>
      </c>
      <c r="AG299" s="23">
        <f t="shared" si="599"/>
        <v>26.380060538676233</v>
      </c>
      <c r="AH299" s="23">
        <f t="shared" si="599"/>
        <v>27.339824796847218</v>
      </c>
      <c r="AI299" s="23">
        <f t="shared" si="599"/>
        <v>28.455503340748045</v>
      </c>
      <c r="AJ299" s="23">
        <f t="shared" si="599"/>
        <v>29.765207148012777</v>
      </c>
      <c r="AK299" s="23">
        <f t="shared" si="599"/>
        <v>31.316713541073515</v>
      </c>
      <c r="AL299" s="23">
        <f t="shared" si="599"/>
        <v>33.169924151836135</v>
      </c>
      <c r="AM299" s="23">
        <f t="shared" si="599"/>
        <v>35.399947901964346</v>
      </c>
      <c r="AN299" s="23">
        <f t="shared" si="599"/>
        <v>38.100967890343107</v>
      </c>
      <c r="AO299" s="23">
        <f t="shared" si="599"/>
        <v>41.391091461796385</v>
      </c>
      <c r="AP299" s="23">
        <f t="shared" si="599"/>
        <v>45.445150239975703</v>
      </c>
      <c r="AQ299" s="23">
        <f t="shared" si="599"/>
        <v>50.430343957304913</v>
      </c>
      <c r="AR299" s="23">
        <f t="shared" si="599"/>
        <v>57.895613609698891</v>
      </c>
      <c r="AS299" s="23">
        <f t="shared" si="599"/>
        <v>66.923770794529503</v>
      </c>
      <c r="AT299" s="23">
        <f t="shared" si="599"/>
        <v>78.137819585044298</v>
      </c>
      <c r="AU299" s="23">
        <f t="shared" si="599"/>
        <v>80.263530385253617</v>
      </c>
      <c r="AV299" s="23">
        <f t="shared" si="599"/>
        <v>82.481893108998605</v>
      </c>
      <c r="AW299" s="23">
        <f t="shared" si="599"/>
        <v>87.676200394668953</v>
      </c>
      <c r="AX299" s="23">
        <f t="shared" si="599"/>
        <v>93.091958440783031</v>
      </c>
      <c r="AY299" s="23">
        <f t="shared" si="599"/>
        <v>97.549835440838379</v>
      </c>
      <c r="AZ299" s="23">
        <f t="shared" si="599"/>
        <v>102.09420229784087</v>
      </c>
      <c r="BA299" s="23">
        <f t="shared" si="599"/>
        <v>106.95587677199407</v>
      </c>
      <c r="BB299" s="23">
        <f t="shared" si="599"/>
        <v>113.21478440379126</v>
      </c>
      <c r="BC299" s="23">
        <f t="shared" si="599"/>
        <v>122.33753982424599</v>
      </c>
      <c r="BD299" s="23">
        <f t="shared" si="599"/>
        <v>130.84283946636381</v>
      </c>
      <c r="BE299" s="23">
        <f t="shared" si="599"/>
        <v>166.416</v>
      </c>
      <c r="BF299" s="23">
        <f t="shared" si="599"/>
        <v>165.30500000000001</v>
      </c>
      <c r="BG299" s="23">
        <f t="shared" si="599"/>
        <v>166.13399999999999</v>
      </c>
      <c r="BH299" s="23">
        <f t="shared" si="599"/>
        <v>201.679</v>
      </c>
      <c r="BI299" s="23">
        <f t="shared" si="599"/>
        <v>253.96199999999999</v>
      </c>
      <c r="BJ299" s="23">
        <f t="shared" ref="BJ299:BS299" si="600">+BJ260/1000</f>
        <v>253.83</v>
      </c>
      <c r="BK299" s="23">
        <f t="shared" si="600"/>
        <v>254</v>
      </c>
      <c r="BL299" s="23">
        <f t="shared" si="600"/>
        <v>254.10300000000001</v>
      </c>
      <c r="BM299" s="23">
        <f t="shared" si="600"/>
        <v>254.15899999999999</v>
      </c>
      <c r="BN299" s="23">
        <f t="shared" si="600"/>
        <v>237.08099999999999</v>
      </c>
      <c r="BO299" s="23">
        <f t="shared" si="600"/>
        <v>237.137</v>
      </c>
      <c r="BP299" s="23">
        <f t="shared" si="600"/>
        <v>237.06200000000001</v>
      </c>
      <c r="BQ299" s="23">
        <f t="shared" si="600"/>
        <v>237.06059999999999</v>
      </c>
      <c r="BR299" s="23">
        <f t="shared" si="600"/>
        <v>237.06100000000001</v>
      </c>
      <c r="BS299" s="23">
        <f t="shared" si="600"/>
        <v>237.0196</v>
      </c>
      <c r="BT299" s="23">
        <f t="shared" si="545"/>
        <v>237</v>
      </c>
      <c r="BU299" s="23">
        <f t="shared" si="545"/>
        <v>236.99100000000001</v>
      </c>
      <c r="BV299" s="23">
        <f t="shared" ref="BV299:BX299" si="601">+BV260/1000</f>
        <v>236.9745466666667</v>
      </c>
      <c r="BW299" s="23">
        <f t="shared" si="601"/>
        <v>236.95180444444443</v>
      </c>
      <c r="BX299" s="23">
        <f t="shared" si="601"/>
        <v>236.93064474074077</v>
      </c>
      <c r="BY299" s="23"/>
      <c r="BZ299" s="23"/>
      <c r="CA299" s="23"/>
      <c r="CB299" s="23"/>
      <c r="CC299" s="23"/>
      <c r="CD299" s="23"/>
      <c r="CG299" s="84">
        <f t="shared" si="547"/>
        <v>4.1651904099082593E-4</v>
      </c>
      <c r="CH299" s="84">
        <f t="shared" si="548"/>
        <v>5.1779175472446148E-3</v>
      </c>
      <c r="CI299" s="84">
        <f t="shared" si="549"/>
        <v>8.6098302518524683E-3</v>
      </c>
      <c r="CJ299" s="84">
        <f t="shared" si="550"/>
        <v>9.6141343868691997E-3</v>
      </c>
      <c r="CL299" s="84">
        <f t="shared" si="551"/>
        <v>5.8899484174772532E-3</v>
      </c>
      <c r="CM299" s="84">
        <f t="shared" si="552"/>
        <v>1.3352108704734356E-2</v>
      </c>
      <c r="CO299" s="84">
        <f t="shared" si="553"/>
        <v>7.798836386132324E-3</v>
      </c>
      <c r="FX299" s="23">
        <f t="shared" si="542"/>
        <v>24.695223708180926</v>
      </c>
      <c r="FY299" s="23"/>
    </row>
    <row r="300" spans="2:181" x14ac:dyDescent="0.2">
      <c r="B300" s="8">
        <v>18</v>
      </c>
      <c r="C300" s="8" t="s">
        <v>17</v>
      </c>
      <c r="D300" s="23">
        <f t="shared" ref="D300:BI300" si="602">+D261/1000</f>
        <v>0</v>
      </c>
      <c r="E300" s="23">
        <f t="shared" si="602"/>
        <v>0</v>
      </c>
      <c r="F300" s="23">
        <f t="shared" si="602"/>
        <v>0</v>
      </c>
      <c r="G300" s="23">
        <f t="shared" si="602"/>
        <v>0</v>
      </c>
      <c r="H300" s="23">
        <f t="shared" si="602"/>
        <v>3.6661562312928188E-4</v>
      </c>
      <c r="I300" s="23">
        <f t="shared" si="602"/>
        <v>1.7335695040197631E-3</v>
      </c>
      <c r="J300" s="23">
        <f t="shared" si="602"/>
        <v>6.5489755965463933E-3</v>
      </c>
      <c r="K300" s="23">
        <f t="shared" si="602"/>
        <v>0.10701639880942986</v>
      </c>
      <c r="L300" s="23">
        <f t="shared" si="602"/>
        <v>0.24804798694549135</v>
      </c>
      <c r="M300" s="23">
        <f t="shared" si="602"/>
        <v>0.55856225811035298</v>
      </c>
      <c r="N300" s="23">
        <f t="shared" si="602"/>
        <v>1.3684797957209238</v>
      </c>
      <c r="O300" s="23">
        <f t="shared" si="602"/>
        <v>2.8296506363904026</v>
      </c>
      <c r="P300" s="23">
        <f t="shared" si="602"/>
        <v>3.4605781998042553</v>
      </c>
      <c r="Q300" s="23">
        <f t="shared" si="602"/>
        <v>4.5208364921405346</v>
      </c>
      <c r="R300" s="23">
        <f t="shared" si="602"/>
        <v>6.5115500146974403</v>
      </c>
      <c r="S300" s="23">
        <f t="shared" si="602"/>
        <v>10.366254118552103</v>
      </c>
      <c r="T300" s="23">
        <f t="shared" si="602"/>
        <v>10.506294588750237</v>
      </c>
      <c r="U300" s="23">
        <f t="shared" si="602"/>
        <v>10.471742540798385</v>
      </c>
      <c r="V300" s="23">
        <f t="shared" si="602"/>
        <v>10.429497268070367</v>
      </c>
      <c r="W300" s="23">
        <f t="shared" si="602"/>
        <v>10.490379889948413</v>
      </c>
      <c r="X300" s="23">
        <f t="shared" si="602"/>
        <v>10.538818780811456</v>
      </c>
      <c r="Y300" s="23">
        <f t="shared" si="602"/>
        <v>11.025120860940389</v>
      </c>
      <c r="Z300" s="23">
        <f t="shared" si="602"/>
        <v>11.504688296948894</v>
      </c>
      <c r="AA300" s="23">
        <f t="shared" si="602"/>
        <v>9.2366994643360734</v>
      </c>
      <c r="AB300" s="23">
        <f t="shared" si="602"/>
        <v>9.8265070779533055</v>
      </c>
      <c r="AC300" s="23">
        <f t="shared" si="602"/>
        <v>10.31557483327637</v>
      </c>
      <c r="AD300" s="23">
        <f t="shared" si="602"/>
        <v>12.35152540779341</v>
      </c>
      <c r="AE300" s="23">
        <f t="shared" si="602"/>
        <v>13.213802907486693</v>
      </c>
      <c r="AF300" s="23">
        <f t="shared" si="602"/>
        <v>13.482858869759523</v>
      </c>
      <c r="AG300" s="23">
        <f t="shared" si="602"/>
        <v>13.757418402787705</v>
      </c>
      <c r="AH300" s="23">
        <f t="shared" si="602"/>
        <v>14.035796442148719</v>
      </c>
      <c r="AI300" s="23">
        <f t="shared" si="602"/>
        <v>14.318029566099373</v>
      </c>
      <c r="AJ300" s="23">
        <f t="shared" si="602"/>
        <v>14.604151069344301</v>
      </c>
      <c r="AK300" s="23">
        <f t="shared" si="602"/>
        <v>14.894190384494175</v>
      </c>
      <c r="AL300" s="23">
        <f t="shared" si="602"/>
        <v>15.188172409138319</v>
      </c>
      <c r="AM300" s="23">
        <f t="shared" si="602"/>
        <v>15.486116719663965</v>
      </c>
      <c r="AN300" s="23">
        <f t="shared" si="602"/>
        <v>15.788036648262716</v>
      </c>
      <c r="AO300" s="23">
        <f t="shared" si="602"/>
        <v>16.093938193443318</v>
      </c>
      <c r="AP300" s="23">
        <f t="shared" si="602"/>
        <v>16.403818726294073</v>
      </c>
      <c r="AQ300" s="23">
        <f t="shared" si="602"/>
        <v>16.654005128350953</v>
      </c>
      <c r="AR300" s="23">
        <f t="shared" si="602"/>
        <v>17.223381856293422</v>
      </c>
      <c r="AS300" s="23">
        <f t="shared" si="602"/>
        <v>17.783185865880373</v>
      </c>
      <c r="AT300" s="23">
        <f t="shared" si="602"/>
        <v>18.771490000173188</v>
      </c>
      <c r="AU300" s="23">
        <f t="shared" si="602"/>
        <v>19.696494023683247</v>
      </c>
      <c r="AV300" s="23">
        <f t="shared" si="602"/>
        <v>20.665118088564583</v>
      </c>
      <c r="AW300" s="23">
        <f t="shared" si="602"/>
        <v>21.699025675222202</v>
      </c>
      <c r="AX300" s="23">
        <f t="shared" si="602"/>
        <v>23.350451476778481</v>
      </c>
      <c r="AY300" s="23">
        <f t="shared" si="602"/>
        <v>24.79969920910402</v>
      </c>
      <c r="AZ300" s="23">
        <f t="shared" si="602"/>
        <v>25.941264964936252</v>
      </c>
      <c r="BA300" s="23">
        <f t="shared" si="602"/>
        <v>28.152840990494067</v>
      </c>
      <c r="BB300" s="23">
        <f t="shared" si="602"/>
        <v>30.997945458707711</v>
      </c>
      <c r="BC300" s="23">
        <f t="shared" si="602"/>
        <v>34.193212898120464</v>
      </c>
      <c r="BD300" s="23">
        <f t="shared" si="602"/>
        <v>38.583859147611406</v>
      </c>
      <c r="BE300" s="23">
        <f t="shared" si="602"/>
        <v>51.655000000000001</v>
      </c>
      <c r="BF300" s="23">
        <f t="shared" si="602"/>
        <v>50.987000000000002</v>
      </c>
      <c r="BG300" s="23">
        <f t="shared" si="602"/>
        <v>50.295000000000002</v>
      </c>
      <c r="BH300" s="23">
        <f t="shared" si="602"/>
        <v>49.741999999999997</v>
      </c>
      <c r="BI300" s="23">
        <f t="shared" si="602"/>
        <v>49.076999999999998</v>
      </c>
      <c r="BJ300" s="23">
        <f t="shared" ref="BJ300:BS300" si="603">+BJ261/1000</f>
        <v>48.893999999999998</v>
      </c>
      <c r="BK300" s="23">
        <f t="shared" si="603"/>
        <v>48.76</v>
      </c>
      <c r="BL300" s="23">
        <f t="shared" si="603"/>
        <v>48.685000000000002</v>
      </c>
      <c r="BM300" s="23">
        <f t="shared" si="603"/>
        <v>48.72</v>
      </c>
      <c r="BN300" s="23">
        <f t="shared" si="603"/>
        <v>48.689</v>
      </c>
      <c r="BO300" s="23">
        <f t="shared" si="603"/>
        <v>48.682000000000002</v>
      </c>
      <c r="BP300" s="23">
        <f t="shared" si="603"/>
        <v>48.656999999999996</v>
      </c>
      <c r="BQ300" s="23">
        <f t="shared" si="603"/>
        <v>48.601999999999997</v>
      </c>
      <c r="BR300" s="23">
        <f t="shared" si="603"/>
        <v>48.585000000000001</v>
      </c>
      <c r="BS300" s="23">
        <f t="shared" si="603"/>
        <v>48.581000000000003</v>
      </c>
      <c r="BT300" s="23">
        <f t="shared" si="545"/>
        <v>48.5443</v>
      </c>
      <c r="BU300" s="23">
        <f t="shared" si="545"/>
        <v>48.542999999999999</v>
      </c>
      <c r="BV300" s="23">
        <f t="shared" ref="BV300:BX300" si="604">+BV261/1000</f>
        <v>48.51067333333333</v>
      </c>
      <c r="BW300" s="23">
        <f t="shared" si="604"/>
        <v>48.499062222222214</v>
      </c>
      <c r="BX300" s="23">
        <f t="shared" si="604"/>
        <v>48.479642370370371</v>
      </c>
      <c r="BY300" s="23"/>
      <c r="BZ300" s="23"/>
      <c r="CA300" s="23"/>
      <c r="CB300" s="23"/>
      <c r="CC300" s="23"/>
      <c r="CD300" s="23"/>
      <c r="CG300" s="84">
        <f t="shared" si="547"/>
        <v>1.3347496761970667E-3</v>
      </c>
      <c r="CH300" s="84">
        <f t="shared" si="548"/>
        <v>1.9737526234882008E-3</v>
      </c>
      <c r="CI300" s="84">
        <f t="shared" si="549"/>
        <v>4.3332498236021699E-3</v>
      </c>
      <c r="CJ300" s="84">
        <f t="shared" si="550"/>
        <v>6.8489371155344703E-3</v>
      </c>
      <c r="CL300" s="84">
        <f t="shared" si="551"/>
        <v>8.8792387905389791E-3</v>
      </c>
      <c r="CM300" s="84">
        <f t="shared" si="552"/>
        <v>4.8227212862217428E-3</v>
      </c>
      <c r="CO300" s="84">
        <f t="shared" si="553"/>
        <v>4.3833406402429276E-3</v>
      </c>
      <c r="FX300" s="23">
        <f t="shared" si="542"/>
        <v>13.213802907486693</v>
      </c>
      <c r="FY300" s="23"/>
    </row>
    <row r="301" spans="2:181" x14ac:dyDescent="0.2">
      <c r="B301" s="8">
        <v>19</v>
      </c>
      <c r="C301" s="8" t="s">
        <v>18</v>
      </c>
      <c r="D301" s="23">
        <f t="shared" ref="D301:BI301" si="605">+D262/1000</f>
        <v>0</v>
      </c>
      <c r="E301" s="23">
        <f t="shared" si="605"/>
        <v>0</v>
      </c>
      <c r="F301" s="23">
        <f t="shared" si="605"/>
        <v>0</v>
      </c>
      <c r="G301" s="23">
        <f t="shared" si="605"/>
        <v>0</v>
      </c>
      <c r="H301" s="23">
        <f t="shared" si="605"/>
        <v>0</v>
      </c>
      <c r="I301" s="23">
        <f t="shared" si="605"/>
        <v>2.7466181293652334E-2</v>
      </c>
      <c r="J301" s="23">
        <f t="shared" si="605"/>
        <v>3.2602731299558471E-2</v>
      </c>
      <c r="K301" s="23">
        <f t="shared" si="605"/>
        <v>3.8333266255493853E-2</v>
      </c>
      <c r="L301" s="23">
        <f t="shared" si="605"/>
        <v>4.4451904797183125E-2</v>
      </c>
      <c r="M301" s="23">
        <f t="shared" si="605"/>
        <v>5.0427327614439181E-2</v>
      </c>
      <c r="N301" s="23">
        <f t="shared" si="605"/>
        <v>5.4941123230380001E-2</v>
      </c>
      <c r="O301" s="23">
        <f t="shared" si="605"/>
        <v>7.1642988323978182E-2</v>
      </c>
      <c r="P301" s="23">
        <f t="shared" si="605"/>
        <v>9.3452151417683704E-2</v>
      </c>
      <c r="Q301" s="23">
        <f t="shared" si="605"/>
        <v>0.12192510662240745</v>
      </c>
      <c r="R301" s="23">
        <f t="shared" si="605"/>
        <v>0.15908287428498885</v>
      </c>
      <c r="S301" s="23">
        <f t="shared" si="605"/>
        <v>0.2075417262306235</v>
      </c>
      <c r="T301" s="23">
        <f t="shared" si="605"/>
        <v>0.27067503636350743</v>
      </c>
      <c r="U301" s="23">
        <f t="shared" si="605"/>
        <v>0.35280940970117075</v>
      </c>
      <c r="V301" s="23">
        <f t="shared" si="605"/>
        <v>0.45945464056937274</v>
      </c>
      <c r="W301" s="23">
        <f t="shared" si="605"/>
        <v>0.50158494843385182</v>
      </c>
      <c r="X301" s="23">
        <f t="shared" si="605"/>
        <v>0.53920902908999913</v>
      </c>
      <c r="Y301" s="23">
        <f t="shared" si="605"/>
        <v>0.62375522885922552</v>
      </c>
      <c r="Z301" s="23">
        <f t="shared" si="605"/>
        <v>0.79810136963258482</v>
      </c>
      <c r="AA301" s="23">
        <f t="shared" si="605"/>
        <v>0.57107900737627926</v>
      </c>
      <c r="AB301" s="23">
        <f t="shared" si="605"/>
        <v>0.63075080319489618</v>
      </c>
      <c r="AC301" s="23">
        <f t="shared" si="605"/>
        <v>0.67510793591385632</v>
      </c>
      <c r="AD301" s="23">
        <f t="shared" si="605"/>
        <v>0.77767547797961378</v>
      </c>
      <c r="AE301" s="23">
        <f t="shared" si="605"/>
        <v>0.87216611848654679</v>
      </c>
      <c r="AF301" s="23">
        <f t="shared" si="605"/>
        <v>0.94621997118772672</v>
      </c>
      <c r="AG301" s="23">
        <f t="shared" si="605"/>
        <v>0.99379342919838476</v>
      </c>
      <c r="AH301" s="23">
        <f t="shared" si="605"/>
        <v>1.0432292853309377</v>
      </c>
      <c r="AI301" s="23">
        <f t="shared" si="605"/>
        <v>1.0945119980354034</v>
      </c>
      <c r="AJ301" s="23">
        <f t="shared" si="605"/>
        <v>1.1476057968687465</v>
      </c>
      <c r="AK301" s="23">
        <f t="shared" si="605"/>
        <v>1.2024499134574931</v>
      </c>
      <c r="AL301" s="23">
        <f t="shared" si="605"/>
        <v>1.2589527044232292</v>
      </c>
      <c r="AM301" s="23">
        <f t="shared" si="605"/>
        <v>1.3169843588993695</v>
      </c>
      <c r="AN301" s="23">
        <f t="shared" si="605"/>
        <v>1.3763677763193105</v>
      </c>
      <c r="AO301" s="23">
        <f t="shared" si="605"/>
        <v>1.436867046785431</v>
      </c>
      <c r="AP301" s="23">
        <f t="shared" si="605"/>
        <v>1.4981727418630668</v>
      </c>
      <c r="AQ301" s="23">
        <f t="shared" si="605"/>
        <v>1.5598828876015722</v>
      </c>
      <c r="AR301" s="23">
        <f t="shared" si="605"/>
        <v>1.5426797587209491</v>
      </c>
      <c r="AS301" s="23">
        <f t="shared" si="605"/>
        <v>1.5065155569503295</v>
      </c>
      <c r="AT301" s="23">
        <f t="shared" si="605"/>
        <v>1.4677887219679118</v>
      </c>
      <c r="AU301" s="23">
        <f t="shared" si="605"/>
        <v>1.4347230086015252</v>
      </c>
      <c r="AV301" s="23">
        <f t="shared" si="605"/>
        <v>1.3976113524536313</v>
      </c>
      <c r="AW301" s="23">
        <f t="shared" si="605"/>
        <v>1.350191780212475</v>
      </c>
      <c r="AX301" s="23">
        <f t="shared" si="605"/>
        <v>1.2998187413020137</v>
      </c>
      <c r="AY301" s="23">
        <f t="shared" si="605"/>
        <v>1.2427851857515839</v>
      </c>
      <c r="AZ301" s="23">
        <f t="shared" si="605"/>
        <v>1.1893806272225995</v>
      </c>
      <c r="BA301" s="23">
        <f t="shared" si="605"/>
        <v>1.3039831050778306</v>
      </c>
      <c r="BB301" s="23">
        <f t="shared" si="605"/>
        <v>1.4037189970031527</v>
      </c>
      <c r="BC301" s="23">
        <f t="shared" si="605"/>
        <v>1.4090453463766692</v>
      </c>
      <c r="BD301" s="23">
        <f t="shared" si="605"/>
        <v>1.3637224216954131</v>
      </c>
      <c r="BE301" s="23">
        <f t="shared" si="605"/>
        <v>6.8000000000000005E-2</v>
      </c>
      <c r="BF301" s="23">
        <f t="shared" si="605"/>
        <v>7.5999999999999998E-2</v>
      </c>
      <c r="BG301" s="23">
        <f t="shared" si="605"/>
        <v>0.10100000000000001</v>
      </c>
      <c r="BH301" s="23">
        <f t="shared" si="605"/>
        <v>0.12</v>
      </c>
      <c r="BI301" s="23">
        <f t="shared" si="605"/>
        <v>0.105</v>
      </c>
      <c r="BJ301" s="23">
        <f t="shared" ref="BJ301:BS301" si="606">+BJ262/1000</f>
        <v>0.106</v>
      </c>
      <c r="BK301" s="23">
        <f t="shared" si="606"/>
        <v>0.106</v>
      </c>
      <c r="BL301" s="23">
        <f t="shared" si="606"/>
        <v>0.106</v>
      </c>
      <c r="BM301" s="23">
        <f t="shared" si="606"/>
        <v>0.107</v>
      </c>
      <c r="BN301" s="23">
        <f t="shared" si="606"/>
        <v>0.107</v>
      </c>
      <c r="BO301" s="23">
        <f t="shared" si="606"/>
        <v>0.108</v>
      </c>
      <c r="BP301" s="23">
        <f t="shared" si="606"/>
        <v>0.108</v>
      </c>
      <c r="BQ301" s="23">
        <f t="shared" si="606"/>
        <v>0.108</v>
      </c>
      <c r="BR301" s="23">
        <f t="shared" si="606"/>
        <v>0.108</v>
      </c>
      <c r="BS301" s="23">
        <f t="shared" si="606"/>
        <v>0.108</v>
      </c>
      <c r="BT301" s="23">
        <f t="shared" si="545"/>
        <v>0.108</v>
      </c>
      <c r="BU301" s="23">
        <f t="shared" si="545"/>
        <v>0.108</v>
      </c>
      <c r="BV301" s="23">
        <f t="shared" ref="BV301:BX301" si="607">+BV262/1000</f>
        <v>0.108</v>
      </c>
      <c r="BW301" s="23">
        <f t="shared" si="607"/>
        <v>0.108</v>
      </c>
      <c r="BX301" s="23">
        <f t="shared" si="607"/>
        <v>0.108</v>
      </c>
      <c r="BY301" s="23"/>
      <c r="BZ301" s="23"/>
      <c r="CA301" s="23"/>
      <c r="CB301" s="23"/>
      <c r="CC301" s="23"/>
      <c r="CD301" s="23"/>
      <c r="CG301" s="84">
        <f t="shared" si="547"/>
        <v>1.6276277289963836E-3</v>
      </c>
      <c r="CH301" s="84">
        <f t="shared" si="548"/>
        <v>5.0048873339536559E-3</v>
      </c>
      <c r="CI301" s="84">
        <f t="shared" si="549"/>
        <v>-1.4500486923275657E-3</v>
      </c>
      <c r="CJ301" s="84">
        <f t="shared" si="550"/>
        <v>-2.4408669564488394E-2</v>
      </c>
      <c r="CL301" s="84">
        <f t="shared" si="551"/>
        <v>1.8589869206857568E-3</v>
      </c>
      <c r="CM301" s="84">
        <f t="shared" si="552"/>
        <v>-4.9987616574346139E-2</v>
      </c>
      <c r="CO301" s="84">
        <f t="shared" si="553"/>
        <v>-7.0318915939630022E-3</v>
      </c>
      <c r="FX301" s="23">
        <f t="shared" si="542"/>
        <v>0.87216611848654679</v>
      </c>
      <c r="FY301" s="23"/>
    </row>
    <row r="302" spans="2:181" x14ac:dyDescent="0.2">
      <c r="B302" s="8">
        <v>20</v>
      </c>
      <c r="C302" s="8" t="s">
        <v>19</v>
      </c>
      <c r="D302" s="23">
        <f t="shared" ref="D302:BI302" si="608">+D263/1000</f>
        <v>0</v>
      </c>
      <c r="E302" s="23">
        <f t="shared" si="608"/>
        <v>0</v>
      </c>
      <c r="F302" s="23">
        <f t="shared" si="608"/>
        <v>0</v>
      </c>
      <c r="G302" s="23">
        <f t="shared" si="608"/>
        <v>0</v>
      </c>
      <c r="H302" s="23">
        <f t="shared" si="608"/>
        <v>5.4891452416771029</v>
      </c>
      <c r="I302" s="23">
        <f t="shared" si="608"/>
        <v>12.730710927916993</v>
      </c>
      <c r="J302" s="23">
        <f t="shared" si="608"/>
        <v>20.160553715695936</v>
      </c>
      <c r="K302" s="23">
        <f t="shared" si="608"/>
        <v>32.160538242614869</v>
      </c>
      <c r="L302" s="23">
        <f t="shared" si="608"/>
        <v>51.654188214176294</v>
      </c>
      <c r="M302" s="23">
        <f t="shared" si="608"/>
        <v>55.202732650194662</v>
      </c>
      <c r="N302" s="23">
        <f t="shared" si="608"/>
        <v>93.404757496103485</v>
      </c>
      <c r="O302" s="23">
        <f t="shared" si="608"/>
        <v>45.631347186774612</v>
      </c>
      <c r="P302" s="23">
        <f t="shared" si="608"/>
        <v>42.39609822055791</v>
      </c>
      <c r="Q302" s="23">
        <f t="shared" si="608"/>
        <v>32.438576270627991</v>
      </c>
      <c r="R302" s="23">
        <f t="shared" si="608"/>
        <v>37.856497570194904</v>
      </c>
      <c r="S302" s="23">
        <f t="shared" si="608"/>
        <v>42.89672563767212</v>
      </c>
      <c r="T302" s="23">
        <f t="shared" si="608"/>
        <v>50.98013526003799</v>
      </c>
      <c r="U302" s="23">
        <f t="shared" si="608"/>
        <v>47.940973247110712</v>
      </c>
      <c r="V302" s="23">
        <f t="shared" si="608"/>
        <v>44.771698973397406</v>
      </c>
      <c r="W302" s="23">
        <f t="shared" si="608"/>
        <v>50.312044847360113</v>
      </c>
      <c r="X302" s="23">
        <f t="shared" si="608"/>
        <v>50.856844772800031</v>
      </c>
      <c r="Y302" s="23">
        <f t="shared" si="608"/>
        <v>89.488026152310397</v>
      </c>
      <c r="Z302" s="23">
        <f t="shared" si="608"/>
        <v>107.31842057393314</v>
      </c>
      <c r="AA302" s="23">
        <f t="shared" si="608"/>
        <v>100.00577836618703</v>
      </c>
      <c r="AB302" s="23">
        <f t="shared" si="608"/>
        <v>79.40956414952862</v>
      </c>
      <c r="AC302" s="23">
        <f t="shared" si="608"/>
        <v>90.972857518866348</v>
      </c>
      <c r="AD302" s="23">
        <f t="shared" si="608"/>
        <v>95.636824614059876</v>
      </c>
      <c r="AE302" s="23">
        <f t="shared" si="608"/>
        <v>97.601951733048338</v>
      </c>
      <c r="AF302" s="23">
        <f t="shared" si="608"/>
        <v>100.9440445047277</v>
      </c>
      <c r="AG302" s="23">
        <f t="shared" si="608"/>
        <v>110.39158232545607</v>
      </c>
      <c r="AH302" s="23">
        <f t="shared" si="608"/>
        <v>115.7409266367188</v>
      </c>
      <c r="AI302" s="23">
        <f t="shared" si="608"/>
        <v>125.5147472873317</v>
      </c>
      <c r="AJ302" s="23">
        <f t="shared" si="608"/>
        <v>145.51224677061151</v>
      </c>
      <c r="AK302" s="23">
        <f t="shared" si="608"/>
        <v>156.83612196785671</v>
      </c>
      <c r="AL302" s="23">
        <f t="shared" si="608"/>
        <v>170.49083061751219</v>
      </c>
      <c r="AM302" s="23">
        <f t="shared" si="608"/>
        <v>201.20396356385805</v>
      </c>
      <c r="AN302" s="23">
        <f t="shared" si="608"/>
        <v>214.92898621073772</v>
      </c>
      <c r="AO302" s="23">
        <f t="shared" si="608"/>
        <v>213.10700629797603</v>
      </c>
      <c r="AP302" s="23">
        <f t="shared" si="608"/>
        <v>241.00944030787659</v>
      </c>
      <c r="AQ302" s="23">
        <f t="shared" si="608"/>
        <v>248.46333285062605</v>
      </c>
      <c r="AR302" s="23">
        <f t="shared" si="608"/>
        <v>269.36221281429323</v>
      </c>
      <c r="AS302" s="23">
        <f t="shared" si="608"/>
        <v>283.97137082218649</v>
      </c>
      <c r="AT302" s="23">
        <f t="shared" si="608"/>
        <v>296.51633527360968</v>
      </c>
      <c r="AU302" s="23">
        <f t="shared" si="608"/>
        <v>295.76712517642039</v>
      </c>
      <c r="AV302" s="23">
        <f t="shared" si="608"/>
        <v>259.62874351449017</v>
      </c>
      <c r="AW302" s="23">
        <f t="shared" si="608"/>
        <v>259.96798582440766</v>
      </c>
      <c r="AX302" s="23">
        <f t="shared" si="608"/>
        <v>269.91962650284535</v>
      </c>
      <c r="AY302" s="23">
        <f t="shared" si="608"/>
        <v>286.86145759725503</v>
      </c>
      <c r="AZ302" s="23">
        <f t="shared" si="608"/>
        <v>303.84033300917082</v>
      </c>
      <c r="BA302" s="23">
        <f t="shared" si="608"/>
        <v>315.73896788263681</v>
      </c>
      <c r="BB302" s="23">
        <f t="shared" si="608"/>
        <v>312.85089948217518</v>
      </c>
      <c r="BC302" s="23">
        <f t="shared" si="608"/>
        <v>315.03548505734909</v>
      </c>
      <c r="BD302" s="23">
        <f t="shared" si="608"/>
        <v>310.11544508452721</v>
      </c>
      <c r="BE302" s="23">
        <f t="shared" si="608"/>
        <v>378.56093792799999</v>
      </c>
      <c r="BF302" s="23">
        <f t="shared" si="608"/>
        <v>413.50397520000001</v>
      </c>
      <c r="BG302" s="23">
        <f t="shared" si="608"/>
        <v>458.03967999999998</v>
      </c>
      <c r="BH302" s="23">
        <f t="shared" si="608"/>
        <v>524.99800000000005</v>
      </c>
      <c r="BI302" s="23">
        <f t="shared" si="608"/>
        <v>522.928</v>
      </c>
      <c r="BJ302" s="23">
        <f t="shared" ref="BJ302:BS302" si="609">+BJ263/1000</f>
        <v>522.58500000000004</v>
      </c>
      <c r="BK302" s="23">
        <f t="shared" si="609"/>
        <v>522.57100000000003</v>
      </c>
      <c r="BL302" s="23">
        <f t="shared" si="609"/>
        <v>506.72399999999999</v>
      </c>
      <c r="BM302" s="23">
        <f t="shared" si="609"/>
        <v>506.60980000000001</v>
      </c>
      <c r="BN302" s="23">
        <f t="shared" si="609"/>
        <v>506.38640000000004</v>
      </c>
      <c r="BO302" s="23">
        <f t="shared" si="609"/>
        <v>507.18400000000003</v>
      </c>
      <c r="BP302" s="23">
        <f t="shared" si="609"/>
        <v>507.137</v>
      </c>
      <c r="BQ302" s="23">
        <f t="shared" si="609"/>
        <v>506.94200000000001</v>
      </c>
      <c r="BR302" s="23">
        <f t="shared" si="609"/>
        <v>506.68599999999998</v>
      </c>
      <c r="BS302" s="23">
        <f t="shared" si="609"/>
        <v>506.60199999999998</v>
      </c>
      <c r="BT302" s="23">
        <f t="shared" si="545"/>
        <v>506.52699999999999</v>
      </c>
      <c r="BU302" s="23">
        <f t="shared" si="545"/>
        <v>506.37880000000001</v>
      </c>
      <c r="BV302" s="23">
        <f t="shared" ref="BV302:BX302" si="610">+BV263/1000</f>
        <v>506.20013333333338</v>
      </c>
      <c r="BW302" s="23">
        <f t="shared" si="610"/>
        <v>506.08539555555564</v>
      </c>
      <c r="BX302" s="23">
        <f t="shared" si="610"/>
        <v>505.97753925925934</v>
      </c>
      <c r="BY302" s="23"/>
      <c r="BZ302" s="23"/>
      <c r="CA302" s="23"/>
      <c r="CB302" s="23"/>
      <c r="CC302" s="23"/>
      <c r="CD302" s="23"/>
      <c r="CG302" s="84">
        <f t="shared" si="547"/>
        <v>2.5856340009067225E-5</v>
      </c>
      <c r="CH302" s="84">
        <f t="shared" si="548"/>
        <v>7.8395387814198525E-3</v>
      </c>
      <c r="CI302" s="84">
        <f t="shared" si="549"/>
        <v>2.9764704831705124E-3</v>
      </c>
      <c r="CJ302" s="84">
        <f t="shared" si="550"/>
        <v>6.0225069511674612E-3</v>
      </c>
      <c r="CL302" s="84">
        <f t="shared" si="551"/>
        <v>1.5601208960143165E-3</v>
      </c>
      <c r="CM302" s="87">
        <f t="shared" si="552"/>
        <v>1.0504774877502898E-2</v>
      </c>
      <c r="CO302" s="84">
        <f t="shared" si="553"/>
        <v>5.6108364329137128E-3</v>
      </c>
      <c r="FX302" s="23">
        <f t="shared" si="542"/>
        <v>97.601951733048338</v>
      </c>
      <c r="FY302" s="23"/>
    </row>
    <row r="303" spans="2:181" x14ac:dyDescent="0.2">
      <c r="B303" s="8">
        <v>21</v>
      </c>
      <c r="C303" s="8" t="s">
        <v>20</v>
      </c>
      <c r="D303" s="23">
        <f t="shared" ref="D303:BI303" si="611">+D264/1000</f>
        <v>0</v>
      </c>
      <c r="E303" s="23">
        <f t="shared" si="611"/>
        <v>0</v>
      </c>
      <c r="F303" s="23">
        <f t="shared" si="611"/>
        <v>0</v>
      </c>
      <c r="G303" s="23">
        <f t="shared" si="611"/>
        <v>0</v>
      </c>
      <c r="H303" s="23">
        <f t="shared" si="611"/>
        <v>0</v>
      </c>
      <c r="I303" s="23">
        <f t="shared" si="611"/>
        <v>5.3330983699813032E-2</v>
      </c>
      <c r="J303" s="23">
        <f t="shared" si="611"/>
        <v>9.2640983292278545E-2</v>
      </c>
      <c r="K303" s="23">
        <f t="shared" si="611"/>
        <v>0.11755330158916741</v>
      </c>
      <c r="L303" s="23">
        <f t="shared" si="611"/>
        <v>0.16160337690329399</v>
      </c>
      <c r="M303" s="23">
        <f t="shared" si="611"/>
        <v>0.23464299305552253</v>
      </c>
      <c r="N303" s="23">
        <f t="shared" si="611"/>
        <v>0.3393488962035156</v>
      </c>
      <c r="O303" s="23">
        <f t="shared" si="611"/>
        <v>0.36260242585621993</v>
      </c>
      <c r="P303" s="23">
        <f t="shared" si="611"/>
        <v>0.3861351682100958</v>
      </c>
      <c r="Q303" s="23">
        <f t="shared" si="611"/>
        <v>0.41012771753916477</v>
      </c>
      <c r="R303" s="23">
        <f t="shared" si="611"/>
        <v>0.4348451084948573</v>
      </c>
      <c r="S303" s="23">
        <f t="shared" si="611"/>
        <v>0.46067504508449753</v>
      </c>
      <c r="T303" s="23">
        <f t="shared" si="611"/>
        <v>0.48818224342188138</v>
      </c>
      <c r="U303" s="23">
        <f t="shared" si="611"/>
        <v>0.5181848684967032</v>
      </c>
      <c r="V303" s="23">
        <f t="shared" si="611"/>
        <v>0.55186056273697437</v>
      </c>
      <c r="W303" s="23">
        <f t="shared" si="611"/>
        <v>0.57759625294474504</v>
      </c>
      <c r="X303" s="23">
        <f t="shared" si="611"/>
        <v>0.60136199324319684</v>
      </c>
      <c r="Y303" s="23">
        <f t="shared" si="611"/>
        <v>0.71342801091196206</v>
      </c>
      <c r="Z303" s="23">
        <f t="shared" si="611"/>
        <v>0.81613824540390523</v>
      </c>
      <c r="AA303" s="23">
        <f t="shared" si="611"/>
        <v>0.86136566989460128</v>
      </c>
      <c r="AB303" s="23">
        <f t="shared" si="611"/>
        <v>0.94675304788286208</v>
      </c>
      <c r="AC303" s="23">
        <f t="shared" si="611"/>
        <v>1.0168769851001722</v>
      </c>
      <c r="AD303" s="23">
        <f t="shared" si="611"/>
        <v>1.1619406930432317</v>
      </c>
      <c r="AE303" s="23">
        <f t="shared" si="611"/>
        <v>1.0174115513196356</v>
      </c>
      <c r="AF303" s="23">
        <f t="shared" si="611"/>
        <v>1.0490554404891805</v>
      </c>
      <c r="AG303" s="23">
        <f t="shared" si="611"/>
        <v>1.0813869670927492</v>
      </c>
      <c r="AH303" s="23">
        <f t="shared" si="611"/>
        <v>1.1128078393589642</v>
      </c>
      <c r="AI303" s="23">
        <f t="shared" si="611"/>
        <v>1.1432761549095625</v>
      </c>
      <c r="AJ303" s="23">
        <f t="shared" si="611"/>
        <v>1.17274559450761</v>
      </c>
      <c r="AK303" s="23">
        <f t="shared" si="611"/>
        <v>1.2011647093262319</v>
      </c>
      <c r="AL303" s="23">
        <f t="shared" si="611"/>
        <v>1.2284760545124305</v>
      </c>
      <c r="AM303" s="23">
        <f t="shared" si="611"/>
        <v>1.2546151268003116</v>
      </c>
      <c r="AN303" s="23">
        <f t="shared" si="611"/>
        <v>1.2795090494330577</v>
      </c>
      <c r="AO303" s="23">
        <f t="shared" si="611"/>
        <v>1.303074927043858</v>
      </c>
      <c r="AP303" s="23">
        <f t="shared" si="611"/>
        <v>1.3645406714256976</v>
      </c>
      <c r="AQ303" s="23">
        <f t="shared" si="611"/>
        <v>1.4281058656480046</v>
      </c>
      <c r="AR303" s="23">
        <f t="shared" si="611"/>
        <v>1.5437229844825486</v>
      </c>
      <c r="AS303" s="23">
        <f t="shared" si="611"/>
        <v>1.6739868077398328</v>
      </c>
      <c r="AT303" s="23">
        <f t="shared" si="611"/>
        <v>1.8092336580531962</v>
      </c>
      <c r="AU303" s="23">
        <f t="shared" si="611"/>
        <v>1.9977534264856796</v>
      </c>
      <c r="AV303" s="23">
        <f t="shared" si="611"/>
        <v>2.1004872568419946</v>
      </c>
      <c r="AW303" s="23">
        <f t="shared" si="611"/>
        <v>2.3332992155887848</v>
      </c>
      <c r="AX303" s="23">
        <f t="shared" si="611"/>
        <v>2.5533497867567085</v>
      </c>
      <c r="AY303" s="23">
        <f t="shared" si="611"/>
        <v>2.7678021606078436</v>
      </c>
      <c r="AZ303" s="23">
        <f t="shared" si="611"/>
        <v>3.0068338901242821</v>
      </c>
      <c r="BA303" s="23">
        <f t="shared" si="611"/>
        <v>3.3088619353828657</v>
      </c>
      <c r="BB303" s="23">
        <f t="shared" si="611"/>
        <v>3.6433949611030871</v>
      </c>
      <c r="BC303" s="23">
        <f t="shared" si="611"/>
        <v>3.4252335630384554</v>
      </c>
      <c r="BD303" s="23">
        <f t="shared" si="611"/>
        <v>3.6290167609427377</v>
      </c>
      <c r="BE303" s="23">
        <f t="shared" si="611"/>
        <v>3.51</v>
      </c>
      <c r="BF303" s="23">
        <f t="shared" si="611"/>
        <v>3.698</v>
      </c>
      <c r="BG303" s="23">
        <f t="shared" si="611"/>
        <v>4.0830000000000002</v>
      </c>
      <c r="BH303" s="23">
        <f t="shared" si="611"/>
        <v>4.6230000000000002</v>
      </c>
      <c r="BI303" s="23">
        <f t="shared" si="611"/>
        <v>5.4749999999999996</v>
      </c>
      <c r="BJ303" s="23">
        <f t="shared" ref="BJ303:BS303" si="612">+BJ264/1000</f>
        <v>5.5949999999999998</v>
      </c>
      <c r="BK303" s="23">
        <f t="shared" si="612"/>
        <v>5.6950000000000003</v>
      </c>
      <c r="BL303" s="23">
        <f t="shared" si="612"/>
        <v>5.7930000000000001</v>
      </c>
      <c r="BM303" s="23">
        <f t="shared" si="612"/>
        <v>5.9219999999999997</v>
      </c>
      <c r="BN303" s="23">
        <f t="shared" si="612"/>
        <v>6.0389999999999997</v>
      </c>
      <c r="BO303" s="23">
        <f t="shared" si="612"/>
        <v>6.0373000000000001</v>
      </c>
      <c r="BP303" s="23">
        <f t="shared" si="612"/>
        <v>6.0363999999999995</v>
      </c>
      <c r="BQ303" s="23">
        <f t="shared" si="612"/>
        <v>6.0353999999999992</v>
      </c>
      <c r="BR303" s="23">
        <f t="shared" si="612"/>
        <v>6.0363999999999995</v>
      </c>
      <c r="BS303" s="23">
        <f t="shared" si="612"/>
        <v>6.0393999999999997</v>
      </c>
      <c r="BT303" s="23">
        <f t="shared" si="545"/>
        <v>6.0383999999999993</v>
      </c>
      <c r="BU303" s="23">
        <f t="shared" si="545"/>
        <v>6.0383999999999993</v>
      </c>
      <c r="BV303" s="23">
        <f t="shared" ref="BV303:BX303" si="613">+BV264/1000</f>
        <v>6.0396000000000001</v>
      </c>
      <c r="BW303" s="23">
        <f t="shared" si="613"/>
        <v>6.0405333333333324</v>
      </c>
      <c r="BX303" s="23">
        <f t="shared" si="613"/>
        <v>6.0409155555555554</v>
      </c>
      <c r="BY303" s="23"/>
      <c r="BZ303" s="23"/>
      <c r="CA303" s="23"/>
      <c r="CB303" s="23"/>
      <c r="CC303" s="23"/>
      <c r="CD303" s="23"/>
      <c r="CG303" s="84">
        <f t="shared" si="547"/>
        <v>6.4608404339638881E-4</v>
      </c>
      <c r="CH303" s="84">
        <f t="shared" si="548"/>
        <v>2.4777154046287109E-3</v>
      </c>
      <c r="CI303" s="84">
        <f t="shared" si="549"/>
        <v>7.5617140617327827E-3</v>
      </c>
      <c r="CJ303" s="84">
        <f t="shared" si="550"/>
        <v>6.8447057956781965E-3</v>
      </c>
      <c r="CL303" s="84">
        <f t="shared" si="551"/>
        <v>5.4328685026494572E-3</v>
      </c>
      <c r="CM303" s="84">
        <f t="shared" si="552"/>
        <v>8.2585256025120568E-3</v>
      </c>
      <c r="CO303" s="84">
        <f t="shared" si="553"/>
        <v>5.6255327777292585E-3</v>
      </c>
      <c r="FX303" s="23">
        <f t="shared" si="542"/>
        <v>1.0174115513196356</v>
      </c>
      <c r="FY303" s="23"/>
    </row>
    <row r="304" spans="2:181" x14ac:dyDescent="0.2">
      <c r="B304" s="8">
        <v>22</v>
      </c>
      <c r="C304" s="8" t="s">
        <v>21</v>
      </c>
      <c r="D304" s="23">
        <f t="shared" ref="D304:BI304" si="614">+D265/1000</f>
        <v>0</v>
      </c>
      <c r="E304" s="23">
        <f t="shared" si="614"/>
        <v>0</v>
      </c>
      <c r="F304" s="23">
        <f t="shared" si="614"/>
        <v>0</v>
      </c>
      <c r="G304" s="23">
        <f t="shared" si="614"/>
        <v>0</v>
      </c>
      <c r="H304" s="23">
        <f t="shared" si="614"/>
        <v>0</v>
      </c>
      <c r="I304" s="23">
        <f t="shared" si="614"/>
        <v>5.2648469823725605E-2</v>
      </c>
      <c r="J304" s="23">
        <f t="shared" si="614"/>
        <v>7.173441374739177E-2</v>
      </c>
      <c r="K304" s="23">
        <f t="shared" si="614"/>
        <v>9.7445129320056514E-2</v>
      </c>
      <c r="L304" s="23">
        <f t="shared" si="614"/>
        <v>0.32190285970461602</v>
      </c>
      <c r="M304" s="23">
        <f t="shared" si="614"/>
        <v>0.55641301670704613</v>
      </c>
      <c r="N304" s="23">
        <f t="shared" si="614"/>
        <v>0.79891710003769822</v>
      </c>
      <c r="O304" s="23">
        <f t="shared" si="614"/>
        <v>0.8457616368429306</v>
      </c>
      <c r="P304" s="23">
        <f t="shared" si="614"/>
        <v>0.8906914214386018</v>
      </c>
      <c r="Q304" s="23">
        <f t="shared" si="614"/>
        <v>0.93373427656771235</v>
      </c>
      <c r="R304" s="23">
        <f t="shared" si="614"/>
        <v>0.97491033984867548</v>
      </c>
      <c r="S304" s="23">
        <f t="shared" si="614"/>
        <v>1.0142307195540443</v>
      </c>
      <c r="T304" s="23">
        <f t="shared" si="614"/>
        <v>1.0516957354457952</v>
      </c>
      <c r="U304" s="23">
        <f t="shared" si="614"/>
        <v>1.087292578345407</v>
      </c>
      <c r="V304" s="23">
        <f t="shared" si="614"/>
        <v>1.1209921351701604</v>
      </c>
      <c r="W304" s="23">
        <f t="shared" si="614"/>
        <v>1.1527445815509862</v>
      </c>
      <c r="X304" s="23">
        <f t="shared" si="614"/>
        <v>1.1824730940023749</v>
      </c>
      <c r="Y304" s="23">
        <f t="shared" si="614"/>
        <v>1.271729583677599</v>
      </c>
      <c r="Z304" s="23">
        <f t="shared" si="614"/>
        <v>1.3562672346604963</v>
      </c>
      <c r="AA304" s="23">
        <f t="shared" si="614"/>
        <v>1.4359202096427932</v>
      </c>
      <c r="AB304" s="23">
        <f t="shared" si="614"/>
        <v>1.7408377104773263</v>
      </c>
      <c r="AC304" s="23">
        <f t="shared" si="614"/>
        <v>2.0310863054219519</v>
      </c>
      <c r="AD304" s="23">
        <f t="shared" si="614"/>
        <v>2.1616822404022242</v>
      </c>
      <c r="AE304" s="23">
        <f t="shared" si="614"/>
        <v>2.3381325701341109</v>
      </c>
      <c r="AF304" s="23">
        <f t="shared" si="614"/>
        <v>2.3163758931916583</v>
      </c>
      <c r="AG304" s="23">
        <f t="shared" si="614"/>
        <v>2.2944980256325369</v>
      </c>
      <c r="AH304" s="23">
        <f t="shared" si="614"/>
        <v>2.2725032103909473</v>
      </c>
      <c r="AI304" s="23">
        <f t="shared" si="614"/>
        <v>2.2503947587057018</v>
      </c>
      <c r="AJ304" s="23">
        <f t="shared" si="614"/>
        <v>2.2281749648913154</v>
      </c>
      <c r="AK304" s="23">
        <f t="shared" si="614"/>
        <v>2.2863235112908598</v>
      </c>
      <c r="AL304" s="23">
        <f t="shared" si="614"/>
        <v>2.3412057799449575</v>
      </c>
      <c r="AM304" s="23">
        <f t="shared" si="614"/>
        <v>2.3929130822728411</v>
      </c>
      <c r="AN304" s="23">
        <f t="shared" si="614"/>
        <v>2.4415326613592034</v>
      </c>
      <c r="AO304" s="23">
        <f t="shared" si="614"/>
        <v>2.4871474746775943</v>
      </c>
      <c r="AP304" s="23">
        <f t="shared" si="614"/>
        <v>2.5662818260015112</v>
      </c>
      <c r="AQ304" s="23">
        <f t="shared" si="614"/>
        <v>2.6411338945448262</v>
      </c>
      <c r="AR304" s="23">
        <f t="shared" si="614"/>
        <v>2.7118134982932052</v>
      </c>
      <c r="AS304" s="23">
        <f t="shared" si="614"/>
        <v>2.7784229616268732</v>
      </c>
      <c r="AT304" s="23">
        <f t="shared" si="614"/>
        <v>2.8410559920155376</v>
      </c>
      <c r="AU304" s="23">
        <f t="shared" si="614"/>
        <v>3.5104848355802156</v>
      </c>
      <c r="AV304" s="23">
        <f t="shared" si="614"/>
        <v>4.1519569863389023</v>
      </c>
      <c r="AW304" s="23">
        <f t="shared" si="614"/>
        <v>4.7664297860744513</v>
      </c>
      <c r="AX304" s="23">
        <f t="shared" si="614"/>
        <v>5.3546228841816781</v>
      </c>
      <c r="AY304" s="23">
        <f t="shared" si="614"/>
        <v>5.9172060408060414</v>
      </c>
      <c r="AZ304" s="23">
        <f t="shared" si="614"/>
        <v>6.963054026850342</v>
      </c>
      <c r="BA304" s="23">
        <f t="shared" si="614"/>
        <v>7.9710338933395573</v>
      </c>
      <c r="BB304" s="23">
        <f t="shared" si="614"/>
        <v>8.9347846369588879</v>
      </c>
      <c r="BC304" s="23">
        <f t="shared" si="614"/>
        <v>9.8543563674529882</v>
      </c>
      <c r="BD304" s="23">
        <f t="shared" si="614"/>
        <v>10.749172035122271</v>
      </c>
      <c r="BE304" s="23">
        <f t="shared" si="614"/>
        <v>12.67</v>
      </c>
      <c r="BF304" s="23">
        <f t="shared" si="614"/>
        <v>12.489000000000001</v>
      </c>
      <c r="BG304" s="23">
        <f t="shared" si="614"/>
        <v>12.11</v>
      </c>
      <c r="BH304" s="23">
        <f t="shared" si="614"/>
        <v>13.244999999999999</v>
      </c>
      <c r="BI304" s="23">
        <f t="shared" si="614"/>
        <v>11.356999999999999</v>
      </c>
      <c r="BJ304" s="23">
        <f t="shared" ref="BJ304:BS304" si="615">+BJ265/1000</f>
        <v>11.28</v>
      </c>
      <c r="BK304" s="23">
        <f t="shared" si="615"/>
        <v>11.28</v>
      </c>
      <c r="BL304" s="23">
        <f t="shared" si="615"/>
        <v>11.18</v>
      </c>
      <c r="BM304" s="23">
        <f t="shared" si="615"/>
        <v>11.19</v>
      </c>
      <c r="BN304" s="23">
        <f t="shared" si="615"/>
        <v>11.19</v>
      </c>
      <c r="BO304" s="23">
        <f t="shared" si="615"/>
        <v>11.19</v>
      </c>
      <c r="BP304" s="23">
        <f t="shared" si="615"/>
        <v>11.19</v>
      </c>
      <c r="BQ304" s="23">
        <f t="shared" si="615"/>
        <v>11.19</v>
      </c>
      <c r="BR304" s="23">
        <f t="shared" si="615"/>
        <v>11.19</v>
      </c>
      <c r="BS304" s="23">
        <f t="shared" si="615"/>
        <v>11.19</v>
      </c>
      <c r="BT304" s="23">
        <f t="shared" si="545"/>
        <v>11.19</v>
      </c>
      <c r="BU304" s="23">
        <f t="shared" si="545"/>
        <v>11.19</v>
      </c>
      <c r="BV304" s="23">
        <f t="shared" ref="BV304:BX304" si="616">+BV265/1000</f>
        <v>11.19</v>
      </c>
      <c r="BW304" s="23">
        <f t="shared" si="616"/>
        <v>11.19</v>
      </c>
      <c r="BX304" s="23">
        <f t="shared" si="616"/>
        <v>11.19</v>
      </c>
      <c r="BY304" s="23"/>
      <c r="BZ304" s="23"/>
      <c r="CA304" s="23"/>
      <c r="CB304" s="23"/>
      <c r="CC304" s="23"/>
      <c r="CD304" s="23"/>
      <c r="CG304" s="84">
        <f t="shared" si="547"/>
        <v>6.318764069315197E-4</v>
      </c>
      <c r="CH304" s="84">
        <f t="shared" si="548"/>
        <v>6.1802987656878194E-4</v>
      </c>
      <c r="CI304" s="84">
        <f t="shared" si="549"/>
        <v>8.7049488534567399E-3</v>
      </c>
      <c r="CJ304" s="84">
        <f t="shared" si="550"/>
        <v>6.5409985915798607E-3</v>
      </c>
      <c r="CL304" s="84">
        <f t="shared" si="551"/>
        <v>1.2010844719538838E-2</v>
      </c>
      <c r="CM304" s="84">
        <f t="shared" si="552"/>
        <v>1.1007165901513183E-3</v>
      </c>
      <c r="CO304" s="84">
        <f t="shared" si="553"/>
        <v>5.2821741828972257E-3</v>
      </c>
      <c r="FX304" s="23">
        <f t="shared" si="542"/>
        <v>2.3381325701341109</v>
      </c>
      <c r="FY304" s="23"/>
    </row>
    <row r="305" spans="1:181" x14ac:dyDescent="0.2">
      <c r="B305" s="8">
        <v>23</v>
      </c>
      <c r="C305" s="8" t="s">
        <v>22</v>
      </c>
      <c r="D305" s="23">
        <f t="shared" ref="D305:BI305" si="617">+D266/1000</f>
        <v>0</v>
      </c>
      <c r="E305" s="23">
        <f t="shared" si="617"/>
        <v>0</v>
      </c>
      <c r="F305" s="23">
        <f t="shared" si="617"/>
        <v>0</v>
      </c>
      <c r="G305" s="23">
        <f t="shared" si="617"/>
        <v>0</v>
      </c>
      <c r="H305" s="23">
        <f t="shared" si="617"/>
        <v>0</v>
      </c>
      <c r="I305" s="23">
        <f t="shared" si="617"/>
        <v>1.6491583275921526E-2</v>
      </c>
      <c r="J305" s="23">
        <f t="shared" si="617"/>
        <v>2.3490909608672686E-2</v>
      </c>
      <c r="K305" s="23">
        <f t="shared" si="617"/>
        <v>3.3143904505101421E-2</v>
      </c>
      <c r="L305" s="23">
        <f t="shared" si="617"/>
        <v>4.612119921272418E-2</v>
      </c>
      <c r="M305" s="23">
        <f t="shared" si="617"/>
        <v>6.2785492009066815E-2</v>
      </c>
      <c r="N305" s="23">
        <f t="shared" si="617"/>
        <v>8.2087294268997538E-2</v>
      </c>
      <c r="O305" s="23">
        <f t="shared" si="617"/>
        <v>0.13444488157506349</v>
      </c>
      <c r="P305" s="23">
        <f t="shared" si="617"/>
        <v>0.1847876371848442</v>
      </c>
      <c r="Q305" s="23">
        <f t="shared" si="617"/>
        <v>0.284773874373631</v>
      </c>
      <c r="R305" s="23">
        <f t="shared" si="617"/>
        <v>0.38036898780945949</v>
      </c>
      <c r="S305" s="23">
        <f t="shared" si="617"/>
        <v>0.55809326200028253</v>
      </c>
      <c r="T305" s="23">
        <f t="shared" si="617"/>
        <v>0.72673377948338191</v>
      </c>
      <c r="U305" s="23">
        <f t="shared" si="617"/>
        <v>1.0627027745670783</v>
      </c>
      <c r="V305" s="23">
        <f t="shared" si="617"/>
        <v>1.2635507698019433</v>
      </c>
      <c r="W305" s="23">
        <f t="shared" si="617"/>
        <v>1.4267935114613686</v>
      </c>
      <c r="X305" s="23">
        <f t="shared" si="617"/>
        <v>1.2941653356877567</v>
      </c>
      <c r="Y305" s="23">
        <f t="shared" si="617"/>
        <v>1.2891655766294452</v>
      </c>
      <c r="Z305" s="23">
        <f t="shared" si="617"/>
        <v>1.2770429879605218</v>
      </c>
      <c r="AA305" s="23">
        <f t="shared" si="617"/>
        <v>1.3897277345095895</v>
      </c>
      <c r="AB305" s="23">
        <f t="shared" si="617"/>
        <v>1.6761414748554868</v>
      </c>
      <c r="AC305" s="23">
        <f t="shared" si="617"/>
        <v>2.0761797199389984</v>
      </c>
      <c r="AD305" s="23">
        <f t="shared" si="617"/>
        <v>2.6444623954646733</v>
      </c>
      <c r="AE305" s="23">
        <f t="shared" si="617"/>
        <v>3.7266134274521785</v>
      </c>
      <c r="AF305" s="23">
        <f t="shared" si="617"/>
        <v>3.9950921754182649</v>
      </c>
      <c r="AG305" s="23">
        <f t="shared" si="617"/>
        <v>3.9411322581666481</v>
      </c>
      <c r="AH305" s="23">
        <f t="shared" si="617"/>
        <v>3.8856528582891352</v>
      </c>
      <c r="AI305" s="23">
        <f t="shared" si="617"/>
        <v>3.828542264510943</v>
      </c>
      <c r="AJ305" s="23">
        <f t="shared" si="617"/>
        <v>3.7696750152068788</v>
      </c>
      <c r="AK305" s="23">
        <f t="shared" si="617"/>
        <v>3.6833307720356423</v>
      </c>
      <c r="AL305" s="23">
        <f t="shared" si="617"/>
        <v>3.5957939057461501</v>
      </c>
      <c r="AM305" s="23">
        <f t="shared" si="617"/>
        <v>3.5069269743072238</v>
      </c>
      <c r="AN305" s="23">
        <f t="shared" si="617"/>
        <v>3.4165706132965501</v>
      </c>
      <c r="AO305" s="23">
        <f t="shared" si="617"/>
        <v>3.3245385921612312</v>
      </c>
      <c r="AP305" s="23">
        <f t="shared" si="617"/>
        <v>3.3468204183247314</v>
      </c>
      <c r="AQ305" s="23">
        <f t="shared" si="617"/>
        <v>3.3616672913701118</v>
      </c>
      <c r="AR305" s="23">
        <f t="shared" si="617"/>
        <v>3.3683784169529023</v>
      </c>
      <c r="AS305" s="23">
        <f t="shared" si="617"/>
        <v>3.3661161896699388</v>
      </c>
      <c r="AT305" s="23">
        <f t="shared" si="617"/>
        <v>3.3538646723100811</v>
      </c>
      <c r="AU305" s="23">
        <f t="shared" si="617"/>
        <v>3.3682938219979253</v>
      </c>
      <c r="AV305" s="23">
        <f t="shared" si="617"/>
        <v>3.3672879642261799</v>
      </c>
      <c r="AW305" s="23">
        <f t="shared" si="617"/>
        <v>3.4697853610217528</v>
      </c>
      <c r="AX305" s="23">
        <f t="shared" si="617"/>
        <v>3.6139100620005973</v>
      </c>
      <c r="AY305" s="23">
        <f t="shared" si="617"/>
        <v>3.8357368938108922</v>
      </c>
      <c r="AZ305" s="23">
        <f t="shared" si="617"/>
        <v>4.0612369887598208</v>
      </c>
      <c r="BA305" s="23">
        <f t="shared" si="617"/>
        <v>4.1899227290961614</v>
      </c>
      <c r="BB305" s="23">
        <f t="shared" si="617"/>
        <v>4.3861671550203933</v>
      </c>
      <c r="BC305" s="23">
        <f t="shared" si="617"/>
        <v>4.3504884696698856</v>
      </c>
      <c r="BD305" s="23">
        <f t="shared" si="617"/>
        <v>3.9216869152548002</v>
      </c>
      <c r="BE305" s="23">
        <f t="shared" si="617"/>
        <v>1.1000000000000001</v>
      </c>
      <c r="BF305" s="23">
        <f t="shared" si="617"/>
        <v>0.9</v>
      </c>
      <c r="BG305" s="23">
        <f t="shared" si="617"/>
        <v>0.6</v>
      </c>
      <c r="BH305" s="23">
        <f t="shared" si="617"/>
        <v>0.45</v>
      </c>
      <c r="BI305" s="23">
        <f t="shared" si="617"/>
        <v>0.42799999999999999</v>
      </c>
      <c r="BJ305" s="23">
        <f t="shared" ref="BJ305:BS305" si="618">+BJ266/1000</f>
        <v>0</v>
      </c>
      <c r="BK305" s="23">
        <f t="shared" si="618"/>
        <v>0</v>
      </c>
      <c r="BL305" s="23">
        <f t="shared" si="618"/>
        <v>0</v>
      </c>
      <c r="BM305" s="23">
        <f t="shared" si="618"/>
        <v>0</v>
      </c>
      <c r="BN305" s="23">
        <f t="shared" si="618"/>
        <v>0</v>
      </c>
      <c r="BO305" s="23">
        <f t="shared" si="618"/>
        <v>0</v>
      </c>
      <c r="BP305" s="23">
        <f t="shared" si="618"/>
        <v>0</v>
      </c>
      <c r="BQ305" s="23">
        <f t="shared" si="618"/>
        <v>0</v>
      </c>
      <c r="BR305" s="23">
        <f t="shared" si="618"/>
        <v>0</v>
      </c>
      <c r="BS305" s="23">
        <f t="shared" si="618"/>
        <v>0</v>
      </c>
      <c r="BT305" s="23">
        <f t="shared" si="545"/>
        <v>0</v>
      </c>
      <c r="BU305" s="23">
        <f t="shared" si="545"/>
        <v>0</v>
      </c>
      <c r="BV305" s="23">
        <f t="shared" ref="BV305:BX305" si="619">+BV266/1000</f>
        <v>0</v>
      </c>
      <c r="BW305" s="23">
        <f t="shared" si="619"/>
        <v>0</v>
      </c>
      <c r="BX305" s="23">
        <f t="shared" si="619"/>
        <v>0</v>
      </c>
      <c r="BY305" s="23"/>
      <c r="BZ305" s="23"/>
      <c r="CA305" s="23"/>
      <c r="CB305" s="23"/>
      <c r="CC305" s="23"/>
      <c r="CD305" s="23"/>
      <c r="CG305" s="84">
        <f t="shared" si="547"/>
        <v>2.2469157913358462E-3</v>
      </c>
      <c r="CH305" s="86">
        <f t="shared" si="548"/>
        <v>-1.1410384973360443E-3</v>
      </c>
      <c r="CI305" s="84">
        <f t="shared" si="549"/>
        <v>1.4313300843145083E-3</v>
      </c>
      <c r="CJ305" s="84">
        <f t="shared" si="550"/>
        <v>-2.169122360697906E-2</v>
      </c>
      <c r="CL305" s="84">
        <f t="shared" si="551"/>
        <v>4.4330484602750353E-4</v>
      </c>
      <c r="CM305" s="84">
        <f t="shared" si="552"/>
        <v>-4.3336031805510489E-2</v>
      </c>
      <c r="CO305" s="84">
        <f t="shared" si="553"/>
        <v>-7.1878164452066073E-3</v>
      </c>
      <c r="FX305" s="23">
        <f t="shared" si="542"/>
        <v>3.7266134274521785</v>
      </c>
      <c r="FY305" s="23"/>
    </row>
    <row r="306" spans="1:181" x14ac:dyDescent="0.2">
      <c r="B306" s="8">
        <v>24</v>
      </c>
      <c r="C306" s="8" t="s">
        <v>23</v>
      </c>
      <c r="D306" s="23">
        <f t="shared" ref="D306:BI306" si="620">+D267/1000</f>
        <v>0</v>
      </c>
      <c r="E306" s="23">
        <f t="shared" si="620"/>
        <v>0</v>
      </c>
      <c r="F306" s="23">
        <f t="shared" si="620"/>
        <v>0</v>
      </c>
      <c r="G306" s="23">
        <f t="shared" si="620"/>
        <v>0</v>
      </c>
      <c r="H306" s="23">
        <f t="shared" si="620"/>
        <v>0</v>
      </c>
      <c r="I306" s="23">
        <f t="shared" si="620"/>
        <v>2.928914379495785E-4</v>
      </c>
      <c r="J306" s="23">
        <f t="shared" si="620"/>
        <v>5.9935841867865666E-4</v>
      </c>
      <c r="K306" s="23">
        <f t="shared" si="620"/>
        <v>1.2346200592854644E-3</v>
      </c>
      <c r="L306" s="23">
        <f t="shared" si="620"/>
        <v>2.549462146782212E-3</v>
      </c>
      <c r="M306" s="23">
        <f t="shared" si="620"/>
        <v>8.4722364342519237E-3</v>
      </c>
      <c r="N306" s="23">
        <f t="shared" si="620"/>
        <v>1.4430499465832582E-2</v>
      </c>
      <c r="O306" s="23">
        <f t="shared" si="620"/>
        <v>1.601685949036126E-2</v>
      </c>
      <c r="P306" s="23">
        <f t="shared" si="620"/>
        <v>1.7779577151781377E-2</v>
      </c>
      <c r="Q306" s="23">
        <f t="shared" si="620"/>
        <v>1.973874107734783E-2</v>
      </c>
      <c r="R306" s="23">
        <f t="shared" si="620"/>
        <v>2.1916926710096027E-2</v>
      </c>
      <c r="S306" s="23">
        <f t="shared" si="620"/>
        <v>2.4339588039290688E-2</v>
      </c>
      <c r="T306" s="23">
        <f t="shared" si="620"/>
        <v>2.7035543222295243E-2</v>
      </c>
      <c r="U306" s="23">
        <f t="shared" si="620"/>
        <v>3.0037585600514231E-2</v>
      </c>
      <c r="V306" s="23">
        <f t="shared" si="620"/>
        <v>3.3383263065629706E-2</v>
      </c>
      <c r="W306" s="23">
        <f t="shared" si="620"/>
        <v>3.7115883556599907E-2</v>
      </c>
      <c r="X306" s="23">
        <f t="shared" si="620"/>
        <v>4.1285822488029984E-2</v>
      </c>
      <c r="Y306" s="23">
        <f t="shared" si="620"/>
        <v>4.5952227033426031E-2</v>
      </c>
      <c r="Z306" s="23">
        <f t="shared" si="620"/>
        <v>0.13540202832789117</v>
      </c>
      <c r="AA306" s="23">
        <f t="shared" si="620"/>
        <v>0.1628338439796212</v>
      </c>
      <c r="AB306" s="23">
        <f t="shared" si="620"/>
        <v>0.17004790103767031</v>
      </c>
      <c r="AC306" s="23">
        <f t="shared" si="620"/>
        <v>0.49674112299040085</v>
      </c>
      <c r="AD306" s="23">
        <f t="shared" si="620"/>
        <v>0.82642288966566957</v>
      </c>
      <c r="AE306" s="23">
        <f t="shared" si="620"/>
        <v>1.1592551225976175</v>
      </c>
      <c r="AF306" s="23">
        <f t="shared" si="620"/>
        <v>1.0988352878965502</v>
      </c>
      <c r="AG306" s="23">
        <f t="shared" si="620"/>
        <v>1.0941933743874719</v>
      </c>
      <c r="AH306" s="23">
        <f t="shared" si="620"/>
        <v>1.0899095371299161</v>
      </c>
      <c r="AI306" s="23">
        <f t="shared" si="620"/>
        <v>1.0859984848935951</v>
      </c>
      <c r="AJ306" s="23">
        <f t="shared" si="620"/>
        <v>1.0824761909357099</v>
      </c>
      <c r="AK306" s="23">
        <f t="shared" si="620"/>
        <v>1.0793600558260914</v>
      </c>
      <c r="AL306" s="23">
        <f t="shared" si="620"/>
        <v>1.0766690973727522</v>
      </c>
      <c r="AM306" s="23">
        <f t="shared" si="620"/>
        <v>1.0744241715935869</v>
      </c>
      <c r="AN306" s="23">
        <f t="shared" si="620"/>
        <v>3.8186580508885823</v>
      </c>
      <c r="AO306" s="23">
        <f t="shared" si="620"/>
        <v>6.5651867466903884</v>
      </c>
      <c r="AP306" s="23">
        <f t="shared" si="620"/>
        <v>8.496870426265847</v>
      </c>
      <c r="AQ306" s="23">
        <f t="shared" si="620"/>
        <v>10.095645772930332</v>
      </c>
      <c r="AR306" s="23">
        <f t="shared" si="620"/>
        <v>11.329807661889246</v>
      </c>
      <c r="AS306" s="23">
        <f t="shared" si="620"/>
        <v>12.362634952208301</v>
      </c>
      <c r="AT306" s="23">
        <f t="shared" si="620"/>
        <v>14.358828554252733</v>
      </c>
      <c r="AU306" s="23">
        <f t="shared" si="620"/>
        <v>20.647994556262638</v>
      </c>
      <c r="AV306" s="23">
        <f t="shared" si="620"/>
        <v>32.020628085620594</v>
      </c>
      <c r="AW306" s="23">
        <f t="shared" si="620"/>
        <v>45.407950123007602</v>
      </c>
      <c r="AX306" s="23">
        <f t="shared" si="620"/>
        <v>69.243634618758463</v>
      </c>
      <c r="AY306" s="23">
        <f t="shared" si="620"/>
        <v>98.805356814534917</v>
      </c>
      <c r="AZ306" s="23">
        <f t="shared" si="620"/>
        <v>133.76348568550611</v>
      </c>
      <c r="BA306" s="23">
        <f t="shared" si="620"/>
        <v>175.54336941134471</v>
      </c>
      <c r="BB306" s="23">
        <f t="shared" si="620"/>
        <v>225.88838773917647</v>
      </c>
      <c r="BC306" s="23">
        <f t="shared" si="620"/>
        <v>274.44604099149683</v>
      </c>
      <c r="BD306" s="23">
        <f t="shared" si="620"/>
        <v>340.40822037606546</v>
      </c>
      <c r="BE306" s="23">
        <f t="shared" si="620"/>
        <v>444.3872742241</v>
      </c>
      <c r="BF306" s="23">
        <f t="shared" si="620"/>
        <v>453.07499999999999</v>
      </c>
      <c r="BG306" s="23">
        <f t="shared" si="620"/>
        <v>453.33600000000001</v>
      </c>
      <c r="BH306" s="23">
        <f t="shared" si="620"/>
        <v>430.358</v>
      </c>
      <c r="BI306" s="23">
        <f t="shared" si="620"/>
        <v>422.26299999999998</v>
      </c>
      <c r="BJ306" s="23">
        <f t="shared" ref="BJ306:BS306" si="621">+BJ267/1000</f>
        <v>419.93900000000002</v>
      </c>
      <c r="BK306" s="23">
        <f t="shared" si="621"/>
        <v>410.94640000000004</v>
      </c>
      <c r="BL306" s="23">
        <f t="shared" si="621"/>
        <v>404.01299999999998</v>
      </c>
      <c r="BM306" s="23">
        <f t="shared" si="621"/>
        <v>403.93</v>
      </c>
      <c r="BN306" s="23">
        <f t="shared" si="621"/>
        <v>407.11849999999998</v>
      </c>
      <c r="BO306" s="23">
        <f t="shared" si="621"/>
        <v>398.255</v>
      </c>
      <c r="BP306" s="23">
        <f t="shared" si="621"/>
        <v>392.38150000000002</v>
      </c>
      <c r="BQ306" s="23">
        <f t="shared" si="621"/>
        <v>384.23500000000001</v>
      </c>
      <c r="BR306" s="23">
        <f t="shared" si="621"/>
        <v>374.43</v>
      </c>
      <c r="BS306" s="23">
        <f t="shared" si="621"/>
        <v>366.90699999999998</v>
      </c>
      <c r="BT306" s="23">
        <f t="shared" si="545"/>
        <v>372.87259999999998</v>
      </c>
      <c r="BU306" s="23">
        <f t="shared" si="545"/>
        <v>369.05329999999998</v>
      </c>
      <c r="BV306" s="23">
        <f t="shared" ref="BV306:BX306" si="622">+BV267/1000</f>
        <v>360.82144666666761</v>
      </c>
      <c r="BW306" s="23">
        <f t="shared" si="622"/>
        <v>358.6633311111122</v>
      </c>
      <c r="BX306" s="23">
        <f t="shared" si="622"/>
        <v>357.03368251851947</v>
      </c>
      <c r="BY306" s="23"/>
      <c r="BZ306" s="23"/>
      <c r="CA306" s="23"/>
      <c r="CB306" s="23"/>
      <c r="CC306" s="23"/>
      <c r="CD306" s="23"/>
      <c r="CG306" s="84">
        <f t="shared" si="547"/>
        <v>2.5834425023911756E-3</v>
      </c>
      <c r="CH306" s="84">
        <f t="shared" si="548"/>
        <v>1.7491244007783679E-2</v>
      </c>
      <c r="CI306" s="84">
        <f t="shared" si="549"/>
        <v>2.7484630051500147E-2</v>
      </c>
      <c r="CJ306" s="84">
        <f t="shared" si="550"/>
        <v>1.4630762180172674E-2</v>
      </c>
      <c r="CL306" s="84">
        <f t="shared" si="551"/>
        <v>2.5048444571788009E-2</v>
      </c>
      <c r="CM306" s="84">
        <f t="shared" si="552"/>
        <v>4.3189558639638026E-3</v>
      </c>
      <c r="CO306" s="84">
        <f t="shared" si="553"/>
        <v>1.9854022914909564E-2</v>
      </c>
      <c r="FX306" s="23">
        <f t="shared" si="542"/>
        <v>1.1592551225976175</v>
      </c>
      <c r="FY306" s="23"/>
    </row>
    <row r="307" spans="1:181" x14ac:dyDescent="0.2">
      <c r="B307" s="8">
        <v>25</v>
      </c>
      <c r="C307" s="8" t="s">
        <v>24</v>
      </c>
      <c r="D307" s="23">
        <f t="shared" ref="D307:BI307" si="623">+D268/1000</f>
        <v>0</v>
      </c>
      <c r="E307" s="23">
        <f t="shared" si="623"/>
        <v>0</v>
      </c>
      <c r="F307" s="23">
        <f t="shared" si="623"/>
        <v>0</v>
      </c>
      <c r="G307" s="23">
        <f t="shared" si="623"/>
        <v>0</v>
      </c>
      <c r="H307" s="23">
        <f t="shared" si="623"/>
        <v>0</v>
      </c>
      <c r="I307" s="23">
        <f t="shared" si="623"/>
        <v>0</v>
      </c>
      <c r="J307" s="23">
        <f t="shared" si="623"/>
        <v>0</v>
      </c>
      <c r="K307" s="23">
        <f t="shared" si="623"/>
        <v>0</v>
      </c>
      <c r="L307" s="23">
        <f t="shared" si="623"/>
        <v>0</v>
      </c>
      <c r="M307" s="23">
        <f t="shared" si="623"/>
        <v>0</v>
      </c>
      <c r="N307" s="23">
        <f t="shared" si="623"/>
        <v>0</v>
      </c>
      <c r="O307" s="23">
        <f t="shared" si="623"/>
        <v>0</v>
      </c>
      <c r="P307" s="23">
        <f t="shared" si="623"/>
        <v>0</v>
      </c>
      <c r="Q307" s="23">
        <f t="shared" si="623"/>
        <v>0</v>
      </c>
      <c r="R307" s="23">
        <f t="shared" si="623"/>
        <v>0</v>
      </c>
      <c r="S307" s="23">
        <f t="shared" si="623"/>
        <v>0</v>
      </c>
      <c r="T307" s="23">
        <f t="shared" si="623"/>
        <v>0</v>
      </c>
      <c r="U307" s="23">
        <f t="shared" si="623"/>
        <v>0</v>
      </c>
      <c r="V307" s="23">
        <f t="shared" si="623"/>
        <v>0</v>
      </c>
      <c r="W307" s="23">
        <f t="shared" si="623"/>
        <v>0</v>
      </c>
      <c r="X307" s="23">
        <f t="shared" si="623"/>
        <v>0</v>
      </c>
      <c r="Y307" s="23">
        <f t="shared" si="623"/>
        <v>0</v>
      </c>
      <c r="Z307" s="23">
        <f t="shared" si="623"/>
        <v>0</v>
      </c>
      <c r="AA307" s="23">
        <f t="shared" si="623"/>
        <v>0</v>
      </c>
      <c r="AB307" s="23">
        <f t="shared" si="623"/>
        <v>0</v>
      </c>
      <c r="AC307" s="23">
        <f t="shared" si="623"/>
        <v>0</v>
      </c>
      <c r="AD307" s="23">
        <f t="shared" si="623"/>
        <v>0</v>
      </c>
      <c r="AE307" s="23">
        <f t="shared" si="623"/>
        <v>0</v>
      </c>
      <c r="AF307" s="23">
        <f t="shared" si="623"/>
        <v>0</v>
      </c>
      <c r="AG307" s="23">
        <f t="shared" si="623"/>
        <v>0</v>
      </c>
      <c r="AH307" s="23">
        <f t="shared" si="623"/>
        <v>0</v>
      </c>
      <c r="AI307" s="23">
        <f t="shared" si="623"/>
        <v>0</v>
      </c>
      <c r="AJ307" s="23">
        <f t="shared" si="623"/>
        <v>0</v>
      </c>
      <c r="AK307" s="23">
        <f t="shared" si="623"/>
        <v>0</v>
      </c>
      <c r="AL307" s="23">
        <f t="shared" si="623"/>
        <v>0</v>
      </c>
      <c r="AM307" s="23">
        <f t="shared" si="623"/>
        <v>0</v>
      </c>
      <c r="AN307" s="23">
        <f t="shared" si="623"/>
        <v>0</v>
      </c>
      <c r="AO307" s="23">
        <f t="shared" si="623"/>
        <v>0</v>
      </c>
      <c r="AP307" s="23">
        <f t="shared" si="623"/>
        <v>0</v>
      </c>
      <c r="AQ307" s="23">
        <f t="shared" si="623"/>
        <v>0</v>
      </c>
      <c r="AR307" s="23">
        <f t="shared" si="623"/>
        <v>0</v>
      </c>
      <c r="AS307" s="23">
        <f t="shared" si="623"/>
        <v>0</v>
      </c>
      <c r="AT307" s="23">
        <f t="shared" si="623"/>
        <v>0</v>
      </c>
      <c r="AU307" s="23">
        <f t="shared" si="623"/>
        <v>0</v>
      </c>
      <c r="AV307" s="23">
        <f t="shared" si="623"/>
        <v>0</v>
      </c>
      <c r="AW307" s="23">
        <f t="shared" si="623"/>
        <v>0</v>
      </c>
      <c r="AX307" s="23">
        <f t="shared" si="623"/>
        <v>0</v>
      </c>
      <c r="AY307" s="23">
        <f t="shared" si="623"/>
        <v>0</v>
      </c>
      <c r="AZ307" s="23">
        <f t="shared" si="623"/>
        <v>0</v>
      </c>
      <c r="BA307" s="23">
        <f t="shared" si="623"/>
        <v>0</v>
      </c>
      <c r="BB307" s="23">
        <f t="shared" si="623"/>
        <v>0</v>
      </c>
      <c r="BC307" s="23">
        <f t="shared" si="623"/>
        <v>0</v>
      </c>
      <c r="BD307" s="23">
        <f t="shared" si="623"/>
        <v>0</v>
      </c>
      <c r="BE307" s="23">
        <f t="shared" si="623"/>
        <v>0</v>
      </c>
      <c r="BF307" s="23">
        <f t="shared" si="623"/>
        <v>0</v>
      </c>
      <c r="BG307" s="23">
        <f t="shared" si="623"/>
        <v>0</v>
      </c>
      <c r="BH307" s="23">
        <f t="shared" si="623"/>
        <v>0</v>
      </c>
      <c r="BI307" s="23">
        <f t="shared" si="623"/>
        <v>0</v>
      </c>
      <c r="BJ307" s="23">
        <f t="shared" ref="BJ307:BS307" si="624">+BJ268/1000</f>
        <v>0</v>
      </c>
      <c r="BK307" s="23">
        <f t="shared" si="624"/>
        <v>0</v>
      </c>
      <c r="BL307" s="23">
        <f t="shared" si="624"/>
        <v>0</v>
      </c>
      <c r="BM307" s="23">
        <f t="shared" si="624"/>
        <v>0</v>
      </c>
      <c r="BN307" s="23">
        <f t="shared" si="624"/>
        <v>0</v>
      </c>
      <c r="BO307" s="23">
        <f t="shared" si="624"/>
        <v>0</v>
      </c>
      <c r="BP307" s="23">
        <f t="shared" si="624"/>
        <v>0</v>
      </c>
      <c r="BQ307" s="23">
        <f t="shared" si="624"/>
        <v>0</v>
      </c>
      <c r="BR307" s="23">
        <f t="shared" si="624"/>
        <v>0</v>
      </c>
      <c r="BS307" s="23">
        <f t="shared" si="624"/>
        <v>0</v>
      </c>
      <c r="BT307" s="23">
        <f t="shared" si="545"/>
        <v>0</v>
      </c>
      <c r="BU307" s="23">
        <f t="shared" si="545"/>
        <v>0</v>
      </c>
      <c r="BV307" s="23">
        <f t="shared" ref="BV307:BX307" si="625">+BV268/1000</f>
        <v>0</v>
      </c>
      <c r="BW307" s="23">
        <f t="shared" si="625"/>
        <v>0</v>
      </c>
      <c r="BX307" s="23">
        <f t="shared" si="625"/>
        <v>0</v>
      </c>
      <c r="BY307" s="23"/>
      <c r="BZ307" s="23"/>
      <c r="CA307" s="23"/>
      <c r="CB307" s="23"/>
      <c r="CC307" s="23"/>
      <c r="CD307" s="23"/>
      <c r="CG307" s="84" t="e">
        <f t="shared" si="547"/>
        <v>#DIV/0!</v>
      </c>
      <c r="CH307" s="84" t="e">
        <f t="shared" si="548"/>
        <v>#DIV/0!</v>
      </c>
      <c r="CI307" s="84" t="e">
        <f t="shared" si="549"/>
        <v>#DIV/0!</v>
      </c>
      <c r="CJ307" s="84" t="e">
        <f t="shared" si="550"/>
        <v>#DIV/0!</v>
      </c>
      <c r="CL307" s="84" t="e">
        <f t="shared" si="551"/>
        <v>#DIV/0!</v>
      </c>
      <c r="CM307" s="84" t="e">
        <f t="shared" si="552"/>
        <v>#DIV/0!</v>
      </c>
      <c r="CO307" s="84" t="e">
        <f t="shared" si="553"/>
        <v>#DIV/0!</v>
      </c>
      <c r="FX307" s="23">
        <f t="shared" si="542"/>
        <v>0</v>
      </c>
      <c r="FY307" s="23"/>
    </row>
    <row r="308" spans="1:181" x14ac:dyDescent="0.2">
      <c r="B308" s="8">
        <v>26</v>
      </c>
      <c r="C308" s="8" t="s">
        <v>25</v>
      </c>
      <c r="D308" s="23">
        <f t="shared" ref="D308:BI308" si="626">+D269/1000</f>
        <v>0</v>
      </c>
      <c r="E308" s="23">
        <f t="shared" si="626"/>
        <v>0</v>
      </c>
      <c r="F308" s="23">
        <f t="shared" si="626"/>
        <v>0</v>
      </c>
      <c r="G308" s="23">
        <f t="shared" si="626"/>
        <v>0</v>
      </c>
      <c r="H308" s="23">
        <f t="shared" si="626"/>
        <v>0</v>
      </c>
      <c r="I308" s="23">
        <f t="shared" si="626"/>
        <v>0</v>
      </c>
      <c r="J308" s="23">
        <f t="shared" si="626"/>
        <v>0</v>
      </c>
      <c r="K308" s="23">
        <f t="shared" si="626"/>
        <v>0</v>
      </c>
      <c r="L308" s="23">
        <f t="shared" si="626"/>
        <v>0</v>
      </c>
      <c r="M308" s="23">
        <f t="shared" si="626"/>
        <v>0</v>
      </c>
      <c r="N308" s="23">
        <f t="shared" si="626"/>
        <v>0</v>
      </c>
      <c r="O308" s="23">
        <f t="shared" si="626"/>
        <v>0</v>
      </c>
      <c r="P308" s="23">
        <f t="shared" si="626"/>
        <v>0</v>
      </c>
      <c r="Q308" s="23">
        <f t="shared" si="626"/>
        <v>0</v>
      </c>
      <c r="R308" s="23">
        <f t="shared" si="626"/>
        <v>0</v>
      </c>
      <c r="S308" s="23">
        <f t="shared" si="626"/>
        <v>0</v>
      </c>
      <c r="T308" s="23">
        <f t="shared" si="626"/>
        <v>0</v>
      </c>
      <c r="U308" s="23">
        <f t="shared" si="626"/>
        <v>0</v>
      </c>
      <c r="V308" s="23">
        <f t="shared" si="626"/>
        <v>0</v>
      </c>
      <c r="W308" s="23">
        <f t="shared" si="626"/>
        <v>0</v>
      </c>
      <c r="X308" s="23">
        <f t="shared" si="626"/>
        <v>0</v>
      </c>
      <c r="Y308" s="23">
        <f t="shared" si="626"/>
        <v>0</v>
      </c>
      <c r="Z308" s="23">
        <f t="shared" si="626"/>
        <v>0</v>
      </c>
      <c r="AA308" s="23">
        <f t="shared" si="626"/>
        <v>0</v>
      </c>
      <c r="AB308" s="23">
        <f t="shared" si="626"/>
        <v>0</v>
      </c>
      <c r="AC308" s="23">
        <f t="shared" si="626"/>
        <v>0</v>
      </c>
      <c r="AD308" s="23">
        <f t="shared" si="626"/>
        <v>0</v>
      </c>
      <c r="AE308" s="23">
        <f t="shared" si="626"/>
        <v>0</v>
      </c>
      <c r="AF308" s="23">
        <f t="shared" si="626"/>
        <v>0</v>
      </c>
      <c r="AG308" s="23">
        <f t="shared" si="626"/>
        <v>0</v>
      </c>
      <c r="AH308" s="23">
        <f t="shared" si="626"/>
        <v>0</v>
      </c>
      <c r="AI308" s="23">
        <f t="shared" si="626"/>
        <v>0</v>
      </c>
      <c r="AJ308" s="23">
        <f t="shared" si="626"/>
        <v>0</v>
      </c>
      <c r="AK308" s="23">
        <f t="shared" si="626"/>
        <v>0</v>
      </c>
      <c r="AL308" s="23">
        <f t="shared" si="626"/>
        <v>0</v>
      </c>
      <c r="AM308" s="23">
        <f t="shared" si="626"/>
        <v>0</v>
      </c>
      <c r="AN308" s="23">
        <f t="shared" si="626"/>
        <v>0</v>
      </c>
      <c r="AO308" s="23">
        <f t="shared" si="626"/>
        <v>0</v>
      </c>
      <c r="AP308" s="23">
        <f t="shared" si="626"/>
        <v>0</v>
      </c>
      <c r="AQ308" s="23">
        <f t="shared" si="626"/>
        <v>0</v>
      </c>
      <c r="AR308" s="23">
        <f t="shared" si="626"/>
        <v>0</v>
      </c>
      <c r="AS308" s="23">
        <f t="shared" si="626"/>
        <v>0</v>
      </c>
      <c r="AT308" s="23">
        <f t="shared" si="626"/>
        <v>0</v>
      </c>
      <c r="AU308" s="23">
        <f t="shared" si="626"/>
        <v>0</v>
      </c>
      <c r="AV308" s="23">
        <f t="shared" si="626"/>
        <v>0</v>
      </c>
      <c r="AW308" s="23">
        <f t="shared" si="626"/>
        <v>0</v>
      </c>
      <c r="AX308" s="23">
        <f t="shared" si="626"/>
        <v>0</v>
      </c>
      <c r="AY308" s="23">
        <f t="shared" si="626"/>
        <v>0</v>
      </c>
      <c r="AZ308" s="23">
        <f t="shared" si="626"/>
        <v>0</v>
      </c>
      <c r="BA308" s="23">
        <f t="shared" si="626"/>
        <v>0</v>
      </c>
      <c r="BB308" s="23">
        <f t="shared" si="626"/>
        <v>0</v>
      </c>
      <c r="BC308" s="23">
        <f t="shared" si="626"/>
        <v>0</v>
      </c>
      <c r="BD308" s="23">
        <f t="shared" si="626"/>
        <v>0</v>
      </c>
      <c r="BE308" s="23">
        <f t="shared" si="626"/>
        <v>0</v>
      </c>
      <c r="BF308" s="23">
        <f t="shared" si="626"/>
        <v>0</v>
      </c>
      <c r="BG308" s="23">
        <f t="shared" si="626"/>
        <v>0</v>
      </c>
      <c r="BH308" s="23">
        <f t="shared" si="626"/>
        <v>0</v>
      </c>
      <c r="BI308" s="23">
        <f t="shared" si="626"/>
        <v>0</v>
      </c>
      <c r="BJ308" s="23">
        <f t="shared" ref="BJ308:BS308" si="627">+BJ269/1000</f>
        <v>1E-3</v>
      </c>
      <c r="BK308" s="23">
        <f t="shared" si="627"/>
        <v>2E-3</v>
      </c>
      <c r="BL308" s="23">
        <f t="shared" si="627"/>
        <v>3.0000000000000001E-3</v>
      </c>
      <c r="BM308" s="23">
        <f t="shared" si="627"/>
        <v>4.0000000000000001E-3</v>
      </c>
      <c r="BN308" s="23">
        <f t="shared" si="627"/>
        <v>5.0000000000000001E-3</v>
      </c>
      <c r="BO308" s="23">
        <f t="shared" si="627"/>
        <v>6.0000000000000001E-3</v>
      </c>
      <c r="BP308" s="23">
        <f t="shared" si="627"/>
        <v>7.0000000000000001E-3</v>
      </c>
      <c r="BQ308" s="23">
        <f t="shared" si="627"/>
        <v>8.0000000000000002E-3</v>
      </c>
      <c r="BR308" s="23">
        <f t="shared" si="627"/>
        <v>8.9999999999999993E-3</v>
      </c>
      <c r="BS308" s="23">
        <f t="shared" si="627"/>
        <v>0.01</v>
      </c>
      <c r="BT308" s="23">
        <f t="shared" si="545"/>
        <v>1.0999999999999999E-2</v>
      </c>
      <c r="BU308" s="23">
        <f t="shared" si="545"/>
        <v>1.0999999999999999E-2</v>
      </c>
      <c r="BV308" s="23">
        <f t="shared" ref="BV308:BX308" si="628">+BV269/1000</f>
        <v>1.0999999999999999E-2</v>
      </c>
      <c r="BW308" s="23">
        <f t="shared" si="628"/>
        <v>1.0999999999999999E-2</v>
      </c>
      <c r="BX308" s="23">
        <f t="shared" si="628"/>
        <v>1.0999999999999999E-2</v>
      </c>
      <c r="BY308" s="23"/>
      <c r="BZ308" s="23"/>
      <c r="CA308" s="23"/>
      <c r="CB308" s="23"/>
      <c r="CC308" s="23"/>
      <c r="CD308" s="23"/>
      <c r="CG308" s="84">
        <v>0</v>
      </c>
      <c r="CH308" s="84">
        <v>0</v>
      </c>
      <c r="CI308" s="84">
        <v>0</v>
      </c>
      <c r="CJ308" s="84">
        <v>0</v>
      </c>
      <c r="CL308" s="84">
        <v>0</v>
      </c>
      <c r="CM308" s="84">
        <v>0</v>
      </c>
      <c r="CO308" s="84">
        <v>0</v>
      </c>
      <c r="FX308" s="23">
        <f t="shared" si="542"/>
        <v>0</v>
      </c>
      <c r="FY308" s="23"/>
    </row>
    <row r="309" spans="1:181" x14ac:dyDescent="0.2">
      <c r="B309" s="8"/>
      <c r="C309" s="8"/>
      <c r="FX309" s="23"/>
      <c r="FY309" s="23"/>
    </row>
    <row r="310" spans="1:181" x14ac:dyDescent="0.2">
      <c r="B310" s="8"/>
      <c r="C310" s="8" t="s">
        <v>26</v>
      </c>
      <c r="D310" s="23">
        <f t="shared" ref="D310:AI310" si="629">SUM(D283:D309)</f>
        <v>0</v>
      </c>
      <c r="E310" s="23">
        <f t="shared" si="629"/>
        <v>0</v>
      </c>
      <c r="F310" s="23">
        <f t="shared" si="629"/>
        <v>0</v>
      </c>
      <c r="G310" s="23">
        <f t="shared" si="629"/>
        <v>0.37815470201027496</v>
      </c>
      <c r="H310" s="23">
        <f t="shared" si="629"/>
        <v>6.4351598195428164</v>
      </c>
      <c r="I310" s="23">
        <f t="shared" si="629"/>
        <v>19.611277837124586</v>
      </c>
      <c r="J310" s="23">
        <f t="shared" si="629"/>
        <v>32.841059663359957</v>
      </c>
      <c r="K310" s="23">
        <f t="shared" si="629"/>
        <v>52.889893176552</v>
      </c>
      <c r="L310" s="23">
        <f t="shared" si="629"/>
        <v>85.958568612338439</v>
      </c>
      <c r="M310" s="23">
        <f t="shared" si="629"/>
        <v>112.08260977598128</v>
      </c>
      <c r="N310" s="23">
        <f t="shared" si="629"/>
        <v>204.1700642706808</v>
      </c>
      <c r="O310" s="23">
        <f t="shared" si="629"/>
        <v>207.91734083121088</v>
      </c>
      <c r="P310" s="23">
        <f t="shared" si="629"/>
        <v>215.81184426471563</v>
      </c>
      <c r="Q310" s="23">
        <f t="shared" si="629"/>
        <v>216.15443076063943</v>
      </c>
      <c r="R310" s="23">
        <f t="shared" si="629"/>
        <v>230.85488238395186</v>
      </c>
      <c r="S310" s="23">
        <f t="shared" si="629"/>
        <v>248.83797463260936</v>
      </c>
      <c r="T310" s="23">
        <f t="shared" si="629"/>
        <v>271.3082697103049</v>
      </c>
      <c r="U310" s="23">
        <f t="shared" si="629"/>
        <v>289.52897220691341</v>
      </c>
      <c r="V310" s="23">
        <f t="shared" si="629"/>
        <v>314.36460374782473</v>
      </c>
      <c r="W310" s="23">
        <f t="shared" si="629"/>
        <v>349.54306790162582</v>
      </c>
      <c r="X310" s="23">
        <f t="shared" si="629"/>
        <v>368.29234423404307</v>
      </c>
      <c r="Y310" s="23">
        <f t="shared" si="629"/>
        <v>449.74708447710793</v>
      </c>
      <c r="Z310" s="23">
        <f t="shared" si="629"/>
        <v>500.77402719565328</v>
      </c>
      <c r="AA310" s="23">
        <f t="shared" si="629"/>
        <v>512.01098203160336</v>
      </c>
      <c r="AB310" s="23">
        <f t="shared" si="629"/>
        <v>486.36714229746292</v>
      </c>
      <c r="AC310" s="23">
        <f t="shared" si="629"/>
        <v>517.99963266727218</v>
      </c>
      <c r="AD310" s="23">
        <f t="shared" si="629"/>
        <v>581.90691806306654</v>
      </c>
      <c r="AE310" s="77">
        <f t="shared" si="629"/>
        <v>663.59064475773982</v>
      </c>
      <c r="AF310" s="23">
        <f t="shared" si="629"/>
        <v>665.77363584646298</v>
      </c>
      <c r="AG310" s="23">
        <f t="shared" si="629"/>
        <v>684.76030351974191</v>
      </c>
      <c r="AH310" s="23">
        <f t="shared" si="629"/>
        <v>699.44359622220998</v>
      </c>
      <c r="AI310" s="23">
        <f t="shared" si="629"/>
        <v>718.27877403073819</v>
      </c>
      <c r="AJ310" s="23">
        <f t="shared" ref="AJ310:BI310" si="630">SUM(AJ283:AJ309)</f>
        <v>747.25057791439804</v>
      </c>
      <c r="AK310" s="23">
        <f t="shared" si="630"/>
        <v>772.55976608273591</v>
      </c>
      <c r="AL310" s="23">
        <f t="shared" si="630"/>
        <v>800.88447908253966</v>
      </c>
      <c r="AM310" s="23">
        <f t="shared" si="630"/>
        <v>847.55583833119886</v>
      </c>
      <c r="AN310" s="23">
        <f t="shared" si="630"/>
        <v>881.88909770948214</v>
      </c>
      <c r="AO310" s="77">
        <f t="shared" si="630"/>
        <v>903.53796915718283</v>
      </c>
      <c r="AP310" s="23">
        <f t="shared" si="630"/>
        <v>961.94378465814827</v>
      </c>
      <c r="AQ310" s="23">
        <f t="shared" si="630"/>
        <v>997.24277984464811</v>
      </c>
      <c r="AR310" s="23">
        <f t="shared" si="630"/>
        <v>1057.0783596924232</v>
      </c>
      <c r="AS310" s="23">
        <f t="shared" si="630"/>
        <v>1112.3188606580536</v>
      </c>
      <c r="AT310" s="77">
        <f t="shared" si="630"/>
        <v>1162.6454617057775</v>
      </c>
      <c r="AU310" s="23">
        <f t="shared" si="630"/>
        <v>1205.498844577209</v>
      </c>
      <c r="AV310" s="23">
        <f t="shared" si="630"/>
        <v>1210.645156314979</v>
      </c>
      <c r="AW310" s="23">
        <f t="shared" si="630"/>
        <v>1281.198739015384</v>
      </c>
      <c r="AX310" s="23">
        <f t="shared" si="630"/>
        <v>1381.2663734238656</v>
      </c>
      <c r="AY310" s="77">
        <f t="shared" si="630"/>
        <v>1501.0990385561893</v>
      </c>
      <c r="AZ310" s="23">
        <f t="shared" si="630"/>
        <v>1652.6908232223761</v>
      </c>
      <c r="BA310" s="23">
        <f t="shared" si="630"/>
        <v>1772.3398808877814</v>
      </c>
      <c r="BB310" s="23">
        <f t="shared" si="630"/>
        <v>1919.9793832287646</v>
      </c>
      <c r="BC310" s="23">
        <f t="shared" si="630"/>
        <v>2137.7516054438597</v>
      </c>
      <c r="BD310" s="23">
        <f t="shared" si="630"/>
        <v>2336.5662203771676</v>
      </c>
      <c r="BE310" s="23">
        <f t="shared" si="630"/>
        <v>3086.9602121521007</v>
      </c>
      <c r="BF310" s="23">
        <f t="shared" si="630"/>
        <v>3139.1949752000005</v>
      </c>
      <c r="BG310" s="23">
        <f t="shared" si="630"/>
        <v>3213.2166800000005</v>
      </c>
      <c r="BH310" s="23">
        <f t="shared" si="630"/>
        <v>3335.9440000000004</v>
      </c>
      <c r="BI310" s="23">
        <f t="shared" si="630"/>
        <v>3418.1836999999996</v>
      </c>
      <c r="BJ310" s="23">
        <f t="shared" ref="BJ310:BS310" si="631">SUM(BJ283:BJ309)</f>
        <v>3417.0732000000003</v>
      </c>
      <c r="BK310" s="23">
        <f t="shared" si="631"/>
        <v>3408.8537000000001</v>
      </c>
      <c r="BL310" s="23">
        <f t="shared" si="631"/>
        <v>3389.1677000000004</v>
      </c>
      <c r="BM310" s="23">
        <f t="shared" si="631"/>
        <v>3394.3437000000004</v>
      </c>
      <c r="BN310" s="23">
        <f t="shared" si="631"/>
        <v>3388.7946000000002</v>
      </c>
      <c r="BO310" s="23">
        <f t="shared" si="631"/>
        <v>3384.3821000000003</v>
      </c>
      <c r="BP310" s="23">
        <f t="shared" si="631"/>
        <v>3381.5097000000005</v>
      </c>
      <c r="BQ310" s="23">
        <f t="shared" si="631"/>
        <v>3374.7012</v>
      </c>
      <c r="BR310" s="23">
        <f t="shared" si="631"/>
        <v>3364.3763000000004</v>
      </c>
      <c r="BS310" s="23">
        <f t="shared" si="631"/>
        <v>3358.803800000001</v>
      </c>
      <c r="BT310" s="23">
        <f>SUM(BT283:BT309)</f>
        <v>3363.2549000000004</v>
      </c>
      <c r="BU310" s="23">
        <f>SUM(BU283:BU309)</f>
        <v>3360.2051000000001</v>
      </c>
      <c r="BV310" s="23">
        <f t="shared" ref="BV310:BX310" si="632">SUM(BV283:BV309)</f>
        <v>3352.4970600000011</v>
      </c>
      <c r="BW310" s="23">
        <f t="shared" si="632"/>
        <v>3350.3968733333345</v>
      </c>
      <c r="BX310" s="23">
        <f t="shared" si="632"/>
        <v>3349.0681568888899</v>
      </c>
      <c r="BY310" s="23"/>
      <c r="BZ310" s="23"/>
      <c r="CA310" s="23"/>
      <c r="CB310" s="23"/>
      <c r="CC310" s="23"/>
      <c r="CD310" s="23"/>
      <c r="CG310" s="84">
        <f>+((AE310/N310)^(1/(AE$282-N$282))-1)</f>
        <v>6.9360052706901598E-4</v>
      </c>
      <c r="CH310" s="84">
        <f>+((AO310/AE310)^(1/(AO$282-AE$282))-1)</f>
        <v>3.0912949598147499E-3</v>
      </c>
      <c r="CI310" s="84">
        <f>+((AY310/AO310)^(1/(AY$282-AO$282))-1)</f>
        <v>5.0892532533022283E-3</v>
      </c>
      <c r="CJ310" s="84">
        <f>+((BI310/AY310)^(1/(BI$282-AY$282))-1)</f>
        <v>8.2630702190595873E-3</v>
      </c>
      <c r="CL310" s="84">
        <f>+((BD310/AY310)^(1/(BD$282-AY$282))-1)</f>
        <v>8.888972191124056E-3</v>
      </c>
      <c r="CM310" s="84">
        <f>+((BI310/BD310)^(1/(BI$282-BD$282))-1)</f>
        <v>7.6375565486708208E-3</v>
      </c>
      <c r="CO310" s="84">
        <f>+((BI310/AE310)^(1/(BI$282-AE$282))-1)</f>
        <v>5.4789520131748315E-3</v>
      </c>
      <c r="FX310" s="23">
        <f>+AE310</f>
        <v>663.59064475773982</v>
      </c>
      <c r="FY310" s="23"/>
    </row>
    <row r="311" spans="1:181" x14ac:dyDescent="0.2">
      <c r="C311" s="25" t="s">
        <v>27</v>
      </c>
      <c r="AE311" s="23">
        <v>526</v>
      </c>
      <c r="FX311" s="23">
        <f>+AE311</f>
        <v>526</v>
      </c>
      <c r="FY311" s="23"/>
    </row>
    <row r="312" spans="1:181" x14ac:dyDescent="0.2">
      <c r="A312" s="7" t="s">
        <v>404</v>
      </c>
      <c r="C312" s="25"/>
      <c r="AE312" s="23"/>
    </row>
    <row r="313" spans="1:181" x14ac:dyDescent="0.2">
      <c r="B313" s="26">
        <v>1</v>
      </c>
      <c r="C313" s="27" t="s">
        <v>28</v>
      </c>
      <c r="D313" s="30">
        <f>+D283+D284</f>
        <v>0</v>
      </c>
      <c r="E313" s="30">
        <f t="shared" ref="E313:BI313" si="633">+E283+E284</f>
        <v>0</v>
      </c>
      <c r="F313" s="30">
        <f t="shared" si="633"/>
        <v>0</v>
      </c>
      <c r="G313" s="30">
        <f t="shared" si="633"/>
        <v>0</v>
      </c>
      <c r="H313" s="30">
        <f t="shared" si="633"/>
        <v>0</v>
      </c>
      <c r="I313" s="30">
        <f t="shared" si="633"/>
        <v>0</v>
      </c>
      <c r="J313" s="30">
        <f t="shared" si="633"/>
        <v>0</v>
      </c>
      <c r="K313" s="30">
        <f t="shared" si="633"/>
        <v>0</v>
      </c>
      <c r="L313" s="30">
        <f t="shared" si="633"/>
        <v>0</v>
      </c>
      <c r="M313" s="30">
        <f t="shared" si="633"/>
        <v>0</v>
      </c>
      <c r="N313" s="30">
        <f t="shared" si="633"/>
        <v>0</v>
      </c>
      <c r="O313" s="30">
        <f t="shared" si="633"/>
        <v>0</v>
      </c>
      <c r="P313" s="30">
        <f t="shared" si="633"/>
        <v>0</v>
      </c>
      <c r="Q313" s="30">
        <f t="shared" si="633"/>
        <v>0</v>
      </c>
      <c r="R313" s="30">
        <f t="shared" si="633"/>
        <v>0</v>
      </c>
      <c r="S313" s="30">
        <f t="shared" si="633"/>
        <v>0</v>
      </c>
      <c r="T313" s="30">
        <f t="shared" si="633"/>
        <v>0</v>
      </c>
      <c r="U313" s="30">
        <f t="shared" si="633"/>
        <v>0</v>
      </c>
      <c r="V313" s="30">
        <f t="shared" si="633"/>
        <v>0</v>
      </c>
      <c r="W313" s="30">
        <f t="shared" si="633"/>
        <v>0</v>
      </c>
      <c r="X313" s="30">
        <f t="shared" si="633"/>
        <v>0</v>
      </c>
      <c r="Y313" s="30">
        <f t="shared" si="633"/>
        <v>0</v>
      </c>
      <c r="Z313" s="30">
        <f t="shared" si="633"/>
        <v>0</v>
      </c>
      <c r="AA313" s="30">
        <f t="shared" si="633"/>
        <v>0</v>
      </c>
      <c r="AB313" s="30">
        <f t="shared" si="633"/>
        <v>0</v>
      </c>
      <c r="AC313" s="30">
        <f t="shared" si="633"/>
        <v>0</v>
      </c>
      <c r="AD313" s="30">
        <f t="shared" si="633"/>
        <v>0</v>
      </c>
      <c r="AE313" s="30">
        <f t="shared" si="633"/>
        <v>0</v>
      </c>
      <c r="AF313" s="30">
        <f t="shared" si="633"/>
        <v>0</v>
      </c>
      <c r="AG313" s="30">
        <f t="shared" si="633"/>
        <v>0</v>
      </c>
      <c r="AH313" s="30">
        <f t="shared" si="633"/>
        <v>0</v>
      </c>
      <c r="AI313" s="30">
        <f t="shared" si="633"/>
        <v>0</v>
      </c>
      <c r="AJ313" s="30">
        <f t="shared" si="633"/>
        <v>0</v>
      </c>
      <c r="AK313" s="30">
        <f t="shared" si="633"/>
        <v>0</v>
      </c>
      <c r="AL313" s="30">
        <f t="shared" si="633"/>
        <v>4.0916898368554E-2</v>
      </c>
      <c r="AM313" s="30">
        <f t="shared" si="633"/>
        <v>6.1375347552831007E-2</v>
      </c>
      <c r="AN313" s="30">
        <f t="shared" si="633"/>
        <v>9.2063021329246514E-2</v>
      </c>
      <c r="AO313" s="30">
        <f t="shared" si="633"/>
        <v>0.13809453199386973</v>
      </c>
      <c r="AP313" s="30">
        <f t="shared" si="633"/>
        <v>0.22550230701119983</v>
      </c>
      <c r="AQ313" s="30">
        <f t="shared" si="633"/>
        <v>0.33825346051679966</v>
      </c>
      <c r="AR313" s="30">
        <f t="shared" si="633"/>
        <v>0.50738019077519958</v>
      </c>
      <c r="AS313" s="30">
        <f t="shared" si="633"/>
        <v>0.76107028616279948</v>
      </c>
      <c r="AT313" s="30">
        <f t="shared" si="633"/>
        <v>1.1416054292441991</v>
      </c>
      <c r="AU313" s="30">
        <f t="shared" si="633"/>
        <v>1.7124081438662988</v>
      </c>
      <c r="AV313" s="30">
        <f t="shared" si="633"/>
        <v>2.5747065639567506</v>
      </c>
      <c r="AW313" s="30">
        <f t="shared" si="633"/>
        <v>3.1372020830810561</v>
      </c>
      <c r="AX313" s="30">
        <f t="shared" si="633"/>
        <v>4.0126317905740772</v>
      </c>
      <c r="AY313" s="30">
        <f t="shared" si="633"/>
        <v>4.0466926546142092</v>
      </c>
      <c r="AZ313" s="30">
        <f t="shared" si="633"/>
        <v>5.8586323690568394</v>
      </c>
      <c r="BA313" s="30">
        <f t="shared" si="633"/>
        <v>9.630218044885364</v>
      </c>
      <c r="BB313" s="30">
        <f t="shared" si="633"/>
        <v>12.290895539712642</v>
      </c>
      <c r="BC313" s="30">
        <f t="shared" si="633"/>
        <v>15.739066761313945</v>
      </c>
      <c r="BD313" s="30">
        <f t="shared" si="633"/>
        <v>15.73857549885183</v>
      </c>
      <c r="BE313" s="30">
        <f t="shared" si="633"/>
        <v>282.036</v>
      </c>
      <c r="BF313" s="30">
        <f t="shared" si="633"/>
        <v>259.96100000000001</v>
      </c>
      <c r="BG313" s="30">
        <f t="shared" si="633"/>
        <v>253.45999999999998</v>
      </c>
      <c r="BH313" s="30">
        <f t="shared" si="633"/>
        <v>255.07499999999999</v>
      </c>
      <c r="BI313" s="30">
        <f t="shared" si="633"/>
        <v>251.76599999999999</v>
      </c>
      <c r="BJ313" s="30">
        <f t="shared" ref="BJ313:BS313" si="634">+BJ283+BJ284</f>
        <v>252.23499999999999</v>
      </c>
      <c r="BK313" s="30">
        <f t="shared" si="634"/>
        <v>252.75700000000001</v>
      </c>
      <c r="BL313" s="30">
        <f t="shared" si="634"/>
        <v>254.971</v>
      </c>
      <c r="BM313" s="30">
        <f t="shared" si="634"/>
        <v>257.185</v>
      </c>
      <c r="BN313" s="30">
        <f t="shared" si="634"/>
        <v>259.399</v>
      </c>
      <c r="BO313" s="30">
        <f t="shared" si="634"/>
        <v>261.61449999999996</v>
      </c>
      <c r="BP313" s="30">
        <f t="shared" si="634"/>
        <v>263.67099999999999</v>
      </c>
      <c r="BQ313" s="30">
        <f t="shared" si="634"/>
        <v>264.04579999999999</v>
      </c>
      <c r="BR313" s="30">
        <f t="shared" si="634"/>
        <v>264.39820000000003</v>
      </c>
      <c r="BS313" s="30">
        <f t="shared" si="634"/>
        <v>264.75060000000002</v>
      </c>
      <c r="BT313" s="30">
        <f>+BT283+BT284</f>
        <v>265.10300000000001</v>
      </c>
      <c r="BU313" s="30">
        <f>+BU283+BU284</f>
        <v>265.59899999999999</v>
      </c>
      <c r="BV313" s="30">
        <f t="shared" ref="BV313:BX313" si="635">+BV283+BV284</f>
        <v>265.911</v>
      </c>
      <c r="BW313" s="30">
        <f t="shared" si="635"/>
        <v>266.29601333333329</v>
      </c>
      <c r="BX313" s="30">
        <f t="shared" si="635"/>
        <v>266.68959555555563</v>
      </c>
      <c r="BY313" s="30"/>
      <c r="BZ313" s="30"/>
      <c r="CA313" s="30"/>
      <c r="CB313" s="30"/>
      <c r="CC313" s="30"/>
      <c r="CD313" s="30"/>
    </row>
    <row r="314" spans="1:181" x14ac:dyDescent="0.2">
      <c r="B314" s="1">
        <v>2</v>
      </c>
      <c r="C314" s="27" t="s">
        <v>29</v>
      </c>
      <c r="D314" s="30">
        <f>+D293+D294</f>
        <v>0</v>
      </c>
      <c r="E314" s="30">
        <f t="shared" ref="E314:BI314" si="636">+E293+E294</f>
        <v>0</v>
      </c>
      <c r="F314" s="30">
        <f t="shared" si="636"/>
        <v>0</v>
      </c>
      <c r="G314" s="30">
        <f t="shared" si="636"/>
        <v>0</v>
      </c>
      <c r="H314" s="30">
        <f t="shared" si="636"/>
        <v>0</v>
      </c>
      <c r="I314" s="30">
        <f t="shared" si="636"/>
        <v>0.44517345535746733</v>
      </c>
      <c r="J314" s="30">
        <f t="shared" si="636"/>
        <v>0.82037027935193896</v>
      </c>
      <c r="K314" s="30">
        <f t="shared" si="636"/>
        <v>1.6301805828399909</v>
      </c>
      <c r="L314" s="30">
        <f t="shared" si="636"/>
        <v>3.6060633154771988</v>
      </c>
      <c r="M314" s="30">
        <f t="shared" si="636"/>
        <v>7.1785470041925858</v>
      </c>
      <c r="N314" s="30">
        <f t="shared" si="636"/>
        <v>18.068185408253793</v>
      </c>
      <c r="O314" s="30">
        <f t="shared" si="636"/>
        <v>18.981040827769611</v>
      </c>
      <c r="P314" s="30">
        <f t="shared" si="636"/>
        <v>19.426110434176636</v>
      </c>
      <c r="Q314" s="30">
        <f t="shared" si="636"/>
        <v>18.145468635552866</v>
      </c>
      <c r="R314" s="30">
        <f t="shared" si="636"/>
        <v>16.919117682284693</v>
      </c>
      <c r="S314" s="30">
        <f t="shared" si="636"/>
        <v>14.724898567367351</v>
      </c>
      <c r="T314" s="30">
        <f t="shared" si="636"/>
        <v>12.530312924060777</v>
      </c>
      <c r="U314" s="30">
        <f t="shared" si="636"/>
        <v>20.182334345229311</v>
      </c>
      <c r="V314" s="30">
        <f t="shared" si="636"/>
        <v>31.868732979044907</v>
      </c>
      <c r="W314" s="30">
        <f t="shared" si="636"/>
        <v>46.794815346968726</v>
      </c>
      <c r="X314" s="30">
        <f t="shared" si="636"/>
        <v>55.028393603214901</v>
      </c>
      <c r="Y314" s="30">
        <f t="shared" si="636"/>
        <v>81.227139450136605</v>
      </c>
      <c r="Z314" s="30">
        <f t="shared" si="636"/>
        <v>93.405261520764796</v>
      </c>
      <c r="AA314" s="30">
        <f t="shared" si="636"/>
        <v>98.144011950550421</v>
      </c>
      <c r="AB314" s="30">
        <f t="shared" si="636"/>
        <v>77.53624446573194</v>
      </c>
      <c r="AC314" s="30">
        <f t="shared" si="636"/>
        <v>78.003519260951151</v>
      </c>
      <c r="AD314" s="30">
        <f t="shared" si="636"/>
        <v>82.695238557438159</v>
      </c>
      <c r="AE314" s="30">
        <f t="shared" si="636"/>
        <v>92.079081459694137</v>
      </c>
      <c r="AF314" s="30">
        <f t="shared" si="636"/>
        <v>91.678168986077253</v>
      </c>
      <c r="AG314" s="30">
        <f t="shared" si="636"/>
        <v>89.336679812838298</v>
      </c>
      <c r="AH314" s="30">
        <f t="shared" si="636"/>
        <v>86.486922815618428</v>
      </c>
      <c r="AI314" s="30">
        <f t="shared" si="636"/>
        <v>83.101908967916188</v>
      </c>
      <c r="AJ314" s="30">
        <f t="shared" si="636"/>
        <v>79.179939233189415</v>
      </c>
      <c r="AK314" s="30">
        <f t="shared" si="636"/>
        <v>79.630115091185388</v>
      </c>
      <c r="AL314" s="30">
        <f t="shared" si="636"/>
        <v>79.926585793327348</v>
      </c>
      <c r="AM314" s="30">
        <f t="shared" si="636"/>
        <v>80.361085928224981</v>
      </c>
      <c r="AN314" s="30">
        <f t="shared" si="636"/>
        <v>80.855670082188865</v>
      </c>
      <c r="AO314" s="30">
        <f t="shared" si="636"/>
        <v>80.936033706982329</v>
      </c>
      <c r="AP314" s="30">
        <f t="shared" si="636"/>
        <v>82.48888095588579</v>
      </c>
      <c r="AQ314" s="30">
        <f t="shared" si="636"/>
        <v>85.89881838389276</v>
      </c>
      <c r="AR314" s="30">
        <f t="shared" si="636"/>
        <v>90.394179726324552</v>
      </c>
      <c r="AS314" s="30">
        <f t="shared" si="636"/>
        <v>94.550688351708786</v>
      </c>
      <c r="AT314" s="30">
        <f t="shared" si="636"/>
        <v>95.705535564603963</v>
      </c>
      <c r="AU314" s="30">
        <f t="shared" si="636"/>
        <v>97.668851977541991</v>
      </c>
      <c r="AV314" s="30">
        <f t="shared" si="636"/>
        <v>99.460727517811051</v>
      </c>
      <c r="AW314" s="30">
        <f t="shared" si="636"/>
        <v>102.47588732745636</v>
      </c>
      <c r="AX314" s="30">
        <f t="shared" si="636"/>
        <v>104.17584033194774</v>
      </c>
      <c r="AY314" s="30">
        <f t="shared" si="636"/>
        <v>105.65302585349643</v>
      </c>
      <c r="AZ314" s="30">
        <f t="shared" si="636"/>
        <v>108.97494448122717</v>
      </c>
      <c r="BA314" s="30">
        <f t="shared" si="636"/>
        <v>106.38460806663163</v>
      </c>
      <c r="BB314" s="30">
        <f t="shared" si="636"/>
        <v>107.03742693262103</v>
      </c>
      <c r="BC314" s="30">
        <f t="shared" si="636"/>
        <v>106.06763280758864</v>
      </c>
      <c r="BD314" s="30">
        <f t="shared" si="636"/>
        <v>101.96140051188428</v>
      </c>
      <c r="BE314" s="30">
        <f t="shared" si="636"/>
        <v>91.767712804293438</v>
      </c>
      <c r="BF314" s="30">
        <f t="shared" si="636"/>
        <v>90.895715752179228</v>
      </c>
      <c r="BG314" s="30">
        <f t="shared" si="636"/>
        <v>88.494027087488831</v>
      </c>
      <c r="BH314" s="30">
        <f t="shared" si="636"/>
        <v>85.67972549948756</v>
      </c>
      <c r="BI314" s="30">
        <f t="shared" si="636"/>
        <v>79.740899999999996</v>
      </c>
      <c r="BJ314" s="30">
        <f t="shared" ref="BJ314:BS314" si="637">+BJ293+BJ294</f>
        <v>80.2012</v>
      </c>
      <c r="BK314" s="30">
        <f t="shared" si="637"/>
        <v>79.742400000000004</v>
      </c>
      <c r="BL314" s="30">
        <f t="shared" si="637"/>
        <v>79.202100000000002</v>
      </c>
      <c r="BM314" s="30">
        <f t="shared" si="637"/>
        <v>78.113700000000009</v>
      </c>
      <c r="BN314" s="30">
        <f t="shared" si="637"/>
        <v>78.525199999999998</v>
      </c>
      <c r="BO314" s="30">
        <f t="shared" si="637"/>
        <v>78.138999999999996</v>
      </c>
      <c r="BP314" s="30">
        <f t="shared" si="637"/>
        <v>77.4923</v>
      </c>
      <c r="BQ314" s="30">
        <f t="shared" si="637"/>
        <v>77.270200000000003</v>
      </c>
      <c r="BR314" s="30">
        <f t="shared" si="637"/>
        <v>76.157600000000002</v>
      </c>
      <c r="BS314" s="30">
        <f t="shared" si="637"/>
        <v>76.354299999999995</v>
      </c>
      <c r="BT314" s="30">
        <f>+BT293+BT294</f>
        <v>75.646299999999997</v>
      </c>
      <c r="BU314" s="30">
        <f>+BU293+BU294</f>
        <v>74.839100000000002</v>
      </c>
      <c r="BV314" s="30">
        <f t="shared" ref="BV314:BX314" si="638">+BV293+BV294</f>
        <v>74.49920000000003</v>
      </c>
      <c r="BW314" s="30">
        <f t="shared" si="638"/>
        <v>73.942599999999985</v>
      </c>
      <c r="BX314" s="30">
        <f t="shared" si="638"/>
        <v>73.49510000000005</v>
      </c>
      <c r="BY314" s="30"/>
      <c r="BZ314" s="30"/>
      <c r="CA314" s="30"/>
      <c r="CB314" s="30"/>
      <c r="CC314" s="30"/>
      <c r="CD314" s="30"/>
    </row>
    <row r="315" spans="1:181" x14ac:dyDescent="0.2">
      <c r="B315" s="1">
        <v>3</v>
      </c>
      <c r="C315" s="28" t="s">
        <v>30</v>
      </c>
      <c r="D315" s="30">
        <f>+D296+D297+D298</f>
        <v>0</v>
      </c>
      <c r="E315" s="30">
        <f t="shared" ref="E315:BI315" si="639">+E296+E297+E298</f>
        <v>0</v>
      </c>
      <c r="F315" s="30">
        <f t="shared" si="639"/>
        <v>0</v>
      </c>
      <c r="G315" s="30">
        <f t="shared" si="639"/>
        <v>0</v>
      </c>
      <c r="H315" s="30">
        <f t="shared" si="639"/>
        <v>4.4748192763578692E-2</v>
      </c>
      <c r="I315" s="30">
        <f t="shared" si="639"/>
        <v>0.17917187753430652</v>
      </c>
      <c r="J315" s="30">
        <f t="shared" si="639"/>
        <v>0.40564920847450969</v>
      </c>
      <c r="K315" s="30">
        <f t="shared" si="639"/>
        <v>0.93263483313126483</v>
      </c>
      <c r="L315" s="30">
        <f t="shared" si="639"/>
        <v>2.2292093550959118</v>
      </c>
      <c r="M315" s="30">
        <f t="shared" si="639"/>
        <v>5.1617250732490714</v>
      </c>
      <c r="N315" s="30">
        <f t="shared" si="639"/>
        <v>12.02576414043965</v>
      </c>
      <c r="O315" s="30">
        <f t="shared" si="639"/>
        <v>26.109548442306966</v>
      </c>
      <c r="P315" s="30">
        <f t="shared" si="639"/>
        <v>27.957217359279277</v>
      </c>
      <c r="Q315" s="30">
        <f t="shared" si="639"/>
        <v>29.835882241051678</v>
      </c>
      <c r="R315" s="30">
        <f t="shared" si="639"/>
        <v>31.748257985509262</v>
      </c>
      <c r="S315" s="30">
        <f t="shared" si="639"/>
        <v>32.936949778363882</v>
      </c>
      <c r="T315" s="30">
        <f t="shared" si="639"/>
        <v>34.210185757609736</v>
      </c>
      <c r="U315" s="30">
        <f t="shared" si="639"/>
        <v>36.317228819235112</v>
      </c>
      <c r="V315" s="30">
        <f t="shared" si="639"/>
        <v>38.537014419816572</v>
      </c>
      <c r="W315" s="30">
        <f t="shared" si="639"/>
        <v>39.526772718328679</v>
      </c>
      <c r="X315" s="30">
        <f t="shared" si="639"/>
        <v>40.392613719892012</v>
      </c>
      <c r="Y315" s="30">
        <f t="shared" si="639"/>
        <v>47.170528108657486</v>
      </c>
      <c r="Z315" s="30">
        <f t="shared" si="639"/>
        <v>56.065071350489376</v>
      </c>
      <c r="AA315" s="30">
        <f t="shared" si="639"/>
        <v>58.496366282680768</v>
      </c>
      <c r="AB315" s="30">
        <f t="shared" si="639"/>
        <v>58.619744033697785</v>
      </c>
      <c r="AC315" s="30">
        <f t="shared" si="639"/>
        <v>66.335241845573123</v>
      </c>
      <c r="AD315" s="30">
        <f t="shared" si="639"/>
        <v>75.086364178554021</v>
      </c>
      <c r="AE315" s="30">
        <f t="shared" si="639"/>
        <v>79.786037656359923</v>
      </c>
      <c r="AF315" s="30">
        <f t="shared" si="639"/>
        <v>82.80668406986959</v>
      </c>
      <c r="AG315" s="30">
        <f t="shared" si="639"/>
        <v>87.146700728695848</v>
      </c>
      <c r="AH315" s="30">
        <f t="shared" si="639"/>
        <v>91.417016541247989</v>
      </c>
      <c r="AI315" s="30">
        <f t="shared" si="639"/>
        <v>95.613316920487222</v>
      </c>
      <c r="AJ315" s="30">
        <f t="shared" si="639"/>
        <v>99.730553816783427</v>
      </c>
      <c r="AK315" s="30">
        <f t="shared" si="639"/>
        <v>103.76280441388013</v>
      </c>
      <c r="AL315" s="30">
        <f t="shared" si="639"/>
        <v>107.70309785606341</v>
      </c>
      <c r="AM315" s="30">
        <f t="shared" si="639"/>
        <v>111.54320105096991</v>
      </c>
      <c r="AN315" s="30">
        <f t="shared" si="639"/>
        <v>115.27335145175735</v>
      </c>
      <c r="AO315" s="30">
        <f t="shared" si="639"/>
        <v>118.88192021971039</v>
      </c>
      <c r="AP315" s="30">
        <f t="shared" si="639"/>
        <v>122.35498258554941</v>
      </c>
      <c r="AQ315" s="30">
        <f t="shared" si="639"/>
        <v>126.50364461939958</v>
      </c>
      <c r="AR315" s="30">
        <f t="shared" si="639"/>
        <v>130.85038714817983</v>
      </c>
      <c r="AS315" s="30">
        <f t="shared" si="639"/>
        <v>142.80955965926969</v>
      </c>
      <c r="AT315" s="30">
        <f t="shared" si="639"/>
        <v>148.53783887047277</v>
      </c>
      <c r="AU315" s="30">
        <f t="shared" si="639"/>
        <v>159.66304061341233</v>
      </c>
      <c r="AV315" s="30">
        <f t="shared" si="639"/>
        <v>165.8863155578515</v>
      </c>
      <c r="AW315" s="30">
        <f t="shared" si="639"/>
        <v>184.86869655058177</v>
      </c>
      <c r="AX315" s="30">
        <f t="shared" si="639"/>
        <v>203.06588124546641</v>
      </c>
      <c r="AY315" s="30">
        <f t="shared" si="639"/>
        <v>225.69401014451535</v>
      </c>
      <c r="AZ315" s="30">
        <f t="shared" si="639"/>
        <v>262.10937243483897</v>
      </c>
      <c r="BA315" s="30">
        <f t="shared" si="639"/>
        <v>263.32506316474394</v>
      </c>
      <c r="BB315" s="30">
        <f t="shared" si="639"/>
        <v>276.06438025339685</v>
      </c>
      <c r="BC315" s="30">
        <f t="shared" si="639"/>
        <v>322.00701268729767</v>
      </c>
      <c r="BD315" s="30">
        <f t="shared" si="639"/>
        <v>274.01073471735276</v>
      </c>
      <c r="BE315" s="30">
        <f t="shared" si="639"/>
        <v>300.97328719570652</v>
      </c>
      <c r="BF315" s="30">
        <f t="shared" si="639"/>
        <v>313.57928424782074</v>
      </c>
      <c r="BG315" s="30">
        <f t="shared" si="639"/>
        <v>320.70597291251119</v>
      </c>
      <c r="BH315" s="30">
        <f t="shared" si="639"/>
        <v>326.18727450051244</v>
      </c>
      <c r="BI315" s="30">
        <f t="shared" si="639"/>
        <v>361.738</v>
      </c>
      <c r="BJ315" s="30">
        <f t="shared" ref="BJ315:BS315" si="640">+BJ296+BJ297+BJ298</f>
        <v>362.10990000000004</v>
      </c>
      <c r="BK315" s="30">
        <f t="shared" si="640"/>
        <v>362.0127</v>
      </c>
      <c r="BL315" s="30">
        <f t="shared" si="640"/>
        <v>362.36930000000001</v>
      </c>
      <c r="BM315" s="30">
        <f t="shared" si="640"/>
        <v>362.38439999999997</v>
      </c>
      <c r="BN315" s="30">
        <f t="shared" si="640"/>
        <v>362.40390000000002</v>
      </c>
      <c r="BO315" s="30">
        <f t="shared" si="640"/>
        <v>362.43259999999998</v>
      </c>
      <c r="BP315" s="30">
        <f t="shared" si="640"/>
        <v>362.2088</v>
      </c>
      <c r="BQ315" s="30">
        <f t="shared" si="640"/>
        <v>361.98919999999998</v>
      </c>
      <c r="BR315" s="30">
        <f t="shared" si="640"/>
        <v>361.65340000000003</v>
      </c>
      <c r="BS315" s="30">
        <f t="shared" si="640"/>
        <v>362.75220000000002</v>
      </c>
      <c r="BT315" s="30">
        <f>+BT296+BT297+BT298</f>
        <v>362.2242</v>
      </c>
      <c r="BU315" s="30">
        <f>+BU296+BU297+BU298</f>
        <v>362.10140000000001</v>
      </c>
      <c r="BV315" s="30">
        <f t="shared" ref="BV315:BX315" si="641">+BV296+BV297+BV298</f>
        <v>362.28154666666666</v>
      </c>
      <c r="BW315" s="30">
        <f t="shared" si="641"/>
        <v>362.39476444444438</v>
      </c>
      <c r="BX315" s="30">
        <f t="shared" si="641"/>
        <v>362.45179140740726</v>
      </c>
      <c r="BY315" s="30"/>
      <c r="BZ315" s="30"/>
      <c r="CA315" s="30"/>
      <c r="CB315" s="30"/>
      <c r="CC315" s="30"/>
      <c r="CD315" s="30"/>
    </row>
    <row r="316" spans="1:181" x14ac:dyDescent="0.2">
      <c r="B316" s="1">
        <v>4</v>
      </c>
      <c r="C316" s="28" t="s">
        <v>31</v>
      </c>
      <c r="D316" s="30">
        <f>+D305+D306</f>
        <v>0</v>
      </c>
      <c r="E316" s="30">
        <f t="shared" ref="E316:BI316" si="642">+E305+E306</f>
        <v>0</v>
      </c>
      <c r="F316" s="30">
        <f t="shared" si="642"/>
        <v>0</v>
      </c>
      <c r="G316" s="30">
        <f t="shared" si="642"/>
        <v>0</v>
      </c>
      <c r="H316" s="30">
        <f t="shared" si="642"/>
        <v>0</v>
      </c>
      <c r="I316" s="30">
        <f t="shared" si="642"/>
        <v>1.6784474713871105E-2</v>
      </c>
      <c r="J316" s="30">
        <f t="shared" si="642"/>
        <v>2.4090268027351341E-2</v>
      </c>
      <c r="K316" s="30">
        <f t="shared" si="642"/>
        <v>3.4378524564386885E-2</v>
      </c>
      <c r="L316" s="30">
        <f t="shared" si="642"/>
        <v>4.8670661359506394E-2</v>
      </c>
      <c r="M316" s="30">
        <f t="shared" si="642"/>
        <v>7.1257728443318735E-2</v>
      </c>
      <c r="N316" s="30">
        <f t="shared" si="642"/>
        <v>9.6517793734830118E-2</v>
      </c>
      <c r="O316" s="30">
        <f t="shared" si="642"/>
        <v>0.15046174106542476</v>
      </c>
      <c r="P316" s="30">
        <f t="shared" si="642"/>
        <v>0.20256721433662558</v>
      </c>
      <c r="Q316" s="30">
        <f t="shared" si="642"/>
        <v>0.30451261545097885</v>
      </c>
      <c r="R316" s="30">
        <f t="shared" si="642"/>
        <v>0.40228591451955553</v>
      </c>
      <c r="S316" s="30">
        <f t="shared" si="642"/>
        <v>0.58243285003957324</v>
      </c>
      <c r="T316" s="30">
        <f t="shared" si="642"/>
        <v>0.7537693227056772</v>
      </c>
      <c r="U316" s="30">
        <f t="shared" si="642"/>
        <v>1.0927403601675925</v>
      </c>
      <c r="V316" s="30">
        <f t="shared" si="642"/>
        <v>1.2969340328675729</v>
      </c>
      <c r="W316" s="30">
        <f t="shared" si="642"/>
        <v>1.4639093950179685</v>
      </c>
      <c r="X316" s="30">
        <f t="shared" si="642"/>
        <v>1.3354511581757866</v>
      </c>
      <c r="Y316" s="30">
        <f t="shared" si="642"/>
        <v>1.3351178036628712</v>
      </c>
      <c r="Z316" s="30">
        <f t="shared" si="642"/>
        <v>1.412445016288413</v>
      </c>
      <c r="AA316" s="30">
        <f t="shared" si="642"/>
        <v>1.5525615784892106</v>
      </c>
      <c r="AB316" s="30">
        <f t="shared" si="642"/>
        <v>1.8461893758931571</v>
      </c>
      <c r="AC316" s="30">
        <f t="shared" si="642"/>
        <v>2.572920842929399</v>
      </c>
      <c r="AD316" s="30">
        <f t="shared" si="642"/>
        <v>3.4708852851303429</v>
      </c>
      <c r="AE316" s="30">
        <f t="shared" si="642"/>
        <v>4.8858685500497963</v>
      </c>
      <c r="AF316" s="30">
        <f t="shared" si="642"/>
        <v>5.0939274633148148</v>
      </c>
      <c r="AG316" s="30">
        <f t="shared" si="642"/>
        <v>5.0353256325541196</v>
      </c>
      <c r="AH316" s="30">
        <f t="shared" si="642"/>
        <v>4.9755623954190513</v>
      </c>
      <c r="AI316" s="30">
        <f t="shared" si="642"/>
        <v>4.9145407494045381</v>
      </c>
      <c r="AJ316" s="30">
        <f t="shared" si="642"/>
        <v>4.8521512061425884</v>
      </c>
      <c r="AK316" s="30">
        <f t="shared" si="642"/>
        <v>4.7626908278617339</v>
      </c>
      <c r="AL316" s="30">
        <f t="shared" si="642"/>
        <v>4.6724630031189021</v>
      </c>
      <c r="AM316" s="30">
        <f t="shared" si="642"/>
        <v>4.5813511459008112</v>
      </c>
      <c r="AN316" s="30">
        <f t="shared" si="642"/>
        <v>7.2352286641851329</v>
      </c>
      <c r="AO316" s="30">
        <f t="shared" si="642"/>
        <v>9.8897253388516191</v>
      </c>
      <c r="AP316" s="30">
        <f t="shared" si="642"/>
        <v>11.843690844590579</v>
      </c>
      <c r="AQ316" s="30">
        <f t="shared" si="642"/>
        <v>13.457313064300443</v>
      </c>
      <c r="AR316" s="30">
        <f t="shared" si="642"/>
        <v>14.698186078842149</v>
      </c>
      <c r="AS316" s="30">
        <f t="shared" si="642"/>
        <v>15.72875114187824</v>
      </c>
      <c r="AT316" s="30">
        <f t="shared" si="642"/>
        <v>17.712693226562813</v>
      </c>
      <c r="AU316" s="30">
        <f t="shared" si="642"/>
        <v>24.016288378260562</v>
      </c>
      <c r="AV316" s="30">
        <f t="shared" si="642"/>
        <v>35.387916049846773</v>
      </c>
      <c r="AW316" s="30">
        <f t="shared" si="642"/>
        <v>48.877735484029358</v>
      </c>
      <c r="AX316" s="30">
        <f t="shared" si="642"/>
        <v>72.857544680759062</v>
      </c>
      <c r="AY316" s="30">
        <f t="shared" si="642"/>
        <v>102.64109370834581</v>
      </c>
      <c r="AZ316" s="30">
        <f t="shared" si="642"/>
        <v>137.82472267426593</v>
      </c>
      <c r="BA316" s="30">
        <f t="shared" si="642"/>
        <v>179.73329214044088</v>
      </c>
      <c r="BB316" s="30">
        <f t="shared" si="642"/>
        <v>230.27455489419685</v>
      </c>
      <c r="BC316" s="30">
        <f t="shared" si="642"/>
        <v>278.7965294611667</v>
      </c>
      <c r="BD316" s="30">
        <f t="shared" si="642"/>
        <v>344.32990729132024</v>
      </c>
      <c r="BE316" s="30">
        <f t="shared" si="642"/>
        <v>445.48727422410002</v>
      </c>
      <c r="BF316" s="30">
        <f t="shared" si="642"/>
        <v>453.97499999999997</v>
      </c>
      <c r="BG316" s="30">
        <f t="shared" si="642"/>
        <v>453.93600000000004</v>
      </c>
      <c r="BH316" s="30">
        <f t="shared" si="642"/>
        <v>430.80799999999999</v>
      </c>
      <c r="BI316" s="30">
        <f t="shared" si="642"/>
        <v>422.69099999999997</v>
      </c>
      <c r="BJ316" s="30">
        <f t="shared" ref="BJ316:BS316" si="643">+BJ305+BJ306</f>
        <v>419.93900000000002</v>
      </c>
      <c r="BK316" s="30">
        <f t="shared" si="643"/>
        <v>410.94640000000004</v>
      </c>
      <c r="BL316" s="30">
        <f t="shared" si="643"/>
        <v>404.01299999999998</v>
      </c>
      <c r="BM316" s="30">
        <f t="shared" si="643"/>
        <v>403.93</v>
      </c>
      <c r="BN316" s="30">
        <f t="shared" si="643"/>
        <v>407.11849999999998</v>
      </c>
      <c r="BO316" s="30">
        <f t="shared" si="643"/>
        <v>398.255</v>
      </c>
      <c r="BP316" s="30">
        <f t="shared" si="643"/>
        <v>392.38150000000002</v>
      </c>
      <c r="BQ316" s="30">
        <f t="shared" si="643"/>
        <v>384.23500000000001</v>
      </c>
      <c r="BR316" s="30">
        <f t="shared" si="643"/>
        <v>374.43</v>
      </c>
      <c r="BS316" s="30">
        <f t="shared" si="643"/>
        <v>366.90699999999998</v>
      </c>
      <c r="BT316" s="30">
        <f>+BT305+BT306</f>
        <v>372.87259999999998</v>
      </c>
      <c r="BU316" s="30">
        <f>+BU305+BU306</f>
        <v>369.05329999999998</v>
      </c>
      <c r="BV316" s="30">
        <f t="shared" ref="BV316:BX316" si="644">+BV305+BV306</f>
        <v>360.82144666666761</v>
      </c>
      <c r="BW316" s="30">
        <f t="shared" si="644"/>
        <v>358.6633311111122</v>
      </c>
      <c r="BX316" s="30">
        <f t="shared" si="644"/>
        <v>357.03368251851947</v>
      </c>
      <c r="BY316" s="30"/>
      <c r="BZ316" s="30"/>
      <c r="CA316" s="30"/>
      <c r="CB316" s="30"/>
      <c r="CC316" s="30"/>
      <c r="CD316" s="30"/>
    </row>
    <row r="317" spans="1:181" x14ac:dyDescent="0.2">
      <c r="B317" s="1">
        <v>5</v>
      </c>
      <c r="C317" s="28" t="s">
        <v>32</v>
      </c>
      <c r="D317" s="30">
        <f>+D301+D302</f>
        <v>0</v>
      </c>
      <c r="E317" s="30">
        <f t="shared" ref="E317:BI317" si="645">+E301+E302</f>
        <v>0</v>
      </c>
      <c r="F317" s="30">
        <f t="shared" si="645"/>
        <v>0</v>
      </c>
      <c r="G317" s="30">
        <f t="shared" si="645"/>
        <v>0</v>
      </c>
      <c r="H317" s="30">
        <f t="shared" si="645"/>
        <v>5.4891452416771029</v>
      </c>
      <c r="I317" s="30">
        <f t="shared" si="645"/>
        <v>12.758177109210646</v>
      </c>
      <c r="J317" s="30">
        <f t="shared" si="645"/>
        <v>20.193156446995495</v>
      </c>
      <c r="K317" s="30">
        <f t="shared" si="645"/>
        <v>32.198871508870361</v>
      </c>
      <c r="L317" s="30">
        <f t="shared" si="645"/>
        <v>51.698640118973479</v>
      </c>
      <c r="M317" s="30">
        <f t="shared" si="645"/>
        <v>55.253159977809098</v>
      </c>
      <c r="N317" s="30">
        <f t="shared" si="645"/>
        <v>93.459698619333864</v>
      </c>
      <c r="O317" s="30">
        <f t="shared" si="645"/>
        <v>45.702990175098591</v>
      </c>
      <c r="P317" s="30">
        <f t="shared" si="645"/>
        <v>42.489550371975596</v>
      </c>
      <c r="Q317" s="30">
        <f t="shared" si="645"/>
        <v>32.560501377250397</v>
      </c>
      <c r="R317" s="30">
        <f t="shared" si="645"/>
        <v>38.015580444479895</v>
      </c>
      <c r="S317" s="30">
        <f t="shared" si="645"/>
        <v>43.104267363902743</v>
      </c>
      <c r="T317" s="30">
        <f t="shared" si="645"/>
        <v>51.250810296401497</v>
      </c>
      <c r="U317" s="30">
        <f t="shared" si="645"/>
        <v>48.293782656811885</v>
      </c>
      <c r="V317" s="30">
        <f t="shared" si="645"/>
        <v>45.231153613966782</v>
      </c>
      <c r="W317" s="30">
        <f t="shared" si="645"/>
        <v>50.813629795793965</v>
      </c>
      <c r="X317" s="30">
        <f t="shared" si="645"/>
        <v>51.396053801890027</v>
      </c>
      <c r="Y317" s="30">
        <f t="shared" si="645"/>
        <v>90.111781381169621</v>
      </c>
      <c r="Z317" s="30">
        <f t="shared" si="645"/>
        <v>108.11652194356573</v>
      </c>
      <c r="AA317" s="30">
        <f t="shared" si="645"/>
        <v>100.57685737356331</v>
      </c>
      <c r="AB317" s="30">
        <f t="shared" si="645"/>
        <v>80.04031495272352</v>
      </c>
      <c r="AC317" s="30">
        <f t="shared" si="645"/>
        <v>91.647965454780206</v>
      </c>
      <c r="AD317" s="30">
        <f t="shared" si="645"/>
        <v>96.414500092039489</v>
      </c>
      <c r="AE317" s="30">
        <f t="shared" si="645"/>
        <v>98.474117851534885</v>
      </c>
      <c r="AF317" s="30">
        <f t="shared" si="645"/>
        <v>101.89026447591543</v>
      </c>
      <c r="AG317" s="30">
        <f t="shared" si="645"/>
        <v>111.38537575465446</v>
      </c>
      <c r="AH317" s="30">
        <f t="shared" si="645"/>
        <v>116.78415592204973</v>
      </c>
      <c r="AI317" s="30">
        <f t="shared" si="645"/>
        <v>126.6092592853671</v>
      </c>
      <c r="AJ317" s="30">
        <f t="shared" si="645"/>
        <v>146.65985256748027</v>
      </c>
      <c r="AK317" s="30">
        <f t="shared" si="645"/>
        <v>158.0385718813142</v>
      </c>
      <c r="AL317" s="30">
        <f t="shared" si="645"/>
        <v>171.74978332193541</v>
      </c>
      <c r="AM317" s="30">
        <f t="shared" si="645"/>
        <v>202.52094792275741</v>
      </c>
      <c r="AN317" s="30">
        <f t="shared" si="645"/>
        <v>216.30535398705703</v>
      </c>
      <c r="AO317" s="30">
        <f t="shared" si="645"/>
        <v>214.54387334476147</v>
      </c>
      <c r="AP317" s="30">
        <f t="shared" si="645"/>
        <v>242.50761304973966</v>
      </c>
      <c r="AQ317" s="30">
        <f t="shared" si="645"/>
        <v>250.02321573822761</v>
      </c>
      <c r="AR317" s="30">
        <f t="shared" si="645"/>
        <v>270.90489257301419</v>
      </c>
      <c r="AS317" s="30">
        <f t="shared" si="645"/>
        <v>285.47788637913681</v>
      </c>
      <c r="AT317" s="30">
        <f t="shared" si="645"/>
        <v>297.98412399557759</v>
      </c>
      <c r="AU317" s="30">
        <f t="shared" si="645"/>
        <v>297.2018481850219</v>
      </c>
      <c r="AV317" s="30">
        <f t="shared" si="645"/>
        <v>261.02635486694379</v>
      </c>
      <c r="AW317" s="30">
        <f t="shared" si="645"/>
        <v>261.31817760462013</v>
      </c>
      <c r="AX317" s="30">
        <f t="shared" si="645"/>
        <v>271.21944524414738</v>
      </c>
      <c r="AY317" s="30">
        <f t="shared" si="645"/>
        <v>288.10424278300661</v>
      </c>
      <c r="AZ317" s="30">
        <f t="shared" si="645"/>
        <v>305.02971363639341</v>
      </c>
      <c r="BA317" s="30">
        <f t="shared" si="645"/>
        <v>317.04295098771462</v>
      </c>
      <c r="BB317" s="30">
        <f t="shared" si="645"/>
        <v>314.2546184791783</v>
      </c>
      <c r="BC317" s="30">
        <f t="shared" si="645"/>
        <v>316.44453040372576</v>
      </c>
      <c r="BD317" s="30">
        <f t="shared" si="645"/>
        <v>311.47916750622261</v>
      </c>
      <c r="BE317" s="30">
        <f t="shared" si="645"/>
        <v>378.62893792799997</v>
      </c>
      <c r="BF317" s="30">
        <f t="shared" si="645"/>
        <v>413.57997520000004</v>
      </c>
      <c r="BG317" s="30">
        <f t="shared" si="645"/>
        <v>458.14067999999997</v>
      </c>
      <c r="BH317" s="30">
        <f t="shared" si="645"/>
        <v>525.11800000000005</v>
      </c>
      <c r="BI317" s="30">
        <f t="shared" si="645"/>
        <v>523.03300000000002</v>
      </c>
      <c r="BJ317" s="30">
        <f t="shared" ref="BJ317:BS317" si="646">+BJ301+BJ302</f>
        <v>522.69100000000003</v>
      </c>
      <c r="BK317" s="30">
        <f t="shared" si="646"/>
        <v>522.67700000000002</v>
      </c>
      <c r="BL317" s="30">
        <f t="shared" si="646"/>
        <v>506.83</v>
      </c>
      <c r="BM317" s="30">
        <f t="shared" si="646"/>
        <v>506.71680000000003</v>
      </c>
      <c r="BN317" s="30">
        <f t="shared" si="646"/>
        <v>506.49340000000007</v>
      </c>
      <c r="BO317" s="30">
        <f t="shared" si="646"/>
        <v>507.29200000000003</v>
      </c>
      <c r="BP317" s="30">
        <f t="shared" si="646"/>
        <v>507.245</v>
      </c>
      <c r="BQ317" s="30">
        <f t="shared" si="646"/>
        <v>507.05</v>
      </c>
      <c r="BR317" s="30">
        <f t="shared" si="646"/>
        <v>506.79399999999998</v>
      </c>
      <c r="BS317" s="30">
        <f t="shared" si="646"/>
        <v>506.71</v>
      </c>
      <c r="BT317" s="30">
        <f>+BT301+BT302</f>
        <v>506.63499999999999</v>
      </c>
      <c r="BU317" s="30">
        <f>+BU301+BU302</f>
        <v>506.48680000000002</v>
      </c>
      <c r="BV317" s="30">
        <f t="shared" ref="BV317:BX317" si="647">+BV301+BV302</f>
        <v>506.30813333333339</v>
      </c>
      <c r="BW317" s="30">
        <f t="shared" si="647"/>
        <v>506.19339555555564</v>
      </c>
      <c r="BX317" s="30">
        <f t="shared" si="647"/>
        <v>506.08553925925935</v>
      </c>
      <c r="BY317" s="30"/>
      <c r="BZ317" s="30"/>
      <c r="CA317" s="30"/>
      <c r="CB317" s="30"/>
      <c r="CC317" s="30"/>
      <c r="CD317" s="30"/>
    </row>
    <row r="318" spans="1:181" x14ac:dyDescent="0.2">
      <c r="B318" s="1">
        <v>6</v>
      </c>
      <c r="C318" s="28" t="s">
        <v>33</v>
      </c>
      <c r="D318" s="30">
        <f>+D285+D286+D287+D288</f>
        <v>0</v>
      </c>
      <c r="E318" s="30">
        <f t="shared" ref="E318:BI318" si="648">+E285+E286+E287+E288</f>
        <v>0</v>
      </c>
      <c r="F318" s="30">
        <f t="shared" si="648"/>
        <v>0</v>
      </c>
      <c r="G318" s="30">
        <f t="shared" si="648"/>
        <v>0</v>
      </c>
      <c r="H318" s="30">
        <f t="shared" si="648"/>
        <v>0</v>
      </c>
      <c r="I318" s="30">
        <f t="shared" si="648"/>
        <v>4.0249697081922903E-10</v>
      </c>
      <c r="J318" s="30">
        <f t="shared" si="648"/>
        <v>7.6476170001641951E-10</v>
      </c>
      <c r="K318" s="30">
        <f t="shared" si="648"/>
        <v>1.439564437194195E-9</v>
      </c>
      <c r="L318" s="30">
        <f t="shared" si="648"/>
        <v>2.673380678181052E-9</v>
      </c>
      <c r="M318" s="30">
        <f t="shared" si="648"/>
        <v>4.8597745391131561E-9</v>
      </c>
      <c r="N318" s="30">
        <f t="shared" si="648"/>
        <v>8.4975074630277476E-9</v>
      </c>
      <c r="O318" s="30">
        <f t="shared" si="648"/>
        <v>1.6708985962619126E-8</v>
      </c>
      <c r="P318" s="30">
        <f t="shared" si="648"/>
        <v>3.2825628034355212E-8</v>
      </c>
      <c r="Q318" s="30">
        <f t="shared" si="648"/>
        <v>6.4422196112917607E-8</v>
      </c>
      <c r="R318" s="30">
        <f t="shared" si="648"/>
        <v>1.2628872010854949E-7</v>
      </c>
      <c r="S318" s="30">
        <f t="shared" si="648"/>
        <v>2.4725040003082434E-7</v>
      </c>
      <c r="T318" s="30">
        <f t="shared" si="648"/>
        <v>4.8336671636435013E-7</v>
      </c>
      <c r="U318" s="30">
        <f t="shared" si="648"/>
        <v>9.4338922488188965E-7</v>
      </c>
      <c r="V318" s="30">
        <f t="shared" si="648"/>
        <v>1.8376574644010522E-6</v>
      </c>
      <c r="W318" s="30">
        <f t="shared" si="648"/>
        <v>3.5715198327857509E-6</v>
      </c>
      <c r="X318" s="30">
        <f t="shared" si="648"/>
        <v>6.9226267377018772E-6</v>
      </c>
      <c r="Y318" s="30">
        <f t="shared" si="648"/>
        <v>1.3374412414739889E-5</v>
      </c>
      <c r="Z318" s="30">
        <f t="shared" si="648"/>
        <v>2.5735715105052749E-5</v>
      </c>
      <c r="AA318" s="30">
        <f t="shared" si="648"/>
        <v>4.9271732389229968E-5</v>
      </c>
      <c r="AB318" s="30">
        <f t="shared" si="648"/>
        <v>0</v>
      </c>
      <c r="AC318" s="30">
        <f t="shared" si="648"/>
        <v>5.9912256038973495E-2</v>
      </c>
      <c r="AD318" s="30">
        <f t="shared" si="648"/>
        <v>16.008583567609481</v>
      </c>
      <c r="AE318" s="30">
        <f t="shared" si="648"/>
        <v>29.030162299801013</v>
      </c>
      <c r="AF318" s="30">
        <f t="shared" si="648"/>
        <v>30.462271922762564</v>
      </c>
      <c r="AG318" s="30">
        <f t="shared" si="648"/>
        <v>31.899520933146441</v>
      </c>
      <c r="AH318" s="30">
        <f t="shared" si="648"/>
        <v>33.346484207160444</v>
      </c>
      <c r="AI318" s="30">
        <f t="shared" si="648"/>
        <v>34.808139747926042</v>
      </c>
      <c r="AJ318" s="30">
        <f t="shared" si="648"/>
        <v>36.289945490265168</v>
      </c>
      <c r="AK318" s="30">
        <f t="shared" si="648"/>
        <v>37.797934798632213</v>
      </c>
      <c r="AL318" s="30">
        <f t="shared" si="648"/>
        <v>39.33883643235599</v>
      </c>
      <c r="AM318" s="30">
        <f t="shared" si="648"/>
        <v>40.923534616109492</v>
      </c>
      <c r="AN318" s="30">
        <f t="shared" si="648"/>
        <v>42.55649820523098</v>
      </c>
      <c r="AO318" s="30">
        <f t="shared" si="648"/>
        <v>44.421889639820037</v>
      </c>
      <c r="AP318" s="30">
        <f t="shared" si="648"/>
        <v>46.971906624537496</v>
      </c>
      <c r="AQ318" s="30">
        <f t="shared" si="648"/>
        <v>51.515782591685515</v>
      </c>
      <c r="AR318" s="30">
        <f t="shared" si="648"/>
        <v>57.527029057815461</v>
      </c>
      <c r="AS318" s="30">
        <f t="shared" si="648"/>
        <v>62.680058012190564</v>
      </c>
      <c r="AT318" s="30">
        <f t="shared" si="648"/>
        <v>69.133501695615109</v>
      </c>
      <c r="AU318" s="30">
        <f t="shared" si="648"/>
        <v>78.446824803984981</v>
      </c>
      <c r="AV318" s="30">
        <f t="shared" si="648"/>
        <v>84.918656607129265</v>
      </c>
      <c r="AW318" s="30">
        <f t="shared" si="648"/>
        <v>93.977288267526902</v>
      </c>
      <c r="AX318" s="30">
        <f t="shared" si="648"/>
        <v>118.40948175552407</v>
      </c>
      <c r="AY318" s="30">
        <f t="shared" si="648"/>
        <v>141.9237572995213</v>
      </c>
      <c r="AZ318" s="30">
        <f t="shared" si="648"/>
        <v>171.21949978616269</v>
      </c>
      <c r="BA318" s="30">
        <f t="shared" si="648"/>
        <v>200.38718804279807</v>
      </c>
      <c r="BB318" s="30">
        <f t="shared" si="648"/>
        <v>238.62402058896606</v>
      </c>
      <c r="BC318" s="30">
        <f t="shared" si="648"/>
        <v>288.06936743385552</v>
      </c>
      <c r="BD318" s="30">
        <f t="shared" si="648"/>
        <v>342.95005740801184</v>
      </c>
      <c r="BE318" s="30">
        <f t="shared" si="648"/>
        <v>457.25800000000004</v>
      </c>
      <c r="BF318" s="30">
        <f t="shared" si="648"/>
        <v>480.56299999999999</v>
      </c>
      <c r="BG318" s="30">
        <f t="shared" si="648"/>
        <v>508.27099999999996</v>
      </c>
      <c r="BH318" s="30">
        <f t="shared" si="648"/>
        <v>534.37099999999998</v>
      </c>
      <c r="BI318" s="30">
        <f t="shared" si="648"/>
        <v>552.48680000000002</v>
      </c>
      <c r="BJ318" s="30">
        <f t="shared" ref="BJ318:BS318" si="649">+BJ285+BJ286+BJ287+BJ288</f>
        <v>550.18509999999992</v>
      </c>
      <c r="BK318" s="30">
        <f t="shared" si="649"/>
        <v>550.1902</v>
      </c>
      <c r="BL318" s="30">
        <f t="shared" si="649"/>
        <v>550.3143</v>
      </c>
      <c r="BM318" s="30">
        <f t="shared" si="649"/>
        <v>552.76980000000003</v>
      </c>
      <c r="BN318" s="30">
        <f t="shared" si="649"/>
        <v>554.1425999999999</v>
      </c>
      <c r="BO318" s="30">
        <f t="shared" si="649"/>
        <v>555.12969999999996</v>
      </c>
      <c r="BP318" s="30">
        <f t="shared" si="649"/>
        <v>556.92270000000008</v>
      </c>
      <c r="BQ318" s="30">
        <f t="shared" si="649"/>
        <v>558.57099999999991</v>
      </c>
      <c r="BR318" s="30">
        <f t="shared" si="649"/>
        <v>559.34770000000003</v>
      </c>
      <c r="BS318" s="30">
        <f t="shared" si="649"/>
        <v>559.81470000000002</v>
      </c>
      <c r="BT318" s="30">
        <f>+BT285+BT286+BT287+BT288</f>
        <v>559.32410000000004</v>
      </c>
      <c r="BU318" s="30">
        <f>+BU285+BU286+BU287+BU288</f>
        <v>560.70389999999998</v>
      </c>
      <c r="BV318" s="30">
        <f t="shared" ref="BV318:BX318" si="650">+BV285+BV286+BV287+BV288</f>
        <v>561.27724666666666</v>
      </c>
      <c r="BW318" s="30">
        <f t="shared" si="650"/>
        <v>561.55069777777771</v>
      </c>
      <c r="BX318" s="30">
        <f t="shared" si="650"/>
        <v>562.01463362962954</v>
      </c>
      <c r="BY318" s="30"/>
      <c r="BZ318" s="30"/>
      <c r="CA318" s="30"/>
      <c r="CB318" s="30"/>
      <c r="CC318" s="30"/>
      <c r="CD318" s="30"/>
    </row>
    <row r="319" spans="1:181" x14ac:dyDescent="0.2">
      <c r="B319" s="1">
        <v>7</v>
      </c>
      <c r="C319" s="29" t="s">
        <v>34</v>
      </c>
      <c r="D319" s="30">
        <f>+D295+D299+D289</f>
        <v>0</v>
      </c>
      <c r="E319" s="30">
        <f t="shared" ref="E319:BI319" si="651">+E295+E299+E289</f>
        <v>0</v>
      </c>
      <c r="F319" s="30">
        <f t="shared" si="651"/>
        <v>0</v>
      </c>
      <c r="G319" s="30">
        <f t="shared" si="651"/>
        <v>0.37815470201027496</v>
      </c>
      <c r="H319" s="30">
        <f t="shared" si="651"/>
        <v>0.90089976947900552</v>
      </c>
      <c r="I319" s="30">
        <f t="shared" si="651"/>
        <v>2.2392004381582957</v>
      </c>
      <c r="J319" s="30">
        <f t="shared" si="651"/>
        <v>4.2849582032861457</v>
      </c>
      <c r="K319" s="30">
        <f t="shared" si="651"/>
        <v>6.6050741798096819</v>
      </c>
      <c r="L319" s="30">
        <f t="shared" si="651"/>
        <v>10.399811602588528</v>
      </c>
      <c r="M319" s="30">
        <f t="shared" si="651"/>
        <v>15.814220446530943</v>
      </c>
      <c r="N319" s="30">
        <f t="shared" si="651"/>
        <v>26.088836965045971</v>
      </c>
      <c r="O319" s="30">
        <f t="shared" si="651"/>
        <v>28.274459508297596</v>
      </c>
      <c r="P319" s="30">
        <f t="shared" si="651"/>
        <v>30.985790729872576</v>
      </c>
      <c r="Q319" s="30">
        <f t="shared" si="651"/>
        <v>33.277243086713121</v>
      </c>
      <c r="R319" s="30">
        <f t="shared" si="651"/>
        <v>32.55338495496413</v>
      </c>
      <c r="S319" s="30">
        <f t="shared" si="651"/>
        <v>34.026364978587004</v>
      </c>
      <c r="T319" s="30">
        <f t="shared" si="651"/>
        <v>39.083691842855103</v>
      </c>
      <c r="U319" s="30">
        <f t="shared" si="651"/>
        <v>38.458676944827026</v>
      </c>
      <c r="V319" s="30">
        <f t="shared" si="651"/>
        <v>38.171083378796261</v>
      </c>
      <c r="W319" s="30">
        <f t="shared" si="651"/>
        <v>40.664252454930072</v>
      </c>
      <c r="X319" s="30">
        <f t="shared" si="651"/>
        <v>39.333803796884879</v>
      </c>
      <c r="Y319" s="30">
        <f t="shared" si="651"/>
        <v>36.788401421808516</v>
      </c>
      <c r="Z319" s="30">
        <f t="shared" si="651"/>
        <v>36.923788799044566</v>
      </c>
      <c r="AA319" s="30">
        <f t="shared" si="651"/>
        <v>35.015419493871377</v>
      </c>
      <c r="AB319" s="30">
        <f t="shared" si="651"/>
        <v>33.359758709281614</v>
      </c>
      <c r="AC319" s="30">
        <f t="shared" si="651"/>
        <v>35.659426129103814</v>
      </c>
      <c r="AD319" s="30">
        <f t="shared" si="651"/>
        <v>44.362287761064351</v>
      </c>
      <c r="AE319" s="30">
        <f t="shared" si="651"/>
        <v>40.982625564562781</v>
      </c>
      <c r="AF319" s="30">
        <f t="shared" si="651"/>
        <v>42.028001612351332</v>
      </c>
      <c r="AG319" s="30">
        <f t="shared" si="651"/>
        <v>43.337182051882309</v>
      </c>
      <c r="AH319" s="30">
        <f t="shared" si="651"/>
        <v>44.773987431751642</v>
      </c>
      <c r="AI319" s="30">
        <f t="shared" si="651"/>
        <v>46.369022038767312</v>
      </c>
      <c r="AJ319" s="30">
        <f t="shared" si="651"/>
        <v>48.160637755243989</v>
      </c>
      <c r="AK319" s="30">
        <f t="shared" si="651"/>
        <v>50.196903622541129</v>
      </c>
      <c r="AL319" s="30">
        <f t="shared" si="651"/>
        <v>52.538076350618077</v>
      </c>
      <c r="AM319" s="30">
        <f t="shared" si="651"/>
        <v>55.259699222445953</v>
      </c>
      <c r="AN319" s="30">
        <f t="shared" si="651"/>
        <v>58.456489293580809</v>
      </c>
      <c r="AO319" s="30">
        <f t="shared" si="651"/>
        <v>62.247213522889687</v>
      </c>
      <c r="AP319" s="30">
        <f t="shared" si="651"/>
        <v>66.807522488893682</v>
      </c>
      <c r="AQ319" s="30">
        <f t="shared" si="651"/>
        <v>72.564175072586337</v>
      </c>
      <c r="AR319" s="30">
        <f t="shared" si="651"/>
        <v>82.599366198450355</v>
      </c>
      <c r="AS319" s="30">
        <f t="shared" si="651"/>
        <v>94.199360992155519</v>
      </c>
      <c r="AT319" s="30">
        <f t="shared" si="651"/>
        <v>108.00246807474011</v>
      </c>
      <c r="AU319" s="30">
        <f t="shared" si="651"/>
        <v>112.69508253126619</v>
      </c>
      <c r="AV319" s="30">
        <f t="shared" si="651"/>
        <v>117.4952732766388</v>
      </c>
      <c r="AW319" s="30">
        <f t="shared" si="651"/>
        <v>125.22609038519116</v>
      </c>
      <c r="AX319" s="30">
        <f t="shared" si="651"/>
        <v>133.38076320319675</v>
      </c>
      <c r="AY319" s="30">
        <f t="shared" si="651"/>
        <v>140.94570307016335</v>
      </c>
      <c r="AZ319" s="30">
        <f t="shared" si="651"/>
        <v>148.23612677714576</v>
      </c>
      <c r="BA319" s="30">
        <f t="shared" si="651"/>
        <v>156.2540271320143</v>
      </c>
      <c r="BB319" s="30">
        <f t="shared" si="651"/>
        <v>165.99315318618261</v>
      </c>
      <c r="BC319" s="30">
        <f t="shared" si="651"/>
        <v>181.01509980496874</v>
      </c>
      <c r="BD319" s="30">
        <f t="shared" si="651"/>
        <v>196.13471645064826</v>
      </c>
      <c r="BE319" s="30">
        <f t="shared" si="651"/>
        <v>251.16899999999998</v>
      </c>
      <c r="BF319" s="30">
        <f t="shared" si="651"/>
        <v>251.93</v>
      </c>
      <c r="BG319" s="30">
        <f t="shared" si="651"/>
        <v>255.45399999999998</v>
      </c>
      <c r="BH319" s="30">
        <f t="shared" si="651"/>
        <v>287.71300000000002</v>
      </c>
      <c r="BI319" s="30">
        <f t="shared" si="651"/>
        <v>343.75200000000001</v>
      </c>
      <c r="BJ319" s="30">
        <f t="shared" ref="BJ319:BS319" si="652">+BJ295+BJ299+BJ289</f>
        <v>344.28300000000002</v>
      </c>
      <c r="BK319" s="30">
        <f t="shared" si="652"/>
        <v>344.42100000000005</v>
      </c>
      <c r="BL319" s="30">
        <f t="shared" si="652"/>
        <v>344.53500000000003</v>
      </c>
      <c r="BM319" s="30">
        <f t="shared" si="652"/>
        <v>345.81</v>
      </c>
      <c r="BN319" s="30">
        <f t="shared" si="652"/>
        <v>328.774</v>
      </c>
      <c r="BO319" s="30">
        <f t="shared" si="652"/>
        <v>328.71799999999996</v>
      </c>
      <c r="BP319" s="30">
        <f t="shared" si="652"/>
        <v>328.71100000000001</v>
      </c>
      <c r="BQ319" s="30">
        <f t="shared" si="652"/>
        <v>328.72659999999996</v>
      </c>
      <c r="BR319" s="30">
        <f t="shared" si="652"/>
        <v>328.81200000000001</v>
      </c>
      <c r="BS319" s="30">
        <f t="shared" si="652"/>
        <v>328.7516</v>
      </c>
      <c r="BT319" s="30">
        <f>+BT295+BT299+BT289</f>
        <v>328.72299999999996</v>
      </c>
      <c r="BU319" s="30">
        <f>+BU295+BU299+BU289</f>
        <v>328.70499999999998</v>
      </c>
      <c r="BV319" s="30">
        <f t="shared" ref="BV319:BX319" si="653">+BV295+BV299+BV289</f>
        <v>328.72808000000003</v>
      </c>
      <c r="BW319" s="30">
        <f t="shared" si="653"/>
        <v>328.70682666666664</v>
      </c>
      <c r="BX319" s="30">
        <f t="shared" si="653"/>
        <v>328.67630844444443</v>
      </c>
      <c r="BY319" s="30"/>
      <c r="BZ319" s="30"/>
      <c r="CA319" s="30"/>
      <c r="CB319" s="30"/>
      <c r="CC319" s="30"/>
      <c r="CD319" s="30"/>
    </row>
    <row r="320" spans="1:181" x14ac:dyDescent="0.2">
      <c r="B320" s="1">
        <v>8</v>
      </c>
      <c r="C320" s="27" t="s">
        <v>35</v>
      </c>
      <c r="D320" s="30">
        <f>+D290+D291+D292</f>
        <v>0</v>
      </c>
      <c r="E320" s="30">
        <f t="shared" ref="E320:BI320" si="654">+E290+E291+E292</f>
        <v>0</v>
      </c>
      <c r="F320" s="30">
        <f t="shared" si="654"/>
        <v>0</v>
      </c>
      <c r="G320" s="30">
        <f t="shared" si="654"/>
        <v>0</v>
      </c>
      <c r="H320" s="30">
        <f t="shared" si="654"/>
        <v>0</v>
      </c>
      <c r="I320" s="30">
        <f t="shared" si="654"/>
        <v>3.8650574587199422</v>
      </c>
      <c r="J320" s="30">
        <f t="shared" si="654"/>
        <v>6.9419108838235406</v>
      </c>
      <c r="K320" s="30">
        <f t="shared" si="654"/>
        <v>11.166738716178088</v>
      </c>
      <c r="L320" s="30">
        <f t="shared" si="654"/>
        <v>17.24461933261701</v>
      </c>
      <c r="M320" s="30">
        <f t="shared" si="654"/>
        <v>27.254081273023573</v>
      </c>
      <c r="N320" s="30">
        <f t="shared" si="654"/>
        <v>51.924315543413009</v>
      </c>
      <c r="O320" s="30">
        <f t="shared" si="654"/>
        <v>84.660825420874176</v>
      </c>
      <c r="P320" s="30">
        <f t="shared" si="654"/>
        <v>90.013203332796351</v>
      </c>
      <c r="Q320" s="30">
        <f t="shared" si="654"/>
        <v>96.16612425395077</v>
      </c>
      <c r="R320" s="30">
        <f t="shared" si="654"/>
        <v>103.29494981286464</v>
      </c>
      <c r="S320" s="30">
        <f t="shared" si="654"/>
        <v>111.62190096390779</v>
      </c>
      <c r="T320" s="30">
        <f t="shared" si="654"/>
        <v>121.43332651568754</v>
      </c>
      <c r="U320" s="30">
        <f t="shared" si="654"/>
        <v>133.10698814961285</v>
      </c>
      <c r="V320" s="30">
        <f t="shared" si="654"/>
        <v>147.15733351969772</v>
      </c>
      <c r="W320" s="30">
        <f t="shared" si="654"/>
        <v>158.05896389462237</v>
      </c>
      <c r="X320" s="30">
        <f t="shared" si="654"/>
        <v>168.4833673633018</v>
      </c>
      <c r="Y320" s="30">
        <f t="shared" si="654"/>
        <v>180.10382448173041</v>
      </c>
      <c r="Z320" s="30">
        <f t="shared" si="654"/>
        <v>191.17381905277205</v>
      </c>
      <c r="AA320" s="30">
        <f t="shared" si="654"/>
        <v>206.69173073684249</v>
      </c>
      <c r="AB320" s="30">
        <f t="shared" si="654"/>
        <v>222.45079292382144</v>
      </c>
      <c r="AC320" s="30">
        <f t="shared" si="654"/>
        <v>230.35710875409706</v>
      </c>
      <c r="AD320" s="30">
        <f t="shared" si="654"/>
        <v>248.1939102799918</v>
      </c>
      <c r="AE320" s="30">
        <f t="shared" si="654"/>
        <v>301.78340434679694</v>
      </c>
      <c r="AF320" s="30">
        <f t="shared" si="654"/>
        <v>294.96602711273175</v>
      </c>
      <c r="AG320" s="30">
        <f t="shared" si="654"/>
        <v>299.48621521045732</v>
      </c>
      <c r="AH320" s="30">
        <f t="shared" si="654"/>
        <v>304.23835941706409</v>
      </c>
      <c r="AI320" s="30">
        <f t="shared" si="654"/>
        <v>309.15088584115517</v>
      </c>
      <c r="AJ320" s="30">
        <f t="shared" si="654"/>
        <v>314.3724262165498</v>
      </c>
      <c r="AK320" s="30">
        <f t="shared" si="654"/>
        <v>319.98906684220975</v>
      </c>
      <c r="AL320" s="30">
        <f t="shared" si="654"/>
        <v>326.15686518315624</v>
      </c>
      <c r="AM320" s="30">
        <f t="shared" si="654"/>
        <v>333.17099816850026</v>
      </c>
      <c r="AN320" s="30">
        <f t="shared" si="654"/>
        <v>341.60536464509772</v>
      </c>
      <c r="AO320" s="30">
        <f t="shared" si="654"/>
        <v>352.59505825700853</v>
      </c>
      <c r="AP320" s="30">
        <f t="shared" si="654"/>
        <v>368.40904457821927</v>
      </c>
      <c r="AQ320" s="30">
        <f t="shared" si="654"/>
        <v>376.21833202549516</v>
      </c>
      <c r="AR320" s="30">
        <f t="shared" si="654"/>
        <v>388.11802037995221</v>
      </c>
      <c r="AS320" s="30">
        <f t="shared" si="654"/>
        <v>393.87589020030424</v>
      </c>
      <c r="AT320" s="30">
        <f t="shared" si="654"/>
        <v>401.00591519871875</v>
      </c>
      <c r="AU320" s="30">
        <f t="shared" si="654"/>
        <v>408.88976765810582</v>
      </c>
      <c r="AV320" s="30">
        <f t="shared" si="654"/>
        <v>416.97764354305565</v>
      </c>
      <c r="AW320" s="30">
        <f t="shared" si="654"/>
        <v>432.51890663601193</v>
      </c>
      <c r="AX320" s="30">
        <f t="shared" si="654"/>
        <v>442.88636102453319</v>
      </c>
      <c r="AY320" s="30">
        <f t="shared" si="654"/>
        <v>458.60580563200836</v>
      </c>
      <c r="AZ320" s="30">
        <f t="shared" si="654"/>
        <v>477.52665818137461</v>
      </c>
      <c r="BA320" s="30">
        <f t="shared" si="654"/>
        <v>500.1497964893361</v>
      </c>
      <c r="BB320" s="30">
        <f t="shared" si="654"/>
        <v>531.86420829774033</v>
      </c>
      <c r="BC320" s="30">
        <f t="shared" si="654"/>
        <v>582.13956325533081</v>
      </c>
      <c r="BD320" s="30">
        <f t="shared" si="654"/>
        <v>696.9996130491993</v>
      </c>
      <c r="BE320" s="30">
        <f t="shared" si="654"/>
        <v>811.80500000000006</v>
      </c>
      <c r="BF320" s="30">
        <f t="shared" si="654"/>
        <v>807.53700000000003</v>
      </c>
      <c r="BG320" s="30">
        <f t="shared" si="654"/>
        <v>808.26700000000005</v>
      </c>
      <c r="BH320" s="30">
        <f t="shared" si="654"/>
        <v>823.38200000000006</v>
      </c>
      <c r="BI320" s="30">
        <f t="shared" si="654"/>
        <v>817.06700000000001</v>
      </c>
      <c r="BJ320" s="30">
        <f t="shared" ref="BJ320:BS320" si="655">+BJ290+BJ291+BJ292</f>
        <v>819.65899999999999</v>
      </c>
      <c r="BK320" s="30">
        <f t="shared" si="655"/>
        <v>820.37</v>
      </c>
      <c r="BL320" s="30">
        <f t="shared" si="655"/>
        <v>821.27199999999993</v>
      </c>
      <c r="BM320" s="30">
        <f t="shared" si="655"/>
        <v>821.59799999999996</v>
      </c>
      <c r="BN320" s="30">
        <f t="shared" si="655"/>
        <v>826.01499999999999</v>
      </c>
      <c r="BO320" s="30">
        <f t="shared" si="655"/>
        <v>826.88599999999997</v>
      </c>
      <c r="BP320" s="30">
        <f t="shared" si="655"/>
        <v>826.98699999999997</v>
      </c>
      <c r="BQ320" s="30">
        <f t="shared" si="655"/>
        <v>826.97799999999995</v>
      </c>
      <c r="BR320" s="30">
        <f t="shared" si="655"/>
        <v>826.96299999999997</v>
      </c>
      <c r="BS320" s="30">
        <f t="shared" si="655"/>
        <v>826.94299999999998</v>
      </c>
      <c r="BT320" s="30">
        <f>+BT290+BT291+BT292</f>
        <v>826.94299999999998</v>
      </c>
      <c r="BU320" s="30">
        <f>+BU290+BU291+BU292</f>
        <v>826.93420000000003</v>
      </c>
      <c r="BV320" s="30">
        <f t="shared" ref="BV320:BX320" si="656">+BV290+BV291+BV292</f>
        <v>826.91913333333332</v>
      </c>
      <c r="BW320" s="30">
        <f t="shared" si="656"/>
        <v>826.90864888888893</v>
      </c>
      <c r="BX320" s="30">
        <f t="shared" si="656"/>
        <v>826.89994814814816</v>
      </c>
      <c r="BY320" s="30"/>
      <c r="BZ320" s="30"/>
      <c r="CA320" s="30"/>
      <c r="CB320" s="30"/>
      <c r="CC320" s="30"/>
      <c r="CD320" s="30"/>
    </row>
    <row r="321" spans="1:82" x14ac:dyDescent="0.2">
      <c r="B321" s="1">
        <v>9</v>
      </c>
      <c r="C321" s="28" t="s">
        <v>36</v>
      </c>
      <c r="D321" s="30">
        <f>+D300</f>
        <v>0</v>
      </c>
      <c r="E321" s="30">
        <f t="shared" ref="E321:BI321" si="657">+E300</f>
        <v>0</v>
      </c>
      <c r="F321" s="30">
        <f t="shared" si="657"/>
        <v>0</v>
      </c>
      <c r="G321" s="30">
        <f t="shared" si="657"/>
        <v>0</v>
      </c>
      <c r="H321" s="30">
        <f t="shared" si="657"/>
        <v>3.6661562312928188E-4</v>
      </c>
      <c r="I321" s="30">
        <f t="shared" si="657"/>
        <v>1.7335695040197631E-3</v>
      </c>
      <c r="J321" s="30">
        <f t="shared" si="657"/>
        <v>6.5489755965463933E-3</v>
      </c>
      <c r="K321" s="30">
        <f t="shared" si="657"/>
        <v>0.10701639880942986</v>
      </c>
      <c r="L321" s="30">
        <f t="shared" si="657"/>
        <v>0.24804798694549135</v>
      </c>
      <c r="M321" s="30">
        <f t="shared" si="657"/>
        <v>0.55856225811035298</v>
      </c>
      <c r="N321" s="30">
        <f t="shared" si="657"/>
        <v>1.3684797957209238</v>
      </c>
      <c r="O321" s="30">
        <f t="shared" si="657"/>
        <v>2.8296506363904026</v>
      </c>
      <c r="P321" s="30">
        <f t="shared" si="657"/>
        <v>3.4605781998042553</v>
      </c>
      <c r="Q321" s="30">
        <f t="shared" si="657"/>
        <v>4.5208364921405346</v>
      </c>
      <c r="R321" s="30">
        <f t="shared" si="657"/>
        <v>6.5115500146974403</v>
      </c>
      <c r="S321" s="30">
        <f t="shared" si="657"/>
        <v>10.366254118552103</v>
      </c>
      <c r="T321" s="30">
        <f t="shared" si="657"/>
        <v>10.506294588750237</v>
      </c>
      <c r="U321" s="30">
        <f t="shared" si="657"/>
        <v>10.471742540798385</v>
      </c>
      <c r="V321" s="30">
        <f t="shared" si="657"/>
        <v>10.429497268070367</v>
      </c>
      <c r="W321" s="30">
        <f t="shared" si="657"/>
        <v>10.490379889948413</v>
      </c>
      <c r="X321" s="30">
        <f t="shared" si="657"/>
        <v>10.538818780811456</v>
      </c>
      <c r="Y321" s="30">
        <f t="shared" si="657"/>
        <v>11.025120860940389</v>
      </c>
      <c r="Z321" s="30">
        <f t="shared" si="657"/>
        <v>11.504688296948894</v>
      </c>
      <c r="AA321" s="30">
        <f t="shared" si="657"/>
        <v>9.2366994643360734</v>
      </c>
      <c r="AB321" s="30">
        <f t="shared" si="657"/>
        <v>9.8265070779533055</v>
      </c>
      <c r="AC321" s="30">
        <f t="shared" si="657"/>
        <v>10.31557483327637</v>
      </c>
      <c r="AD321" s="30">
        <f t="shared" si="657"/>
        <v>12.35152540779341</v>
      </c>
      <c r="AE321" s="30">
        <f t="shared" si="657"/>
        <v>13.213802907486693</v>
      </c>
      <c r="AF321" s="30">
        <f t="shared" si="657"/>
        <v>13.482858869759523</v>
      </c>
      <c r="AG321" s="30">
        <f t="shared" si="657"/>
        <v>13.757418402787705</v>
      </c>
      <c r="AH321" s="30">
        <f t="shared" si="657"/>
        <v>14.035796442148719</v>
      </c>
      <c r="AI321" s="30">
        <f t="shared" si="657"/>
        <v>14.318029566099373</v>
      </c>
      <c r="AJ321" s="30">
        <f t="shared" si="657"/>
        <v>14.604151069344301</v>
      </c>
      <c r="AK321" s="30">
        <f t="shared" si="657"/>
        <v>14.894190384494175</v>
      </c>
      <c r="AL321" s="30">
        <f t="shared" si="657"/>
        <v>15.188172409138319</v>
      </c>
      <c r="AM321" s="30">
        <f t="shared" si="657"/>
        <v>15.486116719663965</v>
      </c>
      <c r="AN321" s="30">
        <f t="shared" si="657"/>
        <v>15.788036648262716</v>
      </c>
      <c r="AO321" s="30">
        <f t="shared" si="657"/>
        <v>16.093938193443318</v>
      </c>
      <c r="AP321" s="30">
        <f t="shared" si="657"/>
        <v>16.403818726294073</v>
      </c>
      <c r="AQ321" s="30">
        <f t="shared" si="657"/>
        <v>16.654005128350953</v>
      </c>
      <c r="AR321" s="30">
        <f t="shared" si="657"/>
        <v>17.223381856293422</v>
      </c>
      <c r="AS321" s="30">
        <f t="shared" si="657"/>
        <v>17.783185865880373</v>
      </c>
      <c r="AT321" s="30">
        <f t="shared" si="657"/>
        <v>18.771490000173188</v>
      </c>
      <c r="AU321" s="30">
        <f t="shared" si="657"/>
        <v>19.696494023683247</v>
      </c>
      <c r="AV321" s="30">
        <f t="shared" si="657"/>
        <v>20.665118088564583</v>
      </c>
      <c r="AW321" s="30">
        <f t="shared" si="657"/>
        <v>21.699025675222202</v>
      </c>
      <c r="AX321" s="30">
        <f t="shared" si="657"/>
        <v>23.350451476778481</v>
      </c>
      <c r="AY321" s="30">
        <f t="shared" si="657"/>
        <v>24.79969920910402</v>
      </c>
      <c r="AZ321" s="30">
        <f t="shared" si="657"/>
        <v>25.941264964936252</v>
      </c>
      <c r="BA321" s="30">
        <f t="shared" si="657"/>
        <v>28.152840990494067</v>
      </c>
      <c r="BB321" s="30">
        <f t="shared" si="657"/>
        <v>30.997945458707711</v>
      </c>
      <c r="BC321" s="30">
        <f t="shared" si="657"/>
        <v>34.193212898120464</v>
      </c>
      <c r="BD321" s="30">
        <f t="shared" si="657"/>
        <v>38.583859147611406</v>
      </c>
      <c r="BE321" s="30">
        <f t="shared" si="657"/>
        <v>51.655000000000001</v>
      </c>
      <c r="BF321" s="30">
        <f t="shared" si="657"/>
        <v>50.987000000000002</v>
      </c>
      <c r="BG321" s="30">
        <f t="shared" si="657"/>
        <v>50.295000000000002</v>
      </c>
      <c r="BH321" s="30">
        <f t="shared" si="657"/>
        <v>49.741999999999997</v>
      </c>
      <c r="BI321" s="30">
        <f t="shared" si="657"/>
        <v>49.076999999999998</v>
      </c>
      <c r="BJ321" s="30">
        <f t="shared" ref="BJ321:BS321" si="658">+BJ300</f>
        <v>48.893999999999998</v>
      </c>
      <c r="BK321" s="30">
        <f t="shared" si="658"/>
        <v>48.76</v>
      </c>
      <c r="BL321" s="30">
        <f t="shared" si="658"/>
        <v>48.685000000000002</v>
      </c>
      <c r="BM321" s="30">
        <f t="shared" si="658"/>
        <v>48.72</v>
      </c>
      <c r="BN321" s="30">
        <f t="shared" si="658"/>
        <v>48.689</v>
      </c>
      <c r="BO321" s="30">
        <f t="shared" si="658"/>
        <v>48.682000000000002</v>
      </c>
      <c r="BP321" s="30">
        <f t="shared" si="658"/>
        <v>48.656999999999996</v>
      </c>
      <c r="BQ321" s="30">
        <f t="shared" si="658"/>
        <v>48.601999999999997</v>
      </c>
      <c r="BR321" s="30">
        <f t="shared" si="658"/>
        <v>48.585000000000001</v>
      </c>
      <c r="BS321" s="30">
        <f t="shared" si="658"/>
        <v>48.581000000000003</v>
      </c>
      <c r="BT321" s="30">
        <f>+BT300</f>
        <v>48.5443</v>
      </c>
      <c r="BU321" s="30">
        <f>+BU300</f>
        <v>48.542999999999999</v>
      </c>
      <c r="BV321" s="30">
        <f t="shared" ref="BV321:BX321" si="659">+BV300</f>
        <v>48.51067333333333</v>
      </c>
      <c r="BW321" s="30">
        <f t="shared" si="659"/>
        <v>48.499062222222214</v>
      </c>
      <c r="BX321" s="30">
        <f t="shared" si="659"/>
        <v>48.479642370370371</v>
      </c>
      <c r="BY321" s="30"/>
      <c r="BZ321" s="30"/>
      <c r="CA321" s="30"/>
      <c r="CB321" s="30"/>
      <c r="CC321" s="30"/>
      <c r="CD321" s="30"/>
    </row>
    <row r="322" spans="1:82" x14ac:dyDescent="0.2">
      <c r="B322" s="1">
        <v>10</v>
      </c>
      <c r="C322" s="28" t="s">
        <v>37</v>
      </c>
      <c r="D322" s="30">
        <f>+D303+D304</f>
        <v>0</v>
      </c>
      <c r="E322" s="30">
        <f t="shared" ref="E322:BI322" si="660">+E303+E304</f>
        <v>0</v>
      </c>
      <c r="F322" s="30">
        <f t="shared" si="660"/>
        <v>0</v>
      </c>
      <c r="G322" s="30">
        <f t="shared" si="660"/>
        <v>0</v>
      </c>
      <c r="H322" s="30">
        <f t="shared" si="660"/>
        <v>0</v>
      </c>
      <c r="I322" s="30">
        <f t="shared" si="660"/>
        <v>0.10597945352353863</v>
      </c>
      <c r="J322" s="30">
        <f t="shared" si="660"/>
        <v>0.1643753970396703</v>
      </c>
      <c r="K322" s="30">
        <f t="shared" si="660"/>
        <v>0.21499843090922394</v>
      </c>
      <c r="L322" s="30">
        <f t="shared" si="660"/>
        <v>0.48350623660791003</v>
      </c>
      <c r="M322" s="30">
        <f t="shared" si="660"/>
        <v>0.79105600976256862</v>
      </c>
      <c r="N322" s="30">
        <f t="shared" si="660"/>
        <v>1.1382659962412138</v>
      </c>
      <c r="O322" s="30">
        <f t="shared" si="660"/>
        <v>1.2083640626991505</v>
      </c>
      <c r="P322" s="30">
        <f t="shared" si="660"/>
        <v>1.2768265896486977</v>
      </c>
      <c r="Q322" s="30">
        <f t="shared" si="660"/>
        <v>1.3438619941068772</v>
      </c>
      <c r="R322" s="30">
        <f t="shared" si="660"/>
        <v>1.4097554483435328</v>
      </c>
      <c r="S322" s="30">
        <f t="shared" si="660"/>
        <v>1.4749057646385419</v>
      </c>
      <c r="T322" s="30">
        <f t="shared" si="660"/>
        <v>1.5398779788676766</v>
      </c>
      <c r="U322" s="30">
        <f t="shared" si="660"/>
        <v>1.6054774468421102</v>
      </c>
      <c r="V322" s="30">
        <f t="shared" si="660"/>
        <v>1.6728526979071348</v>
      </c>
      <c r="W322" s="30">
        <f t="shared" si="660"/>
        <v>1.7303408344957312</v>
      </c>
      <c r="X322" s="30">
        <f t="shared" si="660"/>
        <v>1.7838350872455717</v>
      </c>
      <c r="Y322" s="30">
        <f t="shared" si="660"/>
        <v>1.9851575945895612</v>
      </c>
      <c r="Z322" s="30">
        <f t="shared" si="660"/>
        <v>2.1724054800644015</v>
      </c>
      <c r="AA322" s="30">
        <f t="shared" si="660"/>
        <v>2.2972858795373945</v>
      </c>
      <c r="AB322" s="30">
        <f t="shared" si="660"/>
        <v>2.6875907583601881</v>
      </c>
      <c r="AC322" s="30">
        <f t="shared" si="660"/>
        <v>3.0479632905221239</v>
      </c>
      <c r="AD322" s="30">
        <f t="shared" si="660"/>
        <v>3.3236229334454559</v>
      </c>
      <c r="AE322" s="30">
        <f t="shared" si="660"/>
        <v>3.3555441214537467</v>
      </c>
      <c r="AF322" s="30">
        <f t="shared" si="660"/>
        <v>3.3654313336808386</v>
      </c>
      <c r="AG322" s="30">
        <f t="shared" si="660"/>
        <v>3.3758849927252861</v>
      </c>
      <c r="AH322" s="30">
        <f t="shared" si="660"/>
        <v>3.3853110497499115</v>
      </c>
      <c r="AI322" s="30">
        <f t="shared" si="660"/>
        <v>3.3936709136152645</v>
      </c>
      <c r="AJ322" s="30">
        <f t="shared" si="660"/>
        <v>3.4009205593989256</v>
      </c>
      <c r="AK322" s="30">
        <f t="shared" si="660"/>
        <v>3.4874882206170916</v>
      </c>
      <c r="AL322" s="30">
        <f t="shared" si="660"/>
        <v>3.5696818344573877</v>
      </c>
      <c r="AM322" s="30">
        <f t="shared" si="660"/>
        <v>3.6475282090731529</v>
      </c>
      <c r="AN322" s="30">
        <f t="shared" si="660"/>
        <v>3.7210417107922611</v>
      </c>
      <c r="AO322" s="30">
        <f t="shared" si="660"/>
        <v>3.7902224017214525</v>
      </c>
      <c r="AP322" s="30">
        <f t="shared" si="660"/>
        <v>3.9308224974272088</v>
      </c>
      <c r="AQ322" s="30">
        <f t="shared" si="660"/>
        <v>4.069239760192831</v>
      </c>
      <c r="AR322" s="30">
        <f t="shared" si="660"/>
        <v>4.2555364827757538</v>
      </c>
      <c r="AS322" s="30">
        <f t="shared" si="660"/>
        <v>4.4524097693667057</v>
      </c>
      <c r="AT322" s="30">
        <f t="shared" si="660"/>
        <v>4.6502896500687338</v>
      </c>
      <c r="AU322" s="30">
        <f t="shared" si="660"/>
        <v>5.5082382620658947</v>
      </c>
      <c r="AV322" s="30">
        <f t="shared" si="660"/>
        <v>6.2524442431808964</v>
      </c>
      <c r="AW322" s="30">
        <f t="shared" si="660"/>
        <v>7.0997290016632366</v>
      </c>
      <c r="AX322" s="30">
        <f t="shared" si="660"/>
        <v>7.9079726709383866</v>
      </c>
      <c r="AY322" s="30">
        <f t="shared" si="660"/>
        <v>8.6850082014138845</v>
      </c>
      <c r="AZ322" s="30">
        <f t="shared" si="660"/>
        <v>9.9698879169746242</v>
      </c>
      <c r="BA322" s="30">
        <f t="shared" si="660"/>
        <v>11.279895828722424</v>
      </c>
      <c r="BB322" s="30">
        <f t="shared" si="660"/>
        <v>12.578179598061975</v>
      </c>
      <c r="BC322" s="30">
        <f t="shared" si="660"/>
        <v>13.279589930491444</v>
      </c>
      <c r="BD322" s="30">
        <f t="shared" si="660"/>
        <v>14.378188796065009</v>
      </c>
      <c r="BE322" s="30">
        <f t="shared" si="660"/>
        <v>16.18</v>
      </c>
      <c r="BF322" s="30">
        <f t="shared" si="660"/>
        <v>16.187000000000001</v>
      </c>
      <c r="BG322" s="30">
        <f t="shared" si="660"/>
        <v>16.192999999999998</v>
      </c>
      <c r="BH322" s="30">
        <f t="shared" si="660"/>
        <v>17.867999999999999</v>
      </c>
      <c r="BI322" s="30">
        <f t="shared" si="660"/>
        <v>16.832000000000001</v>
      </c>
      <c r="BJ322" s="30">
        <f t="shared" ref="BJ322:BS322" si="661">+BJ303+BJ304</f>
        <v>16.875</v>
      </c>
      <c r="BK322" s="30">
        <f t="shared" si="661"/>
        <v>16.975000000000001</v>
      </c>
      <c r="BL322" s="30">
        <f t="shared" si="661"/>
        <v>16.972999999999999</v>
      </c>
      <c r="BM322" s="30">
        <f t="shared" si="661"/>
        <v>17.111999999999998</v>
      </c>
      <c r="BN322" s="30">
        <f t="shared" si="661"/>
        <v>17.228999999999999</v>
      </c>
      <c r="BO322" s="30">
        <f t="shared" si="661"/>
        <v>17.2273</v>
      </c>
      <c r="BP322" s="30">
        <f t="shared" si="661"/>
        <v>17.226399999999998</v>
      </c>
      <c r="BQ322" s="30">
        <f t="shared" si="661"/>
        <v>17.2254</v>
      </c>
      <c r="BR322" s="30">
        <f t="shared" si="661"/>
        <v>17.226399999999998</v>
      </c>
      <c r="BS322" s="30">
        <f t="shared" si="661"/>
        <v>17.229399999999998</v>
      </c>
      <c r="BT322" s="30">
        <f>+BT303+BT304</f>
        <v>17.228400000000001</v>
      </c>
      <c r="BU322" s="30">
        <f>+BU303+BU304</f>
        <v>17.228400000000001</v>
      </c>
      <c r="BV322" s="30">
        <f t="shared" ref="BV322:BX322" si="662">+BV303+BV304</f>
        <v>17.229599999999998</v>
      </c>
      <c r="BW322" s="30">
        <f t="shared" si="662"/>
        <v>17.230533333333334</v>
      </c>
      <c r="BX322" s="30">
        <f t="shared" si="662"/>
        <v>17.230915555555555</v>
      </c>
      <c r="BY322" s="30"/>
      <c r="BZ322" s="30"/>
      <c r="CA322" s="30"/>
      <c r="CB322" s="30"/>
      <c r="CC322" s="30"/>
      <c r="CD322" s="30"/>
    </row>
    <row r="323" spans="1:82" x14ac:dyDescent="0.2">
      <c r="C323" s="25"/>
      <c r="D323" s="30"/>
      <c r="E323" s="30"/>
      <c r="F323" s="30"/>
      <c r="G323" s="30"/>
      <c r="H323" s="30"/>
      <c r="I323" s="30"/>
      <c r="J323" s="30"/>
      <c r="K323" s="30"/>
      <c r="L323" s="30"/>
      <c r="M323" s="30"/>
      <c r="N323" s="30"/>
      <c r="O323" s="30"/>
      <c r="P323" s="30"/>
      <c r="Q323" s="30"/>
      <c r="R323" s="30"/>
      <c r="S323" s="30"/>
      <c r="T323" s="30"/>
      <c r="U323" s="30"/>
      <c r="V323" s="30"/>
      <c r="W323" s="30"/>
      <c r="X323" s="30"/>
      <c r="Y323" s="30"/>
      <c r="Z323" s="30"/>
      <c r="AA323" s="30"/>
      <c r="AB323" s="30"/>
      <c r="AC323" s="30"/>
      <c r="AD323" s="30"/>
      <c r="AE323" s="30"/>
      <c r="AF323" s="30"/>
      <c r="AG323" s="30"/>
      <c r="AH323" s="30"/>
      <c r="AI323" s="30"/>
      <c r="AJ323" s="30"/>
      <c r="AK323" s="30"/>
      <c r="AL323" s="30"/>
      <c r="AM323" s="30"/>
      <c r="AN323" s="30"/>
      <c r="AO323" s="30"/>
      <c r="AP323" s="30"/>
      <c r="AQ323" s="30"/>
      <c r="AR323" s="30"/>
      <c r="AS323" s="30"/>
      <c r="AT323" s="30"/>
      <c r="AU323" s="30"/>
      <c r="AV323" s="30"/>
      <c r="AW323" s="30"/>
      <c r="AX323" s="30"/>
      <c r="AY323" s="30"/>
      <c r="AZ323" s="30"/>
      <c r="BA323" s="30"/>
      <c r="BB323" s="30"/>
      <c r="BC323" s="30"/>
      <c r="BD323" s="30"/>
      <c r="BE323" s="30"/>
      <c r="BF323" s="30"/>
      <c r="BG323" s="30"/>
      <c r="BH323" s="30"/>
      <c r="BI323" s="30"/>
      <c r="BJ323" s="30"/>
      <c r="BK323" s="30"/>
      <c r="BL323" s="30"/>
      <c r="BM323" s="30"/>
      <c r="BN323" s="30"/>
      <c r="BO323" s="30"/>
      <c r="BP323" s="30"/>
      <c r="BQ323" s="30"/>
      <c r="BR323" s="30"/>
      <c r="BS323" s="30"/>
      <c r="BT323" s="30"/>
      <c r="BU323" s="30"/>
      <c r="BV323" s="30"/>
      <c r="BW323" s="30"/>
      <c r="BX323" s="30"/>
      <c r="BY323" s="30"/>
      <c r="BZ323" s="30"/>
      <c r="CA323" s="30"/>
      <c r="CB323" s="30"/>
      <c r="CC323" s="30"/>
      <c r="CD323" s="30"/>
    </row>
    <row r="324" spans="1:82" x14ac:dyDescent="0.2">
      <c r="C324" s="25"/>
      <c r="D324" s="30">
        <f>SUM(D313:D323)</f>
        <v>0</v>
      </c>
      <c r="E324" s="30">
        <f t="shared" ref="E324:BI324" si="663">SUM(E313:E323)</f>
        <v>0</v>
      </c>
      <c r="F324" s="30">
        <f t="shared" si="663"/>
        <v>0</v>
      </c>
      <c r="G324" s="30">
        <f t="shared" si="663"/>
        <v>0.37815470201027496</v>
      </c>
      <c r="H324" s="30">
        <f t="shared" si="663"/>
        <v>6.4351598195428164</v>
      </c>
      <c r="I324" s="30">
        <f t="shared" si="663"/>
        <v>19.611277837124582</v>
      </c>
      <c r="J324" s="30">
        <f t="shared" si="663"/>
        <v>32.841059663359957</v>
      </c>
      <c r="K324" s="30">
        <f t="shared" si="663"/>
        <v>52.889893176551993</v>
      </c>
      <c r="L324" s="30">
        <f t="shared" si="663"/>
        <v>85.958568612338411</v>
      </c>
      <c r="M324" s="30">
        <f t="shared" si="663"/>
        <v>112.08260977598128</v>
      </c>
      <c r="N324" s="30">
        <f t="shared" si="663"/>
        <v>204.17006427068077</v>
      </c>
      <c r="O324" s="30">
        <f t="shared" si="663"/>
        <v>207.91734083121091</v>
      </c>
      <c r="P324" s="30">
        <f t="shared" si="663"/>
        <v>215.81184426471563</v>
      </c>
      <c r="Q324" s="30">
        <f t="shared" si="663"/>
        <v>216.15443076063943</v>
      </c>
      <c r="R324" s="30">
        <f t="shared" si="663"/>
        <v>230.85488238395186</v>
      </c>
      <c r="S324" s="30">
        <f t="shared" si="663"/>
        <v>248.83797463260939</v>
      </c>
      <c r="T324" s="30">
        <f t="shared" si="663"/>
        <v>271.30826971030496</v>
      </c>
      <c r="U324" s="30">
        <f t="shared" si="663"/>
        <v>289.52897220691347</v>
      </c>
      <c r="V324" s="30">
        <f t="shared" si="663"/>
        <v>314.36460374782479</v>
      </c>
      <c r="W324" s="30">
        <f t="shared" si="663"/>
        <v>349.54306790162582</v>
      </c>
      <c r="X324" s="30">
        <f t="shared" si="663"/>
        <v>368.29234423404318</v>
      </c>
      <c r="Y324" s="30">
        <f t="shared" si="663"/>
        <v>449.74708447710793</v>
      </c>
      <c r="Z324" s="30">
        <f t="shared" si="663"/>
        <v>500.77402719565333</v>
      </c>
      <c r="AA324" s="30">
        <f t="shared" si="663"/>
        <v>512.01098203160348</v>
      </c>
      <c r="AB324" s="30">
        <f t="shared" si="663"/>
        <v>486.36714229746298</v>
      </c>
      <c r="AC324" s="30">
        <f t="shared" si="663"/>
        <v>517.99963266727218</v>
      </c>
      <c r="AD324" s="30">
        <f t="shared" si="663"/>
        <v>581.90691806306643</v>
      </c>
      <c r="AE324" s="30">
        <f t="shared" si="663"/>
        <v>663.59064475773982</v>
      </c>
      <c r="AF324" s="30">
        <f t="shared" si="663"/>
        <v>665.77363584646309</v>
      </c>
      <c r="AG324" s="30">
        <f t="shared" si="663"/>
        <v>684.7603035197418</v>
      </c>
      <c r="AH324" s="30">
        <f t="shared" si="663"/>
        <v>699.44359622220998</v>
      </c>
      <c r="AI324" s="30">
        <f t="shared" si="663"/>
        <v>718.27877403073819</v>
      </c>
      <c r="AJ324" s="30">
        <f t="shared" si="663"/>
        <v>747.25057791439792</v>
      </c>
      <c r="AK324" s="30">
        <f t="shared" si="663"/>
        <v>772.55976608273591</v>
      </c>
      <c r="AL324" s="30">
        <f t="shared" si="663"/>
        <v>800.88447908253977</v>
      </c>
      <c r="AM324" s="30">
        <f t="shared" si="663"/>
        <v>847.55583833119874</v>
      </c>
      <c r="AN324" s="30">
        <f t="shared" si="663"/>
        <v>881.88909770948214</v>
      </c>
      <c r="AO324" s="30">
        <f t="shared" si="663"/>
        <v>903.53796915718283</v>
      </c>
      <c r="AP324" s="30">
        <f t="shared" si="663"/>
        <v>961.94378465814839</v>
      </c>
      <c r="AQ324" s="30">
        <f t="shared" si="663"/>
        <v>997.24277984464788</v>
      </c>
      <c r="AR324" s="30">
        <f t="shared" si="663"/>
        <v>1057.0783596924232</v>
      </c>
      <c r="AS324" s="30">
        <f t="shared" si="663"/>
        <v>1112.3188606580538</v>
      </c>
      <c r="AT324" s="30">
        <f t="shared" si="663"/>
        <v>1162.6454617057773</v>
      </c>
      <c r="AU324" s="30">
        <f t="shared" si="663"/>
        <v>1205.4988445772092</v>
      </c>
      <c r="AV324" s="30">
        <f t="shared" si="663"/>
        <v>1210.6451563149792</v>
      </c>
      <c r="AW324" s="30">
        <f t="shared" si="663"/>
        <v>1281.198739015384</v>
      </c>
      <c r="AX324" s="30">
        <f t="shared" si="663"/>
        <v>1381.2663734238656</v>
      </c>
      <c r="AY324" s="30">
        <f t="shared" si="663"/>
        <v>1501.0990385561893</v>
      </c>
      <c r="AZ324" s="30">
        <f t="shared" si="663"/>
        <v>1652.6908232223761</v>
      </c>
      <c r="BA324" s="30">
        <f t="shared" si="663"/>
        <v>1772.3398808877812</v>
      </c>
      <c r="BB324" s="30">
        <f t="shared" si="663"/>
        <v>1919.9793832287644</v>
      </c>
      <c r="BC324" s="30">
        <f t="shared" si="663"/>
        <v>2137.7516054438597</v>
      </c>
      <c r="BD324" s="30">
        <f t="shared" si="663"/>
        <v>2336.5662203771672</v>
      </c>
      <c r="BE324" s="30">
        <f t="shared" si="663"/>
        <v>3086.9602121521002</v>
      </c>
      <c r="BF324" s="30">
        <f t="shared" si="663"/>
        <v>3139.1949752</v>
      </c>
      <c r="BG324" s="30">
        <f t="shared" si="663"/>
        <v>3213.2166800000005</v>
      </c>
      <c r="BH324" s="30">
        <f t="shared" si="663"/>
        <v>3335.9440000000004</v>
      </c>
      <c r="BI324" s="30">
        <f t="shared" si="663"/>
        <v>3418.1837</v>
      </c>
      <c r="BJ324" s="30">
        <f t="shared" ref="BJ324:BS324" si="664">SUM(BJ313:BJ323)</f>
        <v>3417.0722000000001</v>
      </c>
      <c r="BK324" s="30">
        <f t="shared" si="664"/>
        <v>3408.8517000000006</v>
      </c>
      <c r="BL324" s="30">
        <f t="shared" si="664"/>
        <v>3389.1646999999998</v>
      </c>
      <c r="BM324" s="30">
        <f t="shared" si="664"/>
        <v>3394.3397</v>
      </c>
      <c r="BN324" s="30">
        <f t="shared" si="664"/>
        <v>3388.7895999999992</v>
      </c>
      <c r="BO324" s="30">
        <f t="shared" si="664"/>
        <v>3384.3760999999995</v>
      </c>
      <c r="BP324" s="30">
        <f t="shared" si="664"/>
        <v>3381.5027000000005</v>
      </c>
      <c r="BQ324" s="30">
        <f t="shared" si="664"/>
        <v>3374.6931999999993</v>
      </c>
      <c r="BR324" s="30">
        <f t="shared" si="664"/>
        <v>3364.3672999999994</v>
      </c>
      <c r="BS324" s="30">
        <f t="shared" si="664"/>
        <v>3358.7938000000004</v>
      </c>
      <c r="BT324" s="30">
        <f>SUM(BT313:BT323)</f>
        <v>3363.2438999999999</v>
      </c>
      <c r="BU324" s="30">
        <f>SUM(BU313:BU323)</f>
        <v>3360.1941000000002</v>
      </c>
      <c r="BV324" s="30">
        <f t="shared" ref="BV324:BX324" si="665">SUM(BV313:BV323)</f>
        <v>3352.4860600000006</v>
      </c>
      <c r="BW324" s="30">
        <f t="shared" si="665"/>
        <v>3350.3858733333341</v>
      </c>
      <c r="BX324" s="30">
        <f t="shared" si="665"/>
        <v>3349.0571568888904</v>
      </c>
      <c r="BY324" s="30"/>
      <c r="BZ324" s="30"/>
      <c r="CA324" s="30"/>
      <c r="CB324" s="30"/>
      <c r="CC324" s="30"/>
      <c r="CD324" s="30"/>
    </row>
    <row r="325" spans="1:82" x14ac:dyDescent="0.2">
      <c r="A325" s="7" t="s">
        <v>404</v>
      </c>
      <c r="C325" s="25"/>
      <c r="AE325" s="23"/>
    </row>
    <row r="326" spans="1:82" x14ac:dyDescent="0.2">
      <c r="C326" s="25" t="s">
        <v>38</v>
      </c>
      <c r="D326" s="31" t="s">
        <v>39</v>
      </c>
      <c r="E326" s="32" t="s">
        <v>40</v>
      </c>
      <c r="G326" s="20"/>
      <c r="I326" s="72"/>
      <c r="J326" s="72"/>
      <c r="K326" s="72"/>
      <c r="L326" s="72"/>
      <c r="AE326" s="23"/>
    </row>
    <row r="327" spans="1:82" x14ac:dyDescent="0.2">
      <c r="C327" s="27" t="s">
        <v>28</v>
      </c>
      <c r="D327" s="11">
        <f>+AE313</f>
        <v>0</v>
      </c>
      <c r="E327" s="6">
        <v>4</v>
      </c>
      <c r="F327" s="11">
        <f>+D327-E327</f>
        <v>-4</v>
      </c>
      <c r="G327" s="44"/>
      <c r="I327" s="72"/>
      <c r="J327" s="72"/>
      <c r="K327" s="72"/>
      <c r="L327" s="72"/>
      <c r="AE327" s="23"/>
    </row>
    <row r="328" spans="1:82" x14ac:dyDescent="0.2">
      <c r="C328" s="27" t="s">
        <v>29</v>
      </c>
      <c r="D328" s="11">
        <f t="shared" ref="D328:D336" si="666">+AE314</f>
        <v>92.079081459694137</v>
      </c>
      <c r="E328" s="6">
        <v>75</v>
      </c>
      <c r="F328" s="11">
        <f t="shared" ref="F328:F338" si="667">+D328-E328</f>
        <v>17.079081459694137</v>
      </c>
      <c r="G328" s="44"/>
      <c r="I328" s="25"/>
      <c r="AE328" s="23"/>
    </row>
    <row r="329" spans="1:82" x14ac:dyDescent="0.2">
      <c r="C329" s="28" t="s">
        <v>30</v>
      </c>
      <c r="D329" s="11">
        <f t="shared" si="666"/>
        <v>79.786037656359923</v>
      </c>
      <c r="E329" s="6">
        <v>53</v>
      </c>
      <c r="F329" s="11">
        <f t="shared" si="667"/>
        <v>26.786037656359923</v>
      </c>
      <c r="G329" s="44"/>
      <c r="I329" s="25"/>
      <c r="AE329" s="23"/>
    </row>
    <row r="330" spans="1:82" x14ac:dyDescent="0.2">
      <c r="C330" s="28" t="s">
        <v>31</v>
      </c>
      <c r="D330" s="11">
        <f t="shared" si="666"/>
        <v>4.8858685500497963</v>
      </c>
      <c r="E330" s="6">
        <v>24</v>
      </c>
      <c r="F330" s="11">
        <f t="shared" si="667"/>
        <v>-19.114131449950204</v>
      </c>
      <c r="G330" s="44"/>
      <c r="H330" s="5"/>
      <c r="I330" s="5"/>
      <c r="AE330" s="23"/>
    </row>
    <row r="331" spans="1:82" x14ac:dyDescent="0.2">
      <c r="C331" s="28" t="s">
        <v>32</v>
      </c>
      <c r="D331" s="11">
        <f t="shared" si="666"/>
        <v>98.474117851534885</v>
      </c>
      <c r="E331" s="6">
        <v>83</v>
      </c>
      <c r="F331" s="11">
        <f t="shared" si="667"/>
        <v>15.474117851534885</v>
      </c>
      <c r="G331" s="44"/>
      <c r="I331" s="25"/>
      <c r="AE331" s="23"/>
    </row>
    <row r="332" spans="1:82" x14ac:dyDescent="0.2">
      <c r="C332" s="28" t="s">
        <v>33</v>
      </c>
      <c r="D332" s="11">
        <f t="shared" si="666"/>
        <v>29.030162299801013</v>
      </c>
      <c r="E332" s="6">
        <v>37</v>
      </c>
      <c r="F332" s="11">
        <f t="shared" si="667"/>
        <v>-7.9698377001989869</v>
      </c>
      <c r="G332" s="44"/>
      <c r="AE332" s="23"/>
    </row>
    <row r="333" spans="1:82" x14ac:dyDescent="0.2">
      <c r="C333" s="29" t="s">
        <v>34</v>
      </c>
      <c r="D333" s="11">
        <f t="shared" si="666"/>
        <v>40.982625564562781</v>
      </c>
      <c r="E333" s="6">
        <v>54</v>
      </c>
      <c r="F333" s="11">
        <f t="shared" si="667"/>
        <v>-13.017374435437219</v>
      </c>
      <c r="G333" s="44"/>
      <c r="H333" s="5"/>
      <c r="AE333" s="23"/>
    </row>
    <row r="334" spans="1:82" x14ac:dyDescent="0.2">
      <c r="C334" s="27" t="s">
        <v>35</v>
      </c>
      <c r="D334" s="11">
        <f t="shared" si="666"/>
        <v>301.78340434679694</v>
      </c>
      <c r="E334" s="47">
        <v>187</v>
      </c>
      <c r="F334" s="11">
        <f t="shared" si="667"/>
        <v>114.78340434679694</v>
      </c>
      <c r="G334" s="44"/>
      <c r="I334" s="25"/>
      <c r="AE334" s="23"/>
    </row>
    <row r="335" spans="1:82" x14ac:dyDescent="0.2">
      <c r="C335" s="28" t="s">
        <v>36</v>
      </c>
      <c r="D335" s="11">
        <f t="shared" si="666"/>
        <v>13.213802907486693</v>
      </c>
      <c r="E335" s="6">
        <v>7</v>
      </c>
      <c r="F335" s="11">
        <f t="shared" si="667"/>
        <v>6.2138029074866932</v>
      </c>
      <c r="G335" s="44"/>
      <c r="AE335" s="23"/>
    </row>
    <row r="336" spans="1:82" x14ac:dyDescent="0.2">
      <c r="C336" s="28" t="s">
        <v>37</v>
      </c>
      <c r="D336" s="11">
        <f t="shared" si="666"/>
        <v>3.3555441214537467</v>
      </c>
      <c r="E336" s="6">
        <v>2</v>
      </c>
      <c r="F336" s="11">
        <f t="shared" si="667"/>
        <v>1.3555441214537467</v>
      </c>
      <c r="G336" s="44"/>
      <c r="AE336" s="23"/>
    </row>
    <row r="337" spans="1:82" x14ac:dyDescent="0.2">
      <c r="C337" s="28"/>
      <c r="D337" s="11"/>
      <c r="F337" s="11">
        <f t="shared" si="667"/>
        <v>0</v>
      </c>
      <c r="G337" s="44"/>
      <c r="AE337" s="23"/>
    </row>
    <row r="338" spans="1:82" x14ac:dyDescent="0.2">
      <c r="C338" s="6" t="s">
        <v>26</v>
      </c>
      <c r="D338" s="11">
        <f>+AE324</f>
        <v>663.59064475773982</v>
      </c>
      <c r="E338" s="6">
        <f>SUM(E327:E336)</f>
        <v>526</v>
      </c>
      <c r="F338" s="11">
        <f t="shared" si="667"/>
        <v>137.59064475773982</v>
      </c>
      <c r="G338" s="44"/>
      <c r="AE338" s="23"/>
    </row>
    <row r="339" spans="1:82" x14ac:dyDescent="0.2">
      <c r="C339" s="25"/>
      <c r="AE339" s="23"/>
    </row>
    <row r="340" spans="1:82" x14ac:dyDescent="0.2">
      <c r="C340" s="25"/>
      <c r="G340" s="25" t="s">
        <v>282</v>
      </c>
      <c r="AE340" s="23"/>
    </row>
    <row r="341" spans="1:82" x14ac:dyDescent="0.2">
      <c r="C341" s="25"/>
      <c r="G341" s="25" t="s">
        <v>281</v>
      </c>
      <c r="AE341" s="23"/>
    </row>
    <row r="342" spans="1:82" x14ac:dyDescent="0.2">
      <c r="C342" s="25"/>
      <c r="G342" s="25" t="s">
        <v>310</v>
      </c>
      <c r="AE342" s="23"/>
    </row>
    <row r="343" spans="1:82" x14ac:dyDescent="0.2">
      <c r="C343" s="25"/>
      <c r="AE343" s="23"/>
    </row>
    <row r="344" spans="1:82" x14ac:dyDescent="0.2">
      <c r="A344" s="7" t="s">
        <v>404</v>
      </c>
      <c r="C344" s="25"/>
      <c r="AE344" s="23"/>
    </row>
    <row r="346" spans="1:82" x14ac:dyDescent="0.2">
      <c r="A346" s="24" t="s">
        <v>489</v>
      </c>
      <c r="D346" s="10">
        <v>-10000</v>
      </c>
      <c r="E346" s="10">
        <v>-9000</v>
      </c>
      <c r="F346" s="10">
        <v>-8000</v>
      </c>
      <c r="G346" s="10">
        <v>-7000</v>
      </c>
      <c r="H346" s="10">
        <v>-6000</v>
      </c>
      <c r="I346" s="10">
        <v>-5000</v>
      </c>
      <c r="J346" s="10">
        <v>-4000</v>
      </c>
      <c r="K346" s="10">
        <v>-3000</v>
      </c>
      <c r="L346" s="10">
        <v>-2000</v>
      </c>
      <c r="M346" s="10">
        <v>-1000</v>
      </c>
      <c r="N346" s="10">
        <v>0</v>
      </c>
      <c r="O346" s="10">
        <v>100</v>
      </c>
      <c r="P346" s="10">
        <v>200</v>
      </c>
      <c r="Q346" s="10">
        <v>300</v>
      </c>
      <c r="R346" s="10">
        <v>400</v>
      </c>
      <c r="S346" s="10">
        <v>500</v>
      </c>
      <c r="T346" s="10">
        <v>600</v>
      </c>
      <c r="U346" s="10">
        <v>700</v>
      </c>
      <c r="V346" s="10">
        <v>800</v>
      </c>
      <c r="W346" s="10">
        <v>900</v>
      </c>
      <c r="X346" s="10">
        <v>1000</v>
      </c>
      <c r="Y346" s="10">
        <v>1100</v>
      </c>
      <c r="Z346" s="10">
        <v>1200</v>
      </c>
      <c r="AA346" s="10">
        <v>1300</v>
      </c>
      <c r="AB346" s="10">
        <v>1400</v>
      </c>
      <c r="AC346" s="10">
        <v>1500</v>
      </c>
      <c r="AD346" s="10">
        <v>1600</v>
      </c>
      <c r="AE346" s="9">
        <v>1700</v>
      </c>
      <c r="AF346" s="9">
        <v>1710</v>
      </c>
      <c r="AG346" s="9">
        <v>1720</v>
      </c>
      <c r="AH346" s="9">
        <v>1730</v>
      </c>
      <c r="AI346" s="9">
        <v>1740</v>
      </c>
      <c r="AJ346" s="9">
        <v>1750</v>
      </c>
      <c r="AK346" s="9">
        <v>1760</v>
      </c>
      <c r="AL346" s="9">
        <v>1770</v>
      </c>
      <c r="AM346" s="9">
        <v>1780</v>
      </c>
      <c r="AN346" s="9">
        <v>1790</v>
      </c>
      <c r="AO346" s="9">
        <v>1800</v>
      </c>
      <c r="AP346" s="9">
        <v>1810</v>
      </c>
      <c r="AQ346" s="9">
        <v>1820</v>
      </c>
      <c r="AR346" s="9">
        <v>1830</v>
      </c>
      <c r="AS346" s="9">
        <v>1840</v>
      </c>
      <c r="AT346" s="9">
        <v>1850</v>
      </c>
      <c r="AU346" s="9">
        <v>1860</v>
      </c>
      <c r="AV346" s="9">
        <v>1870</v>
      </c>
      <c r="AW346" s="9">
        <v>1880</v>
      </c>
      <c r="AX346" s="9">
        <v>1890</v>
      </c>
      <c r="AY346" s="9">
        <v>1900</v>
      </c>
      <c r="AZ346" s="9">
        <v>1910</v>
      </c>
      <c r="BA346" s="9">
        <v>1920</v>
      </c>
      <c r="BB346" s="9">
        <v>1930</v>
      </c>
      <c r="BC346" s="9">
        <v>1940</v>
      </c>
      <c r="BD346" s="9">
        <v>1950</v>
      </c>
      <c r="BE346" s="18">
        <v>1960</v>
      </c>
      <c r="BF346" s="18">
        <v>1970</v>
      </c>
      <c r="BG346" s="18">
        <v>1980</v>
      </c>
      <c r="BH346" s="18">
        <v>1990</v>
      </c>
      <c r="BI346" s="18">
        <v>2000</v>
      </c>
      <c r="BJ346" s="18">
        <v>2001</v>
      </c>
      <c r="BK346" s="18">
        <v>2002</v>
      </c>
      <c r="BL346" s="18">
        <v>2003</v>
      </c>
      <c r="BM346" s="18">
        <v>2004</v>
      </c>
      <c r="BN346" s="18">
        <v>2005</v>
      </c>
      <c r="BO346" s="18">
        <v>2006</v>
      </c>
      <c r="BP346" s="18">
        <v>2007</v>
      </c>
      <c r="BQ346" s="18">
        <v>2008</v>
      </c>
      <c r="BR346" s="18">
        <v>2009</v>
      </c>
      <c r="BS346" s="18">
        <v>2010</v>
      </c>
      <c r="BT346" s="18">
        <v>2011</v>
      </c>
      <c r="BU346" s="18">
        <v>2012</v>
      </c>
      <c r="BV346" s="18">
        <v>2013</v>
      </c>
      <c r="BW346" s="18">
        <v>2014</v>
      </c>
      <c r="BX346" s="18">
        <v>2015</v>
      </c>
      <c r="BY346" s="18"/>
      <c r="BZ346" s="18"/>
      <c r="CA346" s="18"/>
      <c r="CB346" s="18"/>
      <c r="CC346" s="18"/>
      <c r="CD346" s="18"/>
    </row>
    <row r="347" spans="1:82" x14ac:dyDescent="0.2">
      <c r="B347" s="8">
        <v>1</v>
      </c>
      <c r="C347" s="8" t="s">
        <v>0</v>
      </c>
      <c r="D347" s="23">
        <f>+D283/100</f>
        <v>0</v>
      </c>
      <c r="E347" s="23">
        <f t="shared" ref="E347:BI347" si="668">+E283/100</f>
        <v>0</v>
      </c>
      <c r="F347" s="23">
        <f t="shared" si="668"/>
        <v>0</v>
      </c>
      <c r="G347" s="23">
        <f t="shared" si="668"/>
        <v>0</v>
      </c>
      <c r="H347" s="23">
        <f t="shared" si="668"/>
        <v>0</v>
      </c>
      <c r="I347" s="23">
        <f t="shared" si="668"/>
        <v>0</v>
      </c>
      <c r="J347" s="23">
        <f t="shared" si="668"/>
        <v>0</v>
      </c>
      <c r="K347" s="23">
        <f t="shared" si="668"/>
        <v>0</v>
      </c>
      <c r="L347" s="23">
        <f t="shared" si="668"/>
        <v>0</v>
      </c>
      <c r="M347" s="23">
        <f t="shared" si="668"/>
        <v>0</v>
      </c>
      <c r="N347" s="23">
        <f t="shared" si="668"/>
        <v>0</v>
      </c>
      <c r="O347" s="23">
        <f t="shared" si="668"/>
        <v>0</v>
      </c>
      <c r="P347" s="23">
        <f t="shared" si="668"/>
        <v>0</v>
      </c>
      <c r="Q347" s="23">
        <f t="shared" si="668"/>
        <v>0</v>
      </c>
      <c r="R347" s="23">
        <f t="shared" si="668"/>
        <v>0</v>
      </c>
      <c r="S347" s="23">
        <f t="shared" si="668"/>
        <v>0</v>
      </c>
      <c r="T347" s="23">
        <f t="shared" si="668"/>
        <v>0</v>
      </c>
      <c r="U347" s="23">
        <f t="shared" si="668"/>
        <v>0</v>
      </c>
      <c r="V347" s="23">
        <f t="shared" si="668"/>
        <v>0</v>
      </c>
      <c r="W347" s="23">
        <f t="shared" si="668"/>
        <v>0</v>
      </c>
      <c r="X347" s="23">
        <f t="shared" si="668"/>
        <v>0</v>
      </c>
      <c r="Y347" s="23">
        <f t="shared" si="668"/>
        <v>0</v>
      </c>
      <c r="Z347" s="23">
        <f t="shared" si="668"/>
        <v>0</v>
      </c>
      <c r="AA347" s="23">
        <f t="shared" si="668"/>
        <v>0</v>
      </c>
      <c r="AB347" s="23">
        <f t="shared" si="668"/>
        <v>0</v>
      </c>
      <c r="AC347" s="23">
        <f t="shared" si="668"/>
        <v>0</v>
      </c>
      <c r="AD347" s="23">
        <f t="shared" si="668"/>
        <v>0</v>
      </c>
      <c r="AE347" s="23">
        <f t="shared" si="668"/>
        <v>0</v>
      </c>
      <c r="AF347" s="23">
        <f t="shared" si="668"/>
        <v>0</v>
      </c>
      <c r="AG347" s="23">
        <f t="shared" si="668"/>
        <v>0</v>
      </c>
      <c r="AH347" s="23">
        <f t="shared" si="668"/>
        <v>0</v>
      </c>
      <c r="AI347" s="23">
        <f t="shared" si="668"/>
        <v>0</v>
      </c>
      <c r="AJ347" s="23">
        <f t="shared" si="668"/>
        <v>0</v>
      </c>
      <c r="AK347" s="23">
        <f t="shared" si="668"/>
        <v>0</v>
      </c>
      <c r="AL347" s="23">
        <f t="shared" si="668"/>
        <v>4.0916898368553999E-4</v>
      </c>
      <c r="AM347" s="23">
        <f t="shared" si="668"/>
        <v>6.1375347552831006E-4</v>
      </c>
      <c r="AN347" s="23">
        <f t="shared" si="668"/>
        <v>9.2063021329246515E-4</v>
      </c>
      <c r="AO347" s="23">
        <f t="shared" si="668"/>
        <v>1.3809453199386972E-3</v>
      </c>
      <c r="AP347" s="23">
        <f t="shared" si="668"/>
        <v>2.2550230701119983E-3</v>
      </c>
      <c r="AQ347" s="23">
        <f t="shared" si="668"/>
        <v>3.3825346051679969E-3</v>
      </c>
      <c r="AR347" s="23">
        <f t="shared" si="668"/>
        <v>5.0738019077519961E-3</v>
      </c>
      <c r="AS347" s="23">
        <f t="shared" si="668"/>
        <v>7.6107028616279951E-3</v>
      </c>
      <c r="AT347" s="23">
        <f t="shared" si="668"/>
        <v>1.1416054292441991E-2</v>
      </c>
      <c r="AU347" s="23">
        <f t="shared" si="668"/>
        <v>1.7124081438662987E-2</v>
      </c>
      <c r="AV347" s="23">
        <f t="shared" si="668"/>
        <v>2.5747065639567506E-2</v>
      </c>
      <c r="AW347" s="23">
        <f t="shared" si="668"/>
        <v>3.137202083081056E-2</v>
      </c>
      <c r="AX347" s="23">
        <f t="shared" si="668"/>
        <v>4.0126317905740769E-2</v>
      </c>
      <c r="AY347" s="23">
        <f t="shared" si="668"/>
        <v>4.046692654614209E-2</v>
      </c>
      <c r="AZ347" s="23">
        <f t="shared" si="668"/>
        <v>5.8586323690568397E-2</v>
      </c>
      <c r="BA347" s="23">
        <f t="shared" si="668"/>
        <v>9.6302180448853636E-2</v>
      </c>
      <c r="BB347" s="23">
        <f t="shared" si="668"/>
        <v>0.12290895539712642</v>
      </c>
      <c r="BC347" s="23">
        <f t="shared" si="668"/>
        <v>0.15739066761313944</v>
      </c>
      <c r="BD347" s="23">
        <f t="shared" si="668"/>
        <v>0.15738575498851831</v>
      </c>
      <c r="BE347" s="23">
        <f t="shared" si="668"/>
        <v>0.17036000000000001</v>
      </c>
      <c r="BF347" s="23">
        <f t="shared" si="668"/>
        <v>0.16061</v>
      </c>
      <c r="BG347" s="23">
        <f t="shared" si="668"/>
        <v>0.15920999999999999</v>
      </c>
      <c r="BH347" s="23">
        <f t="shared" si="668"/>
        <v>0.15903</v>
      </c>
      <c r="BI347" s="23">
        <f t="shared" si="668"/>
        <v>0.15435000000000001</v>
      </c>
      <c r="BJ347" s="23">
        <f t="shared" ref="BJ347:BS347" si="669">+BJ283/100</f>
        <v>0.15390999999999999</v>
      </c>
      <c r="BK347" s="23">
        <f t="shared" si="669"/>
        <v>0.154</v>
      </c>
      <c r="BL347" s="23">
        <f t="shared" si="669"/>
        <v>0.15410000000000001</v>
      </c>
      <c r="BM347" s="23">
        <f t="shared" si="669"/>
        <v>0.1542</v>
      </c>
      <c r="BN347" s="23">
        <f t="shared" si="669"/>
        <v>0.15429999999999999</v>
      </c>
      <c r="BO347" s="23">
        <f t="shared" si="669"/>
        <v>0.15441000000000002</v>
      </c>
      <c r="BP347" s="23">
        <f t="shared" si="669"/>
        <v>0.15293400000000001</v>
      </c>
      <c r="BQ347" s="23">
        <f t="shared" si="669"/>
        <v>0.15145799999999998</v>
      </c>
      <c r="BR347" s="23">
        <f t="shared" si="669"/>
        <v>0.149982</v>
      </c>
      <c r="BS347" s="23">
        <f t="shared" si="669"/>
        <v>0.148506</v>
      </c>
      <c r="BT347" s="23">
        <f t="shared" ref="BT347:BU372" si="670">+BT283/100</f>
        <v>0.14702999999999999</v>
      </c>
      <c r="BU347" s="23">
        <f t="shared" si="670"/>
        <v>0.14599999999999999</v>
      </c>
      <c r="BV347" s="23">
        <f t="shared" ref="BV347:BX347" si="671">+BV283/100</f>
        <v>0.14437533333333324</v>
      </c>
      <c r="BW347" s="23">
        <f t="shared" si="671"/>
        <v>0.14300835555555533</v>
      </c>
      <c r="BX347" s="23">
        <f t="shared" si="671"/>
        <v>0.14165459259259225</v>
      </c>
      <c r="BY347" s="23"/>
      <c r="BZ347" s="23"/>
      <c r="CA347" s="23"/>
      <c r="CB347" s="23"/>
      <c r="CC347" s="23"/>
      <c r="CD347" s="23"/>
    </row>
    <row r="348" spans="1:82" x14ac:dyDescent="0.2">
      <c r="B348" s="8">
        <v>2</v>
      </c>
      <c r="C348" s="8" t="s">
        <v>1</v>
      </c>
      <c r="D348" s="23">
        <f t="shared" ref="D348:BI348" si="672">+D284/100</f>
        <v>0</v>
      </c>
      <c r="E348" s="23">
        <f t="shared" si="672"/>
        <v>0</v>
      </c>
      <c r="F348" s="23">
        <f t="shared" si="672"/>
        <v>0</v>
      </c>
      <c r="G348" s="23">
        <f t="shared" si="672"/>
        <v>0</v>
      </c>
      <c r="H348" s="23">
        <f t="shared" si="672"/>
        <v>0</v>
      </c>
      <c r="I348" s="23">
        <f t="shared" si="672"/>
        <v>0</v>
      </c>
      <c r="J348" s="23">
        <f t="shared" si="672"/>
        <v>0</v>
      </c>
      <c r="K348" s="23">
        <f t="shared" si="672"/>
        <v>0</v>
      </c>
      <c r="L348" s="23">
        <f t="shared" si="672"/>
        <v>0</v>
      </c>
      <c r="M348" s="23">
        <f t="shared" si="672"/>
        <v>0</v>
      </c>
      <c r="N348" s="23">
        <f t="shared" si="672"/>
        <v>0</v>
      </c>
      <c r="O348" s="23">
        <f t="shared" si="672"/>
        <v>0</v>
      </c>
      <c r="P348" s="23">
        <f t="shared" si="672"/>
        <v>0</v>
      </c>
      <c r="Q348" s="23">
        <f t="shared" si="672"/>
        <v>0</v>
      </c>
      <c r="R348" s="23">
        <f t="shared" si="672"/>
        <v>0</v>
      </c>
      <c r="S348" s="23">
        <f t="shared" si="672"/>
        <v>0</v>
      </c>
      <c r="T348" s="23">
        <f t="shared" si="672"/>
        <v>0</v>
      </c>
      <c r="U348" s="23">
        <f t="shared" si="672"/>
        <v>0</v>
      </c>
      <c r="V348" s="23">
        <f t="shared" si="672"/>
        <v>0</v>
      </c>
      <c r="W348" s="23">
        <f t="shared" si="672"/>
        <v>0</v>
      </c>
      <c r="X348" s="23">
        <f t="shared" si="672"/>
        <v>0</v>
      </c>
      <c r="Y348" s="23">
        <f t="shared" si="672"/>
        <v>0</v>
      </c>
      <c r="Z348" s="23">
        <f t="shared" si="672"/>
        <v>0</v>
      </c>
      <c r="AA348" s="23">
        <f t="shared" si="672"/>
        <v>0</v>
      </c>
      <c r="AB348" s="23">
        <f t="shared" si="672"/>
        <v>0</v>
      </c>
      <c r="AC348" s="23">
        <f t="shared" si="672"/>
        <v>0</v>
      </c>
      <c r="AD348" s="23">
        <f t="shared" si="672"/>
        <v>0</v>
      </c>
      <c r="AE348" s="23">
        <f t="shared" si="672"/>
        <v>0</v>
      </c>
      <c r="AF348" s="23">
        <f t="shared" si="672"/>
        <v>0</v>
      </c>
      <c r="AG348" s="23">
        <f t="shared" si="672"/>
        <v>0</v>
      </c>
      <c r="AH348" s="23">
        <f t="shared" si="672"/>
        <v>0</v>
      </c>
      <c r="AI348" s="23">
        <f t="shared" si="672"/>
        <v>0</v>
      </c>
      <c r="AJ348" s="23">
        <f t="shared" si="672"/>
        <v>0</v>
      </c>
      <c r="AK348" s="23">
        <f t="shared" si="672"/>
        <v>0</v>
      </c>
      <c r="AL348" s="23">
        <f t="shared" si="672"/>
        <v>0</v>
      </c>
      <c r="AM348" s="23">
        <f t="shared" si="672"/>
        <v>0</v>
      </c>
      <c r="AN348" s="23">
        <f t="shared" si="672"/>
        <v>0</v>
      </c>
      <c r="AO348" s="23">
        <f t="shared" si="672"/>
        <v>0</v>
      </c>
      <c r="AP348" s="23">
        <f t="shared" si="672"/>
        <v>0</v>
      </c>
      <c r="AQ348" s="23">
        <f t="shared" si="672"/>
        <v>0</v>
      </c>
      <c r="AR348" s="23">
        <f t="shared" si="672"/>
        <v>0</v>
      </c>
      <c r="AS348" s="23">
        <f t="shared" si="672"/>
        <v>0</v>
      </c>
      <c r="AT348" s="23">
        <f t="shared" si="672"/>
        <v>0</v>
      </c>
      <c r="AU348" s="23">
        <f t="shared" si="672"/>
        <v>0</v>
      </c>
      <c r="AV348" s="23">
        <f t="shared" si="672"/>
        <v>0</v>
      </c>
      <c r="AW348" s="23">
        <f t="shared" si="672"/>
        <v>0</v>
      </c>
      <c r="AX348" s="23">
        <f t="shared" si="672"/>
        <v>0</v>
      </c>
      <c r="AY348" s="23">
        <f t="shared" si="672"/>
        <v>0</v>
      </c>
      <c r="AZ348" s="23">
        <f t="shared" si="672"/>
        <v>0</v>
      </c>
      <c r="BA348" s="23">
        <f t="shared" si="672"/>
        <v>0</v>
      </c>
      <c r="BB348" s="23">
        <f t="shared" si="672"/>
        <v>0</v>
      </c>
      <c r="BC348" s="23">
        <f t="shared" si="672"/>
        <v>0</v>
      </c>
      <c r="BD348" s="23">
        <f t="shared" si="672"/>
        <v>0</v>
      </c>
      <c r="BE348" s="23">
        <f t="shared" si="672"/>
        <v>2.65</v>
      </c>
      <c r="BF348" s="23">
        <f t="shared" si="672"/>
        <v>2.4390000000000001</v>
      </c>
      <c r="BG348" s="23">
        <f t="shared" si="672"/>
        <v>2.3753899999999999</v>
      </c>
      <c r="BH348" s="23">
        <f t="shared" si="672"/>
        <v>2.3917199999999998</v>
      </c>
      <c r="BI348" s="23">
        <f t="shared" si="672"/>
        <v>2.3633099999999998</v>
      </c>
      <c r="BJ348" s="23">
        <f t="shared" ref="BJ348:BS348" si="673">+BJ284/100</f>
        <v>2.3684400000000001</v>
      </c>
      <c r="BK348" s="23">
        <f t="shared" si="673"/>
        <v>2.37357</v>
      </c>
      <c r="BL348" s="23">
        <f t="shared" si="673"/>
        <v>2.39561</v>
      </c>
      <c r="BM348" s="23">
        <f t="shared" si="673"/>
        <v>2.4176500000000001</v>
      </c>
      <c r="BN348" s="23">
        <f t="shared" si="673"/>
        <v>2.4396900000000001</v>
      </c>
      <c r="BO348" s="23">
        <f t="shared" si="673"/>
        <v>2.461735</v>
      </c>
      <c r="BP348" s="23">
        <f t="shared" si="673"/>
        <v>2.4837760000000002</v>
      </c>
      <c r="BQ348" s="23">
        <f t="shared" si="673"/>
        <v>2.4889999999999999</v>
      </c>
      <c r="BR348" s="23">
        <f t="shared" si="673"/>
        <v>2.4940000000000002</v>
      </c>
      <c r="BS348" s="23">
        <f t="shared" si="673"/>
        <v>2.4990000000000001</v>
      </c>
      <c r="BT348" s="23">
        <f t="shared" si="670"/>
        <v>2.504</v>
      </c>
      <c r="BU348" s="23">
        <f t="shared" si="670"/>
        <v>2.5099900000000002</v>
      </c>
      <c r="BV348" s="23">
        <f t="shared" ref="BV348:BX348" si="674">+BV284/100</f>
        <v>2.5147346666666666</v>
      </c>
      <c r="BW348" s="23">
        <f t="shared" si="674"/>
        <v>2.5199517777777776</v>
      </c>
      <c r="BX348" s="23">
        <f t="shared" si="674"/>
        <v>2.525241362962964</v>
      </c>
      <c r="BY348" s="23"/>
      <c r="BZ348" s="23"/>
      <c r="CA348" s="23"/>
      <c r="CB348" s="23"/>
      <c r="CC348" s="23"/>
      <c r="CD348" s="23"/>
    </row>
    <row r="349" spans="1:82" x14ac:dyDescent="0.2">
      <c r="B349" s="8">
        <v>3</v>
      </c>
      <c r="C349" s="8" t="s">
        <v>2</v>
      </c>
      <c r="D349" s="23">
        <f t="shared" ref="D349:BI349" si="675">+D285/100</f>
        <v>0</v>
      </c>
      <c r="E349" s="23">
        <f t="shared" si="675"/>
        <v>0</v>
      </c>
      <c r="F349" s="23">
        <f t="shared" si="675"/>
        <v>0</v>
      </c>
      <c r="G349" s="23">
        <f t="shared" si="675"/>
        <v>0</v>
      </c>
      <c r="H349" s="23">
        <f t="shared" si="675"/>
        <v>0</v>
      </c>
      <c r="I349" s="23">
        <f t="shared" si="675"/>
        <v>0</v>
      </c>
      <c r="J349" s="23">
        <f t="shared" si="675"/>
        <v>0</v>
      </c>
      <c r="K349" s="23">
        <f t="shared" si="675"/>
        <v>0</v>
      </c>
      <c r="L349" s="23">
        <f t="shared" si="675"/>
        <v>0</v>
      </c>
      <c r="M349" s="23">
        <f t="shared" si="675"/>
        <v>0</v>
      </c>
      <c r="N349" s="23">
        <f t="shared" si="675"/>
        <v>0</v>
      </c>
      <c r="O349" s="23">
        <f t="shared" si="675"/>
        <v>0</v>
      </c>
      <c r="P349" s="23">
        <f t="shared" si="675"/>
        <v>0</v>
      </c>
      <c r="Q349" s="23">
        <f t="shared" si="675"/>
        <v>0</v>
      </c>
      <c r="R349" s="23">
        <f t="shared" si="675"/>
        <v>0</v>
      </c>
      <c r="S349" s="23">
        <f t="shared" si="675"/>
        <v>0</v>
      </c>
      <c r="T349" s="23">
        <f t="shared" si="675"/>
        <v>0</v>
      </c>
      <c r="U349" s="23">
        <f t="shared" si="675"/>
        <v>0</v>
      </c>
      <c r="V349" s="23">
        <f t="shared" si="675"/>
        <v>0</v>
      </c>
      <c r="W349" s="23">
        <f t="shared" si="675"/>
        <v>0</v>
      </c>
      <c r="X349" s="23">
        <f t="shared" si="675"/>
        <v>0</v>
      </c>
      <c r="Y349" s="23">
        <f t="shared" si="675"/>
        <v>0</v>
      </c>
      <c r="Z349" s="23">
        <f t="shared" si="675"/>
        <v>0</v>
      </c>
      <c r="AA349" s="23">
        <f t="shared" si="675"/>
        <v>0</v>
      </c>
      <c r="AB349" s="23">
        <f t="shared" si="675"/>
        <v>0</v>
      </c>
      <c r="AC349" s="23">
        <f t="shared" si="675"/>
        <v>0</v>
      </c>
      <c r="AD349" s="23">
        <f t="shared" si="675"/>
        <v>5.9034824262686761E-2</v>
      </c>
      <c r="AE349" s="23">
        <f t="shared" si="675"/>
        <v>0.11806964852537352</v>
      </c>
      <c r="AF349" s="23">
        <f t="shared" si="675"/>
        <v>0.12546871969058024</v>
      </c>
      <c r="AG349" s="23">
        <f t="shared" si="675"/>
        <v>0.13253223725817978</v>
      </c>
      <c r="AH349" s="23">
        <f t="shared" si="675"/>
        <v>0.13927051549029845</v>
      </c>
      <c r="AI349" s="23">
        <f t="shared" si="675"/>
        <v>0.1456935931776519</v>
      </c>
      <c r="AJ349" s="23">
        <f t="shared" si="675"/>
        <v>0.15181124047684683</v>
      </c>
      <c r="AK349" s="23">
        <f t="shared" si="675"/>
        <v>0.15763296558546291</v>
      </c>
      <c r="AL349" s="23">
        <f t="shared" si="675"/>
        <v>0.16316802125864807</v>
      </c>
      <c r="AM349" s="23">
        <f t="shared" si="675"/>
        <v>0.16842541117087589</v>
      </c>
      <c r="AN349" s="23">
        <f t="shared" si="675"/>
        <v>0.17341389612643091</v>
      </c>
      <c r="AO349" s="23">
        <f t="shared" si="675"/>
        <v>0.1781420001221099</v>
      </c>
      <c r="AP349" s="23">
        <f t="shared" si="675"/>
        <v>0.18261801626554522</v>
      </c>
      <c r="AQ349" s="23">
        <f t="shared" si="675"/>
        <v>0.18685001255248207</v>
      </c>
      <c r="AR349" s="23">
        <f t="shared" si="675"/>
        <v>0.19084583750626513</v>
      </c>
      <c r="AS349" s="23">
        <f t="shared" si="675"/>
        <v>0.19461312568271702</v>
      </c>
      <c r="AT349" s="23">
        <f t="shared" si="675"/>
        <v>0.19815930304351942</v>
      </c>
      <c r="AU349" s="23">
        <f t="shared" si="675"/>
        <v>0.20149159220113663</v>
      </c>
      <c r="AV349" s="23">
        <f t="shared" si="675"/>
        <v>0.20461701753825398</v>
      </c>
      <c r="AW349" s="23">
        <f t="shared" si="675"/>
        <v>0.20754241020463418</v>
      </c>
      <c r="AX349" s="23">
        <f t="shared" si="675"/>
        <v>0.24947707865562635</v>
      </c>
      <c r="AY349" s="23">
        <f t="shared" si="675"/>
        <v>0.28089691619068435</v>
      </c>
      <c r="AZ349" s="23">
        <f t="shared" si="675"/>
        <v>0.31567978324505719</v>
      </c>
      <c r="BA349" s="23">
        <f t="shared" si="675"/>
        <v>0.28447087197376453</v>
      </c>
      <c r="BB349" s="23">
        <f t="shared" si="675"/>
        <v>0.33290820654463155</v>
      </c>
      <c r="BC349" s="23">
        <f t="shared" si="675"/>
        <v>0.39320928481672879</v>
      </c>
      <c r="BD349" s="23">
        <f t="shared" si="675"/>
        <v>0.54811077157214894</v>
      </c>
      <c r="BE349" s="23">
        <f t="shared" si="675"/>
        <v>0.74498999999999993</v>
      </c>
      <c r="BF349" s="23">
        <f t="shared" si="675"/>
        <v>0.74498999999999993</v>
      </c>
      <c r="BG349" s="23">
        <f t="shared" si="675"/>
        <v>0.74498999999999993</v>
      </c>
      <c r="BH349" s="23">
        <f t="shared" si="675"/>
        <v>0.77500000000000002</v>
      </c>
      <c r="BI349" s="23">
        <f t="shared" si="675"/>
        <v>0.80952000000000002</v>
      </c>
      <c r="BJ349" s="23">
        <f t="shared" ref="BJ349:BS349" si="676">+BJ285/100</f>
        <v>0.80906999999999996</v>
      </c>
      <c r="BK349" s="23">
        <f t="shared" si="676"/>
        <v>0.80842000000000003</v>
      </c>
      <c r="BL349" s="23">
        <f t="shared" si="676"/>
        <v>0.80776999999999999</v>
      </c>
      <c r="BM349" s="23">
        <f t="shared" si="676"/>
        <v>0.80732000000000004</v>
      </c>
      <c r="BN349" s="23">
        <f t="shared" si="676"/>
        <v>0.80667</v>
      </c>
      <c r="BO349" s="23">
        <f t="shared" si="676"/>
        <v>0.80602000000000007</v>
      </c>
      <c r="BP349" s="23">
        <f t="shared" si="676"/>
        <v>0.8055500000000001</v>
      </c>
      <c r="BQ349" s="23">
        <f t="shared" si="676"/>
        <v>0.80189999999999995</v>
      </c>
      <c r="BR349" s="23">
        <f t="shared" si="676"/>
        <v>0.80189999999999995</v>
      </c>
      <c r="BS349" s="23">
        <f t="shared" si="676"/>
        <v>0.80547000000000002</v>
      </c>
      <c r="BT349" s="23">
        <f t="shared" si="670"/>
        <v>0.81047000000000002</v>
      </c>
      <c r="BU349" s="23">
        <f t="shared" si="670"/>
        <v>0.80897000000000008</v>
      </c>
      <c r="BV349" s="23">
        <f t="shared" ref="BV349:BX349" si="677">+BV285/100</f>
        <v>0.81034799999999985</v>
      </c>
      <c r="BW349" s="23">
        <f t="shared" si="677"/>
        <v>0.81335466666666678</v>
      </c>
      <c r="BX349" s="23">
        <f t="shared" si="677"/>
        <v>0.81545951111111092</v>
      </c>
      <c r="BY349" s="23"/>
      <c r="BZ349" s="23"/>
      <c r="CA349" s="23"/>
      <c r="CB349" s="23"/>
      <c r="CC349" s="23"/>
      <c r="CD349" s="23"/>
    </row>
    <row r="350" spans="1:82" x14ac:dyDescent="0.2">
      <c r="B350" s="8">
        <v>4</v>
      </c>
      <c r="C350" s="8" t="s">
        <v>3</v>
      </c>
      <c r="D350" s="23">
        <f t="shared" ref="D350:BI350" si="678">+D286/100</f>
        <v>0</v>
      </c>
      <c r="E350" s="23">
        <f t="shared" si="678"/>
        <v>0</v>
      </c>
      <c r="F350" s="23">
        <f t="shared" si="678"/>
        <v>0</v>
      </c>
      <c r="G350" s="23">
        <f t="shared" si="678"/>
        <v>0</v>
      </c>
      <c r="H350" s="23">
        <f t="shared" si="678"/>
        <v>0</v>
      </c>
      <c r="I350" s="23">
        <f t="shared" si="678"/>
        <v>4.0249697081922899E-12</v>
      </c>
      <c r="J350" s="23">
        <f t="shared" si="678"/>
        <v>7.6476170001641953E-12</v>
      </c>
      <c r="K350" s="23">
        <f t="shared" si="678"/>
        <v>1.4395644371941949E-11</v>
      </c>
      <c r="L350" s="23">
        <f t="shared" si="678"/>
        <v>2.6733806781810519E-11</v>
      </c>
      <c r="M350" s="23">
        <f t="shared" si="678"/>
        <v>4.859774539113156E-11</v>
      </c>
      <c r="N350" s="23">
        <f t="shared" si="678"/>
        <v>8.497507463027748E-11</v>
      </c>
      <c r="O350" s="23">
        <f t="shared" si="678"/>
        <v>1.6708985962619125E-10</v>
      </c>
      <c r="P350" s="23">
        <f t="shared" si="678"/>
        <v>3.2825628034355213E-10</v>
      </c>
      <c r="Q350" s="23">
        <f t="shared" si="678"/>
        <v>6.4422196112917611E-10</v>
      </c>
      <c r="R350" s="23">
        <f t="shared" si="678"/>
        <v>1.262887201085495E-9</v>
      </c>
      <c r="S350" s="23">
        <f t="shared" si="678"/>
        <v>2.4725040003082434E-9</v>
      </c>
      <c r="T350" s="23">
        <f t="shared" si="678"/>
        <v>4.8336671636435016E-9</v>
      </c>
      <c r="U350" s="23">
        <f t="shared" si="678"/>
        <v>9.4338922488188968E-9</v>
      </c>
      <c r="V350" s="23">
        <f t="shared" si="678"/>
        <v>1.8376574644010521E-8</v>
      </c>
      <c r="W350" s="23">
        <f t="shared" si="678"/>
        <v>3.5715198327857512E-8</v>
      </c>
      <c r="X350" s="23">
        <f t="shared" si="678"/>
        <v>6.9226267377018775E-8</v>
      </c>
      <c r="Y350" s="23">
        <f t="shared" si="678"/>
        <v>1.3374412414739888E-7</v>
      </c>
      <c r="Z350" s="23">
        <f t="shared" si="678"/>
        <v>2.5735715105052749E-7</v>
      </c>
      <c r="AA350" s="23">
        <f t="shared" si="678"/>
        <v>4.9271732389229967E-7</v>
      </c>
      <c r="AB350" s="23">
        <f t="shared" si="678"/>
        <v>0</v>
      </c>
      <c r="AC350" s="23">
        <f t="shared" si="678"/>
        <v>5.9912256038973494E-4</v>
      </c>
      <c r="AD350" s="23">
        <f t="shared" si="678"/>
        <v>6.4778833515719411E-3</v>
      </c>
      <c r="AE350" s="23">
        <f t="shared" si="678"/>
        <v>5.6530279787978975E-3</v>
      </c>
      <c r="AF350" s="23">
        <f t="shared" si="678"/>
        <v>5.9993843566771487E-3</v>
      </c>
      <c r="AG350" s="23">
        <f t="shared" si="678"/>
        <v>6.3812211647212005E-3</v>
      </c>
      <c r="AH350" s="23">
        <f t="shared" si="678"/>
        <v>6.8039485702186576E-3</v>
      </c>
      <c r="AI350" s="23">
        <f t="shared" si="678"/>
        <v>7.2740352057941151E-3</v>
      </c>
      <c r="AJ350" s="23">
        <f t="shared" si="678"/>
        <v>7.7992733666824013E-3</v>
      </c>
      <c r="AK350" s="23">
        <f t="shared" si="678"/>
        <v>8.3891257884718684E-3</v>
      </c>
      <c r="AL350" s="23">
        <f t="shared" si="678"/>
        <v>9.0551838528047813E-3</v>
      </c>
      <c r="AM350" s="23">
        <f t="shared" si="678"/>
        <v>9.8448574694342816E-3</v>
      </c>
      <c r="AN350" s="23">
        <f t="shared" si="678"/>
        <v>1.0734539594963536E-2</v>
      </c>
      <c r="AO350" s="23">
        <f t="shared" si="678"/>
        <v>1.1741729435643911E-2</v>
      </c>
      <c r="AP350" s="23">
        <f t="shared" si="678"/>
        <v>1.3007830254672514E-2</v>
      </c>
      <c r="AQ350" s="23">
        <f t="shared" si="678"/>
        <v>1.4397651212934135E-2</v>
      </c>
      <c r="AR350" s="23">
        <f t="shared" si="678"/>
        <v>1.7828670339230624E-2</v>
      </c>
      <c r="AS350" s="23">
        <f t="shared" si="678"/>
        <v>2.0769458047678921E-2</v>
      </c>
      <c r="AT350" s="23">
        <f t="shared" si="678"/>
        <v>2.4251206809247881E-2</v>
      </c>
      <c r="AU350" s="23">
        <f t="shared" si="678"/>
        <v>2.5262186396017655E-2</v>
      </c>
      <c r="AV350" s="23">
        <f t="shared" si="678"/>
        <v>2.6417764742969658E-2</v>
      </c>
      <c r="AW350" s="23">
        <f t="shared" si="678"/>
        <v>2.7895655141340028E-2</v>
      </c>
      <c r="AX350" s="23">
        <f t="shared" si="678"/>
        <v>2.945773401089033E-2</v>
      </c>
      <c r="AY350" s="23">
        <f t="shared" si="678"/>
        <v>3.1144575063444258E-2</v>
      </c>
      <c r="AZ350" s="23">
        <f t="shared" si="678"/>
        <v>3.4679399585548859E-2</v>
      </c>
      <c r="BA350" s="23">
        <f t="shared" si="678"/>
        <v>3.9533705932341838E-2</v>
      </c>
      <c r="BB350" s="23">
        <f t="shared" si="678"/>
        <v>5.025802851657226E-2</v>
      </c>
      <c r="BC350" s="23">
        <f t="shared" si="678"/>
        <v>6.2882730491263403E-2</v>
      </c>
      <c r="BD350" s="23">
        <f t="shared" si="678"/>
        <v>8.6801517910016432E-2</v>
      </c>
      <c r="BE350" s="23">
        <f t="shared" si="678"/>
        <v>0.11712</v>
      </c>
      <c r="BF350" s="23">
        <f t="shared" si="678"/>
        <v>0.13</v>
      </c>
      <c r="BG350" s="23">
        <f t="shared" si="678"/>
        <v>0.14246999999999999</v>
      </c>
      <c r="BH350" s="23">
        <f t="shared" si="678"/>
        <v>0.15742</v>
      </c>
      <c r="BI350" s="23">
        <f t="shared" si="678"/>
        <v>0.15168799999999999</v>
      </c>
      <c r="BJ350" s="23">
        <f t="shared" ref="BJ350:BS350" si="679">+BJ286/100</f>
        <v>0.15066099999999999</v>
      </c>
      <c r="BK350" s="23">
        <f t="shared" si="679"/>
        <v>0.15168200000000001</v>
      </c>
      <c r="BL350" s="23">
        <f t="shared" si="679"/>
        <v>0.15318800000000002</v>
      </c>
      <c r="BM350" s="23">
        <f t="shared" si="679"/>
        <v>0.15240300000000001</v>
      </c>
      <c r="BN350" s="23">
        <f t="shared" si="679"/>
        <v>0.15193799999999999</v>
      </c>
      <c r="BO350" s="23">
        <f t="shared" si="679"/>
        <v>0.14868199999999998</v>
      </c>
      <c r="BP350" s="23">
        <f t="shared" si="679"/>
        <v>0.14957700000000002</v>
      </c>
      <c r="BQ350" s="23">
        <f t="shared" si="679"/>
        <v>0.150007</v>
      </c>
      <c r="BR350" s="23">
        <f t="shared" si="679"/>
        <v>0.150838</v>
      </c>
      <c r="BS350" s="23">
        <f t="shared" si="679"/>
        <v>0.15174300000000002</v>
      </c>
      <c r="BT350" s="23">
        <f t="shared" si="670"/>
        <v>0.15008999999999997</v>
      </c>
      <c r="BU350" s="23">
        <f t="shared" si="670"/>
        <v>0.15433200000000002</v>
      </c>
      <c r="BV350" s="23">
        <f t="shared" ref="BV350:BX350" si="680">+BV286/100</f>
        <v>0.15359073333333342</v>
      </c>
      <c r="BW350" s="23">
        <f t="shared" si="680"/>
        <v>0.15444155555555555</v>
      </c>
      <c r="BX350" s="23">
        <f t="shared" si="680"/>
        <v>0.15528617925925936</v>
      </c>
      <c r="BY350" s="23"/>
      <c r="BZ350" s="23"/>
      <c r="CA350" s="23"/>
      <c r="CB350" s="23"/>
      <c r="CC350" s="23"/>
      <c r="CD350" s="23"/>
    </row>
    <row r="351" spans="1:82" x14ac:dyDescent="0.2">
      <c r="B351" s="8">
        <v>5</v>
      </c>
      <c r="C351" s="8" t="s">
        <v>4</v>
      </c>
      <c r="D351" s="23">
        <f t="shared" ref="D351:BI351" si="681">+D287/100</f>
        <v>0</v>
      </c>
      <c r="E351" s="23">
        <f t="shared" si="681"/>
        <v>0</v>
      </c>
      <c r="F351" s="23">
        <f t="shared" si="681"/>
        <v>0</v>
      </c>
      <c r="G351" s="23">
        <f t="shared" si="681"/>
        <v>0</v>
      </c>
      <c r="H351" s="23">
        <f t="shared" si="681"/>
        <v>0</v>
      </c>
      <c r="I351" s="23">
        <f t="shared" si="681"/>
        <v>0</v>
      </c>
      <c r="J351" s="23">
        <f t="shared" si="681"/>
        <v>0</v>
      </c>
      <c r="K351" s="23">
        <f t="shared" si="681"/>
        <v>0</v>
      </c>
      <c r="L351" s="23">
        <f t="shared" si="681"/>
        <v>0</v>
      </c>
      <c r="M351" s="23">
        <f t="shared" si="681"/>
        <v>0</v>
      </c>
      <c r="N351" s="23">
        <f t="shared" si="681"/>
        <v>0</v>
      </c>
      <c r="O351" s="23">
        <f t="shared" si="681"/>
        <v>0</v>
      </c>
      <c r="P351" s="23">
        <f t="shared" si="681"/>
        <v>0</v>
      </c>
      <c r="Q351" s="23">
        <f t="shared" si="681"/>
        <v>0</v>
      </c>
      <c r="R351" s="23">
        <f t="shared" si="681"/>
        <v>0</v>
      </c>
      <c r="S351" s="23">
        <f t="shared" si="681"/>
        <v>0</v>
      </c>
      <c r="T351" s="23">
        <f t="shared" si="681"/>
        <v>0</v>
      </c>
      <c r="U351" s="23">
        <f t="shared" si="681"/>
        <v>0</v>
      </c>
      <c r="V351" s="23">
        <f t="shared" si="681"/>
        <v>0</v>
      </c>
      <c r="W351" s="23">
        <f t="shared" si="681"/>
        <v>0</v>
      </c>
      <c r="X351" s="23">
        <f t="shared" si="681"/>
        <v>0</v>
      </c>
      <c r="Y351" s="23">
        <f t="shared" si="681"/>
        <v>0</v>
      </c>
      <c r="Z351" s="23">
        <f t="shared" si="681"/>
        <v>0</v>
      </c>
      <c r="AA351" s="23">
        <f t="shared" si="681"/>
        <v>0</v>
      </c>
      <c r="AB351" s="23">
        <f t="shared" si="681"/>
        <v>0</v>
      </c>
      <c r="AC351" s="23">
        <f t="shared" si="681"/>
        <v>0</v>
      </c>
      <c r="AD351" s="23">
        <f t="shared" si="681"/>
        <v>2.7590514603260596E-3</v>
      </c>
      <c r="AE351" s="23">
        <f t="shared" si="681"/>
        <v>5.5181029206521192E-3</v>
      </c>
      <c r="AF351" s="23">
        <f t="shared" si="681"/>
        <v>6.0327314829197688E-3</v>
      </c>
      <c r="AG351" s="23">
        <f t="shared" si="681"/>
        <v>6.6034180320844885E-3</v>
      </c>
      <c r="AH351" s="23">
        <f t="shared" si="681"/>
        <v>7.2380355919543175E-3</v>
      </c>
      <c r="AI351" s="23">
        <f t="shared" si="681"/>
        <v>7.94592856364249E-3</v>
      </c>
      <c r="AJ351" s="23">
        <f t="shared" si="681"/>
        <v>8.7382555772184435E-3</v>
      </c>
      <c r="AK351" s="23">
        <f t="shared" si="681"/>
        <v>9.6284239268921885E-3</v>
      </c>
      <c r="AL351" s="23">
        <f t="shared" si="681"/>
        <v>1.0632642138204907E-2</v>
      </c>
      <c r="AM351" s="23">
        <f t="shared" si="681"/>
        <v>1.1770625315406388E-2</v>
      </c>
      <c r="AN351" s="23">
        <f t="shared" si="681"/>
        <v>1.30664985706428E-2</v>
      </c>
      <c r="AO351" s="23">
        <f t="shared" si="681"/>
        <v>1.6297519624375357E-2</v>
      </c>
      <c r="AP351" s="23">
        <f t="shared" si="681"/>
        <v>1.9934442007402957E-2</v>
      </c>
      <c r="AQ351" s="23">
        <f t="shared" si="681"/>
        <v>2.4115753547406547E-2</v>
      </c>
      <c r="AR351" s="23">
        <f t="shared" si="681"/>
        <v>2.8502090259888403E-2</v>
      </c>
      <c r="AS351" s="23">
        <f t="shared" si="681"/>
        <v>3.6398514919163974E-2</v>
      </c>
      <c r="AT351" s="23">
        <f t="shared" si="681"/>
        <v>4.664828521272732E-2</v>
      </c>
      <c r="AU351" s="23">
        <f t="shared" si="681"/>
        <v>6.0022149001580143E-2</v>
      </c>
      <c r="AV351" s="23">
        <f t="shared" si="681"/>
        <v>7.7587088463639334E-2</v>
      </c>
      <c r="AW351" s="23">
        <f t="shared" si="681"/>
        <v>0.10086229789806643</v>
      </c>
      <c r="AX351" s="23">
        <f t="shared" si="681"/>
        <v>0.13204751667494535</v>
      </c>
      <c r="AY351" s="23">
        <f t="shared" si="681"/>
        <v>0.1744904700646219</v>
      </c>
      <c r="AZ351" s="23">
        <f t="shared" si="681"/>
        <v>0.23346603973379626</v>
      </c>
      <c r="BA351" s="23">
        <f t="shared" si="681"/>
        <v>0.31766163305555556</v>
      </c>
      <c r="BB351" s="23">
        <f t="shared" si="681"/>
        <v>0.44199530916666663</v>
      </c>
      <c r="BC351" s="23">
        <f t="shared" si="681"/>
        <v>0.63305917500000009</v>
      </c>
      <c r="BD351" s="23">
        <f t="shared" si="681"/>
        <v>0.80241680999999998</v>
      </c>
      <c r="BE351" s="23">
        <f t="shared" si="681"/>
        <v>1.2213500000000002</v>
      </c>
      <c r="BF351" s="23">
        <f t="shared" si="681"/>
        <v>1.54138</v>
      </c>
      <c r="BG351" s="23">
        <f t="shared" si="681"/>
        <v>1.7141399999999998</v>
      </c>
      <c r="BH351" s="23">
        <f t="shared" si="681"/>
        <v>1.8419999999999999</v>
      </c>
      <c r="BI351" s="23">
        <f t="shared" si="681"/>
        <v>1.9620599999999999</v>
      </c>
      <c r="BJ351" s="23">
        <f t="shared" ref="BJ351:BS351" si="682">+BJ287/100</f>
        <v>1.97</v>
      </c>
      <c r="BK351" s="23">
        <f t="shared" si="682"/>
        <v>1.97</v>
      </c>
      <c r="BL351" s="23">
        <f t="shared" si="682"/>
        <v>1.9650000000000001</v>
      </c>
      <c r="BM351" s="23">
        <f t="shared" si="682"/>
        <v>1.9650000000000001</v>
      </c>
      <c r="BN351" s="23">
        <f t="shared" si="682"/>
        <v>1.96</v>
      </c>
      <c r="BO351" s="23">
        <f t="shared" si="682"/>
        <v>1.96</v>
      </c>
      <c r="BP351" s="23">
        <f t="shared" si="682"/>
        <v>1.96</v>
      </c>
      <c r="BQ351" s="23">
        <f t="shared" si="682"/>
        <v>1.96</v>
      </c>
      <c r="BR351" s="23">
        <f t="shared" si="682"/>
        <v>1.96</v>
      </c>
      <c r="BS351" s="23">
        <f t="shared" si="682"/>
        <v>1.96</v>
      </c>
      <c r="BT351" s="23">
        <f t="shared" si="670"/>
        <v>1.96</v>
      </c>
      <c r="BU351" s="23">
        <f t="shared" si="670"/>
        <v>1.96</v>
      </c>
      <c r="BV351" s="23">
        <f t="shared" ref="BV351:BX351" si="683">+BV287/100</f>
        <v>1.96</v>
      </c>
      <c r="BW351" s="23">
        <f t="shared" si="683"/>
        <v>1.96</v>
      </c>
      <c r="BX351" s="23">
        <f t="shared" si="683"/>
        <v>1.96</v>
      </c>
      <c r="BY351" s="23"/>
      <c r="BZ351" s="23"/>
      <c r="CA351" s="23"/>
      <c r="CB351" s="23"/>
      <c r="CC351" s="23"/>
      <c r="CD351" s="23"/>
    </row>
    <row r="352" spans="1:82" x14ac:dyDescent="0.2">
      <c r="B352" s="8">
        <v>6</v>
      </c>
      <c r="C352" s="8" t="s">
        <v>5</v>
      </c>
      <c r="D352" s="23">
        <f t="shared" ref="D352:BI352" si="684">+D288/100</f>
        <v>0</v>
      </c>
      <c r="E352" s="23">
        <f t="shared" si="684"/>
        <v>0</v>
      </c>
      <c r="F352" s="23">
        <f t="shared" si="684"/>
        <v>0</v>
      </c>
      <c r="G352" s="23">
        <f t="shared" si="684"/>
        <v>0</v>
      </c>
      <c r="H352" s="23">
        <f t="shared" si="684"/>
        <v>0</v>
      </c>
      <c r="I352" s="23">
        <f t="shared" si="684"/>
        <v>0</v>
      </c>
      <c r="J352" s="23">
        <f t="shared" si="684"/>
        <v>0</v>
      </c>
      <c r="K352" s="23">
        <f t="shared" si="684"/>
        <v>0</v>
      </c>
      <c r="L352" s="23">
        <f t="shared" si="684"/>
        <v>0</v>
      </c>
      <c r="M352" s="23">
        <f t="shared" si="684"/>
        <v>0</v>
      </c>
      <c r="N352" s="23">
        <f t="shared" si="684"/>
        <v>0</v>
      </c>
      <c r="O352" s="23">
        <f t="shared" si="684"/>
        <v>0</v>
      </c>
      <c r="P352" s="23">
        <f t="shared" si="684"/>
        <v>0</v>
      </c>
      <c r="Q352" s="23">
        <f t="shared" si="684"/>
        <v>0</v>
      </c>
      <c r="R352" s="23">
        <f t="shared" si="684"/>
        <v>0</v>
      </c>
      <c r="S352" s="23">
        <f t="shared" si="684"/>
        <v>0</v>
      </c>
      <c r="T352" s="23">
        <f t="shared" si="684"/>
        <v>0</v>
      </c>
      <c r="U352" s="23">
        <f t="shared" si="684"/>
        <v>0</v>
      </c>
      <c r="V352" s="23">
        <f t="shared" si="684"/>
        <v>0</v>
      </c>
      <c r="W352" s="23">
        <f t="shared" si="684"/>
        <v>0</v>
      </c>
      <c r="X352" s="23">
        <f t="shared" si="684"/>
        <v>0</v>
      </c>
      <c r="Y352" s="23">
        <f t="shared" si="684"/>
        <v>0</v>
      </c>
      <c r="Z352" s="23">
        <f t="shared" si="684"/>
        <v>0</v>
      </c>
      <c r="AA352" s="23">
        <f t="shared" si="684"/>
        <v>0</v>
      </c>
      <c r="AB352" s="23">
        <f t="shared" si="684"/>
        <v>0</v>
      </c>
      <c r="AC352" s="23">
        <f t="shared" si="684"/>
        <v>0</v>
      </c>
      <c r="AD352" s="23">
        <f t="shared" si="684"/>
        <v>9.1814076601510058E-2</v>
      </c>
      <c r="AE352" s="23">
        <f t="shared" si="684"/>
        <v>0.16106084357318656</v>
      </c>
      <c r="AF352" s="23">
        <f t="shared" si="684"/>
        <v>0.16712188369744849</v>
      </c>
      <c r="AG352" s="23">
        <f t="shared" si="684"/>
        <v>0.17347833287647896</v>
      </c>
      <c r="AH352" s="23">
        <f t="shared" si="684"/>
        <v>0.18015234241913297</v>
      </c>
      <c r="AI352" s="23">
        <f t="shared" si="684"/>
        <v>0.18716784053217189</v>
      </c>
      <c r="AJ352" s="23">
        <f t="shared" si="684"/>
        <v>0.19455068548190402</v>
      </c>
      <c r="AK352" s="23">
        <f t="shared" si="684"/>
        <v>0.20232883268549515</v>
      </c>
      <c r="AL352" s="23">
        <f t="shared" si="684"/>
        <v>0.21053251707390216</v>
      </c>
      <c r="AM352" s="23">
        <f t="shared" si="684"/>
        <v>0.21919445220537842</v>
      </c>
      <c r="AN352" s="23">
        <f t="shared" si="684"/>
        <v>0.22835004776027251</v>
      </c>
      <c r="AO352" s="23">
        <f t="shared" si="684"/>
        <v>0.23803764721607124</v>
      </c>
      <c r="AP352" s="23">
        <f t="shared" si="684"/>
        <v>0.2541587777177543</v>
      </c>
      <c r="AQ352" s="23">
        <f t="shared" si="684"/>
        <v>0.28979440860403238</v>
      </c>
      <c r="AR352" s="23">
        <f t="shared" si="684"/>
        <v>0.33809369247277049</v>
      </c>
      <c r="AS352" s="23">
        <f t="shared" si="684"/>
        <v>0.37501948147234571</v>
      </c>
      <c r="AT352" s="23">
        <f t="shared" si="684"/>
        <v>0.4222762218906565</v>
      </c>
      <c r="AU352" s="23">
        <f t="shared" si="684"/>
        <v>0.49769232044111544</v>
      </c>
      <c r="AV352" s="23">
        <f t="shared" si="684"/>
        <v>0.5405646953264297</v>
      </c>
      <c r="AW352" s="23">
        <f t="shared" si="684"/>
        <v>0.60347251943122837</v>
      </c>
      <c r="AX352" s="23">
        <f t="shared" si="684"/>
        <v>0.77311248821377854</v>
      </c>
      <c r="AY352" s="23">
        <f t="shared" si="684"/>
        <v>0.93270561167646238</v>
      </c>
      <c r="AZ352" s="23">
        <f t="shared" si="684"/>
        <v>1.1283697752972246</v>
      </c>
      <c r="BA352" s="23">
        <f t="shared" si="684"/>
        <v>1.3622056694663189</v>
      </c>
      <c r="BB352" s="23">
        <f t="shared" si="684"/>
        <v>1.56107866166179</v>
      </c>
      <c r="BC352" s="23">
        <f t="shared" si="684"/>
        <v>1.7915424840305627</v>
      </c>
      <c r="BD352" s="23">
        <f t="shared" si="684"/>
        <v>1.9921714745979529</v>
      </c>
      <c r="BE352" s="23">
        <f t="shared" si="684"/>
        <v>2.4891200000000002</v>
      </c>
      <c r="BF352" s="23">
        <f t="shared" si="684"/>
        <v>2.3892599999999997</v>
      </c>
      <c r="BG352" s="23">
        <f t="shared" si="684"/>
        <v>2.4811099999999997</v>
      </c>
      <c r="BH352" s="23">
        <f t="shared" si="684"/>
        <v>2.5692899999999996</v>
      </c>
      <c r="BI352" s="23">
        <f t="shared" si="684"/>
        <v>2.6016000000000004</v>
      </c>
      <c r="BJ352" s="23">
        <f t="shared" ref="BJ352:BS352" si="685">+BJ288/100</f>
        <v>2.57212</v>
      </c>
      <c r="BK352" s="23">
        <f t="shared" si="685"/>
        <v>2.5718000000000001</v>
      </c>
      <c r="BL352" s="23">
        <f t="shared" si="685"/>
        <v>2.5771850000000001</v>
      </c>
      <c r="BM352" s="23">
        <f t="shared" si="685"/>
        <v>2.6029750000000003</v>
      </c>
      <c r="BN352" s="23">
        <f t="shared" si="685"/>
        <v>2.6228179999999996</v>
      </c>
      <c r="BO352" s="23">
        <f t="shared" si="685"/>
        <v>2.6365949999999998</v>
      </c>
      <c r="BP352" s="23">
        <f t="shared" si="685"/>
        <v>2.6541000000000001</v>
      </c>
      <c r="BQ352" s="23">
        <f t="shared" si="685"/>
        <v>2.6738029999999999</v>
      </c>
      <c r="BR352" s="23">
        <f t="shared" si="685"/>
        <v>2.6807390000000004</v>
      </c>
      <c r="BS352" s="23">
        <f t="shared" si="685"/>
        <v>2.6809340000000002</v>
      </c>
      <c r="BT352" s="23">
        <f t="shared" si="670"/>
        <v>2.6726809999999999</v>
      </c>
      <c r="BU352" s="23">
        <f t="shared" si="670"/>
        <v>2.6837369999999998</v>
      </c>
      <c r="BV352" s="23">
        <f t="shared" ref="BV352:BX352" si="686">+BV288/100</f>
        <v>2.6888337333333334</v>
      </c>
      <c r="BW352" s="23">
        <f t="shared" si="686"/>
        <v>2.6877107555555551</v>
      </c>
      <c r="BX352" s="23">
        <f t="shared" si="686"/>
        <v>2.6894006459259252</v>
      </c>
      <c r="BY352" s="23"/>
      <c r="BZ352" s="23"/>
      <c r="CA352" s="23"/>
      <c r="CB352" s="23"/>
      <c r="CC352" s="23"/>
      <c r="CD352" s="23"/>
    </row>
    <row r="353" spans="2:82" x14ac:dyDescent="0.2">
      <c r="B353" s="8">
        <v>7</v>
      </c>
      <c r="C353" s="8" t="s">
        <v>6</v>
      </c>
      <c r="D353" s="23">
        <f t="shared" ref="D353:BI353" si="687">+D289/100</f>
        <v>0</v>
      </c>
      <c r="E353" s="23">
        <f t="shared" si="687"/>
        <v>0</v>
      </c>
      <c r="F353" s="23">
        <f t="shared" si="687"/>
        <v>0</v>
      </c>
      <c r="G353" s="23">
        <f t="shared" si="687"/>
        <v>0</v>
      </c>
      <c r="H353" s="23">
        <f t="shared" si="687"/>
        <v>0</v>
      </c>
      <c r="I353" s="23">
        <f t="shared" si="687"/>
        <v>4.6129960252855552E-3</v>
      </c>
      <c r="J353" s="23">
        <f t="shared" si="687"/>
        <v>1.2270588930924933E-2</v>
      </c>
      <c r="K353" s="23">
        <f t="shared" si="687"/>
        <v>2.1544994014971789E-2</v>
      </c>
      <c r="L353" s="23">
        <f t="shared" si="687"/>
        <v>3.8209879206917798E-2</v>
      </c>
      <c r="M353" s="23">
        <f t="shared" si="687"/>
        <v>6.8562948173949645E-2</v>
      </c>
      <c r="N353" s="23">
        <f t="shared" si="687"/>
        <v>0.11394336633511458</v>
      </c>
      <c r="O353" s="23">
        <f t="shared" si="687"/>
        <v>0.1180966990644417</v>
      </c>
      <c r="P353" s="23">
        <f t="shared" si="687"/>
        <v>0.12236152193600275</v>
      </c>
      <c r="Q353" s="23">
        <f t="shared" si="687"/>
        <v>0.11875781463440774</v>
      </c>
      <c r="R353" s="23">
        <f t="shared" si="687"/>
        <v>0.11522455064727563</v>
      </c>
      <c r="S353" s="23">
        <f t="shared" si="687"/>
        <v>0.11633859752932763</v>
      </c>
      <c r="T353" s="23">
        <f t="shared" si="687"/>
        <v>0.11756366808240823</v>
      </c>
      <c r="U353" s="23">
        <f t="shared" si="687"/>
        <v>0.11941012899898508</v>
      </c>
      <c r="V353" s="23">
        <f t="shared" si="687"/>
        <v>0.12289987679325458</v>
      </c>
      <c r="W353" s="23">
        <f t="shared" si="687"/>
        <v>0.13141168671889816</v>
      </c>
      <c r="X353" s="23">
        <f t="shared" si="687"/>
        <v>0.13997017049084157</v>
      </c>
      <c r="Y353" s="23">
        <f t="shared" si="687"/>
        <v>0.12678508059424995</v>
      </c>
      <c r="Z353" s="23">
        <f t="shared" si="687"/>
        <v>0.11453940508312031</v>
      </c>
      <c r="AA353" s="23">
        <f t="shared" si="687"/>
        <v>0.1169724610658146</v>
      </c>
      <c r="AB353" s="23">
        <f t="shared" si="687"/>
        <v>0.11152736124062301</v>
      </c>
      <c r="AC353" s="23">
        <f t="shared" si="687"/>
        <v>0.11545767294197029</v>
      </c>
      <c r="AD353" s="23">
        <f t="shared" si="687"/>
        <v>0.15474145037167478</v>
      </c>
      <c r="AE353" s="23">
        <f t="shared" si="687"/>
        <v>0.12847574341988563</v>
      </c>
      <c r="AF353" s="23">
        <f t="shared" si="687"/>
        <v>0.13003058004859502</v>
      </c>
      <c r="AG353" s="23">
        <f t="shared" si="687"/>
        <v>0.1342845382294526</v>
      </c>
      <c r="AH353" s="23">
        <f t="shared" si="687"/>
        <v>0.1385526012084401</v>
      </c>
      <c r="AI353" s="23">
        <f t="shared" si="687"/>
        <v>0.14283666904205422</v>
      </c>
      <c r="AJ353" s="23">
        <f t="shared" si="687"/>
        <v>0.14713904927493937</v>
      </c>
      <c r="AK353" s="23">
        <f t="shared" si="687"/>
        <v>0.15146255615392004</v>
      </c>
      <c r="AL353" s="23">
        <f t="shared" si="687"/>
        <v>0.15581063605638554</v>
      </c>
      <c r="AM353" s="23">
        <f t="shared" si="687"/>
        <v>0.16018752671086922</v>
      </c>
      <c r="AN353" s="23">
        <f t="shared" si="687"/>
        <v>0.1645984602971555</v>
      </c>
      <c r="AO353" s="23">
        <f t="shared" si="687"/>
        <v>0.16904992404507446</v>
      </c>
      <c r="AP353" s="23">
        <f t="shared" si="687"/>
        <v>0.17354999704745772</v>
      </c>
      <c r="AQ353" s="23">
        <f t="shared" si="687"/>
        <v>0.18069415876698044</v>
      </c>
      <c r="AR353" s="23">
        <f t="shared" si="687"/>
        <v>0.20486832234778682</v>
      </c>
      <c r="AS353" s="23">
        <f t="shared" si="687"/>
        <v>0.22914371258640504</v>
      </c>
      <c r="AT353" s="23">
        <f t="shared" si="687"/>
        <v>0.25354194100573024</v>
      </c>
      <c r="AU353" s="23">
        <f t="shared" si="687"/>
        <v>0.27766756568970569</v>
      </c>
      <c r="AV353" s="23">
        <f t="shared" si="687"/>
        <v>0.30188963016835091</v>
      </c>
      <c r="AW353" s="23">
        <f t="shared" si="687"/>
        <v>0.32620963472119641</v>
      </c>
      <c r="AX353" s="23">
        <f t="shared" si="687"/>
        <v>0.3526057543623814</v>
      </c>
      <c r="AY353" s="23">
        <f t="shared" si="687"/>
        <v>0.38266335856742872</v>
      </c>
      <c r="AZ353" s="23">
        <f t="shared" si="687"/>
        <v>0.40909050377335171</v>
      </c>
      <c r="BA353" s="23">
        <f t="shared" si="687"/>
        <v>0.43548974873426943</v>
      </c>
      <c r="BB353" s="23">
        <f t="shared" si="687"/>
        <v>0.46392036345248139</v>
      </c>
      <c r="BC353" s="23">
        <f t="shared" si="687"/>
        <v>0.51044368731589007</v>
      </c>
      <c r="BD353" s="23">
        <f t="shared" si="687"/>
        <v>0.5665283132316673</v>
      </c>
      <c r="BE353" s="23">
        <f t="shared" si="687"/>
        <v>0.73403000000000007</v>
      </c>
      <c r="BF353" s="23">
        <f t="shared" si="687"/>
        <v>0.75824999999999998</v>
      </c>
      <c r="BG353" s="23">
        <f t="shared" si="687"/>
        <v>0.79220000000000002</v>
      </c>
      <c r="BH353" s="23">
        <f t="shared" si="687"/>
        <v>0.74034000000000011</v>
      </c>
      <c r="BI353" s="23">
        <f t="shared" si="687"/>
        <v>0.75690000000000002</v>
      </c>
      <c r="BJ353" s="23">
        <f t="shared" ref="BJ353:BS353" si="688">+BJ289/100</f>
        <v>0.75836000000000003</v>
      </c>
      <c r="BK353" s="23">
        <f t="shared" si="688"/>
        <v>0.75804000000000005</v>
      </c>
      <c r="BL353" s="23">
        <f t="shared" si="688"/>
        <v>0.75814999999999999</v>
      </c>
      <c r="BM353" s="23">
        <f t="shared" si="688"/>
        <v>0.77034000000000002</v>
      </c>
      <c r="BN353" s="23">
        <f t="shared" si="688"/>
        <v>0.77075999999999989</v>
      </c>
      <c r="BO353" s="23">
        <f t="shared" si="688"/>
        <v>0.76963999999999999</v>
      </c>
      <c r="BP353" s="23">
        <f t="shared" si="688"/>
        <v>0.77032</v>
      </c>
      <c r="BQ353" s="23">
        <f t="shared" si="688"/>
        <v>0.77049000000000012</v>
      </c>
      <c r="BR353" s="23">
        <f t="shared" si="688"/>
        <v>0.77134000000000003</v>
      </c>
      <c r="BS353" s="23">
        <f t="shared" si="688"/>
        <v>0.77115</v>
      </c>
      <c r="BT353" s="23">
        <f t="shared" si="670"/>
        <v>0.77105999999999997</v>
      </c>
      <c r="BU353" s="23">
        <f t="shared" si="670"/>
        <v>0.77096999999999993</v>
      </c>
      <c r="BV353" s="23">
        <f t="shared" ref="BV353:BX353" si="689">+BV289/100</f>
        <v>0.77136533333333346</v>
      </c>
      <c r="BW353" s="23">
        <f t="shared" si="689"/>
        <v>0.77138022222222213</v>
      </c>
      <c r="BX353" s="23">
        <f t="shared" si="689"/>
        <v>0.77128663703703693</v>
      </c>
      <c r="BY353" s="23"/>
      <c r="BZ353" s="23"/>
      <c r="CA353" s="23"/>
      <c r="CB353" s="23"/>
      <c r="CC353" s="23"/>
      <c r="CD353" s="23"/>
    </row>
    <row r="354" spans="2:82" x14ac:dyDescent="0.2">
      <c r="B354" s="8">
        <v>8</v>
      </c>
      <c r="C354" s="8" t="s">
        <v>7</v>
      </c>
      <c r="D354" s="23">
        <f t="shared" ref="D354:BI354" si="690">+D290/100</f>
        <v>0</v>
      </c>
      <c r="E354" s="23">
        <f t="shared" si="690"/>
        <v>0</v>
      </c>
      <c r="F354" s="23">
        <f t="shared" si="690"/>
        <v>0</v>
      </c>
      <c r="G354" s="23">
        <f t="shared" si="690"/>
        <v>0</v>
      </c>
      <c r="H354" s="23">
        <f t="shared" si="690"/>
        <v>0</v>
      </c>
      <c r="I354" s="23">
        <f t="shared" si="690"/>
        <v>1.099697381196542E-2</v>
      </c>
      <c r="J354" s="23">
        <f t="shared" si="690"/>
        <v>2.9182255287666856E-2</v>
      </c>
      <c r="K354" s="23">
        <f t="shared" si="690"/>
        <v>5.1278476368033649E-2</v>
      </c>
      <c r="L354" s="23">
        <f t="shared" si="690"/>
        <v>7.8484535044993781E-2</v>
      </c>
      <c r="M354" s="23">
        <f t="shared" si="690"/>
        <v>0.12068825019155426</v>
      </c>
      <c r="N354" s="23">
        <f t="shared" si="690"/>
        <v>0.15494360085408548</v>
      </c>
      <c r="O354" s="23">
        <f t="shared" si="690"/>
        <v>0.17980319751316448</v>
      </c>
      <c r="P354" s="23">
        <f t="shared" si="690"/>
        <v>0.20926930094466528</v>
      </c>
      <c r="Q354" s="23">
        <f t="shared" si="690"/>
        <v>0.24432085751957527</v>
      </c>
      <c r="R354" s="23">
        <f t="shared" si="690"/>
        <v>0.28616390452977869</v>
      </c>
      <c r="S354" s="23">
        <f t="shared" si="690"/>
        <v>0.33628383101216153</v>
      </c>
      <c r="T354" s="23">
        <f t="shared" si="690"/>
        <v>0.39650728845612948</v>
      </c>
      <c r="U354" s="23">
        <f t="shared" si="690"/>
        <v>0.46907355127003281</v>
      </c>
      <c r="V354" s="23">
        <f t="shared" si="690"/>
        <v>0.55671320418009285</v>
      </c>
      <c r="W354" s="23">
        <f t="shared" si="690"/>
        <v>0.61111294354008239</v>
      </c>
      <c r="X354" s="23">
        <f t="shared" si="690"/>
        <v>0.66450041727657583</v>
      </c>
      <c r="Y354" s="23">
        <f t="shared" si="690"/>
        <v>0.71916063281982501</v>
      </c>
      <c r="Z354" s="23">
        <f t="shared" si="690"/>
        <v>0.77236440709498222</v>
      </c>
      <c r="AA354" s="23">
        <f t="shared" si="690"/>
        <v>0.84136953266886072</v>
      </c>
      <c r="AB354" s="23">
        <f t="shared" si="690"/>
        <v>0.91967321294253845</v>
      </c>
      <c r="AC354" s="23">
        <f t="shared" si="690"/>
        <v>0.98454564064162498</v>
      </c>
      <c r="AD354" s="23">
        <f t="shared" si="690"/>
        <v>1.0921108679301361</v>
      </c>
      <c r="AE354" s="23">
        <f t="shared" si="690"/>
        <v>1.1932033494304948</v>
      </c>
      <c r="AF354" s="23">
        <f t="shared" si="690"/>
        <v>1.2021602303946992</v>
      </c>
      <c r="AG354" s="23">
        <f t="shared" si="690"/>
        <v>1.2031108101631325</v>
      </c>
      <c r="AH354" s="23">
        <f t="shared" si="690"/>
        <v>1.204408733840727</v>
      </c>
      <c r="AI354" s="23">
        <f t="shared" si="690"/>
        <v>1.2062322775400969</v>
      </c>
      <c r="AJ354" s="23">
        <f t="shared" si="690"/>
        <v>1.2089277333681983</v>
      </c>
      <c r="AK354" s="23">
        <f t="shared" si="690"/>
        <v>1.2131776523987525</v>
      </c>
      <c r="AL354" s="23">
        <f t="shared" si="690"/>
        <v>1.2203404608214738</v>
      </c>
      <c r="AM354" s="23">
        <f t="shared" si="690"/>
        <v>1.2331369766998794</v>
      </c>
      <c r="AN354" s="23">
        <f t="shared" si="690"/>
        <v>1.2570399583495537</v>
      </c>
      <c r="AO354" s="23">
        <f t="shared" si="690"/>
        <v>1.3030902404847253</v>
      </c>
      <c r="AP354" s="23">
        <f t="shared" si="690"/>
        <v>1.3936118851377881</v>
      </c>
      <c r="AQ354" s="23">
        <f t="shared" si="690"/>
        <v>1.3998778396474847</v>
      </c>
      <c r="AR354" s="23">
        <f t="shared" si="690"/>
        <v>1.4070392626835488</v>
      </c>
      <c r="AS354" s="23">
        <f t="shared" si="690"/>
        <v>1.4152904591204167</v>
      </c>
      <c r="AT354" s="23">
        <f t="shared" si="690"/>
        <v>1.4248896523841208</v>
      </c>
      <c r="AU354" s="23">
        <f t="shared" si="690"/>
        <v>1.4361881725182999</v>
      </c>
      <c r="AV354" s="23">
        <f t="shared" si="690"/>
        <v>1.4500534507963188</v>
      </c>
      <c r="AW354" s="23">
        <f t="shared" si="690"/>
        <v>1.4669338509754539</v>
      </c>
      <c r="AX354" s="23">
        <f t="shared" si="690"/>
        <v>1.4879714797788637</v>
      </c>
      <c r="AY354" s="23">
        <f t="shared" si="690"/>
        <v>1.5162533672244449</v>
      </c>
      <c r="AZ354" s="23">
        <f t="shared" si="690"/>
        <v>1.5596393471564267</v>
      </c>
      <c r="BA354" s="23">
        <f t="shared" si="690"/>
        <v>1.6050689214449017</v>
      </c>
      <c r="BB354" s="23">
        <f t="shared" si="690"/>
        <v>1.689484086481865</v>
      </c>
      <c r="BC354" s="23">
        <f t="shared" si="690"/>
        <v>1.8318762245237965</v>
      </c>
      <c r="BD354" s="23">
        <f t="shared" si="690"/>
        <v>2.2296223387441123</v>
      </c>
      <c r="BE354" s="23">
        <f t="shared" si="690"/>
        <v>2.60561</v>
      </c>
      <c r="BF354" s="23">
        <f t="shared" si="690"/>
        <v>2.6041300000000001</v>
      </c>
      <c r="BG354" s="23">
        <f t="shared" si="690"/>
        <v>2.6051299999999999</v>
      </c>
      <c r="BH354" s="23">
        <f t="shared" si="690"/>
        <v>2.6230099999999998</v>
      </c>
      <c r="BI354" s="23">
        <f t="shared" si="690"/>
        <v>2.6035399999999997</v>
      </c>
      <c r="BJ354" s="23">
        <f t="shared" ref="BJ354:BS354" si="691">+BJ290/100</f>
        <v>2.61931</v>
      </c>
      <c r="BK354" s="23">
        <f t="shared" si="691"/>
        <v>2.6192799999999998</v>
      </c>
      <c r="BL354" s="23">
        <f t="shared" si="691"/>
        <v>2.6228500000000001</v>
      </c>
      <c r="BM354" s="23">
        <f t="shared" si="691"/>
        <v>2.6248300000000002</v>
      </c>
      <c r="BN354" s="23">
        <f t="shared" si="691"/>
        <v>2.6689999999999996</v>
      </c>
      <c r="BO354" s="23">
        <f t="shared" si="691"/>
        <v>2.6693599999999997</v>
      </c>
      <c r="BP354" s="23">
        <f t="shared" si="691"/>
        <v>2.6699000000000002</v>
      </c>
      <c r="BQ354" s="23">
        <f t="shared" si="691"/>
        <v>2.6697899999999999</v>
      </c>
      <c r="BR354" s="23">
        <f t="shared" si="691"/>
        <v>2.66974</v>
      </c>
      <c r="BS354" s="23">
        <f t="shared" si="691"/>
        <v>2.6696399999999998</v>
      </c>
      <c r="BT354" s="23">
        <f t="shared" si="670"/>
        <v>2.6696399999999998</v>
      </c>
      <c r="BU354" s="23">
        <f t="shared" si="670"/>
        <v>2.6696399999999998</v>
      </c>
      <c r="BV354" s="23">
        <f t="shared" ref="BV354:BX354" si="692">+BV290/100</f>
        <v>2.66954</v>
      </c>
      <c r="BW354" s="23">
        <f t="shared" si="692"/>
        <v>2.6695100000000003</v>
      </c>
      <c r="BX354" s="23">
        <f t="shared" si="692"/>
        <v>2.6694733333333334</v>
      </c>
      <c r="BY354" s="23"/>
      <c r="BZ354" s="23"/>
      <c r="CA354" s="23"/>
      <c r="CB354" s="23"/>
      <c r="CC354" s="23"/>
      <c r="CD354" s="23"/>
    </row>
    <row r="355" spans="2:82" x14ac:dyDescent="0.2">
      <c r="B355" s="8">
        <v>9</v>
      </c>
      <c r="C355" s="8" t="s">
        <v>8</v>
      </c>
      <c r="D355" s="23">
        <f t="shared" ref="D355:BI355" si="693">+D291/100</f>
        <v>0</v>
      </c>
      <c r="E355" s="23">
        <f t="shared" si="693"/>
        <v>0</v>
      </c>
      <c r="F355" s="23">
        <f t="shared" si="693"/>
        <v>0</v>
      </c>
      <c r="G355" s="23">
        <f t="shared" si="693"/>
        <v>0</v>
      </c>
      <c r="H355" s="23">
        <f t="shared" si="693"/>
        <v>0</v>
      </c>
      <c r="I355" s="23">
        <f t="shared" si="693"/>
        <v>2.5284671490650102E-2</v>
      </c>
      <c r="J355" s="23">
        <f t="shared" si="693"/>
        <v>3.6944282161213544E-2</v>
      </c>
      <c r="K355" s="23">
        <f t="shared" si="693"/>
        <v>5.5790542919893452E-2</v>
      </c>
      <c r="L355" s="23">
        <f t="shared" si="693"/>
        <v>8.7461993085976186E-2</v>
      </c>
      <c r="M355" s="23">
        <f t="shared" si="693"/>
        <v>0.14260207032826019</v>
      </c>
      <c r="N355" s="23">
        <f t="shared" si="693"/>
        <v>0.35066831262582598</v>
      </c>
      <c r="O355" s="23">
        <f t="shared" si="693"/>
        <v>0.65086827060354946</v>
      </c>
      <c r="P355" s="23">
        <f t="shared" si="693"/>
        <v>0.67220034482118141</v>
      </c>
      <c r="Q355" s="23">
        <f t="shared" si="693"/>
        <v>0.69544422059838384</v>
      </c>
      <c r="R355" s="23">
        <f t="shared" si="693"/>
        <v>0.72103522969096412</v>
      </c>
      <c r="S355" s="23">
        <f t="shared" si="693"/>
        <v>0.74956410566254705</v>
      </c>
      <c r="T355" s="23">
        <f t="shared" si="693"/>
        <v>0.7818724421660187</v>
      </c>
      <c r="U355" s="23">
        <f t="shared" si="693"/>
        <v>0.8192291656992029</v>
      </c>
      <c r="V355" s="23">
        <f t="shared" si="693"/>
        <v>0.86366234744909265</v>
      </c>
      <c r="W355" s="23">
        <f t="shared" si="693"/>
        <v>0.90781256454860015</v>
      </c>
      <c r="X355" s="23">
        <f t="shared" si="693"/>
        <v>0.94701107755898728</v>
      </c>
      <c r="Y355" s="23">
        <f t="shared" si="693"/>
        <v>0.97805212732624558</v>
      </c>
      <c r="Z355" s="23">
        <f t="shared" si="693"/>
        <v>1.0037581220448319</v>
      </c>
      <c r="AA355" s="23">
        <f t="shared" si="693"/>
        <v>1.0563659998025121</v>
      </c>
      <c r="AB355" s="23">
        <f t="shared" si="693"/>
        <v>1.0983736212391502</v>
      </c>
      <c r="AC355" s="23">
        <f t="shared" si="693"/>
        <v>1.13545574684578</v>
      </c>
      <c r="AD355" s="23">
        <f t="shared" si="693"/>
        <v>1.1648511758816675</v>
      </c>
      <c r="AE355" s="23">
        <f t="shared" si="693"/>
        <v>1.1693837429274001</v>
      </c>
      <c r="AF355" s="23">
        <f t="shared" si="693"/>
        <v>1.1738987341916909</v>
      </c>
      <c r="AG355" s="23">
        <f t="shared" si="693"/>
        <v>1.1750467800041748</v>
      </c>
      <c r="AH355" s="23">
        <f t="shared" si="693"/>
        <v>1.1762054508943902</v>
      </c>
      <c r="AI355" s="23">
        <f t="shared" si="693"/>
        <v>1.1773855965143571</v>
      </c>
      <c r="AJ355" s="23">
        <f t="shared" si="693"/>
        <v>1.1786005518942175</v>
      </c>
      <c r="AK355" s="23">
        <f t="shared" si="693"/>
        <v>1.1798667787312187</v>
      </c>
      <c r="AL355" s="23">
        <f t="shared" si="693"/>
        <v>1.1812047055232939</v>
      </c>
      <c r="AM355" s="23">
        <f t="shared" si="693"/>
        <v>1.1826398411590677</v>
      </c>
      <c r="AN355" s="23">
        <f t="shared" si="693"/>
        <v>1.1842042703436919</v>
      </c>
      <c r="AO355" s="23">
        <f t="shared" si="693"/>
        <v>1.1859386913168297</v>
      </c>
      <c r="AP355" s="23">
        <f t="shared" si="693"/>
        <v>1.1878952385144566</v>
      </c>
      <c r="AQ355" s="23">
        <f t="shared" si="693"/>
        <v>1.1901414659587672</v>
      </c>
      <c r="AR355" s="23">
        <f t="shared" si="693"/>
        <v>1.2278939962358286</v>
      </c>
      <c r="AS355" s="23">
        <f t="shared" si="693"/>
        <v>1.262986817882604</v>
      </c>
      <c r="AT355" s="23">
        <f t="shared" si="693"/>
        <v>1.2973813135044343</v>
      </c>
      <c r="AU355" s="23">
        <f t="shared" si="693"/>
        <v>1.3317308168986608</v>
      </c>
      <c r="AV355" s="23">
        <f t="shared" si="693"/>
        <v>1.3682457907750998</v>
      </c>
      <c r="AW355" s="23">
        <f t="shared" si="693"/>
        <v>1.4054925921200014</v>
      </c>
      <c r="AX355" s="23">
        <f t="shared" si="693"/>
        <v>1.4439692472273595</v>
      </c>
      <c r="AY355" s="23">
        <f t="shared" si="693"/>
        <v>1.4847601169680984</v>
      </c>
      <c r="AZ355" s="23">
        <f t="shared" si="693"/>
        <v>1.5297719416206041</v>
      </c>
      <c r="BA355" s="23">
        <f t="shared" si="693"/>
        <v>1.5940233108194024</v>
      </c>
      <c r="BB355" s="23">
        <f t="shared" si="693"/>
        <v>1.6768281765292903</v>
      </c>
      <c r="BC355" s="23">
        <f t="shared" si="693"/>
        <v>1.8053908667577929</v>
      </c>
      <c r="BD355" s="23">
        <f t="shared" si="693"/>
        <v>2.1122269708835391</v>
      </c>
      <c r="BE355" s="23">
        <f t="shared" si="693"/>
        <v>2.49342</v>
      </c>
      <c r="BF355" s="23">
        <f t="shared" si="693"/>
        <v>2.48902</v>
      </c>
      <c r="BG355" s="23">
        <f t="shared" si="693"/>
        <v>2.4862200000000003</v>
      </c>
      <c r="BH355" s="23">
        <f t="shared" si="693"/>
        <v>2.60161</v>
      </c>
      <c r="BI355" s="23">
        <f t="shared" si="693"/>
        <v>2.5129299999999999</v>
      </c>
      <c r="BJ355" s="23">
        <f t="shared" ref="BJ355:BS355" si="694">+BJ291/100</f>
        <v>2.5197799999999999</v>
      </c>
      <c r="BK355" s="23">
        <f t="shared" si="694"/>
        <v>2.52312</v>
      </c>
      <c r="BL355" s="23">
        <f t="shared" si="694"/>
        <v>2.52677</v>
      </c>
      <c r="BM355" s="23">
        <f t="shared" si="694"/>
        <v>2.5260499999999997</v>
      </c>
      <c r="BN355" s="23">
        <f t="shared" si="694"/>
        <v>2.5260499999999997</v>
      </c>
      <c r="BO355" s="23">
        <f t="shared" si="694"/>
        <v>2.5343999999999998</v>
      </c>
      <c r="BP355" s="23">
        <f t="shared" si="694"/>
        <v>2.5348699999999997</v>
      </c>
      <c r="BQ355" s="23">
        <f t="shared" si="694"/>
        <v>2.5348899999999999</v>
      </c>
      <c r="BR355" s="23">
        <f t="shared" si="694"/>
        <v>2.5347900000000001</v>
      </c>
      <c r="BS355" s="23">
        <f t="shared" si="694"/>
        <v>2.5346899999999999</v>
      </c>
      <c r="BT355" s="23">
        <f t="shared" si="670"/>
        <v>2.5346899999999999</v>
      </c>
      <c r="BU355" s="23">
        <f t="shared" si="670"/>
        <v>2.534602</v>
      </c>
      <c r="BV355" s="23">
        <f t="shared" ref="BV355:BX355" si="695">+BV291/100</f>
        <v>2.5345513333333329</v>
      </c>
      <c r="BW355" s="23">
        <f t="shared" si="695"/>
        <v>2.5344764888888891</v>
      </c>
      <c r="BX355" s="23">
        <f t="shared" si="695"/>
        <v>2.5344261481481478</v>
      </c>
      <c r="BY355" s="23"/>
      <c r="BZ355" s="23"/>
      <c r="CA355" s="23"/>
      <c r="CB355" s="23"/>
      <c r="CC355" s="23"/>
      <c r="CD355" s="23"/>
    </row>
    <row r="356" spans="2:82" x14ac:dyDescent="0.2">
      <c r="B356" s="8">
        <v>10</v>
      </c>
      <c r="C356" s="8" t="s">
        <v>9</v>
      </c>
      <c r="D356" s="23">
        <f>+D292/100</f>
        <v>0</v>
      </c>
      <c r="E356" s="23">
        <f t="shared" ref="E356:BI356" si="696">+E292/100</f>
        <v>0</v>
      </c>
      <c r="F356" s="23">
        <f t="shared" si="696"/>
        <v>0</v>
      </c>
      <c r="G356" s="23">
        <f t="shared" si="696"/>
        <v>0</v>
      </c>
      <c r="H356" s="23">
        <f t="shared" si="696"/>
        <v>0</v>
      </c>
      <c r="I356" s="23">
        <f t="shared" si="696"/>
        <v>2.3689292845839012E-3</v>
      </c>
      <c r="J356" s="23">
        <f t="shared" si="696"/>
        <v>3.2925713893550042E-3</v>
      </c>
      <c r="K356" s="23">
        <f t="shared" si="696"/>
        <v>4.5983678738537696E-3</v>
      </c>
      <c r="L356" s="23">
        <f t="shared" si="696"/>
        <v>6.4996651952001364E-3</v>
      </c>
      <c r="M356" s="23">
        <f t="shared" si="696"/>
        <v>9.2504922104212992E-3</v>
      </c>
      <c r="N356" s="23">
        <f t="shared" si="696"/>
        <v>1.3631241954218673E-2</v>
      </c>
      <c r="O356" s="23">
        <f t="shared" si="696"/>
        <v>1.5936786092027862E-2</v>
      </c>
      <c r="P356" s="23">
        <f t="shared" si="696"/>
        <v>1.8662387562116894E-2</v>
      </c>
      <c r="Q356" s="23">
        <f t="shared" si="696"/>
        <v>2.1896164421548556E-2</v>
      </c>
      <c r="R356" s="23">
        <f t="shared" si="696"/>
        <v>2.5750363907903546E-2</v>
      </c>
      <c r="S356" s="23">
        <f t="shared" si="696"/>
        <v>3.0371072964369382E-2</v>
      </c>
      <c r="T356" s="23">
        <f t="shared" si="696"/>
        <v>3.5953534534727216E-2</v>
      </c>
      <c r="U356" s="23">
        <f t="shared" si="696"/>
        <v>4.2767164526892679E-2</v>
      </c>
      <c r="V356" s="23">
        <f t="shared" si="696"/>
        <v>5.1197783567791505E-2</v>
      </c>
      <c r="W356" s="23">
        <f t="shared" si="696"/>
        <v>6.1664130857540973E-2</v>
      </c>
      <c r="X356" s="23">
        <f t="shared" si="696"/>
        <v>7.3322178797454785E-2</v>
      </c>
      <c r="Y356" s="23">
        <f t="shared" si="696"/>
        <v>0.10382548467123362</v>
      </c>
      <c r="Z356" s="23">
        <f t="shared" si="696"/>
        <v>0.13561566138790632</v>
      </c>
      <c r="AA356" s="23">
        <f t="shared" si="696"/>
        <v>0.16918177489705205</v>
      </c>
      <c r="AB356" s="23">
        <f t="shared" si="696"/>
        <v>0.20646109505652604</v>
      </c>
      <c r="AC356" s="23">
        <f t="shared" si="696"/>
        <v>0.18356970005356577</v>
      </c>
      <c r="AD356" s="23">
        <f t="shared" si="696"/>
        <v>0.22497705898811426</v>
      </c>
      <c r="AE356" s="23">
        <f t="shared" si="696"/>
        <v>0.65524695111007458</v>
      </c>
      <c r="AF356" s="23">
        <f t="shared" si="696"/>
        <v>0.57360130654092756</v>
      </c>
      <c r="AG356" s="23">
        <f t="shared" si="696"/>
        <v>0.61670456193726608</v>
      </c>
      <c r="AH356" s="23">
        <f t="shared" si="696"/>
        <v>0.66176940943552376</v>
      </c>
      <c r="AI356" s="23">
        <f t="shared" si="696"/>
        <v>0.70789098435709807</v>
      </c>
      <c r="AJ356" s="23">
        <f t="shared" si="696"/>
        <v>0.75619597690308238</v>
      </c>
      <c r="AK356" s="23">
        <f t="shared" si="696"/>
        <v>0.80684623729212612</v>
      </c>
      <c r="AL356" s="23">
        <f t="shared" si="696"/>
        <v>0.86002348548679464</v>
      </c>
      <c r="AM356" s="23">
        <f t="shared" si="696"/>
        <v>0.91593316382605561</v>
      </c>
      <c r="AN356" s="23">
        <f t="shared" si="696"/>
        <v>0.97480941775773133</v>
      </c>
      <c r="AO356" s="23">
        <f t="shared" si="696"/>
        <v>1.0369216507685304</v>
      </c>
      <c r="AP356" s="23">
        <f t="shared" si="696"/>
        <v>1.1025833221299479</v>
      </c>
      <c r="AQ356" s="23">
        <f t="shared" si="696"/>
        <v>1.1721640146486998</v>
      </c>
      <c r="AR356" s="23">
        <f t="shared" si="696"/>
        <v>1.2462469448801448</v>
      </c>
      <c r="AS356" s="23">
        <f t="shared" si="696"/>
        <v>1.2604816250000213</v>
      </c>
      <c r="AT356" s="23">
        <f t="shared" si="696"/>
        <v>1.2877881860986329</v>
      </c>
      <c r="AU356" s="23">
        <f t="shared" si="696"/>
        <v>1.3209786871640969</v>
      </c>
      <c r="AV356" s="23">
        <f t="shared" si="696"/>
        <v>1.3514771938591383</v>
      </c>
      <c r="AW356" s="23">
        <f t="shared" si="696"/>
        <v>1.452762623264664</v>
      </c>
      <c r="AX356" s="23">
        <f t="shared" si="696"/>
        <v>1.4969228832391088</v>
      </c>
      <c r="AY356" s="23">
        <f t="shared" si="696"/>
        <v>1.5850445721275401</v>
      </c>
      <c r="AZ356" s="23">
        <f t="shared" si="696"/>
        <v>1.6858552930367157</v>
      </c>
      <c r="BA356" s="23">
        <f t="shared" si="696"/>
        <v>1.8024057326290568</v>
      </c>
      <c r="BB356" s="23">
        <f t="shared" si="696"/>
        <v>1.952329819966248</v>
      </c>
      <c r="BC356" s="23">
        <f t="shared" si="696"/>
        <v>2.184128541271718</v>
      </c>
      <c r="BD356" s="23">
        <f t="shared" si="696"/>
        <v>2.6281468208643419</v>
      </c>
      <c r="BE356" s="23">
        <f t="shared" si="696"/>
        <v>3.0190199999999998</v>
      </c>
      <c r="BF356" s="23">
        <f t="shared" si="696"/>
        <v>2.9822199999999999</v>
      </c>
      <c r="BG356" s="23">
        <f t="shared" si="696"/>
        <v>2.99132</v>
      </c>
      <c r="BH356" s="23">
        <f t="shared" si="696"/>
        <v>3.0092000000000003</v>
      </c>
      <c r="BI356" s="23">
        <f t="shared" si="696"/>
        <v>3.0542000000000002</v>
      </c>
      <c r="BJ356" s="23">
        <f t="shared" ref="BJ356:BS356" si="697">+BJ292/100</f>
        <v>3.0575000000000001</v>
      </c>
      <c r="BK356" s="23">
        <f t="shared" si="697"/>
        <v>3.0613000000000001</v>
      </c>
      <c r="BL356" s="23">
        <f t="shared" si="697"/>
        <v>3.0630999999999999</v>
      </c>
      <c r="BM356" s="23">
        <f t="shared" si="697"/>
        <v>3.0650999999999997</v>
      </c>
      <c r="BN356" s="23">
        <f t="shared" si="697"/>
        <v>3.0650999999999997</v>
      </c>
      <c r="BO356" s="23">
        <f t="shared" si="697"/>
        <v>3.0650999999999997</v>
      </c>
      <c r="BP356" s="23">
        <f t="shared" si="697"/>
        <v>3.0650999999999997</v>
      </c>
      <c r="BQ356" s="23">
        <f t="shared" si="697"/>
        <v>3.0650999999999997</v>
      </c>
      <c r="BR356" s="23">
        <f t="shared" si="697"/>
        <v>3.0650999999999997</v>
      </c>
      <c r="BS356" s="23">
        <f t="shared" si="697"/>
        <v>3.0650999999999997</v>
      </c>
      <c r="BT356" s="23">
        <f t="shared" si="670"/>
        <v>3.0650999999999997</v>
      </c>
      <c r="BU356" s="23">
        <f t="shared" si="670"/>
        <v>3.0650999999999997</v>
      </c>
      <c r="BV356" s="23">
        <f t="shared" ref="BV356:BX356" si="698">+BV292/100</f>
        <v>3.0650999999999997</v>
      </c>
      <c r="BW356" s="23">
        <f t="shared" si="698"/>
        <v>3.0650999999999997</v>
      </c>
      <c r="BX356" s="23">
        <f t="shared" si="698"/>
        <v>3.0650999999999997</v>
      </c>
      <c r="BY356" s="23"/>
      <c r="BZ356" s="23"/>
      <c r="CA356" s="23"/>
      <c r="CB356" s="23"/>
      <c r="CC356" s="23"/>
      <c r="CD356" s="23"/>
    </row>
    <row r="357" spans="2:82" x14ac:dyDescent="0.2">
      <c r="B357" s="8">
        <v>11</v>
      </c>
      <c r="C357" s="8" t="s">
        <v>10</v>
      </c>
      <c r="D357" s="23">
        <f t="shared" ref="D357:BI357" si="699">+D293/100</f>
        <v>0</v>
      </c>
      <c r="E357" s="23">
        <f t="shared" si="699"/>
        <v>0</v>
      </c>
      <c r="F357" s="23">
        <f t="shared" si="699"/>
        <v>0</v>
      </c>
      <c r="G357" s="23">
        <f t="shared" si="699"/>
        <v>0</v>
      </c>
      <c r="H357" s="23">
        <f t="shared" si="699"/>
        <v>0</v>
      </c>
      <c r="I357" s="23">
        <f t="shared" si="699"/>
        <v>3.1014760881253171E-3</v>
      </c>
      <c r="J357" s="23">
        <f t="shared" si="699"/>
        <v>5.9244225269678907E-3</v>
      </c>
      <c r="K357" s="23">
        <f t="shared" si="699"/>
        <v>1.1349758085061633E-2</v>
      </c>
      <c r="L357" s="23">
        <f t="shared" si="699"/>
        <v>2.562526484161359E-2</v>
      </c>
      <c r="M357" s="23">
        <f t="shared" si="699"/>
        <v>5.2928552832537633E-2</v>
      </c>
      <c r="N357" s="23">
        <f t="shared" si="699"/>
        <v>0.14355893999280533</v>
      </c>
      <c r="O357" s="23">
        <f t="shared" si="699"/>
        <v>0.14867097745935076</v>
      </c>
      <c r="P357" s="23">
        <f t="shared" si="699"/>
        <v>0.15239029613949495</v>
      </c>
      <c r="Q357" s="23">
        <f t="shared" si="699"/>
        <v>0.14036105471397517</v>
      </c>
      <c r="R357" s="23">
        <f t="shared" si="699"/>
        <v>0.12880563104371201</v>
      </c>
      <c r="S357" s="23">
        <f t="shared" si="699"/>
        <v>0.10949929384223089</v>
      </c>
      <c r="T357" s="23">
        <f t="shared" si="699"/>
        <v>9.005021108762909E-2</v>
      </c>
      <c r="U357" s="23">
        <f t="shared" si="699"/>
        <v>0.14485272774551816</v>
      </c>
      <c r="V357" s="23">
        <f t="shared" si="699"/>
        <v>0.23059887082594682</v>
      </c>
      <c r="W357" s="23">
        <f t="shared" si="699"/>
        <v>0.33983159480325326</v>
      </c>
      <c r="X357" s="23">
        <f t="shared" si="699"/>
        <v>0.40086552193920916</v>
      </c>
      <c r="Y357" s="23">
        <f t="shared" si="699"/>
        <v>0.60548995894273627</v>
      </c>
      <c r="Z357" s="23">
        <f t="shared" si="699"/>
        <v>0.69576450803599921</v>
      </c>
      <c r="AA357" s="23">
        <f t="shared" si="699"/>
        <v>0.77835421959682494</v>
      </c>
      <c r="AB357" s="23">
        <f t="shared" si="699"/>
        <v>0.58356546061812253</v>
      </c>
      <c r="AC357" s="23">
        <f t="shared" si="699"/>
        <v>0.59823853852531794</v>
      </c>
      <c r="AD357" s="23">
        <f t="shared" si="699"/>
        <v>0.63781293409206707</v>
      </c>
      <c r="AE357" s="23">
        <f t="shared" si="699"/>
        <v>0.73343453912110579</v>
      </c>
      <c r="AF357" s="23">
        <f t="shared" si="699"/>
        <v>0.72731098991521659</v>
      </c>
      <c r="AG357" s="23">
        <f t="shared" si="699"/>
        <v>0.70579322351408491</v>
      </c>
      <c r="AH357" s="23">
        <f t="shared" si="699"/>
        <v>0.67995493029598175</v>
      </c>
      <c r="AI357" s="23">
        <f t="shared" si="699"/>
        <v>0.64954435569285895</v>
      </c>
      <c r="AJ357" s="23">
        <f t="shared" si="699"/>
        <v>0.61456395305084643</v>
      </c>
      <c r="AK357" s="23">
        <f t="shared" si="699"/>
        <v>0.61476098122997758</v>
      </c>
      <c r="AL357" s="23">
        <f t="shared" si="699"/>
        <v>0.61336712771106106</v>
      </c>
      <c r="AM357" s="23">
        <f t="shared" si="699"/>
        <v>0.61327641528193877</v>
      </c>
      <c r="AN357" s="23">
        <f t="shared" si="699"/>
        <v>0.61368471824174975</v>
      </c>
      <c r="AO357" s="23">
        <f t="shared" si="699"/>
        <v>0.60982351635211585</v>
      </c>
      <c r="AP357" s="23">
        <f t="shared" si="699"/>
        <v>0.61883325705118175</v>
      </c>
      <c r="AQ357" s="23">
        <f t="shared" si="699"/>
        <v>0.64638683834994526</v>
      </c>
      <c r="AR357" s="23">
        <f t="shared" si="699"/>
        <v>0.67791436539531291</v>
      </c>
      <c r="AS357" s="23">
        <f t="shared" si="699"/>
        <v>0.70684612841089389</v>
      </c>
      <c r="AT357" s="23">
        <f t="shared" si="699"/>
        <v>0.70659574001885983</v>
      </c>
      <c r="AU357" s="23">
        <f t="shared" si="699"/>
        <v>0.71040917102284296</v>
      </c>
      <c r="AV357" s="23">
        <f t="shared" si="699"/>
        <v>0.71605245071369139</v>
      </c>
      <c r="AW357" s="23">
        <f t="shared" si="699"/>
        <v>0.7310293518573967</v>
      </c>
      <c r="AX357" s="23">
        <f t="shared" si="699"/>
        <v>0.73502636520444264</v>
      </c>
      <c r="AY357" s="23">
        <f t="shared" si="699"/>
        <v>0.74177352942567898</v>
      </c>
      <c r="AZ357" s="23">
        <f t="shared" si="699"/>
        <v>0.76875937966361019</v>
      </c>
      <c r="BA357" s="23">
        <f t="shared" si="699"/>
        <v>0.75958909319058643</v>
      </c>
      <c r="BB357" s="23">
        <f t="shared" si="699"/>
        <v>0.7586747153810609</v>
      </c>
      <c r="BC357" s="23">
        <f t="shared" si="699"/>
        <v>0.76415355374302218</v>
      </c>
      <c r="BD357" s="23">
        <f t="shared" si="699"/>
        <v>0.75520698364522376</v>
      </c>
      <c r="BE357" s="23">
        <f t="shared" si="699"/>
        <v>0.70687</v>
      </c>
      <c r="BF357" s="23">
        <f t="shared" si="699"/>
        <v>0.69611000000000001</v>
      </c>
      <c r="BG357" s="23">
        <f t="shared" si="699"/>
        <v>0.67084999999999995</v>
      </c>
      <c r="BH357" s="23">
        <f t="shared" si="699"/>
        <v>0.64180999999999999</v>
      </c>
      <c r="BI357" s="23">
        <f t="shared" si="699"/>
        <v>0.60258800000000001</v>
      </c>
      <c r="BJ357" s="23">
        <f t="shared" ref="BJ357:BS357" si="700">+BJ293/100</f>
        <v>0.60261200000000004</v>
      </c>
      <c r="BK357" s="23">
        <f t="shared" si="700"/>
        <v>0.60084399999999993</v>
      </c>
      <c r="BL357" s="23">
        <f t="shared" si="700"/>
        <v>0.59792099999999992</v>
      </c>
      <c r="BM357" s="23">
        <f t="shared" si="700"/>
        <v>0.59155600000000008</v>
      </c>
      <c r="BN357" s="23">
        <f t="shared" si="700"/>
        <v>0.59660499999999994</v>
      </c>
      <c r="BO357" s="23">
        <f t="shared" si="700"/>
        <v>0.59514699999999998</v>
      </c>
      <c r="BP357" s="23">
        <f t="shared" si="700"/>
        <v>0.59174000000000004</v>
      </c>
      <c r="BQ357" s="23">
        <f t="shared" si="700"/>
        <v>0.59026200000000006</v>
      </c>
      <c r="BR357" s="23">
        <f t="shared" si="700"/>
        <v>0.58291099999999996</v>
      </c>
      <c r="BS357" s="23">
        <f t="shared" si="700"/>
        <v>0.58381099999999997</v>
      </c>
      <c r="BT357" s="23">
        <f t="shared" si="670"/>
        <v>0.57699900000000004</v>
      </c>
      <c r="BU357" s="23">
        <f t="shared" si="670"/>
        <v>0.56905000000000006</v>
      </c>
      <c r="BV357" s="23">
        <f t="shared" ref="BV357:BX357" si="701">+BV293/100</f>
        <v>0.5672282666666667</v>
      </c>
      <c r="BW357" s="23">
        <f t="shared" si="701"/>
        <v>0.56202051111111084</v>
      </c>
      <c r="BX357" s="23">
        <f t="shared" si="701"/>
        <v>0.55745499851851865</v>
      </c>
      <c r="BY357" s="23"/>
      <c r="BZ357" s="23"/>
      <c r="CA357" s="23"/>
      <c r="CB357" s="23"/>
      <c r="CC357" s="23"/>
      <c r="CD357" s="23"/>
    </row>
    <row r="358" spans="2:82" x14ac:dyDescent="0.2">
      <c r="B358" s="8">
        <v>12</v>
      </c>
      <c r="C358" s="8" t="s">
        <v>11</v>
      </c>
      <c r="D358" s="23">
        <f t="shared" ref="D358:BI358" si="702">+D294/100</f>
        <v>0</v>
      </c>
      <c r="E358" s="23">
        <f t="shared" si="702"/>
        <v>0</v>
      </c>
      <c r="F358" s="23">
        <f t="shared" si="702"/>
        <v>0</v>
      </c>
      <c r="G358" s="23">
        <f t="shared" si="702"/>
        <v>0</v>
      </c>
      <c r="H358" s="23">
        <f t="shared" si="702"/>
        <v>0</v>
      </c>
      <c r="I358" s="23">
        <f t="shared" si="702"/>
        <v>1.3502584654493559E-3</v>
      </c>
      <c r="J358" s="23">
        <f t="shared" si="702"/>
        <v>2.279280266551499E-3</v>
      </c>
      <c r="K358" s="23">
        <f t="shared" si="702"/>
        <v>4.9520477433382774E-3</v>
      </c>
      <c r="L358" s="23">
        <f t="shared" si="702"/>
        <v>1.0435368313158395E-2</v>
      </c>
      <c r="M358" s="23">
        <f t="shared" si="702"/>
        <v>1.8856917209388223E-2</v>
      </c>
      <c r="N358" s="23">
        <f t="shared" si="702"/>
        <v>3.7122914089732582E-2</v>
      </c>
      <c r="O358" s="23">
        <f t="shared" si="702"/>
        <v>4.1139430818345354E-2</v>
      </c>
      <c r="P358" s="23">
        <f t="shared" si="702"/>
        <v>4.1870808202271383E-2</v>
      </c>
      <c r="Q358" s="23">
        <f t="shared" si="702"/>
        <v>4.1093631641553482E-2</v>
      </c>
      <c r="R358" s="23">
        <f t="shared" si="702"/>
        <v>4.0385545779134911E-2</v>
      </c>
      <c r="S358" s="23">
        <f t="shared" si="702"/>
        <v>3.7749691831442618E-2</v>
      </c>
      <c r="T358" s="23">
        <f t="shared" si="702"/>
        <v>3.5252918152978673E-2</v>
      </c>
      <c r="U358" s="23">
        <f t="shared" si="702"/>
        <v>5.6970615706774946E-2</v>
      </c>
      <c r="V358" s="23">
        <f t="shared" si="702"/>
        <v>8.8088458964502236E-2</v>
      </c>
      <c r="W358" s="23">
        <f t="shared" si="702"/>
        <v>0.12811655866643398</v>
      </c>
      <c r="X358" s="23">
        <f t="shared" si="702"/>
        <v>0.14941841409293985</v>
      </c>
      <c r="Y358" s="23">
        <f t="shared" si="702"/>
        <v>0.20678143555862971</v>
      </c>
      <c r="Z358" s="23">
        <f t="shared" si="702"/>
        <v>0.23828810717164875</v>
      </c>
      <c r="AA358" s="23">
        <f t="shared" si="702"/>
        <v>0.20308589990867926</v>
      </c>
      <c r="AB358" s="23">
        <f t="shared" si="702"/>
        <v>0.19179698403919687</v>
      </c>
      <c r="AC358" s="23">
        <f t="shared" si="702"/>
        <v>0.18179665408419346</v>
      </c>
      <c r="AD358" s="23">
        <f t="shared" si="702"/>
        <v>0.18913945148231451</v>
      </c>
      <c r="AE358" s="23">
        <f t="shared" si="702"/>
        <v>0.18735627547583558</v>
      </c>
      <c r="AF358" s="23">
        <f t="shared" si="702"/>
        <v>0.18947069994555588</v>
      </c>
      <c r="AG358" s="23">
        <f t="shared" si="702"/>
        <v>0.18757357461429813</v>
      </c>
      <c r="AH358" s="23">
        <f t="shared" si="702"/>
        <v>0.18491429786020253</v>
      </c>
      <c r="AI358" s="23">
        <f t="shared" si="702"/>
        <v>0.1814747339863029</v>
      </c>
      <c r="AJ358" s="23">
        <f t="shared" si="702"/>
        <v>0.17723543928104774</v>
      </c>
      <c r="AK358" s="23">
        <f t="shared" si="702"/>
        <v>0.18154016968187631</v>
      </c>
      <c r="AL358" s="23">
        <f t="shared" si="702"/>
        <v>0.18589873022221245</v>
      </c>
      <c r="AM358" s="23">
        <f t="shared" si="702"/>
        <v>0.19033444400031096</v>
      </c>
      <c r="AN358" s="23">
        <f t="shared" si="702"/>
        <v>0.19487198258013894</v>
      </c>
      <c r="AO358" s="23">
        <f t="shared" si="702"/>
        <v>0.19953682071770751</v>
      </c>
      <c r="AP358" s="23">
        <f t="shared" si="702"/>
        <v>0.20605555250767613</v>
      </c>
      <c r="AQ358" s="23">
        <f t="shared" si="702"/>
        <v>0.21260134548898235</v>
      </c>
      <c r="AR358" s="23">
        <f t="shared" si="702"/>
        <v>0.22602743186793259</v>
      </c>
      <c r="AS358" s="23">
        <f t="shared" si="702"/>
        <v>0.23866075510619392</v>
      </c>
      <c r="AT358" s="23">
        <f t="shared" si="702"/>
        <v>0.25045961562717978</v>
      </c>
      <c r="AU358" s="23">
        <f t="shared" si="702"/>
        <v>0.26627934875257692</v>
      </c>
      <c r="AV358" s="23">
        <f t="shared" si="702"/>
        <v>0.27855482446441904</v>
      </c>
      <c r="AW358" s="23">
        <f t="shared" si="702"/>
        <v>0.29372952141716696</v>
      </c>
      <c r="AX358" s="23">
        <f t="shared" si="702"/>
        <v>0.30673203811503474</v>
      </c>
      <c r="AY358" s="23">
        <f t="shared" si="702"/>
        <v>0.31475672910928537</v>
      </c>
      <c r="AZ358" s="23">
        <f t="shared" si="702"/>
        <v>0.32099006514866141</v>
      </c>
      <c r="BA358" s="23">
        <f t="shared" si="702"/>
        <v>0.30425698747572977</v>
      </c>
      <c r="BB358" s="23">
        <f t="shared" si="702"/>
        <v>0.31169955394514942</v>
      </c>
      <c r="BC358" s="23">
        <f t="shared" si="702"/>
        <v>0.29652277433286411</v>
      </c>
      <c r="BD358" s="23">
        <f t="shared" si="702"/>
        <v>0.26440702147361905</v>
      </c>
      <c r="BE358" s="23">
        <f t="shared" si="702"/>
        <v>0.21080712804293444</v>
      </c>
      <c r="BF358" s="23">
        <f t="shared" si="702"/>
        <v>0.21284715752179229</v>
      </c>
      <c r="BG358" s="23">
        <f t="shared" si="702"/>
        <v>0.21409027087488838</v>
      </c>
      <c r="BH358" s="23">
        <f t="shared" si="702"/>
        <v>0.21498725499487562</v>
      </c>
      <c r="BI358" s="23">
        <f t="shared" si="702"/>
        <v>0.19482099999999999</v>
      </c>
      <c r="BJ358" s="23">
        <f t="shared" ref="BJ358:BS358" si="703">+BJ294/100</f>
        <v>0.19940000000000002</v>
      </c>
      <c r="BK358" s="23">
        <f t="shared" si="703"/>
        <v>0.19658</v>
      </c>
      <c r="BL358" s="23">
        <f t="shared" si="703"/>
        <v>0.19409999999999999</v>
      </c>
      <c r="BM358" s="23">
        <f t="shared" si="703"/>
        <v>0.18958099999999997</v>
      </c>
      <c r="BN358" s="23">
        <f t="shared" si="703"/>
        <v>0.18864699999999998</v>
      </c>
      <c r="BO358" s="23">
        <f t="shared" si="703"/>
        <v>0.18624299999999999</v>
      </c>
      <c r="BP358" s="23">
        <f t="shared" si="703"/>
        <v>0.18318300000000001</v>
      </c>
      <c r="BQ358" s="23">
        <f t="shared" si="703"/>
        <v>0.18243999999999999</v>
      </c>
      <c r="BR358" s="23">
        <f t="shared" si="703"/>
        <v>0.17866499999999999</v>
      </c>
      <c r="BS358" s="23">
        <f t="shared" si="703"/>
        <v>0.17973200000000003</v>
      </c>
      <c r="BT358" s="23">
        <f t="shared" si="670"/>
        <v>0.17946400000000001</v>
      </c>
      <c r="BU358" s="23">
        <f t="shared" si="670"/>
        <v>0.17934099999999997</v>
      </c>
      <c r="BV358" s="23">
        <f t="shared" ref="BV358:BX358" si="704">+BV294/100</f>
        <v>0.17776373333333362</v>
      </c>
      <c r="BW358" s="23">
        <f t="shared" si="704"/>
        <v>0.17740548888888902</v>
      </c>
      <c r="BX358" s="23">
        <f t="shared" si="704"/>
        <v>0.1774960014814819</v>
      </c>
      <c r="BY358" s="23"/>
      <c r="BZ358" s="23"/>
      <c r="CA358" s="23"/>
      <c r="CB358" s="23"/>
      <c r="CC358" s="23"/>
      <c r="CD358" s="23"/>
    </row>
    <row r="359" spans="2:82" x14ac:dyDescent="0.2">
      <c r="B359" s="8">
        <v>13</v>
      </c>
      <c r="C359" s="8" t="s">
        <v>12</v>
      </c>
      <c r="D359" s="23">
        <f t="shared" ref="D359:BI359" si="705">+D295/100</f>
        <v>0</v>
      </c>
      <c r="E359" s="23">
        <f t="shared" si="705"/>
        <v>0</v>
      </c>
      <c r="F359" s="23">
        <f t="shared" si="705"/>
        <v>0</v>
      </c>
      <c r="G359" s="23">
        <f t="shared" si="705"/>
        <v>0</v>
      </c>
      <c r="H359" s="23">
        <f t="shared" si="705"/>
        <v>9.4330887216638123E-4</v>
      </c>
      <c r="I359" s="23">
        <f t="shared" si="705"/>
        <v>2.9387326510692856E-3</v>
      </c>
      <c r="J359" s="23">
        <f t="shared" si="705"/>
        <v>4.8651295224342471E-3</v>
      </c>
      <c r="K359" s="23">
        <f t="shared" si="705"/>
        <v>6.718761897985516E-3</v>
      </c>
      <c r="L359" s="23">
        <f t="shared" si="705"/>
        <v>1.3182544977553534E-2</v>
      </c>
      <c r="M359" s="23">
        <f t="shared" si="705"/>
        <v>1.9375952098246704E-2</v>
      </c>
      <c r="N359" s="23">
        <f t="shared" si="705"/>
        <v>2.5281386167003584E-2</v>
      </c>
      <c r="O359" s="23">
        <f t="shared" si="705"/>
        <v>2.7326778027225843E-2</v>
      </c>
      <c r="P359" s="23">
        <f t="shared" si="705"/>
        <v>2.9362426832982399E-2</v>
      </c>
      <c r="Q359" s="23">
        <f t="shared" si="705"/>
        <v>2.720316301010536E-2</v>
      </c>
      <c r="R359" s="23">
        <f t="shared" si="705"/>
        <v>2.5053167963419963E-2</v>
      </c>
      <c r="S359" s="23">
        <f t="shared" si="705"/>
        <v>2.2912504337518791E-2</v>
      </c>
      <c r="T359" s="23">
        <f t="shared" si="705"/>
        <v>2.0781235734817046E-2</v>
      </c>
      <c r="U359" s="23">
        <f t="shared" si="705"/>
        <v>2.2805966012833072E-2</v>
      </c>
      <c r="V359" s="23">
        <f t="shared" si="705"/>
        <v>2.4820714397688754E-2</v>
      </c>
      <c r="W359" s="23">
        <f t="shared" si="705"/>
        <v>2.7341282115330844E-2</v>
      </c>
      <c r="X359" s="23">
        <f t="shared" si="705"/>
        <v>2.9849261113673697E-2</v>
      </c>
      <c r="Y359" s="23">
        <f t="shared" si="705"/>
        <v>2.1768401806765886E-2</v>
      </c>
      <c r="Z359" s="23">
        <f t="shared" si="705"/>
        <v>2.5608149292525383E-2</v>
      </c>
      <c r="AA359" s="23">
        <f t="shared" si="705"/>
        <v>2.942865841451547E-2</v>
      </c>
      <c r="AB359" s="23">
        <f t="shared" si="705"/>
        <v>2.3648191370067604E-2</v>
      </c>
      <c r="AC359" s="23">
        <f t="shared" si="705"/>
        <v>2.5419908725085739E-2</v>
      </c>
      <c r="AD359" s="23">
        <f t="shared" si="705"/>
        <v>3.2456368919794552E-2</v>
      </c>
      <c r="AE359" s="23">
        <f t="shared" si="705"/>
        <v>3.4398275143932906E-2</v>
      </c>
      <c r="AF359" s="23">
        <f t="shared" si="705"/>
        <v>3.4791373142151361E-2</v>
      </c>
      <c r="AG359" s="23">
        <f t="shared" si="705"/>
        <v>3.5286676902608165E-2</v>
      </c>
      <c r="AH359" s="23">
        <f t="shared" si="705"/>
        <v>3.5789025140604155E-2</v>
      </c>
      <c r="AI359" s="23">
        <f t="shared" si="705"/>
        <v>3.6298517938138465E-2</v>
      </c>
      <c r="AJ359" s="23">
        <f t="shared" si="705"/>
        <v>3.6815256797372797E-2</v>
      </c>
      <c r="AK359" s="23">
        <f t="shared" si="705"/>
        <v>3.7339344660756037E-2</v>
      </c>
      <c r="AL359" s="23">
        <f t="shared" si="705"/>
        <v>3.7870885931433874E-2</v>
      </c>
      <c r="AM359" s="23">
        <f t="shared" si="705"/>
        <v>3.8409986493946821E-2</v>
      </c>
      <c r="AN359" s="23">
        <f t="shared" si="705"/>
        <v>3.8956753735221512E-2</v>
      </c>
      <c r="AO359" s="23">
        <f t="shared" si="705"/>
        <v>3.951129656585859E-2</v>
      </c>
      <c r="AP359" s="23">
        <f t="shared" si="705"/>
        <v>4.0073725441722031E-2</v>
      </c>
      <c r="AQ359" s="23">
        <f t="shared" si="705"/>
        <v>4.0644152385833791E-2</v>
      </c>
      <c r="AR359" s="23">
        <f t="shared" si="705"/>
        <v>4.2169203539727779E-2</v>
      </c>
      <c r="AS359" s="23">
        <f t="shared" si="705"/>
        <v>4.3612189389855123E-2</v>
      </c>
      <c r="AT359" s="23">
        <f t="shared" si="705"/>
        <v>4.5104543891227894E-2</v>
      </c>
      <c r="AU359" s="23">
        <f t="shared" si="705"/>
        <v>4.6647955770420094E-2</v>
      </c>
      <c r="AV359" s="23">
        <f t="shared" si="705"/>
        <v>4.8244171508051048E-2</v>
      </c>
      <c r="AW359" s="23">
        <f t="shared" si="705"/>
        <v>4.9289265184025578E-2</v>
      </c>
      <c r="AX359" s="23">
        <f t="shared" si="705"/>
        <v>5.0282293261755776E-2</v>
      </c>
      <c r="AY359" s="23">
        <f t="shared" si="705"/>
        <v>5.129531772582091E-2</v>
      </c>
      <c r="AZ359" s="23">
        <f t="shared" si="705"/>
        <v>5.2328741019697096E-2</v>
      </c>
      <c r="BA359" s="23">
        <f t="shared" si="705"/>
        <v>5.7491754865932887E-2</v>
      </c>
      <c r="BB359" s="23">
        <f t="shared" si="705"/>
        <v>6.386332437143212E-2</v>
      </c>
      <c r="BC359" s="23">
        <f t="shared" si="705"/>
        <v>7.6331912491337528E-2</v>
      </c>
      <c r="BD359" s="23">
        <f t="shared" si="705"/>
        <v>8.6390456611177113E-2</v>
      </c>
      <c r="BE359" s="23">
        <f t="shared" si="705"/>
        <v>0.11349999999999999</v>
      </c>
      <c r="BF359" s="23">
        <f t="shared" si="705"/>
        <v>0.10800000000000001</v>
      </c>
      <c r="BG359" s="23">
        <f t="shared" si="705"/>
        <v>0.10099999999999999</v>
      </c>
      <c r="BH359" s="23">
        <f t="shared" si="705"/>
        <v>0.12</v>
      </c>
      <c r="BI359" s="23">
        <f t="shared" si="705"/>
        <v>0.14099999999999999</v>
      </c>
      <c r="BJ359" s="23">
        <f t="shared" ref="BJ359:BS359" si="706">+BJ295/100</f>
        <v>0.14617000000000002</v>
      </c>
      <c r="BK359" s="23">
        <f t="shared" si="706"/>
        <v>0.14617000000000002</v>
      </c>
      <c r="BL359" s="23">
        <f t="shared" si="706"/>
        <v>0.14617000000000002</v>
      </c>
      <c r="BM359" s="23">
        <f t="shared" si="706"/>
        <v>0.14617000000000002</v>
      </c>
      <c r="BN359" s="23">
        <f t="shared" si="706"/>
        <v>0.14617000000000002</v>
      </c>
      <c r="BO359" s="23">
        <f t="shared" si="706"/>
        <v>0.14617000000000002</v>
      </c>
      <c r="BP359" s="23">
        <f t="shared" si="706"/>
        <v>0.14617000000000002</v>
      </c>
      <c r="BQ359" s="23">
        <f t="shared" si="706"/>
        <v>0.14617000000000002</v>
      </c>
      <c r="BR359" s="23">
        <f t="shared" si="706"/>
        <v>0.14617000000000002</v>
      </c>
      <c r="BS359" s="23">
        <f t="shared" si="706"/>
        <v>0.14617000000000002</v>
      </c>
      <c r="BT359" s="23">
        <f t="shared" si="670"/>
        <v>0.14617000000000002</v>
      </c>
      <c r="BU359" s="23">
        <f t="shared" si="670"/>
        <v>0.14617000000000002</v>
      </c>
      <c r="BV359" s="23">
        <f t="shared" ref="BV359:BX359" si="707">+BV295/100</f>
        <v>0.14617000000000002</v>
      </c>
      <c r="BW359" s="23">
        <f t="shared" si="707"/>
        <v>0.14617000000000002</v>
      </c>
      <c r="BX359" s="23">
        <f t="shared" si="707"/>
        <v>0.14617000000000002</v>
      </c>
      <c r="BY359" s="23"/>
      <c r="BZ359" s="23"/>
      <c r="CA359" s="23"/>
      <c r="CB359" s="23"/>
      <c r="CC359" s="23"/>
      <c r="CD359" s="23"/>
    </row>
    <row r="360" spans="2:82" x14ac:dyDescent="0.2">
      <c r="B360" s="8">
        <v>14</v>
      </c>
      <c r="C360" s="8" t="s">
        <v>13</v>
      </c>
      <c r="D360" s="23">
        <f t="shared" ref="D360:BI360" si="708">+D296/100</f>
        <v>0</v>
      </c>
      <c r="E360" s="23">
        <f t="shared" si="708"/>
        <v>0</v>
      </c>
      <c r="F360" s="23">
        <f t="shared" si="708"/>
        <v>0</v>
      </c>
      <c r="G360" s="23">
        <f t="shared" si="708"/>
        <v>0</v>
      </c>
      <c r="H360" s="23">
        <f t="shared" si="708"/>
        <v>0</v>
      </c>
      <c r="I360" s="23">
        <f t="shared" si="708"/>
        <v>1.1949295239424913E-4</v>
      </c>
      <c r="J360" s="23">
        <f t="shared" si="708"/>
        <v>1.5461674132167391E-4</v>
      </c>
      <c r="K360" s="23">
        <f t="shared" si="708"/>
        <v>2.2191217048657828E-4</v>
      </c>
      <c r="L360" s="23">
        <f t="shared" si="708"/>
        <v>4.7476512074167532E-4</v>
      </c>
      <c r="M360" s="23">
        <f t="shared" si="708"/>
        <v>9.0031951555328226E-4</v>
      </c>
      <c r="N360" s="23">
        <f t="shared" si="708"/>
        <v>1.9142722232387563E-3</v>
      </c>
      <c r="O360" s="23">
        <f t="shared" si="708"/>
        <v>3.999069989921231E-3</v>
      </c>
      <c r="P360" s="23">
        <f t="shared" si="708"/>
        <v>4.2539883131691965E-3</v>
      </c>
      <c r="Q360" s="23">
        <f t="shared" si="708"/>
        <v>4.5078710599351099E-3</v>
      </c>
      <c r="R360" s="23">
        <f t="shared" si="708"/>
        <v>4.7598591491101027E-3</v>
      </c>
      <c r="S360" s="23">
        <f t="shared" si="708"/>
        <v>4.8888065486145174E-3</v>
      </c>
      <c r="T360" s="23">
        <f t="shared" si="708"/>
        <v>5.0188281879530693E-3</v>
      </c>
      <c r="U360" s="23">
        <f t="shared" si="708"/>
        <v>5.2630294010916172E-3</v>
      </c>
      <c r="V360" s="23">
        <f t="shared" si="708"/>
        <v>5.4991489203278163E-3</v>
      </c>
      <c r="W360" s="23">
        <f t="shared" si="708"/>
        <v>5.7243594098120602E-3</v>
      </c>
      <c r="X360" s="23">
        <f t="shared" si="708"/>
        <v>5.9160951131507359E-3</v>
      </c>
      <c r="Y360" s="23">
        <f t="shared" si="708"/>
        <v>8.5697450013118154E-3</v>
      </c>
      <c r="Z360" s="23">
        <f t="shared" si="708"/>
        <v>1.2363044914050169E-2</v>
      </c>
      <c r="AA360" s="23">
        <f t="shared" si="708"/>
        <v>1.1828912456887124E-2</v>
      </c>
      <c r="AB360" s="23">
        <f t="shared" si="708"/>
        <v>1.1241603409654417E-2</v>
      </c>
      <c r="AC360" s="23">
        <f t="shared" si="708"/>
        <v>1.4113998065086748E-2</v>
      </c>
      <c r="AD360" s="23">
        <f t="shared" si="708"/>
        <v>1.6393362241657897E-2</v>
      </c>
      <c r="AE360" s="23">
        <f t="shared" si="708"/>
        <v>1.9890063651889271E-2</v>
      </c>
      <c r="AF360" s="23">
        <f t="shared" si="708"/>
        <v>2.1958098035321671E-2</v>
      </c>
      <c r="AG360" s="23">
        <f t="shared" si="708"/>
        <v>2.3107993560852486E-2</v>
      </c>
      <c r="AH360" s="23">
        <f t="shared" si="708"/>
        <v>2.4311749954182869E-2</v>
      </c>
      <c r="AI360" s="23">
        <f t="shared" si="708"/>
        <v>2.5570782297966881E-2</v>
      </c>
      <c r="AJ360" s="23">
        <f t="shared" si="708"/>
        <v>2.688632377339497E-2</v>
      </c>
      <c r="AK360" s="23">
        <f t="shared" si="708"/>
        <v>2.8259369070161813E-2</v>
      </c>
      <c r="AL360" s="23">
        <f t="shared" si="708"/>
        <v>2.9690605241924489E-2</v>
      </c>
      <c r="AM360" s="23">
        <f t="shared" si="708"/>
        <v>3.1180327051899326E-2</v>
      </c>
      <c r="AN360" s="23">
        <f t="shared" si="708"/>
        <v>3.2728333032327445E-2</v>
      </c>
      <c r="AO360" s="23">
        <f t="shared" si="708"/>
        <v>3.4333797383340005E-2</v>
      </c>
      <c r="AP360" s="23">
        <f t="shared" si="708"/>
        <v>3.5995111347875086E-2</v>
      </c>
      <c r="AQ360" s="23">
        <f t="shared" si="708"/>
        <v>3.8046645714440365E-2</v>
      </c>
      <c r="AR360" s="23">
        <f t="shared" si="708"/>
        <v>4.0237970399767946E-2</v>
      </c>
      <c r="AS360" s="23">
        <f t="shared" si="708"/>
        <v>4.2868991265751735E-2</v>
      </c>
      <c r="AT360" s="23">
        <f t="shared" si="708"/>
        <v>4.4574965463754938E-2</v>
      </c>
      <c r="AU360" s="23">
        <f t="shared" si="708"/>
        <v>4.8768322901669284E-2</v>
      </c>
      <c r="AV360" s="23">
        <f t="shared" si="708"/>
        <v>5.2803934854510425E-2</v>
      </c>
      <c r="AW360" s="23">
        <f t="shared" si="708"/>
        <v>5.8813131875701863E-2</v>
      </c>
      <c r="AX360" s="23">
        <f t="shared" si="708"/>
        <v>6.5413697371373467E-2</v>
      </c>
      <c r="AY360" s="23">
        <f t="shared" si="708"/>
        <v>7.4409567850040284E-2</v>
      </c>
      <c r="AZ360" s="23">
        <f t="shared" si="708"/>
        <v>8.5394393796636464E-2</v>
      </c>
      <c r="BA360" s="23">
        <f t="shared" si="708"/>
        <v>8.5239017259595415E-2</v>
      </c>
      <c r="BB360" s="23">
        <f t="shared" si="708"/>
        <v>8.0522471533443343E-2</v>
      </c>
      <c r="BC360" s="23">
        <f t="shared" si="708"/>
        <v>8.2116511492630301E-2</v>
      </c>
      <c r="BD360" s="23">
        <f t="shared" si="708"/>
        <v>8.9295906488677912E-2</v>
      </c>
      <c r="BE360" s="23">
        <f t="shared" si="708"/>
        <v>9.3910108768720454E-2</v>
      </c>
      <c r="BF360" s="23">
        <f t="shared" si="708"/>
        <v>9.7843449715129538E-2</v>
      </c>
      <c r="BG360" s="23">
        <f t="shared" si="708"/>
        <v>0.10006712914494782</v>
      </c>
      <c r="BH360" s="23">
        <f t="shared" si="708"/>
        <v>0.10177741258278875</v>
      </c>
      <c r="BI360" s="23">
        <f t="shared" si="708"/>
        <v>0.11287000000000001</v>
      </c>
      <c r="BJ360" s="23">
        <f t="shared" ref="BJ360:BS360" si="709">+BJ296/100</f>
        <v>0.11553000000000001</v>
      </c>
      <c r="BK360" s="23">
        <f t="shared" si="709"/>
        <v>0.11616</v>
      </c>
      <c r="BL360" s="23">
        <f t="shared" si="709"/>
        <v>0.11650000000000001</v>
      </c>
      <c r="BM360" s="23">
        <f t="shared" si="709"/>
        <v>0.11642</v>
      </c>
      <c r="BN360" s="23">
        <f t="shared" si="709"/>
        <v>0.11603999999999999</v>
      </c>
      <c r="BO360" s="23">
        <f t="shared" si="709"/>
        <v>0.11596000000000001</v>
      </c>
      <c r="BP360" s="23">
        <f t="shared" si="709"/>
        <v>0.11569000000000002</v>
      </c>
      <c r="BQ360" s="23">
        <f t="shared" si="709"/>
        <v>0.11555</v>
      </c>
      <c r="BR360" s="23">
        <f t="shared" si="709"/>
        <v>0.11516999999999999</v>
      </c>
      <c r="BS360" s="23">
        <f t="shared" si="709"/>
        <v>0.11487</v>
      </c>
      <c r="BT360" s="23">
        <f t="shared" si="670"/>
        <v>0.11462</v>
      </c>
      <c r="BU360" s="23">
        <f t="shared" si="670"/>
        <v>0.1139</v>
      </c>
      <c r="BV360" s="23">
        <f t="shared" ref="BV360:BX360" si="710">+BV296/100</f>
        <v>0.11376266666666664</v>
      </c>
      <c r="BW360" s="23">
        <f t="shared" si="710"/>
        <v>0.11334577777777775</v>
      </c>
      <c r="BX360" s="23">
        <f t="shared" si="710"/>
        <v>0.1129617629629629</v>
      </c>
      <c r="BY360" s="23"/>
      <c r="BZ360" s="23"/>
      <c r="CA360" s="23"/>
      <c r="CB360" s="23"/>
      <c r="CC360" s="23"/>
      <c r="CD360" s="23"/>
    </row>
    <row r="361" spans="2:82" x14ac:dyDescent="0.2">
      <c r="B361" s="8">
        <v>15</v>
      </c>
      <c r="C361" s="8" t="s">
        <v>14</v>
      </c>
      <c r="D361" s="23">
        <f t="shared" ref="D361:BI361" si="711">+D297/100</f>
        <v>0</v>
      </c>
      <c r="E361" s="23">
        <f t="shared" si="711"/>
        <v>0</v>
      </c>
      <c r="F361" s="23">
        <f t="shared" si="711"/>
        <v>0</v>
      </c>
      <c r="G361" s="23">
        <f t="shared" si="711"/>
        <v>0</v>
      </c>
      <c r="H361" s="23">
        <f t="shared" si="711"/>
        <v>4.4748192763578693E-4</v>
      </c>
      <c r="I361" s="23">
        <f t="shared" si="711"/>
        <v>1.1560953385838595E-3</v>
      </c>
      <c r="J361" s="23">
        <f t="shared" si="711"/>
        <v>2.6975557900290048E-3</v>
      </c>
      <c r="K361" s="23">
        <f t="shared" si="711"/>
        <v>6.2942968434010127E-3</v>
      </c>
      <c r="L361" s="23">
        <f t="shared" si="711"/>
        <v>1.4686692634602361E-2</v>
      </c>
      <c r="M361" s="23">
        <f t="shared" si="711"/>
        <v>3.4268949480738845E-2</v>
      </c>
      <c r="N361" s="23">
        <f t="shared" si="711"/>
        <v>7.9960882121723961E-2</v>
      </c>
      <c r="O361" s="23">
        <f t="shared" si="711"/>
        <v>0.17134474740369421</v>
      </c>
      <c r="P361" s="23">
        <f t="shared" si="711"/>
        <v>0.18222666132901849</v>
      </c>
      <c r="Q361" s="23">
        <f t="shared" si="711"/>
        <v>0.19372526833616888</v>
      </c>
      <c r="R361" s="23">
        <f t="shared" si="711"/>
        <v>0.20586241591584653</v>
      </c>
      <c r="S361" s="23">
        <f t="shared" si="711"/>
        <v>0.21865764235776314</v>
      </c>
      <c r="T361" s="23">
        <f t="shared" si="711"/>
        <v>0.23212711219478382</v>
      </c>
      <c r="U361" s="23">
        <f t="shared" si="711"/>
        <v>0.24628219244909372</v>
      </c>
      <c r="V361" s="23">
        <f t="shared" si="711"/>
        <v>0.26112752541139495</v>
      </c>
      <c r="W361" s="23">
        <f t="shared" si="711"/>
        <v>0.26631627174925887</v>
      </c>
      <c r="X361" s="23">
        <f t="shared" si="711"/>
        <v>0.27104249581707757</v>
      </c>
      <c r="Y361" s="23">
        <f t="shared" si="711"/>
        <v>0.27950422241221229</v>
      </c>
      <c r="Z361" s="23">
        <f t="shared" si="711"/>
        <v>0.28810072863810687</v>
      </c>
      <c r="AA361" s="23">
        <f t="shared" si="711"/>
        <v>0.3092231192219913</v>
      </c>
      <c r="AB361" s="23">
        <f t="shared" si="711"/>
        <v>0.3326403410196811</v>
      </c>
      <c r="AC361" s="23">
        <f t="shared" si="711"/>
        <v>0.35778662806681888</v>
      </c>
      <c r="AD361" s="23">
        <f t="shared" si="711"/>
        <v>0.40014471218976833</v>
      </c>
      <c r="AE361" s="23">
        <f t="shared" si="711"/>
        <v>0.43635375702459223</v>
      </c>
      <c r="AF361" s="23">
        <f t="shared" si="711"/>
        <v>0.44371250544224933</v>
      </c>
      <c r="AG361" s="23">
        <f t="shared" si="711"/>
        <v>0.44981094436927599</v>
      </c>
      <c r="AH361" s="23">
        <f t="shared" si="711"/>
        <v>0.45625466394909603</v>
      </c>
      <c r="AI361" s="23">
        <f t="shared" si="711"/>
        <v>0.46305166102579703</v>
      </c>
      <c r="AJ361" s="23">
        <f t="shared" si="711"/>
        <v>0.47020914761060312</v>
      </c>
      <c r="AK361" s="23">
        <f t="shared" si="711"/>
        <v>0.47773333109099025</v>
      </c>
      <c r="AL361" s="23">
        <f t="shared" si="711"/>
        <v>0.48562914803620039</v>
      </c>
      <c r="AM361" s="23">
        <f t="shared" si="711"/>
        <v>0.49389994017971667</v>
      </c>
      <c r="AN361" s="23">
        <f t="shared" si="711"/>
        <v>0.50254705758241192</v>
      </c>
      <c r="AO361" s="23">
        <f t="shared" si="711"/>
        <v>0.51156936898187655</v>
      </c>
      <c r="AP361" s="23">
        <f t="shared" si="711"/>
        <v>0.52096265221379556</v>
      </c>
      <c r="AQ361" s="23">
        <f t="shared" si="711"/>
        <v>0.53071882723079833</v>
      </c>
      <c r="AR361" s="23">
        <f t="shared" si="711"/>
        <v>0.54082497880246438</v>
      </c>
      <c r="AS361" s="23">
        <f t="shared" si="711"/>
        <v>0.55126209233465329</v>
      </c>
      <c r="AT361" s="23">
        <f t="shared" si="711"/>
        <v>0.56200338890826096</v>
      </c>
      <c r="AU361" s="23">
        <f t="shared" si="711"/>
        <v>0.5730120845583595</v>
      </c>
      <c r="AV361" s="23">
        <f t="shared" si="711"/>
        <v>0.5842382947143433</v>
      </c>
      <c r="AW361" s="23">
        <f t="shared" si="711"/>
        <v>0.66173017572606185</v>
      </c>
      <c r="AX361" s="23">
        <f t="shared" si="711"/>
        <v>0.72735296558961504</v>
      </c>
      <c r="AY361" s="23">
        <f t="shared" si="711"/>
        <v>0.86149999571409008</v>
      </c>
      <c r="AZ361" s="23">
        <f t="shared" si="711"/>
        <v>0.99547150629447045</v>
      </c>
      <c r="BA361" s="23">
        <f t="shared" si="711"/>
        <v>1.2158571953487545</v>
      </c>
      <c r="BB361" s="23">
        <f t="shared" si="711"/>
        <v>1.3235923822831515</v>
      </c>
      <c r="BC361" s="23">
        <f t="shared" si="711"/>
        <v>1.6535459026006964</v>
      </c>
      <c r="BD361" s="23">
        <f t="shared" si="711"/>
        <v>1.5266094733012749</v>
      </c>
      <c r="BE361" s="23">
        <f t="shared" si="711"/>
        <v>2.113963391115568</v>
      </c>
      <c r="BF361" s="23">
        <f t="shared" si="711"/>
        <v>2.2025048577851734</v>
      </c>
      <c r="BG361" s="23">
        <f t="shared" si="711"/>
        <v>2.2525609909304301</v>
      </c>
      <c r="BH361" s="23">
        <f t="shared" si="711"/>
        <v>2.291060324212336</v>
      </c>
      <c r="BI361" s="23">
        <f t="shared" si="711"/>
        <v>2.5407600000000001</v>
      </c>
      <c r="BJ361" s="23">
        <f t="shared" ref="BJ361:BS361" si="712">+BJ297/100</f>
        <v>2.5395599999999998</v>
      </c>
      <c r="BK361" s="23">
        <f t="shared" si="712"/>
        <v>2.5352399999999999</v>
      </c>
      <c r="BL361" s="23">
        <f t="shared" si="712"/>
        <v>2.5323500000000001</v>
      </c>
      <c r="BM361" s="23">
        <f t="shared" si="712"/>
        <v>2.5308699999999997</v>
      </c>
      <c r="BN361" s="23">
        <f t="shared" si="712"/>
        <v>2.5296700000000003</v>
      </c>
      <c r="BO361" s="23">
        <f t="shared" si="712"/>
        <v>2.5283349999999998</v>
      </c>
      <c r="BP361" s="23">
        <f t="shared" si="712"/>
        <v>2.5268120000000001</v>
      </c>
      <c r="BQ361" s="23">
        <f t="shared" si="712"/>
        <v>2.5253029999999996</v>
      </c>
      <c r="BR361" s="23">
        <f t="shared" si="712"/>
        <v>2.5229629999999998</v>
      </c>
      <c r="BS361" s="23">
        <f t="shared" si="712"/>
        <v>2.5213650000000003</v>
      </c>
      <c r="BT361" s="23">
        <f t="shared" si="670"/>
        <v>2.5197090000000002</v>
      </c>
      <c r="BU361" s="23">
        <f t="shared" si="670"/>
        <v>2.5195289999999999</v>
      </c>
      <c r="BV361" s="23">
        <f t="shared" ref="BV361:BX361" si="713">+BV297/100</f>
        <v>2.517134</v>
      </c>
      <c r="BW361" s="23">
        <f t="shared" si="713"/>
        <v>2.5157202000000001</v>
      </c>
      <c r="BX361" s="23">
        <f t="shared" si="713"/>
        <v>2.5144946666666668</v>
      </c>
      <c r="BY361" s="23"/>
      <c r="BZ361" s="23"/>
      <c r="CA361" s="23"/>
      <c r="CB361" s="23"/>
      <c r="CC361" s="23"/>
      <c r="CD361" s="23"/>
    </row>
    <row r="362" spans="2:82" x14ac:dyDescent="0.2">
      <c r="B362" s="8">
        <v>16</v>
      </c>
      <c r="C362" s="8" t="s">
        <v>15</v>
      </c>
      <c r="D362" s="23">
        <f t="shared" ref="D362:BI362" si="714">+D298/100</f>
        <v>0</v>
      </c>
      <c r="E362" s="23">
        <f t="shared" si="714"/>
        <v>0</v>
      </c>
      <c r="F362" s="23">
        <f t="shared" si="714"/>
        <v>0</v>
      </c>
      <c r="G362" s="23">
        <f t="shared" si="714"/>
        <v>0</v>
      </c>
      <c r="H362" s="23">
        <f t="shared" si="714"/>
        <v>0</v>
      </c>
      <c r="I362" s="23">
        <f t="shared" si="714"/>
        <v>5.1613048436495673E-4</v>
      </c>
      <c r="J362" s="23">
        <f t="shared" si="714"/>
        <v>1.2043195533944188E-3</v>
      </c>
      <c r="K362" s="23">
        <f t="shared" si="714"/>
        <v>2.8101393174250577E-3</v>
      </c>
      <c r="L362" s="23">
        <f t="shared" si="714"/>
        <v>7.1306357956150822E-3</v>
      </c>
      <c r="M362" s="23">
        <f t="shared" si="714"/>
        <v>1.6447981736198592E-2</v>
      </c>
      <c r="N362" s="23">
        <f t="shared" si="714"/>
        <v>3.8382487059433784E-2</v>
      </c>
      <c r="O362" s="23">
        <f t="shared" si="714"/>
        <v>8.575166702945422E-2</v>
      </c>
      <c r="P362" s="23">
        <f t="shared" si="714"/>
        <v>9.3091523950605076E-2</v>
      </c>
      <c r="Q362" s="23">
        <f t="shared" si="714"/>
        <v>0.10012568301441276</v>
      </c>
      <c r="R362" s="23">
        <f t="shared" si="714"/>
        <v>0.10686030479013597</v>
      </c>
      <c r="S362" s="23">
        <f t="shared" si="714"/>
        <v>0.10582304887726118</v>
      </c>
      <c r="T362" s="23">
        <f t="shared" si="714"/>
        <v>0.10495591719336049</v>
      </c>
      <c r="U362" s="23">
        <f t="shared" si="714"/>
        <v>0.11162706634216582</v>
      </c>
      <c r="V362" s="23">
        <f t="shared" si="714"/>
        <v>0.11874346986644291</v>
      </c>
      <c r="W362" s="23">
        <f t="shared" si="714"/>
        <v>0.12322709602421585</v>
      </c>
      <c r="X362" s="23">
        <f t="shared" si="714"/>
        <v>0.12696754626869181</v>
      </c>
      <c r="Y362" s="23">
        <f t="shared" si="714"/>
        <v>0.18363131367305077</v>
      </c>
      <c r="Z362" s="23">
        <f t="shared" si="714"/>
        <v>0.26018693995273673</v>
      </c>
      <c r="AA362" s="23">
        <f t="shared" si="714"/>
        <v>0.26391163114792926</v>
      </c>
      <c r="AB362" s="23">
        <f t="shared" si="714"/>
        <v>0.24231549590764243</v>
      </c>
      <c r="AC362" s="23">
        <f t="shared" si="714"/>
        <v>0.29145179232382556</v>
      </c>
      <c r="AD362" s="23">
        <f t="shared" si="714"/>
        <v>0.33432556735411412</v>
      </c>
      <c r="AE362" s="23">
        <f t="shared" si="714"/>
        <v>0.34161655588711776</v>
      </c>
      <c r="AF362" s="23">
        <f t="shared" si="714"/>
        <v>0.36239623722112485</v>
      </c>
      <c r="AG362" s="23">
        <f t="shared" si="714"/>
        <v>0.39854806935683001</v>
      </c>
      <c r="AH362" s="23">
        <f t="shared" si="714"/>
        <v>0.43360375150920105</v>
      </c>
      <c r="AI362" s="23">
        <f t="shared" si="714"/>
        <v>0.46751072588110831</v>
      </c>
      <c r="AJ362" s="23">
        <f t="shared" si="714"/>
        <v>0.50021006678383617</v>
      </c>
      <c r="AK362" s="23">
        <f t="shared" si="714"/>
        <v>0.53163534397764922</v>
      </c>
      <c r="AL362" s="23">
        <f t="shared" si="714"/>
        <v>0.56171122528250927</v>
      </c>
      <c r="AM362" s="23">
        <f t="shared" si="714"/>
        <v>0.59035174327808315</v>
      </c>
      <c r="AN362" s="23">
        <f t="shared" si="714"/>
        <v>0.61745812390283406</v>
      </c>
      <c r="AO362" s="23">
        <f t="shared" si="714"/>
        <v>0.6429160358318875</v>
      </c>
      <c r="AP362" s="23">
        <f t="shared" si="714"/>
        <v>0.66659206229382351</v>
      </c>
      <c r="AQ362" s="23">
        <f t="shared" si="714"/>
        <v>0.69627097324875709</v>
      </c>
      <c r="AR362" s="23">
        <f t="shared" si="714"/>
        <v>0.72744092227956614</v>
      </c>
      <c r="AS362" s="23">
        <f t="shared" si="714"/>
        <v>0.83396451299229202</v>
      </c>
      <c r="AT362" s="23">
        <f t="shared" si="714"/>
        <v>0.8788000343327117</v>
      </c>
      <c r="AU362" s="23">
        <f t="shared" si="714"/>
        <v>0.97484999867409439</v>
      </c>
      <c r="AV362" s="23">
        <f t="shared" si="714"/>
        <v>1.0218209260096613</v>
      </c>
      <c r="AW362" s="23">
        <f t="shared" si="714"/>
        <v>1.128143657904054</v>
      </c>
      <c r="AX362" s="23">
        <f t="shared" si="714"/>
        <v>1.2378921494936757</v>
      </c>
      <c r="AY362" s="23">
        <f t="shared" si="714"/>
        <v>1.321030537881023</v>
      </c>
      <c r="AZ362" s="23">
        <f t="shared" si="714"/>
        <v>1.5402278242572829</v>
      </c>
      <c r="BA362" s="23">
        <f t="shared" si="714"/>
        <v>1.3321544190390897</v>
      </c>
      <c r="BB362" s="23">
        <f t="shared" si="714"/>
        <v>1.3565289487173735</v>
      </c>
      <c r="BC362" s="23">
        <f t="shared" si="714"/>
        <v>1.4844077127796498</v>
      </c>
      <c r="BD362" s="23">
        <f t="shared" si="714"/>
        <v>1.1242019673835744</v>
      </c>
      <c r="BE362" s="23">
        <f t="shared" si="714"/>
        <v>0.80185937207277691</v>
      </c>
      <c r="BF362" s="23">
        <f t="shared" si="714"/>
        <v>0.83544453497790461</v>
      </c>
      <c r="BG362" s="23">
        <f t="shared" si="714"/>
        <v>0.85443160904973381</v>
      </c>
      <c r="BH362" s="23">
        <f t="shared" si="714"/>
        <v>0.86903500820999968</v>
      </c>
      <c r="BI362" s="23">
        <f t="shared" si="714"/>
        <v>0.96375</v>
      </c>
      <c r="BJ362" s="23">
        <f t="shared" ref="BJ362:BS362" si="715">+BJ298/100</f>
        <v>0.96600900000000001</v>
      </c>
      <c r="BK362" s="23">
        <f t="shared" si="715"/>
        <v>0.96872699999999989</v>
      </c>
      <c r="BL362" s="23">
        <f t="shared" si="715"/>
        <v>0.97484300000000002</v>
      </c>
      <c r="BM362" s="23">
        <f t="shared" si="715"/>
        <v>0.97655400000000003</v>
      </c>
      <c r="BN362" s="23">
        <f t="shared" si="715"/>
        <v>0.978329</v>
      </c>
      <c r="BO362" s="23">
        <f t="shared" si="715"/>
        <v>0.98003099999999999</v>
      </c>
      <c r="BP362" s="23">
        <f t="shared" si="715"/>
        <v>0.97958600000000007</v>
      </c>
      <c r="BQ362" s="23">
        <f t="shared" si="715"/>
        <v>0.97903899999999988</v>
      </c>
      <c r="BR362" s="23">
        <f t="shared" si="715"/>
        <v>0.97840100000000008</v>
      </c>
      <c r="BS362" s="23">
        <f t="shared" si="715"/>
        <v>0.99128699999999992</v>
      </c>
      <c r="BT362" s="23">
        <f t="shared" si="670"/>
        <v>0.98791300000000004</v>
      </c>
      <c r="BU362" s="23">
        <f t="shared" si="670"/>
        <v>0.98758499999999994</v>
      </c>
      <c r="BV362" s="23">
        <f t="shared" ref="BV362:BX362" si="716">+BV298/100</f>
        <v>0.99191879999999955</v>
      </c>
      <c r="BW362" s="23">
        <f t="shared" si="716"/>
        <v>0.994881666666666</v>
      </c>
      <c r="BX362" s="23">
        <f t="shared" si="716"/>
        <v>0.99706148444444298</v>
      </c>
      <c r="BY362" s="23"/>
      <c r="BZ362" s="23"/>
      <c r="CA362" s="23"/>
      <c r="CB362" s="23"/>
      <c r="CC362" s="23"/>
      <c r="CD362" s="23"/>
    </row>
    <row r="363" spans="2:82" x14ac:dyDescent="0.2">
      <c r="B363" s="8">
        <v>17</v>
      </c>
      <c r="C363" s="8" t="s">
        <v>16</v>
      </c>
      <c r="D363" s="23">
        <f t="shared" ref="D363:BI363" si="717">+D299/100</f>
        <v>0</v>
      </c>
      <c r="E363" s="23">
        <f t="shared" si="717"/>
        <v>0</v>
      </c>
      <c r="F363" s="23">
        <f t="shared" si="717"/>
        <v>0</v>
      </c>
      <c r="G363" s="23">
        <f t="shared" si="717"/>
        <v>3.7815470201027494E-3</v>
      </c>
      <c r="H363" s="23">
        <f t="shared" si="717"/>
        <v>8.0656888226236737E-3</v>
      </c>
      <c r="I363" s="23">
        <f t="shared" si="717"/>
        <v>1.4840275705228119E-2</v>
      </c>
      <c r="J363" s="23">
        <f t="shared" si="717"/>
        <v>2.5713863579502276E-2</v>
      </c>
      <c r="K363" s="23">
        <f t="shared" si="717"/>
        <v>3.7786985885139512E-2</v>
      </c>
      <c r="L363" s="23">
        <f t="shared" si="717"/>
        <v>5.2605691841413948E-2</v>
      </c>
      <c r="M363" s="23">
        <f t="shared" si="717"/>
        <v>7.0203304193113075E-2</v>
      </c>
      <c r="N363" s="23">
        <f t="shared" si="717"/>
        <v>0.12166361714834154</v>
      </c>
      <c r="O363" s="23">
        <f t="shared" si="717"/>
        <v>0.13732111799130842</v>
      </c>
      <c r="P363" s="23">
        <f t="shared" si="717"/>
        <v>0.15813395852974066</v>
      </c>
      <c r="Q363" s="23">
        <f t="shared" si="717"/>
        <v>0.18681145322261808</v>
      </c>
      <c r="R363" s="23">
        <f t="shared" si="717"/>
        <v>0.18525613093894569</v>
      </c>
      <c r="S363" s="23">
        <f t="shared" si="717"/>
        <v>0.20101254791902362</v>
      </c>
      <c r="T363" s="23">
        <f t="shared" si="717"/>
        <v>0.2524920146113257</v>
      </c>
      <c r="U363" s="23">
        <f t="shared" si="717"/>
        <v>0.2423706744364521</v>
      </c>
      <c r="V363" s="23">
        <f t="shared" si="717"/>
        <v>0.23399024259701925</v>
      </c>
      <c r="W363" s="23">
        <f t="shared" si="717"/>
        <v>0.24788955571507171</v>
      </c>
      <c r="X363" s="23">
        <f t="shared" si="717"/>
        <v>0.22351860636433354</v>
      </c>
      <c r="Y363" s="23">
        <f t="shared" si="717"/>
        <v>0.21933053181706932</v>
      </c>
      <c r="Z363" s="23">
        <f t="shared" si="717"/>
        <v>0.22909033361479994</v>
      </c>
      <c r="AA363" s="23">
        <f t="shared" si="717"/>
        <v>0.20375307545838367</v>
      </c>
      <c r="AB363" s="23">
        <f t="shared" si="717"/>
        <v>0.1984220344821255</v>
      </c>
      <c r="AC363" s="23">
        <f t="shared" si="717"/>
        <v>0.21571667962398211</v>
      </c>
      <c r="AD363" s="23">
        <f t="shared" si="717"/>
        <v>0.25642505831917417</v>
      </c>
      <c r="AE363" s="23">
        <f t="shared" si="717"/>
        <v>0.24695223708180924</v>
      </c>
      <c r="AF363" s="23">
        <f t="shared" si="717"/>
        <v>0.25545806293276691</v>
      </c>
      <c r="AG363" s="23">
        <f t="shared" si="717"/>
        <v>0.26380060538676231</v>
      </c>
      <c r="AH363" s="23">
        <f t="shared" si="717"/>
        <v>0.27339824796847217</v>
      </c>
      <c r="AI363" s="23">
        <f t="shared" si="717"/>
        <v>0.28455503340748045</v>
      </c>
      <c r="AJ363" s="23">
        <f t="shared" si="717"/>
        <v>0.29765207148012779</v>
      </c>
      <c r="AK363" s="23">
        <f t="shared" si="717"/>
        <v>0.31316713541073515</v>
      </c>
      <c r="AL363" s="23">
        <f t="shared" si="717"/>
        <v>0.33169924151836133</v>
      </c>
      <c r="AM363" s="23">
        <f t="shared" si="717"/>
        <v>0.35399947901964346</v>
      </c>
      <c r="AN363" s="23">
        <f t="shared" si="717"/>
        <v>0.38100967890343107</v>
      </c>
      <c r="AO363" s="23">
        <f t="shared" si="717"/>
        <v>0.41391091461796387</v>
      </c>
      <c r="AP363" s="23">
        <f t="shared" si="717"/>
        <v>0.45445150239975701</v>
      </c>
      <c r="AQ363" s="23">
        <f t="shared" si="717"/>
        <v>0.50430343957304913</v>
      </c>
      <c r="AR363" s="23">
        <f t="shared" si="717"/>
        <v>0.57895613609698893</v>
      </c>
      <c r="AS363" s="23">
        <f t="shared" si="717"/>
        <v>0.66923770794529502</v>
      </c>
      <c r="AT363" s="23">
        <f t="shared" si="717"/>
        <v>0.78137819585044299</v>
      </c>
      <c r="AU363" s="23">
        <f t="shared" si="717"/>
        <v>0.80263530385253612</v>
      </c>
      <c r="AV363" s="23">
        <f t="shared" si="717"/>
        <v>0.82481893108998605</v>
      </c>
      <c r="AW363" s="23">
        <f t="shared" si="717"/>
        <v>0.87676200394668957</v>
      </c>
      <c r="AX363" s="23">
        <f t="shared" si="717"/>
        <v>0.93091958440783029</v>
      </c>
      <c r="AY363" s="23">
        <f t="shared" si="717"/>
        <v>0.97549835440838384</v>
      </c>
      <c r="AZ363" s="23">
        <f t="shared" si="717"/>
        <v>1.0209420229784087</v>
      </c>
      <c r="BA363" s="23">
        <f t="shared" si="717"/>
        <v>1.0695587677199407</v>
      </c>
      <c r="BB363" s="23">
        <f t="shared" si="717"/>
        <v>1.1321478440379125</v>
      </c>
      <c r="BC363" s="23">
        <f t="shared" si="717"/>
        <v>1.22337539824246</v>
      </c>
      <c r="BD363" s="23">
        <f t="shared" si="717"/>
        <v>1.3084283946636381</v>
      </c>
      <c r="BE363" s="23">
        <f t="shared" si="717"/>
        <v>1.6641599999999999</v>
      </c>
      <c r="BF363" s="23">
        <f t="shared" si="717"/>
        <v>1.6530500000000001</v>
      </c>
      <c r="BG363" s="23">
        <f t="shared" si="717"/>
        <v>1.6613399999999998</v>
      </c>
      <c r="BH363" s="23">
        <f t="shared" si="717"/>
        <v>2.0167899999999999</v>
      </c>
      <c r="BI363" s="23">
        <f t="shared" si="717"/>
        <v>2.5396199999999998</v>
      </c>
      <c r="BJ363" s="23">
        <f t="shared" ref="BJ363:BS363" si="718">+BJ299/100</f>
        <v>2.5383</v>
      </c>
      <c r="BK363" s="23">
        <f t="shared" si="718"/>
        <v>2.54</v>
      </c>
      <c r="BL363" s="23">
        <f t="shared" si="718"/>
        <v>2.5410300000000001</v>
      </c>
      <c r="BM363" s="23">
        <f t="shared" si="718"/>
        <v>2.5415899999999998</v>
      </c>
      <c r="BN363" s="23">
        <f t="shared" si="718"/>
        <v>2.3708100000000001</v>
      </c>
      <c r="BO363" s="23">
        <f t="shared" si="718"/>
        <v>2.3713700000000002</v>
      </c>
      <c r="BP363" s="23">
        <f t="shared" si="718"/>
        <v>2.3706200000000002</v>
      </c>
      <c r="BQ363" s="23">
        <f t="shared" si="718"/>
        <v>2.370606</v>
      </c>
      <c r="BR363" s="23">
        <f t="shared" si="718"/>
        <v>2.3706100000000001</v>
      </c>
      <c r="BS363" s="23">
        <f t="shared" si="718"/>
        <v>2.370196</v>
      </c>
      <c r="BT363" s="23">
        <f t="shared" si="670"/>
        <v>2.37</v>
      </c>
      <c r="BU363" s="23">
        <f t="shared" si="670"/>
        <v>2.36991</v>
      </c>
      <c r="BV363" s="23">
        <f t="shared" ref="BV363:BX363" si="719">+BV299/100</f>
        <v>2.3697454666666671</v>
      </c>
      <c r="BW363" s="23">
        <f t="shared" si="719"/>
        <v>2.3695180444444444</v>
      </c>
      <c r="BX363" s="23">
        <f t="shared" si="719"/>
        <v>2.3693064474074079</v>
      </c>
      <c r="BY363" s="23"/>
      <c r="BZ363" s="23"/>
      <c r="CA363" s="23"/>
      <c r="CB363" s="23"/>
      <c r="CC363" s="23"/>
      <c r="CD363" s="23"/>
    </row>
    <row r="364" spans="2:82" x14ac:dyDescent="0.2">
      <c r="B364" s="8">
        <v>18</v>
      </c>
      <c r="C364" s="8" t="s">
        <v>17</v>
      </c>
      <c r="D364" s="23">
        <f t="shared" ref="D364:BI364" si="720">+D300/100</f>
        <v>0</v>
      </c>
      <c r="E364" s="23">
        <f t="shared" si="720"/>
        <v>0</v>
      </c>
      <c r="F364" s="23">
        <f t="shared" si="720"/>
        <v>0</v>
      </c>
      <c r="G364" s="23">
        <f t="shared" si="720"/>
        <v>0</v>
      </c>
      <c r="H364" s="23">
        <f t="shared" si="720"/>
        <v>3.6661562312928187E-6</v>
      </c>
      <c r="I364" s="23">
        <f t="shared" si="720"/>
        <v>1.7335695040197633E-5</v>
      </c>
      <c r="J364" s="23">
        <f t="shared" si="720"/>
        <v>6.548975596546393E-5</v>
      </c>
      <c r="K364" s="23">
        <f t="shared" si="720"/>
        <v>1.0701639880942985E-3</v>
      </c>
      <c r="L364" s="23">
        <f t="shared" si="720"/>
        <v>2.4804798694549133E-3</v>
      </c>
      <c r="M364" s="23">
        <f t="shared" si="720"/>
        <v>5.58562258110353E-3</v>
      </c>
      <c r="N364" s="23">
        <f t="shared" si="720"/>
        <v>1.3684797957209238E-2</v>
      </c>
      <c r="O364" s="23">
        <f t="shared" si="720"/>
        <v>2.8296506363904027E-2</v>
      </c>
      <c r="P364" s="23">
        <f t="shared" si="720"/>
        <v>3.4605781998042554E-2</v>
      </c>
      <c r="Q364" s="23">
        <f t="shared" si="720"/>
        <v>4.5208364921405349E-2</v>
      </c>
      <c r="R364" s="23">
        <f t="shared" si="720"/>
        <v>6.5115500146974398E-2</v>
      </c>
      <c r="S364" s="23">
        <f t="shared" si="720"/>
        <v>0.10366254118552103</v>
      </c>
      <c r="T364" s="23">
        <f t="shared" si="720"/>
        <v>0.10506294588750237</v>
      </c>
      <c r="U364" s="23">
        <f t="shared" si="720"/>
        <v>0.10471742540798384</v>
      </c>
      <c r="V364" s="23">
        <f t="shared" si="720"/>
        <v>0.10429497268070367</v>
      </c>
      <c r="W364" s="23">
        <f t="shared" si="720"/>
        <v>0.10490379889948413</v>
      </c>
      <c r="X364" s="23">
        <f t="shared" si="720"/>
        <v>0.10538818780811456</v>
      </c>
      <c r="Y364" s="23">
        <f t="shared" si="720"/>
        <v>0.11025120860940389</v>
      </c>
      <c r="Z364" s="23">
        <f t="shared" si="720"/>
        <v>0.11504688296948894</v>
      </c>
      <c r="AA364" s="23">
        <f t="shared" si="720"/>
        <v>9.2366994643360734E-2</v>
      </c>
      <c r="AB364" s="23">
        <f t="shared" si="720"/>
        <v>9.8265070779533059E-2</v>
      </c>
      <c r="AC364" s="23">
        <f t="shared" si="720"/>
        <v>0.1031557483327637</v>
      </c>
      <c r="AD364" s="23">
        <f t="shared" si="720"/>
        <v>0.12351525407793411</v>
      </c>
      <c r="AE364" s="23">
        <f t="shared" si="720"/>
        <v>0.13213802907486694</v>
      </c>
      <c r="AF364" s="23">
        <f t="shared" si="720"/>
        <v>0.13482858869759523</v>
      </c>
      <c r="AG364" s="23">
        <f t="shared" si="720"/>
        <v>0.13757418402787705</v>
      </c>
      <c r="AH364" s="23">
        <f t="shared" si="720"/>
        <v>0.14035796442148718</v>
      </c>
      <c r="AI364" s="23">
        <f t="shared" si="720"/>
        <v>0.14318029566099372</v>
      </c>
      <c r="AJ364" s="23">
        <f t="shared" si="720"/>
        <v>0.14604151069344301</v>
      </c>
      <c r="AK364" s="23">
        <f t="shared" si="720"/>
        <v>0.14894190384494174</v>
      </c>
      <c r="AL364" s="23">
        <f t="shared" si="720"/>
        <v>0.1518817240913832</v>
      </c>
      <c r="AM364" s="23">
        <f t="shared" si="720"/>
        <v>0.15486116719663964</v>
      </c>
      <c r="AN364" s="23">
        <f t="shared" si="720"/>
        <v>0.15788036648262715</v>
      </c>
      <c r="AO364" s="23">
        <f t="shared" si="720"/>
        <v>0.16093938193443319</v>
      </c>
      <c r="AP364" s="23">
        <f t="shared" si="720"/>
        <v>0.16403818726294073</v>
      </c>
      <c r="AQ364" s="23">
        <f t="shared" si="720"/>
        <v>0.16654005128350952</v>
      </c>
      <c r="AR364" s="23">
        <f t="shared" si="720"/>
        <v>0.17223381856293421</v>
      </c>
      <c r="AS364" s="23">
        <f t="shared" si="720"/>
        <v>0.17783185865880374</v>
      </c>
      <c r="AT364" s="23">
        <f t="shared" si="720"/>
        <v>0.18771490000173188</v>
      </c>
      <c r="AU364" s="23">
        <f t="shared" si="720"/>
        <v>0.19696494023683248</v>
      </c>
      <c r="AV364" s="23">
        <f t="shared" si="720"/>
        <v>0.20665118088564582</v>
      </c>
      <c r="AW364" s="23">
        <f t="shared" si="720"/>
        <v>0.21699025675222203</v>
      </c>
      <c r="AX364" s="23">
        <f t="shared" si="720"/>
        <v>0.2335045147677848</v>
      </c>
      <c r="AY364" s="23">
        <f t="shared" si="720"/>
        <v>0.2479969920910402</v>
      </c>
      <c r="AZ364" s="23">
        <f t="shared" si="720"/>
        <v>0.2594126496493625</v>
      </c>
      <c r="BA364" s="23">
        <f t="shared" si="720"/>
        <v>0.28152840990494066</v>
      </c>
      <c r="BB364" s="23">
        <f t="shared" si="720"/>
        <v>0.3099794545870771</v>
      </c>
      <c r="BC364" s="23">
        <f t="shared" si="720"/>
        <v>0.34193212898120462</v>
      </c>
      <c r="BD364" s="23">
        <f t="shared" si="720"/>
        <v>0.38583859147611405</v>
      </c>
      <c r="BE364" s="23">
        <f t="shared" si="720"/>
        <v>0.51655000000000006</v>
      </c>
      <c r="BF364" s="23">
        <f t="shared" si="720"/>
        <v>0.50987000000000005</v>
      </c>
      <c r="BG364" s="23">
        <f t="shared" si="720"/>
        <v>0.50295000000000001</v>
      </c>
      <c r="BH364" s="23">
        <f t="shared" si="720"/>
        <v>0.49741999999999997</v>
      </c>
      <c r="BI364" s="23">
        <f t="shared" si="720"/>
        <v>0.49076999999999998</v>
      </c>
      <c r="BJ364" s="23">
        <f t="shared" ref="BJ364:BS364" si="721">+BJ300/100</f>
        <v>0.48893999999999999</v>
      </c>
      <c r="BK364" s="23">
        <f t="shared" si="721"/>
        <v>0.48759999999999998</v>
      </c>
      <c r="BL364" s="23">
        <f t="shared" si="721"/>
        <v>0.48685</v>
      </c>
      <c r="BM364" s="23">
        <f t="shared" si="721"/>
        <v>0.48719999999999997</v>
      </c>
      <c r="BN364" s="23">
        <f t="shared" si="721"/>
        <v>0.48688999999999999</v>
      </c>
      <c r="BO364" s="23">
        <f t="shared" si="721"/>
        <v>0.48682000000000003</v>
      </c>
      <c r="BP364" s="23">
        <f t="shared" si="721"/>
        <v>0.48656999999999995</v>
      </c>
      <c r="BQ364" s="23">
        <f t="shared" si="721"/>
        <v>0.48601999999999995</v>
      </c>
      <c r="BR364" s="23">
        <f t="shared" si="721"/>
        <v>0.48585</v>
      </c>
      <c r="BS364" s="23">
        <f t="shared" si="721"/>
        <v>0.48581000000000002</v>
      </c>
      <c r="BT364" s="23">
        <f t="shared" si="670"/>
        <v>0.48544300000000001</v>
      </c>
      <c r="BU364" s="23">
        <f t="shared" si="670"/>
        <v>0.48542999999999997</v>
      </c>
      <c r="BV364" s="23">
        <f t="shared" ref="BV364:BX364" si="722">+BV300/100</f>
        <v>0.48510673333333332</v>
      </c>
      <c r="BW364" s="23">
        <f t="shared" si="722"/>
        <v>0.48499062222222217</v>
      </c>
      <c r="BX364" s="23">
        <f t="shared" si="722"/>
        <v>0.48479642370370368</v>
      </c>
      <c r="BY364" s="23"/>
      <c r="BZ364" s="23"/>
      <c r="CA364" s="23"/>
      <c r="CB364" s="23"/>
      <c r="CC364" s="23"/>
      <c r="CD364" s="23"/>
    </row>
    <row r="365" spans="2:82" x14ac:dyDescent="0.2">
      <c r="B365" s="8">
        <v>19</v>
      </c>
      <c r="C365" s="8" t="s">
        <v>18</v>
      </c>
      <c r="D365" s="23">
        <f t="shared" ref="D365:BI365" si="723">+D301/100</f>
        <v>0</v>
      </c>
      <c r="E365" s="23">
        <f t="shared" si="723"/>
        <v>0</v>
      </c>
      <c r="F365" s="23">
        <f t="shared" si="723"/>
        <v>0</v>
      </c>
      <c r="G365" s="23">
        <f t="shared" si="723"/>
        <v>0</v>
      </c>
      <c r="H365" s="23">
        <f t="shared" si="723"/>
        <v>0</v>
      </c>
      <c r="I365" s="23">
        <f t="shared" si="723"/>
        <v>2.7466181293652332E-4</v>
      </c>
      <c r="J365" s="23">
        <f t="shared" si="723"/>
        <v>3.2602731299558469E-4</v>
      </c>
      <c r="K365" s="23">
        <f t="shared" si="723"/>
        <v>3.8333266255493855E-4</v>
      </c>
      <c r="L365" s="23">
        <f t="shared" si="723"/>
        <v>4.4451904797183125E-4</v>
      </c>
      <c r="M365" s="23">
        <f t="shared" si="723"/>
        <v>5.0427327614439182E-4</v>
      </c>
      <c r="N365" s="23">
        <f t="shared" si="723"/>
        <v>5.4941123230379998E-4</v>
      </c>
      <c r="O365" s="23">
        <f t="shared" si="723"/>
        <v>7.1642988323978186E-4</v>
      </c>
      <c r="P365" s="23">
        <f t="shared" si="723"/>
        <v>9.3452151417683707E-4</v>
      </c>
      <c r="Q365" s="23">
        <f t="shared" si="723"/>
        <v>1.2192510662240746E-3</v>
      </c>
      <c r="R365" s="23">
        <f t="shared" si="723"/>
        <v>1.5908287428498885E-3</v>
      </c>
      <c r="S365" s="23">
        <f t="shared" si="723"/>
        <v>2.0754172623062349E-3</v>
      </c>
      <c r="T365" s="23">
        <f t="shared" si="723"/>
        <v>2.7067503636350743E-3</v>
      </c>
      <c r="U365" s="23">
        <f t="shared" si="723"/>
        <v>3.5280940970117075E-3</v>
      </c>
      <c r="V365" s="23">
        <f t="shared" si="723"/>
        <v>4.5945464056937274E-3</v>
      </c>
      <c r="W365" s="23">
        <f t="shared" si="723"/>
        <v>5.0158494843385183E-3</v>
      </c>
      <c r="X365" s="23">
        <f t="shared" si="723"/>
        <v>5.3920902908999912E-3</v>
      </c>
      <c r="Y365" s="23">
        <f t="shared" si="723"/>
        <v>6.2375522885922555E-3</v>
      </c>
      <c r="Z365" s="23">
        <f t="shared" si="723"/>
        <v>7.981013696325848E-3</v>
      </c>
      <c r="AA365" s="23">
        <f t="shared" si="723"/>
        <v>5.7107900737627922E-3</v>
      </c>
      <c r="AB365" s="23">
        <f t="shared" si="723"/>
        <v>6.3075080319489616E-3</v>
      </c>
      <c r="AC365" s="23">
        <f t="shared" si="723"/>
        <v>6.7510793591385627E-3</v>
      </c>
      <c r="AD365" s="23">
        <f t="shared" si="723"/>
        <v>7.7767547797961377E-3</v>
      </c>
      <c r="AE365" s="23">
        <f t="shared" si="723"/>
        <v>8.7216611848654688E-3</v>
      </c>
      <c r="AF365" s="23">
        <f t="shared" si="723"/>
        <v>9.4621997118772665E-3</v>
      </c>
      <c r="AG365" s="23">
        <f t="shared" si="723"/>
        <v>9.9379342919838475E-3</v>
      </c>
      <c r="AH365" s="23">
        <f t="shared" si="723"/>
        <v>1.0432292853309377E-2</v>
      </c>
      <c r="AI365" s="23">
        <f t="shared" si="723"/>
        <v>1.0945119980354034E-2</v>
      </c>
      <c r="AJ365" s="23">
        <f t="shared" si="723"/>
        <v>1.1476057968687465E-2</v>
      </c>
      <c r="AK365" s="23">
        <f t="shared" si="723"/>
        <v>1.202449913457493E-2</v>
      </c>
      <c r="AL365" s="23">
        <f t="shared" si="723"/>
        <v>1.2589527044232291E-2</v>
      </c>
      <c r="AM365" s="23">
        <f t="shared" si="723"/>
        <v>1.3169843588993695E-2</v>
      </c>
      <c r="AN365" s="23">
        <f t="shared" si="723"/>
        <v>1.3763677763193104E-2</v>
      </c>
      <c r="AO365" s="23">
        <f t="shared" si="723"/>
        <v>1.4368670467854309E-2</v>
      </c>
      <c r="AP365" s="23">
        <f t="shared" si="723"/>
        <v>1.4981727418630669E-2</v>
      </c>
      <c r="AQ365" s="23">
        <f t="shared" si="723"/>
        <v>1.5598828876015722E-2</v>
      </c>
      <c r="AR365" s="23">
        <f t="shared" si="723"/>
        <v>1.542679758720949E-2</v>
      </c>
      <c r="AS365" s="23">
        <f t="shared" si="723"/>
        <v>1.5065155569503295E-2</v>
      </c>
      <c r="AT365" s="23">
        <f t="shared" si="723"/>
        <v>1.4677887219679117E-2</v>
      </c>
      <c r="AU365" s="23">
        <f t="shared" si="723"/>
        <v>1.4347230086015253E-2</v>
      </c>
      <c r="AV365" s="23">
        <f t="shared" si="723"/>
        <v>1.3976113524536314E-2</v>
      </c>
      <c r="AW365" s="23">
        <f t="shared" si="723"/>
        <v>1.3501917802124751E-2</v>
      </c>
      <c r="AX365" s="23">
        <f t="shared" si="723"/>
        <v>1.2998187413020137E-2</v>
      </c>
      <c r="AY365" s="23">
        <f t="shared" si="723"/>
        <v>1.242785185751584E-2</v>
      </c>
      <c r="AZ365" s="23">
        <f t="shared" si="723"/>
        <v>1.1893806272225995E-2</v>
      </c>
      <c r="BA365" s="23">
        <f t="shared" si="723"/>
        <v>1.3039831050778305E-2</v>
      </c>
      <c r="BB365" s="23">
        <f t="shared" si="723"/>
        <v>1.4037189970031528E-2</v>
      </c>
      <c r="BC365" s="23">
        <f t="shared" si="723"/>
        <v>1.4090453463766693E-2</v>
      </c>
      <c r="BD365" s="23">
        <f t="shared" si="723"/>
        <v>1.3637224216954132E-2</v>
      </c>
      <c r="BE365" s="23">
        <f t="shared" si="723"/>
        <v>6.8000000000000005E-4</v>
      </c>
      <c r="BF365" s="23">
        <f t="shared" si="723"/>
        <v>7.5999999999999993E-4</v>
      </c>
      <c r="BG365" s="23">
        <f t="shared" si="723"/>
        <v>1.01E-3</v>
      </c>
      <c r="BH365" s="23">
        <f t="shared" si="723"/>
        <v>1.1999999999999999E-3</v>
      </c>
      <c r="BI365" s="23">
        <f t="shared" si="723"/>
        <v>1.0499999999999999E-3</v>
      </c>
      <c r="BJ365" s="23">
        <f t="shared" ref="BJ365:BS365" si="724">+BJ301/100</f>
        <v>1.06E-3</v>
      </c>
      <c r="BK365" s="23">
        <f t="shared" si="724"/>
        <v>1.06E-3</v>
      </c>
      <c r="BL365" s="23">
        <f t="shared" si="724"/>
        <v>1.06E-3</v>
      </c>
      <c r="BM365" s="23">
        <f t="shared" si="724"/>
        <v>1.07E-3</v>
      </c>
      <c r="BN365" s="23">
        <f t="shared" si="724"/>
        <v>1.07E-3</v>
      </c>
      <c r="BO365" s="23">
        <f t="shared" si="724"/>
        <v>1.08E-3</v>
      </c>
      <c r="BP365" s="23">
        <f t="shared" si="724"/>
        <v>1.08E-3</v>
      </c>
      <c r="BQ365" s="23">
        <f t="shared" si="724"/>
        <v>1.08E-3</v>
      </c>
      <c r="BR365" s="23">
        <f t="shared" si="724"/>
        <v>1.08E-3</v>
      </c>
      <c r="BS365" s="23">
        <f t="shared" si="724"/>
        <v>1.08E-3</v>
      </c>
      <c r="BT365" s="23">
        <f t="shared" si="670"/>
        <v>1.08E-3</v>
      </c>
      <c r="BU365" s="23">
        <f t="shared" si="670"/>
        <v>1.08E-3</v>
      </c>
      <c r="BV365" s="23">
        <f t="shared" ref="BV365:BX365" si="725">+BV301/100</f>
        <v>1.08E-3</v>
      </c>
      <c r="BW365" s="23">
        <f t="shared" si="725"/>
        <v>1.08E-3</v>
      </c>
      <c r="BX365" s="23">
        <f t="shared" si="725"/>
        <v>1.08E-3</v>
      </c>
      <c r="BY365" s="23"/>
      <c r="BZ365" s="23"/>
      <c r="CA365" s="23"/>
      <c r="CB365" s="23"/>
      <c r="CC365" s="23"/>
      <c r="CD365" s="23"/>
    </row>
    <row r="366" spans="2:82" x14ac:dyDescent="0.2">
      <c r="B366" s="8">
        <v>20</v>
      </c>
      <c r="C366" s="8" t="s">
        <v>19</v>
      </c>
      <c r="D366" s="23">
        <f t="shared" ref="D366:BI366" si="726">+D302/100</f>
        <v>0</v>
      </c>
      <c r="E366" s="23">
        <f t="shared" si="726"/>
        <v>0</v>
      </c>
      <c r="F366" s="23">
        <f t="shared" si="726"/>
        <v>0</v>
      </c>
      <c r="G366" s="23">
        <f t="shared" si="726"/>
        <v>0</v>
      </c>
      <c r="H366" s="23">
        <f t="shared" si="726"/>
        <v>5.4891452416771028E-2</v>
      </c>
      <c r="I366" s="23">
        <f t="shared" si="726"/>
        <v>0.12730710927916994</v>
      </c>
      <c r="J366" s="23">
        <f t="shared" si="726"/>
        <v>0.20160553715695936</v>
      </c>
      <c r="K366" s="23">
        <f t="shared" si="726"/>
        <v>0.32160538242614867</v>
      </c>
      <c r="L366" s="23">
        <f t="shared" si="726"/>
        <v>0.51654188214176289</v>
      </c>
      <c r="M366" s="23">
        <f t="shared" si="726"/>
        <v>0.55202732650194664</v>
      </c>
      <c r="N366" s="23">
        <f t="shared" si="726"/>
        <v>0.93404757496103485</v>
      </c>
      <c r="O366" s="23">
        <f t="shared" si="726"/>
        <v>0.45631347186774612</v>
      </c>
      <c r="P366" s="23">
        <f t="shared" si="726"/>
        <v>0.4239609822055791</v>
      </c>
      <c r="Q366" s="23">
        <f t="shared" si="726"/>
        <v>0.32438576270627989</v>
      </c>
      <c r="R366" s="23">
        <f t="shared" si="726"/>
        <v>0.37856497570194902</v>
      </c>
      <c r="S366" s="23">
        <f t="shared" si="726"/>
        <v>0.42896725637672117</v>
      </c>
      <c r="T366" s="23">
        <f t="shared" si="726"/>
        <v>0.50980135260037995</v>
      </c>
      <c r="U366" s="23">
        <f t="shared" si="726"/>
        <v>0.47940973247110713</v>
      </c>
      <c r="V366" s="23">
        <f t="shared" si="726"/>
        <v>0.44771698973397406</v>
      </c>
      <c r="W366" s="23">
        <f t="shared" si="726"/>
        <v>0.50312044847360116</v>
      </c>
      <c r="X366" s="23">
        <f t="shared" si="726"/>
        <v>0.50856844772800036</v>
      </c>
      <c r="Y366" s="23">
        <f t="shared" si="726"/>
        <v>0.89488026152310396</v>
      </c>
      <c r="Z366" s="23">
        <f t="shared" si="726"/>
        <v>1.0731842057393315</v>
      </c>
      <c r="AA366" s="23">
        <f t="shared" si="726"/>
        <v>1.0000577836618703</v>
      </c>
      <c r="AB366" s="23">
        <f t="shared" si="726"/>
        <v>0.79409564149528622</v>
      </c>
      <c r="AC366" s="23">
        <f t="shared" si="726"/>
        <v>0.90972857518866346</v>
      </c>
      <c r="AD366" s="23">
        <f t="shared" si="726"/>
        <v>0.95636824614059879</v>
      </c>
      <c r="AE366" s="23">
        <f t="shared" si="726"/>
        <v>0.97601951733048342</v>
      </c>
      <c r="AF366" s="23">
        <f t="shared" si="726"/>
        <v>1.0094404450472769</v>
      </c>
      <c r="AG366" s="23">
        <f t="shared" si="726"/>
        <v>1.1039158232545607</v>
      </c>
      <c r="AH366" s="23">
        <f t="shared" si="726"/>
        <v>1.157409266367188</v>
      </c>
      <c r="AI366" s="23">
        <f t="shared" si="726"/>
        <v>1.255147472873317</v>
      </c>
      <c r="AJ366" s="23">
        <f t="shared" si="726"/>
        <v>1.4551224677061152</v>
      </c>
      <c r="AK366" s="23">
        <f t="shared" si="726"/>
        <v>1.5683612196785672</v>
      </c>
      <c r="AL366" s="23">
        <f t="shared" si="726"/>
        <v>1.7049083061751218</v>
      </c>
      <c r="AM366" s="23">
        <f t="shared" si="726"/>
        <v>2.0120396356385806</v>
      </c>
      <c r="AN366" s="23">
        <f t="shared" si="726"/>
        <v>2.149289862107377</v>
      </c>
      <c r="AO366" s="23">
        <f t="shared" si="726"/>
        <v>2.1310700629797603</v>
      </c>
      <c r="AP366" s="23">
        <f t="shared" si="726"/>
        <v>2.4100944030787659</v>
      </c>
      <c r="AQ366" s="23">
        <f t="shared" si="726"/>
        <v>2.4846333285062605</v>
      </c>
      <c r="AR366" s="23">
        <f t="shared" si="726"/>
        <v>2.6936221281429322</v>
      </c>
      <c r="AS366" s="23">
        <f t="shared" si="726"/>
        <v>2.8397137082218649</v>
      </c>
      <c r="AT366" s="23">
        <f t="shared" si="726"/>
        <v>2.9651633527360968</v>
      </c>
      <c r="AU366" s="23">
        <f t="shared" si="726"/>
        <v>2.9576712517642041</v>
      </c>
      <c r="AV366" s="23">
        <f t="shared" si="726"/>
        <v>2.5962874351449017</v>
      </c>
      <c r="AW366" s="23">
        <f t="shared" si="726"/>
        <v>2.5996798582440768</v>
      </c>
      <c r="AX366" s="23">
        <f t="shared" si="726"/>
        <v>2.6991962650284536</v>
      </c>
      <c r="AY366" s="23">
        <f t="shared" si="726"/>
        <v>2.8686145759725501</v>
      </c>
      <c r="AZ366" s="23">
        <f t="shared" si="726"/>
        <v>3.0384033300917084</v>
      </c>
      <c r="BA366" s="23">
        <f t="shared" si="726"/>
        <v>3.1573896788263682</v>
      </c>
      <c r="BB366" s="23">
        <f t="shared" si="726"/>
        <v>3.1285089948217517</v>
      </c>
      <c r="BC366" s="23">
        <f t="shared" si="726"/>
        <v>3.1503548505734909</v>
      </c>
      <c r="BD366" s="23">
        <f t="shared" si="726"/>
        <v>3.101154450845272</v>
      </c>
      <c r="BE366" s="23">
        <f t="shared" si="726"/>
        <v>3.7856093792799999</v>
      </c>
      <c r="BF366" s="23">
        <f t="shared" si="726"/>
        <v>4.135039752</v>
      </c>
      <c r="BG366" s="23">
        <f t="shared" si="726"/>
        <v>4.5803967999999999</v>
      </c>
      <c r="BH366" s="23">
        <f t="shared" si="726"/>
        <v>5.2499800000000008</v>
      </c>
      <c r="BI366" s="23">
        <f t="shared" si="726"/>
        <v>5.2292800000000002</v>
      </c>
      <c r="BJ366" s="23">
        <f t="shared" ref="BJ366:BS366" si="727">+BJ302/100</f>
        <v>5.2258500000000003</v>
      </c>
      <c r="BK366" s="23">
        <f t="shared" si="727"/>
        <v>5.2257100000000003</v>
      </c>
      <c r="BL366" s="23">
        <f t="shared" si="727"/>
        <v>5.06724</v>
      </c>
      <c r="BM366" s="23">
        <f t="shared" si="727"/>
        <v>5.0660980000000002</v>
      </c>
      <c r="BN366" s="23">
        <f t="shared" si="727"/>
        <v>5.0638640000000006</v>
      </c>
      <c r="BO366" s="23">
        <f t="shared" si="727"/>
        <v>5.0718399999999999</v>
      </c>
      <c r="BP366" s="23">
        <f t="shared" si="727"/>
        <v>5.0713699999999999</v>
      </c>
      <c r="BQ366" s="23">
        <f t="shared" si="727"/>
        <v>5.06942</v>
      </c>
      <c r="BR366" s="23">
        <f t="shared" si="727"/>
        <v>5.0668600000000001</v>
      </c>
      <c r="BS366" s="23">
        <f t="shared" si="727"/>
        <v>5.06602</v>
      </c>
      <c r="BT366" s="23">
        <f t="shared" si="670"/>
        <v>5.0652699999999999</v>
      </c>
      <c r="BU366" s="23">
        <f t="shared" si="670"/>
        <v>5.0637879999999997</v>
      </c>
      <c r="BV366" s="23">
        <f t="shared" ref="BV366:BX366" si="728">+BV302/100</f>
        <v>5.0620013333333338</v>
      </c>
      <c r="BW366" s="23">
        <f t="shared" si="728"/>
        <v>5.0608539555555563</v>
      </c>
      <c r="BX366" s="23">
        <f t="shared" si="728"/>
        <v>5.0597753925925932</v>
      </c>
      <c r="BY366" s="23"/>
      <c r="BZ366" s="23"/>
      <c r="CA366" s="23"/>
      <c r="CB366" s="23"/>
      <c r="CC366" s="23"/>
      <c r="CD366" s="23"/>
    </row>
    <row r="367" spans="2:82" x14ac:dyDescent="0.2">
      <c r="B367" s="8">
        <v>21</v>
      </c>
      <c r="C367" s="8" t="s">
        <v>20</v>
      </c>
      <c r="D367" s="23">
        <f t="shared" ref="D367:BI367" si="729">+D303/100</f>
        <v>0</v>
      </c>
      <c r="E367" s="23">
        <f t="shared" si="729"/>
        <v>0</v>
      </c>
      <c r="F367" s="23">
        <f t="shared" si="729"/>
        <v>0</v>
      </c>
      <c r="G367" s="23">
        <f t="shared" si="729"/>
        <v>0</v>
      </c>
      <c r="H367" s="23">
        <f t="shared" si="729"/>
        <v>0</v>
      </c>
      <c r="I367" s="23">
        <f t="shared" si="729"/>
        <v>5.3330983699813035E-4</v>
      </c>
      <c r="J367" s="23">
        <f t="shared" si="729"/>
        <v>9.2640983292278543E-4</v>
      </c>
      <c r="K367" s="23">
        <f t="shared" si="729"/>
        <v>1.1755330158916741E-3</v>
      </c>
      <c r="L367" s="23">
        <f t="shared" si="729"/>
        <v>1.61603376903294E-3</v>
      </c>
      <c r="M367" s="23">
        <f t="shared" si="729"/>
        <v>2.3464299305552255E-3</v>
      </c>
      <c r="N367" s="23">
        <f t="shared" si="729"/>
        <v>3.393488962035156E-3</v>
      </c>
      <c r="O367" s="23">
        <f t="shared" si="729"/>
        <v>3.6260242585621993E-3</v>
      </c>
      <c r="P367" s="23">
        <f t="shared" si="729"/>
        <v>3.861351682100958E-3</v>
      </c>
      <c r="Q367" s="23">
        <f t="shared" si="729"/>
        <v>4.1012771753916478E-3</v>
      </c>
      <c r="R367" s="23">
        <f t="shared" si="729"/>
        <v>4.3484510849485731E-3</v>
      </c>
      <c r="S367" s="23">
        <f t="shared" si="729"/>
        <v>4.6067504508449757E-3</v>
      </c>
      <c r="T367" s="23">
        <f t="shared" si="729"/>
        <v>4.8818224342188138E-3</v>
      </c>
      <c r="U367" s="23">
        <f t="shared" si="729"/>
        <v>5.1818486849670321E-3</v>
      </c>
      <c r="V367" s="23">
        <f t="shared" si="729"/>
        <v>5.518605627369744E-3</v>
      </c>
      <c r="W367" s="23">
        <f t="shared" si="729"/>
        <v>5.7759625294474502E-3</v>
      </c>
      <c r="X367" s="23">
        <f t="shared" si="729"/>
        <v>6.013619932431968E-3</v>
      </c>
      <c r="Y367" s="23">
        <f t="shared" si="729"/>
        <v>7.1342801091196202E-3</v>
      </c>
      <c r="Z367" s="23">
        <f t="shared" si="729"/>
        <v>8.1613824540390529E-3</v>
      </c>
      <c r="AA367" s="23">
        <f t="shared" si="729"/>
        <v>8.613656698946013E-3</v>
      </c>
      <c r="AB367" s="23">
        <f t="shared" si="729"/>
        <v>9.4675304788286209E-3</v>
      </c>
      <c r="AC367" s="23">
        <f t="shared" si="729"/>
        <v>1.0168769851001722E-2</v>
      </c>
      <c r="AD367" s="23">
        <f t="shared" si="729"/>
        <v>1.1619406930432317E-2</v>
      </c>
      <c r="AE367" s="23">
        <f t="shared" si="729"/>
        <v>1.0174115513196356E-2</v>
      </c>
      <c r="AF367" s="23">
        <f t="shared" si="729"/>
        <v>1.0490554404891805E-2</v>
      </c>
      <c r="AG367" s="23">
        <f t="shared" si="729"/>
        <v>1.0813869670927491E-2</v>
      </c>
      <c r="AH367" s="23">
        <f t="shared" si="729"/>
        <v>1.1128078393589641E-2</v>
      </c>
      <c r="AI367" s="23">
        <f t="shared" si="729"/>
        <v>1.1432761549095624E-2</v>
      </c>
      <c r="AJ367" s="23">
        <f t="shared" si="729"/>
        <v>1.17274559450761E-2</v>
      </c>
      <c r="AK367" s="23">
        <f t="shared" si="729"/>
        <v>1.2011647093262318E-2</v>
      </c>
      <c r="AL367" s="23">
        <f t="shared" si="729"/>
        <v>1.2284760545124306E-2</v>
      </c>
      <c r="AM367" s="23">
        <f t="shared" si="729"/>
        <v>1.2546151268003116E-2</v>
      </c>
      <c r="AN367" s="23">
        <f t="shared" si="729"/>
        <v>1.2795090494330577E-2</v>
      </c>
      <c r="AO367" s="23">
        <f t="shared" si="729"/>
        <v>1.3030749270438579E-2</v>
      </c>
      <c r="AP367" s="23">
        <f t="shared" si="729"/>
        <v>1.3645406714256975E-2</v>
      </c>
      <c r="AQ367" s="23">
        <f t="shared" si="729"/>
        <v>1.4281058656480045E-2</v>
      </c>
      <c r="AR367" s="23">
        <f t="shared" si="729"/>
        <v>1.5437229844825486E-2</v>
      </c>
      <c r="AS367" s="23">
        <f t="shared" si="729"/>
        <v>1.6739868077398329E-2</v>
      </c>
      <c r="AT367" s="23">
        <f t="shared" si="729"/>
        <v>1.8092336580531963E-2</v>
      </c>
      <c r="AU367" s="23">
        <f t="shared" si="729"/>
        <v>1.9977534264856794E-2</v>
      </c>
      <c r="AV367" s="23">
        <f t="shared" si="729"/>
        <v>2.1004872568419944E-2</v>
      </c>
      <c r="AW367" s="23">
        <f t="shared" si="729"/>
        <v>2.3332992155887848E-2</v>
      </c>
      <c r="AX367" s="23">
        <f t="shared" si="729"/>
        <v>2.5533497867567086E-2</v>
      </c>
      <c r="AY367" s="23">
        <f t="shared" si="729"/>
        <v>2.7678021606078435E-2</v>
      </c>
      <c r="AZ367" s="23">
        <f t="shared" si="729"/>
        <v>3.006833890124282E-2</v>
      </c>
      <c r="BA367" s="23">
        <f t="shared" si="729"/>
        <v>3.3088619353828654E-2</v>
      </c>
      <c r="BB367" s="23">
        <f t="shared" si="729"/>
        <v>3.6433949611030872E-2</v>
      </c>
      <c r="BC367" s="23">
        <f t="shared" si="729"/>
        <v>3.4252335630384552E-2</v>
      </c>
      <c r="BD367" s="23">
        <f t="shared" si="729"/>
        <v>3.6290167609427375E-2</v>
      </c>
      <c r="BE367" s="23">
        <f t="shared" si="729"/>
        <v>3.5099999999999999E-2</v>
      </c>
      <c r="BF367" s="23">
        <f t="shared" si="729"/>
        <v>3.6979999999999999E-2</v>
      </c>
      <c r="BG367" s="23">
        <f t="shared" si="729"/>
        <v>4.0830000000000005E-2</v>
      </c>
      <c r="BH367" s="23">
        <f t="shared" si="729"/>
        <v>4.623E-2</v>
      </c>
      <c r="BI367" s="23">
        <f t="shared" si="729"/>
        <v>5.4749999999999993E-2</v>
      </c>
      <c r="BJ367" s="23">
        <f t="shared" ref="BJ367:BS367" si="730">+BJ303/100</f>
        <v>5.595E-2</v>
      </c>
      <c r="BK367" s="23">
        <f t="shared" si="730"/>
        <v>5.6950000000000001E-2</v>
      </c>
      <c r="BL367" s="23">
        <f t="shared" si="730"/>
        <v>5.7930000000000002E-2</v>
      </c>
      <c r="BM367" s="23">
        <f t="shared" si="730"/>
        <v>5.9219999999999995E-2</v>
      </c>
      <c r="BN367" s="23">
        <f t="shared" si="730"/>
        <v>6.0389999999999999E-2</v>
      </c>
      <c r="BO367" s="23">
        <f t="shared" si="730"/>
        <v>6.0373000000000003E-2</v>
      </c>
      <c r="BP367" s="23">
        <f t="shared" si="730"/>
        <v>6.0363999999999994E-2</v>
      </c>
      <c r="BQ367" s="23">
        <f t="shared" si="730"/>
        <v>6.0353999999999991E-2</v>
      </c>
      <c r="BR367" s="23">
        <f t="shared" si="730"/>
        <v>6.0363999999999994E-2</v>
      </c>
      <c r="BS367" s="23">
        <f t="shared" si="730"/>
        <v>6.0393999999999996E-2</v>
      </c>
      <c r="BT367" s="23">
        <f t="shared" si="670"/>
        <v>6.0383999999999993E-2</v>
      </c>
      <c r="BU367" s="23">
        <f t="shared" si="670"/>
        <v>6.0383999999999993E-2</v>
      </c>
      <c r="BV367" s="23">
        <f t="shared" ref="BV367:BX367" si="731">+BV303/100</f>
        <v>6.0395999999999998E-2</v>
      </c>
      <c r="BW367" s="23">
        <f t="shared" si="731"/>
        <v>6.0405333333333325E-2</v>
      </c>
      <c r="BX367" s="23">
        <f t="shared" si="731"/>
        <v>6.0409155555555552E-2</v>
      </c>
      <c r="BY367" s="23"/>
      <c r="BZ367" s="23"/>
      <c r="CA367" s="23"/>
      <c r="CB367" s="23"/>
      <c r="CC367" s="23"/>
      <c r="CD367" s="23"/>
    </row>
    <row r="368" spans="2:82" x14ac:dyDescent="0.2">
      <c r="B368" s="8">
        <v>22</v>
      </c>
      <c r="C368" s="8" t="s">
        <v>21</v>
      </c>
      <c r="D368" s="23">
        <f t="shared" ref="D368:BI368" si="732">+D304/100</f>
        <v>0</v>
      </c>
      <c r="E368" s="23">
        <f t="shared" si="732"/>
        <v>0</v>
      </c>
      <c r="F368" s="23">
        <f t="shared" si="732"/>
        <v>0</v>
      </c>
      <c r="G368" s="23">
        <f t="shared" si="732"/>
        <v>0</v>
      </c>
      <c r="H368" s="23">
        <f t="shared" si="732"/>
        <v>0</v>
      </c>
      <c r="I368" s="23">
        <f t="shared" si="732"/>
        <v>5.2648469823725601E-4</v>
      </c>
      <c r="J368" s="23">
        <f t="shared" si="732"/>
        <v>7.1734413747391774E-4</v>
      </c>
      <c r="K368" s="23">
        <f t="shared" si="732"/>
        <v>9.7445129320056516E-4</v>
      </c>
      <c r="L368" s="23">
        <f t="shared" si="732"/>
        <v>3.21902859704616E-3</v>
      </c>
      <c r="M368" s="23">
        <f t="shared" si="732"/>
        <v>5.5641301670704612E-3</v>
      </c>
      <c r="N368" s="23">
        <f t="shared" si="732"/>
        <v>7.9891710003769829E-3</v>
      </c>
      <c r="O368" s="23">
        <f t="shared" si="732"/>
        <v>8.4576163684293056E-3</v>
      </c>
      <c r="P368" s="23">
        <f t="shared" si="732"/>
        <v>8.9069142143860178E-3</v>
      </c>
      <c r="Q368" s="23">
        <f t="shared" si="732"/>
        <v>9.3373427656771243E-3</v>
      </c>
      <c r="R368" s="23">
        <f t="shared" si="732"/>
        <v>9.7491033984867543E-3</v>
      </c>
      <c r="S368" s="23">
        <f t="shared" si="732"/>
        <v>1.0142307195540443E-2</v>
      </c>
      <c r="T368" s="23">
        <f t="shared" si="732"/>
        <v>1.0516957354457951E-2</v>
      </c>
      <c r="U368" s="23">
        <f t="shared" si="732"/>
        <v>1.0872925783454071E-2</v>
      </c>
      <c r="V368" s="23">
        <f t="shared" si="732"/>
        <v>1.1209921351701603E-2</v>
      </c>
      <c r="W368" s="23">
        <f t="shared" si="732"/>
        <v>1.1527445815509862E-2</v>
      </c>
      <c r="X368" s="23">
        <f t="shared" si="732"/>
        <v>1.1824730940023748E-2</v>
      </c>
      <c r="Y368" s="23">
        <f t="shared" si="732"/>
        <v>1.2717295836775991E-2</v>
      </c>
      <c r="Z368" s="23">
        <f t="shared" si="732"/>
        <v>1.3562672346604963E-2</v>
      </c>
      <c r="AA368" s="23">
        <f t="shared" si="732"/>
        <v>1.4359202096427931E-2</v>
      </c>
      <c r="AB368" s="23">
        <f t="shared" si="732"/>
        <v>1.7408377104773262E-2</v>
      </c>
      <c r="AC368" s="23">
        <f t="shared" si="732"/>
        <v>2.031086305421952E-2</v>
      </c>
      <c r="AD368" s="23">
        <f t="shared" si="732"/>
        <v>2.1616822404022244E-2</v>
      </c>
      <c r="AE368" s="23">
        <f t="shared" si="732"/>
        <v>2.3381325701341108E-2</v>
      </c>
      <c r="AF368" s="23">
        <f t="shared" si="732"/>
        <v>2.3163758931916582E-2</v>
      </c>
      <c r="AG368" s="23">
        <f t="shared" si="732"/>
        <v>2.2944980256325367E-2</v>
      </c>
      <c r="AH368" s="23">
        <f t="shared" si="732"/>
        <v>2.2725032103909474E-2</v>
      </c>
      <c r="AI368" s="23">
        <f t="shared" si="732"/>
        <v>2.2503947587057017E-2</v>
      </c>
      <c r="AJ368" s="23">
        <f t="shared" si="732"/>
        <v>2.2281749648913152E-2</v>
      </c>
      <c r="AK368" s="23">
        <f t="shared" si="732"/>
        <v>2.2863235112908598E-2</v>
      </c>
      <c r="AL368" s="23">
        <f t="shared" si="732"/>
        <v>2.3412057799449576E-2</v>
      </c>
      <c r="AM368" s="23">
        <f t="shared" si="732"/>
        <v>2.392913082272841E-2</v>
      </c>
      <c r="AN368" s="23">
        <f t="shared" si="732"/>
        <v>2.4415326613592036E-2</v>
      </c>
      <c r="AO368" s="23">
        <f t="shared" si="732"/>
        <v>2.4871474746775944E-2</v>
      </c>
      <c r="AP368" s="23">
        <f t="shared" si="732"/>
        <v>2.5662818260015111E-2</v>
      </c>
      <c r="AQ368" s="23">
        <f t="shared" si="732"/>
        <v>2.6411338945448261E-2</v>
      </c>
      <c r="AR368" s="23">
        <f t="shared" si="732"/>
        <v>2.711813498293205E-2</v>
      </c>
      <c r="AS368" s="23">
        <f t="shared" si="732"/>
        <v>2.7784229616268731E-2</v>
      </c>
      <c r="AT368" s="23">
        <f t="shared" si="732"/>
        <v>2.8410559920155377E-2</v>
      </c>
      <c r="AU368" s="23">
        <f t="shared" si="732"/>
        <v>3.510484835580216E-2</v>
      </c>
      <c r="AV368" s="23">
        <f t="shared" si="732"/>
        <v>4.1519569863389026E-2</v>
      </c>
      <c r="AW368" s="23">
        <f t="shared" si="732"/>
        <v>4.7664297860744512E-2</v>
      </c>
      <c r="AX368" s="23">
        <f t="shared" si="732"/>
        <v>5.3546228841816784E-2</v>
      </c>
      <c r="AY368" s="23">
        <f t="shared" si="732"/>
        <v>5.9172060408060417E-2</v>
      </c>
      <c r="AZ368" s="23">
        <f t="shared" si="732"/>
        <v>6.9630540268503419E-2</v>
      </c>
      <c r="BA368" s="23">
        <f t="shared" si="732"/>
        <v>7.9710338933395575E-2</v>
      </c>
      <c r="BB368" s="23">
        <f t="shared" si="732"/>
        <v>8.9347846369588882E-2</v>
      </c>
      <c r="BC368" s="23">
        <f t="shared" si="732"/>
        <v>9.8543563674529877E-2</v>
      </c>
      <c r="BD368" s="23">
        <f t="shared" si="732"/>
        <v>0.10749172035122272</v>
      </c>
      <c r="BE368" s="23">
        <f t="shared" si="732"/>
        <v>0.12670000000000001</v>
      </c>
      <c r="BF368" s="23">
        <f t="shared" si="732"/>
        <v>0.12489</v>
      </c>
      <c r="BG368" s="23">
        <f t="shared" si="732"/>
        <v>0.1211</v>
      </c>
      <c r="BH368" s="23">
        <f t="shared" si="732"/>
        <v>0.13244999999999998</v>
      </c>
      <c r="BI368" s="23">
        <f t="shared" si="732"/>
        <v>0.11356999999999999</v>
      </c>
      <c r="BJ368" s="23">
        <f t="shared" ref="BJ368:BS368" si="733">+BJ304/100</f>
        <v>0.1128</v>
      </c>
      <c r="BK368" s="23">
        <f t="shared" si="733"/>
        <v>0.1128</v>
      </c>
      <c r="BL368" s="23">
        <f t="shared" si="733"/>
        <v>0.1118</v>
      </c>
      <c r="BM368" s="23">
        <f t="shared" si="733"/>
        <v>0.1119</v>
      </c>
      <c r="BN368" s="23">
        <f t="shared" si="733"/>
        <v>0.1119</v>
      </c>
      <c r="BO368" s="23">
        <f t="shared" si="733"/>
        <v>0.1119</v>
      </c>
      <c r="BP368" s="23">
        <f t="shared" si="733"/>
        <v>0.1119</v>
      </c>
      <c r="BQ368" s="23">
        <f t="shared" si="733"/>
        <v>0.1119</v>
      </c>
      <c r="BR368" s="23">
        <f t="shared" si="733"/>
        <v>0.1119</v>
      </c>
      <c r="BS368" s="23">
        <f t="shared" si="733"/>
        <v>0.1119</v>
      </c>
      <c r="BT368" s="23">
        <f t="shared" si="670"/>
        <v>0.1119</v>
      </c>
      <c r="BU368" s="23">
        <f t="shared" si="670"/>
        <v>0.1119</v>
      </c>
      <c r="BV368" s="23">
        <f t="shared" ref="BV368:BX368" si="734">+BV304/100</f>
        <v>0.1119</v>
      </c>
      <c r="BW368" s="23">
        <f t="shared" si="734"/>
        <v>0.1119</v>
      </c>
      <c r="BX368" s="23">
        <f t="shared" si="734"/>
        <v>0.1119</v>
      </c>
      <c r="BY368" s="23"/>
      <c r="BZ368" s="23"/>
      <c r="CA368" s="23"/>
      <c r="CB368" s="23"/>
      <c r="CC368" s="23"/>
      <c r="CD368" s="23"/>
    </row>
    <row r="369" spans="2:82" x14ac:dyDescent="0.2">
      <c r="B369" s="8">
        <v>23</v>
      </c>
      <c r="C369" s="8" t="s">
        <v>22</v>
      </c>
      <c r="D369" s="23">
        <f t="shared" ref="D369:BI369" si="735">+D305/100</f>
        <v>0</v>
      </c>
      <c r="E369" s="23">
        <f t="shared" si="735"/>
        <v>0</v>
      </c>
      <c r="F369" s="23">
        <f t="shared" si="735"/>
        <v>0</v>
      </c>
      <c r="G369" s="23">
        <f t="shared" si="735"/>
        <v>0</v>
      </c>
      <c r="H369" s="23">
        <f t="shared" si="735"/>
        <v>0</v>
      </c>
      <c r="I369" s="23">
        <f t="shared" si="735"/>
        <v>1.6491583275921525E-4</v>
      </c>
      <c r="J369" s="23">
        <f t="shared" si="735"/>
        <v>2.3490909608672687E-4</v>
      </c>
      <c r="K369" s="23">
        <f t="shared" si="735"/>
        <v>3.3143904505101418E-4</v>
      </c>
      <c r="L369" s="23">
        <f t="shared" si="735"/>
        <v>4.612119921272418E-4</v>
      </c>
      <c r="M369" s="23">
        <f t="shared" si="735"/>
        <v>6.2785492009066811E-4</v>
      </c>
      <c r="N369" s="23">
        <f t="shared" si="735"/>
        <v>8.2087294268997539E-4</v>
      </c>
      <c r="O369" s="23">
        <f t="shared" si="735"/>
        <v>1.3444488157506348E-3</v>
      </c>
      <c r="P369" s="23">
        <f t="shared" si="735"/>
        <v>1.847876371848442E-3</v>
      </c>
      <c r="Q369" s="23">
        <f t="shared" si="735"/>
        <v>2.8477387437363098E-3</v>
      </c>
      <c r="R369" s="23">
        <f t="shared" si="735"/>
        <v>3.8036898780945947E-3</v>
      </c>
      <c r="S369" s="23">
        <f t="shared" si="735"/>
        <v>5.5809326200028254E-3</v>
      </c>
      <c r="T369" s="23">
        <f t="shared" si="735"/>
        <v>7.267337794833819E-3</v>
      </c>
      <c r="U369" s="23">
        <f t="shared" si="735"/>
        <v>1.0627027745670783E-2</v>
      </c>
      <c r="V369" s="23">
        <f t="shared" si="735"/>
        <v>1.2635507698019433E-2</v>
      </c>
      <c r="W369" s="23">
        <f t="shared" si="735"/>
        <v>1.4267935114613686E-2</v>
      </c>
      <c r="X369" s="23">
        <f t="shared" si="735"/>
        <v>1.2941653356877567E-2</v>
      </c>
      <c r="Y369" s="23">
        <f t="shared" si="735"/>
        <v>1.2891655766294452E-2</v>
      </c>
      <c r="Z369" s="23">
        <f t="shared" si="735"/>
        <v>1.2770429879605218E-2</v>
      </c>
      <c r="AA369" s="23">
        <f t="shared" si="735"/>
        <v>1.3897277345095896E-2</v>
      </c>
      <c r="AB369" s="23">
        <f t="shared" si="735"/>
        <v>1.676141474855487E-2</v>
      </c>
      <c r="AC369" s="23">
        <f t="shared" si="735"/>
        <v>2.0761797199389986E-2</v>
      </c>
      <c r="AD369" s="23">
        <f t="shared" si="735"/>
        <v>2.6444623954646734E-2</v>
      </c>
      <c r="AE369" s="23">
        <f t="shared" si="735"/>
        <v>3.7266134274521787E-2</v>
      </c>
      <c r="AF369" s="23">
        <f t="shared" si="735"/>
        <v>3.9950921754182647E-2</v>
      </c>
      <c r="AG369" s="23">
        <f t="shared" si="735"/>
        <v>3.9411322581666484E-2</v>
      </c>
      <c r="AH369" s="23">
        <f t="shared" si="735"/>
        <v>3.8856528582891355E-2</v>
      </c>
      <c r="AI369" s="23">
        <f t="shared" si="735"/>
        <v>3.8285422645109431E-2</v>
      </c>
      <c r="AJ369" s="23">
        <f t="shared" si="735"/>
        <v>3.7696750152068789E-2</v>
      </c>
      <c r="AK369" s="23">
        <f t="shared" si="735"/>
        <v>3.6833307720356423E-2</v>
      </c>
      <c r="AL369" s="23">
        <f t="shared" si="735"/>
        <v>3.5957939057461502E-2</v>
      </c>
      <c r="AM369" s="23">
        <f t="shared" si="735"/>
        <v>3.5069269743072236E-2</v>
      </c>
      <c r="AN369" s="23">
        <f t="shared" si="735"/>
        <v>3.4165706132965504E-2</v>
      </c>
      <c r="AO369" s="23">
        <f t="shared" si="735"/>
        <v>3.324538592161231E-2</v>
      </c>
      <c r="AP369" s="23">
        <f t="shared" si="735"/>
        <v>3.3468204183247315E-2</v>
      </c>
      <c r="AQ369" s="23">
        <f t="shared" si="735"/>
        <v>3.3616672913701115E-2</v>
      </c>
      <c r="AR369" s="23">
        <f t="shared" si="735"/>
        <v>3.3683784169529024E-2</v>
      </c>
      <c r="AS369" s="23">
        <f t="shared" si="735"/>
        <v>3.366116189669939E-2</v>
      </c>
      <c r="AT369" s="23">
        <f t="shared" si="735"/>
        <v>3.3538646723100814E-2</v>
      </c>
      <c r="AU369" s="23">
        <f t="shared" si="735"/>
        <v>3.3682938219979253E-2</v>
      </c>
      <c r="AV369" s="23">
        <f t="shared" si="735"/>
        <v>3.3672879642261802E-2</v>
      </c>
      <c r="AW369" s="23">
        <f t="shared" si="735"/>
        <v>3.469785361021753E-2</v>
      </c>
      <c r="AX369" s="23">
        <f t="shared" si="735"/>
        <v>3.6139100620005971E-2</v>
      </c>
      <c r="AY369" s="23">
        <f t="shared" si="735"/>
        <v>3.835736893810892E-2</v>
      </c>
      <c r="AZ369" s="23">
        <f t="shared" si="735"/>
        <v>4.0612369887598206E-2</v>
      </c>
      <c r="BA369" s="23">
        <f t="shared" si="735"/>
        <v>4.1899227290961613E-2</v>
      </c>
      <c r="BB369" s="23">
        <f t="shared" si="735"/>
        <v>4.3861671550203936E-2</v>
      </c>
      <c r="BC369" s="23">
        <f t="shared" si="735"/>
        <v>4.3504884696698859E-2</v>
      </c>
      <c r="BD369" s="23">
        <f t="shared" si="735"/>
        <v>3.9216869152548003E-2</v>
      </c>
      <c r="BE369" s="23">
        <f t="shared" si="735"/>
        <v>1.1000000000000001E-2</v>
      </c>
      <c r="BF369" s="23">
        <f t="shared" si="735"/>
        <v>9.0000000000000011E-3</v>
      </c>
      <c r="BG369" s="23">
        <f t="shared" si="735"/>
        <v>6.0000000000000001E-3</v>
      </c>
      <c r="BH369" s="23">
        <f t="shared" si="735"/>
        <v>4.5000000000000005E-3</v>
      </c>
      <c r="BI369" s="23">
        <f t="shared" si="735"/>
        <v>4.28E-3</v>
      </c>
      <c r="BJ369" s="23">
        <f t="shared" ref="BJ369:BS369" si="736">+BJ305/100</f>
        <v>0</v>
      </c>
      <c r="BK369" s="23">
        <f t="shared" si="736"/>
        <v>0</v>
      </c>
      <c r="BL369" s="23">
        <f t="shared" si="736"/>
        <v>0</v>
      </c>
      <c r="BM369" s="23">
        <f t="shared" si="736"/>
        <v>0</v>
      </c>
      <c r="BN369" s="23">
        <f t="shared" si="736"/>
        <v>0</v>
      </c>
      <c r="BO369" s="23">
        <f t="shared" si="736"/>
        <v>0</v>
      </c>
      <c r="BP369" s="23">
        <f t="shared" si="736"/>
        <v>0</v>
      </c>
      <c r="BQ369" s="23">
        <f t="shared" si="736"/>
        <v>0</v>
      </c>
      <c r="BR369" s="23">
        <f t="shared" si="736"/>
        <v>0</v>
      </c>
      <c r="BS369" s="23">
        <f t="shared" si="736"/>
        <v>0</v>
      </c>
      <c r="BT369" s="23">
        <f t="shared" si="670"/>
        <v>0</v>
      </c>
      <c r="BU369" s="23">
        <f t="shared" si="670"/>
        <v>0</v>
      </c>
      <c r="BV369" s="23">
        <f t="shared" ref="BV369:BX369" si="737">+BV305/100</f>
        <v>0</v>
      </c>
      <c r="BW369" s="23">
        <f t="shared" si="737"/>
        <v>0</v>
      </c>
      <c r="BX369" s="23">
        <f t="shared" si="737"/>
        <v>0</v>
      </c>
      <c r="BY369" s="23"/>
      <c r="BZ369" s="23"/>
      <c r="CA369" s="23"/>
      <c r="CB369" s="23"/>
      <c r="CC369" s="23"/>
      <c r="CD369" s="23"/>
    </row>
    <row r="370" spans="2:82" x14ac:dyDescent="0.2">
      <c r="B370" s="8">
        <v>24</v>
      </c>
      <c r="C370" s="8" t="s">
        <v>23</v>
      </c>
      <c r="D370" s="23">
        <f t="shared" ref="D370:BI370" si="738">+D306/100</f>
        <v>0</v>
      </c>
      <c r="E370" s="23">
        <f t="shared" si="738"/>
        <v>0</v>
      </c>
      <c r="F370" s="23">
        <f t="shared" si="738"/>
        <v>0</v>
      </c>
      <c r="G370" s="23">
        <f t="shared" si="738"/>
        <v>0</v>
      </c>
      <c r="H370" s="23">
        <f t="shared" si="738"/>
        <v>0</v>
      </c>
      <c r="I370" s="23">
        <f t="shared" si="738"/>
        <v>2.9289143794957851E-6</v>
      </c>
      <c r="J370" s="23">
        <f t="shared" si="738"/>
        <v>5.9935841867865663E-6</v>
      </c>
      <c r="K370" s="23">
        <f t="shared" si="738"/>
        <v>1.2346200592854644E-5</v>
      </c>
      <c r="L370" s="23">
        <f t="shared" si="738"/>
        <v>2.549462146782212E-5</v>
      </c>
      <c r="M370" s="23">
        <f t="shared" si="738"/>
        <v>8.4722364342519241E-5</v>
      </c>
      <c r="N370" s="23">
        <f t="shared" si="738"/>
        <v>1.4430499465832583E-4</v>
      </c>
      <c r="O370" s="23">
        <f t="shared" si="738"/>
        <v>1.6016859490361259E-4</v>
      </c>
      <c r="P370" s="23">
        <f t="shared" si="738"/>
        <v>1.7779577151781376E-4</v>
      </c>
      <c r="Q370" s="23">
        <f t="shared" si="738"/>
        <v>1.9738741077347831E-4</v>
      </c>
      <c r="R370" s="23">
        <f t="shared" si="738"/>
        <v>2.1916926710096026E-4</v>
      </c>
      <c r="S370" s="23">
        <f t="shared" si="738"/>
        <v>2.4339588039290689E-4</v>
      </c>
      <c r="T370" s="23">
        <f t="shared" si="738"/>
        <v>2.7035543222295243E-4</v>
      </c>
      <c r="U370" s="23">
        <f t="shared" si="738"/>
        <v>3.0037585600514228E-4</v>
      </c>
      <c r="V370" s="23">
        <f t="shared" si="738"/>
        <v>3.3383263065629704E-4</v>
      </c>
      <c r="W370" s="23">
        <f t="shared" si="738"/>
        <v>3.7115883556599905E-4</v>
      </c>
      <c r="X370" s="23">
        <f t="shared" si="738"/>
        <v>4.1285822488029982E-4</v>
      </c>
      <c r="Y370" s="23">
        <f t="shared" si="738"/>
        <v>4.5952227033426032E-4</v>
      </c>
      <c r="Z370" s="23">
        <f t="shared" si="738"/>
        <v>1.3540202832789117E-3</v>
      </c>
      <c r="AA370" s="23">
        <f t="shared" si="738"/>
        <v>1.628338439796212E-3</v>
      </c>
      <c r="AB370" s="23">
        <f t="shared" si="738"/>
        <v>1.7004790103767032E-3</v>
      </c>
      <c r="AC370" s="23">
        <f t="shared" si="738"/>
        <v>4.9674112299040087E-3</v>
      </c>
      <c r="AD370" s="23">
        <f t="shared" si="738"/>
        <v>8.2642288966566953E-3</v>
      </c>
      <c r="AE370" s="23">
        <f t="shared" si="738"/>
        <v>1.1592551225976175E-2</v>
      </c>
      <c r="AF370" s="23">
        <f t="shared" si="738"/>
        <v>1.0988352878965501E-2</v>
      </c>
      <c r="AG370" s="23">
        <f t="shared" si="738"/>
        <v>1.094193374387472E-2</v>
      </c>
      <c r="AH370" s="23">
        <f t="shared" si="738"/>
        <v>1.0899095371299161E-2</v>
      </c>
      <c r="AI370" s="23">
        <f t="shared" si="738"/>
        <v>1.0859984848935951E-2</v>
      </c>
      <c r="AJ370" s="23">
        <f t="shared" si="738"/>
        <v>1.0824761909357099E-2</v>
      </c>
      <c r="AK370" s="23">
        <f t="shared" si="738"/>
        <v>1.0793600558260914E-2</v>
      </c>
      <c r="AL370" s="23">
        <f t="shared" si="738"/>
        <v>1.0766690973727521E-2</v>
      </c>
      <c r="AM370" s="23">
        <f t="shared" si="738"/>
        <v>1.0744241715935869E-2</v>
      </c>
      <c r="AN370" s="23">
        <f t="shared" si="738"/>
        <v>3.818658050888582E-2</v>
      </c>
      <c r="AO370" s="23">
        <f t="shared" si="738"/>
        <v>6.5651867466903879E-2</v>
      </c>
      <c r="AP370" s="23">
        <f t="shared" si="738"/>
        <v>8.496870426265847E-2</v>
      </c>
      <c r="AQ370" s="23">
        <f t="shared" si="738"/>
        <v>0.10095645772930333</v>
      </c>
      <c r="AR370" s="23">
        <f t="shared" si="738"/>
        <v>0.11329807661889246</v>
      </c>
      <c r="AS370" s="23">
        <f t="shared" si="738"/>
        <v>0.12362634952208301</v>
      </c>
      <c r="AT370" s="23">
        <f t="shared" si="738"/>
        <v>0.14358828554252734</v>
      </c>
      <c r="AU370" s="23">
        <f t="shared" si="738"/>
        <v>0.20647994556262639</v>
      </c>
      <c r="AV370" s="23">
        <f t="shared" si="738"/>
        <v>0.32020628085620595</v>
      </c>
      <c r="AW370" s="23">
        <f t="shared" si="738"/>
        <v>0.45407950123007601</v>
      </c>
      <c r="AX370" s="23">
        <f t="shared" si="738"/>
        <v>0.69243634618758465</v>
      </c>
      <c r="AY370" s="23">
        <f t="shared" si="738"/>
        <v>0.98805356814534917</v>
      </c>
      <c r="AZ370" s="23">
        <f t="shared" si="738"/>
        <v>1.3376348568550611</v>
      </c>
      <c r="BA370" s="23">
        <f t="shared" si="738"/>
        <v>1.7554336941134472</v>
      </c>
      <c r="BB370" s="23">
        <f t="shared" si="738"/>
        <v>2.2588838773917645</v>
      </c>
      <c r="BC370" s="23">
        <f t="shared" si="738"/>
        <v>2.7444604099149683</v>
      </c>
      <c r="BD370" s="23">
        <f t="shared" si="738"/>
        <v>3.4040822037606544</v>
      </c>
      <c r="BE370" s="23">
        <f t="shared" si="738"/>
        <v>4.443872742241</v>
      </c>
      <c r="BF370" s="23">
        <f t="shared" si="738"/>
        <v>4.5307500000000003</v>
      </c>
      <c r="BG370" s="23">
        <f t="shared" si="738"/>
        <v>4.5333600000000001</v>
      </c>
      <c r="BH370" s="23">
        <f t="shared" si="738"/>
        <v>4.3035800000000002</v>
      </c>
      <c r="BI370" s="23">
        <f t="shared" si="738"/>
        <v>4.2226299999999997</v>
      </c>
      <c r="BJ370" s="23">
        <f t="shared" ref="BJ370:BS370" si="739">+BJ306/100</f>
        <v>4.1993900000000002</v>
      </c>
      <c r="BK370" s="23">
        <f t="shared" si="739"/>
        <v>4.109464</v>
      </c>
      <c r="BL370" s="23">
        <f t="shared" si="739"/>
        <v>4.0401299999999996</v>
      </c>
      <c r="BM370" s="23">
        <f t="shared" si="739"/>
        <v>4.0392999999999999</v>
      </c>
      <c r="BN370" s="23">
        <f t="shared" si="739"/>
        <v>4.0711849999999998</v>
      </c>
      <c r="BO370" s="23">
        <f t="shared" si="739"/>
        <v>3.9825499999999998</v>
      </c>
      <c r="BP370" s="23">
        <f t="shared" si="739"/>
        <v>3.9238150000000003</v>
      </c>
      <c r="BQ370" s="23">
        <f t="shared" si="739"/>
        <v>3.8423500000000002</v>
      </c>
      <c r="BR370" s="23">
        <f t="shared" si="739"/>
        <v>3.7443</v>
      </c>
      <c r="BS370" s="23">
        <f t="shared" si="739"/>
        <v>3.6690699999999996</v>
      </c>
      <c r="BT370" s="23">
        <f t="shared" si="670"/>
        <v>3.728726</v>
      </c>
      <c r="BU370" s="23">
        <f t="shared" si="670"/>
        <v>3.6905329999999998</v>
      </c>
      <c r="BV370" s="23">
        <f t="shared" ref="BV370:BX370" si="740">+BV306/100</f>
        <v>3.6082144666666762</v>
      </c>
      <c r="BW370" s="23">
        <f t="shared" si="740"/>
        <v>3.5866333111111222</v>
      </c>
      <c r="BX370" s="23">
        <f t="shared" si="740"/>
        <v>3.5703368251851946</v>
      </c>
      <c r="BY370" s="23"/>
      <c r="BZ370" s="23"/>
      <c r="CA370" s="23"/>
      <c r="CB370" s="23"/>
      <c r="CC370" s="23"/>
      <c r="CD370" s="23"/>
    </row>
    <row r="371" spans="2:82" x14ac:dyDescent="0.2">
      <c r="B371" s="8">
        <v>25</v>
      </c>
      <c r="C371" s="8" t="s">
        <v>24</v>
      </c>
      <c r="D371" s="23">
        <f t="shared" ref="D371:BI371" si="741">+D307/100</f>
        <v>0</v>
      </c>
      <c r="E371" s="23">
        <f t="shared" si="741"/>
        <v>0</v>
      </c>
      <c r="F371" s="23">
        <f t="shared" si="741"/>
        <v>0</v>
      </c>
      <c r="G371" s="23">
        <f t="shared" si="741"/>
        <v>0</v>
      </c>
      <c r="H371" s="23">
        <f t="shared" si="741"/>
        <v>0</v>
      </c>
      <c r="I371" s="23">
        <f t="shared" si="741"/>
        <v>0</v>
      </c>
      <c r="J371" s="23">
        <f t="shared" si="741"/>
        <v>0</v>
      </c>
      <c r="K371" s="23">
        <f t="shared" si="741"/>
        <v>0</v>
      </c>
      <c r="L371" s="23">
        <f t="shared" si="741"/>
        <v>0</v>
      </c>
      <c r="M371" s="23">
        <f t="shared" si="741"/>
        <v>0</v>
      </c>
      <c r="N371" s="23">
        <f t="shared" si="741"/>
        <v>0</v>
      </c>
      <c r="O371" s="23">
        <f t="shared" si="741"/>
        <v>0</v>
      </c>
      <c r="P371" s="23">
        <f t="shared" si="741"/>
        <v>0</v>
      </c>
      <c r="Q371" s="23">
        <f t="shared" si="741"/>
        <v>0</v>
      </c>
      <c r="R371" s="23">
        <f t="shared" si="741"/>
        <v>0</v>
      </c>
      <c r="S371" s="23">
        <f t="shared" si="741"/>
        <v>0</v>
      </c>
      <c r="T371" s="23">
        <f t="shared" si="741"/>
        <v>0</v>
      </c>
      <c r="U371" s="23">
        <f t="shared" si="741"/>
        <v>0</v>
      </c>
      <c r="V371" s="23">
        <f t="shared" si="741"/>
        <v>0</v>
      </c>
      <c r="W371" s="23">
        <f t="shared" si="741"/>
        <v>0</v>
      </c>
      <c r="X371" s="23">
        <f t="shared" si="741"/>
        <v>0</v>
      </c>
      <c r="Y371" s="23">
        <f t="shared" si="741"/>
        <v>0</v>
      </c>
      <c r="Z371" s="23">
        <f t="shared" si="741"/>
        <v>0</v>
      </c>
      <c r="AA371" s="23">
        <f t="shared" si="741"/>
        <v>0</v>
      </c>
      <c r="AB371" s="23">
        <f t="shared" si="741"/>
        <v>0</v>
      </c>
      <c r="AC371" s="23">
        <f t="shared" si="741"/>
        <v>0</v>
      </c>
      <c r="AD371" s="23">
        <f t="shared" si="741"/>
        <v>0</v>
      </c>
      <c r="AE371" s="23">
        <f t="shared" si="741"/>
        <v>0</v>
      </c>
      <c r="AF371" s="23">
        <f t="shared" si="741"/>
        <v>0</v>
      </c>
      <c r="AG371" s="23">
        <f t="shared" si="741"/>
        <v>0</v>
      </c>
      <c r="AH371" s="23">
        <f t="shared" si="741"/>
        <v>0</v>
      </c>
      <c r="AI371" s="23">
        <f t="shared" si="741"/>
        <v>0</v>
      </c>
      <c r="AJ371" s="23">
        <f t="shared" si="741"/>
        <v>0</v>
      </c>
      <c r="AK371" s="23">
        <f t="shared" si="741"/>
        <v>0</v>
      </c>
      <c r="AL371" s="23">
        <f t="shared" si="741"/>
        <v>0</v>
      </c>
      <c r="AM371" s="23">
        <f t="shared" si="741"/>
        <v>0</v>
      </c>
      <c r="AN371" s="23">
        <f t="shared" si="741"/>
        <v>0</v>
      </c>
      <c r="AO371" s="23">
        <f t="shared" si="741"/>
        <v>0</v>
      </c>
      <c r="AP371" s="23">
        <f t="shared" si="741"/>
        <v>0</v>
      </c>
      <c r="AQ371" s="23">
        <f t="shared" si="741"/>
        <v>0</v>
      </c>
      <c r="AR371" s="23">
        <f t="shared" si="741"/>
        <v>0</v>
      </c>
      <c r="AS371" s="23">
        <f t="shared" si="741"/>
        <v>0</v>
      </c>
      <c r="AT371" s="23">
        <f t="shared" si="741"/>
        <v>0</v>
      </c>
      <c r="AU371" s="23">
        <f t="shared" si="741"/>
        <v>0</v>
      </c>
      <c r="AV371" s="23">
        <f t="shared" si="741"/>
        <v>0</v>
      </c>
      <c r="AW371" s="23">
        <f t="shared" si="741"/>
        <v>0</v>
      </c>
      <c r="AX371" s="23">
        <f t="shared" si="741"/>
        <v>0</v>
      </c>
      <c r="AY371" s="23">
        <f t="shared" si="741"/>
        <v>0</v>
      </c>
      <c r="AZ371" s="23">
        <f t="shared" si="741"/>
        <v>0</v>
      </c>
      <c r="BA371" s="23">
        <f t="shared" si="741"/>
        <v>0</v>
      </c>
      <c r="BB371" s="23">
        <f t="shared" si="741"/>
        <v>0</v>
      </c>
      <c r="BC371" s="23">
        <f t="shared" si="741"/>
        <v>0</v>
      </c>
      <c r="BD371" s="23">
        <f t="shared" si="741"/>
        <v>0</v>
      </c>
      <c r="BE371" s="23">
        <f t="shared" si="741"/>
        <v>0</v>
      </c>
      <c r="BF371" s="23">
        <f t="shared" si="741"/>
        <v>0</v>
      </c>
      <c r="BG371" s="23">
        <f t="shared" si="741"/>
        <v>0</v>
      </c>
      <c r="BH371" s="23">
        <f t="shared" si="741"/>
        <v>0</v>
      </c>
      <c r="BI371" s="23">
        <f t="shared" si="741"/>
        <v>0</v>
      </c>
      <c r="BJ371" s="23">
        <f t="shared" ref="BJ371:BS371" si="742">+BJ307/100</f>
        <v>0</v>
      </c>
      <c r="BK371" s="23">
        <f t="shared" si="742"/>
        <v>0</v>
      </c>
      <c r="BL371" s="23">
        <f t="shared" si="742"/>
        <v>0</v>
      </c>
      <c r="BM371" s="23">
        <f t="shared" si="742"/>
        <v>0</v>
      </c>
      <c r="BN371" s="23">
        <f t="shared" si="742"/>
        <v>0</v>
      </c>
      <c r="BO371" s="23">
        <f t="shared" si="742"/>
        <v>0</v>
      </c>
      <c r="BP371" s="23">
        <f t="shared" si="742"/>
        <v>0</v>
      </c>
      <c r="BQ371" s="23">
        <f t="shared" si="742"/>
        <v>0</v>
      </c>
      <c r="BR371" s="23">
        <f t="shared" si="742"/>
        <v>0</v>
      </c>
      <c r="BS371" s="23">
        <f t="shared" si="742"/>
        <v>0</v>
      </c>
      <c r="BT371" s="23">
        <f t="shared" si="670"/>
        <v>0</v>
      </c>
      <c r="BU371" s="23">
        <f t="shared" si="670"/>
        <v>0</v>
      </c>
      <c r="BV371" s="23">
        <f t="shared" ref="BV371:BX371" si="743">+BV307/100</f>
        <v>0</v>
      </c>
      <c r="BW371" s="23">
        <f t="shared" si="743"/>
        <v>0</v>
      </c>
      <c r="BX371" s="23">
        <f t="shared" si="743"/>
        <v>0</v>
      </c>
      <c r="BY371" s="23"/>
      <c r="BZ371" s="23"/>
      <c r="CA371" s="23"/>
      <c r="CB371" s="23"/>
      <c r="CC371" s="23"/>
      <c r="CD371" s="23"/>
    </row>
    <row r="372" spans="2:82" x14ac:dyDescent="0.2">
      <c r="B372" s="8">
        <v>26</v>
      </c>
      <c r="C372" s="8" t="s">
        <v>25</v>
      </c>
      <c r="D372" s="23">
        <f t="shared" ref="D372:BI372" si="744">+D308/100</f>
        <v>0</v>
      </c>
      <c r="E372" s="23">
        <f t="shared" si="744"/>
        <v>0</v>
      </c>
      <c r="F372" s="23">
        <f t="shared" si="744"/>
        <v>0</v>
      </c>
      <c r="G372" s="23">
        <f t="shared" si="744"/>
        <v>0</v>
      </c>
      <c r="H372" s="23">
        <f t="shared" si="744"/>
        <v>0</v>
      </c>
      <c r="I372" s="23">
        <f t="shared" si="744"/>
        <v>0</v>
      </c>
      <c r="J372" s="23">
        <f t="shared" si="744"/>
        <v>0</v>
      </c>
      <c r="K372" s="23">
        <f t="shared" si="744"/>
        <v>0</v>
      </c>
      <c r="L372" s="23">
        <f t="shared" si="744"/>
        <v>0</v>
      </c>
      <c r="M372" s="23">
        <f t="shared" si="744"/>
        <v>0</v>
      </c>
      <c r="N372" s="23">
        <f t="shared" si="744"/>
        <v>0</v>
      </c>
      <c r="O372" s="23">
        <f t="shared" si="744"/>
        <v>0</v>
      </c>
      <c r="P372" s="23">
        <f t="shared" si="744"/>
        <v>0</v>
      </c>
      <c r="Q372" s="23">
        <f t="shared" si="744"/>
        <v>0</v>
      </c>
      <c r="R372" s="23">
        <f t="shared" si="744"/>
        <v>0</v>
      </c>
      <c r="S372" s="23">
        <f t="shared" si="744"/>
        <v>0</v>
      </c>
      <c r="T372" s="23">
        <f t="shared" si="744"/>
        <v>0</v>
      </c>
      <c r="U372" s="23">
        <f t="shared" si="744"/>
        <v>0</v>
      </c>
      <c r="V372" s="23">
        <f t="shared" si="744"/>
        <v>0</v>
      </c>
      <c r="W372" s="23">
        <f t="shared" si="744"/>
        <v>0</v>
      </c>
      <c r="X372" s="23">
        <f t="shared" si="744"/>
        <v>0</v>
      </c>
      <c r="Y372" s="23">
        <f t="shared" si="744"/>
        <v>0</v>
      </c>
      <c r="Z372" s="23">
        <f t="shared" si="744"/>
        <v>0</v>
      </c>
      <c r="AA372" s="23">
        <f t="shared" si="744"/>
        <v>0</v>
      </c>
      <c r="AB372" s="23">
        <f t="shared" si="744"/>
        <v>0</v>
      </c>
      <c r="AC372" s="23">
        <f t="shared" si="744"/>
        <v>0</v>
      </c>
      <c r="AD372" s="23">
        <f t="shared" si="744"/>
        <v>0</v>
      </c>
      <c r="AE372" s="23">
        <f t="shared" si="744"/>
        <v>0</v>
      </c>
      <c r="AF372" s="23">
        <f t="shared" si="744"/>
        <v>0</v>
      </c>
      <c r="AG372" s="23">
        <f t="shared" si="744"/>
        <v>0</v>
      </c>
      <c r="AH372" s="23">
        <f t="shared" si="744"/>
        <v>0</v>
      </c>
      <c r="AI372" s="23">
        <f t="shared" si="744"/>
        <v>0</v>
      </c>
      <c r="AJ372" s="23">
        <f t="shared" si="744"/>
        <v>0</v>
      </c>
      <c r="AK372" s="23">
        <f t="shared" si="744"/>
        <v>0</v>
      </c>
      <c r="AL372" s="23">
        <f t="shared" si="744"/>
        <v>0</v>
      </c>
      <c r="AM372" s="23">
        <f t="shared" si="744"/>
        <v>0</v>
      </c>
      <c r="AN372" s="23">
        <f t="shared" si="744"/>
        <v>0</v>
      </c>
      <c r="AO372" s="23">
        <f t="shared" si="744"/>
        <v>0</v>
      </c>
      <c r="AP372" s="23">
        <f t="shared" si="744"/>
        <v>0</v>
      </c>
      <c r="AQ372" s="23">
        <f t="shared" si="744"/>
        <v>0</v>
      </c>
      <c r="AR372" s="23">
        <f t="shared" si="744"/>
        <v>0</v>
      </c>
      <c r="AS372" s="23">
        <f t="shared" si="744"/>
        <v>0</v>
      </c>
      <c r="AT372" s="23">
        <f t="shared" si="744"/>
        <v>0</v>
      </c>
      <c r="AU372" s="23">
        <f t="shared" si="744"/>
        <v>0</v>
      </c>
      <c r="AV372" s="23">
        <f t="shared" si="744"/>
        <v>0</v>
      </c>
      <c r="AW372" s="23">
        <f t="shared" si="744"/>
        <v>0</v>
      </c>
      <c r="AX372" s="23">
        <f t="shared" si="744"/>
        <v>0</v>
      </c>
      <c r="AY372" s="23">
        <f t="shared" si="744"/>
        <v>0</v>
      </c>
      <c r="AZ372" s="23">
        <f t="shared" si="744"/>
        <v>0</v>
      </c>
      <c r="BA372" s="23">
        <f t="shared" si="744"/>
        <v>0</v>
      </c>
      <c r="BB372" s="23">
        <f t="shared" si="744"/>
        <v>0</v>
      </c>
      <c r="BC372" s="23">
        <f t="shared" si="744"/>
        <v>0</v>
      </c>
      <c r="BD372" s="23">
        <f t="shared" si="744"/>
        <v>0</v>
      </c>
      <c r="BE372" s="23">
        <f t="shared" si="744"/>
        <v>0</v>
      </c>
      <c r="BF372" s="23">
        <f t="shared" si="744"/>
        <v>0</v>
      </c>
      <c r="BG372" s="23">
        <f t="shared" si="744"/>
        <v>0</v>
      </c>
      <c r="BH372" s="23">
        <f t="shared" si="744"/>
        <v>0</v>
      </c>
      <c r="BI372" s="23">
        <f t="shared" si="744"/>
        <v>0</v>
      </c>
      <c r="BJ372" s="23">
        <f t="shared" ref="BJ372:BS372" si="745">+BJ308/100</f>
        <v>1.0000000000000001E-5</v>
      </c>
      <c r="BK372" s="23">
        <f t="shared" si="745"/>
        <v>2.0000000000000002E-5</v>
      </c>
      <c r="BL372" s="23">
        <f t="shared" si="745"/>
        <v>3.0000000000000001E-5</v>
      </c>
      <c r="BM372" s="23">
        <f t="shared" si="745"/>
        <v>4.0000000000000003E-5</v>
      </c>
      <c r="BN372" s="23">
        <f t="shared" si="745"/>
        <v>5.0000000000000002E-5</v>
      </c>
      <c r="BO372" s="23">
        <f t="shared" si="745"/>
        <v>6.0000000000000002E-5</v>
      </c>
      <c r="BP372" s="23">
        <f t="shared" si="745"/>
        <v>7.0000000000000007E-5</v>
      </c>
      <c r="BQ372" s="23">
        <f t="shared" si="745"/>
        <v>8.0000000000000007E-5</v>
      </c>
      <c r="BR372" s="23">
        <f t="shared" si="745"/>
        <v>8.9999999999999992E-5</v>
      </c>
      <c r="BS372" s="23">
        <f t="shared" si="745"/>
        <v>1E-4</v>
      </c>
      <c r="BT372" s="23">
        <f t="shared" si="670"/>
        <v>1.0999999999999999E-4</v>
      </c>
      <c r="BU372" s="23">
        <f t="shared" si="670"/>
        <v>1.0999999999999999E-4</v>
      </c>
      <c r="BV372" s="23">
        <f t="shared" ref="BV372:BX372" si="746">+BV308/100</f>
        <v>1.0999999999999999E-4</v>
      </c>
      <c r="BW372" s="23">
        <f t="shared" si="746"/>
        <v>1.0999999999999999E-4</v>
      </c>
      <c r="BX372" s="23">
        <f t="shared" si="746"/>
        <v>1.0999999999999999E-4</v>
      </c>
      <c r="BY372" s="23"/>
      <c r="BZ372" s="23"/>
      <c r="CA372" s="23"/>
      <c r="CB372" s="23"/>
      <c r="CC372" s="23"/>
      <c r="CD372" s="23"/>
    </row>
    <row r="373" spans="2:82" x14ac:dyDescent="0.2">
      <c r="B373" s="8"/>
      <c r="C373" s="8"/>
    </row>
    <row r="374" spans="2:82" x14ac:dyDescent="0.2">
      <c r="B374" s="8"/>
      <c r="C374" s="8" t="s">
        <v>26</v>
      </c>
      <c r="D374" s="78">
        <f t="shared" ref="D374:AI374" si="747">SUM(D347:D373)</f>
        <v>0</v>
      </c>
      <c r="E374" s="23">
        <f t="shared" si="747"/>
        <v>0</v>
      </c>
      <c r="F374" s="23">
        <f t="shared" si="747"/>
        <v>0</v>
      </c>
      <c r="G374" s="23">
        <f t="shared" si="747"/>
        <v>3.7815470201027494E-3</v>
      </c>
      <c r="H374" s="23">
        <f t="shared" si="747"/>
        <v>6.4351598195428156E-2</v>
      </c>
      <c r="I374" s="23">
        <f t="shared" si="747"/>
        <v>0.19611277837124585</v>
      </c>
      <c r="J374" s="23">
        <f t="shared" si="747"/>
        <v>0.32841059663359956</v>
      </c>
      <c r="K374" s="23">
        <f t="shared" si="747"/>
        <v>0.52889893176552005</v>
      </c>
      <c r="L374" s="23">
        <f t="shared" si="747"/>
        <v>0.85958568612338415</v>
      </c>
      <c r="M374" s="23">
        <f t="shared" si="747"/>
        <v>1.1208260977598128</v>
      </c>
      <c r="N374" s="23">
        <f t="shared" si="747"/>
        <v>2.0417006427068078</v>
      </c>
      <c r="O374" s="23">
        <f t="shared" si="747"/>
        <v>2.0791734083121094</v>
      </c>
      <c r="P374" s="23">
        <f t="shared" si="747"/>
        <v>2.1581184426471567</v>
      </c>
      <c r="Q374" s="23">
        <f t="shared" si="747"/>
        <v>2.1615443076063947</v>
      </c>
      <c r="R374" s="23">
        <f t="shared" si="747"/>
        <v>2.3085488238395184</v>
      </c>
      <c r="S374" s="23">
        <f t="shared" si="747"/>
        <v>2.4883797463260944</v>
      </c>
      <c r="T374" s="23">
        <f t="shared" si="747"/>
        <v>2.7130826971030495</v>
      </c>
      <c r="U374" s="23">
        <f t="shared" si="747"/>
        <v>2.8952897220691347</v>
      </c>
      <c r="V374" s="23">
        <f t="shared" si="747"/>
        <v>3.143646037478248</v>
      </c>
      <c r="W374" s="23">
        <f t="shared" si="747"/>
        <v>3.4954306790162573</v>
      </c>
      <c r="X374" s="23">
        <f t="shared" si="747"/>
        <v>3.682923442340432</v>
      </c>
      <c r="Y374" s="23">
        <f t="shared" si="747"/>
        <v>4.4974708447710778</v>
      </c>
      <c r="Z374" s="23">
        <f t="shared" si="747"/>
        <v>5.0077402719565347</v>
      </c>
      <c r="AA374" s="23">
        <f t="shared" si="747"/>
        <v>5.1201098203160349</v>
      </c>
      <c r="AB374" s="23">
        <f t="shared" si="747"/>
        <v>4.8636714229746296</v>
      </c>
      <c r="AC374" s="23">
        <f t="shared" si="747"/>
        <v>5.1799963266727218</v>
      </c>
      <c r="AD374" s="23">
        <f t="shared" si="747"/>
        <v>5.8190691806306658</v>
      </c>
      <c r="AE374" s="23">
        <f t="shared" si="747"/>
        <v>6.6359064475773994</v>
      </c>
      <c r="AF374" s="23">
        <f t="shared" si="747"/>
        <v>6.6577363584646303</v>
      </c>
      <c r="AG374" s="23">
        <f t="shared" si="747"/>
        <v>6.8476030351974204</v>
      </c>
      <c r="AH374" s="23">
        <f t="shared" si="747"/>
        <v>6.9944359622221013</v>
      </c>
      <c r="AI374" s="23">
        <f t="shared" si="747"/>
        <v>7.182787740307381</v>
      </c>
      <c r="AJ374" s="23">
        <f t="shared" ref="AJ374:BI374" si="748">SUM(AJ347:AJ373)</f>
        <v>7.4725057791439795</v>
      </c>
      <c r="AK374" s="23">
        <f t="shared" si="748"/>
        <v>7.7255976608273587</v>
      </c>
      <c r="AL374" s="23">
        <f t="shared" si="748"/>
        <v>8.0088447908253961</v>
      </c>
      <c r="AM374" s="23">
        <f t="shared" si="748"/>
        <v>8.4755583833119879</v>
      </c>
      <c r="AN374" s="23">
        <f t="shared" si="748"/>
        <v>8.8188909770948207</v>
      </c>
      <c r="AO374" s="23">
        <f t="shared" si="748"/>
        <v>9.0353796915718281</v>
      </c>
      <c r="AP374" s="23">
        <f t="shared" si="748"/>
        <v>9.6194378465814836</v>
      </c>
      <c r="AQ374" s="23">
        <f t="shared" si="748"/>
        <v>9.972427798446482</v>
      </c>
      <c r="AR374" s="23">
        <f t="shared" si="748"/>
        <v>10.570783596924231</v>
      </c>
      <c r="AS374" s="23">
        <f t="shared" si="748"/>
        <v>11.123188606580536</v>
      </c>
      <c r="AT374" s="23">
        <f t="shared" si="748"/>
        <v>11.626454617057773</v>
      </c>
      <c r="AU374" s="23">
        <f t="shared" si="748"/>
        <v>12.054988445772091</v>
      </c>
      <c r="AV374" s="23">
        <f t="shared" si="748"/>
        <v>12.106451563149793</v>
      </c>
      <c r="AW374" s="23">
        <f t="shared" si="748"/>
        <v>12.811987390153844</v>
      </c>
      <c r="AX374" s="23">
        <f t="shared" si="748"/>
        <v>13.812663734238654</v>
      </c>
      <c r="AY374" s="23">
        <f t="shared" si="748"/>
        <v>15.010990385561893</v>
      </c>
      <c r="AZ374" s="23">
        <f t="shared" si="748"/>
        <v>16.526908232223761</v>
      </c>
      <c r="BA374" s="23">
        <f t="shared" si="748"/>
        <v>17.72339880887781</v>
      </c>
      <c r="BB374" s="23">
        <f t="shared" si="748"/>
        <v>19.199793832287643</v>
      </c>
      <c r="BC374" s="23">
        <f t="shared" si="748"/>
        <v>21.37751605443859</v>
      </c>
      <c r="BD374" s="23">
        <f t="shared" si="748"/>
        <v>23.365662203771677</v>
      </c>
      <c r="BE374" s="23">
        <f t="shared" si="748"/>
        <v>30.869602121520991</v>
      </c>
      <c r="BF374" s="23">
        <f t="shared" si="748"/>
        <v>31.391949752000002</v>
      </c>
      <c r="BG374" s="23">
        <f t="shared" si="748"/>
        <v>32.132166799999993</v>
      </c>
      <c r="BH374" s="23">
        <f t="shared" si="748"/>
        <v>33.359439999999999</v>
      </c>
      <c r="BI374" s="175">
        <f t="shared" si="748"/>
        <v>34.181837000000002</v>
      </c>
      <c r="BJ374" s="175">
        <f t="shared" ref="BJ374:BS374" si="749">SUM(BJ347:BJ373)</f>
        <v>34.170732000000008</v>
      </c>
      <c r="BK374" s="23">
        <f t="shared" si="749"/>
        <v>34.088537000000002</v>
      </c>
      <c r="BL374" s="23">
        <f t="shared" si="749"/>
        <v>33.891677000000001</v>
      </c>
      <c r="BM374" s="23">
        <f t="shared" si="749"/>
        <v>33.943436999999996</v>
      </c>
      <c r="BN374" s="23">
        <f t="shared" si="749"/>
        <v>33.887945999999999</v>
      </c>
      <c r="BO374" s="23">
        <f t="shared" si="749"/>
        <v>33.843820999999998</v>
      </c>
      <c r="BP374" s="23">
        <f t="shared" si="749"/>
        <v>33.815097000000002</v>
      </c>
      <c r="BQ374" s="23">
        <f t="shared" si="749"/>
        <v>33.747011999999998</v>
      </c>
      <c r="BR374" s="23">
        <f t="shared" si="749"/>
        <v>33.643763000000007</v>
      </c>
      <c r="BS374" s="23">
        <f t="shared" si="749"/>
        <v>33.588038000000005</v>
      </c>
      <c r="BT374" s="23">
        <f>SUM(BT347:BT373)</f>
        <v>33.632548999999997</v>
      </c>
      <c r="BU374" s="23">
        <f>SUM(BU347:BU373)</f>
        <v>33.602051000000003</v>
      </c>
      <c r="BV374" s="23">
        <f t="shared" ref="BV374:BX374" si="750">SUM(BV347:BV373)</f>
        <v>33.52497060000001</v>
      </c>
      <c r="BW374" s="23">
        <f t="shared" si="750"/>
        <v>33.503968733333352</v>
      </c>
      <c r="BX374" s="23">
        <f t="shared" si="750"/>
        <v>33.490681568888895</v>
      </c>
      <c r="BY374" s="23"/>
      <c r="BZ374" s="23"/>
      <c r="CA374" s="23"/>
      <c r="CB374" s="23"/>
      <c r="CC374" s="23"/>
      <c r="CD374" s="23"/>
    </row>
    <row r="375" spans="2:82" x14ac:dyDescent="0.2">
      <c r="BI375" s="6" t="s">
        <v>460</v>
      </c>
    </row>
    <row r="376" spans="2:82" x14ac:dyDescent="0.2">
      <c r="B376" s="7" t="s">
        <v>404</v>
      </c>
    </row>
    <row r="377" spans="2:82" x14ac:dyDescent="0.2">
      <c r="B377" s="26">
        <v>1</v>
      </c>
      <c r="C377" s="27" t="s">
        <v>28</v>
      </c>
      <c r="D377" s="30">
        <f>+D347+D348</f>
        <v>0</v>
      </c>
      <c r="E377" s="30">
        <f t="shared" ref="E377:BI377" si="751">+E347+E348</f>
        <v>0</v>
      </c>
      <c r="F377" s="30">
        <f t="shared" si="751"/>
        <v>0</v>
      </c>
      <c r="G377" s="30">
        <f t="shared" si="751"/>
        <v>0</v>
      </c>
      <c r="H377" s="30">
        <f t="shared" si="751"/>
        <v>0</v>
      </c>
      <c r="I377" s="30">
        <f t="shared" si="751"/>
        <v>0</v>
      </c>
      <c r="J377" s="30">
        <f t="shared" si="751"/>
        <v>0</v>
      </c>
      <c r="K377" s="30">
        <f t="shared" si="751"/>
        <v>0</v>
      </c>
      <c r="L377" s="30">
        <f t="shared" si="751"/>
        <v>0</v>
      </c>
      <c r="M377" s="30">
        <f t="shared" si="751"/>
        <v>0</v>
      </c>
      <c r="N377" s="30">
        <f t="shared" si="751"/>
        <v>0</v>
      </c>
      <c r="O377" s="30">
        <f t="shared" si="751"/>
        <v>0</v>
      </c>
      <c r="P377" s="30">
        <f t="shared" si="751"/>
        <v>0</v>
      </c>
      <c r="Q377" s="30">
        <f t="shared" si="751"/>
        <v>0</v>
      </c>
      <c r="R377" s="30">
        <f t="shared" si="751"/>
        <v>0</v>
      </c>
      <c r="S377" s="30">
        <f t="shared" si="751"/>
        <v>0</v>
      </c>
      <c r="T377" s="30">
        <f t="shared" si="751"/>
        <v>0</v>
      </c>
      <c r="U377" s="30">
        <f t="shared" si="751"/>
        <v>0</v>
      </c>
      <c r="V377" s="30">
        <f t="shared" si="751"/>
        <v>0</v>
      </c>
      <c r="W377" s="30">
        <f t="shared" si="751"/>
        <v>0</v>
      </c>
      <c r="X377" s="30">
        <f t="shared" si="751"/>
        <v>0</v>
      </c>
      <c r="Y377" s="30">
        <f t="shared" si="751"/>
        <v>0</v>
      </c>
      <c r="Z377" s="30">
        <f t="shared" si="751"/>
        <v>0</v>
      </c>
      <c r="AA377" s="30">
        <f t="shared" si="751"/>
        <v>0</v>
      </c>
      <c r="AB377" s="30">
        <f t="shared" si="751"/>
        <v>0</v>
      </c>
      <c r="AC377" s="30">
        <f t="shared" si="751"/>
        <v>0</v>
      </c>
      <c r="AD377" s="30">
        <f t="shared" si="751"/>
        <v>0</v>
      </c>
      <c r="AE377" s="30">
        <f t="shared" si="751"/>
        <v>0</v>
      </c>
      <c r="AF377" s="30">
        <f t="shared" si="751"/>
        <v>0</v>
      </c>
      <c r="AG377" s="30">
        <f t="shared" si="751"/>
        <v>0</v>
      </c>
      <c r="AH377" s="30">
        <f t="shared" si="751"/>
        <v>0</v>
      </c>
      <c r="AI377" s="30">
        <f t="shared" si="751"/>
        <v>0</v>
      </c>
      <c r="AJ377" s="30">
        <f t="shared" si="751"/>
        <v>0</v>
      </c>
      <c r="AK377" s="30">
        <f t="shared" si="751"/>
        <v>0</v>
      </c>
      <c r="AL377" s="30">
        <f t="shared" si="751"/>
        <v>4.0916898368553999E-4</v>
      </c>
      <c r="AM377" s="30">
        <f t="shared" si="751"/>
        <v>6.1375347552831006E-4</v>
      </c>
      <c r="AN377" s="30">
        <f t="shared" si="751"/>
        <v>9.2063021329246515E-4</v>
      </c>
      <c r="AO377" s="30">
        <f t="shared" si="751"/>
        <v>1.3809453199386972E-3</v>
      </c>
      <c r="AP377" s="30">
        <f t="shared" si="751"/>
        <v>2.2550230701119983E-3</v>
      </c>
      <c r="AQ377" s="30">
        <f t="shared" si="751"/>
        <v>3.3825346051679969E-3</v>
      </c>
      <c r="AR377" s="30">
        <f t="shared" si="751"/>
        <v>5.0738019077519961E-3</v>
      </c>
      <c r="AS377" s="30">
        <f t="shared" si="751"/>
        <v>7.6107028616279951E-3</v>
      </c>
      <c r="AT377" s="30">
        <f t="shared" si="751"/>
        <v>1.1416054292441991E-2</v>
      </c>
      <c r="AU377" s="30">
        <f t="shared" si="751"/>
        <v>1.7124081438662987E-2</v>
      </c>
      <c r="AV377" s="30">
        <f t="shared" si="751"/>
        <v>2.5747065639567506E-2</v>
      </c>
      <c r="AW377" s="30">
        <f t="shared" si="751"/>
        <v>3.137202083081056E-2</v>
      </c>
      <c r="AX377" s="30">
        <f t="shared" si="751"/>
        <v>4.0126317905740769E-2</v>
      </c>
      <c r="AY377" s="30">
        <f t="shared" si="751"/>
        <v>4.046692654614209E-2</v>
      </c>
      <c r="AZ377" s="30">
        <f t="shared" si="751"/>
        <v>5.8586323690568397E-2</v>
      </c>
      <c r="BA377" s="30">
        <f t="shared" si="751"/>
        <v>9.6302180448853636E-2</v>
      </c>
      <c r="BB377" s="30">
        <f t="shared" si="751"/>
        <v>0.12290895539712642</v>
      </c>
      <c r="BC377" s="30">
        <f t="shared" si="751"/>
        <v>0.15739066761313944</v>
      </c>
      <c r="BD377" s="30">
        <f t="shared" si="751"/>
        <v>0.15738575498851831</v>
      </c>
      <c r="BE377" s="30">
        <f t="shared" si="751"/>
        <v>2.82036</v>
      </c>
      <c r="BF377" s="30">
        <f t="shared" si="751"/>
        <v>2.5996100000000002</v>
      </c>
      <c r="BG377" s="30">
        <f t="shared" si="751"/>
        <v>2.5345999999999997</v>
      </c>
      <c r="BH377" s="30">
        <f t="shared" si="751"/>
        <v>2.5507499999999999</v>
      </c>
      <c r="BI377" s="30">
        <f t="shared" si="751"/>
        <v>2.5176599999999998</v>
      </c>
      <c r="BJ377" s="30">
        <f t="shared" ref="BJ377:BS377" si="752">+BJ347+BJ348</f>
        <v>2.5223500000000003</v>
      </c>
      <c r="BK377" s="30">
        <f t="shared" si="752"/>
        <v>2.5275699999999999</v>
      </c>
      <c r="BL377" s="30">
        <f t="shared" si="752"/>
        <v>2.5497100000000001</v>
      </c>
      <c r="BM377" s="30">
        <f t="shared" si="752"/>
        <v>2.57185</v>
      </c>
      <c r="BN377" s="30">
        <f t="shared" si="752"/>
        <v>2.5939900000000002</v>
      </c>
      <c r="BO377" s="30">
        <f t="shared" si="752"/>
        <v>2.6161449999999999</v>
      </c>
      <c r="BP377" s="30">
        <f t="shared" si="752"/>
        <v>2.6367100000000003</v>
      </c>
      <c r="BQ377" s="30">
        <f t="shared" si="752"/>
        <v>2.6404579999999997</v>
      </c>
      <c r="BR377" s="30">
        <f t="shared" si="752"/>
        <v>2.6439820000000003</v>
      </c>
      <c r="BS377" s="30">
        <f t="shared" si="752"/>
        <v>2.6475059999999999</v>
      </c>
      <c r="BT377" s="30">
        <f>+BT347+BT348</f>
        <v>2.65103</v>
      </c>
      <c r="BU377" s="30">
        <f>+BU347+BU348</f>
        <v>2.6559900000000001</v>
      </c>
      <c r="BV377" s="30">
        <f t="shared" ref="BV377:BX377" si="753">+BV347+BV348</f>
        <v>2.6591099999999996</v>
      </c>
      <c r="BW377" s="30">
        <f t="shared" si="753"/>
        <v>2.6629601333333328</v>
      </c>
      <c r="BX377" s="30">
        <f t="shared" si="753"/>
        <v>2.6668959555555563</v>
      </c>
      <c r="BY377" s="30"/>
      <c r="BZ377" s="30"/>
      <c r="CA377" s="30"/>
      <c r="CB377" s="30"/>
      <c r="CC377" s="30"/>
      <c r="CD377" s="30"/>
    </row>
    <row r="378" spans="2:82" x14ac:dyDescent="0.2">
      <c r="B378" s="1">
        <v>2</v>
      </c>
      <c r="C378" s="27" t="s">
        <v>29</v>
      </c>
      <c r="D378" s="30">
        <f>+D357+D358</f>
        <v>0</v>
      </c>
      <c r="E378" s="30">
        <f t="shared" ref="E378:BI378" si="754">+E357+E358</f>
        <v>0</v>
      </c>
      <c r="F378" s="30">
        <f t="shared" si="754"/>
        <v>0</v>
      </c>
      <c r="G378" s="30">
        <f t="shared" si="754"/>
        <v>0</v>
      </c>
      <c r="H378" s="30">
        <f t="shared" si="754"/>
        <v>0</v>
      </c>
      <c r="I378" s="30">
        <f t="shared" si="754"/>
        <v>4.4517345535746728E-3</v>
      </c>
      <c r="J378" s="30">
        <f t="shared" si="754"/>
        <v>8.2037027935193893E-3</v>
      </c>
      <c r="K378" s="30">
        <f t="shared" si="754"/>
        <v>1.630180582839991E-2</v>
      </c>
      <c r="L378" s="30">
        <f t="shared" si="754"/>
        <v>3.6060633154771982E-2</v>
      </c>
      <c r="M378" s="30">
        <f t="shared" si="754"/>
        <v>7.1785470041925856E-2</v>
      </c>
      <c r="N378" s="30">
        <f t="shared" si="754"/>
        <v>0.18068185408253792</v>
      </c>
      <c r="O378" s="30">
        <f t="shared" si="754"/>
        <v>0.18981040827769613</v>
      </c>
      <c r="P378" s="30">
        <f t="shared" si="754"/>
        <v>0.19426110434176633</v>
      </c>
      <c r="Q378" s="30">
        <f t="shared" si="754"/>
        <v>0.18145468635552864</v>
      </c>
      <c r="R378" s="30">
        <f t="shared" si="754"/>
        <v>0.16919117682284693</v>
      </c>
      <c r="S378" s="30">
        <f t="shared" si="754"/>
        <v>0.1472489856736735</v>
      </c>
      <c r="T378" s="30">
        <f t="shared" si="754"/>
        <v>0.12530312924060777</v>
      </c>
      <c r="U378" s="30">
        <f t="shared" si="754"/>
        <v>0.20182334345229311</v>
      </c>
      <c r="V378" s="30">
        <f t="shared" si="754"/>
        <v>0.31868732979044906</v>
      </c>
      <c r="W378" s="30">
        <f t="shared" si="754"/>
        <v>0.46794815346968721</v>
      </c>
      <c r="X378" s="30">
        <f t="shared" si="754"/>
        <v>0.55028393603214898</v>
      </c>
      <c r="Y378" s="30">
        <f t="shared" si="754"/>
        <v>0.81227139450136598</v>
      </c>
      <c r="Z378" s="30">
        <f t="shared" si="754"/>
        <v>0.93405261520764793</v>
      </c>
      <c r="AA378" s="30">
        <f t="shared" si="754"/>
        <v>0.98144011950550425</v>
      </c>
      <c r="AB378" s="30">
        <f t="shared" si="754"/>
        <v>0.77536244465731941</v>
      </c>
      <c r="AC378" s="30">
        <f t="shared" si="754"/>
        <v>0.78003519260951137</v>
      </c>
      <c r="AD378" s="30">
        <f t="shared" si="754"/>
        <v>0.82695238557438155</v>
      </c>
      <c r="AE378" s="30">
        <f t="shared" si="754"/>
        <v>0.92079081459694134</v>
      </c>
      <c r="AF378" s="30">
        <f t="shared" si="754"/>
        <v>0.91678168986077246</v>
      </c>
      <c r="AG378" s="30">
        <f t="shared" si="754"/>
        <v>0.89336679812838304</v>
      </c>
      <c r="AH378" s="30">
        <f t="shared" si="754"/>
        <v>0.86486922815618428</v>
      </c>
      <c r="AI378" s="30">
        <f t="shared" si="754"/>
        <v>0.83101908967916183</v>
      </c>
      <c r="AJ378" s="30">
        <f t="shared" si="754"/>
        <v>0.79179939233189423</v>
      </c>
      <c r="AK378" s="30">
        <f t="shared" si="754"/>
        <v>0.79630115091185383</v>
      </c>
      <c r="AL378" s="30">
        <f t="shared" si="754"/>
        <v>0.79926585793327354</v>
      </c>
      <c r="AM378" s="30">
        <f t="shared" si="754"/>
        <v>0.80361085928224973</v>
      </c>
      <c r="AN378" s="30">
        <f t="shared" si="754"/>
        <v>0.80855670082188869</v>
      </c>
      <c r="AO378" s="30">
        <f t="shared" si="754"/>
        <v>0.80936033706982335</v>
      </c>
      <c r="AP378" s="30">
        <f t="shared" si="754"/>
        <v>0.82488880955885791</v>
      </c>
      <c r="AQ378" s="30">
        <f t="shared" si="754"/>
        <v>0.85898818383892761</v>
      </c>
      <c r="AR378" s="30">
        <f t="shared" si="754"/>
        <v>0.90394179726324553</v>
      </c>
      <c r="AS378" s="30">
        <f t="shared" si="754"/>
        <v>0.94550688351708778</v>
      </c>
      <c r="AT378" s="30">
        <f t="shared" si="754"/>
        <v>0.95705535564603961</v>
      </c>
      <c r="AU378" s="30">
        <f t="shared" si="754"/>
        <v>0.97668851977541982</v>
      </c>
      <c r="AV378" s="30">
        <f t="shared" si="754"/>
        <v>0.99460727517811043</v>
      </c>
      <c r="AW378" s="30">
        <f t="shared" si="754"/>
        <v>1.0247588732745636</v>
      </c>
      <c r="AX378" s="30">
        <f t="shared" si="754"/>
        <v>1.0417584033194773</v>
      </c>
      <c r="AY378" s="30">
        <f t="shared" si="754"/>
        <v>1.0565302585349643</v>
      </c>
      <c r="AZ378" s="30">
        <f t="shared" si="754"/>
        <v>1.0897494448122715</v>
      </c>
      <c r="BA378" s="30">
        <f t="shared" si="754"/>
        <v>1.0638460806663161</v>
      </c>
      <c r="BB378" s="30">
        <f t="shared" si="754"/>
        <v>1.0703742693262104</v>
      </c>
      <c r="BC378" s="30">
        <f t="shared" si="754"/>
        <v>1.0606763280758864</v>
      </c>
      <c r="BD378" s="30">
        <f t="shared" si="754"/>
        <v>1.0196140051188429</v>
      </c>
      <c r="BE378" s="30">
        <f t="shared" si="754"/>
        <v>0.91767712804293444</v>
      </c>
      <c r="BF378" s="30">
        <f t="shared" si="754"/>
        <v>0.90895715752179229</v>
      </c>
      <c r="BG378" s="30">
        <f t="shared" si="754"/>
        <v>0.88494027087488836</v>
      </c>
      <c r="BH378" s="30">
        <f t="shared" si="754"/>
        <v>0.85679725499487558</v>
      </c>
      <c r="BI378" s="30">
        <f t="shared" si="754"/>
        <v>0.79740900000000003</v>
      </c>
      <c r="BJ378" s="30">
        <f t="shared" ref="BJ378:BS378" si="755">+BJ357+BJ358</f>
        <v>0.80201200000000006</v>
      </c>
      <c r="BK378" s="30">
        <f t="shared" si="755"/>
        <v>0.79742399999999991</v>
      </c>
      <c r="BL378" s="30">
        <f t="shared" si="755"/>
        <v>0.79202099999999986</v>
      </c>
      <c r="BM378" s="30">
        <f t="shared" si="755"/>
        <v>0.78113700000000008</v>
      </c>
      <c r="BN378" s="30">
        <f t="shared" si="755"/>
        <v>0.78525199999999995</v>
      </c>
      <c r="BO378" s="30">
        <f t="shared" si="755"/>
        <v>0.78139000000000003</v>
      </c>
      <c r="BP378" s="30">
        <f t="shared" si="755"/>
        <v>0.77492300000000003</v>
      </c>
      <c r="BQ378" s="30">
        <f t="shared" si="755"/>
        <v>0.772702</v>
      </c>
      <c r="BR378" s="30">
        <f t="shared" si="755"/>
        <v>0.76157599999999992</v>
      </c>
      <c r="BS378" s="30">
        <f t="shared" si="755"/>
        <v>0.76354299999999997</v>
      </c>
      <c r="BT378" s="30">
        <f>+BT357+BT358</f>
        <v>0.75646300000000011</v>
      </c>
      <c r="BU378" s="30">
        <f>+BU357+BU358</f>
        <v>0.74839100000000003</v>
      </c>
      <c r="BV378" s="30">
        <f t="shared" ref="BV378:BX378" si="756">+BV357+BV358</f>
        <v>0.74499200000000032</v>
      </c>
      <c r="BW378" s="30">
        <f t="shared" si="756"/>
        <v>0.73942599999999992</v>
      </c>
      <c r="BX378" s="30">
        <f t="shared" si="756"/>
        <v>0.73495100000000058</v>
      </c>
      <c r="BY378" s="30"/>
      <c r="BZ378" s="30"/>
      <c r="CA378" s="30"/>
      <c r="CB378" s="30"/>
      <c r="CC378" s="30"/>
      <c r="CD378" s="30"/>
    </row>
    <row r="379" spans="2:82" x14ac:dyDescent="0.2">
      <c r="B379" s="1">
        <v>3</v>
      </c>
      <c r="C379" s="28" t="s">
        <v>30</v>
      </c>
      <c r="D379" s="30">
        <f>+D360+D361+D362</f>
        <v>0</v>
      </c>
      <c r="E379" s="30">
        <f t="shared" ref="E379:BI379" si="757">+E360+E361+E362</f>
        <v>0</v>
      </c>
      <c r="F379" s="30">
        <f t="shared" si="757"/>
        <v>0</v>
      </c>
      <c r="G379" s="30">
        <f t="shared" si="757"/>
        <v>0</v>
      </c>
      <c r="H379" s="30">
        <f t="shared" si="757"/>
        <v>4.4748192763578693E-4</v>
      </c>
      <c r="I379" s="30">
        <f t="shared" si="757"/>
        <v>1.7917187753430652E-3</v>
      </c>
      <c r="J379" s="30">
        <f t="shared" si="757"/>
        <v>4.0564920847450973E-3</v>
      </c>
      <c r="K379" s="30">
        <f t="shared" si="757"/>
        <v>9.3263483313126491E-3</v>
      </c>
      <c r="L379" s="30">
        <f t="shared" si="757"/>
        <v>2.2292093550959118E-2</v>
      </c>
      <c r="M379" s="30">
        <f t="shared" si="757"/>
        <v>5.1617250732490724E-2</v>
      </c>
      <c r="N379" s="30">
        <f t="shared" si="757"/>
        <v>0.1202576414043965</v>
      </c>
      <c r="O379" s="30">
        <f t="shared" si="757"/>
        <v>0.26109548442306962</v>
      </c>
      <c r="P379" s="30">
        <f t="shared" si="757"/>
        <v>0.27957217359279274</v>
      </c>
      <c r="Q379" s="30">
        <f t="shared" si="757"/>
        <v>0.29835882241051676</v>
      </c>
      <c r="R379" s="30">
        <f t="shared" si="757"/>
        <v>0.31748257985509259</v>
      </c>
      <c r="S379" s="30">
        <f t="shared" si="757"/>
        <v>0.32936949778363883</v>
      </c>
      <c r="T379" s="30">
        <f t="shared" si="757"/>
        <v>0.3421018575760974</v>
      </c>
      <c r="U379" s="30">
        <f t="shared" si="757"/>
        <v>0.36317228819235114</v>
      </c>
      <c r="V379" s="30">
        <f t="shared" si="757"/>
        <v>0.38537014419816568</v>
      </c>
      <c r="W379" s="30">
        <f t="shared" si="757"/>
        <v>0.39526772718328679</v>
      </c>
      <c r="X379" s="30">
        <f t="shared" si="757"/>
        <v>0.40392613719892012</v>
      </c>
      <c r="Y379" s="30">
        <f t="shared" si="757"/>
        <v>0.47170528108657483</v>
      </c>
      <c r="Z379" s="30">
        <f t="shared" si="757"/>
        <v>0.56065071350489371</v>
      </c>
      <c r="AA379" s="30">
        <f t="shared" si="757"/>
        <v>0.58496366282680767</v>
      </c>
      <c r="AB379" s="30">
        <f t="shared" si="757"/>
        <v>0.58619744033697796</v>
      </c>
      <c r="AC379" s="30">
        <f t="shared" si="757"/>
        <v>0.66335241845573112</v>
      </c>
      <c r="AD379" s="30">
        <f t="shared" si="757"/>
        <v>0.75086364178554033</v>
      </c>
      <c r="AE379" s="30">
        <f t="shared" si="757"/>
        <v>0.79786037656359921</v>
      </c>
      <c r="AF379" s="30">
        <f t="shared" si="757"/>
        <v>0.82806684069869585</v>
      </c>
      <c r="AG379" s="30">
        <f t="shared" si="757"/>
        <v>0.87146700728695847</v>
      </c>
      <c r="AH379" s="30">
        <f t="shared" si="757"/>
        <v>0.91417016541247997</v>
      </c>
      <c r="AI379" s="30">
        <f t="shared" si="757"/>
        <v>0.95613316920487224</v>
      </c>
      <c r="AJ379" s="30">
        <f t="shared" si="757"/>
        <v>0.99730553816783418</v>
      </c>
      <c r="AK379" s="30">
        <f t="shared" si="757"/>
        <v>1.0376280441388013</v>
      </c>
      <c r="AL379" s="30">
        <f t="shared" si="757"/>
        <v>1.077030978560634</v>
      </c>
      <c r="AM379" s="30">
        <f t="shared" si="757"/>
        <v>1.1154320105096991</v>
      </c>
      <c r="AN379" s="30">
        <f t="shared" si="757"/>
        <v>1.1527335145175734</v>
      </c>
      <c r="AO379" s="30">
        <f t="shared" si="757"/>
        <v>1.188819202197104</v>
      </c>
      <c r="AP379" s="30">
        <f t="shared" si="757"/>
        <v>1.2235498258554942</v>
      </c>
      <c r="AQ379" s="30">
        <f t="shared" si="757"/>
        <v>1.2650364461939958</v>
      </c>
      <c r="AR379" s="30">
        <f t="shared" si="757"/>
        <v>1.3085038714817985</v>
      </c>
      <c r="AS379" s="30">
        <f t="shared" si="757"/>
        <v>1.4280955965926969</v>
      </c>
      <c r="AT379" s="30">
        <f t="shared" si="757"/>
        <v>1.4853783887047276</v>
      </c>
      <c r="AU379" s="30">
        <f t="shared" si="757"/>
        <v>1.5966304061341232</v>
      </c>
      <c r="AV379" s="30">
        <f t="shared" si="757"/>
        <v>1.6588631555785152</v>
      </c>
      <c r="AW379" s="30">
        <f t="shared" si="757"/>
        <v>1.8486869655058178</v>
      </c>
      <c r="AX379" s="30">
        <f t="shared" si="757"/>
        <v>2.0306588124546643</v>
      </c>
      <c r="AY379" s="30">
        <f t="shared" si="757"/>
        <v>2.2569401014451533</v>
      </c>
      <c r="AZ379" s="30">
        <f t="shared" si="757"/>
        <v>2.6210937243483898</v>
      </c>
      <c r="BA379" s="30">
        <f t="shared" si="757"/>
        <v>2.6332506316474396</v>
      </c>
      <c r="BB379" s="30">
        <f t="shared" si="757"/>
        <v>2.7606438025339681</v>
      </c>
      <c r="BC379" s="30">
        <f t="shared" si="757"/>
        <v>3.2200701268729768</v>
      </c>
      <c r="BD379" s="30">
        <f t="shared" si="757"/>
        <v>2.7401073471735273</v>
      </c>
      <c r="BE379" s="30">
        <f t="shared" si="757"/>
        <v>3.0097328719570653</v>
      </c>
      <c r="BF379" s="30">
        <f t="shared" si="757"/>
        <v>3.1357928424782076</v>
      </c>
      <c r="BG379" s="30">
        <f t="shared" si="757"/>
        <v>3.2070597291251115</v>
      </c>
      <c r="BH379" s="30">
        <f t="shared" si="757"/>
        <v>3.2618727450051241</v>
      </c>
      <c r="BI379" s="30">
        <f t="shared" si="757"/>
        <v>3.6173800000000003</v>
      </c>
      <c r="BJ379" s="30">
        <f t="shared" ref="BJ379:BS379" si="758">+BJ360+BJ361+BJ362</f>
        <v>3.6210990000000001</v>
      </c>
      <c r="BK379" s="30">
        <f t="shared" si="758"/>
        <v>3.6201269999999997</v>
      </c>
      <c r="BL379" s="30">
        <f t="shared" si="758"/>
        <v>3.6236929999999998</v>
      </c>
      <c r="BM379" s="30">
        <f t="shared" si="758"/>
        <v>3.6238440000000001</v>
      </c>
      <c r="BN379" s="30">
        <f t="shared" si="758"/>
        <v>3.6240390000000002</v>
      </c>
      <c r="BO379" s="30">
        <f t="shared" si="758"/>
        <v>3.6243259999999995</v>
      </c>
      <c r="BP379" s="30">
        <f t="shared" si="758"/>
        <v>3.6220879999999998</v>
      </c>
      <c r="BQ379" s="30">
        <f t="shared" si="758"/>
        <v>3.6198919999999992</v>
      </c>
      <c r="BR379" s="30">
        <f t="shared" si="758"/>
        <v>3.6165339999999997</v>
      </c>
      <c r="BS379" s="30">
        <f t="shared" si="758"/>
        <v>3.6275219999999999</v>
      </c>
      <c r="BT379" s="30">
        <f>+BT360+BT361+BT362</f>
        <v>3.622242</v>
      </c>
      <c r="BU379" s="30">
        <f>+BU360+BU361+BU362</f>
        <v>3.6210139999999997</v>
      </c>
      <c r="BV379" s="30">
        <f t="shared" ref="BV379:BX379" si="759">+BV360+BV361+BV362</f>
        <v>3.6228154666666663</v>
      </c>
      <c r="BW379" s="30">
        <f t="shared" si="759"/>
        <v>3.6239476444444438</v>
      </c>
      <c r="BX379" s="30">
        <f t="shared" si="759"/>
        <v>3.6245179140740724</v>
      </c>
      <c r="BY379" s="30"/>
      <c r="BZ379" s="30"/>
      <c r="CA379" s="30"/>
      <c r="CB379" s="30"/>
      <c r="CC379" s="30"/>
      <c r="CD379" s="30"/>
    </row>
    <row r="380" spans="2:82" x14ac:dyDescent="0.2">
      <c r="B380" s="1">
        <v>4</v>
      </c>
      <c r="C380" s="28" t="s">
        <v>31</v>
      </c>
      <c r="D380" s="30">
        <f>+D369+D370</f>
        <v>0</v>
      </c>
      <c r="E380" s="30">
        <f t="shared" ref="E380:BI380" si="760">+E369+E370</f>
        <v>0</v>
      </c>
      <c r="F380" s="30">
        <f t="shared" si="760"/>
        <v>0</v>
      </c>
      <c r="G380" s="30">
        <f t="shared" si="760"/>
        <v>0</v>
      </c>
      <c r="H380" s="30">
        <f t="shared" si="760"/>
        <v>0</v>
      </c>
      <c r="I380" s="30">
        <f t="shared" si="760"/>
        <v>1.6784474713871103E-4</v>
      </c>
      <c r="J380" s="30">
        <f t="shared" si="760"/>
        <v>2.4090268027351344E-4</v>
      </c>
      <c r="K380" s="30">
        <f t="shared" si="760"/>
        <v>3.4378524564386884E-4</v>
      </c>
      <c r="L380" s="30">
        <f t="shared" si="760"/>
        <v>4.8670661359506392E-4</v>
      </c>
      <c r="M380" s="30">
        <f t="shared" si="760"/>
        <v>7.1257728443318733E-4</v>
      </c>
      <c r="N380" s="30">
        <f t="shared" si="760"/>
        <v>9.651779373483012E-4</v>
      </c>
      <c r="O380" s="30">
        <f t="shared" si="760"/>
        <v>1.5046174106542473E-3</v>
      </c>
      <c r="P380" s="30">
        <f t="shared" si="760"/>
        <v>2.025672143366256E-3</v>
      </c>
      <c r="Q380" s="30">
        <f t="shared" si="760"/>
        <v>3.0451261545097882E-3</v>
      </c>
      <c r="R380" s="30">
        <f t="shared" si="760"/>
        <v>4.0228591451955554E-3</v>
      </c>
      <c r="S380" s="30">
        <f t="shared" si="760"/>
        <v>5.8243285003957319E-3</v>
      </c>
      <c r="T380" s="30">
        <f t="shared" si="760"/>
        <v>7.5376932270567716E-3</v>
      </c>
      <c r="U380" s="30">
        <f t="shared" si="760"/>
        <v>1.0927403601675925E-2</v>
      </c>
      <c r="V380" s="30">
        <f t="shared" si="760"/>
        <v>1.296934032867573E-2</v>
      </c>
      <c r="W380" s="30">
        <f t="shared" si="760"/>
        <v>1.4639093950179684E-2</v>
      </c>
      <c r="X380" s="30">
        <f t="shared" si="760"/>
        <v>1.3354511581757867E-2</v>
      </c>
      <c r="Y380" s="30">
        <f t="shared" si="760"/>
        <v>1.3351178036628712E-2</v>
      </c>
      <c r="Z380" s="30">
        <f t="shared" si="760"/>
        <v>1.412445016288413E-2</v>
      </c>
      <c r="AA380" s="30">
        <f t="shared" si="760"/>
        <v>1.5525615784892107E-2</v>
      </c>
      <c r="AB380" s="30">
        <f t="shared" si="760"/>
        <v>1.8461893758931574E-2</v>
      </c>
      <c r="AC380" s="30">
        <f t="shared" si="760"/>
        <v>2.5729208429293993E-2</v>
      </c>
      <c r="AD380" s="30">
        <f t="shared" si="760"/>
        <v>3.4708852851303429E-2</v>
      </c>
      <c r="AE380" s="30">
        <f t="shared" si="760"/>
        <v>4.8858685500497961E-2</v>
      </c>
      <c r="AF380" s="30">
        <f t="shared" si="760"/>
        <v>5.0939274633148152E-2</v>
      </c>
      <c r="AG380" s="30">
        <f t="shared" si="760"/>
        <v>5.0353256325541204E-2</v>
      </c>
      <c r="AH380" s="30">
        <f t="shared" si="760"/>
        <v>4.9755623954190517E-2</v>
      </c>
      <c r="AI380" s="30">
        <f t="shared" si="760"/>
        <v>4.9145407494045383E-2</v>
      </c>
      <c r="AJ380" s="30">
        <f t="shared" si="760"/>
        <v>4.8521512061425888E-2</v>
      </c>
      <c r="AK380" s="30">
        <f t="shared" si="760"/>
        <v>4.7626908278617333E-2</v>
      </c>
      <c r="AL380" s="30">
        <f t="shared" si="760"/>
        <v>4.6724630031189027E-2</v>
      </c>
      <c r="AM380" s="30">
        <f t="shared" si="760"/>
        <v>4.5813511459008104E-2</v>
      </c>
      <c r="AN380" s="30">
        <f t="shared" si="760"/>
        <v>7.2352286641851324E-2</v>
      </c>
      <c r="AO380" s="30">
        <f t="shared" si="760"/>
        <v>9.8897253388516182E-2</v>
      </c>
      <c r="AP380" s="30">
        <f t="shared" si="760"/>
        <v>0.11843690844590579</v>
      </c>
      <c r="AQ380" s="30">
        <f t="shared" si="760"/>
        <v>0.13457313064300444</v>
      </c>
      <c r="AR380" s="30">
        <f t="shared" si="760"/>
        <v>0.14698186078842149</v>
      </c>
      <c r="AS380" s="30">
        <f t="shared" si="760"/>
        <v>0.15728751141878239</v>
      </c>
      <c r="AT380" s="30">
        <f t="shared" si="760"/>
        <v>0.17712693226562815</v>
      </c>
      <c r="AU380" s="30">
        <f t="shared" si="760"/>
        <v>0.24016288378260564</v>
      </c>
      <c r="AV380" s="30">
        <f t="shared" si="760"/>
        <v>0.35387916049846774</v>
      </c>
      <c r="AW380" s="30">
        <f t="shared" si="760"/>
        <v>0.48877735484029355</v>
      </c>
      <c r="AX380" s="30">
        <f t="shared" si="760"/>
        <v>0.72857544680759068</v>
      </c>
      <c r="AY380" s="30">
        <f t="shared" si="760"/>
        <v>1.026410937083458</v>
      </c>
      <c r="AZ380" s="30">
        <f t="shared" si="760"/>
        <v>1.3782472267426593</v>
      </c>
      <c r="BA380" s="30">
        <f t="shared" si="760"/>
        <v>1.7973329214044087</v>
      </c>
      <c r="BB380" s="30">
        <f t="shared" si="760"/>
        <v>2.3027455489419686</v>
      </c>
      <c r="BC380" s="30">
        <f t="shared" si="760"/>
        <v>2.7879652946116673</v>
      </c>
      <c r="BD380" s="30">
        <f t="shared" si="760"/>
        <v>3.4432990729132023</v>
      </c>
      <c r="BE380" s="30">
        <f t="shared" si="760"/>
        <v>4.4548727422410002</v>
      </c>
      <c r="BF380" s="30">
        <f t="shared" si="760"/>
        <v>4.5397500000000006</v>
      </c>
      <c r="BG380" s="30">
        <f t="shared" si="760"/>
        <v>4.5393600000000003</v>
      </c>
      <c r="BH380" s="30">
        <f t="shared" si="760"/>
        <v>4.3080800000000004</v>
      </c>
      <c r="BI380" s="30">
        <f t="shared" si="760"/>
        <v>4.2269099999999993</v>
      </c>
      <c r="BJ380" s="30">
        <f t="shared" ref="BJ380:BS380" si="761">+BJ369+BJ370</f>
        <v>4.1993900000000002</v>
      </c>
      <c r="BK380" s="30">
        <f t="shared" si="761"/>
        <v>4.109464</v>
      </c>
      <c r="BL380" s="30">
        <f t="shared" si="761"/>
        <v>4.0401299999999996</v>
      </c>
      <c r="BM380" s="30">
        <f t="shared" si="761"/>
        <v>4.0392999999999999</v>
      </c>
      <c r="BN380" s="30">
        <f t="shared" si="761"/>
        <v>4.0711849999999998</v>
      </c>
      <c r="BO380" s="30">
        <f t="shared" si="761"/>
        <v>3.9825499999999998</v>
      </c>
      <c r="BP380" s="30">
        <f t="shared" si="761"/>
        <v>3.9238150000000003</v>
      </c>
      <c r="BQ380" s="30">
        <f t="shared" si="761"/>
        <v>3.8423500000000002</v>
      </c>
      <c r="BR380" s="30">
        <f t="shared" si="761"/>
        <v>3.7443</v>
      </c>
      <c r="BS380" s="30">
        <f t="shared" si="761"/>
        <v>3.6690699999999996</v>
      </c>
      <c r="BT380" s="30">
        <f>+BT369+BT370</f>
        <v>3.728726</v>
      </c>
      <c r="BU380" s="30">
        <f>+BU369+BU370</f>
        <v>3.6905329999999998</v>
      </c>
      <c r="BV380" s="30">
        <f t="shared" ref="BV380:BX380" si="762">+BV369+BV370</f>
        <v>3.6082144666666762</v>
      </c>
      <c r="BW380" s="30">
        <f t="shared" si="762"/>
        <v>3.5866333111111222</v>
      </c>
      <c r="BX380" s="30">
        <f t="shared" si="762"/>
        <v>3.5703368251851946</v>
      </c>
      <c r="BY380" s="30"/>
      <c r="BZ380" s="30"/>
      <c r="CA380" s="30"/>
      <c r="CB380" s="30"/>
      <c r="CC380" s="30"/>
      <c r="CD380" s="30"/>
    </row>
    <row r="381" spans="2:82" x14ac:dyDescent="0.2">
      <c r="B381" s="1">
        <v>5</v>
      </c>
      <c r="C381" s="28" t="s">
        <v>32</v>
      </c>
      <c r="D381" s="30">
        <f>+D365+D366</f>
        <v>0</v>
      </c>
      <c r="E381" s="30">
        <f t="shared" ref="E381:BI381" si="763">+E365+E366</f>
        <v>0</v>
      </c>
      <c r="F381" s="30">
        <f t="shared" si="763"/>
        <v>0</v>
      </c>
      <c r="G381" s="30">
        <f t="shared" si="763"/>
        <v>0</v>
      </c>
      <c r="H381" s="30">
        <f t="shared" si="763"/>
        <v>5.4891452416771028E-2</v>
      </c>
      <c r="I381" s="30">
        <f t="shared" si="763"/>
        <v>0.12758177109210647</v>
      </c>
      <c r="J381" s="30">
        <f t="shared" si="763"/>
        <v>0.20193156446995494</v>
      </c>
      <c r="K381" s="30">
        <f t="shared" si="763"/>
        <v>0.32198871508870358</v>
      </c>
      <c r="L381" s="30">
        <f t="shared" si="763"/>
        <v>0.51698640118973471</v>
      </c>
      <c r="M381" s="30">
        <f t="shared" si="763"/>
        <v>0.55253159977809108</v>
      </c>
      <c r="N381" s="30">
        <f t="shared" si="763"/>
        <v>0.93459698619333864</v>
      </c>
      <c r="O381" s="30">
        <f t="shared" si="763"/>
        <v>0.4570299017509859</v>
      </c>
      <c r="P381" s="30">
        <f t="shared" si="763"/>
        <v>0.42489550371975593</v>
      </c>
      <c r="Q381" s="30">
        <f t="shared" si="763"/>
        <v>0.32560501377250395</v>
      </c>
      <c r="R381" s="30">
        <f t="shared" si="763"/>
        <v>0.38015580444479891</v>
      </c>
      <c r="S381" s="30">
        <f t="shared" si="763"/>
        <v>0.43104267363902743</v>
      </c>
      <c r="T381" s="30">
        <f t="shared" si="763"/>
        <v>0.51250810296401506</v>
      </c>
      <c r="U381" s="30">
        <f t="shared" si="763"/>
        <v>0.48293782656811884</v>
      </c>
      <c r="V381" s="30">
        <f t="shared" si="763"/>
        <v>0.45231153613966779</v>
      </c>
      <c r="W381" s="30">
        <f t="shared" si="763"/>
        <v>0.50813629795793969</v>
      </c>
      <c r="X381" s="30">
        <f t="shared" si="763"/>
        <v>0.5139605380189004</v>
      </c>
      <c r="Y381" s="30">
        <f t="shared" si="763"/>
        <v>0.9011178138116962</v>
      </c>
      <c r="Z381" s="30">
        <f t="shared" si="763"/>
        <v>1.0811652194356574</v>
      </c>
      <c r="AA381" s="30">
        <f t="shared" si="763"/>
        <v>1.005768573735633</v>
      </c>
      <c r="AB381" s="30">
        <f t="shared" si="763"/>
        <v>0.80040314952723524</v>
      </c>
      <c r="AC381" s="30">
        <f t="shared" si="763"/>
        <v>0.916479654547802</v>
      </c>
      <c r="AD381" s="30">
        <f t="shared" si="763"/>
        <v>0.9641450009203949</v>
      </c>
      <c r="AE381" s="30">
        <f t="shared" si="763"/>
        <v>0.98474117851534892</v>
      </c>
      <c r="AF381" s="30">
        <f t="shared" si="763"/>
        <v>1.0189026447591543</v>
      </c>
      <c r="AG381" s="30">
        <f t="shared" si="763"/>
        <v>1.1138537575465446</v>
      </c>
      <c r="AH381" s="30">
        <f t="shared" si="763"/>
        <v>1.1678415592204974</v>
      </c>
      <c r="AI381" s="30">
        <f t="shared" si="763"/>
        <v>1.266092592853671</v>
      </c>
      <c r="AJ381" s="30">
        <f t="shared" si="763"/>
        <v>1.4665985256748026</v>
      </c>
      <c r="AK381" s="30">
        <f t="shared" si="763"/>
        <v>1.5803857188131423</v>
      </c>
      <c r="AL381" s="30">
        <f t="shared" si="763"/>
        <v>1.717497833219354</v>
      </c>
      <c r="AM381" s="30">
        <f t="shared" si="763"/>
        <v>2.0252094792275743</v>
      </c>
      <c r="AN381" s="30">
        <f t="shared" si="763"/>
        <v>2.1630535398705701</v>
      </c>
      <c r="AO381" s="30">
        <f t="shared" si="763"/>
        <v>2.1454387334476146</v>
      </c>
      <c r="AP381" s="30">
        <f t="shared" si="763"/>
        <v>2.4250761304973967</v>
      </c>
      <c r="AQ381" s="30">
        <f t="shared" si="763"/>
        <v>2.5002321573822761</v>
      </c>
      <c r="AR381" s="30">
        <f t="shared" si="763"/>
        <v>2.7090489257301416</v>
      </c>
      <c r="AS381" s="30">
        <f t="shared" si="763"/>
        <v>2.8547788637913682</v>
      </c>
      <c r="AT381" s="30">
        <f t="shared" si="763"/>
        <v>2.9798412399557761</v>
      </c>
      <c r="AU381" s="30">
        <f t="shared" si="763"/>
        <v>2.9720184818502196</v>
      </c>
      <c r="AV381" s="30">
        <f t="shared" si="763"/>
        <v>2.6102635486694381</v>
      </c>
      <c r="AW381" s="30">
        <f t="shared" si="763"/>
        <v>2.6131817760462015</v>
      </c>
      <c r="AX381" s="30">
        <f t="shared" si="763"/>
        <v>2.7121944524414738</v>
      </c>
      <c r="AY381" s="30">
        <f t="shared" si="763"/>
        <v>2.8810424278300659</v>
      </c>
      <c r="AZ381" s="30">
        <f t="shared" si="763"/>
        <v>3.0502971363639344</v>
      </c>
      <c r="BA381" s="30">
        <f t="shared" si="763"/>
        <v>3.1704295098771467</v>
      </c>
      <c r="BB381" s="30">
        <f t="shared" si="763"/>
        <v>3.142546184791783</v>
      </c>
      <c r="BC381" s="30">
        <f t="shared" si="763"/>
        <v>3.1644453040372573</v>
      </c>
      <c r="BD381" s="30">
        <f t="shared" si="763"/>
        <v>3.114791675062226</v>
      </c>
      <c r="BE381" s="30">
        <f t="shared" si="763"/>
        <v>3.7862893792799999</v>
      </c>
      <c r="BF381" s="30">
        <f t="shared" si="763"/>
        <v>4.1357997519999996</v>
      </c>
      <c r="BG381" s="30">
        <f t="shared" si="763"/>
        <v>4.5814067999999999</v>
      </c>
      <c r="BH381" s="30">
        <f t="shared" si="763"/>
        <v>5.2511800000000006</v>
      </c>
      <c r="BI381" s="30">
        <f t="shared" si="763"/>
        <v>5.2303300000000004</v>
      </c>
      <c r="BJ381" s="30">
        <f t="shared" ref="BJ381:BS381" si="764">+BJ365+BJ366</f>
        <v>5.2269100000000002</v>
      </c>
      <c r="BK381" s="30">
        <f t="shared" si="764"/>
        <v>5.2267700000000001</v>
      </c>
      <c r="BL381" s="30">
        <f t="shared" si="764"/>
        <v>5.0682999999999998</v>
      </c>
      <c r="BM381" s="30">
        <f t="shared" si="764"/>
        <v>5.0671680000000006</v>
      </c>
      <c r="BN381" s="30">
        <f t="shared" si="764"/>
        <v>5.0649340000000009</v>
      </c>
      <c r="BO381" s="30">
        <f t="shared" si="764"/>
        <v>5.0729199999999999</v>
      </c>
      <c r="BP381" s="30">
        <f t="shared" si="764"/>
        <v>5.0724499999999999</v>
      </c>
      <c r="BQ381" s="30">
        <f t="shared" si="764"/>
        <v>5.0705</v>
      </c>
      <c r="BR381" s="30">
        <f t="shared" si="764"/>
        <v>5.0679400000000001</v>
      </c>
      <c r="BS381" s="30">
        <f t="shared" si="764"/>
        <v>5.0670999999999999</v>
      </c>
      <c r="BT381" s="30">
        <f>+BT365+BT366</f>
        <v>5.0663499999999999</v>
      </c>
      <c r="BU381" s="30">
        <f>+BU365+BU366</f>
        <v>5.0648679999999997</v>
      </c>
      <c r="BV381" s="30">
        <f t="shared" ref="BV381:BX381" si="765">+BV365+BV366</f>
        <v>5.0630813333333338</v>
      </c>
      <c r="BW381" s="30">
        <f t="shared" si="765"/>
        <v>5.0619339555555563</v>
      </c>
      <c r="BX381" s="30">
        <f t="shared" si="765"/>
        <v>5.0608553925925932</v>
      </c>
      <c r="BY381" s="30"/>
      <c r="BZ381" s="30"/>
      <c r="CA381" s="30"/>
      <c r="CB381" s="30"/>
      <c r="CC381" s="30"/>
      <c r="CD381" s="30"/>
    </row>
    <row r="382" spans="2:82" x14ac:dyDescent="0.2">
      <c r="B382" s="1">
        <v>6</v>
      </c>
      <c r="C382" s="28" t="s">
        <v>33</v>
      </c>
      <c r="D382" s="30">
        <f>+D349+D350+D351+D352</f>
        <v>0</v>
      </c>
      <c r="E382" s="30">
        <f t="shared" ref="E382:BI382" si="766">+E349+E350+E351+E352</f>
        <v>0</v>
      </c>
      <c r="F382" s="30">
        <f t="shared" si="766"/>
        <v>0</v>
      </c>
      <c r="G382" s="30">
        <f t="shared" si="766"/>
        <v>0</v>
      </c>
      <c r="H382" s="30">
        <f t="shared" si="766"/>
        <v>0</v>
      </c>
      <c r="I382" s="30">
        <f t="shared" si="766"/>
        <v>4.0249697081922899E-12</v>
      </c>
      <c r="J382" s="30">
        <f t="shared" si="766"/>
        <v>7.6476170001641953E-12</v>
      </c>
      <c r="K382" s="30">
        <f t="shared" si="766"/>
        <v>1.4395644371941949E-11</v>
      </c>
      <c r="L382" s="30">
        <f t="shared" si="766"/>
        <v>2.6733806781810519E-11</v>
      </c>
      <c r="M382" s="30">
        <f t="shared" si="766"/>
        <v>4.859774539113156E-11</v>
      </c>
      <c r="N382" s="30">
        <f t="shared" si="766"/>
        <v>8.497507463027748E-11</v>
      </c>
      <c r="O382" s="30">
        <f t="shared" si="766"/>
        <v>1.6708985962619125E-10</v>
      </c>
      <c r="P382" s="30">
        <f t="shared" si="766"/>
        <v>3.2825628034355213E-10</v>
      </c>
      <c r="Q382" s="30">
        <f t="shared" si="766"/>
        <v>6.4422196112917611E-10</v>
      </c>
      <c r="R382" s="30">
        <f t="shared" si="766"/>
        <v>1.262887201085495E-9</v>
      </c>
      <c r="S382" s="30">
        <f t="shared" si="766"/>
        <v>2.4725040003082434E-9</v>
      </c>
      <c r="T382" s="30">
        <f t="shared" si="766"/>
        <v>4.8336671636435016E-9</v>
      </c>
      <c r="U382" s="30">
        <f t="shared" si="766"/>
        <v>9.4338922488188968E-9</v>
      </c>
      <c r="V382" s="30">
        <f t="shared" si="766"/>
        <v>1.8376574644010521E-8</v>
      </c>
      <c r="W382" s="30">
        <f t="shared" si="766"/>
        <v>3.5715198327857512E-8</v>
      </c>
      <c r="X382" s="30">
        <f t="shared" si="766"/>
        <v>6.9226267377018775E-8</v>
      </c>
      <c r="Y382" s="30">
        <f t="shared" si="766"/>
        <v>1.3374412414739888E-7</v>
      </c>
      <c r="Z382" s="30">
        <f t="shared" si="766"/>
        <v>2.5735715105052749E-7</v>
      </c>
      <c r="AA382" s="30">
        <f t="shared" si="766"/>
        <v>4.9271732389229967E-7</v>
      </c>
      <c r="AB382" s="30">
        <f t="shared" si="766"/>
        <v>0</v>
      </c>
      <c r="AC382" s="30">
        <f t="shared" si="766"/>
        <v>5.9912256038973494E-4</v>
      </c>
      <c r="AD382" s="30">
        <f t="shared" si="766"/>
        <v>0.1600858356760948</v>
      </c>
      <c r="AE382" s="30">
        <f t="shared" si="766"/>
        <v>0.2903016229980101</v>
      </c>
      <c r="AF382" s="30">
        <f t="shared" si="766"/>
        <v>0.30462271922762563</v>
      </c>
      <c r="AG382" s="30">
        <f t="shared" si="766"/>
        <v>0.31899520933146441</v>
      </c>
      <c r="AH382" s="30">
        <f t="shared" si="766"/>
        <v>0.33346484207160443</v>
      </c>
      <c r="AI382" s="30">
        <f t="shared" si="766"/>
        <v>0.34808139747926037</v>
      </c>
      <c r="AJ382" s="30">
        <f t="shared" si="766"/>
        <v>0.36289945490265169</v>
      </c>
      <c r="AK382" s="30">
        <f t="shared" si="766"/>
        <v>0.37797934798632216</v>
      </c>
      <c r="AL382" s="30">
        <f t="shared" si="766"/>
        <v>0.39338836432355995</v>
      </c>
      <c r="AM382" s="30">
        <f t="shared" si="766"/>
        <v>0.40923534616109497</v>
      </c>
      <c r="AN382" s="30">
        <f t="shared" si="766"/>
        <v>0.42556498205230975</v>
      </c>
      <c r="AO382" s="30">
        <f t="shared" si="766"/>
        <v>0.44421889639820045</v>
      </c>
      <c r="AP382" s="30">
        <f t="shared" si="766"/>
        <v>0.46971906624537496</v>
      </c>
      <c r="AQ382" s="30">
        <f t="shared" si="766"/>
        <v>0.51515782591685511</v>
      </c>
      <c r="AR382" s="30">
        <f t="shared" si="766"/>
        <v>0.5752702905781546</v>
      </c>
      <c r="AS382" s="30">
        <f t="shared" si="766"/>
        <v>0.62680058012190565</v>
      </c>
      <c r="AT382" s="30">
        <f t="shared" si="766"/>
        <v>0.69133501695615118</v>
      </c>
      <c r="AU382" s="30">
        <f t="shared" si="766"/>
        <v>0.78446824803984994</v>
      </c>
      <c r="AV382" s="30">
        <f t="shared" si="766"/>
        <v>0.84918656607129273</v>
      </c>
      <c r="AW382" s="30">
        <f t="shared" si="766"/>
        <v>0.93977288267526904</v>
      </c>
      <c r="AX382" s="30">
        <f t="shared" si="766"/>
        <v>1.1840948175552406</v>
      </c>
      <c r="AY382" s="30">
        <f t="shared" si="766"/>
        <v>1.4192375729952129</v>
      </c>
      <c r="AZ382" s="30">
        <f t="shared" si="766"/>
        <v>1.7121949978616269</v>
      </c>
      <c r="BA382" s="30">
        <f t="shared" si="766"/>
        <v>2.0038718804279809</v>
      </c>
      <c r="BB382" s="30">
        <f t="shared" si="766"/>
        <v>2.3862402058896603</v>
      </c>
      <c r="BC382" s="30">
        <f t="shared" si="766"/>
        <v>2.8806936743385547</v>
      </c>
      <c r="BD382" s="30">
        <f t="shared" si="766"/>
        <v>3.4295005740801181</v>
      </c>
      <c r="BE382" s="30">
        <f t="shared" si="766"/>
        <v>4.5725800000000003</v>
      </c>
      <c r="BF382" s="30">
        <f t="shared" si="766"/>
        <v>4.805629999999999</v>
      </c>
      <c r="BG382" s="30">
        <f t="shared" si="766"/>
        <v>5.0827099999999987</v>
      </c>
      <c r="BH382" s="30">
        <f t="shared" si="766"/>
        <v>5.3437099999999997</v>
      </c>
      <c r="BI382" s="30">
        <f t="shared" si="766"/>
        <v>5.5248680000000006</v>
      </c>
      <c r="BJ382" s="30">
        <f t="shared" ref="BJ382:BS382" si="767">+BJ349+BJ350+BJ351+BJ352</f>
        <v>5.5018510000000003</v>
      </c>
      <c r="BK382" s="30">
        <f t="shared" si="767"/>
        <v>5.5019019999999994</v>
      </c>
      <c r="BL382" s="30">
        <f t="shared" si="767"/>
        <v>5.5031429999999997</v>
      </c>
      <c r="BM382" s="30">
        <f t="shared" si="767"/>
        <v>5.5276980000000009</v>
      </c>
      <c r="BN382" s="30">
        <f t="shared" si="767"/>
        <v>5.5414259999999995</v>
      </c>
      <c r="BO382" s="30">
        <f t="shared" si="767"/>
        <v>5.5512969999999999</v>
      </c>
      <c r="BP382" s="30">
        <f t="shared" si="767"/>
        <v>5.5692269999999997</v>
      </c>
      <c r="BQ382" s="30">
        <f t="shared" si="767"/>
        <v>5.5857099999999997</v>
      </c>
      <c r="BR382" s="30">
        <f t="shared" si="767"/>
        <v>5.593477</v>
      </c>
      <c r="BS382" s="30">
        <f t="shared" si="767"/>
        <v>5.5981470000000009</v>
      </c>
      <c r="BT382" s="30">
        <f>+BT349+BT350+BT351+BT352</f>
        <v>5.5932409999999999</v>
      </c>
      <c r="BU382" s="30">
        <f>+BU349+BU350+BU351+BU352</f>
        <v>5.6070390000000003</v>
      </c>
      <c r="BV382" s="30">
        <f t="shared" ref="BV382:BX382" si="768">+BV349+BV350+BV351+BV352</f>
        <v>5.6127724666666667</v>
      </c>
      <c r="BW382" s="30">
        <f t="shared" si="768"/>
        <v>5.6155069777777769</v>
      </c>
      <c r="BX382" s="30">
        <f t="shared" si="768"/>
        <v>5.6201463362962958</v>
      </c>
      <c r="BY382" s="30"/>
      <c r="BZ382" s="30"/>
      <c r="CA382" s="30"/>
      <c r="CB382" s="30"/>
      <c r="CC382" s="30"/>
      <c r="CD382" s="30"/>
    </row>
    <row r="383" spans="2:82" x14ac:dyDescent="0.2">
      <c r="B383" s="1">
        <v>7</v>
      </c>
      <c r="C383" s="29" t="s">
        <v>34</v>
      </c>
      <c r="D383" s="30">
        <f>+D359+D363+D353</f>
        <v>0</v>
      </c>
      <c r="E383" s="30">
        <f t="shared" ref="E383:BI383" si="769">+E359+E363+E353</f>
        <v>0</v>
      </c>
      <c r="F383" s="30">
        <f t="shared" si="769"/>
        <v>0</v>
      </c>
      <c r="G383" s="30">
        <f t="shared" si="769"/>
        <v>3.7815470201027494E-3</v>
      </c>
      <c r="H383" s="30">
        <f t="shared" si="769"/>
        <v>9.0089976947900548E-3</v>
      </c>
      <c r="I383" s="30">
        <f t="shared" si="769"/>
        <v>2.239200438158296E-2</v>
      </c>
      <c r="J383" s="30">
        <f t="shared" si="769"/>
        <v>4.2849582032861461E-2</v>
      </c>
      <c r="K383" s="30">
        <f t="shared" si="769"/>
        <v>6.6050741798096821E-2</v>
      </c>
      <c r="L383" s="30">
        <f t="shared" si="769"/>
        <v>0.10399811602588527</v>
      </c>
      <c r="M383" s="30">
        <f t="shared" si="769"/>
        <v>0.15814220446530941</v>
      </c>
      <c r="N383" s="30">
        <f t="shared" si="769"/>
        <v>0.26088836965045969</v>
      </c>
      <c r="O383" s="30">
        <f t="shared" si="769"/>
        <v>0.28274459508297595</v>
      </c>
      <c r="P383" s="30">
        <f t="shared" si="769"/>
        <v>0.30985790729872581</v>
      </c>
      <c r="Q383" s="30">
        <f t="shared" si="769"/>
        <v>0.33277243086713115</v>
      </c>
      <c r="R383" s="30">
        <f t="shared" si="769"/>
        <v>0.32553384954964126</v>
      </c>
      <c r="S383" s="30">
        <f t="shared" si="769"/>
        <v>0.34026364978587004</v>
      </c>
      <c r="T383" s="30">
        <f t="shared" si="769"/>
        <v>0.39083691842855095</v>
      </c>
      <c r="U383" s="30">
        <f t="shared" si="769"/>
        <v>0.38458676944827025</v>
      </c>
      <c r="V383" s="30">
        <f t="shared" si="769"/>
        <v>0.38171083378796261</v>
      </c>
      <c r="W383" s="30">
        <f t="shared" si="769"/>
        <v>0.40664252454930072</v>
      </c>
      <c r="X383" s="30">
        <f t="shared" si="769"/>
        <v>0.39333803796884881</v>
      </c>
      <c r="Y383" s="30">
        <f t="shared" si="769"/>
        <v>0.36788401421808514</v>
      </c>
      <c r="Z383" s="30">
        <f t="shared" si="769"/>
        <v>0.36923788799044566</v>
      </c>
      <c r="AA383" s="30">
        <f t="shared" si="769"/>
        <v>0.35015419493871375</v>
      </c>
      <c r="AB383" s="30">
        <f t="shared" si="769"/>
        <v>0.33359758709281612</v>
      </c>
      <c r="AC383" s="30">
        <f t="shared" si="769"/>
        <v>0.35659426129103811</v>
      </c>
      <c r="AD383" s="30">
        <f t="shared" si="769"/>
        <v>0.44362287761064345</v>
      </c>
      <c r="AE383" s="30">
        <f t="shared" si="769"/>
        <v>0.4098262556456278</v>
      </c>
      <c r="AF383" s="30">
        <f t="shared" si="769"/>
        <v>0.42028001612351329</v>
      </c>
      <c r="AG383" s="30">
        <f t="shared" si="769"/>
        <v>0.43337182051882306</v>
      </c>
      <c r="AH383" s="30">
        <f t="shared" si="769"/>
        <v>0.44773987431751644</v>
      </c>
      <c r="AI383" s="30">
        <f t="shared" si="769"/>
        <v>0.46369022038767316</v>
      </c>
      <c r="AJ383" s="30">
        <f t="shared" si="769"/>
        <v>0.48160637755243996</v>
      </c>
      <c r="AK383" s="30">
        <f t="shared" si="769"/>
        <v>0.50196903622541122</v>
      </c>
      <c r="AL383" s="30">
        <f t="shared" si="769"/>
        <v>0.52538076350618079</v>
      </c>
      <c r="AM383" s="30">
        <f t="shared" si="769"/>
        <v>0.55259699222445957</v>
      </c>
      <c r="AN383" s="30">
        <f t="shared" si="769"/>
        <v>0.58456489293580804</v>
      </c>
      <c r="AO383" s="30">
        <f t="shared" si="769"/>
        <v>0.62247213522889688</v>
      </c>
      <c r="AP383" s="30">
        <f t="shared" si="769"/>
        <v>0.66807522488893678</v>
      </c>
      <c r="AQ383" s="30">
        <f t="shared" si="769"/>
        <v>0.72564175072586334</v>
      </c>
      <c r="AR383" s="30">
        <f t="shared" si="769"/>
        <v>0.82599366198450352</v>
      </c>
      <c r="AS383" s="30">
        <f t="shared" si="769"/>
        <v>0.94199360992155512</v>
      </c>
      <c r="AT383" s="30">
        <f t="shared" si="769"/>
        <v>1.080024680747401</v>
      </c>
      <c r="AU383" s="30">
        <f t="shared" si="769"/>
        <v>1.1269508253126619</v>
      </c>
      <c r="AV383" s="30">
        <f t="shared" si="769"/>
        <v>1.174952732766388</v>
      </c>
      <c r="AW383" s="30">
        <f t="shared" si="769"/>
        <v>1.2522609038519115</v>
      </c>
      <c r="AX383" s="30">
        <f t="shared" si="769"/>
        <v>1.3338076320319674</v>
      </c>
      <c r="AY383" s="30">
        <f t="shared" si="769"/>
        <v>1.4094570307016334</v>
      </c>
      <c r="AZ383" s="30">
        <f t="shared" si="769"/>
        <v>1.4823612677714575</v>
      </c>
      <c r="BA383" s="30">
        <f t="shared" si="769"/>
        <v>1.5625402713201431</v>
      </c>
      <c r="BB383" s="30">
        <f t="shared" si="769"/>
        <v>1.659931531861826</v>
      </c>
      <c r="BC383" s="30">
        <f t="shared" si="769"/>
        <v>1.8101509980496875</v>
      </c>
      <c r="BD383" s="30">
        <f t="shared" si="769"/>
        <v>1.9613471645064826</v>
      </c>
      <c r="BE383" s="30">
        <f t="shared" si="769"/>
        <v>2.5116899999999998</v>
      </c>
      <c r="BF383" s="30">
        <f t="shared" si="769"/>
        <v>2.5193000000000003</v>
      </c>
      <c r="BG383" s="30">
        <f t="shared" si="769"/>
        <v>2.5545399999999998</v>
      </c>
      <c r="BH383" s="30">
        <f t="shared" si="769"/>
        <v>2.8771300000000002</v>
      </c>
      <c r="BI383" s="30">
        <f t="shared" si="769"/>
        <v>3.4375199999999997</v>
      </c>
      <c r="BJ383" s="30">
        <f t="shared" ref="BJ383:BS383" si="770">+BJ359+BJ363+BJ353</f>
        <v>3.4428300000000003</v>
      </c>
      <c r="BK383" s="30">
        <f t="shared" si="770"/>
        <v>3.44421</v>
      </c>
      <c r="BL383" s="30">
        <f t="shared" si="770"/>
        <v>3.4453500000000004</v>
      </c>
      <c r="BM383" s="30">
        <f t="shared" si="770"/>
        <v>3.4581</v>
      </c>
      <c r="BN383" s="30">
        <f t="shared" si="770"/>
        <v>3.2877400000000003</v>
      </c>
      <c r="BO383" s="30">
        <f t="shared" si="770"/>
        <v>3.2871800000000002</v>
      </c>
      <c r="BP383" s="30">
        <f t="shared" si="770"/>
        <v>3.2871100000000002</v>
      </c>
      <c r="BQ383" s="30">
        <f t="shared" si="770"/>
        <v>3.2872660000000002</v>
      </c>
      <c r="BR383" s="30">
        <f t="shared" si="770"/>
        <v>3.2881200000000002</v>
      </c>
      <c r="BS383" s="30">
        <f t="shared" si="770"/>
        <v>3.2875160000000001</v>
      </c>
      <c r="BT383" s="30">
        <f>+BT359+BT363+BT353</f>
        <v>3.2872300000000001</v>
      </c>
      <c r="BU383" s="30">
        <f>+BU359+BU363+BU353</f>
        <v>3.2870499999999998</v>
      </c>
      <c r="BV383" s="30">
        <f t="shared" ref="BV383:BX383" si="771">+BV359+BV363+BV353</f>
        <v>3.2872808000000004</v>
      </c>
      <c r="BW383" s="30">
        <f t="shared" si="771"/>
        <v>3.2870682666666666</v>
      </c>
      <c r="BX383" s="30">
        <f t="shared" si="771"/>
        <v>3.2867630844444449</v>
      </c>
      <c r="BY383" s="30"/>
      <c r="BZ383" s="30"/>
      <c r="CA383" s="30"/>
      <c r="CB383" s="30"/>
      <c r="CC383" s="30"/>
      <c r="CD383" s="30"/>
    </row>
    <row r="384" spans="2:82" x14ac:dyDescent="0.2">
      <c r="B384" s="1">
        <v>8</v>
      </c>
      <c r="C384" s="27" t="s">
        <v>35</v>
      </c>
      <c r="D384" s="30">
        <f>+D354+D355+D356</f>
        <v>0</v>
      </c>
      <c r="E384" s="30">
        <f t="shared" ref="E384:BI384" si="772">+E354+E355+E356</f>
        <v>0</v>
      </c>
      <c r="F384" s="30">
        <f t="shared" si="772"/>
        <v>0</v>
      </c>
      <c r="G384" s="30">
        <f t="shared" si="772"/>
        <v>0</v>
      </c>
      <c r="H384" s="30">
        <f t="shared" si="772"/>
        <v>0</v>
      </c>
      <c r="I384" s="30">
        <f t="shared" si="772"/>
        <v>3.8650574587199428E-2</v>
      </c>
      <c r="J384" s="30">
        <f t="shared" si="772"/>
        <v>6.9419108838235405E-2</v>
      </c>
      <c r="K384" s="30">
        <f t="shared" si="772"/>
        <v>0.11166738716178087</v>
      </c>
      <c r="L384" s="30">
        <f t="shared" si="772"/>
        <v>0.17244619332617012</v>
      </c>
      <c r="M384" s="30">
        <f t="shared" si="772"/>
        <v>0.27254081273023573</v>
      </c>
      <c r="N384" s="30">
        <f t="shared" si="772"/>
        <v>0.51924315543413024</v>
      </c>
      <c r="O384" s="30">
        <f t="shared" si="772"/>
        <v>0.84660825420874186</v>
      </c>
      <c r="P384" s="30">
        <f t="shared" si="772"/>
        <v>0.90013203332796354</v>
      </c>
      <c r="Q384" s="30">
        <f t="shared" si="772"/>
        <v>0.96166124253950769</v>
      </c>
      <c r="R384" s="30">
        <f t="shared" si="772"/>
        <v>1.0329494981286464</v>
      </c>
      <c r="S384" s="30">
        <f t="shared" si="772"/>
        <v>1.1162190096390781</v>
      </c>
      <c r="T384" s="30">
        <f t="shared" si="772"/>
        <v>1.2143332651568755</v>
      </c>
      <c r="U384" s="30">
        <f t="shared" si="772"/>
        <v>1.3310698814961286</v>
      </c>
      <c r="V384" s="30">
        <f t="shared" si="772"/>
        <v>1.4715733351969769</v>
      </c>
      <c r="W384" s="30">
        <f t="shared" si="772"/>
        <v>1.5805896389462235</v>
      </c>
      <c r="X384" s="30">
        <f t="shared" si="772"/>
        <v>1.6848336736330178</v>
      </c>
      <c r="Y384" s="30">
        <f t="shared" si="772"/>
        <v>1.8010382448173041</v>
      </c>
      <c r="Z384" s="30">
        <f t="shared" si="772"/>
        <v>1.9117381905277204</v>
      </c>
      <c r="AA384" s="30">
        <f t="shared" si="772"/>
        <v>2.0669173073684246</v>
      </c>
      <c r="AB384" s="30">
        <f t="shared" si="772"/>
        <v>2.2245079292382148</v>
      </c>
      <c r="AC384" s="30">
        <f t="shared" si="772"/>
        <v>2.3035710875409707</v>
      </c>
      <c r="AD384" s="30">
        <f t="shared" si="772"/>
        <v>2.481939102799918</v>
      </c>
      <c r="AE384" s="30">
        <f t="shared" si="772"/>
        <v>3.0178340434679698</v>
      </c>
      <c r="AF384" s="30">
        <f t="shared" si="772"/>
        <v>2.9496602711273177</v>
      </c>
      <c r="AG384" s="30">
        <f t="shared" si="772"/>
        <v>2.9948621521045733</v>
      </c>
      <c r="AH384" s="30">
        <f t="shared" si="772"/>
        <v>3.0423835941706412</v>
      </c>
      <c r="AI384" s="30">
        <f t="shared" si="772"/>
        <v>3.0915088584115518</v>
      </c>
      <c r="AJ384" s="30">
        <f t="shared" si="772"/>
        <v>3.1437242621654984</v>
      </c>
      <c r="AK384" s="30">
        <f t="shared" si="772"/>
        <v>3.1998906684220976</v>
      </c>
      <c r="AL384" s="30">
        <f t="shared" si="772"/>
        <v>3.2615686518315625</v>
      </c>
      <c r="AM384" s="30">
        <f t="shared" si="772"/>
        <v>3.3317099816850027</v>
      </c>
      <c r="AN384" s="30">
        <f t="shared" si="772"/>
        <v>3.416053646450977</v>
      </c>
      <c r="AO384" s="30">
        <f t="shared" si="772"/>
        <v>3.5259505825700854</v>
      </c>
      <c r="AP384" s="30">
        <f t="shared" si="772"/>
        <v>3.6840904457821928</v>
      </c>
      <c r="AQ384" s="30">
        <f t="shared" si="772"/>
        <v>3.7621833202549517</v>
      </c>
      <c r="AR384" s="30">
        <f t="shared" si="772"/>
        <v>3.8811802037995227</v>
      </c>
      <c r="AS384" s="30">
        <f t="shared" si="772"/>
        <v>3.938758902003042</v>
      </c>
      <c r="AT384" s="30">
        <f t="shared" si="772"/>
        <v>4.0100591519871873</v>
      </c>
      <c r="AU384" s="30">
        <f t="shared" si="772"/>
        <v>4.0888976765810572</v>
      </c>
      <c r="AV384" s="30">
        <f t="shared" si="772"/>
        <v>4.1697764354305571</v>
      </c>
      <c r="AW384" s="30">
        <f t="shared" si="772"/>
        <v>4.3251890663601191</v>
      </c>
      <c r="AX384" s="30">
        <f t="shared" si="772"/>
        <v>4.4288636102453323</v>
      </c>
      <c r="AY384" s="30">
        <f t="shared" si="772"/>
        <v>4.5860580563200832</v>
      </c>
      <c r="AZ384" s="30">
        <f t="shared" si="772"/>
        <v>4.7752665818137467</v>
      </c>
      <c r="BA384" s="30">
        <f t="shared" si="772"/>
        <v>5.0014979648933604</v>
      </c>
      <c r="BB384" s="30">
        <f t="shared" si="772"/>
        <v>5.3186420829774033</v>
      </c>
      <c r="BC384" s="30">
        <f t="shared" si="772"/>
        <v>5.8213956325533074</v>
      </c>
      <c r="BD384" s="30">
        <f t="shared" si="772"/>
        <v>6.9699961304919933</v>
      </c>
      <c r="BE384" s="30">
        <f t="shared" si="772"/>
        <v>8.1180500000000002</v>
      </c>
      <c r="BF384" s="30">
        <f t="shared" si="772"/>
        <v>8.0753699999999995</v>
      </c>
      <c r="BG384" s="30">
        <f t="shared" si="772"/>
        <v>8.0826700000000002</v>
      </c>
      <c r="BH384" s="30">
        <f t="shared" si="772"/>
        <v>8.2338199999999997</v>
      </c>
      <c r="BI384" s="30">
        <f t="shared" si="772"/>
        <v>8.1706699999999994</v>
      </c>
      <c r="BJ384" s="30">
        <f t="shared" ref="BJ384:BS384" si="773">+BJ354+BJ355+BJ356</f>
        <v>8.1965900000000005</v>
      </c>
      <c r="BK384" s="30">
        <f t="shared" si="773"/>
        <v>8.2037000000000013</v>
      </c>
      <c r="BL384" s="30">
        <f t="shared" si="773"/>
        <v>8.2127200000000009</v>
      </c>
      <c r="BM384" s="30">
        <f t="shared" si="773"/>
        <v>8.2159800000000001</v>
      </c>
      <c r="BN384" s="30">
        <f t="shared" si="773"/>
        <v>8.2601499999999994</v>
      </c>
      <c r="BO384" s="30">
        <f t="shared" si="773"/>
        <v>8.2688599999999983</v>
      </c>
      <c r="BP384" s="30">
        <f t="shared" si="773"/>
        <v>8.2698699999999992</v>
      </c>
      <c r="BQ384" s="30">
        <f t="shared" si="773"/>
        <v>8.269779999999999</v>
      </c>
      <c r="BR384" s="30">
        <f t="shared" si="773"/>
        <v>8.2696299999999994</v>
      </c>
      <c r="BS384" s="30">
        <f t="shared" si="773"/>
        <v>8.2694299999999998</v>
      </c>
      <c r="BT384" s="30">
        <f>+BT354+BT355+BT356</f>
        <v>8.2694299999999998</v>
      </c>
      <c r="BU384" s="30">
        <f>+BU354+BU355+BU356</f>
        <v>8.269342</v>
      </c>
      <c r="BV384" s="30">
        <f t="shared" ref="BV384:BX384" si="774">+BV354+BV355+BV356</f>
        <v>8.2691913333333318</v>
      </c>
      <c r="BW384" s="30">
        <f t="shared" si="774"/>
        <v>8.2690864888888882</v>
      </c>
      <c r="BX384" s="30">
        <f t="shared" si="774"/>
        <v>8.2689994814814813</v>
      </c>
      <c r="BY384" s="30"/>
      <c r="BZ384" s="30"/>
      <c r="CA384" s="30"/>
      <c r="CB384" s="30"/>
      <c r="CC384" s="30"/>
      <c r="CD384" s="30"/>
    </row>
    <row r="385" spans="2:84" x14ac:dyDescent="0.2">
      <c r="B385" s="1">
        <v>9</v>
      </c>
      <c r="C385" s="28" t="s">
        <v>36</v>
      </c>
      <c r="D385" s="30">
        <f>+D364</f>
        <v>0</v>
      </c>
      <c r="E385" s="30">
        <f t="shared" ref="E385:BI385" si="775">+E364</f>
        <v>0</v>
      </c>
      <c r="F385" s="30">
        <f t="shared" si="775"/>
        <v>0</v>
      </c>
      <c r="G385" s="30">
        <f t="shared" si="775"/>
        <v>0</v>
      </c>
      <c r="H385" s="30">
        <f t="shared" si="775"/>
        <v>3.6661562312928187E-6</v>
      </c>
      <c r="I385" s="30">
        <f t="shared" si="775"/>
        <v>1.7335695040197633E-5</v>
      </c>
      <c r="J385" s="30">
        <f t="shared" si="775"/>
        <v>6.548975596546393E-5</v>
      </c>
      <c r="K385" s="30">
        <f t="shared" si="775"/>
        <v>1.0701639880942985E-3</v>
      </c>
      <c r="L385" s="30">
        <f t="shared" si="775"/>
        <v>2.4804798694549133E-3</v>
      </c>
      <c r="M385" s="30">
        <f t="shared" si="775"/>
        <v>5.58562258110353E-3</v>
      </c>
      <c r="N385" s="30">
        <f t="shared" si="775"/>
        <v>1.3684797957209238E-2</v>
      </c>
      <c r="O385" s="30">
        <f t="shared" si="775"/>
        <v>2.8296506363904027E-2</v>
      </c>
      <c r="P385" s="30">
        <f t="shared" si="775"/>
        <v>3.4605781998042554E-2</v>
      </c>
      <c r="Q385" s="30">
        <f t="shared" si="775"/>
        <v>4.5208364921405349E-2</v>
      </c>
      <c r="R385" s="30">
        <f t="shared" si="775"/>
        <v>6.5115500146974398E-2</v>
      </c>
      <c r="S385" s="30">
        <f t="shared" si="775"/>
        <v>0.10366254118552103</v>
      </c>
      <c r="T385" s="30">
        <f t="shared" si="775"/>
        <v>0.10506294588750237</v>
      </c>
      <c r="U385" s="30">
        <f t="shared" si="775"/>
        <v>0.10471742540798384</v>
      </c>
      <c r="V385" s="30">
        <f t="shared" si="775"/>
        <v>0.10429497268070367</v>
      </c>
      <c r="W385" s="30">
        <f t="shared" si="775"/>
        <v>0.10490379889948413</v>
      </c>
      <c r="X385" s="30">
        <f t="shared" si="775"/>
        <v>0.10538818780811456</v>
      </c>
      <c r="Y385" s="30">
        <f t="shared" si="775"/>
        <v>0.11025120860940389</v>
      </c>
      <c r="Z385" s="30">
        <f t="shared" si="775"/>
        <v>0.11504688296948894</v>
      </c>
      <c r="AA385" s="30">
        <f t="shared" si="775"/>
        <v>9.2366994643360734E-2</v>
      </c>
      <c r="AB385" s="30">
        <f t="shared" si="775"/>
        <v>9.8265070779533059E-2</v>
      </c>
      <c r="AC385" s="30">
        <f t="shared" si="775"/>
        <v>0.1031557483327637</v>
      </c>
      <c r="AD385" s="30">
        <f t="shared" si="775"/>
        <v>0.12351525407793411</v>
      </c>
      <c r="AE385" s="30">
        <f t="shared" si="775"/>
        <v>0.13213802907486694</v>
      </c>
      <c r="AF385" s="30">
        <f t="shared" si="775"/>
        <v>0.13482858869759523</v>
      </c>
      <c r="AG385" s="30">
        <f t="shared" si="775"/>
        <v>0.13757418402787705</v>
      </c>
      <c r="AH385" s="30">
        <f t="shared" si="775"/>
        <v>0.14035796442148718</v>
      </c>
      <c r="AI385" s="30">
        <f t="shared" si="775"/>
        <v>0.14318029566099372</v>
      </c>
      <c r="AJ385" s="30">
        <f t="shared" si="775"/>
        <v>0.14604151069344301</v>
      </c>
      <c r="AK385" s="30">
        <f t="shared" si="775"/>
        <v>0.14894190384494174</v>
      </c>
      <c r="AL385" s="30">
        <f t="shared" si="775"/>
        <v>0.1518817240913832</v>
      </c>
      <c r="AM385" s="30">
        <f t="shared" si="775"/>
        <v>0.15486116719663964</v>
      </c>
      <c r="AN385" s="30">
        <f t="shared" si="775"/>
        <v>0.15788036648262715</v>
      </c>
      <c r="AO385" s="30">
        <f t="shared" si="775"/>
        <v>0.16093938193443319</v>
      </c>
      <c r="AP385" s="30">
        <f t="shared" si="775"/>
        <v>0.16403818726294073</v>
      </c>
      <c r="AQ385" s="30">
        <f t="shared" si="775"/>
        <v>0.16654005128350952</v>
      </c>
      <c r="AR385" s="30">
        <f t="shared" si="775"/>
        <v>0.17223381856293421</v>
      </c>
      <c r="AS385" s="30">
        <f t="shared" si="775"/>
        <v>0.17783185865880374</v>
      </c>
      <c r="AT385" s="30">
        <f t="shared" si="775"/>
        <v>0.18771490000173188</v>
      </c>
      <c r="AU385" s="30">
        <f t="shared" si="775"/>
        <v>0.19696494023683248</v>
      </c>
      <c r="AV385" s="30">
        <f t="shared" si="775"/>
        <v>0.20665118088564582</v>
      </c>
      <c r="AW385" s="30">
        <f t="shared" si="775"/>
        <v>0.21699025675222203</v>
      </c>
      <c r="AX385" s="30">
        <f t="shared" si="775"/>
        <v>0.2335045147677848</v>
      </c>
      <c r="AY385" s="30">
        <f t="shared" si="775"/>
        <v>0.2479969920910402</v>
      </c>
      <c r="AZ385" s="30">
        <f t="shared" si="775"/>
        <v>0.2594126496493625</v>
      </c>
      <c r="BA385" s="30">
        <f t="shared" si="775"/>
        <v>0.28152840990494066</v>
      </c>
      <c r="BB385" s="30">
        <f t="shared" si="775"/>
        <v>0.3099794545870771</v>
      </c>
      <c r="BC385" s="30">
        <f t="shared" si="775"/>
        <v>0.34193212898120462</v>
      </c>
      <c r="BD385" s="30">
        <f t="shared" si="775"/>
        <v>0.38583859147611405</v>
      </c>
      <c r="BE385" s="30">
        <f t="shared" si="775"/>
        <v>0.51655000000000006</v>
      </c>
      <c r="BF385" s="30">
        <f t="shared" si="775"/>
        <v>0.50987000000000005</v>
      </c>
      <c r="BG385" s="30">
        <f t="shared" si="775"/>
        <v>0.50295000000000001</v>
      </c>
      <c r="BH385" s="30">
        <f t="shared" si="775"/>
        <v>0.49741999999999997</v>
      </c>
      <c r="BI385" s="30">
        <f t="shared" si="775"/>
        <v>0.49076999999999998</v>
      </c>
      <c r="BJ385" s="30">
        <f t="shared" ref="BJ385:BS385" si="776">+BJ364</f>
        <v>0.48893999999999999</v>
      </c>
      <c r="BK385" s="30">
        <f t="shared" si="776"/>
        <v>0.48759999999999998</v>
      </c>
      <c r="BL385" s="30">
        <f t="shared" si="776"/>
        <v>0.48685</v>
      </c>
      <c r="BM385" s="30">
        <f t="shared" si="776"/>
        <v>0.48719999999999997</v>
      </c>
      <c r="BN385" s="30">
        <f t="shared" si="776"/>
        <v>0.48688999999999999</v>
      </c>
      <c r="BO385" s="30">
        <f t="shared" si="776"/>
        <v>0.48682000000000003</v>
      </c>
      <c r="BP385" s="30">
        <f t="shared" si="776"/>
        <v>0.48656999999999995</v>
      </c>
      <c r="BQ385" s="30">
        <f t="shared" si="776"/>
        <v>0.48601999999999995</v>
      </c>
      <c r="BR385" s="30">
        <f t="shared" si="776"/>
        <v>0.48585</v>
      </c>
      <c r="BS385" s="30">
        <f t="shared" si="776"/>
        <v>0.48581000000000002</v>
      </c>
      <c r="BT385" s="30">
        <f>+BT364</f>
        <v>0.48544300000000001</v>
      </c>
      <c r="BU385" s="30">
        <f>+BU364</f>
        <v>0.48542999999999997</v>
      </c>
      <c r="BV385" s="30">
        <f t="shared" ref="BV385:BX385" si="777">+BV364</f>
        <v>0.48510673333333332</v>
      </c>
      <c r="BW385" s="30">
        <f t="shared" si="777"/>
        <v>0.48499062222222217</v>
      </c>
      <c r="BX385" s="30">
        <f t="shared" si="777"/>
        <v>0.48479642370370368</v>
      </c>
      <c r="BY385" s="30"/>
      <c r="BZ385" s="30"/>
      <c r="CA385" s="30"/>
      <c r="CB385" s="30"/>
      <c r="CC385" s="30"/>
      <c r="CD385" s="30"/>
    </row>
    <row r="386" spans="2:84" x14ac:dyDescent="0.2">
      <c r="B386" s="1">
        <v>10</v>
      </c>
      <c r="C386" s="28" t="s">
        <v>37</v>
      </c>
      <c r="D386" s="30">
        <f>+D367+D368</f>
        <v>0</v>
      </c>
      <c r="E386" s="30">
        <f t="shared" ref="E386:BI386" si="778">+E367+E368</f>
        <v>0</v>
      </c>
      <c r="F386" s="30">
        <f t="shared" si="778"/>
        <v>0</v>
      </c>
      <c r="G386" s="30">
        <f t="shared" si="778"/>
        <v>0</v>
      </c>
      <c r="H386" s="30">
        <f t="shared" si="778"/>
        <v>0</v>
      </c>
      <c r="I386" s="30">
        <f t="shared" si="778"/>
        <v>1.0597945352353864E-3</v>
      </c>
      <c r="J386" s="30">
        <f t="shared" si="778"/>
        <v>1.6437539703967031E-3</v>
      </c>
      <c r="K386" s="30">
        <f t="shared" si="778"/>
        <v>2.1499843090922394E-3</v>
      </c>
      <c r="L386" s="30">
        <f t="shared" si="778"/>
        <v>4.8350623660791004E-3</v>
      </c>
      <c r="M386" s="30">
        <f t="shared" si="778"/>
        <v>7.9105600976256858E-3</v>
      </c>
      <c r="N386" s="30">
        <f t="shared" si="778"/>
        <v>1.1382659962412139E-2</v>
      </c>
      <c r="O386" s="30">
        <f t="shared" si="778"/>
        <v>1.2083640626991505E-2</v>
      </c>
      <c r="P386" s="30">
        <f t="shared" si="778"/>
        <v>1.2768265896486976E-2</v>
      </c>
      <c r="Q386" s="30">
        <f t="shared" si="778"/>
        <v>1.3438619941068772E-2</v>
      </c>
      <c r="R386" s="30">
        <f t="shared" si="778"/>
        <v>1.4097554483435328E-2</v>
      </c>
      <c r="S386" s="30">
        <f t="shared" si="778"/>
        <v>1.4749057646385419E-2</v>
      </c>
      <c r="T386" s="30">
        <f t="shared" si="778"/>
        <v>1.5398779788676764E-2</v>
      </c>
      <c r="U386" s="30">
        <f t="shared" si="778"/>
        <v>1.6054774468421101E-2</v>
      </c>
      <c r="V386" s="30">
        <f t="shared" si="778"/>
        <v>1.6728526979071345E-2</v>
      </c>
      <c r="W386" s="30">
        <f t="shared" si="778"/>
        <v>1.7303408344957312E-2</v>
      </c>
      <c r="X386" s="30">
        <f t="shared" si="778"/>
        <v>1.7838350872455715E-2</v>
      </c>
      <c r="Y386" s="30">
        <f t="shared" si="778"/>
        <v>1.9851575945895612E-2</v>
      </c>
      <c r="Z386" s="30">
        <f t="shared" si="778"/>
        <v>2.1724054800644016E-2</v>
      </c>
      <c r="AA386" s="30">
        <f t="shared" si="778"/>
        <v>2.2972858795373946E-2</v>
      </c>
      <c r="AB386" s="30">
        <f t="shared" si="778"/>
        <v>2.6875907583601883E-2</v>
      </c>
      <c r="AC386" s="30">
        <f t="shared" si="778"/>
        <v>3.0479632905221241E-2</v>
      </c>
      <c r="AD386" s="30">
        <f t="shared" si="778"/>
        <v>3.323622933445456E-2</v>
      </c>
      <c r="AE386" s="30">
        <f t="shared" si="778"/>
        <v>3.3555441214537463E-2</v>
      </c>
      <c r="AF386" s="30">
        <f t="shared" si="778"/>
        <v>3.3654313336808385E-2</v>
      </c>
      <c r="AG386" s="30">
        <f t="shared" si="778"/>
        <v>3.3758849927252858E-2</v>
      </c>
      <c r="AH386" s="30">
        <f t="shared" si="778"/>
        <v>3.3853110497499117E-2</v>
      </c>
      <c r="AI386" s="30">
        <f t="shared" si="778"/>
        <v>3.393670913615264E-2</v>
      </c>
      <c r="AJ386" s="30">
        <f t="shared" si="778"/>
        <v>3.4009205593989254E-2</v>
      </c>
      <c r="AK386" s="30">
        <f t="shared" si="778"/>
        <v>3.4874882206170917E-2</v>
      </c>
      <c r="AL386" s="30">
        <f t="shared" si="778"/>
        <v>3.5696818344573882E-2</v>
      </c>
      <c r="AM386" s="30">
        <f t="shared" si="778"/>
        <v>3.6475282090731524E-2</v>
      </c>
      <c r="AN386" s="30">
        <f t="shared" si="778"/>
        <v>3.7210417107922611E-2</v>
      </c>
      <c r="AO386" s="30">
        <f t="shared" si="778"/>
        <v>3.790222401721452E-2</v>
      </c>
      <c r="AP386" s="30">
        <f t="shared" si="778"/>
        <v>3.9308224974272082E-2</v>
      </c>
      <c r="AQ386" s="30">
        <f t="shared" si="778"/>
        <v>4.0692397601928304E-2</v>
      </c>
      <c r="AR386" s="30">
        <f t="shared" si="778"/>
        <v>4.2555364827757534E-2</v>
      </c>
      <c r="AS386" s="30">
        <f t="shared" si="778"/>
        <v>4.452409769366706E-2</v>
      </c>
      <c r="AT386" s="30">
        <f t="shared" si="778"/>
        <v>4.6502896500687341E-2</v>
      </c>
      <c r="AU386" s="30">
        <f t="shared" si="778"/>
        <v>5.5082382620658954E-2</v>
      </c>
      <c r="AV386" s="30">
        <f t="shared" si="778"/>
        <v>6.2524442431808963E-2</v>
      </c>
      <c r="AW386" s="30">
        <f t="shared" si="778"/>
        <v>7.0997290016632353E-2</v>
      </c>
      <c r="AX386" s="30">
        <f t="shared" si="778"/>
        <v>7.9079726709383874E-2</v>
      </c>
      <c r="AY386" s="30">
        <f t="shared" si="778"/>
        <v>8.6850082014138852E-2</v>
      </c>
      <c r="AZ386" s="30">
        <f t="shared" si="778"/>
        <v>9.9698879169746235E-2</v>
      </c>
      <c r="BA386" s="30">
        <f t="shared" si="778"/>
        <v>0.11279895828722422</v>
      </c>
      <c r="BB386" s="30">
        <f t="shared" si="778"/>
        <v>0.12578179598061975</v>
      </c>
      <c r="BC386" s="30">
        <f t="shared" si="778"/>
        <v>0.13279589930491442</v>
      </c>
      <c r="BD386" s="30">
        <f t="shared" si="778"/>
        <v>0.14378188796065008</v>
      </c>
      <c r="BE386" s="30">
        <f t="shared" si="778"/>
        <v>0.1618</v>
      </c>
      <c r="BF386" s="30">
        <f t="shared" si="778"/>
        <v>0.16187000000000001</v>
      </c>
      <c r="BG386" s="30">
        <f t="shared" si="778"/>
        <v>0.16193000000000002</v>
      </c>
      <c r="BH386" s="30">
        <f t="shared" si="778"/>
        <v>0.17867999999999998</v>
      </c>
      <c r="BI386" s="30">
        <f t="shared" si="778"/>
        <v>0.16831999999999997</v>
      </c>
      <c r="BJ386" s="30">
        <f t="shared" ref="BJ386:BS386" si="779">+BJ367+BJ368</f>
        <v>0.16875000000000001</v>
      </c>
      <c r="BK386" s="30">
        <f t="shared" si="779"/>
        <v>0.16975000000000001</v>
      </c>
      <c r="BL386" s="30">
        <f t="shared" si="779"/>
        <v>0.16972999999999999</v>
      </c>
      <c r="BM386" s="30">
        <f t="shared" si="779"/>
        <v>0.17111999999999999</v>
      </c>
      <c r="BN386" s="30">
        <f t="shared" si="779"/>
        <v>0.17229</v>
      </c>
      <c r="BO386" s="30">
        <f t="shared" si="779"/>
        <v>0.17227300000000001</v>
      </c>
      <c r="BP386" s="30">
        <f t="shared" si="779"/>
        <v>0.172264</v>
      </c>
      <c r="BQ386" s="30">
        <f t="shared" si="779"/>
        <v>0.17225399999999999</v>
      </c>
      <c r="BR386" s="30">
        <f t="shared" si="779"/>
        <v>0.172264</v>
      </c>
      <c r="BS386" s="30">
        <f t="shared" si="779"/>
        <v>0.172294</v>
      </c>
      <c r="BT386" s="30">
        <f>+BT367+BT368</f>
        <v>0.17228399999999999</v>
      </c>
      <c r="BU386" s="30">
        <f>+BU367+BU368</f>
        <v>0.17228399999999999</v>
      </c>
      <c r="BV386" s="30">
        <f t="shared" ref="BV386:BX386" si="780">+BV367+BV368</f>
        <v>0.172296</v>
      </c>
      <c r="BW386" s="30">
        <f t="shared" si="780"/>
        <v>0.17230533333333331</v>
      </c>
      <c r="BX386" s="30">
        <f t="shared" si="780"/>
        <v>0.17230915555555554</v>
      </c>
      <c r="BY386" s="30"/>
      <c r="BZ386" s="30"/>
      <c r="CA386" s="30"/>
      <c r="CB386" s="30"/>
      <c r="CC386" s="30"/>
      <c r="CD386" s="30"/>
    </row>
    <row r="387" spans="2:84" x14ac:dyDescent="0.2">
      <c r="D387" s="30"/>
      <c r="E387" s="30"/>
      <c r="F387" s="30"/>
      <c r="G387" s="30"/>
      <c r="H387" s="30"/>
      <c r="I387" s="30"/>
      <c r="J387" s="30"/>
      <c r="K387" s="30"/>
      <c r="L387" s="30"/>
      <c r="M387" s="30"/>
      <c r="N387" s="30"/>
      <c r="O387" s="30"/>
      <c r="P387" s="30"/>
      <c r="Q387" s="30"/>
      <c r="R387" s="30"/>
      <c r="S387" s="30"/>
      <c r="T387" s="30"/>
      <c r="U387" s="30"/>
      <c r="V387" s="30"/>
      <c r="W387" s="30"/>
      <c r="X387" s="30"/>
      <c r="Y387" s="30"/>
      <c r="Z387" s="30"/>
      <c r="AA387" s="30"/>
      <c r="AB387" s="30"/>
      <c r="AC387" s="30"/>
      <c r="AD387" s="30"/>
      <c r="AE387" s="30"/>
      <c r="AF387" s="30"/>
      <c r="AG387" s="30"/>
      <c r="AH387" s="30"/>
      <c r="AI387" s="30"/>
      <c r="AJ387" s="30"/>
      <c r="AK387" s="30"/>
      <c r="AL387" s="30"/>
      <c r="AM387" s="30"/>
      <c r="AN387" s="30"/>
      <c r="AO387" s="30"/>
      <c r="AP387" s="30"/>
      <c r="AQ387" s="30"/>
      <c r="AR387" s="30"/>
      <c r="AS387" s="30"/>
      <c r="AT387" s="30"/>
      <c r="AU387" s="30"/>
      <c r="AV387" s="30"/>
      <c r="AW387" s="30"/>
      <c r="AX387" s="30"/>
      <c r="AY387" s="30"/>
      <c r="AZ387" s="30"/>
      <c r="BA387" s="30"/>
      <c r="BB387" s="30"/>
      <c r="BC387" s="30"/>
      <c r="BD387" s="30"/>
      <c r="BE387" s="30"/>
      <c r="BF387" s="30"/>
      <c r="BG387" s="30"/>
      <c r="BH387" s="30"/>
      <c r="BI387" s="30"/>
      <c r="BJ387" s="30"/>
      <c r="BK387" s="30"/>
      <c r="BL387" s="30"/>
      <c r="BM387" s="30"/>
      <c r="BN387" s="30"/>
      <c r="BO387" s="30"/>
      <c r="BP387" s="30"/>
      <c r="BQ387" s="30"/>
      <c r="BR387" s="30"/>
      <c r="BS387" s="30"/>
      <c r="BT387" s="30"/>
      <c r="BU387" s="30"/>
      <c r="BV387" s="30"/>
      <c r="BW387" s="30"/>
      <c r="BX387" s="30"/>
      <c r="BY387" s="30"/>
      <c r="BZ387" s="30"/>
      <c r="CA387" s="30"/>
      <c r="CB387" s="30"/>
      <c r="CC387" s="30"/>
      <c r="CD387" s="30"/>
    </row>
    <row r="388" spans="2:84" x14ac:dyDescent="0.2">
      <c r="C388" s="6" t="s">
        <v>26</v>
      </c>
      <c r="D388" s="30">
        <f>SUM(D377:D387)</f>
        <v>0</v>
      </c>
      <c r="E388" s="30">
        <f t="shared" ref="E388:BI388" si="781">SUM(E377:E387)</f>
        <v>0</v>
      </c>
      <c r="F388" s="30">
        <f t="shared" si="781"/>
        <v>0</v>
      </c>
      <c r="G388" s="30">
        <f t="shared" si="781"/>
        <v>3.7815470201027494E-3</v>
      </c>
      <c r="H388" s="30">
        <f t="shared" si="781"/>
        <v>6.4351598195428156E-2</v>
      </c>
      <c r="I388" s="30">
        <f t="shared" si="781"/>
        <v>0.19611277837124585</v>
      </c>
      <c r="J388" s="30">
        <f t="shared" si="781"/>
        <v>0.32841059663359962</v>
      </c>
      <c r="K388" s="30">
        <f t="shared" si="781"/>
        <v>0.52889893176551994</v>
      </c>
      <c r="L388" s="30">
        <f t="shared" si="781"/>
        <v>0.85958568612338415</v>
      </c>
      <c r="M388" s="30">
        <f t="shared" si="781"/>
        <v>1.120826097759813</v>
      </c>
      <c r="N388" s="30">
        <f t="shared" si="781"/>
        <v>2.0417006427068078</v>
      </c>
      <c r="O388" s="30">
        <f t="shared" si="781"/>
        <v>2.0791734083121094</v>
      </c>
      <c r="P388" s="30">
        <f t="shared" si="781"/>
        <v>2.1581184426471567</v>
      </c>
      <c r="Q388" s="30">
        <f t="shared" si="781"/>
        <v>2.1615443076063943</v>
      </c>
      <c r="R388" s="30">
        <f t="shared" si="781"/>
        <v>2.3085488238395184</v>
      </c>
      <c r="S388" s="30">
        <f t="shared" si="781"/>
        <v>2.4883797463260944</v>
      </c>
      <c r="T388" s="30">
        <f t="shared" si="781"/>
        <v>2.7130826971030499</v>
      </c>
      <c r="U388" s="30">
        <f t="shared" si="781"/>
        <v>2.8952897220691352</v>
      </c>
      <c r="V388" s="30">
        <f t="shared" si="781"/>
        <v>3.1436460374782476</v>
      </c>
      <c r="W388" s="30">
        <f t="shared" si="781"/>
        <v>3.4954306790162573</v>
      </c>
      <c r="X388" s="30">
        <f t="shared" si="781"/>
        <v>3.6829234423404316</v>
      </c>
      <c r="Y388" s="30">
        <f t="shared" si="781"/>
        <v>4.4974708447710787</v>
      </c>
      <c r="Z388" s="30">
        <f t="shared" si="781"/>
        <v>5.0077402719565329</v>
      </c>
      <c r="AA388" s="30">
        <f t="shared" si="781"/>
        <v>5.120109820316034</v>
      </c>
      <c r="AB388" s="30">
        <f t="shared" si="781"/>
        <v>4.8636714229746296</v>
      </c>
      <c r="AC388" s="30">
        <f t="shared" si="781"/>
        <v>5.1799963266727218</v>
      </c>
      <c r="AD388" s="30">
        <f t="shared" si="781"/>
        <v>5.819069180630664</v>
      </c>
      <c r="AE388" s="30">
        <f t="shared" si="781"/>
        <v>6.6359064475773994</v>
      </c>
      <c r="AF388" s="30">
        <f t="shared" si="781"/>
        <v>6.6577363584646303</v>
      </c>
      <c r="AG388" s="30">
        <f t="shared" si="781"/>
        <v>6.8476030351974169</v>
      </c>
      <c r="AH388" s="30">
        <f t="shared" si="781"/>
        <v>6.9944359622221004</v>
      </c>
      <c r="AI388" s="30">
        <f t="shared" si="781"/>
        <v>7.1827877403073819</v>
      </c>
      <c r="AJ388" s="30">
        <f t="shared" si="781"/>
        <v>7.4725057791439795</v>
      </c>
      <c r="AK388" s="30">
        <f t="shared" si="781"/>
        <v>7.7255976608273578</v>
      </c>
      <c r="AL388" s="30">
        <f t="shared" si="781"/>
        <v>8.0088447908253961</v>
      </c>
      <c r="AM388" s="30">
        <f t="shared" si="781"/>
        <v>8.4755583833119879</v>
      </c>
      <c r="AN388" s="30">
        <f t="shared" si="781"/>
        <v>8.8188909770948225</v>
      </c>
      <c r="AO388" s="30">
        <f t="shared" si="781"/>
        <v>9.0353796915718263</v>
      </c>
      <c r="AP388" s="30">
        <f t="shared" si="781"/>
        <v>9.6194378465814836</v>
      </c>
      <c r="AQ388" s="30">
        <f t="shared" si="781"/>
        <v>9.9724277984464802</v>
      </c>
      <c r="AR388" s="30">
        <f t="shared" si="781"/>
        <v>10.570783596924233</v>
      </c>
      <c r="AS388" s="30">
        <f t="shared" si="781"/>
        <v>11.123188606580536</v>
      </c>
      <c r="AT388" s="30">
        <f t="shared" si="781"/>
        <v>11.626454617057773</v>
      </c>
      <c r="AU388" s="30">
        <f t="shared" si="781"/>
        <v>12.054988445772091</v>
      </c>
      <c r="AV388" s="30">
        <f t="shared" si="781"/>
        <v>12.10645156314979</v>
      </c>
      <c r="AW388" s="30">
        <f t="shared" si="781"/>
        <v>12.811987390153842</v>
      </c>
      <c r="AX388" s="30">
        <f t="shared" si="781"/>
        <v>13.812663734238656</v>
      </c>
      <c r="AY388" s="30">
        <f t="shared" si="781"/>
        <v>15.010990385561893</v>
      </c>
      <c r="AZ388" s="30">
        <f t="shared" si="781"/>
        <v>16.526908232223764</v>
      </c>
      <c r="BA388" s="30">
        <f t="shared" si="781"/>
        <v>17.723398808877818</v>
      </c>
      <c r="BB388" s="30">
        <f t="shared" si="781"/>
        <v>19.199793832287639</v>
      </c>
      <c r="BC388" s="30">
        <f t="shared" si="781"/>
        <v>21.377516054438594</v>
      </c>
      <c r="BD388" s="30">
        <f t="shared" si="781"/>
        <v>23.365662203771677</v>
      </c>
      <c r="BE388" s="30">
        <f t="shared" si="781"/>
        <v>30.869602121520998</v>
      </c>
      <c r="BF388" s="30">
        <f t="shared" si="781"/>
        <v>31.391949752000002</v>
      </c>
      <c r="BG388" s="30">
        <f t="shared" si="781"/>
        <v>32.1321668</v>
      </c>
      <c r="BH388" s="30">
        <f t="shared" si="781"/>
        <v>33.359439999999999</v>
      </c>
      <c r="BI388" s="30">
        <f t="shared" si="781"/>
        <v>34.181836999999994</v>
      </c>
      <c r="BJ388" s="30">
        <f t="shared" ref="BJ388:BS388" si="782">SUM(BJ377:BJ387)</f>
        <v>34.170722000000005</v>
      </c>
      <c r="BK388" s="30">
        <f t="shared" si="782"/>
        <v>34.088517000000003</v>
      </c>
      <c r="BL388" s="30">
        <f t="shared" si="782"/>
        <v>33.891646999999999</v>
      </c>
      <c r="BM388" s="30">
        <f t="shared" si="782"/>
        <v>33.943397000000012</v>
      </c>
      <c r="BN388" s="30">
        <f t="shared" si="782"/>
        <v>33.887896000000005</v>
      </c>
      <c r="BO388" s="30">
        <f t="shared" si="782"/>
        <v>33.843760999999994</v>
      </c>
      <c r="BP388" s="30">
        <f t="shared" si="782"/>
        <v>33.815026999999994</v>
      </c>
      <c r="BQ388" s="30">
        <f t="shared" si="782"/>
        <v>33.746932000000001</v>
      </c>
      <c r="BR388" s="30">
        <f t="shared" si="782"/>
        <v>33.643672999999993</v>
      </c>
      <c r="BS388" s="30">
        <f t="shared" si="782"/>
        <v>33.587938000000001</v>
      </c>
      <c r="BT388" s="30">
        <f>SUM(BT377:BT387)</f>
        <v>33.632438999999991</v>
      </c>
      <c r="BU388" s="30">
        <f>SUM(BU377:BU387)</f>
        <v>33.601940999999997</v>
      </c>
      <c r="BV388" s="30">
        <f t="shared" ref="BV388:BX388" si="783">SUM(BV377:BV387)</f>
        <v>33.524860600000011</v>
      </c>
      <c r="BW388" s="30">
        <f t="shared" si="783"/>
        <v>33.503858733333338</v>
      </c>
      <c r="BX388" s="30">
        <f t="shared" si="783"/>
        <v>33.490571568888896</v>
      </c>
      <c r="BY388" s="30"/>
      <c r="BZ388" s="30"/>
      <c r="CA388" s="30"/>
      <c r="CB388" s="30"/>
      <c r="CC388" s="30"/>
      <c r="CD388" s="30"/>
    </row>
    <row r="390" spans="2:84" x14ac:dyDescent="0.2">
      <c r="C390" s="98" t="s">
        <v>391</v>
      </c>
      <c r="N390" s="173">
        <f t="shared" ref="N390:BI390" si="784">+N388/$CE390</f>
        <v>1.4080694087633157E-2</v>
      </c>
      <c r="O390" s="173">
        <f t="shared" si="784"/>
        <v>1.4339126953876617E-2</v>
      </c>
      <c r="P390" s="173">
        <f t="shared" si="784"/>
        <v>1.4883575466532115E-2</v>
      </c>
      <c r="Q390" s="173">
        <f t="shared" si="784"/>
        <v>1.4907202121423409E-2</v>
      </c>
      <c r="R390" s="173">
        <f t="shared" si="784"/>
        <v>1.5921026371307025E-2</v>
      </c>
      <c r="S390" s="173">
        <f t="shared" si="784"/>
        <v>1.7161239629835134E-2</v>
      </c>
      <c r="T390" s="173">
        <f t="shared" si="784"/>
        <v>1.8710915152434827E-2</v>
      </c>
      <c r="U390" s="173">
        <f t="shared" si="784"/>
        <v>1.9967515324614726E-2</v>
      </c>
      <c r="V390" s="173">
        <f t="shared" si="784"/>
        <v>2.1680317499849982E-2</v>
      </c>
      <c r="W390" s="173">
        <f t="shared" si="784"/>
        <v>2.4106418475974188E-2</v>
      </c>
      <c r="X390" s="173">
        <f t="shared" si="784"/>
        <v>2.5399472016140907E-2</v>
      </c>
      <c r="Y390" s="173">
        <f t="shared" si="784"/>
        <v>3.1017040308766061E-2</v>
      </c>
      <c r="Z390" s="173">
        <f t="shared" si="784"/>
        <v>3.4536139806596776E-2</v>
      </c>
      <c r="AA390" s="173">
        <f t="shared" si="784"/>
        <v>3.5311102209076094E-2</v>
      </c>
      <c r="AB390" s="173">
        <f t="shared" si="784"/>
        <v>3.3542561537756067E-2</v>
      </c>
      <c r="AC390" s="173">
        <f t="shared" si="784"/>
        <v>3.5724112597742906E-2</v>
      </c>
      <c r="AD390" s="173">
        <f t="shared" si="784"/>
        <v>4.0131511590556307E-2</v>
      </c>
      <c r="AE390" s="173">
        <f t="shared" si="784"/>
        <v>4.5764872052257925E-2</v>
      </c>
      <c r="AF390" s="173">
        <f t="shared" si="784"/>
        <v>4.5915423161825036E-2</v>
      </c>
      <c r="AG390" s="173">
        <f t="shared" si="784"/>
        <v>4.7224848518602876E-2</v>
      </c>
      <c r="AH390" s="173">
        <f t="shared" si="784"/>
        <v>4.8237489394635173E-2</v>
      </c>
      <c r="AI390" s="173">
        <f t="shared" si="784"/>
        <v>4.9536467174533666E-2</v>
      </c>
      <c r="AJ390" s="173">
        <f t="shared" si="784"/>
        <v>5.1534522614786069E-2</v>
      </c>
      <c r="AK390" s="173">
        <f t="shared" si="784"/>
        <v>5.3279983867774883E-2</v>
      </c>
      <c r="AL390" s="173">
        <f t="shared" si="784"/>
        <v>5.5233412350519977E-2</v>
      </c>
      <c r="AM390" s="173">
        <f t="shared" si="784"/>
        <v>5.8452126781461985E-2</v>
      </c>
      <c r="AN390" s="173">
        <f t="shared" si="784"/>
        <v>6.0819937773067739E-2</v>
      </c>
      <c r="AO390" s="173">
        <f t="shared" si="784"/>
        <v>6.2312963390150529E-2</v>
      </c>
      <c r="AP390" s="173">
        <f t="shared" si="784"/>
        <v>6.6340950666079201E-2</v>
      </c>
      <c r="AQ390" s="173">
        <f t="shared" si="784"/>
        <v>6.8775364127217103E-2</v>
      </c>
      <c r="AR390" s="173">
        <f t="shared" si="784"/>
        <v>7.2901955840856777E-2</v>
      </c>
      <c r="AS390" s="173">
        <f t="shared" si="784"/>
        <v>7.6711645562624386E-2</v>
      </c>
      <c r="AT390" s="173">
        <f t="shared" si="784"/>
        <v>8.0182445634881194E-2</v>
      </c>
      <c r="AU390" s="173">
        <f t="shared" si="784"/>
        <v>8.313785135015235E-2</v>
      </c>
      <c r="AV390" s="173">
        <f t="shared" si="784"/>
        <v>8.3492769401033035E-2</v>
      </c>
      <c r="AW390" s="173">
        <f t="shared" si="784"/>
        <v>8.8358533725198904E-2</v>
      </c>
      <c r="AX390" s="173">
        <f t="shared" si="784"/>
        <v>9.5259749891301079E-2</v>
      </c>
      <c r="AY390" s="173">
        <f t="shared" si="784"/>
        <v>0.10352407162456478</v>
      </c>
      <c r="AZ390" s="173">
        <f t="shared" si="784"/>
        <v>0.11397867746361216</v>
      </c>
      <c r="BA390" s="173">
        <f t="shared" si="784"/>
        <v>0.12223033661295046</v>
      </c>
      <c r="BB390" s="173">
        <f t="shared" si="784"/>
        <v>0.13241237125715613</v>
      </c>
      <c r="BC390" s="173">
        <f t="shared" si="784"/>
        <v>0.14743114520302478</v>
      </c>
      <c r="BD390" s="173">
        <f t="shared" si="784"/>
        <v>0.16114249795704605</v>
      </c>
      <c r="BE390" s="173">
        <f t="shared" si="784"/>
        <v>0.21289380773462757</v>
      </c>
      <c r="BF390" s="173">
        <f t="shared" si="784"/>
        <v>0.21649620518620691</v>
      </c>
      <c r="BG390" s="173">
        <f t="shared" si="784"/>
        <v>0.22160115034482758</v>
      </c>
      <c r="BH390" s="173">
        <f t="shared" si="784"/>
        <v>0.23006510344827585</v>
      </c>
      <c r="BI390" s="173">
        <f t="shared" si="784"/>
        <v>0.23573680689655169</v>
      </c>
      <c r="BJ390" s="173">
        <f t="shared" ref="BJ390:BS390" si="785">+BJ388/$CE390</f>
        <v>0.23566015172413796</v>
      </c>
      <c r="BK390" s="173">
        <f t="shared" si="785"/>
        <v>0.23509322068965519</v>
      </c>
      <c r="BL390" s="173">
        <f t="shared" si="785"/>
        <v>0.23373549655172413</v>
      </c>
      <c r="BM390" s="173">
        <f t="shared" si="785"/>
        <v>0.23409239310344834</v>
      </c>
      <c r="BN390" s="173">
        <f t="shared" si="785"/>
        <v>0.23370962758620692</v>
      </c>
      <c r="BO390" s="173">
        <f t="shared" si="785"/>
        <v>0.23340524827586204</v>
      </c>
      <c r="BP390" s="173">
        <f t="shared" si="785"/>
        <v>0.23320708275862065</v>
      </c>
      <c r="BQ390" s="173">
        <f t="shared" si="785"/>
        <v>0.23273746206896553</v>
      </c>
      <c r="BR390" s="173">
        <f t="shared" si="785"/>
        <v>0.2320253310344827</v>
      </c>
      <c r="BS390" s="173">
        <f t="shared" si="785"/>
        <v>0.23164095172413793</v>
      </c>
      <c r="BT390" s="173">
        <f>+BT388/$CE390</f>
        <v>0.23194785517241373</v>
      </c>
      <c r="BU390" s="173">
        <f>+BU388/$CE390</f>
        <v>0.231737524137931</v>
      </c>
      <c r="BV390" s="173">
        <f t="shared" ref="BV390:BX390" si="786">+BV388/$CE390</f>
        <v>0.23120593517241386</v>
      </c>
      <c r="BW390" s="173">
        <f t="shared" si="786"/>
        <v>0.23106109471264372</v>
      </c>
      <c r="BX390" s="173">
        <f t="shared" si="786"/>
        <v>0.23096945909578548</v>
      </c>
      <c r="BY390" s="99"/>
      <c r="BZ390" s="99"/>
      <c r="CA390" s="99"/>
      <c r="CB390" s="99"/>
      <c r="CC390" s="99"/>
      <c r="CD390" s="99"/>
      <c r="CE390" s="7">
        <v>145</v>
      </c>
      <c r="CF390" s="98" t="s">
        <v>391</v>
      </c>
    </row>
    <row r="391" spans="2:84" x14ac:dyDescent="0.2">
      <c r="J391" s="25" t="s">
        <v>382</v>
      </c>
    </row>
    <row r="393" spans="2:84" x14ac:dyDescent="0.2">
      <c r="K393" s="25" t="s">
        <v>383</v>
      </c>
    </row>
    <row r="397" spans="2:84" x14ac:dyDescent="0.2">
      <c r="B397" s="7" t="s">
        <v>404</v>
      </c>
      <c r="D397" s="10">
        <v>-10000</v>
      </c>
      <c r="E397" s="10">
        <v>-9000</v>
      </c>
      <c r="F397" s="10">
        <v>-8000</v>
      </c>
      <c r="G397" s="10">
        <v>-7000</v>
      </c>
      <c r="H397" s="10">
        <v>-6000</v>
      </c>
      <c r="I397" s="10">
        <v>-5000</v>
      </c>
      <c r="J397" s="10">
        <v>-4000</v>
      </c>
      <c r="K397" s="10">
        <v>-3000</v>
      </c>
      <c r="L397" s="10">
        <v>-2000</v>
      </c>
      <c r="M397" s="10">
        <v>-1000</v>
      </c>
      <c r="N397" s="10">
        <v>0</v>
      </c>
      <c r="O397" s="10">
        <v>100</v>
      </c>
      <c r="P397" s="10">
        <v>200</v>
      </c>
      <c r="Q397" s="10">
        <v>300</v>
      </c>
      <c r="R397" s="10">
        <v>400</v>
      </c>
      <c r="S397" s="10">
        <v>500</v>
      </c>
      <c r="T397" s="10">
        <v>600</v>
      </c>
      <c r="U397" s="10">
        <v>700</v>
      </c>
      <c r="V397" s="10">
        <v>800</v>
      </c>
      <c r="W397" s="10">
        <v>900</v>
      </c>
      <c r="X397" s="10">
        <v>1000</v>
      </c>
      <c r="Y397" s="10">
        <v>1100</v>
      </c>
      <c r="Z397" s="10">
        <v>1200</v>
      </c>
      <c r="AA397" s="10">
        <v>1300</v>
      </c>
      <c r="AB397" s="10">
        <v>1400</v>
      </c>
      <c r="AC397" s="10">
        <v>1500</v>
      </c>
      <c r="AD397" s="10">
        <v>1600</v>
      </c>
      <c r="AE397" s="9">
        <v>1700</v>
      </c>
      <c r="AF397" s="9">
        <v>1710</v>
      </c>
      <c r="AG397" s="9">
        <v>1720</v>
      </c>
      <c r="AH397" s="9">
        <v>1730</v>
      </c>
      <c r="AI397" s="9">
        <v>1740</v>
      </c>
      <c r="AJ397" s="9">
        <v>1750</v>
      </c>
      <c r="AK397" s="9">
        <v>1760</v>
      </c>
      <c r="AL397" s="9">
        <v>1770</v>
      </c>
      <c r="AM397" s="9">
        <v>1780</v>
      </c>
      <c r="AN397" s="9">
        <v>1790</v>
      </c>
      <c r="AO397" s="9">
        <v>1800</v>
      </c>
      <c r="AP397" s="9">
        <v>1810</v>
      </c>
      <c r="AQ397" s="9">
        <v>1820</v>
      </c>
      <c r="AR397" s="9">
        <v>1830</v>
      </c>
      <c r="AS397" s="9">
        <v>1840</v>
      </c>
      <c r="AT397" s="9">
        <v>1850</v>
      </c>
      <c r="AU397" s="9">
        <v>1860</v>
      </c>
      <c r="AV397" s="9">
        <v>1870</v>
      </c>
      <c r="AW397" s="9">
        <v>1880</v>
      </c>
      <c r="AX397" s="9">
        <v>1890</v>
      </c>
      <c r="AY397" s="9">
        <v>1900</v>
      </c>
      <c r="AZ397" s="9">
        <v>1910</v>
      </c>
      <c r="BA397" s="9">
        <v>1920</v>
      </c>
      <c r="BB397" s="9">
        <v>1930</v>
      </c>
      <c r="BC397" s="9">
        <v>1940</v>
      </c>
      <c r="BD397" s="9">
        <v>1950</v>
      </c>
      <c r="BE397" s="18">
        <v>1960</v>
      </c>
      <c r="BF397" s="18">
        <v>1970</v>
      </c>
      <c r="BG397" s="18">
        <v>1980</v>
      </c>
      <c r="BH397" s="18">
        <v>1990</v>
      </c>
      <c r="BI397" s="18">
        <v>2000</v>
      </c>
      <c r="BJ397" s="18">
        <v>2001</v>
      </c>
      <c r="BK397" s="18">
        <v>2002</v>
      </c>
      <c r="BL397" s="18">
        <v>2003</v>
      </c>
      <c r="BM397" s="18">
        <v>2004</v>
      </c>
      <c r="BN397" s="18">
        <v>2005</v>
      </c>
      <c r="BO397" s="18">
        <v>2006</v>
      </c>
      <c r="BP397" s="18">
        <v>2007</v>
      </c>
      <c r="BQ397" s="18">
        <v>2008</v>
      </c>
      <c r="BR397" s="18">
        <v>2009</v>
      </c>
      <c r="BS397" s="18">
        <v>2010</v>
      </c>
      <c r="BT397" s="18">
        <v>2011</v>
      </c>
      <c r="BU397" s="18">
        <v>2012</v>
      </c>
      <c r="BV397" s="18">
        <v>2013</v>
      </c>
      <c r="BW397" s="18">
        <v>2014</v>
      </c>
      <c r="BX397" s="18">
        <v>2015</v>
      </c>
      <c r="BY397" s="18"/>
      <c r="BZ397" s="18"/>
      <c r="CA397" s="18"/>
      <c r="CB397" s="18"/>
      <c r="CC397" s="18"/>
      <c r="CD397" s="18"/>
    </row>
    <row r="398" spans="2:84" x14ac:dyDescent="0.2">
      <c r="C398" s="25" t="s">
        <v>392</v>
      </c>
      <c r="D398" s="30">
        <f>+D347+D348+D349+D350+D351+D352</f>
        <v>0</v>
      </c>
      <c r="E398" s="30">
        <f t="shared" ref="E398:BI398" si="787">+E347+E348+E349+E350+E351+E352</f>
        <v>0</v>
      </c>
      <c r="F398" s="30">
        <f t="shared" si="787"/>
        <v>0</v>
      </c>
      <c r="G398" s="30">
        <f t="shared" si="787"/>
        <v>0</v>
      </c>
      <c r="H398" s="30">
        <f t="shared" si="787"/>
        <v>0</v>
      </c>
      <c r="I398" s="30">
        <f t="shared" si="787"/>
        <v>4.0249697081922899E-12</v>
      </c>
      <c r="J398" s="30">
        <f t="shared" si="787"/>
        <v>7.6476170001641953E-12</v>
      </c>
      <c r="K398" s="30">
        <f t="shared" si="787"/>
        <v>1.4395644371941949E-11</v>
      </c>
      <c r="L398" s="30">
        <f t="shared" si="787"/>
        <v>2.6733806781810519E-11</v>
      </c>
      <c r="M398" s="30">
        <f t="shared" si="787"/>
        <v>4.859774539113156E-11</v>
      </c>
      <c r="N398" s="30">
        <f t="shared" si="787"/>
        <v>8.497507463027748E-11</v>
      </c>
      <c r="O398" s="30">
        <f t="shared" si="787"/>
        <v>1.6708985962619125E-10</v>
      </c>
      <c r="P398" s="30">
        <f t="shared" si="787"/>
        <v>3.2825628034355213E-10</v>
      </c>
      <c r="Q398" s="30">
        <f t="shared" si="787"/>
        <v>6.4422196112917611E-10</v>
      </c>
      <c r="R398" s="30">
        <f t="shared" si="787"/>
        <v>1.262887201085495E-9</v>
      </c>
      <c r="S398" s="30">
        <f t="shared" si="787"/>
        <v>2.4725040003082434E-9</v>
      </c>
      <c r="T398" s="30">
        <f t="shared" si="787"/>
        <v>4.8336671636435016E-9</v>
      </c>
      <c r="U398" s="30">
        <f t="shared" si="787"/>
        <v>9.4338922488188968E-9</v>
      </c>
      <c r="V398" s="30">
        <f t="shared" si="787"/>
        <v>1.8376574644010521E-8</v>
      </c>
      <c r="W398" s="30">
        <f t="shared" si="787"/>
        <v>3.5715198327857512E-8</v>
      </c>
      <c r="X398" s="30">
        <f t="shared" si="787"/>
        <v>6.9226267377018775E-8</v>
      </c>
      <c r="Y398" s="30">
        <f t="shared" si="787"/>
        <v>1.3374412414739888E-7</v>
      </c>
      <c r="Z398" s="30">
        <f t="shared" si="787"/>
        <v>2.5735715105052749E-7</v>
      </c>
      <c r="AA398" s="30">
        <f t="shared" si="787"/>
        <v>4.9271732389229967E-7</v>
      </c>
      <c r="AB398" s="30">
        <f t="shared" si="787"/>
        <v>0</v>
      </c>
      <c r="AC398" s="30">
        <f t="shared" si="787"/>
        <v>5.9912256038973494E-4</v>
      </c>
      <c r="AD398" s="30">
        <f t="shared" si="787"/>
        <v>0.1600858356760948</v>
      </c>
      <c r="AE398" s="30">
        <f t="shared" si="787"/>
        <v>0.2903016229980101</v>
      </c>
      <c r="AF398" s="30">
        <f t="shared" si="787"/>
        <v>0.30462271922762563</v>
      </c>
      <c r="AG398" s="30">
        <f t="shared" si="787"/>
        <v>0.31899520933146441</v>
      </c>
      <c r="AH398" s="30">
        <f t="shared" si="787"/>
        <v>0.33346484207160443</v>
      </c>
      <c r="AI398" s="30">
        <f t="shared" si="787"/>
        <v>0.34808139747926037</v>
      </c>
      <c r="AJ398" s="30">
        <f t="shared" si="787"/>
        <v>0.36289945490265169</v>
      </c>
      <c r="AK398" s="30">
        <f t="shared" si="787"/>
        <v>0.37797934798632216</v>
      </c>
      <c r="AL398" s="30">
        <f t="shared" si="787"/>
        <v>0.39379753330724548</v>
      </c>
      <c r="AM398" s="30">
        <f t="shared" si="787"/>
        <v>0.4098490996366233</v>
      </c>
      <c r="AN398" s="30">
        <f t="shared" si="787"/>
        <v>0.42648561226560222</v>
      </c>
      <c r="AO398" s="30">
        <f t="shared" si="787"/>
        <v>0.44559984171813916</v>
      </c>
      <c r="AP398" s="30">
        <f t="shared" si="787"/>
        <v>0.47197408931548701</v>
      </c>
      <c r="AQ398" s="30">
        <f t="shared" si="787"/>
        <v>0.51854036052202312</v>
      </c>
      <c r="AR398" s="30">
        <f t="shared" si="787"/>
        <v>0.58034409248590668</v>
      </c>
      <c r="AS398" s="30">
        <f t="shared" si="787"/>
        <v>0.63441128298353355</v>
      </c>
      <c r="AT398" s="30">
        <f t="shared" si="787"/>
        <v>0.70275107124859315</v>
      </c>
      <c r="AU398" s="30">
        <f t="shared" si="787"/>
        <v>0.80159232947851278</v>
      </c>
      <c r="AV398" s="30">
        <f t="shared" si="787"/>
        <v>0.87493363171086014</v>
      </c>
      <c r="AW398" s="30">
        <f t="shared" si="787"/>
        <v>0.97114490350607952</v>
      </c>
      <c r="AX398" s="30">
        <f t="shared" si="787"/>
        <v>1.2242211354609813</v>
      </c>
      <c r="AY398" s="30">
        <f t="shared" si="787"/>
        <v>1.4597044995413548</v>
      </c>
      <c r="AZ398" s="30">
        <f t="shared" si="787"/>
        <v>1.7707813215521953</v>
      </c>
      <c r="BA398" s="30">
        <f t="shared" si="787"/>
        <v>2.1001740608768342</v>
      </c>
      <c r="BB398" s="30">
        <f t="shared" si="787"/>
        <v>2.5091491612867869</v>
      </c>
      <c r="BC398" s="30">
        <f t="shared" si="787"/>
        <v>3.0380843419516941</v>
      </c>
      <c r="BD398" s="30">
        <f t="shared" si="787"/>
        <v>3.5868863290686366</v>
      </c>
      <c r="BE398" s="30">
        <f t="shared" si="787"/>
        <v>7.3929399999999994</v>
      </c>
      <c r="BF398" s="30">
        <f t="shared" si="787"/>
        <v>7.4052399999999992</v>
      </c>
      <c r="BG398" s="30">
        <f t="shared" si="787"/>
        <v>7.6173099999999998</v>
      </c>
      <c r="BH398" s="30">
        <f t="shared" si="787"/>
        <v>7.8944599999999996</v>
      </c>
      <c r="BI398" s="30">
        <f t="shared" si="787"/>
        <v>8.0425280000000008</v>
      </c>
      <c r="BJ398" s="30">
        <f t="shared" ref="BJ398:BS398" si="788">+BJ347+BJ348+BJ349+BJ350+BJ351+BJ352</f>
        <v>8.0242010000000015</v>
      </c>
      <c r="BK398" s="30">
        <f t="shared" si="788"/>
        <v>8.0294720000000002</v>
      </c>
      <c r="BL398" s="30">
        <f t="shared" si="788"/>
        <v>8.0528530000000007</v>
      </c>
      <c r="BM398" s="30">
        <f t="shared" si="788"/>
        <v>8.0995480000000004</v>
      </c>
      <c r="BN398" s="30">
        <f t="shared" si="788"/>
        <v>8.1354159999999993</v>
      </c>
      <c r="BO398" s="30">
        <f t="shared" si="788"/>
        <v>8.1674419999999994</v>
      </c>
      <c r="BP398" s="30">
        <f t="shared" si="788"/>
        <v>8.2059370000000005</v>
      </c>
      <c r="BQ398" s="30">
        <f t="shared" si="788"/>
        <v>8.2261679999999995</v>
      </c>
      <c r="BR398" s="30">
        <f t="shared" si="788"/>
        <v>8.2374590000000012</v>
      </c>
      <c r="BS398" s="30">
        <f t="shared" si="788"/>
        <v>8.2456530000000008</v>
      </c>
      <c r="BT398" s="30">
        <f>+BT347+BT348+BT349+BT350+BT351+BT352</f>
        <v>8.2442710000000012</v>
      </c>
      <c r="BU398" s="30">
        <f>+BU347+BU348+BU349+BU350+BU351+BU352</f>
        <v>8.2630289999999995</v>
      </c>
      <c r="BV398" s="30">
        <f t="shared" ref="BV398:BX398" si="789">+BV347+BV348+BV349+BV350+BV351+BV352</f>
        <v>8.2718824666666677</v>
      </c>
      <c r="BW398" s="30">
        <f t="shared" si="789"/>
        <v>8.2784671111111106</v>
      </c>
      <c r="BX398" s="30">
        <f t="shared" si="789"/>
        <v>8.2870422918518507</v>
      </c>
      <c r="BY398" s="30"/>
      <c r="BZ398" s="30"/>
      <c r="CA398" s="30"/>
      <c r="CB398" s="30"/>
      <c r="CC398" s="30"/>
      <c r="CD398" s="30"/>
    </row>
    <row r="399" spans="2:84" x14ac:dyDescent="0.2">
      <c r="C399" s="25" t="s">
        <v>393</v>
      </c>
      <c r="D399" s="30">
        <f>+D357+D358+D359</f>
        <v>0</v>
      </c>
      <c r="E399" s="30">
        <f t="shared" ref="E399:BI399" si="790">+E357+E358+E359</f>
        <v>0</v>
      </c>
      <c r="F399" s="30">
        <f t="shared" si="790"/>
        <v>0</v>
      </c>
      <c r="G399" s="30">
        <f t="shared" si="790"/>
        <v>0</v>
      </c>
      <c r="H399" s="30">
        <f t="shared" si="790"/>
        <v>9.4330887216638123E-4</v>
      </c>
      <c r="I399" s="30">
        <f t="shared" si="790"/>
        <v>7.3904672046439584E-3</v>
      </c>
      <c r="J399" s="30">
        <f t="shared" si="790"/>
        <v>1.3068832315953637E-2</v>
      </c>
      <c r="K399" s="30">
        <f t="shared" si="790"/>
        <v>2.3020567726385426E-2</v>
      </c>
      <c r="L399" s="30">
        <f t="shared" si="790"/>
        <v>4.9243178132325517E-2</v>
      </c>
      <c r="M399" s="30">
        <f t="shared" si="790"/>
        <v>9.116142214017256E-2</v>
      </c>
      <c r="N399" s="30">
        <f t="shared" si="790"/>
        <v>0.20596324024954152</v>
      </c>
      <c r="O399" s="30">
        <f t="shared" si="790"/>
        <v>0.21713718630492196</v>
      </c>
      <c r="P399" s="30">
        <f t="shared" si="790"/>
        <v>0.22362353117474873</v>
      </c>
      <c r="Q399" s="30">
        <f t="shared" si="790"/>
        <v>0.208657849365634</v>
      </c>
      <c r="R399" s="30">
        <f t="shared" si="790"/>
        <v>0.1942443447862669</v>
      </c>
      <c r="S399" s="30">
        <f t="shared" si="790"/>
        <v>0.1701614900111923</v>
      </c>
      <c r="T399" s="30">
        <f t="shared" si="790"/>
        <v>0.14608436497542482</v>
      </c>
      <c r="U399" s="30">
        <f t="shared" si="790"/>
        <v>0.22462930946512619</v>
      </c>
      <c r="V399" s="30">
        <f t="shared" si="790"/>
        <v>0.3435080441881378</v>
      </c>
      <c r="W399" s="30">
        <f t="shared" si="790"/>
        <v>0.49528943558501803</v>
      </c>
      <c r="X399" s="30">
        <f t="shared" si="790"/>
        <v>0.58013319714582268</v>
      </c>
      <c r="Y399" s="30">
        <f t="shared" si="790"/>
        <v>0.83403979630813185</v>
      </c>
      <c r="Z399" s="30">
        <f t="shared" si="790"/>
        <v>0.95966076450017335</v>
      </c>
      <c r="AA399" s="30">
        <f t="shared" si="790"/>
        <v>1.0108687779200196</v>
      </c>
      <c r="AB399" s="30">
        <f t="shared" si="790"/>
        <v>0.79901063602738698</v>
      </c>
      <c r="AC399" s="30">
        <f t="shared" si="790"/>
        <v>0.80545510133459708</v>
      </c>
      <c r="AD399" s="30">
        <f t="shared" si="790"/>
        <v>0.85940875449417609</v>
      </c>
      <c r="AE399" s="30">
        <f t="shared" si="790"/>
        <v>0.95518908974087424</v>
      </c>
      <c r="AF399" s="30">
        <f t="shared" si="790"/>
        <v>0.95157306300292377</v>
      </c>
      <c r="AG399" s="30">
        <f t="shared" si="790"/>
        <v>0.92865347503099116</v>
      </c>
      <c r="AH399" s="30">
        <f t="shared" si="790"/>
        <v>0.90065825329678839</v>
      </c>
      <c r="AI399" s="30">
        <f t="shared" si="790"/>
        <v>0.86731760761730026</v>
      </c>
      <c r="AJ399" s="30">
        <f t="shared" si="790"/>
        <v>0.82861464912926697</v>
      </c>
      <c r="AK399" s="30">
        <f t="shared" si="790"/>
        <v>0.83364049557260989</v>
      </c>
      <c r="AL399" s="30">
        <f t="shared" si="790"/>
        <v>0.83713674386470738</v>
      </c>
      <c r="AM399" s="30">
        <f t="shared" si="790"/>
        <v>0.84202084577619651</v>
      </c>
      <c r="AN399" s="30">
        <f t="shared" si="790"/>
        <v>0.84751345455711025</v>
      </c>
      <c r="AO399" s="30">
        <f t="shared" si="790"/>
        <v>0.84887163363568197</v>
      </c>
      <c r="AP399" s="30">
        <f t="shared" si="790"/>
        <v>0.86496253500057996</v>
      </c>
      <c r="AQ399" s="30">
        <f t="shared" si="790"/>
        <v>0.89963233622476135</v>
      </c>
      <c r="AR399" s="30">
        <f t="shared" si="790"/>
        <v>0.94611100080297328</v>
      </c>
      <c r="AS399" s="30">
        <f t="shared" si="790"/>
        <v>0.9891190729069429</v>
      </c>
      <c r="AT399" s="30">
        <f t="shared" si="790"/>
        <v>1.0021598995372676</v>
      </c>
      <c r="AU399" s="30">
        <f t="shared" si="790"/>
        <v>1.0233364755458398</v>
      </c>
      <c r="AV399" s="30">
        <f t="shared" si="790"/>
        <v>1.0428514466861616</v>
      </c>
      <c r="AW399" s="30">
        <f t="shared" si="790"/>
        <v>1.0740481384585892</v>
      </c>
      <c r="AX399" s="30">
        <f t="shared" si="790"/>
        <v>1.092040696581233</v>
      </c>
      <c r="AY399" s="30">
        <f t="shared" si="790"/>
        <v>1.1078255762607851</v>
      </c>
      <c r="AZ399" s="30">
        <f t="shared" si="790"/>
        <v>1.1420781858319686</v>
      </c>
      <c r="BA399" s="30">
        <f t="shared" si="790"/>
        <v>1.121337835532249</v>
      </c>
      <c r="BB399" s="30">
        <f t="shared" si="790"/>
        <v>1.1342375936976425</v>
      </c>
      <c r="BC399" s="30">
        <f t="shared" si="790"/>
        <v>1.1370082405672239</v>
      </c>
      <c r="BD399" s="30">
        <f t="shared" si="790"/>
        <v>1.10600446173002</v>
      </c>
      <c r="BE399" s="30">
        <f t="shared" si="790"/>
        <v>1.0311771280429345</v>
      </c>
      <c r="BF399" s="30">
        <f t="shared" si="790"/>
        <v>1.0169571575217924</v>
      </c>
      <c r="BG399" s="30">
        <f t="shared" si="790"/>
        <v>0.98594027087488834</v>
      </c>
      <c r="BH399" s="30">
        <f t="shared" si="790"/>
        <v>0.97679725499487557</v>
      </c>
      <c r="BI399" s="30">
        <f t="shared" si="790"/>
        <v>0.93840900000000005</v>
      </c>
      <c r="BJ399" s="30">
        <f t="shared" ref="BJ399:BS399" si="791">+BJ357+BJ358+BJ359</f>
        <v>0.94818200000000008</v>
      </c>
      <c r="BK399" s="30">
        <f t="shared" si="791"/>
        <v>0.94359399999999993</v>
      </c>
      <c r="BL399" s="30">
        <f t="shared" si="791"/>
        <v>0.93819099999999989</v>
      </c>
      <c r="BM399" s="30">
        <f t="shared" si="791"/>
        <v>0.9273070000000001</v>
      </c>
      <c r="BN399" s="30">
        <f t="shared" si="791"/>
        <v>0.93142199999999997</v>
      </c>
      <c r="BO399" s="30">
        <f t="shared" si="791"/>
        <v>0.92756000000000005</v>
      </c>
      <c r="BP399" s="30">
        <f t="shared" si="791"/>
        <v>0.92109300000000005</v>
      </c>
      <c r="BQ399" s="30">
        <f t="shared" si="791"/>
        <v>0.91887200000000002</v>
      </c>
      <c r="BR399" s="30">
        <f t="shared" si="791"/>
        <v>0.90774599999999994</v>
      </c>
      <c r="BS399" s="30">
        <f t="shared" si="791"/>
        <v>0.90971299999999999</v>
      </c>
      <c r="BT399" s="30">
        <f>+BT357+BT358+BT359</f>
        <v>0.90263300000000013</v>
      </c>
      <c r="BU399" s="30">
        <f>+BU357+BU358+BU359</f>
        <v>0.89456100000000005</v>
      </c>
      <c r="BV399" s="30">
        <f t="shared" ref="BV399:BX399" si="792">+BV357+BV358+BV359</f>
        <v>0.89116200000000034</v>
      </c>
      <c r="BW399" s="30">
        <f t="shared" si="792"/>
        <v>0.88559599999999994</v>
      </c>
      <c r="BX399" s="30">
        <f t="shared" si="792"/>
        <v>0.8811210000000006</v>
      </c>
      <c r="BY399" s="30"/>
      <c r="BZ399" s="30"/>
      <c r="CA399" s="30"/>
      <c r="CB399" s="30"/>
      <c r="CC399" s="30"/>
      <c r="CD399" s="30"/>
    </row>
    <row r="400" spans="2:84" x14ac:dyDescent="0.2">
      <c r="C400" s="6" t="s">
        <v>394</v>
      </c>
      <c r="D400" s="30">
        <f>+D360+D361+D362</f>
        <v>0</v>
      </c>
      <c r="E400" s="30">
        <f t="shared" ref="E400:BI400" si="793">+E360+E361+E362</f>
        <v>0</v>
      </c>
      <c r="F400" s="30">
        <f t="shared" si="793"/>
        <v>0</v>
      </c>
      <c r="G400" s="30">
        <f t="shared" si="793"/>
        <v>0</v>
      </c>
      <c r="H400" s="30">
        <f t="shared" si="793"/>
        <v>4.4748192763578693E-4</v>
      </c>
      <c r="I400" s="30">
        <f t="shared" si="793"/>
        <v>1.7917187753430652E-3</v>
      </c>
      <c r="J400" s="30">
        <f t="shared" si="793"/>
        <v>4.0564920847450973E-3</v>
      </c>
      <c r="K400" s="30">
        <f t="shared" si="793"/>
        <v>9.3263483313126491E-3</v>
      </c>
      <c r="L400" s="30">
        <f t="shared" si="793"/>
        <v>2.2292093550959118E-2</v>
      </c>
      <c r="M400" s="30">
        <f t="shared" si="793"/>
        <v>5.1617250732490724E-2</v>
      </c>
      <c r="N400" s="30">
        <f t="shared" si="793"/>
        <v>0.1202576414043965</v>
      </c>
      <c r="O400" s="30">
        <f t="shared" si="793"/>
        <v>0.26109548442306962</v>
      </c>
      <c r="P400" s="30">
        <f t="shared" si="793"/>
        <v>0.27957217359279274</v>
      </c>
      <c r="Q400" s="30">
        <f t="shared" si="793"/>
        <v>0.29835882241051676</v>
      </c>
      <c r="R400" s="30">
        <f t="shared" si="793"/>
        <v>0.31748257985509259</v>
      </c>
      <c r="S400" s="30">
        <f t="shared" si="793"/>
        <v>0.32936949778363883</v>
      </c>
      <c r="T400" s="30">
        <f t="shared" si="793"/>
        <v>0.3421018575760974</v>
      </c>
      <c r="U400" s="30">
        <f t="shared" si="793"/>
        <v>0.36317228819235114</v>
      </c>
      <c r="V400" s="30">
        <f t="shared" si="793"/>
        <v>0.38537014419816568</v>
      </c>
      <c r="W400" s="30">
        <f t="shared" si="793"/>
        <v>0.39526772718328679</v>
      </c>
      <c r="X400" s="30">
        <f t="shared" si="793"/>
        <v>0.40392613719892012</v>
      </c>
      <c r="Y400" s="30">
        <f t="shared" si="793"/>
        <v>0.47170528108657483</v>
      </c>
      <c r="Z400" s="30">
        <f t="shared" si="793"/>
        <v>0.56065071350489371</v>
      </c>
      <c r="AA400" s="30">
        <f t="shared" si="793"/>
        <v>0.58496366282680767</v>
      </c>
      <c r="AB400" s="30">
        <f t="shared" si="793"/>
        <v>0.58619744033697796</v>
      </c>
      <c r="AC400" s="30">
        <f t="shared" si="793"/>
        <v>0.66335241845573112</v>
      </c>
      <c r="AD400" s="30">
        <f t="shared" si="793"/>
        <v>0.75086364178554033</v>
      </c>
      <c r="AE400" s="30">
        <f t="shared" si="793"/>
        <v>0.79786037656359921</v>
      </c>
      <c r="AF400" s="30">
        <f t="shared" si="793"/>
        <v>0.82806684069869585</v>
      </c>
      <c r="AG400" s="30">
        <f t="shared" si="793"/>
        <v>0.87146700728695847</v>
      </c>
      <c r="AH400" s="30">
        <f t="shared" si="793"/>
        <v>0.91417016541247997</v>
      </c>
      <c r="AI400" s="30">
        <f t="shared" si="793"/>
        <v>0.95613316920487224</v>
      </c>
      <c r="AJ400" s="30">
        <f t="shared" si="793"/>
        <v>0.99730553816783418</v>
      </c>
      <c r="AK400" s="30">
        <f t="shared" si="793"/>
        <v>1.0376280441388013</v>
      </c>
      <c r="AL400" s="30">
        <f t="shared" si="793"/>
        <v>1.077030978560634</v>
      </c>
      <c r="AM400" s="30">
        <f t="shared" si="793"/>
        <v>1.1154320105096991</v>
      </c>
      <c r="AN400" s="30">
        <f t="shared" si="793"/>
        <v>1.1527335145175734</v>
      </c>
      <c r="AO400" s="30">
        <f t="shared" si="793"/>
        <v>1.188819202197104</v>
      </c>
      <c r="AP400" s="30">
        <f t="shared" si="793"/>
        <v>1.2235498258554942</v>
      </c>
      <c r="AQ400" s="30">
        <f t="shared" si="793"/>
        <v>1.2650364461939958</v>
      </c>
      <c r="AR400" s="30">
        <f t="shared" si="793"/>
        <v>1.3085038714817985</v>
      </c>
      <c r="AS400" s="30">
        <f t="shared" si="793"/>
        <v>1.4280955965926969</v>
      </c>
      <c r="AT400" s="30">
        <f t="shared" si="793"/>
        <v>1.4853783887047276</v>
      </c>
      <c r="AU400" s="30">
        <f t="shared" si="793"/>
        <v>1.5966304061341232</v>
      </c>
      <c r="AV400" s="30">
        <f t="shared" si="793"/>
        <v>1.6588631555785152</v>
      </c>
      <c r="AW400" s="30">
        <f t="shared" si="793"/>
        <v>1.8486869655058178</v>
      </c>
      <c r="AX400" s="30">
        <f t="shared" si="793"/>
        <v>2.0306588124546643</v>
      </c>
      <c r="AY400" s="30">
        <f t="shared" si="793"/>
        <v>2.2569401014451533</v>
      </c>
      <c r="AZ400" s="30">
        <f t="shared" si="793"/>
        <v>2.6210937243483898</v>
      </c>
      <c r="BA400" s="30">
        <f t="shared" si="793"/>
        <v>2.6332506316474396</v>
      </c>
      <c r="BB400" s="30">
        <f t="shared" si="793"/>
        <v>2.7606438025339681</v>
      </c>
      <c r="BC400" s="30">
        <f t="shared" si="793"/>
        <v>3.2200701268729768</v>
      </c>
      <c r="BD400" s="30">
        <f t="shared" si="793"/>
        <v>2.7401073471735273</v>
      </c>
      <c r="BE400" s="30">
        <f t="shared" si="793"/>
        <v>3.0097328719570653</v>
      </c>
      <c r="BF400" s="30">
        <f t="shared" si="793"/>
        <v>3.1357928424782076</v>
      </c>
      <c r="BG400" s="30">
        <f t="shared" si="793"/>
        <v>3.2070597291251115</v>
      </c>
      <c r="BH400" s="30">
        <f t="shared" si="793"/>
        <v>3.2618727450051241</v>
      </c>
      <c r="BI400" s="30">
        <f t="shared" si="793"/>
        <v>3.6173800000000003</v>
      </c>
      <c r="BJ400" s="30">
        <f t="shared" ref="BJ400:BS400" si="794">+BJ360+BJ361+BJ362</f>
        <v>3.6210990000000001</v>
      </c>
      <c r="BK400" s="30">
        <f t="shared" si="794"/>
        <v>3.6201269999999997</v>
      </c>
      <c r="BL400" s="30">
        <f t="shared" si="794"/>
        <v>3.6236929999999998</v>
      </c>
      <c r="BM400" s="30">
        <f t="shared" si="794"/>
        <v>3.6238440000000001</v>
      </c>
      <c r="BN400" s="30">
        <f t="shared" si="794"/>
        <v>3.6240390000000002</v>
      </c>
      <c r="BO400" s="30">
        <f t="shared" si="794"/>
        <v>3.6243259999999995</v>
      </c>
      <c r="BP400" s="30">
        <f t="shared" si="794"/>
        <v>3.6220879999999998</v>
      </c>
      <c r="BQ400" s="30">
        <f t="shared" si="794"/>
        <v>3.6198919999999992</v>
      </c>
      <c r="BR400" s="30">
        <f t="shared" si="794"/>
        <v>3.6165339999999997</v>
      </c>
      <c r="BS400" s="30">
        <f t="shared" si="794"/>
        <v>3.6275219999999999</v>
      </c>
      <c r="BT400" s="30">
        <f>+BT360+BT361+BT362</f>
        <v>3.622242</v>
      </c>
      <c r="BU400" s="30">
        <f>+BU360+BU361+BU362</f>
        <v>3.6210139999999997</v>
      </c>
      <c r="BV400" s="30">
        <f t="shared" ref="BV400:BX400" si="795">+BV360+BV361+BV362</f>
        <v>3.6228154666666663</v>
      </c>
      <c r="BW400" s="30">
        <f t="shared" si="795"/>
        <v>3.6239476444444438</v>
      </c>
      <c r="BX400" s="30">
        <f t="shared" si="795"/>
        <v>3.6245179140740724</v>
      </c>
      <c r="BY400" s="30"/>
      <c r="BZ400" s="30"/>
      <c r="CA400" s="30"/>
      <c r="CB400" s="30"/>
      <c r="CC400" s="30"/>
      <c r="CD400" s="30"/>
    </row>
    <row r="401" spans="2:82" x14ac:dyDescent="0.2">
      <c r="C401" s="6" t="s">
        <v>395</v>
      </c>
      <c r="D401" s="30">
        <f>+D363+D364+D365+D366+D367+D368+D369+D370</f>
        <v>0</v>
      </c>
      <c r="E401" s="30">
        <f t="shared" ref="E401:BI401" si="796">+E363+E364+E365+E366+E367+E368+E369+E370</f>
        <v>0</v>
      </c>
      <c r="F401" s="30">
        <f t="shared" si="796"/>
        <v>0</v>
      </c>
      <c r="G401" s="30">
        <f t="shared" si="796"/>
        <v>3.7815470201027494E-3</v>
      </c>
      <c r="H401" s="30">
        <f t="shared" si="796"/>
        <v>6.2960807395625998E-2</v>
      </c>
      <c r="I401" s="30">
        <f t="shared" si="796"/>
        <v>0.14366702177474888</v>
      </c>
      <c r="J401" s="30">
        <f t="shared" si="796"/>
        <v>0.22959557445609291</v>
      </c>
      <c r="K401" s="30">
        <f t="shared" si="796"/>
        <v>0.36333963451667356</v>
      </c>
      <c r="L401" s="30">
        <f t="shared" si="796"/>
        <v>0.57739434188027772</v>
      </c>
      <c r="M401" s="30">
        <f t="shared" si="796"/>
        <v>0.63694366393436652</v>
      </c>
      <c r="N401" s="30">
        <f t="shared" si="796"/>
        <v>1.0822932391986497</v>
      </c>
      <c r="O401" s="30">
        <f t="shared" si="796"/>
        <v>0.63623578414384419</v>
      </c>
      <c r="P401" s="30">
        <f t="shared" si="796"/>
        <v>0.63242918228739242</v>
      </c>
      <c r="Q401" s="30">
        <f t="shared" si="796"/>
        <v>0.57410857801210591</v>
      </c>
      <c r="R401" s="30">
        <f t="shared" si="796"/>
        <v>0.64864784915934981</v>
      </c>
      <c r="S401" s="30">
        <f t="shared" si="796"/>
        <v>0.7562911488903532</v>
      </c>
      <c r="T401" s="30">
        <f t="shared" si="796"/>
        <v>0.89299953647857666</v>
      </c>
      <c r="U401" s="30">
        <f t="shared" si="796"/>
        <v>0.85700810448265197</v>
      </c>
      <c r="V401" s="30">
        <f t="shared" si="796"/>
        <v>0.82029461872513787</v>
      </c>
      <c r="W401" s="30">
        <f t="shared" si="796"/>
        <v>0.89287215486763261</v>
      </c>
      <c r="X401" s="30">
        <f t="shared" si="796"/>
        <v>0.87406019464556217</v>
      </c>
      <c r="Y401" s="30">
        <f t="shared" si="796"/>
        <v>1.2639023082206937</v>
      </c>
      <c r="Z401" s="30">
        <f t="shared" si="796"/>
        <v>1.4611509409834742</v>
      </c>
      <c r="AA401" s="30">
        <f t="shared" si="796"/>
        <v>1.3403871184176435</v>
      </c>
      <c r="AB401" s="30">
        <f t="shared" si="796"/>
        <v>1.1424280561314271</v>
      </c>
      <c r="AC401" s="30">
        <f t="shared" si="796"/>
        <v>1.2915609238390633</v>
      </c>
      <c r="AD401" s="30">
        <f t="shared" si="796"/>
        <v>1.4120303955032614</v>
      </c>
      <c r="AE401" s="30">
        <f t="shared" si="796"/>
        <v>1.4462455713870603</v>
      </c>
      <c r="AF401" s="30">
        <f t="shared" si="796"/>
        <v>1.4937828843594732</v>
      </c>
      <c r="AG401" s="30">
        <f t="shared" si="796"/>
        <v>1.599340653213978</v>
      </c>
      <c r="AH401" s="30">
        <f t="shared" si="796"/>
        <v>1.6652065060621464</v>
      </c>
      <c r="AI401" s="30">
        <f t="shared" si="796"/>
        <v>1.7769100385523431</v>
      </c>
      <c r="AJ401" s="30">
        <f t="shared" si="796"/>
        <v>1.9928228255037888</v>
      </c>
      <c r="AK401" s="30">
        <f t="shared" si="796"/>
        <v>2.1249965485536073</v>
      </c>
      <c r="AL401" s="30">
        <f t="shared" si="796"/>
        <v>2.2835002472048616</v>
      </c>
      <c r="AM401" s="30">
        <f t="shared" si="796"/>
        <v>2.6163589189935972</v>
      </c>
      <c r="AN401" s="30">
        <f t="shared" si="796"/>
        <v>2.8115062890064024</v>
      </c>
      <c r="AO401" s="30">
        <f t="shared" si="796"/>
        <v>2.8570885074057424</v>
      </c>
      <c r="AP401" s="30">
        <f t="shared" si="796"/>
        <v>3.2013109535802715</v>
      </c>
      <c r="AQ401" s="30">
        <f t="shared" si="796"/>
        <v>3.3463411764837674</v>
      </c>
      <c r="AR401" s="30">
        <f t="shared" si="796"/>
        <v>3.6497761060062439</v>
      </c>
      <c r="AS401" s="30">
        <f t="shared" si="796"/>
        <v>3.9036600395079164</v>
      </c>
      <c r="AT401" s="30">
        <f t="shared" si="796"/>
        <v>4.1725641645742666</v>
      </c>
      <c r="AU401" s="30">
        <f t="shared" si="796"/>
        <v>4.2668639923428531</v>
      </c>
      <c r="AV401" s="30">
        <f t="shared" si="796"/>
        <v>4.0581372635753459</v>
      </c>
      <c r="AW401" s="30">
        <f t="shared" si="796"/>
        <v>4.2667086816020392</v>
      </c>
      <c r="AX401" s="30">
        <f t="shared" si="796"/>
        <v>4.6842737251340631</v>
      </c>
      <c r="AY401" s="30">
        <f t="shared" si="796"/>
        <v>5.2177987934270869</v>
      </c>
      <c r="AZ401" s="30">
        <f t="shared" si="796"/>
        <v>5.8085979149041114</v>
      </c>
      <c r="BA401" s="30">
        <f t="shared" si="796"/>
        <v>6.4316485671936618</v>
      </c>
      <c r="BB401" s="30">
        <f t="shared" si="796"/>
        <v>7.013200828339361</v>
      </c>
      <c r="BC401" s="30">
        <f t="shared" si="796"/>
        <v>7.6505140251775021</v>
      </c>
      <c r="BD401" s="30">
        <f t="shared" si="796"/>
        <v>8.3961396220758306</v>
      </c>
      <c r="BE401" s="30">
        <f t="shared" si="796"/>
        <v>10.583672121520999</v>
      </c>
      <c r="BF401" s="30">
        <f t="shared" si="796"/>
        <v>11.000339752</v>
      </c>
      <c r="BG401" s="30">
        <f t="shared" si="796"/>
        <v>11.446986799999999</v>
      </c>
      <c r="BH401" s="30">
        <f t="shared" si="796"/>
        <v>12.25215</v>
      </c>
      <c r="BI401" s="30">
        <f t="shared" si="796"/>
        <v>12.655949999999997</v>
      </c>
      <c r="BJ401" s="30">
        <f t="shared" ref="BJ401:BS401" si="797">+BJ363+BJ364+BJ365+BJ366+BJ367+BJ368+BJ369+BJ370</f>
        <v>12.62229</v>
      </c>
      <c r="BK401" s="30">
        <f t="shared" si="797"/>
        <v>12.533584000000001</v>
      </c>
      <c r="BL401" s="30">
        <f t="shared" si="797"/>
        <v>12.306040000000001</v>
      </c>
      <c r="BM401" s="30">
        <f t="shared" si="797"/>
        <v>12.306377999999999</v>
      </c>
      <c r="BN401" s="30">
        <f t="shared" si="797"/>
        <v>12.166109000000001</v>
      </c>
      <c r="BO401" s="30">
        <f t="shared" si="797"/>
        <v>12.085933000000001</v>
      </c>
      <c r="BP401" s="30">
        <f t="shared" si="797"/>
        <v>12.025718999999999</v>
      </c>
      <c r="BQ401" s="30">
        <f t="shared" si="797"/>
        <v>11.94173</v>
      </c>
      <c r="BR401" s="30">
        <f t="shared" si="797"/>
        <v>11.840964</v>
      </c>
      <c r="BS401" s="30">
        <f t="shared" si="797"/>
        <v>11.764469999999999</v>
      </c>
      <c r="BT401" s="30">
        <f>+BT363+BT364+BT365+BT366+BT367+BT368+BT369+BT370</f>
        <v>11.822803</v>
      </c>
      <c r="BU401" s="30">
        <f>+BU363+BU364+BU365+BU366+BU367+BU368+BU369+BU370</f>
        <v>11.783025</v>
      </c>
      <c r="BV401" s="30">
        <f t="shared" ref="BV401:BX401" si="798">+BV363+BV364+BV365+BV366+BV367+BV368+BV369+BV370</f>
        <v>11.698444000000009</v>
      </c>
      <c r="BW401" s="30">
        <f t="shared" si="798"/>
        <v>11.675381266666678</v>
      </c>
      <c r="BX401" s="30">
        <f t="shared" si="798"/>
        <v>11.657604244444455</v>
      </c>
      <c r="BY401" s="30"/>
      <c r="BZ401" s="30"/>
      <c r="CA401" s="30"/>
      <c r="CB401" s="30"/>
      <c r="CC401" s="30"/>
      <c r="CD401" s="30"/>
    </row>
    <row r="402" spans="2:82" x14ac:dyDescent="0.2">
      <c r="C402" s="6" t="s">
        <v>396</v>
      </c>
      <c r="D402" s="30">
        <f>+D353+D354+D355+D356</f>
        <v>0</v>
      </c>
      <c r="E402" s="30">
        <f t="shared" ref="E402:BI402" si="799">+E353+E354+E355+E356</f>
        <v>0</v>
      </c>
      <c r="F402" s="30">
        <f t="shared" si="799"/>
        <v>0</v>
      </c>
      <c r="G402" s="30">
        <f t="shared" si="799"/>
        <v>0</v>
      </c>
      <c r="H402" s="30">
        <f t="shared" si="799"/>
        <v>0</v>
      </c>
      <c r="I402" s="30">
        <f t="shared" si="799"/>
        <v>4.3263570612484981E-2</v>
      </c>
      <c r="J402" s="30">
        <f t="shared" si="799"/>
        <v>8.1689697769160338E-2</v>
      </c>
      <c r="K402" s="30">
        <f t="shared" si="799"/>
        <v>0.13321238117675266</v>
      </c>
      <c r="L402" s="30">
        <f t="shared" si="799"/>
        <v>0.21065607253308791</v>
      </c>
      <c r="M402" s="30">
        <f t="shared" si="799"/>
        <v>0.34110376090418537</v>
      </c>
      <c r="N402" s="30">
        <f t="shared" si="799"/>
        <v>0.63318652176924484</v>
      </c>
      <c r="O402" s="30">
        <f t="shared" si="799"/>
        <v>0.96470495327318351</v>
      </c>
      <c r="P402" s="30">
        <f t="shared" si="799"/>
        <v>1.0224935552639662</v>
      </c>
      <c r="Q402" s="30">
        <f t="shared" si="799"/>
        <v>1.0804190571739154</v>
      </c>
      <c r="R402" s="30">
        <f t="shared" si="799"/>
        <v>1.148174048775922</v>
      </c>
      <c r="S402" s="30">
        <f t="shared" si="799"/>
        <v>1.2325576071684057</v>
      </c>
      <c r="T402" s="30">
        <f t="shared" si="799"/>
        <v>1.3318969332392836</v>
      </c>
      <c r="U402" s="30">
        <f t="shared" si="799"/>
        <v>1.4504800104951137</v>
      </c>
      <c r="V402" s="30">
        <f t="shared" si="799"/>
        <v>1.5944732119902316</v>
      </c>
      <c r="W402" s="30">
        <f t="shared" si="799"/>
        <v>1.7120013256651216</v>
      </c>
      <c r="X402" s="30">
        <f t="shared" si="799"/>
        <v>1.8248038441238594</v>
      </c>
      <c r="Y402" s="30">
        <f t="shared" si="799"/>
        <v>1.9278233254115542</v>
      </c>
      <c r="Z402" s="30">
        <f t="shared" si="799"/>
        <v>2.026277595610841</v>
      </c>
      <c r="AA402" s="30">
        <f t="shared" si="799"/>
        <v>2.1838897684342391</v>
      </c>
      <c r="AB402" s="30">
        <f t="shared" si="799"/>
        <v>2.3360352904788382</v>
      </c>
      <c r="AC402" s="30">
        <f t="shared" si="799"/>
        <v>2.4190287604829406</v>
      </c>
      <c r="AD402" s="30">
        <f t="shared" si="799"/>
        <v>2.6366805531715927</v>
      </c>
      <c r="AE402" s="30">
        <f t="shared" si="799"/>
        <v>3.1463097868878553</v>
      </c>
      <c r="AF402" s="30">
        <f t="shared" si="799"/>
        <v>3.0796908511759131</v>
      </c>
      <c r="AG402" s="30">
        <f t="shared" si="799"/>
        <v>3.1291466903340259</v>
      </c>
      <c r="AH402" s="30">
        <f t="shared" si="799"/>
        <v>3.1809361953790813</v>
      </c>
      <c r="AI402" s="30">
        <f t="shared" si="799"/>
        <v>3.2343455274536064</v>
      </c>
      <c r="AJ402" s="30">
        <f t="shared" si="799"/>
        <v>3.2908633114404373</v>
      </c>
      <c r="AK402" s="30">
        <f t="shared" si="799"/>
        <v>3.3513532245760174</v>
      </c>
      <c r="AL402" s="30">
        <f t="shared" si="799"/>
        <v>3.4173792878879481</v>
      </c>
      <c r="AM402" s="30">
        <f t="shared" si="799"/>
        <v>3.4918975083958719</v>
      </c>
      <c r="AN402" s="30">
        <f t="shared" si="799"/>
        <v>3.5806521067481327</v>
      </c>
      <c r="AO402" s="30">
        <f t="shared" si="799"/>
        <v>3.6950005066151599</v>
      </c>
      <c r="AP402" s="30">
        <f t="shared" si="799"/>
        <v>3.8576404428296502</v>
      </c>
      <c r="AQ402" s="30">
        <f t="shared" si="799"/>
        <v>3.9428774790219316</v>
      </c>
      <c r="AR402" s="30">
        <f t="shared" si="799"/>
        <v>4.0860485261473087</v>
      </c>
      <c r="AS402" s="30">
        <f t="shared" si="799"/>
        <v>4.1679026145894467</v>
      </c>
      <c r="AT402" s="30">
        <f t="shared" si="799"/>
        <v>4.2636010929929178</v>
      </c>
      <c r="AU402" s="30">
        <f t="shared" si="799"/>
        <v>4.366565242270763</v>
      </c>
      <c r="AV402" s="30">
        <f t="shared" si="799"/>
        <v>4.4716660655989076</v>
      </c>
      <c r="AW402" s="30">
        <f t="shared" si="799"/>
        <v>4.651398701081316</v>
      </c>
      <c r="AX402" s="30">
        <f t="shared" si="799"/>
        <v>4.7814693646077133</v>
      </c>
      <c r="AY402" s="30">
        <f t="shared" si="799"/>
        <v>4.9687214148875123</v>
      </c>
      <c r="AZ402" s="30">
        <f t="shared" si="799"/>
        <v>5.1843570855870986</v>
      </c>
      <c r="BA402" s="30">
        <f t="shared" si="799"/>
        <v>5.4369877136276301</v>
      </c>
      <c r="BB402" s="30">
        <f t="shared" si="799"/>
        <v>5.7825624464298846</v>
      </c>
      <c r="BC402" s="30">
        <f t="shared" si="799"/>
        <v>6.3318393198691982</v>
      </c>
      <c r="BD402" s="30">
        <f t="shared" si="799"/>
        <v>7.5365244437236605</v>
      </c>
      <c r="BE402" s="30">
        <f t="shared" si="799"/>
        <v>8.8520799999999991</v>
      </c>
      <c r="BF402" s="30">
        <f t="shared" si="799"/>
        <v>8.8336199999999998</v>
      </c>
      <c r="BG402" s="30">
        <f t="shared" si="799"/>
        <v>8.8748700000000014</v>
      </c>
      <c r="BH402" s="30">
        <f t="shared" si="799"/>
        <v>8.9741599999999995</v>
      </c>
      <c r="BI402" s="30">
        <f t="shared" si="799"/>
        <v>8.9275699999999993</v>
      </c>
      <c r="BJ402" s="30">
        <f t="shared" ref="BJ402:BS402" si="800">+BJ353+BJ354+BJ355+BJ356</f>
        <v>8.9549500000000002</v>
      </c>
      <c r="BK402" s="30">
        <f t="shared" si="800"/>
        <v>8.9617399999999989</v>
      </c>
      <c r="BL402" s="30">
        <f t="shared" si="800"/>
        <v>8.9708699999999997</v>
      </c>
      <c r="BM402" s="30">
        <f t="shared" si="800"/>
        <v>8.9863199999999992</v>
      </c>
      <c r="BN402" s="30">
        <f t="shared" si="800"/>
        <v>9.0309099999999987</v>
      </c>
      <c r="BO402" s="30">
        <f t="shared" si="800"/>
        <v>9.0384999999999991</v>
      </c>
      <c r="BP402" s="30">
        <f t="shared" si="800"/>
        <v>9.0401899999999991</v>
      </c>
      <c r="BQ402" s="30">
        <f t="shared" si="800"/>
        <v>9.0402699999999996</v>
      </c>
      <c r="BR402" s="30">
        <f t="shared" si="800"/>
        <v>9.0409699999999997</v>
      </c>
      <c r="BS402" s="30">
        <f t="shared" si="800"/>
        <v>9.0405799999999985</v>
      </c>
      <c r="BT402" s="30">
        <f>+BT353+BT354+BT355+BT356</f>
        <v>9.0404899999999984</v>
      </c>
      <c r="BU402" s="30">
        <f>+BU353+BU354+BU355+BU356</f>
        <v>9.0403119999999983</v>
      </c>
      <c r="BV402" s="30">
        <f t="shared" ref="BV402:BX402" si="801">+BV353+BV354+BV355+BV356</f>
        <v>9.0405566666666655</v>
      </c>
      <c r="BW402" s="30">
        <f t="shared" si="801"/>
        <v>9.0404667111111117</v>
      </c>
      <c r="BX402" s="30">
        <f t="shared" si="801"/>
        <v>9.0402861185185177</v>
      </c>
      <c r="BY402" s="30"/>
      <c r="BZ402" s="30"/>
      <c r="CA402" s="30"/>
      <c r="CB402" s="30"/>
      <c r="CC402" s="30"/>
      <c r="CD402" s="30"/>
    </row>
    <row r="404" spans="2:82" x14ac:dyDescent="0.2">
      <c r="C404" s="6" t="s">
        <v>397</v>
      </c>
      <c r="D404" s="30">
        <f>SUM(D398:D403)</f>
        <v>0</v>
      </c>
      <c r="E404" s="30">
        <f t="shared" ref="E404:BI404" si="802">SUM(E398:E403)</f>
        <v>0</v>
      </c>
      <c r="F404" s="30">
        <f t="shared" si="802"/>
        <v>0</v>
      </c>
      <c r="G404" s="30">
        <f t="shared" si="802"/>
        <v>3.7815470201027494E-3</v>
      </c>
      <c r="H404" s="30">
        <f t="shared" si="802"/>
        <v>6.435159819542817E-2</v>
      </c>
      <c r="I404" s="30">
        <f t="shared" si="802"/>
        <v>0.19611277837124585</v>
      </c>
      <c r="J404" s="30">
        <f t="shared" si="802"/>
        <v>0.32841059663359962</v>
      </c>
      <c r="K404" s="30">
        <f t="shared" si="802"/>
        <v>0.52889893176551994</v>
      </c>
      <c r="L404" s="30">
        <f t="shared" si="802"/>
        <v>0.85958568612338415</v>
      </c>
      <c r="M404" s="30">
        <f t="shared" si="802"/>
        <v>1.1208260977598128</v>
      </c>
      <c r="N404" s="30">
        <f t="shared" si="802"/>
        <v>2.0417006427068078</v>
      </c>
      <c r="O404" s="30">
        <f t="shared" si="802"/>
        <v>2.0791734083121094</v>
      </c>
      <c r="P404" s="30">
        <f t="shared" si="802"/>
        <v>2.1581184426471562</v>
      </c>
      <c r="Q404" s="30">
        <f t="shared" si="802"/>
        <v>2.1615443076063938</v>
      </c>
      <c r="R404" s="30">
        <f t="shared" si="802"/>
        <v>2.3085488238395184</v>
      </c>
      <c r="S404" s="30">
        <f t="shared" si="802"/>
        <v>2.4883797463260939</v>
      </c>
      <c r="T404" s="30">
        <f t="shared" si="802"/>
        <v>2.7130826971030495</v>
      </c>
      <c r="U404" s="30">
        <f t="shared" si="802"/>
        <v>2.8952897220691352</v>
      </c>
      <c r="V404" s="30">
        <f t="shared" si="802"/>
        <v>3.1436460374782476</v>
      </c>
      <c r="W404" s="30">
        <f t="shared" si="802"/>
        <v>3.4954306790162573</v>
      </c>
      <c r="X404" s="30">
        <f t="shared" si="802"/>
        <v>3.6829234423404316</v>
      </c>
      <c r="Y404" s="30">
        <f t="shared" si="802"/>
        <v>4.4974708447710787</v>
      </c>
      <c r="Z404" s="30">
        <f t="shared" si="802"/>
        <v>5.0077402719565338</v>
      </c>
      <c r="AA404" s="30">
        <f t="shared" si="802"/>
        <v>5.1201098203160331</v>
      </c>
      <c r="AB404" s="30">
        <f t="shared" si="802"/>
        <v>4.8636714229746305</v>
      </c>
      <c r="AC404" s="30">
        <f t="shared" si="802"/>
        <v>5.1799963266727218</v>
      </c>
      <c r="AD404" s="30">
        <f t="shared" si="802"/>
        <v>5.8190691806306649</v>
      </c>
      <c r="AE404" s="30">
        <f t="shared" si="802"/>
        <v>6.6359064475773994</v>
      </c>
      <c r="AF404" s="30">
        <f t="shared" si="802"/>
        <v>6.6577363584646321</v>
      </c>
      <c r="AG404" s="30">
        <f t="shared" si="802"/>
        <v>6.8476030351974178</v>
      </c>
      <c r="AH404" s="30">
        <f t="shared" si="802"/>
        <v>6.9944359622221004</v>
      </c>
      <c r="AI404" s="30">
        <f t="shared" si="802"/>
        <v>7.1827877403073828</v>
      </c>
      <c r="AJ404" s="30">
        <f t="shared" si="802"/>
        <v>7.4725057791439795</v>
      </c>
      <c r="AK404" s="30">
        <f t="shared" si="802"/>
        <v>7.7255976608273578</v>
      </c>
      <c r="AL404" s="30">
        <f t="shared" si="802"/>
        <v>8.0088447908253961</v>
      </c>
      <c r="AM404" s="30">
        <f t="shared" si="802"/>
        <v>8.4755583833119879</v>
      </c>
      <c r="AN404" s="30">
        <f t="shared" si="802"/>
        <v>8.8188909770948207</v>
      </c>
      <c r="AO404" s="30">
        <f t="shared" si="802"/>
        <v>9.0353796915718263</v>
      </c>
      <c r="AP404" s="30">
        <f t="shared" si="802"/>
        <v>9.6194378465814836</v>
      </c>
      <c r="AQ404" s="30">
        <f t="shared" si="802"/>
        <v>9.9724277984464784</v>
      </c>
      <c r="AR404" s="30">
        <f t="shared" si="802"/>
        <v>10.570783596924231</v>
      </c>
      <c r="AS404" s="30">
        <f t="shared" si="802"/>
        <v>11.123188606580538</v>
      </c>
      <c r="AT404" s="30">
        <f t="shared" si="802"/>
        <v>11.626454617057773</v>
      </c>
      <c r="AU404" s="30">
        <f t="shared" si="802"/>
        <v>12.054988445772093</v>
      </c>
      <c r="AV404" s="30">
        <f t="shared" si="802"/>
        <v>12.10645156314979</v>
      </c>
      <c r="AW404" s="30">
        <f t="shared" si="802"/>
        <v>12.811987390153842</v>
      </c>
      <c r="AX404" s="30">
        <f t="shared" si="802"/>
        <v>13.812663734238654</v>
      </c>
      <c r="AY404" s="30">
        <f t="shared" si="802"/>
        <v>15.010990385561893</v>
      </c>
      <c r="AZ404" s="30">
        <f t="shared" si="802"/>
        <v>16.526908232223764</v>
      </c>
      <c r="BA404" s="30">
        <f t="shared" si="802"/>
        <v>17.723398808877814</v>
      </c>
      <c r="BB404" s="30">
        <f t="shared" si="802"/>
        <v>19.199793832287643</v>
      </c>
      <c r="BC404" s="30">
        <f t="shared" si="802"/>
        <v>21.377516054438594</v>
      </c>
      <c r="BD404" s="30">
        <f t="shared" si="802"/>
        <v>23.365662203771677</v>
      </c>
      <c r="BE404" s="30">
        <f t="shared" si="802"/>
        <v>30.869602121520998</v>
      </c>
      <c r="BF404" s="30">
        <f t="shared" si="802"/>
        <v>31.391949751999999</v>
      </c>
      <c r="BG404" s="30">
        <f t="shared" si="802"/>
        <v>32.1321668</v>
      </c>
      <c r="BH404" s="30">
        <f t="shared" si="802"/>
        <v>33.359439999999999</v>
      </c>
      <c r="BI404" s="30">
        <f t="shared" si="802"/>
        <v>34.181837000000002</v>
      </c>
      <c r="BJ404" s="30">
        <f t="shared" ref="BJ404:BS404" si="803">SUM(BJ398:BJ403)</f>
        <v>34.170721999999998</v>
      </c>
      <c r="BK404" s="30">
        <f t="shared" si="803"/>
        <v>34.088516999999996</v>
      </c>
      <c r="BL404" s="30">
        <f t="shared" si="803"/>
        <v>33.891646999999999</v>
      </c>
      <c r="BM404" s="30">
        <f t="shared" si="803"/>
        <v>33.943396999999997</v>
      </c>
      <c r="BN404" s="30">
        <f t="shared" si="803"/>
        <v>33.887895999999998</v>
      </c>
      <c r="BO404" s="30">
        <f t="shared" si="803"/>
        <v>33.843761000000001</v>
      </c>
      <c r="BP404" s="30">
        <f t="shared" si="803"/>
        <v>33.815027000000001</v>
      </c>
      <c r="BQ404" s="30">
        <f t="shared" si="803"/>
        <v>33.746932000000001</v>
      </c>
      <c r="BR404" s="30">
        <f t="shared" si="803"/>
        <v>33.643673</v>
      </c>
      <c r="BS404" s="30">
        <f t="shared" si="803"/>
        <v>33.587937999999994</v>
      </c>
      <c r="BT404" s="30">
        <f>SUM(BT398:BT403)</f>
        <v>33.632438999999998</v>
      </c>
      <c r="BU404" s="30">
        <f>SUM(BU398:BU403)</f>
        <v>33.601940999999997</v>
      </c>
      <c r="BV404" s="30">
        <f t="shared" ref="BV404:BX404" si="804">SUM(BV398:BV403)</f>
        <v>33.524860600000011</v>
      </c>
      <c r="BW404" s="30">
        <f t="shared" si="804"/>
        <v>33.503858733333345</v>
      </c>
      <c r="BX404" s="30">
        <f t="shared" si="804"/>
        <v>33.490571568888896</v>
      </c>
      <c r="BY404" s="30"/>
      <c r="BZ404" s="30"/>
      <c r="CA404" s="30"/>
      <c r="CB404" s="30"/>
      <c r="CC404" s="30"/>
      <c r="CD404" s="30"/>
    </row>
    <row r="407" spans="2:82" x14ac:dyDescent="0.2">
      <c r="B407" s="7" t="s">
        <v>404</v>
      </c>
      <c r="D407" s="10">
        <v>-10000</v>
      </c>
      <c r="E407" s="10">
        <v>-9000</v>
      </c>
      <c r="F407" s="10">
        <v>-8000</v>
      </c>
      <c r="G407" s="10">
        <v>-7000</v>
      </c>
      <c r="H407" s="10">
        <v>-6000</v>
      </c>
      <c r="I407" s="10">
        <v>-5000</v>
      </c>
      <c r="J407" s="10">
        <v>-4000</v>
      </c>
      <c r="K407" s="10">
        <v>-3000</v>
      </c>
      <c r="L407" s="10">
        <v>-2000</v>
      </c>
      <c r="M407" s="10">
        <v>-1000</v>
      </c>
      <c r="N407" s="10">
        <v>0</v>
      </c>
      <c r="O407" s="10">
        <v>100</v>
      </c>
      <c r="P407" s="10">
        <v>200</v>
      </c>
      <c r="Q407" s="10">
        <v>300</v>
      </c>
      <c r="R407" s="10">
        <v>400</v>
      </c>
      <c r="S407" s="10">
        <v>500</v>
      </c>
      <c r="T407" s="10">
        <v>600</v>
      </c>
      <c r="U407" s="10">
        <v>700</v>
      </c>
      <c r="V407" s="10">
        <v>800</v>
      </c>
      <c r="W407" s="10">
        <v>900</v>
      </c>
      <c r="X407" s="10">
        <v>1000</v>
      </c>
      <c r="Y407" s="10">
        <v>1100</v>
      </c>
      <c r="Z407" s="10">
        <v>1200</v>
      </c>
      <c r="AA407" s="10">
        <v>1300</v>
      </c>
      <c r="AB407" s="10">
        <v>1400</v>
      </c>
      <c r="AC407" s="10">
        <v>1500</v>
      </c>
      <c r="AD407" s="10">
        <v>1600</v>
      </c>
      <c r="AE407" s="9">
        <v>1700</v>
      </c>
      <c r="AF407" s="9">
        <v>1710</v>
      </c>
      <c r="AG407" s="9">
        <v>1720</v>
      </c>
      <c r="AH407" s="9">
        <v>1730</v>
      </c>
      <c r="AI407" s="9">
        <v>1740</v>
      </c>
      <c r="AJ407" s="9">
        <v>1750</v>
      </c>
      <c r="AK407" s="9">
        <v>1760</v>
      </c>
      <c r="AL407" s="9">
        <v>1770</v>
      </c>
      <c r="AM407" s="9">
        <v>1780</v>
      </c>
      <c r="AN407" s="9">
        <v>1790</v>
      </c>
      <c r="AO407" s="9">
        <v>1800</v>
      </c>
      <c r="AP407" s="9">
        <v>1810</v>
      </c>
      <c r="AQ407" s="9">
        <v>1820</v>
      </c>
      <c r="AR407" s="9">
        <v>1830</v>
      </c>
      <c r="AS407" s="9">
        <v>1840</v>
      </c>
      <c r="AT407" s="9">
        <v>1850</v>
      </c>
      <c r="AU407" s="9">
        <v>1860</v>
      </c>
      <c r="AV407" s="9">
        <v>1870</v>
      </c>
      <c r="AW407" s="9">
        <v>1880</v>
      </c>
      <c r="AX407" s="9">
        <v>1890</v>
      </c>
      <c r="AY407" s="9">
        <v>1900</v>
      </c>
      <c r="AZ407" s="9">
        <v>1910</v>
      </c>
      <c r="BA407" s="9">
        <v>1920</v>
      </c>
      <c r="BB407" s="9">
        <v>1930</v>
      </c>
      <c r="BC407" s="9">
        <v>1940</v>
      </c>
      <c r="BD407" s="9">
        <v>1950</v>
      </c>
      <c r="BE407" s="18">
        <v>1960</v>
      </c>
      <c r="BF407" s="18">
        <v>1970</v>
      </c>
      <c r="BG407" s="18">
        <v>1980</v>
      </c>
      <c r="BH407" s="18">
        <v>1990</v>
      </c>
      <c r="BI407" s="18">
        <v>2000</v>
      </c>
      <c r="BJ407" s="18">
        <v>2001</v>
      </c>
      <c r="BK407" s="18">
        <v>2002</v>
      </c>
      <c r="BL407" s="18">
        <v>2003</v>
      </c>
      <c r="BM407" s="18">
        <v>2004</v>
      </c>
      <c r="BN407" s="18">
        <v>2005</v>
      </c>
      <c r="BO407" s="18">
        <v>2006</v>
      </c>
      <c r="BP407" s="18">
        <v>2007</v>
      </c>
      <c r="BQ407" s="18">
        <v>2008</v>
      </c>
      <c r="BR407" s="18">
        <v>2009</v>
      </c>
      <c r="BS407" s="18">
        <v>2010</v>
      </c>
      <c r="BT407" s="18">
        <v>2011</v>
      </c>
      <c r="BU407" s="18">
        <v>2012</v>
      </c>
      <c r="BV407" s="18">
        <v>2013</v>
      </c>
      <c r="BW407" s="18">
        <v>2014</v>
      </c>
      <c r="BX407" s="18">
        <v>2015</v>
      </c>
      <c r="BY407" s="18"/>
      <c r="BZ407" s="18"/>
      <c r="CA407" s="18"/>
      <c r="CB407" s="18"/>
      <c r="CC407" s="18"/>
      <c r="CD407" s="18"/>
    </row>
    <row r="408" spans="2:82" x14ac:dyDescent="0.2">
      <c r="C408" s="6" t="s">
        <v>28</v>
      </c>
      <c r="D408" s="100">
        <f>+D347+D348</f>
        <v>0</v>
      </c>
      <c r="E408" s="100">
        <f t="shared" ref="E408:BI408" si="805">+E347+E348</f>
        <v>0</v>
      </c>
      <c r="F408" s="100">
        <f t="shared" si="805"/>
        <v>0</v>
      </c>
      <c r="G408" s="100">
        <f t="shared" si="805"/>
        <v>0</v>
      </c>
      <c r="H408" s="100">
        <f t="shared" si="805"/>
        <v>0</v>
      </c>
      <c r="I408" s="100">
        <f t="shared" si="805"/>
        <v>0</v>
      </c>
      <c r="J408" s="30">
        <f t="shared" si="805"/>
        <v>0</v>
      </c>
      <c r="K408" s="30">
        <f t="shared" si="805"/>
        <v>0</v>
      </c>
      <c r="L408" s="30">
        <f t="shared" si="805"/>
        <v>0</v>
      </c>
      <c r="M408" s="30">
        <f t="shared" si="805"/>
        <v>0</v>
      </c>
      <c r="N408" s="30">
        <f t="shared" si="805"/>
        <v>0</v>
      </c>
      <c r="O408" s="30">
        <f t="shared" si="805"/>
        <v>0</v>
      </c>
      <c r="P408" s="30">
        <f t="shared" si="805"/>
        <v>0</v>
      </c>
      <c r="Q408" s="30">
        <f t="shared" si="805"/>
        <v>0</v>
      </c>
      <c r="R408" s="30">
        <f t="shared" si="805"/>
        <v>0</v>
      </c>
      <c r="S408" s="30">
        <f t="shared" si="805"/>
        <v>0</v>
      </c>
      <c r="T408" s="30">
        <f t="shared" si="805"/>
        <v>0</v>
      </c>
      <c r="U408" s="30">
        <f t="shared" si="805"/>
        <v>0</v>
      </c>
      <c r="V408" s="30">
        <f t="shared" si="805"/>
        <v>0</v>
      </c>
      <c r="W408" s="30">
        <f t="shared" si="805"/>
        <v>0</v>
      </c>
      <c r="X408" s="30">
        <f t="shared" si="805"/>
        <v>0</v>
      </c>
      <c r="Y408" s="30">
        <f t="shared" si="805"/>
        <v>0</v>
      </c>
      <c r="Z408" s="30">
        <f t="shared" si="805"/>
        <v>0</v>
      </c>
      <c r="AA408" s="30">
        <f t="shared" si="805"/>
        <v>0</v>
      </c>
      <c r="AB408" s="30">
        <f t="shared" si="805"/>
        <v>0</v>
      </c>
      <c r="AC408" s="30">
        <f t="shared" si="805"/>
        <v>0</v>
      </c>
      <c r="AD408" s="30">
        <f t="shared" si="805"/>
        <v>0</v>
      </c>
      <c r="AE408" s="30">
        <f t="shared" si="805"/>
        <v>0</v>
      </c>
      <c r="AF408" s="30">
        <f t="shared" si="805"/>
        <v>0</v>
      </c>
      <c r="AG408" s="30">
        <f t="shared" si="805"/>
        <v>0</v>
      </c>
      <c r="AH408" s="30">
        <f t="shared" si="805"/>
        <v>0</v>
      </c>
      <c r="AI408" s="30">
        <f t="shared" si="805"/>
        <v>0</v>
      </c>
      <c r="AJ408" s="30">
        <f t="shared" si="805"/>
        <v>0</v>
      </c>
      <c r="AK408" s="30">
        <f t="shared" si="805"/>
        <v>0</v>
      </c>
      <c r="AL408" s="30">
        <f t="shared" si="805"/>
        <v>4.0916898368553999E-4</v>
      </c>
      <c r="AM408" s="30">
        <f t="shared" si="805"/>
        <v>6.1375347552831006E-4</v>
      </c>
      <c r="AN408" s="30">
        <f t="shared" si="805"/>
        <v>9.2063021329246515E-4</v>
      </c>
      <c r="AO408" s="30">
        <f t="shared" si="805"/>
        <v>1.3809453199386972E-3</v>
      </c>
      <c r="AP408" s="30">
        <f t="shared" si="805"/>
        <v>2.2550230701119983E-3</v>
      </c>
      <c r="AQ408" s="30">
        <f t="shared" si="805"/>
        <v>3.3825346051679969E-3</v>
      </c>
      <c r="AR408" s="30">
        <f t="shared" si="805"/>
        <v>5.0738019077519961E-3</v>
      </c>
      <c r="AS408" s="30">
        <f t="shared" si="805"/>
        <v>7.6107028616279951E-3</v>
      </c>
      <c r="AT408" s="30">
        <f t="shared" si="805"/>
        <v>1.1416054292441991E-2</v>
      </c>
      <c r="AU408" s="30">
        <f t="shared" si="805"/>
        <v>1.7124081438662987E-2</v>
      </c>
      <c r="AV408" s="30">
        <f t="shared" si="805"/>
        <v>2.5747065639567506E-2</v>
      </c>
      <c r="AW408" s="30">
        <f t="shared" si="805"/>
        <v>3.137202083081056E-2</v>
      </c>
      <c r="AX408" s="30">
        <f t="shared" si="805"/>
        <v>4.0126317905740769E-2</v>
      </c>
      <c r="AY408" s="30">
        <f t="shared" si="805"/>
        <v>4.046692654614209E-2</v>
      </c>
      <c r="AZ408" s="30">
        <f t="shared" si="805"/>
        <v>5.8586323690568397E-2</v>
      </c>
      <c r="BA408" s="30">
        <f t="shared" si="805"/>
        <v>9.6302180448853636E-2</v>
      </c>
      <c r="BB408" s="30">
        <f t="shared" si="805"/>
        <v>0.12290895539712642</v>
      </c>
      <c r="BC408" s="30">
        <f t="shared" si="805"/>
        <v>0.15739066761313944</v>
      </c>
      <c r="BD408" s="30">
        <f t="shared" si="805"/>
        <v>0.15738575498851831</v>
      </c>
      <c r="BE408" s="30">
        <f t="shared" si="805"/>
        <v>2.82036</v>
      </c>
      <c r="BF408" s="30">
        <f t="shared" si="805"/>
        <v>2.5996100000000002</v>
      </c>
      <c r="BG408" s="30">
        <f t="shared" si="805"/>
        <v>2.5345999999999997</v>
      </c>
      <c r="BH408" s="30">
        <f t="shared" si="805"/>
        <v>2.5507499999999999</v>
      </c>
      <c r="BI408" s="30">
        <f t="shared" si="805"/>
        <v>2.5176599999999998</v>
      </c>
      <c r="BJ408" s="30">
        <f t="shared" ref="BJ408:BS408" si="806">+BJ347+BJ348</f>
        <v>2.5223500000000003</v>
      </c>
      <c r="BK408" s="30">
        <f t="shared" si="806"/>
        <v>2.5275699999999999</v>
      </c>
      <c r="BL408" s="30">
        <f t="shared" si="806"/>
        <v>2.5497100000000001</v>
      </c>
      <c r="BM408" s="30">
        <f t="shared" si="806"/>
        <v>2.57185</v>
      </c>
      <c r="BN408" s="30">
        <f t="shared" si="806"/>
        <v>2.5939900000000002</v>
      </c>
      <c r="BO408" s="30">
        <f t="shared" si="806"/>
        <v>2.6161449999999999</v>
      </c>
      <c r="BP408" s="30">
        <f t="shared" si="806"/>
        <v>2.6367100000000003</v>
      </c>
      <c r="BQ408" s="30">
        <f t="shared" si="806"/>
        <v>2.6404579999999997</v>
      </c>
      <c r="BR408" s="30">
        <f t="shared" si="806"/>
        <v>2.6439820000000003</v>
      </c>
      <c r="BS408" s="30">
        <f t="shared" si="806"/>
        <v>2.6475059999999999</v>
      </c>
      <c r="BT408" s="30">
        <f>+BT347+BT348</f>
        <v>2.65103</v>
      </c>
      <c r="BU408" s="30">
        <f>+BU347+BU348</f>
        <v>2.6559900000000001</v>
      </c>
      <c r="BV408" s="30">
        <f t="shared" ref="BV408:BX408" si="807">+BV347+BV348</f>
        <v>2.6591099999999996</v>
      </c>
      <c r="BW408" s="30">
        <f t="shared" si="807"/>
        <v>2.6629601333333328</v>
      </c>
      <c r="BX408" s="30">
        <f t="shared" si="807"/>
        <v>2.6668959555555563</v>
      </c>
      <c r="BY408" s="30"/>
      <c r="BZ408" s="30"/>
      <c r="CA408" s="30"/>
      <c r="CB408" s="30"/>
      <c r="CC408" s="30"/>
      <c r="CD408" s="30"/>
    </row>
    <row r="409" spans="2:82" x14ac:dyDescent="0.2">
      <c r="C409" s="6" t="s">
        <v>33</v>
      </c>
      <c r="D409" s="100">
        <f>+D349+D350+D351+D352</f>
        <v>0</v>
      </c>
      <c r="E409" s="100">
        <f t="shared" ref="E409:BI409" si="808">+E349+E350+E351+E352</f>
        <v>0</v>
      </c>
      <c r="F409" s="100">
        <f t="shared" si="808"/>
        <v>0</v>
      </c>
      <c r="G409" s="100">
        <f t="shared" si="808"/>
        <v>0</v>
      </c>
      <c r="H409" s="100">
        <f t="shared" si="808"/>
        <v>0</v>
      </c>
      <c r="I409" s="100">
        <f t="shared" si="808"/>
        <v>4.0249697081922899E-12</v>
      </c>
      <c r="J409" s="30">
        <f t="shared" si="808"/>
        <v>7.6476170001641953E-12</v>
      </c>
      <c r="K409" s="30">
        <f t="shared" si="808"/>
        <v>1.4395644371941949E-11</v>
      </c>
      <c r="L409" s="30">
        <f t="shared" si="808"/>
        <v>2.6733806781810519E-11</v>
      </c>
      <c r="M409" s="30">
        <f t="shared" si="808"/>
        <v>4.859774539113156E-11</v>
      </c>
      <c r="N409" s="30">
        <f t="shared" si="808"/>
        <v>8.497507463027748E-11</v>
      </c>
      <c r="O409" s="30">
        <f t="shared" si="808"/>
        <v>1.6708985962619125E-10</v>
      </c>
      <c r="P409" s="30">
        <f t="shared" si="808"/>
        <v>3.2825628034355213E-10</v>
      </c>
      <c r="Q409" s="30">
        <f t="shared" si="808"/>
        <v>6.4422196112917611E-10</v>
      </c>
      <c r="R409" s="30">
        <f t="shared" si="808"/>
        <v>1.262887201085495E-9</v>
      </c>
      <c r="S409" s="30">
        <f t="shared" si="808"/>
        <v>2.4725040003082434E-9</v>
      </c>
      <c r="T409" s="30">
        <f t="shared" si="808"/>
        <v>4.8336671636435016E-9</v>
      </c>
      <c r="U409" s="30">
        <f t="shared" si="808"/>
        <v>9.4338922488188968E-9</v>
      </c>
      <c r="V409" s="30">
        <f t="shared" si="808"/>
        <v>1.8376574644010521E-8</v>
      </c>
      <c r="W409" s="30">
        <f t="shared" si="808"/>
        <v>3.5715198327857512E-8</v>
      </c>
      <c r="X409" s="30">
        <f t="shared" si="808"/>
        <v>6.9226267377018775E-8</v>
      </c>
      <c r="Y409" s="30">
        <f t="shared" si="808"/>
        <v>1.3374412414739888E-7</v>
      </c>
      <c r="Z409" s="30">
        <f t="shared" si="808"/>
        <v>2.5735715105052749E-7</v>
      </c>
      <c r="AA409" s="30">
        <f t="shared" si="808"/>
        <v>4.9271732389229967E-7</v>
      </c>
      <c r="AB409" s="30">
        <f t="shared" si="808"/>
        <v>0</v>
      </c>
      <c r="AC409" s="30">
        <f t="shared" si="808"/>
        <v>5.9912256038973494E-4</v>
      </c>
      <c r="AD409" s="30">
        <f t="shared" si="808"/>
        <v>0.1600858356760948</v>
      </c>
      <c r="AE409" s="30">
        <f t="shared" si="808"/>
        <v>0.2903016229980101</v>
      </c>
      <c r="AF409" s="30">
        <f t="shared" si="808"/>
        <v>0.30462271922762563</v>
      </c>
      <c r="AG409" s="30">
        <f t="shared" si="808"/>
        <v>0.31899520933146441</v>
      </c>
      <c r="AH409" s="30">
        <f t="shared" si="808"/>
        <v>0.33346484207160443</v>
      </c>
      <c r="AI409" s="30">
        <f t="shared" si="808"/>
        <v>0.34808139747926037</v>
      </c>
      <c r="AJ409" s="30">
        <f t="shared" si="808"/>
        <v>0.36289945490265169</v>
      </c>
      <c r="AK409" s="30">
        <f t="shared" si="808"/>
        <v>0.37797934798632216</v>
      </c>
      <c r="AL409" s="30">
        <f t="shared" si="808"/>
        <v>0.39338836432355995</v>
      </c>
      <c r="AM409" s="30">
        <f t="shared" si="808"/>
        <v>0.40923534616109497</v>
      </c>
      <c r="AN409" s="30">
        <f t="shared" si="808"/>
        <v>0.42556498205230975</v>
      </c>
      <c r="AO409" s="30">
        <f t="shared" si="808"/>
        <v>0.44421889639820045</v>
      </c>
      <c r="AP409" s="30">
        <f t="shared" si="808"/>
        <v>0.46971906624537496</v>
      </c>
      <c r="AQ409" s="30">
        <f t="shared" si="808"/>
        <v>0.51515782591685511</v>
      </c>
      <c r="AR409" s="30">
        <f t="shared" si="808"/>
        <v>0.5752702905781546</v>
      </c>
      <c r="AS409" s="30">
        <f t="shared" si="808"/>
        <v>0.62680058012190565</v>
      </c>
      <c r="AT409" s="30">
        <f t="shared" si="808"/>
        <v>0.69133501695615118</v>
      </c>
      <c r="AU409" s="30">
        <f t="shared" si="808"/>
        <v>0.78446824803984994</v>
      </c>
      <c r="AV409" s="30">
        <f t="shared" si="808"/>
        <v>0.84918656607129273</v>
      </c>
      <c r="AW409" s="30">
        <f t="shared" si="808"/>
        <v>0.93977288267526904</v>
      </c>
      <c r="AX409" s="30">
        <f t="shared" si="808"/>
        <v>1.1840948175552406</v>
      </c>
      <c r="AY409" s="30">
        <f t="shared" si="808"/>
        <v>1.4192375729952129</v>
      </c>
      <c r="AZ409" s="30">
        <f t="shared" si="808"/>
        <v>1.7121949978616269</v>
      </c>
      <c r="BA409" s="30">
        <f t="shared" si="808"/>
        <v>2.0038718804279809</v>
      </c>
      <c r="BB409" s="30">
        <f t="shared" si="808"/>
        <v>2.3862402058896603</v>
      </c>
      <c r="BC409" s="30">
        <f t="shared" si="808"/>
        <v>2.8806936743385547</v>
      </c>
      <c r="BD409" s="30">
        <f t="shared" si="808"/>
        <v>3.4295005740801181</v>
      </c>
      <c r="BE409" s="30">
        <f t="shared" si="808"/>
        <v>4.5725800000000003</v>
      </c>
      <c r="BF409" s="30">
        <f t="shared" si="808"/>
        <v>4.805629999999999</v>
      </c>
      <c r="BG409" s="30">
        <f t="shared" si="808"/>
        <v>5.0827099999999987</v>
      </c>
      <c r="BH409" s="30">
        <f t="shared" si="808"/>
        <v>5.3437099999999997</v>
      </c>
      <c r="BI409" s="30">
        <f t="shared" si="808"/>
        <v>5.5248680000000006</v>
      </c>
      <c r="BJ409" s="30">
        <f t="shared" ref="BJ409:BS409" si="809">+BJ349+BJ350+BJ351+BJ352</f>
        <v>5.5018510000000003</v>
      </c>
      <c r="BK409" s="30">
        <f t="shared" si="809"/>
        <v>5.5019019999999994</v>
      </c>
      <c r="BL409" s="30">
        <f t="shared" si="809"/>
        <v>5.5031429999999997</v>
      </c>
      <c r="BM409" s="30">
        <f t="shared" si="809"/>
        <v>5.5276980000000009</v>
      </c>
      <c r="BN409" s="30">
        <f t="shared" si="809"/>
        <v>5.5414259999999995</v>
      </c>
      <c r="BO409" s="30">
        <f t="shared" si="809"/>
        <v>5.5512969999999999</v>
      </c>
      <c r="BP409" s="30">
        <f t="shared" si="809"/>
        <v>5.5692269999999997</v>
      </c>
      <c r="BQ409" s="30">
        <f t="shared" si="809"/>
        <v>5.5857099999999997</v>
      </c>
      <c r="BR409" s="30">
        <f t="shared" si="809"/>
        <v>5.593477</v>
      </c>
      <c r="BS409" s="30">
        <f t="shared" si="809"/>
        <v>5.5981470000000009</v>
      </c>
      <c r="BT409" s="30">
        <f>+BT349+BT350+BT351+BT352</f>
        <v>5.5932409999999999</v>
      </c>
      <c r="BU409" s="30">
        <f>+BU349+BU350+BU351+BU352</f>
        <v>5.6070390000000003</v>
      </c>
      <c r="BV409" s="30">
        <f t="shared" ref="BV409:BX409" si="810">+BV349+BV350+BV351+BV352</f>
        <v>5.6127724666666667</v>
      </c>
      <c r="BW409" s="30">
        <f t="shared" si="810"/>
        <v>5.6155069777777769</v>
      </c>
      <c r="BX409" s="30">
        <f t="shared" si="810"/>
        <v>5.6201463362962958</v>
      </c>
      <c r="BY409" s="30"/>
      <c r="BZ409" s="30"/>
      <c r="CA409" s="30"/>
      <c r="CB409" s="30"/>
      <c r="CC409" s="30"/>
      <c r="CD409" s="30"/>
    </row>
    <row r="410" spans="2:82" x14ac:dyDescent="0.2">
      <c r="C410" s="6" t="s">
        <v>29</v>
      </c>
      <c r="D410" s="100">
        <f>+D357+D358+D359</f>
        <v>0</v>
      </c>
      <c r="E410" s="100">
        <f t="shared" ref="E410:BI410" si="811">+E357+E358+E359</f>
        <v>0</v>
      </c>
      <c r="F410" s="100">
        <f t="shared" si="811"/>
        <v>0</v>
      </c>
      <c r="G410" s="100">
        <f t="shared" si="811"/>
        <v>0</v>
      </c>
      <c r="H410" s="100">
        <f t="shared" si="811"/>
        <v>9.4330887216638123E-4</v>
      </c>
      <c r="I410" s="100">
        <f t="shared" si="811"/>
        <v>7.3904672046439584E-3</v>
      </c>
      <c r="J410" s="30">
        <f t="shared" si="811"/>
        <v>1.3068832315953637E-2</v>
      </c>
      <c r="K410" s="30">
        <f t="shared" si="811"/>
        <v>2.3020567726385426E-2</v>
      </c>
      <c r="L410" s="30">
        <f t="shared" si="811"/>
        <v>4.9243178132325517E-2</v>
      </c>
      <c r="M410" s="30">
        <f t="shared" si="811"/>
        <v>9.116142214017256E-2</v>
      </c>
      <c r="N410" s="30">
        <f t="shared" si="811"/>
        <v>0.20596324024954152</v>
      </c>
      <c r="O410" s="30">
        <f t="shared" si="811"/>
        <v>0.21713718630492196</v>
      </c>
      <c r="P410" s="30">
        <f t="shared" si="811"/>
        <v>0.22362353117474873</v>
      </c>
      <c r="Q410" s="30">
        <f t="shared" si="811"/>
        <v>0.208657849365634</v>
      </c>
      <c r="R410" s="30">
        <f t="shared" si="811"/>
        <v>0.1942443447862669</v>
      </c>
      <c r="S410" s="30">
        <f t="shared" si="811"/>
        <v>0.1701614900111923</v>
      </c>
      <c r="T410" s="30">
        <f t="shared" si="811"/>
        <v>0.14608436497542482</v>
      </c>
      <c r="U410" s="30">
        <f t="shared" si="811"/>
        <v>0.22462930946512619</v>
      </c>
      <c r="V410" s="30">
        <f t="shared" si="811"/>
        <v>0.3435080441881378</v>
      </c>
      <c r="W410" s="30">
        <f t="shared" si="811"/>
        <v>0.49528943558501803</v>
      </c>
      <c r="X410" s="30">
        <f t="shared" si="811"/>
        <v>0.58013319714582268</v>
      </c>
      <c r="Y410" s="30">
        <f t="shared" si="811"/>
        <v>0.83403979630813185</v>
      </c>
      <c r="Z410" s="30">
        <f t="shared" si="811"/>
        <v>0.95966076450017335</v>
      </c>
      <c r="AA410" s="30">
        <f t="shared" si="811"/>
        <v>1.0108687779200196</v>
      </c>
      <c r="AB410" s="30">
        <f t="shared" si="811"/>
        <v>0.79901063602738698</v>
      </c>
      <c r="AC410" s="30">
        <f t="shared" si="811"/>
        <v>0.80545510133459708</v>
      </c>
      <c r="AD410" s="30">
        <f t="shared" si="811"/>
        <v>0.85940875449417609</v>
      </c>
      <c r="AE410" s="30">
        <f t="shared" si="811"/>
        <v>0.95518908974087424</v>
      </c>
      <c r="AF410" s="30">
        <f t="shared" si="811"/>
        <v>0.95157306300292377</v>
      </c>
      <c r="AG410" s="30">
        <f t="shared" si="811"/>
        <v>0.92865347503099116</v>
      </c>
      <c r="AH410" s="30">
        <f t="shared" si="811"/>
        <v>0.90065825329678839</v>
      </c>
      <c r="AI410" s="30">
        <f t="shared" si="811"/>
        <v>0.86731760761730026</v>
      </c>
      <c r="AJ410" s="30">
        <f t="shared" si="811"/>
        <v>0.82861464912926697</v>
      </c>
      <c r="AK410" s="30">
        <f t="shared" si="811"/>
        <v>0.83364049557260989</v>
      </c>
      <c r="AL410" s="30">
        <f t="shared" si="811"/>
        <v>0.83713674386470738</v>
      </c>
      <c r="AM410" s="30">
        <f t="shared" si="811"/>
        <v>0.84202084577619651</v>
      </c>
      <c r="AN410" s="30">
        <f t="shared" si="811"/>
        <v>0.84751345455711025</v>
      </c>
      <c r="AO410" s="30">
        <f t="shared" si="811"/>
        <v>0.84887163363568197</v>
      </c>
      <c r="AP410" s="30">
        <f t="shared" si="811"/>
        <v>0.86496253500057996</v>
      </c>
      <c r="AQ410" s="30">
        <f t="shared" si="811"/>
        <v>0.89963233622476135</v>
      </c>
      <c r="AR410" s="30">
        <f t="shared" si="811"/>
        <v>0.94611100080297328</v>
      </c>
      <c r="AS410" s="30">
        <f t="shared" si="811"/>
        <v>0.9891190729069429</v>
      </c>
      <c r="AT410" s="30">
        <f t="shared" si="811"/>
        <v>1.0021598995372676</v>
      </c>
      <c r="AU410" s="30">
        <f t="shared" si="811"/>
        <v>1.0233364755458398</v>
      </c>
      <c r="AV410" s="30">
        <f t="shared" si="811"/>
        <v>1.0428514466861616</v>
      </c>
      <c r="AW410" s="30">
        <f t="shared" si="811"/>
        <v>1.0740481384585892</v>
      </c>
      <c r="AX410" s="30">
        <f t="shared" si="811"/>
        <v>1.092040696581233</v>
      </c>
      <c r="AY410" s="30">
        <f t="shared" si="811"/>
        <v>1.1078255762607851</v>
      </c>
      <c r="AZ410" s="30">
        <f t="shared" si="811"/>
        <v>1.1420781858319686</v>
      </c>
      <c r="BA410" s="30">
        <f t="shared" si="811"/>
        <v>1.121337835532249</v>
      </c>
      <c r="BB410" s="30">
        <f t="shared" si="811"/>
        <v>1.1342375936976425</v>
      </c>
      <c r="BC410" s="30">
        <f t="shared" si="811"/>
        <v>1.1370082405672239</v>
      </c>
      <c r="BD410" s="30">
        <f t="shared" si="811"/>
        <v>1.10600446173002</v>
      </c>
      <c r="BE410" s="30">
        <f t="shared" si="811"/>
        <v>1.0311771280429345</v>
      </c>
      <c r="BF410" s="30">
        <f t="shared" si="811"/>
        <v>1.0169571575217924</v>
      </c>
      <c r="BG410" s="30">
        <f t="shared" si="811"/>
        <v>0.98594027087488834</v>
      </c>
      <c r="BH410" s="30">
        <f t="shared" si="811"/>
        <v>0.97679725499487557</v>
      </c>
      <c r="BI410" s="30">
        <f t="shared" si="811"/>
        <v>0.93840900000000005</v>
      </c>
      <c r="BJ410" s="30">
        <f t="shared" ref="BJ410:BS410" si="812">+BJ357+BJ358+BJ359</f>
        <v>0.94818200000000008</v>
      </c>
      <c r="BK410" s="30">
        <f t="shared" si="812"/>
        <v>0.94359399999999993</v>
      </c>
      <c r="BL410" s="30">
        <f t="shared" si="812"/>
        <v>0.93819099999999989</v>
      </c>
      <c r="BM410" s="30">
        <f t="shared" si="812"/>
        <v>0.9273070000000001</v>
      </c>
      <c r="BN410" s="30">
        <f t="shared" si="812"/>
        <v>0.93142199999999997</v>
      </c>
      <c r="BO410" s="30">
        <f t="shared" si="812"/>
        <v>0.92756000000000005</v>
      </c>
      <c r="BP410" s="30">
        <f t="shared" si="812"/>
        <v>0.92109300000000005</v>
      </c>
      <c r="BQ410" s="30">
        <f t="shared" si="812"/>
        <v>0.91887200000000002</v>
      </c>
      <c r="BR410" s="30">
        <f t="shared" si="812"/>
        <v>0.90774599999999994</v>
      </c>
      <c r="BS410" s="30">
        <f t="shared" si="812"/>
        <v>0.90971299999999999</v>
      </c>
      <c r="BT410" s="30">
        <f>+BT357+BT358+BT359</f>
        <v>0.90263300000000013</v>
      </c>
      <c r="BU410" s="30">
        <f>+BU357+BU358+BU359</f>
        <v>0.89456100000000005</v>
      </c>
      <c r="BV410" s="30">
        <f t="shared" ref="BV410:BX410" si="813">+BV357+BV358+BV359</f>
        <v>0.89116200000000034</v>
      </c>
      <c r="BW410" s="30">
        <f t="shared" si="813"/>
        <v>0.88559599999999994</v>
      </c>
      <c r="BX410" s="30">
        <f t="shared" si="813"/>
        <v>0.8811210000000006</v>
      </c>
      <c r="BY410" s="30"/>
      <c r="BZ410" s="30"/>
      <c r="CA410" s="30"/>
      <c r="CB410" s="30"/>
      <c r="CC410" s="30"/>
      <c r="CD410" s="30"/>
    </row>
    <row r="411" spans="2:82" x14ac:dyDescent="0.2">
      <c r="C411" s="6" t="s">
        <v>396</v>
      </c>
      <c r="D411" s="100">
        <f>+D353+D354+D355+D356</f>
        <v>0</v>
      </c>
      <c r="E411" s="100">
        <f t="shared" ref="E411:BI411" si="814">+E353+E354+E355+E356</f>
        <v>0</v>
      </c>
      <c r="F411" s="100">
        <f t="shared" si="814"/>
        <v>0</v>
      </c>
      <c r="G411" s="100">
        <f t="shared" si="814"/>
        <v>0</v>
      </c>
      <c r="H411" s="100">
        <f t="shared" si="814"/>
        <v>0</v>
      </c>
      <c r="I411" s="100">
        <f t="shared" si="814"/>
        <v>4.3263570612484981E-2</v>
      </c>
      <c r="J411" s="23">
        <f t="shared" si="814"/>
        <v>8.1689697769160338E-2</v>
      </c>
      <c r="K411" s="23">
        <f t="shared" si="814"/>
        <v>0.13321238117675266</v>
      </c>
      <c r="L411" s="23">
        <f t="shared" si="814"/>
        <v>0.21065607253308791</v>
      </c>
      <c r="M411" s="23">
        <f t="shared" si="814"/>
        <v>0.34110376090418537</v>
      </c>
      <c r="N411" s="23">
        <f t="shared" si="814"/>
        <v>0.63318652176924484</v>
      </c>
      <c r="O411" s="23">
        <f t="shared" si="814"/>
        <v>0.96470495327318351</v>
      </c>
      <c r="P411" s="23">
        <f t="shared" si="814"/>
        <v>1.0224935552639662</v>
      </c>
      <c r="Q411" s="23">
        <f t="shared" si="814"/>
        <v>1.0804190571739154</v>
      </c>
      <c r="R411" s="23">
        <f t="shared" si="814"/>
        <v>1.148174048775922</v>
      </c>
      <c r="S411" s="23">
        <f t="shared" si="814"/>
        <v>1.2325576071684057</v>
      </c>
      <c r="T411" s="23">
        <f t="shared" si="814"/>
        <v>1.3318969332392836</v>
      </c>
      <c r="U411" s="23">
        <f t="shared" si="814"/>
        <v>1.4504800104951137</v>
      </c>
      <c r="V411" s="23">
        <f t="shared" si="814"/>
        <v>1.5944732119902316</v>
      </c>
      <c r="W411" s="23">
        <f t="shared" si="814"/>
        <v>1.7120013256651216</v>
      </c>
      <c r="X411" s="23">
        <f t="shared" si="814"/>
        <v>1.8248038441238594</v>
      </c>
      <c r="Y411" s="23">
        <f t="shared" si="814"/>
        <v>1.9278233254115542</v>
      </c>
      <c r="Z411" s="23">
        <f t="shared" si="814"/>
        <v>2.026277595610841</v>
      </c>
      <c r="AA411" s="23">
        <f t="shared" si="814"/>
        <v>2.1838897684342391</v>
      </c>
      <c r="AB411" s="23">
        <f t="shared" si="814"/>
        <v>2.3360352904788382</v>
      </c>
      <c r="AC411" s="23">
        <f t="shared" si="814"/>
        <v>2.4190287604829406</v>
      </c>
      <c r="AD411" s="23">
        <f t="shared" si="814"/>
        <v>2.6366805531715927</v>
      </c>
      <c r="AE411" s="23">
        <f t="shared" si="814"/>
        <v>3.1463097868878553</v>
      </c>
      <c r="AF411" s="23">
        <f t="shared" si="814"/>
        <v>3.0796908511759131</v>
      </c>
      <c r="AG411" s="23">
        <f t="shared" si="814"/>
        <v>3.1291466903340259</v>
      </c>
      <c r="AH411" s="23">
        <f t="shared" si="814"/>
        <v>3.1809361953790813</v>
      </c>
      <c r="AI411" s="23">
        <f t="shared" si="814"/>
        <v>3.2343455274536064</v>
      </c>
      <c r="AJ411" s="23">
        <f t="shared" si="814"/>
        <v>3.2908633114404373</v>
      </c>
      <c r="AK411" s="23">
        <f t="shared" si="814"/>
        <v>3.3513532245760174</v>
      </c>
      <c r="AL411" s="23">
        <f t="shared" si="814"/>
        <v>3.4173792878879481</v>
      </c>
      <c r="AM411" s="23">
        <f t="shared" si="814"/>
        <v>3.4918975083958719</v>
      </c>
      <c r="AN411" s="23">
        <f t="shared" si="814"/>
        <v>3.5806521067481327</v>
      </c>
      <c r="AO411" s="23">
        <f t="shared" si="814"/>
        <v>3.6950005066151599</v>
      </c>
      <c r="AP411" s="23">
        <f t="shared" si="814"/>
        <v>3.8576404428296502</v>
      </c>
      <c r="AQ411" s="23">
        <f t="shared" si="814"/>
        <v>3.9428774790219316</v>
      </c>
      <c r="AR411" s="23">
        <f t="shared" si="814"/>
        <v>4.0860485261473087</v>
      </c>
      <c r="AS411" s="23">
        <f t="shared" si="814"/>
        <v>4.1679026145894467</v>
      </c>
      <c r="AT411" s="23">
        <f t="shared" si="814"/>
        <v>4.2636010929929178</v>
      </c>
      <c r="AU411" s="23">
        <f t="shared" si="814"/>
        <v>4.366565242270763</v>
      </c>
      <c r="AV411" s="23">
        <f t="shared" si="814"/>
        <v>4.4716660655989076</v>
      </c>
      <c r="AW411" s="23">
        <f t="shared" si="814"/>
        <v>4.651398701081316</v>
      </c>
      <c r="AX411" s="23">
        <f t="shared" si="814"/>
        <v>4.7814693646077133</v>
      </c>
      <c r="AY411" s="23">
        <f t="shared" si="814"/>
        <v>4.9687214148875123</v>
      </c>
      <c r="AZ411" s="23">
        <f t="shared" si="814"/>
        <v>5.1843570855870986</v>
      </c>
      <c r="BA411" s="23">
        <f t="shared" si="814"/>
        <v>5.4369877136276301</v>
      </c>
      <c r="BB411" s="23">
        <f t="shared" si="814"/>
        <v>5.7825624464298846</v>
      </c>
      <c r="BC411" s="23">
        <f t="shared" si="814"/>
        <v>6.3318393198691982</v>
      </c>
      <c r="BD411" s="23">
        <f t="shared" si="814"/>
        <v>7.5365244437236605</v>
      </c>
      <c r="BE411" s="23">
        <f t="shared" si="814"/>
        <v>8.8520799999999991</v>
      </c>
      <c r="BF411" s="23">
        <f t="shared" si="814"/>
        <v>8.8336199999999998</v>
      </c>
      <c r="BG411" s="23">
        <f t="shared" si="814"/>
        <v>8.8748700000000014</v>
      </c>
      <c r="BH411" s="23">
        <f t="shared" si="814"/>
        <v>8.9741599999999995</v>
      </c>
      <c r="BI411" s="23">
        <f t="shared" si="814"/>
        <v>8.9275699999999993</v>
      </c>
      <c r="BJ411" s="23">
        <f t="shared" ref="BJ411:BS411" si="815">+BJ353+BJ354+BJ355+BJ356</f>
        <v>8.9549500000000002</v>
      </c>
      <c r="BK411" s="23">
        <f t="shared" si="815"/>
        <v>8.9617399999999989</v>
      </c>
      <c r="BL411" s="23">
        <f t="shared" si="815"/>
        <v>8.9708699999999997</v>
      </c>
      <c r="BM411" s="23">
        <f t="shared" si="815"/>
        <v>8.9863199999999992</v>
      </c>
      <c r="BN411" s="23">
        <f t="shared" si="815"/>
        <v>9.0309099999999987</v>
      </c>
      <c r="BO411" s="23">
        <f t="shared" si="815"/>
        <v>9.0384999999999991</v>
      </c>
      <c r="BP411" s="23">
        <f t="shared" si="815"/>
        <v>9.0401899999999991</v>
      </c>
      <c r="BQ411" s="23">
        <f t="shared" si="815"/>
        <v>9.0402699999999996</v>
      </c>
      <c r="BR411" s="23">
        <f t="shared" si="815"/>
        <v>9.0409699999999997</v>
      </c>
      <c r="BS411" s="23">
        <f t="shared" si="815"/>
        <v>9.0405799999999985</v>
      </c>
      <c r="BT411" s="23">
        <f>+BT353+BT354+BT355+BT356</f>
        <v>9.0404899999999984</v>
      </c>
      <c r="BU411" s="23">
        <f>+BU353+BU354+BU355+BU356</f>
        <v>9.0403119999999983</v>
      </c>
      <c r="BV411" s="23">
        <f t="shared" ref="BV411:BX411" si="816">+BV353+BV354+BV355+BV356</f>
        <v>9.0405566666666655</v>
      </c>
      <c r="BW411" s="23">
        <f t="shared" si="816"/>
        <v>9.0404667111111117</v>
      </c>
      <c r="BX411" s="23">
        <f t="shared" si="816"/>
        <v>9.0402861185185177</v>
      </c>
      <c r="BY411" s="23"/>
      <c r="BZ411" s="23"/>
      <c r="CA411" s="23"/>
      <c r="CB411" s="23"/>
      <c r="CC411" s="23"/>
      <c r="CD411" s="23"/>
    </row>
    <row r="412" spans="2:82" x14ac:dyDescent="0.2">
      <c r="C412" s="6" t="s">
        <v>398</v>
      </c>
      <c r="D412" s="100">
        <f>+D361+D362+D360</f>
        <v>0</v>
      </c>
      <c r="E412" s="100">
        <f t="shared" ref="E412:BI412" si="817">+E361+E362+E360</f>
        <v>0</v>
      </c>
      <c r="F412" s="100">
        <f t="shared" si="817"/>
        <v>0</v>
      </c>
      <c r="G412" s="100">
        <f t="shared" si="817"/>
        <v>0</v>
      </c>
      <c r="H412" s="100">
        <f t="shared" si="817"/>
        <v>4.4748192763578693E-4</v>
      </c>
      <c r="I412" s="100">
        <f t="shared" si="817"/>
        <v>1.7917187753430652E-3</v>
      </c>
      <c r="J412" s="23">
        <f t="shared" si="817"/>
        <v>4.0564920847450973E-3</v>
      </c>
      <c r="K412" s="23">
        <f t="shared" si="817"/>
        <v>9.3263483313126474E-3</v>
      </c>
      <c r="L412" s="23">
        <f t="shared" si="817"/>
        <v>2.2292093550959118E-2</v>
      </c>
      <c r="M412" s="23">
        <f t="shared" si="817"/>
        <v>5.1617250732490717E-2</v>
      </c>
      <c r="N412" s="23">
        <f t="shared" si="817"/>
        <v>0.1202576414043965</v>
      </c>
      <c r="O412" s="23">
        <f t="shared" si="817"/>
        <v>0.26109548442306968</v>
      </c>
      <c r="P412" s="23">
        <f t="shared" si="817"/>
        <v>0.27957217359279279</v>
      </c>
      <c r="Q412" s="23">
        <f t="shared" si="817"/>
        <v>0.29835882241051676</v>
      </c>
      <c r="R412" s="23">
        <f t="shared" si="817"/>
        <v>0.31748257985509259</v>
      </c>
      <c r="S412" s="23">
        <f t="shared" si="817"/>
        <v>0.32936949778363883</v>
      </c>
      <c r="T412" s="23">
        <f t="shared" si="817"/>
        <v>0.3421018575760974</v>
      </c>
      <c r="U412" s="23">
        <f t="shared" si="817"/>
        <v>0.3631722881923512</v>
      </c>
      <c r="V412" s="23">
        <f t="shared" si="817"/>
        <v>0.38537014419816568</v>
      </c>
      <c r="W412" s="23">
        <f t="shared" si="817"/>
        <v>0.39526772718328679</v>
      </c>
      <c r="X412" s="23">
        <f t="shared" si="817"/>
        <v>0.40392613719892012</v>
      </c>
      <c r="Y412" s="23">
        <f t="shared" si="817"/>
        <v>0.47170528108657483</v>
      </c>
      <c r="Z412" s="23">
        <f t="shared" si="817"/>
        <v>0.56065071350489371</v>
      </c>
      <c r="AA412" s="23">
        <f t="shared" si="817"/>
        <v>0.58496366282680767</v>
      </c>
      <c r="AB412" s="23">
        <f t="shared" si="817"/>
        <v>0.58619744033697796</v>
      </c>
      <c r="AC412" s="23">
        <f t="shared" si="817"/>
        <v>0.66335241845573123</v>
      </c>
      <c r="AD412" s="23">
        <f t="shared" si="817"/>
        <v>0.75086364178554033</v>
      </c>
      <c r="AE412" s="23">
        <f t="shared" si="817"/>
        <v>0.79786037656359921</v>
      </c>
      <c r="AF412" s="23">
        <f t="shared" si="817"/>
        <v>0.82806684069869585</v>
      </c>
      <c r="AG412" s="23">
        <f t="shared" si="817"/>
        <v>0.87146700728695847</v>
      </c>
      <c r="AH412" s="23">
        <f t="shared" si="817"/>
        <v>0.91417016541247997</v>
      </c>
      <c r="AI412" s="23">
        <f t="shared" si="817"/>
        <v>0.95613316920487212</v>
      </c>
      <c r="AJ412" s="23">
        <f t="shared" si="817"/>
        <v>0.99730553816783418</v>
      </c>
      <c r="AK412" s="23">
        <f t="shared" si="817"/>
        <v>1.0376280441388013</v>
      </c>
      <c r="AL412" s="23">
        <f t="shared" si="817"/>
        <v>1.0770309785606342</v>
      </c>
      <c r="AM412" s="23">
        <f t="shared" si="817"/>
        <v>1.1154320105096991</v>
      </c>
      <c r="AN412" s="23">
        <f t="shared" si="817"/>
        <v>1.1527335145175732</v>
      </c>
      <c r="AO412" s="23">
        <f t="shared" si="817"/>
        <v>1.188819202197104</v>
      </c>
      <c r="AP412" s="23">
        <f t="shared" si="817"/>
        <v>1.2235498258554942</v>
      </c>
      <c r="AQ412" s="23">
        <f t="shared" si="817"/>
        <v>1.2650364461939958</v>
      </c>
      <c r="AR412" s="23">
        <f t="shared" si="817"/>
        <v>1.3085038714817985</v>
      </c>
      <c r="AS412" s="23">
        <f t="shared" si="817"/>
        <v>1.4280955965926971</v>
      </c>
      <c r="AT412" s="23">
        <f t="shared" si="817"/>
        <v>1.4853783887047276</v>
      </c>
      <c r="AU412" s="23">
        <f t="shared" si="817"/>
        <v>1.5966304061341232</v>
      </c>
      <c r="AV412" s="23">
        <f t="shared" si="817"/>
        <v>1.6588631555785149</v>
      </c>
      <c r="AW412" s="23">
        <f t="shared" si="817"/>
        <v>1.8486869655058178</v>
      </c>
      <c r="AX412" s="23">
        <f t="shared" si="817"/>
        <v>2.0306588124546643</v>
      </c>
      <c r="AY412" s="23">
        <f t="shared" si="817"/>
        <v>2.2569401014451533</v>
      </c>
      <c r="AZ412" s="23">
        <f t="shared" si="817"/>
        <v>2.6210937243483898</v>
      </c>
      <c r="BA412" s="23">
        <f t="shared" si="817"/>
        <v>2.63325063164744</v>
      </c>
      <c r="BB412" s="23">
        <f t="shared" si="817"/>
        <v>2.7606438025339681</v>
      </c>
      <c r="BC412" s="23">
        <f t="shared" si="817"/>
        <v>3.2200701268729763</v>
      </c>
      <c r="BD412" s="23">
        <f t="shared" si="817"/>
        <v>2.7401073471735273</v>
      </c>
      <c r="BE412" s="23">
        <f t="shared" si="817"/>
        <v>3.0097328719570653</v>
      </c>
      <c r="BF412" s="23">
        <f t="shared" si="817"/>
        <v>3.1357928424782076</v>
      </c>
      <c r="BG412" s="23">
        <f t="shared" si="817"/>
        <v>3.2070597291251115</v>
      </c>
      <c r="BH412" s="23">
        <f t="shared" si="817"/>
        <v>3.2618727450051241</v>
      </c>
      <c r="BI412" s="23">
        <f t="shared" si="817"/>
        <v>3.6173800000000003</v>
      </c>
      <c r="BJ412" s="23">
        <f t="shared" ref="BJ412:BS412" si="818">+BJ361+BJ362+BJ360</f>
        <v>3.6210990000000001</v>
      </c>
      <c r="BK412" s="23">
        <f t="shared" si="818"/>
        <v>3.6201269999999997</v>
      </c>
      <c r="BL412" s="23">
        <f t="shared" si="818"/>
        <v>3.6236929999999998</v>
      </c>
      <c r="BM412" s="23">
        <f t="shared" si="818"/>
        <v>3.6238440000000001</v>
      </c>
      <c r="BN412" s="23">
        <f t="shared" si="818"/>
        <v>3.6240390000000002</v>
      </c>
      <c r="BO412" s="23">
        <f t="shared" si="818"/>
        <v>3.6243259999999995</v>
      </c>
      <c r="BP412" s="23">
        <f t="shared" si="818"/>
        <v>3.6220879999999998</v>
      </c>
      <c r="BQ412" s="23">
        <f t="shared" si="818"/>
        <v>3.6198919999999992</v>
      </c>
      <c r="BR412" s="23">
        <f t="shared" si="818"/>
        <v>3.6165339999999997</v>
      </c>
      <c r="BS412" s="23">
        <f t="shared" si="818"/>
        <v>3.6275219999999999</v>
      </c>
      <c r="BT412" s="23">
        <f>+BT361+BT362+BT360</f>
        <v>3.6222420000000004</v>
      </c>
      <c r="BU412" s="23">
        <f>+BU361+BU362+BU360</f>
        <v>3.6210139999999997</v>
      </c>
      <c r="BV412" s="23">
        <f t="shared" ref="BV412:BX412" si="819">+BV361+BV362+BV360</f>
        <v>3.6228154666666663</v>
      </c>
      <c r="BW412" s="23">
        <f t="shared" si="819"/>
        <v>3.6239476444444434</v>
      </c>
      <c r="BX412" s="23">
        <f t="shared" si="819"/>
        <v>3.6245179140740729</v>
      </c>
      <c r="BY412" s="23"/>
      <c r="BZ412" s="23"/>
      <c r="CA412" s="23"/>
      <c r="CB412" s="23"/>
      <c r="CC412" s="23"/>
      <c r="CD412" s="23"/>
    </row>
    <row r="413" spans="2:82" x14ac:dyDescent="0.2">
      <c r="C413" s="6" t="s">
        <v>16</v>
      </c>
      <c r="D413" s="100">
        <f>+D363</f>
        <v>0</v>
      </c>
      <c r="E413" s="100">
        <f t="shared" ref="E413:BI413" si="820">+E363</f>
        <v>0</v>
      </c>
      <c r="F413" s="100">
        <f t="shared" si="820"/>
        <v>0</v>
      </c>
      <c r="G413" s="100">
        <f t="shared" si="820"/>
        <v>3.7815470201027494E-3</v>
      </c>
      <c r="H413" s="100">
        <f t="shared" si="820"/>
        <v>8.0656888226236737E-3</v>
      </c>
      <c r="I413" s="100">
        <f t="shared" si="820"/>
        <v>1.4840275705228119E-2</v>
      </c>
      <c r="J413" s="23">
        <f t="shared" si="820"/>
        <v>2.5713863579502276E-2</v>
      </c>
      <c r="K413" s="23">
        <f t="shared" si="820"/>
        <v>3.7786985885139512E-2</v>
      </c>
      <c r="L413" s="23">
        <f t="shared" si="820"/>
        <v>5.2605691841413948E-2</v>
      </c>
      <c r="M413" s="23">
        <f t="shared" si="820"/>
        <v>7.0203304193113075E-2</v>
      </c>
      <c r="N413" s="23">
        <f t="shared" si="820"/>
        <v>0.12166361714834154</v>
      </c>
      <c r="O413" s="23">
        <f t="shared" si="820"/>
        <v>0.13732111799130842</v>
      </c>
      <c r="P413" s="23">
        <f t="shared" si="820"/>
        <v>0.15813395852974066</v>
      </c>
      <c r="Q413" s="23">
        <f t="shared" si="820"/>
        <v>0.18681145322261808</v>
      </c>
      <c r="R413" s="23">
        <f t="shared" si="820"/>
        <v>0.18525613093894569</v>
      </c>
      <c r="S413" s="23">
        <f t="shared" si="820"/>
        <v>0.20101254791902362</v>
      </c>
      <c r="T413" s="23">
        <f t="shared" si="820"/>
        <v>0.2524920146113257</v>
      </c>
      <c r="U413" s="23">
        <f t="shared" si="820"/>
        <v>0.2423706744364521</v>
      </c>
      <c r="V413" s="23">
        <f t="shared" si="820"/>
        <v>0.23399024259701925</v>
      </c>
      <c r="W413" s="23">
        <f t="shared" si="820"/>
        <v>0.24788955571507171</v>
      </c>
      <c r="X413" s="23">
        <f t="shared" si="820"/>
        <v>0.22351860636433354</v>
      </c>
      <c r="Y413" s="23">
        <f t="shared" si="820"/>
        <v>0.21933053181706932</v>
      </c>
      <c r="Z413" s="23">
        <f t="shared" si="820"/>
        <v>0.22909033361479994</v>
      </c>
      <c r="AA413" s="23">
        <f t="shared" si="820"/>
        <v>0.20375307545838367</v>
      </c>
      <c r="AB413" s="23">
        <f t="shared" si="820"/>
        <v>0.1984220344821255</v>
      </c>
      <c r="AC413" s="23">
        <f t="shared" si="820"/>
        <v>0.21571667962398211</v>
      </c>
      <c r="AD413" s="23">
        <f t="shared" si="820"/>
        <v>0.25642505831917417</v>
      </c>
      <c r="AE413" s="23">
        <f t="shared" si="820"/>
        <v>0.24695223708180924</v>
      </c>
      <c r="AF413" s="23">
        <f t="shared" si="820"/>
        <v>0.25545806293276691</v>
      </c>
      <c r="AG413" s="23">
        <f t="shared" si="820"/>
        <v>0.26380060538676231</v>
      </c>
      <c r="AH413" s="23">
        <f t="shared" si="820"/>
        <v>0.27339824796847217</v>
      </c>
      <c r="AI413" s="23">
        <f t="shared" si="820"/>
        <v>0.28455503340748045</v>
      </c>
      <c r="AJ413" s="23">
        <f t="shared" si="820"/>
        <v>0.29765207148012779</v>
      </c>
      <c r="AK413" s="23">
        <f t="shared" si="820"/>
        <v>0.31316713541073515</v>
      </c>
      <c r="AL413" s="23">
        <f t="shared" si="820"/>
        <v>0.33169924151836133</v>
      </c>
      <c r="AM413" s="23">
        <f t="shared" si="820"/>
        <v>0.35399947901964346</v>
      </c>
      <c r="AN413" s="23">
        <f t="shared" si="820"/>
        <v>0.38100967890343107</v>
      </c>
      <c r="AO413" s="23">
        <f t="shared" si="820"/>
        <v>0.41391091461796387</v>
      </c>
      <c r="AP413" s="23">
        <f t="shared" si="820"/>
        <v>0.45445150239975701</v>
      </c>
      <c r="AQ413" s="23">
        <f t="shared" si="820"/>
        <v>0.50430343957304913</v>
      </c>
      <c r="AR413" s="23">
        <f t="shared" si="820"/>
        <v>0.57895613609698893</v>
      </c>
      <c r="AS413" s="23">
        <f t="shared" si="820"/>
        <v>0.66923770794529502</v>
      </c>
      <c r="AT413" s="23">
        <f t="shared" si="820"/>
        <v>0.78137819585044299</v>
      </c>
      <c r="AU413" s="23">
        <f t="shared" si="820"/>
        <v>0.80263530385253612</v>
      </c>
      <c r="AV413" s="23">
        <f t="shared" si="820"/>
        <v>0.82481893108998605</v>
      </c>
      <c r="AW413" s="23">
        <f t="shared" si="820"/>
        <v>0.87676200394668957</v>
      </c>
      <c r="AX413" s="23">
        <f t="shared" si="820"/>
        <v>0.93091958440783029</v>
      </c>
      <c r="AY413" s="23">
        <f t="shared" si="820"/>
        <v>0.97549835440838384</v>
      </c>
      <c r="AZ413" s="23">
        <f t="shared" si="820"/>
        <v>1.0209420229784087</v>
      </c>
      <c r="BA413" s="23">
        <f t="shared" si="820"/>
        <v>1.0695587677199407</v>
      </c>
      <c r="BB413" s="23">
        <f t="shared" si="820"/>
        <v>1.1321478440379125</v>
      </c>
      <c r="BC413" s="23">
        <f t="shared" si="820"/>
        <v>1.22337539824246</v>
      </c>
      <c r="BD413" s="23">
        <f t="shared" si="820"/>
        <v>1.3084283946636381</v>
      </c>
      <c r="BE413" s="23">
        <f t="shared" si="820"/>
        <v>1.6641599999999999</v>
      </c>
      <c r="BF413" s="23">
        <f t="shared" si="820"/>
        <v>1.6530500000000001</v>
      </c>
      <c r="BG413" s="23">
        <f t="shared" si="820"/>
        <v>1.6613399999999998</v>
      </c>
      <c r="BH413" s="23">
        <f t="shared" si="820"/>
        <v>2.0167899999999999</v>
      </c>
      <c r="BI413" s="23">
        <f t="shared" si="820"/>
        <v>2.5396199999999998</v>
      </c>
      <c r="BJ413" s="23">
        <f t="shared" ref="BJ413:BS413" si="821">+BJ363</f>
        <v>2.5383</v>
      </c>
      <c r="BK413" s="23">
        <f t="shared" si="821"/>
        <v>2.54</v>
      </c>
      <c r="BL413" s="23">
        <f t="shared" si="821"/>
        <v>2.5410300000000001</v>
      </c>
      <c r="BM413" s="23">
        <f t="shared" si="821"/>
        <v>2.5415899999999998</v>
      </c>
      <c r="BN413" s="23">
        <f t="shared" si="821"/>
        <v>2.3708100000000001</v>
      </c>
      <c r="BO413" s="23">
        <f t="shared" si="821"/>
        <v>2.3713700000000002</v>
      </c>
      <c r="BP413" s="23">
        <f t="shared" si="821"/>
        <v>2.3706200000000002</v>
      </c>
      <c r="BQ413" s="23">
        <f t="shared" si="821"/>
        <v>2.370606</v>
      </c>
      <c r="BR413" s="23">
        <f t="shared" si="821"/>
        <v>2.3706100000000001</v>
      </c>
      <c r="BS413" s="23">
        <f t="shared" si="821"/>
        <v>2.370196</v>
      </c>
      <c r="BT413" s="23">
        <f>+BT363</f>
        <v>2.37</v>
      </c>
      <c r="BU413" s="23">
        <f>+BU363</f>
        <v>2.36991</v>
      </c>
      <c r="BV413" s="23">
        <f t="shared" ref="BV413:BX413" si="822">+BV363</f>
        <v>2.3697454666666671</v>
      </c>
      <c r="BW413" s="23">
        <f t="shared" si="822"/>
        <v>2.3695180444444444</v>
      </c>
      <c r="BX413" s="23">
        <f t="shared" si="822"/>
        <v>2.3693064474074079</v>
      </c>
      <c r="BY413" s="23"/>
      <c r="BZ413" s="23"/>
      <c r="CA413" s="23"/>
      <c r="CB413" s="23"/>
      <c r="CC413" s="23"/>
      <c r="CD413" s="23"/>
    </row>
    <row r="414" spans="2:82" x14ac:dyDescent="0.2">
      <c r="C414" s="6" t="s">
        <v>399</v>
      </c>
      <c r="D414" s="100">
        <f>+D364+D365+D366+D367+D368+D369</f>
        <v>0</v>
      </c>
      <c r="E414" s="100">
        <f t="shared" ref="E414:BI414" si="823">+E364+E365+E366+E367+E368+E369</f>
        <v>0</v>
      </c>
      <c r="F414" s="100">
        <f t="shared" si="823"/>
        <v>0</v>
      </c>
      <c r="G414" s="100">
        <f t="shared" si="823"/>
        <v>0</v>
      </c>
      <c r="H414" s="100">
        <f t="shared" si="823"/>
        <v>5.4895118573002319E-2</v>
      </c>
      <c r="I414" s="100">
        <f t="shared" si="823"/>
        <v>0.12882381715514127</v>
      </c>
      <c r="J414" s="23">
        <f t="shared" si="823"/>
        <v>0.20387571729240384</v>
      </c>
      <c r="K414" s="23">
        <f t="shared" si="823"/>
        <v>0.32554030243094118</v>
      </c>
      <c r="L414" s="23">
        <f t="shared" si="823"/>
        <v>0.52476315541739593</v>
      </c>
      <c r="M414" s="23">
        <f t="shared" si="823"/>
        <v>0.56665563737691094</v>
      </c>
      <c r="N414" s="23">
        <f t="shared" si="823"/>
        <v>0.96048531705564999</v>
      </c>
      <c r="O414" s="23">
        <f t="shared" si="823"/>
        <v>0.49875449755763201</v>
      </c>
      <c r="P414" s="23">
        <f t="shared" si="823"/>
        <v>0.47411742798613388</v>
      </c>
      <c r="Q414" s="23">
        <f t="shared" si="823"/>
        <v>0.38709973737871434</v>
      </c>
      <c r="R414" s="23">
        <f t="shared" si="823"/>
        <v>0.46317254895330329</v>
      </c>
      <c r="S414" s="23">
        <f t="shared" si="823"/>
        <v>0.55503520509093673</v>
      </c>
      <c r="T414" s="23">
        <f t="shared" si="823"/>
        <v>0.64023716643502793</v>
      </c>
      <c r="U414" s="23">
        <f t="shared" si="823"/>
        <v>0.61433705419019469</v>
      </c>
      <c r="V414" s="23">
        <f t="shared" si="823"/>
        <v>0.58597054349746225</v>
      </c>
      <c r="W414" s="23">
        <f t="shared" si="823"/>
        <v>0.6446114403169948</v>
      </c>
      <c r="X414" s="23">
        <f t="shared" si="823"/>
        <v>0.6501287300563483</v>
      </c>
      <c r="Y414" s="23">
        <f t="shared" si="823"/>
        <v>1.0441122541332901</v>
      </c>
      <c r="Z414" s="23">
        <f t="shared" si="823"/>
        <v>1.2307065870853953</v>
      </c>
      <c r="AA414" s="23">
        <f t="shared" si="823"/>
        <v>1.1350057045194635</v>
      </c>
      <c r="AB414" s="23">
        <f t="shared" si="823"/>
        <v>0.94230554263892496</v>
      </c>
      <c r="AC414" s="23">
        <f t="shared" si="823"/>
        <v>1.070876832985177</v>
      </c>
      <c r="AD414" s="23">
        <f t="shared" si="823"/>
        <v>1.1473411082874303</v>
      </c>
      <c r="AE414" s="23">
        <f t="shared" si="823"/>
        <v>1.187700783079275</v>
      </c>
      <c r="AF414" s="23">
        <f t="shared" si="823"/>
        <v>1.2273364685477406</v>
      </c>
      <c r="AG414" s="23">
        <f t="shared" si="823"/>
        <v>1.3245981140833409</v>
      </c>
      <c r="AH414" s="23">
        <f t="shared" si="823"/>
        <v>1.3809091627223751</v>
      </c>
      <c r="AI414" s="23">
        <f t="shared" si="823"/>
        <v>1.4814950202959267</v>
      </c>
      <c r="AJ414" s="23">
        <f t="shared" si="823"/>
        <v>1.6843459921143038</v>
      </c>
      <c r="AK414" s="23">
        <f t="shared" si="823"/>
        <v>1.8010358125846111</v>
      </c>
      <c r="AL414" s="23">
        <f t="shared" si="823"/>
        <v>1.9410343147127729</v>
      </c>
      <c r="AM414" s="23">
        <f t="shared" si="823"/>
        <v>2.2516151982580177</v>
      </c>
      <c r="AN414" s="23">
        <f t="shared" si="823"/>
        <v>2.3923100295940851</v>
      </c>
      <c r="AO414" s="23">
        <f t="shared" si="823"/>
        <v>2.3775257253208748</v>
      </c>
      <c r="AP414" s="23">
        <f t="shared" si="823"/>
        <v>2.6618907469178561</v>
      </c>
      <c r="AQ414" s="23">
        <f t="shared" si="823"/>
        <v>2.7410812791814152</v>
      </c>
      <c r="AR414" s="23">
        <f t="shared" si="823"/>
        <v>2.9575218932903624</v>
      </c>
      <c r="AS414" s="23">
        <f t="shared" si="823"/>
        <v>3.1107959820405382</v>
      </c>
      <c r="AT414" s="23">
        <f t="shared" si="823"/>
        <v>3.2475976831812958</v>
      </c>
      <c r="AU414" s="23">
        <f t="shared" si="823"/>
        <v>3.2577487429276899</v>
      </c>
      <c r="AV414" s="23">
        <f t="shared" si="823"/>
        <v>2.9131120516291542</v>
      </c>
      <c r="AW414" s="23">
        <f t="shared" si="823"/>
        <v>2.935867176425274</v>
      </c>
      <c r="AX414" s="23">
        <f t="shared" si="823"/>
        <v>3.0609177945386485</v>
      </c>
      <c r="AY414" s="23">
        <f t="shared" si="823"/>
        <v>3.2542468708733541</v>
      </c>
      <c r="AZ414" s="23">
        <f t="shared" si="823"/>
        <v>3.4500210350706411</v>
      </c>
      <c r="BA414" s="23">
        <f t="shared" si="823"/>
        <v>3.6066561053602726</v>
      </c>
      <c r="BB414" s="23">
        <f t="shared" si="823"/>
        <v>3.6221691069096837</v>
      </c>
      <c r="BC414" s="23">
        <f t="shared" si="823"/>
        <v>3.6826782170200758</v>
      </c>
      <c r="BD414" s="23">
        <f t="shared" si="823"/>
        <v>3.6836290236515379</v>
      </c>
      <c r="BE414" s="23">
        <f t="shared" si="823"/>
        <v>4.4756393792799996</v>
      </c>
      <c r="BF414" s="23">
        <f t="shared" si="823"/>
        <v>4.8165397519999997</v>
      </c>
      <c r="BG414" s="23">
        <f t="shared" si="823"/>
        <v>5.2522868000000003</v>
      </c>
      <c r="BH414" s="23">
        <f t="shared" si="823"/>
        <v>5.9317800000000016</v>
      </c>
      <c r="BI414" s="23">
        <f t="shared" si="823"/>
        <v>5.8936999999999999</v>
      </c>
      <c r="BJ414" s="23">
        <f t="shared" ref="BJ414:BS414" si="824">+BJ364+BJ365+BJ366+BJ367+BJ368+BJ369</f>
        <v>5.8846000000000007</v>
      </c>
      <c r="BK414" s="23">
        <f t="shared" si="824"/>
        <v>5.8841200000000002</v>
      </c>
      <c r="BL414" s="23">
        <f t="shared" si="824"/>
        <v>5.7248799999999997</v>
      </c>
      <c r="BM414" s="23">
        <f t="shared" si="824"/>
        <v>5.7254880000000004</v>
      </c>
      <c r="BN414" s="23">
        <f t="shared" si="824"/>
        <v>5.724114000000001</v>
      </c>
      <c r="BO414" s="23">
        <f t="shared" si="824"/>
        <v>5.7320130000000002</v>
      </c>
      <c r="BP414" s="23">
        <f t="shared" si="824"/>
        <v>5.7312840000000005</v>
      </c>
      <c r="BQ414" s="23">
        <f t="shared" si="824"/>
        <v>5.7287740000000005</v>
      </c>
      <c r="BR414" s="23">
        <f t="shared" si="824"/>
        <v>5.7260540000000004</v>
      </c>
      <c r="BS414" s="23">
        <f t="shared" si="824"/>
        <v>5.7252039999999997</v>
      </c>
      <c r="BT414" s="23">
        <f>+BT364+BT365+BT366+BT367+BT368+BT369</f>
        <v>5.7240770000000003</v>
      </c>
      <c r="BU414" s="23">
        <f>+BU364+BU365+BU366+BU367+BU368+BU369</f>
        <v>5.7225820000000001</v>
      </c>
      <c r="BV414" s="23">
        <f t="shared" ref="BV414:BX414" si="825">+BV364+BV365+BV366+BV367+BV368+BV369</f>
        <v>5.7204840666666676</v>
      </c>
      <c r="BW414" s="23">
        <f t="shared" si="825"/>
        <v>5.7192299111111122</v>
      </c>
      <c r="BX414" s="23">
        <f t="shared" si="825"/>
        <v>5.7179609718518529</v>
      </c>
      <c r="BY414" s="23"/>
      <c r="BZ414" s="23"/>
      <c r="CA414" s="23"/>
      <c r="CB414" s="23"/>
      <c r="CC414" s="23"/>
      <c r="CD414" s="23"/>
    </row>
    <row r="415" spans="2:82" x14ac:dyDescent="0.2">
      <c r="C415" s="6" t="s">
        <v>23</v>
      </c>
      <c r="D415" s="100">
        <f>+D370</f>
        <v>0</v>
      </c>
      <c r="E415" s="100">
        <f t="shared" ref="E415:BI415" si="826">+E370</f>
        <v>0</v>
      </c>
      <c r="F415" s="100">
        <f t="shared" si="826"/>
        <v>0</v>
      </c>
      <c r="G415" s="100">
        <f t="shared" si="826"/>
        <v>0</v>
      </c>
      <c r="H415" s="100">
        <f t="shared" si="826"/>
        <v>0</v>
      </c>
      <c r="I415" s="100">
        <f t="shared" si="826"/>
        <v>2.9289143794957851E-6</v>
      </c>
      <c r="J415" s="23">
        <f t="shared" si="826"/>
        <v>5.9935841867865663E-6</v>
      </c>
      <c r="K415" s="23">
        <f t="shared" si="826"/>
        <v>1.2346200592854644E-5</v>
      </c>
      <c r="L415" s="23">
        <f t="shared" si="826"/>
        <v>2.549462146782212E-5</v>
      </c>
      <c r="M415" s="23">
        <f t="shared" si="826"/>
        <v>8.4722364342519241E-5</v>
      </c>
      <c r="N415" s="23">
        <f t="shared" si="826"/>
        <v>1.4430499465832583E-4</v>
      </c>
      <c r="O415" s="23">
        <f t="shared" si="826"/>
        <v>1.6016859490361259E-4</v>
      </c>
      <c r="P415" s="23">
        <f t="shared" si="826"/>
        <v>1.7779577151781376E-4</v>
      </c>
      <c r="Q415" s="23">
        <f t="shared" si="826"/>
        <v>1.9738741077347831E-4</v>
      </c>
      <c r="R415" s="23">
        <f t="shared" si="826"/>
        <v>2.1916926710096026E-4</v>
      </c>
      <c r="S415" s="23">
        <f t="shared" si="826"/>
        <v>2.4339588039290689E-4</v>
      </c>
      <c r="T415" s="23">
        <f t="shared" si="826"/>
        <v>2.7035543222295243E-4</v>
      </c>
      <c r="U415" s="23">
        <f t="shared" si="826"/>
        <v>3.0037585600514228E-4</v>
      </c>
      <c r="V415" s="23">
        <f t="shared" si="826"/>
        <v>3.3383263065629704E-4</v>
      </c>
      <c r="W415" s="23">
        <f t="shared" si="826"/>
        <v>3.7115883556599905E-4</v>
      </c>
      <c r="X415" s="23">
        <f t="shared" si="826"/>
        <v>4.1285822488029982E-4</v>
      </c>
      <c r="Y415" s="23">
        <f t="shared" si="826"/>
        <v>4.5952227033426032E-4</v>
      </c>
      <c r="Z415" s="23">
        <f t="shared" si="826"/>
        <v>1.3540202832789117E-3</v>
      </c>
      <c r="AA415" s="23">
        <f t="shared" si="826"/>
        <v>1.628338439796212E-3</v>
      </c>
      <c r="AB415" s="23">
        <f t="shared" si="826"/>
        <v>1.7004790103767032E-3</v>
      </c>
      <c r="AC415" s="23">
        <f t="shared" si="826"/>
        <v>4.9674112299040087E-3</v>
      </c>
      <c r="AD415" s="23">
        <f t="shared" si="826"/>
        <v>8.2642288966566953E-3</v>
      </c>
      <c r="AE415" s="23">
        <f t="shared" si="826"/>
        <v>1.1592551225976175E-2</v>
      </c>
      <c r="AF415" s="23">
        <f t="shared" si="826"/>
        <v>1.0988352878965501E-2</v>
      </c>
      <c r="AG415" s="23">
        <f t="shared" si="826"/>
        <v>1.094193374387472E-2</v>
      </c>
      <c r="AH415" s="23">
        <f t="shared" si="826"/>
        <v>1.0899095371299161E-2</v>
      </c>
      <c r="AI415" s="23">
        <f t="shared" si="826"/>
        <v>1.0859984848935951E-2</v>
      </c>
      <c r="AJ415" s="23">
        <f t="shared" si="826"/>
        <v>1.0824761909357099E-2</v>
      </c>
      <c r="AK415" s="23">
        <f t="shared" si="826"/>
        <v>1.0793600558260914E-2</v>
      </c>
      <c r="AL415" s="23">
        <f t="shared" si="826"/>
        <v>1.0766690973727521E-2</v>
      </c>
      <c r="AM415" s="23">
        <f t="shared" si="826"/>
        <v>1.0744241715935869E-2</v>
      </c>
      <c r="AN415" s="23">
        <f t="shared" si="826"/>
        <v>3.818658050888582E-2</v>
      </c>
      <c r="AO415" s="23">
        <f t="shared" si="826"/>
        <v>6.5651867466903879E-2</v>
      </c>
      <c r="AP415" s="23">
        <f t="shared" si="826"/>
        <v>8.496870426265847E-2</v>
      </c>
      <c r="AQ415" s="23">
        <f t="shared" si="826"/>
        <v>0.10095645772930333</v>
      </c>
      <c r="AR415" s="23">
        <f t="shared" si="826"/>
        <v>0.11329807661889246</v>
      </c>
      <c r="AS415" s="23">
        <f t="shared" si="826"/>
        <v>0.12362634952208301</v>
      </c>
      <c r="AT415" s="23">
        <f t="shared" si="826"/>
        <v>0.14358828554252734</v>
      </c>
      <c r="AU415" s="23">
        <f t="shared" si="826"/>
        <v>0.20647994556262639</v>
      </c>
      <c r="AV415" s="23">
        <f t="shared" si="826"/>
        <v>0.32020628085620595</v>
      </c>
      <c r="AW415" s="23">
        <f t="shared" si="826"/>
        <v>0.45407950123007601</v>
      </c>
      <c r="AX415" s="23">
        <f t="shared" si="826"/>
        <v>0.69243634618758465</v>
      </c>
      <c r="AY415" s="23">
        <f t="shared" si="826"/>
        <v>0.98805356814534917</v>
      </c>
      <c r="AZ415" s="23">
        <f t="shared" si="826"/>
        <v>1.3376348568550611</v>
      </c>
      <c r="BA415" s="23">
        <f t="shared" si="826"/>
        <v>1.7554336941134472</v>
      </c>
      <c r="BB415" s="23">
        <f t="shared" si="826"/>
        <v>2.2588838773917645</v>
      </c>
      <c r="BC415" s="23">
        <f t="shared" si="826"/>
        <v>2.7444604099149683</v>
      </c>
      <c r="BD415" s="23">
        <f t="shared" si="826"/>
        <v>3.4040822037606544</v>
      </c>
      <c r="BE415" s="23">
        <f t="shared" si="826"/>
        <v>4.443872742241</v>
      </c>
      <c r="BF415" s="23">
        <f t="shared" si="826"/>
        <v>4.5307500000000003</v>
      </c>
      <c r="BG415" s="23">
        <f t="shared" si="826"/>
        <v>4.5333600000000001</v>
      </c>
      <c r="BH415" s="23">
        <f t="shared" si="826"/>
        <v>4.3035800000000002</v>
      </c>
      <c r="BI415" s="23">
        <f t="shared" si="826"/>
        <v>4.2226299999999997</v>
      </c>
      <c r="BJ415" s="23">
        <f t="shared" ref="BJ415:BS415" si="827">+BJ370</f>
        <v>4.1993900000000002</v>
      </c>
      <c r="BK415" s="23">
        <f t="shared" si="827"/>
        <v>4.109464</v>
      </c>
      <c r="BL415" s="23">
        <f t="shared" si="827"/>
        <v>4.0401299999999996</v>
      </c>
      <c r="BM415" s="23">
        <f t="shared" si="827"/>
        <v>4.0392999999999999</v>
      </c>
      <c r="BN415" s="23">
        <f t="shared" si="827"/>
        <v>4.0711849999999998</v>
      </c>
      <c r="BO415" s="23">
        <f t="shared" si="827"/>
        <v>3.9825499999999998</v>
      </c>
      <c r="BP415" s="23">
        <f t="shared" si="827"/>
        <v>3.9238150000000003</v>
      </c>
      <c r="BQ415" s="23">
        <f t="shared" si="827"/>
        <v>3.8423500000000002</v>
      </c>
      <c r="BR415" s="23">
        <f t="shared" si="827"/>
        <v>3.7443</v>
      </c>
      <c r="BS415" s="23">
        <f t="shared" si="827"/>
        <v>3.6690699999999996</v>
      </c>
      <c r="BT415" s="23">
        <f>+BT370</f>
        <v>3.728726</v>
      </c>
      <c r="BU415" s="23">
        <f>+BU370</f>
        <v>3.6905329999999998</v>
      </c>
      <c r="BV415" s="23">
        <f t="shared" ref="BV415:BX415" si="828">+BV370</f>
        <v>3.6082144666666762</v>
      </c>
      <c r="BW415" s="23">
        <f t="shared" si="828"/>
        <v>3.5866333111111222</v>
      </c>
      <c r="BX415" s="23">
        <f t="shared" si="828"/>
        <v>3.5703368251851946</v>
      </c>
      <c r="BY415" s="23"/>
      <c r="BZ415" s="23"/>
      <c r="CA415" s="23"/>
      <c r="CB415" s="23"/>
      <c r="CC415" s="23"/>
      <c r="CD415" s="23"/>
    </row>
    <row r="416" spans="2:82" x14ac:dyDescent="0.2">
      <c r="D416" s="100"/>
      <c r="E416" s="100"/>
      <c r="F416" s="100"/>
      <c r="G416" s="100"/>
      <c r="H416" s="100"/>
      <c r="I416" s="100"/>
    </row>
    <row r="417" spans="2:177" x14ac:dyDescent="0.2">
      <c r="C417" s="6" t="s">
        <v>397</v>
      </c>
      <c r="D417" s="100">
        <f>SUM(D408:D416)</f>
        <v>0</v>
      </c>
      <c r="E417" s="100">
        <f t="shared" ref="E417:BI417" si="829">SUM(E408:E416)</f>
        <v>0</v>
      </c>
      <c r="F417" s="100">
        <f t="shared" si="829"/>
        <v>0</v>
      </c>
      <c r="G417" s="100">
        <f t="shared" si="829"/>
        <v>3.7815470201027494E-3</v>
      </c>
      <c r="H417" s="100">
        <f t="shared" si="829"/>
        <v>6.4351598195428156E-2</v>
      </c>
      <c r="I417" s="100">
        <f t="shared" si="829"/>
        <v>0.19611277837124585</v>
      </c>
      <c r="J417" s="30">
        <f t="shared" si="829"/>
        <v>0.32841059663359956</v>
      </c>
      <c r="K417" s="30">
        <f t="shared" si="829"/>
        <v>0.52889893176551994</v>
      </c>
      <c r="L417" s="30">
        <f t="shared" si="829"/>
        <v>0.85958568612338404</v>
      </c>
      <c r="M417" s="30">
        <f t="shared" si="829"/>
        <v>1.120826097759813</v>
      </c>
      <c r="N417" s="30">
        <f t="shared" si="829"/>
        <v>2.0417006427068078</v>
      </c>
      <c r="O417" s="30">
        <f t="shared" si="829"/>
        <v>2.079173408312109</v>
      </c>
      <c r="P417" s="30">
        <f t="shared" si="829"/>
        <v>2.1581184426471562</v>
      </c>
      <c r="Q417" s="30">
        <f t="shared" si="829"/>
        <v>2.1615443076063943</v>
      </c>
      <c r="R417" s="30">
        <f t="shared" si="829"/>
        <v>2.3085488238395184</v>
      </c>
      <c r="S417" s="30">
        <f t="shared" si="829"/>
        <v>2.4883797463260944</v>
      </c>
      <c r="T417" s="30">
        <f t="shared" si="829"/>
        <v>2.7130826971030495</v>
      </c>
      <c r="U417" s="30">
        <f t="shared" si="829"/>
        <v>2.8952897220691352</v>
      </c>
      <c r="V417" s="30">
        <f t="shared" si="829"/>
        <v>3.1436460374782476</v>
      </c>
      <c r="W417" s="30">
        <f t="shared" si="829"/>
        <v>3.4954306790162573</v>
      </c>
      <c r="X417" s="30">
        <f t="shared" si="829"/>
        <v>3.682923442340432</v>
      </c>
      <c r="Y417" s="30">
        <f t="shared" si="829"/>
        <v>4.4974708447710787</v>
      </c>
      <c r="Z417" s="30">
        <f t="shared" si="829"/>
        <v>5.0077402719565338</v>
      </c>
      <c r="AA417" s="30">
        <f t="shared" si="829"/>
        <v>5.120109820316034</v>
      </c>
      <c r="AB417" s="30">
        <f t="shared" si="829"/>
        <v>4.8636714229746305</v>
      </c>
      <c r="AC417" s="30">
        <f t="shared" si="829"/>
        <v>5.1799963266727218</v>
      </c>
      <c r="AD417" s="30">
        <f t="shared" si="829"/>
        <v>5.8190691806306658</v>
      </c>
      <c r="AE417" s="30">
        <f t="shared" si="829"/>
        <v>6.6359064475773994</v>
      </c>
      <c r="AF417" s="30">
        <f t="shared" si="829"/>
        <v>6.6577363584646312</v>
      </c>
      <c r="AG417" s="30">
        <f t="shared" si="829"/>
        <v>6.8476030351974178</v>
      </c>
      <c r="AH417" s="30">
        <f t="shared" si="829"/>
        <v>6.9944359622221004</v>
      </c>
      <c r="AI417" s="30">
        <f t="shared" si="829"/>
        <v>7.182787740307381</v>
      </c>
      <c r="AJ417" s="30">
        <f t="shared" si="829"/>
        <v>7.4725057791439786</v>
      </c>
      <c r="AK417" s="30">
        <f t="shared" si="829"/>
        <v>7.7255976608273569</v>
      </c>
      <c r="AL417" s="30">
        <f t="shared" si="829"/>
        <v>8.0088447908253979</v>
      </c>
      <c r="AM417" s="30">
        <f t="shared" si="829"/>
        <v>8.4755583833119879</v>
      </c>
      <c r="AN417" s="30">
        <f t="shared" si="829"/>
        <v>8.818890977094819</v>
      </c>
      <c r="AO417" s="30">
        <f t="shared" si="829"/>
        <v>9.0353796915718281</v>
      </c>
      <c r="AP417" s="30">
        <f t="shared" si="829"/>
        <v>9.6194378465814836</v>
      </c>
      <c r="AQ417" s="30">
        <f t="shared" si="829"/>
        <v>9.9724277984464784</v>
      </c>
      <c r="AR417" s="30">
        <f t="shared" si="829"/>
        <v>10.570783596924231</v>
      </c>
      <c r="AS417" s="30">
        <f t="shared" si="829"/>
        <v>11.123188606580536</v>
      </c>
      <c r="AT417" s="30">
        <f t="shared" si="829"/>
        <v>11.626454617057773</v>
      </c>
      <c r="AU417" s="30">
        <f t="shared" si="829"/>
        <v>12.054988445772093</v>
      </c>
      <c r="AV417" s="30">
        <f t="shared" si="829"/>
        <v>12.106451563149792</v>
      </c>
      <c r="AW417" s="30">
        <f t="shared" si="829"/>
        <v>12.811987390153844</v>
      </c>
      <c r="AX417" s="30">
        <f t="shared" si="829"/>
        <v>13.812663734238654</v>
      </c>
      <c r="AY417" s="30">
        <f t="shared" si="829"/>
        <v>15.010990385561891</v>
      </c>
      <c r="AZ417" s="30">
        <f t="shared" si="829"/>
        <v>16.526908232223761</v>
      </c>
      <c r="BA417" s="30">
        <f t="shared" si="829"/>
        <v>17.723398808877814</v>
      </c>
      <c r="BB417" s="30">
        <f t="shared" si="829"/>
        <v>19.199793832287643</v>
      </c>
      <c r="BC417" s="30">
        <f t="shared" si="829"/>
        <v>21.377516054438598</v>
      </c>
      <c r="BD417" s="30">
        <f t="shared" si="829"/>
        <v>23.365662203771677</v>
      </c>
      <c r="BE417" s="30">
        <f t="shared" si="829"/>
        <v>30.869602121520998</v>
      </c>
      <c r="BF417" s="30">
        <f t="shared" si="829"/>
        <v>31.391949751999999</v>
      </c>
      <c r="BG417" s="30">
        <f t="shared" si="829"/>
        <v>32.1321668</v>
      </c>
      <c r="BH417" s="30">
        <f t="shared" si="829"/>
        <v>33.359440000000006</v>
      </c>
      <c r="BI417" s="30">
        <f t="shared" si="829"/>
        <v>34.181837000000002</v>
      </c>
      <c r="BJ417" s="30">
        <f t="shared" ref="BJ417:BS417" si="830">SUM(BJ408:BJ416)</f>
        <v>34.170722000000005</v>
      </c>
      <c r="BK417" s="30">
        <f t="shared" si="830"/>
        <v>34.088516999999996</v>
      </c>
      <c r="BL417" s="30">
        <f t="shared" si="830"/>
        <v>33.891646999999999</v>
      </c>
      <c r="BM417" s="30">
        <f t="shared" si="830"/>
        <v>33.943396999999997</v>
      </c>
      <c r="BN417" s="30">
        <f t="shared" si="830"/>
        <v>33.887895999999998</v>
      </c>
      <c r="BO417" s="30">
        <f t="shared" si="830"/>
        <v>33.843761000000001</v>
      </c>
      <c r="BP417" s="30">
        <f t="shared" si="830"/>
        <v>33.815026999999994</v>
      </c>
      <c r="BQ417" s="30">
        <f t="shared" si="830"/>
        <v>33.746932000000001</v>
      </c>
      <c r="BR417" s="30">
        <f t="shared" si="830"/>
        <v>33.643673</v>
      </c>
      <c r="BS417" s="30">
        <f t="shared" si="830"/>
        <v>33.587937999999994</v>
      </c>
      <c r="BT417" s="30">
        <f>SUM(BT408:BT416)</f>
        <v>33.632438999999998</v>
      </c>
      <c r="BU417" s="30">
        <f>SUM(BU408:BU416)</f>
        <v>33.601940999999997</v>
      </c>
      <c r="BV417" s="30">
        <f t="shared" ref="BV417:BX417" si="831">SUM(BV408:BV416)</f>
        <v>33.524860600000004</v>
      </c>
      <c r="BW417" s="30">
        <f t="shared" si="831"/>
        <v>33.503858733333338</v>
      </c>
      <c r="BX417" s="30">
        <f t="shared" si="831"/>
        <v>33.490571568888896</v>
      </c>
      <c r="BY417" s="30"/>
      <c r="BZ417" s="30"/>
      <c r="CA417" s="30"/>
      <c r="CB417" s="30"/>
      <c r="CC417" s="30"/>
      <c r="CD417" s="30"/>
    </row>
    <row r="421" spans="2:177" x14ac:dyDescent="0.2">
      <c r="B421" s="24"/>
      <c r="D421" s="10"/>
      <c r="E421" s="10"/>
      <c r="F421" s="10"/>
      <c r="G421" s="10"/>
      <c r="H421" s="10"/>
      <c r="I421" s="10"/>
      <c r="J421" s="10"/>
      <c r="K421" s="10"/>
      <c r="L421" s="10"/>
      <c r="M421" s="10"/>
      <c r="N421" s="10"/>
      <c r="O421" s="10"/>
      <c r="P421" s="10"/>
      <c r="Q421" s="10"/>
      <c r="R421" s="10"/>
      <c r="S421" s="10"/>
      <c r="T421" s="10"/>
      <c r="U421" s="10"/>
      <c r="V421" s="10"/>
      <c r="W421" s="10"/>
      <c r="X421" s="10"/>
      <c r="Y421" s="10"/>
      <c r="Z421" s="10"/>
      <c r="AA421" s="10"/>
      <c r="AB421" s="10"/>
      <c r="AC421" s="10"/>
      <c r="AD421" s="10"/>
      <c r="AE421" s="9"/>
      <c r="AF421" s="9"/>
      <c r="AG421" s="9"/>
      <c r="AH421" s="9"/>
      <c r="AI421" s="9"/>
      <c r="AJ421" s="9"/>
      <c r="AK421" s="9"/>
      <c r="AL421" s="9"/>
      <c r="AM421" s="9"/>
      <c r="AN421" s="9"/>
      <c r="AO421" s="9"/>
      <c r="AP421" s="9"/>
      <c r="AQ421" s="9"/>
      <c r="AR421" s="9"/>
      <c r="AS421" s="9"/>
      <c r="AT421" s="9"/>
      <c r="AU421" s="9"/>
      <c r="AV421" s="9"/>
      <c r="AW421" s="9"/>
      <c r="AX421" s="9"/>
      <c r="AY421" s="9"/>
      <c r="AZ421" s="9"/>
      <c r="BA421" s="9"/>
      <c r="BB421" s="9"/>
      <c r="BC421" s="9"/>
      <c r="BD421" s="9"/>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row>
    <row r="422" spans="2:177" x14ac:dyDescent="0.2">
      <c r="C422" s="25"/>
    </row>
    <row r="423" spans="2:177" x14ac:dyDescent="0.2">
      <c r="C423" s="25"/>
    </row>
    <row r="424" spans="2:177" x14ac:dyDescent="0.2">
      <c r="D424" s="10">
        <v>-10000</v>
      </c>
      <c r="E424" s="10">
        <v>-9000</v>
      </c>
      <c r="F424" s="10">
        <v>-8000</v>
      </c>
      <c r="G424" s="10">
        <v>-7000</v>
      </c>
      <c r="H424" s="10">
        <v>-6000</v>
      </c>
      <c r="I424" s="10">
        <v>-5000</v>
      </c>
      <c r="J424" s="10">
        <v>-4000</v>
      </c>
      <c r="K424" s="10">
        <v>-3000</v>
      </c>
      <c r="L424" s="10">
        <v>-2000</v>
      </c>
      <c r="M424" s="10">
        <v>-1000</v>
      </c>
      <c r="N424" s="10">
        <v>0</v>
      </c>
      <c r="O424" s="10">
        <v>100</v>
      </c>
      <c r="P424" s="10">
        <v>200</v>
      </c>
      <c r="Q424" s="10">
        <v>300</v>
      </c>
      <c r="R424" s="10">
        <v>400</v>
      </c>
      <c r="S424" s="10">
        <v>500</v>
      </c>
      <c r="T424" s="10">
        <v>600</v>
      </c>
      <c r="U424" s="10">
        <v>700</v>
      </c>
      <c r="V424" s="10">
        <v>800</v>
      </c>
      <c r="W424" s="10">
        <v>900</v>
      </c>
      <c r="X424" s="10">
        <v>1000</v>
      </c>
      <c r="Y424" s="10">
        <v>1100</v>
      </c>
      <c r="Z424" s="10">
        <v>1200</v>
      </c>
      <c r="AA424" s="10">
        <v>1300</v>
      </c>
      <c r="AB424" s="10">
        <v>1400</v>
      </c>
      <c r="AC424" s="10">
        <v>1500</v>
      </c>
      <c r="AD424" s="10">
        <v>1600</v>
      </c>
      <c r="AE424" s="9">
        <v>1700</v>
      </c>
      <c r="AF424" s="9">
        <v>1710</v>
      </c>
      <c r="AG424" s="9">
        <v>1720</v>
      </c>
      <c r="AH424" s="9">
        <v>1730</v>
      </c>
      <c r="AI424" s="9">
        <v>1740</v>
      </c>
      <c r="AJ424" s="9">
        <v>1750</v>
      </c>
      <c r="AK424" s="9">
        <v>1760</v>
      </c>
      <c r="AL424" s="9">
        <v>1770</v>
      </c>
      <c r="AM424" s="9">
        <v>1780</v>
      </c>
      <c r="AN424" s="9">
        <v>1790</v>
      </c>
      <c r="AO424" s="9">
        <v>1800</v>
      </c>
      <c r="AP424" s="9">
        <v>1810</v>
      </c>
      <c r="AQ424" s="9">
        <v>1820</v>
      </c>
      <c r="AR424" s="9">
        <v>1830</v>
      </c>
      <c r="AS424" s="9">
        <v>1840</v>
      </c>
      <c r="AT424" s="9">
        <v>1850</v>
      </c>
      <c r="AU424" s="9">
        <v>1860</v>
      </c>
      <c r="AV424" s="9">
        <v>1870</v>
      </c>
      <c r="AW424" s="9">
        <v>1880</v>
      </c>
      <c r="AX424" s="9">
        <v>1890</v>
      </c>
      <c r="AY424" s="9">
        <v>1900</v>
      </c>
      <c r="AZ424" s="9">
        <v>1910</v>
      </c>
      <c r="BA424" s="9">
        <v>1920</v>
      </c>
      <c r="BB424" s="9">
        <v>1930</v>
      </c>
      <c r="BC424" s="9">
        <v>1940</v>
      </c>
      <c r="BD424" s="9">
        <v>1950</v>
      </c>
      <c r="BE424" s="18">
        <v>1960</v>
      </c>
      <c r="BF424" s="18">
        <v>1970</v>
      </c>
      <c r="BG424" s="18">
        <v>1980</v>
      </c>
      <c r="BH424" s="18">
        <v>1990</v>
      </c>
      <c r="BI424" s="18">
        <v>2000</v>
      </c>
      <c r="BJ424" s="18">
        <v>2001</v>
      </c>
      <c r="BK424" s="18">
        <v>2002</v>
      </c>
      <c r="BL424" s="18">
        <v>2003</v>
      </c>
      <c r="BM424" s="18">
        <v>2004</v>
      </c>
      <c r="BN424" s="18">
        <v>2005</v>
      </c>
      <c r="BO424" s="18">
        <v>2006</v>
      </c>
      <c r="BP424" s="18">
        <v>2007</v>
      </c>
      <c r="BQ424" s="18">
        <v>2008</v>
      </c>
      <c r="BR424" s="18">
        <v>2009</v>
      </c>
      <c r="BS424" s="18">
        <v>2010</v>
      </c>
      <c r="BT424" s="18">
        <v>2011</v>
      </c>
      <c r="BU424" s="18">
        <v>2012</v>
      </c>
      <c r="BV424" s="18">
        <v>2013</v>
      </c>
      <c r="BW424" s="18">
        <v>2014</v>
      </c>
      <c r="BX424" s="18">
        <v>2015</v>
      </c>
      <c r="BY424" s="18"/>
      <c r="BZ424" s="18"/>
      <c r="CA424" s="18"/>
      <c r="CB424" s="18"/>
      <c r="CC424" s="18"/>
      <c r="CD424" s="18"/>
      <c r="CG424" s="10">
        <v>-10000</v>
      </c>
      <c r="CH424" s="10">
        <v>-9000</v>
      </c>
      <c r="CI424" s="10">
        <v>-8000</v>
      </c>
      <c r="CJ424" s="10">
        <v>-7000</v>
      </c>
      <c r="CK424" s="10">
        <v>-6000</v>
      </c>
      <c r="CL424" s="10">
        <v>-5000</v>
      </c>
      <c r="CM424" s="10">
        <v>-4000</v>
      </c>
      <c r="CN424" s="10">
        <v>-3000</v>
      </c>
      <c r="CO424" s="10">
        <v>-2000</v>
      </c>
      <c r="CP424" s="10">
        <v>-1000</v>
      </c>
      <c r="CQ424" s="10">
        <v>0</v>
      </c>
      <c r="CR424" s="10">
        <v>100</v>
      </c>
      <c r="CS424" s="10">
        <v>200</v>
      </c>
      <c r="CT424" s="10">
        <v>300</v>
      </c>
      <c r="CU424" s="10">
        <v>400</v>
      </c>
      <c r="CV424" s="10">
        <v>500</v>
      </c>
      <c r="CW424" s="10">
        <v>600</v>
      </c>
      <c r="CX424" s="10">
        <v>700</v>
      </c>
      <c r="CY424" s="10">
        <v>800</v>
      </c>
      <c r="CZ424" s="10">
        <v>900</v>
      </c>
      <c r="DA424" s="10">
        <v>1000</v>
      </c>
      <c r="DB424" s="10">
        <v>1100</v>
      </c>
      <c r="DC424" s="10">
        <v>1200</v>
      </c>
      <c r="DD424" s="10">
        <v>1300</v>
      </c>
      <c r="DE424" s="10">
        <v>1400</v>
      </c>
      <c r="DF424" s="10">
        <v>1500</v>
      </c>
      <c r="DG424" s="10">
        <v>1600</v>
      </c>
      <c r="DH424" s="9">
        <v>1700</v>
      </c>
      <c r="DI424" s="9">
        <v>1710</v>
      </c>
      <c r="DJ424" s="9">
        <v>1720</v>
      </c>
      <c r="DK424" s="9">
        <v>1730</v>
      </c>
      <c r="DL424" s="9">
        <v>1740</v>
      </c>
      <c r="DM424" s="9">
        <v>1750</v>
      </c>
      <c r="DN424" s="9">
        <v>1760</v>
      </c>
      <c r="DO424" s="9">
        <v>1770</v>
      </c>
      <c r="DP424" s="9">
        <v>1780</v>
      </c>
      <c r="DQ424" s="9">
        <v>1790</v>
      </c>
      <c r="DR424" s="9">
        <v>1800</v>
      </c>
      <c r="DS424" s="9">
        <v>1810</v>
      </c>
      <c r="DT424" s="9">
        <v>1820</v>
      </c>
      <c r="DU424" s="9">
        <v>1830</v>
      </c>
      <c r="DV424" s="9">
        <v>1840</v>
      </c>
      <c r="DW424" s="9">
        <v>1850</v>
      </c>
      <c r="DX424" s="9">
        <v>1860</v>
      </c>
      <c r="DY424" s="9">
        <v>1870</v>
      </c>
      <c r="DZ424" s="9">
        <v>1880</v>
      </c>
      <c r="EA424" s="9">
        <v>1890</v>
      </c>
      <c r="EB424" s="9">
        <v>1900</v>
      </c>
      <c r="EC424" s="9">
        <v>1910</v>
      </c>
      <c r="ED424" s="9">
        <v>1920</v>
      </c>
      <c r="EE424" s="9">
        <v>1930</v>
      </c>
      <c r="EF424" s="9">
        <v>1940</v>
      </c>
      <c r="EG424" s="9">
        <v>1950</v>
      </c>
      <c r="EH424" s="18">
        <v>1960</v>
      </c>
      <c r="EI424" s="18">
        <v>1970</v>
      </c>
      <c r="EJ424" s="18">
        <v>1980</v>
      </c>
      <c r="EK424" s="18">
        <v>1990</v>
      </c>
      <c r="EL424" s="18">
        <v>2000</v>
      </c>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row>
    <row r="425" spans="2:177" x14ac:dyDescent="0.2">
      <c r="C425" s="6" t="str">
        <f>+C12</f>
        <v xml:space="preserve">Argentina       </v>
      </c>
      <c r="D425" s="11">
        <f t="shared" ref="D425:CI425" si="832">+D12</f>
        <v>0</v>
      </c>
      <c r="E425" s="11">
        <f t="shared" si="832"/>
        <v>0</v>
      </c>
      <c r="F425" s="11">
        <f t="shared" si="832"/>
        <v>0</v>
      </c>
      <c r="G425" s="11">
        <f t="shared" si="832"/>
        <v>0</v>
      </c>
      <c r="H425" s="11">
        <f t="shared" si="832"/>
        <v>0</v>
      </c>
      <c r="I425" s="11">
        <f t="shared" si="832"/>
        <v>0</v>
      </c>
      <c r="J425" s="11">
        <f t="shared" si="832"/>
        <v>0</v>
      </c>
      <c r="K425" s="11">
        <f t="shared" si="832"/>
        <v>0</v>
      </c>
      <c r="L425" s="11">
        <f t="shared" si="832"/>
        <v>0</v>
      </c>
      <c r="M425" s="11">
        <f t="shared" si="832"/>
        <v>0</v>
      </c>
      <c r="N425" s="11">
        <f t="shared" si="832"/>
        <v>0</v>
      </c>
      <c r="O425" s="11">
        <f t="shared" si="832"/>
        <v>0</v>
      </c>
      <c r="P425" s="11">
        <f t="shared" si="832"/>
        <v>0</v>
      </c>
      <c r="Q425" s="11">
        <f t="shared" si="832"/>
        <v>0</v>
      </c>
      <c r="R425" s="11">
        <f t="shared" si="832"/>
        <v>0</v>
      </c>
      <c r="S425" s="11">
        <f t="shared" si="832"/>
        <v>0</v>
      </c>
      <c r="T425" s="11">
        <f t="shared" si="832"/>
        <v>0</v>
      </c>
      <c r="U425" s="11">
        <f t="shared" si="832"/>
        <v>0</v>
      </c>
      <c r="V425" s="11">
        <f t="shared" si="832"/>
        <v>0</v>
      </c>
      <c r="W425" s="11">
        <f t="shared" si="832"/>
        <v>0</v>
      </c>
      <c r="X425" s="11">
        <f t="shared" si="832"/>
        <v>0</v>
      </c>
      <c r="Y425" s="11">
        <f t="shared" si="832"/>
        <v>0</v>
      </c>
      <c r="Z425" s="11">
        <f t="shared" si="832"/>
        <v>0</v>
      </c>
      <c r="AA425" s="11">
        <f t="shared" si="832"/>
        <v>0</v>
      </c>
      <c r="AB425" s="11">
        <f t="shared" si="832"/>
        <v>0</v>
      </c>
      <c r="AC425" s="11">
        <f t="shared" si="832"/>
        <v>0</v>
      </c>
      <c r="AD425" s="11">
        <f t="shared" si="832"/>
        <v>275.19441533729844</v>
      </c>
      <c r="AE425" s="11">
        <f t="shared" si="832"/>
        <v>306.26098510619727</v>
      </c>
      <c r="AF425" s="11">
        <f t="shared" si="832"/>
        <v>340.84931203327193</v>
      </c>
      <c r="AG425" s="11">
        <f t="shared" si="832"/>
        <v>379.36069047982301</v>
      </c>
      <c r="AH425" s="11">
        <f t="shared" si="832"/>
        <v>422.24242992814436</v>
      </c>
      <c r="AI425" s="11">
        <f t="shared" si="832"/>
        <v>469.99317160969326</v>
      </c>
      <c r="AJ425" s="11">
        <f t="shared" si="832"/>
        <v>523.16882498928373</v>
      </c>
      <c r="AK425" s="11">
        <f t="shared" si="832"/>
        <v>582.3891971381405</v>
      </c>
      <c r="AL425" s="11">
        <f t="shared" si="832"/>
        <v>648.34539673767051</v>
      </c>
      <c r="AM425" s="11">
        <f t="shared" si="832"/>
        <v>721.80810421742797</v>
      </c>
      <c r="AN425" s="11">
        <f t="shared" si="832"/>
        <v>803.63681047398609</v>
      </c>
      <c r="AO425" s="11">
        <f t="shared" si="832"/>
        <v>894.79013888748898</v>
      </c>
      <c r="AP425" s="11">
        <f t="shared" si="832"/>
        <v>1384.9197874669537</v>
      </c>
      <c r="AQ425" s="11">
        <f t="shared" si="832"/>
        <v>1970.559849746717</v>
      </c>
      <c r="AR425" s="11">
        <f t="shared" si="832"/>
        <v>2804.0107310066865</v>
      </c>
      <c r="AS425" s="11">
        <f t="shared" si="832"/>
        <v>3990.2062518685102</v>
      </c>
      <c r="AT425" s="11">
        <f t="shared" si="832"/>
        <v>5678.5474720087705</v>
      </c>
      <c r="AU425" s="11">
        <f t="shared" si="832"/>
        <v>8081.7617188602908</v>
      </c>
      <c r="AV425" s="11">
        <f t="shared" si="832"/>
        <v>12002.887248572328</v>
      </c>
      <c r="AW425" s="11">
        <f t="shared" si="832"/>
        <v>17568.952089501148</v>
      </c>
      <c r="AX425" s="11">
        <f t="shared" si="832"/>
        <v>24280.372057488468</v>
      </c>
      <c r="AY425" s="11">
        <f t="shared" si="832"/>
        <v>39659.552452920696</v>
      </c>
      <c r="AZ425" s="11">
        <f t="shared" si="832"/>
        <v>54020.0379269615</v>
      </c>
      <c r="BA425" s="11">
        <f t="shared" si="832"/>
        <v>66730.039390740625</v>
      </c>
      <c r="BB425" s="11">
        <f t="shared" si="832"/>
        <v>77427.381616176775</v>
      </c>
      <c r="BC425" s="11">
        <f t="shared" si="832"/>
        <v>85540.176331420866</v>
      </c>
      <c r="BD425" s="11">
        <f t="shared" si="832"/>
        <v>98286.363595068411</v>
      </c>
      <c r="BE425" s="11">
        <f t="shared" si="832"/>
        <v>118357</v>
      </c>
      <c r="BF425" s="11">
        <f t="shared" si="832"/>
        <v>102355</v>
      </c>
      <c r="BG425" s="11">
        <f t="shared" si="832"/>
        <v>101040</v>
      </c>
      <c r="BH425" s="11">
        <f t="shared" si="832"/>
        <v>99970</v>
      </c>
      <c r="BI425" s="11">
        <f t="shared" si="832"/>
        <v>99870</v>
      </c>
      <c r="BJ425" s="11">
        <f t="shared" ref="BJ425:BS425" si="833">+BJ12</f>
        <v>99860</v>
      </c>
      <c r="BK425" s="11">
        <f t="shared" si="833"/>
        <v>99848</v>
      </c>
      <c r="BL425" s="11">
        <f t="shared" si="833"/>
        <v>101200</v>
      </c>
      <c r="BM425" s="11">
        <f t="shared" si="833"/>
        <v>102570</v>
      </c>
      <c r="BN425" s="11">
        <f t="shared" si="833"/>
        <v>103900</v>
      </c>
      <c r="BO425" s="11">
        <f t="shared" si="833"/>
        <v>105250</v>
      </c>
      <c r="BP425" s="11">
        <f t="shared" si="833"/>
        <v>106600</v>
      </c>
      <c r="BQ425" s="11">
        <f t="shared" si="833"/>
        <v>108000</v>
      </c>
      <c r="BR425" s="11">
        <f t="shared" si="833"/>
        <v>108500</v>
      </c>
      <c r="BS425" s="11">
        <f t="shared" si="833"/>
        <v>108500</v>
      </c>
      <c r="BT425" s="11">
        <f>+BT12</f>
        <v>108500</v>
      </c>
      <c r="BU425" s="11">
        <f>+BU12</f>
        <v>108500</v>
      </c>
      <c r="BV425" s="11">
        <f t="shared" ref="BV425:BX425" si="834">+BV12</f>
        <v>109200</v>
      </c>
      <c r="BW425" s="11">
        <f t="shared" si="834"/>
        <v>109133.33333333331</v>
      </c>
      <c r="BX425" s="11">
        <f t="shared" si="834"/>
        <v>109248.88888888882</v>
      </c>
      <c r="BY425" s="11"/>
      <c r="BZ425" s="11"/>
      <c r="CA425" s="11"/>
      <c r="CB425" s="11"/>
      <c r="CC425" s="11"/>
      <c r="CD425" s="11"/>
      <c r="CG425" s="78">
        <f t="shared" si="832"/>
        <v>0</v>
      </c>
      <c r="CH425" s="78">
        <f t="shared" si="832"/>
        <v>0</v>
      </c>
      <c r="CI425" s="78">
        <f t="shared" si="832"/>
        <v>0</v>
      </c>
      <c r="CJ425" s="78">
        <f t="shared" ref="CJ425:EL425" si="835">+CJ12</f>
        <v>0</v>
      </c>
      <c r="CK425" s="78">
        <f t="shared" si="835"/>
        <v>0</v>
      </c>
      <c r="CL425" s="78">
        <f t="shared" si="835"/>
        <v>0</v>
      </c>
      <c r="CM425" s="78">
        <f t="shared" si="835"/>
        <v>0</v>
      </c>
      <c r="CN425" s="78">
        <f t="shared" si="835"/>
        <v>0</v>
      </c>
      <c r="CO425" s="78">
        <f t="shared" si="835"/>
        <v>0</v>
      </c>
      <c r="CP425" s="78">
        <f t="shared" si="835"/>
        <v>0</v>
      </c>
      <c r="CQ425" s="78">
        <f t="shared" si="835"/>
        <v>0</v>
      </c>
      <c r="CR425" s="78">
        <f t="shared" si="835"/>
        <v>0</v>
      </c>
      <c r="CS425" s="78">
        <f t="shared" si="835"/>
        <v>0</v>
      </c>
      <c r="CT425" s="78">
        <f t="shared" si="835"/>
        <v>0</v>
      </c>
      <c r="CU425" s="78">
        <f t="shared" si="835"/>
        <v>0</v>
      </c>
      <c r="CV425" s="78">
        <f t="shared" si="835"/>
        <v>0</v>
      </c>
      <c r="CW425" s="78">
        <f t="shared" si="835"/>
        <v>0</v>
      </c>
      <c r="CX425" s="78">
        <f t="shared" si="835"/>
        <v>0</v>
      </c>
      <c r="CY425" s="78">
        <f t="shared" si="835"/>
        <v>0</v>
      </c>
      <c r="CZ425" s="78">
        <f t="shared" si="835"/>
        <v>0</v>
      </c>
      <c r="DA425" s="78">
        <f t="shared" si="835"/>
        <v>0</v>
      </c>
      <c r="DB425" s="78">
        <f t="shared" si="835"/>
        <v>0</v>
      </c>
      <c r="DC425" s="78">
        <f t="shared" si="835"/>
        <v>0</v>
      </c>
      <c r="DD425" s="78">
        <f t="shared" si="835"/>
        <v>0</v>
      </c>
      <c r="DE425" s="78">
        <f t="shared" si="835"/>
        <v>0</v>
      </c>
      <c r="DF425" s="78">
        <f t="shared" si="835"/>
        <v>0</v>
      </c>
      <c r="DG425" s="78">
        <f t="shared" si="835"/>
        <v>5.6639426967476618</v>
      </c>
      <c r="DH425" s="78">
        <f t="shared" si="835"/>
        <v>5.6801607147088307</v>
      </c>
      <c r="DI425" s="78">
        <f t="shared" si="835"/>
        <v>5.6817774301357513</v>
      </c>
      <c r="DJ425" s="78">
        <f t="shared" si="835"/>
        <v>5.6833932260326847</v>
      </c>
      <c r="DK425" s="78">
        <f t="shared" si="835"/>
        <v>5.6850081037060063</v>
      </c>
      <c r="DL425" s="78">
        <f t="shared" si="835"/>
        <v>5.6866220644591197</v>
      </c>
      <c r="DM425" s="78">
        <f t="shared" si="835"/>
        <v>5.6882351095924815</v>
      </c>
      <c r="DN425" s="78">
        <f t="shared" si="835"/>
        <v>5.6898472404035916</v>
      </c>
      <c r="DO425" s="78">
        <f t="shared" si="835"/>
        <v>5.6914584581870091</v>
      </c>
      <c r="DP425" s="78">
        <f t="shared" si="835"/>
        <v>5.693068764234372</v>
      </c>
      <c r="DQ425" s="78">
        <f t="shared" si="835"/>
        <v>5.6946781598343899</v>
      </c>
      <c r="DR425" s="78">
        <f t="shared" si="835"/>
        <v>5.6962866462728563</v>
      </c>
      <c r="DS425" s="78">
        <f t="shared" si="835"/>
        <v>5.6978942248326723</v>
      </c>
      <c r="DT425" s="78">
        <f t="shared" si="835"/>
        <v>5.6995008967938405</v>
      </c>
      <c r="DU425" s="78">
        <f t="shared" si="835"/>
        <v>5.7011066634334782</v>
      </c>
      <c r="DV425" s="78">
        <f t="shared" si="835"/>
        <v>5.7027115260258245</v>
      </c>
      <c r="DW425" s="78">
        <f t="shared" si="835"/>
        <v>5.7043154858422538</v>
      </c>
      <c r="DX425" s="78">
        <f t="shared" si="835"/>
        <v>5.7059185441512801</v>
      </c>
      <c r="DY425" s="78">
        <f t="shared" si="835"/>
        <v>5.7075207022185754</v>
      </c>
      <c r="DZ425" s="78">
        <f t="shared" si="835"/>
        <v>5.709121961306959</v>
      </c>
      <c r="EA425" s="78">
        <f t="shared" si="835"/>
        <v>5.7107223226764274</v>
      </c>
      <c r="EB425" s="78">
        <f t="shared" si="835"/>
        <v>5.7123217875841483</v>
      </c>
      <c r="EC425" s="78">
        <f t="shared" si="835"/>
        <v>5.7139203572844828</v>
      </c>
      <c r="ED425" s="78">
        <f t="shared" si="835"/>
        <v>5.7155180330289772</v>
      </c>
      <c r="EE425" s="78">
        <f t="shared" si="835"/>
        <v>5.7171148160663821</v>
      </c>
      <c r="EF425" s="78">
        <f t="shared" si="835"/>
        <v>5.7187107076426642</v>
      </c>
      <c r="EG425" s="78">
        <f t="shared" si="835"/>
        <v>5.7203057090010061</v>
      </c>
      <c r="EH425" s="78">
        <f t="shared" si="835"/>
        <v>5.7218998213818928</v>
      </c>
      <c r="EI425" s="78">
        <f t="shared" si="835"/>
        <v>4.2643105102974213</v>
      </c>
      <c r="EJ425" s="78">
        <f t="shared" si="835"/>
        <v>3.5888578324975198</v>
      </c>
      <c r="EK425" s="78">
        <f t="shared" si="835"/>
        <v>3.0762359709623261</v>
      </c>
      <c r="EL425" s="78">
        <f t="shared" si="835"/>
        <v>2.7036664608483538</v>
      </c>
      <c r="EM425" s="78"/>
      <c r="EN425" s="78"/>
      <c r="EO425" s="78"/>
      <c r="EP425" s="78"/>
      <c r="EQ425" s="78"/>
      <c r="ER425" s="78"/>
      <c r="ES425" s="78"/>
      <c r="ET425" s="78"/>
      <c r="EU425" s="78"/>
      <c r="EV425" s="78"/>
      <c r="EW425" s="78"/>
      <c r="EX425" s="78"/>
      <c r="EY425" s="78"/>
      <c r="EZ425" s="78"/>
      <c r="FA425" s="78"/>
      <c r="FB425" s="78"/>
      <c r="FC425" s="78"/>
      <c r="FD425" s="78"/>
      <c r="FE425" s="78"/>
      <c r="FF425" s="78"/>
      <c r="FG425" s="78"/>
      <c r="FH425" s="78"/>
      <c r="FI425" s="78"/>
      <c r="FJ425" s="78"/>
      <c r="FK425" s="78"/>
      <c r="FL425" s="78"/>
      <c r="FM425" s="78"/>
      <c r="FN425" s="78"/>
      <c r="FO425" s="78"/>
      <c r="FP425" s="78"/>
      <c r="FQ425" s="78"/>
      <c r="FR425" s="78"/>
      <c r="FS425" s="78"/>
      <c r="FT425" s="78"/>
      <c r="FU425" s="78"/>
    </row>
    <row r="426" spans="2:177" x14ac:dyDescent="0.2">
      <c r="C426" s="6" t="str">
        <f>+C13</f>
        <v xml:space="preserve">Australia       </v>
      </c>
      <c r="D426" s="11">
        <f t="shared" ref="D426:CI426" si="836">+D13</f>
        <v>0</v>
      </c>
      <c r="E426" s="11">
        <f t="shared" si="836"/>
        <v>0</v>
      </c>
      <c r="F426" s="11">
        <f t="shared" si="836"/>
        <v>0</v>
      </c>
      <c r="G426" s="11">
        <f t="shared" si="836"/>
        <v>0</v>
      </c>
      <c r="H426" s="11">
        <f t="shared" si="836"/>
        <v>0</v>
      </c>
      <c r="I426" s="11">
        <f t="shared" si="836"/>
        <v>0</v>
      </c>
      <c r="J426" s="11">
        <f t="shared" si="836"/>
        <v>0</v>
      </c>
      <c r="K426" s="11">
        <f t="shared" si="836"/>
        <v>0</v>
      </c>
      <c r="L426" s="11">
        <f t="shared" si="836"/>
        <v>0</v>
      </c>
      <c r="M426" s="11">
        <f t="shared" si="836"/>
        <v>0</v>
      </c>
      <c r="N426" s="11">
        <f t="shared" si="836"/>
        <v>0</v>
      </c>
      <c r="O426" s="11">
        <f t="shared" si="836"/>
        <v>0</v>
      </c>
      <c r="P426" s="11">
        <f t="shared" si="836"/>
        <v>0</v>
      </c>
      <c r="Q426" s="11">
        <f t="shared" si="836"/>
        <v>0</v>
      </c>
      <c r="R426" s="11">
        <f t="shared" si="836"/>
        <v>0</v>
      </c>
      <c r="S426" s="11">
        <f t="shared" si="836"/>
        <v>0</v>
      </c>
      <c r="T426" s="11">
        <f t="shared" si="836"/>
        <v>0</v>
      </c>
      <c r="U426" s="11">
        <f t="shared" si="836"/>
        <v>0</v>
      </c>
      <c r="V426" s="11">
        <f t="shared" si="836"/>
        <v>0</v>
      </c>
      <c r="W426" s="11">
        <f t="shared" si="836"/>
        <v>0</v>
      </c>
      <c r="X426" s="11">
        <f t="shared" si="836"/>
        <v>0</v>
      </c>
      <c r="Y426" s="11">
        <f t="shared" si="836"/>
        <v>0</v>
      </c>
      <c r="Z426" s="11">
        <f t="shared" si="836"/>
        <v>0</v>
      </c>
      <c r="AA426" s="11">
        <f t="shared" si="836"/>
        <v>0</v>
      </c>
      <c r="AB426" s="11">
        <f t="shared" si="836"/>
        <v>0</v>
      </c>
      <c r="AC426" s="11">
        <f t="shared" si="836"/>
        <v>0</v>
      </c>
      <c r="AD426" s="11">
        <f t="shared" si="836"/>
        <v>0</v>
      </c>
      <c r="AE426" s="11">
        <f t="shared" si="836"/>
        <v>0</v>
      </c>
      <c r="AF426" s="11">
        <f t="shared" si="836"/>
        <v>0</v>
      </c>
      <c r="AG426" s="11">
        <f t="shared" si="836"/>
        <v>0</v>
      </c>
      <c r="AH426" s="11">
        <f t="shared" si="836"/>
        <v>0</v>
      </c>
      <c r="AI426" s="11">
        <f t="shared" si="836"/>
        <v>0</v>
      </c>
      <c r="AJ426" s="11">
        <f t="shared" si="836"/>
        <v>0</v>
      </c>
      <c r="AK426" s="11">
        <f t="shared" si="836"/>
        <v>0</v>
      </c>
      <c r="AL426" s="11">
        <f t="shared" si="836"/>
        <v>0</v>
      </c>
      <c r="AM426" s="11">
        <f t="shared" si="836"/>
        <v>0</v>
      </c>
      <c r="AN426" s="11">
        <f t="shared" si="836"/>
        <v>2746.0098221731487</v>
      </c>
      <c r="AO426" s="11">
        <f t="shared" si="836"/>
        <v>5493.820138847489</v>
      </c>
      <c r="AP426" s="11">
        <f t="shared" si="836"/>
        <v>7426.2630533101556</v>
      </c>
      <c r="AQ426" s="11">
        <f t="shared" si="836"/>
        <v>8864.3862468748575</v>
      </c>
      <c r="AR426" s="11">
        <f t="shared" si="836"/>
        <v>9912.0560224463843</v>
      </c>
      <c r="AS426" s="11">
        <f t="shared" si="836"/>
        <v>10728.290033005767</v>
      </c>
      <c r="AT426" s="11">
        <f t="shared" si="836"/>
        <v>12472.819467066294</v>
      </c>
      <c r="AU426" s="11">
        <f t="shared" si="836"/>
        <v>18469.454107655845</v>
      </c>
      <c r="AV426" s="11">
        <f t="shared" si="836"/>
        <v>29506.124481641145</v>
      </c>
      <c r="AW426" s="11">
        <f t="shared" si="836"/>
        <v>42502.331805634312</v>
      </c>
      <c r="AX426" s="11">
        <f t="shared" si="836"/>
        <v>65434.838577150993</v>
      </c>
      <c r="AY426" s="11">
        <f t="shared" si="836"/>
        <v>94092.718990812326</v>
      </c>
      <c r="AZ426" s="11">
        <f t="shared" si="836"/>
        <v>128147.32160787423</v>
      </c>
      <c r="BA426" s="11">
        <f t="shared" si="836"/>
        <v>168699.57530130522</v>
      </c>
      <c r="BB426" s="11">
        <f t="shared" si="836"/>
        <v>217814.19103754475</v>
      </c>
      <c r="BC426" s="11">
        <f t="shared" si="836"/>
        <v>265132.95347139286</v>
      </c>
      <c r="BD426" s="11">
        <f t="shared" si="836"/>
        <v>329837.11440248654</v>
      </c>
      <c r="BE426" s="11">
        <f t="shared" si="836"/>
        <v>431240</v>
      </c>
      <c r="BF426" s="11">
        <f t="shared" si="836"/>
        <v>440000</v>
      </c>
      <c r="BG426" s="11">
        <f t="shared" si="836"/>
        <v>438740</v>
      </c>
      <c r="BH426" s="11">
        <f t="shared" si="836"/>
        <v>416400</v>
      </c>
      <c r="BI426" s="11">
        <f t="shared" si="836"/>
        <v>407900</v>
      </c>
      <c r="BJ426" s="11">
        <f t="shared" ref="BJ426:BS426" si="837">+BJ13</f>
        <v>405573</v>
      </c>
      <c r="BK426" s="11">
        <f t="shared" si="837"/>
        <v>398876</v>
      </c>
      <c r="BL426" s="11">
        <f t="shared" si="837"/>
        <v>392125</v>
      </c>
      <c r="BM426" s="11">
        <f t="shared" si="837"/>
        <v>392030</v>
      </c>
      <c r="BN426" s="11">
        <f t="shared" si="837"/>
        <v>395407</v>
      </c>
      <c r="BO426" s="11">
        <f t="shared" si="837"/>
        <v>386860</v>
      </c>
      <c r="BP426" s="11">
        <f t="shared" si="837"/>
        <v>380919</v>
      </c>
      <c r="BQ426" s="11">
        <f t="shared" si="837"/>
        <v>372914</v>
      </c>
      <c r="BR426" s="11">
        <f t="shared" si="837"/>
        <v>363018</v>
      </c>
      <c r="BS426" s="11">
        <f t="shared" si="837"/>
        <v>355612</v>
      </c>
      <c r="BT426" s="11">
        <f>+BT13</f>
        <v>361594.6</v>
      </c>
      <c r="BU426" s="11">
        <f>+BU13</f>
        <v>357981</v>
      </c>
      <c r="BV426" s="11">
        <f t="shared" ref="BV426:BX426" si="838">+BV13</f>
        <v>349734.34666666761</v>
      </c>
      <c r="BW426" s="11">
        <f t="shared" si="838"/>
        <v>347639.6577777788</v>
      </c>
      <c r="BX426" s="11">
        <f t="shared" si="838"/>
        <v>346116.10696296394</v>
      </c>
      <c r="BY426" s="11"/>
      <c r="BZ426" s="11"/>
      <c r="CA426" s="11"/>
      <c r="CB426" s="11"/>
      <c r="CC426" s="11"/>
      <c r="CD426" s="11"/>
      <c r="CG426" s="78">
        <f t="shared" si="836"/>
        <v>0.5</v>
      </c>
      <c r="CH426" s="78">
        <f t="shared" si="836"/>
        <v>18.349908756961227</v>
      </c>
      <c r="CI426" s="78">
        <f t="shared" si="836"/>
        <v>23.119358353023912</v>
      </c>
      <c r="CJ426" s="78">
        <f t="shared" ref="CJ426:EL426" si="839">+CJ13</f>
        <v>26.465029040431524</v>
      </c>
      <c r="CK426" s="78">
        <f t="shared" si="839"/>
        <v>29.128517141147796</v>
      </c>
      <c r="CL426" s="78">
        <f t="shared" si="839"/>
        <v>31.377733319043013</v>
      </c>
      <c r="CM426" s="78">
        <f t="shared" si="839"/>
        <v>33.343809697721639</v>
      </c>
      <c r="CN426" s="78">
        <f t="shared" si="839"/>
        <v>35.101909765040901</v>
      </c>
      <c r="CO426" s="78">
        <f t="shared" si="839"/>
        <v>36.699600962245412</v>
      </c>
      <c r="CP426" s="78">
        <f t="shared" si="839"/>
        <v>38.169119562026573</v>
      </c>
      <c r="CQ426" s="78">
        <f t="shared" si="839"/>
        <v>39.53344004670484</v>
      </c>
      <c r="CR426" s="78">
        <f t="shared" si="839"/>
        <v>39.664781079097189</v>
      </c>
      <c r="CS426" s="78">
        <f t="shared" si="839"/>
        <v>39.795258011839934</v>
      </c>
      <c r="CT426" s="78">
        <f t="shared" si="839"/>
        <v>39.924884918590926</v>
      </c>
      <c r="CU426" s="78">
        <f t="shared" si="839"/>
        <v>40.053675509803554</v>
      </c>
      <c r="CV426" s="78">
        <f t="shared" si="839"/>
        <v>40.181643145491606</v>
      </c>
      <c r="CW426" s="78">
        <f t="shared" si="839"/>
        <v>40.308800847428806</v>
      </c>
      <c r="CX426" s="78">
        <f t="shared" si="839"/>
        <v>40.43516131081271</v>
      </c>
      <c r="CY426" s="78">
        <f t="shared" si="839"/>
        <v>40.560736915421543</v>
      </c>
      <c r="CZ426" s="78">
        <f t="shared" si="839"/>
        <v>40.685539736290323</v>
      </c>
      <c r="DA426" s="78">
        <f t="shared" si="839"/>
        <v>40.809581553931515</v>
      </c>
      <c r="DB426" s="78">
        <f t="shared" si="839"/>
        <v>40.932873864122989</v>
      </c>
      <c r="DC426" s="78">
        <f t="shared" si="839"/>
        <v>41.055427887286001</v>
      </c>
      <c r="DD426" s="78">
        <f t="shared" si="839"/>
        <v>41.177254577473484</v>
      </c>
      <c r="DE426" s="78">
        <f t="shared" si="839"/>
        <v>41.298364630988047</v>
      </c>
      <c r="DF426" s="78">
        <f t="shared" si="839"/>
        <v>41.418768494648468</v>
      </c>
      <c r="DG426" s="78">
        <f t="shared" si="839"/>
        <v>41.538476373721586</v>
      </c>
      <c r="DH426" s="78">
        <f t="shared" si="839"/>
        <v>41.657498239535819</v>
      </c>
      <c r="DI426" s="78">
        <f t="shared" si="839"/>
        <v>41.669363072483961</v>
      </c>
      <c r="DJ426" s="78">
        <f t="shared" si="839"/>
        <v>41.681221152549888</v>
      </c>
      <c r="DK426" s="78">
        <f t="shared" si="839"/>
        <v>41.6930724893339</v>
      </c>
      <c r="DL426" s="78">
        <f t="shared" si="839"/>
        <v>41.704917092414568</v>
      </c>
      <c r="DM426" s="78">
        <f t="shared" si="839"/>
        <v>41.716754971348593</v>
      </c>
      <c r="DN426" s="78">
        <f t="shared" si="839"/>
        <v>41.728586135671094</v>
      </c>
      <c r="DO426" s="78">
        <f t="shared" si="839"/>
        <v>41.740410594895522</v>
      </c>
      <c r="DP426" s="78">
        <f t="shared" si="839"/>
        <v>41.752228358513761</v>
      </c>
      <c r="DQ426" s="78">
        <f t="shared" si="839"/>
        <v>41.764039435996303</v>
      </c>
      <c r="DR426" s="78">
        <f t="shared" si="839"/>
        <v>41.775843836792113</v>
      </c>
      <c r="DS426" s="78">
        <f t="shared" si="839"/>
        <v>41.787641570328873</v>
      </c>
      <c r="DT426" s="78">
        <f t="shared" si="839"/>
        <v>41.799432646013003</v>
      </c>
      <c r="DU426" s="78">
        <f t="shared" si="839"/>
        <v>41.811217073229628</v>
      </c>
      <c r="DV426" s="78">
        <f t="shared" si="839"/>
        <v>41.822994861342828</v>
      </c>
      <c r="DW426" s="78">
        <f t="shared" si="839"/>
        <v>41.8347660196955</v>
      </c>
      <c r="DX426" s="78">
        <f t="shared" si="839"/>
        <v>41.84653055760959</v>
      </c>
      <c r="DY426" s="78">
        <f t="shared" si="839"/>
        <v>41.858288484386073</v>
      </c>
      <c r="DZ426" s="78">
        <f t="shared" si="839"/>
        <v>41.870039809304984</v>
      </c>
      <c r="EA426" s="78">
        <f t="shared" si="839"/>
        <v>41.881784541625606</v>
      </c>
      <c r="EB426" s="78">
        <f t="shared" si="839"/>
        <v>41.893522690586444</v>
      </c>
      <c r="EC426" s="78">
        <f t="shared" si="839"/>
        <v>41.905254265405254</v>
      </c>
      <c r="ED426" s="78">
        <f t="shared" si="839"/>
        <v>41.916979275279253</v>
      </c>
      <c r="EE426" s="78">
        <f t="shared" si="839"/>
        <v>41.928697729384993</v>
      </c>
      <c r="EF426" s="78">
        <f t="shared" si="839"/>
        <v>41.940409636878577</v>
      </c>
      <c r="EG426" s="78">
        <f t="shared" si="839"/>
        <v>41.952115006895646</v>
      </c>
      <c r="EH426" s="78">
        <f t="shared" si="839"/>
        <v>41.963813849362516</v>
      </c>
      <c r="EI426" s="78">
        <f t="shared" si="839"/>
        <v>34.5684700042315</v>
      </c>
      <c r="EJ426" s="78">
        <f t="shared" si="839"/>
        <v>29.855690464388886</v>
      </c>
      <c r="EK426" s="78">
        <f t="shared" si="839"/>
        <v>24.36334381628026</v>
      </c>
      <c r="EL426" s="78">
        <f t="shared" si="839"/>
        <v>21.276999725000383</v>
      </c>
      <c r="EM426" s="78"/>
      <c r="EN426" s="78"/>
      <c r="EO426" s="78"/>
      <c r="EP426" s="78"/>
      <c r="EQ426" s="78"/>
      <c r="ER426" s="78"/>
      <c r="ES426" s="78"/>
      <c r="ET426" s="78"/>
      <c r="EU426" s="78"/>
      <c r="EV426" s="78"/>
      <c r="EW426" s="78"/>
      <c r="EX426" s="78"/>
      <c r="EY426" s="78"/>
      <c r="EZ426" s="78"/>
      <c r="FA426" s="78"/>
      <c r="FB426" s="78"/>
      <c r="FC426" s="78"/>
      <c r="FD426" s="78"/>
      <c r="FE426" s="78"/>
      <c r="FF426" s="78"/>
      <c r="FG426" s="78"/>
      <c r="FH426" s="78"/>
      <c r="FI426" s="78"/>
      <c r="FJ426" s="78"/>
      <c r="FK426" s="78"/>
      <c r="FL426" s="78"/>
      <c r="FM426" s="78"/>
      <c r="FN426" s="78"/>
      <c r="FO426" s="78"/>
      <c r="FP426" s="78"/>
      <c r="FQ426" s="78"/>
      <c r="FR426" s="78"/>
      <c r="FS426" s="78"/>
      <c r="FT426" s="78"/>
      <c r="FU426" s="78"/>
    </row>
    <row r="427" spans="2:177" x14ac:dyDescent="0.2">
      <c r="C427" s="6" t="str">
        <f>+C26</f>
        <v xml:space="preserve">Brazil          </v>
      </c>
      <c r="D427" s="11">
        <f t="shared" ref="D427:CI427" si="840">+D26</f>
        <v>0</v>
      </c>
      <c r="E427" s="11">
        <f t="shared" si="840"/>
        <v>0</v>
      </c>
      <c r="F427" s="11">
        <f t="shared" si="840"/>
        <v>0</v>
      </c>
      <c r="G427" s="11">
        <f t="shared" si="840"/>
        <v>0</v>
      </c>
      <c r="H427" s="11">
        <f t="shared" si="840"/>
        <v>0</v>
      </c>
      <c r="I427" s="11">
        <f t="shared" si="840"/>
        <v>0</v>
      </c>
      <c r="J427" s="11">
        <f t="shared" si="840"/>
        <v>0</v>
      </c>
      <c r="K427" s="11">
        <f t="shared" si="840"/>
        <v>0</v>
      </c>
      <c r="L427" s="11">
        <f t="shared" si="840"/>
        <v>0</v>
      </c>
      <c r="M427" s="11">
        <f t="shared" si="840"/>
        <v>0</v>
      </c>
      <c r="N427" s="11">
        <f t="shared" si="840"/>
        <v>0</v>
      </c>
      <c r="O427" s="11">
        <f t="shared" si="840"/>
        <v>0</v>
      </c>
      <c r="P427" s="11">
        <f t="shared" si="840"/>
        <v>0</v>
      </c>
      <c r="Q427" s="11">
        <f t="shared" si="840"/>
        <v>0</v>
      </c>
      <c r="R427" s="11">
        <f t="shared" si="840"/>
        <v>0</v>
      </c>
      <c r="S427" s="11">
        <f t="shared" si="840"/>
        <v>0</v>
      </c>
      <c r="T427" s="11">
        <f t="shared" si="840"/>
        <v>0</v>
      </c>
      <c r="U427" s="11">
        <f t="shared" si="840"/>
        <v>0</v>
      </c>
      <c r="V427" s="11">
        <f t="shared" si="840"/>
        <v>0</v>
      </c>
      <c r="W427" s="11">
        <f t="shared" si="840"/>
        <v>0</v>
      </c>
      <c r="X427" s="11">
        <f t="shared" si="840"/>
        <v>0</v>
      </c>
      <c r="Y427" s="11">
        <f t="shared" si="840"/>
        <v>0</v>
      </c>
      <c r="Z427" s="11">
        <f t="shared" si="840"/>
        <v>0</v>
      </c>
      <c r="AA427" s="11">
        <f t="shared" si="840"/>
        <v>0</v>
      </c>
      <c r="AB427" s="11">
        <f t="shared" si="840"/>
        <v>0</v>
      </c>
      <c r="AC427" s="11">
        <f t="shared" si="840"/>
        <v>0</v>
      </c>
      <c r="AD427" s="11">
        <f t="shared" si="840"/>
        <v>275.90514603260596</v>
      </c>
      <c r="AE427" s="11">
        <f t="shared" si="840"/>
        <v>551.81029206521191</v>
      </c>
      <c r="AF427" s="11">
        <f t="shared" si="840"/>
        <v>603.2731482919769</v>
      </c>
      <c r="AG427" s="11">
        <f t="shared" si="840"/>
        <v>660.34180320844882</v>
      </c>
      <c r="AH427" s="11">
        <f t="shared" si="840"/>
        <v>723.80355919543172</v>
      </c>
      <c r="AI427" s="11">
        <f t="shared" si="840"/>
        <v>794.59285636424909</v>
      </c>
      <c r="AJ427" s="11">
        <f t="shared" si="840"/>
        <v>873.82555772184435</v>
      </c>
      <c r="AK427" s="11">
        <f t="shared" si="840"/>
        <v>962.84239268921874</v>
      </c>
      <c r="AL427" s="11">
        <f t="shared" si="840"/>
        <v>1063.2642138204906</v>
      </c>
      <c r="AM427" s="11">
        <f t="shared" si="840"/>
        <v>1177.0625315406389</v>
      </c>
      <c r="AN427" s="11">
        <f t="shared" si="840"/>
        <v>1306.64985706428</v>
      </c>
      <c r="AO427" s="11">
        <f t="shared" si="840"/>
        <v>1629.7519624375357</v>
      </c>
      <c r="AP427" s="11">
        <f t="shared" si="840"/>
        <v>1993.4442007402956</v>
      </c>
      <c r="AQ427" s="11">
        <f t="shared" si="840"/>
        <v>2411.5753547406548</v>
      </c>
      <c r="AR427" s="11">
        <f t="shared" si="840"/>
        <v>2850.2090259888405</v>
      </c>
      <c r="AS427" s="11">
        <f t="shared" si="840"/>
        <v>3639.8514919163977</v>
      </c>
      <c r="AT427" s="11">
        <f t="shared" si="840"/>
        <v>4664.8285212727315</v>
      </c>
      <c r="AU427" s="11">
        <f t="shared" si="840"/>
        <v>6002.2149001580146</v>
      </c>
      <c r="AV427" s="11">
        <f t="shared" si="840"/>
        <v>7758.7088463639338</v>
      </c>
      <c r="AW427" s="11">
        <f t="shared" si="840"/>
        <v>10086.229789806643</v>
      </c>
      <c r="AX427" s="11">
        <f t="shared" si="840"/>
        <v>13204.751667494535</v>
      </c>
      <c r="AY427" s="11">
        <f t="shared" si="840"/>
        <v>17449.047006462191</v>
      </c>
      <c r="AZ427" s="11">
        <f t="shared" si="840"/>
        <v>23346.603973379624</v>
      </c>
      <c r="BA427" s="11">
        <f t="shared" si="840"/>
        <v>31766.163305555558</v>
      </c>
      <c r="BB427" s="11">
        <f t="shared" si="840"/>
        <v>44199.530916666663</v>
      </c>
      <c r="BC427" s="11">
        <f t="shared" si="840"/>
        <v>63305.917500000003</v>
      </c>
      <c r="BD427" s="11">
        <f t="shared" si="840"/>
        <v>80241.680999999997</v>
      </c>
      <c r="BE427" s="11">
        <f t="shared" si="840"/>
        <v>122135</v>
      </c>
      <c r="BF427" s="11">
        <f t="shared" si="840"/>
        <v>154138</v>
      </c>
      <c r="BG427" s="11">
        <f t="shared" si="840"/>
        <v>171414</v>
      </c>
      <c r="BH427" s="11">
        <f t="shared" si="840"/>
        <v>184200</v>
      </c>
      <c r="BI427" s="11">
        <f t="shared" si="840"/>
        <v>196206</v>
      </c>
      <c r="BJ427" s="11">
        <f t="shared" ref="BJ427:BS427" si="841">+BJ26</f>
        <v>197000</v>
      </c>
      <c r="BK427" s="11">
        <f t="shared" si="841"/>
        <v>197000</v>
      </c>
      <c r="BL427" s="11">
        <f t="shared" si="841"/>
        <v>196500</v>
      </c>
      <c r="BM427" s="11">
        <f t="shared" si="841"/>
        <v>196500</v>
      </c>
      <c r="BN427" s="11">
        <f t="shared" si="841"/>
        <v>196000</v>
      </c>
      <c r="BO427" s="11">
        <f t="shared" si="841"/>
        <v>196000</v>
      </c>
      <c r="BP427" s="11">
        <f t="shared" si="841"/>
        <v>196000</v>
      </c>
      <c r="BQ427" s="11">
        <f t="shared" si="841"/>
        <v>196000</v>
      </c>
      <c r="BR427" s="11">
        <f t="shared" si="841"/>
        <v>196000</v>
      </c>
      <c r="BS427" s="11">
        <f t="shared" si="841"/>
        <v>196000</v>
      </c>
      <c r="BT427" s="11">
        <f>+BT26</f>
        <v>196000</v>
      </c>
      <c r="BU427" s="11">
        <f>+BU26</f>
        <v>196000</v>
      </c>
      <c r="BV427" s="11">
        <f t="shared" ref="BV427:BX427" si="842">+BV26</f>
        <v>196000</v>
      </c>
      <c r="BW427" s="11">
        <f t="shared" si="842"/>
        <v>196000</v>
      </c>
      <c r="BX427" s="11">
        <f t="shared" si="842"/>
        <v>196000</v>
      </c>
      <c r="BY427" s="11"/>
      <c r="BZ427" s="11"/>
      <c r="CA427" s="11"/>
      <c r="CB427" s="11"/>
      <c r="CC427" s="11"/>
      <c r="CD427" s="11"/>
      <c r="CG427" s="78">
        <f t="shared" si="840"/>
        <v>0</v>
      </c>
      <c r="CH427" s="78">
        <f t="shared" si="840"/>
        <v>0</v>
      </c>
      <c r="CI427" s="78">
        <f t="shared" si="840"/>
        <v>0</v>
      </c>
      <c r="CJ427" s="78">
        <f t="shared" ref="CJ427:EL427" si="843">+CJ26</f>
        <v>0</v>
      </c>
      <c r="CK427" s="78">
        <f t="shared" si="843"/>
        <v>0</v>
      </c>
      <c r="CL427" s="78">
        <f t="shared" si="843"/>
        <v>0</v>
      </c>
      <c r="CM427" s="78">
        <f t="shared" si="843"/>
        <v>0</v>
      </c>
      <c r="CN427" s="78">
        <f t="shared" si="843"/>
        <v>0</v>
      </c>
      <c r="CO427" s="78">
        <f t="shared" si="843"/>
        <v>0</v>
      </c>
      <c r="CP427" s="78">
        <f t="shared" si="843"/>
        <v>0</v>
      </c>
      <c r="CQ427" s="78">
        <f t="shared" si="843"/>
        <v>0</v>
      </c>
      <c r="CR427" s="78">
        <f t="shared" si="843"/>
        <v>0</v>
      </c>
      <c r="CS427" s="78">
        <f t="shared" si="843"/>
        <v>0</v>
      </c>
      <c r="CT427" s="78">
        <f t="shared" si="843"/>
        <v>0</v>
      </c>
      <c r="CU427" s="78">
        <f t="shared" si="843"/>
        <v>0</v>
      </c>
      <c r="CV427" s="78">
        <f t="shared" si="843"/>
        <v>0</v>
      </c>
      <c r="CW427" s="78">
        <f t="shared" si="843"/>
        <v>0</v>
      </c>
      <c r="CX427" s="78">
        <f t="shared" si="843"/>
        <v>0</v>
      </c>
      <c r="CY427" s="78">
        <f t="shared" si="843"/>
        <v>0</v>
      </c>
      <c r="CZ427" s="78">
        <f t="shared" si="843"/>
        <v>0</v>
      </c>
      <c r="DA427" s="78">
        <f t="shared" si="843"/>
        <v>0</v>
      </c>
      <c r="DB427" s="78">
        <f t="shared" si="843"/>
        <v>0</v>
      </c>
      <c r="DC427" s="78">
        <f t="shared" si="843"/>
        <v>0</v>
      </c>
      <c r="DD427" s="78">
        <f t="shared" si="843"/>
        <v>0</v>
      </c>
      <c r="DE427" s="78">
        <f t="shared" si="843"/>
        <v>0</v>
      </c>
      <c r="DF427" s="78">
        <f t="shared" si="843"/>
        <v>0</v>
      </c>
      <c r="DG427" s="78">
        <f t="shared" si="843"/>
        <v>1.6624082138204781</v>
      </c>
      <c r="DH427" s="78">
        <f t="shared" si="843"/>
        <v>1.6670423451232361</v>
      </c>
      <c r="DI427" s="78">
        <f t="shared" si="843"/>
        <v>1.6675043431789067</v>
      </c>
      <c r="DJ427" s="78">
        <f t="shared" si="843"/>
        <v>1.6679660853743599</v>
      </c>
      <c r="DK427" s="78">
        <f t="shared" si="843"/>
        <v>1.6684275720635466</v>
      </c>
      <c r="DL427" s="78">
        <f t="shared" si="843"/>
        <v>1.6688888035996365</v>
      </c>
      <c r="DM427" s="78">
        <f t="shared" si="843"/>
        <v>1.6693497803350184</v>
      </c>
      <c r="DN427" s="78">
        <f t="shared" si="843"/>
        <v>1.6698105026213035</v>
      </c>
      <c r="DO427" s="78">
        <f t="shared" si="843"/>
        <v>1.6702709708093293</v>
      </c>
      <c r="DP427" s="78">
        <f t="shared" si="843"/>
        <v>1.6707311852491551</v>
      </c>
      <c r="DQ427" s="78">
        <f t="shared" si="843"/>
        <v>1.6711911462900724</v>
      </c>
      <c r="DR427" s="78">
        <f t="shared" si="843"/>
        <v>1.6716508542806054</v>
      </c>
      <c r="DS427" s="78">
        <f t="shared" si="843"/>
        <v>1.6721103095685084</v>
      </c>
      <c r="DT427" s="78">
        <f t="shared" si="843"/>
        <v>1.6725695125007745</v>
      </c>
      <c r="DU427" s="78">
        <f t="shared" si="843"/>
        <v>1.6730284634236336</v>
      </c>
      <c r="DV427" s="78">
        <f t="shared" si="843"/>
        <v>1.6734871626825558</v>
      </c>
      <c r="DW427" s="78">
        <f t="shared" si="843"/>
        <v>1.6739456106222572</v>
      </c>
      <c r="DX427" s="78">
        <f t="shared" si="843"/>
        <v>1.6744038075866947</v>
      </c>
      <c r="DY427" s="78">
        <f t="shared" si="843"/>
        <v>1.674861753919076</v>
      </c>
      <c r="DZ427" s="78">
        <f t="shared" si="843"/>
        <v>1.6753194499618558</v>
      </c>
      <c r="EA427" s="78">
        <f t="shared" si="843"/>
        <v>1.6757768960567434</v>
      </c>
      <c r="EB427" s="78">
        <f t="shared" si="843"/>
        <v>1.6762340925447008</v>
      </c>
      <c r="EC427" s="78">
        <f t="shared" si="843"/>
        <v>1.676691039765946</v>
      </c>
      <c r="ED427" s="78">
        <f t="shared" si="843"/>
        <v>1.6771477380599564</v>
      </c>
      <c r="EE427" s="78">
        <f t="shared" si="843"/>
        <v>1.677604187765471</v>
      </c>
      <c r="EF427" s="78">
        <f t="shared" si="843"/>
        <v>1.6780603892204897</v>
      </c>
      <c r="EG427" s="78">
        <f t="shared" si="843"/>
        <v>1.6785163427622802</v>
      </c>
      <c r="EH427" s="78">
        <f t="shared" si="843"/>
        <v>1.6789720487273747</v>
      </c>
      <c r="EI427" s="78">
        <f t="shared" si="843"/>
        <v>1.6057486673201768</v>
      </c>
      <c r="EJ427" s="78">
        <f t="shared" si="843"/>
        <v>1.4094416937954495</v>
      </c>
      <c r="EK427" s="78">
        <f t="shared" si="843"/>
        <v>1.2315263937266769</v>
      </c>
      <c r="EL427" s="78">
        <f t="shared" si="843"/>
        <v>1.1264913044334226</v>
      </c>
      <c r="EM427" s="78"/>
      <c r="EN427" s="78"/>
      <c r="EO427" s="78"/>
      <c r="EP427" s="78"/>
      <c r="EQ427" s="78"/>
      <c r="ER427" s="78"/>
      <c r="ES427" s="78"/>
      <c r="ET427" s="78"/>
      <c r="EU427" s="78"/>
      <c r="EV427" s="78"/>
      <c r="EW427" s="78"/>
      <c r="EX427" s="78"/>
      <c r="EY427" s="78"/>
      <c r="EZ427" s="78"/>
      <c r="FA427" s="78"/>
      <c r="FB427" s="78"/>
      <c r="FC427" s="78"/>
      <c r="FD427" s="78"/>
      <c r="FE427" s="78"/>
      <c r="FF427" s="78"/>
      <c r="FG427" s="78"/>
      <c r="FH427" s="78"/>
      <c r="FI427" s="78"/>
      <c r="FJ427" s="78"/>
      <c r="FK427" s="78"/>
      <c r="FL427" s="78"/>
      <c r="FM427" s="78"/>
      <c r="FN427" s="78"/>
      <c r="FO427" s="78"/>
      <c r="FP427" s="78"/>
      <c r="FQ427" s="78"/>
      <c r="FR427" s="78"/>
      <c r="FS427" s="78"/>
      <c r="FT427" s="78"/>
      <c r="FU427" s="78"/>
    </row>
    <row r="428" spans="2:177" x14ac:dyDescent="0.2">
      <c r="C428" s="6" t="str">
        <f>+C45</f>
        <v xml:space="preserve">China           </v>
      </c>
      <c r="D428" s="11">
        <f t="shared" ref="D428:CI428" si="844">+D45</f>
        <v>0</v>
      </c>
      <c r="E428" s="11">
        <f t="shared" si="844"/>
        <v>0</v>
      </c>
      <c r="F428" s="11">
        <f t="shared" si="844"/>
        <v>0</v>
      </c>
      <c r="G428" s="11">
        <f t="shared" si="844"/>
        <v>0</v>
      </c>
      <c r="H428" s="11">
        <f t="shared" si="844"/>
        <v>5489.1452416771026</v>
      </c>
      <c r="I428" s="11">
        <f t="shared" si="844"/>
        <v>9148.5754027951698</v>
      </c>
      <c r="J428" s="11">
        <f t="shared" si="844"/>
        <v>15247.625671325284</v>
      </c>
      <c r="K428" s="11">
        <f t="shared" si="844"/>
        <v>25412.709452208808</v>
      </c>
      <c r="L428" s="11">
        <f t="shared" si="844"/>
        <v>42354.515753681342</v>
      </c>
      <c r="M428" s="11">
        <f t="shared" si="844"/>
        <v>42354.515753681342</v>
      </c>
      <c r="N428" s="11">
        <f t="shared" si="844"/>
        <v>75586.52042195441</v>
      </c>
      <c r="O428" s="11">
        <f t="shared" si="844"/>
        <v>26803.13346113907</v>
      </c>
      <c r="P428" s="11">
        <f t="shared" si="844"/>
        <v>22500.235237730769</v>
      </c>
      <c r="Q428" s="11">
        <f t="shared" si="844"/>
        <v>11414.014785560888</v>
      </c>
      <c r="R428" s="11">
        <f t="shared" si="844"/>
        <v>15638.590432128498</v>
      </c>
      <c r="S428" s="11">
        <f t="shared" si="844"/>
        <v>19416.985584748119</v>
      </c>
      <c r="T428" s="11">
        <f t="shared" si="844"/>
        <v>26165.96822468967</v>
      </c>
      <c r="U428" s="11">
        <f t="shared" si="844"/>
        <v>21715.382757169362</v>
      </c>
      <c r="V428" s="11">
        <f t="shared" si="844"/>
        <v>17052.956134951259</v>
      </c>
      <c r="W428" s="11">
        <f t="shared" si="844"/>
        <v>20648.794143471016</v>
      </c>
      <c r="X428" s="11">
        <f t="shared" si="844"/>
        <v>19167.585683193091</v>
      </c>
      <c r="Y428" s="11">
        <f t="shared" si="844"/>
        <v>47239.490118330556</v>
      </c>
      <c r="Z428" s="11">
        <f t="shared" si="844"/>
        <v>53990.495845764526</v>
      </c>
      <c r="AA428" s="11">
        <f t="shared" si="844"/>
        <v>41891.979786215794</v>
      </c>
      <c r="AB428" s="11">
        <f t="shared" si="844"/>
        <v>37325.770614326109</v>
      </c>
      <c r="AC428" s="11">
        <f t="shared" si="844"/>
        <v>47809.46786898654</v>
      </c>
      <c r="AD428" s="11">
        <f t="shared" si="844"/>
        <v>51370.163137803429</v>
      </c>
      <c r="AE428" s="11">
        <f t="shared" si="844"/>
        <v>52091.362799898416</v>
      </c>
      <c r="AF428" s="11">
        <f t="shared" si="844"/>
        <v>54510.392096574826</v>
      </c>
      <c r="AG428" s="11">
        <f t="shared" si="844"/>
        <v>62606.490363287754</v>
      </c>
      <c r="AH428" s="11">
        <f t="shared" si="844"/>
        <v>66565.138888007219</v>
      </c>
      <c r="AI428" s="11">
        <f t="shared" si="844"/>
        <v>74907.880066678292</v>
      </c>
      <c r="AJ428" s="11">
        <f t="shared" si="844"/>
        <v>93432.758536751717</v>
      </c>
      <c r="AK428" s="11">
        <f t="shared" si="844"/>
        <v>103241.2824557827</v>
      </c>
      <c r="AL428" s="11">
        <f t="shared" si="844"/>
        <v>115336.68958233864</v>
      </c>
      <c r="AM428" s="11">
        <f t="shared" si="844"/>
        <v>144445.31924000714</v>
      </c>
      <c r="AN428" s="11">
        <f t="shared" si="844"/>
        <v>156519.35362630582</v>
      </c>
      <c r="AO428" s="11">
        <f t="shared" si="844"/>
        <v>152998.58563368599</v>
      </c>
      <c r="AP428" s="11">
        <f t="shared" si="844"/>
        <v>179153.08555872538</v>
      </c>
      <c r="AQ428" s="11">
        <f t="shared" si="844"/>
        <v>184808.5211453308</v>
      </c>
      <c r="AR428" s="11">
        <f t="shared" si="844"/>
        <v>203495.07285268113</v>
      </c>
      <c r="AS428" s="11">
        <f t="shared" si="844"/>
        <v>215278.22945694224</v>
      </c>
      <c r="AT428" s="11">
        <f t="shared" si="844"/>
        <v>224876.15369148721</v>
      </c>
      <c r="AU428" s="11">
        <f t="shared" si="844"/>
        <v>221054.08218987499</v>
      </c>
      <c r="AV428" s="11">
        <f t="shared" si="844"/>
        <v>181711.57397519404</v>
      </c>
      <c r="AW428" s="11">
        <f t="shared" si="844"/>
        <v>177918.81200272596</v>
      </c>
      <c r="AX428" s="11">
        <f t="shared" si="844"/>
        <v>177383.57399736909</v>
      </c>
      <c r="AY428" s="11">
        <f t="shared" si="844"/>
        <v>182469.62926468212</v>
      </c>
      <c r="AZ428" s="11">
        <f t="shared" si="844"/>
        <v>186076.00991099869</v>
      </c>
      <c r="BA428" s="11">
        <f t="shared" si="844"/>
        <v>199947.66573240986</v>
      </c>
      <c r="BB428" s="11">
        <f t="shared" si="844"/>
        <v>199189.19507535844</v>
      </c>
      <c r="BC428" s="11">
        <f t="shared" si="844"/>
        <v>203681.87895375845</v>
      </c>
      <c r="BD428" s="11">
        <f t="shared" si="844"/>
        <v>201247.40658969863</v>
      </c>
      <c r="BE428" s="11">
        <f t="shared" si="844"/>
        <v>238000</v>
      </c>
      <c r="BF428" s="11">
        <f t="shared" si="844"/>
        <v>273000</v>
      </c>
      <c r="BG428" s="11">
        <f t="shared" si="844"/>
        <v>334001</v>
      </c>
      <c r="BH428" s="11">
        <f t="shared" si="844"/>
        <v>400001</v>
      </c>
      <c r="BI428" s="11">
        <f t="shared" si="844"/>
        <v>392834</v>
      </c>
      <c r="BJ428" s="11">
        <f t="shared" ref="BJ428:BS428" si="845">+BJ45</f>
        <v>392834</v>
      </c>
      <c r="BK428" s="11">
        <f t="shared" si="845"/>
        <v>392834</v>
      </c>
      <c r="BL428" s="11">
        <f t="shared" si="845"/>
        <v>392834</v>
      </c>
      <c r="BM428" s="11">
        <f t="shared" si="845"/>
        <v>392834</v>
      </c>
      <c r="BN428" s="11">
        <f t="shared" si="845"/>
        <v>392834</v>
      </c>
      <c r="BO428" s="11">
        <f t="shared" si="845"/>
        <v>392834</v>
      </c>
      <c r="BP428" s="11">
        <f t="shared" si="845"/>
        <v>392834</v>
      </c>
      <c r="BQ428" s="11">
        <f t="shared" si="845"/>
        <v>392834</v>
      </c>
      <c r="BR428" s="11">
        <f t="shared" si="845"/>
        <v>392834</v>
      </c>
      <c r="BS428" s="11">
        <f t="shared" si="845"/>
        <v>392831</v>
      </c>
      <c r="BT428" s="11">
        <f>+BT45</f>
        <v>392834</v>
      </c>
      <c r="BU428" s="11">
        <f>+BU45</f>
        <v>392834</v>
      </c>
      <c r="BV428" s="11">
        <f t="shared" ref="BV428:BX428" si="846">+BV45</f>
        <v>392833.2</v>
      </c>
      <c r="BW428" s="11">
        <f t="shared" si="846"/>
        <v>392833.26666666672</v>
      </c>
      <c r="BX428" s="11">
        <f t="shared" si="846"/>
        <v>392833.53777777782</v>
      </c>
      <c r="BY428" s="11"/>
      <c r="BZ428" s="11"/>
      <c r="CA428" s="11"/>
      <c r="CB428" s="11"/>
      <c r="CC428" s="11"/>
      <c r="CD428" s="11"/>
      <c r="CG428" s="78">
        <f t="shared" si="844"/>
        <v>0.5</v>
      </c>
      <c r="CH428" s="78">
        <f t="shared" si="844"/>
        <v>0.49180874405869751</v>
      </c>
      <c r="CI428" s="78">
        <f t="shared" si="844"/>
        <v>0.48333514525611021</v>
      </c>
      <c r="CJ428" s="78">
        <f t="shared" ref="CJ428:EL428" si="847">+CJ45</f>
        <v>0.47455353853123705</v>
      </c>
      <c r="CK428" s="78">
        <f t="shared" si="847"/>
        <v>0.46543430929535679</v>
      </c>
      <c r="CL428" s="78">
        <f t="shared" si="847"/>
        <v>0.45594300618252659</v>
      </c>
      <c r="CM428" s="78">
        <f t="shared" si="847"/>
        <v>0.4460391834387098</v>
      </c>
      <c r="CN428" s="78">
        <f t="shared" si="847"/>
        <v>0.43567486586544918</v>
      </c>
      <c r="CO428" s="78">
        <f t="shared" si="847"/>
        <v>0.42479247555246102</v>
      </c>
      <c r="CP428" s="78">
        <f t="shared" si="847"/>
        <v>0.41332197246405289</v>
      </c>
      <c r="CQ428" s="78">
        <f t="shared" si="847"/>
        <v>0.40117681455754101</v>
      </c>
      <c r="CR428" s="78">
        <f t="shared" si="847"/>
        <v>0.3999212341435105</v>
      </c>
      <c r="CS428" s="78">
        <f t="shared" si="847"/>
        <v>0.39865771986962906</v>
      </c>
      <c r="CT428" s="78">
        <f t="shared" si="847"/>
        <v>0.39738614520256027</v>
      </c>
      <c r="CU428" s="78">
        <f t="shared" si="847"/>
        <v>0.39610638034890838</v>
      </c>
      <c r="CV428" s="78">
        <f t="shared" si="847"/>
        <v>0.39481829213859643</v>
      </c>
      <c r="CW428" s="78">
        <f t="shared" si="847"/>
        <v>0.39352174390288697</v>
      </c>
      <c r="CX428" s="78">
        <f t="shared" si="847"/>
        <v>0.39221659534673597</v>
      </c>
      <c r="CY428" s="78">
        <f t="shared" si="847"/>
        <v>0.39090270241516123</v>
      </c>
      <c r="CZ428" s="78">
        <f t="shared" si="847"/>
        <v>0.38957991715327955</v>
      </c>
      <c r="DA428" s="78">
        <f t="shared" si="847"/>
        <v>0.38824808755964385</v>
      </c>
      <c r="DB428" s="78">
        <f t="shared" si="847"/>
        <v>0.38690705743248943</v>
      </c>
      <c r="DC428" s="78">
        <f t="shared" si="847"/>
        <v>0.38555666620846368</v>
      </c>
      <c r="DD428" s="78">
        <f t="shared" si="847"/>
        <v>0.38419674879339732</v>
      </c>
      <c r="DE428" s="78">
        <f t="shared" si="847"/>
        <v>0.38282713538462293</v>
      </c>
      <c r="DF428" s="78">
        <f t="shared" si="847"/>
        <v>0.3814476512843335</v>
      </c>
      <c r="DG428" s="78">
        <f t="shared" si="847"/>
        <v>0.3800581167034201</v>
      </c>
      <c r="DH428" s="78">
        <f t="shared" si="847"/>
        <v>0.3786583465551957</v>
      </c>
      <c r="DI428" s="78">
        <f t="shared" si="847"/>
        <v>0.3785177992949984</v>
      </c>
      <c r="DJ428" s="78">
        <f t="shared" si="847"/>
        <v>0.37837714758414964</v>
      </c>
      <c r="DK428" s="78">
        <f t="shared" si="847"/>
        <v>0.37823639122837138</v>
      </c>
      <c r="DL428" s="78">
        <f t="shared" si="847"/>
        <v>0.3780955300328061</v>
      </c>
      <c r="DM428" s="78">
        <f t="shared" si="847"/>
        <v>0.37795456380201614</v>
      </c>
      <c r="DN428" s="78">
        <f t="shared" si="847"/>
        <v>0.37781349233997874</v>
      </c>
      <c r="DO428" s="78">
        <f t="shared" si="847"/>
        <v>0.3776723154500865</v>
      </c>
      <c r="DP428" s="78">
        <f t="shared" si="847"/>
        <v>0.37753103293514301</v>
      </c>
      <c r="DQ428" s="78">
        <f t="shared" si="847"/>
        <v>0.37738964459736096</v>
      </c>
      <c r="DR428" s="78">
        <f t="shared" si="847"/>
        <v>0.37724815023836011</v>
      </c>
      <c r="DS428" s="78">
        <f t="shared" si="847"/>
        <v>0.37710654965916462</v>
      </c>
      <c r="DT428" s="78">
        <f t="shared" si="847"/>
        <v>0.37696484266019997</v>
      </c>
      <c r="DU428" s="78">
        <f t="shared" si="847"/>
        <v>0.3768230290412915</v>
      </c>
      <c r="DV428" s="78">
        <f t="shared" si="847"/>
        <v>0.3766811086016611</v>
      </c>
      <c r="DW428" s="78">
        <f t="shared" si="847"/>
        <v>0.37653908113992512</v>
      </c>
      <c r="DX428" s="78">
        <f t="shared" si="847"/>
        <v>0.37639694645409189</v>
      </c>
      <c r="DY428" s="78">
        <f t="shared" si="847"/>
        <v>0.376254704341559</v>
      </c>
      <c r="DZ428" s="78">
        <f t="shared" si="847"/>
        <v>0.37611235459911102</v>
      </c>
      <c r="EA428" s="78">
        <f t="shared" si="847"/>
        <v>0.37596989702291611</v>
      </c>
      <c r="EB428" s="78">
        <f t="shared" si="847"/>
        <v>0.37582733140852481</v>
      </c>
      <c r="EC428" s="78">
        <f t="shared" si="847"/>
        <v>0.37568465755086655</v>
      </c>
      <c r="ED428" s="78">
        <f t="shared" si="847"/>
        <v>0.37554187524424687</v>
      </c>
      <c r="EE428" s="78">
        <f t="shared" si="847"/>
        <v>0.37539898428234564</v>
      </c>
      <c r="EF428" s="78">
        <f t="shared" si="847"/>
        <v>0.37525598445821406</v>
      </c>
      <c r="EG428" s="78">
        <f t="shared" si="847"/>
        <v>0.37511287556427148</v>
      </c>
      <c r="EH428" s="78">
        <f t="shared" si="847"/>
        <v>0.3749696573923037</v>
      </c>
      <c r="EI428" s="78">
        <f t="shared" si="847"/>
        <v>0.34067400074896614</v>
      </c>
      <c r="EJ428" s="78">
        <f t="shared" si="847"/>
        <v>0.34680495753295154</v>
      </c>
      <c r="EK428" s="78">
        <f t="shared" si="847"/>
        <v>0.35656721169994865</v>
      </c>
      <c r="EL428" s="78">
        <f t="shared" si="847"/>
        <v>0.31557936105837303</v>
      </c>
      <c r="EM428" s="78"/>
      <c r="EN428" s="78"/>
      <c r="EO428" s="78"/>
      <c r="EP428" s="78"/>
      <c r="EQ428" s="78"/>
      <c r="ER428" s="78"/>
      <c r="ES428" s="78"/>
      <c r="ET428" s="78"/>
      <c r="EU428" s="78"/>
      <c r="EV428" s="78"/>
      <c r="EW428" s="78"/>
      <c r="EX428" s="78"/>
      <c r="EY428" s="78"/>
      <c r="EZ428" s="78"/>
      <c r="FA428" s="78"/>
      <c r="FB428" s="78"/>
      <c r="FC428" s="78"/>
      <c r="FD428" s="78"/>
      <c r="FE428" s="78"/>
      <c r="FF428" s="78"/>
      <c r="FG428" s="78"/>
      <c r="FH428" s="78"/>
      <c r="FI428" s="78"/>
      <c r="FJ428" s="78"/>
      <c r="FK428" s="78"/>
      <c r="FL428" s="78"/>
      <c r="FM428" s="78"/>
      <c r="FN428" s="78"/>
      <c r="FO428" s="78"/>
      <c r="FP428" s="78"/>
      <c r="FQ428" s="78"/>
      <c r="FR428" s="78"/>
      <c r="FS428" s="78"/>
      <c r="FT428" s="78"/>
      <c r="FU428" s="78"/>
    </row>
    <row r="429" spans="2:177" x14ac:dyDescent="0.2">
      <c r="C429" s="6" t="str">
        <f>+C49</f>
        <v xml:space="preserve">Colombia        </v>
      </c>
      <c r="D429" s="11">
        <f t="shared" ref="D429:CI429" si="848">+D49</f>
        <v>0</v>
      </c>
      <c r="E429" s="11">
        <f t="shared" si="848"/>
        <v>0</v>
      </c>
      <c r="F429" s="11">
        <f t="shared" si="848"/>
        <v>0</v>
      </c>
      <c r="G429" s="11">
        <f t="shared" si="848"/>
        <v>0</v>
      </c>
      <c r="H429" s="11">
        <f t="shared" si="848"/>
        <v>0</v>
      </c>
      <c r="I429" s="11">
        <f t="shared" si="848"/>
        <v>0</v>
      </c>
      <c r="J429" s="11">
        <f t="shared" si="848"/>
        <v>0</v>
      </c>
      <c r="K429" s="11">
        <f t="shared" si="848"/>
        <v>0</v>
      </c>
      <c r="L429" s="11">
        <f t="shared" si="848"/>
        <v>0</v>
      </c>
      <c r="M429" s="11">
        <f t="shared" si="848"/>
        <v>0</v>
      </c>
      <c r="N429" s="11">
        <f t="shared" si="848"/>
        <v>0</v>
      </c>
      <c r="O429" s="11">
        <f t="shared" si="848"/>
        <v>0</v>
      </c>
      <c r="P429" s="11">
        <f t="shared" si="848"/>
        <v>0</v>
      </c>
      <c r="Q429" s="11">
        <f t="shared" si="848"/>
        <v>0</v>
      </c>
      <c r="R429" s="11">
        <f t="shared" si="848"/>
        <v>0</v>
      </c>
      <c r="S429" s="11">
        <f t="shared" si="848"/>
        <v>0</v>
      </c>
      <c r="T429" s="11">
        <f t="shared" si="848"/>
        <v>0</v>
      </c>
      <c r="U429" s="11">
        <f t="shared" si="848"/>
        <v>0</v>
      </c>
      <c r="V429" s="11">
        <f t="shared" si="848"/>
        <v>0</v>
      </c>
      <c r="W429" s="11">
        <f t="shared" si="848"/>
        <v>0</v>
      </c>
      <c r="X429" s="11">
        <f t="shared" si="848"/>
        <v>0</v>
      </c>
      <c r="Y429" s="11">
        <f t="shared" si="848"/>
        <v>0</v>
      </c>
      <c r="Z429" s="11">
        <f t="shared" si="848"/>
        <v>0</v>
      </c>
      <c r="AA429" s="11">
        <f t="shared" si="848"/>
        <v>0</v>
      </c>
      <c r="AB429" s="11">
        <f t="shared" si="848"/>
        <v>0</v>
      </c>
      <c r="AC429" s="11">
        <f t="shared" si="848"/>
        <v>0</v>
      </c>
      <c r="AD429" s="11">
        <f t="shared" si="848"/>
        <v>1883.5968545163505</v>
      </c>
      <c r="AE429" s="11">
        <f t="shared" si="848"/>
        <v>3767.193709032701</v>
      </c>
      <c r="AF429" s="11">
        <f t="shared" si="848"/>
        <v>4050.7459236910763</v>
      </c>
      <c r="AG429" s="11">
        <f t="shared" si="848"/>
        <v>4355.6407781624475</v>
      </c>
      <c r="AH429" s="11">
        <f t="shared" si="848"/>
        <v>4683.4847077015565</v>
      </c>
      <c r="AI429" s="11">
        <f t="shared" si="848"/>
        <v>5036.0050620446846</v>
      </c>
      <c r="AJ429" s="11">
        <f t="shared" si="848"/>
        <v>5415.0592064996608</v>
      </c>
      <c r="AK429" s="11">
        <f t="shared" si="848"/>
        <v>5822.6443080641511</v>
      </c>
      <c r="AL429" s="11">
        <f t="shared" si="848"/>
        <v>6260.9078581334961</v>
      </c>
      <c r="AM429" s="11">
        <f t="shared" si="848"/>
        <v>6732.1589872403183</v>
      </c>
      <c r="AN429" s="11">
        <f t="shared" si="848"/>
        <v>7238.8806314412022</v>
      </c>
      <c r="AO429" s="11">
        <f t="shared" si="848"/>
        <v>7783.7426144529054</v>
      </c>
      <c r="AP429" s="11">
        <f t="shared" si="848"/>
        <v>8369.6157144654899</v>
      </c>
      <c r="AQ429" s="11">
        <f t="shared" si="848"/>
        <v>8999.5867897478383</v>
      </c>
      <c r="AR429" s="11">
        <f t="shared" si="848"/>
        <v>9676.9750427396102</v>
      </c>
      <c r="AS429" s="11">
        <f t="shared" si="848"/>
        <v>10405.349508322162</v>
      </c>
      <c r="AT429" s="11">
        <f t="shared" si="848"/>
        <v>11188.547858410928</v>
      </c>
      <c r="AU429" s="11">
        <f t="shared" si="848"/>
        <v>12295.107536715304</v>
      </c>
      <c r="AV429" s="11">
        <f t="shared" si="848"/>
        <v>13511.10718320363</v>
      </c>
      <c r="AW429" s="11">
        <f t="shared" si="848"/>
        <v>14847.370530993001</v>
      </c>
      <c r="AX429" s="11">
        <f t="shared" si="848"/>
        <v>16315.7917923</v>
      </c>
      <c r="AY429" s="11">
        <f t="shared" si="848"/>
        <v>17929.44153</v>
      </c>
      <c r="AZ429" s="11">
        <f t="shared" si="848"/>
        <v>19702.683000000001</v>
      </c>
      <c r="BA429" s="11">
        <f t="shared" si="848"/>
        <v>21651.3</v>
      </c>
      <c r="BB429" s="11">
        <f t="shared" si="848"/>
        <v>24057</v>
      </c>
      <c r="BC429" s="11">
        <f t="shared" si="848"/>
        <v>26730</v>
      </c>
      <c r="BD429" s="11">
        <f t="shared" si="848"/>
        <v>29700</v>
      </c>
      <c r="BE429" s="11">
        <f t="shared" si="848"/>
        <v>35000</v>
      </c>
      <c r="BF429" s="11">
        <f t="shared" si="848"/>
        <v>38000</v>
      </c>
      <c r="BG429" s="11">
        <f t="shared" si="848"/>
        <v>40100</v>
      </c>
      <c r="BH429" s="11">
        <f t="shared" si="848"/>
        <v>40083</v>
      </c>
      <c r="BI429" s="11">
        <f t="shared" si="848"/>
        <v>40314</v>
      </c>
      <c r="BJ429" s="11">
        <f t="shared" ref="BJ429:BS429" si="849">+BJ49</f>
        <v>37610</v>
      </c>
      <c r="BK429" s="11">
        <f t="shared" si="849"/>
        <v>37871</v>
      </c>
      <c r="BL429" s="11">
        <f t="shared" si="849"/>
        <v>38302</v>
      </c>
      <c r="BM429" s="11">
        <f t="shared" si="849"/>
        <v>38683</v>
      </c>
      <c r="BN429" s="11">
        <f t="shared" si="849"/>
        <v>38944</v>
      </c>
      <c r="BO429" s="11">
        <f t="shared" si="849"/>
        <v>38804.699999999997</v>
      </c>
      <c r="BP429" s="11">
        <f t="shared" si="849"/>
        <v>38866</v>
      </c>
      <c r="BQ429" s="11">
        <f t="shared" si="849"/>
        <v>39153</v>
      </c>
      <c r="BR429" s="11">
        <f t="shared" si="849"/>
        <v>39186</v>
      </c>
      <c r="BS429" s="11">
        <f t="shared" si="849"/>
        <v>39150</v>
      </c>
      <c r="BT429" s="11">
        <f>+BT49</f>
        <v>38312</v>
      </c>
      <c r="BU429" s="11">
        <f>+BU49</f>
        <v>39164.6</v>
      </c>
      <c r="BV429" s="11">
        <f t="shared" ref="BV429:BX429" si="850">+BV49</f>
        <v>38865.333333333336</v>
      </c>
      <c r="BW429" s="11">
        <f t="shared" si="850"/>
        <v>38737.768888888881</v>
      </c>
      <c r="BX429" s="11">
        <f t="shared" si="850"/>
        <v>38678.361481481494</v>
      </c>
      <c r="BY429" s="11"/>
      <c r="BZ429" s="11"/>
      <c r="CA429" s="11"/>
      <c r="CB429" s="11"/>
      <c r="CC429" s="11"/>
      <c r="CD429" s="11"/>
      <c r="CG429" s="78">
        <f t="shared" si="848"/>
        <v>0</v>
      </c>
      <c r="CH429" s="78">
        <f t="shared" si="848"/>
        <v>0</v>
      </c>
      <c r="CI429" s="78">
        <f t="shared" si="848"/>
        <v>0</v>
      </c>
      <c r="CJ429" s="78">
        <f t="shared" ref="CJ429:EL429" si="851">+CJ49</f>
        <v>0</v>
      </c>
      <c r="CK429" s="78">
        <f t="shared" si="851"/>
        <v>0</v>
      </c>
      <c r="CL429" s="78">
        <f t="shared" si="851"/>
        <v>0</v>
      </c>
      <c r="CM429" s="78">
        <f t="shared" si="851"/>
        <v>0</v>
      </c>
      <c r="CN429" s="78">
        <f t="shared" si="851"/>
        <v>0</v>
      </c>
      <c r="CO429" s="78">
        <f t="shared" si="851"/>
        <v>0</v>
      </c>
      <c r="CP429" s="78">
        <f t="shared" si="851"/>
        <v>0</v>
      </c>
      <c r="CQ429" s="78">
        <f t="shared" si="851"/>
        <v>0</v>
      </c>
      <c r="CR429" s="78">
        <f t="shared" si="851"/>
        <v>0</v>
      </c>
      <c r="CS429" s="78">
        <f t="shared" si="851"/>
        <v>0</v>
      </c>
      <c r="CT429" s="78">
        <f t="shared" si="851"/>
        <v>0</v>
      </c>
      <c r="CU429" s="78">
        <f t="shared" si="851"/>
        <v>0</v>
      </c>
      <c r="CV429" s="78">
        <f t="shared" si="851"/>
        <v>0</v>
      </c>
      <c r="CW429" s="78">
        <f t="shared" si="851"/>
        <v>0</v>
      </c>
      <c r="CX429" s="78">
        <f t="shared" si="851"/>
        <v>0</v>
      </c>
      <c r="CY429" s="78">
        <f t="shared" si="851"/>
        <v>0</v>
      </c>
      <c r="CZ429" s="78">
        <f t="shared" si="851"/>
        <v>0</v>
      </c>
      <c r="DA429" s="78">
        <f t="shared" si="851"/>
        <v>0</v>
      </c>
      <c r="DB429" s="78">
        <f t="shared" si="851"/>
        <v>0</v>
      </c>
      <c r="DC429" s="78">
        <f t="shared" si="851"/>
        <v>0</v>
      </c>
      <c r="DD429" s="78">
        <f t="shared" si="851"/>
        <v>0</v>
      </c>
      <c r="DE429" s="78">
        <f t="shared" si="851"/>
        <v>0</v>
      </c>
      <c r="DF429" s="78">
        <f t="shared" si="851"/>
        <v>0</v>
      </c>
      <c r="DG429" s="78">
        <f t="shared" si="851"/>
        <v>1.5476190476190474</v>
      </c>
      <c r="DH429" s="78">
        <f t="shared" si="851"/>
        <v>2.0477065826330536</v>
      </c>
      <c r="DI429" s="78">
        <f t="shared" si="851"/>
        <v>2.097715336134454</v>
      </c>
      <c r="DJ429" s="78">
        <f t="shared" si="851"/>
        <v>2.1477240896358545</v>
      </c>
      <c r="DK429" s="78">
        <f t="shared" si="851"/>
        <v>2.1977328431372554</v>
      </c>
      <c r="DL429" s="78">
        <f t="shared" si="851"/>
        <v>2.2477415966386558</v>
      </c>
      <c r="DM429" s="78">
        <f t="shared" si="851"/>
        <v>2.2977503501400562</v>
      </c>
      <c r="DN429" s="78">
        <f t="shared" si="851"/>
        <v>2.3477591036414571</v>
      </c>
      <c r="DO429" s="78">
        <f t="shared" si="851"/>
        <v>2.3977678571428576</v>
      </c>
      <c r="DP429" s="78">
        <f t="shared" si="851"/>
        <v>2.447776610644258</v>
      </c>
      <c r="DQ429" s="78">
        <f t="shared" si="851"/>
        <v>2.4977853641456589</v>
      </c>
      <c r="DR429" s="78">
        <f t="shared" si="851"/>
        <v>2.5477941176470593</v>
      </c>
      <c r="DS429" s="78">
        <f t="shared" si="851"/>
        <v>2.6266130180885918</v>
      </c>
      <c r="DT429" s="78">
        <f t="shared" si="851"/>
        <v>2.7054319185301239</v>
      </c>
      <c r="DU429" s="78">
        <f t="shared" si="851"/>
        <v>2.7842508189716564</v>
      </c>
      <c r="DV429" s="78">
        <f t="shared" si="851"/>
        <v>2.8630697194131884</v>
      </c>
      <c r="DW429" s="78">
        <f t="shared" si="851"/>
        <v>2.9418886198547209</v>
      </c>
      <c r="DX429" s="78">
        <f t="shared" si="851"/>
        <v>2.7561500993526082</v>
      </c>
      <c r="DY429" s="78">
        <f t="shared" si="851"/>
        <v>2.5704115788504955</v>
      </c>
      <c r="DZ429" s="78">
        <f t="shared" si="851"/>
        <v>2.3846730583483824</v>
      </c>
      <c r="EA429" s="78">
        <f t="shared" si="851"/>
        <v>2.1989345378462697</v>
      </c>
      <c r="EB429" s="78">
        <f t="shared" si="851"/>
        <v>2.013196017344157</v>
      </c>
      <c r="EC429" s="78">
        <f t="shared" si="851"/>
        <v>1.8274574968420443</v>
      </c>
      <c r="ED429" s="78">
        <f t="shared" si="851"/>
        <v>1.6417189763399316</v>
      </c>
      <c r="EE429" s="78">
        <f t="shared" si="851"/>
        <v>1.7779458087865883</v>
      </c>
      <c r="EF429" s="78">
        <f t="shared" si="851"/>
        <v>1.9141726412332449</v>
      </c>
      <c r="EG429" s="78">
        <f t="shared" si="851"/>
        <v>2.0503994736799016</v>
      </c>
      <c r="EH429" s="78">
        <f t="shared" si="851"/>
        <v>2.1866263061265583</v>
      </c>
      <c r="EI429" s="78">
        <f t="shared" si="851"/>
        <v>1.7813182467553288</v>
      </c>
      <c r="EJ429" s="78">
        <f t="shared" si="851"/>
        <v>1.4912225931602268</v>
      </c>
      <c r="EK429" s="78">
        <f t="shared" si="851"/>
        <v>1.2071794333704597</v>
      </c>
      <c r="EL429" s="78">
        <f t="shared" si="851"/>
        <v>1.0136046134925272</v>
      </c>
      <c r="EM429" s="78"/>
      <c r="EN429" s="78"/>
      <c r="EO429" s="78"/>
      <c r="EP429" s="78"/>
      <c r="EQ429" s="78"/>
      <c r="ER429" s="78"/>
      <c r="ES429" s="78"/>
      <c r="ET429" s="78"/>
      <c r="EU429" s="78"/>
      <c r="EV429" s="78"/>
      <c r="EW429" s="78"/>
      <c r="EX429" s="78"/>
      <c r="EY429" s="78"/>
      <c r="EZ429" s="78"/>
      <c r="FA429" s="78"/>
      <c r="FB429" s="78"/>
      <c r="FC429" s="78"/>
      <c r="FD429" s="78"/>
      <c r="FE429" s="78"/>
      <c r="FF429" s="78"/>
      <c r="FG429" s="78"/>
      <c r="FH429" s="78"/>
      <c r="FI429" s="78"/>
      <c r="FJ429" s="78"/>
      <c r="FK429" s="78"/>
      <c r="FL429" s="78"/>
      <c r="FM429" s="78"/>
      <c r="FN429" s="78"/>
      <c r="FO429" s="78"/>
      <c r="FP429" s="78"/>
      <c r="FQ429" s="78"/>
      <c r="FR429" s="78"/>
      <c r="FS429" s="78"/>
      <c r="FT429" s="78"/>
      <c r="FU429" s="78"/>
    </row>
    <row r="430" spans="2:177" x14ac:dyDescent="0.2">
      <c r="C430" s="6" t="str">
        <f>+C101</f>
        <v xml:space="preserve">India           </v>
      </c>
      <c r="D430" s="11">
        <f t="shared" ref="D430:CI430" si="852">+D101</f>
        <v>0</v>
      </c>
      <c r="E430" s="11">
        <f t="shared" si="852"/>
        <v>0</v>
      </c>
      <c r="F430" s="11">
        <f t="shared" si="852"/>
        <v>0</v>
      </c>
      <c r="G430" s="11">
        <f t="shared" si="852"/>
        <v>0</v>
      </c>
      <c r="H430" s="11">
        <f t="shared" si="852"/>
        <v>0</v>
      </c>
      <c r="I430" s="11">
        <f t="shared" si="852"/>
        <v>0</v>
      </c>
      <c r="J430" s="11">
        <f t="shared" si="852"/>
        <v>0</v>
      </c>
      <c r="K430" s="11">
        <f t="shared" si="852"/>
        <v>85.950289434447185</v>
      </c>
      <c r="L430" s="11">
        <f t="shared" si="852"/>
        <v>171.90057886889437</v>
      </c>
      <c r="M430" s="11">
        <f t="shared" si="852"/>
        <v>343.80115773778874</v>
      </c>
      <c r="N430" s="11">
        <f t="shared" si="852"/>
        <v>687.60231547557748</v>
      </c>
      <c r="O430" s="11">
        <f t="shared" si="852"/>
        <v>1375.204630951155</v>
      </c>
      <c r="P430" s="11">
        <f t="shared" si="852"/>
        <v>1440.6905657583525</v>
      </c>
      <c r="Q430" s="11">
        <f t="shared" si="852"/>
        <v>1506.1765005655507</v>
      </c>
      <c r="R430" s="11">
        <f t="shared" si="852"/>
        <v>1571.6624353727484</v>
      </c>
      <c r="S430" s="11">
        <f t="shared" si="852"/>
        <v>1637.1483701799461</v>
      </c>
      <c r="T430" s="11">
        <f t="shared" si="852"/>
        <v>1702.6343049871441</v>
      </c>
      <c r="U430" s="11">
        <f t="shared" si="852"/>
        <v>1768.1202397943425</v>
      </c>
      <c r="V430" s="11">
        <f t="shared" si="852"/>
        <v>1833.6061746015398</v>
      </c>
      <c r="W430" s="11">
        <f t="shared" si="852"/>
        <v>1899.092109408738</v>
      </c>
      <c r="X430" s="11">
        <f t="shared" si="852"/>
        <v>1964.578044215936</v>
      </c>
      <c r="Y430" s="11">
        <f t="shared" si="852"/>
        <v>2030.0639790231335</v>
      </c>
      <c r="Z430" s="11">
        <f t="shared" si="852"/>
        <v>2095.5499138303312</v>
      </c>
      <c r="AA430" s="11">
        <f t="shared" si="852"/>
        <v>2161.0358486375289</v>
      </c>
      <c r="AB430" s="11">
        <f t="shared" si="852"/>
        <v>2226.5217834447267</v>
      </c>
      <c r="AC430" s="11">
        <f t="shared" si="852"/>
        <v>2292.0077182519249</v>
      </c>
      <c r="AD430" s="11">
        <f t="shared" si="852"/>
        <v>2357.4936530591222</v>
      </c>
      <c r="AE430" s="11">
        <f t="shared" si="852"/>
        <v>2881.381131516705</v>
      </c>
      <c r="AF430" s="11">
        <f t="shared" si="852"/>
        <v>2945.4118233281879</v>
      </c>
      <c r="AG430" s="11">
        <f t="shared" si="852"/>
        <v>3009.4425151396704</v>
      </c>
      <c r="AH430" s="11">
        <f t="shared" si="852"/>
        <v>3073.473206951152</v>
      </c>
      <c r="AI430" s="11">
        <f t="shared" si="852"/>
        <v>3137.5038987626344</v>
      </c>
      <c r="AJ430" s="11">
        <f t="shared" si="852"/>
        <v>3201.5345905741174</v>
      </c>
      <c r="AK430" s="11">
        <f t="shared" si="852"/>
        <v>3265.5652823855989</v>
      </c>
      <c r="AL430" s="11">
        <f t="shared" si="852"/>
        <v>3329.5959741970823</v>
      </c>
      <c r="AM430" s="11">
        <f t="shared" si="852"/>
        <v>3393.6266660085644</v>
      </c>
      <c r="AN430" s="11">
        <f t="shared" si="852"/>
        <v>3457.6573578200464</v>
      </c>
      <c r="AO430" s="11">
        <f t="shared" si="852"/>
        <v>3521.6880496315289</v>
      </c>
      <c r="AP430" s="11">
        <f t="shared" si="852"/>
        <v>3585.7187414430123</v>
      </c>
      <c r="AQ430" s="11">
        <f t="shared" si="852"/>
        <v>3579.8977694601494</v>
      </c>
      <c r="AR430" s="11">
        <f t="shared" si="852"/>
        <v>3771.9898448945955</v>
      </c>
      <c r="AS430" s="11">
        <f t="shared" si="852"/>
        <v>3702.1381811002511</v>
      </c>
      <c r="AT430" s="11">
        <f t="shared" si="852"/>
        <v>4051.3965000719736</v>
      </c>
      <c r="AU430" s="11">
        <f t="shared" si="852"/>
        <v>4260.9514914550064</v>
      </c>
      <c r="AV430" s="11">
        <f t="shared" si="852"/>
        <v>4470.50648283804</v>
      </c>
      <c r="AW430" s="11">
        <f t="shared" si="852"/>
        <v>4491.4619819763429</v>
      </c>
      <c r="AX430" s="11">
        <f t="shared" si="852"/>
        <v>4883.0853350393363</v>
      </c>
      <c r="AY430" s="11">
        <f t="shared" si="852"/>
        <v>4968.1995873727437</v>
      </c>
      <c r="AZ430" s="11">
        <f t="shared" si="852"/>
        <v>4610.9860872560585</v>
      </c>
      <c r="BA430" s="11">
        <f t="shared" si="852"/>
        <v>4640.3333333333339</v>
      </c>
      <c r="BB430" s="11">
        <f t="shared" si="852"/>
        <v>5131.2446471772364</v>
      </c>
      <c r="BC430" s="11">
        <f t="shared" si="852"/>
        <v>5814.8452642687234</v>
      </c>
      <c r="BD430" s="11">
        <f t="shared" si="852"/>
        <v>6673.461603670542</v>
      </c>
      <c r="BE430" s="11">
        <f t="shared" si="852"/>
        <v>13920.999999999996</v>
      </c>
      <c r="BF430" s="11">
        <f t="shared" si="852"/>
        <v>12990</v>
      </c>
      <c r="BG430" s="11">
        <f t="shared" si="852"/>
        <v>12100</v>
      </c>
      <c r="BH430" s="11">
        <f t="shared" si="852"/>
        <v>11602</v>
      </c>
      <c r="BI430" s="11">
        <f t="shared" si="852"/>
        <v>10845</v>
      </c>
      <c r="BJ430" s="11">
        <f t="shared" ref="BJ430:BS430" si="853">+BJ101</f>
        <v>10662</v>
      </c>
      <c r="BK430" s="11">
        <f t="shared" si="853"/>
        <v>10528</v>
      </c>
      <c r="BL430" s="11">
        <f t="shared" si="853"/>
        <v>10450</v>
      </c>
      <c r="BM430" s="11">
        <f t="shared" si="853"/>
        <v>10484</v>
      </c>
      <c r="BN430" s="11">
        <f t="shared" si="853"/>
        <v>10452</v>
      </c>
      <c r="BO430" s="11">
        <f t="shared" si="853"/>
        <v>10444</v>
      </c>
      <c r="BP430" s="11">
        <f t="shared" si="853"/>
        <v>10418</v>
      </c>
      <c r="BQ430" s="11">
        <f t="shared" si="853"/>
        <v>10362</v>
      </c>
      <c r="BR430" s="11">
        <f t="shared" si="853"/>
        <v>10344</v>
      </c>
      <c r="BS430" s="11">
        <f t="shared" si="853"/>
        <v>10339</v>
      </c>
      <c r="BT430" s="11">
        <f>+BT101</f>
        <v>10301</v>
      </c>
      <c r="BU430" s="11">
        <f>+BU101</f>
        <v>10300</v>
      </c>
      <c r="BV430" s="11">
        <f t="shared" ref="BV430:BX430" si="854">+BV101</f>
        <v>10266.199999999997</v>
      </c>
      <c r="BW430" s="11">
        <f t="shared" si="854"/>
        <v>10253.799999999996</v>
      </c>
      <c r="BX430" s="11">
        <f t="shared" si="854"/>
        <v>10233.626666666663</v>
      </c>
      <c r="BY430" s="11"/>
      <c r="BZ430" s="11"/>
      <c r="CA430" s="11"/>
      <c r="CB430" s="11"/>
      <c r="CC430" s="11"/>
      <c r="CD430" s="11"/>
      <c r="CG430" s="78">
        <f t="shared" si="852"/>
        <v>5.3480405886951866E-5</v>
      </c>
      <c r="CH430" s="78">
        <f t="shared" si="852"/>
        <v>2.6740202943475934E-4</v>
      </c>
      <c r="CI430" s="78">
        <f t="shared" si="852"/>
        <v>1.3370101471737966E-3</v>
      </c>
      <c r="CJ430" s="78">
        <f t="shared" ref="CJ430:EL430" si="855">+CJ101</f>
        <v>6.6850507358689835E-3</v>
      </c>
      <c r="CK430" s="78">
        <f t="shared" si="855"/>
        <v>3.3425253679344916E-2</v>
      </c>
      <c r="CL430" s="78">
        <f t="shared" si="855"/>
        <v>0.16712626839672456</v>
      </c>
      <c r="CM430" s="78">
        <f t="shared" si="855"/>
        <v>0.15876183090366033</v>
      </c>
      <c r="CN430" s="78">
        <f t="shared" si="855"/>
        <v>0.14940877919409537</v>
      </c>
      <c r="CO430" s="78">
        <f t="shared" si="855"/>
        <v>0.13871020798331374</v>
      </c>
      <c r="CP430" s="78">
        <f t="shared" si="855"/>
        <v>0.12604382195317437</v>
      </c>
      <c r="CQ430" s="78">
        <f t="shared" si="855"/>
        <v>0.1101395192602634</v>
      </c>
      <c r="CR430" s="78">
        <f t="shared" si="855"/>
        <v>0.10827705742747691</v>
      </c>
      <c r="CS430" s="78">
        <f t="shared" si="855"/>
        <v>0.10634821980153066</v>
      </c>
      <c r="CT430" s="78">
        <f t="shared" si="855"/>
        <v>0.1043467562941795</v>
      </c>
      <c r="CU430" s="78">
        <f t="shared" si="855"/>
        <v>0.10226541839941632</v>
      </c>
      <c r="CV430" s="78">
        <f t="shared" si="855"/>
        <v>0.10009572581295713</v>
      </c>
      <c r="CW430" s="78">
        <f t="shared" si="855"/>
        <v>9.7827658855234478E-2</v>
      </c>
      <c r="CX430" s="78">
        <f t="shared" si="855"/>
        <v>9.5449245942444721E-2</v>
      </c>
      <c r="CY430" s="78">
        <f t="shared" si="855"/>
        <v>9.2945999157086456E-2</v>
      </c>
      <c r="CZ430" s="78">
        <f t="shared" si="855"/>
        <v>9.030012412224496E-2</v>
      </c>
      <c r="DA430" s="78">
        <f t="shared" si="855"/>
        <v>8.7489384206366247E-2</v>
      </c>
      <c r="DB430" s="78">
        <f t="shared" si="855"/>
        <v>8.4485416192862858E-2</v>
      </c>
      <c r="DC430" s="78">
        <f t="shared" si="855"/>
        <v>8.1251138071020496E-2</v>
      </c>
      <c r="DD430" s="78">
        <f t="shared" si="855"/>
        <v>7.7736575872507777E-2</v>
      </c>
      <c r="DE430" s="78">
        <f t="shared" si="855"/>
        <v>7.3871759390420788E-2</v>
      </c>
      <c r="DF430" s="78">
        <f t="shared" si="855"/>
        <v>6.9553733911844703E-2</v>
      </c>
      <c r="DG430" s="78">
        <f t="shared" si="855"/>
        <v>6.4620457278456125E-2</v>
      </c>
      <c r="DH430" s="78">
        <f t="shared" si="855"/>
        <v>5.8790894489657283E-2</v>
      </c>
      <c r="DI430" s="78">
        <f t="shared" si="855"/>
        <v>5.8141066879653751E-2</v>
      </c>
      <c r="DJ430" s="78">
        <f t="shared" si="855"/>
        <v>5.7476379289477568E-2</v>
      </c>
      <c r="DK430" s="78">
        <f t="shared" si="855"/>
        <v>5.6795951891555452E-2</v>
      </c>
      <c r="DL430" s="78">
        <f t="shared" si="855"/>
        <v>5.6098818426977108E-2</v>
      </c>
      <c r="DM430" s="78">
        <f t="shared" si="855"/>
        <v>5.5383914082243364E-2</v>
      </c>
      <c r="DN430" s="78">
        <f t="shared" si="855"/>
        <v>5.4650061115311198E-2</v>
      </c>
      <c r="DO430" s="78">
        <f t="shared" si="855"/>
        <v>5.3895951702428127E-2</v>
      </c>
      <c r="DP430" s="78">
        <f t="shared" si="855"/>
        <v>5.3120127324900852E-2</v>
      </c>
      <c r="DQ430" s="78">
        <f t="shared" si="855"/>
        <v>5.2320953809798385E-2</v>
      </c>
      <c r="DR430" s="78">
        <f t="shared" si="855"/>
        <v>5.1496590858979271E-2</v>
      </c>
      <c r="DS430" s="78">
        <f t="shared" si="855"/>
        <v>5.0644954514672026E-2</v>
      </c>
      <c r="DT430" s="78">
        <f t="shared" si="855"/>
        <v>4.9763670468815462E-2</v>
      </c>
      <c r="DU430" s="78">
        <f t="shared" si="855"/>
        <v>4.8850015353373723E-2</v>
      </c>
      <c r="DV430" s="78">
        <f t="shared" si="855"/>
        <v>4.790084203389549E-2</v>
      </c>
      <c r="DW430" s="78">
        <f t="shared" si="855"/>
        <v>4.6912483283069711E-2</v>
      </c>
      <c r="DX430" s="78">
        <f t="shared" si="855"/>
        <v>4.5880625730492543E-2</v>
      </c>
      <c r="DY430" s="78">
        <f t="shared" si="855"/>
        <v>4.4800142156060548E-2</v>
      </c>
      <c r="DZ430" s="78">
        <f t="shared" si="855"/>
        <v>4.3664864125148938E-2</v>
      </c>
      <c r="EA430" s="78">
        <f t="shared" si="855"/>
        <v>4.2467267048331175E-2</v>
      </c>
      <c r="EB430" s="78">
        <f t="shared" si="855"/>
        <v>4.119802298066054E-2</v>
      </c>
      <c r="EC430" s="78">
        <f t="shared" si="855"/>
        <v>3.9845346965644089E-2</v>
      </c>
      <c r="ED430" s="78">
        <f t="shared" si="855"/>
        <v>3.8394008310616394E-2</v>
      </c>
      <c r="EE430" s="78">
        <f t="shared" si="855"/>
        <v>3.6823772101607408E-2</v>
      </c>
      <c r="EF430" s="78">
        <f t="shared" si="855"/>
        <v>3.5106815117568926E-2</v>
      </c>
      <c r="EG430" s="78">
        <f t="shared" si="855"/>
        <v>3.3203159248876589E-2</v>
      </c>
      <c r="EH430" s="78">
        <f t="shared" si="855"/>
        <v>3.1051902895451084E-2</v>
      </c>
      <c r="EI430" s="78">
        <f t="shared" si="855"/>
        <v>2.3491583878756432E-2</v>
      </c>
      <c r="EJ430" s="78">
        <f t="shared" si="855"/>
        <v>1.7469460491936574E-2</v>
      </c>
      <c r="EK430" s="78">
        <f t="shared" si="855"/>
        <v>1.3456874415182122E-2</v>
      </c>
      <c r="EL430" s="78">
        <f t="shared" si="855"/>
        <v>1.0401980762729282E-2</v>
      </c>
      <c r="EM430" s="78"/>
      <c r="EN430" s="78"/>
      <c r="EO430" s="78"/>
      <c r="EP430" s="78"/>
      <c r="EQ430" s="78"/>
      <c r="ER430" s="78"/>
      <c r="ES430" s="78"/>
      <c r="ET430" s="78"/>
      <c r="EU430" s="78"/>
      <c r="EV430" s="78"/>
      <c r="EW430" s="78"/>
      <c r="EX430" s="78"/>
      <c r="EY430" s="78"/>
      <c r="EZ430" s="78"/>
      <c r="FA430" s="78"/>
      <c r="FB430" s="78"/>
      <c r="FC430" s="78"/>
      <c r="FD430" s="78"/>
      <c r="FE430" s="78"/>
      <c r="FF430" s="78"/>
      <c r="FG430" s="78"/>
      <c r="FH430" s="78"/>
      <c r="FI430" s="78"/>
      <c r="FJ430" s="78"/>
      <c r="FK430" s="78"/>
      <c r="FL430" s="78"/>
      <c r="FM430" s="78"/>
      <c r="FN430" s="78"/>
      <c r="FO430" s="78"/>
      <c r="FP430" s="78"/>
      <c r="FQ430" s="78"/>
      <c r="FR430" s="78"/>
      <c r="FS430" s="78"/>
      <c r="FT430" s="78"/>
      <c r="FU430" s="78"/>
    </row>
    <row r="431" spans="2:177" x14ac:dyDescent="0.2">
      <c r="C431" s="6" t="str">
        <f>+C102</f>
        <v xml:space="preserve">Indonesia       </v>
      </c>
      <c r="D431" s="11">
        <f t="shared" ref="D431:CI431" si="856">+D102</f>
        <v>0</v>
      </c>
      <c r="E431" s="11">
        <f t="shared" si="856"/>
        <v>0</v>
      </c>
      <c r="F431" s="11">
        <f t="shared" si="856"/>
        <v>0</v>
      </c>
      <c r="G431" s="11">
        <f t="shared" si="856"/>
        <v>0</v>
      </c>
      <c r="H431" s="11">
        <f t="shared" si="856"/>
        <v>0</v>
      </c>
      <c r="I431" s="11">
        <f t="shared" si="856"/>
        <v>19.637170693072079</v>
      </c>
      <c r="J431" s="11">
        <f t="shared" si="856"/>
        <v>24.71120473121486</v>
      </c>
      <c r="K431" s="11">
        <f t="shared" si="856"/>
        <v>31.096314678542193</v>
      </c>
      <c r="L431" s="11">
        <f t="shared" si="856"/>
        <v>229.57010836507658</v>
      </c>
      <c r="M431" s="11">
        <f t="shared" si="856"/>
        <v>430.70657914741338</v>
      </c>
      <c r="N431" s="11">
        <f t="shared" si="856"/>
        <v>634.53252779943057</v>
      </c>
      <c r="O431" s="11">
        <f t="shared" si="856"/>
        <v>676.52365096262793</v>
      </c>
      <c r="P431" s="11">
        <f t="shared" si="856"/>
        <v>716.62410627098313</v>
      </c>
      <c r="Q431" s="11">
        <f t="shared" si="856"/>
        <v>754.89189333927095</v>
      </c>
      <c r="R431" s="11">
        <f t="shared" si="856"/>
        <v>791.38346418793651</v>
      </c>
      <c r="S431" s="11">
        <f t="shared" si="856"/>
        <v>826.15376163410247</v>
      </c>
      <c r="T431" s="11">
        <f t="shared" si="856"/>
        <v>859.25625677204164</v>
      </c>
      <c r="U431" s="11">
        <f t="shared" si="856"/>
        <v>890.74298556407405</v>
      </c>
      <c r="V431" s="11">
        <f t="shared" si="856"/>
        <v>920.6645845623508</v>
      </c>
      <c r="W431" s="11">
        <f t="shared" si="856"/>
        <v>949.07032578154633</v>
      </c>
      <c r="X431" s="11">
        <f t="shared" si="856"/>
        <v>976.00815074202626</v>
      </c>
      <c r="Y431" s="11">
        <f t="shared" si="856"/>
        <v>1063.1897066906608</v>
      </c>
      <c r="Z431" s="11">
        <f t="shared" si="856"/>
        <v>1146.5771346663989</v>
      </c>
      <c r="AA431" s="11">
        <f t="shared" si="856"/>
        <v>1226.2857055255602</v>
      </c>
      <c r="AB431" s="11">
        <f t="shared" si="856"/>
        <v>1532.8571319069499</v>
      </c>
      <c r="AC431" s="11">
        <f t="shared" si="856"/>
        <v>1826.9346823958276</v>
      </c>
      <c r="AD431" s="11">
        <f t="shared" si="856"/>
        <v>1964.4458950492758</v>
      </c>
      <c r="AE431" s="11">
        <f t="shared" si="856"/>
        <v>2152.5070360978234</v>
      </c>
      <c r="AF431" s="11">
        <f t="shared" si="856"/>
        <v>2132.5147106851491</v>
      </c>
      <c r="AG431" s="11">
        <f t="shared" si="856"/>
        <v>2112.4788290079609</v>
      </c>
      <c r="AH431" s="11">
        <f t="shared" si="856"/>
        <v>2092.4087855546809</v>
      </c>
      <c r="AI431" s="11">
        <f t="shared" si="856"/>
        <v>2072.3136231483936</v>
      </c>
      <c r="AJ431" s="11">
        <f t="shared" si="856"/>
        <v>2052.2020431257611</v>
      </c>
      <c r="AK431" s="11">
        <f t="shared" si="856"/>
        <v>2112.5609267471064</v>
      </c>
      <c r="AL431" s="11">
        <f t="shared" si="856"/>
        <v>2169.7637903098207</v>
      </c>
      <c r="AM431" s="11">
        <f t="shared" si="856"/>
        <v>2223.9111932765536</v>
      </c>
      <c r="AN431" s="11">
        <f t="shared" si="856"/>
        <v>2275.1009649888024</v>
      </c>
      <c r="AO431" s="11">
        <f t="shared" si="856"/>
        <v>2323.4282730686296</v>
      </c>
      <c r="AP431" s="11">
        <f t="shared" si="856"/>
        <v>2405.431623882816</v>
      </c>
      <c r="AQ431" s="11">
        <f t="shared" si="856"/>
        <v>2483.3258743294077</v>
      </c>
      <c r="AR431" s="11">
        <f t="shared" si="856"/>
        <v>2557.2406379749859</v>
      </c>
      <c r="AS431" s="11">
        <f t="shared" si="856"/>
        <v>2627.302025316767</v>
      </c>
      <c r="AT431" s="11">
        <f t="shared" si="856"/>
        <v>2693.6327313256616</v>
      </c>
      <c r="AU431" s="11">
        <f t="shared" si="856"/>
        <v>3367.0409141570753</v>
      </c>
      <c r="AV431" s="11">
        <f t="shared" si="856"/>
        <v>4013.0053186800969</v>
      </c>
      <c r="AW431" s="11">
        <f t="shared" si="856"/>
        <v>4632.3432679261095</v>
      </c>
      <c r="AX431" s="11">
        <f t="shared" si="856"/>
        <v>5225.8505842840896</v>
      </c>
      <c r="AY431" s="11">
        <f t="shared" si="856"/>
        <v>5794.3021184289046</v>
      </c>
      <c r="AZ431" s="11">
        <f t="shared" si="856"/>
        <v>6846.7243814252779</v>
      </c>
      <c r="BA431" s="11">
        <f t="shared" si="856"/>
        <v>7855.6474622055612</v>
      </c>
      <c r="BB431" s="11">
        <f t="shared" si="856"/>
        <v>8822.372588883185</v>
      </c>
      <c r="BC431" s="11">
        <f t="shared" si="856"/>
        <v>9748.1666850404981</v>
      </c>
      <c r="BD431" s="11">
        <f t="shared" si="856"/>
        <v>10655.237572574173</v>
      </c>
      <c r="BE431" s="11">
        <f t="shared" si="856"/>
        <v>12600</v>
      </c>
      <c r="BF431" s="11">
        <f t="shared" si="856"/>
        <v>12400</v>
      </c>
      <c r="BG431" s="11">
        <f t="shared" si="856"/>
        <v>12000</v>
      </c>
      <c r="BH431" s="11">
        <f t="shared" si="856"/>
        <v>13110</v>
      </c>
      <c r="BI431" s="11">
        <f t="shared" si="856"/>
        <v>11177</v>
      </c>
      <c r="BJ431" s="11">
        <f t="shared" ref="BJ431:BS431" si="857">+BJ102</f>
        <v>11100</v>
      </c>
      <c r="BK431" s="11">
        <f t="shared" si="857"/>
        <v>11100</v>
      </c>
      <c r="BL431" s="11">
        <f t="shared" si="857"/>
        <v>11000</v>
      </c>
      <c r="BM431" s="11">
        <f t="shared" si="857"/>
        <v>11000</v>
      </c>
      <c r="BN431" s="11">
        <f t="shared" si="857"/>
        <v>11000</v>
      </c>
      <c r="BO431" s="11">
        <f t="shared" si="857"/>
        <v>11000</v>
      </c>
      <c r="BP431" s="11">
        <f t="shared" si="857"/>
        <v>11000</v>
      </c>
      <c r="BQ431" s="11">
        <f t="shared" si="857"/>
        <v>11000</v>
      </c>
      <c r="BR431" s="11">
        <f t="shared" si="857"/>
        <v>11000</v>
      </c>
      <c r="BS431" s="11">
        <f t="shared" si="857"/>
        <v>11000</v>
      </c>
      <c r="BT431" s="11">
        <f>+BT102</f>
        <v>11000</v>
      </c>
      <c r="BU431" s="11">
        <f>+BU102</f>
        <v>11000</v>
      </c>
      <c r="BV431" s="11">
        <f t="shared" ref="BV431:BX431" si="858">+BV102</f>
        <v>11000</v>
      </c>
      <c r="BW431" s="11">
        <f t="shared" si="858"/>
        <v>11000</v>
      </c>
      <c r="BX431" s="11">
        <f t="shared" si="858"/>
        <v>11000</v>
      </c>
      <c r="BY431" s="11"/>
      <c r="BZ431" s="11"/>
      <c r="CA431" s="11"/>
      <c r="CB431" s="11"/>
      <c r="CC431" s="11"/>
      <c r="CD431" s="11"/>
      <c r="CG431" s="78">
        <f t="shared" si="856"/>
        <v>9.8185853465360432E-5</v>
      </c>
      <c r="CH431" s="78">
        <f t="shared" si="856"/>
        <v>4.9092926732680216E-4</v>
      </c>
      <c r="CI431" s="78">
        <f t="shared" si="856"/>
        <v>2.4546463366340106E-3</v>
      </c>
      <c r="CJ431" s="78">
        <f t="shared" ref="CJ431:EL431" si="859">+CJ102</f>
        <v>1.2273231683170053E-2</v>
      </c>
      <c r="CK431" s="78">
        <f t="shared" si="859"/>
        <v>6.1366158415850261E-2</v>
      </c>
      <c r="CL431" s="78">
        <f t="shared" si="859"/>
        <v>0.30683079207925129</v>
      </c>
      <c r="CM431" s="78">
        <f t="shared" si="859"/>
        <v>0.30889005914018586</v>
      </c>
      <c r="CN431" s="78">
        <f t="shared" si="859"/>
        <v>0.31096314678542203</v>
      </c>
      <c r="CO431" s="78">
        <f t="shared" si="859"/>
        <v>0.31305014777055906</v>
      </c>
      <c r="CP431" s="78">
        <f t="shared" si="859"/>
        <v>0.31515115547371719</v>
      </c>
      <c r="CQ431" s="78">
        <f t="shared" si="859"/>
        <v>0.3172662638997153</v>
      </c>
      <c r="CR431" s="78">
        <f t="shared" si="859"/>
        <v>0.31104535676442674</v>
      </c>
      <c r="CS431" s="78">
        <f t="shared" si="859"/>
        <v>0.3049464282004184</v>
      </c>
      <c r="CT431" s="78">
        <f t="shared" si="859"/>
        <v>0.2989670864709984</v>
      </c>
      <c r="CU431" s="78">
        <f t="shared" si="859"/>
        <v>0.29310498673627294</v>
      </c>
      <c r="CV431" s="78">
        <f t="shared" si="859"/>
        <v>0.28735783013360094</v>
      </c>
      <c r="CW431" s="78">
        <f t="shared" si="859"/>
        <v>0.28172336287607935</v>
      </c>
      <c r="CX431" s="78">
        <f t="shared" si="859"/>
        <v>0.27619937536870526</v>
      </c>
      <c r="CY431" s="78">
        <f t="shared" si="859"/>
        <v>0.27078370134186791</v>
      </c>
      <c r="CZ431" s="78">
        <f t="shared" si="859"/>
        <v>0.26547421700183127</v>
      </c>
      <c r="DA431" s="78">
        <f t="shared" si="859"/>
        <v>0.26026884019787377</v>
      </c>
      <c r="DB431" s="78">
        <f t="shared" si="859"/>
        <v>0.25516552960575861</v>
      </c>
      <c r="DC431" s="78">
        <f t="shared" si="859"/>
        <v>0.25016228392721435</v>
      </c>
      <c r="DD431" s="78">
        <f t="shared" si="859"/>
        <v>0.2452571411051121</v>
      </c>
      <c r="DE431" s="78">
        <f t="shared" si="859"/>
        <v>0.24044817755403147</v>
      </c>
      <c r="DF431" s="78">
        <f t="shared" si="859"/>
        <v>0.2357335074059132</v>
      </c>
      <c r="DG431" s="78">
        <f t="shared" si="859"/>
        <v>0.23111128177050314</v>
      </c>
      <c r="DH431" s="78">
        <f t="shared" si="859"/>
        <v>0.22657968801029718</v>
      </c>
      <c r="DI431" s="78">
        <f t="shared" si="859"/>
        <v>0.22213694902970313</v>
      </c>
      <c r="DJ431" s="78">
        <f t="shared" si="859"/>
        <v>0.21778132257814031</v>
      </c>
      <c r="DK431" s="78">
        <f t="shared" si="859"/>
        <v>0.21351110056680422</v>
      </c>
      <c r="DL431" s="78">
        <f t="shared" si="859"/>
        <v>0.20932460839882766</v>
      </c>
      <c r="DM431" s="78">
        <f t="shared" si="859"/>
        <v>0.20522020431257615</v>
      </c>
      <c r="DN431" s="78">
        <f t="shared" si="859"/>
        <v>0.20119627873781976</v>
      </c>
      <c r="DO431" s="78">
        <f t="shared" si="859"/>
        <v>0.19725125366452917</v>
      </c>
      <c r="DP431" s="78">
        <f t="shared" si="859"/>
        <v>0.19338358202404821</v>
      </c>
      <c r="DQ431" s="78">
        <f t="shared" si="859"/>
        <v>0.1895917470824002</v>
      </c>
      <c r="DR431" s="78">
        <f t="shared" si="859"/>
        <v>0.18587426184549038</v>
      </c>
      <c r="DS431" s="78">
        <f t="shared" si="859"/>
        <v>0.18222966847597097</v>
      </c>
      <c r="DT431" s="78">
        <f t="shared" si="859"/>
        <v>0.17865653772154017</v>
      </c>
      <c r="DU431" s="78">
        <f t="shared" si="859"/>
        <v>0.17515346835445114</v>
      </c>
      <c r="DV431" s="78">
        <f t="shared" si="859"/>
        <v>0.17171908662201094</v>
      </c>
      <c r="DW431" s="78">
        <f t="shared" si="859"/>
        <v>0.16835204570785386</v>
      </c>
      <c r="DX431" s="78">
        <f t="shared" si="859"/>
        <v>0.16505102520377829</v>
      </c>
      <c r="DY431" s="78">
        <f t="shared" si="859"/>
        <v>0.16181473059193949</v>
      </c>
      <c r="DZ431" s="78">
        <f t="shared" si="859"/>
        <v>0.15864189273719559</v>
      </c>
      <c r="EA431" s="78">
        <f t="shared" si="859"/>
        <v>0.15553126738940745</v>
      </c>
      <c r="EB431" s="78">
        <f t="shared" si="859"/>
        <v>0.1524816346954975</v>
      </c>
      <c r="EC431" s="78">
        <f t="shared" si="859"/>
        <v>0.14949179872107599</v>
      </c>
      <c r="ED431" s="78">
        <f t="shared" si="859"/>
        <v>0.14656058698144706</v>
      </c>
      <c r="EE431" s="78">
        <f t="shared" si="859"/>
        <v>0.14368684998181083</v>
      </c>
      <c r="EF431" s="78">
        <f t="shared" si="859"/>
        <v>0.14086946076648121</v>
      </c>
      <c r="EG431" s="78">
        <f t="shared" si="859"/>
        <v>0.13810731447694236</v>
      </c>
      <c r="EH431" s="78">
        <f t="shared" si="859"/>
        <v>0.13539932791857093</v>
      </c>
      <c r="EI431" s="78">
        <f t="shared" si="859"/>
        <v>0.10605454356095868</v>
      </c>
      <c r="EJ431" s="78">
        <f t="shared" si="859"/>
        <v>8.1865426541896935E-2</v>
      </c>
      <c r="EK431" s="78">
        <f t="shared" si="859"/>
        <v>7.3906977949027244E-2</v>
      </c>
      <c r="EL431" s="78">
        <f t="shared" si="859"/>
        <v>5.4447512174453011E-2</v>
      </c>
      <c r="EM431" s="78"/>
      <c r="EN431" s="78"/>
      <c r="EO431" s="78"/>
      <c r="EP431" s="78"/>
      <c r="EQ431" s="78"/>
      <c r="ER431" s="78"/>
      <c r="ES431" s="78"/>
      <c r="ET431" s="78"/>
      <c r="EU431" s="78"/>
      <c r="EV431" s="78"/>
      <c r="EW431" s="78"/>
      <c r="EX431" s="78"/>
      <c r="EY431" s="78"/>
      <c r="EZ431" s="78"/>
      <c r="FA431" s="78"/>
      <c r="FB431" s="78"/>
      <c r="FC431" s="78"/>
      <c r="FD431" s="78"/>
      <c r="FE431" s="78"/>
      <c r="FF431" s="78"/>
      <c r="FG431" s="78"/>
      <c r="FH431" s="78"/>
      <c r="FI431" s="78"/>
      <c r="FJ431" s="78"/>
      <c r="FK431" s="78"/>
      <c r="FL431" s="78"/>
      <c r="FM431" s="78"/>
      <c r="FN431" s="78"/>
      <c r="FO431" s="78"/>
      <c r="FP431" s="78"/>
      <c r="FQ431" s="78"/>
      <c r="FR431" s="78"/>
      <c r="FS431" s="78"/>
      <c r="FT431" s="78"/>
      <c r="FU431" s="78"/>
    </row>
    <row r="432" spans="2:177" x14ac:dyDescent="0.2">
      <c r="C432" s="6" t="str">
        <f>+C137</f>
        <v xml:space="preserve">Mexico          </v>
      </c>
      <c r="D432" s="11">
        <f t="shared" ref="D432:CI432" si="860">+D137</f>
        <v>0</v>
      </c>
      <c r="E432" s="11">
        <f t="shared" si="860"/>
        <v>0</v>
      </c>
      <c r="F432" s="11">
        <f t="shared" si="860"/>
        <v>0</v>
      </c>
      <c r="G432" s="11">
        <f t="shared" si="860"/>
        <v>0</v>
      </c>
      <c r="H432" s="11">
        <f t="shared" si="860"/>
        <v>0</v>
      </c>
      <c r="I432" s="11">
        <f t="shared" si="860"/>
        <v>0</v>
      </c>
      <c r="J432" s="11">
        <f t="shared" si="860"/>
        <v>0</v>
      </c>
      <c r="K432" s="11">
        <f t="shared" si="860"/>
        <v>0</v>
      </c>
      <c r="L432" s="11">
        <f t="shared" si="860"/>
        <v>0</v>
      </c>
      <c r="M432" s="11">
        <f t="shared" si="860"/>
        <v>0</v>
      </c>
      <c r="N432" s="11">
        <f t="shared" si="860"/>
        <v>0</v>
      </c>
      <c r="O432" s="11">
        <f t="shared" si="860"/>
        <v>0</v>
      </c>
      <c r="P432" s="11">
        <f t="shared" si="860"/>
        <v>0</v>
      </c>
      <c r="Q432" s="11">
        <f t="shared" si="860"/>
        <v>0</v>
      </c>
      <c r="R432" s="11">
        <f t="shared" si="860"/>
        <v>0</v>
      </c>
      <c r="S432" s="11">
        <f t="shared" si="860"/>
        <v>0</v>
      </c>
      <c r="T432" s="11">
        <f t="shared" si="860"/>
        <v>0</v>
      </c>
      <c r="U432" s="11">
        <f t="shared" si="860"/>
        <v>0</v>
      </c>
      <c r="V432" s="11">
        <f t="shared" si="860"/>
        <v>0</v>
      </c>
      <c r="W432" s="11">
        <f t="shared" si="860"/>
        <v>0</v>
      </c>
      <c r="X432" s="11">
        <f t="shared" si="860"/>
        <v>0</v>
      </c>
      <c r="Y432" s="11">
        <f t="shared" si="860"/>
        <v>0</v>
      </c>
      <c r="Z432" s="11">
        <f t="shared" si="860"/>
        <v>0</v>
      </c>
      <c r="AA432" s="11">
        <f t="shared" si="860"/>
        <v>0</v>
      </c>
      <c r="AB432" s="11">
        <f t="shared" si="860"/>
        <v>0</v>
      </c>
      <c r="AC432" s="11">
        <f t="shared" si="860"/>
        <v>0</v>
      </c>
      <c r="AD432" s="11">
        <f t="shared" si="860"/>
        <v>5903.4824262686761</v>
      </c>
      <c r="AE432" s="11">
        <f t="shared" si="860"/>
        <v>11806.964852537352</v>
      </c>
      <c r="AF432" s="11">
        <f t="shared" si="860"/>
        <v>12546.871969058024</v>
      </c>
      <c r="AG432" s="11">
        <f t="shared" si="860"/>
        <v>13253.223725817978</v>
      </c>
      <c r="AH432" s="11">
        <f t="shared" si="860"/>
        <v>13927.051549029846</v>
      </c>
      <c r="AI432" s="11">
        <f t="shared" si="860"/>
        <v>14569.359317765191</v>
      </c>
      <c r="AJ432" s="11">
        <f t="shared" si="860"/>
        <v>15181.124047684683</v>
      </c>
      <c r="AK432" s="11">
        <f t="shared" si="860"/>
        <v>15763.296558546292</v>
      </c>
      <c r="AL432" s="11">
        <f t="shared" si="860"/>
        <v>16316.802125864808</v>
      </c>
      <c r="AM432" s="11">
        <f t="shared" si="860"/>
        <v>16842.541117087589</v>
      </c>
      <c r="AN432" s="11">
        <f t="shared" si="860"/>
        <v>17341.389612643092</v>
      </c>
      <c r="AO432" s="11">
        <f t="shared" si="860"/>
        <v>17814.200012210989</v>
      </c>
      <c r="AP432" s="11">
        <f t="shared" si="860"/>
        <v>18261.801626554523</v>
      </c>
      <c r="AQ432" s="11">
        <f t="shared" si="860"/>
        <v>18685.001255248208</v>
      </c>
      <c r="AR432" s="11">
        <f t="shared" si="860"/>
        <v>19084.583750626512</v>
      </c>
      <c r="AS432" s="11">
        <f t="shared" si="860"/>
        <v>19461.3125682717</v>
      </c>
      <c r="AT432" s="11">
        <f t="shared" si="860"/>
        <v>19815.930304351939</v>
      </c>
      <c r="AU432" s="11">
        <f t="shared" si="860"/>
        <v>20149.159220113663</v>
      </c>
      <c r="AV432" s="11">
        <f t="shared" si="860"/>
        <v>20461.701753825397</v>
      </c>
      <c r="AW432" s="11">
        <f t="shared" si="860"/>
        <v>20754.241020463418</v>
      </c>
      <c r="AX432" s="11">
        <f t="shared" si="860"/>
        <v>24947.707865562636</v>
      </c>
      <c r="AY432" s="11">
        <f t="shared" si="860"/>
        <v>28089.691619068435</v>
      </c>
      <c r="AZ432" s="11">
        <f t="shared" si="860"/>
        <v>31567.978324505715</v>
      </c>
      <c r="BA432" s="11">
        <f t="shared" si="860"/>
        <v>28447.087197376452</v>
      </c>
      <c r="BB432" s="11">
        <f t="shared" si="860"/>
        <v>33290.820654463154</v>
      </c>
      <c r="BC432" s="11">
        <f t="shared" si="860"/>
        <v>39320.928481672883</v>
      </c>
      <c r="BD432" s="11">
        <f t="shared" si="860"/>
        <v>54811.077157214888</v>
      </c>
      <c r="BE432" s="11">
        <f t="shared" si="860"/>
        <v>74499</v>
      </c>
      <c r="BF432" s="11">
        <f t="shared" si="860"/>
        <v>74499</v>
      </c>
      <c r="BG432" s="11">
        <f t="shared" si="860"/>
        <v>74499</v>
      </c>
      <c r="BH432" s="11">
        <f t="shared" si="860"/>
        <v>77500</v>
      </c>
      <c r="BI432" s="11">
        <f t="shared" si="860"/>
        <v>80952</v>
      </c>
      <c r="BJ432" s="11">
        <f t="shared" ref="BJ432:BS432" si="861">+BJ137</f>
        <v>80907</v>
      </c>
      <c r="BK432" s="11">
        <f t="shared" si="861"/>
        <v>80842</v>
      </c>
      <c r="BL432" s="11">
        <f t="shared" si="861"/>
        <v>80777</v>
      </c>
      <c r="BM432" s="11">
        <f t="shared" si="861"/>
        <v>80732</v>
      </c>
      <c r="BN432" s="11">
        <f t="shared" si="861"/>
        <v>80667</v>
      </c>
      <c r="BO432" s="11">
        <f t="shared" si="861"/>
        <v>80602</v>
      </c>
      <c r="BP432" s="11">
        <f t="shared" si="861"/>
        <v>80555</v>
      </c>
      <c r="BQ432" s="11">
        <f t="shared" si="861"/>
        <v>80190</v>
      </c>
      <c r="BR432" s="11">
        <f t="shared" si="861"/>
        <v>80190</v>
      </c>
      <c r="BS432" s="11">
        <f t="shared" si="861"/>
        <v>80547</v>
      </c>
      <c r="BT432" s="11">
        <f>+BT137</f>
        <v>81047</v>
      </c>
      <c r="BU432" s="11">
        <f>+BU137</f>
        <v>80897</v>
      </c>
      <c r="BV432" s="11">
        <f t="shared" ref="BV432:BX432" si="862">+BV137</f>
        <v>81034.799999999988</v>
      </c>
      <c r="BW432" s="11">
        <f t="shared" si="862"/>
        <v>81335.466666666674</v>
      </c>
      <c r="BX432" s="11">
        <f t="shared" si="862"/>
        <v>81545.951111111091</v>
      </c>
      <c r="BY432" s="11"/>
      <c r="BZ432" s="11"/>
      <c r="CA432" s="11"/>
      <c r="CB432" s="11"/>
      <c r="CC432" s="11"/>
      <c r="CD432" s="11"/>
      <c r="CG432" s="78">
        <f t="shared" si="860"/>
        <v>0</v>
      </c>
      <c r="CH432" s="78">
        <f t="shared" si="860"/>
        <v>0</v>
      </c>
      <c r="CI432" s="78">
        <f t="shared" si="860"/>
        <v>0</v>
      </c>
      <c r="CJ432" s="78">
        <f t="shared" ref="CJ432:EL432" si="863">+CJ137</f>
        <v>0</v>
      </c>
      <c r="CK432" s="78">
        <f t="shared" si="863"/>
        <v>0</v>
      </c>
      <c r="CL432" s="78">
        <f t="shared" si="863"/>
        <v>0</v>
      </c>
      <c r="CM432" s="78">
        <f t="shared" si="863"/>
        <v>0</v>
      </c>
      <c r="CN432" s="78">
        <f t="shared" si="863"/>
        <v>0</v>
      </c>
      <c r="CO432" s="78">
        <f t="shared" si="863"/>
        <v>0</v>
      </c>
      <c r="CP432" s="78">
        <f t="shared" si="863"/>
        <v>0</v>
      </c>
      <c r="CQ432" s="78">
        <f t="shared" si="863"/>
        <v>0</v>
      </c>
      <c r="CR432" s="78">
        <f t="shared" si="863"/>
        <v>0</v>
      </c>
      <c r="CS432" s="78">
        <f t="shared" si="863"/>
        <v>0</v>
      </c>
      <c r="CT432" s="78">
        <f t="shared" si="863"/>
        <v>0</v>
      </c>
      <c r="CU432" s="78">
        <f t="shared" si="863"/>
        <v>0</v>
      </c>
      <c r="CV432" s="78">
        <f t="shared" si="863"/>
        <v>0</v>
      </c>
      <c r="CW432" s="78">
        <f t="shared" si="863"/>
        <v>0</v>
      </c>
      <c r="CX432" s="78">
        <f t="shared" si="863"/>
        <v>0</v>
      </c>
      <c r="CY432" s="78">
        <f t="shared" si="863"/>
        <v>0</v>
      </c>
      <c r="CZ432" s="78">
        <f t="shared" si="863"/>
        <v>0</v>
      </c>
      <c r="DA432" s="78">
        <f t="shared" si="863"/>
        <v>0</v>
      </c>
      <c r="DB432" s="78">
        <f t="shared" si="863"/>
        <v>0</v>
      </c>
      <c r="DC432" s="78">
        <f t="shared" si="863"/>
        <v>0</v>
      </c>
      <c r="DD432" s="78">
        <f t="shared" si="863"/>
        <v>0</v>
      </c>
      <c r="DE432" s="78">
        <f t="shared" si="863"/>
        <v>0</v>
      </c>
      <c r="DF432" s="78">
        <f t="shared" si="863"/>
        <v>0</v>
      </c>
      <c r="DG432" s="78">
        <f t="shared" si="863"/>
        <v>5.9034824262686758</v>
      </c>
      <c r="DH432" s="78">
        <f t="shared" si="863"/>
        <v>2.9517412131343379</v>
      </c>
      <c r="DI432" s="78">
        <f t="shared" si="863"/>
        <v>2.8938639344454282</v>
      </c>
      <c r="DJ432" s="78">
        <f t="shared" si="863"/>
        <v>2.8371215043582638</v>
      </c>
      <c r="DK432" s="78">
        <f t="shared" si="863"/>
        <v>2.7814916709394759</v>
      </c>
      <c r="DL432" s="78">
        <f t="shared" si="863"/>
        <v>2.7269526185681126</v>
      </c>
      <c r="DM432" s="78">
        <f t="shared" si="863"/>
        <v>2.6734829593805025</v>
      </c>
      <c r="DN432" s="78">
        <f t="shared" si="863"/>
        <v>2.6210617248828463</v>
      </c>
      <c r="DO432" s="78">
        <f t="shared" si="863"/>
        <v>2.5696683577282791</v>
      </c>
      <c r="DP432" s="78">
        <f t="shared" si="863"/>
        <v>2.5192827036551768</v>
      </c>
      <c r="DQ432" s="78">
        <f t="shared" si="863"/>
        <v>2.4698850035835074</v>
      </c>
      <c r="DR432" s="78">
        <f t="shared" si="863"/>
        <v>2.4214558858661839</v>
      </c>
      <c r="DS432" s="78">
        <f t="shared" si="863"/>
        <v>2.3739763586923366</v>
      </c>
      <c r="DT432" s="78">
        <f t="shared" si="863"/>
        <v>2.3274278026395452</v>
      </c>
      <c r="DU432" s="78">
        <f t="shared" si="863"/>
        <v>2.2817919633721027</v>
      </c>
      <c r="DV432" s="78">
        <f t="shared" si="863"/>
        <v>2.2370509444824553</v>
      </c>
      <c r="DW432" s="78">
        <f t="shared" si="863"/>
        <v>2.1931872004729942</v>
      </c>
      <c r="DX432" s="78">
        <f t="shared" si="863"/>
        <v>2.1501835298754841</v>
      </c>
      <c r="DY432" s="78">
        <f t="shared" si="863"/>
        <v>2.108023068505378</v>
      </c>
      <c r="DZ432" s="78">
        <f t="shared" si="863"/>
        <v>2.0666892828484094</v>
      </c>
      <c r="EA432" s="78">
        <f t="shared" si="863"/>
        <v>2.1054317209318878</v>
      </c>
      <c r="EB432" s="78">
        <f t="shared" si="863"/>
        <v>2.063105093117529</v>
      </c>
      <c r="EC432" s="78">
        <f t="shared" si="863"/>
        <v>2.0823204699542028</v>
      </c>
      <c r="ED432" s="78">
        <f t="shared" si="863"/>
        <v>1.9844497521713604</v>
      </c>
      <c r="EE432" s="78">
        <f t="shared" si="863"/>
        <v>2.0111653872085515</v>
      </c>
      <c r="EF432" s="78">
        <f t="shared" si="863"/>
        <v>2.0006578040944785</v>
      </c>
      <c r="EG432" s="78">
        <f t="shared" si="863"/>
        <v>1.9758361237176743</v>
      </c>
      <c r="EH432" s="78">
        <f t="shared" si="863"/>
        <v>1.965141716448507</v>
      </c>
      <c r="EI432" s="78">
        <f t="shared" si="863"/>
        <v>1.4351525237004654</v>
      </c>
      <c r="EJ432" s="78">
        <f t="shared" si="863"/>
        <v>1.0816989900570926</v>
      </c>
      <c r="EK432" s="78">
        <f t="shared" si="863"/>
        <v>0.92921231786869052</v>
      </c>
      <c r="EL432" s="78">
        <f t="shared" si="863"/>
        <v>0.81333766874970748</v>
      </c>
      <c r="EM432" s="78"/>
      <c r="EN432" s="78"/>
      <c r="EO432" s="78"/>
      <c r="EP432" s="78"/>
      <c r="EQ432" s="78"/>
      <c r="ER432" s="78"/>
      <c r="ES432" s="78"/>
      <c r="ET432" s="78"/>
      <c r="EU432" s="78"/>
      <c r="EV432" s="78"/>
      <c r="EW432" s="78"/>
      <c r="EX432" s="78"/>
      <c r="EY432" s="78"/>
      <c r="EZ432" s="78"/>
      <c r="FA432" s="78"/>
      <c r="FB432" s="78"/>
      <c r="FC432" s="78"/>
      <c r="FD432" s="78"/>
      <c r="FE432" s="78"/>
      <c r="FF432" s="78"/>
      <c r="FG432" s="78"/>
      <c r="FH432" s="78"/>
      <c r="FI432" s="78"/>
      <c r="FJ432" s="78"/>
      <c r="FK432" s="78"/>
      <c r="FL432" s="78"/>
      <c r="FM432" s="78"/>
      <c r="FN432" s="78"/>
      <c r="FO432" s="78"/>
      <c r="FP432" s="78"/>
      <c r="FQ432" s="78"/>
      <c r="FR432" s="78"/>
      <c r="FS432" s="78"/>
      <c r="FT432" s="78"/>
      <c r="FU432" s="78"/>
    </row>
    <row r="433" spans="1:177" x14ac:dyDescent="0.2">
      <c r="C433" s="6" t="str">
        <f>+C198</f>
        <v xml:space="preserve">South Africa    </v>
      </c>
      <c r="D433" s="11">
        <f t="shared" ref="D433:CI433" si="864">+D198</f>
        <v>0</v>
      </c>
      <c r="E433" s="11">
        <f t="shared" si="864"/>
        <v>0</v>
      </c>
      <c r="F433" s="11">
        <f t="shared" si="864"/>
        <v>0</v>
      </c>
      <c r="G433" s="11">
        <f t="shared" si="864"/>
        <v>0</v>
      </c>
      <c r="H433" s="11">
        <f t="shared" si="864"/>
        <v>0</v>
      </c>
      <c r="I433" s="11">
        <f t="shared" si="864"/>
        <v>0</v>
      </c>
      <c r="J433" s="11">
        <f t="shared" si="864"/>
        <v>0.1327916238378099</v>
      </c>
      <c r="K433" s="11">
        <f t="shared" si="864"/>
        <v>0.36890326112085453</v>
      </c>
      <c r="L433" s="11">
        <f t="shared" si="864"/>
        <v>1.0934599497873345</v>
      </c>
      <c r="M433" s="11">
        <f t="shared" si="864"/>
        <v>3.5706192187500001</v>
      </c>
      <c r="N433" s="11">
        <f t="shared" si="864"/>
        <v>13.690894992603546</v>
      </c>
      <c r="O433" s="11">
        <f t="shared" si="864"/>
        <v>16.453413359999999</v>
      </c>
      <c r="P433" s="11">
        <f t="shared" si="864"/>
        <v>19.8367734375</v>
      </c>
      <c r="Q433" s="11">
        <f t="shared" si="864"/>
        <v>23.999120982986771</v>
      </c>
      <c r="R433" s="11">
        <f t="shared" si="864"/>
        <v>29.144938016528922</v>
      </c>
      <c r="S433" s="11">
        <f t="shared" si="864"/>
        <v>35.540816326530603</v>
      </c>
      <c r="T433" s="11">
        <f t="shared" si="864"/>
        <v>43.537500000000001</v>
      </c>
      <c r="U433" s="11">
        <f t="shared" si="864"/>
        <v>53.60110803324099</v>
      </c>
      <c r="V433" s="11">
        <f t="shared" si="864"/>
        <v>66.35802469135804</v>
      </c>
      <c r="W433" s="11">
        <f t="shared" si="864"/>
        <v>81.83391003460207</v>
      </c>
      <c r="X433" s="11">
        <f t="shared" si="864"/>
        <v>100.78124999999997</v>
      </c>
      <c r="Y433" s="11">
        <f t="shared" si="864"/>
        <v>137.6</v>
      </c>
      <c r="Z433" s="11">
        <f t="shared" si="864"/>
        <v>184.28571428571431</v>
      </c>
      <c r="AA433" s="11">
        <f t="shared" si="864"/>
        <v>244.26035502958572</v>
      </c>
      <c r="AB433" s="11">
        <f t="shared" si="864"/>
        <v>322.50000000000006</v>
      </c>
      <c r="AC433" s="11">
        <f t="shared" si="864"/>
        <v>426.44628099173542</v>
      </c>
      <c r="AD433" s="11">
        <f t="shared" si="864"/>
        <v>602</v>
      </c>
      <c r="AE433" s="11">
        <f t="shared" si="864"/>
        <v>4203.9107749183604</v>
      </c>
      <c r="AF433" s="11">
        <f t="shared" si="864"/>
        <v>4452.5645858188418</v>
      </c>
      <c r="AG433" s="11">
        <f t="shared" si="864"/>
        <v>4688.5838131728551</v>
      </c>
      <c r="AH433" s="11">
        <f t="shared" si="864"/>
        <v>4911.9684569803994</v>
      </c>
      <c r="AI433" s="11">
        <f t="shared" si="864"/>
        <v>5122.718517241472</v>
      </c>
      <c r="AJ433" s="11">
        <f t="shared" si="864"/>
        <v>5320.8339939560765</v>
      </c>
      <c r="AK433" s="11">
        <f t="shared" si="864"/>
        <v>5506.3148871242101</v>
      </c>
      <c r="AL433" s="11">
        <f t="shared" si="864"/>
        <v>5679.1611967458757</v>
      </c>
      <c r="AM433" s="11">
        <f t="shared" si="864"/>
        <v>5839.3729228210705</v>
      </c>
      <c r="AN433" s="11">
        <f t="shared" si="864"/>
        <v>5986.950065349798</v>
      </c>
      <c r="AO433" s="11">
        <f t="shared" si="864"/>
        <v>6121.892624332052</v>
      </c>
      <c r="AP433" s="11">
        <f t="shared" si="864"/>
        <v>6244.200599767837</v>
      </c>
      <c r="AQ433" s="11">
        <f t="shared" si="864"/>
        <v>6353.8739916571531</v>
      </c>
      <c r="AR433" s="11">
        <f t="shared" si="864"/>
        <v>6450.912800000001</v>
      </c>
      <c r="AS433" s="11">
        <f t="shared" si="864"/>
        <v>6054.9182716134137</v>
      </c>
      <c r="AT433" s="11">
        <f t="shared" si="864"/>
        <v>6851.2760721152736</v>
      </c>
      <c r="AU433" s="11">
        <f t="shared" si="864"/>
        <v>8106.6085960812698</v>
      </c>
      <c r="AV433" s="11">
        <f t="shared" si="864"/>
        <v>10301.174835881153</v>
      </c>
      <c r="AW433" s="11">
        <f t="shared" si="864"/>
        <v>19493.943148464074</v>
      </c>
      <c r="AX433" s="11">
        <f t="shared" si="864"/>
        <v>22832.422621956692</v>
      </c>
      <c r="AY433" s="11">
        <f t="shared" si="864"/>
        <v>30317.231567879604</v>
      </c>
      <c r="AZ433" s="11">
        <f t="shared" si="864"/>
        <v>38619.367053210779</v>
      </c>
      <c r="BA433" s="11">
        <f t="shared" si="864"/>
        <v>45252.350871150637</v>
      </c>
      <c r="BB433" s="11">
        <f t="shared" si="864"/>
        <v>53168.859437108935</v>
      </c>
      <c r="BC433" s="11">
        <f t="shared" si="864"/>
        <v>60660.399903443446</v>
      </c>
      <c r="BD433" s="11">
        <f t="shared" si="864"/>
        <v>75192.371584760855</v>
      </c>
      <c r="BE433" s="11">
        <f t="shared" si="864"/>
        <v>89150</v>
      </c>
      <c r="BF433" s="11">
        <f t="shared" si="864"/>
        <v>82970</v>
      </c>
      <c r="BG433" s="11">
        <f t="shared" si="864"/>
        <v>81420</v>
      </c>
      <c r="BH433" s="11">
        <f t="shared" si="864"/>
        <v>82500</v>
      </c>
      <c r="BI433" s="11">
        <f t="shared" si="864"/>
        <v>83928</v>
      </c>
      <c r="BJ433" s="11">
        <f t="shared" ref="BJ433:BS433" si="865">+BJ198</f>
        <v>83928</v>
      </c>
      <c r="BK433" s="11">
        <f t="shared" si="865"/>
        <v>83928</v>
      </c>
      <c r="BL433" s="11">
        <f t="shared" si="865"/>
        <v>83928</v>
      </c>
      <c r="BM433" s="11">
        <f t="shared" si="865"/>
        <v>83928</v>
      </c>
      <c r="BN433" s="11">
        <f t="shared" si="865"/>
        <v>83928</v>
      </c>
      <c r="BO433" s="11">
        <f t="shared" si="865"/>
        <v>83928</v>
      </c>
      <c r="BP433" s="11">
        <f t="shared" si="865"/>
        <v>83928</v>
      </c>
      <c r="BQ433" s="11">
        <f t="shared" si="865"/>
        <v>83928</v>
      </c>
      <c r="BR433" s="11">
        <f t="shared" si="865"/>
        <v>83928</v>
      </c>
      <c r="BS433" s="11">
        <f t="shared" si="865"/>
        <v>83928</v>
      </c>
      <c r="BT433" s="11">
        <f>+BT198</f>
        <v>83928</v>
      </c>
      <c r="BU433" s="11">
        <f>+BU198</f>
        <v>83928</v>
      </c>
      <c r="BV433" s="11">
        <f t="shared" ref="BV433:BX433" si="866">+BV198</f>
        <v>83928</v>
      </c>
      <c r="BW433" s="11">
        <f t="shared" si="866"/>
        <v>83928</v>
      </c>
      <c r="BX433" s="11">
        <f t="shared" si="866"/>
        <v>83928</v>
      </c>
      <c r="BY433" s="11"/>
      <c r="BZ433" s="11"/>
      <c r="CA433" s="11"/>
      <c r="CB433" s="11"/>
      <c r="CC433" s="11"/>
      <c r="CD433" s="11"/>
      <c r="CG433" s="78">
        <f t="shared" si="864"/>
        <v>0</v>
      </c>
      <c r="CH433" s="78">
        <f t="shared" si="864"/>
        <v>0</v>
      </c>
      <c r="CI433" s="78">
        <f t="shared" si="864"/>
        <v>0</v>
      </c>
      <c r="CJ433" s="78">
        <f t="shared" ref="CJ433:EL433" si="867">+CJ198</f>
        <v>0</v>
      </c>
      <c r="CK433" s="78">
        <f t="shared" si="867"/>
        <v>0</v>
      </c>
      <c r="CL433" s="78">
        <f t="shared" si="867"/>
        <v>0</v>
      </c>
      <c r="CM433" s="78">
        <f t="shared" si="867"/>
        <v>2.2956841138659322E-2</v>
      </c>
      <c r="CN433" s="78">
        <f t="shared" si="867"/>
        <v>3.1887755102040817E-2</v>
      </c>
      <c r="CO433" s="78">
        <f t="shared" si="867"/>
        <v>4.7258979206049156E-2</v>
      </c>
      <c r="CP433" s="78">
        <f t="shared" si="867"/>
        <v>7.7160493827160503E-2</v>
      </c>
      <c r="CQ433" s="78">
        <f t="shared" si="867"/>
        <v>0.14792899408284022</v>
      </c>
      <c r="CR433" s="78">
        <f t="shared" si="867"/>
        <v>0.16000000000000003</v>
      </c>
      <c r="CS433" s="78">
        <f t="shared" si="867"/>
        <v>0.17361111111111113</v>
      </c>
      <c r="CT433" s="78">
        <f t="shared" si="867"/>
        <v>0.18903591682419663</v>
      </c>
      <c r="CU433" s="78">
        <f t="shared" si="867"/>
        <v>0.20661157024793386</v>
      </c>
      <c r="CV433" s="78">
        <f t="shared" si="867"/>
        <v>0.22675736961451246</v>
      </c>
      <c r="CW433" s="78">
        <f t="shared" si="867"/>
        <v>0.25</v>
      </c>
      <c r="CX433" s="78">
        <f t="shared" si="867"/>
        <v>0.27700831024930744</v>
      </c>
      <c r="CY433" s="78">
        <f t="shared" si="867"/>
        <v>0.30864197530864201</v>
      </c>
      <c r="CZ433" s="78">
        <f t="shared" si="867"/>
        <v>0.34602076124567477</v>
      </c>
      <c r="DA433" s="78">
        <f t="shared" si="867"/>
        <v>0.390625</v>
      </c>
      <c r="DB433" s="78">
        <f t="shared" si="867"/>
        <v>0.44444444444444442</v>
      </c>
      <c r="DC433" s="78">
        <f t="shared" si="867"/>
        <v>0.51020408163265307</v>
      </c>
      <c r="DD433" s="78">
        <f t="shared" si="867"/>
        <v>0.59171597633136086</v>
      </c>
      <c r="DE433" s="78">
        <f t="shared" si="867"/>
        <v>0.69444444444444453</v>
      </c>
      <c r="DF433" s="78">
        <f t="shared" si="867"/>
        <v>0.82644628099173545</v>
      </c>
      <c r="DG433" s="78">
        <f t="shared" si="867"/>
        <v>1</v>
      </c>
      <c r="DH433" s="78">
        <f t="shared" si="867"/>
        <v>4.8882683429283258</v>
      </c>
      <c r="DI433" s="78">
        <f t="shared" si="867"/>
        <v>5.2770951772211578</v>
      </c>
      <c r="DJ433" s="78">
        <f t="shared" si="867"/>
        <v>5.6659220115139908</v>
      </c>
      <c r="DK433" s="78">
        <f t="shared" si="867"/>
        <v>6.0547488458068237</v>
      </c>
      <c r="DL433" s="78">
        <f t="shared" si="867"/>
        <v>6.4435756800996558</v>
      </c>
      <c r="DM433" s="78">
        <f t="shared" si="867"/>
        <v>6.8324025143924887</v>
      </c>
      <c r="DN433" s="78">
        <f t="shared" si="867"/>
        <v>7.2212293486853207</v>
      </c>
      <c r="DO433" s="78">
        <f t="shared" si="867"/>
        <v>7.6100561829781537</v>
      </c>
      <c r="DP433" s="78">
        <f t="shared" si="867"/>
        <v>7.9988830172709857</v>
      </c>
      <c r="DQ433" s="78">
        <f t="shared" si="867"/>
        <v>8.3877098515638195</v>
      </c>
      <c r="DR433" s="78">
        <f t="shared" si="867"/>
        <v>8.7765366858566516</v>
      </c>
      <c r="DS433" s="78">
        <f t="shared" si="867"/>
        <v>9.1653635201494836</v>
      </c>
      <c r="DT433" s="78">
        <f t="shared" si="867"/>
        <v>9.5541903544423157</v>
      </c>
      <c r="DU433" s="78">
        <f t="shared" si="867"/>
        <v>9.9430171887351495</v>
      </c>
      <c r="DV433" s="78">
        <f t="shared" si="867"/>
        <v>9.5723697744320404</v>
      </c>
      <c r="DW433" s="78">
        <f t="shared" si="867"/>
        <v>9.2017223601289313</v>
      </c>
      <c r="DX433" s="78">
        <f t="shared" si="867"/>
        <v>8.8310749458258204</v>
      </c>
      <c r="DY433" s="78">
        <f t="shared" si="867"/>
        <v>8.4604275315227113</v>
      </c>
      <c r="DZ433" s="78">
        <f t="shared" si="867"/>
        <v>8.0897801172196022</v>
      </c>
      <c r="EA433" s="78">
        <f t="shared" si="867"/>
        <v>7.7191327029164931</v>
      </c>
      <c r="EB433" s="78">
        <f t="shared" si="867"/>
        <v>7.348485288613384</v>
      </c>
      <c r="EC433" s="78">
        <f t="shared" si="867"/>
        <v>6.977837874310274</v>
      </c>
      <c r="ED433" s="78">
        <f t="shared" si="867"/>
        <v>6.607190460007164</v>
      </c>
      <c r="EE433" s="78">
        <f t="shared" si="867"/>
        <v>6.2365430457040549</v>
      </c>
      <c r="EF433" s="78">
        <f t="shared" si="867"/>
        <v>5.8658956314009458</v>
      </c>
      <c r="EG433" s="78">
        <f t="shared" si="867"/>
        <v>5.4952482170978358</v>
      </c>
      <c r="EH433" s="78">
        <f t="shared" si="867"/>
        <v>5.1246008027947267</v>
      </c>
      <c r="EI433" s="78">
        <f t="shared" si="867"/>
        <v>3.6872396000911567</v>
      </c>
      <c r="EJ433" s="78">
        <f t="shared" si="867"/>
        <v>2.8003175481682474</v>
      </c>
      <c r="EK433" s="78">
        <f t="shared" si="867"/>
        <v>2.2451861372247426</v>
      </c>
      <c r="EL433" s="78">
        <f t="shared" si="867"/>
        <v>1.8703913382927706</v>
      </c>
      <c r="EM433" s="78"/>
      <c r="EN433" s="78"/>
      <c r="EO433" s="78"/>
      <c r="EP433" s="78"/>
      <c r="EQ433" s="78"/>
      <c r="ER433" s="78"/>
      <c r="ES433" s="78"/>
      <c r="ET433" s="78"/>
      <c r="EU433" s="78"/>
      <c r="EV433" s="78"/>
      <c r="EW433" s="78"/>
      <c r="EX433" s="78"/>
      <c r="EY433" s="78"/>
      <c r="EZ433" s="78"/>
      <c r="FA433" s="78"/>
      <c r="FB433" s="78"/>
      <c r="FC433" s="78"/>
      <c r="FD433" s="78"/>
      <c r="FE433" s="78"/>
      <c r="FF433" s="78"/>
      <c r="FG433" s="78"/>
      <c r="FH433" s="78"/>
      <c r="FI433" s="78"/>
      <c r="FJ433" s="78"/>
      <c r="FK433" s="78"/>
      <c r="FL433" s="78"/>
      <c r="FM433" s="78"/>
      <c r="FN433" s="78"/>
      <c r="FO433" s="78"/>
      <c r="FP433" s="78"/>
      <c r="FQ433" s="78"/>
      <c r="FR433" s="78"/>
      <c r="FS433" s="78"/>
      <c r="FT433" s="78"/>
      <c r="FU433" s="78"/>
    </row>
    <row r="434" spans="1:177" x14ac:dyDescent="0.2">
      <c r="C434" s="6" t="str">
        <f>+C179</f>
        <v xml:space="preserve">Russian Fed.    </v>
      </c>
      <c r="D434" s="11">
        <f t="shared" ref="D434:CI434" si="868">+D179</f>
        <v>0</v>
      </c>
      <c r="E434" s="11">
        <f t="shared" si="868"/>
        <v>0</v>
      </c>
      <c r="F434" s="11">
        <f t="shared" si="868"/>
        <v>0</v>
      </c>
      <c r="G434" s="11">
        <f t="shared" si="868"/>
        <v>0</v>
      </c>
      <c r="H434" s="11">
        <f t="shared" si="868"/>
        <v>0</v>
      </c>
      <c r="I434" s="11">
        <f t="shared" si="868"/>
        <v>47.04584699793142</v>
      </c>
      <c r="J434" s="11">
        <f t="shared" si="868"/>
        <v>109.77515198279194</v>
      </c>
      <c r="K434" s="11">
        <f t="shared" si="868"/>
        <v>256.1480572436559</v>
      </c>
      <c r="L434" s="11">
        <f t="shared" si="868"/>
        <v>597.70294403709534</v>
      </c>
      <c r="M434" s="11">
        <f t="shared" si="868"/>
        <v>1394.7367779608169</v>
      </c>
      <c r="N434" s="11">
        <f t="shared" si="868"/>
        <v>3254.7721160722795</v>
      </c>
      <c r="O434" s="11">
        <f t="shared" si="868"/>
        <v>7324.8597246502095</v>
      </c>
      <c r="P434" s="11">
        <f t="shared" si="868"/>
        <v>7993.6631142960405</v>
      </c>
      <c r="Q434" s="11">
        <f t="shared" si="868"/>
        <v>8629.9595997499036</v>
      </c>
      <c r="R434" s="11">
        <f t="shared" si="868"/>
        <v>9234.601443715761</v>
      </c>
      <c r="S434" s="11">
        <f t="shared" si="868"/>
        <v>9060.6755893855916</v>
      </c>
      <c r="T434" s="11">
        <f t="shared" si="868"/>
        <v>8902.8109569122789</v>
      </c>
      <c r="U434" s="11">
        <f t="shared" si="868"/>
        <v>9498.3900506113714</v>
      </c>
      <c r="V434" s="11">
        <f t="shared" si="868"/>
        <v>10138.856094773299</v>
      </c>
      <c r="W434" s="11">
        <f t="shared" si="868"/>
        <v>10542.333493819751</v>
      </c>
      <c r="X434" s="11">
        <f t="shared" si="868"/>
        <v>10880.859701150697</v>
      </c>
      <c r="Y434" s="11">
        <f t="shared" si="868"/>
        <v>15735.578567813887</v>
      </c>
      <c r="Z434" s="11">
        <f t="shared" si="868"/>
        <v>22654.022053254965</v>
      </c>
      <c r="AA434" s="11">
        <f t="shared" si="868"/>
        <v>22372.55003209833</v>
      </c>
      <c r="AB434" s="11">
        <f t="shared" si="868"/>
        <v>21185.917696100496</v>
      </c>
      <c r="AC434" s="11">
        <f t="shared" si="868"/>
        <v>25572.31708725986</v>
      </c>
      <c r="AD434" s="11">
        <f t="shared" si="868"/>
        <v>29475.126948165329</v>
      </c>
      <c r="AE434" s="11">
        <f t="shared" si="868"/>
        <v>30002.933655540903</v>
      </c>
      <c r="AF434" s="11">
        <f t="shared" si="868"/>
        <v>33550.507031493034</v>
      </c>
      <c r="AG434" s="11">
        <f t="shared" si="868"/>
        <v>36982.768083738716</v>
      </c>
      <c r="AH434" s="11">
        <f t="shared" si="868"/>
        <v>40294.617613858165</v>
      </c>
      <c r="AI434" s="11">
        <f t="shared" si="868"/>
        <v>43480.448899073803</v>
      </c>
      <c r="AJ434" s="11">
        <f t="shared" si="868"/>
        <v>46534.069352216735</v>
      </c>
      <c r="AK434" s="11">
        <f t="shared" si="868"/>
        <v>49448.605546360843</v>
      </c>
      <c r="AL434" s="11">
        <f t="shared" si="868"/>
        <v>52216.387026995537</v>
      </c>
      <c r="AM434" s="11">
        <f t="shared" si="868"/>
        <v>54828.802760024671</v>
      </c>
      <c r="AN434" s="11">
        <f t="shared" si="868"/>
        <v>57276.121827626332</v>
      </c>
      <c r="AO434" s="11">
        <f t="shared" si="868"/>
        <v>59547.266751780036</v>
      </c>
      <c r="AP434" s="11">
        <f t="shared" si="868"/>
        <v>61629.523061920336</v>
      </c>
      <c r="AQ434" s="11">
        <f t="shared" si="868"/>
        <v>64302.347771421541</v>
      </c>
      <c r="AR434" s="11">
        <f t="shared" si="868"/>
        <v>67115.996233450089</v>
      </c>
      <c r="AS434" s="11">
        <f t="shared" si="868"/>
        <v>77458.772274981515</v>
      </c>
      <c r="AT434" s="11">
        <f t="shared" si="868"/>
        <v>81629.34743542182</v>
      </c>
      <c r="AU434" s="11">
        <f t="shared" si="868"/>
        <v>90921.887742927487</v>
      </c>
      <c r="AV434" s="11">
        <f t="shared" si="868"/>
        <v>95312.423433040007</v>
      </c>
      <c r="AW434" s="11">
        <f t="shared" si="868"/>
        <v>105651.46050917437</v>
      </c>
      <c r="AX434" s="11">
        <f t="shared" si="868"/>
        <v>116356.75701518943</v>
      </c>
      <c r="AY434" s="11">
        <f t="shared" si="868"/>
        <v>124439.49260565941</v>
      </c>
      <c r="AZ434" s="11">
        <f t="shared" si="868"/>
        <v>146188.291365546</v>
      </c>
      <c r="BA434" s="11">
        <f t="shared" si="868"/>
        <v>125303.76634018538</v>
      </c>
      <c r="BB434" s="11">
        <f t="shared" si="868"/>
        <v>127813.84481191523</v>
      </c>
      <c r="BC434" s="11">
        <f t="shared" si="868"/>
        <v>140330.99355831058</v>
      </c>
      <c r="BD434" s="11">
        <f t="shared" si="868"/>
        <v>105600.07045807682</v>
      </c>
      <c r="BE434" s="11">
        <f t="shared" si="868"/>
        <v>75650.59563823104</v>
      </c>
      <c r="BF434" s="11">
        <f t="shared" si="868"/>
        <v>78819.15320189987</v>
      </c>
      <c r="BG434" s="11">
        <f t="shared" si="868"/>
        <v>80610.469127095203</v>
      </c>
      <c r="BH434" s="11">
        <f t="shared" si="868"/>
        <v>81988.211762890802</v>
      </c>
      <c r="BI434" s="11">
        <f t="shared" si="868"/>
        <v>90924</v>
      </c>
      <c r="BJ434" s="11">
        <f t="shared" ref="BJ434:BS434" si="869">+BJ179</f>
        <v>91143</v>
      </c>
      <c r="BK434" s="11">
        <f t="shared" si="869"/>
        <v>91351</v>
      </c>
      <c r="BL434" s="11">
        <f t="shared" si="869"/>
        <v>91904</v>
      </c>
      <c r="BM434" s="11">
        <f t="shared" si="869"/>
        <v>92024</v>
      </c>
      <c r="BN434" s="11">
        <f t="shared" si="869"/>
        <v>92099</v>
      </c>
      <c r="BO434" s="11">
        <f t="shared" si="869"/>
        <v>92117</v>
      </c>
      <c r="BP434" s="11">
        <f t="shared" si="869"/>
        <v>92095</v>
      </c>
      <c r="BQ434" s="11">
        <f t="shared" si="869"/>
        <v>92052</v>
      </c>
      <c r="BR434" s="11">
        <f t="shared" si="869"/>
        <v>92000</v>
      </c>
      <c r="BS434" s="11">
        <f t="shared" si="869"/>
        <v>93302</v>
      </c>
      <c r="BT434" s="11">
        <f>+BT179</f>
        <v>93000</v>
      </c>
      <c r="BU434" s="11">
        <f>+BU179</f>
        <v>93000</v>
      </c>
      <c r="BV434" s="11">
        <f t="shared" ref="BV434:BX434" si="870">+BV179</f>
        <v>93441.933333333291</v>
      </c>
      <c r="BW434" s="11">
        <f t="shared" si="870"/>
        <v>93764.088888888829</v>
      </c>
      <c r="BX434" s="11">
        <f t="shared" si="870"/>
        <v>94008.694814814662</v>
      </c>
      <c r="BY434" s="11"/>
      <c r="BZ434" s="11"/>
      <c r="CA434" s="11"/>
      <c r="CB434" s="11"/>
      <c r="CC434" s="11"/>
      <c r="CD434" s="11"/>
      <c r="CG434" s="78">
        <f t="shared" si="868"/>
        <v>2.6270071436638423E-3</v>
      </c>
      <c r="CH434" s="78">
        <f t="shared" si="868"/>
        <v>5.2540142873276846E-3</v>
      </c>
      <c r="CI434" s="78">
        <f t="shared" si="868"/>
        <v>1.0508028574655369E-2</v>
      </c>
      <c r="CJ434" s="78">
        <f t="shared" ref="CJ434:EL434" si="871">+CJ179</f>
        <v>2.1016057149310739E-2</v>
      </c>
      <c r="CK434" s="78">
        <f t="shared" si="871"/>
        <v>4.2032114298621477E-2</v>
      </c>
      <c r="CL434" s="78">
        <f t="shared" si="871"/>
        <v>8.4064228597242954E-2</v>
      </c>
      <c r="CM434" s="78">
        <f t="shared" si="871"/>
        <v>0.16812845719448591</v>
      </c>
      <c r="CN434" s="78">
        <f t="shared" si="871"/>
        <v>0.33625691438897182</v>
      </c>
      <c r="CO434" s="78">
        <f t="shared" si="871"/>
        <v>0.67251382877794363</v>
      </c>
      <c r="CP434" s="78">
        <f t="shared" si="871"/>
        <v>1.3450276575558873</v>
      </c>
      <c r="CQ434" s="78">
        <f t="shared" si="871"/>
        <v>2.6900553151117745</v>
      </c>
      <c r="CR434" s="78">
        <f t="shared" si="871"/>
        <v>5.3801106302235491</v>
      </c>
      <c r="CS434" s="78">
        <f t="shared" si="871"/>
        <v>5.2820727437677082</v>
      </c>
      <c r="CT434" s="78">
        <f t="shared" si="871"/>
        <v>5.1802538874282416</v>
      </c>
      <c r="CU434" s="78">
        <f t="shared" si="871"/>
        <v>5.0742669691991615</v>
      </c>
      <c r="CV434" s="78">
        <f t="shared" si="871"/>
        <v>4.9636573068622685</v>
      </c>
      <c r="CW434" s="78">
        <f t="shared" si="871"/>
        <v>4.8478852538469317</v>
      </c>
      <c r="CX434" s="78">
        <f t="shared" si="871"/>
        <v>4.7263027086700964</v>
      </c>
      <c r="CY434" s="78">
        <f t="shared" si="871"/>
        <v>4.598120677901723</v>
      </c>
      <c r="CZ434" s="78">
        <f t="shared" si="871"/>
        <v>4.4623633836274088</v>
      </c>
      <c r="DA434" s="78">
        <f t="shared" si="871"/>
        <v>4.3178014687105941</v>
      </c>
      <c r="DB434" s="78">
        <f t="shared" si="871"/>
        <v>4.1628514729666355</v>
      </c>
      <c r="DC434" s="78">
        <f t="shared" si="871"/>
        <v>3.9954183515440853</v>
      </c>
      <c r="DD434" s="78">
        <f t="shared" si="871"/>
        <v>3.812636338121731</v>
      </c>
      <c r="DE434" s="78">
        <f t="shared" si="871"/>
        <v>3.6104154219666809</v>
      </c>
      <c r="DF434" s="78">
        <f t="shared" si="871"/>
        <v>3.382581625298922</v>
      </c>
      <c r="DG434" s="78">
        <f t="shared" si="871"/>
        <v>3.1190610527159084</v>
      </c>
      <c r="DH434" s="78">
        <f t="shared" si="871"/>
        <v>2.8013943655967211</v>
      </c>
      <c r="DI434" s="78">
        <f t="shared" si="871"/>
        <v>2.7654295814357965</v>
      </c>
      <c r="DJ434" s="78">
        <f t="shared" si="871"/>
        <v>2.7285041910961878</v>
      </c>
      <c r="DK434" s="78">
        <f t="shared" si="871"/>
        <v>2.6905513609122873</v>
      </c>
      <c r="DL434" s="78">
        <f t="shared" si="871"/>
        <v>2.6514964916104353</v>
      </c>
      <c r="DM434" s="78">
        <f t="shared" si="871"/>
        <v>2.6112559208121331</v>
      </c>
      <c r="DN434" s="78">
        <f t="shared" si="871"/>
        <v>2.5697353363779039</v>
      </c>
      <c r="DO434" s="78">
        <f t="shared" si="871"/>
        <v>2.5268278183937518</v>
      </c>
      <c r="DP434" s="78">
        <f t="shared" si="871"/>
        <v>2.4824113986518688</v>
      </c>
      <c r="DQ434" s="78">
        <f t="shared" si="871"/>
        <v>2.436345985142931</v>
      </c>
      <c r="DR434" s="78">
        <f t="shared" si="871"/>
        <v>2.388469439014111</v>
      </c>
      <c r="DS434" s="78">
        <f t="shared" si="871"/>
        <v>2.338592502454754</v>
      </c>
      <c r="DT434" s="78">
        <f t="shared" si="871"/>
        <v>2.2864921412355721</v>
      </c>
      <c r="DU434" s="78">
        <f t="shared" si="871"/>
        <v>2.2319026566404889</v>
      </c>
      <c r="DV434" s="78">
        <f t="shared" si="871"/>
        <v>2.1745035884225139</v>
      </c>
      <c r="DW434" s="78">
        <f t="shared" si="871"/>
        <v>2.1139028827856143</v>
      </c>
      <c r="DX434" s="78">
        <f t="shared" si="871"/>
        <v>2.049612866593483</v>
      </c>
      <c r="DY434" s="78">
        <f t="shared" si="871"/>
        <v>1.9810149134817456</v>
      </c>
      <c r="DZ434" s="78">
        <f t="shared" si="871"/>
        <v>1.9073056041785983</v>
      </c>
      <c r="EA434" s="78">
        <f t="shared" si="871"/>
        <v>1.827411100824615</v>
      </c>
      <c r="EB434" s="78">
        <f t="shared" si="871"/>
        <v>1.7398435879373468</v>
      </c>
      <c r="EC434" s="78">
        <f t="shared" si="871"/>
        <v>1.6424439383825686</v>
      </c>
      <c r="ED434" s="78">
        <f t="shared" si="871"/>
        <v>1.531878114786474</v>
      </c>
      <c r="EE434" s="78">
        <f t="shared" si="871"/>
        <v>1.4025247327226074</v>
      </c>
      <c r="EF434" s="78">
        <f t="shared" si="871"/>
        <v>1.2435317711748635</v>
      </c>
      <c r="EG434" s="78">
        <f t="shared" si="871"/>
        <v>1.0282136321745672</v>
      </c>
      <c r="EH434" s="78">
        <f t="shared" si="871"/>
        <v>0.63091742100095005</v>
      </c>
      <c r="EI434" s="78">
        <f t="shared" si="871"/>
        <v>0.60447937992157963</v>
      </c>
      <c r="EJ434" s="78">
        <f t="shared" si="871"/>
        <v>0.58137289018597282</v>
      </c>
      <c r="EK434" s="78">
        <f t="shared" si="871"/>
        <v>0.55373042568805197</v>
      </c>
      <c r="EL434" s="78">
        <f t="shared" si="871"/>
        <v>0.61992300147784996</v>
      </c>
      <c r="EM434" s="78"/>
      <c r="EN434" s="78"/>
      <c r="EO434" s="78"/>
      <c r="EP434" s="78"/>
      <c r="EQ434" s="78"/>
      <c r="ER434" s="78"/>
      <c r="ES434" s="78"/>
      <c r="ET434" s="78"/>
      <c r="EU434" s="78"/>
      <c r="EV434" s="78"/>
      <c r="EW434" s="78"/>
      <c r="EX434" s="78"/>
      <c r="EY434" s="78"/>
      <c r="EZ434" s="78"/>
      <c r="FA434" s="78"/>
      <c r="FB434" s="78"/>
      <c r="FC434" s="78"/>
      <c r="FD434" s="78"/>
      <c r="FE434" s="78"/>
      <c r="FF434" s="78"/>
      <c r="FG434" s="78"/>
      <c r="FH434" s="78"/>
      <c r="FI434" s="78"/>
      <c r="FJ434" s="78"/>
      <c r="FK434" s="78"/>
      <c r="FL434" s="78"/>
      <c r="FM434" s="78"/>
      <c r="FN434" s="78"/>
      <c r="FO434" s="78"/>
      <c r="FP434" s="78"/>
      <c r="FQ434" s="78"/>
      <c r="FR434" s="78"/>
      <c r="FS434" s="78"/>
      <c r="FT434" s="78"/>
      <c r="FU434" s="78"/>
    </row>
    <row r="435" spans="1:177" x14ac:dyDescent="0.2">
      <c r="C435" s="6" t="str">
        <f>+C227</f>
        <v xml:space="preserve">United States   </v>
      </c>
      <c r="D435" s="11">
        <f t="shared" ref="D435:CI435" si="872">+D227</f>
        <v>0</v>
      </c>
      <c r="E435" s="11">
        <f t="shared" si="872"/>
        <v>0</v>
      </c>
      <c r="F435" s="11">
        <f t="shared" si="872"/>
        <v>0</v>
      </c>
      <c r="G435" s="11">
        <f t="shared" si="872"/>
        <v>0</v>
      </c>
      <c r="H435" s="11">
        <f t="shared" si="872"/>
        <v>0</v>
      </c>
      <c r="I435" s="11">
        <f t="shared" si="872"/>
        <v>0</v>
      </c>
      <c r="J435" s="11">
        <f t="shared" si="872"/>
        <v>0</v>
      </c>
      <c r="K435" s="11">
        <f t="shared" si="872"/>
        <v>0</v>
      </c>
      <c r="L435" s="11">
        <f t="shared" si="872"/>
        <v>0</v>
      </c>
      <c r="M435" s="11">
        <f t="shared" si="872"/>
        <v>0</v>
      </c>
      <c r="N435" s="11">
        <f t="shared" si="872"/>
        <v>0</v>
      </c>
      <c r="O435" s="11">
        <f t="shared" si="872"/>
        <v>0</v>
      </c>
      <c r="P435" s="11">
        <f t="shared" si="872"/>
        <v>0</v>
      </c>
      <c r="Q435" s="11">
        <f t="shared" si="872"/>
        <v>0</v>
      </c>
      <c r="R435" s="11">
        <f t="shared" si="872"/>
        <v>0</v>
      </c>
      <c r="S435" s="11">
        <f t="shared" si="872"/>
        <v>0</v>
      </c>
      <c r="T435" s="11">
        <f t="shared" si="872"/>
        <v>0</v>
      </c>
      <c r="U435" s="11">
        <f t="shared" si="872"/>
        <v>0</v>
      </c>
      <c r="V435" s="11">
        <f t="shared" si="872"/>
        <v>0</v>
      </c>
      <c r="W435" s="11">
        <f t="shared" si="872"/>
        <v>0</v>
      </c>
      <c r="X435" s="11">
        <f t="shared" si="872"/>
        <v>0</v>
      </c>
      <c r="Y435" s="11">
        <f t="shared" si="872"/>
        <v>0</v>
      </c>
      <c r="Z435" s="11">
        <f t="shared" si="872"/>
        <v>0</v>
      </c>
      <c r="AA435" s="11">
        <f t="shared" si="872"/>
        <v>0</v>
      </c>
      <c r="AB435" s="11">
        <f t="shared" si="872"/>
        <v>0</v>
      </c>
      <c r="AC435" s="11">
        <f t="shared" si="872"/>
        <v>0</v>
      </c>
      <c r="AD435" s="11">
        <f t="shared" si="872"/>
        <v>0</v>
      </c>
      <c r="AE435" s="11">
        <f t="shared" si="872"/>
        <v>0</v>
      </c>
      <c r="AF435" s="11">
        <f t="shared" si="872"/>
        <v>0</v>
      </c>
      <c r="AG435" s="11">
        <f t="shared" si="872"/>
        <v>0</v>
      </c>
      <c r="AH435" s="11">
        <f t="shared" si="872"/>
        <v>0</v>
      </c>
      <c r="AI435" s="11">
        <f t="shared" si="872"/>
        <v>0</v>
      </c>
      <c r="AJ435" s="11">
        <f t="shared" si="872"/>
        <v>0</v>
      </c>
      <c r="AK435" s="11">
        <f t="shared" si="872"/>
        <v>0</v>
      </c>
      <c r="AL435" s="11">
        <f t="shared" si="872"/>
        <v>0</v>
      </c>
      <c r="AM435" s="11">
        <f t="shared" si="872"/>
        <v>0</v>
      </c>
      <c r="AN435" s="11">
        <f t="shared" si="872"/>
        <v>0</v>
      </c>
      <c r="AO435" s="11">
        <f t="shared" si="872"/>
        <v>0</v>
      </c>
      <c r="AP435" s="11">
        <f t="shared" si="872"/>
        <v>0</v>
      </c>
      <c r="AQ435" s="11">
        <f t="shared" si="872"/>
        <v>0</v>
      </c>
      <c r="AR435" s="11">
        <f t="shared" si="872"/>
        <v>0</v>
      </c>
      <c r="AS435" s="11">
        <f t="shared" si="872"/>
        <v>0</v>
      </c>
      <c r="AT435" s="11">
        <f t="shared" si="872"/>
        <v>0</v>
      </c>
      <c r="AU435" s="11">
        <f t="shared" si="872"/>
        <v>0</v>
      </c>
      <c r="AV435" s="11">
        <f t="shared" si="872"/>
        <v>0</v>
      </c>
      <c r="AW435" s="11">
        <f t="shared" si="872"/>
        <v>0</v>
      </c>
      <c r="AX435" s="11">
        <f t="shared" si="872"/>
        <v>0</v>
      </c>
      <c r="AY435" s="11">
        <f t="shared" si="872"/>
        <v>0</v>
      </c>
      <c r="AZ435" s="11">
        <f t="shared" si="872"/>
        <v>0</v>
      </c>
      <c r="BA435" s="11">
        <f t="shared" si="872"/>
        <v>0</v>
      </c>
      <c r="BB435" s="11">
        <f t="shared" si="872"/>
        <v>0</v>
      </c>
      <c r="BC435" s="11">
        <f t="shared" si="872"/>
        <v>0</v>
      </c>
      <c r="BD435" s="11">
        <f t="shared" si="872"/>
        <v>0</v>
      </c>
      <c r="BE435" s="11">
        <f t="shared" si="872"/>
        <v>265000</v>
      </c>
      <c r="BF435" s="11">
        <f t="shared" si="872"/>
        <v>243900</v>
      </c>
      <c r="BG435" s="11">
        <f t="shared" si="872"/>
        <v>237539</v>
      </c>
      <c r="BH435" s="11">
        <f t="shared" si="872"/>
        <v>239172</v>
      </c>
      <c r="BI435" s="11">
        <f t="shared" si="872"/>
        <v>236331</v>
      </c>
      <c r="BJ435" s="11">
        <f t="shared" ref="BJ435:BS435" si="873">+BJ227</f>
        <v>236844</v>
      </c>
      <c r="BK435" s="11">
        <f t="shared" si="873"/>
        <v>237357</v>
      </c>
      <c r="BL435" s="11">
        <f t="shared" si="873"/>
        <v>239561</v>
      </c>
      <c r="BM435" s="11">
        <f t="shared" si="873"/>
        <v>241765</v>
      </c>
      <c r="BN435" s="11">
        <f t="shared" si="873"/>
        <v>243969</v>
      </c>
      <c r="BO435" s="11">
        <f t="shared" si="873"/>
        <v>246173.5</v>
      </c>
      <c r="BP435" s="11">
        <f t="shared" si="873"/>
        <v>248377.60000000001</v>
      </c>
      <c r="BQ435" s="11">
        <f t="shared" si="873"/>
        <v>248900</v>
      </c>
      <c r="BR435" s="11">
        <f t="shared" si="873"/>
        <v>249400</v>
      </c>
      <c r="BS435" s="11">
        <f t="shared" si="873"/>
        <v>249900</v>
      </c>
      <c r="BT435" s="11">
        <f>+BT227</f>
        <v>250400</v>
      </c>
      <c r="BU435" s="11">
        <f>+BU227</f>
        <v>250999</v>
      </c>
      <c r="BV435" s="11">
        <f t="shared" ref="BV435:BX435" si="874">+BV227</f>
        <v>251473.46666666667</v>
      </c>
      <c r="BW435" s="11">
        <f t="shared" si="874"/>
        <v>251995.17777777778</v>
      </c>
      <c r="BX435" s="11">
        <f t="shared" si="874"/>
        <v>252524.13629629638</v>
      </c>
      <c r="BY435" s="11"/>
      <c r="BZ435" s="11"/>
      <c r="CA435" s="11"/>
      <c r="CB435" s="11"/>
      <c r="CC435" s="11"/>
      <c r="CD435" s="11"/>
      <c r="CG435" s="78">
        <f t="shared" si="872"/>
        <v>0</v>
      </c>
      <c r="CH435" s="78">
        <f t="shared" si="872"/>
        <v>0</v>
      </c>
      <c r="CI435" s="78">
        <f t="shared" si="872"/>
        <v>0</v>
      </c>
      <c r="CJ435" s="78">
        <f t="shared" ref="CJ435:EL435" si="875">+CJ227</f>
        <v>0</v>
      </c>
      <c r="CK435" s="78">
        <f t="shared" si="875"/>
        <v>0</v>
      </c>
      <c r="CL435" s="78">
        <f t="shared" si="875"/>
        <v>0</v>
      </c>
      <c r="CM435" s="78">
        <f t="shared" si="875"/>
        <v>0</v>
      </c>
      <c r="CN435" s="78">
        <f t="shared" si="875"/>
        <v>0</v>
      </c>
      <c r="CO435" s="78">
        <f t="shared" si="875"/>
        <v>0</v>
      </c>
      <c r="CP435" s="78">
        <f t="shared" si="875"/>
        <v>0</v>
      </c>
      <c r="CQ435" s="78">
        <f t="shared" si="875"/>
        <v>0</v>
      </c>
      <c r="CR435" s="78">
        <f t="shared" si="875"/>
        <v>0</v>
      </c>
      <c r="CS435" s="78">
        <f t="shared" si="875"/>
        <v>0</v>
      </c>
      <c r="CT435" s="78">
        <f t="shared" si="875"/>
        <v>0</v>
      </c>
      <c r="CU435" s="78">
        <f t="shared" si="875"/>
        <v>0</v>
      </c>
      <c r="CV435" s="78">
        <f t="shared" si="875"/>
        <v>0</v>
      </c>
      <c r="CW435" s="78">
        <f t="shared" si="875"/>
        <v>0</v>
      </c>
      <c r="CX435" s="78">
        <f t="shared" si="875"/>
        <v>0</v>
      </c>
      <c r="CY435" s="78">
        <f t="shared" si="875"/>
        <v>0</v>
      </c>
      <c r="CZ435" s="78">
        <f t="shared" si="875"/>
        <v>0</v>
      </c>
      <c r="DA435" s="78">
        <f t="shared" si="875"/>
        <v>0</v>
      </c>
      <c r="DB435" s="78">
        <f t="shared" si="875"/>
        <v>0</v>
      </c>
      <c r="DC435" s="78">
        <f t="shared" si="875"/>
        <v>0</v>
      </c>
      <c r="DD435" s="78">
        <f t="shared" si="875"/>
        <v>0</v>
      </c>
      <c r="DE435" s="78">
        <f t="shared" si="875"/>
        <v>0</v>
      </c>
      <c r="DF435" s="78">
        <f t="shared" si="875"/>
        <v>0</v>
      </c>
      <c r="DG435" s="78">
        <f t="shared" si="875"/>
        <v>0</v>
      </c>
      <c r="DH435" s="78">
        <f t="shared" si="875"/>
        <v>101.55728671646621</v>
      </c>
      <c r="DI435" s="78">
        <f t="shared" si="875"/>
        <v>107.1681865350555</v>
      </c>
      <c r="DJ435" s="78">
        <f t="shared" si="875"/>
        <v>113.08908081876022</v>
      </c>
      <c r="DK435" s="78">
        <f t="shared" si="875"/>
        <v>119.33709633360886</v>
      </c>
      <c r="DL435" s="78">
        <f t="shared" si="875"/>
        <v>125.93030607579719</v>
      </c>
      <c r="DM435" s="78">
        <f t="shared" si="875"/>
        <v>132.88778154959815</v>
      </c>
      <c r="DN435" s="78">
        <f t="shared" si="875"/>
        <v>140.22964793355385</v>
      </c>
      <c r="DO435" s="78">
        <f t="shared" si="875"/>
        <v>147.97714229452367</v>
      </c>
      <c r="DP435" s="78">
        <f t="shared" si="875"/>
        <v>156.15267501797803</v>
      </c>
      <c r="DQ435" s="78">
        <f t="shared" si="875"/>
        <v>164.77989463223096</v>
      </c>
      <c r="DR435" s="78">
        <f t="shared" si="875"/>
        <v>173.88375621412217</v>
      </c>
      <c r="DS435" s="78">
        <f t="shared" si="875"/>
        <v>183.49059357401842</v>
      </c>
      <c r="DT435" s="78">
        <f t="shared" si="875"/>
        <v>193.62819542893658</v>
      </c>
      <c r="DU435" s="78">
        <f t="shared" si="875"/>
        <v>204.32588578412646</v>
      </c>
      <c r="DV435" s="78">
        <f t="shared" si="875"/>
        <v>215.61460875562514</v>
      </c>
      <c r="DW435" s="78">
        <f t="shared" si="875"/>
        <v>227.52701807914033</v>
      </c>
      <c r="DX435" s="78">
        <f t="shared" si="875"/>
        <v>295.20144850773221</v>
      </c>
      <c r="DY435" s="78">
        <f t="shared" si="875"/>
        <v>255.36425281025484</v>
      </c>
      <c r="DZ435" s="78">
        <f t="shared" si="875"/>
        <v>203.81119774643952</v>
      </c>
      <c r="EA435" s="78">
        <f t="shared" si="875"/>
        <v>75.982597480128021</v>
      </c>
      <c r="EB435" s="78">
        <f t="shared" si="875"/>
        <v>89.928280230664214</v>
      </c>
      <c r="EC435" s="78">
        <f t="shared" si="875"/>
        <v>60.281370683319686</v>
      </c>
      <c r="ED435" s="78">
        <f t="shared" si="875"/>
        <v>48.097876727272265</v>
      </c>
      <c r="EE435" s="78">
        <f t="shared" si="875"/>
        <v>47.302288555469687</v>
      </c>
      <c r="EF435" s="78">
        <f t="shared" si="875"/>
        <v>51.494607404809898</v>
      </c>
      <c r="EG435" s="78">
        <f t="shared" si="875"/>
        <v>47.039898770214528</v>
      </c>
      <c r="EH435" s="78">
        <f t="shared" si="875"/>
        <v>1.4222368011930044</v>
      </c>
      <c r="EI435" s="78">
        <f t="shared" si="875"/>
        <v>1.1644013157114237</v>
      </c>
      <c r="EJ435" s="78">
        <f t="shared" si="875"/>
        <v>1.035168947548051</v>
      </c>
      <c r="EK435" s="78">
        <f t="shared" si="875"/>
        <v>0.9384254266442329</v>
      </c>
      <c r="EL435" s="78">
        <f t="shared" si="875"/>
        <v>0.82104367623288343</v>
      </c>
      <c r="EM435" s="78"/>
      <c r="EN435" s="78"/>
      <c r="EO435" s="78"/>
      <c r="EP435" s="78"/>
      <c r="EQ435" s="78"/>
      <c r="ER435" s="78"/>
      <c r="ES435" s="78"/>
      <c r="ET435" s="78"/>
      <c r="EU435" s="78"/>
      <c r="EV435" s="78"/>
      <c r="EW435" s="78"/>
      <c r="EX435" s="78"/>
      <c r="EY435" s="78"/>
      <c r="EZ435" s="78"/>
      <c r="FA435" s="78"/>
      <c r="FB435" s="78"/>
      <c r="FC435" s="78"/>
      <c r="FD435" s="78"/>
      <c r="FE435" s="78"/>
      <c r="FF435" s="78"/>
      <c r="FG435" s="78"/>
      <c r="FH435" s="78"/>
      <c r="FI435" s="78"/>
      <c r="FJ435" s="78"/>
      <c r="FK435" s="78"/>
      <c r="FL435" s="78"/>
      <c r="FM435" s="78"/>
      <c r="FN435" s="78"/>
      <c r="FO435" s="78"/>
      <c r="FP435" s="78"/>
      <c r="FQ435" s="78"/>
      <c r="FR435" s="78"/>
      <c r="FS435" s="78"/>
      <c r="FT435" s="78"/>
      <c r="FU435" s="78"/>
    </row>
    <row r="440" spans="1:177" x14ac:dyDescent="0.2">
      <c r="A440" s="24" t="s">
        <v>489</v>
      </c>
      <c r="D440" s="10">
        <v>-10000</v>
      </c>
      <c r="E440" s="10">
        <v>-9000</v>
      </c>
      <c r="F440" s="10">
        <v>-8000</v>
      </c>
      <c r="G440" s="10">
        <v>-7000</v>
      </c>
      <c r="H440" s="10">
        <v>-6000</v>
      </c>
      <c r="I440" s="10">
        <v>-5000</v>
      </c>
      <c r="J440" s="10">
        <v>-4000</v>
      </c>
      <c r="K440" s="10">
        <v>-3000</v>
      </c>
      <c r="L440" s="10">
        <v>-2000</v>
      </c>
      <c r="M440" s="10">
        <v>-1000</v>
      </c>
      <c r="N440" s="10">
        <v>0</v>
      </c>
      <c r="O440" s="10">
        <v>100</v>
      </c>
      <c r="P440" s="10">
        <v>200</v>
      </c>
      <c r="Q440" s="10">
        <v>300</v>
      </c>
      <c r="R440" s="10">
        <v>400</v>
      </c>
      <c r="S440" s="10">
        <v>500</v>
      </c>
      <c r="T440" s="10">
        <v>600</v>
      </c>
      <c r="U440" s="10">
        <v>700</v>
      </c>
      <c r="V440" s="10">
        <v>800</v>
      </c>
      <c r="W440" s="10">
        <v>900</v>
      </c>
      <c r="X440" s="10">
        <v>1000</v>
      </c>
      <c r="Y440" s="10">
        <v>1100</v>
      </c>
      <c r="Z440" s="10">
        <v>1200</v>
      </c>
      <c r="AA440" s="10">
        <v>1300</v>
      </c>
      <c r="AB440" s="10">
        <v>1400</v>
      </c>
      <c r="AC440" s="10">
        <v>1500</v>
      </c>
      <c r="AD440" s="10">
        <v>1600</v>
      </c>
      <c r="AE440" s="9">
        <v>1700</v>
      </c>
      <c r="AF440" s="9">
        <v>1710</v>
      </c>
      <c r="AG440" s="9">
        <v>1720</v>
      </c>
      <c r="AH440" s="9">
        <v>1730</v>
      </c>
      <c r="AI440" s="9">
        <v>1740</v>
      </c>
      <c r="AJ440" s="9">
        <v>1750</v>
      </c>
      <c r="AK440" s="9">
        <v>1760</v>
      </c>
      <c r="AL440" s="9">
        <v>1770</v>
      </c>
      <c r="AM440" s="9">
        <v>1780</v>
      </c>
      <c r="AN440" s="9">
        <v>1790</v>
      </c>
      <c r="AO440" s="9">
        <v>1800</v>
      </c>
      <c r="AP440" s="9">
        <v>1810</v>
      </c>
      <c r="AQ440" s="9">
        <v>1820</v>
      </c>
      <c r="AR440" s="9">
        <v>1830</v>
      </c>
      <c r="AS440" s="9">
        <v>1840</v>
      </c>
      <c r="AT440" s="9">
        <v>1850</v>
      </c>
      <c r="AU440" s="9">
        <v>1860</v>
      </c>
      <c r="AV440" s="9">
        <v>1870</v>
      </c>
      <c r="AW440" s="9">
        <v>1880</v>
      </c>
      <c r="AX440" s="9">
        <v>1890</v>
      </c>
      <c r="AY440" s="9">
        <v>1900</v>
      </c>
      <c r="AZ440" s="9">
        <v>1910</v>
      </c>
      <c r="BA440" s="9">
        <v>1920</v>
      </c>
      <c r="BB440" s="9">
        <v>1930</v>
      </c>
      <c r="BC440" s="9">
        <v>1940</v>
      </c>
      <c r="BD440" s="9">
        <v>1950</v>
      </c>
      <c r="BE440" s="18">
        <v>1960</v>
      </c>
      <c r="BF440" s="18">
        <v>1970</v>
      </c>
      <c r="BG440" s="18">
        <v>1980</v>
      </c>
      <c r="BH440" s="18">
        <v>1990</v>
      </c>
      <c r="BI440" s="18">
        <v>2000</v>
      </c>
      <c r="BJ440" s="18">
        <v>2001</v>
      </c>
      <c r="BK440" s="18">
        <v>2002</v>
      </c>
      <c r="BL440" s="18">
        <v>2003</v>
      </c>
      <c r="BM440" s="18">
        <v>2004</v>
      </c>
      <c r="BN440" s="18">
        <v>2005</v>
      </c>
      <c r="BO440" s="18">
        <v>2006</v>
      </c>
      <c r="BP440" s="18">
        <v>2007</v>
      </c>
      <c r="BQ440" s="18">
        <v>2008</v>
      </c>
      <c r="BR440" s="18">
        <v>2009</v>
      </c>
      <c r="BS440" s="18">
        <v>2010</v>
      </c>
      <c r="BT440" s="18">
        <v>2011</v>
      </c>
      <c r="BU440" s="18">
        <v>2012</v>
      </c>
      <c r="BV440" s="18">
        <v>2013</v>
      </c>
      <c r="BW440" s="18">
        <v>2014</v>
      </c>
      <c r="BX440" s="18">
        <v>2015</v>
      </c>
    </row>
    <row r="441" spans="1:177" x14ac:dyDescent="0.2">
      <c r="C441" s="6" t="s">
        <v>405</v>
      </c>
      <c r="D441" s="78">
        <f>+D374</f>
        <v>0</v>
      </c>
      <c r="E441" s="78">
        <f t="shared" ref="E441:BP441" si="876">+E374</f>
        <v>0</v>
      </c>
      <c r="F441" s="78">
        <f t="shared" si="876"/>
        <v>0</v>
      </c>
      <c r="G441" s="78">
        <f t="shared" si="876"/>
        <v>3.7815470201027494E-3</v>
      </c>
      <c r="H441" s="78">
        <f t="shared" si="876"/>
        <v>6.4351598195428156E-2</v>
      </c>
      <c r="I441" s="78">
        <f t="shared" si="876"/>
        <v>0.19611277837124585</v>
      </c>
      <c r="J441" s="78">
        <f t="shared" si="876"/>
        <v>0.32841059663359956</v>
      </c>
      <c r="K441" s="78">
        <f t="shared" si="876"/>
        <v>0.52889893176552005</v>
      </c>
      <c r="L441" s="78">
        <f t="shared" si="876"/>
        <v>0.85958568612338415</v>
      </c>
      <c r="M441" s="78">
        <f t="shared" si="876"/>
        <v>1.1208260977598128</v>
      </c>
      <c r="N441" s="78">
        <f t="shared" si="876"/>
        <v>2.0417006427068078</v>
      </c>
      <c r="O441" s="78">
        <f t="shared" si="876"/>
        <v>2.0791734083121094</v>
      </c>
      <c r="P441" s="78">
        <f t="shared" si="876"/>
        <v>2.1581184426471567</v>
      </c>
      <c r="Q441" s="78">
        <f t="shared" si="876"/>
        <v>2.1615443076063947</v>
      </c>
      <c r="R441" s="78">
        <f t="shared" si="876"/>
        <v>2.3085488238395184</v>
      </c>
      <c r="S441" s="78">
        <f t="shared" si="876"/>
        <v>2.4883797463260944</v>
      </c>
      <c r="T441" s="78">
        <f t="shared" si="876"/>
        <v>2.7130826971030495</v>
      </c>
      <c r="U441" s="78">
        <f t="shared" si="876"/>
        <v>2.8952897220691347</v>
      </c>
      <c r="V441" s="78">
        <f t="shared" si="876"/>
        <v>3.143646037478248</v>
      </c>
      <c r="W441" s="78">
        <f t="shared" si="876"/>
        <v>3.4954306790162573</v>
      </c>
      <c r="X441" s="78">
        <f t="shared" si="876"/>
        <v>3.682923442340432</v>
      </c>
      <c r="Y441" s="78">
        <f t="shared" si="876"/>
        <v>4.4974708447710778</v>
      </c>
      <c r="Z441" s="78">
        <f t="shared" si="876"/>
        <v>5.0077402719565347</v>
      </c>
      <c r="AA441" s="78">
        <f t="shared" si="876"/>
        <v>5.1201098203160349</v>
      </c>
      <c r="AB441" s="78">
        <f t="shared" si="876"/>
        <v>4.8636714229746296</v>
      </c>
      <c r="AC441" s="78">
        <f t="shared" si="876"/>
        <v>5.1799963266727218</v>
      </c>
      <c r="AD441" s="78">
        <f t="shared" si="876"/>
        <v>5.8190691806306658</v>
      </c>
      <c r="AE441" s="78">
        <f t="shared" si="876"/>
        <v>6.6359064475773994</v>
      </c>
      <c r="AF441" s="78">
        <f t="shared" si="876"/>
        <v>6.6577363584646303</v>
      </c>
      <c r="AG441" s="78">
        <f t="shared" si="876"/>
        <v>6.8476030351974204</v>
      </c>
      <c r="AH441" s="78">
        <f t="shared" si="876"/>
        <v>6.9944359622221013</v>
      </c>
      <c r="AI441" s="78">
        <f t="shared" si="876"/>
        <v>7.182787740307381</v>
      </c>
      <c r="AJ441" s="78">
        <f t="shared" si="876"/>
        <v>7.4725057791439795</v>
      </c>
      <c r="AK441" s="78">
        <f t="shared" si="876"/>
        <v>7.7255976608273587</v>
      </c>
      <c r="AL441" s="78">
        <f t="shared" si="876"/>
        <v>8.0088447908253961</v>
      </c>
      <c r="AM441" s="78">
        <f t="shared" si="876"/>
        <v>8.4755583833119879</v>
      </c>
      <c r="AN441" s="78">
        <f t="shared" si="876"/>
        <v>8.8188909770948207</v>
      </c>
      <c r="AO441" s="78">
        <f t="shared" si="876"/>
        <v>9.0353796915718281</v>
      </c>
      <c r="AP441" s="78">
        <f t="shared" si="876"/>
        <v>9.6194378465814836</v>
      </c>
      <c r="AQ441" s="78">
        <f t="shared" si="876"/>
        <v>9.972427798446482</v>
      </c>
      <c r="AR441" s="78">
        <f t="shared" si="876"/>
        <v>10.570783596924231</v>
      </c>
      <c r="AS441" s="78">
        <f t="shared" si="876"/>
        <v>11.123188606580536</v>
      </c>
      <c r="AT441" s="78">
        <f t="shared" si="876"/>
        <v>11.626454617057773</v>
      </c>
      <c r="AU441" s="78">
        <f t="shared" si="876"/>
        <v>12.054988445772091</v>
      </c>
      <c r="AV441" s="78">
        <f t="shared" si="876"/>
        <v>12.106451563149793</v>
      </c>
      <c r="AW441" s="78">
        <f t="shared" si="876"/>
        <v>12.811987390153844</v>
      </c>
      <c r="AX441" s="78">
        <f t="shared" si="876"/>
        <v>13.812663734238654</v>
      </c>
      <c r="AY441" s="78">
        <f t="shared" si="876"/>
        <v>15.010990385561893</v>
      </c>
      <c r="AZ441" s="78">
        <f t="shared" si="876"/>
        <v>16.526908232223761</v>
      </c>
      <c r="BA441" s="78">
        <f t="shared" si="876"/>
        <v>17.72339880887781</v>
      </c>
      <c r="BB441" s="78">
        <f t="shared" si="876"/>
        <v>19.199793832287643</v>
      </c>
      <c r="BC441" s="78">
        <f t="shared" si="876"/>
        <v>21.37751605443859</v>
      </c>
      <c r="BD441" s="78">
        <f t="shared" si="876"/>
        <v>23.365662203771677</v>
      </c>
      <c r="BE441" s="78">
        <f t="shared" si="876"/>
        <v>30.869602121520991</v>
      </c>
      <c r="BF441" s="78">
        <f t="shared" si="876"/>
        <v>31.391949752000002</v>
      </c>
      <c r="BG441" s="78">
        <f t="shared" si="876"/>
        <v>32.132166799999993</v>
      </c>
      <c r="BH441" s="78">
        <f t="shared" si="876"/>
        <v>33.359439999999999</v>
      </c>
      <c r="BI441" s="78">
        <f t="shared" si="876"/>
        <v>34.181837000000002</v>
      </c>
      <c r="BJ441" s="78">
        <f t="shared" si="876"/>
        <v>34.170732000000008</v>
      </c>
      <c r="BK441" s="78">
        <f t="shared" si="876"/>
        <v>34.088537000000002</v>
      </c>
      <c r="BL441" s="78">
        <f t="shared" si="876"/>
        <v>33.891677000000001</v>
      </c>
      <c r="BM441" s="78">
        <f t="shared" si="876"/>
        <v>33.943436999999996</v>
      </c>
      <c r="BN441" s="78">
        <f t="shared" si="876"/>
        <v>33.887945999999999</v>
      </c>
      <c r="BO441" s="78">
        <f t="shared" si="876"/>
        <v>33.843820999999998</v>
      </c>
      <c r="BP441" s="78">
        <f t="shared" si="876"/>
        <v>33.815097000000002</v>
      </c>
      <c r="BQ441" s="78">
        <f t="shared" ref="BQ441:BS441" si="877">+BQ374</f>
        <v>33.747011999999998</v>
      </c>
      <c r="BR441" s="78">
        <f t="shared" si="877"/>
        <v>33.643763000000007</v>
      </c>
      <c r="BS441" s="78">
        <f t="shared" si="877"/>
        <v>33.588038000000005</v>
      </c>
      <c r="BT441" s="78">
        <f t="shared" ref="BT441:BU441" si="878">+BT374</f>
        <v>33.632548999999997</v>
      </c>
      <c r="BU441" s="78">
        <f t="shared" si="878"/>
        <v>33.602051000000003</v>
      </c>
      <c r="BV441" s="78">
        <f t="shared" ref="BV441:BX441" si="879">+BV374</f>
        <v>33.52497060000001</v>
      </c>
      <c r="BW441" s="78">
        <f t="shared" si="879"/>
        <v>33.503968733333352</v>
      </c>
      <c r="BX441" s="78">
        <f t="shared" si="879"/>
        <v>33.490681568888895</v>
      </c>
    </row>
    <row r="442" spans="1:177" x14ac:dyDescent="0.2">
      <c r="C442" s="6" t="s">
        <v>406</v>
      </c>
      <c r="D442" s="78">
        <f>+lower!B237/100000</f>
        <v>0</v>
      </c>
      <c r="E442" s="78">
        <f>+lower!C237/100000</f>
        <v>0</v>
      </c>
      <c r="F442" s="78">
        <f>+lower!D237/100000</f>
        <v>0</v>
      </c>
      <c r="G442" s="78">
        <f>+lower!E237/100000</f>
        <v>2.8361602650770607E-4</v>
      </c>
      <c r="H442" s="78">
        <f>+lower!F237/100000</f>
        <v>6.435159819542814E-3</v>
      </c>
      <c r="I442" s="78">
        <f>+lower!G237/100000</f>
        <v>2.4514111259208462E-2</v>
      </c>
      <c r="J442" s="78">
        <f>+lower!H237/100000</f>
        <v>4.9261613361902157E-2</v>
      </c>
      <c r="K442" s="78">
        <f>+lower!I237/100000</f>
        <v>9.2557352346209348E-2</v>
      </c>
      <c r="L442" s="78">
        <f>+lower!J237/100000</f>
        <v>0.17191719970580505</v>
      </c>
      <c r="M442" s="78">
        <f>+lower!K237/100000</f>
        <v>0.25218596768764978</v>
      </c>
      <c r="N442" s="78">
        <f>+lower!L237/100000</f>
        <v>0.51042529969658568</v>
      </c>
      <c r="O442" s="78">
        <f>+lower!M237/100000</f>
        <v>0.58094570200639128</v>
      </c>
      <c r="P442" s="78">
        <f>+lower!N237/100000</f>
        <v>0.66647801322608768</v>
      </c>
      <c r="Q442" s="78">
        <f>+lower!O237/100000</f>
        <v>0.73111092221088736</v>
      </c>
      <c r="R442" s="78">
        <f>+lower!P237/100000</f>
        <v>0.84873164781728283</v>
      </c>
      <c r="S442" s="78">
        <f>+lower!Q237/100000</f>
        <v>0.98803374542876521</v>
      </c>
      <c r="T442" s="78">
        <f>+lower!R237/100000</f>
        <v>1.1570507747465479</v>
      </c>
      <c r="U442" s="78">
        <f>+lower!S237/100000</f>
        <v>1.3199125343445113</v>
      </c>
      <c r="V442" s="78">
        <f>+lower!T237/100000</f>
        <v>1.5255942806425351</v>
      </c>
      <c r="W442" s="78">
        <f>+lower!U237/100000</f>
        <v>1.7991204695848699</v>
      </c>
      <c r="X442" s="78">
        <f>+lower!V237/100000</f>
        <v>2.0039458595272976</v>
      </c>
      <c r="Y442" s="78">
        <f>+lower!W237/100000</f>
        <v>2.5794346301352107</v>
      </c>
      <c r="Z442" s="78">
        <f>+lower!X237/100000</f>
        <v>3.0193763701002503</v>
      </c>
      <c r="AA442" s="78">
        <f>+lower!Y237/100000</f>
        <v>3.2377209559208784</v>
      </c>
      <c r="AB442" s="78">
        <f>+lower!Z237/100000</f>
        <v>3.2186116027087293</v>
      </c>
      <c r="AC442" s="78">
        <f>+lower!AA237/100000</f>
        <v>3.580298321781076</v>
      </c>
      <c r="AD442" s="78">
        <f>+lower!AB237/100000</f>
        <v>4.1931608920756585</v>
      </c>
      <c r="AE442" s="78">
        <f>+lower!AC237/100000</f>
        <v>4.9769392951807356</v>
      </c>
      <c r="AF442" s="78">
        <f>+lower!AD237/100000</f>
        <v>5.059890986533583</v>
      </c>
      <c r="AG442" s="78">
        <f>+lower!AE237/100000</f>
        <v>5.2726679557120182</v>
      </c>
      <c r="AH442" s="78">
        <f>+lower!AF237/100000</f>
        <v>5.4556763731860389</v>
      </c>
      <c r="AI442" s="78">
        <f>+lower!AG237/100000</f>
        <v>5.6744218630294476</v>
      </c>
      <c r="AJ442" s="78">
        <f>+lower!AH237/100000</f>
        <v>5.9780280147425797</v>
      </c>
      <c r="AK442" s="78">
        <f>+lower!AI237/100000</f>
        <v>6.2577620702502559</v>
      </c>
      <c r="AL442" s="78">
        <f>+lower!AJ237/100000</f>
        <v>6.5672861286271278</v>
      </c>
      <c r="AM442" s="78">
        <f>+lower!AK237/100000</f>
        <v>7.0347533075340571</v>
      </c>
      <c r="AN442" s="78">
        <f>+lower!AL237/100000</f>
        <v>7.4079192141349379</v>
      </c>
      <c r="AO442" s="78">
        <f>+lower!AM237/100000</f>
        <v>7.6801342432601007</v>
      </c>
      <c r="AP442" s="78">
        <f>+lower!AN237/100000</f>
        <v>8.2727878833385642</v>
      </c>
      <c r="AQ442" s="78">
        <f>+lower!AO237/100000</f>
        <v>8.6760926302766954</v>
      </c>
      <c r="AR442" s="78">
        <f>+lower!AP237/100000</f>
        <v>9.302376596344839</v>
      </c>
      <c r="AS442" s="78">
        <f>+lower!AQ237/100000</f>
        <v>9.8997379594329296</v>
      </c>
      <c r="AT442" s="78">
        <f>+lower!AR237/100000</f>
        <v>10.463912418682343</v>
      </c>
      <c r="AU442" s="78">
        <f>+lower!AS237/100000</f>
        <v>10.97019154160769</v>
      </c>
      <c r="AV442" s="78">
        <f>+lower!AT237/100000</f>
        <v>11.138100912632794</v>
      </c>
      <c r="AW442" s="78">
        <f>+lower!AU237/100000</f>
        <v>11.915307527908</v>
      </c>
      <c r="AX442" s="78">
        <f>+lower!AV237/100000</f>
        <v>12.984046286745766</v>
      </c>
      <c r="AY442" s="78">
        <f>+lower!AW237/100000</f>
        <v>14.26058221799128</v>
      </c>
      <c r="AZ442" s="78">
        <f>+lower!AX237/100000</f>
        <v>15.766805103116063</v>
      </c>
      <c r="BA442" s="78">
        <f>+lower!AY237/100000</f>
        <v>16.979141498095213</v>
      </c>
      <c r="BB442" s="78">
        <f>+lower!AZ237/100000</f>
        <v>18.470331206492808</v>
      </c>
      <c r="BC442" s="78">
        <f>+lower!BA237/100000</f>
        <v>20.650808543086928</v>
      </c>
      <c r="BD442" s="78">
        <f>+lower!BB237/100000</f>
        <v>22.664810420532167</v>
      </c>
      <c r="BE442" s="78">
        <f>+lower!BC237/100000</f>
        <v>30.067070386361447</v>
      </c>
      <c r="BF442" s="78">
        <f>+lower!BD237/100000</f>
        <v>30.701405097455993</v>
      </c>
      <c r="BG442" s="78">
        <f>+lower!BE237/100000</f>
        <v>31.553876177599999</v>
      </c>
      <c r="BH442" s="78">
        <f>+lower!BF237/100000</f>
        <v>32.892526160000003</v>
      </c>
      <c r="BI442" s="78">
        <f>+lower!BG237/100000</f>
        <v>33.840107730000007</v>
      </c>
      <c r="BJ442" s="78">
        <f>+lower!BH237/100000</f>
        <v>33.829103880000019</v>
      </c>
      <c r="BK442" s="78">
        <f>+lower!BI237/100000</f>
        <v>33.747720930000021</v>
      </c>
      <c r="BL442" s="78">
        <f>+lower!BJ237/100000</f>
        <v>33.552819630000016</v>
      </c>
      <c r="BM442" s="78">
        <f>+lower!BK237/100000</f>
        <v>33.604052130000028</v>
      </c>
      <c r="BN442" s="78">
        <f>+lower!BL237/100000</f>
        <v>33.549106140000028</v>
      </c>
      <c r="BO442" s="78">
        <f>+lower!BM237/100000</f>
        <v>33.50542239</v>
      </c>
      <c r="BP442" s="78">
        <f>+lower!BN237/100000</f>
        <v>33.476985630000009</v>
      </c>
      <c r="BQ442" s="78">
        <f>+lower!BO237/100000</f>
        <v>33.409571580000019</v>
      </c>
      <c r="BR442" s="78">
        <f>+lower!BP237/100000</f>
        <v>33.307349130000013</v>
      </c>
      <c r="BS442" s="78">
        <f>+lower!BQ237/100000</f>
        <v>33.252158610000009</v>
      </c>
      <c r="BT442" s="78">
        <f>+lower!BR237/100000</f>
        <v>33.296214600000006</v>
      </c>
      <c r="BU442" s="78">
        <f>+lower!BS237/100000</f>
        <v>33.266021580000015</v>
      </c>
      <c r="BV442" s="78">
        <f>+lower!BT237/100000</f>
        <v>33.189708684000017</v>
      </c>
      <c r="BW442" s="78">
        <f>+lower!BU237/100000</f>
        <v>33.168913250000031</v>
      </c>
      <c r="BX442" s="78">
        <f>+lower!BV237/100000</f>
        <v>33.155755422533339</v>
      </c>
    </row>
    <row r="443" spans="1:177" x14ac:dyDescent="0.2">
      <c r="C443" s="6" t="s">
        <v>407</v>
      </c>
      <c r="D443" s="78">
        <f>+upper!B237/100000</f>
        <v>0</v>
      </c>
      <c r="E443" s="78">
        <f>+upper!C237/100000</f>
        <v>0</v>
      </c>
      <c r="F443" s="78">
        <f>+upper!D237/100000</f>
        <v>0</v>
      </c>
      <c r="G443" s="78">
        <f>+upper!E237/100000</f>
        <v>7.2794780136977918E-3</v>
      </c>
      <c r="H443" s="78">
        <f>+upper!F237/100000</f>
        <v>0.12226803657131348</v>
      </c>
      <c r="I443" s="78">
        <f>+upper!G237/100000</f>
        <v>0.36771166888812695</v>
      </c>
      <c r="J443" s="78">
        <f>+upper!H237/100000</f>
        <v>0.60755989813012623</v>
      </c>
      <c r="K443" s="78">
        <f>+upper!I237/100000</f>
        <v>0.96524096018189764</v>
      </c>
      <c r="L443" s="78">
        <f>+upper!J237/100000</f>
        <v>1.5472547973522475</v>
      </c>
      <c r="M443" s="78">
        <f>+upper!K237/100000</f>
        <v>1.9894670784247928</v>
      </c>
      <c r="N443" s="78">
        <f>+upper!L237/100000</f>
        <v>3.5729770978760969</v>
      </c>
      <c r="O443" s="78">
        <f>+upper!M237/100000</f>
        <v>3.5774024807761982</v>
      </c>
      <c r="P443" s="78">
        <f>+upper!N237/100000</f>
        <v>3.6497605486190507</v>
      </c>
      <c r="Q443" s="78">
        <f>+upper!O237/100000</f>
        <v>3.5919797482534901</v>
      </c>
      <c r="R443" s="78">
        <f>+upper!P237/100000</f>
        <v>3.7683685163087364</v>
      </c>
      <c r="S443" s="78">
        <f>+upper!Q237/100000</f>
        <v>3.9887288241383496</v>
      </c>
      <c r="T443" s="78">
        <f>+upper!R237/100000</f>
        <v>4.2691183757889872</v>
      </c>
      <c r="U443" s="78">
        <f>+upper!S237/100000</f>
        <v>4.470671487295923</v>
      </c>
      <c r="V443" s="78">
        <f>+upper!T237/100000</f>
        <v>4.7617033607933674</v>
      </c>
      <c r="W443" s="78">
        <f>+upper!U237/100000</f>
        <v>5.1917476408020526</v>
      </c>
      <c r="X443" s="78">
        <f>+upper!V237/100000</f>
        <v>5.3619091917081745</v>
      </c>
      <c r="Y443" s="78">
        <f>+upper!W237/100000</f>
        <v>6.4155169005927082</v>
      </c>
      <c r="Z443" s="78">
        <f>+upper!X237/100000</f>
        <v>6.9961159795005816</v>
      </c>
      <c r="AA443" s="78">
        <f>+upper!Y237/100000</f>
        <v>7.0025127651311978</v>
      </c>
      <c r="AB443" s="78">
        <f>+upper!Z237/100000</f>
        <v>6.5087479076998749</v>
      </c>
      <c r="AC443" s="78">
        <f>+upper!AA237/100000</f>
        <v>6.7797138433726776</v>
      </c>
      <c r="AD443" s="78">
        <f>+upper!AB237/100000</f>
        <v>7.4449999512363725</v>
      </c>
      <c r="AE443" s="78">
        <f>+upper!AC237/100000</f>
        <v>8.2948988253012246</v>
      </c>
      <c r="AF443" s="78">
        <f>+upper!AD237/100000</f>
        <v>8.2556116096074224</v>
      </c>
      <c r="AG443" s="78">
        <f>+upper!AE237/100000</f>
        <v>8.422573487695816</v>
      </c>
      <c r="AH443" s="78">
        <f>+upper!AF237/100000</f>
        <v>8.5332374042140593</v>
      </c>
      <c r="AI443" s="78">
        <f>+upper!AG237/100000</f>
        <v>8.6912031066653554</v>
      </c>
      <c r="AJ443" s="78">
        <f>+upper!AH237/100000</f>
        <v>8.9670420221138798</v>
      </c>
      <c r="AK443" s="78">
        <f>+upper!AI237/100000</f>
        <v>9.1935023007380341</v>
      </c>
      <c r="AL443" s="78">
        <f>+upper!AJ237/100000</f>
        <v>9.4504849168048928</v>
      </c>
      <c r="AM443" s="78">
        <f>+upper!AK237/100000</f>
        <v>9.9164594817046368</v>
      </c>
      <c r="AN443" s="78">
        <f>+upper!AL237/100000</f>
        <v>10.229983676662533</v>
      </c>
      <c r="AO443" s="78">
        <f>+upper!AM237/100000</f>
        <v>10.390769858528376</v>
      </c>
      <c r="AP443" s="78">
        <f>+upper!AN237/100000</f>
        <v>10.966253705820895</v>
      </c>
      <c r="AQ443" s="78">
        <f>+upper!AO237/100000</f>
        <v>11.268947899095025</v>
      </c>
      <c r="AR443" s="78">
        <f>+upper!AP237/100000</f>
        <v>11.839388395347978</v>
      </c>
      <c r="AS443" s="78">
        <f>+upper!AQ237/100000</f>
        <v>12.346864196596139</v>
      </c>
      <c r="AT443" s="78">
        <f>+upper!AR237/100000</f>
        <v>12.789226289500645</v>
      </c>
      <c r="AU443" s="78">
        <f>+upper!AS237/100000</f>
        <v>13.140119538848777</v>
      </c>
      <c r="AV443" s="78">
        <f>+upper!AT237/100000</f>
        <v>13.07516194091675</v>
      </c>
      <c r="AW443" s="78">
        <f>+upper!AU237/100000</f>
        <v>13.709009736410277</v>
      </c>
      <c r="AX443" s="78">
        <f>+upper!AV237/100000</f>
        <v>14.641584110585667</v>
      </c>
      <c r="AY443" s="78">
        <f>+upper!AW237/100000</f>
        <v>15.761696135674573</v>
      </c>
      <c r="AZ443" s="78">
        <f>+upper!AX237/100000</f>
        <v>17.287293645554914</v>
      </c>
      <c r="BA443" s="78">
        <f>+upper!AY237/100000</f>
        <v>18.467917996884342</v>
      </c>
      <c r="BB443" s="78">
        <f>+upper!AZ237/100000</f>
        <v>19.929525771662739</v>
      </c>
      <c r="BC443" s="78">
        <f>+upper!BA237/100000</f>
        <v>22.104488647569266</v>
      </c>
      <c r="BD443" s="78">
        <f>+upper!BB237/100000</f>
        <v>24.066757456853775</v>
      </c>
      <c r="BE443" s="78">
        <f>+upper!BC237/100000</f>
        <v>31.672293856680557</v>
      </c>
      <c r="BF443" s="78">
        <f>+upper!BD237/100000</f>
        <v>32.082654406544009</v>
      </c>
      <c r="BG443" s="78">
        <f>+upper!BE237/100000</f>
        <v>32.710637422400012</v>
      </c>
      <c r="BH443" s="78">
        <f>+upper!BF237/100000</f>
        <v>33.826593839999994</v>
      </c>
      <c r="BI443" s="78">
        <f>+upper!BG237/100000</f>
        <v>34.523746269999997</v>
      </c>
      <c r="BJ443" s="78">
        <f>+upper!BH237/100000</f>
        <v>34.512520119999984</v>
      </c>
      <c r="BK443" s="78">
        <f>+upper!BI237/100000</f>
        <v>34.429493069999978</v>
      </c>
      <c r="BL443" s="78">
        <f>+upper!BJ237/100000</f>
        <v>34.230654369999982</v>
      </c>
      <c r="BM443" s="78">
        <f>+upper!BK237/100000</f>
        <v>34.282921869999981</v>
      </c>
      <c r="BN443" s="78">
        <f>+upper!BL237/100000</f>
        <v>34.226865859999975</v>
      </c>
      <c r="BO443" s="78">
        <f>+upper!BM237/100000</f>
        <v>34.182299610000001</v>
      </c>
      <c r="BP443" s="78">
        <f>+upper!BN237/100000</f>
        <v>34.153288369999991</v>
      </c>
      <c r="BQ443" s="78">
        <f>+upper!BO237/100000</f>
        <v>34.084512419999974</v>
      </c>
      <c r="BR443" s="78">
        <f>+upper!BP237/100000</f>
        <v>33.980224869999986</v>
      </c>
      <c r="BS443" s="78">
        <f>+upper!BQ237/100000</f>
        <v>33.923919389999973</v>
      </c>
      <c r="BT443" s="78">
        <f>+upper!BR237/100000</f>
        <v>33.968865399999999</v>
      </c>
      <c r="BU443" s="78">
        <f>+upper!BS237/100000</f>
        <v>33.93806241999998</v>
      </c>
      <c r="BV443" s="78">
        <f>+upper!BT237/100000</f>
        <v>33.860207849333342</v>
      </c>
      <c r="BW443" s="78">
        <f>+upper!BU237/100000</f>
        <v>33.838992305555557</v>
      </c>
      <c r="BX443" s="78">
        <f>+upper!BV237/100000</f>
        <v>33.825568663392581</v>
      </c>
    </row>
    <row r="444" spans="1:177" x14ac:dyDescent="0.2">
      <c r="C444" s="6" t="s">
        <v>408</v>
      </c>
      <c r="D444" s="78">
        <f>+lower2!B237/100000</f>
        <v>0</v>
      </c>
      <c r="E444" s="78">
        <f>+lower2!C237/100000</f>
        <v>0</v>
      </c>
      <c r="F444" s="78">
        <f>+lower2!D237/100000</f>
        <v>0</v>
      </c>
      <c r="G444" s="78">
        <f>+lower2!E237/100000</f>
        <v>0</v>
      </c>
      <c r="H444" s="78">
        <f>+lower2!F237/100000</f>
        <v>0</v>
      </c>
      <c r="I444" s="78">
        <f>+lower2!G237/100000</f>
        <v>0</v>
      </c>
      <c r="J444" s="78">
        <f>+lower2!H237/100000</f>
        <v>0</v>
      </c>
      <c r="K444" s="78">
        <f>+lower2!I237/100000</f>
        <v>0</v>
      </c>
      <c r="L444" s="78">
        <f>+lower2!J237/100000</f>
        <v>0</v>
      </c>
      <c r="M444" s="78">
        <f>+lower2!K237/100000</f>
        <v>0</v>
      </c>
      <c r="N444" s="78">
        <f>+lower2!L237/100000</f>
        <v>0</v>
      </c>
      <c r="O444" s="78">
        <f>+lower2!M237/100000</f>
        <v>0</v>
      </c>
      <c r="P444" s="78">
        <f>+lower2!N237/100000</f>
        <v>0</v>
      </c>
      <c r="Q444" s="78">
        <f>+lower2!O237/100000</f>
        <v>0</v>
      </c>
      <c r="R444" s="78">
        <f>+lower2!P237/100000</f>
        <v>0</v>
      </c>
      <c r="S444" s="78">
        <f>+lower2!Q237/100000</f>
        <v>0</v>
      </c>
      <c r="T444" s="78">
        <f>+lower2!R237/100000</f>
        <v>0</v>
      </c>
      <c r="U444" s="78">
        <f>+lower2!S237/100000</f>
        <v>0</v>
      </c>
      <c r="V444" s="78">
        <f>+lower2!T237/100000</f>
        <v>0</v>
      </c>
      <c r="W444" s="78">
        <f>+lower2!U237/100000</f>
        <v>0.1028068839762783</v>
      </c>
      <c r="X444" s="78">
        <f>+lower2!V237/100000</f>
        <v>0.32496419343685901</v>
      </c>
      <c r="Y444" s="78">
        <f>+lower2!W237/100000</f>
        <v>0.66139349490646449</v>
      </c>
      <c r="Z444" s="78">
        <f>+lower2!X237/100000</f>
        <v>1.031006565400086</v>
      </c>
      <c r="AA444" s="78">
        <f>+lower2!Y237/100000</f>
        <v>1.3553250513157156</v>
      </c>
      <c r="AB444" s="78">
        <f>+lower2!Z237/100000</f>
        <v>1.5735434502131573</v>
      </c>
      <c r="AC444" s="78">
        <f>+lower2!AA237/100000</f>
        <v>1.9805905609852748</v>
      </c>
      <c r="AD444" s="78">
        <f>+lower2!AB237/100000</f>
        <v>2.567241362495301</v>
      </c>
      <c r="AE444" s="78">
        <f>+lower2!AC237/100000</f>
        <v>3.3179595301204929</v>
      </c>
      <c r="AF444" s="78">
        <f>+lower2!AD237/100000</f>
        <v>3.4620306749966594</v>
      </c>
      <c r="AG444" s="78">
        <f>+lower2!AE237/100000</f>
        <v>3.697715189720117</v>
      </c>
      <c r="AH444" s="78">
        <f>+lower2!AF237/100000</f>
        <v>3.9168958576720279</v>
      </c>
      <c r="AI444" s="78">
        <f>+lower2!AG237/100000</f>
        <v>4.166031241211491</v>
      </c>
      <c r="AJ444" s="78">
        <f>+lower2!AH237/100000</f>
        <v>4.4835210110569399</v>
      </c>
      <c r="AK444" s="78">
        <f>+lower2!AI237/100000</f>
        <v>4.7898919550063708</v>
      </c>
      <c r="AL444" s="78">
        <f>+lower2!AJ237/100000</f>
        <v>5.1256867345382453</v>
      </c>
      <c r="AM444" s="78">
        <f>+lower2!AK237/100000</f>
        <v>5.5939002204487691</v>
      </c>
      <c r="AN444" s="78">
        <f>+lower2!AL237/100000</f>
        <v>5.9968869828711364</v>
      </c>
      <c r="AO444" s="78">
        <f>+lower2!AM237/100000</f>
        <v>6.324816435625972</v>
      </c>
      <c r="AP444" s="78">
        <f>+lower2!AN237/100000</f>
        <v>6.9260549720974049</v>
      </c>
      <c r="AQ444" s="78">
        <f>+lower2!AO237/100000</f>
        <v>7.3796649958675378</v>
      </c>
      <c r="AR444" s="78">
        <f>+lower2!AP237/100000</f>
        <v>8.0338706968432749</v>
      </c>
      <c r="AS444" s="78">
        <f>+lower2!AQ237/100000</f>
        <v>8.6761748408513348</v>
      </c>
      <c r="AT444" s="78">
        <f>+lower2!AR237/100000</f>
        <v>9.3012554832731951</v>
      </c>
      <c r="AU444" s="78">
        <f>+lower2!AS237/100000</f>
        <v>9.8852275429871508</v>
      </c>
      <c r="AV444" s="78">
        <f>+lower2!AT237/100000</f>
        <v>10.16957039849081</v>
      </c>
      <c r="AW444" s="78">
        <f>+lower2!AU237/100000</f>
        <v>11.018456423656852</v>
      </c>
      <c r="AX444" s="78">
        <f>+lower2!AV237/100000</f>
        <v>12.155277374825834</v>
      </c>
      <c r="AY444" s="78">
        <f>+lower2!AW237/100000</f>
        <v>13.510025259149637</v>
      </c>
      <c r="AZ444" s="78">
        <f>+lower2!AX237/100000</f>
        <v>15.006560831896625</v>
      </c>
      <c r="BA444" s="78">
        <f>+lower2!AY237/100000</f>
        <v>16.234753248700631</v>
      </c>
      <c r="BB444" s="78">
        <f>+lower2!AZ237/100000</f>
        <v>17.740733923907861</v>
      </c>
      <c r="BC444" s="78">
        <f>+lower2!BA237/100000</f>
        <v>19.923968490845787</v>
      </c>
      <c r="BD444" s="78">
        <f>+lower2!BB237/100000</f>
        <v>21.963836902371376</v>
      </c>
      <c r="BE444" s="78">
        <f>+lower2!BC237/100000</f>
        <v>29.264458651201902</v>
      </c>
      <c r="BF444" s="78">
        <f>+lower2!BD237/100000</f>
        <v>30.010780442911987</v>
      </c>
      <c r="BG444" s="78">
        <f>+lower2!BE237/100000</f>
        <v>30.975495555199995</v>
      </c>
      <c r="BH444" s="78">
        <f>+lower2!BF237/100000</f>
        <v>32.425492320000011</v>
      </c>
      <c r="BI444" s="78">
        <f>+lower2!BG237/100000</f>
        <v>33.498288459999969</v>
      </c>
      <c r="BJ444" s="78">
        <f>+lower2!BH237/100000</f>
        <v>33.487395759999991</v>
      </c>
      <c r="BK444" s="78">
        <f>+lower2!BI237/100000</f>
        <v>33.406834859999996</v>
      </c>
      <c r="BL444" s="78">
        <f>+lower2!BJ237/100000</f>
        <v>33.213902259999969</v>
      </c>
      <c r="BM444" s="78">
        <f>+lower2!BK237/100000</f>
        <v>33.264617260000001</v>
      </c>
      <c r="BN444" s="78">
        <f>+lower2!BL237/100000</f>
        <v>33.210226279999993</v>
      </c>
      <c r="BO444" s="78">
        <f>+lower2!BM237/100000</f>
        <v>33.166983779999988</v>
      </c>
      <c r="BP444" s="78">
        <f>+lower2!BN237/100000</f>
        <v>33.138834259999982</v>
      </c>
      <c r="BQ444" s="78">
        <f>+lower2!BO237/100000</f>
        <v>33.072101159999981</v>
      </c>
      <c r="BR444" s="78">
        <f>+lower2!BP237/100000</f>
        <v>32.97091125999998</v>
      </c>
      <c r="BS444" s="78">
        <f>+lower2!BQ237/100000</f>
        <v>32.916278219999995</v>
      </c>
      <c r="BT444" s="78">
        <f>+lower2!BR237/100000</f>
        <v>32.959889199999999</v>
      </c>
      <c r="BU444" s="78">
        <f>+lower2!BS237/100000</f>
        <v>32.930001160000003</v>
      </c>
      <c r="BV444" s="78">
        <f>+lower2!BT237/100000</f>
        <v>32.854459101333347</v>
      </c>
      <c r="BW444" s="78">
        <f>+lower2!BU237/100000</f>
        <v>32.833873722222215</v>
      </c>
      <c r="BX444" s="78">
        <f>+lower2!BV237/100000</f>
        <v>32.820848802103697</v>
      </c>
    </row>
    <row r="445" spans="1:177" x14ac:dyDescent="0.2">
      <c r="C445" s="6" t="s">
        <v>409</v>
      </c>
      <c r="D445" s="78">
        <f>+upper2!B237/100000</f>
        <v>0</v>
      </c>
      <c r="E445" s="78">
        <f>+upper2!C237/100000</f>
        <v>0</v>
      </c>
      <c r="F445" s="78">
        <f>+upper2!D237/100000</f>
        <v>0</v>
      </c>
      <c r="G445" s="78">
        <f>+upper2!E237/100000</f>
        <v>1.0777409007292836E-2</v>
      </c>
      <c r="H445" s="78">
        <f>+upper2!F237/100000</f>
        <v>0.18018447494719883</v>
      </c>
      <c r="I445" s="78">
        <f>+upper2!G237/100000</f>
        <v>0.5393104477025864</v>
      </c>
      <c r="J445" s="78">
        <f>+upper2!H237/100000</f>
        <v>0.88670904051423904</v>
      </c>
      <c r="K445" s="78">
        <f>+upper2!I237/100000</f>
        <v>1.4015827640997414</v>
      </c>
      <c r="L445" s="78">
        <f>+upper2!J237/100000</f>
        <v>2.2349235961754674</v>
      </c>
      <c r="M445" s="78">
        <f>+upper2!K237/100000</f>
        <v>2.8581076337933635</v>
      </c>
      <c r="N445" s="78">
        <f>+upper2!L237/100000</f>
        <v>5.1042529969658545</v>
      </c>
      <c r="O445" s="78">
        <f>+upper2!M237/100000</f>
        <v>5.0756308701611035</v>
      </c>
      <c r="P445" s="78">
        <f>+upper2!N237/100000</f>
        <v>5.1414018163155335</v>
      </c>
      <c r="Q445" s="78">
        <f>+upper2!O237/100000</f>
        <v>5.0224141612747921</v>
      </c>
      <c r="R445" s="78">
        <f>+upper2!P237/100000</f>
        <v>5.2281869505544636</v>
      </c>
      <c r="S445" s="78">
        <f>+upper2!Q237/100000</f>
        <v>5.4890763634931412</v>
      </c>
      <c r="T445" s="78">
        <f>+upper2!R237/100000</f>
        <v>5.8251521763102101</v>
      </c>
      <c r="U445" s="78">
        <f>+upper2!S237/100000</f>
        <v>6.0460509637716298</v>
      </c>
      <c r="V445" s="78">
        <f>+upper2!T237/100000</f>
        <v>6.3797579008687846</v>
      </c>
      <c r="W445" s="78">
        <f>+upper2!U237/100000</f>
        <v>6.8880612264106409</v>
      </c>
      <c r="X445" s="78">
        <f>+upper2!V237/100000</f>
        <v>7.0408908577986153</v>
      </c>
      <c r="Y445" s="78">
        <f>+upper2!W237/100000</f>
        <v>8.333558035821456</v>
      </c>
      <c r="Z445" s="78">
        <f>+upper2!X237/100000</f>
        <v>8.9844857842007411</v>
      </c>
      <c r="AA445" s="78">
        <f>+upper2!Y237/100000</f>
        <v>8.8849086697363671</v>
      </c>
      <c r="AB445" s="78">
        <f>+upper2!Z237/100000</f>
        <v>8.1538160601954512</v>
      </c>
      <c r="AC445" s="78">
        <f>+upper2!AA237/100000</f>
        <v>8.3794216041684741</v>
      </c>
      <c r="AD445" s="78">
        <f>+upper2!AB237/100000</f>
        <v>9.0709194808167322</v>
      </c>
      <c r="AE445" s="78">
        <f>+upper2!AC237/100000</f>
        <v>9.9538785903614713</v>
      </c>
      <c r="AF445" s="78">
        <f>+upper2!AD237/100000</f>
        <v>9.8534719211443438</v>
      </c>
      <c r="AG445" s="78">
        <f>+upper2!AE237/100000</f>
        <v>9.9975262536877203</v>
      </c>
      <c r="AH445" s="78">
        <f>+upper2!AF237/100000</f>
        <v>10.072017919728067</v>
      </c>
      <c r="AI445" s="78">
        <f>+upper2!AG237/100000</f>
        <v>10.199593728483313</v>
      </c>
      <c r="AJ445" s="78">
        <f>+upper2!AH237/100000</f>
        <v>10.461549025799522</v>
      </c>
      <c r="AK445" s="78">
        <f>+upper2!AI237/100000</f>
        <v>10.66137241598191</v>
      </c>
      <c r="AL445" s="78">
        <f>+upper2!AJ237/100000</f>
        <v>10.892084310893777</v>
      </c>
      <c r="AM445" s="78">
        <f>+upper2!AK237/100000</f>
        <v>11.357312568789929</v>
      </c>
      <c r="AN445" s="78">
        <f>+upper2!AL237/100000</f>
        <v>11.641015907926327</v>
      </c>
      <c r="AO445" s="78">
        <f>+upper2!AM237/100000</f>
        <v>11.746087666162513</v>
      </c>
      <c r="AP445" s="78">
        <f>+upper2!AN237/100000</f>
        <v>12.31298661706205</v>
      </c>
      <c r="AQ445" s="78">
        <f>+upper2!AO237/100000</f>
        <v>12.565375533504179</v>
      </c>
      <c r="AR445" s="78">
        <f>+upper2!AP237/100000</f>
        <v>13.107894294849551</v>
      </c>
      <c r="AS445" s="78">
        <f>+upper2!AQ237/100000</f>
        <v>13.570427315177735</v>
      </c>
      <c r="AT445" s="78">
        <f>+upper2!AR237/100000</f>
        <v>13.951883224909793</v>
      </c>
      <c r="AU445" s="78">
        <f>+upper2!AS237/100000</f>
        <v>14.225083537469315</v>
      </c>
      <c r="AV445" s="78">
        <f>+upper2!AT237/100000</f>
        <v>14.043692455058734</v>
      </c>
      <c r="AW445" s="78">
        <f>+upper2!AU237/100000</f>
        <v>14.605860840661423</v>
      </c>
      <c r="AX445" s="78">
        <f>+upper2!AV237/100000</f>
        <v>15.470353022505604</v>
      </c>
      <c r="AY445" s="78">
        <f>+upper2!AW237/100000</f>
        <v>16.512253094516211</v>
      </c>
      <c r="AZ445" s="78">
        <f>+upper2!AX237/100000</f>
        <v>18.047537916774356</v>
      </c>
      <c r="BA445" s="78">
        <f>+upper2!AY237/100000</f>
        <v>19.212306246278921</v>
      </c>
      <c r="BB445" s="78">
        <f>+upper2!AZ237/100000</f>
        <v>20.659123054247686</v>
      </c>
      <c r="BC445" s="78">
        <f>+upper2!BA237/100000</f>
        <v>22.831328699810406</v>
      </c>
      <c r="BD445" s="78">
        <f>+upper2!BB237/100000</f>
        <v>24.767730975014558</v>
      </c>
      <c r="BE445" s="78">
        <f>+upper2!BC237/100000</f>
        <v>32.474905591840098</v>
      </c>
      <c r="BF445" s="78">
        <f>+upper2!BD237/100000</f>
        <v>32.773279061088012</v>
      </c>
      <c r="BG445" s="78">
        <f>+upper2!BE237/100000</f>
        <v>33.289018044799988</v>
      </c>
      <c r="BH445" s="78">
        <f>+upper2!BF237/100000</f>
        <v>34.293627679999979</v>
      </c>
      <c r="BI445" s="78">
        <f>+upper2!BG237/100000</f>
        <v>34.865565540000034</v>
      </c>
      <c r="BJ445" s="78">
        <f>+upper2!BH237/100000</f>
        <v>34.854228240000012</v>
      </c>
      <c r="BK445" s="78">
        <f>+upper2!BI237/100000</f>
        <v>34.770379140000003</v>
      </c>
      <c r="BL445" s="78">
        <f>+upper2!BJ237/100000</f>
        <v>34.569571740000029</v>
      </c>
      <c r="BM445" s="78">
        <f>+upper2!BK237/100000</f>
        <v>34.622356740000001</v>
      </c>
      <c r="BN445" s="78">
        <f>+upper2!BL237/100000</f>
        <v>34.56574572000001</v>
      </c>
      <c r="BO445" s="78">
        <f>+upper2!BM237/100000</f>
        <v>34.520738220000013</v>
      </c>
      <c r="BP445" s="78">
        <f>+upper2!BN237/100000</f>
        <v>34.491439740000025</v>
      </c>
      <c r="BQ445" s="78">
        <f>+upper2!BO237/100000</f>
        <v>34.42198284000002</v>
      </c>
      <c r="BR445" s="78">
        <f>+upper2!BP237/100000</f>
        <v>34.316662740000019</v>
      </c>
      <c r="BS445" s="78">
        <f>+upper2!BQ237/100000</f>
        <v>34.259799780000023</v>
      </c>
      <c r="BT445" s="78">
        <f>+upper2!BR237/100000</f>
        <v>34.305190799999998</v>
      </c>
      <c r="BU445" s="78">
        <f>+upper2!BS237/100000</f>
        <v>34.274082839999998</v>
      </c>
      <c r="BV445" s="78">
        <f>+upper2!BT237/100000</f>
        <v>34.195457431999998</v>
      </c>
      <c r="BW445" s="78">
        <f>+upper2!BU237/100000</f>
        <v>34.174031833333352</v>
      </c>
      <c r="BX445" s="78">
        <f>+upper2!BV237/100000</f>
        <v>34.160475283822244</v>
      </c>
    </row>
    <row r="454" spans="1:82" x14ac:dyDescent="0.2">
      <c r="A454" s="114" t="s">
        <v>490</v>
      </c>
      <c r="B454" s="115"/>
      <c r="C454" s="115"/>
      <c r="D454" s="10">
        <v>-10000</v>
      </c>
      <c r="E454" s="10">
        <v>-9000</v>
      </c>
      <c r="F454" s="10">
        <v>-8000</v>
      </c>
      <c r="G454" s="10">
        <v>-7000</v>
      </c>
      <c r="H454" s="10">
        <v>-6000</v>
      </c>
      <c r="I454" s="10">
        <v>-5000</v>
      </c>
      <c r="J454" s="10">
        <v>-4000</v>
      </c>
      <c r="K454" s="10">
        <v>-3000</v>
      </c>
      <c r="L454" s="10">
        <v>-2000</v>
      </c>
      <c r="M454" s="10">
        <v>-1000</v>
      </c>
      <c r="N454" s="10">
        <v>0</v>
      </c>
      <c r="O454" s="10">
        <v>100</v>
      </c>
      <c r="P454" s="10">
        <v>200</v>
      </c>
      <c r="Q454" s="10">
        <v>300</v>
      </c>
      <c r="R454" s="10">
        <v>400</v>
      </c>
      <c r="S454" s="10">
        <v>500</v>
      </c>
      <c r="T454" s="10">
        <v>600</v>
      </c>
      <c r="U454" s="10">
        <v>700</v>
      </c>
      <c r="V454" s="10">
        <v>800</v>
      </c>
      <c r="W454" s="10">
        <v>900</v>
      </c>
      <c r="X454" s="10">
        <v>1000</v>
      </c>
      <c r="Y454" s="10">
        <v>1100</v>
      </c>
      <c r="Z454" s="10">
        <v>1200</v>
      </c>
      <c r="AA454" s="10">
        <v>1300</v>
      </c>
      <c r="AB454" s="10">
        <v>1400</v>
      </c>
      <c r="AC454" s="10">
        <v>1500</v>
      </c>
      <c r="AD454" s="10">
        <v>1600</v>
      </c>
      <c r="AE454" s="9">
        <v>1700</v>
      </c>
      <c r="AF454" s="9">
        <v>1710</v>
      </c>
      <c r="AG454" s="9">
        <v>1720</v>
      </c>
      <c r="AH454" s="9">
        <v>1730</v>
      </c>
      <c r="AI454" s="9">
        <v>1740</v>
      </c>
      <c r="AJ454" s="9">
        <v>1750</v>
      </c>
      <c r="AK454" s="9">
        <v>1760</v>
      </c>
      <c r="AL454" s="9">
        <v>1770</v>
      </c>
      <c r="AM454" s="9">
        <v>1780</v>
      </c>
      <c r="AN454" s="9">
        <v>1790</v>
      </c>
      <c r="AO454" s="9">
        <v>1800</v>
      </c>
      <c r="AP454" s="9">
        <v>1810</v>
      </c>
      <c r="AQ454" s="9">
        <v>1820</v>
      </c>
      <c r="AR454" s="9">
        <v>1830</v>
      </c>
      <c r="AS454" s="9">
        <v>1840</v>
      </c>
      <c r="AT454" s="9">
        <v>1850</v>
      </c>
      <c r="AU454" s="9">
        <v>1860</v>
      </c>
      <c r="AV454" s="9">
        <v>1870</v>
      </c>
      <c r="AW454" s="9">
        <v>1880</v>
      </c>
      <c r="AX454" s="9">
        <v>1890</v>
      </c>
      <c r="AY454" s="9">
        <v>1900</v>
      </c>
      <c r="AZ454" s="9">
        <v>1910</v>
      </c>
      <c r="BA454" s="9">
        <v>1920</v>
      </c>
      <c r="BB454" s="9">
        <v>1930</v>
      </c>
      <c r="BC454" s="9">
        <v>1940</v>
      </c>
      <c r="BD454" s="9">
        <v>1950</v>
      </c>
      <c r="BE454" s="18">
        <v>1960</v>
      </c>
      <c r="BF454" s="18">
        <v>1970</v>
      </c>
      <c r="BG454" s="18">
        <v>1980</v>
      </c>
      <c r="BH454" s="18">
        <v>1990</v>
      </c>
      <c r="BI454" s="18">
        <v>2000</v>
      </c>
      <c r="BJ454" s="18">
        <v>2001</v>
      </c>
      <c r="BK454" s="18">
        <v>2002</v>
      </c>
      <c r="BL454" s="18">
        <v>2003</v>
      </c>
      <c r="BM454" s="18">
        <v>2004</v>
      </c>
      <c r="BN454" s="18">
        <v>2005</v>
      </c>
      <c r="BO454" s="18">
        <v>2006</v>
      </c>
      <c r="BP454" s="18">
        <v>2007</v>
      </c>
      <c r="BQ454" s="18">
        <v>2008</v>
      </c>
      <c r="BR454" s="18">
        <v>2009</v>
      </c>
      <c r="BS454" s="18">
        <v>2010</v>
      </c>
      <c r="BT454" s="18">
        <v>2011</v>
      </c>
      <c r="BU454" s="18">
        <v>2012</v>
      </c>
      <c r="BV454" s="18">
        <v>2013</v>
      </c>
      <c r="BW454" s="18">
        <v>2014</v>
      </c>
      <c r="BX454" s="18">
        <v>2015</v>
      </c>
      <c r="BY454" s="18"/>
      <c r="BZ454" s="18"/>
      <c r="CA454" s="18"/>
      <c r="CB454" s="18"/>
      <c r="CC454" s="18"/>
      <c r="CD454" s="18"/>
    </row>
    <row r="455" spans="1:82" x14ac:dyDescent="0.2">
      <c r="B455" s="8">
        <v>1</v>
      </c>
      <c r="C455" s="8" t="s">
        <v>0</v>
      </c>
      <c r="D455" s="78">
        <f>+D283/'[1]total numbers'!D310</f>
        <v>0</v>
      </c>
      <c r="E455" s="78">
        <f>+E283/'[1]total numbers'!E310</f>
        <v>0</v>
      </c>
      <c r="F455" s="78">
        <f>+F283/'[1]total numbers'!F310</f>
        <v>0</v>
      </c>
      <c r="G455" s="78">
        <f>+G283/'[1]total numbers'!G310</f>
        <v>0</v>
      </c>
      <c r="H455" s="78">
        <f>+H283/'[1]total numbers'!H310</f>
        <v>0</v>
      </c>
      <c r="I455" s="78">
        <f>+I283/'[1]total numbers'!I310</f>
        <v>0</v>
      </c>
      <c r="J455" s="78">
        <f>+J283/'[1]total numbers'!J310</f>
        <v>0</v>
      </c>
      <c r="K455" s="78">
        <f>+K283/'[1]total numbers'!K310</f>
        <v>0</v>
      </c>
      <c r="L455" s="78">
        <f>+L283/'[1]total numbers'!L310</f>
        <v>0</v>
      </c>
      <c r="M455" s="78">
        <f>+M283/'[1]total numbers'!M310</f>
        <v>0</v>
      </c>
      <c r="N455" s="78" t="e">
        <f>+N283/'[1]total numbers'!N310</f>
        <v>#DIV/0!</v>
      </c>
      <c r="O455" s="78">
        <f>+O283/'[1]total numbers'!O310</f>
        <v>0</v>
      </c>
      <c r="P455" s="78">
        <f>+P283/'[1]total numbers'!P310</f>
        <v>0</v>
      </c>
      <c r="Q455" s="78">
        <f>+Q283/'[1]total numbers'!Q310</f>
        <v>0</v>
      </c>
      <c r="R455" s="78">
        <f>+R283/'[1]total numbers'!R310</f>
        <v>0</v>
      </c>
      <c r="S455" s="78">
        <f>+S283/'[1]total numbers'!S310</f>
        <v>0</v>
      </c>
      <c r="T455" s="78">
        <f>+T283/'[1]total numbers'!T310</f>
        <v>0</v>
      </c>
      <c r="U455" s="78">
        <f>+U283/'[1]total numbers'!U310</f>
        <v>0</v>
      </c>
      <c r="V455" s="78">
        <f>+V283/'[1]total numbers'!V310</f>
        <v>0</v>
      </c>
      <c r="W455" s="78">
        <f>+W283/'[1]total numbers'!W310</f>
        <v>0</v>
      </c>
      <c r="X455" s="78">
        <f>+X283/'[1]total numbers'!X310</f>
        <v>0</v>
      </c>
      <c r="Y455" s="78">
        <f>+Y283/'[1]total numbers'!Y310</f>
        <v>0</v>
      </c>
      <c r="Z455" s="78">
        <f>+Z283/'[1]total numbers'!Z310</f>
        <v>0</v>
      </c>
      <c r="AA455" s="78">
        <f>+AA283/'[1]total numbers'!AA310</f>
        <v>0</v>
      </c>
      <c r="AB455" s="78">
        <f>+AB283/'[1]total numbers'!AB310</f>
        <v>0</v>
      </c>
      <c r="AC455" s="78">
        <f>+AC283/'[1]total numbers'!AC310</f>
        <v>0</v>
      </c>
      <c r="AD455" s="78">
        <f>+AD283/'[1]total numbers'!AD310</f>
        <v>0</v>
      </c>
      <c r="AE455" s="78">
        <f>+AE283/'[1]total numbers'!AE310</f>
        <v>0</v>
      </c>
      <c r="AF455" s="78">
        <f>+AF283/'[1]total numbers'!AF310</f>
        <v>0</v>
      </c>
      <c r="AG455" s="78">
        <f>+AG283/'[1]total numbers'!AG310</f>
        <v>0</v>
      </c>
      <c r="AH455" s="78">
        <f>+AH283/'[1]total numbers'!AH310</f>
        <v>0</v>
      </c>
      <c r="AI455" s="78">
        <f>+AI283/'[1]total numbers'!AI310</f>
        <v>0</v>
      </c>
      <c r="AJ455" s="78">
        <f>+AJ283/'[1]total numbers'!AJ310</f>
        <v>0</v>
      </c>
      <c r="AK455" s="78">
        <f>+AK283/'[1]total numbers'!AK310</f>
        <v>0</v>
      </c>
      <c r="AL455" s="78">
        <f>+AL283/'[1]total numbers'!AL310</f>
        <v>2.3116891733646326E-5</v>
      </c>
      <c r="AM455" s="78">
        <f>+AM283/'[1]total numbers'!AM310</f>
        <v>3.4480532333051129E-5</v>
      </c>
      <c r="AN455" s="78">
        <f>+AN283/'[1]total numbers'!AN310</f>
        <v>5.1431855491199171E-5</v>
      </c>
      <c r="AO455" s="78">
        <f>+AO283/'[1]total numbers'!AO310</f>
        <v>7.6719184441038745E-5</v>
      </c>
      <c r="AP455" s="78">
        <f>+AP283/'[1]total numbers'!AP310</f>
        <v>1.2458690995093913E-4</v>
      </c>
      <c r="AQ455" s="78">
        <f>+AQ283/'[1]total numbers'!AQ310</f>
        <v>1.858535497345053E-4</v>
      </c>
      <c r="AR455" s="78">
        <f>+AR283/'[1]total numbers'!AR310</f>
        <v>2.7725693484983581E-4</v>
      </c>
      <c r="AS455" s="78">
        <f>+AS283/'[1]total numbers'!AS310</f>
        <v>4.136251555232606E-4</v>
      </c>
      <c r="AT455" s="78">
        <f>+AT283/'[1]total numbers'!AT310</f>
        <v>6.1708401580767521E-4</v>
      </c>
      <c r="AU455" s="78">
        <f>+AU283/'[1]total numbers'!AU310</f>
        <v>9.206495397130639E-4</v>
      </c>
      <c r="AV455" s="78">
        <f>+AV283/'[1]total numbers'!AV310</f>
        <v>1.3768484299233961E-3</v>
      </c>
      <c r="AW455" s="78">
        <f>+AW283/'[1]total numbers'!AW310</f>
        <v>1.6687245122771574E-3</v>
      </c>
      <c r="AX455" s="78">
        <f>+AX283/'[1]total numbers'!AX310</f>
        <v>2.1230856034783478E-3</v>
      </c>
      <c r="AY455" s="78">
        <f>+AY283/'[1]total numbers'!AY310</f>
        <v>2.1298382392706365E-3</v>
      </c>
      <c r="AZ455" s="78">
        <f>+AZ283/'[1]total numbers'!AZ310</f>
        <v>3.0673467900821151E-3</v>
      </c>
      <c r="BA455" s="78">
        <f>+BA283/'[1]total numbers'!BA310</f>
        <v>5.0157385650444605E-3</v>
      </c>
      <c r="BB455" s="78">
        <f>+BB283/'[1]total numbers'!BB310</f>
        <v>6.3683396578821981E-3</v>
      </c>
      <c r="BC455" s="78">
        <f>+BC283/'[1]total numbers'!BC310</f>
        <v>8.1129210109865697E-3</v>
      </c>
      <c r="BD455" s="78">
        <f>+BD283/'[1]total numbers'!BD310</f>
        <v>8.0710643583855532E-3</v>
      </c>
      <c r="BE455" s="78">
        <f>+BE283/'[1]total numbers'!BE310</f>
        <v>8.7319323423885199E-3</v>
      </c>
      <c r="BF455" s="78">
        <f>+BF283/'[1]total numbers'!BF310</f>
        <v>8.2279713114754103E-3</v>
      </c>
      <c r="BG455" s="78">
        <f>+BG283/'[1]total numbers'!BG310</f>
        <v>8.1520737327188935E-3</v>
      </c>
      <c r="BH455" s="78">
        <f>+BH283/'[1]total numbers'!BH310</f>
        <v>8.1386898669396114E-3</v>
      </c>
      <c r="BI455" s="78">
        <f>+BI283/'[1]total numbers'!BI310</f>
        <v>7.8951406649616362E-3</v>
      </c>
      <c r="BJ455" s="78">
        <f>+BJ283/'[1]total numbers'!BJ310</f>
        <v>7.8686094069529647E-3</v>
      </c>
      <c r="BK455" s="78">
        <f>+BK283/'[1]total numbers'!BK310</f>
        <v>7.8691875319366385E-3</v>
      </c>
      <c r="BL455" s="78">
        <f>+BL283/'[1]total numbers'!BL310</f>
        <v>7.870275791624106E-3</v>
      </c>
      <c r="BM455" s="78">
        <f>+BM283/'[1]total numbers'!BM310</f>
        <v>7.8713629402756505E-3</v>
      </c>
      <c r="BN455" s="78">
        <f>+BN283/'[1]total numbers'!BN310</f>
        <v>7.8724489795918371E-3</v>
      </c>
      <c r="BO455" s="78">
        <f>+BO283/'[1]total numbers'!BO310</f>
        <v>7.8740438551759308E-3</v>
      </c>
      <c r="BP455" s="78">
        <f>+BP283/'[1]total numbers'!BP310</f>
        <v>7.7948012232415907E-3</v>
      </c>
      <c r="BQ455" s="78">
        <f>+BQ283/'[1]total numbers'!BQ310</f>
        <v>7.7156393275598567E-3</v>
      </c>
      <c r="BR455" s="78">
        <f>+BR283/'[1]total numbers'!BR310</f>
        <v>7.6365580448065178E-3</v>
      </c>
      <c r="BS455" s="78">
        <f>+BS283/'[1]total numbers'!BS310</f>
        <v>7.5575572519083973E-3</v>
      </c>
      <c r="BT455" s="78">
        <f>+BT283/'[1]total numbers'!BT310</f>
        <v>7.4786368260427259E-3</v>
      </c>
      <c r="BU455" s="78">
        <f>+BU283/'[1]total numbers'!BU310</f>
        <v>7.4224707676664968E-3</v>
      </c>
      <c r="BV455" s="78">
        <f>+BV283/'[1]total numbers'!BV310</f>
        <v>7.3361449864498603E-3</v>
      </c>
      <c r="BW455" s="78">
        <f>+BW283/'[1]total numbers'!BW310</f>
        <v>7.2629941876869129E-3</v>
      </c>
      <c r="BX455" s="78">
        <f>+BX283/'[1]total numbers'!BX310</f>
        <v>7.1905884564767639E-3</v>
      </c>
      <c r="BY455" s="78"/>
      <c r="BZ455" s="78"/>
      <c r="CA455" s="78"/>
      <c r="CB455" s="78"/>
      <c r="CC455" s="78"/>
      <c r="CD455" s="78"/>
    </row>
    <row r="456" spans="1:82" x14ac:dyDescent="0.2">
      <c r="B456" s="8">
        <v>2</v>
      </c>
      <c r="C456" s="8" t="s">
        <v>1</v>
      </c>
      <c r="D456" s="78">
        <f>+D284/'[1]total numbers'!D311</f>
        <v>0</v>
      </c>
      <c r="E456" s="78">
        <f>+E284/'[1]total numbers'!E311</f>
        <v>0</v>
      </c>
      <c r="F456" s="78">
        <f>+F284/'[1]total numbers'!F311</f>
        <v>0</v>
      </c>
      <c r="G456" s="78">
        <f>+G284/'[1]total numbers'!G311</f>
        <v>0</v>
      </c>
      <c r="H456" s="78">
        <f>+H284/'[1]total numbers'!H311</f>
        <v>0</v>
      </c>
      <c r="I456" s="78">
        <f>+I284/'[1]total numbers'!I311</f>
        <v>0</v>
      </c>
      <c r="J456" s="78">
        <f>+J284/'[1]total numbers'!J311</f>
        <v>0</v>
      </c>
      <c r="K456" s="78">
        <f>+K284/'[1]total numbers'!K311</f>
        <v>0</v>
      </c>
      <c r="L456" s="78">
        <f>+L284/'[1]total numbers'!L311</f>
        <v>0</v>
      </c>
      <c r="M456" s="78">
        <f>+M284/'[1]total numbers'!M311</f>
        <v>0</v>
      </c>
      <c r="N456" s="78">
        <f>+N284/'[1]total numbers'!N311</f>
        <v>0</v>
      </c>
      <c r="O456" s="78">
        <f>+O284/'[1]total numbers'!O311</f>
        <v>0</v>
      </c>
      <c r="P456" s="78">
        <f>+P284/'[1]total numbers'!P311</f>
        <v>0</v>
      </c>
      <c r="Q456" s="78">
        <f>+Q284/'[1]total numbers'!Q311</f>
        <v>0</v>
      </c>
      <c r="R456" s="78">
        <f>+R284/'[1]total numbers'!R311</f>
        <v>0</v>
      </c>
      <c r="S456" s="78">
        <f>+S284/'[1]total numbers'!S311</f>
        <v>0</v>
      </c>
      <c r="T456" s="78">
        <f>+T284/'[1]total numbers'!T311</f>
        <v>0</v>
      </c>
      <c r="U456" s="78">
        <f>+U284/'[1]total numbers'!U311</f>
        <v>0</v>
      </c>
      <c r="V456" s="78">
        <f>+V284/'[1]total numbers'!V311</f>
        <v>0</v>
      </c>
      <c r="W456" s="78">
        <f>+W284/'[1]total numbers'!W311</f>
        <v>0</v>
      </c>
      <c r="X456" s="78">
        <f>+X284/'[1]total numbers'!X311</f>
        <v>0</v>
      </c>
      <c r="Y456" s="78">
        <f>+Y284/'[1]total numbers'!Y311</f>
        <v>0</v>
      </c>
      <c r="Z456" s="78">
        <f>+Z284/'[1]total numbers'!Z311</f>
        <v>0</v>
      </c>
      <c r="AA456" s="78">
        <f>+AA284/'[1]total numbers'!AA311</f>
        <v>0</v>
      </c>
      <c r="AB456" s="78">
        <f>+AB284/'[1]total numbers'!AB311</f>
        <v>0</v>
      </c>
      <c r="AC456" s="78">
        <f>+AC284/'[1]total numbers'!AC311</f>
        <v>0</v>
      </c>
      <c r="AD456" s="78">
        <f>+AD284/'[1]total numbers'!AD311</f>
        <v>0</v>
      </c>
      <c r="AE456" s="78">
        <f>+AE284/'[1]total numbers'!AE311</f>
        <v>0</v>
      </c>
      <c r="AF456" s="78">
        <f>+AF284/'[1]total numbers'!AF311</f>
        <v>0</v>
      </c>
      <c r="AG456" s="78">
        <f>+AG284/'[1]total numbers'!AG311</f>
        <v>0</v>
      </c>
      <c r="AH456" s="78">
        <f>+AH284/'[1]total numbers'!AH311</f>
        <v>0</v>
      </c>
      <c r="AI456" s="78">
        <f>+AI284/'[1]total numbers'!AI311</f>
        <v>0</v>
      </c>
      <c r="AJ456" s="78">
        <f>+AJ284/'[1]total numbers'!AJ311</f>
        <v>0</v>
      </c>
      <c r="AK456" s="78">
        <f>+AK284/'[1]total numbers'!AK311</f>
        <v>0</v>
      </c>
      <c r="AL456" s="78">
        <f>+AL284/'[1]total numbers'!AL311</f>
        <v>0</v>
      </c>
      <c r="AM456" s="78">
        <f>+AM284/'[1]total numbers'!AM311</f>
        <v>0</v>
      </c>
      <c r="AN456" s="78">
        <f>+AN284/'[1]total numbers'!AN311</f>
        <v>0</v>
      </c>
      <c r="AO456" s="78">
        <f>+AO284/'[1]total numbers'!AO311</f>
        <v>0</v>
      </c>
      <c r="AP456" s="78">
        <f>+AP284/'[1]total numbers'!AP311</f>
        <v>0</v>
      </c>
      <c r="AQ456" s="78">
        <f>+AQ284/'[1]total numbers'!AQ311</f>
        <v>0</v>
      </c>
      <c r="AR456" s="78">
        <f>+AR284/'[1]total numbers'!AR311</f>
        <v>0</v>
      </c>
      <c r="AS456" s="78">
        <f>+AS284/'[1]total numbers'!AS311</f>
        <v>0</v>
      </c>
      <c r="AT456" s="78">
        <f>+AT284/'[1]total numbers'!AT311</f>
        <v>0</v>
      </c>
      <c r="AU456" s="78">
        <f>+AU284/'[1]total numbers'!AU311</f>
        <v>0</v>
      </c>
      <c r="AV456" s="78">
        <f>+AV284/'[1]total numbers'!AV311</f>
        <v>0</v>
      </c>
      <c r="AW456" s="78">
        <f>+AW284/'[1]total numbers'!AW311</f>
        <v>0</v>
      </c>
      <c r="AX456" s="78">
        <f>+AX284/'[1]total numbers'!AX311</f>
        <v>0</v>
      </c>
      <c r="AY456" s="78">
        <f>+AY284/'[1]total numbers'!AY311</f>
        <v>0</v>
      </c>
      <c r="AZ456" s="78">
        <f>+AZ284/'[1]total numbers'!AZ311</f>
        <v>0</v>
      </c>
      <c r="BA456" s="78">
        <f>+BA284/'[1]total numbers'!BA311</f>
        <v>0</v>
      </c>
      <c r="BB456" s="78">
        <f>+BB284/'[1]total numbers'!BB311</f>
        <v>0</v>
      </c>
      <c r="BC456" s="78">
        <f>+BC284/'[1]total numbers'!BC311</f>
        <v>0</v>
      </c>
      <c r="BD456" s="78">
        <f>+BD284/'[1]total numbers'!BD311</f>
        <v>0</v>
      </c>
      <c r="BE456" s="78">
        <f>+BE284/'[1]total numbers'!BE311</f>
        <v>18.751029979925075</v>
      </c>
      <c r="BF456" s="78">
        <f>+BF284/'[1]total numbers'!BF311</f>
        <v>16.7989402410245</v>
      </c>
      <c r="BG456" s="78">
        <f>+BG284/'[1]total numbers'!BG311</f>
        <v>15.931931718970379</v>
      </c>
      <c r="BH456" s="78">
        <f>+BH284/'[1]total numbers'!BH311</f>
        <v>15.61782521137466</v>
      </c>
      <c r="BI456" s="78">
        <f>+BI284/'[1]total numbers'!BI311</f>
        <v>15.018504081218161</v>
      </c>
      <c r="BJ456" s="78">
        <f>+BJ284/'[1]total numbers'!BJ311</f>
        <v>14.64341771745717</v>
      </c>
      <c r="BK456" s="78">
        <f>+BK284/'[1]total numbers'!BK311</f>
        <v>14.279712763340429</v>
      </c>
      <c r="BL456" s="78">
        <f>+BL284/'[1]total numbers'!BL311</f>
        <v>14.034802603164978</v>
      </c>
      <c r="BM456" s="78">
        <f>+BM284/'[1]total numbers'!BM311</f>
        <v>13.813529436904625</v>
      </c>
      <c r="BN456" s="78">
        <f>+BN284/'[1]total numbers'!BN311</f>
        <v>13.622696822588008</v>
      </c>
      <c r="BO456" s="78">
        <f>+BO284/'[1]total numbers'!BO311</f>
        <v>13.46386668308903</v>
      </c>
      <c r="BP456" s="78">
        <f>+BP284/'[1]total numbers'!BP311</f>
        <v>13.331444005032484</v>
      </c>
      <c r="BQ456" s="78">
        <f>+BQ284/'[1]total numbers'!BQ311</f>
        <v>13.123953978949263</v>
      </c>
      <c r="BR456" s="78">
        <f>+BR284/'[1]total numbers'!BR311</f>
        <v>12.916027230962751</v>
      </c>
      <c r="BS456" s="78">
        <f>+BS284/'[1]total numbers'!BS311</f>
        <v>12.6994581005544</v>
      </c>
      <c r="BT456" s="78">
        <f>+BT284/'[1]total numbers'!BT311</f>
        <v>12.471279077591527</v>
      </c>
      <c r="BU456" s="78">
        <f>+BU284/'[1]total numbers'!BU311</f>
        <v>12.242739270659555</v>
      </c>
      <c r="BV456" s="78">
        <f>+BV284/'[1]total numbers'!BV311</f>
        <v>12.013990187173192</v>
      </c>
      <c r="BW456" s="78">
        <f>+BW284/'[1]total numbers'!BW311</f>
        <v>11.807146336063573</v>
      </c>
      <c r="BX456" s="78">
        <f>+BX284/'[1]total numbers'!BX311</f>
        <v>11.628025158168454</v>
      </c>
      <c r="BY456" s="78"/>
      <c r="BZ456" s="78"/>
      <c r="CA456" s="78"/>
      <c r="CB456" s="78"/>
      <c r="CC456" s="78"/>
      <c r="CD456" s="78"/>
    </row>
    <row r="457" spans="1:82" x14ac:dyDescent="0.2">
      <c r="B457" s="8">
        <v>3</v>
      </c>
      <c r="C457" s="8" t="s">
        <v>2</v>
      </c>
      <c r="D457" s="78">
        <f>+D285/'[1]total numbers'!D312</f>
        <v>0</v>
      </c>
      <c r="E457" s="78">
        <f>+E285/'[1]total numbers'!E312</f>
        <v>0</v>
      </c>
      <c r="F457" s="78">
        <f>+F285/'[1]total numbers'!F312</f>
        <v>0</v>
      </c>
      <c r="G457" s="78">
        <f>+G285/'[1]total numbers'!G312</f>
        <v>0</v>
      </c>
      <c r="H457" s="78">
        <f>+H285/'[1]total numbers'!H312</f>
        <v>0</v>
      </c>
      <c r="I457" s="78">
        <f>+I285/'[1]total numbers'!I312</f>
        <v>0</v>
      </c>
      <c r="J457" s="78">
        <f>+J285/'[1]total numbers'!J312</f>
        <v>0</v>
      </c>
      <c r="K457" s="78">
        <f>+K285/'[1]total numbers'!K312</f>
        <v>0</v>
      </c>
      <c r="L457" s="78">
        <f>+L285/'[1]total numbers'!L312</f>
        <v>0</v>
      </c>
      <c r="M457" s="78">
        <f>+M285/'[1]total numbers'!M312</f>
        <v>0</v>
      </c>
      <c r="N457" s="78">
        <f>+N285/'[1]total numbers'!N312</f>
        <v>0</v>
      </c>
      <c r="O457" s="78">
        <f>+O285/'[1]total numbers'!O312</f>
        <v>0</v>
      </c>
      <c r="P457" s="78">
        <f>+P285/'[1]total numbers'!P312</f>
        <v>0</v>
      </c>
      <c r="Q457" s="78">
        <f>+Q285/'[1]total numbers'!Q312</f>
        <v>0</v>
      </c>
      <c r="R457" s="78">
        <f>+R285/'[1]total numbers'!R312</f>
        <v>0</v>
      </c>
      <c r="S457" s="78">
        <f>+S285/'[1]total numbers'!S312</f>
        <v>0</v>
      </c>
      <c r="T457" s="78">
        <f>+T285/'[1]total numbers'!T312</f>
        <v>0</v>
      </c>
      <c r="U457" s="78">
        <f>+U285/'[1]total numbers'!U312</f>
        <v>0</v>
      </c>
      <c r="V457" s="78">
        <f>+V285/'[1]total numbers'!V312</f>
        <v>0</v>
      </c>
      <c r="W457" s="78">
        <f>+W285/'[1]total numbers'!W312</f>
        <v>0</v>
      </c>
      <c r="X457" s="78">
        <f>+X285/'[1]total numbers'!X312</f>
        <v>0</v>
      </c>
      <c r="Y457" s="78">
        <f>+Y285/'[1]total numbers'!Y312</f>
        <v>0</v>
      </c>
      <c r="Z457" s="78">
        <f>+Z285/'[1]total numbers'!Z312</f>
        <v>0</v>
      </c>
      <c r="AA457" s="78">
        <f>+AA285/'[1]total numbers'!AA312</f>
        <v>0</v>
      </c>
      <c r="AB457" s="78">
        <f>+AB285/'[1]total numbers'!AB312</f>
        <v>0</v>
      </c>
      <c r="AC457" s="78">
        <f>+AC285/'[1]total numbers'!AC312</f>
        <v>0</v>
      </c>
      <c r="AD457" s="78">
        <f>+AD285/'[1]total numbers'!AD312</f>
        <v>7.574425794166241</v>
      </c>
      <c r="AE457" s="78">
        <f>+AE285/'[1]total numbers'!AE312</f>
        <v>12.711198315920408</v>
      </c>
      <c r="AF457" s="78">
        <f>+AF285/'[1]total numbers'!AF312</f>
        <v>9.1267955951295843</v>
      </c>
      <c r="AG457" s="78">
        <f>+AG285/'[1]total numbers'!AG312</f>
        <v>7.2795629416445076</v>
      </c>
      <c r="AH457" s="78">
        <f>+AH285/'[1]total numbers'!AH312</f>
        <v>6.1447447857531508</v>
      </c>
      <c r="AI457" s="78">
        <f>+AI285/'[1]total numbers'!AI312</f>
        <v>5.3713846300915469</v>
      </c>
      <c r="AJ457" s="78">
        <f>+AJ285/'[1]total numbers'!AJ312</f>
        <v>4.8067039834386884</v>
      </c>
      <c r="AK457" s="78">
        <f>+AK285/'[1]total numbers'!AK312</f>
        <v>4.3735185710084545</v>
      </c>
      <c r="AL457" s="78">
        <f>+AL285/'[1]total numbers'!AL312</f>
        <v>4.0286271078116673</v>
      </c>
      <c r="AM457" s="78">
        <f>+AM285/'[1]total numbers'!AM312</f>
        <v>3.7459604095866479</v>
      </c>
      <c r="AN457" s="78">
        <f>+AN285/'[1]total numbers'!AN312</f>
        <v>3.5088527669026419</v>
      </c>
      <c r="AO457" s="78">
        <f>+AO285/'[1]total numbers'!AO312</f>
        <v>2.819830152384843</v>
      </c>
      <c r="AP457" s="78">
        <f>+AP285/'[1]total numbers'!AP312</f>
        <v>2.2325856453525112</v>
      </c>
      <c r="AQ457" s="78">
        <f>+AQ285/'[1]total numbers'!AQ312</f>
        <v>1.7622712966058824</v>
      </c>
      <c r="AR457" s="78">
        <f>+AR285/'[1]total numbers'!AR312</f>
        <v>1.3786520305159273</v>
      </c>
      <c r="AS457" s="78">
        <f>+AS285/'[1]total numbers'!AS312</f>
        <v>1.080019207930109</v>
      </c>
      <c r="AT457" s="78">
        <f>+AT285/'[1]total numbers'!AT312</f>
        <v>0.83275435670193954</v>
      </c>
      <c r="AU457" s="78">
        <f>+AU285/'[1]total numbers'!AU312</f>
        <v>0.63176259730434325</v>
      </c>
      <c r="AV457" s="78">
        <f>+AV285/'[1]total numbers'!AV312</f>
        <v>0.52509420887206015</v>
      </c>
      <c r="AW457" s="78">
        <f>+AW285/'[1]total numbers'!AW312</f>
        <v>0.41027393486179997</v>
      </c>
      <c r="AX457" s="78">
        <f>+AX285/'[1]total numbers'!AX312</f>
        <v>0.39516236205450339</v>
      </c>
      <c r="AY457" s="78">
        <f>+AY285/'[1]total numbers'!AY312</f>
        <v>0.36853084958068089</v>
      </c>
      <c r="AZ457" s="78">
        <f>+AZ285/'[1]total numbers'!AZ312</f>
        <v>0.34459122455637253</v>
      </c>
      <c r="BA457" s="78">
        <f>+BA285/'[1]total numbers'!BA312</f>
        <v>0.26830682561802305</v>
      </c>
      <c r="BB457" s="78">
        <f>+BB285/'[1]total numbers'!BB312</f>
        <v>0.27019797121650435</v>
      </c>
      <c r="BC457" s="78">
        <f>+BC285/'[1]total numbers'!BC312</f>
        <v>0.2975036771054933</v>
      </c>
      <c r="BD457" s="78">
        <f>+BD285/'[1]total numbers'!BD312</f>
        <v>0.3473064641854321</v>
      </c>
      <c r="BE457" s="78">
        <f>+BE285/'[1]total numbers'!BE312</f>
        <v>0.46553298136734528</v>
      </c>
      <c r="BF457" s="78">
        <f>+BF285/'[1]total numbers'!BF312</f>
        <v>0.4583571382308817</v>
      </c>
      <c r="BG457" s="78">
        <f>+BG285/'[1]total numbers'!BG312</f>
        <v>0.45078594555929674</v>
      </c>
      <c r="BH457" s="78">
        <f>+BH285/'[1]total numbers'!BH312</f>
        <v>0.46087859957559563</v>
      </c>
      <c r="BI457" s="78">
        <f>+BI285/'[1]total numbers'!BI312</f>
        <v>0.472969215162239</v>
      </c>
      <c r="BJ457" s="78">
        <f>+BJ285/'[1]total numbers'!BJ312</f>
        <v>0.46440456159654336</v>
      </c>
      <c r="BK457" s="78">
        <f>+BK285/'[1]total numbers'!BK312</f>
        <v>0.45597432573844265</v>
      </c>
      <c r="BL457" s="78">
        <f>+BL285/'[1]total numbers'!BL312</f>
        <v>0.44786997178741311</v>
      </c>
      <c r="BM457" s="78">
        <f>+BM285/'[1]total numbers'!BM312</f>
        <v>0.44024928780549005</v>
      </c>
      <c r="BN457" s="78">
        <f>+BN285/'[1]total numbers'!BN312</f>
        <v>0.43292282240348962</v>
      </c>
      <c r="BO457" s="78">
        <f>+BO285/'[1]total numbers'!BO312</f>
        <v>0.42602014467137134</v>
      </c>
      <c r="BP457" s="78">
        <f>+BP285/'[1]total numbers'!BP312</f>
        <v>0.41964700214168182</v>
      </c>
      <c r="BQ457" s="78">
        <f>+BQ285/'[1]total numbers'!BQ312</f>
        <v>0.41208073752616342</v>
      </c>
      <c r="BR457" s="78">
        <f>+BR285/'[1]total numbers'!BR312</f>
        <v>0.40685017996055506</v>
      </c>
      <c r="BS457" s="78">
        <f>+BS285/'[1]total numbers'!BS312</f>
        <v>0.40383018139448912</v>
      </c>
      <c r="BT457" s="78">
        <f>+BT285/'[1]total numbers'!BT312</f>
        <v>0.40189658771910602</v>
      </c>
      <c r="BU457" s="78">
        <f>+BU285/'[1]total numbers'!BU312</f>
        <v>0.39709905097023074</v>
      </c>
      <c r="BV457" s="78">
        <f>+BV285/'[1]total numbers'!BV312</f>
        <v>0.39399841041779193</v>
      </c>
      <c r="BW457" s="78">
        <f>+BW285/'[1]total numbers'!BW312</f>
        <v>0.3918363965881812</v>
      </c>
      <c r="BX457" s="78">
        <f>+BX285/'[1]total numbers'!BX312</f>
        <v>0.38929782519852196</v>
      </c>
      <c r="BY457" s="78"/>
      <c r="BZ457" s="78"/>
      <c r="CA457" s="78"/>
      <c r="CB457" s="78"/>
      <c r="CC457" s="78"/>
      <c r="CD457" s="78"/>
    </row>
    <row r="458" spans="1:82" x14ac:dyDescent="0.2">
      <c r="B458" s="8">
        <v>4</v>
      </c>
      <c r="C458" s="8" t="s">
        <v>3</v>
      </c>
      <c r="D458" s="78">
        <f>+D286/'[1]total numbers'!D313</f>
        <v>0</v>
      </c>
      <c r="E458" s="78">
        <f>+E286/'[1]total numbers'!E313</f>
        <v>0</v>
      </c>
      <c r="F458" s="78">
        <f>+F286/'[1]total numbers'!F313</f>
        <v>0</v>
      </c>
      <c r="G458" s="78">
        <f>+G286/'[1]total numbers'!G313</f>
        <v>0</v>
      </c>
      <c r="H458" s="78">
        <f>+H286/'[1]total numbers'!H313</f>
        <v>0</v>
      </c>
      <c r="I458" s="78">
        <f>+I286/'[1]total numbers'!I313</f>
        <v>1.637777598255715E-10</v>
      </c>
      <c r="J458" s="78">
        <f>+J286/'[1]total numbers'!J313</f>
        <v>2.4894787709662176E-10</v>
      </c>
      <c r="K458" s="78">
        <f>+K286/'[1]total numbers'!K313</f>
        <v>3.748896008527556E-10</v>
      </c>
      <c r="L458" s="78">
        <f>+L286/'[1]total numbers'!L313</f>
        <v>5.5695880752606593E-10</v>
      </c>
      <c r="M458" s="78">
        <f>+M286/'[1]total numbers'!M313</f>
        <v>8.0996896678152513E-10</v>
      </c>
      <c r="N458" s="78">
        <f>+N286/'[1]total numbers'!N313</f>
        <v>1.1330101484589264E-9</v>
      </c>
      <c r="O458" s="78">
        <f>+O286/'[1]total numbers'!O313</f>
        <v>2.1119679761173058E-9</v>
      </c>
      <c r="P458" s="78">
        <f>+P286/'[1]total numbers'!P313</f>
        <v>3.9331930924443692E-9</v>
      </c>
      <c r="Q458" s="78">
        <f>+Q286/'[1]total numbers'!Q313</f>
        <v>7.3175001278051238E-9</v>
      </c>
      <c r="R458" s="78">
        <f>+R286/'[1]total numbers'!R313</f>
        <v>1.3598367197618899E-8</v>
      </c>
      <c r="S458" s="78">
        <f>+S286/'[1]total numbers'!S313</f>
        <v>2.5237956917584945E-8</v>
      </c>
      <c r="T458" s="78">
        <f>+T286/'[1]total numbers'!T313</f>
        <v>4.677232120663565E-8</v>
      </c>
      <c r="U458" s="78">
        <f>+U286/'[1]total numbers'!U313</f>
        <v>8.6536252098648993E-8</v>
      </c>
      <c r="V458" s="78">
        <f>+V286/'[1]total numbers'!V313</f>
        <v>1.5979630125226543E-7</v>
      </c>
      <c r="W458" s="78">
        <f>+W286/'[1]total numbers'!W313</f>
        <v>2.6954866662533971E-7</v>
      </c>
      <c r="X458" s="78">
        <f>+X286/'[1]total numbers'!X313</f>
        <v>4.6150844918012515E-7</v>
      </c>
      <c r="Y458" s="78">
        <f>+Y286/'[1]total numbers'!Y313</f>
        <v>7.8673014204352319E-7</v>
      </c>
      <c r="Z458" s="78">
        <f>+Z286/'[1]total numbers'!Z313</f>
        <v>1.3545113213185657E-6</v>
      </c>
      <c r="AA458" s="78">
        <f>+AA286/'[1]total numbers'!AA313</f>
        <v>2.3462729709157132E-6</v>
      </c>
      <c r="AB458" s="78">
        <f>+AB286/'[1]total numbers'!AB313</f>
        <v>0</v>
      </c>
      <c r="AC458" s="78">
        <f>+AC286/'[1]total numbers'!AC313</f>
        <v>2.3964902415589402E-3</v>
      </c>
      <c r="AD458" s="78">
        <f>+AD286/'[1]total numbers'!AD313</f>
        <v>0.64778833515719414</v>
      </c>
      <c r="AE458" s="78">
        <f>+AE286/'[1]total numbers'!AE313</f>
        <v>0.14132569946994744</v>
      </c>
      <c r="AF458" s="78">
        <f>+AF286/'[1]total numbers'!AF313</f>
        <v>0.13837235337603848</v>
      </c>
      <c r="AG458" s="78">
        <f>+AG286/'[1]total numbers'!AG313</f>
        <v>0.13660298931820244</v>
      </c>
      <c r="AH458" s="78">
        <f>+AH286/'[1]total numbers'!AH313</f>
        <v>0.13588752946693927</v>
      </c>
      <c r="AI458" s="78">
        <f>+AI286/'[1]total numbers'!AI313</f>
        <v>0.13614839828824785</v>
      </c>
      <c r="AJ458" s="78">
        <f>+AJ286/'[1]total numbers'!AJ313</f>
        <v>0.13734967434480375</v>
      </c>
      <c r="AK458" s="78">
        <f>+AK286/'[1]total numbers'!AK313</f>
        <v>0.1394912315943832</v>
      </c>
      <c r="AL458" s="78">
        <f>+AL286/'[1]total numbers'!AL313</f>
        <v>0.14260649384893623</v>
      </c>
      <c r="AM458" s="78">
        <f>+AM286/'[1]total numbers'!AM313</f>
        <v>0.14725794029698661</v>
      </c>
      <c r="AN458" s="78">
        <f>+AN286/'[1]total numbers'!AN313</f>
        <v>0.15288900692620341</v>
      </c>
      <c r="AO458" s="78">
        <f>+AO286/'[1]total numbers'!AO313</f>
        <v>0.15960346146725091</v>
      </c>
      <c r="AP458" s="78">
        <f>+AP286/'[1]total numbers'!AP313</f>
        <v>0.16909767247483615</v>
      </c>
      <c r="AQ458" s="78">
        <f>+AQ286/'[1]total numbers'!AQ313</f>
        <v>0.17933899638501655</v>
      </c>
      <c r="AR458" s="78">
        <f>+AR286/'[1]total numbers'!AR313</f>
        <v>0.21316323808388815</v>
      </c>
      <c r="AS458" s="78">
        <f>+AS286/'[1]total numbers'!AS313</f>
        <v>0.23874204568142879</v>
      </c>
      <c r="AT458" s="78">
        <f>+AT286/'[1]total numbers'!AT313</f>
        <v>0.26840746587802167</v>
      </c>
      <c r="AU458" s="78">
        <f>+AU286/'[1]total numbers'!AU313</f>
        <v>0.26958115980908537</v>
      </c>
      <c r="AV458" s="78">
        <f>+AV286/'[1]total numbers'!AV313</f>
        <v>0.27216337216975006</v>
      </c>
      <c r="AW458" s="78">
        <f>+AW286/'[1]total numbers'!AW313</f>
        <v>0.27778250942445343</v>
      </c>
      <c r="AX458" s="78">
        <f>+AX286/'[1]total numbers'!AX313</f>
        <v>0.24860499388368915</v>
      </c>
      <c r="AY458" s="78">
        <f>+AY286/'[1]total numbers'!AY313</f>
        <v>0.22874772819775074</v>
      </c>
      <c r="AZ458" s="78">
        <f>+AZ286/'[1]total numbers'!AZ313</f>
        <v>0.22875593394161517</v>
      </c>
      <c r="BA458" s="78">
        <f>+BA286/'[1]total numbers'!BA313</f>
        <v>0.27578448505296016</v>
      </c>
      <c r="BB458" s="78">
        <f>+BB286/'[1]total numbers'!BB313</f>
        <v>0.303618851667808</v>
      </c>
      <c r="BC458" s="78">
        <f>+BC286/'[1]total numbers'!BC313</f>
        <v>0.31994876611002032</v>
      </c>
      <c r="BD458" s="78">
        <f>+BD286/'[1]total numbers'!BD313</f>
        <v>0.31290312757074057</v>
      </c>
      <c r="BE458" s="78">
        <f>+BE286/'[1]total numbers'!BE313</f>
        <v>0.41039532191381722</v>
      </c>
      <c r="BF458" s="78">
        <f>+BF286/'[1]total numbers'!BF313</f>
        <v>0.44232103129666273</v>
      </c>
      <c r="BG458" s="78">
        <f>+BG286/'[1]total numbers'!BG313</f>
        <v>0.4702685600859931</v>
      </c>
      <c r="BH458" s="78">
        <f>+BH286/'[1]total numbers'!BH313</f>
        <v>0.50371862870010964</v>
      </c>
      <c r="BI458" s="78">
        <f>+BI286/'[1]total numbers'!BI313</f>
        <v>0.47025522835286104</v>
      </c>
      <c r="BJ458" s="78">
        <f>+BJ286/'[1]total numbers'!BJ313</f>
        <v>0.45233168440223831</v>
      </c>
      <c r="BK458" s="78">
        <f>+BK286/'[1]total numbers'!BK313</f>
        <v>0.44091230902336309</v>
      </c>
      <c r="BL458" s="78">
        <f>+BL286/'[1]total numbers'!BL313</f>
        <v>0.43108001713874283</v>
      </c>
      <c r="BM458" s="78">
        <f>+BM286/'[1]total numbers'!BM313</f>
        <v>0.4151959601901386</v>
      </c>
      <c r="BN458" s="78">
        <f>+BN286/'[1]total numbers'!BN313</f>
        <v>0.40078350328696122</v>
      </c>
      <c r="BO458" s="78">
        <f>+BO286/'[1]total numbers'!BO313</f>
        <v>0.37981395191049871</v>
      </c>
      <c r="BP458" s="78">
        <f>+BP286/'[1]total numbers'!BP313</f>
        <v>0.37011632075223561</v>
      </c>
      <c r="BQ458" s="78">
        <f>+BQ286/'[1]total numbers'!BQ313</f>
        <v>0.35960299189152267</v>
      </c>
      <c r="BR458" s="78">
        <f>+BR286/'[1]total numbers'!BR313</f>
        <v>0.35035902404439206</v>
      </c>
      <c r="BS458" s="78">
        <f>+BS286/'[1]total numbers'!BS313</f>
        <v>0.34153809836859028</v>
      </c>
      <c r="BT458" s="78">
        <f>+BT286/'[1]total numbers'!BT313</f>
        <v>0.32740285314495426</v>
      </c>
      <c r="BU458" s="78">
        <f>+BU286/'[1]total numbers'!BU313</f>
        <v>0.32634371653119798</v>
      </c>
      <c r="BV458" s="78">
        <f>+BV286/'[1]total numbers'!BV313</f>
        <v>0.31485824596224454</v>
      </c>
      <c r="BW458" s="78">
        <f>+BW286/'[1]total numbers'!BW313</f>
        <v>0.30692309409376645</v>
      </c>
      <c r="BX458" s="78">
        <f>+BX286/'[1]total numbers'!BX313</f>
        <v>0.29914408523567959</v>
      </c>
      <c r="BY458" s="78"/>
      <c r="BZ458" s="78"/>
      <c r="CA458" s="78"/>
      <c r="CB458" s="78"/>
      <c r="CC458" s="78"/>
      <c r="CD458" s="78"/>
    </row>
    <row r="459" spans="1:82" x14ac:dyDescent="0.2">
      <c r="B459" s="8">
        <v>5</v>
      </c>
      <c r="C459" s="8" t="s">
        <v>4</v>
      </c>
      <c r="D459" s="78">
        <f>+D287/'[1]total numbers'!D314</f>
        <v>0</v>
      </c>
      <c r="E459" s="78">
        <f>+E287/'[1]total numbers'!E314</f>
        <v>0</v>
      </c>
      <c r="F459" s="78">
        <f>+F287/'[1]total numbers'!F314</f>
        <v>0</v>
      </c>
      <c r="G459" s="78">
        <f>+G287/'[1]total numbers'!G314</f>
        <v>0</v>
      </c>
      <c r="H459" s="78">
        <f>+H287/'[1]total numbers'!H314</f>
        <v>0</v>
      </c>
      <c r="I459" s="78">
        <f>+I287/'[1]total numbers'!I314</f>
        <v>0</v>
      </c>
      <c r="J459" s="78">
        <f>+J287/'[1]total numbers'!J314</f>
        <v>0</v>
      </c>
      <c r="K459" s="78">
        <f>+K287/'[1]total numbers'!K314</f>
        <v>0</v>
      </c>
      <c r="L459" s="78">
        <f>+L287/'[1]total numbers'!L314</f>
        <v>0</v>
      </c>
      <c r="M459" s="78">
        <f>+M287/'[1]total numbers'!M314</f>
        <v>0</v>
      </c>
      <c r="N459" s="78">
        <f>+N287/'[1]total numbers'!N314</f>
        <v>0</v>
      </c>
      <c r="O459" s="78">
        <f>+O287/'[1]total numbers'!O314</f>
        <v>0</v>
      </c>
      <c r="P459" s="78">
        <f>+P287/'[1]total numbers'!P314</f>
        <v>0</v>
      </c>
      <c r="Q459" s="78">
        <f>+Q287/'[1]total numbers'!Q314</f>
        <v>0</v>
      </c>
      <c r="R459" s="78">
        <f>+R287/'[1]total numbers'!R314</f>
        <v>0</v>
      </c>
      <c r="S459" s="78">
        <f>+S287/'[1]total numbers'!S314</f>
        <v>0</v>
      </c>
      <c r="T459" s="78">
        <f>+T287/'[1]total numbers'!T314</f>
        <v>0</v>
      </c>
      <c r="U459" s="78">
        <f>+U287/'[1]total numbers'!U314</f>
        <v>0</v>
      </c>
      <c r="V459" s="78">
        <f>+V287/'[1]total numbers'!V314</f>
        <v>0</v>
      </c>
      <c r="W459" s="78">
        <f>+W287/'[1]total numbers'!W314</f>
        <v>0</v>
      </c>
      <c r="X459" s="78">
        <f>+X287/'[1]total numbers'!X314</f>
        <v>0</v>
      </c>
      <c r="Y459" s="78">
        <f>+Y287/'[1]total numbers'!Y314</f>
        <v>0</v>
      </c>
      <c r="Z459" s="78">
        <f>+Z287/'[1]total numbers'!Z314</f>
        <v>0</v>
      </c>
      <c r="AA459" s="78">
        <f>+AA287/'[1]total numbers'!AA314</f>
        <v>0</v>
      </c>
      <c r="AB459" s="78">
        <f>+AB287/'[1]total numbers'!AB314</f>
        <v>0</v>
      </c>
      <c r="AC459" s="78">
        <f>+AC287/'[1]total numbers'!AC314</f>
        <v>0</v>
      </c>
      <c r="AD459" s="78">
        <f>+AD287/'[1]total numbers'!AD314</f>
        <v>0.14885730760842875</v>
      </c>
      <c r="AE459" s="78">
        <f>+AE287/'[1]total numbers'!AE314</f>
        <v>0.33144332325645687</v>
      </c>
      <c r="AF459" s="78">
        <f>+AF287/'[1]total numbers'!AF314</f>
        <v>0.34720709673384187</v>
      </c>
      <c r="AG459" s="78">
        <f>+AG287/'[1]total numbers'!AG314</f>
        <v>0.36234525685764313</v>
      </c>
      <c r="AH459" s="78">
        <f>+AH287/'[1]total numbers'!AH314</f>
        <v>0.37660787860865669</v>
      </c>
      <c r="AI459" s="78">
        <f>+AI287/'[1]total numbers'!AI314</f>
        <v>0.3897294110676352</v>
      </c>
      <c r="AJ459" s="78">
        <f>+AJ287/'[1]total numbers'!AJ314</f>
        <v>0.40145274899124628</v>
      </c>
      <c r="AK459" s="78">
        <f>+AK287/'[1]total numbers'!AK314</f>
        <v>0.41151921959001958</v>
      </c>
      <c r="AL459" s="78">
        <f>+AL287/'[1]total numbers'!AL314</f>
        <v>0.419686501707002</v>
      </c>
      <c r="AM459" s="78">
        <f>+AM287/'[1]total numbers'!AM314</f>
        <v>0.423659914001768</v>
      </c>
      <c r="AN459" s="78">
        <f>+AN287/'[1]total numbers'!AN314</f>
        <v>0.42624765569460454</v>
      </c>
      <c r="AO459" s="78">
        <f>+AO287/'[1]total numbers'!AO314</f>
        <v>0.47873289561971688</v>
      </c>
      <c r="AP459" s="78">
        <f>+AP287/'[1]total numbers'!AP314</f>
        <v>0.52179178466684728</v>
      </c>
      <c r="AQ459" s="78">
        <f>+AQ287/'[1]total numbers'!AQ314</f>
        <v>0.5698384565071879</v>
      </c>
      <c r="AR459" s="78">
        <f>+AR287/'[1]total numbers'!AR314</f>
        <v>0.58302763892153908</v>
      </c>
      <c r="AS459" s="78">
        <f>+AS287/'[1]total numbers'!AS314</f>
        <v>0.66333782229927629</v>
      </c>
      <c r="AT459" s="78">
        <f>+AT287/'[1]total numbers'!AT314</f>
        <v>0.75190653672774443</v>
      </c>
      <c r="AU459" s="78">
        <f>+AU287/'[1]total numbers'!AU314</f>
        <v>0.87828338928369831</v>
      </c>
      <c r="AV459" s="78">
        <f>+AV287/'[1]total numbers'!AV314</f>
        <v>1.0216471491210657</v>
      </c>
      <c r="AW459" s="78">
        <f>+AW287/'[1]total numbers'!AW314</f>
        <v>1.1928822975361626</v>
      </c>
      <c r="AX459" s="78">
        <f>+AX287/'[1]total numbers'!AX314</f>
        <v>1.4004821913742096</v>
      </c>
      <c r="AY459" s="78">
        <f>+AY287/'[1]total numbers'!AY314</f>
        <v>1.6531433024803563</v>
      </c>
      <c r="AZ459" s="78">
        <f>+AZ287/'[1]total numbers'!AZ314</f>
        <v>1.8596907979557971</v>
      </c>
      <c r="BA459" s="78">
        <f>+BA287/'[1]total numbers'!BA314</f>
        <v>2.0817483753485058</v>
      </c>
      <c r="BB459" s="78">
        <f>+BB287/'[1]total numbers'!BB314</f>
        <v>2.4610992741475952</v>
      </c>
      <c r="BC459" s="78">
        <f>+BC287/'[1]total numbers'!BC314</f>
        <v>3.0047009798045745</v>
      </c>
      <c r="BD459" s="78">
        <f>+BD287/'[1]total numbers'!BD314</f>
        <v>2.9509275515390181</v>
      </c>
      <c r="BE459" s="78">
        <f>+BE287/'[1]total numbers'!BE314</f>
        <v>4.3987581697204314</v>
      </c>
      <c r="BF459" s="78">
        <f>+BF287/'[1]total numbers'!BF314</f>
        <v>5.4320908295150678</v>
      </c>
      <c r="BG459" s="78">
        <f>+BG287/'[1]total numbers'!BG314</f>
        <v>5.9084876213678816</v>
      </c>
      <c r="BH459" s="78">
        <f>+BH287/'[1]total numbers'!BH314</f>
        <v>6.2088066157969228</v>
      </c>
      <c r="BI459" s="78">
        <f>+BI287/'[1]total numbers'!BI314</f>
        <v>6.4668013732930314</v>
      </c>
      <c r="BJ459" s="78">
        <f>+BJ287/'[1]total numbers'!BJ314</f>
        <v>6.3485757373161746</v>
      </c>
      <c r="BK459" s="78">
        <f>+BK287/'[1]total numbers'!BK314</f>
        <v>6.2064485315290732</v>
      </c>
      <c r="BL459" s="78">
        <f>+BL287/'[1]total numbers'!BL314</f>
        <v>6.050196121802732</v>
      </c>
      <c r="BM459" s="78">
        <f>+BM287/'[1]total numbers'!BM314</f>
        <v>5.9098565519917896</v>
      </c>
      <c r="BN459" s="78">
        <f>+BN287/'[1]total numbers'!BN314</f>
        <v>5.754311057915702</v>
      </c>
      <c r="BO459" s="78">
        <f>+BO287/'[1]total numbers'!BO314</f>
        <v>5.6133978977194809</v>
      </c>
      <c r="BP459" s="78">
        <f>+BP287/'[1]total numbers'!BP314</f>
        <v>5.4733082395182233</v>
      </c>
      <c r="BQ459" s="78">
        <f>+BQ287/'[1]total numbers'!BQ314</f>
        <v>5.3362315968074086</v>
      </c>
      <c r="BR459" s="78">
        <f>+BR287/'[1]total numbers'!BR314</f>
        <v>5.204596816746438</v>
      </c>
      <c r="BS459" s="78">
        <f>+BS287/'[1]total numbers'!BS314</f>
        <v>5.0797401277518359</v>
      </c>
      <c r="BT459" s="78">
        <f>+BT287/'[1]total numbers'!BT314</f>
        <v>4.9618389020523876</v>
      </c>
      <c r="BU459" s="78">
        <f>+BU287/'[1]total numbers'!BU314</f>
        <v>4.8500030164049361</v>
      </c>
      <c r="BV459" s="78">
        <f>+BV287/'[1]total numbers'!BV314</f>
        <v>4.7430789101440389</v>
      </c>
      <c r="BW459" s="78">
        <f>+BW287/'[1]total numbers'!BW314</f>
        <v>4.6396481177243487</v>
      </c>
      <c r="BX459" s="78">
        <f>+BX287/'[1]total numbers'!BX314</f>
        <v>4.5388466920236894</v>
      </c>
      <c r="BY459" s="78"/>
      <c r="BZ459" s="78"/>
      <c r="CA459" s="78"/>
      <c r="CB459" s="78"/>
      <c r="CC459" s="78"/>
      <c r="CD459" s="78"/>
    </row>
    <row r="460" spans="1:82" x14ac:dyDescent="0.2">
      <c r="B460" s="8">
        <v>6</v>
      </c>
      <c r="C460" s="8" t="s">
        <v>5</v>
      </c>
      <c r="D460" s="78">
        <f>+D288/'[1]total numbers'!D315</f>
        <v>0</v>
      </c>
      <c r="E460" s="78">
        <f>+E288/'[1]total numbers'!E315</f>
        <v>0</v>
      </c>
      <c r="F460" s="78">
        <f>+F288/'[1]total numbers'!F315</f>
        <v>0</v>
      </c>
      <c r="G460" s="78">
        <f>+G288/'[1]total numbers'!G315</f>
        <v>0</v>
      </c>
      <c r="H460" s="78">
        <f>+H288/'[1]total numbers'!H315</f>
        <v>0</v>
      </c>
      <c r="I460" s="78">
        <f>+I288/'[1]total numbers'!I315</f>
        <v>0</v>
      </c>
      <c r="J460" s="78">
        <f>+J288/'[1]total numbers'!J315</f>
        <v>0</v>
      </c>
      <c r="K460" s="78">
        <f>+K288/'[1]total numbers'!K315</f>
        <v>0</v>
      </c>
      <c r="L460" s="78">
        <f>+L288/'[1]total numbers'!L315</f>
        <v>0</v>
      </c>
      <c r="M460" s="78">
        <f>+M288/'[1]total numbers'!M315</f>
        <v>0</v>
      </c>
      <c r="N460" s="78">
        <f>+N288/'[1]total numbers'!N315</f>
        <v>0</v>
      </c>
      <c r="O460" s="78">
        <f>+O288/'[1]total numbers'!O315</f>
        <v>0</v>
      </c>
      <c r="P460" s="78">
        <f>+P288/'[1]total numbers'!P315</f>
        <v>0</v>
      </c>
      <c r="Q460" s="78">
        <f>+Q288/'[1]total numbers'!Q315</f>
        <v>0</v>
      </c>
      <c r="R460" s="78">
        <f>+R288/'[1]total numbers'!R315</f>
        <v>0</v>
      </c>
      <c r="S460" s="78">
        <f>+S288/'[1]total numbers'!S315</f>
        <v>0</v>
      </c>
      <c r="T460" s="78">
        <f>+T288/'[1]total numbers'!T315</f>
        <v>0</v>
      </c>
      <c r="U460" s="78">
        <f>+U288/'[1]total numbers'!U315</f>
        <v>0</v>
      </c>
      <c r="V460" s="78">
        <f>+V288/'[1]total numbers'!V315</f>
        <v>0</v>
      </c>
      <c r="W460" s="78">
        <f>+W288/'[1]total numbers'!W315</f>
        <v>0</v>
      </c>
      <c r="X460" s="78">
        <f>+X288/'[1]total numbers'!X315</f>
        <v>0</v>
      </c>
      <c r="Y460" s="78">
        <f>+Y288/'[1]total numbers'!Y315</f>
        <v>0</v>
      </c>
      <c r="Z460" s="78">
        <f>+Z288/'[1]total numbers'!Z315</f>
        <v>0</v>
      </c>
      <c r="AA460" s="78">
        <f>+AA288/'[1]total numbers'!AA315</f>
        <v>0</v>
      </c>
      <c r="AB460" s="78">
        <f>+AB288/'[1]total numbers'!AB315</f>
        <v>0</v>
      </c>
      <c r="AC460" s="78">
        <f>+AC288/'[1]total numbers'!AC315</f>
        <v>0</v>
      </c>
      <c r="AD460" s="78">
        <f>+AD288/'[1]total numbers'!AD315</f>
        <v>10.34231752773287</v>
      </c>
      <c r="AE460" s="78">
        <f>+AE288/'[1]total numbers'!AE315</f>
        <v>29.217046369581468</v>
      </c>
      <c r="AF460" s="78">
        <f>+AF288/'[1]total numbers'!AF315</f>
        <v>26.353471159013331</v>
      </c>
      <c r="AG460" s="78">
        <f>+AG288/'[1]total numbers'!AG315</f>
        <v>23.657281391983748</v>
      </c>
      <c r="AH460" s="78">
        <f>+AH288/'[1]total numbers'!AH315</f>
        <v>21.134095449969934</v>
      </c>
      <c r="AI460" s="78">
        <f>+AI288/'[1]total numbers'!AI315</f>
        <v>18.788061830070951</v>
      </c>
      <c r="AJ460" s="78">
        <f>+AJ288/'[1]total numbers'!AJ315</f>
        <v>16.621477931585815</v>
      </c>
      <c r="AK460" s="78">
        <f>+AK288/'[1]total numbers'!AK315</f>
        <v>14.634523825146447</v>
      </c>
      <c r="AL460" s="78">
        <f>+AL288/'[1]total numbers'!AL315</f>
        <v>12.825134632362198</v>
      </c>
      <c r="AM460" s="78">
        <f>+AM288/'[1]total numbers'!AM315</f>
        <v>11.189018926893885</v>
      </c>
      <c r="AN460" s="78">
        <f>+AN288/'[1]total numbers'!AN315</f>
        <v>9.7198139533278916</v>
      </c>
      <c r="AO460" s="78">
        <f>+AO288/'[1]total numbers'!AO315</f>
        <v>8.4093543296258559</v>
      </c>
      <c r="AP460" s="78">
        <f>+AP288/'[1]total numbers'!AP315</f>
        <v>7.0122515588213457</v>
      </c>
      <c r="AQ460" s="78">
        <f>+AQ288/'[1]total numbers'!AQ315</f>
        <v>6.5104004508805282</v>
      </c>
      <c r="AR460" s="78">
        <f>+AR288/'[1]total numbers'!AR315</f>
        <v>5.981132361658414</v>
      </c>
      <c r="AS460" s="78">
        <f>+AS288/'[1]total numbers'!AS315</f>
        <v>5.465238241272373</v>
      </c>
      <c r="AT460" s="78">
        <f>+AT288/'[1]total numbers'!AT315</f>
        <v>5.2259742806025953</v>
      </c>
      <c r="AU460" s="78">
        <f>+AU288/'[1]total numbers'!AU315</f>
        <v>5.3460246513137397</v>
      </c>
      <c r="AV460" s="78">
        <f>+AV288/'[1]total numbers'!AV315</f>
        <v>5.1221959763278591</v>
      </c>
      <c r="AW460" s="78">
        <f>+AW288/'[1]total numbers'!AW315</f>
        <v>5.1401826016705598</v>
      </c>
      <c r="AX460" s="78">
        <f>+AX288/'[1]total numbers'!AX315</f>
        <v>5.3012196318409339</v>
      </c>
      <c r="AY460" s="78">
        <f>+AY288/'[1]total numbers'!AY315</f>
        <v>5.2783005618606991</v>
      </c>
      <c r="AZ460" s="78">
        <f>+AZ288/'[1]total numbers'!AZ315</f>
        <v>5.0657605061268436</v>
      </c>
      <c r="BA460" s="78">
        <f>+BA288/'[1]total numbers'!BA315</f>
        <v>4.4054609699280398</v>
      </c>
      <c r="BB460" s="78">
        <f>+BB288/'[1]total numbers'!BB315</f>
        <v>3.7946018591746973</v>
      </c>
      <c r="BC460" s="78">
        <f>+BC288/'[1]total numbers'!BC315</f>
        <v>4.2690534869694732</v>
      </c>
      <c r="BD460" s="78">
        <f>+BD288/'[1]total numbers'!BD315</f>
        <v>3.6909339966029524</v>
      </c>
      <c r="BE460" s="78">
        <f>+BE288/'[1]total numbers'!BE315</f>
        <v>4.4708778916981418</v>
      </c>
      <c r="BF460" s="78">
        <f>+BF288/'[1]total numbers'!BF315</f>
        <v>4.1602517568186013</v>
      </c>
      <c r="BG460" s="78">
        <f>+BG288/'[1]total numbers'!BG315</f>
        <v>4.1892857949102718</v>
      </c>
      <c r="BH460" s="78">
        <f>+BH288/'[1]total numbers'!BH315</f>
        <v>4.2088102882313203</v>
      </c>
      <c r="BI460" s="78">
        <f>+BI288/'[1]total numbers'!BI315</f>
        <v>4.1369324645775167</v>
      </c>
      <c r="BJ460" s="78">
        <f>+BJ288/'[1]total numbers'!BJ315</f>
        <v>3.9721858654105837</v>
      </c>
      <c r="BK460" s="78">
        <f>+BK288/'[1]total numbers'!BK315</f>
        <v>3.8584166623108573</v>
      </c>
      <c r="BL460" s="78">
        <f>+BL288/'[1]total numbers'!BL315</f>
        <v>3.7564605901088197</v>
      </c>
      <c r="BM460" s="78">
        <f>+BM288/'[1]total numbers'!BM315</f>
        <v>3.6853220128819029</v>
      </c>
      <c r="BN460" s="78">
        <f>+BN288/'[1]total numbers'!BN315</f>
        <v>3.6055496875580593</v>
      </c>
      <c r="BO460" s="78">
        <f>+BO288/'[1]total numbers'!BO315</f>
        <v>3.5176689553972307</v>
      </c>
      <c r="BP460" s="78">
        <f>+BP288/'[1]total numbers'!BP315</f>
        <v>3.4358019861656577</v>
      </c>
      <c r="BQ460" s="78">
        <f>+BQ288/'[1]total numbers'!BQ315</f>
        <v>3.358984895753057</v>
      </c>
      <c r="BR460" s="78">
        <f>+BR288/'[1]total numbers'!BR315</f>
        <v>3.2703038515425895</v>
      </c>
      <c r="BS460" s="78">
        <f>+BS288/'[1]total numbers'!BS315</f>
        <v>3.1790619100848092</v>
      </c>
      <c r="BT460" s="78">
        <f>+BT288/'[1]total numbers'!BT315</f>
        <v>3.0837545474078336</v>
      </c>
      <c r="BU460" s="78">
        <f>+BU288/'[1]total numbers'!BU315</f>
        <v>3.0155641618922013</v>
      </c>
      <c r="BV460" s="78">
        <f>+BV288/'[1]total numbers'!BV315</f>
        <v>2.9445007591766141</v>
      </c>
      <c r="BW460" s="78">
        <f>+BW288/'[1]total numbers'!BW315</f>
        <v>2.8700977468018753</v>
      </c>
      <c r="BX460" s="78">
        <f>+BX288/'[1]total numbers'!BX315</f>
        <v>2.801711130990137</v>
      </c>
      <c r="BY460" s="78"/>
      <c r="BZ460" s="78"/>
      <c r="CA460" s="78"/>
      <c r="CB460" s="78"/>
      <c r="CC460" s="78"/>
      <c r="CD460" s="78"/>
    </row>
    <row r="461" spans="1:82" x14ac:dyDescent="0.2">
      <c r="B461" s="8">
        <v>7</v>
      </c>
      <c r="C461" s="8" t="s">
        <v>6</v>
      </c>
      <c r="D461" s="78">
        <f>+D289/'[1]total numbers'!D316</f>
        <v>0</v>
      </c>
      <c r="E461" s="78">
        <f>+E289/'[1]total numbers'!E316</f>
        <v>0</v>
      </c>
      <c r="F461" s="78">
        <f>+F289/'[1]total numbers'!F316</f>
        <v>0</v>
      </c>
      <c r="G461" s="78">
        <f>+G289/'[1]total numbers'!G316</f>
        <v>0</v>
      </c>
      <c r="H461" s="78">
        <f>+H289/'[1]total numbers'!H316</f>
        <v>0</v>
      </c>
      <c r="I461" s="78">
        <f>+I289/'[1]total numbers'!I316</f>
        <v>0.30487332125345368</v>
      </c>
      <c r="J461" s="78">
        <f>+J289/'[1]total numbers'!J316</f>
        <v>0.68586109347238022</v>
      </c>
      <c r="K461" s="78">
        <f>+K289/'[1]total numbers'!K316</f>
        <v>1.0158256333253002</v>
      </c>
      <c r="L461" s="78">
        <f>+L289/'[1]total numbers'!L316</f>
        <v>1.5157310129774251</v>
      </c>
      <c r="M461" s="78">
        <f>+M289/'[1]total numbers'!M316</f>
        <v>2.2476721269384581</v>
      </c>
      <c r="N461" s="78">
        <f>+N289/'[1]total numbers'!N316</f>
        <v>3.0535231844687454</v>
      </c>
      <c r="O461" s="78">
        <f>+O289/'[1]total numbers'!O316</f>
        <v>2.9727375520830219</v>
      </c>
      <c r="P461" s="78">
        <f>+P289/'[1]total numbers'!P316</f>
        <v>2.8932098473185013</v>
      </c>
      <c r="Q461" s="78">
        <f>+Q289/'[1]total numbers'!Q316</f>
        <v>2.6375591686770243</v>
      </c>
      <c r="R461" s="78">
        <f>+R289/'[1]total numbers'!R316</f>
        <v>2.4035692644274427</v>
      </c>
      <c r="S461" s="78">
        <f>+S289/'[1]total numbers'!S316</f>
        <v>2.2790306487025633</v>
      </c>
      <c r="T461" s="78">
        <f>+T289/'[1]total numbers'!T316</f>
        <v>2.1623792045707515</v>
      </c>
      <c r="U461" s="78">
        <f>+U289/'[1]total numbers'!U316</f>
        <v>2.0616840555484424</v>
      </c>
      <c r="V461" s="78">
        <f>+V289/'[1]total numbers'!V316</f>
        <v>1.9911946419529469</v>
      </c>
      <c r="W461" s="78">
        <f>+W289/'[1]total numbers'!W316</f>
        <v>1.9262248686796137</v>
      </c>
      <c r="X461" s="78">
        <f>+X289/'[1]total numbers'!X316</f>
        <v>1.8726287108967745</v>
      </c>
      <c r="Y461" s="78">
        <f>+Y289/'[1]total numbers'!Y316</f>
        <v>1.5457718287568836</v>
      </c>
      <c r="Z461" s="78">
        <f>+Z289/'[1]total numbers'!Z316</f>
        <v>1.2826577195093352</v>
      </c>
      <c r="AA461" s="78">
        <f>+AA289/'[1]total numbers'!AA316</f>
        <v>1.2105270986305785</v>
      </c>
      <c r="AB461" s="78">
        <f>+AB289/'[1]total numbers'!AB316</f>
        <v>1.0727551178015313</v>
      </c>
      <c r="AC461" s="78">
        <f>+AC289/'[1]total numbers'!AC316</f>
        <v>1.0373437822151588</v>
      </c>
      <c r="AD461" s="78">
        <f>+AD289/'[1]total numbers'!AD316</f>
        <v>2.816371566173677</v>
      </c>
      <c r="AE461" s="78">
        <f>+AE289/'[1]total numbers'!AE316</f>
        <v>2.400718394607618</v>
      </c>
      <c r="AF461" s="78">
        <f>+AF289/'[1]total numbers'!AF316</f>
        <v>2.3872162593265158</v>
      </c>
      <c r="AG461" s="78">
        <f>+AG289/'[1]total numbers'!AG316</f>
        <v>2.4222486990696064</v>
      </c>
      <c r="AH461" s="78">
        <f>+AH289/'[1]total numbers'!AH316</f>
        <v>2.4556802465175398</v>
      </c>
      <c r="AI461" s="78">
        <f>+AI289/'[1]total numbers'!AI316</f>
        <v>2.4875788746475744</v>
      </c>
      <c r="AJ461" s="78">
        <f>+AJ289/'[1]total numbers'!AJ316</f>
        <v>2.5180150071264928</v>
      </c>
      <c r="AK461" s="78">
        <f>+AK289/'[1]total numbers'!AK316</f>
        <v>2.5470627635470628</v>
      </c>
      <c r="AL461" s="78">
        <f>+AL289/'[1]total numbers'!AL316</f>
        <v>2.5748014836759525</v>
      </c>
      <c r="AM461" s="78">
        <f>+AM289/'[1]total numbers'!AM316</f>
        <v>2.6013176102320048</v>
      </c>
      <c r="AN461" s="78">
        <f>+AN289/'[1]total numbers'!AN316</f>
        <v>2.6267070354960187</v>
      </c>
      <c r="AO461" s="78">
        <f>+AO289/'[1]total numbers'!AO316</f>
        <v>2.6510780536145764</v>
      </c>
      <c r="AP461" s="78">
        <f>+AP289/'[1]total numbers'!AP316</f>
        <v>2.6687957902979305</v>
      </c>
      <c r="AQ461" s="78">
        <f>+AQ289/'[1]total numbers'!AQ316</f>
        <v>2.5881041510404286</v>
      </c>
      <c r="AR461" s="78">
        <f>+AR289/'[1]total numbers'!AR316</f>
        <v>2.4856421965119031</v>
      </c>
      <c r="AS461" s="78">
        <f>+AS289/'[1]total numbers'!AS316</f>
        <v>2.4320520082727932</v>
      </c>
      <c r="AT461" s="78">
        <f>+AT289/'[1]total numbers'!AT316</f>
        <v>2.3127584134217876</v>
      </c>
      <c r="AU461" s="78">
        <f>+AU289/'[1]total numbers'!AU316</f>
        <v>2.1539186232288436</v>
      </c>
      <c r="AV461" s="78">
        <f>+AV289/'[1]total numbers'!AV316</f>
        <v>2.1051235379434092</v>
      </c>
      <c r="AW461" s="78">
        <f>+AW289/'[1]total numbers'!AW316</f>
        <v>1.9470451395345707</v>
      </c>
      <c r="AX461" s="78">
        <f>+AX289/'[1]total numbers'!AX316</f>
        <v>1.6960682148654429</v>
      </c>
      <c r="AY461" s="78">
        <f>+AY289/'[1]total numbers'!AY316</f>
        <v>1.5827906756634444</v>
      </c>
      <c r="AZ461" s="78">
        <f>+AZ289/'[1]total numbers'!AZ316</f>
        <v>1.4138261470050564</v>
      </c>
      <c r="BA461" s="78">
        <f>+BA289/'[1]total numbers'!BA316</f>
        <v>1.2428737647310879</v>
      </c>
      <c r="BB461" s="78">
        <f>+BB289/'[1]total numbers'!BB316</f>
        <v>1.1140812994327463</v>
      </c>
      <c r="BC461" s="78">
        <f>+BC289/'[1]total numbers'!BC316</f>
        <v>1.0337164694394192</v>
      </c>
      <c r="BD461" s="78">
        <f>+BD289/'[1]total numbers'!BD316</f>
        <v>0.96947826507840207</v>
      </c>
      <c r="BE461" s="78">
        <f>+BE289/'[1]total numbers'!BE316</f>
        <v>1.2259765598185468</v>
      </c>
      <c r="BF461" s="78">
        <f>+BF289/'[1]total numbers'!BF316</f>
        <v>1.2355361611004234</v>
      </c>
      <c r="BG461" s="78">
        <f>+BG289/'[1]total numbers'!BG316</f>
        <v>1.2590724898350794</v>
      </c>
      <c r="BH461" s="78">
        <f>+BH289/'[1]total numbers'!BH316</f>
        <v>1.1475532009346838</v>
      </c>
      <c r="BI461" s="78">
        <f>+BI289/'[1]total numbers'!BI316</f>
        <v>1.1441802741960228</v>
      </c>
      <c r="BJ461" s="78">
        <f>+BJ289/'[1]total numbers'!BJ316</f>
        <v>1.1180266449355485</v>
      </c>
      <c r="BK461" s="78">
        <f>+BK289/'[1]total numbers'!BK316</f>
        <v>1.0899311221446513</v>
      </c>
      <c r="BL461" s="78">
        <f>+BL289/'[1]total numbers'!BL316</f>
        <v>1.0631474977029056</v>
      </c>
      <c r="BM461" s="78">
        <f>+BM289/'[1]total numbers'!BM316</f>
        <v>1.0535117475367151</v>
      </c>
      <c r="BN461" s="78">
        <f>+BN289/'[1]total numbers'!BN316</f>
        <v>1.0279495969142842</v>
      </c>
      <c r="BO461" s="78">
        <f>+BO289/'[1]total numbers'!BO316</f>
        <v>1.0009637156505602</v>
      </c>
      <c r="BP461" s="78">
        <f>+BP289/'[1]total numbers'!BP316</f>
        <v>0.97698835526828509</v>
      </c>
      <c r="BQ461" s="78">
        <f>+BQ289/'[1]total numbers'!BQ316</f>
        <v>0.95308592880678578</v>
      </c>
      <c r="BR461" s="78">
        <f>+BR289/'[1]total numbers'!BR316</f>
        <v>0.93084378779735155</v>
      </c>
      <c r="BS461" s="78">
        <f>+BS289/'[1]total numbers'!BS316</f>
        <v>0.90822356958114925</v>
      </c>
      <c r="BT461" s="78">
        <f>+BT289/'[1]total numbers'!BT316</f>
        <v>0.88660196854015261</v>
      </c>
      <c r="BU461" s="78">
        <f>+BU289/'[1]total numbers'!BU316</f>
        <v>0.86578902339611286</v>
      </c>
      <c r="BV461" s="78">
        <f>+BV289/'[1]total numbers'!BV316</f>
        <v>0.84625254854893772</v>
      </c>
      <c r="BW461" s="78">
        <f>+BW289/'[1]total numbers'!BW316</f>
        <v>0.82695395954852413</v>
      </c>
      <c r="BX461" s="78">
        <f>+BX289/'[1]total numbers'!BX316</f>
        <v>0.80814547322880514</v>
      </c>
      <c r="BY461" s="78"/>
      <c r="BZ461" s="78"/>
      <c r="CA461" s="78"/>
      <c r="CB461" s="78"/>
      <c r="CC461" s="78"/>
      <c r="CD461" s="78"/>
    </row>
    <row r="462" spans="1:82" x14ac:dyDescent="0.2">
      <c r="B462" s="8">
        <v>8</v>
      </c>
      <c r="C462" s="8" t="s">
        <v>7</v>
      </c>
      <c r="D462" s="78">
        <f>+D290/'[1]total numbers'!D317</f>
        <v>0</v>
      </c>
      <c r="E462" s="78">
        <f>+E290/'[1]total numbers'!E317</f>
        <v>0</v>
      </c>
      <c r="F462" s="78">
        <f>+F290/'[1]total numbers'!F317</f>
        <v>0</v>
      </c>
      <c r="G462" s="78">
        <f>+G290/'[1]total numbers'!G317</f>
        <v>0</v>
      </c>
      <c r="H462" s="78">
        <f>+H290/'[1]total numbers'!H317</f>
        <v>0</v>
      </c>
      <c r="I462" s="78">
        <f>+I290/'[1]total numbers'!I317</f>
        <v>2.1874884592142383</v>
      </c>
      <c r="J462" s="78">
        <f>+J290/'[1]total numbers'!J317</f>
        <v>3.2789181056079943</v>
      </c>
      <c r="K462" s="78">
        <f>+K290/'[1]total numbers'!K317</f>
        <v>2.5389175698502435</v>
      </c>
      <c r="L462" s="78">
        <f>+L290/'[1]total numbers'!L317</f>
        <v>2.5072286792450504</v>
      </c>
      <c r="M462" s="78">
        <f>+M290/'[1]total numbers'!M317</f>
        <v>2.6159994295142925</v>
      </c>
      <c r="N462" s="78">
        <f>+N290/'[1]total numbers'!N317</f>
        <v>1.889521305063353</v>
      </c>
      <c r="O462" s="78">
        <f>+O290/'[1]total numbers'!O317</f>
        <v>2.0718146126934949</v>
      </c>
      <c r="P462" s="78">
        <f>+P290/'[1]total numbers'!P317</f>
        <v>2.283995030920174</v>
      </c>
      <c r="Q462" s="78">
        <f>+Q290/'[1]total numbers'!Q317</f>
        <v>2.7757058067555507</v>
      </c>
      <c r="R462" s="78">
        <f>+R290/'[1]total numbers'!R317</f>
        <v>3.3873795945649845</v>
      </c>
      <c r="S462" s="78">
        <f>+S290/'[1]total numbers'!S317</f>
        <v>4.2192351795394361</v>
      </c>
      <c r="T462" s="78">
        <f>+T290/'[1]total numbers'!T317</f>
        <v>5.2871648848858248</v>
      </c>
      <c r="U462" s="78">
        <f>+U290/'[1]total numbers'!U317</f>
        <v>5.8737909092603404</v>
      </c>
      <c r="V462" s="78">
        <f>+V290/'[1]total numbers'!V317</f>
        <v>6.4508922105607276</v>
      </c>
      <c r="W462" s="78">
        <f>+W290/'[1]total numbers'!W317</f>
        <v>6.3890345141603211</v>
      </c>
      <c r="X462" s="78">
        <f>+X290/'[1]total numbers'!X317</f>
        <v>6.3285500412988958</v>
      </c>
      <c r="Y462" s="78">
        <f>+Y290/'[1]total numbers'!Y317</f>
        <v>7.570061629482848</v>
      </c>
      <c r="Z462" s="78">
        <f>+Z290/'[1]total numbers'!Z317</f>
        <v>8.6781594490372491</v>
      </c>
      <c r="AA462" s="78">
        <f>+AA290/'[1]total numbers'!AA317</f>
        <v>8.6782589822744605</v>
      </c>
      <c r="AB462" s="78">
        <f>+AB290/'[1]total numbers'!AB317</f>
        <v>10.794016659980144</v>
      </c>
      <c r="AC462" s="78">
        <f>+AC290/'[1]total numbers'!AC317</f>
        <v>11.861539027765399</v>
      </c>
      <c r="AD462" s="78">
        <f>+AD290/'[1]total numbers'!AD317</f>
        <v>9.9278480368018585</v>
      </c>
      <c r="AE462" s="78">
        <f>+AE290/'[1]total numbers'!AE317</f>
        <v>12.829151772184314</v>
      </c>
      <c r="AF462" s="78">
        <f>+AF290/'[1]total numbers'!AF317</f>
        <v>12.894736645560657</v>
      </c>
      <c r="AG462" s="78">
        <f>+AG290/'[1]total numbers'!AG317</f>
        <v>12.806271368407838</v>
      </c>
      <c r="AH462" s="78">
        <f>+AH290/'[1]total numbers'!AH317</f>
        <v>12.721837134959499</v>
      </c>
      <c r="AI462" s="78">
        <f>+AI290/'[1]total numbers'!AI317</f>
        <v>12.643124567902092</v>
      </c>
      <c r="AJ462" s="78">
        <f>+AJ290/'[1]total numbers'!AJ317</f>
        <v>12.573503290969446</v>
      </c>
      <c r="AK462" s="78">
        <f>+AK290/'[1]total numbers'!AK317</f>
        <v>12.519687626705045</v>
      </c>
      <c r="AL462" s="78">
        <f>+AL290/'[1]total numbers'!AL317</f>
        <v>12.495074404937847</v>
      </c>
      <c r="AM462" s="78">
        <f>+AM290/'[1]total numbers'!AM317</f>
        <v>12.526437535780545</v>
      </c>
      <c r="AN462" s="78">
        <f>+AN290/'[1]total numbers'!AN317</f>
        <v>12.667367188455254</v>
      </c>
      <c r="AO462" s="78">
        <f>+AO290/'[1]total numbers'!AO317</f>
        <v>13.025273590209517</v>
      </c>
      <c r="AP462" s="78">
        <f>+AP290/'[1]total numbers'!AP317</f>
        <v>13.163226812560969</v>
      </c>
      <c r="AQ462" s="78">
        <f>+AQ290/'[1]total numbers'!AQ317</f>
        <v>12.487413477447291</v>
      </c>
      <c r="AR462" s="78">
        <f>+AR290/'[1]total numbers'!AR317</f>
        <v>11.174418707067119</v>
      </c>
      <c r="AS462" s="78">
        <f>+AS290/'[1]total numbers'!AS317</f>
        <v>10.126429439293258</v>
      </c>
      <c r="AT462" s="78">
        <f>+AT290/'[1]total numbers'!AT317</f>
        <v>9.2737137156827973</v>
      </c>
      <c r="AU462" s="78">
        <f>+AU290/'[1]total numbers'!AU317</f>
        <v>9.1147391941108076</v>
      </c>
      <c r="AV462" s="78">
        <f>+AV290/'[1]total numbers'!AV317</f>
        <v>8.3066490043379844</v>
      </c>
      <c r="AW462" s="78">
        <f>+AW290/'[1]total numbers'!AW317</f>
        <v>7.6146511123243323</v>
      </c>
      <c r="AX462" s="78">
        <f>+AX290/'[1]total numbers'!AX317</f>
        <v>6.5238848855696041</v>
      </c>
      <c r="AY462" s="78">
        <f>+AY290/'[1]total numbers'!AY317</f>
        <v>5.871227640410396</v>
      </c>
      <c r="AZ462" s="78">
        <f>+AZ290/'[1]total numbers'!AZ317</f>
        <v>5.480936095046598</v>
      </c>
      <c r="BA462" s="78">
        <f>+BA290/'[1]total numbers'!BA317</f>
        <v>5.1543162316913458</v>
      </c>
      <c r="BB462" s="78">
        <f>+BB290/'[1]total numbers'!BB317</f>
        <v>4.97711875124262</v>
      </c>
      <c r="BC462" s="78">
        <f>+BC290/'[1]total numbers'!BC317</f>
        <v>4.8476299421790463</v>
      </c>
      <c r="BD462" s="78">
        <f>+BD290/'[1]total numbers'!BD317</f>
        <v>5.0913448090921527</v>
      </c>
      <c r="BE462" s="78">
        <f>+BE290/'[1]total numbers'!BE317</f>
        <v>5.8156967767691201</v>
      </c>
      <c r="BF462" s="78">
        <f>+BF290/'[1]total numbers'!BF317</f>
        <v>5.6808775391998614</v>
      </c>
      <c r="BG462" s="78">
        <f>+BG290/'[1]total numbers'!BG317</f>
        <v>5.5524494650007679</v>
      </c>
      <c r="BH462" s="78">
        <f>+BH290/'[1]total numbers'!BH317</f>
        <v>5.4591981956534203</v>
      </c>
      <c r="BI462" s="78">
        <f>+BI290/'[1]total numbers'!BI317</f>
        <v>5.2883128213524868</v>
      </c>
      <c r="BJ462" s="78">
        <f>+BJ290/'[1]total numbers'!BJ317</f>
        <v>5.1896825391793477</v>
      </c>
      <c r="BK462" s="78">
        <f>+BK290/'[1]total numbers'!BK317</f>
        <v>5.060342333526691</v>
      </c>
      <c r="BL462" s="78">
        <f>+BL290/'[1]total numbers'!BL317</f>
        <v>4.9402908259184564</v>
      </c>
      <c r="BM462" s="78">
        <f>+BM290/'[1]total numbers'!BM317</f>
        <v>4.8206419556860833</v>
      </c>
      <c r="BN462" s="78">
        <f>+BN290/'[1]total numbers'!BN317</f>
        <v>4.7808701853668216</v>
      </c>
      <c r="BO462" s="78">
        <f>+BO290/'[1]total numbers'!BO317</f>
        <v>4.665361555296224</v>
      </c>
      <c r="BP462" s="78">
        <f>+BP290/'[1]total numbers'!BP317</f>
        <v>4.5542862684234811</v>
      </c>
      <c r="BQ462" s="78">
        <f>+BQ290/'[1]total numbers'!BQ317</f>
        <v>4.4449086899822072</v>
      </c>
      <c r="BR462" s="78">
        <f>+BR290/'[1]total numbers'!BR317</f>
        <v>4.3369031038079715</v>
      </c>
      <c r="BS462" s="78">
        <f>+BS290/'[1]total numbers'!BS317</f>
        <v>4.2292877750685038</v>
      </c>
      <c r="BT462" s="78">
        <f>+BT290/'[1]total numbers'!BT317</f>
        <v>4.1220121398973522</v>
      </c>
      <c r="BU462" s="78">
        <f>+BU290/'[1]total numbers'!BU317</f>
        <v>4.0156811986791237</v>
      </c>
      <c r="BV462" s="78">
        <f>+BV290/'[1]total numbers'!BV317</f>
        <v>3.9115823037188036</v>
      </c>
      <c r="BW462" s="78">
        <f>+BW290/'[1]total numbers'!BW317</f>
        <v>3.8116103200115798</v>
      </c>
      <c r="BX462" s="78">
        <f>+BX290/'[1]total numbers'!BX317</f>
        <v>3.7164377859222655</v>
      </c>
      <c r="BY462" s="78"/>
      <c r="BZ462" s="78"/>
      <c r="CA462" s="78"/>
      <c r="CB462" s="78"/>
      <c r="CC462" s="78"/>
      <c r="CD462" s="78"/>
    </row>
    <row r="463" spans="1:82" x14ac:dyDescent="0.2">
      <c r="B463" s="8">
        <v>9</v>
      </c>
      <c r="C463" s="8" t="s">
        <v>8</v>
      </c>
      <c r="D463" s="78">
        <f>+D291/'[1]total numbers'!D318</f>
        <v>0</v>
      </c>
      <c r="E463" s="78">
        <f>+E291/'[1]total numbers'!E318</f>
        <v>0</v>
      </c>
      <c r="F463" s="78">
        <f>+F291/'[1]total numbers'!F318</f>
        <v>0</v>
      </c>
      <c r="G463" s="78">
        <f>+G291/'[1]total numbers'!G318</f>
        <v>0</v>
      </c>
      <c r="H463" s="78">
        <f>+H291/'[1]total numbers'!H318</f>
        <v>0</v>
      </c>
      <c r="I463" s="78">
        <f>+I291/'[1]total numbers'!I318</f>
        <v>4.877411267231837</v>
      </c>
      <c r="J463" s="78">
        <f>+J291/'[1]total numbers'!J318</f>
        <v>5.0347073928719999</v>
      </c>
      <c r="K463" s="78">
        <f>+K291/'[1]total numbers'!K318</f>
        <v>5.342331805949585</v>
      </c>
      <c r="L463" s="78">
        <f>+L291/'[1]total numbers'!L318</f>
        <v>5.8522959299273296</v>
      </c>
      <c r="M463" s="78">
        <f>+M291/'[1]total numbers'!M318</f>
        <v>6.6299889741494056</v>
      </c>
      <c r="N463" s="78">
        <f>+N291/'[1]total numbers'!N318</f>
        <v>11.263230334752013</v>
      </c>
      <c r="O463" s="78">
        <f>+O291/'[1]total numbers'!O318</f>
        <v>17.726038836514871</v>
      </c>
      <c r="P463" s="78">
        <f>+P291/'[1]total numbers'!P318</f>
        <v>15.437078491463346</v>
      </c>
      <c r="Q463" s="78">
        <f>+Q291/'[1]total numbers'!Q318</f>
        <v>13.389192047119355</v>
      </c>
      <c r="R463" s="78">
        <f>+R291/'[1]total numbers'!R318</f>
        <v>11.567778609404042</v>
      </c>
      <c r="S463" s="78">
        <f>+S291/'[1]total numbers'!S318</f>
        <v>9.9585816920297159</v>
      </c>
      <c r="T463" s="78">
        <f>+T291/'[1]total numbers'!T318</f>
        <v>8.5478353206560627</v>
      </c>
      <c r="U463" s="78">
        <f>+U291/'[1]total numbers'!U318</f>
        <v>7.3225718770027974</v>
      </c>
      <c r="V463" s="78">
        <f>+V291/'[1]total numbers'!V318</f>
        <v>6.2711409562165183</v>
      </c>
      <c r="W463" s="78">
        <f>+W291/'[1]total numbers'!W318</f>
        <v>5.7487619653960298</v>
      </c>
      <c r="X463" s="78">
        <f>+X291/'[1]total numbers'!X318</f>
        <v>5.2909233730725589</v>
      </c>
      <c r="Y463" s="78">
        <f>+Y291/'[1]total numbers'!Y318</f>
        <v>4.9278280356527517</v>
      </c>
      <c r="Z463" s="78">
        <f>+Z291/'[1]total numbers'!Z318</f>
        <v>4.5808852283371939</v>
      </c>
      <c r="AA463" s="78">
        <f>+AA291/'[1]total numbers'!AA318</f>
        <v>4.2751632172976803</v>
      </c>
      <c r="AB463" s="78">
        <f>+AB291/'[1]total numbers'!AB318</f>
        <v>3.9402930871584632</v>
      </c>
      <c r="AC463" s="78">
        <f>+AC291/'[1]total numbers'!AC318</f>
        <v>3.645750588197052</v>
      </c>
      <c r="AD463" s="78">
        <f>+AD291/'[1]total numbers'!AD318</f>
        <v>3.2118968790264062</v>
      </c>
      <c r="AE463" s="78">
        <f>+AE291/'[1]total numbers'!AE318</f>
        <v>2.7623215906452114</v>
      </c>
      <c r="AF463" s="78">
        <f>+AF291/'[1]total numbers'!AF318</f>
        <v>2.7616363398499932</v>
      </c>
      <c r="AG463" s="78">
        <f>+AG291/'[1]total numbers'!AG318</f>
        <v>2.7575524997849978</v>
      </c>
      <c r="AH463" s="78">
        <f>+AH291/'[1]total numbers'!AH318</f>
        <v>2.7513905336533071</v>
      </c>
      <c r="AI463" s="78">
        <f>+AI291/'[1]total numbers'!AI318</f>
        <v>2.7431826321445292</v>
      </c>
      <c r="AJ463" s="78">
        <f>+AJ291/'[1]total numbers'!AJ318</f>
        <v>2.7329536579532561</v>
      </c>
      <c r="AK463" s="78">
        <f>+AK291/'[1]total numbers'!AK318</f>
        <v>2.7207203371033812</v>
      </c>
      <c r="AL463" s="78">
        <f>+AL291/'[1]total numbers'!AL318</f>
        <v>2.7064903879131923</v>
      </c>
      <c r="AM463" s="78">
        <f>+AM291/'[1]total numbers'!AM318</f>
        <v>2.6902615457916741</v>
      </c>
      <c r="AN463" s="78">
        <f>+AN291/'[1]total numbers'!AN318</f>
        <v>2.67202043149838</v>
      </c>
      <c r="AO463" s="78">
        <f>+AO291/'[1]total numbers'!AO318</f>
        <v>2.6517411953977996</v>
      </c>
      <c r="AP463" s="78">
        <f>+AP291/'[1]total numbers'!AP318</f>
        <v>2.6293838482759342</v>
      </c>
      <c r="AQ463" s="78">
        <f>+AQ291/'[1]total numbers'!AQ318</f>
        <v>2.6036693975830083</v>
      </c>
      <c r="AR463" s="78">
        <f>+AR291/'[1]total numbers'!AR318</f>
        <v>2.6517817431417177</v>
      </c>
      <c r="AS463" s="78">
        <f>+AS291/'[1]total numbers'!AS318</f>
        <v>2.6888607816838768</v>
      </c>
      <c r="AT463" s="78">
        <f>+AT291/'[1]total numbers'!AT318</f>
        <v>2.7185367408485952</v>
      </c>
      <c r="AU463" s="78">
        <f>+AU291/'[1]total numbers'!AU318</f>
        <v>2.7413150606419237</v>
      </c>
      <c r="AV463" s="78">
        <f>+AV291/'[1]total numbers'!AV318</f>
        <v>2.7549668568096917</v>
      </c>
      <c r="AW463" s="78">
        <f>+AW291/'[1]total numbers'!AW318</f>
        <v>2.7600258418164807</v>
      </c>
      <c r="AX463" s="78">
        <f>+AX291/'[1]total numbers'!AX318</f>
        <v>2.7548798170649027</v>
      </c>
      <c r="AY463" s="78">
        <f>+AY291/'[1]total numbers'!AY318</f>
        <v>2.7362733778227581</v>
      </c>
      <c r="AZ463" s="78">
        <f>+AZ291/'[1]total numbers'!AZ318</f>
        <v>2.6960612041952619</v>
      </c>
      <c r="BA463" s="78">
        <f>+BA291/'[1]total numbers'!BA318</f>
        <v>2.6615599753202956</v>
      </c>
      <c r="BB463" s="78">
        <f>+BB291/'[1]total numbers'!BB318</f>
        <v>2.5923341590106701</v>
      </c>
      <c r="BC463" s="78">
        <f>+BC291/'[1]total numbers'!BC318</f>
        <v>2.5004298183891542</v>
      </c>
      <c r="BD463" s="78">
        <f>+BD291/'[1]total numbers'!BD318</f>
        <v>2.3546431062711815</v>
      </c>
      <c r="BE463" s="78">
        <f>+BE291/'[1]total numbers'!BE318</f>
        <v>2.7265837254875565</v>
      </c>
      <c r="BF463" s="78">
        <f>+BF291/'[1]total numbers'!BF318</f>
        <v>2.6685985349308052</v>
      </c>
      <c r="BG463" s="78">
        <f>+BG291/'[1]total numbers'!BG318</f>
        <v>2.6122931876770772</v>
      </c>
      <c r="BH463" s="78">
        <f>+BH291/'[1]total numbers'!BH318</f>
        <v>2.6776610909652603</v>
      </c>
      <c r="BI463" s="78">
        <f>+BI291/'[1]total numbers'!BI318</f>
        <v>2.53244489372883</v>
      </c>
      <c r="BJ463" s="78">
        <f>+BJ291/'[1]total numbers'!BJ318</f>
        <v>2.4854166541932901</v>
      </c>
      <c r="BK463" s="78">
        <f>+BK291/'[1]total numbers'!BK318</f>
        <v>2.435011753849758</v>
      </c>
      <c r="BL463" s="78">
        <f>+BL291/'[1]total numbers'!BL318</f>
        <v>2.3852036550385534</v>
      </c>
      <c r="BM463" s="78">
        <f>+BM291/'[1]total numbers'!BM318</f>
        <v>2.3317881896121295</v>
      </c>
      <c r="BN463" s="78">
        <f>+BN291/'[1]total numbers'!BN318</f>
        <v>2.2797320838964148</v>
      </c>
      <c r="BO463" s="78">
        <f>+BO291/'[1]total numbers'!BO318</f>
        <v>2.2357707009659866</v>
      </c>
      <c r="BP463" s="78">
        <f>+BP291/'[1]total numbers'!BP318</f>
        <v>2.1854003750615254</v>
      </c>
      <c r="BQ463" s="78">
        <f>+BQ291/'[1]total numbers'!BQ318</f>
        <v>2.1352871702176461</v>
      </c>
      <c r="BR463" s="78">
        <f>+BR291/'[1]total numbers'!BR318</f>
        <v>2.0856444798928244</v>
      </c>
      <c r="BS463" s="78">
        <f>+BS291/'[1]total numbers'!BS318</f>
        <v>2.0365310781717825</v>
      </c>
      <c r="BT463" s="78">
        <f>+BT291/'[1]total numbers'!BT318</f>
        <v>1.9879701410679278</v>
      </c>
      <c r="BU463" s="78">
        <f>+BU291/'[1]total numbers'!BU318</f>
        <v>1.9398587473826261</v>
      </c>
      <c r="BV463" s="78">
        <f>+BV291/'[1]total numbers'!BV318</f>
        <v>1.8924519593371516</v>
      </c>
      <c r="BW463" s="78">
        <f>+BW291/'[1]total numbers'!BW318</f>
        <v>1.8458827423000765</v>
      </c>
      <c r="BX463" s="78">
        <f>+BX291/'[1]total numbers'!BX318</f>
        <v>1.8002553660809277</v>
      </c>
      <c r="BY463" s="78"/>
      <c r="BZ463" s="78"/>
      <c r="CA463" s="78"/>
      <c r="CB463" s="78"/>
      <c r="CC463" s="78"/>
      <c r="CD463" s="78"/>
    </row>
    <row r="464" spans="1:82" x14ac:dyDescent="0.2">
      <c r="B464" s="8">
        <v>10</v>
      </c>
      <c r="C464" s="8" t="s">
        <v>9</v>
      </c>
      <c r="D464" s="78">
        <f>+D292/'[1]total numbers'!D319</f>
        <v>0</v>
      </c>
      <c r="E464" s="78">
        <f>+E292/'[1]total numbers'!E319</f>
        <v>0</v>
      </c>
      <c r="F464" s="78">
        <f>+F292/'[1]total numbers'!F319</f>
        <v>0</v>
      </c>
      <c r="G464" s="78">
        <f>+G292/'[1]total numbers'!G319</f>
        <v>0</v>
      </c>
      <c r="H464" s="78">
        <f>+H292/'[1]total numbers'!H319</f>
        <v>0</v>
      </c>
      <c r="I464" s="78">
        <f>+I292/'[1]total numbers'!I319</f>
        <v>0.67733571463945963</v>
      </c>
      <c r="J464" s="78">
        <f>+J292/'[1]total numbers'!J319</f>
        <v>0.63141420611362498</v>
      </c>
      <c r="K464" s="78">
        <f>+K292/'[1]total numbers'!K319</f>
        <v>0.58333699033274666</v>
      </c>
      <c r="L464" s="78">
        <f>+L292/'[1]total numbers'!L319</f>
        <v>0.53843409498833716</v>
      </c>
      <c r="M464" s="78">
        <f>+M292/'[1]total numbers'!M319</f>
        <v>0.49448046606329937</v>
      </c>
      <c r="N464" s="78">
        <f>+N292/'[1]total numbers'!N319</f>
        <v>0.46508001642426239</v>
      </c>
      <c r="O464" s="78">
        <f>+O292/'[1]total numbers'!O319</f>
        <v>0.50124788448036062</v>
      </c>
      <c r="P464" s="78">
        <f>+P292/'[1]total numbers'!P319</f>
        <v>0.53753267889445144</v>
      </c>
      <c r="Q464" s="78">
        <f>+Q292/'[1]total numbers'!Q319</f>
        <v>0.57334007041750923</v>
      </c>
      <c r="R464" s="78">
        <f>+R292/'[1]total numbers'!R319</f>
        <v>0.60803813777869553</v>
      </c>
      <c r="S464" s="78">
        <f>+S292/'[1]total numbers'!S319</f>
        <v>0.64099667373601366</v>
      </c>
      <c r="T464" s="78">
        <f>+T292/'[1]total numbers'!T319</f>
        <v>0.6716329675953735</v>
      </c>
      <c r="U464" s="78">
        <f>+U292/'[1]total numbers'!U319</f>
        <v>0.69945769698862903</v>
      </c>
      <c r="V464" s="78">
        <f>+V292/'[1]total numbers'!V319</f>
        <v>0.72411195915113213</v>
      </c>
      <c r="W464" s="78">
        <f>+W292/'[1]total numbers'!W319</f>
        <v>0.80615459501067377</v>
      </c>
      <c r="X464" s="78">
        <f>+X292/'[1]total numbers'!X319</f>
        <v>0.89111488105832048</v>
      </c>
      <c r="Y464" s="78">
        <f>+Y292/'[1]total numbers'!Y319</f>
        <v>1.1648078486862559</v>
      </c>
      <c r="Z464" s="78">
        <f>+Z292/'[1]total numbers'!Z319</f>
        <v>1.4127690186067197</v>
      </c>
      <c r="AA464" s="78">
        <f>+AA292/'[1]total numbers'!AA319</f>
        <v>1.6178816655025214</v>
      </c>
      <c r="AB464" s="78">
        <f>+AB292/'[1]total numbers'!AB319</f>
        <v>1.8246200414067268</v>
      </c>
      <c r="AC464" s="78">
        <f>+AC292/'[1]total numbers'!AC319</f>
        <v>1.4975901646735308</v>
      </c>
      <c r="AD464" s="78">
        <f>+AD292/'[1]total numbers'!AD319</f>
        <v>1.6781018591582646</v>
      </c>
      <c r="AE464" s="78">
        <f>+AE292/'[1]total numbers'!AE319</f>
        <v>4.5013051376461268</v>
      </c>
      <c r="AF464" s="78">
        <f>+AF292/'[1]total numbers'!AF319</f>
        <v>3.8834014462616486</v>
      </c>
      <c r="AG464" s="78">
        <f>+AG292/'[1]total numbers'!AG319</f>
        <v>4.1247332476099121</v>
      </c>
      <c r="AH464" s="78">
        <f>+AH292/'[1]total numbers'!AH319</f>
        <v>4.3711606043033182</v>
      </c>
      <c r="AI464" s="78">
        <f>+AI292/'[1]total numbers'!AI319</f>
        <v>4.615984921424956</v>
      </c>
      <c r="AJ464" s="78">
        <f>+AJ292/'[1]total numbers'!AJ319</f>
        <v>4.8658155458523407</v>
      </c>
      <c r="AK464" s="78">
        <f>+AK292/'[1]total numbers'!AK319</f>
        <v>5.120660230591576</v>
      </c>
      <c r="AL464" s="78">
        <f>+AL292/'[1]total numbers'!AL319</f>
        <v>5.3804800939930022</v>
      </c>
      <c r="AM464" s="78">
        <f>+AM292/'[1]total numbers'!AM319</f>
        <v>5.6451762336271889</v>
      </c>
      <c r="AN464" s="78">
        <f>+AN292/'[1]total numbers'!AN319</f>
        <v>5.9134108272609032</v>
      </c>
      <c r="AO464" s="78">
        <f>+AO292/'[1]total numbers'!AO319</f>
        <v>6.1865800287335242</v>
      </c>
      <c r="AP464" s="78">
        <f>+AP292/'[1]total numbers'!AP319</f>
        <v>6.4646876804163362</v>
      </c>
      <c r="AQ464" s="78">
        <f>+AQ292/'[1]total numbers'!AQ319</f>
        <v>6.7472526282485203</v>
      </c>
      <c r="AR464" s="78">
        <f>+AR292/'[1]total numbers'!AR319</f>
        <v>6.593752748473122</v>
      </c>
      <c r="AS464" s="78">
        <f>+AS292/'[1]total numbers'!AS319</f>
        <v>6.1627900445012767</v>
      </c>
      <c r="AT464" s="78">
        <f>+AT292/'[1]total numbers'!AT319</f>
        <v>5.8437669688348555</v>
      </c>
      <c r="AU464" s="78">
        <f>+AU292/'[1]total numbers'!AU319</f>
        <v>5.5492525766452614</v>
      </c>
      <c r="AV464" s="78">
        <f>+AV292/'[1]total numbers'!AV319</f>
        <v>5.304061251000812</v>
      </c>
      <c r="AW464" s="78">
        <f>+AW292/'[1]total numbers'!AW319</f>
        <v>5.3343396461120465</v>
      </c>
      <c r="AX464" s="78">
        <f>+AX292/'[1]total numbers'!AX319</f>
        <v>5.1556273410728481</v>
      </c>
      <c r="AY464" s="78">
        <f>+AY292/'[1]total numbers'!AY319</f>
        <v>5.1187567623756092</v>
      </c>
      <c r="AZ464" s="78">
        <f>+AZ292/'[1]total numbers'!AZ319</f>
        <v>5.0983353512951277</v>
      </c>
      <c r="BA464" s="78">
        <f>+BA292/'[1]total numbers'!BA319</f>
        <v>5.0722586010347825</v>
      </c>
      <c r="BB464" s="78">
        <f>+BB292/'[1]total numbers'!BB319</f>
        <v>5.0619315651631869</v>
      </c>
      <c r="BC464" s="78">
        <f>+BC292/'[1]total numbers'!BC319</f>
        <v>5.1012121330498328</v>
      </c>
      <c r="BD464" s="78">
        <f>+BD292/'[1]total numbers'!BD319</f>
        <v>5.0577877138079872</v>
      </c>
      <c r="BE464" s="78">
        <f>+BE292/'[1]total numbers'!BE319</f>
        <v>5.6822207032927752</v>
      </c>
      <c r="BF464" s="78">
        <f>+BF292/'[1]total numbers'!BF319</f>
        <v>5.4892341456125644</v>
      </c>
      <c r="BG464" s="78">
        <f>+BG292/'[1]total numbers'!BG319</f>
        <v>5.3837370473197499</v>
      </c>
      <c r="BH464" s="78">
        <f>+BH292/'[1]total numbers'!BH319</f>
        <v>5.2943366695993834</v>
      </c>
      <c r="BI464" s="78">
        <f>+BI292/'[1]total numbers'!BI319</f>
        <v>5.2512278927509515</v>
      </c>
      <c r="BJ464" s="78">
        <f>+BJ292/'[1]total numbers'!BJ319</f>
        <v>5.1354507682852706</v>
      </c>
      <c r="BK464" s="78">
        <f>+BK292/'[1]total numbers'!BK319</f>
        <v>5.0211630878953999</v>
      </c>
      <c r="BL464" s="78">
        <f>+BL292/'[1]total numbers'!BL319</f>
        <v>4.9043634713094573</v>
      </c>
      <c r="BM464" s="78">
        <f>+BM292/'[1]total numbers'!BM319</f>
        <v>4.7888384114742895</v>
      </c>
      <c r="BN464" s="78">
        <f>+BN292/'[1]total numbers'!BN319</f>
        <v>4.6713376181945119</v>
      </c>
      <c r="BO464" s="78">
        <f>+BO292/'[1]total numbers'!BO319</f>
        <v>4.5551538762515191</v>
      </c>
      <c r="BP464" s="78">
        <f>+BP292/'[1]total numbers'!BP319</f>
        <v>4.440320433201201</v>
      </c>
      <c r="BQ464" s="78">
        <f>+BQ292/'[1]total numbers'!BQ319</f>
        <v>4.3268156769604582</v>
      </c>
      <c r="BR464" s="78">
        <f>+BR292/'[1]total numbers'!BR319</f>
        <v>4.2146067122647946</v>
      </c>
      <c r="BS464" s="78">
        <f>+BS292/'[1]total numbers'!BS319</f>
        <v>4.1037507339148025</v>
      </c>
      <c r="BT464" s="78">
        <f>+BT292/'[1]total numbers'!BT319</f>
        <v>3.9942813140363231</v>
      </c>
      <c r="BU464" s="78">
        <f>+BU292/'[1]total numbers'!BU319</f>
        <v>3.8864150906362305</v>
      </c>
      <c r="BV464" s="78">
        <f>+BV292/'[1]total numbers'!BV319</f>
        <v>3.7805737295380193</v>
      </c>
      <c r="BW464" s="78">
        <f>+BW292/'[1]total numbers'!BW319</f>
        <v>3.677205670164525</v>
      </c>
      <c r="BX464" s="78">
        <f>+BX292/'[1]total numbers'!BX319</f>
        <v>3.5765452980821393</v>
      </c>
      <c r="BY464" s="78"/>
      <c r="BZ464" s="78"/>
      <c r="CA464" s="78"/>
      <c r="CB464" s="78"/>
      <c r="CC464" s="78"/>
      <c r="CD464" s="78"/>
    </row>
    <row r="465" spans="2:82" x14ac:dyDescent="0.2">
      <c r="B465" s="8">
        <v>11</v>
      </c>
      <c r="C465" s="8" t="s">
        <v>10</v>
      </c>
      <c r="D465" s="78">
        <f>+D293/'[1]total numbers'!D320</f>
        <v>0</v>
      </c>
      <c r="E465" s="78">
        <f>+E293/'[1]total numbers'!E320</f>
        <v>0</v>
      </c>
      <c r="F465" s="78">
        <f>+F293/'[1]total numbers'!F320</f>
        <v>0</v>
      </c>
      <c r="G465" s="78">
        <f>+G293/'[1]total numbers'!G320</f>
        <v>0</v>
      </c>
      <c r="H465" s="78">
        <f>+H293/'[1]total numbers'!H320</f>
        <v>0</v>
      </c>
      <c r="I465" s="78">
        <f>+I293/'[1]total numbers'!I320</f>
        <v>4.2029227565493024</v>
      </c>
      <c r="J465" s="78">
        <f>+J293/'[1]total numbers'!J320</f>
        <v>5.5849519867409327</v>
      </c>
      <c r="K465" s="78">
        <f>+K293/'[1]total numbers'!K320</f>
        <v>7.298380073357543</v>
      </c>
      <c r="L465" s="78">
        <f>+L293/'[1]total numbers'!L320</f>
        <v>10.995762625612373</v>
      </c>
      <c r="M465" s="78">
        <f>+M293/'[1]total numbers'!M320</f>
        <v>14.792294416190297</v>
      </c>
      <c r="N465" s="78">
        <f>+N293/'[1]total numbers'!N320</f>
        <v>25.45745592067847</v>
      </c>
      <c r="O465" s="78">
        <f>+O293/'[1]total numbers'!O320</f>
        <v>22.6768513522969</v>
      </c>
      <c r="P465" s="78">
        <f>+P293/'[1]total numbers'!P320</f>
        <v>19.911904630690465</v>
      </c>
      <c r="Q465" s="78">
        <f>+Q293/'[1]total numbers'!Q320</f>
        <v>15.64361184148825</v>
      </c>
      <c r="R465" s="78">
        <f>+R293/'[1]total numbers'!R320</f>
        <v>12.190052787575603</v>
      </c>
      <c r="S465" s="78">
        <f>+S293/'[1]total numbers'!S320</f>
        <v>8.7583019312529178</v>
      </c>
      <c r="T465" s="78">
        <f>+T293/'[1]total numbers'!T320</f>
        <v>6.0576737467007664</v>
      </c>
      <c r="U465" s="78">
        <f>+U293/'[1]total numbers'!U320</f>
        <v>8.1537946117742823</v>
      </c>
      <c r="V465" s="78">
        <f>+V293/'[1]total numbers'!V320</f>
        <v>10.805288961908818</v>
      </c>
      <c r="W465" s="78">
        <f>+W293/'[1]total numbers'!W320</f>
        <v>13.107380192572396</v>
      </c>
      <c r="X465" s="78">
        <f>+X293/'[1]total numbers'!X320</f>
        <v>13.132619777319231</v>
      </c>
      <c r="Y465" s="78">
        <f>+Y293/'[1]total numbers'!Y320</f>
        <v>15.253648997975558</v>
      </c>
      <c r="Z465" s="78">
        <f>+Z293/'[1]total numbers'!Z320</f>
        <v>14.234138213633038</v>
      </c>
      <c r="AA465" s="78">
        <f>+AA293/'[1]total numbers'!AA320</f>
        <v>13.401035963140501</v>
      </c>
      <c r="AB465" s="78">
        <f>+AB293/'[1]total numbers'!AB320</f>
        <v>8.5644477916202568</v>
      </c>
      <c r="AC465" s="78">
        <f>+AC293/'[1]total numbers'!AC320</f>
        <v>9.1105032290525116</v>
      </c>
      <c r="AD465" s="78">
        <f>+AD293/'[1]total numbers'!AD320</f>
        <v>8.4870920606347848</v>
      </c>
      <c r="AE465" s="78">
        <f>+AE293/'[1]total numbers'!AE320</f>
        <v>8.4864844918362916</v>
      </c>
      <c r="AF465" s="78">
        <f>+AF293/'[1]total numbers'!AF320</f>
        <v>9.6250768465896925</v>
      </c>
      <c r="AG465" s="78">
        <f>+AG293/'[1]total numbers'!AG320</f>
        <v>9.2019312001947462</v>
      </c>
      <c r="AH465" s="78">
        <f>+AH293/'[1]total numbers'!AH320</f>
        <v>8.7302536267461246</v>
      </c>
      <c r="AI465" s="78">
        <f>+AI293/'[1]total numbers'!AI320</f>
        <v>8.2093799011582291</v>
      </c>
      <c r="AJ465" s="78">
        <f>+AJ293/'[1]total numbers'!AJ320</f>
        <v>7.642090330848502</v>
      </c>
      <c r="AK465" s="78">
        <f>+AK293/'[1]total numbers'!AK320</f>
        <v>7.5172617076021684</v>
      </c>
      <c r="AL465" s="78">
        <f>+AL293/'[1]total numbers'!AL320</f>
        <v>7.3708756026943716</v>
      </c>
      <c r="AM465" s="78">
        <f>+AM293/'[1]total numbers'!AM320</f>
        <v>7.2377639104634968</v>
      </c>
      <c r="AN465" s="78">
        <f>+AN293/'[1]total numbers'!AN320</f>
        <v>7.1073698979774917</v>
      </c>
      <c r="AO465" s="78">
        <f>+AO293/'[1]total numbers'!AO320</f>
        <v>6.9247362291767303</v>
      </c>
      <c r="AP465" s="78">
        <f>+AP293/'[1]total numbers'!AP320</f>
        <v>6.8829203937795942</v>
      </c>
      <c r="AQ465" s="78">
        <f>+AQ293/'[1]total numbers'!AQ320</f>
        <v>7.0337740054832789</v>
      </c>
      <c r="AR465" s="78">
        <f>+AR293/'[1]total numbers'!AR320</f>
        <v>7.2064601158499046</v>
      </c>
      <c r="AS465" s="78">
        <f>+AS293/'[1]total numbers'!AS320</f>
        <v>7.1889425541008496</v>
      </c>
      <c r="AT465" s="78">
        <f>+AT293/'[1]total numbers'!AT320</f>
        <v>6.7698242099792258</v>
      </c>
      <c r="AU465" s="78">
        <f>+AU293/'[1]total numbers'!AU320</f>
        <v>6.363338869758894</v>
      </c>
      <c r="AV465" s="78">
        <f>+AV293/'[1]total numbers'!AV320</f>
        <v>5.9942866128199412</v>
      </c>
      <c r="AW465" s="78">
        <f>+AW293/'[1]total numbers'!AW320</f>
        <v>5.3429912706122531</v>
      </c>
      <c r="AX465" s="78">
        <f>+AX293/'[1]total numbers'!AX320</f>
        <v>4.9478050846296933</v>
      </c>
      <c r="AY465" s="78">
        <f>+AY293/'[1]total numbers'!AY320</f>
        <v>4.4260542552797189</v>
      </c>
      <c r="AZ465" s="78">
        <f>+AZ293/'[1]total numbers'!AZ320</f>
        <v>4.0322710441219938</v>
      </c>
      <c r="BA465" s="78">
        <f>+BA293/'[1]total numbers'!BA320</f>
        <v>3.4755024834615043</v>
      </c>
      <c r="BB465" s="78">
        <f>+BB293/'[1]total numbers'!BB320</f>
        <v>2.9686499746099879</v>
      </c>
      <c r="BC465" s="78">
        <f>+BC293/'[1]total numbers'!BC320</f>
        <v>2.4514535248769214</v>
      </c>
      <c r="BD465" s="78">
        <f>+BD293/'[1]total numbers'!BD320</f>
        <v>1.8069217278156557</v>
      </c>
      <c r="BE465" s="78">
        <f>+BE293/'[1]total numbers'!BE320</f>
        <v>1.6558525310905421</v>
      </c>
      <c r="BF465" s="78">
        <f>+BF293/'[1]total numbers'!BF320</f>
        <v>1.5951879501311215</v>
      </c>
      <c r="BG465" s="78">
        <f>+BG293/'[1]total numbers'!BG320</f>
        <v>1.5029649868640389</v>
      </c>
      <c r="BH465" s="78">
        <f>+BH293/'[1]total numbers'!BH320</f>
        <v>1.4051612489363754</v>
      </c>
      <c r="BI465" s="78">
        <f>+BI293/'[1]total numbers'!BI320</f>
        <v>1.2888131422204538</v>
      </c>
      <c r="BJ465" s="78">
        <f>+BJ293/'[1]total numbers'!BJ320</f>
        <v>1.2587379867695192</v>
      </c>
      <c r="BK465" s="78">
        <f>+BK293/'[1]total numbers'!BK320</f>
        <v>1.2253835355183671</v>
      </c>
      <c r="BL465" s="78">
        <f>+BL293/'[1]total numbers'!BL320</f>
        <v>1.1902645393948497</v>
      </c>
      <c r="BM465" s="78">
        <f>+BM293/'[1]total numbers'!BM320</f>
        <v>1.1490648633786322</v>
      </c>
      <c r="BN465" s="78">
        <f>+BN293/'[1]total numbers'!BN320</f>
        <v>1.1303943049825265</v>
      </c>
      <c r="BO465" s="78">
        <f>+BO293/'[1]total numbers'!BO320</f>
        <v>1.0995265241072798</v>
      </c>
      <c r="BP465" s="78">
        <f>+BP293/'[1]total numbers'!BP320</f>
        <v>1.0656512406983329</v>
      </c>
      <c r="BQ465" s="78">
        <f>+BQ293/'[1]total numbers'!BQ320</f>
        <v>1.0359492985743506</v>
      </c>
      <c r="BR465" s="78">
        <f>+BR293/'[1]total numbers'!BR320</f>
        <v>0.99692697799047736</v>
      </c>
      <c r="BS465" s="78">
        <f>+BS293/'[1]total numbers'!BS320</f>
        <v>0.97294186010312922</v>
      </c>
      <c r="BT465" s="78">
        <f>+BT293/'[1]total numbers'!BT320</f>
        <v>0.93702120183846793</v>
      </c>
      <c r="BU465" s="78">
        <f>+BU293/'[1]total numbers'!BU320</f>
        <v>0.90046056805556118</v>
      </c>
      <c r="BV465" s="78">
        <f>+BV293/'[1]total numbers'!BV320</f>
        <v>0.87441976486474482</v>
      </c>
      <c r="BW465" s="78">
        <f>+BW293/'[1]total numbers'!BW320</f>
        <v>0.8436829631260665</v>
      </c>
      <c r="BX465" s="78">
        <f>+BX293/'[1]total numbers'!BX320</f>
        <v>0.81445448113018681</v>
      </c>
      <c r="BY465" s="78"/>
      <c r="BZ465" s="78"/>
      <c r="CA465" s="78"/>
      <c r="CB465" s="78"/>
      <c r="CC465" s="78"/>
      <c r="CD465" s="78"/>
    </row>
    <row r="466" spans="2:82" x14ac:dyDescent="0.2">
      <c r="B466" s="8">
        <v>12</v>
      </c>
      <c r="C466" s="8" t="s">
        <v>11</v>
      </c>
      <c r="D466" s="78">
        <f>+D294/'[1]total numbers'!D321</f>
        <v>0</v>
      </c>
      <c r="E466" s="78">
        <f>+E294/'[1]total numbers'!E321</f>
        <v>0</v>
      </c>
      <c r="F466" s="78">
        <f>+F294/'[1]total numbers'!F321</f>
        <v>0</v>
      </c>
      <c r="G466" s="78">
        <f>+G294/'[1]total numbers'!G321</f>
        <v>0</v>
      </c>
      <c r="H466" s="78">
        <f>+H294/'[1]total numbers'!H321</f>
        <v>0</v>
      </c>
      <c r="I466" s="78">
        <f>+I294/'[1]total numbers'!I321</f>
        <v>0.29985166954855591</v>
      </c>
      <c r="J466" s="78">
        <f>+J294/'[1]total numbers'!J321</f>
        <v>0.26597626174378375</v>
      </c>
      <c r="K466" s="78">
        <f>+K294/'[1]total numbers'!K321</f>
        <v>0.29910312044475612</v>
      </c>
      <c r="L466" s="78">
        <f>+L294/'[1]total numbers'!L321</f>
        <v>0.25053473869567683</v>
      </c>
      <c r="M466" s="78">
        <f>+M294/'[1]total numbers'!M321</f>
        <v>0.21680904697877929</v>
      </c>
      <c r="N466" s="78">
        <f>+N294/'[1]total numbers'!N321</f>
        <v>0.14664802062889273</v>
      </c>
      <c r="O466" s="78">
        <f>+O294/'[1]total numbers'!O321</f>
        <v>0.15607758849722814</v>
      </c>
      <c r="P466" s="78">
        <f>+P294/'[1]total numbers'!P321</f>
        <v>0.1532022694521907</v>
      </c>
      <c r="Q466" s="78">
        <f>+Q294/'[1]total numbers'!Q321</f>
        <v>0.1593538985051754</v>
      </c>
      <c r="R466" s="78">
        <f>+R294/'[1]total numbers'!R321</f>
        <v>0.16654554706982425</v>
      </c>
      <c r="S466" s="78">
        <f>+S294/'[1]total numbers'!S321</f>
        <v>0.18287710559188589</v>
      </c>
      <c r="T466" s="78">
        <f>+T294/'[1]total numbers'!T321</f>
        <v>0.20877988925079047</v>
      </c>
      <c r="U466" s="78">
        <f>+U294/'[1]total numbers'!U321</f>
        <v>0.30619663551617321</v>
      </c>
      <c r="V466" s="78">
        <f>+V294/'[1]total numbers'!V321</f>
        <v>0.42718918013246993</v>
      </c>
      <c r="W466" s="78">
        <f>+W294/'[1]total numbers'!W321</f>
        <v>0.55577041615896139</v>
      </c>
      <c r="X466" s="78">
        <f>+X294/'[1]total numbers'!X321</f>
        <v>0.58242114146673474</v>
      </c>
      <c r="Y466" s="78">
        <f>+Y294/'[1]total numbers'!Y321</f>
        <v>0.6633526061388092</v>
      </c>
      <c r="Z466" s="78">
        <f>+Z294/'[1]total numbers'!Z321</f>
        <v>0.56343369355461881</v>
      </c>
      <c r="AA466" s="78">
        <f>+AA294/'[1]total numbers'!AA321</f>
        <v>0.32960527136219281</v>
      </c>
      <c r="AB466" s="78">
        <f>+AB294/'[1]total numbers'!AB321</f>
        <v>0.47116281990094833</v>
      </c>
      <c r="AC466" s="78">
        <f>+AC294/'[1]total numbers'!AC321</f>
        <v>0.34006545332002247</v>
      </c>
      <c r="AD466" s="78">
        <f>+AD294/'[1]total numbers'!AD321</f>
        <v>0.26940765016482882</v>
      </c>
      <c r="AE466" s="78">
        <f>+AE294/'[1]total numbers'!AE321</f>
        <v>0.2352701251079391</v>
      </c>
      <c r="AF466" s="78">
        <f>+AF294/'[1]total numbers'!AF321</f>
        <v>0.2233091620753867</v>
      </c>
      <c r="AG466" s="78">
        <f>+AG294/'[1]total numbers'!AG321</f>
        <v>0.21225301144660527</v>
      </c>
      <c r="AH466" s="78">
        <f>+AH294/'[1]total numbers'!AH321</f>
        <v>0.20088217187924653</v>
      </c>
      <c r="AI466" s="78">
        <f>+AI294/'[1]total numbers'!AI321</f>
        <v>0.18961364943301665</v>
      </c>
      <c r="AJ466" s="78">
        <f>+AJ294/'[1]total numbers'!AJ321</f>
        <v>0.17836645263827194</v>
      </c>
      <c r="AK466" s="78">
        <f>+AK294/'[1]total numbers'!AK321</f>
        <v>0.17613908624114241</v>
      </c>
      <c r="AL466" s="78">
        <f>+AL294/'[1]total numbers'!AL321</f>
        <v>0.17410761579663919</v>
      </c>
      <c r="AM466" s="78">
        <f>+AM294/'[1]total numbers'!AM321</f>
        <v>0.17162309365646905</v>
      </c>
      <c r="AN466" s="78">
        <f>+AN294/'[1]total numbers'!AN321</f>
        <v>0.16880707981774357</v>
      </c>
      <c r="AO466" s="78">
        <f>+AO294/'[1]total numbers'!AO321</f>
        <v>0.16675216542225574</v>
      </c>
      <c r="AP466" s="78">
        <f>+AP294/'[1]total numbers'!AP321</f>
        <v>0.16470541953855636</v>
      </c>
      <c r="AQ466" s="78">
        <f>+AQ294/'[1]total numbers'!AQ321</f>
        <v>0.15830392846701249</v>
      </c>
      <c r="AR466" s="78">
        <f>+AR294/'[1]total numbers'!AR321</f>
        <v>0.15477684605224956</v>
      </c>
      <c r="AS466" s="78">
        <f>+AS294/'[1]total numbers'!AS321</f>
        <v>0.15110384823113807</v>
      </c>
      <c r="AT466" s="78">
        <f>+AT294/'[1]total numbers'!AT321</f>
        <v>0.15029125876134186</v>
      </c>
      <c r="AU466" s="78">
        <f>+AU294/'[1]total numbers'!AU321</f>
        <v>0.15101330337735952</v>
      </c>
      <c r="AV466" s="78">
        <f>+AV294/'[1]total numbers'!AV321</f>
        <v>0.14925996810680356</v>
      </c>
      <c r="AW466" s="78">
        <f>+AW294/'[1]total numbers'!AW321</f>
        <v>0.14600932723476687</v>
      </c>
      <c r="AX466" s="78">
        <f>+AX294/'[1]total numbers'!AX321</f>
        <v>0.14250295803653062</v>
      </c>
      <c r="AY466" s="78">
        <f>+AY294/'[1]total numbers'!AY321</f>
        <v>0.13510015309258824</v>
      </c>
      <c r="AZ466" s="78">
        <f>+AZ294/'[1]total numbers'!AZ321</f>
        <v>0.12622902822866908</v>
      </c>
      <c r="BA466" s="78">
        <f>+BA294/'[1]total numbers'!BA321</f>
        <v>0.11684496310782855</v>
      </c>
      <c r="BB466" s="78">
        <f>+BB294/'[1]total numbers'!BB321</f>
        <v>0.11257593482258249</v>
      </c>
      <c r="BC466" s="78">
        <f>+BC294/'[1]total numbers'!BC321</f>
        <v>0.1013874716091589</v>
      </c>
      <c r="BD466" s="78">
        <f>+BD294/'[1]total numbers'!BD321</f>
        <v>8.704086082507273E-2</v>
      </c>
      <c r="BE466" s="78">
        <f>+BE294/'[1]total numbers'!BE321</f>
        <v>6.9011796387616106E-2</v>
      </c>
      <c r="BF466" s="78">
        <f>+BF294/'[1]total numbers'!BF321</f>
        <v>6.9252272851432373E-2</v>
      </c>
      <c r="BG466" s="78">
        <f>+BG294/'[1]total numbers'!BG321</f>
        <v>6.920891534315024E-2</v>
      </c>
      <c r="BH466" s="78">
        <f>+BH294/'[1]total numbers'!BH321</f>
        <v>6.9045311829367309E-2</v>
      </c>
      <c r="BI466" s="78">
        <f>+BI294/'[1]total numbers'!BI321</f>
        <v>6.216053485722383E-2</v>
      </c>
      <c r="BJ466" s="78">
        <f>+BJ294/'[1]total numbers'!BJ321</f>
        <v>6.3206630425310592E-2</v>
      </c>
      <c r="BK466" s="78">
        <f>+BK294/'[1]total numbers'!BK321</f>
        <v>6.1900774117094499E-2</v>
      </c>
      <c r="BL466" s="78">
        <f>+BL294/'[1]total numbers'!BL321</f>
        <v>6.0700239841907623E-2</v>
      </c>
      <c r="BM466" s="78">
        <f>+BM294/'[1]total numbers'!BM321</f>
        <v>5.885264900157508E-2</v>
      </c>
      <c r="BN466" s="78">
        <f>+BN294/'[1]total numbers'!BN321</f>
        <v>5.8096823651329212E-2</v>
      </c>
      <c r="BO466" s="78">
        <f>+BO294/'[1]total numbers'!BO321</f>
        <v>5.6861651495151169E-2</v>
      </c>
      <c r="BP466" s="78">
        <f>+BP294/'[1]total numbers'!BP321</f>
        <v>5.5415652660646936E-2</v>
      </c>
      <c r="BQ466" s="78">
        <f>+BQ294/'[1]total numbers'!BQ321</f>
        <v>5.4677017880958356E-2</v>
      </c>
      <c r="BR466" s="78">
        <f>+BR294/'[1]total numbers'!BR321</f>
        <v>5.3064155791132162E-2</v>
      </c>
      <c r="BS466" s="78">
        <f>+BS294/'[1]total numbers'!BS321</f>
        <v>5.2935967414612602E-2</v>
      </c>
      <c r="BT466" s="78">
        <f>+BT294/'[1]total numbers'!BT321</f>
        <v>5.2457478931200723E-2</v>
      </c>
      <c r="BU466" s="78">
        <f>+BU294/'[1]total numbers'!BU321</f>
        <v>5.2061442932194286E-2</v>
      </c>
      <c r="BV466" s="78">
        <f>+BV294/'[1]total numbers'!BV321</f>
        <v>5.1277330057284867E-2</v>
      </c>
      <c r="BW466" s="78">
        <f>+BW294/'[1]total numbers'!BW321</f>
        <v>5.0866638082008149E-2</v>
      </c>
      <c r="BX466" s="78">
        <f>+BX294/'[1]total numbers'!BX321</f>
        <v>5.0594805329538903E-2</v>
      </c>
      <c r="BY466" s="78"/>
      <c r="BZ466" s="78"/>
      <c r="CA466" s="78"/>
      <c r="CB466" s="78"/>
      <c r="CC466" s="78"/>
      <c r="CD466" s="78"/>
    </row>
    <row r="467" spans="2:82" x14ac:dyDescent="0.2">
      <c r="B467" s="8">
        <v>13</v>
      </c>
      <c r="C467" s="8" t="s">
        <v>12</v>
      </c>
      <c r="D467" s="78">
        <f>+D295/'[1]total numbers'!D322</f>
        <v>0</v>
      </c>
      <c r="E467" s="78">
        <f>+E295/'[1]total numbers'!E322</f>
        <v>0</v>
      </c>
      <c r="F467" s="78">
        <f>+F295/'[1]total numbers'!F322</f>
        <v>0</v>
      </c>
      <c r="G467" s="78">
        <f>+G295/'[1]total numbers'!G322</f>
        <v>0</v>
      </c>
      <c r="H467" s="78">
        <f>+H295/'[1]total numbers'!H322</f>
        <v>0.53724596405952962</v>
      </c>
      <c r="I467" s="78">
        <f>+I295/'[1]total numbers'!I322</f>
        <v>1.0207140452386716</v>
      </c>
      <c r="J467" s="78">
        <f>+J295/'[1]total numbers'!J322</f>
        <v>1.0138248375506229</v>
      </c>
      <c r="K467" s="78">
        <f>+K295/'[1]total numbers'!K322</f>
        <v>0.82703342527304369</v>
      </c>
      <c r="L467" s="78">
        <f>+L295/'[1]total numbers'!L322</f>
        <v>0.81550617466985587</v>
      </c>
      <c r="M467" s="78">
        <f>+M295/'[1]total numbers'!M322</f>
        <v>0.69054731195162855</v>
      </c>
      <c r="N467" s="78">
        <f>+N295/'[1]total numbers'!N322</f>
        <v>0.498357637299782</v>
      </c>
      <c r="O467" s="78">
        <f>+O295/'[1]total numbers'!O322</f>
        <v>0.5159238090924172</v>
      </c>
      <c r="P467" s="78">
        <f>+P295/'[1]total numbers'!P322</f>
        <v>0.53123225335122204</v>
      </c>
      <c r="Q467" s="78">
        <f>+Q295/'[1]total numbers'!Q322</f>
        <v>0.49606698736778215</v>
      </c>
      <c r="R467" s="78">
        <f>+R295/'[1]total numbers'!R322</f>
        <v>0.46042281561037141</v>
      </c>
      <c r="S467" s="78">
        <f>+S295/'[1]total numbers'!S322</f>
        <v>0.44062463393783513</v>
      </c>
      <c r="T467" s="78">
        <f>+T295/'[1]total numbers'!T322</f>
        <v>0.41899041533838305</v>
      </c>
      <c r="U467" s="78">
        <f>+U295/'[1]total numbers'!U322</f>
        <v>0.43063358392773526</v>
      </c>
      <c r="V467" s="78">
        <f>+V295/'[1]total numbers'!V322</f>
        <v>0.44060549773901297</v>
      </c>
      <c r="W467" s="78">
        <f>+W295/'[1]total numbers'!W322</f>
        <v>0.43444293035115245</v>
      </c>
      <c r="X467" s="78">
        <f>+X295/'[1]total numbers'!X322</f>
        <v>0.42918752930848708</v>
      </c>
      <c r="Y467" s="78">
        <f>+Y295/'[1]total numbers'!Y322</f>
        <v>0.27684300341949253</v>
      </c>
      <c r="Z467" s="78">
        <f>+Z295/'[1]total numbers'!Z322</f>
        <v>0.22921439322798967</v>
      </c>
      <c r="AA467" s="78">
        <f>+AA295/'[1]total numbers'!AA322</f>
        <v>0.22493769749708592</v>
      </c>
      <c r="AB467" s="78">
        <f>+AB295/'[1]total numbers'!AB322</f>
        <v>0.20706267428140324</v>
      </c>
      <c r="AC467" s="78">
        <f>+AC295/'[1]total numbers'!AC322</f>
        <v>0.18131863885632285</v>
      </c>
      <c r="AD467" s="78">
        <f>+AD295/'[1]total numbers'!AD322</f>
        <v>0.18662623900038883</v>
      </c>
      <c r="AE467" s="78">
        <f>+AE295/'[1]total numbers'!AE322</f>
        <v>0.17948206088808902</v>
      </c>
      <c r="AF467" s="78">
        <f>+AF295/'[1]total numbers'!AF322</f>
        <v>0.17046652534873069</v>
      </c>
      <c r="AG467" s="78">
        <f>+AG295/'[1]total numbers'!AG322</f>
        <v>0.16440818090596818</v>
      </c>
      <c r="AH467" s="78">
        <f>+AH295/'[1]total numbers'!AH322</f>
        <v>0.1586247588799623</v>
      </c>
      <c r="AI467" s="78">
        <f>+AI295/'[1]total numbers'!AI322</f>
        <v>0.15308890391768779</v>
      </c>
      <c r="AJ467" s="78">
        <f>+AJ295/'[1]total numbers'!AJ322</f>
        <v>0.14777630555092514</v>
      </c>
      <c r="AK467" s="78">
        <f>+AK295/'[1]total numbers'!AK322</f>
        <v>0.14265437709011364</v>
      </c>
      <c r="AL467" s="78">
        <f>+AL295/'[1]total numbers'!AL322</f>
        <v>0.13771637646386498</v>
      </c>
      <c r="AM467" s="78">
        <f>+AM295/'[1]total numbers'!AM322</f>
        <v>0.13294466564517307</v>
      </c>
      <c r="AN467" s="78">
        <f>+AN295/'[1]total numbers'!AN322</f>
        <v>0.12832337738839136</v>
      </c>
      <c r="AO467" s="78">
        <f>+AO295/'[1]total numbers'!AO322</f>
        <v>0.12383820977083412</v>
      </c>
      <c r="AP467" s="78">
        <f>+AP295/'[1]total numbers'!AP322</f>
        <v>0.11944064617884159</v>
      </c>
      <c r="AQ467" s="78">
        <f>+AQ295/'[1]total numbers'!AQ322</f>
        <v>0.11497074494893315</v>
      </c>
      <c r="AR467" s="78">
        <f>+AR295/'[1]total numbers'!AR322</f>
        <v>0.10939233785102205</v>
      </c>
      <c r="AS467" s="78">
        <f>+AS295/'[1]total numbers'!AS322</f>
        <v>0.10412151853394182</v>
      </c>
      <c r="AT467" s="78">
        <f>+AT295/'[1]total numbers'!AT322</f>
        <v>9.9802046591319943E-2</v>
      </c>
      <c r="AU467" s="78">
        <f>+AU295/'[1]total numbers'!AU322</f>
        <v>9.3876174502367488E-2</v>
      </c>
      <c r="AV467" s="78">
        <f>+AV295/'[1]total numbers'!AV322</f>
        <v>8.8807718519822831E-2</v>
      </c>
      <c r="AW467" s="78">
        <f>+AW295/'[1]total numbers'!AW322</f>
        <v>8.1367703573372654E-2</v>
      </c>
      <c r="AX467" s="78">
        <f>+AX295/'[1]total numbers'!AX322</f>
        <v>7.5142706838602955E-2</v>
      </c>
      <c r="AY467" s="78">
        <f>+AY295/'[1]total numbers'!AY322</f>
        <v>7.1167383406897072E-2</v>
      </c>
      <c r="AZ467" s="78">
        <f>+AZ295/'[1]total numbers'!AZ322</f>
        <v>6.6764193677954942E-2</v>
      </c>
      <c r="BA467" s="78">
        <f>+BA295/'[1]total numbers'!BA322</f>
        <v>7.2809401560411588E-2</v>
      </c>
      <c r="BB467" s="78">
        <f>+BB295/'[1]total numbers'!BB322</f>
        <v>7.1356196767002972E-2</v>
      </c>
      <c r="BC467" s="78">
        <f>+BC295/'[1]total numbers'!BC322</f>
        <v>8.24368171846383E-2</v>
      </c>
      <c r="BD467" s="78">
        <f>+BD295/'[1]total numbers'!BD322</f>
        <v>9.1781999310475648E-2</v>
      </c>
      <c r="BE467" s="78">
        <f>+BE295/'[1]total numbers'!BE322</f>
        <v>0.1189428868769221</v>
      </c>
      <c r="BF467" s="78">
        <f>+BF295/'[1]total numbers'!BF322</f>
        <v>0.11168415706927123</v>
      </c>
      <c r="BG467" s="78">
        <f>+BG295/'[1]total numbers'!BG322</f>
        <v>0.10310377599910725</v>
      </c>
      <c r="BH467" s="78">
        <f>+BH295/'[1]total numbers'!BH322</f>
        <v>0.12096886242070302</v>
      </c>
      <c r="BI467" s="78">
        <f>+BI295/'[1]total numbers'!BI322</f>
        <v>0.140412360994733</v>
      </c>
      <c r="BJ467" s="78">
        <f>+BJ295/'[1]total numbers'!BJ322</f>
        <v>0.14384715646690219</v>
      </c>
      <c r="BK467" s="78">
        <f>+BK295/'[1]total numbers'!BK322</f>
        <v>0.14221194566582701</v>
      </c>
      <c r="BL467" s="78">
        <f>+BL295/'[1]total numbers'!BL322</f>
        <v>0.14065910515557214</v>
      </c>
      <c r="BM467" s="78">
        <f>+BM295/'[1]total numbers'!BM322</f>
        <v>0.13919318297231204</v>
      </c>
      <c r="BN467" s="78">
        <f>+BN295/'[1]total numbers'!BN322</f>
        <v>0.13781644633444973</v>
      </c>
      <c r="BO467" s="78">
        <f>+BO295/'[1]total numbers'!BO322</f>
        <v>0.13652679788210015</v>
      </c>
      <c r="BP467" s="78">
        <f>+BP295/'[1]total numbers'!BP322</f>
        <v>0.13531586197717552</v>
      </c>
      <c r="BQ467" s="78">
        <f>+BQ295/'[1]total numbers'!BQ322</f>
        <v>0.13416854345025467</v>
      </c>
      <c r="BR467" s="78">
        <f>+BR295/'[1]total numbers'!BR322</f>
        <v>0.13306621022906578</v>
      </c>
      <c r="BS467" s="78">
        <f>+BS295/'[1]total numbers'!BS322</f>
        <v>0.13199465989200437</v>
      </c>
      <c r="BT467" s="78">
        <f>+BT295/'[1]total numbers'!BT322</f>
        <v>0.13094891600822672</v>
      </c>
      <c r="BU467" s="78">
        <f>+BU295/'[1]total numbers'!BU322</f>
        <v>0.12992756410033818</v>
      </c>
      <c r="BV467" s="78">
        <f>+BV295/'[1]total numbers'!BV322</f>
        <v>0.12892495610731677</v>
      </c>
      <c r="BW467" s="78">
        <f>+BW295/'[1]total numbers'!BW322</f>
        <v>0.12793589364743188</v>
      </c>
      <c r="BX467" s="78">
        <f>+BX295/'[1]total numbers'!BX322</f>
        <v>0.12695667072273126</v>
      </c>
      <c r="BY467" s="78"/>
      <c r="BZ467" s="78"/>
      <c r="CA467" s="78"/>
      <c r="CB467" s="78"/>
      <c r="CC467" s="78"/>
      <c r="CD467" s="78"/>
    </row>
    <row r="468" spans="2:82" x14ac:dyDescent="0.2">
      <c r="B468" s="8">
        <v>14</v>
      </c>
      <c r="C468" s="8" t="s">
        <v>13</v>
      </c>
      <c r="D468" s="78">
        <f>+D296/'[1]total numbers'!D323</f>
        <v>0</v>
      </c>
      <c r="E468" s="78">
        <f>+E296/'[1]total numbers'!E323</f>
        <v>0</v>
      </c>
      <c r="F468" s="78">
        <f>+F296/'[1]total numbers'!F323</f>
        <v>0</v>
      </c>
      <c r="G468" s="78">
        <f>+G296/'[1]total numbers'!G323</f>
        <v>0</v>
      </c>
      <c r="H468" s="78">
        <f>+H296/'[1]total numbers'!H323</f>
        <v>0</v>
      </c>
      <c r="I468" s="78">
        <f>+I296/'[1]total numbers'!I323</f>
        <v>1.8867308272776166E-2</v>
      </c>
      <c r="J468" s="78">
        <f>+J296/'[1]total numbers'!J323</f>
        <v>1.4495319498906927E-2</v>
      </c>
      <c r="K468" s="78">
        <f>+K296/'[1]total numbers'!K323</f>
        <v>1.4794144699105212E-2</v>
      </c>
      <c r="L468" s="78">
        <f>+L296/'[1]total numbers'!L323</f>
        <v>1.5825504024722502E-2</v>
      </c>
      <c r="M468" s="78">
        <f>+M296/'[1]total numbers'!M323</f>
        <v>2.0007100345628491E-2</v>
      </c>
      <c r="N468" s="78">
        <f>+N296/'[1]total numbers'!N323</f>
        <v>3.1904537053979255E-2</v>
      </c>
      <c r="O468" s="78">
        <f>+O296/'[1]total numbers'!O323</f>
        <v>6.1524153691095859E-2</v>
      </c>
      <c r="P468" s="78">
        <f>+P296/'[1]total numbers'!P323</f>
        <v>6.0771261616702779E-2</v>
      </c>
      <c r="Q468" s="78">
        <f>+Q296/'[1]total numbers'!Q323</f>
        <v>6.9351862460540134E-2</v>
      </c>
      <c r="R468" s="78">
        <f>+R296/'[1]total numbers'!R323</f>
        <v>7.9330985818501676E-2</v>
      </c>
      <c r="S468" s="78">
        <f>+S296/'[1]total numbers'!S323</f>
        <v>8.8887391792991183E-2</v>
      </c>
      <c r="T468" s="78">
        <f>+T296/'[1]total numbers'!T323</f>
        <v>0.10037656375906139</v>
      </c>
      <c r="U468" s="78">
        <f>+U296/'[1]total numbers'!U323</f>
        <v>9.569144365621117E-2</v>
      </c>
      <c r="V468" s="78">
        <f>+V296/'[1]total numbers'!V323</f>
        <v>9.1652482005463567E-2</v>
      </c>
      <c r="W468" s="78">
        <f>+W296/'[1]total numbers'!W323</f>
        <v>8.6405425053766888E-2</v>
      </c>
      <c r="X468" s="78">
        <f>+X296/'[1]total numbers'!X323</f>
        <v>8.1601311905527385E-2</v>
      </c>
      <c r="Y468" s="78">
        <f>+Y296/'[1]total numbers'!Y323</f>
        <v>0.16169330191154371</v>
      </c>
      <c r="Z468" s="78">
        <f>+Z296/'[1]total numbers'!Z323</f>
        <v>0.19780871862480268</v>
      </c>
      <c r="AA468" s="78">
        <f>+AA296/'[1]total numbers'!AA323</f>
        <v>0.16429045079009885</v>
      </c>
      <c r="AB468" s="78">
        <f>+AB296/'[1]total numbers'!AB323</f>
        <v>0.19382074844231756</v>
      </c>
      <c r="AC468" s="78">
        <f>+AC296/'[1]total numbers'!AC323</f>
        <v>0.22582396904138793</v>
      </c>
      <c r="AD468" s="78">
        <f>+AD296/'[1]total numbers'!AD323</f>
        <v>0.20491702802072365</v>
      </c>
      <c r="AE468" s="78">
        <f>+AE296/'[1]total numbers'!AE323</f>
        <v>0.23400074884575603</v>
      </c>
      <c r="AF468" s="78">
        <f>+AF296/'[1]total numbers'!AF323</f>
        <v>0.25534726777500621</v>
      </c>
      <c r="AG468" s="78">
        <f>+AG296/'[1]total numbers'!AG323</f>
        <v>0.2648803759209154</v>
      </c>
      <c r="AH468" s="78">
        <f>+AH296/'[1]total numbers'!AH323</f>
        <v>0.27469756982817384</v>
      </c>
      <c r="AI468" s="78">
        <f>+AI296/'[1]total numbers'!AI323</f>
        <v>0.28479585389634654</v>
      </c>
      <c r="AJ468" s="78">
        <f>+AJ296/'[1]total numbers'!AJ323</f>
        <v>0.29516993703913336</v>
      </c>
      <c r="AK468" s="78">
        <f>+AK296/'[1]total numbers'!AK323</f>
        <v>0.3058117799464885</v>
      </c>
      <c r="AL468" s="78">
        <f>+AL296/'[1]total numbers'!AL323</f>
        <v>0.31671005422172155</v>
      </c>
      <c r="AM468" s="78">
        <f>+AM296/'[1]total numbers'!AM323</f>
        <v>0.32784949330641711</v>
      </c>
      <c r="AN468" s="78">
        <f>+AN296/'[1]total numbers'!AN323</f>
        <v>0.33921010947755126</v>
      </c>
      <c r="AO468" s="78">
        <f>+AO296/'[1]total numbers'!AO323</f>
        <v>0.35076624363529657</v>
      </c>
      <c r="AP468" s="78">
        <f>+AP296/'[1]total numbers'!AP323</f>
        <v>0.36248540429103682</v>
      </c>
      <c r="AQ468" s="78">
        <f>+AQ296/'[1]total numbers'!AQ323</f>
        <v>0.37767168666309647</v>
      </c>
      <c r="AR468" s="78">
        <f>+AR296/'[1]total numbers'!AR323</f>
        <v>0.38488068035408435</v>
      </c>
      <c r="AS468" s="78">
        <f>+AS296/'[1]total numbers'!AS323</f>
        <v>0.39637846579191782</v>
      </c>
      <c r="AT468" s="78">
        <f>+AT296/'[1]total numbers'!AT323</f>
        <v>0.39841395932544055</v>
      </c>
      <c r="AU468" s="78">
        <f>+AU296/'[1]total numbers'!AU323</f>
        <v>0.42136464719471639</v>
      </c>
      <c r="AV468" s="78">
        <f>+AV296/'[1]total numbers'!AV323</f>
        <v>0.44102509692232844</v>
      </c>
      <c r="AW468" s="78">
        <f>+AW296/'[1]total numbers'!AW323</f>
        <v>0.48067631974790259</v>
      </c>
      <c r="AX468" s="78">
        <f>+AX296/'[1]total numbers'!AX323</f>
        <v>0.52392991198677974</v>
      </c>
      <c r="AY468" s="78">
        <f>+AY296/'[1]total numbers'!AY323</f>
        <v>0.5840625419940364</v>
      </c>
      <c r="AZ468" s="78">
        <f>+AZ296/'[1]total numbers'!AZ323</f>
        <v>0.65687995228181884</v>
      </c>
      <c r="BA468" s="78">
        <f>+BA296/'[1]total numbers'!BA323</f>
        <v>0.59664822722597188</v>
      </c>
      <c r="BB468" s="78">
        <f>+BB296/'[1]total numbers'!BB323</f>
        <v>0.50727040612598129</v>
      </c>
      <c r="BC468" s="78">
        <f>+BC296/'[1]total numbers'!BC323</f>
        <v>0.43269978489881822</v>
      </c>
      <c r="BD468" s="78">
        <f>+BD296/'[1]total numbers'!BD323</f>
        <v>0.41563911044813767</v>
      </c>
      <c r="BE468" s="78">
        <f>+BE296/'[1]total numbers'!BE323</f>
        <v>0.42594018905318404</v>
      </c>
      <c r="BF468" s="78">
        <f>+BF296/'[1]total numbers'!BF323</f>
        <v>0.43207819153888571</v>
      </c>
      <c r="BG468" s="78">
        <f>+BG296/'[1]total numbers'!BG323</f>
        <v>0.42997166430339961</v>
      </c>
      <c r="BH468" s="78">
        <f>+BH296/'[1]total numbers'!BH323</f>
        <v>0.42532820991399628</v>
      </c>
      <c r="BI468" s="78">
        <f>+BI296/'[1]total numbers'!BI323</f>
        <v>0.45863470134091838</v>
      </c>
      <c r="BJ468" s="78">
        <f>+BJ296/'[1]total numbers'!BJ323</f>
        <v>0.456432053295524</v>
      </c>
      <c r="BK468" s="78">
        <f>+BK296/'[1]total numbers'!BK323</f>
        <v>0.4462662372276171</v>
      </c>
      <c r="BL468" s="78">
        <f>+BL296/'[1]total numbers'!BL323</f>
        <v>0.43537565874859735</v>
      </c>
      <c r="BM468" s="78">
        <f>+BM296/'[1]total numbers'!BM323</f>
        <v>0.42343252767069006</v>
      </c>
      <c r="BN468" s="78">
        <f>+BN296/'[1]total numbers'!BN323</f>
        <v>0.41100839443204756</v>
      </c>
      <c r="BO468" s="78">
        <f>+BO296/'[1]total numbers'!BO323</f>
        <v>0.40024106965564876</v>
      </c>
      <c r="BP468" s="78">
        <f>+BP296/'[1]total numbers'!BP323</f>
        <v>0.38934698981333798</v>
      </c>
      <c r="BQ468" s="78">
        <f>+BQ296/'[1]total numbers'!BQ323</f>
        <v>0.37933723957127896</v>
      </c>
      <c r="BR468" s="78">
        <f>+BR296/'[1]total numbers'!BR323</f>
        <v>0.36889530637817003</v>
      </c>
      <c r="BS468" s="78">
        <f>+BS296/'[1]total numbers'!BS323</f>
        <v>0.3590058285707321</v>
      </c>
      <c r="BT468" s="78">
        <f>+BT296/'[1]total numbers'!BT323</f>
        <v>0.34956557434794983</v>
      </c>
      <c r="BU468" s="78">
        <f>+BU296/'[1]total numbers'!BU323</f>
        <v>0.33900633700765798</v>
      </c>
      <c r="BV468" s="78">
        <f>+BV296/'[1]total numbers'!BV323</f>
        <v>0.33040352014006114</v>
      </c>
      <c r="BW468" s="78">
        <f>+BW296/'[1]total numbers'!BW323</f>
        <v>0.32110073232328523</v>
      </c>
      <c r="BX468" s="78">
        <f>+BX296/'[1]total numbers'!BX323</f>
        <v>0.31198494829505452</v>
      </c>
      <c r="BY468" s="78"/>
      <c r="BZ468" s="78"/>
      <c r="CA468" s="78"/>
      <c r="CB468" s="78"/>
      <c r="CC468" s="78"/>
      <c r="CD468" s="78"/>
    </row>
    <row r="469" spans="2:82" x14ac:dyDescent="0.2">
      <c r="B469" s="8">
        <v>15</v>
      </c>
      <c r="C469" s="8" t="s">
        <v>14</v>
      </c>
      <c r="D469" s="78">
        <f>+D297/'[1]total numbers'!D324</f>
        <v>0</v>
      </c>
      <c r="E469" s="78">
        <f>+E297/'[1]total numbers'!E324</f>
        <v>0</v>
      </c>
      <c r="F469" s="78">
        <f>+F297/'[1]total numbers'!F324</f>
        <v>0</v>
      </c>
      <c r="G469" s="78">
        <f>+G297/'[1]total numbers'!G324</f>
        <v>0</v>
      </c>
      <c r="H469" s="78">
        <f>+H297/'[1]total numbers'!H324</f>
        <v>0.18500247301018974</v>
      </c>
      <c r="I469" s="78">
        <f>+I297/'[1]total numbers'!I324</f>
        <v>0.40968389712293912</v>
      </c>
      <c r="J469" s="78">
        <f>+J297/'[1]total numbers'!J324</f>
        <v>0.81936779424587824</v>
      </c>
      <c r="K469" s="78">
        <f>+K297/'[1]total numbers'!K324</f>
        <v>1.6387355884917574</v>
      </c>
      <c r="L469" s="78">
        <f>+L297/'[1]total numbers'!L324</f>
        <v>3.277471176983513</v>
      </c>
      <c r="M469" s="78">
        <f>+M297/'[1]total numbers'!M324</f>
        <v>6.5549423539670277</v>
      </c>
      <c r="N469" s="78">
        <f>+N297/'[1]total numbers'!N324</f>
        <v>13.109884707934052</v>
      </c>
      <c r="O469" s="78">
        <f>+O297/'[1]total numbers'!O324</f>
        <v>26.015036826977369</v>
      </c>
      <c r="P469" s="78">
        <f>+P297/'[1]total numbers'!P324</f>
        <v>25.666862722417058</v>
      </c>
      <c r="Q469" s="78">
        <f>+Q297/'[1]total numbers'!Q324</f>
        <v>25.353086913254433</v>
      </c>
      <c r="R469" s="78">
        <f>+R297/'[1]total numbers'!R324</f>
        <v>25.066660138280117</v>
      </c>
      <c r="S469" s="78">
        <f>+S297/'[1]total numbers'!S324</f>
        <v>25.143595033677812</v>
      </c>
      <c r="T469" s="78">
        <f>+T297/'[1]total numbers'!T324</f>
        <v>25.191048205192857</v>
      </c>
      <c r="U469" s="78">
        <f>+U297/'[1]total numbers'!U324</f>
        <v>24.902142815884098</v>
      </c>
      <c r="V469" s="78">
        <f>+V297/'[1]total numbers'!V324</f>
        <v>24.623057558830265</v>
      </c>
      <c r="W469" s="78">
        <f>+W297/'[1]total numbers'!W324</f>
        <v>23.438175731507926</v>
      </c>
      <c r="X469" s="78">
        <f>+X297/'[1]total numbers'!X324</f>
        <v>22.36324222913181</v>
      </c>
      <c r="Y469" s="78">
        <f>+Y297/'[1]total numbers'!Y324</f>
        <v>15.374269659637635</v>
      </c>
      <c r="Z469" s="78">
        <f>+Z297/'[1]total numbers'!Z324</f>
        <v>10.564749858383092</v>
      </c>
      <c r="AA469" s="78">
        <f>+AA297/'[1]total numbers'!AA324</f>
        <v>11.339314969636646</v>
      </c>
      <c r="AB469" s="78">
        <f>+AB297/'[1]total numbers'!AB324</f>
        <v>12.198032307285702</v>
      </c>
      <c r="AC469" s="78">
        <f>+AC297/'[1]total numbers'!AC324</f>
        <v>9.8401162834658624</v>
      </c>
      <c r="AD469" s="78">
        <f>+AD297/'[1]total numbers'!AD324</f>
        <v>8.8040640745823566</v>
      </c>
      <c r="AE469" s="78">
        <f>+AE297/'[1]total numbers'!AE324</f>
        <v>7.2005570466104327</v>
      </c>
      <c r="AF469" s="78">
        <f>+AF297/'[1]total numbers'!AF324</f>
        <v>6.7310732400894198</v>
      </c>
      <c r="AG469" s="78">
        <f>+AG297/'[1]total numbers'!AG324</f>
        <v>6.4265527475227628</v>
      </c>
      <c r="AH469" s="78">
        <f>+AH297/'[1]total numbers'!AH324</f>
        <v>6.1385967912189452</v>
      </c>
      <c r="AI469" s="78">
        <f>+AI297/'[1]total numbers'!AI324</f>
        <v>5.8661419002695565</v>
      </c>
      <c r="AJ469" s="78">
        <f>+AJ297/'[1]total numbers'!AJ324</f>
        <v>5.6081857244860531</v>
      </c>
      <c r="AK469" s="78">
        <f>+AK297/'[1]total numbers'!AK324</f>
        <v>5.3637830075623478</v>
      </c>
      <c r="AL469" s="78">
        <f>+AL297/'[1]total numbers'!AL324</f>
        <v>5.1320416971358966</v>
      </c>
      <c r="AM469" s="78">
        <f>+AM297/'[1]total numbers'!AM324</f>
        <v>4.9121191584354662</v>
      </c>
      <c r="AN469" s="78">
        <f>+AN297/'[1]total numbers'!AN324</f>
        <v>4.7032184514097546</v>
      </c>
      <c r="AO469" s="78">
        <f>+AO297/'[1]total numbers'!AO324</f>
        <v>4.5045846211590259</v>
      </c>
      <c r="AP469" s="78">
        <f>+AP297/'[1]total numbers'!AP324</f>
        <v>4.3155009364463091</v>
      </c>
      <c r="AQ469" s="78">
        <f>+AQ297/'[1]total numbers'!AQ324</f>
        <v>4.0920108243396287</v>
      </c>
      <c r="AR469" s="78">
        <f>+AR297/'[1]total numbers'!AR324</f>
        <v>3.8742401672542055</v>
      </c>
      <c r="AS469" s="78">
        <f>+AS297/'[1]total numbers'!AS324</f>
        <v>3.6325703273787697</v>
      </c>
      <c r="AT469" s="78">
        <f>+AT297/'[1]total numbers'!AT324</f>
        <v>3.5010117015424074</v>
      </c>
      <c r="AU469" s="78">
        <f>+AU297/'[1]total numbers'!AU324</f>
        <v>3.1719989801417112</v>
      </c>
      <c r="AV469" s="78">
        <f>+AV297/'[1]total numbers'!AV324</f>
        <v>2.904388451640485</v>
      </c>
      <c r="AW469" s="78">
        <f>+AW297/'[1]total numbers'!AW324</f>
        <v>2.8523717992172299</v>
      </c>
      <c r="AX469" s="78">
        <f>+AX297/'[1]total numbers'!AX324</f>
        <v>2.7175911651246616</v>
      </c>
      <c r="AY469" s="78">
        <f>+AY297/'[1]total numbers'!AY324</f>
        <v>2.7125819954249399</v>
      </c>
      <c r="AZ469" s="78">
        <f>+AZ297/'[1]total numbers'!AZ324</f>
        <v>2.6086989730442505</v>
      </c>
      <c r="BA469" s="78">
        <f>+BA297/'[1]total numbers'!BA324</f>
        <v>3.092981306238848</v>
      </c>
      <c r="BB469" s="78">
        <f>+BB297/'[1]total numbers'!BB324</f>
        <v>3.4639213613988544</v>
      </c>
      <c r="BC469" s="78">
        <f>+BC297/'[1]total numbers'!BC324</f>
        <v>4.0512378032758116</v>
      </c>
      <c r="BD469" s="78">
        <f>+BD297/'[1]total numbers'!BD324</f>
        <v>3.2218058667004454</v>
      </c>
      <c r="BE469" s="78">
        <f>+BE297/'[1]total numbers'!BE324</f>
        <v>4.4089788534612087</v>
      </c>
      <c r="BF469" s="78">
        <f>+BF297/'[1]total numbers'!BF324</f>
        <v>4.5362298721543377</v>
      </c>
      <c r="BG469" s="78">
        <f>+BG297/'[1]total numbers'!BG324</f>
        <v>4.5790675114766932</v>
      </c>
      <c r="BH469" s="78">
        <f>+BH297/'[1]total numbers'!BH324</f>
        <v>4.5955611943385293</v>
      </c>
      <c r="BI469" s="78">
        <f>+BI297/'[1]total numbers'!BI324</f>
        <v>5.0282851429289988</v>
      </c>
      <c r="BJ469" s="78">
        <f>+BJ297/'[1]total numbers'!BJ324</f>
        <v>4.9587770271370601</v>
      </c>
      <c r="BK469" s="78">
        <f>+BK297/'[1]total numbers'!BK324</f>
        <v>4.8846668810707197</v>
      </c>
      <c r="BL469" s="78">
        <f>+BL297/'[1]total numbers'!BL324</f>
        <v>4.8150179198677661</v>
      </c>
      <c r="BM469" s="78">
        <f>+BM297/'[1]total numbers'!BM324</f>
        <v>4.7497231797590063</v>
      </c>
      <c r="BN469" s="78">
        <f>+BN297/'[1]total numbers'!BN324</f>
        <v>4.6866122296592838</v>
      </c>
      <c r="BO469" s="78">
        <f>+BO297/'[1]total numbers'!BO324</f>
        <v>4.6250294170884452</v>
      </c>
      <c r="BP469" s="78">
        <f>+BP297/'[1]total numbers'!BP324</f>
        <v>4.5651873058476689</v>
      </c>
      <c r="BQ469" s="78">
        <f>+BQ297/'[1]total numbers'!BQ324</f>
        <v>4.5079521534634832</v>
      </c>
      <c r="BR469" s="78">
        <f>+BR297/'[1]total numbers'!BR324</f>
        <v>4.4523870138607684</v>
      </c>
      <c r="BS469" s="78">
        <f>+BS297/'[1]total numbers'!BS324</f>
        <v>4.4015936105863727</v>
      </c>
      <c r="BT469" s="78">
        <f>+BT297/'[1]total numbers'!BT324</f>
        <v>4.3543239905476758</v>
      </c>
      <c r="BU469" s="78">
        <f>+BU297/'[1]total numbers'!BU324</f>
        <v>4.3129502290758763</v>
      </c>
      <c r="BV469" s="78">
        <f>+BV297/'[1]total numbers'!BV324</f>
        <v>4.270493050952668</v>
      </c>
      <c r="BW469" s="78">
        <f>+BW297/'[1]total numbers'!BW324</f>
        <v>4.2315781824763237</v>
      </c>
      <c r="BX469" s="78">
        <f>+BX297/'[1]total numbers'!BX324</f>
        <v>4.1942843795338618</v>
      </c>
      <c r="BY469" s="78"/>
      <c r="BZ469" s="78"/>
      <c r="CA469" s="78"/>
      <c r="CB469" s="78"/>
      <c r="CC469" s="78"/>
      <c r="CD469" s="78"/>
    </row>
    <row r="470" spans="2:82" x14ac:dyDescent="0.2">
      <c r="B470" s="8">
        <v>16</v>
      </c>
      <c r="C470" s="8" t="s">
        <v>15</v>
      </c>
      <c r="D470" s="78">
        <f>+D298/'[1]total numbers'!D325</f>
        <v>0</v>
      </c>
      <c r="E470" s="78">
        <f>+E298/'[1]total numbers'!E325</f>
        <v>0</v>
      </c>
      <c r="F470" s="78">
        <f>+F298/'[1]total numbers'!F325</f>
        <v>0</v>
      </c>
      <c r="G470" s="78">
        <f>+G298/'[1]total numbers'!G325</f>
        <v>0</v>
      </c>
      <c r="H470" s="78">
        <f>+H298/'[1]total numbers'!H325</f>
        <v>0</v>
      </c>
      <c r="I470" s="78">
        <f>+I298/'[1]total numbers'!I325</f>
        <v>8.4230893934819195E-2</v>
      </c>
      <c r="J470" s="78">
        <f>+J298/'[1]total numbers'!J325</f>
        <v>0.16846389868762349</v>
      </c>
      <c r="K470" s="78">
        <f>+K298/'[1]total numbers'!K325</f>
        <v>0.33693503446548168</v>
      </c>
      <c r="L470" s="78">
        <f>+L298/'[1]total numbers'!L325</f>
        <v>0.73282417077288997</v>
      </c>
      <c r="M470" s="78">
        <f>+M298/'[1]total numbers'!M325</f>
        <v>1.4488964745767887</v>
      </c>
      <c r="N470" s="78">
        <f>+N298/'[1]total numbers'!N325</f>
        <v>2.8980846270993577</v>
      </c>
      <c r="O470" s="78">
        <f>+O298/'[1]total numbers'!O325</f>
        <v>6.0430654673999697</v>
      </c>
      <c r="P470" s="78">
        <f>+P298/'[1]total numbers'!P325</f>
        <v>6.12296312871627</v>
      </c>
      <c r="Q470" s="78">
        <f>+Q298/'[1]total numbers'!Q325</f>
        <v>6.1465833124550278</v>
      </c>
      <c r="R470" s="78">
        <f>+R298/'[1]total numbers'!R325</f>
        <v>6.1226786506535253</v>
      </c>
      <c r="S470" s="78">
        <f>+S298/'[1]total numbers'!S325</f>
        <v>5.6590314038654537</v>
      </c>
      <c r="T470" s="78">
        <f>+T298/'[1]total numbers'!T325</f>
        <v>5.2384830009995804</v>
      </c>
      <c r="U470" s="78">
        <f>+U298/'[1]total numbers'!U325</f>
        <v>5.2000186184238739</v>
      </c>
      <c r="V470" s="78">
        <f>+V298/'[1]total numbers'!V325</f>
        <v>5.1627595594105617</v>
      </c>
      <c r="W470" s="78">
        <f>+W298/'[1]total numbers'!W325</f>
        <v>5.177609076647725</v>
      </c>
      <c r="X470" s="78">
        <f>+X298/'[1]total numbers'!X325</f>
        <v>5.1612823686460088</v>
      </c>
      <c r="Y470" s="78">
        <f>+Y298/'[1]total numbers'!Y325</f>
        <v>7.0845414225714025</v>
      </c>
      <c r="Z470" s="78">
        <f>+Z298/'[1]total numbers'!Z325</f>
        <v>9.5167132389442841</v>
      </c>
      <c r="AA470" s="78">
        <f>+AA298/'[1]total numbers'!AA325</f>
        <v>8.8978972066058404</v>
      </c>
      <c r="AB470" s="78">
        <f>+AB298/'[1]total numbers'!AB325</f>
        <v>7.5253259598646709</v>
      </c>
      <c r="AC470" s="78">
        <f>+AC298/'[1]total numbers'!AC325</f>
        <v>8.3271940663950179</v>
      </c>
      <c r="AD470" s="78">
        <f>+AD298/'[1]total numbers'!AD325</f>
        <v>8.3581391838528525</v>
      </c>
      <c r="AE470" s="78">
        <f>+AE298/'[1]total numbers'!AE325</f>
        <v>7.6083865453701049</v>
      </c>
      <c r="AF470" s="78">
        <f>+AF298/'[1]total numbers'!AF325</f>
        <v>7.7883408608466524</v>
      </c>
      <c r="AG470" s="78">
        <f>+AG298/'[1]total numbers'!AG325</f>
        <v>8.3021194284451436</v>
      </c>
      <c r="AH470" s="78">
        <f>+AH298/'[1]total numbers'!AH325</f>
        <v>8.7470219782995429</v>
      </c>
      <c r="AI470" s="78">
        <f>+AI298/'[1]total numbers'!AI325</f>
        <v>9.1250664061639402</v>
      </c>
      <c r="AJ470" s="78">
        <f>+AJ298/'[1]total numbers'!AJ325</f>
        <v>9.4384244666356771</v>
      </c>
      <c r="AK470" s="78">
        <f>+AK298/'[1]total numbers'!AK325</f>
        <v>9.6893900886345197</v>
      </c>
      <c r="AL470" s="78">
        <f>+AL298/'[1]total numbers'!AL325</f>
        <v>9.8803456044648836</v>
      </c>
      <c r="AM470" s="78">
        <f>+AM298/'[1]total numbers'!AM325</f>
        <v>10.013725879635288</v>
      </c>
      <c r="AN470" s="78">
        <f>+AN298/'[1]total numbers'!AN325</f>
        <v>10.091980136706175</v>
      </c>
      <c r="AO470" s="78">
        <f>+AO298/'[1]total numbers'!AO325</f>
        <v>10.117530986426011</v>
      </c>
      <c r="AP470" s="78">
        <f>+AP298/'[1]total numbers'!AP325</f>
        <v>10.092729772638572</v>
      </c>
      <c r="AQ470" s="78">
        <f>+AQ298/'[1]total numbers'!AQ325</f>
        <v>10.135414114678717</v>
      </c>
      <c r="AR470" s="78">
        <f>+AR298/'[1]total numbers'!AR325</f>
        <v>10.173536522778234</v>
      </c>
      <c r="AS470" s="78">
        <f>+AS298/'[1]total numbers'!AS325</f>
        <v>11.197964216913993</v>
      </c>
      <c r="AT470" s="78">
        <f>+AT298/'[1]total numbers'!AT325</f>
        <v>11.321791851116714</v>
      </c>
      <c r="AU470" s="78">
        <f>+AU298/'[1]total numbers'!AU325</f>
        <v>12.042672607214548</v>
      </c>
      <c r="AV470" s="78">
        <f>+AV298/'[1]total numbers'!AV325</f>
        <v>12.096404941936109</v>
      </c>
      <c r="AW470" s="78">
        <f>+AW298/'[1]total numbers'!AW325</f>
        <v>12.195834356762253</v>
      </c>
      <c r="AX470" s="78">
        <f>+AX298/'[1]total numbers'!AX325</f>
        <v>12.382668299215453</v>
      </c>
      <c r="AY470" s="78">
        <f>+AY298/'[1]total numbers'!AY325</f>
        <v>11.781988938850759</v>
      </c>
      <c r="AZ470" s="78">
        <f>+AZ298/'[1]total numbers'!AZ325</f>
        <v>12.369625999225194</v>
      </c>
      <c r="BA470" s="78">
        <f>+BA298/'[1]total numbers'!BA325</f>
        <v>9.3282463051711186</v>
      </c>
      <c r="BB470" s="78">
        <f>+BB298/'[1]total numbers'!BB325</f>
        <v>8.8027798833667639</v>
      </c>
      <c r="BC470" s="78">
        <f>+BC298/'[1]total numbers'!BC325</f>
        <v>8.2369937410304068</v>
      </c>
      <c r="BD470" s="78">
        <f>+BD298/'[1]total numbers'!BD325</f>
        <v>6.4241966261516374</v>
      </c>
      <c r="BE470" s="78">
        <f>+BE298/'[1]total numbers'!BE325</f>
        <v>4.4894699104209179</v>
      </c>
      <c r="BF470" s="78">
        <f>+BF298/'[1]total numbers'!BF325</f>
        <v>4.5536936012563949</v>
      </c>
      <c r="BG470" s="78">
        <f>+BG298/'[1]total numbers'!BG325</f>
        <v>4.514231449618749</v>
      </c>
      <c r="BH470" s="78">
        <f>+BH298/'[1]total numbers'!BH325</f>
        <v>4.4382547861636397</v>
      </c>
      <c r="BI470" s="78">
        <f>+BI298/'[1]total numbers'!BI325</f>
        <v>4.7503436266728229</v>
      </c>
      <c r="BJ470" s="78">
        <f>+BJ298/'[1]total numbers'!BJ325</f>
        <v>4.5917202548542617</v>
      </c>
      <c r="BK470" s="78">
        <f>+BK298/'[1]total numbers'!BK325</f>
        <v>4.4387058474596737</v>
      </c>
      <c r="BL470" s="78">
        <f>+BL298/'[1]total numbers'!BL325</f>
        <v>4.3046832384362119</v>
      </c>
      <c r="BM470" s="78">
        <f>+BM298/'[1]total numbers'!BM325</f>
        <v>4.1546707978785919</v>
      </c>
      <c r="BN470" s="78">
        <f>+BN298/'[1]total numbers'!BN325</f>
        <v>4.0090521657173301</v>
      </c>
      <c r="BO470" s="78">
        <f>+BO298/'[1]total numbers'!BO325</f>
        <v>3.8678893914924997</v>
      </c>
      <c r="BP470" s="78">
        <f>+BP298/'[1]total numbers'!BP325</f>
        <v>3.7249260242162445</v>
      </c>
      <c r="BQ470" s="78">
        <f>+BQ298/'[1]total numbers'!BQ325</f>
        <v>3.5909299290766405</v>
      </c>
      <c r="BR470" s="78">
        <f>+BR298/'[1]total numbers'!BR325</f>
        <v>3.4682398318004655</v>
      </c>
      <c r="BS470" s="78">
        <f>+BS298/'[1]total numbers'!BS325</f>
        <v>3.4043214466134746</v>
      </c>
      <c r="BT470" s="78">
        <f>+BT298/'[1]total numbers'!BT325</f>
        <v>3.2954531884015723</v>
      </c>
      <c r="BU470" s="78">
        <f>+BU298/'[1]total numbers'!BU325</f>
        <v>3.207085597557382</v>
      </c>
      <c r="BV470" s="78">
        <f>+BV298/'[1]total numbers'!BV325</f>
        <v>3.1406779201640163</v>
      </c>
      <c r="BW470" s="78">
        <f>+BW298/'[1]total numbers'!BW325</f>
        <v>3.0733407219671607</v>
      </c>
      <c r="BX470" s="78">
        <f>+BX298/'[1]total numbers'!BX325</f>
        <v>3.0052352806261324</v>
      </c>
      <c r="BY470" s="78"/>
      <c r="BZ470" s="78"/>
      <c r="CA470" s="78"/>
      <c r="CB470" s="78"/>
      <c r="CC470" s="78"/>
      <c r="CD470" s="78"/>
    </row>
    <row r="471" spans="2:82" x14ac:dyDescent="0.2">
      <c r="B471" s="8">
        <v>17</v>
      </c>
      <c r="C471" s="8" t="s">
        <v>16</v>
      </c>
      <c r="D471" s="78">
        <f>+D299/'[1]total numbers'!D326</f>
        <v>0</v>
      </c>
      <c r="E471" s="78">
        <f>+E299/'[1]total numbers'!E326</f>
        <v>0</v>
      </c>
      <c r="F471" s="78">
        <f>+F299/'[1]total numbers'!F326</f>
        <v>0</v>
      </c>
      <c r="G471" s="78">
        <f>+G299/'[1]total numbers'!G326</f>
        <v>0.75775709420424286</v>
      </c>
      <c r="H471" s="78">
        <f>+H299/'[1]total numbers'!H326</f>
        <v>1.3853308496648957</v>
      </c>
      <c r="I471" s="78">
        <f>+I299/'[1]total numbers'!I326</f>
        <v>2.184763106474422</v>
      </c>
      <c r="J471" s="78">
        <f>+J299/'[1]total numbers'!J326</f>
        <v>3.2447258686360207</v>
      </c>
      <c r="K471" s="78">
        <f>+K299/'[1]total numbers'!K326</f>
        <v>4.086934765832285</v>
      </c>
      <c r="L471" s="78">
        <f>+L299/'[1]total numbers'!L326</f>
        <v>4.876710188006637</v>
      </c>
      <c r="M471" s="78">
        <f>+M299/'[1]total numbers'!M326</f>
        <v>5.5780216665521225</v>
      </c>
      <c r="N471" s="78">
        <f>+N299/'[1]total numbers'!N326</f>
        <v>8.2850303985728608</v>
      </c>
      <c r="O471" s="78">
        <f>+O299/'[1]total numbers'!O326</f>
        <v>8.3809790061028178</v>
      </c>
      <c r="P471" s="78">
        <f>+P299/'[1]total numbers'!P326</f>
        <v>8.7359135605104274</v>
      </c>
      <c r="Q471" s="78">
        <f>+Q299/'[1]total numbers'!Q326</f>
        <v>9.4162036691172286</v>
      </c>
      <c r="R471" s="78">
        <f>+R299/'[1]total numbers'!R326</f>
        <v>8.5742692134387557</v>
      </c>
      <c r="S471" s="78">
        <f>+S299/'[1]total numbers'!S326</f>
        <v>9.1767411951571969</v>
      </c>
      <c r="T471" s="78">
        <f>+T299/'[1]total numbers'!T326</f>
        <v>11.334910358633911</v>
      </c>
      <c r="U471" s="78">
        <f>+U299/'[1]total numbers'!U326</f>
        <v>9.9792192982777976</v>
      </c>
      <c r="V471" s="78">
        <f>+V299/'[1]total numbers'!V326</f>
        <v>8.8165125319148174</v>
      </c>
      <c r="W471" s="78">
        <f>+W299/'[1]total numbers'!W326</f>
        <v>8.7377354851981579</v>
      </c>
      <c r="X471" s="78">
        <f>+X299/'[1]total numbers'!X326</f>
        <v>7.4012783564348856</v>
      </c>
      <c r="Y471" s="78">
        <f>+Y299/'[1]total numbers'!Y326</f>
        <v>4.8417335941957882</v>
      </c>
      <c r="Z471" s="78">
        <f>+Z299/'[1]total numbers'!Z326</f>
        <v>3.4346376853793097</v>
      </c>
      <c r="AA471" s="78">
        <f>+AA299/'[1]total numbers'!AA326</f>
        <v>2.8621024786962157</v>
      </c>
      <c r="AB471" s="78">
        <f>+AB299/'[1]total numbers'!AB326</f>
        <v>2.8890802924013599</v>
      </c>
      <c r="AC471" s="78">
        <f>+AC299/'[1]total numbers'!AC326</f>
        <v>2.4482655728519127</v>
      </c>
      <c r="AD471" s="78">
        <f>+AD299/'[1]total numbers'!AD326</f>
        <v>2.3417813545130066</v>
      </c>
      <c r="AE471" s="78">
        <f>+AE299/'[1]total numbers'!AE326</f>
        <v>1.9812121249729928</v>
      </c>
      <c r="AF471" s="78">
        <f>+AF299/'[1]total numbers'!AF326</f>
        <v>1.9082186152021459</v>
      </c>
      <c r="AG471" s="78">
        <f>+AG299/'[1]total numbers'!AG326</f>
        <v>1.7700003729477285</v>
      </c>
      <c r="AH471" s="78">
        <f>+AH299/'[1]total numbers'!AH326</f>
        <v>1.6642132297826764</v>
      </c>
      <c r="AI471" s="78">
        <f>+AI299/'[1]total numbers'!AI326</f>
        <v>1.5843719434644383</v>
      </c>
      <c r="AJ471" s="78">
        <f>+AJ299/'[1]total numbers'!AJ326</f>
        <v>1.526363600581629</v>
      </c>
      <c r="AK471" s="78">
        <f>+AK299/'[1]total numbers'!AK326</f>
        <v>1.487686704862474</v>
      </c>
      <c r="AL471" s="78">
        <f>+AL299/'[1]total numbers'!AL326</f>
        <v>1.4670147090828487</v>
      </c>
      <c r="AM471" s="78">
        <f>+AM299/'[1]total numbers'!AM326</f>
        <v>1.4639465498121729</v>
      </c>
      <c r="AN471" s="78">
        <f>+AN299/'[1]total numbers'!AN326</f>
        <v>1.4788724801461457</v>
      </c>
      <c r="AO471" s="78">
        <f>+AO299/'[1]total numbers'!AO326</f>
        <v>1.5129165825621476</v>
      </c>
      <c r="AP471" s="78">
        <f>+AP299/'[1]total numbers'!AP326</f>
        <v>1.5688573417180567</v>
      </c>
      <c r="AQ471" s="78">
        <f>+AQ299/'[1]total numbers'!AQ326</f>
        <v>1.630064196462335</v>
      </c>
      <c r="AR471" s="78">
        <f>+AR299/'[1]total numbers'!AR326</f>
        <v>1.7489443393660216</v>
      </c>
      <c r="AS471" s="78">
        <f>+AS299/'[1]total numbers'!AS326</f>
        <v>1.7209568843249325</v>
      </c>
      <c r="AT471" s="78">
        <f>+AT299/'[1]total numbers'!AT326</f>
        <v>1.854490343809911</v>
      </c>
      <c r="AU471" s="78">
        <f>+AU299/'[1]total numbers'!AU326</f>
        <v>1.6668705888322157</v>
      </c>
      <c r="AV471" s="78">
        <f>+AV299/'[1]total numbers'!AV326</f>
        <v>1.580140855849091</v>
      </c>
      <c r="AW471" s="78">
        <f>+AW299/'[1]total numbers'!AW326</f>
        <v>1.4662298196688297</v>
      </c>
      <c r="AX471" s="78">
        <f>+AX299/'[1]total numbers'!AX326</f>
        <v>1.3605929245621695</v>
      </c>
      <c r="AY471" s="78">
        <f>+AY299/'[1]total numbers'!AY326</f>
        <v>1.2728154095305806</v>
      </c>
      <c r="AZ471" s="78">
        <f>+AZ299/'[1]total numbers'!AZ326</f>
        <v>1.080085267147896</v>
      </c>
      <c r="BA471" s="78">
        <f>+BA299/'[1]total numbers'!BA326</f>
        <v>1.2189107604597322</v>
      </c>
      <c r="BB471" s="78">
        <f>+BB299/'[1]total numbers'!BB326</f>
        <v>1.1606132577769519</v>
      </c>
      <c r="BC471" s="78">
        <f>+BC299/'[1]total numbers'!BC326</f>
        <v>1.0157549112846591</v>
      </c>
      <c r="BD471" s="78">
        <f>+BD299/'[1]total numbers'!BD326</f>
        <v>1.1843235127464606</v>
      </c>
      <c r="BE471" s="78">
        <f>+BE299/'[1]total numbers'!BE326</f>
        <v>1.4834620800836507</v>
      </c>
      <c r="BF471" s="78">
        <f>+BF299/'[1]total numbers'!BF326</f>
        <v>1.4492641682394536</v>
      </c>
      <c r="BG471" s="78">
        <f>+BG299/'[1]total numbers'!BG326</f>
        <v>1.4315820226511444</v>
      </c>
      <c r="BH471" s="78">
        <f>+BH299/'[1]total numbers'!BH326</f>
        <v>1.7078858769552225</v>
      </c>
      <c r="BI471" s="78">
        <f>+BI299/'[1]total numbers'!BI326</f>
        <v>2.1140508287869721</v>
      </c>
      <c r="BJ471" s="78">
        <f>+BJ299/'[1]total numbers'!BJ326</f>
        <v>2.0780145422868226</v>
      </c>
      <c r="BK471" s="78">
        <f>+BK299/'[1]total numbers'!BK326</f>
        <v>2.0462396342857412</v>
      </c>
      <c r="BL471" s="78">
        <f>+BL299/'[1]total numbers'!BL326</f>
        <v>2.0156333245030438</v>
      </c>
      <c r="BM471" s="78">
        <f>+BM299/'[1]total numbers'!BM326</f>
        <v>1.986188464957233</v>
      </c>
      <c r="BN471" s="78">
        <f>+BN299/'[1]total numbers'!BN326</f>
        <v>1.8261288778318232</v>
      </c>
      <c r="BO471" s="78">
        <f>+BO299/'[1]total numbers'!BO326</f>
        <v>1.8011988203054263</v>
      </c>
      <c r="BP471" s="78">
        <f>+BP299/'[1]total numbers'!BP326</f>
        <v>1.7767023820104684</v>
      </c>
      <c r="BQ471" s="78">
        <f>+BQ299/'[1]total numbers'!BQ326</f>
        <v>1.7546116337295896</v>
      </c>
      <c r="BR471" s="78">
        <f>+BR299/'[1]total numbers'!BR326</f>
        <v>1.7348890527542802</v>
      </c>
      <c r="BS471" s="78">
        <f>+BS299/'[1]total numbers'!BS326</f>
        <v>1.7174617848710054</v>
      </c>
      <c r="BT471" s="78">
        <f>+BT299/'[1]total numbers'!BT326</f>
        <v>1.7028656750455922</v>
      </c>
      <c r="BU471" s="78">
        <f>+BU299/'[1]total numbers'!BU326</f>
        <v>1.6906378855620257</v>
      </c>
      <c r="BV471" s="78">
        <f>+BV299/'[1]total numbers'!BV326</f>
        <v>1.6798937537150229</v>
      </c>
      <c r="BW471" s="78">
        <f>+BW299/'[1]total numbers'!BW326</f>
        <v>1.6696636138898187</v>
      </c>
      <c r="BX471" s="78">
        <f>+BX299/'[1]total numbers'!BX326</f>
        <v>1.659297879329102</v>
      </c>
      <c r="BY471" s="78"/>
      <c r="BZ471" s="78"/>
      <c r="CA471" s="78"/>
      <c r="CB471" s="78"/>
      <c r="CC471" s="78"/>
      <c r="CD471" s="78"/>
    </row>
    <row r="472" spans="2:82" x14ac:dyDescent="0.2">
      <c r="B472" s="8">
        <v>18</v>
      </c>
      <c r="C472" s="8" t="s">
        <v>17</v>
      </c>
      <c r="D472" s="78">
        <f>+D300/'[1]total numbers'!D327</f>
        <v>0</v>
      </c>
      <c r="E472" s="78">
        <f>+E300/'[1]total numbers'!E327</f>
        <v>0</v>
      </c>
      <c r="F472" s="78">
        <f>+F300/'[1]total numbers'!F327</f>
        <v>0</v>
      </c>
      <c r="G472" s="78">
        <f>+G300/'[1]total numbers'!G327</f>
        <v>0</v>
      </c>
      <c r="H472" s="78">
        <f>+H300/'[1]total numbers'!H327</f>
        <v>4.9554169003824026E-4</v>
      </c>
      <c r="I472" s="78">
        <f>+I300/'[1]total numbers'!I327</f>
        <v>1.4213676858103712E-3</v>
      </c>
      <c r="J472" s="78">
        <f>+J300/'[1]total numbers'!J327</f>
        <v>3.1242913936772405E-3</v>
      </c>
      <c r="K472" s="78">
        <f>+K300/'[1]total numbers'!K327</f>
        <v>3.4180893391706567E-2</v>
      </c>
      <c r="L472" s="78">
        <f>+L300/'[1]total numbers'!L327</f>
        <v>5.4031741211597727E-2</v>
      </c>
      <c r="M472" s="78">
        <f>+M300/'[1]total numbers'!M327</f>
        <v>8.6553293877945012E-2</v>
      </c>
      <c r="N472" s="78">
        <f>+N300/'[1]total numbers'!N327</f>
        <v>0.13715649603189059</v>
      </c>
      <c r="O472" s="78">
        <f>+O300/'[1]total numbers'!O327</f>
        <v>0.24817635702206731</v>
      </c>
      <c r="P472" s="78">
        <f>+P300/'[1]total numbers'!P327</f>
        <v>0.26213843631343725</v>
      </c>
      <c r="Q472" s="78">
        <f>+Q300/'[1]total numbers'!Q327</f>
        <v>0.29239477242288103</v>
      </c>
      <c r="R472" s="78">
        <f>+R300/'[1]total numbers'!R327</f>
        <v>0.43789087692218842</v>
      </c>
      <c r="S472" s="78">
        <f>+S300/'[1]total numbers'!S327</f>
        <v>0.71060939607719686</v>
      </c>
      <c r="T472" s="78">
        <f>+T300/'[1]total numbers'!T327</f>
        <v>0.71867637415474572</v>
      </c>
      <c r="U472" s="78">
        <f>+U300/'[1]total numbers'!U327</f>
        <v>0.73255651559938206</v>
      </c>
      <c r="V472" s="78">
        <f>+V300/'[1]total numbers'!V327</f>
        <v>0.73956216630489735</v>
      </c>
      <c r="W472" s="78">
        <f>+W300/'[1]total numbers'!W327</f>
        <v>0.71809303910315314</v>
      </c>
      <c r="X472" s="78">
        <f>+X300/'[1]total numbers'!X327</f>
        <v>0.81147429344042654</v>
      </c>
      <c r="Y472" s="78">
        <f>+Y300/'[1]total numbers'!Y327</f>
        <v>0.85440480045340705</v>
      </c>
      <c r="Z472" s="78">
        <f>+Z300/'[1]total numbers'!Z327</f>
        <v>0.88187714306048059</v>
      </c>
      <c r="AA472" s="78">
        <f>+AA300/'[1]total numbers'!AA327</f>
        <v>0.80756426500774114</v>
      </c>
      <c r="AB472" s="78">
        <f>+AB300/'[1]total numbers'!AB327</f>
        <v>0.90803875429144676</v>
      </c>
      <c r="AC472" s="78">
        <f>+AC300/'[1]total numbers'!AC327</f>
        <v>0.8981074679620612</v>
      </c>
      <c r="AD472" s="78">
        <f>+AD300/'[1]total numbers'!AD327</f>
        <v>0.90823978637942315</v>
      </c>
      <c r="AE472" s="78">
        <f>+AE300/'[1]total numbers'!AE327</f>
        <v>1.0361370745709744</v>
      </c>
      <c r="AF472" s="78">
        <f>+AF300/'[1]total numbers'!AF327</f>
        <v>1.0373725572112296</v>
      </c>
      <c r="AG472" s="78">
        <f>+AG300/'[1]total numbers'!AG327</f>
        <v>1.044111450531048</v>
      </c>
      <c r="AH472" s="78">
        <f>+AH300/'[1]total numbers'!AH327</f>
        <v>1.0506229046117241</v>
      </c>
      <c r="AI472" s="78">
        <f>+AI300/'[1]total numbers'!AI327</f>
        <v>1.0568977867858114</v>
      </c>
      <c r="AJ472" s="78">
        <f>+AJ300/'[1]total numbers'!AJ327</f>
        <v>1.0629260268555383</v>
      </c>
      <c r="AK472" s="78">
        <f>+AK300/'[1]total numbers'!AK327</f>
        <v>1.0686965374817916</v>
      </c>
      <c r="AL472" s="78">
        <f>+AL300/'[1]total numbers'!AL327</f>
        <v>1.0741971285049945</v>
      </c>
      <c r="AM472" s="78">
        <f>+AM300/'[1]total numbers'!AM327</f>
        <v>1.0794144147398854</v>
      </c>
      <c r="AN472" s="78">
        <f>+AN300/'[1]total numbers'!AN327</f>
        <v>1.084333716719005</v>
      </c>
      <c r="AO472" s="78">
        <f>+AO300/'[1]total numbers'!AO327</f>
        <v>1.0889389537611458</v>
      </c>
      <c r="AP472" s="78">
        <f>+AP300/'[1]total numbers'!AP327</f>
        <v>1.0902968601826664</v>
      </c>
      <c r="AQ472" s="78">
        <f>+AQ300/'[1]total numbers'!AQ327</f>
        <v>1.0866502901340938</v>
      </c>
      <c r="AR472" s="78">
        <f>+AR300/'[1]total numbers'!AR327</f>
        <v>1.0769398084789148</v>
      </c>
      <c r="AS472" s="78">
        <f>+AS300/'[1]total numbers'!AS327</f>
        <v>1.0675907938873828</v>
      </c>
      <c r="AT472" s="78">
        <f>+AT300/'[1]total numbers'!AT327</f>
        <v>1.0829475946014775</v>
      </c>
      <c r="AU472" s="78">
        <f>+AU300/'[1]total numbers'!AU327</f>
        <v>1.0928731050994727</v>
      </c>
      <c r="AV472" s="78">
        <f>+AV300/'[1]total numbers'!AV327</f>
        <v>1.0986924278654528</v>
      </c>
      <c r="AW472" s="78">
        <f>+AW300/'[1]total numbers'!AW327</f>
        <v>1.0404415089437034</v>
      </c>
      <c r="AX472" s="78">
        <f>+AX300/'[1]total numbers'!AX327</f>
        <v>1.0208743874461577</v>
      </c>
      <c r="AY472" s="78">
        <f>+AY300/'[1]total numbers'!AY327</f>
        <v>1.0141109774483832</v>
      </c>
      <c r="AZ472" s="78">
        <f>+AZ300/'[1]total numbers'!AZ327</f>
        <v>0.9964590655372334</v>
      </c>
      <c r="BA472" s="78">
        <f>+BA300/'[1]total numbers'!BA327</f>
        <v>1.0054390872047727</v>
      </c>
      <c r="BB472" s="78">
        <f>+BB300/'[1]total numbers'!BB327</f>
        <v>1.0319026461887868</v>
      </c>
      <c r="BC472" s="78">
        <f>+BC300/'[1]total numbers'!BC327</f>
        <v>0.99056377639388038</v>
      </c>
      <c r="BD472" s="78">
        <f>+BD300/'[1]total numbers'!BD327</f>
        <v>0.99744725439675408</v>
      </c>
      <c r="BE472" s="78">
        <f>+BE300/'[1]total numbers'!BE327</f>
        <v>1.3003583959425291</v>
      </c>
      <c r="BF472" s="78">
        <f>+BF300/'[1]total numbers'!BF327</f>
        <v>1.2502752226357712</v>
      </c>
      <c r="BG472" s="78">
        <f>+BG300/'[1]total numbers'!BG327</f>
        <v>1.2016774887327355</v>
      </c>
      <c r="BH472" s="78">
        <f>+BH300/'[1]total numbers'!BH327</f>
        <v>1.1582428378984639</v>
      </c>
      <c r="BI472" s="78">
        <f>+BI300/'[1]total numbers'!BI327</f>
        <v>1.1138385331075382</v>
      </c>
      <c r="BJ472" s="78">
        <f>+BJ300/'[1]total numbers'!BJ327</f>
        <v>1.0815973556411291</v>
      </c>
      <c r="BK472" s="78">
        <f>+BK300/'[1]total numbers'!BK327</f>
        <v>1.0511618313222424</v>
      </c>
      <c r="BL472" s="78">
        <f>+BL300/'[1]total numbers'!BL327</f>
        <v>1.0224733918022477</v>
      </c>
      <c r="BM472" s="78">
        <f>+BM300/'[1]total numbers'!BM327</f>
        <v>0.99631302830203816</v>
      </c>
      <c r="BN472" s="78">
        <f>+BN300/'[1]total numbers'!BN327</f>
        <v>0.96889124606192067</v>
      </c>
      <c r="BO472" s="78">
        <f>+BO300/'[1]total numbers'!BO327</f>
        <v>0.94203559142127224</v>
      </c>
      <c r="BP472" s="78">
        <f>+BP300/'[1]total numbers'!BP327</f>
        <v>0.91498862963448391</v>
      </c>
      <c r="BQ472" s="78">
        <f>+BQ300/'[1]total numbers'!BQ327</f>
        <v>0.88771546419809133</v>
      </c>
      <c r="BR472" s="78">
        <f>+BR300/'[1]total numbers'!BR327</f>
        <v>0.86164814482286201</v>
      </c>
      <c r="BS472" s="78">
        <f>+BS300/'[1]total numbers'!BS327</f>
        <v>0.83639897606763691</v>
      </c>
      <c r="BT472" s="78">
        <f>+BT300/'[1]total numbers'!BT327</f>
        <v>0.81116502673173618</v>
      </c>
      <c r="BU472" s="78">
        <f>+BU300/'[1]total numbers'!BU327</f>
        <v>0.78704781595568685</v>
      </c>
      <c r="BV472" s="78">
        <f>+BV300/'[1]total numbers'!BV327</f>
        <v>0.76295431711784079</v>
      </c>
      <c r="BW472" s="78">
        <f>+BW300/'[1]total numbers'!BW327</f>
        <v>0.73971824338049141</v>
      </c>
      <c r="BX472" s="78">
        <f>+BX300/'[1]total numbers'!BX327</f>
        <v>0.71687271862587565</v>
      </c>
      <c r="BY472" s="78"/>
      <c r="BZ472" s="78"/>
      <c r="CA472" s="78"/>
      <c r="CB472" s="78"/>
      <c r="CC472" s="78"/>
      <c r="CD472" s="78"/>
    </row>
    <row r="473" spans="2:82" x14ac:dyDescent="0.2">
      <c r="B473" s="8">
        <v>19</v>
      </c>
      <c r="C473" s="8" t="s">
        <v>18</v>
      </c>
      <c r="D473" s="78">
        <f>+D301/'[1]total numbers'!D328</f>
        <v>0</v>
      </c>
      <c r="E473" s="78">
        <f>+E301/'[1]total numbers'!E328</f>
        <v>0</v>
      </c>
      <c r="F473" s="78">
        <f>+F301/'[1]total numbers'!F328</f>
        <v>0</v>
      </c>
      <c r="G473" s="78">
        <f>+G301/'[1]total numbers'!G328</f>
        <v>0</v>
      </c>
      <c r="H473" s="78">
        <f>+H301/'[1]total numbers'!H328</f>
        <v>0</v>
      </c>
      <c r="I473" s="78">
        <f>+I301/'[1]total numbers'!I328</f>
        <v>7.8432815559464995E-3</v>
      </c>
      <c r="J473" s="78">
        <f>+J301/'[1]total numbers'!J328</f>
        <v>4.9342993170527136E-3</v>
      </c>
      <c r="K473" s="78">
        <f>+K301/'[1]total numbers'!K328</f>
        <v>3.1090612887549446E-3</v>
      </c>
      <c r="L473" s="78">
        <f>+L301/'[1]total numbers'!L328</f>
        <v>1.9222516802273075E-3</v>
      </c>
      <c r="M473" s="78">
        <f>+M301/'[1]total numbers'!M328</f>
        <v>1.151646995248737E-3</v>
      </c>
      <c r="N473" s="78">
        <f>+N301/'[1]total numbers'!N328</f>
        <v>6.5053963249452778E-4</v>
      </c>
      <c r="O473" s="78">
        <f>+O301/'[1]total numbers'!O328</f>
        <v>8.0497448276845474E-4</v>
      </c>
      <c r="P473" s="78">
        <f>+P301/'[1]total numbers'!P328</f>
        <v>9.9897650683718696E-4</v>
      </c>
      <c r="Q473" s="78">
        <f>+Q301/'[1]total numbers'!Q328</f>
        <v>1.2449207817188811E-3</v>
      </c>
      <c r="R473" s="78">
        <f>+R301/'[1]total numbers'!R328</f>
        <v>1.5546000073293912E-3</v>
      </c>
      <c r="S473" s="78">
        <f>+S301/'[1]total numbers'!S328</f>
        <v>1.9446360472916572E-3</v>
      </c>
      <c r="T473" s="78">
        <f>+T301/'[1]total numbers'!T328</f>
        <v>2.4358207532225425E-3</v>
      </c>
      <c r="U473" s="78">
        <f>+U301/'[1]total numbers'!U328</f>
        <v>3.0440647988693777E-3</v>
      </c>
      <c r="V473" s="78">
        <f>+V301/'[1]total numbers'!V328</f>
        <v>3.8071418067034519E-3</v>
      </c>
      <c r="W473" s="78">
        <f>+W301/'[1]total numbers'!W328</f>
        <v>3.9858958248163113E-3</v>
      </c>
      <c r="X473" s="78">
        <f>+X301/'[1]total numbers'!X328</f>
        <v>4.1161723103051431E-3</v>
      </c>
      <c r="Y473" s="78">
        <f>+Y301/'[1]total numbers'!Y328</f>
        <v>4.5994213579635124E-3</v>
      </c>
      <c r="Z473" s="78">
        <f>+Z301/'[1]total numbers'!Z328</f>
        <v>5.6911899736251312E-3</v>
      </c>
      <c r="AA473" s="78">
        <f>+AA301/'[1]total numbers'!AA328</f>
        <v>3.9850237416498751E-3</v>
      </c>
      <c r="AB473" s="78">
        <f>+AB301/'[1]total numbers'!AB328</f>
        <v>4.2265763964925551E-3</v>
      </c>
      <c r="AC473" s="78">
        <f>+AC301/'[1]total numbers'!AC328</f>
        <v>4.3733055107909122E-3</v>
      </c>
      <c r="AD473" s="78">
        <f>+AD301/'[1]total numbers'!AD328</f>
        <v>4.7186823483805675E-3</v>
      </c>
      <c r="AE473" s="78">
        <f>+AE301/'[1]total numbers'!AE328</f>
        <v>4.3392073852806905E-3</v>
      </c>
      <c r="AF473" s="78">
        <f>+AF301/'[1]total numbers'!AF328</f>
        <v>4.6076856197555674E-3</v>
      </c>
      <c r="AG473" s="78">
        <f>+AG301/'[1]total numbers'!AG328</f>
        <v>4.7384749157764125E-3</v>
      </c>
      <c r="AH473" s="78">
        <f>+AH301/'[1]total numbers'!AH328</f>
        <v>4.8722985380365152E-3</v>
      </c>
      <c r="AI473" s="78">
        <f>+AI301/'[1]total numbers'!AI328</f>
        <v>5.0088703702626837E-3</v>
      </c>
      <c r="AJ473" s="78">
        <f>+AJ301/'[1]total numbers'!AJ328</f>
        <v>5.1478342444783165E-3</v>
      </c>
      <c r="AK473" s="78">
        <f>+AK301/'[1]total numbers'!AK328</f>
        <v>5.2887499216383825E-3</v>
      </c>
      <c r="AL473" s="78">
        <f>+AL301/'[1]total numbers'!AL328</f>
        <v>5.4310759802571841E-3</v>
      </c>
      <c r="AM473" s="78">
        <f>+AM301/'[1]total numbers'!AM328</f>
        <v>5.574148743490704E-3</v>
      </c>
      <c r="AN473" s="78">
        <f>+AN301/'[1]total numbers'!AN328</f>
        <v>5.717156067102153E-3</v>
      </c>
      <c r="AO473" s="78">
        <f>+AO301/'[1]total numbers'!AO328</f>
        <v>5.859104366653196E-3</v>
      </c>
      <c r="AP473" s="78">
        <f>+AP301/'[1]total numbers'!AP328</f>
        <v>5.9987766089715702E-3</v>
      </c>
      <c r="AQ473" s="78">
        <f>+AQ301/'[1]total numbers'!AQ328</f>
        <v>6.2259004347021609E-3</v>
      </c>
      <c r="AR473" s="78">
        <f>+AR301/'[1]total numbers'!AR328</f>
        <v>5.864936284651223E-3</v>
      </c>
      <c r="AS473" s="78">
        <f>+AS301/'[1]total numbers'!AS328</f>
        <v>5.7761143537884167E-3</v>
      </c>
      <c r="AT473" s="78">
        <f>+AT301/'[1]total numbers'!AT328</f>
        <v>5.1912970960791395E-3</v>
      </c>
      <c r="AU473" s="78">
        <f>+AU301/'[1]total numbers'!AU328</f>
        <v>4.838102413603002E-3</v>
      </c>
      <c r="AV473" s="78">
        <f>+AV301/'[1]total numbers'!AV328</f>
        <v>4.4996159543711223E-3</v>
      </c>
      <c r="AW473" s="78">
        <f>+AW301/'[1]total numbers'!AW328</f>
        <v>4.3032567820281767E-3</v>
      </c>
      <c r="AX473" s="78">
        <f>+AX301/'[1]total numbers'!AX328</f>
        <v>3.8280136579869053E-3</v>
      </c>
      <c r="AY473" s="78">
        <f>+AY301/'[1]total numbers'!AY328</f>
        <v>3.5712314067058407E-3</v>
      </c>
      <c r="AZ473" s="78">
        <f>+AZ301/'[1]total numbers'!AZ328</f>
        <v>3.5886551193949189E-3</v>
      </c>
      <c r="BA473" s="78">
        <f>+BA301/'[1]total numbers'!BA328</f>
        <v>3.8626784641994255E-3</v>
      </c>
      <c r="BB473" s="78">
        <f>+BB301/'[1]total numbers'!BB328</f>
        <v>3.7785492211621302E-3</v>
      </c>
      <c r="BC473" s="78">
        <f>+BC301/'[1]total numbers'!BC328</f>
        <v>3.3490233916310592E-3</v>
      </c>
      <c r="BD473" s="78">
        <f>+BD301/'[1]total numbers'!BD328</f>
        <v>2.8328381917331483E-3</v>
      </c>
      <c r="BE473" s="78">
        <f>+BE301/'[1]total numbers'!BE328</f>
        <v>1.3885159067442989E-4</v>
      </c>
      <c r="BF473" s="78">
        <f>+BF301/'[1]total numbers'!BF328</f>
        <v>1.524877840230443E-4</v>
      </c>
      <c r="BG473" s="78">
        <f>+BG301/'[1]total numbers'!BG328</f>
        <v>1.9904672463805955E-4</v>
      </c>
      <c r="BH473" s="78">
        <f>+BH301/'[1]total numbers'!BH328</f>
        <v>2.3219985785421303E-4</v>
      </c>
      <c r="BI473" s="78">
        <f>+BI301/'[1]total numbers'!BI328</f>
        <v>1.9941448943173291E-4</v>
      </c>
      <c r="BJ473" s="78">
        <f>+BJ301/'[1]total numbers'!BJ328</f>
        <v>1.975181796012012E-4</v>
      </c>
      <c r="BK473" s="78">
        <f>+BK301/'[1]total numbers'!BK328</f>
        <v>1.9373028910820645E-4</v>
      </c>
      <c r="BL473" s="78">
        <f>+BL301/'[1]total numbers'!BL328</f>
        <v>1.8995717116303981E-4</v>
      </c>
      <c r="BM473" s="78">
        <f>+BM301/'[1]total numbers'!BM328</f>
        <v>1.8796248212643674E-4</v>
      </c>
      <c r="BN473" s="78">
        <f>+BN301/'[1]total numbers'!BN328</f>
        <v>1.8420365831908482E-4</v>
      </c>
      <c r="BO473" s="78">
        <f>+BO301/'[1]total numbers'!BO328</f>
        <v>1.8216347790398168E-4</v>
      </c>
      <c r="BP473" s="78">
        <f>+BP301/'[1]total numbers'!BP328</f>
        <v>1.7843569117220279E-4</v>
      </c>
      <c r="BQ473" s="78">
        <f>+BQ301/'[1]total numbers'!BQ328</f>
        <v>1.7474122995973532E-4</v>
      </c>
      <c r="BR473" s="78">
        <f>+BR301/'[1]total numbers'!BR328</f>
        <v>1.7107854282907045E-4</v>
      </c>
      <c r="BS473" s="78">
        <f>+BS301/'[1]total numbers'!BS328</f>
        <v>1.6744772477000748E-4</v>
      </c>
      <c r="BT473" s="78">
        <f>+BT301/'[1]total numbers'!BT328</f>
        <v>1.6385132664654048E-4</v>
      </c>
      <c r="BU473" s="78">
        <f>+BU301/'[1]total numbers'!BU328</f>
        <v>1.6029326924080182E-4</v>
      </c>
      <c r="BV473" s="78">
        <f>+BV301/'[1]total numbers'!BV328</f>
        <v>1.567768643939916E-4</v>
      </c>
      <c r="BW473" s="78">
        <f>+BW301/'[1]total numbers'!BW328</f>
        <v>1.5330557088682242E-4</v>
      </c>
      <c r="BX473" s="78">
        <f>+BX301/'[1]total numbers'!BX328</f>
        <v>1.4988229368770973E-4</v>
      </c>
      <c r="BY473" s="78"/>
      <c r="BZ473" s="78"/>
      <c r="CA473" s="78"/>
      <c r="CB473" s="78"/>
      <c r="CC473" s="78"/>
      <c r="CD473" s="78"/>
    </row>
    <row r="474" spans="2:82" x14ac:dyDescent="0.2">
      <c r="B474" s="8">
        <v>20</v>
      </c>
      <c r="C474" s="8" t="s">
        <v>19</v>
      </c>
      <c r="D474" s="78">
        <f>+D302/'[1]total numbers'!D329</f>
        <v>0</v>
      </c>
      <c r="E474" s="78">
        <f>+E302/'[1]total numbers'!E329</f>
        <v>0</v>
      </c>
      <c r="F474" s="78">
        <f>+F302/'[1]total numbers'!F329</f>
        <v>0</v>
      </c>
      <c r="G474" s="78">
        <f>+G302/'[1]total numbers'!G329</f>
        <v>0</v>
      </c>
      <c r="H474" s="78">
        <f>+H302/'[1]total numbers'!H329</f>
        <v>104.28276003298474</v>
      </c>
      <c r="I474" s="78">
        <f>+I302/'[1]total numbers'!I329</f>
        <v>193.48639750543649</v>
      </c>
      <c r="J474" s="78">
        <f>+J302/'[1]total numbers'!J329</f>
        <v>245.12647768073072</v>
      </c>
      <c r="K474" s="78">
        <f>+K302/'[1]total numbers'!K329</f>
        <v>312.82471983261144</v>
      </c>
      <c r="L474" s="78">
        <f>+L302/'[1]total numbers'!L329</f>
        <v>401.95115726935967</v>
      </c>
      <c r="M474" s="78">
        <f>+M302/'[1]total numbers'!M329</f>
        <v>343.65154951113414</v>
      </c>
      <c r="N474" s="78">
        <f>+N302/'[1]total numbers'!N329</f>
        <v>465.17537236641851</v>
      </c>
      <c r="O474" s="78">
        <f>+O302/'[1]total numbers'!O329</f>
        <v>171.25916175722685</v>
      </c>
      <c r="P474" s="78">
        <f>+P302/'[1]total numbers'!P329</f>
        <v>119.75694742502988</v>
      </c>
      <c r="Q474" s="78">
        <f>+Q302/'[1]total numbers'!Q329</f>
        <v>68.875472012043801</v>
      </c>
      <c r="R474" s="78">
        <f>+R302/'[1]total numbers'!R329</f>
        <v>60.341828027887807</v>
      </c>
      <c r="S474" s="78">
        <f>+S302/'[1]total numbers'!S329</f>
        <v>51.266020822216987</v>
      </c>
      <c r="T474" s="78">
        <f>+T302/'[1]total numbers'!T329</f>
        <v>45.623895887887066</v>
      </c>
      <c r="U474" s="78">
        <f>+U302/'[1]total numbers'!U329</f>
        <v>32.088555571008143</v>
      </c>
      <c r="V474" s="78">
        <f>+V302/'[1]total numbers'!V329</f>
        <v>22.385849486698699</v>
      </c>
      <c r="W474" s="78">
        <f>+W302/'[1]total numbers'!W329</f>
        <v>22.36090882104893</v>
      </c>
      <c r="X474" s="78">
        <f>+X302/'[1]total numbers'!X329</f>
        <v>20.342737909120007</v>
      </c>
      <c r="Y474" s="78">
        <f>+Y302/'[1]total numbers'!Y329</f>
        <v>29.829342050770123</v>
      </c>
      <c r="Z474" s="78">
        <f>+Z302/'[1]total numbers'!Z329</f>
        <v>26.829605143483278</v>
      </c>
      <c r="AA474" s="78">
        <f>+AA302/'[1]total numbers'!AA329</f>
        <v>33.335259455395665</v>
      </c>
      <c r="AB474" s="78">
        <f>+AB302/'[1]total numbers'!AB329</f>
        <v>22.688446899865315</v>
      </c>
      <c r="AC474" s="78">
        <f>+AC302/'[1]total numbers'!AC329</f>
        <v>22.743214379716584</v>
      </c>
      <c r="AD474" s="78">
        <f>+AD302/'[1]total numbers'!AD329</f>
        <v>19.127364922811971</v>
      </c>
      <c r="AE474" s="78">
        <f>+AE302/'[1]total numbers'!AE329</f>
        <v>15.616312277287729</v>
      </c>
      <c r="AF474" s="78">
        <f>+AF302/'[1]total numbers'!AF329</f>
        <v>14.693663098931863</v>
      </c>
      <c r="AG474" s="78">
        <f>+AG302/'[1]total numbers'!AG329</f>
        <v>15.092868667285797</v>
      </c>
      <c r="AH474" s="78">
        <f>+AH302/'[1]total numbers'!AH329</f>
        <v>14.86202776350078</v>
      </c>
      <c r="AI474" s="78">
        <f>+AI302/'[1]total numbers'!AI329</f>
        <v>15.135965515090032</v>
      </c>
      <c r="AJ474" s="78">
        <f>+AJ302/'[1]total numbers'!AJ329</f>
        <v>16.478145251798828</v>
      </c>
      <c r="AK474" s="78">
        <f>+AK302/'[1]total numbers'!AK329</f>
        <v>16.676987247864176</v>
      </c>
      <c r="AL474" s="78">
        <f>+AL302/'[1]total numbers'!AL329</f>
        <v>17.021770686814346</v>
      </c>
      <c r="AM474" s="78">
        <f>+AM302/'[1]total numbers'!AM329</f>
        <v>18.860018260762374</v>
      </c>
      <c r="AN474" s="78">
        <f>+AN302/'[1]total numbers'!AN329</f>
        <v>18.913516150367066</v>
      </c>
      <c r="AO474" s="78">
        <f>+AO302/'[1]total numbers'!AO329</f>
        <v>17.604218087528601</v>
      </c>
      <c r="AP474" s="78">
        <f>+AP302/'[1]total numbers'!AP329</f>
        <v>18.688093486527389</v>
      </c>
      <c r="AQ474" s="78">
        <f>+AQ302/'[1]total numbers'!AQ329</f>
        <v>18.083211997862161</v>
      </c>
      <c r="AR474" s="78">
        <f>+AR302/'[1]total numbers'!AR329</f>
        <v>19.339184938519978</v>
      </c>
      <c r="AS474" s="78">
        <f>+AS302/'[1]total numbers'!AS329</f>
        <v>20.327834816400607</v>
      </c>
      <c r="AT474" s="78">
        <f>+AT302/'[1]total numbers'!AT329</f>
        <v>21.163105884375906</v>
      </c>
      <c r="AU474" s="78">
        <f>+AU302/'[1]total numbers'!AU329</f>
        <v>20.920832949406375</v>
      </c>
      <c r="AV474" s="78">
        <f>+AV302/'[1]total numbers'!AV329</f>
        <v>18.201678597482488</v>
      </c>
      <c r="AW474" s="78">
        <f>+AW302/'[1]total numbers'!AW329</f>
        <v>18.139246458605495</v>
      </c>
      <c r="AX474" s="78">
        <f>+AX302/'[1]total numbers'!AX329</f>
        <v>18.711845602023573</v>
      </c>
      <c r="AY474" s="78">
        <f>+AY302/'[1]total numbers'!AY329</f>
        <v>19.757251217156131</v>
      </c>
      <c r="AZ474" s="78">
        <f>+AZ302/'[1]total numbers'!AZ329</f>
        <v>20.577023771445951</v>
      </c>
      <c r="BA474" s="78">
        <f>+BA302/'[1]total numbers'!BA329</f>
        <v>18.105611944952408</v>
      </c>
      <c r="BB474" s="78">
        <f>+BB302/'[1]total numbers'!BB329</f>
        <v>15.141598845794604</v>
      </c>
      <c r="BC474" s="78">
        <f>+BC302/'[1]total numbers'!BC329</f>
        <v>13.269670265787497</v>
      </c>
      <c r="BD474" s="78">
        <f>+BD302/'[1]total numbers'!BD329</f>
        <v>10.71276830277464</v>
      </c>
      <c r="BE474" s="78">
        <f>+BE302/'[1]total numbers'!BE329</f>
        <v>13.115009679397772</v>
      </c>
      <c r="BF474" s="78">
        <f>+BF302/'[1]total numbers'!BF329</f>
        <v>14.245906484154071</v>
      </c>
      <c r="BG474" s="78">
        <f>+BG302/'[1]total numbers'!BG329</f>
        <v>15.570174236911697</v>
      </c>
      <c r="BH474" s="78">
        <f>+BH302/'[1]total numbers'!BH329</f>
        <v>17.489330718074346</v>
      </c>
      <c r="BI474" s="78">
        <f>+BI302/'[1]total numbers'!BI329</f>
        <v>16.978430982168959</v>
      </c>
      <c r="BJ474" s="78">
        <f>+BJ302/'[1]total numbers'!BJ329</f>
        <v>16.471366421326827</v>
      </c>
      <c r="BK474" s="78">
        <f>+BK302/'[1]total numbers'!BK329</f>
        <v>15.952154556322185</v>
      </c>
      <c r="BL474" s="78">
        <f>+BL302/'[1]total numbers'!BL329</f>
        <v>14.970360267833561</v>
      </c>
      <c r="BM474" s="78">
        <f>+BM302/'[1]total numbers'!BM329</f>
        <v>14.49612144687722</v>
      </c>
      <c r="BN474" s="78">
        <f>+BN302/'[1]total numbers'!BN329</f>
        <v>14.060439355549221</v>
      </c>
      <c r="BO474" s="78">
        <f>+BO302/'[1]total numbers'!BO329</f>
        <v>13.699231765415082</v>
      </c>
      <c r="BP474" s="78">
        <f>+BP302/'[1]total numbers'!BP329</f>
        <v>13.357003521292951</v>
      </c>
      <c r="BQ474" s="78">
        <f>+BQ302/'[1]total numbers'!BQ329</f>
        <v>13.040930620845558</v>
      </c>
      <c r="BR474" s="78">
        <f>+BR302/'[1]total numbers'!BR329</f>
        <v>12.737649706714237</v>
      </c>
      <c r="BS474" s="78">
        <f>+BS302/'[1]total numbers'!BS329</f>
        <v>12.443178484164029</v>
      </c>
      <c r="BT474" s="78">
        <f>+BT302/'[1]total numbers'!BT329</f>
        <v>12.15384357351847</v>
      </c>
      <c r="BU474" s="78">
        <f>+BU302/'[1]total numbers'!BU329</f>
        <v>11.871687103242168</v>
      </c>
      <c r="BV474" s="78">
        <f>+BV302/'[1]total numbers'!BV329</f>
        <v>11.59710285416341</v>
      </c>
      <c r="BW474" s="78">
        <f>+BW302/'[1]total numbers'!BW329</f>
        <v>11.331897699266303</v>
      </c>
      <c r="BX474" s="78">
        <f>+BX302/'[1]total numbers'!BX329</f>
        <v>11.074961584139569</v>
      </c>
      <c r="BY474" s="78"/>
      <c r="BZ474" s="78"/>
      <c r="CA474" s="78"/>
      <c r="CB474" s="78"/>
      <c r="CC474" s="78"/>
      <c r="CD474" s="78"/>
    </row>
    <row r="475" spans="2:82" x14ac:dyDescent="0.2">
      <c r="B475" s="8">
        <v>21</v>
      </c>
      <c r="C475" s="8" t="s">
        <v>20</v>
      </c>
      <c r="D475" s="78">
        <f>+D303/'[1]total numbers'!D330</f>
        <v>0</v>
      </c>
      <c r="E475" s="78">
        <f>+E303/'[1]total numbers'!E330</f>
        <v>0</v>
      </c>
      <c r="F475" s="78">
        <f>+F303/'[1]total numbers'!F330</f>
        <v>0</v>
      </c>
      <c r="G475" s="78">
        <f>+G303/'[1]total numbers'!G330</f>
        <v>0</v>
      </c>
      <c r="H475" s="78">
        <f>+H303/'[1]total numbers'!H330</f>
        <v>0</v>
      </c>
      <c r="I475" s="78">
        <f>+I303/'[1]total numbers'!I330</f>
        <v>1.8374944884615375E-2</v>
      </c>
      <c r="J475" s="78">
        <f>+J303/'[1]total numbers'!J330</f>
        <v>1.9264950349601458E-2</v>
      </c>
      <c r="K475" s="78">
        <f>+K303/'[1]total numbers'!K330</f>
        <v>1.4736769290535228E-2</v>
      </c>
      <c r="L475" s="78">
        <f>+L303/'[1]total numbers'!L330</f>
        <v>1.2201170017090148E-2</v>
      </c>
      <c r="M475" s="78">
        <f>+M303/'[1]total numbers'!M330</f>
        <v>1.752679789283328E-2</v>
      </c>
      <c r="N475" s="78">
        <f>+N303/'[1]total numbers'!N330</f>
        <v>5.8135654255789147E-3</v>
      </c>
      <c r="O475" s="78">
        <f>+O303/'[1]total numbers'!O330</f>
        <v>6.9960165458594643E-3</v>
      </c>
      <c r="P475" s="78">
        <f>+P303/'[1]total numbers'!P330</f>
        <v>8.858429182659746E-3</v>
      </c>
      <c r="Q475" s="78">
        <f>+Q303/'[1]total numbers'!Q330</f>
        <v>1.8359894317872966E-2</v>
      </c>
      <c r="R475" s="78">
        <f>+R303/'[1]total numbers'!R330</f>
        <v>1.4245935898842403E-2</v>
      </c>
      <c r="S475" s="78">
        <f>+S303/'[1]total numbers'!S330</f>
        <v>1.2203447676389013E-2</v>
      </c>
      <c r="T475" s="78">
        <f>+T303/'[1]total numbers'!T330</f>
        <v>9.6389226304687686E-3</v>
      </c>
      <c r="U475" s="78">
        <f>+U303/'[1]total numbers'!U330</f>
        <v>1.2286499601259146E-2</v>
      </c>
      <c r="V475" s="78">
        <f>+V303/'[1]total numbers'!V330</f>
        <v>1.6570646570174485E-2</v>
      </c>
      <c r="W475" s="78">
        <f>+W303/'[1]total numbers'!W330</f>
        <v>1.4374853785940164E-2</v>
      </c>
      <c r="X475" s="78">
        <f>+X303/'[1]total numbers'!X330</f>
        <v>1.6092199399181533E-2</v>
      </c>
      <c r="Y475" s="78">
        <f>+Y303/'[1]total numbers'!Y330</f>
        <v>7.806326781761466E-3</v>
      </c>
      <c r="Z475" s="78">
        <f>+Z303/'[1]total numbers'!Z330</f>
        <v>7.8090635374414852E-3</v>
      </c>
      <c r="AA475" s="78">
        <f>+AA303/'[1]total numbers'!AA330</f>
        <v>1.0635253812452509E-2</v>
      </c>
      <c r="AB475" s="78">
        <f>+AB303/'[1]total numbers'!AB330</f>
        <v>1.3140823149526332E-2</v>
      </c>
      <c r="AC475" s="78">
        <f>+AC303/'[1]total numbers'!AC330</f>
        <v>1.1044294691950503E-2</v>
      </c>
      <c r="AD475" s="78">
        <f>+AD303/'[1]total numbers'!AD330</f>
        <v>1.1752574693354619E-2</v>
      </c>
      <c r="AE475" s="78">
        <f>+AE303/'[1]total numbers'!AE330</f>
        <v>1.0069151636692718E-2</v>
      </c>
      <c r="AF475" s="78">
        <f>+AF303/'[1]total numbers'!AF330</f>
        <v>9.9159753785824766E-3</v>
      </c>
      <c r="AG475" s="78">
        <f>+AG303/'[1]total numbers'!AG330</f>
        <v>8.9143841679956027E-3</v>
      </c>
      <c r="AH475" s="78">
        <f>+AH303/'[1]total numbers'!AH330</f>
        <v>8.6311567498786219E-3</v>
      </c>
      <c r="AI475" s="78">
        <f>+AI303/'[1]total numbers'!AI330</f>
        <v>7.8890117848951537E-3</v>
      </c>
      <c r="AJ475" s="78">
        <f>+AJ303/'[1]total numbers'!AJ330</f>
        <v>6.502761578629372E-3</v>
      </c>
      <c r="AK475" s="78">
        <f>+AK303/'[1]total numbers'!AK330</f>
        <v>6.0317223811155226E-3</v>
      </c>
      <c r="AL475" s="78">
        <f>+AL303/'[1]total numbers'!AL330</f>
        <v>5.5260870532131039E-3</v>
      </c>
      <c r="AM475" s="78">
        <f>+AM303/'[1]total numbers'!AM330</f>
        <v>4.5139769086354918E-3</v>
      </c>
      <c r="AN475" s="78">
        <f>+AN303/'[1]total numbers'!AN330</f>
        <v>4.2498519098352798E-3</v>
      </c>
      <c r="AO475" s="78">
        <f>+AO303/'[1]total numbers'!AO330</f>
        <v>4.4255017426361289E-3</v>
      </c>
      <c r="AP475" s="78">
        <f>+AP303/'[1]total numbers'!AP330</f>
        <v>3.9614104531385296E-3</v>
      </c>
      <c r="AQ475" s="78">
        <f>+AQ303/'[1]total numbers'!AQ330</f>
        <v>4.0188129136596558E-3</v>
      </c>
      <c r="AR475" s="78">
        <f>+AR303/'[1]total numbers'!AR330</f>
        <v>3.9473202653783806E-3</v>
      </c>
      <c r="AS475" s="78">
        <f>+AS303/'[1]total numbers'!AS330</f>
        <v>4.0467078489619277E-3</v>
      </c>
      <c r="AT475" s="78">
        <f>+AT303/'[1]total numbers'!AT330</f>
        <v>4.187238189373184E-3</v>
      </c>
      <c r="AU475" s="78">
        <f>+AU303/'[1]total numbers'!AU330</f>
        <v>4.701377414867848E-3</v>
      </c>
      <c r="AV475" s="78">
        <f>+AV303/'[1]total numbers'!AV330</f>
        <v>5.8158212785480411E-3</v>
      </c>
      <c r="AW475" s="78">
        <f>+AW303/'[1]total numbers'!AW330</f>
        <v>6.3834570381759376E-3</v>
      </c>
      <c r="AX475" s="78">
        <f>+AX303/'[1]total numbers'!AX330</f>
        <v>6.7714250075301408E-3</v>
      </c>
      <c r="AY475" s="78">
        <f>+AY303/'[1]total numbers'!AY330</f>
        <v>6.8843927283077462E-3</v>
      </c>
      <c r="AZ475" s="78">
        <f>+AZ303/'[1]total numbers'!AZ330</f>
        <v>7.0648350468341505E-3</v>
      </c>
      <c r="BA475" s="78">
        <f>+BA303/'[1]total numbers'!BA330</f>
        <v>6.9667699735552193E-3</v>
      </c>
      <c r="BB475" s="78">
        <f>+BB303/'[1]total numbers'!BB330</f>
        <v>7.3919626906033438E-3</v>
      </c>
      <c r="BC475" s="78">
        <f>+BC303/'[1]total numbers'!BC330</f>
        <v>6.5024448211182207E-3</v>
      </c>
      <c r="BD475" s="78">
        <f>+BD303/'[1]total numbers'!BD330</f>
        <v>6.6237845449238315E-3</v>
      </c>
      <c r="BE475" s="78">
        <f>+BE303/'[1]total numbers'!BE330</f>
        <v>6.2491098356683861E-3</v>
      </c>
      <c r="BF475" s="78">
        <f>+BF303/'[1]total numbers'!BF330</f>
        <v>6.449475188955279E-3</v>
      </c>
      <c r="BG475" s="78">
        <f>+BG303/'[1]total numbers'!BG330</f>
        <v>6.9961714937951044E-3</v>
      </c>
      <c r="BH475" s="78">
        <f>+BH303/'[1]total numbers'!BH330</f>
        <v>7.7972154974635215E-3</v>
      </c>
      <c r="BI475" s="78">
        <f>+BI303/'[1]total numbers'!BI330</f>
        <v>9.098503837542021E-3</v>
      </c>
      <c r="BJ475" s="78">
        <f>+BJ303/'[1]total numbers'!BJ330</f>
        <v>9.164256677362417E-3</v>
      </c>
      <c r="BK475" s="78">
        <f>+BK303/'[1]total numbers'!BK330</f>
        <v>9.1922338468909837E-3</v>
      </c>
      <c r="BL475" s="78">
        <f>+BL303/'[1]total numbers'!BL330</f>
        <v>9.2091920530678537E-3</v>
      </c>
      <c r="BM475" s="78">
        <f>+BM303/'[1]total numbers'!BM330</f>
        <v>9.2647417991711164E-3</v>
      </c>
      <c r="BN475" s="78">
        <f>+BN303/'[1]total numbers'!BN330</f>
        <v>9.2888576981793487E-3</v>
      </c>
      <c r="BO475" s="78">
        <f>+BO303/'[1]total numbers'!BO330</f>
        <v>9.1201155350188138E-3</v>
      </c>
      <c r="BP475" s="78">
        <f>+BP303/'[1]total numbers'!BP330</f>
        <v>8.9446538223893566E-3</v>
      </c>
      <c r="BQ475" s="78">
        <f>+BQ303/'[1]total numbers'!BQ330</f>
        <v>8.7602942220451358E-3</v>
      </c>
      <c r="BR475" s="78">
        <f>+BR303/'[1]total numbers'!BR330</f>
        <v>8.5696047813522431E-3</v>
      </c>
      <c r="BS475" s="78">
        <f>+BS303/'[1]total numbers'!BS330</f>
        <v>8.3733457269682902E-3</v>
      </c>
      <c r="BT475" s="78">
        <f>+BT303/'[1]total numbers'!BT330</f>
        <v>8.1643310341861976E-3</v>
      </c>
      <c r="BU475" s="78">
        <f>+BU303/'[1]total numbers'!BU330</f>
        <v>7.9529206903676715E-3</v>
      </c>
      <c r="BV475" s="78">
        <f>+BV303/'[1]total numbers'!BV330</f>
        <v>7.7448520431652179E-3</v>
      </c>
      <c r="BW475" s="78">
        <f>+BW303/'[1]total numbers'!BW330</f>
        <v>7.5441689588143382E-3</v>
      </c>
      <c r="BX475" s="78">
        <f>+BX303/'[1]total numbers'!BX330</f>
        <v>7.3543951247287123E-3</v>
      </c>
      <c r="BY475" s="78"/>
      <c r="BZ475" s="78"/>
      <c r="CA475" s="78"/>
      <c r="CB475" s="78"/>
      <c r="CC475" s="78"/>
      <c r="CD475" s="78"/>
    </row>
    <row r="476" spans="2:82" x14ac:dyDescent="0.2">
      <c r="B476" s="8">
        <v>22</v>
      </c>
      <c r="C476" s="8" t="s">
        <v>21</v>
      </c>
      <c r="D476" s="78">
        <f>+D304/'[1]total numbers'!D331</f>
        <v>0</v>
      </c>
      <c r="E476" s="78">
        <f>+E304/'[1]total numbers'!E331</f>
        <v>0</v>
      </c>
      <c r="F476" s="78">
        <f>+F304/'[1]total numbers'!F331</f>
        <v>0</v>
      </c>
      <c r="G476" s="78">
        <f>+G304/'[1]total numbers'!G331</f>
        <v>0</v>
      </c>
      <c r="H476" s="78">
        <f>+H304/'[1]total numbers'!H331</f>
        <v>0</v>
      </c>
      <c r="I476" s="78">
        <f>+I304/'[1]total numbers'!I331</f>
        <v>0.17766214559803784</v>
      </c>
      <c r="J476" s="78">
        <f>+J304/'[1]total numbers'!J331</f>
        <v>0.16865441847906548</v>
      </c>
      <c r="K476" s="78">
        <f>+K304/'[1]total numbers'!K331</f>
        <v>0.16645713226847916</v>
      </c>
      <c r="L476" s="78">
        <f>+L304/'[1]total numbers'!L331</f>
        <v>0.40776241273323316</v>
      </c>
      <c r="M476" s="78">
        <f>+M304/'[1]total numbers'!M331</f>
        <v>0.36603488382934279</v>
      </c>
      <c r="N476" s="78">
        <f>+N304/'[1]total numbers'!N331</f>
        <v>0.30546450478856491</v>
      </c>
      <c r="O476" s="78">
        <f>+O304/'[1]total numbers'!O331</f>
        <v>0.29711022683442539</v>
      </c>
      <c r="P476" s="78">
        <f>+P304/'[1]total numbers'!P331</f>
        <v>0.28865578832358169</v>
      </c>
      <c r="Q476" s="78">
        <f>+Q304/'[1]total numbers'!Q331</f>
        <v>0.28007394687340098</v>
      </c>
      <c r="R476" s="78">
        <f>+R304/'[1]total numbers'!R331</f>
        <v>0.27132070772278144</v>
      </c>
      <c r="S476" s="78">
        <f>+S304/'[1]total numbers'!S331</f>
        <v>0.26233228754183657</v>
      </c>
      <c r="T476" s="78">
        <f>+T304/'[1]total numbers'!T331</f>
        <v>0.25302102900188855</v>
      </c>
      <c r="U476" s="78">
        <f>+U304/'[1]total numbers'!U331</f>
        <v>0.24327071125993224</v>
      </c>
      <c r="V476" s="78">
        <f>+V304/'[1]total numbers'!V331</f>
        <v>0.23293222996717008</v>
      </c>
      <c r="W476" s="78">
        <f>+W304/'[1]total numbers'!W331</f>
        <v>0.22603511698378859</v>
      </c>
      <c r="X476" s="78">
        <f>+X304/'[1]total numbers'!X331</f>
        <v>0.21944289895467928</v>
      </c>
      <c r="Y476" s="78">
        <f>+Y304/'[1]total numbers'!Y331</f>
        <v>0.19297902132174552</v>
      </c>
      <c r="Z476" s="78">
        <f>+Z304/'[1]total numbers'!Z331</f>
        <v>0.17399697258497801</v>
      </c>
      <c r="AA476" s="78">
        <f>+AA304/'[1]total numbers'!AA331</f>
        <v>0.17092220224161869</v>
      </c>
      <c r="AB476" s="78">
        <f>+AB304/'[1]total numbers'!AB331</f>
        <v>0.18020004497407871</v>
      </c>
      <c r="AC476" s="78">
        <f>+AC304/'[1]total numbers'!AC331</f>
        <v>0.18594376548037331</v>
      </c>
      <c r="AD476" s="78">
        <f>+AD304/'[1]total numbers'!AD331</f>
        <v>0.168007826878773</v>
      </c>
      <c r="AE476" s="78">
        <f>+AE304/'[1]total numbers'!AE331</f>
        <v>0.15622386068142466</v>
      </c>
      <c r="AF476" s="78">
        <f>+AF304/'[1]total numbers'!AF331</f>
        <v>0.14929413533813957</v>
      </c>
      <c r="AG476" s="78">
        <f>+AG304/'[1]total numbers'!AG331</f>
        <v>0.14258538559600006</v>
      </c>
      <c r="AH476" s="78">
        <f>+AH304/'[1]total numbers'!AH331</f>
        <v>0.13632449140805852</v>
      </c>
      <c r="AI476" s="78">
        <f>+AI304/'[1]total numbers'!AI331</f>
        <v>0.13046737541689585</v>
      </c>
      <c r="AJ476" s="78">
        <f>+AJ304/'[1]total numbers'!AJ331</f>
        <v>0.12497545321383834</v>
      </c>
      <c r="AK476" s="78">
        <f>+AK304/'[1]total numbers'!AK331</f>
        <v>0.12418611705828941</v>
      </c>
      <c r="AL476" s="78">
        <f>+AL304/'[1]total numbers'!AL331</f>
        <v>0.12326343925379452</v>
      </c>
      <c r="AM476" s="78">
        <f>+AM304/'[1]total numbers'!AM331</f>
        <v>0.12222327583537809</v>
      </c>
      <c r="AN476" s="78">
        <f>+AN304/'[1]total numbers'!AN331</f>
        <v>0.12107930588047909</v>
      </c>
      <c r="AO476" s="78">
        <f>+AO304/'[1]total numbers'!AO331</f>
        <v>0.11984327317533594</v>
      </c>
      <c r="AP476" s="78">
        <f>+AP304/'[1]total numbers'!AP331</f>
        <v>0.11729842048902546</v>
      </c>
      <c r="AQ476" s="78">
        <f>+AQ304/'[1]total numbers'!AQ331</f>
        <v>0.1147436558173061</v>
      </c>
      <c r="AR476" s="78">
        <f>+AR304/'[1]total numbers'!AR331</f>
        <v>0.10876209541313277</v>
      </c>
      <c r="AS476" s="78">
        <f>+AS304/'[1]total numbers'!AS331</f>
        <v>0.10277642840342123</v>
      </c>
      <c r="AT476" s="78">
        <f>+AT304/'[1]total numbers'!AT331</f>
        <v>9.7161554512461376E-2</v>
      </c>
      <c r="AU476" s="78">
        <f>+AU304/'[1]total numbers'!AU331</f>
        <v>0.10722750052921305</v>
      </c>
      <c r="AV476" s="78">
        <f>+AV304/'[1]total numbers'!AV331</f>
        <v>0.11459307468797902</v>
      </c>
      <c r="AW476" s="78">
        <f>+AW304/'[1]total numbers'!AW331</f>
        <v>0.11562710454148106</v>
      </c>
      <c r="AX476" s="78">
        <f>+AX304/'[1]total numbers'!AX331</f>
        <v>0.11578613521777931</v>
      </c>
      <c r="AY476" s="78">
        <f>+AY304/'[1]total numbers'!AY331</f>
        <v>0.11514115221990807</v>
      </c>
      <c r="AZ476" s="78">
        <f>+AZ304/'[1]total numbers'!AZ331</f>
        <v>0.11933123567046675</v>
      </c>
      <c r="BA476" s="78">
        <f>+BA304/'[1]total numbers'!BA331</f>
        <v>0.12055620313166282</v>
      </c>
      <c r="BB476" s="78">
        <f>+BB304/'[1]total numbers'!BB331</f>
        <v>0.11790571593305742</v>
      </c>
      <c r="BC476" s="78">
        <f>+BC304/'[1]total numbers'!BC331</f>
        <v>0.11261334023841434</v>
      </c>
      <c r="BD476" s="78">
        <f>+BD304/'[1]total numbers'!BD331</f>
        <v>0.10884885219433578</v>
      </c>
      <c r="BE476" s="78">
        <f>+BE304/'[1]total numbers'!BE331</f>
        <v>0.12535161647834953</v>
      </c>
      <c r="BF476" s="78">
        <f>+BF304/'[1]total numbers'!BF331</f>
        <v>0.12064264770629338</v>
      </c>
      <c r="BG476" s="78">
        <f>+BG304/'[1]total numbers'!BG331</f>
        <v>0.11415368115127313</v>
      </c>
      <c r="BH476" s="78">
        <f>+BH304/'[1]total numbers'!BH331</f>
        <v>0.12177387829226299</v>
      </c>
      <c r="BI476" s="78">
        <f>+BI304/'[1]total numbers'!BI331</f>
        <v>0.10179635109782886</v>
      </c>
      <c r="BJ476" s="78">
        <f>+BJ304/'[1]total numbers'!BJ331</f>
        <v>9.8531278610266615E-2</v>
      </c>
      <c r="BK476" s="78">
        <f>+BK304/'[1]total numbers'!BK331</f>
        <v>9.5988049283634289E-2</v>
      </c>
      <c r="BL476" s="78">
        <f>+BL304/'[1]total numbers'!BL331</f>
        <v>9.2651536477390564E-2</v>
      </c>
      <c r="BM476" s="78">
        <f>+BM304/'[1]total numbers'!BM331</f>
        <v>9.028495699398309E-2</v>
      </c>
      <c r="BN476" s="78">
        <f>+BN304/'[1]total numbers'!BN331</f>
        <v>8.7877415732685107E-2</v>
      </c>
      <c r="BO476" s="78">
        <f>+BO304/'[1]total numbers'!BO331</f>
        <v>8.5516618848050799E-2</v>
      </c>
      <c r="BP476" s="78">
        <f>+BP304/'[1]total numbers'!BP331</f>
        <v>8.3208975944827887E-2</v>
      </c>
      <c r="BQ476" s="78">
        <f>+BQ304/'[1]total numbers'!BQ331</f>
        <v>8.0962259388521793E-2</v>
      </c>
      <c r="BR476" s="78">
        <f>+BR304/'[1]total numbers'!BR331</f>
        <v>7.8784122316891095E-2</v>
      </c>
      <c r="BS476" s="78">
        <f>+BS304/'[1]total numbers'!BS331</f>
        <v>7.6679470562175639E-2</v>
      </c>
      <c r="BT476" s="78">
        <f>+BT304/'[1]total numbers'!BT331</f>
        <v>7.4649096710906762E-2</v>
      </c>
      <c r="BU476" s="78">
        <f>+BU304/'[1]total numbers'!BU331</f>
        <v>7.2692441773808861E-2</v>
      </c>
      <c r="BV476" s="78">
        <f>+BV304/'[1]total numbers'!BV331</f>
        <v>7.0810246914761468E-2</v>
      </c>
      <c r="BW476" s="78">
        <f>+BW304/'[1]total numbers'!BW331</f>
        <v>6.9002763976933779E-2</v>
      </c>
      <c r="BX476" s="78">
        <f>+BX304/'[1]total numbers'!BX331</f>
        <v>6.7269280390209435E-2</v>
      </c>
      <c r="BY476" s="78"/>
      <c r="BZ476" s="78"/>
      <c r="CA476" s="78"/>
      <c r="CB476" s="78"/>
      <c r="CC476" s="78"/>
      <c r="CD476" s="78"/>
    </row>
    <row r="477" spans="2:82" x14ac:dyDescent="0.2">
      <c r="B477" s="8">
        <v>23</v>
      </c>
      <c r="C477" s="8" t="s">
        <v>22</v>
      </c>
      <c r="D477" s="78">
        <f>+D305/'[1]total numbers'!D332</f>
        <v>0</v>
      </c>
      <c r="E477" s="78">
        <f>+E305/'[1]total numbers'!E332</f>
        <v>0</v>
      </c>
      <c r="F477" s="78">
        <f>+F305/'[1]total numbers'!F332</f>
        <v>0</v>
      </c>
      <c r="G477" s="78">
        <f>+G305/'[1]total numbers'!G332</f>
        <v>0</v>
      </c>
      <c r="H477" s="78">
        <f>+H305/'[1]total numbers'!H332</f>
        <v>0</v>
      </c>
      <c r="I477" s="78">
        <f>+I305/'[1]total numbers'!I332</f>
        <v>0.11526593339556333</v>
      </c>
      <c r="J477" s="78">
        <f>+J305/'[1]total numbers'!J332</f>
        <v>0.11827578000608115</v>
      </c>
      <c r="K477" s="78">
        <f>+K305/'[1]total numbers'!K332</f>
        <v>0.11925828809905897</v>
      </c>
      <c r="L477" s="78">
        <f>+L305/'[1]total numbers'!L332</f>
        <v>4.6111570245925243E-2</v>
      </c>
      <c r="M477" s="78">
        <f>+M305/'[1]total numbers'!M332</f>
        <v>3.5532657834310921E-2</v>
      </c>
      <c r="N477" s="78">
        <f>+N305/'[1]total numbers'!N332</f>
        <v>3.156633194799191E-2</v>
      </c>
      <c r="O477" s="78">
        <f>+O305/'[1]total numbers'!O332</f>
        <v>4.7946444381812101E-2</v>
      </c>
      <c r="P477" s="78">
        <f>+P305/'[1]total numbers'!P332</f>
        <v>6.1411255208332675E-2</v>
      </c>
      <c r="Q477" s="78">
        <f>+Q305/'[1]total numbers'!Q332</f>
        <v>8.8565588495731221E-2</v>
      </c>
      <c r="R477" s="78">
        <f>+R305/'[1]total numbers'!R332</f>
        <v>0.11111253081013603</v>
      </c>
      <c r="S477" s="78">
        <f>+S305/'[1]total numbers'!S332</f>
        <v>0.15362962960381116</v>
      </c>
      <c r="T477" s="78">
        <f>+T305/'[1]total numbers'!T332</f>
        <v>0.18906645336512021</v>
      </c>
      <c r="U477" s="78">
        <f>+U305/'[1]total numbers'!U332</f>
        <v>0.26196878237482063</v>
      </c>
      <c r="V477" s="78">
        <f>+V305/'[1]total numbers'!V332</f>
        <v>0.29583033316548557</v>
      </c>
      <c r="W477" s="78">
        <f>+W305/'[1]total numbers'!W332</f>
        <v>0.31793519420496941</v>
      </c>
      <c r="X477" s="78">
        <f>+X305/'[1]total numbers'!X332</f>
        <v>0.27499461803276415</v>
      </c>
      <c r="Y477" s="78">
        <f>+Y305/'[1]total numbers'!Y332</f>
        <v>0.24943487328360686</v>
      </c>
      <c r="Z477" s="78">
        <f>+Z305/'[1]total numbers'!Z332</f>
        <v>0.22671906633810956</v>
      </c>
      <c r="AA477" s="78">
        <f>+AA305/'[1]total numbers'!AA332</f>
        <v>0.22784856966809883</v>
      </c>
      <c r="AB477" s="78">
        <f>+AB305/'[1]total numbers'!AB332</f>
        <v>0.22269280351901063</v>
      </c>
      <c r="AC477" s="78">
        <f>+AC305/'[1]total numbers'!AC332</f>
        <v>0.23180598173991449</v>
      </c>
      <c r="AD477" s="78">
        <f>+AD305/'[1]total numbers'!AD332</f>
        <v>0.27083815365408176</v>
      </c>
      <c r="AE477" s="78">
        <f>+AE305/'[1]total numbers'!AE332</f>
        <v>0.34428581203463327</v>
      </c>
      <c r="AF477" s="78">
        <f>+AF305/'[1]total numbers'!AF332</f>
        <v>0.36556256526033176</v>
      </c>
      <c r="AG477" s="78">
        <f>+AG305/'[1]total numbers'!AG332</f>
        <v>0.35721124833275658</v>
      </c>
      <c r="AH477" s="78">
        <f>+AH305/'[1]total numbers'!AH332</f>
        <v>0.34887966783712787</v>
      </c>
      <c r="AI477" s="78">
        <f>+AI305/'[1]total numbers'!AI332</f>
        <v>0.34055736818118332</v>
      </c>
      <c r="AJ477" s="78">
        <f>+AJ305/'[1]total numbers'!AJ332</f>
        <v>0.33223306703410455</v>
      </c>
      <c r="AK477" s="78">
        <f>+AK305/'[1]total numbers'!AK332</f>
        <v>0.31080387759677613</v>
      </c>
      <c r="AL477" s="78">
        <f>+AL305/'[1]total numbers'!AL332</f>
        <v>0.29102781529686655</v>
      </c>
      <c r="AM477" s="78">
        <f>+AM305/'[1]total numbers'!AM332</f>
        <v>0.27269969705620051</v>
      </c>
      <c r="AN477" s="78">
        <f>+AN305/'[1]total numbers'!AN332</f>
        <v>0.25564367336382898</v>
      </c>
      <c r="AO477" s="78">
        <f>+AO305/'[1]total numbers'!AO332</f>
        <v>0.23970753818991841</v>
      </c>
      <c r="AP477" s="78">
        <f>+AP305/'[1]total numbers'!AP332</f>
        <v>0.22964757751631079</v>
      </c>
      <c r="AQ477" s="78">
        <f>+AQ305/'[1]total numbers'!AQ332</f>
        <v>0.22002861823190534</v>
      </c>
      <c r="AR477" s="78">
        <f>+AR305/'[1]total numbers'!AR332</f>
        <v>0.21074851731802502</v>
      </c>
      <c r="AS477" s="78">
        <f>+AS305/'[1]total numbers'!AS332</f>
        <v>0.20171418283385609</v>
      </c>
      <c r="AT477" s="78">
        <f>+AT305/'[1]total numbers'!AT332</f>
        <v>0.19283735397992957</v>
      </c>
      <c r="AU477" s="78">
        <f>+AU305/'[1]total numbers'!AU332</f>
        <v>0.15453121873092571</v>
      </c>
      <c r="AV477" s="78">
        <f>+AV305/'[1]total numbers'!AV332</f>
        <v>0.12852416089032107</v>
      </c>
      <c r="AW477" s="78">
        <f>+AW305/'[1]total numbers'!AW332</f>
        <v>0.11338258420904261</v>
      </c>
      <c r="AX477" s="78">
        <f>+AX305/'[1]total numbers'!AX332</f>
        <v>0.10323904335696581</v>
      </c>
      <c r="AY477" s="78">
        <f>+AY305/'[1]total numbers'!AY332</f>
        <v>9.733376478207055E-2</v>
      </c>
      <c r="AZ477" s="78">
        <f>+AZ305/'[1]total numbers'!AZ332</f>
        <v>8.6023285745384523E-2</v>
      </c>
      <c r="BA477" s="78">
        <f>+BA305/'[1]total numbers'!BA332</f>
        <v>7.6043418535010274E-2</v>
      </c>
      <c r="BB477" s="78">
        <f>+BB305/'[1]total numbers'!BB332</f>
        <v>6.9629683883898799E-2</v>
      </c>
      <c r="BC477" s="78">
        <f>+BC305/'[1]total numbers'!BC332</f>
        <v>6.1367551846571125E-2</v>
      </c>
      <c r="BD477" s="78">
        <f>+BD305/'[1]total numbers'!BD332</f>
        <v>4.9673066550209789E-2</v>
      </c>
      <c r="BE477" s="78">
        <f>+BE305/'[1]total numbers'!BE332</f>
        <v>1.3733596077834781E-2</v>
      </c>
      <c r="BF477" s="78">
        <f>+BF305/'[1]total numbers'!BF332</f>
        <v>1.1063587811137131E-2</v>
      </c>
      <c r="BG477" s="78">
        <f>+BG305/'[1]total numbers'!BG332</f>
        <v>7.2540912923762099E-3</v>
      </c>
      <c r="BH477" s="78">
        <f>+BH305/'[1]total numbers'!BH332</f>
        <v>5.3451006000196123E-3</v>
      </c>
      <c r="BI477" s="78">
        <f>+BI305/'[1]total numbers'!BI332</f>
        <v>4.9896028567574784E-3</v>
      </c>
      <c r="BJ477" s="78">
        <f>+BJ305/'[1]total numbers'!BJ332</f>
        <v>0</v>
      </c>
      <c r="BK477" s="78">
        <f>+BK305/'[1]total numbers'!BK332</f>
        <v>0</v>
      </c>
      <c r="BL477" s="78">
        <f>+BL305/'[1]total numbers'!BL332</f>
        <v>0</v>
      </c>
      <c r="BM477" s="78">
        <f>+BM305/'[1]total numbers'!BM332</f>
        <v>0</v>
      </c>
      <c r="BN477" s="78">
        <f>+BN305/'[1]total numbers'!BN332</f>
        <v>0</v>
      </c>
      <c r="BO477" s="78">
        <f>+BO305/'[1]total numbers'!BO332</f>
        <v>0</v>
      </c>
      <c r="BP477" s="78">
        <f>+BP305/'[1]total numbers'!BP332</f>
        <v>0</v>
      </c>
      <c r="BQ477" s="78">
        <f>+BQ305/'[1]total numbers'!BQ332</f>
        <v>0</v>
      </c>
      <c r="BR477" s="78">
        <f>+BR305/'[1]total numbers'!BR332</f>
        <v>0</v>
      </c>
      <c r="BS477" s="78">
        <f>+BS305/'[1]total numbers'!BS332</f>
        <v>0</v>
      </c>
      <c r="BT477" s="78">
        <f>+BT305/'[1]total numbers'!BT332</f>
        <v>0</v>
      </c>
      <c r="BU477" s="78">
        <f>+BU305/'[1]total numbers'!BU332</f>
        <v>0</v>
      </c>
      <c r="BV477" s="78">
        <f>+BV305/'[1]total numbers'!BV332</f>
        <v>0</v>
      </c>
      <c r="BW477" s="78">
        <f>+BW305/'[1]total numbers'!BW332</f>
        <v>0</v>
      </c>
      <c r="BX477" s="78">
        <f>+BX305/'[1]total numbers'!BX332</f>
        <v>0</v>
      </c>
      <c r="BY477" s="78"/>
      <c r="BZ477" s="78"/>
      <c r="CA477" s="78"/>
      <c r="CB477" s="78"/>
      <c r="CC477" s="78"/>
      <c r="CD477" s="78"/>
    </row>
    <row r="478" spans="2:82" x14ac:dyDescent="0.2">
      <c r="B478" s="8">
        <v>24</v>
      </c>
      <c r="C478" s="8" t="s">
        <v>23</v>
      </c>
      <c r="D478" s="78">
        <f>+D306/'[1]total numbers'!D333</f>
        <v>0</v>
      </c>
      <c r="E478" s="78">
        <f>+E306/'[1]total numbers'!E333</f>
        <v>0</v>
      </c>
      <c r="F478" s="78">
        <f>+F306/'[1]total numbers'!F333</f>
        <v>0</v>
      </c>
      <c r="G478" s="78">
        <f>+G306/'[1]total numbers'!G333</f>
        <v>0</v>
      </c>
      <c r="H478" s="78">
        <f>+H306/'[1]total numbers'!H333</f>
        <v>0</v>
      </c>
      <c r="I478" s="78">
        <f>+I306/'[1]total numbers'!I333</f>
        <v>7.4138145230987071E-3</v>
      </c>
      <c r="J478" s="78">
        <f>+J306/'[1]total numbers'!J333</f>
        <v>1.011417331520233E-2</v>
      </c>
      <c r="K478" s="78">
        <f>+K306/'[1]total numbers'!K333</f>
        <v>1.3889475666961465E-2</v>
      </c>
      <c r="L478" s="78">
        <f>+L306/'[1]total numbers'!L333</f>
        <v>1.9120966100866586E-2</v>
      </c>
      <c r="M478" s="78">
        <f>+M306/'[1]total numbers'!M333</f>
        <v>4.2361182171259601E-2</v>
      </c>
      <c r="N478" s="78">
        <f>+N306/'[1]total numbers'!N333</f>
        <v>4.8101664886108599E-2</v>
      </c>
      <c r="O478" s="78">
        <f>+O306/'[1]total numbers'!O333</f>
        <v>3.2033718980722513E-2</v>
      </c>
      <c r="P478" s="78">
        <f>+P306/'[1]total numbers'!P333</f>
        <v>2.5399395931116245E-2</v>
      </c>
      <c r="Q478" s="78">
        <f>+Q306/'[1]total numbers'!Q333</f>
        <v>1.7944310070316209E-2</v>
      </c>
      <c r="R478" s="78">
        <f>+R306/'[1]total numbers'!R333</f>
        <v>1.4611284473397351E-2</v>
      </c>
      <c r="S478" s="78">
        <f>+S306/'[1]total numbers'!S333</f>
        <v>1.0817594684129191E-2</v>
      </c>
      <c r="T478" s="78">
        <f>+T306/'[1]total numbers'!T333</f>
        <v>9.0118477407650811E-3</v>
      </c>
      <c r="U478" s="78">
        <f>+U306/'[1]total numbers'!U333</f>
        <v>6.6750190223364928E-3</v>
      </c>
      <c r="V478" s="78">
        <f>+V306/'[1]total numbers'!V333</f>
        <v>6.0696841937508527E-3</v>
      </c>
      <c r="W478" s="78">
        <f>+W306/'[1]total numbers'!W333</f>
        <v>5.7993568057187325E-3</v>
      </c>
      <c r="X478" s="78">
        <f>+X306/'[1]total numbers'!X333</f>
        <v>6.8809704146716643E-3</v>
      </c>
      <c r="Y478" s="78">
        <f>+Y306/'[1]total numbers'!Y333</f>
        <v>7.4116495215203245E-3</v>
      </c>
      <c r="Z478" s="78">
        <f>+Z306/'[1]total numbers'!Z333</f>
        <v>2.1156566926232984E-2</v>
      </c>
      <c r="AA478" s="78">
        <f>+AA306/'[1]total numbers'!AA333</f>
        <v>2.2306006024605637E-2</v>
      </c>
      <c r="AB478" s="78">
        <f>+AB306/'[1]total numbers'!AB333</f>
        <v>1.8284720541684975E-2</v>
      </c>
      <c r="AC478" s="78">
        <f>+AC306/'[1]total numbers'!AC333</f>
        <v>4.0385457153691101E-2</v>
      </c>
      <c r="AD478" s="78">
        <f>+AD306/'[1]total numbers'!AD333</f>
        <v>4.8613111156804084E-2</v>
      </c>
      <c r="AE478" s="78">
        <f>+AE306/'[1]total numbers'!AE333</f>
        <v>4.3417794853843346E-2</v>
      </c>
      <c r="AF478" s="78">
        <f>+AF306/'[1]total numbers'!AF333</f>
        <v>3.7890871996432762E-2</v>
      </c>
      <c r="AG478" s="78">
        <f>+AG306/'[1]total numbers'!AG333</f>
        <v>3.7730806013361096E-2</v>
      </c>
      <c r="AH478" s="78">
        <f>+AH306/'[1]total numbers'!AH333</f>
        <v>3.758308748723848E-2</v>
      </c>
      <c r="AI478" s="78">
        <f>+AI306/'[1]total numbers'!AI333</f>
        <v>3.7448223617020514E-2</v>
      </c>
      <c r="AJ478" s="78">
        <f>+AJ306/'[1]total numbers'!AJ333</f>
        <v>3.7326765204679646E-2</v>
      </c>
      <c r="AK478" s="78">
        <f>+AK306/'[1]total numbers'!AK333</f>
        <v>3.7477779716183712E-2</v>
      </c>
      <c r="AL478" s="78">
        <f>+AL306/'[1]total numbers'!AL333</f>
        <v>3.7645772635410905E-2</v>
      </c>
      <c r="AM478" s="78">
        <f>+AM306/'[1]total numbers'!AM333</f>
        <v>3.7831837027943203E-2</v>
      </c>
      <c r="AN478" s="78">
        <f>+AN306/'[1]total numbers'!AN333</f>
        <v>0.13541340605987878</v>
      </c>
      <c r="AO478" s="78">
        <f>+AO306/'[1]total numbers'!AO333</f>
        <v>0.23447095523894237</v>
      </c>
      <c r="AP478" s="78">
        <f>+AP306/'[1]total numbers'!AP333</f>
        <v>0.29503022313423066</v>
      </c>
      <c r="AQ478" s="78">
        <f>+AQ306/'[1]total numbers'!AQ333</f>
        <v>0.34106911395034906</v>
      </c>
      <c r="AR478" s="78">
        <f>+AR306/'[1]total numbers'!AR333</f>
        <v>0.37269104150951465</v>
      </c>
      <c r="AS478" s="78">
        <f>+AS306/'[1]total numbers'!AS333</f>
        <v>0.39623829975026603</v>
      </c>
      <c r="AT478" s="78">
        <f>+AT306/'[1]total numbers'!AT333</f>
        <v>0.44871339232039781</v>
      </c>
      <c r="AU478" s="78">
        <f>+AU306/'[1]total numbers'!AU333</f>
        <v>0.62242436150127778</v>
      </c>
      <c r="AV478" s="78">
        <f>+AV306/'[1]total numbers'!AV333</f>
        <v>0.93226855578713075</v>
      </c>
      <c r="AW478" s="78">
        <f>+AW306/'[1]total numbers'!AW333</f>
        <v>1.2336770213005028</v>
      </c>
      <c r="AX478" s="78">
        <f>+AX306/'[1]total numbers'!AX333</f>
        <v>1.7277649180018073</v>
      </c>
      <c r="AY478" s="78">
        <f>+AY306/'[1]total numbers'!AY333</f>
        <v>2.2067459069648852</v>
      </c>
      <c r="AZ478" s="78">
        <f>+AZ306/'[1]total numbers'!AZ333</f>
        <v>2.6557174287131646</v>
      </c>
      <c r="BA478" s="78">
        <f>+BA306/'[1]total numbers'!BA333</f>
        <v>3.1368315894954559</v>
      </c>
      <c r="BB478" s="78">
        <f>+BB306/'[1]total numbers'!BB333</f>
        <v>3.5048081137480644</v>
      </c>
      <c r="BC478" s="78">
        <f>+BC306/'[1]total numbers'!BC333</f>
        <v>3.7536570952910719</v>
      </c>
      <c r="BD478" s="78">
        <f>+BD306/'[1]total numbers'!BD333</f>
        <v>4.110032181789836</v>
      </c>
      <c r="BE478" s="78">
        <f>+BE306/'[1]total numbers'!BE333</f>
        <v>5.2637316939912786</v>
      </c>
      <c r="BF478" s="78">
        <f>+BF306/'[1]total numbers'!BF333</f>
        <v>5.2799069100233238</v>
      </c>
      <c r="BG478" s="78">
        <f>+BG306/'[1]total numbers'!BG333</f>
        <v>5.209499598407402</v>
      </c>
      <c r="BH478" s="78">
        <f>+BH306/'[1]total numbers'!BH333</f>
        <v>4.8855056739833644</v>
      </c>
      <c r="BI478" s="78">
        <f>+BI306/'[1]total numbers'!BI333</f>
        <v>4.7420260584081255</v>
      </c>
      <c r="BJ478" s="78">
        <f>+BJ306/'[1]total numbers'!BJ333</f>
        <v>4.6698130506829054</v>
      </c>
      <c r="BK478" s="78">
        <f>+BK306/'[1]total numbers'!BK333</f>
        <v>4.5280749774247129</v>
      </c>
      <c r="BL478" s="78">
        <f>+BL306/'[1]total numbers'!BL333</f>
        <v>4.4125534372788984</v>
      </c>
      <c r="BM478" s="78">
        <f>+BM306/'[1]total numbers'!BM333</f>
        <v>4.3732329388401432</v>
      </c>
      <c r="BN478" s="78">
        <f>+BN306/'[1]total numbers'!BN333</f>
        <v>4.3687583905779039</v>
      </c>
      <c r="BO478" s="78">
        <f>+BO306/'[1]total numbers'!BO333</f>
        <v>4.2344984215859416</v>
      </c>
      <c r="BP478" s="78">
        <f>+BP306/'[1]total numbers'!BP333</f>
        <v>4.1320227941295178</v>
      </c>
      <c r="BQ478" s="78">
        <f>+BQ306/'[1]total numbers'!BQ333</f>
        <v>4.0053895832559112</v>
      </c>
      <c r="BR478" s="78">
        <f>+BR306/'[1]total numbers'!BR333</f>
        <v>3.8617290797842942</v>
      </c>
      <c r="BS478" s="78">
        <f>+BS306/'[1]total numbers'!BS333</f>
        <v>3.7419543651823632</v>
      </c>
      <c r="BT478" s="78">
        <f>+BT306/'[1]total numbers'!BT333</f>
        <v>3.7584458352735086</v>
      </c>
      <c r="BU478" s="78">
        <f>+BU306/'[1]total numbers'!BU333</f>
        <v>3.6747302268796287</v>
      </c>
      <c r="BV478" s="78">
        <f>+BV306/'[1]total numbers'!BV333</f>
        <v>3.5474473324031304</v>
      </c>
      <c r="BW478" s="78">
        <f>+BW306/'[1]total numbers'!BW333</f>
        <v>3.4803195039783641</v>
      </c>
      <c r="BX478" s="78">
        <f>+BX306/'[1]total numbers'!BX333</f>
        <v>3.4182952239443241</v>
      </c>
      <c r="BY478" s="78"/>
      <c r="BZ478" s="78"/>
      <c r="CA478" s="78"/>
      <c r="CB478" s="78"/>
      <c r="CC478" s="78"/>
      <c r="CD478" s="78"/>
    </row>
    <row r="479" spans="2:82" x14ac:dyDescent="0.2">
      <c r="B479" s="8">
        <v>25</v>
      </c>
      <c r="C479" s="8" t="s">
        <v>24</v>
      </c>
      <c r="D479" s="78">
        <v>0</v>
      </c>
      <c r="E479" s="78">
        <v>0</v>
      </c>
      <c r="F479" s="78">
        <v>0</v>
      </c>
      <c r="G479" s="78">
        <v>0</v>
      </c>
      <c r="H479" s="78">
        <v>0</v>
      </c>
      <c r="I479" s="78">
        <v>0</v>
      </c>
      <c r="J479" s="78">
        <v>0</v>
      </c>
      <c r="K479" s="78">
        <v>0</v>
      </c>
      <c r="L479" s="78">
        <v>0</v>
      </c>
      <c r="M479" s="78">
        <v>0</v>
      </c>
      <c r="N479" s="78">
        <v>0</v>
      </c>
      <c r="O479" s="78">
        <v>0</v>
      </c>
      <c r="P479" s="78">
        <v>0</v>
      </c>
      <c r="Q479" s="78">
        <v>0</v>
      </c>
      <c r="R479" s="78">
        <v>0</v>
      </c>
      <c r="S479" s="78">
        <v>0</v>
      </c>
      <c r="T479" s="78">
        <v>0</v>
      </c>
      <c r="U479" s="78">
        <v>0</v>
      </c>
      <c r="V479" s="78">
        <v>0</v>
      </c>
      <c r="W479" s="78">
        <v>0</v>
      </c>
      <c r="X479" s="78">
        <v>0</v>
      </c>
      <c r="Y479" s="78">
        <v>0</v>
      </c>
      <c r="Z479" s="78">
        <v>0</v>
      </c>
      <c r="AA479" s="78">
        <v>0</v>
      </c>
      <c r="AB479" s="78">
        <v>0</v>
      </c>
      <c r="AC479" s="78">
        <v>0</v>
      </c>
      <c r="AD479" s="78">
        <v>0</v>
      </c>
      <c r="AE479" s="78">
        <v>0</v>
      </c>
      <c r="AF479" s="78">
        <v>0</v>
      </c>
      <c r="AG479" s="78">
        <v>0</v>
      </c>
      <c r="AH479" s="78">
        <v>0</v>
      </c>
      <c r="AI479" s="78">
        <v>0</v>
      </c>
      <c r="AJ479" s="78">
        <v>0</v>
      </c>
      <c r="AK479" s="78">
        <v>0</v>
      </c>
      <c r="AL479" s="78">
        <v>0</v>
      </c>
      <c r="AM479" s="78">
        <v>0</v>
      </c>
      <c r="AN479" s="78">
        <v>0</v>
      </c>
      <c r="AO479" s="78">
        <v>0</v>
      </c>
      <c r="AP479" s="78">
        <v>0</v>
      </c>
      <c r="AQ479" s="78">
        <v>0</v>
      </c>
      <c r="AR479" s="78">
        <v>0</v>
      </c>
      <c r="AS479" s="78">
        <v>0</v>
      </c>
      <c r="AT479" s="78">
        <v>0</v>
      </c>
      <c r="AU479" s="78">
        <v>0</v>
      </c>
      <c r="AV479" s="78">
        <v>0</v>
      </c>
      <c r="AW479" s="78">
        <v>0</v>
      </c>
      <c r="AX479" s="78">
        <v>0</v>
      </c>
      <c r="AY479" s="78">
        <v>0</v>
      </c>
      <c r="AZ479" s="78">
        <v>0</v>
      </c>
      <c r="BA479" s="78">
        <v>0</v>
      </c>
      <c r="BB479" s="78">
        <v>0</v>
      </c>
      <c r="BC479" s="78">
        <v>0</v>
      </c>
      <c r="BD479" s="78">
        <v>0</v>
      </c>
      <c r="BE479" s="78">
        <v>0</v>
      </c>
      <c r="BF479" s="78">
        <v>0</v>
      </c>
      <c r="BG479" s="78">
        <v>0</v>
      </c>
      <c r="BH479" s="78">
        <v>0</v>
      </c>
      <c r="BI479" s="78">
        <v>0</v>
      </c>
      <c r="BJ479" s="78">
        <v>0</v>
      </c>
      <c r="BK479" s="78">
        <v>0</v>
      </c>
      <c r="BL479" s="78">
        <v>0</v>
      </c>
      <c r="BM479" s="78">
        <v>0</v>
      </c>
      <c r="BN479" s="78">
        <v>0</v>
      </c>
      <c r="BO479" s="78">
        <v>0</v>
      </c>
      <c r="BP479" s="78">
        <v>0</v>
      </c>
      <c r="BQ479" s="78">
        <v>0</v>
      </c>
      <c r="BR479" s="78">
        <v>0</v>
      </c>
      <c r="BS479" s="78">
        <v>0</v>
      </c>
      <c r="BT479" s="78">
        <v>0</v>
      </c>
      <c r="BU479" s="78">
        <v>0</v>
      </c>
      <c r="BV479" s="78">
        <v>0</v>
      </c>
      <c r="BW479" s="78">
        <v>0</v>
      </c>
      <c r="BX479" s="78">
        <v>0</v>
      </c>
      <c r="BY479" s="78"/>
      <c r="BZ479" s="78"/>
      <c r="CA479" s="78"/>
      <c r="CB479" s="78"/>
      <c r="CC479" s="78"/>
      <c r="CD479" s="78"/>
    </row>
    <row r="480" spans="2:82" x14ac:dyDescent="0.2">
      <c r="B480" s="8">
        <v>26</v>
      </c>
      <c r="C480" s="8" t="s">
        <v>25</v>
      </c>
      <c r="D480" s="78">
        <v>0</v>
      </c>
      <c r="E480" s="78">
        <v>0</v>
      </c>
      <c r="F480" s="78">
        <v>0</v>
      </c>
      <c r="G480" s="78">
        <v>0</v>
      </c>
      <c r="H480" s="78">
        <v>0</v>
      </c>
      <c r="I480" s="78">
        <v>0</v>
      </c>
      <c r="J480" s="78">
        <v>0</v>
      </c>
      <c r="K480" s="78">
        <v>0</v>
      </c>
      <c r="L480" s="78">
        <v>0</v>
      </c>
      <c r="M480" s="78">
        <v>0</v>
      </c>
      <c r="N480" s="78">
        <v>0</v>
      </c>
      <c r="O480" s="78">
        <v>0</v>
      </c>
      <c r="P480" s="78">
        <v>0</v>
      </c>
      <c r="Q480" s="78">
        <v>0</v>
      </c>
      <c r="R480" s="78">
        <v>0</v>
      </c>
      <c r="S480" s="78">
        <v>0</v>
      </c>
      <c r="T480" s="78">
        <v>0</v>
      </c>
      <c r="U480" s="78">
        <v>0</v>
      </c>
      <c r="V480" s="78">
        <v>0</v>
      </c>
      <c r="W480" s="78">
        <v>0</v>
      </c>
      <c r="X480" s="78">
        <v>0</v>
      </c>
      <c r="Y480" s="78">
        <v>0</v>
      </c>
      <c r="Z480" s="78">
        <v>0</v>
      </c>
      <c r="AA480" s="78">
        <v>0</v>
      </c>
      <c r="AB480" s="78">
        <v>0</v>
      </c>
      <c r="AC480" s="78">
        <v>0</v>
      </c>
      <c r="AD480" s="78">
        <v>0</v>
      </c>
      <c r="AE480" s="78">
        <v>0</v>
      </c>
      <c r="AF480" s="78">
        <v>0</v>
      </c>
      <c r="AG480" s="78">
        <v>0</v>
      </c>
      <c r="AH480" s="78">
        <v>0</v>
      </c>
      <c r="AI480" s="78">
        <v>0</v>
      </c>
      <c r="AJ480" s="78">
        <v>0</v>
      </c>
      <c r="AK480" s="78">
        <v>0</v>
      </c>
      <c r="AL480" s="78">
        <v>0</v>
      </c>
      <c r="AM480" s="78">
        <v>0</v>
      </c>
      <c r="AN480" s="78">
        <v>0</v>
      </c>
      <c r="AO480" s="78">
        <v>0</v>
      </c>
      <c r="AP480" s="78">
        <v>0</v>
      </c>
      <c r="AQ480" s="78">
        <v>0</v>
      </c>
      <c r="AR480" s="78">
        <v>0</v>
      </c>
      <c r="AS480" s="78">
        <v>0</v>
      </c>
      <c r="AT480" s="78">
        <v>0</v>
      </c>
      <c r="AU480" s="78">
        <v>0</v>
      </c>
      <c r="AV480" s="78">
        <v>0</v>
      </c>
      <c r="AW480" s="78">
        <v>0</v>
      </c>
      <c r="AX480" s="78">
        <v>0</v>
      </c>
      <c r="AY480" s="78">
        <v>0</v>
      </c>
      <c r="AZ480" s="78">
        <v>0</v>
      </c>
      <c r="BA480" s="78">
        <v>0</v>
      </c>
      <c r="BB480" s="78">
        <v>0</v>
      </c>
      <c r="BC480" s="78">
        <v>0</v>
      </c>
      <c r="BD480" s="78">
        <v>0</v>
      </c>
      <c r="BE480" s="78">
        <v>0</v>
      </c>
      <c r="BF480" s="78">
        <v>0</v>
      </c>
      <c r="BG480" s="78">
        <v>0</v>
      </c>
      <c r="BH480" s="78">
        <v>0</v>
      </c>
      <c r="BI480" s="78">
        <v>0</v>
      </c>
      <c r="BJ480" s="78">
        <v>0</v>
      </c>
      <c r="BK480" s="78">
        <v>0</v>
      </c>
      <c r="BL480" s="78">
        <v>0</v>
      </c>
      <c r="BM480" s="78">
        <v>0</v>
      </c>
      <c r="BN480" s="78">
        <v>0</v>
      </c>
      <c r="BO480" s="78">
        <v>0</v>
      </c>
      <c r="BP480" s="78">
        <v>0</v>
      </c>
      <c r="BQ480" s="78">
        <v>0</v>
      </c>
      <c r="BR480" s="78">
        <v>0</v>
      </c>
      <c r="BS480" s="78">
        <v>0</v>
      </c>
      <c r="BT480" s="78">
        <v>0</v>
      </c>
      <c r="BU480" s="78">
        <v>0</v>
      </c>
      <c r="BV480" s="78">
        <v>0</v>
      </c>
      <c r="BW480" s="78">
        <v>0</v>
      </c>
      <c r="BX480" s="78">
        <v>0</v>
      </c>
      <c r="BY480" s="78"/>
      <c r="BZ480" s="78"/>
      <c r="CA480" s="78"/>
      <c r="CB480" s="78"/>
      <c r="CC480" s="78"/>
      <c r="CD480" s="78"/>
    </row>
    <row r="481" spans="1:83" x14ac:dyDescent="0.2">
      <c r="B481" s="8"/>
      <c r="C481" s="8"/>
    </row>
    <row r="482" spans="1:83" x14ac:dyDescent="0.2">
      <c r="B482" s="8"/>
      <c r="C482" s="8" t="s">
        <v>26</v>
      </c>
      <c r="D482" s="78">
        <f>+D310/'[1]total numbers'!D338</f>
        <v>0</v>
      </c>
      <c r="E482" s="78">
        <f>+E310/'[1]total numbers'!E338</f>
        <v>0</v>
      </c>
      <c r="F482" s="78">
        <f>+F310/'[1]total numbers'!F338</f>
        <v>0</v>
      </c>
      <c r="G482" s="78">
        <f>+G310/'[1]total numbers'!G338</f>
        <v>3.9538129335487913E-2</v>
      </c>
      <c r="H482" s="78">
        <f>+H310/'[1]total numbers'!H338</f>
        <v>0.48821844168150869</v>
      </c>
      <c r="I482" s="78">
        <f>+I310/'[1]total numbers'!I338</f>
        <v>1.0297656322447259</v>
      </c>
      <c r="J482" s="78">
        <f>+J310/'[1]total numbers'!J338</f>
        <v>1.143109192961373</v>
      </c>
      <c r="K482" s="78">
        <f>+K310/'[1]total numbers'!K338</f>
        <v>1.190502690555121</v>
      </c>
      <c r="L482" s="78">
        <f>+L310/'[1]total numbers'!L338</f>
        <v>1.1854136793551269</v>
      </c>
      <c r="M482" s="78">
        <f>+M310/'[1]total numbers'!M338</f>
        <v>1.0156406350844642</v>
      </c>
      <c r="N482" s="78">
        <f>+N310/'[1]total numbers'!N338</f>
        <v>0.87953871601108036</v>
      </c>
      <c r="O482" s="78">
        <f>+O310/'[1]total numbers'!O338</f>
        <v>0.87760565094769538</v>
      </c>
      <c r="P482" s="78">
        <f>+P310/'[1]total numbers'!P338</f>
        <v>0.89688905339823011</v>
      </c>
      <c r="Q482" s="78">
        <f>+Q310/'[1]total numbers'!Q338</f>
        <v>0.94987230066408102</v>
      </c>
      <c r="R482" s="78">
        <f>+R310/'[1]total numbers'!R338</f>
        <v>0.95570926740890216</v>
      </c>
      <c r="S482" s="78">
        <f>+S310/'[1]total numbers'!S338</f>
        <v>0.98257032414227541</v>
      </c>
      <c r="T482" s="78">
        <f>+T310/'[1]total numbers'!T338</f>
        <v>0.99930868956470409</v>
      </c>
      <c r="U482" s="78">
        <f>+U310/'[1]total numbers'!U338</f>
        <v>1.0407058345821123</v>
      </c>
      <c r="V482" s="78">
        <f>+V310/'[1]total numbers'!V338</f>
        <v>1.1001947044559532</v>
      </c>
      <c r="W482" s="78">
        <f>+W310/'[1]total numbers'!W338</f>
        <v>1.123954567818167</v>
      </c>
      <c r="X482" s="78">
        <f>+X310/'[1]total numbers'!X338</f>
        <v>1.1386809135407341</v>
      </c>
      <c r="Y482" s="78">
        <f>+Y310/'[1]total numbers'!Y338</f>
        <v>1.1301327790934739</v>
      </c>
      <c r="Z482" s="78">
        <f>+Z310/'[1]total numbers'!Z338</f>
        <v>1.125840600689846</v>
      </c>
      <c r="AA482" s="78">
        <f>+AA310/'[1]total numbers'!AA338</f>
        <v>1.121725921486628</v>
      </c>
      <c r="AB482" s="78">
        <f>+AB310/'[1]total numbers'!AB338</f>
        <v>1.0990002581790987</v>
      </c>
      <c r="AC482" s="78">
        <f>+AC310/'[1]total numbers'!AC338</f>
        <v>1.0290176358761614</v>
      </c>
      <c r="AD482" s="78">
        <f>+AD310/'[1]total numbers'!AD338</f>
        <v>1.1278461965652358</v>
      </c>
      <c r="AE482" s="78">
        <f>+AE310/'[1]total numbers'!AE338</f>
        <v>1.1209021106665789</v>
      </c>
      <c r="AF482" s="78">
        <f>+AF310/'[1]total numbers'!AF338</f>
        <v>1.0852055475876381</v>
      </c>
      <c r="AG482" s="78">
        <f>+AG310/'[1]total numbers'!AG338</f>
        <v>1.0648720066678772</v>
      </c>
      <c r="AH482" s="78">
        <f>+AH310/'[1]total numbers'!AH338</f>
        <v>1.0516713198979375</v>
      </c>
      <c r="AI482" s="78">
        <f>+AI310/'[1]total numbers'!AI338</f>
        <v>1.0324430677067198</v>
      </c>
      <c r="AJ482" s="78">
        <f>+AJ310/'[1]total numbers'!AJ338</f>
        <v>1.0016147750396538</v>
      </c>
      <c r="AK482" s="78">
        <f>+AK310/'[1]total numbers'!AK338</f>
        <v>0.9900842526170075</v>
      </c>
      <c r="AL482" s="78">
        <f>+AL310/'[1]total numbers'!AL338</f>
        <v>0.97757842919374782</v>
      </c>
      <c r="AM482" s="78">
        <f>+AM310/'[1]total numbers'!AM338</f>
        <v>0.95071842854973687</v>
      </c>
      <c r="AN482" s="78">
        <f>+AN310/'[1]total numbers'!AN338</f>
        <v>0.94618512667616528</v>
      </c>
      <c r="AO482" s="78">
        <f>+AO310/'[1]total numbers'!AO338</f>
        <v>0.95721241776010735</v>
      </c>
      <c r="AP482" s="78">
        <f>+AP310/'[1]total numbers'!AP338</f>
        <v>0.94570383196649932</v>
      </c>
      <c r="AQ482" s="78">
        <f>+AQ310/'[1]total numbers'!AQ338</f>
        <v>0.9467588952478968</v>
      </c>
      <c r="AR482" s="78">
        <f>+AR310/'[1]total numbers'!AR338</f>
        <v>0.93107981204982881</v>
      </c>
      <c r="AS482" s="78">
        <f>+AS310/'[1]total numbers'!AS338</f>
        <v>0.93088470284050784</v>
      </c>
      <c r="AT482" s="78">
        <f>+AT310/'[1]total numbers'!AT338</f>
        <v>0.91463555211107894</v>
      </c>
      <c r="AU482" s="78">
        <f>+AU310/'[1]total numbers'!AU338</f>
        <v>0.90754800630786492</v>
      </c>
      <c r="AV482" s="78">
        <f>+AV310/'[1]total numbers'!AV338</f>
        <v>0.91188513277498506</v>
      </c>
      <c r="AW482" s="78">
        <f>+AW310/'[1]total numbers'!AW338</f>
        <v>0.91130520181928265</v>
      </c>
      <c r="AX482" s="78">
        <f>+AX310/'[1]total numbers'!AX338</f>
        <v>0.90663898410589872</v>
      </c>
      <c r="AY482" s="78">
        <f>+AY310/'[1]total numbers'!AY338</f>
        <v>0.91374584748275656</v>
      </c>
      <c r="AZ482" s="78">
        <f>+AZ310/'[1]total numbers'!AZ338</f>
        <v>0.93594878961612571</v>
      </c>
      <c r="BA482" s="78">
        <f>+BA310/'[1]total numbers'!BA338</f>
        <v>0.93460860222304443</v>
      </c>
      <c r="BB482" s="78">
        <f>+BB310/'[1]total numbers'!BB338</f>
        <v>0.92568457341228016</v>
      </c>
      <c r="BC482" s="78">
        <f>+BC310/'[1]total numbers'!BC338</f>
        <v>0.93340515095759791</v>
      </c>
      <c r="BD482" s="78">
        <f>+BD310/'[1]total numbers'!BD338</f>
        <v>0.92377589375838443</v>
      </c>
      <c r="BE482" s="78">
        <f>+BE310/'[1]total numbers'!BE338</f>
        <v>1.1984023282864298</v>
      </c>
      <c r="BF482" s="78">
        <f>+BF310/'[1]total numbers'!BF338</f>
        <v>1.1971717063219514</v>
      </c>
      <c r="BG482" s="78">
        <f>+BG310/'[1]total numbers'!BG338</f>
        <v>1.2040877478019973</v>
      </c>
      <c r="BH482" s="78">
        <f>+BH310/'[1]total numbers'!BH338</f>
        <v>1.2284856469445624</v>
      </c>
      <c r="BI482" s="78">
        <f>+BI310/'[1]total numbers'!BI338</f>
        <v>1.2370352017155601</v>
      </c>
      <c r="BJ482" s="78">
        <f>+BJ310/'[1]total numbers'!BJ338</f>
        <v>1.2151660146932592</v>
      </c>
      <c r="BK482" s="78">
        <f>+BK310/'[1]total numbers'!BK338</f>
        <v>1.1909921585821843</v>
      </c>
      <c r="BL482" s="78">
        <f>+BL310/'[1]total numbers'!BL338</f>
        <v>1.1630810112535872</v>
      </c>
      <c r="BM482" s="78">
        <f>+BM310/'[1]total numbers'!BM338</f>
        <v>1.143842369817784</v>
      </c>
      <c r="BN482" s="78">
        <f>+BN310/'[1]total numbers'!BN338</f>
        <v>1.1210204846684821</v>
      </c>
      <c r="BO482" s="78">
        <f>+BO310/'[1]total numbers'!BO338</f>
        <v>1.0986645555725487</v>
      </c>
      <c r="BP482" s="78">
        <f>+BP310/'[1]total numbers'!BP338</f>
        <v>1.0769015545661684</v>
      </c>
      <c r="BQ482" s="78">
        <f>+BQ310/'[1]total numbers'!BQ338</f>
        <v>1.0540288626393108</v>
      </c>
      <c r="BR482" s="78">
        <f>+BR310/'[1]total numbers'!BR338</f>
        <v>1.0302947531637494</v>
      </c>
      <c r="BS482" s="78">
        <f>+BS310/'[1]total numbers'!BS338</f>
        <v>1.0082960109802714</v>
      </c>
      <c r="BT482" s="78">
        <f>+BT310/'[1]total numbers'!BT338</f>
        <v>0.98952698481044499</v>
      </c>
      <c r="BU482" s="78">
        <f>+BU310/'[1]total numbers'!BU338</f>
        <v>0.96880645662703502</v>
      </c>
      <c r="BV482" s="78">
        <f>+BV310/'[1]total numbers'!BV338</f>
        <v>0.94715795905773092</v>
      </c>
      <c r="BW482" s="78">
        <f>+BW310/'[1]total numbers'!BW338</f>
        <v>0.92759701548261886</v>
      </c>
      <c r="BX482" s="78">
        <f>+BX310/'[1]total numbers'!BX338</f>
        <v>0.90878228990579257</v>
      </c>
      <c r="BY482" s="78"/>
      <c r="BZ482" s="78"/>
      <c r="CA482" s="78"/>
      <c r="CB482" s="78"/>
      <c r="CC482" s="78"/>
      <c r="CD482" s="78"/>
    </row>
    <row r="485" spans="1:83" x14ac:dyDescent="0.2">
      <c r="A485" s="114" t="s">
        <v>490</v>
      </c>
      <c r="D485" s="10">
        <v>-10000</v>
      </c>
      <c r="E485" s="10">
        <v>-9000</v>
      </c>
      <c r="F485" s="10">
        <v>-8000</v>
      </c>
      <c r="G485" s="10">
        <v>-7000</v>
      </c>
      <c r="H485" s="10">
        <v>-6000</v>
      </c>
      <c r="I485" s="10">
        <v>-5000</v>
      </c>
      <c r="J485" s="10">
        <v>-4000</v>
      </c>
      <c r="K485" s="10">
        <v>-3000</v>
      </c>
      <c r="L485" s="10">
        <v>-2000</v>
      </c>
      <c r="M485" s="10">
        <v>-1000</v>
      </c>
      <c r="N485" s="10">
        <v>0</v>
      </c>
      <c r="O485" s="10">
        <v>100</v>
      </c>
      <c r="P485" s="10">
        <v>200</v>
      </c>
      <c r="Q485" s="10">
        <v>300</v>
      </c>
      <c r="R485" s="10">
        <v>400</v>
      </c>
      <c r="S485" s="10">
        <v>500</v>
      </c>
      <c r="T485" s="10">
        <v>600</v>
      </c>
      <c r="U485" s="10">
        <v>700</v>
      </c>
      <c r="V485" s="10">
        <v>800</v>
      </c>
      <c r="W485" s="10">
        <v>900</v>
      </c>
      <c r="X485" s="10">
        <v>1000</v>
      </c>
      <c r="Y485" s="10">
        <v>1100</v>
      </c>
      <c r="Z485" s="10">
        <v>1200</v>
      </c>
      <c r="AA485" s="10">
        <v>1300</v>
      </c>
      <c r="AB485" s="10">
        <v>1400</v>
      </c>
      <c r="AC485" s="10">
        <v>1500</v>
      </c>
      <c r="AD485" s="10">
        <v>1600</v>
      </c>
      <c r="AE485" s="9">
        <v>1700</v>
      </c>
      <c r="AF485" s="9">
        <v>1710</v>
      </c>
      <c r="AG485" s="9">
        <v>1720</v>
      </c>
      <c r="AH485" s="9">
        <v>1730</v>
      </c>
      <c r="AI485" s="9">
        <v>1740</v>
      </c>
      <c r="AJ485" s="9">
        <v>1750</v>
      </c>
      <c r="AK485" s="9">
        <v>1760</v>
      </c>
      <c r="AL485" s="9">
        <v>1770</v>
      </c>
      <c r="AM485" s="9">
        <v>1780</v>
      </c>
      <c r="AN485" s="9">
        <v>1790</v>
      </c>
      <c r="AO485" s="9">
        <v>1800</v>
      </c>
      <c r="AP485" s="9">
        <v>1810</v>
      </c>
      <c r="AQ485" s="9">
        <v>1820</v>
      </c>
      <c r="AR485" s="9">
        <v>1830</v>
      </c>
      <c r="AS485" s="9">
        <v>1840</v>
      </c>
      <c r="AT485" s="9">
        <v>1850</v>
      </c>
      <c r="AU485" s="9">
        <v>1860</v>
      </c>
      <c r="AV485" s="9">
        <v>1870</v>
      </c>
      <c r="AW485" s="9">
        <v>1880</v>
      </c>
      <c r="AX485" s="9">
        <v>1890</v>
      </c>
      <c r="AY485" s="9">
        <v>1900</v>
      </c>
      <c r="AZ485" s="9">
        <v>1910</v>
      </c>
      <c r="BA485" s="9">
        <v>1920</v>
      </c>
      <c r="BB485" s="9">
        <v>1930</v>
      </c>
      <c r="BC485" s="9">
        <v>1940</v>
      </c>
      <c r="BD485" s="9">
        <v>1950</v>
      </c>
      <c r="BE485" s="18">
        <v>1960</v>
      </c>
      <c r="BF485" s="18">
        <v>1970</v>
      </c>
      <c r="BG485" s="18">
        <v>1980</v>
      </c>
      <c r="BH485" s="18">
        <v>1990</v>
      </c>
      <c r="BI485" s="18">
        <v>2000</v>
      </c>
      <c r="BJ485" s="18">
        <v>2001</v>
      </c>
      <c r="BK485" s="18">
        <v>2002</v>
      </c>
      <c r="BL485" s="18">
        <v>2003</v>
      </c>
      <c r="BM485" s="18">
        <v>2004</v>
      </c>
      <c r="BN485" s="18">
        <v>2005</v>
      </c>
      <c r="BO485" s="18">
        <v>2006</v>
      </c>
      <c r="BP485" s="18">
        <v>2007</v>
      </c>
      <c r="BQ485" s="18">
        <v>2008</v>
      </c>
      <c r="BR485" s="18">
        <v>2009</v>
      </c>
      <c r="BS485" s="18">
        <v>2010</v>
      </c>
      <c r="BT485" s="18">
        <v>2011</v>
      </c>
      <c r="BU485" s="18">
        <v>2012</v>
      </c>
      <c r="BV485" s="18">
        <v>2013</v>
      </c>
      <c r="BW485" s="18">
        <v>2014</v>
      </c>
      <c r="BX485" s="18">
        <v>2015</v>
      </c>
      <c r="BY485" s="18"/>
      <c r="BZ485" s="18"/>
      <c r="CA485" s="18"/>
      <c r="CB485" s="18"/>
      <c r="CC485" s="18"/>
      <c r="CD485" s="18"/>
      <c r="CE485" s="94"/>
    </row>
    <row r="486" spans="1:83" x14ac:dyDescent="0.2">
      <c r="C486" s="6" t="s">
        <v>405</v>
      </c>
      <c r="D486" s="78">
        <f>+D482</f>
        <v>0</v>
      </c>
      <c r="E486" s="78">
        <f t="shared" ref="E486:BP486" si="880">+E482</f>
        <v>0</v>
      </c>
      <c r="F486" s="78">
        <f t="shared" si="880"/>
        <v>0</v>
      </c>
      <c r="G486" s="78">
        <f t="shared" si="880"/>
        <v>3.9538129335487913E-2</v>
      </c>
      <c r="H486" s="78">
        <f t="shared" si="880"/>
        <v>0.48821844168150869</v>
      </c>
      <c r="I486" s="78">
        <f t="shared" si="880"/>
        <v>1.0297656322447259</v>
      </c>
      <c r="J486" s="78">
        <f t="shared" si="880"/>
        <v>1.143109192961373</v>
      </c>
      <c r="K486" s="78">
        <f t="shared" si="880"/>
        <v>1.190502690555121</v>
      </c>
      <c r="L486" s="78">
        <f t="shared" si="880"/>
        <v>1.1854136793551269</v>
      </c>
      <c r="M486" s="78">
        <f t="shared" si="880"/>
        <v>1.0156406350844642</v>
      </c>
      <c r="N486" s="78">
        <f t="shared" si="880"/>
        <v>0.87953871601108036</v>
      </c>
      <c r="O486" s="78">
        <f t="shared" si="880"/>
        <v>0.87760565094769538</v>
      </c>
      <c r="P486" s="78">
        <f t="shared" si="880"/>
        <v>0.89688905339823011</v>
      </c>
      <c r="Q486" s="78">
        <f t="shared" si="880"/>
        <v>0.94987230066408102</v>
      </c>
      <c r="R486" s="78">
        <f t="shared" si="880"/>
        <v>0.95570926740890216</v>
      </c>
      <c r="S486" s="78">
        <f t="shared" si="880"/>
        <v>0.98257032414227541</v>
      </c>
      <c r="T486" s="78">
        <f t="shared" si="880"/>
        <v>0.99930868956470409</v>
      </c>
      <c r="U486" s="78">
        <f t="shared" si="880"/>
        <v>1.0407058345821123</v>
      </c>
      <c r="V486" s="78">
        <f t="shared" si="880"/>
        <v>1.1001947044559532</v>
      </c>
      <c r="W486" s="78">
        <f t="shared" si="880"/>
        <v>1.123954567818167</v>
      </c>
      <c r="X486" s="78">
        <f t="shared" si="880"/>
        <v>1.1386809135407341</v>
      </c>
      <c r="Y486" s="78">
        <f t="shared" si="880"/>
        <v>1.1301327790934739</v>
      </c>
      <c r="Z486" s="78">
        <f t="shared" si="880"/>
        <v>1.125840600689846</v>
      </c>
      <c r="AA486" s="78">
        <f t="shared" si="880"/>
        <v>1.121725921486628</v>
      </c>
      <c r="AB486" s="78">
        <f t="shared" si="880"/>
        <v>1.0990002581790987</v>
      </c>
      <c r="AC486" s="78">
        <f t="shared" si="880"/>
        <v>1.0290176358761614</v>
      </c>
      <c r="AD486" s="78">
        <f t="shared" si="880"/>
        <v>1.1278461965652358</v>
      </c>
      <c r="AE486" s="78">
        <f t="shared" si="880"/>
        <v>1.1209021106665789</v>
      </c>
      <c r="AF486" s="78">
        <f t="shared" si="880"/>
        <v>1.0852055475876381</v>
      </c>
      <c r="AG486" s="78">
        <f t="shared" si="880"/>
        <v>1.0648720066678772</v>
      </c>
      <c r="AH486" s="78">
        <f t="shared" si="880"/>
        <v>1.0516713198979375</v>
      </c>
      <c r="AI486" s="78">
        <f t="shared" si="880"/>
        <v>1.0324430677067198</v>
      </c>
      <c r="AJ486" s="78">
        <f t="shared" si="880"/>
        <v>1.0016147750396538</v>
      </c>
      <c r="AK486" s="78">
        <f t="shared" si="880"/>
        <v>0.9900842526170075</v>
      </c>
      <c r="AL486" s="78">
        <f t="shared" si="880"/>
        <v>0.97757842919374782</v>
      </c>
      <c r="AM486" s="78">
        <f t="shared" si="880"/>
        <v>0.95071842854973687</v>
      </c>
      <c r="AN486" s="78">
        <f t="shared" si="880"/>
        <v>0.94618512667616528</v>
      </c>
      <c r="AO486" s="78">
        <f t="shared" si="880"/>
        <v>0.95721241776010735</v>
      </c>
      <c r="AP486" s="78">
        <f t="shared" si="880"/>
        <v>0.94570383196649932</v>
      </c>
      <c r="AQ486" s="78">
        <f t="shared" si="880"/>
        <v>0.9467588952478968</v>
      </c>
      <c r="AR486" s="78">
        <f t="shared" si="880"/>
        <v>0.93107981204982881</v>
      </c>
      <c r="AS486" s="78">
        <f t="shared" si="880"/>
        <v>0.93088470284050784</v>
      </c>
      <c r="AT486" s="78">
        <f t="shared" si="880"/>
        <v>0.91463555211107894</v>
      </c>
      <c r="AU486" s="78">
        <f t="shared" si="880"/>
        <v>0.90754800630786492</v>
      </c>
      <c r="AV486" s="78">
        <f t="shared" si="880"/>
        <v>0.91188513277498506</v>
      </c>
      <c r="AW486" s="78">
        <f t="shared" si="880"/>
        <v>0.91130520181928265</v>
      </c>
      <c r="AX486" s="78">
        <f t="shared" si="880"/>
        <v>0.90663898410589872</v>
      </c>
      <c r="AY486" s="78">
        <f t="shared" si="880"/>
        <v>0.91374584748275656</v>
      </c>
      <c r="AZ486" s="78">
        <f t="shared" si="880"/>
        <v>0.93594878961612571</v>
      </c>
      <c r="BA486" s="78">
        <f t="shared" si="880"/>
        <v>0.93460860222304443</v>
      </c>
      <c r="BB486" s="78">
        <f t="shared" si="880"/>
        <v>0.92568457341228016</v>
      </c>
      <c r="BC486" s="78">
        <f t="shared" si="880"/>
        <v>0.93340515095759791</v>
      </c>
      <c r="BD486" s="78">
        <f t="shared" si="880"/>
        <v>0.92377589375838443</v>
      </c>
      <c r="BE486" s="78">
        <f t="shared" si="880"/>
        <v>1.1984023282864298</v>
      </c>
      <c r="BF486" s="78">
        <f t="shared" si="880"/>
        <v>1.1971717063219514</v>
      </c>
      <c r="BG486" s="78">
        <f t="shared" si="880"/>
        <v>1.2040877478019973</v>
      </c>
      <c r="BH486" s="78">
        <f t="shared" si="880"/>
        <v>1.2284856469445624</v>
      </c>
      <c r="BI486" s="78">
        <f t="shared" si="880"/>
        <v>1.2370352017155601</v>
      </c>
      <c r="BJ486" s="78">
        <f t="shared" si="880"/>
        <v>1.2151660146932592</v>
      </c>
      <c r="BK486" s="78">
        <f t="shared" si="880"/>
        <v>1.1909921585821843</v>
      </c>
      <c r="BL486" s="78">
        <f t="shared" si="880"/>
        <v>1.1630810112535872</v>
      </c>
      <c r="BM486" s="78">
        <f t="shared" si="880"/>
        <v>1.143842369817784</v>
      </c>
      <c r="BN486" s="78">
        <f t="shared" si="880"/>
        <v>1.1210204846684821</v>
      </c>
      <c r="BO486" s="78">
        <f t="shared" si="880"/>
        <v>1.0986645555725487</v>
      </c>
      <c r="BP486" s="78">
        <f t="shared" si="880"/>
        <v>1.0769015545661684</v>
      </c>
      <c r="BQ486" s="78">
        <f>+BQ482</f>
        <v>1.0540288626393108</v>
      </c>
      <c r="BR486" s="78">
        <f>+BR482</f>
        <v>1.0302947531637494</v>
      </c>
      <c r="BS486" s="78">
        <f>+BS482</f>
        <v>1.0082960109802714</v>
      </c>
      <c r="BT486" s="78">
        <f t="shared" ref="BT486:BU486" si="881">+BT482</f>
        <v>0.98952698481044499</v>
      </c>
      <c r="BU486" s="78">
        <f t="shared" si="881"/>
        <v>0.96880645662703502</v>
      </c>
      <c r="BV486" s="78">
        <f t="shared" ref="BV486:BX486" si="882">+BV482</f>
        <v>0.94715795905773092</v>
      </c>
      <c r="BW486" s="78">
        <f t="shared" si="882"/>
        <v>0.92759701548261886</v>
      </c>
      <c r="BX486" s="78">
        <f t="shared" si="882"/>
        <v>0.90878228990579257</v>
      </c>
      <c r="BY486" s="78"/>
      <c r="BZ486" s="78"/>
      <c r="CA486" s="78"/>
      <c r="CB486" s="78"/>
      <c r="CC486" s="78"/>
      <c r="CD486" s="78"/>
    </row>
    <row r="487" spans="1:83" x14ac:dyDescent="0.2">
      <c r="C487" s="6" t="s">
        <v>406</v>
      </c>
      <c r="D487" s="78">
        <f>+lower!B237/('[1]total numbers'!D338*1000)</f>
        <v>0</v>
      </c>
      <c r="E487" s="78">
        <f>+lower!C237/('[1]total numbers'!E338*1000)</f>
        <v>0</v>
      </c>
      <c r="F487" s="78">
        <f>+lower!D237/('[1]total numbers'!F338*1000)</f>
        <v>0</v>
      </c>
      <c r="G487" s="78">
        <f>+lower!E237/('[1]total numbers'!G338*1000)</f>
        <v>2.9653597001615918E-3</v>
      </c>
      <c r="H487" s="78">
        <f>+lower!F237/('[1]total numbers'!H338*1000)</f>
        <v>4.8821844168150851E-2</v>
      </c>
      <c r="I487" s="78">
        <f>+lower!G237/('[1]total numbers'!I338*1000)</f>
        <v>0.12872077734766116</v>
      </c>
      <c r="J487" s="78">
        <f>+lower!H237/('[1]total numbers'!J338*1000)</f>
        <v>0.17146646201835122</v>
      </c>
      <c r="K487" s="78">
        <f>+lower!I237/('[1]total numbers'!K338*1000)</f>
        <v>0.2083380592791057</v>
      </c>
      <c r="L487" s="78">
        <f>+lower!J237/('[1]total numbers'!L338*1000)</f>
        <v>0.23708282203577338</v>
      </c>
      <c r="M487" s="78">
        <f>+lower!K237/('[1]total numbers'!M338*1000)</f>
        <v>0.22851922960537821</v>
      </c>
      <c r="N487" s="78">
        <f>+lower!L237/('[1]total numbers'!N338*1000)</f>
        <v>0.21988473889077101</v>
      </c>
      <c r="O487" s="78">
        <f>+lower!M237/('[1]total numbers'!O338*1000)</f>
        <v>0.24521342420807435</v>
      </c>
      <c r="P487" s="78">
        <f>+lower!N237/('[1]total numbers'!P338*1000)</f>
        <v>0.27698055054840642</v>
      </c>
      <c r="Q487" s="78">
        <f>+lower!O237/('[1]total numbers'!Q338*1000)</f>
        <v>0.32128048973010059</v>
      </c>
      <c r="R487" s="78">
        <f>+lower!P237/('[1]total numbers'!R338*1000)</f>
        <v>0.35136389275628899</v>
      </c>
      <c r="S487" s="78">
        <f>+lower!Q237/('[1]total numbers'!S338*1000)</f>
        <v>0.39013845814441328</v>
      </c>
      <c r="T487" s="78">
        <f>+lower!R237/('[1]total numbers'!T338*1000)</f>
        <v>0.4261760596926919</v>
      </c>
      <c r="U487" s="78">
        <f>+lower!S237/('[1]total numbers'!U338*1000)</f>
        <v>0.47443979963729366</v>
      </c>
      <c r="V487" s="78">
        <f>+lower!T237/('[1]total numbers'!V338*1000)</f>
        <v>0.53391849104539024</v>
      </c>
      <c r="W487" s="78">
        <f>+lower!U237/('[1]total numbers'!W338*1000)</f>
        <v>0.57850658632262775</v>
      </c>
      <c r="X487" s="78">
        <f>+lower!V237/('[1]total numbers'!X338*1000)</f>
        <v>0.61957706635428667</v>
      </c>
      <c r="Y487" s="78">
        <f>+lower!W237/('[1]total numbers'!Y338*1000)</f>
        <v>0.64816509715318249</v>
      </c>
      <c r="Z487" s="78">
        <f>+lower!X237/('[1]total numbers'!Z338*1000)</f>
        <v>0.67881645644818278</v>
      </c>
      <c r="AA487" s="78">
        <f>+lower!Y237/('[1]total numbers'!AA338*1000)</f>
        <v>0.70932766097832289</v>
      </c>
      <c r="AB487" s="78">
        <f>+lower!Z237/('[1]total numbers'!AB338*1000)</f>
        <v>0.72728082856216991</v>
      </c>
      <c r="AC487" s="78">
        <f>+lower!AA237/('[1]total numbers'!AC338*1000)</f>
        <v>0.71123411725989083</v>
      </c>
      <c r="AD487" s="78">
        <f>+lower!AB237/('[1]total numbers'!AD338*1000)</f>
        <v>0.81271427042925637</v>
      </c>
      <c r="AE487" s="78">
        <f>+lower!AC237/('[1]total numbers'!AE338*1000)</f>
        <v>0.84067818084809653</v>
      </c>
      <c r="AF487" s="78">
        <f>+lower!AD237/('[1]total numbers'!AF338*1000)</f>
        <v>0.82475806687563713</v>
      </c>
      <c r="AG487" s="78">
        <f>+lower!AE237/('[1]total numbers'!AG338*1000)</f>
        <v>0.81995356296681055</v>
      </c>
      <c r="AH487" s="78">
        <f>+lower!AF237/('[1]total numbers'!AH338*1000)</f>
        <v>0.82030608376629588</v>
      </c>
      <c r="AI487" s="78">
        <f>+lower!AG237/('[1]total numbers'!AI338*1000)</f>
        <v>0.81563283331514591</v>
      </c>
      <c r="AJ487" s="78">
        <f>+lower!AH237/('[1]total numbers'!AJ338*1000)</f>
        <v>0.80129495541896534</v>
      </c>
      <c r="AK487" s="78">
        <f>+lower!AI237/('[1]total numbers'!AK338*1000)</f>
        <v>0.80197182850902737</v>
      </c>
      <c r="AL487" s="78">
        <f>+lower!AJ237/('[1]total numbers'!AL338*1000)</f>
        <v>0.80161838883976477</v>
      </c>
      <c r="AM487" s="78">
        <f>+lower!AK237/('[1]total numbers'!AM338*1000)</f>
        <v>0.7891007656725445</v>
      </c>
      <c r="AN487" s="78">
        <f>+lower!AL237/('[1]total numbers'!AN338*1000)</f>
        <v>0.79480095606557821</v>
      </c>
      <c r="AO487" s="78">
        <f>+lower!AM237/('[1]total numbers'!AO338*1000)</f>
        <v>0.81363707100993965</v>
      </c>
      <c r="AP487" s="78">
        <f>+lower!AN237/('[1]total numbers'!AP338*1000)</f>
        <v>0.81331230858772341</v>
      </c>
      <c r="AQ487" s="78">
        <f>+lower!AO237/('[1]total numbers'!AQ338*1000)</f>
        <v>0.82368787618485417</v>
      </c>
      <c r="AR487" s="78">
        <f>+lower!AP237/('[1]total numbers'!AR338*1000)</f>
        <v>0.81935790034162015</v>
      </c>
      <c r="AS487" s="78">
        <f>+lower!AQ237/('[1]total numbers'!AS338*1000)</f>
        <v>0.82849576272703596</v>
      </c>
      <c r="AT487" s="78">
        <f>+lower!AR237/('[1]total numbers'!AT338*1000)</f>
        <v>0.82318012046956079</v>
      </c>
      <c r="AU487" s="78">
        <f>+lower!AS237/('[1]total numbers'!AU338*1000)</f>
        <v>0.82588013312391095</v>
      </c>
      <c r="AV487" s="78">
        <f>+lower!AT237/('[1]total numbers'!AV338*1000)</f>
        <v>0.83894678606675321</v>
      </c>
      <c r="AW487" s="78">
        <f>+lower!AU237/('[1]total numbers'!AW338*1000)</f>
        <v>0.84752516536223621</v>
      </c>
      <c r="AX487" s="78">
        <f>+lower!AV237/('[1]total numbers'!AX338*1000)</f>
        <v>0.85224999040693739</v>
      </c>
      <c r="AY487" s="78">
        <f>+lower!AW237/('[1]total numbers'!AY338*1000)</f>
        <v>0.86806715944000723</v>
      </c>
      <c r="AZ487" s="78">
        <f>+lower!AX237/('[1]total numbers'!AZ338*1000)</f>
        <v>0.89290277074342006</v>
      </c>
      <c r="BA487" s="78">
        <f>+lower!AY237/('[1]total numbers'!BA338*1000)</f>
        <v>0.8953616557188343</v>
      </c>
      <c r="BB487" s="78">
        <f>+lower!AZ237/('[1]total numbers'!BB338*1000)</f>
        <v>0.89051480515968851</v>
      </c>
      <c r="BC487" s="78">
        <f>+lower!BA237/('[1]total numbers'!BC338*1000)</f>
        <v>0.90167496618739917</v>
      </c>
      <c r="BD487" s="78">
        <f>+lower!BB237/('[1]total numbers'!BD338*1000)</f>
        <v>0.89606728542501024</v>
      </c>
      <c r="BE487" s="78">
        <f>+lower!BC237/('[1]total numbers'!BE338*1000)</f>
        <v>1.1672468927173894</v>
      </c>
      <c r="BF487" s="78">
        <f>+lower!BD237/('[1]total numbers'!BF338*1000)</f>
        <v>1.1708369125642208</v>
      </c>
      <c r="BG487" s="78">
        <f>+lower!BE237/('[1]total numbers'!BG338*1000)</f>
        <v>1.1824174802027192</v>
      </c>
      <c r="BH487" s="78">
        <f>+lower!BF237/('[1]total numbers'!BH338*1000)</f>
        <v>1.2112912051074161</v>
      </c>
      <c r="BI487" s="78">
        <f>+lower!BG237/('[1]total numbers'!BI338*1000)</f>
        <v>1.2246680742131224</v>
      </c>
      <c r="BJ487" s="78">
        <f>+lower!BH237/('[1]total numbers'!BJ338*1000)</f>
        <v>1.2030171710253059</v>
      </c>
      <c r="BK487" s="78">
        <f>+lower!BI237/('[1]total numbers'!BK338*1000)</f>
        <v>1.1790846582136947</v>
      </c>
      <c r="BL487" s="78">
        <f>+lower!BJ237/('[1]total numbers'!BL338*1000)</f>
        <v>1.1514522396064859</v>
      </c>
      <c r="BM487" s="78">
        <f>+lower!BK237/('[1]total numbers'!BM338*1000)</f>
        <v>1.1324056141945669</v>
      </c>
      <c r="BN487" s="78">
        <f>+lower!BL237/('[1]total numbers'!BN338*1000)</f>
        <v>1.1098115897982479</v>
      </c>
      <c r="BO487" s="78">
        <f>+lower!BM237/('[1]total numbers'!BO338*1000)</f>
        <v>1.0876791955429581</v>
      </c>
      <c r="BP487" s="78">
        <f>+lower!BN237/('[1]total numbers'!BP338*1000)</f>
        <v>1.066133800152526</v>
      </c>
      <c r="BQ487" s="78">
        <f>+lower!BO237/('[1]total numbers'!BQ338*1000)</f>
        <v>1.0434895016404435</v>
      </c>
      <c r="BR487" s="78">
        <f>+lower!BP237/('[1]total numbers'!BR338*1000)</f>
        <v>1.0199925332499871</v>
      </c>
      <c r="BS487" s="78">
        <f>+lower!BQ237/('[1]total numbers'!BS338*1000)</f>
        <v>0.99821308058977098</v>
      </c>
      <c r="BT487" s="78">
        <f>+lower!BR237/('[1]total numbers'!BT338*1000)</f>
        <v>0.9796314528149358</v>
      </c>
      <c r="BU487" s="78">
        <f>+lower!BS237/('[1]total numbers'!BU338*1000)</f>
        <v>0.95911813516973388</v>
      </c>
      <c r="BV487" s="78">
        <f>+lower!BT237/('[1]total numbers'!BV338*1000)</f>
        <v>0.9376860345064133</v>
      </c>
      <c r="BW487" s="78">
        <f>+lower!BU237/('[1]total numbers'!BW338*1000)</f>
        <v>0.91832060799684379</v>
      </c>
      <c r="BX487" s="78">
        <f>+lower!BV237/('[1]total numbers'!BX338*1000)</f>
        <v>0.89969394246179557</v>
      </c>
      <c r="BY487" s="78"/>
      <c r="BZ487" s="78"/>
      <c r="CA487" s="78"/>
      <c r="CB487" s="78"/>
      <c r="CC487" s="78"/>
      <c r="CD487" s="78"/>
    </row>
    <row r="488" spans="1:83" x14ac:dyDescent="0.2">
      <c r="C488" s="6" t="s">
        <v>407</v>
      </c>
      <c r="D488" s="78">
        <f>+upper!B237/('[1]total numbers'!D338*1000)</f>
        <v>0</v>
      </c>
      <c r="E488" s="78">
        <f>+upper!C237/('[1]total numbers'!E338*1000)</f>
        <v>0</v>
      </c>
      <c r="F488" s="78">
        <f>+upper!D237/('[1]total numbers'!F338*1000)</f>
        <v>0</v>
      </c>
      <c r="G488" s="78">
        <f>+upper!E237/('[1]total numbers'!G338*1000)</f>
        <v>7.6110898970814217E-2</v>
      </c>
      <c r="H488" s="78">
        <f>+upper!F237/('[1]total numbers'!H338*1000)</f>
        <v>0.92761503919486621</v>
      </c>
      <c r="I488" s="78">
        <f>+upper!G237/('[1]total numbers'!I338*1000)</f>
        <v>1.9308116602149177</v>
      </c>
      <c r="J488" s="78">
        <f>+upper!H237/('[1]total numbers'!J338*1000)</f>
        <v>2.1147530315596637</v>
      </c>
      <c r="K488" s="78">
        <f>+upper!I237/('[1]total numbers'!K338*1000)</f>
        <v>2.1726683324821026</v>
      </c>
      <c r="L488" s="78">
        <f>+upper!J237/('[1]total numbers'!L338*1000)</f>
        <v>2.1337453983219632</v>
      </c>
      <c r="M488" s="78">
        <f>+upper!K237/('[1]total numbers'!M338*1000)</f>
        <v>1.8027628113313174</v>
      </c>
      <c r="N488" s="78">
        <f>+upper!L237/('[1]total numbers'!N338*1000)</f>
        <v>1.539193172235396</v>
      </c>
      <c r="O488" s="78">
        <f>+upper!M237/('[1]total numbers'!O338*1000)</f>
        <v>1.5099984543339311</v>
      </c>
      <c r="P488" s="78">
        <f>+upper!N237/('[1]total numbers'!P338*1000)</f>
        <v>1.5167982530031778</v>
      </c>
      <c r="Q488" s="78">
        <f>+upper!O237/('[1]total numbers'!Q338*1000)</f>
        <v>1.5784650147609289</v>
      </c>
      <c r="R488" s="78">
        <f>+upper!P237/('[1]total numbers'!R338*1000)</f>
        <v>1.5600556838379234</v>
      </c>
      <c r="S488" s="78">
        <f>+upper!Q237/('[1]total numbers'!S338*1000)</f>
        <v>1.5750034051015207</v>
      </c>
      <c r="T488" s="78">
        <f>+upper!R237/('[1]total numbers'!T338*1000)</f>
        <v>1.5724427030040702</v>
      </c>
      <c r="U488" s="78">
        <f>+upper!S237/('[1]total numbers'!U338*1000)</f>
        <v>1.60697351490051</v>
      </c>
      <c r="V488" s="78">
        <f>+upper!T237/('[1]total numbers'!V338*1000)</f>
        <v>1.6664728659901578</v>
      </c>
      <c r="W488" s="78">
        <f>+upper!U237/('[1]total numbers'!W338*1000)</f>
        <v>1.6694047205310114</v>
      </c>
      <c r="X488" s="78">
        <f>+upper!V237/('[1]total numbers'!X338*1000)</f>
        <v>1.657787285650659</v>
      </c>
      <c r="Y488" s="78">
        <f>+upper!W237/('[1]total numbers'!Y338*1000)</f>
        <v>1.6121029339450961</v>
      </c>
      <c r="Z488" s="78">
        <f>+upper!X237/('[1]total numbers'!Z338*1000)</f>
        <v>1.572867399087253</v>
      </c>
      <c r="AA488" s="78">
        <f>+upper!Y237/('[1]total numbers'!AA338*1000)</f>
        <v>1.5341272667670696</v>
      </c>
      <c r="AB488" s="78">
        <f>+upper!Z237/('[1]total numbers'!AB338*1000)</f>
        <v>1.4707234533146103</v>
      </c>
      <c r="AC488" s="78">
        <f>+upper!AA237/('[1]total numbers'!AC338*1000)</f>
        <v>1.3468050305559638</v>
      </c>
      <c r="AD488" s="78">
        <f>+upper!AB237/('[1]total numbers'!AD338*1000)</f>
        <v>1.442982480149904</v>
      </c>
      <c r="AE488" s="78">
        <f>+upper!AC237/('[1]total numbers'!AE338*1000)</f>
        <v>1.4011303014134942</v>
      </c>
      <c r="AF488" s="78">
        <f>+upper!AD237/('[1]total numbers'!AF338*1000)</f>
        <v>1.3456578985865653</v>
      </c>
      <c r="AG488" s="78">
        <f>+upper!AE237/('[1]total numbers'!AG338*1000)</f>
        <v>1.3097959512326967</v>
      </c>
      <c r="AH488" s="78">
        <f>+upper!AF237/('[1]total numbers'!AH338*1000)</f>
        <v>1.2830428489677959</v>
      </c>
      <c r="AI488" s="78">
        <f>+upper!AG237/('[1]total numbers'!AI338*1000)</f>
        <v>1.2492604155839573</v>
      </c>
      <c r="AJ488" s="78">
        <f>+upper!AH237/('[1]total numbers'!AJ338*1000)</f>
        <v>1.2019424331284494</v>
      </c>
      <c r="AK488" s="78">
        <f>+upper!AI237/('[1]total numbers'!AK338*1000)</f>
        <v>1.1782055258342505</v>
      </c>
      <c r="AL488" s="78">
        <f>+upper!AJ237/('[1]total numbers'!AL338*1000)</f>
        <v>1.1535484132084419</v>
      </c>
      <c r="AM488" s="78">
        <f>+upper!AK237/('[1]total numbers'!AM338*1000)</f>
        <v>1.1123468624540689</v>
      </c>
      <c r="AN488" s="78">
        <f>+upper!AL237/('[1]total numbers'!AN338*1000)</f>
        <v>1.0975822726619888</v>
      </c>
      <c r="AO488" s="78">
        <f>+upper!AM237/('[1]total numbers'!AO338*1000)</f>
        <v>1.1008030960722717</v>
      </c>
      <c r="AP488" s="78">
        <f>+upper!AN237/('[1]total numbers'!AP338*1000)</f>
        <v>1.0781116648720992</v>
      </c>
      <c r="AQ488" s="78">
        <f>+upper!AO237/('[1]total numbers'!AQ338*1000)</f>
        <v>1.0698474713665354</v>
      </c>
      <c r="AR488" s="78">
        <f>+upper!AP237/('[1]total numbers'!AR338*1000)</f>
        <v>1.0428191458893348</v>
      </c>
      <c r="AS488" s="78">
        <f>+upper!AQ237/('[1]total numbers'!AS338*1000)</f>
        <v>1.0332924681202371</v>
      </c>
      <c r="AT488" s="78">
        <f>+upper!AR237/('[1]total numbers'!AT338*1000)</f>
        <v>1.0061090361294636</v>
      </c>
      <c r="AU488" s="78">
        <f>+upper!AS237/('[1]total numbers'!AU338*1000)</f>
        <v>0.98924103857699275</v>
      </c>
      <c r="AV488" s="78">
        <f>+upper!AT237/('[1]total numbers'!AV338*1000)</f>
        <v>0.98485057494792716</v>
      </c>
      <c r="AW488" s="78">
        <f>+upper!AU237/('[1]total numbers'!AW338*1000)</f>
        <v>0.97510959885762638</v>
      </c>
      <c r="AX488" s="78">
        <f>+upper!AV237/('[1]total numbers'!AX338*1000)</f>
        <v>0.96104786152271782</v>
      </c>
      <c r="AY488" s="78">
        <f>+upper!AW237/('[1]total numbers'!AY338*1000)</f>
        <v>0.95944264990737649</v>
      </c>
      <c r="AZ488" s="78">
        <f>+upper!AX237/('[1]total numbers'!AZ338*1000)</f>
        <v>0.9790107947564114</v>
      </c>
      <c r="BA488" s="78">
        <f>+upper!AY237/('[1]total numbers'!BA338*1000)</f>
        <v>0.97386935830795907</v>
      </c>
      <c r="BB488" s="78">
        <f>+upper!AZ237/('[1]total numbers'!BB338*1000)</f>
        <v>0.96086732614943626</v>
      </c>
      <c r="BC488" s="78">
        <f>+upper!BA237/('[1]total numbers'!BC338*1000)</f>
        <v>0.96514690997698949</v>
      </c>
      <c r="BD488" s="78">
        <f>+upper!BB237/('[1]total numbers'!BD338*1000)</f>
        <v>0.95149412782243481</v>
      </c>
      <c r="BE488" s="78">
        <f>+upper!BC237/('[1]total numbers'!BE338*1000)</f>
        <v>1.2295639752854644</v>
      </c>
      <c r="BF488" s="78">
        <f>+upper!BD237/('[1]total numbers'!BF338*1000)</f>
        <v>1.2235126018820393</v>
      </c>
      <c r="BG488" s="78">
        <f>+upper!BE237/('[1]total numbers'!BG338*1000)</f>
        <v>1.2257647605360169</v>
      </c>
      <c r="BH488" s="78">
        <f>+upper!BF237/('[1]total numbers'!BH338*1000)</f>
        <v>1.2456889269563081</v>
      </c>
      <c r="BI488" s="78">
        <f>+upper!BG237/('[1]total numbers'!BI338*1000)</f>
        <v>1.2494088433891444</v>
      </c>
      <c r="BJ488" s="78">
        <f>+upper!BH237/('[1]total numbers'!BJ338*1000)</f>
        <v>1.2273205482177352</v>
      </c>
      <c r="BK488" s="78">
        <f>+upper!BI237/('[1]total numbers'!BK338*1000)</f>
        <v>1.2029045502988183</v>
      </c>
      <c r="BL488" s="78">
        <f>+upper!BJ237/('[1]total numbers'!BL338*1000)</f>
        <v>1.1747139010126764</v>
      </c>
      <c r="BM488" s="78">
        <f>+upper!BK237/('[1]total numbers'!BM338*1000)</f>
        <v>1.155282495289405</v>
      </c>
      <c r="BN488" s="78">
        <f>+upper!BL237/('[1]total numbers'!BN338*1000)</f>
        <v>1.1322320259557865</v>
      </c>
      <c r="BO488" s="78">
        <f>+upper!BM237/('[1]total numbers'!BO338*1000)</f>
        <v>1.1096525126246339</v>
      </c>
      <c r="BP488" s="78">
        <f>+upper!BN237/('[1]total numbers'!BP338*1000)</f>
        <v>1.0876718567212635</v>
      </c>
      <c r="BQ488" s="78">
        <f>+upper!BO237/('[1]total numbers'!BQ338*1000)</f>
        <v>1.0645700976331782</v>
      </c>
      <c r="BR488" s="78">
        <f>+upper!BP237/('[1]total numbers'!BR338*1000)</f>
        <v>1.0405984430126121</v>
      </c>
      <c r="BS488" s="78">
        <f>+upper!BQ237/('[1]total numbers'!BS338*1000)</f>
        <v>1.0183790014097653</v>
      </c>
      <c r="BT488" s="78">
        <f>+upper!BR237/('[1]total numbers'!BT338*1000)</f>
        <v>0.99942198721523734</v>
      </c>
      <c r="BU488" s="78">
        <f>+upper!BS237/('[1]total numbers'!BU338*1000)</f>
        <v>0.97849425911255594</v>
      </c>
      <c r="BV488" s="78">
        <f>+upper!BT237/('[1]total numbers'!BV338*1000)</f>
        <v>0.95662918671866393</v>
      </c>
      <c r="BW488" s="78">
        <f>+upper!BU237/('[1]total numbers'!BW338*1000)</f>
        <v>0.93687253947152671</v>
      </c>
      <c r="BX488" s="78">
        <f>+upper!BV237/('[1]total numbers'!BX338*1000)</f>
        <v>0.91786957766304356</v>
      </c>
      <c r="BY488" s="78"/>
      <c r="BZ488" s="78"/>
      <c r="CA488" s="78"/>
      <c r="CB488" s="78"/>
      <c r="CC488" s="78"/>
      <c r="CD488" s="78"/>
    </row>
    <row r="489" spans="1:83" x14ac:dyDescent="0.2">
      <c r="C489" s="6" t="s">
        <v>408</v>
      </c>
      <c r="D489" s="78">
        <f>+lower2!B237/('[1]total numbers'!D338*1000)</f>
        <v>0</v>
      </c>
      <c r="E489" s="78">
        <f>+lower2!C237/('[1]total numbers'!E338*1000)</f>
        <v>0</v>
      </c>
      <c r="F489" s="78">
        <f>+lower2!D237/('[1]total numbers'!F338*1000)</f>
        <v>0</v>
      </c>
      <c r="G489" s="78">
        <f>+lower2!E237/('[1]total numbers'!G338*1000)</f>
        <v>0</v>
      </c>
      <c r="H489" s="78">
        <f>+lower2!F237/('[1]total numbers'!H338*1000)</f>
        <v>0</v>
      </c>
      <c r="I489" s="78">
        <f>+lower2!G237/('[1]total numbers'!I338*1000)</f>
        <v>0</v>
      </c>
      <c r="J489" s="78">
        <f>+lower2!H237/('[1]total numbers'!J338*1000)</f>
        <v>0</v>
      </c>
      <c r="K489" s="78">
        <f>+lower2!I237/('[1]total numbers'!K338*1000)</f>
        <v>0</v>
      </c>
      <c r="L489" s="78">
        <f>+lower2!J237/('[1]total numbers'!L338*1000)</f>
        <v>0</v>
      </c>
      <c r="M489" s="78">
        <f>+lower2!K237/('[1]total numbers'!M338*1000)</f>
        <v>0</v>
      </c>
      <c r="N489" s="78">
        <f>+lower2!L237/('[1]total numbers'!N338*1000)</f>
        <v>0</v>
      </c>
      <c r="O489" s="78">
        <f>+lower2!M237/('[1]total numbers'!O338*1000)</f>
        <v>0</v>
      </c>
      <c r="P489" s="78">
        <f>+lower2!N237/('[1]total numbers'!P338*1000)</f>
        <v>0</v>
      </c>
      <c r="Q489" s="78">
        <f>+lower2!O237/('[1]total numbers'!Q338*1000)</f>
        <v>0</v>
      </c>
      <c r="R489" s="78">
        <f>+lower2!P237/('[1]total numbers'!R338*1000)</f>
        <v>0</v>
      </c>
      <c r="S489" s="78">
        <f>+lower2!Q237/('[1]total numbers'!S338*1000)</f>
        <v>0</v>
      </c>
      <c r="T489" s="78">
        <f>+lower2!R237/('[1]total numbers'!T338*1000)</f>
        <v>0</v>
      </c>
      <c r="U489" s="78">
        <f>+lower2!S237/('[1]total numbers'!U338*1000)</f>
        <v>0</v>
      </c>
      <c r="V489" s="78">
        <f>+lower2!T237/('[1]total numbers'!V338*1000)</f>
        <v>0</v>
      </c>
      <c r="W489" s="78">
        <f>+lower2!U237/('[1]total numbers'!W338*1000)</f>
        <v>3.3057519218435874E-2</v>
      </c>
      <c r="X489" s="78">
        <f>+lower2!V237/('[1]total numbers'!X338*1000)</f>
        <v>0.10047195670610051</v>
      </c>
      <c r="Y489" s="78">
        <f>+lower2!W237/('[1]total numbers'!Y338*1000)</f>
        <v>0.16619617875722634</v>
      </c>
      <c r="Z489" s="78">
        <f>+lower2!X237/('[1]total numbers'!Z338*1000)</f>
        <v>0.23179098512864788</v>
      </c>
      <c r="AA489" s="78">
        <f>+lower2!Y237/('[1]total numbers'!AA338*1000)</f>
        <v>0.29692785808394889</v>
      </c>
      <c r="AB489" s="78">
        <f>+lower2!Z237/('[1]total numbers'!AB338*1000)</f>
        <v>0.35555951618594994</v>
      </c>
      <c r="AC489" s="78">
        <f>+lower2!AA237/('[1]total numbers'!AC338*1000)</f>
        <v>0.39344866061185424</v>
      </c>
      <c r="AD489" s="78">
        <f>+lower2!AB237/('[1]total numbers'!AD338*1000)</f>
        <v>0.49758016556893248</v>
      </c>
      <c r="AE489" s="78">
        <f>+lower2!AC237/('[1]total numbers'!AE338*1000)</f>
        <v>0.56045212056539817</v>
      </c>
      <c r="AF489" s="78">
        <f>+lower2!AD237/('[1]total numbers'!AF338*1000)</f>
        <v>0.5643081510201724</v>
      </c>
      <c r="AG489" s="78">
        <f>+lower2!AE237/('[1]total numbers'!AG338*1000)</f>
        <v>0.5750323688338671</v>
      </c>
      <c r="AH489" s="78">
        <f>+lower2!AF237/('[1]total numbers'!AH338*1000)</f>
        <v>0.58893770116554578</v>
      </c>
      <c r="AI489" s="78">
        <f>+lower2!AG237/('[1]total numbers'!AI338*1000)</f>
        <v>0.59881904218073967</v>
      </c>
      <c r="AJ489" s="78">
        <f>+lower2!AH237/('[1]total numbers'!AJ338*1000)</f>
        <v>0.6009712165642247</v>
      </c>
      <c r="AK489" s="78">
        <f>+lower2!AI237/('[1]total numbers'!AK338*1000)</f>
        <v>0.61385497984641635</v>
      </c>
      <c r="AL489" s="78">
        <f>+lower2!AJ237/('[1]total numbers'!AL338*1000)</f>
        <v>0.62565337665542597</v>
      </c>
      <c r="AM489" s="78">
        <f>+lower2!AK237/('[1]total numbers'!AM338*1000)</f>
        <v>0.62747771728178248</v>
      </c>
      <c r="AN489" s="78">
        <f>+lower2!AL237/('[1]total numbers'!AN338*1000)</f>
        <v>0.64341029776737246</v>
      </c>
      <c r="AO489" s="78">
        <f>+lower2!AM237/('[1]total numbers'!AO338*1000)</f>
        <v>0.67005405847877453</v>
      </c>
      <c r="AP489" s="78">
        <f>+lower2!AN237/('[1]total numbers'!AP338*1000)</f>
        <v>0.68091263044553607</v>
      </c>
      <c r="AQ489" s="78">
        <f>+lower2!AO237/('[1]total numbers'!AQ338*1000)</f>
        <v>0.70060807859401431</v>
      </c>
      <c r="AR489" s="78">
        <f>+lower2!AP237/('[1]total numbers'!AR338*1000)</f>
        <v>0.70762727756776322</v>
      </c>
      <c r="AS489" s="78">
        <f>+lower2!AQ237/('[1]total numbers'!AS338*1000)</f>
        <v>0.72609741003043626</v>
      </c>
      <c r="AT489" s="78">
        <f>+lower2!AR237/('[1]total numbers'!AT338*1000)</f>
        <v>0.73171566263960963</v>
      </c>
      <c r="AU489" s="78">
        <f>+lower2!AS237/('[1]total numbers'!AU338*1000)</f>
        <v>0.74419968039737039</v>
      </c>
      <c r="AV489" s="78">
        <f>+lower2!AT237/('[1]total numbers'!AV338*1000)</f>
        <v>0.76599489162616596</v>
      </c>
      <c r="AW489" s="78">
        <f>+lower2!AU237/('[1]total numbers'!AW338*1000)</f>
        <v>0.78373294861454035</v>
      </c>
      <c r="AX489" s="78">
        <f>+lower2!AV237/('[1]total numbers'!AX338*1000)</f>
        <v>0.7978510548490485</v>
      </c>
      <c r="AY489" s="78">
        <f>+lower2!AW237/('[1]total numbers'!AY338*1000)</f>
        <v>0.82237941420632288</v>
      </c>
      <c r="AZ489" s="78">
        <f>+lower2!AX237/('[1]total numbers'!AZ338*1000)</f>
        <v>0.84984875873692356</v>
      </c>
      <c r="BA489" s="78">
        <f>+lower2!AY237/('[1]total numbers'!BA338*1000)</f>
        <v>0.85610780442427103</v>
      </c>
      <c r="BB489" s="78">
        <f>+lower2!AZ237/('[1]total numbers'!BB338*1000)</f>
        <v>0.8553385446648154</v>
      </c>
      <c r="BC489" s="78">
        <f>+lower2!BA237/('[1]total numbers'!BC338*1000)</f>
        <v>0.86993899429260524</v>
      </c>
      <c r="BD489" s="78">
        <f>+lower2!BB237/('[1]total numbers'!BD338*1000)</f>
        <v>0.86835386422629846</v>
      </c>
      <c r="BE489" s="78">
        <f>+lower2!BC237/('[1]total numbers'!BE338*1000)</f>
        <v>1.1360883514333524</v>
      </c>
      <c r="BF489" s="78">
        <f>+lower2!BD237/('[1]total numbers'!BF338*1000)</f>
        <v>1.1444990679053118</v>
      </c>
      <c r="BG489" s="78">
        <f>+lower2!BE237/('[1]total numbers'!BG338*1000)</f>
        <v>1.1607438400360703</v>
      </c>
      <c r="BH489" s="78">
        <f>+lower2!BF237/('[1]total numbers'!BH338*1000)</f>
        <v>1.1940923441829703</v>
      </c>
      <c r="BI489" s="78">
        <f>+lower2!BG237/('[1]total numbers'!BI338*1000)</f>
        <v>1.2122976896251094</v>
      </c>
      <c r="BJ489" s="78">
        <f>+lower2!BH237/('[1]total numbers'!BJ338*1000)</f>
        <v>1.1908654824290896</v>
      </c>
      <c r="BK489" s="78">
        <f>+lower2!BI237/('[1]total numbers'!BK338*1000)</f>
        <v>1.1671747121711313</v>
      </c>
      <c r="BL489" s="78">
        <f>+lower2!BJ237/('[1]total numbers'!BL338*1000)</f>
        <v>1.1398214089033885</v>
      </c>
      <c r="BM489" s="78">
        <f>+lower2!BK237/('[1]total numbers'!BM338*1000)</f>
        <v>1.120967173647146</v>
      </c>
      <c r="BN489" s="78">
        <f>+lower2!BL237/('[1]total numbers'!BN338*1000)</f>
        <v>1.0986013717194767</v>
      </c>
      <c r="BO489" s="78">
        <f>+lower2!BM237/('[1]total numbers'!BO338*1000)</f>
        <v>1.0766925370021199</v>
      </c>
      <c r="BP489" s="78">
        <f>+lower2!BN237/('[1]total numbers'!BP338*1000)</f>
        <v>1.0553647718681565</v>
      </c>
      <c r="BQ489" s="78">
        <f>+lower2!BO237/('[1]total numbers'!BQ338*1000)</f>
        <v>1.0329492036440739</v>
      </c>
      <c r="BR489" s="78">
        <f>+lower2!BP237/('[1]total numbers'!BR338*1000)</f>
        <v>1.0096895783686732</v>
      </c>
      <c r="BS489" s="78">
        <f>+lower2!BQ237/('[1]total numbers'!BS338*1000)</f>
        <v>0.98813012017977286</v>
      </c>
      <c r="BT489" s="78">
        <f>+lower2!BR237/('[1]total numbers'!BT338*1000)</f>
        <v>0.96973618561478481</v>
      </c>
      <c r="BU489" s="78">
        <f>+lower2!BS237/('[1]total numbers'!BU338*1000)</f>
        <v>0.94943007319832218</v>
      </c>
      <c r="BV489" s="78">
        <f>+lower2!BT237/('[1]total numbers'!BV338*1000)</f>
        <v>0.92821445840028793</v>
      </c>
      <c r="BW489" s="78">
        <f>+lower2!BU237/('[1]total numbers'!BW338*1000)</f>
        <v>0.90904464225950088</v>
      </c>
      <c r="BX489" s="78">
        <f>+lower2!BV237/('[1]total numbers'!BX338*1000)</f>
        <v>0.89060612486117108</v>
      </c>
      <c r="BY489" s="78"/>
      <c r="BZ489" s="78"/>
      <c r="CA489" s="78"/>
      <c r="CB489" s="78"/>
      <c r="CC489" s="78"/>
      <c r="CD489" s="78"/>
    </row>
    <row r="490" spans="1:83" x14ac:dyDescent="0.2">
      <c r="C490" s="6" t="s">
        <v>409</v>
      </c>
      <c r="D490" s="78">
        <f>+upper2!B237/('[1]total numbers'!D338*1000)</f>
        <v>0</v>
      </c>
      <c r="E490" s="78">
        <f>+upper2!C237/('[1]total numbers'!E338*1000)</f>
        <v>0</v>
      </c>
      <c r="F490" s="78">
        <f>+upper2!D237/('[1]total numbers'!F338*1000)</f>
        <v>0</v>
      </c>
      <c r="G490" s="78">
        <f>+upper2!E237/('[1]total numbers'!G338*1000)</f>
        <v>0.11268366860614054</v>
      </c>
      <c r="H490" s="78">
        <f>+upper2!F237/('[1]total numbers'!H338*1000)</f>
        <v>1.3670116367082241</v>
      </c>
      <c r="I490" s="78">
        <f>+upper2!G237/('[1]total numbers'!I338*1000)</f>
        <v>2.8318571016485468</v>
      </c>
      <c r="J490" s="78">
        <f>+upper2!H237/('[1]total numbers'!J338*1000)</f>
        <v>3.0863963163303225</v>
      </c>
      <c r="K490" s="78">
        <f>+upper2!I237/('[1]total numbers'!K338*1000)</f>
        <v>3.1548334690836004</v>
      </c>
      <c r="L490" s="78">
        <f>+upper2!J237/('[1]total numbers'!L338*1000)</f>
        <v>3.0820766864650566</v>
      </c>
      <c r="M490" s="78">
        <f>+upper2!K237/('[1]total numbers'!M338*1000)</f>
        <v>2.5898846021942861</v>
      </c>
      <c r="N490" s="78">
        <f>+upper2!L237/('[1]total numbers'!N338*1000)</f>
        <v>2.1988473889077094</v>
      </c>
      <c r="O490" s="78">
        <f>+upper2!M237/('[1]total numbers'!O338*1000)</f>
        <v>2.1423909693968599</v>
      </c>
      <c r="P490" s="78">
        <f>+upper2!N237/('[1]total numbers'!P338*1000)</f>
        <v>2.1367071042305641</v>
      </c>
      <c r="Q490" s="78">
        <f>+upper2!O237/('[1]total numbers'!Q338*1000)</f>
        <v>2.2070572772763435</v>
      </c>
      <c r="R490" s="78">
        <f>+upper2!P237/('[1]total numbers'!R338*1000)</f>
        <v>2.1644015793787408</v>
      </c>
      <c r="S490" s="78">
        <f>+upper2!Q237/('[1]total numbers'!S338*1000)</f>
        <v>2.1674358785800742</v>
      </c>
      <c r="T490" s="78">
        <f>+upper2!R237/('[1]total numbers'!T338*1000)</f>
        <v>2.1455760246597602</v>
      </c>
      <c r="U490" s="78">
        <f>+upper2!S237/('[1]total numbers'!U338*1000)</f>
        <v>2.1732403725321183</v>
      </c>
      <c r="V490" s="78">
        <f>+upper2!T237/('[1]total numbers'!V338*1000)</f>
        <v>2.2327500534625417</v>
      </c>
      <c r="W490" s="78">
        <f>+upper2!U237/('[1]total numbers'!W338*1000)</f>
        <v>2.2148537876352021</v>
      </c>
      <c r="X490" s="78">
        <f>+upper2!V237/('[1]total numbers'!X338*1000)</f>
        <v>2.1768923952988457</v>
      </c>
      <c r="Y490" s="78">
        <f>+upper2!W237/('[1]total numbers'!Y338*1000)</f>
        <v>2.0940718523410524</v>
      </c>
      <c r="Z490" s="78">
        <f>+upper2!X237/('[1]total numbers'!Z338*1000)</f>
        <v>2.0198928704067871</v>
      </c>
      <c r="AA490" s="78">
        <f>+upper2!Y237/('[1]total numbers'!AA338*1000)</f>
        <v>1.9465270696614447</v>
      </c>
      <c r="AB490" s="78">
        <f>+upper2!Z237/('[1]total numbers'!AB338*1000)</f>
        <v>1.8424447656908314</v>
      </c>
      <c r="AC490" s="78">
        <f>+upper2!AA237/('[1]total numbers'!AC338*1000)</f>
        <v>1.6645904872039996</v>
      </c>
      <c r="AD490" s="78">
        <f>+upper2!AB237/('[1]total numbers'!AD338*1000)</f>
        <v>1.7581165850102285</v>
      </c>
      <c r="AE490" s="78">
        <f>+upper2!AC237/('[1]total numbers'!AE338*1000)</f>
        <v>1.6813563616961931</v>
      </c>
      <c r="AF490" s="78">
        <f>+upper2!AD237/('[1]total numbers'!AF338*1000)</f>
        <v>1.6061078144420298</v>
      </c>
      <c r="AG490" s="78">
        <f>+upper2!AE237/('[1]total numbers'!AG338*1000)</f>
        <v>1.5547171453656403</v>
      </c>
      <c r="AH490" s="78">
        <f>+upper2!AF237/('[1]total numbers'!AH338*1000)</f>
        <v>1.5144112315685454</v>
      </c>
      <c r="AI490" s="78">
        <f>+upper2!AG237/('[1]total numbers'!AI338*1000)</f>
        <v>1.4660742067183639</v>
      </c>
      <c r="AJ490" s="78">
        <f>+upper2!AH237/('[1]total numbers'!AJ338*1000)</f>
        <v>1.4022661719831904</v>
      </c>
      <c r="AK490" s="78">
        <f>+upper2!AI237/('[1]total numbers'!AK338*1000)</f>
        <v>1.3663223744968604</v>
      </c>
      <c r="AL490" s="78">
        <f>+upper2!AJ237/('[1]total numbers'!AL338*1000)</f>
        <v>1.3295134253927809</v>
      </c>
      <c r="AM490" s="78">
        <f>+upper2!AK237/('[1]total numbers'!AM338*1000)</f>
        <v>1.2739699108448315</v>
      </c>
      <c r="AN490" s="78">
        <f>+upper2!AL237/('[1]total numbers'!AN338*1000)</f>
        <v>1.2489729309601938</v>
      </c>
      <c r="AO490" s="78">
        <f>+upper2!AM237/('[1]total numbers'!AO338*1000)</f>
        <v>1.2443861086034378</v>
      </c>
      <c r="AP490" s="78">
        <f>+upper2!AN237/('[1]total numbers'!AP338*1000)</f>
        <v>1.2105113430142862</v>
      </c>
      <c r="AQ490" s="78">
        <f>+upper2!AO237/('[1]total numbers'!AQ338*1000)</f>
        <v>1.1929272689573749</v>
      </c>
      <c r="AR490" s="78">
        <f>+upper2!AP237/('[1]total numbers'!AR338*1000)</f>
        <v>1.1545497686631925</v>
      </c>
      <c r="AS490" s="78">
        <f>+upper2!AQ237/('[1]total numbers'!AS338*1000)</f>
        <v>1.135690820816837</v>
      </c>
      <c r="AT490" s="78">
        <f>+upper2!AR237/('[1]total numbers'!AT338*1000)</f>
        <v>1.0975734939594146</v>
      </c>
      <c r="AU490" s="78">
        <f>+upper2!AS237/('[1]total numbers'!AU338*1000)</f>
        <v>1.0709214913035332</v>
      </c>
      <c r="AV490" s="78">
        <f>+upper2!AT237/('[1]total numbers'!AV338*1000)</f>
        <v>1.0578024693885144</v>
      </c>
      <c r="AW490" s="78">
        <f>+upper2!AU237/('[1]total numbers'!AW338*1000)</f>
        <v>1.038901815605322</v>
      </c>
      <c r="AX490" s="78">
        <f>+upper2!AV237/('[1]total numbers'!AX338*1000)</f>
        <v>1.0154467970806069</v>
      </c>
      <c r="AY490" s="78">
        <f>+upper2!AW237/('[1]total numbers'!AY338*1000)</f>
        <v>1.0051303951410604</v>
      </c>
      <c r="AZ490" s="78">
        <f>+upper2!AX237/('[1]total numbers'!AZ338*1000)</f>
        <v>1.0220648067629081</v>
      </c>
      <c r="BA490" s="78">
        <f>+upper2!AY237/('[1]total numbers'!BA338*1000)</f>
        <v>1.013123209602522</v>
      </c>
      <c r="BB490" s="78">
        <f>+upper2!AZ237/('[1]total numbers'!BB338*1000)</f>
        <v>0.99604358664430914</v>
      </c>
      <c r="BC490" s="78">
        <f>+upper2!BA237/('[1]total numbers'!BC338*1000)</f>
        <v>0.99688288187178353</v>
      </c>
      <c r="BD490" s="78">
        <f>+upper2!BB237/('[1]total numbers'!BD338*1000)</f>
        <v>0.97920754902114626</v>
      </c>
      <c r="BE490" s="78">
        <f>+upper2!BC237/('[1]total numbers'!BE338*1000)</f>
        <v>1.2607225165695013</v>
      </c>
      <c r="BF490" s="78">
        <f>+upper2!BD237/('[1]total numbers'!BF338*1000)</f>
        <v>1.2498504465409481</v>
      </c>
      <c r="BG490" s="78">
        <f>+upper2!BE237/('[1]total numbers'!BG338*1000)</f>
        <v>1.2474384007026647</v>
      </c>
      <c r="BH490" s="78">
        <f>+upper2!BF237/('[1]total numbers'!BH338*1000)</f>
        <v>1.2628877878807534</v>
      </c>
      <c r="BI490" s="78">
        <f>+upper2!BG237/('[1]total numbers'!BI338*1000)</f>
        <v>1.2617792279771571</v>
      </c>
      <c r="BJ490" s="78">
        <f>+upper2!BH237/('[1]total numbers'!BJ338*1000)</f>
        <v>1.2394722368139512</v>
      </c>
      <c r="BK490" s="78">
        <f>+upper2!BI237/('[1]total numbers'!BK338*1000)</f>
        <v>1.2148144963413818</v>
      </c>
      <c r="BL490" s="78">
        <f>+upper2!BJ237/('[1]total numbers'!BL338*1000)</f>
        <v>1.1863447317157738</v>
      </c>
      <c r="BM490" s="78">
        <f>+upper2!BK237/('[1]total numbers'!BM338*1000)</f>
        <v>1.1667209358368256</v>
      </c>
      <c r="BN490" s="78">
        <f>+upper2!BL237/('[1]total numbers'!BN338*1000)</f>
        <v>1.1434422440345577</v>
      </c>
      <c r="BO490" s="78">
        <f>+upper2!BM237/('[1]total numbers'!BO338*1000)</f>
        <v>1.1206391711654724</v>
      </c>
      <c r="BP490" s="78">
        <f>+upper2!BN237/('[1]total numbers'!BP338*1000)</f>
        <v>1.0984408850056337</v>
      </c>
      <c r="BQ490" s="78">
        <f>+upper2!BO237/('[1]total numbers'!BQ338*1000)</f>
        <v>1.0751103956295478</v>
      </c>
      <c r="BR490" s="78">
        <f>+upper2!BP237/('[1]total numbers'!BR338*1000)</f>
        <v>1.0509013978939261</v>
      </c>
      <c r="BS490" s="78">
        <f>+upper2!BQ237/('[1]total numbers'!BS338*1000)</f>
        <v>1.0284619618197643</v>
      </c>
      <c r="BT490" s="78">
        <f>+upper2!BR237/('[1]total numbers'!BT338*1000)</f>
        <v>1.0093172544153881</v>
      </c>
      <c r="BU490" s="78">
        <f>+upper2!BS237/('[1]total numbers'!BU338*1000)</f>
        <v>0.98818232108396775</v>
      </c>
      <c r="BV490" s="78">
        <f>+upper2!BT237/('[1]total numbers'!BV338*1000)</f>
        <v>0.96610076282478907</v>
      </c>
      <c r="BW490" s="78">
        <f>+upper2!BU237/('[1]total numbers'!BW338*1000)</f>
        <v>0.94614850520886906</v>
      </c>
      <c r="BX490" s="78">
        <f>+upper2!BV237/('[1]total numbers'!BX338*1000)</f>
        <v>0.92695739526366849</v>
      </c>
      <c r="BY490" s="78"/>
      <c r="BZ490" s="78"/>
      <c r="CA490" s="78"/>
      <c r="CB490" s="78"/>
      <c r="CC490" s="78"/>
      <c r="CD490" s="78"/>
    </row>
  </sheetData>
  <phoneticPr fontId="6" type="noConversion"/>
  <pageMargins left="0.75" right="0.75" top="1" bottom="1" header="0.5" footer="0.5"/>
  <pageSetup paperSize="9" orientation="portrait"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30"/>
  <sheetViews>
    <sheetView workbookViewId="0"/>
  </sheetViews>
  <sheetFormatPr defaultRowHeight="12.75" x14ac:dyDescent="0.2"/>
  <cols>
    <col min="1" max="1" width="13.6640625" bestFit="1" customWidth="1"/>
    <col min="2" max="2" width="10" customWidth="1"/>
  </cols>
  <sheetData>
    <row r="3" spans="1:2" x14ac:dyDescent="0.2">
      <c r="A3" s="57" t="s">
        <v>306</v>
      </c>
      <c r="B3" s="60"/>
    </row>
    <row r="4" spans="1:2" x14ac:dyDescent="0.2">
      <c r="A4" s="57" t="s">
        <v>41</v>
      </c>
      <c r="B4" s="60" t="s">
        <v>307</v>
      </c>
    </row>
    <row r="5" spans="1:2" x14ac:dyDescent="0.2">
      <c r="A5" s="56">
        <v>1</v>
      </c>
      <c r="B5" s="79">
        <v>0.62419455564347204</v>
      </c>
    </row>
    <row r="6" spans="1:2" x14ac:dyDescent="0.2">
      <c r="A6" s="58">
        <v>2</v>
      </c>
      <c r="B6" s="80">
        <v>232.56070373154847</v>
      </c>
    </row>
    <row r="7" spans="1:2" x14ac:dyDescent="0.2">
      <c r="A7" s="58">
        <v>3</v>
      </c>
      <c r="B7" s="80">
        <v>38.673824184258876</v>
      </c>
    </row>
    <row r="8" spans="1:2" x14ac:dyDescent="0.2">
      <c r="A8" s="58">
        <v>4</v>
      </c>
      <c r="B8" s="80">
        <v>38.015295381392725</v>
      </c>
    </row>
    <row r="9" spans="1:2" x14ac:dyDescent="0.2">
      <c r="A9" s="58">
        <v>5</v>
      </c>
      <c r="B9" s="80">
        <v>0</v>
      </c>
    </row>
    <row r="10" spans="1:2" x14ac:dyDescent="0.2">
      <c r="A10" s="58">
        <v>6</v>
      </c>
      <c r="B10" s="80">
        <v>336.6879451455336</v>
      </c>
    </row>
    <row r="11" spans="1:2" x14ac:dyDescent="0.2">
      <c r="A11" s="58">
        <v>7</v>
      </c>
      <c r="B11" s="80">
        <v>82.18179059626064</v>
      </c>
    </row>
    <row r="12" spans="1:2" x14ac:dyDescent="0.2">
      <c r="A12" s="58">
        <v>8</v>
      </c>
      <c r="B12" s="80">
        <v>239.42201196764103</v>
      </c>
    </row>
    <row r="13" spans="1:2" x14ac:dyDescent="0.2">
      <c r="A13" s="58">
        <v>9</v>
      </c>
      <c r="B13" s="80">
        <v>290.1573044045968</v>
      </c>
    </row>
    <row r="14" spans="1:2" x14ac:dyDescent="0.2">
      <c r="A14" s="58">
        <v>10</v>
      </c>
      <c r="B14" s="80">
        <v>65.087635637680975</v>
      </c>
    </row>
    <row r="15" spans="1:2" x14ac:dyDescent="0.2">
      <c r="A15" s="58">
        <v>11</v>
      </c>
      <c r="B15" s="80">
        <v>277.21365580806827</v>
      </c>
    </row>
    <row r="16" spans="1:2" x14ac:dyDescent="0.2">
      <c r="A16" s="58">
        <v>12</v>
      </c>
      <c r="B16" s="80">
        <v>229.94694432270333</v>
      </c>
    </row>
    <row r="17" spans="1:2" x14ac:dyDescent="0.2">
      <c r="A17" s="58">
        <v>13</v>
      </c>
      <c r="B17" s="80">
        <v>12.10643291250376</v>
      </c>
    </row>
    <row r="18" spans="1:2" x14ac:dyDescent="0.2">
      <c r="A18" s="58">
        <v>14</v>
      </c>
      <c r="B18" s="80">
        <v>2.1995648675333381</v>
      </c>
    </row>
    <row r="19" spans="1:2" x14ac:dyDescent="0.2">
      <c r="A19" s="58">
        <v>15</v>
      </c>
      <c r="B19" s="80">
        <v>473.62274942742982</v>
      </c>
    </row>
    <row r="20" spans="1:2" x14ac:dyDescent="0.2">
      <c r="A20" s="58">
        <v>16</v>
      </c>
      <c r="B20" s="80">
        <v>8.8318888557959561</v>
      </c>
    </row>
    <row r="21" spans="1:2" x14ac:dyDescent="0.2">
      <c r="A21" s="58">
        <v>17</v>
      </c>
      <c r="B21" s="80">
        <v>103.81887228179798</v>
      </c>
    </row>
    <row r="22" spans="1:2" x14ac:dyDescent="0.2">
      <c r="A22" s="58">
        <v>18</v>
      </c>
      <c r="B22" s="80">
        <v>93.250287723211486</v>
      </c>
    </row>
    <row r="23" spans="1:2" x14ac:dyDescent="0.2">
      <c r="A23" s="58">
        <v>19</v>
      </c>
      <c r="B23" s="80">
        <v>3.8037632499876031E-2</v>
      </c>
    </row>
    <row r="24" spans="1:2" x14ac:dyDescent="0.2">
      <c r="A24" s="58">
        <v>20</v>
      </c>
      <c r="B24" s="80">
        <v>580.37574427461266</v>
      </c>
    </row>
    <row r="25" spans="1:2" x14ac:dyDescent="0.2">
      <c r="A25" s="58">
        <v>21</v>
      </c>
      <c r="B25" s="80">
        <v>32.162573403177795</v>
      </c>
    </row>
    <row r="26" spans="1:2" x14ac:dyDescent="0.2">
      <c r="A26" s="58">
        <v>22</v>
      </c>
      <c r="B26" s="80">
        <v>2.8431057872653902</v>
      </c>
    </row>
    <row r="27" spans="1:2" x14ac:dyDescent="0.2">
      <c r="A27" s="58">
        <v>23</v>
      </c>
      <c r="B27" s="80">
        <v>0.13328696260645315</v>
      </c>
    </row>
    <row r="28" spans="1:2" x14ac:dyDescent="0.2">
      <c r="A28" s="58">
        <v>24</v>
      </c>
      <c r="B28" s="80">
        <v>0.62644110997683589</v>
      </c>
    </row>
    <row r="29" spans="1:2" x14ac:dyDescent="0.2">
      <c r="A29" s="58">
        <v>25</v>
      </c>
      <c r="B29" s="80">
        <v>1.1786835310005132E-2</v>
      </c>
    </row>
    <row r="30" spans="1:2" x14ac:dyDescent="0.2">
      <c r="A30" s="59" t="s">
        <v>305</v>
      </c>
      <c r="B30" s="81">
        <v>3140.592077809049</v>
      </c>
    </row>
  </sheetData>
  <phoneticPr fontId="6"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
  <sheetViews>
    <sheetView workbookViewId="0"/>
  </sheetViews>
  <sheetFormatPr defaultRowHeight="12.75" x14ac:dyDescent="0.2"/>
  <cols>
    <col min="1" max="1" width="29.5" customWidth="1"/>
  </cols>
  <sheetData>
    <row r="1" spans="1:7" x14ac:dyDescent="0.2">
      <c r="A1" t="s">
        <v>283</v>
      </c>
    </row>
    <row r="3" spans="1:7" x14ac:dyDescent="0.2">
      <c r="A3" s="50" t="s">
        <v>284</v>
      </c>
    </row>
    <row r="5" spans="1:7" x14ac:dyDescent="0.2">
      <c r="A5" s="50" t="s">
        <v>291</v>
      </c>
    </row>
    <row r="6" spans="1:7" x14ac:dyDescent="0.2">
      <c r="A6" t="s">
        <v>285</v>
      </c>
      <c r="F6" s="54">
        <v>-0.5</v>
      </c>
      <c r="G6" s="55" t="s">
        <v>300</v>
      </c>
    </row>
    <row r="7" spans="1:7" x14ac:dyDescent="0.2">
      <c r="A7" t="s">
        <v>286</v>
      </c>
      <c r="F7" s="52" t="s">
        <v>298</v>
      </c>
      <c r="G7" s="52" t="s">
        <v>299</v>
      </c>
    </row>
    <row r="8" spans="1:7" x14ac:dyDescent="0.2">
      <c r="A8" t="s">
        <v>287</v>
      </c>
      <c r="B8" s="52" t="s">
        <v>297</v>
      </c>
      <c r="C8" s="53">
        <v>0.43333333333333335</v>
      </c>
      <c r="D8" t="s">
        <v>292</v>
      </c>
      <c r="F8" s="51">
        <f>+C8*0.5</f>
        <v>0.21666666666666667</v>
      </c>
      <c r="G8" s="51">
        <f>+C8*1.5</f>
        <v>0.65</v>
      </c>
    </row>
    <row r="9" spans="1:7" x14ac:dyDescent="0.2">
      <c r="A9" t="s">
        <v>288</v>
      </c>
      <c r="B9" s="52" t="s">
        <v>297</v>
      </c>
      <c r="C9" s="53">
        <f>40/30</f>
        <v>1.3333333333333333</v>
      </c>
      <c r="D9" t="s">
        <v>293</v>
      </c>
      <c r="F9" s="51">
        <f>+C9*0.5</f>
        <v>0.66666666666666663</v>
      </c>
      <c r="G9" s="51">
        <f>+C9*1.5</f>
        <v>2</v>
      </c>
    </row>
    <row r="10" spans="1:7" x14ac:dyDescent="0.2">
      <c r="A10" t="s">
        <v>289</v>
      </c>
      <c r="B10" s="52" t="s">
        <v>297</v>
      </c>
      <c r="C10" s="53">
        <f>40/30</f>
        <v>1.3333333333333333</v>
      </c>
      <c r="D10" t="s">
        <v>294</v>
      </c>
      <c r="F10" s="51">
        <f>+C10*0.5</f>
        <v>0.66666666666666663</v>
      </c>
      <c r="G10" s="51">
        <f>+C10*1.5</f>
        <v>2</v>
      </c>
    </row>
    <row r="11" spans="1:7" x14ac:dyDescent="0.2">
      <c r="A11" t="s">
        <v>290</v>
      </c>
      <c r="B11" s="52" t="s">
        <v>297</v>
      </c>
      <c r="C11" s="76">
        <f>20/30</f>
        <v>0.66666666666666663</v>
      </c>
      <c r="D11" t="s">
        <v>295</v>
      </c>
      <c r="F11" s="51">
        <f>+C11*0.5</f>
        <v>0.33333333333333331</v>
      </c>
      <c r="G11" s="51">
        <f>+C11*1.5</f>
        <v>1</v>
      </c>
    </row>
    <row r="13" spans="1:7" x14ac:dyDescent="0.2">
      <c r="A13" s="75" t="s">
        <v>311</v>
      </c>
      <c r="B13" s="74"/>
    </row>
    <row r="16" spans="1:7" x14ac:dyDescent="0.2">
      <c r="A16" s="24" t="s">
        <v>312</v>
      </c>
    </row>
    <row r="17" spans="1:1" x14ac:dyDescent="0.2">
      <c r="A17" s="32" t="s">
        <v>313</v>
      </c>
    </row>
  </sheetData>
  <phoneticPr fontId="6" type="noConversion"/>
  <pageMargins left="0.75" right="0.75" top="1" bottom="1" header="0.5" footer="0.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235"/>
  <sheetViews>
    <sheetView topLeftCell="AR178" zoomScale="80" workbookViewId="0">
      <selection activeCell="CA235" sqref="CA235"/>
    </sheetView>
  </sheetViews>
  <sheetFormatPr defaultRowHeight="12.75" x14ac:dyDescent="0.2"/>
  <cols>
    <col min="2" max="79" width="10.83203125" customWidth="1"/>
  </cols>
  <sheetData>
    <row r="1" spans="1:79" x14ac:dyDescent="0.2">
      <c r="A1" s="9" t="s">
        <v>42</v>
      </c>
      <c r="B1" s="88" t="s">
        <v>322</v>
      </c>
      <c r="C1" s="88" t="s">
        <v>323</v>
      </c>
      <c r="D1" s="88" t="s">
        <v>324</v>
      </c>
      <c r="E1" s="88" t="s">
        <v>325</v>
      </c>
      <c r="F1" s="88" t="s">
        <v>326</v>
      </c>
      <c r="G1" s="88" t="s">
        <v>327</v>
      </c>
      <c r="H1" s="88" t="s">
        <v>328</v>
      </c>
      <c r="I1" s="88" t="s">
        <v>329</v>
      </c>
      <c r="J1" s="88" t="s">
        <v>330</v>
      </c>
      <c r="K1" s="88" t="s">
        <v>331</v>
      </c>
      <c r="L1" s="88" t="s">
        <v>332</v>
      </c>
      <c r="M1" s="88" t="s">
        <v>333</v>
      </c>
      <c r="N1" s="88" t="s">
        <v>334</v>
      </c>
      <c r="O1" s="88" t="s">
        <v>335</v>
      </c>
      <c r="P1" s="88" t="s">
        <v>336</v>
      </c>
      <c r="Q1" s="88" t="s">
        <v>337</v>
      </c>
      <c r="R1" s="88" t="s">
        <v>338</v>
      </c>
      <c r="S1" s="88" t="s">
        <v>339</v>
      </c>
      <c r="T1" s="88" t="s">
        <v>340</v>
      </c>
      <c r="U1" s="88" t="s">
        <v>341</v>
      </c>
      <c r="V1" s="88" t="s">
        <v>342</v>
      </c>
      <c r="W1" s="88" t="s">
        <v>343</v>
      </c>
      <c r="X1" s="88" t="s">
        <v>344</v>
      </c>
      <c r="Y1" s="88" t="s">
        <v>345</v>
      </c>
      <c r="Z1" s="88" t="s">
        <v>346</v>
      </c>
      <c r="AA1" s="88" t="s">
        <v>347</v>
      </c>
      <c r="AB1" s="88" t="s">
        <v>348</v>
      </c>
      <c r="AC1" s="89" t="s">
        <v>349</v>
      </c>
      <c r="AD1" s="89" t="s">
        <v>350</v>
      </c>
      <c r="AE1" s="90" t="s">
        <v>351</v>
      </c>
      <c r="AF1" s="90" t="s">
        <v>352</v>
      </c>
      <c r="AG1" s="90" t="s">
        <v>353</v>
      </c>
      <c r="AH1" s="90" t="s">
        <v>354</v>
      </c>
      <c r="AI1" s="90" t="s">
        <v>355</v>
      </c>
      <c r="AJ1" s="90" t="s">
        <v>356</v>
      </c>
      <c r="AK1" s="90" t="s">
        <v>357</v>
      </c>
      <c r="AL1" s="90" t="s">
        <v>358</v>
      </c>
      <c r="AM1" s="90" t="s">
        <v>359</v>
      </c>
      <c r="AN1" s="90" t="s">
        <v>360</v>
      </c>
      <c r="AO1" s="90" t="s">
        <v>361</v>
      </c>
      <c r="AP1" s="90" t="s">
        <v>362</v>
      </c>
      <c r="AQ1" s="90" t="s">
        <v>363</v>
      </c>
      <c r="AR1" s="90" t="s">
        <v>364</v>
      </c>
      <c r="AS1" s="90" t="s">
        <v>365</v>
      </c>
      <c r="AT1" s="90" t="s">
        <v>366</v>
      </c>
      <c r="AU1" s="90" t="s">
        <v>367</v>
      </c>
      <c r="AV1" s="90" t="s">
        <v>368</v>
      </c>
      <c r="AW1" s="90" t="s">
        <v>369</v>
      </c>
      <c r="AX1" s="90" t="s">
        <v>370</v>
      </c>
      <c r="AY1" s="90" t="s">
        <v>371</v>
      </c>
      <c r="AZ1" s="90" t="s">
        <v>372</v>
      </c>
      <c r="BA1" s="90" t="s">
        <v>373</v>
      </c>
      <c r="BB1" s="90" t="s">
        <v>374</v>
      </c>
      <c r="BC1" s="90" t="s">
        <v>375</v>
      </c>
      <c r="BD1" s="90" t="s">
        <v>376</v>
      </c>
      <c r="BE1" s="90" t="s">
        <v>377</v>
      </c>
      <c r="BF1" s="90" t="s">
        <v>378</v>
      </c>
      <c r="BG1" s="90" t="s">
        <v>379</v>
      </c>
      <c r="BH1" s="118" t="s">
        <v>411</v>
      </c>
      <c r="BI1" s="118" t="s">
        <v>412</v>
      </c>
      <c r="BJ1" s="118" t="s">
        <v>413</v>
      </c>
      <c r="BK1" s="118" t="s">
        <v>414</v>
      </c>
      <c r="BL1" s="118" t="s">
        <v>387</v>
      </c>
      <c r="BM1" s="118" t="s">
        <v>415</v>
      </c>
      <c r="BN1" s="118" t="s">
        <v>416</v>
      </c>
      <c r="BO1" s="118" t="s">
        <v>417</v>
      </c>
      <c r="BP1" s="118" t="s">
        <v>418</v>
      </c>
      <c r="BQ1" s="118" t="s">
        <v>419</v>
      </c>
      <c r="BR1" s="118" t="s">
        <v>420</v>
      </c>
      <c r="BS1" s="118" t="s">
        <v>421</v>
      </c>
      <c r="BT1" s="118" t="s">
        <v>422</v>
      </c>
      <c r="BU1" s="118" t="s">
        <v>423</v>
      </c>
      <c r="BV1" s="118" t="s">
        <v>424</v>
      </c>
      <c r="BW1" s="118" t="s">
        <v>425</v>
      </c>
      <c r="BX1" s="118" t="s">
        <v>426</v>
      </c>
      <c r="BY1" s="118" t="s">
        <v>427</v>
      </c>
      <c r="BZ1" s="118" t="s">
        <v>428</v>
      </c>
      <c r="CA1" s="118" t="s">
        <v>429</v>
      </c>
    </row>
    <row r="2" spans="1:79" x14ac:dyDescent="0.2">
      <c r="A2" s="9">
        <f>+data!B4</f>
        <v>4</v>
      </c>
      <c r="B2" s="11">
        <f>+data!D4</f>
        <v>0</v>
      </c>
      <c r="C2" s="11">
        <f>+data!E4</f>
        <v>0</v>
      </c>
      <c r="D2" s="11">
        <f>+data!F4</f>
        <v>0</v>
      </c>
      <c r="E2" s="11">
        <f>+data!G4</f>
        <v>0</v>
      </c>
      <c r="F2" s="11">
        <f>+data!H4</f>
        <v>7.9022100560824621E-2</v>
      </c>
      <c r="G2" s="11">
        <f>+data!I4</f>
        <v>0.21883043232228355</v>
      </c>
      <c r="H2" s="11">
        <f>+data!J4</f>
        <v>1.787115197298649</v>
      </c>
      <c r="I2" s="11">
        <f>+data!K4</f>
        <v>6.2731390599054606</v>
      </c>
      <c r="J2" s="11">
        <f>+data!L4</f>
        <v>17.944095450427248</v>
      </c>
      <c r="K2" s="11">
        <f>+data!M4</f>
        <v>46.683825562087151</v>
      </c>
      <c r="L2" s="11">
        <f>+data!N4</f>
        <v>186.7353022483486</v>
      </c>
      <c r="M2" s="11">
        <f>+data!O4</f>
        <v>420.15443005878461</v>
      </c>
      <c r="N2" s="11">
        <f>+data!P4</f>
        <v>933.67651124174336</v>
      </c>
      <c r="O2" s="11">
        <f>+data!Q4</f>
        <v>1867.3530224834867</v>
      </c>
      <c r="P2" s="11">
        <f>+data!R4</f>
        <v>3734.7060449669734</v>
      </c>
      <c r="Q2" s="11">
        <f>+data!S4</f>
        <v>7469.4120899339468</v>
      </c>
      <c r="R2" s="11">
        <f>+data!T4</f>
        <v>7492.9391920364078</v>
      </c>
      <c r="S2" s="11">
        <f>+data!U4</f>
        <v>7290.8298850241745</v>
      </c>
      <c r="T2" s="11">
        <f>+data!V4</f>
        <v>7087.1818791754567</v>
      </c>
      <c r="U2" s="11">
        <f>+data!W4</f>
        <v>6957.6366848280441</v>
      </c>
      <c r="V2" s="11">
        <f>+data!X4</f>
        <v>6827.0415919055695</v>
      </c>
      <c r="W2" s="11">
        <f>+data!Y4</f>
        <v>7227.9960490326202</v>
      </c>
      <c r="X2" s="11">
        <f>+data!Z4</f>
        <v>7631.0960031462964</v>
      </c>
      <c r="Y2" s="11">
        <f>+data!AA4</f>
        <v>5357.5487744136863</v>
      </c>
      <c r="Z2" s="11">
        <f>+data!AB4</f>
        <v>5757.0406240209031</v>
      </c>
      <c r="AA2" s="11">
        <f>+data!AC4</f>
        <v>6158.6696775285309</v>
      </c>
      <c r="AB2" s="11">
        <f>+data!AD4</f>
        <v>7720.4917734236651</v>
      </c>
      <c r="AC2" s="11">
        <f>+data!AE4</f>
        <v>7742.5200246285976</v>
      </c>
      <c r="AD2" s="11">
        <f>+data!AF4</f>
        <v>7935.6246844655871</v>
      </c>
      <c r="AE2" s="11">
        <f>+data!AG4</f>
        <v>8118.2796959732514</v>
      </c>
      <c r="AF2" s="11">
        <f>+data!AH4</f>
        <v>8305.1368963255791</v>
      </c>
      <c r="AG2" s="11">
        <f>+data!AI4</f>
        <v>8496.2929191640578</v>
      </c>
      <c r="AH2" s="11">
        <f>+data!AJ4</f>
        <v>8691.8466194114753</v>
      </c>
      <c r="AI2" s="11">
        <f>+data!AK4</f>
        <v>8891.8991243121927</v>
      </c>
      <c r="AJ2" s="11">
        <f>+data!AL4</f>
        <v>9096.5538856448948</v>
      </c>
      <c r="AK2" s="11">
        <f>+data!AM4</f>
        <v>9305.9167331345543</v>
      </c>
      <c r="AL2" s="11">
        <f>+data!AN4</f>
        <v>9520.0959290913106</v>
      </c>
      <c r="AM2" s="11">
        <f>+data!AO4</f>
        <v>9739.2022243042738</v>
      </c>
      <c r="AN2" s="11">
        <f>+data!AP4</f>
        <v>9963.3489152192487</v>
      </c>
      <c r="AO2" s="11">
        <f>+data!AQ4</f>
        <v>10192.651902429687</v>
      </c>
      <c r="AP2" s="11">
        <f>+data!AR4</f>
        <v>10533.759300574344</v>
      </c>
      <c r="AQ2" s="11">
        <f>+data!AS4</f>
        <v>11122.087222250846</v>
      </c>
      <c r="AR2" s="11">
        <f>+data!AT4</f>
        <v>11743.271464646632</v>
      </c>
      <c r="AS2" s="11">
        <f>+data!AU4</f>
        <v>12399.14680334088</v>
      </c>
      <c r="AT2" s="11">
        <f>+data!AV4</f>
        <v>13091.650464069146</v>
      </c>
      <c r="AU2" s="11">
        <f>+data!AW4</f>
        <v>14028.511562214891</v>
      </c>
      <c r="AV2" s="11">
        <f>+data!AX4</f>
        <v>15201.799517827727</v>
      </c>
      <c r="AW2" s="11">
        <f>+data!AY4</f>
        <v>16473.212679560718</v>
      </c>
      <c r="AX2" s="11">
        <f>+data!AZ4</f>
        <v>17850.957205345232</v>
      </c>
      <c r="AY2" s="11">
        <f>+data!BA4</f>
        <v>19742.376869899457</v>
      </c>
      <c r="AZ2" s="11">
        <f>+data!BB4</f>
        <v>21634.844173270267</v>
      </c>
      <c r="BA2" s="11">
        <f>+data!BC4</f>
        <v>23528.358242711223</v>
      </c>
      <c r="BB2" s="11">
        <f>+data!BD4</f>
        <v>25422.918207091567</v>
      </c>
      <c r="BC2" s="11">
        <f>+data!BE4</f>
        <v>30000</v>
      </c>
      <c r="BD2" s="11">
        <f>+data!BF4</f>
        <v>30000</v>
      </c>
      <c r="BE2" s="11">
        <f>+data!BG4</f>
        <v>30000</v>
      </c>
      <c r="BF2" s="11">
        <f>+data!BH4</f>
        <v>30000</v>
      </c>
      <c r="BG2" s="11">
        <f>+data!BI4</f>
        <v>30000</v>
      </c>
      <c r="BH2" s="11">
        <f>+data!BJ4</f>
        <v>30000</v>
      </c>
      <c r="BI2" s="11">
        <f>+data!BK4</f>
        <v>30000</v>
      </c>
      <c r="BJ2" s="11">
        <f>+data!BL4</f>
        <v>30000</v>
      </c>
      <c r="BK2" s="11">
        <f>+data!BM4</f>
        <v>30000</v>
      </c>
      <c r="BL2" s="11">
        <f>+data!BN4</f>
        <v>30000</v>
      </c>
      <c r="BM2" s="11">
        <f>+data!BO4</f>
        <v>30000</v>
      </c>
      <c r="BN2" s="11">
        <f>+data!BP4</f>
        <v>30000</v>
      </c>
      <c r="BO2" s="11">
        <f>+data!BQ4</f>
        <v>30000</v>
      </c>
      <c r="BP2" s="11">
        <f>+data!BR4</f>
        <v>30000</v>
      </c>
      <c r="BQ2" s="11">
        <f>+data!BS4</f>
        <v>30000</v>
      </c>
      <c r="BR2" s="11">
        <f>+data!BT4</f>
        <v>30000</v>
      </c>
      <c r="BS2" s="11">
        <f>+data!BU4</f>
        <v>30000</v>
      </c>
      <c r="BT2" s="11">
        <f>+data!BV4</f>
        <v>30000</v>
      </c>
      <c r="BU2" s="11">
        <f>+data!BW4</f>
        <v>30000</v>
      </c>
      <c r="BV2" s="11">
        <f>+data!BX4</f>
        <v>30000</v>
      </c>
      <c r="BW2" s="11">
        <f>+data!BY4</f>
        <v>30000</v>
      </c>
      <c r="BX2" s="11">
        <f>+data!BZ4</f>
        <v>30000</v>
      </c>
      <c r="BY2" s="11">
        <f>+data!CA4</f>
        <v>30000</v>
      </c>
      <c r="BZ2" s="11">
        <f>+data!CB4</f>
        <v>30000</v>
      </c>
      <c r="CA2" s="11">
        <f>+data!CC4</f>
        <v>30000</v>
      </c>
    </row>
    <row r="3" spans="1:79" x14ac:dyDescent="0.2">
      <c r="A3" s="9">
        <f>+data!B5</f>
        <v>8</v>
      </c>
      <c r="B3" s="11">
        <f>+data!D5</f>
        <v>0</v>
      </c>
      <c r="C3" s="11">
        <f>+data!E5</f>
        <v>0</v>
      </c>
      <c r="D3" s="11">
        <f>+data!F5</f>
        <v>0</v>
      </c>
      <c r="E3" s="11">
        <f>+data!G5</f>
        <v>0</v>
      </c>
      <c r="F3" s="11">
        <f>+data!H5</f>
        <v>0</v>
      </c>
      <c r="G3" s="11">
        <f>+data!I5</f>
        <v>0</v>
      </c>
      <c r="H3" s="11">
        <f>+data!J5</f>
        <v>5.8427422834605052</v>
      </c>
      <c r="I3" s="11">
        <f>+data!K5</f>
        <v>11.68548456692101</v>
      </c>
      <c r="J3" s="11">
        <f>+data!L5</f>
        <v>23.370969133842021</v>
      </c>
      <c r="K3" s="11">
        <f>+data!M5</f>
        <v>46.741938267684041</v>
      </c>
      <c r="L3" s="11">
        <f>+data!N5</f>
        <v>78.426070918932922</v>
      </c>
      <c r="M3" s="11">
        <f>+data!O5</f>
        <v>82.636395257291966</v>
      </c>
      <c r="N3" s="11">
        <f>+data!P5</f>
        <v>87.072751970172234</v>
      </c>
      <c r="O3" s="11">
        <f>+data!Q5</f>
        <v>91.747275665320316</v>
      </c>
      <c r="P3" s="11">
        <f>+data!R5</f>
        <v>96.672752400105693</v>
      </c>
      <c r="Q3" s="11">
        <f>+data!S5</f>
        <v>101.86265465476602</v>
      </c>
      <c r="R3" s="11">
        <f>+data!T5</f>
        <v>107.33117818320009</v>
      </c>
      <c r="S3" s="11">
        <f>+data!U5</f>
        <v>206.28214425600024</v>
      </c>
      <c r="T3" s="11">
        <f>+data!V5</f>
        <v>347.45683418803412</v>
      </c>
      <c r="U3" s="11">
        <f>+data!W5</f>
        <v>477.98294650205759</v>
      </c>
      <c r="V3" s="11">
        <f>+data!X5</f>
        <v>507.00333968253977</v>
      </c>
      <c r="W3" s="11">
        <f>+data!Y5</f>
        <v>645.27697777777792</v>
      </c>
      <c r="X3" s="11">
        <f>+data!Z5</f>
        <v>510.84427407407418</v>
      </c>
      <c r="Y3" s="11">
        <f>+data!AA5</f>
        <v>376.41157037037038</v>
      </c>
      <c r="Z3" s="11">
        <f>+data!AB5</f>
        <v>434.32104273504279</v>
      </c>
      <c r="AA3" s="11">
        <f>+data!AC5</f>
        <v>313.67630864197542</v>
      </c>
      <c r="AB3" s="11">
        <f>+data!AD5</f>
        <v>255.42213703703703</v>
      </c>
      <c r="AC3" s="11">
        <f>+data!AE5</f>
        <v>372.2751794871794</v>
      </c>
      <c r="AD3" s="11">
        <f>+data!AF5</f>
        <v>356.87331137911497</v>
      </c>
      <c r="AE3" s="11">
        <f>+data!AG5</f>
        <v>339.30341868289412</v>
      </c>
      <c r="AF3" s="11">
        <f>+data!AH5</f>
        <v>319.56550139851714</v>
      </c>
      <c r="AG3" s="11">
        <f>+data!AI5</f>
        <v>297.65955952598387</v>
      </c>
      <c r="AH3" s="11">
        <f>+data!AJ5</f>
        <v>273.58559306529418</v>
      </c>
      <c r="AI3" s="11">
        <f>+data!AK5</f>
        <v>270.05183634969569</v>
      </c>
      <c r="AJ3" s="11">
        <f>+data!AL5</f>
        <v>265.75712338771154</v>
      </c>
      <c r="AK3" s="11">
        <f>+data!AM5</f>
        <v>260.70145417934174</v>
      </c>
      <c r="AL3" s="11">
        <f>+data!AN5</f>
        <v>254.88482872458621</v>
      </c>
      <c r="AM3" s="11">
        <f>+data!AO5</f>
        <v>248.30724702344509</v>
      </c>
      <c r="AN3" s="11">
        <f>+data!AP5</f>
        <v>251.6409560380778</v>
      </c>
      <c r="AO3" s="11">
        <f>+data!AQ5</f>
        <v>254.78629460378542</v>
      </c>
      <c r="AP3" s="11">
        <f>+data!AR5</f>
        <v>255.4861555383745</v>
      </c>
      <c r="AQ3" s="11">
        <f>+data!AS5</f>
        <v>267.0809732144582</v>
      </c>
      <c r="AR3" s="11">
        <f>+data!AT5</f>
        <v>279.14279852239628</v>
      </c>
      <c r="AS3" s="11">
        <f>+data!AU5</f>
        <v>303.34474169361351</v>
      </c>
      <c r="AT3" s="11">
        <f>+data!AV5</f>
        <v>326.69695539449765</v>
      </c>
      <c r="AU3" s="11">
        <f>+data!AW5</f>
        <v>354.53480157501116</v>
      </c>
      <c r="AV3" s="11">
        <f>+data!AX5</f>
        <v>381.35792227153456</v>
      </c>
      <c r="AW3" s="11">
        <f>+data!AY5</f>
        <v>413.62927490445009</v>
      </c>
      <c r="AX3" s="11">
        <f>+data!AZ5</f>
        <v>444.67965703630426</v>
      </c>
      <c r="AY3" s="11">
        <f>+data!BA5</f>
        <v>466.50047679085958</v>
      </c>
      <c r="AZ3" s="11">
        <f>+data!BB5</f>
        <v>478.1662501129</v>
      </c>
      <c r="BA3" s="11">
        <f>+data!BC5</f>
        <v>514.04484007326812</v>
      </c>
      <c r="BB3" s="11">
        <f>+data!BD5</f>
        <v>578.08287368802462</v>
      </c>
      <c r="BC3" s="11">
        <f>+data!BE5</f>
        <v>753</v>
      </c>
      <c r="BD3" s="11">
        <f>+data!BF5</f>
        <v>631</v>
      </c>
      <c r="BE3" s="11">
        <f>+data!BG5</f>
        <v>416</v>
      </c>
      <c r="BF3" s="11">
        <f>+data!BH5</f>
        <v>417</v>
      </c>
      <c r="BG3" s="11">
        <f>+data!BI5</f>
        <v>445</v>
      </c>
      <c r="BH3" s="11">
        <f>+data!BJ5</f>
        <v>440</v>
      </c>
      <c r="BI3" s="11">
        <f>+data!BK5</f>
        <v>441</v>
      </c>
      <c r="BJ3" s="11">
        <f>+data!BL5</f>
        <v>422</v>
      </c>
      <c r="BK3" s="11">
        <f>+data!BM5</f>
        <v>423</v>
      </c>
      <c r="BL3" s="11">
        <f>+data!BN5</f>
        <v>418</v>
      </c>
      <c r="BM3" s="11">
        <f>+data!BO5</f>
        <v>415</v>
      </c>
      <c r="BN3" s="11">
        <f>+data!BP5</f>
        <v>421</v>
      </c>
      <c r="BO3" s="11">
        <f>+data!BQ5</f>
        <v>484</v>
      </c>
      <c r="BP3" s="11">
        <f>+data!BR5</f>
        <v>505.3</v>
      </c>
      <c r="BQ3" s="11">
        <f>+data!BS5</f>
        <v>505.3</v>
      </c>
      <c r="BR3" s="11">
        <f>+data!BT5</f>
        <v>505</v>
      </c>
      <c r="BS3" s="11">
        <f>+data!BU5</f>
        <v>505.3</v>
      </c>
      <c r="BT3" s="11">
        <f>+data!BV5</f>
        <v>536.10000000000218</v>
      </c>
      <c r="BU3" s="11">
        <f>+data!BW5</f>
        <v>532.8533333333362</v>
      </c>
      <c r="BV3" s="11">
        <f>+data!BX5</f>
        <v>538.02222222222554</v>
      </c>
      <c r="BW3" s="11">
        <f>+data!BY5</f>
        <v>548.22637037037566</v>
      </c>
      <c r="BX3" s="11">
        <f>+data!BZ5</f>
        <v>558.68883950617965</v>
      </c>
      <c r="BY3" s="11">
        <f>+data!CA5</f>
        <v>567.38101399177685</v>
      </c>
      <c r="BZ3" s="11">
        <f>+data!CB5</f>
        <v>571.29020356653746</v>
      </c>
      <c r="CA3" s="11">
        <f>+data!CC5</f>
        <v>581.81598339278571</v>
      </c>
    </row>
    <row r="4" spans="1:79" x14ac:dyDescent="0.2">
      <c r="A4" s="9">
        <f>+data!B6</f>
        <v>12</v>
      </c>
      <c r="B4" s="11">
        <f>+data!D6</f>
        <v>0</v>
      </c>
      <c r="C4" s="11">
        <f>+data!E6</f>
        <v>0</v>
      </c>
      <c r="D4" s="11">
        <f>+data!F6</f>
        <v>0</v>
      </c>
      <c r="E4" s="11">
        <f>+data!G6</f>
        <v>0</v>
      </c>
      <c r="F4" s="11">
        <f>+data!H6</f>
        <v>0</v>
      </c>
      <c r="G4" s="11">
        <f>+data!I6</f>
        <v>0</v>
      </c>
      <c r="H4" s="11">
        <f>+data!J6</f>
        <v>485.19898836103897</v>
      </c>
      <c r="I4" s="11">
        <f>+data!K6</f>
        <v>970.39797672207794</v>
      </c>
      <c r="J4" s="11">
        <f>+data!L6</f>
        <v>1940.7959534441559</v>
      </c>
      <c r="K4" s="11">
        <f>+data!M6</f>
        <v>3881.5919068883118</v>
      </c>
      <c r="L4" s="11">
        <f>+data!N6</f>
        <v>6699.7358764559658</v>
      </c>
      <c r="M4" s="11">
        <f>+data!O6</f>
        <v>6586.9422559541554</v>
      </c>
      <c r="N4" s="11">
        <f>+data!P6</f>
        <v>6475.8373446507485</v>
      </c>
      <c r="O4" s="11">
        <f>+data!Q6</f>
        <v>6366.403830785719</v>
      </c>
      <c r="P4" s="11">
        <f>+data!R6</f>
        <v>6258.6242153380399</v>
      </c>
      <c r="Q4" s="11">
        <f>+data!S6</f>
        <v>6152.480835643617</v>
      </c>
      <c r="R4" s="11">
        <f>+data!T6</f>
        <v>6047.9558876722604</v>
      </c>
      <c r="S4" s="11">
        <f>+data!U6</f>
        <v>5945.0314470353233</v>
      </c>
      <c r="T4" s="11">
        <f>+data!V6</f>
        <v>5843.6894887914859</v>
      </c>
      <c r="U4" s="11">
        <f>+data!W6</f>
        <v>6378.816344145338</v>
      </c>
      <c r="V4" s="11">
        <f>+data!X6</f>
        <v>6916.978326689712</v>
      </c>
      <c r="W4" s="11">
        <f>+data!Y6</f>
        <v>6764.3673953378629</v>
      </c>
      <c r="X4" s="11">
        <f>+data!Z6</f>
        <v>6610.5965777890706</v>
      </c>
      <c r="Y4" s="11">
        <f>+data!AA6</f>
        <v>5879.9003162448635</v>
      </c>
      <c r="Z4" s="11">
        <f>+data!AB6</f>
        <v>5144.6890013859029</v>
      </c>
      <c r="AA4" s="11">
        <f>+data!AC6</f>
        <v>5264.9434376469762</v>
      </c>
      <c r="AB4" s="11">
        <f>+data!AD6</f>
        <v>7920.1743918587144</v>
      </c>
      <c r="AC4" s="11">
        <f>+data!AE6</f>
        <v>6177.7361121516024</v>
      </c>
      <c r="AD4" s="11">
        <f>+data!AF6</f>
        <v>6455.8021621214193</v>
      </c>
      <c r="AE4" s="11">
        <f>+data!AG6</f>
        <v>6734.0240332285921</v>
      </c>
      <c r="AF4" s="11">
        <f>+data!AH6</f>
        <v>7012.4015934993049</v>
      </c>
      <c r="AG4" s="11">
        <f>+data!AI6</f>
        <v>7290.9347112084251</v>
      </c>
      <c r="AH4" s="11">
        <f>+data!AJ6</f>
        <v>7569.6232548788385</v>
      </c>
      <c r="AI4" s="11">
        <f>+data!AK6</f>
        <v>7848.4670932807412</v>
      </c>
      <c r="AJ4" s="11">
        <f>+data!AL6</f>
        <v>8127.4660954309256</v>
      </c>
      <c r="AK4" s="11">
        <f>+data!AM6</f>
        <v>8406.6201305921022</v>
      </c>
      <c r="AL4" s="11">
        <f>+data!AN6</f>
        <v>8685.9290682721967</v>
      </c>
      <c r="AM4" s="11">
        <f>+data!AO6</f>
        <v>8965.3927782236788</v>
      </c>
      <c r="AN4" s="11">
        <f>+data!AP6</f>
        <v>9245.0111304428447</v>
      </c>
      <c r="AO4" s="11">
        <f>+data!AQ6</f>
        <v>9524.7839951691385</v>
      </c>
      <c r="AP4" s="11">
        <f>+data!AR6</f>
        <v>11180.192234173948</v>
      </c>
      <c r="AQ4" s="11">
        <f>+data!AS6</f>
        <v>12836.52746866732</v>
      </c>
      <c r="AR4" s="11">
        <f>+data!AT6</f>
        <v>14493.788918975757</v>
      </c>
      <c r="AS4" s="11">
        <f>+data!AU6</f>
        <v>16151.975806882567</v>
      </c>
      <c r="AT4" s="11">
        <f>+data!AV6</f>
        <v>17811.0873556238</v>
      </c>
      <c r="AU4" s="11">
        <f>+data!AW6</f>
        <v>19471.122789884164</v>
      </c>
      <c r="AV4" s="11">
        <f>+data!AX6</f>
        <v>21132.081335792998</v>
      </c>
      <c r="AW4" s="11">
        <f>+data!AY6</f>
        <v>22793.962220920235</v>
      </c>
      <c r="AX4" s="11">
        <f>+data!AZ6</f>
        <v>24456.764674272366</v>
      </c>
      <c r="AY4" s="11">
        <f>+data!BA6</f>
        <v>26120.487926288402</v>
      </c>
      <c r="AZ4" s="11">
        <f>+data!BB6</f>
        <v>27785.131208835999</v>
      </c>
      <c r="BA4" s="11">
        <f>+data!BC6</f>
        <v>29450.693755207318</v>
      </c>
      <c r="BB4" s="11">
        <f>+data!BD6</f>
        <v>31117.174800115197</v>
      </c>
      <c r="BC4" s="11">
        <f>+data!BE6</f>
        <v>38405</v>
      </c>
      <c r="BD4" s="11">
        <f>+data!BF6</f>
        <v>37416</v>
      </c>
      <c r="BE4" s="11">
        <f>+data!BG6</f>
        <v>36321</v>
      </c>
      <c r="BF4" s="11">
        <f>+data!BH6</f>
        <v>31041</v>
      </c>
      <c r="BG4" s="11">
        <f>+data!BI6</f>
        <v>31829</v>
      </c>
      <c r="BH4" s="11">
        <f>+data!BJ6</f>
        <v>31946</v>
      </c>
      <c r="BI4" s="11">
        <f>+data!BK6</f>
        <v>31649</v>
      </c>
      <c r="BJ4" s="11">
        <f>+data!BL6</f>
        <v>31661</v>
      </c>
      <c r="BK4" s="11">
        <f>+data!BM6</f>
        <v>32849</v>
      </c>
      <c r="BL4" s="11">
        <f>+data!BN6</f>
        <v>32848</v>
      </c>
      <c r="BM4" s="11">
        <f>+data!BO6</f>
        <v>32803</v>
      </c>
      <c r="BN4" s="11">
        <f>+data!BP6</f>
        <v>32862</v>
      </c>
      <c r="BO4" s="11">
        <f>+data!BQ6</f>
        <v>32909</v>
      </c>
      <c r="BP4" s="11">
        <f>+data!BR6</f>
        <v>32981</v>
      </c>
      <c r="BQ4" s="11">
        <f>+data!BS6</f>
        <v>32963</v>
      </c>
      <c r="BR4" s="11">
        <f>+data!BT6</f>
        <v>32967</v>
      </c>
      <c r="BS4" s="11">
        <f>+data!BU6</f>
        <v>32967</v>
      </c>
      <c r="BT4" s="11">
        <f>+data!BV6</f>
        <v>33009.599999999999</v>
      </c>
      <c r="BU4" s="11">
        <f>+data!BW6</f>
        <v>33012.6</v>
      </c>
      <c r="BV4" s="11">
        <f>+data!BX6</f>
        <v>33013.146666666667</v>
      </c>
      <c r="BW4" s="11">
        <f>+data!BY6</f>
        <v>33031.737777777773</v>
      </c>
      <c r="BX4" s="11">
        <f>+data!BZ6</f>
        <v>33046.693629629626</v>
      </c>
      <c r="BY4" s="11">
        <f>+data!CA6</f>
        <v>33060.005827160494</v>
      </c>
      <c r="BZ4" s="11">
        <f>+data!CB6</f>
        <v>33066.254097119338</v>
      </c>
      <c r="CA4" s="11">
        <f>+data!CC6</f>
        <v>33080.786714951988</v>
      </c>
    </row>
    <row r="5" spans="1:79" x14ac:dyDescent="0.2">
      <c r="A5" s="9">
        <f>+data!B7</f>
        <v>16</v>
      </c>
      <c r="B5" s="11">
        <f>+data!D7</f>
        <v>0</v>
      </c>
      <c r="C5" s="11">
        <f>+data!E7</f>
        <v>0</v>
      </c>
      <c r="D5" s="11">
        <f>+data!F7</f>
        <v>0</v>
      </c>
      <c r="E5" s="11">
        <f>+data!G7</f>
        <v>0</v>
      </c>
      <c r="F5" s="11">
        <f>+data!H7</f>
        <v>0</v>
      </c>
      <c r="G5" s="11">
        <f>+data!I7</f>
        <v>0</v>
      </c>
      <c r="H5" s="11">
        <f>+data!J7</f>
        <v>0</v>
      </c>
      <c r="I5" s="11">
        <f>+data!K7</f>
        <v>0</v>
      </c>
      <c r="J5" s="11">
        <f>+data!L7</f>
        <v>0</v>
      </c>
      <c r="K5" s="11">
        <f>+data!M7</f>
        <v>0</v>
      </c>
      <c r="L5" s="11">
        <f>+data!N7</f>
        <v>0</v>
      </c>
      <c r="M5" s="11">
        <f>+data!O7</f>
        <v>0</v>
      </c>
      <c r="N5" s="11">
        <f>+data!P7</f>
        <v>0</v>
      </c>
      <c r="O5" s="11">
        <f>+data!Q7</f>
        <v>0</v>
      </c>
      <c r="P5" s="11">
        <f>+data!R7</f>
        <v>0</v>
      </c>
      <c r="Q5" s="11">
        <f>+data!S7</f>
        <v>0</v>
      </c>
      <c r="R5" s="11">
        <f>+data!T7</f>
        <v>0</v>
      </c>
      <c r="S5" s="11">
        <f>+data!U7</f>
        <v>0</v>
      </c>
      <c r="T5" s="11">
        <f>+data!V7</f>
        <v>0</v>
      </c>
      <c r="U5" s="11">
        <f>+data!W7</f>
        <v>0</v>
      </c>
      <c r="V5" s="11">
        <f>+data!X7</f>
        <v>0</v>
      </c>
      <c r="W5" s="11">
        <f>+data!Y7</f>
        <v>0</v>
      </c>
      <c r="X5" s="11">
        <f>+data!Z7</f>
        <v>0</v>
      </c>
      <c r="Y5" s="11">
        <f>+data!AA7</f>
        <v>0</v>
      </c>
      <c r="Z5" s="11">
        <f>+data!AB7</f>
        <v>0</v>
      </c>
      <c r="AA5" s="11">
        <f>+data!AC7</f>
        <v>0</v>
      </c>
      <c r="AB5" s="11">
        <f>+data!AD7</f>
        <v>0</v>
      </c>
      <c r="AC5" s="11">
        <f>+data!AE7</f>
        <v>0</v>
      </c>
      <c r="AD5" s="11">
        <f>+data!AF7</f>
        <v>0</v>
      </c>
      <c r="AE5" s="11">
        <f>+data!AG7</f>
        <v>0</v>
      </c>
      <c r="AF5" s="11">
        <f>+data!AH7</f>
        <v>0</v>
      </c>
      <c r="AG5" s="11">
        <f>+data!AI7</f>
        <v>0</v>
      </c>
      <c r="AH5" s="11">
        <f>+data!AJ7</f>
        <v>0</v>
      </c>
      <c r="AI5" s="11">
        <f>+data!AK7</f>
        <v>0</v>
      </c>
      <c r="AJ5" s="11">
        <f>+data!AL7</f>
        <v>0</v>
      </c>
      <c r="AK5" s="11">
        <f>+data!AM7</f>
        <v>0</v>
      </c>
      <c r="AL5" s="11">
        <f>+data!AN7</f>
        <v>0</v>
      </c>
      <c r="AM5" s="11">
        <f>+data!AO7</f>
        <v>0</v>
      </c>
      <c r="AN5" s="11">
        <f>+data!AP7</f>
        <v>0</v>
      </c>
      <c r="AO5" s="11">
        <f>+data!AQ7</f>
        <v>0</v>
      </c>
      <c r="AP5" s="11">
        <f>+data!AR7</f>
        <v>0</v>
      </c>
      <c r="AQ5" s="11">
        <f>+data!AS7</f>
        <v>0</v>
      </c>
      <c r="AR5" s="11">
        <f>+data!AT7</f>
        <v>0</v>
      </c>
      <c r="AS5" s="11">
        <f>+data!AU7</f>
        <v>0</v>
      </c>
      <c r="AT5" s="11">
        <f>+data!AV7</f>
        <v>0</v>
      </c>
      <c r="AU5" s="11">
        <f>+data!AW7</f>
        <v>0</v>
      </c>
      <c r="AV5" s="11">
        <f>+data!AX7</f>
        <v>0</v>
      </c>
      <c r="AW5" s="11">
        <f>+data!AY7</f>
        <v>0</v>
      </c>
      <c r="AX5" s="11">
        <f>+data!AZ7</f>
        <v>0</v>
      </c>
      <c r="AY5" s="11">
        <f>+data!BA7</f>
        <v>0</v>
      </c>
      <c r="AZ5" s="11">
        <f>+data!BB7</f>
        <v>0</v>
      </c>
      <c r="BA5" s="11">
        <f>+data!BC7</f>
        <v>0</v>
      </c>
      <c r="BB5" s="11">
        <f>+data!BD7</f>
        <v>0</v>
      </c>
      <c r="BC5" s="11">
        <f>+data!BE7</f>
        <v>0</v>
      </c>
      <c r="BD5" s="11">
        <f>+data!BF7</f>
        <v>0</v>
      </c>
      <c r="BE5" s="11">
        <f>+data!BG7</f>
        <v>0</v>
      </c>
      <c r="BF5" s="11">
        <f>+data!BH7</f>
        <v>0</v>
      </c>
      <c r="BG5" s="11">
        <f>+data!BI7</f>
        <v>0</v>
      </c>
      <c r="BH5" s="11">
        <f>+data!BJ7</f>
        <v>0</v>
      </c>
      <c r="BI5" s="11">
        <f>+data!BK7</f>
        <v>0</v>
      </c>
      <c r="BJ5" s="11">
        <f>+data!BL7</f>
        <v>0</v>
      </c>
      <c r="BK5" s="11">
        <f>+data!BM7</f>
        <v>0</v>
      </c>
      <c r="BL5" s="11">
        <f>+data!BN7</f>
        <v>0</v>
      </c>
      <c r="BM5" s="11">
        <f>+data!BO7</f>
        <v>0</v>
      </c>
      <c r="BN5" s="11">
        <f>+data!BP7</f>
        <v>0</v>
      </c>
      <c r="BO5" s="11">
        <f>+data!BQ7</f>
        <v>0</v>
      </c>
      <c r="BP5" s="11">
        <f>+data!BR7</f>
        <v>0</v>
      </c>
      <c r="BQ5" s="11">
        <f>+data!BS7</f>
        <v>0</v>
      </c>
      <c r="BR5" s="11">
        <f>+data!BT7</f>
        <v>0</v>
      </c>
      <c r="BS5" s="11">
        <f>+data!BU7</f>
        <v>0</v>
      </c>
      <c r="BT5" s="11">
        <f>+data!BV7</f>
        <v>0</v>
      </c>
      <c r="BU5" s="11">
        <f>+data!BW7</f>
        <v>0</v>
      </c>
      <c r="BV5" s="11">
        <f>+data!BX7</f>
        <v>0</v>
      </c>
      <c r="BW5" s="11">
        <f>+data!BY7</f>
        <v>0</v>
      </c>
      <c r="BX5" s="11">
        <f>+data!BZ7</f>
        <v>0</v>
      </c>
      <c r="BY5" s="11">
        <f>+data!CA7</f>
        <v>0</v>
      </c>
      <c r="BZ5" s="11">
        <f>+data!CB7</f>
        <v>0</v>
      </c>
      <c r="CA5" s="11">
        <f>+data!CC7</f>
        <v>0</v>
      </c>
    </row>
    <row r="6" spans="1:79" x14ac:dyDescent="0.2">
      <c r="A6" s="9">
        <f>+data!B8</f>
        <v>20</v>
      </c>
      <c r="B6" s="11">
        <f>+data!D8</f>
        <v>0</v>
      </c>
      <c r="C6" s="11">
        <f>+data!E8</f>
        <v>0</v>
      </c>
      <c r="D6" s="11">
        <f>+data!F8</f>
        <v>0</v>
      </c>
      <c r="E6" s="11">
        <f>+data!G8</f>
        <v>0</v>
      </c>
      <c r="F6" s="11">
        <f>+data!H8</f>
        <v>0</v>
      </c>
      <c r="G6" s="11">
        <f>+data!I8</f>
        <v>0</v>
      </c>
      <c r="H6" s="11">
        <f>+data!J8</f>
        <v>0.12686343814893544</v>
      </c>
      <c r="I6" s="11">
        <f>+data!K8</f>
        <v>0.25372687629787088</v>
      </c>
      <c r="J6" s="11">
        <f>+data!L8</f>
        <v>0.50745375259574177</v>
      </c>
      <c r="K6" s="11">
        <f>+data!M8</f>
        <v>1.0149075051914835</v>
      </c>
      <c r="L6" s="11">
        <f>+data!N8</f>
        <v>2.1494539410437379</v>
      </c>
      <c r="M6" s="11">
        <f>+data!O8</f>
        <v>2.2004414494105808</v>
      </c>
      <c r="N6" s="11">
        <f>+data!P8</f>
        <v>2.2525681182817689</v>
      </c>
      <c r="O6" s="11">
        <f>+data!Q8</f>
        <v>2.3058590136886923</v>
      </c>
      <c r="P6" s="11">
        <f>+data!R8</f>
        <v>2.3603397422891694</v>
      </c>
      <c r="Q6" s="11">
        <f>+data!S8</f>
        <v>2.4160364630342537</v>
      </c>
      <c r="R6" s="11">
        <f>+data!T8</f>
        <v>2.4729758990805992</v>
      </c>
      <c r="S6" s="11">
        <f>+data!U8</f>
        <v>2.5311853499536969</v>
      </c>
      <c r="T6" s="11">
        <f>+data!V8</f>
        <v>2.590692703967505</v>
      </c>
      <c r="U6" s="11">
        <f>+data!W8</f>
        <v>2.6515264509060175</v>
      </c>
      <c r="V6" s="11">
        <f>+data!X8</f>
        <v>2.7137156949724668</v>
      </c>
      <c r="W6" s="11">
        <f>+data!Y8</f>
        <v>2.7772901680119788</v>
      </c>
      <c r="X6" s="11">
        <f>+data!Z8</f>
        <v>2.8422802430135663</v>
      </c>
      <c r="Y6" s="11">
        <f>+data!AA8</f>
        <v>2.9087169478975086</v>
      </c>
      <c r="Z6" s="11">
        <f>+data!AB8</f>
        <v>2.9766319795942735</v>
      </c>
      <c r="AA6" s="11">
        <f>+data!AC8</f>
        <v>3.0460577184212605</v>
      </c>
      <c r="AB6" s="11">
        <f>+data!AD8</f>
        <v>3.1170272427637431</v>
      </c>
      <c r="AC6" s="11">
        <f>+data!AE8</f>
        <v>3.1895743440665778</v>
      </c>
      <c r="AD6" s="11">
        <f>+data!AF8</f>
        <v>3.3583842369686217</v>
      </c>
      <c r="AE6" s="11">
        <f>+data!AG8</f>
        <v>3.5361276555667667</v>
      </c>
      <c r="AF6" s="11">
        <f>+data!AH8</f>
        <v>3.7232773253778517</v>
      </c>
      <c r="AG6" s="11">
        <f>+data!AI8</f>
        <v>3.9203309844484737</v>
      </c>
      <c r="AH6" s="11">
        <f>+data!AJ8</f>
        <v>4.1278127066900332</v>
      </c>
      <c r="AI6" s="11">
        <f>+data!AK8</f>
        <v>4.3462742952216162</v>
      </c>
      <c r="AJ6" s="11">
        <f>+data!AL8</f>
        <v>4.5762967494240456</v>
      </c>
      <c r="AK6" s="11">
        <f>+data!AM8</f>
        <v>4.8184918096042733</v>
      </c>
      <c r="AL6" s="11">
        <f>+data!AN8</f>
        <v>5.0735035833755626</v>
      </c>
      <c r="AM6" s="11">
        <f>+data!AO8</f>
        <v>5.3420102580760451</v>
      </c>
      <c r="AN6" s="11">
        <f>+data!AP8</f>
        <v>5.6247259037768504</v>
      </c>
      <c r="AO6" s="11">
        <f>+data!AQ8</f>
        <v>5.922402371671839</v>
      </c>
      <c r="AP6" s="11">
        <f>+data!AR8</f>
        <v>6.2358312928942352</v>
      </c>
      <c r="AQ6" s="11">
        <f>+data!AS8</f>
        <v>6.5658461830725834</v>
      </c>
      <c r="AR6" s="11">
        <f>+data!AT8</f>
        <v>6.9133246582192074</v>
      </c>
      <c r="AS6" s="11">
        <f>+data!AU8</f>
        <v>7.2791907678403076</v>
      </c>
      <c r="AT6" s="11">
        <f>+data!AV8</f>
        <v>7.6644174514683163</v>
      </c>
      <c r="AU6" s="11">
        <f>+data!AW8</f>
        <v>8.0700291251450782</v>
      </c>
      <c r="AV6" s="11">
        <f>+data!AX8</f>
        <v>8.4971044047297362</v>
      </c>
      <c r="AW6" s="11">
        <f>+data!AY8</f>
        <v>8.9467789732687422</v>
      </c>
      <c r="AX6" s="11">
        <f>+data!AZ8</f>
        <v>9.4202486000483212</v>
      </c>
      <c r="AY6" s="11">
        <f>+data!BA8</f>
        <v>9.9187723193526445</v>
      </c>
      <c r="AZ6" s="11">
        <f>+data!BB8</f>
        <v>10.443675777375367</v>
      </c>
      <c r="BA6" s="11">
        <f>+data!BC8</f>
        <v>10.99635475617908</v>
      </c>
      <c r="BB6" s="11">
        <f>+data!BD8</f>
        <v>11.578278884067512</v>
      </c>
      <c r="BC6" s="11">
        <f>+data!BE8</f>
        <v>25</v>
      </c>
      <c r="BD6" s="11">
        <f>+data!BF8</f>
        <v>25</v>
      </c>
      <c r="BE6" s="11">
        <f>+data!BG8</f>
        <v>25</v>
      </c>
      <c r="BF6" s="11">
        <f>+data!BH8</f>
        <v>25</v>
      </c>
      <c r="BG6" s="11">
        <f>+data!BI8</f>
        <v>16.5</v>
      </c>
      <c r="BH6" s="11">
        <f>+data!BJ8</f>
        <v>16.3</v>
      </c>
      <c r="BI6" s="11">
        <f>+data!BK8</f>
        <v>17.2</v>
      </c>
      <c r="BJ6" s="11">
        <f>+data!BL8</f>
        <v>17.399999999999999</v>
      </c>
      <c r="BK6" s="11">
        <f>+data!BM8</f>
        <v>17.399999999999999</v>
      </c>
      <c r="BL6" s="11">
        <f>+data!BN8</f>
        <v>17.2</v>
      </c>
      <c r="BM6" s="11">
        <f>+data!BO8</f>
        <v>17.100000000000001</v>
      </c>
      <c r="BN6" s="11">
        <f>+data!BP8</f>
        <v>17.100000000000001</v>
      </c>
      <c r="BO6" s="11">
        <f>+data!BQ8</f>
        <v>17.5</v>
      </c>
      <c r="BP6" s="11">
        <f>+data!BR8</f>
        <v>17.600000000000001</v>
      </c>
      <c r="BQ6" s="11">
        <f>+data!BS8</f>
        <v>17.600000000000001</v>
      </c>
      <c r="BR6" s="11">
        <f>+data!BT8</f>
        <v>17.8</v>
      </c>
      <c r="BS6" s="11">
        <f>+data!BU8</f>
        <v>17.8</v>
      </c>
      <c r="BT6" s="11">
        <f>+data!BV8</f>
        <v>18.006666666666661</v>
      </c>
      <c r="BU6" s="11">
        <f>+data!BW8</f>
        <v>18.051111111111084</v>
      </c>
      <c r="BV6" s="11">
        <f>+data!BX8</f>
        <v>18.15718518518517</v>
      </c>
      <c r="BW6" s="11">
        <f>+data!BY8</f>
        <v>18.27708641975309</v>
      </c>
      <c r="BX6" s="11">
        <f>+data!BZ8</f>
        <v>18.36548477366253</v>
      </c>
      <c r="BY6" s="11">
        <f>+data!CA8</f>
        <v>18.484064746227688</v>
      </c>
      <c r="BZ6" s="11">
        <f>+data!CB8</f>
        <v>18.568601079103786</v>
      </c>
      <c r="CA6" s="11">
        <f>+data!CC8</f>
        <v>18.68290424020725</v>
      </c>
    </row>
    <row r="7" spans="1:79" x14ac:dyDescent="0.2">
      <c r="A7" s="9">
        <f>+data!B9</f>
        <v>24</v>
      </c>
      <c r="B7" s="11">
        <f>+data!D9</f>
        <v>0</v>
      </c>
      <c r="C7" s="11">
        <f>+data!E9</f>
        <v>0</v>
      </c>
      <c r="D7" s="11">
        <f>+data!F9</f>
        <v>0</v>
      </c>
      <c r="E7" s="11">
        <f>+data!G9</f>
        <v>0</v>
      </c>
      <c r="F7" s="11">
        <f>+data!H9</f>
        <v>0</v>
      </c>
      <c r="G7" s="11">
        <f>+data!I9</f>
        <v>0</v>
      </c>
      <c r="H7" s="11">
        <f>+data!J9</f>
        <v>0</v>
      </c>
      <c r="I7" s="11">
        <f>+data!K9</f>
        <v>0</v>
      </c>
      <c r="J7" s="11">
        <f>+data!L9</f>
        <v>3.0575861980866699</v>
      </c>
      <c r="K7" s="11">
        <f>+data!M9</f>
        <v>6.1151723961733397</v>
      </c>
      <c r="L7" s="11">
        <f>+data!N9</f>
        <v>19.539604106115995</v>
      </c>
      <c r="M7" s="11">
        <f>+data!O9</f>
        <v>28.178714401566754</v>
      </c>
      <c r="N7" s="11">
        <f>+data!P9</f>
        <v>40.767815974488933</v>
      </c>
      <c r="O7" s="11">
        <f>+data!Q9</f>
        <v>59.186545686970703</v>
      </c>
      <c r="P7" s="11">
        <f>+data!R9</f>
        <v>86.252569334455885</v>
      </c>
      <c r="Q7" s="11">
        <f>+data!S9</f>
        <v>126.21691173961193</v>
      </c>
      <c r="R7" s="11">
        <f>+data!T9</f>
        <v>185.53886025722963</v>
      </c>
      <c r="S7" s="11">
        <f>+data!U9</f>
        <v>274.11096621566696</v>
      </c>
      <c r="T7" s="11">
        <f>+data!V9</f>
        <v>407.21834898706089</v>
      </c>
      <c r="U7" s="11">
        <f>+data!W9</f>
        <v>593.49608509809696</v>
      </c>
      <c r="V7" s="11">
        <f>+data!X9</f>
        <v>824.61715669879834</v>
      </c>
      <c r="W7" s="11">
        <f>+data!Y9</f>
        <v>1094.6029220772195</v>
      </c>
      <c r="X7" s="11">
        <f>+data!Z9</f>
        <v>1436.0679735706958</v>
      </c>
      <c r="Y7" s="11">
        <f>+data!AA9</f>
        <v>1873.6863205463817</v>
      </c>
      <c r="Z7" s="11">
        <f>+data!AB9</f>
        <v>2565.4755986184837</v>
      </c>
      <c r="AA7" s="11">
        <f>+data!AC9</f>
        <v>3489.2891258659893</v>
      </c>
      <c r="AB7" s="11">
        <f>+data!AD9</f>
        <v>4485.9173324414623</v>
      </c>
      <c r="AC7" s="11">
        <f>+data!AE9</f>
        <v>23218.271666647492</v>
      </c>
      <c r="AD7" s="11">
        <f>+data!AF9</f>
        <v>11904.743149133841</v>
      </c>
      <c r="AE7" s="11">
        <f>+data!AG9</f>
        <v>12960.109733891575</v>
      </c>
      <c r="AF7" s="11">
        <f>+data!AH9</f>
        <v>14051.106817650856</v>
      </c>
      <c r="AG7" s="11">
        <f>+data!AI9</f>
        <v>15181.165172012625</v>
      </c>
      <c r="AH7" s="11">
        <f>+data!AJ9</f>
        <v>16354.242520020651</v>
      </c>
      <c r="AI7" s="11">
        <f>+data!AK9</f>
        <v>17574.936484179994</v>
      </c>
      <c r="AJ7" s="11">
        <f>+data!AL9</f>
        <v>18848.62923523987</v>
      </c>
      <c r="AK7" s="11">
        <f>+data!AM9</f>
        <v>20181.675064693653</v>
      </c>
      <c r="AL7" s="11">
        <f>+data!AN9</f>
        <v>21581.646996180571</v>
      </c>
      <c r="AM7" s="11">
        <f>+data!AO9</f>
        <v>23057.666026638533</v>
      </c>
      <c r="AN7" s="11">
        <f>+data!AP9</f>
        <v>24620.848281592785</v>
      </c>
      <c r="AO7" s="11">
        <f>+data!AQ9</f>
        <v>26284.924144657016</v>
      </c>
      <c r="AP7" s="11">
        <f>+data!AR9</f>
        <v>28067.114469226482</v>
      </c>
      <c r="AQ7" s="11">
        <f>+data!AS9</f>
        <v>27784.938028146058</v>
      </c>
      <c r="AR7" s="11">
        <f>+data!AT9</f>
        <v>27535.144298643212</v>
      </c>
      <c r="AS7" s="11">
        <f>+data!AU9</f>
        <v>27327.841353555756</v>
      </c>
      <c r="AT7" s="11">
        <f>+data!AV9</f>
        <v>27177.373261362278</v>
      </c>
      <c r="AU7" s="11">
        <f>+data!AW9</f>
        <v>27104.818897157111</v>
      </c>
      <c r="AV7" s="11">
        <f>+data!AX9</f>
        <v>27142.541191081964</v>
      </c>
      <c r="AW7" s="11">
        <f>+data!AY9</f>
        <v>27343.116887418764</v>
      </c>
      <c r="AX7" s="11">
        <f>+data!AZ9</f>
        <v>27798.680903820969</v>
      </c>
      <c r="AY7" s="11">
        <f>+data!BA9</f>
        <v>28688.911238082736</v>
      </c>
      <c r="AZ7" s="11">
        <f>+data!BB9</f>
        <v>30426.441194086085</v>
      </c>
      <c r="BA7" s="11">
        <f>+data!BC9</f>
        <v>34273.234323340512</v>
      </c>
      <c r="BB7" s="11">
        <f>+data!BD9</f>
        <v>47921.816294382996</v>
      </c>
      <c r="BC7" s="11">
        <f>+data!BE9</f>
        <v>54000</v>
      </c>
      <c r="BD7" s="11">
        <f>+data!BF9</f>
        <v>54000</v>
      </c>
      <c r="BE7" s="11">
        <f>+data!BG9</f>
        <v>54000</v>
      </c>
      <c r="BF7" s="11">
        <f>+data!BH9</f>
        <v>54004</v>
      </c>
      <c r="BG7" s="11">
        <f>+data!BI9</f>
        <v>54000</v>
      </c>
      <c r="BH7" s="11">
        <f>+data!BJ9</f>
        <v>54000</v>
      </c>
      <c r="BI7" s="11">
        <f>+data!BK9</f>
        <v>54000</v>
      </c>
      <c r="BJ7" s="11">
        <f>+data!BL9</f>
        <v>54000</v>
      </c>
      <c r="BK7" s="11">
        <f>+data!BM9</f>
        <v>54000</v>
      </c>
      <c r="BL7" s="11">
        <f>+data!BN9</f>
        <v>54000</v>
      </c>
      <c r="BM7" s="11">
        <f>+data!BO9</f>
        <v>54000</v>
      </c>
      <c r="BN7" s="11">
        <f>+data!BP9</f>
        <v>54000</v>
      </c>
      <c r="BO7" s="11">
        <f>+data!BQ9</f>
        <v>54000</v>
      </c>
      <c r="BP7" s="11">
        <f>+data!BR9</f>
        <v>54000</v>
      </c>
      <c r="BQ7" s="11">
        <f>+data!BS9</f>
        <v>54000</v>
      </c>
      <c r="BR7" s="11">
        <f>+data!BT9</f>
        <v>54000</v>
      </c>
      <c r="BS7" s="11">
        <f>+data!BU9</f>
        <v>54000</v>
      </c>
      <c r="BT7" s="11">
        <f>+data!BV9</f>
        <v>54000</v>
      </c>
      <c r="BU7" s="11">
        <f>+data!BW9</f>
        <v>54000</v>
      </c>
      <c r="BV7" s="11">
        <f>+data!BX9</f>
        <v>54000</v>
      </c>
      <c r="BW7" s="11">
        <f>+data!BY9</f>
        <v>54000</v>
      </c>
      <c r="BX7" s="11">
        <f>+data!BZ9</f>
        <v>54000</v>
      </c>
      <c r="BY7" s="11">
        <f>+data!CA9</f>
        <v>54000</v>
      </c>
      <c r="BZ7" s="11">
        <f>+data!CB9</f>
        <v>54000</v>
      </c>
      <c r="CA7" s="11">
        <f>+data!CC9</f>
        <v>54000</v>
      </c>
    </row>
    <row r="8" spans="1:79" x14ac:dyDescent="0.2">
      <c r="A8" s="9">
        <f>+data!B10</f>
        <v>28</v>
      </c>
      <c r="B8" s="11">
        <f>+data!D10</f>
        <v>0</v>
      </c>
      <c r="C8" s="11">
        <f>+data!E10</f>
        <v>0</v>
      </c>
      <c r="D8" s="11">
        <f>+data!F10</f>
        <v>0</v>
      </c>
      <c r="E8" s="11">
        <f>+data!G10</f>
        <v>0</v>
      </c>
      <c r="F8" s="11">
        <f>+data!H10</f>
        <v>0</v>
      </c>
      <c r="G8" s="11">
        <f>+data!I10</f>
        <v>0</v>
      </c>
      <c r="H8" s="11">
        <f>+data!J10</f>
        <v>0</v>
      </c>
      <c r="I8" s="11">
        <f>+data!K10</f>
        <v>0</v>
      </c>
      <c r="J8" s="11">
        <f>+data!L10</f>
        <v>0</v>
      </c>
      <c r="K8" s="11">
        <f>+data!M10</f>
        <v>0</v>
      </c>
      <c r="L8" s="11">
        <f>+data!N10</f>
        <v>0</v>
      </c>
      <c r="M8" s="11">
        <f>+data!O10</f>
        <v>0</v>
      </c>
      <c r="N8" s="11">
        <f>+data!P10</f>
        <v>0</v>
      </c>
      <c r="O8" s="11">
        <f>+data!Q10</f>
        <v>0</v>
      </c>
      <c r="P8" s="11">
        <f>+data!R10</f>
        <v>0</v>
      </c>
      <c r="Q8" s="11">
        <f>+data!S10</f>
        <v>0</v>
      </c>
      <c r="R8" s="11">
        <f>+data!T10</f>
        <v>0</v>
      </c>
      <c r="S8" s="11">
        <f>+data!U10</f>
        <v>0</v>
      </c>
      <c r="T8" s="11">
        <f>+data!V10</f>
        <v>0</v>
      </c>
      <c r="U8" s="11">
        <f>+data!W10</f>
        <v>0</v>
      </c>
      <c r="V8" s="11">
        <f>+data!X10</f>
        <v>0</v>
      </c>
      <c r="W8" s="11">
        <f>+data!Y10</f>
        <v>0</v>
      </c>
      <c r="X8" s="11">
        <f>+data!Z10</f>
        <v>0</v>
      </c>
      <c r="Y8" s="11">
        <f>+data!AA10</f>
        <v>0</v>
      </c>
      <c r="Z8" s="11">
        <f>+data!AB10</f>
        <v>0</v>
      </c>
      <c r="AA8" s="11">
        <f>+data!AC10</f>
        <v>0</v>
      </c>
      <c r="AB8" s="11">
        <f>+data!AD10</f>
        <v>1.2007977407320762</v>
      </c>
      <c r="AC8" s="11">
        <f>+data!AE10</f>
        <v>1.1796331097549806</v>
      </c>
      <c r="AD8" s="11">
        <f>+data!AF10</f>
        <v>1.2936090195088037</v>
      </c>
      <c r="AE8" s="11">
        <f>+data!AG10</f>
        <v>1.4178752764587175</v>
      </c>
      <c r="AF8" s="11">
        <f>+data!AH10</f>
        <v>1.5532210024095296</v>
      </c>
      <c r="AG8" s="11">
        <f>+data!AI10</f>
        <v>1.7004645758013108</v>
      </c>
      <c r="AH8" s="11">
        <f>+data!AJ10</f>
        <v>1.8604458517842146</v>
      </c>
      <c r="AI8" s="11">
        <f>+data!AK10</f>
        <v>2.0340150446660519</v>
      </c>
      <c r="AJ8" s="11">
        <f>+data!AL10</f>
        <v>2.2220172256024049</v>
      </c>
      <c r="AK8" s="11">
        <f>+data!AM10</f>
        <v>2.4252710445558328</v>
      </c>
      <c r="AL8" s="11">
        <f>+data!AN10</f>
        <v>2.6445398099820743</v>
      </c>
      <c r="AM8" s="11">
        <f>+data!AO10</f>
        <v>2.8804923913857094</v>
      </c>
      <c r="AN8" s="11">
        <f>+data!AP10</f>
        <v>3.1336504535964984</v>
      </c>
      <c r="AO8" s="11">
        <f>+data!AQ10</f>
        <v>3.4043171349477817</v>
      </c>
      <c r="AP8" s="11">
        <f>+data!AR10</f>
        <v>3.6924801936593967</v>
      </c>
      <c r="AQ8" s="11">
        <f>+data!AS10</f>
        <v>3.9976794416667101</v>
      </c>
      <c r="AR8" s="11">
        <f>+data!AT10</f>
        <v>4.0509306393031919</v>
      </c>
      <c r="AS8" s="11">
        <f>+data!AU10</f>
        <v>3.7888464043722641</v>
      </c>
      <c r="AT8" s="11">
        <f>+data!AV10</f>
        <v>3.5322041010641478</v>
      </c>
      <c r="AU8" s="11">
        <f>+data!AW10</f>
        <v>3.3566060913921749</v>
      </c>
      <c r="AV8" s="11">
        <f>+data!AX10</f>
        <v>3.3786521098018119</v>
      </c>
      <c r="AW8" s="11">
        <f>+data!AY10</f>
        <v>3.1846124419785995</v>
      </c>
      <c r="AX8" s="11">
        <f>+data!AZ10</f>
        <v>2.9674888499668226</v>
      </c>
      <c r="AY8" s="11">
        <f>+data!BA10</f>
        <v>2.3928938873005987</v>
      </c>
      <c r="AZ8" s="11">
        <f>+data!BB10</f>
        <v>2.2700872940578987</v>
      </c>
      <c r="BA8" s="11">
        <f>+data!BC10</f>
        <v>2.360109039870117</v>
      </c>
      <c r="BB8" s="11">
        <f>+data!BD10</f>
        <v>2.4789145765417011</v>
      </c>
      <c r="BC8" s="11">
        <f>+data!BE10</f>
        <v>2</v>
      </c>
      <c r="BD8" s="11">
        <f>+data!BF10</f>
        <v>3</v>
      </c>
      <c r="BE8" s="11">
        <f>+data!BG10</f>
        <v>3</v>
      </c>
      <c r="BF8" s="11">
        <f>+data!BH10</f>
        <v>4</v>
      </c>
      <c r="BG8" s="11">
        <f>+data!BI10</f>
        <v>4</v>
      </c>
      <c r="BH8" s="11">
        <f>+data!BJ10</f>
        <v>4</v>
      </c>
      <c r="BI8" s="11">
        <f>+data!BK10</f>
        <v>4</v>
      </c>
      <c r="BJ8" s="11">
        <f>+data!BL10</f>
        <v>4</v>
      </c>
      <c r="BK8" s="11">
        <f>+data!BM10</f>
        <v>4</v>
      </c>
      <c r="BL8" s="11">
        <f>+data!BN10</f>
        <v>4</v>
      </c>
      <c r="BM8" s="11">
        <f>+data!BO10</f>
        <v>4</v>
      </c>
      <c r="BN8" s="11">
        <f>+data!BP10</f>
        <v>4</v>
      </c>
      <c r="BO8" s="11">
        <f>+data!BQ10</f>
        <v>4</v>
      </c>
      <c r="BP8" s="11">
        <f>+data!BR10</f>
        <v>4</v>
      </c>
      <c r="BQ8" s="11">
        <f>+data!BS10</f>
        <v>4</v>
      </c>
      <c r="BR8" s="11">
        <f>+data!BT10</f>
        <v>4</v>
      </c>
      <c r="BS8" s="11">
        <f>+data!BU10</f>
        <v>4</v>
      </c>
      <c r="BT8" s="11">
        <f>+data!BV10</f>
        <v>4</v>
      </c>
      <c r="BU8" s="11">
        <f>+data!BW10</f>
        <v>4</v>
      </c>
      <c r="BV8" s="11">
        <f>+data!BX10</f>
        <v>4</v>
      </c>
      <c r="BW8" s="11">
        <f>+data!BY10</f>
        <v>4</v>
      </c>
      <c r="BX8" s="11">
        <f>+data!BZ10</f>
        <v>4</v>
      </c>
      <c r="BY8" s="11">
        <f>+data!CA10</f>
        <v>4</v>
      </c>
      <c r="BZ8" s="11">
        <f>+data!CB10</f>
        <v>4</v>
      </c>
      <c r="CA8" s="11">
        <f>+data!CC10</f>
        <v>4</v>
      </c>
    </row>
    <row r="9" spans="1:79" x14ac:dyDescent="0.2">
      <c r="A9" s="9">
        <f>+data!B11</f>
        <v>31</v>
      </c>
      <c r="B9" s="11">
        <f>+data!D11</f>
        <v>0</v>
      </c>
      <c r="C9" s="11">
        <f>+data!E11</f>
        <v>0</v>
      </c>
      <c r="D9" s="11">
        <f>+data!F11</f>
        <v>0</v>
      </c>
      <c r="E9" s="11">
        <f>+data!G11</f>
        <v>0</v>
      </c>
      <c r="F9" s="11">
        <f>+data!H11</f>
        <v>0</v>
      </c>
      <c r="G9" s="11">
        <f>+data!I11</f>
        <v>0</v>
      </c>
      <c r="H9" s="11">
        <f>+data!J11</f>
        <v>0</v>
      </c>
      <c r="I9" s="11">
        <f>+data!K11</f>
        <v>0</v>
      </c>
      <c r="J9" s="11">
        <f>+data!L11</f>
        <v>55.426182707787788</v>
      </c>
      <c r="K9" s="11">
        <f>+data!M11</f>
        <v>110.85236541557558</v>
      </c>
      <c r="L9" s="11">
        <f>+data!N11</f>
        <v>258.65551930300967</v>
      </c>
      <c r="M9" s="11">
        <f>+data!O11</f>
        <v>554.26182707787791</v>
      </c>
      <c r="N9" s="11">
        <f>+data!P11</f>
        <v>583.02609697760681</v>
      </c>
      <c r="O9" s="11">
        <f>+data!Q11</f>
        <v>612.62414675211892</v>
      </c>
      <c r="P9" s="11">
        <f>+data!R11</f>
        <v>642.94725053092895</v>
      </c>
      <c r="Q9" s="11">
        <f>+data!S11</f>
        <v>673.84840359622626</v>
      </c>
      <c r="R9" s="11">
        <f>+data!T11</f>
        <v>705.13199072266264</v>
      </c>
      <c r="S9" s="11">
        <f>+data!U11</f>
        <v>736.54012937959988</v>
      </c>
      <c r="T9" s="11">
        <f>+data!V11</f>
        <v>767.73427981439329</v>
      </c>
      <c r="U9" s="11">
        <f>+data!W11</f>
        <v>787.43512768394919</v>
      </c>
      <c r="V9" s="11">
        <f>+data!X11</f>
        <v>802.9156832121547</v>
      </c>
      <c r="W9" s="11">
        <f>+data!Y11</f>
        <v>1161.1173752690465</v>
      </c>
      <c r="X9" s="11">
        <f>+data!Z11</f>
        <v>1485.8309097882095</v>
      </c>
      <c r="Y9" s="11">
        <f>+data!AA11</f>
        <v>1772.2322400409487</v>
      </c>
      <c r="Z9" s="11">
        <f>+data!AB11</f>
        <v>1342.4951921933023</v>
      </c>
      <c r="AA9" s="11">
        <f>+data!AC11</f>
        <v>1572.0681165272133</v>
      </c>
      <c r="AB9" s="11">
        <f>+data!AD11</f>
        <v>1739.2509633195932</v>
      </c>
      <c r="AC9" s="11">
        <f>+data!AE11</f>
        <v>1821.9785268903638</v>
      </c>
      <c r="AD9" s="11">
        <f>+data!AF11</f>
        <v>1171.7676447767649</v>
      </c>
      <c r="AE9" s="11">
        <f>+data!AG11</f>
        <v>1252.4130387231462</v>
      </c>
      <c r="AF9" s="11">
        <f>+data!AH11</f>
        <v>1337.8479192714133</v>
      </c>
      <c r="AG9" s="11">
        <f>+data!AI11</f>
        <v>1428.2270760715371</v>
      </c>
      <c r="AH9" s="11">
        <f>+data!AJ11</f>
        <v>1523.682144619838</v>
      </c>
      <c r="AI9" s="11">
        <f>+data!AK11</f>
        <v>1624.3131695699963</v>
      </c>
      <c r="AJ9" s="11">
        <f>+data!AL11</f>
        <v>1730.1779810232747</v>
      </c>
      <c r="AK9" s="11">
        <f>+data!AM11</f>
        <v>1841.2787714600627</v>
      </c>
      <c r="AL9" s="11">
        <f>+data!AN11</f>
        <v>1957.5450537578565</v>
      </c>
      <c r="AM9" s="11">
        <f>+data!AO11</f>
        <v>2078.8118865541305</v>
      </c>
      <c r="AN9" s="11">
        <f>+data!AP11</f>
        <v>2204.7918272020347</v>
      </c>
      <c r="AO9" s="11">
        <f>+data!AQ11</f>
        <v>2335.0384418884346</v>
      </c>
      <c r="AP9" s="11">
        <f>+data!AR11</f>
        <v>2468.8982454123279</v>
      </c>
      <c r="AQ9" s="11">
        <f>+data!AS11</f>
        <v>2605.4464496392361</v>
      </c>
      <c r="AR9" s="11">
        <f>+data!AT11</f>
        <v>2743.3994940659518</v>
      </c>
      <c r="AS9" s="11">
        <f>+data!AU11</f>
        <v>2880.9933139368381</v>
      </c>
      <c r="AT9" s="11">
        <f>+data!AV11</f>
        <v>3015.8093020264414</v>
      </c>
      <c r="AU9" s="11">
        <f>+data!AW11</f>
        <v>3144.5171112245439</v>
      </c>
      <c r="AV9" s="11">
        <f>+data!AX11</f>
        <v>3262.4785863234888</v>
      </c>
      <c r="AW9" s="11">
        <f>+data!AY11</f>
        <v>3363.1053014574372</v>
      </c>
      <c r="AX9" s="11">
        <f>+data!AZ11</f>
        <v>3436.7441517615366</v>
      </c>
      <c r="AY9" s="11">
        <f>+data!BA11</f>
        <v>3468.5639534217821</v>
      </c>
      <c r="AZ9" s="11">
        <f>+data!BB11</f>
        <v>3434.0169268922746</v>
      </c>
      <c r="BA9" s="11">
        <f>+data!BC11</f>
        <v>3287.0899237751828</v>
      </c>
      <c r="BB9" s="11">
        <f>+data!BD11</f>
        <v>2918.2587197503576</v>
      </c>
      <c r="BC9" s="11">
        <f>+data!BE11</f>
        <v>2228.149829738933</v>
      </c>
      <c r="BD9" s="11">
        <f>+data!BF11</f>
        <v>2321.4738933030644</v>
      </c>
      <c r="BE9" s="11">
        <f>+data!BG11</f>
        <v>2374.233825198638</v>
      </c>
      <c r="BF9" s="11">
        <f>+data!BH11</f>
        <v>2414.8127128263336</v>
      </c>
      <c r="BG9" s="11">
        <f>+data!BI11</f>
        <v>2678</v>
      </c>
      <c r="BH9" s="11">
        <f>+data!BJ11</f>
        <v>2682.9</v>
      </c>
      <c r="BI9" s="11">
        <f>+data!BK11</f>
        <v>2681.7</v>
      </c>
      <c r="BJ9" s="11">
        <f>+data!BL11</f>
        <v>2690.3</v>
      </c>
      <c r="BK9" s="11">
        <f>+data!BM11</f>
        <v>2691.4</v>
      </c>
      <c r="BL9" s="11">
        <f>+data!BN11</f>
        <v>2693.9</v>
      </c>
      <c r="BM9" s="11">
        <f>+data!BO11</f>
        <v>2693.6</v>
      </c>
      <c r="BN9" s="11">
        <f>+data!BP11</f>
        <v>2677.8</v>
      </c>
      <c r="BO9" s="11">
        <f>+data!BQ11</f>
        <v>2669</v>
      </c>
      <c r="BP9" s="11">
        <f>+data!BR11</f>
        <v>2656.2</v>
      </c>
      <c r="BQ9" s="11">
        <f>+data!BS11</f>
        <v>2655.3</v>
      </c>
      <c r="BR9" s="11">
        <f>+data!BT11</f>
        <v>2655.8</v>
      </c>
      <c r="BS9" s="11">
        <f>+data!BU11</f>
        <v>2640.6</v>
      </c>
      <c r="BT9" s="11">
        <f>+data!BV11</f>
        <v>2636.4666666666653</v>
      </c>
      <c r="BU9" s="11">
        <f>+data!BW11</f>
        <v>2631.3311111111107</v>
      </c>
      <c r="BV9" s="11">
        <f>+data!BX11</f>
        <v>2626.3451851851842</v>
      </c>
      <c r="BW9" s="11">
        <f>+data!BY11</f>
        <v>2618.7424197530854</v>
      </c>
      <c r="BX9" s="11">
        <f>+data!BZ11</f>
        <v>2611.5621069958834</v>
      </c>
      <c r="BY9" s="11">
        <f>+data!CA11</f>
        <v>2607.1731017832626</v>
      </c>
      <c r="BZ9" s="11">
        <f>+data!CB11</f>
        <v>2600.5990050297187</v>
      </c>
      <c r="CA9" s="11">
        <f>+data!CC11</f>
        <v>2594.1231123060479</v>
      </c>
    </row>
    <row r="10" spans="1:79" x14ac:dyDescent="0.2">
      <c r="A10" s="9">
        <f>+data!B12</f>
        <v>32</v>
      </c>
      <c r="B10" s="11">
        <f>+data!D12</f>
        <v>0</v>
      </c>
      <c r="C10" s="11">
        <f>+data!E12</f>
        <v>0</v>
      </c>
      <c r="D10" s="11">
        <f>+data!F12</f>
        <v>0</v>
      </c>
      <c r="E10" s="11">
        <f>+data!G12</f>
        <v>0</v>
      </c>
      <c r="F10" s="11">
        <f>+data!H12</f>
        <v>0</v>
      </c>
      <c r="G10" s="11">
        <f>+data!I12</f>
        <v>0</v>
      </c>
      <c r="H10" s="11">
        <f>+data!J12</f>
        <v>0</v>
      </c>
      <c r="I10" s="11">
        <f>+data!K12</f>
        <v>0</v>
      </c>
      <c r="J10" s="11">
        <f>+data!L12</f>
        <v>0</v>
      </c>
      <c r="K10" s="11">
        <f>+data!M12</f>
        <v>0</v>
      </c>
      <c r="L10" s="11">
        <f>+data!N12</f>
        <v>0</v>
      </c>
      <c r="M10" s="11">
        <f>+data!O12</f>
        <v>0</v>
      </c>
      <c r="N10" s="11">
        <f>+data!P12</f>
        <v>0</v>
      </c>
      <c r="O10" s="11">
        <f>+data!Q12</f>
        <v>0</v>
      </c>
      <c r="P10" s="11">
        <f>+data!R12</f>
        <v>0</v>
      </c>
      <c r="Q10" s="11">
        <f>+data!S12</f>
        <v>0</v>
      </c>
      <c r="R10" s="11">
        <f>+data!T12</f>
        <v>0</v>
      </c>
      <c r="S10" s="11">
        <f>+data!U12</f>
        <v>0</v>
      </c>
      <c r="T10" s="11">
        <f>+data!V12</f>
        <v>0</v>
      </c>
      <c r="U10" s="11">
        <f>+data!W12</f>
        <v>0</v>
      </c>
      <c r="V10" s="11">
        <f>+data!X12</f>
        <v>0</v>
      </c>
      <c r="W10" s="11">
        <f>+data!Y12</f>
        <v>0</v>
      </c>
      <c r="X10" s="11">
        <f>+data!Z12</f>
        <v>0</v>
      </c>
      <c r="Y10" s="11">
        <f>+data!AA12</f>
        <v>0</v>
      </c>
      <c r="Z10" s="11">
        <f>+data!AB12</f>
        <v>0</v>
      </c>
      <c r="AA10" s="11">
        <f>+data!AC12</f>
        <v>0</v>
      </c>
      <c r="AB10" s="11">
        <f>+data!AD12</f>
        <v>275.19441533729844</v>
      </c>
      <c r="AC10" s="11">
        <f>+data!AE12</f>
        <v>306.26098510619727</v>
      </c>
      <c r="AD10" s="11">
        <f>+data!AF12</f>
        <v>340.84931203327193</v>
      </c>
      <c r="AE10" s="11">
        <f>+data!AG12</f>
        <v>379.36069047982301</v>
      </c>
      <c r="AF10" s="11">
        <f>+data!AH12</f>
        <v>422.24242992814436</v>
      </c>
      <c r="AG10" s="11">
        <f>+data!AI12</f>
        <v>469.99317160969326</v>
      </c>
      <c r="AH10" s="11">
        <f>+data!AJ12</f>
        <v>523.16882498928373</v>
      </c>
      <c r="AI10" s="11">
        <f>+data!AK12</f>
        <v>582.3891971381405</v>
      </c>
      <c r="AJ10" s="11">
        <f>+data!AL12</f>
        <v>648.34539673767051</v>
      </c>
      <c r="AK10" s="11">
        <f>+data!AM12</f>
        <v>721.80810421742797</v>
      </c>
      <c r="AL10" s="11">
        <f>+data!AN12</f>
        <v>803.63681047398609</v>
      </c>
      <c r="AM10" s="11">
        <f>+data!AO12</f>
        <v>894.79013888748898</v>
      </c>
      <c r="AN10" s="11">
        <f>+data!AP12</f>
        <v>1384.9197874669537</v>
      </c>
      <c r="AO10" s="11">
        <f>+data!AQ12</f>
        <v>1970.559849746717</v>
      </c>
      <c r="AP10" s="11">
        <f>+data!AR12</f>
        <v>2804.0107310066865</v>
      </c>
      <c r="AQ10" s="11">
        <f>+data!AS12</f>
        <v>3990.2062518685102</v>
      </c>
      <c r="AR10" s="11">
        <f>+data!AT12</f>
        <v>5678.5474720087705</v>
      </c>
      <c r="AS10" s="11">
        <f>+data!AU12</f>
        <v>8081.7617188602908</v>
      </c>
      <c r="AT10" s="11">
        <f>+data!AV12</f>
        <v>12002.887248572328</v>
      </c>
      <c r="AU10" s="11">
        <f>+data!AW12</f>
        <v>17568.952089501148</v>
      </c>
      <c r="AV10" s="11">
        <f>+data!AX12</f>
        <v>24280.372057488468</v>
      </c>
      <c r="AW10" s="11">
        <f>+data!AY12</f>
        <v>39659.552452920696</v>
      </c>
      <c r="AX10" s="11">
        <f>+data!AZ12</f>
        <v>54020.0379269615</v>
      </c>
      <c r="AY10" s="11">
        <f>+data!BA12</f>
        <v>66730.039390740625</v>
      </c>
      <c r="AZ10" s="11">
        <f>+data!BB12</f>
        <v>77427.381616176775</v>
      </c>
      <c r="BA10" s="11">
        <f>+data!BC12</f>
        <v>85540.176331420866</v>
      </c>
      <c r="BB10" s="11">
        <f>+data!BD12</f>
        <v>98286.363595068411</v>
      </c>
      <c r="BC10" s="11">
        <f>+data!BE12</f>
        <v>118357</v>
      </c>
      <c r="BD10" s="11">
        <f>+data!BF12</f>
        <v>102355</v>
      </c>
      <c r="BE10" s="11">
        <f>+data!BG12</f>
        <v>101040</v>
      </c>
      <c r="BF10" s="11">
        <f>+data!BH12</f>
        <v>99970</v>
      </c>
      <c r="BG10" s="11">
        <f>+data!BI12</f>
        <v>99870</v>
      </c>
      <c r="BH10" s="11">
        <f>+data!BJ12</f>
        <v>99860</v>
      </c>
      <c r="BI10" s="11">
        <f>+data!BK12</f>
        <v>99848</v>
      </c>
      <c r="BJ10" s="11">
        <f>+data!BL12</f>
        <v>101200</v>
      </c>
      <c r="BK10" s="11">
        <f>+data!BM12</f>
        <v>102570</v>
      </c>
      <c r="BL10" s="11">
        <f>+data!BN12</f>
        <v>103900</v>
      </c>
      <c r="BM10" s="11">
        <f>+data!BO12</f>
        <v>105250</v>
      </c>
      <c r="BN10" s="11">
        <f>+data!BP12</f>
        <v>106600</v>
      </c>
      <c r="BO10" s="11">
        <f>+data!BQ12</f>
        <v>108000</v>
      </c>
      <c r="BP10" s="11">
        <f>+data!BR12</f>
        <v>108500</v>
      </c>
      <c r="BQ10" s="11">
        <f>+data!BS12</f>
        <v>108500</v>
      </c>
      <c r="BR10" s="11">
        <f>+data!BT12</f>
        <v>108500</v>
      </c>
      <c r="BS10" s="11">
        <f>+data!BU12</f>
        <v>108500</v>
      </c>
      <c r="BT10" s="11">
        <f>+data!BV12</f>
        <v>109200</v>
      </c>
      <c r="BU10" s="11">
        <f>+data!BW12</f>
        <v>109133.33333333331</v>
      </c>
      <c r="BV10" s="11">
        <f>+data!BX12</f>
        <v>109248.88888888882</v>
      </c>
      <c r="BW10" s="11">
        <f>+data!BY12</f>
        <v>109481.4814814814</v>
      </c>
      <c r="BX10" s="11">
        <f>+data!BZ12</f>
        <v>109719.35802469129</v>
      </c>
      <c r="BY10" s="11">
        <f>+data!CA12</f>
        <v>109919.52263374475</v>
      </c>
      <c r="BZ10" s="11">
        <f>+data!CB12</f>
        <v>110009.25871056231</v>
      </c>
      <c r="CA10" s="11">
        <f>+data!CC12</f>
        <v>110248.2476451759</v>
      </c>
    </row>
    <row r="11" spans="1:79" x14ac:dyDescent="0.2">
      <c r="A11" s="9">
        <f>+data!B13</f>
        <v>36</v>
      </c>
      <c r="B11" s="11">
        <f>+data!D13</f>
        <v>0</v>
      </c>
      <c r="C11" s="11">
        <f>+data!E13</f>
        <v>0</v>
      </c>
      <c r="D11" s="11">
        <f>+data!F13</f>
        <v>0</v>
      </c>
      <c r="E11" s="11">
        <f>+data!G13</f>
        <v>0</v>
      </c>
      <c r="F11" s="11">
        <f>+data!H13</f>
        <v>0</v>
      </c>
      <c r="G11" s="11">
        <f>+data!I13</f>
        <v>0</v>
      </c>
      <c r="H11" s="11">
        <f>+data!J13</f>
        <v>0</v>
      </c>
      <c r="I11" s="11">
        <f>+data!K13</f>
        <v>0</v>
      </c>
      <c r="J11" s="11">
        <f>+data!L13</f>
        <v>0</v>
      </c>
      <c r="K11" s="11">
        <f>+data!M13</f>
        <v>0</v>
      </c>
      <c r="L11" s="11">
        <f>+data!N13</f>
        <v>0</v>
      </c>
      <c r="M11" s="11">
        <f>+data!O13</f>
        <v>0</v>
      </c>
      <c r="N11" s="11">
        <f>+data!P13</f>
        <v>0</v>
      </c>
      <c r="O11" s="11">
        <f>+data!Q13</f>
        <v>0</v>
      </c>
      <c r="P11" s="11">
        <f>+data!R13</f>
        <v>0</v>
      </c>
      <c r="Q11" s="11">
        <f>+data!S13</f>
        <v>0</v>
      </c>
      <c r="R11" s="11">
        <f>+data!T13</f>
        <v>0</v>
      </c>
      <c r="S11" s="11">
        <f>+data!U13</f>
        <v>0</v>
      </c>
      <c r="T11" s="11">
        <f>+data!V13</f>
        <v>0</v>
      </c>
      <c r="U11" s="11">
        <f>+data!W13</f>
        <v>0</v>
      </c>
      <c r="V11" s="11">
        <f>+data!X13</f>
        <v>0</v>
      </c>
      <c r="W11" s="11">
        <f>+data!Y13</f>
        <v>0</v>
      </c>
      <c r="X11" s="11">
        <f>+data!Z13</f>
        <v>0</v>
      </c>
      <c r="Y11" s="11">
        <f>+data!AA13</f>
        <v>0</v>
      </c>
      <c r="Z11" s="11">
        <f>+data!AB13</f>
        <v>0</v>
      </c>
      <c r="AA11" s="11">
        <f>+data!AC13</f>
        <v>0</v>
      </c>
      <c r="AB11" s="11">
        <f>+data!AD13</f>
        <v>0</v>
      </c>
      <c r="AC11" s="11">
        <f>+data!AE13</f>
        <v>0</v>
      </c>
      <c r="AD11" s="11">
        <f>+data!AF13</f>
        <v>0</v>
      </c>
      <c r="AE11" s="11">
        <f>+data!AG13</f>
        <v>0</v>
      </c>
      <c r="AF11" s="11">
        <f>+data!AH13</f>
        <v>0</v>
      </c>
      <c r="AG11" s="11">
        <f>+data!AI13</f>
        <v>0</v>
      </c>
      <c r="AH11" s="11">
        <f>+data!AJ13</f>
        <v>0</v>
      </c>
      <c r="AI11" s="11">
        <f>+data!AK13</f>
        <v>0</v>
      </c>
      <c r="AJ11" s="11">
        <f>+data!AL13</f>
        <v>0</v>
      </c>
      <c r="AK11" s="11">
        <f>+data!AM13</f>
        <v>0</v>
      </c>
      <c r="AL11" s="11">
        <f>+data!AN13</f>
        <v>2746.0098221731487</v>
      </c>
      <c r="AM11" s="11">
        <f>+data!AO13</f>
        <v>5493.820138847489</v>
      </c>
      <c r="AN11" s="11">
        <f>+data!AP13</f>
        <v>7426.2630533101556</v>
      </c>
      <c r="AO11" s="11">
        <f>+data!AQ13</f>
        <v>8864.3862468748575</v>
      </c>
      <c r="AP11" s="11">
        <f>+data!AR13</f>
        <v>9912.0560224463843</v>
      </c>
      <c r="AQ11" s="11">
        <f>+data!AS13</f>
        <v>10728.290033005767</v>
      </c>
      <c r="AR11" s="11">
        <f>+data!AT13</f>
        <v>12472.819467066294</v>
      </c>
      <c r="AS11" s="11">
        <f>+data!AU13</f>
        <v>18469.454107655845</v>
      </c>
      <c r="AT11" s="11">
        <f>+data!AV13</f>
        <v>29506.124481641145</v>
      </c>
      <c r="AU11" s="11">
        <f>+data!AW13</f>
        <v>42502.331805634312</v>
      </c>
      <c r="AV11" s="11">
        <f>+data!AX13</f>
        <v>65434.838577150993</v>
      </c>
      <c r="AW11" s="11">
        <f>+data!AY13</f>
        <v>94092.718990812326</v>
      </c>
      <c r="AX11" s="11">
        <f>+data!AZ13</f>
        <v>128147.32160787423</v>
      </c>
      <c r="AY11" s="11">
        <f>+data!BA13</f>
        <v>168699.57530130522</v>
      </c>
      <c r="AZ11" s="11">
        <f>+data!BB13</f>
        <v>217814.19103754475</v>
      </c>
      <c r="BA11" s="11">
        <f>+data!BC13</f>
        <v>265132.95347139286</v>
      </c>
      <c r="BB11" s="11">
        <f>+data!BD13</f>
        <v>329837.11440248654</v>
      </c>
      <c r="BC11" s="11">
        <f>+data!BE13</f>
        <v>431240</v>
      </c>
      <c r="BD11" s="11">
        <f>+data!BF13</f>
        <v>440000</v>
      </c>
      <c r="BE11" s="11">
        <f>+data!BG13</f>
        <v>438740</v>
      </c>
      <c r="BF11" s="11">
        <f>+data!BH13</f>
        <v>416400</v>
      </c>
      <c r="BG11" s="11">
        <f>+data!BI13</f>
        <v>407900</v>
      </c>
      <c r="BH11" s="11">
        <f>+data!BJ13</f>
        <v>405573</v>
      </c>
      <c r="BI11" s="11">
        <f>+data!BK13</f>
        <v>398876</v>
      </c>
      <c r="BJ11" s="11">
        <f>+data!BL13</f>
        <v>392125</v>
      </c>
      <c r="BK11" s="11">
        <f>+data!BM13</f>
        <v>392030</v>
      </c>
      <c r="BL11" s="11">
        <f>+data!BN13</f>
        <v>395407</v>
      </c>
      <c r="BM11" s="11">
        <f>+data!BO13</f>
        <v>386860</v>
      </c>
      <c r="BN11" s="11">
        <f>+data!BP13</f>
        <v>380919</v>
      </c>
      <c r="BO11" s="11">
        <f>+data!BQ13</f>
        <v>372914</v>
      </c>
      <c r="BP11" s="11">
        <f>+data!BR13</f>
        <v>363018</v>
      </c>
      <c r="BQ11" s="11">
        <f>+data!BS13</f>
        <v>355612</v>
      </c>
      <c r="BR11" s="11">
        <f>+data!BT13</f>
        <v>361594.6</v>
      </c>
      <c r="BS11" s="11">
        <f>+data!BU13</f>
        <v>357981</v>
      </c>
      <c r="BT11" s="11">
        <f>+data!BV13</f>
        <v>349734.34666666761</v>
      </c>
      <c r="BU11" s="11">
        <f>+data!BW13</f>
        <v>347639.6577777788</v>
      </c>
      <c r="BV11" s="11">
        <f>+data!BX13</f>
        <v>346116.10696296394</v>
      </c>
      <c r="BW11" s="11">
        <f>+data!BY13</f>
        <v>343353.85738271754</v>
      </c>
      <c r="BX11" s="11">
        <f>+data!BZ13</f>
        <v>338180.62002304755</v>
      </c>
      <c r="BY11" s="11">
        <f>+data!CA13</f>
        <v>335200.90628038626</v>
      </c>
      <c r="BZ11" s="11">
        <f>+data!CB13</f>
        <v>332990.25937134214</v>
      </c>
      <c r="CA11" s="11">
        <f>+data!CC13</f>
        <v>329463.65148908086</v>
      </c>
    </row>
    <row r="12" spans="1:79" x14ac:dyDescent="0.2">
      <c r="A12" s="9">
        <f>+data!B14</f>
        <v>40</v>
      </c>
      <c r="B12" s="11">
        <f>+data!D14</f>
        <v>0</v>
      </c>
      <c r="C12" s="11">
        <f>+data!E14</f>
        <v>0</v>
      </c>
      <c r="D12" s="11">
        <f>+data!F14</f>
        <v>0</v>
      </c>
      <c r="E12" s="11">
        <f>+data!G14</f>
        <v>0</v>
      </c>
      <c r="F12" s="11">
        <f>+data!H14</f>
        <v>0</v>
      </c>
      <c r="G12" s="11">
        <f>+data!I14</f>
        <v>0</v>
      </c>
      <c r="H12" s="11">
        <f>+data!J14</f>
        <v>4.2381870192317255</v>
      </c>
      <c r="I12" s="11">
        <f>+data!K14</f>
        <v>8.4763740384634509</v>
      </c>
      <c r="J12" s="11">
        <f>+data!L14</f>
        <v>16.952748076926902</v>
      </c>
      <c r="K12" s="11">
        <f>+data!M14</f>
        <v>33.905496153853804</v>
      </c>
      <c r="L12" s="11">
        <f>+data!N14</f>
        <v>169.527480769269</v>
      </c>
      <c r="M12" s="11">
        <f>+data!O14</f>
        <v>186.48022884619593</v>
      </c>
      <c r="N12" s="11">
        <f>+data!P14</f>
        <v>203.43297692312282</v>
      </c>
      <c r="O12" s="11">
        <f>+data!Q14</f>
        <v>186.48022884619593</v>
      </c>
      <c r="P12" s="11">
        <f>+data!R14</f>
        <v>169.527480769269</v>
      </c>
      <c r="Q12" s="11">
        <f>+data!S14</f>
        <v>152.57473269234211</v>
      </c>
      <c r="R12" s="11">
        <f>+data!T14</f>
        <v>135.62198461541522</v>
      </c>
      <c r="S12" s="11">
        <f>+data!U14</f>
        <v>152.57473269234211</v>
      </c>
      <c r="T12" s="11">
        <f>+data!V14</f>
        <v>169.527480769269</v>
      </c>
      <c r="U12" s="11">
        <f>+data!W14</f>
        <v>203.43297692312282</v>
      </c>
      <c r="V12" s="11">
        <f>+data!X14</f>
        <v>237.33847307697658</v>
      </c>
      <c r="W12" s="11">
        <f>+data!Y14</f>
        <v>305.14946538468422</v>
      </c>
      <c r="X12" s="11">
        <f>+data!Z14</f>
        <v>423.81870192317263</v>
      </c>
      <c r="Y12" s="11">
        <f>+data!AA14</f>
        <v>678.10992307707602</v>
      </c>
      <c r="Z12" s="11">
        <f>+data!AB14</f>
        <v>423.81870192317263</v>
      </c>
      <c r="AA12" s="11">
        <f>+data!AC14</f>
        <v>678.10992307707602</v>
      </c>
      <c r="AB12" s="11">
        <f>+data!AD14</f>
        <v>712.01541923092987</v>
      </c>
      <c r="AC12" s="11">
        <f>+data!AE14</f>
        <v>1467.1783321898204</v>
      </c>
      <c r="AD12" s="11">
        <f>+data!AF14</f>
        <v>1520.3920540827155</v>
      </c>
      <c r="AE12" s="11">
        <f>+data!AG14</f>
        <v>1575.5358073396017</v>
      </c>
      <c r="AF12" s="11">
        <f>+data!AH14</f>
        <v>1632.6795930980329</v>
      </c>
      <c r="AG12" s="11">
        <f>+data!AI14</f>
        <v>1691.8959513969253</v>
      </c>
      <c r="AH12" s="11">
        <f>+data!AJ14</f>
        <v>1753.2600532610625</v>
      </c>
      <c r="AI12" s="11">
        <f>+data!AK14</f>
        <v>1816.8497961254534</v>
      </c>
      <c r="AJ12" s="11">
        <f>+data!AL14</f>
        <v>1882.7459027206771</v>
      </c>
      <c r="AK12" s="11">
        <f>+data!AM14</f>
        <v>1951.0320235447432</v>
      </c>
      <c r="AL12" s="11">
        <f>+data!AN14</f>
        <v>2021.7948430515473</v>
      </c>
      <c r="AM12" s="11">
        <f>+data!AO14</f>
        <v>2095.1241896907227</v>
      </c>
      <c r="AN12" s="11">
        <f>+data!AP14</f>
        <v>2171.1131499385729</v>
      </c>
      <c r="AO12" s="11">
        <f>+data!AQ14</f>
        <v>2249.8581864648422</v>
      </c>
      <c r="AP12" s="11">
        <f>+data!AR14</f>
        <v>2331.4592605853286</v>
      </c>
      <c r="AQ12" s="11">
        <f>+data!AS14</f>
        <v>2416.0199591557807</v>
      </c>
      <c r="AR12" s="11">
        <f>+data!AT14</f>
        <v>2503.6476260681666</v>
      </c>
      <c r="AS12" s="11">
        <f>+data!AU14</f>
        <v>2511.1811695768974</v>
      </c>
      <c r="AT12" s="11">
        <f>+data!AV14</f>
        <v>2518.7373817220637</v>
      </c>
      <c r="AU12" s="11">
        <f>+data!AW14</f>
        <v>2526.3163307142063</v>
      </c>
      <c r="AV12" s="11">
        <f>+data!AX14</f>
        <v>2533.9180849691138</v>
      </c>
      <c r="AW12" s="11">
        <f>+data!AY14</f>
        <v>2541.5427131084393</v>
      </c>
      <c r="AX12" s="11">
        <f>+data!AZ14</f>
        <v>2549.1902839603204</v>
      </c>
      <c r="AY12" s="11">
        <f>+data!BA14</f>
        <v>2556.8608665600004</v>
      </c>
      <c r="AZ12" s="11">
        <f>+data!BB14</f>
        <v>2458.5200640000003</v>
      </c>
      <c r="BA12" s="11">
        <f>+data!BC14</f>
        <v>2363.9616000000001</v>
      </c>
      <c r="BB12" s="11">
        <f>+data!BD14</f>
        <v>2273.04</v>
      </c>
      <c r="BC12" s="11">
        <f>+data!BE14</f>
        <v>2296</v>
      </c>
      <c r="BD12" s="11">
        <f>+data!BF14</f>
        <v>2215</v>
      </c>
      <c r="BE12" s="11">
        <f>+data!BG14</f>
        <v>2040</v>
      </c>
      <c r="BF12" s="11">
        <f>+data!BH14</f>
        <v>1995</v>
      </c>
      <c r="BG12" s="11">
        <f>+data!BI14</f>
        <v>1920</v>
      </c>
      <c r="BH12" s="11">
        <f>+data!BJ14</f>
        <v>1918</v>
      </c>
      <c r="BI12" s="11">
        <f>+data!BK14</f>
        <v>1918</v>
      </c>
      <c r="BJ12" s="11">
        <f>+data!BL14</f>
        <v>1918</v>
      </c>
      <c r="BK12" s="11">
        <f>+data!BM14</f>
        <v>1810</v>
      </c>
      <c r="BL12" s="11">
        <f>+data!BN14</f>
        <v>1810</v>
      </c>
      <c r="BM12" s="11">
        <f>+data!BO14</f>
        <v>1790</v>
      </c>
      <c r="BN12" s="11">
        <f>+data!BP14</f>
        <v>1790</v>
      </c>
      <c r="BO12" s="11">
        <f>+data!BQ14</f>
        <v>1731</v>
      </c>
      <c r="BP12" s="11">
        <f>+data!BR14</f>
        <v>1731</v>
      </c>
      <c r="BQ12" s="11">
        <f>+data!BS14</f>
        <v>1731</v>
      </c>
      <c r="BR12" s="11">
        <f>+data!BT14</f>
        <v>1741</v>
      </c>
      <c r="BS12" s="11">
        <f>+data!BU14</f>
        <v>1740</v>
      </c>
      <c r="BT12" s="11">
        <f>+data!BV14</f>
        <v>1722</v>
      </c>
      <c r="BU12" s="11">
        <f>+data!BW14</f>
        <v>1731.8666666666668</v>
      </c>
      <c r="BV12" s="11">
        <f>+data!BX14</f>
        <v>1730.4444444444446</v>
      </c>
      <c r="BW12" s="11">
        <f>+data!BY14</f>
        <v>1727.9007407407407</v>
      </c>
      <c r="BX12" s="11">
        <f>+data!BZ14</f>
        <v>1723.7723456790127</v>
      </c>
      <c r="BY12" s="11">
        <f>+data!CA14</f>
        <v>1722.8448724279838</v>
      </c>
      <c r="BZ12" s="11">
        <f>+data!CB14</f>
        <v>1724.2112812071332</v>
      </c>
      <c r="CA12" s="11">
        <f>+data!CC14</f>
        <v>1720.3196546867857</v>
      </c>
    </row>
    <row r="13" spans="1:79" x14ac:dyDescent="0.2">
      <c r="A13" s="9">
        <f>+data!B15</f>
        <v>44</v>
      </c>
      <c r="B13" s="11">
        <f>+data!D15</f>
        <v>0</v>
      </c>
      <c r="C13" s="11">
        <f>+data!E15</f>
        <v>0</v>
      </c>
      <c r="D13" s="11">
        <f>+data!F15</f>
        <v>0</v>
      </c>
      <c r="E13" s="11">
        <f>+data!G15</f>
        <v>0</v>
      </c>
      <c r="F13" s="11">
        <f>+data!H15</f>
        <v>0</v>
      </c>
      <c r="G13" s="11">
        <f>+data!I15</f>
        <v>0</v>
      </c>
      <c r="H13" s="11">
        <f>+data!J15</f>
        <v>0</v>
      </c>
      <c r="I13" s="11">
        <f>+data!K15</f>
        <v>0</v>
      </c>
      <c r="J13" s="11">
        <f>+data!L15</f>
        <v>0</v>
      </c>
      <c r="K13" s="11">
        <f>+data!M15</f>
        <v>0</v>
      </c>
      <c r="L13" s="11">
        <f>+data!N15</f>
        <v>0</v>
      </c>
      <c r="M13" s="11">
        <f>+data!O15</f>
        <v>0</v>
      </c>
      <c r="N13" s="11">
        <f>+data!P15</f>
        <v>0</v>
      </c>
      <c r="O13" s="11">
        <f>+data!Q15</f>
        <v>0</v>
      </c>
      <c r="P13" s="11">
        <f>+data!R15</f>
        <v>0</v>
      </c>
      <c r="Q13" s="11">
        <f>+data!S15</f>
        <v>0</v>
      </c>
      <c r="R13" s="11">
        <f>+data!T15</f>
        <v>0</v>
      </c>
      <c r="S13" s="11">
        <f>+data!U15</f>
        <v>0</v>
      </c>
      <c r="T13" s="11">
        <f>+data!V15</f>
        <v>0</v>
      </c>
      <c r="U13" s="11">
        <f>+data!W15</f>
        <v>0</v>
      </c>
      <c r="V13" s="11">
        <f>+data!X15</f>
        <v>0</v>
      </c>
      <c r="W13" s="11">
        <f>+data!Y15</f>
        <v>0</v>
      </c>
      <c r="X13" s="11">
        <f>+data!Z15</f>
        <v>0</v>
      </c>
      <c r="Y13" s="11">
        <f>+data!AA15</f>
        <v>0</v>
      </c>
      <c r="Z13" s="11">
        <f>+data!AB15</f>
        <v>0</v>
      </c>
      <c r="AA13" s="11">
        <f>+data!AC15</f>
        <v>0</v>
      </c>
      <c r="AB13" s="11">
        <f>+data!AD15</f>
        <v>0.51685155869210342</v>
      </c>
      <c r="AC13" s="11">
        <f>+data!AE15</f>
        <v>0.84575709604162375</v>
      </c>
      <c r="AD13" s="11">
        <f>+data!AF15</f>
        <v>0.95963027367860065</v>
      </c>
      <c r="AE13" s="11">
        <f>+data!AG15</f>
        <v>1.0877023721897863</v>
      </c>
      <c r="AF13" s="11">
        <f>+data!AH15</f>
        <v>1.2316629802737289</v>
      </c>
      <c r="AG13" s="11">
        <f>+data!AI15</f>
        <v>1.3933965029359356</v>
      </c>
      <c r="AH13" s="11">
        <f>+data!AJ15</f>
        <v>1.5750041209656482</v>
      </c>
      <c r="AI13" s="11">
        <f>+data!AK15</f>
        <v>1.7788281836788495</v>
      </c>
      <c r="AJ13" s="11">
        <f>+data!AL15</f>
        <v>2.0074793009709024</v>
      </c>
      <c r="AK13" s="11">
        <f>+data!AM15</f>
        <v>2.2638664294997777</v>
      </c>
      <c r="AL13" s="11">
        <f>+data!AN15</f>
        <v>2.5512302796839599</v>
      </c>
      <c r="AM13" s="11">
        <f>+data!AO15</f>
        <v>2.8731804054761545</v>
      </c>
      <c r="AN13" s="11">
        <f>+data!AP15</f>
        <v>3.2337363779280639</v>
      </c>
      <c r="AO13" s="11">
        <f>+data!AQ15</f>
        <v>3.4230282634653162</v>
      </c>
      <c r="AP13" s="11">
        <f>+data!AR15</f>
        <v>3.621346567618466</v>
      </c>
      <c r="AQ13" s="11">
        <f>+data!AS15</f>
        <v>3.4651244549063023</v>
      </c>
      <c r="AR13" s="11">
        <f>+data!AT15</f>
        <v>3.2944638162715298</v>
      </c>
      <c r="AS13" s="11">
        <f>+data!AU15</f>
        <v>3.1085756634445425</v>
      </c>
      <c r="AT13" s="11">
        <f>+data!AV15</f>
        <v>3.2147109143716244</v>
      </c>
      <c r="AU13" s="11">
        <f>+data!AW15</f>
        <v>3.2877302030443101</v>
      </c>
      <c r="AV13" s="11">
        <f>+data!AX15</f>
        <v>3.3160058004322197</v>
      </c>
      <c r="AW13" s="11">
        <f>+data!AY15</f>
        <v>3.2852636051749555</v>
      </c>
      <c r="AX13" s="11">
        <f>+data!AZ15</f>
        <v>3.1780643377945492</v>
      </c>
      <c r="AY13" s="11">
        <f>+data!BA15</f>
        <v>3.2519271228078654</v>
      </c>
      <c r="AZ13" s="11">
        <f>+data!BB15</f>
        <v>3.16409227921568</v>
      </c>
      <c r="BA13" s="11">
        <f>+data!BC15</f>
        <v>2.8290945686519082</v>
      </c>
      <c r="BB13" s="11">
        <f>+data!BD15</f>
        <v>2.1288422353552732</v>
      </c>
      <c r="BC13" s="11">
        <f>+data!BE15</f>
        <v>1</v>
      </c>
      <c r="BD13" s="11">
        <f>+data!BF15</f>
        <v>1</v>
      </c>
      <c r="BE13" s="11">
        <f>+data!BG15</f>
        <v>2</v>
      </c>
      <c r="BF13" s="11">
        <f>+data!BH15</f>
        <v>2</v>
      </c>
      <c r="BG13" s="11">
        <f>+data!BI15</f>
        <v>2</v>
      </c>
      <c r="BH13" s="11">
        <f>+data!BJ15</f>
        <v>2</v>
      </c>
      <c r="BI13" s="11">
        <f>+data!BK15</f>
        <v>2</v>
      </c>
      <c r="BJ13" s="11">
        <f>+data!BL15</f>
        <v>2</v>
      </c>
      <c r="BK13" s="11">
        <f>+data!BM15</f>
        <v>2</v>
      </c>
      <c r="BL13" s="11">
        <f>+data!BN15</f>
        <v>2</v>
      </c>
      <c r="BM13" s="11">
        <f>+data!BO15</f>
        <v>2</v>
      </c>
      <c r="BN13" s="11">
        <f>+data!BP15</f>
        <v>2</v>
      </c>
      <c r="BO13" s="11">
        <f>+data!BQ15</f>
        <v>2</v>
      </c>
      <c r="BP13" s="11">
        <f>+data!BR15</f>
        <v>2</v>
      </c>
      <c r="BQ13" s="11">
        <f>+data!BS15</f>
        <v>2</v>
      </c>
      <c r="BR13" s="11">
        <f>+data!BT15</f>
        <v>2</v>
      </c>
      <c r="BS13" s="11">
        <f>+data!BU15</f>
        <v>2</v>
      </c>
      <c r="BT13" s="11">
        <f>+data!BV15</f>
        <v>2</v>
      </c>
      <c r="BU13" s="11">
        <f>+data!BW15</f>
        <v>2</v>
      </c>
      <c r="BV13" s="11">
        <f>+data!BX15</f>
        <v>2</v>
      </c>
      <c r="BW13" s="11">
        <f>+data!BY15</f>
        <v>2</v>
      </c>
      <c r="BX13" s="11">
        <f>+data!BZ15</f>
        <v>2</v>
      </c>
      <c r="BY13" s="11">
        <f>+data!CA15</f>
        <v>2</v>
      </c>
      <c r="BZ13" s="11">
        <f>+data!CB15</f>
        <v>2</v>
      </c>
      <c r="CA13" s="11">
        <f>+data!CC15</f>
        <v>2</v>
      </c>
    </row>
    <row r="14" spans="1:79" x14ac:dyDescent="0.2">
      <c r="A14" s="9">
        <f>+data!B16</f>
        <v>48</v>
      </c>
      <c r="B14" s="11">
        <f>+data!D16</f>
        <v>0</v>
      </c>
      <c r="C14" s="11">
        <f>+data!E16</f>
        <v>0</v>
      </c>
      <c r="D14" s="11">
        <f>+data!F16</f>
        <v>0</v>
      </c>
      <c r="E14" s="11">
        <f>+data!G16</f>
        <v>0</v>
      </c>
      <c r="F14" s="11">
        <f>+data!H16</f>
        <v>0</v>
      </c>
      <c r="G14" s="11">
        <f>+data!I16</f>
        <v>0</v>
      </c>
      <c r="H14" s="11">
        <f>+data!J16</f>
        <v>0</v>
      </c>
      <c r="I14" s="11">
        <f>+data!K16</f>
        <v>0</v>
      </c>
      <c r="J14" s="11">
        <f>+data!L16</f>
        <v>0.4664448899638729</v>
      </c>
      <c r="K14" s="11">
        <f>+data!M16</f>
        <v>0.9328897799277458</v>
      </c>
      <c r="L14" s="11">
        <f>+data!N16</f>
        <v>1.2197847152935222</v>
      </c>
      <c r="M14" s="11">
        <f>+data!O16</f>
        <v>1.331882835319554</v>
      </c>
      <c r="N14" s="11">
        <f>+data!P16</f>
        <v>1.4528826333185254</v>
      </c>
      <c r="O14" s="11">
        <f>+data!Q16</f>
        <v>1.5831708997280167</v>
      </c>
      <c r="P14" s="11">
        <f>+data!R16</f>
        <v>1.7230575465757669</v>
      </c>
      <c r="Q14" s="11">
        <f>+data!S16</f>
        <v>1.872737523717436</v>
      </c>
      <c r="R14" s="11">
        <f>+data!T16</f>
        <v>2.032239132716803</v>
      </c>
      <c r="S14" s="11">
        <f>+data!U16</f>
        <v>2.2013533635046807</v>
      </c>
      <c r="T14" s="11">
        <f>+data!V16</f>
        <v>2.3795362348166074</v>
      </c>
      <c r="U14" s="11">
        <f>+data!W16</f>
        <v>2.5657718104615914</v>
      </c>
      <c r="V14" s="11">
        <f>+data!X16</f>
        <v>2.7583762575840205</v>
      </c>
      <c r="W14" s="11">
        <f>+data!Y16</f>
        <v>2.9547103377269868</v>
      </c>
      <c r="X14" s="11">
        <f>+data!Z16</f>
        <v>3.1507433746696463</v>
      </c>
      <c r="Y14" s="11">
        <f>+data!AA16</f>
        <v>3.3403629289894119</v>
      </c>
      <c r="Z14" s="11">
        <f>+data!AB16</f>
        <v>3.5142182149755246</v>
      </c>
      <c r="AA14" s="11">
        <f>+data!AC16</f>
        <v>3.6576290601309256</v>
      </c>
      <c r="AB14" s="11">
        <f>+data!AD16</f>
        <v>3.7463832247355615</v>
      </c>
      <c r="AC14" s="11">
        <f>+data!AE16</f>
        <v>3.7368667990889759</v>
      </c>
      <c r="AD14" s="11">
        <f>+data!AF16</f>
        <v>3.8730647974874182</v>
      </c>
      <c r="AE14" s="11">
        <f>+data!AG16</f>
        <v>4.0121120908731518</v>
      </c>
      <c r="AF14" s="11">
        <f>+data!AH16</f>
        <v>4.1537767408594046</v>
      </c>
      <c r="AG14" s="11">
        <f>+data!AI16</f>
        <v>4.2977695422771234</v>
      </c>
      <c r="AH14" s="11">
        <f>+data!AJ16</f>
        <v>4.4437337034764477</v>
      </c>
      <c r="AI14" s="11">
        <f>+data!AK16</f>
        <v>4.591232392388183</v>
      </c>
      <c r="AJ14" s="11">
        <f>+data!AL16</f>
        <v>4.7397335889925705</v>
      </c>
      <c r="AK14" s="11">
        <f>+data!AM16</f>
        <v>4.888591498706556</v>
      </c>
      <c r="AL14" s="11">
        <f>+data!AN16</f>
        <v>5.0370235182866381</v>
      </c>
      <c r="AM14" s="11">
        <f>+data!AO16</f>
        <v>5.1840813677298456</v>
      </c>
      <c r="AN14" s="11">
        <f>+data!AP16</f>
        <v>5.3286144469262533</v>
      </c>
      <c r="AO14" s="11">
        <f>+data!AQ16</f>
        <v>5.475900571291926</v>
      </c>
      <c r="AP14" s="11">
        <f>+data!AR16</f>
        <v>5.6178883528540364</v>
      </c>
      <c r="AQ14" s="11">
        <f>+data!AS16</f>
        <v>5.7524448225815501</v>
      </c>
      <c r="AR14" s="11">
        <f>+data!AT16</f>
        <v>5.8769178699009466</v>
      </c>
      <c r="AS14" s="11">
        <f>+data!AU16</f>
        <v>5.9879746076253184</v>
      </c>
      <c r="AT14" s="11">
        <f>+data!AV16</f>
        <v>6.0891748553798317</v>
      </c>
      <c r="AU14" s="11">
        <f>+data!AW16</f>
        <v>6.1673929170802291</v>
      </c>
      <c r="AV14" s="11">
        <f>+data!AX16</f>
        <v>6.2151942789688732</v>
      </c>
      <c r="AW14" s="11">
        <f>+data!AY16</f>
        <v>6.2223846866870138</v>
      </c>
      <c r="AX14" s="11">
        <f>+data!AZ16</f>
        <v>6.1743892957806983</v>
      </c>
      <c r="AY14" s="11">
        <f>+data!BA16</f>
        <v>6.3851719431967187</v>
      </c>
      <c r="AZ14" s="11">
        <f>+data!BB16</f>
        <v>6.4734933664112067</v>
      </c>
      <c r="BA14" s="11">
        <f>+data!BC16</f>
        <v>6.3363481453074479</v>
      </c>
      <c r="BB14" s="11">
        <f>+data!BD16</f>
        <v>5.7233995539726434</v>
      </c>
      <c r="BC14" s="11">
        <f>+data!BE16</f>
        <v>4</v>
      </c>
      <c r="BD14" s="11">
        <f>+data!BF16</f>
        <v>4</v>
      </c>
      <c r="BE14" s="11">
        <f>+data!BG16</f>
        <v>4</v>
      </c>
      <c r="BF14" s="11">
        <f>+data!BH16</f>
        <v>4</v>
      </c>
      <c r="BG14" s="11">
        <f>+data!BI16</f>
        <v>4</v>
      </c>
      <c r="BH14" s="11">
        <f>+data!BJ16</f>
        <v>4</v>
      </c>
      <c r="BI14" s="11">
        <f>+data!BK16</f>
        <v>4</v>
      </c>
      <c r="BJ14" s="11">
        <f>+data!BL16</f>
        <v>4</v>
      </c>
      <c r="BK14" s="11">
        <f>+data!BM16</f>
        <v>4</v>
      </c>
      <c r="BL14" s="11">
        <f>+data!BN16</f>
        <v>4</v>
      </c>
      <c r="BM14" s="11">
        <f>+data!BO16</f>
        <v>4</v>
      </c>
      <c r="BN14" s="11">
        <f>+data!BP16</f>
        <v>4</v>
      </c>
      <c r="BO14" s="11">
        <f>+data!BQ16</f>
        <v>4</v>
      </c>
      <c r="BP14" s="11">
        <f>+data!BR16</f>
        <v>4</v>
      </c>
      <c r="BQ14" s="11">
        <f>+data!BS16</f>
        <v>4</v>
      </c>
      <c r="BR14" s="11">
        <f>+data!BT16</f>
        <v>4</v>
      </c>
      <c r="BS14" s="11">
        <f>+data!BU16</f>
        <v>4</v>
      </c>
      <c r="BT14" s="11">
        <f>+data!BV16</f>
        <v>4</v>
      </c>
      <c r="BU14" s="11">
        <f>+data!BW16</f>
        <v>4</v>
      </c>
      <c r="BV14" s="11">
        <f>+data!BX16</f>
        <v>4</v>
      </c>
      <c r="BW14" s="11">
        <f>+data!BY16</f>
        <v>4</v>
      </c>
      <c r="BX14" s="11">
        <f>+data!BZ16</f>
        <v>4</v>
      </c>
      <c r="BY14" s="11">
        <f>+data!CA16</f>
        <v>4</v>
      </c>
      <c r="BZ14" s="11">
        <f>+data!CB16</f>
        <v>4</v>
      </c>
      <c r="CA14" s="11">
        <f>+data!CC16</f>
        <v>4</v>
      </c>
    </row>
    <row r="15" spans="1:79" x14ac:dyDescent="0.2">
      <c r="A15" s="9">
        <f>+data!B17</f>
        <v>50</v>
      </c>
      <c r="B15" s="11">
        <f>+data!D17</f>
        <v>0</v>
      </c>
      <c r="C15" s="11">
        <f>+data!E17</f>
        <v>0</v>
      </c>
      <c r="D15" s="11">
        <f>+data!F17</f>
        <v>0</v>
      </c>
      <c r="E15" s="11">
        <f>+data!G17</f>
        <v>0</v>
      </c>
      <c r="F15" s="11">
        <f>+data!H17</f>
        <v>0</v>
      </c>
      <c r="G15" s="11">
        <f>+data!I17</f>
        <v>0</v>
      </c>
      <c r="H15" s="11">
        <f>+data!J17</f>
        <v>0.1781843066064436</v>
      </c>
      <c r="I15" s="11">
        <f>+data!K17</f>
        <v>0.59394768868814574</v>
      </c>
      <c r="J15" s="11">
        <f>+data!L17</f>
        <v>3.2997093816008092</v>
      </c>
      <c r="K15" s="11">
        <f>+data!M17</f>
        <v>6.5994187632016184</v>
      </c>
      <c r="L15" s="11">
        <f>+data!N17</f>
        <v>21.998062544005393</v>
      </c>
      <c r="M15" s="11">
        <f>+data!O17</f>
        <v>47.231134285658634</v>
      </c>
      <c r="N15" s="11">
        <f>+data!P17</f>
        <v>50.466143483306496</v>
      </c>
      <c r="O15" s="11">
        <f>+data!Q17</f>
        <v>54.348154520483909</v>
      </c>
      <c r="P15" s="11">
        <f>+data!R17</f>
        <v>58.230165557661344</v>
      </c>
      <c r="Q15" s="11">
        <f>+data!S17</f>
        <v>62.112176594838765</v>
      </c>
      <c r="R15" s="11">
        <f>+data!T17</f>
        <v>65.994187632016207</v>
      </c>
      <c r="S15" s="11">
        <f>+data!U17</f>
        <v>73.111207866841426</v>
      </c>
      <c r="T15" s="11">
        <f>+data!V17</f>
        <v>80.228228101666716</v>
      </c>
      <c r="U15" s="11">
        <f>+data!W17</f>
        <v>89.933255694610281</v>
      </c>
      <c r="V15" s="11">
        <f>+data!X17</f>
        <v>99.638283287553847</v>
      </c>
      <c r="W15" s="11">
        <f>+data!Y17</f>
        <v>103.52029432473125</v>
      </c>
      <c r="X15" s="11">
        <f>+data!Z17</f>
        <v>107.40230536190869</v>
      </c>
      <c r="Y15" s="11">
        <f>+data!AA17</f>
        <v>107.40230536190869</v>
      </c>
      <c r="Z15" s="11">
        <f>+data!AB17</f>
        <v>121.63634583155923</v>
      </c>
      <c r="AA15" s="11">
        <f>+data!AC17</f>
        <v>129.40036790591409</v>
      </c>
      <c r="AB15" s="11">
        <f>+data!AD17</f>
        <v>168.22047827768839</v>
      </c>
      <c r="AC15" s="11">
        <f>+data!AE17</f>
        <v>207.04058864946251</v>
      </c>
      <c r="AD15" s="11">
        <f>+data!AF17</f>
        <v>212.54570970983241</v>
      </c>
      <c r="AE15" s="11">
        <f>+data!AG17</f>
        <v>216.88337725493099</v>
      </c>
      <c r="AF15" s="11">
        <f>+data!AH17</f>
        <v>221.30956862748062</v>
      </c>
      <c r="AG15" s="11">
        <f>+data!AI17</f>
        <v>225.82609043620482</v>
      </c>
      <c r="AH15" s="11">
        <f>+data!AJ17</f>
        <v>230.43478615939264</v>
      </c>
      <c r="AI15" s="11">
        <f>+data!AK17</f>
        <v>235.13753689733943</v>
      </c>
      <c r="AJ15" s="11">
        <f>+data!AL17</f>
        <v>239.93626214014222</v>
      </c>
      <c r="AK15" s="11">
        <f>+data!AM17</f>
        <v>244.83292055116547</v>
      </c>
      <c r="AL15" s="11">
        <f>+data!AN17</f>
        <v>249.82951076649547</v>
      </c>
      <c r="AM15" s="11">
        <f>+data!AO17</f>
        <v>254.9280722107097</v>
      </c>
      <c r="AN15" s="11">
        <f>+data!AP17</f>
        <v>260.13068592929562</v>
      </c>
      <c r="AO15" s="11">
        <f>+data!AQ17</f>
        <v>269.10070958202982</v>
      </c>
      <c r="AP15" s="11">
        <f>+data!AR17</f>
        <v>278.3800443952033</v>
      </c>
      <c r="AQ15" s="11">
        <f>+data!AS17</f>
        <v>287.97935627089998</v>
      </c>
      <c r="AR15" s="11">
        <f>+data!AT17</f>
        <v>277.97473809585199</v>
      </c>
      <c r="AS15" s="11">
        <f>+data!AU17</f>
        <v>292.6049874693179</v>
      </c>
      <c r="AT15" s="11">
        <f>+data!AV17</f>
        <v>308.00524996770304</v>
      </c>
      <c r="AU15" s="11">
        <f>+data!AW17</f>
        <v>324.21605259758212</v>
      </c>
      <c r="AV15" s="11">
        <f>+data!AX17</f>
        <v>341.28005536587591</v>
      </c>
      <c r="AW15" s="11">
        <f>+data!AY17</f>
        <v>359.24216354302729</v>
      </c>
      <c r="AX15" s="11">
        <f>+data!AZ17</f>
        <v>378.14964583476558</v>
      </c>
      <c r="AY15" s="11">
        <f>+data!BA17</f>
        <v>398.05225877343747</v>
      </c>
      <c r="AZ15" s="11">
        <f>+data!BB17</f>
        <v>419.00237765624996</v>
      </c>
      <c r="BA15" s="11">
        <f>+data!BC17</f>
        <v>441.05513437499997</v>
      </c>
      <c r="BB15" s="11">
        <f>+data!BD17</f>
        <v>464.26856249999997</v>
      </c>
      <c r="BC15" s="11">
        <f>+data!BE17</f>
        <v>600</v>
      </c>
      <c r="BD15" s="11">
        <f>+data!BF17</f>
        <v>600</v>
      </c>
      <c r="BE15" s="11">
        <f>+data!BG17</f>
        <v>600</v>
      </c>
      <c r="BF15" s="11">
        <f>+data!BH17</f>
        <v>600</v>
      </c>
      <c r="BG15" s="11">
        <f>+data!BI17</f>
        <v>600</v>
      </c>
      <c r="BH15" s="11">
        <f>+data!BJ17</f>
        <v>600</v>
      </c>
      <c r="BI15" s="11">
        <f>+data!BK17</f>
        <v>600</v>
      </c>
      <c r="BJ15" s="11">
        <f>+data!BL17</f>
        <v>600</v>
      </c>
      <c r="BK15" s="11">
        <f>+data!BM17</f>
        <v>600</v>
      </c>
      <c r="BL15" s="11">
        <f>+data!BN17</f>
        <v>600</v>
      </c>
      <c r="BM15" s="11">
        <f>+data!BO17</f>
        <v>600</v>
      </c>
      <c r="BN15" s="11">
        <f>+data!BP17</f>
        <v>600</v>
      </c>
      <c r="BO15" s="11">
        <f>+data!BQ17</f>
        <v>600</v>
      </c>
      <c r="BP15" s="11">
        <f>+data!BR17</f>
        <v>600</v>
      </c>
      <c r="BQ15" s="11">
        <f>+data!BS17</f>
        <v>600</v>
      </c>
      <c r="BR15" s="11">
        <f>+data!BT17</f>
        <v>600</v>
      </c>
      <c r="BS15" s="11">
        <f>+data!BU17</f>
        <v>600</v>
      </c>
      <c r="BT15" s="11">
        <f>+data!BV17</f>
        <v>600</v>
      </c>
      <c r="BU15" s="11">
        <f>+data!BW17</f>
        <v>600</v>
      </c>
      <c r="BV15" s="11">
        <f>+data!BX17</f>
        <v>600</v>
      </c>
      <c r="BW15" s="11">
        <f>+data!BY17</f>
        <v>600</v>
      </c>
      <c r="BX15" s="11">
        <f>+data!BZ17</f>
        <v>600</v>
      </c>
      <c r="BY15" s="11">
        <f>+data!CA17</f>
        <v>600</v>
      </c>
      <c r="BZ15" s="11">
        <f>+data!CB17</f>
        <v>600</v>
      </c>
      <c r="CA15" s="11">
        <f>+data!CC17</f>
        <v>600</v>
      </c>
    </row>
    <row r="16" spans="1:79" x14ac:dyDescent="0.2">
      <c r="A16" s="9">
        <f>+data!B18</f>
        <v>51</v>
      </c>
      <c r="B16" s="11">
        <f>+data!D18</f>
        <v>0</v>
      </c>
      <c r="C16" s="11">
        <f>+data!E18</f>
        <v>0</v>
      </c>
      <c r="D16" s="11">
        <f>+data!F18</f>
        <v>0</v>
      </c>
      <c r="E16" s="11">
        <f>+data!G18</f>
        <v>0</v>
      </c>
      <c r="F16" s="11">
        <f>+data!H18</f>
        <v>0</v>
      </c>
      <c r="G16" s="11">
        <f>+data!I18</f>
        <v>0</v>
      </c>
      <c r="H16" s="11">
        <f>+data!J18</f>
        <v>0</v>
      </c>
      <c r="I16" s="11">
        <f>+data!K18</f>
        <v>0</v>
      </c>
      <c r="J16" s="11">
        <f>+data!L18</f>
        <v>1.9140789859755705</v>
      </c>
      <c r="K16" s="11">
        <f>+data!M18</f>
        <v>3.8281579719511409</v>
      </c>
      <c r="L16" s="11">
        <f>+data!N18</f>
        <v>8.9323686012193289</v>
      </c>
      <c r="M16" s="11">
        <f>+data!O18</f>
        <v>19.140789859755699</v>
      </c>
      <c r="N16" s="11">
        <f>+data!P18</f>
        <v>20.441001776582549</v>
      </c>
      <c r="O16" s="11">
        <f>+data!Q18</f>
        <v>21.828827642946354</v>
      </c>
      <c r="P16" s="11">
        <f>+data!R18</f>
        <v>23.310107728569513</v>
      </c>
      <c r="Q16" s="11">
        <f>+data!S18</f>
        <v>24.891065750365652</v>
      </c>
      <c r="R16" s="11">
        <f>+data!T18</f>
        <v>26.578333489373772</v>
      </c>
      <c r="S16" s="11">
        <f>+data!U18</f>
        <v>28.378976932629961</v>
      </c>
      <c r="T16" s="11">
        <f>+data!V18</f>
        <v>30.300524028648891</v>
      </c>
      <c r="U16" s="11">
        <f>+data!W18</f>
        <v>31.936237814444624</v>
      </c>
      <c r="V16" s="11">
        <f>+data!X18</f>
        <v>33.558850337580175</v>
      </c>
      <c r="W16" s="11">
        <f>+data!Y18</f>
        <v>50.157946553468413</v>
      </c>
      <c r="X16" s="11">
        <f>+data!Z18</f>
        <v>66.635082062962567</v>
      </c>
      <c r="Y16" s="11">
        <f>+data!AA18</f>
        <v>83.17969007145264</v>
      </c>
      <c r="Z16" s="11">
        <f>+data!AB18</f>
        <v>66.145369378693999</v>
      </c>
      <c r="AA16" s="11">
        <f>+data!AC18</f>
        <v>82.561574004081848</v>
      </c>
      <c r="AB16" s="11">
        <f>+data!AD18</f>
        <v>98.472444057209515</v>
      </c>
      <c r="AC16" s="11">
        <f>+data!AE18</f>
        <v>116.02483585341271</v>
      </c>
      <c r="AD16" s="11">
        <f>+data!AF18</f>
        <v>122.08426015388137</v>
      </c>
      <c r="AE16" s="11">
        <f>+data!AG18</f>
        <v>128.46008179454122</v>
      </c>
      <c r="AF16" s="11">
        <f>+data!AH18</f>
        <v>135.16881855267059</v>
      </c>
      <c r="AG16" s="11">
        <f>+data!AI18</f>
        <v>142.2278503572833</v>
      </c>
      <c r="AH16" s="11">
        <f>+data!AJ18</f>
        <v>149.65546428004421</v>
      </c>
      <c r="AI16" s="11">
        <f>+data!AK18</f>
        <v>157.47090187349394</v>
      </c>
      <c r="AJ16" s="11">
        <f>+data!AL18</f>
        <v>165.69440897902143</v>
      </c>
      <c r="AK16" s="11">
        <f>+data!AM18</f>
        <v>174.34728813340513</v>
      </c>
      <c r="AL16" s="11">
        <f>+data!AN18</f>
        <v>183.45195370946638</v>
      </c>
      <c r="AM16" s="11">
        <f>+data!AO18</f>
        <v>193.03198993343986</v>
      </c>
      <c r="AN16" s="11">
        <f>+data!AP18</f>
        <v>203.11221192910855</v>
      </c>
      <c r="AO16" s="11">
        <f>+data!AQ18</f>
        <v>213.71872994657062</v>
      </c>
      <c r="AP16" s="11">
        <f>+data!AR18</f>
        <v>224.8790169417415</v>
      </c>
      <c r="AQ16" s="11">
        <f>+data!AS18</f>
        <v>236.62197968135112</v>
      </c>
      <c r="AR16" s="11">
        <f>+data!AT18</f>
        <v>248.97803355731187</v>
      </c>
      <c r="AS16" s="11">
        <f>+data!AU18</f>
        <v>261.97918130392225</v>
      </c>
      <c r="AT16" s="11">
        <f>+data!AV18</f>
        <v>275.65909582145366</v>
      </c>
      <c r="AU16" s="11">
        <f>+data!AW18</f>
        <v>290.05320732028537</v>
      </c>
      <c r="AV16" s="11">
        <f>+data!AX18</f>
        <v>305.19879501091862</v>
      </c>
      <c r="AW16" s="11">
        <f>+data!AY18</f>
        <v>321.13508357694855</v>
      </c>
      <c r="AX16" s="11">
        <f>+data!AZ18</f>
        <v>337.90334468043301</v>
      </c>
      <c r="AY16" s="11">
        <f>+data!BA18</f>
        <v>355.54700376210712</v>
      </c>
      <c r="AZ16" s="11">
        <f>+data!BB18</f>
        <v>374.1117524125695</v>
      </c>
      <c r="BA16" s="11">
        <f>+data!BC18</f>
        <v>486.28271405662355</v>
      </c>
      <c r="BB16" s="11">
        <f>+data!BD18</f>
        <v>503.75194651445651</v>
      </c>
      <c r="BC16" s="11">
        <f>+data!BE18</f>
        <v>694.73678410455909</v>
      </c>
      <c r="BD16" s="11">
        <f>+data!BF18</f>
        <v>723.83521318448811</v>
      </c>
      <c r="BE16" s="11">
        <f>+data!BG18</f>
        <v>740.2857520690302</v>
      </c>
      <c r="BF16" s="11">
        <f>+data!BH18</f>
        <v>752.93824317027213</v>
      </c>
      <c r="BG16" s="11">
        <f>+data!BI18</f>
        <v>835</v>
      </c>
      <c r="BH16" s="11">
        <f>+data!BJ18</f>
        <v>835</v>
      </c>
      <c r="BI16" s="11">
        <f>+data!BK18</f>
        <v>900</v>
      </c>
      <c r="BJ16" s="11">
        <f>+data!BL18</f>
        <v>950</v>
      </c>
      <c r="BK16" s="11">
        <f>+data!BM18</f>
        <v>1000</v>
      </c>
      <c r="BL16" s="11">
        <f>+data!BN18</f>
        <v>1100</v>
      </c>
      <c r="BM16" s="11">
        <f>+data!BO18</f>
        <v>1252.5</v>
      </c>
      <c r="BN16" s="11">
        <f>+data!BP18</f>
        <v>1245.8</v>
      </c>
      <c r="BO16" s="11">
        <f>+data!BQ18</f>
        <v>1242.9000000000001</v>
      </c>
      <c r="BP16" s="11">
        <f>+data!BR18</f>
        <v>1243.9000000000001</v>
      </c>
      <c r="BQ16" s="11">
        <f>+data!BS18</f>
        <v>1231.4000000000001</v>
      </c>
      <c r="BR16" s="11">
        <f>+data!BT18</f>
        <v>1195.5</v>
      </c>
      <c r="BS16" s="11">
        <f>+data!BU18</f>
        <v>1177.9000000000001</v>
      </c>
      <c r="BT16" s="11">
        <f>+data!BV18</f>
        <v>1173.4800000000032</v>
      </c>
      <c r="BU16" s="11">
        <f>+data!BW18</f>
        <v>1152.746666666666</v>
      </c>
      <c r="BV16" s="11">
        <f>+data!BX18</f>
        <v>1131.1084444444423</v>
      </c>
      <c r="BW16" s="11">
        <f>+data!BY18</f>
        <v>1113.6087407407394</v>
      </c>
      <c r="BX16" s="11">
        <f>+data!BZ18</f>
        <v>1100.334212345675</v>
      </c>
      <c r="BY16" s="11">
        <f>+data!CA18</f>
        <v>1082.6215835390904</v>
      </c>
      <c r="BZ16" s="11">
        <f>+data!CB18</f>
        <v>1062.7470263923096</v>
      </c>
      <c r="CA16" s="11">
        <f>+data!CC18</f>
        <v>1046.3211144398592</v>
      </c>
    </row>
    <row r="17" spans="1:79" x14ac:dyDescent="0.2">
      <c r="A17" s="9">
        <f>+data!B19</f>
        <v>52</v>
      </c>
      <c r="B17" s="11">
        <f>+data!D19</f>
        <v>0</v>
      </c>
      <c r="C17" s="11">
        <f>+data!E19</f>
        <v>0</v>
      </c>
      <c r="D17" s="11">
        <f>+data!F19</f>
        <v>0</v>
      </c>
      <c r="E17" s="11">
        <f>+data!G19</f>
        <v>0</v>
      </c>
      <c r="F17" s="11">
        <f>+data!H19</f>
        <v>0</v>
      </c>
      <c r="G17" s="11">
        <f>+data!I19</f>
        <v>0</v>
      </c>
      <c r="H17" s="11">
        <f>+data!J19</f>
        <v>0</v>
      </c>
      <c r="I17" s="11">
        <f>+data!K19</f>
        <v>0</v>
      </c>
      <c r="J17" s="11">
        <f>+data!L19</f>
        <v>0</v>
      </c>
      <c r="K17" s="11">
        <f>+data!M19</f>
        <v>0</v>
      </c>
      <c r="L17" s="11">
        <f>+data!N19</f>
        <v>0</v>
      </c>
      <c r="M17" s="11">
        <f>+data!O19</f>
        <v>0</v>
      </c>
      <c r="N17" s="11">
        <f>+data!P19</f>
        <v>0</v>
      </c>
      <c r="O17" s="11">
        <f>+data!Q19</f>
        <v>0</v>
      </c>
      <c r="P17" s="11">
        <f>+data!R19</f>
        <v>0</v>
      </c>
      <c r="Q17" s="11">
        <f>+data!S19</f>
        <v>0</v>
      </c>
      <c r="R17" s="11">
        <f>+data!T19</f>
        <v>0</v>
      </c>
      <c r="S17" s="11">
        <f>+data!U19</f>
        <v>0</v>
      </c>
      <c r="T17" s="11">
        <f>+data!V19</f>
        <v>0</v>
      </c>
      <c r="U17" s="11">
        <f>+data!W19</f>
        <v>0</v>
      </c>
      <c r="V17" s="11">
        <f>+data!X19</f>
        <v>0</v>
      </c>
      <c r="W17" s="11">
        <f>+data!Y19</f>
        <v>0</v>
      </c>
      <c r="X17" s="11">
        <f>+data!Z19</f>
        <v>0</v>
      </c>
      <c r="Y17" s="11">
        <f>+data!AA19</f>
        <v>0</v>
      </c>
      <c r="Z17" s="11">
        <f>+data!AB19</f>
        <v>0</v>
      </c>
      <c r="AA17" s="11">
        <f>+data!AC19</f>
        <v>0</v>
      </c>
      <c r="AB17" s="11">
        <f>+data!AD19</f>
        <v>0.29599786295811276</v>
      </c>
      <c r="AC17" s="11">
        <f>+data!AE19</f>
        <v>1.1607759331690695</v>
      </c>
      <c r="AD17" s="11">
        <f>+data!AF19</f>
        <v>1.1380156207539898</v>
      </c>
      <c r="AE17" s="11">
        <f>+data!AG19</f>
        <v>1.1157015889744999</v>
      </c>
      <c r="AF17" s="11">
        <f>+data!AH19</f>
        <v>1.0938250872299018</v>
      </c>
      <c r="AG17" s="11">
        <f>+data!AI19</f>
        <v>1.0723775364999035</v>
      </c>
      <c r="AH17" s="11">
        <f>+data!AJ19</f>
        <v>1.0513505259802975</v>
      </c>
      <c r="AI17" s="11">
        <f>+data!AK19</f>
        <v>1.0307358097846056</v>
      </c>
      <c r="AJ17" s="11">
        <f>+data!AL19</f>
        <v>1.0105253037103976</v>
      </c>
      <c r="AK17" s="11">
        <f>+data!AM19</f>
        <v>0.99071108206901726</v>
      </c>
      <c r="AL17" s="11">
        <f>+data!AN19</f>
        <v>0.97128537457746789</v>
      </c>
      <c r="AM17" s="11">
        <f>+data!AO19</f>
        <v>0.95224056331124296</v>
      </c>
      <c r="AN17" s="11">
        <f>+data!AP19</f>
        <v>1.0736045566744405</v>
      </c>
      <c r="AO17" s="11">
        <f>+data!AQ19</f>
        <v>1.1898430721882121</v>
      </c>
      <c r="AP17" s="11">
        <f>+data!AR19</f>
        <v>1.3011104484712726</v>
      </c>
      <c r="AQ17" s="11">
        <f>+data!AS19</f>
        <v>1.407556942227205</v>
      </c>
      <c r="AR17" s="11">
        <f>+data!AT19</f>
        <v>1.509328828981378</v>
      </c>
      <c r="AS17" s="11">
        <f>+data!AU19</f>
        <v>1.5642903829778987</v>
      </c>
      <c r="AT17" s="11">
        <f>+data!AV19</f>
        <v>1.6165162940153166</v>
      </c>
      <c r="AU17" s="11">
        <f>+data!AW19</f>
        <v>1.6660927112777271</v>
      </c>
      <c r="AV17" s="11">
        <f>+data!AX19</f>
        <v>1.7131034573156925</v>
      </c>
      <c r="AW17" s="11">
        <f>+data!AY19</f>
        <v>1.7576300861652112</v>
      </c>
      <c r="AX17" s="11">
        <f>+data!AZ19</f>
        <v>1.7806056428471095</v>
      </c>
      <c r="AY17" s="11">
        <f>+data!BA19</f>
        <v>1.8020044456390736</v>
      </c>
      <c r="AZ17" s="11">
        <f>+data!BB19</f>
        <v>1.8218794946718573</v>
      </c>
      <c r="BA17" s="11">
        <f>+data!BC19</f>
        <v>1.8402823178503611</v>
      </c>
      <c r="BB17" s="11">
        <f>+data!BD19</f>
        <v>1.8660628972262443</v>
      </c>
      <c r="BC17" s="11">
        <f>+data!BE19</f>
        <v>2</v>
      </c>
      <c r="BD17" s="11">
        <f>+data!BF19</f>
        <v>2</v>
      </c>
      <c r="BE17" s="11">
        <f>+data!BG19</f>
        <v>2</v>
      </c>
      <c r="BF17" s="11">
        <f>+data!BH19</f>
        <v>2</v>
      </c>
      <c r="BG17" s="11">
        <f>+data!BI19</f>
        <v>2</v>
      </c>
      <c r="BH17" s="11">
        <f>+data!BJ19</f>
        <v>2</v>
      </c>
      <c r="BI17" s="11">
        <f>+data!BK19</f>
        <v>2</v>
      </c>
      <c r="BJ17" s="11">
        <f>+data!BL19</f>
        <v>2</v>
      </c>
      <c r="BK17" s="11">
        <f>+data!BM19</f>
        <v>2</v>
      </c>
      <c r="BL17" s="11">
        <f>+data!BN19</f>
        <v>2</v>
      </c>
      <c r="BM17" s="11">
        <f>+data!BO19</f>
        <v>2</v>
      </c>
      <c r="BN17" s="11">
        <f>+data!BP19</f>
        <v>2</v>
      </c>
      <c r="BO17" s="11">
        <f>+data!BQ19</f>
        <v>2</v>
      </c>
      <c r="BP17" s="11">
        <f>+data!BR19</f>
        <v>2</v>
      </c>
      <c r="BQ17" s="11">
        <f>+data!BS19</f>
        <v>2</v>
      </c>
      <c r="BR17" s="11">
        <f>+data!BT19</f>
        <v>2</v>
      </c>
      <c r="BS17" s="11">
        <f>+data!BU19</f>
        <v>2</v>
      </c>
      <c r="BT17" s="11">
        <f>+data!BV19</f>
        <v>2</v>
      </c>
      <c r="BU17" s="11">
        <f>+data!BW19</f>
        <v>2</v>
      </c>
      <c r="BV17" s="11">
        <f>+data!BX19</f>
        <v>2</v>
      </c>
      <c r="BW17" s="11">
        <f>+data!BY19</f>
        <v>2</v>
      </c>
      <c r="BX17" s="11">
        <f>+data!BZ19</f>
        <v>2</v>
      </c>
      <c r="BY17" s="11">
        <f>+data!CA19</f>
        <v>2</v>
      </c>
      <c r="BZ17" s="11">
        <f>+data!CB19</f>
        <v>2</v>
      </c>
      <c r="CA17" s="11">
        <f>+data!CC19</f>
        <v>2</v>
      </c>
    </row>
    <row r="18" spans="1:79" x14ac:dyDescent="0.2">
      <c r="A18" s="9">
        <f>+data!B20</f>
        <v>56</v>
      </c>
      <c r="B18" s="11">
        <f>+data!D20</f>
        <v>0</v>
      </c>
      <c r="C18" s="11">
        <f>+data!E20</f>
        <v>0</v>
      </c>
      <c r="D18" s="11">
        <f>+data!F20</f>
        <v>0</v>
      </c>
      <c r="E18" s="11">
        <f>+data!G20</f>
        <v>0</v>
      </c>
      <c r="F18" s="11">
        <f>+data!H20</f>
        <v>0</v>
      </c>
      <c r="G18" s="11">
        <f>+data!I20</f>
        <v>0</v>
      </c>
      <c r="H18" s="11">
        <f>+data!J20</f>
        <v>8.4483127496386601</v>
      </c>
      <c r="I18" s="11">
        <f>+data!K20</f>
        <v>16.89662549927732</v>
      </c>
      <c r="J18" s="11">
        <f>+data!L20</f>
        <v>33.79325099855464</v>
      </c>
      <c r="K18" s="11">
        <f>+data!M20</f>
        <v>67.586501997109281</v>
      </c>
      <c r="L18" s="11">
        <f>+data!N20</f>
        <v>204.17860425202093</v>
      </c>
      <c r="M18" s="11">
        <f>+data!O20</f>
        <v>204.02462340416872</v>
      </c>
      <c r="N18" s="11">
        <f>+data!P20</f>
        <v>203.87075868063621</v>
      </c>
      <c r="O18" s="11">
        <f>+data!Q20</f>
        <v>203.71700999384842</v>
      </c>
      <c r="P18" s="11">
        <f>+data!R20</f>
        <v>203.56337725629649</v>
      </c>
      <c r="Q18" s="11">
        <f>+data!S20</f>
        <v>195.73401659259278</v>
      </c>
      <c r="R18" s="11">
        <f>+data!T20</f>
        <v>112.9234711111112</v>
      </c>
      <c r="S18" s="11">
        <f>+data!U20</f>
        <v>289.08408604444463</v>
      </c>
      <c r="T18" s="11">
        <f>+data!V20</f>
        <v>521.18525128205113</v>
      </c>
      <c r="U18" s="11">
        <f>+data!W20</f>
        <v>836.47015637860079</v>
      </c>
      <c r="V18" s="11">
        <f>+data!X20</f>
        <v>1014.0066793650794</v>
      </c>
      <c r="W18" s="11">
        <f>+data!Y20</f>
        <v>1935.8309333333334</v>
      </c>
      <c r="X18" s="11">
        <f>+data!Z20</f>
        <v>2298.7992333333332</v>
      </c>
      <c r="Y18" s="11">
        <f>+data!AA20</f>
        <v>2352.572314814814</v>
      </c>
      <c r="Z18" s="11">
        <f>+data!AB20</f>
        <v>1737.2841709401707</v>
      </c>
      <c r="AA18" s="11">
        <f>+data!AC20</f>
        <v>1960.4769290123456</v>
      </c>
      <c r="AB18" s="11">
        <f>+data!AD20</f>
        <v>1915.6660277777776</v>
      </c>
      <c r="AC18" s="11">
        <f>+data!AE20</f>
        <v>2171.6052136752128</v>
      </c>
      <c r="AD18" s="11">
        <f>+data!AF20</f>
        <v>2195.3613564565444</v>
      </c>
      <c r="AE18" s="11">
        <f>+data!AG20</f>
        <v>2187.6458002163222</v>
      </c>
      <c r="AF18" s="11">
        <f>+data!AH20</f>
        <v>2148.4585449545484</v>
      </c>
      <c r="AG18" s="11">
        <f>+data!AI20</f>
        <v>2077.7995906712217</v>
      </c>
      <c r="AH18" s="11">
        <f>+data!AJ20</f>
        <v>1975.6689373663414</v>
      </c>
      <c r="AI18" s="11">
        <f>+data!AK20</f>
        <v>2011.183875034536</v>
      </c>
      <c r="AJ18" s="11">
        <f>+data!AL20</f>
        <v>2035.6525422472896</v>
      </c>
      <c r="AK18" s="11">
        <f>+data!AM20</f>
        <v>2049.0749390046026</v>
      </c>
      <c r="AL18" s="11">
        <f>+data!AN20</f>
        <v>2051.451065306474</v>
      </c>
      <c r="AM18" s="11">
        <f>+data!AO20</f>
        <v>2042.7809211529056</v>
      </c>
      <c r="AN18" s="11">
        <f>+data!AP20</f>
        <v>2020.9650608618738</v>
      </c>
      <c r="AO18" s="11">
        <f>+data!AQ20</f>
        <v>1987.9081716902958</v>
      </c>
      <c r="AP18" s="11">
        <f>+data!AR20</f>
        <v>2020.0738997848746</v>
      </c>
      <c r="AQ18" s="11">
        <f>+data!AS20</f>
        <v>1898.2480415380821</v>
      </c>
      <c r="AR18" s="11">
        <f>+data!AT20</f>
        <v>1884.6608464992178</v>
      </c>
      <c r="AS18" s="11">
        <f>+data!AU20</f>
        <v>1860.6550812682042</v>
      </c>
      <c r="AT18" s="11">
        <f>+data!AV20</f>
        <v>1809.3528161690447</v>
      </c>
      <c r="AU18" s="11">
        <f>+data!AW20</f>
        <v>1811.8155587369483</v>
      </c>
      <c r="AV18" s="11">
        <f>+data!AX20</f>
        <v>1786.2103141295518</v>
      </c>
      <c r="AW18" s="11">
        <f>+data!AY20</f>
        <v>1743.0202545101401</v>
      </c>
      <c r="AX18" s="11">
        <f>+data!AZ20</f>
        <v>1681.3129052346087</v>
      </c>
      <c r="AY18" s="11">
        <f>+data!BA20</f>
        <v>1437.6481854213098</v>
      </c>
      <c r="AZ18" s="11">
        <f>+data!BB20</f>
        <v>1283.8031418282949</v>
      </c>
      <c r="BA18" s="11">
        <f>+data!BC20</f>
        <v>1040.2011304841926</v>
      </c>
      <c r="BB18" s="11">
        <f>+data!BD20</f>
        <v>783.66142815138494</v>
      </c>
      <c r="BC18" s="11">
        <f>+data!BE20</f>
        <v>521</v>
      </c>
      <c r="BD18" s="11">
        <f>+data!BF20</f>
        <v>521</v>
      </c>
      <c r="BE18" s="11">
        <f>+data!BG20</f>
        <v>521</v>
      </c>
      <c r="BF18" s="11">
        <f>+data!BH20</f>
        <v>521</v>
      </c>
      <c r="BG18" s="11">
        <f>+data!BI20</f>
        <v>521</v>
      </c>
      <c r="BH18" s="11">
        <f>+data!BJ20</f>
        <v>521</v>
      </c>
      <c r="BI18" s="11">
        <f>+data!BK20</f>
        <v>521</v>
      </c>
      <c r="BJ18" s="11">
        <f>+data!BL20</f>
        <v>521</v>
      </c>
      <c r="BK18" s="11">
        <f>+data!BM20</f>
        <v>521</v>
      </c>
      <c r="BL18" s="11">
        <f>+data!BN20</f>
        <v>521</v>
      </c>
      <c r="BM18" s="11">
        <f>+data!BO20</f>
        <v>521</v>
      </c>
      <c r="BN18" s="11">
        <f>+data!BP20</f>
        <v>521</v>
      </c>
      <c r="BO18" s="11">
        <f>+data!BQ20</f>
        <v>521</v>
      </c>
      <c r="BP18" s="11">
        <f>+data!BR20</f>
        <v>521</v>
      </c>
      <c r="BQ18" s="11">
        <f>+data!BS20</f>
        <v>521</v>
      </c>
      <c r="BR18" s="11">
        <f>+data!BT20</f>
        <v>521</v>
      </c>
      <c r="BS18" s="11">
        <f>+data!BU20</f>
        <v>521</v>
      </c>
      <c r="BT18" s="11">
        <f>+data!BV20</f>
        <v>521</v>
      </c>
      <c r="BU18" s="11">
        <f>+data!BW20</f>
        <v>521</v>
      </c>
      <c r="BV18" s="11">
        <f>+data!BX20</f>
        <v>521</v>
      </c>
      <c r="BW18" s="11">
        <f>+data!BY20</f>
        <v>521</v>
      </c>
      <c r="BX18" s="11">
        <f>+data!BZ20</f>
        <v>521</v>
      </c>
      <c r="BY18" s="11">
        <f>+data!CA20</f>
        <v>521</v>
      </c>
      <c r="BZ18" s="11">
        <f>+data!CB20</f>
        <v>521</v>
      </c>
      <c r="CA18" s="11">
        <f>+data!CC20</f>
        <v>521</v>
      </c>
    </row>
    <row r="19" spans="1:79" x14ac:dyDescent="0.2">
      <c r="A19" s="9">
        <f>+data!B21</f>
        <v>60</v>
      </c>
      <c r="B19" s="11">
        <f>+data!D21</f>
        <v>0</v>
      </c>
      <c r="C19" s="11">
        <f>+data!E21</f>
        <v>0</v>
      </c>
      <c r="D19" s="11">
        <f>+data!F21</f>
        <v>0</v>
      </c>
      <c r="E19" s="11">
        <f>+data!G21</f>
        <v>0</v>
      </c>
      <c r="F19" s="11">
        <f>+data!H21</f>
        <v>0</v>
      </c>
      <c r="G19" s="11">
        <f>+data!I21</f>
        <v>0</v>
      </c>
      <c r="H19" s="11">
        <f>+data!J21</f>
        <v>0</v>
      </c>
      <c r="I19" s="11">
        <f>+data!K21</f>
        <v>0</v>
      </c>
      <c r="J19" s="11">
        <f>+data!L21</f>
        <v>0</v>
      </c>
      <c r="K19" s="11">
        <f>+data!M21</f>
        <v>0</v>
      </c>
      <c r="L19" s="11">
        <f>+data!N21</f>
        <v>0</v>
      </c>
      <c r="M19" s="11">
        <f>+data!O21</f>
        <v>0</v>
      </c>
      <c r="N19" s="11">
        <f>+data!P21</f>
        <v>0</v>
      </c>
      <c r="O19" s="11">
        <f>+data!Q21</f>
        <v>0</v>
      </c>
      <c r="P19" s="11">
        <f>+data!R21</f>
        <v>0</v>
      </c>
      <c r="Q19" s="11">
        <f>+data!S21</f>
        <v>0</v>
      </c>
      <c r="R19" s="11">
        <f>+data!T21</f>
        <v>0</v>
      </c>
      <c r="S19" s="11">
        <f>+data!U21</f>
        <v>0</v>
      </c>
      <c r="T19" s="11">
        <f>+data!V21</f>
        <v>0</v>
      </c>
      <c r="U19" s="11">
        <f>+data!W21</f>
        <v>0</v>
      </c>
      <c r="V19" s="11">
        <f>+data!X21</f>
        <v>0</v>
      </c>
      <c r="W19" s="11">
        <f>+data!Y21</f>
        <v>0</v>
      </c>
      <c r="X19" s="11">
        <f>+data!Z21</f>
        <v>0</v>
      </c>
      <c r="Y19" s="11">
        <f>+data!AA21</f>
        <v>0</v>
      </c>
      <c r="Z19" s="11">
        <f>+data!AB21</f>
        <v>0</v>
      </c>
      <c r="AA19" s="11">
        <f>+data!AC21</f>
        <v>0</v>
      </c>
      <c r="AB19" s="11">
        <f>+data!AD21</f>
        <v>0.12734554251162383</v>
      </c>
      <c r="AC19" s="11">
        <f>+data!AE21</f>
        <v>0.20838361501902081</v>
      </c>
      <c r="AD19" s="11">
        <f>+data!AF21</f>
        <v>0.23925526168850539</v>
      </c>
      <c r="AE19" s="11">
        <f>+data!AG21</f>
        <v>0.27441463706208502</v>
      </c>
      <c r="AF19" s="11">
        <f>+data!AH21</f>
        <v>0.31443343830030585</v>
      </c>
      <c r="AG19" s="11">
        <f>+data!AI21</f>
        <v>0.35995747145489559</v>
      </c>
      <c r="AH19" s="11">
        <f>+data!AJ21</f>
        <v>0.4117160621216126</v>
      </c>
      <c r="AI19" s="11">
        <f>+data!AK21</f>
        <v>0.47053264242470011</v>
      </c>
      <c r="AJ19" s="11">
        <f>+data!AL21</f>
        <v>0.53733665955907106</v>
      </c>
      <c r="AK19" s="11">
        <f>+data!AM21</f>
        <v>0.61317696886620721</v>
      </c>
      <c r="AL19" s="11">
        <f>+data!AN21</f>
        <v>0.69923689432111347</v>
      </c>
      <c r="AM19" s="11">
        <f>+data!AO21</f>
        <v>0.79685116161950265</v>
      </c>
      <c r="AN19" s="11">
        <f>+data!AP21</f>
        <v>0.90752493406665569</v>
      </c>
      <c r="AO19" s="11">
        <f>+data!AQ21</f>
        <v>1.0329552095067627</v>
      </c>
      <c r="AP19" s="11">
        <f>+data!AR21</f>
        <v>1.1750548679574284</v>
      </c>
      <c r="AQ19" s="11">
        <f>+data!AS21</f>
        <v>1.2252996440424659</v>
      </c>
      <c r="AR19" s="11">
        <f>+data!AT21</f>
        <v>1.2722030757024823</v>
      </c>
      <c r="AS19" s="11">
        <f>+data!AU21</f>
        <v>1.3144023360765456</v>
      </c>
      <c r="AT19" s="11">
        <f>+data!AV21</f>
        <v>1.3502729990559257</v>
      </c>
      <c r="AU19" s="11">
        <f>+data!AW21</f>
        <v>1.3778877311408897</v>
      </c>
      <c r="AV19" s="11">
        <f>+data!AX21</f>
        <v>1.3949690333304634</v>
      </c>
      <c r="AW19" s="11">
        <f>+data!AY21</f>
        <v>1.3988352208073396</v>
      </c>
      <c r="AX19" s="11">
        <f>+data!AZ21</f>
        <v>1.3863387211391947</v>
      </c>
      <c r="AY19" s="11">
        <f>+data!BA21</f>
        <v>1.3537956509175442</v>
      </c>
      <c r="AZ19" s="11">
        <f>+data!BB21</f>
        <v>1.2969054944597342</v>
      </c>
      <c r="BA19" s="11">
        <f>+data!BC21</f>
        <v>1.2106595544567624</v>
      </c>
      <c r="BB19" s="11">
        <f>+data!BD21</f>
        <v>1.0892366710647383</v>
      </c>
      <c r="BC19" s="11">
        <f>+data!BE21</f>
        <v>1</v>
      </c>
      <c r="BD19" s="11">
        <f>+data!BF21</f>
        <v>1</v>
      </c>
      <c r="BE19" s="11">
        <f>+data!BG21</f>
        <v>1</v>
      </c>
      <c r="BF19" s="11">
        <f>+data!BH21</f>
        <v>1</v>
      </c>
      <c r="BG19" s="11">
        <f>+data!BI21</f>
        <v>1</v>
      </c>
      <c r="BH19" s="11">
        <f>+data!BJ21</f>
        <v>1</v>
      </c>
      <c r="BI19" s="11">
        <f>+data!BK21</f>
        <v>1</v>
      </c>
      <c r="BJ19" s="11">
        <f>+data!BL21</f>
        <v>1</v>
      </c>
      <c r="BK19" s="11">
        <f>+data!BM21</f>
        <v>1</v>
      </c>
      <c r="BL19" s="11">
        <f>+data!BN21</f>
        <v>1</v>
      </c>
      <c r="BM19" s="11">
        <f>+data!BO21</f>
        <v>1</v>
      </c>
      <c r="BN19" s="11">
        <f>+data!BP21</f>
        <v>1</v>
      </c>
      <c r="BO19" s="11">
        <f>+data!BQ21</f>
        <v>1</v>
      </c>
      <c r="BP19" s="11">
        <f>+data!BR21</f>
        <v>1</v>
      </c>
      <c r="BQ19" s="11">
        <f>+data!BS21</f>
        <v>1</v>
      </c>
      <c r="BR19" s="11">
        <f>+data!BT21</f>
        <v>1</v>
      </c>
      <c r="BS19" s="11">
        <f>+data!BU21</f>
        <v>1</v>
      </c>
      <c r="BT19" s="11">
        <f>+data!BV21</f>
        <v>1</v>
      </c>
      <c r="BU19" s="11">
        <f>+data!BW21</f>
        <v>1</v>
      </c>
      <c r="BV19" s="11">
        <f>+data!BX21</f>
        <v>1</v>
      </c>
      <c r="BW19" s="11">
        <f>+data!BY21</f>
        <v>1</v>
      </c>
      <c r="BX19" s="11">
        <f>+data!BZ21</f>
        <v>1</v>
      </c>
      <c r="BY19" s="11">
        <f>+data!CA21</f>
        <v>1</v>
      </c>
      <c r="BZ19" s="11">
        <f>+data!CB21</f>
        <v>1</v>
      </c>
      <c r="CA19" s="11">
        <f>+data!CC21</f>
        <v>1</v>
      </c>
    </row>
    <row r="20" spans="1:79" x14ac:dyDescent="0.2">
      <c r="A20" s="9">
        <f>+data!B22</f>
        <v>64</v>
      </c>
      <c r="B20" s="11">
        <f>+data!D22</f>
        <v>0</v>
      </c>
      <c r="C20" s="11">
        <f>+data!E22</f>
        <v>0</v>
      </c>
      <c r="D20" s="11">
        <f>+data!F22</f>
        <v>0</v>
      </c>
      <c r="E20" s="11">
        <f>+data!G22</f>
        <v>0</v>
      </c>
      <c r="F20" s="11">
        <f>+data!H22</f>
        <v>0</v>
      </c>
      <c r="G20" s="11">
        <f>+data!I22</f>
        <v>0</v>
      </c>
      <c r="H20" s="11">
        <f>+data!J22</f>
        <v>0</v>
      </c>
      <c r="I20" s="11">
        <f>+data!K22</f>
        <v>7.9374628204357839E-2</v>
      </c>
      <c r="J20" s="11">
        <f>+data!L22</f>
        <v>0.15874925640871568</v>
      </c>
      <c r="K20" s="11">
        <f>+data!M22</f>
        <v>0.31749851281743136</v>
      </c>
      <c r="L20" s="11">
        <f>+data!N22</f>
        <v>0.40942495433760001</v>
      </c>
      <c r="M20" s="11">
        <f>+data!O22</f>
        <v>0.61595767253841871</v>
      </c>
      <c r="N20" s="11">
        <f>+data!P22</f>
        <v>0.92665082783203434</v>
      </c>
      <c r="O20" s="11">
        <f>+data!Q22</f>
        <v>1.3940240068873071</v>
      </c>
      <c r="P20" s="11">
        <f>+data!R22</f>
        <v>2.0970726013872407</v>
      </c>
      <c r="Q20" s="11">
        <f>+data!S22</f>
        <v>3.1546119562167454</v>
      </c>
      <c r="R20" s="11">
        <f>+data!T22</f>
        <v>4.7453458700252815</v>
      </c>
      <c r="S20" s="11">
        <f>+data!U22</f>
        <v>7.1380473578365411</v>
      </c>
      <c r="T20" s="11">
        <f>+data!V22</f>
        <v>10.736946211921374</v>
      </c>
      <c r="U20" s="11">
        <f>+data!W22</f>
        <v>10.76665605264143</v>
      </c>
      <c r="V20" s="11">
        <f>+data!X22</f>
        <v>10.796202827573868</v>
      </c>
      <c r="W20" s="11">
        <f>+data!Y22</f>
        <v>10.82558875597638</v>
      </c>
      <c r="X20" s="11">
        <f>+data!Z22</f>
        <v>10.854816009172659</v>
      </c>
      <c r="Y20" s="11">
        <f>+data!AA22</f>
        <v>11.972275383160964</v>
      </c>
      <c r="Z20" s="11">
        <f>+data!AB22</f>
        <v>13.09536353278982</v>
      </c>
      <c r="AA20" s="11">
        <f>+data!AC22</f>
        <v>16.412350111560741</v>
      </c>
      <c r="AB20" s="11">
        <f>+data!AD22</f>
        <v>21.940360192613952</v>
      </c>
      <c r="AC20" s="11">
        <f>+data!AE22</f>
        <v>27.496612404027239</v>
      </c>
      <c r="AD20" s="11">
        <f>+data!AF22</f>
        <v>30.040895325146206</v>
      </c>
      <c r="AE20" s="11">
        <f>+data!AG22</f>
        <v>30.605098240059988</v>
      </c>
      <c r="AF20" s="11">
        <f>+data!AH22</f>
        <v>31.179891327598938</v>
      </c>
      <c r="AG20" s="11">
        <f>+data!AI22</f>
        <v>31.765473259893067</v>
      </c>
      <c r="AH20" s="11">
        <f>+data!AJ22</f>
        <v>32.362046434322444</v>
      </c>
      <c r="AI20" s="11">
        <f>+data!AK22</f>
        <v>32.96981704333642</v>
      </c>
      <c r="AJ20" s="11">
        <f>+data!AL22</f>
        <v>33.588995145580895</v>
      </c>
      <c r="AK20" s="11">
        <f>+data!AM22</f>
        <v>34.219794738357884</v>
      </c>
      <c r="AL20" s="11">
        <f>+data!AN22</f>
        <v>34.862433831442722</v>
      </c>
      <c r="AM20" s="11">
        <f>+data!AO22</f>
        <v>35.517134522284074</v>
      </c>
      <c r="AN20" s="11">
        <f>+data!AP22</f>
        <v>36.184123072612671</v>
      </c>
      <c r="AO20" s="11">
        <f>+data!AQ22</f>
        <v>39.340632791901335</v>
      </c>
      <c r="AP20" s="11">
        <f>+data!AR22</f>
        <v>42.772491173831014</v>
      </c>
      <c r="AQ20" s="11">
        <f>+data!AS22</f>
        <v>46.503716715302559</v>
      </c>
      <c r="AR20" s="11">
        <f>+data!AT22</f>
        <v>50.560422970670395</v>
      </c>
      <c r="AS20" s="11">
        <f>+data!AU22</f>
        <v>54.971001291710543</v>
      </c>
      <c r="AT20" s="11">
        <f>+data!AV22</f>
        <v>61.094459939986692</v>
      </c>
      <c r="AU20" s="11">
        <f>+data!AW22</f>
        <v>67.900024026906792</v>
      </c>
      <c r="AV20" s="11">
        <f>+data!AX22</f>
        <v>75.463673317166581</v>
      </c>
      <c r="AW20" s="11">
        <f>+data!AY22</f>
        <v>83.869850806757725</v>
      </c>
      <c r="AX20" s="11">
        <f>+data!AZ22</f>
        <v>93.212405407610603</v>
      </c>
      <c r="AY20" s="11">
        <f>+data!BA22</f>
        <v>111.88329080266699</v>
      </c>
      <c r="AZ20" s="11">
        <f>+data!BB22</f>
        <v>134.29401684150963</v>
      </c>
      <c r="BA20" s="11">
        <f>+data!BC22</f>
        <v>161.19368093258043</v>
      </c>
      <c r="BB20" s="11">
        <f>+data!BD22</f>
        <v>186.37936253670625</v>
      </c>
      <c r="BC20" s="11">
        <f>+data!BE22</f>
        <v>248</v>
      </c>
      <c r="BD20" s="11">
        <f>+data!BF22</f>
        <v>257</v>
      </c>
      <c r="BE20" s="11">
        <f>+data!BG22</f>
        <v>265</v>
      </c>
      <c r="BF20" s="11">
        <f>+data!BH22</f>
        <v>300</v>
      </c>
      <c r="BG20" s="11">
        <f>+data!BI22</f>
        <v>405</v>
      </c>
      <c r="BH20" s="11">
        <f>+data!BJ22</f>
        <v>405</v>
      </c>
      <c r="BI20" s="11">
        <f>+data!BK22</f>
        <v>405</v>
      </c>
      <c r="BJ20" s="11">
        <f>+data!BL22</f>
        <v>407</v>
      </c>
      <c r="BK20" s="11">
        <f>+data!BM22</f>
        <v>407</v>
      </c>
      <c r="BL20" s="11">
        <f>+data!BN22</f>
        <v>407</v>
      </c>
      <c r="BM20" s="11">
        <f>+data!BO22</f>
        <v>407</v>
      </c>
      <c r="BN20" s="11">
        <f>+data!BP22</f>
        <v>407</v>
      </c>
      <c r="BO20" s="11">
        <f>+data!BQ22</f>
        <v>407</v>
      </c>
      <c r="BP20" s="11">
        <f>+data!BR22</f>
        <v>407</v>
      </c>
      <c r="BQ20" s="11">
        <f>+data!BS22</f>
        <v>407</v>
      </c>
      <c r="BR20" s="11">
        <f>+data!BT22</f>
        <v>407</v>
      </c>
      <c r="BS20" s="11">
        <f>+data!BU22</f>
        <v>407</v>
      </c>
      <c r="BT20" s="11">
        <f>+data!BV22</f>
        <v>407</v>
      </c>
      <c r="BU20" s="11">
        <f>+data!BW22</f>
        <v>407</v>
      </c>
      <c r="BV20" s="11">
        <f>+data!BX22</f>
        <v>407</v>
      </c>
      <c r="BW20" s="11">
        <f>+data!BY22</f>
        <v>407</v>
      </c>
      <c r="BX20" s="11">
        <f>+data!BZ22</f>
        <v>407</v>
      </c>
      <c r="BY20" s="11">
        <f>+data!CA22</f>
        <v>407</v>
      </c>
      <c r="BZ20" s="11">
        <f>+data!CB22</f>
        <v>407</v>
      </c>
      <c r="CA20" s="11">
        <f>+data!CC22</f>
        <v>407</v>
      </c>
    </row>
    <row r="21" spans="1:79" x14ac:dyDescent="0.2">
      <c r="A21" s="9">
        <f>+data!B23</f>
        <v>68</v>
      </c>
      <c r="B21" s="11">
        <f>+data!D23</f>
        <v>0</v>
      </c>
      <c r="C21" s="11">
        <f>+data!E23</f>
        <v>0</v>
      </c>
      <c r="D21" s="11">
        <f>+data!F23</f>
        <v>0</v>
      </c>
      <c r="E21" s="11">
        <f>+data!G23</f>
        <v>0</v>
      </c>
      <c r="F21" s="11">
        <f>+data!H23</f>
        <v>0</v>
      </c>
      <c r="G21" s="11">
        <f>+data!I23</f>
        <v>0</v>
      </c>
      <c r="H21" s="11">
        <f>+data!J23</f>
        <v>0</v>
      </c>
      <c r="I21" s="11">
        <f>+data!K23</f>
        <v>0</v>
      </c>
      <c r="J21" s="11">
        <f>+data!L23</f>
        <v>0</v>
      </c>
      <c r="K21" s="11">
        <f>+data!M23</f>
        <v>0</v>
      </c>
      <c r="L21" s="11">
        <f>+data!N23</f>
        <v>0</v>
      </c>
      <c r="M21" s="11">
        <f>+data!O23</f>
        <v>0</v>
      </c>
      <c r="N21" s="11">
        <f>+data!P23</f>
        <v>0</v>
      </c>
      <c r="O21" s="11">
        <f>+data!Q23</f>
        <v>0</v>
      </c>
      <c r="P21" s="11">
        <f>+data!R23</f>
        <v>0</v>
      </c>
      <c r="Q21" s="11">
        <f>+data!S23</f>
        <v>0</v>
      </c>
      <c r="R21" s="11">
        <f>+data!T23</f>
        <v>0</v>
      </c>
      <c r="S21" s="11">
        <f>+data!U23</f>
        <v>0</v>
      </c>
      <c r="T21" s="11">
        <f>+data!V23</f>
        <v>0</v>
      </c>
      <c r="U21" s="11">
        <f>+data!W23</f>
        <v>0</v>
      </c>
      <c r="V21" s="11">
        <f>+data!X23</f>
        <v>0</v>
      </c>
      <c r="W21" s="11">
        <f>+data!Y23</f>
        <v>0</v>
      </c>
      <c r="X21" s="11">
        <f>+data!Z23</f>
        <v>0</v>
      </c>
      <c r="Y21" s="11">
        <f>+data!AA23</f>
        <v>0</v>
      </c>
      <c r="Z21" s="11">
        <f>+data!AB23</f>
        <v>0</v>
      </c>
      <c r="AA21" s="11">
        <f>+data!AC23</f>
        <v>0</v>
      </c>
      <c r="AB21" s="11">
        <f>+data!AD23</f>
        <v>3388.6012156382412</v>
      </c>
      <c r="AC21" s="11">
        <f>+data!AE23</f>
        <v>6777.2024312764825</v>
      </c>
      <c r="AD21" s="11">
        <f>+data!AF23</f>
        <v>6908.2586412485643</v>
      </c>
      <c r="AE21" s="11">
        <f>+data!AG23</f>
        <v>7041.8474793856321</v>
      </c>
      <c r="AF21" s="11">
        <f>+data!AH23</f>
        <v>7178.0178579521644</v>
      </c>
      <c r="AG21" s="11">
        <f>+data!AI23</f>
        <v>7316.8196333150072</v>
      </c>
      <c r="AH21" s="11">
        <f>+data!AJ23</f>
        <v>7458.3036241569225</v>
      </c>
      <c r="AI21" s="11">
        <f>+data!AK23</f>
        <v>7602.5216300413604</v>
      </c>
      <c r="AJ21" s="11">
        <f>+data!AL23</f>
        <v>7749.5264503352109</v>
      </c>
      <c r="AK21" s="11">
        <f>+data!AM23</f>
        <v>7899.3719034964488</v>
      </c>
      <c r="AL21" s="11">
        <f>+data!AN23</f>
        <v>8052.112846733633</v>
      </c>
      <c r="AM21" s="11">
        <f>+data!AO23</f>
        <v>8207.8051960445518</v>
      </c>
      <c r="AN21" s="11">
        <f>+data!AP23</f>
        <v>8366.5059466412131</v>
      </c>
      <c r="AO21" s="11">
        <f>+data!AQ23</f>
        <v>9936.0696298291514</v>
      </c>
      <c r="AP21" s="11">
        <f>+data!AR23</f>
        <v>11800.081990448587</v>
      </c>
      <c r="AQ21" s="11">
        <f>+data!AS23</f>
        <v>11953.457284508973</v>
      </c>
      <c r="AR21" s="11">
        <f>+data!AT23</f>
        <v>12106.915156058916</v>
      </c>
      <c r="AS21" s="11">
        <f>+data!AU23</f>
        <v>14458.860772808195</v>
      </c>
      <c r="AT21" s="11">
        <f>+data!AV23</f>
        <v>12435.219565537689</v>
      </c>
      <c r="AU21" s="11">
        <f>+data!AW23</f>
        <v>10410.437789386149</v>
      </c>
      <c r="AV21" s="11">
        <f>+data!AX23</f>
        <v>16985.928908026533</v>
      </c>
      <c r="AW21" s="11">
        <f>+data!AY23</f>
        <v>14853.688505507878</v>
      </c>
      <c r="AX21" s="11">
        <f>+data!AZ23</f>
        <v>17115.737029689644</v>
      </c>
      <c r="AY21" s="11">
        <f>+data!BA23</f>
        <v>24679.805600807591</v>
      </c>
      <c r="AZ21" s="11">
        <f>+data!BB23</f>
        <v>24935.6653363685</v>
      </c>
      <c r="BA21" s="11">
        <f>+data!BC23</f>
        <v>29104.495897990004</v>
      </c>
      <c r="BB21" s="11">
        <f>+data!BD23</f>
        <v>23149.416414173727</v>
      </c>
      <c r="BC21" s="11">
        <f>+data!BE23</f>
        <v>28600</v>
      </c>
      <c r="BD21" s="11">
        <f>+data!BF23</f>
        <v>28600</v>
      </c>
      <c r="BE21" s="11">
        <f>+data!BG23</f>
        <v>31500</v>
      </c>
      <c r="BF21" s="11">
        <f>+data!BH23</f>
        <v>33200</v>
      </c>
      <c r="BG21" s="11">
        <f>+data!BI23</f>
        <v>33831</v>
      </c>
      <c r="BH21" s="11">
        <f>+data!BJ23</f>
        <v>33831</v>
      </c>
      <c r="BI21" s="11">
        <f>+data!BK23</f>
        <v>33831</v>
      </c>
      <c r="BJ21" s="11">
        <f>+data!BL23</f>
        <v>32940</v>
      </c>
      <c r="BK21" s="11">
        <f>+data!BM23</f>
        <v>32841</v>
      </c>
      <c r="BL21" s="11">
        <f>+data!BN23</f>
        <v>32957</v>
      </c>
      <c r="BM21" s="11">
        <f>+data!BO23</f>
        <v>33000</v>
      </c>
      <c r="BN21" s="11">
        <f>+data!BP23</f>
        <v>33000</v>
      </c>
      <c r="BO21" s="11">
        <f>+data!BQ23</f>
        <v>33000</v>
      </c>
      <c r="BP21" s="11">
        <f>+data!BR23</f>
        <v>33000</v>
      </c>
      <c r="BQ21" s="11">
        <f>+data!BS23</f>
        <v>33000</v>
      </c>
      <c r="BR21" s="11">
        <f>+data!BT23</f>
        <v>33000</v>
      </c>
      <c r="BS21" s="11">
        <f>+data!BU23</f>
        <v>33000</v>
      </c>
      <c r="BT21" s="11">
        <f>+data!BV23</f>
        <v>33000</v>
      </c>
      <c r="BU21" s="11">
        <f>+data!BW23</f>
        <v>33000</v>
      </c>
      <c r="BV21" s="11">
        <f>+data!BX23</f>
        <v>33000</v>
      </c>
      <c r="BW21" s="11">
        <f>+data!BY23</f>
        <v>33000</v>
      </c>
      <c r="BX21" s="11">
        <f>+data!BZ23</f>
        <v>33000</v>
      </c>
      <c r="BY21" s="11">
        <f>+data!CA23</f>
        <v>33000</v>
      </c>
      <c r="BZ21" s="11">
        <f>+data!CB23</f>
        <v>33000</v>
      </c>
      <c r="CA21" s="11">
        <f>+data!CC23</f>
        <v>33000</v>
      </c>
    </row>
    <row r="22" spans="1:79" x14ac:dyDescent="0.2">
      <c r="A22" s="9">
        <f>+data!B24</f>
        <v>70</v>
      </c>
      <c r="B22" s="11">
        <f>+data!D24</f>
        <v>0</v>
      </c>
      <c r="C22" s="11">
        <f>+data!E24</f>
        <v>0</v>
      </c>
      <c r="D22" s="11">
        <f>+data!F24</f>
        <v>0</v>
      </c>
      <c r="E22" s="11">
        <f>+data!G24</f>
        <v>0</v>
      </c>
      <c r="F22" s="11">
        <f>+data!H24</f>
        <v>0</v>
      </c>
      <c r="G22" s="11">
        <f>+data!I24</f>
        <v>0</v>
      </c>
      <c r="H22" s="11">
        <f>+data!J24</f>
        <v>0</v>
      </c>
      <c r="I22" s="11">
        <f>+data!K24</f>
        <v>19.475100881202525</v>
      </c>
      <c r="J22" s="11">
        <f>+data!L24</f>
        <v>38.950201762405051</v>
      </c>
      <c r="K22" s="11">
        <f>+data!M24</f>
        <v>77.900403524810102</v>
      </c>
      <c r="L22" s="11">
        <f>+data!N24</f>
        <v>124.12434075633064</v>
      </c>
      <c r="M22" s="11">
        <f>+data!O24</f>
        <v>125.99194974284659</v>
      </c>
      <c r="N22" s="11">
        <f>+data!P24</f>
        <v>128.00164213996482</v>
      </c>
      <c r="O22" s="11">
        <f>+data!Q24</f>
        <v>130.04335092381879</v>
      </c>
      <c r="P22" s="11">
        <f>+data!R24</f>
        <v>132.1175855845182</v>
      </c>
      <c r="Q22" s="11">
        <f>+data!S24</f>
        <v>134.2248637119543</v>
      </c>
      <c r="R22" s="11">
        <f>+data!T24</f>
        <v>136.3657111244558</v>
      </c>
      <c r="S22" s="11">
        <f>+data!U24</f>
        <v>138.5406619994871</v>
      </c>
      <c r="T22" s="11">
        <f>+data!V24</f>
        <v>140.75025900641964</v>
      </c>
      <c r="U22" s="11">
        <f>+data!W24</f>
        <v>142.99505344141198</v>
      </c>
      <c r="V22" s="11">
        <f>+data!X24</f>
        <v>145.27560536442974</v>
      </c>
      <c r="W22" s="11">
        <f>+data!Y24</f>
        <v>153.62593472203298</v>
      </c>
      <c r="X22" s="11">
        <f>+data!Z24</f>
        <v>161.98151416458529</v>
      </c>
      <c r="Y22" s="11">
        <f>+data!AA24</f>
        <v>170.3423387087789</v>
      </c>
      <c r="Z22" s="11">
        <f>+data!AB24</f>
        <v>178.70840338182674</v>
      </c>
      <c r="AA22" s="11">
        <f>+data!AC24</f>
        <v>187.07970322142941</v>
      </c>
      <c r="AB22" s="11">
        <f>+data!AD24</f>
        <v>228.72537936522997</v>
      </c>
      <c r="AC22" s="11">
        <f>+data!AE24</f>
        <v>228.79774230987218</v>
      </c>
      <c r="AD22" s="11">
        <f>+data!AF24</f>
        <v>242.50212369329526</v>
      </c>
      <c r="AE22" s="11">
        <f>+data!AG24</f>
        <v>252.4081488043131</v>
      </c>
      <c r="AF22" s="11">
        <f>+data!AH24</f>
        <v>262.71882662934661</v>
      </c>
      <c r="AG22" s="11">
        <f>+data!AI24</f>
        <v>273.45068685613256</v>
      </c>
      <c r="AH22" s="11">
        <f>+data!AJ24</f>
        <v>284.6209343935065</v>
      </c>
      <c r="AI22" s="11">
        <f>+data!AK24</f>
        <v>296.24747695345008</v>
      </c>
      <c r="AJ22" s="11">
        <f>+data!AL24</f>
        <v>308.34895375983706</v>
      </c>
      <c r="AK22" s="11">
        <f>+data!AM24</f>
        <v>320.94476542989349</v>
      </c>
      <c r="AL22" s="11">
        <f>+data!AN24</f>
        <v>334.05510507628435</v>
      </c>
      <c r="AM22" s="11">
        <f>+data!AO24</f>
        <v>347.70099067968135</v>
      </c>
      <c r="AN22" s="11">
        <f>+data!AP24</f>
        <v>361.90429878371367</v>
      </c>
      <c r="AO22" s="11">
        <f>+data!AQ24</f>
        <v>383.85001560085129</v>
      </c>
      <c r="AP22" s="11">
        <f>+data!AR24</f>
        <v>407.12650977367838</v>
      </c>
      <c r="AQ22" s="11">
        <f>+data!AS24</f>
        <v>431.8144789057132</v>
      </c>
      <c r="AR22" s="11">
        <f>+data!AT24</f>
        <v>457.99951405411178</v>
      </c>
      <c r="AS22" s="11">
        <f>+data!AU24</f>
        <v>485.77239646545331</v>
      </c>
      <c r="AT22" s="11">
        <f>+data!AV24</f>
        <v>538.30532420785187</v>
      </c>
      <c r="AU22" s="11">
        <f>+data!AW24</f>
        <v>596.51932327302961</v>
      </c>
      <c r="AV22" s="11">
        <f>+data!AX24</f>
        <v>661.02876188013317</v>
      </c>
      <c r="AW22" s="11">
        <f>+data!AY24</f>
        <v>732.5144478631704</v>
      </c>
      <c r="AX22" s="11">
        <f>+data!AZ24</f>
        <v>811.7308136472293</v>
      </c>
      <c r="AY22" s="11">
        <f>+data!BA24</f>
        <v>927.72163050797099</v>
      </c>
      <c r="AZ22" s="11">
        <f>+data!BB24</f>
        <v>1060.2867436741283</v>
      </c>
      <c r="BA22" s="11">
        <f>+data!BC24</f>
        <v>1211.7945065468616</v>
      </c>
      <c r="BB22" s="11">
        <f>+data!BD24</f>
        <v>1384.9516939396824</v>
      </c>
      <c r="BC22" s="11">
        <f>+data!BE24</f>
        <v>1654.9523110785033</v>
      </c>
      <c r="BD22" s="11">
        <f>+data!BF24</f>
        <v>1617.4199070677425</v>
      </c>
      <c r="BE22" s="11">
        <f>+data!BG24</f>
        <v>1612.382000489117</v>
      </c>
      <c r="BF22" s="11">
        <f>+data!BH24</f>
        <v>1598.5277573978967</v>
      </c>
      <c r="BG22" s="11">
        <f>+data!BI24</f>
        <v>1030</v>
      </c>
      <c r="BH22" s="11">
        <f>+data!BJ24</f>
        <v>1019</v>
      </c>
      <c r="BI22" s="11">
        <f>+data!BK24</f>
        <v>1030</v>
      </c>
      <c r="BJ22" s="11">
        <f>+data!BL24</f>
        <v>1057</v>
      </c>
      <c r="BK22" s="11">
        <f>+data!BM24</f>
        <v>1044</v>
      </c>
      <c r="BL22" s="11">
        <f>+data!BN24</f>
        <v>1037</v>
      </c>
      <c r="BM22" s="11">
        <f>+data!BO24</f>
        <v>1036</v>
      </c>
      <c r="BN22" s="11">
        <f>+data!BP24</f>
        <v>1032</v>
      </c>
      <c r="BO22" s="11">
        <f>+data!BQ24</f>
        <v>1032</v>
      </c>
      <c r="BP22" s="11">
        <f>+data!BR24</f>
        <v>1029</v>
      </c>
      <c r="BQ22" s="11">
        <f>+data!BS24</f>
        <v>1035</v>
      </c>
      <c r="BR22" s="11">
        <f>+data!BT24</f>
        <v>1044</v>
      </c>
      <c r="BS22" s="11">
        <f>+data!BU24</f>
        <v>1048</v>
      </c>
      <c r="BT22" s="11">
        <f>+data!BV24</f>
        <v>1048.8666666666668</v>
      </c>
      <c r="BU22" s="11">
        <f>+data!BW24</f>
        <v>1054.5111111111109</v>
      </c>
      <c r="BV22" s="11">
        <f>+data!BX24</f>
        <v>1060.5451851851867</v>
      </c>
      <c r="BW22" s="11">
        <f>+data!BY24</f>
        <v>1064.4997530864202</v>
      </c>
      <c r="BX22" s="11">
        <f>+data!BZ24</f>
        <v>1067.9816625514404</v>
      </c>
      <c r="BY22" s="11">
        <f>+data!CA24</f>
        <v>1072.6848943758569</v>
      </c>
      <c r="BZ22" s="11">
        <f>+data!CB24</f>
        <v>1077.8606149062634</v>
      </c>
      <c r="CA22" s="11">
        <f>+data!CC24</f>
        <v>1082.012059137327</v>
      </c>
    </row>
    <row r="23" spans="1:79" x14ac:dyDescent="0.2">
      <c r="A23" s="9">
        <f>+data!B25</f>
        <v>72</v>
      </c>
      <c r="B23" s="11">
        <f>+data!D25</f>
        <v>0</v>
      </c>
      <c r="C23" s="11">
        <f>+data!E25</f>
        <v>0</v>
      </c>
      <c r="D23" s="11">
        <f>+data!F25</f>
        <v>0</v>
      </c>
      <c r="E23" s="11">
        <f>+data!G25</f>
        <v>0</v>
      </c>
      <c r="F23" s="11">
        <f>+data!H25</f>
        <v>0</v>
      </c>
      <c r="G23" s="11">
        <f>+data!I25</f>
        <v>0</v>
      </c>
      <c r="H23" s="11">
        <f>+data!J25</f>
        <v>0</v>
      </c>
      <c r="I23" s="11">
        <f>+data!K25</f>
        <v>0</v>
      </c>
      <c r="J23" s="11">
        <f>+data!L25</f>
        <v>5.5145096207085E-2</v>
      </c>
      <c r="K23" s="11">
        <f>+data!M25</f>
        <v>0.11029019241417</v>
      </c>
      <c r="L23" s="11">
        <f>+data!N25</f>
        <v>0.22058038482834</v>
      </c>
      <c r="M23" s="11">
        <f>+data!O25</f>
        <v>0.44116076965668</v>
      </c>
      <c r="N23" s="11">
        <f>+data!P25</f>
        <v>0.88232153931335999</v>
      </c>
      <c r="O23" s="11">
        <f>+data!Q25</f>
        <v>1.76464307862672</v>
      </c>
      <c r="P23" s="11">
        <f>+data!R25</f>
        <v>3.52928615725344</v>
      </c>
      <c r="Q23" s="11">
        <f>+data!S25</f>
        <v>7.0585723145068799</v>
      </c>
      <c r="R23" s="11">
        <f>+data!T25</f>
        <v>14.11714462901376</v>
      </c>
      <c r="S23" s="11">
        <f>+data!U25</f>
        <v>28.23428925802752</v>
      </c>
      <c r="T23" s="11">
        <f>+data!V25</f>
        <v>56.46857851605504</v>
      </c>
      <c r="U23" s="11">
        <f>+data!W25</f>
        <v>112.93715703211008</v>
      </c>
      <c r="V23" s="11">
        <f>+data!X25</f>
        <v>225.87431406422016</v>
      </c>
      <c r="W23" s="11">
        <f>+data!Y25</f>
        <v>276.03142512144365</v>
      </c>
      <c r="X23" s="11">
        <f>+data!Z25</f>
        <v>340.34486940994333</v>
      </c>
      <c r="Y23" s="11">
        <f>+data!AA25</f>
        <v>423.95797451810597</v>
      </c>
      <c r="Z23" s="11">
        <f>+data!AB25</f>
        <v>534.4182183933226</v>
      </c>
      <c r="AA23" s="11">
        <f>+data!AC25</f>
        <v>683.11309458540393</v>
      </c>
      <c r="AB23" s="11">
        <f>+data!AD25</f>
        <v>887.79401811117873</v>
      </c>
      <c r="AC23" s="11">
        <f>+data!AE25</f>
        <v>4661.2402377572716</v>
      </c>
      <c r="AD23" s="11">
        <f>+data!AF25</f>
        <v>5133.3356679531653</v>
      </c>
      <c r="AE23" s="11">
        <f>+data!AG25</f>
        <v>5590.7726288475251</v>
      </c>
      <c r="AF23" s="11">
        <f>+data!AH25</f>
        <v>6064.0852978655857</v>
      </c>
      <c r="AG23" s="11">
        <f>+data!AI25</f>
        <v>6554.8133661339534</v>
      </c>
      <c r="AH23" s="11">
        <f>+data!AJ25</f>
        <v>7064.734061799667</v>
      </c>
      <c r="AI23" s="11">
        <f>+data!AK25</f>
        <v>7595.9132328357109</v>
      </c>
      <c r="AJ23" s="11">
        <f>+data!AL25</f>
        <v>8150.7708060147661</v>
      </c>
      <c r="AK23" s="11">
        <f>+data!AM25</f>
        <v>8732.1657235778603</v>
      </c>
      <c r="AL23" s="11">
        <f>+data!AN25</f>
        <v>9343.5076876432577</v>
      </c>
      <c r="AM23" s="11">
        <f>+data!AO25</f>
        <v>9988.9064500251989</v>
      </c>
      <c r="AN23" s="11">
        <f>+data!AP25</f>
        <v>10673.374719209954</v>
      </c>
      <c r="AO23" s="11">
        <f>+data!AQ25</f>
        <v>11403.109327459559</v>
      </c>
      <c r="AP23" s="11">
        <f>+data!AR25</f>
        <v>12185.889486284637</v>
      </c>
      <c r="AQ23" s="11">
        <f>+data!AS25</f>
        <v>12073.722986835697</v>
      </c>
      <c r="AR23" s="11">
        <f>+data!AT25</f>
        <v>11976.401484795289</v>
      </c>
      <c r="AS23" s="11">
        <f>+data!AU25</f>
        <v>11898.539731804703</v>
      </c>
      <c r="AT23" s="11">
        <f>+data!AV25</f>
        <v>11846.689939880009</v>
      </c>
      <c r="AU23" s="11">
        <f>+data!AW25</f>
        <v>11830.487662429159</v>
      </c>
      <c r="AV23" s="11">
        <f>+data!AX25</f>
        <v>11864.740594751847</v>
      </c>
      <c r="AW23" s="11">
        <f>+data!AY25</f>
        <v>11973.535014976356</v>
      </c>
      <c r="AX23" s="11">
        <f>+data!AZ25</f>
        <v>12199.148607239513</v>
      </c>
      <c r="AY23" s="11">
        <f>+data!BA25</f>
        <v>12624.214907617546</v>
      </c>
      <c r="AZ23" s="11">
        <f>+data!BB25</f>
        <v>13439.128156909408</v>
      </c>
      <c r="BA23" s="11">
        <f>+data!BC25</f>
        <v>15229.421628727878</v>
      </c>
      <c r="BB23" s="11">
        <f>+data!BD25</f>
        <v>21616.852403758421</v>
      </c>
      <c r="BC23" s="11">
        <f>+data!BE25</f>
        <v>25600</v>
      </c>
      <c r="BD23" s="11">
        <f>+data!BF25</f>
        <v>25600</v>
      </c>
      <c r="BE23" s="11">
        <f>+data!BG25</f>
        <v>25600</v>
      </c>
      <c r="BF23" s="11">
        <f>+data!BH25</f>
        <v>25600</v>
      </c>
      <c r="BG23" s="11">
        <f>+data!BI25</f>
        <v>25600</v>
      </c>
      <c r="BH23" s="11">
        <f>+data!BJ25</f>
        <v>25600</v>
      </c>
      <c r="BI23" s="11">
        <f>+data!BK25</f>
        <v>25600</v>
      </c>
      <c r="BJ23" s="11">
        <f>+data!BL25</f>
        <v>25600</v>
      </c>
      <c r="BK23" s="11">
        <f>+data!BM25</f>
        <v>25600</v>
      </c>
      <c r="BL23" s="11">
        <f>+data!BN25</f>
        <v>25600</v>
      </c>
      <c r="BM23" s="11">
        <f>+data!BO25</f>
        <v>25600</v>
      </c>
      <c r="BN23" s="11">
        <f>+data!BP25</f>
        <v>25600</v>
      </c>
      <c r="BO23" s="11">
        <f>+data!BQ25</f>
        <v>25600</v>
      </c>
      <c r="BP23" s="11">
        <f>+data!BR25</f>
        <v>25600</v>
      </c>
      <c r="BQ23" s="11">
        <f>+data!BS25</f>
        <v>25600</v>
      </c>
      <c r="BR23" s="11">
        <f>+data!BT25</f>
        <v>25600</v>
      </c>
      <c r="BS23" s="11">
        <f>+data!BU25</f>
        <v>25600</v>
      </c>
      <c r="BT23" s="11">
        <f>+data!BV25</f>
        <v>25600</v>
      </c>
      <c r="BU23" s="11">
        <f>+data!BW25</f>
        <v>25600</v>
      </c>
      <c r="BV23" s="11">
        <f>+data!BX25</f>
        <v>25600</v>
      </c>
      <c r="BW23" s="11">
        <f>+data!BY25</f>
        <v>25600</v>
      </c>
      <c r="BX23" s="11">
        <f>+data!BZ25</f>
        <v>25600</v>
      </c>
      <c r="BY23" s="11">
        <f>+data!CA25</f>
        <v>25600</v>
      </c>
      <c r="BZ23" s="11">
        <f>+data!CB25</f>
        <v>25600</v>
      </c>
      <c r="CA23" s="11">
        <f>+data!CC25</f>
        <v>25600</v>
      </c>
    </row>
    <row r="24" spans="1:79" x14ac:dyDescent="0.2">
      <c r="A24" s="9">
        <f>+data!B26</f>
        <v>76</v>
      </c>
      <c r="B24" s="11">
        <f>+data!D26</f>
        <v>0</v>
      </c>
      <c r="C24" s="11">
        <f>+data!E26</f>
        <v>0</v>
      </c>
      <c r="D24" s="11">
        <f>+data!F26</f>
        <v>0</v>
      </c>
      <c r="E24" s="11">
        <f>+data!G26</f>
        <v>0</v>
      </c>
      <c r="F24" s="11">
        <f>+data!H26</f>
        <v>0</v>
      </c>
      <c r="G24" s="11">
        <f>+data!I26</f>
        <v>0</v>
      </c>
      <c r="H24" s="11">
        <f>+data!J26</f>
        <v>0</v>
      </c>
      <c r="I24" s="11">
        <f>+data!K26</f>
        <v>0</v>
      </c>
      <c r="J24" s="11">
        <f>+data!L26</f>
        <v>0</v>
      </c>
      <c r="K24" s="11">
        <f>+data!M26</f>
        <v>0</v>
      </c>
      <c r="L24" s="11">
        <f>+data!N26</f>
        <v>0</v>
      </c>
      <c r="M24" s="11">
        <f>+data!O26</f>
        <v>0</v>
      </c>
      <c r="N24" s="11">
        <f>+data!P26</f>
        <v>0</v>
      </c>
      <c r="O24" s="11">
        <f>+data!Q26</f>
        <v>0</v>
      </c>
      <c r="P24" s="11">
        <f>+data!R26</f>
        <v>0</v>
      </c>
      <c r="Q24" s="11">
        <f>+data!S26</f>
        <v>0</v>
      </c>
      <c r="R24" s="11">
        <f>+data!T26</f>
        <v>0</v>
      </c>
      <c r="S24" s="11">
        <f>+data!U26</f>
        <v>0</v>
      </c>
      <c r="T24" s="11">
        <f>+data!V26</f>
        <v>0</v>
      </c>
      <c r="U24" s="11">
        <f>+data!W26</f>
        <v>0</v>
      </c>
      <c r="V24" s="11">
        <f>+data!X26</f>
        <v>0</v>
      </c>
      <c r="W24" s="11">
        <f>+data!Y26</f>
        <v>0</v>
      </c>
      <c r="X24" s="11">
        <f>+data!Z26</f>
        <v>0</v>
      </c>
      <c r="Y24" s="11">
        <f>+data!AA26</f>
        <v>0</v>
      </c>
      <c r="Z24" s="11">
        <f>+data!AB26</f>
        <v>0</v>
      </c>
      <c r="AA24" s="11">
        <f>+data!AC26</f>
        <v>0</v>
      </c>
      <c r="AB24" s="11">
        <f>+data!AD26</f>
        <v>275.90514603260596</v>
      </c>
      <c r="AC24" s="11">
        <f>+data!AE26</f>
        <v>551.81029206521191</v>
      </c>
      <c r="AD24" s="11">
        <f>+data!AF26</f>
        <v>603.2731482919769</v>
      </c>
      <c r="AE24" s="11">
        <f>+data!AG26</f>
        <v>660.34180320844882</v>
      </c>
      <c r="AF24" s="11">
        <f>+data!AH26</f>
        <v>723.80355919543172</v>
      </c>
      <c r="AG24" s="11">
        <f>+data!AI26</f>
        <v>794.59285636424909</v>
      </c>
      <c r="AH24" s="11">
        <f>+data!AJ26</f>
        <v>873.82555772184435</v>
      </c>
      <c r="AI24" s="11">
        <f>+data!AK26</f>
        <v>962.84239268921874</v>
      </c>
      <c r="AJ24" s="11">
        <f>+data!AL26</f>
        <v>1063.2642138204906</v>
      </c>
      <c r="AK24" s="11">
        <f>+data!AM26</f>
        <v>1177.0625315406389</v>
      </c>
      <c r="AL24" s="11">
        <f>+data!AN26</f>
        <v>1306.64985706428</v>
      </c>
      <c r="AM24" s="11">
        <f>+data!AO26</f>
        <v>1629.7519624375357</v>
      </c>
      <c r="AN24" s="11">
        <f>+data!AP26</f>
        <v>1993.4442007402956</v>
      </c>
      <c r="AO24" s="11">
        <f>+data!AQ26</f>
        <v>2411.5753547406548</v>
      </c>
      <c r="AP24" s="11">
        <f>+data!AR26</f>
        <v>2850.2090259888405</v>
      </c>
      <c r="AQ24" s="11">
        <f>+data!AS26</f>
        <v>3639.8514919163977</v>
      </c>
      <c r="AR24" s="11">
        <f>+data!AT26</f>
        <v>4664.8285212727315</v>
      </c>
      <c r="AS24" s="11">
        <f>+data!AU26</f>
        <v>6002.2149001580146</v>
      </c>
      <c r="AT24" s="11">
        <f>+data!AV26</f>
        <v>7758.7088463639338</v>
      </c>
      <c r="AU24" s="11">
        <f>+data!AW26</f>
        <v>10086.229789806643</v>
      </c>
      <c r="AV24" s="11">
        <f>+data!AX26</f>
        <v>13204.751667494535</v>
      </c>
      <c r="AW24" s="11">
        <f>+data!AY26</f>
        <v>17449.047006462191</v>
      </c>
      <c r="AX24" s="11">
        <f>+data!AZ26</f>
        <v>23346.603973379624</v>
      </c>
      <c r="AY24" s="11">
        <f>+data!BA26</f>
        <v>31766.163305555558</v>
      </c>
      <c r="AZ24" s="11">
        <f>+data!BB26</f>
        <v>44199.530916666663</v>
      </c>
      <c r="BA24" s="11">
        <f>+data!BC26</f>
        <v>63305.917500000003</v>
      </c>
      <c r="BB24" s="11">
        <f>+data!BD26</f>
        <v>80241.680999999997</v>
      </c>
      <c r="BC24" s="11">
        <f>+data!BE26</f>
        <v>122135</v>
      </c>
      <c r="BD24" s="11">
        <f>+data!BF26</f>
        <v>154138</v>
      </c>
      <c r="BE24" s="11">
        <f>+data!BG26</f>
        <v>171414</v>
      </c>
      <c r="BF24" s="11">
        <f>+data!BH26</f>
        <v>184200</v>
      </c>
      <c r="BG24" s="11">
        <f>+data!BI26</f>
        <v>196206</v>
      </c>
      <c r="BH24" s="11">
        <f>+data!BJ26</f>
        <v>197000</v>
      </c>
      <c r="BI24" s="11">
        <f>+data!BK26</f>
        <v>197000</v>
      </c>
      <c r="BJ24" s="11">
        <f>+data!BL26</f>
        <v>196500</v>
      </c>
      <c r="BK24" s="11">
        <f>+data!BM26</f>
        <v>196500</v>
      </c>
      <c r="BL24" s="11">
        <f>+data!BN26</f>
        <v>196000</v>
      </c>
      <c r="BM24" s="11">
        <f>+data!BO26</f>
        <v>196000</v>
      </c>
      <c r="BN24" s="11">
        <f>+data!BP26</f>
        <v>196000</v>
      </c>
      <c r="BO24" s="11">
        <f>+data!BQ26</f>
        <v>196000</v>
      </c>
      <c r="BP24" s="11">
        <f>+data!BR26</f>
        <v>196000</v>
      </c>
      <c r="BQ24" s="11">
        <f>+data!BS26</f>
        <v>196000</v>
      </c>
      <c r="BR24" s="11">
        <f>+data!BT26</f>
        <v>196000</v>
      </c>
      <c r="BS24" s="11">
        <f>+data!BU26</f>
        <v>196000</v>
      </c>
      <c r="BT24" s="11">
        <f>+data!BV26</f>
        <v>196000</v>
      </c>
      <c r="BU24" s="11">
        <f>+data!BW26</f>
        <v>196000</v>
      </c>
      <c r="BV24" s="11">
        <f>+data!BX26</f>
        <v>196000</v>
      </c>
      <c r="BW24" s="11">
        <f>+data!BY26</f>
        <v>196000</v>
      </c>
      <c r="BX24" s="11">
        <f>+data!BZ26</f>
        <v>196000</v>
      </c>
      <c r="BY24" s="11">
        <f>+data!CA26</f>
        <v>196000</v>
      </c>
      <c r="BZ24" s="11">
        <f>+data!CB26</f>
        <v>196000</v>
      </c>
      <c r="CA24" s="11">
        <f>+data!CC26</f>
        <v>196000</v>
      </c>
    </row>
    <row r="25" spans="1:79" x14ac:dyDescent="0.2">
      <c r="A25" s="9">
        <f>+data!B27</f>
        <v>84</v>
      </c>
      <c r="B25" s="11">
        <f>+data!D27</f>
        <v>0</v>
      </c>
      <c r="C25" s="11">
        <f>+data!E27</f>
        <v>0</v>
      </c>
      <c r="D25" s="11">
        <f>+data!F27</f>
        <v>0</v>
      </c>
      <c r="E25" s="11">
        <f>+data!G27</f>
        <v>0</v>
      </c>
      <c r="F25" s="11">
        <f>+data!H27</f>
        <v>0</v>
      </c>
      <c r="G25" s="11">
        <f>+data!I27</f>
        <v>0</v>
      </c>
      <c r="H25" s="11">
        <f>+data!J27</f>
        <v>0</v>
      </c>
      <c r="I25" s="11">
        <f>+data!K27</f>
        <v>0</v>
      </c>
      <c r="J25" s="11">
        <f>+data!L27</f>
        <v>0</v>
      </c>
      <c r="K25" s="11">
        <f>+data!M27</f>
        <v>0</v>
      </c>
      <c r="L25" s="11">
        <f>+data!N27</f>
        <v>0</v>
      </c>
      <c r="M25" s="11">
        <f>+data!O27</f>
        <v>0</v>
      </c>
      <c r="N25" s="11">
        <f>+data!P27</f>
        <v>0</v>
      </c>
      <c r="O25" s="11">
        <f>+data!Q27</f>
        <v>0</v>
      </c>
      <c r="P25" s="11">
        <f>+data!R27</f>
        <v>0</v>
      </c>
      <c r="Q25" s="11">
        <f>+data!S27</f>
        <v>0</v>
      </c>
      <c r="R25" s="11">
        <f>+data!T27</f>
        <v>0</v>
      </c>
      <c r="S25" s="11">
        <f>+data!U27</f>
        <v>0</v>
      </c>
      <c r="T25" s="11">
        <f>+data!V27</f>
        <v>0</v>
      </c>
      <c r="U25" s="11">
        <f>+data!W27</f>
        <v>0</v>
      </c>
      <c r="V25" s="11">
        <f>+data!X27</f>
        <v>0</v>
      </c>
      <c r="W25" s="11">
        <f>+data!Y27</f>
        <v>0</v>
      </c>
      <c r="X25" s="11">
        <f>+data!Z27</f>
        <v>0</v>
      </c>
      <c r="Y25" s="11">
        <f>+data!AA27</f>
        <v>0</v>
      </c>
      <c r="Z25" s="11">
        <f>+data!AB27</f>
        <v>0</v>
      </c>
      <c r="AA25" s="11">
        <f>+data!AC27</f>
        <v>0</v>
      </c>
      <c r="AB25" s="11">
        <f>+data!AD27</f>
        <v>5.1109916662673305</v>
      </c>
      <c r="AC25" s="11">
        <f>+data!AE27</f>
        <v>5.4663012473447372</v>
      </c>
      <c r="AD25" s="11">
        <f>+data!AF27</f>
        <v>5.7983909084659713</v>
      </c>
      <c r="AE25" s="11">
        <f>+data!AG27</f>
        <v>6.1506557370420127</v>
      </c>
      <c r="AF25" s="11">
        <f>+data!AH27</f>
        <v>6.5243214182702163</v>
      </c>
      <c r="AG25" s="11">
        <f>+data!AI27</f>
        <v>6.9206881003830647</v>
      </c>
      <c r="AH25" s="11">
        <f>+data!AJ27</f>
        <v>7.341134918439125</v>
      </c>
      <c r="AI25" s="11">
        <f>+data!AK27</f>
        <v>7.7871247929441045</v>
      </c>
      <c r="AJ25" s="11">
        <f>+data!AL27</f>
        <v>8.2602095199985683</v>
      </c>
      <c r="AK25" s="11">
        <f>+data!AM27</f>
        <v>8.7620351706831485</v>
      </c>
      <c r="AL25" s="11">
        <f>+data!AN27</f>
        <v>9.2943478184681414</v>
      </c>
      <c r="AM25" s="11">
        <f>+data!AO27</f>
        <v>9.8589996145756587</v>
      </c>
      <c r="AN25" s="11">
        <f>+data!AP27</f>
        <v>10.457955232433195</v>
      </c>
      <c r="AO25" s="11">
        <f>+data!AQ27</f>
        <v>10.594660529589186</v>
      </c>
      <c r="AP25" s="11">
        <f>+data!AR27</f>
        <v>10.73315282409362</v>
      </c>
      <c r="AQ25" s="11">
        <f>+data!AS27</f>
        <v>10.873455475388962</v>
      </c>
      <c r="AR25" s="11">
        <f>+data!AT27</f>
        <v>11.015592148269866</v>
      </c>
      <c r="AS25" s="11">
        <f>+data!AU27</f>
        <v>11.1595868168747</v>
      </c>
      <c r="AT25" s="11">
        <f>+data!AV27</f>
        <v>12.308367812729449</v>
      </c>
      <c r="AU25" s="11">
        <f>+data!AW27</f>
        <v>13.575405675804539</v>
      </c>
      <c r="AV25" s="11">
        <f>+data!AX27</f>
        <v>14.972873907137361</v>
      </c>
      <c r="AW25" s="11">
        <f>+data!AY27</f>
        <v>16.514199162283852</v>
      </c>
      <c r="AX25" s="11">
        <f>+data!AZ27</f>
        <v>18.214190252518957</v>
      </c>
      <c r="AY25" s="11">
        <f>+data!BA27</f>
        <v>20.258036477308139</v>
      </c>
      <c r="AZ25" s="11">
        <f>+data!BB27</f>
        <v>22.550354021217021</v>
      </c>
      <c r="BA25" s="11">
        <f>+data!BC27</f>
        <v>25.125306440007364</v>
      </c>
      <c r="BB25" s="11">
        <f>+data!BD27</f>
        <v>28.022510100520385</v>
      </c>
      <c r="BC25" s="11">
        <f>+data!BE27</f>
        <v>37</v>
      </c>
      <c r="BD25" s="11">
        <f>+data!BF27</f>
        <v>37</v>
      </c>
      <c r="BE25" s="11">
        <f>+data!BG27</f>
        <v>44</v>
      </c>
      <c r="BF25" s="11">
        <f>+data!BH27</f>
        <v>49</v>
      </c>
      <c r="BG25" s="11">
        <f>+data!BI27</f>
        <v>50</v>
      </c>
      <c r="BH25" s="11">
        <f>+data!BJ27</f>
        <v>50</v>
      </c>
      <c r="BI25" s="11">
        <f>+data!BK27</f>
        <v>50</v>
      </c>
      <c r="BJ25" s="11">
        <f>+data!BL27</f>
        <v>50</v>
      </c>
      <c r="BK25" s="11">
        <f>+data!BM27</f>
        <v>50</v>
      </c>
      <c r="BL25" s="11">
        <f>+data!BN27</f>
        <v>50</v>
      </c>
      <c r="BM25" s="11">
        <f>+data!BO27</f>
        <v>50</v>
      </c>
      <c r="BN25" s="11">
        <f>+data!BP27</f>
        <v>50</v>
      </c>
      <c r="BO25" s="11">
        <f>+data!BQ27</f>
        <v>50</v>
      </c>
      <c r="BP25" s="11">
        <f>+data!BR27</f>
        <v>50</v>
      </c>
      <c r="BQ25" s="11">
        <f>+data!BS27</f>
        <v>50</v>
      </c>
      <c r="BR25" s="11">
        <f>+data!BT27</f>
        <v>50</v>
      </c>
      <c r="BS25" s="11">
        <f>+data!BU27</f>
        <v>50</v>
      </c>
      <c r="BT25" s="11">
        <f>+data!BV27</f>
        <v>50</v>
      </c>
      <c r="BU25" s="11">
        <f>+data!BW27</f>
        <v>50</v>
      </c>
      <c r="BV25" s="11">
        <f>+data!BX27</f>
        <v>50</v>
      </c>
      <c r="BW25" s="11">
        <f>+data!BY27</f>
        <v>50</v>
      </c>
      <c r="BX25" s="11">
        <f>+data!BZ27</f>
        <v>50</v>
      </c>
      <c r="BY25" s="11">
        <f>+data!CA27</f>
        <v>50</v>
      </c>
      <c r="BZ25" s="11">
        <f>+data!CB27</f>
        <v>50</v>
      </c>
      <c r="CA25" s="11">
        <f>+data!CC27</f>
        <v>50</v>
      </c>
    </row>
    <row r="26" spans="1:79" x14ac:dyDescent="0.2">
      <c r="A26" s="9">
        <f>+data!B28</f>
        <v>86</v>
      </c>
      <c r="B26" s="11">
        <f>+data!D28</f>
        <v>0</v>
      </c>
      <c r="C26" s="11">
        <f>+data!E28</f>
        <v>0</v>
      </c>
      <c r="D26" s="11">
        <f>+data!F28</f>
        <v>0</v>
      </c>
      <c r="E26" s="11">
        <f>+data!G28</f>
        <v>0</v>
      </c>
      <c r="F26" s="11">
        <f>+data!H28</f>
        <v>0</v>
      </c>
      <c r="G26" s="11">
        <f>+data!I28</f>
        <v>0</v>
      </c>
      <c r="H26" s="11">
        <f>+data!J28</f>
        <v>0</v>
      </c>
      <c r="I26" s="11">
        <f>+data!K28</f>
        <v>0</v>
      </c>
      <c r="J26" s="11">
        <f>+data!L28</f>
        <v>0</v>
      </c>
      <c r="K26" s="11">
        <f>+data!M28</f>
        <v>0</v>
      </c>
      <c r="L26" s="11">
        <f>+data!N28</f>
        <v>0</v>
      </c>
      <c r="M26" s="11">
        <f>+data!O28</f>
        <v>0</v>
      </c>
      <c r="N26" s="11">
        <f>+data!P28</f>
        <v>0</v>
      </c>
      <c r="O26" s="11">
        <f>+data!Q28</f>
        <v>0</v>
      </c>
      <c r="P26" s="11">
        <f>+data!R28</f>
        <v>0</v>
      </c>
      <c r="Q26" s="11">
        <f>+data!S28</f>
        <v>0</v>
      </c>
      <c r="R26" s="11">
        <f>+data!T28</f>
        <v>0</v>
      </c>
      <c r="S26" s="11">
        <f>+data!U28</f>
        <v>0</v>
      </c>
      <c r="T26" s="11">
        <f>+data!V28</f>
        <v>0</v>
      </c>
      <c r="U26" s="11">
        <f>+data!W28</f>
        <v>0</v>
      </c>
      <c r="V26" s="11">
        <f>+data!X28</f>
        <v>0</v>
      </c>
      <c r="W26" s="11">
        <f>+data!Y28</f>
        <v>0</v>
      </c>
      <c r="X26" s="11">
        <f>+data!Z28</f>
        <v>0</v>
      </c>
      <c r="Y26" s="11">
        <f>+data!AA28</f>
        <v>0</v>
      </c>
      <c r="Z26" s="11">
        <f>+data!AB28</f>
        <v>0</v>
      </c>
      <c r="AA26" s="11">
        <f>+data!AC28</f>
        <v>0</v>
      </c>
      <c r="AB26" s="11">
        <f>+data!AD28</f>
        <v>0</v>
      </c>
      <c r="AC26" s="11">
        <f>+data!AE28</f>
        <v>0</v>
      </c>
      <c r="AD26" s="11">
        <f>+data!AF28</f>
        <v>0</v>
      </c>
      <c r="AE26" s="11">
        <f>+data!AG28</f>
        <v>0</v>
      </c>
      <c r="AF26" s="11">
        <f>+data!AH28</f>
        <v>0</v>
      </c>
      <c r="AG26" s="11">
        <f>+data!AI28</f>
        <v>0</v>
      </c>
      <c r="AH26" s="11">
        <f>+data!AJ28</f>
        <v>0</v>
      </c>
      <c r="AI26" s="11">
        <f>+data!AK28</f>
        <v>0</v>
      </c>
      <c r="AJ26" s="11">
        <f>+data!AL28</f>
        <v>0</v>
      </c>
      <c r="AK26" s="11">
        <f>+data!AM28</f>
        <v>0</v>
      </c>
      <c r="AL26" s="11">
        <f>+data!AN28</f>
        <v>0</v>
      </c>
      <c r="AM26" s="11">
        <f>+data!AO28</f>
        <v>0</v>
      </c>
      <c r="AN26" s="11">
        <f>+data!AP28</f>
        <v>0</v>
      </c>
      <c r="AO26" s="11">
        <f>+data!AQ28</f>
        <v>0</v>
      </c>
      <c r="AP26" s="11">
        <f>+data!AR28</f>
        <v>0</v>
      </c>
      <c r="AQ26" s="11">
        <f>+data!AS28</f>
        <v>0</v>
      </c>
      <c r="AR26" s="11">
        <f>+data!AT28</f>
        <v>0</v>
      </c>
      <c r="AS26" s="11">
        <f>+data!AU28</f>
        <v>0</v>
      </c>
      <c r="AT26" s="11">
        <f>+data!AV28</f>
        <v>0</v>
      </c>
      <c r="AU26" s="11">
        <f>+data!AW28</f>
        <v>0</v>
      </c>
      <c r="AV26" s="11">
        <f>+data!AX28</f>
        <v>0</v>
      </c>
      <c r="AW26" s="11">
        <f>+data!AY28</f>
        <v>0</v>
      </c>
      <c r="AX26" s="11">
        <f>+data!AZ28</f>
        <v>0</v>
      </c>
      <c r="AY26" s="11">
        <f>+data!BA28</f>
        <v>0</v>
      </c>
      <c r="AZ26" s="11">
        <f>+data!BB28</f>
        <v>0</v>
      </c>
      <c r="BA26" s="11">
        <f>+data!BC28</f>
        <v>0</v>
      </c>
      <c r="BB26" s="11">
        <f>+data!BD28</f>
        <v>0</v>
      </c>
      <c r="BC26" s="11">
        <f>+data!BE28</f>
        <v>0</v>
      </c>
      <c r="BD26" s="11">
        <f>+data!BF28</f>
        <v>0</v>
      </c>
      <c r="BE26" s="11">
        <f>+data!BG28</f>
        <v>0</v>
      </c>
      <c r="BF26" s="11">
        <f>+data!BH28</f>
        <v>0</v>
      </c>
      <c r="BG26" s="11">
        <f>+data!BI28</f>
        <v>0</v>
      </c>
      <c r="BH26" s="11">
        <f>+data!BJ28</f>
        <v>0</v>
      </c>
      <c r="BI26" s="11">
        <f>+data!BK28</f>
        <v>0</v>
      </c>
      <c r="BJ26" s="11">
        <f>+data!BL28</f>
        <v>0</v>
      </c>
      <c r="BK26" s="11">
        <f>+data!BM28</f>
        <v>0</v>
      </c>
      <c r="BL26" s="11">
        <f>+data!BN28</f>
        <v>0</v>
      </c>
      <c r="BM26" s="11">
        <f>+data!BO28</f>
        <v>0</v>
      </c>
      <c r="BN26" s="11">
        <f>+data!BP28</f>
        <v>0</v>
      </c>
      <c r="BO26" s="11">
        <f>+data!BQ28</f>
        <v>0</v>
      </c>
      <c r="BP26" s="11">
        <f>+data!BR28</f>
        <v>0</v>
      </c>
      <c r="BQ26" s="11">
        <f>+data!BS28</f>
        <v>0</v>
      </c>
      <c r="BR26" s="11">
        <f>+data!BT28</f>
        <v>0</v>
      </c>
      <c r="BS26" s="11">
        <f>+data!BU28</f>
        <v>0</v>
      </c>
      <c r="BT26" s="11">
        <f>+data!BV28</f>
        <v>0</v>
      </c>
      <c r="BU26" s="11">
        <f>+data!BW28</f>
        <v>0</v>
      </c>
      <c r="BV26" s="11">
        <f>+data!BX28</f>
        <v>0</v>
      </c>
      <c r="BW26" s="11">
        <f>+data!BY28</f>
        <v>0</v>
      </c>
      <c r="BX26" s="11">
        <f>+data!BZ28</f>
        <v>0</v>
      </c>
      <c r="BY26" s="11">
        <f>+data!CA28</f>
        <v>0</v>
      </c>
      <c r="BZ26" s="11">
        <f>+data!CB28</f>
        <v>0</v>
      </c>
      <c r="CA26" s="11">
        <f>+data!CC28</f>
        <v>0</v>
      </c>
    </row>
    <row r="27" spans="1:79" x14ac:dyDescent="0.2">
      <c r="A27" s="9">
        <f>+data!B29</f>
        <v>90</v>
      </c>
      <c r="B27" s="11">
        <f>+data!D29</f>
        <v>0</v>
      </c>
      <c r="C27" s="11">
        <f>+data!E29</f>
        <v>0</v>
      </c>
      <c r="D27" s="11">
        <f>+data!F29</f>
        <v>0</v>
      </c>
      <c r="E27" s="11">
        <f>+data!G29</f>
        <v>0</v>
      </c>
      <c r="F27" s="11">
        <f>+data!H29</f>
        <v>0</v>
      </c>
      <c r="G27" s="11">
        <f>+data!I29</f>
        <v>0</v>
      </c>
      <c r="H27" s="11">
        <f>+data!J29</f>
        <v>0</v>
      </c>
      <c r="I27" s="11">
        <f>+data!K29</f>
        <v>0</v>
      </c>
      <c r="J27" s="11">
        <f>+data!L29</f>
        <v>1.6680565270747334E-4</v>
      </c>
      <c r="K27" s="11">
        <f>+data!M29</f>
        <v>3.3361130541494668E-4</v>
      </c>
      <c r="L27" s="11">
        <f>+data!N29</f>
        <v>3.6439498014271523E-4</v>
      </c>
      <c r="M27" s="11">
        <f>+data!O29</f>
        <v>5.3734957882777034E-4</v>
      </c>
      <c r="N27" s="11">
        <f>+data!P29</f>
        <v>7.9166592365670374E-4</v>
      </c>
      <c r="O27" s="11">
        <f>+data!Q29</f>
        <v>1.1651502680022803E-3</v>
      </c>
      <c r="P27" s="11">
        <f>+data!R29</f>
        <v>1.7128646431449988E-3</v>
      </c>
      <c r="Q27" s="11">
        <f>+data!S29</f>
        <v>2.5147860199229723E-3</v>
      </c>
      <c r="R27" s="11">
        <f>+data!T29</f>
        <v>3.686705304140339E-3</v>
      </c>
      <c r="S27" s="11">
        <f>+data!U29</f>
        <v>5.3956096682167189E-3</v>
      </c>
      <c r="T27" s="11">
        <f>+data!V29</f>
        <v>7.8811570493145661E-3</v>
      </c>
      <c r="U27" s="11">
        <f>+data!W29</f>
        <v>1.1485208608773423E-2</v>
      </c>
      <c r="V27" s="11">
        <f>+data!X29</f>
        <v>1.6691568894793594E-2</v>
      </c>
      <c r="W27" s="11">
        <f>+data!Y29</f>
        <v>2.4177690089728626E-2</v>
      </c>
      <c r="X27" s="11">
        <f>+data!Z29</f>
        <v>3.4878176451798762E-2</v>
      </c>
      <c r="Y27" s="11">
        <f>+data!AA29</f>
        <v>5.0054252920187697E-2</v>
      </c>
      <c r="Z27" s="11">
        <f>+data!AB29</f>
        <v>7.1348570862928756E-2</v>
      </c>
      <c r="AA27" s="11">
        <f>+data!AC29</f>
        <v>0.10076704996078764</v>
      </c>
      <c r="AB27" s="11">
        <f>+data!AD29</f>
        <v>0.14042983347206539</v>
      </c>
      <c r="AC27" s="11">
        <f>+data!AE29</f>
        <v>0.19164199397290888</v>
      </c>
      <c r="AD27" s="11">
        <f>+data!AF29</f>
        <v>0.23690467046919331</v>
      </c>
      <c r="AE27" s="11">
        <f>+data!AG29</f>
        <v>0.29274537401250084</v>
      </c>
      <c r="AF27" s="11">
        <f>+data!AH29</f>
        <v>0.36159967765082701</v>
      </c>
      <c r="AG27" s="11">
        <f>+data!AI29</f>
        <v>0.44645159523251299</v>
      </c>
      <c r="AH27" s="11">
        <f>+data!AJ29</f>
        <v>0.55095270911150551</v>
      </c>
      <c r="AI27" s="11">
        <f>+data!AK29</f>
        <v>0.67956553187714064</v>
      </c>
      <c r="AJ27" s="11">
        <f>+data!AL29</f>
        <v>0.8377353642707972</v>
      </c>
      <c r="AK27" s="11">
        <f>+data!AM29</f>
        <v>1.0320953570950697</v>
      </c>
      <c r="AL27" s="11">
        <f>+data!AN29</f>
        <v>1.2707098096639233</v>
      </c>
      <c r="AM27" s="11">
        <f>+data!AO29</f>
        <v>1.5633608144510678</v>
      </c>
      <c r="AN27" s="11">
        <f>+data!AP29</f>
        <v>1.9218829833492093</v>
      </c>
      <c r="AO27" s="11">
        <f>+data!AQ29</f>
        <v>1.9933531990951159</v>
      </c>
      <c r="AP27" s="11">
        <f>+data!AR29</f>
        <v>2.0654641068692845</v>
      </c>
      <c r="AQ27" s="11">
        <f>+data!AS29</f>
        <v>2.1378498094722826</v>
      </c>
      <c r="AR27" s="11">
        <f>+data!AT29</f>
        <v>2.2100574443795376</v>
      </c>
      <c r="AS27" s="11">
        <f>+data!AU29</f>
        <v>2.2815267632330771</v>
      </c>
      <c r="AT27" s="11">
        <f>+data!AV29</f>
        <v>2.3046176530637053</v>
      </c>
      <c r="AU27" s="11">
        <f>+data!AW29</f>
        <v>2.3236721990801263</v>
      </c>
      <c r="AV27" s="11">
        <f>+data!AX29</f>
        <v>2.3378697895079976</v>
      </c>
      <c r="AW27" s="11">
        <f>+data!AY29</f>
        <v>2.3462032827743808</v>
      </c>
      <c r="AX27" s="11">
        <f>+data!AZ29</f>
        <v>2.3474163888204771</v>
      </c>
      <c r="AY27" s="11">
        <f>+data!BA29</f>
        <v>2.5132371142234451</v>
      </c>
      <c r="AZ27" s="11">
        <f>+data!BB29</f>
        <v>2.6782787443389036</v>
      </c>
      <c r="BA27" s="11">
        <f>+data!BC29</f>
        <v>2.8371116248666803</v>
      </c>
      <c r="BB27" s="11">
        <f>+data!BD29</f>
        <v>2.9814112784343756</v>
      </c>
      <c r="BC27" s="11">
        <f>+data!BE29</f>
        <v>5</v>
      </c>
      <c r="BD27" s="11">
        <f>+data!BF29</f>
        <v>5</v>
      </c>
      <c r="BE27" s="11">
        <f>+data!BG29</f>
        <v>5</v>
      </c>
      <c r="BF27" s="11">
        <f>+data!BH29</f>
        <v>5</v>
      </c>
      <c r="BG27" s="11">
        <f>+data!BI29</f>
        <v>7</v>
      </c>
      <c r="BH27" s="11">
        <f>+data!BJ29</f>
        <v>7</v>
      </c>
      <c r="BI27" s="11">
        <f>+data!BK29</f>
        <v>7</v>
      </c>
      <c r="BJ27" s="11">
        <f>+data!BL29</f>
        <v>8</v>
      </c>
      <c r="BK27" s="11">
        <f>+data!BM29</f>
        <v>8</v>
      </c>
      <c r="BL27" s="11">
        <f>+data!BN29</f>
        <v>8</v>
      </c>
      <c r="BM27" s="11">
        <f>+data!BO29</f>
        <v>8</v>
      </c>
      <c r="BN27" s="11">
        <f>+data!BP29</f>
        <v>8</v>
      </c>
      <c r="BO27" s="11">
        <f>+data!BQ29</f>
        <v>8</v>
      </c>
      <c r="BP27" s="11">
        <f>+data!BR29</f>
        <v>8</v>
      </c>
      <c r="BQ27" s="11">
        <f>+data!BS29</f>
        <v>8</v>
      </c>
      <c r="BR27" s="11">
        <f>+data!BT29</f>
        <v>8</v>
      </c>
      <c r="BS27" s="11">
        <f>+data!BU29</f>
        <v>8</v>
      </c>
      <c r="BT27" s="11">
        <f>+data!BV29</f>
        <v>8</v>
      </c>
      <c r="BU27" s="11">
        <f>+data!BW29</f>
        <v>8</v>
      </c>
      <c r="BV27" s="11">
        <f>+data!BX29</f>
        <v>8</v>
      </c>
      <c r="BW27" s="11">
        <f>+data!BY29</f>
        <v>8</v>
      </c>
      <c r="BX27" s="11">
        <f>+data!BZ29</f>
        <v>8</v>
      </c>
      <c r="BY27" s="11">
        <f>+data!CA29</f>
        <v>8</v>
      </c>
      <c r="BZ27" s="11">
        <f>+data!CB29</f>
        <v>8</v>
      </c>
      <c r="CA27" s="11">
        <f>+data!CC29</f>
        <v>8</v>
      </c>
    </row>
    <row r="28" spans="1:79" x14ac:dyDescent="0.2">
      <c r="A28" s="9">
        <f>+data!B30</f>
        <v>92</v>
      </c>
      <c r="B28" s="11">
        <f>+data!D30</f>
        <v>0</v>
      </c>
      <c r="C28" s="11">
        <f>+data!E30</f>
        <v>0</v>
      </c>
      <c r="D28" s="11">
        <f>+data!F30</f>
        <v>0</v>
      </c>
      <c r="E28" s="11">
        <f>+data!G30</f>
        <v>0</v>
      </c>
      <c r="F28" s="11">
        <f>+data!H30</f>
        <v>0</v>
      </c>
      <c r="G28" s="11">
        <f>+data!I30</f>
        <v>0</v>
      </c>
      <c r="H28" s="11">
        <f>+data!J30</f>
        <v>0</v>
      </c>
      <c r="I28" s="11">
        <f>+data!K30</f>
        <v>0</v>
      </c>
      <c r="J28" s="11">
        <f>+data!L30</f>
        <v>0</v>
      </c>
      <c r="K28" s="11">
        <f>+data!M30</f>
        <v>0</v>
      </c>
      <c r="L28" s="11">
        <f>+data!N30</f>
        <v>0</v>
      </c>
      <c r="M28" s="11">
        <f>+data!O30</f>
        <v>0</v>
      </c>
      <c r="N28" s="11">
        <f>+data!P30</f>
        <v>0</v>
      </c>
      <c r="O28" s="11">
        <f>+data!Q30</f>
        <v>0</v>
      </c>
      <c r="P28" s="11">
        <f>+data!R30</f>
        <v>0</v>
      </c>
      <c r="Q28" s="11">
        <f>+data!S30</f>
        <v>0</v>
      </c>
      <c r="R28" s="11">
        <f>+data!T30</f>
        <v>0</v>
      </c>
      <c r="S28" s="11">
        <f>+data!U30</f>
        <v>0</v>
      </c>
      <c r="T28" s="11">
        <f>+data!V30</f>
        <v>0</v>
      </c>
      <c r="U28" s="11">
        <f>+data!W30</f>
        <v>0</v>
      </c>
      <c r="V28" s="11">
        <f>+data!X30</f>
        <v>0</v>
      </c>
      <c r="W28" s="11">
        <f>+data!Y30</f>
        <v>0</v>
      </c>
      <c r="X28" s="11">
        <f>+data!Z30</f>
        <v>0</v>
      </c>
      <c r="Y28" s="11">
        <f>+data!AA30</f>
        <v>0</v>
      </c>
      <c r="Z28" s="11">
        <f>+data!AB30</f>
        <v>0</v>
      </c>
      <c r="AA28" s="11">
        <f>+data!AC30</f>
        <v>0</v>
      </c>
      <c r="AB28" s="11">
        <f>+data!AD30</f>
        <v>0.94703314557409424</v>
      </c>
      <c r="AC28" s="11">
        <f>+data!AE30</f>
        <v>1.8569277364197925</v>
      </c>
      <c r="AD28" s="11">
        <f>+data!AF30</f>
        <v>1.9697401254211877</v>
      </c>
      <c r="AE28" s="11">
        <f>+data!AG30</f>
        <v>2.0894061118257539</v>
      </c>
      <c r="AF28" s="11">
        <f>+data!AH30</f>
        <v>2.2163420665461229</v>
      </c>
      <c r="AG28" s="11">
        <f>+data!AI30</f>
        <v>2.350989655931278</v>
      </c>
      <c r="AH28" s="11">
        <f>+data!AJ30</f>
        <v>2.493817378519195</v>
      </c>
      <c r="AI28" s="11">
        <f>+data!AK30</f>
        <v>2.6453221951505448</v>
      </c>
      <c r="AJ28" s="11">
        <f>+data!AL30</f>
        <v>2.8060312581153317</v>
      </c>
      <c r="AK28" s="11">
        <f>+data!AM30</f>
        <v>2.9765037453489538</v>
      </c>
      <c r="AL28" s="11">
        <f>+data!AN30</f>
        <v>3.1573328060596428</v>
      </c>
      <c r="AM28" s="11">
        <f>+data!AO30</f>
        <v>3.3491476245569984</v>
      </c>
      <c r="AN28" s="11">
        <f>+data!AP30</f>
        <v>3.5526156094625825</v>
      </c>
      <c r="AO28" s="11">
        <f>+data!AQ30</f>
        <v>3.599055029194119</v>
      </c>
      <c r="AP28" s="11">
        <f>+data!AR30</f>
        <v>3.6461015001639763</v>
      </c>
      <c r="AQ28" s="11">
        <f>+data!AS30</f>
        <v>3.69376295768246</v>
      </c>
      <c r="AR28" s="11">
        <f>+data!AT30</f>
        <v>3.74204744078942</v>
      </c>
      <c r="AS28" s="11">
        <f>+data!AU30</f>
        <v>3.7909630936101966</v>
      </c>
      <c r="AT28" s="11">
        <f>+data!AV30</f>
        <v>3.8447901557912747</v>
      </c>
      <c r="AU28" s="11">
        <f>+data!AW30</f>
        <v>3.8993814967457148</v>
      </c>
      <c r="AV28" s="11">
        <f>+data!AX30</f>
        <v>3.9547479683019411</v>
      </c>
      <c r="AW28" s="11">
        <f>+data!AY30</f>
        <v>4.0109005763711378</v>
      </c>
      <c r="AX28" s="11">
        <f>+data!AZ30</f>
        <v>4.067850483135028</v>
      </c>
      <c r="AY28" s="11">
        <f>+data!BA30</f>
        <v>3.9960808706973041</v>
      </c>
      <c r="AZ28" s="11">
        <f>+data!BB30</f>
        <v>3.9255774988185239</v>
      </c>
      <c r="BA28" s="11">
        <f>+data!BC30</f>
        <v>3.8563180270526582</v>
      </c>
      <c r="BB28" s="11">
        <f>+data!BD30</f>
        <v>3.7882805091090588</v>
      </c>
      <c r="BC28" s="11">
        <f>+data!BE30</f>
        <v>4</v>
      </c>
      <c r="BD28" s="11">
        <f>+data!BF30</f>
        <v>5</v>
      </c>
      <c r="BE28" s="11">
        <f>+data!BG30</f>
        <v>5</v>
      </c>
      <c r="BF28" s="11">
        <f>+data!BH30</f>
        <v>5</v>
      </c>
      <c r="BG28" s="11">
        <f>+data!BI30</f>
        <v>5</v>
      </c>
      <c r="BH28" s="11">
        <f>+data!BJ30</f>
        <v>5</v>
      </c>
      <c r="BI28" s="11">
        <f>+data!BK30</f>
        <v>5</v>
      </c>
      <c r="BJ28" s="11">
        <f>+data!BL30</f>
        <v>5</v>
      </c>
      <c r="BK28" s="11">
        <f>+data!BM30</f>
        <v>5</v>
      </c>
      <c r="BL28" s="11">
        <f>+data!BN30</f>
        <v>5</v>
      </c>
      <c r="BM28" s="11">
        <f>+data!BO30</f>
        <v>5</v>
      </c>
      <c r="BN28" s="11">
        <f>+data!BP30</f>
        <v>5</v>
      </c>
      <c r="BO28" s="11">
        <f>+data!BQ30</f>
        <v>5</v>
      </c>
      <c r="BP28" s="11">
        <f>+data!BR30</f>
        <v>5</v>
      </c>
      <c r="BQ28" s="11">
        <f>+data!BS30</f>
        <v>5</v>
      </c>
      <c r="BR28" s="11">
        <f>+data!BT30</f>
        <v>5</v>
      </c>
      <c r="BS28" s="11">
        <f>+data!BU30</f>
        <v>5</v>
      </c>
      <c r="BT28" s="11">
        <f>+data!BV30</f>
        <v>5</v>
      </c>
      <c r="BU28" s="11">
        <f>+data!BW30</f>
        <v>5</v>
      </c>
      <c r="BV28" s="11">
        <f>+data!BX30</f>
        <v>5</v>
      </c>
      <c r="BW28" s="11">
        <f>+data!BY30</f>
        <v>5</v>
      </c>
      <c r="BX28" s="11">
        <f>+data!BZ30</f>
        <v>5</v>
      </c>
      <c r="BY28" s="11">
        <f>+data!CA30</f>
        <v>5</v>
      </c>
      <c r="BZ28" s="11">
        <f>+data!CB30</f>
        <v>5</v>
      </c>
      <c r="CA28" s="11">
        <f>+data!CC30</f>
        <v>5</v>
      </c>
    </row>
    <row r="29" spans="1:79" x14ac:dyDescent="0.2">
      <c r="A29" s="9">
        <f>+data!B31</f>
        <v>96</v>
      </c>
      <c r="B29" s="11">
        <f>+data!D31</f>
        <v>0</v>
      </c>
      <c r="C29" s="11">
        <f>+data!E31</f>
        <v>0</v>
      </c>
      <c r="D29" s="11">
        <f>+data!F31</f>
        <v>0</v>
      </c>
      <c r="E29" s="11">
        <f>+data!G31</f>
        <v>0</v>
      </c>
      <c r="F29" s="11">
        <f>+data!H31</f>
        <v>0</v>
      </c>
      <c r="G29" s="11">
        <f>+data!I31</f>
        <v>0</v>
      </c>
      <c r="H29" s="11">
        <f>+data!J31</f>
        <v>0</v>
      </c>
      <c r="I29" s="11">
        <f>+data!K31</f>
        <v>0</v>
      </c>
      <c r="J29" s="11">
        <f>+data!L31</f>
        <v>3.9344268763923367E-3</v>
      </c>
      <c r="K29" s="11">
        <f>+data!M31</f>
        <v>7.8688537527846734E-3</v>
      </c>
      <c r="L29" s="11">
        <f>+data!N31</f>
        <v>8.5949449567527623E-3</v>
      </c>
      <c r="M29" s="11">
        <f>+data!O31</f>
        <v>1.2674406356394193E-2</v>
      </c>
      <c r="N29" s="11">
        <f>+data!P31</f>
        <v>1.8672938456235841E-2</v>
      </c>
      <c r="O29" s="11">
        <f>+data!Q31</f>
        <v>2.7482273262664569E-2</v>
      </c>
      <c r="P29" s="11">
        <f>+data!R31</f>
        <v>4.0401152947917567E-2</v>
      </c>
      <c r="Q29" s="11">
        <f>+data!S31</f>
        <v>5.9315985666937562E-2</v>
      </c>
      <c r="R29" s="11">
        <f>+data!T31</f>
        <v>8.695791898243066E-2</v>
      </c>
      <c r="S29" s="11">
        <f>+data!U31</f>
        <v>0.12726566125659294</v>
      </c>
      <c r="T29" s="11">
        <f>+data!V31</f>
        <v>0.18589199831417291</v>
      </c>
      <c r="U29" s="11">
        <f>+data!W31</f>
        <v>0.18060024824448992</v>
      </c>
      <c r="V29" s="11">
        <f>+data!X31</f>
        <v>0.17497876841273249</v>
      </c>
      <c r="W29" s="11">
        <f>+data!Y31</f>
        <v>0.2027649988628708</v>
      </c>
      <c r="X29" s="11">
        <f>+data!Z31</f>
        <v>0.32500455228408198</v>
      </c>
      <c r="Y29" s="11">
        <f>+data!AA31</f>
        <v>0.34204093383903422</v>
      </c>
      <c r="Z29" s="11">
        <f>+data!AB31</f>
        <v>0.35458444507401982</v>
      </c>
      <c r="AA29" s="11">
        <f>+data!AC31</f>
        <v>0.27821493564737881</v>
      </c>
      <c r="AB29" s="11">
        <f>+data!AD31</f>
        <v>0.32310228639228061</v>
      </c>
      <c r="AC29" s="11">
        <f>+data!AE31</f>
        <v>0.35274536693794373</v>
      </c>
      <c r="AD29" s="11">
        <f>+data!AF31</f>
        <v>0.36199082356282619</v>
      </c>
      <c r="AE29" s="11">
        <f>+data!AG31</f>
        <v>0.39038446550209688</v>
      </c>
      <c r="AF29" s="11">
        <f>+data!AH31</f>
        <v>0.42083230324199089</v>
      </c>
      <c r="AG29" s="11">
        <f>+data!AI31</f>
        <v>0.45345475606217639</v>
      </c>
      <c r="AH29" s="11">
        <f>+data!AJ31</f>
        <v>0.48837390786415036</v>
      </c>
      <c r="AI29" s="11">
        <f>+data!AK31</f>
        <v>0.52571215807468508</v>
      </c>
      <c r="AJ29" s="11">
        <f>+data!AL31</f>
        <v>0.56559045952435072</v>
      </c>
      <c r="AK29" s="11">
        <f>+data!AM31</f>
        <v>0.60812603695553913</v>
      </c>
      <c r="AL29" s="11">
        <f>+data!AN31</f>
        <v>0.65342945013827802</v>
      </c>
      <c r="AM29" s="11">
        <f>+data!AO31</f>
        <v>0.70160082613389052</v>
      </c>
      <c r="AN29" s="11">
        <f>+data!AP31</f>
        <v>0.75272503217602138</v>
      </c>
      <c r="AO29" s="11">
        <f>+data!AQ31</f>
        <v>0.77855441846493834</v>
      </c>
      <c r="AP29" s="11">
        <f>+data!AR31</f>
        <v>0.80448447499640585</v>
      </c>
      <c r="AQ29" s="11">
        <f>+data!AS31</f>
        <v>0.83037163484282595</v>
      </c>
      <c r="AR29" s="11">
        <f>+data!AT31</f>
        <v>0.85604022995614293</v>
      </c>
      <c r="AS29" s="11">
        <f>+data!AU31</f>
        <v>0.88127505903130088</v>
      </c>
      <c r="AT29" s="11">
        <f>+data!AV31</f>
        <v>0.87808278625878677</v>
      </c>
      <c r="AU29" s="11">
        <f>+data!AW31</f>
        <v>0.87329728250297878</v>
      </c>
      <c r="AV29" s="11">
        <f>+data!AX31</f>
        <v>0.90721760913673688</v>
      </c>
      <c r="AW29" s="11">
        <f>+data!AY31</f>
        <v>0.93624567124700109</v>
      </c>
      <c r="AX29" s="11">
        <f>+data!AZ31</f>
        <v>0.9598046790451763</v>
      </c>
      <c r="AY29" s="11">
        <f>+data!BA31</f>
        <v>0.97716590551349791</v>
      </c>
      <c r="AZ29" s="11">
        <f>+data!BB31</f>
        <v>1.2146232826041992</v>
      </c>
      <c r="BA29" s="11">
        <f>+data!BC31</f>
        <v>1.422476185783075</v>
      </c>
      <c r="BB29" s="11">
        <f>+data!BD31</f>
        <v>1.5937848471053251</v>
      </c>
      <c r="BC29" s="11">
        <f>+data!BE31</f>
        <v>6</v>
      </c>
      <c r="BD29" s="11">
        <f>+data!BF31</f>
        <v>6</v>
      </c>
      <c r="BE29" s="11">
        <f>+data!BG31</f>
        <v>6</v>
      </c>
      <c r="BF29" s="11">
        <f>+data!BH31</f>
        <v>6</v>
      </c>
      <c r="BG29" s="11">
        <f>+data!BI31</f>
        <v>4</v>
      </c>
      <c r="BH29" s="11">
        <f>+data!BJ31</f>
        <v>4</v>
      </c>
      <c r="BI29" s="11">
        <f>+data!BK31</f>
        <v>4</v>
      </c>
      <c r="BJ29" s="11">
        <f>+data!BL31</f>
        <v>4</v>
      </c>
      <c r="BK29" s="11">
        <f>+data!BM31</f>
        <v>4</v>
      </c>
      <c r="BL29" s="11">
        <f>+data!BN31</f>
        <v>4</v>
      </c>
      <c r="BM29" s="11">
        <f>+data!BO31</f>
        <v>3.3</v>
      </c>
      <c r="BN29" s="11">
        <f>+data!BP31</f>
        <v>3.4</v>
      </c>
      <c r="BO29" s="11">
        <f>+data!BQ31</f>
        <v>3.4</v>
      </c>
      <c r="BP29" s="11">
        <f>+data!BR31</f>
        <v>3.4</v>
      </c>
      <c r="BQ29" s="11">
        <f>+data!BS31</f>
        <v>3.4</v>
      </c>
      <c r="BR29" s="11">
        <f>+data!BT31</f>
        <v>3.4</v>
      </c>
      <c r="BS29" s="11">
        <f>+data!BU31</f>
        <v>3.4</v>
      </c>
      <c r="BT29" s="11">
        <f>+data!BV31</f>
        <v>3.4</v>
      </c>
      <c r="BU29" s="11">
        <f>+data!BW31</f>
        <v>3.4</v>
      </c>
      <c r="BV29" s="11">
        <f>+data!BX31</f>
        <v>3.4</v>
      </c>
      <c r="BW29" s="11">
        <f>+data!BY31</f>
        <v>3.4</v>
      </c>
      <c r="BX29" s="11">
        <f>+data!BZ31</f>
        <v>3.4</v>
      </c>
      <c r="BY29" s="11">
        <f>+data!CA31</f>
        <v>3.4</v>
      </c>
      <c r="BZ29" s="11">
        <f>+data!CB31</f>
        <v>3.4</v>
      </c>
      <c r="CA29" s="11">
        <f>+data!CC31</f>
        <v>3.4</v>
      </c>
    </row>
    <row r="30" spans="1:79" x14ac:dyDescent="0.2">
      <c r="A30" s="9">
        <f>+data!B32</f>
        <v>100</v>
      </c>
      <c r="B30" s="11">
        <f>+data!D32</f>
        <v>0</v>
      </c>
      <c r="C30" s="11">
        <f>+data!E32</f>
        <v>0</v>
      </c>
      <c r="D30" s="11">
        <f>+data!F32</f>
        <v>0</v>
      </c>
      <c r="E30" s="11">
        <f>+data!G32</f>
        <v>0</v>
      </c>
      <c r="F30" s="11">
        <f>+data!H32</f>
        <v>0</v>
      </c>
      <c r="G30" s="11">
        <f>+data!I32</f>
        <v>0</v>
      </c>
      <c r="H30" s="11">
        <f>+data!J32</f>
        <v>0</v>
      </c>
      <c r="I30" s="11">
        <f>+data!K32</f>
        <v>46.081705907119982</v>
      </c>
      <c r="J30" s="11">
        <f>+data!L32</f>
        <v>92.163411814239964</v>
      </c>
      <c r="K30" s="11">
        <f>+data!M32</f>
        <v>184.32682362847993</v>
      </c>
      <c r="L30" s="11">
        <f>+data!N32</f>
        <v>340.20051340826819</v>
      </c>
      <c r="M30" s="11">
        <f>+data!O32</f>
        <v>425.25064176033527</v>
      </c>
      <c r="N30" s="11">
        <f>+data!P32</f>
        <v>503.25519734950927</v>
      </c>
      <c r="O30" s="11">
        <f>+data!Q32</f>
        <v>438.53367557499297</v>
      </c>
      <c r="P30" s="11">
        <f>+data!R32</f>
        <v>378.0462720474078</v>
      </c>
      <c r="Q30" s="11">
        <f>+data!S32</f>
        <v>321.56302725925951</v>
      </c>
      <c r="R30" s="11">
        <f>+data!T32</f>
        <v>268.86540740740759</v>
      </c>
      <c r="S30" s="11">
        <f>+data!U32</f>
        <v>516.22158222222265</v>
      </c>
      <c r="T30" s="11">
        <f>+data!V32</f>
        <v>868.64208547008514</v>
      </c>
      <c r="U30" s="11">
        <f>+data!W32</f>
        <v>1553.4445761316872</v>
      </c>
      <c r="V30" s="11">
        <f>+data!X32</f>
        <v>2028.0133587301593</v>
      </c>
      <c r="W30" s="11">
        <f>+data!Y32</f>
        <v>2806.9548533333345</v>
      </c>
      <c r="X30" s="11">
        <f>+data!Z32</f>
        <v>2375.4258744444446</v>
      </c>
      <c r="Y30" s="11">
        <f>+data!AA32</f>
        <v>1882.0578518518516</v>
      </c>
      <c r="Z30" s="11">
        <f>+data!AB32</f>
        <v>1194.3828675213674</v>
      </c>
      <c r="AA30" s="11">
        <f>+data!AC32</f>
        <v>1254.7052345679019</v>
      </c>
      <c r="AB30" s="11">
        <f>+data!AD32</f>
        <v>1596.3883564814812</v>
      </c>
      <c r="AC30" s="11">
        <f>+data!AE32</f>
        <v>673.52176050874198</v>
      </c>
      <c r="AD30" s="11">
        <f>+data!AF32</f>
        <v>697.95001088988806</v>
      </c>
      <c r="AE30" s="11">
        <f>+data!AG32</f>
        <v>723.26425998952129</v>
      </c>
      <c r="AF30" s="11">
        <f>+data!AH32</f>
        <v>749.49664247618784</v>
      </c>
      <c r="AG30" s="11">
        <f>+data!AI32</f>
        <v>776.68045852454702</v>
      </c>
      <c r="AH30" s="11">
        <f>+data!AJ32</f>
        <v>804.85021608761349</v>
      </c>
      <c r="AI30" s="11">
        <f>+data!AK32</f>
        <v>834.04167470219011</v>
      </c>
      <c r="AJ30" s="11">
        <f>+data!AL32</f>
        <v>864.29189088309852</v>
      </c>
      <c r="AK30" s="11">
        <f>+data!AM32</f>
        <v>895.63926516383265</v>
      </c>
      <c r="AL30" s="11">
        <f>+data!AN32</f>
        <v>928.12359084334992</v>
      </c>
      <c r="AM30" s="11">
        <f>+data!AO32</f>
        <v>961.7861045008807</v>
      </c>
      <c r="AN30" s="11">
        <f>+data!AP32</f>
        <v>996.66953834288154</v>
      </c>
      <c r="AO30" s="11">
        <f>+data!AQ32</f>
        <v>1032.8181744485819</v>
      </c>
      <c r="AP30" s="11">
        <f>+data!AR32</f>
        <v>1070.2779009829865</v>
      </c>
      <c r="AQ30" s="11">
        <f>+data!AS32</f>
        <v>1109.0962704486906</v>
      </c>
      <c r="AR30" s="11">
        <f>+data!AT32</f>
        <v>1149.3225600504566</v>
      </c>
      <c r="AS30" s="11">
        <f>+data!AU32</f>
        <v>1152.7809027587327</v>
      </c>
      <c r="AT30" s="11">
        <f>+data!AV32</f>
        <v>1156.2496517138743</v>
      </c>
      <c r="AU30" s="11">
        <f>+data!AW32</f>
        <v>1159.7288382285599</v>
      </c>
      <c r="AV30" s="11">
        <f>+data!AX32</f>
        <v>1163.218493709689</v>
      </c>
      <c r="AW30" s="11">
        <f>+data!AY32</f>
        <v>1166.7186496586651</v>
      </c>
      <c r="AX30" s="11">
        <f>+data!AZ32</f>
        <v>1170.22933767168</v>
      </c>
      <c r="AY30" s="11">
        <f>+data!BA32</f>
        <v>1173.7505894400001</v>
      </c>
      <c r="AZ30" s="11">
        <f>+data!BB32</f>
        <v>1128.6063360000001</v>
      </c>
      <c r="BA30" s="11">
        <f>+data!BC32</f>
        <v>1085.1984</v>
      </c>
      <c r="BB30" s="11">
        <f>+data!BD32</f>
        <v>1043.46</v>
      </c>
      <c r="BC30" s="11">
        <f>+data!BE32</f>
        <v>1054</v>
      </c>
      <c r="BD30" s="11">
        <f>+data!BF32</f>
        <v>1483</v>
      </c>
      <c r="BE30" s="11">
        <f>+data!BG32</f>
        <v>2004</v>
      </c>
      <c r="BF30" s="11">
        <f>+data!BH32</f>
        <v>2003</v>
      </c>
      <c r="BG30" s="11">
        <f>+data!BI32</f>
        <v>1804</v>
      </c>
      <c r="BH30" s="11">
        <f>+data!BJ32</f>
        <v>1786</v>
      </c>
      <c r="BI30" s="11">
        <f>+data!BK32</f>
        <v>1742</v>
      </c>
      <c r="BJ30" s="11">
        <f>+data!BL32</f>
        <v>1789</v>
      </c>
      <c r="BK30" s="11">
        <f>+data!BM32</f>
        <v>1806</v>
      </c>
      <c r="BL30" s="11">
        <f>+data!BN32</f>
        <v>1904</v>
      </c>
      <c r="BM30" s="11">
        <f>+data!BO32</f>
        <v>1876</v>
      </c>
      <c r="BN30" s="11">
        <f>+data!BP32</f>
        <v>1842</v>
      </c>
      <c r="BO30" s="11">
        <f>+data!BQ32</f>
        <v>1829</v>
      </c>
      <c r="BP30" s="11">
        <f>+data!BR32</f>
        <v>1719</v>
      </c>
      <c r="BQ30" s="11">
        <f>+data!BS32</f>
        <v>1702</v>
      </c>
      <c r="BR30" s="11">
        <f>+data!BT32</f>
        <v>1678</v>
      </c>
      <c r="BS30" s="11">
        <f>+data!BU32</f>
        <v>1647</v>
      </c>
      <c r="BT30" s="11">
        <f>+data!BV32</f>
        <v>1591.6666666666715</v>
      </c>
      <c r="BU30" s="11">
        <f>+data!BW32</f>
        <v>1551.777777777781</v>
      </c>
      <c r="BV30" s="11">
        <f>+data!BX32</f>
        <v>1528.4296296296379</v>
      </c>
      <c r="BW30" s="11">
        <f>+data!BY32</f>
        <v>1486.2938271604944</v>
      </c>
      <c r="BX30" s="11">
        <f>+data!BZ32</f>
        <v>1445.114897119347</v>
      </c>
      <c r="BY30" s="11">
        <f>+data!CA32</f>
        <v>1406.8245816186536</v>
      </c>
      <c r="BZ30" s="11">
        <f>+data!CB32</f>
        <v>1373.0510763603088</v>
      </c>
      <c r="CA30" s="11">
        <f>+data!CC32</f>
        <v>1335.2858734948823</v>
      </c>
    </row>
    <row r="31" spans="1:79" x14ac:dyDescent="0.2">
      <c r="A31" s="9">
        <f>+data!B33</f>
        <v>104</v>
      </c>
      <c r="B31" s="11">
        <f>+data!D33</f>
        <v>0</v>
      </c>
      <c r="C31" s="11">
        <f>+data!E33</f>
        <v>0</v>
      </c>
      <c r="D31" s="11">
        <f>+data!F33</f>
        <v>0</v>
      </c>
      <c r="E31" s="11">
        <f>+data!G33</f>
        <v>0</v>
      </c>
      <c r="F31" s="11">
        <f>+data!H33</f>
        <v>0</v>
      </c>
      <c r="G31" s="11">
        <f>+data!I33</f>
        <v>0</v>
      </c>
      <c r="H31" s="11">
        <f>+data!J33</f>
        <v>5.9146892119084731</v>
      </c>
      <c r="I31" s="11">
        <f>+data!K33</f>
        <v>6.1847113967559011</v>
      </c>
      <c r="J31" s="11">
        <f>+data!L33</f>
        <v>32.456284152942409</v>
      </c>
      <c r="K31" s="11">
        <f>+data!M33</f>
        <v>64.912568305884818</v>
      </c>
      <c r="L31" s="11">
        <f>+data!N33</f>
        <v>110.13951926026341</v>
      </c>
      <c r="M31" s="11">
        <f>+data!O33</f>
        <v>119.1047631702246</v>
      </c>
      <c r="N31" s="11">
        <f>+data!P33</f>
        <v>127.61786376183679</v>
      </c>
      <c r="O31" s="11">
        <f>+data!Q33</f>
        <v>135.65078318243337</v>
      </c>
      <c r="P31" s="11">
        <f>+data!R33</f>
        <v>143.17158575918282</v>
      </c>
      <c r="Q31" s="11">
        <f>+data!S33</f>
        <v>150.14358871943568</v>
      </c>
      <c r="R31" s="11">
        <f>+data!T33</f>
        <v>156.52425416837519</v>
      </c>
      <c r="S31" s="11">
        <f>+data!U33</f>
        <v>162.26371810215602</v>
      </c>
      <c r="T31" s="11">
        <f>+data!V33</f>
        <v>167.30279848275563</v>
      </c>
      <c r="U31" s="11">
        <f>+data!W33</f>
        <v>171.57023583226541</v>
      </c>
      <c r="V31" s="11">
        <f>+data!X33</f>
        <v>174.97876841273251</v>
      </c>
      <c r="W31" s="11">
        <f>+data!Y33</f>
        <v>211.21354048215716</v>
      </c>
      <c r="X31" s="11">
        <f>+data!Z33</f>
        <v>243.75341421306149</v>
      </c>
      <c r="Y31" s="11">
        <f>+data!AA33</f>
        <v>225.43607003027256</v>
      </c>
      <c r="Z31" s="11">
        <f>+data!AB33</f>
        <v>254.85756989695173</v>
      </c>
      <c r="AA31" s="11">
        <f>+data!AC33</f>
        <v>278.21493564737887</v>
      </c>
      <c r="AB31" s="11">
        <f>+data!AD33</f>
        <v>290.79205775305257</v>
      </c>
      <c r="AC31" s="11">
        <f>+data!AE33</f>
        <v>21.895077840999644</v>
      </c>
      <c r="AD31" s="11">
        <f>+data!AF33</f>
        <v>23.417195551871277</v>
      </c>
      <c r="AE31" s="11">
        <f>+data!AG33</f>
        <v>25.045128932482648</v>
      </c>
      <c r="AF31" s="11">
        <f>+data!AH33</f>
        <v>26.786234152387859</v>
      </c>
      <c r="AG31" s="11">
        <f>+data!AI33</f>
        <v>28.648378772607337</v>
      </c>
      <c r="AH31" s="11">
        <f>+data!AJ33</f>
        <v>30.639977296906242</v>
      </c>
      <c r="AI31" s="11">
        <f>+data!AK33</f>
        <v>32.77002919455213</v>
      </c>
      <c r="AJ31" s="11">
        <f>+data!AL33</f>
        <v>35.048159566365918</v>
      </c>
      <c r="AK31" s="11">
        <f>+data!AM33</f>
        <v>37.484662637824513</v>
      </c>
      <c r="AL31" s="11">
        <f>+data!AN33</f>
        <v>40.090548275748141</v>
      </c>
      <c r="AM31" s="11">
        <f>+data!AO33</f>
        <v>42.877591738768068</v>
      </c>
      <c r="AN31" s="11">
        <f>+data!AP33</f>
        <v>45.858386886382959</v>
      </c>
      <c r="AO31" s="11">
        <f>+data!AQ33</f>
        <v>49.046403087040602</v>
      </c>
      <c r="AP31" s="11">
        <f>+data!AR33</f>
        <v>52.456046082396362</v>
      </c>
      <c r="AQ31" s="11">
        <f>+data!AS33</f>
        <v>56.102723082776855</v>
      </c>
      <c r="AR31" s="11">
        <f>+data!AT33</f>
        <v>60.002912387996638</v>
      </c>
      <c r="AS31" s="11">
        <f>+data!AU33</f>
        <v>66.669902653329601</v>
      </c>
      <c r="AT31" s="11">
        <f>+data!AV33</f>
        <v>74.077669614810674</v>
      </c>
      <c r="AU31" s="11">
        <f>+data!AW33</f>
        <v>82.308521794234082</v>
      </c>
      <c r="AV31" s="11">
        <f>+data!AX33</f>
        <v>91.45391310470454</v>
      </c>
      <c r="AW31" s="11">
        <f>+data!AY33</f>
        <v>101.61545900522727</v>
      </c>
      <c r="AX31" s="11">
        <f>+data!AZ33</f>
        <v>112.90606556136363</v>
      </c>
      <c r="AY31" s="11">
        <f>+data!BA33</f>
        <v>125.4511839570707</v>
      </c>
      <c r="AZ31" s="11">
        <f>+data!BB33</f>
        <v>132.75257561594782</v>
      </c>
      <c r="BA31" s="11">
        <f>+data!BC33</f>
        <v>140.47891599571199</v>
      </c>
      <c r="BB31" s="11">
        <f>+data!BD33</f>
        <v>148.65493756159998</v>
      </c>
      <c r="BC31" s="11">
        <f>+data!BE33</f>
        <v>310</v>
      </c>
      <c r="BD31" s="11">
        <f>+data!BF33</f>
        <v>371</v>
      </c>
      <c r="BE31" s="11">
        <f>+data!BG33</f>
        <v>363</v>
      </c>
      <c r="BF31" s="11">
        <f>+data!BH33</f>
        <v>359</v>
      </c>
      <c r="BG31" s="11">
        <f>+data!BI33</f>
        <v>314</v>
      </c>
      <c r="BH31" s="11">
        <f>+data!BJ33</f>
        <v>314</v>
      </c>
      <c r="BI31" s="11">
        <f>+data!BK33</f>
        <v>314</v>
      </c>
      <c r="BJ31" s="11">
        <f>+data!BL33</f>
        <v>312</v>
      </c>
      <c r="BK31" s="11">
        <f>+data!BM33</f>
        <v>311</v>
      </c>
      <c r="BL31" s="11">
        <f>+data!BN33</f>
        <v>308</v>
      </c>
      <c r="BM31" s="11">
        <f>+data!BO33</f>
        <v>307</v>
      </c>
      <c r="BN31" s="11">
        <f>+data!BP33</f>
        <v>306</v>
      </c>
      <c r="BO31" s="11">
        <f>+data!BQ33</f>
        <v>305</v>
      </c>
      <c r="BP31" s="11">
        <f>+data!BR33</f>
        <v>306</v>
      </c>
      <c r="BQ31" s="11">
        <f>+data!BS33</f>
        <v>309</v>
      </c>
      <c r="BR31" s="11">
        <f>+data!BT33</f>
        <v>308</v>
      </c>
      <c r="BS31" s="11">
        <f>+data!BU33</f>
        <v>308</v>
      </c>
      <c r="BT31" s="11">
        <f>+data!BV33</f>
        <v>309.20000000000005</v>
      </c>
      <c r="BU31" s="11">
        <f>+data!BW33</f>
        <v>310.13333333333344</v>
      </c>
      <c r="BV31" s="11">
        <f>+data!BX33</f>
        <v>310.51555555555569</v>
      </c>
      <c r="BW31" s="11">
        <f>+data!BY33</f>
        <v>310.65925925925933</v>
      </c>
      <c r="BX31" s="11">
        <f>+data!BZ33</f>
        <v>311.59565432098793</v>
      </c>
      <c r="BY31" s="11">
        <f>+data!CA33</f>
        <v>312.29112757201665</v>
      </c>
      <c r="BZ31" s="11">
        <f>+data!CB33</f>
        <v>312.73111879286705</v>
      </c>
      <c r="CA31" s="11">
        <f>+data!CC33</f>
        <v>313.24621197988154</v>
      </c>
    </row>
    <row r="32" spans="1:79" x14ac:dyDescent="0.2">
      <c r="A32" s="9">
        <f>+data!B34</f>
        <v>108</v>
      </c>
      <c r="B32" s="11">
        <f>+data!D34</f>
        <v>0</v>
      </c>
      <c r="C32" s="11">
        <f>+data!E34</f>
        <v>0</v>
      </c>
      <c r="D32" s="11">
        <f>+data!F34</f>
        <v>0</v>
      </c>
      <c r="E32" s="11">
        <f>+data!G34</f>
        <v>0</v>
      </c>
      <c r="F32" s="11">
        <f>+data!H34</f>
        <v>0</v>
      </c>
      <c r="G32" s="11">
        <f>+data!I34</f>
        <v>0</v>
      </c>
      <c r="H32" s="11">
        <f>+data!J34</f>
        <v>0</v>
      </c>
      <c r="I32" s="11">
        <f>+data!K34</f>
        <v>0</v>
      </c>
      <c r="J32" s="11">
        <f>+data!L34</f>
        <v>1.3295640702678397</v>
      </c>
      <c r="K32" s="11">
        <f>+data!M34</f>
        <v>2.6591281405356795</v>
      </c>
      <c r="L32" s="11">
        <f>+data!N34</f>
        <v>3.2390711136755965</v>
      </c>
      <c r="M32" s="11">
        <f>+data!O34</f>
        <v>4.6619373832213267</v>
      </c>
      <c r="N32" s="11">
        <f>+data!P34</f>
        <v>6.7075304430778369</v>
      </c>
      <c r="O32" s="11">
        <f>+data!Q34</f>
        <v>9.6471495887755569</v>
      </c>
      <c r="P32" s="11">
        <f>+data!R34</f>
        <v>13.869612748742245</v>
      </c>
      <c r="Q32" s="11">
        <f>+data!S34</f>
        <v>19.931786336305802</v>
      </c>
      <c r="R32" s="11">
        <f>+data!T34</f>
        <v>28.630628353024008</v>
      </c>
      <c r="S32" s="11">
        <f>+data!U34</f>
        <v>41.105779805746216</v>
      </c>
      <c r="T32" s="11">
        <f>+data!V34</f>
        <v>58.985459209460998</v>
      </c>
      <c r="U32" s="11">
        <f>+data!W34</f>
        <v>72.697641493651048</v>
      </c>
      <c r="V32" s="11">
        <f>+data!X34</f>
        <v>85.959799967900324</v>
      </c>
      <c r="W32" s="11">
        <f>+data!Y34</f>
        <v>102.9826749402927</v>
      </c>
      <c r="X32" s="11">
        <f>+data!Z34</f>
        <v>119.37446509579826</v>
      </c>
      <c r="Y32" s="11">
        <f>+data!AA34</f>
        <v>135.10180366669968</v>
      </c>
      <c r="Z32" s="11">
        <f>+data!AB34</f>
        <v>150.1272852412952</v>
      </c>
      <c r="AA32" s="11">
        <f>+data!AC34</f>
        <v>164.40869763017932</v>
      </c>
      <c r="AB32" s="11">
        <f>+data!AD34</f>
        <v>177.25349200198758</v>
      </c>
      <c r="AC32" s="11">
        <f>+data!AE34</f>
        <v>189.27847101926366</v>
      </c>
      <c r="AD32" s="11">
        <f>+data!AF34</f>
        <v>191.9155493609484</v>
      </c>
      <c r="AE32" s="11">
        <f>+data!AG34</f>
        <v>193.74855899001383</v>
      </c>
      <c r="AF32" s="11">
        <f>+data!AH34</f>
        <v>195.69657780155896</v>
      </c>
      <c r="AG32" s="11">
        <f>+data!AI34</f>
        <v>197.77196294353584</v>
      </c>
      <c r="AH32" s="11">
        <f>+data!AJ34</f>
        <v>199.98904319182469</v>
      </c>
      <c r="AI32" s="11">
        <f>+data!AK34</f>
        <v>202.3645484758357</v>
      </c>
      <c r="AJ32" s="11">
        <f>+data!AL34</f>
        <v>204.91816081971149</v>
      </c>
      <c r="AK32" s="11">
        <f>+data!AM34</f>
        <v>207.6732297921121</v>
      </c>
      <c r="AL32" s="11">
        <f>+data!AN34</f>
        <v>210.65771434021212</v>
      </c>
      <c r="AM32" s="11">
        <f>+data!AO34</f>
        <v>213.90544156713287</v>
      </c>
      <c r="AN32" s="11">
        <f>+data!AP34</f>
        <v>217.45781784232196</v>
      </c>
      <c r="AO32" s="11">
        <f>+data!AQ34</f>
        <v>221.36619953916701</v>
      </c>
      <c r="AP32" s="11">
        <f>+data!AR34</f>
        <v>225.69524943695438</v>
      </c>
      <c r="AQ32" s="11">
        <f>+data!AS34</f>
        <v>230.52780751178176</v>
      </c>
      <c r="AR32" s="11">
        <f>+data!AT34</f>
        <v>235.97216417874233</v>
      </c>
      <c r="AS32" s="11">
        <f>+data!AU34</f>
        <v>242.17328966684173</v>
      </c>
      <c r="AT32" s="11">
        <f>+data!AV34</f>
        <v>249.33087120848751</v>
      </c>
      <c r="AU32" s="11">
        <f>+data!AW34</f>
        <v>257.72970060242108</v>
      </c>
      <c r="AV32" s="11">
        <f>+data!AX34</f>
        <v>267.79396273746022</v>
      </c>
      <c r="AW32" s="11">
        <f>+data!AY34</f>
        <v>280.19168455520844</v>
      </c>
      <c r="AX32" s="11">
        <f>+data!AZ34</f>
        <v>296.05612650189562</v>
      </c>
      <c r="AY32" s="11">
        <f>+data!BA34</f>
        <v>317.52165126803976</v>
      </c>
      <c r="AZ32" s="11">
        <f>+data!BB34</f>
        <v>349.30052453104173</v>
      </c>
      <c r="BA32" s="11">
        <f>+data!BC34</f>
        <v>405.10303336803821</v>
      </c>
      <c r="BB32" s="11">
        <f>+data!BD34</f>
        <v>561.16261915506846</v>
      </c>
      <c r="BC32" s="11">
        <f>+data!BE34</f>
        <v>670</v>
      </c>
      <c r="BD32" s="11">
        <f>+data!BF34</f>
        <v>680</v>
      </c>
      <c r="BE32" s="11">
        <f>+data!BG34</f>
        <v>900</v>
      </c>
      <c r="BF32" s="11">
        <f>+data!BH34</f>
        <v>835</v>
      </c>
      <c r="BG32" s="11">
        <f>+data!BI34</f>
        <v>547</v>
      </c>
      <c r="BH32" s="11">
        <f>+data!BJ34</f>
        <v>514</v>
      </c>
      <c r="BI32" s="11">
        <f>+data!BK34</f>
        <v>483</v>
      </c>
      <c r="BJ32" s="11">
        <f>+data!BL34</f>
        <v>483</v>
      </c>
      <c r="BK32" s="11">
        <f>+data!BM34</f>
        <v>483</v>
      </c>
      <c r="BL32" s="11">
        <f>+data!BN34</f>
        <v>483</v>
      </c>
      <c r="BM32" s="11">
        <f>+data!BO34</f>
        <v>483</v>
      </c>
      <c r="BN32" s="11">
        <f>+data!BP34</f>
        <v>483</v>
      </c>
      <c r="BO32" s="11">
        <f>+data!BQ34</f>
        <v>483</v>
      </c>
      <c r="BP32" s="11">
        <f>+data!BR34</f>
        <v>483</v>
      </c>
      <c r="BQ32" s="11">
        <f>+data!BS34</f>
        <v>483</v>
      </c>
      <c r="BR32" s="11">
        <f>+data!BT34</f>
        <v>483</v>
      </c>
      <c r="BS32" s="11">
        <f>+data!BU34</f>
        <v>483</v>
      </c>
      <c r="BT32" s="11">
        <f>+data!BV34</f>
        <v>483</v>
      </c>
      <c r="BU32" s="11">
        <f>+data!BW34</f>
        <v>483</v>
      </c>
      <c r="BV32" s="11">
        <f>+data!BX34</f>
        <v>483</v>
      </c>
      <c r="BW32" s="11">
        <f>+data!BY34</f>
        <v>483</v>
      </c>
      <c r="BX32" s="11">
        <f>+data!BZ34</f>
        <v>483</v>
      </c>
      <c r="BY32" s="11">
        <f>+data!CA34</f>
        <v>483</v>
      </c>
      <c r="BZ32" s="11">
        <f>+data!CB34</f>
        <v>483</v>
      </c>
      <c r="CA32" s="11">
        <f>+data!CC34</f>
        <v>483</v>
      </c>
    </row>
    <row r="33" spans="1:79" x14ac:dyDescent="0.2">
      <c r="A33" s="9">
        <f>+data!B35</f>
        <v>112</v>
      </c>
      <c r="B33" s="11">
        <f>+data!D35</f>
        <v>0</v>
      </c>
      <c r="C33" s="11">
        <f>+data!E35</f>
        <v>0</v>
      </c>
      <c r="D33" s="11">
        <f>+data!F35</f>
        <v>0</v>
      </c>
      <c r="E33" s="11">
        <f>+data!G35</f>
        <v>0</v>
      </c>
      <c r="F33" s="11">
        <f>+data!H35</f>
        <v>0</v>
      </c>
      <c r="G33" s="11">
        <f>+data!I35</f>
        <v>0</v>
      </c>
      <c r="H33" s="11">
        <f>+data!J35</f>
        <v>0</v>
      </c>
      <c r="I33" s="11">
        <f>+data!K35</f>
        <v>0</v>
      </c>
      <c r="J33" s="11">
        <f>+data!L35</f>
        <v>11.132685998482055</v>
      </c>
      <c r="K33" s="11">
        <f>+data!M35</f>
        <v>22.26537199696411</v>
      </c>
      <c r="L33" s="11">
        <f>+data!N35</f>
        <v>51.952534659582923</v>
      </c>
      <c r="M33" s="11">
        <f>+data!O35</f>
        <v>116.89320298406157</v>
      </c>
      <c r="N33" s="11">
        <f>+data!P35</f>
        <v>127.56433372746839</v>
      </c>
      <c r="O33" s="11">
        <f>+data!Q35</f>
        <v>137.67595331684217</v>
      </c>
      <c r="P33" s="11">
        <f>+data!R35</f>
        <v>147.19136853536637</v>
      </c>
      <c r="Q33" s="11">
        <f>+data!S35</f>
        <v>144.06319341132399</v>
      </c>
      <c r="R33" s="11">
        <f>+data!T35</f>
        <v>140.79292772074518</v>
      </c>
      <c r="S33" s="11">
        <f>+data!U35</f>
        <v>148.81018320184873</v>
      </c>
      <c r="T33" s="11">
        <f>+data!V35</f>
        <v>156.04536913466424</v>
      </c>
      <c r="U33" s="11">
        <f>+data!W35</f>
        <v>162.42117193510052</v>
      </c>
      <c r="V33" s="11">
        <f>+data!X35</f>
        <v>167.84308688651549</v>
      </c>
      <c r="W33" s="11">
        <f>+data!Y35</f>
        <v>243.09636176945403</v>
      </c>
      <c r="X33" s="11">
        <f>+data!Z35</f>
        <v>350.64218425911179</v>
      </c>
      <c r="Y33" s="11">
        <f>+data!AA35</f>
        <v>335.42213394101537</v>
      </c>
      <c r="Z33" s="11">
        <f>+data!AB35</f>
        <v>318.67917881975796</v>
      </c>
      <c r="AA33" s="11">
        <f>+data!AC35</f>
        <v>399.95138333653551</v>
      </c>
      <c r="AB33" s="11">
        <f>+data!AD35</f>
        <v>464.27630038944164</v>
      </c>
      <c r="AC33" s="11">
        <f>+data!AE35</f>
        <v>562.78130423666073</v>
      </c>
      <c r="AD33" s="11">
        <f>+data!AF35</f>
        <v>657.55034278027927</v>
      </c>
      <c r="AE33" s="11">
        <f>+data!AG35</f>
        <v>704.12711878364712</v>
      </c>
      <c r="AF33" s="11">
        <f>+data!AH35</f>
        <v>753.6875015689136</v>
      </c>
      <c r="AG33" s="11">
        <f>+data!AI35</f>
        <v>806.37327260113511</v>
      </c>
      <c r="AH33" s="11">
        <f>+data!AJ35</f>
        <v>862.32366679130484</v>
      </c>
      <c r="AI33" s="11">
        <f>+data!AK35</f>
        <v>921.67288848771841</v>
      </c>
      <c r="AJ33" s="11">
        <f>+data!AL35</f>
        <v>984.54698232448834</v>
      </c>
      <c r="AK33" s="11">
        <f>+data!AM35</f>
        <v>1051.0599004192218</v>
      </c>
      <c r="AL33" s="11">
        <f>+data!AN35</f>
        <v>1121.3085632910211</v>
      </c>
      <c r="AM33" s="11">
        <f>+data!AO35</f>
        <v>1195.3666529825196</v>
      </c>
      <c r="AN33" s="11">
        <f>+data!AP35</f>
        <v>1273.2767972273296</v>
      </c>
      <c r="AO33" s="11">
        <f>+data!AQ35</f>
        <v>1355.0406942104341</v>
      </c>
      <c r="AP33" s="11">
        <f>+data!AR35</f>
        <v>1440.6065750502967</v>
      </c>
      <c r="AQ33" s="11">
        <f>+data!AS35</f>
        <v>1529.8531847492334</v>
      </c>
      <c r="AR33" s="11">
        <f>+data!AT35</f>
        <v>1622.5691490283941</v>
      </c>
      <c r="AS33" s="11">
        <f>+data!AU35</f>
        <v>1718.4261306199367</v>
      </c>
      <c r="AT33" s="11">
        <f>+data!AV35</f>
        <v>1816.9434747270868</v>
      </c>
      <c r="AU33" s="11">
        <f>+data!AW35</f>
        <v>1917.4409450655462</v>
      </c>
      <c r="AV33" s="11">
        <f>+data!AX35</f>
        <v>2018.9743829592912</v>
      </c>
      <c r="AW33" s="11">
        <f>+data!AY35</f>
        <v>2120.2461675470136</v>
      </c>
      <c r="AX33" s="11">
        <f>+data!AZ35</f>
        <v>2219.4772089968137</v>
      </c>
      <c r="AY33" s="11">
        <f>+data!BA35</f>
        <v>2314.2177899139724</v>
      </c>
      <c r="AZ33" s="11">
        <f>+data!BB35</f>
        <v>2401.0562969826301</v>
      </c>
      <c r="BA33" s="11">
        <f>+data!BC35</f>
        <v>2475.1468044361509</v>
      </c>
      <c r="BB33" s="11">
        <f>+data!BD35</f>
        <v>2529.3897391914966</v>
      </c>
      <c r="BC33" s="11">
        <f>+data!BE35</f>
        <v>2491.9002016684481</v>
      </c>
      <c r="BD33" s="11">
        <f>+data!BF35</f>
        <v>2596.271213757535</v>
      </c>
      <c r="BE33" s="11">
        <f>+data!BG35</f>
        <v>2655.2764400559822</v>
      </c>
      <c r="BF33" s="11">
        <f>+data!BH35</f>
        <v>2700.6587284969637</v>
      </c>
      <c r="BG33" s="11">
        <f>+data!BI35</f>
        <v>2995</v>
      </c>
      <c r="BH33" s="11">
        <f>+data!BJ35</f>
        <v>3244</v>
      </c>
      <c r="BI33" s="11">
        <f>+data!BK35</f>
        <v>3287</v>
      </c>
      <c r="BJ33" s="11">
        <f>+data!BL35</f>
        <v>3297</v>
      </c>
      <c r="BK33" s="11">
        <f>+data!BM35</f>
        <v>3290</v>
      </c>
      <c r="BL33" s="11">
        <f>+data!BN35</f>
        <v>3289</v>
      </c>
      <c r="BM33" s="11">
        <f>+data!BO35</f>
        <v>3297</v>
      </c>
      <c r="BN33" s="11">
        <f>+data!BP35</f>
        <v>3276</v>
      </c>
      <c r="BO33" s="11">
        <f>+data!BQ35</f>
        <v>3280</v>
      </c>
      <c r="BP33" s="11">
        <f>+data!BR35</f>
        <v>3263</v>
      </c>
      <c r="BQ33" s="11">
        <f>+data!BS35</f>
        <v>3241</v>
      </c>
      <c r="BR33" s="11">
        <f>+data!BT35</f>
        <v>3224</v>
      </c>
      <c r="BS33" s="11">
        <f>+data!BU35</f>
        <v>3154</v>
      </c>
      <c r="BT33" s="11">
        <f>+data!BV35</f>
        <v>3159.6666666666642</v>
      </c>
      <c r="BU33" s="11">
        <f>+data!BW35</f>
        <v>3125.711111111108</v>
      </c>
      <c r="BV33" s="11">
        <f>+data!BX35</f>
        <v>3094.518518518511</v>
      </c>
      <c r="BW33" s="11">
        <f>+data!BY35</f>
        <v>3064.3219753086305</v>
      </c>
      <c r="BX33" s="11">
        <f>+data!BZ35</f>
        <v>3035.9573662551265</v>
      </c>
      <c r="BY33" s="11">
        <f>+data!CA35</f>
        <v>3014.9519561042325</v>
      </c>
      <c r="BZ33" s="11">
        <f>+data!CB35</f>
        <v>2980.2181326017162</v>
      </c>
      <c r="CA33" s="11">
        <f>+data!CC35</f>
        <v>2953.1602577655576</v>
      </c>
    </row>
    <row r="34" spans="1:79" x14ac:dyDescent="0.2">
      <c r="A34" s="9">
        <f>+data!B36</f>
        <v>116</v>
      </c>
      <c r="B34" s="11">
        <f>+data!D36</f>
        <v>0</v>
      </c>
      <c r="C34" s="11">
        <f>+data!E36</f>
        <v>0</v>
      </c>
      <c r="D34" s="11">
        <f>+data!F36</f>
        <v>0</v>
      </c>
      <c r="E34" s="11">
        <f>+data!G36</f>
        <v>0</v>
      </c>
      <c r="F34" s="11">
        <f>+data!H36</f>
        <v>0</v>
      </c>
      <c r="G34" s="11">
        <f>+data!I36</f>
        <v>0</v>
      </c>
      <c r="H34" s="11">
        <f>+data!J36</f>
        <v>16.153123486139222</v>
      </c>
      <c r="I34" s="11">
        <f>+data!K36</f>
        <v>22.486180277872823</v>
      </c>
      <c r="J34" s="11">
        <f>+data!L36</f>
        <v>21.014462652038794</v>
      </c>
      <c r="K34" s="11">
        <f>+data!M36</f>
        <v>42.028925304077589</v>
      </c>
      <c r="L34" s="11">
        <f>+data!N36</f>
        <v>55.030460871199196</v>
      </c>
      <c r="M34" s="11">
        <f>+data!O36</f>
        <v>58.229657436491976</v>
      </c>
      <c r="N34" s="11">
        <f>+data!P36</f>
        <v>61.558188608926663</v>
      </c>
      <c r="O34" s="11">
        <f>+data!Q36</f>
        <v>65.010331058694405</v>
      </c>
      <c r="P34" s="11">
        <f>+data!R36</f>
        <v>68.577246112012574</v>
      </c>
      <c r="Q34" s="11">
        <f>+data!S36</f>
        <v>72.246130542229452</v>
      </c>
      <c r="R34" s="11">
        <f>+data!T36</f>
        <v>75.999115147789894</v>
      </c>
      <c r="S34" s="11">
        <f>+data!U36</f>
        <v>79.811816288044199</v>
      </c>
      <c r="T34" s="11">
        <f>+data!V36</f>
        <v>83.651399241377817</v>
      </c>
      <c r="U34" s="11">
        <f>+data!W36</f>
        <v>85.785117916132677</v>
      </c>
      <c r="V34" s="11">
        <f>+data!X36</f>
        <v>87.489384206366253</v>
      </c>
      <c r="W34" s="11">
        <f>+data!Y36</f>
        <v>92.933957812149146</v>
      </c>
      <c r="X34" s="11">
        <f>+data!Z36</f>
        <v>97.50136568522457</v>
      </c>
      <c r="Y34" s="11">
        <f>+data!AA36</f>
        <v>101.05754863426009</v>
      </c>
      <c r="Z34" s="11">
        <f>+data!AB36</f>
        <v>103.42046314658909</v>
      </c>
      <c r="AA34" s="11">
        <f>+data!AC36</f>
        <v>104.33060086776706</v>
      </c>
      <c r="AB34" s="11">
        <f>+data!AD36</f>
        <v>107.59306136862944</v>
      </c>
      <c r="AC34" s="11">
        <f>+data!AE36</f>
        <v>107.58733691607281</v>
      </c>
      <c r="AD34" s="11">
        <f>+data!AF36</f>
        <v>107.65787550549219</v>
      </c>
      <c r="AE34" s="11">
        <f>+data!AG36</f>
        <v>107.67241720228796</v>
      </c>
      <c r="AF34" s="11">
        <f>+data!AH36</f>
        <v>107.62832883449758</v>
      </c>
      <c r="AG34" s="11">
        <f>+data!AI36</f>
        <v>107.52273531837278</v>
      </c>
      <c r="AH34" s="11">
        <f>+data!AJ36</f>
        <v>107.35248679608175</v>
      </c>
      <c r="AI34" s="11">
        <f>+data!AK36</f>
        <v>107.11411978600995</v>
      </c>
      <c r="AJ34" s="11">
        <f>+data!AL36</f>
        <v>106.80381095697842</v>
      </c>
      <c r="AK34" s="11">
        <f>+data!AM36</f>
        <v>106.41732174088469</v>
      </c>
      <c r="AL34" s="11">
        <f>+data!AN36</f>
        <v>105.94993146484173</v>
      </c>
      <c r="AM34" s="11">
        <f>+data!AO36</f>
        <v>105.39635595804423</v>
      </c>
      <c r="AN34" s="11">
        <f>+data!AP36</f>
        <v>104.75064758784663</v>
      </c>
      <c r="AO34" s="11">
        <f>+data!AQ36</f>
        <v>104.00607127982431</v>
      </c>
      <c r="AP34" s="11">
        <f>+data!AR36</f>
        <v>104.0408522922434</v>
      </c>
      <c r="AQ34" s="11">
        <f>+data!AS36</f>
        <v>104.44833219692559</v>
      </c>
      <c r="AR34" s="11">
        <f>+data!AT36</f>
        <v>104.72875716415564</v>
      </c>
      <c r="AS34" s="11">
        <f>+data!AU36</f>
        <v>104.86390457657691</v>
      </c>
      <c r="AT34" s="11">
        <f>+data!AV36</f>
        <v>33.526604325543246</v>
      </c>
      <c r="AU34" s="11">
        <f>+data!AW36</f>
        <v>44.702563622463167</v>
      </c>
      <c r="AV34" s="11">
        <f>+data!AX36</f>
        <v>59.86950485151317</v>
      </c>
      <c r="AW34" s="11">
        <f>+data!AY36</f>
        <v>80.182372568990857</v>
      </c>
      <c r="AX34" s="11">
        <f>+data!AZ36</f>
        <v>107.38710611918417</v>
      </c>
      <c r="AY34" s="11">
        <f>+data!BA36</f>
        <v>142.76293135526379</v>
      </c>
      <c r="AZ34" s="11">
        <f>+data!BB36</f>
        <v>196.29903061348773</v>
      </c>
      <c r="BA34" s="11">
        <f>+data!BC36</f>
        <v>269.9111670935456</v>
      </c>
      <c r="BB34" s="11">
        <f>+data!BD36</f>
        <v>371.12785475362517</v>
      </c>
      <c r="BC34" s="11">
        <f>+data!BE36</f>
        <v>580</v>
      </c>
      <c r="BD34" s="11">
        <f>+data!BF36</f>
        <v>580</v>
      </c>
      <c r="BE34" s="11">
        <f>+data!BG36</f>
        <v>580</v>
      </c>
      <c r="BF34" s="11">
        <f>+data!BH36</f>
        <v>650</v>
      </c>
      <c r="BG34" s="11">
        <f>+data!BI36</f>
        <v>930</v>
      </c>
      <c r="BH34" s="11">
        <f>+data!BJ36</f>
        <v>1050</v>
      </c>
      <c r="BI34" s="11">
        <f>+data!BK36</f>
        <v>1150</v>
      </c>
      <c r="BJ34" s="11">
        <f>+data!BL36</f>
        <v>1250</v>
      </c>
      <c r="BK34" s="11">
        <f>+data!BM36</f>
        <v>1380</v>
      </c>
      <c r="BL34" s="11">
        <f>+data!BN36</f>
        <v>1500</v>
      </c>
      <c r="BM34" s="11">
        <f>+data!BO36</f>
        <v>1500</v>
      </c>
      <c r="BN34" s="11">
        <f>+data!BP36</f>
        <v>1500</v>
      </c>
      <c r="BO34" s="11">
        <f>+data!BQ36</f>
        <v>1500</v>
      </c>
      <c r="BP34" s="11">
        <f>+data!BR36</f>
        <v>1500</v>
      </c>
      <c r="BQ34" s="11">
        <f>+data!BS36</f>
        <v>1500</v>
      </c>
      <c r="BR34" s="11">
        <f>+data!BT36</f>
        <v>1500</v>
      </c>
      <c r="BS34" s="11">
        <f>+data!BU36</f>
        <v>1500</v>
      </c>
      <c r="BT34" s="11">
        <f>+data!BV36</f>
        <v>1500</v>
      </c>
      <c r="BU34" s="11">
        <f>+data!BW36</f>
        <v>1500</v>
      </c>
      <c r="BV34" s="11">
        <f>+data!BX36</f>
        <v>1500</v>
      </c>
      <c r="BW34" s="11">
        <f>+data!BY36</f>
        <v>1500</v>
      </c>
      <c r="BX34" s="11">
        <f>+data!BZ36</f>
        <v>1500</v>
      </c>
      <c r="BY34" s="11">
        <f>+data!CA36</f>
        <v>1500</v>
      </c>
      <c r="BZ34" s="11">
        <f>+data!CB36</f>
        <v>1500</v>
      </c>
      <c r="CA34" s="11">
        <f>+data!CC36</f>
        <v>1500</v>
      </c>
    </row>
    <row r="35" spans="1:79" x14ac:dyDescent="0.2">
      <c r="A35" s="9">
        <f>+data!B37</f>
        <v>120</v>
      </c>
      <c r="B35" s="11">
        <f>+data!D37</f>
        <v>0</v>
      </c>
      <c r="C35" s="11">
        <f>+data!E37</f>
        <v>0</v>
      </c>
      <c r="D35" s="11">
        <f>+data!F37</f>
        <v>0</v>
      </c>
      <c r="E35" s="11">
        <f>+data!G37</f>
        <v>0</v>
      </c>
      <c r="F35" s="11">
        <f>+data!H37</f>
        <v>0</v>
      </c>
      <c r="G35" s="11">
        <f>+data!I37</f>
        <v>0</v>
      </c>
      <c r="H35" s="11">
        <f>+data!J37</f>
        <v>0</v>
      </c>
      <c r="I35" s="11">
        <f>+data!K37</f>
        <v>230.98589386430706</v>
      </c>
      <c r="J35" s="11">
        <f>+data!L37</f>
        <v>331.22227568028933</v>
      </c>
      <c r="K35" s="11">
        <f>+data!M37</f>
        <v>468.73814495582178</v>
      </c>
      <c r="L35" s="11">
        <f>+data!N37</f>
        <v>647.46280505723371</v>
      </c>
      <c r="M35" s="11">
        <f>+data!O37</f>
        <v>732.24802516609213</v>
      </c>
      <c r="N35" s="11">
        <f>+data!P37</f>
        <v>827.656577940332</v>
      </c>
      <c r="O35" s="11">
        <f>+data!Q37</f>
        <v>934.89164973277968</v>
      </c>
      <c r="P35" s="11">
        <f>+data!R37</f>
        <v>1055.2530561684068</v>
      </c>
      <c r="Q35" s="11">
        <f>+data!S37</f>
        <v>1190.12976790125</v>
      </c>
      <c r="R35" s="11">
        <f>+data!T37</f>
        <v>1340.9839853910526</v>
      </c>
      <c r="S35" s="11">
        <f>+data!U37</f>
        <v>1509.3223387531618</v>
      </c>
      <c r="T35" s="11">
        <f>+data!V37</f>
        <v>1696.6473886596405</v>
      </c>
      <c r="U35" s="11">
        <f>+data!W37</f>
        <v>1904.3786424029413</v>
      </c>
      <c r="V35" s="11">
        <f>+data!X37</f>
        <v>2133.7255062334839</v>
      </c>
      <c r="W35" s="11">
        <f>+data!Y37</f>
        <v>2385.4824065595776</v>
      </c>
      <c r="X35" s="11">
        <f>+data!Z37</f>
        <v>2659.6932121178866</v>
      </c>
      <c r="Y35" s="11">
        <f>+data!AA37</f>
        <v>2955.085282792159</v>
      </c>
      <c r="Z35" s="11">
        <f>+data!AB37</f>
        <v>3268.0704226822959</v>
      </c>
      <c r="AA35" s="11">
        <f>+data!AC37</f>
        <v>3590.8577990263275</v>
      </c>
      <c r="AB35" s="11">
        <f>+data!AD37</f>
        <v>3907.5134038032643</v>
      </c>
      <c r="AC35" s="11">
        <f>+data!AE37</f>
        <v>4184.3600743262641</v>
      </c>
      <c r="AD35" s="11">
        <f>+data!AF37</f>
        <v>4119.7699495377665</v>
      </c>
      <c r="AE35" s="11">
        <f>+data!AG37</f>
        <v>4125.8140955905137</v>
      </c>
      <c r="AF35" s="11">
        <f>+data!AH37</f>
        <v>4132.1701497621889</v>
      </c>
      <c r="AG35" s="11">
        <f>+data!AI37</f>
        <v>4138.8708161604891</v>
      </c>
      <c r="AH35" s="11">
        <f>+data!AJ37</f>
        <v>4145.9541024386162</v>
      </c>
      <c r="AI35" s="11">
        <f>+data!AK37</f>
        <v>4153.46451043856</v>
      </c>
      <c r="AJ35" s="11">
        <f>+data!AL37</f>
        <v>4161.4545755435583</v>
      </c>
      <c r="AK35" s="11">
        <f>+data!AM37</f>
        <v>4169.9868832303428</v>
      </c>
      <c r="AL35" s="11">
        <f>+data!AN37</f>
        <v>4179.1367494813821</v>
      </c>
      <c r="AM35" s="11">
        <f>+data!AO37</f>
        <v>4188.9958417250218</v>
      </c>
      <c r="AN35" s="11">
        <f>+data!AP37</f>
        <v>4199.6771596555964</v>
      </c>
      <c r="AO35" s="11">
        <f>+data!AQ37</f>
        <v>4211.3220276773936</v>
      </c>
      <c r="AP35" s="11">
        <f>+data!AR37</f>
        <v>4224.1101409147241</v>
      </c>
      <c r="AQ35" s="11">
        <f>+data!AS37</f>
        <v>4238.2743849041944</v>
      </c>
      <c r="AR35" s="11">
        <f>+data!AT37</f>
        <v>4254.1233752513062</v>
      </c>
      <c r="AS35" s="11">
        <f>+data!AU37</f>
        <v>4272.0769840726789</v>
      </c>
      <c r="AT35" s="11">
        <f>+data!AV37</f>
        <v>4292.7247528287426</v>
      </c>
      <c r="AU35" s="11">
        <f>+data!AW37</f>
        <v>4316.926946547751</v>
      </c>
      <c r="AV35" s="11">
        <f>+data!AX37</f>
        <v>4346.0006444690289</v>
      </c>
      <c r="AW35" s="11">
        <f>+data!AY37</f>
        <v>4382.0904635847764</v>
      </c>
      <c r="AX35" s="11">
        <f>+data!AZ37</f>
        <v>4428.9867070596656</v>
      </c>
      <c r="AY35" s="11">
        <f>+data!BA37</f>
        <v>4494.201153524491</v>
      </c>
      <c r="AZ35" s="11">
        <f>+data!BB37</f>
        <v>4595.4219506809404</v>
      </c>
      <c r="BA35" s="11">
        <f>+data!BC37</f>
        <v>4788.5293931266551</v>
      </c>
      <c r="BB35" s="11">
        <f>+data!BD37</f>
        <v>5415.2709252106697</v>
      </c>
      <c r="BC35" s="11">
        <f>+data!BE37</f>
        <v>2000</v>
      </c>
      <c r="BD35" s="11">
        <f>+data!BF37</f>
        <v>2000</v>
      </c>
      <c r="BE35" s="11">
        <f>+data!BG37</f>
        <v>2000</v>
      </c>
      <c r="BF35" s="11">
        <f>+data!BH37</f>
        <v>2000</v>
      </c>
      <c r="BG35" s="11">
        <f>+data!BI37</f>
        <v>2000</v>
      </c>
      <c r="BH35" s="11">
        <f>+data!BJ37</f>
        <v>2000</v>
      </c>
      <c r="BI35" s="11">
        <f>+data!BK37</f>
        <v>2000</v>
      </c>
      <c r="BJ35" s="11">
        <f>+data!BL37</f>
        <v>2000</v>
      </c>
      <c r="BK35" s="11">
        <f>+data!BM37</f>
        <v>2000</v>
      </c>
      <c r="BL35" s="11">
        <f>+data!BN37</f>
        <v>2000</v>
      </c>
      <c r="BM35" s="11">
        <f>+data!BO37</f>
        <v>2000</v>
      </c>
      <c r="BN35" s="11">
        <f>+data!BP37</f>
        <v>2000</v>
      </c>
      <c r="BO35" s="11">
        <f>+data!BQ37</f>
        <v>2000</v>
      </c>
      <c r="BP35" s="11">
        <f>+data!BR37</f>
        <v>2000</v>
      </c>
      <c r="BQ35" s="11">
        <f>+data!BS37</f>
        <v>2000</v>
      </c>
      <c r="BR35" s="11">
        <f>+data!BT37</f>
        <v>2000</v>
      </c>
      <c r="BS35" s="11">
        <f>+data!BU37</f>
        <v>2000</v>
      </c>
      <c r="BT35" s="11">
        <f>+data!BV37</f>
        <v>2000</v>
      </c>
      <c r="BU35" s="11">
        <f>+data!BW37</f>
        <v>2000</v>
      </c>
      <c r="BV35" s="11">
        <f>+data!BX37</f>
        <v>2000</v>
      </c>
      <c r="BW35" s="11">
        <f>+data!BY37</f>
        <v>2000</v>
      </c>
      <c r="BX35" s="11">
        <f>+data!BZ37</f>
        <v>2000</v>
      </c>
      <c r="BY35" s="11">
        <f>+data!CA37</f>
        <v>2000</v>
      </c>
      <c r="BZ35" s="11">
        <f>+data!CB37</f>
        <v>2000</v>
      </c>
      <c r="CA35" s="11">
        <f>+data!CC37</f>
        <v>2000</v>
      </c>
    </row>
    <row r="36" spans="1:79" x14ac:dyDescent="0.2">
      <c r="A36" s="9">
        <f>+data!B38</f>
        <v>124</v>
      </c>
      <c r="B36" s="11">
        <f>+data!D38</f>
        <v>0</v>
      </c>
      <c r="C36" s="11">
        <f>+data!E38</f>
        <v>0</v>
      </c>
      <c r="D36" s="11">
        <f>+data!F38</f>
        <v>0</v>
      </c>
      <c r="E36" s="11">
        <f>+data!G38</f>
        <v>0</v>
      </c>
      <c r="F36" s="11">
        <f>+data!H38</f>
        <v>0</v>
      </c>
      <c r="G36" s="11">
        <f>+data!I38</f>
        <v>0</v>
      </c>
      <c r="H36" s="11">
        <f>+data!J38</f>
        <v>0</v>
      </c>
      <c r="I36" s="11">
        <f>+data!K38</f>
        <v>0</v>
      </c>
      <c r="J36" s="11">
        <f>+data!L38</f>
        <v>0</v>
      </c>
      <c r="K36" s="11">
        <f>+data!M38</f>
        <v>0</v>
      </c>
      <c r="L36" s="11">
        <f>+data!N38</f>
        <v>0</v>
      </c>
      <c r="M36" s="11">
        <f>+data!O38</f>
        <v>0</v>
      </c>
      <c r="N36" s="11">
        <f>+data!P38</f>
        <v>0</v>
      </c>
      <c r="O36" s="11">
        <f>+data!Q38</f>
        <v>0</v>
      </c>
      <c r="P36" s="11">
        <f>+data!R38</f>
        <v>0</v>
      </c>
      <c r="Q36" s="11">
        <f>+data!S38</f>
        <v>0</v>
      </c>
      <c r="R36" s="11">
        <f>+data!T38</f>
        <v>0</v>
      </c>
      <c r="S36" s="11">
        <f>+data!U38</f>
        <v>0</v>
      </c>
      <c r="T36" s="11">
        <f>+data!V38</f>
        <v>0</v>
      </c>
      <c r="U36" s="11">
        <f>+data!W38</f>
        <v>0</v>
      </c>
      <c r="V36" s="11">
        <f>+data!X38</f>
        <v>0</v>
      </c>
      <c r="W36" s="11">
        <f>+data!Y38</f>
        <v>0</v>
      </c>
      <c r="X36" s="11">
        <f>+data!Z38</f>
        <v>0</v>
      </c>
      <c r="Y36" s="11">
        <f>+data!AA38</f>
        <v>0</v>
      </c>
      <c r="Z36" s="11">
        <f>+data!AB38</f>
        <v>0</v>
      </c>
      <c r="AA36" s="11">
        <f>+data!AC38</f>
        <v>0</v>
      </c>
      <c r="AB36" s="11">
        <f>+data!AD38</f>
        <v>0</v>
      </c>
      <c r="AC36" s="11">
        <f>+data!AE38</f>
        <v>0</v>
      </c>
      <c r="AD36" s="11">
        <f>+data!AF38</f>
        <v>0</v>
      </c>
      <c r="AE36" s="11">
        <f>+data!AG38</f>
        <v>0</v>
      </c>
      <c r="AF36" s="11">
        <f>+data!AH38</f>
        <v>0</v>
      </c>
      <c r="AG36" s="11">
        <f>+data!AI38</f>
        <v>0</v>
      </c>
      <c r="AH36" s="11">
        <f>+data!AJ38</f>
        <v>0</v>
      </c>
      <c r="AI36" s="11">
        <f>+data!AK38</f>
        <v>0</v>
      </c>
      <c r="AJ36" s="11">
        <f>+data!AL38</f>
        <v>40.916898368554001</v>
      </c>
      <c r="AK36" s="11">
        <f>+data!AM38</f>
        <v>61.375347552831009</v>
      </c>
      <c r="AL36" s="11">
        <f>+data!AN38</f>
        <v>92.06302132924651</v>
      </c>
      <c r="AM36" s="11">
        <f>+data!AO38</f>
        <v>138.09453199386974</v>
      </c>
      <c r="AN36" s="11">
        <f>+data!AP38</f>
        <v>225.50230701119983</v>
      </c>
      <c r="AO36" s="11">
        <f>+data!AQ38</f>
        <v>338.25346051679969</v>
      </c>
      <c r="AP36" s="11">
        <f>+data!AR38</f>
        <v>507.38019077519959</v>
      </c>
      <c r="AQ36" s="11">
        <f>+data!AS38</f>
        <v>761.07028616279945</v>
      </c>
      <c r="AR36" s="11">
        <f>+data!AT38</f>
        <v>1141.6054292441991</v>
      </c>
      <c r="AS36" s="11">
        <f>+data!AU38</f>
        <v>1712.4081438662988</v>
      </c>
      <c r="AT36" s="11">
        <f>+data!AV38</f>
        <v>2574.7065639567504</v>
      </c>
      <c r="AU36" s="11">
        <f>+data!AW38</f>
        <v>3137.2020830810561</v>
      </c>
      <c r="AV36" s="11">
        <f>+data!AX38</f>
        <v>4012.6317905740775</v>
      </c>
      <c r="AW36" s="11">
        <f>+data!AY38</f>
        <v>4046.6926546142095</v>
      </c>
      <c r="AX36" s="11">
        <f>+data!AZ38</f>
        <v>5858.6323690568397</v>
      </c>
      <c r="AY36" s="11">
        <f>+data!BA38</f>
        <v>9630.2180448853633</v>
      </c>
      <c r="AZ36" s="11">
        <f>+data!BB38</f>
        <v>12290.895539712641</v>
      </c>
      <c r="BA36" s="11">
        <f>+data!BC38</f>
        <v>15739.066761313945</v>
      </c>
      <c r="BB36" s="11">
        <f>+data!BD38</f>
        <v>15738.575498851829</v>
      </c>
      <c r="BC36" s="11">
        <f>+data!BE38</f>
        <v>17036</v>
      </c>
      <c r="BD36" s="11">
        <f>+data!BF38</f>
        <v>16061</v>
      </c>
      <c r="BE36" s="11">
        <f>+data!BG38</f>
        <v>15921</v>
      </c>
      <c r="BF36" s="11">
        <f>+data!BH38</f>
        <v>15903</v>
      </c>
      <c r="BG36" s="11">
        <f>+data!BI38</f>
        <v>15435</v>
      </c>
      <c r="BH36" s="11">
        <f>+data!BJ38</f>
        <v>15391</v>
      </c>
      <c r="BI36" s="11">
        <f>+data!BK38</f>
        <v>15400</v>
      </c>
      <c r="BJ36" s="11">
        <f>+data!BL38</f>
        <v>15410</v>
      </c>
      <c r="BK36" s="11">
        <f>+data!BM38</f>
        <v>15420</v>
      </c>
      <c r="BL36" s="11">
        <f>+data!BN38</f>
        <v>15430</v>
      </c>
      <c r="BM36" s="11">
        <f>+data!BO38</f>
        <v>15441</v>
      </c>
      <c r="BN36" s="11">
        <f>+data!BP38</f>
        <v>15293.4</v>
      </c>
      <c r="BO36" s="11">
        <f>+data!BQ38</f>
        <v>15145.8</v>
      </c>
      <c r="BP36" s="11">
        <f>+data!BR38</f>
        <v>14998.2</v>
      </c>
      <c r="BQ36" s="11">
        <f>+data!BS38</f>
        <v>14850.6</v>
      </c>
      <c r="BR36" s="11">
        <f>+data!BT38</f>
        <v>14703</v>
      </c>
      <c r="BS36" s="11">
        <f>+data!BU38</f>
        <v>14600</v>
      </c>
      <c r="BT36" s="11">
        <f>+data!BV38</f>
        <v>14437.533333333326</v>
      </c>
      <c r="BU36" s="11">
        <f>+data!BW38</f>
        <v>14300.835555555532</v>
      </c>
      <c r="BV36" s="11">
        <f>+data!BX38</f>
        <v>14165.459259259223</v>
      </c>
      <c r="BW36" s="11">
        <f>+data!BY38</f>
        <v>14030.104987654253</v>
      </c>
      <c r="BX36" s="11">
        <f>+data!BZ38</f>
        <v>13892.342683127499</v>
      </c>
      <c r="BY36" s="11">
        <f>+data!CA38</f>
        <v>13748.117844718683</v>
      </c>
      <c r="BZ36" s="11">
        <f>+data!CB38</f>
        <v>13614.941244078567</v>
      </c>
      <c r="CA36" s="11">
        <f>+data!CC38</f>
        <v>13476.707785178965</v>
      </c>
    </row>
    <row r="37" spans="1:79" x14ac:dyDescent="0.2">
      <c r="A37" s="9">
        <f>+data!B39</f>
        <v>132</v>
      </c>
      <c r="B37" s="11">
        <f>+data!D39</f>
        <v>0</v>
      </c>
      <c r="C37" s="11">
        <f>+data!E39</f>
        <v>0</v>
      </c>
      <c r="D37" s="11">
        <f>+data!F39</f>
        <v>0</v>
      </c>
      <c r="E37" s="11">
        <f>+data!G39</f>
        <v>0</v>
      </c>
      <c r="F37" s="11">
        <f>+data!H39</f>
        <v>0</v>
      </c>
      <c r="G37" s="11">
        <f>+data!I39</f>
        <v>0</v>
      </c>
      <c r="H37" s="11">
        <f>+data!J39</f>
        <v>0</v>
      </c>
      <c r="I37" s="11">
        <f>+data!K39</f>
        <v>0</v>
      </c>
      <c r="J37" s="11">
        <f>+data!L39</f>
        <v>0</v>
      </c>
      <c r="K37" s="11">
        <f>+data!M39</f>
        <v>0</v>
      </c>
      <c r="L37" s="11">
        <f>+data!N39</f>
        <v>0</v>
      </c>
      <c r="M37" s="11">
        <f>+data!O39</f>
        <v>0</v>
      </c>
      <c r="N37" s="11">
        <f>+data!P39</f>
        <v>0</v>
      </c>
      <c r="O37" s="11">
        <f>+data!Q39</f>
        <v>0</v>
      </c>
      <c r="P37" s="11">
        <f>+data!R39</f>
        <v>0</v>
      </c>
      <c r="Q37" s="11">
        <f>+data!S39</f>
        <v>0</v>
      </c>
      <c r="R37" s="11">
        <f>+data!T39</f>
        <v>0</v>
      </c>
      <c r="S37" s="11">
        <f>+data!U39</f>
        <v>0</v>
      </c>
      <c r="T37" s="11">
        <f>+data!V39</f>
        <v>0</v>
      </c>
      <c r="U37" s="11">
        <f>+data!W39</f>
        <v>0</v>
      </c>
      <c r="V37" s="11">
        <f>+data!X39</f>
        <v>0</v>
      </c>
      <c r="W37" s="11">
        <f>+data!Y39</f>
        <v>0</v>
      </c>
      <c r="X37" s="11">
        <f>+data!Z39</f>
        <v>0</v>
      </c>
      <c r="Y37" s="11">
        <f>+data!AA39</f>
        <v>0</v>
      </c>
      <c r="Z37" s="11">
        <f>+data!AB39</f>
        <v>0</v>
      </c>
      <c r="AA37" s="11">
        <f>+data!AC39</f>
        <v>0</v>
      </c>
      <c r="AB37" s="11">
        <f>+data!AD39</f>
        <v>1.7930249956316244</v>
      </c>
      <c r="AC37" s="11">
        <f>+data!AE39</f>
        <v>3.3588045614237498</v>
      </c>
      <c r="AD37" s="11">
        <f>+data!AF39</f>
        <v>3.5681187741699931</v>
      </c>
      <c r="AE37" s="11">
        <f>+data!AG39</f>
        <v>3.8366660533262111</v>
      </c>
      <c r="AF37" s="11">
        <f>+data!AH39</f>
        <v>4.1247171707595598</v>
      </c>
      <c r="AG37" s="11">
        <f>+data!AI39</f>
        <v>4.4335981497773913</v>
      </c>
      <c r="AH37" s="11">
        <f>+data!AJ39</f>
        <v>4.7647125349385977</v>
      </c>
      <c r="AI37" s="11">
        <f>+data!AK39</f>
        <v>5.119543927087653</v>
      </c>
      <c r="AJ37" s="11">
        <f>+data!AL39</f>
        <v>5.4996582127708544</v>
      </c>
      <c r="AK37" s="11">
        <f>+data!AM39</f>
        <v>5.9067053853601363</v>
      </c>
      <c r="AL37" s="11">
        <f>+data!AN39</f>
        <v>6.342420833314355</v>
      </c>
      <c r="AM37" s="11">
        <f>+data!AO39</f>
        <v>6.8086259445978738</v>
      </c>
      <c r="AN37" s="11">
        <f>+data!AP39</f>
        <v>7.3072278443436414</v>
      </c>
      <c r="AO37" s="11">
        <f>+data!AQ39</f>
        <v>7.8402180441290064</v>
      </c>
      <c r="AP37" s="11">
        <f>+data!AR39</f>
        <v>8.4096697341334838</v>
      </c>
      <c r="AQ37" s="11">
        <f>+data!AS39</f>
        <v>9.0177333919458693</v>
      </c>
      <c r="AR37" s="11">
        <f>+data!AT39</f>
        <v>9.6666303112969363</v>
      </c>
      <c r="AS37" s="11">
        <f>+data!AU39</f>
        <v>10.358643567182808</v>
      </c>
      <c r="AT37" s="11">
        <f>+data!AV39</f>
        <v>11.09610582638846</v>
      </c>
      <c r="AU37" s="11">
        <f>+data!AW39</f>
        <v>11.881383278658001</v>
      </c>
      <c r="AV37" s="11">
        <f>+data!AX39</f>
        <v>12.716854796205151</v>
      </c>
      <c r="AW37" s="11">
        <f>+data!AY39</f>
        <v>13.60488521792886</v>
      </c>
      <c r="AX37" s="11">
        <f>+data!AZ39</f>
        <v>14.547791386128869</v>
      </c>
      <c r="AY37" s="11">
        <f>+data!BA39</f>
        <v>15.547799219342188</v>
      </c>
      <c r="AZ37" s="11">
        <f>+data!BB39</f>
        <v>16.606989659798238</v>
      </c>
      <c r="BA37" s="11">
        <f>+data!BC39</f>
        <v>17.727230752478114</v>
      </c>
      <c r="BB37" s="11">
        <f>+data!BD39</f>
        <v>18.910092344610252</v>
      </c>
      <c r="BC37" s="11">
        <f>+data!BE39</f>
        <v>25</v>
      </c>
      <c r="BD37" s="11">
        <f>+data!BF39</f>
        <v>25</v>
      </c>
      <c r="BE37" s="11">
        <f>+data!BG39</f>
        <v>25</v>
      </c>
      <c r="BF37" s="11">
        <f>+data!BH39</f>
        <v>25</v>
      </c>
      <c r="BG37" s="11">
        <f>+data!BI39</f>
        <v>25</v>
      </c>
      <c r="BH37" s="11">
        <f>+data!BJ39</f>
        <v>25</v>
      </c>
      <c r="BI37" s="11">
        <f>+data!BK39</f>
        <v>25</v>
      </c>
      <c r="BJ37" s="11">
        <f>+data!BL39</f>
        <v>25</v>
      </c>
      <c r="BK37" s="11">
        <f>+data!BM39</f>
        <v>25</v>
      </c>
      <c r="BL37" s="11">
        <f>+data!BN39</f>
        <v>25</v>
      </c>
      <c r="BM37" s="11">
        <f>+data!BO39</f>
        <v>25</v>
      </c>
      <c r="BN37" s="11">
        <f>+data!BP39</f>
        <v>25</v>
      </c>
      <c r="BO37" s="11">
        <f>+data!BQ39</f>
        <v>25</v>
      </c>
      <c r="BP37" s="11">
        <f>+data!BR39</f>
        <v>25</v>
      </c>
      <c r="BQ37" s="11">
        <f>+data!BS39</f>
        <v>25</v>
      </c>
      <c r="BR37" s="11">
        <f>+data!BT39</f>
        <v>25</v>
      </c>
      <c r="BS37" s="11">
        <f>+data!BU39</f>
        <v>25</v>
      </c>
      <c r="BT37" s="11">
        <f>+data!BV39</f>
        <v>25</v>
      </c>
      <c r="BU37" s="11">
        <f>+data!BW39</f>
        <v>25</v>
      </c>
      <c r="BV37" s="11">
        <f>+data!BX39</f>
        <v>25</v>
      </c>
      <c r="BW37" s="11">
        <f>+data!BY39</f>
        <v>25</v>
      </c>
      <c r="BX37" s="11">
        <f>+data!BZ39</f>
        <v>25</v>
      </c>
      <c r="BY37" s="11">
        <f>+data!CA39</f>
        <v>25</v>
      </c>
      <c r="BZ37" s="11">
        <f>+data!CB39</f>
        <v>25</v>
      </c>
      <c r="CA37" s="11">
        <f>+data!CC39</f>
        <v>25</v>
      </c>
    </row>
    <row r="38" spans="1:79" x14ac:dyDescent="0.2">
      <c r="A38" s="9">
        <f>+data!B40</f>
        <v>136</v>
      </c>
      <c r="B38" s="11">
        <f>+data!D40</f>
        <v>0</v>
      </c>
      <c r="C38" s="11">
        <f>+data!E40</f>
        <v>0</v>
      </c>
      <c r="D38" s="11">
        <f>+data!F40</f>
        <v>0</v>
      </c>
      <c r="E38" s="11">
        <f>+data!G40</f>
        <v>0</v>
      </c>
      <c r="F38" s="11">
        <f>+data!H40</f>
        <v>0</v>
      </c>
      <c r="G38" s="11">
        <f>+data!I40</f>
        <v>0</v>
      </c>
      <c r="H38" s="11">
        <f>+data!J40</f>
        <v>0</v>
      </c>
      <c r="I38" s="11">
        <f>+data!K40</f>
        <v>0</v>
      </c>
      <c r="J38" s="11">
        <f>+data!L40</f>
        <v>0</v>
      </c>
      <c r="K38" s="11">
        <f>+data!M40</f>
        <v>0</v>
      </c>
      <c r="L38" s="11">
        <f>+data!N40</f>
        <v>0</v>
      </c>
      <c r="M38" s="11">
        <f>+data!O40</f>
        <v>0</v>
      </c>
      <c r="N38" s="11">
        <f>+data!P40</f>
        <v>0</v>
      </c>
      <c r="O38" s="11">
        <f>+data!Q40</f>
        <v>0</v>
      </c>
      <c r="P38" s="11">
        <f>+data!R40</f>
        <v>0</v>
      </c>
      <c r="Q38" s="11">
        <f>+data!S40</f>
        <v>0</v>
      </c>
      <c r="R38" s="11">
        <f>+data!T40</f>
        <v>0</v>
      </c>
      <c r="S38" s="11">
        <f>+data!U40</f>
        <v>0</v>
      </c>
      <c r="T38" s="11">
        <f>+data!V40</f>
        <v>0</v>
      </c>
      <c r="U38" s="11">
        <f>+data!W40</f>
        <v>0</v>
      </c>
      <c r="V38" s="11">
        <f>+data!X40</f>
        <v>0</v>
      </c>
      <c r="W38" s="11">
        <f>+data!Y40</f>
        <v>0</v>
      </c>
      <c r="X38" s="11">
        <f>+data!Z40</f>
        <v>0</v>
      </c>
      <c r="Y38" s="11">
        <f>+data!AA40</f>
        <v>0</v>
      </c>
      <c r="Z38" s="11">
        <f>+data!AB40</f>
        <v>0</v>
      </c>
      <c r="AA38" s="11">
        <f>+data!AC40</f>
        <v>0</v>
      </c>
      <c r="AB38" s="11">
        <f>+data!AD40</f>
        <v>0.72547278644517943</v>
      </c>
      <c r="AC38" s="11">
        <f>+data!AE40</f>
        <v>0.77590672347078016</v>
      </c>
      <c r="AD38" s="11">
        <f>+data!AF40</f>
        <v>0.82304474042223552</v>
      </c>
      <c r="AE38" s="11">
        <f>+data!AG40</f>
        <v>0.8730464941798064</v>
      </c>
      <c r="AF38" s="11">
        <f>+data!AH40</f>
        <v>0.92608596296797197</v>
      </c>
      <c r="AG38" s="11">
        <f>+data!AI40</f>
        <v>0.98234769456583326</v>
      </c>
      <c r="AH38" s="11">
        <f>+data!AJ40</f>
        <v>1.0420274484304886</v>
      </c>
      <c r="AI38" s="11">
        <f>+data!AK40</f>
        <v>1.105332876830798</v>
      </c>
      <c r="AJ38" s="11">
        <f>+data!AL40</f>
        <v>1.172484247361502</v>
      </c>
      <c r="AK38" s="11">
        <f>+data!AM40</f>
        <v>1.2437152093516417</v>
      </c>
      <c r="AL38" s="11">
        <f>+data!AN40</f>
        <v>1.3192736068339495</v>
      </c>
      <c r="AM38" s="11">
        <f>+data!AO40</f>
        <v>1.3994223409039004</v>
      </c>
      <c r="AN38" s="11">
        <f>+data!AP40</f>
        <v>1.4844402844689395</v>
      </c>
      <c r="AO38" s="11">
        <f>+data!AQ40</f>
        <v>1.5038447326319324</v>
      </c>
      <c r="AP38" s="11">
        <f>+data!AR40</f>
        <v>1.5235028337120882</v>
      </c>
      <c r="AQ38" s="11">
        <f>+data!AS40</f>
        <v>1.5434179034338149</v>
      </c>
      <c r="AR38" s="11">
        <f>+data!AT40</f>
        <v>1.5635933008643221</v>
      </c>
      <c r="AS38" s="11">
        <f>+data!AU40</f>
        <v>1.5840324289801957</v>
      </c>
      <c r="AT38" s="11">
        <f>+data!AV40</f>
        <v>1.6065237616432004</v>
      </c>
      <c r="AU38" s="11">
        <f>+data!AW40</f>
        <v>1.6293344438572015</v>
      </c>
      <c r="AV38" s="11">
        <f>+data!AX40</f>
        <v>1.6524690099971617</v>
      </c>
      <c r="AW38" s="11">
        <f>+data!AY40</f>
        <v>1.6759320588206508</v>
      </c>
      <c r="AX38" s="11">
        <f>+data!AZ40</f>
        <v>1.6997282543819989</v>
      </c>
      <c r="AY38" s="11">
        <f>+data!BA40</f>
        <v>1.6697397288518201</v>
      </c>
      <c r="AZ38" s="11">
        <f>+data!BB40</f>
        <v>1.6402802947579669</v>
      </c>
      <c r="BA38" s="11">
        <f>+data!BC40</f>
        <v>1.6113406172717661</v>
      </c>
      <c r="BB38" s="11">
        <f>+data!BD40</f>
        <v>1.5829115262601341</v>
      </c>
      <c r="BC38" s="11">
        <f>+data!BE40</f>
        <v>2</v>
      </c>
      <c r="BD38" s="11">
        <f>+data!BF40</f>
        <v>2</v>
      </c>
      <c r="BE38" s="11">
        <f>+data!BG40</f>
        <v>2</v>
      </c>
      <c r="BF38" s="11">
        <f>+data!BH40</f>
        <v>2</v>
      </c>
      <c r="BG38" s="11">
        <f>+data!BI40</f>
        <v>2</v>
      </c>
      <c r="BH38" s="11">
        <f>+data!BJ40</f>
        <v>2</v>
      </c>
      <c r="BI38" s="11">
        <f>+data!BK40</f>
        <v>2</v>
      </c>
      <c r="BJ38" s="11">
        <f>+data!BL40</f>
        <v>2</v>
      </c>
      <c r="BK38" s="11">
        <f>+data!BM40</f>
        <v>2</v>
      </c>
      <c r="BL38" s="11">
        <f>+data!BN40</f>
        <v>2</v>
      </c>
      <c r="BM38" s="11">
        <f>+data!BO40</f>
        <v>2</v>
      </c>
      <c r="BN38" s="11">
        <f>+data!BP40</f>
        <v>2</v>
      </c>
      <c r="BO38" s="11">
        <f>+data!BQ40</f>
        <v>2</v>
      </c>
      <c r="BP38" s="11">
        <f>+data!BR40</f>
        <v>2</v>
      </c>
      <c r="BQ38" s="11">
        <f>+data!BS40</f>
        <v>2</v>
      </c>
      <c r="BR38" s="11">
        <f>+data!BT40</f>
        <v>2</v>
      </c>
      <c r="BS38" s="11">
        <f>+data!BU40</f>
        <v>2</v>
      </c>
      <c r="BT38" s="11">
        <f>+data!BV40</f>
        <v>2</v>
      </c>
      <c r="BU38" s="11">
        <f>+data!BW40</f>
        <v>2</v>
      </c>
      <c r="BV38" s="11">
        <f>+data!BX40</f>
        <v>2</v>
      </c>
      <c r="BW38" s="11">
        <f>+data!BY40</f>
        <v>2</v>
      </c>
      <c r="BX38" s="11">
        <f>+data!BZ40</f>
        <v>2</v>
      </c>
      <c r="BY38" s="11">
        <f>+data!CA40</f>
        <v>2</v>
      </c>
      <c r="BZ38" s="11">
        <f>+data!CB40</f>
        <v>2</v>
      </c>
      <c r="CA38" s="11">
        <f>+data!CC40</f>
        <v>2</v>
      </c>
    </row>
    <row r="39" spans="1:79" x14ac:dyDescent="0.2">
      <c r="A39" s="9">
        <f>+data!B41</f>
        <v>140</v>
      </c>
      <c r="B39" s="11">
        <f>+data!D41</f>
        <v>0</v>
      </c>
      <c r="C39" s="11">
        <f>+data!E41</f>
        <v>0</v>
      </c>
      <c r="D39" s="11">
        <f>+data!F41</f>
        <v>0</v>
      </c>
      <c r="E39" s="11">
        <f>+data!G41</f>
        <v>0</v>
      </c>
      <c r="F39" s="11">
        <f>+data!H41</f>
        <v>0</v>
      </c>
      <c r="G39" s="11">
        <f>+data!I41</f>
        <v>0</v>
      </c>
      <c r="H39" s="11">
        <f>+data!J41</f>
        <v>104.43693174620493</v>
      </c>
      <c r="I39" s="11">
        <f>+data!K41</f>
        <v>148.53045489233858</v>
      </c>
      <c r="J39" s="11">
        <f>+data!L41</f>
        <v>209.10543171063154</v>
      </c>
      <c r="K39" s="11">
        <f>+data!M41</f>
        <v>290.01097356745208</v>
      </c>
      <c r="L39" s="11">
        <f>+data!N41</f>
        <v>392.56737599707685</v>
      </c>
      <c r="M39" s="11">
        <f>+data!O41</f>
        <v>408.19893196104204</v>
      </c>
      <c r="N39" s="11">
        <f>+data!P41</f>
        <v>424.25467036799404</v>
      </c>
      <c r="O39" s="11">
        <f>+data!Q41</f>
        <v>440.71964892535823</v>
      </c>
      <c r="P39" s="11">
        <f>+data!R41</f>
        <v>457.57376770157532</v>
      </c>
      <c r="Q39" s="11">
        <f>+data!S41</f>
        <v>474.79082703127733</v>
      </c>
      <c r="R39" s="11">
        <f>+data!T41</f>
        <v>492.33740070626368</v>
      </c>
      <c r="S39" s="11">
        <f>+data!U41</f>
        <v>510.17147981176868</v>
      </c>
      <c r="T39" s="11">
        <f>+data!V41</f>
        <v>528.24082898049289</v>
      </c>
      <c r="U39" s="11">
        <f>+data!W41</f>
        <v>546.48097813550237</v>
      </c>
      <c r="V39" s="11">
        <f>+data!X41</f>
        <v>564.81274664786577</v>
      </c>
      <c r="W39" s="11">
        <f>+data!Y41</f>
        <v>583.13915965249726</v>
      </c>
      <c r="X39" s="11">
        <f>+data!Z41</f>
        <v>601.34156238120545</v>
      </c>
      <c r="Y39" s="11">
        <f>+data!AA41</f>
        <v>619.27465863640862</v>
      </c>
      <c r="Z39" s="11">
        <f>+data!AB41</f>
        <v>636.76007876481572</v>
      </c>
      <c r="AA39" s="11">
        <f>+data!AC41</f>
        <v>653.57789475315417</v>
      </c>
      <c r="AB39" s="11">
        <f>+data!AD41</f>
        <v>669.45519948441415</v>
      </c>
      <c r="AC39" s="11">
        <f>+data!AE41</f>
        <v>684.05036948057148</v>
      </c>
      <c r="AD39" s="11">
        <f>+data!AF41</f>
        <v>684.19754970409019</v>
      </c>
      <c r="AE39" s="11">
        <f>+data!AG41</f>
        <v>692.13712350424385</v>
      </c>
      <c r="AF39" s="11">
        <f>+data!AH41</f>
        <v>700.59853849269109</v>
      </c>
      <c r="AG39" s="11">
        <f>+data!AI41</f>
        <v>709.64006930046605</v>
      </c>
      <c r="AH39" s="11">
        <f>+data!AJ41</f>
        <v>719.32954781383341</v>
      </c>
      <c r="AI39" s="11">
        <f>+data!AK41</f>
        <v>729.74649015900809</v>
      </c>
      <c r="AJ39" s="11">
        <f>+data!AL41</f>
        <v>740.98483573497094</v>
      </c>
      <c r="AK39" s="11">
        <f>+data!AM41</f>
        <v>753.15651894321491</v>
      </c>
      <c r="AL39" s="11">
        <f>+data!AN41</f>
        <v>766.39619180856801</v>
      </c>
      <c r="AM39" s="11">
        <f>+data!AO41</f>
        <v>780.86756533230073</v>
      </c>
      <c r="AN39" s="11">
        <f>+data!AP41</f>
        <v>796.77207244852139</v>
      </c>
      <c r="AO39" s="11">
        <f>+data!AQ41</f>
        <v>814.36093440045329</v>
      </c>
      <c r="AP39" s="11">
        <f>+data!AR41</f>
        <v>833.95234166974933</v>
      </c>
      <c r="AQ39" s="11">
        <f>+data!AS41</f>
        <v>855.95654136931228</v>
      </c>
      <c r="AR39" s="11">
        <f>+data!AT41</f>
        <v>880.91355187932288</v>
      </c>
      <c r="AS39" s="11">
        <f>+data!AU41</f>
        <v>909.55182474008905</v>
      </c>
      <c r="AT39" s="11">
        <f>+data!AV41</f>
        <v>942.88325008770084</v>
      </c>
      <c r="AU39" s="11">
        <f>+data!AW41</f>
        <v>982.36470745996019</v>
      </c>
      <c r="AV39" s="11">
        <f>+data!AX41</f>
        <v>1030.1897721233915</v>
      </c>
      <c r="AW39" s="11">
        <f>+data!AY41</f>
        <v>1089.8569993263359</v>
      </c>
      <c r="AX39" s="11">
        <f>+data!AZ41</f>
        <v>1167.3928122759612</v>
      </c>
      <c r="AY39" s="11">
        <f>+data!BA41</f>
        <v>1274.3687351280767</v>
      </c>
      <c r="AZ39" s="11">
        <f>+data!BB41</f>
        <v>1437.015708484633</v>
      </c>
      <c r="BA39" s="11">
        <f>+data!BC41</f>
        <v>1734.9149033285378</v>
      </c>
      <c r="BB39" s="11">
        <f>+data!BD41</f>
        <v>2658.3644597115021</v>
      </c>
      <c r="BC39" s="11">
        <f>+data!BE41</f>
        <v>3000</v>
      </c>
      <c r="BD39" s="11">
        <f>+data!BF41</f>
        <v>3000</v>
      </c>
      <c r="BE39" s="11">
        <f>+data!BG41</f>
        <v>3000</v>
      </c>
      <c r="BF39" s="11">
        <f>+data!BH41</f>
        <v>3000</v>
      </c>
      <c r="BG39" s="11">
        <f>+data!BI41</f>
        <v>3125</v>
      </c>
      <c r="BH39" s="11">
        <f>+data!BJ41</f>
        <v>3125</v>
      </c>
      <c r="BI39" s="11">
        <f>+data!BK41</f>
        <v>3125</v>
      </c>
      <c r="BJ39" s="11">
        <f>+data!BL41</f>
        <v>3200</v>
      </c>
      <c r="BK39" s="11">
        <f>+data!BM41</f>
        <v>3200</v>
      </c>
      <c r="BL39" s="11">
        <f>+data!BN41</f>
        <v>3200</v>
      </c>
      <c r="BM39" s="11">
        <f>+data!BO41</f>
        <v>3200</v>
      </c>
      <c r="BN39" s="11">
        <f>+data!BP41</f>
        <v>3200</v>
      </c>
      <c r="BO39" s="11">
        <f>+data!BQ41</f>
        <v>3200</v>
      </c>
      <c r="BP39" s="11">
        <f>+data!BR41</f>
        <v>3200</v>
      </c>
      <c r="BQ39" s="11">
        <f>+data!BS41</f>
        <v>3200</v>
      </c>
      <c r="BR39" s="11">
        <f>+data!BT41</f>
        <v>3200</v>
      </c>
      <c r="BS39" s="11">
        <f>+data!BU41</f>
        <v>3200</v>
      </c>
      <c r="BT39" s="11">
        <f>+data!BV41</f>
        <v>3200</v>
      </c>
      <c r="BU39" s="11">
        <f>+data!BW41</f>
        <v>3200</v>
      </c>
      <c r="BV39" s="11">
        <f>+data!BX41</f>
        <v>3200</v>
      </c>
      <c r="BW39" s="11">
        <f>+data!BY41</f>
        <v>3200</v>
      </c>
      <c r="BX39" s="11">
        <f>+data!BZ41</f>
        <v>3200</v>
      </c>
      <c r="BY39" s="11">
        <f>+data!CA41</f>
        <v>3200</v>
      </c>
      <c r="BZ39" s="11">
        <f>+data!CB41</f>
        <v>3200</v>
      </c>
      <c r="CA39" s="11">
        <f>+data!CC41</f>
        <v>3200</v>
      </c>
    </row>
    <row r="40" spans="1:79" x14ac:dyDescent="0.2">
      <c r="A40" s="9">
        <f>+data!B42</f>
        <v>144</v>
      </c>
      <c r="B40" s="11">
        <f>+data!D42</f>
        <v>0</v>
      </c>
      <c r="C40" s="11">
        <f>+data!E42</f>
        <v>0</v>
      </c>
      <c r="D40" s="11">
        <f>+data!F42</f>
        <v>0</v>
      </c>
      <c r="E40" s="11">
        <f>+data!G42</f>
        <v>0</v>
      </c>
      <c r="F40" s="11">
        <f>+data!H42</f>
        <v>0</v>
      </c>
      <c r="G40" s="11">
        <f>+data!I42</f>
        <v>0</v>
      </c>
      <c r="H40" s="11">
        <f>+data!J42</f>
        <v>0</v>
      </c>
      <c r="I40" s="11">
        <f>+data!K42</f>
        <v>0</v>
      </c>
      <c r="J40" s="11">
        <f>+data!L42</f>
        <v>10.572300784823403</v>
      </c>
      <c r="K40" s="11">
        <f>+data!M42</f>
        <v>21.144601569646806</v>
      </c>
      <c r="L40" s="11">
        <f>+data!N42</f>
        <v>23.073292478665394</v>
      </c>
      <c r="M40" s="11">
        <f>+data!O42</f>
        <v>26.459584358629819</v>
      </c>
      <c r="N40" s="11">
        <f>+data!P42</f>
        <v>29.695778571976842</v>
      </c>
      <c r="O40" s="11">
        <f>+data!Q42</f>
        <v>32.772774536937206</v>
      </c>
      <c r="P40" s="11">
        <f>+data!R42</f>
        <v>35.680211540025681</v>
      </c>
      <c r="Q40" s="11">
        <f>+data!S42</f>
        <v>38.406193357482231</v>
      </c>
      <c r="R40" s="11">
        <f>+data!T42</f>
        <v>40.936928419698091</v>
      </c>
      <c r="S40" s="11">
        <f>+data!U42</f>
        <v>43.256251187056016</v>
      </c>
      <c r="T40" s="11">
        <f>+data!V42</f>
        <v>45.344972500945346</v>
      </c>
      <c r="U40" s="11">
        <f>+data!W42</f>
        <v>47.179977020124731</v>
      </c>
      <c r="V40" s="11">
        <f>+data!X42</f>
        <v>48.732934857561354</v>
      </c>
      <c r="W40" s="11">
        <f>+data!Y42</f>
        <v>52.907720726383772</v>
      </c>
      <c r="X40" s="11">
        <f>+data!Z42</f>
        <v>56.489908874473386</v>
      </c>
      <c r="Y40" s="11">
        <f>+data!AA42</f>
        <v>52.370131316355724</v>
      </c>
      <c r="Z40" s="11">
        <f>+data!AB42</f>
        <v>47.647529821392041</v>
      </c>
      <c r="AA40" s="11">
        <f>+data!AC42</f>
        <v>48.144535741315707</v>
      </c>
      <c r="AB40" s="11">
        <f>+data!AD42</f>
        <v>55.74728090526942</v>
      </c>
      <c r="AC40" s="11">
        <f>+data!AE42</f>
        <v>60.561316457921244</v>
      </c>
      <c r="AD40" s="11">
        <f>+data!AF42</f>
        <v>60.178591113196198</v>
      </c>
      <c r="AE40" s="11">
        <f>+data!AG42</f>
        <v>58.281272556149638</v>
      </c>
      <c r="AF40" s="11">
        <f>+data!AH42</f>
        <v>56.417469733097803</v>
      </c>
      <c r="AG40" s="11">
        <f>+data!AI42</f>
        <v>54.585804137357457</v>
      </c>
      <c r="AH40" s="11">
        <f>+data!AJ42</f>
        <v>52.784854063891096</v>
      </c>
      <c r="AI40" s="11">
        <f>+data!AK42</f>
        <v>51.01314405243928</v>
      </c>
      <c r="AJ40" s="11">
        <f>+data!AL42</f>
        <v>49.269132145092762</v>
      </c>
      <c r="AK40" s="11">
        <f>+data!AM42</f>
        <v>47.551194363273908</v>
      </c>
      <c r="AL40" s="11">
        <f>+data!AN42</f>
        <v>45.857605611203205</v>
      </c>
      <c r="AM40" s="11">
        <f>+data!AO42</f>
        <v>44.186515935718688</v>
      </c>
      <c r="AN40" s="11">
        <f>+data!AP42</f>
        <v>42.535920677994064</v>
      </c>
      <c r="AO40" s="11">
        <f>+data!AQ42</f>
        <v>40.903622482253233</v>
      </c>
      <c r="AP40" s="11">
        <f>+data!AR42</f>
        <v>46.874421389762496</v>
      </c>
      <c r="AQ40" s="11">
        <f>+data!AS42</f>
        <v>57.32585601679925</v>
      </c>
      <c r="AR40" s="11">
        <f>+data!AT42</f>
        <v>203.84814127029148</v>
      </c>
      <c r="AS40" s="11">
        <f>+data!AU42</f>
        <v>214.57699081083314</v>
      </c>
      <c r="AT40" s="11">
        <f>+data!AV42</f>
        <v>225.87051664298224</v>
      </c>
      <c r="AU40" s="11">
        <f>+data!AW42</f>
        <v>237.75843857156025</v>
      </c>
      <c r="AV40" s="11">
        <f>+data!AX42</f>
        <v>250.27204060164237</v>
      </c>
      <c r="AW40" s="11">
        <f>+data!AY42</f>
        <v>263.4442532648867</v>
      </c>
      <c r="AX40" s="11">
        <f>+data!AZ42</f>
        <v>277.30974027882809</v>
      </c>
      <c r="AY40" s="11">
        <f>+data!BA42</f>
        <v>291.90498976718749</v>
      </c>
      <c r="AZ40" s="11">
        <f>+data!BB42</f>
        <v>307.26841028125</v>
      </c>
      <c r="BA40" s="11">
        <f>+data!BC42</f>
        <v>323.440431875</v>
      </c>
      <c r="BB40" s="11">
        <f>+data!BD42</f>
        <v>340.46361250000001</v>
      </c>
      <c r="BC40" s="11">
        <f>+data!BE42</f>
        <v>185</v>
      </c>
      <c r="BD40" s="11">
        <f>+data!BF42</f>
        <v>439</v>
      </c>
      <c r="BE40" s="11">
        <f>+data!BG42</f>
        <v>439</v>
      </c>
      <c r="BF40" s="11">
        <f>+data!BH42</f>
        <v>439</v>
      </c>
      <c r="BG40" s="11">
        <f>+data!BI42</f>
        <v>440</v>
      </c>
      <c r="BH40" s="11">
        <f>+data!BJ42</f>
        <v>440</v>
      </c>
      <c r="BI40" s="11">
        <f>+data!BK42</f>
        <v>440</v>
      </c>
      <c r="BJ40" s="11">
        <f>+data!BL42</f>
        <v>440</v>
      </c>
      <c r="BK40" s="11">
        <f>+data!BM42</f>
        <v>440</v>
      </c>
      <c r="BL40" s="11">
        <f>+data!BN42</f>
        <v>440</v>
      </c>
      <c r="BM40" s="11">
        <f>+data!BO42</f>
        <v>440</v>
      </c>
      <c r="BN40" s="11">
        <f>+data!BP42</f>
        <v>440</v>
      </c>
      <c r="BO40" s="11">
        <f>+data!BQ42</f>
        <v>440</v>
      </c>
      <c r="BP40" s="11">
        <f>+data!BR42</f>
        <v>440</v>
      </c>
      <c r="BQ40" s="11">
        <f>+data!BS42</f>
        <v>440</v>
      </c>
      <c r="BR40" s="11">
        <f>+data!BT42</f>
        <v>440</v>
      </c>
      <c r="BS40" s="11">
        <f>+data!BU42</f>
        <v>440</v>
      </c>
      <c r="BT40" s="11">
        <f>+data!BV42</f>
        <v>440</v>
      </c>
      <c r="BU40" s="11">
        <f>+data!BW42</f>
        <v>440</v>
      </c>
      <c r="BV40" s="11">
        <f>+data!BX42</f>
        <v>440</v>
      </c>
      <c r="BW40" s="11">
        <f>+data!BY42</f>
        <v>440</v>
      </c>
      <c r="BX40" s="11">
        <f>+data!BZ42</f>
        <v>440</v>
      </c>
      <c r="BY40" s="11">
        <f>+data!CA42</f>
        <v>440</v>
      </c>
      <c r="BZ40" s="11">
        <f>+data!CB42</f>
        <v>440</v>
      </c>
      <c r="CA40" s="11">
        <f>+data!CC42</f>
        <v>440</v>
      </c>
    </row>
    <row r="41" spans="1:79" x14ac:dyDescent="0.2">
      <c r="A41" s="9">
        <f>+data!B43</f>
        <v>148</v>
      </c>
      <c r="B41" s="11">
        <f>+data!D43</f>
        <v>0</v>
      </c>
      <c r="C41" s="11">
        <f>+data!E43</f>
        <v>0</v>
      </c>
      <c r="D41" s="11">
        <f>+data!F43</f>
        <v>0</v>
      </c>
      <c r="E41" s="11">
        <f>+data!G43</f>
        <v>0</v>
      </c>
      <c r="F41" s="11">
        <f>+data!H43</f>
        <v>0</v>
      </c>
      <c r="G41" s="11">
        <f>+data!I43</f>
        <v>0</v>
      </c>
      <c r="H41" s="11">
        <f>+data!J43</f>
        <v>610.53551202016979</v>
      </c>
      <c r="I41" s="11">
        <f>+data!K43</f>
        <v>1221.0710240403396</v>
      </c>
      <c r="J41" s="11">
        <f>+data!L43</f>
        <v>2442.1420480806792</v>
      </c>
      <c r="K41" s="11">
        <f>+data!M43</f>
        <v>4884.2840961613583</v>
      </c>
      <c r="L41" s="11">
        <f>+data!N43</f>
        <v>6003.2683913626925</v>
      </c>
      <c r="M41" s="11">
        <f>+data!O43</f>
        <v>6790.5243039696634</v>
      </c>
      <c r="N41" s="11">
        <f>+data!P43</f>
        <v>7676.7175683826972</v>
      </c>
      <c r="O41" s="11">
        <f>+data!Q43</f>
        <v>8673.1438854858952</v>
      </c>
      <c r="P41" s="11">
        <f>+data!R43</f>
        <v>9792.0400020912602</v>
      </c>
      <c r="Q41" s="11">
        <f>+data!S43</f>
        <v>11046.530601233771</v>
      </c>
      <c r="R41" s="11">
        <f>+data!T43</f>
        <v>12450.503714510833</v>
      </c>
      <c r="S41" s="11">
        <f>+data!U43</f>
        <v>14018.377219102003</v>
      </c>
      <c r="T41" s="11">
        <f>+data!V43</f>
        <v>15764.699039038329</v>
      </c>
      <c r="U41" s="11">
        <f>+data!W43</f>
        <v>16351.141076488246</v>
      </c>
      <c r="V41" s="11">
        <f>+data!X43</f>
        <v>16883.895833546892</v>
      </c>
      <c r="W41" s="11">
        <f>+data!Y43</f>
        <v>17768.059799303446</v>
      </c>
      <c r="X41" s="11">
        <f>+data!Z43</f>
        <v>18560.373854644069</v>
      </c>
      <c r="Y41" s="11">
        <f>+data!AA43</f>
        <v>19777.405630898273</v>
      </c>
      <c r="Z41" s="11">
        <f>+data!AB43</f>
        <v>21359.131751846024</v>
      </c>
      <c r="AA41" s="11">
        <f>+data!AC43</f>
        <v>22006.347571410628</v>
      </c>
      <c r="AB41" s="11">
        <f>+data!AD43</f>
        <v>24530.416774684509</v>
      </c>
      <c r="AC41" s="11">
        <f>+data!AE43</f>
        <v>26425.616553157401</v>
      </c>
      <c r="AD41" s="11">
        <f>+data!AF43</f>
        <v>27093.305643322656</v>
      </c>
      <c r="AE41" s="11">
        <f>+data!AG43</f>
        <v>27112.164860792593</v>
      </c>
      <c r="AF41" s="11">
        <f>+data!AH43</f>
        <v>27133.047726672121</v>
      </c>
      <c r="AG41" s="11">
        <f>+data!AI43</f>
        <v>27156.23965034042</v>
      </c>
      <c r="AH41" s="11">
        <f>+data!AJ43</f>
        <v>27182.080289783462</v>
      </c>
      <c r="AI41" s="11">
        <f>+data!AK43</f>
        <v>27210.976911837472</v>
      </c>
      <c r="AJ41" s="11">
        <f>+data!AL43</f>
        <v>27243.421884713014</v>
      </c>
      <c r="AK41" s="11">
        <f>+data!AM43</f>
        <v>27280.015872336025</v>
      </c>
      <c r="AL41" s="11">
        <f>+data!AN43</f>
        <v>27321.499020477175</v>
      </c>
      <c r="AM41" s="11">
        <f>+data!AO43</f>
        <v>27368.793540175069</v>
      </c>
      <c r="AN41" s="11">
        <f>+data!AP43</f>
        <v>27423.062861431932</v>
      </c>
      <c r="AO41" s="11">
        <f>+data!AQ43</f>
        <v>27485.795403300181</v>
      </c>
      <c r="AP41" s="11">
        <f>+data!AR43</f>
        <v>27558.925813395115</v>
      </c>
      <c r="AQ41" s="11">
        <f>+data!AS43</f>
        <v>27645.014838556985</v>
      </c>
      <c r="AR41" s="11">
        <f>+data!AT43</f>
        <v>27747.523894661572</v>
      </c>
      <c r="AS41" s="11">
        <f>+data!AU43</f>
        <v>27871.248320909766</v>
      </c>
      <c r="AT41" s="11">
        <f>+data!AV43</f>
        <v>28023.028283545158</v>
      </c>
      <c r="AU41" s="11">
        <f>+data!AW43</f>
        <v>28212.971222791635</v>
      </c>
      <c r="AV41" s="11">
        <f>+data!AX43</f>
        <v>28456.67794585407</v>
      </c>
      <c r="AW41" s="11">
        <f>+data!AY43</f>
        <v>28779.598748740511</v>
      </c>
      <c r="AX41" s="11">
        <f>+data!AZ43</f>
        <v>29226.392154277637</v>
      </c>
      <c r="AY41" s="11">
        <f>+data!BA43</f>
        <v>29883.75515600845</v>
      </c>
      <c r="AZ41" s="11">
        <f>+data!BB43</f>
        <v>30947.45373438032</v>
      </c>
      <c r="BA41" s="11">
        <f>+data!BC43</f>
        <v>32989.0204561875</v>
      </c>
      <c r="BB41" s="11">
        <f>+data!BD43</f>
        <v>38980.30715150934</v>
      </c>
      <c r="BC41" s="11">
        <f>+data!BE43</f>
        <v>45000</v>
      </c>
      <c r="BD41" s="11">
        <f>+data!BF43</f>
        <v>45000</v>
      </c>
      <c r="BE41" s="11">
        <f>+data!BG43</f>
        <v>45000</v>
      </c>
      <c r="BF41" s="11">
        <f>+data!BH43</f>
        <v>45000</v>
      </c>
      <c r="BG41" s="11">
        <f>+data!BI43</f>
        <v>45000</v>
      </c>
      <c r="BH41" s="11">
        <f>+data!BJ43</f>
        <v>45000</v>
      </c>
      <c r="BI41" s="11">
        <f>+data!BK43</f>
        <v>45000</v>
      </c>
      <c r="BJ41" s="11">
        <f>+data!BL43</f>
        <v>45000</v>
      </c>
      <c r="BK41" s="11">
        <f>+data!BM43</f>
        <v>45000</v>
      </c>
      <c r="BL41" s="11">
        <f>+data!BN43</f>
        <v>45000</v>
      </c>
      <c r="BM41" s="11">
        <f>+data!BO43</f>
        <v>45000</v>
      </c>
      <c r="BN41" s="11">
        <f>+data!BP43</f>
        <v>45000</v>
      </c>
      <c r="BO41" s="11">
        <f>+data!BQ43</f>
        <v>45000</v>
      </c>
      <c r="BP41" s="11">
        <f>+data!BR43</f>
        <v>45000</v>
      </c>
      <c r="BQ41" s="11">
        <f>+data!BS43</f>
        <v>45000</v>
      </c>
      <c r="BR41" s="11">
        <f>+data!BT43</f>
        <v>45000</v>
      </c>
      <c r="BS41" s="11">
        <f>+data!BU43</f>
        <v>45000</v>
      </c>
      <c r="BT41" s="11">
        <f>+data!BV43</f>
        <v>45000</v>
      </c>
      <c r="BU41" s="11">
        <f>+data!BW43</f>
        <v>45000</v>
      </c>
      <c r="BV41" s="11">
        <f>+data!BX43</f>
        <v>45000</v>
      </c>
      <c r="BW41" s="11">
        <f>+data!BY43</f>
        <v>45000</v>
      </c>
      <c r="BX41" s="11">
        <f>+data!BZ43</f>
        <v>45000</v>
      </c>
      <c r="BY41" s="11">
        <f>+data!CA43</f>
        <v>45000</v>
      </c>
      <c r="BZ41" s="11">
        <f>+data!CB43</f>
        <v>45000</v>
      </c>
      <c r="CA41" s="11">
        <f>+data!CC43</f>
        <v>45000</v>
      </c>
    </row>
    <row r="42" spans="1:79" x14ac:dyDescent="0.2">
      <c r="A42" s="9">
        <f>+data!B44</f>
        <v>152</v>
      </c>
      <c r="B42" s="11">
        <f>+data!D44</f>
        <v>0</v>
      </c>
      <c r="C42" s="11">
        <f>+data!E44</f>
        <v>0</v>
      </c>
      <c r="D42" s="11">
        <f>+data!F44</f>
        <v>0</v>
      </c>
      <c r="E42" s="11">
        <f>+data!G44</f>
        <v>0</v>
      </c>
      <c r="F42" s="11">
        <f>+data!H44</f>
        <v>0</v>
      </c>
      <c r="G42" s="11">
        <f>+data!I44</f>
        <v>0</v>
      </c>
      <c r="H42" s="11">
        <f>+data!J44</f>
        <v>0</v>
      </c>
      <c r="I42" s="11">
        <f>+data!K44</f>
        <v>0</v>
      </c>
      <c r="J42" s="11">
        <f>+data!L44</f>
        <v>0</v>
      </c>
      <c r="K42" s="11">
        <f>+data!M44</f>
        <v>0</v>
      </c>
      <c r="L42" s="11">
        <f>+data!N44</f>
        <v>0</v>
      </c>
      <c r="M42" s="11">
        <f>+data!O44</f>
        <v>0</v>
      </c>
      <c r="N42" s="11">
        <f>+data!P44</f>
        <v>0</v>
      </c>
      <c r="O42" s="11">
        <f>+data!Q44</f>
        <v>0</v>
      </c>
      <c r="P42" s="11">
        <f>+data!R44</f>
        <v>0</v>
      </c>
      <c r="Q42" s="11">
        <f>+data!S44</f>
        <v>0</v>
      </c>
      <c r="R42" s="11">
        <f>+data!T44</f>
        <v>0</v>
      </c>
      <c r="S42" s="11">
        <f>+data!U44</f>
        <v>0</v>
      </c>
      <c r="T42" s="11">
        <f>+data!V44</f>
        <v>0</v>
      </c>
      <c r="U42" s="11">
        <f>+data!W44</f>
        <v>0</v>
      </c>
      <c r="V42" s="11">
        <f>+data!X44</f>
        <v>0</v>
      </c>
      <c r="W42" s="11">
        <f>+data!Y44</f>
        <v>0</v>
      </c>
      <c r="X42" s="11">
        <f>+data!Z44</f>
        <v>0</v>
      </c>
      <c r="Y42" s="11">
        <f>+data!AA44</f>
        <v>0</v>
      </c>
      <c r="Z42" s="11">
        <f>+data!AB44</f>
        <v>0</v>
      </c>
      <c r="AA42" s="11">
        <f>+data!AC44</f>
        <v>0</v>
      </c>
      <c r="AB42" s="11">
        <f>+data!AD44</f>
        <v>373.35178996084028</v>
      </c>
      <c r="AC42" s="11">
        <f>+data!AE44</f>
        <v>746.70357992168056</v>
      </c>
      <c r="AD42" s="11">
        <f>+data!AF44</f>
        <v>766.55765197538119</v>
      </c>
      <c r="AE42" s="11">
        <f>+data!AG44</f>
        <v>786.93945609467323</v>
      </c>
      <c r="AF42" s="11">
        <f>+data!AH44</f>
        <v>807.86301551556528</v>
      </c>
      <c r="AG42" s="11">
        <f>+data!AI44</f>
        <v>829.34272600424606</v>
      </c>
      <c r="AH42" s="11">
        <f>+data!AJ44</f>
        <v>851.39336575081359</v>
      </c>
      <c r="AI42" s="11">
        <f>+data!AK44</f>
        <v>874.03010552570288</v>
      </c>
      <c r="AJ42" s="11">
        <f>+data!AL44</f>
        <v>897.26851910577705</v>
      </c>
      <c r="AK42" s="11">
        <f>+data!AM44</f>
        <v>921.12459397724137</v>
      </c>
      <c r="AL42" s="11">
        <f>+data!AN44</f>
        <v>945.61474232274168</v>
      </c>
      <c r="AM42" s="11">
        <f>+data!AO44</f>
        <v>970.75581230016769</v>
      </c>
      <c r="AN42" s="11">
        <f>+data!AP44</f>
        <v>996.56509962092707</v>
      </c>
      <c r="AO42" s="11">
        <f>+data!AQ44</f>
        <v>1101.2079422680679</v>
      </c>
      <c r="AP42" s="11">
        <f>+data!AR44</f>
        <v>1216.8383977923202</v>
      </c>
      <c r="AQ42" s="11">
        <f>+data!AS44</f>
        <v>1344.6101513436988</v>
      </c>
      <c r="AR42" s="11">
        <f>+data!AT44</f>
        <v>1663.5226786542321</v>
      </c>
      <c r="AS42" s="11">
        <f>+data!AU44</f>
        <v>2091.570280687361</v>
      </c>
      <c r="AT42" s="11">
        <f>+data!AV44</f>
        <v>2465.7729670439835</v>
      </c>
      <c r="AU42" s="11">
        <f>+data!AW44</f>
        <v>2869.8239848196645</v>
      </c>
      <c r="AV42" s="11">
        <f>+data!AX44</f>
        <v>3253.9780283382624</v>
      </c>
      <c r="AW42" s="11">
        <f>+data!AY44</f>
        <v>3655.0647599787135</v>
      </c>
      <c r="AX42" s="11">
        <f>+data!AZ44</f>
        <v>4221.2552149654193</v>
      </c>
      <c r="AY42" s="11">
        <f>+data!BA44</f>
        <v>4707.0757749651211</v>
      </c>
      <c r="AZ42" s="11">
        <f>+data!BB44</f>
        <v>5303.5528237797453</v>
      </c>
      <c r="BA42" s="11">
        <f>+data!BC44</f>
        <v>6268.5655610456261</v>
      </c>
      <c r="BB42" s="11">
        <f>+data!BD44</f>
        <v>7593.5762646534513</v>
      </c>
      <c r="BC42" s="11">
        <f>+data!BE44</f>
        <v>9550</v>
      </c>
      <c r="BD42" s="11">
        <f>+data!BF44</f>
        <v>11000</v>
      </c>
      <c r="BE42" s="11">
        <f>+data!BG44</f>
        <v>12800</v>
      </c>
      <c r="BF42" s="11">
        <f>+data!BH44</f>
        <v>12850</v>
      </c>
      <c r="BG42" s="11">
        <f>+data!BI44</f>
        <v>13000</v>
      </c>
      <c r="BH42" s="11">
        <f>+data!BJ44</f>
        <v>13000</v>
      </c>
      <c r="BI42" s="11">
        <f>+data!BK44</f>
        <v>13500</v>
      </c>
      <c r="BJ42" s="11">
        <f>+data!BL44</f>
        <v>13500</v>
      </c>
      <c r="BK42" s="11">
        <f>+data!BM44</f>
        <v>14000</v>
      </c>
      <c r="BL42" s="11">
        <f>+data!BN44</f>
        <v>14000</v>
      </c>
      <c r="BM42" s="11">
        <f>+data!BO44</f>
        <v>14000</v>
      </c>
      <c r="BN42" s="11">
        <f>+data!BP44</f>
        <v>14013</v>
      </c>
      <c r="BO42" s="11">
        <f>+data!BQ44</f>
        <v>14015</v>
      </c>
      <c r="BP42" s="11">
        <f>+data!BR44</f>
        <v>14015</v>
      </c>
      <c r="BQ42" s="11">
        <f>+data!BS44</f>
        <v>14015</v>
      </c>
      <c r="BR42" s="11">
        <f>+data!BT44</f>
        <v>14015</v>
      </c>
      <c r="BS42" s="11">
        <f>+data!BU44</f>
        <v>14015</v>
      </c>
      <c r="BT42" s="11">
        <f>+data!BV44</f>
        <v>14015.666666666666</v>
      </c>
      <c r="BU42" s="11">
        <f>+data!BW44</f>
        <v>14015.444444444445</v>
      </c>
      <c r="BV42" s="11">
        <f>+data!BX44</f>
        <v>14015.607407407411</v>
      </c>
      <c r="BW42" s="11">
        <f>+data!BY44</f>
        <v>14015.790123456793</v>
      </c>
      <c r="BX42" s="11">
        <f>+data!BZ44</f>
        <v>14015.973168724286</v>
      </c>
      <c r="BY42" s="11">
        <f>+data!CA44</f>
        <v>14016.120219478746</v>
      </c>
      <c r="BZ42" s="11">
        <f>+data!CB44</f>
        <v>14016.170670324653</v>
      </c>
      <c r="CA42" s="11">
        <f>+data!CC44</f>
        <v>14016.386266727644</v>
      </c>
    </row>
    <row r="43" spans="1:79" x14ac:dyDescent="0.2">
      <c r="A43" s="9">
        <f>+data!B45</f>
        <v>156</v>
      </c>
      <c r="B43" s="11">
        <f>+data!D45</f>
        <v>0</v>
      </c>
      <c r="C43" s="11">
        <f>+data!E45</f>
        <v>0</v>
      </c>
      <c r="D43" s="11">
        <f>+data!F45</f>
        <v>0</v>
      </c>
      <c r="E43" s="11">
        <f>+data!G45</f>
        <v>0</v>
      </c>
      <c r="F43" s="11">
        <f>+data!H45</f>
        <v>5489.1452416771026</v>
      </c>
      <c r="G43" s="11">
        <f>+data!I45</f>
        <v>9148.5754027951698</v>
      </c>
      <c r="H43" s="11">
        <f>+data!J45</f>
        <v>15247.625671325284</v>
      </c>
      <c r="I43" s="11">
        <f>+data!K45</f>
        <v>25412.709452208808</v>
      </c>
      <c r="J43" s="11">
        <f>+data!L45</f>
        <v>42354.515753681342</v>
      </c>
      <c r="K43" s="11">
        <f>+data!M45</f>
        <v>42354.515753681342</v>
      </c>
      <c r="L43" s="11">
        <f>+data!N45</f>
        <v>75586.52042195441</v>
      </c>
      <c r="M43" s="11">
        <f>+data!O45</f>
        <v>26803.13346113907</v>
      </c>
      <c r="N43" s="11">
        <f>+data!P45</f>
        <v>22500.235237730769</v>
      </c>
      <c r="O43" s="11">
        <f>+data!Q45</f>
        <v>11414.014785560888</v>
      </c>
      <c r="P43" s="11">
        <f>+data!R45</f>
        <v>15638.590432128498</v>
      </c>
      <c r="Q43" s="11">
        <f>+data!S45</f>
        <v>19416.985584748119</v>
      </c>
      <c r="R43" s="11">
        <f>+data!T45</f>
        <v>26165.96822468967</v>
      </c>
      <c r="S43" s="11">
        <f>+data!U45</f>
        <v>21715.382757169362</v>
      </c>
      <c r="T43" s="11">
        <f>+data!V45</f>
        <v>17052.956134951259</v>
      </c>
      <c r="U43" s="11">
        <f>+data!W45</f>
        <v>20648.794143471016</v>
      </c>
      <c r="V43" s="11">
        <f>+data!X45</f>
        <v>19167.585683193091</v>
      </c>
      <c r="W43" s="11">
        <f>+data!Y45</f>
        <v>47239.490118330556</v>
      </c>
      <c r="X43" s="11">
        <f>+data!Z45</f>
        <v>53990.495845764526</v>
      </c>
      <c r="Y43" s="11">
        <f>+data!AA45</f>
        <v>41891.979786215794</v>
      </c>
      <c r="Z43" s="11">
        <f>+data!AB45</f>
        <v>37325.770614326109</v>
      </c>
      <c r="AA43" s="11">
        <f>+data!AC45</f>
        <v>47809.46786898654</v>
      </c>
      <c r="AB43" s="11">
        <f>+data!AD45</f>
        <v>51370.163137803429</v>
      </c>
      <c r="AC43" s="11">
        <f>+data!AE45</f>
        <v>52091.362799898416</v>
      </c>
      <c r="AD43" s="11">
        <f>+data!AF45</f>
        <v>54510.392096574826</v>
      </c>
      <c r="AE43" s="11">
        <f>+data!AG45</f>
        <v>62606.490363287754</v>
      </c>
      <c r="AF43" s="11">
        <f>+data!AH45</f>
        <v>66565.138888007219</v>
      </c>
      <c r="AG43" s="11">
        <f>+data!AI45</f>
        <v>74907.880066678292</v>
      </c>
      <c r="AH43" s="11">
        <f>+data!AJ45</f>
        <v>93432.758536751717</v>
      </c>
      <c r="AI43" s="11">
        <f>+data!AK45</f>
        <v>103241.2824557827</v>
      </c>
      <c r="AJ43" s="11">
        <f>+data!AL45</f>
        <v>115336.68958233864</v>
      </c>
      <c r="AK43" s="11">
        <f>+data!AM45</f>
        <v>144445.31924000714</v>
      </c>
      <c r="AL43" s="11">
        <f>+data!AN45</f>
        <v>156519.35362630582</v>
      </c>
      <c r="AM43" s="11">
        <f>+data!AO45</f>
        <v>152998.58563368599</v>
      </c>
      <c r="AN43" s="11">
        <f>+data!AP45</f>
        <v>179153.08555872538</v>
      </c>
      <c r="AO43" s="11">
        <f>+data!AQ45</f>
        <v>184808.5211453308</v>
      </c>
      <c r="AP43" s="11">
        <f>+data!AR45</f>
        <v>203495.07285268113</v>
      </c>
      <c r="AQ43" s="11">
        <f>+data!AS45</f>
        <v>215278.22945694224</v>
      </c>
      <c r="AR43" s="11">
        <f>+data!AT45</f>
        <v>224876.15369148721</v>
      </c>
      <c r="AS43" s="11">
        <f>+data!AU45</f>
        <v>221054.08218987499</v>
      </c>
      <c r="AT43" s="11">
        <f>+data!AV45</f>
        <v>181711.57397519404</v>
      </c>
      <c r="AU43" s="11">
        <f>+data!AW45</f>
        <v>177918.81200272596</v>
      </c>
      <c r="AV43" s="11">
        <f>+data!AX45</f>
        <v>177383.57399736909</v>
      </c>
      <c r="AW43" s="11">
        <f>+data!AY45</f>
        <v>182469.62926468212</v>
      </c>
      <c r="AX43" s="11">
        <f>+data!AZ45</f>
        <v>186076.00991099869</v>
      </c>
      <c r="AY43" s="11">
        <f>+data!BA45</f>
        <v>199947.66573240986</v>
      </c>
      <c r="AZ43" s="11">
        <f>+data!BB45</f>
        <v>199189.19507535844</v>
      </c>
      <c r="BA43" s="11">
        <f>+data!BC45</f>
        <v>203681.87895375845</v>
      </c>
      <c r="BB43" s="11">
        <f>+data!BD45</f>
        <v>201247.40658969863</v>
      </c>
      <c r="BC43" s="11">
        <f>+data!BE45</f>
        <v>238000</v>
      </c>
      <c r="BD43" s="11">
        <f>+data!BF45</f>
        <v>273000</v>
      </c>
      <c r="BE43" s="11">
        <f>+data!BG45</f>
        <v>334001</v>
      </c>
      <c r="BF43" s="11">
        <f>+data!BH45</f>
        <v>400001</v>
      </c>
      <c r="BG43" s="11">
        <f>+data!BI45</f>
        <v>392834</v>
      </c>
      <c r="BH43" s="11">
        <f>+data!BJ45</f>
        <v>392834</v>
      </c>
      <c r="BI43" s="11">
        <f>+data!BK45</f>
        <v>392834</v>
      </c>
      <c r="BJ43" s="11">
        <f>+data!BL45</f>
        <v>392834</v>
      </c>
      <c r="BK43" s="11">
        <f>+data!BM45</f>
        <v>392834</v>
      </c>
      <c r="BL43" s="11">
        <f>+data!BN45</f>
        <v>392834</v>
      </c>
      <c r="BM43" s="11">
        <f>+data!BO45</f>
        <v>392834</v>
      </c>
      <c r="BN43" s="11">
        <f>+data!BP45</f>
        <v>392834</v>
      </c>
      <c r="BO43" s="11">
        <f>+data!BQ45</f>
        <v>392834</v>
      </c>
      <c r="BP43" s="11">
        <f>+data!BR45</f>
        <v>392834</v>
      </c>
      <c r="BQ43" s="11">
        <f>+data!BS45</f>
        <v>392831</v>
      </c>
      <c r="BR43" s="11">
        <f>+data!BT45</f>
        <v>392834</v>
      </c>
      <c r="BS43" s="11">
        <f>+data!BU45</f>
        <v>392834</v>
      </c>
      <c r="BT43" s="11">
        <f>+data!BV45</f>
        <v>392833.2</v>
      </c>
      <c r="BU43" s="11">
        <f>+data!BW45</f>
        <v>392833.26666666672</v>
      </c>
      <c r="BV43" s="11">
        <f>+data!BX45</f>
        <v>392833.53777777782</v>
      </c>
      <c r="BW43" s="11">
        <f>+data!BY45</f>
        <v>392834.13629629638</v>
      </c>
      <c r="BX43" s="11">
        <f>+data!BZ45</f>
        <v>392833.62627160503</v>
      </c>
      <c r="BY43" s="11">
        <f>+data!CA45</f>
        <v>392833.74897119356</v>
      </c>
      <c r="BZ43" s="11">
        <f>+data!CB45</f>
        <v>392834.02821618674</v>
      </c>
      <c r="CA43" s="11">
        <f>+data!CC45</f>
        <v>392834.11716360331</v>
      </c>
    </row>
    <row r="44" spans="1:79" x14ac:dyDescent="0.2">
      <c r="A44" s="9">
        <f>+data!B46</f>
        <v>158</v>
      </c>
      <c r="B44" s="11">
        <f>+data!D46</f>
        <v>0</v>
      </c>
      <c r="C44" s="11">
        <f>+data!E46</f>
        <v>0</v>
      </c>
      <c r="D44" s="11">
        <f>+data!F46</f>
        <v>0</v>
      </c>
      <c r="E44" s="11">
        <f>+data!G46</f>
        <v>0</v>
      </c>
      <c r="F44" s="11">
        <f>+data!H46</f>
        <v>0</v>
      </c>
      <c r="G44" s="11">
        <f>+data!I46</f>
        <v>0</v>
      </c>
      <c r="H44" s="11">
        <f>+data!J46</f>
        <v>0</v>
      </c>
      <c r="I44" s="11">
        <f>+data!K46</f>
        <v>0</v>
      </c>
      <c r="J44" s="11">
        <f>+data!L46</f>
        <v>11.780687014742716</v>
      </c>
      <c r="K44" s="11">
        <f>+data!M46</f>
        <v>23.561374029485432</v>
      </c>
      <c r="L44" s="11">
        <f>+data!N46</f>
        <v>27.395204720847889</v>
      </c>
      <c r="M44" s="11">
        <f>+data!O46</f>
        <v>26.923250644284522</v>
      </c>
      <c r="N44" s="11">
        <f>+data!P46</f>
        <v>26.434143385298309</v>
      </c>
      <c r="O44" s="11">
        <f>+data!Q46</f>
        <v>25.926233883216135</v>
      </c>
      <c r="P44" s="11">
        <f>+data!R46</f>
        <v>25.397603780125777</v>
      </c>
      <c r="Q44" s="11">
        <f>+data!S46</f>
        <v>24.846000977296946</v>
      </c>
      <c r="R44" s="11">
        <f>+data!T46</f>
        <v>24.268754182460448</v>
      </c>
      <c r="S44" s="11">
        <f>+data!U46</f>
        <v>23.662657500901354</v>
      </c>
      <c r="T44" s="11">
        <f>+data!V46</f>
        <v>23.023811272923489</v>
      </c>
      <c r="U44" s="11">
        <f>+data!W46</f>
        <v>22.347397215406755</v>
      </c>
      <c r="V44" s="11">
        <f>+data!X46</f>
        <v>21.627351707693631</v>
      </c>
      <c r="W44" s="11">
        <f>+data!Y46</f>
        <v>25.027050114185737</v>
      </c>
      <c r="X44" s="11">
        <f>+data!Z46</f>
        <v>28.031730783951996</v>
      </c>
      <c r="Y44" s="11">
        <f>+data!AA46</f>
        <v>30.58185205207716</v>
      </c>
      <c r="Z44" s="11">
        <f>+data!AB46</f>
        <v>32.595904129814855</v>
      </c>
      <c r="AA44" s="11">
        <f>+data!AC46</f>
        <v>33.956182112937846</v>
      </c>
      <c r="AB44" s="11">
        <f>+data!AD46</f>
        <v>31.345099059658406</v>
      </c>
      <c r="AC44" s="11">
        <f>+data!AE46</f>
        <v>141.0336744865439</v>
      </c>
      <c r="AD44" s="11">
        <f>+data!AF46</f>
        <v>158.42361666609494</v>
      </c>
      <c r="AE44" s="11">
        <f>+data!AG46</f>
        <v>164.58381553925685</v>
      </c>
      <c r="AF44" s="11">
        <f>+data!AH46</f>
        <v>170.8912767495934</v>
      </c>
      <c r="AG44" s="11">
        <f>+data!AI46</f>
        <v>177.33650600254853</v>
      </c>
      <c r="AH44" s="11">
        <f>+data!AJ46</f>
        <v>183.90735950848259</v>
      </c>
      <c r="AI44" s="11">
        <f>+data!AK46</f>
        <v>190.58854798724741</v>
      </c>
      <c r="AJ44" s="11">
        <f>+data!AL46</f>
        <v>197.36103611335176</v>
      </c>
      <c r="AK44" s="11">
        <f>+data!AM46</f>
        <v>204.20130963926385</v>
      </c>
      <c r="AL44" s="11">
        <f>+data!AN46</f>
        <v>211.08047307438446</v>
      </c>
      <c r="AM44" s="11">
        <f>+data!AO46</f>
        <v>217.96312751874379</v>
      </c>
      <c r="AN44" s="11">
        <f>+data!AP46</f>
        <v>224.80595905983</v>
      </c>
      <c r="AO44" s="11">
        <f>+data!AQ46</f>
        <v>231.55593982948022</v>
      </c>
      <c r="AP44" s="11">
        <f>+data!AR46</f>
        <v>232.55020001335311</v>
      </c>
      <c r="AQ44" s="11">
        <f>+data!AS46</f>
        <v>234.63835445022039</v>
      </c>
      <c r="AR44" s="11">
        <f>+data!AT46</f>
        <v>236.26709889534575</v>
      </c>
      <c r="AS44" s="11">
        <f>+data!AU46</f>
        <v>236.99137431371102</v>
      </c>
      <c r="AT44" s="11">
        <f>+data!AV46</f>
        <v>236.80279902836327</v>
      </c>
      <c r="AU44" s="11">
        <f>+data!AW46</f>
        <v>236.062099262316</v>
      </c>
      <c r="AV44" s="11">
        <f>+data!AX46</f>
        <v>234.08030582357267</v>
      </c>
      <c r="AW44" s="11">
        <f>+data!AY46</f>
        <v>256.26995347760362</v>
      </c>
      <c r="AX44" s="11">
        <f>+data!AZ46</f>
        <v>278.05210637231824</v>
      </c>
      <c r="AY44" s="11">
        <f>+data!BA46</f>
        <v>298.01167923667975</v>
      </c>
      <c r="AZ44" s="11">
        <f>+data!BB46</f>
        <v>340.84136762550406</v>
      </c>
      <c r="BA44" s="11">
        <f>+data!BC46</f>
        <v>392.5095035300086</v>
      </c>
      <c r="BB44" s="11">
        <f>+data!BD46</f>
        <v>462.22618090143629</v>
      </c>
      <c r="BC44" s="11">
        <f>+data!BE46</f>
        <v>501.93792800000006</v>
      </c>
      <c r="BD44" s="11">
        <f>+data!BF46</f>
        <v>563.97520000000009</v>
      </c>
      <c r="BE44" s="11">
        <f>+data!BG46</f>
        <v>633.68000000000006</v>
      </c>
      <c r="BF44" s="11">
        <f>+data!BH46</f>
        <v>712.00000000000011</v>
      </c>
      <c r="BG44" s="11">
        <f>+data!BI46</f>
        <v>800</v>
      </c>
      <c r="BH44" s="11">
        <f>+data!BJ46</f>
        <v>800</v>
      </c>
      <c r="BI44" s="11">
        <f>+data!BK46</f>
        <v>800</v>
      </c>
      <c r="BJ44" s="11">
        <f>+data!BL46</f>
        <v>800</v>
      </c>
      <c r="BK44" s="11">
        <f>+data!BM46</f>
        <v>800</v>
      </c>
      <c r="BL44" s="11">
        <f>+data!BN46</f>
        <v>800</v>
      </c>
      <c r="BM44" s="11">
        <f>+data!BO46</f>
        <v>800</v>
      </c>
      <c r="BN44" s="11">
        <f>+data!BP46</f>
        <v>800</v>
      </c>
      <c r="BO44" s="11">
        <f>+data!BQ46</f>
        <v>800</v>
      </c>
      <c r="BP44" s="11">
        <f>+data!BR46</f>
        <v>800</v>
      </c>
      <c r="BQ44" s="11">
        <f>+data!BS46</f>
        <v>800</v>
      </c>
      <c r="BR44" s="11">
        <f>+data!BT46</f>
        <v>800</v>
      </c>
      <c r="BS44" s="11">
        <f>+data!BU46</f>
        <v>800</v>
      </c>
      <c r="BT44" s="11">
        <f>+data!BV46</f>
        <v>800</v>
      </c>
      <c r="BU44" s="11">
        <f>+data!BW46</f>
        <v>800</v>
      </c>
      <c r="BV44" s="11">
        <f>+data!BX46</f>
        <v>800</v>
      </c>
      <c r="BW44" s="11">
        <f>+data!BY46</f>
        <v>800</v>
      </c>
      <c r="BX44" s="11">
        <f>+data!BZ46</f>
        <v>800</v>
      </c>
      <c r="BY44" s="11">
        <f>+data!CA46</f>
        <v>800</v>
      </c>
      <c r="BZ44" s="11">
        <f>+data!CB46</f>
        <v>800</v>
      </c>
      <c r="CA44" s="11">
        <f>+data!CC46</f>
        <v>800</v>
      </c>
    </row>
    <row r="45" spans="1:79" x14ac:dyDescent="0.2">
      <c r="A45" s="9">
        <f>+data!B47</f>
        <v>162</v>
      </c>
      <c r="B45" s="11">
        <f>+data!D47</f>
        <v>0</v>
      </c>
      <c r="C45" s="11">
        <f>+data!E47</f>
        <v>0</v>
      </c>
      <c r="D45" s="11">
        <f>+data!F47</f>
        <v>0</v>
      </c>
      <c r="E45" s="11">
        <f>+data!G47</f>
        <v>0</v>
      </c>
      <c r="F45" s="11">
        <f>+data!H47</f>
        <v>0</v>
      </c>
      <c r="G45" s="11">
        <f>+data!I47</f>
        <v>0</v>
      </c>
      <c r="H45" s="11">
        <f>+data!J47</f>
        <v>0</v>
      </c>
      <c r="I45" s="11">
        <f>+data!K47</f>
        <v>0</v>
      </c>
      <c r="J45" s="11">
        <f>+data!L47</f>
        <v>0</v>
      </c>
      <c r="K45" s="11">
        <f>+data!M47</f>
        <v>0</v>
      </c>
      <c r="L45" s="11">
        <f>+data!N47</f>
        <v>0</v>
      </c>
      <c r="M45" s="11">
        <f>+data!O47</f>
        <v>0</v>
      </c>
      <c r="N45" s="11">
        <f>+data!P47</f>
        <v>0</v>
      </c>
      <c r="O45" s="11">
        <f>+data!Q47</f>
        <v>0</v>
      </c>
      <c r="P45" s="11">
        <f>+data!R47</f>
        <v>0</v>
      </c>
      <c r="Q45" s="11">
        <f>+data!S47</f>
        <v>0</v>
      </c>
      <c r="R45" s="11">
        <f>+data!T47</f>
        <v>0</v>
      </c>
      <c r="S45" s="11">
        <f>+data!U47</f>
        <v>0</v>
      </c>
      <c r="T45" s="11">
        <f>+data!V47</f>
        <v>0</v>
      </c>
      <c r="U45" s="11">
        <f>+data!W47</f>
        <v>0</v>
      </c>
      <c r="V45" s="11">
        <f>+data!X47</f>
        <v>0</v>
      </c>
      <c r="W45" s="11">
        <f>+data!Y47</f>
        <v>0</v>
      </c>
      <c r="X45" s="11">
        <f>+data!Z47</f>
        <v>0</v>
      </c>
      <c r="Y45" s="11">
        <f>+data!AA47</f>
        <v>0</v>
      </c>
      <c r="Z45" s="11">
        <f>+data!AB47</f>
        <v>0</v>
      </c>
      <c r="AA45" s="11">
        <f>+data!AC47</f>
        <v>0</v>
      </c>
      <c r="AB45" s="11">
        <f>+data!AD47</f>
        <v>0</v>
      </c>
      <c r="AC45" s="11">
        <f>+data!AE47</f>
        <v>0</v>
      </c>
      <c r="AD45" s="11">
        <f>+data!AF47</f>
        <v>0</v>
      </c>
      <c r="AE45" s="11">
        <f>+data!AG47</f>
        <v>0</v>
      </c>
      <c r="AF45" s="11">
        <f>+data!AH47</f>
        <v>0</v>
      </c>
      <c r="AG45" s="11">
        <f>+data!AI47</f>
        <v>0</v>
      </c>
      <c r="AH45" s="11">
        <f>+data!AJ47</f>
        <v>0</v>
      </c>
      <c r="AI45" s="11">
        <f>+data!AK47</f>
        <v>0</v>
      </c>
      <c r="AJ45" s="11">
        <f>+data!AL47</f>
        <v>0</v>
      </c>
      <c r="AK45" s="11">
        <f>+data!AM47</f>
        <v>0</v>
      </c>
      <c r="AL45" s="11">
        <f>+data!AN47</f>
        <v>0</v>
      </c>
      <c r="AM45" s="11">
        <f>+data!AO47</f>
        <v>0</v>
      </c>
      <c r="AN45" s="11">
        <f>+data!AP47</f>
        <v>0</v>
      </c>
      <c r="AO45" s="11">
        <f>+data!AQ47</f>
        <v>0</v>
      </c>
      <c r="AP45" s="11">
        <f>+data!AR47</f>
        <v>0</v>
      </c>
      <c r="AQ45" s="11">
        <f>+data!AS47</f>
        <v>0</v>
      </c>
      <c r="AR45" s="11">
        <f>+data!AT47</f>
        <v>0</v>
      </c>
      <c r="AS45" s="11">
        <f>+data!AU47</f>
        <v>0</v>
      </c>
      <c r="AT45" s="11">
        <f>+data!AV47</f>
        <v>0</v>
      </c>
      <c r="AU45" s="11">
        <f>+data!AW47</f>
        <v>0</v>
      </c>
      <c r="AV45" s="11">
        <f>+data!AX47</f>
        <v>0</v>
      </c>
      <c r="AW45" s="11">
        <f>+data!AY47</f>
        <v>0</v>
      </c>
      <c r="AX45" s="11">
        <f>+data!AZ47</f>
        <v>0</v>
      </c>
      <c r="AY45" s="11">
        <f>+data!BA47</f>
        <v>0</v>
      </c>
      <c r="AZ45" s="11">
        <f>+data!BB47</f>
        <v>0</v>
      </c>
      <c r="BA45" s="11">
        <f>+data!BC47</f>
        <v>0</v>
      </c>
      <c r="BB45" s="11">
        <f>+data!BD47</f>
        <v>0</v>
      </c>
      <c r="BC45" s="11">
        <f>+data!BE47</f>
        <v>0</v>
      </c>
      <c r="BD45" s="11">
        <f>+data!BF47</f>
        <v>0</v>
      </c>
      <c r="BE45" s="11">
        <f>+data!BG47</f>
        <v>0</v>
      </c>
      <c r="BF45" s="11">
        <f>+data!BH47</f>
        <v>0</v>
      </c>
      <c r="BG45" s="11">
        <f>+data!BI47</f>
        <v>0</v>
      </c>
      <c r="BH45" s="11">
        <f>+data!BJ47</f>
        <v>0</v>
      </c>
      <c r="BI45" s="11">
        <f>+data!BK47</f>
        <v>0</v>
      </c>
      <c r="BJ45" s="11">
        <f>+data!BL47</f>
        <v>0</v>
      </c>
      <c r="BK45" s="11">
        <f>+data!BM47</f>
        <v>0</v>
      </c>
      <c r="BL45" s="11">
        <f>+data!BN47</f>
        <v>0</v>
      </c>
      <c r="BM45" s="11">
        <f>+data!BO47</f>
        <v>0</v>
      </c>
      <c r="BN45" s="11">
        <f>+data!BP47</f>
        <v>0</v>
      </c>
      <c r="BO45" s="11">
        <f>+data!BQ47</f>
        <v>0</v>
      </c>
      <c r="BP45" s="11">
        <f>+data!BR47</f>
        <v>0</v>
      </c>
      <c r="BQ45" s="11">
        <f>+data!BS47</f>
        <v>0</v>
      </c>
      <c r="BR45" s="11">
        <f>+data!BT47</f>
        <v>0</v>
      </c>
      <c r="BS45" s="11">
        <f>+data!BU47</f>
        <v>0</v>
      </c>
      <c r="BT45" s="11">
        <f>+data!BV47</f>
        <v>0</v>
      </c>
      <c r="BU45" s="11">
        <f>+data!BW47</f>
        <v>0</v>
      </c>
      <c r="BV45" s="11">
        <f>+data!BX47</f>
        <v>0</v>
      </c>
      <c r="BW45" s="11">
        <f>+data!BY47</f>
        <v>0</v>
      </c>
      <c r="BX45" s="11">
        <f>+data!BZ47</f>
        <v>0</v>
      </c>
      <c r="BY45" s="11">
        <f>+data!CA47</f>
        <v>0</v>
      </c>
      <c r="BZ45" s="11">
        <f>+data!CB47</f>
        <v>0</v>
      </c>
      <c r="CA45" s="11">
        <f>+data!CC47</f>
        <v>0</v>
      </c>
    </row>
    <row r="46" spans="1:79" x14ac:dyDescent="0.2">
      <c r="A46" s="9">
        <f>+data!B48</f>
        <v>166</v>
      </c>
      <c r="B46" s="11">
        <f>+data!D48</f>
        <v>0</v>
      </c>
      <c r="C46" s="11">
        <f>+data!E48</f>
        <v>0</v>
      </c>
      <c r="D46" s="11">
        <f>+data!F48</f>
        <v>0</v>
      </c>
      <c r="E46" s="11">
        <f>+data!G48</f>
        <v>0</v>
      </c>
      <c r="F46" s="11">
        <f>+data!H48</f>
        <v>0</v>
      </c>
      <c r="G46" s="11">
        <f>+data!I48</f>
        <v>0</v>
      </c>
      <c r="H46" s="11">
        <f>+data!J48</f>
        <v>0</v>
      </c>
      <c r="I46" s="11">
        <f>+data!K48</f>
        <v>0</v>
      </c>
      <c r="J46" s="11">
        <f>+data!L48</f>
        <v>0</v>
      </c>
      <c r="K46" s="11">
        <f>+data!M48</f>
        <v>0</v>
      </c>
      <c r="L46" s="11">
        <f>+data!N48</f>
        <v>0</v>
      </c>
      <c r="M46" s="11">
        <f>+data!O48</f>
        <v>0</v>
      </c>
      <c r="N46" s="11">
        <f>+data!P48</f>
        <v>0</v>
      </c>
      <c r="O46" s="11">
        <f>+data!Q48</f>
        <v>0</v>
      </c>
      <c r="P46" s="11">
        <f>+data!R48</f>
        <v>0</v>
      </c>
      <c r="Q46" s="11">
        <f>+data!S48</f>
        <v>0</v>
      </c>
      <c r="R46" s="11">
        <f>+data!T48</f>
        <v>0</v>
      </c>
      <c r="S46" s="11">
        <f>+data!U48</f>
        <v>0</v>
      </c>
      <c r="T46" s="11">
        <f>+data!V48</f>
        <v>0</v>
      </c>
      <c r="U46" s="11">
        <f>+data!W48</f>
        <v>0</v>
      </c>
      <c r="V46" s="11">
        <f>+data!X48</f>
        <v>0</v>
      </c>
      <c r="W46" s="11">
        <f>+data!Y48</f>
        <v>0</v>
      </c>
      <c r="X46" s="11">
        <f>+data!Z48</f>
        <v>0</v>
      </c>
      <c r="Y46" s="11">
        <f>+data!AA48</f>
        <v>0</v>
      </c>
      <c r="Z46" s="11">
        <f>+data!AB48</f>
        <v>0</v>
      </c>
      <c r="AA46" s="11">
        <f>+data!AC48</f>
        <v>0</v>
      </c>
      <c r="AB46" s="11">
        <f>+data!AD48</f>
        <v>0</v>
      </c>
      <c r="AC46" s="11">
        <f>+data!AE48</f>
        <v>0</v>
      </c>
      <c r="AD46" s="11">
        <f>+data!AF48</f>
        <v>0</v>
      </c>
      <c r="AE46" s="11">
        <f>+data!AG48</f>
        <v>0</v>
      </c>
      <c r="AF46" s="11">
        <f>+data!AH48</f>
        <v>0</v>
      </c>
      <c r="AG46" s="11">
        <f>+data!AI48</f>
        <v>0</v>
      </c>
      <c r="AH46" s="11">
        <f>+data!AJ48</f>
        <v>0</v>
      </c>
      <c r="AI46" s="11">
        <f>+data!AK48</f>
        <v>0</v>
      </c>
      <c r="AJ46" s="11">
        <f>+data!AL48</f>
        <v>0</v>
      </c>
      <c r="AK46" s="11">
        <f>+data!AM48</f>
        <v>0</v>
      </c>
      <c r="AL46" s="11">
        <f>+data!AN48</f>
        <v>0</v>
      </c>
      <c r="AM46" s="11">
        <f>+data!AO48</f>
        <v>0</v>
      </c>
      <c r="AN46" s="11">
        <f>+data!AP48</f>
        <v>0</v>
      </c>
      <c r="AO46" s="11">
        <f>+data!AQ48</f>
        <v>0</v>
      </c>
      <c r="AP46" s="11">
        <f>+data!AR48</f>
        <v>0</v>
      </c>
      <c r="AQ46" s="11">
        <f>+data!AS48</f>
        <v>0</v>
      </c>
      <c r="AR46" s="11">
        <f>+data!AT48</f>
        <v>0</v>
      </c>
      <c r="AS46" s="11">
        <f>+data!AU48</f>
        <v>0</v>
      </c>
      <c r="AT46" s="11">
        <f>+data!AV48</f>
        <v>0</v>
      </c>
      <c r="AU46" s="11">
        <f>+data!AW48</f>
        <v>0</v>
      </c>
      <c r="AV46" s="11">
        <f>+data!AX48</f>
        <v>0</v>
      </c>
      <c r="AW46" s="11">
        <f>+data!AY48</f>
        <v>0</v>
      </c>
      <c r="AX46" s="11">
        <f>+data!AZ48</f>
        <v>0</v>
      </c>
      <c r="AY46" s="11">
        <f>+data!BA48</f>
        <v>0</v>
      </c>
      <c r="AZ46" s="11">
        <f>+data!BB48</f>
        <v>0</v>
      </c>
      <c r="BA46" s="11">
        <f>+data!BC48</f>
        <v>0</v>
      </c>
      <c r="BB46" s="11">
        <f>+data!BD48</f>
        <v>0</v>
      </c>
      <c r="BC46" s="11">
        <f>+data!BE48</f>
        <v>0</v>
      </c>
      <c r="BD46" s="11">
        <f>+data!BF48</f>
        <v>0</v>
      </c>
      <c r="BE46" s="11">
        <f>+data!BG48</f>
        <v>0</v>
      </c>
      <c r="BF46" s="11">
        <f>+data!BH48</f>
        <v>0</v>
      </c>
      <c r="BG46" s="11">
        <f>+data!BI48</f>
        <v>0</v>
      </c>
      <c r="BH46" s="11">
        <f>+data!BJ48</f>
        <v>0</v>
      </c>
      <c r="BI46" s="11">
        <f>+data!BK48</f>
        <v>0</v>
      </c>
      <c r="BJ46" s="11">
        <f>+data!BL48</f>
        <v>0</v>
      </c>
      <c r="BK46" s="11">
        <f>+data!BM48</f>
        <v>0</v>
      </c>
      <c r="BL46" s="11">
        <f>+data!BN48</f>
        <v>0</v>
      </c>
      <c r="BM46" s="11">
        <f>+data!BO48</f>
        <v>0</v>
      </c>
      <c r="BN46" s="11">
        <f>+data!BP48</f>
        <v>0</v>
      </c>
      <c r="BO46" s="11">
        <f>+data!BQ48</f>
        <v>0</v>
      </c>
      <c r="BP46" s="11">
        <f>+data!BR48</f>
        <v>0</v>
      </c>
      <c r="BQ46" s="11">
        <f>+data!BS48</f>
        <v>0</v>
      </c>
      <c r="BR46" s="11">
        <f>+data!BT48</f>
        <v>0</v>
      </c>
      <c r="BS46" s="11">
        <f>+data!BU48</f>
        <v>0</v>
      </c>
      <c r="BT46" s="11">
        <f>+data!BV48</f>
        <v>0</v>
      </c>
      <c r="BU46" s="11">
        <f>+data!BW48</f>
        <v>0</v>
      </c>
      <c r="BV46" s="11">
        <f>+data!BX48</f>
        <v>0</v>
      </c>
      <c r="BW46" s="11">
        <f>+data!BY48</f>
        <v>0</v>
      </c>
      <c r="BX46" s="11">
        <f>+data!BZ48</f>
        <v>0</v>
      </c>
      <c r="BY46" s="11">
        <f>+data!CA48</f>
        <v>0</v>
      </c>
      <c r="BZ46" s="11">
        <f>+data!CB48</f>
        <v>0</v>
      </c>
      <c r="CA46" s="11">
        <f>+data!CC48</f>
        <v>0</v>
      </c>
    </row>
    <row r="47" spans="1:79" x14ac:dyDescent="0.2">
      <c r="A47" s="9">
        <f>+data!B49</f>
        <v>170</v>
      </c>
      <c r="B47" s="11">
        <f>+data!D49</f>
        <v>0</v>
      </c>
      <c r="C47" s="11">
        <f>+data!E49</f>
        <v>0</v>
      </c>
      <c r="D47" s="11">
        <f>+data!F49</f>
        <v>0</v>
      </c>
      <c r="E47" s="11">
        <f>+data!G49</f>
        <v>0</v>
      </c>
      <c r="F47" s="11">
        <f>+data!H49</f>
        <v>0</v>
      </c>
      <c r="G47" s="11">
        <f>+data!I49</f>
        <v>0</v>
      </c>
      <c r="H47" s="11">
        <f>+data!J49</f>
        <v>0</v>
      </c>
      <c r="I47" s="11">
        <f>+data!K49</f>
        <v>0</v>
      </c>
      <c r="J47" s="11">
        <f>+data!L49</f>
        <v>0</v>
      </c>
      <c r="K47" s="11">
        <f>+data!M49</f>
        <v>0</v>
      </c>
      <c r="L47" s="11">
        <f>+data!N49</f>
        <v>0</v>
      </c>
      <c r="M47" s="11">
        <f>+data!O49</f>
        <v>0</v>
      </c>
      <c r="N47" s="11">
        <f>+data!P49</f>
        <v>0</v>
      </c>
      <c r="O47" s="11">
        <f>+data!Q49</f>
        <v>0</v>
      </c>
      <c r="P47" s="11">
        <f>+data!R49</f>
        <v>0</v>
      </c>
      <c r="Q47" s="11">
        <f>+data!S49</f>
        <v>0</v>
      </c>
      <c r="R47" s="11">
        <f>+data!T49</f>
        <v>0</v>
      </c>
      <c r="S47" s="11">
        <f>+data!U49</f>
        <v>0</v>
      </c>
      <c r="T47" s="11">
        <f>+data!V49</f>
        <v>0</v>
      </c>
      <c r="U47" s="11">
        <f>+data!W49</f>
        <v>0</v>
      </c>
      <c r="V47" s="11">
        <f>+data!X49</f>
        <v>0</v>
      </c>
      <c r="W47" s="11">
        <f>+data!Y49</f>
        <v>0</v>
      </c>
      <c r="X47" s="11">
        <f>+data!Z49</f>
        <v>0</v>
      </c>
      <c r="Y47" s="11">
        <f>+data!AA49</f>
        <v>0</v>
      </c>
      <c r="Z47" s="11">
        <f>+data!AB49</f>
        <v>0</v>
      </c>
      <c r="AA47" s="11">
        <f>+data!AC49</f>
        <v>0</v>
      </c>
      <c r="AB47" s="11">
        <f>+data!AD49</f>
        <v>1883.5968545163505</v>
      </c>
      <c r="AC47" s="11">
        <f>+data!AE49</f>
        <v>3767.193709032701</v>
      </c>
      <c r="AD47" s="11">
        <f>+data!AF49</f>
        <v>4050.7459236910763</v>
      </c>
      <c r="AE47" s="11">
        <f>+data!AG49</f>
        <v>4355.6407781624475</v>
      </c>
      <c r="AF47" s="11">
        <f>+data!AH49</f>
        <v>4683.4847077015565</v>
      </c>
      <c r="AG47" s="11">
        <f>+data!AI49</f>
        <v>5036.0050620446846</v>
      </c>
      <c r="AH47" s="11">
        <f>+data!AJ49</f>
        <v>5415.0592064996608</v>
      </c>
      <c r="AI47" s="11">
        <f>+data!AK49</f>
        <v>5822.6443080641511</v>
      </c>
      <c r="AJ47" s="11">
        <f>+data!AL49</f>
        <v>6260.9078581334961</v>
      </c>
      <c r="AK47" s="11">
        <f>+data!AM49</f>
        <v>6732.1589872403183</v>
      </c>
      <c r="AL47" s="11">
        <f>+data!AN49</f>
        <v>7238.8806314412022</v>
      </c>
      <c r="AM47" s="11">
        <f>+data!AO49</f>
        <v>7783.7426144529054</v>
      </c>
      <c r="AN47" s="11">
        <f>+data!AP49</f>
        <v>8369.6157144654899</v>
      </c>
      <c r="AO47" s="11">
        <f>+data!AQ49</f>
        <v>8999.5867897478383</v>
      </c>
      <c r="AP47" s="11">
        <f>+data!AR49</f>
        <v>9676.9750427396102</v>
      </c>
      <c r="AQ47" s="11">
        <f>+data!AS49</f>
        <v>10405.349508322162</v>
      </c>
      <c r="AR47" s="11">
        <f>+data!AT49</f>
        <v>11188.547858410928</v>
      </c>
      <c r="AS47" s="11">
        <f>+data!AU49</f>
        <v>12295.107536715304</v>
      </c>
      <c r="AT47" s="11">
        <f>+data!AV49</f>
        <v>13511.10718320363</v>
      </c>
      <c r="AU47" s="11">
        <f>+data!AW49</f>
        <v>14847.370530993001</v>
      </c>
      <c r="AV47" s="11">
        <f>+data!AX49</f>
        <v>16315.7917923</v>
      </c>
      <c r="AW47" s="11">
        <f>+data!AY49</f>
        <v>17929.44153</v>
      </c>
      <c r="AX47" s="11">
        <f>+data!AZ49</f>
        <v>19702.683000000001</v>
      </c>
      <c r="AY47" s="11">
        <f>+data!BA49</f>
        <v>21651.3</v>
      </c>
      <c r="AZ47" s="11">
        <f>+data!BB49</f>
        <v>24057</v>
      </c>
      <c r="BA47" s="11">
        <f>+data!BC49</f>
        <v>26730</v>
      </c>
      <c r="BB47" s="11">
        <f>+data!BD49</f>
        <v>29700</v>
      </c>
      <c r="BC47" s="11">
        <f>+data!BE49</f>
        <v>35000</v>
      </c>
      <c r="BD47" s="11">
        <f>+data!BF49</f>
        <v>38000</v>
      </c>
      <c r="BE47" s="11">
        <f>+data!BG49</f>
        <v>40100</v>
      </c>
      <c r="BF47" s="11">
        <f>+data!BH49</f>
        <v>40083</v>
      </c>
      <c r="BG47" s="11">
        <f>+data!BI49</f>
        <v>40314</v>
      </c>
      <c r="BH47" s="11">
        <f>+data!BJ49</f>
        <v>37610</v>
      </c>
      <c r="BI47" s="11">
        <f>+data!BK49</f>
        <v>37871</v>
      </c>
      <c r="BJ47" s="11">
        <f>+data!BL49</f>
        <v>38302</v>
      </c>
      <c r="BK47" s="11">
        <f>+data!BM49</f>
        <v>38683</v>
      </c>
      <c r="BL47" s="11">
        <f>+data!BN49</f>
        <v>38944</v>
      </c>
      <c r="BM47" s="11">
        <f>+data!BO49</f>
        <v>38804.699999999997</v>
      </c>
      <c r="BN47" s="11">
        <f>+data!BP49</f>
        <v>38866</v>
      </c>
      <c r="BO47" s="11">
        <f>+data!BQ49</f>
        <v>39153</v>
      </c>
      <c r="BP47" s="11">
        <f>+data!BR49</f>
        <v>39186</v>
      </c>
      <c r="BQ47" s="11">
        <f>+data!BS49</f>
        <v>39150</v>
      </c>
      <c r="BR47" s="11">
        <f>+data!BT49</f>
        <v>38312</v>
      </c>
      <c r="BS47" s="11">
        <f>+data!BU49</f>
        <v>39164.6</v>
      </c>
      <c r="BT47" s="11">
        <f>+data!BV49</f>
        <v>38865.333333333336</v>
      </c>
      <c r="BU47" s="11">
        <f>+data!BW49</f>
        <v>38737.768888888881</v>
      </c>
      <c r="BV47" s="11">
        <f>+data!BX49</f>
        <v>38678.361481481494</v>
      </c>
      <c r="BW47" s="11">
        <f>+data!BY49</f>
        <v>38679.995358024695</v>
      </c>
      <c r="BX47" s="11">
        <f>+data!BZ49</f>
        <v>38765.046189300418</v>
      </c>
      <c r="BY47" s="11">
        <f>+data!CA49</f>
        <v>38553.865169821685</v>
      </c>
      <c r="BZ47" s="11">
        <f>+data!CB49</f>
        <v>38566.007566163695</v>
      </c>
      <c r="CA47" s="11">
        <f>+data!CC49</f>
        <v>38548.782970547196</v>
      </c>
    </row>
    <row r="48" spans="1:79" x14ac:dyDescent="0.2">
      <c r="A48" s="9">
        <f>+data!B50</f>
        <v>174</v>
      </c>
      <c r="B48" s="11">
        <f>+data!D50</f>
        <v>0</v>
      </c>
      <c r="C48" s="11">
        <f>+data!E50</f>
        <v>0</v>
      </c>
      <c r="D48" s="11">
        <f>+data!F50</f>
        <v>0</v>
      </c>
      <c r="E48" s="11">
        <f>+data!G50</f>
        <v>0</v>
      </c>
      <c r="F48" s="11">
        <f>+data!H50</f>
        <v>0</v>
      </c>
      <c r="G48" s="11">
        <f>+data!I50</f>
        <v>0</v>
      </c>
      <c r="H48" s="11">
        <f>+data!J50</f>
        <v>0</v>
      </c>
      <c r="I48" s="11">
        <f>+data!K50</f>
        <v>0</v>
      </c>
      <c r="J48" s="11">
        <f>+data!L50</f>
        <v>0</v>
      </c>
      <c r="K48" s="11">
        <f>+data!M50</f>
        <v>0</v>
      </c>
      <c r="L48" s="11">
        <f>+data!N50</f>
        <v>0</v>
      </c>
      <c r="M48" s="11">
        <f>+data!O50</f>
        <v>0</v>
      </c>
      <c r="N48" s="11">
        <f>+data!P50</f>
        <v>0</v>
      </c>
      <c r="O48" s="11">
        <f>+data!Q50</f>
        <v>0</v>
      </c>
      <c r="P48" s="11">
        <f>+data!R50</f>
        <v>0</v>
      </c>
      <c r="Q48" s="11">
        <f>+data!S50</f>
        <v>0</v>
      </c>
      <c r="R48" s="11">
        <f>+data!T50</f>
        <v>0</v>
      </c>
      <c r="S48" s="11">
        <f>+data!U50</f>
        <v>0</v>
      </c>
      <c r="T48" s="11">
        <f>+data!V50</f>
        <v>0</v>
      </c>
      <c r="U48" s="11">
        <f>+data!W50</f>
        <v>1.1287901283141166</v>
      </c>
      <c r="V48" s="11">
        <f>+data!X50</f>
        <v>2.1873175494643959</v>
      </c>
      <c r="W48" s="11">
        <f>+data!Y50</f>
        <v>2.5346701926424515</v>
      </c>
      <c r="X48" s="11">
        <f>+data!Z50</f>
        <v>2.8439269166520371</v>
      </c>
      <c r="Y48" s="11">
        <f>+data!AA50</f>
        <v>3.1096357159069079</v>
      </c>
      <c r="Z48" s="11">
        <f>+data!AB50</f>
        <v>3.3244461992831633</v>
      </c>
      <c r="AA48" s="11">
        <f>+data!AC50</f>
        <v>3.4779610890473984</v>
      </c>
      <c r="AB48" s="11">
        <f>+data!AD50</f>
        <v>4.039179387480333</v>
      </c>
      <c r="AC48" s="11">
        <f>+data!AE50</f>
        <v>4.4099031578621712</v>
      </c>
      <c r="AD48" s="11">
        <f>+data!AF50</f>
        <v>4.3392913749714657</v>
      </c>
      <c r="AE48" s="11">
        <f>+data!AG50</f>
        <v>4.5961118645744676</v>
      </c>
      <c r="AF48" s="11">
        <f>+data!AH50</f>
        <v>4.8661343947112616</v>
      </c>
      <c r="AG48" s="11">
        <f>+data!AI50</f>
        <v>5.1497498415182799</v>
      </c>
      <c r="AH48" s="11">
        <f>+data!AJ50</f>
        <v>5.4473083588539444</v>
      </c>
      <c r="AI48" s="11">
        <f>+data!AK50</f>
        <v>5.7591061351384232</v>
      </c>
      <c r="AJ48" s="11">
        <f>+data!AL50</f>
        <v>6.0853692610061385</v>
      </c>
      <c r="AK48" s="11">
        <f>+data!AM50</f>
        <v>6.4262340423604662</v>
      </c>
      <c r="AL48" s="11">
        <f>+data!AN50</f>
        <v>6.781722911530804</v>
      </c>
      <c r="AM48" s="11">
        <f>+data!AO50</f>
        <v>7.1517148465808758</v>
      </c>
      <c r="AN48" s="11">
        <f>+data!AP50</f>
        <v>7.5359088807902435</v>
      </c>
      <c r="AO48" s="11">
        <f>+data!AQ50</f>
        <v>7.9337788344177103</v>
      </c>
      <c r="AP48" s="11">
        <f>+data!AR50</f>
        <v>8.3445167738806028</v>
      </c>
      <c r="AQ48" s="11">
        <f>+data!AS50</f>
        <v>8.766961814346212</v>
      </c>
      <c r="AR48" s="11">
        <f>+data!AT50</f>
        <v>9.1995095961977231</v>
      </c>
      <c r="AS48" s="11">
        <f>+data!AU50</f>
        <v>9.6399958668578218</v>
      </c>
      <c r="AT48" s="11">
        <f>+data!AV50</f>
        <v>10.085544726268983</v>
      </c>
      <c r="AU48" s="11">
        <f>+data!AW50</f>
        <v>10.53236762852325</v>
      </c>
      <c r="AV48" s="11">
        <f>+data!AX50</f>
        <v>10.975492076086232</v>
      </c>
      <c r="AW48" s="11">
        <f>+data!AY50</f>
        <v>11.408387069959742</v>
      </c>
      <c r="AX48" s="11">
        <f>+data!AZ50</f>
        <v>11.822431872198933</v>
      </c>
      <c r="AY48" s="11">
        <f>+data!BA50</f>
        <v>12.206137516141673</v>
      </c>
      <c r="AZ48" s="11">
        <f>+data!BB50</f>
        <v>12.543959457684133</v>
      </c>
      <c r="BA48" s="11">
        <f>+data!BC50</f>
        <v>12.814394342998749</v>
      </c>
      <c r="BB48" s="11">
        <f>+data!BD50</f>
        <v>12.986730389942247</v>
      </c>
      <c r="BC48" s="11">
        <f>+data!BE50</f>
        <v>15</v>
      </c>
      <c r="BD48" s="11">
        <f>+data!BF50</f>
        <v>15</v>
      </c>
      <c r="BE48" s="11">
        <f>+data!BG50</f>
        <v>15</v>
      </c>
      <c r="BF48" s="11">
        <f>+data!BH50</f>
        <v>15</v>
      </c>
      <c r="BG48" s="11">
        <f>+data!BI50</f>
        <v>15</v>
      </c>
      <c r="BH48" s="11">
        <f>+data!BJ50</f>
        <v>15</v>
      </c>
      <c r="BI48" s="11">
        <f>+data!BK50</f>
        <v>15</v>
      </c>
      <c r="BJ48" s="11">
        <f>+data!BL50</f>
        <v>15</v>
      </c>
      <c r="BK48" s="11">
        <f>+data!BM50</f>
        <v>15</v>
      </c>
      <c r="BL48" s="11">
        <f>+data!BN50</f>
        <v>15</v>
      </c>
      <c r="BM48" s="11">
        <f>+data!BO50</f>
        <v>15</v>
      </c>
      <c r="BN48" s="11">
        <f>+data!BP50</f>
        <v>15</v>
      </c>
      <c r="BO48" s="11">
        <f>+data!BQ50</f>
        <v>15</v>
      </c>
      <c r="BP48" s="11">
        <f>+data!BR50</f>
        <v>15</v>
      </c>
      <c r="BQ48" s="11">
        <f>+data!BS50</f>
        <v>15</v>
      </c>
      <c r="BR48" s="11">
        <f>+data!BT50</f>
        <v>15</v>
      </c>
      <c r="BS48" s="11">
        <f>+data!BU50</f>
        <v>15</v>
      </c>
      <c r="BT48" s="11">
        <f>+data!BV50</f>
        <v>15</v>
      </c>
      <c r="BU48" s="11">
        <f>+data!BW50</f>
        <v>15</v>
      </c>
      <c r="BV48" s="11">
        <f>+data!BX50</f>
        <v>15</v>
      </c>
      <c r="BW48" s="11">
        <f>+data!BY50</f>
        <v>15</v>
      </c>
      <c r="BX48" s="11">
        <f>+data!BZ50</f>
        <v>15</v>
      </c>
      <c r="BY48" s="11">
        <f>+data!CA50</f>
        <v>15</v>
      </c>
      <c r="BZ48" s="11">
        <f>+data!CB50</f>
        <v>15</v>
      </c>
      <c r="CA48" s="11">
        <f>+data!CC50</f>
        <v>15</v>
      </c>
    </row>
    <row r="49" spans="1:79" x14ac:dyDescent="0.2">
      <c r="A49" s="9">
        <v>175</v>
      </c>
      <c r="B49" s="11">
        <f>+data!D51</f>
        <v>0</v>
      </c>
      <c r="C49" s="11">
        <f>+data!E51</f>
        <v>0</v>
      </c>
      <c r="D49" s="11">
        <f>+data!F51</f>
        <v>0</v>
      </c>
      <c r="E49" s="11">
        <f>+data!G51</f>
        <v>0</v>
      </c>
      <c r="F49" s="11">
        <f>+data!H51</f>
        <v>0</v>
      </c>
      <c r="G49" s="11">
        <f>+data!I51</f>
        <v>0</v>
      </c>
      <c r="H49" s="11">
        <f>+data!J51</f>
        <v>0</v>
      </c>
      <c r="I49" s="11">
        <f>+data!K51</f>
        <v>0</v>
      </c>
      <c r="J49" s="11">
        <f>+data!L51</f>
        <v>0</v>
      </c>
      <c r="K49" s="11">
        <f>+data!M51</f>
        <v>0</v>
      </c>
      <c r="L49" s="11">
        <f>+data!N51</f>
        <v>0</v>
      </c>
      <c r="M49" s="11">
        <f>+data!O51</f>
        <v>0</v>
      </c>
      <c r="N49" s="11">
        <f>+data!P51</f>
        <v>0</v>
      </c>
      <c r="O49" s="11">
        <f>+data!Q51</f>
        <v>0</v>
      </c>
      <c r="P49" s="11">
        <f>+data!R51</f>
        <v>0</v>
      </c>
      <c r="Q49" s="11">
        <f>+data!S51</f>
        <v>0</v>
      </c>
      <c r="R49" s="11">
        <f>+data!T51</f>
        <v>0</v>
      </c>
      <c r="S49" s="11">
        <f>+data!U51</f>
        <v>0</v>
      </c>
      <c r="T49" s="11">
        <f>+data!V51</f>
        <v>0</v>
      </c>
      <c r="U49" s="11">
        <f>+data!W51</f>
        <v>0</v>
      </c>
      <c r="V49" s="11">
        <f>+data!X51</f>
        <v>0</v>
      </c>
      <c r="W49" s="11">
        <f>+data!Y51</f>
        <v>0</v>
      </c>
      <c r="X49" s="11">
        <f>+data!Z51</f>
        <v>0</v>
      </c>
      <c r="Y49" s="11">
        <f>+data!AA51</f>
        <v>0</v>
      </c>
      <c r="Z49" s="11">
        <f>+data!AB51</f>
        <v>0</v>
      </c>
      <c r="AA49" s="11">
        <f>+data!AC51</f>
        <v>0</v>
      </c>
      <c r="AB49" s="11">
        <f>+data!AD51</f>
        <v>0</v>
      </c>
      <c r="AC49" s="11">
        <f>+data!AE51</f>
        <v>0</v>
      </c>
      <c r="AD49" s="11">
        <f>+data!AF51</f>
        <v>0</v>
      </c>
      <c r="AE49" s="11">
        <f>+data!AG51</f>
        <v>0</v>
      </c>
      <c r="AF49" s="11">
        <f>+data!AH51</f>
        <v>0</v>
      </c>
      <c r="AG49" s="11">
        <f>+data!AI51</f>
        <v>0</v>
      </c>
      <c r="AH49" s="11">
        <f>+data!AJ51</f>
        <v>0</v>
      </c>
      <c r="AI49" s="11">
        <f>+data!AK51</f>
        <v>0</v>
      </c>
      <c r="AJ49" s="11">
        <f>+data!AL51</f>
        <v>0</v>
      </c>
      <c r="AK49" s="11">
        <f>+data!AM51</f>
        <v>0</v>
      </c>
      <c r="AL49" s="11">
        <f>+data!AN51</f>
        <v>0</v>
      </c>
      <c r="AM49" s="11">
        <f>+data!AO51</f>
        <v>0</v>
      </c>
      <c r="AN49" s="11">
        <f>+data!AP51</f>
        <v>0</v>
      </c>
      <c r="AO49" s="11">
        <f>+data!AQ51</f>
        <v>0</v>
      </c>
      <c r="AP49" s="11">
        <f>+data!AR51</f>
        <v>0</v>
      </c>
      <c r="AQ49" s="11">
        <f>+data!AS51</f>
        <v>0</v>
      </c>
      <c r="AR49" s="11">
        <f>+data!AT51</f>
        <v>0</v>
      </c>
      <c r="AS49" s="11">
        <f>+data!AU51</f>
        <v>0</v>
      </c>
      <c r="AT49" s="11">
        <f>+data!AV51</f>
        <v>0</v>
      </c>
      <c r="AU49" s="11">
        <f>+data!AW51</f>
        <v>0</v>
      </c>
      <c r="AV49" s="11">
        <f>+data!AX51</f>
        <v>0</v>
      </c>
      <c r="AW49" s="11">
        <f>+data!AY51</f>
        <v>0</v>
      </c>
      <c r="AX49" s="11">
        <f>+data!AZ51</f>
        <v>0</v>
      </c>
      <c r="AY49" s="11">
        <f>+data!BA51</f>
        <v>0</v>
      </c>
      <c r="AZ49" s="11">
        <f>+data!BB51</f>
        <v>0</v>
      </c>
      <c r="BA49" s="11">
        <f>+data!BC51</f>
        <v>0</v>
      </c>
      <c r="BB49" s="11">
        <f>+data!BD51</f>
        <v>0</v>
      </c>
      <c r="BC49" s="11">
        <f>+data!BE51</f>
        <v>0</v>
      </c>
      <c r="BD49" s="11">
        <f>+data!BF51</f>
        <v>0</v>
      </c>
      <c r="BE49" s="11">
        <f>+data!BG51</f>
        <v>0</v>
      </c>
      <c r="BF49" s="11">
        <f>+data!BH51</f>
        <v>0</v>
      </c>
      <c r="BG49" s="11">
        <f>+data!BI51</f>
        <v>0</v>
      </c>
      <c r="BH49" s="11">
        <f>+data!BJ51</f>
        <v>0</v>
      </c>
      <c r="BI49" s="11">
        <f>+data!BK51</f>
        <v>0</v>
      </c>
      <c r="BJ49" s="11">
        <f>+data!BL51</f>
        <v>0</v>
      </c>
      <c r="BK49" s="11">
        <f>+data!BM51</f>
        <v>0</v>
      </c>
      <c r="BL49" s="11">
        <f>+data!BN51</f>
        <v>0</v>
      </c>
      <c r="BM49" s="11">
        <f>+data!BO51</f>
        <v>0</v>
      </c>
      <c r="BN49" s="11">
        <f>+data!BP51</f>
        <v>0</v>
      </c>
      <c r="BO49" s="11">
        <f>+data!BQ51</f>
        <v>0</v>
      </c>
      <c r="BP49" s="11">
        <f>+data!BR51</f>
        <v>0</v>
      </c>
      <c r="BQ49" s="11">
        <f>+data!BS51</f>
        <v>0</v>
      </c>
      <c r="BR49" s="11">
        <f>+data!BT51</f>
        <v>0</v>
      </c>
      <c r="BS49" s="11">
        <f>+data!BU51</f>
        <v>0</v>
      </c>
      <c r="BT49" s="11">
        <f>+data!BV51</f>
        <v>0</v>
      </c>
      <c r="BU49" s="11">
        <f>+data!BW51</f>
        <v>0</v>
      </c>
      <c r="BV49" s="11">
        <f>+data!BX51</f>
        <v>0</v>
      </c>
      <c r="BW49" s="11">
        <f>+data!BY51</f>
        <v>0</v>
      </c>
      <c r="BX49" s="11">
        <f>+data!BZ51</f>
        <v>0</v>
      </c>
      <c r="BY49" s="11">
        <f>+data!CA51</f>
        <v>0</v>
      </c>
      <c r="BZ49" s="11">
        <f>+data!CB51</f>
        <v>0</v>
      </c>
      <c r="CA49" s="11">
        <f>+data!CC51</f>
        <v>0</v>
      </c>
    </row>
    <row r="50" spans="1:79" x14ac:dyDescent="0.2">
      <c r="A50" s="9">
        <f>+data!B52</f>
        <v>178</v>
      </c>
      <c r="B50" s="11">
        <f>+data!D52</f>
        <v>0</v>
      </c>
      <c r="C50" s="11">
        <f>+data!E52</f>
        <v>0</v>
      </c>
      <c r="D50" s="11">
        <f>+data!F52</f>
        <v>0</v>
      </c>
      <c r="E50" s="11">
        <f>+data!G52</f>
        <v>0</v>
      </c>
      <c r="F50" s="11">
        <f>+data!H52</f>
        <v>0</v>
      </c>
      <c r="G50" s="11">
        <f>+data!I52</f>
        <v>0</v>
      </c>
      <c r="H50" s="11">
        <f>+data!J52</f>
        <v>273.32963851868323</v>
      </c>
      <c r="I50" s="11">
        <f>+data!K52</f>
        <v>546.65927703736645</v>
      </c>
      <c r="J50" s="11">
        <f>+data!L52</f>
        <v>677.22454558924426</v>
      </c>
      <c r="K50" s="11">
        <f>+data!M52</f>
        <v>821.59397938739085</v>
      </c>
      <c r="L50" s="11">
        <f>+data!N52</f>
        <v>959.74268826742957</v>
      </c>
      <c r="M50" s="11">
        <f>+data!O52</f>
        <v>1078.7445241189787</v>
      </c>
      <c r="N50" s="11">
        <f>+data!P52</f>
        <v>1211.4414733657256</v>
      </c>
      <c r="O50" s="11">
        <f>+data!Q52</f>
        <v>1359.139827205621</v>
      </c>
      <c r="P50" s="11">
        <f>+data!R52</f>
        <v>1523.1900662475514</v>
      </c>
      <c r="Q50" s="11">
        <f>+data!S52</f>
        <v>1704.9569329114861</v>
      </c>
      <c r="R50" s="11">
        <f>+data!T52</f>
        <v>1905.7740414065702</v>
      </c>
      <c r="S50" s="11">
        <f>+data!U52</f>
        <v>2126.8764953977402</v>
      </c>
      <c r="T50" s="11">
        <f>+data!V52</f>
        <v>2369.3019416383277</v>
      </c>
      <c r="U50" s="11">
        <f>+data!W52</f>
        <v>2633.7457185232379</v>
      </c>
      <c r="V50" s="11">
        <f>+data!X52</f>
        <v>2920.3480296890925</v>
      </c>
      <c r="W50" s="11">
        <f>+data!Y52</f>
        <v>3228.3780503644321</v>
      </c>
      <c r="X50" s="11">
        <f>+data!Z52</f>
        <v>3555.7568936137259</v>
      </c>
      <c r="Y50" s="11">
        <f>+data!AA52</f>
        <v>3898.3184985187017</v>
      </c>
      <c r="Z50" s="11">
        <f>+data!AB52</f>
        <v>4248.6219779114072</v>
      </c>
      <c r="AA50" s="11">
        <f>+data!AC52</f>
        <v>4593.9434828073317</v>
      </c>
      <c r="AB50" s="11">
        <f>+data!AD52</f>
        <v>4912.6282952641322</v>
      </c>
      <c r="AC50" s="11">
        <f>+data!AE52</f>
        <v>5166.7416235198871</v>
      </c>
      <c r="AD50" s="11">
        <f>+data!AF52</f>
        <v>5143.2299398926143</v>
      </c>
      <c r="AE50" s="11">
        <f>+data!AG52</f>
        <v>5139.8998622037279</v>
      </c>
      <c r="AF50" s="11">
        <f>+data!AH52</f>
        <v>5137.0956711089802</v>
      </c>
      <c r="AG50" s="11">
        <f>+data!AI52</f>
        <v>5134.9082994865712</v>
      </c>
      <c r="AH50" s="11">
        <f>+data!AJ52</f>
        <v>5133.446387171789</v>
      </c>
      <c r="AI50" s="11">
        <f>+data!AK52</f>
        <v>5132.8405708973305</v>
      </c>
      <c r="AJ50" s="11">
        <f>+data!AL52</f>
        <v>5133.2490640241977</v>
      </c>
      <c r="AK50" s="11">
        <f>+data!AM52</f>
        <v>5134.8650010202782</v>
      </c>
      <c r="AL50" s="11">
        <f>+data!AN52</f>
        <v>5137.9262332374165</v>
      </c>
      <c r="AM50" s="11">
        <f>+data!AO52</f>
        <v>5142.7285870588094</v>
      </c>
      <c r="AN50" s="11">
        <f>+data!AP52</f>
        <v>5149.6441046133414</v>
      </c>
      <c r="AO50" s="11">
        <f>+data!AQ52</f>
        <v>5159.146606495864</v>
      </c>
      <c r="AP50" s="11">
        <f>+data!AR52</f>
        <v>5171.8482723587485</v>
      </c>
      <c r="AQ50" s="11">
        <f>+data!AS52</f>
        <v>5188.5532550446087</v>
      </c>
      <c r="AR50" s="11">
        <f>+data!AT52</f>
        <v>5210.338461365478</v>
      </c>
      <c r="AS50" s="11">
        <f>+data!AU52</f>
        <v>5238.6792616180664</v>
      </c>
      <c r="AT50" s="11">
        <f>+data!AV52</f>
        <v>5275.6527557799091</v>
      </c>
      <c r="AU50" s="11">
        <f>+data!AW52</f>
        <v>5324.2819824490889</v>
      </c>
      <c r="AV50" s="11">
        <f>+data!AX52</f>
        <v>5389.1528968392558</v>
      </c>
      <c r="AW50" s="11">
        <f>+data!AY52</f>
        <v>5477.6026171327339</v>
      </c>
      <c r="AX50" s="11">
        <f>+data!AZ52</f>
        <v>5602.2330581842962</v>
      </c>
      <c r="AY50" s="11">
        <f>+data!BA52</f>
        <v>5786.9574887176923</v>
      </c>
      <c r="AZ50" s="11">
        <f>+data!BB52</f>
        <v>6084.5648410866152</v>
      </c>
      <c r="BA50" s="11">
        <f>+data!BC52</f>
        <v>6646.3847207572453</v>
      </c>
      <c r="BB50" s="11">
        <f>+data!BD52</f>
        <v>8262.3354491602477</v>
      </c>
      <c r="BC50" s="11">
        <f>+data!BE52</f>
        <v>10000</v>
      </c>
      <c r="BD50" s="11">
        <f>+data!BF52</f>
        <v>10000</v>
      </c>
      <c r="BE50" s="11">
        <f>+data!BG52</f>
        <v>10000</v>
      </c>
      <c r="BF50" s="11">
        <f>+data!BH52</f>
        <v>10000</v>
      </c>
      <c r="BG50" s="11">
        <f>+data!BI52</f>
        <v>10000</v>
      </c>
      <c r="BH50" s="11">
        <f>+data!BJ52</f>
        <v>10000</v>
      </c>
      <c r="BI50" s="11">
        <f>+data!BK52</f>
        <v>10000</v>
      </c>
      <c r="BJ50" s="11">
        <f>+data!BL52</f>
        <v>10000</v>
      </c>
      <c r="BK50" s="11">
        <f>+data!BM52</f>
        <v>10000</v>
      </c>
      <c r="BL50" s="11">
        <f>+data!BN52</f>
        <v>10000</v>
      </c>
      <c r="BM50" s="11">
        <f>+data!BO52</f>
        <v>10000</v>
      </c>
      <c r="BN50" s="11">
        <f>+data!BP52</f>
        <v>10000</v>
      </c>
      <c r="BO50" s="11">
        <f>+data!BQ52</f>
        <v>10000</v>
      </c>
      <c r="BP50" s="11">
        <f>+data!BR52</f>
        <v>10000</v>
      </c>
      <c r="BQ50" s="11">
        <f>+data!BS52</f>
        <v>10000</v>
      </c>
      <c r="BR50" s="11">
        <f>+data!BT52</f>
        <v>10000</v>
      </c>
      <c r="BS50" s="11">
        <f>+data!BU52</f>
        <v>10000</v>
      </c>
      <c r="BT50" s="11">
        <f>+data!BV52</f>
        <v>10000</v>
      </c>
      <c r="BU50" s="11">
        <f>+data!BW52</f>
        <v>10000</v>
      </c>
      <c r="BV50" s="11">
        <f>+data!BX52</f>
        <v>10000</v>
      </c>
      <c r="BW50" s="11">
        <f>+data!BY52</f>
        <v>10000</v>
      </c>
      <c r="BX50" s="11">
        <f>+data!BZ52</f>
        <v>10000</v>
      </c>
      <c r="BY50" s="11">
        <f>+data!CA52</f>
        <v>10000</v>
      </c>
      <c r="BZ50" s="11">
        <f>+data!CB52</f>
        <v>10000</v>
      </c>
      <c r="CA50" s="11">
        <f>+data!CC52</f>
        <v>10000</v>
      </c>
    </row>
    <row r="51" spans="1:79" x14ac:dyDescent="0.2">
      <c r="A51" s="9">
        <f>+data!B53</f>
        <v>180</v>
      </c>
      <c r="B51" s="11">
        <f>+data!D53</f>
        <v>0</v>
      </c>
      <c r="C51" s="11">
        <f>+data!E53</f>
        <v>0</v>
      </c>
      <c r="D51" s="11">
        <f>+data!F53</f>
        <v>0</v>
      </c>
      <c r="E51" s="11">
        <f>+data!G53</f>
        <v>0</v>
      </c>
      <c r="F51" s="11">
        <f>+data!H53</f>
        <v>0</v>
      </c>
      <c r="G51" s="11">
        <f>+data!I53</f>
        <v>0</v>
      </c>
      <c r="H51" s="11">
        <f>+data!J53</f>
        <v>426.49240306528225</v>
      </c>
      <c r="I51" s="11">
        <f>+data!K53</f>
        <v>852.98480613056449</v>
      </c>
      <c r="J51" s="11">
        <f>+data!L53</f>
        <v>1021.6210680765589</v>
      </c>
      <c r="K51" s="11">
        <f>+data!M53</f>
        <v>1198.4691656364967</v>
      </c>
      <c r="L51" s="11">
        <f>+data!N53</f>
        <v>1352.2639285916621</v>
      </c>
      <c r="M51" s="11">
        <f>+data!O53</f>
        <v>1731.7911561833082</v>
      </c>
      <c r="N51" s="11">
        <f>+data!P53</f>
        <v>2218.6631136039782</v>
      </c>
      <c r="O51" s="11">
        <f>+data!Q53</f>
        <v>2842.9946798610249</v>
      </c>
      <c r="P51" s="11">
        <f>+data!R53</f>
        <v>3643.0727033271105</v>
      </c>
      <c r="Q51" s="11">
        <f>+data!S53</f>
        <v>4667.3896003353175</v>
      </c>
      <c r="R51" s="11">
        <f>+data!T53</f>
        <v>5977.0660143042569</v>
      </c>
      <c r="S51" s="11">
        <f>+data!U53</f>
        <v>7648.6541180873191</v>
      </c>
      <c r="T51" s="11">
        <f>+data!V53</f>
        <v>9777.2334798996144</v>
      </c>
      <c r="U51" s="11">
        <f>+data!W53</f>
        <v>10678.115388045555</v>
      </c>
      <c r="V51" s="11">
        <f>+data!X53</f>
        <v>11484.724430529954</v>
      </c>
      <c r="W51" s="11">
        <f>+data!Y53</f>
        <v>12924.258927422117</v>
      </c>
      <c r="X51" s="11">
        <f>+data!Z53</f>
        <v>14185.139046655502</v>
      </c>
      <c r="Y51" s="11">
        <f>+data!AA53</f>
        <v>15240.282259232787</v>
      </c>
      <c r="Z51" s="11">
        <f>+data!AB53</f>
        <v>16855.288137512081</v>
      </c>
      <c r="AA51" s="11">
        <f>+data!AC53</f>
        <v>18075.150608170159</v>
      </c>
      <c r="AB51" s="11">
        <f>+data!AD53</f>
        <v>17750.405923567672</v>
      </c>
      <c r="AC51" s="11">
        <f>+data!AE53</f>
        <v>16949.769249899226</v>
      </c>
      <c r="AD51" s="11">
        <f>+data!AF53</f>
        <v>16874.158015292258</v>
      </c>
      <c r="AE51" s="11">
        <f>+data!AG53</f>
        <v>16766.840960221107</v>
      </c>
      <c r="AF51" s="11">
        <f>+data!AH53</f>
        <v>16656.348829417679</v>
      </c>
      <c r="AG51" s="11">
        <f>+data!AI53</f>
        <v>16542.471320325221</v>
      </c>
      <c r="AH51" s="11">
        <f>+data!AJ53</f>
        <v>16424.976712352913</v>
      </c>
      <c r="AI51" s="11">
        <f>+data!AK53</f>
        <v>16303.609039555744</v>
      </c>
      <c r="AJ51" s="11">
        <f>+data!AL53</f>
        <v>16178.084856750937</v>
      </c>
      <c r="AK51" s="11">
        <f>+data!AM53</f>
        <v>16048.089564963602</v>
      </c>
      <c r="AL51" s="11">
        <f>+data!AN53</f>
        <v>15913.273286257398</v>
      </c>
      <c r="AM51" s="11">
        <f>+data!AO53</f>
        <v>15773.246331907951</v>
      </c>
      <c r="AN51" s="11">
        <f>+data!AP53</f>
        <v>15627.574419226639</v>
      </c>
      <c r="AO51" s="11">
        <f>+data!AQ53</f>
        <v>15475.77401524669</v>
      </c>
      <c r="AP51" s="11">
        <f>+data!AR53</f>
        <v>15317.308628042489</v>
      </c>
      <c r="AQ51" s="11">
        <f>+data!AS53</f>
        <v>15151.587750947741</v>
      </c>
      <c r="AR51" s="11">
        <f>+data!AT53</f>
        <v>14977.97196471942</v>
      </c>
      <c r="AS51" s="11">
        <f>+data!AU53</f>
        <v>14795.79146921229</v>
      </c>
      <c r="AT51" s="11">
        <f>+data!AV53</f>
        <v>14604.39350648489</v>
      </c>
      <c r="AU51" s="11">
        <f>+data!AW53</f>
        <v>14403.25285636841</v>
      </c>
      <c r="AV51" s="11">
        <f>+data!AX53</f>
        <v>14192.225181468462</v>
      </c>
      <c r="AW51" s="11">
        <f>+data!AY53</f>
        <v>13972.143523613731</v>
      </c>
      <c r="AX51" s="11">
        <f>+data!AZ53</f>
        <v>13746.312786689297</v>
      </c>
      <c r="AY51" s="11">
        <f>+data!BA53</f>
        <v>13524.662216112061</v>
      </c>
      <c r="AZ51" s="11">
        <f>+data!BB53</f>
        <v>13337.356551489896</v>
      </c>
      <c r="BA51" s="11">
        <f>+data!BC53</f>
        <v>13293.986314449023</v>
      </c>
      <c r="BB51" s="11">
        <f>+data!BD53</f>
        <v>14056.09065189797</v>
      </c>
      <c r="BC51" s="11">
        <f>+data!BE53</f>
        <v>15000</v>
      </c>
      <c r="BD51" s="11">
        <f>+data!BF53</f>
        <v>15000</v>
      </c>
      <c r="BE51" s="11">
        <f>+data!BG53</f>
        <v>15000</v>
      </c>
      <c r="BF51" s="11">
        <f>+data!BH53</f>
        <v>15000</v>
      </c>
      <c r="BG51" s="11">
        <f>+data!BI53</f>
        <v>18100</v>
      </c>
      <c r="BH51" s="11">
        <f>+data!BJ53</f>
        <v>18100</v>
      </c>
      <c r="BI51" s="11">
        <f>+data!BK53</f>
        <v>18100</v>
      </c>
      <c r="BJ51" s="11">
        <f>+data!BL53</f>
        <v>18100</v>
      </c>
      <c r="BK51" s="11">
        <f>+data!BM53</f>
        <v>18100</v>
      </c>
      <c r="BL51" s="11">
        <f>+data!BN53</f>
        <v>18100</v>
      </c>
      <c r="BM51" s="11">
        <f>+data!BO53</f>
        <v>18136</v>
      </c>
      <c r="BN51" s="11">
        <f>+data!BP53</f>
        <v>18200</v>
      </c>
      <c r="BO51" s="11">
        <f>+data!BQ53</f>
        <v>18200</v>
      </c>
      <c r="BP51" s="11">
        <f>+data!BR53</f>
        <v>18200</v>
      </c>
      <c r="BQ51" s="11">
        <f>+data!BS53</f>
        <v>18200</v>
      </c>
      <c r="BR51" s="11">
        <f>+data!BT53</f>
        <v>18200</v>
      </c>
      <c r="BS51" s="11">
        <f>+data!BU53</f>
        <v>18200</v>
      </c>
      <c r="BT51" s="11">
        <f>+data!BV53</f>
        <v>18200</v>
      </c>
      <c r="BU51" s="11">
        <f>+data!BW53</f>
        <v>18200</v>
      </c>
      <c r="BV51" s="11">
        <f>+data!BX53</f>
        <v>18200</v>
      </c>
      <c r="BW51" s="11">
        <f>+data!BY53</f>
        <v>18200</v>
      </c>
      <c r="BX51" s="11">
        <f>+data!BZ53</f>
        <v>18200</v>
      </c>
      <c r="BY51" s="11">
        <f>+data!CA53</f>
        <v>18200</v>
      </c>
      <c r="BZ51" s="11">
        <f>+data!CB53</f>
        <v>18200</v>
      </c>
      <c r="CA51" s="11">
        <f>+data!CC53</f>
        <v>18200</v>
      </c>
    </row>
    <row r="52" spans="1:79" x14ac:dyDescent="0.2">
      <c r="A52" s="9">
        <f>+data!B54</f>
        <v>184</v>
      </c>
      <c r="B52" s="11">
        <f>+data!D54</f>
        <v>0</v>
      </c>
      <c r="C52" s="11">
        <f>+data!E54</f>
        <v>0</v>
      </c>
      <c r="D52" s="11">
        <f>+data!F54</f>
        <v>0</v>
      </c>
      <c r="E52" s="11">
        <f>+data!G54</f>
        <v>0</v>
      </c>
      <c r="F52" s="11">
        <f>+data!H54</f>
        <v>0</v>
      </c>
      <c r="G52" s="11">
        <f>+data!I54</f>
        <v>0</v>
      </c>
      <c r="H52" s="11">
        <f>+data!J54</f>
        <v>0</v>
      </c>
      <c r="I52" s="11">
        <f>+data!K54</f>
        <v>0</v>
      </c>
      <c r="J52" s="11">
        <f>+data!L54</f>
        <v>0</v>
      </c>
      <c r="K52" s="11">
        <f>+data!M54</f>
        <v>0</v>
      </c>
      <c r="L52" s="11">
        <f>+data!N54</f>
        <v>0</v>
      </c>
      <c r="M52" s="11">
        <f>+data!O54</f>
        <v>0</v>
      </c>
      <c r="N52" s="11">
        <f>+data!P54</f>
        <v>0</v>
      </c>
      <c r="O52" s="11">
        <f>+data!Q54</f>
        <v>0</v>
      </c>
      <c r="P52" s="11">
        <f>+data!R54</f>
        <v>0</v>
      </c>
      <c r="Q52" s="11">
        <f>+data!S54</f>
        <v>0</v>
      </c>
      <c r="R52" s="11">
        <f>+data!T54</f>
        <v>0</v>
      </c>
      <c r="S52" s="11">
        <f>+data!U54</f>
        <v>0</v>
      </c>
      <c r="T52" s="11">
        <f>+data!V54</f>
        <v>0</v>
      </c>
      <c r="U52" s="11">
        <f>+data!W54</f>
        <v>0</v>
      </c>
      <c r="V52" s="11">
        <f>+data!X54</f>
        <v>0</v>
      </c>
      <c r="W52" s="11">
        <f>+data!Y54</f>
        <v>0</v>
      </c>
      <c r="X52" s="11">
        <f>+data!Z54</f>
        <v>0</v>
      </c>
      <c r="Y52" s="11">
        <f>+data!AA54</f>
        <v>0</v>
      </c>
      <c r="Z52" s="11">
        <f>+data!AB54</f>
        <v>0</v>
      </c>
      <c r="AA52" s="11">
        <f>+data!AC54</f>
        <v>0</v>
      </c>
      <c r="AB52" s="11">
        <f>+data!AD54</f>
        <v>0</v>
      </c>
      <c r="AC52" s="11">
        <f>+data!AE54</f>
        <v>0</v>
      </c>
      <c r="AD52" s="11">
        <f>+data!AF54</f>
        <v>0</v>
      </c>
      <c r="AE52" s="11">
        <f>+data!AG54</f>
        <v>0</v>
      </c>
      <c r="AF52" s="11">
        <f>+data!AH54</f>
        <v>0</v>
      </c>
      <c r="AG52" s="11">
        <f>+data!AI54</f>
        <v>0</v>
      </c>
      <c r="AH52" s="11">
        <f>+data!AJ54</f>
        <v>0</v>
      </c>
      <c r="AI52" s="11">
        <f>+data!AK54</f>
        <v>0</v>
      </c>
      <c r="AJ52" s="11">
        <f>+data!AL54</f>
        <v>0</v>
      </c>
      <c r="AK52" s="11">
        <f>+data!AM54</f>
        <v>0</v>
      </c>
      <c r="AL52" s="11">
        <f>+data!AN54</f>
        <v>0</v>
      </c>
      <c r="AM52" s="11">
        <f>+data!AO54</f>
        <v>0</v>
      </c>
      <c r="AN52" s="11">
        <f>+data!AP54</f>
        <v>0</v>
      </c>
      <c r="AO52" s="11">
        <f>+data!AQ54</f>
        <v>0</v>
      </c>
      <c r="AP52" s="11">
        <f>+data!AR54</f>
        <v>0</v>
      </c>
      <c r="AQ52" s="11">
        <f>+data!AS54</f>
        <v>0</v>
      </c>
      <c r="AR52" s="11">
        <f>+data!AT54</f>
        <v>0</v>
      </c>
      <c r="AS52" s="11">
        <f>+data!AU54</f>
        <v>0</v>
      </c>
      <c r="AT52" s="11">
        <f>+data!AV54</f>
        <v>0</v>
      </c>
      <c r="AU52" s="11">
        <f>+data!AW54</f>
        <v>0</v>
      </c>
      <c r="AV52" s="11">
        <f>+data!AX54</f>
        <v>0</v>
      </c>
      <c r="AW52" s="11">
        <f>+data!AY54</f>
        <v>0</v>
      </c>
      <c r="AX52" s="11">
        <f>+data!AZ54</f>
        <v>0</v>
      </c>
      <c r="AY52" s="11">
        <f>+data!BA54</f>
        <v>0</v>
      </c>
      <c r="AZ52" s="11">
        <f>+data!BB54</f>
        <v>0</v>
      </c>
      <c r="BA52" s="11">
        <f>+data!BC54</f>
        <v>0</v>
      </c>
      <c r="BB52" s="11">
        <f>+data!BD54</f>
        <v>0</v>
      </c>
      <c r="BC52" s="11">
        <f>+data!BE54</f>
        <v>0</v>
      </c>
      <c r="BD52" s="11">
        <f>+data!BF54</f>
        <v>0</v>
      </c>
      <c r="BE52" s="11">
        <f>+data!BG54</f>
        <v>0</v>
      </c>
      <c r="BF52" s="11">
        <f>+data!BH54</f>
        <v>0</v>
      </c>
      <c r="BG52" s="11">
        <f>+data!BI54</f>
        <v>0</v>
      </c>
      <c r="BH52" s="11">
        <f>+data!BJ54</f>
        <v>0</v>
      </c>
      <c r="BI52" s="11">
        <f>+data!BK54</f>
        <v>0</v>
      </c>
      <c r="BJ52" s="11">
        <f>+data!BL54</f>
        <v>0</v>
      </c>
      <c r="BK52" s="11">
        <f>+data!BM54</f>
        <v>0</v>
      </c>
      <c r="BL52" s="11">
        <f>+data!BN54</f>
        <v>0</v>
      </c>
      <c r="BM52" s="11">
        <f>+data!BO54</f>
        <v>0</v>
      </c>
      <c r="BN52" s="11">
        <f>+data!BP54</f>
        <v>0</v>
      </c>
      <c r="BO52" s="11">
        <f>+data!BQ54</f>
        <v>0</v>
      </c>
      <c r="BP52" s="11">
        <f>+data!BR54</f>
        <v>0</v>
      </c>
      <c r="BQ52" s="11">
        <f>+data!BS54</f>
        <v>0</v>
      </c>
      <c r="BR52" s="11">
        <f>+data!BT54</f>
        <v>0</v>
      </c>
      <c r="BS52" s="11">
        <f>+data!BU54</f>
        <v>0</v>
      </c>
      <c r="BT52" s="11">
        <f>+data!BV54</f>
        <v>0</v>
      </c>
      <c r="BU52" s="11">
        <f>+data!BW54</f>
        <v>0</v>
      </c>
      <c r="BV52" s="11">
        <f>+data!BX54</f>
        <v>0</v>
      </c>
      <c r="BW52" s="11">
        <f>+data!BY54</f>
        <v>0</v>
      </c>
      <c r="BX52" s="11">
        <f>+data!BZ54</f>
        <v>0</v>
      </c>
      <c r="BY52" s="11">
        <f>+data!CA54</f>
        <v>0</v>
      </c>
      <c r="BZ52" s="11">
        <f>+data!CB54</f>
        <v>0</v>
      </c>
      <c r="CA52" s="11">
        <f>+data!CC54</f>
        <v>0</v>
      </c>
    </row>
    <row r="53" spans="1:79" x14ac:dyDescent="0.2">
      <c r="A53" s="9">
        <f>+data!B55</f>
        <v>188</v>
      </c>
      <c r="B53" s="11">
        <f>+data!D55</f>
        <v>0</v>
      </c>
      <c r="C53" s="11">
        <f>+data!E55</f>
        <v>0</v>
      </c>
      <c r="D53" s="11">
        <f>+data!F55</f>
        <v>0</v>
      </c>
      <c r="E53" s="11">
        <f>+data!G55</f>
        <v>0</v>
      </c>
      <c r="F53" s="11">
        <f>+data!H55</f>
        <v>0</v>
      </c>
      <c r="G53" s="11">
        <f>+data!I55</f>
        <v>0</v>
      </c>
      <c r="H53" s="11">
        <f>+data!J55</f>
        <v>0</v>
      </c>
      <c r="I53" s="11">
        <f>+data!K55</f>
        <v>0</v>
      </c>
      <c r="J53" s="11">
        <f>+data!L55</f>
        <v>0</v>
      </c>
      <c r="K53" s="11">
        <f>+data!M55</f>
        <v>0</v>
      </c>
      <c r="L53" s="11">
        <f>+data!N55</f>
        <v>0</v>
      </c>
      <c r="M53" s="11">
        <f>+data!O55</f>
        <v>0</v>
      </c>
      <c r="N53" s="11">
        <f>+data!P55</f>
        <v>0</v>
      </c>
      <c r="O53" s="11">
        <f>+data!Q55</f>
        <v>0</v>
      </c>
      <c r="P53" s="11">
        <f>+data!R55</f>
        <v>0</v>
      </c>
      <c r="Q53" s="11">
        <f>+data!S55</f>
        <v>0</v>
      </c>
      <c r="R53" s="11">
        <f>+data!T55</f>
        <v>0</v>
      </c>
      <c r="S53" s="11">
        <f>+data!U55</f>
        <v>0</v>
      </c>
      <c r="T53" s="11">
        <f>+data!V55</f>
        <v>0</v>
      </c>
      <c r="U53" s="11">
        <f>+data!W55</f>
        <v>0</v>
      </c>
      <c r="V53" s="11">
        <f>+data!X55</f>
        <v>0</v>
      </c>
      <c r="W53" s="11">
        <f>+data!Y55</f>
        <v>0</v>
      </c>
      <c r="X53" s="11">
        <f>+data!Z55</f>
        <v>0</v>
      </c>
      <c r="Y53" s="11">
        <f>+data!AA55</f>
        <v>0</v>
      </c>
      <c r="Z53" s="11">
        <f>+data!AB55</f>
        <v>0</v>
      </c>
      <c r="AA53" s="11">
        <f>+data!AC55</f>
        <v>0</v>
      </c>
      <c r="AB53" s="11">
        <f>+data!AD55</f>
        <v>3.8835490710565184</v>
      </c>
      <c r="AC53" s="11">
        <f>+data!AE55</f>
        <v>14.607351142326198</v>
      </c>
      <c r="AD53" s="11">
        <f>+data!AF55</f>
        <v>16.190654181041367</v>
      </c>
      <c r="AE53" s="11">
        <f>+data!AG55</f>
        <v>17.935373794617625</v>
      </c>
      <c r="AF53" s="11">
        <f>+data!AH55</f>
        <v>19.857334098802724</v>
      </c>
      <c r="AG53" s="11">
        <f>+data!AI55</f>
        <v>21.973868829402079</v>
      </c>
      <c r="AH53" s="11">
        <f>+data!AJ55</f>
        <v>24.303962504692525</v>
      </c>
      <c r="AI53" s="11">
        <f>+data!AK55</f>
        <v>26.868404586645731</v>
      </c>
      <c r="AJ53" s="11">
        <f>+data!AL55</f>
        <v>29.689957823496581</v>
      </c>
      <c r="AK53" s="11">
        <f>+data!AM55</f>
        <v>32.793542062715844</v>
      </c>
      <c r="AL53" s="11">
        <f>+data!AN55</f>
        <v>36.206434939488553</v>
      </c>
      <c r="AM53" s="11">
        <f>+data!AO55</f>
        <v>39.958490972204139</v>
      </c>
      <c r="AN53" s="11">
        <f>+data!AP55</f>
        <v>46.030546161408402</v>
      </c>
      <c r="AO53" s="11">
        <f>+data!AQ55</f>
        <v>52.946275902729333</v>
      </c>
      <c r="AP53" s="11">
        <f>+data!AR55</f>
        <v>64.365120672004551</v>
      </c>
      <c r="AQ53" s="11">
        <f>+data!AS55</f>
        <v>79.209131745626664</v>
      </c>
      <c r="AR53" s="11">
        <f>+data!AT55</f>
        <v>95.183063044706273</v>
      </c>
      <c r="AS53" s="11">
        <f>+data!AU55</f>
        <v>102.3540089398135</v>
      </c>
      <c r="AT53" s="11">
        <f>+data!AV55</f>
        <v>120.83069842748364</v>
      </c>
      <c r="AU53" s="11">
        <f>+data!AW55</f>
        <v>143.73153040518028</v>
      </c>
      <c r="AV53" s="11">
        <f>+data!AX55</f>
        <v>161.70481330775416</v>
      </c>
      <c r="AW53" s="11">
        <f>+data!AY55</f>
        <v>190.18967460397388</v>
      </c>
      <c r="AX53" s="11">
        <f>+data!AZ55</f>
        <v>214.40181919620235</v>
      </c>
      <c r="AY53" s="11">
        <f>+data!BA55</f>
        <v>237.34510001316036</v>
      </c>
      <c r="AZ53" s="11">
        <f>+data!BB55</f>
        <v>281.50084375798735</v>
      </c>
      <c r="BA53" s="11">
        <f>+data!BC55</f>
        <v>394.06732742049616</v>
      </c>
      <c r="BB53" s="11">
        <f>+data!BD55</f>
        <v>621.29390857836984</v>
      </c>
      <c r="BC53" s="11">
        <f>+data!BE55</f>
        <v>915</v>
      </c>
      <c r="BD53" s="11">
        <f>+data!BF55</f>
        <v>1363</v>
      </c>
      <c r="BE53" s="11">
        <f>+data!BG55</f>
        <v>2010</v>
      </c>
      <c r="BF53" s="11">
        <f>+data!BH55</f>
        <v>1795</v>
      </c>
      <c r="BG53" s="11">
        <f>+data!BI55</f>
        <v>1350</v>
      </c>
      <c r="BH53" s="11">
        <f>+data!BJ55</f>
        <v>1343</v>
      </c>
      <c r="BI53" s="11">
        <f>+data!BK55</f>
        <v>1336</v>
      </c>
      <c r="BJ53" s="11">
        <f>+data!BL55</f>
        <v>1329</v>
      </c>
      <c r="BK53" s="11">
        <f>+data!BM55</f>
        <v>1322</v>
      </c>
      <c r="BL53" s="11">
        <f>+data!BN55</f>
        <v>1315</v>
      </c>
      <c r="BM53" s="11">
        <f>+data!BO55</f>
        <v>1310</v>
      </c>
      <c r="BN53" s="11">
        <f>+data!BP55</f>
        <v>1300</v>
      </c>
      <c r="BO53" s="11">
        <f>+data!BQ55</f>
        <v>1300</v>
      </c>
      <c r="BP53" s="11">
        <f>+data!BR55</f>
        <v>1300</v>
      </c>
      <c r="BQ53" s="11">
        <f>+data!BS55</f>
        <v>1300</v>
      </c>
      <c r="BR53" s="11">
        <f>+data!BT55</f>
        <v>1300</v>
      </c>
      <c r="BS53" s="11">
        <f>+data!BU55</f>
        <v>1300</v>
      </c>
      <c r="BT53" s="11">
        <f>+data!BV55</f>
        <v>1300</v>
      </c>
      <c r="BU53" s="11">
        <f>+data!BW55</f>
        <v>1300</v>
      </c>
      <c r="BV53" s="11">
        <f>+data!BX55</f>
        <v>1300</v>
      </c>
      <c r="BW53" s="11">
        <f>+data!BY55</f>
        <v>1300</v>
      </c>
      <c r="BX53" s="11">
        <f>+data!BZ55</f>
        <v>1300</v>
      </c>
      <c r="BY53" s="11">
        <f>+data!CA55</f>
        <v>1300</v>
      </c>
      <c r="BZ53" s="11">
        <f>+data!CB55</f>
        <v>1300</v>
      </c>
      <c r="CA53" s="11">
        <f>+data!CC55</f>
        <v>1300</v>
      </c>
    </row>
    <row r="54" spans="1:79" x14ac:dyDescent="0.2">
      <c r="A54" s="9">
        <f>+data!B56</f>
        <v>191</v>
      </c>
      <c r="B54" s="11">
        <f>+data!D56</f>
        <v>0</v>
      </c>
      <c r="C54" s="11">
        <f>+data!E56</f>
        <v>0</v>
      </c>
      <c r="D54" s="11">
        <f>+data!F56</f>
        <v>0</v>
      </c>
      <c r="E54" s="11">
        <f>+data!G56</f>
        <v>0</v>
      </c>
      <c r="F54" s="11">
        <f>+data!H56</f>
        <v>0</v>
      </c>
      <c r="G54" s="11">
        <f>+data!I56</f>
        <v>0</v>
      </c>
      <c r="H54" s="11">
        <f>+data!J56</f>
        <v>0</v>
      </c>
      <c r="I54" s="11">
        <f>+data!K56</f>
        <v>43.350991817877166</v>
      </c>
      <c r="J54" s="11">
        <f>+data!L56</f>
        <v>77.212659665294879</v>
      </c>
      <c r="K54" s="11">
        <f>+data!M56</f>
        <v>137.52383884629188</v>
      </c>
      <c r="L54" s="11">
        <f>+data!N56</f>
        <v>244.94436965395306</v>
      </c>
      <c r="M54" s="11">
        <f>+data!O56</f>
        <v>238.99040626506243</v>
      </c>
      <c r="N54" s="11">
        <f>+data!P56</f>
        <v>233.38906861822508</v>
      </c>
      <c r="O54" s="11">
        <f>+data!Q56</f>
        <v>227.9190123224854</v>
      </c>
      <c r="P54" s="11">
        <f>+data!R56</f>
        <v>222.57716047117705</v>
      </c>
      <c r="Q54" s="11">
        <f>+data!S56</f>
        <v>217.36050827263389</v>
      </c>
      <c r="R54" s="11">
        <f>+data!T56</f>
        <v>212.26612135999406</v>
      </c>
      <c r="S54" s="11">
        <f>+data!U56</f>
        <v>413.91893665198847</v>
      </c>
      <c r="T54" s="11">
        <f>+data!V56</f>
        <v>707.38099525486211</v>
      </c>
      <c r="U54" s="11">
        <f>+data!W56</f>
        <v>988.32166169040761</v>
      </c>
      <c r="V54" s="11">
        <f>+data!X56</f>
        <v>1064.707013333333</v>
      </c>
      <c r="W54" s="11">
        <f>+data!Y56</f>
        <v>1432.5148906666659</v>
      </c>
      <c r="X54" s="11">
        <f>+data!Z56</f>
        <v>1195.3756013333327</v>
      </c>
      <c r="Y54" s="11">
        <f>+data!AA56</f>
        <v>925.97246311111087</v>
      </c>
      <c r="Z54" s="11">
        <f>+data!AB56</f>
        <v>1120.5482902564099</v>
      </c>
      <c r="AA54" s="11">
        <f>+data!AC56</f>
        <v>846.92603333333318</v>
      </c>
      <c r="AB54" s="11">
        <f>+data!AD56</f>
        <v>842.89305222222163</v>
      </c>
      <c r="AC54" s="11">
        <f>+data!AE56</f>
        <v>819.00539487179424</v>
      </c>
      <c r="AD54" s="11">
        <f>+data!AF56</f>
        <v>773.17230629133792</v>
      </c>
      <c r="AE54" s="11">
        <f>+data!AG56</f>
        <v>738.05381983032521</v>
      </c>
      <c r="AF54" s="11">
        <f>+data!AH56</f>
        <v>698.78043433910671</v>
      </c>
      <c r="AG54" s="11">
        <f>+data!AI56</f>
        <v>655.07148081973332</v>
      </c>
      <c r="AH54" s="11">
        <f>+data!AJ56</f>
        <v>606.63030046689289</v>
      </c>
      <c r="AI54" s="11">
        <f>+data!AK56</f>
        <v>603.92664939647943</v>
      </c>
      <c r="AJ54" s="11">
        <f>+data!AL56</f>
        <v>599.99166271104343</v>
      </c>
      <c r="AK54" s="11">
        <f>+data!AM56</f>
        <v>594.72932742588603</v>
      </c>
      <c r="AL54" s="11">
        <f>+data!AN56</f>
        <v>588.03784413292556</v>
      </c>
      <c r="AM54" s="11">
        <f>+data!AO56</f>
        <v>579.80931459459907</v>
      </c>
      <c r="AN54" s="11">
        <f>+data!AP56</f>
        <v>572.20466297219593</v>
      </c>
      <c r="AO54" s="11">
        <f>+data!AQ56</f>
        <v>573.71822352707011</v>
      </c>
      <c r="AP54" s="11">
        <f>+data!AR56</f>
        <v>573.31348411991939</v>
      </c>
      <c r="AQ54" s="11">
        <f>+data!AS56</f>
        <v>570.75236409215131</v>
      </c>
      <c r="AR54" s="11">
        <f>+data!AT56</f>
        <v>565.77497062072382</v>
      </c>
      <c r="AS54" s="11">
        <f>+data!AU56</f>
        <v>558.09782931220082</v>
      </c>
      <c r="AT54" s="11">
        <f>+data!AV56</f>
        <v>571.92927377401872</v>
      </c>
      <c r="AU54" s="11">
        <f>+data!AW56</f>
        <v>582.22860887988543</v>
      </c>
      <c r="AV54" s="11">
        <f>+data!AX56</f>
        <v>588.07048219682019</v>
      </c>
      <c r="AW54" s="11">
        <f>+data!AY56</f>
        <v>588.37074613445225</v>
      </c>
      <c r="AX54" s="11">
        <f>+data!AZ56</f>
        <v>581.86293878675906</v>
      </c>
      <c r="AY54" s="11">
        <f>+data!BA56</f>
        <v>584.85426652378794</v>
      </c>
      <c r="AZ54" s="11">
        <f>+data!BB56</f>
        <v>576.82550547574851</v>
      </c>
      <c r="BA54" s="11">
        <f>+data!BC56</f>
        <v>554.56701134206946</v>
      </c>
      <c r="BB54" s="11">
        <f>+data!BD56</f>
        <v>514.17699836456836</v>
      </c>
      <c r="BC54" s="11">
        <f>+data!BE56</f>
        <v>414.54145267791631</v>
      </c>
      <c r="BD54" s="11">
        <f>+data!BF56</f>
        <v>405.14013206162872</v>
      </c>
      <c r="BE54" s="11">
        <f>+data!BG56</f>
        <v>403.87820983125454</v>
      </c>
      <c r="BF54" s="11">
        <f>+data!BH56</f>
        <v>400.40792369772555</v>
      </c>
      <c r="BG54" s="11">
        <f>+data!BI56</f>
        <v>258</v>
      </c>
      <c r="BH54" s="11">
        <f>+data!BJ56</f>
        <v>255</v>
      </c>
      <c r="BI54" s="11">
        <f>+data!BK56</f>
        <v>253</v>
      </c>
      <c r="BJ54" s="11">
        <f>+data!BL56</f>
        <v>261</v>
      </c>
      <c r="BK54" s="11">
        <f>+data!BM56</f>
        <v>259</v>
      </c>
      <c r="BL54" s="11">
        <f>+data!BN56</f>
        <v>265</v>
      </c>
      <c r="BM54" s="11">
        <f>+data!BO56</f>
        <v>273</v>
      </c>
      <c r="BN54" s="11">
        <f>+data!BP56</f>
        <v>270</v>
      </c>
      <c r="BO54" s="11">
        <f>+data!BQ56</f>
        <v>342.4</v>
      </c>
      <c r="BP54" s="11">
        <f>+data!BR56</f>
        <v>343.3</v>
      </c>
      <c r="BQ54" s="11">
        <f>+data!BS56</f>
        <v>345.4</v>
      </c>
      <c r="BR54" s="11">
        <f>+data!BT56</f>
        <v>346.4</v>
      </c>
      <c r="BS54" s="11">
        <f>+data!BU56</f>
        <v>345.5</v>
      </c>
      <c r="BT54" s="11">
        <f>+data!BV56</f>
        <v>371.32666666666773</v>
      </c>
      <c r="BU54" s="11">
        <f>+data!BW56</f>
        <v>364.27777777777737</v>
      </c>
      <c r="BV54" s="11">
        <f>+data!BX56</f>
        <v>370.87762962962915</v>
      </c>
      <c r="BW54" s="11">
        <f>+data!BY56</f>
        <v>377.9818271604945</v>
      </c>
      <c r="BX54" s="11">
        <f>+data!BZ56</f>
        <v>385.42663045267545</v>
      </c>
      <c r="BY54" s="11">
        <f>+data!CA56</f>
        <v>391.85160384087976</v>
      </c>
      <c r="BZ54" s="11">
        <f>+data!CB56</f>
        <v>394.27456673068446</v>
      </c>
      <c r="CA54" s="11">
        <f>+data!CC56</f>
        <v>402.81673966773815</v>
      </c>
    </row>
    <row r="55" spans="1:79" x14ac:dyDescent="0.2">
      <c r="A55" s="9">
        <f>+data!B57</f>
        <v>192</v>
      </c>
      <c r="B55" s="11">
        <f>+data!D57</f>
        <v>0</v>
      </c>
      <c r="C55" s="11">
        <f>+data!E57</f>
        <v>0</v>
      </c>
      <c r="D55" s="11">
        <f>+data!F57</f>
        <v>0</v>
      </c>
      <c r="E55" s="11">
        <f>+data!G57</f>
        <v>0</v>
      </c>
      <c r="F55" s="11">
        <f>+data!H57</f>
        <v>0</v>
      </c>
      <c r="G55" s="11">
        <f>+data!I57</f>
        <v>0</v>
      </c>
      <c r="H55" s="11">
        <f>+data!J57</f>
        <v>0</v>
      </c>
      <c r="I55" s="11">
        <f>+data!K57</f>
        <v>0</v>
      </c>
      <c r="J55" s="11">
        <f>+data!L57</f>
        <v>0</v>
      </c>
      <c r="K55" s="11">
        <f>+data!M57</f>
        <v>0</v>
      </c>
      <c r="L55" s="11">
        <f>+data!N57</f>
        <v>0</v>
      </c>
      <c r="M55" s="11">
        <f>+data!O57</f>
        <v>0</v>
      </c>
      <c r="N55" s="11">
        <f>+data!P57</f>
        <v>0</v>
      </c>
      <c r="O55" s="11">
        <f>+data!Q57</f>
        <v>0</v>
      </c>
      <c r="P55" s="11">
        <f>+data!R57</f>
        <v>0</v>
      </c>
      <c r="Q55" s="11">
        <f>+data!S57</f>
        <v>0</v>
      </c>
      <c r="R55" s="11">
        <f>+data!T57</f>
        <v>0</v>
      </c>
      <c r="S55" s="11">
        <f>+data!U57</f>
        <v>0</v>
      </c>
      <c r="T55" s="11">
        <f>+data!V57</f>
        <v>0</v>
      </c>
      <c r="U55" s="11">
        <f>+data!W57</f>
        <v>0</v>
      </c>
      <c r="V55" s="11">
        <f>+data!X57</f>
        <v>0</v>
      </c>
      <c r="W55" s="11">
        <f>+data!Y57</f>
        <v>0</v>
      </c>
      <c r="X55" s="11">
        <f>+data!Z57</f>
        <v>0</v>
      </c>
      <c r="Y55" s="11">
        <f>+data!AA57</f>
        <v>0</v>
      </c>
      <c r="Z55" s="11">
        <f>+data!AB57</f>
        <v>0</v>
      </c>
      <c r="AA55" s="11">
        <f>+data!AC57</f>
        <v>0</v>
      </c>
      <c r="AB55" s="11">
        <f>+data!AD57</f>
        <v>36.243203034173355</v>
      </c>
      <c r="AC55" s="11">
        <f>+data!AE57</f>
        <v>44.415689992859498</v>
      </c>
      <c r="AD55" s="11">
        <f>+data!AF57</f>
        <v>50.602297207996088</v>
      </c>
      <c r="AE55" s="11">
        <f>+data!AG57</f>
        <v>57.650629386552907</v>
      </c>
      <c r="AF55" s="11">
        <f>+data!AH57</f>
        <v>65.68071514627772</v>
      </c>
      <c r="AG55" s="11">
        <f>+data!AI57</f>
        <v>74.829301744496021</v>
      </c>
      <c r="AH55" s="11">
        <f>+data!AJ57</f>
        <v>85.252183796999489</v>
      </c>
      <c r="AI55" s="11">
        <f>+data!AK57</f>
        <v>97.126856361344636</v>
      </c>
      <c r="AJ55" s="11">
        <f>+data!AL57</f>
        <v>110.655537564884</v>
      </c>
      <c r="AK55" s="11">
        <f>+data!AM57</f>
        <v>126.06861225096424</v>
      </c>
      <c r="AL55" s="11">
        <f>+data!AN57</f>
        <v>143.62855528639744</v>
      </c>
      <c r="AM55" s="11">
        <f>+data!AO57</f>
        <v>163.63440134163881</v>
      </c>
      <c r="AN55" s="11">
        <f>+data!AP57</f>
        <v>186.42683726118636</v>
      </c>
      <c r="AO55" s="11">
        <f>+data!AQ57</f>
        <v>212.39400374403445</v>
      </c>
      <c r="AP55" s="11">
        <f>+data!AR57</f>
        <v>261.24703387112606</v>
      </c>
      <c r="AQ55" s="11">
        <f>+data!AS57</f>
        <v>320.15567876363491</v>
      </c>
      <c r="AR55" s="11">
        <f>+data!AT57</f>
        <v>392.34764554367024</v>
      </c>
      <c r="AS55" s="11">
        <f>+data!AU57</f>
        <v>408.16842898911227</v>
      </c>
      <c r="AT55" s="11">
        <f>+data!AV57</f>
        <v>423.21794463102555</v>
      </c>
      <c r="AU55" s="11">
        <f>+data!AW57</f>
        <v>443.96055054380906</v>
      </c>
      <c r="AV55" s="11">
        <f>+data!AX57</f>
        <v>466.34511611744648</v>
      </c>
      <c r="AW55" s="11">
        <f>+data!AY57</f>
        <v>489.85831524941864</v>
      </c>
      <c r="AX55" s="11">
        <f>+data!AZ57</f>
        <v>631.5238496209073</v>
      </c>
      <c r="AY55" s="11">
        <f>+data!BA57</f>
        <v>850.87363122115323</v>
      </c>
      <c r="AZ55" s="11">
        <f>+data!BB57</f>
        <v>1093.5139482481511</v>
      </c>
      <c r="BA55" s="11">
        <f>+data!BC57</f>
        <v>1190.9997250066403</v>
      </c>
      <c r="BB55" s="11">
        <f>+data!BD57</f>
        <v>1606.5939632267336</v>
      </c>
      <c r="BC55" s="11">
        <f>+data!BE57</f>
        <v>1900</v>
      </c>
      <c r="BD55" s="11">
        <f>+data!BF57</f>
        <v>2410</v>
      </c>
      <c r="BE55" s="11">
        <f>+data!BG57</f>
        <v>2607</v>
      </c>
      <c r="BF55" s="11">
        <f>+data!BH57</f>
        <v>2900</v>
      </c>
      <c r="BG55" s="11">
        <f>+data!BI57</f>
        <v>2500</v>
      </c>
      <c r="BH55" s="11">
        <f>+data!BJ57</f>
        <v>2405</v>
      </c>
      <c r="BI55" s="11">
        <f>+data!BK57</f>
        <v>2417</v>
      </c>
      <c r="BJ55" s="11">
        <f>+data!BL57</f>
        <v>2456</v>
      </c>
      <c r="BK55" s="11">
        <f>+data!BM57</f>
        <v>2394</v>
      </c>
      <c r="BL55" s="11">
        <f>+data!BN57</f>
        <v>2540</v>
      </c>
      <c r="BM55" s="11">
        <f>+data!BO57</f>
        <v>2569</v>
      </c>
      <c r="BN55" s="11">
        <f>+data!BP57</f>
        <v>2629</v>
      </c>
      <c r="BO55" s="11">
        <f>+data!BQ57</f>
        <v>2580</v>
      </c>
      <c r="BP55" s="11">
        <f>+data!BR57</f>
        <v>2625</v>
      </c>
      <c r="BQ55" s="11">
        <f>+data!BS57</f>
        <v>2675</v>
      </c>
      <c r="BR55" s="11">
        <f>+data!BT57</f>
        <v>2434</v>
      </c>
      <c r="BS55" s="11">
        <f>+data!BU57</f>
        <v>2834</v>
      </c>
      <c r="BT55" s="11">
        <f>+data!BV57</f>
        <v>2693.1999999999971</v>
      </c>
      <c r="BU55" s="11">
        <f>+data!BW57</f>
        <v>2735.3999999999942</v>
      </c>
      <c r="BV55" s="11">
        <f>+data!BX57</f>
        <v>2766.7599999999948</v>
      </c>
      <c r="BW55" s="11">
        <f>+data!BY57</f>
        <v>2811.9466666666704</v>
      </c>
      <c r="BX55" s="11">
        <f>+data!BZ57</f>
        <v>2885.5724444444495</v>
      </c>
      <c r="BY55" s="11">
        <f>+data!CA57</f>
        <v>2852.3594074074135</v>
      </c>
      <c r="BZ55" s="11">
        <f>+data!CB57</f>
        <v>2920.0231901234656</v>
      </c>
      <c r="CA55" s="11">
        <f>+data!CC57</f>
        <v>2954.0309465020691</v>
      </c>
    </row>
    <row r="56" spans="1:79" x14ac:dyDescent="0.2">
      <c r="A56" s="9">
        <f>+data!B58</f>
        <v>196</v>
      </c>
      <c r="B56" s="11">
        <f>+data!D58</f>
        <v>0</v>
      </c>
      <c r="C56" s="11">
        <f>+data!E58</f>
        <v>0</v>
      </c>
      <c r="D56" s="11">
        <f>+data!F58</f>
        <v>0</v>
      </c>
      <c r="E56" s="11">
        <f>+data!G58</f>
        <v>0</v>
      </c>
      <c r="F56" s="11">
        <f>+data!H58</f>
        <v>0</v>
      </c>
      <c r="G56" s="11">
        <f>+data!I58</f>
        <v>1.9799984301483895</v>
      </c>
      <c r="H56" s="11">
        <f>+data!J58</f>
        <v>3.133738370504568</v>
      </c>
      <c r="I56" s="11">
        <f>+data!K58</f>
        <v>4.9127894801557899</v>
      </c>
      <c r="J56" s="11">
        <f>+data!L58</f>
        <v>7.5960659614781703</v>
      </c>
      <c r="K56" s="11">
        <f>+data!M58</f>
        <v>11.489873591415909</v>
      </c>
      <c r="L56" s="11">
        <f>+data!N58</f>
        <v>16.69207132165527</v>
      </c>
      <c r="M56" s="11">
        <f>+data!O58</f>
        <v>16.969005439965777</v>
      </c>
      <c r="N56" s="11">
        <f>+data!P58</f>
        <v>17.233914906415553</v>
      </c>
      <c r="O56" s="11">
        <f>+data!Q58</f>
        <v>17.484125989845474</v>
      </c>
      <c r="P56" s="11">
        <f>+data!R58</f>
        <v>17.716512607372064</v>
      </c>
      <c r="Q56" s="11">
        <f>+data!S58</f>
        <v>17.92739648957593</v>
      </c>
      <c r="R56" s="11">
        <f>+data!T58</f>
        <v>18.112416747860944</v>
      </c>
      <c r="S56" s="11">
        <f>+data!U58</f>
        <v>18.266356274570189</v>
      </c>
      <c r="T56" s="11">
        <f>+data!V58</f>
        <v>18.382905734468082</v>
      </c>
      <c r="U56" s="11">
        <f>+data!W58</f>
        <v>15.609291483827452</v>
      </c>
      <c r="V56" s="11">
        <f>+data!X58</f>
        <v>12.945106928305064</v>
      </c>
      <c r="W56" s="11">
        <f>+data!Y58</f>
        <v>12.479545866841731</v>
      </c>
      <c r="X56" s="11">
        <f>+data!Z58</f>
        <v>13.573238082348407</v>
      </c>
      <c r="Y56" s="11">
        <f>+data!AA58</f>
        <v>15.235964522861021</v>
      </c>
      <c r="Z56" s="11">
        <f>+data!AB58</f>
        <v>10.81894118380492</v>
      </c>
      <c r="AA56" s="11">
        <f>+data!AC58</f>
        <v>13.511466311766958</v>
      </c>
      <c r="AB56" s="11">
        <f>+data!AD58</f>
        <v>7.472316398437993</v>
      </c>
      <c r="AC56" s="11">
        <f>+data!AE58</f>
        <v>6.1476638980899878</v>
      </c>
      <c r="AD56" s="11">
        <f>+data!AF58</f>
        <v>6.0681229992738244</v>
      </c>
      <c r="AE56" s="11">
        <f>+data!AG58</f>
        <v>5.9864403312281276</v>
      </c>
      <c r="AF56" s="11">
        <f>+data!AH58</f>
        <v>5.9024656193578062</v>
      </c>
      <c r="AG56" s="11">
        <f>+data!AI58</f>
        <v>5.8160309737436426</v>
      </c>
      <c r="AH56" s="11">
        <f>+data!AJ58</f>
        <v>5.7269479186853047</v>
      </c>
      <c r="AI56" s="11">
        <f>+data!AK58</f>
        <v>5.635003753823316</v>
      </c>
      <c r="AJ56" s="11">
        <f>+data!AL58</f>
        <v>5.5399570548915786</v>
      </c>
      <c r="AK56" s="11">
        <f>+data!AM58</f>
        <v>5.4415320538204188</v>
      </c>
      <c r="AL56" s="11">
        <f>+data!AN58</f>
        <v>5.3394115400156439</v>
      </c>
      <c r="AM56" s="11">
        <f>+data!AO58</f>
        <v>5.2332277818533441</v>
      </c>
      <c r="AN56" s="11">
        <f>+data!AP58</f>
        <v>5.4950999008078494</v>
      </c>
      <c r="AO56" s="11">
        <f>+data!AQ58</f>
        <v>5.7351450250941358</v>
      </c>
      <c r="AP56" s="11">
        <f>+data!AR58</f>
        <v>5.9515333223425291</v>
      </c>
      <c r="AQ56" s="11">
        <f>+data!AS58</f>
        <v>6.1420946696820273</v>
      </c>
      <c r="AR56" s="11">
        <f>+data!AT58</f>
        <v>6.304218361009795</v>
      </c>
      <c r="AS56" s="11">
        <f>+data!AU58</f>
        <v>6.7970056485219175</v>
      </c>
      <c r="AT56" s="11">
        <f>+data!AV58</f>
        <v>7.2294249168170026</v>
      </c>
      <c r="AU56" s="11">
        <f>+data!AW58</f>
        <v>7.59355209596945</v>
      </c>
      <c r="AV56" s="11">
        <f>+data!AX58</f>
        <v>7.8790377381260646</v>
      </c>
      <c r="AW56" s="11">
        <f>+data!AY58</f>
        <v>8.0718585643500909</v>
      </c>
      <c r="AX56" s="11">
        <f>+data!AZ58</f>
        <v>8.7620355021123579</v>
      </c>
      <c r="AY56" s="11">
        <f>+data!BA58</f>
        <v>9.2582080019697752</v>
      </c>
      <c r="AZ56" s="11">
        <f>+data!BB58</f>
        <v>9.4562423755590181</v>
      </c>
      <c r="BA56" s="11">
        <f>+data!BC58</f>
        <v>9.2140047144586692</v>
      </c>
      <c r="BB56" s="11">
        <f>+data!BD58</f>
        <v>9.6063357934153597</v>
      </c>
      <c r="BC56" s="11">
        <f>+data!BE58</f>
        <v>5</v>
      </c>
      <c r="BD56" s="11">
        <f>+data!BF58</f>
        <v>5</v>
      </c>
      <c r="BE56" s="11">
        <f>+data!BG58</f>
        <v>5</v>
      </c>
      <c r="BF56" s="11">
        <f>+data!BH58</f>
        <v>5</v>
      </c>
      <c r="BG56" s="11">
        <f>+data!BI58</f>
        <v>1.1000000000000001</v>
      </c>
      <c r="BH56" s="11">
        <f>+data!BJ58</f>
        <v>1</v>
      </c>
      <c r="BI56" s="11">
        <f>+data!BK58</f>
        <v>1</v>
      </c>
      <c r="BJ56" s="11">
        <f>+data!BL58</f>
        <v>1</v>
      </c>
      <c r="BK56" s="11">
        <f>+data!BM58</f>
        <v>1</v>
      </c>
      <c r="BL56" s="11">
        <f>+data!BN58</f>
        <v>1</v>
      </c>
      <c r="BM56" s="11">
        <f>+data!BO58</f>
        <v>1</v>
      </c>
      <c r="BN56" s="11">
        <f>+data!BP58</f>
        <v>1.9</v>
      </c>
      <c r="BO56" s="11">
        <f>+data!BQ58</f>
        <v>1.4</v>
      </c>
      <c r="BP56" s="11">
        <f>+data!BR58</f>
        <v>4.3</v>
      </c>
      <c r="BQ56" s="11">
        <f>+data!BS58</f>
        <v>2</v>
      </c>
      <c r="BR56" s="11">
        <f>+data!BT58</f>
        <v>3.5</v>
      </c>
      <c r="BS56" s="11">
        <f>+data!BU58</f>
        <v>3.5</v>
      </c>
      <c r="BT56" s="11">
        <f>+data!BV58</f>
        <v>3.966666666666697</v>
      </c>
      <c r="BU56" s="11">
        <f>+data!BW58</f>
        <v>4.3044444444444707</v>
      </c>
      <c r="BV56" s="11">
        <f>+data!BX58</f>
        <v>4.1874074074074201</v>
      </c>
      <c r="BW56" s="11">
        <f>+data!BY58</f>
        <v>4.9581234567900765</v>
      </c>
      <c r="BX56" s="11">
        <f>+data!BZ58</f>
        <v>5.0385020576131865</v>
      </c>
      <c r="BY56" s="11">
        <f>+data!CA58</f>
        <v>5.3808417009602181</v>
      </c>
      <c r="BZ56" s="11">
        <f>+data!CB58</f>
        <v>5.6437073616825728</v>
      </c>
      <c r="CA56" s="11">
        <f>+data!CC58</f>
        <v>5.9545373449169574</v>
      </c>
    </row>
    <row r="57" spans="1:79" x14ac:dyDescent="0.2">
      <c r="A57" s="9">
        <f>+data!B59</f>
        <v>203</v>
      </c>
      <c r="B57" s="11">
        <f>+data!D59</f>
        <v>0</v>
      </c>
      <c r="C57" s="11">
        <f>+data!E59</f>
        <v>0</v>
      </c>
      <c r="D57" s="11">
        <f>+data!F59</f>
        <v>0</v>
      </c>
      <c r="E57" s="11">
        <f>+data!G59</f>
        <v>0</v>
      </c>
      <c r="F57" s="11">
        <f>+data!H59</f>
        <v>0</v>
      </c>
      <c r="G57" s="11">
        <f>+data!I59</f>
        <v>14.687451010782722</v>
      </c>
      <c r="H57" s="11">
        <f>+data!J59</f>
        <v>29.572049014998765</v>
      </c>
      <c r="I57" s="11">
        <f>+data!K59</f>
        <v>59.54103828523241</v>
      </c>
      <c r="J57" s="11">
        <f>+data!L59</f>
        <v>119.88128513805182</v>
      </c>
      <c r="K57" s="11">
        <f>+data!M59</f>
        <v>241.37171504305738</v>
      </c>
      <c r="L57" s="11">
        <f>+data!N59</f>
        <v>485.98331887863895</v>
      </c>
      <c r="M57" s="11">
        <f>+data!O59</f>
        <v>467.75941218010229</v>
      </c>
      <c r="N57" s="11">
        <f>+data!P59</f>
        <v>450.21888444223282</v>
      </c>
      <c r="O57" s="11">
        <f>+data!Q59</f>
        <v>433.33610961175867</v>
      </c>
      <c r="P57" s="11">
        <f>+data!R59</f>
        <v>417.08642258774034</v>
      </c>
      <c r="Q57" s="11">
        <f>+data!S59</f>
        <v>401.44608318678326</v>
      </c>
      <c r="R57" s="11">
        <f>+data!T59</f>
        <v>386.39224145952028</v>
      </c>
      <c r="S57" s="11">
        <f>+data!U59</f>
        <v>742.61571932160064</v>
      </c>
      <c r="T57" s="11">
        <f>+data!V59</f>
        <v>1250.8446030769226</v>
      </c>
      <c r="U57" s="11">
        <f>+data!W59</f>
        <v>1935.830933333333</v>
      </c>
      <c r="V57" s="11">
        <f>+data!X59</f>
        <v>2281.5150285714294</v>
      </c>
      <c r="W57" s="11">
        <f>+data!Y59</f>
        <v>3484.4956800000009</v>
      </c>
      <c r="X57" s="11">
        <f>+data!Z59</f>
        <v>3678.0787733333336</v>
      </c>
      <c r="Y57" s="11">
        <f>+data!AA59</f>
        <v>4065.2449600000004</v>
      </c>
      <c r="Z57" s="11">
        <f>+data!AB59</f>
        <v>3908.8893846153856</v>
      </c>
      <c r="AA57" s="11">
        <f>+data!AC59</f>
        <v>3387.704133333335</v>
      </c>
      <c r="AB57" s="11">
        <f>+data!AD59</f>
        <v>4137.8386199999995</v>
      </c>
      <c r="AC57" s="11">
        <f>+data!AE59</f>
        <v>4020.5719384615368</v>
      </c>
      <c r="AD57" s="11">
        <f>+data!AF59</f>
        <v>3815.5511605021425</v>
      </c>
      <c r="AE57" s="11">
        <f>+data!AG59</f>
        <v>3593.5255378537331</v>
      </c>
      <c r="AF57" s="11">
        <f>+data!AH59</f>
        <v>3354.495070516311</v>
      </c>
      <c r="AG57" s="11">
        <f>+data!AI59</f>
        <v>3098.4597584898761</v>
      </c>
      <c r="AH57" s="11">
        <f>+data!AJ59</f>
        <v>2825.4196017744275</v>
      </c>
      <c r="AI57" s="11">
        <f>+data!AK59</f>
        <v>2768.1434291506521</v>
      </c>
      <c r="AJ57" s="11">
        <f>+data!AL59</f>
        <v>2704.8987159228568</v>
      </c>
      <c r="AK57" s="11">
        <f>+data!AM59</f>
        <v>2635.6854620910435</v>
      </c>
      <c r="AL57" s="11">
        <f>+data!AN59</f>
        <v>2560.5036676552108</v>
      </c>
      <c r="AM57" s="11">
        <f>+data!AO59</f>
        <v>2479.3533326153588</v>
      </c>
      <c r="AN57" s="11">
        <f>+data!AP59</f>
        <v>2401.788511687866</v>
      </c>
      <c r="AO57" s="11">
        <f>+data!AQ59</f>
        <v>2318.6601340999146</v>
      </c>
      <c r="AP57" s="11">
        <f>+data!AR59</f>
        <v>2559.1375782878085</v>
      </c>
      <c r="AQ57" s="11">
        <f>+data!AS59</f>
        <v>2753.6606261359402</v>
      </c>
      <c r="AR57" s="11">
        <f>+data!AT59</f>
        <v>2699.6690206002036</v>
      </c>
      <c r="AS57" s="11">
        <f>+data!AU59</f>
        <v>2699.7464727962974</v>
      </c>
      <c r="AT57" s="11">
        <f>+data!AV59</f>
        <v>2691.8286390918397</v>
      </c>
      <c r="AU57" s="11">
        <f>+data!AW59</f>
        <v>2644.8423593604239</v>
      </c>
      <c r="AV57" s="11">
        <f>+data!AX59</f>
        <v>2547.6292384718608</v>
      </c>
      <c r="AW57" s="11">
        <f>+data!AY59</f>
        <v>2480.2724900285525</v>
      </c>
      <c r="AX57" s="11">
        <f>+data!AZ59</f>
        <v>2403.1668694146579</v>
      </c>
      <c r="AY57" s="11">
        <f>+data!BA59</f>
        <v>2185.0645708564175</v>
      </c>
      <c r="AZ57" s="11">
        <f>+data!BB59</f>
        <v>2038.3576851551582</v>
      </c>
      <c r="BA57" s="11">
        <f>+data!BC59</f>
        <v>1555.8611976694899</v>
      </c>
      <c r="BB57" s="11">
        <f>+data!BD59</f>
        <v>1191.9713623636239</v>
      </c>
      <c r="BC57" s="11">
        <f>+data!BE59</f>
        <v>978.36746987951813</v>
      </c>
      <c r="BD57" s="11">
        <f>+data!BF59</f>
        <v>925.73877327491789</v>
      </c>
      <c r="BE57" s="11">
        <f>+data!BG59</f>
        <v>885.21467688937571</v>
      </c>
      <c r="BF57" s="11">
        <f>+data!BH59</f>
        <v>863.63691128148969</v>
      </c>
      <c r="BG57" s="11">
        <f>+data!BI59</f>
        <v>961</v>
      </c>
      <c r="BH57" s="11">
        <f>+data!BJ59</f>
        <v>966</v>
      </c>
      <c r="BI57" s="11">
        <f>+data!BK59</f>
        <v>968</v>
      </c>
      <c r="BJ57" s="11">
        <f>+data!BL59</f>
        <v>971</v>
      </c>
      <c r="BK57" s="11">
        <f>+data!BM59</f>
        <v>972</v>
      </c>
      <c r="BL57" s="11">
        <f>+data!BN59</f>
        <v>974</v>
      </c>
      <c r="BM57" s="11">
        <f>+data!BO59</f>
        <v>976</v>
      </c>
      <c r="BN57" s="11">
        <f>+data!BP59</f>
        <v>978</v>
      </c>
      <c r="BO57" s="11">
        <f>+data!BQ59</f>
        <v>980</v>
      </c>
      <c r="BP57" s="11">
        <f>+data!BR59</f>
        <v>983</v>
      </c>
      <c r="BQ57" s="11">
        <f>+data!BS59</f>
        <v>986</v>
      </c>
      <c r="BR57" s="11">
        <f>+data!BT59</f>
        <v>989</v>
      </c>
      <c r="BS57" s="11">
        <f>+data!BU59</f>
        <v>992</v>
      </c>
      <c r="BT57" s="11">
        <f>+data!BV59</f>
        <v>994.66666666666697</v>
      </c>
      <c r="BU57" s="11">
        <f>+data!BW59</f>
        <v>997.77777777777737</v>
      </c>
      <c r="BV57" s="11">
        <f>+data!BX59</f>
        <v>1000.6962962962962</v>
      </c>
      <c r="BW57" s="11">
        <f>+data!BY59</f>
        <v>1003.6049382716037</v>
      </c>
      <c r="BX57" s="11">
        <f>+data!BZ59</f>
        <v>1006.513415637859</v>
      </c>
      <c r="BY57" s="11">
        <f>+data!CA59</f>
        <v>1009.4398902606299</v>
      </c>
      <c r="BZ57" s="11">
        <f>+data!CB59</f>
        <v>1012.4146648376754</v>
      </c>
      <c r="CA57" s="11">
        <f>+data!CC59</f>
        <v>1015.3068666361814</v>
      </c>
    </row>
    <row r="58" spans="1:79" x14ac:dyDescent="0.2">
      <c r="A58" s="9">
        <f>+data!B60</f>
        <v>204</v>
      </c>
      <c r="B58" s="11">
        <f>+data!D60</f>
        <v>0</v>
      </c>
      <c r="C58" s="11">
        <f>+data!E60</f>
        <v>0</v>
      </c>
      <c r="D58" s="11">
        <f>+data!F60</f>
        <v>0</v>
      </c>
      <c r="E58" s="11">
        <f>+data!G60</f>
        <v>0</v>
      </c>
      <c r="F58" s="11">
        <f>+data!H60</f>
        <v>0</v>
      </c>
      <c r="G58" s="11">
        <f>+data!I60</f>
        <v>13.921621476464511</v>
      </c>
      <c r="H58" s="11">
        <f>+data!J60</f>
        <v>22.152985043474903</v>
      </c>
      <c r="I58" s="11">
        <f>+data!K60</f>
        <v>34.988447794190506</v>
      </c>
      <c r="J58" s="11">
        <f>+data!L60</f>
        <v>54.690257488124622</v>
      </c>
      <c r="K58" s="11">
        <f>+data!M60</f>
        <v>84.182623302225323</v>
      </c>
      <c r="L58" s="11">
        <f>+data!N60</f>
        <v>126.36451420835407</v>
      </c>
      <c r="M58" s="11">
        <f>+data!O60</f>
        <v>142.6189705060975</v>
      </c>
      <c r="N58" s="11">
        <f>+data!P60</f>
        <v>160.88555217174707</v>
      </c>
      <c r="O58" s="11">
        <f>+data!Q60</f>
        <v>181.39575144073891</v>
      </c>
      <c r="P58" s="11">
        <f>+data!R60</f>
        <v>204.40336153755032</v>
      </c>
      <c r="Q58" s="11">
        <f>+data!S60</f>
        <v>230.18539793608286</v>
      </c>
      <c r="R58" s="11">
        <f>+data!T60</f>
        <v>259.04261499770337</v>
      </c>
      <c r="S58" s="11">
        <f>+data!U60</f>
        <v>291.29941267174041</v>
      </c>
      <c r="T58" s="11">
        <f>+data!V60</f>
        <v>327.30285031652801</v>
      </c>
      <c r="U58" s="11">
        <f>+data!W60</f>
        <v>367.42037695873819</v>
      </c>
      <c r="V58" s="11">
        <f>+data!X60</f>
        <v>412.03573615231642</v>
      </c>
      <c r="W58" s="11">
        <f>+data!Y60</f>
        <v>461.54228874966509</v>
      </c>
      <c r="X58" s="11">
        <f>+data!Z60</f>
        <v>516.3326867327429</v>
      </c>
      <c r="Y58" s="11">
        <f>+data!AA60</f>
        <v>576.78337516009628</v>
      </c>
      <c r="Z58" s="11">
        <f>+data!AB60</f>
        <v>633.18121836217324</v>
      </c>
      <c r="AA58" s="11">
        <f>+data!AC60</f>
        <v>685.17930181334964</v>
      </c>
      <c r="AB58" s="11">
        <f>+data!AD60</f>
        <v>687.97675571051184</v>
      </c>
      <c r="AC58" s="11">
        <f>+data!AE60</f>
        <v>640.16643362294076</v>
      </c>
      <c r="AD58" s="11">
        <f>+data!AF60</f>
        <v>588.96913416647385</v>
      </c>
      <c r="AE58" s="11">
        <f>+data!AG60</f>
        <v>541.84833046894801</v>
      </c>
      <c r="AF58" s="11">
        <f>+data!AH60</f>
        <v>498.48055093720222</v>
      </c>
      <c r="AG58" s="11">
        <f>+data!AI60</f>
        <v>458.5679204215059</v>
      </c>
      <c r="AH58" s="11">
        <f>+data!AJ60</f>
        <v>421.83613941188645</v>
      </c>
      <c r="AI58" s="11">
        <f>+data!AK60</f>
        <v>388.03262246458695</v>
      </c>
      <c r="AJ58" s="11">
        <f>+data!AL60</f>
        <v>356.92478333289853</v>
      </c>
      <c r="AK58" s="11">
        <f>+data!AM60</f>
        <v>328.29845526052532</v>
      </c>
      <c r="AL58" s="11">
        <f>+data!AN60</f>
        <v>301.95643580236504</v>
      </c>
      <c r="AM58" s="11">
        <f>+data!AO60</f>
        <v>277.71714637316353</v>
      </c>
      <c r="AN58" s="11">
        <f>+data!AP60</f>
        <v>255.4133974945201</v>
      </c>
      <c r="AO58" s="11">
        <f>+data!AQ60</f>
        <v>238.56142722375014</v>
      </c>
      <c r="AP58" s="11">
        <f>+data!AR60</f>
        <v>222.81199149283373</v>
      </c>
      <c r="AQ58" s="11">
        <f>+data!AS60</f>
        <v>208.09338105532274</v>
      </c>
      <c r="AR58" s="11">
        <f>+data!AT60</f>
        <v>194.33852982224678</v>
      </c>
      <c r="AS58" s="11">
        <f>+data!AU60</f>
        <v>181.48471527688457</v>
      </c>
      <c r="AT58" s="11">
        <f>+data!AV60</f>
        <v>184.46071092676553</v>
      </c>
      <c r="AU58" s="11">
        <f>+data!AW60</f>
        <v>187.47668200908726</v>
      </c>
      <c r="AV58" s="11">
        <f>+data!AX60</f>
        <v>190.53277885336607</v>
      </c>
      <c r="AW58" s="11">
        <f>+data!AY60</f>
        <v>193.62912983047838</v>
      </c>
      <c r="AX58" s="11">
        <f>+data!AZ60</f>
        <v>196.76583975825804</v>
      </c>
      <c r="AY58" s="11">
        <f>+data!BA60</f>
        <v>235.13295413442094</v>
      </c>
      <c r="AZ58" s="11">
        <f>+data!BB60</f>
        <v>280.96627227636105</v>
      </c>
      <c r="BA58" s="11">
        <f>+data!BC60</f>
        <v>335.71533220646938</v>
      </c>
      <c r="BB58" s="11">
        <f>+data!BD60</f>
        <v>401.11032506189844</v>
      </c>
      <c r="BC58" s="11">
        <f>+data!BE60</f>
        <v>442</v>
      </c>
      <c r="BD58" s="11">
        <f>+data!BF60</f>
        <v>442</v>
      </c>
      <c r="BE58" s="11">
        <f>+data!BG60</f>
        <v>442</v>
      </c>
      <c r="BF58" s="11">
        <f>+data!BH60</f>
        <v>550</v>
      </c>
      <c r="BG58" s="11">
        <f>+data!BI60</f>
        <v>550</v>
      </c>
      <c r="BH58" s="11">
        <f>+data!BJ60</f>
        <v>550</v>
      </c>
      <c r="BI58" s="11">
        <f>+data!BK60</f>
        <v>550</v>
      </c>
      <c r="BJ58" s="11">
        <f>+data!BL60</f>
        <v>550</v>
      </c>
      <c r="BK58" s="11">
        <f>+data!BM60</f>
        <v>550</v>
      </c>
      <c r="BL58" s="11">
        <f>+data!BN60</f>
        <v>550</v>
      </c>
      <c r="BM58" s="11">
        <f>+data!BO60</f>
        <v>550</v>
      </c>
      <c r="BN58" s="11">
        <f>+data!BP60</f>
        <v>550</v>
      </c>
      <c r="BO58" s="11">
        <f>+data!BQ60</f>
        <v>550</v>
      </c>
      <c r="BP58" s="11">
        <f>+data!BR60</f>
        <v>550</v>
      </c>
      <c r="BQ58" s="11">
        <f>+data!BS60</f>
        <v>550</v>
      </c>
      <c r="BR58" s="11">
        <f>+data!BT60</f>
        <v>550</v>
      </c>
      <c r="BS58" s="11">
        <f>+data!BU60</f>
        <v>550</v>
      </c>
      <c r="BT58" s="11">
        <f>+data!BV60</f>
        <v>550</v>
      </c>
      <c r="BU58" s="11">
        <f>+data!BW60</f>
        <v>550</v>
      </c>
      <c r="BV58" s="11">
        <f>+data!BX60</f>
        <v>550</v>
      </c>
      <c r="BW58" s="11">
        <f>+data!BY60</f>
        <v>550</v>
      </c>
      <c r="BX58" s="11">
        <f>+data!BZ60</f>
        <v>550</v>
      </c>
      <c r="BY58" s="11">
        <f>+data!CA60</f>
        <v>550</v>
      </c>
      <c r="BZ58" s="11">
        <f>+data!CB60</f>
        <v>550</v>
      </c>
      <c r="CA58" s="11">
        <f>+data!CC60</f>
        <v>550</v>
      </c>
    </row>
    <row r="59" spans="1:79" x14ac:dyDescent="0.2">
      <c r="A59" s="9">
        <f>+data!B61</f>
        <v>208</v>
      </c>
      <c r="B59" s="11">
        <f>+data!D61</f>
        <v>0</v>
      </c>
      <c r="C59" s="11">
        <f>+data!E61</f>
        <v>0</v>
      </c>
      <c r="D59" s="11">
        <f>+data!F61</f>
        <v>0</v>
      </c>
      <c r="E59" s="11">
        <f>+data!G61</f>
        <v>0</v>
      </c>
      <c r="F59" s="11">
        <f>+data!H61</f>
        <v>0</v>
      </c>
      <c r="G59" s="11">
        <f>+data!I61</f>
        <v>3.5098676968038593</v>
      </c>
      <c r="H59" s="11">
        <f>+data!J61</f>
        <v>3.9260265064920121</v>
      </c>
      <c r="I59" s="11">
        <f>+data!K61</f>
        <v>4.3915285307516916</v>
      </c>
      <c r="J59" s="11">
        <f>+data!L61</f>
        <v>4.912224307328513</v>
      </c>
      <c r="K59" s="11">
        <f>+data!M61</f>
        <v>5.4946580618887166</v>
      </c>
      <c r="L59" s="11">
        <f>+data!N61</f>
        <v>136.08020536330727</v>
      </c>
      <c r="M59" s="11">
        <f>+data!O61</f>
        <v>143.93098644195959</v>
      </c>
      <c r="N59" s="11">
        <f>+data!P61</f>
        <v>150.97655920485275</v>
      </c>
      <c r="O59" s="11">
        <f>+data!Q61</f>
        <v>157.26724917172163</v>
      </c>
      <c r="P59" s="11">
        <f>+data!R61</f>
        <v>162.8507018050372</v>
      </c>
      <c r="Q59" s="11">
        <f>+data!S61</f>
        <v>167.7720142222224</v>
      </c>
      <c r="R59" s="11">
        <f>+data!T61</f>
        <v>172.07386074074088</v>
      </c>
      <c r="S59" s="11">
        <f>+data!U61</f>
        <v>351.03067591111147</v>
      </c>
      <c r="T59" s="11">
        <f>+data!V61</f>
        <v>625.42230153846128</v>
      </c>
      <c r="U59" s="11">
        <f>+data!W61</f>
        <v>902.40288333565502</v>
      </c>
      <c r="V59" s="11">
        <f>+data!X61</f>
        <v>1014.0066793650794</v>
      </c>
      <c r="W59" s="11">
        <f>+data!Y61</f>
        <v>1506.604259953576</v>
      </c>
      <c r="X59" s="11">
        <f>+data!Z61</f>
        <v>1367.5877187432714</v>
      </c>
      <c r="Y59" s="11">
        <f>+data!AA61</f>
        <v>1129.234711111111</v>
      </c>
      <c r="Z59" s="11">
        <f>+data!AB61</f>
        <v>868.64208547008559</v>
      </c>
      <c r="AA59" s="11">
        <f>+data!AC61</f>
        <v>941.02892592592627</v>
      </c>
      <c r="AB59" s="11">
        <f>+data!AD61</f>
        <v>893.97747962962933</v>
      </c>
      <c r="AC59" s="11">
        <f>+data!AE61</f>
        <v>992.7338119658117</v>
      </c>
      <c r="AD59" s="11">
        <f>+data!AF61</f>
        <v>934.44708924855536</v>
      </c>
      <c r="AE59" s="11">
        <f>+data!AG61</f>
        <v>874.1768671313381</v>
      </c>
      <c r="AF59" s="11">
        <f>+data!AH61</f>
        <v>811.5673993829098</v>
      </c>
      <c r="AG59" s="11">
        <f>+data!AI61</f>
        <v>746.4708956743109</v>
      </c>
      <c r="AH59" s="11">
        <f>+data!AJ61</f>
        <v>678.71290302271973</v>
      </c>
      <c r="AI59" s="11">
        <f>+data!AK61</f>
        <v>674.21353986898225</v>
      </c>
      <c r="AJ59" s="11">
        <f>+data!AL61</f>
        <v>657.54339807268821</v>
      </c>
      <c r="AK59" s="11">
        <f>+data!AM61</f>
        <v>639.54019423893021</v>
      </c>
      <c r="AL59" s="11">
        <f>+data!AN61</f>
        <v>620.20392836770827</v>
      </c>
      <c r="AM59" s="11">
        <f>+data!AO61</f>
        <v>599.53460045902239</v>
      </c>
      <c r="AN59" s="11">
        <f>+data!AP61</f>
        <v>610.66595321280818</v>
      </c>
      <c r="AO59" s="11">
        <f>+data!AQ61</f>
        <v>616.71466122304173</v>
      </c>
      <c r="AP59" s="11">
        <f>+data!AR61</f>
        <v>637.97773815449727</v>
      </c>
      <c r="AQ59" s="11">
        <f>+data!AS61</f>
        <v>635.57751302934503</v>
      </c>
      <c r="AR59" s="11">
        <f>+data!AT61</f>
        <v>652.93189929502989</v>
      </c>
      <c r="AS59" s="11">
        <f>+data!AU61</f>
        <v>683.12685715021371</v>
      </c>
      <c r="AT59" s="11">
        <f>+data!AV61</f>
        <v>698.55208095190778</v>
      </c>
      <c r="AU59" s="11">
        <f>+data!AW61</f>
        <v>701.72266684133558</v>
      </c>
      <c r="AV59" s="11">
        <f>+data!AX61</f>
        <v>698.32409361187706</v>
      </c>
      <c r="AW59" s="11">
        <f>+data!AY61</f>
        <v>695.62403511513321</v>
      </c>
      <c r="AX59" s="11">
        <f>+data!AZ61</f>
        <v>689.79062653084929</v>
      </c>
      <c r="AY59" s="11">
        <f>+data!BA61</f>
        <v>693.78960459634834</v>
      </c>
      <c r="AZ59" s="11">
        <f>+data!BB61</f>
        <v>670.85740721278114</v>
      </c>
      <c r="BA59" s="11">
        <f>+data!BC61</f>
        <v>596.6226266723246</v>
      </c>
      <c r="BB59" s="11">
        <f>+data!BD61</f>
        <v>459.8397906585011</v>
      </c>
      <c r="BC59" s="11">
        <f>+data!BE61</f>
        <v>343</v>
      </c>
      <c r="BD59" s="11">
        <f>+data!BF61</f>
        <v>299</v>
      </c>
      <c r="BE59" s="11">
        <f>+data!BG61</f>
        <v>252</v>
      </c>
      <c r="BF59" s="11">
        <f>+data!BH61</f>
        <v>217</v>
      </c>
      <c r="BG59" s="11">
        <f>+data!BI61</f>
        <v>358</v>
      </c>
      <c r="BH59" s="11">
        <f>+data!BJ61</f>
        <v>376</v>
      </c>
      <c r="BI59" s="11">
        <f>+data!BK61</f>
        <v>382</v>
      </c>
      <c r="BJ59" s="11">
        <f>+data!BL61</f>
        <v>384</v>
      </c>
      <c r="BK59" s="11">
        <f>+data!BM61</f>
        <v>370</v>
      </c>
      <c r="BL59" s="11">
        <f>+data!BN61</f>
        <v>368</v>
      </c>
      <c r="BM59" s="11">
        <f>+data!BO61</f>
        <v>357</v>
      </c>
      <c r="BN59" s="11">
        <f>+data!BP61</f>
        <v>350</v>
      </c>
      <c r="BO59" s="11">
        <f>+data!BQ61</f>
        <v>261</v>
      </c>
      <c r="BP59" s="11">
        <f>+data!BR61</f>
        <v>197</v>
      </c>
      <c r="BQ59" s="11">
        <f>+data!BS61</f>
        <v>200</v>
      </c>
      <c r="BR59" s="11">
        <f>+data!BT61</f>
        <v>187</v>
      </c>
      <c r="BS59" s="11">
        <f>+data!BU61</f>
        <v>200</v>
      </c>
      <c r="BT59" s="11">
        <f>+data!BV61</f>
        <v>135.59999999999854</v>
      </c>
      <c r="BU59" s="11">
        <f>+data!BW61</f>
        <v>133.66666666666424</v>
      </c>
      <c r="BV59" s="11">
        <f>+data!BX61</f>
        <v>125.85777777777548</v>
      </c>
      <c r="BW59" s="11">
        <f>+data!BY61</f>
        <v>104.17629629629664</v>
      </c>
      <c r="BX59" s="11">
        <f>+data!BZ61</f>
        <v>83.868938271603838</v>
      </c>
      <c r="BY59" s="11">
        <f>+data!CA61</f>
        <v>62.254748971186928</v>
      </c>
      <c r="BZ59" s="11">
        <f>+data!CB61</f>
        <v>53.790645816185133</v>
      </c>
      <c r="CA59" s="11">
        <f>+data!CC61</f>
        <v>32.886190763601917</v>
      </c>
    </row>
    <row r="60" spans="1:79" x14ac:dyDescent="0.2">
      <c r="A60" s="9">
        <f>+data!B62</f>
        <v>212</v>
      </c>
      <c r="B60" s="11">
        <f>+data!D62</f>
        <v>0</v>
      </c>
      <c r="C60" s="11">
        <f>+data!E62</f>
        <v>0</v>
      </c>
      <c r="D60" s="11">
        <f>+data!F62</f>
        <v>0</v>
      </c>
      <c r="E60" s="11">
        <f>+data!G62</f>
        <v>0</v>
      </c>
      <c r="F60" s="11">
        <f>+data!H62</f>
        <v>0</v>
      </c>
      <c r="G60" s="11">
        <f>+data!I62</f>
        <v>0</v>
      </c>
      <c r="H60" s="11">
        <f>+data!J62</f>
        <v>0</v>
      </c>
      <c r="I60" s="11">
        <f>+data!K62</f>
        <v>0</v>
      </c>
      <c r="J60" s="11">
        <f>+data!L62</f>
        <v>0</v>
      </c>
      <c r="K60" s="11">
        <f>+data!M62</f>
        <v>0</v>
      </c>
      <c r="L60" s="11">
        <f>+data!N62</f>
        <v>0</v>
      </c>
      <c r="M60" s="11">
        <f>+data!O62</f>
        <v>0</v>
      </c>
      <c r="N60" s="11">
        <f>+data!P62</f>
        <v>0</v>
      </c>
      <c r="O60" s="11">
        <f>+data!Q62</f>
        <v>0</v>
      </c>
      <c r="P60" s="11">
        <f>+data!R62</f>
        <v>0</v>
      </c>
      <c r="Q60" s="11">
        <f>+data!S62</f>
        <v>0</v>
      </c>
      <c r="R60" s="11">
        <f>+data!T62</f>
        <v>0</v>
      </c>
      <c r="S60" s="11">
        <f>+data!U62</f>
        <v>0</v>
      </c>
      <c r="T60" s="11">
        <f>+data!V62</f>
        <v>0</v>
      </c>
      <c r="U60" s="11">
        <f>+data!W62</f>
        <v>0</v>
      </c>
      <c r="V60" s="11">
        <f>+data!X62</f>
        <v>0</v>
      </c>
      <c r="W60" s="11">
        <f>+data!Y62</f>
        <v>0</v>
      </c>
      <c r="X60" s="11">
        <f>+data!Z62</f>
        <v>0</v>
      </c>
      <c r="Y60" s="11">
        <f>+data!AA62</f>
        <v>0</v>
      </c>
      <c r="Z60" s="11">
        <f>+data!AB62</f>
        <v>0</v>
      </c>
      <c r="AA60" s="11">
        <f>+data!AC62</f>
        <v>0</v>
      </c>
      <c r="AB60" s="11">
        <f>+data!AD62</f>
        <v>9.8231490636903035E-2</v>
      </c>
      <c r="AC60" s="11">
        <f>+data!AE62</f>
        <v>0.12038172872169489</v>
      </c>
      <c r="AD60" s="11">
        <f>+data!AF62</f>
        <v>0.13769151977971639</v>
      </c>
      <c r="AE60" s="11">
        <f>+data!AG62</f>
        <v>0.15749030040163642</v>
      </c>
      <c r="AF60" s="11">
        <f>+data!AH62</f>
        <v>0.18013596451167566</v>
      </c>
      <c r="AG60" s="11">
        <f>+data!AI62</f>
        <v>0.20603786790551135</v>
      </c>
      <c r="AH60" s="11">
        <f>+data!AJ62</f>
        <v>0.23566422799649994</v>
      </c>
      <c r="AI60" s="11">
        <f>+data!AK62</f>
        <v>0.26955058757769601</v>
      </c>
      <c r="AJ60" s="11">
        <f>+data!AL62</f>
        <v>0.30830949559540394</v>
      </c>
      <c r="AK60" s="11">
        <f>+data!AM62</f>
        <v>0.35264157992938361</v>
      </c>
      <c r="AL60" s="11">
        <f>+data!AN62</f>
        <v>0.40334821233753032</v>
      </c>
      <c r="AM60" s="11">
        <f>+data!AO62</f>
        <v>0.46134599450371117</v>
      </c>
      <c r="AN60" s="11">
        <f>+data!AP62</f>
        <v>0.52768332704672838</v>
      </c>
      <c r="AO60" s="11">
        <f>+data!AQ62</f>
        <v>0.60355936100115992</v>
      </c>
      <c r="AP60" s="11">
        <f>+data!AR62</f>
        <v>0.69034567434773197</v>
      </c>
      <c r="AQ60" s="11">
        <f>+data!AS62</f>
        <v>0.78961106543041226</v>
      </c>
      <c r="AR60" s="11">
        <f>+data!AT62</f>
        <v>0.88371792071122124</v>
      </c>
      <c r="AS60" s="11">
        <f>+data!AU62</f>
        <v>1.034587882999138</v>
      </c>
      <c r="AT60" s="11">
        <f>+data!AV62</f>
        <v>1.1081264494904697</v>
      </c>
      <c r="AU60" s="11">
        <f>+data!AW62</f>
        <v>1.1145086446420256</v>
      </c>
      <c r="AV60" s="11">
        <f>+data!AX62</f>
        <v>0.77630943798420615</v>
      </c>
      <c r="AW60" s="11">
        <f>+data!AY62</f>
        <v>1.0689822474916206</v>
      </c>
      <c r="AX60" s="11">
        <f>+data!AZ62</f>
        <v>1.2498253639211314</v>
      </c>
      <c r="AY60" s="11">
        <f>+data!BA62</f>
        <v>1.3452905146332812</v>
      </c>
      <c r="AZ60" s="11">
        <f>+data!BB62</f>
        <v>1.2423685446896358</v>
      </c>
      <c r="BA60" s="11">
        <f>+data!BC62</f>
        <v>1.8527406356125502</v>
      </c>
      <c r="BB60" s="11">
        <f>+data!BD62</f>
        <v>1.7612996097115921</v>
      </c>
      <c r="BC60" s="11">
        <f>+data!BE62</f>
        <v>2</v>
      </c>
      <c r="BD60" s="11">
        <f>+data!BF62</f>
        <v>2</v>
      </c>
      <c r="BE60" s="11">
        <f>+data!BG62</f>
        <v>2</v>
      </c>
      <c r="BF60" s="11">
        <f>+data!BH62</f>
        <v>2</v>
      </c>
      <c r="BG60" s="11">
        <f>+data!BI62</f>
        <v>2</v>
      </c>
      <c r="BH60" s="11">
        <f>+data!BJ62</f>
        <v>2</v>
      </c>
      <c r="BI60" s="11">
        <f>+data!BK62</f>
        <v>2</v>
      </c>
      <c r="BJ60" s="11">
        <f>+data!BL62</f>
        <v>2</v>
      </c>
      <c r="BK60" s="11">
        <f>+data!BM62</f>
        <v>2</v>
      </c>
      <c r="BL60" s="11">
        <f>+data!BN62</f>
        <v>2</v>
      </c>
      <c r="BM60" s="11">
        <f>+data!BO62</f>
        <v>2</v>
      </c>
      <c r="BN60" s="11">
        <f>+data!BP62</f>
        <v>2</v>
      </c>
      <c r="BO60" s="11">
        <f>+data!BQ62</f>
        <v>2</v>
      </c>
      <c r="BP60" s="11">
        <f>+data!BR62</f>
        <v>2</v>
      </c>
      <c r="BQ60" s="11">
        <f>+data!BS62</f>
        <v>2</v>
      </c>
      <c r="BR60" s="11">
        <f>+data!BT62</f>
        <v>2</v>
      </c>
      <c r="BS60" s="11">
        <f>+data!BU62</f>
        <v>2</v>
      </c>
      <c r="BT60" s="11">
        <f>+data!BV62</f>
        <v>2</v>
      </c>
      <c r="BU60" s="11">
        <f>+data!BW62</f>
        <v>2</v>
      </c>
      <c r="BV60" s="11">
        <f>+data!BX62</f>
        <v>2</v>
      </c>
      <c r="BW60" s="11">
        <f>+data!BY62</f>
        <v>2</v>
      </c>
      <c r="BX60" s="11">
        <f>+data!BZ62</f>
        <v>2</v>
      </c>
      <c r="BY60" s="11">
        <f>+data!CA62</f>
        <v>2</v>
      </c>
      <c r="BZ60" s="11">
        <f>+data!CB62</f>
        <v>2</v>
      </c>
      <c r="CA60" s="11">
        <f>+data!CC62</f>
        <v>2</v>
      </c>
    </row>
    <row r="61" spans="1:79" x14ac:dyDescent="0.2">
      <c r="A61" s="9">
        <f>+data!B63</f>
        <v>214</v>
      </c>
      <c r="B61" s="11">
        <f>+data!D63</f>
        <v>0</v>
      </c>
      <c r="C61" s="11">
        <f>+data!E63</f>
        <v>0</v>
      </c>
      <c r="D61" s="11">
        <f>+data!F63</f>
        <v>0</v>
      </c>
      <c r="E61" s="11">
        <f>+data!G63</f>
        <v>0</v>
      </c>
      <c r="F61" s="11">
        <f>+data!H63</f>
        <v>0</v>
      </c>
      <c r="G61" s="11">
        <f>+data!I63</f>
        <v>0</v>
      </c>
      <c r="H61" s="11">
        <f>+data!J63</f>
        <v>0</v>
      </c>
      <c r="I61" s="11">
        <f>+data!K63</f>
        <v>0</v>
      </c>
      <c r="J61" s="11">
        <f>+data!L63</f>
        <v>0</v>
      </c>
      <c r="K61" s="11">
        <f>+data!M63</f>
        <v>0</v>
      </c>
      <c r="L61" s="11">
        <f>+data!N63</f>
        <v>0</v>
      </c>
      <c r="M61" s="11">
        <f>+data!O63</f>
        <v>0</v>
      </c>
      <c r="N61" s="11">
        <f>+data!P63</f>
        <v>0</v>
      </c>
      <c r="O61" s="11">
        <f>+data!Q63</f>
        <v>0</v>
      </c>
      <c r="P61" s="11">
        <f>+data!R63</f>
        <v>0</v>
      </c>
      <c r="Q61" s="11">
        <f>+data!S63</f>
        <v>0</v>
      </c>
      <c r="R61" s="11">
        <f>+data!T63</f>
        <v>0</v>
      </c>
      <c r="S61" s="11">
        <f>+data!U63</f>
        <v>0</v>
      </c>
      <c r="T61" s="11">
        <f>+data!V63</f>
        <v>0</v>
      </c>
      <c r="U61" s="11">
        <f>+data!W63</f>
        <v>0</v>
      </c>
      <c r="V61" s="11">
        <f>+data!X63</f>
        <v>0</v>
      </c>
      <c r="W61" s="11">
        <f>+data!Y63</f>
        <v>0</v>
      </c>
      <c r="X61" s="11">
        <f>+data!Z63</f>
        <v>0</v>
      </c>
      <c r="Y61" s="11">
        <f>+data!AA63</f>
        <v>0</v>
      </c>
      <c r="Z61" s="11">
        <f>+data!AB63</f>
        <v>0</v>
      </c>
      <c r="AA61" s="11">
        <f>+data!AC63</f>
        <v>59.912256038973496</v>
      </c>
      <c r="AB61" s="11">
        <f>+data!AD63</f>
        <v>59.912256038973496</v>
      </c>
      <c r="AC61" s="11">
        <f>+data!AE63</f>
        <v>61.184902000585666</v>
      </c>
      <c r="AD61" s="11">
        <f>+data!AF63</f>
        <v>62.484581291447789</v>
      </c>
      <c r="AE61" s="11">
        <f>+data!AG63</f>
        <v>63.811868148945855</v>
      </c>
      <c r="AF61" s="11">
        <f>+data!AH63</f>
        <v>65.167349008318894</v>
      </c>
      <c r="AG61" s="11">
        <f>+data!AI63</f>
        <v>66.551622761763596</v>
      </c>
      <c r="AH61" s="11">
        <f>+data!AJ63</f>
        <v>67.965301023042883</v>
      </c>
      <c r="AI61" s="11">
        <f>+data!AK63</f>
        <v>69.409008397715354</v>
      </c>
      <c r="AJ61" s="11">
        <f>+data!AL63</f>
        <v>70.88338275910472</v>
      </c>
      <c r="AK61" s="11">
        <f>+data!AM63</f>
        <v>72.389075530131464</v>
      </c>
      <c r="AL61" s="11">
        <f>+data!AN63</f>
        <v>73.926751971130983</v>
      </c>
      <c r="AM61" s="11">
        <f>+data!AO63</f>
        <v>75.497091473785758</v>
      </c>
      <c r="AN61" s="11">
        <f>+data!AP63</f>
        <v>77.100787861300759</v>
      </c>
      <c r="AO61" s="11">
        <f>+data!AQ63</f>
        <v>80.988222543383174</v>
      </c>
      <c r="AP61" s="11">
        <f>+data!AR63</f>
        <v>85.07166233548655</v>
      </c>
      <c r="AQ61" s="11">
        <f>+data!AS63</f>
        <v>89.360989848200134</v>
      </c>
      <c r="AR61" s="11">
        <f>+data!AT63</f>
        <v>93.86658597500012</v>
      </c>
      <c r="AS61" s="11">
        <f>+data!AU63</f>
        <v>98.599355015756458</v>
      </c>
      <c r="AT61" s="11">
        <f>+data!AV63</f>
        <v>126.87417005703955</v>
      </c>
      <c r="AU61" s="11">
        <f>+data!AW63</f>
        <v>163.25720411751408</v>
      </c>
      <c r="AV61" s="11">
        <f>+data!AX63</f>
        <v>211.16013127643748</v>
      </c>
      <c r="AW61" s="11">
        <f>+data!AY63</f>
        <v>271.37800155910514</v>
      </c>
      <c r="AX61" s="11">
        <f>+data!AZ63</f>
        <v>335.94027678175399</v>
      </c>
      <c r="AY61" s="11">
        <f>+data!BA63</f>
        <v>433.19936340796443</v>
      </c>
      <c r="AZ61" s="11">
        <f>+data!BB63</f>
        <v>565.49895059982498</v>
      </c>
      <c r="BA61" s="11">
        <f>+data!BC63</f>
        <v>664.98249112668839</v>
      </c>
      <c r="BB61" s="11">
        <f>+data!BD63</f>
        <v>886.98647846129086</v>
      </c>
      <c r="BC61" s="11">
        <f>+data!BE63</f>
        <v>1200</v>
      </c>
      <c r="BD61" s="11">
        <f>+data!BF63</f>
        <v>1200</v>
      </c>
      <c r="BE61" s="11">
        <f>+data!BG63</f>
        <v>1200</v>
      </c>
      <c r="BF61" s="11">
        <f>+data!BH63</f>
        <v>1200</v>
      </c>
      <c r="BG61" s="11">
        <f>+data!BI63</f>
        <v>1197</v>
      </c>
      <c r="BH61" s="11">
        <f>+data!BJ63</f>
        <v>1197</v>
      </c>
      <c r="BI61" s="11">
        <f>+data!BK63</f>
        <v>1197</v>
      </c>
      <c r="BJ61" s="11">
        <f>+data!BL63</f>
        <v>1197</v>
      </c>
      <c r="BK61" s="11">
        <f>+data!BM63</f>
        <v>1197</v>
      </c>
      <c r="BL61" s="11">
        <f>+data!BN63</f>
        <v>1197</v>
      </c>
      <c r="BM61" s="11">
        <f>+data!BO63</f>
        <v>1197</v>
      </c>
      <c r="BN61" s="11">
        <f>+data!BP63</f>
        <v>1197</v>
      </c>
      <c r="BO61" s="11">
        <f>+data!BQ63</f>
        <v>1197</v>
      </c>
      <c r="BP61" s="11">
        <f>+data!BR63</f>
        <v>1197</v>
      </c>
      <c r="BQ61" s="11">
        <f>+data!BS63</f>
        <v>1197</v>
      </c>
      <c r="BR61" s="11">
        <f>+data!BT63</f>
        <v>1197</v>
      </c>
      <c r="BS61" s="11">
        <f>+data!BU63</f>
        <v>1197</v>
      </c>
      <c r="BT61" s="11">
        <f>+data!BV63</f>
        <v>1197</v>
      </c>
      <c r="BU61" s="11">
        <f>+data!BW63</f>
        <v>1197</v>
      </c>
      <c r="BV61" s="11">
        <f>+data!BX63</f>
        <v>1197</v>
      </c>
      <c r="BW61" s="11">
        <f>+data!BY63</f>
        <v>1197</v>
      </c>
      <c r="BX61" s="11">
        <f>+data!BZ63</f>
        <v>1197</v>
      </c>
      <c r="BY61" s="11">
        <f>+data!CA63</f>
        <v>1197</v>
      </c>
      <c r="BZ61" s="11">
        <f>+data!CB63</f>
        <v>1197</v>
      </c>
      <c r="CA61" s="11">
        <f>+data!CC63</f>
        <v>1197</v>
      </c>
    </row>
    <row r="62" spans="1:79" x14ac:dyDescent="0.2">
      <c r="A62" s="9">
        <f>+data!B64</f>
        <v>218</v>
      </c>
      <c r="B62" s="11">
        <f>+data!D64</f>
        <v>0</v>
      </c>
      <c r="C62" s="11">
        <f>+data!E64</f>
        <v>0</v>
      </c>
      <c r="D62" s="11">
        <f>+data!F64</f>
        <v>0</v>
      </c>
      <c r="E62" s="11">
        <f>+data!G64</f>
        <v>0</v>
      </c>
      <c r="F62" s="11">
        <f>+data!H64</f>
        <v>0</v>
      </c>
      <c r="G62" s="11">
        <f>+data!I64</f>
        <v>0</v>
      </c>
      <c r="H62" s="11">
        <f>+data!J64</f>
        <v>0</v>
      </c>
      <c r="I62" s="11">
        <f>+data!K64</f>
        <v>0</v>
      </c>
      <c r="J62" s="11">
        <f>+data!L64</f>
        <v>0</v>
      </c>
      <c r="K62" s="11">
        <f>+data!M64</f>
        <v>0</v>
      </c>
      <c r="L62" s="11">
        <f>+data!N64</f>
        <v>0</v>
      </c>
      <c r="M62" s="11">
        <f>+data!O64</f>
        <v>0</v>
      </c>
      <c r="N62" s="11">
        <f>+data!P64</f>
        <v>0</v>
      </c>
      <c r="O62" s="11">
        <f>+data!Q64</f>
        <v>0</v>
      </c>
      <c r="P62" s="11">
        <f>+data!R64</f>
        <v>0</v>
      </c>
      <c r="Q62" s="11">
        <f>+data!S64</f>
        <v>0</v>
      </c>
      <c r="R62" s="11">
        <f>+data!T64</f>
        <v>0</v>
      </c>
      <c r="S62" s="11">
        <f>+data!U64</f>
        <v>0</v>
      </c>
      <c r="T62" s="11">
        <f>+data!V64</f>
        <v>0</v>
      </c>
      <c r="U62" s="11">
        <f>+data!W64</f>
        <v>0</v>
      </c>
      <c r="V62" s="11">
        <f>+data!X64</f>
        <v>0</v>
      </c>
      <c r="W62" s="11">
        <f>+data!Y64</f>
        <v>0</v>
      </c>
      <c r="X62" s="11">
        <f>+data!Z64</f>
        <v>0</v>
      </c>
      <c r="Y62" s="11">
        <f>+data!AA64</f>
        <v>0</v>
      </c>
      <c r="Z62" s="11">
        <f>+data!AB64</f>
        <v>0</v>
      </c>
      <c r="AA62" s="11">
        <f>+data!AC64</f>
        <v>0</v>
      </c>
      <c r="AB62" s="11">
        <f>+data!AD64</f>
        <v>175.35864800251164</v>
      </c>
      <c r="AC62" s="11">
        <f>+data!AE64</f>
        <v>231.71372403013763</v>
      </c>
      <c r="AD62" s="11">
        <f>+data!AF64</f>
        <v>237.39897616679409</v>
      </c>
      <c r="AE62" s="11">
        <f>+data!AG64</f>
        <v>243.08548897190721</v>
      </c>
      <c r="AF62" s="11">
        <f>+data!AH64</f>
        <v>248.7732626554531</v>
      </c>
      <c r="AG62" s="11">
        <f>+data!AI64</f>
        <v>254.46229742743836</v>
      </c>
      <c r="AH62" s="11">
        <f>+data!AJ64</f>
        <v>260.15259349790114</v>
      </c>
      <c r="AI62" s="11">
        <f>+data!AK64</f>
        <v>265.84415107691052</v>
      </c>
      <c r="AJ62" s="11">
        <f>+data!AL64</f>
        <v>271.53697037456658</v>
      </c>
      <c r="AK62" s="11">
        <f>+data!AM64</f>
        <v>277.23105160100079</v>
      </c>
      <c r="AL62" s="11">
        <f>+data!AN64</f>
        <v>282.9263949663756</v>
      </c>
      <c r="AM62" s="11">
        <f>+data!AO64</f>
        <v>288.62300068088427</v>
      </c>
      <c r="AN62" s="11">
        <f>+data!AP64</f>
        <v>297.58494552357371</v>
      </c>
      <c r="AO62" s="11">
        <f>+data!AQ64</f>
        <v>306.54887856682961</v>
      </c>
      <c r="AP62" s="11">
        <f>+data!AR64</f>
        <v>394.19193880583174</v>
      </c>
      <c r="AQ62" s="11">
        <f>+data!AS64</f>
        <v>463.25834724846828</v>
      </c>
      <c r="AR62" s="11">
        <f>+data!AT64</f>
        <v>544.01328180112694</v>
      </c>
      <c r="AS62" s="11">
        <f>+data!AU64</f>
        <v>571.1888132058881</v>
      </c>
      <c r="AT62" s="11">
        <f>+data!AV64</f>
        <v>590.07230580457815</v>
      </c>
      <c r="AU62" s="11">
        <f>+data!AW64</f>
        <v>625.26573310289223</v>
      </c>
      <c r="AV62" s="11">
        <f>+data!AX64</f>
        <v>634.22122044871844</v>
      </c>
      <c r="AW62" s="11">
        <f>+data!AY64</f>
        <v>638.71514793268102</v>
      </c>
      <c r="AX62" s="11">
        <f>+data!AZ64</f>
        <v>669.65393114439632</v>
      </c>
      <c r="AY62" s="11">
        <f>+data!BA64</f>
        <v>665.95512733674536</v>
      </c>
      <c r="AZ62" s="11">
        <f>+data!BB64</f>
        <v>783.26351660186981</v>
      </c>
      <c r="BA62" s="11">
        <f>+data!BC64</f>
        <v>1261.1519564556679</v>
      </c>
      <c r="BB62" s="11">
        <f>+data!BD64</f>
        <v>1573.9559357461953</v>
      </c>
      <c r="BC62" s="11">
        <f>+data!BE64</f>
        <v>2200</v>
      </c>
      <c r="BD62" s="11">
        <f>+data!BF64</f>
        <v>2300</v>
      </c>
      <c r="BE62" s="11">
        <f>+data!BG64</f>
        <v>4016</v>
      </c>
      <c r="BF62" s="11">
        <f>+data!BH64</f>
        <v>4921</v>
      </c>
      <c r="BG62" s="11">
        <f>+data!BI64</f>
        <v>5087</v>
      </c>
      <c r="BH62" s="11">
        <f>+data!BJ64</f>
        <v>4985</v>
      </c>
      <c r="BI62" s="11">
        <f>+data!BK64</f>
        <v>4890</v>
      </c>
      <c r="BJ62" s="11">
        <f>+data!BL64</f>
        <v>4763</v>
      </c>
      <c r="BK62" s="11">
        <f>+data!BM64</f>
        <v>5004</v>
      </c>
      <c r="BL62" s="11">
        <f>+data!BN64</f>
        <v>4990</v>
      </c>
      <c r="BM62" s="11">
        <f>+data!BO64</f>
        <v>4998</v>
      </c>
      <c r="BN62" s="11">
        <f>+data!BP64</f>
        <v>4997</v>
      </c>
      <c r="BO62" s="11">
        <f>+data!BQ64</f>
        <v>4945</v>
      </c>
      <c r="BP62" s="11">
        <f>+data!BR64</f>
        <v>4986</v>
      </c>
      <c r="BQ62" s="11">
        <f>+data!BS64</f>
        <v>4919.8999999999996</v>
      </c>
      <c r="BR62" s="11">
        <f>+data!BT64</f>
        <v>4810.8999999999996</v>
      </c>
      <c r="BS62" s="11">
        <f>+data!BU64</f>
        <v>4976</v>
      </c>
      <c r="BT62" s="11">
        <f>+data!BV64</f>
        <v>4881.7933333333276</v>
      </c>
      <c r="BU62" s="11">
        <f>+data!BW64</f>
        <v>4874.4288888888841</v>
      </c>
      <c r="BV62" s="11">
        <f>+data!BX64</f>
        <v>4857.4628148148113</v>
      </c>
      <c r="BW62" s="11">
        <f>+data!BY64</f>
        <v>4865.1669135802422</v>
      </c>
      <c r="BX62" s="11">
        <f>+data!BZ64</f>
        <v>4868.4611818929989</v>
      </c>
      <c r="BY62" s="11">
        <f>+data!CA64</f>
        <v>4826.7649130315403</v>
      </c>
      <c r="BZ62" s="11">
        <f>+data!CB64</f>
        <v>4833.8122285505196</v>
      </c>
      <c r="CA62" s="11">
        <f>+data!CC64</f>
        <v>4825.1612162536112</v>
      </c>
    </row>
    <row r="63" spans="1:79" x14ac:dyDescent="0.2">
      <c r="A63" s="9">
        <f>+data!B65</f>
        <v>222</v>
      </c>
      <c r="B63" s="11">
        <f>+data!D65</f>
        <v>0</v>
      </c>
      <c r="C63" s="11">
        <f>+data!E65</f>
        <v>0</v>
      </c>
      <c r="D63" s="11">
        <f>+data!F65</f>
        <v>0</v>
      </c>
      <c r="E63" s="11">
        <f>+data!G65</f>
        <v>0</v>
      </c>
      <c r="F63" s="11">
        <f>+data!H65</f>
        <v>0</v>
      </c>
      <c r="G63" s="11">
        <f>+data!I65</f>
        <v>0</v>
      </c>
      <c r="H63" s="11">
        <f>+data!J65</f>
        <v>0</v>
      </c>
      <c r="I63" s="11">
        <f>+data!K65</f>
        <v>0</v>
      </c>
      <c r="J63" s="11">
        <f>+data!L65</f>
        <v>0</v>
      </c>
      <c r="K63" s="11">
        <f>+data!M65</f>
        <v>0</v>
      </c>
      <c r="L63" s="11">
        <f>+data!N65</f>
        <v>0</v>
      </c>
      <c r="M63" s="11">
        <f>+data!O65</f>
        <v>0</v>
      </c>
      <c r="N63" s="11">
        <f>+data!P65</f>
        <v>0</v>
      </c>
      <c r="O63" s="11">
        <f>+data!Q65</f>
        <v>0</v>
      </c>
      <c r="P63" s="11">
        <f>+data!R65</f>
        <v>0</v>
      </c>
      <c r="Q63" s="11">
        <f>+data!S65</f>
        <v>0</v>
      </c>
      <c r="R63" s="11">
        <f>+data!T65</f>
        <v>0</v>
      </c>
      <c r="S63" s="11">
        <f>+data!U65</f>
        <v>0</v>
      </c>
      <c r="T63" s="11">
        <f>+data!V65</f>
        <v>0</v>
      </c>
      <c r="U63" s="11">
        <f>+data!W65</f>
        <v>0</v>
      </c>
      <c r="V63" s="11">
        <f>+data!X65</f>
        <v>0</v>
      </c>
      <c r="W63" s="11">
        <f>+data!Y65</f>
        <v>0</v>
      </c>
      <c r="X63" s="11">
        <f>+data!Z65</f>
        <v>0</v>
      </c>
      <c r="Y63" s="11">
        <f>+data!AA65</f>
        <v>0</v>
      </c>
      <c r="Z63" s="11">
        <f>+data!AB65</f>
        <v>0</v>
      </c>
      <c r="AA63" s="11">
        <f>+data!AC65</f>
        <v>0</v>
      </c>
      <c r="AB63" s="11">
        <f>+data!AD65</f>
        <v>15.425423235452332</v>
      </c>
      <c r="AC63" s="11">
        <f>+data!AE65</f>
        <v>22.265338898412374</v>
      </c>
      <c r="AD63" s="11">
        <f>+data!AF65</f>
        <v>23.063597896617647</v>
      </c>
      <c r="AE63" s="11">
        <f>+data!AG65</f>
        <v>23.947747570748295</v>
      </c>
      <c r="AF63" s="11">
        <f>+data!AH65</f>
        <v>24.951952906668012</v>
      </c>
      <c r="AG63" s="11">
        <f>+data!AI65</f>
        <v>26.125637231375443</v>
      </c>
      <c r="AH63" s="11">
        <f>+data!AJ65</f>
        <v>27.540767963140521</v>
      </c>
      <c r="AI63" s="11">
        <f>+data!AK65</f>
        <v>29.302770716589571</v>
      </c>
      <c r="AJ63" s="11">
        <f>+data!AL65</f>
        <v>31.566921833218412</v>
      </c>
      <c r="AK63" s="11">
        <f>+data!AM65</f>
        <v>37.870813900511898</v>
      </c>
      <c r="AL63" s="11">
        <f>+data!AN65</f>
        <v>44.405385055948919</v>
      </c>
      <c r="AM63" s="11">
        <f>+data!AO65</f>
        <v>51.170635299529465</v>
      </c>
      <c r="AN63" s="11">
        <f>+data!AP65</f>
        <v>58.811643321650202</v>
      </c>
      <c r="AO63" s="11">
        <f>+data!AQ65</f>
        <v>66.816225134543757</v>
      </c>
      <c r="AP63" s="11">
        <f>+data!AR65</f>
        <v>79.668751777962768</v>
      </c>
      <c r="AQ63" s="11">
        <f>+data!AS65</f>
        <v>93.138746862820938</v>
      </c>
      <c r="AR63" s="11">
        <f>+data!AT65</f>
        <v>107.22621038911832</v>
      </c>
      <c r="AS63" s="11">
        <f>+data!AU65</f>
        <v>117.74807161106236</v>
      </c>
      <c r="AT63" s="11">
        <f>+data!AV65</f>
        <v>125.93934125545499</v>
      </c>
      <c r="AU63" s="11">
        <f>+data!AW65</f>
        <v>139.92966615977366</v>
      </c>
      <c r="AV63" s="11">
        <f>+data!AX65</f>
        <v>150.32298808434771</v>
      </c>
      <c r="AW63" s="11">
        <f>+data!AY65</f>
        <v>157.11930702917712</v>
      </c>
      <c r="AX63" s="11">
        <f>+data!AZ65</f>
        <v>182.37887316968246</v>
      </c>
      <c r="AY63" s="11">
        <f>+data!BA65</f>
        <v>230.11882698419893</v>
      </c>
      <c r="AZ63" s="11">
        <f>+data!BB65</f>
        <v>255.44454092717837</v>
      </c>
      <c r="BA63" s="11">
        <f>+data!BC65</f>
        <v>340.98656259959955</v>
      </c>
      <c r="BB63" s="11">
        <f>+data!BD65</f>
        <v>449.19454630288897</v>
      </c>
      <c r="BC63" s="11">
        <f>+data!BE65</f>
        <v>604</v>
      </c>
      <c r="BD63" s="11">
        <f>+data!BF65</f>
        <v>610</v>
      </c>
      <c r="BE63" s="11">
        <f>+data!BG65</f>
        <v>610</v>
      </c>
      <c r="BF63" s="11">
        <f>+data!BH65</f>
        <v>640</v>
      </c>
      <c r="BG63" s="11">
        <f>+data!BI65</f>
        <v>600</v>
      </c>
      <c r="BH63" s="11">
        <f>+data!BJ65</f>
        <v>600</v>
      </c>
      <c r="BI63" s="11">
        <f>+data!BK65</f>
        <v>620</v>
      </c>
      <c r="BJ63" s="11">
        <f>+data!BL65</f>
        <v>625</v>
      </c>
      <c r="BK63" s="11">
        <f>+data!BM65</f>
        <v>636</v>
      </c>
      <c r="BL63" s="11">
        <f>+data!BN65</f>
        <v>636</v>
      </c>
      <c r="BM63" s="11">
        <f>+data!BO65</f>
        <v>636</v>
      </c>
      <c r="BN63" s="11">
        <f>+data!BP65</f>
        <v>637</v>
      </c>
      <c r="BO63" s="11">
        <f>+data!BQ65</f>
        <v>637</v>
      </c>
      <c r="BP63" s="11">
        <f>+data!BR65</f>
        <v>637</v>
      </c>
      <c r="BQ63" s="11">
        <f>+data!BS65</f>
        <v>637</v>
      </c>
      <c r="BR63" s="11">
        <f>+data!BT65</f>
        <v>637</v>
      </c>
      <c r="BS63" s="11">
        <f>+data!BU65</f>
        <v>637</v>
      </c>
      <c r="BT63" s="11">
        <f>+data!BV65</f>
        <v>637</v>
      </c>
      <c r="BU63" s="11">
        <f>+data!BW65</f>
        <v>637</v>
      </c>
      <c r="BV63" s="11">
        <f>+data!BX65</f>
        <v>637</v>
      </c>
      <c r="BW63" s="11">
        <f>+data!BY65</f>
        <v>637</v>
      </c>
      <c r="BX63" s="11">
        <f>+data!BZ65</f>
        <v>637</v>
      </c>
      <c r="BY63" s="11">
        <f>+data!CA65</f>
        <v>637</v>
      </c>
      <c r="BZ63" s="11">
        <f>+data!CB65</f>
        <v>637</v>
      </c>
      <c r="CA63" s="11">
        <f>+data!CC65</f>
        <v>637</v>
      </c>
    </row>
    <row r="64" spans="1:79" x14ac:dyDescent="0.2">
      <c r="A64" s="9">
        <f>+data!B66</f>
        <v>226</v>
      </c>
      <c r="B64" s="11">
        <f>+data!D66</f>
        <v>0</v>
      </c>
      <c r="C64" s="11">
        <f>+data!E66</f>
        <v>0</v>
      </c>
      <c r="D64" s="11">
        <f>+data!F66</f>
        <v>0</v>
      </c>
      <c r="E64" s="11">
        <f>+data!G66</f>
        <v>0</v>
      </c>
      <c r="F64" s="11">
        <f>+data!H66</f>
        <v>0</v>
      </c>
      <c r="G64" s="11">
        <f>+data!I66</f>
        <v>2.9535455799668764</v>
      </c>
      <c r="H64" s="11">
        <f>+data!J66</f>
        <v>3.6358819818626684</v>
      </c>
      <c r="I64" s="11">
        <f>+data!K66</f>
        <v>4.4725605653277682</v>
      </c>
      <c r="J64" s="11">
        <f>+data!L66</f>
        <v>5.4973161728152382</v>
      </c>
      <c r="K64" s="11">
        <f>+data!M66</f>
        <v>6.7508079241895471</v>
      </c>
      <c r="L64" s="11">
        <f>+data!N66</f>
        <v>8.2818532170954207</v>
      </c>
      <c r="M64" s="11">
        <f>+data!O66</f>
        <v>9.1842872030509746</v>
      </c>
      <c r="N64" s="11">
        <f>+data!P66</f>
        <v>10.18494025542558</v>
      </c>
      <c r="O64" s="11">
        <f>+data!Q66</f>
        <v>11.294488316095004</v>
      </c>
      <c r="P64" s="11">
        <f>+data!R66</f>
        <v>12.524766030645754</v>
      </c>
      <c r="Q64" s="11">
        <f>+data!S66</f>
        <v>13.888892295054038</v>
      </c>
      <c r="R64" s="11">
        <f>+data!T66</f>
        <v>15.401409379135186</v>
      </c>
      <c r="S64" s="11">
        <f>+data!U66</f>
        <v>17.078437091681138</v>
      </c>
      <c r="T64" s="11">
        <f>+data!V66</f>
        <v>18.937843609852827</v>
      </c>
      <c r="U64" s="11">
        <f>+data!W66</f>
        <v>21.261927704579339</v>
      </c>
      <c r="V64" s="11">
        <f>+data!X66</f>
        <v>23.576228357628416</v>
      </c>
      <c r="W64" s="11">
        <f>+data!Y66</f>
        <v>23.527895234044749</v>
      </c>
      <c r="X64" s="11">
        <f>+data!Z66</f>
        <v>23.479362709842636</v>
      </c>
      <c r="Y64" s="11">
        <f>+data!AA66</f>
        <v>35.145943073422536</v>
      </c>
      <c r="Z64" s="11">
        <f>+data!AB66</f>
        <v>40.917959507909536</v>
      </c>
      <c r="AA64" s="11">
        <f>+data!AC66</f>
        <v>46.665095731531359</v>
      </c>
      <c r="AB64" s="11">
        <f>+data!AD66</f>
        <v>49.476792977338988</v>
      </c>
      <c r="AC64" s="11">
        <f>+data!AE66</f>
        <v>52.275679702028107</v>
      </c>
      <c r="AD64" s="11">
        <f>+data!AF66</f>
        <v>52.527522229658366</v>
      </c>
      <c r="AE64" s="11">
        <f>+data!AG66</f>
        <v>52.78018461477533</v>
      </c>
      <c r="AF64" s="11">
        <f>+data!AH66</f>
        <v>53.048085213888783</v>
      </c>
      <c r="AG64" s="11">
        <f>+data!AI66</f>
        <v>53.333015238894433</v>
      </c>
      <c r="AH64" s="11">
        <f>+data!AJ66</f>
        <v>53.637094667928935</v>
      </c>
      <c r="AI64" s="11">
        <f>+data!AK66</f>
        <v>53.962857047814268</v>
      </c>
      <c r="AJ64" s="11">
        <f>+data!AL66</f>
        <v>54.31336332828824</v>
      </c>
      <c r="AK64" s="11">
        <f>+data!AM66</f>
        <v>54.692357470193663</v>
      </c>
      <c r="AL64" s="11">
        <f>+data!AN66</f>
        <v>55.104483583565731</v>
      </c>
      <c r="AM64" s="11">
        <f>+data!AO66</f>
        <v>55.555596139726994</v>
      </c>
      <c r="AN64" s="11">
        <f>+data!AP66</f>
        <v>56.053215350249602</v>
      </c>
      <c r="AO64" s="11">
        <f>+data!AQ66</f>
        <v>56.60721716803846</v>
      </c>
      <c r="AP64" s="11">
        <f>+data!AR66</f>
        <v>57.23091873412519</v>
      </c>
      <c r="AQ64" s="11">
        <f>+data!AS66</f>
        <v>57.942864641205205</v>
      </c>
      <c r="AR64" s="11">
        <f>+data!AT66</f>
        <v>58.769933627173707</v>
      </c>
      <c r="AS64" s="11">
        <f>+data!AU66</f>
        <v>59.753130991947927</v>
      </c>
      <c r="AT64" s="11">
        <f>+data!AV66</f>
        <v>60.959410420078036</v>
      </c>
      <c r="AU64" s="11">
        <f>+data!AW66</f>
        <v>62.508956410555157</v>
      </c>
      <c r="AV64" s="11">
        <f>+data!AX66</f>
        <v>64.650449739336878</v>
      </c>
      <c r="AW64" s="11">
        <f>+data!AY66</f>
        <v>68.0383744810932</v>
      </c>
      <c r="AX64" s="11">
        <f>+data!AZ66</f>
        <v>75.581819546945738</v>
      </c>
      <c r="AY64" s="11">
        <f>+data!BA66</f>
        <v>79.956492057410046</v>
      </c>
      <c r="AZ64" s="11">
        <f>+data!BB66</f>
        <v>84.329252811300378</v>
      </c>
      <c r="BA64" s="11">
        <f>+data!BC66</f>
        <v>88.700100560865579</v>
      </c>
      <c r="BB64" s="11">
        <f>+data!BD66</f>
        <v>93.06903405654603</v>
      </c>
      <c r="BC64" s="11">
        <f>+data!BE66</f>
        <v>104</v>
      </c>
      <c r="BD64" s="11">
        <f>+data!BF66</f>
        <v>104</v>
      </c>
      <c r="BE64" s="11">
        <f>+data!BG66</f>
        <v>104</v>
      </c>
      <c r="BF64" s="11">
        <f>+data!BH66</f>
        <v>104</v>
      </c>
      <c r="BG64" s="11">
        <f>+data!BI66</f>
        <v>104</v>
      </c>
      <c r="BH64" s="11">
        <f>+data!BJ66</f>
        <v>104</v>
      </c>
      <c r="BI64" s="11">
        <f>+data!BK66</f>
        <v>104</v>
      </c>
      <c r="BJ64" s="11">
        <f>+data!BL66</f>
        <v>104</v>
      </c>
      <c r="BK64" s="11">
        <f>+data!BM66</f>
        <v>104</v>
      </c>
      <c r="BL64" s="11">
        <f>+data!BN66</f>
        <v>104</v>
      </c>
      <c r="BM64" s="11">
        <f>+data!BO66</f>
        <v>104</v>
      </c>
      <c r="BN64" s="11">
        <f>+data!BP66</f>
        <v>104</v>
      </c>
      <c r="BO64" s="11">
        <f>+data!BQ66</f>
        <v>104</v>
      </c>
      <c r="BP64" s="11">
        <f>+data!BR66</f>
        <v>104</v>
      </c>
      <c r="BQ64" s="11">
        <f>+data!BS66</f>
        <v>104</v>
      </c>
      <c r="BR64" s="11">
        <f>+data!BT66</f>
        <v>104</v>
      </c>
      <c r="BS64" s="11">
        <f>+data!BU66</f>
        <v>104</v>
      </c>
      <c r="BT64" s="11">
        <f>+data!BV66</f>
        <v>104</v>
      </c>
      <c r="BU64" s="11">
        <f>+data!BW66</f>
        <v>104</v>
      </c>
      <c r="BV64" s="11">
        <f>+data!BX66</f>
        <v>104</v>
      </c>
      <c r="BW64" s="11">
        <f>+data!BY66</f>
        <v>104</v>
      </c>
      <c r="BX64" s="11">
        <f>+data!BZ66</f>
        <v>104</v>
      </c>
      <c r="BY64" s="11">
        <f>+data!CA66</f>
        <v>104</v>
      </c>
      <c r="BZ64" s="11">
        <f>+data!CB66</f>
        <v>104</v>
      </c>
      <c r="CA64" s="11">
        <f>+data!CC66</f>
        <v>104</v>
      </c>
    </row>
    <row r="65" spans="1:79" x14ac:dyDescent="0.2">
      <c r="A65" s="9">
        <f>+data!B67</f>
        <v>231</v>
      </c>
      <c r="B65" s="11">
        <f>+data!D67</f>
        <v>0</v>
      </c>
      <c r="C65" s="11">
        <f>+data!E67</f>
        <v>0</v>
      </c>
      <c r="D65" s="11">
        <f>+data!F67</f>
        <v>0</v>
      </c>
      <c r="E65" s="11">
        <f>+data!G67</f>
        <v>0</v>
      </c>
      <c r="F65" s="11">
        <f>+data!H67</f>
        <v>0</v>
      </c>
      <c r="G65" s="11">
        <f>+data!I67</f>
        <v>732.38028623403807</v>
      </c>
      <c r="H65" s="11">
        <f>+data!J67</f>
        <v>973.99730264995776</v>
      </c>
      <c r="I65" s="11">
        <f>+data!K67</f>
        <v>1283.2290341266762</v>
      </c>
      <c r="J65" s="11">
        <f>+data!L67</f>
        <v>1667.8119362313196</v>
      </c>
      <c r="K65" s="11">
        <f>+data!M67</f>
        <v>2121.5789609377252</v>
      </c>
      <c r="L65" s="11">
        <f>+data!N67</f>
        <v>2595.0802624652083</v>
      </c>
      <c r="M65" s="11">
        <f>+data!O67</f>
        <v>3119.3270142054616</v>
      </c>
      <c r="N65" s="11">
        <f>+data!P67</f>
        <v>3746.0236425050307</v>
      </c>
      <c r="O65" s="11">
        <f>+data!Q67</f>
        <v>4494.0083618739909</v>
      </c>
      <c r="P65" s="11">
        <f>+data!R67</f>
        <v>5385.1392511840004</v>
      </c>
      <c r="Q65" s="11">
        <f>+data!S67</f>
        <v>6444.5884127174068</v>
      </c>
      <c r="R65" s="11">
        <f>+data!T67</f>
        <v>7701.0645515401493</v>
      </c>
      <c r="S65" s="11">
        <f>+data!U67</f>
        <v>9186.8899927971052</v>
      </c>
      <c r="T65" s="11">
        <f>+data!V67</f>
        <v>10937.811971122188</v>
      </c>
      <c r="U65" s="11">
        <f>+data!W67</f>
        <v>10625.80400174388</v>
      </c>
      <c r="V65" s="11">
        <f>+data!X67</f>
        <v>10294.310743850665</v>
      </c>
      <c r="W65" s="11">
        <f>+data!Y67</f>
        <v>9939.9715692206755</v>
      </c>
      <c r="X65" s="11">
        <f>+data!Z67</f>
        <v>9558.3899051318094</v>
      </c>
      <c r="Y65" s="11">
        <f>+data!AA67</f>
        <v>9143.6358132074729</v>
      </c>
      <c r="Z65" s="11">
        <f>+data!AB67</f>
        <v>8687.3979084088369</v>
      </c>
      <c r="AA65" s="11">
        <f>+data!AC67</f>
        <v>8177.4298156755131</v>
      </c>
      <c r="AB65" s="11">
        <f>+data!AD67</f>
        <v>7594.4196044659993</v>
      </c>
      <c r="AC65" s="11">
        <f>+data!AE67</f>
        <v>6904.7773071022739</v>
      </c>
      <c r="AD65" s="11">
        <f>+data!AF67</f>
        <v>6976.6885575732613</v>
      </c>
      <c r="AE65" s="11">
        <f>+data!AG67</f>
        <v>7043.39404131841</v>
      </c>
      <c r="AF65" s="11">
        <f>+data!AH67</f>
        <v>7104.6648636249674</v>
      </c>
      <c r="AG65" s="11">
        <f>+data!AI67</f>
        <v>7160.2514746130009</v>
      </c>
      <c r="AH65" s="11">
        <f>+data!AJ67</f>
        <v>7209.8808759052954</v>
      </c>
      <c r="AI65" s="11">
        <f>+data!AK67</f>
        <v>7253.2533177098203</v>
      </c>
      <c r="AJ65" s="11">
        <f>+data!AL67</f>
        <v>7290.0383676000056</v>
      </c>
      <c r="AK65" s="11">
        <f>+data!AM67</f>
        <v>7319.8701981362246</v>
      </c>
      <c r="AL65" s="11">
        <f>+data!AN67</f>
        <v>7342.3418944817122</v>
      </c>
      <c r="AM65" s="11">
        <f>+data!AO67</f>
        <v>7356.998520444733</v>
      </c>
      <c r="AN65" s="11">
        <f>+data!AP67</f>
        <v>7363.3285946827091</v>
      </c>
      <c r="AO65" s="11">
        <f>+data!AQ67</f>
        <v>7360.7535071996281</v>
      </c>
      <c r="AP65" s="11">
        <f>+data!AR67</f>
        <v>10115.782497679251</v>
      </c>
      <c r="AQ65" s="11">
        <f>+data!AS67</f>
        <v>12751.421920526815</v>
      </c>
      <c r="AR65" s="11">
        <f>+data!AT67</f>
        <v>15259.939680838488</v>
      </c>
      <c r="AS65" s="11">
        <f>+data!AU67</f>
        <v>17632.43352713163</v>
      </c>
      <c r="AT65" s="11">
        <f>+data!AV67</f>
        <v>19858.547821103522</v>
      </c>
      <c r="AU65" s="11">
        <f>+data!AW67</f>
        <v>21926.093014348557</v>
      </c>
      <c r="AV65" s="11">
        <f>+data!AX67</f>
        <v>23820.523035724455</v>
      </c>
      <c r="AW65" s="11">
        <f>+data!AY67</f>
        <v>25524.199005049621</v>
      </c>
      <c r="AX65" s="11">
        <f>+data!AZ67</f>
        <v>27015.320459119717</v>
      </c>
      <c r="AY65" s="11">
        <f>+data!BA67</f>
        <v>28266.31786774912</v>
      </c>
      <c r="AZ65" s="11">
        <f>+data!BB67</f>
        <v>29241.328812627147</v>
      </c>
      <c r="BA65" s="11">
        <f>+data!BC67</f>
        <v>29892.019562477406</v>
      </c>
      <c r="BB65" s="11">
        <f>+data!BD67</f>
        <v>30150.185331326553</v>
      </c>
      <c r="BC65" s="11">
        <f>+data!BE67</f>
        <v>34375.347647124268</v>
      </c>
      <c r="BD65" s="11">
        <f>+data!BF67</f>
        <v>34041.606407831794</v>
      </c>
      <c r="BE65" s="11">
        <f>+data!BG67</f>
        <v>33670.782808617943</v>
      </c>
      <c r="BF65" s="11">
        <f>+data!BH67</f>
        <v>33299.959209404085</v>
      </c>
      <c r="BG65" s="11">
        <f>+data!BI67</f>
        <v>20000</v>
      </c>
      <c r="BH65" s="11">
        <f>+data!BJ67</f>
        <v>20000</v>
      </c>
      <c r="BI65" s="11">
        <f>+data!BK67</f>
        <v>20000</v>
      </c>
      <c r="BJ65" s="11">
        <f>+data!BL67</f>
        <v>20000</v>
      </c>
      <c r="BK65" s="11">
        <f>+data!BM67</f>
        <v>20000</v>
      </c>
      <c r="BL65" s="11">
        <f>+data!BN67</f>
        <v>20000</v>
      </c>
      <c r="BM65" s="11">
        <f>+data!BO67</f>
        <v>20000</v>
      </c>
      <c r="BN65" s="11">
        <f>+data!BP67</f>
        <v>20000</v>
      </c>
      <c r="BO65" s="11">
        <f>+data!BQ67</f>
        <v>20000</v>
      </c>
      <c r="BP65" s="11">
        <f>+data!BR67</f>
        <v>20000</v>
      </c>
      <c r="BQ65" s="11">
        <f>+data!BS67</f>
        <v>20000</v>
      </c>
      <c r="BR65" s="11">
        <f>+data!BT67</f>
        <v>20000</v>
      </c>
      <c r="BS65" s="11">
        <f>+data!BU67</f>
        <v>20000</v>
      </c>
      <c r="BT65" s="11">
        <f>+data!BV67</f>
        <v>20000</v>
      </c>
      <c r="BU65" s="11">
        <f>+data!BW67</f>
        <v>20000</v>
      </c>
      <c r="BV65" s="11">
        <f>+data!BX67</f>
        <v>20000</v>
      </c>
      <c r="BW65" s="11">
        <f>+data!BY67</f>
        <v>20000</v>
      </c>
      <c r="BX65" s="11">
        <f>+data!BZ67</f>
        <v>20000</v>
      </c>
      <c r="BY65" s="11">
        <f>+data!CA67</f>
        <v>20000</v>
      </c>
      <c r="BZ65" s="11">
        <f>+data!CB67</f>
        <v>20000</v>
      </c>
      <c r="CA65" s="11">
        <f>+data!CC67</f>
        <v>20000</v>
      </c>
    </row>
    <row r="66" spans="1:79" x14ac:dyDescent="0.2">
      <c r="A66" s="9">
        <f>+data!B68</f>
        <v>232</v>
      </c>
      <c r="B66" s="11">
        <f>+data!D68</f>
        <v>0</v>
      </c>
      <c r="C66" s="11">
        <f>+data!E68</f>
        <v>0</v>
      </c>
      <c r="D66" s="11">
        <f>+data!F68</f>
        <v>0</v>
      </c>
      <c r="E66" s="11">
        <f>+data!G68</f>
        <v>0</v>
      </c>
      <c r="F66" s="11">
        <f>+data!H68</f>
        <v>0</v>
      </c>
      <c r="G66" s="11">
        <f>+data!I68</f>
        <v>199.12096553677009</v>
      </c>
      <c r="H66" s="11">
        <f>+data!J68</f>
        <v>237.19849218067864</v>
      </c>
      <c r="I66" s="11">
        <f>+data!K68</f>
        <v>280.26342566118063</v>
      </c>
      <c r="J66" s="11">
        <f>+data!L68</f>
        <v>327.36530674545219</v>
      </c>
      <c r="K66" s="11">
        <f>+data!M68</f>
        <v>375.78573301110413</v>
      </c>
      <c r="L66" s="11">
        <f>+data!N68</f>
        <v>418.80957552654513</v>
      </c>
      <c r="M66" s="11">
        <f>+data!O68</f>
        <v>444.76130606822301</v>
      </c>
      <c r="N66" s="11">
        <f>+data!P68</f>
        <v>472.03185759555311</v>
      </c>
      <c r="O66" s="11">
        <f>+data!Q68</f>
        <v>500.63955495958885</v>
      </c>
      <c r="P66" s="11">
        <f>+data!R68</f>
        <v>530.59194023407292</v>
      </c>
      <c r="Q66" s="11">
        <f>+data!S68</f>
        <v>561.88269694587552</v>
      </c>
      <c r="R66" s="11">
        <f>+data!T68</f>
        <v>594.48780417485932</v>
      </c>
      <c r="S66" s="11">
        <f>+data!U68</f>
        <v>628.36069857686573</v>
      </c>
      <c r="T66" s="11">
        <f>+data!V68</f>
        <v>663.42614288715458</v>
      </c>
      <c r="U66" s="11">
        <f>+data!W68</f>
        <v>685.69197990034991</v>
      </c>
      <c r="V66" s="11">
        <f>+data!X68</f>
        <v>705.73884202568627</v>
      </c>
      <c r="W66" s="11">
        <f>+data!Y68</f>
        <v>792.27199763900921</v>
      </c>
      <c r="X66" s="11">
        <f>+data!Z68</f>
        <v>872.64172798234256</v>
      </c>
      <c r="Y66" s="11">
        <f>+data!AA68</f>
        <v>1000.6700665665085</v>
      </c>
      <c r="Z66" s="11">
        <f>+data!AB68</f>
        <v>1117.9945695976246</v>
      </c>
      <c r="AA66" s="11">
        <f>+data!AC68</f>
        <v>1223.44472227609</v>
      </c>
      <c r="AB66" s="11">
        <f>+data!AD68</f>
        <v>1325.3653648122583</v>
      </c>
      <c r="AC66" s="11">
        <f>+data!AE68</f>
        <v>1411.2156291582062</v>
      </c>
      <c r="AD66" s="11">
        <f>+data!AF68</f>
        <v>1429.8002138734362</v>
      </c>
      <c r="AE66" s="11">
        <f>+data!AG68</f>
        <v>1451.9923929412685</v>
      </c>
      <c r="AF66" s="11">
        <f>+data!AH68</f>
        <v>1475.7313207725074</v>
      </c>
      <c r="AG66" s="11">
        <f>+data!AI68</f>
        <v>1501.1999907299785</v>
      </c>
      <c r="AH66" s="11">
        <f>+data!AJ68</f>
        <v>1528.6128081661473</v>
      </c>
      <c r="AI66" s="11">
        <f>+data!AK68</f>
        <v>1558.2228440558085</v>
      </c>
      <c r="AJ66" s="11">
        <f>+data!AL68</f>
        <v>1590.3312422624119</v>
      </c>
      <c r="AK66" s="11">
        <f>+data!AM68</f>
        <v>1625.2995786044023</v>
      </c>
      <c r="AL66" s="11">
        <f>+data!AN68</f>
        <v>1663.5663317432141</v>
      </c>
      <c r="AM66" s="11">
        <f>+data!AO68</f>
        <v>1705.6691856434741</v>
      </c>
      <c r="AN66" s="11">
        <f>+data!AP68</f>
        <v>1752.2757702132678</v>
      </c>
      <c r="AO66" s="11">
        <f>+data!AQ68</f>
        <v>1804.2268901929283</v>
      </c>
      <c r="AP66" s="11">
        <f>+data!AR68</f>
        <v>1862.5987140266341</v>
      </c>
      <c r="AQ66" s="11">
        <f>+data!AS68</f>
        <v>1928.7945995232483</v>
      </c>
      <c r="AR66" s="11">
        <f>+data!AT68</f>
        <v>2004.6848289969171</v>
      </c>
      <c r="AS66" s="11">
        <f>+data!AU68</f>
        <v>2092.8268901787128</v>
      </c>
      <c r="AT66" s="11">
        <f>+data!AV68</f>
        <v>2196.8276008075072</v>
      </c>
      <c r="AU66" s="11">
        <f>+data!AW68</f>
        <v>2321.9693571432131</v>
      </c>
      <c r="AV66" s="11">
        <f>+data!AX68</f>
        <v>2476.3630726135675</v>
      </c>
      <c r="AW66" s="11">
        <f>+data!AY68</f>
        <v>2673.2461047098791</v>
      </c>
      <c r="AX66" s="11">
        <f>+data!AZ68</f>
        <v>2936.0662433995458</v>
      </c>
      <c r="AY66" s="11">
        <f>+data!BA68</f>
        <v>3311.4775422706475</v>
      </c>
      <c r="AZ66" s="11">
        <f>+data!BB68</f>
        <v>3910.5694136682814</v>
      </c>
      <c r="BA66" s="11">
        <f>+data!BC68</f>
        <v>5098.4213200072099</v>
      </c>
      <c r="BB66" s="11">
        <f>+data!BD68</f>
        <v>9667.1689629780994</v>
      </c>
      <c r="BC66" s="11">
        <f>+data!BE68</f>
        <v>11974.652352875737</v>
      </c>
      <c r="BD66" s="11">
        <f>+data!BF68</f>
        <v>11858.393592168206</v>
      </c>
      <c r="BE66" s="11">
        <f>+data!BG68</f>
        <v>11729.21719138206</v>
      </c>
      <c r="BF66" s="11">
        <f>+data!BH68</f>
        <v>11600.040790595915</v>
      </c>
      <c r="BG66" s="11">
        <f>+data!BI68</f>
        <v>6967</v>
      </c>
      <c r="BH66" s="11">
        <f>+data!BJ68</f>
        <v>6967</v>
      </c>
      <c r="BI66" s="11">
        <f>+data!BK68</f>
        <v>6967</v>
      </c>
      <c r="BJ66" s="11">
        <f>+data!BL68</f>
        <v>6967</v>
      </c>
      <c r="BK66" s="11">
        <f>+data!BM68</f>
        <v>6900</v>
      </c>
      <c r="BL66" s="11">
        <f>+data!BN68</f>
        <v>6900</v>
      </c>
      <c r="BM66" s="11">
        <f>+data!BO68</f>
        <v>6900</v>
      </c>
      <c r="BN66" s="11">
        <f>+data!BP68</f>
        <v>6900</v>
      </c>
      <c r="BO66" s="11">
        <f>+data!BQ68</f>
        <v>6900</v>
      </c>
      <c r="BP66" s="11">
        <f>+data!BR68</f>
        <v>6900</v>
      </c>
      <c r="BQ66" s="11">
        <f>+data!BS68</f>
        <v>6900</v>
      </c>
      <c r="BR66" s="11">
        <f>+data!BT68</f>
        <v>6900</v>
      </c>
      <c r="BS66" s="11">
        <f>+data!BU68</f>
        <v>6900</v>
      </c>
      <c r="BT66" s="11">
        <f>+data!BV68</f>
        <v>6900</v>
      </c>
      <c r="BU66" s="11">
        <f>+data!BW68</f>
        <v>6900</v>
      </c>
      <c r="BV66" s="11">
        <f>+data!BX68</f>
        <v>6900</v>
      </c>
      <c r="BW66" s="11">
        <f>+data!BY68</f>
        <v>6900</v>
      </c>
      <c r="BX66" s="11">
        <f>+data!BZ68</f>
        <v>6900</v>
      </c>
      <c r="BY66" s="11">
        <f>+data!CA68</f>
        <v>6900</v>
      </c>
      <c r="BZ66" s="11">
        <f>+data!CB68</f>
        <v>6900</v>
      </c>
      <c r="CA66" s="11">
        <f>+data!CC68</f>
        <v>6900</v>
      </c>
    </row>
    <row r="67" spans="1:79" x14ac:dyDescent="0.2">
      <c r="A67" s="9">
        <f>+data!B69</f>
        <v>233</v>
      </c>
      <c r="B67" s="11">
        <f>+data!D69</f>
        <v>0</v>
      </c>
      <c r="C67" s="11">
        <f>+data!E69</f>
        <v>0</v>
      </c>
      <c r="D67" s="11">
        <f>+data!F69</f>
        <v>0</v>
      </c>
      <c r="E67" s="11">
        <f>+data!G69</f>
        <v>0</v>
      </c>
      <c r="F67" s="11">
        <f>+data!H69</f>
        <v>0</v>
      </c>
      <c r="G67" s="11">
        <f>+data!I69</f>
        <v>0</v>
      </c>
      <c r="H67" s="11">
        <f>+data!J69</f>
        <v>0</v>
      </c>
      <c r="I67" s="11">
        <f>+data!K69</f>
        <v>1.8277487790627023</v>
      </c>
      <c r="J67" s="11">
        <f>+data!L69</f>
        <v>7.3109951162508091</v>
      </c>
      <c r="K67" s="11">
        <f>+data!M69</f>
        <v>29.243980465003236</v>
      </c>
      <c r="L67" s="11">
        <f>+data!N69</f>
        <v>116.97592186001295</v>
      </c>
      <c r="M67" s="11">
        <f>+data!O69</f>
        <v>246.26509865265882</v>
      </c>
      <c r="N67" s="11">
        <f>+data!P69</f>
        <v>254.49495687498515</v>
      </c>
      <c r="O67" s="11">
        <f>+data!Q69</f>
        <v>262.71652729999511</v>
      </c>
      <c r="P67" s="11">
        <f>+data!R69</f>
        <v>270.87523880312665</v>
      </c>
      <c r="Q67" s="11">
        <f>+data!S69</f>
        <v>278.90425326961349</v>
      </c>
      <c r="R67" s="11">
        <f>+data!T69</f>
        <v>286.72148333864249</v>
      </c>
      <c r="S67" s="11">
        <f>+data!U69</f>
        <v>294.22564933098982</v>
      </c>
      <c r="T67" s="11">
        <f>+data!V69</f>
        <v>301.29095777621313</v>
      </c>
      <c r="U67" s="11">
        <f>+data!W69</f>
        <v>307.75974592743188</v>
      </c>
      <c r="V67" s="11">
        <f>+data!X69</f>
        <v>313.43202486899759</v>
      </c>
      <c r="W67" s="11">
        <f>+data!Y69</f>
        <v>318.05010788668517</v>
      </c>
      <c r="X67" s="11">
        <f>+data!Z69</f>
        <v>321.2750837532011</v>
      </c>
      <c r="Y67" s="11">
        <f>+data!AA69</f>
        <v>322.64897883191946</v>
      </c>
      <c r="Z67" s="11">
        <f>+data!AB69</f>
        <v>321.52998980429732</v>
      </c>
      <c r="AA67" s="11">
        <f>+data!AC69</f>
        <v>316.97228680711129</v>
      </c>
      <c r="AB67" s="11">
        <f>+data!AD69</f>
        <v>307.47711717336438</v>
      </c>
      <c r="AC67" s="11">
        <f>+data!AE69</f>
        <v>290.38880690438975</v>
      </c>
      <c r="AD67" s="11">
        <f>+data!AF69</f>
        <v>334.38665667717316</v>
      </c>
      <c r="AE67" s="11">
        <f>+data!AG69</f>
        <v>384.84531265017478</v>
      </c>
      <c r="AF67" s="11">
        <f>+data!AH69</f>
        <v>442.66167458612551</v>
      </c>
      <c r="AG67" s="11">
        <f>+data!AI69</f>
        <v>508.84291691979439</v>
      </c>
      <c r="AH67" s="11">
        <f>+data!AJ69</f>
        <v>584.51564664164357</v>
      </c>
      <c r="AI67" s="11">
        <f>+data!AK69</f>
        <v>670.93418293270292</v>
      </c>
      <c r="AJ67" s="11">
        <f>+data!AL69</f>
        <v>769.48709538936862</v>
      </c>
      <c r="AK67" s="11">
        <f>+data!AM69</f>
        <v>881.70074272763122</v>
      </c>
      <c r="AL67" s="11">
        <f>+data!AN69</f>
        <v>1009.2379879163331</v>
      </c>
      <c r="AM67" s="11">
        <f>+data!AO69</f>
        <v>1153.8894473537807</v>
      </c>
      <c r="AN67" s="11">
        <f>+data!AP69</f>
        <v>1317.5534341674238</v>
      </c>
      <c r="AO67" s="11">
        <f>+data!AQ69</f>
        <v>1471.5418544979557</v>
      </c>
      <c r="AP67" s="11">
        <f>+data!AR69</f>
        <v>1640.7278171387086</v>
      </c>
      <c r="AQ67" s="11">
        <f>+data!AS69</f>
        <v>1825.7501974550214</v>
      </c>
      <c r="AR67" s="11">
        <f>+data!AT69</f>
        <v>2026.9236786145218</v>
      </c>
      <c r="AS67" s="11">
        <f>+data!AU69</f>
        <v>2244.0478710855773</v>
      </c>
      <c r="AT67" s="11">
        <f>+data!AV69</f>
        <v>2253.2707036451757</v>
      </c>
      <c r="AU67" s="11">
        <f>+data!AW69</f>
        <v>2253.1825634617271</v>
      </c>
      <c r="AV67" s="11">
        <f>+data!AX69</f>
        <v>2241.2986612131549</v>
      </c>
      <c r="AW67" s="11">
        <f>+data!AY69</f>
        <v>2214.2076863232037</v>
      </c>
      <c r="AX67" s="11">
        <f>+data!AZ69</f>
        <v>2167.0013207755705</v>
      </c>
      <c r="AY67" s="11">
        <f>+data!BA69</f>
        <v>2117.5519812290045</v>
      </c>
      <c r="AZ67" s="11">
        <f>+data!BB69</f>
        <v>2025.1971504068686</v>
      </c>
      <c r="BA67" s="11">
        <f>+data!BC69</f>
        <v>1862.3134185296574</v>
      </c>
      <c r="BB67" s="11">
        <f>+data!BD69</f>
        <v>1555.9810492321819</v>
      </c>
      <c r="BC67" s="11">
        <f>+data!BE69</f>
        <v>108.99463319484698</v>
      </c>
      <c r="BD67" s="11">
        <f>+data!BF69</f>
        <v>113.55977596068016</v>
      </c>
      <c r="BE67" s="11">
        <f>+data!BG69</f>
        <v>116.14063894735682</v>
      </c>
      <c r="BF67" s="11">
        <f>+data!BH69</f>
        <v>118.12564054527621</v>
      </c>
      <c r="BG67" s="11">
        <f>+data!BI69</f>
        <v>131</v>
      </c>
      <c r="BH67" s="11">
        <f>+data!BJ69</f>
        <v>194</v>
      </c>
      <c r="BI67" s="11">
        <f>+data!BK69</f>
        <v>67</v>
      </c>
      <c r="BJ67" s="11">
        <f>+data!BL69</f>
        <v>268</v>
      </c>
      <c r="BK67" s="11">
        <f>+data!BM69</f>
        <v>236</v>
      </c>
      <c r="BL67" s="11">
        <f>+data!BN69</f>
        <v>279</v>
      </c>
      <c r="BM67" s="11">
        <f>+data!BO69</f>
        <v>331</v>
      </c>
      <c r="BN67" s="11">
        <f>+data!BP69</f>
        <v>307</v>
      </c>
      <c r="BO67" s="11">
        <f>+data!BQ69</f>
        <v>301</v>
      </c>
      <c r="BP67" s="11">
        <f>+data!BR69</f>
        <v>327</v>
      </c>
      <c r="BQ67" s="11">
        <f>+data!BS69</f>
        <v>297</v>
      </c>
      <c r="BR67" s="11">
        <f>+data!BT69</f>
        <v>307</v>
      </c>
      <c r="BS67" s="11">
        <f>+data!BU69</f>
        <v>329</v>
      </c>
      <c r="BT67" s="11">
        <f>+data!BV69</f>
        <v>321.13333333333321</v>
      </c>
      <c r="BU67" s="11">
        <f>+data!BW69</f>
        <v>325.35555555555493</v>
      </c>
      <c r="BV67" s="11">
        <f>+data!BX69</f>
        <v>326.36592592592478</v>
      </c>
      <c r="BW67" s="11">
        <f>+data!BY69</f>
        <v>337.04543209876465</v>
      </c>
      <c r="BX67" s="11">
        <f>+data!BZ69</f>
        <v>338.97142386831274</v>
      </c>
      <c r="BY67" s="11">
        <f>+data!CA69</f>
        <v>339.50565706447105</v>
      </c>
      <c r="BZ67" s="11">
        <f>+data!CB69</f>
        <v>345.73509428440593</v>
      </c>
      <c r="CA67" s="11">
        <f>+data!CC69</f>
        <v>349.82080268251684</v>
      </c>
    </row>
    <row r="68" spans="1:79" x14ac:dyDescent="0.2">
      <c r="A68" s="9">
        <f>+data!B70</f>
        <v>234</v>
      </c>
      <c r="B68" s="11">
        <f>+data!D70</f>
        <v>0</v>
      </c>
      <c r="C68" s="11">
        <f>+data!E70</f>
        <v>0</v>
      </c>
      <c r="D68" s="11">
        <f>+data!F70</f>
        <v>0</v>
      </c>
      <c r="E68" s="11">
        <f>+data!G70</f>
        <v>0</v>
      </c>
      <c r="F68" s="11">
        <f>+data!H70</f>
        <v>0</v>
      </c>
      <c r="G68" s="11">
        <f>+data!I70</f>
        <v>0.97916608154828666</v>
      </c>
      <c r="H68" s="11">
        <f>+data!J70</f>
        <v>1.3873584300240234</v>
      </c>
      <c r="I68" s="11">
        <f>+data!K70</f>
        <v>1.9473449556469782</v>
      </c>
      <c r="J68" s="11">
        <f>+data!L70</f>
        <v>2.7146396307975604</v>
      </c>
      <c r="K68" s="11">
        <f>+data!M70</f>
        <v>3.7644513775738186</v>
      </c>
      <c r="L68" s="11">
        <f>+data!N70</f>
        <v>3.978579650007779</v>
      </c>
      <c r="M68" s="11">
        <f>+data!O70</f>
        <v>4.0732628301884173</v>
      </c>
      <c r="N68" s="11">
        <f>+data!P70</f>
        <v>4.1700630319292697</v>
      </c>
      <c r="O68" s="11">
        <f>+data!Q70</f>
        <v>4.2690268863226342</v>
      </c>
      <c r="P68" s="11">
        <f>+data!R70</f>
        <v>4.3702020301270981</v>
      </c>
      <c r="Q68" s="11">
        <f>+data!S70</f>
        <v>4.4736371274991811</v>
      </c>
      <c r="R68" s="11">
        <f>+data!T70</f>
        <v>4.5793818921813525</v>
      </c>
      <c r="S68" s="11">
        <f>+data!U70</f>
        <v>4.6874871101563942</v>
      </c>
      <c r="T68" s="11">
        <f>+data!V70</f>
        <v>4.7980046627784239</v>
      </c>
      <c r="U68" s="11">
        <f>+data!W70</f>
        <v>4.9109875503909617</v>
      </c>
      <c r="V68" s="11">
        <f>+data!X70</f>
        <v>5.0264899164426931</v>
      </c>
      <c r="W68" s="11">
        <f>+data!Y70</f>
        <v>5.1445670721117782</v>
      </c>
      <c r="X68" s="11">
        <f>+data!Z70</f>
        <v>5.265275521449702</v>
      </c>
      <c r="Y68" s="11">
        <f>+data!AA70</f>
        <v>5.3886729870560215</v>
      </c>
      <c r="Z68" s="11">
        <f>+data!AB70</f>
        <v>5.5148184362954007</v>
      </c>
      <c r="AA68" s="11">
        <f>+data!AC70</f>
        <v>5.64377210806874</v>
      </c>
      <c r="AB68" s="11">
        <f>+data!AD70</f>
        <v>5.7755955401502783</v>
      </c>
      <c r="AC68" s="11">
        <f>+data!AE70</f>
        <v>5.9103515971029221</v>
      </c>
      <c r="AD68" s="11">
        <f>+data!AF70</f>
        <v>7.3900437167713884</v>
      </c>
      <c r="AE68" s="11">
        <f>+data!AG70</f>
        <v>9.2401834244329688</v>
      </c>
      <c r="AF68" s="11">
        <f>+data!AH70</f>
        <v>11.553513385009719</v>
      </c>
      <c r="AG68" s="11">
        <f>+data!AI70</f>
        <v>14.44599452939387</v>
      </c>
      <c r="AH68" s="11">
        <f>+data!AJ70</f>
        <v>18.062618747977485</v>
      </c>
      <c r="AI68" s="11">
        <f>+data!AK70</f>
        <v>22.584676783639541</v>
      </c>
      <c r="AJ68" s="11">
        <f>+data!AL70</f>
        <v>28.238845629162398</v>
      </c>
      <c r="AK68" s="11">
        <f>+data!AM70</f>
        <v>35.30855093621912</v>
      </c>
      <c r="AL68" s="11">
        <f>+data!AN70</f>
        <v>44.148173977180022</v>
      </c>
      <c r="AM68" s="11">
        <f>+data!AO70</f>
        <v>55.200815282841205</v>
      </c>
      <c r="AN68" s="11">
        <f>+data!AP70</f>
        <v>69.020505355497676</v>
      </c>
      <c r="AO68" s="11">
        <f>+data!AQ70</f>
        <v>86.299975763398592</v>
      </c>
      <c r="AP68" s="11">
        <f>+data!AR70</f>
        <v>107.90538263236934</v>
      </c>
      <c r="AQ68" s="11">
        <f>+data!AS70</f>
        <v>134.91972303311852</v>
      </c>
      <c r="AR68" s="11">
        <f>+data!AT70</f>
        <v>168.69712048552603</v>
      </c>
      <c r="AS68" s="11">
        <f>+data!AU70</f>
        <v>210.93070060381362</v>
      </c>
      <c r="AT68" s="11">
        <f>+data!AV70</f>
        <v>263.73745909605992</v>
      </c>
      <c r="AU68" s="11">
        <f>+data!AW70</f>
        <v>329.76437605123027</v>
      </c>
      <c r="AV68" s="11">
        <f>+data!AX70</f>
        <v>412.32109538731197</v>
      </c>
      <c r="AW68" s="11">
        <f>+data!AY70</f>
        <v>515.54581987295887</v>
      </c>
      <c r="AX68" s="11">
        <f>+data!AZ70</f>
        <v>644.6127370124243</v>
      </c>
      <c r="AY68" s="11">
        <f>+data!BA70</f>
        <v>736.90639794037406</v>
      </c>
      <c r="AZ68" s="11">
        <f>+data!BB70</f>
        <v>842.41418258098668</v>
      </c>
      <c r="BA68" s="11">
        <f>+data!BC70</f>
        <v>963.02799214533752</v>
      </c>
      <c r="BB68" s="11">
        <f>+data!BD70</f>
        <v>1100.910592424992</v>
      </c>
      <c r="BC68" s="11">
        <f>+data!BE70</f>
        <v>1200</v>
      </c>
      <c r="BD68" s="11">
        <f>+data!BF70</f>
        <v>1200</v>
      </c>
      <c r="BE68" s="11">
        <f>+data!BG70</f>
        <v>1200</v>
      </c>
      <c r="BF68" s="11">
        <f>+data!BH70</f>
        <v>1190</v>
      </c>
      <c r="BG68" s="11">
        <f>+data!BI70</f>
        <v>1130</v>
      </c>
      <c r="BH68" s="11">
        <f>+data!BJ70</f>
        <v>1130</v>
      </c>
      <c r="BI68" s="11">
        <f>+data!BK70</f>
        <v>1130</v>
      </c>
      <c r="BJ68" s="11">
        <f>+data!BL70</f>
        <v>1120</v>
      </c>
      <c r="BK68" s="11">
        <f>+data!BM70</f>
        <v>1120</v>
      </c>
      <c r="BL68" s="11">
        <f>+data!BN70</f>
        <v>1118</v>
      </c>
      <c r="BM68" s="11">
        <f>+data!BO70</f>
        <v>1118</v>
      </c>
      <c r="BN68" s="11">
        <f>+data!BP70</f>
        <v>1118</v>
      </c>
      <c r="BO68" s="11">
        <f>+data!BQ70</f>
        <v>1124</v>
      </c>
      <c r="BP68" s="11">
        <f>+data!BR70</f>
        <v>1109.5</v>
      </c>
      <c r="BQ68" s="11">
        <f>+data!BS70</f>
        <v>1143.5</v>
      </c>
      <c r="BR68" s="11">
        <f>+data!BT70</f>
        <v>1125</v>
      </c>
      <c r="BS68" s="11">
        <f>+data!BU70</f>
        <v>1125</v>
      </c>
      <c r="BT68" s="11">
        <f>+data!BV70</f>
        <v>1131.3666666666668</v>
      </c>
      <c r="BU68" s="11">
        <f>+data!BW70</f>
        <v>1132.8777777777777</v>
      </c>
      <c r="BV68" s="11">
        <f>+data!BX70</f>
        <v>1135.9229629629635</v>
      </c>
      <c r="BW68" s="11">
        <f>+data!BY70</f>
        <v>1131.4893827160497</v>
      </c>
      <c r="BX68" s="11">
        <f>+data!BZ70</f>
        <v>1136.948823045268</v>
      </c>
      <c r="BY68" s="11">
        <f>+data!CA70</f>
        <v>1138.5833470507555</v>
      </c>
      <c r="BZ68" s="11">
        <f>+data!CB70</f>
        <v>1138.9177891175134</v>
      </c>
      <c r="CA68" s="11">
        <f>+data!CC70</f>
        <v>1140.1540787075148</v>
      </c>
    </row>
    <row r="69" spans="1:79" x14ac:dyDescent="0.2">
      <c r="A69" s="9">
        <f>+data!B71</f>
        <v>238</v>
      </c>
      <c r="B69" s="11">
        <f>+data!D71</f>
        <v>0</v>
      </c>
      <c r="C69" s="11">
        <f>+data!E71</f>
        <v>0</v>
      </c>
      <c r="D69" s="11">
        <f>+data!F71</f>
        <v>0</v>
      </c>
      <c r="E69" s="11">
        <f>+data!G71</f>
        <v>0</v>
      </c>
      <c r="F69" s="11">
        <f>+data!H71</f>
        <v>0</v>
      </c>
      <c r="G69" s="11">
        <f>+data!I71</f>
        <v>0</v>
      </c>
      <c r="H69" s="11">
        <f>+data!J71</f>
        <v>0</v>
      </c>
      <c r="I69" s="11">
        <f>+data!K71</f>
        <v>0</v>
      </c>
      <c r="J69" s="11">
        <f>+data!L71</f>
        <v>0</v>
      </c>
      <c r="K69" s="11">
        <f>+data!M71</f>
        <v>0</v>
      </c>
      <c r="L69" s="11">
        <f>+data!N71</f>
        <v>0</v>
      </c>
      <c r="M69" s="11">
        <f>+data!O71</f>
        <v>0</v>
      </c>
      <c r="N69" s="11">
        <f>+data!P71</f>
        <v>0</v>
      </c>
      <c r="O69" s="11">
        <f>+data!Q71</f>
        <v>0</v>
      </c>
      <c r="P69" s="11">
        <f>+data!R71</f>
        <v>0</v>
      </c>
      <c r="Q69" s="11">
        <f>+data!S71</f>
        <v>0</v>
      </c>
      <c r="R69" s="11">
        <f>+data!T71</f>
        <v>0</v>
      </c>
      <c r="S69" s="11">
        <f>+data!U71</f>
        <v>0</v>
      </c>
      <c r="T69" s="11">
        <f>+data!V71</f>
        <v>0</v>
      </c>
      <c r="U69" s="11">
        <f>+data!W71</f>
        <v>0</v>
      </c>
      <c r="V69" s="11">
        <f>+data!X71</f>
        <v>0</v>
      </c>
      <c r="W69" s="11">
        <f>+data!Y71</f>
        <v>0</v>
      </c>
      <c r="X69" s="11">
        <f>+data!Z71</f>
        <v>0</v>
      </c>
      <c r="Y69" s="11">
        <f>+data!AA71</f>
        <v>0</v>
      </c>
      <c r="Z69" s="11">
        <f>+data!AB71</f>
        <v>0</v>
      </c>
      <c r="AA69" s="11">
        <f>+data!AC71</f>
        <v>0</v>
      </c>
      <c r="AB69" s="11">
        <f>+data!AD71</f>
        <v>0</v>
      </c>
      <c r="AC69" s="11">
        <f>+data!AE71</f>
        <v>0</v>
      </c>
      <c r="AD69" s="11">
        <f>+data!AF71</f>
        <v>0</v>
      </c>
      <c r="AE69" s="11">
        <f>+data!AG71</f>
        <v>0</v>
      </c>
      <c r="AF69" s="11">
        <f>+data!AH71</f>
        <v>0</v>
      </c>
      <c r="AG69" s="11">
        <f>+data!AI71</f>
        <v>0</v>
      </c>
      <c r="AH69" s="11">
        <f>+data!AJ71</f>
        <v>0</v>
      </c>
      <c r="AI69" s="11">
        <f>+data!AK71</f>
        <v>0</v>
      </c>
      <c r="AJ69" s="11">
        <f>+data!AL71</f>
        <v>0</v>
      </c>
      <c r="AK69" s="11">
        <f>+data!AM71</f>
        <v>0</v>
      </c>
      <c r="AL69" s="11">
        <f>+data!AN71</f>
        <v>0</v>
      </c>
      <c r="AM69" s="11">
        <f>+data!AO71</f>
        <v>0</v>
      </c>
      <c r="AN69" s="11">
        <f>+data!AP71</f>
        <v>0</v>
      </c>
      <c r="AO69" s="11">
        <f>+data!AQ71</f>
        <v>0</v>
      </c>
      <c r="AP69" s="11">
        <f>+data!AR71</f>
        <v>0</v>
      </c>
      <c r="AQ69" s="11">
        <f>+data!AS71</f>
        <v>0</v>
      </c>
      <c r="AR69" s="11">
        <f>+data!AT71</f>
        <v>0</v>
      </c>
      <c r="AS69" s="11">
        <f>+data!AU71</f>
        <v>0</v>
      </c>
      <c r="AT69" s="11">
        <f>+data!AV71</f>
        <v>0</v>
      </c>
      <c r="AU69" s="11">
        <f>+data!AW71</f>
        <v>0</v>
      </c>
      <c r="AV69" s="11">
        <f>+data!AX71</f>
        <v>0</v>
      </c>
      <c r="AW69" s="11">
        <f>+data!AY71</f>
        <v>0</v>
      </c>
      <c r="AX69" s="11">
        <f>+data!AZ71</f>
        <v>0</v>
      </c>
      <c r="AY69" s="11">
        <f>+data!BA71</f>
        <v>0</v>
      </c>
      <c r="AZ69" s="11">
        <f>+data!BB71</f>
        <v>0</v>
      </c>
      <c r="BA69" s="11">
        <f>+data!BC71</f>
        <v>0</v>
      </c>
      <c r="BB69" s="11">
        <f>+data!BD71</f>
        <v>0</v>
      </c>
      <c r="BC69" s="11">
        <f>+data!BE71</f>
        <v>0</v>
      </c>
      <c r="BD69" s="11">
        <f>+data!BF71</f>
        <v>0</v>
      </c>
      <c r="BE69" s="11">
        <f>+data!BG71</f>
        <v>0</v>
      </c>
      <c r="BF69" s="11">
        <f>+data!BH71</f>
        <v>0</v>
      </c>
      <c r="BG69" s="11">
        <f>+data!BI71</f>
        <v>0</v>
      </c>
      <c r="BH69" s="11">
        <f>+data!BJ71</f>
        <v>0</v>
      </c>
      <c r="BI69" s="11">
        <f>+data!BK71</f>
        <v>0</v>
      </c>
      <c r="BJ69" s="11">
        <f>+data!BL71</f>
        <v>0</v>
      </c>
      <c r="BK69" s="11">
        <f>+data!BM71</f>
        <v>0</v>
      </c>
      <c r="BL69" s="11">
        <f>+data!BN71</f>
        <v>0</v>
      </c>
      <c r="BM69" s="11">
        <f>+data!BO71</f>
        <v>0</v>
      </c>
      <c r="BN69" s="11">
        <f>+data!BP71</f>
        <v>0</v>
      </c>
      <c r="BO69" s="11">
        <f>+data!BQ71</f>
        <v>0</v>
      </c>
      <c r="BP69" s="11">
        <f>+data!BR71</f>
        <v>0</v>
      </c>
      <c r="BQ69" s="11">
        <f>+data!BS71</f>
        <v>0</v>
      </c>
      <c r="BR69" s="11">
        <f>+data!BT71</f>
        <v>0</v>
      </c>
      <c r="BS69" s="11">
        <f>+data!BU71</f>
        <v>0</v>
      </c>
      <c r="BT69" s="11">
        <f>+data!BV71</f>
        <v>0</v>
      </c>
      <c r="BU69" s="11">
        <f>+data!BW71</f>
        <v>0</v>
      </c>
      <c r="BV69" s="11">
        <f>+data!BX71</f>
        <v>0</v>
      </c>
      <c r="BW69" s="11">
        <f>+data!BY71</f>
        <v>0</v>
      </c>
      <c r="BX69" s="11">
        <f>+data!BZ71</f>
        <v>0</v>
      </c>
      <c r="BY69" s="11">
        <f>+data!CA71</f>
        <v>0</v>
      </c>
      <c r="BZ69" s="11">
        <f>+data!CB71</f>
        <v>0</v>
      </c>
      <c r="CA69" s="11">
        <f>+data!CC71</f>
        <v>0</v>
      </c>
    </row>
    <row r="70" spans="1:79" x14ac:dyDescent="0.2">
      <c r="A70" s="9">
        <f>+data!B72</f>
        <v>242</v>
      </c>
      <c r="B70" s="11">
        <f>+data!D72</f>
        <v>0</v>
      </c>
      <c r="C70" s="11">
        <f>+data!E72</f>
        <v>0</v>
      </c>
      <c r="D70" s="11">
        <f>+data!F72</f>
        <v>0</v>
      </c>
      <c r="E70" s="11">
        <f>+data!G72</f>
        <v>0</v>
      </c>
      <c r="F70" s="11">
        <f>+data!H72</f>
        <v>0</v>
      </c>
      <c r="G70" s="11">
        <f>+data!I72</f>
        <v>0</v>
      </c>
      <c r="H70" s="11">
        <f>+data!J72</f>
        <v>0</v>
      </c>
      <c r="I70" s="11">
        <f>+data!K72</f>
        <v>0</v>
      </c>
      <c r="J70" s="11">
        <f>+data!L72</f>
        <v>0</v>
      </c>
      <c r="K70" s="11">
        <f>+data!M72</f>
        <v>2.8757361661677945</v>
      </c>
      <c r="L70" s="11">
        <f>+data!N72</f>
        <v>3.2252843030864415</v>
      </c>
      <c r="M70" s="11">
        <f>+data!O72</f>
        <v>3.5371249508391704</v>
      </c>
      <c r="N70" s="11">
        <f>+data!P72</f>
        <v>3.8770483345575388</v>
      </c>
      <c r="O70" s="11">
        <f>+data!Q72</f>
        <v>4.2471806702456396</v>
      </c>
      <c r="P70" s="11">
        <f>+data!R72</f>
        <v>4.6497181409000703</v>
      </c>
      <c r="Q70" s="11">
        <f>+data!S72</f>
        <v>5.0869027788522407</v>
      </c>
      <c r="R70" s="11">
        <f>+data!T72</f>
        <v>5.5609883837748679</v>
      </c>
      <c r="S70" s="11">
        <f>+data!U72</f>
        <v>6.0741933335748408</v>
      </c>
      <c r="T70" s="11">
        <f>+data!V72</f>
        <v>6.6286360946538085</v>
      </c>
      <c r="U70" s="11">
        <f>+data!W72</f>
        <v>7.2262477745284066</v>
      </c>
      <c r="V70" s="11">
        <f>+data!X72</f>
        <v>7.8686539867850378</v>
      </c>
      <c r="W70" s="11">
        <f>+data!Y72</f>
        <v>8.5570153052753959</v>
      </c>
      <c r="X70" s="11">
        <f>+data!Z72</f>
        <v>9.2918111681982367</v>
      </c>
      <c r="Y70" s="11">
        <f>+data!AA72</f>
        <v>10.072545413650268</v>
      </c>
      <c r="Z70" s="11">
        <f>+data!AB72</f>
        <v>10.897341238155164</v>
      </c>
      <c r="AA70" s="11">
        <f>+data!AC72</f>
        <v>11.762376675415807</v>
      </c>
      <c r="AB70" s="11">
        <f>+data!AD72</f>
        <v>12.661083848111813</v>
      </c>
      <c r="AC70" s="11">
        <f>+data!AE72</f>
        <v>13.582986737683328</v>
      </c>
      <c r="AD70" s="11">
        <f>+data!AF72</f>
        <v>14.24479979630703</v>
      </c>
      <c r="AE70" s="11">
        <f>+data!AG72</f>
        <v>14.938231836258556</v>
      </c>
      <c r="AF70" s="11">
        <f>+data!AH72</f>
        <v>15.664747427868168</v>
      </c>
      <c r="AG70" s="11">
        <f>+data!AI72</f>
        <v>16.425875403553924</v>
      </c>
      <c r="AH70" s="11">
        <f>+data!AJ72</f>
        <v>17.223211379397885</v>
      </c>
      <c r="AI70" s="11">
        <f>+data!AK72</f>
        <v>18.058420348247257</v>
      </c>
      <c r="AJ70" s="11">
        <f>+data!AL72</f>
        <v>18.933239343423409</v>
      </c>
      <c r="AK70" s="11">
        <f>+data!AM72</f>
        <v>19.849480171681556</v>
      </c>
      <c r="AL70" s="11">
        <f>+data!AN72</f>
        <v>20.809032213564048</v>
      </c>
      <c r="AM70" s="11">
        <f>+data!AO72</f>
        <v>21.813865288723729</v>
      </c>
      <c r="AN70" s="11">
        <f>+data!AP72</f>
        <v>22.866032583152961</v>
      </c>
      <c r="AO70" s="11">
        <f>+data!AQ72</f>
        <v>24.03425050573755</v>
      </c>
      <c r="AP70" s="11">
        <f>+data!AR72</f>
        <v>25.260772413709567</v>
      </c>
      <c r="AQ70" s="11">
        <f>+data!AS72</f>
        <v>26.548398426085186</v>
      </c>
      <c r="AR70" s="11">
        <f>+data!AT72</f>
        <v>27.900053846244198</v>
      </c>
      <c r="AS70" s="11">
        <f>+data!AU72</f>
        <v>29.318793902839726</v>
      </c>
      <c r="AT70" s="11">
        <f>+data!AV72</f>
        <v>30.192770660603337</v>
      </c>
      <c r="AU70" s="11">
        <f>+data!AW72</f>
        <v>31.090861591119463</v>
      </c>
      <c r="AV70" s="11">
        <f>+data!AX72</f>
        <v>32.464352156440455</v>
      </c>
      <c r="AW70" s="11">
        <f>+data!AY72</f>
        <v>33.82364754755789</v>
      </c>
      <c r="AX70" s="11">
        <f>+data!AZ72</f>
        <v>35.168539621071702</v>
      </c>
      <c r="AY70" s="11">
        <f>+data!BA72</f>
        <v>36.486911764736028</v>
      </c>
      <c r="AZ70" s="11">
        <f>+data!BB72</f>
        <v>37.789846315845821</v>
      </c>
      <c r="BA70" s="11">
        <f>+data!BC72</f>
        <v>46.243232963561539</v>
      </c>
      <c r="BB70" s="11">
        <f>+data!BD72</f>
        <v>53.821988581498118</v>
      </c>
      <c r="BC70" s="11">
        <f>+data!BE72</f>
        <v>73</v>
      </c>
      <c r="BD70" s="11">
        <f>+data!BF72</f>
        <v>75</v>
      </c>
      <c r="BE70" s="11">
        <f>+data!BG72</f>
        <v>120</v>
      </c>
      <c r="BF70" s="11">
        <f>+data!BH72</f>
        <v>170</v>
      </c>
      <c r="BG70" s="11">
        <f>+data!BI72</f>
        <v>175</v>
      </c>
      <c r="BH70" s="11">
        <f>+data!BJ72</f>
        <v>175</v>
      </c>
      <c r="BI70" s="11">
        <f>+data!BK72</f>
        <v>175</v>
      </c>
      <c r="BJ70" s="11">
        <f>+data!BL72</f>
        <v>175</v>
      </c>
      <c r="BK70" s="11">
        <f>+data!BM72</f>
        <v>175</v>
      </c>
      <c r="BL70" s="11">
        <f>+data!BN72</f>
        <v>175</v>
      </c>
      <c r="BM70" s="11">
        <f>+data!BO72</f>
        <v>175</v>
      </c>
      <c r="BN70" s="11">
        <f>+data!BP72</f>
        <v>175</v>
      </c>
      <c r="BO70" s="11">
        <f>+data!BQ72</f>
        <v>175</v>
      </c>
      <c r="BP70" s="11">
        <f>+data!BR72</f>
        <v>175</v>
      </c>
      <c r="BQ70" s="11">
        <f>+data!BS72</f>
        <v>175</v>
      </c>
      <c r="BR70" s="11">
        <f>+data!BT72</f>
        <v>175</v>
      </c>
      <c r="BS70" s="11">
        <f>+data!BU72</f>
        <v>175</v>
      </c>
      <c r="BT70" s="11">
        <f>+data!BV72</f>
        <v>175</v>
      </c>
      <c r="BU70" s="11">
        <f>+data!BW72</f>
        <v>175</v>
      </c>
      <c r="BV70" s="11">
        <f>+data!BX72</f>
        <v>175</v>
      </c>
      <c r="BW70" s="11">
        <f>+data!BY72</f>
        <v>175</v>
      </c>
      <c r="BX70" s="11">
        <f>+data!BZ72</f>
        <v>175</v>
      </c>
      <c r="BY70" s="11">
        <f>+data!CA72</f>
        <v>175</v>
      </c>
      <c r="BZ70" s="11">
        <f>+data!CB72</f>
        <v>175</v>
      </c>
      <c r="CA70" s="11">
        <f>+data!CC72</f>
        <v>175</v>
      </c>
    </row>
    <row r="71" spans="1:79" x14ac:dyDescent="0.2">
      <c r="A71" s="9">
        <f>+data!B73</f>
        <v>246</v>
      </c>
      <c r="B71" s="11">
        <f>+data!D73</f>
        <v>0</v>
      </c>
      <c r="C71" s="11">
        <f>+data!E73</f>
        <v>0</v>
      </c>
      <c r="D71" s="11">
        <f>+data!F73</f>
        <v>0</v>
      </c>
      <c r="E71" s="11">
        <f>+data!G73</f>
        <v>0</v>
      </c>
      <c r="F71" s="11">
        <f>+data!H73</f>
        <v>0</v>
      </c>
      <c r="G71" s="11">
        <f>+data!I73</f>
        <v>0.83490216927949046</v>
      </c>
      <c r="H71" s="11">
        <f>+data!J73</f>
        <v>1.1892587689234027</v>
      </c>
      <c r="I71" s="11">
        <f>+data!K73</f>
        <v>1.4915310316609498</v>
      </c>
      <c r="J71" s="11">
        <f>+data!L73</f>
        <v>1.7296368113422629</v>
      </c>
      <c r="K71" s="11">
        <f>+data!M73</f>
        <v>2.1976678387004891</v>
      </c>
      <c r="L71" s="11">
        <f>+data!N73</f>
        <v>5.4732200971488298</v>
      </c>
      <c r="M71" s="11">
        <f>+data!O73</f>
        <v>4.0339220526564619</v>
      </c>
      <c r="N71" s="11">
        <f>+data!P73</f>
        <v>5.2804509266265276</v>
      </c>
      <c r="O71" s="11">
        <f>+data!Q73</f>
        <v>6.4731889015743294</v>
      </c>
      <c r="P71" s="11">
        <f>+data!R73</f>
        <v>7.6087125825332587</v>
      </c>
      <c r="Q71" s="11">
        <f>+data!S73</f>
        <v>8.6830915189555178</v>
      </c>
      <c r="R71" s="11">
        <f>+data!T73</f>
        <v>9.6917684108914308</v>
      </c>
      <c r="S71" s="11">
        <f>+data!U73</f>
        <v>10.629399247818757</v>
      </c>
      <c r="T71" s="11">
        <f>+data!V73</f>
        <v>11.489635464227369</v>
      </c>
      <c r="U71" s="11">
        <f>+data!W73</f>
        <v>13.825796890140795</v>
      </c>
      <c r="V71" s="11">
        <f>+data!X73</f>
        <v>15.966177982287938</v>
      </c>
      <c r="W71" s="11">
        <f>+data!Y73</f>
        <v>17.8880381790017</v>
      </c>
      <c r="X71" s="11">
        <f>+data!Z73</f>
        <v>19.562291655149419</v>
      </c>
      <c r="Y71" s="11">
        <f>+data!AA73</f>
        <v>20.950521415710266</v>
      </c>
      <c r="Z71" s="11">
        <f>+data!AB73</f>
        <v>18.032663569001457</v>
      </c>
      <c r="AA71" s="11">
        <f>+data!AC73</f>
        <v>16.890591858901217</v>
      </c>
      <c r="AB71" s="11">
        <f>+data!AD73</f>
        <v>31.137641121087906</v>
      </c>
      <c r="AC71" s="11">
        <f>+data!AE73</f>
        <v>55.91201063125564</v>
      </c>
      <c r="AD71" s="11">
        <f>+data!AF73</f>
        <v>60.346741129508786</v>
      </c>
      <c r="AE71" s="11">
        <f>+data!AG73</f>
        <v>65.098765708186406</v>
      </c>
      <c r="AF71" s="11">
        <f>+data!AH73</f>
        <v>70.184697697219377</v>
      </c>
      <c r="AG71" s="11">
        <f>+data!AI73</f>
        <v>75.620718919469397</v>
      </c>
      <c r="AH71" s="11">
        <f>+data!AJ73</f>
        <v>81.422181936599443</v>
      </c>
      <c r="AI71" s="11">
        <f>+data!AK73</f>
        <v>87.603096020246426</v>
      </c>
      <c r="AJ71" s="11">
        <f>+data!AL73</f>
        <v>94.175464101818676</v>
      </c>
      <c r="AK71" s="11">
        <f>+data!AM73</f>
        <v>101.14842736129647</v>
      </c>
      <c r="AL71" s="11">
        <f>+data!AN73</f>
        <v>108.52715935365346</v>
      </c>
      <c r="AM71" s="11">
        <f>+data!AO73</f>
        <v>116.31143063261881</v>
      </c>
      <c r="AN71" s="11">
        <f>+data!AP73</f>
        <v>124.49373453680725</v>
      </c>
      <c r="AO71" s="11">
        <f>+data!AQ73</f>
        <v>133.05681998912979</v>
      </c>
      <c r="AP71" s="11">
        <f>+data!AR73</f>
        <v>151.49406155262687</v>
      </c>
      <c r="AQ71" s="11">
        <f>+data!AS73</f>
        <v>156.85870740282482</v>
      </c>
      <c r="AR71" s="11">
        <f>+data!AT73</f>
        <v>172.54715793084586</v>
      </c>
      <c r="AS71" s="11">
        <f>+data!AU73</f>
        <v>176.65131797492649</v>
      </c>
      <c r="AT71" s="11">
        <f>+data!AV73</f>
        <v>183.35694459895964</v>
      </c>
      <c r="AU71" s="11">
        <f>+data!AW73</f>
        <v>192.18799437364189</v>
      </c>
      <c r="AV71" s="11">
        <f>+data!AX73</f>
        <v>212.22513539126012</v>
      </c>
      <c r="AW71" s="11">
        <f>+data!AY73</f>
        <v>230.27418890266918</v>
      </c>
      <c r="AX71" s="11">
        <f>+data!AZ73</f>
        <v>249.2338890415829</v>
      </c>
      <c r="AY71" s="11">
        <f>+data!BA73</f>
        <v>253.32762539887906</v>
      </c>
      <c r="AZ71" s="11">
        <f>+data!BB73</f>
        <v>250.04871074139564</v>
      </c>
      <c r="BA71" s="11">
        <f>+data!BC73</f>
        <v>223.26218784398981</v>
      </c>
      <c r="BB71" s="11">
        <f>+data!BD73</f>
        <v>195.52343620453246</v>
      </c>
      <c r="BC71" s="11">
        <f>+data!BE73</f>
        <v>100</v>
      </c>
      <c r="BD71" s="11">
        <f>+data!BF73</f>
        <v>150</v>
      </c>
      <c r="BE71" s="11">
        <f>+data!BG73</f>
        <v>164</v>
      </c>
      <c r="BF71" s="11">
        <f>+data!BH73</f>
        <v>122</v>
      </c>
      <c r="BG71" s="11">
        <f>+data!BI73</f>
        <v>26</v>
      </c>
      <c r="BH71" s="11">
        <f>+data!BJ73</f>
        <v>25</v>
      </c>
      <c r="BI71" s="11">
        <f>+data!BK73</f>
        <v>27</v>
      </c>
      <c r="BJ71" s="11">
        <f>+data!BL73</f>
        <v>28</v>
      </c>
      <c r="BK71" s="11">
        <f>+data!BM73</f>
        <v>28</v>
      </c>
      <c r="BL71" s="11">
        <f>+data!BN73</f>
        <v>33</v>
      </c>
      <c r="BM71" s="11">
        <f>+data!BO73</f>
        <v>36</v>
      </c>
      <c r="BN71" s="11">
        <f>+data!BP73</f>
        <v>34</v>
      </c>
      <c r="BO71" s="11">
        <f>+data!BQ73</f>
        <v>33</v>
      </c>
      <c r="BP71" s="11">
        <f>+data!BR73</f>
        <v>34</v>
      </c>
      <c r="BQ71" s="11">
        <f>+data!BS73</f>
        <v>33</v>
      </c>
      <c r="BR71" s="11">
        <f>+data!BT73</f>
        <v>32</v>
      </c>
      <c r="BS71" s="11">
        <f>+data!BU73</f>
        <v>32</v>
      </c>
      <c r="BT71" s="11">
        <f>+data!BV73</f>
        <v>31.600000000000023</v>
      </c>
      <c r="BU71" s="11">
        <f>+data!BW73</f>
        <v>31.200000000000045</v>
      </c>
      <c r="BV71" s="11">
        <f>+data!BX73</f>
        <v>30.479999999999791</v>
      </c>
      <c r="BW71" s="11">
        <f>+data!BY73</f>
        <v>30.173333333333176</v>
      </c>
      <c r="BX71" s="11">
        <f>+data!BZ73</f>
        <v>29.832888888888647</v>
      </c>
      <c r="BY71" s="11">
        <f>+data!CA73</f>
        <v>29.297481481481327</v>
      </c>
      <c r="BZ71" s="11">
        <f>+data!CB73</f>
        <v>28.83855802469111</v>
      </c>
      <c r="CA71" s="11">
        <f>+data!CC73</f>
        <v>28.40085596707786</v>
      </c>
    </row>
    <row r="72" spans="1:79" x14ac:dyDescent="0.2">
      <c r="A72" s="9">
        <f>+data!B74</f>
        <v>250</v>
      </c>
      <c r="B72" s="11">
        <f>+data!D74</f>
        <v>0</v>
      </c>
      <c r="C72" s="11">
        <f>+data!E74</f>
        <v>0</v>
      </c>
      <c r="D72" s="11">
        <f>+data!F74</f>
        <v>0</v>
      </c>
      <c r="E72" s="11">
        <f>+data!G74</f>
        <v>0</v>
      </c>
      <c r="F72" s="11">
        <f>+data!H74</f>
        <v>0</v>
      </c>
      <c r="G72" s="11">
        <f>+data!I74</f>
        <v>68.131255764079967</v>
      </c>
      <c r="H72" s="11">
        <f>+data!J74</f>
        <v>135.3143192260531</v>
      </c>
      <c r="I72" s="11">
        <f>+data!K74</f>
        <v>269.63212726375423</v>
      </c>
      <c r="J72" s="11">
        <f>+data!L74</f>
        <v>670.10928104048583</v>
      </c>
      <c r="K72" s="11">
        <f>+data!M74</f>
        <v>1342.7992575564715</v>
      </c>
      <c r="L72" s="11">
        <f>+data!N74</f>
        <v>3360.1570107050879</v>
      </c>
      <c r="M72" s="11">
        <f>+data!O74</f>
        <v>3725.3370253829476</v>
      </c>
      <c r="N72" s="11">
        <f>+data!P74</f>
        <v>4044.8456083772753</v>
      </c>
      <c r="O72" s="11">
        <f>+data!Q74</f>
        <v>3445.8811540014299</v>
      </c>
      <c r="P72" s="11">
        <f>+data!R74</f>
        <v>2887.023222986516</v>
      </c>
      <c r="Q72" s="11">
        <f>+data!S74</f>
        <v>2639.8645827587652</v>
      </c>
      <c r="R72" s="11">
        <f>+data!T74</f>
        <v>2407.4626442446038</v>
      </c>
      <c r="S72" s="11">
        <f>+data!U74</f>
        <v>4876.5526787994195</v>
      </c>
      <c r="T72" s="11">
        <f>+data!V74</f>
        <v>8633.5704033917245</v>
      </c>
      <c r="U72" s="11">
        <f>+data!W74</f>
        <v>13635.546153449563</v>
      </c>
      <c r="V72" s="11">
        <f>+data!X74</f>
        <v>16328.950128744338</v>
      </c>
      <c r="W72" s="11">
        <f>+data!Y74</f>
        <v>24736.2842430686</v>
      </c>
      <c r="X72" s="11">
        <f>+data!Z74</f>
        <v>26464.689675877231</v>
      </c>
      <c r="Y72" s="11">
        <f>+data!AA74</f>
        <v>29748.795570133745</v>
      </c>
      <c r="Z72" s="11">
        <f>+data!AB74</f>
        <v>23737.244010602906</v>
      </c>
      <c r="AA72" s="11">
        <f>+data!AC74</f>
        <v>23317.705139398484</v>
      </c>
      <c r="AB72" s="11">
        <f>+data!AD74</f>
        <v>23389.541726350395</v>
      </c>
      <c r="AC72" s="11">
        <f>+data!AE74</f>
        <v>27290.425391881541</v>
      </c>
      <c r="AD72" s="11">
        <f>+data!AF74</f>
        <v>25890.356153204066</v>
      </c>
      <c r="AE72" s="11">
        <f>+data!AG74</f>
        <v>24376.263479790141</v>
      </c>
      <c r="AF72" s="11">
        <f>+data!AH74</f>
        <v>22748.147371639774</v>
      </c>
      <c r="AG72" s="11">
        <f>+data!AI74</f>
        <v>21006.007828752987</v>
      </c>
      <c r="AH72" s="11">
        <f>+data!AJ74</f>
        <v>19149.844851129732</v>
      </c>
      <c r="AI72" s="11">
        <f>+data!AK74</f>
        <v>18739.259328360087</v>
      </c>
      <c r="AJ72" s="11">
        <f>+data!AL74</f>
        <v>18290.256770046635</v>
      </c>
      <c r="AK72" s="11">
        <f>+data!AM74</f>
        <v>17802.837176189354</v>
      </c>
      <c r="AL72" s="11">
        <f>+data!AN74</f>
        <v>17277.000546788233</v>
      </c>
      <c r="AM72" s="11">
        <f>+data!AO74</f>
        <v>16712.746881843301</v>
      </c>
      <c r="AN72" s="11">
        <f>+data!AP74</f>
        <v>17320.877230145834</v>
      </c>
      <c r="AO72" s="11">
        <f>+data!AQ74</f>
        <v>17710.32428374228</v>
      </c>
      <c r="AP72" s="11">
        <f>+data!AR74</f>
        <v>17782.143366663229</v>
      </c>
      <c r="AQ72" s="11">
        <f>+data!AS74</f>
        <v>18002.978167770645</v>
      </c>
      <c r="AR72" s="11">
        <f>+data!AT74</f>
        <v>18150.092109114095</v>
      </c>
      <c r="AS72" s="11">
        <f>+data!AU74</f>
        <v>17843.162590855223</v>
      </c>
      <c r="AT72" s="11">
        <f>+data!AV74</f>
        <v>17408.283709175586</v>
      </c>
      <c r="AU72" s="11">
        <f>+data!AW74</f>
        <v>17224.424733555836</v>
      </c>
      <c r="AV72" s="11">
        <f>+data!AX74</f>
        <v>16863.864733256865</v>
      </c>
      <c r="AW72" s="11">
        <f>+data!AY74</f>
        <v>16392.080211138022</v>
      </c>
      <c r="AX72" s="11">
        <f>+data!AZ74</f>
        <v>15894.774400189286</v>
      </c>
      <c r="AY72" s="11">
        <f>+data!BA74</f>
        <v>14371.346232902542</v>
      </c>
      <c r="AZ72" s="11">
        <f>+data!BB74</f>
        <v>14356.323494610417</v>
      </c>
      <c r="BA72" s="11">
        <f>+data!BC74</f>
        <v>13458.848362044377</v>
      </c>
      <c r="BB72" s="11">
        <f>+data!BD74</f>
        <v>12844.831168728368</v>
      </c>
      <c r="BC72" s="11">
        <f>+data!BE74</f>
        <v>13134</v>
      </c>
      <c r="BD72" s="11">
        <f>+data!BF74</f>
        <v>13394</v>
      </c>
      <c r="BE72" s="11">
        <f>+data!BG74</f>
        <v>12850</v>
      </c>
      <c r="BF72" s="11">
        <f>+data!BH74</f>
        <v>11380</v>
      </c>
      <c r="BG72" s="11">
        <f>+data!BI74</f>
        <v>10366</v>
      </c>
      <c r="BH72" s="11">
        <f>+data!BJ74</f>
        <v>10296.6</v>
      </c>
      <c r="BI72" s="11">
        <f>+data!BK74</f>
        <v>10196</v>
      </c>
      <c r="BJ72" s="11">
        <f>+data!BL74</f>
        <v>10158.6</v>
      </c>
      <c r="BK72" s="11">
        <f>+data!BM74</f>
        <v>10111</v>
      </c>
      <c r="BL72" s="11">
        <f>+data!BN74</f>
        <v>10076</v>
      </c>
      <c r="BM72" s="11">
        <f>+data!BO74</f>
        <v>9959</v>
      </c>
      <c r="BN72" s="11">
        <f>+data!BP74</f>
        <v>9920.1</v>
      </c>
      <c r="BO72" s="11">
        <f>+data!BQ74</f>
        <v>9814.2000000000007</v>
      </c>
      <c r="BP72" s="11">
        <f>+data!BR74</f>
        <v>9735.5</v>
      </c>
      <c r="BQ72" s="11">
        <f>+data!BS74</f>
        <v>9604.6</v>
      </c>
      <c r="BR72" s="11">
        <f>+data!BT74</f>
        <v>9569.5</v>
      </c>
      <c r="BS72" s="11">
        <f>+data!BU74</f>
        <v>9546.2000000000007</v>
      </c>
      <c r="BT72" s="11">
        <f>+data!BV74</f>
        <v>9424.8999999999942</v>
      </c>
      <c r="BU72" s="11">
        <f>+data!BW74</f>
        <v>9360.8666666666686</v>
      </c>
      <c r="BV72" s="11">
        <f>+data!BX74</f>
        <v>9296.7044444444473</v>
      </c>
      <c r="BW72" s="11">
        <f>+data!BY74</f>
        <v>9238.4607407407311</v>
      </c>
      <c r="BX72" s="11">
        <f>+data!BZ74</f>
        <v>9159.3336790123431</v>
      </c>
      <c r="BY72" s="11">
        <f>+data!CA74</f>
        <v>9081.9630946501857</v>
      </c>
      <c r="BZ72" s="11">
        <f>+data!CB74</f>
        <v>9022.6187182441645</v>
      </c>
      <c r="CA72" s="11">
        <f>+data!CC74</f>
        <v>8951.8654719707265</v>
      </c>
    </row>
    <row r="73" spans="1:79" x14ac:dyDescent="0.2">
      <c r="A73" s="9">
        <f>+data!B75</f>
        <v>254</v>
      </c>
      <c r="B73" s="11">
        <f>+data!D75</f>
        <v>0</v>
      </c>
      <c r="C73" s="11">
        <f>+data!E75</f>
        <v>0</v>
      </c>
      <c r="D73" s="11">
        <f>+data!F75</f>
        <v>0</v>
      </c>
      <c r="E73" s="11">
        <f>+data!G75</f>
        <v>0</v>
      </c>
      <c r="F73" s="11">
        <f>+data!H75</f>
        <v>0</v>
      </c>
      <c r="G73" s="11">
        <f>+data!I75</f>
        <v>0</v>
      </c>
      <c r="H73" s="11">
        <f>+data!J75</f>
        <v>0</v>
      </c>
      <c r="I73" s="11">
        <f>+data!K75</f>
        <v>0</v>
      </c>
      <c r="J73" s="11">
        <f>+data!L75</f>
        <v>0</v>
      </c>
      <c r="K73" s="11">
        <f>+data!M75</f>
        <v>0</v>
      </c>
      <c r="L73" s="11">
        <f>+data!N75</f>
        <v>0</v>
      </c>
      <c r="M73" s="11">
        <f>+data!O75</f>
        <v>0</v>
      </c>
      <c r="N73" s="11">
        <f>+data!P75</f>
        <v>0</v>
      </c>
      <c r="O73" s="11">
        <f>+data!Q75</f>
        <v>0</v>
      </c>
      <c r="P73" s="11">
        <f>+data!R75</f>
        <v>0</v>
      </c>
      <c r="Q73" s="11">
        <f>+data!S75</f>
        <v>0</v>
      </c>
      <c r="R73" s="11">
        <f>+data!T75</f>
        <v>0</v>
      </c>
      <c r="S73" s="11">
        <f>+data!U75</f>
        <v>0</v>
      </c>
      <c r="T73" s="11">
        <f>+data!V75</f>
        <v>0</v>
      </c>
      <c r="U73" s="11">
        <f>+data!W75</f>
        <v>0</v>
      </c>
      <c r="V73" s="11">
        <f>+data!X75</f>
        <v>0</v>
      </c>
      <c r="W73" s="11">
        <f>+data!Y75</f>
        <v>0</v>
      </c>
      <c r="X73" s="11">
        <f>+data!Z75</f>
        <v>0</v>
      </c>
      <c r="Y73" s="11">
        <f>+data!AA75</f>
        <v>0</v>
      </c>
      <c r="Z73" s="11">
        <f>+data!AB75</f>
        <v>0</v>
      </c>
      <c r="AA73" s="11">
        <f>+data!AC75</f>
        <v>0</v>
      </c>
      <c r="AB73" s="11">
        <f>+data!AD75</f>
        <v>0.10963728389654809</v>
      </c>
      <c r="AC73" s="11">
        <f>+data!AE75</f>
        <v>0.15825246702130502</v>
      </c>
      <c r="AD73" s="11">
        <f>+data!AF75</f>
        <v>0.1801303141698922</v>
      </c>
      <c r="AE73" s="11">
        <f>+data!AG75</f>
        <v>0.20491617096851969</v>
      </c>
      <c r="AF73" s="11">
        <f>+data!AH75</f>
        <v>0.23298616490548554</v>
      </c>
      <c r="AG73" s="11">
        <f>+data!AI75</f>
        <v>0.26476410600167183</v>
      </c>
      <c r="AH73" s="11">
        <f>+data!AJ75</f>
        <v>0.30072743937965912</v>
      </c>
      <c r="AI73" s="11">
        <f>+data!AK75</f>
        <v>0.34141393195273401</v>
      </c>
      <c r="AJ73" s="11">
        <f>+data!AL75</f>
        <v>0.38742918288303946</v>
      </c>
      <c r="AK73" s="11">
        <f>+data!AM75</f>
        <v>0.43945505831695947</v>
      </c>
      <c r="AL73" s="11">
        <f>+data!AN75</f>
        <v>0.49825916307097234</v>
      </c>
      <c r="AM73" s="11">
        <f>+data!AO75</f>
        <v>0.56470547556887729</v>
      </c>
      <c r="AN73" s="11">
        <f>+data!AP75</f>
        <v>0.64686142208772368</v>
      </c>
      <c r="AO73" s="11">
        <f>+data!AQ75</f>
        <v>0.74030257307287051</v>
      </c>
      <c r="AP73" s="11">
        <f>+data!AR75</f>
        <v>0.84652248079437453</v>
      </c>
      <c r="AQ73" s="11">
        <f>+data!AS75</f>
        <v>0.96720727451481914</v>
      </c>
      <c r="AR73" s="11">
        <f>+data!AT75</f>
        <v>1.1042600164596299</v>
      </c>
      <c r="AS73" s="11">
        <f>+data!AU75</f>
        <v>1.1494907400398</v>
      </c>
      <c r="AT73" s="11">
        <f>+data!AV75</f>
        <v>1.1911398958172963</v>
      </c>
      <c r="AU73" s="11">
        <f>+data!AW75</f>
        <v>1.2278531758411519</v>
      </c>
      <c r="AV73" s="11">
        <f>+data!AX75</f>
        <v>1.2580195317244167</v>
      </c>
      <c r="AW73" s="11">
        <f>+data!AY75</f>
        <v>1.2797308410651826</v>
      </c>
      <c r="AX73" s="11">
        <f>+data!AZ75</f>
        <v>1.2907357804850768</v>
      </c>
      <c r="AY73" s="11">
        <f>+data!BA75</f>
        <v>1.2883871158122906</v>
      </c>
      <c r="AZ73" s="11">
        <f>+data!BB75</f>
        <v>1.5503279087792738</v>
      </c>
      <c r="BA73" s="11">
        <f>+data!BC75</f>
        <v>1.8545717530745709</v>
      </c>
      <c r="BB73" s="11">
        <f>+data!BD75</f>
        <v>2.2072854898209302</v>
      </c>
      <c r="BC73" s="11">
        <f>+data!BE75</f>
        <v>3</v>
      </c>
      <c r="BD73" s="11">
        <f>+data!BF75</f>
        <v>3</v>
      </c>
      <c r="BE73" s="11">
        <f>+data!BG75</f>
        <v>4</v>
      </c>
      <c r="BF73" s="11">
        <f>+data!BH75</f>
        <v>9</v>
      </c>
      <c r="BG73" s="11">
        <f>+data!BI75</f>
        <v>7</v>
      </c>
      <c r="BH73" s="11">
        <f>+data!BJ75</f>
        <v>7</v>
      </c>
      <c r="BI73" s="11">
        <f>+data!BK75</f>
        <v>7</v>
      </c>
      <c r="BJ73" s="11">
        <f>+data!BL75</f>
        <v>7</v>
      </c>
      <c r="BK73" s="11">
        <f>+data!BM75</f>
        <v>7</v>
      </c>
      <c r="BL73" s="11">
        <f>+data!BN75</f>
        <v>7</v>
      </c>
      <c r="BM73" s="11">
        <f>+data!BO75</f>
        <v>7</v>
      </c>
      <c r="BN73" s="11">
        <f>+data!BP75</f>
        <v>7</v>
      </c>
      <c r="BO73" s="11">
        <f>+data!BQ75</f>
        <v>7.5</v>
      </c>
      <c r="BP73" s="11">
        <f>+data!BR75</f>
        <v>7.5</v>
      </c>
      <c r="BQ73" s="11">
        <f>+data!BS75</f>
        <v>7.5</v>
      </c>
      <c r="BR73" s="11">
        <f>+data!BT75</f>
        <v>7.2</v>
      </c>
      <c r="BS73" s="11">
        <f>+data!BU75</f>
        <v>10.1</v>
      </c>
      <c r="BT73" s="11">
        <f>+data!BV75</f>
        <v>9.2599999999998772</v>
      </c>
      <c r="BU73" s="11">
        <f>+data!BW75</f>
        <v>9.8066666666666151</v>
      </c>
      <c r="BV73" s="11">
        <f>+data!BX75</f>
        <v>10.532444444444309</v>
      </c>
      <c r="BW73" s="11">
        <f>+data!BY75</f>
        <v>11.280740740740612</v>
      </c>
      <c r="BX73" s="11">
        <f>+data!BZ75</f>
        <v>11.921412345678846</v>
      </c>
      <c r="BY73" s="11">
        <f>+data!CA75</f>
        <v>12.073050205761092</v>
      </c>
      <c r="BZ73" s="11">
        <f>+data!CB75</f>
        <v>12.928164170095897</v>
      </c>
      <c r="CA73" s="11">
        <f>+data!CC75</f>
        <v>13.510744069501243</v>
      </c>
    </row>
    <row r="74" spans="1:79" x14ac:dyDescent="0.2">
      <c r="A74" s="9">
        <f>+data!B76</f>
        <v>258</v>
      </c>
      <c r="B74" s="11">
        <f>+data!D76</f>
        <v>0</v>
      </c>
      <c r="C74" s="11">
        <f>+data!E76</f>
        <v>0</v>
      </c>
      <c r="D74" s="11">
        <f>+data!F76</f>
        <v>0</v>
      </c>
      <c r="E74" s="11">
        <f>+data!G76</f>
        <v>0</v>
      </c>
      <c r="F74" s="11">
        <f>+data!H76</f>
        <v>0</v>
      </c>
      <c r="G74" s="11">
        <f>+data!I76</f>
        <v>0</v>
      </c>
      <c r="H74" s="11">
        <f>+data!J76</f>
        <v>0</v>
      </c>
      <c r="I74" s="11">
        <f>+data!K76</f>
        <v>0</v>
      </c>
      <c r="J74" s="11">
        <f>+data!L76</f>
        <v>0</v>
      </c>
      <c r="K74" s="11">
        <f>+data!M76</f>
        <v>0</v>
      </c>
      <c r="L74" s="11">
        <f>+data!N76</f>
        <v>3.4293932048195183E-3</v>
      </c>
      <c r="M74" s="11">
        <f>+data!O76</f>
        <v>5.0975555841691871E-3</v>
      </c>
      <c r="N74" s="11">
        <f>+data!P76</f>
        <v>7.5752338340085209E-3</v>
      </c>
      <c r="O74" s="11">
        <f>+data!Q76</f>
        <v>1.1254160975973461E-2</v>
      </c>
      <c r="P74" s="11">
        <f>+data!R76</f>
        <v>1.671499537246408E-2</v>
      </c>
      <c r="Q74" s="11">
        <f>+data!S76</f>
        <v>2.4818062312274809E-2</v>
      </c>
      <c r="R74" s="11">
        <f>+data!T76</f>
        <v>3.6837457522460468E-2</v>
      </c>
      <c r="S74" s="11">
        <f>+data!U76</f>
        <v>5.465909995706654E-2</v>
      </c>
      <c r="T74" s="11">
        <f>+data!V76</f>
        <v>8.1073013504314589E-2</v>
      </c>
      <c r="U74" s="11">
        <f>+data!W76</f>
        <v>0.12020432089903181</v>
      </c>
      <c r="V74" s="11">
        <f>+data!X76</f>
        <v>0.17814821458331065</v>
      </c>
      <c r="W74" s="11">
        <f>+data!Y76</f>
        <v>0.26390451923113939</v>
      </c>
      <c r="X74" s="11">
        <f>+data!Z76</f>
        <v>0.39075169195119458</v>
      </c>
      <c r="Y74" s="11">
        <f>+data!AA76</f>
        <v>0.57826441144630869</v>
      </c>
      <c r="Z74" s="11">
        <f>+data!AB76</f>
        <v>0.85527213199564478</v>
      </c>
      <c r="AA74" s="11">
        <f>+data!AC76</f>
        <v>1.2641906747619518</v>
      </c>
      <c r="AB74" s="11">
        <f>+data!AD76</f>
        <v>1.867352766235798</v>
      </c>
      <c r="AC74" s="11">
        <f>+data!AE76</f>
        <v>2.7562410187735691</v>
      </c>
      <c r="AD74" s="11">
        <f>+data!AF76</f>
        <v>2.8965068353767287</v>
      </c>
      <c r="AE74" s="11">
        <f>+data!AG76</f>
        <v>3.0438856597550337</v>
      </c>
      <c r="AF74" s="11">
        <f>+data!AH76</f>
        <v>3.1987366497531036</v>
      </c>
      <c r="AG74" s="11">
        <f>+data!AI76</f>
        <v>3.3614370015101356</v>
      </c>
      <c r="AH74" s="11">
        <f>+data!AJ76</f>
        <v>3.5323828492832905</v>
      </c>
      <c r="AI74" s="11">
        <f>+data!AK76</f>
        <v>3.7119902097623805</v>
      </c>
      <c r="AJ74" s="11">
        <f>+data!AL76</f>
        <v>3.9006959730496322</v>
      </c>
      <c r="AK74" s="11">
        <f>+data!AM76</f>
        <v>4.0989589425827218</v>
      </c>
      <c r="AL74" s="11">
        <f>+data!AN76</f>
        <v>4.3072609263887323</v>
      </c>
      <c r="AM74" s="11">
        <f>+data!AO76</f>
        <v>4.5261078821709431</v>
      </c>
      <c r="AN74" s="11">
        <f>+data!AP76</f>
        <v>4.7560311188504114</v>
      </c>
      <c r="AO74" s="11">
        <f>+data!AQ76</f>
        <v>5.0114707477464382</v>
      </c>
      <c r="AP74" s="11">
        <f>+data!AR76</f>
        <v>5.2805808288666256</v>
      </c>
      <c r="AQ74" s="11">
        <f>+data!AS76</f>
        <v>5.5640897907427398</v>
      </c>
      <c r="AR74" s="11">
        <f>+data!AT76</f>
        <v>5.8627646665784461</v>
      </c>
      <c r="AS74" s="11">
        <f>+data!AU76</f>
        <v>6.1774131261522376</v>
      </c>
      <c r="AT74" s="11">
        <f>+data!AV76</f>
        <v>6.3789441586261768</v>
      </c>
      <c r="AU74" s="11">
        <f>+data!AW76</f>
        <v>6.5869856402776925</v>
      </c>
      <c r="AV74" s="11">
        <f>+data!AX76</f>
        <v>6.8017450515406619</v>
      </c>
      <c r="AW74" s="11">
        <f>+data!AY76</f>
        <v>7.0234363555757229</v>
      </c>
      <c r="AX74" s="11">
        <f>+data!AZ76</f>
        <v>7.252280194691366</v>
      </c>
      <c r="AY74" s="11">
        <f>+data!BA76</f>
        <v>7.1245890689734077</v>
      </c>
      <c r="AZ74" s="11">
        <f>+data!BB76</f>
        <v>8.9494103816726032</v>
      </c>
      <c r="BA74" s="11">
        <f>+data!BC76</f>
        <v>11.368870190836912</v>
      </c>
      <c r="BB74" s="11">
        <f>+data!BD76</f>
        <v>15.330336410625018</v>
      </c>
      <c r="BC74" s="11">
        <f>+data!BE76</f>
        <v>20</v>
      </c>
      <c r="BD74" s="11">
        <f>+data!BF76</f>
        <v>20</v>
      </c>
      <c r="BE74" s="11">
        <f>+data!BG76</f>
        <v>20</v>
      </c>
      <c r="BF74" s="11">
        <f>+data!BH76</f>
        <v>20</v>
      </c>
      <c r="BG74" s="11">
        <f>+data!BI76</f>
        <v>20</v>
      </c>
      <c r="BH74" s="11">
        <f>+data!BJ76</f>
        <v>20</v>
      </c>
      <c r="BI74" s="11">
        <f>+data!BK76</f>
        <v>20</v>
      </c>
      <c r="BJ74" s="11">
        <f>+data!BL76</f>
        <v>20</v>
      </c>
      <c r="BK74" s="11">
        <f>+data!BM76</f>
        <v>20</v>
      </c>
      <c r="BL74" s="11">
        <f>+data!BN76</f>
        <v>20</v>
      </c>
      <c r="BM74" s="11">
        <f>+data!BO76</f>
        <v>20</v>
      </c>
      <c r="BN74" s="11">
        <f>+data!BP76</f>
        <v>20</v>
      </c>
      <c r="BO74" s="11">
        <f>+data!BQ76</f>
        <v>20</v>
      </c>
      <c r="BP74" s="11">
        <f>+data!BR76</f>
        <v>20</v>
      </c>
      <c r="BQ74" s="11">
        <f>+data!BS76</f>
        <v>20</v>
      </c>
      <c r="BR74" s="11">
        <f>+data!BT76</f>
        <v>20</v>
      </c>
      <c r="BS74" s="11">
        <f>+data!BU76</f>
        <v>20</v>
      </c>
      <c r="BT74" s="11">
        <f>+data!BV76</f>
        <v>20</v>
      </c>
      <c r="BU74" s="11">
        <f>+data!BW76</f>
        <v>20</v>
      </c>
      <c r="BV74" s="11">
        <f>+data!BX76</f>
        <v>20</v>
      </c>
      <c r="BW74" s="11">
        <f>+data!BY76</f>
        <v>20</v>
      </c>
      <c r="BX74" s="11">
        <f>+data!BZ76</f>
        <v>20</v>
      </c>
      <c r="BY74" s="11">
        <f>+data!CA76</f>
        <v>20</v>
      </c>
      <c r="BZ74" s="11">
        <f>+data!CB76</f>
        <v>20</v>
      </c>
      <c r="CA74" s="11">
        <f>+data!CC76</f>
        <v>20</v>
      </c>
    </row>
    <row r="75" spans="1:79" x14ac:dyDescent="0.2">
      <c r="A75" s="9">
        <f>+data!B77</f>
        <v>262</v>
      </c>
      <c r="B75" s="11">
        <f>+data!D77</f>
        <v>0</v>
      </c>
      <c r="C75" s="11">
        <f>+data!E77</f>
        <v>0</v>
      </c>
      <c r="D75" s="11">
        <f>+data!F77</f>
        <v>0</v>
      </c>
      <c r="E75" s="11">
        <f>+data!G77</f>
        <v>0</v>
      </c>
      <c r="F75" s="11">
        <f>+data!H77</f>
        <v>0</v>
      </c>
      <c r="G75" s="11">
        <f>+data!I77</f>
        <v>13.910853163355425</v>
      </c>
      <c r="H75" s="11">
        <f>+data!J77</f>
        <v>21.566278124122377</v>
      </c>
      <c r="I75" s="11">
        <f>+data!K77</f>
        <v>33.335348601075282</v>
      </c>
      <c r="J75" s="11">
        <f>+data!L77</f>
        <v>51.399261014011415</v>
      </c>
      <c r="K75" s="11">
        <f>+data!M77</f>
        <v>79.08525567284191</v>
      </c>
      <c r="L75" s="11">
        <f>+data!N77</f>
        <v>121.46483412437496</v>
      </c>
      <c r="M75" s="11">
        <f>+data!O77</f>
        <v>124.2258417284804</v>
      </c>
      <c r="N75" s="11">
        <f>+data!P77</f>
        <v>127.0476524792962</v>
      </c>
      <c r="O75" s="11">
        <f>+data!Q77</f>
        <v>129.9315865453944</v>
      </c>
      <c r="P75" s="11">
        <f>+data!R77</f>
        <v>132.87899245068951</v>
      </c>
      <c r="Q75" s="11">
        <f>+data!S77</f>
        <v>135.89124767965612</v>
      </c>
      <c r="R75" s="11">
        <f>+data!T77</f>
        <v>138.96975929538129</v>
      </c>
      <c r="S75" s="11">
        <f>+data!U77</f>
        <v>142.11596457072253</v>
      </c>
      <c r="T75" s="11">
        <f>+data!V77</f>
        <v>145.33133163284992</v>
      </c>
      <c r="U75" s="11">
        <f>+data!W77</f>
        <v>153.73640252563737</v>
      </c>
      <c r="V75" s="11">
        <f>+data!X77</f>
        <v>162.17483202135239</v>
      </c>
      <c r="W75" s="11">
        <f>+data!Y77</f>
        <v>195.02447155633467</v>
      </c>
      <c r="X75" s="11">
        <f>+data!Z77</f>
        <v>228.01028686202639</v>
      </c>
      <c r="Y75" s="11">
        <f>+data!AA77</f>
        <v>261.13142459343203</v>
      </c>
      <c r="Z75" s="11">
        <f>+data!AB77</f>
        <v>294.38704325666549</v>
      </c>
      <c r="AA75" s="11">
        <f>+data!AC77</f>
        <v>327.77631296325575</v>
      </c>
      <c r="AB75" s="11">
        <f>+data!AD77</f>
        <v>348.98142376416774</v>
      </c>
      <c r="AC75" s="11">
        <f>+data!AE77</f>
        <v>370.268008642604</v>
      </c>
      <c r="AD75" s="11">
        <f>+data!AF77</f>
        <v>369.86561380082043</v>
      </c>
      <c r="AE75" s="11">
        <f>+data!AG77</f>
        <v>373.52071474546813</v>
      </c>
      <c r="AF75" s="11">
        <f>+data!AH77</f>
        <v>377.3706483401495</v>
      </c>
      <c r="AG75" s="11">
        <f>+data!AI77</f>
        <v>381.43534718992709</v>
      </c>
      <c r="AH75" s="11">
        <f>+data!AJ77</f>
        <v>385.73784209411241</v>
      </c>
      <c r="AI75" s="11">
        <f>+data!AK77</f>
        <v>390.30492475859887</v>
      </c>
      <c r="AJ75" s="11">
        <f>+data!AL77</f>
        <v>395.16799513291591</v>
      </c>
      <c r="AK75" s="11">
        <f>+data!AM77</f>
        <v>400.3641580923919</v>
      </c>
      <c r="AL75" s="11">
        <f>+data!AN77</f>
        <v>405.93766208622674</v>
      </c>
      <c r="AM75" s="11">
        <f>+data!AO77</f>
        <v>411.94181483235457</v>
      </c>
      <c r="AN75" s="11">
        <f>+data!AP77</f>
        <v>418.44157725786357</v>
      </c>
      <c r="AO75" s="11">
        <f>+data!AQ77</f>
        <v>425.517142516435</v>
      </c>
      <c r="AP75" s="11">
        <f>+data!AR77</f>
        <v>433.26898062133597</v>
      </c>
      <c r="AQ75" s="11">
        <f>+data!AS77</f>
        <v>441.82512439537027</v>
      </c>
      <c r="AR75" s="11">
        <f>+data!AT77</f>
        <v>451.35199314251719</v>
      </c>
      <c r="AS75" s="11">
        <f>+data!AU77</f>
        <v>462.07100975602907</v>
      </c>
      <c r="AT75" s="11">
        <f>+data!AV77</f>
        <v>474.28512648995928</v>
      </c>
      <c r="AU75" s="11">
        <f>+data!AW77</f>
        <v>488.42320365049972</v>
      </c>
      <c r="AV75" s="11">
        <f>+data!AX77</f>
        <v>505.11866909895843</v>
      </c>
      <c r="AW75" s="11">
        <f>+data!AY77</f>
        <v>525.35947022844471</v>
      </c>
      <c r="AX75" s="11">
        <f>+data!AZ77</f>
        <v>550.8024272011022</v>
      </c>
      <c r="AY75" s="11">
        <f>+data!BA77</f>
        <v>584.52365089730654</v>
      </c>
      <c r="AZ75" s="11">
        <f>+data!BB77</f>
        <v>633.18573569101886</v>
      </c>
      <c r="BA75" s="11">
        <f>+data!BC77</f>
        <v>715.60826472942483</v>
      </c>
      <c r="BB75" s="11">
        <f>+data!BD77</f>
        <v>949.53436833057469</v>
      </c>
      <c r="BC75" s="11">
        <f>+data!BE77</f>
        <v>1300</v>
      </c>
      <c r="BD75" s="11">
        <f>+data!BF77</f>
        <v>1300</v>
      </c>
      <c r="BE75" s="11">
        <f>+data!BG77</f>
        <v>1300</v>
      </c>
      <c r="BF75" s="11">
        <f>+data!BH77</f>
        <v>1298</v>
      </c>
      <c r="BG75" s="11">
        <f>+data!BI77</f>
        <v>1600</v>
      </c>
      <c r="BH75" s="11">
        <f>+data!BJ77</f>
        <v>1680</v>
      </c>
      <c r="BI75" s="11">
        <f>+data!BK77</f>
        <v>1700</v>
      </c>
      <c r="BJ75" s="11">
        <f>+data!BL77</f>
        <v>1700</v>
      </c>
      <c r="BK75" s="11">
        <f>+data!BM77</f>
        <v>1700</v>
      </c>
      <c r="BL75" s="11">
        <f>+data!BN77</f>
        <v>1700</v>
      </c>
      <c r="BM75" s="11">
        <f>+data!BO77</f>
        <v>1700</v>
      </c>
      <c r="BN75" s="11">
        <f>+data!BP77</f>
        <v>1700</v>
      </c>
      <c r="BO75" s="11">
        <f>+data!BQ77</f>
        <v>1700</v>
      </c>
      <c r="BP75" s="11">
        <f>+data!BR77</f>
        <v>1700</v>
      </c>
      <c r="BQ75" s="11">
        <f>+data!BS77</f>
        <v>1700</v>
      </c>
      <c r="BR75" s="11">
        <f>+data!BT77</f>
        <v>1700</v>
      </c>
      <c r="BS75" s="11">
        <f>+data!BU77</f>
        <v>1700</v>
      </c>
      <c r="BT75" s="11">
        <f>+data!BV77</f>
        <v>1700</v>
      </c>
      <c r="BU75" s="11">
        <f>+data!BW77</f>
        <v>1700</v>
      </c>
      <c r="BV75" s="11">
        <f>+data!BX77</f>
        <v>1700</v>
      </c>
      <c r="BW75" s="11">
        <f>+data!BY77</f>
        <v>1700</v>
      </c>
      <c r="BX75" s="11">
        <f>+data!BZ77</f>
        <v>1700</v>
      </c>
      <c r="BY75" s="11">
        <f>+data!CA77</f>
        <v>1700</v>
      </c>
      <c r="BZ75" s="11">
        <f>+data!CB77</f>
        <v>1700</v>
      </c>
      <c r="CA75" s="11">
        <f>+data!CC77</f>
        <v>1700</v>
      </c>
    </row>
    <row r="76" spans="1:79" x14ac:dyDescent="0.2">
      <c r="A76" s="9">
        <f>+data!B78</f>
        <v>266</v>
      </c>
      <c r="B76" s="11">
        <f>+data!D78</f>
        <v>0</v>
      </c>
      <c r="C76" s="11">
        <f>+data!E78</f>
        <v>0</v>
      </c>
      <c r="D76" s="11">
        <f>+data!F78</f>
        <v>0</v>
      </c>
      <c r="E76" s="11">
        <f>+data!G78</f>
        <v>0</v>
      </c>
      <c r="F76" s="11">
        <f>+data!H78</f>
        <v>0</v>
      </c>
      <c r="G76" s="11">
        <f>+data!I78</f>
        <v>0</v>
      </c>
      <c r="H76" s="11">
        <f>+data!J78</f>
        <v>0</v>
      </c>
      <c r="I76" s="11">
        <f>+data!K78</f>
        <v>0</v>
      </c>
      <c r="J76" s="11">
        <f>+data!L78</f>
        <v>80.033180181511227</v>
      </c>
      <c r="K76" s="11">
        <f>+data!M78</f>
        <v>124.85602384146289</v>
      </c>
      <c r="L76" s="11">
        <f>+data!N78</f>
        <v>193.9773924863627</v>
      </c>
      <c r="M76" s="11">
        <f>+data!O78</f>
        <v>222.42486281577467</v>
      </c>
      <c r="N76" s="11">
        <f>+data!P78</f>
        <v>255.03592319228662</v>
      </c>
      <c r="O76" s="11">
        <f>+data!Q78</f>
        <v>292.41892228881846</v>
      </c>
      <c r="P76" s="11">
        <f>+data!R78</f>
        <v>335.27096487421403</v>
      </c>
      <c r="Q76" s="11">
        <f>+data!S78</f>
        <v>384.39084440612265</v>
      </c>
      <c r="R76" s="11">
        <f>+data!T78</f>
        <v>440.6938578887748</v>
      </c>
      <c r="S76" s="11">
        <f>+data!U78</f>
        <v>505.22877667260389</v>
      </c>
      <c r="T76" s="11">
        <f>+data!V78</f>
        <v>579.19728662876742</v>
      </c>
      <c r="U76" s="11">
        <f>+data!W78</f>
        <v>663.97625665828161</v>
      </c>
      <c r="V76" s="11">
        <f>+data!X78</f>
        <v>761.14324662962281</v>
      </c>
      <c r="W76" s="11">
        <f>+data!Y78</f>
        <v>872.50572553861934</v>
      </c>
      <c r="X76" s="11">
        <f>+data!Z78</f>
        <v>1000.1345390473565</v>
      </c>
      <c r="Y76" s="11">
        <f>+data!AA78</f>
        <v>1146.4022438408817</v>
      </c>
      <c r="Z76" s="11">
        <f>+data!AB78</f>
        <v>1314.0270158798808</v>
      </c>
      <c r="AA76" s="11">
        <f>+data!AC78</f>
        <v>1506.1229422708623</v>
      </c>
      <c r="AB76" s="11">
        <f>+data!AD78</f>
        <v>1726.2576240078483</v>
      </c>
      <c r="AC76" s="11">
        <f>+data!AE78</f>
        <v>1978.5181514195124</v>
      </c>
      <c r="AD76" s="11">
        <f>+data!AF78</f>
        <v>2019.4710278081725</v>
      </c>
      <c r="AE76" s="11">
        <f>+data!AG78</f>
        <v>2038.7340510072399</v>
      </c>
      <c r="AF76" s="11">
        <f>+data!AH78</f>
        <v>2059.0085293272973</v>
      </c>
      <c r="AG76" s="11">
        <f>+data!AI78</f>
        <v>2080.3973824877348</v>
      </c>
      <c r="AH76" s="11">
        <f>+data!AJ78</f>
        <v>2103.019466854505</v>
      </c>
      <c r="AI76" s="11">
        <f>+data!AK78</f>
        <v>2127.0129741813384</v>
      </c>
      <c r="AJ76" s="11">
        <f>+data!AL78</f>
        <v>2152.5397748268474</v>
      </c>
      <c r="AK76" s="11">
        <f>+data!AM78</f>
        <v>2179.791035801918</v>
      </c>
      <c r="AL76" s="11">
        <f>+data!AN78</f>
        <v>2208.9945861282986</v>
      </c>
      <c r="AM76" s="11">
        <f>+data!AO78</f>
        <v>2240.4247181447645</v>
      </c>
      <c r="AN76" s="11">
        <f>+data!AP78</f>
        <v>2274.4154497590644</v>
      </c>
      <c r="AO76" s="11">
        <f>+data!AQ78</f>
        <v>2311.3788096349299</v>
      </c>
      <c r="AP76" s="11">
        <f>+data!AR78</f>
        <v>2351.830589656644</v>
      </c>
      <c r="AQ76" s="11">
        <f>+data!AS78</f>
        <v>2396.4275070217786</v>
      </c>
      <c r="AR76" s="11">
        <f>+data!AT78</f>
        <v>2446.0223585072395</v>
      </c>
      <c r="AS76" s="11">
        <f>+data!AU78</f>
        <v>2501.7486085617306</v>
      </c>
      <c r="AT76" s="11">
        <f>+data!AV78</f>
        <v>2565.1552608905281</v>
      </c>
      <c r="AU76" s="11">
        <f>+data!AW78</f>
        <v>2638.4322107153062</v>
      </c>
      <c r="AV76" s="11">
        <f>+data!AX78</f>
        <v>2724.8090778458304</v>
      </c>
      <c r="AW76" s="11">
        <f>+data!AY78</f>
        <v>2829.3141925587715</v>
      </c>
      <c r="AX76" s="11">
        <f>+data!AZ78</f>
        <v>2960.362350553406</v>
      </c>
      <c r="AY76" s="11">
        <f>+data!BA78</f>
        <v>3133.5349875227521</v>
      </c>
      <c r="AZ76" s="11">
        <f>+data!BB78</f>
        <v>3382.4578198464064</v>
      </c>
      <c r="BA76" s="11">
        <f>+data!BC78</f>
        <v>3801.5758822688395</v>
      </c>
      <c r="BB76" s="11">
        <f>+data!BD78</f>
        <v>4875.1753432998039</v>
      </c>
      <c r="BC76" s="11">
        <f>+data!BE78</f>
        <v>5050</v>
      </c>
      <c r="BD76" s="11">
        <f>+data!BF78</f>
        <v>4900</v>
      </c>
      <c r="BE76" s="11">
        <f>+data!BG78</f>
        <v>4700</v>
      </c>
      <c r="BF76" s="11">
        <f>+data!BH78</f>
        <v>4700</v>
      </c>
      <c r="BG76" s="11">
        <f>+data!BI78</f>
        <v>4665</v>
      </c>
      <c r="BH76" s="11">
        <f>+data!BJ78</f>
        <v>4665</v>
      </c>
      <c r="BI76" s="11">
        <f>+data!BK78</f>
        <v>4665</v>
      </c>
      <c r="BJ76" s="11">
        <f>+data!BL78</f>
        <v>4665</v>
      </c>
      <c r="BK76" s="11">
        <f>+data!BM78</f>
        <v>4665</v>
      </c>
      <c r="BL76" s="11">
        <f>+data!BN78</f>
        <v>4665</v>
      </c>
      <c r="BM76" s="11">
        <f>+data!BO78</f>
        <v>4665</v>
      </c>
      <c r="BN76" s="11">
        <f>+data!BP78</f>
        <v>4665</v>
      </c>
      <c r="BO76" s="11">
        <f>+data!BQ78</f>
        <v>4665</v>
      </c>
      <c r="BP76" s="11">
        <f>+data!BR78</f>
        <v>4665</v>
      </c>
      <c r="BQ76" s="11">
        <f>+data!BS78</f>
        <v>4665</v>
      </c>
      <c r="BR76" s="11">
        <f>+data!BT78</f>
        <v>4665</v>
      </c>
      <c r="BS76" s="11">
        <f>+data!BU78</f>
        <v>4665</v>
      </c>
      <c r="BT76" s="11">
        <f>+data!BV78</f>
        <v>4665</v>
      </c>
      <c r="BU76" s="11">
        <f>+data!BW78</f>
        <v>4665</v>
      </c>
      <c r="BV76" s="11">
        <f>+data!BX78</f>
        <v>4665</v>
      </c>
      <c r="BW76" s="11">
        <f>+data!BY78</f>
        <v>4665</v>
      </c>
      <c r="BX76" s="11">
        <f>+data!BZ78</f>
        <v>4665</v>
      </c>
      <c r="BY76" s="11">
        <f>+data!CA78</f>
        <v>4665</v>
      </c>
      <c r="BZ76" s="11">
        <f>+data!CB78</f>
        <v>4665</v>
      </c>
      <c r="CA76" s="11">
        <f>+data!CC78</f>
        <v>4665</v>
      </c>
    </row>
    <row r="77" spans="1:79" x14ac:dyDescent="0.2">
      <c r="A77" s="9">
        <f>+data!B79</f>
        <v>268</v>
      </c>
      <c r="B77" s="11">
        <f>+data!D79</f>
        <v>0</v>
      </c>
      <c r="C77" s="11">
        <f>+data!E79</f>
        <v>0</v>
      </c>
      <c r="D77" s="11">
        <f>+data!F79</f>
        <v>0</v>
      </c>
      <c r="E77" s="11">
        <f>+data!G79</f>
        <v>0</v>
      </c>
      <c r="F77" s="11">
        <f>+data!H79</f>
        <v>0</v>
      </c>
      <c r="G77" s="11">
        <f>+data!I79</f>
        <v>4.5672014385642541</v>
      </c>
      <c r="H77" s="11">
        <f>+data!J79</f>
        <v>10.656803356649926</v>
      </c>
      <c r="I77" s="11">
        <f>+data!K79</f>
        <v>24.865874498849827</v>
      </c>
      <c r="J77" s="11">
        <f>+data!L79</f>
        <v>58.020373830649604</v>
      </c>
      <c r="K77" s="11">
        <f>+data!M79</f>
        <v>135.38087227151573</v>
      </c>
      <c r="L77" s="11">
        <f>+data!N79</f>
        <v>315.88870196687003</v>
      </c>
      <c r="M77" s="11">
        <f>+data!O79</f>
        <v>676.90436135757864</v>
      </c>
      <c r="N77" s="11">
        <f>+data!P79</f>
        <v>712.02218201027802</v>
      </c>
      <c r="O77" s="11">
        <f>+data!Q79</f>
        <v>748.15572729630696</v>
      </c>
      <c r="P77" s="11">
        <f>+data!R79</f>
        <v>785.17167703833854</v>
      </c>
      <c r="Q77" s="11">
        <f>+data!S79</f>
        <v>822.88982899393511</v>
      </c>
      <c r="R77" s="11">
        <f>+data!T79</f>
        <v>861.07043821173454</v>
      </c>
      <c r="S77" s="11">
        <f>+data!U79</f>
        <v>899.39747729298119</v>
      </c>
      <c r="T77" s="11">
        <f>+data!V79</f>
        <v>937.45608802794959</v>
      </c>
      <c r="U77" s="11">
        <f>+data!W79</f>
        <v>961.00474310343941</v>
      </c>
      <c r="V77" s="11">
        <f>+data!X79</f>
        <v>979.42039216874764</v>
      </c>
      <c r="W77" s="11">
        <f>+data!Y79</f>
        <v>1416.2774776686733</v>
      </c>
      <c r="X77" s="11">
        <f>+data!Z79</f>
        <v>1812.2059501675374</v>
      </c>
      <c r="Y77" s="11">
        <f>+data!AA79</f>
        <v>2163.2011525821936</v>
      </c>
      <c r="Z77" s="11">
        <f>+data!AB79</f>
        <v>1636.9913330917523</v>
      </c>
      <c r="AA77" s="11">
        <f>+data!AC79</f>
        <v>1918.2324545914012</v>
      </c>
      <c r="AB77" s="11">
        <f>+data!AD79</f>
        <v>2119.7063798692757</v>
      </c>
      <c r="AC77" s="11">
        <f>+data!AE79</f>
        <v>2220.7185704270946</v>
      </c>
      <c r="AD77" s="11">
        <f>+data!AF79</f>
        <v>1395.2647856888043</v>
      </c>
      <c r="AE77" s="11">
        <f>+data!AG79</f>
        <v>1491.1657314266013</v>
      </c>
      <c r="AF77" s="11">
        <f>+data!AH79</f>
        <v>1592.7407992378562</v>
      </c>
      <c r="AG77" s="11">
        <f>+data!AI79</f>
        <v>1700.1687626082094</v>
      </c>
      <c r="AH77" s="11">
        <f>+data!AJ79</f>
        <v>1813.5997172670072</v>
      </c>
      <c r="AI77" s="11">
        <f>+data!AK79</f>
        <v>1933.1447799605912</v>
      </c>
      <c r="AJ77" s="11">
        <f>+data!AL79</f>
        <v>2058.8631112530943</v>
      </c>
      <c r="AK77" s="11">
        <f>+data!AM79</f>
        <v>2190.7455081901867</v>
      </c>
      <c r="AL77" s="11">
        <f>+data!AN79</f>
        <v>2328.6935551897504</v>
      </c>
      <c r="AM77" s="11">
        <f>+data!AO79</f>
        <v>2472.4929549211342</v>
      </c>
      <c r="AN77" s="11">
        <f>+data!AP79</f>
        <v>2621.7791283308802</v>
      </c>
      <c r="AO77" s="11">
        <f>+data!AQ79</f>
        <v>2775.992381619169</v>
      </c>
      <c r="AP77" s="11">
        <f>+data!AR79</f>
        <v>2934.3187321524597</v>
      </c>
      <c r="AQ77" s="11">
        <f>+data!AS79</f>
        <v>3095.6105949270955</v>
      </c>
      <c r="AR77" s="11">
        <f>+data!AT79</f>
        <v>3258.2784702260819</v>
      </c>
      <c r="AS77" s="11">
        <f>+data!AU79</f>
        <v>3420.1396292411896</v>
      </c>
      <c r="AT77" s="11">
        <f>+data!AV79</f>
        <v>3578.2007700782274</v>
      </c>
      <c r="AU77" s="11">
        <f>+data!AW79</f>
        <v>3728.334962686195</v>
      </c>
      <c r="AV77" s="11">
        <f>+data!AX79</f>
        <v>3864.780552843738</v>
      </c>
      <c r="AW77" s="11">
        <f>+data!AY79</f>
        <v>3979.3207974084944</v>
      </c>
      <c r="AX77" s="11">
        <f>+data!AZ79</f>
        <v>4059.8435637403045</v>
      </c>
      <c r="AY77" s="11">
        <f>+data!BA79</f>
        <v>4087.5646065397109</v>
      </c>
      <c r="AZ77" s="11">
        <f>+data!BB79</f>
        <v>4030.921380517269</v>
      </c>
      <c r="BA77" s="11">
        <f>+data!BC79</f>
        <v>4336.4050818226006</v>
      </c>
      <c r="BB77" s="11">
        <f>+data!BD79</f>
        <v>3398.1156140158182</v>
      </c>
      <c r="BC77" s="11">
        <f>+data!BE79</f>
        <v>1612.4549552031563</v>
      </c>
      <c r="BD77" s="11">
        <f>+data!BF79</f>
        <v>1679.9911894030395</v>
      </c>
      <c r="BE77" s="11">
        <f>+data!BG79</f>
        <v>1718.1722006105156</v>
      </c>
      <c r="BF77" s="11">
        <f>+data!BH79</f>
        <v>1747.5381021125597</v>
      </c>
      <c r="BG77" s="11">
        <f>+data!BI79</f>
        <v>1938</v>
      </c>
      <c r="BH77" s="11">
        <f>+data!BJ79</f>
        <v>1940</v>
      </c>
      <c r="BI77" s="11">
        <f>+data!BK79</f>
        <v>1940</v>
      </c>
      <c r="BJ77" s="11">
        <f>+data!BL79</f>
        <v>1940</v>
      </c>
      <c r="BK77" s="11">
        <f>+data!BM79</f>
        <v>1940</v>
      </c>
      <c r="BL77" s="11">
        <f>+data!BN79</f>
        <v>1940</v>
      </c>
      <c r="BM77" s="11">
        <f>+data!BO79</f>
        <v>1940</v>
      </c>
      <c r="BN77" s="11">
        <f>+data!BP79</f>
        <v>1940</v>
      </c>
      <c r="BO77" s="11">
        <f>+data!BQ79</f>
        <v>1940</v>
      </c>
      <c r="BP77" s="11">
        <f>+data!BR79</f>
        <v>1940</v>
      </c>
      <c r="BQ77" s="11">
        <f>+data!BS79</f>
        <v>1940</v>
      </c>
      <c r="BR77" s="11">
        <f>+data!BT79</f>
        <v>1940</v>
      </c>
      <c r="BS77" s="11">
        <f>+data!BU79</f>
        <v>1940</v>
      </c>
      <c r="BT77" s="11">
        <f>+data!BV79</f>
        <v>1940</v>
      </c>
      <c r="BU77" s="11">
        <f>+data!BW79</f>
        <v>1940</v>
      </c>
      <c r="BV77" s="11">
        <f>+data!BX79</f>
        <v>1940</v>
      </c>
      <c r="BW77" s="11">
        <f>+data!BY79</f>
        <v>1940</v>
      </c>
      <c r="BX77" s="11">
        <f>+data!BZ79</f>
        <v>1940</v>
      </c>
      <c r="BY77" s="11">
        <f>+data!CA79</f>
        <v>1940</v>
      </c>
      <c r="BZ77" s="11">
        <f>+data!CB79</f>
        <v>1940</v>
      </c>
      <c r="CA77" s="11">
        <f>+data!CC79</f>
        <v>1940</v>
      </c>
    </row>
    <row r="78" spans="1:79" x14ac:dyDescent="0.2">
      <c r="A78" s="9">
        <f>+data!B80</f>
        <v>270</v>
      </c>
      <c r="B78" s="11">
        <f>+data!D80</f>
        <v>0</v>
      </c>
      <c r="C78" s="11">
        <f>+data!E80</f>
        <v>0</v>
      </c>
      <c r="D78" s="11">
        <f>+data!F80</f>
        <v>0</v>
      </c>
      <c r="E78" s="11">
        <f>+data!G80</f>
        <v>0</v>
      </c>
      <c r="F78" s="11">
        <f>+data!H80</f>
        <v>0</v>
      </c>
      <c r="G78" s="11">
        <f>+data!I80</f>
        <v>0.10345413413287499</v>
      </c>
      <c r="H78" s="11">
        <f>+data!J80</f>
        <v>0.14544950479981422</v>
      </c>
      <c r="I78" s="11">
        <f>+data!K80</f>
        <v>0.2030074163365703</v>
      </c>
      <c r="J78" s="11">
        <f>+data!L80</f>
        <v>0.2817815644803664</v>
      </c>
      <c r="K78" s="11">
        <f>+data!M80</f>
        <v>0.3894321898301924</v>
      </c>
      <c r="L78" s="11">
        <f>+data!N80</f>
        <v>0.53633481280521833</v>
      </c>
      <c r="M78" s="11">
        <f>+data!O80</f>
        <v>0.61484003391870523</v>
      </c>
      <c r="N78" s="11">
        <f>+data!P80</f>
        <v>0.70481656741531518</v>
      </c>
      <c r="O78" s="11">
        <f>+data!Q80</f>
        <v>0.80793813315219354</v>
      </c>
      <c r="P78" s="11">
        <f>+data!R80</f>
        <v>0.9261223386457379</v>
      </c>
      <c r="Q78" s="11">
        <f>+data!S80</f>
        <v>1.0615661768567359</v>
      </c>
      <c r="R78" s="11">
        <f>+data!T80</f>
        <v>1.216786685433827</v>
      </c>
      <c r="S78" s="11">
        <f>+data!U80</f>
        <v>1.3946675172226402</v>
      </c>
      <c r="T78" s="11">
        <f>+data!V80</f>
        <v>1.5985122806838854</v>
      </c>
      <c r="U78" s="11">
        <f>+data!W80</f>
        <v>1.8321056334856767</v>
      </c>
      <c r="V78" s="11">
        <f>+data!X80</f>
        <v>2.0997832552315723</v>
      </c>
      <c r="W78" s="11">
        <f>+data!Y80</f>
        <v>2.4065119886758128</v>
      </c>
      <c r="X78" s="11">
        <f>+data!Z80</f>
        <v>2.7579816258601286</v>
      </c>
      <c r="Y78" s="11">
        <f>+data!AA80</f>
        <v>3.1607100298155348</v>
      </c>
      <c r="Z78" s="11">
        <f>+data!AB80</f>
        <v>3.6221635277386741</v>
      </c>
      <c r="AA78" s="11">
        <f>+data!AC80</f>
        <v>4.1508947923750386</v>
      </c>
      <c r="AB78" s="11">
        <f>+data!AD80</f>
        <v>4.756700749872687</v>
      </c>
      <c r="AC78" s="11">
        <f>+data!AE80</f>
        <v>5.4508034205070004</v>
      </c>
      <c r="AD78" s="11">
        <f>+data!AF80</f>
        <v>4.9229112440178762</v>
      </c>
      <c r="AE78" s="11">
        <f>+data!AG80</f>
        <v>4.4461427215870382</v>
      </c>
      <c r="AF78" s="11">
        <f>+data!AH80</f>
        <v>4.0155468821893008</v>
      </c>
      <c r="AG78" s="11">
        <f>+data!AI80</f>
        <v>3.6266522128271732</v>
      </c>
      <c r="AH78" s="11">
        <f>+data!AJ80</f>
        <v>3.2754202281344877</v>
      </c>
      <c r="AI78" s="11">
        <f>+data!AK80</f>
        <v>2.9582035361802972</v>
      </c>
      <c r="AJ78" s="11">
        <f>+data!AL80</f>
        <v>2.6717079650812328</v>
      </c>
      <c r="AK78" s="11">
        <f>+data!AM80</f>
        <v>2.412958357191084</v>
      </c>
      <c r="AL78" s="11">
        <f>+data!AN80</f>
        <v>2.179267675714391</v>
      </c>
      <c r="AM78" s="11">
        <f>+data!AO80</f>
        <v>1.9682091029817375</v>
      </c>
      <c r="AN78" s="11">
        <f>+data!AP80</f>
        <v>1.777590840685193</v>
      </c>
      <c r="AO78" s="11">
        <f>+data!AQ80</f>
        <v>2.6670908886099465</v>
      </c>
      <c r="AP78" s="11">
        <f>+data!AR80</f>
        <v>4.0016927161093623</v>
      </c>
      <c r="AQ78" s="11">
        <f>+data!AS80</f>
        <v>6.0041228127920574</v>
      </c>
      <c r="AR78" s="11">
        <f>+data!AT80</f>
        <v>9.0085585745379628</v>
      </c>
      <c r="AS78" s="11">
        <f>+data!AU80</f>
        <v>13.516397518418284</v>
      </c>
      <c r="AT78" s="11">
        <f>+data!AV80</f>
        <v>20.279932951628574</v>
      </c>
      <c r="AU78" s="11">
        <f>+data!AW80</f>
        <v>30.427900227615535</v>
      </c>
      <c r="AV78" s="11">
        <f>+data!AX80</f>
        <v>45.653845233738437</v>
      </c>
      <c r="AW78" s="11">
        <f>+data!AY80</f>
        <v>68.498750739588033</v>
      </c>
      <c r="AX78" s="11">
        <f>+data!AZ80</f>
        <v>102.7750862872099</v>
      </c>
      <c r="AY78" s="11">
        <f>+data!BA80</f>
        <v>137.06937643726948</v>
      </c>
      <c r="AZ78" s="11">
        <f>+data!BB80</f>
        <v>182.80704755578085</v>
      </c>
      <c r="BA78" s="11">
        <f>+data!BC80</f>
        <v>243.80653528228268</v>
      </c>
      <c r="BB78" s="11">
        <f>+data!BD80</f>
        <v>325.1604094819603</v>
      </c>
      <c r="BC78" s="11">
        <f>+data!BE80</f>
        <v>400</v>
      </c>
      <c r="BD78" s="11">
        <f>+data!BF80</f>
        <v>400</v>
      </c>
      <c r="BE78" s="11">
        <f>+data!BG80</f>
        <v>400</v>
      </c>
      <c r="BF78" s="11">
        <f>+data!BH80</f>
        <v>450</v>
      </c>
      <c r="BG78" s="11">
        <f>+data!BI80</f>
        <v>267</v>
      </c>
      <c r="BH78" s="11">
        <f>+data!BJ80</f>
        <v>235</v>
      </c>
      <c r="BI78" s="11">
        <f>+data!BK80</f>
        <v>232</v>
      </c>
      <c r="BJ78" s="11">
        <f>+data!BL80</f>
        <v>202</v>
      </c>
      <c r="BK78" s="11">
        <f>+data!BM80</f>
        <v>200</v>
      </c>
      <c r="BL78" s="11">
        <f>+data!BN80</f>
        <v>197</v>
      </c>
      <c r="BM78" s="11">
        <f>+data!BO80</f>
        <v>197</v>
      </c>
      <c r="BN78" s="11">
        <f>+data!BP80</f>
        <v>187</v>
      </c>
      <c r="BO78" s="11">
        <f>+data!BQ80</f>
        <v>175</v>
      </c>
      <c r="BP78" s="11">
        <f>+data!BR80</f>
        <v>170</v>
      </c>
      <c r="BQ78" s="11">
        <f>+data!BS80</f>
        <v>160</v>
      </c>
      <c r="BR78" s="11">
        <f>+data!BT80</f>
        <v>160</v>
      </c>
      <c r="BS78" s="11">
        <f>+data!BU80</f>
        <v>160</v>
      </c>
      <c r="BT78" s="11">
        <f>+data!BV80</f>
        <v>149.66666666666606</v>
      </c>
      <c r="BU78" s="11">
        <f>+data!BW80</f>
        <v>146.77777777777737</v>
      </c>
      <c r="BV78" s="11">
        <f>+data!BX80</f>
        <v>143.0296296296292</v>
      </c>
      <c r="BW78" s="11">
        <f>+data!BY80</f>
        <v>139.76049382715973</v>
      </c>
      <c r="BX78" s="11">
        <f>+data!BZ80</f>
        <v>134.37267489711849</v>
      </c>
      <c r="BY78" s="11">
        <f>+data!CA80</f>
        <v>129.44087791495258</v>
      </c>
      <c r="BZ78" s="11">
        <f>+data!CB80</f>
        <v>126.34668129858346</v>
      </c>
      <c r="CA78" s="11">
        <f>+data!CC80</f>
        <v>121.7904002438645</v>
      </c>
    </row>
    <row r="79" spans="1:79" x14ac:dyDescent="0.2">
      <c r="A79" s="9">
        <f>+data!B81</f>
        <v>275</v>
      </c>
      <c r="B79" s="11">
        <f>+data!D81</f>
        <v>0</v>
      </c>
      <c r="C79" s="11">
        <f>+data!E81</f>
        <v>0</v>
      </c>
      <c r="D79" s="11">
        <f>+data!F81</f>
        <v>0</v>
      </c>
      <c r="E79" s="11">
        <f>+data!G81</f>
        <v>0</v>
      </c>
      <c r="F79" s="11">
        <f>+data!H81</f>
        <v>0</v>
      </c>
      <c r="G79" s="11">
        <f>+data!I81</f>
        <v>11.37660436111504</v>
      </c>
      <c r="H79" s="11">
        <f>+data!J81</f>
        <v>14.440302886890022</v>
      </c>
      <c r="I79" s="11">
        <f>+data!K81</f>
        <v>18.173049922861363</v>
      </c>
      <c r="J79" s="11">
        <f>+data!L81</f>
        <v>22.594418326729471</v>
      </c>
      <c r="K79" s="11">
        <f>+data!M81</f>
        <v>27.571919882613301</v>
      </c>
      <c r="L79" s="11">
        <f>+data!N81</f>
        <v>32.57271822908141</v>
      </c>
      <c r="M79" s="11">
        <f>+data!O81</f>
        <v>32.803543718561656</v>
      </c>
      <c r="N79" s="11">
        <f>+data!P81</f>
        <v>33.012921081820785</v>
      </c>
      <c r="O79" s="11">
        <f>+data!Q81</f>
        <v>33.198137756036282</v>
      </c>
      <c r="P79" s="11">
        <f>+data!R81</f>
        <v>31.93671474608259</v>
      </c>
      <c r="Q79" s="11">
        <f>+data!S81</f>
        <v>30.69436957405539</v>
      </c>
      <c r="R79" s="11">
        <f>+data!T81</f>
        <v>29.46945354278537</v>
      </c>
      <c r="S79" s="11">
        <f>+data!U81</f>
        <v>28.260159553045103</v>
      </c>
      <c r="T79" s="11">
        <f>+data!V81</f>
        <v>27.0644788261556</v>
      </c>
      <c r="U79" s="11">
        <f>+data!W81</f>
        <v>25.880143410009989</v>
      </c>
      <c r="V79" s="11">
        <f>+data!X81</f>
        <v>24.70454837129288</v>
      </c>
      <c r="W79" s="11">
        <f>+data!Y81</f>
        <v>23.534644270272342</v>
      </c>
      <c r="X79" s="11">
        <f>+data!Z81</f>
        <v>22.366784971686133</v>
      </c>
      <c r="Y79" s="11">
        <f>+data!AA81</f>
        <v>21.196506194496482</v>
      </c>
      <c r="Z79" s="11">
        <f>+data!AB81</f>
        <v>20.018192642147223</v>
      </c>
      <c r="AA79" s="11">
        <f>+data!AC81</f>
        <v>18.824557889264781</v>
      </c>
      <c r="AB79" s="11">
        <f>+data!AD81</f>
        <v>17.605792488226058</v>
      </c>
      <c r="AC79" s="11">
        <f>+data!AE81</f>
        <v>16.348084298573717</v>
      </c>
      <c r="AD79" s="11">
        <f>+data!AF81</f>
        <v>18.060422311967312</v>
      </c>
      <c r="AE79" s="11">
        <f>+data!AG81</f>
        <v>19.950102272435956</v>
      </c>
      <c r="AF79" s="11">
        <f>+data!AH81</f>
        <v>22.035199088251446</v>
      </c>
      <c r="AG79" s="11">
        <f>+data!AI81</f>
        <v>24.335585967183583</v>
      </c>
      <c r="AH79" s="11">
        <f>+data!AJ81</f>
        <v>26.873106415374252</v>
      </c>
      <c r="AI79" s="11">
        <f>+data!AK81</f>
        <v>29.671761532474139</v>
      </c>
      <c r="AJ79" s="11">
        <f>+data!AL81</f>
        <v>32.75791375512194</v>
      </c>
      <c r="AK79" s="11">
        <f>+data!AM81</f>
        <v>36.160508245586691</v>
      </c>
      <c r="AL79" s="11">
        <f>+data!AN81</f>
        <v>39.911313158493762</v>
      </c>
      <c r="AM79" s="11">
        <f>+data!AO81</f>
        <v>44.045180042622974</v>
      </c>
      <c r="AN79" s="11">
        <f>+data!AP81</f>
        <v>46.864599726758669</v>
      </c>
      <c r="AO79" s="11">
        <f>+data!AQ81</f>
        <v>49.857124872521361</v>
      </c>
      <c r="AP79" s="11">
        <f>+data!AR81</f>
        <v>53.032555099766462</v>
      </c>
      <c r="AQ79" s="11">
        <f>+data!AS81</f>
        <v>56.401142064553689</v>
      </c>
      <c r="AR79" s="11">
        <f>+data!AT81</f>
        <v>59.973595628604265</v>
      </c>
      <c r="AS79" s="11">
        <f>+data!AU81</f>
        <v>63.761087391847397</v>
      </c>
      <c r="AT79" s="11">
        <f>+data!AV81</f>
        <v>63.895859513473937</v>
      </c>
      <c r="AU79" s="11">
        <f>+data!AW81</f>
        <v>64.018514966883245</v>
      </c>
      <c r="AV79" s="11">
        <f>+data!AX81</f>
        <v>64.128361594175999</v>
      </c>
      <c r="AW79" s="11">
        <f>+data!AY81</f>
        <v>64.2246625358855</v>
      </c>
      <c r="AX79" s="11">
        <f>+data!AZ81</f>
        <v>64.306632219578262</v>
      </c>
      <c r="AY79" s="11">
        <f>+data!BA81</f>
        <v>79.66212193302195</v>
      </c>
      <c r="AZ79" s="11">
        <f>+data!BB81</f>
        <v>98.659568062710292</v>
      </c>
      <c r="BA79" s="11">
        <f>+data!BC81</f>
        <v>122.15508937410836</v>
      </c>
      <c r="BB79" s="11">
        <f>+data!BD81</f>
        <v>151.20361387313127</v>
      </c>
      <c r="BC79" s="11">
        <f>+data!BE81</f>
        <v>164</v>
      </c>
      <c r="BD79" s="11">
        <f>+data!BF81</f>
        <v>161</v>
      </c>
      <c r="BE79" s="11">
        <f>+data!BG81</f>
        <v>158</v>
      </c>
      <c r="BF79" s="11">
        <f>+data!BH81</f>
        <v>151</v>
      </c>
      <c r="BG79" s="11">
        <f>+data!BI81</f>
        <v>150</v>
      </c>
      <c r="BH79" s="11">
        <f>+data!BJ81</f>
        <v>150</v>
      </c>
      <c r="BI79" s="11">
        <f>+data!BK81</f>
        <v>150</v>
      </c>
      <c r="BJ79" s="11">
        <f>+data!BL81</f>
        <v>150</v>
      </c>
      <c r="BK79" s="11">
        <f>+data!BM81</f>
        <v>150</v>
      </c>
      <c r="BL79" s="11">
        <f>+data!BN81</f>
        <v>150</v>
      </c>
      <c r="BM79" s="11">
        <f>+data!BO81</f>
        <v>150</v>
      </c>
      <c r="BN79" s="11">
        <f>+data!BP81</f>
        <v>150</v>
      </c>
      <c r="BO79" s="11">
        <f>+data!BQ81</f>
        <v>150</v>
      </c>
      <c r="BP79" s="11">
        <f>+data!BR81</f>
        <v>150</v>
      </c>
      <c r="BQ79" s="11">
        <f>+data!BS81</f>
        <v>150</v>
      </c>
      <c r="BR79" s="11">
        <f>+data!BT81</f>
        <v>150</v>
      </c>
      <c r="BS79" s="11">
        <f>+data!BU81</f>
        <v>150</v>
      </c>
      <c r="BT79" s="11">
        <f>+data!BV81</f>
        <v>150</v>
      </c>
      <c r="BU79" s="11">
        <f>+data!BW81</f>
        <v>150</v>
      </c>
      <c r="BV79" s="11">
        <f>+data!BX81</f>
        <v>150</v>
      </c>
      <c r="BW79" s="11">
        <f>+data!BY81</f>
        <v>150</v>
      </c>
      <c r="BX79" s="11">
        <f>+data!BZ81</f>
        <v>150</v>
      </c>
      <c r="BY79" s="11">
        <f>+data!CA81</f>
        <v>150</v>
      </c>
      <c r="BZ79" s="11">
        <f>+data!CB81</f>
        <v>150</v>
      </c>
      <c r="CA79" s="11">
        <f>+data!CC81</f>
        <v>150</v>
      </c>
    </row>
    <row r="80" spans="1:79" x14ac:dyDescent="0.2">
      <c r="A80" s="9">
        <f>+data!B82</f>
        <v>276</v>
      </c>
      <c r="B80" s="11">
        <f>+data!D82</f>
        <v>0</v>
      </c>
      <c r="C80" s="11">
        <f>+data!E82</f>
        <v>0</v>
      </c>
      <c r="D80" s="11">
        <f>+data!F82</f>
        <v>0</v>
      </c>
      <c r="E80" s="11">
        <f>+data!G82</f>
        <v>0</v>
      </c>
      <c r="F80" s="11">
        <f>+data!H82</f>
        <v>0</v>
      </c>
      <c r="G80" s="11">
        <f>+data!I82</f>
        <v>29.571047322269528</v>
      </c>
      <c r="H80" s="11">
        <f>+data!J82</f>
        <v>57.903018783702763</v>
      </c>
      <c r="I80" s="11">
        <f>+data!K82</f>
        <v>107.44395021653868</v>
      </c>
      <c r="J80" s="11">
        <f>+data!L82</f>
        <v>212.59951981819006</v>
      </c>
      <c r="K80" s="11">
        <f>+data!M82</f>
        <v>422.41929634527975</v>
      </c>
      <c r="L80" s="11">
        <f>+data!N82</f>
        <v>2041.2030804496092</v>
      </c>
      <c r="M80" s="11">
        <f>+data!O82</f>
        <v>2126.2532088016756</v>
      </c>
      <c r="N80" s="11">
        <f>+data!P82</f>
        <v>2201.7414884041023</v>
      </c>
      <c r="O80" s="11">
        <f>+data!Q82</f>
        <v>2117.0591234654835</v>
      </c>
      <c r="P80" s="11">
        <f>+data!R82</f>
        <v>2035.6337725629642</v>
      </c>
      <c r="Q80" s="11">
        <f>+data!S82</f>
        <v>1817.5301540740754</v>
      </c>
      <c r="R80" s="11">
        <f>+data!T82</f>
        <v>1613.1924444444458</v>
      </c>
      <c r="S80" s="11">
        <f>+data!U82</f>
        <v>3226.3848888888915</v>
      </c>
      <c r="T80" s="11">
        <f>+data!V82</f>
        <v>5646.1735555555533</v>
      </c>
      <c r="U80" s="11">
        <f>+data!W82</f>
        <v>8065.9622222222188</v>
      </c>
      <c r="V80" s="11">
        <f>+data!X82</f>
        <v>8872.5584444444448</v>
      </c>
      <c r="W80" s="11">
        <f>+data!Y82</f>
        <v>12905.539555555557</v>
      </c>
      <c r="X80" s="11">
        <f>+data!Z82</f>
        <v>15325.328222222224</v>
      </c>
      <c r="Y80" s="11">
        <f>+data!AA82</f>
        <v>16938.520666666664</v>
      </c>
      <c r="Z80" s="11">
        <f>+data!AB82</f>
        <v>14115.433888888891</v>
      </c>
      <c r="AA80" s="11">
        <f>+data!AC82</f>
        <v>14115.433888888889</v>
      </c>
      <c r="AB80" s="11">
        <f>+data!AD82</f>
        <v>15325.328222222222</v>
      </c>
      <c r="AC80" s="11">
        <f>+data!AE82</f>
        <v>16131.924444444443</v>
      </c>
      <c r="AD80" s="11">
        <f>+data!AF82</f>
        <v>16019.030415509693</v>
      </c>
      <c r="AE80" s="11">
        <f>+data!AG82</f>
        <v>15720.689446342936</v>
      </c>
      <c r="AF80" s="11">
        <f>+data!AH82</f>
        <v>15236.820935630103</v>
      </c>
      <c r="AG80" s="11">
        <f>+data!AI82</f>
        <v>14567.335820269805</v>
      </c>
      <c r="AH80" s="11">
        <f>+data!AJ82</f>
        <v>13712.135777777781</v>
      </c>
      <c r="AI80" s="11">
        <f>+data!AK82</f>
        <v>13844.755446759369</v>
      </c>
      <c r="AJ80" s="11">
        <f>+data!AL82</f>
        <v>13911.065281250165</v>
      </c>
      <c r="AK80" s="11">
        <f>+data!AM82</f>
        <v>13911.065281250163</v>
      </c>
      <c r="AL80" s="11">
        <f>+data!AN82</f>
        <v>13844.755446759367</v>
      </c>
      <c r="AM80" s="11">
        <f>+data!AO82</f>
        <v>13712.135777777778</v>
      </c>
      <c r="AN80" s="11">
        <f>+data!AP82</f>
        <v>13170.340266619129</v>
      </c>
      <c r="AO80" s="11">
        <f>+data!AQ82</f>
        <v>12530.518428829349</v>
      </c>
      <c r="AP80" s="11">
        <f>+data!AR82</f>
        <v>12758.55844831084</v>
      </c>
      <c r="AQ80" s="11">
        <f>+data!AS82</f>
        <v>12659.899205453345</v>
      </c>
      <c r="AR80" s="11">
        <f>+data!AT82</f>
        <v>12098.943333333336</v>
      </c>
      <c r="AS80" s="11">
        <f>+data!AU82</f>
        <v>11676.263221746103</v>
      </c>
      <c r="AT80" s="11">
        <f>+data!AV82</f>
        <v>11348.345902314624</v>
      </c>
      <c r="AU80" s="11">
        <f>+data!AW82</f>
        <v>11076.837381292158</v>
      </c>
      <c r="AV80" s="11">
        <f>+data!AX82</f>
        <v>10474.016973161539</v>
      </c>
      <c r="AW80" s="11">
        <f>+data!AY82</f>
        <v>10082.452777777778</v>
      </c>
      <c r="AX80" s="11">
        <f>+data!AZ82</f>
        <v>11398.293120206683</v>
      </c>
      <c r="AY80" s="11">
        <f>+data!BA82</f>
        <v>10786.639587144953</v>
      </c>
      <c r="AZ80" s="11">
        <f>+data!BB82</f>
        <v>11260.632372743399</v>
      </c>
      <c r="BA80" s="11">
        <f>+data!BC82</f>
        <v>11794.841212367279</v>
      </c>
      <c r="BB80" s="11">
        <f>+data!BD82</f>
        <v>11266.640653258499</v>
      </c>
      <c r="BC80" s="11">
        <f>+data!BE82</f>
        <v>6651</v>
      </c>
      <c r="BD80" s="11">
        <f>+data!BF82</f>
        <v>6632</v>
      </c>
      <c r="BE80" s="11">
        <f>+data!BG82</f>
        <v>5989</v>
      </c>
      <c r="BF80" s="11">
        <f>+data!BH82</f>
        <v>5618</v>
      </c>
      <c r="BG80" s="11">
        <f>+data!BI82</f>
        <v>5048</v>
      </c>
      <c r="BH80" s="11">
        <f>+data!BJ82</f>
        <v>5013</v>
      </c>
      <c r="BI80" s="11">
        <f>+data!BK82</f>
        <v>4970</v>
      </c>
      <c r="BJ80" s="11">
        <f>+data!BL82</f>
        <v>4968</v>
      </c>
      <c r="BK80" s="11">
        <f>+data!BM82</f>
        <v>4913</v>
      </c>
      <c r="BL80" s="11">
        <f>+data!BN82</f>
        <v>4929</v>
      </c>
      <c r="BM80" s="11">
        <f>+data!BO82</f>
        <v>4882</v>
      </c>
      <c r="BN80" s="11">
        <f>+data!BP82</f>
        <v>4875</v>
      </c>
      <c r="BO80" s="11">
        <f>+data!BQ82</f>
        <v>4789</v>
      </c>
      <c r="BP80" s="11">
        <f>+data!BR82</f>
        <v>4741</v>
      </c>
      <c r="BQ80" s="11">
        <f>+data!BS82</f>
        <v>4655</v>
      </c>
      <c r="BR80" s="11">
        <f>+data!BT82</f>
        <v>4644</v>
      </c>
      <c r="BS80" s="11">
        <f>+data!BU82</f>
        <v>4630</v>
      </c>
      <c r="BT80" s="11">
        <f>+data!BV82</f>
        <v>4547.7333333333227</v>
      </c>
      <c r="BU80" s="11">
        <f>+data!BW82</f>
        <v>4512.7555555555446</v>
      </c>
      <c r="BV80" s="11">
        <f>+data!BX82</f>
        <v>4474.0459259259223</v>
      </c>
      <c r="BW80" s="11">
        <f>+data!BY82</f>
        <v>4439.1787654320797</v>
      </c>
      <c r="BX80" s="11">
        <f>+data!BZ82</f>
        <v>4388.5909794238396</v>
      </c>
      <c r="BY80" s="11">
        <f>+data!CA82</f>
        <v>4341.5755829903646</v>
      </c>
      <c r="BZ80" s="11">
        <f>+data!CB82</f>
        <v>4306.8317263831414</v>
      </c>
      <c r="CA80" s="11">
        <f>+data!CC82</f>
        <v>4262.7346265507804</v>
      </c>
    </row>
    <row r="81" spans="1:79" x14ac:dyDescent="0.2">
      <c r="A81" s="9">
        <f>+data!B83</f>
        <v>288</v>
      </c>
      <c r="B81" s="11">
        <f>+data!D83</f>
        <v>0</v>
      </c>
      <c r="C81" s="11">
        <f>+data!E83</f>
        <v>0</v>
      </c>
      <c r="D81" s="11">
        <f>+data!F83</f>
        <v>0</v>
      </c>
      <c r="E81" s="11">
        <f>+data!G83</f>
        <v>0</v>
      </c>
      <c r="F81" s="11">
        <f>+data!H83</f>
        <v>0</v>
      </c>
      <c r="G81" s="11">
        <f>+data!I83</f>
        <v>0</v>
      </c>
      <c r="H81" s="11">
        <f>+data!J83</f>
        <v>0</v>
      </c>
      <c r="I81" s="11">
        <f>+data!K83</f>
        <v>72.064396821300633</v>
      </c>
      <c r="J81" s="11">
        <f>+data!L83</f>
        <v>112.50724713322674</v>
      </c>
      <c r="K81" s="11">
        <f>+data!M83</f>
        <v>174.89519073327369</v>
      </c>
      <c r="L81" s="11">
        <f>+data!N83</f>
        <v>270.94045756197528</v>
      </c>
      <c r="M81" s="11">
        <f>+data!O83</f>
        <v>310.59506737355969</v>
      </c>
      <c r="N81" s="11">
        <f>+data!P83</f>
        <v>356.04358350025274</v>
      </c>
      <c r="O81" s="11">
        <f>+data!Q83</f>
        <v>408.13130249046577</v>
      </c>
      <c r="P81" s="11">
        <f>+data!R83</f>
        <v>467.82668607916281</v>
      </c>
      <c r="Q81" s="11">
        <f>+data!S83</f>
        <v>536.23928681646498</v>
      </c>
      <c r="R81" s="11">
        <f>+data!T83</f>
        <v>614.64027998911035</v>
      </c>
      <c r="S81" s="11">
        <f>+data!U83</f>
        <v>704.48598043457014</v>
      </c>
      <c r="T81" s="11">
        <f>+data!V83</f>
        <v>807.44477779978047</v>
      </c>
      <c r="U81" s="11">
        <f>+data!W83</f>
        <v>925.42798671883043</v>
      </c>
      <c r="V81" s="11">
        <f>+data!X83</f>
        <v>1060.6251804317501</v>
      </c>
      <c r="W81" s="11">
        <f>+data!Y83</f>
        <v>1215.5446588623288</v>
      </c>
      <c r="X81" s="11">
        <f>+data!Z83</f>
        <v>1393.0597966307903</v>
      </c>
      <c r="Y81" s="11">
        <f>+data!AA83</f>
        <v>1596.4621246305553</v>
      </c>
      <c r="Z81" s="11">
        <f>+data!AB83</f>
        <v>1829.5221226317001</v>
      </c>
      <c r="AA81" s="11">
        <f>+data!AC83</f>
        <v>2096.5588421588795</v>
      </c>
      <c r="AB81" s="11">
        <f>+data!AD83</f>
        <v>2402.519641229223</v>
      </c>
      <c r="AC81" s="11">
        <f>+data!AE83</f>
        <v>2753.0714984034166</v>
      </c>
      <c r="AD81" s="11">
        <f>+data!AF83</f>
        <v>2776.010915594974</v>
      </c>
      <c r="AE81" s="11">
        <f>+data!AG83</f>
        <v>2800.0817666407002</v>
      </c>
      <c r="AF81" s="11">
        <f>+data!AH83</f>
        <v>2825.3930358304647</v>
      </c>
      <c r="AG81" s="11">
        <f>+data!AI83</f>
        <v>2852.0696935043316</v>
      </c>
      <c r="AH81" s="11">
        <f>+data!AJ83</f>
        <v>2880.2559227677875</v>
      </c>
      <c r="AI81" s="11">
        <f>+data!AK83</f>
        <v>2910.1191934265548</v>
      </c>
      <c r="AJ81" s="11">
        <f>+data!AL83</f>
        <v>2941.855462498303</v>
      </c>
      <c r="AK81" s="11">
        <f>+data!AM83</f>
        <v>2975.6958936439255</v>
      </c>
      <c r="AL81" s="11">
        <f>+data!AN83</f>
        <v>3011.9156559891494</v>
      </c>
      <c r="AM81" s="11">
        <f>+data!AO83</f>
        <v>3050.845618184328</v>
      </c>
      <c r="AN81" s="11">
        <f>+data!AP83</f>
        <v>3092.8881504086498</v>
      </c>
      <c r="AO81" s="11">
        <f>+data!AQ83</f>
        <v>3138.538879679455</v>
      </c>
      <c r="AP81" s="11">
        <f>+data!AR83</f>
        <v>3188.4172817462918</v>
      </c>
      <c r="AQ81" s="11">
        <f>+data!AS83</f>
        <v>3243.3107519829664</v>
      </c>
      <c r="AR81" s="11">
        <f>+data!AT83</f>
        <v>3304.2398923739265</v>
      </c>
      <c r="AS81" s="11">
        <f>+data!AU83</f>
        <v>3372.5584356388031</v>
      </c>
      <c r="AT81" s="11">
        <f>+data!AV83</f>
        <v>3450.1122075751805</v>
      </c>
      <c r="AU81" s="11">
        <f>+data!AW83</f>
        <v>3539.5040512004966</v>
      </c>
      <c r="AV81" s="11">
        <f>+data!AX83</f>
        <v>3644.5613168262153</v>
      </c>
      <c r="AW81" s="11">
        <f>+data!AY83</f>
        <v>3771.2224373080448</v>
      </c>
      <c r="AX81" s="11">
        <f>+data!AZ83</f>
        <v>3929.3838684240204</v>
      </c>
      <c r="AY81" s="11">
        <f>+data!BA83</f>
        <v>4137.2742048285982</v>
      </c>
      <c r="AZ81" s="11">
        <f>+data!BB83</f>
        <v>4433.9510353976548</v>
      </c>
      <c r="BA81" s="11">
        <f>+data!BC83</f>
        <v>4927.8974179441475</v>
      </c>
      <c r="BB81" s="11">
        <f>+data!BD83</f>
        <v>6161.4773804595543</v>
      </c>
      <c r="BC81" s="11">
        <f>+data!BE83</f>
        <v>8400</v>
      </c>
      <c r="BD81" s="11">
        <f>+data!BF83</f>
        <v>8400</v>
      </c>
      <c r="BE81" s="11">
        <f>+data!BG83</f>
        <v>8400</v>
      </c>
      <c r="BF81" s="11">
        <f>+data!BH83</f>
        <v>8405</v>
      </c>
      <c r="BG81" s="11">
        <f>+data!BI83</f>
        <v>8330</v>
      </c>
      <c r="BH81" s="11">
        <f>+data!BJ83</f>
        <v>8300</v>
      </c>
      <c r="BI81" s="11">
        <f>+data!BK83</f>
        <v>8300</v>
      </c>
      <c r="BJ81" s="11">
        <f>+data!BL83</f>
        <v>8300</v>
      </c>
      <c r="BK81" s="11">
        <f>+data!BM83</f>
        <v>8300</v>
      </c>
      <c r="BL81" s="11">
        <f>+data!BN83</f>
        <v>8300</v>
      </c>
      <c r="BM81" s="11">
        <f>+data!BO83</f>
        <v>8300</v>
      </c>
      <c r="BN81" s="11">
        <f>+data!BP83</f>
        <v>8300</v>
      </c>
      <c r="BO81" s="11">
        <f>+data!BQ83</f>
        <v>8300</v>
      </c>
      <c r="BP81" s="11">
        <f>+data!BR83</f>
        <v>8300</v>
      </c>
      <c r="BQ81" s="11">
        <f>+data!BS83</f>
        <v>8300</v>
      </c>
      <c r="BR81" s="11">
        <f>+data!BT83</f>
        <v>8300</v>
      </c>
      <c r="BS81" s="11">
        <f>+data!BU83</f>
        <v>8300</v>
      </c>
      <c r="BT81" s="11">
        <f>+data!BV83</f>
        <v>8300</v>
      </c>
      <c r="BU81" s="11">
        <f>+data!BW83</f>
        <v>8300</v>
      </c>
      <c r="BV81" s="11">
        <f>+data!BX83</f>
        <v>8300</v>
      </c>
      <c r="BW81" s="11">
        <f>+data!BY83</f>
        <v>8300</v>
      </c>
      <c r="BX81" s="11">
        <f>+data!BZ83</f>
        <v>8300</v>
      </c>
      <c r="BY81" s="11">
        <f>+data!CA83</f>
        <v>8300</v>
      </c>
      <c r="BZ81" s="11">
        <f>+data!CB83</f>
        <v>8300</v>
      </c>
      <c r="CA81" s="11">
        <f>+data!CC83</f>
        <v>8300</v>
      </c>
    </row>
    <row r="82" spans="1:79" x14ac:dyDescent="0.2">
      <c r="A82" s="9">
        <f>+data!B84</f>
        <v>292</v>
      </c>
      <c r="B82" s="11">
        <f>+data!D84</f>
        <v>0</v>
      </c>
      <c r="C82" s="11">
        <f>+data!E84</f>
        <v>0</v>
      </c>
      <c r="D82" s="11">
        <f>+data!F84</f>
        <v>0</v>
      </c>
      <c r="E82" s="11">
        <f>+data!G84</f>
        <v>0</v>
      </c>
      <c r="F82" s="11">
        <f>+data!H84</f>
        <v>0</v>
      </c>
      <c r="G82" s="11">
        <f>+data!I84</f>
        <v>0</v>
      </c>
      <c r="H82" s="11">
        <f>+data!J84</f>
        <v>0</v>
      </c>
      <c r="I82" s="11">
        <f>+data!K84</f>
        <v>0</v>
      </c>
      <c r="J82" s="11">
        <f>+data!L84</f>
        <v>0</v>
      </c>
      <c r="K82" s="11">
        <f>+data!M84</f>
        <v>0</v>
      </c>
      <c r="L82" s="11">
        <f>+data!N84</f>
        <v>0</v>
      </c>
      <c r="M82" s="11">
        <f>+data!O84</f>
        <v>0</v>
      </c>
      <c r="N82" s="11">
        <f>+data!P84</f>
        <v>0</v>
      </c>
      <c r="O82" s="11">
        <f>+data!Q84</f>
        <v>0</v>
      </c>
      <c r="P82" s="11">
        <f>+data!R84</f>
        <v>0</v>
      </c>
      <c r="Q82" s="11">
        <f>+data!S84</f>
        <v>0</v>
      </c>
      <c r="R82" s="11">
        <f>+data!T84</f>
        <v>0</v>
      </c>
      <c r="S82" s="11">
        <f>+data!U84</f>
        <v>0</v>
      </c>
      <c r="T82" s="11">
        <f>+data!V84</f>
        <v>0</v>
      </c>
      <c r="U82" s="11">
        <f>+data!W84</f>
        <v>0</v>
      </c>
      <c r="V82" s="11">
        <f>+data!X84</f>
        <v>0</v>
      </c>
      <c r="W82" s="11">
        <f>+data!Y84</f>
        <v>0</v>
      </c>
      <c r="X82" s="11">
        <f>+data!Z84</f>
        <v>0</v>
      </c>
      <c r="Y82" s="11">
        <f>+data!AA84</f>
        <v>0</v>
      </c>
      <c r="Z82" s="11">
        <f>+data!AB84</f>
        <v>0</v>
      </c>
      <c r="AA82" s="11">
        <f>+data!AC84</f>
        <v>0</v>
      </c>
      <c r="AB82" s="11">
        <f>+data!AD84</f>
        <v>0</v>
      </c>
      <c r="AC82" s="11">
        <f>+data!AE84</f>
        <v>0</v>
      </c>
      <c r="AD82" s="11">
        <f>+data!AF84</f>
        <v>0</v>
      </c>
      <c r="AE82" s="11">
        <f>+data!AG84</f>
        <v>0</v>
      </c>
      <c r="AF82" s="11">
        <f>+data!AH84</f>
        <v>0</v>
      </c>
      <c r="AG82" s="11">
        <f>+data!AI84</f>
        <v>0</v>
      </c>
      <c r="AH82" s="11">
        <f>+data!AJ84</f>
        <v>0</v>
      </c>
      <c r="AI82" s="11">
        <f>+data!AK84</f>
        <v>0</v>
      </c>
      <c r="AJ82" s="11">
        <f>+data!AL84</f>
        <v>0</v>
      </c>
      <c r="AK82" s="11">
        <f>+data!AM84</f>
        <v>0</v>
      </c>
      <c r="AL82" s="11">
        <f>+data!AN84</f>
        <v>0</v>
      </c>
      <c r="AM82" s="11">
        <f>+data!AO84</f>
        <v>0</v>
      </c>
      <c r="AN82" s="11">
        <f>+data!AP84</f>
        <v>0</v>
      </c>
      <c r="AO82" s="11">
        <f>+data!AQ84</f>
        <v>0</v>
      </c>
      <c r="AP82" s="11">
        <f>+data!AR84</f>
        <v>0</v>
      </c>
      <c r="AQ82" s="11">
        <f>+data!AS84</f>
        <v>0</v>
      </c>
      <c r="AR82" s="11">
        <f>+data!AT84</f>
        <v>0</v>
      </c>
      <c r="AS82" s="11">
        <f>+data!AU84</f>
        <v>0</v>
      </c>
      <c r="AT82" s="11">
        <f>+data!AV84</f>
        <v>0</v>
      </c>
      <c r="AU82" s="11">
        <f>+data!AW84</f>
        <v>0</v>
      </c>
      <c r="AV82" s="11">
        <f>+data!AX84</f>
        <v>0</v>
      </c>
      <c r="AW82" s="11">
        <f>+data!AY84</f>
        <v>0</v>
      </c>
      <c r="AX82" s="11">
        <f>+data!AZ84</f>
        <v>0</v>
      </c>
      <c r="AY82" s="11">
        <f>+data!BA84</f>
        <v>0</v>
      </c>
      <c r="AZ82" s="11">
        <f>+data!BB84</f>
        <v>0</v>
      </c>
      <c r="BA82" s="11">
        <f>+data!BC84</f>
        <v>0</v>
      </c>
      <c r="BB82" s="11">
        <f>+data!BD84</f>
        <v>0</v>
      </c>
      <c r="BC82" s="11">
        <f>+data!BE84</f>
        <v>0</v>
      </c>
      <c r="BD82" s="11">
        <f>+data!BF84</f>
        <v>0</v>
      </c>
      <c r="BE82" s="11">
        <f>+data!BG84</f>
        <v>0</v>
      </c>
      <c r="BF82" s="11">
        <f>+data!BH84</f>
        <v>0</v>
      </c>
      <c r="BG82" s="11">
        <f>+data!BI84</f>
        <v>0</v>
      </c>
      <c r="BH82" s="11">
        <f>+data!BJ84</f>
        <v>0</v>
      </c>
      <c r="BI82" s="11">
        <f>+data!BK84</f>
        <v>0</v>
      </c>
      <c r="BJ82" s="11">
        <f>+data!BL84</f>
        <v>0</v>
      </c>
      <c r="BK82" s="11">
        <f>+data!BM84</f>
        <v>0</v>
      </c>
      <c r="BL82" s="11">
        <f>+data!BN84</f>
        <v>0</v>
      </c>
      <c r="BM82" s="11">
        <f>+data!BO84</f>
        <v>0</v>
      </c>
      <c r="BN82" s="11">
        <f>+data!BP84</f>
        <v>0</v>
      </c>
      <c r="BO82" s="11">
        <f>+data!BQ84</f>
        <v>0</v>
      </c>
      <c r="BP82" s="11">
        <f>+data!BR84</f>
        <v>0</v>
      </c>
      <c r="BQ82" s="11">
        <f>+data!BS84</f>
        <v>0</v>
      </c>
      <c r="BR82" s="11">
        <f>+data!BT84</f>
        <v>0</v>
      </c>
      <c r="BS82" s="11">
        <f>+data!BU84</f>
        <v>0</v>
      </c>
      <c r="BT82" s="11">
        <f>+data!BV84</f>
        <v>0</v>
      </c>
      <c r="BU82" s="11">
        <f>+data!BW84</f>
        <v>0</v>
      </c>
      <c r="BV82" s="11">
        <f>+data!BX84</f>
        <v>0</v>
      </c>
      <c r="BW82" s="11">
        <f>+data!BY84</f>
        <v>0</v>
      </c>
      <c r="BX82" s="11">
        <f>+data!BZ84</f>
        <v>0</v>
      </c>
      <c r="BY82" s="11">
        <f>+data!CA84</f>
        <v>0</v>
      </c>
      <c r="BZ82" s="11">
        <f>+data!CB84</f>
        <v>0</v>
      </c>
      <c r="CA82" s="11">
        <f>+data!CC84</f>
        <v>0</v>
      </c>
    </row>
    <row r="83" spans="1:79" x14ac:dyDescent="0.2">
      <c r="A83" s="9">
        <f>+data!B85</f>
        <v>296</v>
      </c>
      <c r="B83" s="11">
        <f>+data!D85</f>
        <v>0</v>
      </c>
      <c r="C83" s="11">
        <f>+data!E85</f>
        <v>0</v>
      </c>
      <c r="D83" s="11">
        <f>+data!F85</f>
        <v>0</v>
      </c>
      <c r="E83" s="11">
        <f>+data!G85</f>
        <v>0</v>
      </c>
      <c r="F83" s="11">
        <f>+data!H85</f>
        <v>0</v>
      </c>
      <c r="G83" s="11">
        <f>+data!I85</f>
        <v>0</v>
      </c>
      <c r="H83" s="11">
        <f>+data!J85</f>
        <v>0</v>
      </c>
      <c r="I83" s="11">
        <f>+data!K85</f>
        <v>0</v>
      </c>
      <c r="J83" s="11">
        <f>+data!L85</f>
        <v>0</v>
      </c>
      <c r="K83" s="11">
        <f>+data!M85</f>
        <v>0</v>
      </c>
      <c r="L83" s="11">
        <f>+data!N85</f>
        <v>0</v>
      </c>
      <c r="M83" s="11">
        <f>+data!O85</f>
        <v>0</v>
      </c>
      <c r="N83" s="11">
        <f>+data!P85</f>
        <v>0</v>
      </c>
      <c r="O83" s="11">
        <f>+data!Q85</f>
        <v>0</v>
      </c>
      <c r="P83" s="11">
        <f>+data!R85</f>
        <v>0</v>
      </c>
      <c r="Q83" s="11">
        <f>+data!S85</f>
        <v>0</v>
      </c>
      <c r="R83" s="11">
        <f>+data!T85</f>
        <v>0</v>
      </c>
      <c r="S83" s="11">
        <f>+data!U85</f>
        <v>0</v>
      </c>
      <c r="T83" s="11">
        <f>+data!V85</f>
        <v>0</v>
      </c>
      <c r="U83" s="11">
        <f>+data!W85</f>
        <v>0</v>
      </c>
      <c r="V83" s="11">
        <f>+data!X85</f>
        <v>0</v>
      </c>
      <c r="W83" s="11">
        <f>+data!Y85</f>
        <v>0</v>
      </c>
      <c r="X83" s="11">
        <f>+data!Z85</f>
        <v>0</v>
      </c>
      <c r="Y83" s="11">
        <f>+data!AA85</f>
        <v>0</v>
      </c>
      <c r="Z83" s="11">
        <f>+data!AB85</f>
        <v>0</v>
      </c>
      <c r="AA83" s="11">
        <f>+data!AC85</f>
        <v>0</v>
      </c>
      <c r="AB83" s="11">
        <f>+data!AD85</f>
        <v>0</v>
      </c>
      <c r="AC83" s="11">
        <f>+data!AE85</f>
        <v>0</v>
      </c>
      <c r="AD83" s="11">
        <f>+data!AF85</f>
        <v>0</v>
      </c>
      <c r="AE83" s="11">
        <f>+data!AG85</f>
        <v>0</v>
      </c>
      <c r="AF83" s="11">
        <f>+data!AH85</f>
        <v>0</v>
      </c>
      <c r="AG83" s="11">
        <f>+data!AI85</f>
        <v>0</v>
      </c>
      <c r="AH83" s="11">
        <f>+data!AJ85</f>
        <v>0</v>
      </c>
      <c r="AI83" s="11">
        <f>+data!AK85</f>
        <v>0</v>
      </c>
      <c r="AJ83" s="11">
        <f>+data!AL85</f>
        <v>0</v>
      </c>
      <c r="AK83" s="11">
        <f>+data!AM85</f>
        <v>0</v>
      </c>
      <c r="AL83" s="11">
        <f>+data!AN85</f>
        <v>0</v>
      </c>
      <c r="AM83" s="11">
        <f>+data!AO85</f>
        <v>0</v>
      </c>
      <c r="AN83" s="11">
        <f>+data!AP85</f>
        <v>0</v>
      </c>
      <c r="AO83" s="11">
        <f>+data!AQ85</f>
        <v>0</v>
      </c>
      <c r="AP83" s="11">
        <f>+data!AR85</f>
        <v>0</v>
      </c>
      <c r="AQ83" s="11">
        <f>+data!AS85</f>
        <v>0</v>
      </c>
      <c r="AR83" s="11">
        <f>+data!AT85</f>
        <v>0</v>
      </c>
      <c r="AS83" s="11">
        <f>+data!AU85</f>
        <v>0</v>
      </c>
      <c r="AT83" s="11">
        <f>+data!AV85</f>
        <v>0</v>
      </c>
      <c r="AU83" s="11">
        <f>+data!AW85</f>
        <v>0</v>
      </c>
      <c r="AV83" s="11">
        <f>+data!AX85</f>
        <v>0</v>
      </c>
      <c r="AW83" s="11">
        <f>+data!AY85</f>
        <v>0</v>
      </c>
      <c r="AX83" s="11">
        <f>+data!AZ85</f>
        <v>0</v>
      </c>
      <c r="AY83" s="11">
        <f>+data!BA85</f>
        <v>0</v>
      </c>
      <c r="AZ83" s="11">
        <f>+data!BB85</f>
        <v>0</v>
      </c>
      <c r="BA83" s="11">
        <f>+data!BC85</f>
        <v>0</v>
      </c>
      <c r="BB83" s="11">
        <f>+data!BD85</f>
        <v>0</v>
      </c>
      <c r="BC83" s="11">
        <f>+data!BE85</f>
        <v>0</v>
      </c>
      <c r="BD83" s="11">
        <f>+data!BF85</f>
        <v>0</v>
      </c>
      <c r="BE83" s="11">
        <f>+data!BG85</f>
        <v>0</v>
      </c>
      <c r="BF83" s="11">
        <f>+data!BH85</f>
        <v>0</v>
      </c>
      <c r="BG83" s="11">
        <f>+data!BI85</f>
        <v>0</v>
      </c>
      <c r="BH83" s="11">
        <f>+data!BJ85</f>
        <v>0</v>
      </c>
      <c r="BI83" s="11">
        <f>+data!BK85</f>
        <v>0</v>
      </c>
      <c r="BJ83" s="11">
        <f>+data!BL85</f>
        <v>0</v>
      </c>
      <c r="BK83" s="11">
        <f>+data!BM85</f>
        <v>0</v>
      </c>
      <c r="BL83" s="11">
        <f>+data!BN85</f>
        <v>0</v>
      </c>
      <c r="BM83" s="11">
        <f>+data!BO85</f>
        <v>0</v>
      </c>
      <c r="BN83" s="11">
        <f>+data!BP85</f>
        <v>0</v>
      </c>
      <c r="BO83" s="11">
        <f>+data!BQ85</f>
        <v>0</v>
      </c>
      <c r="BP83" s="11">
        <f>+data!BR85</f>
        <v>0</v>
      </c>
      <c r="BQ83" s="11">
        <f>+data!BS85</f>
        <v>0</v>
      </c>
      <c r="BR83" s="11">
        <f>+data!BT85</f>
        <v>0</v>
      </c>
      <c r="BS83" s="11">
        <f>+data!BU85</f>
        <v>0</v>
      </c>
      <c r="BT83" s="11">
        <f>+data!BV85</f>
        <v>0</v>
      </c>
      <c r="BU83" s="11">
        <f>+data!BW85</f>
        <v>0</v>
      </c>
      <c r="BV83" s="11">
        <f>+data!BX85</f>
        <v>0</v>
      </c>
      <c r="BW83" s="11">
        <f>+data!BY85</f>
        <v>0</v>
      </c>
      <c r="BX83" s="11">
        <f>+data!BZ85</f>
        <v>0</v>
      </c>
      <c r="BY83" s="11">
        <f>+data!CA85</f>
        <v>0</v>
      </c>
      <c r="BZ83" s="11">
        <f>+data!CB85</f>
        <v>0</v>
      </c>
      <c r="CA83" s="11">
        <f>+data!CC85</f>
        <v>0</v>
      </c>
    </row>
    <row r="84" spans="1:79" x14ac:dyDescent="0.2">
      <c r="A84" s="9">
        <f>+data!B86</f>
        <v>300</v>
      </c>
      <c r="B84" s="11">
        <f>+data!D86</f>
        <v>0</v>
      </c>
      <c r="C84" s="11">
        <f>+data!E86</f>
        <v>0</v>
      </c>
      <c r="D84" s="11">
        <f>+data!F86</f>
        <v>0</v>
      </c>
      <c r="E84" s="11">
        <f>+data!G86</f>
        <v>0</v>
      </c>
      <c r="F84" s="11">
        <f>+data!H86</f>
        <v>0</v>
      </c>
      <c r="G84" s="11">
        <f>+data!I86</f>
        <v>13.98094439335908</v>
      </c>
      <c r="H84" s="11">
        <f>+data!J86</f>
        <v>28.483927021509942</v>
      </c>
      <c r="I84" s="11">
        <f>+data!K86</f>
        <v>57.975001616490886</v>
      </c>
      <c r="J84" s="11">
        <f>+data!L86</f>
        <v>176.84496623938094</v>
      </c>
      <c r="K84" s="11">
        <f>+data!M86</f>
        <v>598.9052026942486</v>
      </c>
      <c r="L84" s="11">
        <f>+data!N86</f>
        <v>1216.0794147704698</v>
      </c>
      <c r="M84" s="11">
        <f>+data!O86</f>
        <v>1217.876351293193</v>
      </c>
      <c r="N84" s="11">
        <f>+data!P86</f>
        <v>1219.6680007646389</v>
      </c>
      <c r="O84" s="11">
        <f>+data!Q86</f>
        <v>1068.7726016657243</v>
      </c>
      <c r="P84" s="11">
        <f>+data!R86</f>
        <v>917.42669473313231</v>
      </c>
      <c r="Q84" s="11">
        <f>+data!S86</f>
        <v>704.38167679006415</v>
      </c>
      <c r="R84" s="11">
        <f>+data!T86</f>
        <v>490.71299831314218</v>
      </c>
      <c r="S84" s="11">
        <f>+data!U86</f>
        <v>522.13301978813774</v>
      </c>
      <c r="T84" s="11">
        <f>+data!V86</f>
        <v>553.63905294959216</v>
      </c>
      <c r="U84" s="11">
        <f>+data!W86</f>
        <v>585.23073534881576</v>
      </c>
      <c r="V84" s="11">
        <f>+data!X86</f>
        <v>616.90770794325545</v>
      </c>
      <c r="W84" s="11">
        <f>+data!Y86</f>
        <v>667.20303262134689</v>
      </c>
      <c r="X84" s="11">
        <f>+data!Z86</f>
        <v>723.82167456445416</v>
      </c>
      <c r="Y84" s="11">
        <f>+data!AA86</f>
        <v>774.39872452541067</v>
      </c>
      <c r="Z84" s="11">
        <f>+data!AB86</f>
        <v>558.34607698179173</v>
      </c>
      <c r="AA84" s="11">
        <f>+data!AC86</f>
        <v>621.24767185166149</v>
      </c>
      <c r="AB84" s="11">
        <f>+data!AD86</f>
        <v>933.16263288163475</v>
      </c>
      <c r="AC84" s="11">
        <f>+data!AE86</f>
        <v>934.45019503344133</v>
      </c>
      <c r="AD84" s="11">
        <f>+data!AF86</f>
        <v>976.73864234545238</v>
      </c>
      <c r="AE84" s="11">
        <f>+data!AG86</f>
        <v>1019.0386501839488</v>
      </c>
      <c r="AF84" s="11">
        <f>+data!AH86</f>
        <v>1061.350213791113</v>
      </c>
      <c r="AG84" s="11">
        <f>+data!AI86</f>
        <v>1103.6733284134825</v>
      </c>
      <c r="AH84" s="11">
        <f>+data!AJ86</f>
        <v>1146.0079893019401</v>
      </c>
      <c r="AI84" s="11">
        <f>+data!AK86</f>
        <v>1188.3541917117134</v>
      </c>
      <c r="AJ84" s="11">
        <f>+data!AL86</f>
        <v>1230.7119309023649</v>
      </c>
      <c r="AK84" s="11">
        <f>+data!AM86</f>
        <v>1273.0812021377862</v>
      </c>
      <c r="AL84" s="11">
        <f>+data!AN86</f>
        <v>1315.4620006861965</v>
      </c>
      <c r="AM84" s="11">
        <f>+data!AO86</f>
        <v>1357.8543218201287</v>
      </c>
      <c r="AN84" s="11">
        <f>+data!AP86</f>
        <v>1400.258160816433</v>
      </c>
      <c r="AO84" s="11">
        <f>+data!AQ86</f>
        <v>1442.6735129562617</v>
      </c>
      <c r="AP84" s="11">
        <f>+data!AR86</f>
        <v>1581.4165904941283</v>
      </c>
      <c r="AQ84" s="11">
        <f>+data!AS86</f>
        <v>1733.3049883842075</v>
      </c>
      <c r="AR84" s="11">
        <f>+data!AT86</f>
        <v>1900.2168197963083</v>
      </c>
      <c r="AS84" s="11">
        <f>+data!AU86</f>
        <v>2082.7825486464767</v>
      </c>
      <c r="AT84" s="11">
        <f>+data!AV86</f>
        <v>2283.5062387210173</v>
      </c>
      <c r="AU84" s="11">
        <f>+data!AW86</f>
        <v>2528.6245408928612</v>
      </c>
      <c r="AV84" s="11">
        <f>+data!AX86</f>
        <v>2799.4178619183299</v>
      </c>
      <c r="AW84" s="11">
        <f>+data!AY86</f>
        <v>3099.644720651243</v>
      </c>
      <c r="AX84" s="11">
        <f>+data!AZ86</f>
        <v>3323.7323742005806</v>
      </c>
      <c r="AY84" s="11">
        <f>+data!BA86</f>
        <v>3561.6275595697771</v>
      </c>
      <c r="AZ84" s="11">
        <f>+data!BB86</f>
        <v>3968.9439756675115</v>
      </c>
      <c r="BA84" s="11">
        <f>+data!BC86</f>
        <v>4550.1259598976731</v>
      </c>
      <c r="BB84" s="11">
        <f>+data!BD86</f>
        <v>4729.5263742102034</v>
      </c>
      <c r="BC84" s="11">
        <f>+data!BE86</f>
        <v>5210</v>
      </c>
      <c r="BD84" s="11">
        <f>+data!BF86</f>
        <v>5245</v>
      </c>
      <c r="BE84" s="11">
        <f>+data!BG86</f>
        <v>5255</v>
      </c>
      <c r="BF84" s="11">
        <f>+data!BH86</f>
        <v>5255</v>
      </c>
      <c r="BG84" s="11">
        <f>+data!BI86</f>
        <v>4675</v>
      </c>
      <c r="BH84" s="11">
        <f>+data!BJ86</f>
        <v>4650</v>
      </c>
      <c r="BI84" s="11">
        <f>+data!BK86</f>
        <v>4600</v>
      </c>
      <c r="BJ84" s="11">
        <f>+data!BL86</f>
        <v>4600</v>
      </c>
      <c r="BK84" s="11">
        <f>+data!BM86</f>
        <v>4580</v>
      </c>
      <c r="BL84" s="11">
        <f>+data!BN86</f>
        <v>4580</v>
      </c>
      <c r="BM84" s="11">
        <f>+data!BO86</f>
        <v>4550</v>
      </c>
      <c r="BN84" s="11">
        <f>+data!BP86</f>
        <v>4550</v>
      </c>
      <c r="BO84" s="11">
        <f>+data!BQ86</f>
        <v>4520</v>
      </c>
      <c r="BP84" s="11">
        <f>+data!BR86</f>
        <v>4500</v>
      </c>
      <c r="BQ84" s="11">
        <f>+data!BS86</f>
        <v>4490</v>
      </c>
      <c r="BR84" s="11">
        <f>+data!BT86</f>
        <v>4480</v>
      </c>
      <c r="BS84" s="11">
        <f>+data!BU86</f>
        <v>4470</v>
      </c>
      <c r="BT84" s="11">
        <f>+data!BV86</f>
        <v>4448.6666666666679</v>
      </c>
      <c r="BU84" s="11">
        <f>+data!BW86</f>
        <v>4439.1111111111131</v>
      </c>
      <c r="BV84" s="11">
        <f>+data!BX86</f>
        <v>4427.4518518518526</v>
      </c>
      <c r="BW84" s="11">
        <f>+data!BY86</f>
        <v>4413.5308641975353</v>
      </c>
      <c r="BX84" s="11">
        <f>+data!BZ86</f>
        <v>4399.5055144032995</v>
      </c>
      <c r="BY84" s="11">
        <f>+data!CA86</f>
        <v>4386.0904252400614</v>
      </c>
      <c r="BZ84" s="11">
        <f>+data!CB86</f>
        <v>4374.4975070873406</v>
      </c>
      <c r="CA84" s="11">
        <f>+data!CC86</f>
        <v>4360.580114007018</v>
      </c>
    </row>
    <row r="85" spans="1:79" x14ac:dyDescent="0.2">
      <c r="A85" s="9">
        <f>+data!B87</f>
        <v>304</v>
      </c>
      <c r="B85" s="11">
        <f>+data!D87</f>
        <v>0</v>
      </c>
      <c r="C85" s="11">
        <f>+data!E87</f>
        <v>0</v>
      </c>
      <c r="D85" s="11">
        <f>+data!F87</f>
        <v>0</v>
      </c>
      <c r="E85" s="11">
        <f>+data!G87</f>
        <v>0</v>
      </c>
      <c r="F85" s="11">
        <f>+data!H87</f>
        <v>0</v>
      </c>
      <c r="G85" s="11">
        <f>+data!I87</f>
        <v>0</v>
      </c>
      <c r="H85" s="11">
        <f>+data!J87</f>
        <v>0</v>
      </c>
      <c r="I85" s="11">
        <f>+data!K87</f>
        <v>0</v>
      </c>
      <c r="J85" s="11">
        <f>+data!L87</f>
        <v>0</v>
      </c>
      <c r="K85" s="11">
        <f>+data!M87</f>
        <v>0</v>
      </c>
      <c r="L85" s="11">
        <f>+data!N87</f>
        <v>0</v>
      </c>
      <c r="M85" s="11">
        <f>+data!O87</f>
        <v>0</v>
      </c>
      <c r="N85" s="11">
        <f>+data!P87</f>
        <v>0</v>
      </c>
      <c r="O85" s="11">
        <f>+data!Q87</f>
        <v>0</v>
      </c>
      <c r="P85" s="11">
        <f>+data!R87</f>
        <v>0</v>
      </c>
      <c r="Q85" s="11">
        <f>+data!S87</f>
        <v>0</v>
      </c>
      <c r="R85" s="11">
        <f>+data!T87</f>
        <v>0</v>
      </c>
      <c r="S85" s="11">
        <f>+data!U87</f>
        <v>0</v>
      </c>
      <c r="T85" s="11">
        <f>+data!V87</f>
        <v>0</v>
      </c>
      <c r="U85" s="11">
        <f>+data!W87</f>
        <v>0</v>
      </c>
      <c r="V85" s="11">
        <f>+data!X87</f>
        <v>0</v>
      </c>
      <c r="W85" s="11">
        <f>+data!Y87</f>
        <v>0</v>
      </c>
      <c r="X85" s="11">
        <f>+data!Z87</f>
        <v>0</v>
      </c>
      <c r="Y85" s="11">
        <f>+data!AA87</f>
        <v>0</v>
      </c>
      <c r="Z85" s="11">
        <f>+data!AB87</f>
        <v>0</v>
      </c>
      <c r="AA85" s="11">
        <f>+data!AC87</f>
        <v>0</v>
      </c>
      <c r="AB85" s="11">
        <f>+data!AD87</f>
        <v>0</v>
      </c>
      <c r="AC85" s="11">
        <f>+data!AE87</f>
        <v>0</v>
      </c>
      <c r="AD85" s="11">
        <f>+data!AF87</f>
        <v>0</v>
      </c>
      <c r="AE85" s="11">
        <f>+data!AG87</f>
        <v>0</v>
      </c>
      <c r="AF85" s="11">
        <f>+data!AH87</f>
        <v>0</v>
      </c>
      <c r="AG85" s="11">
        <f>+data!AI87</f>
        <v>0</v>
      </c>
      <c r="AH85" s="11">
        <f>+data!AJ87</f>
        <v>0</v>
      </c>
      <c r="AI85" s="11">
        <f>+data!AK87</f>
        <v>0</v>
      </c>
      <c r="AJ85" s="11">
        <f>+data!AL87</f>
        <v>0</v>
      </c>
      <c r="AK85" s="11">
        <f>+data!AM87</f>
        <v>0</v>
      </c>
      <c r="AL85" s="11">
        <f>+data!AN87</f>
        <v>0</v>
      </c>
      <c r="AM85" s="11">
        <f>+data!AO87</f>
        <v>0</v>
      </c>
      <c r="AN85" s="11">
        <f>+data!AP87</f>
        <v>0</v>
      </c>
      <c r="AO85" s="11">
        <f>+data!AQ87</f>
        <v>0</v>
      </c>
      <c r="AP85" s="11">
        <f>+data!AR87</f>
        <v>0</v>
      </c>
      <c r="AQ85" s="11">
        <f>+data!AS87</f>
        <v>0</v>
      </c>
      <c r="AR85" s="11">
        <f>+data!AT87</f>
        <v>0</v>
      </c>
      <c r="AS85" s="11">
        <f>+data!AU87</f>
        <v>0</v>
      </c>
      <c r="AT85" s="11">
        <f>+data!AV87</f>
        <v>0</v>
      </c>
      <c r="AU85" s="11">
        <f>+data!AW87</f>
        <v>0</v>
      </c>
      <c r="AV85" s="11">
        <f>+data!AX87</f>
        <v>0</v>
      </c>
      <c r="AW85" s="11">
        <f>+data!AY87</f>
        <v>0</v>
      </c>
      <c r="AX85" s="11">
        <f>+data!AZ87</f>
        <v>0</v>
      </c>
      <c r="AY85" s="11">
        <f>+data!BA87</f>
        <v>0</v>
      </c>
      <c r="AZ85" s="11">
        <f>+data!BB87</f>
        <v>0</v>
      </c>
      <c r="BA85" s="11">
        <f>+data!BC87</f>
        <v>0</v>
      </c>
      <c r="BB85" s="11">
        <f>+data!BD87</f>
        <v>0</v>
      </c>
      <c r="BC85" s="11">
        <f>+data!BE87</f>
        <v>0</v>
      </c>
      <c r="BD85" s="11">
        <f>+data!BF87</f>
        <v>0</v>
      </c>
      <c r="BE85" s="11">
        <f>+data!BG87</f>
        <v>0</v>
      </c>
      <c r="BF85" s="11">
        <f>+data!BH87</f>
        <v>0</v>
      </c>
      <c r="BG85" s="11">
        <f>+data!BI87</f>
        <v>0</v>
      </c>
      <c r="BH85" s="11">
        <f>+data!BJ87</f>
        <v>0</v>
      </c>
      <c r="BI85" s="11">
        <f>+data!BK87</f>
        <v>0</v>
      </c>
      <c r="BJ85" s="11">
        <f>+data!BL87</f>
        <v>0</v>
      </c>
      <c r="BK85" s="11">
        <f>+data!BM87</f>
        <v>0</v>
      </c>
      <c r="BL85" s="11">
        <f>+data!BN87</f>
        <v>0</v>
      </c>
      <c r="BM85" s="11">
        <f>+data!BO87</f>
        <v>0</v>
      </c>
      <c r="BN85" s="11">
        <f>+data!BP87</f>
        <v>0</v>
      </c>
      <c r="BO85" s="11">
        <f>+data!BQ87</f>
        <v>0</v>
      </c>
      <c r="BP85" s="11">
        <f>+data!BR87</f>
        <v>0</v>
      </c>
      <c r="BQ85" s="11">
        <f>+data!BS87</f>
        <v>0</v>
      </c>
      <c r="BR85" s="11">
        <f>+data!BT87</f>
        <v>0</v>
      </c>
      <c r="BS85" s="11">
        <f>+data!BU87</f>
        <v>0</v>
      </c>
      <c r="BT85" s="11">
        <f>+data!BV87</f>
        <v>0</v>
      </c>
      <c r="BU85" s="11">
        <f>+data!BW87</f>
        <v>0</v>
      </c>
      <c r="BV85" s="11">
        <f>+data!BX87</f>
        <v>0</v>
      </c>
      <c r="BW85" s="11">
        <f>+data!BY87</f>
        <v>0</v>
      </c>
      <c r="BX85" s="11">
        <f>+data!BZ87</f>
        <v>0</v>
      </c>
      <c r="BY85" s="11">
        <f>+data!CA87</f>
        <v>0</v>
      </c>
      <c r="BZ85" s="11">
        <f>+data!CB87</f>
        <v>0</v>
      </c>
      <c r="CA85" s="11">
        <f>+data!CC87</f>
        <v>0</v>
      </c>
    </row>
    <row r="86" spans="1:79" x14ac:dyDescent="0.2">
      <c r="A86" s="9">
        <f>+data!B88</f>
        <v>308</v>
      </c>
      <c r="B86" s="11">
        <f>+data!D88</f>
        <v>0</v>
      </c>
      <c r="C86" s="11">
        <f>+data!E88</f>
        <v>0</v>
      </c>
      <c r="D86" s="11">
        <f>+data!F88</f>
        <v>0</v>
      </c>
      <c r="E86" s="11">
        <f>+data!G88</f>
        <v>0</v>
      </c>
      <c r="F86" s="11">
        <f>+data!H88</f>
        <v>0</v>
      </c>
      <c r="G86" s="11">
        <f>+data!I88</f>
        <v>0</v>
      </c>
      <c r="H86" s="11">
        <f>+data!J88</f>
        <v>0</v>
      </c>
      <c r="I86" s="11">
        <f>+data!K88</f>
        <v>0</v>
      </c>
      <c r="J86" s="11">
        <f>+data!L88</f>
        <v>0</v>
      </c>
      <c r="K86" s="11">
        <f>+data!M88</f>
        <v>0</v>
      </c>
      <c r="L86" s="11">
        <f>+data!N88</f>
        <v>0</v>
      </c>
      <c r="M86" s="11">
        <f>+data!O88</f>
        <v>0</v>
      </c>
      <c r="N86" s="11">
        <f>+data!P88</f>
        <v>0</v>
      </c>
      <c r="O86" s="11">
        <f>+data!Q88</f>
        <v>0</v>
      </c>
      <c r="P86" s="11">
        <f>+data!R88</f>
        <v>0</v>
      </c>
      <c r="Q86" s="11">
        <f>+data!S88</f>
        <v>0</v>
      </c>
      <c r="R86" s="11">
        <f>+data!T88</f>
        <v>0</v>
      </c>
      <c r="S86" s="11">
        <f>+data!U88</f>
        <v>0</v>
      </c>
      <c r="T86" s="11">
        <f>+data!V88</f>
        <v>0</v>
      </c>
      <c r="U86" s="11">
        <f>+data!W88</f>
        <v>0</v>
      </c>
      <c r="V86" s="11">
        <f>+data!X88</f>
        <v>0</v>
      </c>
      <c r="W86" s="11">
        <f>+data!Y88</f>
        <v>0</v>
      </c>
      <c r="X86" s="11">
        <f>+data!Z88</f>
        <v>0</v>
      </c>
      <c r="Y86" s="11">
        <f>+data!AA88</f>
        <v>0</v>
      </c>
      <c r="Z86" s="11">
        <f>+data!AB88</f>
        <v>0</v>
      </c>
      <c r="AA86" s="11">
        <f>+data!AC88</f>
        <v>0</v>
      </c>
      <c r="AB86" s="11">
        <f>+data!AD88</f>
        <v>0.49630194201122169</v>
      </c>
      <c r="AC86" s="11">
        <f>+data!AE88</f>
        <v>0.71637132843285756</v>
      </c>
      <c r="AD86" s="11">
        <f>+data!AF88</f>
        <v>0.79401941740565041</v>
      </c>
      <c r="AE86" s="11">
        <f>+data!AG88</f>
        <v>0.87958367167341245</v>
      </c>
      <c r="AF86" s="11">
        <f>+data!AH88</f>
        <v>0.9738401349355833</v>
      </c>
      <c r="AG86" s="11">
        <f>+data!AI88</f>
        <v>1.0776388854318546</v>
      </c>
      <c r="AH86" s="11">
        <f>+data!AJ88</f>
        <v>1.1919109588062062</v>
      </c>
      <c r="AI86" s="11">
        <f>+data!AK88</f>
        <v>1.3176759084564404</v>
      </c>
      <c r="AJ86" s="11">
        <f>+data!AL88</f>
        <v>1.456050061362919</v>
      </c>
      <c r="AK86" s="11">
        <f>+data!AM88</f>
        <v>1.6082555326143431</v>
      </c>
      <c r="AL86" s="11">
        <f>+data!AN88</f>
        <v>1.7756300675393217</v>
      </c>
      <c r="AM86" s="11">
        <f>+data!AO88</f>
        <v>1.9596377865516093</v>
      </c>
      <c r="AN86" s="11">
        <f>+data!AP88</f>
        <v>2.1858566009108151</v>
      </c>
      <c r="AO86" s="11">
        <f>+data!AQ88</f>
        <v>2.3264976794317538</v>
      </c>
      <c r="AP86" s="11">
        <f>+data!AR88</f>
        <v>2.4740861002975221</v>
      </c>
      <c r="AQ86" s="11">
        <f>+data!AS88</f>
        <v>2.6289287517994162</v>
      </c>
      <c r="AR86" s="11">
        <f>+data!AT88</f>
        <v>2.791345262178885</v>
      </c>
      <c r="AS86" s="11">
        <f>+data!AU88</f>
        <v>2.7022817990971655</v>
      </c>
      <c r="AT86" s="11">
        <f>+data!AV88</f>
        <v>2.6070760282167065</v>
      </c>
      <c r="AU86" s="11">
        <f>+data!AW88</f>
        <v>2.5020911651719615</v>
      </c>
      <c r="AV86" s="11">
        <f>+data!AX88</f>
        <v>2.3867659952487248</v>
      </c>
      <c r="AW86" s="11">
        <f>+data!AY88</f>
        <v>2.2605122272033484</v>
      </c>
      <c r="AX86" s="11">
        <f>+data!AZ88</f>
        <v>2.1227132932342148</v>
      </c>
      <c r="AY86" s="11">
        <f>+data!BA88</f>
        <v>1.9107872362478051</v>
      </c>
      <c r="AZ86" s="11">
        <f>+data!BB88</f>
        <v>2.0734878355444533</v>
      </c>
      <c r="BA86" s="11">
        <f>+data!BC88</f>
        <v>2.2368328676380052</v>
      </c>
      <c r="BB86" s="11">
        <f>+data!BD88</f>
        <v>2.4008242620120046</v>
      </c>
      <c r="BC86" s="11">
        <f>+data!BE88</f>
        <v>3</v>
      </c>
      <c r="BD86" s="11">
        <f>+data!BF88</f>
        <v>3</v>
      </c>
      <c r="BE86" s="11">
        <f>+data!BG88</f>
        <v>1</v>
      </c>
      <c r="BF86" s="11">
        <f>+data!BH88</f>
        <v>1</v>
      </c>
      <c r="BG86" s="11">
        <f>+data!BI88</f>
        <v>1</v>
      </c>
      <c r="BH86" s="11">
        <f>+data!BJ88</f>
        <v>1</v>
      </c>
      <c r="BI86" s="11">
        <f>+data!BK88</f>
        <v>1</v>
      </c>
      <c r="BJ86" s="11">
        <f>+data!BL88</f>
        <v>1</v>
      </c>
      <c r="BK86" s="11">
        <f>+data!BM88</f>
        <v>1</v>
      </c>
      <c r="BL86" s="11">
        <f>+data!BN88</f>
        <v>1</v>
      </c>
      <c r="BM86" s="11">
        <f>+data!BO88</f>
        <v>1</v>
      </c>
      <c r="BN86" s="11">
        <f>+data!BP88</f>
        <v>1</v>
      </c>
      <c r="BO86" s="11">
        <f>+data!BQ88</f>
        <v>1</v>
      </c>
      <c r="BP86" s="11">
        <f>+data!BR88</f>
        <v>1</v>
      </c>
      <c r="BQ86" s="11">
        <f>+data!BS88</f>
        <v>1</v>
      </c>
      <c r="BR86" s="11">
        <f>+data!BT88</f>
        <v>1</v>
      </c>
      <c r="BS86" s="11">
        <f>+data!BU88</f>
        <v>1</v>
      </c>
      <c r="BT86" s="11">
        <f>+data!BV88</f>
        <v>1</v>
      </c>
      <c r="BU86" s="11">
        <f>+data!BW88</f>
        <v>1</v>
      </c>
      <c r="BV86" s="11">
        <f>+data!BX88</f>
        <v>1</v>
      </c>
      <c r="BW86" s="11">
        <f>+data!BY88</f>
        <v>1</v>
      </c>
      <c r="BX86" s="11">
        <f>+data!BZ88</f>
        <v>1</v>
      </c>
      <c r="BY86" s="11">
        <f>+data!CA88</f>
        <v>1</v>
      </c>
      <c r="BZ86" s="11">
        <f>+data!CB88</f>
        <v>1</v>
      </c>
      <c r="CA86" s="11">
        <f>+data!CC88</f>
        <v>1</v>
      </c>
    </row>
    <row r="87" spans="1:79" x14ac:dyDescent="0.2">
      <c r="A87" s="9">
        <f>+data!B89</f>
        <v>312</v>
      </c>
      <c r="B87" s="11">
        <f>+data!D89</f>
        <v>0</v>
      </c>
      <c r="C87" s="11">
        <f>+data!E89</f>
        <v>0</v>
      </c>
      <c r="D87" s="11">
        <f>+data!F89</f>
        <v>0</v>
      </c>
      <c r="E87" s="11">
        <f>+data!G89</f>
        <v>0</v>
      </c>
      <c r="F87" s="11">
        <f>+data!H89</f>
        <v>0</v>
      </c>
      <c r="G87" s="11">
        <f>+data!I89</f>
        <v>0</v>
      </c>
      <c r="H87" s="11">
        <f>+data!J89</f>
        <v>0</v>
      </c>
      <c r="I87" s="11">
        <f>+data!K89</f>
        <v>0</v>
      </c>
      <c r="J87" s="11">
        <f>+data!L89</f>
        <v>0</v>
      </c>
      <c r="K87" s="11">
        <f>+data!M89</f>
        <v>0</v>
      </c>
      <c r="L87" s="11">
        <f>+data!N89</f>
        <v>0</v>
      </c>
      <c r="M87" s="11">
        <f>+data!O89</f>
        <v>0</v>
      </c>
      <c r="N87" s="11">
        <f>+data!P89</f>
        <v>0</v>
      </c>
      <c r="O87" s="11">
        <f>+data!Q89</f>
        <v>0</v>
      </c>
      <c r="P87" s="11">
        <f>+data!R89</f>
        <v>0</v>
      </c>
      <c r="Q87" s="11">
        <f>+data!S89</f>
        <v>0</v>
      </c>
      <c r="R87" s="11">
        <f>+data!T89</f>
        <v>0</v>
      </c>
      <c r="S87" s="11">
        <f>+data!U89</f>
        <v>0</v>
      </c>
      <c r="T87" s="11">
        <f>+data!V89</f>
        <v>0</v>
      </c>
      <c r="U87" s="11">
        <f>+data!W89</f>
        <v>0</v>
      </c>
      <c r="V87" s="11">
        <f>+data!X89</f>
        <v>0</v>
      </c>
      <c r="W87" s="11">
        <f>+data!Y89</f>
        <v>0</v>
      </c>
      <c r="X87" s="11">
        <f>+data!Z89</f>
        <v>0</v>
      </c>
      <c r="Y87" s="11">
        <f>+data!AA89</f>
        <v>0</v>
      </c>
      <c r="Z87" s="11">
        <f>+data!AB89</f>
        <v>0</v>
      </c>
      <c r="AA87" s="11">
        <f>+data!AC89</f>
        <v>0</v>
      </c>
      <c r="AB87" s="11">
        <f>+data!AD89</f>
        <v>4.995909841017764</v>
      </c>
      <c r="AC87" s="11">
        <f>+data!AE89</f>
        <v>5.3432190813024212</v>
      </c>
      <c r="AD87" s="11">
        <f>+data!AF89</f>
        <v>5.667831233782703</v>
      </c>
      <c r="AE87" s="11">
        <f>+data!AG89</f>
        <v>6.0121642788437537</v>
      </c>
      <c r="AF87" s="11">
        <f>+data!AH89</f>
        <v>6.3774163034986797</v>
      </c>
      <c r="AG87" s="11">
        <f>+data!AI89</f>
        <v>6.7648581811461392</v>
      </c>
      <c r="AH87" s="11">
        <f>+data!AJ89</f>
        <v>7.1758379935012089</v>
      </c>
      <c r="AI87" s="11">
        <f>+data!AK89</f>
        <v>7.6117857211681095</v>
      </c>
      <c r="AJ87" s="11">
        <f>+data!AL89</f>
        <v>8.0742182191754281</v>
      </c>
      <c r="AK87" s="11">
        <f>+data!AM89</f>
        <v>8.5647444947858933</v>
      </c>
      <c r="AL87" s="11">
        <f>+data!AN89</f>
        <v>9.0850713059445329</v>
      </c>
      <c r="AM87" s="11">
        <f>+data!AO89</f>
        <v>9.6370090998447342</v>
      </c>
      <c r="AN87" s="11">
        <f>+data!AP89</f>
        <v>10.222478312275033</v>
      </c>
      <c r="AO87" s="11">
        <f>+data!AQ89</f>
        <v>10.356105479755747</v>
      </c>
      <c r="AP87" s="11">
        <f>+data!AR89</f>
        <v>10.491479407595696</v>
      </c>
      <c r="AQ87" s="11">
        <f>+data!AS89</f>
        <v>10.628622929263612</v>
      </c>
      <c r="AR87" s="11">
        <f>+data!AT89</f>
        <v>10.767559176704964</v>
      </c>
      <c r="AS87" s="11">
        <f>+data!AU89</f>
        <v>10.908311584243592</v>
      </c>
      <c r="AT87" s="11">
        <f>+data!AV89</f>
        <v>11.063196332904251</v>
      </c>
      <c r="AU87" s="11">
        <f>+data!AW89</f>
        <v>11.220280256495185</v>
      </c>
      <c r="AV87" s="11">
        <f>+data!AX89</f>
        <v>11.379594580623916</v>
      </c>
      <c r="AW87" s="11">
        <f>+data!AY89</f>
        <v>11.541170974263613</v>
      </c>
      <c r="AX87" s="11">
        <f>+data!AZ89</f>
        <v>11.705041556048284</v>
      </c>
      <c r="AY87" s="11">
        <f>+data!BA89</f>
        <v>11.498527993288818</v>
      </c>
      <c r="AZ87" s="11">
        <f>+data!BB89</f>
        <v>11.295657976039156</v>
      </c>
      <c r="BA87" s="11">
        <f>+data!BC89</f>
        <v>11.096367220754409</v>
      </c>
      <c r="BB87" s="11">
        <f>+data!BD89</f>
        <v>10.900592578052583</v>
      </c>
      <c r="BC87" s="11">
        <f>+data!BE89</f>
        <v>14</v>
      </c>
      <c r="BD87" s="11">
        <f>+data!BF89</f>
        <v>17</v>
      </c>
      <c r="BE87" s="11">
        <f>+data!BG89</f>
        <v>22</v>
      </c>
      <c r="BF87" s="11">
        <f>+data!BH89</f>
        <v>24</v>
      </c>
      <c r="BG87" s="11">
        <f>+data!BI89</f>
        <v>24</v>
      </c>
      <c r="BH87" s="11">
        <f>+data!BJ89</f>
        <v>23</v>
      </c>
      <c r="BI87" s="11">
        <f>+data!BK89</f>
        <v>22</v>
      </c>
      <c r="BJ87" s="11">
        <f>+data!BL89</f>
        <v>21</v>
      </c>
      <c r="BK87" s="11">
        <f>+data!BM89</f>
        <v>21</v>
      </c>
      <c r="BL87" s="11">
        <f>+data!BN89</f>
        <v>21</v>
      </c>
      <c r="BM87" s="11">
        <f>+data!BO89</f>
        <v>20</v>
      </c>
      <c r="BN87" s="11">
        <f>+data!BP89</f>
        <v>19</v>
      </c>
      <c r="BO87" s="11">
        <f>+data!BQ89</f>
        <v>19</v>
      </c>
      <c r="BP87" s="11">
        <f>+data!BR89</f>
        <v>19</v>
      </c>
      <c r="BQ87" s="11">
        <f>+data!BS89</f>
        <v>19.100000000000001</v>
      </c>
      <c r="BR87" s="11">
        <f>+data!BT89</f>
        <v>20.3</v>
      </c>
      <c r="BS87" s="11">
        <f>+data!BU89</f>
        <v>33.200000000000003</v>
      </c>
      <c r="BT87" s="11">
        <f>+data!BV89</f>
        <v>29.100000000000364</v>
      </c>
      <c r="BU87" s="11">
        <f>+data!BW89</f>
        <v>32.713333333334049</v>
      </c>
      <c r="BV87" s="11">
        <f>+data!BX89</f>
        <v>36.715555555555511</v>
      </c>
      <c r="BW87" s="11">
        <f>+data!BY89</f>
        <v>40.643259259260049</v>
      </c>
      <c r="BX87" s="11">
        <f>+data!BZ89</f>
        <v>43.699654320988884</v>
      </c>
      <c r="BY87" s="11">
        <f>+data!CA89</f>
        <v>45.124994238684849</v>
      </c>
      <c r="BZ87" s="11">
        <f>+data!CB89</f>
        <v>49.700629903979461</v>
      </c>
      <c r="CA87" s="11">
        <f>+data!CC89</f>
        <v>52.755023831735343</v>
      </c>
    </row>
    <row r="88" spans="1:79" x14ac:dyDescent="0.2">
      <c r="A88" s="9">
        <f>+data!B90</f>
        <v>316</v>
      </c>
      <c r="B88" s="11">
        <f>+data!D90</f>
        <v>0</v>
      </c>
      <c r="C88" s="11">
        <f>+data!E90</f>
        <v>0</v>
      </c>
      <c r="D88" s="11">
        <f>+data!F90</f>
        <v>0</v>
      </c>
      <c r="E88" s="11">
        <f>+data!G90</f>
        <v>0</v>
      </c>
      <c r="F88" s="11">
        <f>+data!H90</f>
        <v>0</v>
      </c>
      <c r="G88" s="11">
        <f>+data!I90</f>
        <v>2.4355173952441189E-2</v>
      </c>
      <c r="H88" s="11">
        <f>+data!J90</f>
        <v>2.8920289175367611E-2</v>
      </c>
      <c r="I88" s="11">
        <f>+data!K90</f>
        <v>3.4020654358775916E-2</v>
      </c>
      <c r="J88" s="11">
        <f>+data!L90</f>
        <v>3.9480712472924846E-2</v>
      </c>
      <c r="K88" s="11">
        <f>+data!M90</f>
        <v>4.4844391464329343E-2</v>
      </c>
      <c r="L88" s="11">
        <f>+data!N90</f>
        <v>4.89823662205673E-2</v>
      </c>
      <c r="M88" s="11">
        <f>+data!O90</f>
        <v>6.0192591585420487E-2</v>
      </c>
      <c r="N88" s="11">
        <f>+data!P90</f>
        <v>7.3900407810741101E-2</v>
      </c>
      <c r="O88" s="11">
        <f>+data!Q90</f>
        <v>9.0637011346532348E-2</v>
      </c>
      <c r="P88" s="11">
        <f>+data!R90</f>
        <v>0.11103641618832484</v>
      </c>
      <c r="Q88" s="11">
        <f>+data!S90</f>
        <v>0.13585079448156095</v>
      </c>
      <c r="R88" s="11">
        <f>+data!T90</f>
        <v>0.16596569271335412</v>
      </c>
      <c r="S88" s="11">
        <f>+data!U90</f>
        <v>0.20241336150708569</v>
      </c>
      <c r="T88" s="11">
        <f>+data!V90</f>
        <v>0.24638109948198353</v>
      </c>
      <c r="U88" s="11">
        <f>+data!W90</f>
        <v>0.2992092729429498</v>
      </c>
      <c r="V88" s="11">
        <f>+data!X90</f>
        <v>0.36236986511744618</v>
      </c>
      <c r="W88" s="11">
        <f>+data!Y90</f>
        <v>0.43740976616639748</v>
      </c>
      <c r="X88" s="11">
        <f>+data!Z90</f>
        <v>0.52583100885820533</v>
      </c>
      <c r="Y88" s="11">
        <f>+data!AA90</f>
        <v>0.62885737798056707</v>
      </c>
      <c r="Z88" s="11">
        <f>+data!AB90</f>
        <v>0.74699072469534411</v>
      </c>
      <c r="AA88" s="11">
        <f>+data!AC90</f>
        <v>0.87915860081053754</v>
      </c>
      <c r="AB88" s="11">
        <f>+data!AD90</f>
        <v>1.0210025330320518</v>
      </c>
      <c r="AC88" s="11">
        <f>+data!AE90</f>
        <v>1.1611193792413044</v>
      </c>
      <c r="AD88" s="11">
        <f>+data!AF90</f>
        <v>1.2087213606756047</v>
      </c>
      <c r="AE88" s="11">
        <f>+data!AG90</f>
        <v>1.2577924893438654</v>
      </c>
      <c r="AF88" s="11">
        <f>+data!AH90</f>
        <v>1.3083181683995351</v>
      </c>
      <c r="AG88" s="11">
        <f>+data!AI90</f>
        <v>1.3602730648628154</v>
      </c>
      <c r="AH88" s="11">
        <f>+data!AJ90</f>
        <v>1.4136191637547071</v>
      </c>
      <c r="AI88" s="11">
        <f>+data!AK90</f>
        <v>1.4683034723812165</v>
      </c>
      <c r="AJ88" s="11">
        <f>+data!AL90</f>
        <v>1.524255299935386</v>
      </c>
      <c r="AK88" s="11">
        <f>+data!AM90</f>
        <v>1.5813830177092456</v>
      </c>
      <c r="AL88" s="11">
        <f>+data!AN90</f>
        <v>1.6395701788395705</v>
      </c>
      <c r="AM88" s="11">
        <f>+data!AO90</f>
        <v>1.6986708410960276</v>
      </c>
      <c r="AN88" s="11">
        <f>+data!AP90</f>
        <v>1.7585038880135053</v>
      </c>
      <c r="AO88" s="11">
        <f>+data!AQ90</f>
        <v>1.8238984273039882</v>
      </c>
      <c r="AP88" s="11">
        <f>+data!AR90</f>
        <v>1.8898791934524435</v>
      </c>
      <c r="AQ88" s="11">
        <f>+data!AS90</f>
        <v>1.9561113941466479</v>
      </c>
      <c r="AR88" s="11">
        <f>+data!AT90</f>
        <v>2.0221806646635185</v>
      </c>
      <c r="AS88" s="11">
        <f>+data!AU90</f>
        <v>2.087574383306372</v>
      </c>
      <c r="AT88" s="11">
        <f>+data!AV90</f>
        <v>2.1087023187200504</v>
      </c>
      <c r="AU88" s="11">
        <f>+data!AW90</f>
        <v>2.126137039535267</v>
      </c>
      <c r="AV88" s="11">
        <f>+data!AX90</f>
        <v>2.1391276941090052</v>
      </c>
      <c r="AW88" s="11">
        <f>+data!AY90</f>
        <v>2.146752757880646</v>
      </c>
      <c r="AX88" s="11">
        <f>+data!AZ90</f>
        <v>2.1478627378935373</v>
      </c>
      <c r="AY88" s="11">
        <f>+data!BA90</f>
        <v>2.1226957465000793</v>
      </c>
      <c r="AZ88" s="11">
        <f>+data!BB90</f>
        <v>2.0880839418215005</v>
      </c>
      <c r="BA88" s="11">
        <f>+data!BC90</f>
        <v>2.0417684837189118</v>
      </c>
      <c r="BB88" s="11">
        <f>+data!BD90</f>
        <v>1.9805684491954885</v>
      </c>
      <c r="BC88" s="11">
        <f>+data!BE90</f>
        <v>8</v>
      </c>
      <c r="BD88" s="11">
        <f>+data!BF90</f>
        <v>8</v>
      </c>
      <c r="BE88" s="11">
        <f>+data!BG90</f>
        <v>8</v>
      </c>
      <c r="BF88" s="11">
        <f>+data!BH90</f>
        <v>8</v>
      </c>
      <c r="BG88" s="11">
        <f>+data!BI90</f>
        <v>8</v>
      </c>
      <c r="BH88" s="11">
        <f>+data!BJ90</f>
        <v>8</v>
      </c>
      <c r="BI88" s="11">
        <f>+data!BK90</f>
        <v>8</v>
      </c>
      <c r="BJ88" s="11">
        <f>+data!BL90</f>
        <v>8</v>
      </c>
      <c r="BK88" s="11">
        <f>+data!BM90</f>
        <v>8</v>
      </c>
      <c r="BL88" s="11">
        <f>+data!BN90</f>
        <v>8</v>
      </c>
      <c r="BM88" s="11">
        <f>+data!BO90</f>
        <v>8</v>
      </c>
      <c r="BN88" s="11">
        <f>+data!BP90</f>
        <v>8</v>
      </c>
      <c r="BO88" s="11">
        <f>+data!BQ90</f>
        <v>8</v>
      </c>
      <c r="BP88" s="11">
        <f>+data!BR90</f>
        <v>8</v>
      </c>
      <c r="BQ88" s="11">
        <f>+data!BS90</f>
        <v>8</v>
      </c>
      <c r="BR88" s="11">
        <f>+data!BT90</f>
        <v>8</v>
      </c>
      <c r="BS88" s="11">
        <f>+data!BU90</f>
        <v>8</v>
      </c>
      <c r="BT88" s="11">
        <f>+data!BV90</f>
        <v>8</v>
      </c>
      <c r="BU88" s="11">
        <f>+data!BW90</f>
        <v>8</v>
      </c>
      <c r="BV88" s="11">
        <f>+data!BX90</f>
        <v>8</v>
      </c>
      <c r="BW88" s="11">
        <f>+data!BY90</f>
        <v>8</v>
      </c>
      <c r="BX88" s="11">
        <f>+data!BZ90</f>
        <v>8</v>
      </c>
      <c r="BY88" s="11">
        <f>+data!CA90</f>
        <v>8</v>
      </c>
      <c r="BZ88" s="11">
        <f>+data!CB90</f>
        <v>8</v>
      </c>
      <c r="CA88" s="11">
        <f>+data!CC90</f>
        <v>8</v>
      </c>
    </row>
    <row r="89" spans="1:79" x14ac:dyDescent="0.2">
      <c r="A89" s="9">
        <f>+data!B91</f>
        <v>320</v>
      </c>
      <c r="B89" s="11">
        <f>+data!D91</f>
        <v>0</v>
      </c>
      <c r="C89" s="11">
        <f>+data!E91</f>
        <v>0</v>
      </c>
      <c r="D89" s="11">
        <f>+data!F91</f>
        <v>0</v>
      </c>
      <c r="E89" s="11">
        <f>+data!G91</f>
        <v>0</v>
      </c>
      <c r="F89" s="11">
        <f>+data!H91</f>
        <v>0</v>
      </c>
      <c r="G89" s="11">
        <f>+data!I91</f>
        <v>0</v>
      </c>
      <c r="H89" s="11">
        <f>+data!J91</f>
        <v>0</v>
      </c>
      <c r="I89" s="11">
        <f>+data!K91</f>
        <v>0</v>
      </c>
      <c r="J89" s="11">
        <f>+data!L91</f>
        <v>0</v>
      </c>
      <c r="K89" s="11">
        <f>+data!M91</f>
        <v>0</v>
      </c>
      <c r="L89" s="11">
        <f>+data!N91</f>
        <v>0</v>
      </c>
      <c r="M89" s="11">
        <f>+data!O91</f>
        <v>0</v>
      </c>
      <c r="N89" s="11">
        <f>+data!P91</f>
        <v>0</v>
      </c>
      <c r="O89" s="11">
        <f>+data!Q91</f>
        <v>0</v>
      </c>
      <c r="P89" s="11">
        <f>+data!R91</f>
        <v>0</v>
      </c>
      <c r="Q89" s="11">
        <f>+data!S91</f>
        <v>0</v>
      </c>
      <c r="R89" s="11">
        <f>+data!T91</f>
        <v>0</v>
      </c>
      <c r="S89" s="11">
        <f>+data!U91</f>
        <v>0</v>
      </c>
      <c r="T89" s="11">
        <f>+data!V91</f>
        <v>0</v>
      </c>
      <c r="U89" s="11">
        <f>+data!W91</f>
        <v>0</v>
      </c>
      <c r="V89" s="11">
        <f>+data!X91</f>
        <v>0</v>
      </c>
      <c r="W89" s="11">
        <f>+data!Y91</f>
        <v>0</v>
      </c>
      <c r="X89" s="11">
        <f>+data!Z91</f>
        <v>0</v>
      </c>
      <c r="Y89" s="11">
        <f>+data!AA91</f>
        <v>0</v>
      </c>
      <c r="Z89" s="11">
        <f>+data!AB91</f>
        <v>0</v>
      </c>
      <c r="AA89" s="11">
        <f>+data!AC91</f>
        <v>0</v>
      </c>
      <c r="AB89" s="11">
        <f>+data!AD91</f>
        <v>113.84035820450906</v>
      </c>
      <c r="AC89" s="11">
        <f>+data!AE91</f>
        <v>175.66807128480721</v>
      </c>
      <c r="AD89" s="11">
        <f>+data!AF91</f>
        <v>177.54266162381055</v>
      </c>
      <c r="AE89" s="11">
        <f>+data!AG91</f>
        <v>179.33527691091598</v>
      </c>
      <c r="AF89" s="11">
        <f>+data!AH91</f>
        <v>181.04778006984665</v>
      </c>
      <c r="AG89" s="11">
        <f>+data!AI91</f>
        <v>182.68199878256459</v>
      </c>
      <c r="AH89" s="11">
        <f>+data!AJ91</f>
        <v>184.2397260997121</v>
      </c>
      <c r="AI89" s="11">
        <f>+data!AK91</f>
        <v>185.72272104101401</v>
      </c>
      <c r="AJ89" s="11">
        <f>+data!AL91</f>
        <v>187.1327091858015</v>
      </c>
      <c r="AK89" s="11">
        <f>+data!AM91</f>
        <v>188.47138325381522</v>
      </c>
      <c r="AL89" s="11">
        <f>+data!AN91</f>
        <v>189.74040367643983</v>
      </c>
      <c r="AM89" s="11">
        <f>+data!AO91</f>
        <v>190.94139915852585</v>
      </c>
      <c r="AN89" s="11">
        <f>+data!AP91</f>
        <v>194.20612764498108</v>
      </c>
      <c r="AO89" s="11">
        <f>+data!AQ91</f>
        <v>197.3488101076282</v>
      </c>
      <c r="AP89" s="11">
        <f>+data!AR91</f>
        <v>229.24674283449983</v>
      </c>
      <c r="AQ89" s="11">
        <f>+data!AS91</f>
        <v>265.20350774889016</v>
      </c>
      <c r="AR89" s="11">
        <f>+data!AT91</f>
        <v>306.5674835350892</v>
      </c>
      <c r="AS89" s="11">
        <f>+data!AU91</f>
        <v>326.07020445520209</v>
      </c>
      <c r="AT89" s="11">
        <f>+data!AV91</f>
        <v>340.33558554036102</v>
      </c>
      <c r="AU89" s="11">
        <f>+data!AW91</f>
        <v>343.00491642847834</v>
      </c>
      <c r="AV89" s="11">
        <f>+data!AX91</f>
        <v>332.93556895739221</v>
      </c>
      <c r="AW89" s="11">
        <f>+data!AY91</f>
        <v>320.85613805048979</v>
      </c>
      <c r="AX89" s="11">
        <f>+data!AZ91</f>
        <v>322.84361579014887</v>
      </c>
      <c r="AY89" s="11">
        <f>+data!BA91</f>
        <v>321.42871439675372</v>
      </c>
      <c r="AZ89" s="11">
        <f>+data!BB91</f>
        <v>386.02729877209464</v>
      </c>
      <c r="BA89" s="11">
        <f>+data!BC91</f>
        <v>516.27931181634801</v>
      </c>
      <c r="BB89" s="11">
        <f>+data!BD91</f>
        <v>790.83924759243871</v>
      </c>
      <c r="BC89" s="11">
        <f>+data!BE91</f>
        <v>1110</v>
      </c>
      <c r="BD89" s="11">
        <f>+data!BF91</f>
        <v>1200</v>
      </c>
      <c r="BE89" s="11">
        <f>+data!BG91</f>
        <v>1300</v>
      </c>
      <c r="BF89" s="11">
        <f>+data!BH91</f>
        <v>2500</v>
      </c>
      <c r="BG89" s="11">
        <f>+data!BI91</f>
        <v>2500</v>
      </c>
      <c r="BH89" s="11">
        <f>+data!BJ91</f>
        <v>2500</v>
      </c>
      <c r="BI89" s="11">
        <f>+data!BK91</f>
        <v>2500</v>
      </c>
      <c r="BJ89" s="11">
        <f>+data!BL91</f>
        <v>2500</v>
      </c>
      <c r="BK89" s="11">
        <f>+data!BM91</f>
        <v>2500</v>
      </c>
      <c r="BL89" s="11">
        <f>+data!BN91</f>
        <v>2321</v>
      </c>
      <c r="BM89" s="11">
        <f>+data!BO91</f>
        <v>1944</v>
      </c>
      <c r="BN89" s="11">
        <f>+data!BP91</f>
        <v>1950</v>
      </c>
      <c r="BO89" s="11">
        <f>+data!BQ91</f>
        <v>1950</v>
      </c>
      <c r="BP89" s="11">
        <f>+data!BR91</f>
        <v>1950</v>
      </c>
      <c r="BQ89" s="11">
        <f>+data!BS91</f>
        <v>1950</v>
      </c>
      <c r="BR89" s="11">
        <f>+data!BT91</f>
        <v>1950</v>
      </c>
      <c r="BS89" s="11">
        <f>+data!BU91</f>
        <v>1950</v>
      </c>
      <c r="BT89" s="11">
        <f>+data!BV91</f>
        <v>1950</v>
      </c>
      <c r="BU89" s="11">
        <f>+data!BW91</f>
        <v>1950</v>
      </c>
      <c r="BV89" s="11">
        <f>+data!BX91</f>
        <v>1950</v>
      </c>
      <c r="BW89" s="11">
        <f>+data!BY91</f>
        <v>1950</v>
      </c>
      <c r="BX89" s="11">
        <f>+data!BZ91</f>
        <v>1950</v>
      </c>
      <c r="BY89" s="11">
        <f>+data!CA91</f>
        <v>1950</v>
      </c>
      <c r="BZ89" s="11">
        <f>+data!CB91</f>
        <v>1950</v>
      </c>
      <c r="CA89" s="11">
        <f>+data!CC91</f>
        <v>1950</v>
      </c>
    </row>
    <row r="90" spans="1:79" x14ac:dyDescent="0.2">
      <c r="A90" s="9">
        <f>+data!B92</f>
        <v>324</v>
      </c>
      <c r="B90" s="11">
        <f>+data!D92</f>
        <v>0</v>
      </c>
      <c r="C90" s="11">
        <f>+data!E92</f>
        <v>0</v>
      </c>
      <c r="D90" s="11">
        <f>+data!F92</f>
        <v>0</v>
      </c>
      <c r="E90" s="11">
        <f>+data!G92</f>
        <v>0</v>
      </c>
      <c r="F90" s="11">
        <f>+data!H92</f>
        <v>0</v>
      </c>
      <c r="G90" s="11">
        <f>+data!I92</f>
        <v>0</v>
      </c>
      <c r="H90" s="11">
        <f>+data!J92</f>
        <v>0</v>
      </c>
      <c r="I90" s="11">
        <f>+data!K92</f>
        <v>0</v>
      </c>
      <c r="J90" s="11">
        <f>+data!L92</f>
        <v>162.15593337619333</v>
      </c>
      <c r="K90" s="11">
        <f>+data!M92</f>
        <v>252.92998977296708</v>
      </c>
      <c r="L90" s="11">
        <f>+data!N92</f>
        <v>392.90210939193162</v>
      </c>
      <c r="M90" s="11">
        <f>+data!O92</f>
        <v>450.51726858257268</v>
      </c>
      <c r="N90" s="11">
        <f>+data!P92</f>
        <v>516.56435710255323</v>
      </c>
      <c r="O90" s="11">
        <f>+data!Q92</f>
        <v>592.27529392399344</v>
      </c>
      <c r="P90" s="11">
        <f>+data!R92</f>
        <v>679.06172037802037</v>
      </c>
      <c r="Q90" s="11">
        <f>+data!S92</f>
        <v>778.54118601999301</v>
      </c>
      <c r="R90" s="11">
        <f>+data!T92</f>
        <v>892.56714552149128</v>
      </c>
      <c r="S90" s="11">
        <f>+data!U92</f>
        <v>1023.2633206806207</v>
      </c>
      <c r="T90" s="11">
        <f>+data!V92</f>
        <v>1173.0630621301768</v>
      </c>
      <c r="U90" s="11">
        <f>+data!W92</f>
        <v>1344.7544374934789</v>
      </c>
      <c r="V90" s="11">
        <f>+data!X92</f>
        <v>1541.5318782847203</v>
      </c>
      <c r="W90" s="11">
        <f>+data!Y92</f>
        <v>1767.0553387142379</v>
      </c>
      <c r="X90" s="11">
        <f>+data!Z92</f>
        <v>2025.5180579605944</v>
      </c>
      <c r="Y90" s="11">
        <f>+data!AA92</f>
        <v>2321.724175953379</v>
      </c>
      <c r="Z90" s="11">
        <f>+data!AB92</f>
        <v>2661.1776341851119</v>
      </c>
      <c r="AA90" s="11">
        <f>+data!AC92</f>
        <v>3050.1840008705144</v>
      </c>
      <c r="AB90" s="11">
        <f>+data!AD92</f>
        <v>3495.9670977132696</v>
      </c>
      <c r="AC90" s="11">
        <f>+data!AE92</f>
        <v>4006.8025779933678</v>
      </c>
      <c r="AD90" s="11">
        <f>+data!AF92</f>
        <v>4040.2622670300057</v>
      </c>
      <c r="AE90" s="11">
        <f>+data!AG92</f>
        <v>4075.3697964074167</v>
      </c>
      <c r="AF90" s="11">
        <f>+data!AH92</f>
        <v>4112.2838771132519</v>
      </c>
      <c r="AG90" s="11">
        <f>+data!AI92</f>
        <v>4151.1864990764607</v>
      </c>
      <c r="AH90" s="11">
        <f>+data!AJ92</f>
        <v>4192.2876298011661</v>
      </c>
      <c r="AI90" s="11">
        <f>+data!AK92</f>
        <v>4235.8311466736404</v>
      </c>
      <c r="AJ90" s="11">
        <f>+data!AL92</f>
        <v>4282.1024097222544</v>
      </c>
      <c r="AK90" s="11">
        <f>+data!AM92</f>
        <v>4331.4380461300643</v>
      </c>
      <c r="AL90" s="11">
        <f>+data!AN92</f>
        <v>4384.2387626133486</v>
      </c>
      <c r="AM90" s="11">
        <f>+data!AO92</f>
        <v>4440.9863736366715</v>
      </c>
      <c r="AN90" s="11">
        <f>+data!AP92</f>
        <v>4502.2668113035434</v>
      </c>
      <c r="AO90" s="11">
        <f>+data!AQ92</f>
        <v>4568.8018039732715</v>
      </c>
      <c r="AP90" s="11">
        <f>+data!AR92</f>
        <v>4641.4934219702745</v>
      </c>
      <c r="AQ90" s="11">
        <f>+data!AS92</f>
        <v>4721.4882502257497</v>
      </c>
      <c r="AR90" s="11">
        <f>+data!AT92</f>
        <v>4810.2724538486018</v>
      </c>
      <c r="AS90" s="11">
        <f>+data!AU92</f>
        <v>4909.8172789826958</v>
      </c>
      <c r="AT90" s="11">
        <f>+data!AV92</f>
        <v>5022.8105192378835</v>
      </c>
      <c r="AU90" s="11">
        <f>+data!AW92</f>
        <v>5153.0422727262348</v>
      </c>
      <c r="AV90" s="11">
        <f>+data!AX92</f>
        <v>5306.0856538523922</v>
      </c>
      <c r="AW90" s="11">
        <f>+data!AY92</f>
        <v>5490.5877302866475</v>
      </c>
      <c r="AX90" s="11">
        <f>+data!AZ92</f>
        <v>5720.9588329764456</v>
      </c>
      <c r="AY90" s="11">
        <f>+data!BA92</f>
        <v>6023.7416381373259</v>
      </c>
      <c r="AZ90" s="11">
        <f>+data!BB92</f>
        <v>6455.807582765151</v>
      </c>
      <c r="BA90" s="11">
        <f>+data!BC92</f>
        <v>7175.1169620034043</v>
      </c>
      <c r="BB90" s="11">
        <f>+data!BD92</f>
        <v>8971.3915951549261</v>
      </c>
      <c r="BC90" s="11">
        <f>+data!BE92</f>
        <v>10700</v>
      </c>
      <c r="BD90" s="11">
        <f>+data!BF92</f>
        <v>10700</v>
      </c>
      <c r="BE90" s="11">
        <f>+data!BG92</f>
        <v>10700</v>
      </c>
      <c r="BF90" s="11">
        <f>+data!BH92</f>
        <v>10788</v>
      </c>
      <c r="BG90" s="11">
        <f>+data!BI92</f>
        <v>10700</v>
      </c>
      <c r="BH90" s="11">
        <f>+data!BJ92</f>
        <v>10700</v>
      </c>
      <c r="BI90" s="11">
        <f>+data!BK92</f>
        <v>10700</v>
      </c>
      <c r="BJ90" s="11">
        <f>+data!BL92</f>
        <v>10700</v>
      </c>
      <c r="BK90" s="11">
        <f>+data!BM92</f>
        <v>10700</v>
      </c>
      <c r="BL90" s="11">
        <f>+data!BN92</f>
        <v>10700</v>
      </c>
      <c r="BM90" s="11">
        <f>+data!BO92</f>
        <v>10700</v>
      </c>
      <c r="BN90" s="11">
        <f>+data!BP92</f>
        <v>10700</v>
      </c>
      <c r="BO90" s="11">
        <f>+data!BQ92</f>
        <v>10700</v>
      </c>
      <c r="BP90" s="11">
        <f>+data!BR92</f>
        <v>10700</v>
      </c>
      <c r="BQ90" s="11">
        <f>+data!BS92</f>
        <v>10700</v>
      </c>
      <c r="BR90" s="11">
        <f>+data!BT92</f>
        <v>10700</v>
      </c>
      <c r="BS90" s="11">
        <f>+data!BU92</f>
        <v>10700</v>
      </c>
      <c r="BT90" s="11">
        <f>+data!BV92</f>
        <v>10700</v>
      </c>
      <c r="BU90" s="11">
        <f>+data!BW92</f>
        <v>10700</v>
      </c>
      <c r="BV90" s="11">
        <f>+data!BX92</f>
        <v>10700</v>
      </c>
      <c r="BW90" s="11">
        <f>+data!BY92</f>
        <v>10700</v>
      </c>
      <c r="BX90" s="11">
        <f>+data!BZ92</f>
        <v>10700</v>
      </c>
      <c r="BY90" s="11">
        <f>+data!CA92</f>
        <v>10700</v>
      </c>
      <c r="BZ90" s="11">
        <f>+data!CB92</f>
        <v>10700</v>
      </c>
      <c r="CA90" s="11">
        <f>+data!CC92</f>
        <v>10700</v>
      </c>
    </row>
    <row r="91" spans="1:79" x14ac:dyDescent="0.2">
      <c r="A91" s="9">
        <f>+data!B93</f>
        <v>328</v>
      </c>
      <c r="B91" s="11">
        <f>+data!D93</f>
        <v>0</v>
      </c>
      <c r="C91" s="11">
        <f>+data!E93</f>
        <v>0</v>
      </c>
      <c r="D91" s="11">
        <f>+data!F93</f>
        <v>0</v>
      </c>
      <c r="E91" s="11">
        <f>+data!G93</f>
        <v>0</v>
      </c>
      <c r="F91" s="11">
        <f>+data!H93</f>
        <v>0</v>
      </c>
      <c r="G91" s="11">
        <f>+data!I93</f>
        <v>0</v>
      </c>
      <c r="H91" s="11">
        <f>+data!J93</f>
        <v>0</v>
      </c>
      <c r="I91" s="11">
        <f>+data!K93</f>
        <v>0</v>
      </c>
      <c r="J91" s="11">
        <f>+data!L93</f>
        <v>0</v>
      </c>
      <c r="K91" s="11">
        <f>+data!M93</f>
        <v>0</v>
      </c>
      <c r="L91" s="11">
        <f>+data!N93</f>
        <v>0</v>
      </c>
      <c r="M91" s="11">
        <f>+data!O93</f>
        <v>0</v>
      </c>
      <c r="N91" s="11">
        <f>+data!P93</f>
        <v>0</v>
      </c>
      <c r="O91" s="11">
        <f>+data!Q93</f>
        <v>0</v>
      </c>
      <c r="P91" s="11">
        <f>+data!R93</f>
        <v>0</v>
      </c>
      <c r="Q91" s="11">
        <f>+data!S93</f>
        <v>0</v>
      </c>
      <c r="R91" s="11">
        <f>+data!T93</f>
        <v>0</v>
      </c>
      <c r="S91" s="11">
        <f>+data!U93</f>
        <v>0</v>
      </c>
      <c r="T91" s="11">
        <f>+data!V93</f>
        <v>0</v>
      </c>
      <c r="U91" s="11">
        <f>+data!W93</f>
        <v>0</v>
      </c>
      <c r="V91" s="11">
        <f>+data!X93</f>
        <v>0</v>
      </c>
      <c r="W91" s="11">
        <f>+data!Y93</f>
        <v>0</v>
      </c>
      <c r="X91" s="11">
        <f>+data!Z93</f>
        <v>0</v>
      </c>
      <c r="Y91" s="11">
        <f>+data!AA93</f>
        <v>0</v>
      </c>
      <c r="Z91" s="11">
        <f>+data!AB93</f>
        <v>0</v>
      </c>
      <c r="AA91" s="11">
        <f>+data!AC93</f>
        <v>0</v>
      </c>
      <c r="AB91" s="11">
        <f>+data!AD93</f>
        <v>111.93528937106237</v>
      </c>
      <c r="AC91" s="11">
        <f>+data!AE93</f>
        <v>164.16600013760257</v>
      </c>
      <c r="AD91" s="11">
        <f>+data!AF93</f>
        <v>176.18357973619717</v>
      </c>
      <c r="AE91" s="11">
        <f>+data!AG93</f>
        <v>188.97343222142075</v>
      </c>
      <c r="AF91" s="11">
        <f>+data!AH93</f>
        <v>202.58185664461078</v>
      </c>
      <c r="AG91" s="11">
        <f>+data!AI93</f>
        <v>217.05781030488143</v>
      </c>
      <c r="AH91" s="11">
        <f>+data!AJ93</f>
        <v>232.4530569290676</v>
      </c>
      <c r="AI91" s="11">
        <f>+data!AK93</f>
        <v>248.82232293627183</v>
      </c>
      <c r="AJ91" s="11">
        <f>+data!AL93</f>
        <v>266.22346222096701</v>
      </c>
      <c r="AK91" s="11">
        <f>+data!AM93</f>
        <v>284.71762991160523</v>
      </c>
      <c r="AL91" s="11">
        <f>+data!AN93</f>
        <v>304.36946558588494</v>
      </c>
      <c r="AM91" s="11">
        <f>+data!AO93</f>
        <v>325.24728644929866</v>
      </c>
      <c r="AN91" s="11">
        <f>+data!AP93</f>
        <v>351.27628392821634</v>
      </c>
      <c r="AO91" s="11">
        <f>+data!AQ93</f>
        <v>380.86033198498791</v>
      </c>
      <c r="AP91" s="11">
        <f>+data!AR93</f>
        <v>412.58542586510896</v>
      </c>
      <c r="AQ91" s="11">
        <f>+data!AS93</f>
        <v>446.59498854151695</v>
      </c>
      <c r="AR91" s="11">
        <f>+data!AT93</f>
        <v>483.04160926733903</v>
      </c>
      <c r="AS91" s="11">
        <f>+data!AU93</f>
        <v>476.36251165805083</v>
      </c>
      <c r="AT91" s="11">
        <f>+data!AV93</f>
        <v>481.28185241039023</v>
      </c>
      <c r="AU91" s="11">
        <f>+data!AW93</f>
        <v>483.7130102904942</v>
      </c>
      <c r="AV91" s="11">
        <f>+data!AX93</f>
        <v>483.20712606443226</v>
      </c>
      <c r="AW91" s="11">
        <f>+data!AY93</f>
        <v>479.25780967367615</v>
      </c>
      <c r="AX91" s="11">
        <f>+data!AZ93</f>
        <v>471.29466884234637</v>
      </c>
      <c r="AY91" s="11">
        <f>+data!BA93</f>
        <v>453.63576129093963</v>
      </c>
      <c r="AZ91" s="11">
        <f>+data!BB93</f>
        <v>526.36888450890365</v>
      </c>
      <c r="BA91" s="11">
        <f>+data!BC93</f>
        <v>607.17798573101118</v>
      </c>
      <c r="BB91" s="11">
        <f>+data!BD93</f>
        <v>696.84568873735373</v>
      </c>
      <c r="BC91" s="11">
        <f>+data!BE93</f>
        <v>999</v>
      </c>
      <c r="BD91" s="11">
        <f>+data!BF93</f>
        <v>999</v>
      </c>
      <c r="BE91" s="11">
        <f>+data!BG93</f>
        <v>1220</v>
      </c>
      <c r="BF91" s="11">
        <f>+data!BH93</f>
        <v>1230</v>
      </c>
      <c r="BG91" s="11">
        <f>+data!BI93</f>
        <v>1230</v>
      </c>
      <c r="BH91" s="11">
        <f>+data!BJ93</f>
        <v>1230</v>
      </c>
      <c r="BI91" s="11">
        <f>+data!BK93</f>
        <v>1230</v>
      </c>
      <c r="BJ91" s="11">
        <f>+data!BL93</f>
        <v>1230</v>
      </c>
      <c r="BK91" s="11">
        <f>+data!BM93</f>
        <v>1230</v>
      </c>
      <c r="BL91" s="11">
        <f>+data!BN93</f>
        <v>1230</v>
      </c>
      <c r="BM91" s="11">
        <f>+data!BO93</f>
        <v>1230</v>
      </c>
      <c r="BN91" s="11">
        <f>+data!BP93</f>
        <v>1230</v>
      </c>
      <c r="BO91" s="11">
        <f>+data!BQ93</f>
        <v>1230</v>
      </c>
      <c r="BP91" s="11">
        <f>+data!BR93</f>
        <v>1230</v>
      </c>
      <c r="BQ91" s="11">
        <f>+data!BS93</f>
        <v>1230</v>
      </c>
      <c r="BR91" s="11">
        <f>+data!BT93</f>
        <v>1230</v>
      </c>
      <c r="BS91" s="11">
        <f>+data!BU93</f>
        <v>1230</v>
      </c>
      <c r="BT91" s="11">
        <f>+data!BV93</f>
        <v>1230</v>
      </c>
      <c r="BU91" s="11">
        <f>+data!BW93</f>
        <v>1230</v>
      </c>
      <c r="BV91" s="11">
        <f>+data!BX93</f>
        <v>1230</v>
      </c>
      <c r="BW91" s="11">
        <f>+data!BY93</f>
        <v>1230</v>
      </c>
      <c r="BX91" s="11">
        <f>+data!BZ93</f>
        <v>1230</v>
      </c>
      <c r="BY91" s="11">
        <f>+data!CA93</f>
        <v>1230</v>
      </c>
      <c r="BZ91" s="11">
        <f>+data!CB93</f>
        <v>1230</v>
      </c>
      <c r="CA91" s="11">
        <f>+data!CC93</f>
        <v>1230</v>
      </c>
    </row>
    <row r="92" spans="1:79" x14ac:dyDescent="0.2">
      <c r="A92" s="9">
        <f>+data!B94</f>
        <v>332</v>
      </c>
      <c r="B92" s="11">
        <f>+data!D94</f>
        <v>0</v>
      </c>
      <c r="C92" s="11">
        <f>+data!E94</f>
        <v>0</v>
      </c>
      <c r="D92" s="11">
        <f>+data!F94</f>
        <v>0</v>
      </c>
      <c r="E92" s="11">
        <f>+data!G94</f>
        <v>0</v>
      </c>
      <c r="F92" s="11">
        <f>+data!H94</f>
        <v>0</v>
      </c>
      <c r="G92" s="11">
        <f>+data!I94</f>
        <v>0</v>
      </c>
      <c r="H92" s="11">
        <f>+data!J94</f>
        <v>0</v>
      </c>
      <c r="I92" s="11">
        <f>+data!K94</f>
        <v>0</v>
      </c>
      <c r="J92" s="11">
        <f>+data!L94</f>
        <v>0</v>
      </c>
      <c r="K92" s="11">
        <f>+data!M94</f>
        <v>0</v>
      </c>
      <c r="L92" s="11">
        <f>+data!N94</f>
        <v>0</v>
      </c>
      <c r="M92" s="11">
        <f>+data!O94</f>
        <v>0</v>
      </c>
      <c r="N92" s="11">
        <f>+data!P94</f>
        <v>0</v>
      </c>
      <c r="O92" s="11">
        <f>+data!Q94</f>
        <v>0</v>
      </c>
      <c r="P92" s="11">
        <f>+data!R94</f>
        <v>0</v>
      </c>
      <c r="Q92" s="11">
        <f>+data!S94</f>
        <v>0</v>
      </c>
      <c r="R92" s="11">
        <f>+data!T94</f>
        <v>0</v>
      </c>
      <c r="S92" s="11">
        <f>+data!U94</f>
        <v>0</v>
      </c>
      <c r="T92" s="11">
        <f>+data!V94</f>
        <v>0</v>
      </c>
      <c r="U92" s="11">
        <f>+data!W94</f>
        <v>0</v>
      </c>
      <c r="V92" s="11">
        <f>+data!X94</f>
        <v>0</v>
      </c>
      <c r="W92" s="11">
        <f>+data!Y94</f>
        <v>0</v>
      </c>
      <c r="X92" s="11">
        <f>+data!Z94</f>
        <v>0</v>
      </c>
      <c r="Y92" s="11">
        <f>+data!AA94</f>
        <v>0</v>
      </c>
      <c r="Z92" s="11">
        <f>+data!AB94</f>
        <v>0</v>
      </c>
      <c r="AA92" s="11">
        <f>+data!AC94</f>
        <v>0</v>
      </c>
      <c r="AB92" s="11">
        <f>+data!AD94</f>
        <v>3.6351677085110978</v>
      </c>
      <c r="AC92" s="11">
        <f>+data!AE94</f>
        <v>6.0122651445984259</v>
      </c>
      <c r="AD92" s="11">
        <f>+data!AF94</f>
        <v>7.6988696193679749</v>
      </c>
      <c r="AE92" s="11">
        <f>+data!AG94</f>
        <v>9.8530097599848983</v>
      </c>
      <c r="AF92" s="11">
        <f>+data!AH94</f>
        <v>12.603040619699787</v>
      </c>
      <c r="AG92" s="11">
        <f>+data!AI94</f>
        <v>16.112273799273058</v>
      </c>
      <c r="AH92" s="11">
        <f>+data!AJ94</f>
        <v>20.588433529901735</v>
      </c>
      <c r="AI92" s="11">
        <f>+data!AK94</f>
        <v>26.295656013390186</v>
      </c>
      <c r="AJ92" s="11">
        <f>+data!AL94</f>
        <v>33.569712643003996</v>
      </c>
      <c r="AK92" s="11">
        <f>+data!AM94</f>
        <v>42.837319086587826</v>
      </c>
      <c r="AL92" s="11">
        <f>+data!AN94</f>
        <v>54.640621711775836</v>
      </c>
      <c r="AM92" s="11">
        <f>+data!AO94</f>
        <v>69.668243206646082</v>
      </c>
      <c r="AN92" s="11">
        <f>+data!AP94</f>
        <v>89.779386649840063</v>
      </c>
      <c r="AO92" s="11">
        <f>+data!AQ94</f>
        <v>115.59183661421557</v>
      </c>
      <c r="AP92" s="11">
        <f>+data!AR94</f>
        <v>134.44263168711157</v>
      </c>
      <c r="AQ92" s="11">
        <f>+data!AS94</f>
        <v>148.12344228117919</v>
      </c>
      <c r="AR92" s="11">
        <f>+data!AT94</f>
        <v>163.07272259436311</v>
      </c>
      <c r="AS92" s="11">
        <f>+data!AU94</f>
        <v>170.04177178389034</v>
      </c>
      <c r="AT92" s="11">
        <f>+data!AV94</f>
        <v>174.68385463872411</v>
      </c>
      <c r="AU92" s="11">
        <f>+data!AW94</f>
        <v>172.71480316255</v>
      </c>
      <c r="AV92" s="11">
        <f>+data!AX94</f>
        <v>179.68055771238662</v>
      </c>
      <c r="AW92" s="11">
        <f>+data!AY94</f>
        <v>185.59356682854303</v>
      </c>
      <c r="AX92" s="11">
        <f>+data!AZ94</f>
        <v>195.36110774105788</v>
      </c>
      <c r="AY92" s="11">
        <f>+data!BA94</f>
        <v>206.06564270693579</v>
      </c>
      <c r="AZ92" s="11">
        <f>+data!BB94</f>
        <v>254.47487862335049</v>
      </c>
      <c r="BA92" s="11">
        <f>+data!BC94</f>
        <v>311.18879611218227</v>
      </c>
      <c r="BB92" s="11">
        <f>+data!BD94</f>
        <v>390.31820766105727</v>
      </c>
      <c r="BC92" s="11">
        <f>+data!BE94</f>
        <v>500</v>
      </c>
      <c r="BD92" s="11">
        <f>+data!BF94</f>
        <v>500</v>
      </c>
      <c r="BE92" s="11">
        <f>+data!BG94</f>
        <v>500</v>
      </c>
      <c r="BF92" s="11">
        <f>+data!BH94</f>
        <v>497</v>
      </c>
      <c r="BG92" s="11">
        <f>+data!BI94</f>
        <v>490</v>
      </c>
      <c r="BH92" s="11">
        <f>+data!BJ94</f>
        <v>490</v>
      </c>
      <c r="BI92" s="11">
        <f>+data!BK94</f>
        <v>490</v>
      </c>
      <c r="BJ92" s="11">
        <f>+data!BL94</f>
        <v>490</v>
      </c>
      <c r="BK92" s="11">
        <f>+data!BM94</f>
        <v>490</v>
      </c>
      <c r="BL92" s="11">
        <f>+data!BN94</f>
        <v>490</v>
      </c>
      <c r="BM92" s="11">
        <f>+data!BO94</f>
        <v>490</v>
      </c>
      <c r="BN92" s="11">
        <f>+data!BP94</f>
        <v>490</v>
      </c>
      <c r="BO92" s="11">
        <f>+data!BQ94</f>
        <v>490</v>
      </c>
      <c r="BP92" s="11">
        <f>+data!BR94</f>
        <v>490</v>
      </c>
      <c r="BQ92" s="11">
        <f>+data!BS94</f>
        <v>490</v>
      </c>
      <c r="BR92" s="11">
        <f>+data!BT94</f>
        <v>490</v>
      </c>
      <c r="BS92" s="11">
        <f>+data!BU94</f>
        <v>490</v>
      </c>
      <c r="BT92" s="11">
        <f>+data!BV94</f>
        <v>490</v>
      </c>
      <c r="BU92" s="11">
        <f>+data!BW94</f>
        <v>490</v>
      </c>
      <c r="BV92" s="11">
        <f>+data!BX94</f>
        <v>490</v>
      </c>
      <c r="BW92" s="11">
        <f>+data!BY94</f>
        <v>490</v>
      </c>
      <c r="BX92" s="11">
        <f>+data!BZ94</f>
        <v>490</v>
      </c>
      <c r="BY92" s="11">
        <f>+data!CA94</f>
        <v>490</v>
      </c>
      <c r="BZ92" s="11">
        <f>+data!CB94</f>
        <v>490</v>
      </c>
      <c r="CA92" s="11">
        <f>+data!CC94</f>
        <v>490</v>
      </c>
    </row>
    <row r="93" spans="1:79" x14ac:dyDescent="0.2">
      <c r="A93" s="9">
        <f>+data!B95</f>
        <v>334</v>
      </c>
      <c r="B93" s="11">
        <f>+data!D95</f>
        <v>0</v>
      </c>
      <c r="C93" s="11">
        <f>+data!E95</f>
        <v>0</v>
      </c>
      <c r="D93" s="11">
        <f>+data!F95</f>
        <v>0</v>
      </c>
      <c r="E93" s="11">
        <f>+data!G95</f>
        <v>0</v>
      </c>
      <c r="F93" s="11">
        <f>+data!H95</f>
        <v>0</v>
      </c>
      <c r="G93" s="11">
        <f>+data!I95</f>
        <v>0</v>
      </c>
      <c r="H93" s="11">
        <f>+data!J95</f>
        <v>0</v>
      </c>
      <c r="I93" s="11">
        <f>+data!K95</f>
        <v>0</v>
      </c>
      <c r="J93" s="11">
        <f>+data!L95</f>
        <v>0</v>
      </c>
      <c r="K93" s="11">
        <f>+data!M95</f>
        <v>0</v>
      </c>
      <c r="L93" s="11">
        <f>+data!N95</f>
        <v>0</v>
      </c>
      <c r="M93" s="11">
        <f>+data!O95</f>
        <v>0</v>
      </c>
      <c r="N93" s="11">
        <f>+data!P95</f>
        <v>0</v>
      </c>
      <c r="O93" s="11">
        <f>+data!Q95</f>
        <v>0</v>
      </c>
      <c r="P93" s="11">
        <f>+data!R95</f>
        <v>0</v>
      </c>
      <c r="Q93" s="11">
        <f>+data!S95</f>
        <v>0</v>
      </c>
      <c r="R93" s="11">
        <f>+data!T95</f>
        <v>0</v>
      </c>
      <c r="S93" s="11">
        <f>+data!U95</f>
        <v>0</v>
      </c>
      <c r="T93" s="11">
        <f>+data!V95</f>
        <v>0</v>
      </c>
      <c r="U93" s="11">
        <f>+data!W95</f>
        <v>0</v>
      </c>
      <c r="V93" s="11">
        <f>+data!X95</f>
        <v>0</v>
      </c>
      <c r="W93" s="11">
        <f>+data!Y95</f>
        <v>0</v>
      </c>
      <c r="X93" s="11">
        <f>+data!Z95</f>
        <v>0</v>
      </c>
      <c r="Y93" s="11">
        <f>+data!AA95</f>
        <v>0</v>
      </c>
      <c r="Z93" s="11">
        <f>+data!AB95</f>
        <v>0</v>
      </c>
      <c r="AA93" s="11">
        <f>+data!AC95</f>
        <v>0</v>
      </c>
      <c r="AB93" s="11">
        <f>+data!AD95</f>
        <v>0</v>
      </c>
      <c r="AC93" s="11">
        <f>+data!AE95</f>
        <v>0</v>
      </c>
      <c r="AD93" s="11">
        <f>+data!AF95</f>
        <v>0</v>
      </c>
      <c r="AE93" s="11">
        <f>+data!AG95</f>
        <v>0</v>
      </c>
      <c r="AF93" s="11">
        <f>+data!AH95</f>
        <v>0</v>
      </c>
      <c r="AG93" s="11">
        <f>+data!AI95</f>
        <v>0</v>
      </c>
      <c r="AH93" s="11">
        <f>+data!AJ95</f>
        <v>0</v>
      </c>
      <c r="AI93" s="11">
        <f>+data!AK95</f>
        <v>0</v>
      </c>
      <c r="AJ93" s="11">
        <f>+data!AL95</f>
        <v>0</v>
      </c>
      <c r="AK93" s="11">
        <f>+data!AM95</f>
        <v>0</v>
      </c>
      <c r="AL93" s="11">
        <f>+data!AN95</f>
        <v>0</v>
      </c>
      <c r="AM93" s="11">
        <f>+data!AO95</f>
        <v>0</v>
      </c>
      <c r="AN93" s="11">
        <f>+data!AP95</f>
        <v>0</v>
      </c>
      <c r="AO93" s="11">
        <f>+data!AQ95</f>
        <v>0</v>
      </c>
      <c r="AP93" s="11">
        <f>+data!AR95</f>
        <v>0</v>
      </c>
      <c r="AQ93" s="11">
        <f>+data!AS95</f>
        <v>0</v>
      </c>
      <c r="AR93" s="11">
        <f>+data!AT95</f>
        <v>0</v>
      </c>
      <c r="AS93" s="11">
        <f>+data!AU95</f>
        <v>0</v>
      </c>
      <c r="AT93" s="11">
        <f>+data!AV95</f>
        <v>0</v>
      </c>
      <c r="AU93" s="11">
        <f>+data!AW95</f>
        <v>0</v>
      </c>
      <c r="AV93" s="11">
        <f>+data!AX95</f>
        <v>0</v>
      </c>
      <c r="AW93" s="11">
        <f>+data!AY95</f>
        <v>0</v>
      </c>
      <c r="AX93" s="11">
        <f>+data!AZ95</f>
        <v>0</v>
      </c>
      <c r="AY93" s="11">
        <f>+data!BA95</f>
        <v>0</v>
      </c>
      <c r="AZ93" s="11">
        <f>+data!BB95</f>
        <v>0</v>
      </c>
      <c r="BA93" s="11">
        <f>+data!BC95</f>
        <v>0</v>
      </c>
      <c r="BB93" s="11">
        <f>+data!BD95</f>
        <v>0</v>
      </c>
      <c r="BC93" s="11">
        <f>+data!BE95</f>
        <v>0</v>
      </c>
      <c r="BD93" s="11">
        <f>+data!BF95</f>
        <v>0</v>
      </c>
      <c r="BE93" s="11">
        <f>+data!BG95</f>
        <v>0</v>
      </c>
      <c r="BF93" s="11">
        <f>+data!BH95</f>
        <v>0</v>
      </c>
      <c r="BG93" s="11">
        <f>+data!BI95</f>
        <v>0</v>
      </c>
      <c r="BH93" s="11">
        <f>+data!BJ95</f>
        <v>0</v>
      </c>
      <c r="BI93" s="11">
        <f>+data!BK95</f>
        <v>0</v>
      </c>
      <c r="BJ93" s="11">
        <f>+data!BL95</f>
        <v>0</v>
      </c>
      <c r="BK93" s="11">
        <f>+data!BM95</f>
        <v>0</v>
      </c>
      <c r="BL93" s="11">
        <f>+data!BN95</f>
        <v>0</v>
      </c>
      <c r="BM93" s="11">
        <f>+data!BO95</f>
        <v>0</v>
      </c>
      <c r="BN93" s="11">
        <f>+data!BP95</f>
        <v>0</v>
      </c>
      <c r="BO93" s="11">
        <f>+data!BQ95</f>
        <v>0</v>
      </c>
      <c r="BP93" s="11">
        <f>+data!BR95</f>
        <v>0</v>
      </c>
      <c r="BQ93" s="11">
        <f>+data!BS95</f>
        <v>0</v>
      </c>
      <c r="BR93" s="11">
        <f>+data!BT95</f>
        <v>0</v>
      </c>
      <c r="BS93" s="11">
        <f>+data!BU95</f>
        <v>0</v>
      </c>
      <c r="BT93" s="11">
        <f>+data!BV95</f>
        <v>0</v>
      </c>
      <c r="BU93" s="11">
        <f>+data!BW95</f>
        <v>0</v>
      </c>
      <c r="BV93" s="11">
        <f>+data!BX95</f>
        <v>0</v>
      </c>
      <c r="BW93" s="11">
        <f>+data!BY95</f>
        <v>0</v>
      </c>
      <c r="BX93" s="11">
        <f>+data!BZ95</f>
        <v>0</v>
      </c>
      <c r="BY93" s="11">
        <f>+data!CA95</f>
        <v>0</v>
      </c>
      <c r="BZ93" s="11">
        <f>+data!CB95</f>
        <v>0</v>
      </c>
      <c r="CA93" s="11">
        <f>+data!CC95</f>
        <v>0</v>
      </c>
    </row>
    <row r="94" spans="1:79" x14ac:dyDescent="0.2">
      <c r="A94" s="9">
        <f>+data!B96</f>
        <v>336</v>
      </c>
      <c r="B94" s="11">
        <f>+data!D96</f>
        <v>0</v>
      </c>
      <c r="C94" s="11">
        <f>+data!E96</f>
        <v>0</v>
      </c>
      <c r="D94" s="11">
        <f>+data!F96</f>
        <v>0</v>
      </c>
      <c r="E94" s="11">
        <f>+data!G96</f>
        <v>0</v>
      </c>
      <c r="F94" s="11">
        <f>+data!H96</f>
        <v>0</v>
      </c>
      <c r="G94" s="11">
        <f>+data!I96</f>
        <v>0</v>
      </c>
      <c r="H94" s="11">
        <f>+data!J96</f>
        <v>0</v>
      </c>
      <c r="I94" s="11">
        <f>+data!K96</f>
        <v>0</v>
      </c>
      <c r="J94" s="11">
        <f>+data!L96</f>
        <v>0</v>
      </c>
      <c r="K94" s="11">
        <f>+data!M96</f>
        <v>0</v>
      </c>
      <c r="L94" s="11">
        <f>+data!N96</f>
        <v>0</v>
      </c>
      <c r="M94" s="11">
        <f>+data!O96</f>
        <v>0</v>
      </c>
      <c r="N94" s="11">
        <f>+data!P96</f>
        <v>0</v>
      </c>
      <c r="O94" s="11">
        <f>+data!Q96</f>
        <v>0</v>
      </c>
      <c r="P94" s="11">
        <f>+data!R96</f>
        <v>0</v>
      </c>
      <c r="Q94" s="11">
        <f>+data!S96</f>
        <v>0</v>
      </c>
      <c r="R94" s="11">
        <f>+data!T96</f>
        <v>0</v>
      </c>
      <c r="S94" s="11">
        <f>+data!U96</f>
        <v>0</v>
      </c>
      <c r="T94" s="11">
        <f>+data!V96</f>
        <v>0</v>
      </c>
      <c r="U94" s="11">
        <f>+data!W96</f>
        <v>0</v>
      </c>
      <c r="V94" s="11">
        <f>+data!X96</f>
        <v>0</v>
      </c>
      <c r="W94" s="11">
        <f>+data!Y96</f>
        <v>0</v>
      </c>
      <c r="X94" s="11">
        <f>+data!Z96</f>
        <v>0</v>
      </c>
      <c r="Y94" s="11">
        <f>+data!AA96</f>
        <v>0</v>
      </c>
      <c r="Z94" s="11">
        <f>+data!AB96</f>
        <v>0</v>
      </c>
      <c r="AA94" s="11">
        <f>+data!AC96</f>
        <v>0</v>
      </c>
      <c r="AB94" s="11">
        <f>+data!AD96</f>
        <v>0</v>
      </c>
      <c r="AC94" s="11">
        <f>+data!AE96</f>
        <v>0</v>
      </c>
      <c r="AD94" s="11">
        <f>+data!AF96</f>
        <v>0</v>
      </c>
      <c r="AE94" s="11">
        <f>+data!AG96</f>
        <v>0</v>
      </c>
      <c r="AF94" s="11">
        <f>+data!AH96</f>
        <v>0</v>
      </c>
      <c r="AG94" s="11">
        <f>+data!AI96</f>
        <v>0</v>
      </c>
      <c r="AH94" s="11">
        <f>+data!AJ96</f>
        <v>0</v>
      </c>
      <c r="AI94" s="11">
        <f>+data!AK96</f>
        <v>0</v>
      </c>
      <c r="AJ94" s="11">
        <f>+data!AL96</f>
        <v>0</v>
      </c>
      <c r="AK94" s="11">
        <f>+data!AM96</f>
        <v>0</v>
      </c>
      <c r="AL94" s="11">
        <f>+data!AN96</f>
        <v>0</v>
      </c>
      <c r="AM94" s="11">
        <f>+data!AO96</f>
        <v>0</v>
      </c>
      <c r="AN94" s="11">
        <f>+data!AP96</f>
        <v>0</v>
      </c>
      <c r="AO94" s="11">
        <f>+data!AQ96</f>
        <v>0</v>
      </c>
      <c r="AP94" s="11">
        <f>+data!AR96</f>
        <v>0</v>
      </c>
      <c r="AQ94" s="11">
        <f>+data!AS96</f>
        <v>0</v>
      </c>
      <c r="AR94" s="11">
        <f>+data!AT96</f>
        <v>0</v>
      </c>
      <c r="AS94" s="11">
        <f>+data!AU96</f>
        <v>0</v>
      </c>
      <c r="AT94" s="11">
        <f>+data!AV96</f>
        <v>0</v>
      </c>
      <c r="AU94" s="11">
        <f>+data!AW96</f>
        <v>0</v>
      </c>
      <c r="AV94" s="11">
        <f>+data!AX96</f>
        <v>0</v>
      </c>
      <c r="AW94" s="11">
        <f>+data!AY96</f>
        <v>0</v>
      </c>
      <c r="AX94" s="11">
        <f>+data!AZ96</f>
        <v>0</v>
      </c>
      <c r="AY94" s="11">
        <f>+data!BA96</f>
        <v>0</v>
      </c>
      <c r="AZ94" s="11">
        <f>+data!BB96</f>
        <v>0</v>
      </c>
      <c r="BA94" s="11">
        <f>+data!BC96</f>
        <v>0</v>
      </c>
      <c r="BB94" s="11">
        <f>+data!BD96</f>
        <v>0</v>
      </c>
      <c r="BC94" s="11">
        <f>+data!BE96</f>
        <v>0</v>
      </c>
      <c r="BD94" s="11">
        <f>+data!BF96</f>
        <v>0</v>
      </c>
      <c r="BE94" s="11">
        <f>+data!BG96</f>
        <v>0</v>
      </c>
      <c r="BF94" s="11">
        <f>+data!BH96</f>
        <v>0</v>
      </c>
      <c r="BG94" s="11">
        <f>+data!BI96</f>
        <v>0</v>
      </c>
      <c r="BH94" s="11">
        <f>+data!BJ96</f>
        <v>0</v>
      </c>
      <c r="BI94" s="11">
        <f>+data!BK96</f>
        <v>0</v>
      </c>
      <c r="BJ94" s="11">
        <f>+data!BL96</f>
        <v>0</v>
      </c>
      <c r="BK94" s="11">
        <f>+data!BM96</f>
        <v>0</v>
      </c>
      <c r="BL94" s="11">
        <f>+data!BN96</f>
        <v>0</v>
      </c>
      <c r="BM94" s="11">
        <f>+data!BO96</f>
        <v>0</v>
      </c>
      <c r="BN94" s="11">
        <f>+data!BP96</f>
        <v>0</v>
      </c>
      <c r="BO94" s="11">
        <f>+data!BQ96</f>
        <v>0</v>
      </c>
      <c r="BP94" s="11">
        <f>+data!BR96</f>
        <v>0</v>
      </c>
      <c r="BQ94" s="11">
        <f>+data!BS96</f>
        <v>0</v>
      </c>
      <c r="BR94" s="11">
        <f>+data!BT96</f>
        <v>0</v>
      </c>
      <c r="BS94" s="11">
        <f>+data!BU96</f>
        <v>0</v>
      </c>
      <c r="BT94" s="11">
        <f>+data!BV96</f>
        <v>0</v>
      </c>
      <c r="BU94" s="11">
        <f>+data!BW96</f>
        <v>0</v>
      </c>
      <c r="BV94" s="11">
        <f>+data!BX96</f>
        <v>0</v>
      </c>
      <c r="BW94" s="11">
        <f>+data!BY96</f>
        <v>0</v>
      </c>
      <c r="BX94" s="11">
        <f>+data!BZ96</f>
        <v>0</v>
      </c>
      <c r="BY94" s="11">
        <f>+data!CA96</f>
        <v>0</v>
      </c>
      <c r="BZ94" s="11">
        <f>+data!CB96</f>
        <v>0</v>
      </c>
      <c r="CA94" s="11">
        <f>+data!CC96</f>
        <v>0</v>
      </c>
    </row>
    <row r="95" spans="1:79" x14ac:dyDescent="0.2">
      <c r="A95" s="9">
        <f>+data!B97</f>
        <v>340</v>
      </c>
      <c r="B95" s="11">
        <f>+data!D97</f>
        <v>0</v>
      </c>
      <c r="C95" s="11">
        <f>+data!E97</f>
        <v>0</v>
      </c>
      <c r="D95" s="11">
        <f>+data!F97</f>
        <v>0</v>
      </c>
      <c r="E95" s="11">
        <f>+data!G97</f>
        <v>0</v>
      </c>
      <c r="F95" s="11">
        <f>+data!H97</f>
        <v>0</v>
      </c>
      <c r="G95" s="11">
        <f>+data!I97</f>
        <v>0</v>
      </c>
      <c r="H95" s="11">
        <f>+data!J97</f>
        <v>0</v>
      </c>
      <c r="I95" s="11">
        <f>+data!K97</f>
        <v>0</v>
      </c>
      <c r="J95" s="11">
        <f>+data!L97</f>
        <v>0</v>
      </c>
      <c r="K95" s="11">
        <f>+data!M97</f>
        <v>0</v>
      </c>
      <c r="L95" s="11">
        <f>+data!N97</f>
        <v>0</v>
      </c>
      <c r="M95" s="11">
        <f>+data!O97</f>
        <v>0</v>
      </c>
      <c r="N95" s="11">
        <f>+data!P97</f>
        <v>0</v>
      </c>
      <c r="O95" s="11">
        <f>+data!Q97</f>
        <v>0</v>
      </c>
      <c r="P95" s="11">
        <f>+data!R97</f>
        <v>0</v>
      </c>
      <c r="Q95" s="11">
        <f>+data!S97</f>
        <v>0</v>
      </c>
      <c r="R95" s="11">
        <f>+data!T97</f>
        <v>0</v>
      </c>
      <c r="S95" s="11">
        <f>+data!U97</f>
        <v>0</v>
      </c>
      <c r="T95" s="11">
        <f>+data!V97</f>
        <v>0</v>
      </c>
      <c r="U95" s="11">
        <f>+data!W97</f>
        <v>0</v>
      </c>
      <c r="V95" s="11">
        <f>+data!X97</f>
        <v>0</v>
      </c>
      <c r="W95" s="11">
        <f>+data!Y97</f>
        <v>0</v>
      </c>
      <c r="X95" s="11">
        <f>+data!Z97</f>
        <v>0</v>
      </c>
      <c r="Y95" s="11">
        <f>+data!AA97</f>
        <v>0</v>
      </c>
      <c r="Z95" s="11">
        <f>+data!AB97</f>
        <v>0</v>
      </c>
      <c r="AA95" s="11">
        <f>+data!AC97</f>
        <v>0</v>
      </c>
      <c r="AB95" s="11">
        <f>+data!AD97</f>
        <v>166.73811885749822</v>
      </c>
      <c r="AC95" s="11">
        <f>+data!AE97</f>
        <v>63.033368041911103</v>
      </c>
      <c r="AD95" s="11">
        <f>+data!AF97</f>
        <v>66.799405441066355</v>
      </c>
      <c r="AE95" s="11">
        <f>+data!AG97</f>
        <v>70.750219060327566</v>
      </c>
      <c r="AF95" s="11">
        <f>+data!AH97</f>
        <v>74.894074040440259</v>
      </c>
      <c r="AG95" s="11">
        <f>+data!AI97</f>
        <v>79.239585821725584</v>
      </c>
      <c r="AH95" s="11">
        <f>+data!AJ97</f>
        <v>83.795734474918319</v>
      </c>
      <c r="AI95" s="11">
        <f>+data!AK97</f>
        <v>88.571879603810757</v>
      </c>
      <c r="AJ95" s="11">
        <f>+data!AL97</f>
        <v>93.577775842097765</v>
      </c>
      <c r="AK95" s="11">
        <f>+data!AM97</f>
        <v>98.823588967681843</v>
      </c>
      <c r="AL95" s="11">
        <f>+data!AN97</f>
        <v>104.31991265859506</v>
      </c>
      <c r="AM95" s="11">
        <f>+data!AO97</f>
        <v>110.07778591562627</v>
      </c>
      <c r="AN95" s="11">
        <f>+data!AP97</f>
        <v>117.39637971761755</v>
      </c>
      <c r="AO95" s="11">
        <f>+data!AQ97</f>
        <v>125.08881496384173</v>
      </c>
      <c r="AP95" s="11">
        <f>+data!AR97</f>
        <v>245.2059032101343</v>
      </c>
      <c r="AQ95" s="11">
        <f>+data!AS97</f>
        <v>294.17196312622048</v>
      </c>
      <c r="AR95" s="11">
        <f>+data!AT97</f>
        <v>352.64876792516503</v>
      </c>
      <c r="AS95" s="11">
        <f>+data!AU97</f>
        <v>367.8323726841333</v>
      </c>
      <c r="AT95" s="11">
        <f>+data!AV97</f>
        <v>369.43193558390431</v>
      </c>
      <c r="AU95" s="11">
        <f>+data!AW97</f>
        <v>369.10106216834947</v>
      </c>
      <c r="AV95" s="11">
        <f>+data!AX97</f>
        <v>366.53329736588125</v>
      </c>
      <c r="AW95" s="11">
        <f>+data!AY97</f>
        <v>361.38646187091314</v>
      </c>
      <c r="AX95" s="11">
        <f>+data!AZ97</f>
        <v>353.27896945147717</v>
      </c>
      <c r="AY95" s="11">
        <f>+data!BA97</f>
        <v>368.24503129880947</v>
      </c>
      <c r="AZ95" s="11">
        <f>+data!BB97</f>
        <v>526.83558215561538</v>
      </c>
      <c r="BA95" s="11">
        <f>+data!BC97</f>
        <v>734.91111785102567</v>
      </c>
      <c r="BB95" s="11">
        <f>+data!BD97</f>
        <v>1044.3983555200841</v>
      </c>
      <c r="BC95" s="11">
        <f>+data!BE97</f>
        <v>1500</v>
      </c>
      <c r="BD95" s="11">
        <f>+data!BF97</f>
        <v>1500</v>
      </c>
      <c r="BE95" s="11">
        <f>+data!BG97</f>
        <v>1500</v>
      </c>
      <c r="BF95" s="11">
        <f>+data!BH97</f>
        <v>1500</v>
      </c>
      <c r="BG95" s="11">
        <f>+data!BI97</f>
        <v>1508</v>
      </c>
      <c r="BH95" s="11">
        <f>+data!BJ97</f>
        <v>1508</v>
      </c>
      <c r="BI95" s="11">
        <f>+data!BK97</f>
        <v>1600</v>
      </c>
      <c r="BJ95" s="11">
        <f>+data!BL97</f>
        <v>1715</v>
      </c>
      <c r="BK95" s="11">
        <f>+data!BM97</f>
        <v>1700</v>
      </c>
      <c r="BL95" s="11">
        <f>+data!BN97</f>
        <v>1700</v>
      </c>
      <c r="BM95" s="11">
        <f>+data!BO97</f>
        <v>1700</v>
      </c>
      <c r="BN95" s="11">
        <f>+data!BP97</f>
        <v>1700</v>
      </c>
      <c r="BO95" s="11">
        <f>+data!BQ97</f>
        <v>1756</v>
      </c>
      <c r="BP95" s="11">
        <f>+data!BR97</f>
        <v>1760</v>
      </c>
      <c r="BQ95" s="11">
        <f>+data!BS97</f>
        <v>1760</v>
      </c>
      <c r="BR95" s="11">
        <f>+data!BT97</f>
        <v>1760</v>
      </c>
      <c r="BS95" s="11">
        <f>+data!BU97</f>
        <v>1760</v>
      </c>
      <c r="BT95" s="11">
        <f>+data!BV97</f>
        <v>1780.5333333333347</v>
      </c>
      <c r="BU95" s="11">
        <f>+data!BW97</f>
        <v>1775.0222222222228</v>
      </c>
      <c r="BV95" s="11">
        <f>+data!BX97</f>
        <v>1779.5970370370387</v>
      </c>
      <c r="BW95" s="11">
        <f>+data!BY97</f>
        <v>1785.5506172839514</v>
      </c>
      <c r="BX95" s="11">
        <f>+data!BZ97</f>
        <v>1791.553843621401</v>
      </c>
      <c r="BY95" s="11">
        <f>+data!CA97</f>
        <v>1796.4490973936918</v>
      </c>
      <c r="BZ95" s="11">
        <f>+data!CB97</f>
        <v>1798.2970849565627</v>
      </c>
      <c r="CA95" s="11">
        <f>+data!CC97</f>
        <v>1805.0383558603899</v>
      </c>
    </row>
    <row r="96" spans="1:79" x14ac:dyDescent="0.2">
      <c r="A96" s="9">
        <f>+data!B98</f>
        <v>344</v>
      </c>
      <c r="B96" s="11">
        <f>+data!D98</f>
        <v>0</v>
      </c>
      <c r="C96" s="11">
        <f>+data!E98</f>
        <v>0</v>
      </c>
      <c r="D96" s="11">
        <f>+data!F98</f>
        <v>0</v>
      </c>
      <c r="E96" s="11">
        <f>+data!G98</f>
        <v>0</v>
      </c>
      <c r="F96" s="11">
        <f>+data!H98</f>
        <v>0</v>
      </c>
      <c r="G96" s="11">
        <f>+data!I98</f>
        <v>0</v>
      </c>
      <c r="H96" s="11">
        <f>+data!J98</f>
        <v>0</v>
      </c>
      <c r="I96" s="11">
        <f>+data!K98</f>
        <v>0</v>
      </c>
      <c r="J96" s="11">
        <f>+data!L98</f>
        <v>0</v>
      </c>
      <c r="K96" s="11">
        <f>+data!M98</f>
        <v>0</v>
      </c>
      <c r="L96" s="11">
        <f>+data!N98</f>
        <v>0</v>
      </c>
      <c r="M96" s="11">
        <f>+data!O98</f>
        <v>0</v>
      </c>
      <c r="N96" s="11">
        <f>+data!P98</f>
        <v>0</v>
      </c>
      <c r="O96" s="11">
        <f>+data!Q98</f>
        <v>0</v>
      </c>
      <c r="P96" s="11">
        <f>+data!R98</f>
        <v>0</v>
      </c>
      <c r="Q96" s="11">
        <f>+data!S98</f>
        <v>0</v>
      </c>
      <c r="R96" s="11">
        <f>+data!T98</f>
        <v>0</v>
      </c>
      <c r="S96" s="11">
        <f>+data!U98</f>
        <v>0</v>
      </c>
      <c r="T96" s="11">
        <f>+data!V98</f>
        <v>0</v>
      </c>
      <c r="U96" s="11">
        <f>+data!W98</f>
        <v>0</v>
      </c>
      <c r="V96" s="11">
        <f>+data!X98</f>
        <v>0</v>
      </c>
      <c r="W96" s="11">
        <f>+data!Y98</f>
        <v>0</v>
      </c>
      <c r="X96" s="11">
        <f>+data!Z98</f>
        <v>0</v>
      </c>
      <c r="Y96" s="11">
        <f>+data!AA98</f>
        <v>0</v>
      </c>
      <c r="Z96" s="11">
        <f>+data!AB98</f>
        <v>0</v>
      </c>
      <c r="AA96" s="11">
        <f>+data!AC98</f>
        <v>0</v>
      </c>
      <c r="AB96" s="11">
        <f>+data!AD98</f>
        <v>0</v>
      </c>
      <c r="AC96" s="11">
        <f>+data!AE98</f>
        <v>0</v>
      </c>
      <c r="AD96" s="11">
        <f>+data!AF98</f>
        <v>0</v>
      </c>
      <c r="AE96" s="11">
        <f>+data!AG98</f>
        <v>0</v>
      </c>
      <c r="AF96" s="11">
        <f>+data!AH98</f>
        <v>0</v>
      </c>
      <c r="AG96" s="11">
        <f>+data!AI98</f>
        <v>0</v>
      </c>
      <c r="AH96" s="11">
        <f>+data!AJ98</f>
        <v>0</v>
      </c>
      <c r="AI96" s="11">
        <f>+data!AK98</f>
        <v>0</v>
      </c>
      <c r="AJ96" s="11">
        <f>+data!AL98</f>
        <v>0</v>
      </c>
      <c r="AK96" s="11">
        <f>+data!AM98</f>
        <v>0</v>
      </c>
      <c r="AL96" s="11">
        <f>+data!AN98</f>
        <v>0</v>
      </c>
      <c r="AM96" s="11">
        <f>+data!AO98</f>
        <v>0</v>
      </c>
      <c r="AN96" s="11">
        <f>+data!AP98</f>
        <v>0</v>
      </c>
      <c r="AO96" s="11">
        <f>+data!AQ98</f>
        <v>0</v>
      </c>
      <c r="AP96" s="11">
        <f>+data!AR98</f>
        <v>0</v>
      </c>
      <c r="AQ96" s="11">
        <f>+data!AS98</f>
        <v>0</v>
      </c>
      <c r="AR96" s="11">
        <f>+data!AT98</f>
        <v>0</v>
      </c>
      <c r="AS96" s="11">
        <f>+data!AU98</f>
        <v>0</v>
      </c>
      <c r="AT96" s="11">
        <f>+data!AV98</f>
        <v>0</v>
      </c>
      <c r="AU96" s="11">
        <f>+data!AW98</f>
        <v>0</v>
      </c>
      <c r="AV96" s="11">
        <f>+data!AX98</f>
        <v>0</v>
      </c>
      <c r="AW96" s="11">
        <f>+data!AY98</f>
        <v>0</v>
      </c>
      <c r="AX96" s="11">
        <f>+data!AZ98</f>
        <v>0</v>
      </c>
      <c r="AY96" s="11">
        <f>+data!BA98</f>
        <v>0</v>
      </c>
      <c r="AZ96" s="11">
        <f>+data!BB98</f>
        <v>0</v>
      </c>
      <c r="BA96" s="11">
        <f>+data!BC98</f>
        <v>0</v>
      </c>
      <c r="BB96" s="11">
        <f>+data!BD98</f>
        <v>0</v>
      </c>
      <c r="BC96" s="11">
        <f>+data!BE98</f>
        <v>0</v>
      </c>
      <c r="BD96" s="11">
        <f>+data!BF98</f>
        <v>0</v>
      </c>
      <c r="BE96" s="11">
        <f>+data!BG98</f>
        <v>0</v>
      </c>
      <c r="BF96" s="11">
        <f>+data!BH98</f>
        <v>0</v>
      </c>
      <c r="BG96" s="11">
        <f>+data!BI98</f>
        <v>0</v>
      </c>
      <c r="BH96" s="11">
        <f>+data!BJ98</f>
        <v>0</v>
      </c>
      <c r="BI96" s="11">
        <f>+data!BK98</f>
        <v>0</v>
      </c>
      <c r="BJ96" s="11">
        <f>+data!BL98</f>
        <v>0</v>
      </c>
      <c r="BK96" s="11">
        <f>+data!BM98</f>
        <v>0</v>
      </c>
      <c r="BL96" s="11">
        <f>+data!BN98</f>
        <v>0</v>
      </c>
      <c r="BM96" s="11">
        <f>+data!BO98</f>
        <v>0</v>
      </c>
      <c r="BN96" s="11">
        <f>+data!BP98</f>
        <v>0</v>
      </c>
      <c r="BO96" s="11">
        <f>+data!BQ98</f>
        <v>0</v>
      </c>
      <c r="BP96" s="11">
        <f>+data!BR98</f>
        <v>0</v>
      </c>
      <c r="BQ96" s="11">
        <f>+data!BS98</f>
        <v>0</v>
      </c>
      <c r="BR96" s="11">
        <f>+data!BT98</f>
        <v>0</v>
      </c>
      <c r="BS96" s="11">
        <f>+data!BU98</f>
        <v>0</v>
      </c>
      <c r="BT96" s="11">
        <f>+data!BV98</f>
        <v>0</v>
      </c>
      <c r="BU96" s="11">
        <f>+data!BW98</f>
        <v>0</v>
      </c>
      <c r="BV96" s="11">
        <f>+data!BX98</f>
        <v>0</v>
      </c>
      <c r="BW96" s="11">
        <f>+data!BY98</f>
        <v>0</v>
      </c>
      <c r="BX96" s="11">
        <f>+data!BZ98</f>
        <v>0</v>
      </c>
      <c r="BY96" s="11">
        <f>+data!CA98</f>
        <v>0</v>
      </c>
      <c r="BZ96" s="11">
        <f>+data!CB98</f>
        <v>0</v>
      </c>
      <c r="CA96" s="11">
        <f>+data!CC98</f>
        <v>0</v>
      </c>
    </row>
    <row r="97" spans="1:79" x14ac:dyDescent="0.2">
      <c r="A97" s="9">
        <f>+data!B99</f>
        <v>348</v>
      </c>
      <c r="B97" s="11">
        <f>+data!D99</f>
        <v>0</v>
      </c>
      <c r="C97" s="11">
        <f>+data!E99</f>
        <v>0</v>
      </c>
      <c r="D97" s="11">
        <f>+data!F99</f>
        <v>0</v>
      </c>
      <c r="E97" s="11">
        <f>+data!G99</f>
        <v>0</v>
      </c>
      <c r="F97" s="11">
        <f>+data!H99</f>
        <v>0</v>
      </c>
      <c r="G97" s="11">
        <f>+data!I99</f>
        <v>37.013702836145022</v>
      </c>
      <c r="H97" s="11">
        <f>+data!J99</f>
        <v>49.68282259885239</v>
      </c>
      <c r="I97" s="11">
        <f>+data!K99</f>
        <v>66.688352481681022</v>
      </c>
      <c r="J97" s="11">
        <f>+data!L99</f>
        <v>134.27185063425708</v>
      </c>
      <c r="K97" s="11">
        <f>+data!M99</f>
        <v>202.75950599132793</v>
      </c>
      <c r="L97" s="11">
        <f>+data!N99</f>
        <v>204.12030804496098</v>
      </c>
      <c r="M97" s="11">
        <f>+data!O99</f>
        <v>196.26952696630863</v>
      </c>
      <c r="N97" s="11">
        <f>+data!P99</f>
        <v>188.72069900606601</v>
      </c>
      <c r="O97" s="11">
        <f>+data!Q99</f>
        <v>181.46221058275577</v>
      </c>
      <c r="P97" s="11">
        <f>+data!R99</f>
        <v>174.48289479111131</v>
      </c>
      <c r="Q97" s="11">
        <f>+data!S99</f>
        <v>139.81001185185193</v>
      </c>
      <c r="R97" s="11">
        <f>+data!T99</f>
        <v>107.54616296296302</v>
      </c>
      <c r="S97" s="11">
        <f>+data!U99</f>
        <v>258.11079111111127</v>
      </c>
      <c r="T97" s="11">
        <f>+data!V99</f>
        <v>521.18525128205124</v>
      </c>
      <c r="U97" s="11">
        <f>+data!W99</f>
        <v>955.96589300411495</v>
      </c>
      <c r="V97" s="11">
        <f>+data!X99</f>
        <v>1267.5083492063491</v>
      </c>
      <c r="W97" s="11">
        <f>+data!Y99</f>
        <v>1935.8309333333341</v>
      </c>
      <c r="X97" s="11">
        <f>+data!Z99</f>
        <v>2043.377096296296</v>
      </c>
      <c r="Y97" s="11">
        <f>+data!AA99</f>
        <v>2352.572314814814</v>
      </c>
      <c r="Z97" s="11">
        <f>+data!AB99</f>
        <v>2171.6052136752132</v>
      </c>
      <c r="AA97" s="11">
        <f>+data!AC99</f>
        <v>1960.4769290123456</v>
      </c>
      <c r="AB97" s="11">
        <f>+data!AD99</f>
        <v>1596.388356481481</v>
      </c>
      <c r="AC97" s="11">
        <f>+data!AE99</f>
        <v>1861.3758974358968</v>
      </c>
      <c r="AD97" s="11">
        <f>+data!AF99</f>
        <v>1904.4910404069947</v>
      </c>
      <c r="AE97" s="11">
        <f>+data!AG99</f>
        <v>1916.8600514054851</v>
      </c>
      <c r="AF97" s="11">
        <f>+data!AH99</f>
        <v>1898.482930431368</v>
      </c>
      <c r="AG97" s="11">
        <f>+data!AI99</f>
        <v>1849.3596774846437</v>
      </c>
      <c r="AH97" s="11">
        <f>+data!AJ99</f>
        <v>1769.4902925653107</v>
      </c>
      <c r="AI97" s="11">
        <f>+data!AK99</f>
        <v>1811.1735084014529</v>
      </c>
      <c r="AJ97" s="11">
        <f>+data!AL99</f>
        <v>1842.0651209944554</v>
      </c>
      <c r="AK97" s="11">
        <f>+data!AM99</f>
        <v>1862.1651303443182</v>
      </c>
      <c r="AL97" s="11">
        <f>+data!AN99</f>
        <v>1871.4735364510418</v>
      </c>
      <c r="AM97" s="11">
        <f>+data!AO99</f>
        <v>1869.9903393146262</v>
      </c>
      <c r="AN97" s="11">
        <f>+data!AP99</f>
        <v>1874.0843296248152</v>
      </c>
      <c r="AO97" s="11">
        <f>+data!AQ99</f>
        <v>1869.0022243504766</v>
      </c>
      <c r="AP97" s="11">
        <f>+data!AR99</f>
        <v>2001.7337587606789</v>
      </c>
      <c r="AQ97" s="11">
        <f>+data!AS99</f>
        <v>2109.0981321013619</v>
      </c>
      <c r="AR97" s="11">
        <f>+data!AT99</f>
        <v>2112.2921319777056</v>
      </c>
      <c r="AS97" s="11">
        <f>+data!AU99</f>
        <v>2074.1962623695831</v>
      </c>
      <c r="AT97" s="11">
        <f>+data!AV99</f>
        <v>2045.5394739871383</v>
      </c>
      <c r="AU97" s="11">
        <f>+data!AW99</f>
        <v>2041.8378949277214</v>
      </c>
      <c r="AV97" s="11">
        <f>+data!AX99</f>
        <v>2035.6820592578918</v>
      </c>
      <c r="AW97" s="11">
        <f>+data!AY99</f>
        <v>2065.2139252931493</v>
      </c>
      <c r="AX97" s="11">
        <f>+data!AZ99</f>
        <v>2048.7249344497436</v>
      </c>
      <c r="AY97" s="11">
        <f>+data!BA99</f>
        <v>1924.5191271239914</v>
      </c>
      <c r="AZ97" s="11">
        <f>+data!BB99</f>
        <v>1863.7470625352521</v>
      </c>
      <c r="BA97" s="11">
        <f>+data!BC99</f>
        <v>1773.0824007307576</v>
      </c>
      <c r="BB97" s="11">
        <f>+data!BD99</f>
        <v>1629.2132056190314</v>
      </c>
      <c r="BC97" s="11">
        <f>+data!BE99</f>
        <v>1459</v>
      </c>
      <c r="BD97" s="11">
        <f>+data!BF99</f>
        <v>1281</v>
      </c>
      <c r="BE97" s="11">
        <f>+data!BG99</f>
        <v>1294</v>
      </c>
      <c r="BF97" s="11">
        <f>+data!BH99</f>
        <v>1186</v>
      </c>
      <c r="BG97" s="11">
        <f>+data!BI99</f>
        <v>1051</v>
      </c>
      <c r="BH97" s="11">
        <f>+data!BJ99</f>
        <v>1061</v>
      </c>
      <c r="BI97" s="11">
        <f>+data!BK99</f>
        <v>1063</v>
      </c>
      <c r="BJ97" s="11">
        <f>+data!BL99</f>
        <v>1062</v>
      </c>
      <c r="BK97" s="11">
        <f>+data!BM99</f>
        <v>1060</v>
      </c>
      <c r="BL97" s="11">
        <f>+data!BN99</f>
        <v>1057</v>
      </c>
      <c r="BM97" s="11">
        <f>+data!BO99</f>
        <v>1015</v>
      </c>
      <c r="BN97" s="11">
        <f>+data!BP99</f>
        <v>1017</v>
      </c>
      <c r="BO97" s="11">
        <f>+data!BQ99</f>
        <v>1010</v>
      </c>
      <c r="BP97" s="11">
        <f>+data!BR99</f>
        <v>1004</v>
      </c>
      <c r="BQ97" s="11">
        <f>+data!BS99</f>
        <v>763</v>
      </c>
      <c r="BR97" s="11">
        <f>+data!BT99</f>
        <v>759</v>
      </c>
      <c r="BS97" s="11">
        <f>+data!BU99</f>
        <v>759</v>
      </c>
      <c r="BT97" s="11">
        <f>+data!BV99</f>
        <v>656.93333333334886</v>
      </c>
      <c r="BU97" s="11">
        <f>+data!BW99</f>
        <v>574.88888888890506</v>
      </c>
      <c r="BV97" s="11">
        <f>+data!BX99</f>
        <v>506.42814814817393</v>
      </c>
      <c r="BW97" s="11">
        <f>+data!BY99</f>
        <v>476.14913580250868</v>
      </c>
      <c r="BX97" s="11">
        <f>+data!BZ99</f>
        <v>396.66515226342017</v>
      </c>
      <c r="BY97" s="11">
        <f>+data!CA99</f>
        <v>319.42868587109842</v>
      </c>
      <c r="BZ97" s="11">
        <f>+data!CB99</f>
        <v>263.16821143124253</v>
      </c>
      <c r="CA97" s="11">
        <f>+data!CC99</f>
        <v>202.87946130169439</v>
      </c>
    </row>
    <row r="98" spans="1:79" x14ac:dyDescent="0.2">
      <c r="A98" s="9">
        <f>+data!B100</f>
        <v>352</v>
      </c>
      <c r="B98" s="11">
        <f>+data!D100</f>
        <v>0</v>
      </c>
      <c r="C98" s="11">
        <f>+data!E100</f>
        <v>0</v>
      </c>
      <c r="D98" s="11">
        <f>+data!F100</f>
        <v>0</v>
      </c>
      <c r="E98" s="11">
        <f>+data!G100</f>
        <v>0</v>
      </c>
      <c r="F98" s="11">
        <f>+data!H100</f>
        <v>0</v>
      </c>
      <c r="G98" s="11">
        <f>+data!I100</f>
        <v>2.5753935398008259</v>
      </c>
      <c r="H98" s="11">
        <f>+data!J100</f>
        <v>5.4734862111376481</v>
      </c>
      <c r="I98" s="11">
        <f>+data!K100</f>
        <v>11.52410616485856</v>
      </c>
      <c r="J98" s="11">
        <f>+data!L100</f>
        <v>24.097174224031544</v>
      </c>
      <c r="K98" s="11">
        <f>+data!M100</f>
        <v>50.123982718040516</v>
      </c>
      <c r="L98" s="11">
        <f>+data!N100</f>
        <v>103.83098118572956</v>
      </c>
      <c r="M98" s="11">
        <f>+data!O100</f>
        <v>106.30195255502029</v>
      </c>
      <c r="N98" s="11">
        <f>+data!P100</f>
        <v>108.82817226518068</v>
      </c>
      <c r="O98" s="11">
        <f>+data!Q100</f>
        <v>111.41085725365922</v>
      </c>
      <c r="P98" s="11">
        <f>+data!R100</f>
        <v>114.05125070291166</v>
      </c>
      <c r="Q98" s="11">
        <f>+data!S100</f>
        <v>116.7506226075328</v>
      </c>
      <c r="R98" s="11">
        <f>+data!T100</f>
        <v>119.51027035329703</v>
      </c>
      <c r="S98" s="11">
        <f>+data!U100</f>
        <v>122.33151930837067</v>
      </c>
      <c r="T98" s="11">
        <f>+data!V100</f>
        <v>125.21572342696308</v>
      </c>
      <c r="U98" s="11">
        <f>+data!W100</f>
        <v>314.00245137093606</v>
      </c>
      <c r="V98" s="11">
        <f>+data!X100</f>
        <v>629.91944326121597</v>
      </c>
      <c r="W98" s="11">
        <f>+data!Y100</f>
        <v>884.55138254613917</v>
      </c>
      <c r="X98" s="11">
        <f>+data!Z100</f>
        <v>887.19959220712099</v>
      </c>
      <c r="Y98" s="11">
        <f>+data!AA100</f>
        <v>889.83208622105678</v>
      </c>
      <c r="Z98" s="11">
        <f>+data!AB100</f>
        <v>764.95636773578622</v>
      </c>
      <c r="AA98" s="11">
        <f>+data!AC100</f>
        <v>767.18643971398728</v>
      </c>
      <c r="AB98" s="11">
        <f>+data!AD100</f>
        <v>641.16968474276814</v>
      </c>
      <c r="AC98" s="11">
        <f>+data!AE100</f>
        <v>637.20171278589794</v>
      </c>
      <c r="AD98" s="11">
        <f>+data!AF100</f>
        <v>650.39100956739924</v>
      </c>
      <c r="AE98" s="11">
        <f>+data!AG100</f>
        <v>663.85314731830101</v>
      </c>
      <c r="AF98" s="11">
        <f>+data!AH100</f>
        <v>677.59376711452762</v>
      </c>
      <c r="AG98" s="11">
        <f>+data!AI100</f>
        <v>691.61862660482814</v>
      </c>
      <c r="AH98" s="11">
        <f>+data!AJ100</f>
        <v>705.93360241863923</v>
      </c>
      <c r="AI98" s="11">
        <f>+data!AK100</f>
        <v>720.54469262366615</v>
      </c>
      <c r="AJ98" s="11">
        <f>+data!AL100</f>
        <v>735.45801923420129</v>
      </c>
      <c r="AK98" s="11">
        <f>+data!AM100</f>
        <v>750.67983077123188</v>
      </c>
      <c r="AL98" s="11">
        <f>+data!AN100</f>
        <v>766.21650487540205</v>
      </c>
      <c r="AM98" s="11">
        <f>+data!AO100</f>
        <v>782.07455097392335</v>
      </c>
      <c r="AN98" s="11">
        <f>+data!AP100</f>
        <v>798.26061300254844</v>
      </c>
      <c r="AO98" s="11">
        <f>+data!AQ100</f>
        <v>831.75608618756087</v>
      </c>
      <c r="AP98" s="11">
        <f>+data!AR100</f>
        <v>866.65684189195156</v>
      </c>
      <c r="AQ98" s="11">
        <f>+data!AS100</f>
        <v>903.02182958994615</v>
      </c>
      <c r="AR98" s="11">
        <f>+data!AT100</f>
        <v>940.91247126250551</v>
      </c>
      <c r="AS98" s="11">
        <f>+data!AU100</f>
        <v>980.39276508774617</v>
      </c>
      <c r="AT98" s="11">
        <f>+data!AV100</f>
        <v>990.57395731328063</v>
      </c>
      <c r="AU98" s="11">
        <f>+data!AW100</f>
        <v>1000.8606425259605</v>
      </c>
      <c r="AV98" s="11">
        <f>+data!AX100</f>
        <v>1011.2539117357393</v>
      </c>
      <c r="AW98" s="11">
        <f>+data!AY100</f>
        <v>1021.754867217593</v>
      </c>
      <c r="AX98" s="11">
        <f>+data!AZ100</f>
        <v>1032.3646226276744</v>
      </c>
      <c r="AY98" s="11">
        <f>+data!BA100</f>
        <v>1290.8168251118136</v>
      </c>
      <c r="AZ98" s="11">
        <f>+data!BB100</f>
        <v>1485.4280834711753</v>
      </c>
      <c r="BA98" s="11">
        <f>+data!BC100</f>
        <v>1688.620338970321</v>
      </c>
      <c r="BB98" s="11">
        <f>+data!BD100</f>
        <v>1851.9787247340457</v>
      </c>
      <c r="BC98" s="11">
        <f>+data!BE100</f>
        <v>2280</v>
      </c>
      <c r="BD98" s="11">
        <f>+data!BF100</f>
        <v>2279</v>
      </c>
      <c r="BE98" s="11">
        <f>+data!BG100</f>
        <v>2274</v>
      </c>
      <c r="BF98" s="11">
        <f>+data!BH100</f>
        <v>2274</v>
      </c>
      <c r="BG98" s="11">
        <f>+data!BI100</f>
        <v>1760</v>
      </c>
      <c r="BH98" s="11">
        <f>+data!BJ100</f>
        <v>1760</v>
      </c>
      <c r="BI98" s="11">
        <f>+data!BK100</f>
        <v>1758</v>
      </c>
      <c r="BJ98" s="11">
        <f>+data!BL100</f>
        <v>1756</v>
      </c>
      <c r="BK98" s="11">
        <f>+data!BM100</f>
        <v>1755</v>
      </c>
      <c r="BL98" s="11">
        <f>+data!BN100</f>
        <v>1753</v>
      </c>
      <c r="BM98" s="11">
        <f>+data!BO100</f>
        <v>1752</v>
      </c>
      <c r="BN98" s="11">
        <f>+data!BP100</f>
        <v>1751</v>
      </c>
      <c r="BO98" s="11">
        <f>+data!BQ100</f>
        <v>1751</v>
      </c>
      <c r="BP98" s="11">
        <f>+data!BR100</f>
        <v>1751</v>
      </c>
      <c r="BQ98" s="11">
        <f>+data!BS100</f>
        <v>1751</v>
      </c>
      <c r="BR98" s="11">
        <f>+data!BT100</f>
        <v>1751</v>
      </c>
      <c r="BS98" s="11">
        <f>+data!BU100</f>
        <v>1751</v>
      </c>
      <c r="BT98" s="11">
        <f>+data!BV100</f>
        <v>1751</v>
      </c>
      <c r="BU98" s="11">
        <f>+data!BW100</f>
        <v>1751</v>
      </c>
      <c r="BV98" s="11">
        <f>+data!BX100</f>
        <v>1751</v>
      </c>
      <c r="BW98" s="11">
        <f>+data!BY100</f>
        <v>1751</v>
      </c>
      <c r="BX98" s="11">
        <f>+data!BZ100</f>
        <v>1751</v>
      </c>
      <c r="BY98" s="11">
        <f>+data!CA100</f>
        <v>1751</v>
      </c>
      <c r="BZ98" s="11">
        <f>+data!CB100</f>
        <v>1751</v>
      </c>
      <c r="CA98" s="11">
        <f>+data!CC100</f>
        <v>1751</v>
      </c>
    </row>
    <row r="99" spans="1:79" x14ac:dyDescent="0.2">
      <c r="A99" s="9">
        <f>+data!B101</f>
        <v>356</v>
      </c>
      <c r="B99" s="11">
        <f>+data!D101</f>
        <v>0</v>
      </c>
      <c r="C99" s="11">
        <f>+data!E101</f>
        <v>0</v>
      </c>
      <c r="D99" s="11">
        <f>+data!F101</f>
        <v>0</v>
      </c>
      <c r="E99" s="11">
        <f>+data!G101</f>
        <v>0</v>
      </c>
      <c r="F99" s="11">
        <f>+data!H101</f>
        <v>0</v>
      </c>
      <c r="G99" s="11">
        <f>+data!I101</f>
        <v>0</v>
      </c>
      <c r="H99" s="11">
        <f>+data!J101</f>
        <v>0</v>
      </c>
      <c r="I99" s="11">
        <f>+data!K101</f>
        <v>85.950289434447185</v>
      </c>
      <c r="J99" s="11">
        <f>+data!L101</f>
        <v>171.90057886889437</v>
      </c>
      <c r="K99" s="11">
        <f>+data!M101</f>
        <v>343.80115773778874</v>
      </c>
      <c r="L99" s="11">
        <f>+data!N101</f>
        <v>687.60231547557748</v>
      </c>
      <c r="M99" s="11">
        <f>+data!O101</f>
        <v>1375.204630951155</v>
      </c>
      <c r="N99" s="11">
        <f>+data!P101</f>
        <v>1440.6905657583525</v>
      </c>
      <c r="O99" s="11">
        <f>+data!Q101</f>
        <v>1506.1765005655507</v>
      </c>
      <c r="P99" s="11">
        <f>+data!R101</f>
        <v>1571.6624353727484</v>
      </c>
      <c r="Q99" s="11">
        <f>+data!S101</f>
        <v>1637.1483701799461</v>
      </c>
      <c r="R99" s="11">
        <f>+data!T101</f>
        <v>1702.6343049871441</v>
      </c>
      <c r="S99" s="11">
        <f>+data!U101</f>
        <v>1768.1202397943425</v>
      </c>
      <c r="T99" s="11">
        <f>+data!V101</f>
        <v>1833.6061746015398</v>
      </c>
      <c r="U99" s="11">
        <f>+data!W101</f>
        <v>1899.092109408738</v>
      </c>
      <c r="V99" s="11">
        <f>+data!X101</f>
        <v>1964.578044215936</v>
      </c>
      <c r="W99" s="11">
        <f>+data!Y101</f>
        <v>2030.0639790231335</v>
      </c>
      <c r="X99" s="11">
        <f>+data!Z101</f>
        <v>2095.5499138303312</v>
      </c>
      <c r="Y99" s="11">
        <f>+data!AA101</f>
        <v>2161.0358486375289</v>
      </c>
      <c r="Z99" s="11">
        <f>+data!AB101</f>
        <v>2226.5217834447267</v>
      </c>
      <c r="AA99" s="11">
        <f>+data!AC101</f>
        <v>2292.0077182519249</v>
      </c>
      <c r="AB99" s="11">
        <f>+data!AD101</f>
        <v>2357.4936530591222</v>
      </c>
      <c r="AC99" s="11">
        <f>+data!AE101</f>
        <v>2881.381131516705</v>
      </c>
      <c r="AD99" s="11">
        <f>+data!AF101</f>
        <v>2945.4118233281879</v>
      </c>
      <c r="AE99" s="11">
        <f>+data!AG101</f>
        <v>3009.4425151396704</v>
      </c>
      <c r="AF99" s="11">
        <f>+data!AH101</f>
        <v>3073.473206951152</v>
      </c>
      <c r="AG99" s="11">
        <f>+data!AI101</f>
        <v>3137.5038987626344</v>
      </c>
      <c r="AH99" s="11">
        <f>+data!AJ101</f>
        <v>3201.5345905741174</v>
      </c>
      <c r="AI99" s="11">
        <f>+data!AK101</f>
        <v>3265.5652823855989</v>
      </c>
      <c r="AJ99" s="11">
        <f>+data!AL101</f>
        <v>3329.5959741970823</v>
      </c>
      <c r="AK99" s="11">
        <f>+data!AM101</f>
        <v>3393.6266660085644</v>
      </c>
      <c r="AL99" s="11">
        <f>+data!AN101</f>
        <v>3457.6573578200464</v>
      </c>
      <c r="AM99" s="11">
        <f>+data!AO101</f>
        <v>3521.6880496315289</v>
      </c>
      <c r="AN99" s="11">
        <f>+data!AP101</f>
        <v>3585.7187414430123</v>
      </c>
      <c r="AO99" s="11">
        <f>+data!AQ101</f>
        <v>3579.8977694601494</v>
      </c>
      <c r="AP99" s="11">
        <f>+data!AR101</f>
        <v>3771.9898448945955</v>
      </c>
      <c r="AQ99" s="11">
        <f>+data!AS101</f>
        <v>3702.1381811002511</v>
      </c>
      <c r="AR99" s="11">
        <f>+data!AT101</f>
        <v>4051.3965000719736</v>
      </c>
      <c r="AS99" s="11">
        <f>+data!AU101</f>
        <v>4260.9514914550064</v>
      </c>
      <c r="AT99" s="11">
        <f>+data!AV101</f>
        <v>4470.50648283804</v>
      </c>
      <c r="AU99" s="11">
        <f>+data!AW101</f>
        <v>4491.4619819763429</v>
      </c>
      <c r="AV99" s="11">
        <f>+data!AX101</f>
        <v>4883.0853350393363</v>
      </c>
      <c r="AW99" s="11">
        <f>+data!AY101</f>
        <v>4968.1995873727437</v>
      </c>
      <c r="AX99" s="11">
        <f>+data!AZ101</f>
        <v>4610.9860872560585</v>
      </c>
      <c r="AY99" s="11">
        <f>+data!BA101</f>
        <v>4640.3333333333339</v>
      </c>
      <c r="AZ99" s="11">
        <f>+data!BB101</f>
        <v>5131.2446471772364</v>
      </c>
      <c r="BA99" s="11">
        <f>+data!BC101</f>
        <v>5814.8452642687234</v>
      </c>
      <c r="BB99" s="11">
        <f>+data!BD101</f>
        <v>6673.461603670542</v>
      </c>
      <c r="BC99" s="11">
        <f>+data!BE101</f>
        <v>13920.999999999996</v>
      </c>
      <c r="BD99" s="11">
        <f>+data!BF101</f>
        <v>12990</v>
      </c>
      <c r="BE99" s="11">
        <f>+data!BG101</f>
        <v>12100</v>
      </c>
      <c r="BF99" s="11">
        <f>+data!BH101</f>
        <v>11602</v>
      </c>
      <c r="BG99" s="11">
        <f>+data!BI101</f>
        <v>10845</v>
      </c>
      <c r="BH99" s="11">
        <f>+data!BJ101</f>
        <v>10662</v>
      </c>
      <c r="BI99" s="11">
        <f>+data!BK101</f>
        <v>10528</v>
      </c>
      <c r="BJ99" s="11">
        <f>+data!BL101</f>
        <v>10450</v>
      </c>
      <c r="BK99" s="11">
        <f>+data!BM101</f>
        <v>10484</v>
      </c>
      <c r="BL99" s="11">
        <f>+data!BN101</f>
        <v>10452</v>
      </c>
      <c r="BM99" s="11">
        <f>+data!BO101</f>
        <v>10444</v>
      </c>
      <c r="BN99" s="11">
        <f>+data!BP101</f>
        <v>10418</v>
      </c>
      <c r="BO99" s="11">
        <f>+data!BQ101</f>
        <v>10362</v>
      </c>
      <c r="BP99" s="11">
        <f>+data!BR101</f>
        <v>10344</v>
      </c>
      <c r="BQ99" s="11">
        <f>+data!BS101</f>
        <v>10339</v>
      </c>
      <c r="BR99" s="11">
        <f>+data!BT101</f>
        <v>10301</v>
      </c>
      <c r="BS99" s="11">
        <f>+data!BU101</f>
        <v>10300</v>
      </c>
      <c r="BT99" s="11">
        <f>+data!BV101</f>
        <v>10266.199999999997</v>
      </c>
      <c r="BU99" s="11">
        <f>+data!BW101</f>
        <v>10253.799999999996</v>
      </c>
      <c r="BV99" s="11">
        <f>+data!BX101</f>
        <v>10233.626666666663</v>
      </c>
      <c r="BW99" s="11">
        <f>+data!BY101</f>
        <v>10212.044444444437</v>
      </c>
      <c r="BX99" s="11">
        <f>+data!BZ101</f>
        <v>10195.482074074069</v>
      </c>
      <c r="BY99" s="11">
        <f>+data!CA101</f>
        <v>10173.002567901225</v>
      </c>
      <c r="BZ99" s="11">
        <f>+data!CB101</f>
        <v>10156.106976131676</v>
      </c>
      <c r="CA99" s="11">
        <f>+data!CC101</f>
        <v>10135.320476268847</v>
      </c>
    </row>
    <row r="100" spans="1:79" x14ac:dyDescent="0.2">
      <c r="A100" s="9">
        <f>+data!B102</f>
        <v>360</v>
      </c>
      <c r="B100" s="11">
        <f>+data!D102</f>
        <v>0</v>
      </c>
      <c r="C100" s="11">
        <f>+data!E102</f>
        <v>0</v>
      </c>
      <c r="D100" s="11">
        <f>+data!F102</f>
        <v>0</v>
      </c>
      <c r="E100" s="11">
        <f>+data!G102</f>
        <v>0</v>
      </c>
      <c r="F100" s="11">
        <f>+data!H102</f>
        <v>0</v>
      </c>
      <c r="G100" s="11">
        <f>+data!I102</f>
        <v>19.637170693072079</v>
      </c>
      <c r="H100" s="11">
        <f>+data!J102</f>
        <v>24.71120473121486</v>
      </c>
      <c r="I100" s="11">
        <f>+data!K102</f>
        <v>31.096314678542193</v>
      </c>
      <c r="J100" s="11">
        <f>+data!L102</f>
        <v>229.57010836507658</v>
      </c>
      <c r="K100" s="11">
        <f>+data!M102</f>
        <v>430.70657914741338</v>
      </c>
      <c r="L100" s="11">
        <f>+data!N102</f>
        <v>634.53252779943057</v>
      </c>
      <c r="M100" s="11">
        <f>+data!O102</f>
        <v>676.52365096262793</v>
      </c>
      <c r="N100" s="11">
        <f>+data!P102</f>
        <v>716.62410627098313</v>
      </c>
      <c r="O100" s="11">
        <f>+data!Q102</f>
        <v>754.89189333927095</v>
      </c>
      <c r="P100" s="11">
        <f>+data!R102</f>
        <v>791.38346418793651</v>
      </c>
      <c r="Q100" s="11">
        <f>+data!S102</f>
        <v>826.15376163410247</v>
      </c>
      <c r="R100" s="11">
        <f>+data!T102</f>
        <v>859.25625677204164</v>
      </c>
      <c r="S100" s="11">
        <f>+data!U102</f>
        <v>890.74298556407405</v>
      </c>
      <c r="T100" s="11">
        <f>+data!V102</f>
        <v>920.6645845623508</v>
      </c>
      <c r="U100" s="11">
        <f>+data!W102</f>
        <v>949.07032578154633</v>
      </c>
      <c r="V100" s="11">
        <f>+data!X102</f>
        <v>976.00815074202626</v>
      </c>
      <c r="W100" s="11">
        <f>+data!Y102</f>
        <v>1063.1897066906608</v>
      </c>
      <c r="X100" s="11">
        <f>+data!Z102</f>
        <v>1146.5771346663989</v>
      </c>
      <c r="Y100" s="11">
        <f>+data!AA102</f>
        <v>1226.2857055255602</v>
      </c>
      <c r="Z100" s="11">
        <f>+data!AB102</f>
        <v>1532.8571319069499</v>
      </c>
      <c r="AA100" s="11">
        <f>+data!AC102</f>
        <v>1826.9346823958276</v>
      </c>
      <c r="AB100" s="11">
        <f>+data!AD102</f>
        <v>1964.4458950492758</v>
      </c>
      <c r="AC100" s="11">
        <f>+data!AE102</f>
        <v>2152.5070360978234</v>
      </c>
      <c r="AD100" s="11">
        <f>+data!AF102</f>
        <v>2132.5147106851491</v>
      </c>
      <c r="AE100" s="11">
        <f>+data!AG102</f>
        <v>2112.4788290079609</v>
      </c>
      <c r="AF100" s="11">
        <f>+data!AH102</f>
        <v>2092.4087855546809</v>
      </c>
      <c r="AG100" s="11">
        <f>+data!AI102</f>
        <v>2072.3136231483936</v>
      </c>
      <c r="AH100" s="11">
        <f>+data!AJ102</f>
        <v>2052.2020431257611</v>
      </c>
      <c r="AI100" s="11">
        <f>+data!AK102</f>
        <v>2112.5609267471064</v>
      </c>
      <c r="AJ100" s="11">
        <f>+data!AL102</f>
        <v>2169.7637903098207</v>
      </c>
      <c r="AK100" s="11">
        <f>+data!AM102</f>
        <v>2223.9111932765536</v>
      </c>
      <c r="AL100" s="11">
        <f>+data!AN102</f>
        <v>2275.1009649888024</v>
      </c>
      <c r="AM100" s="11">
        <f>+data!AO102</f>
        <v>2323.4282730686296</v>
      </c>
      <c r="AN100" s="11">
        <f>+data!AP102</f>
        <v>2405.431623882816</v>
      </c>
      <c r="AO100" s="11">
        <f>+data!AQ102</f>
        <v>2483.3258743294077</v>
      </c>
      <c r="AP100" s="11">
        <f>+data!AR102</f>
        <v>2557.2406379749859</v>
      </c>
      <c r="AQ100" s="11">
        <f>+data!AS102</f>
        <v>2627.302025316767</v>
      </c>
      <c r="AR100" s="11">
        <f>+data!AT102</f>
        <v>2693.6327313256616</v>
      </c>
      <c r="AS100" s="11">
        <f>+data!AU102</f>
        <v>3367.0409141570753</v>
      </c>
      <c r="AT100" s="11">
        <f>+data!AV102</f>
        <v>4013.0053186800969</v>
      </c>
      <c r="AU100" s="11">
        <f>+data!AW102</f>
        <v>4632.3432679261095</v>
      </c>
      <c r="AV100" s="11">
        <f>+data!AX102</f>
        <v>5225.8505842840896</v>
      </c>
      <c r="AW100" s="11">
        <f>+data!AY102</f>
        <v>5794.3021184289046</v>
      </c>
      <c r="AX100" s="11">
        <f>+data!AZ102</f>
        <v>6846.7243814252779</v>
      </c>
      <c r="AY100" s="11">
        <f>+data!BA102</f>
        <v>7855.6474622055612</v>
      </c>
      <c r="AZ100" s="11">
        <f>+data!BB102</f>
        <v>8822.372588883185</v>
      </c>
      <c r="BA100" s="11">
        <f>+data!BC102</f>
        <v>9748.1666850404981</v>
      </c>
      <c r="BB100" s="11">
        <f>+data!BD102</f>
        <v>10655.237572574173</v>
      </c>
      <c r="BC100" s="11">
        <f>+data!BE102</f>
        <v>12600</v>
      </c>
      <c r="BD100" s="11">
        <f>+data!BF102</f>
        <v>12400</v>
      </c>
      <c r="BE100" s="11">
        <f>+data!BG102</f>
        <v>12000</v>
      </c>
      <c r="BF100" s="11">
        <f>+data!BH102</f>
        <v>13110</v>
      </c>
      <c r="BG100" s="11">
        <f>+data!BI102</f>
        <v>11177</v>
      </c>
      <c r="BH100" s="11">
        <f>+data!BJ102</f>
        <v>11100</v>
      </c>
      <c r="BI100" s="11">
        <f>+data!BK102</f>
        <v>11100</v>
      </c>
      <c r="BJ100" s="11">
        <f>+data!BL102</f>
        <v>11000</v>
      </c>
      <c r="BK100" s="11">
        <f>+data!BM102</f>
        <v>11000</v>
      </c>
      <c r="BL100" s="11">
        <f>+data!BN102</f>
        <v>11000</v>
      </c>
      <c r="BM100" s="11">
        <f>+data!BO102</f>
        <v>11000</v>
      </c>
      <c r="BN100" s="11">
        <f>+data!BP102</f>
        <v>11000</v>
      </c>
      <c r="BO100" s="11">
        <f>+data!BQ102</f>
        <v>11000</v>
      </c>
      <c r="BP100" s="11">
        <f>+data!BR102</f>
        <v>11000</v>
      </c>
      <c r="BQ100" s="11">
        <f>+data!BS102</f>
        <v>11000</v>
      </c>
      <c r="BR100" s="11">
        <f>+data!BT102</f>
        <v>11000</v>
      </c>
      <c r="BS100" s="11">
        <f>+data!BU102</f>
        <v>11000</v>
      </c>
      <c r="BT100" s="11">
        <f>+data!BV102</f>
        <v>11000</v>
      </c>
      <c r="BU100" s="11">
        <f>+data!BW102</f>
        <v>11000</v>
      </c>
      <c r="BV100" s="11">
        <f>+data!BX102</f>
        <v>11000</v>
      </c>
      <c r="BW100" s="11">
        <f>+data!BY102</f>
        <v>11000</v>
      </c>
      <c r="BX100" s="11">
        <f>+data!BZ102</f>
        <v>11000</v>
      </c>
      <c r="BY100" s="11">
        <f>+data!CA102</f>
        <v>11000</v>
      </c>
      <c r="BZ100" s="11">
        <f>+data!CB102</f>
        <v>11000</v>
      </c>
      <c r="CA100" s="11">
        <f>+data!CC102</f>
        <v>11000</v>
      </c>
    </row>
    <row r="101" spans="1:79" x14ac:dyDescent="0.2">
      <c r="A101" s="9">
        <f>+data!B103</f>
        <v>364</v>
      </c>
      <c r="B101" s="11">
        <f>+data!D103</f>
        <v>0</v>
      </c>
      <c r="C101" s="11">
        <f>+data!E103</f>
        <v>0</v>
      </c>
      <c r="D101" s="11">
        <f>+data!F103</f>
        <v>0</v>
      </c>
      <c r="E101" s="11">
        <f>+data!G103</f>
        <v>194.67004266342295</v>
      </c>
      <c r="F101" s="11">
        <f>+data!H103</f>
        <v>532.44200014287867</v>
      </c>
      <c r="G101" s="11">
        <f>+data!I103</f>
        <v>1005.7528531392134</v>
      </c>
      <c r="H101" s="11">
        <f>+data!J103</f>
        <v>1762.0672235576083</v>
      </c>
      <c r="I101" s="11">
        <f>+data!K103</f>
        <v>2520.0891792799025</v>
      </c>
      <c r="J101" s="11">
        <f>+data!L103</f>
        <v>3279.8129452415642</v>
      </c>
      <c r="K101" s="11">
        <f>+data!M103</f>
        <v>4041.2327896564279</v>
      </c>
      <c r="L101" s="11">
        <f>+data!N103</f>
        <v>8091.5250922639834</v>
      </c>
      <c r="M101" s="11">
        <f>+data!O103</f>
        <v>8429.6145087711739</v>
      </c>
      <c r="N101" s="11">
        <f>+data!P103</f>
        <v>8767.7791091340823</v>
      </c>
      <c r="O101" s="11">
        <f>+data!Q103</f>
        <v>9106.0188681925047</v>
      </c>
      <c r="P101" s="11">
        <f>+data!R103</f>
        <v>9444.3337608049478</v>
      </c>
      <c r="Q101" s="11">
        <f>+data!S103</f>
        <v>9782.7237618486051</v>
      </c>
      <c r="R101" s="11">
        <f>+data!T103</f>
        <v>10121.188846219362</v>
      </c>
      <c r="S101" s="11">
        <f>+data!U103</f>
        <v>9211.3097224228186</v>
      </c>
      <c r="T101" s="11">
        <f>+data!V103</f>
        <v>8301.2270765508583</v>
      </c>
      <c r="U101" s="11">
        <f>+data!W103</f>
        <v>8707.1359452166071</v>
      </c>
      <c r="V101" s="11">
        <f>+data!X103</f>
        <v>9113.1349094023899</v>
      </c>
      <c r="W101" s="11">
        <f>+data!Y103</f>
        <v>9620.49227880736</v>
      </c>
      <c r="X101" s="11">
        <f>+data!Z103</f>
        <v>10127.96224902585</v>
      </c>
      <c r="Y101" s="11">
        <f>+data!AA103</f>
        <v>7090.3631883232574</v>
      </c>
      <c r="Z101" s="11">
        <f>+data!AB103</f>
        <v>7597.6635283905161</v>
      </c>
      <c r="AA101" s="11">
        <f>+data!AC103</f>
        <v>8105.0764445024151</v>
      </c>
      <c r="AB101" s="11">
        <f>+data!AD103</f>
        <v>10132.472822494867</v>
      </c>
      <c r="AC101" s="11">
        <f>+data!AE103</f>
        <v>10133.599838594133</v>
      </c>
      <c r="AD101" s="11">
        <f>+data!AF103</f>
        <v>10562.252000540926</v>
      </c>
      <c r="AE101" s="11">
        <f>+data!AG103</f>
        <v>10785.675359208721</v>
      </c>
      <c r="AF101" s="11">
        <f>+data!AH103</f>
        <v>11013.824788987547</v>
      </c>
      <c r="AG101" s="11">
        <f>+data!AI103</f>
        <v>11246.800260305872</v>
      </c>
      <c r="AH101" s="11">
        <f>+data!AJ103</f>
        <v>11484.703858261613</v>
      </c>
      <c r="AI101" s="11">
        <f>+data!AK103</f>
        <v>11727.639827353507</v>
      </c>
      <c r="AJ101" s="11">
        <f>+data!AL103</f>
        <v>11975.714617158841</v>
      </c>
      <c r="AK101" s="11">
        <f>+data!AM103</f>
        <v>12229.036928977295</v>
      </c>
      <c r="AL101" s="11">
        <f>+data!AN103</f>
        <v>12487.717763461438</v>
      </c>
      <c r="AM101" s="11">
        <f>+data!AO103</f>
        <v>12751.870469254829</v>
      </c>
      <c r="AN101" s="11">
        <f>+data!AP103</f>
        <v>13021.61079265889</v>
      </c>
      <c r="AO101" s="11">
        <f>+data!AQ103</f>
        <v>13297.056928350366</v>
      </c>
      <c r="AP101" s="11">
        <f>+data!AR103</f>
        <v>14049.226527525832</v>
      </c>
      <c r="AQ101" s="11">
        <f>+data!AS103</f>
        <v>14801.412841455131</v>
      </c>
      <c r="AR101" s="11">
        <f>+data!AT103</f>
        <v>15553.615869581012</v>
      </c>
      <c r="AS101" s="11">
        <f>+data!AU103</f>
        <v>16305.83561134618</v>
      </c>
      <c r="AT101" s="11">
        <f>+data!AV103</f>
        <v>17058.072066193487</v>
      </c>
      <c r="AU101" s="11">
        <f>+data!AW103</f>
        <v>19672.240067054277</v>
      </c>
      <c r="AV101" s="11">
        <f>+data!AX103</f>
        <v>22286.466164823309</v>
      </c>
      <c r="AW101" s="11">
        <f>+data!AY103</f>
        <v>24286.513942070032</v>
      </c>
      <c r="AX101" s="11">
        <f>+data!AZ103</f>
        <v>26286.606160576393</v>
      </c>
      <c r="AY101" s="11">
        <f>+data!BA103</f>
        <v>28286.74281886101</v>
      </c>
      <c r="AZ101" s="11">
        <f>+data!BB103</f>
        <v>30286.923915442552</v>
      </c>
      <c r="BA101" s="11">
        <f>+data!BC103</f>
        <v>32287.149448839766</v>
      </c>
      <c r="BB101" s="11">
        <f>+data!BD103</f>
        <v>34287.419417571611</v>
      </c>
      <c r="BC101" s="11">
        <f>+data!BE103</f>
        <v>44000</v>
      </c>
      <c r="BD101" s="11">
        <f>+data!BF103</f>
        <v>44000</v>
      </c>
      <c r="BE101" s="11">
        <f>+data!BG103</f>
        <v>44000</v>
      </c>
      <c r="BF101" s="11">
        <f>+data!BH103</f>
        <v>45000</v>
      </c>
      <c r="BG101" s="11">
        <f>+data!BI103</f>
        <v>46600</v>
      </c>
      <c r="BH101" s="11">
        <f>+data!BJ103</f>
        <v>46600</v>
      </c>
      <c r="BI101" s="11">
        <f>+data!BK103</f>
        <v>46600</v>
      </c>
      <c r="BJ101" s="11">
        <f>+data!BL103</f>
        <v>46600</v>
      </c>
      <c r="BK101" s="11">
        <f>+data!BM103</f>
        <v>46600</v>
      </c>
      <c r="BL101" s="11">
        <f>+data!BN103</f>
        <v>29524</v>
      </c>
      <c r="BM101" s="11">
        <f>+data!BO103</f>
        <v>29524</v>
      </c>
      <c r="BN101" s="11">
        <f>+data!BP103</f>
        <v>29524</v>
      </c>
      <c r="BO101" s="11">
        <f>+data!BQ103</f>
        <v>29503</v>
      </c>
      <c r="BP101" s="11">
        <f>+data!BR103</f>
        <v>29490</v>
      </c>
      <c r="BQ101" s="11">
        <f>+data!BS103</f>
        <v>29487</v>
      </c>
      <c r="BR101" s="11">
        <f>+data!BT103</f>
        <v>29477</v>
      </c>
      <c r="BS101" s="11">
        <f>+data!BU103</f>
        <v>29477</v>
      </c>
      <c r="BT101" s="11">
        <f>+data!BV103</f>
        <v>29461.4</v>
      </c>
      <c r="BU101" s="11">
        <f>+data!BW103</f>
        <v>29456.866666666669</v>
      </c>
      <c r="BV101" s="11">
        <f>+data!BX103</f>
        <v>29450.631111111114</v>
      </c>
      <c r="BW101" s="11">
        <f>+data!BY103</f>
        <v>29442.531851851851</v>
      </c>
      <c r="BX101" s="11">
        <f>+data!BZ103</f>
        <v>29435.306864197526</v>
      </c>
      <c r="BY101" s="11">
        <f>+data!CA103</f>
        <v>29426.825514403288</v>
      </c>
      <c r="BZ101" s="11">
        <f>+data!CB103</f>
        <v>29421.028558573376</v>
      </c>
      <c r="CA101" s="11">
        <f>+data!CC103</f>
        <v>29413.081862642874</v>
      </c>
    </row>
    <row r="102" spans="1:79" x14ac:dyDescent="0.2">
      <c r="A102" s="9">
        <f>+data!B104</f>
        <v>368</v>
      </c>
      <c r="B102" s="11">
        <f>+data!D104</f>
        <v>0</v>
      </c>
      <c r="C102" s="11">
        <f>+data!E104</f>
        <v>0</v>
      </c>
      <c r="D102" s="11">
        <f>+data!F104</f>
        <v>0</v>
      </c>
      <c r="E102" s="11">
        <f>+data!G104</f>
        <v>25.339533231392721</v>
      </c>
      <c r="F102" s="11">
        <f>+data!H104</f>
        <v>28.415072609692423</v>
      </c>
      <c r="G102" s="11">
        <f>+data!I104</f>
        <v>52.063360752426256</v>
      </c>
      <c r="H102" s="11">
        <f>+data!J104</f>
        <v>157.3707350236233</v>
      </c>
      <c r="I102" s="11">
        <f>+data!K104</f>
        <v>264.2232222403743</v>
      </c>
      <c r="J102" s="11">
        <f>+data!L104</f>
        <v>465.73423272011775</v>
      </c>
      <c r="K102" s="11">
        <f>+data!M104</f>
        <v>670.0435644810716</v>
      </c>
      <c r="L102" s="11">
        <f>+data!N104</f>
        <v>539.74979024038566</v>
      </c>
      <c r="M102" s="11">
        <f>+data!O104</f>
        <v>567.12440524682336</v>
      </c>
      <c r="N102" s="11">
        <f>+data!P104</f>
        <v>594.53533642288789</v>
      </c>
      <c r="O102" s="11">
        <f>+data!Q104</f>
        <v>594.93979249524887</v>
      </c>
      <c r="P102" s="11">
        <f>+data!R104</f>
        <v>595.34369939380986</v>
      </c>
      <c r="Q102" s="11">
        <f>+data!S104</f>
        <v>568.66764720719368</v>
      </c>
      <c r="R102" s="11">
        <f>+data!T104</f>
        <v>541.95443009185828</v>
      </c>
      <c r="S102" s="11">
        <f>+data!U104</f>
        <v>949.06022845516497</v>
      </c>
      <c r="T102" s="11">
        <f>+data!V104</f>
        <v>1356.7133461532462</v>
      </c>
      <c r="U102" s="11">
        <f>+data!W104</f>
        <v>1221.8626248601629</v>
      </c>
      <c r="V102" s="11">
        <f>+data!X104</f>
        <v>1086.8285665766559</v>
      </c>
      <c r="W102" s="11">
        <f>+data!Y104</f>
        <v>951.61154109603353</v>
      </c>
      <c r="X102" s="11">
        <f>+data!Z104</f>
        <v>748.19425684767066</v>
      </c>
      <c r="Y102" s="11">
        <f>+data!AA104</f>
        <v>544.50404758012098</v>
      </c>
      <c r="Z102" s="11">
        <f>+data!AB104</f>
        <v>544.86633471294249</v>
      </c>
      <c r="AA102" s="11">
        <f>+data!AC104</f>
        <v>545.22814070862557</v>
      </c>
      <c r="AB102" s="11">
        <f>+data!AD104</f>
        <v>681.98683395179432</v>
      </c>
      <c r="AC102" s="11">
        <f>+data!AE104</f>
        <v>545.95031565720285</v>
      </c>
      <c r="AD102" s="11">
        <f>+data!AF104</f>
        <v>546.07884596969438</v>
      </c>
      <c r="AE102" s="11">
        <f>+data!AG104</f>
        <v>546.20738373258666</v>
      </c>
      <c r="AF102" s="11">
        <f>+data!AH104</f>
        <v>546.3359289450342</v>
      </c>
      <c r="AG102" s="11">
        <f>+data!AI104</f>
        <v>546.46448160618945</v>
      </c>
      <c r="AH102" s="11">
        <f>+data!AJ104</f>
        <v>546.5930417152066</v>
      </c>
      <c r="AI102" s="11">
        <f>+data!AK104</f>
        <v>546.72160927123912</v>
      </c>
      <c r="AJ102" s="11">
        <f>+data!AL104</f>
        <v>546.8501842734413</v>
      </c>
      <c r="AK102" s="11">
        <f>+data!AM104</f>
        <v>546.97876672096754</v>
      </c>
      <c r="AL102" s="11">
        <f>+data!AN104</f>
        <v>547.10735661297224</v>
      </c>
      <c r="AM102" s="11">
        <f>+data!AO104</f>
        <v>547.23595394860956</v>
      </c>
      <c r="AN102" s="11">
        <f>+data!AP104</f>
        <v>576.0758168531072</v>
      </c>
      <c r="AO102" s="11">
        <f>+data!AQ104</f>
        <v>606.43556046284982</v>
      </c>
      <c r="AP102" s="11">
        <f>+data!AR104</f>
        <v>638.3952831281365</v>
      </c>
      <c r="AQ102" s="11">
        <f>+data!AS104</f>
        <v>672.0393043943003</v>
      </c>
      <c r="AR102" s="11">
        <f>+data!AT104</f>
        <v>707.45638745818655</v>
      </c>
      <c r="AS102" s="11">
        <f>+data!AU104</f>
        <v>744.73997334800401</v>
      </c>
      <c r="AT102" s="11">
        <f>+data!AV104</f>
        <v>851.18743551101988</v>
      </c>
      <c r="AU102" s="11">
        <f>+data!AW104</f>
        <v>972.84967489443568</v>
      </c>
      <c r="AV102" s="11">
        <f>+data!AX104</f>
        <v>1111.9013723157757</v>
      </c>
      <c r="AW102" s="11">
        <f>+data!AY104</f>
        <v>1270.8280401402803</v>
      </c>
      <c r="AX102" s="11">
        <f>+data!AZ104</f>
        <v>1452.470450028967</v>
      </c>
      <c r="AY102" s="11">
        <f>+data!BA104</f>
        <v>1613.9622049683335</v>
      </c>
      <c r="AZ102" s="11">
        <f>+data!BB104</f>
        <v>1688.8282634713546</v>
      </c>
      <c r="BA102" s="11">
        <f>+data!BC104</f>
        <v>2426.4303702518023</v>
      </c>
      <c r="BB102" s="11">
        <f>+data!BD104</f>
        <v>3127.5416353323644</v>
      </c>
      <c r="BC102" s="11">
        <f>+data!BE104</f>
        <v>4100</v>
      </c>
      <c r="BD102" s="11">
        <f>+data!BF104</f>
        <v>4000</v>
      </c>
      <c r="BE102" s="11">
        <f>+data!BG104</f>
        <v>4000</v>
      </c>
      <c r="BF102" s="11">
        <f>+data!BH104</f>
        <v>4000</v>
      </c>
      <c r="BG102" s="11">
        <f>+data!BI104</f>
        <v>4000</v>
      </c>
      <c r="BH102" s="11">
        <f>+data!BJ104</f>
        <v>4000</v>
      </c>
      <c r="BI102" s="11">
        <f>+data!BK104</f>
        <v>4000</v>
      </c>
      <c r="BJ102" s="11">
        <f>+data!BL104</f>
        <v>4000</v>
      </c>
      <c r="BK102" s="11">
        <f>+data!BM104</f>
        <v>4000</v>
      </c>
      <c r="BL102" s="11">
        <f>+data!BN104</f>
        <v>4000</v>
      </c>
      <c r="BM102" s="11">
        <f>+data!BO104</f>
        <v>4000</v>
      </c>
      <c r="BN102" s="11">
        <f>+data!BP104</f>
        <v>4000</v>
      </c>
      <c r="BO102" s="11">
        <f>+data!BQ104</f>
        <v>4000</v>
      </c>
      <c r="BP102" s="11">
        <f>+data!BR104</f>
        <v>4000</v>
      </c>
      <c r="BQ102" s="11">
        <f>+data!BS104</f>
        <v>4000</v>
      </c>
      <c r="BR102" s="11">
        <f>+data!BT104</f>
        <v>4000</v>
      </c>
      <c r="BS102" s="11">
        <f>+data!BU104</f>
        <v>4000</v>
      </c>
      <c r="BT102" s="11">
        <f>+data!BV104</f>
        <v>4000</v>
      </c>
      <c r="BU102" s="11">
        <f>+data!BW104</f>
        <v>4000</v>
      </c>
      <c r="BV102" s="11">
        <f>+data!BX104</f>
        <v>4000</v>
      </c>
      <c r="BW102" s="11">
        <f>+data!BY104</f>
        <v>4000</v>
      </c>
      <c r="BX102" s="11">
        <f>+data!BZ104</f>
        <v>4000</v>
      </c>
      <c r="BY102" s="11">
        <f>+data!CA104</f>
        <v>4000</v>
      </c>
      <c r="BZ102" s="11">
        <f>+data!CB104</f>
        <v>4000</v>
      </c>
      <c r="CA102" s="11">
        <f>+data!CC104</f>
        <v>4000</v>
      </c>
    </row>
    <row r="103" spans="1:79" x14ac:dyDescent="0.2">
      <c r="A103" s="9">
        <f>+data!B105</f>
        <v>372</v>
      </c>
      <c r="B103" s="11">
        <f>+data!D105</f>
        <v>0</v>
      </c>
      <c r="C103" s="11">
        <f>+data!E105</f>
        <v>0</v>
      </c>
      <c r="D103" s="11">
        <f>+data!F105</f>
        <v>0</v>
      </c>
      <c r="E103" s="11">
        <f>+data!G105</f>
        <v>0</v>
      </c>
      <c r="F103" s="11">
        <f>+data!H105</f>
        <v>0</v>
      </c>
      <c r="G103" s="11">
        <f>+data!I105</f>
        <v>4.9177167099512448E-2</v>
      </c>
      <c r="H103" s="11">
        <f>+data!J105</f>
        <v>0.19670866839804979</v>
      </c>
      <c r="I103" s="11">
        <f>+data!K105</f>
        <v>0.78683467359219916</v>
      </c>
      <c r="J103" s="11">
        <f>+data!L105</f>
        <v>3.1473386943687967</v>
      </c>
      <c r="K103" s="11">
        <f>+data!M105</f>
        <v>12.589354777475187</v>
      </c>
      <c r="L103" s="11">
        <f>+data!N105</f>
        <v>50.357419109900746</v>
      </c>
      <c r="M103" s="11">
        <f>+data!O105</f>
        <v>102.77024308143008</v>
      </c>
      <c r="N103" s="11">
        <f>+data!P105</f>
        <v>109.23707810526156</v>
      </c>
      <c r="O103" s="11">
        <f>+data!Q105</f>
        <v>116.11083982276952</v>
      </c>
      <c r="P103" s="11">
        <f>+data!R105</f>
        <v>123.41713416535876</v>
      </c>
      <c r="Q103" s="11">
        <f>+data!S105</f>
        <v>131.18317832202251</v>
      </c>
      <c r="R103" s="11">
        <f>+data!T105</f>
        <v>139.43790212800013</v>
      </c>
      <c r="S103" s="11">
        <f>+data!U105</f>
        <v>273.18446131200028</v>
      </c>
      <c r="T103" s="11">
        <f>+data!V105</f>
        <v>469.0667261538461</v>
      </c>
      <c r="U103" s="11">
        <f>+data!W105</f>
        <v>681.12569876543193</v>
      </c>
      <c r="V103" s="11">
        <f>+data!X105</f>
        <v>760.50500952380958</v>
      </c>
      <c r="W103" s="11">
        <f>+data!Y105</f>
        <v>1290.5539555555556</v>
      </c>
      <c r="X103" s="11">
        <f>+data!Z105</f>
        <v>1532.5328222222222</v>
      </c>
      <c r="Y103" s="11">
        <f>+data!AA105</f>
        <v>1505.6462814814813</v>
      </c>
      <c r="Z103" s="11">
        <f>+data!AB105</f>
        <v>1302.9631282051282</v>
      </c>
      <c r="AA103" s="11">
        <f>+data!AC105</f>
        <v>1254.7052345679015</v>
      </c>
      <c r="AB103" s="11">
        <f>+data!AD105</f>
        <v>1596.3883564814812</v>
      </c>
      <c r="AC103" s="11">
        <f>+data!AE105</f>
        <v>3102.2931623931618</v>
      </c>
      <c r="AD103" s="11">
        <f>+data!AF105</f>
        <v>3502.2507414716156</v>
      </c>
      <c r="AE103" s="11">
        <f>+data!AG105</f>
        <v>3322.8301237767309</v>
      </c>
      <c r="AF103" s="11">
        <f>+data!AH105</f>
        <v>3126.8712818633271</v>
      </c>
      <c r="AG103" s="11">
        <f>+data!AI105</f>
        <v>2913.4469905388005</v>
      </c>
      <c r="AH103" s="11">
        <f>+data!AJ105</f>
        <v>2681.5857429970488</v>
      </c>
      <c r="AI103" s="11">
        <f>+data!AK105</f>
        <v>2583.2638348240903</v>
      </c>
      <c r="AJ103" s="11">
        <f>+data!AL105</f>
        <v>2483.2755991043014</v>
      </c>
      <c r="AK103" s="11">
        <f>+data!AM105</f>
        <v>2664.7508093288757</v>
      </c>
      <c r="AL103" s="11">
        <f>+data!AN105</f>
        <v>3037.7335266989789</v>
      </c>
      <c r="AM103" s="11">
        <f>+data!AO105</f>
        <v>3117.5799223869167</v>
      </c>
      <c r="AN103" s="11">
        <f>+data!AP105</f>
        <v>3907.8890459026629</v>
      </c>
      <c r="AO103" s="11">
        <f>+data!AQ105</f>
        <v>4992.6781737920846</v>
      </c>
      <c r="AP103" s="11">
        <f>+data!AR105</f>
        <v>5908.409145554534</v>
      </c>
      <c r="AQ103" s="11">
        <f>+data!AS105</f>
        <v>6734.7672917970867</v>
      </c>
      <c r="AR103" s="11">
        <f>+data!AT105</f>
        <v>5904.3214536034684</v>
      </c>
      <c r="AS103" s="11">
        <f>+data!AU105</f>
        <v>5298.3675898395541</v>
      </c>
      <c r="AT103" s="11">
        <f>+data!AV105</f>
        <v>5213.0578637129629</v>
      </c>
      <c r="AU103" s="11">
        <f>+data!AW105</f>
        <v>5274.6792577906836</v>
      </c>
      <c r="AV103" s="11">
        <f>+data!AX105</f>
        <v>5027.2968181278029</v>
      </c>
      <c r="AW103" s="11">
        <f>+data!AY105</f>
        <v>4993.3790785026576</v>
      </c>
      <c r="AX103" s="11">
        <f>+data!AZ105</f>
        <v>5126.5791247243551</v>
      </c>
      <c r="AY103" s="11">
        <f>+data!BA105</f>
        <v>5324.3339397432601</v>
      </c>
      <c r="AZ103" s="11">
        <f>+data!BB105</f>
        <v>3725.1277077509999</v>
      </c>
      <c r="BA103" s="11">
        <f>+data!BC105</f>
        <v>3917.7466687689302</v>
      </c>
      <c r="BB103" s="11">
        <f>+data!BD105</f>
        <v>4086.0512405327886</v>
      </c>
      <c r="BC103" s="11">
        <f>+data!BE105</f>
        <v>4047</v>
      </c>
      <c r="BD103" s="11">
        <f>+data!BF105</f>
        <v>4287</v>
      </c>
      <c r="BE103" s="11">
        <f>+data!BG105</f>
        <v>4617</v>
      </c>
      <c r="BF103" s="11">
        <f>+data!BH105</f>
        <v>4605</v>
      </c>
      <c r="BG103" s="11">
        <f>+data!BI105</f>
        <v>3333</v>
      </c>
      <c r="BH103" s="11">
        <f>+data!BJ105</f>
        <v>3220</v>
      </c>
      <c r="BI103" s="11">
        <f>+data!BK105</f>
        <v>3194</v>
      </c>
      <c r="BJ103" s="11">
        <f>+data!BL105</f>
        <v>3186</v>
      </c>
      <c r="BK103" s="11">
        <f>+data!BM105</f>
        <v>3098</v>
      </c>
      <c r="BL103" s="11">
        <f>+data!BN105</f>
        <v>3115</v>
      </c>
      <c r="BM103" s="11">
        <f>+data!BO105</f>
        <v>3104</v>
      </c>
      <c r="BN103" s="11">
        <f>+data!BP105</f>
        <v>3213</v>
      </c>
      <c r="BO103" s="11">
        <f>+data!BQ105</f>
        <v>3096.4</v>
      </c>
      <c r="BP103" s="11">
        <f>+data!BR105</f>
        <v>3097</v>
      </c>
      <c r="BQ103" s="11">
        <f>+data!BS105</f>
        <v>3555</v>
      </c>
      <c r="BR103" s="11">
        <f>+data!BT105</f>
        <v>3492</v>
      </c>
      <c r="BS103" s="11">
        <f>+data!BU105</f>
        <v>3362</v>
      </c>
      <c r="BT103" s="11">
        <f>+data!BV105</f>
        <v>3541.5466666666907</v>
      </c>
      <c r="BU103" s="11">
        <f>+data!BW105</f>
        <v>3653.097777777788</v>
      </c>
      <c r="BV103" s="11">
        <f>+data!BX105</f>
        <v>3711.1202962963143</v>
      </c>
      <c r="BW103" s="11">
        <f>+data!BY105</f>
        <v>3696.8049382716272</v>
      </c>
      <c r="BX103" s="11">
        <f>+data!BZ105</f>
        <v>3794.3886156378867</v>
      </c>
      <c r="BY103" s="11">
        <f>+data!CA105</f>
        <v>3895.0670902606798</v>
      </c>
      <c r="BZ103" s="11">
        <f>+data!CB105</f>
        <v>3933.0534915043827</v>
      </c>
      <c r="CA103" s="11">
        <f>+data!CC105</f>
        <v>3985.5089644139953</v>
      </c>
    </row>
    <row r="104" spans="1:79" x14ac:dyDescent="0.2">
      <c r="A104" s="9">
        <f>+data!B106</f>
        <v>376</v>
      </c>
      <c r="B104" s="11">
        <f>+data!D106</f>
        <v>0</v>
      </c>
      <c r="C104" s="11">
        <f>+data!E106</f>
        <v>0</v>
      </c>
      <c r="D104" s="11">
        <f>+data!F106</f>
        <v>0</v>
      </c>
      <c r="E104" s="11">
        <f>+data!G106</f>
        <v>9.160374935887539</v>
      </c>
      <c r="F104" s="11">
        <f>+data!H106</f>
        <v>13.21001467201976</v>
      </c>
      <c r="G104" s="11">
        <f>+data!I106</f>
        <v>18.94955978387539</v>
      </c>
      <c r="H104" s="11">
        <f>+data!J106</f>
        <v>26.995312741958138</v>
      </c>
      <c r="I104" s="11">
        <f>+data!K106</f>
        <v>38.09472056006102</v>
      </c>
      <c r="J104" s="11">
        <f>+data!L106</f>
        <v>53.023806453173087</v>
      </c>
      <c r="K104" s="11">
        <f>+data!M106</f>
        <v>72.212500988862942</v>
      </c>
      <c r="L104" s="11">
        <f>+data!N106</f>
        <v>94.492553727215522</v>
      </c>
      <c r="M104" s="11">
        <f>+data!O106</f>
        <v>139.30509224409627</v>
      </c>
      <c r="N104" s="11">
        <f>+data!P106</f>
        <v>205.17481283895867</v>
      </c>
      <c r="O104" s="11">
        <f>+data!Q106</f>
        <v>301.87065780417237</v>
      </c>
      <c r="P104" s="11">
        <f>+data!R106</f>
        <v>221.8047653037639</v>
      </c>
      <c r="Q104" s="11">
        <f>+data!S106</f>
        <v>162.7556594857293</v>
      </c>
      <c r="R104" s="11">
        <f>+data!T106</f>
        <v>119.24341866559254</v>
      </c>
      <c r="S104" s="11">
        <f>+data!U106</f>
        <v>87.209748338448321</v>
      </c>
      <c r="T104" s="11">
        <f>+data!V106</f>
        <v>63.650586800966245</v>
      </c>
      <c r="U104" s="11">
        <f>+data!W106</f>
        <v>56.641878209434509</v>
      </c>
      <c r="V104" s="11">
        <f>+data!X106</f>
        <v>49.843744450525001</v>
      </c>
      <c r="W104" s="11">
        <f>+data!Y106</f>
        <v>49.680501070700764</v>
      </c>
      <c r="X104" s="11">
        <f>+data!Z106</f>
        <v>49.24996850888688</v>
      </c>
      <c r="Y104" s="11">
        <f>+data!AA106</f>
        <v>48.503294953877358</v>
      </c>
      <c r="Z104" s="11">
        <f>+data!AB106</f>
        <v>33.439318822344482</v>
      </c>
      <c r="AA104" s="11">
        <f>+data!AC106</f>
        <v>39.220269187855628</v>
      </c>
      <c r="AB104" s="11">
        <f>+data!AD106</f>
        <v>36.248634406566708</v>
      </c>
      <c r="AC104" s="11">
        <f>+data!AE106</f>
        <v>26.150820883365661</v>
      </c>
      <c r="AD104" s="11">
        <f>+data!AF106</f>
        <v>28.13820625942261</v>
      </c>
      <c r="AE104" s="11">
        <f>+data!AG106</f>
        <v>30.05860460219942</v>
      </c>
      <c r="AF104" s="11">
        <f>+data!AH106</f>
        <v>31.909136918023197</v>
      </c>
      <c r="AG104" s="11">
        <f>+data!AI106</f>
        <v>33.686649396878096</v>
      </c>
      <c r="AH104" s="11">
        <f>+data!AJ106</f>
        <v>35.387672983184707</v>
      </c>
      <c r="AI104" s="11">
        <f>+data!AK106</f>
        <v>37.008374800070719</v>
      </c>
      <c r="AJ104" s="11">
        <f>+data!AL106</f>
        <v>38.544499308174878</v>
      </c>
      <c r="AK104" s="11">
        <f>+data!AM106</f>
        <v>39.991296393441914</v>
      </c>
      <c r="AL104" s="11">
        <f>+data!AN106</f>
        <v>41.343432621052592</v>
      </c>
      <c r="AM104" s="11">
        <f>+data!AO106</f>
        <v>42.594880536764983</v>
      </c>
      <c r="AN104" s="11">
        <f>+data!AP106</f>
        <v>43.480112698518305</v>
      </c>
      <c r="AO104" s="11">
        <f>+data!AQ106</f>
        <v>44.76725420962137</v>
      </c>
      <c r="AP104" s="11">
        <f>+data!AR106</f>
        <v>46.028478225220454</v>
      </c>
      <c r="AQ104" s="11">
        <f>+data!AS106</f>
        <v>47.250108992644357</v>
      </c>
      <c r="AR104" s="11">
        <f>+data!AT106</f>
        <v>48.415316604702561</v>
      </c>
      <c r="AS104" s="11">
        <f>+data!AU106</f>
        <v>49.503237982632633</v>
      </c>
      <c r="AT104" s="11">
        <f>+data!AV106</f>
        <v>49.005041533100133</v>
      </c>
      <c r="AU104" s="11">
        <f>+data!AW106</f>
        <v>48.36480523265201</v>
      </c>
      <c r="AV104" s="11">
        <f>+data!AX106</f>
        <v>47.556064894470296</v>
      </c>
      <c r="AW104" s="11">
        <f>+data!AY106</f>
        <v>46.544225927832457</v>
      </c>
      <c r="AX104" s="11">
        <f>+data!AZ106</f>
        <v>45.28251751375587</v>
      </c>
      <c r="AY104" s="11">
        <f>+data!BA106</f>
        <v>53.538510975304902</v>
      </c>
      <c r="AZ104" s="11">
        <f>+data!BB106</f>
        <v>62.594997694977742</v>
      </c>
      <c r="BA104" s="11">
        <f>+data!BC106</f>
        <v>71.959673151567628</v>
      </c>
      <c r="BB104" s="11">
        <f>+data!BD106</f>
        <v>80.413265387107302</v>
      </c>
      <c r="BC104" s="11">
        <f>+data!BE106</f>
        <v>114</v>
      </c>
      <c r="BD104" s="11">
        <f>+data!BF106</f>
        <v>116</v>
      </c>
      <c r="BE104" s="11">
        <f>+data!BG106</f>
        <v>120</v>
      </c>
      <c r="BF104" s="11">
        <f>+data!BH106</f>
        <v>148</v>
      </c>
      <c r="BG104" s="11">
        <f>+data!BI106</f>
        <v>142</v>
      </c>
      <c r="BH104" s="11">
        <f>+data!BJ106</f>
        <v>135</v>
      </c>
      <c r="BI104" s="11">
        <f>+data!BK106</f>
        <v>130</v>
      </c>
      <c r="BJ104" s="11">
        <f>+data!BL106</f>
        <v>131</v>
      </c>
      <c r="BK104" s="11">
        <f>+data!BM106</f>
        <v>133</v>
      </c>
      <c r="BL104" s="11">
        <f>+data!BN106</f>
        <v>134</v>
      </c>
      <c r="BM104" s="11">
        <f>+data!BO106</f>
        <v>136</v>
      </c>
      <c r="BN104" s="11">
        <f>+data!BP106</f>
        <v>137</v>
      </c>
      <c r="BO104" s="11">
        <f>+data!BQ106</f>
        <v>138.6</v>
      </c>
      <c r="BP104" s="11">
        <f>+data!BR106</f>
        <v>140</v>
      </c>
      <c r="BQ104" s="11">
        <f>+data!BS106</f>
        <v>133.6</v>
      </c>
      <c r="BR104" s="11">
        <f>+data!BT106</f>
        <v>137</v>
      </c>
      <c r="BS104" s="11">
        <f>+data!BU106</f>
        <v>137</v>
      </c>
      <c r="BT104" s="11">
        <f>+data!BV106</f>
        <v>136.08000000000015</v>
      </c>
      <c r="BU104" s="11">
        <f>+data!BW106</f>
        <v>135.22666666666669</v>
      </c>
      <c r="BV104" s="11">
        <f>+data!BX106</f>
        <v>134.84177777777791</v>
      </c>
      <c r="BW104" s="11">
        <f>+data!BY106</f>
        <v>135.62162962962978</v>
      </c>
      <c r="BX104" s="11">
        <f>+data!BZ106</f>
        <v>134.53969382716059</v>
      </c>
      <c r="BY104" s="11">
        <f>+data!CA106</f>
        <v>134.14547489711947</v>
      </c>
      <c r="BZ104" s="11">
        <f>+data!CB106</f>
        <v>133.98050458161879</v>
      </c>
      <c r="CA104" s="11">
        <f>+data!CC106</f>
        <v>133.78579240969373</v>
      </c>
    </row>
    <row r="105" spans="1:79" x14ac:dyDescent="0.2">
      <c r="A105" s="9">
        <f>+data!B107</f>
        <v>380</v>
      </c>
      <c r="B105" s="11">
        <f>+data!D107</f>
        <v>0</v>
      </c>
      <c r="C105" s="11">
        <f>+data!E107</f>
        <v>0</v>
      </c>
      <c r="D105" s="11">
        <f>+data!F107</f>
        <v>0</v>
      </c>
      <c r="E105" s="11">
        <f>+data!G107</f>
        <v>0</v>
      </c>
      <c r="F105" s="11">
        <f>+data!H107</f>
        <v>0</v>
      </c>
      <c r="G105" s="11">
        <f>+data!I107</f>
        <v>33.653440589921139</v>
      </c>
      <c r="H105" s="11">
        <f>+data!J107</f>
        <v>65.252316845257596</v>
      </c>
      <c r="I105" s="11">
        <f>+data!K107</f>
        <v>125.80147536331212</v>
      </c>
      <c r="J105" s="11">
        <f>+data!L107</f>
        <v>400.89101337444106</v>
      </c>
      <c r="K105" s="11">
        <f>+data!M107</f>
        <v>756.49782466162321</v>
      </c>
      <c r="L105" s="11">
        <f>+data!N107</f>
        <v>2597.6076833233392</v>
      </c>
      <c r="M105" s="11">
        <f>+data!O107</f>
        <v>2440.921296856613</v>
      </c>
      <c r="N105" s="11">
        <f>+data!P107</f>
        <v>2285.8942361425957</v>
      </c>
      <c r="O105" s="11">
        <f>+data!Q107</f>
        <v>2132.6007581719464</v>
      </c>
      <c r="P105" s="11">
        <f>+data!R107</f>
        <v>1981.1230443943111</v>
      </c>
      <c r="Q105" s="11">
        <f>+data!S107</f>
        <v>1307.7936523864428</v>
      </c>
      <c r="R105" s="11">
        <f>+data!T107</f>
        <v>647.74838360192439</v>
      </c>
      <c r="S105" s="11">
        <f>+data!U107</f>
        <v>956.94243010024229</v>
      </c>
      <c r="T105" s="11">
        <f>+data!V107</f>
        <v>1255.0692531279321</v>
      </c>
      <c r="U105" s="11">
        <f>+data!W107</f>
        <v>1386.8205612654046</v>
      </c>
      <c r="V105" s="11">
        <f>+data!X107</f>
        <v>1571.2344620008657</v>
      </c>
      <c r="W105" s="11">
        <f>+data!Y107</f>
        <v>1921.5063085667832</v>
      </c>
      <c r="X105" s="11">
        <f>+data!Z107</f>
        <v>2451.7019783997416</v>
      </c>
      <c r="Y105" s="11">
        <f>+data!AA107</f>
        <v>3505.7375116204053</v>
      </c>
      <c r="Z105" s="11">
        <f>+data!AB107</f>
        <v>2171.6472242467771</v>
      </c>
      <c r="AA105" s="11">
        <f>+data!AC107</f>
        <v>2349.6360479521099</v>
      </c>
      <c r="AB105" s="11">
        <f>+data!AD107</f>
        <v>3301.1171484078845</v>
      </c>
      <c r="AC105" s="11">
        <f>+data!AE107</f>
        <v>3144.4483196420788</v>
      </c>
      <c r="AD105" s="11">
        <f>+data!AF107</f>
        <v>3216.2652124743772</v>
      </c>
      <c r="AE105" s="11">
        <f>+data!AG107</f>
        <v>3300.5854653697311</v>
      </c>
      <c r="AF105" s="11">
        <f>+data!AH107</f>
        <v>3385.9808209275807</v>
      </c>
      <c r="AG105" s="11">
        <f>+data!AI107</f>
        <v>3472.3195149635944</v>
      </c>
      <c r="AH105" s="11">
        <f>+data!AJ107</f>
        <v>3559.443476018449</v>
      </c>
      <c r="AI105" s="11">
        <f>+data!AK107</f>
        <v>3647.1635348603672</v>
      </c>
      <c r="AJ105" s="11">
        <f>+data!AL107</f>
        <v>3735.2535480147717</v>
      </c>
      <c r="AK105" s="11">
        <f>+data!AM107</f>
        <v>3823.4431190066307</v>
      </c>
      <c r="AL105" s="11">
        <f>+data!AN107</f>
        <v>3911.4084852808005</v>
      </c>
      <c r="AM105" s="11">
        <f>+data!AO107</f>
        <v>3998.7609711233654</v>
      </c>
      <c r="AN105" s="11">
        <f>+data!AP107</f>
        <v>4085.032159241578</v>
      </c>
      <c r="AO105" s="11">
        <f>+data!AQ107</f>
        <v>4169.6545597283703</v>
      </c>
      <c r="AP105" s="11">
        <f>+data!AR107</f>
        <v>4382.5751079189449</v>
      </c>
      <c r="AQ105" s="11">
        <f>+data!AS107</f>
        <v>4601.3320461304602</v>
      </c>
      <c r="AR105" s="11">
        <f>+data!AT107</f>
        <v>4824.8358142992884</v>
      </c>
      <c r="AS105" s="11">
        <f>+data!AU107</f>
        <v>5051.2666233385607</v>
      </c>
      <c r="AT105" s="11">
        <f>+data!AV107</f>
        <v>5068.4394737050407</v>
      </c>
      <c r="AU105" s="11">
        <f>+data!AW107</f>
        <v>5259.6300618711866</v>
      </c>
      <c r="AV105" s="11">
        <f>+data!AX107</f>
        <v>5487.1295115678013</v>
      </c>
      <c r="AW105" s="11">
        <f>+data!AY107</f>
        <v>5670.0473467824686</v>
      </c>
      <c r="AX105" s="11">
        <f>+data!AZ107</f>
        <v>5862.222075239476</v>
      </c>
      <c r="AY105" s="11">
        <f>+data!BA107</f>
        <v>6253.5730469548653</v>
      </c>
      <c r="AZ105" s="11">
        <f>+data!BB107</f>
        <v>6347.840229920098</v>
      </c>
      <c r="BA105" s="11">
        <f>+data!BC107</f>
        <v>6350.617946991385</v>
      </c>
      <c r="BB105" s="11">
        <f>+data!BD107</f>
        <v>6037.5705973575241</v>
      </c>
      <c r="BC105" s="11">
        <f>+data!BE107</f>
        <v>5075</v>
      </c>
      <c r="BD105" s="11">
        <f>+data!BF107</f>
        <v>5250</v>
      </c>
      <c r="BE105" s="11">
        <f>+data!BG107</f>
        <v>5126</v>
      </c>
      <c r="BF105" s="11">
        <f>+data!BH107</f>
        <v>4868</v>
      </c>
      <c r="BG105" s="11">
        <f>+data!BI107</f>
        <v>4353</v>
      </c>
      <c r="BH105" s="11">
        <f>+data!BJ107</f>
        <v>4365</v>
      </c>
      <c r="BI105" s="11">
        <f>+data!BK107</f>
        <v>4379</v>
      </c>
      <c r="BJ105" s="11">
        <f>+data!BL107</f>
        <v>4368</v>
      </c>
      <c r="BK105" s="11">
        <f>+data!BM107</f>
        <v>4354</v>
      </c>
      <c r="BL105" s="11">
        <f>+data!BN107</f>
        <v>4402</v>
      </c>
      <c r="BM105" s="11">
        <f>+data!BO107</f>
        <v>4282</v>
      </c>
      <c r="BN105" s="11">
        <f>+data!BP107</f>
        <v>4460</v>
      </c>
      <c r="BO105" s="11">
        <f>+data!BQ107</f>
        <v>4416</v>
      </c>
      <c r="BP105" s="11">
        <f>+data!BR107</f>
        <v>4423</v>
      </c>
      <c r="BQ105" s="11">
        <f>+data!BS107</f>
        <v>4698</v>
      </c>
      <c r="BR105" s="11">
        <f>+data!BT107</f>
        <v>4612</v>
      </c>
      <c r="BS105" s="11">
        <f>+data!BU107</f>
        <v>4169</v>
      </c>
      <c r="BT105" s="11">
        <f>+data!BV107</f>
        <v>4403.8000000000029</v>
      </c>
      <c r="BU105" s="11">
        <f>+data!BW107</f>
        <v>4362.7333333333299</v>
      </c>
      <c r="BV105" s="11">
        <f>+data!BX107</f>
        <v>4282.0622222222155</v>
      </c>
      <c r="BW105" s="11">
        <f>+data!BY107</f>
        <v>4161.9970370370138</v>
      </c>
      <c r="BX105" s="11">
        <f>+data!BZ107</f>
        <v>4136.7426172839332</v>
      </c>
      <c r="BY105" s="11">
        <f>+data!CA107</f>
        <v>4155.9858436213763</v>
      </c>
      <c r="BZ105" s="11">
        <f>+data!CB107</f>
        <v>4046.8426973936585</v>
      </c>
      <c r="CA105" s="11">
        <f>+data!CC107</f>
        <v>3992.7669516231836</v>
      </c>
    </row>
    <row r="106" spans="1:79" x14ac:dyDescent="0.2">
      <c r="A106" s="9">
        <f>+data!B108</f>
        <v>384</v>
      </c>
      <c r="B106" s="11">
        <f>+data!D108</f>
        <v>0</v>
      </c>
      <c r="C106" s="11">
        <f>+data!E108</f>
        <v>0</v>
      </c>
      <c r="D106" s="11">
        <f>+data!F108</f>
        <v>0</v>
      </c>
      <c r="E106" s="11">
        <f>+data!G108</f>
        <v>0</v>
      </c>
      <c r="F106" s="11">
        <f>+data!H108</f>
        <v>0</v>
      </c>
      <c r="G106" s="11">
        <f>+data!I108</f>
        <v>69.550429740821883</v>
      </c>
      <c r="H106" s="11">
        <f>+data!J108</f>
        <v>103.43981850327798</v>
      </c>
      <c r="I106" s="11">
        <f>+data!K108</f>
        <v>152.4178030716302</v>
      </c>
      <c r="J106" s="11">
        <f>+data!L108</f>
        <v>223.06045162558397</v>
      </c>
      <c r="K106" s="11">
        <f>+data!M108</f>
        <v>324.7473237408775</v>
      </c>
      <c r="L106" s="11">
        <f>+data!N108</f>
        <v>470.84872566832058</v>
      </c>
      <c r="M106" s="11">
        <f>+data!O108</f>
        <v>539.89563863900094</v>
      </c>
      <c r="N106" s="11">
        <f>+data!P108</f>
        <v>619.04771532088319</v>
      </c>
      <c r="O106" s="11">
        <f>+data!Q108</f>
        <v>709.78136310700711</v>
      </c>
      <c r="P106" s="11">
        <f>+data!R108</f>
        <v>813.78838302795816</v>
      </c>
      <c r="Q106" s="11">
        <f>+data!S108</f>
        <v>933.0073534113684</v>
      </c>
      <c r="R106" s="11">
        <f>+data!T108</f>
        <v>1069.6595810975073</v>
      </c>
      <c r="S106" s="11">
        <f>+data!U108</f>
        <v>1226.2902843027321</v>
      </c>
      <c r="T106" s="11">
        <f>+data!V108</f>
        <v>1405.8157676902613</v>
      </c>
      <c r="U106" s="11">
        <f>+data!W108</f>
        <v>1611.5774606771647</v>
      </c>
      <c r="V106" s="11">
        <f>+data!X108</f>
        <v>1847.403816508579</v>
      </c>
      <c r="W106" s="11">
        <f>+data!Y108</f>
        <v>2117.6812144898854</v>
      </c>
      <c r="X106" s="11">
        <f>+data!Z108</f>
        <v>2427.4351736472945</v>
      </c>
      <c r="Y106" s="11">
        <f>+data!AA108</f>
        <v>2782.423376034697</v>
      </c>
      <c r="Z106" s="11">
        <f>+data!AB108</f>
        <v>3189.2422154094847</v>
      </c>
      <c r="AA106" s="11">
        <f>+data!AC108</f>
        <v>3655.4488360574583</v>
      </c>
      <c r="AB106" s="11">
        <f>+data!AD108</f>
        <v>4189.7009117310672</v>
      </c>
      <c r="AC106" s="11">
        <f>+data!AE108</f>
        <v>4801.9167412127426</v>
      </c>
      <c r="AD106" s="11">
        <f>+data!AF108</f>
        <v>4835.9723416956294</v>
      </c>
      <c r="AE106" s="11">
        <f>+data!AG108</f>
        <v>4871.649809533702</v>
      </c>
      <c r="AF106" s="11">
        <f>+data!AH108</f>
        <v>4909.1029297560899</v>
      </c>
      <c r="AG106" s="11">
        <f>+data!AI108</f>
        <v>4948.5077924577872</v>
      </c>
      <c r="AH106" s="11">
        <f>+data!AJ108</f>
        <v>4990.0672548819739</v>
      </c>
      <c r="AI106" s="11">
        <f>+data!AK108</f>
        <v>5034.0165662459931</v>
      </c>
      <c r="AJ106" s="11">
        <f>+data!AL108</f>
        <v>5080.6305361549703</v>
      </c>
      <c r="AK106" s="11">
        <f>+data!AM108</f>
        <v>5130.2327805465584</v>
      </c>
      <c r="AL106" s="11">
        <f>+data!AN108</f>
        <v>5183.2078065097639</v>
      </c>
      <c r="AM106" s="11">
        <f>+data!AO108</f>
        <v>5240.0170420505847</v>
      </c>
      <c r="AN106" s="11">
        <f>+data!AP108</f>
        <v>5301.2204514685945</v>
      </c>
      <c r="AO106" s="11">
        <f>+data!AQ108</f>
        <v>5367.5062273185822</v>
      </c>
      <c r="AP106" s="11">
        <f>+data!AR108</f>
        <v>5439.7324415556977</v>
      </c>
      <c r="AQ106" s="11">
        <f>+data!AS108</f>
        <v>5518.9868908922053</v>
      </c>
      <c r="AR106" s="11">
        <f>+data!AT108</f>
        <v>5606.6754979495554</v>
      </c>
      <c r="AS106" s="11">
        <f>+data!AU108</f>
        <v>5704.6571850345454</v>
      </c>
      <c r="AT106" s="11">
        <f>+data!AV108</f>
        <v>5815.4576810251765</v>
      </c>
      <c r="AU106" s="11">
        <f>+data!AW108</f>
        <v>5942.6244359399516</v>
      </c>
      <c r="AV106" s="11">
        <f>+data!AX108</f>
        <v>6091.3500639916983</v>
      </c>
      <c r="AW106" s="11">
        <f>+data!AY108</f>
        <v>6269.6483844927088</v>
      </c>
      <c r="AX106" s="11">
        <f>+data!AZ108</f>
        <v>6490.788650532555</v>
      </c>
      <c r="AY106" s="11">
        <f>+data!BA108</f>
        <v>6779.0138591348359</v>
      </c>
      <c r="AZ106" s="11">
        <f>+data!BB108</f>
        <v>7185.6989814744338</v>
      </c>
      <c r="BA106" s="11">
        <f>+data!BC108</f>
        <v>7851.1212250577919</v>
      </c>
      <c r="BB106" s="11">
        <f>+data!BD108</f>
        <v>9450.430007644849</v>
      </c>
      <c r="BC106" s="11">
        <f>+data!BE108</f>
        <v>13000</v>
      </c>
      <c r="BD106" s="11">
        <f>+data!BF108</f>
        <v>13000</v>
      </c>
      <c r="BE106" s="11">
        <f>+data!BG108</f>
        <v>13000</v>
      </c>
      <c r="BF106" s="11">
        <f>+data!BH108</f>
        <v>13000</v>
      </c>
      <c r="BG106" s="11">
        <f>+data!BI108</f>
        <v>13000</v>
      </c>
      <c r="BH106" s="11">
        <f>+data!BJ108</f>
        <v>13000</v>
      </c>
      <c r="BI106" s="11">
        <f>+data!BK108</f>
        <v>13000</v>
      </c>
      <c r="BJ106" s="11">
        <f>+data!BL108</f>
        <v>13000</v>
      </c>
      <c r="BK106" s="11">
        <f>+data!BM108</f>
        <v>13200</v>
      </c>
      <c r="BL106" s="11">
        <f>+data!BN108</f>
        <v>13200</v>
      </c>
      <c r="BM106" s="11">
        <f>+data!BO108</f>
        <v>13200</v>
      </c>
      <c r="BN106" s="11">
        <f>+data!BP108</f>
        <v>13200</v>
      </c>
      <c r="BO106" s="11">
        <f>+data!BQ108</f>
        <v>13200</v>
      </c>
      <c r="BP106" s="11">
        <f>+data!BR108</f>
        <v>13200</v>
      </c>
      <c r="BQ106" s="11">
        <f>+data!BS108</f>
        <v>13200</v>
      </c>
      <c r="BR106" s="11">
        <f>+data!BT108</f>
        <v>13200</v>
      </c>
      <c r="BS106" s="11">
        <f>+data!BU108</f>
        <v>13200</v>
      </c>
      <c r="BT106" s="11">
        <f>+data!BV108</f>
        <v>13200</v>
      </c>
      <c r="BU106" s="11">
        <f>+data!BW108</f>
        <v>13200</v>
      </c>
      <c r="BV106" s="11">
        <f>+data!BX108</f>
        <v>13200</v>
      </c>
      <c r="BW106" s="11">
        <f>+data!BY108</f>
        <v>13200</v>
      </c>
      <c r="BX106" s="11">
        <f>+data!BZ108</f>
        <v>13200</v>
      </c>
      <c r="BY106" s="11">
        <f>+data!CA108</f>
        <v>13200</v>
      </c>
      <c r="BZ106" s="11">
        <f>+data!CB108</f>
        <v>13200</v>
      </c>
      <c r="CA106" s="11">
        <f>+data!CC108</f>
        <v>13200</v>
      </c>
    </row>
    <row r="107" spans="1:79" x14ac:dyDescent="0.2">
      <c r="A107" s="9">
        <f>+data!B109</f>
        <v>388</v>
      </c>
      <c r="B107" s="11">
        <f>+data!D109</f>
        <v>0</v>
      </c>
      <c r="C107" s="11">
        <f>+data!E109</f>
        <v>0</v>
      </c>
      <c r="D107" s="11">
        <f>+data!F109</f>
        <v>0</v>
      </c>
      <c r="E107" s="11">
        <f>+data!G109</f>
        <v>0</v>
      </c>
      <c r="F107" s="11">
        <f>+data!H109</f>
        <v>0</v>
      </c>
      <c r="G107" s="11">
        <f>+data!I109</f>
        <v>0</v>
      </c>
      <c r="H107" s="11">
        <f>+data!J109</f>
        <v>0</v>
      </c>
      <c r="I107" s="11">
        <f>+data!K109</f>
        <v>0</v>
      </c>
      <c r="J107" s="11">
        <f>+data!L109</f>
        <v>0</v>
      </c>
      <c r="K107" s="11">
        <f>+data!M109</f>
        <v>0</v>
      </c>
      <c r="L107" s="11">
        <f>+data!N109</f>
        <v>0</v>
      </c>
      <c r="M107" s="11">
        <f>+data!O109</f>
        <v>0</v>
      </c>
      <c r="N107" s="11">
        <f>+data!P109</f>
        <v>0</v>
      </c>
      <c r="O107" s="11">
        <f>+data!Q109</f>
        <v>0</v>
      </c>
      <c r="P107" s="11">
        <f>+data!R109</f>
        <v>0</v>
      </c>
      <c r="Q107" s="11">
        <f>+data!S109</f>
        <v>0</v>
      </c>
      <c r="R107" s="11">
        <f>+data!T109</f>
        <v>0</v>
      </c>
      <c r="S107" s="11">
        <f>+data!U109</f>
        <v>0</v>
      </c>
      <c r="T107" s="11">
        <f>+data!V109</f>
        <v>0</v>
      </c>
      <c r="U107" s="11">
        <f>+data!W109</f>
        <v>0</v>
      </c>
      <c r="V107" s="11">
        <f>+data!X109</f>
        <v>0</v>
      </c>
      <c r="W107" s="11">
        <f>+data!Y109</f>
        <v>0</v>
      </c>
      <c r="X107" s="11">
        <f>+data!Z109</f>
        <v>0</v>
      </c>
      <c r="Y107" s="11">
        <f>+data!AA109</f>
        <v>0</v>
      </c>
      <c r="Z107" s="11">
        <f>+data!AB109</f>
        <v>0</v>
      </c>
      <c r="AA107" s="11">
        <f>+data!AC109</f>
        <v>0</v>
      </c>
      <c r="AB107" s="11">
        <f>+data!AD109</f>
        <v>15.992428819420374</v>
      </c>
      <c r="AC107" s="11">
        <f>+data!AE109</f>
        <v>10.580059032033397</v>
      </c>
      <c r="AD107" s="11">
        <f>+data!AF109</f>
        <v>12.644850743310002</v>
      </c>
      <c r="AE107" s="11">
        <f>+data!AG109</f>
        <v>15.104015829677881</v>
      </c>
      <c r="AF107" s="11">
        <f>+data!AH109</f>
        <v>18.031656757520892</v>
      </c>
      <c r="AG107" s="11">
        <f>+data!AI109</f>
        <v>21.515621999376073</v>
      </c>
      <c r="AH107" s="11">
        <f>+data!AJ109</f>
        <v>25.660029634140731</v>
      </c>
      <c r="AI107" s="11">
        <f>+data!AK109</f>
        <v>30.588250313844288</v>
      </c>
      <c r="AJ107" s="11">
        <f>+data!AL109</f>
        <v>36.446432619167318</v>
      </c>
      <c r="AK107" s="11">
        <f>+data!AM109</f>
        <v>43.407668739769043</v>
      </c>
      <c r="AL107" s="11">
        <f>+data!AN109</f>
        <v>51.676915994483359</v>
      </c>
      <c r="AM107" s="11">
        <f>+data!AO109</f>
        <v>61.496810424664375</v>
      </c>
      <c r="AN107" s="11">
        <f>+data!AP109</f>
        <v>73.965831330638224</v>
      </c>
      <c r="AO107" s="11">
        <f>+data!AQ109</f>
        <v>78.244448260406784</v>
      </c>
      <c r="AP107" s="11">
        <f>+data!AR109</f>
        <v>82.700312685772303</v>
      </c>
      <c r="AQ107" s="11">
        <f>+data!AS109</f>
        <v>87.339880193107575</v>
      </c>
      <c r="AR107" s="11">
        <f>+data!AT109</f>
        <v>92.169825847160965</v>
      </c>
      <c r="AS107" s="11">
        <f>+data!AU109</f>
        <v>88.684409498557656</v>
      </c>
      <c r="AT107" s="11">
        <f>+data!AV109</f>
        <v>93.735639012467672</v>
      </c>
      <c r="AU107" s="11">
        <f>+data!AW109</f>
        <v>98.557251339001567</v>
      </c>
      <c r="AV107" s="11">
        <f>+data!AX109</f>
        <v>102.99821559238949</v>
      </c>
      <c r="AW107" s="11">
        <f>+data!AY109</f>
        <v>106.87130806732085</v>
      </c>
      <c r="AX107" s="11">
        <f>+data!AZ109</f>
        <v>109.94614581392476</v>
      </c>
      <c r="AY107" s="11">
        <f>+data!BA109</f>
        <v>112.48973634852743</v>
      </c>
      <c r="AZ107" s="11">
        <f>+data!BB109</f>
        <v>138.74391862608203</v>
      </c>
      <c r="BA107" s="11">
        <f>+data!BC109</f>
        <v>170.12098841228371</v>
      </c>
      <c r="BB107" s="11">
        <f>+data!BD109</f>
        <v>207.53752359769865</v>
      </c>
      <c r="BC107" s="11">
        <f>+data!BE109</f>
        <v>257</v>
      </c>
      <c r="BD107" s="11">
        <f>+data!BF109</f>
        <v>257</v>
      </c>
      <c r="BE107" s="11">
        <f>+data!BG109</f>
        <v>257</v>
      </c>
      <c r="BF107" s="11">
        <f>+data!BH109</f>
        <v>257</v>
      </c>
      <c r="BG107" s="11">
        <f>+data!BI109</f>
        <v>229</v>
      </c>
      <c r="BH107" s="11">
        <f>+data!BJ109</f>
        <v>229</v>
      </c>
      <c r="BI107" s="11">
        <f>+data!BK109</f>
        <v>229</v>
      </c>
      <c r="BJ107" s="11">
        <f>+data!BL109</f>
        <v>229</v>
      </c>
      <c r="BK107" s="11">
        <f>+data!BM109</f>
        <v>229</v>
      </c>
      <c r="BL107" s="11">
        <f>+data!BN109</f>
        <v>229</v>
      </c>
      <c r="BM107" s="11">
        <f>+data!BO109</f>
        <v>229</v>
      </c>
      <c r="BN107" s="11">
        <f>+data!BP109</f>
        <v>229</v>
      </c>
      <c r="BO107" s="11">
        <f>+data!BQ109</f>
        <v>229</v>
      </c>
      <c r="BP107" s="11">
        <f>+data!BR109</f>
        <v>229</v>
      </c>
      <c r="BQ107" s="11">
        <f>+data!BS109</f>
        <v>229</v>
      </c>
      <c r="BR107" s="11">
        <f>+data!BT109</f>
        <v>229</v>
      </c>
      <c r="BS107" s="11">
        <f>+data!BU109</f>
        <v>229</v>
      </c>
      <c r="BT107" s="11">
        <f>+data!BV109</f>
        <v>229</v>
      </c>
      <c r="BU107" s="11">
        <f>+data!BW109</f>
        <v>229</v>
      </c>
      <c r="BV107" s="11">
        <f>+data!BX109</f>
        <v>229</v>
      </c>
      <c r="BW107" s="11">
        <f>+data!BY109</f>
        <v>229</v>
      </c>
      <c r="BX107" s="11">
        <f>+data!BZ109</f>
        <v>229</v>
      </c>
      <c r="BY107" s="11">
        <f>+data!CA109</f>
        <v>229</v>
      </c>
      <c r="BZ107" s="11">
        <f>+data!CB109</f>
        <v>229</v>
      </c>
      <c r="CA107" s="11">
        <f>+data!CC109</f>
        <v>229</v>
      </c>
    </row>
    <row r="108" spans="1:79" x14ac:dyDescent="0.2">
      <c r="A108" s="9">
        <f>+data!B110</f>
        <v>392</v>
      </c>
      <c r="B108" s="11">
        <f>+data!D110</f>
        <v>0</v>
      </c>
      <c r="C108" s="11">
        <f>+data!E110</f>
        <v>0</v>
      </c>
      <c r="D108" s="11">
        <f>+data!F110</f>
        <v>0</v>
      </c>
      <c r="E108" s="11">
        <f>+data!G110</f>
        <v>0</v>
      </c>
      <c r="F108" s="11">
        <f>+data!H110</f>
        <v>0</v>
      </c>
      <c r="G108" s="11">
        <f>+data!I110</f>
        <v>16.491583275921524</v>
      </c>
      <c r="H108" s="11">
        <f>+data!J110</f>
        <v>23.490909608672688</v>
      </c>
      <c r="I108" s="11">
        <f>+data!K110</f>
        <v>33.143904505101418</v>
      </c>
      <c r="J108" s="11">
        <f>+data!L110</f>
        <v>46.121199212724179</v>
      </c>
      <c r="K108" s="11">
        <f>+data!M110</f>
        <v>62.785492009066814</v>
      </c>
      <c r="L108" s="11">
        <f>+data!N110</f>
        <v>82.087294268997539</v>
      </c>
      <c r="M108" s="11">
        <f>+data!O110</f>
        <v>134.44488157506348</v>
      </c>
      <c r="N108" s="11">
        <f>+data!P110</f>
        <v>184.78763718484419</v>
      </c>
      <c r="O108" s="11">
        <f>+data!Q110</f>
        <v>284.77387437363097</v>
      </c>
      <c r="P108" s="11">
        <f>+data!R110</f>
        <v>380.3689878094595</v>
      </c>
      <c r="Q108" s="11">
        <f>+data!S110</f>
        <v>558.09326200028249</v>
      </c>
      <c r="R108" s="11">
        <f>+data!T110</f>
        <v>726.73377948338191</v>
      </c>
      <c r="S108" s="11">
        <f>+data!U110</f>
        <v>1062.7027745670782</v>
      </c>
      <c r="T108" s="11">
        <f>+data!V110</f>
        <v>1263.5507698019433</v>
      </c>
      <c r="U108" s="11">
        <f>+data!W110</f>
        <v>1426.7935114613686</v>
      </c>
      <c r="V108" s="11">
        <f>+data!X110</f>
        <v>1294.1653356877566</v>
      </c>
      <c r="W108" s="11">
        <f>+data!Y110</f>
        <v>1289.1655766294452</v>
      </c>
      <c r="X108" s="11">
        <f>+data!Z110</f>
        <v>1277.0429879605219</v>
      </c>
      <c r="Y108" s="11">
        <f>+data!AA110</f>
        <v>1389.7277345095895</v>
      </c>
      <c r="Z108" s="11">
        <f>+data!AB110</f>
        <v>1676.1414748554869</v>
      </c>
      <c r="AA108" s="11">
        <f>+data!AC110</f>
        <v>2076.1797199389985</v>
      </c>
      <c r="AB108" s="11">
        <f>+data!AD110</f>
        <v>2644.4623954646731</v>
      </c>
      <c r="AC108" s="11">
        <f>+data!AE110</f>
        <v>3726.6134274521787</v>
      </c>
      <c r="AD108" s="11">
        <f>+data!AF110</f>
        <v>3995.092175418265</v>
      </c>
      <c r="AE108" s="11">
        <f>+data!AG110</f>
        <v>3941.1322581666482</v>
      </c>
      <c r="AF108" s="11">
        <f>+data!AH110</f>
        <v>3885.6528582891351</v>
      </c>
      <c r="AG108" s="11">
        <f>+data!AI110</f>
        <v>3828.5422645109429</v>
      </c>
      <c r="AH108" s="11">
        <f>+data!AJ110</f>
        <v>3769.6750152068789</v>
      </c>
      <c r="AI108" s="11">
        <f>+data!AK110</f>
        <v>3683.3307720356424</v>
      </c>
      <c r="AJ108" s="11">
        <f>+data!AL110</f>
        <v>3595.7939057461499</v>
      </c>
      <c r="AK108" s="11">
        <f>+data!AM110</f>
        <v>3506.9269743072236</v>
      </c>
      <c r="AL108" s="11">
        <f>+data!AN110</f>
        <v>3416.5706132965502</v>
      </c>
      <c r="AM108" s="11">
        <f>+data!AO110</f>
        <v>3324.538592161231</v>
      </c>
      <c r="AN108" s="11">
        <f>+data!AP110</f>
        <v>3346.8204183247312</v>
      </c>
      <c r="AO108" s="11">
        <f>+data!AQ110</f>
        <v>3361.6672913701118</v>
      </c>
      <c r="AP108" s="11">
        <f>+data!AR110</f>
        <v>3368.3784169529022</v>
      </c>
      <c r="AQ108" s="11">
        <f>+data!AS110</f>
        <v>3366.1161896699386</v>
      </c>
      <c r="AR108" s="11">
        <f>+data!AT110</f>
        <v>3353.864672310081</v>
      </c>
      <c r="AS108" s="11">
        <f>+data!AU110</f>
        <v>3368.2938219979251</v>
      </c>
      <c r="AT108" s="11">
        <f>+data!AV110</f>
        <v>3367.2879642261801</v>
      </c>
      <c r="AU108" s="11">
        <f>+data!AW110</f>
        <v>3469.785361021753</v>
      </c>
      <c r="AV108" s="11">
        <f>+data!AX110</f>
        <v>3613.9100620005975</v>
      </c>
      <c r="AW108" s="11">
        <f>+data!AY110</f>
        <v>3835.7368938108921</v>
      </c>
      <c r="AX108" s="11">
        <f>+data!AZ110</f>
        <v>4061.2369887598206</v>
      </c>
      <c r="AY108" s="11">
        <f>+data!BA110</f>
        <v>4189.9227290961617</v>
      </c>
      <c r="AZ108" s="11">
        <f>+data!BB110</f>
        <v>4386.1671550203937</v>
      </c>
      <c r="BA108" s="11">
        <f>+data!BC110</f>
        <v>4350.4884696698855</v>
      </c>
      <c r="BB108" s="11">
        <f>+data!BD110</f>
        <v>3921.6869152548002</v>
      </c>
      <c r="BC108" s="11">
        <f>+data!BE110</f>
        <v>1100</v>
      </c>
      <c r="BD108" s="11">
        <f>+data!BF110</f>
        <v>900</v>
      </c>
      <c r="BE108" s="11">
        <f>+data!BG110</f>
        <v>600</v>
      </c>
      <c r="BF108" s="11">
        <f>+data!BH110</f>
        <v>450</v>
      </c>
      <c r="BG108" s="11">
        <f>+data!BI110</f>
        <v>428</v>
      </c>
      <c r="BH108" s="11">
        <f>+data!BJ110</f>
        <v>0</v>
      </c>
      <c r="BI108" s="11">
        <f>+data!BK110</f>
        <v>0</v>
      </c>
      <c r="BJ108" s="11">
        <f>+data!BL110</f>
        <v>0</v>
      </c>
      <c r="BK108" s="11">
        <f>+data!BM110</f>
        <v>0</v>
      </c>
      <c r="BL108" s="11">
        <f>+data!BN110</f>
        <v>0</v>
      </c>
      <c r="BM108" s="11">
        <f>+data!BO110</f>
        <v>0</v>
      </c>
      <c r="BN108" s="11">
        <f>+data!BP110</f>
        <v>0</v>
      </c>
      <c r="BO108" s="11">
        <f>+data!BQ110</f>
        <v>0</v>
      </c>
      <c r="BP108" s="11">
        <f>+data!BR110</f>
        <v>0</v>
      </c>
      <c r="BQ108" s="11">
        <f>+data!BS110</f>
        <v>0</v>
      </c>
      <c r="BR108" s="11">
        <f>+data!BT110</f>
        <v>0</v>
      </c>
      <c r="BS108" s="11">
        <f>+data!BU110</f>
        <v>0</v>
      </c>
      <c r="BT108" s="11">
        <f>+data!BV110</f>
        <v>0</v>
      </c>
      <c r="BU108" s="11">
        <f>+data!BW110</f>
        <v>0</v>
      </c>
      <c r="BV108" s="11">
        <f>+data!BX110</f>
        <v>0</v>
      </c>
      <c r="BW108" s="11">
        <f>+data!BY110</f>
        <v>0</v>
      </c>
      <c r="BX108" s="11">
        <f>+data!BZ110</f>
        <v>0</v>
      </c>
      <c r="BY108" s="11">
        <f>+data!CA110</f>
        <v>0</v>
      </c>
      <c r="BZ108" s="11">
        <f>+data!CB110</f>
        <v>0</v>
      </c>
      <c r="CA108" s="11">
        <f>+data!CC110</f>
        <v>0</v>
      </c>
    </row>
    <row r="109" spans="1:79" x14ac:dyDescent="0.2">
      <c r="A109" s="9">
        <f>+data!B111</f>
        <v>398</v>
      </c>
      <c r="B109" s="11">
        <f>+data!D111</f>
        <v>0</v>
      </c>
      <c r="C109" s="11">
        <f>+data!E111</f>
        <v>0</v>
      </c>
      <c r="D109" s="11">
        <f>+data!F111</f>
        <v>0</v>
      </c>
      <c r="E109" s="11">
        <f>+data!G111</f>
        <v>0</v>
      </c>
      <c r="F109" s="11">
        <f>+data!H111</f>
        <v>22.862986493975733</v>
      </c>
      <c r="G109" s="11">
        <f>+data!I111</f>
        <v>53.346968485943364</v>
      </c>
      <c r="H109" s="11">
        <f>+data!J111</f>
        <v>124.47625980053452</v>
      </c>
      <c r="I109" s="11">
        <f>+data!K111</f>
        <v>290.44460620124727</v>
      </c>
      <c r="J109" s="11">
        <f>+data!L111</f>
        <v>677.70408113624342</v>
      </c>
      <c r="K109" s="11">
        <f>+data!M111</f>
        <v>1581.3095226512346</v>
      </c>
      <c r="L109" s="11">
        <f>+data!N111</f>
        <v>3689.7222195195468</v>
      </c>
      <c r="M109" s="11">
        <f>+data!O111</f>
        <v>7906.5476132561735</v>
      </c>
      <c r="N109" s="11">
        <f>+data!P111</f>
        <v>8499.158343435498</v>
      </c>
      <c r="O109" s="11">
        <f>+data!Q111</f>
        <v>9135.8938355087303</v>
      </c>
      <c r="P109" s="11">
        <f>+data!R111</f>
        <v>9820.0235763202054</v>
      </c>
      <c r="Q109" s="11">
        <f>+data!S111</f>
        <v>10555.05839197328</v>
      </c>
      <c r="R109" s="11">
        <f>+data!T111</f>
        <v>11344.768208100226</v>
      </c>
      <c r="S109" s="11">
        <f>+data!U111</f>
        <v>12193.201113829893</v>
      </c>
      <c r="T109" s="11">
        <f>+data!V111</f>
        <v>13104.703824949465</v>
      </c>
      <c r="U109" s="11">
        <f>+data!W111</f>
        <v>13443.764391977462</v>
      </c>
      <c r="V109" s="11">
        <f>+data!X111</f>
        <v>13784.400349189027</v>
      </c>
      <c r="W109" s="11">
        <f>+data!Y111</f>
        <v>14126.598906494846</v>
      </c>
      <c r="X109" s="11">
        <f>+data!Z111</f>
        <v>14470.347514217387</v>
      </c>
      <c r="Y109" s="11">
        <f>+data!AA111</f>
        <v>16176.253291998064</v>
      </c>
      <c r="Z109" s="11">
        <f>+data!AB111</f>
        <v>18194.935011973066</v>
      </c>
      <c r="AA109" s="11">
        <f>+data!AC111</f>
        <v>20376.896032537446</v>
      </c>
      <c r="AB109" s="11">
        <f>+data!AD111</f>
        <v>23333.381945967471</v>
      </c>
      <c r="AC109" s="11">
        <f>+data!AE111</f>
        <v>26306.131183851641</v>
      </c>
      <c r="AD109" s="11">
        <f>+data!AF111</f>
        <v>26063.345898288269</v>
      </c>
      <c r="AE109" s="11">
        <f>+data!AG111</f>
        <v>25820.413945608369</v>
      </c>
      <c r="AF109" s="11">
        <f>+data!AH111</f>
        <v>25577.335453307016</v>
      </c>
      <c r="AG109" s="11">
        <f>+data!AI111</f>
        <v>25334.110548635639</v>
      </c>
      <c r="AH109" s="11">
        <f>+data!AJ111</f>
        <v>25090.739358602648</v>
      </c>
      <c r="AI109" s="11">
        <f>+data!AK111</f>
        <v>24847.222009974139</v>
      </c>
      <c r="AJ109" s="11">
        <f>+data!AL111</f>
        <v>24603.558629274561</v>
      </c>
      <c r="AK109" s="11">
        <f>+data!AM111</f>
        <v>24359.749342787502</v>
      </c>
      <c r="AL109" s="11">
        <f>+data!AN111</f>
        <v>24115.794276556247</v>
      </c>
      <c r="AM109" s="11">
        <f>+data!AO111</f>
        <v>23871.693556384562</v>
      </c>
      <c r="AN109" s="11">
        <f>+data!AP111</f>
        <v>23627.447307837319</v>
      </c>
      <c r="AO109" s="11">
        <f>+data!AQ111</f>
        <v>23383.055656241158</v>
      </c>
      <c r="AP109" s="11">
        <f>+data!AR111</f>
        <v>23138.51872668523</v>
      </c>
      <c r="AQ109" s="11">
        <f>+data!AS111</f>
        <v>22893.836644021812</v>
      </c>
      <c r="AR109" s="11">
        <f>+data!AT111</f>
        <v>22649.009532867007</v>
      </c>
      <c r="AS109" s="11">
        <f>+data!AU111</f>
        <v>22404.037517601344</v>
      </c>
      <c r="AT109" s="11">
        <f>+data!AV111</f>
        <v>22158.920722370603</v>
      </c>
      <c r="AU109" s="11">
        <f>+data!AW111</f>
        <v>28525.214992031702</v>
      </c>
      <c r="AV109" s="11">
        <f>+data!AX111</f>
        <v>33698.591362670973</v>
      </c>
      <c r="AW109" s="11">
        <f>+data!AY111</f>
        <v>45730.960051393253</v>
      </c>
      <c r="AX109" s="11">
        <f>+data!AZ111</f>
        <v>57770.055250610625</v>
      </c>
      <c r="AY109" s="11">
        <f>+data!BA111</f>
        <v>78500.783918486108</v>
      </c>
      <c r="AZ109" s="11">
        <f>+data!BB111</f>
        <v>88057.192195758063</v>
      </c>
      <c r="BA109" s="11">
        <f>+data!BC111</f>
        <v>119996.94121150882</v>
      </c>
      <c r="BB109" s="11">
        <f>+data!BD111</f>
        <v>103242.21880014062</v>
      </c>
      <c r="BC109" s="11">
        <f>+data!BE111</f>
        <v>154005.25660381519</v>
      </c>
      <c r="BD109" s="11">
        <f>+data!BF111</f>
        <v>160455.62908984715</v>
      </c>
      <c r="BE109" s="11">
        <f>+data!BG111</f>
        <v>164102.28998380041</v>
      </c>
      <c r="BF109" s="11">
        <f>+data!BH111</f>
        <v>166907.02147824076</v>
      </c>
      <c r="BG109" s="11">
        <f>+data!BI111</f>
        <v>185098</v>
      </c>
      <c r="BH109" s="11">
        <f>+data!BJ111</f>
        <v>185000</v>
      </c>
      <c r="BI109" s="11">
        <f>+data!BK111</f>
        <v>185000</v>
      </c>
      <c r="BJ109" s="11">
        <f>+data!BL111</f>
        <v>185000</v>
      </c>
      <c r="BK109" s="11">
        <f>+data!BM111</f>
        <v>185000</v>
      </c>
      <c r="BL109" s="11">
        <f>+data!BN111</f>
        <v>185000</v>
      </c>
      <c r="BM109" s="11">
        <f>+data!BO111</f>
        <v>185000</v>
      </c>
      <c r="BN109" s="11">
        <f>+data!BP111</f>
        <v>185000</v>
      </c>
      <c r="BO109" s="11">
        <f>+data!BQ111</f>
        <v>185000</v>
      </c>
      <c r="BP109" s="11">
        <f>+data!BR111</f>
        <v>185000</v>
      </c>
      <c r="BQ109" s="11">
        <f>+data!BS111</f>
        <v>185000</v>
      </c>
      <c r="BR109" s="11">
        <f>+data!BT111</f>
        <v>185000</v>
      </c>
      <c r="BS109" s="11">
        <f>+data!BU111</f>
        <v>185000</v>
      </c>
      <c r="BT109" s="11">
        <f>+data!BV111</f>
        <v>185000</v>
      </c>
      <c r="BU109" s="11">
        <f>+data!BW111</f>
        <v>185000</v>
      </c>
      <c r="BV109" s="11">
        <f>+data!BX111</f>
        <v>185000</v>
      </c>
      <c r="BW109" s="11">
        <f>+data!BY111</f>
        <v>185000</v>
      </c>
      <c r="BX109" s="11">
        <f>+data!BZ111</f>
        <v>185000</v>
      </c>
      <c r="BY109" s="11">
        <f>+data!CA111</f>
        <v>185000</v>
      </c>
      <c r="BZ109" s="11">
        <f>+data!CB111</f>
        <v>185000</v>
      </c>
      <c r="CA109" s="11">
        <f>+data!CC111</f>
        <v>185000</v>
      </c>
    </row>
    <row r="110" spans="1:79" x14ac:dyDescent="0.2">
      <c r="A110" s="9">
        <f>+data!B112</f>
        <v>400</v>
      </c>
      <c r="B110" s="11">
        <f>+data!D112</f>
        <v>0</v>
      </c>
      <c r="C110" s="11">
        <f>+data!E112</f>
        <v>0</v>
      </c>
      <c r="D110" s="11">
        <f>+data!F112</f>
        <v>0</v>
      </c>
      <c r="E110" s="11">
        <f>+data!G112</f>
        <v>15.117417952379849</v>
      </c>
      <c r="F110" s="11">
        <f>+data!H112</f>
        <v>20.365922263913824</v>
      </c>
      <c r="G110" s="11">
        <f>+data!I112</f>
        <v>27.254415466946693</v>
      </c>
      <c r="H110" s="11">
        <f>+data!J112</f>
        <v>36.298957898729377</v>
      </c>
      <c r="I110" s="11">
        <f>+data!K112</f>
        <v>48.175620701614015</v>
      </c>
      <c r="J110" s="11">
        <f>+data!L112</f>
        <v>63.771429145016405</v>
      </c>
      <c r="K110" s="11">
        <f>+data!M112</f>
        <v>84.251313102516903</v>
      </c>
      <c r="L110" s="11">
        <f>+data!N112</f>
        <v>111.14632592423048</v>
      </c>
      <c r="M110" s="11">
        <f>+data!O112</f>
        <v>159.8893089961955</v>
      </c>
      <c r="N110" s="11">
        <f>+data!P112</f>
        <v>230.00372024816195</v>
      </c>
      <c r="O110" s="11">
        <f>+data!Q112</f>
        <v>330.85793422504986</v>
      </c>
      <c r="P110" s="11">
        <f>+data!R112</f>
        <v>254.56519182778166</v>
      </c>
      <c r="Q110" s="11">
        <f>+data!S112</f>
        <v>195.86101885628574</v>
      </c>
      <c r="R110" s="11">
        <f>+data!T112</f>
        <v>150.69146351749657</v>
      </c>
      <c r="S110" s="11">
        <f>+data!U112</f>
        <v>115.9367360073438</v>
      </c>
      <c r="T110" s="11">
        <f>+data!V112</f>
        <v>89.196001846213576</v>
      </c>
      <c r="U110" s="11">
        <f>+data!W112</f>
        <v>82.108151290543475</v>
      </c>
      <c r="V110" s="11">
        <f>+data!X112</f>
        <v>74.983402857040488</v>
      </c>
      <c r="W110" s="11">
        <f>+data!Y112</f>
        <v>77.469751008484039</v>
      </c>
      <c r="X110" s="11">
        <f>+data!Z112</f>
        <v>79.96634656548251</v>
      </c>
      <c r="Y110" s="11">
        <f>+data!AA112</f>
        <v>82.47312004119614</v>
      </c>
      <c r="Z110" s="11">
        <f>+data!AB112</f>
        <v>60.044131825056986</v>
      </c>
      <c r="AA110" s="11">
        <f>+data!AC112</f>
        <v>75.88677156185895</v>
      </c>
      <c r="AB110" s="11">
        <f>+data!AD112</f>
        <v>76.064884692318458</v>
      </c>
      <c r="AC110" s="11">
        <f>+data!AE112</f>
        <v>60.467926002968298</v>
      </c>
      <c r="AD110" s="11">
        <f>+data!AF112</f>
        <v>61.923763576393156</v>
      </c>
      <c r="AE110" s="11">
        <f>+data!AG112</f>
        <v>62.062240170291538</v>
      </c>
      <c r="AF110" s="11">
        <f>+data!AH112</f>
        <v>62.201016416934486</v>
      </c>
      <c r="AG110" s="11">
        <f>+data!AI112</f>
        <v>62.340092955569716</v>
      </c>
      <c r="AH110" s="11">
        <f>+data!AJ112</f>
        <v>62.479470426793597</v>
      </c>
      <c r="AI110" s="11">
        <f>+data!AK112</f>
        <v>62.61914947255395</v>
      </c>
      <c r="AJ110" s="11">
        <f>+data!AL112</f>
        <v>62.75913073615267</v>
      </c>
      <c r="AK110" s="11">
        <f>+data!AM112</f>
        <v>62.899414862248761</v>
      </c>
      <c r="AL110" s="11">
        <f>+data!AN112</f>
        <v>63.040002496861248</v>
      </c>
      <c r="AM110" s="11">
        <f>+data!AO112</f>
        <v>63.180894287371785</v>
      </c>
      <c r="AN110" s="11">
        <f>+data!AP112</f>
        <v>63.322090882527661</v>
      </c>
      <c r="AO110" s="11">
        <f>+data!AQ112</f>
        <v>63.463592932444691</v>
      </c>
      <c r="AP110" s="11">
        <f>+data!AR112</f>
        <v>66.819147669929265</v>
      </c>
      <c r="AQ110" s="11">
        <f>+data!AS112</f>
        <v>70.352111833721295</v>
      </c>
      <c r="AR110" s="11">
        <f>+data!AT112</f>
        <v>74.071864552446129</v>
      </c>
      <c r="AS110" s="11">
        <f>+data!AU112</f>
        <v>77.988280772904517</v>
      </c>
      <c r="AT110" s="11">
        <f>+data!AV112</f>
        <v>82.111757469481702</v>
      </c>
      <c r="AU110" s="11">
        <f>+data!AW112</f>
        <v>102.66322397123191</v>
      </c>
      <c r="AV110" s="11">
        <f>+data!AX112</f>
        <v>128.35842540901825</v>
      </c>
      <c r="AW110" s="11">
        <f>+data!AY112</f>
        <v>160.48475924552571</v>
      </c>
      <c r="AX110" s="11">
        <f>+data!AZ112</f>
        <v>200.65183740881059</v>
      </c>
      <c r="AY110" s="11">
        <f>+data!BA112</f>
        <v>240.83724573756876</v>
      </c>
      <c r="AZ110" s="11">
        <f>+data!BB112</f>
        <v>289.07071372563814</v>
      </c>
      <c r="BA110" s="11">
        <f>+data!BC112</f>
        <v>346.96404290975534</v>
      </c>
      <c r="BB110" s="11">
        <f>+data!BD112</f>
        <v>416.45183186438834</v>
      </c>
      <c r="BC110" s="11">
        <f>+data!BE112</f>
        <v>790</v>
      </c>
      <c r="BD110" s="11">
        <f>+data!BF112</f>
        <v>790</v>
      </c>
      <c r="BE110" s="11">
        <f>+data!BG112</f>
        <v>790</v>
      </c>
      <c r="BF110" s="11">
        <f>+data!BH112</f>
        <v>791</v>
      </c>
      <c r="BG110" s="11">
        <f>+data!BI112</f>
        <v>791</v>
      </c>
      <c r="BH110" s="11">
        <f>+data!BJ112</f>
        <v>742</v>
      </c>
      <c r="BI110" s="11">
        <f>+data!BK112</f>
        <v>742</v>
      </c>
      <c r="BJ110" s="11">
        <f>+data!BL112</f>
        <v>742</v>
      </c>
      <c r="BK110" s="11">
        <f>+data!BM112</f>
        <v>742</v>
      </c>
      <c r="BL110" s="11">
        <f>+data!BN112</f>
        <v>742</v>
      </c>
      <c r="BM110" s="11">
        <f>+data!BO112</f>
        <v>742</v>
      </c>
      <c r="BN110" s="11">
        <f>+data!BP112</f>
        <v>742</v>
      </c>
      <c r="BO110" s="11">
        <f>+data!BQ112</f>
        <v>742</v>
      </c>
      <c r="BP110" s="11">
        <f>+data!BR112</f>
        <v>742</v>
      </c>
      <c r="BQ110" s="11">
        <f>+data!BS112</f>
        <v>742</v>
      </c>
      <c r="BR110" s="11">
        <f>+data!BT112</f>
        <v>742</v>
      </c>
      <c r="BS110" s="11">
        <f>+data!BU112</f>
        <v>742</v>
      </c>
      <c r="BT110" s="11">
        <f>+data!BV112</f>
        <v>742</v>
      </c>
      <c r="BU110" s="11">
        <f>+data!BW112</f>
        <v>742</v>
      </c>
      <c r="BV110" s="11">
        <f>+data!BX112</f>
        <v>742</v>
      </c>
      <c r="BW110" s="11">
        <f>+data!BY112</f>
        <v>742</v>
      </c>
      <c r="BX110" s="11">
        <f>+data!BZ112</f>
        <v>742</v>
      </c>
      <c r="BY110" s="11">
        <f>+data!CA112</f>
        <v>742</v>
      </c>
      <c r="BZ110" s="11">
        <f>+data!CB112</f>
        <v>742</v>
      </c>
      <c r="CA110" s="11">
        <f>+data!CC112</f>
        <v>742</v>
      </c>
    </row>
    <row r="111" spans="1:79" x14ac:dyDescent="0.2">
      <c r="A111" s="9">
        <f>+data!B113</f>
        <v>404</v>
      </c>
      <c r="B111" s="11">
        <f>+data!D113</f>
        <v>0</v>
      </c>
      <c r="C111" s="11">
        <f>+data!E113</f>
        <v>0</v>
      </c>
      <c r="D111" s="11">
        <f>+data!F113</f>
        <v>0</v>
      </c>
      <c r="E111" s="11">
        <f>+data!G113</f>
        <v>0</v>
      </c>
      <c r="F111" s="11">
        <f>+data!H113</f>
        <v>0</v>
      </c>
      <c r="G111" s="11">
        <f>+data!I113</f>
        <v>473.62560284296586</v>
      </c>
      <c r="H111" s="11">
        <f>+data!J113</f>
        <v>578.34877726252262</v>
      </c>
      <c r="I111" s="11">
        <f>+data!K113</f>
        <v>703.77679300052307</v>
      </c>
      <c r="J111" s="11">
        <f>+data!L113</f>
        <v>851.242463252986</v>
      </c>
      <c r="K111" s="11">
        <f>+data!M113</f>
        <v>1018.4264169733772</v>
      </c>
      <c r="L111" s="11">
        <f>+data!N113</f>
        <v>1191.9668568252196</v>
      </c>
      <c r="M111" s="11">
        <f>+data!O113</f>
        <v>1474.4433231154499</v>
      </c>
      <c r="N111" s="11">
        <f>+data!P113</f>
        <v>1822.807649290706</v>
      </c>
      <c r="O111" s="11">
        <f>+data!Q113</f>
        <v>2252.0243313628621</v>
      </c>
      <c r="P111" s="11">
        <f>+data!R113</f>
        <v>2780.2889570665047</v>
      </c>
      <c r="Q111" s="11">
        <f>+data!S113</f>
        <v>3429.6486054227894</v>
      </c>
      <c r="R111" s="11">
        <f>+data!T113</f>
        <v>4226.7004198733739</v>
      </c>
      <c r="S111" s="11">
        <f>+data!U113</f>
        <v>5203.3514219916306</v>
      </c>
      <c r="T111" s="11">
        <f>+data!V113</f>
        <v>6397.5977874841865</v>
      </c>
      <c r="U111" s="11">
        <f>+data!W113</f>
        <v>7330.6207781001485</v>
      </c>
      <c r="V111" s="11">
        <f>+data!X113</f>
        <v>8213.6233253840001</v>
      </c>
      <c r="W111" s="11">
        <f>+data!Y113</f>
        <v>9441.2434099255534</v>
      </c>
      <c r="X111" s="11">
        <f>+data!Z113</f>
        <v>10582.837953489734</v>
      </c>
      <c r="Y111" s="11">
        <f>+data!AA113</f>
        <v>11622.58034517474</v>
      </c>
      <c r="Z111" s="11">
        <f>+data!AB113</f>
        <v>12538.201294565954</v>
      </c>
      <c r="AA111" s="11">
        <f>+data!AC113</f>
        <v>13296.492658568148</v>
      </c>
      <c r="AB111" s="11">
        <f>+data!AD113</f>
        <v>14772.299033111436</v>
      </c>
      <c r="AC111" s="11">
        <f>+data!AE113</f>
        <v>15822.38340769635</v>
      </c>
      <c r="AD111" s="11">
        <f>+data!AF113</f>
        <v>16074.861236491664</v>
      </c>
      <c r="AE111" s="11">
        <f>+data!AG113</f>
        <v>16126.132028451329</v>
      </c>
      <c r="AF111" s="11">
        <f>+data!AH113</f>
        <v>16179.99860725594</v>
      </c>
      <c r="AG111" s="11">
        <f>+data!AI113</f>
        <v>16236.725699972772</v>
      </c>
      <c r="AH111" s="11">
        <f>+data!AJ113</f>
        <v>16296.619837369833</v>
      </c>
      <c r="AI111" s="11">
        <f>+data!AK113</f>
        <v>16360.038516726961</v>
      </c>
      <c r="AJ111" s="11">
        <f>+data!AL113</f>
        <v>16427.401991838491</v>
      </c>
      <c r="AK111" s="11">
        <f>+data!AM113</f>
        <v>16499.208640288598</v>
      </c>
      <c r="AL111" s="11">
        <f>+data!AN113</f>
        <v>16576.055281136963</v>
      </c>
      <c r="AM111" s="11">
        <f>+data!AO113</f>
        <v>16658.664467397186</v>
      </c>
      <c r="AN111" s="11">
        <f>+data!AP113</f>
        <v>16747.921804553804</v>
      </c>
      <c r="AO111" s="11">
        <f>+data!AQ113</f>
        <v>16844.928009528307</v>
      </c>
      <c r="AP111" s="11">
        <f>+data!AR113</f>
        <v>16951.073200894145</v>
      </c>
      <c r="AQ111" s="11">
        <f>+data!AS113</f>
        <v>17068.145707561722</v>
      </c>
      <c r="AR111" s="11">
        <f>+data!AT113</f>
        <v>17198.496301156294</v>
      </c>
      <c r="AS111" s="11">
        <f>+data!AU113</f>
        <v>17345.294961562373</v>
      </c>
      <c r="AT111" s="11">
        <f>+data!AV113</f>
        <v>17512.949419641212</v>
      </c>
      <c r="AU111" s="11">
        <f>+data!AW113</f>
        <v>17707.82261237175</v>
      </c>
      <c r="AV111" s="11">
        <f>+data!AX113</f>
        <v>17939.541056889379</v>
      </c>
      <c r="AW111" s="11">
        <f>+data!AY113</f>
        <v>18223.574699565655</v>
      </c>
      <c r="AX111" s="11">
        <f>+data!AZ113</f>
        <v>18586.869771303725</v>
      </c>
      <c r="AY111" s="11">
        <f>+data!BA113</f>
        <v>19081.986476182992</v>
      </c>
      <c r="AZ111" s="11">
        <f>+data!BB113</f>
        <v>19830.620089522621</v>
      </c>
      <c r="BA111" s="11">
        <f>+data!BC113</f>
        <v>21211.280849171486</v>
      </c>
      <c r="BB111" s="11">
        <f>+data!BD113</f>
        <v>21255.640424585741</v>
      </c>
      <c r="BC111" s="11">
        <f>+data!BE113</f>
        <v>21300</v>
      </c>
      <c r="BD111" s="11">
        <f>+data!BF113</f>
        <v>21300</v>
      </c>
      <c r="BE111" s="11">
        <f>+data!BG113</f>
        <v>21300</v>
      </c>
      <c r="BF111" s="11">
        <f>+data!BH113</f>
        <v>21300</v>
      </c>
      <c r="BG111" s="11">
        <f>+data!BI113</f>
        <v>21300</v>
      </c>
      <c r="BH111" s="11">
        <f>+data!BJ113</f>
        <v>21300</v>
      </c>
      <c r="BI111" s="11">
        <f>+data!BK113</f>
        <v>21300</v>
      </c>
      <c r="BJ111" s="11">
        <f>+data!BL113</f>
        <v>21300</v>
      </c>
      <c r="BK111" s="11">
        <f>+data!BM113</f>
        <v>21300</v>
      </c>
      <c r="BL111" s="11">
        <f>+data!BN113</f>
        <v>21300</v>
      </c>
      <c r="BM111" s="11">
        <f>+data!BO113</f>
        <v>21300</v>
      </c>
      <c r="BN111" s="11">
        <f>+data!BP113</f>
        <v>21300</v>
      </c>
      <c r="BO111" s="11">
        <f>+data!BQ113</f>
        <v>21300</v>
      </c>
      <c r="BP111" s="11">
        <f>+data!BR113</f>
        <v>21300</v>
      </c>
      <c r="BQ111" s="11">
        <f>+data!BS113</f>
        <v>21300</v>
      </c>
      <c r="BR111" s="11">
        <f>+data!BT113</f>
        <v>21300</v>
      </c>
      <c r="BS111" s="11">
        <f>+data!BU113</f>
        <v>21300</v>
      </c>
      <c r="BT111" s="11">
        <f>+data!BV113</f>
        <v>21300</v>
      </c>
      <c r="BU111" s="11">
        <f>+data!BW113</f>
        <v>21300</v>
      </c>
      <c r="BV111" s="11">
        <f>+data!BX113</f>
        <v>21300</v>
      </c>
      <c r="BW111" s="11">
        <f>+data!BY113</f>
        <v>21300</v>
      </c>
      <c r="BX111" s="11">
        <f>+data!BZ113</f>
        <v>21300</v>
      </c>
      <c r="BY111" s="11">
        <f>+data!CA113</f>
        <v>21300</v>
      </c>
      <c r="BZ111" s="11">
        <f>+data!CB113</f>
        <v>21300</v>
      </c>
      <c r="CA111" s="11">
        <f>+data!CC113</f>
        <v>21300</v>
      </c>
    </row>
    <row r="112" spans="1:79" x14ac:dyDescent="0.2">
      <c r="A112" s="9">
        <f>+data!B114</f>
        <v>408</v>
      </c>
      <c r="B112" s="11">
        <f>+data!D114</f>
        <v>0</v>
      </c>
      <c r="C112" s="11">
        <f>+data!E114</f>
        <v>0</v>
      </c>
      <c r="D112" s="11">
        <f>+data!F114</f>
        <v>0</v>
      </c>
      <c r="E112" s="11">
        <f>+data!G114</f>
        <v>0</v>
      </c>
      <c r="F112" s="11">
        <f>+data!H114</f>
        <v>0</v>
      </c>
      <c r="G112" s="11">
        <f>+data!I114</f>
        <v>13.725207664681802</v>
      </c>
      <c r="H112" s="11">
        <f>+data!J114</f>
        <v>16.292009037490221</v>
      </c>
      <c r="I112" s="11">
        <f>+data!K114</f>
        <v>19.155632898724914</v>
      </c>
      <c r="J112" s="11">
        <f>+data!L114</f>
        <v>22.213198059674866</v>
      </c>
      <c r="K112" s="11">
        <f>+data!M114</f>
        <v>25.199198229543729</v>
      </c>
      <c r="L112" s="11">
        <f>+data!N114</f>
        <v>27.454808378375425</v>
      </c>
      <c r="M112" s="11">
        <f>+data!O114</f>
        <v>34.515952453986529</v>
      </c>
      <c r="N112" s="11">
        <f>+data!P114</f>
        <v>43.35131359335216</v>
      </c>
      <c r="O112" s="11">
        <f>+data!Q114</f>
        <v>54.389687669307762</v>
      </c>
      <c r="P112" s="11">
        <f>+data!R114</f>
        <v>68.156074768296349</v>
      </c>
      <c r="Q112" s="11">
        <f>+data!S114</f>
        <v>85.289682780179291</v>
      </c>
      <c r="R112" s="11">
        <f>+data!T114</f>
        <v>106.56330984233946</v>
      </c>
      <c r="S112" s="11">
        <f>+data!U114</f>
        <v>132.90279317663129</v>
      </c>
      <c r="T112" s="11">
        <f>+data!V114</f>
        <v>165.40392009577428</v>
      </c>
      <c r="U112" s="11">
        <f>+data!W114</f>
        <v>180.5708822592357</v>
      </c>
      <c r="V112" s="11">
        <f>+data!X114</f>
        <v>194.11561082230418</v>
      </c>
      <c r="W112" s="11">
        <f>+data!Y114</f>
        <v>224.55235194198815</v>
      </c>
      <c r="X112" s="11">
        <f>+data!Z114</f>
        <v>287.31717904195187</v>
      </c>
      <c r="Y112" s="11">
        <f>+data!AA114</f>
        <v>205.58901291906284</v>
      </c>
      <c r="Z112" s="11">
        <f>+data!AB114</f>
        <v>227.07103804200159</v>
      </c>
      <c r="AA112" s="11">
        <f>+data!AC114</f>
        <v>243.03984129584566</v>
      </c>
      <c r="AB112" s="11">
        <f>+data!AD114</f>
        <v>279.96463356507468</v>
      </c>
      <c r="AC112" s="11">
        <f>+data!AE114</f>
        <v>313.98209169035277</v>
      </c>
      <c r="AD112" s="11">
        <f>+data!AF114</f>
        <v>340.40366119817259</v>
      </c>
      <c r="AE112" s="11">
        <f>+data!AG114</f>
        <v>353.47707142869666</v>
      </c>
      <c r="AF112" s="11">
        <f>+data!AH114</f>
        <v>366.8400523831981</v>
      </c>
      <c r="AG112" s="11">
        <f>+data!AI114</f>
        <v>380.46818849663509</v>
      </c>
      <c r="AH112" s="11">
        <f>+data!AJ114</f>
        <v>394.33068120548967</v>
      </c>
      <c r="AI112" s="11">
        <f>+data!AK114</f>
        <v>408.38913399366777</v>
      </c>
      <c r="AJ112" s="11">
        <f>+data!AL114</f>
        <v>422.59607147176484</v>
      </c>
      <c r="AK112" s="11">
        <f>+data!AM114</f>
        <v>436.89311846635621</v>
      </c>
      <c r="AL112" s="11">
        <f>+data!AN114</f>
        <v>451.20873884359344</v>
      </c>
      <c r="AM112" s="11">
        <f>+data!AO114</f>
        <v>465.45539595395707</v>
      </c>
      <c r="AN112" s="11">
        <f>+data!AP114</f>
        <v>479.52594093364479</v>
      </c>
      <c r="AO112" s="11">
        <f>+data!AQ114</f>
        <v>493.28895137974217</v>
      </c>
      <c r="AP112" s="11">
        <f>+data!AR114</f>
        <v>489.72159469326311</v>
      </c>
      <c r="AQ112" s="11">
        <f>+data!AS114</f>
        <v>479.22520475632484</v>
      </c>
      <c r="AR112" s="11">
        <f>+data!AT114</f>
        <v>467.86588992920855</v>
      </c>
      <c r="AS112" s="11">
        <f>+data!AU114</f>
        <v>455.51422225495179</v>
      </c>
      <c r="AT112" s="11">
        <f>+data!AV114</f>
        <v>442.00565951163128</v>
      </c>
      <c r="AU112" s="11">
        <f>+data!AW114</f>
        <v>426.90226568839523</v>
      </c>
      <c r="AV112" s="11">
        <f>+data!AX114</f>
        <v>412.44398372589183</v>
      </c>
      <c r="AW112" s="11">
        <f>+data!AY114</f>
        <v>395.74672015834381</v>
      </c>
      <c r="AX112" s="11">
        <f>+data!AZ114</f>
        <v>376.17746908088196</v>
      </c>
      <c r="AY112" s="11">
        <f>+data!BA114</f>
        <v>421.35936718447562</v>
      </c>
      <c r="AZ112" s="11">
        <f>+data!BB114</f>
        <v>459.40810263132778</v>
      </c>
      <c r="BA112" s="11">
        <f>+data!BC114</f>
        <v>481.62031990412731</v>
      </c>
      <c r="BB112" s="11">
        <f>+data!BD114</f>
        <v>458.78442986035668</v>
      </c>
      <c r="BC112" s="11">
        <f>+data!BE114</f>
        <v>50</v>
      </c>
      <c r="BD112" s="11">
        <f>+data!BF114</f>
        <v>50</v>
      </c>
      <c r="BE112" s="11">
        <f>+data!BG114</f>
        <v>50</v>
      </c>
      <c r="BF112" s="11">
        <f>+data!BH114</f>
        <v>50</v>
      </c>
      <c r="BG112" s="11">
        <f>+data!BI114</f>
        <v>50</v>
      </c>
      <c r="BH112" s="11">
        <f>+data!BJ114</f>
        <v>50</v>
      </c>
      <c r="BI112" s="11">
        <f>+data!BK114</f>
        <v>50</v>
      </c>
      <c r="BJ112" s="11">
        <f>+data!BL114</f>
        <v>50</v>
      </c>
      <c r="BK112" s="11">
        <f>+data!BM114</f>
        <v>50</v>
      </c>
      <c r="BL112" s="11">
        <f>+data!BN114</f>
        <v>50</v>
      </c>
      <c r="BM112" s="11">
        <f>+data!BO114</f>
        <v>50</v>
      </c>
      <c r="BN112" s="11">
        <f>+data!BP114</f>
        <v>50</v>
      </c>
      <c r="BO112" s="11">
        <f>+data!BQ114</f>
        <v>50</v>
      </c>
      <c r="BP112" s="11">
        <f>+data!BR114</f>
        <v>50</v>
      </c>
      <c r="BQ112" s="11">
        <f>+data!BS114</f>
        <v>50</v>
      </c>
      <c r="BR112" s="11">
        <f>+data!BT114</f>
        <v>50</v>
      </c>
      <c r="BS112" s="11">
        <f>+data!BU114</f>
        <v>50</v>
      </c>
      <c r="BT112" s="11">
        <f>+data!BV114</f>
        <v>50</v>
      </c>
      <c r="BU112" s="11">
        <f>+data!BW114</f>
        <v>50</v>
      </c>
      <c r="BV112" s="11">
        <f>+data!BX114</f>
        <v>50</v>
      </c>
      <c r="BW112" s="11">
        <f>+data!BY114</f>
        <v>50</v>
      </c>
      <c r="BX112" s="11">
        <f>+data!BZ114</f>
        <v>50</v>
      </c>
      <c r="BY112" s="11">
        <f>+data!CA114</f>
        <v>50</v>
      </c>
      <c r="BZ112" s="11">
        <f>+data!CB114</f>
        <v>50</v>
      </c>
      <c r="CA112" s="11">
        <f>+data!CC114</f>
        <v>50</v>
      </c>
    </row>
    <row r="113" spans="1:79" x14ac:dyDescent="0.2">
      <c r="A113" s="9">
        <f>+data!B115</f>
        <v>410</v>
      </c>
      <c r="B113" s="11">
        <f>+data!D115</f>
        <v>0</v>
      </c>
      <c r="C113" s="11">
        <f>+data!E115</f>
        <v>0</v>
      </c>
      <c r="D113" s="11">
        <f>+data!F115</f>
        <v>0</v>
      </c>
      <c r="E113" s="11">
        <f>+data!G115</f>
        <v>0</v>
      </c>
      <c r="F113" s="11">
        <f>+data!H115</f>
        <v>0</v>
      </c>
      <c r="G113" s="11">
        <f>+data!I115</f>
        <v>13.740973628970529</v>
      </c>
      <c r="H113" s="11">
        <f>+data!J115</f>
        <v>16.310722262068253</v>
      </c>
      <c r="I113" s="11">
        <f>+data!K115</f>
        <v>19.17763335676894</v>
      </c>
      <c r="J113" s="11">
        <f>+data!L115</f>
        <v>22.238706737508259</v>
      </c>
      <c r="K113" s="11">
        <f>+data!M115</f>
        <v>25.22812938489545</v>
      </c>
      <c r="L113" s="11">
        <f>+data!N115</f>
        <v>27.486314852004572</v>
      </c>
      <c r="M113" s="11">
        <f>+data!O115</f>
        <v>37.127035869991651</v>
      </c>
      <c r="N113" s="11">
        <f>+data!P115</f>
        <v>50.100837824331549</v>
      </c>
      <c r="O113" s="11">
        <f>+data!Q115</f>
        <v>67.535418953099693</v>
      </c>
      <c r="P113" s="11">
        <f>+data!R115</f>
        <v>90.926799516692512</v>
      </c>
      <c r="Q113" s="11">
        <f>+data!S115</f>
        <v>122.25204345044421</v>
      </c>
      <c r="R113" s="11">
        <f>+data!T115</f>
        <v>164.11172652116798</v>
      </c>
      <c r="S113" s="11">
        <f>+data!U115</f>
        <v>219.90661652453946</v>
      </c>
      <c r="T113" s="11">
        <f>+data!V115</f>
        <v>294.0507204735984</v>
      </c>
      <c r="U113" s="11">
        <f>+data!W115</f>
        <v>321.01406617461606</v>
      </c>
      <c r="V113" s="11">
        <f>+data!X115</f>
        <v>345.09341826769491</v>
      </c>
      <c r="W113" s="11">
        <f>+data!Y115</f>
        <v>399.20287691723735</v>
      </c>
      <c r="X113" s="11">
        <f>+data!Z115</f>
        <v>510.78419059063293</v>
      </c>
      <c r="Y113" s="11">
        <f>+data!AA115</f>
        <v>365.48999445721643</v>
      </c>
      <c r="Z113" s="11">
        <f>+data!AB115</f>
        <v>403.67976515289462</v>
      </c>
      <c r="AA113" s="11">
        <f>+data!AC115</f>
        <v>432.06809461801066</v>
      </c>
      <c r="AB113" s="11">
        <f>+data!AD115</f>
        <v>497.71084441453917</v>
      </c>
      <c r="AC113" s="11">
        <f>+data!AE115</f>
        <v>558.18402679619408</v>
      </c>
      <c r="AD113" s="11">
        <f>+data!AF115</f>
        <v>605.81630998955416</v>
      </c>
      <c r="AE113" s="11">
        <f>+data!AG115</f>
        <v>640.31635776968801</v>
      </c>
      <c r="AF113" s="11">
        <f>+data!AH115</f>
        <v>676.38923294773963</v>
      </c>
      <c r="AG113" s="11">
        <f>+data!AI115</f>
        <v>714.0438095387683</v>
      </c>
      <c r="AH113" s="11">
        <f>+data!AJ115</f>
        <v>753.27511566325666</v>
      </c>
      <c r="AI113" s="11">
        <f>+data!AK115</f>
        <v>794.06077946382538</v>
      </c>
      <c r="AJ113" s="11">
        <f>+data!AL115</f>
        <v>836.35663295146423</v>
      </c>
      <c r="AK113" s="11">
        <f>+data!AM115</f>
        <v>880.09124043301324</v>
      </c>
      <c r="AL113" s="11">
        <f>+data!AN115</f>
        <v>925.15903747571701</v>
      </c>
      <c r="AM113" s="11">
        <f>+data!AO115</f>
        <v>971.41165083147393</v>
      </c>
      <c r="AN113" s="11">
        <f>+data!AP115</f>
        <v>1018.6468009294222</v>
      </c>
      <c r="AO113" s="11">
        <f>+data!AQ115</f>
        <v>1066.5939362218301</v>
      </c>
      <c r="AP113" s="11">
        <f>+data!AR115</f>
        <v>1052.9581640276861</v>
      </c>
      <c r="AQ113" s="11">
        <f>+data!AS115</f>
        <v>1027.2903521940045</v>
      </c>
      <c r="AR113" s="11">
        <f>+data!AT115</f>
        <v>999.92283203870318</v>
      </c>
      <c r="AS113" s="11">
        <f>+data!AU115</f>
        <v>979.20878634657333</v>
      </c>
      <c r="AT113" s="11">
        <f>+data!AV115</f>
        <v>955.60569294200002</v>
      </c>
      <c r="AU113" s="11">
        <f>+data!AW115</f>
        <v>923.28951452407978</v>
      </c>
      <c r="AV113" s="11">
        <f>+data!AX115</f>
        <v>887.37475757612174</v>
      </c>
      <c r="AW113" s="11">
        <f>+data!AY115</f>
        <v>847.03846559324018</v>
      </c>
      <c r="AX113" s="11">
        <f>+data!AZ115</f>
        <v>813.20315814171761</v>
      </c>
      <c r="AY113" s="11">
        <f>+data!BA115</f>
        <v>882.62373789335493</v>
      </c>
      <c r="AZ113" s="11">
        <f>+data!BB115</f>
        <v>944.31089437182482</v>
      </c>
      <c r="BA113" s="11">
        <f>+data!BC115</f>
        <v>927.42502647254184</v>
      </c>
      <c r="BB113" s="11">
        <f>+data!BD115</f>
        <v>904.93799183505655</v>
      </c>
      <c r="BC113" s="11">
        <f>+data!BE115</f>
        <v>18</v>
      </c>
      <c r="BD113" s="11">
        <f>+data!BF115</f>
        <v>26</v>
      </c>
      <c r="BE113" s="11">
        <f>+data!BG115</f>
        <v>51</v>
      </c>
      <c r="BF113" s="11">
        <f>+data!BH115</f>
        <v>70</v>
      </c>
      <c r="BG113" s="11">
        <f>+data!BI115</f>
        <v>55</v>
      </c>
      <c r="BH113" s="11">
        <f>+data!BJ115</f>
        <v>56</v>
      </c>
      <c r="BI113" s="11">
        <f>+data!BK115</f>
        <v>56</v>
      </c>
      <c r="BJ113" s="11">
        <f>+data!BL115</f>
        <v>56</v>
      </c>
      <c r="BK113" s="11">
        <f>+data!BM115</f>
        <v>57</v>
      </c>
      <c r="BL113" s="11">
        <f>+data!BN115</f>
        <v>57</v>
      </c>
      <c r="BM113" s="11">
        <f>+data!BO115</f>
        <v>58</v>
      </c>
      <c r="BN113" s="11">
        <f>+data!BP115</f>
        <v>58</v>
      </c>
      <c r="BO113" s="11">
        <f>+data!BQ115</f>
        <v>58</v>
      </c>
      <c r="BP113" s="11">
        <f>+data!BR115</f>
        <v>58</v>
      </c>
      <c r="BQ113" s="11">
        <f>+data!BS115</f>
        <v>58</v>
      </c>
      <c r="BR113" s="11">
        <f>+data!BT115</f>
        <v>58</v>
      </c>
      <c r="BS113" s="11">
        <f>+data!BU115</f>
        <v>58</v>
      </c>
      <c r="BT113" s="11">
        <f>+data!BV115</f>
        <v>58</v>
      </c>
      <c r="BU113" s="11">
        <f>+data!BW115</f>
        <v>58</v>
      </c>
      <c r="BV113" s="11">
        <f>+data!BX115</f>
        <v>58</v>
      </c>
      <c r="BW113" s="11">
        <f>+data!BY115</f>
        <v>58</v>
      </c>
      <c r="BX113" s="11">
        <f>+data!BZ115</f>
        <v>58</v>
      </c>
      <c r="BY113" s="11">
        <f>+data!CA115</f>
        <v>58</v>
      </c>
      <c r="BZ113" s="11">
        <f>+data!CB115</f>
        <v>58</v>
      </c>
      <c r="CA113" s="11">
        <f>+data!CC115</f>
        <v>58</v>
      </c>
    </row>
    <row r="114" spans="1:79" x14ac:dyDescent="0.2">
      <c r="A114" s="9">
        <f>+data!B116</f>
        <v>414</v>
      </c>
      <c r="B114" s="11">
        <f>+data!D116</f>
        <v>0</v>
      </c>
      <c r="C114" s="11">
        <f>+data!E116</f>
        <v>0</v>
      </c>
      <c r="D114" s="11">
        <f>+data!F116</f>
        <v>0</v>
      </c>
      <c r="E114" s="11">
        <f>+data!G116</f>
        <v>0</v>
      </c>
      <c r="F114" s="11">
        <f>+data!H116</f>
        <v>0</v>
      </c>
      <c r="G114" s="11">
        <f>+data!I116</f>
        <v>3.4131044513509146</v>
      </c>
      <c r="H114" s="11">
        <f>+data!J116</f>
        <v>5.1041148697869856</v>
      </c>
      <c r="I114" s="11">
        <f>+data!K116</f>
        <v>7.6327167502074484</v>
      </c>
      <c r="J114" s="11">
        <f>+data!L116</f>
        <v>11.413674215540052</v>
      </c>
      <c r="K114" s="11">
        <f>+data!M116</f>
        <v>17.067078498532137</v>
      </c>
      <c r="L114" s="11">
        <f>+data!N116</f>
        <v>25.519963488354559</v>
      </c>
      <c r="M114" s="11">
        <f>+data!O116</f>
        <v>26.391589633179663</v>
      </c>
      <c r="N114" s="11">
        <f>+data!P116</f>
        <v>27.292977642752625</v>
      </c>
      <c r="O114" s="11">
        <f>+data!Q116</f>
        <v>28.225143444467992</v>
      </c>
      <c r="P114" s="11">
        <f>+data!R116</f>
        <v>29.189137633830804</v>
      </c>
      <c r="Q114" s="11">
        <f>+data!S116</f>
        <v>30.186046657101279</v>
      </c>
      <c r="R114" s="11">
        <f>+data!T116</f>
        <v>31.216994034269142</v>
      </c>
      <c r="S114" s="11">
        <f>+data!U116</f>
        <v>32.283141623732682</v>
      </c>
      <c r="T114" s="11">
        <f>+data!V116</f>
        <v>33.385690930103863</v>
      </c>
      <c r="U114" s="11">
        <f>+data!W116</f>
        <v>33.375021641389409</v>
      </c>
      <c r="V114" s="11">
        <f>+data!X116</f>
        <v>33.364345526818099</v>
      </c>
      <c r="W114" s="11">
        <f>+data!Y116</f>
        <v>33.353662575462046</v>
      </c>
      <c r="X114" s="11">
        <f>+data!Z116</f>
        <v>33.342972776365322</v>
      </c>
      <c r="Y114" s="11">
        <f>+data!AA116</f>
        <v>33.332276118543952</v>
      </c>
      <c r="Z114" s="11">
        <f>+data!AB116</f>
        <v>33.321572590985696</v>
      </c>
      <c r="AA114" s="11">
        <f>+data!AC116</f>
        <v>33.310862182649949</v>
      </c>
      <c r="AB114" s="11">
        <f>+data!AD116</f>
        <v>65.152457378741403</v>
      </c>
      <c r="AC114" s="11">
        <f>+data!AE116</f>
        <v>56.447278543231732</v>
      </c>
      <c r="AD114" s="11">
        <f>+data!AF116</f>
        <v>57.70920908945628</v>
      </c>
      <c r="AE114" s="11">
        <f>+data!AG116</f>
        <v>58.290251662364227</v>
      </c>
      <c r="AF114" s="11">
        <f>+data!AH116</f>
        <v>58.877144252752664</v>
      </c>
      <c r="AG114" s="11">
        <f>+data!AI116</f>
        <v>59.469945757528208</v>
      </c>
      <c r="AH114" s="11">
        <f>+data!AJ116</f>
        <v>60.06871566654138</v>
      </c>
      <c r="AI114" s="11">
        <f>+data!AK116</f>
        <v>60.673514068556017</v>
      </c>
      <c r="AJ114" s="11">
        <f>+data!AL116</f>
        <v>61.284401657278408</v>
      </c>
      <c r="AK114" s="11">
        <f>+data!AM116</f>
        <v>61.901439737447582</v>
      </c>
      <c r="AL114" s="11">
        <f>+data!AN116</f>
        <v>62.524690230986344</v>
      </c>
      <c r="AM114" s="11">
        <f>+data!AO116</f>
        <v>63.154215683214886</v>
      </c>
      <c r="AN114" s="11">
        <f>+data!AP116</f>
        <v>63.790079269126487</v>
      </c>
      <c r="AO114" s="11">
        <f>+data!AQ116</f>
        <v>64.432344799726309</v>
      </c>
      <c r="AP114" s="11">
        <f>+data!AR116</f>
        <v>65.08107672843461</v>
      </c>
      <c r="AQ114" s="11">
        <f>+data!AS116</f>
        <v>65.736340157553713</v>
      </c>
      <c r="AR114" s="11">
        <f>+data!AT116</f>
        <v>66.398200844800414</v>
      </c>
      <c r="AS114" s="11">
        <f>+data!AU116</f>
        <v>67.066725209904249</v>
      </c>
      <c r="AT114" s="11">
        <f>+data!AV116</f>
        <v>67.741980341272011</v>
      </c>
      <c r="AU114" s="11">
        <f>+data!AW116</f>
        <v>68.424034002719267</v>
      </c>
      <c r="AV114" s="11">
        <f>+data!AX116</f>
        <v>69.112954640270004</v>
      </c>
      <c r="AW114" s="11">
        <f>+data!AY116</f>
        <v>69.808811389024243</v>
      </c>
      <c r="AX114" s="11">
        <f>+data!AZ116</f>
        <v>70.511674080095233</v>
      </c>
      <c r="AY114" s="11">
        <f>+data!BA116</f>
        <v>71.22161324761619</v>
      </c>
      <c r="AZ114" s="11">
        <f>+data!BB116</f>
        <v>71.938700135817768</v>
      </c>
      <c r="BA114" s="11">
        <f>+data!BC116</f>
        <v>72.663006706176475</v>
      </c>
      <c r="BB114" s="11">
        <f>+data!BD116</f>
        <v>73.394605644635405</v>
      </c>
      <c r="BC114" s="11">
        <f>+data!BE116</f>
        <v>134</v>
      </c>
      <c r="BD114" s="11">
        <f>+data!BF116</f>
        <v>134</v>
      </c>
      <c r="BE114" s="11">
        <f>+data!BG116</f>
        <v>134</v>
      </c>
      <c r="BF114" s="11">
        <f>+data!BH116</f>
        <v>136</v>
      </c>
      <c r="BG114" s="11">
        <f>+data!BI116</f>
        <v>136</v>
      </c>
      <c r="BH114" s="11">
        <f>+data!BJ116</f>
        <v>136</v>
      </c>
      <c r="BI114" s="11">
        <f>+data!BK116</f>
        <v>136</v>
      </c>
      <c r="BJ114" s="11">
        <f>+data!BL116</f>
        <v>136</v>
      </c>
      <c r="BK114" s="11">
        <f>+data!BM116</f>
        <v>136</v>
      </c>
      <c r="BL114" s="11">
        <f>+data!BN116</f>
        <v>136</v>
      </c>
      <c r="BM114" s="11">
        <f>+data!BO116</f>
        <v>136</v>
      </c>
      <c r="BN114" s="11">
        <f>+data!BP116</f>
        <v>136</v>
      </c>
      <c r="BO114" s="11">
        <f>+data!BQ116</f>
        <v>136</v>
      </c>
      <c r="BP114" s="11">
        <f>+data!BR116</f>
        <v>136</v>
      </c>
      <c r="BQ114" s="11">
        <f>+data!BS116</f>
        <v>136</v>
      </c>
      <c r="BR114" s="11">
        <f>+data!BT116</f>
        <v>136</v>
      </c>
      <c r="BS114" s="11">
        <f>+data!BU116</f>
        <v>136</v>
      </c>
      <c r="BT114" s="11">
        <f>+data!BV116</f>
        <v>136</v>
      </c>
      <c r="BU114" s="11">
        <f>+data!BW116</f>
        <v>136</v>
      </c>
      <c r="BV114" s="11">
        <f>+data!BX116</f>
        <v>136</v>
      </c>
      <c r="BW114" s="11">
        <f>+data!BY116</f>
        <v>136</v>
      </c>
      <c r="BX114" s="11">
        <f>+data!BZ116</f>
        <v>136</v>
      </c>
      <c r="BY114" s="11">
        <f>+data!CA116</f>
        <v>136</v>
      </c>
      <c r="BZ114" s="11">
        <f>+data!CB116</f>
        <v>136</v>
      </c>
      <c r="CA114" s="11">
        <f>+data!CC116</f>
        <v>136</v>
      </c>
    </row>
    <row r="115" spans="1:79" x14ac:dyDescent="0.2">
      <c r="A115" s="9">
        <f>+data!B117</f>
        <v>417</v>
      </c>
      <c r="B115" s="11">
        <f>+data!D117</f>
        <v>0</v>
      </c>
      <c r="C115" s="11">
        <f>+data!E117</f>
        <v>0</v>
      </c>
      <c r="D115" s="11">
        <f>+data!F117</f>
        <v>0</v>
      </c>
      <c r="E115" s="11">
        <f>+data!G117</f>
        <v>0</v>
      </c>
      <c r="F115" s="11">
        <f>+data!H117</f>
        <v>5.5451620067759402</v>
      </c>
      <c r="G115" s="11">
        <f>+data!I117</f>
        <v>12.938711349143858</v>
      </c>
      <c r="H115" s="11">
        <f>+data!J117</f>
        <v>30.190326481335664</v>
      </c>
      <c r="I115" s="11">
        <f>+data!K117</f>
        <v>70.444095123116568</v>
      </c>
      <c r="J115" s="11">
        <f>+data!L117</f>
        <v>164.36955528727196</v>
      </c>
      <c r="K115" s="11">
        <f>+data!M117</f>
        <v>383.52896233696799</v>
      </c>
      <c r="L115" s="11">
        <f>+data!N117</f>
        <v>894.90091211959168</v>
      </c>
      <c r="M115" s="11">
        <f>+data!O117</f>
        <v>1917.6448116848399</v>
      </c>
      <c r="N115" s="11">
        <f>+data!P117</f>
        <v>2017.8151029188366</v>
      </c>
      <c r="O115" s="11">
        <f>+data!Q117</f>
        <v>2121.0180359266897</v>
      </c>
      <c r="P115" s="11">
        <f>+data!R117</f>
        <v>2226.9083899790016</v>
      </c>
      <c r="Q115" s="11">
        <f>+data!S117</f>
        <v>2335.0161219293091</v>
      </c>
      <c r="R115" s="11">
        <f>+data!T117</f>
        <v>2444.7130437842598</v>
      </c>
      <c r="S115" s="11">
        <f>+data!U117</f>
        <v>2555.1690108734774</v>
      </c>
      <c r="T115" s="11">
        <f>+data!V117</f>
        <v>2665.2932992419542</v>
      </c>
      <c r="U115" s="11">
        <f>+data!W117</f>
        <v>2701.2983084033754</v>
      </c>
      <c r="V115" s="11">
        <f>+data!X117</f>
        <v>2725.4116242317245</v>
      </c>
      <c r="W115" s="11">
        <f>+data!Y117</f>
        <v>2841.2911894737204</v>
      </c>
      <c r="X115" s="11">
        <f>+data!Z117</f>
        <v>2933.5232900445135</v>
      </c>
      <c r="Y115" s="11">
        <f>+data!AA117</f>
        <v>2998.3446699946944</v>
      </c>
      <c r="Z115" s="11">
        <f>+data!AB117</f>
        <v>3030.609269512976</v>
      </c>
      <c r="AA115" s="11">
        <f>+data!AC117</f>
        <v>3022.917751215617</v>
      </c>
      <c r="AB115" s="11">
        <f>+data!AD117</f>
        <v>3204.1886464626077</v>
      </c>
      <c r="AC115" s="11">
        <f>+data!AE117</f>
        <v>3270.0958957534053</v>
      </c>
      <c r="AD115" s="11">
        <f>+data!AF117</f>
        <v>3414.6906340110113</v>
      </c>
      <c r="AE115" s="11">
        <f>+data!AG117</f>
        <v>3561.6729750949717</v>
      </c>
      <c r="AF115" s="11">
        <f>+data!AH117</f>
        <v>3713.3388909927849</v>
      </c>
      <c r="AG115" s="11">
        <f>+data!AI117</f>
        <v>3869.6188529310402</v>
      </c>
      <c r="AH115" s="11">
        <f>+data!AJ117</f>
        <v>4030.4010586552586</v>
      </c>
      <c r="AI115" s="11">
        <f>+data!AK117</f>
        <v>4195.5233286382891</v>
      </c>
      <c r="AJ115" s="11">
        <f>+data!AL117</f>
        <v>4364.763430118036</v>
      </c>
      <c r="AK115" s="11">
        <f>+data!AM117</f>
        <v>4537.8274620694028</v>
      </c>
      <c r="AL115" s="11">
        <f>+data!AN117</f>
        <v>4714.3358271931775</v>
      </c>
      <c r="AM115" s="11">
        <f>+data!AO117</f>
        <v>4893.806171411683</v>
      </c>
      <c r="AN115" s="11">
        <f>+data!AP117</f>
        <v>5075.6324703811442</v>
      </c>
      <c r="AO115" s="11">
        <f>+data!AQ117</f>
        <v>5259.0591606228672</v>
      </c>
      <c r="AP115" s="11">
        <f>+data!AR117</f>
        <v>5443.1488104522505</v>
      </c>
      <c r="AQ115" s="11">
        <f>+data!AS117</f>
        <v>5626.741240193358</v>
      </c>
      <c r="AR115" s="11">
        <f>+data!AT117</f>
        <v>5808.4011302377139</v>
      </c>
      <c r="AS115" s="11">
        <f>+data!AU117</f>
        <v>5986.3498290039661</v>
      </c>
      <c r="AT115" s="11">
        <f>+data!AV117</f>
        <v>6158.3749973109698</v>
      </c>
      <c r="AU115" s="11">
        <f>+data!AW117</f>
        <v>6321.7083775094197</v>
      </c>
      <c r="AV115" s="11">
        <f>+data!AX117</f>
        <v>6472.8563829248942</v>
      </c>
      <c r="AW115" s="11">
        <f>+data!AY117</f>
        <v>6607.3584768557494</v>
      </c>
      <c r="AX115" s="11">
        <f>+data!AZ117</f>
        <v>6719.4305791698371</v>
      </c>
      <c r="AY115" s="11">
        <f>+data!BA117</f>
        <v>6801.41655301638</v>
      </c>
      <c r="AZ115" s="11">
        <f>+data!BB117</f>
        <v>6842.9002948037705</v>
      </c>
      <c r="BA115" s="11">
        <f>+data!BC117</f>
        <v>6829.1726957244155</v>
      </c>
      <c r="BB115" s="11">
        <f>+data!BD117</f>
        <v>7279.7357257756557</v>
      </c>
      <c r="BC115" s="11">
        <f>+data!BE117</f>
        <v>7730.298755826896</v>
      </c>
      <c r="BD115" s="11">
        <f>+data!BF117</f>
        <v>8054.0754080204533</v>
      </c>
      <c r="BE115" s="11">
        <f>+data!BG117</f>
        <v>8237.1196676327654</v>
      </c>
      <c r="BF115" s="11">
        <f>+data!BH117</f>
        <v>8377.9032542455061</v>
      </c>
      <c r="BG115" s="11">
        <f>+data!BI117</f>
        <v>9291</v>
      </c>
      <c r="BH115" s="11">
        <f>+data!BJ117</f>
        <v>9366</v>
      </c>
      <c r="BI115" s="11">
        <f>+data!BK117</f>
        <v>9365</v>
      </c>
      <c r="BJ115" s="11">
        <f>+data!BL117</f>
        <v>9429</v>
      </c>
      <c r="BK115" s="11">
        <f>+data!BM117</f>
        <v>9364</v>
      </c>
      <c r="BL115" s="11">
        <f>+data!BN117</f>
        <v>9389</v>
      </c>
      <c r="BM115" s="11">
        <f>+data!BO117</f>
        <v>9375.5</v>
      </c>
      <c r="BN115" s="11">
        <f>+data!BP117</f>
        <v>9375.2000000000007</v>
      </c>
      <c r="BO115" s="11">
        <f>+data!BQ117</f>
        <v>9374.2999999999993</v>
      </c>
      <c r="BP115" s="11">
        <f>+data!BR117</f>
        <v>9266.2999999999993</v>
      </c>
      <c r="BQ115" s="11">
        <f>+data!BS117</f>
        <v>9261.5</v>
      </c>
      <c r="BR115" s="11">
        <f>+data!BT117</f>
        <v>9257.9</v>
      </c>
      <c r="BS115" s="11">
        <f>+data!BU117</f>
        <v>9239.9</v>
      </c>
      <c r="BT115" s="11">
        <f>+data!BV117</f>
        <v>9192.7999999999956</v>
      </c>
      <c r="BU115" s="11">
        <f>+data!BW117</f>
        <v>9166.4200000000055</v>
      </c>
      <c r="BV115" s="11">
        <f>+data!BX117</f>
        <v>9158.4533333333311</v>
      </c>
      <c r="BW115" s="11">
        <f>+data!BY117</f>
        <v>9129.1515555555525</v>
      </c>
      <c r="BX115" s="11">
        <f>+data!BZ117</f>
        <v>9099.3245925925949</v>
      </c>
      <c r="BY115" s="11">
        <f>+data!CA117</f>
        <v>9074.1626765432084</v>
      </c>
      <c r="BZ115" s="11">
        <f>+data!CB117</f>
        <v>9054.3412312757209</v>
      </c>
      <c r="CA115" s="11">
        <f>+data!CC117</f>
        <v>9029.3329538545877</v>
      </c>
    </row>
    <row r="116" spans="1:79" x14ac:dyDescent="0.2">
      <c r="A116" s="9">
        <f>+data!B118</f>
        <v>418</v>
      </c>
      <c r="B116" s="11">
        <f>+data!D118</f>
        <v>0</v>
      </c>
      <c r="C116" s="11">
        <f>+data!E118</f>
        <v>0</v>
      </c>
      <c r="D116" s="11">
        <f>+data!F118</f>
        <v>0</v>
      </c>
      <c r="E116" s="11">
        <f>+data!G118</f>
        <v>0</v>
      </c>
      <c r="F116" s="11">
        <f>+data!H118</f>
        <v>0</v>
      </c>
      <c r="G116" s="11">
        <f>+data!I118</f>
        <v>15.492055486064501</v>
      </c>
      <c r="H116" s="11">
        <f>+data!J118</f>
        <v>19.109115414742636</v>
      </c>
      <c r="I116" s="11">
        <f>+data!K118</f>
        <v>23.557643416072882</v>
      </c>
      <c r="J116" s="11">
        <f>+data!L118</f>
        <v>29.024314532668942</v>
      </c>
      <c r="K116" s="11">
        <f>+data!M118</f>
        <v>35.73611003851952</v>
      </c>
      <c r="L116" s="11">
        <f>+data!N118</f>
        <v>43.968402811761031</v>
      </c>
      <c r="M116" s="11">
        <f>+data!O118</f>
        <v>47.222516834362317</v>
      </c>
      <c r="N116" s="11">
        <f>+data!P118</f>
        <v>50.717064737938159</v>
      </c>
      <c r="O116" s="11">
        <f>+data!Q118</f>
        <v>54.469777034993918</v>
      </c>
      <c r="P116" s="11">
        <f>+data!R118</f>
        <v>58.499688835945555</v>
      </c>
      <c r="Q116" s="11">
        <f>+data!S118</f>
        <v>62.827235589711655</v>
      </c>
      <c r="R116" s="11">
        <f>+data!T118</f>
        <v>67.474355828688473</v>
      </c>
      <c r="S116" s="11">
        <f>+data!U118</f>
        <v>72.46460142864504</v>
      </c>
      <c r="T116" s="11">
        <f>+data!V118</f>
        <v>77.823255931121324</v>
      </c>
      <c r="U116" s="11">
        <f>+data!W118</f>
        <v>91.256946577759749</v>
      </c>
      <c r="V116" s="11">
        <f>+data!X118</f>
        <v>104.64410278707251</v>
      </c>
      <c r="W116" s="11">
        <f>+data!Y118</f>
        <v>117.98448466787511</v>
      </c>
      <c r="X116" s="11">
        <f>+data!Z118</f>
        <v>131.27784957550989</v>
      </c>
      <c r="Y116" s="11">
        <f>+data!AA118</f>
        <v>144.52395206425501</v>
      </c>
      <c r="Z116" s="11">
        <f>+data!AB118</f>
        <v>157.72254383864185</v>
      </c>
      <c r="AA116" s="11">
        <f>+data!AC118</f>
        <v>170.87337370365142</v>
      </c>
      <c r="AB116" s="11">
        <f>+data!AD118</f>
        <v>213.2174358603134</v>
      </c>
      <c r="AC116" s="11">
        <f>+data!AE118</f>
        <v>255.41020311952306</v>
      </c>
      <c r="AD116" s="11">
        <f>+data!AF118</f>
        <v>259.62112761838557</v>
      </c>
      <c r="AE116" s="11">
        <f>+data!AG118</f>
        <v>263.83053028799719</v>
      </c>
      <c r="AF116" s="11">
        <f>+data!AH118</f>
        <v>268.03841031461155</v>
      </c>
      <c r="AG116" s="11">
        <f>+data!AI118</f>
        <v>272.24476688351911</v>
      </c>
      <c r="AH116" s="11">
        <f>+data!AJ118</f>
        <v>276.44959917904362</v>
      </c>
      <c r="AI116" s="11">
        <f>+data!AK118</f>
        <v>280.65290638454161</v>
      </c>
      <c r="AJ116" s="11">
        <f>+data!AL118</f>
        <v>284.85468768240116</v>
      </c>
      <c r="AK116" s="11">
        <f>+data!AM118</f>
        <v>289.05494225403783</v>
      </c>
      <c r="AL116" s="11">
        <f>+data!AN118</f>
        <v>293.25366927989637</v>
      </c>
      <c r="AM116" s="11">
        <f>+data!AO118</f>
        <v>297.45086793944574</v>
      </c>
      <c r="AN116" s="11">
        <f>+data!AP118</f>
        <v>331.38633687425317</v>
      </c>
      <c r="AO116" s="11">
        <f>+data!AQ118</f>
        <v>365.30969737562037</v>
      </c>
      <c r="AP116" s="11">
        <f>+data!AR118</f>
        <v>399.22094297296411</v>
      </c>
      <c r="AQ116" s="11">
        <f>+data!AS118</f>
        <v>433.1200671880186</v>
      </c>
      <c r="AR116" s="11">
        <f>+data!AT118</f>
        <v>467.00706353481934</v>
      </c>
      <c r="AS116" s="11">
        <f>+data!AU118</f>
        <v>500.88192551968979</v>
      </c>
      <c r="AT116" s="11">
        <f>+data!AV118</f>
        <v>534.74464664122945</v>
      </c>
      <c r="AU116" s="11">
        <f>+data!AW118</f>
        <v>568.59522039029775</v>
      </c>
      <c r="AV116" s="11">
        <f>+data!AX118</f>
        <v>602.43364025000096</v>
      </c>
      <c r="AW116" s="11">
        <f>+data!AY118</f>
        <v>636.25989969568013</v>
      </c>
      <c r="AX116" s="11">
        <f>+data!AZ118</f>
        <v>617.04112936212482</v>
      </c>
      <c r="AY116" s="11">
        <f>+data!BA118</f>
        <v>638.20427604963095</v>
      </c>
      <c r="AZ116" s="11">
        <f>+data!BB118</f>
        <v>660.09320852833025</v>
      </c>
      <c r="BA116" s="11">
        <f>+data!BC118</f>
        <v>682.73281523009223</v>
      </c>
      <c r="BB116" s="11">
        <f>+data!BD118</f>
        <v>706.14883797405435</v>
      </c>
      <c r="BC116" s="11">
        <f>+data!BE118</f>
        <v>900</v>
      </c>
      <c r="BD116" s="11">
        <f>+data!BF118</f>
        <v>800</v>
      </c>
      <c r="BE116" s="11">
        <f>+data!BG118</f>
        <v>800</v>
      </c>
      <c r="BF116" s="11">
        <f>+data!BH118</f>
        <v>800</v>
      </c>
      <c r="BG116" s="11">
        <f>+data!BI118</f>
        <v>850</v>
      </c>
      <c r="BH116" s="11">
        <f>+data!BJ118</f>
        <v>850</v>
      </c>
      <c r="BI116" s="11">
        <f>+data!BK118</f>
        <v>850</v>
      </c>
      <c r="BJ116" s="11">
        <f>+data!BL118</f>
        <v>850</v>
      </c>
      <c r="BK116" s="11">
        <f>+data!BM118</f>
        <v>850</v>
      </c>
      <c r="BL116" s="11">
        <f>+data!BN118</f>
        <v>850</v>
      </c>
      <c r="BM116" s="11">
        <f>+data!BO118</f>
        <v>850</v>
      </c>
      <c r="BN116" s="11">
        <f>+data!BP118</f>
        <v>850</v>
      </c>
      <c r="BO116" s="11">
        <f>+data!BQ118</f>
        <v>850</v>
      </c>
      <c r="BP116" s="11">
        <f>+data!BR118</f>
        <v>850</v>
      </c>
      <c r="BQ116" s="11">
        <f>+data!BS118</f>
        <v>850</v>
      </c>
      <c r="BR116" s="11">
        <f>+data!BT118</f>
        <v>850</v>
      </c>
      <c r="BS116" s="11">
        <f>+data!BU118</f>
        <v>850</v>
      </c>
      <c r="BT116" s="11">
        <f>+data!BV118</f>
        <v>850</v>
      </c>
      <c r="BU116" s="11">
        <f>+data!BW118</f>
        <v>850</v>
      </c>
      <c r="BV116" s="11">
        <f>+data!BX118</f>
        <v>850</v>
      </c>
      <c r="BW116" s="11">
        <f>+data!BY118</f>
        <v>850</v>
      </c>
      <c r="BX116" s="11">
        <f>+data!BZ118</f>
        <v>850</v>
      </c>
      <c r="BY116" s="11">
        <f>+data!CA118</f>
        <v>850</v>
      </c>
      <c r="BZ116" s="11">
        <f>+data!CB118</f>
        <v>850</v>
      </c>
      <c r="CA116" s="11">
        <f>+data!CC118</f>
        <v>850</v>
      </c>
    </row>
    <row r="117" spans="1:79" x14ac:dyDescent="0.2">
      <c r="A117" s="9">
        <f>+data!B119</f>
        <v>422</v>
      </c>
      <c r="B117" s="11">
        <f>+data!D119</f>
        <v>0</v>
      </c>
      <c r="C117" s="11">
        <f>+data!E119</f>
        <v>0</v>
      </c>
      <c r="D117" s="11">
        <f>+data!F119</f>
        <v>0</v>
      </c>
      <c r="E117" s="11">
        <f>+data!G119</f>
        <v>25.649858048957903</v>
      </c>
      <c r="F117" s="11">
        <f>+data!H119</f>
        <v>34.581958924783365</v>
      </c>
      <c r="G117" s="11">
        <f>+data!I119</f>
        <v>46.40086171591274</v>
      </c>
      <c r="H117" s="11">
        <f>+data!J119</f>
        <v>61.873165295804895</v>
      </c>
      <c r="I117" s="11">
        <f>+data!K119</f>
        <v>81.818299432554412</v>
      </c>
      <c r="J117" s="11">
        <f>+data!L119</f>
        <v>106.9209104732481</v>
      </c>
      <c r="K117" s="11">
        <f>+data!M119</f>
        <v>137.22654789194615</v>
      </c>
      <c r="L117" s="11">
        <f>+data!N119</f>
        <v>170.74803816465229</v>
      </c>
      <c r="M117" s="11">
        <f>+data!O119</f>
        <v>191.67219105378712</v>
      </c>
      <c r="N117" s="11">
        <f>+data!P119</f>
        <v>215.01949956997399</v>
      </c>
      <c r="O117" s="11">
        <f>+data!Q119</f>
        <v>241.03765730008826</v>
      </c>
      <c r="P117" s="11">
        <f>+data!R119</f>
        <v>211.29724743014341</v>
      </c>
      <c r="Q117" s="11">
        <f>+data!S119</f>
        <v>185.06488283819689</v>
      </c>
      <c r="R117" s="11">
        <f>+data!T119</f>
        <v>161.93229078623176</v>
      </c>
      <c r="S117" s="11">
        <f>+data!U119</f>
        <v>141.5379211909819</v>
      </c>
      <c r="T117" s="11">
        <f>+data!V119</f>
        <v>123.5615906553424</v>
      </c>
      <c r="U117" s="11">
        <f>+data!W119</f>
        <v>113.74708095236559</v>
      </c>
      <c r="V117" s="11">
        <f>+data!X119</f>
        <v>104.13890784709814</v>
      </c>
      <c r="W117" s="11">
        <f>+data!Y119</f>
        <v>107.19242033137961</v>
      </c>
      <c r="X117" s="11">
        <f>+data!Z119</f>
        <v>109.79294874999768</v>
      </c>
      <c r="Y117" s="11">
        <f>+data!AA119</f>
        <v>111.89156214044868</v>
      </c>
      <c r="Z117" s="11">
        <f>+data!AB119</f>
        <v>86.509070652749088</v>
      </c>
      <c r="AA117" s="11">
        <f>+data!AC119</f>
        <v>89.337766584799041</v>
      </c>
      <c r="AB117" s="11">
        <f>+data!AD119</f>
        <v>100.09947301611921</v>
      </c>
      <c r="AC117" s="11">
        <f>+data!AE119</f>
        <v>81.757226808621567</v>
      </c>
      <c r="AD117" s="11">
        <f>+data!AF119</f>
        <v>77.188756781686251</v>
      </c>
      <c r="AE117" s="11">
        <f>+data!AG119</f>
        <v>75.282908403136432</v>
      </c>
      <c r="AF117" s="11">
        <f>+data!AH119</f>
        <v>73.418070988912362</v>
      </c>
      <c r="AG117" s="11">
        <f>+data!AI119</f>
        <v>71.593342164162166</v>
      </c>
      <c r="AH117" s="11">
        <f>+data!AJ119</f>
        <v>69.807837250407715</v>
      </c>
      <c r="AI117" s="11">
        <f>+data!AK119</f>
        <v>68.060688822811301</v>
      </c>
      <c r="AJ117" s="11">
        <f>+data!AL119</f>
        <v>66.351046270488681</v>
      </c>
      <c r="AK117" s="11">
        <f>+data!AM119</f>
        <v>64.678075359210865</v>
      </c>
      <c r="AL117" s="11">
        <f>+data!AN119</f>
        <v>63.040957795782148</v>
      </c>
      <c r="AM117" s="11">
        <f>+data!AO119</f>
        <v>61.438890793316084</v>
      </c>
      <c r="AN117" s="11">
        <f>+data!AP119</f>
        <v>59.871086636556477</v>
      </c>
      <c r="AO117" s="11">
        <f>+data!AQ119</f>
        <v>58.336772246305713</v>
      </c>
      <c r="AP117" s="11">
        <f>+data!AR119</f>
        <v>63.07154271079964</v>
      </c>
      <c r="AQ117" s="11">
        <f>+data!AS119</f>
        <v>67.145897407893301</v>
      </c>
      <c r="AR117" s="11">
        <f>+data!AT119</f>
        <v>71.474510423982437</v>
      </c>
      <c r="AS117" s="11">
        <f>+data!AU119</f>
        <v>76.072275357230382</v>
      </c>
      <c r="AT117" s="11">
        <f>+data!AV119</f>
        <v>80.954842841889004</v>
      </c>
      <c r="AU117" s="11">
        <f>+data!AW119</f>
        <v>95.97871689911068</v>
      </c>
      <c r="AV117" s="11">
        <f>+data!AX119</f>
        <v>96.264882456453279</v>
      </c>
      <c r="AW117" s="11">
        <f>+data!AY119</f>
        <v>106.31938158866856</v>
      </c>
      <c r="AX117" s="11">
        <f>+data!AZ119</f>
        <v>106.60295315449024</v>
      </c>
      <c r="AY117" s="11">
        <f>+data!BA119</f>
        <v>121.17491572322574</v>
      </c>
      <c r="AZ117" s="11">
        <f>+data!BB119</f>
        <v>150.30241111847096</v>
      </c>
      <c r="BA117" s="11">
        <f>+data!BC119</f>
        <v>186.39724121107312</v>
      </c>
      <c r="BB117" s="11">
        <f>+data!BD119</f>
        <v>231.11570010524838</v>
      </c>
      <c r="BC117" s="11">
        <f>+data!BE119</f>
        <v>300</v>
      </c>
      <c r="BD117" s="11">
        <f>+data!BF119</f>
        <v>300</v>
      </c>
      <c r="BE117" s="11">
        <f>+data!BG119</f>
        <v>300</v>
      </c>
      <c r="BF117" s="11">
        <f>+data!BH119</f>
        <v>300</v>
      </c>
      <c r="BG117" s="11">
        <f>+data!BI119</f>
        <v>325</v>
      </c>
      <c r="BH117" s="11">
        <f>+data!BJ119</f>
        <v>335</v>
      </c>
      <c r="BI117" s="11">
        <f>+data!BK119</f>
        <v>345</v>
      </c>
      <c r="BJ117" s="11">
        <f>+data!BL119</f>
        <v>350</v>
      </c>
      <c r="BK117" s="11">
        <f>+data!BM119</f>
        <v>360</v>
      </c>
      <c r="BL117" s="11">
        <f>+data!BN119</f>
        <v>370</v>
      </c>
      <c r="BM117" s="11">
        <f>+data!BO119</f>
        <v>400</v>
      </c>
      <c r="BN117" s="11">
        <f>+data!BP119</f>
        <v>400</v>
      </c>
      <c r="BO117" s="11">
        <f>+data!BQ119</f>
        <v>400</v>
      </c>
      <c r="BP117" s="11">
        <f>+data!BR119</f>
        <v>400</v>
      </c>
      <c r="BQ117" s="11">
        <f>+data!BS119</f>
        <v>400</v>
      </c>
      <c r="BR117" s="11">
        <f>+data!BT119</f>
        <v>400</v>
      </c>
      <c r="BS117" s="11">
        <f>+data!BU119</f>
        <v>400</v>
      </c>
      <c r="BT117" s="11">
        <f>+data!BV119</f>
        <v>400</v>
      </c>
      <c r="BU117" s="11">
        <f>+data!BW119</f>
        <v>400</v>
      </c>
      <c r="BV117" s="11">
        <f>+data!BX119</f>
        <v>400</v>
      </c>
      <c r="BW117" s="11">
        <f>+data!BY119</f>
        <v>400</v>
      </c>
      <c r="BX117" s="11">
        <f>+data!BZ119</f>
        <v>400</v>
      </c>
      <c r="BY117" s="11">
        <f>+data!CA119</f>
        <v>400</v>
      </c>
      <c r="BZ117" s="11">
        <f>+data!CB119</f>
        <v>400</v>
      </c>
      <c r="CA117" s="11">
        <f>+data!CC119</f>
        <v>400</v>
      </c>
    </row>
    <row r="118" spans="1:79" x14ac:dyDescent="0.2">
      <c r="A118" s="9">
        <f>+data!B120</f>
        <v>426</v>
      </c>
      <c r="B118" s="11">
        <f>+data!D120</f>
        <v>0</v>
      </c>
      <c r="C118" s="11">
        <f>+data!E120</f>
        <v>0</v>
      </c>
      <c r="D118" s="11">
        <f>+data!F120</f>
        <v>0</v>
      </c>
      <c r="E118" s="11">
        <f>+data!G120</f>
        <v>0</v>
      </c>
      <c r="F118" s="11">
        <f>+data!H120</f>
        <v>0</v>
      </c>
      <c r="G118" s="11">
        <f>+data!I120</f>
        <v>0</v>
      </c>
      <c r="H118" s="11">
        <f>+data!J120</f>
        <v>1.9424964504517608E-2</v>
      </c>
      <c r="I118" s="11">
        <f>+data!K120</f>
        <v>4.047280550781826E-2</v>
      </c>
      <c r="J118" s="11">
        <f>+data!L120</f>
        <v>8.9973571412465592E-2</v>
      </c>
      <c r="K118" s="11">
        <f>+data!M120</f>
        <v>0.22035194109812167</v>
      </c>
      <c r="L118" s="11">
        <f>+data!N120</f>
        <v>0.63367481286205374</v>
      </c>
      <c r="M118" s="11">
        <f>+data!O120</f>
        <v>0.78329448867611151</v>
      </c>
      <c r="N118" s="11">
        <f>+data!P120</f>
        <v>0.97134733218763825</v>
      </c>
      <c r="O118" s="11">
        <f>+data!Q120</f>
        <v>1.2087411576345228</v>
      </c>
      <c r="P118" s="11">
        <f>+data!R120</f>
        <v>1.5098561331491438</v>
      </c>
      <c r="Q118" s="11">
        <f>+data!S120</f>
        <v>1.8938007604643614</v>
      </c>
      <c r="R118" s="11">
        <f>+data!T120</f>
        <v>2.3861889581850959</v>
      </c>
      <c r="S118" s="11">
        <f>+data!U120</f>
        <v>3.0216876399652972</v>
      </c>
      <c r="T118" s="11">
        <f>+data!V120</f>
        <v>3.8477221799910848</v>
      </c>
      <c r="U118" s="11">
        <f>+data!W120</f>
        <v>4.9299534802456204</v>
      </c>
      <c r="V118" s="11">
        <f>+data!X120</f>
        <v>6.3605203383526092</v>
      </c>
      <c r="W118" s="11">
        <f>+data!Y120</f>
        <v>8.2706956526642177</v>
      </c>
      <c r="X118" s="11">
        <f>+data!Z120</f>
        <v>10.85076689125043</v>
      </c>
      <c r="Y118" s="11">
        <f>+data!AA120</f>
        <v>14.382081560000568</v>
      </c>
      <c r="Z118" s="11">
        <f>+data!AB120</f>
        <v>19.29025225111188</v>
      </c>
      <c r="AA118" s="11">
        <f>+data!AC120</f>
        <v>26.236565045195846</v>
      </c>
      <c r="AB118" s="11">
        <f>+data!AD120</f>
        <v>36.281421376785111</v>
      </c>
      <c r="AC118" s="11">
        <f>+data!AE120</f>
        <v>202.68951263152189</v>
      </c>
      <c r="AD118" s="11">
        <f>+data!AF120</f>
        <v>225.11524252811444</v>
      </c>
      <c r="AE118" s="11">
        <f>+data!AG120</f>
        <v>248.96361876027402</v>
      </c>
      <c r="AF118" s="11">
        <f>+data!AH120</f>
        <v>274.40018613087722</v>
      </c>
      <c r="AG118" s="11">
        <f>+data!AI120</f>
        <v>301.61871100216439</v>
      </c>
      <c r="AH118" s="11">
        <f>+data!AJ120</f>
        <v>330.84764418712507</v>
      </c>
      <c r="AI118" s="11">
        <f>+data!AK120</f>
        <v>362.35847892757994</v>
      </c>
      <c r="AJ118" s="11">
        <f>+data!AL120</f>
        <v>396.47669428460478</v>
      </c>
      <c r="AK118" s="11">
        <f>+data!AM120</f>
        <v>433.59628036724251</v>
      </c>
      <c r="AL118" s="11">
        <f>+data!AN120</f>
        <v>474.19931082989814</v>
      </c>
      <c r="AM118" s="11">
        <f>+data!AO120</f>
        <v>518.88276301770293</v>
      </c>
      <c r="AN118" s="11">
        <f>+data!AP120</f>
        <v>568.39596702751498</v>
      </c>
      <c r="AO118" s="11">
        <f>+data!AQ120</f>
        <v>623.6940163210445</v>
      </c>
      <c r="AP118" s="11">
        <f>+data!AR120</f>
        <v>686.01580075071513</v>
      </c>
      <c r="AQ118" s="11">
        <f>+data!AS120</f>
        <v>701.35548524370017</v>
      </c>
      <c r="AR118" s="11">
        <f>+data!AT120</f>
        <v>720.01793910550271</v>
      </c>
      <c r="AS118" s="11">
        <f>+data!AU120</f>
        <v>743.02737320102892</v>
      </c>
      <c r="AT118" s="11">
        <f>+data!AV120</f>
        <v>771.87676842022256</v>
      </c>
      <c r="AU118" s="11">
        <f>+data!AW120</f>
        <v>808.83419666168481</v>
      </c>
      <c r="AV118" s="11">
        <f>+data!AX120</f>
        <v>857.52893818855659</v>
      </c>
      <c r="AW118" s="11">
        <f>+data!AY120</f>
        <v>924.17344915436126</v>
      </c>
      <c r="AX118" s="11">
        <f>+data!AZ120</f>
        <v>1020.4179315280581</v>
      </c>
      <c r="AY118" s="11">
        <f>+data!BA120</f>
        <v>1171.1703919293852</v>
      </c>
      <c r="AZ118" s="11">
        <f>+data!BB120</f>
        <v>1441.9181267279487</v>
      </c>
      <c r="BA118" s="11">
        <f>+data!BC120</f>
        <v>2086.4964596390696</v>
      </c>
      <c r="BB118" s="11">
        <f>+data!BD120</f>
        <v>2052.011446442501</v>
      </c>
      <c r="BC118" s="11">
        <f>+data!BE120</f>
        <v>2220</v>
      </c>
      <c r="BD118" s="11">
        <f>+data!BF120</f>
        <v>2055</v>
      </c>
      <c r="BE118" s="11">
        <f>+data!BG120</f>
        <v>2000</v>
      </c>
      <c r="BF118" s="11">
        <f>+data!BH120</f>
        <v>2000</v>
      </c>
      <c r="BG118" s="11">
        <f>+data!BI120</f>
        <v>2000</v>
      </c>
      <c r="BH118" s="11">
        <f>+data!BJ120</f>
        <v>2000</v>
      </c>
      <c r="BI118" s="11">
        <f>+data!BK120</f>
        <v>2000</v>
      </c>
      <c r="BJ118" s="11">
        <f>+data!BL120</f>
        <v>2000</v>
      </c>
      <c r="BK118" s="11">
        <f>+data!BM120</f>
        <v>2000</v>
      </c>
      <c r="BL118" s="11">
        <f>+data!BN120</f>
        <v>2000</v>
      </c>
      <c r="BM118" s="11">
        <f>+data!BO120</f>
        <v>2000</v>
      </c>
      <c r="BN118" s="11">
        <f>+data!BP120</f>
        <v>2000</v>
      </c>
      <c r="BO118" s="11">
        <f>+data!BQ120</f>
        <v>2000</v>
      </c>
      <c r="BP118" s="11">
        <f>+data!BR120</f>
        <v>2000</v>
      </c>
      <c r="BQ118" s="11">
        <f>+data!BS120</f>
        <v>2000</v>
      </c>
      <c r="BR118" s="11">
        <f>+data!BT120</f>
        <v>2000</v>
      </c>
      <c r="BS118" s="11">
        <f>+data!BU120</f>
        <v>2000</v>
      </c>
      <c r="BT118" s="11">
        <f>+data!BV120</f>
        <v>2000</v>
      </c>
      <c r="BU118" s="11">
        <f>+data!BW120</f>
        <v>2000</v>
      </c>
      <c r="BV118" s="11">
        <f>+data!BX120</f>
        <v>2000</v>
      </c>
      <c r="BW118" s="11">
        <f>+data!BY120</f>
        <v>2000</v>
      </c>
      <c r="BX118" s="11">
        <f>+data!BZ120</f>
        <v>2000</v>
      </c>
      <c r="BY118" s="11">
        <f>+data!CA120</f>
        <v>2000</v>
      </c>
      <c r="BZ118" s="11">
        <f>+data!CB120</f>
        <v>2000</v>
      </c>
      <c r="CA118" s="11">
        <f>+data!CC120</f>
        <v>2000</v>
      </c>
    </row>
    <row r="119" spans="1:79" x14ac:dyDescent="0.2">
      <c r="A119" s="9">
        <f>+data!B121</f>
        <v>428</v>
      </c>
      <c r="B119" s="11">
        <f>+data!D121</f>
        <v>0</v>
      </c>
      <c r="C119" s="11">
        <f>+data!E121</f>
        <v>0</v>
      </c>
      <c r="D119" s="11">
        <f>+data!F121</f>
        <v>0</v>
      </c>
      <c r="E119" s="11">
        <f>+data!G121</f>
        <v>0</v>
      </c>
      <c r="F119" s="11">
        <f>+data!H121</f>
        <v>0</v>
      </c>
      <c r="G119" s="11">
        <f>+data!I121</f>
        <v>0</v>
      </c>
      <c r="H119" s="11">
        <f>+data!J121</f>
        <v>4.2840765950769702E-2</v>
      </c>
      <c r="I119" s="11">
        <f>+data!K121</f>
        <v>0.17136306380307881</v>
      </c>
      <c r="J119" s="11">
        <f>+data!L121</f>
        <v>0.68545225521231523</v>
      </c>
      <c r="K119" s="11">
        <f>+data!M121</f>
        <v>2.7418090208492609</v>
      </c>
      <c r="L119" s="11">
        <f>+data!N121</f>
        <v>10.967236083397044</v>
      </c>
      <c r="M119" s="11">
        <f>+data!O121</f>
        <v>23.08891807030956</v>
      </c>
      <c r="N119" s="11">
        <f>+data!P121</f>
        <v>23.896846459515871</v>
      </c>
      <c r="O119" s="11">
        <f>+data!Q121</f>
        <v>24.710728050126527</v>
      </c>
      <c r="P119" s="11">
        <f>+data!R121</f>
        <v>25.526669993419965</v>
      </c>
      <c r="Q119" s="11">
        <f>+data!S121</f>
        <v>26.339907899763936</v>
      </c>
      <c r="R119" s="11">
        <f>+data!T121</f>
        <v>27.144611229844241</v>
      </c>
      <c r="S119" s="11">
        <f>+data!U121</f>
        <v>27.93363300619135</v>
      </c>
      <c r="T119" s="11">
        <f>+data!V121</f>
        <v>28.698182649755328</v>
      </c>
      <c r="U119" s="11">
        <f>+data!W121</f>
        <v>29.42739025827176</v>
      </c>
      <c r="V119" s="11">
        <f>+data!X121</f>
        <v>30.107713580468879</v>
      </c>
      <c r="W119" s="11">
        <f>+data!Y121</f>
        <v>30.722110164046171</v>
      </c>
      <c r="X119" s="11">
        <f>+data!Z121</f>
        <v>31.24884655836383</v>
      </c>
      <c r="Y119" s="11">
        <f>+data!AA121</f>
        <v>31.659723025791802</v>
      </c>
      <c r="Z119" s="11">
        <f>+data!AB121</f>
        <v>31.917309334706719</v>
      </c>
      <c r="AA119" s="11">
        <f>+data!AC121</f>
        <v>31.970402885894231</v>
      </c>
      <c r="AB119" s="11">
        <f>+data!AD121</f>
        <v>31.746038014367766</v>
      </c>
      <c r="AC119" s="11">
        <f>+data!AE121</f>
        <v>31.134104217251107</v>
      </c>
      <c r="AD119" s="11">
        <f>+data!AF121</f>
        <v>36.034505947926611</v>
      </c>
      <c r="AE119" s="11">
        <f>+data!AG121</f>
        <v>41.698056682549272</v>
      </c>
      <c r="AF119" s="11">
        <f>+data!AH121</f>
        <v>48.241836633195589</v>
      </c>
      <c r="AG119" s="11">
        <f>+data!AI121</f>
        <v>55.800491619065014</v>
      </c>
      <c r="AH119" s="11">
        <f>+data!AJ121</f>
        <v>64.528775360528911</v>
      </c>
      <c r="AI119" s="11">
        <f>+data!AK121</f>
        <v>74.604436589501546</v>
      </c>
      <c r="AJ119" s="11">
        <f>+data!AL121</f>
        <v>86.231491546012762</v>
      </c>
      <c r="AK119" s="11">
        <f>+data!AM121</f>
        <v>99.6439253558856</v>
      </c>
      <c r="AL119" s="11">
        <f>+data!AN121</f>
        <v>115.10986825921017</v>
      </c>
      <c r="AM119" s="11">
        <f>+data!AO121</f>
        <v>132.93629435792755</v>
      </c>
      <c r="AN119" s="11">
        <f>+data!AP121</f>
        <v>153.47429101846231</v>
      </c>
      <c r="AO119" s="11">
        <f>+data!AQ121</f>
        <v>173.51015086221204</v>
      </c>
      <c r="AP119" s="11">
        <f>+data!AR121</f>
        <v>196.09035261140269</v>
      </c>
      <c r="AQ119" s="11">
        <f>+data!AS121</f>
        <v>221.52292716588804</v>
      </c>
      <c r="AR119" s="11">
        <f>+data!AT121</f>
        <v>250.14975934540712</v>
      </c>
      <c r="AS119" s="11">
        <f>+data!AU121</f>
        <v>282.34943877805864</v>
      </c>
      <c r="AT119" s="11">
        <f>+data!AV121</f>
        <v>309.69175763534042</v>
      </c>
      <c r="AU119" s="11">
        <f>+data!AW121</f>
        <v>339.50468786273842</v>
      </c>
      <c r="AV119" s="11">
        <f>+data!AX121</f>
        <v>371.97714255439291</v>
      </c>
      <c r="AW119" s="11">
        <f>+data!AY121</f>
        <v>407.30478410652813</v>
      </c>
      <c r="AX119" s="11">
        <f>+data!AZ121</f>
        <v>445.68806411559547</v>
      </c>
      <c r="AY119" s="11">
        <f>+data!BA121</f>
        <v>461.68051547710058</v>
      </c>
      <c r="AZ119" s="11">
        <f>+data!BB121</f>
        <v>477.85912590136854</v>
      </c>
      <c r="BA119" s="11">
        <f>+data!BC121</f>
        <v>483.78298856275256</v>
      </c>
      <c r="BB119" s="11">
        <f>+data!BD121</f>
        <v>472.61660294273167</v>
      </c>
      <c r="BC119" s="11">
        <f>+data!BE121</f>
        <v>504.20418103875784</v>
      </c>
      <c r="BD119" s="11">
        <f>+data!BF121</f>
        <v>525.32232238299378</v>
      </c>
      <c r="BE119" s="11">
        <f>+data!BG121</f>
        <v>537.26127635189494</v>
      </c>
      <c r="BF119" s="11">
        <f>+data!BH121</f>
        <v>546.44380282776638</v>
      </c>
      <c r="BG119" s="11">
        <f>+data!BI121</f>
        <v>606</v>
      </c>
      <c r="BH119" s="11">
        <f>+data!BJ121</f>
        <v>611</v>
      </c>
      <c r="BI119" s="11">
        <f>+data!BK121</f>
        <v>610</v>
      </c>
      <c r="BJ119" s="11">
        <f>+data!BL121</f>
        <v>613</v>
      </c>
      <c r="BK119" s="11">
        <f>+data!BM121</f>
        <v>621</v>
      </c>
      <c r="BL119" s="11">
        <f>+data!BN121</f>
        <v>629</v>
      </c>
      <c r="BM119" s="11">
        <f>+data!BO121</f>
        <v>637</v>
      </c>
      <c r="BN119" s="11">
        <f>+data!BP121</f>
        <v>641</v>
      </c>
      <c r="BO119" s="11">
        <f>+data!BQ121</f>
        <v>648</v>
      </c>
      <c r="BP119" s="11">
        <f>+data!BR121</f>
        <v>659</v>
      </c>
      <c r="BQ119" s="11">
        <f>+data!BS121</f>
        <v>625</v>
      </c>
      <c r="BR119" s="11">
        <f>+data!BT121</f>
        <v>651</v>
      </c>
      <c r="BS119" s="11">
        <f>+data!BU121</f>
        <v>657</v>
      </c>
      <c r="BT119" s="11">
        <f>+data!BV121</f>
        <v>652.33333333333348</v>
      </c>
      <c r="BU119" s="11">
        <f>+data!BW121</f>
        <v>652.88888888888869</v>
      </c>
      <c r="BV119" s="11">
        <f>+data!BX121</f>
        <v>655.28148148148148</v>
      </c>
      <c r="BW119" s="11">
        <f>+data!BY121</f>
        <v>664.15802469135633</v>
      </c>
      <c r="BX119" s="11">
        <f>+data!BZ121</f>
        <v>661.56263374485479</v>
      </c>
      <c r="BY119" s="11">
        <f>+data!CA121</f>
        <v>663.27204389574581</v>
      </c>
      <c r="BZ119" s="11">
        <f>+data!CB121</f>
        <v>667.20853406492733</v>
      </c>
      <c r="CA119" s="11">
        <f>+data!CC121</f>
        <v>670.02605334552391</v>
      </c>
    </row>
    <row r="120" spans="1:79" x14ac:dyDescent="0.2">
      <c r="A120" s="9">
        <f>+data!B122</f>
        <v>430</v>
      </c>
      <c r="B120" s="11">
        <f>+data!D122</f>
        <v>0</v>
      </c>
      <c r="C120" s="11">
        <f>+data!E122</f>
        <v>0</v>
      </c>
      <c r="D120" s="11">
        <f>+data!F122</f>
        <v>0</v>
      </c>
      <c r="E120" s="11">
        <f>+data!G122</f>
        <v>0</v>
      </c>
      <c r="F120" s="11">
        <f>+data!H122</f>
        <v>0</v>
      </c>
      <c r="G120" s="11">
        <f>+data!I122</f>
        <v>26.15736551052812</v>
      </c>
      <c r="H120" s="11">
        <f>+data!J122</f>
        <v>41.59417677838298</v>
      </c>
      <c r="I120" s="11">
        <f>+data!K122</f>
        <v>65.567292059474767</v>
      </c>
      <c r="J120" s="11">
        <f>+data!L122</f>
        <v>102.69338609501349</v>
      </c>
      <c r="K120" s="11">
        <f>+data!M122</f>
        <v>160.04506337255694</v>
      </c>
      <c r="L120" s="11">
        <f>+data!N122</f>
        <v>248.44555452772957</v>
      </c>
      <c r="M120" s="11">
        <f>+data!O122</f>
        <v>262.37135855162046</v>
      </c>
      <c r="N120" s="11">
        <f>+data!P122</f>
        <v>277.06906553731284</v>
      </c>
      <c r="O120" s="11">
        <f>+data!Q122</f>
        <v>292.58114638692228</v>
      </c>
      <c r="P120" s="11">
        <f>+data!R122</f>
        <v>308.95239603998579</v>
      </c>
      <c r="Q120" s="11">
        <f>+data!S122</f>
        <v>326.23006011187425</v>
      </c>
      <c r="R120" s="11">
        <f>+data!T122</f>
        <v>344.4639684095909</v>
      </c>
      <c r="S120" s="11">
        <f>+data!U122</f>
        <v>363.70667569741533</v>
      </c>
      <c r="T120" s="11">
        <f>+data!V122</f>
        <v>384.0136101049863</v>
      </c>
      <c r="U120" s="11">
        <f>+data!W122</f>
        <v>405.4432295916227</v>
      </c>
      <c r="V120" s="11">
        <f>+data!X122</f>
        <v>428.05718690303763</v>
      </c>
      <c r="W120" s="11">
        <f>+data!Y122</f>
        <v>451.92050348016363</v>
      </c>
      <c r="X120" s="11">
        <f>+data!Z122</f>
        <v>477.10175280463022</v>
      </c>
      <c r="Y120" s="11">
        <f>+data!AA122</f>
        <v>503.67325369160937</v>
      </c>
      <c r="Z120" s="11">
        <f>+data!AB122</f>
        <v>531.71127406832352</v>
      </c>
      <c r="AA120" s="11">
        <f>+data!AC122</f>
        <v>561.29624580557197</v>
      </c>
      <c r="AB120" s="11">
        <f>+data!AD122</f>
        <v>592.51299120026943</v>
      </c>
      <c r="AC120" s="11">
        <f>+data!AE122</f>
        <v>625.45096173926936</v>
      </c>
      <c r="AD120" s="11">
        <f>+data!AF122</f>
        <v>631.30749708960252</v>
      </c>
      <c r="AE120" s="11">
        <f>+data!AG122</f>
        <v>637.45994063100363</v>
      </c>
      <c r="AF120" s="11">
        <f>+data!AH122</f>
        <v>643.93715117961472</v>
      </c>
      <c r="AG120" s="11">
        <f>+data!AI122</f>
        <v>650.77225859918872</v>
      </c>
      <c r="AH120" s="11">
        <f>+data!AJ122</f>
        <v>658.00353206741227</v>
      </c>
      <c r="AI120" s="11">
        <f>+data!AK122</f>
        <v>665.67547770304805</v>
      </c>
      <c r="AJ120" s="11">
        <f>+data!AL122</f>
        <v>673.84024158797558</v>
      </c>
      <c r="AK120" s="11">
        <f>+data!AM122</f>
        <v>682.55942512012575</v>
      </c>
      <c r="AL120" s="11">
        <f>+data!AN122</f>
        <v>691.90646568549823</v>
      </c>
      <c r="AM120" s="11">
        <f>+data!AO122</f>
        <v>701.96980569896732</v>
      </c>
      <c r="AN120" s="11">
        <f>+data!AP122</f>
        <v>712.8571821239766</v>
      </c>
      <c r="AO120" s="11">
        <f>+data!AQ122</f>
        <v>724.70154275610855</v>
      </c>
      <c r="AP120" s="11">
        <f>+data!AR122</f>
        <v>737.66938186197058</v>
      </c>
      <c r="AQ120" s="11">
        <f>+data!AS122</f>
        <v>751.97277404611509</v>
      </c>
      <c r="AR120" s="11">
        <f>+data!AT122</f>
        <v>767.88724267332668</v>
      </c>
      <c r="AS120" s="11">
        <f>+data!AU122</f>
        <v>785.77917807192171</v>
      </c>
      <c r="AT120" s="11">
        <f>+data!AV122</f>
        <v>806.14957948851293</v>
      </c>
      <c r="AU120" s="11">
        <f>+data!AW122</f>
        <v>829.70718910334017</v>
      </c>
      <c r="AV120" s="11">
        <f>+data!AX122</f>
        <v>857.49802181213386</v>
      </c>
      <c r="AW120" s="11">
        <f>+data!AY122</f>
        <v>891.15207627084521</v>
      </c>
      <c r="AX120" s="11">
        <f>+data!AZ122</f>
        <v>933.39998137051759</v>
      </c>
      <c r="AY120" s="11">
        <f>+data!BA122</f>
        <v>989.30467448189256</v>
      </c>
      <c r="AZ120" s="11">
        <f>+data!BB122</f>
        <v>1069.8120076699797</v>
      </c>
      <c r="BA120" s="11">
        <f>+data!BC122</f>
        <v>1205.7524365566435</v>
      </c>
      <c r="BB120" s="11">
        <f>+data!BD122</f>
        <v>1556.235756910386</v>
      </c>
      <c r="BC120" s="11">
        <f>+data!BE122</f>
        <v>2000</v>
      </c>
      <c r="BD120" s="11">
        <f>+data!BF122</f>
        <v>2000</v>
      </c>
      <c r="BE120" s="11">
        <f>+data!BG122</f>
        <v>2000</v>
      </c>
      <c r="BF120" s="11">
        <f>+data!BH122</f>
        <v>1993</v>
      </c>
      <c r="BG120" s="11">
        <f>+data!BI122</f>
        <v>2000</v>
      </c>
      <c r="BH120" s="11">
        <f>+data!BJ122</f>
        <v>2000</v>
      </c>
      <c r="BI120" s="11">
        <f>+data!BK122</f>
        <v>2000</v>
      </c>
      <c r="BJ120" s="11">
        <f>+data!BL122</f>
        <v>2000</v>
      </c>
      <c r="BK120" s="11">
        <f>+data!BM122</f>
        <v>2000</v>
      </c>
      <c r="BL120" s="11">
        <f>+data!BN122</f>
        <v>2000</v>
      </c>
      <c r="BM120" s="11">
        <f>+data!BO122</f>
        <v>2000</v>
      </c>
      <c r="BN120" s="11">
        <f>+data!BP122</f>
        <v>2000</v>
      </c>
      <c r="BO120" s="11">
        <f>+data!BQ122</f>
        <v>2000</v>
      </c>
      <c r="BP120" s="11">
        <f>+data!BR122</f>
        <v>2000</v>
      </c>
      <c r="BQ120" s="11">
        <f>+data!BS122</f>
        <v>2000</v>
      </c>
      <c r="BR120" s="11">
        <f>+data!BT122</f>
        <v>2000</v>
      </c>
      <c r="BS120" s="11">
        <f>+data!BU122</f>
        <v>2000</v>
      </c>
      <c r="BT120" s="11">
        <f>+data!BV122</f>
        <v>2000</v>
      </c>
      <c r="BU120" s="11">
        <f>+data!BW122</f>
        <v>2000</v>
      </c>
      <c r="BV120" s="11">
        <f>+data!BX122</f>
        <v>2000</v>
      </c>
      <c r="BW120" s="11">
        <f>+data!BY122</f>
        <v>2000</v>
      </c>
      <c r="BX120" s="11">
        <f>+data!BZ122</f>
        <v>2000</v>
      </c>
      <c r="BY120" s="11">
        <f>+data!CA122</f>
        <v>2000</v>
      </c>
      <c r="BZ120" s="11">
        <f>+data!CB122</f>
        <v>2000</v>
      </c>
      <c r="CA120" s="11">
        <f>+data!CC122</f>
        <v>2000</v>
      </c>
    </row>
    <row r="121" spans="1:79" x14ac:dyDescent="0.2">
      <c r="A121" s="9">
        <f>+data!B123</f>
        <v>434</v>
      </c>
      <c r="B121" s="11">
        <f>+data!D123</f>
        <v>0</v>
      </c>
      <c r="C121" s="11">
        <f>+data!E123</f>
        <v>0</v>
      </c>
      <c r="D121" s="11">
        <f>+data!F123</f>
        <v>0</v>
      </c>
      <c r="E121" s="11">
        <f>+data!G123</f>
        <v>0</v>
      </c>
      <c r="F121" s="11">
        <f>+data!H123</f>
        <v>0</v>
      </c>
      <c r="G121" s="11">
        <f>+data!I123</f>
        <v>268.66058218879664</v>
      </c>
      <c r="H121" s="11">
        <f>+data!J123</f>
        <v>428.21928929663835</v>
      </c>
      <c r="I121" s="11">
        <f>+data!K123</f>
        <v>676.17146927232079</v>
      </c>
      <c r="J121" s="11">
        <f>+data!L123</f>
        <v>1060.3923082459021</v>
      </c>
      <c r="K121" s="11">
        <f>+data!M123</f>
        <v>1654.2425740036381</v>
      </c>
      <c r="L121" s="11">
        <f>+data!N123</f>
        <v>2570.0132905123992</v>
      </c>
      <c r="M121" s="11">
        <f>+data!O123</f>
        <v>2900.8660417794108</v>
      </c>
      <c r="N121" s="11">
        <f>+data!P123</f>
        <v>3233.7822165586535</v>
      </c>
      <c r="O121" s="11">
        <f>+data!Q123</f>
        <v>2919.8798390394272</v>
      </c>
      <c r="P121" s="11">
        <f>+data!R123</f>
        <v>2603.8174004606922</v>
      </c>
      <c r="Q121" s="11">
        <f>+data!S123</f>
        <v>2742.739234746753</v>
      </c>
      <c r="R121" s="11">
        <f>+data!T123</f>
        <v>2882.4347237118136</v>
      </c>
      <c r="S121" s="11">
        <f>+data!U123</f>
        <v>3022.8969243926263</v>
      </c>
      <c r="T121" s="11">
        <f>+data!V123</f>
        <v>3164.1190341016104</v>
      </c>
      <c r="U121" s="11">
        <f>+data!W123</f>
        <v>3239.9724984518593</v>
      </c>
      <c r="V121" s="11">
        <f>+data!X123</f>
        <v>3316.169659512057</v>
      </c>
      <c r="W121" s="11">
        <f>+data!Y123</f>
        <v>2328.3288560989777</v>
      </c>
      <c r="X121" s="11">
        <f>+data!Z123</f>
        <v>1334.4554234673315</v>
      </c>
      <c r="Y121" s="11">
        <f>+data!AA123</f>
        <v>2007.620390453659</v>
      </c>
      <c r="Z121" s="11">
        <f>+data!AB123</f>
        <v>2684.6969795933928</v>
      </c>
      <c r="AA121" s="11">
        <f>+data!AC123</f>
        <v>3365.6511277230779</v>
      </c>
      <c r="AB121" s="11">
        <f>+data!AD123</f>
        <v>3375.3745220352448</v>
      </c>
      <c r="AC121" s="11">
        <f>+data!AE123</f>
        <v>3385.0422167014453</v>
      </c>
      <c r="AD121" s="11">
        <f>+data!AF123</f>
        <v>3150.1142052134701</v>
      </c>
      <c r="AE121" s="11">
        <f>+data!AG123</f>
        <v>3172.4610959581805</v>
      </c>
      <c r="AF121" s="11">
        <f>+data!AH123</f>
        <v>3194.8196707834823</v>
      </c>
      <c r="AG121" s="11">
        <f>+data!AI123</f>
        <v>3217.1899200246494</v>
      </c>
      <c r="AH121" s="11">
        <f>+data!AJ123</f>
        <v>3239.5718340349608</v>
      </c>
      <c r="AI121" s="11">
        <f>+data!AK123</f>
        <v>3261.9654031856603</v>
      </c>
      <c r="AJ121" s="11">
        <f>+data!AL123</f>
        <v>3284.370617865889</v>
      </c>
      <c r="AK121" s="11">
        <f>+data!AM123</f>
        <v>3306.7874684826502</v>
      </c>
      <c r="AL121" s="11">
        <f>+data!AN123</f>
        <v>3329.2159454607536</v>
      </c>
      <c r="AM121" s="11">
        <f>+data!AO123</f>
        <v>3351.6560392427677</v>
      </c>
      <c r="AN121" s="11">
        <f>+data!AP123</f>
        <v>3374.1077402889614</v>
      </c>
      <c r="AO121" s="11">
        <f>+data!AQ123</f>
        <v>3654.7104380471378</v>
      </c>
      <c r="AP121" s="11">
        <f>+data!AR123</f>
        <v>3688.1475865035832</v>
      </c>
      <c r="AQ121" s="11">
        <f>+data!AS123</f>
        <v>3721.6024052364446</v>
      </c>
      <c r="AR121" s="11">
        <f>+data!AT123</f>
        <v>3755.0748796580106</v>
      </c>
      <c r="AS121" s="11">
        <f>+data!AU123</f>
        <v>3788.5649952075973</v>
      </c>
      <c r="AT121" s="11">
        <f>+data!AV123</f>
        <v>3822.0727373514796</v>
      </c>
      <c r="AU121" s="11">
        <f>+data!AW123</f>
        <v>3855.5980915828077</v>
      </c>
      <c r="AV121" s="11">
        <f>+data!AX123</f>
        <v>4083.9122426882204</v>
      </c>
      <c r="AW121" s="11">
        <f>+data!AY123</f>
        <v>4660.6779646921441</v>
      </c>
      <c r="AX121" s="11">
        <f>+data!AZ123</f>
        <v>4848.2761618448139</v>
      </c>
      <c r="AY121" s="11">
        <f>+data!BA123</f>
        <v>4839.4138089903436</v>
      </c>
      <c r="AZ121" s="11">
        <f>+data!BB123</f>
        <v>4813.5096331228051</v>
      </c>
      <c r="BA121" s="11">
        <f>+data!BC123</f>
        <v>6136.7118393774708</v>
      </c>
      <c r="BB121" s="11">
        <f>+data!BD123</f>
        <v>7015.7344362754211</v>
      </c>
      <c r="BC121" s="11">
        <f>+data!BE123</f>
        <v>9200</v>
      </c>
      <c r="BD121" s="11">
        <f>+data!BF123</f>
        <v>11000</v>
      </c>
      <c r="BE121" s="11">
        <f>+data!BG123</f>
        <v>13000</v>
      </c>
      <c r="BF121" s="11">
        <f>+data!BH123</f>
        <v>13300</v>
      </c>
      <c r="BG121" s="11">
        <f>+data!BI123</f>
        <v>13300</v>
      </c>
      <c r="BH121" s="11">
        <f>+data!BJ123</f>
        <v>13300</v>
      </c>
      <c r="BI121" s="11">
        <f>+data!BK123</f>
        <v>13300</v>
      </c>
      <c r="BJ121" s="11">
        <f>+data!BL123</f>
        <v>13300</v>
      </c>
      <c r="BK121" s="11">
        <f>+data!BM123</f>
        <v>13300</v>
      </c>
      <c r="BL121" s="11">
        <f>+data!BN123</f>
        <v>13300</v>
      </c>
      <c r="BM121" s="11">
        <f>+data!BO123</f>
        <v>13300</v>
      </c>
      <c r="BN121" s="11">
        <f>+data!BP123</f>
        <v>13300</v>
      </c>
      <c r="BO121" s="11">
        <f>+data!BQ123</f>
        <v>13300</v>
      </c>
      <c r="BP121" s="11">
        <f>+data!BR123</f>
        <v>13300</v>
      </c>
      <c r="BQ121" s="11">
        <f>+data!BS123</f>
        <v>13300</v>
      </c>
      <c r="BR121" s="11">
        <f>+data!BT123</f>
        <v>13300</v>
      </c>
      <c r="BS121" s="11">
        <f>+data!BU123</f>
        <v>13300</v>
      </c>
      <c r="BT121" s="11">
        <f>+data!BV123</f>
        <v>13300</v>
      </c>
      <c r="BU121" s="11">
        <f>+data!BW123</f>
        <v>13300</v>
      </c>
      <c r="BV121" s="11">
        <f>+data!BX123</f>
        <v>13300</v>
      </c>
      <c r="BW121" s="11">
        <f>+data!BY123</f>
        <v>13300</v>
      </c>
      <c r="BX121" s="11">
        <f>+data!BZ123</f>
        <v>13300</v>
      </c>
      <c r="BY121" s="11">
        <f>+data!CA123</f>
        <v>13300</v>
      </c>
      <c r="BZ121" s="11">
        <f>+data!CB123</f>
        <v>13300</v>
      </c>
      <c r="CA121" s="11">
        <f>+data!CC123</f>
        <v>13300</v>
      </c>
    </row>
    <row r="122" spans="1:79" x14ac:dyDescent="0.2">
      <c r="A122" s="9">
        <f>+data!B124</f>
        <v>438</v>
      </c>
      <c r="B122" s="11">
        <f>+data!D124</f>
        <v>0</v>
      </c>
      <c r="C122" s="11">
        <f>+data!E124</f>
        <v>0</v>
      </c>
      <c r="D122" s="11">
        <f>+data!F124</f>
        <v>0</v>
      </c>
      <c r="E122" s="11">
        <f>+data!G124</f>
        <v>0</v>
      </c>
      <c r="F122" s="11">
        <f>+data!H124</f>
        <v>0</v>
      </c>
      <c r="G122" s="11">
        <f>+data!I124</f>
        <v>1.7488907822705491</v>
      </c>
      <c r="H122" s="11">
        <f>+data!J124</f>
        <v>2.0121466334848117</v>
      </c>
      <c r="I122" s="11">
        <f>+data!K124</f>
        <v>2.3150296837792657</v>
      </c>
      <c r="J122" s="11">
        <f>+data!L124</f>
        <v>2.6635049094296437</v>
      </c>
      <c r="K122" s="11">
        <f>+data!M124</f>
        <v>3.064435178634298</v>
      </c>
      <c r="L122" s="11">
        <f>+data!N124</f>
        <v>3.5257164087834685</v>
      </c>
      <c r="M122" s="11">
        <f>+data!O124</f>
        <v>3.4592978893087403</v>
      </c>
      <c r="N122" s="11">
        <f>+data!P124</f>
        <v>3.3941305821318104</v>
      </c>
      <c r="O122" s="11">
        <f>+data!Q124</f>
        <v>3.3301909165343506</v>
      </c>
      <c r="P122" s="11">
        <f>+data!R124</f>
        <v>3.2674557658304066</v>
      </c>
      <c r="Q122" s="11">
        <f>+data!S124</f>
        <v>3.205902439001576</v>
      </c>
      <c r="R122" s="11">
        <f>+data!T124</f>
        <v>3.1455086724897727</v>
      </c>
      <c r="S122" s="11">
        <f>+data!U124</f>
        <v>6.1626292358983301</v>
      </c>
      <c r="T122" s="11">
        <f>+data!V124</f>
        <v>10.581437561638603</v>
      </c>
      <c r="U122" s="11">
        <f>+data!W124</f>
        <v>14.853545869917058</v>
      </c>
      <c r="V122" s="11">
        <f>+data!X124</f>
        <v>16.076906426258628</v>
      </c>
      <c r="W122" s="11">
        <f>+data!Y124</f>
        <v>20.879099254881332</v>
      </c>
      <c r="X122" s="11">
        <f>+data!Z124</f>
        <v>16.86661929603509</v>
      </c>
      <c r="Y122" s="11">
        <f>+data!AA124</f>
        <v>12.681668643635405</v>
      </c>
      <c r="Z122" s="11">
        <f>+data!AB124</f>
        <v>14.931321008989881</v>
      </c>
      <c r="AA122" s="11">
        <f>+data!AC124</f>
        <v>11.003807999822477</v>
      </c>
      <c r="AB122" s="11">
        <f>+data!AD124</f>
        <v>9.143105772447246</v>
      </c>
      <c r="AC122" s="11">
        <f>+data!AE124</f>
        <v>9.0652953209424876</v>
      </c>
      <c r="AD122" s="11">
        <f>+data!AF124</f>
        <v>8.5863133351981134</v>
      </c>
      <c r="AE122" s="11">
        <f>+data!AG124</f>
        <v>8.0768080817292116</v>
      </c>
      <c r="AF122" s="11">
        <f>+data!AH124</f>
        <v>7.5355291773031974</v>
      </c>
      <c r="AG122" s="11">
        <f>+data!AI124</f>
        <v>6.9611821843650468</v>
      </c>
      <c r="AH122" s="11">
        <f>+data!AJ124</f>
        <v>6.3524271739209919</v>
      </c>
      <c r="AI122" s="11">
        <f>+data!AK124</f>
        <v>6.2319086434832274</v>
      </c>
      <c r="AJ122" s="11">
        <f>+data!AL124</f>
        <v>6.1010331948679051</v>
      </c>
      <c r="AK122" s="11">
        <f>+data!AM124</f>
        <v>5.9593489404435891</v>
      </c>
      <c r="AL122" s="11">
        <f>+data!AN124</f>
        <v>5.8063876281363251</v>
      </c>
      <c r="AM122" s="11">
        <f>+data!AO124</f>
        <v>5.6416640993264897</v>
      </c>
      <c r="AN122" s="11">
        <f>+data!AP124</f>
        <v>5.6068055754103741</v>
      </c>
      <c r="AO122" s="11">
        <f>+data!AQ124</f>
        <v>5.566450254015769</v>
      </c>
      <c r="AP122" s="11">
        <f>+data!AR124</f>
        <v>5.5203391662541748</v>
      </c>
      <c r="AQ122" s="11">
        <f>+data!AS124</f>
        <v>5.468203676717815</v>
      </c>
      <c r="AR122" s="11">
        <f>+data!AT124</f>
        <v>5.409765158022946</v>
      </c>
      <c r="AS122" s="11">
        <f>+data!AU124</f>
        <v>5.3447346550184678</v>
      </c>
      <c r="AT122" s="11">
        <f>+data!AV124</f>
        <v>5.27281253834379</v>
      </c>
      <c r="AU122" s="11">
        <f>+data!AW124</f>
        <v>5.1936881470105707</v>
      </c>
      <c r="AV122" s="11">
        <f>+data!AX124</f>
        <v>5.1070394196731854</v>
      </c>
      <c r="AW122" s="11">
        <f>+data!AY124</f>
        <v>5.012532514242884</v>
      </c>
      <c r="AX122" s="11">
        <f>+data!AZ124</f>
        <v>4.9098214154902697</v>
      </c>
      <c r="AY122" s="11">
        <f>+data!BA124</f>
        <v>4.798547530270235</v>
      </c>
      <c r="AZ122" s="11">
        <f>+data!BB124</f>
        <v>4.6783392699925725</v>
      </c>
      <c r="BA122" s="11">
        <f>+data!BC124</f>
        <v>4.5488116199503281</v>
      </c>
      <c r="BB122" s="11">
        <f>+data!BD124</f>
        <v>4.4095656951064486</v>
      </c>
      <c r="BC122" s="11">
        <f>+data!BE124</f>
        <v>5</v>
      </c>
      <c r="BD122" s="11">
        <f>+data!BF124</f>
        <v>5</v>
      </c>
      <c r="BE122" s="11">
        <f>+data!BG124</f>
        <v>5</v>
      </c>
      <c r="BF122" s="11">
        <f>+data!BH124</f>
        <v>3</v>
      </c>
      <c r="BG122" s="11">
        <f>+data!BI124</f>
        <v>3</v>
      </c>
      <c r="BH122" s="11">
        <f>+data!BJ124</f>
        <v>3</v>
      </c>
      <c r="BI122" s="11">
        <f>+data!BK124</f>
        <v>3</v>
      </c>
      <c r="BJ122" s="11">
        <f>+data!BL124</f>
        <v>3</v>
      </c>
      <c r="BK122" s="11">
        <f>+data!BM124</f>
        <v>3</v>
      </c>
      <c r="BL122" s="11">
        <f>+data!BN124</f>
        <v>3</v>
      </c>
      <c r="BM122" s="11">
        <f>+data!BO124</f>
        <v>3</v>
      </c>
      <c r="BN122" s="11">
        <f>+data!BP124</f>
        <v>3</v>
      </c>
      <c r="BO122" s="11">
        <f>+data!BQ124</f>
        <v>3</v>
      </c>
      <c r="BP122" s="11">
        <f>+data!BR124</f>
        <v>3</v>
      </c>
      <c r="BQ122" s="11">
        <f>+data!BS124</f>
        <v>3</v>
      </c>
      <c r="BR122" s="11">
        <f>+data!BT124</f>
        <v>3</v>
      </c>
      <c r="BS122" s="11">
        <f>+data!BU124</f>
        <v>3</v>
      </c>
      <c r="BT122" s="11">
        <f>+data!BV124</f>
        <v>3</v>
      </c>
      <c r="BU122" s="11">
        <f>+data!BW124</f>
        <v>3</v>
      </c>
      <c r="BV122" s="11">
        <f>+data!BX124</f>
        <v>3</v>
      </c>
      <c r="BW122" s="11">
        <f>+data!BY124</f>
        <v>3</v>
      </c>
      <c r="BX122" s="11">
        <f>+data!BZ124</f>
        <v>3</v>
      </c>
      <c r="BY122" s="11">
        <f>+data!CA124</f>
        <v>3</v>
      </c>
      <c r="BZ122" s="11">
        <f>+data!CB124</f>
        <v>3</v>
      </c>
      <c r="CA122" s="11">
        <f>+data!CC124</f>
        <v>3</v>
      </c>
    </row>
    <row r="123" spans="1:79" x14ac:dyDescent="0.2">
      <c r="A123" s="9">
        <f>+data!B125</f>
        <v>440</v>
      </c>
      <c r="B123" s="11">
        <f>+data!D125</f>
        <v>0</v>
      </c>
      <c r="C123" s="11">
        <f>+data!E125</f>
        <v>0</v>
      </c>
      <c r="D123" s="11">
        <f>+data!F125</f>
        <v>0</v>
      </c>
      <c r="E123" s="11">
        <f>+data!G125</f>
        <v>0</v>
      </c>
      <c r="F123" s="11">
        <f>+data!H125</f>
        <v>0</v>
      </c>
      <c r="G123" s="11">
        <f>+data!I125</f>
        <v>0</v>
      </c>
      <c r="H123" s="11">
        <f>+data!J125</f>
        <v>0.73180046918567809</v>
      </c>
      <c r="I123" s="11">
        <f>+data!K125</f>
        <v>2.9272018767427124</v>
      </c>
      <c r="J123" s="11">
        <f>+data!L125</f>
        <v>11.708807506970849</v>
      </c>
      <c r="K123" s="11">
        <f>+data!M125</f>
        <v>46.835230027883398</v>
      </c>
      <c r="L123" s="11">
        <f>+data!N125</f>
        <v>187.34092011153359</v>
      </c>
      <c r="M123" s="11">
        <f>+data!O125</f>
        <v>394.40193707691287</v>
      </c>
      <c r="N123" s="11">
        <f>+data!P125</f>
        <v>407.58237300791058</v>
      </c>
      <c r="O123" s="11">
        <f>+data!Q125</f>
        <v>420.74954290936375</v>
      </c>
      <c r="P123" s="11">
        <f>+data!R125</f>
        <v>433.81605061320056</v>
      </c>
      <c r="Q123" s="11">
        <f>+data!S125</f>
        <v>446.67485426961122</v>
      </c>
      <c r="R123" s="11">
        <f>+data!T125</f>
        <v>459.19449026598136</v>
      </c>
      <c r="S123" s="11">
        <f>+data!U125</f>
        <v>471.2127584096807</v>
      </c>
      <c r="T123" s="11">
        <f>+data!V125</f>
        <v>482.52819962433006</v>
      </c>
      <c r="U123" s="11">
        <f>+data!W125</f>
        <v>492.88831621636047</v>
      </c>
      <c r="V123" s="11">
        <f>+data!X125</f>
        <v>501.97282531691963</v>
      </c>
      <c r="W123" s="11">
        <f>+data!Y125</f>
        <v>509.36904152676016</v>
      </c>
      <c r="X123" s="11">
        <f>+data!Z125</f>
        <v>514.53419951051592</v>
      </c>
      <c r="Y123" s="11">
        <f>+data!AA125</f>
        <v>516.73485792048666</v>
      </c>
      <c r="Z123" s="11">
        <f>+data!AB125</f>
        <v>514.9431775260108</v>
      </c>
      <c r="AA123" s="11">
        <f>+data!AC125</f>
        <v>507.64443298346958</v>
      </c>
      <c r="AB123" s="11">
        <f>+data!AD125</f>
        <v>492.43842477363643</v>
      </c>
      <c r="AC123" s="11">
        <f>+data!AE125</f>
        <v>465.07223961667643</v>
      </c>
      <c r="AD123" s="11">
        <f>+data!AF125</f>
        <v>535.53725357399992</v>
      </c>
      <c r="AE123" s="11">
        <f>+data!AG125</f>
        <v>616.34967242594962</v>
      </c>
      <c r="AF123" s="11">
        <f>+data!AH125</f>
        <v>708.94595712141609</v>
      </c>
      <c r="AG123" s="11">
        <f>+data!AI125</f>
        <v>814.93918809476577</v>
      </c>
      <c r="AH123" s="11">
        <f>+data!AJ125</f>
        <v>936.13373476759489</v>
      </c>
      <c r="AI123" s="11">
        <f>+data!AK125</f>
        <v>1074.5385193450684</v>
      </c>
      <c r="AJ123" s="11">
        <f>+data!AL125</f>
        <v>1232.3774928133437</v>
      </c>
      <c r="AK123" s="11">
        <f>+data!AM125</f>
        <v>1412.0953086376614</v>
      </c>
      <c r="AL123" s="11">
        <f>+data!AN125</f>
        <v>1616.3552734635539</v>
      </c>
      <c r="AM123" s="11">
        <f>+data!AO125</f>
        <v>1848.0253437973224</v>
      </c>
      <c r="AN123" s="11">
        <f>+data!AP125</f>
        <v>2110.1460201615687</v>
      </c>
      <c r="AO123" s="11">
        <f>+data!AQ125</f>
        <v>2356.7717303010609</v>
      </c>
      <c r="AP123" s="11">
        <f>+data!AR125</f>
        <v>2627.7386465133354</v>
      </c>
      <c r="AQ123" s="11">
        <f>+data!AS125</f>
        <v>2924.0704398480302</v>
      </c>
      <c r="AR123" s="11">
        <f>+data!AT125</f>
        <v>3246.2717419334026</v>
      </c>
      <c r="AS123" s="11">
        <f>+data!AU125</f>
        <v>3594.022516834023</v>
      </c>
      <c r="AT123" s="11">
        <f>+data!AV125</f>
        <v>3855.5617757538521</v>
      </c>
      <c r="AU123" s="11">
        <f>+data!AW125</f>
        <v>4119.0462083429484</v>
      </c>
      <c r="AV123" s="11">
        <f>+data!AX125</f>
        <v>4377.5037286550223</v>
      </c>
      <c r="AW123" s="11">
        <f>+data!AY125</f>
        <v>4620.324133859408</v>
      </c>
      <c r="AX123" s="11">
        <f>+data!AZ125</f>
        <v>4831.0532146935875</v>
      </c>
      <c r="AY123" s="11">
        <f>+data!BA125</f>
        <v>4720.8840192721045</v>
      </c>
      <c r="AZ123" s="11">
        <f>+data!BB125</f>
        <v>4515.1020098285999</v>
      </c>
      <c r="BA123" s="11">
        <f>+data!BC125</f>
        <v>4662.2944985539016</v>
      </c>
      <c r="BB123" s="11">
        <f>+data!BD125</f>
        <v>3629.473233712632</v>
      </c>
      <c r="BC123" s="11">
        <f>+data!BE125</f>
        <v>413.51399005983933</v>
      </c>
      <c r="BD123" s="11">
        <f>+data!BF125</f>
        <v>430.83365383555758</v>
      </c>
      <c r="BE123" s="11">
        <f>+data!BG125</f>
        <v>440.62517218959039</v>
      </c>
      <c r="BF123" s="11">
        <f>+data!BH125</f>
        <v>448.15605611452128</v>
      </c>
      <c r="BG123" s="11">
        <f>+data!BI125</f>
        <v>497</v>
      </c>
      <c r="BH123" s="11">
        <f>+data!BJ125</f>
        <v>1222</v>
      </c>
      <c r="BI123" s="11">
        <f>+data!BK125</f>
        <v>1203</v>
      </c>
      <c r="BJ123" s="11">
        <f>+data!BL125</f>
        <v>973</v>
      </c>
      <c r="BK123" s="11">
        <f>+data!BM125</f>
        <v>955.1</v>
      </c>
      <c r="BL123" s="11">
        <f>+data!BN125</f>
        <v>890.7</v>
      </c>
      <c r="BM123" s="11">
        <f>+data!BO125</f>
        <v>876.3</v>
      </c>
      <c r="BN123" s="11">
        <f>+data!BP125</f>
        <v>830.4</v>
      </c>
      <c r="BO123" s="11">
        <f>+data!BQ125</f>
        <v>783.2</v>
      </c>
      <c r="BP123" s="11">
        <f>+data!BR125</f>
        <v>607.6</v>
      </c>
      <c r="BQ123" s="11">
        <f>+data!BS125</f>
        <v>614.20000000000005</v>
      </c>
      <c r="BR123" s="11">
        <f>+data!BT125</f>
        <v>589.29999999999995</v>
      </c>
      <c r="BS123" s="11">
        <f>+data!BU125</f>
        <v>549.9</v>
      </c>
      <c r="BT123" s="11">
        <f>+data!BV125</f>
        <v>464.67333333333954</v>
      </c>
      <c r="BU123" s="11">
        <f>+data!BW125</f>
        <v>422.41555555556261</v>
      </c>
      <c r="BV123" s="11">
        <f>+data!BX125</f>
        <v>399.95792592594808</v>
      </c>
      <c r="BW123" s="11">
        <f>+data!BY125</f>
        <v>341.03209876544133</v>
      </c>
      <c r="BX123" s="11">
        <f>+data!BZ125</f>
        <v>287.87080164611689</v>
      </c>
      <c r="BY123" s="11">
        <f>+data!CA125</f>
        <v>240.62222002747876</v>
      </c>
      <c r="BZ123" s="11">
        <f>+data!CB125</f>
        <v>201.14709033381951</v>
      </c>
      <c r="CA123" s="11">
        <f>+data!CC125</f>
        <v>151.75654128337919</v>
      </c>
    </row>
    <row r="124" spans="1:79" x14ac:dyDescent="0.2">
      <c r="A124" s="9">
        <f>+data!B126</f>
        <v>442</v>
      </c>
      <c r="B124" s="11">
        <f>+data!D126</f>
        <v>0</v>
      </c>
      <c r="C124" s="11">
        <f>+data!E126</f>
        <v>0</v>
      </c>
      <c r="D124" s="11">
        <f>+data!F126</f>
        <v>0</v>
      </c>
      <c r="E124" s="11">
        <f>+data!G126</f>
        <v>0</v>
      </c>
      <c r="F124" s="11">
        <f>+data!H126</f>
        <v>0</v>
      </c>
      <c r="G124" s="11">
        <f>+data!I126</f>
        <v>3.9572898034596453</v>
      </c>
      <c r="H124" s="11">
        <f>+data!J126</f>
        <v>5.9757731931437581</v>
      </c>
      <c r="I124" s="11">
        <f>+data!K126</f>
        <v>9.0238185802506408</v>
      </c>
      <c r="J124" s="11">
        <f>+data!L126</f>
        <v>13.626571681586539</v>
      </c>
      <c r="K124" s="11">
        <f>+data!M126</f>
        <v>20.577037774207859</v>
      </c>
      <c r="L124" s="11">
        <f>+data!N126</f>
        <v>31.072708048300456</v>
      </c>
      <c r="M124" s="11">
        <f>+data!O126</f>
        <v>30.487350910812847</v>
      </c>
      <c r="N124" s="11">
        <f>+data!P126</f>
        <v>29.913020909353264</v>
      </c>
      <c r="O124" s="11">
        <f>+data!Q126</f>
        <v>29.349510311374871</v>
      </c>
      <c r="P124" s="11">
        <f>+data!R126</f>
        <v>28.796615297659802</v>
      </c>
      <c r="Q124" s="11">
        <f>+data!S126</f>
        <v>28.254135888598707</v>
      </c>
      <c r="R124" s="11">
        <f>+data!T126</f>
        <v>27.721875871859016</v>
      </c>
      <c r="S124" s="11">
        <f>+data!U126</f>
        <v>54.312246606091136</v>
      </c>
      <c r="T124" s="11">
        <f>+data!V126</f>
        <v>93.255917936282728</v>
      </c>
      <c r="U124" s="11">
        <f>+data!W126</f>
        <v>130.90669832325622</v>
      </c>
      <c r="V124" s="11">
        <f>+data!X126</f>
        <v>141.6883724562941</v>
      </c>
      <c r="W124" s="11">
        <f>+data!Y126</f>
        <v>184.0108733198625</v>
      </c>
      <c r="X124" s="11">
        <f>+data!Z126</f>
        <v>148.64823950158961</v>
      </c>
      <c r="Y124" s="11">
        <f>+data!AA126</f>
        <v>111.76559361021772</v>
      </c>
      <c r="Z124" s="11">
        <f>+data!AB126</f>
        <v>131.59214318314488</v>
      </c>
      <c r="AA124" s="11">
        <f>+data!AC126</f>
        <v>96.978336812975286</v>
      </c>
      <c r="AB124" s="11">
        <f>+data!AD126</f>
        <v>80.579667614279742</v>
      </c>
      <c r="AC124" s="11">
        <f>+data!AE126</f>
        <v>79.893911540226114</v>
      </c>
      <c r="AD124" s="11">
        <f>+data!AF126</f>
        <v>77.996794764588586</v>
      </c>
      <c r="AE124" s="11">
        <f>+data!AG126</f>
        <v>75.621986564665193</v>
      </c>
      <c r="AF124" s="11">
        <f>+data!AH126</f>
        <v>72.721088301845796</v>
      </c>
      <c r="AG124" s="11">
        <f>+data!AI126</f>
        <v>69.241729873268525</v>
      </c>
      <c r="AH124" s="11">
        <f>+data!AJ126</f>
        <v>65.12727386656212</v>
      </c>
      <c r="AI124" s="11">
        <f>+data!AK126</f>
        <v>65.854063536346132</v>
      </c>
      <c r="AJ124" s="11">
        <f>+data!AL126</f>
        <v>66.451254396582002</v>
      </c>
      <c r="AK124" s="11">
        <f>+data!AM126</f>
        <v>66.901661963991444</v>
      </c>
      <c r="AL124" s="11">
        <f>+data!AN126</f>
        <v>67.1865609941364</v>
      </c>
      <c r="AM124" s="11">
        <f>+data!AO126</f>
        <v>67.285565507027727</v>
      </c>
      <c r="AN124" s="11">
        <f>+data!AP126</f>
        <v>68.219780019358254</v>
      </c>
      <c r="AO124" s="11">
        <f>+data!AQ126</f>
        <v>72.815898760827608</v>
      </c>
      <c r="AP124" s="11">
        <f>+data!AR126</f>
        <v>77.567291462955012</v>
      </c>
      <c r="AQ124" s="11">
        <f>+data!AS126</f>
        <v>82.448930356867194</v>
      </c>
      <c r="AR124" s="11">
        <f>+data!AT126</f>
        <v>87.427982717434347</v>
      </c>
      <c r="AS124" s="11">
        <f>+data!AU126</f>
        <v>92.46234728195185</v>
      </c>
      <c r="AT124" s="11">
        <f>+data!AV126</f>
        <v>88.330826697648789</v>
      </c>
      <c r="AU124" s="11">
        <f>+data!AW126</f>
        <v>88.660105677661875</v>
      </c>
      <c r="AV124" s="11">
        <f>+data!AX126</f>
        <v>88.332999148183347</v>
      </c>
      <c r="AW124" s="11">
        <f>+data!AY126</f>
        <v>87.349507109213249</v>
      </c>
      <c r="AX124" s="11">
        <f>+data!AZ126</f>
        <v>85.709629560751551</v>
      </c>
      <c r="AY124" s="11">
        <f>+data!BA126</f>
        <v>83.413366502798269</v>
      </c>
      <c r="AZ124" s="11">
        <f>+data!BB126</f>
        <v>80.460717935353387</v>
      </c>
      <c r="BA124" s="11">
        <f>+data!BC126</f>
        <v>76.851683858416905</v>
      </c>
      <c r="BB124" s="11">
        <f>+data!BD126</f>
        <v>68.535523277839474</v>
      </c>
      <c r="BC124" s="11">
        <f>+data!BE126</f>
        <v>65</v>
      </c>
      <c r="BD124" s="11">
        <f>+data!BF126</f>
        <v>65</v>
      </c>
      <c r="BE124" s="11">
        <f>+data!BG126</f>
        <v>65</v>
      </c>
      <c r="BF124" s="11">
        <f>+data!BH126</f>
        <v>65</v>
      </c>
      <c r="BG124" s="11">
        <f>+data!BI126</f>
        <v>65</v>
      </c>
      <c r="BH124" s="11">
        <f>+data!BJ126</f>
        <v>65</v>
      </c>
      <c r="BI124" s="11">
        <f>+data!BK126</f>
        <v>65</v>
      </c>
      <c r="BJ124" s="11">
        <f>+data!BL126</f>
        <v>65</v>
      </c>
      <c r="BK124" s="11">
        <f>+data!BM126</f>
        <v>65</v>
      </c>
      <c r="BL124" s="11">
        <f>+data!BN126</f>
        <v>65</v>
      </c>
      <c r="BM124" s="11">
        <f>+data!BO126</f>
        <v>65</v>
      </c>
      <c r="BN124" s="11">
        <f>+data!BP126</f>
        <v>65</v>
      </c>
      <c r="BO124" s="11">
        <f>+data!BQ126</f>
        <v>65</v>
      </c>
      <c r="BP124" s="11">
        <f>+data!BR126</f>
        <v>65</v>
      </c>
      <c r="BQ124" s="11">
        <f>+data!BS126</f>
        <v>65</v>
      </c>
      <c r="BR124" s="11">
        <f>+data!BT126</f>
        <v>65</v>
      </c>
      <c r="BS124" s="11">
        <f>+data!BU126</f>
        <v>65</v>
      </c>
      <c r="BT124" s="11">
        <f>+data!BV126</f>
        <v>65</v>
      </c>
      <c r="BU124" s="11">
        <f>+data!BW126</f>
        <v>65</v>
      </c>
      <c r="BV124" s="11">
        <f>+data!BX126</f>
        <v>65</v>
      </c>
      <c r="BW124" s="11">
        <f>+data!BY126</f>
        <v>65</v>
      </c>
      <c r="BX124" s="11">
        <f>+data!BZ126</f>
        <v>65</v>
      </c>
      <c r="BY124" s="11">
        <f>+data!CA126</f>
        <v>65</v>
      </c>
      <c r="BZ124" s="11">
        <f>+data!CB126</f>
        <v>65</v>
      </c>
      <c r="CA124" s="11">
        <f>+data!CC126</f>
        <v>65</v>
      </c>
    </row>
    <row r="125" spans="1:79" x14ac:dyDescent="0.2">
      <c r="A125" s="9">
        <f>+data!B127</f>
        <v>446</v>
      </c>
      <c r="B125" s="11">
        <f>+data!D127</f>
        <v>0</v>
      </c>
      <c r="C125" s="11">
        <f>+data!E127</f>
        <v>0</v>
      </c>
      <c r="D125" s="11">
        <f>+data!F127</f>
        <v>0</v>
      </c>
      <c r="E125" s="11">
        <f>+data!G127</f>
        <v>0</v>
      </c>
      <c r="F125" s="11">
        <f>+data!H127</f>
        <v>0</v>
      </c>
      <c r="G125" s="11">
        <f>+data!I127</f>
        <v>0</v>
      </c>
      <c r="H125" s="11">
        <f>+data!J127</f>
        <v>0</v>
      </c>
      <c r="I125" s="11">
        <f>+data!K127</f>
        <v>0</v>
      </c>
      <c r="J125" s="11">
        <f>+data!L127</f>
        <v>0</v>
      </c>
      <c r="K125" s="11">
        <f>+data!M127</f>
        <v>0</v>
      </c>
      <c r="L125" s="11">
        <f>+data!N127</f>
        <v>0</v>
      </c>
      <c r="M125" s="11">
        <f>+data!O127</f>
        <v>0</v>
      </c>
      <c r="N125" s="11">
        <f>+data!P127</f>
        <v>0</v>
      </c>
      <c r="O125" s="11">
        <f>+data!Q127</f>
        <v>0</v>
      </c>
      <c r="P125" s="11">
        <f>+data!R127</f>
        <v>0</v>
      </c>
      <c r="Q125" s="11">
        <f>+data!S127</f>
        <v>0</v>
      </c>
      <c r="R125" s="11">
        <f>+data!T127</f>
        <v>0</v>
      </c>
      <c r="S125" s="11">
        <f>+data!U127</f>
        <v>0</v>
      </c>
      <c r="T125" s="11">
        <f>+data!V127</f>
        <v>0</v>
      </c>
      <c r="U125" s="11">
        <f>+data!W127</f>
        <v>0</v>
      </c>
      <c r="V125" s="11">
        <f>+data!X127</f>
        <v>0</v>
      </c>
      <c r="W125" s="11">
        <f>+data!Y127</f>
        <v>0</v>
      </c>
      <c r="X125" s="11">
        <f>+data!Z127</f>
        <v>0</v>
      </c>
      <c r="Y125" s="11">
        <f>+data!AA127</f>
        <v>0</v>
      </c>
      <c r="Z125" s="11">
        <f>+data!AB127</f>
        <v>0</v>
      </c>
      <c r="AA125" s="11">
        <f>+data!AC127</f>
        <v>0</v>
      </c>
      <c r="AB125" s="11">
        <f>+data!AD127</f>
        <v>0</v>
      </c>
      <c r="AC125" s="11">
        <f>+data!AE127</f>
        <v>0</v>
      </c>
      <c r="AD125" s="11">
        <f>+data!AF127</f>
        <v>0</v>
      </c>
      <c r="AE125" s="11">
        <f>+data!AG127</f>
        <v>0</v>
      </c>
      <c r="AF125" s="11">
        <f>+data!AH127</f>
        <v>0</v>
      </c>
      <c r="AG125" s="11">
        <f>+data!AI127</f>
        <v>0</v>
      </c>
      <c r="AH125" s="11">
        <f>+data!AJ127</f>
        <v>0</v>
      </c>
      <c r="AI125" s="11">
        <f>+data!AK127</f>
        <v>0</v>
      </c>
      <c r="AJ125" s="11">
        <f>+data!AL127</f>
        <v>0</v>
      </c>
      <c r="AK125" s="11">
        <f>+data!AM127</f>
        <v>0</v>
      </c>
      <c r="AL125" s="11">
        <f>+data!AN127</f>
        <v>0</v>
      </c>
      <c r="AM125" s="11">
        <f>+data!AO127</f>
        <v>0</v>
      </c>
      <c r="AN125" s="11">
        <f>+data!AP127</f>
        <v>0</v>
      </c>
      <c r="AO125" s="11">
        <f>+data!AQ127</f>
        <v>0</v>
      </c>
      <c r="AP125" s="11">
        <f>+data!AR127</f>
        <v>0</v>
      </c>
      <c r="AQ125" s="11">
        <f>+data!AS127</f>
        <v>0</v>
      </c>
      <c r="AR125" s="11">
        <f>+data!AT127</f>
        <v>0</v>
      </c>
      <c r="AS125" s="11">
        <f>+data!AU127</f>
        <v>0</v>
      </c>
      <c r="AT125" s="11">
        <f>+data!AV127</f>
        <v>0</v>
      </c>
      <c r="AU125" s="11">
        <f>+data!AW127</f>
        <v>0</v>
      </c>
      <c r="AV125" s="11">
        <f>+data!AX127</f>
        <v>0</v>
      </c>
      <c r="AW125" s="11">
        <f>+data!AY127</f>
        <v>0</v>
      </c>
      <c r="AX125" s="11">
        <f>+data!AZ127</f>
        <v>0</v>
      </c>
      <c r="AY125" s="11">
        <f>+data!BA127</f>
        <v>0</v>
      </c>
      <c r="AZ125" s="11">
        <f>+data!BB127</f>
        <v>0</v>
      </c>
      <c r="BA125" s="11">
        <f>+data!BC127</f>
        <v>0</v>
      </c>
      <c r="BB125" s="11">
        <f>+data!BD127</f>
        <v>0</v>
      </c>
      <c r="BC125" s="11">
        <f>+data!BE127</f>
        <v>0</v>
      </c>
      <c r="BD125" s="11">
        <f>+data!BF127</f>
        <v>0</v>
      </c>
      <c r="BE125" s="11">
        <f>+data!BG127</f>
        <v>0</v>
      </c>
      <c r="BF125" s="11">
        <f>+data!BH127</f>
        <v>0</v>
      </c>
      <c r="BG125" s="11">
        <f>+data!BI127</f>
        <v>0</v>
      </c>
      <c r="BH125" s="11">
        <f>+data!BJ127</f>
        <v>0</v>
      </c>
      <c r="BI125" s="11">
        <f>+data!BK127</f>
        <v>0</v>
      </c>
      <c r="BJ125" s="11">
        <f>+data!BL127</f>
        <v>0</v>
      </c>
      <c r="BK125" s="11">
        <f>+data!BM127</f>
        <v>0</v>
      </c>
      <c r="BL125" s="11">
        <f>+data!BN127</f>
        <v>0</v>
      </c>
      <c r="BM125" s="11">
        <f>+data!BO127</f>
        <v>0</v>
      </c>
      <c r="BN125" s="11">
        <f>+data!BP127</f>
        <v>0</v>
      </c>
      <c r="BO125" s="11">
        <f>+data!BQ127</f>
        <v>0</v>
      </c>
      <c r="BP125" s="11">
        <f>+data!BR127</f>
        <v>0</v>
      </c>
      <c r="BQ125" s="11">
        <f>+data!BS127</f>
        <v>0</v>
      </c>
      <c r="BR125" s="11">
        <f>+data!BT127</f>
        <v>0</v>
      </c>
      <c r="BS125" s="11">
        <f>+data!BU127</f>
        <v>0</v>
      </c>
      <c r="BT125" s="11">
        <f>+data!BV127</f>
        <v>0</v>
      </c>
      <c r="BU125" s="11">
        <f>+data!BW127</f>
        <v>0</v>
      </c>
      <c r="BV125" s="11">
        <f>+data!BX127</f>
        <v>0</v>
      </c>
      <c r="BW125" s="11">
        <f>+data!BY127</f>
        <v>0</v>
      </c>
      <c r="BX125" s="11">
        <f>+data!BZ127</f>
        <v>0</v>
      </c>
      <c r="BY125" s="11">
        <f>+data!CA127</f>
        <v>0</v>
      </c>
      <c r="BZ125" s="11">
        <f>+data!CB127</f>
        <v>0</v>
      </c>
      <c r="CA125" s="11">
        <f>+data!CC127</f>
        <v>0</v>
      </c>
    </row>
    <row r="126" spans="1:79" x14ac:dyDescent="0.2">
      <c r="A126" s="9">
        <f>+data!B128</f>
        <v>450</v>
      </c>
      <c r="B126" s="11">
        <f>+data!D128</f>
        <v>0</v>
      </c>
      <c r="C126" s="11">
        <f>+data!E128</f>
        <v>0</v>
      </c>
      <c r="D126" s="11">
        <f>+data!F128</f>
        <v>0</v>
      </c>
      <c r="E126" s="11">
        <f>+data!G128</f>
        <v>0</v>
      </c>
      <c r="F126" s="11">
        <f>+data!H128</f>
        <v>0</v>
      </c>
      <c r="G126" s="11">
        <f>+data!I128</f>
        <v>1.0780995137394931</v>
      </c>
      <c r="H126" s="11">
        <f>+data!J128</f>
        <v>1.5381817172721877</v>
      </c>
      <c r="I126" s="11">
        <f>+data!K128</f>
        <v>2.1752228050389006</v>
      </c>
      <c r="J126" s="11">
        <f>+data!L128</f>
        <v>3.037255713635592</v>
      </c>
      <c r="K126" s="11">
        <f>+data!M128</f>
        <v>4.1580309108994484</v>
      </c>
      <c r="L126" s="11">
        <f>+data!N128</f>
        <v>5.4970110188202161</v>
      </c>
      <c r="M126" s="11">
        <f>+data!O128</f>
        <v>10.822534352110862</v>
      </c>
      <c r="N126" s="11">
        <f>+data!P128</f>
        <v>21.290865416112752</v>
      </c>
      <c r="O126" s="11">
        <f>+data!Q128</f>
        <v>41.848935111127886</v>
      </c>
      <c r="P126" s="11">
        <f>+data!R128</f>
        <v>82.179072043212457</v>
      </c>
      <c r="Q126" s="11">
        <f>+data!S128</f>
        <v>161.20391619119206</v>
      </c>
      <c r="R126" s="11">
        <f>+data!T128</f>
        <v>315.84234434219195</v>
      </c>
      <c r="S126" s="11">
        <f>+data!U128</f>
        <v>617.98385060219516</v>
      </c>
      <c r="T126" s="11">
        <f>+data!V128</f>
        <v>1207.2939644288788</v>
      </c>
      <c r="U126" s="11">
        <f>+data!W128</f>
        <v>1765.7840809921588</v>
      </c>
      <c r="V126" s="11">
        <f>+data!X128</f>
        <v>2290.9217753632502</v>
      </c>
      <c r="W126" s="11">
        <f>+data!Y128</f>
        <v>3150.2982859647032</v>
      </c>
      <c r="X126" s="11">
        <f>+data!Z128</f>
        <v>3945.761151550214</v>
      </c>
      <c r="Y126" s="11">
        <f>+data!AA128</f>
        <v>4670.1687427502302</v>
      </c>
      <c r="Z126" s="11">
        <f>+data!AB128</f>
        <v>5314.4353371042826</v>
      </c>
      <c r="AA126" s="11">
        <f>+data!AC128</f>
        <v>6659.4236704766045</v>
      </c>
      <c r="AB126" s="11">
        <f>+data!AD128</f>
        <v>7662.7208544789637</v>
      </c>
      <c r="AC126" s="11">
        <f>+data!AE128</f>
        <v>8454.2423666010927</v>
      </c>
      <c r="AD126" s="11">
        <f>+data!AF128</f>
        <v>8553.2314499979948</v>
      </c>
      <c r="AE126" s="11">
        <f>+data!AG128</f>
        <v>8612.1768193657299</v>
      </c>
      <c r="AF126" s="11">
        <f>+data!AH128</f>
        <v>8675.493075393455</v>
      </c>
      <c r="AG126" s="11">
        <f>+data!AI128</f>
        <v>8743.7022302850328</v>
      </c>
      <c r="AH126" s="11">
        <f>+data!AJ128</f>
        <v>8817.4151397279093</v>
      </c>
      <c r="AI126" s="11">
        <f>+data!AK128</f>
        <v>8897.3516851202094</v>
      </c>
      <c r="AJ126" s="11">
        <f>+data!AL128</f>
        <v>8984.3668304030198</v>
      </c>
      <c r="AK126" s="11">
        <f>+data!AM128</f>
        <v>9079.4846851283764</v>
      </c>
      <c r="AL126" s="11">
        <f>+data!AN128</f>
        <v>9183.9436512022203</v>
      </c>
      <c r="AM126" s="11">
        <f>+data!AO128</f>
        <v>9299.2571827409338</v>
      </c>
      <c r="AN126" s="11">
        <f>+data!AP128</f>
        <v>9427.2969703232047</v>
      </c>
      <c r="AO126" s="11">
        <f>+data!AQ128</f>
        <v>9570.4090419086915</v>
      </c>
      <c r="AP126" s="11">
        <f>+data!AR128</f>
        <v>9731.5793882816633</v>
      </c>
      <c r="AQ126" s="11">
        <f>+data!AS128</f>
        <v>9914.6762268921739</v>
      </c>
      <c r="AR126" s="11">
        <f>+data!AT128</f>
        <v>10124.81477148161</v>
      </c>
      <c r="AS126" s="11">
        <f>+data!AU128</f>
        <v>10368.925369814397</v>
      </c>
      <c r="AT126" s="11">
        <f>+data!AV128</f>
        <v>10656.674664301301</v>
      </c>
      <c r="AU126" s="11">
        <f>+data!AW128</f>
        <v>11002.033314164004</v>
      </c>
      <c r="AV126" s="11">
        <f>+data!AX128</f>
        <v>11426.108292783572</v>
      </c>
      <c r="AW126" s="11">
        <f>+data!AY128</f>
        <v>11962.661321615178</v>
      </c>
      <c r="AX126" s="11">
        <f>+data!AZ128</f>
        <v>12669.979119029655</v>
      </c>
      <c r="AY126" s="11">
        <f>+data!BA128</f>
        <v>13660.125963809829</v>
      </c>
      <c r="AZ126" s="11">
        <f>+data!BB128</f>
        <v>15187.087488411931</v>
      </c>
      <c r="BA126" s="11">
        <f>+data!BC128</f>
        <v>18018.968100557759</v>
      </c>
      <c r="BB126" s="11">
        <f>+data!BD128</f>
        <v>25509.484050278879</v>
      </c>
      <c r="BC126" s="11">
        <f>+data!BE128</f>
        <v>33000</v>
      </c>
      <c r="BD126" s="11">
        <f>+data!BF128</f>
        <v>33000</v>
      </c>
      <c r="BE126" s="11">
        <f>+data!BG128</f>
        <v>33000</v>
      </c>
      <c r="BF126" s="11">
        <f>+data!BH128</f>
        <v>33000</v>
      </c>
      <c r="BG126" s="11">
        <f>+data!BI128</f>
        <v>37000</v>
      </c>
      <c r="BH126" s="11">
        <f>+data!BJ128</f>
        <v>37293</v>
      </c>
      <c r="BI126" s="11">
        <f>+data!BK128</f>
        <v>37293</v>
      </c>
      <c r="BJ126" s="11">
        <f>+data!BL128</f>
        <v>37293</v>
      </c>
      <c r="BK126" s="11">
        <f>+data!BM128</f>
        <v>37293</v>
      </c>
      <c r="BL126" s="11">
        <f>+data!BN128</f>
        <v>37293</v>
      </c>
      <c r="BM126" s="11">
        <f>+data!BO128</f>
        <v>37293</v>
      </c>
      <c r="BN126" s="11">
        <f>+data!BP128</f>
        <v>37293</v>
      </c>
      <c r="BO126" s="11">
        <f>+data!BQ128</f>
        <v>37295</v>
      </c>
      <c r="BP126" s="11">
        <f>+data!BR128</f>
        <v>37295</v>
      </c>
      <c r="BQ126" s="11">
        <f>+data!BS128</f>
        <v>37295</v>
      </c>
      <c r="BR126" s="11">
        <f>+data!BT128</f>
        <v>37295</v>
      </c>
      <c r="BS126" s="11">
        <f>+data!BU128</f>
        <v>37295</v>
      </c>
      <c r="BT126" s="11">
        <f>+data!BV128</f>
        <v>37295.666666666664</v>
      </c>
      <c r="BU126" s="11">
        <f>+data!BW128</f>
        <v>37295.444444444445</v>
      </c>
      <c r="BV126" s="11">
        <f>+data!BX128</f>
        <v>37295.607407407406</v>
      </c>
      <c r="BW126" s="11">
        <f>+data!BY128</f>
        <v>37295.790123456776</v>
      </c>
      <c r="BX126" s="11">
        <f>+data!BZ128</f>
        <v>37295.973168724267</v>
      </c>
      <c r="BY126" s="11">
        <f>+data!CA128</f>
        <v>37296.120219478718</v>
      </c>
      <c r="BZ126" s="11">
        <f>+data!CB128</f>
        <v>37296.170670324631</v>
      </c>
      <c r="CA126" s="11">
        <f>+data!CC128</f>
        <v>37296.386266727612</v>
      </c>
    </row>
    <row r="127" spans="1:79" x14ac:dyDescent="0.2">
      <c r="A127" s="9">
        <f>+data!B129</f>
        <v>454</v>
      </c>
      <c r="B127" s="11">
        <f>+data!D129</f>
        <v>0</v>
      </c>
      <c r="C127" s="11">
        <f>+data!E129</f>
        <v>0</v>
      </c>
      <c r="D127" s="11">
        <f>+data!F129</f>
        <v>0</v>
      </c>
      <c r="E127" s="11">
        <f>+data!G129</f>
        <v>0</v>
      </c>
      <c r="F127" s="11">
        <f>+data!H129</f>
        <v>0</v>
      </c>
      <c r="G127" s="11">
        <f>+data!I129</f>
        <v>4.3483726152876203</v>
      </c>
      <c r="H127" s="11">
        <f>+data!J129</f>
        <v>5.4716029823282888</v>
      </c>
      <c r="I127" s="11">
        <f>+data!K129</f>
        <v>6.8860759667410942</v>
      </c>
      <c r="J127" s="11">
        <f>+data!L129</f>
        <v>8.6676999468435891</v>
      </c>
      <c r="K127" s="11">
        <f>+data!M129</f>
        <v>10.91230333788236</v>
      </c>
      <c r="L127" s="11">
        <f>+data!N129</f>
        <v>13.740907936740852</v>
      </c>
      <c r="M127" s="11">
        <f>+data!O129</f>
        <v>16.80008256257041</v>
      </c>
      <c r="N127" s="11">
        <f>+data!P129</f>
        <v>20.54032237605389</v>
      </c>
      <c r="O127" s="11">
        <f>+data!Q129</f>
        <v>25.113251646064239</v>
      </c>
      <c r="P127" s="11">
        <f>+data!R129</f>
        <v>30.704250132453719</v>
      </c>
      <c r="Q127" s="11">
        <f>+data!S129</f>
        <v>37.539967858906941</v>
      </c>
      <c r="R127" s="11">
        <f>+data!T129</f>
        <v>45.897512836142894</v>
      </c>
      <c r="S127" s="11">
        <f>+data!U129</f>
        <v>56.115684166666128</v>
      </c>
      <c r="T127" s="11">
        <f>+data!V129</f>
        <v>68.608705871886443</v>
      </c>
      <c r="U127" s="11">
        <f>+data!W129</f>
        <v>80.688456032744782</v>
      </c>
      <c r="V127" s="11">
        <f>+data!X129</f>
        <v>92.776215573699048</v>
      </c>
      <c r="W127" s="11">
        <f>+data!Y129</f>
        <v>111.3684706372556</v>
      </c>
      <c r="X127" s="11">
        <f>+data!Z129</f>
        <v>129.97303433505246</v>
      </c>
      <c r="Y127" s="11">
        <f>+data!AA129</f>
        <v>148.58989442916914</v>
      </c>
      <c r="Z127" s="11">
        <f>+data!AB129</f>
        <v>167.21903870871256</v>
      </c>
      <c r="AA127" s="11">
        <f>+data!AC129</f>
        <v>185.86045498972715</v>
      </c>
      <c r="AB127" s="11">
        <f>+data!AD129</f>
        <v>201.72530205444588</v>
      </c>
      <c r="AC127" s="11">
        <f>+data!AE129</f>
        <v>217.60055358064065</v>
      </c>
      <c r="AD127" s="11">
        <f>+data!AF129</f>
        <v>221.06035640231246</v>
      </c>
      <c r="AE127" s="11">
        <f>+data!AG129</f>
        <v>225.29187873544623</v>
      </c>
      <c r="AF127" s="11">
        <f>+data!AH129</f>
        <v>229.79531258011446</v>
      </c>
      <c r="AG127" s="11">
        <f>+data!AI129</f>
        <v>234.60156754688256</v>
      </c>
      <c r="AH127" s="11">
        <f>+data!AJ129</f>
        <v>239.74674218450653</v>
      </c>
      <c r="AI127" s="11">
        <f>+data!AK129</f>
        <v>245.27330506032189</v>
      </c>
      <c r="AJ127" s="11">
        <f>+data!AL129</f>
        <v>251.23162283646849</v>
      </c>
      <c r="AK127" s="11">
        <f>+data!AM129</f>
        <v>257.68196286876412</v>
      </c>
      <c r="AL127" s="11">
        <f>+data!AN129</f>
        <v>264.69715526083684</v>
      </c>
      <c r="AM127" s="11">
        <f>+data!AO129</f>
        <v>272.36618790652517</v>
      </c>
      <c r="AN127" s="11">
        <f>+data!AP129</f>
        <v>280.79914810881002</v>
      </c>
      <c r="AO127" s="11">
        <f>+data!AQ129</f>
        <v>290.13415175897268</v>
      </c>
      <c r="AP127" s="11">
        <f>+data!AR129</f>
        <v>300.5472815610803</v>
      </c>
      <c r="AQ127" s="11">
        <f>+data!AS129</f>
        <v>312.26721466217595</v>
      </c>
      <c r="AR127" s="11">
        <f>+data!AT129</f>
        <v>325.59740664569597</v>
      </c>
      <c r="AS127" s="11">
        <f>+data!AU129</f>
        <v>340.95093535837628</v>
      </c>
      <c r="AT127" s="11">
        <f>+data!AV129</f>
        <v>358.90755489753559</v>
      </c>
      <c r="AU127" s="11">
        <f>+data!AW129</f>
        <v>380.31193386483216</v>
      </c>
      <c r="AV127" s="11">
        <f>+data!AX129</f>
        <v>406.45363311385802</v>
      </c>
      <c r="AW127" s="11">
        <f>+data!AY129</f>
        <v>439.42381695105695</v>
      </c>
      <c r="AX127" s="11">
        <f>+data!AZ129</f>
        <v>482.89923060583408</v>
      </c>
      <c r="AY127" s="11">
        <f>+data!BA129</f>
        <v>544.12974065559683</v>
      </c>
      <c r="AZ127" s="11">
        <f>+data!BB129</f>
        <v>640.17373058363353</v>
      </c>
      <c r="BA127" s="11">
        <f>+data!BC129</f>
        <v>826.05783704744465</v>
      </c>
      <c r="BB127" s="11">
        <f>+data!BD129</f>
        <v>1501.9728221701944</v>
      </c>
      <c r="BC127" s="11">
        <f>+data!BE129</f>
        <v>1840</v>
      </c>
      <c r="BD127" s="11">
        <f>+data!BF129</f>
        <v>1840</v>
      </c>
      <c r="BE127" s="11">
        <f>+data!BG129</f>
        <v>1840</v>
      </c>
      <c r="BF127" s="11">
        <f>+data!BH129</f>
        <v>1840</v>
      </c>
      <c r="BG127" s="11">
        <f>+data!BI129</f>
        <v>1850</v>
      </c>
      <c r="BH127" s="11">
        <f>+data!BJ129</f>
        <v>1850</v>
      </c>
      <c r="BI127" s="11">
        <f>+data!BK129</f>
        <v>1850</v>
      </c>
      <c r="BJ127" s="11">
        <f>+data!BL129</f>
        <v>1850</v>
      </c>
      <c r="BK127" s="11">
        <f>+data!BM129</f>
        <v>1850</v>
      </c>
      <c r="BL127" s="11">
        <f>+data!BN129</f>
        <v>1850</v>
      </c>
      <c r="BM127" s="11">
        <f>+data!BO129</f>
        <v>1850</v>
      </c>
      <c r="BN127" s="11">
        <f>+data!BP129</f>
        <v>1850</v>
      </c>
      <c r="BO127" s="11">
        <f>+data!BQ129</f>
        <v>1850</v>
      </c>
      <c r="BP127" s="11">
        <f>+data!BR129</f>
        <v>1850</v>
      </c>
      <c r="BQ127" s="11">
        <f>+data!BS129</f>
        <v>1850</v>
      </c>
      <c r="BR127" s="11">
        <f>+data!BT129</f>
        <v>1850</v>
      </c>
      <c r="BS127" s="11">
        <f>+data!BU129</f>
        <v>1850</v>
      </c>
      <c r="BT127" s="11">
        <f>+data!BV129</f>
        <v>1850</v>
      </c>
      <c r="BU127" s="11">
        <f>+data!BW129</f>
        <v>1850</v>
      </c>
      <c r="BV127" s="11">
        <f>+data!BX129</f>
        <v>1850</v>
      </c>
      <c r="BW127" s="11">
        <f>+data!BY129</f>
        <v>1850</v>
      </c>
      <c r="BX127" s="11">
        <f>+data!BZ129</f>
        <v>1850</v>
      </c>
      <c r="BY127" s="11">
        <f>+data!CA129</f>
        <v>1850</v>
      </c>
      <c r="BZ127" s="11">
        <f>+data!CB129</f>
        <v>1850</v>
      </c>
      <c r="CA127" s="11">
        <f>+data!CC129</f>
        <v>1850</v>
      </c>
    </row>
    <row r="128" spans="1:79" x14ac:dyDescent="0.2">
      <c r="A128" s="9">
        <f>+data!B130</f>
        <v>458</v>
      </c>
      <c r="B128" s="11">
        <f>+data!D130</f>
        <v>0</v>
      </c>
      <c r="C128" s="11">
        <f>+data!E130</f>
        <v>0</v>
      </c>
      <c r="D128" s="11">
        <f>+data!F130</f>
        <v>0</v>
      </c>
      <c r="E128" s="11">
        <f>+data!G130</f>
        <v>0</v>
      </c>
      <c r="F128" s="11">
        <f>+data!H130</f>
        <v>0</v>
      </c>
      <c r="G128" s="11">
        <f>+data!I130</f>
        <v>0.96073765715770565</v>
      </c>
      <c r="H128" s="11">
        <f>+data!J130</f>
        <v>1.1404259481834063</v>
      </c>
      <c r="I128" s="11">
        <f>+data!K130</f>
        <v>1.3409054499701059</v>
      </c>
      <c r="J128" s="11">
        <f>+data!L130</f>
        <v>1.5549863757689466</v>
      </c>
      <c r="K128" s="11">
        <f>+data!M130</f>
        <v>1.7641090406135664</v>
      </c>
      <c r="L128" s="11">
        <f>+data!N130</f>
        <v>1.9222239693350192</v>
      </c>
      <c r="M128" s="11">
        <f>+data!O130</f>
        <v>2.8334900934761662</v>
      </c>
      <c r="N128" s="11">
        <f>+data!P130</f>
        <v>4.1727388955960318</v>
      </c>
      <c r="O128" s="11">
        <f>+data!Q130</f>
        <v>6.1383779513905798</v>
      </c>
      <c r="P128" s="11">
        <f>+data!R130</f>
        <v>9.0190529163207849</v>
      </c>
      <c r="Q128" s="11">
        <f>+data!S130</f>
        <v>13.233465953786581</v>
      </c>
      <c r="R128" s="11">
        <f>+data!T130</f>
        <v>19.386852272649794</v>
      </c>
      <c r="S128" s="11">
        <f>+data!U130</f>
        <v>28.350346665556863</v>
      </c>
      <c r="T128" s="11">
        <f>+data!V130</f>
        <v>41.371137387994388</v>
      </c>
      <c r="U128" s="11">
        <f>+data!W130</f>
        <v>42.378936121888479</v>
      </c>
      <c r="V128" s="11">
        <f>+data!X130</f>
        <v>43.162678697494826</v>
      </c>
      <c r="W128" s="11">
        <f>+data!Y130</f>
        <v>49.767790637689792</v>
      </c>
      <c r="X128" s="11">
        <f>+data!Z130</f>
        <v>55.590835879826997</v>
      </c>
      <c r="Y128" s="11">
        <f>+data!AA130</f>
        <v>60.512572915508343</v>
      </c>
      <c r="Z128" s="11">
        <f>+data!AB130</f>
        <v>64.36924635097472</v>
      </c>
      <c r="AA128" s="11">
        <f>+data!AC130</f>
        <v>66.923368337489407</v>
      </c>
      <c r="AB128" s="11">
        <f>+data!AD130</f>
        <v>77.120005905472453</v>
      </c>
      <c r="AC128" s="11">
        <f>+data!AE130</f>
        <v>83.086203895537324</v>
      </c>
      <c r="AD128" s="11">
        <f>+data!AF130</f>
        <v>84.859214708450807</v>
      </c>
      <c r="AE128" s="11">
        <f>+data!AG130</f>
        <v>86.527185928762435</v>
      </c>
      <c r="AF128" s="11">
        <f>+data!AH130</f>
        <v>88.084909147638896</v>
      </c>
      <c r="AG128" s="11">
        <f>+data!AI130</f>
        <v>89.526630136579769</v>
      </c>
      <c r="AH128" s="11">
        <f>+data!AJ130</f>
        <v>90.845961945341386</v>
      </c>
      <c r="AI128" s="11">
        <f>+data!AK130</f>
        <v>92.035779139412341</v>
      </c>
      <c r="AJ128" s="11">
        <f>+data!AL130</f>
        <v>93.088087898538802</v>
      </c>
      <c r="AK128" s="11">
        <f>+data!AM130</f>
        <v>93.993864855770383</v>
      </c>
      <c r="AL128" s="11">
        <f>+data!AN130</f>
        <v>94.742854930532815</v>
      </c>
      <c r="AM128" s="11">
        <f>+data!AO130</f>
        <v>95.323314598579429</v>
      </c>
      <c r="AN128" s="11">
        <f>+data!AP130</f>
        <v>97.984660465238392</v>
      </c>
      <c r="AO128" s="11">
        <f>+data!AQ130</f>
        <v>100.34651086052759</v>
      </c>
      <c r="AP128" s="11">
        <f>+data!AR130</f>
        <v>102.3828881475213</v>
      </c>
      <c r="AQ128" s="11">
        <f>+data!AS130</f>
        <v>104.06293972147557</v>
      </c>
      <c r="AR128" s="11">
        <f>+data!AT130</f>
        <v>105.34949976323783</v>
      </c>
      <c r="AS128" s="11">
        <f>+data!AU130</f>
        <v>132.74631045153191</v>
      </c>
      <c r="AT128" s="11">
        <f>+data!AV130</f>
        <v>157.84996494011435</v>
      </c>
      <c r="AU128" s="11">
        <f>+data!AW130</f>
        <v>180.38431796188135</v>
      </c>
      <c r="AV128" s="11">
        <f>+data!AX130</f>
        <v>199.99238998658959</v>
      </c>
      <c r="AW128" s="11">
        <f>+data!AY130</f>
        <v>212.28724189990118</v>
      </c>
      <c r="AX128" s="11">
        <f>+data!AZ130</f>
        <v>234.03046291524646</v>
      </c>
      <c r="AY128" s="11">
        <f>+data!BA130</f>
        <v>271.25041235605318</v>
      </c>
      <c r="AZ128" s="11">
        <f>+data!BB130</f>
        <v>295.14741553135264</v>
      </c>
      <c r="BA128" s="11">
        <f>+data!BC130</f>
        <v>340.65998985744574</v>
      </c>
      <c r="BB128" s="11">
        <f>+data!BD130</f>
        <v>304.87312685875941</v>
      </c>
      <c r="BC128" s="11">
        <f>+data!BE130</f>
        <v>220</v>
      </c>
      <c r="BD128" s="11">
        <f>+data!BF130</f>
        <v>239</v>
      </c>
      <c r="BE128" s="11">
        <f>+data!BG130</f>
        <v>259</v>
      </c>
      <c r="BF128" s="11">
        <f>+data!BH130</f>
        <v>276</v>
      </c>
      <c r="BG128" s="11">
        <f>+data!BI130</f>
        <v>285</v>
      </c>
      <c r="BH128" s="11">
        <f>+data!BJ130</f>
        <v>285</v>
      </c>
      <c r="BI128" s="11">
        <f>+data!BK130</f>
        <v>285</v>
      </c>
      <c r="BJ128" s="11">
        <f>+data!BL130</f>
        <v>285</v>
      </c>
      <c r="BK128" s="11">
        <f>+data!BM130</f>
        <v>285</v>
      </c>
      <c r="BL128" s="11">
        <f>+data!BN130</f>
        <v>285</v>
      </c>
      <c r="BM128" s="11">
        <f>+data!BO130</f>
        <v>285</v>
      </c>
      <c r="BN128" s="11">
        <f>+data!BP130</f>
        <v>285</v>
      </c>
      <c r="BO128" s="11">
        <f>+data!BQ130</f>
        <v>285</v>
      </c>
      <c r="BP128" s="11">
        <f>+data!BR130</f>
        <v>285</v>
      </c>
      <c r="BQ128" s="11">
        <f>+data!BS130</f>
        <v>285</v>
      </c>
      <c r="BR128" s="11">
        <f>+data!BT130</f>
        <v>285</v>
      </c>
      <c r="BS128" s="11">
        <f>+data!BU130</f>
        <v>285</v>
      </c>
      <c r="BT128" s="11">
        <f>+data!BV130</f>
        <v>285</v>
      </c>
      <c r="BU128" s="11">
        <f>+data!BW130</f>
        <v>285</v>
      </c>
      <c r="BV128" s="11">
        <f>+data!BX130</f>
        <v>285</v>
      </c>
      <c r="BW128" s="11">
        <f>+data!BY130</f>
        <v>285</v>
      </c>
      <c r="BX128" s="11">
        <f>+data!BZ130</f>
        <v>285</v>
      </c>
      <c r="BY128" s="11">
        <f>+data!CA130</f>
        <v>285</v>
      </c>
      <c r="BZ128" s="11">
        <f>+data!CB130</f>
        <v>285</v>
      </c>
      <c r="CA128" s="11">
        <f>+data!CC130</f>
        <v>285</v>
      </c>
    </row>
    <row r="129" spans="1:79" x14ac:dyDescent="0.2">
      <c r="A129" s="9">
        <f>+data!B131</f>
        <v>462</v>
      </c>
      <c r="B129" s="11">
        <f>+data!D131</f>
        <v>0</v>
      </c>
      <c r="C129" s="11">
        <f>+data!E131</f>
        <v>0</v>
      </c>
      <c r="D129" s="11">
        <f>+data!F131</f>
        <v>0</v>
      </c>
      <c r="E129" s="11">
        <f>+data!G131</f>
        <v>0</v>
      </c>
      <c r="F129" s="11">
        <f>+data!H131</f>
        <v>0</v>
      </c>
      <c r="G129" s="11">
        <f>+data!I131</f>
        <v>1.5556018519777835E-3</v>
      </c>
      <c r="H129" s="11">
        <f>+data!J131</f>
        <v>1.8465220040533427E-3</v>
      </c>
      <c r="I129" s="11">
        <f>+data!K131</f>
        <v>2.1710848466097057E-3</v>
      </c>
      <c r="J129" s="11">
        <f>+data!L131</f>
        <v>2.5176308416394325E-3</v>
      </c>
      <c r="K129" s="11">
        <f>+data!M131</f>
        <v>2.8560697403619689E-3</v>
      </c>
      <c r="L129" s="11">
        <f>+data!N131</f>
        <v>3.1117362017374136E-3</v>
      </c>
      <c r="M129" s="11">
        <f>+data!O131</f>
        <v>4.5868378401239989E-3</v>
      </c>
      <c r="N129" s="11">
        <f>+data!P131</f>
        <v>6.7546833742926264E-3</v>
      </c>
      <c r="O129" s="11">
        <f>+data!Q131</f>
        <v>9.9363883766261617E-3</v>
      </c>
      <c r="P129" s="11">
        <f>+data!R131</f>
        <v>1.459909317186164E-2</v>
      </c>
      <c r="Q129" s="11">
        <f>+data!S131</f>
        <v>2.1420381171671436E-2</v>
      </c>
      <c r="R129" s="11">
        <f>+data!T131</f>
        <v>3.1379633568959051E-2</v>
      </c>
      <c r="S129" s="11">
        <f>+data!U131</f>
        <v>4.5886385729119475E-2</v>
      </c>
      <c r="T129" s="11">
        <f>+data!V131</f>
        <v>6.6958428170295778E-2</v>
      </c>
      <c r="U129" s="11">
        <f>+data!W131</f>
        <v>9.7464616845957211E-2</v>
      </c>
      <c r="V129" s="11">
        <f>+data!X131</f>
        <v>0.14144734028747305</v>
      </c>
      <c r="W129" s="11">
        <f>+data!Y131</f>
        <v>0.20453307106509086</v>
      </c>
      <c r="X129" s="11">
        <f>+data!Z131</f>
        <v>0.29441644376106563</v>
      </c>
      <c r="Y129" s="11">
        <f>+data!AA131</f>
        <v>0.42134029182418403</v>
      </c>
      <c r="Z129" s="11">
        <f>+data!AB131</f>
        <v>0.59833287926697709</v>
      </c>
      <c r="AA129" s="11">
        <f>+data!AC131</f>
        <v>0.84054897141904361</v>
      </c>
      <c r="AB129" s="11">
        <f>+data!AD131</f>
        <v>1.1619245277804175</v>
      </c>
      <c r="AC129" s="11">
        <f>+data!AE131</f>
        <v>1.5637774281880825</v>
      </c>
      <c r="AD129" s="11">
        <f>+data!AF131</f>
        <v>1.5720571092736271</v>
      </c>
      <c r="AE129" s="11">
        <f>+data!AG131</f>
        <v>1.5795379843081498</v>
      </c>
      <c r="AF129" s="11">
        <f>+data!AH131</f>
        <v>1.5861362585838634</v>
      </c>
      <c r="AG129" s="11">
        <f>+data!AI131</f>
        <v>1.591758706506289</v>
      </c>
      <c r="AH129" s="11">
        <f>+data!AJ131</f>
        <v>1.5963011895221189</v>
      </c>
      <c r="AI129" s="11">
        <f>+data!AK131</f>
        <v>1.5996468544195817</v>
      </c>
      <c r="AJ129" s="11">
        <f>+data!AL131</f>
        <v>1.601663922370653</v>
      </c>
      <c r="AK129" s="11">
        <f>+data!AM131</f>
        <v>1.6022029476199795</v>
      </c>
      <c r="AL129" s="11">
        <f>+data!AN131</f>
        <v>1.6010933797622096</v>
      </c>
      <c r="AM129" s="11">
        <f>+data!AO131</f>
        <v>1.5981391981218216</v>
      </c>
      <c r="AN129" s="11">
        <f>+data!AP131</f>
        <v>1.593113289614692</v>
      </c>
      <c r="AO129" s="11">
        <f>+data!AQ131</f>
        <v>1.6388613411739157</v>
      </c>
      <c r="AP129" s="11">
        <f>+data!AR131</f>
        <v>1.6830551039358099</v>
      </c>
      <c r="AQ129" s="11">
        <f>+data!AS131</f>
        <v>1.7250299680718704</v>
      </c>
      <c r="AR129" s="11">
        <f>+data!AT131</f>
        <v>1.7639563015894595</v>
      </c>
      <c r="AS129" s="11">
        <f>+data!AU131</f>
        <v>1.7987873232697411</v>
      </c>
      <c r="AT129" s="11">
        <f>+data!AV131</f>
        <v>1.9297493290103203</v>
      </c>
      <c r="AU129" s="11">
        <f>+data!AW131</f>
        <v>2.0617103640592451</v>
      </c>
      <c r="AV129" s="11">
        <f>+data!AX131</f>
        <v>2.1911915367031756</v>
      </c>
      <c r="AW129" s="11">
        <f>+data!AY131</f>
        <v>2.3128991163884876</v>
      </c>
      <c r="AX129" s="11">
        <f>+data!AZ131</f>
        <v>2.4186256504798074</v>
      </c>
      <c r="AY129" s="11">
        <f>+data!BA131</f>
        <v>2.8872347064572685</v>
      </c>
      <c r="AZ129" s="11">
        <f>+data!BB131</f>
        <v>3.3736555490889186</v>
      </c>
      <c r="BA129" s="11">
        <f>+data!BC131</f>
        <v>3.7913045571096138</v>
      </c>
      <c r="BB129" s="11">
        <f>+data!BD131</f>
        <v>3.8753334230122607</v>
      </c>
      <c r="BC129" s="11">
        <f>+data!BE131</f>
        <v>1</v>
      </c>
      <c r="BD129" s="11">
        <f>+data!BF131</f>
        <v>1</v>
      </c>
      <c r="BE129" s="11">
        <f>+data!BG131</f>
        <v>1</v>
      </c>
      <c r="BF129" s="11">
        <f>+data!BH131</f>
        <v>1</v>
      </c>
      <c r="BG129" s="11">
        <f>+data!BI131</f>
        <v>1</v>
      </c>
      <c r="BH129" s="11">
        <f>+data!BJ131</f>
        <v>1</v>
      </c>
      <c r="BI129" s="11">
        <f>+data!BK131</f>
        <v>1</v>
      </c>
      <c r="BJ129" s="11">
        <f>+data!BL131</f>
        <v>1</v>
      </c>
      <c r="BK129" s="11">
        <f>+data!BM131</f>
        <v>1</v>
      </c>
      <c r="BL129" s="11">
        <f>+data!BN131</f>
        <v>1</v>
      </c>
      <c r="BM129" s="11">
        <f>+data!BO131</f>
        <v>1</v>
      </c>
      <c r="BN129" s="11">
        <f>+data!BP131</f>
        <v>1</v>
      </c>
      <c r="BO129" s="11">
        <f>+data!BQ131</f>
        <v>1</v>
      </c>
      <c r="BP129" s="11">
        <f>+data!BR131</f>
        <v>1</v>
      </c>
      <c r="BQ129" s="11">
        <f>+data!BS131</f>
        <v>1</v>
      </c>
      <c r="BR129" s="11">
        <f>+data!BT131</f>
        <v>1</v>
      </c>
      <c r="BS129" s="11">
        <f>+data!BU131</f>
        <v>1</v>
      </c>
      <c r="BT129" s="11">
        <f>+data!BV131</f>
        <v>1</v>
      </c>
      <c r="BU129" s="11">
        <f>+data!BW131</f>
        <v>1</v>
      </c>
      <c r="BV129" s="11">
        <f>+data!BX131</f>
        <v>1</v>
      </c>
      <c r="BW129" s="11">
        <f>+data!BY131</f>
        <v>1</v>
      </c>
      <c r="BX129" s="11">
        <f>+data!BZ131</f>
        <v>1</v>
      </c>
      <c r="BY129" s="11">
        <f>+data!CA131</f>
        <v>1</v>
      </c>
      <c r="BZ129" s="11">
        <f>+data!CB131</f>
        <v>1</v>
      </c>
      <c r="CA129" s="11">
        <f>+data!CC131</f>
        <v>1</v>
      </c>
    </row>
    <row r="130" spans="1:79" x14ac:dyDescent="0.2">
      <c r="A130" s="9">
        <f>+data!B132</f>
        <v>466</v>
      </c>
      <c r="B130" s="11">
        <f>+data!D132</f>
        <v>0</v>
      </c>
      <c r="C130" s="11">
        <f>+data!E132</f>
        <v>0</v>
      </c>
      <c r="D130" s="11">
        <f>+data!F132</f>
        <v>0</v>
      </c>
      <c r="E130" s="11">
        <f>+data!G132</f>
        <v>0</v>
      </c>
      <c r="F130" s="11">
        <f>+data!H132</f>
        <v>0</v>
      </c>
      <c r="G130" s="11">
        <f>+data!I132</f>
        <v>7.0304730873782582</v>
      </c>
      <c r="H130" s="11">
        <f>+data!J132</f>
        <v>17.910900598074832</v>
      </c>
      <c r="I130" s="11">
        <f>+data!K132</f>
        <v>44.429941095150056</v>
      </c>
      <c r="J130" s="11">
        <f>+data!L132</f>
        <v>107.58919449524042</v>
      </c>
      <c r="K130" s="11">
        <f>+data!M132</f>
        <v>254.89022107660736</v>
      </c>
      <c r="L130" s="11">
        <f>+data!N132</f>
        <v>591.91689832594795</v>
      </c>
      <c r="M130" s="11">
        <f>+data!O132</f>
        <v>705.96940449620342</v>
      </c>
      <c r="N130" s="11">
        <f>+data!P132</f>
        <v>841.84525446282498</v>
      </c>
      <c r="O130" s="11">
        <f>+data!Q132</f>
        <v>1003.6922475146566</v>
      </c>
      <c r="P130" s="11">
        <f>+data!R132</f>
        <v>1196.4414285327034</v>
      </c>
      <c r="Q130" s="11">
        <f>+data!S132</f>
        <v>1425.9540692652902</v>
      </c>
      <c r="R130" s="11">
        <f>+data!T132</f>
        <v>1699.1960657357608</v>
      </c>
      <c r="S130" s="11">
        <f>+data!U132</f>
        <v>2024.4448359886055</v>
      </c>
      <c r="T130" s="11">
        <f>+data!V132</f>
        <v>2411.5347399459392</v>
      </c>
      <c r="U130" s="11">
        <f>+data!W132</f>
        <v>2652.7479465655483</v>
      </c>
      <c r="V130" s="11">
        <f>+data!X132</f>
        <v>2909.5116514794313</v>
      </c>
      <c r="W130" s="11">
        <f>+data!Y132</f>
        <v>3258.3912980501996</v>
      </c>
      <c r="X130" s="11">
        <f>+data!Z132</f>
        <v>3630.7373626382746</v>
      </c>
      <c r="Y130" s="11">
        <f>+data!AA132</f>
        <v>4098.5728986811364</v>
      </c>
      <c r="Z130" s="11">
        <f>+data!AB132</f>
        <v>4741.8654940777224</v>
      </c>
      <c r="AA130" s="11">
        <f>+data!AC132</f>
        <v>5346.4567239572934</v>
      </c>
      <c r="AB130" s="11">
        <f>+data!AD132</f>
        <v>6492.7857666194814</v>
      </c>
      <c r="AC130" s="11">
        <f>+data!AE132</f>
        <v>7722.7445184175822</v>
      </c>
      <c r="AD130" s="11">
        <f>+data!AF132</f>
        <v>7890.9052144834786</v>
      </c>
      <c r="AE130" s="11">
        <f>+data!AG132</f>
        <v>8010.8611046389215</v>
      </c>
      <c r="AF130" s="11">
        <f>+data!AH132</f>
        <v>8136.5773925370813</v>
      </c>
      <c r="AG130" s="11">
        <f>+data!AI132</f>
        <v>8268.6343580914308</v>
      </c>
      <c r="AH130" s="11">
        <f>+data!AJ132</f>
        <v>8407.7026991870298</v>
      </c>
      <c r="AI130" s="11">
        <f>+data!AK132</f>
        <v>8554.5629702616916</v>
      </c>
      <c r="AJ130" s="11">
        <f>+data!AL132</f>
        <v>8710.1304662251769</v>
      </c>
      <c r="AK130" s="11">
        <f>+data!AM132</f>
        <v>8875.487471179822</v>
      </c>
      <c r="AL130" s="11">
        <f>+data!AN132</f>
        <v>9051.9256233903452</v>
      </c>
      <c r="AM130" s="11">
        <f>+data!AO132</f>
        <v>9241.0024164330498</v>
      </c>
      <c r="AN130" s="11">
        <f>+data!AP132</f>
        <v>9444.6178356405344</v>
      </c>
      <c r="AO130" s="11">
        <f>+data!AQ132</f>
        <v>9665.1202978361034</v>
      </c>
      <c r="AP130" s="11">
        <f>+data!AR132</f>
        <v>9905.4562857202673</v>
      </c>
      <c r="AQ130" s="11">
        <f>+data!AS132</f>
        <v>10169.386966889173</v>
      </c>
      <c r="AR130" s="11">
        <f>+data!AT132</f>
        <v>10461.810830887531</v>
      </c>
      <c r="AS130" s="11">
        <f>+data!AU132</f>
        <v>10789.260475546336</v>
      </c>
      <c r="AT130" s="11">
        <f>+data!AV132</f>
        <v>11160.698281118954</v>
      </c>
      <c r="AU130" s="11">
        <f>+data!AW132</f>
        <v>11588.852756896096</v>
      </c>
      <c r="AV130" s="11">
        <f>+data!AX132</f>
        <v>12092.597922133054</v>
      </c>
      <c r="AW130" s="11">
        <f>+data!AY132</f>
        <v>12701.513935837367</v>
      </c>
      <c r="AX130" s="11">
        <f>+data!AZ132</f>
        <v>13465.51223075274</v>
      </c>
      <c r="AY130" s="11">
        <f>+data!BA132</f>
        <v>14478.012715054683</v>
      </c>
      <c r="AZ130" s="11">
        <f>+data!BB132</f>
        <v>15943.691749742018</v>
      </c>
      <c r="BA130" s="11">
        <f>+data!BC132</f>
        <v>18451.630092199302</v>
      </c>
      <c r="BB130" s="11">
        <f>+data!BD132</f>
        <v>25203.569737185284</v>
      </c>
      <c r="BC130" s="11">
        <f>+data!BE132</f>
        <v>30000</v>
      </c>
      <c r="BD130" s="11">
        <f>+data!BF132</f>
        <v>30000</v>
      </c>
      <c r="BE130" s="11">
        <f>+data!BG132</f>
        <v>30000</v>
      </c>
      <c r="BF130" s="11">
        <f>+data!BH132</f>
        <v>30000</v>
      </c>
      <c r="BG130" s="11">
        <f>+data!BI132</f>
        <v>34000</v>
      </c>
      <c r="BH130" s="11">
        <f>+data!BJ132</f>
        <v>34639</v>
      </c>
      <c r="BI130" s="11">
        <f>+data!BK132</f>
        <v>34639</v>
      </c>
      <c r="BJ130" s="11">
        <f>+data!BL132</f>
        <v>34639</v>
      </c>
      <c r="BK130" s="11">
        <f>+data!BM132</f>
        <v>34639</v>
      </c>
      <c r="BL130" s="11">
        <f>+data!BN132</f>
        <v>34639</v>
      </c>
      <c r="BM130" s="11">
        <f>+data!BO132</f>
        <v>34639</v>
      </c>
      <c r="BN130" s="11">
        <f>+data!BP132</f>
        <v>34639</v>
      </c>
      <c r="BO130" s="11">
        <f>+data!BQ132</f>
        <v>34640</v>
      </c>
      <c r="BP130" s="11">
        <f>+data!BR132</f>
        <v>34640</v>
      </c>
      <c r="BQ130" s="11">
        <f>+data!BS132</f>
        <v>34640</v>
      </c>
      <c r="BR130" s="11">
        <f>+data!BT132</f>
        <v>34640</v>
      </c>
      <c r="BS130" s="11">
        <f>+data!BU132</f>
        <v>34640</v>
      </c>
      <c r="BT130" s="11">
        <f>+data!BV132</f>
        <v>34640.333333333336</v>
      </c>
      <c r="BU130" s="11">
        <f>+data!BW132</f>
        <v>34640.222222222226</v>
      </c>
      <c r="BV130" s="11">
        <f>+data!BX132</f>
        <v>34640.303703703707</v>
      </c>
      <c r="BW130" s="11">
        <f>+data!BY132</f>
        <v>34640.395061728392</v>
      </c>
      <c r="BX130" s="11">
        <f>+data!BZ132</f>
        <v>34640.486584362145</v>
      </c>
      <c r="BY130" s="11">
        <f>+data!CA132</f>
        <v>34640.560109739374</v>
      </c>
      <c r="BZ130" s="11">
        <f>+data!CB132</f>
        <v>34640.58533516233</v>
      </c>
      <c r="CA130" s="11">
        <f>+data!CC132</f>
        <v>34640.69313336382</v>
      </c>
    </row>
    <row r="131" spans="1:79" x14ac:dyDescent="0.2">
      <c r="A131" s="9">
        <f>+data!B133</f>
        <v>470</v>
      </c>
      <c r="B131" s="11">
        <f>+data!D133</f>
        <v>0</v>
      </c>
      <c r="C131" s="11">
        <f>+data!E133</f>
        <v>0</v>
      </c>
      <c r="D131" s="11">
        <f>+data!F133</f>
        <v>0</v>
      </c>
      <c r="E131" s="11">
        <f>+data!G133</f>
        <v>0</v>
      </c>
      <c r="F131" s="11">
        <f>+data!H133</f>
        <v>0</v>
      </c>
      <c r="G131" s="11">
        <f>+data!I133</f>
        <v>0</v>
      </c>
      <c r="H131" s="11">
        <f>+data!J133</f>
        <v>0</v>
      </c>
      <c r="I131" s="11">
        <f>+data!K133</f>
        <v>0</v>
      </c>
      <c r="J131" s="11">
        <f>+data!L133</f>
        <v>0</v>
      </c>
      <c r="K131" s="11">
        <f>+data!M133</f>
        <v>0</v>
      </c>
      <c r="L131" s="11">
        <f>+data!N133</f>
        <v>0</v>
      </c>
      <c r="M131" s="11">
        <f>+data!O133</f>
        <v>0</v>
      </c>
      <c r="N131" s="11">
        <f>+data!P133</f>
        <v>0</v>
      </c>
      <c r="O131" s="11">
        <f>+data!Q133</f>
        <v>0</v>
      </c>
      <c r="P131" s="11">
        <f>+data!R133</f>
        <v>0</v>
      </c>
      <c r="Q131" s="11">
        <f>+data!S133</f>
        <v>0</v>
      </c>
      <c r="R131" s="11">
        <f>+data!T133</f>
        <v>0</v>
      </c>
      <c r="S131" s="11">
        <f>+data!U133</f>
        <v>0</v>
      </c>
      <c r="T131" s="11">
        <f>+data!V133</f>
        <v>0</v>
      </c>
      <c r="U131" s="11">
        <f>+data!W133</f>
        <v>0</v>
      </c>
      <c r="V131" s="11">
        <f>+data!X133</f>
        <v>0</v>
      </c>
      <c r="W131" s="11">
        <f>+data!Y133</f>
        <v>0</v>
      </c>
      <c r="X131" s="11">
        <f>+data!Z133</f>
        <v>0</v>
      </c>
      <c r="Y131" s="11">
        <f>+data!AA133</f>
        <v>0</v>
      </c>
      <c r="Z131" s="11">
        <f>+data!AB133</f>
        <v>0</v>
      </c>
      <c r="AA131" s="11">
        <f>+data!AC133</f>
        <v>0</v>
      </c>
      <c r="AB131" s="11">
        <f>+data!AD133</f>
        <v>0</v>
      </c>
      <c r="AC131" s="11">
        <f>+data!AE133</f>
        <v>0</v>
      </c>
      <c r="AD131" s="11">
        <f>+data!AF133</f>
        <v>0</v>
      </c>
      <c r="AE131" s="11">
        <f>+data!AG133</f>
        <v>0</v>
      </c>
      <c r="AF131" s="11">
        <f>+data!AH133</f>
        <v>0</v>
      </c>
      <c r="AG131" s="11">
        <f>+data!AI133</f>
        <v>0</v>
      </c>
      <c r="AH131" s="11">
        <f>+data!AJ133</f>
        <v>0</v>
      </c>
      <c r="AI131" s="11">
        <f>+data!AK133</f>
        <v>0</v>
      </c>
      <c r="AJ131" s="11">
        <f>+data!AL133</f>
        <v>0</v>
      </c>
      <c r="AK131" s="11">
        <f>+data!AM133</f>
        <v>0</v>
      </c>
      <c r="AL131" s="11">
        <f>+data!AN133</f>
        <v>0</v>
      </c>
      <c r="AM131" s="11">
        <f>+data!AO133</f>
        <v>0</v>
      </c>
      <c r="AN131" s="11">
        <f>+data!AP133</f>
        <v>0</v>
      </c>
      <c r="AO131" s="11">
        <f>+data!AQ133</f>
        <v>0</v>
      </c>
      <c r="AP131" s="11">
        <f>+data!AR133</f>
        <v>0</v>
      </c>
      <c r="AQ131" s="11">
        <f>+data!AS133</f>
        <v>0</v>
      </c>
      <c r="AR131" s="11">
        <f>+data!AT133</f>
        <v>0</v>
      </c>
      <c r="AS131" s="11">
        <f>+data!AU133</f>
        <v>0</v>
      </c>
      <c r="AT131" s="11">
        <f>+data!AV133</f>
        <v>0</v>
      </c>
      <c r="AU131" s="11">
        <f>+data!AW133</f>
        <v>0</v>
      </c>
      <c r="AV131" s="11">
        <f>+data!AX133</f>
        <v>0</v>
      </c>
      <c r="AW131" s="11">
        <f>+data!AY133</f>
        <v>0</v>
      </c>
      <c r="AX131" s="11">
        <f>+data!AZ133</f>
        <v>0</v>
      </c>
      <c r="AY131" s="11">
        <f>+data!BA133</f>
        <v>0</v>
      </c>
      <c r="AZ131" s="11">
        <f>+data!BB133</f>
        <v>0</v>
      </c>
      <c r="BA131" s="11">
        <f>+data!BC133</f>
        <v>0</v>
      </c>
      <c r="BB131" s="11">
        <f>+data!BD133</f>
        <v>0</v>
      </c>
      <c r="BC131" s="11">
        <f>+data!BE133</f>
        <v>0</v>
      </c>
      <c r="BD131" s="11">
        <f>+data!BF133</f>
        <v>0</v>
      </c>
      <c r="BE131" s="11">
        <f>+data!BG133</f>
        <v>0</v>
      </c>
      <c r="BF131" s="11">
        <f>+data!BH133</f>
        <v>0</v>
      </c>
      <c r="BG131" s="11">
        <f>+data!BI133</f>
        <v>0</v>
      </c>
      <c r="BH131" s="11">
        <f>+data!BJ133</f>
        <v>0</v>
      </c>
      <c r="BI131" s="11">
        <f>+data!BK133</f>
        <v>0</v>
      </c>
      <c r="BJ131" s="11">
        <f>+data!BL133</f>
        <v>0</v>
      </c>
      <c r="BK131" s="11">
        <f>+data!BM133</f>
        <v>0</v>
      </c>
      <c r="BL131" s="11">
        <f>+data!BN133</f>
        <v>0</v>
      </c>
      <c r="BM131" s="11">
        <f>+data!BO133</f>
        <v>0</v>
      </c>
      <c r="BN131" s="11">
        <f>+data!BP133</f>
        <v>0</v>
      </c>
      <c r="BO131" s="11">
        <f>+data!BQ133</f>
        <v>0</v>
      </c>
      <c r="BP131" s="11">
        <f>+data!BR133</f>
        <v>0</v>
      </c>
      <c r="BQ131" s="11">
        <f>+data!BS133</f>
        <v>0</v>
      </c>
      <c r="BR131" s="11">
        <f>+data!BT133</f>
        <v>0</v>
      </c>
      <c r="BS131" s="11">
        <f>+data!BU133</f>
        <v>0</v>
      </c>
      <c r="BT131" s="11">
        <f>+data!BV133</f>
        <v>0</v>
      </c>
      <c r="BU131" s="11">
        <f>+data!BW133</f>
        <v>0</v>
      </c>
      <c r="BV131" s="11">
        <f>+data!BX133</f>
        <v>0</v>
      </c>
      <c r="BW131" s="11">
        <f>+data!BY133</f>
        <v>0</v>
      </c>
      <c r="BX131" s="11">
        <f>+data!BZ133</f>
        <v>0</v>
      </c>
      <c r="BY131" s="11">
        <f>+data!CA133</f>
        <v>0</v>
      </c>
      <c r="BZ131" s="11">
        <f>+data!CB133</f>
        <v>0</v>
      </c>
      <c r="CA131" s="11">
        <f>+data!CC133</f>
        <v>0</v>
      </c>
    </row>
    <row r="132" spans="1:79" x14ac:dyDescent="0.2">
      <c r="A132" s="9">
        <f>+data!B134</f>
        <v>474</v>
      </c>
      <c r="B132" s="11">
        <f>+data!D134</f>
        <v>0</v>
      </c>
      <c r="C132" s="11">
        <f>+data!E134</f>
        <v>0</v>
      </c>
      <c r="D132" s="11">
        <f>+data!F134</f>
        <v>0</v>
      </c>
      <c r="E132" s="11">
        <f>+data!G134</f>
        <v>0</v>
      </c>
      <c r="F132" s="11">
        <f>+data!H134</f>
        <v>0</v>
      </c>
      <c r="G132" s="11">
        <f>+data!I134</f>
        <v>0</v>
      </c>
      <c r="H132" s="11">
        <f>+data!J134</f>
        <v>0</v>
      </c>
      <c r="I132" s="11">
        <f>+data!K134</f>
        <v>0</v>
      </c>
      <c r="J132" s="11">
        <f>+data!L134</f>
        <v>0</v>
      </c>
      <c r="K132" s="11">
        <f>+data!M134</f>
        <v>0</v>
      </c>
      <c r="L132" s="11">
        <f>+data!N134</f>
        <v>0</v>
      </c>
      <c r="M132" s="11">
        <f>+data!O134</f>
        <v>0</v>
      </c>
      <c r="N132" s="11">
        <f>+data!P134</f>
        <v>0</v>
      </c>
      <c r="O132" s="11">
        <f>+data!Q134</f>
        <v>0</v>
      </c>
      <c r="P132" s="11">
        <f>+data!R134</f>
        <v>0</v>
      </c>
      <c r="Q132" s="11">
        <f>+data!S134</f>
        <v>0</v>
      </c>
      <c r="R132" s="11">
        <f>+data!T134</f>
        <v>0</v>
      </c>
      <c r="S132" s="11">
        <f>+data!U134</f>
        <v>0</v>
      </c>
      <c r="T132" s="11">
        <f>+data!V134</f>
        <v>0</v>
      </c>
      <c r="U132" s="11">
        <f>+data!W134</f>
        <v>0</v>
      </c>
      <c r="V132" s="11">
        <f>+data!X134</f>
        <v>0</v>
      </c>
      <c r="W132" s="11">
        <f>+data!Y134</f>
        <v>0</v>
      </c>
      <c r="X132" s="11">
        <f>+data!Z134</f>
        <v>0</v>
      </c>
      <c r="Y132" s="11">
        <f>+data!AA134</f>
        <v>0</v>
      </c>
      <c r="Z132" s="11">
        <f>+data!AB134</f>
        <v>0</v>
      </c>
      <c r="AA132" s="11">
        <f>+data!AC134</f>
        <v>0</v>
      </c>
      <c r="AB132" s="11">
        <f>+data!AD134</f>
        <v>1.4666805900421334</v>
      </c>
      <c r="AC132" s="11">
        <f>+data!AE134</f>
        <v>0.97030709962827044</v>
      </c>
      <c r="AD132" s="11">
        <f>+data!AF134</f>
        <v>1.1596710767704892</v>
      </c>
      <c r="AE132" s="11">
        <f>+data!AG134</f>
        <v>1.3852034046371067</v>
      </c>
      <c r="AF132" s="11">
        <f>+data!AH134</f>
        <v>1.6537000896600835</v>
      </c>
      <c r="AG132" s="11">
        <f>+data!AI134</f>
        <v>1.9732177973396881</v>
      </c>
      <c r="AH132" s="11">
        <f>+data!AJ134</f>
        <v>2.3533052939774914</v>
      </c>
      <c r="AI132" s="11">
        <f>+data!AK134</f>
        <v>2.8052770173462398</v>
      </c>
      <c r="AJ132" s="11">
        <f>+data!AL134</f>
        <v>3.3425363903385268</v>
      </c>
      <c r="AK132" s="11">
        <f>+data!AM134</f>
        <v>3.9809578594019599</v>
      </c>
      <c r="AL132" s="11">
        <f>+data!AN134</f>
        <v>4.739338251754913</v>
      </c>
      <c r="AM132" s="11">
        <f>+data!AO134</f>
        <v>5.639929945464349</v>
      </c>
      <c r="AN132" s="11">
        <f>+data!AP134</f>
        <v>6.7834755035607746</v>
      </c>
      <c r="AO132" s="11">
        <f>+data!AQ134</f>
        <v>7.2279649007722124</v>
      </c>
      <c r="AP132" s="11">
        <f>+data!AR134</f>
        <v>7.6950427754327668</v>
      </c>
      <c r="AQ132" s="11">
        <f>+data!AS134</f>
        <v>8.1857384287253492</v>
      </c>
      <c r="AR132" s="11">
        <f>+data!AT134</f>
        <v>8.701125289051868</v>
      </c>
      <c r="AS132" s="11">
        <f>+data!AU134</f>
        <v>8.4328683075765163</v>
      </c>
      <c r="AT132" s="11">
        <f>+data!AV134</f>
        <v>8.4263277032468675</v>
      </c>
      <c r="AU132" s="11">
        <f>+data!AW134</f>
        <v>8.3758278885661657</v>
      </c>
      <c r="AV132" s="11">
        <f>+data!AX134</f>
        <v>8.2751223467716528</v>
      </c>
      <c r="AW132" s="11">
        <f>+data!AY134</f>
        <v>8.1172964832485093</v>
      </c>
      <c r="AX132" s="11">
        <f>+data!AZ134</f>
        <v>7.8947040558201591</v>
      </c>
      <c r="AY132" s="11">
        <f>+data!BA134</f>
        <v>7.237045649725717</v>
      </c>
      <c r="AZ132" s="11">
        <f>+data!BB134</f>
        <v>7.9975126907262712</v>
      </c>
      <c r="BA132" s="11">
        <f>+data!BC134</f>
        <v>8.7860050230089275</v>
      </c>
      <c r="BB132" s="11">
        <f>+data!BD134</f>
        <v>9.6033498067172296</v>
      </c>
      <c r="BC132" s="11">
        <f>+data!BE134</f>
        <v>13</v>
      </c>
      <c r="BD132" s="11">
        <f>+data!BF134</f>
        <v>13</v>
      </c>
      <c r="BE132" s="11">
        <f>+data!BG134</f>
        <v>19</v>
      </c>
      <c r="BF132" s="11">
        <f>+data!BH134</f>
        <v>19</v>
      </c>
      <c r="BG132" s="11">
        <f>+data!BI134</f>
        <v>12</v>
      </c>
      <c r="BH132" s="11">
        <f>+data!BJ134</f>
        <v>12</v>
      </c>
      <c r="BI132" s="11">
        <f>+data!BK134</f>
        <v>12</v>
      </c>
      <c r="BJ132" s="11">
        <f>+data!BL134</f>
        <v>11</v>
      </c>
      <c r="BK132" s="11">
        <f>+data!BM134</f>
        <v>11</v>
      </c>
      <c r="BL132" s="11">
        <f>+data!BN134</f>
        <v>10</v>
      </c>
      <c r="BM132" s="11">
        <f>+data!BO134</f>
        <v>11</v>
      </c>
      <c r="BN132" s="11">
        <f>+data!BP134</f>
        <v>10</v>
      </c>
      <c r="BO132" s="11">
        <f>+data!BQ134</f>
        <v>11</v>
      </c>
      <c r="BP132" s="11">
        <f>+data!BR134</f>
        <v>9.9</v>
      </c>
      <c r="BQ132" s="11">
        <f>+data!BS134</f>
        <v>10.6</v>
      </c>
      <c r="BR132" s="11">
        <f>+data!BT134</f>
        <v>10.5</v>
      </c>
      <c r="BS132" s="11">
        <f>+data!BU134</f>
        <v>16.8</v>
      </c>
      <c r="BT132" s="11">
        <f>+data!BV134</f>
        <v>14.786666666666633</v>
      </c>
      <c r="BU132" s="11">
        <f>+data!BW134</f>
        <v>16.217777777777883</v>
      </c>
      <c r="BV132" s="11">
        <f>+data!BX134</f>
        <v>18.178962962962942</v>
      </c>
      <c r="BW132" s="11">
        <f>+data!BY134</f>
        <v>19.817382716049451</v>
      </c>
      <c r="BX132" s="11">
        <f>+data!BZ134</f>
        <v>21.265623045267603</v>
      </c>
      <c r="BY132" s="11">
        <f>+data!CA134</f>
        <v>21.782547050755056</v>
      </c>
      <c r="BZ132" s="11">
        <f>+data!CB134</f>
        <v>23.850962450846509</v>
      </c>
      <c r="CA132" s="11">
        <f>+data!CC134</f>
        <v>25.228034263070185</v>
      </c>
    </row>
    <row r="133" spans="1:79" x14ac:dyDescent="0.2">
      <c r="A133" s="9">
        <f>+data!B135</f>
        <v>478</v>
      </c>
      <c r="B133" s="11">
        <f>+data!D135</f>
        <v>0</v>
      </c>
      <c r="C133" s="11">
        <f>+data!E135</f>
        <v>0</v>
      </c>
      <c r="D133" s="11">
        <f>+data!F135</f>
        <v>0</v>
      </c>
      <c r="E133" s="11">
        <f>+data!G135</f>
        <v>0</v>
      </c>
      <c r="F133" s="11">
        <f>+data!H135</f>
        <v>0</v>
      </c>
      <c r="G133" s="11">
        <f>+data!I135</f>
        <v>6.683694375203313E-8</v>
      </c>
      <c r="H133" s="11">
        <f>+data!J135</f>
        <v>1.7823185000542166E-7</v>
      </c>
      <c r="I133" s="11">
        <f>+data!K135</f>
        <v>4.752849333477911E-7</v>
      </c>
      <c r="J133" s="11">
        <f>+data!L135</f>
        <v>1.2674264889274429E-6</v>
      </c>
      <c r="K133" s="11">
        <f>+data!M135</f>
        <v>3.3798039704731814E-6</v>
      </c>
      <c r="L133" s="11">
        <f>+data!N135</f>
        <v>9.0128105879284827E-6</v>
      </c>
      <c r="M133" s="11">
        <f>+data!O135</f>
        <v>2.0600709915265109E-5</v>
      </c>
      <c r="N133" s="11">
        <f>+data!P135</f>
        <v>4.708733694917738E-5</v>
      </c>
      <c r="O133" s="11">
        <f>+data!Q135</f>
        <v>1.0762819874097688E-4</v>
      </c>
      <c r="P133" s="11">
        <f>+data!R135</f>
        <v>2.4600731140794714E-4</v>
      </c>
      <c r="Q133" s="11">
        <f>+data!S135</f>
        <v>5.6230242607530783E-4</v>
      </c>
      <c r="R133" s="11">
        <f>+data!T135</f>
        <v>1.285262688172132E-3</v>
      </c>
      <c r="S133" s="11">
        <f>+data!U135</f>
        <v>2.9377432872505871E-3</v>
      </c>
      <c r="T133" s="11">
        <f>+data!V135</f>
        <v>6.7148417994299138E-3</v>
      </c>
      <c r="U133" s="11">
        <f>+data!W135</f>
        <v>1.4175777132129821E-2</v>
      </c>
      <c r="V133" s="11">
        <f>+data!X135</f>
        <v>2.984374133079962E-2</v>
      </c>
      <c r="W133" s="11">
        <f>+data!Y135</f>
        <v>6.4164043861219197E-2</v>
      </c>
      <c r="X133" s="11">
        <f>+data!Z135</f>
        <v>0.13728121012167829</v>
      </c>
      <c r="Y133" s="11">
        <f>+data!AA135</f>
        <v>0.30537781826864729</v>
      </c>
      <c r="Z133" s="11">
        <f>+data!AB135</f>
        <v>0.66627887622250315</v>
      </c>
      <c r="AA133" s="11">
        <f>+data!AC135</f>
        <v>1.4324995838783821</v>
      </c>
      <c r="AB133" s="11">
        <f>+data!AD135</f>
        <v>3.3424990290495571</v>
      </c>
      <c r="AC133" s="11">
        <f>+data!AE135</f>
        <v>7.6399977806847028</v>
      </c>
      <c r="AD133" s="11">
        <f>+data!AF135</f>
        <v>15.446580799605545</v>
      </c>
      <c r="AE133" s="11">
        <f>+data!AG135</f>
        <v>31.100498254239348</v>
      </c>
      <c r="AF133" s="11">
        <f>+data!AH135</f>
        <v>62.636730284369968</v>
      </c>
      <c r="AG133" s="11">
        <f>+data!AI135</f>
        <v>126.19121485862081</v>
      </c>
      <c r="AH133" s="11">
        <f>+data!AJ135</f>
        <v>254.32010672082885</v>
      </c>
      <c r="AI133" s="11">
        <f>+data!AK135</f>
        <v>512.74215064683244</v>
      </c>
      <c r="AJ133" s="11">
        <f>+data!AL135</f>
        <v>1034.1932974829954</v>
      </c>
      <c r="AK133" s="11">
        <f>+data!AM135</f>
        <v>2086.9371473872102</v>
      </c>
      <c r="AL133" s="11">
        <f>+data!AN135</f>
        <v>4213.5310576701395</v>
      </c>
      <c r="AM133" s="11">
        <f>+data!AO135</f>
        <v>8512.183954889173</v>
      </c>
      <c r="AN133" s="11">
        <f>+data!AP135</f>
        <v>17207.919046271913</v>
      </c>
      <c r="AO133" s="11">
        <f>+data!AQ135</f>
        <v>17411.766115323375</v>
      </c>
      <c r="AP133" s="11">
        <f>+data!AR135</f>
        <v>17633.705151921957</v>
      </c>
      <c r="AQ133" s="11">
        <f>+data!AS135</f>
        <v>17877.032777422657</v>
      </c>
      <c r="AR133" s="11">
        <f>+data!AT135</f>
        <v>18146.006164092865</v>
      </c>
      <c r="AS133" s="11">
        <f>+data!AU135</f>
        <v>18446.24902103635</v>
      </c>
      <c r="AT133" s="11">
        <f>+data!AV135</f>
        <v>18785.394522281713</v>
      </c>
      <c r="AU133" s="11">
        <f>+data!AW135</f>
        <v>19174.151326734394</v>
      </c>
      <c r="AV133" s="11">
        <f>+data!AX135</f>
        <v>19628.17368369607</v>
      </c>
      <c r="AW133" s="11">
        <f>+data!AY135</f>
        <v>20171.583694199842</v>
      </c>
      <c r="AX133" s="11">
        <f>+data!AZ135</f>
        <v>20844.248301878535</v>
      </c>
      <c r="AY133" s="11">
        <f>+data!BA135</f>
        <v>21718.833782385354</v>
      </c>
      <c r="AZ133" s="11">
        <f>+data!BB135</f>
        <v>22948.843859407905</v>
      </c>
      <c r="BA133" s="11">
        <f>+data!BC135</f>
        <v>24951.363134679086</v>
      </c>
      <c r="BB133" s="11">
        <f>+data!BD135</f>
        <v>29712.293905675717</v>
      </c>
      <c r="BC133" s="11">
        <f>+data!BE135</f>
        <v>39250</v>
      </c>
      <c r="BD133" s="11">
        <f>+data!BF135</f>
        <v>39250</v>
      </c>
      <c r="BE133" s="11">
        <f>+data!BG135</f>
        <v>39250</v>
      </c>
      <c r="BF133" s="11">
        <f>+data!BH135</f>
        <v>39250</v>
      </c>
      <c r="BG133" s="11">
        <f>+data!BI135</f>
        <v>39250</v>
      </c>
      <c r="BH133" s="11">
        <f>+data!BJ135</f>
        <v>39250</v>
      </c>
      <c r="BI133" s="11">
        <f>+data!BK135</f>
        <v>39250</v>
      </c>
      <c r="BJ133" s="11">
        <f>+data!BL135</f>
        <v>39250</v>
      </c>
      <c r="BK133" s="11">
        <f>+data!BM135</f>
        <v>39250</v>
      </c>
      <c r="BL133" s="11">
        <f>+data!BN135</f>
        <v>39250</v>
      </c>
      <c r="BM133" s="11">
        <f>+data!BO135</f>
        <v>39250</v>
      </c>
      <c r="BN133" s="11">
        <f>+data!BP135</f>
        <v>39250</v>
      </c>
      <c r="BO133" s="11">
        <f>+data!BQ135</f>
        <v>39250</v>
      </c>
      <c r="BP133" s="11">
        <f>+data!BR135</f>
        <v>39250</v>
      </c>
      <c r="BQ133" s="11">
        <f>+data!BS135</f>
        <v>39250</v>
      </c>
      <c r="BR133" s="11">
        <f>+data!BT135</f>
        <v>39250</v>
      </c>
      <c r="BS133" s="11">
        <f>+data!BU135</f>
        <v>39250</v>
      </c>
      <c r="BT133" s="11">
        <f>+data!BV135</f>
        <v>39250</v>
      </c>
      <c r="BU133" s="11">
        <f>+data!BW135</f>
        <v>39250</v>
      </c>
      <c r="BV133" s="11">
        <f>+data!BX135</f>
        <v>39250</v>
      </c>
      <c r="BW133" s="11">
        <f>+data!BY135</f>
        <v>39250</v>
      </c>
      <c r="BX133" s="11">
        <f>+data!BZ135</f>
        <v>39250</v>
      </c>
      <c r="BY133" s="11">
        <f>+data!CA135</f>
        <v>39250</v>
      </c>
      <c r="BZ133" s="11">
        <f>+data!CB135</f>
        <v>39250</v>
      </c>
      <c r="CA133" s="11">
        <f>+data!CC135</f>
        <v>39250</v>
      </c>
    </row>
    <row r="134" spans="1:79" x14ac:dyDescent="0.2">
      <c r="A134" s="9">
        <f>+data!B136</f>
        <v>480</v>
      </c>
      <c r="B134" s="11">
        <f>+data!D136</f>
        <v>0</v>
      </c>
      <c r="C134" s="11">
        <f>+data!E136</f>
        <v>0</v>
      </c>
      <c r="D134" s="11">
        <f>+data!F136</f>
        <v>0</v>
      </c>
      <c r="E134" s="11">
        <f>+data!G136</f>
        <v>0</v>
      </c>
      <c r="F134" s="11">
        <f>+data!H136</f>
        <v>0</v>
      </c>
      <c r="G134" s="11">
        <f>+data!I136</f>
        <v>0</v>
      </c>
      <c r="H134" s="11">
        <f>+data!J136</f>
        <v>0</v>
      </c>
      <c r="I134" s="11">
        <f>+data!K136</f>
        <v>0</v>
      </c>
      <c r="J134" s="11">
        <f>+data!L136</f>
        <v>0</v>
      </c>
      <c r="K134" s="11">
        <f>+data!M136</f>
        <v>0</v>
      </c>
      <c r="L134" s="11">
        <f>+data!N136</f>
        <v>0</v>
      </c>
      <c r="M134" s="11">
        <f>+data!O136</f>
        <v>0</v>
      </c>
      <c r="N134" s="11">
        <f>+data!P136</f>
        <v>0</v>
      </c>
      <c r="O134" s="11">
        <f>+data!Q136</f>
        <v>0</v>
      </c>
      <c r="P134" s="11">
        <f>+data!R136</f>
        <v>0</v>
      </c>
      <c r="Q134" s="11">
        <f>+data!S136</f>
        <v>0</v>
      </c>
      <c r="R134" s="11">
        <f>+data!T136</f>
        <v>0</v>
      </c>
      <c r="S134" s="11">
        <f>+data!U136</f>
        <v>0</v>
      </c>
      <c r="T134" s="11">
        <f>+data!V136</f>
        <v>0</v>
      </c>
      <c r="U134" s="11">
        <f>+data!W136</f>
        <v>0</v>
      </c>
      <c r="V134" s="11">
        <f>+data!X136</f>
        <v>0</v>
      </c>
      <c r="W134" s="11">
        <f>+data!Y136</f>
        <v>0</v>
      </c>
      <c r="X134" s="11">
        <f>+data!Z136</f>
        <v>0</v>
      </c>
      <c r="Y134" s="11">
        <f>+data!AA136</f>
        <v>0</v>
      </c>
      <c r="Z134" s="11">
        <f>+data!AB136</f>
        <v>0</v>
      </c>
      <c r="AA134" s="11">
        <f>+data!AC136</f>
        <v>0</v>
      </c>
      <c r="AB134" s="11">
        <f>+data!AD136</f>
        <v>2.9635516869106007</v>
      </c>
      <c r="AC134" s="11">
        <f>+data!AE136</f>
        <v>3.8739237737393482</v>
      </c>
      <c r="AD134" s="11">
        <f>+data!AF136</f>
        <v>4.7474556050727292</v>
      </c>
      <c r="AE134" s="11">
        <f>+data!AG136</f>
        <v>5.8179603003342262</v>
      </c>
      <c r="AF134" s="11">
        <f>+data!AH136</f>
        <v>7.1298533092331224</v>
      </c>
      <c r="AG134" s="11">
        <f>+data!AI136</f>
        <v>8.7375653299425515</v>
      </c>
      <c r="AH134" s="11">
        <f>+data!AJ136</f>
        <v>10.707800649439397</v>
      </c>
      <c r="AI134" s="11">
        <f>+data!AK136</f>
        <v>13.122304717450245</v>
      </c>
      <c r="AJ134" s="11">
        <f>+data!AL136</f>
        <v>16.081255781189029</v>
      </c>
      <c r="AK134" s="11">
        <f>+data!AM136</f>
        <v>19.707421300476749</v>
      </c>
      <c r="AL134" s="11">
        <f>+data!AN136</f>
        <v>24.151251593721508</v>
      </c>
      <c r="AM134" s="11">
        <f>+data!AO136</f>
        <v>29.597122051129297</v>
      </c>
      <c r="AN134" s="11">
        <f>+data!AP136</f>
        <v>36.270982905795712</v>
      </c>
      <c r="AO134" s="11">
        <f>+data!AQ136</f>
        <v>44.449733953181024</v>
      </c>
      <c r="AP134" s="11">
        <f>+data!AR136</f>
        <v>54.472713177917917</v>
      </c>
      <c r="AQ134" s="11">
        <f>+data!AS136</f>
        <v>85.837588641460542</v>
      </c>
      <c r="AR134" s="11">
        <f>+data!AT136</f>
        <v>72.9332042696781</v>
      </c>
      <c r="AS134" s="11">
        <f>+data!AU136</f>
        <v>66.133880416854183</v>
      </c>
      <c r="AT134" s="11">
        <f>+data!AV136</f>
        <v>61.479965799301674</v>
      </c>
      <c r="AU134" s="11">
        <f>+data!AW136</f>
        <v>62.102771733380386</v>
      </c>
      <c r="AV134" s="11">
        <f>+data!AX136</f>
        <v>56.510700113322116</v>
      </c>
      <c r="AW134" s="11">
        <f>+data!AY136</f>
        <v>49.057003553244805</v>
      </c>
      <c r="AX134" s="11">
        <f>+data!AZ136</f>
        <v>41.286640788980989</v>
      </c>
      <c r="AY134" s="11">
        <f>+data!BA136</f>
        <v>34.516794318919693</v>
      </c>
      <c r="AZ134" s="11">
        <f>+data!BB136</f>
        <v>28.771731439940201</v>
      </c>
      <c r="BA134" s="11">
        <f>+data!BC136</f>
        <v>22.915713505556909</v>
      </c>
      <c r="BB134" s="11">
        <f>+data!BD136</f>
        <v>15.228195419455183</v>
      </c>
      <c r="BC134" s="11">
        <f>+data!BE136</f>
        <v>7</v>
      </c>
      <c r="BD134" s="11">
        <f>+data!BF136</f>
        <v>7</v>
      </c>
      <c r="BE134" s="11">
        <f>+data!BG136</f>
        <v>7</v>
      </c>
      <c r="BF134" s="11">
        <f>+data!BH136</f>
        <v>7</v>
      </c>
      <c r="BG134" s="11">
        <f>+data!BI136</f>
        <v>7</v>
      </c>
      <c r="BH134" s="11">
        <f>+data!BJ136</f>
        <v>7</v>
      </c>
      <c r="BI134" s="11">
        <f>+data!BK136</f>
        <v>7</v>
      </c>
      <c r="BJ134" s="11">
        <f>+data!BL136</f>
        <v>7</v>
      </c>
      <c r="BK134" s="11">
        <f>+data!BM136</f>
        <v>7</v>
      </c>
      <c r="BL134" s="11">
        <f>+data!BN136</f>
        <v>7</v>
      </c>
      <c r="BM134" s="11">
        <f>+data!BO136</f>
        <v>7</v>
      </c>
      <c r="BN134" s="11">
        <f>+data!BP136</f>
        <v>7</v>
      </c>
      <c r="BO134" s="11">
        <f>+data!BQ136</f>
        <v>7</v>
      </c>
      <c r="BP134" s="11">
        <f>+data!BR136</f>
        <v>7</v>
      </c>
      <c r="BQ134" s="11">
        <f>+data!BS136</f>
        <v>7</v>
      </c>
      <c r="BR134" s="11">
        <f>+data!BT136</f>
        <v>7</v>
      </c>
      <c r="BS134" s="11">
        <f>+data!BU136</f>
        <v>7</v>
      </c>
      <c r="BT134" s="11">
        <f>+data!BV136</f>
        <v>7</v>
      </c>
      <c r="BU134" s="11">
        <f>+data!BW136</f>
        <v>7</v>
      </c>
      <c r="BV134" s="11">
        <f>+data!BX136</f>
        <v>7</v>
      </c>
      <c r="BW134" s="11">
        <f>+data!BY136</f>
        <v>7</v>
      </c>
      <c r="BX134" s="11">
        <f>+data!BZ136</f>
        <v>7</v>
      </c>
      <c r="BY134" s="11">
        <f>+data!CA136</f>
        <v>7</v>
      </c>
      <c r="BZ134" s="11">
        <f>+data!CB136</f>
        <v>7</v>
      </c>
      <c r="CA134" s="11">
        <f>+data!CC136</f>
        <v>7</v>
      </c>
    </row>
    <row r="135" spans="1:79" x14ac:dyDescent="0.2">
      <c r="A135" s="9">
        <f>+data!B137</f>
        <v>484</v>
      </c>
      <c r="B135" s="11">
        <f>+data!D137</f>
        <v>0</v>
      </c>
      <c r="C135" s="11">
        <f>+data!E137</f>
        <v>0</v>
      </c>
      <c r="D135" s="11">
        <f>+data!F137</f>
        <v>0</v>
      </c>
      <c r="E135" s="11">
        <f>+data!G137</f>
        <v>0</v>
      </c>
      <c r="F135" s="11">
        <f>+data!H137</f>
        <v>0</v>
      </c>
      <c r="G135" s="11">
        <f>+data!I137</f>
        <v>0</v>
      </c>
      <c r="H135" s="11">
        <f>+data!J137</f>
        <v>0</v>
      </c>
      <c r="I135" s="11">
        <f>+data!K137</f>
        <v>0</v>
      </c>
      <c r="J135" s="11">
        <f>+data!L137</f>
        <v>0</v>
      </c>
      <c r="K135" s="11">
        <f>+data!M137</f>
        <v>0</v>
      </c>
      <c r="L135" s="11">
        <f>+data!N137</f>
        <v>0</v>
      </c>
      <c r="M135" s="11">
        <f>+data!O137</f>
        <v>0</v>
      </c>
      <c r="N135" s="11">
        <f>+data!P137</f>
        <v>0</v>
      </c>
      <c r="O135" s="11">
        <f>+data!Q137</f>
        <v>0</v>
      </c>
      <c r="P135" s="11">
        <f>+data!R137</f>
        <v>0</v>
      </c>
      <c r="Q135" s="11">
        <f>+data!S137</f>
        <v>0</v>
      </c>
      <c r="R135" s="11">
        <f>+data!T137</f>
        <v>0</v>
      </c>
      <c r="S135" s="11">
        <f>+data!U137</f>
        <v>0</v>
      </c>
      <c r="T135" s="11">
        <f>+data!V137</f>
        <v>0</v>
      </c>
      <c r="U135" s="11">
        <f>+data!W137</f>
        <v>0</v>
      </c>
      <c r="V135" s="11">
        <f>+data!X137</f>
        <v>0</v>
      </c>
      <c r="W135" s="11">
        <f>+data!Y137</f>
        <v>0</v>
      </c>
      <c r="X135" s="11">
        <f>+data!Z137</f>
        <v>0</v>
      </c>
      <c r="Y135" s="11">
        <f>+data!AA137</f>
        <v>0</v>
      </c>
      <c r="Z135" s="11">
        <f>+data!AB137</f>
        <v>0</v>
      </c>
      <c r="AA135" s="11">
        <f>+data!AC137</f>
        <v>0</v>
      </c>
      <c r="AB135" s="11">
        <f>+data!AD137</f>
        <v>5903.4824262686761</v>
      </c>
      <c r="AC135" s="11">
        <f>+data!AE137</f>
        <v>11806.964852537352</v>
      </c>
      <c r="AD135" s="11">
        <f>+data!AF137</f>
        <v>12546.871969058024</v>
      </c>
      <c r="AE135" s="11">
        <f>+data!AG137</f>
        <v>13253.223725817978</v>
      </c>
      <c r="AF135" s="11">
        <f>+data!AH137</f>
        <v>13927.051549029846</v>
      </c>
      <c r="AG135" s="11">
        <f>+data!AI137</f>
        <v>14569.359317765191</v>
      </c>
      <c r="AH135" s="11">
        <f>+data!AJ137</f>
        <v>15181.124047684683</v>
      </c>
      <c r="AI135" s="11">
        <f>+data!AK137</f>
        <v>15763.296558546292</v>
      </c>
      <c r="AJ135" s="11">
        <f>+data!AL137</f>
        <v>16316.802125864808</v>
      </c>
      <c r="AK135" s="11">
        <f>+data!AM137</f>
        <v>16842.541117087589</v>
      </c>
      <c r="AL135" s="11">
        <f>+data!AN137</f>
        <v>17341.389612643092</v>
      </c>
      <c r="AM135" s="11">
        <f>+data!AO137</f>
        <v>17814.200012210989</v>
      </c>
      <c r="AN135" s="11">
        <f>+data!AP137</f>
        <v>18261.801626554523</v>
      </c>
      <c r="AO135" s="11">
        <f>+data!AQ137</f>
        <v>18685.001255248208</v>
      </c>
      <c r="AP135" s="11">
        <f>+data!AR137</f>
        <v>19084.583750626512</v>
      </c>
      <c r="AQ135" s="11">
        <f>+data!AS137</f>
        <v>19461.3125682717</v>
      </c>
      <c r="AR135" s="11">
        <f>+data!AT137</f>
        <v>19815.930304351939</v>
      </c>
      <c r="AS135" s="11">
        <f>+data!AU137</f>
        <v>20149.159220113663</v>
      </c>
      <c r="AT135" s="11">
        <f>+data!AV137</f>
        <v>20461.701753825397</v>
      </c>
      <c r="AU135" s="11">
        <f>+data!AW137</f>
        <v>20754.241020463418</v>
      </c>
      <c r="AV135" s="11">
        <f>+data!AX137</f>
        <v>24947.707865562636</v>
      </c>
      <c r="AW135" s="11">
        <f>+data!AY137</f>
        <v>28089.691619068435</v>
      </c>
      <c r="AX135" s="11">
        <f>+data!AZ137</f>
        <v>31567.978324505715</v>
      </c>
      <c r="AY135" s="11">
        <f>+data!BA137</f>
        <v>28447.087197376452</v>
      </c>
      <c r="AZ135" s="11">
        <f>+data!BB137</f>
        <v>33290.820654463154</v>
      </c>
      <c r="BA135" s="11">
        <f>+data!BC137</f>
        <v>39320.928481672883</v>
      </c>
      <c r="BB135" s="11">
        <f>+data!BD137</f>
        <v>54811.077157214888</v>
      </c>
      <c r="BC135" s="11">
        <f>+data!BE137</f>
        <v>74499</v>
      </c>
      <c r="BD135" s="11">
        <f>+data!BF137</f>
        <v>74499</v>
      </c>
      <c r="BE135" s="11">
        <f>+data!BG137</f>
        <v>74499</v>
      </c>
      <c r="BF135" s="11">
        <f>+data!BH137</f>
        <v>77500</v>
      </c>
      <c r="BG135" s="11">
        <f>+data!BI137</f>
        <v>80952</v>
      </c>
      <c r="BH135" s="11">
        <f>+data!BJ137</f>
        <v>80907</v>
      </c>
      <c r="BI135" s="11">
        <f>+data!BK137</f>
        <v>80842</v>
      </c>
      <c r="BJ135" s="11">
        <f>+data!BL137</f>
        <v>80777</v>
      </c>
      <c r="BK135" s="11">
        <f>+data!BM137</f>
        <v>80732</v>
      </c>
      <c r="BL135" s="11">
        <f>+data!BN137</f>
        <v>80667</v>
      </c>
      <c r="BM135" s="11">
        <f>+data!BO137</f>
        <v>80602</v>
      </c>
      <c r="BN135" s="11">
        <f>+data!BP137</f>
        <v>80555</v>
      </c>
      <c r="BO135" s="11">
        <f>+data!BQ137</f>
        <v>80190</v>
      </c>
      <c r="BP135" s="11">
        <f>+data!BR137</f>
        <v>80190</v>
      </c>
      <c r="BQ135" s="11">
        <f>+data!BS137</f>
        <v>80547</v>
      </c>
      <c r="BR135" s="11">
        <f>+data!BT137</f>
        <v>81047</v>
      </c>
      <c r="BS135" s="11">
        <f>+data!BU137</f>
        <v>80897</v>
      </c>
      <c r="BT135" s="11">
        <f>+data!BV137</f>
        <v>81034.799999999988</v>
      </c>
      <c r="BU135" s="11">
        <f>+data!BW137</f>
        <v>81335.466666666674</v>
      </c>
      <c r="BV135" s="11">
        <f>+data!BX137</f>
        <v>81545.951111111091</v>
      </c>
      <c r="BW135" s="11">
        <f>+data!BY137</f>
        <v>81667.665185185149</v>
      </c>
      <c r="BX135" s="11">
        <f>+data!BZ137</f>
        <v>81789.731753086438</v>
      </c>
      <c r="BY135" s="11">
        <f>+data!CA137</f>
        <v>82035.70966255141</v>
      </c>
      <c r="BZ135" s="11">
        <f>+data!CB137</f>
        <v>82217.126494375814</v>
      </c>
      <c r="CA135" s="11">
        <f>+data!CC137</f>
        <v>82365.239281572925</v>
      </c>
    </row>
    <row r="136" spans="1:79" x14ac:dyDescent="0.2">
      <c r="A136" s="9">
        <f>+data!B138</f>
        <v>492</v>
      </c>
      <c r="B136" s="11">
        <f>+data!D138</f>
        <v>0</v>
      </c>
      <c r="C136" s="11">
        <f>+data!E138</f>
        <v>0</v>
      </c>
      <c r="D136" s="11">
        <f>+data!F138</f>
        <v>0</v>
      </c>
      <c r="E136" s="11">
        <f>+data!G138</f>
        <v>0</v>
      </c>
      <c r="F136" s="11">
        <f>+data!H138</f>
        <v>0</v>
      </c>
      <c r="G136" s="11">
        <f>+data!I138</f>
        <v>0</v>
      </c>
      <c r="H136" s="11">
        <f>+data!J138</f>
        <v>0</v>
      </c>
      <c r="I136" s="11">
        <f>+data!K138</f>
        <v>0</v>
      </c>
      <c r="J136" s="11">
        <f>+data!L138</f>
        <v>0</v>
      </c>
      <c r="K136" s="11">
        <f>+data!M138</f>
        <v>0</v>
      </c>
      <c r="L136" s="11">
        <f>+data!N138</f>
        <v>0</v>
      </c>
      <c r="M136" s="11">
        <f>+data!O138</f>
        <v>0</v>
      </c>
      <c r="N136" s="11">
        <f>+data!P138</f>
        <v>0</v>
      </c>
      <c r="O136" s="11">
        <f>+data!Q138</f>
        <v>0</v>
      </c>
      <c r="P136" s="11">
        <f>+data!R138</f>
        <v>0</v>
      </c>
      <c r="Q136" s="11">
        <f>+data!S138</f>
        <v>0</v>
      </c>
      <c r="R136" s="11">
        <f>+data!T138</f>
        <v>0</v>
      </c>
      <c r="S136" s="11">
        <f>+data!U138</f>
        <v>0</v>
      </c>
      <c r="T136" s="11">
        <f>+data!V138</f>
        <v>0</v>
      </c>
      <c r="U136" s="11">
        <f>+data!W138</f>
        <v>0</v>
      </c>
      <c r="V136" s="11">
        <f>+data!X138</f>
        <v>0</v>
      </c>
      <c r="W136" s="11">
        <f>+data!Y138</f>
        <v>0</v>
      </c>
      <c r="X136" s="11">
        <f>+data!Z138</f>
        <v>0</v>
      </c>
      <c r="Y136" s="11">
        <f>+data!AA138</f>
        <v>0</v>
      </c>
      <c r="Z136" s="11">
        <f>+data!AB138</f>
        <v>0</v>
      </c>
      <c r="AA136" s="11">
        <f>+data!AC138</f>
        <v>0</v>
      </c>
      <c r="AB136" s="11">
        <f>+data!AD138</f>
        <v>0</v>
      </c>
      <c r="AC136" s="11">
        <f>+data!AE138</f>
        <v>0</v>
      </c>
      <c r="AD136" s="11">
        <f>+data!AF138</f>
        <v>0</v>
      </c>
      <c r="AE136" s="11">
        <f>+data!AG138</f>
        <v>0</v>
      </c>
      <c r="AF136" s="11">
        <f>+data!AH138</f>
        <v>0</v>
      </c>
      <c r="AG136" s="11">
        <f>+data!AI138</f>
        <v>0</v>
      </c>
      <c r="AH136" s="11">
        <f>+data!AJ138</f>
        <v>0</v>
      </c>
      <c r="AI136" s="11">
        <f>+data!AK138</f>
        <v>0</v>
      </c>
      <c r="AJ136" s="11">
        <f>+data!AL138</f>
        <v>0</v>
      </c>
      <c r="AK136" s="11">
        <f>+data!AM138</f>
        <v>0</v>
      </c>
      <c r="AL136" s="11">
        <f>+data!AN138</f>
        <v>0</v>
      </c>
      <c r="AM136" s="11">
        <f>+data!AO138</f>
        <v>0</v>
      </c>
      <c r="AN136" s="11">
        <f>+data!AP138</f>
        <v>0</v>
      </c>
      <c r="AO136" s="11">
        <f>+data!AQ138</f>
        <v>0</v>
      </c>
      <c r="AP136" s="11">
        <f>+data!AR138</f>
        <v>0</v>
      </c>
      <c r="AQ136" s="11">
        <f>+data!AS138</f>
        <v>0</v>
      </c>
      <c r="AR136" s="11">
        <f>+data!AT138</f>
        <v>0</v>
      </c>
      <c r="AS136" s="11">
        <f>+data!AU138</f>
        <v>0</v>
      </c>
      <c r="AT136" s="11">
        <f>+data!AV138</f>
        <v>0</v>
      </c>
      <c r="AU136" s="11">
        <f>+data!AW138</f>
        <v>0</v>
      </c>
      <c r="AV136" s="11">
        <f>+data!AX138</f>
        <v>0</v>
      </c>
      <c r="AW136" s="11">
        <f>+data!AY138</f>
        <v>0</v>
      </c>
      <c r="AX136" s="11">
        <f>+data!AZ138</f>
        <v>0</v>
      </c>
      <c r="AY136" s="11">
        <f>+data!BA138</f>
        <v>0</v>
      </c>
      <c r="AZ136" s="11">
        <f>+data!BB138</f>
        <v>0</v>
      </c>
      <c r="BA136" s="11">
        <f>+data!BC138</f>
        <v>0</v>
      </c>
      <c r="BB136" s="11">
        <f>+data!BD138</f>
        <v>0</v>
      </c>
      <c r="BC136" s="11">
        <f>+data!BE138</f>
        <v>0</v>
      </c>
      <c r="BD136" s="11">
        <f>+data!BF138</f>
        <v>0</v>
      </c>
      <c r="BE136" s="11">
        <f>+data!BG138</f>
        <v>0</v>
      </c>
      <c r="BF136" s="11">
        <f>+data!BH138</f>
        <v>0</v>
      </c>
      <c r="BG136" s="11">
        <f>+data!BI138</f>
        <v>0</v>
      </c>
      <c r="BH136" s="11">
        <f>+data!BJ138</f>
        <v>0</v>
      </c>
      <c r="BI136" s="11">
        <f>+data!BK138</f>
        <v>0</v>
      </c>
      <c r="BJ136" s="11">
        <f>+data!BL138</f>
        <v>0</v>
      </c>
      <c r="BK136" s="11">
        <f>+data!BM138</f>
        <v>0</v>
      </c>
      <c r="BL136" s="11">
        <f>+data!BN138</f>
        <v>0</v>
      </c>
      <c r="BM136" s="11">
        <f>+data!BO138</f>
        <v>0</v>
      </c>
      <c r="BN136" s="11">
        <f>+data!BP138</f>
        <v>0</v>
      </c>
      <c r="BO136" s="11">
        <f>+data!BQ138</f>
        <v>0</v>
      </c>
      <c r="BP136" s="11">
        <f>+data!BR138</f>
        <v>0</v>
      </c>
      <c r="BQ136" s="11">
        <f>+data!BS138</f>
        <v>0</v>
      </c>
      <c r="BR136" s="11">
        <f>+data!BT138</f>
        <v>0</v>
      </c>
      <c r="BS136" s="11">
        <f>+data!BU138</f>
        <v>0</v>
      </c>
      <c r="BT136" s="11">
        <f>+data!BV138</f>
        <v>0</v>
      </c>
      <c r="BU136" s="11">
        <f>+data!BW138</f>
        <v>0</v>
      </c>
      <c r="BV136" s="11">
        <f>+data!BX138</f>
        <v>0</v>
      </c>
      <c r="BW136" s="11">
        <f>+data!BY138</f>
        <v>0</v>
      </c>
      <c r="BX136" s="11">
        <f>+data!BZ138</f>
        <v>0</v>
      </c>
      <c r="BY136" s="11">
        <f>+data!CA138</f>
        <v>0</v>
      </c>
      <c r="BZ136" s="11">
        <f>+data!CB138</f>
        <v>0</v>
      </c>
      <c r="CA136" s="11">
        <f>+data!CC138</f>
        <v>0</v>
      </c>
    </row>
    <row r="137" spans="1:79" x14ac:dyDescent="0.2">
      <c r="A137" s="9">
        <f>+data!B139</f>
        <v>496</v>
      </c>
      <c r="B137" s="11">
        <f>+data!D139</f>
        <v>0</v>
      </c>
      <c r="C137" s="11">
        <f>+data!E139</f>
        <v>0</v>
      </c>
      <c r="D137" s="11">
        <f>+data!F139</f>
        <v>0</v>
      </c>
      <c r="E137" s="11">
        <f>+data!G139</f>
        <v>0</v>
      </c>
      <c r="F137" s="11">
        <f>+data!H139</f>
        <v>0</v>
      </c>
      <c r="G137" s="11">
        <f>+data!I139</f>
        <v>3582.1355251218224</v>
      </c>
      <c r="H137" s="11">
        <f>+data!J139</f>
        <v>4912.9280443706521</v>
      </c>
      <c r="I137" s="11">
        <f>+data!K139</f>
        <v>6747.8287904060617</v>
      </c>
      <c r="J137" s="11">
        <f>+data!L139</f>
        <v>9287.8917734802108</v>
      </c>
      <c r="K137" s="11">
        <f>+data!M139</f>
        <v>12824.655522483828</v>
      </c>
      <c r="L137" s="11">
        <f>+data!N139</f>
        <v>17790.841869428226</v>
      </c>
      <c r="M137" s="11">
        <f>+data!O139</f>
        <v>18801.29047499126</v>
      </c>
      <c r="N137" s="11">
        <f>+data!P139</f>
        <v>19869.428839441847</v>
      </c>
      <c r="O137" s="11">
        <f>+data!Q139</f>
        <v>20998.635251183889</v>
      </c>
      <c r="P137" s="11">
        <f>+data!R139</f>
        <v>22192.509534286273</v>
      </c>
      <c r="Q137" s="11">
        <f>+data!S139</f>
        <v>23454.894051946707</v>
      </c>
      <c r="R137" s="11">
        <f>+data!T139</f>
        <v>24789.898281165857</v>
      </c>
      <c r="S137" s="11">
        <f>+data!U139</f>
        <v>26201.927832440444</v>
      </c>
      <c r="T137" s="11">
        <f>+data!V139</f>
        <v>27695.719027173225</v>
      </c>
      <c r="U137" s="11">
        <f>+data!W139</f>
        <v>29640.903306673696</v>
      </c>
      <c r="V137" s="11">
        <f>+data!X139</f>
        <v>31667.631737899246</v>
      </c>
      <c r="W137" s="11">
        <f>+data!Y139</f>
        <v>42223.508983865649</v>
      </c>
      <c r="X137" s="11">
        <f>+data!Z139</f>
        <v>53299.892997384661</v>
      </c>
      <c r="Y137" s="11">
        <f>+data!AA139</f>
        <v>58083.216727919164</v>
      </c>
      <c r="Z137" s="11">
        <f>+data!AB139</f>
        <v>42051.197631072704</v>
      </c>
      <c r="AA137" s="11">
        <f>+data!AC139</f>
        <v>43129.433467766874</v>
      </c>
      <c r="AB137" s="11">
        <f>+data!AD139</f>
        <v>44235.316377196796</v>
      </c>
      <c r="AC137" s="11">
        <f>+data!AE139</f>
        <v>45369.555258663386</v>
      </c>
      <c r="AD137" s="11">
        <f>+data!AF139</f>
        <v>46275.228791486777</v>
      </c>
      <c r="AE137" s="11">
        <f>+data!AG139</f>
        <v>47620.508146629058</v>
      </c>
      <c r="AF137" s="11">
        <f>+data!AH139</f>
        <v>49004.896471961991</v>
      </c>
      <c r="AG137" s="11">
        <f>+data!AI139</f>
        <v>50429.530714650864</v>
      </c>
      <c r="AH137" s="11">
        <f>+data!AJ139</f>
        <v>51895.58087435129</v>
      </c>
      <c r="AI137" s="11">
        <f>+data!AK139</f>
        <v>53404.25096408675</v>
      </c>
      <c r="AJ137" s="11">
        <f>+data!AL139</f>
        <v>54956.7799990602</v>
      </c>
      <c r="AK137" s="11">
        <f>+data!AM139</f>
        <v>56554.443014211676</v>
      </c>
      <c r="AL137" s="11">
        <f>+data!AN139</f>
        <v>58198.552111357523</v>
      </c>
      <c r="AM137" s="11">
        <f>+data!AO139</f>
        <v>59890.457536771311</v>
      </c>
      <c r="AN137" s="11">
        <f>+data!AP139</f>
        <v>61631.548790091394</v>
      </c>
      <c r="AO137" s="11">
        <f>+data!AQ139</f>
        <v>63423.255765465794</v>
      </c>
      <c r="AP137" s="11">
        <f>+data!AR139</f>
        <v>65634.589761598763</v>
      </c>
      <c r="AQ137" s="11">
        <f>+data!AS139</f>
        <v>68458.503010794011</v>
      </c>
      <c r="AR137" s="11">
        <f>+data!AT139</f>
        <v>71403.914483227141</v>
      </c>
      <c r="AS137" s="11">
        <f>+data!AU139</f>
        <v>74476.051612231691</v>
      </c>
      <c r="AT137" s="11">
        <f>+data!AV139</f>
        <v>77680.366740267753</v>
      </c>
      <c r="AU137" s="11">
        <f>+data!AW139</f>
        <v>81813.111722419402</v>
      </c>
      <c r="AV137" s="11">
        <f>+data!AX139</f>
        <v>92301.972199652693</v>
      </c>
      <c r="AW137" s="11">
        <f>+data!AY139</f>
        <v>104135.5583790953</v>
      </c>
      <c r="AX137" s="11">
        <f>+data!AZ139</f>
        <v>117486.27099179984</v>
      </c>
      <c r="AY137" s="11">
        <f>+data!BA139</f>
        <v>115493.29047099027</v>
      </c>
      <c r="AZ137" s="11">
        <f>+data!BB139</f>
        <v>113320.86303919122</v>
      </c>
      <c r="BA137" s="11">
        <f>+data!BC139</f>
        <v>110961.09660006064</v>
      </c>
      <c r="BB137" s="11">
        <f>+data!BD139</f>
        <v>108405.81231392715</v>
      </c>
      <c r="BC137" s="11">
        <f>+data!BE139</f>
        <v>140059</v>
      </c>
      <c r="BD137" s="11">
        <f>+data!BF139</f>
        <v>139940</v>
      </c>
      <c r="BE137" s="11">
        <f>+data!BG139</f>
        <v>123405</v>
      </c>
      <c r="BF137" s="11">
        <f>+data!BH139</f>
        <v>124285</v>
      </c>
      <c r="BG137" s="11">
        <f>+data!BI139</f>
        <v>129294</v>
      </c>
      <c r="BH137" s="11">
        <f>+data!BJ139</f>
        <v>128951</v>
      </c>
      <c r="BI137" s="11">
        <f>+data!BK139</f>
        <v>128937</v>
      </c>
      <c r="BJ137" s="11">
        <f>+data!BL139</f>
        <v>113090</v>
      </c>
      <c r="BK137" s="11">
        <f>+data!BM139</f>
        <v>112975.8</v>
      </c>
      <c r="BL137" s="11">
        <f>+data!BN139</f>
        <v>112752.4</v>
      </c>
      <c r="BM137" s="11">
        <f>+data!BO139</f>
        <v>113550</v>
      </c>
      <c r="BN137" s="11">
        <f>+data!BP139</f>
        <v>113503</v>
      </c>
      <c r="BO137" s="11">
        <f>+data!BQ139</f>
        <v>113308</v>
      </c>
      <c r="BP137" s="11">
        <f>+data!BR139</f>
        <v>113052</v>
      </c>
      <c r="BQ137" s="11">
        <f>+data!BS139</f>
        <v>112971</v>
      </c>
      <c r="BR137" s="11">
        <f>+data!BT139</f>
        <v>112893</v>
      </c>
      <c r="BS137" s="11">
        <f>+data!BU139</f>
        <v>112744.8</v>
      </c>
      <c r="BT137" s="11">
        <f>+data!BV139</f>
        <v>112566.93333333335</v>
      </c>
      <c r="BU137" s="11">
        <f>+data!BW139</f>
        <v>112452.12888888892</v>
      </c>
      <c r="BV137" s="11">
        <f>+data!BX139</f>
        <v>112344.00148148154</v>
      </c>
      <c r="BW137" s="11">
        <f>+data!BY139</f>
        <v>112198.43002469139</v>
      </c>
      <c r="BX137" s="11">
        <f>+data!BZ139</f>
        <v>112054.21063374489</v>
      </c>
      <c r="BY137" s="11">
        <f>+data!CA139</f>
        <v>111926.75897722918</v>
      </c>
      <c r="BZ137" s="11">
        <f>+data!CB139</f>
        <v>111803.05742295392</v>
      </c>
      <c r="CA137" s="11">
        <f>+data!CC139</f>
        <v>111665.63414816046</v>
      </c>
    </row>
    <row r="138" spans="1:79" x14ac:dyDescent="0.2">
      <c r="A138" s="9">
        <f>+data!B140</f>
        <v>498</v>
      </c>
      <c r="B138" s="11">
        <f>+data!D140</f>
        <v>0</v>
      </c>
      <c r="C138" s="11">
        <f>+data!E140</f>
        <v>0</v>
      </c>
      <c r="D138" s="11">
        <f>+data!F140</f>
        <v>0</v>
      </c>
      <c r="E138" s="11">
        <f>+data!G140</f>
        <v>0</v>
      </c>
      <c r="F138" s="11">
        <f>+data!H140</f>
        <v>0</v>
      </c>
      <c r="G138" s="11">
        <f>+data!I140</f>
        <v>10.143322083534954</v>
      </c>
      <c r="H138" s="11">
        <f>+data!J140</f>
        <v>11.24773676842416</v>
      </c>
      <c r="I138" s="11">
        <f>+data!K140</f>
        <v>12.358696533256952</v>
      </c>
      <c r="J138" s="11">
        <f>+data!L140</f>
        <v>13.40127820641675</v>
      </c>
      <c r="K138" s="11">
        <f>+data!M140</f>
        <v>14.233967863403791</v>
      </c>
      <c r="L138" s="11">
        <f>+data!N140</f>
        <v>14.565260376051917</v>
      </c>
      <c r="M138" s="11">
        <f>+data!O140</f>
        <v>15.350737533259913</v>
      </c>
      <c r="N138" s="11">
        <f>+data!P140</f>
        <v>16.164729012968884</v>
      </c>
      <c r="O138" s="11">
        <f>+data!Q140</f>
        <v>17.005719524444672</v>
      </c>
      <c r="P138" s="11">
        <f>+data!R140</f>
        <v>17.871504145293581</v>
      </c>
      <c r="Q138" s="11">
        <f>+data!S140</f>
        <v>18.759012208615445</v>
      </c>
      <c r="R138" s="11">
        <f>+data!T140</f>
        <v>19.66408147010771</v>
      </c>
      <c r="S138" s="11">
        <f>+data!U140</f>
        <v>20.581164737920993</v>
      </c>
      <c r="T138" s="11">
        <f>+data!V140</f>
        <v>21.502942881160731</v>
      </c>
      <c r="U138" s="11">
        <f>+data!W140</f>
        <v>22.419804986934537</v>
      </c>
      <c r="V138" s="11">
        <f>+data!X140</f>
        <v>23.215494215665874</v>
      </c>
      <c r="W138" s="11">
        <f>+data!Y140</f>
        <v>33.707547900439025</v>
      </c>
      <c r="X138" s="11">
        <f>+data!Z140</f>
        <v>48.768992859006367</v>
      </c>
      <c r="Y138" s="11">
        <f>+data!AA140</f>
        <v>46.834246748209111</v>
      </c>
      <c r="Z138" s="11">
        <f>+data!AB140</f>
        <v>44.724898955311012</v>
      </c>
      <c r="AA138" s="11">
        <f>+data!AC140</f>
        <v>56.527020557385399</v>
      </c>
      <c r="AB138" s="11">
        <f>+data!AD140</f>
        <v>66.294813989232438</v>
      </c>
      <c r="AC138" s="11">
        <f>+data!AE140</f>
        <v>81.687168461731162</v>
      </c>
      <c r="AD138" s="11">
        <f>+data!AF140</f>
        <v>53.375681547765204</v>
      </c>
      <c r="AE138" s="11">
        <f>+data!AG140</f>
        <v>57.289895681441394</v>
      </c>
      <c r="AF138" s="11">
        <f>+data!AH140</f>
        <v>61.47483411262116</v>
      </c>
      <c r="AG138" s="11">
        <f>+data!AI140</f>
        <v>65.94693917695669</v>
      </c>
      <c r="AH138" s="11">
        <f>+data!AJ140</f>
        <v>70.723289697688983</v>
      </c>
      <c r="AI138" s="11">
        <f>+data!AK140</f>
        <v>75.821555456905443</v>
      </c>
      <c r="AJ138" s="11">
        <f>+data!AL140</f>
        <v>81.259932555867977</v>
      </c>
      <c r="AK138" s="11">
        <f>+data!AM140</f>
        <v>87.05705524791702</v>
      </c>
      <c r="AL138" s="11">
        <f>+data!AN140</f>
        <v>93.23187883484735</v>
      </c>
      <c r="AM138" s="11">
        <f>+data!AO140</f>
        <v>99.803526977223825</v>
      </c>
      <c r="AN138" s="11">
        <f>+data!AP140</f>
        <v>106.79109520865268</v>
      </c>
      <c r="AO138" s="11">
        <f>+data!AQ140</f>
        <v>114.21340046656519</v>
      </c>
      <c r="AP138" s="11">
        <f>+data!AR140</f>
        <v>122.08866392589751</v>
      </c>
      <c r="AQ138" s="11">
        <f>+data!AS140</f>
        <v>130.43411116620115</v>
      </c>
      <c r="AR138" s="11">
        <f>+data!AT140</f>
        <v>139.26546946537451</v>
      </c>
      <c r="AS138" s="11">
        <f>+data!AU140</f>
        <v>148.59633643917718</v>
      </c>
      <c r="AT138" s="11">
        <f>+data!AV140</f>
        <v>158.43738682654228</v>
      </c>
      <c r="AU138" s="11">
        <f>+data!AW140</f>
        <v>168.79537421699513</v>
      </c>
      <c r="AV138" s="11">
        <f>+data!AX140</f>
        <v>179.67187083407339</v>
      </c>
      <c r="AW138" s="11">
        <f>+data!AY140</f>
        <v>191.06166947773141</v>
      </c>
      <c r="AX138" s="11">
        <f>+data!AZ140</f>
        <v>202.95074484992821</v>
      </c>
      <c r="AY138" s="11">
        <f>+data!BA140</f>
        <v>215.31363274268833</v>
      </c>
      <c r="AZ138" s="11">
        <f>+data!BB140</f>
        <v>228.11002850203704</v>
      </c>
      <c r="BA138" s="11">
        <f>+data!BC140</f>
        <v>241.28032007920595</v>
      </c>
      <c r="BB138" s="11">
        <f>+data!BD140</f>
        <v>254.73963749215764</v>
      </c>
      <c r="BC138" s="11">
        <f>+data!BE140</f>
        <v>317.83167847657671</v>
      </c>
      <c r="BD138" s="11">
        <f>+data!BF140</f>
        <v>331.14377417541846</v>
      </c>
      <c r="BE138" s="11">
        <f>+data!BG140</f>
        <v>338.66964944954429</v>
      </c>
      <c r="BF138" s="11">
        <f>+data!BH140</f>
        <v>344.45797471981308</v>
      </c>
      <c r="BG138" s="11">
        <f>+data!BI140</f>
        <v>382</v>
      </c>
      <c r="BH138" s="11">
        <f>+data!BJ140</f>
        <v>385</v>
      </c>
      <c r="BI138" s="11">
        <f>+data!BK140</f>
        <v>390</v>
      </c>
      <c r="BJ138" s="11">
        <f>+data!BL140</f>
        <v>385</v>
      </c>
      <c r="BK138" s="11">
        <f>+data!BM140</f>
        <v>384</v>
      </c>
      <c r="BL138" s="11">
        <f>+data!BN140</f>
        <v>364</v>
      </c>
      <c r="BM138" s="11">
        <f>+data!BO140</f>
        <v>360</v>
      </c>
      <c r="BN138" s="11">
        <f>+data!BP140</f>
        <v>360</v>
      </c>
      <c r="BO138" s="11">
        <f>+data!BQ140</f>
        <v>357</v>
      </c>
      <c r="BP138" s="11">
        <f>+data!BR140</f>
        <v>354</v>
      </c>
      <c r="BQ138" s="11">
        <f>+data!BS140</f>
        <v>353</v>
      </c>
      <c r="BR138" s="11">
        <f>+data!BT140</f>
        <v>352</v>
      </c>
      <c r="BS138" s="11">
        <f>+data!BU140</f>
        <v>351</v>
      </c>
      <c r="BT138" s="11">
        <f>+data!BV140</f>
        <v>348.40000000000009</v>
      </c>
      <c r="BU138" s="11">
        <f>+data!BW140</f>
        <v>347.26666666666688</v>
      </c>
      <c r="BV138" s="11">
        <f>+data!BX140</f>
        <v>346.09777777777754</v>
      </c>
      <c r="BW138" s="11">
        <f>+data!BY140</f>
        <v>344.4962962962959</v>
      </c>
      <c r="BX138" s="11">
        <f>+data!BZ140</f>
        <v>342.8742716049378</v>
      </c>
      <c r="BY138" s="11">
        <f>+data!CA140</f>
        <v>341.33830452674829</v>
      </c>
      <c r="BZ138" s="11">
        <f>+data!CB140</f>
        <v>340.0701717421116</v>
      </c>
      <c r="CA138" s="11">
        <f>+data!CC140</f>
        <v>338.50228952903399</v>
      </c>
    </row>
    <row r="139" spans="1:79" x14ac:dyDescent="0.2">
      <c r="A139" s="9">
        <f>+data!B141</f>
        <v>500</v>
      </c>
      <c r="B139" s="11">
        <f>+data!D141</f>
        <v>0</v>
      </c>
      <c r="C139" s="11">
        <f>+data!E141</f>
        <v>0</v>
      </c>
      <c r="D139" s="11">
        <f>+data!F141</f>
        <v>0</v>
      </c>
      <c r="E139" s="11">
        <f>+data!G141</f>
        <v>0</v>
      </c>
      <c r="F139" s="11">
        <f>+data!H141</f>
        <v>0</v>
      </c>
      <c r="G139" s="11">
        <f>+data!I141</f>
        <v>4.0249697081922902E-7</v>
      </c>
      <c r="H139" s="11">
        <f>+data!J141</f>
        <v>7.6476170001641947E-7</v>
      </c>
      <c r="I139" s="11">
        <f>+data!K141</f>
        <v>1.439564437194195E-6</v>
      </c>
      <c r="J139" s="11">
        <f>+data!L141</f>
        <v>2.6733806781810521E-6</v>
      </c>
      <c r="K139" s="11">
        <f>+data!M141</f>
        <v>4.8597745391131565E-6</v>
      </c>
      <c r="L139" s="11">
        <f>+data!N141</f>
        <v>8.4975074630277471E-6</v>
      </c>
      <c r="M139" s="11">
        <f>+data!O141</f>
        <v>1.6708985962619125E-5</v>
      </c>
      <c r="N139" s="11">
        <f>+data!P141</f>
        <v>3.2825628034355212E-5</v>
      </c>
      <c r="O139" s="11">
        <f>+data!Q141</f>
        <v>6.4422196112917614E-5</v>
      </c>
      <c r="P139" s="11">
        <f>+data!R141</f>
        <v>1.2628872010854949E-4</v>
      </c>
      <c r="Q139" s="11">
        <f>+data!S141</f>
        <v>2.4725040003082435E-4</v>
      </c>
      <c r="R139" s="11">
        <f>+data!T141</f>
        <v>4.8336671636435016E-4</v>
      </c>
      <c r="S139" s="11">
        <f>+data!U141</f>
        <v>9.4338922488188968E-4</v>
      </c>
      <c r="T139" s="11">
        <f>+data!V141</f>
        <v>1.8376574644010523E-3</v>
      </c>
      <c r="U139" s="11">
        <f>+data!W141</f>
        <v>3.5715198327857509E-3</v>
      </c>
      <c r="V139" s="11">
        <f>+data!X141</f>
        <v>6.9226267377018773E-3</v>
      </c>
      <c r="W139" s="11">
        <f>+data!Y141</f>
        <v>1.3374412414739889E-2</v>
      </c>
      <c r="X139" s="11">
        <f>+data!Z141</f>
        <v>2.5735715105052751E-2</v>
      </c>
      <c r="Y139" s="11">
        <f>+data!AA141</f>
        <v>4.9271732389229966E-2</v>
      </c>
      <c r="Z139" s="11">
        <f>+data!AB141</f>
        <v>0</v>
      </c>
      <c r="AA139" s="11">
        <f>+data!AC141</f>
        <v>0</v>
      </c>
      <c r="AB139" s="11">
        <f>+data!AD141</f>
        <v>0</v>
      </c>
      <c r="AC139" s="11">
        <f>+data!AE141</f>
        <v>0.59960806393831723</v>
      </c>
      <c r="AD139" s="11">
        <f>+data!AF141</f>
        <v>0.64180111423378594</v>
      </c>
      <c r="AE139" s="11">
        <f>+data!AG141</f>
        <v>0.68671578199090866</v>
      </c>
      <c r="AF139" s="11">
        <f>+data!AH141</f>
        <v>0.73449075030513655</v>
      </c>
      <c r="AG139" s="11">
        <f>+data!AI141</f>
        <v>0.78526527458183626</v>
      </c>
      <c r="AH139" s="11">
        <f>+data!AJ141</f>
        <v>0.83917762759552728</v>
      </c>
      <c r="AI139" s="11">
        <f>+data!AK141</f>
        <v>0.89636313151582558</v>
      </c>
      <c r="AJ139" s="11">
        <f>+data!AL141</f>
        <v>0.95695168065823122</v>
      </c>
      <c r="AK139" s="11">
        <f>+data!AM141</f>
        <v>1.021064634130131</v>
      </c>
      <c r="AL139" s="11">
        <f>+data!AN141</f>
        <v>1.0888109255324103</v>
      </c>
      <c r="AM139" s="11">
        <f>+data!AO141</f>
        <v>1.1602821947522266</v>
      </c>
      <c r="AN139" s="11">
        <f>+data!AP141</f>
        <v>1.2355466907858201</v>
      </c>
      <c r="AO139" s="11">
        <f>+data!AQ141</f>
        <v>1.2555491420413145</v>
      </c>
      <c r="AP139" s="11">
        <f>+data!AR141</f>
        <v>1.2747476714401227</v>
      </c>
      <c r="AQ139" s="11">
        <f>+data!AS141</f>
        <v>1.2929681378010034</v>
      </c>
      <c r="AR139" s="11">
        <f>+data!AT141</f>
        <v>1.3100082227861489</v>
      </c>
      <c r="AS139" s="11">
        <f>+data!AU141</f>
        <v>1.3256315267836583</v>
      </c>
      <c r="AT139" s="11">
        <f>+data!AV141</f>
        <v>1.3410500104515757</v>
      </c>
      <c r="AU139" s="11">
        <f>+data!AW141</f>
        <v>1.3544719974825827</v>
      </c>
      <c r="AV139" s="11">
        <f>+data!AX141</f>
        <v>1.3654946499708689</v>
      </c>
      <c r="AW139" s="11">
        <f>+data!AY141</f>
        <v>1.3736297252474399</v>
      </c>
      <c r="AX139" s="11">
        <f>+data!AZ141</f>
        <v>1.3782774263189534</v>
      </c>
      <c r="AY139" s="11">
        <f>+data!BA141</f>
        <v>1.3354032168174512</v>
      </c>
      <c r="AZ139" s="11">
        <f>+data!BB141</f>
        <v>1.288992404278867</v>
      </c>
      <c r="BA139" s="11">
        <f>+data!BC141</f>
        <v>1.2383283453314751</v>
      </c>
      <c r="BB139" s="11">
        <f>+data!BD141</f>
        <v>1.182424816908078</v>
      </c>
      <c r="BC139" s="11">
        <f>+data!BE141</f>
        <v>1</v>
      </c>
      <c r="BD139" s="11">
        <f>+data!BF141</f>
        <v>1</v>
      </c>
      <c r="BE139" s="11">
        <f>+data!BG141</f>
        <v>1</v>
      </c>
      <c r="BF139" s="11">
        <f>+data!BH141</f>
        <v>1</v>
      </c>
      <c r="BG139" s="11">
        <f>+data!BI141</f>
        <v>1</v>
      </c>
      <c r="BH139" s="11">
        <f>+data!BJ141</f>
        <v>1</v>
      </c>
      <c r="BI139" s="11">
        <f>+data!BK141</f>
        <v>1</v>
      </c>
      <c r="BJ139" s="11">
        <f>+data!BL141</f>
        <v>1</v>
      </c>
      <c r="BK139" s="11">
        <f>+data!BM141</f>
        <v>1</v>
      </c>
      <c r="BL139" s="11">
        <f>+data!BN141</f>
        <v>1</v>
      </c>
      <c r="BM139" s="11">
        <f>+data!BO141</f>
        <v>1</v>
      </c>
      <c r="BN139" s="11">
        <f>+data!BP141</f>
        <v>1</v>
      </c>
      <c r="BO139" s="11">
        <f>+data!BQ141</f>
        <v>1</v>
      </c>
      <c r="BP139" s="11">
        <f>+data!BR141</f>
        <v>1</v>
      </c>
      <c r="BQ139" s="11">
        <f>+data!BS141</f>
        <v>1</v>
      </c>
      <c r="BR139" s="11">
        <f>+data!BT141</f>
        <v>1</v>
      </c>
      <c r="BS139" s="11">
        <f>+data!BU141</f>
        <v>1</v>
      </c>
      <c r="BT139" s="11">
        <f>+data!BV141</f>
        <v>1</v>
      </c>
      <c r="BU139" s="11">
        <f>+data!BW141</f>
        <v>1</v>
      </c>
      <c r="BV139" s="11">
        <f>+data!BX141</f>
        <v>1</v>
      </c>
      <c r="BW139" s="11">
        <f>+data!BY141</f>
        <v>1</v>
      </c>
      <c r="BX139" s="11">
        <f>+data!BZ141</f>
        <v>1</v>
      </c>
      <c r="BY139" s="11">
        <f>+data!CA141</f>
        <v>1</v>
      </c>
      <c r="BZ139" s="11">
        <f>+data!CB141</f>
        <v>1</v>
      </c>
      <c r="CA139" s="11">
        <f>+data!CC141</f>
        <v>1</v>
      </c>
    </row>
    <row r="140" spans="1:79" x14ac:dyDescent="0.2">
      <c r="A140" s="9">
        <f>+data!B142</f>
        <v>504</v>
      </c>
      <c r="B140" s="11">
        <f>+data!D142</f>
        <v>0</v>
      </c>
      <c r="C140" s="11">
        <f>+data!E142</f>
        <v>0</v>
      </c>
      <c r="D140" s="11">
        <f>+data!F142</f>
        <v>0</v>
      </c>
      <c r="E140" s="11">
        <f>+data!G142</f>
        <v>0</v>
      </c>
      <c r="F140" s="11">
        <f>+data!H142</f>
        <v>0</v>
      </c>
      <c r="G140" s="11">
        <f>+data!I142</f>
        <v>141.80288987961922</v>
      </c>
      <c r="H140" s="11">
        <f>+data!J142</f>
        <v>224.76546995157332</v>
      </c>
      <c r="I140" s="11">
        <f>+data!K142</f>
        <v>353.48232105998511</v>
      </c>
      <c r="J140" s="11">
        <f>+data!L142</f>
        <v>552.64814339277632</v>
      </c>
      <c r="K140" s="11">
        <f>+data!M142</f>
        <v>860.08078492381696</v>
      </c>
      <c r="L140" s="11">
        <f>+data!N142</f>
        <v>1333.6326226145718</v>
      </c>
      <c r="M140" s="11">
        <f>+data!O142</f>
        <v>1429.4623245888486</v>
      </c>
      <c r="N140" s="11">
        <f>+data!P142</f>
        <v>1532.1330124751385</v>
      </c>
      <c r="O140" s="11">
        <f>+data!Q142</f>
        <v>1642.1306869646876</v>
      </c>
      <c r="P140" s="11">
        <f>+data!R142</f>
        <v>1759.9757454501353</v>
      </c>
      <c r="Q140" s="11">
        <f>+data!S142</f>
        <v>1886.2254090689848</v>
      </c>
      <c r="R140" s="11">
        <f>+data!T142</f>
        <v>2021.4763205714487</v>
      </c>
      <c r="S140" s="11">
        <f>+data!U142</f>
        <v>2166.3673250106522</v>
      </c>
      <c r="T140" s="11">
        <f>+data!V142</f>
        <v>2321.582446094319</v>
      </c>
      <c r="U140" s="11">
        <f>+data!W142</f>
        <v>2533.8212097670284</v>
      </c>
      <c r="V140" s="11">
        <f>+data!X142</f>
        <v>2747.2125069878562</v>
      </c>
      <c r="W140" s="11">
        <f>+data!Y142</f>
        <v>2617.3574788302167</v>
      </c>
      <c r="X140" s="11">
        <f>+data!Z142</f>
        <v>2486.671839176784</v>
      </c>
      <c r="Y140" s="11">
        <f>+data!AA142</f>
        <v>2784.6337669520067</v>
      </c>
      <c r="Z140" s="11">
        <f>+data!AB142</f>
        <v>2500.6925074043356</v>
      </c>
      <c r="AA140" s="11">
        <f>+data!AC142</f>
        <v>2089.7035555815519</v>
      </c>
      <c r="AB140" s="11">
        <f>+data!AD142</f>
        <v>3143.1971181438475</v>
      </c>
      <c r="AC140" s="11">
        <f>+data!AE142</f>
        <v>2451.3935006143815</v>
      </c>
      <c r="AD140" s="11">
        <f>+data!AF142</f>
        <v>2561.7020710471174</v>
      </c>
      <c r="AE140" s="11">
        <f>+data!AG142</f>
        <v>2672.069847643947</v>
      </c>
      <c r="AF140" s="11">
        <f>+data!AH142</f>
        <v>2782.4967823908996</v>
      </c>
      <c r="AG140" s="11">
        <f>+data!AI142</f>
        <v>2892.9828273606408</v>
      </c>
      <c r="AH140" s="11">
        <f>+data!AJ142</f>
        <v>3003.5279347122391</v>
      </c>
      <c r="AI140" s="11">
        <f>+data!AK142</f>
        <v>3114.1320566909167</v>
      </c>
      <c r="AJ140" s="11">
        <f>+data!AL142</f>
        <v>3224.7951456278447</v>
      </c>
      <c r="AK140" s="11">
        <f>+data!AM142</f>
        <v>3335.5171539398789</v>
      </c>
      <c r="AL140" s="11">
        <f>+data!AN142</f>
        <v>3446.2980341293569</v>
      </c>
      <c r="AM140" s="11">
        <f>+data!AO142</f>
        <v>3557.1377387838538</v>
      </c>
      <c r="AN140" s="11">
        <f>+data!AP142</f>
        <v>3668.0362205759479</v>
      </c>
      <c r="AO140" s="11">
        <f>+data!AQ142</f>
        <v>3778.9934322630024</v>
      </c>
      <c r="AP140" s="11">
        <f>+data!AR142</f>
        <v>4457.3569832689282</v>
      </c>
      <c r="AQ140" s="11">
        <f>+data!AS142</f>
        <v>5136.0844231489127</v>
      </c>
      <c r="AR140" s="11">
        <f>+data!AT142</f>
        <v>5815.1754587563264</v>
      </c>
      <c r="AS140" s="11">
        <f>+data!AU142</f>
        <v>6494.6297974691606</v>
      </c>
      <c r="AT140" s="11">
        <f>+data!AV142</f>
        <v>7174.4471471886463</v>
      </c>
      <c r="AU140" s="11">
        <f>+data!AW142</f>
        <v>7854.6272163378344</v>
      </c>
      <c r="AV140" s="11">
        <f>+data!AX142</f>
        <v>8535.169713860203</v>
      </c>
      <c r="AW140" s="11">
        <f>+data!AY142</f>
        <v>9216.0743492182501</v>
      </c>
      <c r="AX140" s="11">
        <f>+data!AZ142</f>
        <v>9897.3408323921431</v>
      </c>
      <c r="AY140" s="11">
        <f>+data!BA142</f>
        <v>10578.968873878293</v>
      </c>
      <c r="AZ140" s="11">
        <f>+data!BB142</f>
        <v>11260.958184687996</v>
      </c>
      <c r="BA140" s="11">
        <f>+data!BC142</f>
        <v>11943.308476346076</v>
      </c>
      <c r="BB140" s="11">
        <f>+data!BD142</f>
        <v>12626.019460889494</v>
      </c>
      <c r="BC140" s="11">
        <f>+data!BE142</f>
        <v>16400</v>
      </c>
      <c r="BD140" s="11">
        <f>+data!BF142</f>
        <v>18200</v>
      </c>
      <c r="BE140" s="11">
        <f>+data!BG142</f>
        <v>20900</v>
      </c>
      <c r="BF140" s="11">
        <f>+data!BH142</f>
        <v>20900</v>
      </c>
      <c r="BG140" s="11">
        <f>+data!BI142</f>
        <v>21000</v>
      </c>
      <c r="BH140" s="11">
        <f>+data!BJ142</f>
        <v>21000</v>
      </c>
      <c r="BI140" s="11">
        <f>+data!BK142</f>
        <v>21000</v>
      </c>
      <c r="BJ140" s="11">
        <f>+data!BL142</f>
        <v>21000</v>
      </c>
      <c r="BK140" s="11">
        <f>+data!BM142</f>
        <v>21000</v>
      </c>
      <c r="BL140" s="11">
        <f>+data!BN142</f>
        <v>21000</v>
      </c>
      <c r="BM140" s="11">
        <f>+data!BO142</f>
        <v>21000</v>
      </c>
      <c r="BN140" s="11">
        <f>+data!BP142</f>
        <v>21000</v>
      </c>
      <c r="BO140" s="11">
        <f>+data!BQ142</f>
        <v>21000</v>
      </c>
      <c r="BP140" s="11">
        <f>+data!BR142</f>
        <v>21000</v>
      </c>
      <c r="BQ140" s="11">
        <f>+data!BS142</f>
        <v>21000</v>
      </c>
      <c r="BR140" s="11">
        <f>+data!BT142</f>
        <v>21000</v>
      </c>
      <c r="BS140" s="11">
        <f>+data!BU142</f>
        <v>21000</v>
      </c>
      <c r="BT140" s="11">
        <f>+data!BV142</f>
        <v>21000</v>
      </c>
      <c r="BU140" s="11">
        <f>+data!BW142</f>
        <v>21000</v>
      </c>
      <c r="BV140" s="11">
        <f>+data!BX142</f>
        <v>21000</v>
      </c>
      <c r="BW140" s="11">
        <f>+data!BY142</f>
        <v>21000</v>
      </c>
      <c r="BX140" s="11">
        <f>+data!BZ142</f>
        <v>21000</v>
      </c>
      <c r="BY140" s="11">
        <f>+data!CA142</f>
        <v>21000</v>
      </c>
      <c r="BZ140" s="11">
        <f>+data!CB142</f>
        <v>21000</v>
      </c>
      <c r="CA140" s="11">
        <f>+data!CC142</f>
        <v>21000</v>
      </c>
    </row>
    <row r="141" spans="1:79" x14ac:dyDescent="0.2">
      <c r="A141" s="9">
        <f>+data!B143</f>
        <v>508</v>
      </c>
      <c r="B141" s="11">
        <f>+data!D143</f>
        <v>0</v>
      </c>
      <c r="C141" s="11">
        <f>+data!E143</f>
        <v>0</v>
      </c>
      <c r="D141" s="11">
        <f>+data!F143</f>
        <v>0</v>
      </c>
      <c r="E141" s="11">
        <f>+data!G143</f>
        <v>0</v>
      </c>
      <c r="F141" s="11">
        <f>+data!H143</f>
        <v>0</v>
      </c>
      <c r="G141" s="11">
        <f>+data!I143</f>
        <v>0.14944958192542149</v>
      </c>
      <c r="H141" s="11">
        <f>+data!J143</f>
        <v>0.41845882939118012</v>
      </c>
      <c r="I141" s="11">
        <f>+data!K143</f>
        <v>0.81375297358392018</v>
      </c>
      <c r="J141" s="11">
        <f>+data!L143</f>
        <v>1.688422048782062</v>
      </c>
      <c r="K141" s="11">
        <f>+data!M143</f>
        <v>3.8593992880493677</v>
      </c>
      <c r="L141" s="11">
        <f>+data!N143</f>
        <v>10.358719035853211</v>
      </c>
      <c r="M141" s="11">
        <f>+data!O143</f>
        <v>12.60448932282619</v>
      </c>
      <c r="N141" s="11">
        <f>+data!P143</f>
        <v>15.386339505403063</v>
      </c>
      <c r="O141" s="11">
        <f>+data!Q143</f>
        <v>18.847538751420011</v>
      </c>
      <c r="P141" s="11">
        <f>+data!R143</f>
        <v>23.174879131071965</v>
      </c>
      <c r="Q141" s="11">
        <f>+data!S143</f>
        <v>28.613881376119476</v>
      </c>
      <c r="R141" s="11">
        <f>+data!T143</f>
        <v>35.49015474431819</v>
      </c>
      <c r="S141" s="11">
        <f>+data!U143</f>
        <v>44.239805082945097</v>
      </c>
      <c r="T141" s="11">
        <f>+data!V143</f>
        <v>55.453366787997176</v>
      </c>
      <c r="U141" s="11">
        <f>+data!W143</f>
        <v>89.368185403147706</v>
      </c>
      <c r="V141" s="11">
        <f>+data!X143</f>
        <v>131.59343876448546</v>
      </c>
      <c r="W141" s="11">
        <f>+data!Y143</f>
        <v>219.59533248046876</v>
      </c>
      <c r="X141" s="11">
        <f>+data!Z143</f>
        <v>332.29581271685032</v>
      </c>
      <c r="Y141" s="11">
        <f>+data!AA143</f>
        <v>478.40833595798728</v>
      </c>
      <c r="Z141" s="11">
        <f>+data!AB143</f>
        <v>670.63915459234079</v>
      </c>
      <c r="AA141" s="11">
        <f>+data!AC143</f>
        <v>928.04188219582011</v>
      </c>
      <c r="AB141" s="11">
        <f>+data!AD143</f>
        <v>1403.6633468211785</v>
      </c>
      <c r="AC141" s="11">
        <f>+data!AE143</f>
        <v>8233.7797228737454</v>
      </c>
      <c r="AD141" s="11">
        <f>+data!AF143</f>
        <v>9183.0334259732099</v>
      </c>
      <c r="AE141" s="11">
        <f>+data!AG143</f>
        <v>10175.658603396967</v>
      </c>
      <c r="AF141" s="11">
        <f>+data!AH143</f>
        <v>11211.655255145019</v>
      </c>
      <c r="AG141" s="11">
        <f>+data!AI143</f>
        <v>12291.023381217357</v>
      </c>
      <c r="AH141" s="11">
        <f>+data!AJ143</f>
        <v>13413.762981613987</v>
      </c>
      <c r="AI141" s="11">
        <f>+data!AK143</f>
        <v>14579.874056334913</v>
      </c>
      <c r="AJ141" s="11">
        <f>+data!AL143</f>
        <v>15789.356605380128</v>
      </c>
      <c r="AK141" s="11">
        <f>+data!AM143</f>
        <v>17042.210628749632</v>
      </c>
      <c r="AL141" s="11">
        <f>+data!AN143</f>
        <v>18338.436126443437</v>
      </c>
      <c r="AM141" s="11">
        <f>+data!AO143</f>
        <v>19678.033098461521</v>
      </c>
      <c r="AN141" s="11">
        <f>+data!AP143</f>
        <v>21061.001544803901</v>
      </c>
      <c r="AO141" s="11">
        <f>+data!AQ143</f>
        <v>22487.34146547057</v>
      </c>
      <c r="AP141" s="11">
        <f>+data!AR143</f>
        <v>23971.107856242783</v>
      </c>
      <c r="AQ141" s="11">
        <f>+data!AS143</f>
        <v>25641.703446215037</v>
      </c>
      <c r="AR141" s="11">
        <f>+data!AT143</f>
        <v>27387.602897462064</v>
      </c>
      <c r="AS141" s="11">
        <f>+data!AU143</f>
        <v>29204.91576446504</v>
      </c>
      <c r="AT141" s="11">
        <f>+data!AV143</f>
        <v>29727.859245539948</v>
      </c>
      <c r="AU141" s="11">
        <f>+data!AW143</f>
        <v>30202.088959544275</v>
      </c>
      <c r="AV141" s="11">
        <f>+data!AX143</f>
        <v>30619.472937621256</v>
      </c>
      <c r="AW141" s="11">
        <f>+data!AY143</f>
        <v>30971.053002959623</v>
      </c>
      <c r="AX141" s="11">
        <f>+data!AZ143</f>
        <v>31246.973260302722</v>
      </c>
      <c r="AY141" s="11">
        <f>+data!BA143</f>
        <v>33813.945948526663</v>
      </c>
      <c r="AZ141" s="11">
        <f>+data!BB143</f>
        <v>36476.646072971678</v>
      </c>
      <c r="BA141" s="11">
        <f>+data!BC143</f>
        <v>42580.551540940505</v>
      </c>
      <c r="BB141" s="11">
        <f>+data!BD143</f>
        <v>39753.003532454306</v>
      </c>
      <c r="BC141" s="11">
        <f>+data!BE143</f>
        <v>44000</v>
      </c>
      <c r="BD141" s="11">
        <f>+data!BF143</f>
        <v>44000</v>
      </c>
      <c r="BE141" s="11">
        <f>+data!BG143</f>
        <v>44000</v>
      </c>
      <c r="BF141" s="11">
        <f>+data!BH143</f>
        <v>44000</v>
      </c>
      <c r="BG141" s="11">
        <f>+data!BI143</f>
        <v>44000</v>
      </c>
      <c r="BH141" s="11">
        <f>+data!BJ143</f>
        <v>44000</v>
      </c>
      <c r="BI141" s="11">
        <f>+data!BK143</f>
        <v>44000</v>
      </c>
      <c r="BJ141" s="11">
        <f>+data!BL143</f>
        <v>44000</v>
      </c>
      <c r="BK141" s="11">
        <f>+data!BM143</f>
        <v>44000</v>
      </c>
      <c r="BL141" s="11">
        <f>+data!BN143</f>
        <v>44000</v>
      </c>
      <c r="BM141" s="11">
        <f>+data!BO143</f>
        <v>44000</v>
      </c>
      <c r="BN141" s="11">
        <f>+data!BP143</f>
        <v>44000</v>
      </c>
      <c r="BO141" s="11">
        <f>+data!BQ143</f>
        <v>44000</v>
      </c>
      <c r="BP141" s="11">
        <f>+data!BR143</f>
        <v>44000</v>
      </c>
      <c r="BQ141" s="11">
        <f>+data!BS143</f>
        <v>44000</v>
      </c>
      <c r="BR141" s="11">
        <f>+data!BT143</f>
        <v>44000</v>
      </c>
      <c r="BS141" s="11">
        <f>+data!BU143</f>
        <v>44000</v>
      </c>
      <c r="BT141" s="11">
        <f>+data!BV143</f>
        <v>44000</v>
      </c>
      <c r="BU141" s="11">
        <f>+data!BW143</f>
        <v>44000</v>
      </c>
      <c r="BV141" s="11">
        <f>+data!BX143</f>
        <v>44000</v>
      </c>
      <c r="BW141" s="11">
        <f>+data!BY143</f>
        <v>44000</v>
      </c>
      <c r="BX141" s="11">
        <f>+data!BZ143</f>
        <v>44000</v>
      </c>
      <c r="BY141" s="11">
        <f>+data!CA143</f>
        <v>44000</v>
      </c>
      <c r="BZ141" s="11">
        <f>+data!CB143</f>
        <v>44000</v>
      </c>
      <c r="CA141" s="11">
        <f>+data!CC143</f>
        <v>44000</v>
      </c>
    </row>
    <row r="142" spans="1:79" x14ac:dyDescent="0.2">
      <c r="A142" s="9">
        <f>+data!B144</f>
        <v>512</v>
      </c>
      <c r="B142" s="11">
        <f>+data!D144</f>
        <v>0</v>
      </c>
      <c r="C142" s="11">
        <f>+data!E144</f>
        <v>0</v>
      </c>
      <c r="D142" s="11">
        <f>+data!F144</f>
        <v>0</v>
      </c>
      <c r="E142" s="11">
        <f>+data!G144</f>
        <v>0</v>
      </c>
      <c r="F142" s="11">
        <f>+data!H144</f>
        <v>0</v>
      </c>
      <c r="G142" s="11">
        <f>+data!I144</f>
        <v>26.838185876466241</v>
      </c>
      <c r="H142" s="11">
        <f>+data!J144</f>
        <v>42.654933045623473</v>
      </c>
      <c r="I142" s="11">
        <f>+data!K144</f>
        <v>67.214489605223775</v>
      </c>
      <c r="J142" s="11">
        <f>+data!L144</f>
        <v>105.2436984151288</v>
      </c>
      <c r="K142" s="11">
        <f>+data!M144</f>
        <v>163.98354172717083</v>
      </c>
      <c r="L142" s="11">
        <f>+data!N144</f>
        <v>254.51432014109835</v>
      </c>
      <c r="M142" s="11">
        <f>+data!O144</f>
        <v>264.14196124020037</v>
      </c>
      <c r="N142" s="11">
        <f>+data!P144</f>
        <v>274.12530461270205</v>
      </c>
      <c r="O142" s="11">
        <f>+data!Q144</f>
        <v>284.4773316464304</v>
      </c>
      <c r="P142" s="11">
        <f>+data!R144</f>
        <v>295.21149331480336</v>
      </c>
      <c r="Q142" s="11">
        <f>+data!S144</f>
        <v>306.34172706152674</v>
      </c>
      <c r="R142" s="11">
        <f>+data!T144</f>
        <v>317.88247428937154</v>
      </c>
      <c r="S142" s="11">
        <f>+data!U144</f>
        <v>329.84869847457117</v>
      </c>
      <c r="T142" s="11">
        <f>+data!V144</f>
        <v>342.25590392913824</v>
      </c>
      <c r="U142" s="11">
        <f>+data!W144</f>
        <v>343.28281672639423</v>
      </c>
      <c r="V142" s="11">
        <f>+data!X144</f>
        <v>344.30362209635126</v>
      </c>
      <c r="W142" s="11">
        <f>+data!Y144</f>
        <v>345.31841004463269</v>
      </c>
      <c r="X142" s="11">
        <f>+data!Z144</f>
        <v>346.32726847317372</v>
      </c>
      <c r="Y142" s="11">
        <f>+data!AA144</f>
        <v>347.33028324724114</v>
      </c>
      <c r="Z142" s="11">
        <f>+data!AB144</f>
        <v>348.32753825976198</v>
      </c>
      <c r="AA142" s="11">
        <f>+data!AC144</f>
        <v>349.31911549308387</v>
      </c>
      <c r="AB142" s="11">
        <f>+data!AD144</f>
        <v>411.60848671700262</v>
      </c>
      <c r="AC142" s="11">
        <f>+data!AE144</f>
        <v>474.23549972553025</v>
      </c>
      <c r="AD142" s="11">
        <f>+data!AF144</f>
        <v>481.3951220703799</v>
      </c>
      <c r="AE142" s="11">
        <f>+data!AG144</f>
        <v>488.55857868576561</v>
      </c>
      <c r="AF142" s="11">
        <f>+data!AH144</f>
        <v>495.72586641712047</v>
      </c>
      <c r="AG142" s="11">
        <f>+data!AI144</f>
        <v>502.89698211567804</v>
      </c>
      <c r="AH142" s="11">
        <f>+data!AJ144</f>
        <v>510.07192263845468</v>
      </c>
      <c r="AI142" s="11">
        <f>+data!AK144</f>
        <v>517.25068484823419</v>
      </c>
      <c r="AJ142" s="11">
        <f>+data!AL144</f>
        <v>524.4332656135515</v>
      </c>
      <c r="AK142" s="11">
        <f>+data!AM144</f>
        <v>531.61966180867864</v>
      </c>
      <c r="AL142" s="11">
        <f>+data!AN144</f>
        <v>538.80987031360542</v>
      </c>
      <c r="AM142" s="11">
        <f>+data!AO144</f>
        <v>546.00388801402767</v>
      </c>
      <c r="AN142" s="11">
        <f>+data!AP144</f>
        <v>553.20171180132854</v>
      </c>
      <c r="AO142" s="11">
        <f>+data!AQ144</f>
        <v>560.40333857256473</v>
      </c>
      <c r="AP142" s="11">
        <f>+data!AR144</f>
        <v>576.10650193833396</v>
      </c>
      <c r="AQ142" s="11">
        <f>+data!AS144</f>
        <v>593.21405608299574</v>
      </c>
      <c r="AR142" s="11">
        <f>+data!AT144</f>
        <v>610.82948247827812</v>
      </c>
      <c r="AS142" s="11">
        <f>+data!AU144</f>
        <v>628.96785445217085</v>
      </c>
      <c r="AT142" s="11">
        <f>+data!AV144</f>
        <v>647.64469259059194</v>
      </c>
      <c r="AU142" s="11">
        <f>+data!AW144</f>
        <v>665.90668454420768</v>
      </c>
      <c r="AV142" s="11">
        <f>+data!AX144</f>
        <v>701.14655857844582</v>
      </c>
      <c r="AW142" s="11">
        <f>+data!AY144</f>
        <v>738.25116537810334</v>
      </c>
      <c r="AX142" s="11">
        <f>+data!AZ144</f>
        <v>777.31916955089025</v>
      </c>
      <c r="AY142" s="11">
        <f>+data!BA144</f>
        <v>782.5908125469341</v>
      </c>
      <c r="AZ142" s="11">
        <f>+data!BB144</f>
        <v>790.71175965327257</v>
      </c>
      <c r="BA142" s="11">
        <f>+data!BC144</f>
        <v>798.91679911412336</v>
      </c>
      <c r="BB142" s="11">
        <f>+data!BD144</f>
        <v>807.20680014224172</v>
      </c>
      <c r="BC142" s="11">
        <f>+data!BE144</f>
        <v>1000</v>
      </c>
      <c r="BD142" s="11">
        <f>+data!BF144</f>
        <v>1000</v>
      </c>
      <c r="BE142" s="11">
        <f>+data!BG144</f>
        <v>1000</v>
      </c>
      <c r="BF142" s="11">
        <f>+data!BH144</f>
        <v>1000</v>
      </c>
      <c r="BG142" s="11">
        <f>+data!BI144</f>
        <v>1100</v>
      </c>
      <c r="BH142" s="11">
        <f>+data!BJ144</f>
        <v>1100</v>
      </c>
      <c r="BI142" s="11">
        <f>+data!BK144</f>
        <v>1200</v>
      </c>
      <c r="BJ142" s="11">
        <f>+data!BL144</f>
        <v>1300</v>
      </c>
      <c r="BK142" s="11">
        <f>+data!BM144</f>
        <v>1400</v>
      </c>
      <c r="BL142" s="11">
        <f>+data!BN144</f>
        <v>1400</v>
      </c>
      <c r="BM142" s="11">
        <f>+data!BO144</f>
        <v>1400</v>
      </c>
      <c r="BN142" s="11">
        <f>+data!BP144</f>
        <v>1400</v>
      </c>
      <c r="BO142" s="11">
        <f>+data!BQ144</f>
        <v>1400</v>
      </c>
      <c r="BP142" s="11">
        <f>+data!BR144</f>
        <v>1400</v>
      </c>
      <c r="BQ142" s="11">
        <f>+data!BS144</f>
        <v>1400</v>
      </c>
      <c r="BR142" s="11">
        <f>+data!BT144</f>
        <v>1400</v>
      </c>
      <c r="BS142" s="11">
        <f>+data!BU144</f>
        <v>1400</v>
      </c>
      <c r="BT142" s="11">
        <f>+data!BV144</f>
        <v>1400</v>
      </c>
      <c r="BU142" s="11">
        <f>+data!BW144</f>
        <v>1400</v>
      </c>
      <c r="BV142" s="11">
        <f>+data!BX144</f>
        <v>1400</v>
      </c>
      <c r="BW142" s="11">
        <f>+data!BY144</f>
        <v>1400</v>
      </c>
      <c r="BX142" s="11">
        <f>+data!BZ144</f>
        <v>1400</v>
      </c>
      <c r="BY142" s="11">
        <f>+data!CA144</f>
        <v>1400</v>
      </c>
      <c r="BZ142" s="11">
        <f>+data!CB144</f>
        <v>1400</v>
      </c>
      <c r="CA142" s="11">
        <f>+data!CC144</f>
        <v>1400</v>
      </c>
    </row>
    <row r="143" spans="1:79" x14ac:dyDescent="0.2">
      <c r="A143" s="9">
        <f>+data!B145</f>
        <v>516</v>
      </c>
      <c r="B143" s="11">
        <f>+data!D145</f>
        <v>0</v>
      </c>
      <c r="C143" s="11">
        <f>+data!E145</f>
        <v>0</v>
      </c>
      <c r="D143" s="11">
        <f>+data!F145</f>
        <v>0</v>
      </c>
      <c r="E143" s="11">
        <f>+data!G145</f>
        <v>0</v>
      </c>
      <c r="F143" s="11">
        <f>+data!H145</f>
        <v>0</v>
      </c>
      <c r="G143" s="11">
        <f>+data!I145</f>
        <v>0.19770502853766775</v>
      </c>
      <c r="H143" s="11">
        <f>+data!J145</f>
        <v>0.79082011415067099</v>
      </c>
      <c r="I143" s="11">
        <f>+data!K145</f>
        <v>2.1969466946685734</v>
      </c>
      <c r="J143" s="11">
        <f>+data!L145</f>
        <v>6.511932735804014</v>
      </c>
      <c r="K143" s="11">
        <f>+data!M145</f>
        <v>21.264274180495821</v>
      </c>
      <c r="L143" s="11">
        <f>+data!N145</f>
        <v>81.534021709830114</v>
      </c>
      <c r="M143" s="11">
        <f>+data!O145</f>
        <v>94.719582909600589</v>
      </c>
      <c r="N143" s="11">
        <f>+data!P145</f>
        <v>110.39046040615425</v>
      </c>
      <c r="O143" s="11">
        <f>+data!Q145</f>
        <v>129.10188690221943</v>
      </c>
      <c r="P143" s="11">
        <f>+data!R145</f>
        <v>151.55739569688922</v>
      </c>
      <c r="Q143" s="11">
        <f>+data!S145</f>
        <v>178.65621953485655</v>
      </c>
      <c r="R143" s="11">
        <f>+data!T145</f>
        <v>211.55873996585933</v>
      </c>
      <c r="S143" s="11">
        <f>+data!U145</f>
        <v>251.77812492089544</v>
      </c>
      <c r="T143" s="11">
        <f>+data!V145</f>
        <v>301.31060697266287</v>
      </c>
      <c r="U143" s="11">
        <f>+data!W145</f>
        <v>362.82384507434836</v>
      </c>
      <c r="V143" s="11">
        <f>+data!X145</f>
        <v>439.93441052779423</v>
      </c>
      <c r="W143" s="11">
        <f>+data!Y145</f>
        <v>537.62519568038579</v>
      </c>
      <c r="X143" s="11">
        <f>+data!Z145</f>
        <v>662.88820895965955</v>
      </c>
      <c r="Y143" s="11">
        <f>+data!AA145</f>
        <v>825.74108694426991</v>
      </c>
      <c r="Z143" s="11">
        <f>+data!AB145</f>
        <v>1040.8840193194105</v>
      </c>
      <c r="AA143" s="11">
        <f>+data!AC145</f>
        <v>1330.4963773118632</v>
      </c>
      <c r="AB143" s="11">
        <f>+data!AD145</f>
        <v>1729.1525140693809</v>
      </c>
      <c r="AC143" s="11">
        <f>+data!AE145</f>
        <v>9078.6771608884501</v>
      </c>
      <c r="AD143" s="11">
        <f>+data!AF145</f>
        <v>10247.990992029299</v>
      </c>
      <c r="AE143" s="11">
        <f>+data!AG145</f>
        <v>11507.085943397175</v>
      </c>
      <c r="AF143" s="11">
        <f>+data!AH145</f>
        <v>12862.248840333312</v>
      </c>
      <c r="AG143" s="11">
        <f>+data!AI145</f>
        <v>14320.201136531856</v>
      </c>
      <c r="AH143" s="11">
        <f>+data!AJ145</f>
        <v>15888.129086786976</v>
      </c>
      <c r="AI143" s="11">
        <f>+data!AK145</f>
        <v>17573.716021913602</v>
      </c>
      <c r="AJ143" s="11">
        <f>+data!AL145</f>
        <v>19385.176872227919</v>
      </c>
      <c r="AK143" s="11">
        <f>+data!AM145</f>
        <v>21331.295096128641</v>
      </c>
      <c r="AL143" s="11">
        <f>+data!AN145</f>
        <v>23421.462181175582</v>
      </c>
      <c r="AM143" s="11">
        <f>+data!AO145</f>
        <v>25665.719896665276</v>
      </c>
      <c r="AN143" s="11">
        <f>+data!AP145</f>
        <v>28074.80548910773</v>
      </c>
      <c r="AO143" s="11">
        <f>+data!AQ145</f>
        <v>30660.200025265571</v>
      </c>
      <c r="AP143" s="11">
        <f>+data!AR145</f>
        <v>33434.180101588863</v>
      </c>
      <c r="AQ143" s="11">
        <f>+data!AS145</f>
        <v>33733.452469247342</v>
      </c>
      <c r="AR143" s="11">
        <f>+data!AT145</f>
        <v>33990.440100954474</v>
      </c>
      <c r="AS143" s="11">
        <f>+data!AU145</f>
        <v>34199.920714117834</v>
      </c>
      <c r="AT143" s="11">
        <f>+data!AV145</f>
        <v>34356.208871405455</v>
      </c>
      <c r="AU143" s="11">
        <f>+data!AW145</f>
        <v>34453.118707224574</v>
      </c>
      <c r="AV143" s="11">
        <f>+data!AX145</f>
        <v>34483.923790389599</v>
      </c>
      <c r="AW143" s="11">
        <f>+data!AY145</f>
        <v>34441.313909386598</v>
      </c>
      <c r="AX143" s="11">
        <f>+data!AZ145</f>
        <v>34317.348551061659</v>
      </c>
      <c r="AY143" s="11">
        <f>+data!BA145</f>
        <v>34103.406826864484</v>
      </c>
      <c r="AZ143" s="11">
        <f>+data!BB145</f>
        <v>33790.133582887276</v>
      </c>
      <c r="BA143" s="11">
        <f>+data!BC145</f>
        <v>33367.381410768197</v>
      </c>
      <c r="BB143" s="11">
        <f>+data!BD145</f>
        <v>32824.14825598849</v>
      </c>
      <c r="BC143" s="11">
        <f>+data!BE145</f>
        <v>38000</v>
      </c>
      <c r="BD143" s="11">
        <f>+data!BF145</f>
        <v>38000</v>
      </c>
      <c r="BE143" s="11">
        <f>+data!BG145</f>
        <v>38000</v>
      </c>
      <c r="BF143" s="11">
        <f>+data!BH145</f>
        <v>38000</v>
      </c>
      <c r="BG143" s="11">
        <f>+data!BI145</f>
        <v>38000</v>
      </c>
      <c r="BH143" s="11">
        <f>+data!BJ145</f>
        <v>38000</v>
      </c>
      <c r="BI143" s="11">
        <f>+data!BK145</f>
        <v>38000</v>
      </c>
      <c r="BJ143" s="11">
        <f>+data!BL145</f>
        <v>38000</v>
      </c>
      <c r="BK143" s="11">
        <f>+data!BM145</f>
        <v>38000</v>
      </c>
      <c r="BL143" s="11">
        <f>+data!BN145</f>
        <v>38000</v>
      </c>
      <c r="BM143" s="11">
        <f>+data!BO145</f>
        <v>38000</v>
      </c>
      <c r="BN143" s="11">
        <f>+data!BP145</f>
        <v>38000</v>
      </c>
      <c r="BO143" s="11">
        <f>+data!BQ145</f>
        <v>38000</v>
      </c>
      <c r="BP143" s="11">
        <f>+data!BR145</f>
        <v>38000</v>
      </c>
      <c r="BQ143" s="11">
        <f>+data!BS145</f>
        <v>38000</v>
      </c>
      <c r="BR143" s="11">
        <f>+data!BT145</f>
        <v>38000</v>
      </c>
      <c r="BS143" s="11">
        <f>+data!BU145</f>
        <v>38000</v>
      </c>
      <c r="BT143" s="11">
        <f>+data!BV145</f>
        <v>38000</v>
      </c>
      <c r="BU143" s="11">
        <f>+data!BW145</f>
        <v>38000</v>
      </c>
      <c r="BV143" s="11">
        <f>+data!BX145</f>
        <v>38000</v>
      </c>
      <c r="BW143" s="11">
        <f>+data!BY145</f>
        <v>38000</v>
      </c>
      <c r="BX143" s="11">
        <f>+data!BZ145</f>
        <v>38000</v>
      </c>
      <c r="BY143" s="11">
        <f>+data!CA145</f>
        <v>38000</v>
      </c>
      <c r="BZ143" s="11">
        <f>+data!CB145</f>
        <v>38000</v>
      </c>
      <c r="CA143" s="11">
        <f>+data!CC145</f>
        <v>38000</v>
      </c>
    </row>
    <row r="144" spans="1:79" x14ac:dyDescent="0.2">
      <c r="A144" s="9">
        <f>+data!B146</f>
        <v>520</v>
      </c>
      <c r="B144" s="11">
        <f>+data!D146</f>
        <v>0</v>
      </c>
      <c r="C144" s="11">
        <f>+data!E146</f>
        <v>0</v>
      </c>
      <c r="D144" s="11">
        <f>+data!F146</f>
        <v>0</v>
      </c>
      <c r="E144" s="11">
        <f>+data!G146</f>
        <v>0</v>
      </c>
      <c r="F144" s="11">
        <f>+data!H146</f>
        <v>0</v>
      </c>
      <c r="G144" s="11">
        <f>+data!I146</f>
        <v>0</v>
      </c>
      <c r="H144" s="11">
        <f>+data!J146</f>
        <v>0</v>
      </c>
      <c r="I144" s="11">
        <f>+data!K146</f>
        <v>0</v>
      </c>
      <c r="J144" s="11">
        <f>+data!L146</f>
        <v>0</v>
      </c>
      <c r="K144" s="11">
        <f>+data!M146</f>
        <v>0</v>
      </c>
      <c r="L144" s="11">
        <f>+data!N146</f>
        <v>0</v>
      </c>
      <c r="M144" s="11">
        <f>+data!O146</f>
        <v>0</v>
      </c>
      <c r="N144" s="11">
        <f>+data!P146</f>
        <v>0</v>
      </c>
      <c r="O144" s="11">
        <f>+data!Q146</f>
        <v>0</v>
      </c>
      <c r="P144" s="11">
        <f>+data!R146</f>
        <v>0</v>
      </c>
      <c r="Q144" s="11">
        <f>+data!S146</f>
        <v>0</v>
      </c>
      <c r="R144" s="11">
        <f>+data!T146</f>
        <v>0</v>
      </c>
      <c r="S144" s="11">
        <f>+data!U146</f>
        <v>0</v>
      </c>
      <c r="T144" s="11">
        <f>+data!V146</f>
        <v>0</v>
      </c>
      <c r="U144" s="11">
        <f>+data!W146</f>
        <v>0</v>
      </c>
      <c r="V144" s="11">
        <f>+data!X146</f>
        <v>0</v>
      </c>
      <c r="W144" s="11">
        <f>+data!Y146</f>
        <v>0</v>
      </c>
      <c r="X144" s="11">
        <f>+data!Z146</f>
        <v>0</v>
      </c>
      <c r="Y144" s="11">
        <f>+data!AA146</f>
        <v>0</v>
      </c>
      <c r="Z144" s="11">
        <f>+data!AB146</f>
        <v>0</v>
      </c>
      <c r="AA144" s="11">
        <f>+data!AC146</f>
        <v>0</v>
      </c>
      <c r="AB144" s="11">
        <f>+data!AD146</f>
        <v>0</v>
      </c>
      <c r="AC144" s="11">
        <f>+data!AE146</f>
        <v>0</v>
      </c>
      <c r="AD144" s="11">
        <f>+data!AF146</f>
        <v>0</v>
      </c>
      <c r="AE144" s="11">
        <f>+data!AG146</f>
        <v>0</v>
      </c>
      <c r="AF144" s="11">
        <f>+data!AH146</f>
        <v>0</v>
      </c>
      <c r="AG144" s="11">
        <f>+data!AI146</f>
        <v>0</v>
      </c>
      <c r="AH144" s="11">
        <f>+data!AJ146</f>
        <v>0</v>
      </c>
      <c r="AI144" s="11">
        <f>+data!AK146</f>
        <v>0</v>
      </c>
      <c r="AJ144" s="11">
        <f>+data!AL146</f>
        <v>0</v>
      </c>
      <c r="AK144" s="11">
        <f>+data!AM146</f>
        <v>0</v>
      </c>
      <c r="AL144" s="11">
        <f>+data!AN146</f>
        <v>0</v>
      </c>
      <c r="AM144" s="11">
        <f>+data!AO146</f>
        <v>0</v>
      </c>
      <c r="AN144" s="11">
        <f>+data!AP146</f>
        <v>0</v>
      </c>
      <c r="AO144" s="11">
        <f>+data!AQ146</f>
        <v>0</v>
      </c>
      <c r="AP144" s="11">
        <f>+data!AR146</f>
        <v>0</v>
      </c>
      <c r="AQ144" s="11">
        <f>+data!AS146</f>
        <v>0</v>
      </c>
      <c r="AR144" s="11">
        <f>+data!AT146</f>
        <v>0</v>
      </c>
      <c r="AS144" s="11">
        <f>+data!AU146</f>
        <v>0</v>
      </c>
      <c r="AT144" s="11">
        <f>+data!AV146</f>
        <v>0</v>
      </c>
      <c r="AU144" s="11">
        <f>+data!AW146</f>
        <v>0</v>
      </c>
      <c r="AV144" s="11">
        <f>+data!AX146</f>
        <v>0</v>
      </c>
      <c r="AW144" s="11">
        <f>+data!AY146</f>
        <v>0</v>
      </c>
      <c r="AX144" s="11">
        <f>+data!AZ146</f>
        <v>0</v>
      </c>
      <c r="AY144" s="11">
        <f>+data!BA146</f>
        <v>0</v>
      </c>
      <c r="AZ144" s="11">
        <f>+data!BB146</f>
        <v>0</v>
      </c>
      <c r="BA144" s="11">
        <f>+data!BC146</f>
        <v>0</v>
      </c>
      <c r="BB144" s="11">
        <f>+data!BD146</f>
        <v>0</v>
      </c>
      <c r="BC144" s="11">
        <f>+data!BE146</f>
        <v>0</v>
      </c>
      <c r="BD144" s="11">
        <f>+data!BF146</f>
        <v>0</v>
      </c>
      <c r="BE144" s="11">
        <f>+data!BG146</f>
        <v>0</v>
      </c>
      <c r="BF144" s="11">
        <f>+data!BH146</f>
        <v>0</v>
      </c>
      <c r="BG144" s="11">
        <f>+data!BI146</f>
        <v>0</v>
      </c>
      <c r="BH144" s="11">
        <f>+data!BJ146</f>
        <v>0</v>
      </c>
      <c r="BI144" s="11">
        <f>+data!BK146</f>
        <v>0</v>
      </c>
      <c r="BJ144" s="11">
        <f>+data!BL146</f>
        <v>0</v>
      </c>
      <c r="BK144" s="11">
        <f>+data!BM146</f>
        <v>0</v>
      </c>
      <c r="BL144" s="11">
        <f>+data!BN146</f>
        <v>0</v>
      </c>
      <c r="BM144" s="11">
        <f>+data!BO146</f>
        <v>0</v>
      </c>
      <c r="BN144" s="11">
        <f>+data!BP146</f>
        <v>0</v>
      </c>
      <c r="BO144" s="11">
        <f>+data!BQ146</f>
        <v>0</v>
      </c>
      <c r="BP144" s="11">
        <f>+data!BR146</f>
        <v>0</v>
      </c>
      <c r="BQ144" s="11">
        <f>+data!BS146</f>
        <v>0</v>
      </c>
      <c r="BR144" s="11">
        <f>+data!BT146</f>
        <v>0</v>
      </c>
      <c r="BS144" s="11">
        <f>+data!BU146</f>
        <v>0</v>
      </c>
      <c r="BT144" s="11">
        <f>+data!BV146</f>
        <v>0</v>
      </c>
      <c r="BU144" s="11">
        <f>+data!BW146</f>
        <v>0</v>
      </c>
      <c r="BV144" s="11">
        <f>+data!BX146</f>
        <v>0</v>
      </c>
      <c r="BW144" s="11">
        <f>+data!BY146</f>
        <v>0</v>
      </c>
      <c r="BX144" s="11">
        <f>+data!BZ146</f>
        <v>0</v>
      </c>
      <c r="BY144" s="11">
        <f>+data!CA146</f>
        <v>0</v>
      </c>
      <c r="BZ144" s="11">
        <f>+data!CB146</f>
        <v>0</v>
      </c>
      <c r="CA144" s="11">
        <f>+data!CC146</f>
        <v>0</v>
      </c>
    </row>
    <row r="145" spans="1:79" x14ac:dyDescent="0.2">
      <c r="A145" s="9">
        <f>+data!B147</f>
        <v>524</v>
      </c>
      <c r="B145" s="11">
        <f>+data!D147</f>
        <v>0</v>
      </c>
      <c r="C145" s="11">
        <f>+data!E147</f>
        <v>0</v>
      </c>
      <c r="D145" s="11">
        <f>+data!F147</f>
        <v>0</v>
      </c>
      <c r="E145" s="11">
        <f>+data!G147</f>
        <v>0</v>
      </c>
      <c r="F145" s="11">
        <f>+data!H147</f>
        <v>0</v>
      </c>
      <c r="G145" s="11">
        <f>+data!I147</f>
        <v>0.55453839461731091</v>
      </c>
      <c r="H145" s="11">
        <f>+data!J147</f>
        <v>1.3863459865432775</v>
      </c>
      <c r="I145" s="11">
        <f>+data!K147</f>
        <v>3.4658649663581937</v>
      </c>
      <c r="J145" s="11">
        <f>+data!L147</f>
        <v>8.6646624158954832</v>
      </c>
      <c r="K145" s="11">
        <f>+data!M147</f>
        <v>21.661656039738709</v>
      </c>
      <c r="L145" s="11">
        <f>+data!N147</f>
        <v>54.154140099346776</v>
      </c>
      <c r="M145" s="11">
        <f>+data!O147</f>
        <v>112.95670424155594</v>
      </c>
      <c r="N145" s="11">
        <f>+data!P147</f>
        <v>115.7060705013546</v>
      </c>
      <c r="O145" s="11">
        <f>+data!Q147</f>
        <v>118.40096063881867</v>
      </c>
      <c r="P145" s="11">
        <f>+data!R147</f>
        <v>121.01951968165497</v>
      </c>
      <c r="Q145" s="11">
        <f>+data!S147</f>
        <v>123.535708698563</v>
      </c>
      <c r="R145" s="11">
        <f>+data!T147</f>
        <v>125.91834036526539</v>
      </c>
      <c r="S145" s="11">
        <f>+data!U147</f>
        <v>128.12981080833529</v>
      </c>
      <c r="T145" s="11">
        <f>+data!V147</f>
        <v>130.12439881992103</v>
      </c>
      <c r="U145" s="11">
        <f>+data!W147</f>
        <v>130.93517997725519</v>
      </c>
      <c r="V145" s="11">
        <f>+data!X147</f>
        <v>131.23407630954938</v>
      </c>
      <c r="W145" s="11">
        <f>+data!Y147</f>
        <v>135.17666590858059</v>
      </c>
      <c r="X145" s="11">
        <f>+data!Z147</f>
        <v>138.12693472073485</v>
      </c>
      <c r="Y145" s="11">
        <f>+data!AA147</f>
        <v>139.92583657051401</v>
      </c>
      <c r="Z145" s="11">
        <f>+data!AB147</f>
        <v>140.35634284179949</v>
      </c>
      <c r="AA145" s="11">
        <f>+data!AC147</f>
        <v>139.10746782368943</v>
      </c>
      <c r="AB145" s="11">
        <f>+data!AD147</f>
        <v>161.55114319614029</v>
      </c>
      <c r="AC145" s="11">
        <f>+data!AE147</f>
        <v>176.37268346897187</v>
      </c>
      <c r="AD145" s="11">
        <f>+data!AF147</f>
        <v>178.6917239657092</v>
      </c>
      <c r="AE145" s="11">
        <f>+data!AG147</f>
        <v>180.86858622743767</v>
      </c>
      <c r="AF145" s="11">
        <f>+data!AH147</f>
        <v>182.89716407878143</v>
      </c>
      <c r="AG145" s="11">
        <f>+data!AI147</f>
        <v>184.77080829232028</v>
      </c>
      <c r="AH145" s="11">
        <f>+data!AJ147</f>
        <v>186.48225404108692</v>
      </c>
      <c r="AI145" s="11">
        <f>+data!AK147</f>
        <v>188.02353526722814</v>
      </c>
      <c r="AJ145" s="11">
        <f>+data!AL147</f>
        <v>189.38588295302389</v>
      </c>
      <c r="AK145" s="11">
        <f>+data!AM147</f>
        <v>190.55960342352768</v>
      </c>
      <c r="AL145" s="11">
        <f>+data!AN147</f>
        <v>191.53393165921943</v>
      </c>
      <c r="AM145" s="11">
        <f>+data!AO147</f>
        <v>192.29685303257176</v>
      </c>
      <c r="AN145" s="11">
        <f>+data!AP147</f>
        <v>192.83488472748996</v>
      </c>
      <c r="AO145" s="11">
        <f>+data!AQ147</f>
        <v>193.13280508947275</v>
      </c>
      <c r="AP145" s="11">
        <f>+data!AR147</f>
        <v>195.92779789936046</v>
      </c>
      <c r="AQ145" s="11">
        <f>+data!AS147</f>
        <v>200.12588595025261</v>
      </c>
      <c r="AR145" s="11">
        <f>+data!AT147</f>
        <v>65.575132132479737</v>
      </c>
      <c r="AS145" s="11">
        <f>+data!AU147</f>
        <v>85.227330221585134</v>
      </c>
      <c r="AT145" s="11">
        <f>+data!AV147</f>
        <v>110.60718159696326</v>
      </c>
      <c r="AU145" s="11">
        <f>+data!AW147</f>
        <v>145.52802069949533</v>
      </c>
      <c r="AV145" s="11">
        <f>+data!AX147</f>
        <v>190.99633050348325</v>
      </c>
      <c r="AW145" s="11">
        <f>+data!AY147</f>
        <v>242.92989552434079</v>
      </c>
      <c r="AX145" s="11">
        <f>+data!AZ147</f>
        <v>323.60763576614585</v>
      </c>
      <c r="AY145" s="11">
        <f>+data!BA147</f>
        <v>449.71590565894661</v>
      </c>
      <c r="AZ145" s="11">
        <f>+data!BB147</f>
        <v>613.24896226219983</v>
      </c>
      <c r="BA145" s="11">
        <f>+data!BC147</f>
        <v>836.24858490299982</v>
      </c>
      <c r="BB145" s="11">
        <f>+data!BD147</f>
        <v>1140.3389794131815</v>
      </c>
      <c r="BC145" s="11">
        <f>+data!BE147</f>
        <v>1700</v>
      </c>
      <c r="BD145" s="11">
        <f>+data!BF147</f>
        <v>1700</v>
      </c>
      <c r="BE145" s="11">
        <f>+data!BG147</f>
        <v>1890</v>
      </c>
      <c r="BF145" s="11">
        <f>+data!BH147</f>
        <v>1800</v>
      </c>
      <c r="BG145" s="11">
        <f>+data!BI147</f>
        <v>1786</v>
      </c>
      <c r="BH145" s="11">
        <f>+data!BJ147</f>
        <v>1786</v>
      </c>
      <c r="BI145" s="11">
        <f>+data!BK147</f>
        <v>1786</v>
      </c>
      <c r="BJ145" s="11">
        <f>+data!BL147</f>
        <v>1787</v>
      </c>
      <c r="BK145" s="11">
        <f>+data!BM147</f>
        <v>1788</v>
      </c>
      <c r="BL145" s="11">
        <f>+data!BN147</f>
        <v>1789</v>
      </c>
      <c r="BM145" s="11">
        <f>+data!BO147</f>
        <v>1790</v>
      </c>
      <c r="BN145" s="11">
        <f>+data!BP147</f>
        <v>1791</v>
      </c>
      <c r="BO145" s="11">
        <f>+data!BQ147</f>
        <v>1792</v>
      </c>
      <c r="BP145" s="11">
        <f>+data!BR147</f>
        <v>1793</v>
      </c>
      <c r="BQ145" s="11">
        <f>+data!BS147</f>
        <v>1794</v>
      </c>
      <c r="BR145" s="11">
        <f>+data!BT147</f>
        <v>1795.3</v>
      </c>
      <c r="BS145" s="11">
        <f>+data!BU147</f>
        <v>1795</v>
      </c>
      <c r="BT145" s="11">
        <f>+data!BV147</f>
        <v>1796.4733333333331</v>
      </c>
      <c r="BU145" s="11">
        <f>+data!BW147</f>
        <v>1797.2622222222219</v>
      </c>
      <c r="BV145" s="11">
        <f>+data!BX147</f>
        <v>1798.0157037037034</v>
      </c>
      <c r="BW145" s="11">
        <f>+data!BY147</f>
        <v>1798.7523950617283</v>
      </c>
      <c r="BX145" s="11">
        <f>+data!BZ147</f>
        <v>1799.510406584362</v>
      </c>
      <c r="BY145" s="11">
        <f>+data!CA147</f>
        <v>1800.5166134430726</v>
      </c>
      <c r="BZ145" s="11">
        <f>+data!CB147</f>
        <v>1801.1915435573846</v>
      </c>
      <c r="CA145" s="11">
        <f>+data!CC147</f>
        <v>1801.998882170401</v>
      </c>
    </row>
    <row r="146" spans="1:79" x14ac:dyDescent="0.2">
      <c r="A146" s="9">
        <f>+data!B148</f>
        <v>528</v>
      </c>
      <c r="B146" s="11">
        <f>+data!D148</f>
        <v>0</v>
      </c>
      <c r="C146" s="11">
        <f>+data!E148</f>
        <v>0</v>
      </c>
      <c r="D146" s="11">
        <f>+data!F148</f>
        <v>0</v>
      </c>
      <c r="E146" s="11">
        <f>+data!G148</f>
        <v>0</v>
      </c>
      <c r="F146" s="11">
        <f>+data!H148</f>
        <v>0</v>
      </c>
      <c r="G146" s="11">
        <f>+data!I148</f>
        <v>4.4059054626053378</v>
      </c>
      <c r="H146" s="11">
        <f>+data!J148</f>
        <v>8.8709505958496724</v>
      </c>
      <c r="I146" s="11">
        <f>+data!K148</f>
        <v>17.860974354059742</v>
      </c>
      <c r="J146" s="11">
        <f>+data!L148</f>
        <v>35.961693330321623</v>
      </c>
      <c r="K146" s="11">
        <f>+data!M148</f>
        <v>72.406093953667707</v>
      </c>
      <c r="L146" s="11">
        <f>+data!N148</f>
        <v>145.78408178590811</v>
      </c>
      <c r="M146" s="11">
        <f>+data!O148</f>
        <v>133.50190639735177</v>
      </c>
      <c r="N146" s="11">
        <f>+data!P148</f>
        <v>122.25449303786792</v>
      </c>
      <c r="O146" s="11">
        <f>+data!Q148</f>
        <v>111.95466395409152</v>
      </c>
      <c r="P146" s="11">
        <f>+data!R148</f>
        <v>102.52258603854533</v>
      </c>
      <c r="Q146" s="11">
        <f>+data!S148</f>
        <v>93.885152049949937</v>
      </c>
      <c r="R146" s="11">
        <f>+data!T148</f>
        <v>85.975413965155624</v>
      </c>
      <c r="S146" s="11">
        <f>+data!U148</f>
        <v>157.21218553628461</v>
      </c>
      <c r="T146" s="11">
        <f>+data!V148</f>
        <v>448.36611661500837</v>
      </c>
      <c r="U146" s="11">
        <f>+data!W148</f>
        <v>801.73513565629617</v>
      </c>
      <c r="V146" s="11">
        <f>+data!X148</f>
        <v>935.45310292468582</v>
      </c>
      <c r="W146" s="11">
        <f>+data!Y148</f>
        <v>1428.6920117395205</v>
      </c>
      <c r="X146" s="11">
        <f>+data!Z148</f>
        <v>1272.42882295551</v>
      </c>
      <c r="Y146" s="11">
        <f>+data!AA148</f>
        <v>1658.7938501687213</v>
      </c>
      <c r="Z146" s="11">
        <f>+data!AB148</f>
        <v>1367.1377886005948</v>
      </c>
      <c r="AA146" s="11">
        <f>+data!AC148</f>
        <v>1703.839223317982</v>
      </c>
      <c r="AB146" s="11">
        <f>+data!AD148</f>
        <v>1970.8166546789348</v>
      </c>
      <c r="AC146" s="11">
        <f>+data!AE148</f>
        <v>2481.834529914529</v>
      </c>
      <c r="AD146" s="11">
        <f>+data!AF148</f>
        <v>2329.3694972329063</v>
      </c>
      <c r="AE146" s="11">
        <f>+data!AG148</f>
        <v>2170.7010657296978</v>
      </c>
      <c r="AF146" s="11">
        <f>+data!AH148</f>
        <v>2005.8292354049036</v>
      </c>
      <c r="AG146" s="11">
        <f>+data!AI148</f>
        <v>1834.7540062585231</v>
      </c>
      <c r="AH146" s="11">
        <f>+data!AJ148</f>
        <v>1657.475378290557</v>
      </c>
      <c r="AI146" s="11">
        <f>+data!AK148</f>
        <v>1609.3184060350927</v>
      </c>
      <c r="AJ146" s="11">
        <f>+data!AL148</f>
        <v>1558.9840991184374</v>
      </c>
      <c r="AK146" s="11">
        <f>+data!AM148</f>
        <v>1506.4724575405914</v>
      </c>
      <c r="AL146" s="11">
        <f>+data!AN148</f>
        <v>1451.7834813015538</v>
      </c>
      <c r="AM146" s="11">
        <f>+data!AO148</f>
        <v>1394.9171704013254</v>
      </c>
      <c r="AN146" s="11">
        <f>+data!AP148</f>
        <v>1342.617312115889</v>
      </c>
      <c r="AO146" s="11">
        <f>+data!AQ148</f>
        <v>1288.3268643382492</v>
      </c>
      <c r="AP146" s="11">
        <f>+data!AR148</f>
        <v>1327.848314917564</v>
      </c>
      <c r="AQ146" s="11">
        <f>+data!AS148</f>
        <v>1366.1126748004006</v>
      </c>
      <c r="AR146" s="11">
        <f>+data!AT148</f>
        <v>1377.5350665357871</v>
      </c>
      <c r="AS146" s="11">
        <f>+data!AU148</f>
        <v>1390.2374780967837</v>
      </c>
      <c r="AT146" s="11">
        <f>+data!AV148</f>
        <v>1399.525549225139</v>
      </c>
      <c r="AU146" s="11">
        <f>+data!AW148</f>
        <v>1445.5349182611546</v>
      </c>
      <c r="AV146" s="11">
        <f>+data!AX148</f>
        <v>1487.1061750950057</v>
      </c>
      <c r="AW146" s="11">
        <f>+data!AY148</f>
        <v>1527.1887067199939</v>
      </c>
      <c r="AX146" s="11">
        <f>+data!AZ148</f>
        <v>1573.2309660681565</v>
      </c>
      <c r="AY146" s="11">
        <f>+data!BA148</f>
        <v>1606.0680957060222</v>
      </c>
      <c r="AZ146" s="11">
        <f>+data!BB148</f>
        <v>1614.5626596763984</v>
      </c>
      <c r="BA146" s="11">
        <f>+data!BC148</f>
        <v>1542.8060270015567</v>
      </c>
      <c r="BB146" s="11">
        <f>+data!BD148</f>
        <v>1441.3610538834673</v>
      </c>
      <c r="BC146" s="11">
        <f>+data!BE148</f>
        <v>1287</v>
      </c>
      <c r="BD146" s="11">
        <f>+data!BF148</f>
        <v>1326</v>
      </c>
      <c r="BE146" s="11">
        <f>+data!BG148</f>
        <v>1198</v>
      </c>
      <c r="BF146" s="11">
        <f>+data!BH148</f>
        <v>1097</v>
      </c>
      <c r="BG146" s="11">
        <f>+data!BI148</f>
        <v>1012</v>
      </c>
      <c r="BH146" s="11">
        <f>+data!BJ148</f>
        <v>993</v>
      </c>
      <c r="BI146" s="11">
        <f>+data!BK148</f>
        <v>1000</v>
      </c>
      <c r="BJ146" s="11">
        <f>+data!BL148</f>
        <v>985</v>
      </c>
      <c r="BK146" s="11">
        <f>+data!BM148</f>
        <v>790.8</v>
      </c>
      <c r="BL146" s="11">
        <f>+data!BN148</f>
        <v>794.9</v>
      </c>
      <c r="BM146" s="11">
        <f>+data!BO148</f>
        <v>817.1</v>
      </c>
      <c r="BN146" s="11">
        <f>+data!BP148</f>
        <v>820.7</v>
      </c>
      <c r="BO146" s="11">
        <f>+data!BQ148</f>
        <v>827.8</v>
      </c>
      <c r="BP146" s="11">
        <f>+data!BR148</f>
        <v>827.2</v>
      </c>
      <c r="BQ146" s="11">
        <f>+data!BS148</f>
        <v>813.3</v>
      </c>
      <c r="BR146" s="11">
        <f>+data!BT148</f>
        <v>816</v>
      </c>
      <c r="BS146" s="11">
        <f>+data!BU148</f>
        <v>794.9</v>
      </c>
      <c r="BT146" s="11">
        <f>+data!BV148</f>
        <v>798.81999999999971</v>
      </c>
      <c r="BU146" s="11">
        <f>+data!BW148</f>
        <v>789.09333333333416</v>
      </c>
      <c r="BV146" s="11">
        <f>+data!BX148</f>
        <v>781.04488888888955</v>
      </c>
      <c r="BW146" s="11">
        <f>+data!BY148</f>
        <v>775.05214814814826</v>
      </c>
      <c r="BX146" s="11">
        <f>+data!BZ148</f>
        <v>766.88193580247025</v>
      </c>
      <c r="BY146" s="11">
        <f>+data!CA148</f>
        <v>762.3544855967084</v>
      </c>
      <c r="BZ146" s="11">
        <f>+data!CB148</f>
        <v>753.37901475994659</v>
      </c>
      <c r="CA146" s="11">
        <f>+data!CC148</f>
        <v>747.01966624600027</v>
      </c>
    </row>
    <row r="147" spans="1:79" x14ac:dyDescent="0.2">
      <c r="A147" s="9">
        <f>+data!B149</f>
        <v>530</v>
      </c>
      <c r="B147" s="11">
        <f>+data!D149</f>
        <v>0</v>
      </c>
      <c r="C147" s="11">
        <f>+data!E149</f>
        <v>0</v>
      </c>
      <c r="D147" s="11">
        <f>+data!F149</f>
        <v>0</v>
      </c>
      <c r="E147" s="11">
        <f>+data!G149</f>
        <v>0</v>
      </c>
      <c r="F147" s="11">
        <f>+data!H149</f>
        <v>0</v>
      </c>
      <c r="G147" s="11">
        <f>+data!I149</f>
        <v>0</v>
      </c>
      <c r="H147" s="11">
        <f>+data!J149</f>
        <v>0</v>
      </c>
      <c r="I147" s="11">
        <f>+data!K149</f>
        <v>0</v>
      </c>
      <c r="J147" s="11">
        <f>+data!L149</f>
        <v>0</v>
      </c>
      <c r="K147" s="11">
        <f>+data!M149</f>
        <v>0</v>
      </c>
      <c r="L147" s="11">
        <f>+data!N149</f>
        <v>0</v>
      </c>
      <c r="M147" s="11">
        <f>+data!O149</f>
        <v>0</v>
      </c>
      <c r="N147" s="11">
        <f>+data!P149</f>
        <v>0</v>
      </c>
      <c r="O147" s="11">
        <f>+data!Q149</f>
        <v>0</v>
      </c>
      <c r="P147" s="11">
        <f>+data!R149</f>
        <v>0</v>
      </c>
      <c r="Q147" s="11">
        <f>+data!S149</f>
        <v>0</v>
      </c>
      <c r="R147" s="11">
        <f>+data!T149</f>
        <v>0</v>
      </c>
      <c r="S147" s="11">
        <f>+data!U149</f>
        <v>0</v>
      </c>
      <c r="T147" s="11">
        <f>+data!V149</f>
        <v>0</v>
      </c>
      <c r="U147" s="11">
        <f>+data!W149</f>
        <v>0</v>
      </c>
      <c r="V147" s="11">
        <f>+data!X149</f>
        <v>0</v>
      </c>
      <c r="W147" s="11">
        <f>+data!Y149</f>
        <v>0</v>
      </c>
      <c r="X147" s="11">
        <f>+data!Z149</f>
        <v>0</v>
      </c>
      <c r="Y147" s="11">
        <f>+data!AA149</f>
        <v>0</v>
      </c>
      <c r="Z147" s="11">
        <f>+data!AB149</f>
        <v>0</v>
      </c>
      <c r="AA147" s="11">
        <f>+data!AC149</f>
        <v>0</v>
      </c>
      <c r="AB147" s="11">
        <f>+data!AD149</f>
        <v>0</v>
      </c>
      <c r="AC147" s="11">
        <f>+data!AE149</f>
        <v>0</v>
      </c>
      <c r="AD147" s="11">
        <f>+data!AF149</f>
        <v>0</v>
      </c>
      <c r="AE147" s="11">
        <f>+data!AG149</f>
        <v>0</v>
      </c>
      <c r="AF147" s="11">
        <f>+data!AH149</f>
        <v>0</v>
      </c>
      <c r="AG147" s="11">
        <f>+data!AI149</f>
        <v>0</v>
      </c>
      <c r="AH147" s="11">
        <f>+data!AJ149</f>
        <v>0</v>
      </c>
      <c r="AI147" s="11">
        <f>+data!AK149</f>
        <v>0</v>
      </c>
      <c r="AJ147" s="11">
        <f>+data!AL149</f>
        <v>0</v>
      </c>
      <c r="AK147" s="11">
        <f>+data!AM149</f>
        <v>0</v>
      </c>
      <c r="AL147" s="11">
        <f>+data!AN149</f>
        <v>0</v>
      </c>
      <c r="AM147" s="11">
        <f>+data!AO149</f>
        <v>0</v>
      </c>
      <c r="AN147" s="11">
        <f>+data!AP149</f>
        <v>0</v>
      </c>
      <c r="AO147" s="11">
        <f>+data!AQ149</f>
        <v>0</v>
      </c>
      <c r="AP147" s="11">
        <f>+data!AR149</f>
        <v>0</v>
      </c>
      <c r="AQ147" s="11">
        <f>+data!AS149</f>
        <v>0</v>
      </c>
      <c r="AR147" s="11">
        <f>+data!AT149</f>
        <v>0</v>
      </c>
      <c r="AS147" s="11">
        <f>+data!AU149</f>
        <v>0</v>
      </c>
      <c r="AT147" s="11">
        <f>+data!AV149</f>
        <v>0</v>
      </c>
      <c r="AU147" s="11">
        <f>+data!AW149</f>
        <v>0</v>
      </c>
      <c r="AV147" s="11">
        <f>+data!AX149</f>
        <v>0</v>
      </c>
      <c r="AW147" s="11">
        <f>+data!AY149</f>
        <v>0</v>
      </c>
      <c r="AX147" s="11">
        <f>+data!AZ149</f>
        <v>0</v>
      </c>
      <c r="AY147" s="11">
        <f>+data!BA149</f>
        <v>0</v>
      </c>
      <c r="AZ147" s="11">
        <f>+data!BB149</f>
        <v>0</v>
      </c>
      <c r="BA147" s="11">
        <f>+data!BC149</f>
        <v>0</v>
      </c>
      <c r="BB147" s="11">
        <f>+data!BD149</f>
        <v>0</v>
      </c>
      <c r="BC147" s="11">
        <f>+data!BE149</f>
        <v>0</v>
      </c>
      <c r="BD147" s="11">
        <f>+data!BF149</f>
        <v>0</v>
      </c>
      <c r="BE147" s="11">
        <f>+data!BG149</f>
        <v>0</v>
      </c>
      <c r="BF147" s="11">
        <f>+data!BH149</f>
        <v>0</v>
      </c>
      <c r="BG147" s="11">
        <f>+data!BI149</f>
        <v>0</v>
      </c>
      <c r="BH147" s="11">
        <f>+data!BJ149</f>
        <v>0</v>
      </c>
      <c r="BI147" s="11">
        <f>+data!BK149</f>
        <v>0</v>
      </c>
      <c r="BJ147" s="11">
        <f>+data!BL149</f>
        <v>0</v>
      </c>
      <c r="BK147" s="11">
        <f>+data!BM149</f>
        <v>0</v>
      </c>
      <c r="BL147" s="11">
        <f>+data!BN149</f>
        <v>0</v>
      </c>
      <c r="BM147" s="11">
        <f>+data!BO149</f>
        <v>0</v>
      </c>
      <c r="BN147" s="11">
        <f>+data!BP149</f>
        <v>0</v>
      </c>
      <c r="BO147" s="11">
        <f>+data!BQ149</f>
        <v>0</v>
      </c>
      <c r="BP147" s="11">
        <f>+data!BR149</f>
        <v>0</v>
      </c>
      <c r="BQ147" s="11">
        <f>+data!BS149</f>
        <v>0</v>
      </c>
      <c r="BR147" s="11">
        <f>+data!BT149</f>
        <v>0</v>
      </c>
      <c r="BS147" s="11">
        <f>+data!BU149</f>
        <v>0</v>
      </c>
      <c r="BT147" s="11">
        <f>+data!BV149</f>
        <v>0</v>
      </c>
      <c r="BU147" s="11">
        <f>+data!BW149</f>
        <v>0</v>
      </c>
      <c r="BV147" s="11">
        <f>+data!BX149</f>
        <v>0</v>
      </c>
      <c r="BW147" s="11">
        <f>+data!BY149</f>
        <v>0</v>
      </c>
      <c r="BX147" s="11">
        <f>+data!BZ149</f>
        <v>0</v>
      </c>
      <c r="BY147" s="11">
        <f>+data!CA149</f>
        <v>0</v>
      </c>
      <c r="BZ147" s="11">
        <f>+data!CB149</f>
        <v>0</v>
      </c>
      <c r="CA147" s="11">
        <f>+data!CC149</f>
        <v>0</v>
      </c>
    </row>
    <row r="148" spans="1:79" x14ac:dyDescent="0.2">
      <c r="A148" s="9">
        <f>+data!B150</f>
        <v>533</v>
      </c>
      <c r="B148" s="11">
        <f>+data!D150</f>
        <v>0</v>
      </c>
      <c r="C148" s="11">
        <f>+data!E150</f>
        <v>0</v>
      </c>
      <c r="D148" s="11">
        <f>+data!F150</f>
        <v>0</v>
      </c>
      <c r="E148" s="11">
        <f>+data!G150</f>
        <v>0</v>
      </c>
      <c r="F148" s="11">
        <f>+data!H150</f>
        <v>0</v>
      </c>
      <c r="G148" s="11">
        <f>+data!I150</f>
        <v>0</v>
      </c>
      <c r="H148" s="11">
        <f>+data!J150</f>
        <v>0</v>
      </c>
      <c r="I148" s="11">
        <f>+data!K150</f>
        <v>0</v>
      </c>
      <c r="J148" s="11">
        <f>+data!L150</f>
        <v>0</v>
      </c>
      <c r="K148" s="11">
        <f>+data!M150</f>
        <v>0</v>
      </c>
      <c r="L148" s="11">
        <f>+data!N150</f>
        <v>0</v>
      </c>
      <c r="M148" s="11">
        <f>+data!O150</f>
        <v>0</v>
      </c>
      <c r="N148" s="11">
        <f>+data!P150</f>
        <v>0</v>
      </c>
      <c r="O148" s="11">
        <f>+data!Q150</f>
        <v>0</v>
      </c>
      <c r="P148" s="11">
        <f>+data!R150</f>
        <v>0</v>
      </c>
      <c r="Q148" s="11">
        <f>+data!S150</f>
        <v>0</v>
      </c>
      <c r="R148" s="11">
        <f>+data!T150</f>
        <v>0</v>
      </c>
      <c r="S148" s="11">
        <f>+data!U150</f>
        <v>0</v>
      </c>
      <c r="T148" s="11">
        <f>+data!V150</f>
        <v>0</v>
      </c>
      <c r="U148" s="11">
        <f>+data!W150</f>
        <v>0</v>
      </c>
      <c r="V148" s="11">
        <f>+data!X150</f>
        <v>0</v>
      </c>
      <c r="W148" s="11">
        <f>+data!Y150</f>
        <v>0</v>
      </c>
      <c r="X148" s="11">
        <f>+data!Z150</f>
        <v>0</v>
      </c>
      <c r="Y148" s="11">
        <f>+data!AA150</f>
        <v>0</v>
      </c>
      <c r="Z148" s="11">
        <f>+data!AB150</f>
        <v>0</v>
      </c>
      <c r="AA148" s="11">
        <f>+data!AC150</f>
        <v>0</v>
      </c>
      <c r="AB148" s="11">
        <f>+data!AD150</f>
        <v>2.3319888684079481E-2</v>
      </c>
      <c r="AC148" s="11">
        <f>+data!AE150</f>
        <v>4.6407738674785037E-2</v>
      </c>
      <c r="AD148" s="11">
        <f>+data!AF150</f>
        <v>4.9961842468572104E-2</v>
      </c>
      <c r="AE148" s="11">
        <f>+data!AG150</f>
        <v>5.3788134783879935E-2</v>
      </c>
      <c r="AF148" s="11">
        <f>+data!AH150</f>
        <v>5.7907460985826206E-2</v>
      </c>
      <c r="AG148" s="11">
        <f>+data!AI150</f>
        <v>6.2342262867050476E-2</v>
      </c>
      <c r="AH148" s="11">
        <f>+data!AJ150</f>
        <v>6.7116700908985097E-2</v>
      </c>
      <c r="AI148" s="11">
        <f>+data!AK150</f>
        <v>7.2256785906418999E-2</v>
      </c>
      <c r="AJ148" s="11">
        <f>+data!AL150</f>
        <v>7.7790520672435429E-2</v>
      </c>
      <c r="AK148" s="11">
        <f>+data!AM150</f>
        <v>8.3748052595722017E-2</v>
      </c>
      <c r="AL148" s="11">
        <f>+data!AN150</f>
        <v>9.0161837881374329E-2</v>
      </c>
      <c r="AM148" s="11">
        <f>+data!AO150</f>
        <v>9.706681836996503E-2</v>
      </c>
      <c r="AN148" s="11">
        <f>+data!AP150</f>
        <v>0.10450061189817619</v>
      </c>
      <c r="AO148" s="11">
        <f>+data!AQ150</f>
        <v>0.10744673196827402</v>
      </c>
      <c r="AP148" s="11">
        <f>+data!AR150</f>
        <v>0.11047591014980081</v>
      </c>
      <c r="AQ148" s="11">
        <f>+data!AS150</f>
        <v>0.11359048804788806</v>
      </c>
      <c r="AR148" s="11">
        <f>+data!AT150</f>
        <v>0.11679287328306899</v>
      </c>
      <c r="AS148" s="11">
        <f>+data!AU150</f>
        <v>0.13244728825633373</v>
      </c>
      <c r="AT148" s="11">
        <f>+data!AV150</f>
        <v>0.16154700541616696</v>
      </c>
      <c r="AU148" s="11">
        <f>+data!AW150</f>
        <v>0.26226536621634855</v>
      </c>
      <c r="AV148" s="11">
        <f>+data!AX150</f>
        <v>0.31387422602410514</v>
      </c>
      <c r="AW148" s="11">
        <f>+data!AY150</f>
        <v>0.40205768073082609</v>
      </c>
      <c r="AX148" s="11">
        <f>+data!AZ150</f>
        <v>0.39255631762897819</v>
      </c>
      <c r="AY148" s="11">
        <f>+data!BA150</f>
        <v>0.35660173987907734</v>
      </c>
      <c r="AZ148" s="11">
        <f>+data!BB150</f>
        <v>0.558871155383454</v>
      </c>
      <c r="BA148" s="11">
        <f>+data!BC150</f>
        <v>1.2480204582867593</v>
      </c>
      <c r="BB148" s="11">
        <f>+data!BD150</f>
        <v>1.5549773397012498</v>
      </c>
      <c r="BC148" s="11">
        <f>+data!BE150</f>
        <v>2</v>
      </c>
      <c r="BD148" s="11">
        <f>+data!BF150</f>
        <v>2</v>
      </c>
      <c r="BE148" s="11">
        <f>+data!BG150</f>
        <v>2</v>
      </c>
      <c r="BF148" s="11">
        <f>+data!BH150</f>
        <v>2</v>
      </c>
      <c r="BG148" s="11">
        <f>+data!BI150</f>
        <v>2</v>
      </c>
      <c r="BH148" s="11">
        <f>+data!BJ150</f>
        <v>2</v>
      </c>
      <c r="BI148" s="11">
        <f>+data!BK150</f>
        <v>2</v>
      </c>
      <c r="BJ148" s="11">
        <f>+data!BL150</f>
        <v>2</v>
      </c>
      <c r="BK148" s="11">
        <f>+data!BM150</f>
        <v>2</v>
      </c>
      <c r="BL148" s="11">
        <f>+data!BN150</f>
        <v>2</v>
      </c>
      <c r="BM148" s="11">
        <f>+data!BO150</f>
        <v>2</v>
      </c>
      <c r="BN148" s="11">
        <f>+data!BP150</f>
        <v>2</v>
      </c>
      <c r="BO148" s="11">
        <f>+data!BQ150</f>
        <v>2</v>
      </c>
      <c r="BP148" s="11">
        <f>+data!BR150</f>
        <v>2</v>
      </c>
      <c r="BQ148" s="11">
        <f>+data!BS150</f>
        <v>2</v>
      </c>
      <c r="BR148" s="11">
        <f>+data!BT150</f>
        <v>2</v>
      </c>
      <c r="BS148" s="11">
        <f>+data!BU150</f>
        <v>2</v>
      </c>
      <c r="BT148" s="11">
        <f>+data!BV150</f>
        <v>2</v>
      </c>
      <c r="BU148" s="11">
        <f>+data!BW150</f>
        <v>2</v>
      </c>
      <c r="BV148" s="11">
        <f>+data!BX150</f>
        <v>2</v>
      </c>
      <c r="BW148" s="11">
        <f>+data!BY150</f>
        <v>2</v>
      </c>
      <c r="BX148" s="11">
        <f>+data!BZ150</f>
        <v>2</v>
      </c>
      <c r="BY148" s="11">
        <f>+data!CA150</f>
        <v>2</v>
      </c>
      <c r="BZ148" s="11">
        <f>+data!CB150</f>
        <v>2</v>
      </c>
      <c r="CA148" s="11">
        <f>+data!CC150</f>
        <v>2</v>
      </c>
    </row>
    <row r="149" spans="1:79" x14ac:dyDescent="0.2">
      <c r="A149" s="9">
        <f>+data!B151</f>
        <v>540</v>
      </c>
      <c r="B149" s="11">
        <f>+data!D151</f>
        <v>0</v>
      </c>
      <c r="C149" s="11">
        <f>+data!E151</f>
        <v>0</v>
      </c>
      <c r="D149" s="11">
        <f>+data!F151</f>
        <v>0</v>
      </c>
      <c r="E149" s="11">
        <f>+data!G151</f>
        <v>0</v>
      </c>
      <c r="F149" s="11">
        <f>+data!H151</f>
        <v>0</v>
      </c>
      <c r="G149" s="11">
        <f>+data!I151</f>
        <v>0.26853626399713731</v>
      </c>
      <c r="H149" s="11">
        <f>+data!J151</f>
        <v>0.57043812950328909</v>
      </c>
      <c r="I149" s="11">
        <f>+data!K151</f>
        <v>1.2005994049266884</v>
      </c>
      <c r="J149" s="11">
        <f>+data!L151</f>
        <v>2.5098146286565797</v>
      </c>
      <c r="K149" s="11">
        <f>+data!M151</f>
        <v>5.2195290881393452</v>
      </c>
      <c r="L149" s="11">
        <f>+data!N151</f>
        <v>10.810377129302307</v>
      </c>
      <c r="M149" s="11">
        <f>+data!O151</f>
        <v>12.051255370254989</v>
      </c>
      <c r="N149" s="11">
        <f>+data!P151</f>
        <v>13.434133791537977</v>
      </c>
      <c r="O149" s="11">
        <f>+data!Q151</f>
        <v>14.975221591254281</v>
      </c>
      <c r="P149" s="11">
        <f>+data!R151</f>
        <v>16.692574362564788</v>
      </c>
      <c r="Q149" s="11">
        <f>+data!S151</f>
        <v>18.606304042704281</v>
      </c>
      <c r="R149" s="11">
        <f>+data!T151</f>
        <v>20.738812698121365</v>
      </c>
      <c r="S149" s="11">
        <f>+data!U151</f>
        <v>23.115052848302366</v>
      </c>
      <c r="T149" s="11">
        <f>+data!V151</f>
        <v>25.762817336896486</v>
      </c>
      <c r="U149" s="11">
        <f>+data!W151</f>
        <v>28.713062099440208</v>
      </c>
      <c r="V149" s="11">
        <f>+data!X151</f>
        <v>32.000265556197299</v>
      </c>
      <c r="W149" s="11">
        <f>+data!Y151</f>
        <v>35.662828780741094</v>
      </c>
      <c r="X149" s="11">
        <f>+data!Z151</f>
        <v>39.743521064755178</v>
      </c>
      <c r="Y149" s="11">
        <f>+data!AA151</f>
        <v>44.289976022511794</v>
      </c>
      <c r="Z149" s="11">
        <f>+data!AB151</f>
        <v>49.355243960607567</v>
      </c>
      <c r="AA149" s="11">
        <f>+data!AC151</f>
        <v>54.998406886472821</v>
      </c>
      <c r="AB149" s="11">
        <f>+data!AD151</f>
        <v>61.285263250362952</v>
      </c>
      <c r="AC149" s="11">
        <f>+data!AE151</f>
        <v>68.289090318256456</v>
      </c>
      <c r="AD149" s="11">
        <f>+data!AF151</f>
        <v>71.903647259994329</v>
      </c>
      <c r="AE149" s="11">
        <f>+data!AG151</f>
        <v>75.709505253626872</v>
      </c>
      <c r="AF149" s="11">
        <f>+data!AH151</f>
        <v>79.716788006441718</v>
      </c>
      <c r="AG149" s="11">
        <f>+data!AI151</f>
        <v>83.936154927465651</v>
      </c>
      <c r="AH149" s="11">
        <f>+data!AJ151</f>
        <v>88.37882947198068</v>
      </c>
      <c r="AI149" s="11">
        <f>+data!AK151</f>
        <v>93.056628985651244</v>
      </c>
      <c r="AJ149" s="11">
        <f>+data!AL151</f>
        <v>97.981996127595792</v>
      </c>
      <c r="AK149" s="11">
        <f>+data!AM151</f>
        <v>103.16803195593229</v>
      </c>
      <c r="AL149" s="11">
        <f>+data!AN151</f>
        <v>108.62853076374527</v>
      </c>
      <c r="AM149" s="11">
        <f>+data!AO151</f>
        <v>114.37801675807486</v>
      </c>
      <c r="AN149" s="11">
        <f>+data!AP151</f>
        <v>120.43178267942677</v>
      </c>
      <c r="AO149" s="11">
        <f>+data!AQ151</f>
        <v>127.15816916019263</v>
      </c>
      <c r="AP149" s="11">
        <f>+data!AR151</f>
        <v>134.26020769833076</v>
      </c>
      <c r="AQ149" s="11">
        <f>+data!AS151</f>
        <v>141.75887581363949</v>
      </c>
      <c r="AR149" s="11">
        <f>+data!AT151</f>
        <v>149.67632237954567</v>
      </c>
      <c r="AS149" s="11">
        <f>+data!AU151</f>
        <v>158.03593302472103</v>
      </c>
      <c r="AT149" s="11">
        <f>+data!AV151</f>
        <v>163.53120791375943</v>
      </c>
      <c r="AU149" s="11">
        <f>+data!AW151</f>
        <v>169.21752649216995</v>
      </c>
      <c r="AV149" s="11">
        <f>+data!AX151</f>
        <v>175.10152909696205</v>
      </c>
      <c r="AW149" s="11">
        <f>+data!AY151</f>
        <v>181.19008682795646</v>
      </c>
      <c r="AX149" s="11">
        <f>+data!AZ151</f>
        <v>187.49030956574131</v>
      </c>
      <c r="AY149" s="11">
        <f>+data!BA151</f>
        <v>192.35135294963544</v>
      </c>
      <c r="AZ149" s="11">
        <f>+data!BB151</f>
        <v>197.33838219861278</v>
      </c>
      <c r="BA149" s="11">
        <f>+data!BC151</f>
        <v>202.45466143256743</v>
      </c>
      <c r="BB149" s="11">
        <f>+data!BD151</f>
        <v>207.70353931322319</v>
      </c>
      <c r="BC149" s="11">
        <f>+data!BE151</f>
        <v>250</v>
      </c>
      <c r="BD149" s="11">
        <f>+data!BF151</f>
        <v>250</v>
      </c>
      <c r="BE149" s="11">
        <f>+data!BG151</f>
        <v>250</v>
      </c>
      <c r="BF149" s="11">
        <f>+data!BH151</f>
        <v>217</v>
      </c>
      <c r="BG149" s="11">
        <f>+data!BI151</f>
        <v>234</v>
      </c>
      <c r="BH149" s="11">
        <f>+data!BJ151</f>
        <v>237</v>
      </c>
      <c r="BI149" s="11">
        <f>+data!BK151</f>
        <v>239.4</v>
      </c>
      <c r="BJ149" s="11">
        <f>+data!BL151</f>
        <v>233</v>
      </c>
      <c r="BK149" s="11">
        <f>+data!BM151</f>
        <v>226</v>
      </c>
      <c r="BL149" s="11">
        <f>+data!BN151</f>
        <v>219.5</v>
      </c>
      <c r="BM149" s="11">
        <f>+data!BO151</f>
        <v>214</v>
      </c>
      <c r="BN149" s="11">
        <f>+data!BP151</f>
        <v>207.5</v>
      </c>
      <c r="BO149" s="11">
        <f>+data!BQ151</f>
        <v>200</v>
      </c>
      <c r="BP149" s="11">
        <f>+data!BR151</f>
        <v>195</v>
      </c>
      <c r="BQ149" s="11">
        <f>+data!BS151</f>
        <v>188</v>
      </c>
      <c r="BR149" s="11">
        <f>+data!BT151</f>
        <v>180</v>
      </c>
      <c r="BS149" s="11">
        <f>+data!BU151</f>
        <v>174.3</v>
      </c>
      <c r="BT149" s="11">
        <f>+data!BV151</f>
        <v>167.5</v>
      </c>
      <c r="BU149" s="11">
        <f>+data!BW151</f>
        <v>160.87333333333299</v>
      </c>
      <c r="BV149" s="11">
        <f>+data!BX151</f>
        <v>153.8288888888892</v>
      </c>
      <c r="BW149" s="11">
        <f>+data!BY151</f>
        <v>147.24681481481275</v>
      </c>
      <c r="BX149" s="11">
        <f>+data!BZ151</f>
        <v>140.77758024691138</v>
      </c>
      <c r="BY149" s="11">
        <f>+data!CA151</f>
        <v>133.8794930041131</v>
      </c>
      <c r="BZ149" s="11">
        <f>+data!CB151</f>
        <v>127.18716488340033</v>
      </c>
      <c r="CA149" s="11">
        <f>+data!CC151</f>
        <v>120.49071941471993</v>
      </c>
    </row>
    <row r="150" spans="1:79" x14ac:dyDescent="0.2">
      <c r="A150" s="9">
        <f>+data!B152</f>
        <v>548</v>
      </c>
      <c r="B150" s="11">
        <f>+data!D152</f>
        <v>0</v>
      </c>
      <c r="C150" s="11">
        <f>+data!E152</f>
        <v>0</v>
      </c>
      <c r="D150" s="11">
        <f>+data!F152</f>
        <v>0</v>
      </c>
      <c r="E150" s="11">
        <f>+data!G152</f>
        <v>0</v>
      </c>
      <c r="F150" s="11">
        <f>+data!H152</f>
        <v>0</v>
      </c>
      <c r="G150" s="11">
        <f>+data!I152</f>
        <v>0</v>
      </c>
      <c r="H150" s="11">
        <f>+data!J152</f>
        <v>0</v>
      </c>
      <c r="I150" s="11">
        <f>+data!K152</f>
        <v>0</v>
      </c>
      <c r="J150" s="11">
        <f>+data!L152</f>
        <v>0</v>
      </c>
      <c r="K150" s="11">
        <f>+data!M152</f>
        <v>0</v>
      </c>
      <c r="L150" s="11">
        <f>+data!N152</f>
        <v>0</v>
      </c>
      <c r="M150" s="11">
        <f>+data!O152</f>
        <v>0</v>
      </c>
      <c r="N150" s="11">
        <f>+data!P152</f>
        <v>0</v>
      </c>
      <c r="O150" s="11">
        <f>+data!Q152</f>
        <v>0</v>
      </c>
      <c r="P150" s="11">
        <f>+data!R152</f>
        <v>0</v>
      </c>
      <c r="Q150" s="11">
        <f>+data!S152</f>
        <v>0</v>
      </c>
      <c r="R150" s="11">
        <f>+data!T152</f>
        <v>0</v>
      </c>
      <c r="S150" s="11">
        <f>+data!U152</f>
        <v>0</v>
      </c>
      <c r="T150" s="11">
        <f>+data!V152</f>
        <v>0</v>
      </c>
      <c r="U150" s="11">
        <f>+data!W152</f>
        <v>0</v>
      </c>
      <c r="V150" s="11">
        <f>+data!X152</f>
        <v>0</v>
      </c>
      <c r="W150" s="11">
        <f>+data!Y152</f>
        <v>0</v>
      </c>
      <c r="X150" s="11">
        <f>+data!Z152</f>
        <v>2.7413455335718588E-2</v>
      </c>
      <c r="Y150" s="11">
        <f>+data!AA152</f>
        <v>4.1004041258573674E-2</v>
      </c>
      <c r="Z150" s="11">
        <f>+data!AB152</f>
        <v>6.1330856744022756E-2</v>
      </c>
      <c r="AA150" s="11">
        <f>+data!AC152</f>
        <v>9.1731967222952668E-2</v>
      </c>
      <c r="AB150" s="11">
        <f>+data!AD152</f>
        <v>0.13719917590324698</v>
      </c>
      <c r="AC150" s="11">
        <f>+data!AE152</f>
        <v>0.20519710393076857</v>
      </c>
      <c r="AD150" s="11">
        <f>+data!AF152</f>
        <v>0.21593341431481089</v>
      </c>
      <c r="AE150" s="11">
        <f>+data!AG152</f>
        <v>0.22723141022169258</v>
      </c>
      <c r="AF150" s="11">
        <f>+data!AH152</f>
        <v>0.23912047383749482</v>
      </c>
      <c r="AG150" s="11">
        <f>+data!AI152</f>
        <v>0.25163152417874418</v>
      </c>
      <c r="AH150" s="11">
        <f>+data!AJ152</f>
        <v>0.26479709746666563</v>
      </c>
      <c r="AI150" s="11">
        <f>+data!AK152</f>
        <v>0.27865143170439854</v>
      </c>
      <c r="AJ150" s="11">
        <f>+data!AL152</f>
        <v>0.29323055567692363</v>
      </c>
      <c r="AK150" s="11">
        <f>+data!AM152</f>
        <v>0.30857238260495023</v>
      </c>
      <c r="AL150" s="11">
        <f>+data!AN152</f>
        <v>0.32471680869609298</v>
      </c>
      <c r="AM150" s="11">
        <f>+data!AO152</f>
        <v>0.34170581684939205</v>
      </c>
      <c r="AN150" s="11">
        <f>+data!AP152</f>
        <v>0.3595835857826169</v>
      </c>
      <c r="AO150" s="11">
        <f>+data!AQ152</f>
        <v>0.37944770654606186</v>
      </c>
      <c r="AP150" s="11">
        <f>+data!AR152</f>
        <v>0.40040905519266168</v>
      </c>
      <c r="AQ150" s="11">
        <f>+data!AS152</f>
        <v>0.42252823287448071</v>
      </c>
      <c r="AR150" s="11">
        <f>+data!AT152</f>
        <v>0.44586918746807497</v>
      </c>
      <c r="AS150" s="11">
        <f>+data!AU152</f>
        <v>0.47049939837896815</v>
      </c>
      <c r="AT150" s="11">
        <f>+data!AV152</f>
        <v>0.48657829153700988</v>
      </c>
      <c r="AU150" s="11">
        <f>+data!AW152</f>
        <v>0.50320653183179709</v>
      </c>
      <c r="AV150" s="11">
        <f>+data!AX152</f>
        <v>0.52040288326087725</v>
      </c>
      <c r="AW150" s="11">
        <f>+data!AY152</f>
        <v>0.53818675056693133</v>
      </c>
      <c r="AX150" s="11">
        <f>+data!AZ152</f>
        <v>0.55657820111134826</v>
      </c>
      <c r="AY150" s="11">
        <f>+data!BA152</f>
        <v>0.57067834657553707</v>
      </c>
      <c r="AZ150" s="11">
        <f>+data!BB152</f>
        <v>0.58513554201614359</v>
      </c>
      <c r="BA150" s="11">
        <f>+data!BC152</f>
        <v>0.59995882451417526</v>
      </c>
      <c r="BB150" s="11">
        <f>+data!BD152</f>
        <v>18.687856715627085</v>
      </c>
      <c r="BC150" s="11">
        <f>+data!BE152</f>
        <v>25</v>
      </c>
      <c r="BD150" s="11">
        <f>+data!BF152</f>
        <v>25</v>
      </c>
      <c r="BE150" s="11">
        <f>+data!BG152</f>
        <v>25</v>
      </c>
      <c r="BF150" s="11">
        <f>+data!BH152</f>
        <v>35</v>
      </c>
      <c r="BG150" s="11">
        <f>+data!BI152</f>
        <v>42</v>
      </c>
      <c r="BH150" s="11">
        <f>+data!BJ152</f>
        <v>42</v>
      </c>
      <c r="BI150" s="11">
        <f>+data!BK152</f>
        <v>42</v>
      </c>
      <c r="BJ150" s="11">
        <f>+data!BL152</f>
        <v>42</v>
      </c>
      <c r="BK150" s="11">
        <f>+data!BM152</f>
        <v>42</v>
      </c>
      <c r="BL150" s="11">
        <f>+data!BN152</f>
        <v>42</v>
      </c>
      <c r="BM150" s="11">
        <f>+data!BO152</f>
        <v>42</v>
      </c>
      <c r="BN150" s="11">
        <f>+data!BP152</f>
        <v>42</v>
      </c>
      <c r="BO150" s="11">
        <f>+data!BQ152</f>
        <v>42</v>
      </c>
      <c r="BP150" s="11">
        <f>+data!BR152</f>
        <v>42</v>
      </c>
      <c r="BQ150" s="11">
        <f>+data!BS152</f>
        <v>42</v>
      </c>
      <c r="BR150" s="11">
        <f>+data!BT152</f>
        <v>42</v>
      </c>
      <c r="BS150" s="11">
        <f>+data!BU152</f>
        <v>42</v>
      </c>
      <c r="BT150" s="11">
        <f>+data!BV152</f>
        <v>42</v>
      </c>
      <c r="BU150" s="11">
        <f>+data!BW152</f>
        <v>42</v>
      </c>
      <c r="BV150" s="11">
        <f>+data!BX152</f>
        <v>42</v>
      </c>
      <c r="BW150" s="11">
        <f>+data!BY152</f>
        <v>42</v>
      </c>
      <c r="BX150" s="11">
        <f>+data!BZ152</f>
        <v>42</v>
      </c>
      <c r="BY150" s="11">
        <f>+data!CA152</f>
        <v>42</v>
      </c>
      <c r="BZ150" s="11">
        <f>+data!CB152</f>
        <v>42</v>
      </c>
      <c r="CA150" s="11">
        <f>+data!CC152</f>
        <v>42</v>
      </c>
    </row>
    <row r="151" spans="1:79" x14ac:dyDescent="0.2">
      <c r="A151" s="9">
        <f>+data!B153</f>
        <v>554</v>
      </c>
      <c r="B151" s="11">
        <f>+data!D153</f>
        <v>0</v>
      </c>
      <c r="C151" s="11">
        <f>+data!E153</f>
        <v>0</v>
      </c>
      <c r="D151" s="11">
        <f>+data!F153</f>
        <v>0</v>
      </c>
      <c r="E151" s="11">
        <f>+data!G153</f>
        <v>0</v>
      </c>
      <c r="F151" s="11">
        <f>+data!H153</f>
        <v>0</v>
      </c>
      <c r="G151" s="11">
        <f>+data!I153</f>
        <v>0</v>
      </c>
      <c r="H151" s="11">
        <f>+data!J153</f>
        <v>0</v>
      </c>
      <c r="I151" s="11">
        <f>+data!K153</f>
        <v>0</v>
      </c>
      <c r="J151" s="11">
        <f>+data!L153</f>
        <v>0</v>
      </c>
      <c r="K151" s="11">
        <f>+data!M153</f>
        <v>0</v>
      </c>
      <c r="L151" s="11">
        <f>+data!N153</f>
        <v>0</v>
      </c>
      <c r="M151" s="11">
        <f>+data!O153</f>
        <v>0</v>
      </c>
      <c r="N151" s="11">
        <f>+data!P153</f>
        <v>0</v>
      </c>
      <c r="O151" s="11">
        <f>+data!Q153</f>
        <v>0</v>
      </c>
      <c r="P151" s="11">
        <f>+data!R153</f>
        <v>0</v>
      </c>
      <c r="Q151" s="11">
        <f>+data!S153</f>
        <v>0</v>
      </c>
      <c r="R151" s="11">
        <f>+data!T153</f>
        <v>0</v>
      </c>
      <c r="S151" s="11">
        <f>+data!U153</f>
        <v>0</v>
      </c>
      <c r="T151" s="11">
        <f>+data!V153</f>
        <v>0</v>
      </c>
      <c r="U151" s="11">
        <f>+data!W153</f>
        <v>0</v>
      </c>
      <c r="V151" s="11">
        <f>+data!X153</f>
        <v>0</v>
      </c>
      <c r="W151" s="11">
        <f>+data!Y153</f>
        <v>0</v>
      </c>
      <c r="X151" s="11">
        <f>+data!Z153</f>
        <v>84.189389660246178</v>
      </c>
      <c r="Y151" s="11">
        <f>+data!AA153</f>
        <v>105.54874694097013</v>
      </c>
      <c r="Z151" s="11">
        <f>+data!AB153</f>
        <v>105.85892298426836</v>
      </c>
      <c r="AA151" s="11">
        <f>+data!AC153</f>
        <v>424.66916766178707</v>
      </c>
      <c r="AB151" s="11">
        <f>+data!AD153</f>
        <v>745.31715879367096</v>
      </c>
      <c r="AC151" s="11">
        <f>+data!AE153</f>
        <v>1067.7871221644348</v>
      </c>
      <c r="AD151" s="11">
        <f>+data!AF153</f>
        <v>1002.6156380866297</v>
      </c>
      <c r="AE151" s="11">
        <f>+data!AG153</f>
        <v>992.9710141987166</v>
      </c>
      <c r="AF151" s="11">
        <f>+data!AH153</f>
        <v>983.4189281527855</v>
      </c>
      <c r="AG151" s="11">
        <f>+data!AI153</f>
        <v>973.9584947703579</v>
      </c>
      <c r="AH151" s="11">
        <f>+data!AJ153</f>
        <v>964.58883730930665</v>
      </c>
      <c r="AI151" s="11">
        <f>+data!AK153</f>
        <v>955.30908738380822</v>
      </c>
      <c r="AJ151" s="11">
        <f>+data!AL153</f>
        <v>946.11838488505612</v>
      </c>
      <c r="AK151" s="11">
        <f>+data!AM153</f>
        <v>937.01587790271333</v>
      </c>
      <c r="AL151" s="11">
        <f>+data!AN153</f>
        <v>928.00072264711241</v>
      </c>
      <c r="AM151" s="11">
        <f>+data!AO153</f>
        <v>919.07208337218833</v>
      </c>
      <c r="AN151" s="11">
        <f>+data!AP153</f>
        <v>910.2291322991374</v>
      </c>
      <c r="AO151" s="11">
        <f>+data!AQ153</f>
        <v>1062.2333867089058</v>
      </c>
      <c r="AP151" s="11">
        <f>+data!AR153</f>
        <v>1239.6213865635962</v>
      </c>
      <c r="AQ151" s="11">
        <f>+data!AS153</f>
        <v>1446.6320074686066</v>
      </c>
      <c r="AR151" s="11">
        <f>+data!AT153</f>
        <v>1688.2119741646768</v>
      </c>
      <c r="AS151" s="11">
        <f>+data!AU153</f>
        <v>1970.1340628104833</v>
      </c>
      <c r="AT151" s="11">
        <f>+data!AV153</f>
        <v>2299.1350414041381</v>
      </c>
      <c r="AU151" s="11">
        <f>+data!AW153</f>
        <v>2683.0766443023399</v>
      </c>
      <c r="AV151" s="11">
        <f>+data!AX153</f>
        <v>3578.4382024723554</v>
      </c>
      <c r="AW151" s="11">
        <f>+data!AY153</f>
        <v>4474.3003970297532</v>
      </c>
      <c r="AX151" s="11">
        <f>+data!AZ153</f>
        <v>5370.6628079647153</v>
      </c>
      <c r="AY151" s="11">
        <f>+data!BA153</f>
        <v>6591.6469384925413</v>
      </c>
      <c r="AZ151" s="11">
        <f>+data!BB153</f>
        <v>7813.3115272282694</v>
      </c>
      <c r="BA151" s="11">
        <f>+data!BC153</f>
        <v>9035.6560048829124</v>
      </c>
      <c r="BB151" s="11">
        <f>+data!BD153</f>
        <v>10258.679803225452</v>
      </c>
      <c r="BC151" s="11">
        <f>+data!BE153</f>
        <v>12757</v>
      </c>
      <c r="BD151" s="11">
        <f>+data!BF153</f>
        <v>12682</v>
      </c>
      <c r="BE151" s="11">
        <f>+data!BG153</f>
        <v>14156</v>
      </c>
      <c r="BF151" s="11">
        <f>+data!BH153</f>
        <v>13490</v>
      </c>
      <c r="BG151" s="11">
        <f>+data!BI153</f>
        <v>13863</v>
      </c>
      <c r="BH151" s="11">
        <f>+data!BJ153</f>
        <v>13863</v>
      </c>
      <c r="BI151" s="11">
        <f>+data!BK153</f>
        <v>11565</v>
      </c>
      <c r="BJ151" s="11">
        <f>+data!BL153</f>
        <v>11388</v>
      </c>
      <c r="BK151" s="11">
        <f>+data!BM153</f>
        <v>11407</v>
      </c>
      <c r="BL151" s="11">
        <f>+data!BN153</f>
        <v>11224</v>
      </c>
      <c r="BM151" s="11">
        <f>+data!BO153</f>
        <v>10913</v>
      </c>
      <c r="BN151" s="11">
        <f>+data!BP153</f>
        <v>10987</v>
      </c>
      <c r="BO151" s="11">
        <f>+data!BQ153</f>
        <v>10852</v>
      </c>
      <c r="BP151" s="11">
        <f>+data!BR153</f>
        <v>10948</v>
      </c>
      <c r="BQ151" s="11">
        <f>+data!BS153</f>
        <v>10838</v>
      </c>
      <c r="BR151" s="11">
        <f>+data!BT153</f>
        <v>10829</v>
      </c>
      <c r="BS151" s="11">
        <f>+data!BU153</f>
        <v>10629</v>
      </c>
      <c r="BT151" s="11">
        <f>+data!BV153</f>
        <v>10650.266666666677</v>
      </c>
      <c r="BU151" s="11">
        <f>+data!BW153</f>
        <v>10593.577777777784</v>
      </c>
      <c r="BV151" s="11">
        <f>+data!BX153</f>
        <v>10494.442962962959</v>
      </c>
      <c r="BW151" s="11">
        <f>+data!BY153</f>
        <v>10432.102716049383</v>
      </c>
      <c r="BX151" s="11">
        <f>+data!BZ153</f>
        <v>10360.247045267519</v>
      </c>
      <c r="BY151" s="11">
        <f>+data!CA153</f>
        <v>10316.867050754474</v>
      </c>
      <c r="BZ151" s="11">
        <f>+data!CB153</f>
        <v>10231.650984179258</v>
      </c>
      <c r="CA151" s="11">
        <f>+data!CC153</f>
        <v>10163.39301862524</v>
      </c>
    </row>
    <row r="152" spans="1:79" x14ac:dyDescent="0.2">
      <c r="A152" s="9">
        <f>+data!B154</f>
        <v>558</v>
      </c>
      <c r="B152" s="11">
        <f>+data!D154</f>
        <v>0</v>
      </c>
      <c r="C152" s="11">
        <f>+data!E154</f>
        <v>0</v>
      </c>
      <c r="D152" s="11">
        <f>+data!F154</f>
        <v>0</v>
      </c>
      <c r="E152" s="11">
        <f>+data!G154</f>
        <v>0</v>
      </c>
      <c r="F152" s="11">
        <f>+data!H154</f>
        <v>0</v>
      </c>
      <c r="G152" s="11">
        <f>+data!I154</f>
        <v>0</v>
      </c>
      <c r="H152" s="11">
        <f>+data!J154</f>
        <v>0</v>
      </c>
      <c r="I152" s="11">
        <f>+data!K154</f>
        <v>0</v>
      </c>
      <c r="J152" s="11">
        <f>+data!L154</f>
        <v>0</v>
      </c>
      <c r="K152" s="11">
        <f>+data!M154</f>
        <v>0</v>
      </c>
      <c r="L152" s="11">
        <f>+data!N154</f>
        <v>0</v>
      </c>
      <c r="M152" s="11">
        <f>+data!O154</f>
        <v>0</v>
      </c>
      <c r="N152" s="11">
        <f>+data!P154</f>
        <v>0</v>
      </c>
      <c r="O152" s="11">
        <f>+data!Q154</f>
        <v>0</v>
      </c>
      <c r="P152" s="11">
        <f>+data!R154</f>
        <v>0</v>
      </c>
      <c r="Q152" s="11">
        <f>+data!S154</f>
        <v>0</v>
      </c>
      <c r="R152" s="11">
        <f>+data!T154</f>
        <v>0</v>
      </c>
      <c r="S152" s="11">
        <f>+data!U154</f>
        <v>0</v>
      </c>
      <c r="T152" s="11">
        <f>+data!V154</f>
        <v>0</v>
      </c>
      <c r="U152" s="11">
        <f>+data!W154</f>
        <v>0</v>
      </c>
      <c r="V152" s="11">
        <f>+data!X154</f>
        <v>0</v>
      </c>
      <c r="W152" s="11">
        <f>+data!Y154</f>
        <v>0</v>
      </c>
      <c r="X152" s="11">
        <f>+data!Z154</f>
        <v>0</v>
      </c>
      <c r="Y152" s="11">
        <f>+data!AA154</f>
        <v>0</v>
      </c>
      <c r="Z152" s="11">
        <f>+data!AB154</f>
        <v>0</v>
      </c>
      <c r="AA152" s="11">
        <f>+data!AC154</f>
        <v>0</v>
      </c>
      <c r="AB152" s="11">
        <f>+data!AD154</f>
        <v>145.86855187598715</v>
      </c>
      <c r="AC152" s="11">
        <f>+data!AE154</f>
        <v>96.501782636735541</v>
      </c>
      <c r="AD152" s="11">
        <f>+data!AF154</f>
        <v>105.91985711422473</v>
      </c>
      <c r="AE152" s="11">
        <f>+data!AG154</f>
        <v>116.19101476892287</v>
      </c>
      <c r="AF152" s="11">
        <f>+data!AH154</f>
        <v>127.38907322575025</v>
      </c>
      <c r="AG152" s="11">
        <f>+data!AI154</f>
        <v>139.59404301942575</v>
      </c>
      <c r="AH152" s="11">
        <f>+data!AJ154</f>
        <v>152.89263567533175</v>
      </c>
      <c r="AI152" s="11">
        <f>+data!AK154</f>
        <v>167.3788127768803</v>
      </c>
      <c r="AJ152" s="11">
        <f>+data!AL154</f>
        <v>183.15437928234735</v>
      </c>
      <c r="AK152" s="11">
        <f>+data!AM154</f>
        <v>200.32962461116236</v>
      </c>
      <c r="AL152" s="11">
        <f>+data!AN154</f>
        <v>219.02401529673483</v>
      </c>
      <c r="AM152" s="11">
        <f>+data!AO154</f>
        <v>239.36694330161788</v>
      </c>
      <c r="AN152" s="11">
        <f>+data!AP154</f>
        <v>264.39860480875086</v>
      </c>
      <c r="AO152" s="11">
        <f>+data!AQ154</f>
        <v>291.78495804495589</v>
      </c>
      <c r="AP152" s="11">
        <f>+data!AR154</f>
        <v>355.83558523603415</v>
      </c>
      <c r="AQ152" s="11">
        <f>+data!AS154</f>
        <v>426.89368929811906</v>
      </c>
      <c r="AR152" s="11">
        <f>+data!AT154</f>
        <v>511.7535062354537</v>
      </c>
      <c r="AS152" s="11">
        <f>+data!AU154</f>
        <v>509.00921878337164</v>
      </c>
      <c r="AT152" s="11">
        <f>+data!AV154</f>
        <v>502.28003477727304</v>
      </c>
      <c r="AU152" s="11">
        <f>+data!AW154</f>
        <v>531.15651526104159</v>
      </c>
      <c r="AV152" s="11">
        <f>+data!AX154</f>
        <v>559.75491474398814</v>
      </c>
      <c r="AW152" s="11">
        <f>+data!AY154</f>
        <v>585.68435662489799</v>
      </c>
      <c r="AX152" s="11">
        <f>+data!AZ154</f>
        <v>607.59864078312933</v>
      </c>
      <c r="AY152" s="11">
        <f>+data!BA154</f>
        <v>623.82140701463311</v>
      </c>
      <c r="AZ152" s="11">
        <f>+data!BB154</f>
        <v>850.03202845415956</v>
      </c>
      <c r="BA152" s="11">
        <f>+data!BC154</f>
        <v>1093.8447608174445</v>
      </c>
      <c r="BB152" s="11">
        <f>+data!BD154</f>
        <v>1539.6402228678905</v>
      </c>
      <c r="BC152" s="11">
        <f>+data!BE154</f>
        <v>2250</v>
      </c>
      <c r="BD152" s="11">
        <f>+data!BF154</f>
        <v>2380</v>
      </c>
      <c r="BE152" s="11">
        <f>+data!BG154</f>
        <v>2500</v>
      </c>
      <c r="BF152" s="11">
        <f>+data!BH154</f>
        <v>2530</v>
      </c>
      <c r="BG152" s="11">
        <f>+data!BI154</f>
        <v>2990</v>
      </c>
      <c r="BH152" s="11">
        <f>+data!BJ154</f>
        <v>3006</v>
      </c>
      <c r="BI152" s="11">
        <f>+data!BK154</f>
        <v>3010</v>
      </c>
      <c r="BJ152" s="11">
        <f>+data!BL154</f>
        <v>3016</v>
      </c>
      <c r="BK152" s="11">
        <f>+data!BM154</f>
        <v>3016</v>
      </c>
      <c r="BL152" s="11">
        <f>+data!BN154</f>
        <v>3016</v>
      </c>
      <c r="BM152" s="11">
        <f>+data!BO154</f>
        <v>3050</v>
      </c>
      <c r="BN152" s="11">
        <f>+data!BP154</f>
        <v>3090</v>
      </c>
      <c r="BO152" s="11">
        <f>+data!BQ154</f>
        <v>3125</v>
      </c>
      <c r="BP152" s="11">
        <f>+data!BR154</f>
        <v>3160</v>
      </c>
      <c r="BQ152" s="11">
        <f>+data!BS154</f>
        <v>3200</v>
      </c>
      <c r="BR152" s="11">
        <f>+data!BT154</f>
        <v>3271.9</v>
      </c>
      <c r="BS152" s="11">
        <f>+data!BU154</f>
        <v>3275</v>
      </c>
      <c r="BT152" s="11">
        <f>+data!BV154</f>
        <v>3327.5533333333442</v>
      </c>
      <c r="BU152" s="11">
        <f>+data!BW154</f>
        <v>3369.542222222226</v>
      </c>
      <c r="BV152" s="11">
        <f>+data!BX154</f>
        <v>3410.6797037037177</v>
      </c>
      <c r="BW152" s="11">
        <f>+data!BY154</f>
        <v>3449.0003950617393</v>
      </c>
      <c r="BX152" s="11">
        <f>+data!BZ154</f>
        <v>3484.0656065843796</v>
      </c>
      <c r="BY152" s="11">
        <f>+data!CA154</f>
        <v>3531.0542134430871</v>
      </c>
      <c r="BZ152" s="11">
        <f>+data!CB154</f>
        <v>3568.5887702240725</v>
      </c>
      <c r="CA152" s="11">
        <f>+data!CC154</f>
        <v>3607.9639666148723</v>
      </c>
    </row>
    <row r="153" spans="1:79" x14ac:dyDescent="0.2">
      <c r="A153" s="9">
        <f>+data!B155</f>
        <v>562</v>
      </c>
      <c r="B153" s="11">
        <f>+data!D155</f>
        <v>0</v>
      </c>
      <c r="C153" s="11">
        <f>+data!E155</f>
        <v>0</v>
      </c>
      <c r="D153" s="11">
        <f>+data!F155</f>
        <v>0</v>
      </c>
      <c r="E153" s="11">
        <f>+data!G155</f>
        <v>0</v>
      </c>
      <c r="F153" s="11">
        <f>+data!H155</f>
        <v>0</v>
      </c>
      <c r="G153" s="11">
        <f>+data!I155</f>
        <v>295.35422498706544</v>
      </c>
      <c r="H153" s="11">
        <f>+data!J155</f>
        <v>385.97232365101485</v>
      </c>
      <c r="I153" s="11">
        <f>+data!K155</f>
        <v>503.74327962345706</v>
      </c>
      <c r="J153" s="11">
        <f>+data!L155</f>
        <v>656.48632952651565</v>
      </c>
      <c r="K153" s="11">
        <f>+data!M155</f>
        <v>854.10575987648031</v>
      </c>
      <c r="L153" s="11">
        <f>+data!N155</f>
        <v>1109.0496767459863</v>
      </c>
      <c r="M153" s="11">
        <f>+data!O155</f>
        <v>1263.9826902017303</v>
      </c>
      <c r="N153" s="11">
        <f>+data!P155</f>
        <v>1440.5263024218239</v>
      </c>
      <c r="O153" s="11">
        <f>+data!Q155</f>
        <v>1641.6895266289978</v>
      </c>
      <c r="P153" s="11">
        <f>+data!R155</f>
        <v>1870.8994945456825</v>
      </c>
      <c r="Q153" s="11">
        <f>+data!S155</f>
        <v>2132.0594191017599</v>
      </c>
      <c r="R153" s="11">
        <f>+data!T155</f>
        <v>2429.6145700731777</v>
      </c>
      <c r="S153" s="11">
        <f>+data!U155</f>
        <v>2768.6273667238738</v>
      </c>
      <c r="T153" s="11">
        <f>+data!V155</f>
        <v>3154.8628430429958</v>
      </c>
      <c r="U153" s="11">
        <f>+data!W155</f>
        <v>3320.2765727758842</v>
      </c>
      <c r="V153" s="11">
        <f>+data!X155</f>
        <v>3484.5908166356139</v>
      </c>
      <c r="W153" s="11">
        <f>+data!Y155</f>
        <v>3734.6475682637847</v>
      </c>
      <c r="X153" s="11">
        <f>+data!Z155</f>
        <v>3983.0558759035553</v>
      </c>
      <c r="Y153" s="11">
        <f>+data!AA155</f>
        <v>4410.636257991936</v>
      </c>
      <c r="Z153" s="11">
        <f>+data!AB155</f>
        <v>4711.0449478627497</v>
      </c>
      <c r="AA153" s="11">
        <f>+data!AC155</f>
        <v>5147.1630716432019</v>
      </c>
      <c r="AB153" s="11">
        <f>+data!AD155</f>
        <v>5986.0721575815651</v>
      </c>
      <c r="AC153" s="11">
        <f>+data!AE155</f>
        <v>6819.428535208619</v>
      </c>
      <c r="AD153" s="11">
        <f>+data!AF155</f>
        <v>6942.4940311680903</v>
      </c>
      <c r="AE153" s="11">
        <f>+data!AG155</f>
        <v>6998.586613173261</v>
      </c>
      <c r="AF153" s="11">
        <f>+data!AH155</f>
        <v>7057.7088457721393</v>
      </c>
      <c r="AG153" s="11">
        <f>+data!AI155</f>
        <v>7120.1673016661425</v>
      </c>
      <c r="AH153" s="11">
        <f>+data!AJ155</f>
        <v>7186.3157621404016</v>
      </c>
      <c r="AI153" s="11">
        <f>+data!AK155</f>
        <v>7256.565235775056</v>
      </c>
      <c r="AJ153" s="11">
        <f>+data!AL155</f>
        <v>7331.3967490977411</v>
      </c>
      <c r="AK153" s="11">
        <f>+data!AM155</f>
        <v>7411.3778748753093</v>
      </c>
      <c r="AL153" s="11">
        <f>+data!AN155</f>
        <v>7497.1843776720079</v>
      </c>
      <c r="AM153" s="11">
        <f>+data!AO155</f>
        <v>7589.628985078064</v>
      </c>
      <c r="AN153" s="11">
        <f>+data!AP155</f>
        <v>7689.7002702012087</v>
      </c>
      <c r="AO153" s="11">
        <f>+data!AQ155</f>
        <v>7798.6161889075083</v>
      </c>
      <c r="AP153" s="11">
        <f>+data!AR155</f>
        <v>7917.8993713118707</v>
      </c>
      <c r="AQ153" s="11">
        <f>+data!AS155</f>
        <v>8049.4855994033551</v>
      </c>
      <c r="AR153" s="11">
        <f>+data!AT155</f>
        <v>8195.8845247589779</v>
      </c>
      <c r="AS153" s="11">
        <f>+data!AU155</f>
        <v>8360.4256805293444</v>
      </c>
      <c r="AT153" s="11">
        <f>+data!AV155</f>
        <v>8547.6498887688758</v>
      </c>
      <c r="AU153" s="11">
        <f>+data!AW155</f>
        <v>8763.961647013828</v>
      </c>
      <c r="AV153" s="11">
        <f>+data!AX155</f>
        <v>9018.7804710884084</v>
      </c>
      <c r="AW153" s="11">
        <f>+data!AY155</f>
        <v>9326.7246134989546</v>
      </c>
      <c r="AX153" s="11">
        <f>+data!AZ155</f>
        <v>9712.1607625024608</v>
      </c>
      <c r="AY153" s="11">
        <f>+data!BA155</f>
        <v>10219.98032168039</v>
      </c>
      <c r="AZ153" s="11">
        <f>+data!BB155</f>
        <v>10946.390712332251</v>
      </c>
      <c r="BA153" s="11">
        <f>+data!BC155</f>
        <v>12158.666838470723</v>
      </c>
      <c r="BB153" s="11">
        <f>+data!BD155</f>
        <v>16079.333419235361</v>
      </c>
      <c r="BC153" s="11">
        <f>+data!BE155</f>
        <v>20000</v>
      </c>
      <c r="BD153" s="11">
        <f>+data!BF155</f>
        <v>20000</v>
      </c>
      <c r="BE153" s="11">
        <f>+data!BG155</f>
        <v>20500</v>
      </c>
      <c r="BF153" s="11">
        <f>+data!BH155</f>
        <v>22000</v>
      </c>
      <c r="BG153" s="11">
        <f>+data!BI155</f>
        <v>23000</v>
      </c>
      <c r="BH153" s="11">
        <f>+data!BJ155</f>
        <v>24000</v>
      </c>
      <c r="BI153" s="11">
        <f>+data!BK155</f>
        <v>24000</v>
      </c>
      <c r="BJ153" s="11">
        <f>+data!BL155</f>
        <v>24312</v>
      </c>
      <c r="BK153" s="11">
        <f>+data!BM155</f>
        <v>24312</v>
      </c>
      <c r="BL153" s="11">
        <f>+data!BN155</f>
        <v>28782</v>
      </c>
      <c r="BM153" s="11">
        <f>+data!BO155</f>
        <v>28782</v>
      </c>
      <c r="BN153" s="11">
        <f>+data!BP155</f>
        <v>28782</v>
      </c>
      <c r="BO153" s="11">
        <f>+data!BQ155</f>
        <v>28782</v>
      </c>
      <c r="BP153" s="11">
        <f>+data!BR155</f>
        <v>28782</v>
      </c>
      <c r="BQ153" s="11">
        <f>+data!BS155</f>
        <v>28782</v>
      </c>
      <c r="BR153" s="11">
        <f>+data!BT155</f>
        <v>28782</v>
      </c>
      <c r="BS153" s="11">
        <f>+data!BU155</f>
        <v>28782</v>
      </c>
      <c r="BT153" s="11">
        <f>+data!BV155</f>
        <v>28782</v>
      </c>
      <c r="BU153" s="11">
        <f>+data!BW155</f>
        <v>28782</v>
      </c>
      <c r="BV153" s="11">
        <f>+data!BX155</f>
        <v>28782</v>
      </c>
      <c r="BW153" s="11">
        <f>+data!BY155</f>
        <v>28782</v>
      </c>
      <c r="BX153" s="11">
        <f>+data!BZ155</f>
        <v>28782</v>
      </c>
      <c r="BY153" s="11">
        <f>+data!CA155</f>
        <v>28782</v>
      </c>
      <c r="BZ153" s="11">
        <f>+data!CB155</f>
        <v>28782</v>
      </c>
      <c r="CA153" s="11">
        <f>+data!CC155</f>
        <v>28782</v>
      </c>
    </row>
    <row r="154" spans="1:79" x14ac:dyDescent="0.2">
      <c r="A154" s="9">
        <f>+data!B156</f>
        <v>566</v>
      </c>
      <c r="B154" s="11">
        <f>+data!D156</f>
        <v>0</v>
      </c>
      <c r="C154" s="11">
        <f>+data!E156</f>
        <v>0</v>
      </c>
      <c r="D154" s="11">
        <f>+data!F156</f>
        <v>0</v>
      </c>
      <c r="E154" s="11">
        <f>+data!G156</f>
        <v>0</v>
      </c>
      <c r="F154" s="11">
        <f>+data!H156</f>
        <v>0</v>
      </c>
      <c r="G154" s="11">
        <f>+data!I156</f>
        <v>389.03923597641204</v>
      </c>
      <c r="H154" s="11">
        <f>+data!J156</f>
        <v>517.48554149215749</v>
      </c>
      <c r="I154" s="11">
        <f>+data!K156</f>
        <v>681.96445075631937</v>
      </c>
      <c r="J154" s="11">
        <f>+data!L156</f>
        <v>886.70684783089848</v>
      </c>
      <c r="K154" s="11">
        <f>+data!M156</f>
        <v>1128.7142068053297</v>
      </c>
      <c r="L154" s="11">
        <f>+data!N156</f>
        <v>1382.4743295297344</v>
      </c>
      <c r="M154" s="11">
        <f>+data!O156</f>
        <v>1812.4727151348091</v>
      </c>
      <c r="N154" s="11">
        <f>+data!P156</f>
        <v>2374.080636570849</v>
      </c>
      <c r="O154" s="11">
        <f>+data!Q156</f>
        <v>3106.5980490367624</v>
      </c>
      <c r="P154" s="11">
        <f>+data!R156</f>
        <v>4060.5832949258042</v>
      </c>
      <c r="Q154" s="11">
        <f>+data!S156</f>
        <v>5300.8292223466269</v>
      </c>
      <c r="R154" s="11">
        <f>+data!T156</f>
        <v>6909.9825049209749</v>
      </c>
      <c r="S154" s="11">
        <f>+data!U156</f>
        <v>8992.8496658264285</v>
      </c>
      <c r="T154" s="11">
        <f>+data!V156</f>
        <v>11681.353680346319</v>
      </c>
      <c r="U154" s="11">
        <f>+data!W156</f>
        <v>13625.944727970555</v>
      </c>
      <c r="V154" s="11">
        <f>+data!X156</f>
        <v>15412.076738235975</v>
      </c>
      <c r="W154" s="11">
        <f>+data!Y156</f>
        <v>15958.527693627921</v>
      </c>
      <c r="X154" s="11">
        <f>+data!Z156</f>
        <v>16386.837779033303</v>
      </c>
      <c r="Y154" s="11">
        <f>+data!AA156</f>
        <v>17659.912240003647</v>
      </c>
      <c r="Z154" s="11">
        <f>+data!AB156</f>
        <v>18677.595591469057</v>
      </c>
      <c r="AA154" s="11">
        <f>+data!AC156</f>
        <v>19389.094076224374</v>
      </c>
      <c r="AB154" s="11">
        <f>+data!AD156</f>
        <v>23005.21709348707</v>
      </c>
      <c r="AC154" s="11">
        <f>+data!AE156</f>
        <v>27060.451699513484</v>
      </c>
      <c r="AD154" s="11">
        <f>+data!AF156</f>
        <v>27098.309065041009</v>
      </c>
      <c r="AE154" s="11">
        <f>+data!AG156</f>
        <v>27010.561853769421</v>
      </c>
      <c r="AF154" s="11">
        <f>+data!AH156</f>
        <v>26922.31434886697</v>
      </c>
      <c r="AG154" s="11">
        <f>+data!AI156</f>
        <v>26833.718064667089</v>
      </c>
      <c r="AH154" s="11">
        <f>+data!AJ156</f>
        <v>26744.967331823413</v>
      </c>
      <c r="AI154" s="11">
        <f>+data!AK156</f>
        <v>26656.311192676661</v>
      </c>
      <c r="AJ154" s="11">
        <f>+data!AL156</f>
        <v>26568.069134677829</v>
      </c>
      <c r="AK154" s="11">
        <f>+data!AM156</f>
        <v>26480.652135401058</v>
      </c>
      <c r="AL154" s="11">
        <f>+data!AN156</f>
        <v>26394.591166499526</v>
      </c>
      <c r="AM154" s="11">
        <f>+data!AO156</f>
        <v>26310.576343384226</v>
      </c>
      <c r="AN154" s="11">
        <f>+data!AP156</f>
        <v>26229.511546863589</v>
      </c>
      <c r="AO154" s="11">
        <f>+data!AQ156</f>
        <v>26152.591993974678</v>
      </c>
      <c r="AP154" s="11">
        <f>+data!AR156</f>
        <v>26081.416643684788</v>
      </c>
      <c r="AQ154" s="11">
        <f>+data!AS156</f>
        <v>26018.154891103513</v>
      </c>
      <c r="AR154" s="11">
        <f>+data!AT156</f>
        <v>25965.800478063371</v>
      </c>
      <c r="AS154" s="11">
        <f>+data!AU156</f>
        <v>25928.570572222379</v>
      </c>
      <c r="AT154" s="11">
        <f>+data!AV156</f>
        <v>25912.556800534734</v>
      </c>
      <c r="AU154" s="11">
        <f>+data!AW156</f>
        <v>25926.836104431182</v>
      </c>
      <c r="AV154" s="11">
        <f>+data!AX156</f>
        <v>25985.474014116939</v>
      </c>
      <c r="AW154" s="11">
        <f>+data!AY156</f>
        <v>26111.398919536343</v>
      </c>
      <c r="AX154" s="11">
        <f>+data!AZ156</f>
        <v>26344.61184554928</v>
      </c>
      <c r="AY154" s="11">
        <f>+data!BA156</f>
        <v>26761.902153483978</v>
      </c>
      <c r="AZ154" s="11">
        <f>+data!BB156</f>
        <v>27533.728036460448</v>
      </c>
      <c r="BA154" s="11">
        <f>+data!BC156</f>
        <v>29146.124741204429</v>
      </c>
      <c r="BB154" s="11">
        <f>+data!BD156</f>
        <v>34573.062370602216</v>
      </c>
      <c r="BC154" s="11">
        <f>+data!BE156</f>
        <v>40000</v>
      </c>
      <c r="BD154" s="11">
        <f>+data!BF156</f>
        <v>40000</v>
      </c>
      <c r="BE154" s="11">
        <f>+data!BG156</f>
        <v>40000</v>
      </c>
      <c r="BF154" s="11">
        <f>+data!BH156</f>
        <v>40000</v>
      </c>
      <c r="BG154" s="11">
        <f>+data!BI156</f>
        <v>30300</v>
      </c>
      <c r="BH154" s="11">
        <f>+data!BJ156</f>
        <v>30300</v>
      </c>
      <c r="BI154" s="11">
        <f>+data!BK156</f>
        <v>30300</v>
      </c>
      <c r="BJ154" s="11">
        <f>+data!BL156</f>
        <v>30300</v>
      </c>
      <c r="BK154" s="11">
        <f>+data!BM156</f>
        <v>30300</v>
      </c>
      <c r="BL154" s="11">
        <f>+data!BN156</f>
        <v>30300</v>
      </c>
      <c r="BM154" s="11">
        <f>+data!BO156</f>
        <v>30300</v>
      </c>
      <c r="BN154" s="11">
        <f>+data!BP156</f>
        <v>30300</v>
      </c>
      <c r="BO154" s="11">
        <f>+data!BQ156</f>
        <v>30300</v>
      </c>
      <c r="BP154" s="11">
        <f>+data!BR156</f>
        <v>30300</v>
      </c>
      <c r="BQ154" s="11">
        <f>+data!BS156</f>
        <v>30300</v>
      </c>
      <c r="BR154" s="11">
        <f>+data!BT156</f>
        <v>30300</v>
      </c>
      <c r="BS154" s="11">
        <f>+data!BU156</f>
        <v>30300</v>
      </c>
      <c r="BT154" s="11">
        <f>+data!BV156</f>
        <v>30300</v>
      </c>
      <c r="BU154" s="11">
        <f>+data!BW156</f>
        <v>30300</v>
      </c>
      <c r="BV154" s="11">
        <f>+data!BX156</f>
        <v>30300</v>
      </c>
      <c r="BW154" s="11">
        <f>+data!BY156</f>
        <v>30300</v>
      </c>
      <c r="BX154" s="11">
        <f>+data!BZ156</f>
        <v>30300</v>
      </c>
      <c r="BY154" s="11">
        <f>+data!CA156</f>
        <v>30300</v>
      </c>
      <c r="BZ154" s="11">
        <f>+data!CB156</f>
        <v>30300</v>
      </c>
      <c r="CA154" s="11">
        <f>+data!CC156</f>
        <v>30300</v>
      </c>
    </row>
    <row r="155" spans="1:79" x14ac:dyDescent="0.2">
      <c r="A155" s="9">
        <f>+data!B157</f>
        <v>570</v>
      </c>
      <c r="B155" s="11">
        <f>+data!D157</f>
        <v>0</v>
      </c>
      <c r="C155" s="11">
        <f>+data!E157</f>
        <v>0</v>
      </c>
      <c r="D155" s="11">
        <f>+data!F157</f>
        <v>0</v>
      </c>
      <c r="E155" s="11">
        <f>+data!G157</f>
        <v>0</v>
      </c>
      <c r="F155" s="11">
        <f>+data!H157</f>
        <v>0</v>
      </c>
      <c r="G155" s="11">
        <f>+data!I157</f>
        <v>0</v>
      </c>
      <c r="H155" s="11">
        <f>+data!J157</f>
        <v>0</v>
      </c>
      <c r="I155" s="11">
        <f>+data!K157</f>
        <v>0</v>
      </c>
      <c r="J155" s="11">
        <f>+data!L157</f>
        <v>0</v>
      </c>
      <c r="K155" s="11">
        <f>+data!M157</f>
        <v>0</v>
      </c>
      <c r="L155" s="11">
        <f>+data!N157</f>
        <v>4.5787089779806531E-4</v>
      </c>
      <c r="M155" s="11">
        <f>+data!O157</f>
        <v>6.7881300928585963E-4</v>
      </c>
      <c r="N155" s="11">
        <f>+data!P157</f>
        <v>1.0059402793941988E-3</v>
      </c>
      <c r="O155" s="11">
        <f>+data!Q157</f>
        <v>1.4900305748072602E-3</v>
      </c>
      <c r="P155" s="11">
        <f>+data!R157</f>
        <v>2.2059896447911074E-3</v>
      </c>
      <c r="Q155" s="11">
        <f>+data!S157</f>
        <v>3.2642207184381405E-3</v>
      </c>
      <c r="R155" s="11">
        <f>+data!T157</f>
        <v>4.8272915470797539E-3</v>
      </c>
      <c r="S155" s="11">
        <f>+data!U157</f>
        <v>7.1343279452001388E-3</v>
      </c>
      <c r="T155" s="11">
        <f>+data!V157</f>
        <v>1.053665020953513E-2</v>
      </c>
      <c r="U155" s="11">
        <f>+data!W157</f>
        <v>1.5549724126202069E-2</v>
      </c>
      <c r="V155" s="11">
        <f>+data!X157</f>
        <v>2.292870901113029E-2</v>
      </c>
      <c r="W155" s="11">
        <f>+data!Y157</f>
        <v>3.3778002430603596E-2</v>
      </c>
      <c r="X155" s="11">
        <f>+data!Z157</f>
        <v>4.970953091461687E-2</v>
      </c>
      <c r="Y155" s="11">
        <f>+data!AA157</f>
        <v>7.3070520783748621E-2</v>
      </c>
      <c r="Z155" s="11">
        <f>+data!AB157</f>
        <v>0.10726955763040495</v>
      </c>
      <c r="AA155" s="11">
        <f>+data!AC157</f>
        <v>0.15724032490786688</v>
      </c>
      <c r="AB155" s="11">
        <f>+data!AD157</f>
        <v>0.2300956527255848</v>
      </c>
      <c r="AC155" s="11">
        <f>+data!AE157</f>
        <v>0.33603975447524759</v>
      </c>
      <c r="AD155" s="11">
        <f>+data!AF157</f>
        <v>0.35273882217910224</v>
      </c>
      <c r="AE155" s="11">
        <f>+data!AG157</f>
        <v>0.37025897871053909</v>
      </c>
      <c r="AF155" s="11">
        <f>+data!AH157</f>
        <v>0.38864000139379629</v>
      </c>
      <c r="AG155" s="11">
        <f>+data!AI157</f>
        <v>0.40792355264513575</v>
      </c>
      <c r="AH155" s="11">
        <f>+data!AJ157</f>
        <v>0.42815326623484912</v>
      </c>
      <c r="AI155" s="11">
        <f>+data!AK157</f>
        <v>0.44937483725888466</v>
      </c>
      <c r="AJ155" s="11">
        <f>+data!AL157</f>
        <v>0.47163611595993821</v>
      </c>
      <c r="AK155" s="11">
        <f>+data!AM157</f>
        <v>0.49498720554131725</v>
      </c>
      <c r="AL155" s="11">
        <f>+data!AN157</f>
        <v>0.51948056412026566</v>
      </c>
      <c r="AM155" s="11">
        <f>+data!AO157</f>
        <v>0.54517111097065507</v>
      </c>
      <c r="AN155" s="11">
        <f>+data!AP157</f>
        <v>0.57211633720802202</v>
      </c>
      <c r="AO155" s="11">
        <f>+data!AQ157</f>
        <v>0.60204413335353912</v>
      </c>
      <c r="AP155" s="11">
        <f>+data!AR157</f>
        <v>0.63351928890282716</v>
      </c>
      <c r="AQ155" s="11">
        <f>+data!AS157</f>
        <v>0.66662048637403415</v>
      </c>
      <c r="AR155" s="11">
        <f>+data!AT157</f>
        <v>0.70143030975557463</v>
      </c>
      <c r="AS155" s="11">
        <f>+data!AU157</f>
        <v>0.73803543011606132</v>
      </c>
      <c r="AT155" s="11">
        <f>+data!AV157</f>
        <v>0.77652679938924052</v>
      </c>
      <c r="AU155" s="11">
        <f>+data!AW157</f>
        <v>0.81699985263486341</v>
      </c>
      <c r="AV155" s="11">
        <f>+data!AX157</f>
        <v>0.84239482450820247</v>
      </c>
      <c r="AW155" s="11">
        <f>+data!AY157</f>
        <v>0.86855063904126739</v>
      </c>
      <c r="AX155" s="11">
        <f>+data!AZ157</f>
        <v>0.89548858359753092</v>
      </c>
      <c r="AY155" s="11">
        <f>+data!BA157</f>
        <v>0.91533959560873235</v>
      </c>
      <c r="AZ155" s="11">
        <f>+data!BB157</f>
        <v>0.93559803126132646</v>
      </c>
      <c r="BA155" s="11">
        <f>+data!BC157</f>
        <v>0.95627078619405392</v>
      </c>
      <c r="BB155" s="11">
        <f>+data!BD157</f>
        <v>0.9773647965205291</v>
      </c>
      <c r="BC155" s="11">
        <f>+data!BE157</f>
        <v>1</v>
      </c>
      <c r="BD155" s="11">
        <f>+data!BF157</f>
        <v>1</v>
      </c>
      <c r="BE155" s="11">
        <f>+data!BG157</f>
        <v>1</v>
      </c>
      <c r="BF155" s="11">
        <f>+data!BH157</f>
        <v>1</v>
      </c>
      <c r="BG155" s="11">
        <f>+data!BI157</f>
        <v>1</v>
      </c>
      <c r="BH155" s="11">
        <f>+data!BJ157</f>
        <v>1</v>
      </c>
      <c r="BI155" s="11">
        <f>+data!BK157</f>
        <v>1</v>
      </c>
      <c r="BJ155" s="11">
        <f>+data!BL157</f>
        <v>1</v>
      </c>
      <c r="BK155" s="11">
        <f>+data!BM157</f>
        <v>1</v>
      </c>
      <c r="BL155" s="11">
        <f>+data!BN157</f>
        <v>1</v>
      </c>
      <c r="BM155" s="11">
        <f>+data!BO157</f>
        <v>1</v>
      </c>
      <c r="BN155" s="11">
        <f>+data!BP157</f>
        <v>1</v>
      </c>
      <c r="BO155" s="11">
        <f>+data!BQ157</f>
        <v>1</v>
      </c>
      <c r="BP155" s="11">
        <f>+data!BR157</f>
        <v>1</v>
      </c>
      <c r="BQ155" s="11">
        <f>+data!BS157</f>
        <v>1</v>
      </c>
      <c r="BR155" s="11">
        <f>+data!BT157</f>
        <v>1</v>
      </c>
      <c r="BS155" s="11">
        <f>+data!BU157</f>
        <v>1</v>
      </c>
      <c r="BT155" s="11">
        <f>+data!BV157</f>
        <v>1</v>
      </c>
      <c r="BU155" s="11">
        <f>+data!BW157</f>
        <v>1</v>
      </c>
      <c r="BV155" s="11">
        <f>+data!BX157</f>
        <v>1</v>
      </c>
      <c r="BW155" s="11">
        <f>+data!BY157</f>
        <v>1</v>
      </c>
      <c r="BX155" s="11">
        <f>+data!BZ157</f>
        <v>1</v>
      </c>
      <c r="BY155" s="11">
        <f>+data!CA157</f>
        <v>1</v>
      </c>
      <c r="BZ155" s="11">
        <f>+data!CB157</f>
        <v>1</v>
      </c>
      <c r="CA155" s="11">
        <f>+data!CC157</f>
        <v>1</v>
      </c>
    </row>
    <row r="156" spans="1:79" x14ac:dyDescent="0.2">
      <c r="A156" s="9">
        <f>+data!B158</f>
        <v>574</v>
      </c>
      <c r="B156" s="11">
        <f>+data!D158</f>
        <v>0</v>
      </c>
      <c r="C156" s="11">
        <f>+data!E158</f>
        <v>0</v>
      </c>
      <c r="D156" s="11">
        <f>+data!F158</f>
        <v>0</v>
      </c>
      <c r="E156" s="11">
        <f>+data!G158</f>
        <v>0</v>
      </c>
      <c r="F156" s="11">
        <f>+data!H158</f>
        <v>0</v>
      </c>
      <c r="G156" s="11">
        <f>+data!I158</f>
        <v>0</v>
      </c>
      <c r="H156" s="11">
        <f>+data!J158</f>
        <v>0</v>
      </c>
      <c r="I156" s="11">
        <f>+data!K158</f>
        <v>0</v>
      </c>
      <c r="J156" s="11">
        <f>+data!L158</f>
        <v>0</v>
      </c>
      <c r="K156" s="11">
        <f>+data!M158</f>
        <v>0</v>
      </c>
      <c r="L156" s="11">
        <f>+data!N158</f>
        <v>0</v>
      </c>
      <c r="M156" s="11">
        <f>+data!O158</f>
        <v>0</v>
      </c>
      <c r="N156" s="11">
        <f>+data!P158</f>
        <v>0</v>
      </c>
      <c r="O156" s="11">
        <f>+data!Q158</f>
        <v>0</v>
      </c>
      <c r="P156" s="11">
        <f>+data!R158</f>
        <v>0</v>
      </c>
      <c r="Q156" s="11">
        <f>+data!S158</f>
        <v>0</v>
      </c>
      <c r="R156" s="11">
        <f>+data!T158</f>
        <v>0</v>
      </c>
      <c r="S156" s="11">
        <f>+data!U158</f>
        <v>0</v>
      </c>
      <c r="T156" s="11">
        <f>+data!V158</f>
        <v>0</v>
      </c>
      <c r="U156" s="11">
        <f>+data!W158</f>
        <v>0</v>
      </c>
      <c r="V156" s="11">
        <f>+data!X158</f>
        <v>0</v>
      </c>
      <c r="W156" s="11">
        <f>+data!Y158</f>
        <v>0</v>
      </c>
      <c r="X156" s="11">
        <f>+data!Z158</f>
        <v>0</v>
      </c>
      <c r="Y156" s="11">
        <f>+data!AA158</f>
        <v>0</v>
      </c>
      <c r="Z156" s="11">
        <f>+data!AB158</f>
        <v>0</v>
      </c>
      <c r="AA156" s="11">
        <f>+data!AC158</f>
        <v>0</v>
      </c>
      <c r="AB156" s="11">
        <f>+data!AD158</f>
        <v>0</v>
      </c>
      <c r="AC156" s="11">
        <f>+data!AE158</f>
        <v>0</v>
      </c>
      <c r="AD156" s="11">
        <f>+data!AF158</f>
        <v>0</v>
      </c>
      <c r="AE156" s="11">
        <f>+data!AG158</f>
        <v>0</v>
      </c>
      <c r="AF156" s="11">
        <f>+data!AH158</f>
        <v>0</v>
      </c>
      <c r="AG156" s="11">
        <f>+data!AI158</f>
        <v>0</v>
      </c>
      <c r="AH156" s="11">
        <f>+data!AJ158</f>
        <v>0</v>
      </c>
      <c r="AI156" s="11">
        <f>+data!AK158</f>
        <v>0</v>
      </c>
      <c r="AJ156" s="11">
        <f>+data!AL158</f>
        <v>0</v>
      </c>
      <c r="AK156" s="11">
        <f>+data!AM158</f>
        <v>0</v>
      </c>
      <c r="AL156" s="11">
        <f>+data!AN158</f>
        <v>0</v>
      </c>
      <c r="AM156" s="11">
        <f>+data!AO158</f>
        <v>0</v>
      </c>
      <c r="AN156" s="11">
        <f>+data!AP158</f>
        <v>0</v>
      </c>
      <c r="AO156" s="11">
        <f>+data!AQ158</f>
        <v>0</v>
      </c>
      <c r="AP156" s="11">
        <f>+data!AR158</f>
        <v>0</v>
      </c>
      <c r="AQ156" s="11">
        <f>+data!AS158</f>
        <v>0</v>
      </c>
      <c r="AR156" s="11">
        <f>+data!AT158</f>
        <v>0</v>
      </c>
      <c r="AS156" s="11">
        <f>+data!AU158</f>
        <v>0</v>
      </c>
      <c r="AT156" s="11">
        <f>+data!AV158</f>
        <v>0</v>
      </c>
      <c r="AU156" s="11">
        <f>+data!AW158</f>
        <v>0</v>
      </c>
      <c r="AV156" s="11">
        <f>+data!AX158</f>
        <v>0</v>
      </c>
      <c r="AW156" s="11">
        <f>+data!AY158</f>
        <v>0</v>
      </c>
      <c r="AX156" s="11">
        <f>+data!AZ158</f>
        <v>0</v>
      </c>
      <c r="AY156" s="11">
        <f>+data!BA158</f>
        <v>0</v>
      </c>
      <c r="AZ156" s="11">
        <f>+data!BB158</f>
        <v>0</v>
      </c>
      <c r="BA156" s="11">
        <f>+data!BC158</f>
        <v>0</v>
      </c>
      <c r="BB156" s="11">
        <f>+data!BD158</f>
        <v>0</v>
      </c>
      <c r="BC156" s="11">
        <f>+data!BE158</f>
        <v>0</v>
      </c>
      <c r="BD156" s="11">
        <f>+data!BF158</f>
        <v>0</v>
      </c>
      <c r="BE156" s="11">
        <f>+data!BG158</f>
        <v>0</v>
      </c>
      <c r="BF156" s="11">
        <f>+data!BH158</f>
        <v>0</v>
      </c>
      <c r="BG156" s="11">
        <f>+data!BI158</f>
        <v>0</v>
      </c>
      <c r="BH156" s="11">
        <f>+data!BJ158</f>
        <v>0</v>
      </c>
      <c r="BI156" s="11">
        <f>+data!BK158</f>
        <v>0</v>
      </c>
      <c r="BJ156" s="11">
        <f>+data!BL158</f>
        <v>0</v>
      </c>
      <c r="BK156" s="11">
        <f>+data!BM158</f>
        <v>0</v>
      </c>
      <c r="BL156" s="11">
        <f>+data!BN158</f>
        <v>0</v>
      </c>
      <c r="BM156" s="11">
        <f>+data!BO158</f>
        <v>0</v>
      </c>
      <c r="BN156" s="11">
        <f>+data!BP158</f>
        <v>0</v>
      </c>
      <c r="BO156" s="11">
        <f>+data!BQ158</f>
        <v>0</v>
      </c>
      <c r="BP156" s="11">
        <f>+data!BR158</f>
        <v>0</v>
      </c>
      <c r="BQ156" s="11">
        <f>+data!BS158</f>
        <v>0</v>
      </c>
      <c r="BR156" s="11">
        <f>+data!BT158</f>
        <v>0</v>
      </c>
      <c r="BS156" s="11">
        <f>+data!BU158</f>
        <v>0</v>
      </c>
      <c r="BT156" s="11">
        <f>+data!BV158</f>
        <v>0</v>
      </c>
      <c r="BU156" s="11">
        <f>+data!BW158</f>
        <v>0</v>
      </c>
      <c r="BV156" s="11">
        <f>+data!BX158</f>
        <v>0</v>
      </c>
      <c r="BW156" s="11">
        <f>+data!BY158</f>
        <v>0</v>
      </c>
      <c r="BX156" s="11">
        <f>+data!BZ158</f>
        <v>0</v>
      </c>
      <c r="BY156" s="11">
        <f>+data!CA158</f>
        <v>0</v>
      </c>
      <c r="BZ156" s="11">
        <f>+data!CB158</f>
        <v>0</v>
      </c>
      <c r="CA156" s="11">
        <f>+data!CC158</f>
        <v>0</v>
      </c>
    </row>
    <row r="157" spans="1:79" x14ac:dyDescent="0.2">
      <c r="A157" s="9">
        <f>+data!B159</f>
        <v>578</v>
      </c>
      <c r="B157" s="11">
        <f>+data!D159</f>
        <v>0</v>
      </c>
      <c r="C157" s="11">
        <f>+data!E159</f>
        <v>0</v>
      </c>
      <c r="D157" s="11">
        <f>+data!F159</f>
        <v>0</v>
      </c>
      <c r="E157" s="11">
        <f>+data!G159</f>
        <v>0</v>
      </c>
      <c r="F157" s="11">
        <f>+data!H159</f>
        <v>0</v>
      </c>
      <c r="G157" s="11">
        <f>+data!I159</f>
        <v>0.41753843204071628</v>
      </c>
      <c r="H157" s="11">
        <f>+data!J159</f>
        <v>0.39653581362339629</v>
      </c>
      <c r="I157" s="11">
        <f>+data!K159</f>
        <v>0.74607198515493944</v>
      </c>
      <c r="J157" s="11">
        <f>+data!L159</f>
        <v>1.7306540358375353</v>
      </c>
      <c r="K157" s="11">
        <f>+data!M159</f>
        <v>3.1423033563879104</v>
      </c>
      <c r="L157" s="11">
        <f>+data!N159</f>
        <v>27.406699180421533</v>
      </c>
      <c r="M157" s="11">
        <f>+data!O159</f>
        <v>29.628797340655829</v>
      </c>
      <c r="N157" s="11">
        <f>+data!P159</f>
        <v>31.73608204429777</v>
      </c>
      <c r="O157" s="11">
        <f>+data!Q159</f>
        <v>33.721287095272295</v>
      </c>
      <c r="P157" s="11">
        <f>+data!R159</f>
        <v>35.576114934355935</v>
      </c>
      <c r="Q157" s="11">
        <f>+data!S159</f>
        <v>37.291006954955741</v>
      </c>
      <c r="R157" s="11">
        <f>+data!T159</f>
        <v>38.854842197492459</v>
      </c>
      <c r="S157" s="11">
        <f>+data!U159</f>
        <v>40.254534845441135</v>
      </c>
      <c r="T157" s="11">
        <f>+data!V159</f>
        <v>41.474485276083016</v>
      </c>
      <c r="U157" s="11">
        <f>+data!W159</f>
        <v>42.495813297917728</v>
      </c>
      <c r="V157" s="11">
        <f>+data!X159</f>
        <v>43.295256953536381</v>
      </c>
      <c r="W157" s="11">
        <f>+data!Y159</f>
        <v>56.370263479780078</v>
      </c>
      <c r="X157" s="11">
        <f>+data!Z159</f>
        <v>68.158935385620765</v>
      </c>
      <c r="Y157" s="11">
        <f>+data!AA159</f>
        <v>76.561256631079701</v>
      </c>
      <c r="Z157" s="11">
        <f>+data!AB159</f>
        <v>36.277575215689176</v>
      </c>
      <c r="AA157" s="11">
        <f>+data!AC159</f>
        <v>68.049806819505847</v>
      </c>
      <c r="AB157" s="11">
        <f>+data!AD159</f>
        <v>78.566003277523649</v>
      </c>
      <c r="AC157" s="11">
        <f>+data!AE159</f>
        <v>84.930118326850973</v>
      </c>
      <c r="AD157" s="11">
        <f>+data!AF159</f>
        <v>86.89164796221884</v>
      </c>
      <c r="AE157" s="11">
        <f>+data!AG159</f>
        <v>88.855147056337273</v>
      </c>
      <c r="AF157" s="11">
        <f>+data!AH159</f>
        <v>90.815131128261569</v>
      </c>
      <c r="AG157" s="11">
        <f>+data!AI159</f>
        <v>92.765298035663676</v>
      </c>
      <c r="AH157" s="11">
        <f>+data!AJ159</f>
        <v>94.698402135935012</v>
      </c>
      <c r="AI157" s="11">
        <f>+data!AK159</f>
        <v>96.606103799066489</v>
      </c>
      <c r="AJ157" s="11">
        <f>+data!AL159</f>
        <v>98.478787989501086</v>
      </c>
      <c r="AK157" s="11">
        <f>+data!AM159</f>
        <v>100.30534360910188</v>
      </c>
      <c r="AL157" s="11">
        <f>+data!AN159</f>
        <v>102.07289246651801</v>
      </c>
      <c r="AM157" s="11">
        <f>+data!AO159</f>
        <v>103.76645272725878</v>
      </c>
      <c r="AN157" s="11">
        <f>+data!AP159</f>
        <v>105.36851590477328</v>
      </c>
      <c r="AO157" s="11">
        <f>+data!AQ159</f>
        <v>112.90404686862291</v>
      </c>
      <c r="AP157" s="11">
        <f>+data!AR159</f>
        <v>125.37943277395475</v>
      </c>
      <c r="AQ157" s="11">
        <f>+data!AS159</f>
        <v>137.74963244459593</v>
      </c>
      <c r="AR157" s="11">
        <f>+data!AT159</f>
        <v>152.57376412259168</v>
      </c>
      <c r="AS157" s="11">
        <f>+data!AU159</f>
        <v>167.90384261442321</v>
      </c>
      <c r="AT157" s="11">
        <f>+data!AV159</f>
        <v>178.89271072815578</v>
      </c>
      <c r="AU157" s="11">
        <f>+data!AW159</f>
        <v>184.38467394682002</v>
      </c>
      <c r="AV157" s="11">
        <f>+data!AX159</f>
        <v>189.67126062706544</v>
      </c>
      <c r="AW157" s="11">
        <f>+data!AY159</f>
        <v>203.26756790781829</v>
      </c>
      <c r="AX157" s="11">
        <f>+data!AZ159</f>
        <v>206.40476143849068</v>
      </c>
      <c r="AY157" s="11">
        <f>+data!BA159</f>
        <v>215.55192013209157</v>
      </c>
      <c r="AZ157" s="11">
        <f>+data!BB159</f>
        <v>213.06007670509783</v>
      </c>
      <c r="BA157" s="11">
        <f>+data!BC159</f>
        <v>207.9361257349745</v>
      </c>
      <c r="BB157" s="11">
        <f>+data!BD159</f>
        <v>198.63382651586772</v>
      </c>
      <c r="BC157" s="11">
        <f>+data!BE159</f>
        <v>177</v>
      </c>
      <c r="BD157" s="11">
        <f>+data!BF159</f>
        <v>140</v>
      </c>
      <c r="BE157" s="11">
        <f>+data!BG159</f>
        <v>119</v>
      </c>
      <c r="BF157" s="11">
        <f>+data!BH159</f>
        <v>112</v>
      </c>
      <c r="BG157" s="11">
        <f>+data!BI159</f>
        <v>158</v>
      </c>
      <c r="BH157" s="11">
        <f>+data!BJ159</f>
        <v>161</v>
      </c>
      <c r="BI157" s="11">
        <f>+data!BK159</f>
        <v>163</v>
      </c>
      <c r="BJ157" s="11">
        <f>+data!BL159</f>
        <v>164</v>
      </c>
      <c r="BK157" s="11">
        <f>+data!BM159</f>
        <v>166</v>
      </c>
      <c r="BL157" s="11">
        <f>+data!BN159</f>
        <v>169</v>
      </c>
      <c r="BM157" s="11">
        <f>+data!BO159</f>
        <v>172</v>
      </c>
      <c r="BN157" s="11">
        <f>+data!BP159</f>
        <v>174.6</v>
      </c>
      <c r="BO157" s="11">
        <f>+data!BQ159</f>
        <v>175</v>
      </c>
      <c r="BP157" s="11">
        <f>+data!BR159</f>
        <v>174.8</v>
      </c>
      <c r="BQ157" s="11">
        <f>+data!BS159</f>
        <v>176</v>
      </c>
      <c r="BR157" s="11">
        <f>+data!BT159</f>
        <v>177</v>
      </c>
      <c r="BS157" s="11">
        <f>+data!BU159</f>
        <v>176</v>
      </c>
      <c r="BT157" s="11">
        <f>+data!BV159</f>
        <v>176.98666666666668</v>
      </c>
      <c r="BU157" s="11">
        <f>+data!BW159</f>
        <v>177.4177777777777</v>
      </c>
      <c r="BV157" s="11">
        <f>+data!BX159</f>
        <v>177.87229629629633</v>
      </c>
      <c r="BW157" s="11">
        <f>+data!BY159</f>
        <v>178.03960493827151</v>
      </c>
      <c r="BX157" s="11">
        <f>+data!BZ159</f>
        <v>178.34399341563778</v>
      </c>
      <c r="BY157" s="11">
        <f>+data!CA159</f>
        <v>178.97671989026048</v>
      </c>
      <c r="BZ157" s="11">
        <f>+data!CB159</f>
        <v>179.22913199817083</v>
      </c>
      <c r="CA157" s="11">
        <f>+data!CC159</f>
        <v>179.58069708885807</v>
      </c>
    </row>
    <row r="158" spans="1:79" x14ac:dyDescent="0.2">
      <c r="A158" s="9">
        <f>+data!B160</f>
        <v>580</v>
      </c>
      <c r="B158" s="11">
        <f>+data!D160</f>
        <v>0</v>
      </c>
      <c r="C158" s="11">
        <f>+data!E160</f>
        <v>0</v>
      </c>
      <c r="D158" s="11">
        <f>+data!F160</f>
        <v>0</v>
      </c>
      <c r="E158" s="11">
        <f>+data!G160</f>
        <v>0</v>
      </c>
      <c r="F158" s="11">
        <f>+data!H160</f>
        <v>0</v>
      </c>
      <c r="G158" s="11">
        <f>+data!I160</f>
        <v>0</v>
      </c>
      <c r="H158" s="11">
        <f>+data!J160</f>
        <v>0</v>
      </c>
      <c r="I158" s="11">
        <f>+data!K160</f>
        <v>0</v>
      </c>
      <c r="J158" s="11">
        <f>+data!L160</f>
        <v>0</v>
      </c>
      <c r="K158" s="11">
        <f>+data!M160</f>
        <v>0</v>
      </c>
      <c r="L158" s="11">
        <f>+data!N160</f>
        <v>0</v>
      </c>
      <c r="M158" s="11">
        <f>+data!O160</f>
        <v>0</v>
      </c>
      <c r="N158" s="11">
        <f>+data!P160</f>
        <v>0</v>
      </c>
      <c r="O158" s="11">
        <f>+data!Q160</f>
        <v>0</v>
      </c>
      <c r="P158" s="11">
        <f>+data!R160</f>
        <v>0</v>
      </c>
      <c r="Q158" s="11">
        <f>+data!S160</f>
        <v>0</v>
      </c>
      <c r="R158" s="11">
        <f>+data!T160</f>
        <v>0</v>
      </c>
      <c r="S158" s="11">
        <f>+data!U160</f>
        <v>0</v>
      </c>
      <c r="T158" s="11">
        <f>+data!V160</f>
        <v>0</v>
      </c>
      <c r="U158" s="11">
        <f>+data!W160</f>
        <v>0</v>
      </c>
      <c r="V158" s="11">
        <f>+data!X160</f>
        <v>0</v>
      </c>
      <c r="W158" s="11">
        <f>+data!Y160</f>
        <v>0</v>
      </c>
      <c r="X158" s="11">
        <f>+data!Z160</f>
        <v>0</v>
      </c>
      <c r="Y158" s="11">
        <f>+data!AA160</f>
        <v>0</v>
      </c>
      <c r="Z158" s="11">
        <f>+data!AB160</f>
        <v>0</v>
      </c>
      <c r="AA158" s="11">
        <f>+data!AC160</f>
        <v>0</v>
      </c>
      <c r="AB158" s="11">
        <f>+data!AD160</f>
        <v>0</v>
      </c>
      <c r="AC158" s="11">
        <f>+data!AE160</f>
        <v>0</v>
      </c>
      <c r="AD158" s="11">
        <f>+data!AF160</f>
        <v>0</v>
      </c>
      <c r="AE158" s="11">
        <f>+data!AG160</f>
        <v>0</v>
      </c>
      <c r="AF158" s="11">
        <f>+data!AH160</f>
        <v>0</v>
      </c>
      <c r="AG158" s="11">
        <f>+data!AI160</f>
        <v>0</v>
      </c>
      <c r="AH158" s="11">
        <f>+data!AJ160</f>
        <v>0</v>
      </c>
      <c r="AI158" s="11">
        <f>+data!AK160</f>
        <v>0</v>
      </c>
      <c r="AJ158" s="11">
        <f>+data!AL160</f>
        <v>0</v>
      </c>
      <c r="AK158" s="11">
        <f>+data!AM160</f>
        <v>0</v>
      </c>
      <c r="AL158" s="11">
        <f>+data!AN160</f>
        <v>0</v>
      </c>
      <c r="AM158" s="11">
        <f>+data!AO160</f>
        <v>0</v>
      </c>
      <c r="AN158" s="11">
        <f>+data!AP160</f>
        <v>0</v>
      </c>
      <c r="AO158" s="11">
        <f>+data!AQ160</f>
        <v>0</v>
      </c>
      <c r="AP158" s="11">
        <f>+data!AR160</f>
        <v>0</v>
      </c>
      <c r="AQ158" s="11">
        <f>+data!AS160</f>
        <v>0</v>
      </c>
      <c r="AR158" s="11">
        <f>+data!AT160</f>
        <v>0</v>
      </c>
      <c r="AS158" s="11">
        <f>+data!AU160</f>
        <v>0</v>
      </c>
      <c r="AT158" s="11">
        <f>+data!AV160</f>
        <v>0</v>
      </c>
      <c r="AU158" s="11">
        <f>+data!AW160</f>
        <v>0</v>
      </c>
      <c r="AV158" s="11">
        <f>+data!AX160</f>
        <v>0</v>
      </c>
      <c r="AW158" s="11">
        <f>+data!AY160</f>
        <v>0</v>
      </c>
      <c r="AX158" s="11">
        <f>+data!AZ160</f>
        <v>0</v>
      </c>
      <c r="AY158" s="11">
        <f>+data!BA160</f>
        <v>0</v>
      </c>
      <c r="AZ158" s="11">
        <f>+data!BB160</f>
        <v>0</v>
      </c>
      <c r="BA158" s="11">
        <f>+data!BC160</f>
        <v>0</v>
      </c>
      <c r="BB158" s="11">
        <f>+data!BD160</f>
        <v>0</v>
      </c>
      <c r="BC158" s="11">
        <f>+data!BE160</f>
        <v>0</v>
      </c>
      <c r="BD158" s="11">
        <f>+data!BF160</f>
        <v>0</v>
      </c>
      <c r="BE158" s="11">
        <f>+data!BG160</f>
        <v>0</v>
      </c>
      <c r="BF158" s="11">
        <f>+data!BH160</f>
        <v>0</v>
      </c>
      <c r="BG158" s="11">
        <f>+data!BI160</f>
        <v>0</v>
      </c>
      <c r="BH158" s="11">
        <f>+data!BJ160</f>
        <v>0</v>
      </c>
      <c r="BI158" s="11">
        <f>+data!BK160</f>
        <v>0</v>
      </c>
      <c r="BJ158" s="11">
        <f>+data!BL160</f>
        <v>0</v>
      </c>
      <c r="BK158" s="11">
        <f>+data!BM160</f>
        <v>0</v>
      </c>
      <c r="BL158" s="11">
        <f>+data!BN160</f>
        <v>0</v>
      </c>
      <c r="BM158" s="11">
        <f>+data!BO160</f>
        <v>0</v>
      </c>
      <c r="BN158" s="11">
        <f>+data!BP160</f>
        <v>0</v>
      </c>
      <c r="BO158" s="11">
        <f>+data!BQ160</f>
        <v>0</v>
      </c>
      <c r="BP158" s="11">
        <f>+data!BR160</f>
        <v>0</v>
      </c>
      <c r="BQ158" s="11">
        <f>+data!BS160</f>
        <v>0</v>
      </c>
      <c r="BR158" s="11">
        <f>+data!BT160</f>
        <v>0</v>
      </c>
      <c r="BS158" s="11">
        <f>+data!BU160</f>
        <v>0</v>
      </c>
      <c r="BT158" s="11">
        <f>+data!BV160</f>
        <v>0</v>
      </c>
      <c r="BU158" s="11">
        <f>+data!BW160</f>
        <v>0</v>
      </c>
      <c r="BV158" s="11">
        <f>+data!BX160</f>
        <v>0</v>
      </c>
      <c r="BW158" s="11">
        <f>+data!BY160</f>
        <v>0</v>
      </c>
      <c r="BX158" s="11">
        <f>+data!BZ160</f>
        <v>0</v>
      </c>
      <c r="BY158" s="11">
        <f>+data!CA160</f>
        <v>0</v>
      </c>
      <c r="BZ158" s="11">
        <f>+data!CB160</f>
        <v>0</v>
      </c>
      <c r="CA158" s="11">
        <f>+data!CC160</f>
        <v>0</v>
      </c>
    </row>
    <row r="159" spans="1:79" x14ac:dyDescent="0.2">
      <c r="A159" s="9">
        <f>+data!B161</f>
        <v>583</v>
      </c>
      <c r="B159" s="11">
        <f>+data!D161</f>
        <v>0</v>
      </c>
      <c r="C159" s="11">
        <f>+data!E161</f>
        <v>0</v>
      </c>
      <c r="D159" s="11">
        <f>+data!F161</f>
        <v>0</v>
      </c>
      <c r="E159" s="11">
        <f>+data!G161</f>
        <v>0</v>
      </c>
      <c r="F159" s="11">
        <f>+data!H161</f>
        <v>0</v>
      </c>
      <c r="G159" s="11">
        <f>+data!I161</f>
        <v>0</v>
      </c>
      <c r="H159" s="11">
        <f>+data!J161</f>
        <v>0</v>
      </c>
      <c r="I159" s="11">
        <f>+data!K161</f>
        <v>0</v>
      </c>
      <c r="J159" s="11">
        <f>+data!L161</f>
        <v>0</v>
      </c>
      <c r="K159" s="11">
        <f>+data!M161</f>
        <v>0</v>
      </c>
      <c r="L159" s="11">
        <f>+data!N161</f>
        <v>0</v>
      </c>
      <c r="M159" s="11">
        <f>+data!O161</f>
        <v>0</v>
      </c>
      <c r="N159" s="11">
        <f>+data!P161</f>
        <v>0</v>
      </c>
      <c r="O159" s="11">
        <f>+data!Q161</f>
        <v>0</v>
      </c>
      <c r="P159" s="11">
        <f>+data!R161</f>
        <v>0</v>
      </c>
      <c r="Q159" s="11">
        <f>+data!S161</f>
        <v>0</v>
      </c>
      <c r="R159" s="11">
        <f>+data!T161</f>
        <v>0</v>
      </c>
      <c r="S159" s="11">
        <f>+data!U161</f>
        <v>0</v>
      </c>
      <c r="T159" s="11">
        <f>+data!V161</f>
        <v>0</v>
      </c>
      <c r="U159" s="11">
        <f>+data!W161</f>
        <v>0</v>
      </c>
      <c r="V159" s="11">
        <f>+data!X161</f>
        <v>0</v>
      </c>
      <c r="W159" s="11">
        <f>+data!Y161</f>
        <v>0</v>
      </c>
      <c r="X159" s="11">
        <f>+data!Z161</f>
        <v>0</v>
      </c>
      <c r="Y159" s="11">
        <f>+data!AA161</f>
        <v>0</v>
      </c>
      <c r="Z159" s="11">
        <f>+data!AB161</f>
        <v>0</v>
      </c>
      <c r="AA159" s="11">
        <f>+data!AC161</f>
        <v>0</v>
      </c>
      <c r="AB159" s="11">
        <f>+data!AD161</f>
        <v>0</v>
      </c>
      <c r="AC159" s="11">
        <f>+data!AE161</f>
        <v>0</v>
      </c>
      <c r="AD159" s="11">
        <f>+data!AF161</f>
        <v>0</v>
      </c>
      <c r="AE159" s="11">
        <f>+data!AG161</f>
        <v>0</v>
      </c>
      <c r="AF159" s="11">
        <f>+data!AH161</f>
        <v>0</v>
      </c>
      <c r="AG159" s="11">
        <f>+data!AI161</f>
        <v>0</v>
      </c>
      <c r="AH159" s="11">
        <f>+data!AJ161</f>
        <v>0</v>
      </c>
      <c r="AI159" s="11">
        <f>+data!AK161</f>
        <v>0</v>
      </c>
      <c r="AJ159" s="11">
        <f>+data!AL161</f>
        <v>0</v>
      </c>
      <c r="AK159" s="11">
        <f>+data!AM161</f>
        <v>0</v>
      </c>
      <c r="AL159" s="11">
        <f>+data!AN161</f>
        <v>0</v>
      </c>
      <c r="AM159" s="11">
        <f>+data!AO161</f>
        <v>0</v>
      </c>
      <c r="AN159" s="11">
        <f>+data!AP161</f>
        <v>0</v>
      </c>
      <c r="AO159" s="11">
        <f>+data!AQ161</f>
        <v>0</v>
      </c>
      <c r="AP159" s="11">
        <f>+data!AR161</f>
        <v>0</v>
      </c>
      <c r="AQ159" s="11">
        <f>+data!AS161</f>
        <v>0</v>
      </c>
      <c r="AR159" s="11">
        <f>+data!AT161</f>
        <v>0</v>
      </c>
      <c r="AS159" s="11">
        <f>+data!AU161</f>
        <v>0</v>
      </c>
      <c r="AT159" s="11">
        <f>+data!AV161</f>
        <v>0</v>
      </c>
      <c r="AU159" s="11">
        <f>+data!AW161</f>
        <v>0</v>
      </c>
      <c r="AV159" s="11">
        <f>+data!AX161</f>
        <v>0</v>
      </c>
      <c r="AW159" s="11">
        <f>+data!AY161</f>
        <v>0</v>
      </c>
      <c r="AX159" s="11">
        <f>+data!AZ161</f>
        <v>0</v>
      </c>
      <c r="AY159" s="11">
        <f>+data!BA161</f>
        <v>0</v>
      </c>
      <c r="AZ159" s="11">
        <f>+data!BB161</f>
        <v>0</v>
      </c>
      <c r="BA159" s="11">
        <f>+data!BC161</f>
        <v>0</v>
      </c>
      <c r="BB159" s="11">
        <f>+data!BD161</f>
        <v>0</v>
      </c>
      <c r="BC159" s="11">
        <f>+data!BE161</f>
        <v>0</v>
      </c>
      <c r="BD159" s="11">
        <f>+data!BF161</f>
        <v>0</v>
      </c>
      <c r="BE159" s="11">
        <f>+data!BG161</f>
        <v>0</v>
      </c>
      <c r="BF159" s="11">
        <f>+data!BH161</f>
        <v>0</v>
      </c>
      <c r="BG159" s="11">
        <f>+data!BI161</f>
        <v>0</v>
      </c>
      <c r="BH159" s="11">
        <f>+data!BJ161</f>
        <v>0</v>
      </c>
      <c r="BI159" s="11">
        <f>+data!BK161</f>
        <v>0</v>
      </c>
      <c r="BJ159" s="11">
        <f>+data!BL161</f>
        <v>0</v>
      </c>
      <c r="BK159" s="11">
        <f>+data!BM161</f>
        <v>0</v>
      </c>
      <c r="BL159" s="11">
        <f>+data!BN161</f>
        <v>0</v>
      </c>
      <c r="BM159" s="11">
        <f>+data!BO161</f>
        <v>0</v>
      </c>
      <c r="BN159" s="11">
        <f>+data!BP161</f>
        <v>0</v>
      </c>
      <c r="BO159" s="11">
        <f>+data!BQ161</f>
        <v>0</v>
      </c>
      <c r="BP159" s="11">
        <f>+data!BR161</f>
        <v>0</v>
      </c>
      <c r="BQ159" s="11">
        <f>+data!BS161</f>
        <v>0</v>
      </c>
      <c r="BR159" s="11">
        <f>+data!BT161</f>
        <v>0</v>
      </c>
      <c r="BS159" s="11">
        <f>+data!BU161</f>
        <v>0</v>
      </c>
      <c r="BT159" s="11">
        <f>+data!BV161</f>
        <v>0</v>
      </c>
      <c r="BU159" s="11">
        <f>+data!BW161</f>
        <v>0</v>
      </c>
      <c r="BV159" s="11">
        <f>+data!BX161</f>
        <v>0</v>
      </c>
      <c r="BW159" s="11">
        <f>+data!BY161</f>
        <v>0</v>
      </c>
      <c r="BX159" s="11">
        <f>+data!BZ161</f>
        <v>0</v>
      </c>
      <c r="BY159" s="11">
        <f>+data!CA161</f>
        <v>0</v>
      </c>
      <c r="BZ159" s="11">
        <f>+data!CB161</f>
        <v>0</v>
      </c>
      <c r="CA159" s="11">
        <f>+data!CC161</f>
        <v>0</v>
      </c>
    </row>
    <row r="160" spans="1:79" x14ac:dyDescent="0.2">
      <c r="A160" s="9">
        <f>+data!B162</f>
        <v>584</v>
      </c>
      <c r="B160" s="11">
        <f>+data!D162</f>
        <v>0</v>
      </c>
      <c r="C160" s="11">
        <f>+data!E162</f>
        <v>0</v>
      </c>
      <c r="D160" s="11">
        <f>+data!F162</f>
        <v>0</v>
      </c>
      <c r="E160" s="11">
        <f>+data!G162</f>
        <v>0</v>
      </c>
      <c r="F160" s="11">
        <f>+data!H162</f>
        <v>0</v>
      </c>
      <c r="G160" s="11">
        <f>+data!I162</f>
        <v>0</v>
      </c>
      <c r="H160" s="11">
        <f>+data!J162</f>
        <v>0</v>
      </c>
      <c r="I160" s="11">
        <f>+data!K162</f>
        <v>0</v>
      </c>
      <c r="J160" s="11">
        <f>+data!L162</f>
        <v>0</v>
      </c>
      <c r="K160" s="11">
        <f>+data!M162</f>
        <v>0</v>
      </c>
      <c r="L160" s="11">
        <f>+data!N162</f>
        <v>0</v>
      </c>
      <c r="M160" s="11">
        <f>+data!O162</f>
        <v>0</v>
      </c>
      <c r="N160" s="11">
        <f>+data!P162</f>
        <v>0</v>
      </c>
      <c r="O160" s="11">
        <f>+data!Q162</f>
        <v>0</v>
      </c>
      <c r="P160" s="11">
        <f>+data!R162</f>
        <v>0</v>
      </c>
      <c r="Q160" s="11">
        <f>+data!S162</f>
        <v>0</v>
      </c>
      <c r="R160" s="11">
        <f>+data!T162</f>
        <v>0</v>
      </c>
      <c r="S160" s="11">
        <f>+data!U162</f>
        <v>0</v>
      </c>
      <c r="T160" s="11">
        <f>+data!V162</f>
        <v>0</v>
      </c>
      <c r="U160" s="11">
        <f>+data!W162</f>
        <v>0</v>
      </c>
      <c r="V160" s="11">
        <f>+data!X162</f>
        <v>0</v>
      </c>
      <c r="W160" s="11">
        <f>+data!Y162</f>
        <v>0</v>
      </c>
      <c r="X160" s="11">
        <f>+data!Z162</f>
        <v>0</v>
      </c>
      <c r="Y160" s="11">
        <f>+data!AA162</f>
        <v>0</v>
      </c>
      <c r="Z160" s="11">
        <f>+data!AB162</f>
        <v>0</v>
      </c>
      <c r="AA160" s="11">
        <f>+data!AC162</f>
        <v>0</v>
      </c>
      <c r="AB160" s="11">
        <f>+data!AD162</f>
        <v>0</v>
      </c>
      <c r="AC160" s="11">
        <f>+data!AE162</f>
        <v>0</v>
      </c>
      <c r="AD160" s="11">
        <f>+data!AF162</f>
        <v>0</v>
      </c>
      <c r="AE160" s="11">
        <f>+data!AG162</f>
        <v>0</v>
      </c>
      <c r="AF160" s="11">
        <f>+data!AH162</f>
        <v>0</v>
      </c>
      <c r="AG160" s="11">
        <f>+data!AI162</f>
        <v>0</v>
      </c>
      <c r="AH160" s="11">
        <f>+data!AJ162</f>
        <v>0</v>
      </c>
      <c r="AI160" s="11">
        <f>+data!AK162</f>
        <v>0</v>
      </c>
      <c r="AJ160" s="11">
        <f>+data!AL162</f>
        <v>0</v>
      </c>
      <c r="AK160" s="11">
        <f>+data!AM162</f>
        <v>0</v>
      </c>
      <c r="AL160" s="11">
        <f>+data!AN162</f>
        <v>0</v>
      </c>
      <c r="AM160" s="11">
        <f>+data!AO162</f>
        <v>0</v>
      </c>
      <c r="AN160" s="11">
        <f>+data!AP162</f>
        <v>0</v>
      </c>
      <c r="AO160" s="11">
        <f>+data!AQ162</f>
        <v>0</v>
      </c>
      <c r="AP160" s="11">
        <f>+data!AR162</f>
        <v>0</v>
      </c>
      <c r="AQ160" s="11">
        <f>+data!AS162</f>
        <v>0</v>
      </c>
      <c r="AR160" s="11">
        <f>+data!AT162</f>
        <v>0</v>
      </c>
      <c r="AS160" s="11">
        <f>+data!AU162</f>
        <v>0</v>
      </c>
      <c r="AT160" s="11">
        <f>+data!AV162</f>
        <v>0</v>
      </c>
      <c r="AU160" s="11">
        <f>+data!AW162</f>
        <v>0</v>
      </c>
      <c r="AV160" s="11">
        <f>+data!AX162</f>
        <v>0</v>
      </c>
      <c r="AW160" s="11">
        <f>+data!AY162</f>
        <v>0</v>
      </c>
      <c r="AX160" s="11">
        <f>+data!AZ162</f>
        <v>0</v>
      </c>
      <c r="AY160" s="11">
        <f>+data!BA162</f>
        <v>0</v>
      </c>
      <c r="AZ160" s="11">
        <f>+data!BB162</f>
        <v>0</v>
      </c>
      <c r="BA160" s="11">
        <f>+data!BC162</f>
        <v>0</v>
      </c>
      <c r="BB160" s="11">
        <f>+data!BD162</f>
        <v>0</v>
      </c>
      <c r="BC160" s="11">
        <f>+data!BE162</f>
        <v>0</v>
      </c>
      <c r="BD160" s="11">
        <f>+data!BF162</f>
        <v>0</v>
      </c>
      <c r="BE160" s="11">
        <f>+data!BG162</f>
        <v>0</v>
      </c>
      <c r="BF160" s="11">
        <f>+data!BH162</f>
        <v>0</v>
      </c>
      <c r="BG160" s="11">
        <f>+data!BI162</f>
        <v>0</v>
      </c>
      <c r="BH160" s="11">
        <f>+data!BJ162</f>
        <v>0</v>
      </c>
      <c r="BI160" s="11">
        <f>+data!BK162</f>
        <v>0</v>
      </c>
      <c r="BJ160" s="11">
        <f>+data!BL162</f>
        <v>0</v>
      </c>
      <c r="BK160" s="11">
        <f>+data!BM162</f>
        <v>0</v>
      </c>
      <c r="BL160" s="11">
        <f>+data!BN162</f>
        <v>0</v>
      </c>
      <c r="BM160" s="11">
        <f>+data!BO162</f>
        <v>0</v>
      </c>
      <c r="BN160" s="11">
        <f>+data!BP162</f>
        <v>0</v>
      </c>
      <c r="BO160" s="11">
        <f>+data!BQ162</f>
        <v>0</v>
      </c>
      <c r="BP160" s="11">
        <f>+data!BR162</f>
        <v>0</v>
      </c>
      <c r="BQ160" s="11">
        <f>+data!BS162</f>
        <v>0</v>
      </c>
      <c r="BR160" s="11">
        <f>+data!BT162</f>
        <v>0</v>
      </c>
      <c r="BS160" s="11">
        <f>+data!BU162</f>
        <v>0</v>
      </c>
      <c r="BT160" s="11">
        <f>+data!BV162</f>
        <v>0</v>
      </c>
      <c r="BU160" s="11">
        <f>+data!BW162</f>
        <v>0</v>
      </c>
      <c r="BV160" s="11">
        <f>+data!BX162</f>
        <v>0</v>
      </c>
      <c r="BW160" s="11">
        <f>+data!BY162</f>
        <v>0</v>
      </c>
      <c r="BX160" s="11">
        <f>+data!BZ162</f>
        <v>0</v>
      </c>
      <c r="BY160" s="11">
        <f>+data!CA162</f>
        <v>0</v>
      </c>
      <c r="BZ160" s="11">
        <f>+data!CB162</f>
        <v>0</v>
      </c>
      <c r="CA160" s="11">
        <f>+data!CC162</f>
        <v>0</v>
      </c>
    </row>
    <row r="161" spans="1:79" x14ac:dyDescent="0.2">
      <c r="A161" s="9">
        <f>+data!B163</f>
        <v>585</v>
      </c>
      <c r="B161" s="11">
        <f>+data!D163</f>
        <v>0</v>
      </c>
      <c r="C161" s="11">
        <f>+data!E163</f>
        <v>0</v>
      </c>
      <c r="D161" s="11">
        <f>+data!F163</f>
        <v>0</v>
      </c>
      <c r="E161" s="11">
        <f>+data!G163</f>
        <v>0</v>
      </c>
      <c r="F161" s="11">
        <f>+data!H163</f>
        <v>0</v>
      </c>
      <c r="G161" s="11">
        <f>+data!I163</f>
        <v>0</v>
      </c>
      <c r="H161" s="11">
        <f>+data!J163</f>
        <v>0</v>
      </c>
      <c r="I161" s="11">
        <f>+data!K163</f>
        <v>0</v>
      </c>
      <c r="J161" s="11">
        <f>+data!L163</f>
        <v>0</v>
      </c>
      <c r="K161" s="11">
        <f>+data!M163</f>
        <v>0</v>
      </c>
      <c r="L161" s="11">
        <f>+data!N163</f>
        <v>3.4849698296997238E-2</v>
      </c>
      <c r="M161" s="11">
        <f>+data!O163</f>
        <v>4.3633987394729734E-2</v>
      </c>
      <c r="N161" s="11">
        <f>+data!P163</f>
        <v>5.4632019968971768E-2</v>
      </c>
      <c r="O161" s="11">
        <f>+data!Q163</f>
        <v>6.8401578968286761E-2</v>
      </c>
      <c r="P161" s="11">
        <f>+data!R163</f>
        <v>8.5640962871798176E-2</v>
      </c>
      <c r="Q161" s="11">
        <f>+data!S163</f>
        <v>0.10722437794088362</v>
      </c>
      <c r="R161" s="11">
        <f>+data!T163</f>
        <v>0.13424624339488786</v>
      </c>
      <c r="S161" s="11">
        <f>+data!U163</f>
        <v>0.1680766537209227</v>
      </c>
      <c r="T161" s="11">
        <f>+data!V163</f>
        <v>0.21043080731818853</v>
      </c>
      <c r="U161" s="11">
        <f>+data!W163</f>
        <v>0.26345591788594824</v>
      </c>
      <c r="V161" s="11">
        <f>+data!X163</f>
        <v>0.32984001018526227</v>
      </c>
      <c r="W161" s="11">
        <f>+data!Y163</f>
        <v>0.41294810983933911</v>
      </c>
      <c r="X161" s="11">
        <f>+data!Z163</f>
        <v>0.51699272376133631</v>
      </c>
      <c r="Y161" s="11">
        <f>+data!AA163</f>
        <v>0.6472472437977661</v>
      </c>
      <c r="Z161" s="11">
        <f>+data!AB163</f>
        <v>0.81031307909737049</v>
      </c>
      <c r="AA161" s="11">
        <f>+data!AC163</f>
        <v>1.0144540425108877</v>
      </c>
      <c r="AB161" s="11">
        <f>+data!AD163</f>
        <v>1.2700149206137421</v>
      </c>
      <c r="AC161" s="11">
        <f>+data!AE163</f>
        <v>1.5899454179645325</v>
      </c>
      <c r="AD161" s="11">
        <f>+data!AF163</f>
        <v>1.6738817763707075</v>
      </c>
      <c r="AE161" s="11">
        <f>+data!AG163</f>
        <v>1.7622491782175997</v>
      </c>
      <c r="AF161" s="11">
        <f>+data!AH163</f>
        <v>1.8552815342042195</v>
      </c>
      <c r="AG161" s="11">
        <f>+data!AI163</f>
        <v>1.9532251026301573</v>
      </c>
      <c r="AH161" s="11">
        <f>+data!AJ163</f>
        <v>2.0563391411795493</v>
      </c>
      <c r="AI161" s="11">
        <f>+data!AK163</f>
        <v>2.1648965931094093</v>
      </c>
      <c r="AJ161" s="11">
        <f>+data!AL163</f>
        <v>2.2791848096583203</v>
      </c>
      <c r="AK161" s="11">
        <f>+data!AM163</f>
        <v>2.3995063105873022</v>
      </c>
      <c r="AL161" s="11">
        <f>+data!AN163</f>
        <v>2.5261795848656456</v>
      </c>
      <c r="AM161" s="11">
        <f>+data!AO163</f>
        <v>2.6595399336206449</v>
      </c>
      <c r="AN161" s="11">
        <f>+data!AP163</f>
        <v>2.7999403575821105</v>
      </c>
      <c r="AO161" s="11">
        <f>+data!AQ163</f>
        <v>2.9559406927351253</v>
      </c>
      <c r="AP161" s="11">
        <f>+data!AR163</f>
        <v>3.1206324638761709</v>
      </c>
      <c r="AQ161" s="11">
        <f>+data!AS163</f>
        <v>3.2944998957494307</v>
      </c>
      <c r="AR161" s="11">
        <f>+data!AT163</f>
        <v>3.4780541899988511</v>
      </c>
      <c r="AS161" s="11">
        <f>+data!AU163</f>
        <v>3.6718350280570955</v>
      </c>
      <c r="AT161" s="11">
        <f>+data!AV163</f>
        <v>3.7990246192191628</v>
      </c>
      <c r="AU161" s="11">
        <f>+data!AW163</f>
        <v>3.930619692058428</v>
      </c>
      <c r="AV161" s="11">
        <f>+data!AX163</f>
        <v>4.0667728307028002</v>
      </c>
      <c r="AW161" s="11">
        <f>+data!AY163</f>
        <v>4.2076419037343955</v>
      </c>
      <c r="AX161" s="11">
        <f>+data!AZ163</f>
        <v>4.3533902471960051</v>
      </c>
      <c r="AY161" s="11">
        <f>+data!BA163</f>
        <v>4.465689530396987</v>
      </c>
      <c r="AZ161" s="11">
        <f>+data!BB163</f>
        <v>4.5808853531476537</v>
      </c>
      <c r="BA161" s="11">
        <f>+data!BC163</f>
        <v>4.6990524182185087</v>
      </c>
      <c r="BB161" s="11">
        <f>+data!BD163</f>
        <v>4.8202673547970809</v>
      </c>
      <c r="BC161" s="11">
        <f>+data!BE163</f>
        <v>6.2742240999999996</v>
      </c>
      <c r="BD161" s="11">
        <f>+data!BF163</f>
        <v>6</v>
      </c>
      <c r="BE161" s="11">
        <f>+data!BG163</f>
        <v>6</v>
      </c>
      <c r="BF161" s="11">
        <f>+data!BH163</f>
        <v>6</v>
      </c>
      <c r="BG161" s="11">
        <f>+data!BI163</f>
        <v>6</v>
      </c>
      <c r="BH161" s="11">
        <f>+data!BJ163</f>
        <v>6</v>
      </c>
      <c r="BI161" s="11">
        <f>+data!BK163</f>
        <v>6</v>
      </c>
      <c r="BJ161" s="11">
        <f>+data!BL163</f>
        <v>6</v>
      </c>
      <c r="BK161" s="11">
        <f>+data!BM163</f>
        <v>6</v>
      </c>
      <c r="BL161" s="11">
        <f>+data!BN163</f>
        <v>6</v>
      </c>
      <c r="BM161" s="11">
        <f>+data!BO163</f>
        <v>6</v>
      </c>
      <c r="BN161" s="11">
        <f>+data!BP163</f>
        <v>6</v>
      </c>
      <c r="BO161" s="11">
        <f>+data!BQ163</f>
        <v>6</v>
      </c>
      <c r="BP161" s="11">
        <f>+data!BR163</f>
        <v>6</v>
      </c>
      <c r="BQ161" s="11">
        <f>+data!BS163</f>
        <v>6</v>
      </c>
      <c r="BR161" s="11">
        <f>+data!BT163</f>
        <v>6</v>
      </c>
      <c r="BS161" s="11">
        <f>+data!BU163</f>
        <v>6</v>
      </c>
      <c r="BT161" s="11">
        <f>+data!BV163</f>
        <v>6</v>
      </c>
      <c r="BU161" s="11">
        <f>+data!BW163</f>
        <v>6</v>
      </c>
      <c r="BV161" s="11">
        <f>+data!BX163</f>
        <v>6</v>
      </c>
      <c r="BW161" s="11">
        <f>+data!BY163</f>
        <v>6</v>
      </c>
      <c r="BX161" s="11">
        <f>+data!BZ163</f>
        <v>6</v>
      </c>
      <c r="BY161" s="11">
        <f>+data!CA163</f>
        <v>6</v>
      </c>
      <c r="BZ161" s="11">
        <f>+data!CB163</f>
        <v>6</v>
      </c>
      <c r="CA161" s="11">
        <f>+data!CC163</f>
        <v>6</v>
      </c>
    </row>
    <row r="162" spans="1:79" x14ac:dyDescent="0.2">
      <c r="A162" s="9">
        <f>+data!B164</f>
        <v>586</v>
      </c>
      <c r="B162" s="11">
        <f>+data!D164</f>
        <v>0</v>
      </c>
      <c r="C162" s="11">
        <f>+data!E164</f>
        <v>0</v>
      </c>
      <c r="D162" s="11">
        <f>+data!F164</f>
        <v>0</v>
      </c>
      <c r="E162" s="11">
        <f>+data!G164</f>
        <v>0</v>
      </c>
      <c r="F162" s="11">
        <f>+data!H164</f>
        <v>0.28759352256845722</v>
      </c>
      <c r="G162" s="11">
        <f>+data!I164</f>
        <v>0.95864507522819098</v>
      </c>
      <c r="H162" s="11">
        <f>+data!J164</f>
        <v>3.1954835840939699</v>
      </c>
      <c r="I162" s="11">
        <f>+data!K164</f>
        <v>10.6516119469799</v>
      </c>
      <c r="J162" s="11">
        <f>+data!L164</f>
        <v>35.505373156599674</v>
      </c>
      <c r="K162" s="11">
        <f>+data!M164</f>
        <v>118.35124385533226</v>
      </c>
      <c r="L162" s="11">
        <f>+data!N164</f>
        <v>394.50414618444074</v>
      </c>
      <c r="M162" s="11">
        <f>+data!O164</f>
        <v>847.02360798424047</v>
      </c>
      <c r="N162" s="11">
        <f>+data!P164</f>
        <v>889.40972473631518</v>
      </c>
      <c r="O162" s="11">
        <f>+data!Q164</f>
        <v>940.38111899999365</v>
      </c>
      <c r="P162" s="11">
        <f>+data!R164</f>
        <v>988.13996588381815</v>
      </c>
      <c r="Q162" s="11">
        <f>+data!S164</f>
        <v>1032.4635474499353</v>
      </c>
      <c r="R162" s="11">
        <f>+data!T164</f>
        <v>1073.0949098061101</v>
      </c>
      <c r="S162" s="11">
        <f>+data!U164</f>
        <v>1161.1112123740693</v>
      </c>
      <c r="T162" s="11">
        <f>+data!V164</f>
        <v>1242.2077102307471</v>
      </c>
      <c r="U162" s="11">
        <f>+data!W164</f>
        <v>1354.7385623501525</v>
      </c>
      <c r="V162" s="11">
        <f>+data!X164</f>
        <v>1456.6562000674242</v>
      </c>
      <c r="W162" s="11">
        <f>+data!Y164</f>
        <v>1464.4260300978981</v>
      </c>
      <c r="X162" s="11">
        <f>+data!Z164</f>
        <v>1464.8739985622165</v>
      </c>
      <c r="Y162" s="11">
        <f>+data!AA164</f>
        <v>1406.0229523610956</v>
      </c>
      <c r="Z162" s="11">
        <f>+data!AB164</f>
        <v>1519.6107555808685</v>
      </c>
      <c r="AA162" s="11">
        <f>+data!AC164</f>
        <v>1530.992166942016</v>
      </c>
      <c r="AB162" s="11">
        <f>+data!AD164</f>
        <v>1864.9187942111312</v>
      </c>
      <c r="AC162" s="11">
        <f>+data!AE164</f>
        <v>2116.8667729328199</v>
      </c>
      <c r="AD162" s="11">
        <f>+data!AF164</f>
        <v>2118.7933847425925</v>
      </c>
      <c r="AE162" s="11">
        <f>+data!AG164</f>
        <v>2141.4783194118982</v>
      </c>
      <c r="AF162" s="11">
        <f>+data!AH164</f>
        <v>2163.7961088464435</v>
      </c>
      <c r="AG162" s="11">
        <f>+data!AI164</f>
        <v>2185.6928133403976</v>
      </c>
      <c r="AH162" s="11">
        <f>+data!AJ164</f>
        <v>2207.109617470493</v>
      </c>
      <c r="AI162" s="11">
        <f>+data!AK164</f>
        <v>2227.9822976816208</v>
      </c>
      <c r="AJ162" s="11">
        <f>+data!AL164</f>
        <v>2248.2406129901337</v>
      </c>
      <c r="AK162" s="11">
        <f>+data!AM164</f>
        <v>2267.8076044969025</v>
      </c>
      <c r="AL162" s="11">
        <f>+data!AN164</f>
        <v>2286.5987861032349</v>
      </c>
      <c r="AM162" s="11">
        <f>+data!AO164</f>
        <v>2304.5212046081097</v>
      </c>
      <c r="AN162" s="11">
        <f>+data!AP164</f>
        <v>2321.4723419348038</v>
      </c>
      <c r="AO162" s="11">
        <f>+data!AQ164</f>
        <v>2337.3388251742817</v>
      </c>
      <c r="AP162" s="11">
        <f>+data!AR164</f>
        <v>2351.9949008623885</v>
      </c>
      <c r="AQ162" s="11">
        <f>+data!AS164</f>
        <v>2365.3006176079484</v>
      </c>
      <c r="AR162" s="11">
        <f>+data!AT164</f>
        <v>2377.099644683698</v>
      </c>
      <c r="AS162" s="11">
        <f>+data!AU164</f>
        <v>2387.2166317706487</v>
      </c>
      <c r="AT162" s="11">
        <f>+data!AV164</f>
        <v>2395.4539841807555</v>
      </c>
      <c r="AU162" s="11">
        <f>+data!AW164</f>
        <v>2401.5878847713675</v>
      </c>
      <c r="AV162" s="11">
        <f>+data!AX164</f>
        <v>2405.3633325865476</v>
      </c>
      <c r="AW162" s="11">
        <f>+data!AY164</f>
        <v>2406.487879915162</v>
      </c>
      <c r="AX162" s="11">
        <f>+data!AZ164</f>
        <v>2404.6236193971349</v>
      </c>
      <c r="AY162" s="11">
        <f>+data!BA164</f>
        <v>2515.6871075525805</v>
      </c>
      <c r="AZ162" s="11">
        <f>+data!BB164</f>
        <v>2754.6692156699146</v>
      </c>
      <c r="BA162" s="11">
        <f>+data!BC164</f>
        <v>3084.2802544978263</v>
      </c>
      <c r="BB162" s="11">
        <f>+data!BD164</f>
        <v>4352.1534864763998</v>
      </c>
      <c r="BC162" s="11">
        <f>+data!BE164</f>
        <v>5000</v>
      </c>
      <c r="BD162" s="11">
        <f>+data!BF164</f>
        <v>5000</v>
      </c>
      <c r="BE162" s="11">
        <f>+data!BG164</f>
        <v>5000</v>
      </c>
      <c r="BF162" s="11">
        <f>+data!BH164</f>
        <v>5000</v>
      </c>
      <c r="BG162" s="11">
        <f>+data!BI164</f>
        <v>5000</v>
      </c>
      <c r="BH162" s="11">
        <f>+data!BJ164</f>
        <v>5000</v>
      </c>
      <c r="BI162" s="11">
        <f>+data!BK164</f>
        <v>5000</v>
      </c>
      <c r="BJ162" s="11">
        <f>+data!BL164</f>
        <v>5000</v>
      </c>
      <c r="BK162" s="11">
        <f>+data!BM164</f>
        <v>5000</v>
      </c>
      <c r="BL162" s="11">
        <f>+data!BN164</f>
        <v>5000</v>
      </c>
      <c r="BM162" s="11">
        <f>+data!BO164</f>
        <v>5000</v>
      </c>
      <c r="BN162" s="11">
        <f>+data!BP164</f>
        <v>5000</v>
      </c>
      <c r="BO162" s="11">
        <f>+data!BQ164</f>
        <v>5000</v>
      </c>
      <c r="BP162" s="11">
        <f>+data!BR164</f>
        <v>5000</v>
      </c>
      <c r="BQ162" s="11">
        <f>+data!BS164</f>
        <v>5000</v>
      </c>
      <c r="BR162" s="11">
        <f>+data!BT164</f>
        <v>5000</v>
      </c>
      <c r="BS162" s="11">
        <f>+data!BU164</f>
        <v>5000</v>
      </c>
      <c r="BT162" s="11">
        <f>+data!BV164</f>
        <v>5000</v>
      </c>
      <c r="BU162" s="11">
        <f>+data!BW164</f>
        <v>5000</v>
      </c>
      <c r="BV162" s="11">
        <f>+data!BX164</f>
        <v>5000</v>
      </c>
      <c r="BW162" s="11">
        <f>+data!BY164</f>
        <v>5000</v>
      </c>
      <c r="BX162" s="11">
        <f>+data!BZ164</f>
        <v>5000</v>
      </c>
      <c r="BY162" s="11">
        <f>+data!CA164</f>
        <v>5000</v>
      </c>
      <c r="BZ162" s="11">
        <f>+data!CB164</f>
        <v>5000</v>
      </c>
      <c r="CA162" s="11">
        <f>+data!CC164</f>
        <v>5000</v>
      </c>
    </row>
    <row r="163" spans="1:79" x14ac:dyDescent="0.2">
      <c r="A163" s="9">
        <f>+data!B165</f>
        <v>591</v>
      </c>
      <c r="B163" s="11">
        <f>+data!D165</f>
        <v>0</v>
      </c>
      <c r="C163" s="11">
        <f>+data!E165</f>
        <v>0</v>
      </c>
      <c r="D163" s="11">
        <f>+data!F165</f>
        <v>0</v>
      </c>
      <c r="E163" s="11">
        <f>+data!G165</f>
        <v>0</v>
      </c>
      <c r="F163" s="11">
        <f>+data!H165</f>
        <v>0</v>
      </c>
      <c r="G163" s="11">
        <f>+data!I165</f>
        <v>0</v>
      </c>
      <c r="H163" s="11">
        <f>+data!J165</f>
        <v>0</v>
      </c>
      <c r="I163" s="11">
        <f>+data!K165</f>
        <v>0</v>
      </c>
      <c r="J163" s="11">
        <f>+data!L165</f>
        <v>0</v>
      </c>
      <c r="K163" s="11">
        <f>+data!M165</f>
        <v>0</v>
      </c>
      <c r="L163" s="11">
        <f>+data!N165</f>
        <v>0</v>
      </c>
      <c r="M163" s="11">
        <f>+data!O165</f>
        <v>0</v>
      </c>
      <c r="N163" s="11">
        <f>+data!P165</f>
        <v>0</v>
      </c>
      <c r="O163" s="11">
        <f>+data!Q165</f>
        <v>0</v>
      </c>
      <c r="P163" s="11">
        <f>+data!R165</f>
        <v>0</v>
      </c>
      <c r="Q163" s="11">
        <f>+data!S165</f>
        <v>0</v>
      </c>
      <c r="R163" s="11">
        <f>+data!T165</f>
        <v>0</v>
      </c>
      <c r="S163" s="11">
        <f>+data!U165</f>
        <v>0</v>
      </c>
      <c r="T163" s="11">
        <f>+data!V165</f>
        <v>0</v>
      </c>
      <c r="U163" s="11">
        <f>+data!W165</f>
        <v>0</v>
      </c>
      <c r="V163" s="11">
        <f>+data!X165</f>
        <v>0</v>
      </c>
      <c r="W163" s="11">
        <f>+data!Y165</f>
        <v>0</v>
      </c>
      <c r="X163" s="11">
        <f>+data!Z165</f>
        <v>0</v>
      </c>
      <c r="Y163" s="11">
        <f>+data!AA165</f>
        <v>0</v>
      </c>
      <c r="Z163" s="11">
        <f>+data!AB165</f>
        <v>0</v>
      </c>
      <c r="AA163" s="11">
        <f>+data!AC165</f>
        <v>0</v>
      </c>
      <c r="AB163" s="11">
        <f>+data!AD165</f>
        <v>65.543662500792095</v>
      </c>
      <c r="AC163" s="11">
        <f>+data!AE165</f>
        <v>43.361507264735017</v>
      </c>
      <c r="AD163" s="11">
        <f>+data!AF165</f>
        <v>46.758394595967289</v>
      </c>
      <c r="AE163" s="11">
        <f>+data!AG165</f>
        <v>50.392734036124999</v>
      </c>
      <c r="AF163" s="11">
        <f>+data!AH165</f>
        <v>54.280110883845126</v>
      </c>
      <c r="AG163" s="11">
        <f>+data!AI165</f>
        <v>58.437093233441232</v>
      </c>
      <c r="AH163" s="11">
        <f>+data!AJ165</f>
        <v>62.881292254507756</v>
      </c>
      <c r="AI163" s="11">
        <f>+data!AK165</f>
        <v>67.631426094319664</v>
      </c>
      <c r="AJ163" s="11">
        <f>+data!AL165</f>
        <v>72.707387617395668</v>
      </c>
      <c r="AK163" s="11">
        <f>+data!AM165</f>
        <v>78.130316209121446</v>
      </c>
      <c r="AL163" s="11">
        <f>+data!AN165</f>
        <v>83.922673883584622</v>
      </c>
      <c r="AM163" s="11">
        <f>+data!AO165</f>
        <v>90.108325949794207</v>
      </c>
      <c r="AN163" s="11">
        <f>+data!AP165</f>
        <v>97.78518863520722</v>
      </c>
      <c r="AO163" s="11">
        <f>+data!AQ165</f>
        <v>112.56886171423466</v>
      </c>
      <c r="AP163" s="11">
        <f>+data!AR165</f>
        <v>129.47761788957024</v>
      </c>
      <c r="AQ163" s="11">
        <f>+data!AS165</f>
        <v>148.80685840077388</v>
      </c>
      <c r="AR163" s="11">
        <f>+data!AT165</f>
        <v>170.89207774659198</v>
      </c>
      <c r="AS163" s="11">
        <f>+data!AU165</f>
        <v>184.41455464660095</v>
      </c>
      <c r="AT163" s="11">
        <f>+data!AV165</f>
        <v>194.66024785222095</v>
      </c>
      <c r="AU163" s="11">
        <f>+data!AW165</f>
        <v>198.26814788566887</v>
      </c>
      <c r="AV163" s="11">
        <f>+data!AX165</f>
        <v>213.29623756320197</v>
      </c>
      <c r="AW163" s="11">
        <f>+data!AY165</f>
        <v>227.82624191419976</v>
      </c>
      <c r="AX163" s="11">
        <f>+data!AZ165</f>
        <v>265.25239096912583</v>
      </c>
      <c r="AY163" s="11">
        <f>+data!BA165</f>
        <v>291.51758051670026</v>
      </c>
      <c r="AZ163" s="11">
        <f>+data!BB165</f>
        <v>365.56139774530862</v>
      </c>
      <c r="BA163" s="11">
        <f>+data!BC165</f>
        <v>532.14479549216594</v>
      </c>
      <c r="BB163" s="11">
        <f>+data!BD165</f>
        <v>758.83145541937881</v>
      </c>
      <c r="BC163" s="11">
        <f>+data!BE165</f>
        <v>1060</v>
      </c>
      <c r="BD163" s="11">
        <f>+data!BF165</f>
        <v>1141</v>
      </c>
      <c r="BE163" s="11">
        <f>+data!BG165</f>
        <v>1300</v>
      </c>
      <c r="BF163" s="11">
        <f>+data!BH165</f>
        <v>1470</v>
      </c>
      <c r="BG163" s="11">
        <f>+data!BI165</f>
        <v>1535</v>
      </c>
      <c r="BH163" s="11">
        <f>+data!BJ165</f>
        <v>1535</v>
      </c>
      <c r="BI163" s="11">
        <f>+data!BK165</f>
        <v>1535</v>
      </c>
      <c r="BJ163" s="11">
        <f>+data!BL165</f>
        <v>1535</v>
      </c>
      <c r="BK163" s="11">
        <f>+data!BM165</f>
        <v>1535</v>
      </c>
      <c r="BL163" s="11">
        <f>+data!BN165</f>
        <v>1535</v>
      </c>
      <c r="BM163" s="11">
        <f>+data!BO165</f>
        <v>1535</v>
      </c>
      <c r="BN163" s="11">
        <f>+data!BP165</f>
        <v>1535</v>
      </c>
      <c r="BO163" s="11">
        <f>+data!BQ165</f>
        <v>1535</v>
      </c>
      <c r="BP163" s="11">
        <f>+data!BR165</f>
        <v>1535</v>
      </c>
      <c r="BQ163" s="11">
        <f>+data!BS165</f>
        <v>1535</v>
      </c>
      <c r="BR163" s="11">
        <f>+data!BT165</f>
        <v>1538</v>
      </c>
      <c r="BS163" s="11">
        <f>+data!BU165</f>
        <v>1540</v>
      </c>
      <c r="BT163" s="11">
        <f>+data!BV165</f>
        <v>1539.7333333333333</v>
      </c>
      <c r="BU163" s="11">
        <f>+data!BW165</f>
        <v>1541.2888888888892</v>
      </c>
      <c r="BV163" s="11">
        <f>+data!BX165</f>
        <v>1542.9348148148154</v>
      </c>
      <c r="BW163" s="11">
        <f>+data!BY165</f>
        <v>1544.420246913581</v>
      </c>
      <c r="BX163" s="11">
        <f>+data!BZ165</f>
        <v>1545.309004115227</v>
      </c>
      <c r="BY163" s="11">
        <f>+data!CA165</f>
        <v>1546.5062167352551</v>
      </c>
      <c r="BZ163" s="11">
        <f>+data!CB165</f>
        <v>1548.1064369455892</v>
      </c>
      <c r="CA163" s="11">
        <f>+data!CC165</f>
        <v>1549.3300050602058</v>
      </c>
    </row>
    <row r="164" spans="1:79" x14ac:dyDescent="0.2">
      <c r="A164" s="9">
        <f>+data!B166</f>
        <v>598</v>
      </c>
      <c r="B164" s="11">
        <f>+data!D166</f>
        <v>0</v>
      </c>
      <c r="C164" s="11">
        <f>+data!E166</f>
        <v>0</v>
      </c>
      <c r="D164" s="11">
        <f>+data!F166</f>
        <v>0</v>
      </c>
      <c r="E164" s="11">
        <f>+data!G166</f>
        <v>0</v>
      </c>
      <c r="F164" s="11">
        <f>+data!H166</f>
        <v>0</v>
      </c>
      <c r="G164" s="11">
        <f>+data!I166</f>
        <v>33.011299130653526</v>
      </c>
      <c r="H164" s="11">
        <f>+data!J166</f>
        <v>47.023209016176907</v>
      </c>
      <c r="I164" s="11">
        <f>+data!K166</f>
        <v>66.348814641514323</v>
      </c>
      <c r="J164" s="11">
        <f>+data!L166</f>
        <v>92.332751339539413</v>
      </c>
      <c r="K164" s="11">
        <f>+data!M166</f>
        <v>125.70643755963279</v>
      </c>
      <c r="L164" s="11">
        <f>+data!N166</f>
        <v>164.38457223826762</v>
      </c>
      <c r="M164" s="11">
        <f>+data!O166</f>
        <v>169.23798588030266</v>
      </c>
      <c r="N164" s="11">
        <f>+data!P166</f>
        <v>174.06731516761863</v>
      </c>
      <c r="O164" s="11">
        <f>+data!Q166</f>
        <v>178.84238322844135</v>
      </c>
      <c r="P164" s="11">
        <f>+data!R166</f>
        <v>183.52687566073899</v>
      </c>
      <c r="Q164" s="11">
        <f>+data!S166</f>
        <v>188.07695791994183</v>
      </c>
      <c r="R164" s="11">
        <f>+data!T166</f>
        <v>192.43947867375348</v>
      </c>
      <c r="S164" s="11">
        <f>+data!U166</f>
        <v>196.5495927813331</v>
      </c>
      <c r="T164" s="11">
        <f>+data!V166</f>
        <v>200.32755060780951</v>
      </c>
      <c r="U164" s="11">
        <f>+data!W166</f>
        <v>203.6742557694399</v>
      </c>
      <c r="V164" s="11">
        <f>+data!X166</f>
        <v>206.46494326034852</v>
      </c>
      <c r="W164" s="11">
        <f>+data!Y166</f>
        <v>208.53987698693817</v>
      </c>
      <c r="X164" s="11">
        <f>+data!Z166</f>
        <v>209.69009999409747</v>
      </c>
      <c r="Y164" s="11">
        <f>+data!AA166</f>
        <v>209.63450411723306</v>
      </c>
      <c r="Z164" s="11">
        <f>+data!AB166</f>
        <v>207.98057857037634</v>
      </c>
      <c r="AA164" s="11">
        <f>+data!AC166</f>
        <v>204.15162302612413</v>
      </c>
      <c r="AB164" s="11">
        <f>+data!AD166</f>
        <v>197.2363453529484</v>
      </c>
      <c r="AC164" s="11">
        <f>+data!AE166</f>
        <v>185.62553403628786</v>
      </c>
      <c r="AD164" s="11">
        <f>+data!AF166</f>
        <v>183.86118250650929</v>
      </c>
      <c r="AE164" s="11">
        <f>+data!AG166</f>
        <v>182.0191966245759</v>
      </c>
      <c r="AF164" s="11">
        <f>+data!AH166</f>
        <v>180.09442483626594</v>
      </c>
      <c r="AG164" s="11">
        <f>+data!AI166</f>
        <v>178.0811355573081</v>
      </c>
      <c r="AH164" s="11">
        <f>+data!AJ166</f>
        <v>175.9729217655543</v>
      </c>
      <c r="AI164" s="11">
        <f>+data!AK166</f>
        <v>173.76258454375309</v>
      </c>
      <c r="AJ164" s="11">
        <f>+data!AL166</f>
        <v>171.44198963513708</v>
      </c>
      <c r="AK164" s="11">
        <f>+data!AM166</f>
        <v>169.00188899628748</v>
      </c>
      <c r="AL164" s="11">
        <f>+data!AN166</f>
        <v>166.43169637040097</v>
      </c>
      <c r="AM164" s="11">
        <f>+data!AO166</f>
        <v>163.71920160896471</v>
      </c>
      <c r="AN164" s="11">
        <f>+data!AP166</f>
        <v>160.85020211869508</v>
      </c>
      <c r="AO164" s="11">
        <f>+data!AQ166</f>
        <v>157.80802021541834</v>
      </c>
      <c r="AP164" s="11">
        <f>+data!AR166</f>
        <v>154.57286031821917</v>
      </c>
      <c r="AQ164" s="11">
        <f>+data!AS166</f>
        <v>151.12093631010603</v>
      </c>
      <c r="AR164" s="11">
        <f>+data!AT166</f>
        <v>147.423260689876</v>
      </c>
      <c r="AS164" s="11">
        <f>+data!AU166</f>
        <v>143.4439214231401</v>
      </c>
      <c r="AT164" s="11">
        <f>+data!AV166</f>
        <v>138.95166765880543</v>
      </c>
      <c r="AU164" s="11">
        <f>+data!AW166</f>
        <v>134.08651814834107</v>
      </c>
      <c r="AV164" s="11">
        <f>+data!AX166</f>
        <v>128.77229989758862</v>
      </c>
      <c r="AW164" s="11">
        <f>+data!AY166</f>
        <v>122.90392237713668</v>
      </c>
      <c r="AX164" s="11">
        <f>+data!AZ166</f>
        <v>116.32964542506393</v>
      </c>
      <c r="AY164" s="11">
        <f>+data!BA166</f>
        <v>115.38643113399613</v>
      </c>
      <c r="AZ164" s="11">
        <f>+data!BB166</f>
        <v>112.41204807570369</v>
      </c>
      <c r="BA164" s="11">
        <f>+data!BC166</f>
        <v>106.18968241249112</v>
      </c>
      <c r="BB164" s="11">
        <f>+data!BD166</f>
        <v>93.934462548097514</v>
      </c>
      <c r="BC164" s="11">
        <f>+data!BE166</f>
        <v>70</v>
      </c>
      <c r="BD164" s="11">
        <f>+data!BF166</f>
        <v>89</v>
      </c>
      <c r="BE164" s="11">
        <f>+data!BG166</f>
        <v>110</v>
      </c>
      <c r="BF164" s="11">
        <f>+data!BH166</f>
        <v>135</v>
      </c>
      <c r="BG164" s="11">
        <f>+data!BI166</f>
        <v>180</v>
      </c>
      <c r="BH164" s="11">
        <f>+data!BJ166</f>
        <v>180</v>
      </c>
      <c r="BI164" s="11">
        <f>+data!BK166</f>
        <v>180</v>
      </c>
      <c r="BJ164" s="11">
        <f>+data!BL166</f>
        <v>180</v>
      </c>
      <c r="BK164" s="11">
        <f>+data!BM166</f>
        <v>190</v>
      </c>
      <c r="BL164" s="11">
        <f>+data!BN166</f>
        <v>190</v>
      </c>
      <c r="BM164" s="11">
        <f>+data!BO166</f>
        <v>190</v>
      </c>
      <c r="BN164" s="11">
        <f>+data!BP166</f>
        <v>190</v>
      </c>
      <c r="BO164" s="11">
        <f>+data!BQ166</f>
        <v>190</v>
      </c>
      <c r="BP164" s="11">
        <f>+data!BR166</f>
        <v>190</v>
      </c>
      <c r="BQ164" s="11">
        <f>+data!BS166</f>
        <v>190</v>
      </c>
      <c r="BR164" s="11">
        <f>+data!BT166</f>
        <v>190</v>
      </c>
      <c r="BS164" s="11">
        <f>+data!BU166</f>
        <v>190</v>
      </c>
      <c r="BT164" s="11">
        <f>+data!BV166</f>
        <v>190</v>
      </c>
      <c r="BU164" s="11">
        <f>+data!BW166</f>
        <v>190</v>
      </c>
      <c r="BV164" s="11">
        <f>+data!BX166</f>
        <v>190</v>
      </c>
      <c r="BW164" s="11">
        <f>+data!BY166</f>
        <v>190</v>
      </c>
      <c r="BX164" s="11">
        <f>+data!BZ166</f>
        <v>190</v>
      </c>
      <c r="BY164" s="11">
        <f>+data!CA166</f>
        <v>190</v>
      </c>
      <c r="BZ164" s="11">
        <f>+data!CB166</f>
        <v>190</v>
      </c>
      <c r="CA164" s="11">
        <f>+data!CC166</f>
        <v>190</v>
      </c>
    </row>
    <row r="165" spans="1:79" x14ac:dyDescent="0.2">
      <c r="A165" s="9">
        <f>+data!B167</f>
        <v>600</v>
      </c>
      <c r="B165" s="11">
        <f>+data!D167</f>
        <v>0</v>
      </c>
      <c r="C165" s="11">
        <f>+data!E167</f>
        <v>0</v>
      </c>
      <c r="D165" s="11">
        <f>+data!F167</f>
        <v>0</v>
      </c>
      <c r="E165" s="11">
        <f>+data!G167</f>
        <v>0</v>
      </c>
      <c r="F165" s="11">
        <f>+data!H167</f>
        <v>0</v>
      </c>
      <c r="G165" s="11">
        <f>+data!I167</f>
        <v>0</v>
      </c>
      <c r="H165" s="11">
        <f>+data!J167</f>
        <v>0</v>
      </c>
      <c r="I165" s="11">
        <f>+data!K167</f>
        <v>0</v>
      </c>
      <c r="J165" s="11">
        <f>+data!L167</f>
        <v>0</v>
      </c>
      <c r="K165" s="11">
        <f>+data!M167</f>
        <v>0</v>
      </c>
      <c r="L165" s="11">
        <f>+data!N167</f>
        <v>0</v>
      </c>
      <c r="M165" s="11">
        <f>+data!O167</f>
        <v>0</v>
      </c>
      <c r="N165" s="11">
        <f>+data!P167</f>
        <v>0</v>
      </c>
      <c r="O165" s="11">
        <f>+data!Q167</f>
        <v>0</v>
      </c>
      <c r="P165" s="11">
        <f>+data!R167</f>
        <v>0</v>
      </c>
      <c r="Q165" s="11">
        <f>+data!S167</f>
        <v>0</v>
      </c>
      <c r="R165" s="11">
        <f>+data!T167</f>
        <v>0</v>
      </c>
      <c r="S165" s="11">
        <f>+data!U167</f>
        <v>0</v>
      </c>
      <c r="T165" s="11">
        <f>+data!V167</f>
        <v>0</v>
      </c>
      <c r="U165" s="11">
        <f>+data!W167</f>
        <v>0</v>
      </c>
      <c r="V165" s="11">
        <f>+data!X167</f>
        <v>0</v>
      </c>
      <c r="W165" s="11">
        <f>+data!Y167</f>
        <v>0</v>
      </c>
      <c r="X165" s="11">
        <f>+data!Z167</f>
        <v>0</v>
      </c>
      <c r="Y165" s="11">
        <f>+data!AA167</f>
        <v>0</v>
      </c>
      <c r="Z165" s="11">
        <f>+data!AB167</f>
        <v>0</v>
      </c>
      <c r="AA165" s="11">
        <f>+data!AC167</f>
        <v>0</v>
      </c>
      <c r="AB165" s="11">
        <f>+data!AD167</f>
        <v>953.81815723623595</v>
      </c>
      <c r="AC165" s="11">
        <f>+data!AE167</f>
        <v>955.7296164691744</v>
      </c>
      <c r="AD165" s="11">
        <f>+data!AF167</f>
        <v>1005.5271515958245</v>
      </c>
      <c r="AE165" s="11">
        <f>+data!AG167</f>
        <v>1055.5204377854825</v>
      </c>
      <c r="AF165" s="11">
        <f>+data!AH167</f>
        <v>1105.710059622249</v>
      </c>
      <c r="AG165" s="11">
        <f>+data!AI167</f>
        <v>1156.0966032471019</v>
      </c>
      <c r="AH165" s="11">
        <f>+data!AJ167</f>
        <v>1206.6806563617879</v>
      </c>
      <c r="AI165" s="11">
        <f>+data!AK167</f>
        <v>1257.4628082327254</v>
      </c>
      <c r="AJ165" s="11">
        <f>+data!AL167</f>
        <v>1308.443649694912</v>
      </c>
      <c r="AK165" s="11">
        <f>+data!AM167</f>
        <v>1359.6237731558501</v>
      </c>
      <c r="AL165" s="11">
        <f>+data!AN167</f>
        <v>1411.0037725994723</v>
      </c>
      <c r="AM165" s="11">
        <f>+data!AO167</f>
        <v>1462.5842435900822</v>
      </c>
      <c r="AN165" s="11">
        <f>+data!AP167</f>
        <v>1660.9173106901403</v>
      </c>
      <c r="AO165" s="11">
        <f>+data!AQ167</f>
        <v>1860.0394260941091</v>
      </c>
      <c r="AP165" s="11">
        <f>+data!AR167</f>
        <v>2059.9529558050995</v>
      </c>
      <c r="AQ165" s="11">
        <f>+data!AS167</f>
        <v>2260.6602721403419</v>
      </c>
      <c r="AR165" s="11">
        <f>+data!AT167</f>
        <v>2462.1637537469965</v>
      </c>
      <c r="AS165" s="11">
        <f>+data!AU167</f>
        <v>2565.7818676321413</v>
      </c>
      <c r="AT165" s="11">
        <f>+data!AV167</f>
        <v>2669.8053964108135</v>
      </c>
      <c r="AU165" s="11">
        <f>+data!AW167</f>
        <v>2774.2355488570765</v>
      </c>
      <c r="AV165" s="11">
        <f>+data!AX167</f>
        <v>2879.07353696161</v>
      </c>
      <c r="AW165" s="11">
        <f>+data!AY167</f>
        <v>2984.3205759397515</v>
      </c>
      <c r="AX165" s="11">
        <f>+data!AZ167</f>
        <v>3860.7230291101409</v>
      </c>
      <c r="AY165" s="11">
        <f>+data!BA167</f>
        <v>4740.6261321883148</v>
      </c>
      <c r="AZ165" s="11">
        <f>+data!BB167</f>
        <v>5624.0403961607935</v>
      </c>
      <c r="BA165" s="11">
        <f>+data!BC167</f>
        <v>6510.9763600835222</v>
      </c>
      <c r="BB165" s="11">
        <f>+data!BD167</f>
        <v>7401.4445911521616</v>
      </c>
      <c r="BC165" s="11">
        <f>+data!BE167</f>
        <v>9600</v>
      </c>
      <c r="BD165" s="11">
        <f>+data!BF167</f>
        <v>10500</v>
      </c>
      <c r="BE165" s="11">
        <f>+data!BG167</f>
        <v>11300</v>
      </c>
      <c r="BF165" s="11">
        <f>+data!BH167</f>
        <v>14960</v>
      </c>
      <c r="BG165" s="11">
        <f>+data!BI167</f>
        <v>17215</v>
      </c>
      <c r="BH165" s="11">
        <f>+data!BJ167</f>
        <v>17000</v>
      </c>
      <c r="BI165" s="11">
        <f>+data!BK167</f>
        <v>16273</v>
      </c>
      <c r="BJ165" s="11">
        <f>+data!BL167</f>
        <v>15966</v>
      </c>
      <c r="BK165" s="11">
        <f>+data!BM167</f>
        <v>16170</v>
      </c>
      <c r="BL165" s="11">
        <f>+data!BN167</f>
        <v>16380</v>
      </c>
      <c r="BM165" s="11">
        <f>+data!BO167</f>
        <v>16585</v>
      </c>
      <c r="BN165" s="11">
        <f>+data!BP167</f>
        <v>16790</v>
      </c>
      <c r="BO165" s="11">
        <f>+data!BQ167</f>
        <v>17000</v>
      </c>
      <c r="BP165" s="11">
        <f>+data!BR167</f>
        <v>17000</v>
      </c>
      <c r="BQ165" s="11">
        <f>+data!BS167</f>
        <v>17000</v>
      </c>
      <c r="BR165" s="11">
        <f>+data!BT167</f>
        <v>17000</v>
      </c>
      <c r="BS165" s="11">
        <f>+data!BU167</f>
        <v>17000</v>
      </c>
      <c r="BT165" s="11">
        <f>+data!BV167</f>
        <v>17070</v>
      </c>
      <c r="BU165" s="11">
        <f>+data!BW167</f>
        <v>17046.666666666668</v>
      </c>
      <c r="BV165" s="11">
        <f>+data!BX167</f>
        <v>17063.777777777777</v>
      </c>
      <c r="BW165" s="11">
        <f>+data!BY167</f>
        <v>17082.962962962964</v>
      </c>
      <c r="BX165" s="11">
        <f>+data!BZ167</f>
        <v>17102.182716049381</v>
      </c>
      <c r="BY165" s="11">
        <f>+data!CA167</f>
        <v>17117.62304526749</v>
      </c>
      <c r="BZ165" s="11">
        <f>+data!CB167</f>
        <v>17122.920384087796</v>
      </c>
      <c r="CA165" s="11">
        <f>+data!CC167</f>
        <v>17145.558006401461</v>
      </c>
    </row>
    <row r="166" spans="1:79" x14ac:dyDescent="0.2">
      <c r="A166" s="9">
        <f>+data!B168</f>
        <v>604</v>
      </c>
      <c r="B166" s="11">
        <f>+data!D168</f>
        <v>0</v>
      </c>
      <c r="C166" s="11">
        <f>+data!E168</f>
        <v>0</v>
      </c>
      <c r="D166" s="11">
        <f>+data!F168</f>
        <v>0</v>
      </c>
      <c r="E166" s="11">
        <f>+data!G168</f>
        <v>0</v>
      </c>
      <c r="F166" s="11">
        <f>+data!H168</f>
        <v>0</v>
      </c>
      <c r="G166" s="11">
        <f>+data!I168</f>
        <v>0</v>
      </c>
      <c r="H166" s="11">
        <f>+data!J168</f>
        <v>0</v>
      </c>
      <c r="I166" s="11">
        <f>+data!K168</f>
        <v>0</v>
      </c>
      <c r="J166" s="11">
        <f>+data!L168</f>
        <v>0</v>
      </c>
      <c r="K166" s="11">
        <f>+data!M168</f>
        <v>0</v>
      </c>
      <c r="L166" s="11">
        <f>+data!N168</f>
        <v>0</v>
      </c>
      <c r="M166" s="11">
        <f>+data!O168</f>
        <v>0</v>
      </c>
      <c r="N166" s="11">
        <f>+data!P168</f>
        <v>0</v>
      </c>
      <c r="O166" s="11">
        <f>+data!Q168</f>
        <v>0</v>
      </c>
      <c r="P166" s="11">
        <f>+data!R168</f>
        <v>0</v>
      </c>
      <c r="Q166" s="11">
        <f>+data!S168</f>
        <v>0</v>
      </c>
      <c r="R166" s="11">
        <f>+data!T168</f>
        <v>0</v>
      </c>
      <c r="S166" s="11">
        <f>+data!U168</f>
        <v>0</v>
      </c>
      <c r="T166" s="11">
        <f>+data!V168</f>
        <v>0</v>
      </c>
      <c r="U166" s="11">
        <f>+data!W168</f>
        <v>0</v>
      </c>
      <c r="V166" s="11">
        <f>+data!X168</f>
        <v>0</v>
      </c>
      <c r="W166" s="11">
        <f>+data!Y168</f>
        <v>0</v>
      </c>
      <c r="X166" s="11">
        <f>+data!Z168</f>
        <v>0</v>
      </c>
      <c r="Y166" s="11">
        <f>+data!AA168</f>
        <v>0</v>
      </c>
      <c r="Z166" s="11">
        <f>+data!AB168</f>
        <v>0</v>
      </c>
      <c r="AA166" s="11">
        <f>+data!AC168</f>
        <v>0</v>
      </c>
      <c r="AB166" s="11">
        <f>+data!AD168</f>
        <v>1389.6584783970868</v>
      </c>
      <c r="AC166" s="11">
        <f>+data!AE168</f>
        <v>2122.275831253487</v>
      </c>
      <c r="AD166" s="11">
        <f>+data!AF168</f>
        <v>2150.6018572504709</v>
      </c>
      <c r="AE166" s="11">
        <f>+data!AG168</f>
        <v>2178.0673905502231</v>
      </c>
      <c r="AF166" s="11">
        <f>+data!AH168</f>
        <v>2204.6877258347581</v>
      </c>
      <c r="AG166" s="11">
        <f>+data!AI168</f>
        <v>2230.4779276591685</v>
      </c>
      <c r="AH166" s="11">
        <f>+data!AJ168</f>
        <v>2255.4528336397971</v>
      </c>
      <c r="AI166" s="11">
        <f>+data!AK168</f>
        <v>2279.6270576003749</v>
      </c>
      <c r="AJ166" s="11">
        <f>+data!AL168</f>
        <v>2303.0149926766444</v>
      </c>
      <c r="AK166" s="11">
        <f>+data!AM168</f>
        <v>2325.6308143800338</v>
      </c>
      <c r="AL166" s="11">
        <f>+data!AN168</f>
        <v>2347.4884836208612</v>
      </c>
      <c r="AM166" s="11">
        <f>+data!AO168</f>
        <v>2368.6017496916161</v>
      </c>
      <c r="AN166" s="11">
        <f>+data!AP168</f>
        <v>2415.47845932467</v>
      </c>
      <c r="AO166" s="11">
        <f>+data!AQ168</f>
        <v>2461.0647913937451</v>
      </c>
      <c r="AP166" s="11">
        <f>+data!AR168</f>
        <v>2946.267761223537</v>
      </c>
      <c r="AQ166" s="11">
        <f>+data!AS168</f>
        <v>3462.4836259986655</v>
      </c>
      <c r="AR166" s="11">
        <f>+data!AT168</f>
        <v>4066.0618243580466</v>
      </c>
      <c r="AS166" s="11">
        <f>+data!AU168</f>
        <v>4381.6976042075303</v>
      </c>
      <c r="AT166" s="11">
        <f>+data!AV168</f>
        <v>4620.191416305991</v>
      </c>
      <c r="AU166" s="11">
        <f>+data!AW168</f>
        <v>5070.2766411230014</v>
      </c>
      <c r="AV166" s="11">
        <f>+data!AX168</f>
        <v>6162.0166785763286</v>
      </c>
      <c r="AW166" s="11">
        <f>+data!AY168</f>
        <v>6724.7110889225842</v>
      </c>
      <c r="AX166" s="11">
        <f>+data!AZ168</f>
        <v>6730.099074870016</v>
      </c>
      <c r="AY166" s="11">
        <f>+data!BA168</f>
        <v>6623.5786391705778</v>
      </c>
      <c r="AZ166" s="11">
        <f>+data!BB168</f>
        <v>7867.0101427886239</v>
      </c>
      <c r="BA166" s="11">
        <f>+data!BC168</f>
        <v>9396.800183345993</v>
      </c>
      <c r="BB166" s="11">
        <f>+data!BD168</f>
        <v>10809.453519558927</v>
      </c>
      <c r="BC166" s="11">
        <f>+data!BE168</f>
        <v>15000</v>
      </c>
      <c r="BD166" s="11">
        <f>+data!BF168</f>
        <v>15100</v>
      </c>
      <c r="BE166" s="11">
        <f>+data!BG168</f>
        <v>15129</v>
      </c>
      <c r="BF166" s="11">
        <f>+data!BH168</f>
        <v>17916</v>
      </c>
      <c r="BG166" s="11">
        <f>+data!BI168</f>
        <v>17802</v>
      </c>
      <c r="BH166" s="11">
        <f>+data!BJ168</f>
        <v>17885</v>
      </c>
      <c r="BI166" s="11">
        <f>+data!BK168</f>
        <v>17968</v>
      </c>
      <c r="BJ166" s="11">
        <f>+data!BL168</f>
        <v>18051</v>
      </c>
      <c r="BK166" s="11">
        <f>+data!BM168</f>
        <v>18134</v>
      </c>
      <c r="BL166" s="11">
        <f>+data!BN168</f>
        <v>18216</v>
      </c>
      <c r="BM166" s="11">
        <f>+data!BO168</f>
        <v>18299</v>
      </c>
      <c r="BN166" s="11">
        <f>+data!BP168</f>
        <v>18382</v>
      </c>
      <c r="BO166" s="11">
        <f>+data!BQ168</f>
        <v>18465</v>
      </c>
      <c r="BP166" s="11">
        <f>+data!BR168</f>
        <v>18548</v>
      </c>
      <c r="BQ166" s="11">
        <f>+data!BS168</f>
        <v>18631</v>
      </c>
      <c r="BR166" s="11">
        <f>+data!BT168</f>
        <v>18714</v>
      </c>
      <c r="BS166" s="11">
        <f>+data!BU168</f>
        <v>18797</v>
      </c>
      <c r="BT166" s="11">
        <f>+data!BV168</f>
        <v>18880</v>
      </c>
      <c r="BU166" s="11">
        <f>+data!BW168</f>
        <v>18963</v>
      </c>
      <c r="BV166" s="11">
        <f>+data!BX168</f>
        <v>19046</v>
      </c>
      <c r="BW166" s="11">
        <f>+data!BY168</f>
        <v>19129</v>
      </c>
      <c r="BX166" s="11">
        <f>+data!BZ168</f>
        <v>19212</v>
      </c>
      <c r="BY166" s="11">
        <f>+data!CA168</f>
        <v>19295</v>
      </c>
      <c r="BZ166" s="11">
        <f>+data!CB168</f>
        <v>19378</v>
      </c>
      <c r="CA166" s="11">
        <f>+data!CC168</f>
        <v>19461</v>
      </c>
    </row>
    <row r="167" spans="1:79" x14ac:dyDescent="0.2">
      <c r="A167" s="9">
        <f>+data!B169</f>
        <v>608</v>
      </c>
      <c r="B167" s="11">
        <f>+data!D169</f>
        <v>0</v>
      </c>
      <c r="C167" s="11">
        <f>+data!E169</f>
        <v>0</v>
      </c>
      <c r="D167" s="11">
        <f>+data!F169</f>
        <v>0</v>
      </c>
      <c r="E167" s="11">
        <f>+data!G169</f>
        <v>0</v>
      </c>
      <c r="F167" s="11">
        <f>+data!H169</f>
        <v>0</v>
      </c>
      <c r="G167" s="11">
        <f>+data!I169</f>
        <v>16.776921775934213</v>
      </c>
      <c r="H167" s="11">
        <f>+data!J169</f>
        <v>19.11825378837209</v>
      </c>
      <c r="I167" s="11">
        <f>+data!K169</f>
        <v>21.580123958029038</v>
      </c>
      <c r="J167" s="11">
        <f>+data!L169</f>
        <v>24.024742271430458</v>
      </c>
      <c r="K167" s="11">
        <f>+data!M169</f>
        <v>26.166004592223302</v>
      </c>
      <c r="L167" s="11">
        <f>+data!N169</f>
        <v>27.371877369646441</v>
      </c>
      <c r="M167" s="11">
        <f>+data!O169</f>
        <v>26.898855430493885</v>
      </c>
      <c r="N167" s="11">
        <f>+data!P169</f>
        <v>26.408584945872704</v>
      </c>
      <c r="O167" s="11">
        <f>+data!Q169</f>
        <v>25.89940191266869</v>
      </c>
      <c r="P167" s="11">
        <f>+data!R169</f>
        <v>25.369369585119561</v>
      </c>
      <c r="Q167" s="11">
        <f>+data!S169</f>
        <v>24.81621294923276</v>
      </c>
      <c r="R167" s="11">
        <f>+data!T169</f>
        <v>24.237231745031416</v>
      </c>
      <c r="S167" s="11">
        <f>+data!U169</f>
        <v>23.629182859335867</v>
      </c>
      <c r="T167" s="11">
        <f>+data!V169</f>
        <v>22.988117912038966</v>
      </c>
      <c r="U167" s="11">
        <f>+data!W169</f>
        <v>22.309153444944059</v>
      </c>
      <c r="V167" s="11">
        <f>+data!X169</f>
        <v>21.586136398014332</v>
      </c>
      <c r="W167" s="11">
        <f>+data!Y169</f>
        <v>37.460053054167574</v>
      </c>
      <c r="X167" s="11">
        <f>+data!Z169</f>
        <v>51.931562087061664</v>
      </c>
      <c r="Y167" s="11">
        <f>+data!AA169</f>
        <v>64.801956218195599</v>
      </c>
      <c r="Z167" s="11">
        <f>+data!AB169</f>
        <v>75.800849026508189</v>
      </c>
      <c r="AA167" s="11">
        <f>+data!AC169</f>
        <v>84.540083995633992</v>
      </c>
      <c r="AB167" s="11">
        <f>+data!AD169</f>
        <v>124.71601606275287</v>
      </c>
      <c r="AC167" s="11">
        <f>+data!AE169</f>
        <v>174.99643428025257</v>
      </c>
      <c r="AD167" s="11">
        <f>+data!AF169</f>
        <v>183.41037637400177</v>
      </c>
      <c r="AE167" s="11">
        <f>+data!AG169</f>
        <v>191.47884943080774</v>
      </c>
      <c r="AF167" s="11">
        <f>+data!AH169</f>
        <v>199.18573051490958</v>
      </c>
      <c r="AG167" s="11">
        <f>+data!AI169</f>
        <v>206.51325151057452</v>
      </c>
      <c r="AH167" s="11">
        <f>+data!AJ169</f>
        <v>213.44174135521061</v>
      </c>
      <c r="AI167" s="11">
        <f>+data!AK169</f>
        <v>219.94931296526607</v>
      </c>
      <c r="AJ167" s="11">
        <f>+data!AL169</f>
        <v>226.01147951599563</v>
      </c>
      <c r="AK167" s="11">
        <f>+data!AM169</f>
        <v>231.60067942484409</v>
      </c>
      <c r="AL167" s="11">
        <f>+data!AN169</f>
        <v>236.68568183228777</v>
      </c>
      <c r="AM167" s="11">
        <f>+data!AO169</f>
        <v>241.23083343358451</v>
      </c>
      <c r="AN167" s="11">
        <f>+data!AP169</f>
        <v>245.19509136205005</v>
      </c>
      <c r="AO167" s="11">
        <f>+data!AQ169</f>
        <v>248.53076245277251</v>
      </c>
      <c r="AP167" s="11">
        <f>+data!AR169</f>
        <v>279.62767694896439</v>
      </c>
      <c r="AQ167" s="11">
        <f>+data!AS169</f>
        <v>326.89568949781454</v>
      </c>
      <c r="AR167" s="11">
        <f>+data!AT169</f>
        <v>381.30427993763141</v>
      </c>
      <c r="AS167" s="11">
        <f>+data!AU169</f>
        <v>443.91321778258515</v>
      </c>
      <c r="AT167" s="11">
        <f>+data!AV169</f>
        <v>500.74776985208416</v>
      </c>
      <c r="AU167" s="11">
        <f>+data!AW169</f>
        <v>549.29178083250747</v>
      </c>
      <c r="AV167" s="11">
        <f>+data!AX169</f>
        <v>590.59177940132952</v>
      </c>
      <c r="AW167" s="11">
        <f>+data!AY169</f>
        <v>635.72683528176231</v>
      </c>
      <c r="AX167" s="11">
        <f>+data!AZ169</f>
        <v>722.09065293458616</v>
      </c>
      <c r="AY167" s="11">
        <f>+data!BA169</f>
        <v>818.81055817101344</v>
      </c>
      <c r="AZ167" s="11">
        <f>+data!BB169</f>
        <v>921.33596811145799</v>
      </c>
      <c r="BA167" s="11">
        <f>+data!BC169</f>
        <v>1024.9304399507978</v>
      </c>
      <c r="BB167" s="11">
        <f>+data!BD169</f>
        <v>1016.9031726690475</v>
      </c>
      <c r="BC167" s="11">
        <f>+data!BE169</f>
        <v>812</v>
      </c>
      <c r="BD167" s="11">
        <f>+data!BF169</f>
        <v>840</v>
      </c>
      <c r="BE167" s="11">
        <f>+data!BG169</f>
        <v>997</v>
      </c>
      <c r="BF167" s="11">
        <f>+data!BH169</f>
        <v>1260</v>
      </c>
      <c r="BG167" s="11">
        <f>+data!BI169</f>
        <v>1500</v>
      </c>
      <c r="BH167" s="11">
        <f>+data!BJ169</f>
        <v>1500</v>
      </c>
      <c r="BI167" s="11">
        <f>+data!BK169</f>
        <v>1500</v>
      </c>
      <c r="BJ167" s="11">
        <f>+data!BL169</f>
        <v>1500</v>
      </c>
      <c r="BK167" s="11">
        <f>+data!BM169</f>
        <v>1500</v>
      </c>
      <c r="BL167" s="11">
        <f>+data!BN169</f>
        <v>1500</v>
      </c>
      <c r="BM167" s="11">
        <f>+data!BO169</f>
        <v>1500</v>
      </c>
      <c r="BN167" s="11">
        <f>+data!BP169</f>
        <v>1500</v>
      </c>
      <c r="BO167" s="11">
        <f>+data!BQ169</f>
        <v>1500</v>
      </c>
      <c r="BP167" s="11">
        <f>+data!BR169</f>
        <v>1500</v>
      </c>
      <c r="BQ167" s="11">
        <f>+data!BS169</f>
        <v>1500</v>
      </c>
      <c r="BR167" s="11">
        <f>+data!BT169</f>
        <v>1500</v>
      </c>
      <c r="BS167" s="11">
        <f>+data!BU169</f>
        <v>1500</v>
      </c>
      <c r="BT167" s="11">
        <f>+data!BV169</f>
        <v>1500</v>
      </c>
      <c r="BU167" s="11">
        <f>+data!BW169</f>
        <v>1500</v>
      </c>
      <c r="BV167" s="11">
        <f>+data!BX169</f>
        <v>1500</v>
      </c>
      <c r="BW167" s="11">
        <f>+data!BY169</f>
        <v>1500</v>
      </c>
      <c r="BX167" s="11">
        <f>+data!BZ169</f>
        <v>1500</v>
      </c>
      <c r="BY167" s="11">
        <f>+data!CA169</f>
        <v>1500</v>
      </c>
      <c r="BZ167" s="11">
        <f>+data!CB169</f>
        <v>1500</v>
      </c>
      <c r="CA167" s="11">
        <f>+data!CC169</f>
        <v>1500</v>
      </c>
    </row>
    <row r="168" spans="1:79" x14ac:dyDescent="0.2">
      <c r="A168" s="9">
        <f>+data!B170</f>
        <v>612</v>
      </c>
      <c r="B168" s="11">
        <f>+data!D170</f>
        <v>0</v>
      </c>
      <c r="C168" s="11">
        <f>+data!E170</f>
        <v>0</v>
      </c>
      <c r="D168" s="11">
        <f>+data!F170</f>
        <v>0</v>
      </c>
      <c r="E168" s="11">
        <f>+data!G170</f>
        <v>0</v>
      </c>
      <c r="F168" s="11">
        <f>+data!H170</f>
        <v>0</v>
      </c>
      <c r="G168" s="11">
        <f>+data!I170</f>
        <v>0</v>
      </c>
      <c r="H168" s="11">
        <f>+data!J170</f>
        <v>0</v>
      </c>
      <c r="I168" s="11">
        <f>+data!K170</f>
        <v>0</v>
      </c>
      <c r="J168" s="11">
        <f>+data!L170</f>
        <v>0</v>
      </c>
      <c r="K168" s="11">
        <f>+data!M170</f>
        <v>0</v>
      </c>
      <c r="L168" s="11">
        <f>+data!N170</f>
        <v>0</v>
      </c>
      <c r="M168" s="11">
        <f>+data!O170</f>
        <v>0</v>
      </c>
      <c r="N168" s="11">
        <f>+data!P170</f>
        <v>0</v>
      </c>
      <c r="O168" s="11">
        <f>+data!Q170</f>
        <v>0</v>
      </c>
      <c r="P168" s="11">
        <f>+data!R170</f>
        <v>0</v>
      </c>
      <c r="Q168" s="11">
        <f>+data!S170</f>
        <v>0</v>
      </c>
      <c r="R168" s="11">
        <f>+data!T170</f>
        <v>0</v>
      </c>
      <c r="S168" s="11">
        <f>+data!U170</f>
        <v>0</v>
      </c>
      <c r="T168" s="11">
        <f>+data!V170</f>
        <v>0</v>
      </c>
      <c r="U168" s="11">
        <f>+data!W170</f>
        <v>0</v>
      </c>
      <c r="V168" s="11">
        <f>+data!X170</f>
        <v>0</v>
      </c>
      <c r="W168" s="11">
        <f>+data!Y170</f>
        <v>0</v>
      </c>
      <c r="X168" s="11">
        <f>+data!Z170</f>
        <v>0</v>
      </c>
      <c r="Y168" s="11">
        <f>+data!AA170</f>
        <v>0</v>
      </c>
      <c r="Z168" s="11">
        <f>+data!AB170</f>
        <v>0</v>
      </c>
      <c r="AA168" s="11">
        <f>+data!AC170</f>
        <v>0</v>
      </c>
      <c r="AB168" s="11">
        <f>+data!AD170</f>
        <v>0</v>
      </c>
      <c r="AC168" s="11">
        <f>+data!AE170</f>
        <v>0</v>
      </c>
      <c r="AD168" s="11">
        <f>+data!AF170</f>
        <v>0</v>
      </c>
      <c r="AE168" s="11">
        <f>+data!AG170</f>
        <v>0</v>
      </c>
      <c r="AF168" s="11">
        <f>+data!AH170</f>
        <v>0</v>
      </c>
      <c r="AG168" s="11">
        <f>+data!AI170</f>
        <v>0</v>
      </c>
      <c r="AH168" s="11">
        <f>+data!AJ170</f>
        <v>0</v>
      </c>
      <c r="AI168" s="11">
        <f>+data!AK170</f>
        <v>0</v>
      </c>
      <c r="AJ168" s="11">
        <f>+data!AL170</f>
        <v>0</v>
      </c>
      <c r="AK168" s="11">
        <f>+data!AM170</f>
        <v>0</v>
      </c>
      <c r="AL168" s="11">
        <f>+data!AN170</f>
        <v>0</v>
      </c>
      <c r="AM168" s="11">
        <f>+data!AO170</f>
        <v>0</v>
      </c>
      <c r="AN168" s="11">
        <f>+data!AP170</f>
        <v>0</v>
      </c>
      <c r="AO168" s="11">
        <f>+data!AQ170</f>
        <v>0</v>
      </c>
      <c r="AP168" s="11">
        <f>+data!AR170</f>
        <v>0</v>
      </c>
      <c r="AQ168" s="11">
        <f>+data!AS170</f>
        <v>0</v>
      </c>
      <c r="AR168" s="11">
        <f>+data!AT170</f>
        <v>0</v>
      </c>
      <c r="AS168" s="11">
        <f>+data!AU170</f>
        <v>0</v>
      </c>
      <c r="AT168" s="11">
        <f>+data!AV170</f>
        <v>0</v>
      </c>
      <c r="AU168" s="11">
        <f>+data!AW170</f>
        <v>0</v>
      </c>
      <c r="AV168" s="11">
        <f>+data!AX170</f>
        <v>0</v>
      </c>
      <c r="AW168" s="11">
        <f>+data!AY170</f>
        <v>0</v>
      </c>
      <c r="AX168" s="11">
        <f>+data!AZ170</f>
        <v>0</v>
      </c>
      <c r="AY168" s="11">
        <f>+data!BA170</f>
        <v>0</v>
      </c>
      <c r="AZ168" s="11">
        <f>+data!BB170</f>
        <v>0</v>
      </c>
      <c r="BA168" s="11">
        <f>+data!BC170</f>
        <v>0</v>
      </c>
      <c r="BB168" s="11">
        <f>+data!BD170</f>
        <v>0</v>
      </c>
      <c r="BC168" s="11">
        <f>+data!BE170</f>
        <v>0</v>
      </c>
      <c r="BD168" s="11">
        <f>+data!BF170</f>
        <v>0</v>
      </c>
      <c r="BE168" s="11">
        <f>+data!BG170</f>
        <v>0</v>
      </c>
      <c r="BF168" s="11">
        <f>+data!BH170</f>
        <v>0</v>
      </c>
      <c r="BG168" s="11">
        <f>+data!BI170</f>
        <v>0</v>
      </c>
      <c r="BH168" s="11">
        <f>+data!BJ170</f>
        <v>0</v>
      </c>
      <c r="BI168" s="11">
        <f>+data!BK170</f>
        <v>0</v>
      </c>
      <c r="BJ168" s="11">
        <f>+data!BL170</f>
        <v>0</v>
      </c>
      <c r="BK168" s="11">
        <f>+data!BM170</f>
        <v>0</v>
      </c>
      <c r="BL168" s="11">
        <f>+data!BN170</f>
        <v>0</v>
      </c>
      <c r="BM168" s="11">
        <f>+data!BO170</f>
        <v>0</v>
      </c>
      <c r="BN168" s="11">
        <f>+data!BP170</f>
        <v>0</v>
      </c>
      <c r="BO168" s="11">
        <f>+data!BQ170</f>
        <v>0</v>
      </c>
      <c r="BP168" s="11">
        <f>+data!BR170</f>
        <v>0</v>
      </c>
      <c r="BQ168" s="11">
        <f>+data!BS170</f>
        <v>0</v>
      </c>
      <c r="BR168" s="11">
        <f>+data!BT170</f>
        <v>0</v>
      </c>
      <c r="BS168" s="11">
        <f>+data!BU170</f>
        <v>0</v>
      </c>
      <c r="BT168" s="11">
        <f>+data!BV170</f>
        <v>0</v>
      </c>
      <c r="BU168" s="11">
        <f>+data!BW170</f>
        <v>0</v>
      </c>
      <c r="BV168" s="11">
        <f>+data!BX170</f>
        <v>0</v>
      </c>
      <c r="BW168" s="11">
        <f>+data!BY170</f>
        <v>0</v>
      </c>
      <c r="BX168" s="11">
        <f>+data!BZ170</f>
        <v>0</v>
      </c>
      <c r="BY168" s="11">
        <f>+data!CA170</f>
        <v>0</v>
      </c>
      <c r="BZ168" s="11">
        <f>+data!CB170</f>
        <v>0</v>
      </c>
      <c r="CA168" s="11">
        <f>+data!CC170</f>
        <v>0</v>
      </c>
    </row>
    <row r="169" spans="1:79" x14ac:dyDescent="0.2">
      <c r="A169" s="9">
        <f>+data!B171</f>
        <v>616</v>
      </c>
      <c r="B169" s="11">
        <f>+data!D171</f>
        <v>0</v>
      </c>
      <c r="C169" s="11">
        <f>+data!E171</f>
        <v>0</v>
      </c>
      <c r="D169" s="11">
        <f>+data!F171</f>
        <v>0</v>
      </c>
      <c r="E169" s="11">
        <f>+data!G171</f>
        <v>0</v>
      </c>
      <c r="F169" s="11">
        <f>+data!H171</f>
        <v>0</v>
      </c>
      <c r="G169" s="11">
        <f>+data!I171</f>
        <v>15.029139237372155</v>
      </c>
      <c r="H169" s="11">
        <f>+data!J171</f>
        <v>23.78717181210429</v>
      </c>
      <c r="I169" s="11">
        <f>+data!K171</f>
        <v>37.292663132446698</v>
      </c>
      <c r="J169" s="11">
        <f>+data!L171</f>
        <v>86.496404748324863</v>
      </c>
      <c r="K169" s="11">
        <f>+data!M171</f>
        <v>125.61284399191477</v>
      </c>
      <c r="L169" s="11">
        <f>+data!N171</f>
        <v>547.55466804536184</v>
      </c>
      <c r="M169" s="11">
        <f>+data!O171</f>
        <v>591.90955531447366</v>
      </c>
      <c r="N169" s="11">
        <f>+data!P171</f>
        <v>633.96003887156633</v>
      </c>
      <c r="O169" s="11">
        <f>+data!Q171</f>
        <v>725.37188252548628</v>
      </c>
      <c r="P169" s="11">
        <f>+data!R171</f>
        <v>812.04668163356791</v>
      </c>
      <c r="Q169" s="11">
        <f>+data!S171</f>
        <v>695.06339841308181</v>
      </c>
      <c r="R169" s="11">
        <f>+data!T171</f>
        <v>581.88354491152086</v>
      </c>
      <c r="S169" s="11">
        <f>+data!U171</f>
        <v>756.40287326062571</v>
      </c>
      <c r="T169" s="11">
        <f>+data!V171</f>
        <v>919.88331882749196</v>
      </c>
      <c r="U169" s="11">
        <f>+data!W171</f>
        <v>1004.3442111557146</v>
      </c>
      <c r="V169" s="11">
        <f>+data!X171</f>
        <v>1079.8245579857946</v>
      </c>
      <c r="W169" s="11">
        <f>+data!Y171</f>
        <v>1249.3428909084562</v>
      </c>
      <c r="X169" s="11">
        <f>+data!Z171</f>
        <v>1798.7391039632032</v>
      </c>
      <c r="Y169" s="11">
        <f>+data!AA171</f>
        <v>2670.2256221296975</v>
      </c>
      <c r="Z169" s="11">
        <f>+data!AB171</f>
        <v>2528.8433899592692</v>
      </c>
      <c r="AA169" s="11">
        <f>+data!AC171</f>
        <v>2708.1042211153135</v>
      </c>
      <c r="AB169" s="11">
        <f>+data!AD171</f>
        <v>3122.0839660659703</v>
      </c>
      <c r="AC169" s="11">
        <f>+data!AE171</f>
        <v>3366.2071112566528</v>
      </c>
      <c r="AD169" s="11">
        <f>+data!AF171</f>
        <v>3462.3049556337228</v>
      </c>
      <c r="AE169" s="11">
        <f>+data!AG171</f>
        <v>3578.9552554711304</v>
      </c>
      <c r="AF169" s="11">
        <f>+data!AH171</f>
        <v>3697.4648013481592</v>
      </c>
      <c r="AG169" s="11">
        <f>+data!AI171</f>
        <v>3817.5735871217485</v>
      </c>
      <c r="AH169" s="11">
        <f>+data!AJ171</f>
        <v>3938.9659505511058</v>
      </c>
      <c r="AI169" s="11">
        <f>+data!AK171</f>
        <v>4061.2606262338613</v>
      </c>
      <c r="AJ169" s="11">
        <f>+data!AL171</f>
        <v>4183.9986787628559</v>
      </c>
      <c r="AK169" s="11">
        <f>+data!AM171</f>
        <v>4306.6287354986862</v>
      </c>
      <c r="AL169" s="11">
        <f>+data!AN171</f>
        <v>4428.4887358354372</v>
      </c>
      <c r="AM169" s="11">
        <f>+data!AO171</f>
        <v>4548.7831237036235</v>
      </c>
      <c r="AN169" s="11">
        <f>+data!AP171</f>
        <v>4666.5539862590995</v>
      </c>
      <c r="AO169" s="11">
        <f>+data!AQ171</f>
        <v>4780.6440092037174</v>
      </c>
      <c r="AP169" s="11">
        <f>+data!AR171</f>
        <v>4957.8381000607951</v>
      </c>
      <c r="AQ169" s="11">
        <f>+data!AS171</f>
        <v>5234.0145847958274</v>
      </c>
      <c r="AR169" s="11">
        <f>+data!AT171</f>
        <v>5513.5888607555198</v>
      </c>
      <c r="AS169" s="11">
        <f>+data!AU171</f>
        <v>6142.4908252187715</v>
      </c>
      <c r="AT169" s="11">
        <f>+data!AV171</f>
        <v>6707.7533850445425</v>
      </c>
      <c r="AU169" s="11">
        <f>+data!AW171</f>
        <v>7608.4013936333176</v>
      </c>
      <c r="AV169" s="11">
        <f>+data!AX171</f>
        <v>8393.8269700980509</v>
      </c>
      <c r="AW169" s="11">
        <f>+data!AY171</f>
        <v>8661.3272114207175</v>
      </c>
      <c r="AX169" s="11">
        <f>+data!AZ171</f>
        <v>8811.5555958400782</v>
      </c>
      <c r="AY169" s="11">
        <f>+data!BA171</f>
        <v>7404.489247159052</v>
      </c>
      <c r="AZ169" s="11">
        <f>+data!BB171</f>
        <v>7997.2412180660149</v>
      </c>
      <c r="BA169" s="11">
        <f>+data!BC171</f>
        <v>6864.8757743193755</v>
      </c>
      <c r="BB169" s="11">
        <f>+data!BD171</f>
        <v>5243.4896120270068</v>
      </c>
      <c r="BC169" s="11">
        <f>+data!BE171</f>
        <v>4146</v>
      </c>
      <c r="BD169" s="11">
        <f>+data!BF171</f>
        <v>4217</v>
      </c>
      <c r="BE169" s="11">
        <f>+data!BG171</f>
        <v>4046</v>
      </c>
      <c r="BF169" s="11">
        <f>+data!BH171</f>
        <v>4060</v>
      </c>
      <c r="BG169" s="11">
        <f>+data!BI171</f>
        <v>4083</v>
      </c>
      <c r="BH169" s="11">
        <f>+data!BJ171</f>
        <v>3864</v>
      </c>
      <c r="BI169" s="11">
        <f>+data!BK171</f>
        <v>3562</v>
      </c>
      <c r="BJ169" s="11">
        <f>+data!BL171</f>
        <v>3268</v>
      </c>
      <c r="BK169" s="11">
        <f>+data!BM171</f>
        <v>3365</v>
      </c>
      <c r="BL169" s="11">
        <f>+data!BN171</f>
        <v>3387</v>
      </c>
      <c r="BM169" s="11">
        <f>+data!BO171</f>
        <v>3216</v>
      </c>
      <c r="BN169" s="11">
        <f>+data!BP171</f>
        <v>3271</v>
      </c>
      <c r="BO169" s="11">
        <f>+data!BQ171</f>
        <v>3184</v>
      </c>
      <c r="BP169" s="11">
        <f>+data!BR171</f>
        <v>3180</v>
      </c>
      <c r="BQ169" s="11">
        <f>+data!BS171</f>
        <v>3284</v>
      </c>
      <c r="BR169" s="11">
        <f>+data!BT171</f>
        <v>3291</v>
      </c>
      <c r="BS169" s="11">
        <f>+data!BU171</f>
        <v>3206</v>
      </c>
      <c r="BT169" s="11">
        <f>+data!BV171</f>
        <v>3246</v>
      </c>
      <c r="BU169" s="11">
        <f>+data!BW171</f>
        <v>3271.3333333333321</v>
      </c>
      <c r="BV169" s="11">
        <f>+data!BX171</f>
        <v>3272.1555555555551</v>
      </c>
      <c r="BW169" s="11">
        <f>+data!BY171</f>
        <v>3253.9259259259252</v>
      </c>
      <c r="BX169" s="11">
        <f>+data!BZ171</f>
        <v>3260.578765432098</v>
      </c>
      <c r="BY169" s="11">
        <f>+data!CA171</f>
        <v>3281.4149794238656</v>
      </c>
      <c r="BZ169" s="11">
        <f>+data!CB171</f>
        <v>3276.8929163237285</v>
      </c>
      <c r="CA169" s="11">
        <f>+data!CC171</f>
        <v>3275.6064819387261</v>
      </c>
    </row>
    <row r="170" spans="1:79" x14ac:dyDescent="0.2">
      <c r="A170" s="9">
        <f>+data!B172</f>
        <v>620</v>
      </c>
      <c r="B170" s="11">
        <f>+data!D172</f>
        <v>0</v>
      </c>
      <c r="C170" s="11">
        <f>+data!E172</f>
        <v>0</v>
      </c>
      <c r="D170" s="11">
        <f>+data!F172</f>
        <v>0</v>
      </c>
      <c r="E170" s="11">
        <f>+data!G172</f>
        <v>0</v>
      </c>
      <c r="F170" s="11">
        <f>+data!H172</f>
        <v>0</v>
      </c>
      <c r="G170" s="11">
        <f>+data!I172</f>
        <v>45.40756466066621</v>
      </c>
      <c r="H170" s="11">
        <f>+data!J172</f>
        <v>64.684534897529247</v>
      </c>
      <c r="I170" s="11">
        <f>+data!K172</f>
        <v>91.275257753616486</v>
      </c>
      <c r="J170" s="11">
        <f>+data!L172</f>
        <v>127.03499181202166</v>
      </c>
      <c r="K170" s="11">
        <f>+data!M172</f>
        <v>172.98360343957279</v>
      </c>
      <c r="L170" s="11">
        <f>+data!N172</f>
        <v>226.2921497081131</v>
      </c>
      <c r="M170" s="11">
        <f>+data!O172</f>
        <v>247.10752623054097</v>
      </c>
      <c r="N170" s="11">
        <f>+data!P172</f>
        <v>242.62215409850396</v>
      </c>
      <c r="O170" s="11">
        <f>+data!Q172</f>
        <v>237.96450839152953</v>
      </c>
      <c r="P170" s="11">
        <f>+data!R172</f>
        <v>233.11702891354633</v>
      </c>
      <c r="Q170" s="11">
        <f>+data!S172</f>
        <v>205.25319319655418</v>
      </c>
      <c r="R170" s="11">
        <f>+data!T172</f>
        <v>178.21303015068176</v>
      </c>
      <c r="S170" s="11">
        <f>+data!U172</f>
        <v>173.76740023003029</v>
      </c>
      <c r="T170" s="11">
        <f>+data!V172</f>
        <v>169.08185673957396</v>
      </c>
      <c r="U170" s="11">
        <f>+data!W172</f>
        <v>205.1514379045021</v>
      </c>
      <c r="V170" s="11">
        <f>+data!X172</f>
        <v>238.26140198335031</v>
      </c>
      <c r="W170" s="11">
        <f>+data!Y172</f>
        <v>287.22035236805834</v>
      </c>
      <c r="X170" s="11">
        <f>+data!Z172</f>
        <v>330.92015454539148</v>
      </c>
      <c r="Y170" s="11">
        <f>+data!AA172</f>
        <v>438.78916558573036</v>
      </c>
      <c r="Z170" s="11">
        <f>+data!AB172</f>
        <v>299.3598567161103</v>
      </c>
      <c r="AA170" s="11">
        <f>+data!AC172</f>
        <v>410.28569181326793</v>
      </c>
      <c r="AB170" s="11">
        <f>+data!AD172</f>
        <v>604.27445845039665</v>
      </c>
      <c r="AC170" s="11">
        <f>+data!AE172</f>
        <v>560.12433899990754</v>
      </c>
      <c r="AD170" s="11">
        <f>+data!AF172</f>
        <v>719.68058237806031</v>
      </c>
      <c r="AE170" s="11">
        <f>+data!AG172</f>
        <v>733.78287764287791</v>
      </c>
      <c r="AF170" s="11">
        <f>+data!AH172</f>
        <v>739.38084868345391</v>
      </c>
      <c r="AG170" s="11">
        <f>+data!AI172</f>
        <v>744.57898871307543</v>
      </c>
      <c r="AH170" s="11">
        <f>+data!AJ172</f>
        <v>749.33043700788062</v>
      </c>
      <c r="AI170" s="11">
        <f>+data!AK172</f>
        <v>754.62229259990238</v>
      </c>
      <c r="AJ170" s="11">
        <f>+data!AL172</f>
        <v>759.32241222719506</v>
      </c>
      <c r="AK170" s="11">
        <f>+data!AM172</f>
        <v>763.36236823304296</v>
      </c>
      <c r="AL170" s="11">
        <f>+data!AN172</f>
        <v>766.66444101439913</v>
      </c>
      <c r="AM170" s="11">
        <f>+data!AO172</f>
        <v>769.13982277958155</v>
      </c>
      <c r="AN170" s="11">
        <f>+data!AP172</f>
        <v>768.98367727535833</v>
      </c>
      <c r="AO170" s="11">
        <f>+data!AQ172</f>
        <v>768.04351380948196</v>
      </c>
      <c r="AP170" s="11">
        <f>+data!AR172</f>
        <v>791.07123160061826</v>
      </c>
      <c r="AQ170" s="11">
        <f>+data!AS172</f>
        <v>815.0028684897793</v>
      </c>
      <c r="AR170" s="11">
        <f>+data!AT172</f>
        <v>814.74457249540239</v>
      </c>
      <c r="AS170" s="11">
        <f>+data!AU172</f>
        <v>850.91181893473242</v>
      </c>
      <c r="AT170" s="11">
        <f>+data!AV172</f>
        <v>893.11902743801318</v>
      </c>
      <c r="AU170" s="11">
        <f>+data!AW172</f>
        <v>935.72953472568452</v>
      </c>
      <c r="AV170" s="11">
        <f>+data!AX172</f>
        <v>990.19138743513099</v>
      </c>
      <c r="AW170" s="11">
        <f>+data!AY172</f>
        <v>1015.0187023606301</v>
      </c>
      <c r="AX170" s="11">
        <f>+data!AZ172</f>
        <v>1048.9204017383627</v>
      </c>
      <c r="AY170" s="11">
        <f>+data!BA172</f>
        <v>1013.9037989036242</v>
      </c>
      <c r="AZ170" s="11">
        <f>+data!BB172</f>
        <v>1019.2664564509805</v>
      </c>
      <c r="BA170" s="11">
        <f>+data!BC172</f>
        <v>1044.9453679756919</v>
      </c>
      <c r="BB170" s="11">
        <f>+data!BD172</f>
        <v>999.60586982116286</v>
      </c>
      <c r="BC170" s="11">
        <f>+data!BE172</f>
        <v>838</v>
      </c>
      <c r="BD170" s="11">
        <f>+data!BF172</f>
        <v>838</v>
      </c>
      <c r="BE170" s="11">
        <f>+data!BG172</f>
        <v>838</v>
      </c>
      <c r="BF170" s="11">
        <f>+data!BH172</f>
        <v>838</v>
      </c>
      <c r="BG170" s="11">
        <f>+data!BI172</f>
        <v>1433</v>
      </c>
      <c r="BH170" s="11">
        <f>+data!BJ172</f>
        <v>1429</v>
      </c>
      <c r="BI170" s="11">
        <f>+data!BK172</f>
        <v>1468</v>
      </c>
      <c r="BJ170" s="11">
        <f>+data!BL172</f>
        <v>1507</v>
      </c>
      <c r="BK170" s="11">
        <f>+data!BM172</f>
        <v>1507</v>
      </c>
      <c r="BL170" s="11">
        <f>+data!BN172</f>
        <v>1769</v>
      </c>
      <c r="BM170" s="11">
        <f>+data!BO172</f>
        <v>1732</v>
      </c>
      <c r="BN170" s="11">
        <f>+data!BP172</f>
        <v>1781</v>
      </c>
      <c r="BO170" s="11">
        <f>+data!BQ172</f>
        <v>1804.5</v>
      </c>
      <c r="BP170" s="11">
        <f>+data!BR172</f>
        <v>1828</v>
      </c>
      <c r="BQ170" s="11">
        <f>+data!BS172</f>
        <v>1830</v>
      </c>
      <c r="BR170" s="11">
        <f>+data!BT172</f>
        <v>1832</v>
      </c>
      <c r="BS170" s="11">
        <f>+data!BU172</f>
        <v>1832</v>
      </c>
      <c r="BT170" s="11">
        <f>+data!BV172</f>
        <v>1851.8666666666686</v>
      </c>
      <c r="BU170" s="11">
        <f>+data!BW172</f>
        <v>1854.811111111112</v>
      </c>
      <c r="BV170" s="11">
        <f>+data!BX172</f>
        <v>1858.0785185185196</v>
      </c>
      <c r="BW170" s="11">
        <f>+data!BY172</f>
        <v>1865.9953086419791</v>
      </c>
      <c r="BX170" s="11">
        <f>+data!BZ172</f>
        <v>1874.2409218107023</v>
      </c>
      <c r="BY170" s="11">
        <f>+data!CA172</f>
        <v>1881.8512153635147</v>
      </c>
      <c r="BZ170" s="11">
        <f>+data!CB172</f>
        <v>1886.0868535893951</v>
      </c>
      <c r="CA170" s="11">
        <f>+data!CC172</f>
        <v>1893.7715631153824</v>
      </c>
    </row>
    <row r="171" spans="1:79" x14ac:dyDescent="0.2">
      <c r="A171" s="9">
        <f>+data!B173</f>
        <v>624</v>
      </c>
      <c r="B171" s="11">
        <f>+data!D173</f>
        <v>0</v>
      </c>
      <c r="C171" s="11">
        <f>+data!E173</f>
        <v>0</v>
      </c>
      <c r="D171" s="11">
        <f>+data!F173</f>
        <v>0</v>
      </c>
      <c r="E171" s="11">
        <f>+data!G173</f>
        <v>0</v>
      </c>
      <c r="F171" s="11">
        <f>+data!H173</f>
        <v>0</v>
      </c>
      <c r="G171" s="11">
        <f>+data!I173</f>
        <v>1.9611261033383394</v>
      </c>
      <c r="H171" s="11">
        <f>+data!J173</f>
        <v>3.117590998793776</v>
      </c>
      <c r="I171" s="11">
        <f>+data!K173</f>
        <v>4.9134149900067383</v>
      </c>
      <c r="J171" s="11">
        <f>+data!L173</f>
        <v>7.6943193880985268</v>
      </c>
      <c r="K171" s="11">
        <f>+data!M173</f>
        <v>11.989922455307156</v>
      </c>
      <c r="L171" s="11">
        <f>+data!N173</f>
        <v>18.610676286438157</v>
      </c>
      <c r="M171" s="11">
        <f>+data!O173</f>
        <v>21.338262021478414</v>
      </c>
      <c r="N171" s="11">
        <f>+data!P173</f>
        <v>24.464842733168666</v>
      </c>
      <c r="O171" s="11">
        <f>+data!Q173</f>
        <v>28.048688936674438</v>
      </c>
      <c r="P171" s="11">
        <f>+data!R173</f>
        <v>32.156569153562927</v>
      </c>
      <c r="Q171" s="11">
        <f>+data!S173</f>
        <v>36.864987704873414</v>
      </c>
      <c r="R171" s="11">
        <f>+data!T173</f>
        <v>42.261602600225658</v>
      </c>
      <c r="S171" s="11">
        <f>+data!U173</f>
        <v>48.446849701010535</v>
      </c>
      <c r="T171" s="11">
        <f>+data!V173</f>
        <v>55.53580313752029</v>
      </c>
      <c r="U171" s="11">
        <f>+data!W173</f>
        <v>63.660306313387963</v>
      </c>
      <c r="V171" s="11">
        <f>+data!X173</f>
        <v>72.971412815917546</v>
      </c>
      <c r="W171" s="11">
        <f>+data!Y173</f>
        <v>83.642182259396932</v>
      </c>
      <c r="X171" s="11">
        <f>+data!Z173</f>
        <v>95.870882625160064</v>
      </c>
      <c r="Y171" s="11">
        <f>+data!AA173</f>
        <v>109.88465814706903</v>
      </c>
      <c r="Z171" s="11">
        <f>+data!AB173</f>
        <v>125.94373036168011</v>
      </c>
      <c r="AA171" s="11">
        <f>+data!AC173</f>
        <v>144.34620975601001</v>
      </c>
      <c r="AB171" s="11">
        <f>+data!AD173</f>
        <v>165.43360668270415</v>
      </c>
      <c r="AC171" s="11">
        <f>+data!AE173</f>
        <v>189.59714307879287</v>
      </c>
      <c r="AD171" s="11">
        <f>+data!AF173</f>
        <v>192.5771696131942</v>
      </c>
      <c r="AE171" s="11">
        <f>+data!AG173</f>
        <v>195.72986524546391</v>
      </c>
      <c r="AF171" s="11">
        <f>+data!AH173</f>
        <v>199.0733756769543</v>
      </c>
      <c r="AG171" s="11">
        <f>+data!AI173</f>
        <v>202.62868197804511</v>
      </c>
      <c r="AH171" s="11">
        <f>+data!AJ173</f>
        <v>206.42020269286149</v>
      </c>
      <c r="AI171" s="11">
        <f>+data!AK173</f>
        <v>210.47656101766458</v>
      </c>
      <c r="AJ171" s="11">
        <f>+data!AL173</f>
        <v>214.83157360719673</v>
      </c>
      <c r="AK171" s="11">
        <f>+data!AM173</f>
        <v>219.52554124847308</v>
      </c>
      <c r="AL171" s="11">
        <f>+data!AN173</f>
        <v>224.60695726825247</v>
      </c>
      <c r="AM171" s="11">
        <f>+data!AO173</f>
        <v>230.13480427936952</v>
      </c>
      <c r="AN171" s="11">
        <f>+data!AP173</f>
        <v>236.18169598376429</v>
      </c>
      <c r="AO171" s="11">
        <f>+data!AQ173</f>
        <v>242.83825984219098</v>
      </c>
      <c r="AP171" s="11">
        <f>+data!AR173</f>
        <v>250.21938786814971</v>
      </c>
      <c r="AQ171" s="11">
        <f>+data!AS173</f>
        <v>258.47338115517067</v>
      </c>
      <c r="AR171" s="11">
        <f>+data!AT173</f>
        <v>267.79572641199627</v>
      </c>
      <c r="AS171" s="11">
        <f>+data!AU173</f>
        <v>278.45057621930243</v>
      </c>
      <c r="AT171" s="11">
        <f>+data!AV173</f>
        <v>290.80563441364797</v>
      </c>
      <c r="AU171" s="11">
        <f>+data!AW173</f>
        <v>305.39166954103626</v>
      </c>
      <c r="AV171" s="11">
        <f>+data!AX173</f>
        <v>323.01039007074928</v>
      </c>
      <c r="AW171" s="11">
        <f>+data!AY173</f>
        <v>344.94557991141903</v>
      </c>
      <c r="AX171" s="11">
        <f>+data!AZ173</f>
        <v>373.4200840670174</v>
      </c>
      <c r="AY171" s="11">
        <f>+data!BA173</f>
        <v>412.73191698842834</v>
      </c>
      <c r="AZ171" s="11">
        <f>+data!BB173</f>
        <v>472.72316183562361</v>
      </c>
      <c r="BA171" s="11">
        <f>+data!BC173</f>
        <v>583.7684627520465</v>
      </c>
      <c r="BB171" s="11">
        <f>+data!BD173</f>
        <v>941.81934917492481</v>
      </c>
      <c r="BC171" s="11">
        <f>+data!BE173</f>
        <v>1080</v>
      </c>
      <c r="BD171" s="11">
        <f>+data!BF173</f>
        <v>1080</v>
      </c>
      <c r="BE171" s="11">
        <f>+data!BG173</f>
        <v>1080</v>
      </c>
      <c r="BF171" s="11">
        <f>+data!BH173</f>
        <v>1080</v>
      </c>
      <c r="BG171" s="11">
        <f>+data!BI173</f>
        <v>1080</v>
      </c>
      <c r="BH171" s="11">
        <f>+data!BJ173</f>
        <v>1080</v>
      </c>
      <c r="BI171" s="11">
        <f>+data!BK173</f>
        <v>1080</v>
      </c>
      <c r="BJ171" s="11">
        <f>+data!BL173</f>
        <v>1080</v>
      </c>
      <c r="BK171" s="11">
        <f>+data!BM173</f>
        <v>1080</v>
      </c>
      <c r="BL171" s="11">
        <f>+data!BN173</f>
        <v>1080</v>
      </c>
      <c r="BM171" s="11">
        <f>+data!BO173</f>
        <v>1080</v>
      </c>
      <c r="BN171" s="11">
        <f>+data!BP173</f>
        <v>1080</v>
      </c>
      <c r="BO171" s="11">
        <f>+data!BQ173</f>
        <v>1080</v>
      </c>
      <c r="BP171" s="11">
        <f>+data!BR173</f>
        <v>1080</v>
      </c>
      <c r="BQ171" s="11">
        <f>+data!BS173</f>
        <v>1080</v>
      </c>
      <c r="BR171" s="11">
        <f>+data!BT173</f>
        <v>1080</v>
      </c>
      <c r="BS171" s="11">
        <f>+data!BU173</f>
        <v>1080</v>
      </c>
      <c r="BT171" s="11">
        <f>+data!BV173</f>
        <v>1080</v>
      </c>
      <c r="BU171" s="11">
        <f>+data!BW173</f>
        <v>1080</v>
      </c>
      <c r="BV171" s="11">
        <f>+data!BX173</f>
        <v>1080</v>
      </c>
      <c r="BW171" s="11">
        <f>+data!BY173</f>
        <v>1080</v>
      </c>
      <c r="BX171" s="11">
        <f>+data!BZ173</f>
        <v>1080</v>
      </c>
      <c r="BY171" s="11">
        <f>+data!CA173</f>
        <v>1080</v>
      </c>
      <c r="BZ171" s="11">
        <f>+data!CB173</f>
        <v>1080</v>
      </c>
      <c r="CA171" s="11">
        <f>+data!CC173</f>
        <v>1080</v>
      </c>
    </row>
    <row r="172" spans="1:79" x14ac:dyDescent="0.2">
      <c r="A172" s="9">
        <f>+data!B174</f>
        <v>626</v>
      </c>
      <c r="B172" s="11">
        <f>+data!D174</f>
        <v>0</v>
      </c>
      <c r="C172" s="11">
        <f>+data!E174</f>
        <v>0</v>
      </c>
      <c r="D172" s="11">
        <f>+data!F174</f>
        <v>0</v>
      </c>
      <c r="E172" s="11">
        <f>+data!G174</f>
        <v>0</v>
      </c>
      <c r="F172" s="11">
        <f>+data!H174</f>
        <v>0</v>
      </c>
      <c r="G172" s="11">
        <f>+data!I174</f>
        <v>0.51788757471904201</v>
      </c>
      <c r="H172" s="11">
        <f>+data!J174</f>
        <v>0.62556634698014268</v>
      </c>
      <c r="I172" s="11">
        <f>+data!K174</f>
        <v>0.7526734736904549</v>
      </c>
      <c r="J172" s="11">
        <f>+data!L174</f>
        <v>0.90114195398066699</v>
      </c>
      <c r="K172" s="11">
        <f>+data!M174</f>
        <v>1.0719964082567228</v>
      </c>
      <c r="L172" s="11">
        <f>+data!N174</f>
        <v>1.2642416675334014</v>
      </c>
      <c r="M172" s="11">
        <f>+data!O174</f>
        <v>1.5701895479731574</v>
      </c>
      <c r="N172" s="11">
        <f>+data!P174</f>
        <v>1.9499313126528013</v>
      </c>
      <c r="O172" s="11">
        <f>+data!Q174</f>
        <v>2.4211940620547492</v>
      </c>
      <c r="P172" s="11">
        <f>+data!R174</f>
        <v>3.0059421231188277</v>
      </c>
      <c r="Q172" s="11">
        <f>+data!S174</f>
        <v>3.7313834609724608</v>
      </c>
      <c r="R172" s="11">
        <f>+data!T174</f>
        <v>4.6312131720561114</v>
      </c>
      <c r="S172" s="11">
        <f>+data!U174</f>
        <v>5.7471492952257011</v>
      </c>
      <c r="T172" s="11">
        <f>+data!V174</f>
        <v>7.1308288498772017</v>
      </c>
      <c r="U172" s="11">
        <f>+data!W174</f>
        <v>8.8461475246980381</v>
      </c>
      <c r="V172" s="11">
        <f>+data!X174</f>
        <v>10.972145412247638</v>
      </c>
      <c r="W172" s="11">
        <f>+data!Y174</f>
        <v>13.60656435308454</v>
      </c>
      <c r="X172" s="11">
        <f>+data!Z174</f>
        <v>16.870230705662603</v>
      </c>
      <c r="Y172" s="11">
        <f>+data!AA174</f>
        <v>20.912451753882966</v>
      </c>
      <c r="Z172" s="11">
        <f>+data!AB174</f>
        <v>25.917655761484859</v>
      </c>
      <c r="AA172" s="11">
        <f>+data!AC174</f>
        <v>32.113556367897822</v>
      </c>
      <c r="AB172" s="11">
        <f>+data!AD174</f>
        <v>39.781183337071901</v>
      </c>
      <c r="AC172" s="11">
        <f>+data!AE174</f>
        <v>49.267195645494759</v>
      </c>
      <c r="AD172" s="11">
        <f>+data!AF174</f>
        <v>50.132290303107659</v>
      </c>
      <c r="AE172" s="11">
        <f>+data!AG174</f>
        <v>51.012439102540334</v>
      </c>
      <c r="AF172" s="11">
        <f>+data!AH174</f>
        <v>51.907900810421282</v>
      </c>
      <c r="AG172" s="11">
        <f>+data!AI174</f>
        <v>52.818938563905363</v>
      </c>
      <c r="AH172" s="11">
        <f>+data!AJ174</f>
        <v>53.745819942551755</v>
      </c>
      <c r="AI172" s="11">
        <f>+data!AK174</f>
        <v>54.688817041332641</v>
      </c>
      <c r="AJ172" s="11">
        <f>+data!AL174</f>
        <v>55.648206544789922</v>
      </c>
      <c r="AK172" s="11">
        <f>+data!AM174</f>
        <v>56.624269802355983</v>
      </c>
      <c r="AL172" s="11">
        <f>+data!AN174</f>
        <v>57.61729290485588</v>
      </c>
      <c r="AM172" s="11">
        <f>+data!AO174</f>
        <v>58.627566762207415</v>
      </c>
      <c r="AN172" s="11">
        <f>+data!AP174</f>
        <v>59.655387182336661</v>
      </c>
      <c r="AO172" s="11">
        <f>+data!AQ174</f>
        <v>64.779781963865744</v>
      </c>
      <c r="AP172" s="11">
        <f>+data!AR174</f>
        <v>70.344161823959951</v>
      </c>
      <c r="AQ172" s="11">
        <f>+data!AS174</f>
        <v>76.386285794474347</v>
      </c>
      <c r="AR172" s="11">
        <f>+data!AT174</f>
        <v>82.947151636533675</v>
      </c>
      <c r="AS172" s="11">
        <f>+data!AU174</f>
        <v>90.071273479684677</v>
      </c>
      <c r="AT172" s="11">
        <f>+data!AV174</f>
        <v>93.89470391699156</v>
      </c>
      <c r="AU172" s="11">
        <f>+data!AW174</f>
        <v>97.880148082113863</v>
      </c>
      <c r="AV172" s="11">
        <f>+data!AX174</f>
        <v>102.03445715456311</v>
      </c>
      <c r="AW172" s="11">
        <f>+data!AY174</f>
        <v>106.36477134817734</v>
      </c>
      <c r="AX172" s="11">
        <f>+data!AZ174</f>
        <v>110.87853207082838</v>
      </c>
      <c r="AY172" s="11">
        <f>+data!BA174</f>
        <v>115.38282880477031</v>
      </c>
      <c r="AZ172" s="11">
        <f>+data!BB174</f>
        <v>120.06974420072264</v>
      </c>
      <c r="BA172" s="11">
        <f>+data!BC174</f>
        <v>124.9466651704212</v>
      </c>
      <c r="BB172" s="11">
        <f>+data!BD174</f>
        <v>130.02127661877793</v>
      </c>
      <c r="BC172" s="11">
        <f>+data!BE174</f>
        <v>150</v>
      </c>
      <c r="BD172" s="11">
        <f>+data!BF174</f>
        <v>150</v>
      </c>
      <c r="BE172" s="11">
        <f>+data!BG174</f>
        <v>150</v>
      </c>
      <c r="BF172" s="11">
        <f>+data!BH174</f>
        <v>150</v>
      </c>
      <c r="BG172" s="11">
        <f>+data!BI174</f>
        <v>150</v>
      </c>
      <c r="BH172" s="11">
        <f>+data!BJ174</f>
        <v>150</v>
      </c>
      <c r="BI172" s="11">
        <f>+data!BK174</f>
        <v>150</v>
      </c>
      <c r="BJ172" s="11">
        <f>+data!BL174</f>
        <v>150</v>
      </c>
      <c r="BK172" s="11">
        <f>+data!BM174</f>
        <v>150</v>
      </c>
      <c r="BL172" s="11">
        <f>+data!BN174</f>
        <v>150</v>
      </c>
      <c r="BM172" s="11">
        <f>+data!BO174</f>
        <v>150</v>
      </c>
      <c r="BN172" s="11">
        <f>+data!BP174</f>
        <v>150</v>
      </c>
      <c r="BO172" s="11">
        <f>+data!BQ174</f>
        <v>150</v>
      </c>
      <c r="BP172" s="11">
        <f>+data!BR174</f>
        <v>150</v>
      </c>
      <c r="BQ172" s="11">
        <f>+data!BS174</f>
        <v>150</v>
      </c>
      <c r="BR172" s="11">
        <f>+data!BT174</f>
        <v>150</v>
      </c>
      <c r="BS172" s="11">
        <f>+data!BU174</f>
        <v>150</v>
      </c>
      <c r="BT172" s="11">
        <f>+data!BV174</f>
        <v>150</v>
      </c>
      <c r="BU172" s="11">
        <f>+data!BW174</f>
        <v>150</v>
      </c>
      <c r="BV172" s="11">
        <f>+data!BX174</f>
        <v>150</v>
      </c>
      <c r="BW172" s="11">
        <f>+data!BY174</f>
        <v>150</v>
      </c>
      <c r="BX172" s="11">
        <f>+data!BZ174</f>
        <v>150</v>
      </c>
      <c r="BY172" s="11">
        <f>+data!CA174</f>
        <v>150</v>
      </c>
      <c r="BZ172" s="11">
        <f>+data!CB174</f>
        <v>150</v>
      </c>
      <c r="CA172" s="11">
        <f>+data!CC174</f>
        <v>150</v>
      </c>
    </row>
    <row r="173" spans="1:79" x14ac:dyDescent="0.2">
      <c r="A173" s="9">
        <f>+data!B175</f>
        <v>630</v>
      </c>
      <c r="B173" s="11">
        <f>+data!D175</f>
        <v>0</v>
      </c>
      <c r="C173" s="11">
        <f>+data!E175</f>
        <v>0</v>
      </c>
      <c r="D173" s="11">
        <f>+data!F175</f>
        <v>0</v>
      </c>
      <c r="E173" s="11">
        <f>+data!G175</f>
        <v>0</v>
      </c>
      <c r="F173" s="11">
        <f>+data!H175</f>
        <v>0</v>
      </c>
      <c r="G173" s="11">
        <f>+data!I175</f>
        <v>0</v>
      </c>
      <c r="H173" s="11">
        <f>+data!J175</f>
        <v>0</v>
      </c>
      <c r="I173" s="11">
        <f>+data!K175</f>
        <v>0</v>
      </c>
      <c r="J173" s="11">
        <f>+data!L175</f>
        <v>0</v>
      </c>
      <c r="K173" s="11">
        <f>+data!M175</f>
        <v>0</v>
      </c>
      <c r="L173" s="11">
        <f>+data!N175</f>
        <v>0</v>
      </c>
      <c r="M173" s="11">
        <f>+data!O175</f>
        <v>0</v>
      </c>
      <c r="N173" s="11">
        <f>+data!P175</f>
        <v>0</v>
      </c>
      <c r="O173" s="11">
        <f>+data!Q175</f>
        <v>0</v>
      </c>
      <c r="P173" s="11">
        <f>+data!R175</f>
        <v>0</v>
      </c>
      <c r="Q173" s="11">
        <f>+data!S175</f>
        <v>0</v>
      </c>
      <c r="R173" s="11">
        <f>+data!T175</f>
        <v>0</v>
      </c>
      <c r="S173" s="11">
        <f>+data!U175</f>
        <v>0</v>
      </c>
      <c r="T173" s="11">
        <f>+data!V175</f>
        <v>0</v>
      </c>
      <c r="U173" s="11">
        <f>+data!W175</f>
        <v>0</v>
      </c>
      <c r="V173" s="11">
        <f>+data!X175</f>
        <v>0</v>
      </c>
      <c r="W173" s="11">
        <f>+data!Y175</f>
        <v>0</v>
      </c>
      <c r="X173" s="11">
        <f>+data!Z175</f>
        <v>0</v>
      </c>
      <c r="Y173" s="11">
        <f>+data!AA175</f>
        <v>0</v>
      </c>
      <c r="Z173" s="11">
        <f>+data!AB175</f>
        <v>0</v>
      </c>
      <c r="AA173" s="11">
        <f>+data!AC175</f>
        <v>0</v>
      </c>
      <c r="AB173" s="11">
        <f>+data!AD175</f>
        <v>1.557366470483631</v>
      </c>
      <c r="AC173" s="11">
        <f>+data!AE175</f>
        <v>2.2902448095347512</v>
      </c>
      <c r="AD173" s="11">
        <f>+data!AF175</f>
        <v>2.9257435178251425</v>
      </c>
      <c r="AE173" s="11">
        <f>+data!AG175</f>
        <v>3.7375808457065101</v>
      </c>
      <c r="AF173" s="11">
        <f>+data!AH175</f>
        <v>4.7746873548835396</v>
      </c>
      <c r="AG173" s="11">
        <f>+data!AI175</f>
        <v>6.0995708930478969</v>
      </c>
      <c r="AH173" s="11">
        <f>+data!AJ175</f>
        <v>7.7920840285519768</v>
      </c>
      <c r="AI173" s="11">
        <f>+data!AK175</f>
        <v>9.9542368754526152</v>
      </c>
      <c r="AJ173" s="11">
        <f>+data!AL175</f>
        <v>12.716345384565136</v>
      </c>
      <c r="AK173" s="11">
        <f>+data!AM175</f>
        <v>16.244885666556765</v>
      </c>
      <c r="AL173" s="11">
        <f>+data!AN175</f>
        <v>20.752527738025577</v>
      </c>
      <c r="AM173" s="11">
        <f>+data!AO175</f>
        <v>26.510953438357102</v>
      </c>
      <c r="AN173" s="11">
        <f>+data!AP175</f>
        <v>33.867231070985</v>
      </c>
      <c r="AO173" s="11">
        <f>+data!AQ175</f>
        <v>43.264733691394987</v>
      </c>
      <c r="AP173" s="11">
        <f>+data!AR175</f>
        <v>51.212403037554424</v>
      </c>
      <c r="AQ173" s="11">
        <f>+data!AS175</f>
        <v>58.831765191480251</v>
      </c>
      <c r="AR173" s="11">
        <f>+data!AT175</f>
        <v>72.467483518917348</v>
      </c>
      <c r="AS173" s="11">
        <f>+data!AU175</f>
        <v>86.650557190725124</v>
      </c>
      <c r="AT173" s="11">
        <f>+data!AV175</f>
        <v>101.87414152960025</v>
      </c>
      <c r="AU173" s="11">
        <f>+data!AW175</f>
        <v>116.80143632129118</v>
      </c>
      <c r="AV173" s="11">
        <f>+data!AX175</f>
        <v>130.86687478036359</v>
      </c>
      <c r="AW173" s="11">
        <f>+data!AY175</f>
        <v>146.12746777589595</v>
      </c>
      <c r="AX173" s="11">
        <f>+data!AZ175</f>
        <v>176.54793957700815</v>
      </c>
      <c r="AY173" s="11">
        <f>+data!BA175</f>
        <v>205.71927043560231</v>
      </c>
      <c r="AZ173" s="11">
        <f>+data!BB175</f>
        <v>233.67875058787058</v>
      </c>
      <c r="BA173" s="11">
        <f>+data!BC175</f>
        <v>260.46268816191241</v>
      </c>
      <c r="BB173" s="11">
        <f>+data!BD175</f>
        <v>299.1173901822911</v>
      </c>
      <c r="BC173" s="11">
        <f>+data!BE175</f>
        <v>312</v>
      </c>
      <c r="BD173" s="11">
        <f>+data!BF175</f>
        <v>330</v>
      </c>
      <c r="BE173" s="11">
        <f>+data!BG175</f>
        <v>336</v>
      </c>
      <c r="BF173" s="11">
        <f>+data!BH175</f>
        <v>320</v>
      </c>
      <c r="BG173" s="11">
        <f>+data!BI175</f>
        <v>145.5</v>
      </c>
      <c r="BH173" s="11">
        <f>+data!BJ175</f>
        <v>129.80000000000001</v>
      </c>
      <c r="BI173" s="11">
        <f>+data!BK175</f>
        <v>114</v>
      </c>
      <c r="BJ173" s="11">
        <f>+data!BL175</f>
        <v>108.6</v>
      </c>
      <c r="BK173" s="11">
        <f>+data!BM175</f>
        <v>103.2</v>
      </c>
      <c r="BL173" s="11">
        <f>+data!BN175</f>
        <v>97.8</v>
      </c>
      <c r="BM173" s="11">
        <f>+data!BO175</f>
        <v>92.4</v>
      </c>
      <c r="BN173" s="11">
        <f>+data!BP175</f>
        <v>87.1</v>
      </c>
      <c r="BO173" s="11">
        <f>+data!BQ175</f>
        <v>87.1</v>
      </c>
      <c r="BP173" s="11">
        <f>+data!BR175</f>
        <v>87</v>
      </c>
      <c r="BQ173" s="11">
        <f>+data!BS175</f>
        <v>86.9</v>
      </c>
      <c r="BR173" s="11">
        <f>+data!BT175</f>
        <v>86.8</v>
      </c>
      <c r="BS173" s="11">
        <f>+data!BU175</f>
        <v>86.7</v>
      </c>
      <c r="BT173" s="11">
        <f>+data!BV175</f>
        <v>86.633333333333326</v>
      </c>
      <c r="BU173" s="11">
        <f>+data!BW175</f>
        <v>86.522222222222211</v>
      </c>
      <c r="BV173" s="11">
        <f>+data!BX175</f>
        <v>86.430370370370355</v>
      </c>
      <c r="BW173" s="11">
        <f>+data!BY175</f>
        <v>86.339506172839464</v>
      </c>
      <c r="BX173" s="11">
        <f>+data!BZ175</f>
        <v>86.248658436213958</v>
      </c>
      <c r="BY173" s="11">
        <f>+data!CA175</f>
        <v>86.156010973936844</v>
      </c>
      <c r="BZ173" s="11">
        <f>+data!CB175</f>
        <v>86.058533516232188</v>
      </c>
      <c r="CA173" s="11">
        <f>+data!CC175</f>
        <v>85.969313336381532</v>
      </c>
    </row>
    <row r="174" spans="1:79" x14ac:dyDescent="0.2">
      <c r="A174" s="9">
        <f>+data!B176</f>
        <v>634</v>
      </c>
      <c r="B174" s="11">
        <f>+data!D176</f>
        <v>0</v>
      </c>
      <c r="C174" s="11">
        <f>+data!E176</f>
        <v>0</v>
      </c>
      <c r="D174" s="11">
        <f>+data!F176</f>
        <v>0</v>
      </c>
      <c r="E174" s="11">
        <f>+data!G176</f>
        <v>0</v>
      </c>
      <c r="F174" s="11">
        <f>+data!H176</f>
        <v>0</v>
      </c>
      <c r="G174" s="11">
        <f>+data!I176</f>
        <v>0.21081998582794564</v>
      </c>
      <c r="H174" s="11">
        <f>+data!J176</f>
        <v>0.3323937211831402</v>
      </c>
      <c r="I174" s="11">
        <f>+data!K176</f>
        <v>0.52068292299556007</v>
      </c>
      <c r="J174" s="11">
        <f>+data!L176</f>
        <v>0.81156678360461576</v>
      </c>
      <c r="K174" s="11">
        <f>+data!M176</f>
        <v>1.2599529285476672</v>
      </c>
      <c r="L174" s="11">
        <f>+data!N176</f>
        <v>1.9497816173652072</v>
      </c>
      <c r="M174" s="11">
        <f>+data!O176</f>
        <v>2.0230011765166016</v>
      </c>
      <c r="N174" s="11">
        <f>+data!P176</f>
        <v>2.0989155243164297</v>
      </c>
      <c r="O174" s="11">
        <f>+data!Q176</f>
        <v>2.1776227390187159</v>
      </c>
      <c r="P174" s="11">
        <f>+data!R176</f>
        <v>2.2592244400597248</v>
      </c>
      <c r="Q174" s="11">
        <f>+data!S176</f>
        <v>2.3438259151915997</v>
      </c>
      <c r="R174" s="11">
        <f>+data!T176</f>
        <v>2.4315362521594861</v>
      </c>
      <c r="S174" s="11">
        <f>+data!U176</f>
        <v>2.5224684750839463</v>
      </c>
      <c r="T174" s="11">
        <f>+data!V176</f>
        <v>2.6167396857162433</v>
      </c>
      <c r="U174" s="11">
        <f>+data!W176</f>
        <v>2.7144712097399903</v>
      </c>
      <c r="V174" s="11">
        <f>+data!X176</f>
        <v>2.8157887482988673</v>
      </c>
      <c r="W174" s="11">
        <f>+data!Y176</f>
        <v>2.9208225349364336</v>
      </c>
      <c r="X174" s="11">
        <f>+data!Z176</f>
        <v>3.0297074981407275</v>
      </c>
      <c r="Y174" s="11">
        <f>+data!AA176</f>
        <v>3.1425834296931074</v>
      </c>
      <c r="Z174" s="11">
        <f>+data!AB176</f>
        <v>3.2595951590279593</v>
      </c>
      <c r="AA174" s="11">
        <f>+data!AC176</f>
        <v>3.380892733817122</v>
      </c>
      <c r="AB174" s="11">
        <f>+data!AD176</f>
        <v>3.5066316070005903</v>
      </c>
      <c r="AC174" s="11">
        <f>+data!AE176</f>
        <v>8.8436092791197467</v>
      </c>
      <c r="AD174" s="11">
        <f>+data!AF176</f>
        <v>9.2881887148339217</v>
      </c>
      <c r="AE174" s="11">
        <f>+data!AG176</f>
        <v>9.7551157704099669</v>
      </c>
      <c r="AF174" s="11">
        <f>+data!AH176</f>
        <v>10.245513695980385</v>
      </c>
      <c r="AG174" s="11">
        <f>+data!AI176</f>
        <v>10.760562194562317</v>
      </c>
      <c r="AH174" s="11">
        <f>+data!AJ176</f>
        <v>11.301500259070723</v>
      </c>
      <c r="AI174" s="11">
        <f>+data!AK176</f>
        <v>11.869629151893429</v>
      </c>
      <c r="AJ174" s="11">
        <f>+data!AL176</f>
        <v>12.466315534191265</v>
      </c>
      <c r="AK174" s="11">
        <f>+data!AM176</f>
        <v>13.092994752446435</v>
      </c>
      <c r="AL174" s="11">
        <f>+data!AN176</f>
        <v>13.751174290160469</v>
      </c>
      <c r="AM174" s="11">
        <f>+data!AO176</f>
        <v>14.442437392999773</v>
      </c>
      <c r="AN174" s="11">
        <f>+data!AP176</f>
        <v>15.168446876103918</v>
      </c>
      <c r="AO174" s="11">
        <f>+data!AQ176</f>
        <v>15.950400831040204</v>
      </c>
      <c r="AP174" s="11">
        <f>+data!AR176</f>
        <v>16.772662271602297</v>
      </c>
      <c r="AQ174" s="11">
        <f>+data!AS176</f>
        <v>17.637308768437819</v>
      </c>
      <c r="AR174" s="11">
        <f>+data!AT176</f>
        <v>18.546524968286615</v>
      </c>
      <c r="AS174" s="11">
        <f>+data!AU176</f>
        <v>19.502608112173153</v>
      </c>
      <c r="AT174" s="11">
        <f>+data!AV176</f>
        <v>19.70463118207541</v>
      </c>
      <c r="AU174" s="11">
        <f>+data!AW176</f>
        <v>19.908743077541683</v>
      </c>
      <c r="AV174" s="11">
        <f>+data!AX176</f>
        <v>20.114965361747654</v>
      </c>
      <c r="AW174" s="11">
        <f>+data!AY176</f>
        <v>20.323319820161256</v>
      </c>
      <c r="AX174" s="11">
        <f>+data!AZ176</f>
        <v>20.533828462831451</v>
      </c>
      <c r="AY174" s="11">
        <f>+data!BA176</f>
        <v>22.143661547014371</v>
      </c>
      <c r="AZ174" s="11">
        <f>+data!BB176</f>
        <v>23.879699425284564</v>
      </c>
      <c r="BA174" s="11">
        <f>+data!BC176</f>
        <v>25.751835718736253</v>
      </c>
      <c r="BB174" s="11">
        <f>+data!BD176</f>
        <v>27.770739615662944</v>
      </c>
      <c r="BC174" s="11">
        <f>+data!BE176</f>
        <v>50</v>
      </c>
      <c r="BD174" s="11">
        <f>+data!BF176</f>
        <v>50</v>
      </c>
      <c r="BE174" s="11">
        <f>+data!BG176</f>
        <v>50</v>
      </c>
      <c r="BF174" s="11">
        <f>+data!BH176</f>
        <v>50</v>
      </c>
      <c r="BG174" s="11">
        <f>+data!BI176</f>
        <v>50</v>
      </c>
      <c r="BH174" s="11">
        <f>+data!BJ176</f>
        <v>50</v>
      </c>
      <c r="BI174" s="11">
        <f>+data!BK176</f>
        <v>50</v>
      </c>
      <c r="BJ174" s="11">
        <f>+data!BL176</f>
        <v>50</v>
      </c>
      <c r="BK174" s="11">
        <f>+data!BM176</f>
        <v>50</v>
      </c>
      <c r="BL174" s="11">
        <f>+data!BN176</f>
        <v>50</v>
      </c>
      <c r="BM174" s="11">
        <f>+data!BO176</f>
        <v>50</v>
      </c>
      <c r="BN174" s="11">
        <f>+data!BP176</f>
        <v>50</v>
      </c>
      <c r="BO174" s="11">
        <f>+data!BQ176</f>
        <v>50</v>
      </c>
      <c r="BP174" s="11">
        <f>+data!BR176</f>
        <v>50</v>
      </c>
      <c r="BQ174" s="11">
        <f>+data!BS176</f>
        <v>50</v>
      </c>
      <c r="BR174" s="11">
        <f>+data!BT176</f>
        <v>50</v>
      </c>
      <c r="BS174" s="11">
        <f>+data!BU176</f>
        <v>50</v>
      </c>
      <c r="BT174" s="11">
        <f>+data!BV176</f>
        <v>50</v>
      </c>
      <c r="BU174" s="11">
        <f>+data!BW176</f>
        <v>50</v>
      </c>
      <c r="BV174" s="11">
        <f>+data!BX176</f>
        <v>50</v>
      </c>
      <c r="BW174" s="11">
        <f>+data!BY176</f>
        <v>50</v>
      </c>
      <c r="BX174" s="11">
        <f>+data!BZ176</f>
        <v>50</v>
      </c>
      <c r="BY174" s="11">
        <f>+data!CA176</f>
        <v>50</v>
      </c>
      <c r="BZ174" s="11">
        <f>+data!CB176</f>
        <v>50</v>
      </c>
      <c r="CA174" s="11">
        <f>+data!CC176</f>
        <v>50</v>
      </c>
    </row>
    <row r="175" spans="1:79" x14ac:dyDescent="0.2">
      <c r="A175" s="9">
        <f>+data!B177</f>
        <v>638</v>
      </c>
      <c r="B175" s="11">
        <f>+data!D177</f>
        <v>0</v>
      </c>
      <c r="C175" s="11">
        <f>+data!E177</f>
        <v>0</v>
      </c>
      <c r="D175" s="11">
        <f>+data!F177</f>
        <v>0</v>
      </c>
      <c r="E175" s="11">
        <f>+data!G177</f>
        <v>0</v>
      </c>
      <c r="F175" s="11">
        <f>+data!H177</f>
        <v>0</v>
      </c>
      <c r="G175" s="11">
        <f>+data!I177</f>
        <v>1.1170242193566132E-2</v>
      </c>
      <c r="H175" s="11">
        <f>+data!J177</f>
        <v>1.5911241474160405E-2</v>
      </c>
      <c r="I175" s="11">
        <f>+data!K177</f>
        <v>2.244985335491782E-2</v>
      </c>
      <c r="J175" s="11">
        <f>+data!L177</f>
        <v>3.1240564156103108E-2</v>
      </c>
      <c r="K175" s="11">
        <f>+data!M177</f>
        <v>4.2529640912884428E-2</v>
      </c>
      <c r="L175" s="11">
        <f>+data!N177</f>
        <v>5.5607953466929087E-2</v>
      </c>
      <c r="M175" s="11">
        <f>+data!O177</f>
        <v>6.8307918485416119E-2</v>
      </c>
      <c r="N175" s="11">
        <f>+data!P177</f>
        <v>8.3827541298672995E-2</v>
      </c>
      <c r="O175" s="11">
        <f>+data!Q177</f>
        <v>0.1027625794935073</v>
      </c>
      <c r="P175" s="11">
        <f>+data!R177</f>
        <v>0.12582234910722678</v>
      </c>
      <c r="Q175" s="11">
        <f>+data!S177</f>
        <v>0.15384574640466064</v>
      </c>
      <c r="R175" s="11">
        <f>+data!T177</f>
        <v>0.18781647186661146</v>
      </c>
      <c r="S175" s="11">
        <f>+data!U177</f>
        <v>0.22887510832970484</v>
      </c>
      <c r="T175" s="11">
        <f>+data!V177</f>
        <v>0.27832397032880102</v>
      </c>
      <c r="U175" s="11">
        <f>+data!W177</f>
        <v>0.33761772045735178</v>
      </c>
      <c r="V175" s="11">
        <f>+data!X177</f>
        <v>0.40832773056870109</v>
      </c>
      <c r="W175" s="11">
        <f>+data!Y177</f>
        <v>0.49205928811206839</v>
      </c>
      <c r="X175" s="11">
        <f>+data!Z177</f>
        <v>0.59028438819295359</v>
      </c>
      <c r="Y175" s="11">
        <f>+data!AA177</f>
        <v>0.70402100057483086</v>
      </c>
      <c r="Z175" s="11">
        <f>+data!AB177</f>
        <v>0.83322296741618718</v>
      </c>
      <c r="AA175" s="11">
        <f>+data!AC177</f>
        <v>0.97559041521291634</v>
      </c>
      <c r="AB175" s="11">
        <f>+data!AD177</f>
        <v>1.1241025351316214</v>
      </c>
      <c r="AC175" s="11">
        <f>+data!AE177</f>
        <v>1.2612663584645567</v>
      </c>
      <c r="AD175" s="11">
        <f>+data!AF177</f>
        <v>1.4939605870941466</v>
      </c>
      <c r="AE175" s="11">
        <f>+data!AG177</f>
        <v>1.7686506499445149</v>
      </c>
      <c r="AF175" s="11">
        <f>+data!AH177</f>
        <v>2.092647794997244</v>
      </c>
      <c r="AG175" s="11">
        <f>+data!AI177</f>
        <v>2.474454001749232</v>
      </c>
      <c r="AH175" s="11">
        <f>+data!AJ177</f>
        <v>2.9239284251044233</v>
      </c>
      <c r="AI175" s="11">
        <f>+data!AK177</f>
        <v>3.4524666783437947</v>
      </c>
      <c r="AJ175" s="11">
        <f>+data!AL177</f>
        <v>4.0731890613914512</v>
      </c>
      <c r="AK175" s="11">
        <f>+data!AM177</f>
        <v>4.8011307361797364</v>
      </c>
      <c r="AL175" s="11">
        <f>+data!AN177</f>
        <v>6.0468303909862477</v>
      </c>
      <c r="AM175" s="11">
        <f>+data!AO177</f>
        <v>7.2359322413705653</v>
      </c>
      <c r="AN175" s="11">
        <f>+data!AP177</f>
        <v>8.294799824246784</v>
      </c>
      <c r="AO175" s="11">
        <f>+data!AQ177</f>
        <v>9.2466239378778017</v>
      </c>
      <c r="AP175" s="11">
        <f>+data!AR177</f>
        <v>9.889892217895639</v>
      </c>
      <c r="AQ175" s="11">
        <f>+data!AS177</f>
        <v>11.247143399882617</v>
      </c>
      <c r="AR175" s="11">
        <f>+data!AT177</f>
        <v>11.473703371898686</v>
      </c>
      <c r="AS175" s="11">
        <f>+data!AU177</f>
        <v>16.709445614234863</v>
      </c>
      <c r="AT175" s="11">
        <f>+data!AV177</f>
        <v>17.986362498444237</v>
      </c>
      <c r="AU175" s="11">
        <f>+data!AW177</f>
        <v>17.124200529531624</v>
      </c>
      <c r="AV175" s="11">
        <f>+data!AX177</f>
        <v>15.146442705880942</v>
      </c>
      <c r="AW175" s="11">
        <f>+data!AY177</f>
        <v>14.879127103200366</v>
      </c>
      <c r="AX175" s="11">
        <f>+data!AZ177</f>
        <v>14.114211172740001</v>
      </c>
      <c r="AY175" s="11">
        <f>+data!BA177</f>
        <v>13.093861196366532</v>
      </c>
      <c r="AZ175" s="11">
        <f>+data!BB177</f>
        <v>13.465679012798132</v>
      </c>
      <c r="BA175" s="11">
        <f>+data!BC177</f>
        <v>13.254088950262226</v>
      </c>
      <c r="BB175" s="11">
        <f>+data!BD177</f>
        <v>12.173492129105231</v>
      </c>
      <c r="BC175" s="11">
        <f>+data!BE177</f>
        <v>8</v>
      </c>
      <c r="BD175" s="11">
        <f>+data!BF177</f>
        <v>8</v>
      </c>
      <c r="BE175" s="11">
        <f>+data!BG177</f>
        <v>9</v>
      </c>
      <c r="BF175" s="11">
        <f>+data!BH177</f>
        <v>12</v>
      </c>
      <c r="BG175" s="11">
        <f>+data!BI177</f>
        <v>9</v>
      </c>
      <c r="BH175" s="11">
        <f>+data!BJ177</f>
        <v>9</v>
      </c>
      <c r="BI175" s="11">
        <f>+data!BK177</f>
        <v>9</v>
      </c>
      <c r="BJ175" s="11">
        <f>+data!BL177</f>
        <v>9</v>
      </c>
      <c r="BK175" s="11">
        <f>+data!BM177</f>
        <v>9</v>
      </c>
      <c r="BL175" s="11">
        <f>+data!BN177</f>
        <v>9</v>
      </c>
      <c r="BM175" s="11">
        <f>+data!BO177</f>
        <v>10</v>
      </c>
      <c r="BN175" s="11">
        <f>+data!BP177</f>
        <v>11</v>
      </c>
      <c r="BO175" s="11">
        <f>+data!BQ177</f>
        <v>11</v>
      </c>
      <c r="BP175" s="11">
        <f>+data!BR177</f>
        <v>11.4</v>
      </c>
      <c r="BQ175" s="11">
        <f>+data!BS177</f>
        <v>10.1</v>
      </c>
      <c r="BR175" s="11">
        <f>+data!BT177</f>
        <v>10.1</v>
      </c>
      <c r="BS175" s="11">
        <f>+data!BU177</f>
        <v>10.1</v>
      </c>
      <c r="BT175" s="11">
        <f>+data!BV177</f>
        <v>9.7666666666666515</v>
      </c>
      <c r="BU175" s="11">
        <f>+data!BW177</f>
        <v>9.4044444444444935</v>
      </c>
      <c r="BV175" s="11">
        <f>+data!BX177</f>
        <v>9.0474074074073769</v>
      </c>
      <c r="BW175" s="11">
        <f>+data!BY177</f>
        <v>8.9847901234567757</v>
      </c>
      <c r="BX175" s="11">
        <f>+data!BZ177</f>
        <v>8.6576131687243105</v>
      </c>
      <c r="BY175" s="11">
        <f>+data!CA177</f>
        <v>8.3353602194788436</v>
      </c>
      <c r="BZ175" s="11">
        <f>+data!CB177</f>
        <v>8.0867493369913745</v>
      </c>
      <c r="CA175" s="11">
        <f>+data!CC177</f>
        <v>7.8475480445055155</v>
      </c>
    </row>
    <row r="176" spans="1:79" x14ac:dyDescent="0.2">
      <c r="A176" s="9">
        <f>+data!B178</f>
        <v>642</v>
      </c>
      <c r="B176" s="11">
        <f>+data!D178</f>
        <v>0</v>
      </c>
      <c r="C176" s="11">
        <f>+data!E178</f>
        <v>0</v>
      </c>
      <c r="D176" s="11">
        <f>+data!F178</f>
        <v>0</v>
      </c>
      <c r="E176" s="11">
        <f>+data!G178</f>
        <v>0</v>
      </c>
      <c r="F176" s="11">
        <f>+data!H178</f>
        <v>0</v>
      </c>
      <c r="G176" s="11">
        <f>+data!I178</f>
        <v>23.688769815132808</v>
      </c>
      <c r="H176" s="11">
        <f>+data!J178</f>
        <v>39.746258079081898</v>
      </c>
      <c r="I176" s="11">
        <f>+data!K178</f>
        <v>66.688352481681051</v>
      </c>
      <c r="J176" s="11">
        <f>+data!L178</f>
        <v>201.40777595138573</v>
      </c>
      <c r="K176" s="11">
        <f>+data!M178</f>
        <v>337.9325099855464</v>
      </c>
      <c r="L176" s="11">
        <f>+data!N178</f>
        <v>544.3208214532292</v>
      </c>
      <c r="M176" s="11">
        <f>+data!O178</f>
        <v>523.38540524348957</v>
      </c>
      <c r="N176" s="11">
        <f>+data!P178</f>
        <v>503.25519734950922</v>
      </c>
      <c r="O176" s="11">
        <f>+data!Q178</f>
        <v>423.41182469309661</v>
      </c>
      <c r="P176" s="11">
        <f>+data!R178</f>
        <v>348.96578958222261</v>
      </c>
      <c r="Q176" s="11">
        <f>+data!S178</f>
        <v>307.58202607407441</v>
      </c>
      <c r="R176" s="11">
        <f>+data!T178</f>
        <v>268.86540740740759</v>
      </c>
      <c r="S176" s="11">
        <f>+data!U178</f>
        <v>567.84374044444507</v>
      </c>
      <c r="T176" s="11">
        <f>+data!V178</f>
        <v>1042.3705025641025</v>
      </c>
      <c r="U176" s="11">
        <f>+data!W178</f>
        <v>1672.9403127572011</v>
      </c>
      <c r="V176" s="11">
        <f>+data!X178</f>
        <v>2028.0133587301591</v>
      </c>
      <c r="W176" s="11">
        <f>+data!Y178</f>
        <v>2903.7464</v>
      </c>
      <c r="X176" s="11">
        <f>+data!Z178</f>
        <v>2554.2213703703701</v>
      </c>
      <c r="Y176" s="11">
        <f>+data!AA178</f>
        <v>2823.086777777778</v>
      </c>
      <c r="Z176" s="11">
        <f>+data!AB178</f>
        <v>2714.5065170940165</v>
      </c>
      <c r="AA176" s="11">
        <f>+data!AC178</f>
        <v>3136.7630864197536</v>
      </c>
      <c r="AB176" s="11">
        <f>+data!AD178</f>
        <v>2554.2213703703696</v>
      </c>
      <c r="AC176" s="11">
        <f>+data!AE178</f>
        <v>3102.2931623931609</v>
      </c>
      <c r="AD176" s="11">
        <f>+data!AF178</f>
        <v>3427.7540276890522</v>
      </c>
      <c r="AE176" s="11">
        <f>+data!AG178</f>
        <v>3368.2980933995059</v>
      </c>
      <c r="AF176" s="11">
        <f>+data!AH178</f>
        <v>3282.8599132538579</v>
      </c>
      <c r="AG176" s="11">
        <f>+data!AI178</f>
        <v>3168.0310844476085</v>
      </c>
      <c r="AH176" s="11">
        <f>+data!AJ178</f>
        <v>3020.0488519687633</v>
      </c>
      <c r="AI176" s="11">
        <f>+data!AK178</f>
        <v>3095.0180809940061</v>
      </c>
      <c r="AJ176" s="11">
        <f>+data!AL178</f>
        <v>3165.2887873699551</v>
      </c>
      <c r="AK176" s="11">
        <f>+data!AM178</f>
        <v>3229.8072575088249</v>
      </c>
      <c r="AL176" s="11">
        <f>+data!AN178</f>
        <v>3287.3932193646247</v>
      </c>
      <c r="AM176" s="11">
        <f>+data!AO178</f>
        <v>3336.7271387431465</v>
      </c>
      <c r="AN176" s="11">
        <f>+data!AP178</f>
        <v>3436.8237925563112</v>
      </c>
      <c r="AO176" s="11">
        <f>+data!AQ178</f>
        <v>3534.1958502879693</v>
      </c>
      <c r="AP176" s="11">
        <f>+data!AR178</f>
        <v>3755.748473536622</v>
      </c>
      <c r="AQ176" s="11">
        <f>+data!AS178</f>
        <v>3815.9293794954137</v>
      </c>
      <c r="AR176" s="11">
        <f>+data!AT178</f>
        <v>3868.9620062243021</v>
      </c>
      <c r="AS176" s="11">
        <f>+data!AU178</f>
        <v>3954.9268827409919</v>
      </c>
      <c r="AT176" s="11">
        <f>+data!AV178</f>
        <v>4013.5591556029076</v>
      </c>
      <c r="AU176" s="11">
        <f>+data!AW178</f>
        <v>4047.9643621173154</v>
      </c>
      <c r="AV176" s="11">
        <f>+data!AX178</f>
        <v>4054.6892219279043</v>
      </c>
      <c r="AW176" s="11">
        <f>+data!AY178</f>
        <v>4044.7649120675874</v>
      </c>
      <c r="AX176" s="11">
        <f>+data!AZ178</f>
        <v>4088.1102877547228</v>
      </c>
      <c r="AY176" s="11">
        <f>+data!BA178</f>
        <v>3965.3375895122977</v>
      </c>
      <c r="AZ176" s="11">
        <f>+data!BB178</f>
        <v>4257.9034762645942</v>
      </c>
      <c r="BA176" s="11">
        <f>+data!BC178</f>
        <v>4170.0201272903832</v>
      </c>
      <c r="BB176" s="11">
        <f>+data!BD178</f>
        <v>4106.9714915643935</v>
      </c>
      <c r="BC176" s="11">
        <f>+data!BE178</f>
        <v>4208</v>
      </c>
      <c r="BD176" s="11">
        <f>+data!BF178</f>
        <v>4418</v>
      </c>
      <c r="BE176" s="11">
        <f>+data!BG178</f>
        <v>4467</v>
      </c>
      <c r="BF176" s="11">
        <f>+data!BH178</f>
        <v>4728</v>
      </c>
      <c r="BG176" s="11">
        <f>+data!BI178</f>
        <v>4949</v>
      </c>
      <c r="BH176" s="11">
        <f>+data!BJ178</f>
        <v>4936</v>
      </c>
      <c r="BI176" s="11">
        <f>+data!BK178</f>
        <v>4959</v>
      </c>
      <c r="BJ176" s="11">
        <f>+data!BL178</f>
        <v>4958</v>
      </c>
      <c r="BK176" s="11">
        <f>+data!BM178</f>
        <v>4786</v>
      </c>
      <c r="BL176" s="11">
        <f>+data!BN178</f>
        <v>4685</v>
      </c>
      <c r="BM176" s="11">
        <f>+data!BO178</f>
        <v>4631</v>
      </c>
      <c r="BN176" s="11">
        <f>+data!BP178</f>
        <v>4494</v>
      </c>
      <c r="BO176" s="11">
        <f>+data!BQ178</f>
        <v>4450</v>
      </c>
      <c r="BP176" s="11">
        <f>+data!BR178</f>
        <v>4372</v>
      </c>
      <c r="BQ176" s="11">
        <f>+data!BS178</f>
        <v>4547</v>
      </c>
      <c r="BR176" s="11">
        <f>+data!BT178</f>
        <v>4543</v>
      </c>
      <c r="BS176" s="11">
        <f>+data!BU178</f>
        <v>4489</v>
      </c>
      <c r="BT176" s="11">
        <f>+data!BV178</f>
        <v>4525.4000000000015</v>
      </c>
      <c r="BU176" s="11">
        <f>+data!BW178</f>
        <v>4560.1333333333241</v>
      </c>
      <c r="BV176" s="11">
        <f>+data!BX178</f>
        <v>4588.2755555555486</v>
      </c>
      <c r="BW176" s="11">
        <f>+data!BY178</f>
        <v>4571.5525925925831</v>
      </c>
      <c r="BX176" s="11">
        <f>+data!BZ178</f>
        <v>4593.7592098765308</v>
      </c>
      <c r="BY176" s="11">
        <f>+data!CA178</f>
        <v>4623.7263868312657</v>
      </c>
      <c r="BZ176" s="11">
        <f>+data!CB178</f>
        <v>4634.7198397805078</v>
      </c>
      <c r="CA176" s="11">
        <f>+data!CC178</f>
        <v>4645.5103173296629</v>
      </c>
    </row>
    <row r="177" spans="1:79" x14ac:dyDescent="0.2">
      <c r="A177" s="9">
        <f>+data!B179</f>
        <v>643</v>
      </c>
      <c r="B177" s="11">
        <f>+data!D179</f>
        <v>0</v>
      </c>
      <c r="C177" s="11">
        <f>+data!E179</f>
        <v>0</v>
      </c>
      <c r="D177" s="11">
        <f>+data!F179</f>
        <v>0</v>
      </c>
      <c r="E177" s="11">
        <f>+data!G179</f>
        <v>0</v>
      </c>
      <c r="F177" s="11">
        <f>+data!H179</f>
        <v>0</v>
      </c>
      <c r="G177" s="11">
        <f>+data!I179</f>
        <v>47.04584699793142</v>
      </c>
      <c r="H177" s="11">
        <f>+data!J179</f>
        <v>109.77515198279194</v>
      </c>
      <c r="I177" s="11">
        <f>+data!K179</f>
        <v>256.1480572436559</v>
      </c>
      <c r="J177" s="11">
        <f>+data!L179</f>
        <v>597.70294403709534</v>
      </c>
      <c r="K177" s="11">
        <f>+data!M179</f>
        <v>1394.7367779608169</v>
      </c>
      <c r="L177" s="11">
        <f>+data!N179</f>
        <v>3254.7721160722795</v>
      </c>
      <c r="M177" s="11">
        <f>+data!O179</f>
        <v>7324.8597246502095</v>
      </c>
      <c r="N177" s="11">
        <f>+data!P179</f>
        <v>7993.6631142960405</v>
      </c>
      <c r="O177" s="11">
        <f>+data!Q179</f>
        <v>8629.9595997499036</v>
      </c>
      <c r="P177" s="11">
        <f>+data!R179</f>
        <v>9234.601443715761</v>
      </c>
      <c r="Q177" s="11">
        <f>+data!S179</f>
        <v>9060.6755893855916</v>
      </c>
      <c r="R177" s="11">
        <f>+data!T179</f>
        <v>8902.8109569122789</v>
      </c>
      <c r="S177" s="11">
        <f>+data!U179</f>
        <v>9498.3900506113714</v>
      </c>
      <c r="T177" s="11">
        <f>+data!V179</f>
        <v>10138.856094773299</v>
      </c>
      <c r="U177" s="11">
        <f>+data!W179</f>
        <v>10542.333493819751</v>
      </c>
      <c r="V177" s="11">
        <f>+data!X179</f>
        <v>10880.859701150697</v>
      </c>
      <c r="W177" s="11">
        <f>+data!Y179</f>
        <v>15735.578567813887</v>
      </c>
      <c r="X177" s="11">
        <f>+data!Z179</f>
        <v>22654.022053254965</v>
      </c>
      <c r="Y177" s="11">
        <f>+data!AA179</f>
        <v>22372.55003209833</v>
      </c>
      <c r="Z177" s="11">
        <f>+data!AB179</f>
        <v>21185.917696100496</v>
      </c>
      <c r="AA177" s="11">
        <f>+data!AC179</f>
        <v>25572.31708725986</v>
      </c>
      <c r="AB177" s="11">
        <f>+data!AD179</f>
        <v>29475.126948165329</v>
      </c>
      <c r="AC177" s="11">
        <f>+data!AE179</f>
        <v>30002.933655540903</v>
      </c>
      <c r="AD177" s="11">
        <f>+data!AF179</f>
        <v>33550.507031493034</v>
      </c>
      <c r="AE177" s="11">
        <f>+data!AG179</f>
        <v>36982.768083738716</v>
      </c>
      <c r="AF177" s="11">
        <f>+data!AH179</f>
        <v>40294.617613858165</v>
      </c>
      <c r="AG177" s="11">
        <f>+data!AI179</f>
        <v>43480.448899073803</v>
      </c>
      <c r="AH177" s="11">
        <f>+data!AJ179</f>
        <v>46534.069352216735</v>
      </c>
      <c r="AI177" s="11">
        <f>+data!AK179</f>
        <v>49448.605546360843</v>
      </c>
      <c r="AJ177" s="11">
        <f>+data!AL179</f>
        <v>52216.387026995537</v>
      </c>
      <c r="AK177" s="11">
        <f>+data!AM179</f>
        <v>54828.802760024671</v>
      </c>
      <c r="AL177" s="11">
        <f>+data!AN179</f>
        <v>57276.121827626332</v>
      </c>
      <c r="AM177" s="11">
        <f>+data!AO179</f>
        <v>59547.266751780036</v>
      </c>
      <c r="AN177" s="11">
        <f>+data!AP179</f>
        <v>61629.523061920336</v>
      </c>
      <c r="AO177" s="11">
        <f>+data!AQ179</f>
        <v>64302.347771421541</v>
      </c>
      <c r="AP177" s="11">
        <f>+data!AR179</f>
        <v>67115.996233450089</v>
      </c>
      <c r="AQ177" s="11">
        <f>+data!AS179</f>
        <v>77458.772274981515</v>
      </c>
      <c r="AR177" s="11">
        <f>+data!AT179</f>
        <v>81629.34743542182</v>
      </c>
      <c r="AS177" s="11">
        <f>+data!AU179</f>
        <v>90921.887742927487</v>
      </c>
      <c r="AT177" s="11">
        <f>+data!AV179</f>
        <v>95312.423433040007</v>
      </c>
      <c r="AU177" s="11">
        <f>+data!AW179</f>
        <v>105651.46050917437</v>
      </c>
      <c r="AV177" s="11">
        <f>+data!AX179</f>
        <v>116356.75701518943</v>
      </c>
      <c r="AW177" s="11">
        <f>+data!AY179</f>
        <v>124439.49260565941</v>
      </c>
      <c r="AX177" s="11">
        <f>+data!AZ179</f>
        <v>146188.291365546</v>
      </c>
      <c r="AY177" s="11">
        <f>+data!BA179</f>
        <v>125303.76634018538</v>
      </c>
      <c r="AZ177" s="11">
        <f>+data!BB179</f>
        <v>127813.84481191523</v>
      </c>
      <c r="BA177" s="11">
        <f>+data!BC179</f>
        <v>140330.99355831058</v>
      </c>
      <c r="BB177" s="11">
        <f>+data!BD179</f>
        <v>105600.07045807682</v>
      </c>
      <c r="BC177" s="11">
        <f>+data!BE179</f>
        <v>75650.59563823104</v>
      </c>
      <c r="BD177" s="11">
        <f>+data!BF179</f>
        <v>78819.15320189987</v>
      </c>
      <c r="BE177" s="11">
        <f>+data!BG179</f>
        <v>80610.469127095203</v>
      </c>
      <c r="BF177" s="11">
        <f>+data!BH179</f>
        <v>81988.211762890802</v>
      </c>
      <c r="BG177" s="11">
        <f>+data!BI179</f>
        <v>90924</v>
      </c>
      <c r="BH177" s="11">
        <f>+data!BJ179</f>
        <v>91143</v>
      </c>
      <c r="BI177" s="11">
        <f>+data!BK179</f>
        <v>91351</v>
      </c>
      <c r="BJ177" s="11">
        <f>+data!BL179</f>
        <v>91904</v>
      </c>
      <c r="BK177" s="11">
        <f>+data!BM179</f>
        <v>92024</v>
      </c>
      <c r="BL177" s="11">
        <f>+data!BN179</f>
        <v>92099</v>
      </c>
      <c r="BM177" s="11">
        <f>+data!BO179</f>
        <v>92117</v>
      </c>
      <c r="BN177" s="11">
        <f>+data!BP179</f>
        <v>92095</v>
      </c>
      <c r="BO177" s="11">
        <f>+data!BQ179</f>
        <v>92052</v>
      </c>
      <c r="BP177" s="11">
        <f>+data!BR179</f>
        <v>92000</v>
      </c>
      <c r="BQ177" s="11">
        <f>+data!BS179</f>
        <v>93302</v>
      </c>
      <c r="BR177" s="11">
        <f>+data!BT179</f>
        <v>93000</v>
      </c>
      <c r="BS177" s="11">
        <f>+data!BU179</f>
        <v>93000</v>
      </c>
      <c r="BT177" s="11">
        <f>+data!BV179</f>
        <v>93441.933333333291</v>
      </c>
      <c r="BU177" s="11">
        <f>+data!BW179</f>
        <v>93764.088888888829</v>
      </c>
      <c r="BV177" s="11">
        <f>+data!BX179</f>
        <v>94008.694814814662</v>
      </c>
      <c r="BW177" s="11">
        <f>+data!BY179</f>
        <v>94046.220246913435</v>
      </c>
      <c r="BX177" s="11">
        <f>+data!BZ179</f>
        <v>94401.42367078166</v>
      </c>
      <c r="BY177" s="11">
        <f>+data!CA179</f>
        <v>94683.518661179463</v>
      </c>
      <c r="BZ177" s="11">
        <f>+data!CB179</f>
        <v>94873.392244352668</v>
      </c>
      <c r="CA177" s="11">
        <f>+data!CC179</f>
        <v>95088.842261850019</v>
      </c>
    </row>
    <row r="178" spans="1:79" x14ac:dyDescent="0.2">
      <c r="A178" s="9">
        <f>+data!B180</f>
        <v>646</v>
      </c>
      <c r="B178" s="11">
        <f>+data!D180</f>
        <v>0</v>
      </c>
      <c r="C178" s="11">
        <f>+data!E180</f>
        <v>0</v>
      </c>
      <c r="D178" s="11">
        <f>+data!F180</f>
        <v>0</v>
      </c>
      <c r="E178" s="11">
        <f>+data!G180</f>
        <v>0</v>
      </c>
      <c r="F178" s="11">
        <f>+data!H180</f>
        <v>0</v>
      </c>
      <c r="G178" s="11">
        <f>+data!I180</f>
        <v>0.97449443448010509</v>
      </c>
      <c r="H178" s="11">
        <f>+data!J180</f>
        <v>1.2462234799774723</v>
      </c>
      <c r="I178" s="11">
        <f>+data!K180</f>
        <v>1.5842176229746441</v>
      </c>
      <c r="J178" s="11">
        <f>+data!L180</f>
        <v>1.9978586631947992</v>
      </c>
      <c r="K178" s="11">
        <f>+data!M180</f>
        <v>2.4914136604891239</v>
      </c>
      <c r="L178" s="11">
        <f>+data!N180</f>
        <v>3.0548588461243869</v>
      </c>
      <c r="M178" s="11">
        <f>+data!O180</f>
        <v>4.4006870896536867</v>
      </c>
      <c r="N178" s="11">
        <f>+data!P180</f>
        <v>6.3375945477806113</v>
      </c>
      <c r="O178" s="11">
        <f>+data!Q180</f>
        <v>9.1242108778552016</v>
      </c>
      <c r="P178" s="11">
        <f>+data!R180</f>
        <v>13.131810919487156</v>
      </c>
      <c r="Q178" s="11">
        <f>+data!S180</f>
        <v>18.893093896177486</v>
      </c>
      <c r="R178" s="11">
        <f>+data!T180</f>
        <v>27.171928701614107</v>
      </c>
      <c r="S178" s="11">
        <f>+data!U180</f>
        <v>39.062987863694751</v>
      </c>
      <c r="T178" s="11">
        <f>+data!V180</f>
        <v>56.133938248366604</v>
      </c>
      <c r="U178" s="11">
        <f>+data!W180</f>
        <v>69.289810590190399</v>
      </c>
      <c r="V178" s="11">
        <f>+data!X180</f>
        <v>82.067262442010588</v>
      </c>
      <c r="W178" s="11">
        <f>+data!Y180</f>
        <v>98.498322111053142</v>
      </c>
      <c r="X178" s="11">
        <f>+data!Z180</f>
        <v>114.40365002174693</v>
      </c>
      <c r="Y178" s="11">
        <f>+data!AA180</f>
        <v>129.75910902626785</v>
      </c>
      <c r="Z178" s="11">
        <f>+data!AB180</f>
        <v>144.53803601566381</v>
      </c>
      <c r="AA178" s="11">
        <f>+data!AC180</f>
        <v>158.71082928698914</v>
      </c>
      <c r="AB178" s="11">
        <f>+data!AD180</f>
        <v>171.62036866153957</v>
      </c>
      <c r="AC178" s="11">
        <f>+data!AE180</f>
        <v>183.87591997786123</v>
      </c>
      <c r="AD178" s="11">
        <f>+data!AF180</f>
        <v>185.75072244050216</v>
      </c>
      <c r="AE178" s="11">
        <f>+data!AG180</f>
        <v>187.51344597232108</v>
      </c>
      <c r="AF178" s="11">
        <f>+data!AH180</f>
        <v>189.38459062575441</v>
      </c>
      <c r="AG178" s="11">
        <f>+data!AI180</f>
        <v>191.37569926361215</v>
      </c>
      <c r="AH178" s="11">
        <f>+data!AJ180</f>
        <v>193.50014702165004</v>
      </c>
      <c r="AI178" s="11">
        <f>+data!AK180</f>
        <v>195.77353905056788</v>
      </c>
      <c r="AJ178" s="11">
        <f>+data!AL180</f>
        <v>198.21422037029095</v>
      </c>
      <c r="AK178" s="11">
        <f>+data!AM180</f>
        <v>200.84393753121725</v>
      </c>
      <c r="AL178" s="11">
        <f>+data!AN180</f>
        <v>203.68870904120962</v>
      </c>
      <c r="AM178" s="11">
        <f>+data!AO180</f>
        <v>206.77998786364014</v>
      </c>
      <c r="AN178" s="11">
        <f>+data!AP180</f>
        <v>210.15624043945871</v>
      </c>
      <c r="AO178" s="11">
        <f>+data!AQ180</f>
        <v>213.86513263307759</v>
      </c>
      <c r="AP178" s="11">
        <f>+data!AR180</f>
        <v>217.96662181497314</v>
      </c>
      <c r="AQ178" s="11">
        <f>+data!AS180</f>
        <v>222.53743986462598</v>
      </c>
      <c r="AR178" s="11">
        <f>+data!AT180</f>
        <v>227.67778054697754</v>
      </c>
      <c r="AS178" s="11">
        <f>+data!AU180</f>
        <v>233.52161287176659</v>
      </c>
      <c r="AT178" s="11">
        <f>+data!AV180</f>
        <v>240.25322657399309</v>
      </c>
      <c r="AU178" s="11">
        <f>+data!AW180</f>
        <v>248.13506820033632</v>
      </c>
      <c r="AV178" s="11">
        <f>+data!AX180</f>
        <v>257.55739334340751</v>
      </c>
      <c r="AW178" s="11">
        <f>+data!AY180</f>
        <v>269.13362105745989</v>
      </c>
      <c r="AX178" s="11">
        <f>+data!AZ180</f>
        <v>283.9020047139993</v>
      </c>
      <c r="AY178" s="11">
        <f>+data!BA180</f>
        <v>303.81241995392264</v>
      </c>
      <c r="AZ178" s="11">
        <f>+data!BB180</f>
        <v>333.15338351101803</v>
      </c>
      <c r="BA178" s="11">
        <f>+data!BC180</f>
        <v>384.32827320416192</v>
      </c>
      <c r="BB178" s="11">
        <f>+data!BD180</f>
        <v>525.34878191485473</v>
      </c>
      <c r="BC178" s="11">
        <f>+data!BE180</f>
        <v>700</v>
      </c>
      <c r="BD178" s="11">
        <f>+data!BF180</f>
        <v>700</v>
      </c>
      <c r="BE178" s="11">
        <f>+data!BG180</f>
        <v>700</v>
      </c>
      <c r="BF178" s="11">
        <f>+data!BH180</f>
        <v>694</v>
      </c>
      <c r="BG178" s="11">
        <f>+data!BI180</f>
        <v>520</v>
      </c>
      <c r="BH178" s="11">
        <f>+data!BJ180</f>
        <v>490</v>
      </c>
      <c r="BI178" s="11">
        <f>+data!BK180</f>
        <v>465</v>
      </c>
      <c r="BJ178" s="11">
        <f>+data!BL180</f>
        <v>460</v>
      </c>
      <c r="BK178" s="11">
        <f>+data!BM180</f>
        <v>455</v>
      </c>
      <c r="BL178" s="11">
        <f>+data!BN180</f>
        <v>455</v>
      </c>
      <c r="BM178" s="11">
        <f>+data!BO180</f>
        <v>450</v>
      </c>
      <c r="BN178" s="11">
        <f>+data!BP180</f>
        <v>450</v>
      </c>
      <c r="BO178" s="11">
        <f>+data!BQ180</f>
        <v>450</v>
      </c>
      <c r="BP178" s="11">
        <f>+data!BR180</f>
        <v>440</v>
      </c>
      <c r="BQ178" s="11">
        <f>+data!BS180</f>
        <v>430</v>
      </c>
      <c r="BR178" s="11">
        <f>+data!BT180</f>
        <v>430</v>
      </c>
      <c r="BS178" s="11">
        <f>+data!BU180</f>
        <v>425</v>
      </c>
      <c r="BT178" s="11">
        <f>+data!BV180</f>
        <v>418</v>
      </c>
      <c r="BU178" s="11">
        <f>+data!BW180</f>
        <v>411.66666666666606</v>
      </c>
      <c r="BV178" s="11">
        <f>+data!BX180</f>
        <v>407.51111111110913</v>
      </c>
      <c r="BW178" s="11">
        <f>+data!BY180</f>
        <v>402.91851851851789</v>
      </c>
      <c r="BX178" s="11">
        <f>+data!BZ180</f>
        <v>396.42864197530616</v>
      </c>
      <c r="BY178" s="11">
        <f>+data!CA180</f>
        <v>391.02847736625336</v>
      </c>
      <c r="BZ178" s="11">
        <f>+data!CB180</f>
        <v>386.07580795610374</v>
      </c>
      <c r="CA178" s="11">
        <f>+data!CC180</f>
        <v>380.88233013259924</v>
      </c>
    </row>
    <row r="179" spans="1:79" x14ac:dyDescent="0.2">
      <c r="A179" s="9">
        <f>+data!B181</f>
        <v>654</v>
      </c>
      <c r="B179" s="11">
        <f>+data!D181</f>
        <v>0</v>
      </c>
      <c r="C179" s="11">
        <f>+data!E181</f>
        <v>0</v>
      </c>
      <c r="D179" s="11">
        <f>+data!F181</f>
        <v>0</v>
      </c>
      <c r="E179" s="11">
        <f>+data!G181</f>
        <v>0</v>
      </c>
      <c r="F179" s="11">
        <f>+data!H181</f>
        <v>0</v>
      </c>
      <c r="G179" s="11">
        <f>+data!I181</f>
        <v>4.526022828705258E-4</v>
      </c>
      <c r="H179" s="11">
        <f>+data!J181</f>
        <v>7.1903330052955686E-4</v>
      </c>
      <c r="I179" s="11">
        <f>+data!K181</f>
        <v>1.132685098731188E-3</v>
      </c>
      <c r="J179" s="11">
        <f>+data!L181</f>
        <v>1.7731321083304778E-3</v>
      </c>
      <c r="K179" s="11">
        <f>+data!M181</f>
        <v>2.7622676318868221E-3</v>
      </c>
      <c r="L179" s="11">
        <f>+data!N181</f>
        <v>4.2866068681879956E-3</v>
      </c>
      <c r="M179" s="11">
        <f>+data!O181</f>
        <v>5.3755122859592917E-3</v>
      </c>
      <c r="N179" s="11">
        <f>+data!P181</f>
        <v>6.7408199176736908E-3</v>
      </c>
      <c r="O179" s="11">
        <f>+data!Q181</f>
        <v>8.4526426063785201E-3</v>
      </c>
      <c r="P179" s="11">
        <f>+data!R181</f>
        <v>1.0598867153473112E-2</v>
      </c>
      <c r="Q179" s="11">
        <f>+data!S181</f>
        <v>1.3289657544875181E-2</v>
      </c>
      <c r="R179" s="11">
        <f>+data!T181</f>
        <v>1.6663098521818336E-2</v>
      </c>
      <c r="S179" s="11">
        <f>+data!U181</f>
        <v>2.0892268124421225E-2</v>
      </c>
      <c r="T179" s="11">
        <f>+data!V181</f>
        <v>2.619410085701596E-2</v>
      </c>
      <c r="U179" s="11">
        <f>+data!W181</f>
        <v>3.2840494611142197E-2</v>
      </c>
      <c r="V179" s="11">
        <f>+data!X181</f>
        <v>4.1172229103135463E-2</v>
      </c>
      <c r="W179" s="11">
        <f>+data!Y181</f>
        <v>5.1616407186002293E-2</v>
      </c>
      <c r="X179" s="11">
        <f>+data!Z181</f>
        <v>6.4708310305003416E-2</v>
      </c>
      <c r="Y179" s="11">
        <f>+data!AA181</f>
        <v>8.1118784759106069E-2</v>
      </c>
      <c r="Z179" s="11">
        <f>+data!AB181</f>
        <v>0.10168855780055974</v>
      </c>
      <c r="AA179" s="11">
        <f>+data!AC181</f>
        <v>0.12747123635047231</v>
      </c>
      <c r="AB179" s="11">
        <f>+data!AD181</f>
        <v>0.15978718426475844</v>
      </c>
      <c r="AC179" s="11">
        <f>+data!AE181</f>
        <v>0.20029102924324735</v>
      </c>
      <c r="AD179" s="11">
        <f>+data!AF181</f>
        <v>0.25043320494032872</v>
      </c>
      <c r="AE179" s="11">
        <f>+data!AG181</f>
        <v>0.31312823107913385</v>
      </c>
      <c r="AF179" s="11">
        <f>+data!AH181</f>
        <v>0.39151863496285816</v>
      </c>
      <c r="AG179" s="11">
        <f>+data!AI181</f>
        <v>0.48953365143010186</v>
      </c>
      <c r="AH179" s="11">
        <f>+data!AJ181</f>
        <v>0.61208616793031179</v>
      </c>
      <c r="AI179" s="11">
        <f>+data!AK181</f>
        <v>0.76531897273328575</v>
      </c>
      <c r="AJ179" s="11">
        <f>+data!AL181</f>
        <v>0.95691264872718751</v>
      </c>
      <c r="AK179" s="11">
        <f>+data!AM181</f>
        <v>1.1964705450296202</v>
      </c>
      <c r="AL179" s="11">
        <f>+data!AN181</f>
        <v>1.4960001218852079</v>
      </c>
      <c r="AM179" s="11">
        <f>+data!AO181</f>
        <v>1.8705147946790182</v>
      </c>
      <c r="AN179" s="11">
        <f>+data!AP181</f>
        <v>2.33878644245749</v>
      </c>
      <c r="AO179" s="11">
        <f>+data!AQ181</f>
        <v>2.9242862978222783</v>
      </c>
      <c r="AP179" s="11">
        <f>+data!AR181</f>
        <v>3.6563613769292811</v>
      </c>
      <c r="AQ179" s="11">
        <f>+data!AS181</f>
        <v>4.5717054138127873</v>
      </c>
      <c r="AR179" s="11">
        <f>+data!AT181</f>
        <v>5.7161980240549033</v>
      </c>
      <c r="AS179" s="11">
        <f>+data!AU181</f>
        <v>7.1472042787437315</v>
      </c>
      <c r="AT179" s="11">
        <f>+data!AV181</f>
        <v>7.9435110628609715</v>
      </c>
      <c r="AU179" s="11">
        <f>+data!AW181</f>
        <v>8.8285365000319871</v>
      </c>
      <c r="AV179" s="11">
        <f>+data!AX181</f>
        <v>9.5304793980620559</v>
      </c>
      <c r="AW179" s="11">
        <f>+data!AY181</f>
        <v>10.232802862141996</v>
      </c>
      <c r="AX179" s="11">
        <f>+data!AZ181</f>
        <v>8.5898707775236129</v>
      </c>
      <c r="AY179" s="11">
        <f>+data!BA181</f>
        <v>7.3164054610184621</v>
      </c>
      <c r="AZ179" s="11">
        <f>+data!BB181</f>
        <v>7.3322943219447154</v>
      </c>
      <c r="BA179" s="11">
        <f>+data!BC181</f>
        <v>8.5729210336079333</v>
      </c>
      <c r="BB179" s="11">
        <f>+data!BD181</f>
        <v>8.3945955059443396</v>
      </c>
      <c r="BC179" s="11">
        <f>+data!BE181</f>
        <v>8</v>
      </c>
      <c r="BD179" s="11">
        <f>+data!BF181</f>
        <v>8</v>
      </c>
      <c r="BE179" s="11">
        <f>+data!BG181</f>
        <v>8</v>
      </c>
      <c r="BF179" s="11">
        <f>+data!BH181</f>
        <v>8</v>
      </c>
      <c r="BG179" s="11">
        <f>+data!BI181</f>
        <v>8</v>
      </c>
      <c r="BH179" s="11">
        <f>+data!BJ181</f>
        <v>8</v>
      </c>
      <c r="BI179" s="11">
        <f>+data!BK181</f>
        <v>8</v>
      </c>
      <c r="BJ179" s="11">
        <f>+data!BL181</f>
        <v>8</v>
      </c>
      <c r="BK179" s="11">
        <f>+data!BM181</f>
        <v>8</v>
      </c>
      <c r="BL179" s="11">
        <f>+data!BN181</f>
        <v>8</v>
      </c>
      <c r="BM179" s="11">
        <f>+data!BO181</f>
        <v>8</v>
      </c>
      <c r="BN179" s="11">
        <f>+data!BP181</f>
        <v>8</v>
      </c>
      <c r="BO179" s="11">
        <f>+data!BQ181</f>
        <v>8</v>
      </c>
      <c r="BP179" s="11">
        <f>+data!BR181</f>
        <v>8</v>
      </c>
      <c r="BQ179" s="11">
        <f>+data!BS181</f>
        <v>8</v>
      </c>
      <c r="BR179" s="11">
        <f>+data!BT181</f>
        <v>8</v>
      </c>
      <c r="BS179" s="11">
        <f>+data!BU181</f>
        <v>8</v>
      </c>
      <c r="BT179" s="11">
        <f>+data!BV181</f>
        <v>8</v>
      </c>
      <c r="BU179" s="11">
        <f>+data!BW181</f>
        <v>8</v>
      </c>
      <c r="BV179" s="11">
        <f>+data!BX181</f>
        <v>8</v>
      </c>
      <c r="BW179" s="11">
        <f>+data!BY181</f>
        <v>8</v>
      </c>
      <c r="BX179" s="11">
        <f>+data!BZ181</f>
        <v>8</v>
      </c>
      <c r="BY179" s="11">
        <f>+data!CA181</f>
        <v>8</v>
      </c>
      <c r="BZ179" s="11">
        <f>+data!CB181</f>
        <v>8</v>
      </c>
      <c r="CA179" s="11">
        <f>+data!CC181</f>
        <v>8</v>
      </c>
    </row>
    <row r="180" spans="1:79" x14ac:dyDescent="0.2">
      <c r="A180" s="9">
        <f>+data!B182</f>
        <v>659</v>
      </c>
      <c r="B180" s="11">
        <f>+data!D182</f>
        <v>0</v>
      </c>
      <c r="C180" s="11">
        <f>+data!E182</f>
        <v>0</v>
      </c>
      <c r="D180" s="11">
        <f>+data!F182</f>
        <v>0</v>
      </c>
      <c r="E180" s="11">
        <f>+data!G182</f>
        <v>0</v>
      </c>
      <c r="F180" s="11">
        <f>+data!H182</f>
        <v>0</v>
      </c>
      <c r="G180" s="11">
        <f>+data!I182</f>
        <v>0</v>
      </c>
      <c r="H180" s="11">
        <f>+data!J182</f>
        <v>0</v>
      </c>
      <c r="I180" s="11">
        <f>+data!K182</f>
        <v>0</v>
      </c>
      <c r="J180" s="11">
        <f>+data!L182</f>
        <v>0</v>
      </c>
      <c r="K180" s="11">
        <f>+data!M182</f>
        <v>0</v>
      </c>
      <c r="L180" s="11">
        <f>+data!N182</f>
        <v>0</v>
      </c>
      <c r="M180" s="11">
        <f>+data!O182</f>
        <v>0</v>
      </c>
      <c r="N180" s="11">
        <f>+data!P182</f>
        <v>0</v>
      </c>
      <c r="O180" s="11">
        <f>+data!Q182</f>
        <v>0</v>
      </c>
      <c r="P180" s="11">
        <f>+data!R182</f>
        <v>0</v>
      </c>
      <c r="Q180" s="11">
        <f>+data!S182</f>
        <v>0</v>
      </c>
      <c r="R180" s="11">
        <f>+data!T182</f>
        <v>0</v>
      </c>
      <c r="S180" s="11">
        <f>+data!U182</f>
        <v>0</v>
      </c>
      <c r="T180" s="11">
        <f>+data!V182</f>
        <v>0</v>
      </c>
      <c r="U180" s="11">
        <f>+data!W182</f>
        <v>0</v>
      </c>
      <c r="V180" s="11">
        <f>+data!X182</f>
        <v>0</v>
      </c>
      <c r="W180" s="11">
        <f>+data!Y182</f>
        <v>0</v>
      </c>
      <c r="X180" s="11">
        <f>+data!Z182</f>
        <v>0</v>
      </c>
      <c r="Y180" s="11">
        <f>+data!AA182</f>
        <v>0</v>
      </c>
      <c r="Z180" s="11">
        <f>+data!AB182</f>
        <v>0</v>
      </c>
      <c r="AA180" s="11">
        <f>+data!AC182</f>
        <v>0</v>
      </c>
      <c r="AB180" s="11">
        <f>+data!AD182</f>
        <v>0.78751425771130723</v>
      </c>
      <c r="AC180" s="11">
        <f>+data!AE182</f>
        <v>1.5441456033555043</v>
      </c>
      <c r="AD180" s="11">
        <f>+data!AF182</f>
        <v>1.6379557991234859</v>
      </c>
      <c r="AE180" s="11">
        <f>+data!AG182</f>
        <v>1.7374651678262629</v>
      </c>
      <c r="AF180" s="11">
        <f>+data!AH182</f>
        <v>1.8430199465852355</v>
      </c>
      <c r="AG180" s="11">
        <f>+data!AI182</f>
        <v>1.9549874071781668</v>
      </c>
      <c r="AH180" s="11">
        <f>+data!AJ182</f>
        <v>2.0737571339401968</v>
      </c>
      <c r="AI180" s="11">
        <f>+data!AK182</f>
        <v>2.1997423793001123</v>
      </c>
      <c r="AJ180" s="11">
        <f>+data!AL182</f>
        <v>2.3333815016683932</v>
      </c>
      <c r="AK180" s="11">
        <f>+data!AM182</f>
        <v>2.4751394906800699</v>
      </c>
      <c r="AL180" s="11">
        <f>+data!AN182</f>
        <v>2.6255095850993984</v>
      </c>
      <c r="AM180" s="11">
        <f>+data!AO182</f>
        <v>2.7850149890157554</v>
      </c>
      <c r="AN180" s="11">
        <f>+data!AP182</f>
        <v>2.9542106923021518</v>
      </c>
      <c r="AO180" s="11">
        <f>+data!AQ182</f>
        <v>2.9928278255348597</v>
      </c>
      <c r="AP180" s="11">
        <f>+data!AR182</f>
        <v>3.0319497578947932</v>
      </c>
      <c r="AQ180" s="11">
        <f>+data!AS182</f>
        <v>3.0715830880633517</v>
      </c>
      <c r="AR180" s="11">
        <f>+data!AT182</f>
        <v>3.2444932049752038</v>
      </c>
      <c r="AS180" s="11">
        <f>+data!AU182</f>
        <v>3.1713521112385319</v>
      </c>
      <c r="AT180" s="11">
        <f>+data!AV182</f>
        <v>3.6693793196630247</v>
      </c>
      <c r="AU180" s="11">
        <f>+data!AW182</f>
        <v>3.7429756119598134</v>
      </c>
      <c r="AV180" s="11">
        <f>+data!AX182</f>
        <v>3.9217612591084601</v>
      </c>
      <c r="AW180" s="11">
        <f>+data!AY182</f>
        <v>3.8448639795180988</v>
      </c>
      <c r="AX180" s="11">
        <f>+data!AZ182</f>
        <v>3.8531447472758433</v>
      </c>
      <c r="AY180" s="11">
        <f>+data!BA182</f>
        <v>3.363216234942088</v>
      </c>
      <c r="AZ180" s="11">
        <f>+data!BB182</f>
        <v>3.0344508916189761</v>
      </c>
      <c r="BA180" s="11">
        <f>+data!BC182</f>
        <v>2.7392316256176872</v>
      </c>
      <c r="BB180" s="11">
        <f>+data!BD182</f>
        <v>3.6699998046836848</v>
      </c>
      <c r="BC180" s="11">
        <f>+data!BE182</f>
        <v>4</v>
      </c>
      <c r="BD180" s="11">
        <f>+data!BF182</f>
        <v>1</v>
      </c>
      <c r="BE180" s="11">
        <f>+data!BG182</f>
        <v>1</v>
      </c>
      <c r="BF180" s="11">
        <f>+data!BH182</f>
        <v>2</v>
      </c>
      <c r="BG180" s="11">
        <f>+data!BI182</f>
        <v>2</v>
      </c>
      <c r="BH180" s="11">
        <f>+data!BJ182</f>
        <v>2</v>
      </c>
      <c r="BI180" s="11">
        <f>+data!BK182</f>
        <v>1</v>
      </c>
      <c r="BJ180" s="11">
        <f>+data!BL182</f>
        <v>1</v>
      </c>
      <c r="BK180" s="11">
        <f>+data!BM182</f>
        <v>1</v>
      </c>
      <c r="BL180" s="11">
        <f>+data!BN182</f>
        <v>1</v>
      </c>
      <c r="BM180" s="11">
        <f>+data!BO182</f>
        <v>1</v>
      </c>
      <c r="BN180" s="11">
        <f>+data!BP182</f>
        <v>1</v>
      </c>
      <c r="BO180" s="11">
        <f>+data!BQ182</f>
        <v>1</v>
      </c>
      <c r="BP180" s="11">
        <f>+data!BR182</f>
        <v>1.3</v>
      </c>
      <c r="BQ180" s="11">
        <f>+data!BS182</f>
        <v>1.1000000000000001</v>
      </c>
      <c r="BR180" s="11">
        <f>+data!BT182</f>
        <v>0.9</v>
      </c>
      <c r="BS180" s="11">
        <f>+data!BU182</f>
        <v>0.9</v>
      </c>
      <c r="BT180" s="11">
        <f>+data!BV182</f>
        <v>0.93333333333333002</v>
      </c>
      <c r="BU180" s="11">
        <f>+data!BW182</f>
        <v>0.84888888888889369</v>
      </c>
      <c r="BV180" s="11">
        <f>+data!BX182</f>
        <v>0.72148148148150426</v>
      </c>
      <c r="BW180" s="11">
        <f>+data!BY182</f>
        <v>0.69935802469137798</v>
      </c>
      <c r="BX180" s="11">
        <f>+data!BZ182</f>
        <v>0.67152263374488541</v>
      </c>
      <c r="BY180" s="11">
        <f>+data!CA182</f>
        <v>0.59859204389577769</v>
      </c>
      <c r="BZ180" s="11">
        <f>+data!CB182</f>
        <v>0.52273653406498966</v>
      </c>
      <c r="CA180" s="11">
        <f>+data!CC182</f>
        <v>0.4743700533455808</v>
      </c>
    </row>
    <row r="181" spans="1:79" x14ac:dyDescent="0.2">
      <c r="A181" s="9">
        <f>+data!B183</f>
        <v>660</v>
      </c>
      <c r="B181" s="11">
        <f>+data!D183</f>
        <v>0</v>
      </c>
      <c r="C181" s="11">
        <f>+data!E183</f>
        <v>0</v>
      </c>
      <c r="D181" s="11">
        <f>+data!F183</f>
        <v>0</v>
      </c>
      <c r="E181" s="11">
        <f>+data!G183</f>
        <v>0</v>
      </c>
      <c r="F181" s="11">
        <f>+data!H183</f>
        <v>0</v>
      </c>
      <c r="G181" s="11">
        <f>+data!I183</f>
        <v>0</v>
      </c>
      <c r="H181" s="11">
        <f>+data!J183</f>
        <v>0</v>
      </c>
      <c r="I181" s="11">
        <f>+data!K183</f>
        <v>0</v>
      </c>
      <c r="J181" s="11">
        <f>+data!L183</f>
        <v>0</v>
      </c>
      <c r="K181" s="11">
        <f>+data!M183</f>
        <v>0</v>
      </c>
      <c r="L181" s="11">
        <f>+data!N183</f>
        <v>0</v>
      </c>
      <c r="M181" s="11">
        <f>+data!O183</f>
        <v>0</v>
      </c>
      <c r="N181" s="11">
        <f>+data!P183</f>
        <v>0</v>
      </c>
      <c r="O181" s="11">
        <f>+data!Q183</f>
        <v>0</v>
      </c>
      <c r="P181" s="11">
        <f>+data!R183</f>
        <v>0</v>
      </c>
      <c r="Q181" s="11">
        <f>+data!S183</f>
        <v>0</v>
      </c>
      <c r="R181" s="11">
        <f>+data!T183</f>
        <v>0</v>
      </c>
      <c r="S181" s="11">
        <f>+data!U183</f>
        <v>0</v>
      </c>
      <c r="T181" s="11">
        <f>+data!V183</f>
        <v>0</v>
      </c>
      <c r="U181" s="11">
        <f>+data!W183</f>
        <v>0</v>
      </c>
      <c r="V181" s="11">
        <f>+data!X183</f>
        <v>0</v>
      </c>
      <c r="W181" s="11">
        <f>+data!Y183</f>
        <v>0</v>
      </c>
      <c r="X181" s="11">
        <f>+data!Z183</f>
        <v>0</v>
      </c>
      <c r="Y181" s="11">
        <f>+data!AA183</f>
        <v>0</v>
      </c>
      <c r="Z181" s="11">
        <f>+data!AB183</f>
        <v>0</v>
      </c>
      <c r="AA181" s="11">
        <f>+data!AC183</f>
        <v>0</v>
      </c>
      <c r="AB181" s="11">
        <f>+data!AD183</f>
        <v>0</v>
      </c>
      <c r="AC181" s="11">
        <f>+data!AE183</f>
        <v>0</v>
      </c>
      <c r="AD181" s="11">
        <f>+data!AF183</f>
        <v>0</v>
      </c>
      <c r="AE181" s="11">
        <f>+data!AG183</f>
        <v>0</v>
      </c>
      <c r="AF181" s="11">
        <f>+data!AH183</f>
        <v>0</v>
      </c>
      <c r="AG181" s="11">
        <f>+data!AI183</f>
        <v>0</v>
      </c>
      <c r="AH181" s="11">
        <f>+data!AJ183</f>
        <v>0</v>
      </c>
      <c r="AI181" s="11">
        <f>+data!AK183</f>
        <v>0</v>
      </c>
      <c r="AJ181" s="11">
        <f>+data!AL183</f>
        <v>0</v>
      </c>
      <c r="AK181" s="11">
        <f>+data!AM183</f>
        <v>0</v>
      </c>
      <c r="AL181" s="11">
        <f>+data!AN183</f>
        <v>0</v>
      </c>
      <c r="AM181" s="11">
        <f>+data!AO183</f>
        <v>0</v>
      </c>
      <c r="AN181" s="11">
        <f>+data!AP183</f>
        <v>0</v>
      </c>
      <c r="AO181" s="11">
        <f>+data!AQ183</f>
        <v>0</v>
      </c>
      <c r="AP181" s="11">
        <f>+data!AR183</f>
        <v>0</v>
      </c>
      <c r="AQ181" s="11">
        <f>+data!AS183</f>
        <v>0</v>
      </c>
      <c r="AR181" s="11">
        <f>+data!AT183</f>
        <v>0</v>
      </c>
      <c r="AS181" s="11">
        <f>+data!AU183</f>
        <v>0</v>
      </c>
      <c r="AT181" s="11">
        <f>+data!AV183</f>
        <v>0</v>
      </c>
      <c r="AU181" s="11">
        <f>+data!AW183</f>
        <v>0</v>
      </c>
      <c r="AV181" s="11">
        <f>+data!AX183</f>
        <v>0</v>
      </c>
      <c r="AW181" s="11">
        <f>+data!AY183</f>
        <v>0</v>
      </c>
      <c r="AX181" s="11">
        <f>+data!AZ183</f>
        <v>0</v>
      </c>
      <c r="AY181" s="11">
        <f>+data!BA183</f>
        <v>0</v>
      </c>
      <c r="AZ181" s="11">
        <f>+data!BB183</f>
        <v>0</v>
      </c>
      <c r="BA181" s="11">
        <f>+data!BC183</f>
        <v>0</v>
      </c>
      <c r="BB181" s="11">
        <f>+data!BD183</f>
        <v>0</v>
      </c>
      <c r="BC181" s="11">
        <f>+data!BE183</f>
        <v>0</v>
      </c>
      <c r="BD181" s="11">
        <f>+data!BF183</f>
        <v>0</v>
      </c>
      <c r="BE181" s="11">
        <f>+data!BG183</f>
        <v>0</v>
      </c>
      <c r="BF181" s="11">
        <f>+data!BH183</f>
        <v>0</v>
      </c>
      <c r="BG181" s="11">
        <f>+data!BI183</f>
        <v>0</v>
      </c>
      <c r="BH181" s="11">
        <f>+data!BJ183</f>
        <v>0</v>
      </c>
      <c r="BI181" s="11">
        <f>+data!BK183</f>
        <v>0</v>
      </c>
      <c r="BJ181" s="11">
        <f>+data!BL183</f>
        <v>0</v>
      </c>
      <c r="BK181" s="11">
        <f>+data!BM183</f>
        <v>0</v>
      </c>
      <c r="BL181" s="11">
        <f>+data!BN183</f>
        <v>0</v>
      </c>
      <c r="BM181" s="11">
        <f>+data!BO183</f>
        <v>0</v>
      </c>
      <c r="BN181" s="11">
        <f>+data!BP183</f>
        <v>0</v>
      </c>
      <c r="BO181" s="11">
        <f>+data!BQ183</f>
        <v>0</v>
      </c>
      <c r="BP181" s="11">
        <f>+data!BR183</f>
        <v>0</v>
      </c>
      <c r="BQ181" s="11">
        <f>+data!BS183</f>
        <v>0</v>
      </c>
      <c r="BR181" s="11">
        <f>+data!BT183</f>
        <v>0</v>
      </c>
      <c r="BS181" s="11">
        <f>+data!BU183</f>
        <v>0</v>
      </c>
      <c r="BT181" s="11">
        <f>+data!BV183</f>
        <v>0</v>
      </c>
      <c r="BU181" s="11">
        <f>+data!BW183</f>
        <v>0</v>
      </c>
      <c r="BV181" s="11">
        <f>+data!BX183</f>
        <v>0</v>
      </c>
      <c r="BW181" s="11">
        <f>+data!BY183</f>
        <v>0</v>
      </c>
      <c r="BX181" s="11">
        <f>+data!BZ183</f>
        <v>0</v>
      </c>
      <c r="BY181" s="11">
        <f>+data!CA183</f>
        <v>0</v>
      </c>
      <c r="BZ181" s="11">
        <f>+data!CB183</f>
        <v>0</v>
      </c>
      <c r="CA181" s="11">
        <f>+data!CC183</f>
        <v>0</v>
      </c>
    </row>
    <row r="182" spans="1:79" x14ac:dyDescent="0.2">
      <c r="A182" s="9">
        <f>+data!B184</f>
        <v>662</v>
      </c>
      <c r="B182" s="11">
        <f>+data!D184</f>
        <v>0</v>
      </c>
      <c r="C182" s="11">
        <f>+data!E184</f>
        <v>0</v>
      </c>
      <c r="D182" s="11">
        <f>+data!F184</f>
        <v>0</v>
      </c>
      <c r="E182" s="11">
        <f>+data!G184</f>
        <v>0</v>
      </c>
      <c r="F182" s="11">
        <f>+data!H184</f>
        <v>0</v>
      </c>
      <c r="G182" s="11">
        <f>+data!I184</f>
        <v>0</v>
      </c>
      <c r="H182" s="11">
        <f>+data!J184</f>
        <v>0</v>
      </c>
      <c r="I182" s="11">
        <f>+data!K184</f>
        <v>0</v>
      </c>
      <c r="J182" s="11">
        <f>+data!L184</f>
        <v>0</v>
      </c>
      <c r="K182" s="11">
        <f>+data!M184</f>
        <v>0</v>
      </c>
      <c r="L182" s="11">
        <f>+data!N184</f>
        <v>0</v>
      </c>
      <c r="M182" s="11">
        <f>+data!O184</f>
        <v>0</v>
      </c>
      <c r="N182" s="11">
        <f>+data!P184</f>
        <v>0</v>
      </c>
      <c r="O182" s="11">
        <f>+data!Q184</f>
        <v>0</v>
      </c>
      <c r="P182" s="11">
        <f>+data!R184</f>
        <v>0</v>
      </c>
      <c r="Q182" s="11">
        <f>+data!S184</f>
        <v>0</v>
      </c>
      <c r="R182" s="11">
        <f>+data!T184</f>
        <v>0</v>
      </c>
      <c r="S182" s="11">
        <f>+data!U184</f>
        <v>0</v>
      </c>
      <c r="T182" s="11">
        <f>+data!V184</f>
        <v>0</v>
      </c>
      <c r="U182" s="11">
        <f>+data!W184</f>
        <v>0</v>
      </c>
      <c r="V182" s="11">
        <f>+data!X184</f>
        <v>0</v>
      </c>
      <c r="W182" s="11">
        <f>+data!Y184</f>
        <v>0</v>
      </c>
      <c r="X182" s="11">
        <f>+data!Z184</f>
        <v>0</v>
      </c>
      <c r="Y182" s="11">
        <f>+data!AA184</f>
        <v>0</v>
      </c>
      <c r="Z182" s="11">
        <f>+data!AB184</f>
        <v>0</v>
      </c>
      <c r="AA182" s="11">
        <f>+data!AC184</f>
        <v>0</v>
      </c>
      <c r="AB182" s="11">
        <f>+data!AD184</f>
        <v>7.9803567370386574E-2</v>
      </c>
      <c r="AC182" s="11">
        <f>+data!AE184</f>
        <v>8.5351408952285102E-2</v>
      </c>
      <c r="AD182" s="11">
        <f>+data!AF184</f>
        <v>9.0536692234825092E-2</v>
      </c>
      <c r="AE182" s="11">
        <f>+data!AG184</f>
        <v>9.6036992727394022E-2</v>
      </c>
      <c r="AF182" s="11">
        <f>+data!AH184</f>
        <v>0.10187144840900041</v>
      </c>
      <c r="AG182" s="11">
        <f>+data!AI184</f>
        <v>0.10806035993240158</v>
      </c>
      <c r="AH182" s="11">
        <f>+data!AJ184</f>
        <v>0.11462526125905664</v>
      </c>
      <c r="AI182" s="11">
        <f>+data!AK184</f>
        <v>0.12158899458530599</v>
      </c>
      <c r="AJ182" s="11">
        <f>+data!AL184</f>
        <v>0.12897578982047889</v>
      </c>
      <c r="AK182" s="11">
        <f>+data!AM184</f>
        <v>0.13681134889346844</v>
      </c>
      <c r="AL182" s="11">
        <f>+data!AN184</f>
        <v>0.14512293518111408</v>
      </c>
      <c r="AM182" s="11">
        <f>+data!AO184</f>
        <v>0.15393946836955205</v>
      </c>
      <c r="AN182" s="11">
        <f>+data!AP184</f>
        <v>0.1632916250785991</v>
      </c>
      <c r="AO182" s="11">
        <f>+data!AQ184</f>
        <v>0.16542615612537817</v>
      </c>
      <c r="AP182" s="11">
        <f>+data!AR184</f>
        <v>0.16758858953878181</v>
      </c>
      <c r="AQ182" s="11">
        <f>+data!AS184</f>
        <v>0.16977929005562858</v>
      </c>
      <c r="AR182" s="11">
        <f>+data!AT184</f>
        <v>0.17199862718053879</v>
      </c>
      <c r="AS182" s="11">
        <f>+data!AU184</f>
        <v>0.17424697524825822</v>
      </c>
      <c r="AT182" s="11">
        <f>+data!AV184</f>
        <v>0.17672107023149922</v>
      </c>
      <c r="AU182" s="11">
        <f>+data!AW184</f>
        <v>0.17923029435243326</v>
      </c>
      <c r="AV182" s="11">
        <f>+data!AX184</f>
        <v>0.1817751464020621</v>
      </c>
      <c r="AW182" s="11">
        <f>+data!AY184</f>
        <v>0.18435613225361266</v>
      </c>
      <c r="AX182" s="11">
        <f>+data!AZ184</f>
        <v>0.18697376496309598</v>
      </c>
      <c r="AY182" s="11">
        <f>+data!BA184</f>
        <v>0.18367496263418601</v>
      </c>
      <c r="AZ182" s="11">
        <f>+data!BB184</f>
        <v>0.18043436150161696</v>
      </c>
      <c r="BA182" s="11">
        <f>+data!BC184</f>
        <v>0.17725093471415079</v>
      </c>
      <c r="BB182" s="11">
        <f>+data!BD184</f>
        <v>2.8147783765764762</v>
      </c>
      <c r="BC182" s="11">
        <f>+data!BE184</f>
        <v>3</v>
      </c>
      <c r="BD182" s="11">
        <f>+data!BF184</f>
        <v>3</v>
      </c>
      <c r="BE182" s="11">
        <f>+data!BG184</f>
        <v>3</v>
      </c>
      <c r="BF182" s="11">
        <f>+data!BH184</f>
        <v>3</v>
      </c>
      <c r="BG182" s="11">
        <f>+data!BI184</f>
        <v>1.3</v>
      </c>
      <c r="BH182" s="11">
        <f>+data!BJ184</f>
        <v>1.3</v>
      </c>
      <c r="BI182" s="11">
        <f>+data!BK184</f>
        <v>1.2</v>
      </c>
      <c r="BJ182" s="11">
        <f>+data!BL184</f>
        <v>1.2</v>
      </c>
      <c r="BK182" s="11">
        <f>+data!BM184</f>
        <v>1.1000000000000001</v>
      </c>
      <c r="BL182" s="11">
        <f>+data!BN184</f>
        <v>1</v>
      </c>
      <c r="BM182" s="11">
        <f>+data!BO184</f>
        <v>0.8</v>
      </c>
      <c r="BN182" s="11">
        <f>+data!BP184</f>
        <v>0.6</v>
      </c>
      <c r="BO182" s="11">
        <f>+data!BQ184</f>
        <v>0.6</v>
      </c>
      <c r="BP182" s="11">
        <f>+data!BR184</f>
        <v>0.6</v>
      </c>
      <c r="BQ182" s="11">
        <f>+data!BS184</f>
        <v>0.6</v>
      </c>
      <c r="BR182" s="11">
        <f>+data!BT184</f>
        <v>0.6</v>
      </c>
      <c r="BS182" s="11">
        <f>+data!BU184</f>
        <v>0.6</v>
      </c>
      <c r="BT182" s="11">
        <f>+data!BV184</f>
        <v>0.6</v>
      </c>
      <c r="BU182" s="11">
        <f>+data!BW184</f>
        <v>0.6</v>
      </c>
      <c r="BV182" s="11">
        <f>+data!BX184</f>
        <v>0.6</v>
      </c>
      <c r="BW182" s="11">
        <f>+data!BY184</f>
        <v>0.6</v>
      </c>
      <c r="BX182" s="11">
        <f>+data!BZ184</f>
        <v>0.6</v>
      </c>
      <c r="BY182" s="11">
        <f>+data!CA184</f>
        <v>0.6</v>
      </c>
      <c r="BZ182" s="11">
        <f>+data!CB184</f>
        <v>0.6</v>
      </c>
      <c r="CA182" s="11">
        <f>+data!CC184</f>
        <v>0.6</v>
      </c>
    </row>
    <row r="183" spans="1:79" x14ac:dyDescent="0.2">
      <c r="A183" s="9">
        <f>+data!B185</f>
        <v>666</v>
      </c>
      <c r="B183" s="11">
        <f>+data!D185</f>
        <v>0</v>
      </c>
      <c r="C183" s="11">
        <f>+data!E185</f>
        <v>0</v>
      </c>
      <c r="D183" s="11">
        <f>+data!F185</f>
        <v>0</v>
      </c>
      <c r="E183" s="11">
        <f>+data!G185</f>
        <v>0</v>
      </c>
      <c r="F183" s="11">
        <f>+data!H185</f>
        <v>0</v>
      </c>
      <c r="G183" s="11">
        <f>+data!I185</f>
        <v>0</v>
      </c>
      <c r="H183" s="11">
        <f>+data!J185</f>
        <v>0</v>
      </c>
      <c r="I183" s="11">
        <f>+data!K185</f>
        <v>0</v>
      </c>
      <c r="J183" s="11">
        <f>+data!L185</f>
        <v>0</v>
      </c>
      <c r="K183" s="11">
        <f>+data!M185</f>
        <v>0</v>
      </c>
      <c r="L183" s="11">
        <f>+data!N185</f>
        <v>0</v>
      </c>
      <c r="M183" s="11">
        <f>+data!O185</f>
        <v>0</v>
      </c>
      <c r="N183" s="11">
        <f>+data!P185</f>
        <v>0</v>
      </c>
      <c r="O183" s="11">
        <f>+data!Q185</f>
        <v>0</v>
      </c>
      <c r="P183" s="11">
        <f>+data!R185</f>
        <v>0</v>
      </c>
      <c r="Q183" s="11">
        <f>+data!S185</f>
        <v>0</v>
      </c>
      <c r="R183" s="11">
        <f>+data!T185</f>
        <v>0</v>
      </c>
      <c r="S183" s="11">
        <f>+data!U185</f>
        <v>0</v>
      </c>
      <c r="T183" s="11">
        <f>+data!V185</f>
        <v>0</v>
      </c>
      <c r="U183" s="11">
        <f>+data!W185</f>
        <v>0</v>
      </c>
      <c r="V183" s="11">
        <f>+data!X185</f>
        <v>0</v>
      </c>
      <c r="W183" s="11">
        <f>+data!Y185</f>
        <v>0</v>
      </c>
      <c r="X183" s="11">
        <f>+data!Z185</f>
        <v>0</v>
      </c>
      <c r="Y183" s="11">
        <f>+data!AA185</f>
        <v>0</v>
      </c>
      <c r="Z183" s="11">
        <f>+data!AB185</f>
        <v>0</v>
      </c>
      <c r="AA183" s="11">
        <f>+data!AC185</f>
        <v>0</v>
      </c>
      <c r="AB183" s="11">
        <f>+data!AD185</f>
        <v>0</v>
      </c>
      <c r="AC183" s="11">
        <f>+data!AE185</f>
        <v>0</v>
      </c>
      <c r="AD183" s="11">
        <f>+data!AF185</f>
        <v>0</v>
      </c>
      <c r="AE183" s="11">
        <f>+data!AG185</f>
        <v>0</v>
      </c>
      <c r="AF183" s="11">
        <f>+data!AH185</f>
        <v>0</v>
      </c>
      <c r="AG183" s="11">
        <f>+data!AI185</f>
        <v>0</v>
      </c>
      <c r="AH183" s="11">
        <f>+data!AJ185</f>
        <v>0</v>
      </c>
      <c r="AI183" s="11">
        <f>+data!AK185</f>
        <v>0</v>
      </c>
      <c r="AJ183" s="11">
        <f>+data!AL185</f>
        <v>0</v>
      </c>
      <c r="AK183" s="11">
        <f>+data!AM185</f>
        <v>0</v>
      </c>
      <c r="AL183" s="11">
        <f>+data!AN185</f>
        <v>0</v>
      </c>
      <c r="AM183" s="11">
        <f>+data!AO185</f>
        <v>0</v>
      </c>
      <c r="AN183" s="11">
        <f>+data!AP185</f>
        <v>0</v>
      </c>
      <c r="AO183" s="11">
        <f>+data!AQ185</f>
        <v>0</v>
      </c>
      <c r="AP183" s="11">
        <f>+data!AR185</f>
        <v>0</v>
      </c>
      <c r="AQ183" s="11">
        <f>+data!AS185</f>
        <v>0</v>
      </c>
      <c r="AR183" s="11">
        <f>+data!AT185</f>
        <v>0</v>
      </c>
      <c r="AS183" s="11">
        <f>+data!AU185</f>
        <v>0</v>
      </c>
      <c r="AT183" s="11">
        <f>+data!AV185</f>
        <v>0</v>
      </c>
      <c r="AU183" s="11">
        <f>+data!AW185</f>
        <v>0</v>
      </c>
      <c r="AV183" s="11">
        <f>+data!AX185</f>
        <v>0</v>
      </c>
      <c r="AW183" s="11">
        <f>+data!AY185</f>
        <v>0</v>
      </c>
      <c r="AX183" s="11">
        <f>+data!AZ185</f>
        <v>0</v>
      </c>
      <c r="AY183" s="11">
        <f>+data!BA185</f>
        <v>0</v>
      </c>
      <c r="AZ183" s="11">
        <f>+data!BB185</f>
        <v>0</v>
      </c>
      <c r="BA183" s="11">
        <f>+data!BC185</f>
        <v>0</v>
      </c>
      <c r="BB183" s="11">
        <f>+data!BD185</f>
        <v>0</v>
      </c>
      <c r="BC183" s="11">
        <f>+data!BE185</f>
        <v>0</v>
      </c>
      <c r="BD183" s="11">
        <f>+data!BF185</f>
        <v>0</v>
      </c>
      <c r="BE183" s="11">
        <f>+data!BG185</f>
        <v>0</v>
      </c>
      <c r="BF183" s="11">
        <f>+data!BH185</f>
        <v>0</v>
      </c>
      <c r="BG183" s="11">
        <f>+data!BI185</f>
        <v>0</v>
      </c>
      <c r="BH183" s="11">
        <f>+data!BJ185</f>
        <v>0</v>
      </c>
      <c r="BI183" s="11">
        <f>+data!BK185</f>
        <v>0</v>
      </c>
      <c r="BJ183" s="11">
        <f>+data!BL185</f>
        <v>0</v>
      </c>
      <c r="BK183" s="11">
        <f>+data!BM185</f>
        <v>0</v>
      </c>
      <c r="BL183" s="11">
        <f>+data!BN185</f>
        <v>0</v>
      </c>
      <c r="BM183" s="11">
        <f>+data!BO185</f>
        <v>0</v>
      </c>
      <c r="BN183" s="11">
        <f>+data!BP185</f>
        <v>0</v>
      </c>
      <c r="BO183" s="11">
        <f>+data!BQ185</f>
        <v>0</v>
      </c>
      <c r="BP183" s="11">
        <f>+data!BR185</f>
        <v>0</v>
      </c>
      <c r="BQ183" s="11">
        <f>+data!BS185</f>
        <v>0</v>
      </c>
      <c r="BR183" s="11">
        <f>+data!BT185</f>
        <v>0</v>
      </c>
      <c r="BS183" s="11">
        <f>+data!BU185</f>
        <v>0</v>
      </c>
      <c r="BT183" s="11">
        <f>+data!BV185</f>
        <v>0</v>
      </c>
      <c r="BU183" s="11">
        <f>+data!BW185</f>
        <v>0</v>
      </c>
      <c r="BV183" s="11">
        <f>+data!BX185</f>
        <v>0</v>
      </c>
      <c r="BW183" s="11">
        <f>+data!BY185</f>
        <v>0</v>
      </c>
      <c r="BX183" s="11">
        <f>+data!BZ185</f>
        <v>0</v>
      </c>
      <c r="BY183" s="11">
        <f>+data!CA185</f>
        <v>0</v>
      </c>
      <c r="BZ183" s="11">
        <f>+data!CB185</f>
        <v>0</v>
      </c>
      <c r="CA183" s="11">
        <f>+data!CC185</f>
        <v>0</v>
      </c>
    </row>
    <row r="184" spans="1:79" x14ac:dyDescent="0.2">
      <c r="A184" s="9">
        <f>+data!B186</f>
        <v>670</v>
      </c>
      <c r="B184" s="11">
        <f>+data!D186</f>
        <v>0</v>
      </c>
      <c r="C184" s="11">
        <f>+data!E186</f>
        <v>0</v>
      </c>
      <c r="D184" s="11">
        <f>+data!F186</f>
        <v>0</v>
      </c>
      <c r="E184" s="11">
        <f>+data!G186</f>
        <v>0</v>
      </c>
      <c r="F184" s="11">
        <f>+data!H186</f>
        <v>0</v>
      </c>
      <c r="G184" s="11">
        <f>+data!I186</f>
        <v>0</v>
      </c>
      <c r="H184" s="11">
        <f>+data!J186</f>
        <v>0</v>
      </c>
      <c r="I184" s="11">
        <f>+data!K186</f>
        <v>0</v>
      </c>
      <c r="J184" s="11">
        <f>+data!L186</f>
        <v>0</v>
      </c>
      <c r="K184" s="11">
        <f>+data!M186</f>
        <v>0</v>
      </c>
      <c r="L184" s="11">
        <f>+data!N186</f>
        <v>0</v>
      </c>
      <c r="M184" s="11">
        <f>+data!O186</f>
        <v>0</v>
      </c>
      <c r="N184" s="11">
        <f>+data!P186</f>
        <v>0</v>
      </c>
      <c r="O184" s="11">
        <f>+data!Q186</f>
        <v>0</v>
      </c>
      <c r="P184" s="11">
        <f>+data!R186</f>
        <v>0</v>
      </c>
      <c r="Q184" s="11">
        <f>+data!S186</f>
        <v>0</v>
      </c>
      <c r="R184" s="11">
        <f>+data!T186</f>
        <v>0</v>
      </c>
      <c r="S184" s="11">
        <f>+data!U186</f>
        <v>0</v>
      </c>
      <c r="T184" s="11">
        <f>+data!V186</f>
        <v>0</v>
      </c>
      <c r="U184" s="11">
        <f>+data!W186</f>
        <v>0</v>
      </c>
      <c r="V184" s="11">
        <f>+data!X186</f>
        <v>0</v>
      </c>
      <c r="W184" s="11">
        <f>+data!Y186</f>
        <v>0</v>
      </c>
      <c r="X184" s="11">
        <f>+data!Z186</f>
        <v>0</v>
      </c>
      <c r="Y184" s="11">
        <f>+data!AA186</f>
        <v>0</v>
      </c>
      <c r="Z184" s="11">
        <f>+data!AB186</f>
        <v>0</v>
      </c>
      <c r="AA184" s="11">
        <f>+data!AC186</f>
        <v>0</v>
      </c>
      <c r="AB184" s="11">
        <f>+data!AD186</f>
        <v>0.21105839517382693</v>
      </c>
      <c r="AC184" s="11">
        <f>+data!AE186</f>
        <v>0.4138399905369155</v>
      </c>
      <c r="AD184" s="11">
        <f>+data!AF186</f>
        <v>0.43898166787908105</v>
      </c>
      <c r="AE184" s="11">
        <f>+data!AG186</f>
        <v>0.46565075667019201</v>
      </c>
      <c r="AF184" s="11">
        <f>+data!AH186</f>
        <v>0.49394005046982759</v>
      </c>
      <c r="AG184" s="11">
        <f>+data!AI186</f>
        <v>0.52394798024764744</v>
      </c>
      <c r="AH184" s="11">
        <f>+data!AJ186</f>
        <v>0.5557789568682856</v>
      </c>
      <c r="AI184" s="11">
        <f>+data!AK186</f>
        <v>0.58954373438294527</v>
      </c>
      <c r="AJ184" s="11">
        <f>+data!AL186</f>
        <v>0.62535979539174524</v>
      </c>
      <c r="AK184" s="11">
        <f>+data!AM186</f>
        <v>0.66335175981766614</v>
      </c>
      <c r="AL184" s="11">
        <f>+data!AN186</f>
        <v>0.70365181851439984</v>
      </c>
      <c r="AM184" s="11">
        <f>+data!AO186</f>
        <v>0.74640019321681761</v>
      </c>
      <c r="AN184" s="11">
        <f>+data!AP186</f>
        <v>0.79174562443442564</v>
      </c>
      <c r="AO184" s="11">
        <f>+data!AQ186</f>
        <v>0.80209524044010438</v>
      </c>
      <c r="AP184" s="11">
        <f>+data!AR186</f>
        <v>0.81258014554389646</v>
      </c>
      <c r="AQ184" s="11">
        <f>+data!AS186</f>
        <v>0.82320210823074491</v>
      </c>
      <c r="AR184" s="11">
        <f>+data!AT186</f>
        <v>0.83396292010304218</v>
      </c>
      <c r="AS184" s="11">
        <f>+data!AU186</f>
        <v>0.8448643961828205</v>
      </c>
      <c r="AT184" s="11">
        <f>+data!AV186</f>
        <v>0.85686044237608561</v>
      </c>
      <c r="AU184" s="11">
        <f>+data!AW186</f>
        <v>0.86902681782564462</v>
      </c>
      <c r="AV184" s="11">
        <f>+data!AX186</f>
        <v>0.88136594099963972</v>
      </c>
      <c r="AW184" s="11">
        <f>+data!AY186</f>
        <v>0.89388026470551685</v>
      </c>
      <c r="AX184" s="11">
        <f>+data!AZ186</f>
        <v>0.90657227657760342</v>
      </c>
      <c r="AY184" s="11">
        <f>+data!BA186</f>
        <v>0.89057750459507579</v>
      </c>
      <c r="AZ184" s="11">
        <f>+data!BB186</f>
        <v>0.87486493044429625</v>
      </c>
      <c r="BA184" s="11">
        <f>+data!BC186</f>
        <v>0.85942957527240382</v>
      </c>
      <c r="BB184" s="11">
        <f>+data!BD186</f>
        <v>0.84426654806908308</v>
      </c>
      <c r="BC184" s="11">
        <f>+data!BE186</f>
        <v>1</v>
      </c>
      <c r="BD184" s="11">
        <f>+data!BF186</f>
        <v>1</v>
      </c>
      <c r="BE184" s="11">
        <f>+data!BG186</f>
        <v>2</v>
      </c>
      <c r="BF184" s="11">
        <f>+data!BH186</f>
        <v>2</v>
      </c>
      <c r="BG184" s="11">
        <f>+data!BI186</f>
        <v>2</v>
      </c>
      <c r="BH184" s="11">
        <f>+data!BJ186</f>
        <v>2</v>
      </c>
      <c r="BI184" s="11">
        <f>+data!BK186</f>
        <v>2</v>
      </c>
      <c r="BJ184" s="11">
        <f>+data!BL186</f>
        <v>2</v>
      </c>
      <c r="BK184" s="11">
        <f>+data!BM186</f>
        <v>2</v>
      </c>
      <c r="BL184" s="11">
        <f>+data!BN186</f>
        <v>2</v>
      </c>
      <c r="BM184" s="11">
        <f>+data!BO186</f>
        <v>2</v>
      </c>
      <c r="BN184" s="11">
        <f>+data!BP186</f>
        <v>2</v>
      </c>
      <c r="BO184" s="11">
        <f>+data!BQ186</f>
        <v>2</v>
      </c>
      <c r="BP184" s="11">
        <f>+data!BR186</f>
        <v>2</v>
      </c>
      <c r="BQ184" s="11">
        <f>+data!BS186</f>
        <v>2</v>
      </c>
      <c r="BR184" s="11">
        <f>+data!BT186</f>
        <v>2</v>
      </c>
      <c r="BS184" s="11">
        <f>+data!BU186</f>
        <v>2</v>
      </c>
      <c r="BT184" s="11">
        <f>+data!BV186</f>
        <v>2</v>
      </c>
      <c r="BU184" s="11">
        <f>+data!BW186</f>
        <v>2</v>
      </c>
      <c r="BV184" s="11">
        <f>+data!BX186</f>
        <v>2</v>
      </c>
      <c r="BW184" s="11">
        <f>+data!BY186</f>
        <v>2</v>
      </c>
      <c r="BX184" s="11">
        <f>+data!BZ186</f>
        <v>2</v>
      </c>
      <c r="BY184" s="11">
        <f>+data!CA186</f>
        <v>2</v>
      </c>
      <c r="BZ184" s="11">
        <f>+data!CB186</f>
        <v>2</v>
      </c>
      <c r="CA184" s="11">
        <f>+data!CC186</f>
        <v>2</v>
      </c>
    </row>
    <row r="185" spans="1:79" x14ac:dyDescent="0.2">
      <c r="A185" s="9">
        <f>+data!B187</f>
        <v>674</v>
      </c>
      <c r="B185" s="11">
        <f>+data!D187</f>
        <v>0</v>
      </c>
      <c r="C185" s="11">
        <f>+data!E187</f>
        <v>0</v>
      </c>
      <c r="D185" s="11">
        <f>+data!F187</f>
        <v>0</v>
      </c>
      <c r="E185" s="11">
        <f>+data!G187</f>
        <v>0</v>
      </c>
      <c r="F185" s="11">
        <f>+data!H187</f>
        <v>0</v>
      </c>
      <c r="G185" s="11">
        <f>+data!I187</f>
        <v>5.1711636583189613E-2</v>
      </c>
      <c r="H185" s="11">
        <f>+data!J187</f>
        <v>0.10411738909367035</v>
      </c>
      <c r="I185" s="11">
        <f>+data!K187</f>
        <v>0.20963232703423559</v>
      </c>
      <c r="J185" s="11">
        <f>+data!L187</f>
        <v>0.42207851080718573</v>
      </c>
      <c r="K185" s="11">
        <f>+data!M187</f>
        <v>0.84982250498091094</v>
      </c>
      <c r="L185" s="11">
        <f>+data!N187</f>
        <v>1.7110520234514983</v>
      </c>
      <c r="M185" s="11">
        <f>+data!O187</f>
        <v>1.6788187043283933</v>
      </c>
      <c r="N185" s="11">
        <f>+data!P187</f>
        <v>1.6471926062876703</v>
      </c>
      <c r="O185" s="11">
        <f>+data!Q187</f>
        <v>1.6161622903136481</v>
      </c>
      <c r="P185" s="11">
        <f>+data!R187</f>
        <v>1.5857165328823077</v>
      </c>
      <c r="Q185" s="11">
        <f>+data!S187</f>
        <v>1.5558443219017932</v>
      </c>
      <c r="R185" s="11">
        <f>+data!T187</f>
        <v>1.5265348527293887</v>
      </c>
      <c r="S185" s="11">
        <f>+data!U187</f>
        <v>2.9907621604494152</v>
      </c>
      <c r="T185" s="11">
        <f>+data!V187</f>
        <v>5.135237226046379</v>
      </c>
      <c r="U185" s="11">
        <f>+data!W187</f>
        <v>7.2085178640106831</v>
      </c>
      <c r="V185" s="11">
        <f>+data!X187</f>
        <v>7.8022223236558794</v>
      </c>
      <c r="W185" s="11">
        <f>+data!Y187</f>
        <v>10.132756264488155</v>
      </c>
      <c r="X185" s="11">
        <f>+data!Z187</f>
        <v>8.185474873523594</v>
      </c>
      <c r="Y185" s="11">
        <f>+data!AA187</f>
        <v>6.1544923861079646</v>
      </c>
      <c r="Z185" s="11">
        <f>+data!AB187</f>
        <v>7.2462626210062382</v>
      </c>
      <c r="AA185" s="11">
        <f>+data!AC187</f>
        <v>5.3402162172948486</v>
      </c>
      <c r="AB185" s="11">
        <f>+data!AD187</f>
        <v>4.4372058948368256</v>
      </c>
      <c r="AC185" s="11">
        <f>+data!AE187</f>
        <v>4.3994440004992068</v>
      </c>
      <c r="AD185" s="11">
        <f>+data!AF187</f>
        <v>4.2766487342272992</v>
      </c>
      <c r="AE185" s="11">
        <f>+data!AG187</f>
        <v>4.1287408249669388</v>
      </c>
      <c r="AF185" s="11">
        <f>+data!AH187</f>
        <v>3.9534169897062426</v>
      </c>
      <c r="AG185" s="11">
        <f>+data!AI187</f>
        <v>3.7482010586979753</v>
      </c>
      <c r="AH185" s="11">
        <f>+data!AJ187</f>
        <v>3.5104321571411745</v>
      </c>
      <c r="AI185" s="11">
        <f>+data!AK187</f>
        <v>3.5344592424293721</v>
      </c>
      <c r="AJ185" s="11">
        <f>+data!AL187</f>
        <v>3.551291305789066</v>
      </c>
      <c r="AK185" s="11">
        <f>+data!AM187</f>
        <v>3.5601044194679825</v>
      </c>
      <c r="AL185" s="11">
        <f>+data!AN187</f>
        <v>3.560007857285429</v>
      </c>
      <c r="AM185" s="11">
        <f>+data!AO187</f>
        <v>3.5500393455671286</v>
      </c>
      <c r="AN185" s="11">
        <f>+data!AP187</f>
        <v>3.5286146100792046</v>
      </c>
      <c r="AO185" s="11">
        <f>+data!AQ187</f>
        <v>3.4951007352724224</v>
      </c>
      <c r="AP185" s="11">
        <f>+data!AR187</f>
        <v>3.4482845284635979</v>
      </c>
      <c r="AQ185" s="11">
        <f>+data!AS187</f>
        <v>3.3868585803971345</v>
      </c>
      <c r="AR185" s="11">
        <f>+data!AT187</f>
        <v>3.3094147083556318</v>
      </c>
      <c r="AS185" s="11">
        <f>+data!AU187</f>
        <v>3.2144369700593525</v>
      </c>
      <c r="AT185" s="11">
        <f>+data!AV187</f>
        <v>3.1002942213375491</v>
      </c>
      <c r="AU185" s="11">
        <f>+data!AW187</f>
        <v>2.9652321888997131</v>
      </c>
      <c r="AV185" s="11">
        <f>+data!AX187</f>
        <v>2.8073650277805053</v>
      </c>
      <c r="AW185" s="11">
        <f>+data!AY187</f>
        <v>2.624666331172572</v>
      </c>
      <c r="AX185" s="11">
        <f>+data!AZ187</f>
        <v>2.4149595583904508</v>
      </c>
      <c r="AY185" s="11">
        <f>+data!BA187</f>
        <v>2.1759078446197062</v>
      </c>
      <c r="AZ185" s="11">
        <f>+data!BB187</f>
        <v>1.9050031538914025</v>
      </c>
      <c r="BA185" s="11">
        <f>+data!BC187</f>
        <v>1.5995547343755767</v>
      </c>
      <c r="BB185" s="11">
        <f>+data!BD187</f>
        <v>1.2566768326007696</v>
      </c>
      <c r="BC185" s="11">
        <f>+data!BE187</f>
        <v>1</v>
      </c>
      <c r="BD185" s="11">
        <f>+data!BF187</f>
        <v>1</v>
      </c>
      <c r="BE185" s="11">
        <f>+data!BG187</f>
        <v>1</v>
      </c>
      <c r="BF185" s="11">
        <f>+data!BH187</f>
        <v>2</v>
      </c>
      <c r="BG185" s="11">
        <f>+data!BI187</f>
        <v>3</v>
      </c>
      <c r="BH185" s="11">
        <f>+data!BJ187</f>
        <v>3</v>
      </c>
      <c r="BI185" s="11">
        <f>+data!BK187</f>
        <v>3</v>
      </c>
      <c r="BJ185" s="11">
        <f>+data!BL187</f>
        <v>3</v>
      </c>
      <c r="BK185" s="11">
        <f>+data!BM187</f>
        <v>3</v>
      </c>
      <c r="BL185" s="11">
        <f>+data!BN187</f>
        <v>4</v>
      </c>
      <c r="BM185" s="11">
        <f>+data!BO187</f>
        <v>4</v>
      </c>
      <c r="BN185" s="11">
        <f>+data!BP187</f>
        <v>4</v>
      </c>
      <c r="BO185" s="11">
        <f>+data!BQ187</f>
        <v>5</v>
      </c>
      <c r="BP185" s="11">
        <f>+data!BR187</f>
        <v>5</v>
      </c>
      <c r="BQ185" s="11">
        <f>+data!BS187</f>
        <v>5</v>
      </c>
      <c r="BR185" s="11">
        <f>+data!BT187</f>
        <v>5</v>
      </c>
      <c r="BS185" s="11">
        <f>+data!BU187</f>
        <v>5</v>
      </c>
      <c r="BT185" s="11">
        <f>+data!BV187</f>
        <v>5.3333333333333144</v>
      </c>
      <c r="BU185" s="11">
        <f>+data!BW187</f>
        <v>5.2222222222222143</v>
      </c>
      <c r="BV185" s="11">
        <f>+data!BX187</f>
        <v>5.3037037037036754</v>
      </c>
      <c r="BW185" s="11">
        <f>+data!BY187</f>
        <v>5.3950617283950351</v>
      </c>
      <c r="BX185" s="11">
        <f>+data!BZ187</f>
        <v>5.4865843621398938</v>
      </c>
      <c r="BY185" s="11">
        <f>+data!CA187</f>
        <v>5.5601097393689543</v>
      </c>
      <c r="BZ185" s="11">
        <f>+data!CB187</f>
        <v>5.5853351623227638</v>
      </c>
      <c r="CA185" s="11">
        <f>+data!CC187</f>
        <v>5.693133363816429</v>
      </c>
    </row>
    <row r="186" spans="1:79" x14ac:dyDescent="0.2">
      <c r="A186" s="9">
        <f>+data!B188</f>
        <v>678</v>
      </c>
      <c r="B186" s="11">
        <f>+data!D188</f>
        <v>0</v>
      </c>
      <c r="C186" s="11">
        <f>+data!E188</f>
        <v>0</v>
      </c>
      <c r="D186" s="11">
        <f>+data!F188</f>
        <v>0</v>
      </c>
      <c r="E186" s="11">
        <f>+data!G188</f>
        <v>0</v>
      </c>
      <c r="F186" s="11">
        <f>+data!H188</f>
        <v>0</v>
      </c>
      <c r="G186" s="11">
        <f>+data!I188</f>
        <v>0</v>
      </c>
      <c r="H186" s="11">
        <f>+data!J188</f>
        <v>0</v>
      </c>
      <c r="I186" s="11">
        <f>+data!K188</f>
        <v>0</v>
      </c>
      <c r="J186" s="11">
        <f>+data!L188</f>
        <v>0</v>
      </c>
      <c r="K186" s="11">
        <f>+data!M188</f>
        <v>0</v>
      </c>
      <c r="L186" s="11">
        <f>+data!N188</f>
        <v>0</v>
      </c>
      <c r="M186" s="11">
        <f>+data!O188</f>
        <v>0</v>
      </c>
      <c r="N186" s="11">
        <f>+data!P188</f>
        <v>0</v>
      </c>
      <c r="O186" s="11">
        <f>+data!Q188</f>
        <v>0</v>
      </c>
      <c r="P186" s="11">
        <f>+data!R188</f>
        <v>0</v>
      </c>
      <c r="Q186" s="11">
        <f>+data!S188</f>
        <v>0</v>
      </c>
      <c r="R186" s="11">
        <f>+data!T188</f>
        <v>0</v>
      </c>
      <c r="S186" s="11">
        <f>+data!U188</f>
        <v>0</v>
      </c>
      <c r="T186" s="11">
        <f>+data!V188</f>
        <v>0</v>
      </c>
      <c r="U186" s="11">
        <f>+data!W188</f>
        <v>0</v>
      </c>
      <c r="V186" s="11">
        <f>+data!X188</f>
        <v>0</v>
      </c>
      <c r="W186" s="11">
        <f>+data!Y188</f>
        <v>0</v>
      </c>
      <c r="X186" s="11">
        <f>+data!Z188</f>
        <v>0</v>
      </c>
      <c r="Y186" s="11">
        <f>+data!AA188</f>
        <v>0</v>
      </c>
      <c r="Z186" s="11">
        <f>+data!AB188</f>
        <v>0</v>
      </c>
      <c r="AA186" s="11">
        <f>+data!AC188</f>
        <v>0</v>
      </c>
      <c r="AB186" s="11">
        <f>+data!AD188</f>
        <v>0</v>
      </c>
      <c r="AC186" s="11">
        <f>+data!AE188</f>
        <v>0</v>
      </c>
      <c r="AD186" s="11">
        <f>+data!AF188</f>
        <v>0</v>
      </c>
      <c r="AE186" s="11">
        <f>+data!AG188</f>
        <v>0</v>
      </c>
      <c r="AF186" s="11">
        <f>+data!AH188</f>
        <v>0</v>
      </c>
      <c r="AG186" s="11">
        <f>+data!AI188</f>
        <v>0</v>
      </c>
      <c r="AH186" s="11">
        <f>+data!AJ188</f>
        <v>0</v>
      </c>
      <c r="AI186" s="11">
        <f>+data!AK188</f>
        <v>0</v>
      </c>
      <c r="AJ186" s="11">
        <f>+data!AL188</f>
        <v>0</v>
      </c>
      <c r="AK186" s="11">
        <f>+data!AM188</f>
        <v>0</v>
      </c>
      <c r="AL186" s="11">
        <f>+data!AN188</f>
        <v>0</v>
      </c>
      <c r="AM186" s="11">
        <f>+data!AO188</f>
        <v>0</v>
      </c>
      <c r="AN186" s="11">
        <f>+data!AP188</f>
        <v>0</v>
      </c>
      <c r="AO186" s="11">
        <f>+data!AQ188</f>
        <v>0</v>
      </c>
      <c r="AP186" s="11">
        <f>+data!AR188</f>
        <v>0</v>
      </c>
      <c r="AQ186" s="11">
        <f>+data!AS188</f>
        <v>0</v>
      </c>
      <c r="AR186" s="11">
        <f>+data!AT188</f>
        <v>0</v>
      </c>
      <c r="AS186" s="11">
        <f>+data!AU188</f>
        <v>0</v>
      </c>
      <c r="AT186" s="11">
        <f>+data!AV188</f>
        <v>0</v>
      </c>
      <c r="AU186" s="11">
        <f>+data!AW188</f>
        <v>0</v>
      </c>
      <c r="AV186" s="11">
        <f>+data!AX188</f>
        <v>0</v>
      </c>
      <c r="AW186" s="11">
        <f>+data!AY188</f>
        <v>0</v>
      </c>
      <c r="AX186" s="11">
        <f>+data!AZ188</f>
        <v>0</v>
      </c>
      <c r="AY186" s="11">
        <f>+data!BA188</f>
        <v>0</v>
      </c>
      <c r="AZ186" s="11">
        <f>+data!BB188</f>
        <v>0</v>
      </c>
      <c r="BA186" s="11">
        <f>+data!BC188</f>
        <v>0</v>
      </c>
      <c r="BB186" s="11">
        <f>+data!BD188</f>
        <v>0</v>
      </c>
      <c r="BC186" s="11">
        <f>+data!BE188</f>
        <v>0</v>
      </c>
      <c r="BD186" s="11">
        <f>+data!BF188</f>
        <v>0</v>
      </c>
      <c r="BE186" s="11">
        <f>+data!BG188</f>
        <v>0</v>
      </c>
      <c r="BF186" s="11">
        <f>+data!BH188</f>
        <v>0</v>
      </c>
      <c r="BG186" s="11">
        <f>+data!BI188</f>
        <v>0</v>
      </c>
      <c r="BH186" s="11">
        <f>+data!BJ188</f>
        <v>0</v>
      </c>
      <c r="BI186" s="11">
        <f>+data!BK188</f>
        <v>0</v>
      </c>
      <c r="BJ186" s="11">
        <f>+data!BL188</f>
        <v>0</v>
      </c>
      <c r="BK186" s="11">
        <f>+data!BM188</f>
        <v>0</v>
      </c>
      <c r="BL186" s="11">
        <f>+data!BN188</f>
        <v>0</v>
      </c>
      <c r="BM186" s="11">
        <f>+data!BO188</f>
        <v>0</v>
      </c>
      <c r="BN186" s="11">
        <f>+data!BP188</f>
        <v>0</v>
      </c>
      <c r="BO186" s="11">
        <f>+data!BQ188</f>
        <v>0</v>
      </c>
      <c r="BP186" s="11">
        <f>+data!BR188</f>
        <v>0</v>
      </c>
      <c r="BQ186" s="11">
        <f>+data!BS188</f>
        <v>0</v>
      </c>
      <c r="BR186" s="11">
        <f>+data!BT188</f>
        <v>0</v>
      </c>
      <c r="BS186" s="11">
        <f>+data!BU188</f>
        <v>0</v>
      </c>
      <c r="BT186" s="11">
        <f>+data!BV188</f>
        <v>0</v>
      </c>
      <c r="BU186" s="11">
        <f>+data!BW188</f>
        <v>0</v>
      </c>
      <c r="BV186" s="11">
        <f>+data!BX188</f>
        <v>0</v>
      </c>
      <c r="BW186" s="11">
        <f>+data!BY188</f>
        <v>0</v>
      </c>
      <c r="BX186" s="11">
        <f>+data!BZ188</f>
        <v>0</v>
      </c>
      <c r="BY186" s="11">
        <f>+data!CA188</f>
        <v>0</v>
      </c>
      <c r="BZ186" s="11">
        <f>+data!CB188</f>
        <v>0</v>
      </c>
      <c r="CA186" s="11">
        <f>+data!CC188</f>
        <v>0</v>
      </c>
    </row>
    <row r="187" spans="1:79" x14ac:dyDescent="0.2">
      <c r="A187" s="9">
        <f>+data!B189</f>
        <v>682</v>
      </c>
      <c r="B187" s="11">
        <f>+data!D189</f>
        <v>0</v>
      </c>
      <c r="C187" s="11">
        <f>+data!E189</f>
        <v>0</v>
      </c>
      <c r="D187" s="11">
        <f>+data!F189</f>
        <v>0</v>
      </c>
      <c r="E187" s="11">
        <f>+data!G189</f>
        <v>0</v>
      </c>
      <c r="F187" s="11">
        <f>+data!H189</f>
        <v>0</v>
      </c>
      <c r="G187" s="11">
        <f>+data!I189</f>
        <v>0.7097990110987773</v>
      </c>
      <c r="H187" s="11">
        <f>+data!J189</f>
        <v>1.3308731458102072</v>
      </c>
      <c r="I187" s="11">
        <f>+data!K189</f>
        <v>2.4953871483941383</v>
      </c>
      <c r="J187" s="11">
        <f>+data!L189</f>
        <v>4.6788509032390104</v>
      </c>
      <c r="K187" s="11">
        <f>+data!M189</f>
        <v>8.7728454435731411</v>
      </c>
      <c r="L187" s="11">
        <f>+data!N189</f>
        <v>16.449085206699639</v>
      </c>
      <c r="M187" s="11">
        <f>+data!O189</f>
        <v>23.954319628568371</v>
      </c>
      <c r="N187" s="11">
        <f>+data!P189</f>
        <v>34.88397206635576</v>
      </c>
      <c r="O187" s="11">
        <f>+data!Q189</f>
        <v>50.800503875509833</v>
      </c>
      <c r="P187" s="11">
        <f>+data!R189</f>
        <v>73.979281633890139</v>
      </c>
      <c r="Q187" s="11">
        <f>+data!S189</f>
        <v>107.73385485463375</v>
      </c>
      <c r="R187" s="11">
        <f>+data!T189</f>
        <v>156.88964836504007</v>
      </c>
      <c r="S187" s="11">
        <f>+data!U189</f>
        <v>192.18981924717406</v>
      </c>
      <c r="T187" s="11">
        <f>+data!V189</f>
        <v>235.3344725475601</v>
      </c>
      <c r="U187" s="11">
        <f>+data!W189</f>
        <v>269.6540831274126</v>
      </c>
      <c r="V187" s="11">
        <f>+data!X189</f>
        <v>306.42509446296884</v>
      </c>
      <c r="W187" s="11">
        <f>+data!Y189</f>
        <v>397.07585157493048</v>
      </c>
      <c r="X187" s="11">
        <f>+data!Z189</f>
        <v>513.90041883893741</v>
      </c>
      <c r="Y187" s="11">
        <f>+data!AA189</f>
        <v>664.32002901151452</v>
      </c>
      <c r="Z187" s="11">
        <f>+data!AB189</f>
        <v>729.40543725926432</v>
      </c>
      <c r="AA187" s="11">
        <f>+data!AC189</f>
        <v>935.1351759734157</v>
      </c>
      <c r="AB187" s="11">
        <f>+data!AD189</f>
        <v>1315.0338412126157</v>
      </c>
      <c r="AC187" s="11">
        <f>+data!AE189</f>
        <v>1461.1487124584619</v>
      </c>
      <c r="AD187" s="11">
        <f>+data!AF189</f>
        <v>1833.361126658167</v>
      </c>
      <c r="AE187" s="11">
        <f>+data!AG189</f>
        <v>2300.3579534290711</v>
      </c>
      <c r="AF187" s="11">
        <f>+data!AH189</f>
        <v>2886.2681231692914</v>
      </c>
      <c r="AG187" s="11">
        <f>+data!AI189</f>
        <v>3621.3610056903044</v>
      </c>
      <c r="AH187" s="11">
        <f>+data!AJ189</f>
        <v>4543.6085717737451</v>
      </c>
      <c r="AI187" s="11">
        <f>+data!AK189</f>
        <v>5700.6448580432589</v>
      </c>
      <c r="AJ187" s="11">
        <f>+data!AL189</f>
        <v>7152.2237517116728</v>
      </c>
      <c r="AK187" s="11">
        <f>+data!AM189</f>
        <v>8973.3017885865902</v>
      </c>
      <c r="AL187" s="11">
        <f>+data!AN189</f>
        <v>11257.904859416987</v>
      </c>
      <c r="AM187" s="11">
        <f>+data!AO189</f>
        <v>14123.978103875916</v>
      </c>
      <c r="AN187" s="11">
        <f>+data!AP189</f>
        <v>17719.468916850754</v>
      </c>
      <c r="AO187" s="11">
        <f>+data!AQ189</f>
        <v>22229.956504820762</v>
      </c>
      <c r="AP187" s="11">
        <f>+data!AR189</f>
        <v>28657.83664210029</v>
      </c>
      <c r="AQ187" s="11">
        <f>+data!AS189</f>
        <v>36553.363063903438</v>
      </c>
      <c r="AR187" s="11">
        <f>+data!AT189</f>
        <v>46624.187581509475</v>
      </c>
      <c r="AS187" s="11">
        <f>+data!AU189</f>
        <v>47595.759881273792</v>
      </c>
      <c r="AT187" s="11">
        <f>+data!AV189</f>
        <v>48587.560917523086</v>
      </c>
      <c r="AU187" s="11">
        <f>+data!AW189</f>
        <v>50142.367695661633</v>
      </c>
      <c r="AV187" s="11">
        <f>+data!AX189</f>
        <v>51893.229047383378</v>
      </c>
      <c r="AW187" s="11">
        <f>+data!AY189</f>
        <v>53705.207659735104</v>
      </c>
      <c r="AX187" s="11">
        <f>+data!AZ189</f>
        <v>55580.436321268418</v>
      </c>
      <c r="AY187" s="11">
        <f>+data!BA189</f>
        <v>57160.942800949146</v>
      </c>
      <c r="AZ187" s="11">
        <f>+data!BB189</f>
        <v>60194.632488861687</v>
      </c>
      <c r="BA187" s="11">
        <f>+data!BC189</f>
        <v>63389.306254483956</v>
      </c>
      <c r="BB187" s="11">
        <f>+data!BD189</f>
        <v>66753.505647241036</v>
      </c>
      <c r="BC187" s="11">
        <f>+data!BE189</f>
        <v>85000</v>
      </c>
      <c r="BD187" s="11">
        <f>+data!BF189</f>
        <v>85000</v>
      </c>
      <c r="BE187" s="11">
        <f>+data!BG189</f>
        <v>85000</v>
      </c>
      <c r="BF187" s="11">
        <f>+data!BH189</f>
        <v>120000</v>
      </c>
      <c r="BG187" s="11">
        <f>+data!BI189</f>
        <v>170000</v>
      </c>
      <c r="BH187" s="11">
        <f>+data!BJ189</f>
        <v>170000</v>
      </c>
      <c r="BI187" s="11">
        <f>+data!BK189</f>
        <v>170000</v>
      </c>
      <c r="BJ187" s="11">
        <f>+data!BL189</f>
        <v>170000</v>
      </c>
      <c r="BK187" s="11">
        <f>+data!BM189</f>
        <v>170000</v>
      </c>
      <c r="BL187" s="11">
        <f>+data!BN189</f>
        <v>170000</v>
      </c>
      <c r="BM187" s="11">
        <f>+data!BO189</f>
        <v>170000</v>
      </c>
      <c r="BN187" s="11">
        <f>+data!BP189</f>
        <v>170000</v>
      </c>
      <c r="BO187" s="11">
        <f>+data!BQ189</f>
        <v>170000</v>
      </c>
      <c r="BP187" s="11">
        <f>+data!BR189</f>
        <v>170000</v>
      </c>
      <c r="BQ187" s="11">
        <f>+data!BS189</f>
        <v>170000</v>
      </c>
      <c r="BR187" s="11">
        <f>+data!BT189</f>
        <v>170000</v>
      </c>
      <c r="BS187" s="11">
        <f>+data!BU189</f>
        <v>170000</v>
      </c>
      <c r="BT187" s="11">
        <f>+data!BV189</f>
        <v>170000</v>
      </c>
      <c r="BU187" s="11">
        <f>+data!BW189</f>
        <v>170000</v>
      </c>
      <c r="BV187" s="11">
        <f>+data!BX189</f>
        <v>170000</v>
      </c>
      <c r="BW187" s="11">
        <f>+data!BY189</f>
        <v>170000</v>
      </c>
      <c r="BX187" s="11">
        <f>+data!BZ189</f>
        <v>170000</v>
      </c>
      <c r="BY187" s="11">
        <f>+data!CA189</f>
        <v>170000</v>
      </c>
      <c r="BZ187" s="11">
        <f>+data!CB189</f>
        <v>170000</v>
      </c>
      <c r="CA187" s="11">
        <f>+data!CC189</f>
        <v>170000</v>
      </c>
    </row>
    <row r="188" spans="1:79" x14ac:dyDescent="0.2">
      <c r="A188" s="9">
        <f>+data!B190</f>
        <v>686</v>
      </c>
      <c r="B188" s="11">
        <f>+data!D190</f>
        <v>0</v>
      </c>
      <c r="C188" s="11">
        <f>+data!E190</f>
        <v>0</v>
      </c>
      <c r="D188" s="11">
        <f>+data!F190</f>
        <v>0</v>
      </c>
      <c r="E188" s="11">
        <f>+data!G190</f>
        <v>0</v>
      </c>
      <c r="F188" s="11">
        <f>+data!H190</f>
        <v>0</v>
      </c>
      <c r="G188" s="11">
        <f>+data!I190</f>
        <v>62.798911546280443</v>
      </c>
      <c r="H188" s="11">
        <f>+data!J190</f>
        <v>79.515797545847406</v>
      </c>
      <c r="I188" s="11">
        <f>+data!K190</f>
        <v>99.730423361131315</v>
      </c>
      <c r="J188" s="11">
        <f>+data!L190</f>
        <v>123.3691483061005</v>
      </c>
      <c r="K188" s="11">
        <f>+data!M190</f>
        <v>149.30369413837295</v>
      </c>
      <c r="L188" s="11">
        <f>+data!N190</f>
        <v>173.56069124266872</v>
      </c>
      <c r="M188" s="11">
        <f>+data!O190</f>
        <v>213.20605243534351</v>
      </c>
      <c r="N188" s="11">
        <f>+data!P190</f>
        <v>261.65607042621252</v>
      </c>
      <c r="O188" s="11">
        <f>+data!Q190</f>
        <v>320.77208697193186</v>
      </c>
      <c r="P188" s="11">
        <f>+data!R190</f>
        <v>392.7707021797417</v>
      </c>
      <c r="Q188" s="11">
        <f>+data!S190</f>
        <v>480.27414622495763</v>
      </c>
      <c r="R188" s="11">
        <f>+data!T190</f>
        <v>586.35833453058547</v>
      </c>
      <c r="S188" s="11">
        <f>+data!U190</f>
        <v>714.59137067939855</v>
      </c>
      <c r="T188" s="11">
        <f>+data!V190</f>
        <v>869.04990515301927</v>
      </c>
      <c r="U188" s="11">
        <f>+data!W190</f>
        <v>1054.2917441062011</v>
      </c>
      <c r="V188" s="11">
        <f>+data!X190</f>
        <v>1275.2476319874311</v>
      </c>
      <c r="W188" s="11">
        <f>+data!Y190</f>
        <v>1536.967796004144</v>
      </c>
      <c r="X188" s="11">
        <f>+data!Z190</f>
        <v>1844.108549301423</v>
      </c>
      <c r="Y188" s="11">
        <f>+data!AA190</f>
        <v>2199.9465540401393</v>
      </c>
      <c r="Z188" s="11">
        <f>+data!AB190</f>
        <v>2604.5042669012928</v>
      </c>
      <c r="AA188" s="11">
        <f>+data!AC190</f>
        <v>3050.9001982068112</v>
      </c>
      <c r="AB188" s="11">
        <f>+data!AD190</f>
        <v>3517.8017317988101</v>
      </c>
      <c r="AC188" s="11">
        <f>+data!AE190</f>
        <v>3951.9282058204603</v>
      </c>
      <c r="AD188" s="11">
        <f>+data!AF190</f>
        <v>3956.9469455084177</v>
      </c>
      <c r="AE188" s="11">
        <f>+data!AG190</f>
        <v>3962.2816799141378</v>
      </c>
      <c r="AF188" s="11">
        <f>+data!AH190</f>
        <v>3967.9694128936007</v>
      </c>
      <c r="AG188" s="11">
        <f>+data!AI190</f>
        <v>3974.0535321127913</v>
      </c>
      <c r="AH188" s="11">
        <f>+data!AJ190</f>
        <v>3980.5852880126508</v>
      </c>
      <c r="AI188" s="11">
        <f>+data!AK190</f>
        <v>3987.6257105156737</v>
      </c>
      <c r="AJ188" s="11">
        <f>+data!AL190</f>
        <v>3995.2481239690892</v>
      </c>
      <c r="AK188" s="11">
        <f>+data!AM190</f>
        <v>4003.5414922327941</v>
      </c>
      <c r="AL188" s="11">
        <f>+data!AN190</f>
        <v>4012.6149352552657</v>
      </c>
      <c r="AM188" s="11">
        <f>+data!AO190</f>
        <v>4022.603929924187</v>
      </c>
      <c r="AN188" s="11">
        <f>+data!AP190</f>
        <v>4033.6789832295913</v>
      </c>
      <c r="AO188" s="11">
        <f>+data!AQ190</f>
        <v>4046.0580199547726</v>
      </c>
      <c r="AP188" s="11">
        <f>+data!AR190</f>
        <v>4060.0244999559864</v>
      </c>
      <c r="AQ188" s="11">
        <f>+data!AS190</f>
        <v>4075.9546419044641</v>
      </c>
      <c r="AR188" s="11">
        <f>+data!AT190</f>
        <v>4094.3596277174765</v>
      </c>
      <c r="AS188" s="11">
        <f>+data!AU190</f>
        <v>4115.9534579946712</v>
      </c>
      <c r="AT188" s="11">
        <f>+data!AV190</f>
        <v>4141.7668508939387</v>
      </c>
      <c r="AU188" s="11">
        <f>+data!AW190</f>
        <v>4173.3485917502994</v>
      </c>
      <c r="AV188" s="11">
        <f>+data!AX190</f>
        <v>4213.1448397897766</v>
      </c>
      <c r="AW188" s="11">
        <f>+data!AY190</f>
        <v>4391.3163801549554</v>
      </c>
      <c r="AX188" s="11">
        <f>+data!AZ190</f>
        <v>5191.0825439938071</v>
      </c>
      <c r="AY188" s="11">
        <f>+data!BA190</f>
        <v>4660.0191216426429</v>
      </c>
      <c r="AZ188" s="11">
        <f>+data!BB190</f>
        <v>5355.1601134490638</v>
      </c>
      <c r="BA188" s="11">
        <f>+data!BC190</f>
        <v>5740.9693706165899</v>
      </c>
      <c r="BB188" s="11">
        <f>+data!BD190</f>
        <v>6490.8425608956522</v>
      </c>
      <c r="BC188" s="11">
        <f>+data!BE190</f>
        <v>5700</v>
      </c>
      <c r="BD188" s="11">
        <f>+data!BF190</f>
        <v>5700</v>
      </c>
      <c r="BE188" s="11">
        <f>+data!BG190</f>
        <v>5700</v>
      </c>
      <c r="BF188" s="11">
        <f>+data!BH190</f>
        <v>5744</v>
      </c>
      <c r="BG188" s="11">
        <f>+data!BI190</f>
        <v>5650</v>
      </c>
      <c r="BH188" s="11">
        <f>+data!BJ190</f>
        <v>5650</v>
      </c>
      <c r="BI188" s="11">
        <f>+data!BK190</f>
        <v>5650</v>
      </c>
      <c r="BJ188" s="11">
        <f>+data!BL190</f>
        <v>5650</v>
      </c>
      <c r="BK188" s="11">
        <f>+data!BM190</f>
        <v>5650</v>
      </c>
      <c r="BL188" s="11">
        <f>+data!BN190</f>
        <v>5600</v>
      </c>
      <c r="BM188" s="11">
        <f>+data!BO190</f>
        <v>5600</v>
      </c>
      <c r="BN188" s="11">
        <f>+data!BP190</f>
        <v>5600</v>
      </c>
      <c r="BO188" s="11">
        <f>+data!BQ190</f>
        <v>5600</v>
      </c>
      <c r="BP188" s="11">
        <f>+data!BR190</f>
        <v>5600</v>
      </c>
      <c r="BQ188" s="11">
        <f>+data!BS190</f>
        <v>5600</v>
      </c>
      <c r="BR188" s="11">
        <f>+data!BT190</f>
        <v>5600</v>
      </c>
      <c r="BS188" s="11">
        <f>+data!BU190</f>
        <v>5600</v>
      </c>
      <c r="BT188" s="11">
        <f>+data!BV190</f>
        <v>5600</v>
      </c>
      <c r="BU188" s="11">
        <f>+data!BW190</f>
        <v>5600</v>
      </c>
      <c r="BV188" s="11">
        <f>+data!BX190</f>
        <v>5600</v>
      </c>
      <c r="BW188" s="11">
        <f>+data!BY190</f>
        <v>5600</v>
      </c>
      <c r="BX188" s="11">
        <f>+data!BZ190</f>
        <v>5600</v>
      </c>
      <c r="BY188" s="11">
        <f>+data!CA190</f>
        <v>5600</v>
      </c>
      <c r="BZ188" s="11">
        <f>+data!CB190</f>
        <v>5600</v>
      </c>
      <c r="CA188" s="11">
        <f>+data!CC190</f>
        <v>5600</v>
      </c>
    </row>
    <row r="189" spans="1:79" x14ac:dyDescent="0.2">
      <c r="A189" s="9">
        <f>+data!B191</f>
        <v>690</v>
      </c>
      <c r="B189" s="11">
        <f>+data!D191</f>
        <v>0</v>
      </c>
      <c r="C189" s="11">
        <f>+data!E191</f>
        <v>0</v>
      </c>
      <c r="D189" s="11">
        <f>+data!F191</f>
        <v>0</v>
      </c>
      <c r="E189" s="11">
        <f>+data!G191</f>
        <v>0</v>
      </c>
      <c r="F189" s="11">
        <f>+data!H191</f>
        <v>0</v>
      </c>
      <c r="G189" s="11">
        <f>+data!I191</f>
        <v>0</v>
      </c>
      <c r="H189" s="11">
        <f>+data!J191</f>
        <v>0</v>
      </c>
      <c r="I189" s="11">
        <f>+data!K191</f>
        <v>0</v>
      </c>
      <c r="J189" s="11">
        <f>+data!L191</f>
        <v>0</v>
      </c>
      <c r="K189" s="11">
        <f>+data!M191</f>
        <v>0</v>
      </c>
      <c r="L189" s="11">
        <f>+data!N191</f>
        <v>0</v>
      </c>
      <c r="M189" s="11">
        <f>+data!O191</f>
        <v>0</v>
      </c>
      <c r="N189" s="11">
        <f>+data!P191</f>
        <v>0</v>
      </c>
      <c r="O189" s="11">
        <f>+data!Q191</f>
        <v>0</v>
      </c>
      <c r="P189" s="11">
        <f>+data!R191</f>
        <v>0</v>
      </c>
      <c r="Q189" s="11">
        <f>+data!S191</f>
        <v>0</v>
      </c>
      <c r="R189" s="11">
        <f>+data!T191</f>
        <v>0</v>
      </c>
      <c r="S189" s="11">
        <f>+data!U191</f>
        <v>0</v>
      </c>
      <c r="T189" s="11">
        <f>+data!V191</f>
        <v>0</v>
      </c>
      <c r="U189" s="11">
        <f>+data!W191</f>
        <v>0</v>
      </c>
      <c r="V189" s="11">
        <f>+data!X191</f>
        <v>0</v>
      </c>
      <c r="W189" s="11">
        <f>+data!Y191</f>
        <v>0</v>
      </c>
      <c r="X189" s="11">
        <f>+data!Z191</f>
        <v>0</v>
      </c>
      <c r="Y189" s="11">
        <f>+data!AA191</f>
        <v>0</v>
      </c>
      <c r="Z189" s="11">
        <f>+data!AB191</f>
        <v>0</v>
      </c>
      <c r="AA189" s="11">
        <f>+data!AC191</f>
        <v>0</v>
      </c>
      <c r="AB189" s="11">
        <f>+data!AD191</f>
        <v>0</v>
      </c>
      <c r="AC189" s="11">
        <f>+data!AE191</f>
        <v>0</v>
      </c>
      <c r="AD189" s="11">
        <f>+data!AF191</f>
        <v>0</v>
      </c>
      <c r="AE189" s="11">
        <f>+data!AG191</f>
        <v>0</v>
      </c>
      <c r="AF189" s="11">
        <f>+data!AH191</f>
        <v>0</v>
      </c>
      <c r="AG189" s="11">
        <f>+data!AI191</f>
        <v>0</v>
      </c>
      <c r="AH189" s="11">
        <f>+data!AJ191</f>
        <v>0</v>
      </c>
      <c r="AI189" s="11">
        <f>+data!AK191</f>
        <v>0</v>
      </c>
      <c r="AJ189" s="11">
        <f>+data!AL191</f>
        <v>0</v>
      </c>
      <c r="AK189" s="11">
        <f>+data!AM191</f>
        <v>0</v>
      </c>
      <c r="AL189" s="11">
        <f>+data!AN191</f>
        <v>0</v>
      </c>
      <c r="AM189" s="11">
        <f>+data!AO191</f>
        <v>0</v>
      </c>
      <c r="AN189" s="11">
        <f>+data!AP191</f>
        <v>0</v>
      </c>
      <c r="AO189" s="11">
        <f>+data!AQ191</f>
        <v>0</v>
      </c>
      <c r="AP189" s="11">
        <f>+data!AR191</f>
        <v>0</v>
      </c>
      <c r="AQ189" s="11">
        <f>+data!AS191</f>
        <v>0</v>
      </c>
      <c r="AR189" s="11">
        <f>+data!AT191</f>
        <v>0</v>
      </c>
      <c r="AS189" s="11">
        <f>+data!AU191</f>
        <v>0</v>
      </c>
      <c r="AT189" s="11">
        <f>+data!AV191</f>
        <v>0</v>
      </c>
      <c r="AU189" s="11">
        <f>+data!AW191</f>
        <v>0</v>
      </c>
      <c r="AV189" s="11">
        <f>+data!AX191</f>
        <v>0</v>
      </c>
      <c r="AW189" s="11">
        <f>+data!AY191</f>
        <v>0</v>
      </c>
      <c r="AX189" s="11">
        <f>+data!AZ191</f>
        <v>0</v>
      </c>
      <c r="AY189" s="11">
        <f>+data!BA191</f>
        <v>0</v>
      </c>
      <c r="AZ189" s="11">
        <f>+data!BB191</f>
        <v>0</v>
      </c>
      <c r="BA189" s="11">
        <f>+data!BC191</f>
        <v>0</v>
      </c>
      <c r="BB189" s="11">
        <f>+data!BD191</f>
        <v>0</v>
      </c>
      <c r="BC189" s="11">
        <f>+data!BE191</f>
        <v>0</v>
      </c>
      <c r="BD189" s="11">
        <f>+data!BF191</f>
        <v>0</v>
      </c>
      <c r="BE189" s="11">
        <f>+data!BG191</f>
        <v>0</v>
      </c>
      <c r="BF189" s="11">
        <f>+data!BH191</f>
        <v>0</v>
      </c>
      <c r="BG189" s="11">
        <f>+data!BI191</f>
        <v>0</v>
      </c>
      <c r="BH189" s="11">
        <f>+data!BJ191</f>
        <v>0</v>
      </c>
      <c r="BI189" s="11">
        <f>+data!BK191</f>
        <v>0</v>
      </c>
      <c r="BJ189" s="11">
        <f>+data!BL191</f>
        <v>0</v>
      </c>
      <c r="BK189" s="11">
        <f>+data!BM191</f>
        <v>0</v>
      </c>
      <c r="BL189" s="11">
        <f>+data!BN191</f>
        <v>0</v>
      </c>
      <c r="BM189" s="11">
        <f>+data!BO191</f>
        <v>0</v>
      </c>
      <c r="BN189" s="11">
        <f>+data!BP191</f>
        <v>0</v>
      </c>
      <c r="BO189" s="11">
        <f>+data!BQ191</f>
        <v>0</v>
      </c>
      <c r="BP189" s="11">
        <f>+data!BR191</f>
        <v>0</v>
      </c>
      <c r="BQ189" s="11">
        <f>+data!BS191</f>
        <v>0</v>
      </c>
      <c r="BR189" s="11">
        <f>+data!BT191</f>
        <v>0</v>
      </c>
      <c r="BS189" s="11">
        <f>+data!BU191</f>
        <v>0</v>
      </c>
      <c r="BT189" s="11">
        <f>+data!BV191</f>
        <v>0</v>
      </c>
      <c r="BU189" s="11">
        <f>+data!BW191</f>
        <v>0</v>
      </c>
      <c r="BV189" s="11">
        <f>+data!BX191</f>
        <v>0</v>
      </c>
      <c r="BW189" s="11">
        <f>+data!BY191</f>
        <v>0</v>
      </c>
      <c r="BX189" s="11">
        <f>+data!BZ191</f>
        <v>0</v>
      </c>
      <c r="BY189" s="11">
        <f>+data!CA191</f>
        <v>0</v>
      </c>
      <c r="BZ189" s="11">
        <f>+data!CB191</f>
        <v>0</v>
      </c>
      <c r="CA189" s="11">
        <f>+data!CC191</f>
        <v>0</v>
      </c>
    </row>
    <row r="190" spans="1:79" x14ac:dyDescent="0.2">
      <c r="A190" s="9">
        <f>+data!B192</f>
        <v>694</v>
      </c>
      <c r="B190" s="11">
        <f>+data!D192</f>
        <v>0</v>
      </c>
      <c r="C190" s="11">
        <f>+data!E192</f>
        <v>0</v>
      </c>
      <c r="D190" s="11">
        <f>+data!F192</f>
        <v>0</v>
      </c>
      <c r="E190" s="11">
        <f>+data!G192</f>
        <v>0</v>
      </c>
      <c r="F190" s="11">
        <f>+data!H192</f>
        <v>0</v>
      </c>
      <c r="G190" s="11">
        <f>+data!I192</f>
        <v>0.23914473275243978</v>
      </c>
      <c r="H190" s="11">
        <f>+data!J192</f>
        <v>0.33367571520374945</v>
      </c>
      <c r="I190" s="11">
        <f>+data!K192</f>
        <v>0.46304178929383039</v>
      </c>
      <c r="J190" s="11">
        <f>+data!L192</f>
        <v>0.63981698416193689</v>
      </c>
      <c r="K190" s="11">
        <f>+data!M192</f>
        <v>0.88103198159868212</v>
      </c>
      <c r="L190" s="11">
        <f>+data!N192</f>
        <v>1.2097419188504543</v>
      </c>
      <c r="M190" s="11">
        <f>+data!O192</f>
        <v>1.3479279802982433</v>
      </c>
      <c r="N190" s="11">
        <f>+data!P192</f>
        <v>1.5018636648533272</v>
      </c>
      <c r="O190" s="11">
        <f>+data!Q192</f>
        <v>1.6733406557038499</v>
      </c>
      <c r="P190" s="11">
        <f>+data!R192</f>
        <v>1.8643541310312899</v>
      </c>
      <c r="Q190" s="11">
        <f>+data!S192</f>
        <v>2.077125844226841</v>
      </c>
      <c r="R190" s="11">
        <f>+data!T192</f>
        <v>2.3141298186411143</v>
      </c>
      <c r="S190" s="11">
        <f>+data!U192</f>
        <v>2.5781209527214841</v>
      </c>
      <c r="T190" s="11">
        <f>+data!V192</f>
        <v>2.8721668648371721</v>
      </c>
      <c r="U190" s="11">
        <f>+data!W192</f>
        <v>3.1996833443157886</v>
      </c>
      <c r="V190" s="11">
        <f>+data!X192</f>
        <v>3.5644738166425904</v>
      </c>
      <c r="W190" s="11">
        <f>+data!Y192</f>
        <v>3.9707732768799211</v>
      </c>
      <c r="X190" s="11">
        <f>+data!Z192</f>
        <v>4.4232971966769403</v>
      </c>
      <c r="Y190" s="11">
        <f>+data!AA192</f>
        <v>4.9272959673462315</v>
      </c>
      <c r="Z190" s="11">
        <f>+data!AB192</f>
        <v>5.4886155050383172</v>
      </c>
      <c r="AA190" s="11">
        <f>+data!AC192</f>
        <v>6.1137647147743666</v>
      </c>
      <c r="AB190" s="11">
        <f>+data!AD192</f>
        <v>6.8099905888115222</v>
      </c>
      <c r="AC190" s="11">
        <f>+data!AE192</f>
        <v>7.5853618024144973</v>
      </c>
      <c r="AD190" s="11">
        <f>+data!AF192</f>
        <v>8.4302525486928257</v>
      </c>
      <c r="AE190" s="11">
        <f>+data!AG192</f>
        <v>9.3692492201690349</v>
      </c>
      <c r="AF190" s="11">
        <f>+data!AH192</f>
        <v>10.412833370480698</v>
      </c>
      <c r="AG190" s="11">
        <f>+data!AI192</f>
        <v>11.572653972226307</v>
      </c>
      <c r="AH190" s="11">
        <f>+data!AJ192</f>
        <v>12.861657440007582</v>
      </c>
      <c r="AI190" s="11">
        <f>+data!AK192</f>
        <v>14.294232134737102</v>
      </c>
      <c r="AJ190" s="11">
        <f>+data!AL192</f>
        <v>15.886368962029465</v>
      </c>
      <c r="AK190" s="11">
        <f>+data!AM192</f>
        <v>17.655839857115179</v>
      </c>
      <c r="AL190" s="11">
        <f>+data!AN192</f>
        <v>19.622396148341689</v>
      </c>
      <c r="AM190" s="11">
        <f>+data!AO192</f>
        <v>21.807989013183096</v>
      </c>
      <c r="AN190" s="11">
        <f>+data!AP192</f>
        <v>24.237014487245812</v>
      </c>
      <c r="AO190" s="11">
        <f>+data!AQ192</f>
        <v>26.936585760781554</v>
      </c>
      <c r="AP190" s="11">
        <f>+data!AR192</f>
        <v>29.936835801762417</v>
      </c>
      <c r="AQ190" s="11">
        <f>+data!AS192</f>
        <v>33.271253683030693</v>
      </c>
      <c r="AR190" s="11">
        <f>+data!AT192</f>
        <v>36.977058367189656</v>
      </c>
      <c r="AS190" s="11">
        <f>+data!AU192</f>
        <v>41.095614120944191</v>
      </c>
      <c r="AT190" s="11">
        <f>+data!AV192</f>
        <v>63.942049073280863</v>
      </c>
      <c r="AU190" s="11">
        <f>+data!AW192</f>
        <v>99.489568490211482</v>
      </c>
      <c r="AV190" s="11">
        <f>+data!AX192</f>
        <v>154.79911313021407</v>
      </c>
      <c r="AW190" s="11">
        <f>+data!AY192</f>
        <v>240.85702208636221</v>
      </c>
      <c r="AX190" s="11">
        <f>+data!AZ192</f>
        <v>374.75728179533422</v>
      </c>
      <c r="AY190" s="11">
        <f>+data!BA192</f>
        <v>562.27206121226584</v>
      </c>
      <c r="AZ190" s="11">
        <f>+data!BB192</f>
        <v>843.61220075869869</v>
      </c>
      <c r="BA190" s="11">
        <f>+data!BC192</f>
        <v>1265.7243164698705</v>
      </c>
      <c r="BB190" s="11">
        <f>+data!BD192</f>
        <v>1899.0452758529748</v>
      </c>
      <c r="BC190" s="11">
        <f>+data!BE192</f>
        <v>2202</v>
      </c>
      <c r="BD190" s="11">
        <f>+data!BF192</f>
        <v>2204</v>
      </c>
      <c r="BE190" s="11">
        <f>+data!BG192</f>
        <v>2204</v>
      </c>
      <c r="BF190" s="11">
        <f>+data!BH192</f>
        <v>2204</v>
      </c>
      <c r="BG190" s="11">
        <f>+data!BI192</f>
        <v>2200</v>
      </c>
      <c r="BH190" s="11">
        <f>+data!BJ192</f>
        <v>2200</v>
      </c>
      <c r="BI190" s="11">
        <f>+data!BK192</f>
        <v>2200</v>
      </c>
      <c r="BJ190" s="11">
        <f>+data!BL192</f>
        <v>2200</v>
      </c>
      <c r="BK190" s="11">
        <f>+data!BM192</f>
        <v>2200</v>
      </c>
      <c r="BL190" s="11">
        <f>+data!BN192</f>
        <v>2200</v>
      </c>
      <c r="BM190" s="11">
        <f>+data!BO192</f>
        <v>2200</v>
      </c>
      <c r="BN190" s="11">
        <f>+data!BP192</f>
        <v>2200</v>
      </c>
      <c r="BO190" s="11">
        <f>+data!BQ192</f>
        <v>2200</v>
      </c>
      <c r="BP190" s="11">
        <f>+data!BR192</f>
        <v>2200</v>
      </c>
      <c r="BQ190" s="11">
        <f>+data!BS192</f>
        <v>2200</v>
      </c>
      <c r="BR190" s="11">
        <f>+data!BT192</f>
        <v>2200</v>
      </c>
      <c r="BS190" s="11">
        <f>+data!BU192</f>
        <v>2200</v>
      </c>
      <c r="BT190" s="11">
        <f>+data!BV192</f>
        <v>2200</v>
      </c>
      <c r="BU190" s="11">
        <f>+data!BW192</f>
        <v>2200</v>
      </c>
      <c r="BV190" s="11">
        <f>+data!BX192</f>
        <v>2200</v>
      </c>
      <c r="BW190" s="11">
        <f>+data!BY192</f>
        <v>2200</v>
      </c>
      <c r="BX190" s="11">
        <f>+data!BZ192</f>
        <v>2200</v>
      </c>
      <c r="BY190" s="11">
        <f>+data!CA192</f>
        <v>2200</v>
      </c>
      <c r="BZ190" s="11">
        <f>+data!CB192</f>
        <v>2200</v>
      </c>
      <c r="CA190" s="11">
        <f>+data!CC192</f>
        <v>2200</v>
      </c>
    </row>
    <row r="191" spans="1:79" x14ac:dyDescent="0.2">
      <c r="A191" s="9">
        <f>+data!B193</f>
        <v>702</v>
      </c>
      <c r="B191" s="11">
        <f>+data!D193</f>
        <v>0</v>
      </c>
      <c r="C191" s="11">
        <f>+data!E193</f>
        <v>0</v>
      </c>
      <c r="D191" s="11">
        <f>+data!F193</f>
        <v>0</v>
      </c>
      <c r="E191" s="11">
        <f>+data!G193</f>
        <v>0</v>
      </c>
      <c r="F191" s="11">
        <f>+data!H193</f>
        <v>0</v>
      </c>
      <c r="G191" s="11">
        <f>+data!I193</f>
        <v>0</v>
      </c>
      <c r="H191" s="11">
        <f>+data!J193</f>
        <v>0</v>
      </c>
      <c r="I191" s="11">
        <f>+data!K193</f>
        <v>0</v>
      </c>
      <c r="J191" s="11">
        <f>+data!L193</f>
        <v>0</v>
      </c>
      <c r="K191" s="11">
        <f>+data!M193</f>
        <v>0</v>
      </c>
      <c r="L191" s="11">
        <f>+data!N193</f>
        <v>0</v>
      </c>
      <c r="M191" s="11">
        <f>+data!O193</f>
        <v>0</v>
      </c>
      <c r="N191" s="11">
        <f>+data!P193</f>
        <v>0</v>
      </c>
      <c r="O191" s="11">
        <f>+data!Q193</f>
        <v>0</v>
      </c>
      <c r="P191" s="11">
        <f>+data!R193</f>
        <v>0</v>
      </c>
      <c r="Q191" s="11">
        <f>+data!S193</f>
        <v>0</v>
      </c>
      <c r="R191" s="11">
        <f>+data!T193</f>
        <v>0</v>
      </c>
      <c r="S191" s="11">
        <f>+data!U193</f>
        <v>0</v>
      </c>
      <c r="T191" s="11">
        <f>+data!V193</f>
        <v>0</v>
      </c>
      <c r="U191" s="11">
        <f>+data!W193</f>
        <v>0</v>
      </c>
      <c r="V191" s="11">
        <f>+data!X193</f>
        <v>0</v>
      </c>
      <c r="W191" s="11">
        <f>+data!Y193</f>
        <v>0</v>
      </c>
      <c r="X191" s="11">
        <f>+data!Z193</f>
        <v>0</v>
      </c>
      <c r="Y191" s="11">
        <f>+data!AA193</f>
        <v>0</v>
      </c>
      <c r="Z191" s="11">
        <f>+data!AB193</f>
        <v>0</v>
      </c>
      <c r="AA191" s="11">
        <f>+data!AC193</f>
        <v>0</v>
      </c>
      <c r="AB191" s="11">
        <f>+data!AD193</f>
        <v>0</v>
      </c>
      <c r="AC191" s="11">
        <f>+data!AE193</f>
        <v>0</v>
      </c>
      <c r="AD191" s="11">
        <f>+data!AF193</f>
        <v>0</v>
      </c>
      <c r="AE191" s="11">
        <f>+data!AG193</f>
        <v>0</v>
      </c>
      <c r="AF191" s="11">
        <f>+data!AH193</f>
        <v>0</v>
      </c>
      <c r="AG191" s="11">
        <f>+data!AI193</f>
        <v>0</v>
      </c>
      <c r="AH191" s="11">
        <f>+data!AJ193</f>
        <v>0</v>
      </c>
      <c r="AI191" s="11">
        <f>+data!AK193</f>
        <v>0</v>
      </c>
      <c r="AJ191" s="11">
        <f>+data!AL193</f>
        <v>0</v>
      </c>
      <c r="AK191" s="11">
        <f>+data!AM193</f>
        <v>0</v>
      </c>
      <c r="AL191" s="11">
        <f>+data!AN193</f>
        <v>0</v>
      </c>
      <c r="AM191" s="11">
        <f>+data!AO193</f>
        <v>0</v>
      </c>
      <c r="AN191" s="11">
        <f>+data!AP193</f>
        <v>0</v>
      </c>
      <c r="AO191" s="11">
        <f>+data!AQ193</f>
        <v>0</v>
      </c>
      <c r="AP191" s="11">
        <f>+data!AR193</f>
        <v>0</v>
      </c>
      <c r="AQ191" s="11">
        <f>+data!AS193</f>
        <v>0</v>
      </c>
      <c r="AR191" s="11">
        <f>+data!AT193</f>
        <v>0</v>
      </c>
      <c r="AS191" s="11">
        <f>+data!AU193</f>
        <v>0</v>
      </c>
      <c r="AT191" s="11">
        <f>+data!AV193</f>
        <v>0</v>
      </c>
      <c r="AU191" s="11">
        <f>+data!AW193</f>
        <v>0</v>
      </c>
      <c r="AV191" s="11">
        <f>+data!AX193</f>
        <v>0</v>
      </c>
      <c r="AW191" s="11">
        <f>+data!AY193</f>
        <v>0</v>
      </c>
      <c r="AX191" s="11">
        <f>+data!AZ193</f>
        <v>0</v>
      </c>
      <c r="AY191" s="11">
        <f>+data!BA193</f>
        <v>0</v>
      </c>
      <c r="AZ191" s="11">
        <f>+data!BB193</f>
        <v>0</v>
      </c>
      <c r="BA191" s="11">
        <f>+data!BC193</f>
        <v>0</v>
      </c>
      <c r="BB191" s="11">
        <f>+data!BD193</f>
        <v>0</v>
      </c>
      <c r="BC191" s="11">
        <f>+data!BE193</f>
        <v>0</v>
      </c>
      <c r="BD191" s="11">
        <f>+data!BF193</f>
        <v>0</v>
      </c>
      <c r="BE191" s="11">
        <f>+data!BG193</f>
        <v>0</v>
      </c>
      <c r="BF191" s="11">
        <f>+data!BH193</f>
        <v>0</v>
      </c>
      <c r="BG191" s="11">
        <f>+data!BI193</f>
        <v>0</v>
      </c>
      <c r="BH191" s="11">
        <f>+data!BJ193</f>
        <v>0</v>
      </c>
      <c r="BI191" s="11">
        <f>+data!BK193</f>
        <v>0</v>
      </c>
      <c r="BJ191" s="11">
        <f>+data!BL193</f>
        <v>0</v>
      </c>
      <c r="BK191" s="11">
        <f>+data!BM193</f>
        <v>0</v>
      </c>
      <c r="BL191" s="11">
        <f>+data!BN193</f>
        <v>0</v>
      </c>
      <c r="BM191" s="11">
        <f>+data!BO193</f>
        <v>0</v>
      </c>
      <c r="BN191" s="11">
        <f>+data!BP193</f>
        <v>0</v>
      </c>
      <c r="BO191" s="11">
        <f>+data!BQ193</f>
        <v>0</v>
      </c>
      <c r="BP191" s="11">
        <f>+data!BR193</f>
        <v>0</v>
      </c>
      <c r="BQ191" s="11">
        <f>+data!BS193</f>
        <v>0</v>
      </c>
      <c r="BR191" s="11">
        <f>+data!BT193</f>
        <v>0</v>
      </c>
      <c r="BS191" s="11">
        <f>+data!BU193</f>
        <v>0</v>
      </c>
      <c r="BT191" s="11">
        <f>+data!BV193</f>
        <v>0</v>
      </c>
      <c r="BU191" s="11">
        <f>+data!BW193</f>
        <v>0</v>
      </c>
      <c r="BV191" s="11">
        <f>+data!BX193</f>
        <v>0</v>
      </c>
      <c r="BW191" s="11">
        <f>+data!BY193</f>
        <v>0</v>
      </c>
      <c r="BX191" s="11">
        <f>+data!BZ193</f>
        <v>0</v>
      </c>
      <c r="BY191" s="11">
        <f>+data!CA193</f>
        <v>0</v>
      </c>
      <c r="BZ191" s="11">
        <f>+data!CB193</f>
        <v>0</v>
      </c>
      <c r="CA191" s="11">
        <f>+data!CC193</f>
        <v>0</v>
      </c>
    </row>
    <row r="192" spans="1:79" x14ac:dyDescent="0.2">
      <c r="A192" s="9">
        <f>+data!B194</f>
        <v>703</v>
      </c>
      <c r="B192" s="11">
        <f>+data!D194</f>
        <v>0</v>
      </c>
      <c r="C192" s="11">
        <f>+data!E194</f>
        <v>0</v>
      </c>
      <c r="D192" s="11">
        <f>+data!F194</f>
        <v>0</v>
      </c>
      <c r="E192" s="11">
        <f>+data!G194</f>
        <v>0</v>
      </c>
      <c r="F192" s="11">
        <f>+data!H194</f>
        <v>0</v>
      </c>
      <c r="G192" s="11">
        <f>+data!I194</f>
        <v>14.212752594114223</v>
      </c>
      <c r="H192" s="11">
        <f>+data!J194</f>
        <v>23.846900325695003</v>
      </c>
      <c r="I192" s="11">
        <f>+data!K194</f>
        <v>40.011577727676183</v>
      </c>
      <c r="J192" s="11">
        <f>+data!L194</f>
        <v>67.133519677309025</v>
      </c>
      <c r="K192" s="11">
        <f>+data!M194</f>
        <v>112.64013368676011</v>
      </c>
      <c r="L192" s="11">
        <f>+data!N194</f>
        <v>188.99351289724845</v>
      </c>
      <c r="M192" s="11">
        <f>+data!O194</f>
        <v>181.90643807003968</v>
      </c>
      <c r="N192" s="11">
        <f>+data!P194</f>
        <v>175.08512172753498</v>
      </c>
      <c r="O192" s="11">
        <f>+data!Q194</f>
        <v>168.51959818235059</v>
      </c>
      <c r="P192" s="11">
        <f>+data!R194</f>
        <v>162.2002754507879</v>
      </c>
      <c r="Q192" s="11">
        <f>+data!S194</f>
        <v>156.11792123930459</v>
      </c>
      <c r="R192" s="11">
        <f>+data!T194</f>
        <v>150.26364945648012</v>
      </c>
      <c r="S192" s="11">
        <f>+data!U194</f>
        <v>288.79500195840029</v>
      </c>
      <c r="T192" s="11">
        <f>+data!V194</f>
        <v>486.4395678632477</v>
      </c>
      <c r="U192" s="11">
        <f>+data!W194</f>
        <v>752.82314074074077</v>
      </c>
      <c r="V192" s="11">
        <f>+data!X194</f>
        <v>887.25584444444462</v>
      </c>
      <c r="W192" s="11">
        <f>+data!Y194</f>
        <v>1355.0816533333339</v>
      </c>
      <c r="X192" s="11">
        <f>+data!Z194</f>
        <v>1430.3639674074075</v>
      </c>
      <c r="Y192" s="11">
        <f>+data!AA194</f>
        <v>1580.9285955555558</v>
      </c>
      <c r="Z192" s="11">
        <f>+data!AB194</f>
        <v>1520.1236495726498</v>
      </c>
      <c r="AA192" s="11">
        <f>+data!AC194</f>
        <v>1317.4404962962969</v>
      </c>
      <c r="AB192" s="11">
        <f>+data!AD194</f>
        <v>1609.1594633333334</v>
      </c>
      <c r="AC192" s="11">
        <f>+data!AE194</f>
        <v>1416.5669237448785</v>
      </c>
      <c r="AD192" s="11">
        <f>+data!AF194</f>
        <v>1361.5719157324422</v>
      </c>
      <c r="AE192" s="11">
        <f>+data!AG194</f>
        <v>1299.7275577552343</v>
      </c>
      <c r="AF192" s="11">
        <f>+data!AH194</f>
        <v>1230.5663393755012</v>
      </c>
      <c r="AG192" s="11">
        <f>+data!AI194</f>
        <v>1153.5939968668849</v>
      </c>
      <c r="AH192" s="11">
        <f>+data!AJ194</f>
        <v>1068.2881081320334</v>
      </c>
      <c r="AI192" s="11">
        <f>+data!AK194</f>
        <v>1063.5269244509045</v>
      </c>
      <c r="AJ192" s="11">
        <f>+data!AL194</f>
        <v>1056.5973340917126</v>
      </c>
      <c r="AK192" s="11">
        <f>+data!AM194</f>
        <v>1047.3302562655465</v>
      </c>
      <c r="AL192" s="11">
        <f>+data!AN194</f>
        <v>1035.5464201760335</v>
      </c>
      <c r="AM192" s="11">
        <f>+data!AO194</f>
        <v>1021.0558148659429</v>
      </c>
      <c r="AN192" s="11">
        <f>+data!AP194</f>
        <v>1019.8488699608851</v>
      </c>
      <c r="AO192" s="11">
        <f>+data!AQ194</f>
        <v>1036.1762488745376</v>
      </c>
      <c r="AP192" s="11">
        <f>+data!AR194</f>
        <v>1050.7367026612469</v>
      </c>
      <c r="AQ192" s="11">
        <f>+data!AS194</f>
        <v>1063.256086571324</v>
      </c>
      <c r="AR192" s="11">
        <f>+data!AT194</f>
        <v>1073.4335162715615</v>
      </c>
      <c r="AS192" s="11">
        <f>+data!AU194</f>
        <v>1080.9391336431916</v>
      </c>
      <c r="AT192" s="11">
        <f>+data!AV194</f>
        <v>1064.3237012419343</v>
      </c>
      <c r="AU192" s="11">
        <f>+data!AW194</f>
        <v>1044.6495316347473</v>
      </c>
      <c r="AV192" s="11">
        <f>+data!AX194</f>
        <v>1021.6985105369978</v>
      </c>
      <c r="AW192" s="11">
        <f>+data!AY194</f>
        <v>995.23996850081289</v>
      </c>
      <c r="AX192" s="11">
        <f>+data!AZ194</f>
        <v>961.41446059187183</v>
      </c>
      <c r="AY192" s="11">
        <f>+data!BA194</f>
        <v>922.72750210764627</v>
      </c>
      <c r="AZ192" s="11">
        <f>+data!BB194</f>
        <v>947.46603385873902</v>
      </c>
      <c r="BA192" s="11">
        <f>+data!BC194</f>
        <v>882.44155688865703</v>
      </c>
      <c r="BB192" s="11">
        <f>+data!BD194</f>
        <v>819.63698537953815</v>
      </c>
      <c r="BC192" s="11">
        <f>+data!BE194</f>
        <v>880.63253012048199</v>
      </c>
      <c r="BD192" s="11">
        <f>+data!BF194</f>
        <v>833.26122672508222</v>
      </c>
      <c r="BE192" s="11">
        <f>+data!BG194</f>
        <v>796.7853231106244</v>
      </c>
      <c r="BF192" s="11">
        <f>+data!BH194</f>
        <v>777.36308871851043</v>
      </c>
      <c r="BG192" s="11">
        <f>+data!BI194</f>
        <v>865</v>
      </c>
      <c r="BH192" s="11">
        <f>+data!BJ194</f>
        <v>784</v>
      </c>
      <c r="BI192" s="11">
        <f>+data!BK194</f>
        <v>799</v>
      </c>
      <c r="BJ192" s="11">
        <f>+data!BL194</f>
        <v>795</v>
      </c>
      <c r="BK192" s="11">
        <f>+data!BM194</f>
        <v>514</v>
      </c>
      <c r="BL192" s="11">
        <f>+data!BN194</f>
        <v>524</v>
      </c>
      <c r="BM192" s="11">
        <f>+data!BO194</f>
        <v>536</v>
      </c>
      <c r="BN192" s="11">
        <f>+data!BP194</f>
        <v>528</v>
      </c>
      <c r="BO192" s="11">
        <f>+data!BQ194</f>
        <v>532</v>
      </c>
      <c r="BP192" s="11">
        <f>+data!BR194</f>
        <v>524</v>
      </c>
      <c r="BQ192" s="11">
        <f>+data!BS194</f>
        <v>527.29999999999995</v>
      </c>
      <c r="BR192" s="11">
        <f>+data!BT194</f>
        <v>518.20000000000005</v>
      </c>
      <c r="BS192" s="11">
        <f>+data!BU194</f>
        <v>514.9</v>
      </c>
      <c r="BT192" s="11">
        <f>+data!BV194</f>
        <v>513.70666666666693</v>
      </c>
      <c r="BU192" s="11">
        <f>+data!BW194</f>
        <v>508.89777777777817</v>
      </c>
      <c r="BV192" s="11">
        <f>+data!BX194</f>
        <v>505.87496296296285</v>
      </c>
      <c r="BW192" s="11">
        <f>+data!BY194</f>
        <v>501.19071604938199</v>
      </c>
      <c r="BX192" s="11">
        <f>+data!BZ194</f>
        <v>498.76864526748977</v>
      </c>
      <c r="BY192" s="11">
        <f>+data!CA194</f>
        <v>495.1003840877911</v>
      </c>
      <c r="BZ192" s="11">
        <f>+data!CB194</f>
        <v>491.11288640146176</v>
      </c>
      <c r="CA192" s="11">
        <f>+data!CC194</f>
        <v>487.79053566224502</v>
      </c>
    </row>
    <row r="193" spans="1:79" x14ac:dyDescent="0.2">
      <c r="A193" s="9">
        <f>+data!B195</f>
        <v>704</v>
      </c>
      <c r="B193" s="11">
        <f>+data!D195</f>
        <v>0</v>
      </c>
      <c r="C193" s="11">
        <f>+data!E195</f>
        <v>0</v>
      </c>
      <c r="D193" s="11">
        <f>+data!F195</f>
        <v>0</v>
      </c>
      <c r="E193" s="11">
        <f>+data!G195</f>
        <v>0</v>
      </c>
      <c r="F193" s="11">
        <f>+data!H195</f>
        <v>0</v>
      </c>
      <c r="G193" s="11">
        <f>+data!I195</f>
        <v>15.36353781336685</v>
      </c>
      <c r="H193" s="11">
        <f>+data!J195</f>
        <v>19.556032335512317</v>
      </c>
      <c r="I193" s="11">
        <f>+data!K195</f>
        <v>24.674872795598368</v>
      </c>
      <c r="J193" s="11">
        <f>+data!L195</f>
        <v>30.73379803698321</v>
      </c>
      <c r="K193" s="11">
        <f>+data!M195</f>
        <v>37.495130959688552</v>
      </c>
      <c r="L193" s="11">
        <f>+data!N195</f>
        <v>44.024368696959336</v>
      </c>
      <c r="M193" s="11">
        <f>+data!O195</f>
        <v>46.583725949193543</v>
      </c>
      <c r="N193" s="11">
        <f>+data!P195</f>
        <v>49.246550887141325</v>
      </c>
      <c r="O193" s="11">
        <f>+data!Q195</f>
        <v>52.008264846955498</v>
      </c>
      <c r="P193" s="11">
        <f>+data!R195</f>
        <v>54.861796889610055</v>
      </c>
      <c r="Q193" s="11">
        <f>+data!S195</f>
        <v>57.796904433783524</v>
      </c>
      <c r="R193" s="11">
        <f>+data!T195</f>
        <v>60.799292118231875</v>
      </c>
      <c r="S193" s="11">
        <f>+data!U195</f>
        <v>63.849453030435342</v>
      </c>
      <c r="T193" s="11">
        <f>+data!V195</f>
        <v>66.921119393102202</v>
      </c>
      <c r="U193" s="11">
        <f>+data!W195</f>
        <v>68.628094332906173</v>
      </c>
      <c r="V193" s="11">
        <f>+data!X195</f>
        <v>69.991507365092986</v>
      </c>
      <c r="W193" s="11">
        <f>+data!Y195</f>
        <v>87.864832840577336</v>
      </c>
      <c r="X193" s="11">
        <f>+data!Z195</f>
        <v>104.0014567309062</v>
      </c>
      <c r="Y193" s="11">
        <f>+data!AA195</f>
        <v>118.15959532621181</v>
      </c>
      <c r="Z193" s="11">
        <f>+data!AB195</f>
        <v>130.01429652714054</v>
      </c>
      <c r="AA193" s="11">
        <f>+data!AC195</f>
        <v>139.10746782368935</v>
      </c>
      <c r="AB193" s="11">
        <f>+data!AD195</f>
        <v>161.5511431961402</v>
      </c>
      <c r="AC193" s="11">
        <f>+data!AE195</f>
        <v>176.37268346897176</v>
      </c>
      <c r="AD193" s="11">
        <f>+data!AF195</f>
        <v>191.62811134643201</v>
      </c>
      <c r="AE193" s="11">
        <f>+data!AG195</f>
        <v>206.44557501125504</v>
      </c>
      <c r="AF193" s="11">
        <f>+data!AH195</f>
        <v>220.80846196639467</v>
      </c>
      <c r="AG193" s="11">
        <f>+data!AI195</f>
        <v>234.69875669232977</v>
      </c>
      <c r="AH193" s="11">
        <f>+data!AJ195</f>
        <v>248.09685845758256</v>
      </c>
      <c r="AI193" s="11">
        <f>+data!AK195</f>
        <v>260.98136685616851</v>
      </c>
      <c r="AJ193" s="11">
        <f>+data!AL195</f>
        <v>273.3288277295556</v>
      </c>
      <c r="AK193" s="11">
        <f>+data!AM195</f>
        <v>285.11343006185103</v>
      </c>
      <c r="AL193" s="11">
        <f>+data!AN195</f>
        <v>296.30664166334066</v>
      </c>
      <c r="AM193" s="11">
        <f>+data!AO195</f>
        <v>306.87676769380056</v>
      </c>
      <c r="AN193" s="11">
        <f>+data!AP195</f>
        <v>316.78841090214968</v>
      </c>
      <c r="AO193" s="11">
        <f>+data!AQ195</f>
        <v>326.00180524121021</v>
      </c>
      <c r="AP193" s="11">
        <f>+data!AR195</f>
        <v>358.87175279202455</v>
      </c>
      <c r="AQ193" s="11">
        <f>+data!AS195</f>
        <v>389.99907567157015</v>
      </c>
      <c r="AR193" s="11">
        <f>+data!AT195</f>
        <v>419.26624559745068</v>
      </c>
      <c r="AS193" s="11">
        <f>+data!AU195</f>
        <v>446.53777798459174</v>
      </c>
      <c r="AT193" s="11">
        <f>+data!AV195</f>
        <v>471.65589661900526</v>
      </c>
      <c r="AU193" s="11">
        <f>+data!AW195</f>
        <v>555.84280409711471</v>
      </c>
      <c r="AV193" s="11">
        <f>+data!AX195</f>
        <v>634.09999793215695</v>
      </c>
      <c r="AW193" s="11">
        <f>+data!AY195</f>
        <v>705.85602723340219</v>
      </c>
      <c r="AX193" s="11">
        <f>+data!AZ195</f>
        <v>770.40978358072834</v>
      </c>
      <c r="AY193" s="11">
        <f>+data!BA195</f>
        <v>819.44028624682937</v>
      </c>
      <c r="AZ193" s="11">
        <f>+data!BB195</f>
        <v>859.86608418864284</v>
      </c>
      <c r="BA193" s="11">
        <f>+data!BC195</f>
        <v>295.18564685467072</v>
      </c>
      <c r="BB193" s="11">
        <f>+data!BD195</f>
        <v>265.46550919457201</v>
      </c>
      <c r="BC193" s="11">
        <f>+data!BE195</f>
        <v>272</v>
      </c>
      <c r="BD193" s="11">
        <f>+data!BF195</f>
        <v>272</v>
      </c>
      <c r="BE193" s="11">
        <f>+data!BG195</f>
        <v>288</v>
      </c>
      <c r="BF193" s="11">
        <f>+data!BH195</f>
        <v>342</v>
      </c>
      <c r="BG193" s="11">
        <f>+data!BI195</f>
        <v>642</v>
      </c>
      <c r="BH193" s="11">
        <f>+data!BJ195</f>
        <v>642</v>
      </c>
      <c r="BI193" s="11">
        <f>+data!BK195</f>
        <v>642</v>
      </c>
      <c r="BJ193" s="11">
        <f>+data!BL195</f>
        <v>642</v>
      </c>
      <c r="BK193" s="11">
        <f>+data!BM195</f>
        <v>642</v>
      </c>
      <c r="BL193" s="11">
        <f>+data!BN195</f>
        <v>642</v>
      </c>
      <c r="BM193" s="11">
        <f>+data!BO195</f>
        <v>642</v>
      </c>
      <c r="BN193" s="11">
        <f>+data!BP195</f>
        <v>642</v>
      </c>
      <c r="BO193" s="11">
        <f>+data!BQ195</f>
        <v>642</v>
      </c>
      <c r="BP193" s="11">
        <f>+data!BR195</f>
        <v>642</v>
      </c>
      <c r="BQ193" s="11">
        <f>+data!BS195</f>
        <v>642</v>
      </c>
      <c r="BR193" s="11">
        <f>+data!BT195</f>
        <v>642</v>
      </c>
      <c r="BS193" s="11">
        <f>+data!BU195</f>
        <v>642</v>
      </c>
      <c r="BT193" s="11">
        <f>+data!BV195</f>
        <v>642</v>
      </c>
      <c r="BU193" s="11">
        <f>+data!BW195</f>
        <v>642</v>
      </c>
      <c r="BV193" s="11">
        <f>+data!BX195</f>
        <v>642</v>
      </c>
      <c r="BW193" s="11">
        <f>+data!BY195</f>
        <v>642</v>
      </c>
      <c r="BX193" s="11">
        <f>+data!BZ195</f>
        <v>642</v>
      </c>
      <c r="BY193" s="11">
        <f>+data!CA195</f>
        <v>642</v>
      </c>
      <c r="BZ193" s="11">
        <f>+data!CB195</f>
        <v>642</v>
      </c>
      <c r="CA193" s="11">
        <f>+data!CC195</f>
        <v>642</v>
      </c>
    </row>
    <row r="194" spans="1:79" x14ac:dyDescent="0.2">
      <c r="A194" s="9">
        <f>+data!B196</f>
        <v>705</v>
      </c>
      <c r="B194" s="11">
        <f>+data!D196</f>
        <v>0</v>
      </c>
      <c r="C194" s="11">
        <f>+data!E196</f>
        <v>0</v>
      </c>
      <c r="D194" s="11">
        <f>+data!F196</f>
        <v>0</v>
      </c>
      <c r="E194" s="11">
        <f>+data!G196</f>
        <v>0</v>
      </c>
      <c r="F194" s="11">
        <f>+data!H196</f>
        <v>0</v>
      </c>
      <c r="G194" s="11">
        <f>+data!I196</f>
        <v>8.7022124452380289</v>
      </c>
      <c r="H194" s="11">
        <f>+data!J196</f>
        <v>13.913920411849196</v>
      </c>
      <c r="I194" s="11">
        <f>+data!K196</f>
        <v>22.246892091586748</v>
      </c>
      <c r="J194" s="11">
        <f>+data!L196</f>
        <v>35.570435440555201</v>
      </c>
      <c r="K194" s="11">
        <f>+data!M196</f>
        <v>56.873376839419088</v>
      </c>
      <c r="L194" s="11">
        <f>+data!N196</f>
        <v>90.934534622837475</v>
      </c>
      <c r="M194" s="11">
        <f>+data!O196</f>
        <v>90.675461874624247</v>
      </c>
      <c r="N194" s="11">
        <f>+data!P196</f>
        <v>90.417127225408805</v>
      </c>
      <c r="O194" s="11">
        <f>+data!Q196</f>
        <v>90.159528572344968</v>
      </c>
      <c r="P194" s="11">
        <f>+data!R196</f>
        <v>89.902663818577608</v>
      </c>
      <c r="Q194" s="11">
        <f>+data!S196</f>
        <v>89.646530873225529</v>
      </c>
      <c r="R194" s="11">
        <f>+data!T196</f>
        <v>89.391127651364485</v>
      </c>
      <c r="S194" s="11">
        <f>+data!U196</f>
        <v>177.98766750138353</v>
      </c>
      <c r="T194" s="11">
        <f>+data!V196</f>
        <v>310.59101522677287</v>
      </c>
      <c r="U194" s="11">
        <f>+data!W196</f>
        <v>443.09280635918219</v>
      </c>
      <c r="V194" s="11">
        <f>+data!X196</f>
        <v>487.40208699510049</v>
      </c>
      <c r="W194" s="11">
        <f>+data!Y196</f>
        <v>643.30511145481285</v>
      </c>
      <c r="X194" s="11">
        <f>+data!Z196</f>
        <v>528.14555446598831</v>
      </c>
      <c r="Y194" s="11">
        <f>+data!AA196</f>
        <v>403.57321120987797</v>
      </c>
      <c r="Z194" s="11">
        <f>+data!AB196</f>
        <v>482.90811597763172</v>
      </c>
      <c r="AA194" s="11">
        <f>+data!AC196</f>
        <v>361.68426793386425</v>
      </c>
      <c r="AB194" s="11">
        <f>+data!AD196</f>
        <v>305.42227069970744</v>
      </c>
      <c r="AC194" s="11">
        <f>+data!AE196</f>
        <v>307.75793358854907</v>
      </c>
      <c r="AD194" s="11">
        <f>+data!AF196</f>
        <v>295.80992764552639</v>
      </c>
      <c r="AE194" s="11">
        <f>+data!AG196</f>
        <v>282.37385802104336</v>
      </c>
      <c r="AF194" s="11">
        <f>+data!AH196</f>
        <v>267.34815517832573</v>
      </c>
      <c r="AG194" s="11">
        <f>+data!AI196</f>
        <v>250.62543726303153</v>
      </c>
      <c r="AH194" s="11">
        <f>+data!AJ196</f>
        <v>232.09220484040245</v>
      </c>
      <c r="AI194" s="11">
        <f>+data!AK196</f>
        <v>231.05780821107402</v>
      </c>
      <c r="AJ194" s="11">
        <f>+data!AL196</f>
        <v>229.55231180718923</v>
      </c>
      <c r="AK194" s="11">
        <f>+data!AM196</f>
        <v>227.53898178064489</v>
      </c>
      <c r="AL194" s="11">
        <f>+data!AN196</f>
        <v>224.97887044113443</v>
      </c>
      <c r="AM194" s="11">
        <f>+data!AO196</f>
        <v>221.83069673191699</v>
      </c>
      <c r="AN194" s="11">
        <f>+data!AP196</f>
        <v>224.14032952557895</v>
      </c>
      <c r="AO194" s="11">
        <f>+data!AQ196</f>
        <v>230.57114199521573</v>
      </c>
      <c r="AP194" s="11">
        <f>+data!AR196</f>
        <v>236.95815825538494</v>
      </c>
      <c r="AQ194" s="11">
        <f>+data!AS196</f>
        <v>243.27244869219462</v>
      </c>
      <c r="AR194" s="11">
        <f>+data!AT196</f>
        <v>249.48173793950687</v>
      </c>
      <c r="AS194" s="11">
        <f>+data!AU196</f>
        <v>255.55010559441919</v>
      </c>
      <c r="AT194" s="11">
        <f>+data!AV196</f>
        <v>273.14684012719573</v>
      </c>
      <c r="AU194" s="11">
        <f>+data!AW196</f>
        <v>291.56156715974669</v>
      </c>
      <c r="AV194" s="11">
        <f>+data!AX196</f>
        <v>310.76549051048602</v>
      </c>
      <c r="AW194" s="11">
        <f>+data!AY196</f>
        <v>330.71402762109591</v>
      </c>
      <c r="AX194" s="11">
        <f>+data!AZ196</f>
        <v>351.34373283731054</v>
      </c>
      <c r="AY194" s="11">
        <f>+data!BA196</f>
        <v>384.252080231538</v>
      </c>
      <c r="AZ194" s="11">
        <f>+data!BB196</f>
        <v>419.39253233355913</v>
      </c>
      <c r="BA194" s="11">
        <f>+data!BC196</f>
        <v>456.73123441918722</v>
      </c>
      <c r="BB194" s="11">
        <f>+data!BD196</f>
        <v>496.17910582859588</v>
      </c>
      <c r="BC194" s="11">
        <f>+data!BE196</f>
        <v>504.51944240645633</v>
      </c>
      <c r="BD194" s="11">
        <f>+data!BF196</f>
        <v>493.07752506725359</v>
      </c>
      <c r="BE194" s="11">
        <f>+data!BG196</f>
        <v>491.54169723648812</v>
      </c>
      <c r="BF194" s="11">
        <f>+data!BH196</f>
        <v>487.31817070188305</v>
      </c>
      <c r="BG194" s="11">
        <f>+data!BI196</f>
        <v>314</v>
      </c>
      <c r="BH194" s="11">
        <f>+data!BJ196</f>
        <v>307</v>
      </c>
      <c r="BI194" s="11">
        <f>+data!BK196</f>
        <v>307</v>
      </c>
      <c r="BJ194" s="11">
        <f>+data!BL196</f>
        <v>308</v>
      </c>
      <c r="BK194" s="11">
        <f>+data!BM196</f>
        <v>287</v>
      </c>
      <c r="BL194" s="11">
        <f>+data!BN196</f>
        <v>305</v>
      </c>
      <c r="BM194" s="11">
        <f>+data!BO196</f>
        <v>285</v>
      </c>
      <c r="BN194" s="11">
        <f>+data!BP196</f>
        <v>297</v>
      </c>
      <c r="BO194" s="11">
        <f>+data!BQ196</f>
        <v>286</v>
      </c>
      <c r="BP194" s="11">
        <f>+data!BR196</f>
        <v>267</v>
      </c>
      <c r="BQ194" s="11">
        <f>+data!BS196</f>
        <v>286</v>
      </c>
      <c r="BR194" s="11">
        <f>+data!BT196</f>
        <v>263</v>
      </c>
      <c r="BS194" s="11">
        <f>+data!BU196</f>
        <v>281</v>
      </c>
      <c r="BT194" s="11">
        <f>+data!BV196</f>
        <v>267</v>
      </c>
      <c r="BU194" s="11">
        <f>+data!BW196</f>
        <v>267.39999999999964</v>
      </c>
      <c r="BV194" s="11">
        <f>+data!BX196</f>
        <v>268.19999999999982</v>
      </c>
      <c r="BW194" s="11">
        <f>+data!BY196</f>
        <v>263.11999999999898</v>
      </c>
      <c r="BX194" s="11">
        <f>+data!BZ196</f>
        <v>264.54666666666617</v>
      </c>
      <c r="BY194" s="11">
        <f>+data!CA196</f>
        <v>259.2337777777766</v>
      </c>
      <c r="BZ194" s="11">
        <f>+data!CB196</f>
        <v>259.66962962962862</v>
      </c>
      <c r="CA194" s="11">
        <f>+data!CC196</f>
        <v>257.28262716049267</v>
      </c>
    </row>
    <row r="195" spans="1:79" x14ac:dyDescent="0.2">
      <c r="A195" s="9">
        <f>+data!B197</f>
        <v>706</v>
      </c>
      <c r="B195" s="11">
        <f>+data!D197</f>
        <v>0</v>
      </c>
      <c r="C195" s="11">
        <f>+data!E197</f>
        <v>0</v>
      </c>
      <c r="D195" s="11">
        <f>+data!F197</f>
        <v>0</v>
      </c>
      <c r="E195" s="11">
        <f>+data!G197</f>
        <v>0</v>
      </c>
      <c r="F195" s="11">
        <f>+data!H197</f>
        <v>0</v>
      </c>
      <c r="G195" s="11">
        <f>+data!I197</f>
        <v>578.55852892701978</v>
      </c>
      <c r="H195" s="11">
        <f>+data!J197</f>
        <v>839.29397817976803</v>
      </c>
      <c r="I195" s="11">
        <f>+data!K197</f>
        <v>1212.996261512824</v>
      </c>
      <c r="J195" s="11">
        <f>+data!L197</f>
        <v>1744.9191628236676</v>
      </c>
      <c r="K195" s="11">
        <f>+data!M197</f>
        <v>2495.037584257112</v>
      </c>
      <c r="L195" s="11">
        <f>+data!N197</f>
        <v>3539.0320361495565</v>
      </c>
      <c r="M195" s="11">
        <f>+data!O197</f>
        <v>3772.234954966601</v>
      </c>
      <c r="N195" s="11">
        <f>+data!P197</f>
        <v>4020.3407676857787</v>
      </c>
      <c r="O195" s="11">
        <f>+data!Q197</f>
        <v>4284.2516047014824</v>
      </c>
      <c r="P195" s="11">
        <f>+data!R197</f>
        <v>4564.9183225997103</v>
      </c>
      <c r="Q195" s="11">
        <f>+data!S197</f>
        <v>4863.3423688875682</v>
      </c>
      <c r="R195" s="11">
        <f>+data!T197</f>
        <v>5180.5775997701903</v>
      </c>
      <c r="S195" s="11">
        <f>+data!U197</f>
        <v>5517.7320253541784</v>
      </c>
      <c r="T195" s="11">
        <f>+data!V197</f>
        <v>5875.9694517125763</v>
      </c>
      <c r="U195" s="11">
        <f>+data!W197</f>
        <v>6157.8722967743206</v>
      </c>
      <c r="V195" s="11">
        <f>+data!X197</f>
        <v>6434.3985130906876</v>
      </c>
      <c r="W195" s="11">
        <f>+data!Y197</f>
        <v>7663.3345719633435</v>
      </c>
      <c r="X195" s="11">
        <f>+data!Z197</f>
        <v>8871.9180433722158</v>
      </c>
      <c r="Y195" s="11">
        <f>+data!AA197</f>
        <v>10059.657435171093</v>
      </c>
      <c r="Z195" s="11">
        <f>+data!AB197</f>
        <v>11226.034568920284</v>
      </c>
      <c r="AA195" s="11">
        <f>+data!AC197</f>
        <v>12370.502363117332</v>
      </c>
      <c r="AB195" s="11">
        <f>+data!AD197</f>
        <v>13032.511377952822</v>
      </c>
      <c r="AC195" s="11">
        <f>+data!AE197</f>
        <v>13679.401888962195</v>
      </c>
      <c r="AD195" s="11">
        <f>+data!AF197</f>
        <v>13828.978956763889</v>
      </c>
      <c r="AE195" s="11">
        <f>+data!AG197</f>
        <v>13978.248113344793</v>
      </c>
      <c r="AF195" s="11">
        <f>+data!AH197</f>
        <v>14127.208499981018</v>
      </c>
      <c r="AG195" s="11">
        <f>+data!AI197</f>
        <v>14275.859252735985</v>
      </c>
      <c r="AH195" s="11">
        <f>+data!AJ197</f>
        <v>14424.199502413354</v>
      </c>
      <c r="AI195" s="11">
        <f>+data!AK197</f>
        <v>14572.228374509232</v>
      </c>
      <c r="AJ195" s="11">
        <f>+data!AL197</f>
        <v>14719.944989163858</v>
      </c>
      <c r="AK195" s="11">
        <f>+data!AM197</f>
        <v>14867.348461112791</v>
      </c>
      <c r="AL195" s="11">
        <f>+data!AN197</f>
        <v>15014.437899637418</v>
      </c>
      <c r="AM195" s="11">
        <f>+data!AO197</f>
        <v>15161.212408514873</v>
      </c>
      <c r="AN195" s="11">
        <f>+data!AP197</f>
        <v>15307.671085967389</v>
      </c>
      <c r="AO195" s="11">
        <f>+data!AQ197</f>
        <v>15453.813024611045</v>
      </c>
      <c r="AP195" s="11">
        <f>+data!AR197</f>
        <v>16345.259753857074</v>
      </c>
      <c r="AQ195" s="11">
        <f>+data!AS197</f>
        <v>17010.728934220519</v>
      </c>
      <c r="AR195" s="11">
        <f>+data!AT197</f>
        <v>17703.246896949273</v>
      </c>
      <c r="AS195" s="11">
        <f>+data!AU197</f>
        <v>18423.910994501588</v>
      </c>
      <c r="AT195" s="11">
        <f>+data!AV197</f>
        <v>19375.693137806134</v>
      </c>
      <c r="AU195" s="11">
        <f>+data!AW197</f>
        <v>20376.592242246694</v>
      </c>
      <c r="AV195" s="11">
        <f>+data!AX197</f>
        <v>21429.139993146244</v>
      </c>
      <c r="AW195" s="11">
        <f>+data!AY197</f>
        <v>22535.998395106111</v>
      </c>
      <c r="AX195" s="11">
        <f>+data!AZ197</f>
        <v>23699.966470122057</v>
      </c>
      <c r="AY195" s="11">
        <f>+data!BA197</f>
        <v>26045.566727849542</v>
      </c>
      <c r="AZ195" s="11">
        <f>+data!BB197</f>
        <v>28623.23700442036</v>
      </c>
      <c r="BA195" s="11">
        <f>+data!BC197</f>
        <v>31455.930003521193</v>
      </c>
      <c r="BB195" s="11">
        <f>+data!BD197</f>
        <v>34568.867711401559</v>
      </c>
      <c r="BC195" s="11">
        <f>+data!BE197</f>
        <v>43000</v>
      </c>
      <c r="BD195" s="11">
        <f>+data!BF197</f>
        <v>43000</v>
      </c>
      <c r="BE195" s="11">
        <f>+data!BG197</f>
        <v>43000</v>
      </c>
      <c r="BF195" s="11">
        <f>+data!BH197</f>
        <v>43000</v>
      </c>
      <c r="BG195" s="11">
        <f>+data!BI197</f>
        <v>43000</v>
      </c>
      <c r="BH195" s="11">
        <f>+data!BJ197</f>
        <v>43000</v>
      </c>
      <c r="BI195" s="11">
        <f>+data!BK197</f>
        <v>43000</v>
      </c>
      <c r="BJ195" s="11">
        <f>+data!BL197</f>
        <v>43000</v>
      </c>
      <c r="BK195" s="11">
        <f>+data!BM197</f>
        <v>43000</v>
      </c>
      <c r="BL195" s="11">
        <f>+data!BN197</f>
        <v>43000</v>
      </c>
      <c r="BM195" s="11">
        <f>+data!BO197</f>
        <v>43000</v>
      </c>
      <c r="BN195" s="11">
        <f>+data!BP197</f>
        <v>43000</v>
      </c>
      <c r="BO195" s="11">
        <f>+data!BQ197</f>
        <v>43000</v>
      </c>
      <c r="BP195" s="11">
        <f>+data!BR197</f>
        <v>43000</v>
      </c>
      <c r="BQ195" s="11">
        <f>+data!BS197</f>
        <v>43000</v>
      </c>
      <c r="BR195" s="11">
        <f>+data!BT197</f>
        <v>43000</v>
      </c>
      <c r="BS195" s="11">
        <f>+data!BU197</f>
        <v>43000</v>
      </c>
      <c r="BT195" s="11">
        <f>+data!BV197</f>
        <v>43000</v>
      </c>
      <c r="BU195" s="11">
        <f>+data!BW197</f>
        <v>43000</v>
      </c>
      <c r="BV195" s="11">
        <f>+data!BX197</f>
        <v>43000</v>
      </c>
      <c r="BW195" s="11">
        <f>+data!BY197</f>
        <v>43000</v>
      </c>
      <c r="BX195" s="11">
        <f>+data!BZ197</f>
        <v>43000</v>
      </c>
      <c r="BY195" s="11">
        <f>+data!CA197</f>
        <v>43000</v>
      </c>
      <c r="BZ195" s="11">
        <f>+data!CB197</f>
        <v>43000</v>
      </c>
      <c r="CA195" s="11">
        <f>+data!CC197</f>
        <v>43000</v>
      </c>
    </row>
    <row r="196" spans="1:79" x14ac:dyDescent="0.2">
      <c r="A196" s="9">
        <f>+data!B198</f>
        <v>710</v>
      </c>
      <c r="B196" s="11">
        <f>+data!D198</f>
        <v>0</v>
      </c>
      <c r="C196" s="11">
        <f>+data!E198</f>
        <v>0</v>
      </c>
      <c r="D196" s="11">
        <f>+data!F198</f>
        <v>0</v>
      </c>
      <c r="E196" s="11">
        <f>+data!G198</f>
        <v>0</v>
      </c>
      <c r="F196" s="11">
        <f>+data!H198</f>
        <v>0</v>
      </c>
      <c r="G196" s="11">
        <f>+data!I198</f>
        <v>0</v>
      </c>
      <c r="H196" s="11">
        <f>+data!J198</f>
        <v>0.1327916238378099</v>
      </c>
      <c r="I196" s="11">
        <f>+data!K198</f>
        <v>0.36890326112085453</v>
      </c>
      <c r="J196" s="11">
        <f>+data!L198</f>
        <v>1.0934599497873345</v>
      </c>
      <c r="K196" s="11">
        <f>+data!M198</f>
        <v>3.5706192187500001</v>
      </c>
      <c r="L196" s="11">
        <f>+data!N198</f>
        <v>13.690894992603546</v>
      </c>
      <c r="M196" s="11">
        <f>+data!O198</f>
        <v>16.453413359999999</v>
      </c>
      <c r="N196" s="11">
        <f>+data!P198</f>
        <v>19.8367734375</v>
      </c>
      <c r="O196" s="11">
        <f>+data!Q198</f>
        <v>23.999120982986771</v>
      </c>
      <c r="P196" s="11">
        <f>+data!R198</f>
        <v>29.144938016528922</v>
      </c>
      <c r="Q196" s="11">
        <f>+data!S198</f>
        <v>35.540816326530603</v>
      </c>
      <c r="R196" s="11">
        <f>+data!T198</f>
        <v>43.537500000000001</v>
      </c>
      <c r="S196" s="11">
        <f>+data!U198</f>
        <v>53.60110803324099</v>
      </c>
      <c r="T196" s="11">
        <f>+data!V198</f>
        <v>66.35802469135804</v>
      </c>
      <c r="U196" s="11">
        <f>+data!W198</f>
        <v>81.83391003460207</v>
      </c>
      <c r="V196" s="11">
        <f>+data!X198</f>
        <v>100.78124999999997</v>
      </c>
      <c r="W196" s="11">
        <f>+data!Y198</f>
        <v>137.6</v>
      </c>
      <c r="X196" s="11">
        <f>+data!Z198</f>
        <v>184.28571428571431</v>
      </c>
      <c r="Y196" s="11">
        <f>+data!AA198</f>
        <v>244.26035502958572</v>
      </c>
      <c r="Z196" s="11">
        <f>+data!AB198</f>
        <v>322.50000000000006</v>
      </c>
      <c r="AA196" s="11">
        <f>+data!AC198</f>
        <v>426.44628099173542</v>
      </c>
      <c r="AB196" s="11">
        <f>+data!AD198</f>
        <v>602</v>
      </c>
      <c r="AC196" s="11">
        <f>+data!AE198</f>
        <v>4203.9107749183604</v>
      </c>
      <c r="AD196" s="11">
        <f>+data!AF198</f>
        <v>4452.5645858188418</v>
      </c>
      <c r="AE196" s="11">
        <f>+data!AG198</f>
        <v>4688.5838131728551</v>
      </c>
      <c r="AF196" s="11">
        <f>+data!AH198</f>
        <v>4911.9684569803994</v>
      </c>
      <c r="AG196" s="11">
        <f>+data!AI198</f>
        <v>5122.718517241472</v>
      </c>
      <c r="AH196" s="11">
        <f>+data!AJ198</f>
        <v>5320.8339939560765</v>
      </c>
      <c r="AI196" s="11">
        <f>+data!AK198</f>
        <v>5506.3148871242101</v>
      </c>
      <c r="AJ196" s="11">
        <f>+data!AL198</f>
        <v>5679.1611967458757</v>
      </c>
      <c r="AK196" s="11">
        <f>+data!AM198</f>
        <v>5839.3729228210705</v>
      </c>
      <c r="AL196" s="11">
        <f>+data!AN198</f>
        <v>5986.950065349798</v>
      </c>
      <c r="AM196" s="11">
        <f>+data!AO198</f>
        <v>6121.892624332052</v>
      </c>
      <c r="AN196" s="11">
        <f>+data!AP198</f>
        <v>6244.200599767837</v>
      </c>
      <c r="AO196" s="11">
        <f>+data!AQ198</f>
        <v>6353.8739916571531</v>
      </c>
      <c r="AP196" s="11">
        <f>+data!AR198</f>
        <v>6450.912800000001</v>
      </c>
      <c r="AQ196" s="11">
        <f>+data!AS198</f>
        <v>6054.9182716134137</v>
      </c>
      <c r="AR196" s="11">
        <f>+data!AT198</f>
        <v>6851.2760721152736</v>
      </c>
      <c r="AS196" s="11">
        <f>+data!AU198</f>
        <v>8106.6085960812698</v>
      </c>
      <c r="AT196" s="11">
        <f>+data!AV198</f>
        <v>10301.174835881153</v>
      </c>
      <c r="AU196" s="11">
        <f>+data!AW198</f>
        <v>19493.943148464074</v>
      </c>
      <c r="AV196" s="11">
        <f>+data!AX198</f>
        <v>22832.422621956692</v>
      </c>
      <c r="AW196" s="11">
        <f>+data!AY198</f>
        <v>30317.231567879604</v>
      </c>
      <c r="AX196" s="11">
        <f>+data!AZ198</f>
        <v>38619.367053210779</v>
      </c>
      <c r="AY196" s="11">
        <f>+data!BA198</f>
        <v>45252.350871150637</v>
      </c>
      <c r="AZ196" s="11">
        <f>+data!BB198</f>
        <v>53168.859437108935</v>
      </c>
      <c r="BA196" s="11">
        <f>+data!BC198</f>
        <v>60660.399903443446</v>
      </c>
      <c r="BB196" s="11">
        <f>+data!BD198</f>
        <v>75192.371584760855</v>
      </c>
      <c r="BC196" s="11">
        <f>+data!BE198</f>
        <v>89150</v>
      </c>
      <c r="BD196" s="11">
        <f>+data!BF198</f>
        <v>82970</v>
      </c>
      <c r="BE196" s="11">
        <f>+data!BG198</f>
        <v>81420</v>
      </c>
      <c r="BF196" s="11">
        <f>+data!BH198</f>
        <v>82500</v>
      </c>
      <c r="BG196" s="11">
        <f>+data!BI198</f>
        <v>83928</v>
      </c>
      <c r="BH196" s="11">
        <f>+data!BJ198</f>
        <v>83928</v>
      </c>
      <c r="BI196" s="11">
        <f>+data!BK198</f>
        <v>83928</v>
      </c>
      <c r="BJ196" s="11">
        <f>+data!BL198</f>
        <v>83928</v>
      </c>
      <c r="BK196" s="11">
        <f>+data!BM198</f>
        <v>83928</v>
      </c>
      <c r="BL196" s="11">
        <f>+data!BN198</f>
        <v>83928</v>
      </c>
      <c r="BM196" s="11">
        <f>+data!BO198</f>
        <v>83928</v>
      </c>
      <c r="BN196" s="11">
        <f>+data!BP198</f>
        <v>83928</v>
      </c>
      <c r="BO196" s="11">
        <f>+data!BQ198</f>
        <v>83928</v>
      </c>
      <c r="BP196" s="11">
        <f>+data!BR198</f>
        <v>83928</v>
      </c>
      <c r="BQ196" s="11">
        <f>+data!BS198</f>
        <v>83928</v>
      </c>
      <c r="BR196" s="11">
        <f>+data!BT198</f>
        <v>83928</v>
      </c>
      <c r="BS196" s="11">
        <f>+data!BU198</f>
        <v>83928</v>
      </c>
      <c r="BT196" s="11">
        <f>+data!BV198</f>
        <v>83928</v>
      </c>
      <c r="BU196" s="11">
        <f>+data!BW198</f>
        <v>83928</v>
      </c>
      <c r="BV196" s="11">
        <f>+data!BX198</f>
        <v>83928</v>
      </c>
      <c r="BW196" s="11">
        <f>+data!BY198</f>
        <v>83928</v>
      </c>
      <c r="BX196" s="11">
        <f>+data!BZ198</f>
        <v>83928</v>
      </c>
      <c r="BY196" s="11">
        <f>+data!CA198</f>
        <v>83928</v>
      </c>
      <c r="BZ196" s="11">
        <f>+data!CB198</f>
        <v>83928</v>
      </c>
      <c r="CA196" s="11">
        <f>+data!CC198</f>
        <v>83928</v>
      </c>
    </row>
    <row r="197" spans="1:79" x14ac:dyDescent="0.2">
      <c r="A197" s="9">
        <f>+data!B199</f>
        <v>716</v>
      </c>
      <c r="B197" s="11">
        <f>+data!D199</f>
        <v>0</v>
      </c>
      <c r="C197" s="11">
        <f>+data!E199</f>
        <v>0</v>
      </c>
      <c r="D197" s="11">
        <f>+data!F199</f>
        <v>0</v>
      </c>
      <c r="E197" s="11">
        <f>+data!G199</f>
        <v>0</v>
      </c>
      <c r="F197" s="11">
        <f>+data!H199</f>
        <v>0</v>
      </c>
      <c r="G197" s="11">
        <f>+data!I199</f>
        <v>0</v>
      </c>
      <c r="H197" s="11">
        <f>+data!J199</f>
        <v>0</v>
      </c>
      <c r="I197" s="11">
        <f>+data!K199</f>
        <v>0</v>
      </c>
      <c r="J197" s="11">
        <f>+data!L199</f>
        <v>0.52048587254715584</v>
      </c>
      <c r="K197" s="11">
        <f>+data!M199</f>
        <v>1.0409717450943117</v>
      </c>
      <c r="L197" s="11">
        <f>+data!N199</f>
        <v>2.9935637166617477</v>
      </c>
      <c r="M197" s="11">
        <f>+data!O199</f>
        <v>3.7003868753615392</v>
      </c>
      <c r="N197" s="11">
        <f>+data!P199</f>
        <v>4.5887734069463546</v>
      </c>
      <c r="O197" s="11">
        <f>+data!Q199</f>
        <v>5.7102532701076969</v>
      </c>
      <c r="P197" s="11">
        <f>+data!R199</f>
        <v>7.1327602830861165</v>
      </c>
      <c r="Q197" s="11">
        <f>+data!S199</f>
        <v>8.946565538098298</v>
      </c>
      <c r="R197" s="11">
        <f>+data!T199</f>
        <v>11.272672578003855</v>
      </c>
      <c r="S197" s="11">
        <f>+data!U199</f>
        <v>14.274852492921381</v>
      </c>
      <c r="T197" s="11">
        <f>+data!V199</f>
        <v>18.177149029787021</v>
      </c>
      <c r="U197" s="11">
        <f>+data!W199</f>
        <v>23.958546565586673</v>
      </c>
      <c r="V197" s="11">
        <f>+data!X199</f>
        <v>31.088451676789447</v>
      </c>
      <c r="W197" s="11">
        <f>+data!Y199</f>
        <v>35.371749463369326</v>
      </c>
      <c r="X197" s="11">
        <f>+data!Z199</f>
        <v>40.605324639071931</v>
      </c>
      <c r="Y197" s="11">
        <f>+data!AA199</f>
        <v>47.092565853598209</v>
      </c>
      <c r="Z197" s="11">
        <f>+data!AB199</f>
        <v>55.268358536514576</v>
      </c>
      <c r="AA197" s="11">
        <f>+data!AC199</f>
        <v>131.54782858277849</v>
      </c>
      <c r="AB197" s="11">
        <f>+data!AD199</f>
        <v>172.70256675490072</v>
      </c>
      <c r="AC197" s="11">
        <f>+data!AE199</f>
        <v>910.35326550988327</v>
      </c>
      <c r="AD197" s="11">
        <f>+data!AF199</f>
        <v>999.57000168107572</v>
      </c>
      <c r="AE197" s="11">
        <f>+data!AG199</f>
        <v>1093.7276953003252</v>
      </c>
      <c r="AF197" s="11">
        <f>+data!AH199</f>
        <v>1192.1092008622279</v>
      </c>
      <c r="AG197" s="11">
        <f>+data!AI199</f>
        <v>1295.1564921953027</v>
      </c>
      <c r="AH197" s="11">
        <f>+data!AJ199</f>
        <v>1403.3830457942981</v>
      </c>
      <c r="AI197" s="11">
        <f>+data!AK199</f>
        <v>1517.3897783358802</v>
      </c>
      <c r="AJ197" s="11">
        <f>+data!AL199</f>
        <v>1637.8856037774237</v>
      </c>
      <c r="AK197" s="11">
        <f>+data!AM199</f>
        <v>1765.7142918936047</v>
      </c>
      <c r="AL197" s="11">
        <f>+data!AN199</f>
        <v>1901.8900619448007</v>
      </c>
      <c r="AM197" s="11">
        <f>+data!AO199</f>
        <v>2047.645503388954</v>
      </c>
      <c r="AN197" s="11">
        <f>+data!AP199</f>
        <v>2204.4972429661329</v>
      </c>
      <c r="AO197" s="11">
        <f>+data!AQ199</f>
        <v>2374.3377389215057</v>
      </c>
      <c r="AP197" s="11">
        <f>+data!AR199</f>
        <v>2559.5665291731111</v>
      </c>
      <c r="AQ197" s="11">
        <f>+data!AS199</f>
        <v>2560.1591329098974</v>
      </c>
      <c r="AR197" s="11">
        <f>+data!AT199</f>
        <v>2566.0011392589731</v>
      </c>
      <c r="AS197" s="11">
        <f>+data!AU199</f>
        <v>2578.6827697928557</v>
      </c>
      <c r="AT197" s="11">
        <f>+data!AV199</f>
        <v>2600.4772125052436</v>
      </c>
      <c r="AU197" s="11">
        <f>+data!AW199</f>
        <v>2634.7565662930429</v>
      </c>
      <c r="AV197" s="11">
        <f>+data!AX199</f>
        <v>2686.7609353800312</v>
      </c>
      <c r="AW197" s="11">
        <f>+data!AY199</f>
        <v>2765.1367508854323</v>
      </c>
      <c r="AX197" s="11">
        <f>+data!AZ199</f>
        <v>2885.3484452129705</v>
      </c>
      <c r="AY197" s="11">
        <f>+data!BA199</f>
        <v>3078.4057197364791</v>
      </c>
      <c r="AZ197" s="11">
        <f>+data!BB199</f>
        <v>3418.4877644663197</v>
      </c>
      <c r="BA197" s="11">
        <f>+data!BC199</f>
        <v>4148.8022464611249</v>
      </c>
      <c r="BB197" s="11">
        <f>+data!BD199</f>
        <v>7066.6409795857389</v>
      </c>
      <c r="BC197" s="11">
        <f>+data!BE199</f>
        <v>9000</v>
      </c>
      <c r="BD197" s="11">
        <f>+data!BF199</f>
        <v>9315</v>
      </c>
      <c r="BE197" s="11">
        <f>+data!BG199</f>
        <v>9670</v>
      </c>
      <c r="BF197" s="11">
        <f>+data!BH199</f>
        <v>10000</v>
      </c>
      <c r="BG197" s="11">
        <f>+data!BI199</f>
        <v>11360</v>
      </c>
      <c r="BH197" s="11">
        <f>+data!BJ199</f>
        <v>11540</v>
      </c>
      <c r="BI197" s="11">
        <f>+data!BK199</f>
        <v>11720</v>
      </c>
      <c r="BJ197" s="11">
        <f>+data!BL199</f>
        <v>11900</v>
      </c>
      <c r="BK197" s="11">
        <f>+data!BM199</f>
        <v>12100</v>
      </c>
      <c r="BL197" s="11">
        <f>+data!BN199</f>
        <v>12100</v>
      </c>
      <c r="BM197" s="11">
        <f>+data!BO199</f>
        <v>12100</v>
      </c>
      <c r="BN197" s="11">
        <f>+data!BP199</f>
        <v>12100</v>
      </c>
      <c r="BO197" s="11">
        <f>+data!BQ199</f>
        <v>12100</v>
      </c>
      <c r="BP197" s="11">
        <f>+data!BR199</f>
        <v>12100</v>
      </c>
      <c r="BQ197" s="11">
        <f>+data!BS199</f>
        <v>12100</v>
      </c>
      <c r="BR197" s="11">
        <f>+data!BT199</f>
        <v>12100</v>
      </c>
      <c r="BS197" s="11">
        <f>+data!BU199</f>
        <v>12100</v>
      </c>
      <c r="BT197" s="11">
        <f>+data!BV199</f>
        <v>12100</v>
      </c>
      <c r="BU197" s="11">
        <f>+data!BW199</f>
        <v>12100</v>
      </c>
      <c r="BV197" s="11">
        <f>+data!BX199</f>
        <v>12100</v>
      </c>
      <c r="BW197" s="11">
        <f>+data!BY199</f>
        <v>12100</v>
      </c>
      <c r="BX197" s="11">
        <f>+data!BZ199</f>
        <v>12100</v>
      </c>
      <c r="BY197" s="11">
        <f>+data!CA199</f>
        <v>12100</v>
      </c>
      <c r="BZ197" s="11">
        <f>+data!CB199</f>
        <v>12100</v>
      </c>
      <c r="CA197" s="11">
        <f>+data!CC199</f>
        <v>12100</v>
      </c>
    </row>
    <row r="198" spans="1:79" x14ac:dyDescent="0.2">
      <c r="A198" s="9">
        <f>+data!B200</f>
        <v>724</v>
      </c>
      <c r="B198" s="11">
        <f>+data!D200</f>
        <v>0</v>
      </c>
      <c r="C198" s="11">
        <f>+data!E200</f>
        <v>0</v>
      </c>
      <c r="D198" s="11">
        <f>+data!F200</f>
        <v>0</v>
      </c>
      <c r="E198" s="11">
        <f>+data!G200</f>
        <v>0</v>
      </c>
      <c r="F198" s="11">
        <f>+data!H200</f>
        <v>0</v>
      </c>
      <c r="G198" s="11">
        <f>+data!I200</f>
        <v>95.201781325122184</v>
      </c>
      <c r="H198" s="11">
        <f>+data!J200</f>
        <v>190.40356265024437</v>
      </c>
      <c r="I198" s="11">
        <f>+data!K200</f>
        <v>380.80712530048874</v>
      </c>
      <c r="J198" s="11">
        <f>+data!L200</f>
        <v>761.61425060097747</v>
      </c>
      <c r="K198" s="11">
        <f>+data!M200</f>
        <v>1523.2285012019549</v>
      </c>
      <c r="L198" s="11">
        <f>+data!N200</f>
        <v>3240.9854791113335</v>
      </c>
      <c r="M198" s="11">
        <f>+data!O200</f>
        <v>3349.0728540849932</v>
      </c>
      <c r="N198" s="11">
        <f>+data!P200</f>
        <v>3453.0292224816817</v>
      </c>
      <c r="O198" s="11">
        <f>+data!Q200</f>
        <v>3245.1146991321257</v>
      </c>
      <c r="P198" s="11">
        <f>+data!R200</f>
        <v>3039.3935286292294</v>
      </c>
      <c r="Q198" s="11">
        <f>+data!S200</f>
        <v>2669.1418609304933</v>
      </c>
      <c r="R198" s="11">
        <f>+data!T200</f>
        <v>2305.5651624022476</v>
      </c>
      <c r="S198" s="11">
        <f>+data!U200</f>
        <v>2355.2046509880056</v>
      </c>
      <c r="T198" s="11">
        <f>+data!V200</f>
        <v>2400.5983406668493</v>
      </c>
      <c r="U198" s="11">
        <f>+data!W200</f>
        <v>2441.2530869505858</v>
      </c>
      <c r="V198" s="11">
        <f>+data!X200</f>
        <v>2476.564392675793</v>
      </c>
      <c r="W198" s="11">
        <f>+data!Y200</f>
        <v>2733.5757011099868</v>
      </c>
      <c r="X198" s="11">
        <f>+data!Z200</f>
        <v>3271.4398770108423</v>
      </c>
      <c r="Y198" s="11">
        <f>+data!AA200</f>
        <v>4357.3100269651623</v>
      </c>
      <c r="Z198" s="11">
        <f>+data!AB200</f>
        <v>3111.2593593178531</v>
      </c>
      <c r="AA198" s="11">
        <f>+data!AC200</f>
        <v>3565.4729437603391</v>
      </c>
      <c r="AB198" s="11">
        <f>+data!AD200</f>
        <v>4495.8718690787027</v>
      </c>
      <c r="AC198" s="11">
        <f>+data!AE200</f>
        <v>4047.1020780567251</v>
      </c>
      <c r="AD198" s="11">
        <f>+data!AF200</f>
        <v>4543.9707488147833</v>
      </c>
      <c r="AE198" s="11">
        <f>+data!AG200</f>
        <v>4646.0523930074078</v>
      </c>
      <c r="AF198" s="11">
        <f>+data!AH200</f>
        <v>4749.7724748470009</v>
      </c>
      <c r="AG198" s="11">
        <f>+data!AI200</f>
        <v>4855.1020687984264</v>
      </c>
      <c r="AH198" s="11">
        <f>+data!AJ200</f>
        <v>4962.0053550007406</v>
      </c>
      <c r="AI198" s="11">
        <f>+data!AK200</f>
        <v>5070.4387661946184</v>
      </c>
      <c r="AJ198" s="11">
        <f>+data!AL200</f>
        <v>5180.3500179515804</v>
      </c>
      <c r="AK198" s="11">
        <f>+data!AM200</f>
        <v>5291.6770026219492</v>
      </c>
      <c r="AL198" s="11">
        <f>+data!AN200</f>
        <v>5404.346523389936</v>
      </c>
      <c r="AM198" s="11">
        <f>+data!AO200</f>
        <v>5518.2728398026538</v>
      </c>
      <c r="AN198" s="11">
        <f>+data!AP200</f>
        <v>5633.3559898358444</v>
      </c>
      <c r="AO198" s="11">
        <f>+data!AQ200</f>
        <v>5749.4798455885339</v>
      </c>
      <c r="AP198" s="11">
        <f>+data!AR200</f>
        <v>6099.9301858062427</v>
      </c>
      <c r="AQ198" s="11">
        <f>+data!AS200</f>
        <v>6044.5295971406213</v>
      </c>
      <c r="AR198" s="11">
        <f>+data!AT200</f>
        <v>6548.336612673319</v>
      </c>
      <c r="AS198" s="11">
        <f>+data!AU200</f>
        <v>7157.8015088096708</v>
      </c>
      <c r="AT198" s="11">
        <f>+data!AV200</f>
        <v>7478.1996434864986</v>
      </c>
      <c r="AU198" s="11">
        <f>+data!AW200</f>
        <v>7808.2654490575669</v>
      </c>
      <c r="AV198" s="11">
        <f>+data!AX200</f>
        <v>8094.3481855043101</v>
      </c>
      <c r="AW198" s="11">
        <f>+data!AY200</f>
        <v>8192.6910662000118</v>
      </c>
      <c r="AX198" s="11">
        <f>+data!AZ200</f>
        <v>8689.9727535797683</v>
      </c>
      <c r="AY198" s="11">
        <f>+data!BA200</f>
        <v>9192.8419798637206</v>
      </c>
      <c r="AZ198" s="11">
        <f>+data!BB200</f>
        <v>10053.003920790146</v>
      </c>
      <c r="BA198" s="11">
        <f>+data!BC200</f>
        <v>10907.415258329132</v>
      </c>
      <c r="BB198" s="11">
        <f>+data!BD200</f>
        <v>11654.57532229752</v>
      </c>
      <c r="BC198" s="11">
        <f>+data!BE200</f>
        <v>12500</v>
      </c>
      <c r="BD198" s="11">
        <f>+data!BF200</f>
        <v>11600</v>
      </c>
      <c r="BE198" s="11">
        <f>+data!BG200</f>
        <v>10739</v>
      </c>
      <c r="BF198" s="11">
        <f>+data!BH200</f>
        <v>10300</v>
      </c>
      <c r="BG198" s="11">
        <f>+data!BI200</f>
        <v>11462</v>
      </c>
      <c r="BH198" s="11">
        <f>+data!BJ200</f>
        <v>11476</v>
      </c>
      <c r="BI198" s="11">
        <f>+data!BK200</f>
        <v>11533</v>
      </c>
      <c r="BJ198" s="11">
        <f>+data!BL200</f>
        <v>11172</v>
      </c>
      <c r="BK198" s="11">
        <f>+data!BM200</f>
        <v>11114</v>
      </c>
      <c r="BL198" s="11">
        <f>+data!BN200</f>
        <v>11320</v>
      </c>
      <c r="BM198" s="11">
        <f>+data!BO200</f>
        <v>11035</v>
      </c>
      <c r="BN198" s="11">
        <f>+data!BP200</f>
        <v>10608</v>
      </c>
      <c r="BO198" s="11">
        <f>+data!BQ200</f>
        <v>10870</v>
      </c>
      <c r="BP198" s="11">
        <f>+data!BR200</f>
        <v>10754</v>
      </c>
      <c r="BQ198" s="11">
        <f>+data!BS200</f>
        <v>10324</v>
      </c>
      <c r="BR198" s="11">
        <f>+data!BT200</f>
        <v>10022</v>
      </c>
      <c r="BS198" s="11">
        <f>+data!BU200</f>
        <v>10000</v>
      </c>
      <c r="BT198" s="11">
        <f>+data!BV200</f>
        <v>9828.2666666666628</v>
      </c>
      <c r="BU198" s="11">
        <f>+data!BW200</f>
        <v>9522.444444444438</v>
      </c>
      <c r="BV198" s="11">
        <f>+data!BX200</f>
        <v>9308.420740740723</v>
      </c>
      <c r="BW198" s="11">
        <f>+data!BY200</f>
        <v>9159.3590123456088</v>
      </c>
      <c r="BX198" s="11">
        <f>+data!BZ200</f>
        <v>8970.7053168723942</v>
      </c>
      <c r="BY198" s="11">
        <f>+data!CA200</f>
        <v>8728.14402194781</v>
      </c>
      <c r="BZ198" s="11">
        <f>+data!CB200</f>
        <v>8522.4008003657218</v>
      </c>
      <c r="CA198" s="11">
        <f>+data!CC200</f>
        <v>8342.2755155615741</v>
      </c>
    </row>
    <row r="199" spans="1:79" x14ac:dyDescent="0.2">
      <c r="A199" s="9">
        <f>+data!B201</f>
        <v>732</v>
      </c>
      <c r="B199" s="11">
        <f>+data!D201</f>
        <v>0</v>
      </c>
      <c r="C199" s="11">
        <f>+data!E201</f>
        <v>0</v>
      </c>
      <c r="D199" s="11">
        <f>+data!F201</f>
        <v>0</v>
      </c>
      <c r="E199" s="11">
        <f>+data!G201</f>
        <v>0</v>
      </c>
      <c r="F199" s="11">
        <f>+data!H201</f>
        <v>0</v>
      </c>
      <c r="G199" s="11">
        <f>+data!I201</f>
        <v>0</v>
      </c>
      <c r="H199" s="11">
        <f>+data!J201</f>
        <v>0</v>
      </c>
      <c r="I199" s="11">
        <f>+data!K201</f>
        <v>0</v>
      </c>
      <c r="J199" s="11">
        <f>+data!L201</f>
        <v>3.1723458085094896E-5</v>
      </c>
      <c r="K199" s="11">
        <f>+data!M201</f>
        <v>6.3446916170189791E-5</v>
      </c>
      <c r="L199" s="11">
        <f>+data!N201</f>
        <v>1.1896296781910585E-4</v>
      </c>
      <c r="M199" s="11">
        <f>+data!O201</f>
        <v>2.230555646608235E-4</v>
      </c>
      <c r="N199" s="11">
        <f>+data!P201</f>
        <v>4.18229183739044E-4</v>
      </c>
      <c r="O199" s="11">
        <f>+data!Q201</f>
        <v>7.8417971951070728E-4</v>
      </c>
      <c r="P199" s="11">
        <f>+data!R201</f>
        <v>1.4703369740825764E-3</v>
      </c>
      <c r="Q199" s="11">
        <f>+data!S201</f>
        <v>2.7568818264048305E-3</v>
      </c>
      <c r="R199" s="11">
        <f>+data!T201</f>
        <v>5.1691534245090574E-3</v>
      </c>
      <c r="S199" s="11">
        <f>+data!U201</f>
        <v>9.6921626709544819E-3</v>
      </c>
      <c r="T199" s="11">
        <f>+data!V201</f>
        <v>1.8172805008039652E-2</v>
      </c>
      <c r="U199" s="11">
        <f>+data!W201</f>
        <v>3.4074009390074357E-2</v>
      </c>
      <c r="V199" s="11">
        <f>+data!X201</f>
        <v>6.3888767606389424E-2</v>
      </c>
      <c r="W199" s="11">
        <f>+data!Y201</f>
        <v>0.11979143926198019</v>
      </c>
      <c r="X199" s="11">
        <f>+data!Z201</f>
        <v>0.22460894861621281</v>
      </c>
      <c r="Y199" s="11">
        <f>+data!AA201</f>
        <v>0.42114177865539909</v>
      </c>
      <c r="Z199" s="11">
        <f>+data!AB201</f>
        <v>0.78964083497887316</v>
      </c>
      <c r="AA199" s="11">
        <f>+data!AC201</f>
        <v>1.4805765655853873</v>
      </c>
      <c r="AB199" s="11">
        <f>+data!AD201</f>
        <v>2.7760810604726007</v>
      </c>
      <c r="AC199" s="11">
        <f>+data!AE201</f>
        <v>5.2051519883861275</v>
      </c>
      <c r="AD199" s="11">
        <f>+data!AF201</f>
        <v>6.5282006543304263</v>
      </c>
      <c r="AE199" s="11">
        <f>+data!AG201</f>
        <v>8.1875426266685967</v>
      </c>
      <c r="AF199" s="11">
        <f>+data!AH201</f>
        <v>10.268657140470648</v>
      </c>
      <c r="AG199" s="11">
        <f>+data!AI201</f>
        <v>12.878750594235763</v>
      </c>
      <c r="AH199" s="11">
        <f>+data!AJ201</f>
        <v>16.152279173372612</v>
      </c>
      <c r="AI199" s="11">
        <f>+data!AK201</f>
        <v>20.257875217440567</v>
      </c>
      <c r="AJ199" s="11">
        <f>+data!AL201</f>
        <v>25.407034135586002</v>
      </c>
      <c r="AK199" s="11">
        <f>+data!AM201</f>
        <v>31.865009367373741</v>
      </c>
      <c r="AL199" s="11">
        <f>+data!AN201</f>
        <v>39.964476631321581</v>
      </c>
      <c r="AM199" s="11">
        <f>+data!AO201</f>
        <v>50.122671360353152</v>
      </c>
      <c r="AN199" s="11">
        <f>+data!AP201</f>
        <v>62.862882140911154</v>
      </c>
      <c r="AO199" s="11">
        <f>+data!AQ201</f>
        <v>79.238927068375403</v>
      </c>
      <c r="AP199" s="11">
        <f>+data!AR201</f>
        <v>99.881000506355548</v>
      </c>
      <c r="AQ199" s="11">
        <f>+data!AS201</f>
        <v>125.90042080633052</v>
      </c>
      <c r="AR199" s="11">
        <f>+data!AT201</f>
        <v>158.69800941974435</v>
      </c>
      <c r="AS199" s="11">
        <f>+data!AU201</f>
        <v>157.70402650662206</v>
      </c>
      <c r="AT199" s="11">
        <f>+data!AV201</f>
        <v>158.39828888865455</v>
      </c>
      <c r="AU199" s="11">
        <f>+data!AW201</f>
        <v>158.87971841025521</v>
      </c>
      <c r="AV199" s="11">
        <f>+data!AX201</f>
        <v>159.10572533061728</v>
      </c>
      <c r="AW199" s="11">
        <f>+data!AY201</f>
        <v>159.02194567739991</v>
      </c>
      <c r="AX199" s="11">
        <f>+data!AZ201</f>
        <v>158.55727046897465</v>
      </c>
      <c r="AY199" s="11">
        <f>+data!BA201</f>
        <v>308.92703385298671</v>
      </c>
      <c r="AZ199" s="11">
        <f>+data!BB201</f>
        <v>599.532968224657</v>
      </c>
      <c r="BA199" s="11">
        <f>+data!BC201</f>
        <v>1157.3054867274234</v>
      </c>
      <c r="BB199" s="11">
        <f>+data!BD201</f>
        <v>2216.938395754778</v>
      </c>
      <c r="BC199" s="11">
        <f>+data!BE201</f>
        <v>5000</v>
      </c>
      <c r="BD199" s="11">
        <f>+data!BF201</f>
        <v>5000</v>
      </c>
      <c r="BE199" s="11">
        <f>+data!BG201</f>
        <v>5000</v>
      </c>
      <c r="BF199" s="11">
        <f>+data!BH201</f>
        <v>5000</v>
      </c>
      <c r="BG199" s="11">
        <f>+data!BI201</f>
        <v>5000</v>
      </c>
      <c r="BH199" s="11">
        <f>+data!BJ201</f>
        <v>5000</v>
      </c>
      <c r="BI199" s="11">
        <f>+data!BK201</f>
        <v>5000</v>
      </c>
      <c r="BJ199" s="11">
        <f>+data!BL201</f>
        <v>5000</v>
      </c>
      <c r="BK199" s="11">
        <f>+data!BM201</f>
        <v>5000</v>
      </c>
      <c r="BL199" s="11">
        <f>+data!BN201</f>
        <v>5000</v>
      </c>
      <c r="BM199" s="11">
        <f>+data!BO201</f>
        <v>5000</v>
      </c>
      <c r="BN199" s="11">
        <f>+data!BP201</f>
        <v>5000</v>
      </c>
      <c r="BO199" s="11">
        <f>+data!BQ201</f>
        <v>5000</v>
      </c>
      <c r="BP199" s="11">
        <f>+data!BR201</f>
        <v>5000</v>
      </c>
      <c r="BQ199" s="11">
        <f>+data!BS201</f>
        <v>5000</v>
      </c>
      <c r="BR199" s="11">
        <f>+data!BT201</f>
        <v>5000</v>
      </c>
      <c r="BS199" s="11">
        <f>+data!BU201</f>
        <v>5000</v>
      </c>
      <c r="BT199" s="11">
        <f>+data!BV201</f>
        <v>5000</v>
      </c>
      <c r="BU199" s="11">
        <f>+data!BW201</f>
        <v>5000</v>
      </c>
      <c r="BV199" s="11">
        <f>+data!BX201</f>
        <v>5000</v>
      </c>
      <c r="BW199" s="11">
        <f>+data!BY201</f>
        <v>5000</v>
      </c>
      <c r="BX199" s="11">
        <f>+data!BZ201</f>
        <v>5000</v>
      </c>
      <c r="BY199" s="11">
        <f>+data!CA201</f>
        <v>5000</v>
      </c>
      <c r="BZ199" s="11">
        <f>+data!CB201</f>
        <v>5000</v>
      </c>
      <c r="CA199" s="11">
        <f>+data!CC201</f>
        <v>5000</v>
      </c>
    </row>
    <row r="200" spans="1:79" x14ac:dyDescent="0.2">
      <c r="A200" s="9">
        <f>+data!B202</f>
        <v>736</v>
      </c>
      <c r="B200" s="11">
        <f>+data!D202</f>
        <v>0</v>
      </c>
      <c r="C200" s="11">
        <f>+data!E202</f>
        <v>0</v>
      </c>
      <c r="D200" s="11">
        <f>+data!F202</f>
        <v>0</v>
      </c>
      <c r="E200" s="11">
        <f>+data!G202</f>
        <v>0</v>
      </c>
      <c r="F200" s="11">
        <f>+data!H202</f>
        <v>0</v>
      </c>
      <c r="G200" s="11">
        <f>+data!I202</f>
        <v>506.52539273432529</v>
      </c>
      <c r="H200" s="11">
        <f>+data!J202</f>
        <v>1013.0507854686506</v>
      </c>
      <c r="I200" s="11">
        <f>+data!K202</f>
        <v>2026.1015709373012</v>
      </c>
      <c r="J200" s="11">
        <f>+data!L202</f>
        <v>4052.2031418746024</v>
      </c>
      <c r="K200" s="11">
        <f>+data!M202</f>
        <v>8104.4062837492047</v>
      </c>
      <c r="L200" s="11">
        <f>+data!N202</f>
        <v>27117.427517850814</v>
      </c>
      <c r="M200" s="11">
        <f>+data!O202</f>
        <v>56042.683536891673</v>
      </c>
      <c r="N200" s="11">
        <f>+data!P202</f>
        <v>56885.62569786056</v>
      </c>
      <c r="O200" s="11">
        <f>+data!Q202</f>
        <v>57682.872540902725</v>
      </c>
      <c r="P200" s="11">
        <f>+data!R202</f>
        <v>58425.062783385489</v>
      </c>
      <c r="Q200" s="11">
        <f>+data!S202</f>
        <v>59101.240101726071</v>
      </c>
      <c r="R200" s="11">
        <f>+data!T202</f>
        <v>59698.49047086967</v>
      </c>
      <c r="S200" s="11">
        <f>+data!U202</f>
        <v>60201.464321966829</v>
      </c>
      <c r="T200" s="11">
        <f>+data!V202</f>
        <v>60591.734417932879</v>
      </c>
      <c r="U200" s="11">
        <f>+data!W202</f>
        <v>63413.656490407731</v>
      </c>
      <c r="V200" s="11">
        <f>+data!X202</f>
        <v>65851.437151895181</v>
      </c>
      <c r="W200" s="11">
        <f>+data!Y202</f>
        <v>65738.189280995561</v>
      </c>
      <c r="X200" s="11">
        <f>+data!Z202</f>
        <v>65295.789153446734</v>
      </c>
      <c r="Y200" s="11">
        <f>+data!AA202</f>
        <v>67723.564423730582</v>
      </c>
      <c r="Z200" s="11">
        <f>+data!AB202</f>
        <v>69369.922803883412</v>
      </c>
      <c r="AA200" s="11">
        <f>+data!AC202</f>
        <v>70068.735099121914</v>
      </c>
      <c r="AB200" s="11">
        <f>+data!AD202</f>
        <v>70112.732923365067</v>
      </c>
      <c r="AC200" s="11">
        <f>+data!AE202</f>
        <v>68448.693502481517</v>
      </c>
      <c r="AD200" s="11">
        <f>+data!AF202</f>
        <v>68289.327559774771</v>
      </c>
      <c r="AE200" s="11">
        <f>+data!AG202</f>
        <v>68032.241904266339</v>
      </c>
      <c r="AF200" s="11">
        <f>+data!AH202</f>
        <v>67771.975885752749</v>
      </c>
      <c r="AG200" s="11">
        <f>+data!AI202</f>
        <v>67508.714440734722</v>
      </c>
      <c r="AH200" s="11">
        <f>+data!AJ202</f>
        <v>67242.72052575383</v>
      </c>
      <c r="AI200" s="11">
        <f>+data!AK202</f>
        <v>66974.358969190449</v>
      </c>
      <c r="AJ200" s="11">
        <f>+data!AL202</f>
        <v>66704.128377607281</v>
      </c>
      <c r="AK200" s="11">
        <f>+data!AM202</f>
        <v>66432.704275312703</v>
      </c>
      <c r="AL200" s="11">
        <f>+data!AN202</f>
        <v>66160.998136735638</v>
      </c>
      <c r="AM200" s="11">
        <f>+data!AO202</f>
        <v>65890.239266505334</v>
      </c>
      <c r="AN200" s="11">
        <f>+data!AP202</f>
        <v>65622.090119212386</v>
      </c>
      <c r="AO200" s="11">
        <f>+data!AQ202</f>
        <v>65358.811558472429</v>
      </c>
      <c r="AP200" s="11">
        <f>+data!AR202</f>
        <v>65103.504421904247</v>
      </c>
      <c r="AQ200" s="11">
        <f>+data!AS202</f>
        <v>64860.470768705061</v>
      </c>
      <c r="AR200" s="11">
        <f>+data!AT202</f>
        <v>64635.76859434275</v>
      </c>
      <c r="AS200" s="11">
        <f>+data!AU202</f>
        <v>64438.090487952519</v>
      </c>
      <c r="AT200" s="11">
        <f>+data!AV202</f>
        <v>64280.207739495723</v>
      </c>
      <c r="AU200" s="11">
        <f>+data!AW202</f>
        <v>64181.452003033257</v>
      </c>
      <c r="AV200" s="11">
        <f>+data!AX202</f>
        <v>64172.220870220663</v>
      </c>
      <c r="AW200" s="11">
        <f>+data!AY202</f>
        <v>64302.746421018936</v>
      </c>
      <c r="AX200" s="11">
        <f>+data!AZ202</f>
        <v>64661.782784993127</v>
      </c>
      <c r="AY200" s="11">
        <f>+data!BA202</f>
        <v>65421.708272354932</v>
      </c>
      <c r="AZ200" s="11">
        <f>+data!BB202</f>
        <v>66969.162972624166</v>
      </c>
      <c r="BA200" s="11">
        <f>+data!BC202</f>
        <v>70415.919909081451</v>
      </c>
      <c r="BB200" s="11">
        <f>+data!BD202</f>
        <v>84207.959954540725</v>
      </c>
      <c r="BC200" s="11">
        <f>+data!BE202</f>
        <v>98000</v>
      </c>
      <c r="BD200" s="11">
        <f>+data!BF202</f>
        <v>98000</v>
      </c>
      <c r="BE200" s="11">
        <f>+data!BG202</f>
        <v>98000</v>
      </c>
      <c r="BF200" s="11">
        <f>+data!BH202</f>
        <v>110000</v>
      </c>
      <c r="BG200" s="11">
        <f>+data!BI202</f>
        <v>115225</v>
      </c>
      <c r="BH200" s="11">
        <f>+data!BJ202</f>
        <v>115600</v>
      </c>
      <c r="BI200" s="11">
        <f>+data!BK202</f>
        <v>115970</v>
      </c>
      <c r="BJ200" s="11">
        <f>+data!BL202</f>
        <v>116340</v>
      </c>
      <c r="BK200" s="11">
        <f>+data!BM202</f>
        <v>116340</v>
      </c>
      <c r="BL200" s="11">
        <f>+data!BN202</f>
        <v>116340</v>
      </c>
      <c r="BM200" s="11">
        <f>+data!BO202</f>
        <v>117180</v>
      </c>
      <c r="BN200" s="11">
        <f>+data!BP202</f>
        <v>117227</v>
      </c>
      <c r="BO200" s="11">
        <f>+data!BQ202</f>
        <v>117227</v>
      </c>
      <c r="BP200" s="11">
        <f>+data!BR202</f>
        <v>117227</v>
      </c>
      <c r="BQ200" s="11">
        <f>+data!BS202</f>
        <v>117227</v>
      </c>
      <c r="BR200" s="11">
        <f>+data!BT202</f>
        <v>117227</v>
      </c>
      <c r="BS200" s="11">
        <f>+data!BU202</f>
        <v>117223.2</v>
      </c>
      <c r="BT200" s="11">
        <f>+data!BV202</f>
        <v>117224.46666666666</v>
      </c>
      <c r="BU200" s="11">
        <f>+data!BW202</f>
        <v>117223.53777777778</v>
      </c>
      <c r="BV200" s="11">
        <f>+data!BX202</f>
        <v>117222.49629629627</v>
      </c>
      <c r="BW200" s="11">
        <f>+data!BY202</f>
        <v>117221.45293827158</v>
      </c>
      <c r="BX200" s="11">
        <f>+data!BZ202</f>
        <v>117220.61474897117</v>
      </c>
      <c r="BY200" s="11">
        <f>+data!CA202</f>
        <v>117220.32717914951</v>
      </c>
      <c r="BZ200" s="11">
        <f>+data!CB202</f>
        <v>117219.09827965246</v>
      </c>
      <c r="CA200" s="11">
        <f>+data!CC202</f>
        <v>117218.30023354974</v>
      </c>
    </row>
    <row r="201" spans="1:79" x14ac:dyDescent="0.2">
      <c r="A201" s="9">
        <f>+data!B203</f>
        <v>740</v>
      </c>
      <c r="B201" s="11">
        <f>+data!D203</f>
        <v>0</v>
      </c>
      <c r="C201" s="11">
        <f>+data!E203</f>
        <v>0</v>
      </c>
      <c r="D201" s="11">
        <f>+data!F203</f>
        <v>0</v>
      </c>
      <c r="E201" s="11">
        <f>+data!G203</f>
        <v>0</v>
      </c>
      <c r="F201" s="11">
        <f>+data!H203</f>
        <v>0</v>
      </c>
      <c r="G201" s="11">
        <f>+data!I203</f>
        <v>0</v>
      </c>
      <c r="H201" s="11">
        <f>+data!J203</f>
        <v>0</v>
      </c>
      <c r="I201" s="11">
        <f>+data!K203</f>
        <v>0</v>
      </c>
      <c r="J201" s="11">
        <f>+data!L203</f>
        <v>0</v>
      </c>
      <c r="K201" s="11">
        <f>+data!M203</f>
        <v>0</v>
      </c>
      <c r="L201" s="11">
        <f>+data!N203</f>
        <v>0</v>
      </c>
      <c r="M201" s="11">
        <f>+data!O203</f>
        <v>0</v>
      </c>
      <c r="N201" s="11">
        <f>+data!P203</f>
        <v>0</v>
      </c>
      <c r="O201" s="11">
        <f>+data!Q203</f>
        <v>0</v>
      </c>
      <c r="P201" s="11">
        <f>+data!R203</f>
        <v>0</v>
      </c>
      <c r="Q201" s="11">
        <f>+data!S203</f>
        <v>0</v>
      </c>
      <c r="R201" s="11">
        <f>+data!T203</f>
        <v>0</v>
      </c>
      <c r="S201" s="11">
        <f>+data!U203</f>
        <v>0</v>
      </c>
      <c r="T201" s="11">
        <f>+data!V203</f>
        <v>0</v>
      </c>
      <c r="U201" s="11">
        <f>+data!W203</f>
        <v>0</v>
      </c>
      <c r="V201" s="11">
        <f>+data!X203</f>
        <v>0</v>
      </c>
      <c r="W201" s="11">
        <f>+data!Y203</f>
        <v>0</v>
      </c>
      <c r="X201" s="11">
        <f>+data!Z203</f>
        <v>0</v>
      </c>
      <c r="Y201" s="11">
        <f>+data!AA203</f>
        <v>0</v>
      </c>
      <c r="Z201" s="11">
        <f>+data!AB203</f>
        <v>0</v>
      </c>
      <c r="AA201" s="11">
        <f>+data!AC203</f>
        <v>0</v>
      </c>
      <c r="AB201" s="11">
        <f>+data!AD203</f>
        <v>0.23304782173608873</v>
      </c>
      <c r="AC201" s="11">
        <f>+data!AE203</f>
        <v>0.33638550147299418</v>
      </c>
      <c r="AD201" s="11">
        <f>+data!AF203</f>
        <v>0.37592798496594276</v>
      </c>
      <c r="AE201" s="11">
        <f>+data!AG203</f>
        <v>0.41987996544543565</v>
      </c>
      <c r="AF201" s="11">
        <f>+data!AH203</f>
        <v>0.4687163722520602</v>
      </c>
      <c r="AG201" s="11">
        <f>+data!AI203</f>
        <v>0.52296204339174501</v>
      </c>
      <c r="AH201" s="11">
        <f>+data!AJ203</f>
        <v>0.58319687480267768</v>
      </c>
      <c r="AI201" s="11">
        <f>+data!AK203</f>
        <v>0.65006149338426189</v>
      </c>
      <c r="AJ201" s="11">
        <f>+data!AL203</f>
        <v>0.72426350646164839</v>
      </c>
      <c r="AK201" s="11">
        <f>+data!AM203</f>
        <v>0.80658438560778123</v>
      </c>
      <c r="AL201" s="11">
        <f>+data!AN203</f>
        <v>0.89788704851220558</v>
      </c>
      <c r="AM201" s="11">
        <f>+data!AO203</f>
        <v>0.99912420892315479</v>
      </c>
      <c r="AN201" s="11">
        <f>+data!AP203</f>
        <v>1.1236726357274247</v>
      </c>
      <c r="AO201" s="11">
        <f>+data!AQ203</f>
        <v>1.240062416778456</v>
      </c>
      <c r="AP201" s="11">
        <f>+data!AR203</f>
        <v>1.3673462857565362</v>
      </c>
      <c r="AQ201" s="11">
        <f>+data!AS203</f>
        <v>1.5064867155234309</v>
      </c>
      <c r="AR201" s="11">
        <f>+data!AT203</f>
        <v>1.6585280929827573</v>
      </c>
      <c r="AS201" s="11">
        <f>+data!AU203</f>
        <v>1.6648024057219608</v>
      </c>
      <c r="AT201" s="11">
        <f>+data!AV203</f>
        <v>1.7251226956725034</v>
      </c>
      <c r="AU201" s="11">
        <f>+data!AW203</f>
        <v>1.7782943783809197</v>
      </c>
      <c r="AV201" s="11">
        <f>+data!AX203</f>
        <v>1.8219841795224105</v>
      </c>
      <c r="AW201" s="11">
        <f>+data!AY203</f>
        <v>1.8534285737770604</v>
      </c>
      <c r="AX201" s="11">
        <f>+data!AZ203</f>
        <v>1.8693669793534546</v>
      </c>
      <c r="AY201" s="11">
        <f>+data!BA203</f>
        <v>2.0152426520788778</v>
      </c>
      <c r="AZ201" s="11">
        <f>+data!BB203</f>
        <v>2.6189565536529837</v>
      </c>
      <c r="BA201" s="11">
        <f>+data!BC203</f>
        <v>3.266104319290791</v>
      </c>
      <c r="BB201" s="11">
        <f>+data!BD203</f>
        <v>4.1711288475568402</v>
      </c>
      <c r="BC201" s="11">
        <f>+data!BE203</f>
        <v>6</v>
      </c>
      <c r="BD201" s="11">
        <f>+data!BF203</f>
        <v>10</v>
      </c>
      <c r="BE201" s="11">
        <f>+data!BG203</f>
        <v>20</v>
      </c>
      <c r="BF201" s="11">
        <f>+data!BH203</f>
        <v>20</v>
      </c>
      <c r="BG201" s="11">
        <f>+data!BI203</f>
        <v>21</v>
      </c>
      <c r="BH201" s="11">
        <f>+data!BJ203</f>
        <v>21</v>
      </c>
      <c r="BI201" s="11">
        <f>+data!BK203</f>
        <v>22</v>
      </c>
      <c r="BJ201" s="11">
        <f>+data!BL203</f>
        <v>19.5</v>
      </c>
      <c r="BK201" s="11">
        <f>+data!BM203</f>
        <v>18.5</v>
      </c>
      <c r="BL201" s="11">
        <f>+data!BN203</f>
        <v>17.8</v>
      </c>
      <c r="BM201" s="11">
        <f>+data!BO203</f>
        <v>17.8</v>
      </c>
      <c r="BN201" s="11">
        <f>+data!BP203</f>
        <v>18</v>
      </c>
      <c r="BO201" s="11">
        <f>+data!BQ203</f>
        <v>18.8</v>
      </c>
      <c r="BP201" s="11">
        <f>+data!BR203</f>
        <v>17.399999999999999</v>
      </c>
      <c r="BQ201" s="11">
        <f>+data!BS203</f>
        <v>17</v>
      </c>
      <c r="BR201" s="11">
        <f>+data!BT203</f>
        <v>17</v>
      </c>
      <c r="BS201" s="11">
        <f>+data!BU203</f>
        <v>17</v>
      </c>
      <c r="BT201" s="11">
        <f>+data!BV203</f>
        <v>16.453333333333262</v>
      </c>
      <c r="BU201" s="11">
        <f>+data!BW203</f>
        <v>15.982222222222163</v>
      </c>
      <c r="BV201" s="11">
        <f>+data!BX203</f>
        <v>15.933037037036968</v>
      </c>
      <c r="BW201" s="11">
        <f>+data!BY203</f>
        <v>15.66795061728385</v>
      </c>
      <c r="BX201" s="11">
        <f>+data!BZ203</f>
        <v>15.306199176954578</v>
      </c>
      <c r="BY201" s="11">
        <f>+data!CA203</f>
        <v>14.969689986282447</v>
      </c>
      <c r="BZ201" s="11">
        <f>+data!CB203</f>
        <v>14.747601499771235</v>
      </c>
      <c r="CA201" s="11">
        <f>+data!CC203</f>
        <v>14.491960469440528</v>
      </c>
    </row>
    <row r="202" spans="1:79" x14ac:dyDescent="0.2">
      <c r="A202" s="9">
        <f>+data!B204</f>
        <v>744</v>
      </c>
      <c r="B202" s="11">
        <f>+data!D204</f>
        <v>0</v>
      </c>
      <c r="C202" s="11">
        <f>+data!E204</f>
        <v>0</v>
      </c>
      <c r="D202" s="11">
        <f>+data!F204</f>
        <v>0</v>
      </c>
      <c r="E202" s="11">
        <f>+data!G204</f>
        <v>0</v>
      </c>
      <c r="F202" s="11">
        <f>+data!H204</f>
        <v>0</v>
      </c>
      <c r="G202" s="11">
        <f>+data!I204</f>
        <v>0</v>
      </c>
      <c r="H202" s="11">
        <f>+data!J204</f>
        <v>0</v>
      </c>
      <c r="I202" s="11">
        <f>+data!K204</f>
        <v>0</v>
      </c>
      <c r="J202" s="11">
        <f>+data!L204</f>
        <v>0</v>
      </c>
      <c r="K202" s="11">
        <f>+data!M204</f>
        <v>0</v>
      </c>
      <c r="L202" s="11">
        <f>+data!N204</f>
        <v>0</v>
      </c>
      <c r="M202" s="11">
        <f>+data!O204</f>
        <v>0</v>
      </c>
      <c r="N202" s="11">
        <f>+data!P204</f>
        <v>0</v>
      </c>
      <c r="O202" s="11">
        <f>+data!Q204</f>
        <v>0</v>
      </c>
      <c r="P202" s="11">
        <f>+data!R204</f>
        <v>0</v>
      </c>
      <c r="Q202" s="11">
        <f>+data!S204</f>
        <v>0</v>
      </c>
      <c r="R202" s="11">
        <f>+data!T204</f>
        <v>0</v>
      </c>
      <c r="S202" s="11">
        <f>+data!U204</f>
        <v>0</v>
      </c>
      <c r="T202" s="11">
        <f>+data!V204</f>
        <v>0</v>
      </c>
      <c r="U202" s="11">
        <f>+data!W204</f>
        <v>0</v>
      </c>
      <c r="V202" s="11">
        <f>+data!X204</f>
        <v>0</v>
      </c>
      <c r="W202" s="11">
        <f>+data!Y204</f>
        <v>0</v>
      </c>
      <c r="X202" s="11">
        <f>+data!Z204</f>
        <v>0</v>
      </c>
      <c r="Y202" s="11">
        <f>+data!AA204</f>
        <v>0</v>
      </c>
      <c r="Z202" s="11">
        <f>+data!AB204</f>
        <v>0</v>
      </c>
      <c r="AA202" s="11">
        <f>+data!AC204</f>
        <v>0</v>
      </c>
      <c r="AB202" s="11">
        <f>+data!AD204</f>
        <v>0</v>
      </c>
      <c r="AC202" s="11">
        <f>+data!AE204</f>
        <v>0</v>
      </c>
      <c r="AD202" s="11">
        <f>+data!AF204</f>
        <v>0</v>
      </c>
      <c r="AE202" s="11">
        <f>+data!AG204</f>
        <v>0</v>
      </c>
      <c r="AF202" s="11">
        <f>+data!AH204</f>
        <v>0</v>
      </c>
      <c r="AG202" s="11">
        <f>+data!AI204</f>
        <v>0</v>
      </c>
      <c r="AH202" s="11">
        <f>+data!AJ204</f>
        <v>0</v>
      </c>
      <c r="AI202" s="11">
        <f>+data!AK204</f>
        <v>0</v>
      </c>
      <c r="AJ202" s="11">
        <f>+data!AL204</f>
        <v>0</v>
      </c>
      <c r="AK202" s="11">
        <f>+data!AM204</f>
        <v>0</v>
      </c>
      <c r="AL202" s="11">
        <f>+data!AN204</f>
        <v>0</v>
      </c>
      <c r="AM202" s="11">
        <f>+data!AO204</f>
        <v>0</v>
      </c>
      <c r="AN202" s="11">
        <f>+data!AP204</f>
        <v>0</v>
      </c>
      <c r="AO202" s="11">
        <f>+data!AQ204</f>
        <v>0</v>
      </c>
      <c r="AP202" s="11">
        <f>+data!AR204</f>
        <v>0</v>
      </c>
      <c r="AQ202" s="11">
        <f>+data!AS204</f>
        <v>0</v>
      </c>
      <c r="AR202" s="11">
        <f>+data!AT204</f>
        <v>0</v>
      </c>
      <c r="AS202" s="11">
        <f>+data!AU204</f>
        <v>0</v>
      </c>
      <c r="AT202" s="11">
        <f>+data!AV204</f>
        <v>0</v>
      </c>
      <c r="AU202" s="11">
        <f>+data!AW204</f>
        <v>0</v>
      </c>
      <c r="AV202" s="11">
        <f>+data!AX204</f>
        <v>0</v>
      </c>
      <c r="AW202" s="11">
        <f>+data!AY204</f>
        <v>0</v>
      </c>
      <c r="AX202" s="11">
        <f>+data!AZ204</f>
        <v>0</v>
      </c>
      <c r="AY202" s="11">
        <f>+data!BA204</f>
        <v>0</v>
      </c>
      <c r="AZ202" s="11">
        <f>+data!BB204</f>
        <v>0</v>
      </c>
      <c r="BA202" s="11">
        <f>+data!BC204</f>
        <v>0</v>
      </c>
      <c r="BB202" s="11">
        <f>+data!BD204</f>
        <v>0</v>
      </c>
      <c r="BC202" s="11">
        <f>+data!BE204</f>
        <v>0</v>
      </c>
      <c r="BD202" s="11">
        <f>+data!BF204</f>
        <v>0</v>
      </c>
      <c r="BE202" s="11">
        <f>+data!BG204</f>
        <v>0</v>
      </c>
      <c r="BF202" s="11">
        <f>+data!BH204</f>
        <v>0</v>
      </c>
      <c r="BG202" s="11">
        <f>+data!BI204</f>
        <v>0</v>
      </c>
      <c r="BH202" s="11">
        <f>+data!BJ204</f>
        <v>0</v>
      </c>
      <c r="BI202" s="11">
        <f>+data!BK204</f>
        <v>0</v>
      </c>
      <c r="BJ202" s="11">
        <f>+data!BL204</f>
        <v>0</v>
      </c>
      <c r="BK202" s="11">
        <f>+data!BM204</f>
        <v>0</v>
      </c>
      <c r="BL202" s="11">
        <f>+data!BN204</f>
        <v>0</v>
      </c>
      <c r="BM202" s="11">
        <f>+data!BO204</f>
        <v>0</v>
      </c>
      <c r="BN202" s="11">
        <f>+data!BP204</f>
        <v>0</v>
      </c>
      <c r="BO202" s="11">
        <f>+data!BQ204</f>
        <v>0</v>
      </c>
      <c r="BP202" s="11">
        <f>+data!BR204</f>
        <v>0</v>
      </c>
      <c r="BQ202" s="11">
        <f>+data!BS204</f>
        <v>0</v>
      </c>
      <c r="BR202" s="11">
        <f>+data!BT204</f>
        <v>0</v>
      </c>
      <c r="BS202" s="11">
        <f>+data!BU204</f>
        <v>0</v>
      </c>
      <c r="BT202" s="11">
        <f>+data!BV204</f>
        <v>0</v>
      </c>
      <c r="BU202" s="11">
        <f>+data!BW204</f>
        <v>0</v>
      </c>
      <c r="BV202" s="11">
        <f>+data!BX204</f>
        <v>0</v>
      </c>
      <c r="BW202" s="11">
        <f>+data!BY204</f>
        <v>0</v>
      </c>
      <c r="BX202" s="11">
        <f>+data!BZ204</f>
        <v>0</v>
      </c>
      <c r="BY202" s="11">
        <f>+data!CA204</f>
        <v>0</v>
      </c>
      <c r="BZ202" s="11">
        <f>+data!CB204</f>
        <v>0</v>
      </c>
      <c r="CA202" s="11">
        <f>+data!CC204</f>
        <v>0</v>
      </c>
    </row>
    <row r="203" spans="1:79" x14ac:dyDescent="0.2">
      <c r="A203" s="9">
        <f>+data!B205</f>
        <v>748</v>
      </c>
      <c r="B203" s="11">
        <f>+data!D205</f>
        <v>0</v>
      </c>
      <c r="C203" s="11">
        <f>+data!E205</f>
        <v>0</v>
      </c>
      <c r="D203" s="11">
        <f>+data!F205</f>
        <v>0</v>
      </c>
      <c r="E203" s="11">
        <f>+data!G205</f>
        <v>0</v>
      </c>
      <c r="F203" s="11">
        <f>+data!H205</f>
        <v>0</v>
      </c>
      <c r="G203" s="11">
        <f>+data!I205</f>
        <v>0</v>
      </c>
      <c r="H203" s="11">
        <f>+data!J205</f>
        <v>1.7386360655380167E-2</v>
      </c>
      <c r="I203" s="11">
        <f>+data!K205</f>
        <v>3.6225280778779984E-2</v>
      </c>
      <c r="J203" s="11">
        <f>+data!L205</f>
        <v>8.0531058971352126E-2</v>
      </c>
      <c r="K203" s="11">
        <f>+data!M205</f>
        <v>0.19722652868446883</v>
      </c>
      <c r="L203" s="11">
        <f>+data!N205</f>
        <v>0.56717214757782131</v>
      </c>
      <c r="M203" s="11">
        <f>+data!O205</f>
        <v>0.61550507841488811</v>
      </c>
      <c r="N203" s="11">
        <f>+data!P205</f>
        <v>0.67009941821576269</v>
      </c>
      <c r="O203" s="11">
        <f>+data!Q205</f>
        <v>0.73207591447031262</v>
      </c>
      <c r="P203" s="11">
        <f>+data!R205</f>
        <v>0.80281688014067953</v>
      </c>
      <c r="Q203" s="11">
        <f>+data!S205</f>
        <v>0.88404288669280551</v>
      </c>
      <c r="R203" s="11">
        <f>+data!T205</f>
        <v>0.97791700593192465</v>
      </c>
      <c r="S203" s="11">
        <f>+data!U205</f>
        <v>1.087188511213101</v>
      </c>
      <c r="T203" s="11">
        <f>+data!V205</f>
        <v>1.2153940683386895</v>
      </c>
      <c r="U203" s="11">
        <f>+data!W205</f>
        <v>1.4988458337574708</v>
      </c>
      <c r="V203" s="11">
        <f>+data!X205</f>
        <v>1.8458797412893848</v>
      </c>
      <c r="W203" s="11">
        <f>+data!Y205</f>
        <v>2.5202411401071068</v>
      </c>
      <c r="X203" s="11">
        <f>+data!Z205</f>
        <v>3.375322955500589</v>
      </c>
      <c r="Y203" s="11">
        <f>+data!AA205</f>
        <v>4.473800840426815</v>
      </c>
      <c r="Z203" s="11">
        <f>+data!AB205</f>
        <v>5.9068151721260325</v>
      </c>
      <c r="AA203" s="11">
        <f>+data!AC205</f>
        <v>7.8106646904145869</v>
      </c>
      <c r="AB203" s="11">
        <f>+data!AD205</f>
        <v>11.026054987968591</v>
      </c>
      <c r="AC203" s="11">
        <f>+data!AE205</f>
        <v>76.997593635819754</v>
      </c>
      <c r="AD203" s="11">
        <f>+data!AF205</f>
        <v>96.786656794989284</v>
      </c>
      <c r="AE203" s="11">
        <f>+data!AG205</f>
        <v>112.76359402542151</v>
      </c>
      <c r="AF203" s="11">
        <f>+data!AH205</f>
        <v>130.76798703730978</v>
      </c>
      <c r="AG203" s="11">
        <f>+data!AI205</f>
        <v>151.03174560465465</v>
      </c>
      <c r="AH203" s="11">
        <f>+data!AJ205</f>
        <v>173.81191650687228</v>
      </c>
      <c r="AI203" s="11">
        <f>+data!AK205</f>
        <v>199.39332221046035</v>
      </c>
      <c r="AJ203" s="11">
        <f>+data!AL205</f>
        <v>228.09147080448929</v>
      </c>
      <c r="AK203" s="11">
        <f>+data!AM205</f>
        <v>260.25576466946387</v>
      </c>
      <c r="AL203" s="11">
        <f>+data!AN205</f>
        <v>296.27303811293376</v>
      </c>
      <c r="AM203" s="11">
        <f>+data!AO205</f>
        <v>336.57145723270855</v>
      </c>
      <c r="AN203" s="11">
        <f>+data!AP205</f>
        <v>381.62481859669691</v>
      </c>
      <c r="AO203" s="11">
        <f>+data!AQ205</f>
        <v>431.95728698685667</v>
      </c>
      <c r="AP203" s="11">
        <f>+data!AR205</f>
        <v>488.14861647613549</v>
      </c>
      <c r="AQ203" s="11">
        <f>+data!AS205</f>
        <v>510.34870748373663</v>
      </c>
      <c r="AR203" s="11">
        <f>+data!AT205</f>
        <v>532.79095401718428</v>
      </c>
      <c r="AS203" s="11">
        <f>+data!AU205</f>
        <v>555.35117995034898</v>
      </c>
      <c r="AT203" s="11">
        <f>+data!AV205</f>
        <v>577.8815866514982</v>
      </c>
      <c r="AU203" s="11">
        <f>+data!AW205</f>
        <v>600.20754294440985</v>
      </c>
      <c r="AV203" s="11">
        <f>+data!AX205</f>
        <v>622.12399016210543</v>
      </c>
      <c r="AW203" s="11">
        <f>+data!AY205</f>
        <v>643.39141904097301</v>
      </c>
      <c r="AX203" s="11">
        <f>+data!AZ205</f>
        <v>663.73137053098526</v>
      </c>
      <c r="AY203" s="11">
        <f>+data!BA205</f>
        <v>682.82140743414925</v>
      </c>
      <c r="AZ203" s="11">
        <f>+data!BB205</f>
        <v>700.2894980775626</v>
      </c>
      <c r="BA203" s="11">
        <f>+data!BC205</f>
        <v>715.70774692357497</v>
      </c>
      <c r="BB203" s="11">
        <f>+data!BD205</f>
        <v>1125.2597388362033</v>
      </c>
      <c r="BC203" s="11">
        <f>+data!BE205</f>
        <v>1342</v>
      </c>
      <c r="BD203" s="11">
        <f>+data!BF205</f>
        <v>1342</v>
      </c>
      <c r="BE203" s="11">
        <f>+data!BG205</f>
        <v>1102</v>
      </c>
      <c r="BF203" s="11">
        <f>+data!BH205</f>
        <v>1076</v>
      </c>
      <c r="BG203" s="11">
        <f>+data!BI205</f>
        <v>1032</v>
      </c>
      <c r="BH203" s="11">
        <f>+data!BJ205</f>
        <v>1032</v>
      </c>
      <c r="BI203" s="11">
        <f>+data!BK205</f>
        <v>1032</v>
      </c>
      <c r="BJ203" s="11">
        <f>+data!BL205</f>
        <v>1032</v>
      </c>
      <c r="BK203" s="11">
        <f>+data!BM205</f>
        <v>1032</v>
      </c>
      <c r="BL203" s="11">
        <f>+data!BN205</f>
        <v>1032</v>
      </c>
      <c r="BM203" s="11">
        <f>+data!BO205</f>
        <v>1032</v>
      </c>
      <c r="BN203" s="11">
        <f>+data!BP205</f>
        <v>1032</v>
      </c>
      <c r="BO203" s="11">
        <f>+data!BQ205</f>
        <v>1032</v>
      </c>
      <c r="BP203" s="11">
        <f>+data!BR205</f>
        <v>1032</v>
      </c>
      <c r="BQ203" s="11">
        <f>+data!BS205</f>
        <v>1032</v>
      </c>
      <c r="BR203" s="11">
        <f>+data!BT205</f>
        <v>1032</v>
      </c>
      <c r="BS203" s="11">
        <f>+data!BU205</f>
        <v>1032</v>
      </c>
      <c r="BT203" s="11">
        <f>+data!BV205</f>
        <v>1032</v>
      </c>
      <c r="BU203" s="11">
        <f>+data!BW205</f>
        <v>1032</v>
      </c>
      <c r="BV203" s="11">
        <f>+data!BX205</f>
        <v>1032</v>
      </c>
      <c r="BW203" s="11">
        <f>+data!BY205</f>
        <v>1032</v>
      </c>
      <c r="BX203" s="11">
        <f>+data!BZ205</f>
        <v>1032</v>
      </c>
      <c r="BY203" s="11">
        <f>+data!CA205</f>
        <v>1032</v>
      </c>
      <c r="BZ203" s="11">
        <f>+data!CB205</f>
        <v>1032</v>
      </c>
      <c r="CA203" s="11">
        <f>+data!CC205</f>
        <v>1032</v>
      </c>
    </row>
    <row r="204" spans="1:79" x14ac:dyDescent="0.2">
      <c r="A204" s="9">
        <f>+data!B206</f>
        <v>752</v>
      </c>
      <c r="B204" s="11">
        <f>+data!D206</f>
        <v>0</v>
      </c>
      <c r="C204" s="11">
        <f>+data!E206</f>
        <v>0</v>
      </c>
      <c r="D204" s="11">
        <f>+data!F206</f>
        <v>0</v>
      </c>
      <c r="E204" s="11">
        <f>+data!G206</f>
        <v>0</v>
      </c>
      <c r="F204" s="11">
        <f>+data!H206</f>
        <v>0</v>
      </c>
      <c r="G204" s="11">
        <f>+data!I206</f>
        <v>0.41805248214156521</v>
      </c>
      <c r="H204" s="11">
        <f>+data!J206</f>
        <v>0.79443882350533168</v>
      </c>
      <c r="I204" s="11">
        <f>+data!K206</f>
        <v>1.4957462004989761</v>
      </c>
      <c r="J204" s="11">
        <f>+data!L206</f>
        <v>3.4732500119432328</v>
      </c>
      <c r="K204" s="11">
        <f>+data!M206</f>
        <v>15.792880749186642</v>
      </c>
      <c r="L204" s="11">
        <f>+data!N206</f>
        <v>55.287128947623273</v>
      </c>
      <c r="M204" s="11">
        <f>+data!O206</f>
        <v>59.802196480317846</v>
      </c>
      <c r="N204" s="11">
        <f>+data!P206</f>
        <v>64.094151149722848</v>
      </c>
      <c r="O204" s="11">
        <f>+data!Q206</f>
        <v>68.149393371515274</v>
      </c>
      <c r="P204" s="11">
        <f>+data!R206</f>
        <v>71.952465813141828</v>
      </c>
      <c r="Q204" s="11">
        <f>+data!S206</f>
        <v>75.485656002702214</v>
      </c>
      <c r="R204" s="11">
        <f>+data!T206</f>
        <v>78.728480213211739</v>
      </c>
      <c r="S204" s="11">
        <f>+data!U206</f>
        <v>81.657001790506357</v>
      </c>
      <c r="T204" s="11">
        <f>+data!V206</f>
        <v>84.242913478454241</v>
      </c>
      <c r="U204" s="11">
        <f>+data!W206</f>
        <v>86.452274754565934</v>
      </c>
      <c r="V204" s="11">
        <f>+data!X206</f>
        <v>88.243730033172298</v>
      </c>
      <c r="W204" s="11">
        <f>+data!Y206</f>
        <v>100.22852824222294</v>
      </c>
      <c r="X204" s="11">
        <f>+data!Z206</f>
        <v>110.88848113364088</v>
      </c>
      <c r="Y204" s="11">
        <f>+data!AA206</f>
        <v>216.46425251240143</v>
      </c>
      <c r="Z204" s="11">
        <f>+data!AB206</f>
        <v>81.263738306020315</v>
      </c>
      <c r="AA204" s="11">
        <f>+data!AC206</f>
        <v>89.865487667456804</v>
      </c>
      <c r="AB204" s="11">
        <f>+data!AD206</f>
        <v>126.54337169974578</v>
      </c>
      <c r="AC204" s="11">
        <f>+data!AE206</f>
        <v>207.04225514929055</v>
      </c>
      <c r="AD204" s="11">
        <f>+data!AF206</f>
        <v>213.11741186065612</v>
      </c>
      <c r="AE204" s="11">
        <f>+data!AG206</f>
        <v>215.23393136662631</v>
      </c>
      <c r="AF204" s="11">
        <f>+data!AH206</f>
        <v>237.53233758416377</v>
      </c>
      <c r="AG204" s="11">
        <f>+data!AI206</f>
        <v>249.39113367488881</v>
      </c>
      <c r="AH204" s="11">
        <f>+data!AJ206</f>
        <v>254.1230216433849</v>
      </c>
      <c r="AI204" s="11">
        <f>+data!AK206</f>
        <v>271.33502467103114</v>
      </c>
      <c r="AJ204" s="11">
        <f>+data!AL206</f>
        <v>284.91544499861408</v>
      </c>
      <c r="AK204" s="11">
        <f>+data!AM206</f>
        <v>290.57210725202361</v>
      </c>
      <c r="AL204" s="11">
        <f>+data!AN206</f>
        <v>298.2088220315087</v>
      </c>
      <c r="AM204" s="11">
        <f>+data!AO206</f>
        <v>316.08230264194304</v>
      </c>
      <c r="AN204" s="11">
        <f>+data!AP206</f>
        <v>317.21200320708306</v>
      </c>
      <c r="AO204" s="11">
        <f>+data!AQ206</f>
        <v>335.62569022371576</v>
      </c>
      <c r="AP204" s="11">
        <f>+data!AR206</f>
        <v>369.11752512901074</v>
      </c>
      <c r="AQ204" s="11">
        <f>+data!AS206</f>
        <v>394.15724710060022</v>
      </c>
      <c r="AR204" s="11">
        <f>+data!AT206</f>
        <v>429.31917016139397</v>
      </c>
      <c r="AS204" s="11">
        <f>+data!AU206</f>
        <v>465.40690177247615</v>
      </c>
      <c r="AT204" s="11">
        <f>+data!AV206</f>
        <v>496.87764375740005</v>
      </c>
      <c r="AU204" s="11">
        <f>+data!AW206</f>
        <v>534.29279173995337</v>
      </c>
      <c r="AV204" s="11">
        <f>+data!AX206</f>
        <v>546.13701510901956</v>
      </c>
      <c r="AW204" s="11">
        <f>+data!AY206</f>
        <v>570.76700501829646</v>
      </c>
      <c r="AX204" s="11">
        <f>+data!AZ206</f>
        <v>597.72984913533355</v>
      </c>
      <c r="AY204" s="11">
        <f>+data!BA206</f>
        <v>610.72363421427315</v>
      </c>
      <c r="AZ204" s="11">
        <f>+data!BB206</f>
        <v>628.32127404389291</v>
      </c>
      <c r="BA204" s="11">
        <f>+data!BC206</f>
        <v>629.7330688177168</v>
      </c>
      <c r="BB204" s="11">
        <f>+data!BD206</f>
        <v>669.20663599979184</v>
      </c>
      <c r="BC204" s="11">
        <f>+data!BE206</f>
        <v>684</v>
      </c>
      <c r="BD204" s="11">
        <f>+data!BF206</f>
        <v>700</v>
      </c>
      <c r="BE204" s="11">
        <f>+data!BG206</f>
        <v>725</v>
      </c>
      <c r="BF204" s="11">
        <f>+data!BH206</f>
        <v>568</v>
      </c>
      <c r="BG204" s="11">
        <f>+data!BI206</f>
        <v>447</v>
      </c>
      <c r="BH204" s="11">
        <f>+data!BJ206</f>
        <v>460</v>
      </c>
      <c r="BI204" s="11">
        <f>+data!BK206</f>
        <v>490</v>
      </c>
      <c r="BJ204" s="11">
        <f>+data!BL206</f>
        <v>494</v>
      </c>
      <c r="BK204" s="11">
        <f>+data!BM206</f>
        <v>523</v>
      </c>
      <c r="BL204" s="11">
        <f>+data!BN206</f>
        <v>513</v>
      </c>
      <c r="BM204" s="11">
        <f>+data!BO206</f>
        <v>503</v>
      </c>
      <c r="BN204" s="11">
        <f>+data!BP206</f>
        <v>489</v>
      </c>
      <c r="BO204" s="11">
        <f>+data!BQ206</f>
        <v>458</v>
      </c>
      <c r="BP204" s="11">
        <f>+data!BR206</f>
        <v>436</v>
      </c>
      <c r="BQ204" s="11">
        <f>+data!BS206</f>
        <v>451</v>
      </c>
      <c r="BR204" s="11">
        <f>+data!BT206</f>
        <v>447</v>
      </c>
      <c r="BS204" s="11">
        <f>+data!BU206</f>
        <v>440.6</v>
      </c>
      <c r="BT204" s="11">
        <f>+data!BV206</f>
        <v>427.60000000000036</v>
      </c>
      <c r="BU204" s="11">
        <f>+data!BW206</f>
        <v>429.14666666666653</v>
      </c>
      <c r="BV204" s="11">
        <f>+data!BX206</f>
        <v>427.4711111111119</v>
      </c>
      <c r="BW204" s="11">
        <f>+data!BY206</f>
        <v>418.71585185185177</v>
      </c>
      <c r="BX204" s="11">
        <f>+data!BZ206</f>
        <v>413.8295308641973</v>
      </c>
      <c r="BY204" s="11">
        <f>+data!CA206</f>
        <v>410.00915884773713</v>
      </c>
      <c r="BZ204" s="11">
        <f>+data!CB206</f>
        <v>406.86263264746231</v>
      </c>
      <c r="CA204" s="11">
        <f>+data!CC206</f>
        <v>400.80325721079134</v>
      </c>
    </row>
    <row r="205" spans="1:79" x14ac:dyDescent="0.2">
      <c r="A205" s="9">
        <f>+data!B207</f>
        <v>756</v>
      </c>
      <c r="B205" s="11">
        <f>+data!D207</f>
        <v>0</v>
      </c>
      <c r="C205" s="11">
        <f>+data!E207</f>
        <v>0</v>
      </c>
      <c r="D205" s="11">
        <f>+data!F207</f>
        <v>0</v>
      </c>
      <c r="E205" s="11">
        <f>+data!G207</f>
        <v>0</v>
      </c>
      <c r="F205" s="11">
        <f>+data!H207</f>
        <v>0</v>
      </c>
      <c r="G205" s="11">
        <f>+data!I207</f>
        <v>1.305551200958464</v>
      </c>
      <c r="H205" s="11">
        <f>+data!J207</f>
        <v>3.2857832238887519</v>
      </c>
      <c r="I205" s="11">
        <f>+data!K207</f>
        <v>6.6156709205813797</v>
      </c>
      <c r="J205" s="11">
        <f>+data!L207</f>
        <v>13.320142793116871</v>
      </c>
      <c r="K205" s="11">
        <f>+data!M207</f>
        <v>40.228619173842901</v>
      </c>
      <c r="L205" s="11">
        <f>+data!N207</f>
        <v>202.49304953276624</v>
      </c>
      <c r="M205" s="11">
        <f>+data!O207</f>
        <v>194.89975507504255</v>
      </c>
      <c r="N205" s="11">
        <f>+data!P207</f>
        <v>187.59120185093033</v>
      </c>
      <c r="O205" s="11">
        <f>+data!Q207</f>
        <v>180.55671233823278</v>
      </c>
      <c r="P205" s="11">
        <f>+data!R207</f>
        <v>173.78600941155841</v>
      </c>
      <c r="Q205" s="11">
        <f>+data!S207</f>
        <v>167.26920132782629</v>
      </c>
      <c r="R205" s="11">
        <f>+data!T207</f>
        <v>160.99676727480016</v>
      </c>
      <c r="S205" s="11">
        <f>+data!U207</f>
        <v>309.42321638400028</v>
      </c>
      <c r="T205" s="11">
        <f>+data!V207</f>
        <v>521.18525128205101</v>
      </c>
      <c r="U205" s="11">
        <f>+data!W207</f>
        <v>716.97441975308618</v>
      </c>
      <c r="V205" s="11">
        <f>+data!X207</f>
        <v>760.50500952380935</v>
      </c>
      <c r="W205" s="11">
        <f>+data!Y207</f>
        <v>1290.5539555555558</v>
      </c>
      <c r="X205" s="11">
        <f>+data!Z207</f>
        <v>1277.110685185185</v>
      </c>
      <c r="Y205" s="11">
        <f>+data!AA207</f>
        <v>1505.6462814814815</v>
      </c>
      <c r="Z205" s="11">
        <f>+data!AB207</f>
        <v>1302.9631282051278</v>
      </c>
      <c r="AA205" s="11">
        <f>+data!AC207</f>
        <v>1254.7052345679017</v>
      </c>
      <c r="AB205" s="11">
        <f>+data!AD207</f>
        <v>1277.1106851851848</v>
      </c>
      <c r="AC205" s="11">
        <f>+data!AE207</f>
        <v>1551.4609584882235</v>
      </c>
      <c r="AD205" s="11">
        <f>+data!AF207</f>
        <v>1473.568498122738</v>
      </c>
      <c r="AE205" s="11">
        <f>+data!AG207</f>
        <v>1389.9784284227956</v>
      </c>
      <c r="AF205" s="11">
        <f>+data!AH207</f>
        <v>1300.4293231703336</v>
      </c>
      <c r="AG205" s="11">
        <f>+data!AI207</f>
        <v>1204.6494847118547</v>
      </c>
      <c r="AH205" s="11">
        <f>+data!AJ207</f>
        <v>1102.3565708863284</v>
      </c>
      <c r="AI205" s="11">
        <f>+data!AK207</f>
        <v>1084.4466203293248</v>
      </c>
      <c r="AJ205" s="11">
        <f>+data!AL207</f>
        <v>1064.6213970878559</v>
      </c>
      <c r="AK205" s="11">
        <f>+data!AM207</f>
        <v>1042.7863059947622</v>
      </c>
      <c r="AL205" s="11">
        <f>+data!AN207</f>
        <v>1018.842916436702</v>
      </c>
      <c r="AM205" s="11">
        <f>+data!AO207</f>
        <v>992.68882059137923</v>
      </c>
      <c r="AN205" s="11">
        <f>+data!AP207</f>
        <v>991.97706528414824</v>
      </c>
      <c r="AO205" s="11">
        <f>+data!AQ207</f>
        <v>1073.6713446903905</v>
      </c>
      <c r="AP205" s="11">
        <f>+data!AR207</f>
        <v>1129.501179121834</v>
      </c>
      <c r="AQ205" s="11">
        <f>+data!AS207</f>
        <v>1180.8426711466764</v>
      </c>
      <c r="AR205" s="11">
        <f>+data!AT207</f>
        <v>1230.4610212245873</v>
      </c>
      <c r="AS205" s="11">
        <f>+data!AU207</f>
        <v>1248.6258087792282</v>
      </c>
      <c r="AT205" s="11">
        <f>+data!AV207</f>
        <v>1282.3574535023681</v>
      </c>
      <c r="AU205" s="11">
        <f>+data!AW207</f>
        <v>1312.0729755439195</v>
      </c>
      <c r="AV205" s="11">
        <f>+data!AX207</f>
        <v>1308.3863491249285</v>
      </c>
      <c r="AW205" s="11">
        <f>+data!AY207</f>
        <v>1423.2743999624911</v>
      </c>
      <c r="AX205" s="11">
        <f>+data!AZ207</f>
        <v>1547.3931317789734</v>
      </c>
      <c r="AY205" s="11">
        <f>+data!BA207</f>
        <v>1533.6420902880802</v>
      </c>
      <c r="AZ205" s="11">
        <f>+data!BB207</f>
        <v>1537.9595351492683</v>
      </c>
      <c r="BA205" s="11">
        <f>+data!BC207</f>
        <v>1533.9897109442682</v>
      </c>
      <c r="BB205" s="11">
        <f>+data!BD207</f>
        <v>1614.9750126340859</v>
      </c>
      <c r="BC205" s="11">
        <f>+data!BE207</f>
        <v>1743</v>
      </c>
      <c r="BD205" s="11">
        <f>+data!BF207</f>
        <v>1789</v>
      </c>
      <c r="BE205" s="11">
        <f>+data!BG207</f>
        <v>1609</v>
      </c>
      <c r="BF205" s="11">
        <f>+data!BH207</f>
        <v>1609</v>
      </c>
      <c r="BG205" s="11">
        <f>+data!BI207</f>
        <v>1133.3</v>
      </c>
      <c r="BH205" s="11">
        <f>+data!BJ207</f>
        <v>1129.3</v>
      </c>
      <c r="BI205" s="11">
        <f>+data!BK207</f>
        <v>1127.2</v>
      </c>
      <c r="BJ205" s="11">
        <f>+data!BL207</f>
        <v>1126.0999999999999</v>
      </c>
      <c r="BK205" s="11">
        <f>+data!BM207</f>
        <v>1123.4000000000001</v>
      </c>
      <c r="BL205" s="11">
        <f>+data!BN207</f>
        <v>1120.4000000000001</v>
      </c>
      <c r="BM205" s="11">
        <f>+data!BO207</f>
        <v>1116.5</v>
      </c>
      <c r="BN205" s="11">
        <f>+data!BP207</f>
        <v>1113.5</v>
      </c>
      <c r="BO205" s="11">
        <f>+data!BQ207</f>
        <v>1110.8</v>
      </c>
      <c r="BP205" s="11">
        <f>+data!BR207</f>
        <v>1107.5</v>
      </c>
      <c r="BQ205" s="11">
        <f>+data!BS207</f>
        <v>1106.0999999999999</v>
      </c>
      <c r="BR205" s="11">
        <f>+data!BT207</f>
        <v>1103.5999999999999</v>
      </c>
      <c r="BS205" s="11">
        <f>+data!BU207</f>
        <v>1100.5</v>
      </c>
      <c r="BT205" s="11">
        <f>+data!BV207</f>
        <v>1098.1999999999998</v>
      </c>
      <c r="BU205" s="11">
        <f>+data!BW207</f>
        <v>1095.7999999999993</v>
      </c>
      <c r="BV205" s="11">
        <f>+data!BX207</f>
        <v>1093.4199999999992</v>
      </c>
      <c r="BW205" s="11">
        <f>+data!BY207</f>
        <v>1090.6933333333327</v>
      </c>
      <c r="BX205" s="11">
        <f>+data!BZ207</f>
        <v>1088.2182222222218</v>
      </c>
      <c r="BY205" s="11">
        <f>+data!CA207</f>
        <v>1085.8410370370366</v>
      </c>
      <c r="BZ205" s="11">
        <f>+data!CB207</f>
        <v>1083.3020839506162</v>
      </c>
      <c r="CA205" s="11">
        <f>+data!CC207</f>
        <v>1080.7756213991761</v>
      </c>
    </row>
    <row r="206" spans="1:79" x14ac:dyDescent="0.2">
      <c r="A206" s="9">
        <f>+data!B208</f>
        <v>760</v>
      </c>
      <c r="B206" s="11">
        <f>+data!D208</f>
        <v>0</v>
      </c>
      <c r="C206" s="11">
        <f>+data!E208</f>
        <v>0</v>
      </c>
      <c r="D206" s="11">
        <f>+data!F208</f>
        <v>0</v>
      </c>
      <c r="E206" s="11">
        <f>+data!G208</f>
        <v>108.21747517823398</v>
      </c>
      <c r="F206" s="11">
        <f>+data!H208</f>
        <v>177.55391364907936</v>
      </c>
      <c r="G206" s="11">
        <f>+data!I208</f>
        <v>285.81002812263193</v>
      </c>
      <c r="H206" s="11">
        <f>+data!J208</f>
        <v>454.4160965830398</v>
      </c>
      <c r="I206" s="11">
        <f>+data!K208</f>
        <v>716.24789183707446</v>
      </c>
      <c r="J206" s="11">
        <f>+data!L208</f>
        <v>1121.7200073685169</v>
      </c>
      <c r="K206" s="11">
        <f>+data!M208</f>
        <v>1748.0648828404885</v>
      </c>
      <c r="L206" s="11">
        <f>+data!N208</f>
        <v>2713.4698027768445</v>
      </c>
      <c r="M206" s="11">
        <f>+data!O208</f>
        <v>3694.5150141372205</v>
      </c>
      <c r="N206" s="11">
        <f>+data!P208</f>
        <v>5030.0967419288563</v>
      </c>
      <c r="O206" s="11">
        <f>+data!Q208</f>
        <v>6848.2870664245156</v>
      </c>
      <c r="P206" s="11">
        <f>+data!R208</f>
        <v>5438.6528397034044</v>
      </c>
      <c r="Q206" s="11">
        <f>+data!S208</f>
        <v>4319.0470052011869</v>
      </c>
      <c r="R206" s="11">
        <f>+data!T208</f>
        <v>3429.8250842193174</v>
      </c>
      <c r="S206" s="11">
        <f>+data!U208</f>
        <v>2723.6023064722372</v>
      </c>
      <c r="T206" s="11">
        <f>+data!V208</f>
        <v>2162.7350464429342</v>
      </c>
      <c r="U206" s="11">
        <f>+data!W208</f>
        <v>3953.8857482589706</v>
      </c>
      <c r="V206" s="11">
        <f>+data!X208</f>
        <v>1919.7503873648575</v>
      </c>
      <c r="W206" s="11">
        <f>+data!Y208</f>
        <v>2032.6963367172586</v>
      </c>
      <c r="X206" s="11">
        <f>+data!Z208</f>
        <v>2146.2377998392253</v>
      </c>
      <c r="Y206" s="11">
        <f>+data!AA208</f>
        <v>2260.3697795373464</v>
      </c>
      <c r="Z206" s="11">
        <f>+data!AB208</f>
        <v>1812.7746469011279</v>
      </c>
      <c r="AA206" s="11">
        <f>+data!AC208</f>
        <v>1947.8047803895104</v>
      </c>
      <c r="AB206" s="11">
        <f>+data!AD208</f>
        <v>2279.7899229872273</v>
      </c>
      <c r="AC206" s="11">
        <f>+data!AE208</f>
        <v>2299.0650967780466</v>
      </c>
      <c r="AD206" s="11">
        <f>+data!AF208</f>
        <v>2313.045061970668</v>
      </c>
      <c r="AE206" s="11">
        <f>+data!AG208</f>
        <v>2327.0321084605657</v>
      </c>
      <c r="AF206" s="11">
        <f>+data!AH208</f>
        <v>2341.026230527943</v>
      </c>
      <c r="AG206" s="11">
        <f>+data!AI208</f>
        <v>2355.0274224634272</v>
      </c>
      <c r="AH206" s="11">
        <f>+data!AJ208</f>
        <v>2369.0356785680619</v>
      </c>
      <c r="AI206" s="11">
        <f>+data!AK208</f>
        <v>2383.0509931532483</v>
      </c>
      <c r="AJ206" s="11">
        <f>+data!AL208</f>
        <v>2397.0733605407431</v>
      </c>
      <c r="AK206" s="11">
        <f>+data!AM208</f>
        <v>2411.1027750626154</v>
      </c>
      <c r="AL206" s="11">
        <f>+data!AN208</f>
        <v>2425.1392310612273</v>
      </c>
      <c r="AM206" s="11">
        <f>+data!AO208</f>
        <v>2439.1827228891943</v>
      </c>
      <c r="AN206" s="11">
        <f>+data!AP208</f>
        <v>2453.2332449093674</v>
      </c>
      <c r="AO206" s="11">
        <f>+data!AQ208</f>
        <v>2467.2907914948037</v>
      </c>
      <c r="AP206" s="11">
        <f>+data!AR208</f>
        <v>2571.9484546196963</v>
      </c>
      <c r="AQ206" s="11">
        <f>+data!AS208</f>
        <v>2655.6475382260173</v>
      </c>
      <c r="AR206" s="11">
        <f>+data!AT208</f>
        <v>2742.0698201090154</v>
      </c>
      <c r="AS206" s="11">
        <f>+data!AU208</f>
        <v>2831.3038817867323</v>
      </c>
      <c r="AT206" s="11">
        <f>+data!AV208</f>
        <v>2923.4411856033203</v>
      </c>
      <c r="AU206" s="11">
        <f>+data!AW208</f>
        <v>3301.3291746926602</v>
      </c>
      <c r="AV206" s="11">
        <f>+data!AX208</f>
        <v>3679.4240831740676</v>
      </c>
      <c r="AW206" s="11">
        <f>+data!AY208</f>
        <v>3614.4314605264021</v>
      </c>
      <c r="AX206" s="11">
        <f>+data!AZ208</f>
        <v>3549.4020467751939</v>
      </c>
      <c r="AY206" s="11">
        <f>+data!BA208</f>
        <v>3484.3358724976147</v>
      </c>
      <c r="AZ206" s="11">
        <f>+data!BB208</f>
        <v>3419.232968214696</v>
      </c>
      <c r="BA206" s="11">
        <f>+data!BC208</f>
        <v>5372.0110307392506</v>
      </c>
      <c r="BB206" s="11">
        <f>+data!BD208</f>
        <v>6548.858659367359</v>
      </c>
      <c r="BC206" s="11">
        <f>+data!BE208</f>
        <v>8560</v>
      </c>
      <c r="BD206" s="11">
        <f>+data!BF208</f>
        <v>7550</v>
      </c>
      <c r="BE206" s="11">
        <f>+data!BG208</f>
        <v>8378</v>
      </c>
      <c r="BF206" s="11">
        <f>+data!BH208</f>
        <v>7869</v>
      </c>
      <c r="BG206" s="11">
        <f>+data!BI208</f>
        <v>8359</v>
      </c>
      <c r="BH206" s="11">
        <f>+data!BJ208</f>
        <v>8273</v>
      </c>
      <c r="BI206" s="11">
        <f>+data!BK208</f>
        <v>8338</v>
      </c>
      <c r="BJ206" s="11">
        <f>+data!BL208</f>
        <v>8335</v>
      </c>
      <c r="BK206" s="11">
        <f>+data!BM208</f>
        <v>8279</v>
      </c>
      <c r="BL206" s="11">
        <f>+data!BN208</f>
        <v>8266</v>
      </c>
      <c r="BM206" s="11">
        <f>+data!BO208</f>
        <v>8290</v>
      </c>
      <c r="BN206" s="11">
        <f>+data!BP208</f>
        <v>8214</v>
      </c>
      <c r="BO206" s="11">
        <f>+data!BQ208</f>
        <v>8232</v>
      </c>
      <c r="BP206" s="11">
        <f>+data!BR208</f>
        <v>8244</v>
      </c>
      <c r="BQ206" s="11">
        <f>+data!BS208</f>
        <v>8212</v>
      </c>
      <c r="BR206" s="11">
        <f>+data!BT208</f>
        <v>8199</v>
      </c>
      <c r="BS206" s="11">
        <f>+data!BU208</f>
        <v>8190</v>
      </c>
      <c r="BT206" s="11">
        <f>+data!BV208</f>
        <v>8190.0666666666657</v>
      </c>
      <c r="BU206" s="11">
        <f>+data!BW208</f>
        <v>8172.711111111108</v>
      </c>
      <c r="BV206" s="11">
        <f>+data!BX208</f>
        <v>8158.1718518518501</v>
      </c>
      <c r="BW206" s="11">
        <f>+data!BY208</f>
        <v>8152.1975308641959</v>
      </c>
      <c r="BX206" s="11">
        <f>+data!BZ208</f>
        <v>8142.3392921810664</v>
      </c>
      <c r="BY206" s="11">
        <f>+data!CA208</f>
        <v>8130.9360548696786</v>
      </c>
      <c r="BZ206" s="11">
        <f>+data!CB208</f>
        <v>8118.4628009144872</v>
      </c>
      <c r="CA206" s="11">
        <f>+data!CC208</f>
        <v>8109.5223889041263</v>
      </c>
    </row>
    <row r="207" spans="1:79" x14ac:dyDescent="0.2">
      <c r="A207" s="9">
        <f>+data!B209</f>
        <v>762</v>
      </c>
      <c r="B207" s="11">
        <f>+data!D209</f>
        <v>0</v>
      </c>
      <c r="C207" s="11">
        <f>+data!E209</f>
        <v>0</v>
      </c>
      <c r="D207" s="11">
        <f>+data!F209</f>
        <v>0</v>
      </c>
      <c r="E207" s="11">
        <f>+data!G209</f>
        <v>0</v>
      </c>
      <c r="F207" s="11">
        <f>+data!H209</f>
        <v>0</v>
      </c>
      <c r="G207" s="11">
        <f>+data!I209</f>
        <v>11.197084076702343</v>
      </c>
      <c r="H207" s="11">
        <f>+data!J209</f>
        <v>26.126529512305467</v>
      </c>
      <c r="I207" s="11">
        <f>+data!K209</f>
        <v>60.961902195379409</v>
      </c>
      <c r="J207" s="11">
        <f>+data!L209</f>
        <v>142.2444384558853</v>
      </c>
      <c r="K207" s="11">
        <f>+data!M209</f>
        <v>331.90368973039904</v>
      </c>
      <c r="L207" s="11">
        <f>+data!N209</f>
        <v>774.44194270426442</v>
      </c>
      <c r="M207" s="11">
        <f>+data!O209</f>
        <v>1659.5184486519954</v>
      </c>
      <c r="N207" s="11">
        <f>+data!P209</f>
        <v>1745.6453797430406</v>
      </c>
      <c r="O207" s="11">
        <f>+data!Q209</f>
        <v>1834.2695722221088</v>
      </c>
      <c r="P207" s="11">
        <f>+data!R209</f>
        <v>1925.065665396058</v>
      </c>
      <c r="Q207" s="11">
        <f>+data!S209</f>
        <v>2017.5937313560289</v>
      </c>
      <c r="R207" s="11">
        <f>+data!T209</f>
        <v>2111.2683549543849</v>
      </c>
      <c r="S207" s="11">
        <f>+data!U209</f>
        <v>2205.3177639311834</v>
      </c>
      <c r="T207" s="11">
        <f>+data!V209</f>
        <v>2298.7287968198316</v>
      </c>
      <c r="U207" s="11">
        <f>+data!W209</f>
        <v>2342.3677254483032</v>
      </c>
      <c r="V207" s="11">
        <f>+data!X209</f>
        <v>2374.3695478705308</v>
      </c>
      <c r="W207" s="11">
        <f>+data!Y209</f>
        <v>2393.1614748665711</v>
      </c>
      <c r="X207" s="11">
        <f>+data!Z209</f>
        <v>2496.5672032590287</v>
      </c>
      <c r="Y207" s="11">
        <f>+data!AA209</f>
        <v>2572.8483049534166</v>
      </c>
      <c r="Z207" s="11">
        <f>+data!AB209</f>
        <v>2616.72797561786</v>
      </c>
      <c r="AA207" s="11">
        <f>+data!AC209</f>
        <v>2620.4893813811641</v>
      </c>
      <c r="AB207" s="11">
        <f>+data!AD209</f>
        <v>2727.8236155860805</v>
      </c>
      <c r="AC207" s="11">
        <f>+data!AE209</f>
        <v>2729.4715791783133</v>
      </c>
      <c r="AD207" s="11">
        <f>+data!AF209</f>
        <v>2890.4232492879983</v>
      </c>
      <c r="AE207" s="11">
        <f>+data!AG209</f>
        <v>3010.1726734746653</v>
      </c>
      <c r="AF207" s="11">
        <f>+data!AH209</f>
        <v>3133.1045434939465</v>
      </c>
      <c r="AG207" s="11">
        <f>+data!AI209</f>
        <v>3259.0437451106541</v>
      </c>
      <c r="AH207" s="11">
        <f>+data!AJ209</f>
        <v>3387.760041636684</v>
      </c>
      <c r="AI207" s="11">
        <f>+data!AK209</f>
        <v>3518.95724995917</v>
      </c>
      <c r="AJ207" s="11">
        <f>+data!AL209</f>
        <v>3652.2600555386221</v>
      </c>
      <c r="AK207" s="11">
        <f>+data!AM209</f>
        <v>3787.1978200802159</v>
      </c>
      <c r="AL207" s="11">
        <f>+data!AN209</f>
        <v>3923.1845106930696</v>
      </c>
      <c r="AM207" s="11">
        <f>+data!AO209</f>
        <v>4059.4935570452753</v>
      </c>
      <c r="AN207" s="11">
        <f>+data!AP209</f>
        <v>4195.2259718644327</v>
      </c>
      <c r="AO207" s="11">
        <f>+data!AQ209</f>
        <v>4329.2693660759815</v>
      </c>
      <c r="AP207" s="11">
        <f>+data!AR209</f>
        <v>4460.2444116283414</v>
      </c>
      <c r="AQ207" s="11">
        <f>+data!AS209</f>
        <v>4586.4336074683106</v>
      </c>
      <c r="AR207" s="11">
        <f>+data!AT209</f>
        <v>4705.6844462808331</v>
      </c>
      <c r="AS207" s="11">
        <f>+data!AU209</f>
        <v>4815.2744353611097</v>
      </c>
      <c r="AT207" s="11">
        <f>+data!AV209</f>
        <v>4911.7172716775467</v>
      </c>
      <c r="AU207" s="11">
        <f>+data!AW209</f>
        <v>4990.4744411248721</v>
      </c>
      <c r="AV207" s="11">
        <f>+data!AX209</f>
        <v>5045.5071442795233</v>
      </c>
      <c r="AW207" s="11">
        <f>+data!AY209</f>
        <v>5068.5418604227643</v>
      </c>
      <c r="AX207" s="11">
        <f>+data!AZ209</f>
        <v>5047.7817803080761</v>
      </c>
      <c r="AY207" s="11">
        <f>+data!BA209</f>
        <v>4965.4342629265693</v>
      </c>
      <c r="AZ207" s="11">
        <f>+data!BB209</f>
        <v>4792.3409416187997</v>
      </c>
      <c r="BA207" s="11">
        <f>+data!BC209</f>
        <v>4473.9427244118815</v>
      </c>
      <c r="BB207" s="11">
        <f>+data!BD209</f>
        <v>3879.7873764570177</v>
      </c>
      <c r="BC207" s="11">
        <f>+data!BE209</f>
        <v>3067.658111369472</v>
      </c>
      <c r="BD207" s="11">
        <f>+data!BF209</f>
        <v>3196.1442287559371</v>
      </c>
      <c r="BE207" s="11">
        <f>+data!BG209</f>
        <v>3268.7827160221723</v>
      </c>
      <c r="BF207" s="11">
        <f>+data!BH209</f>
        <v>3324.6506617590335</v>
      </c>
      <c r="BG207" s="11">
        <f>+data!BI209</f>
        <v>3687</v>
      </c>
      <c r="BH207" s="11">
        <f>+data!BJ209</f>
        <v>3690</v>
      </c>
      <c r="BI207" s="11">
        <f>+data!BK209</f>
        <v>3690</v>
      </c>
      <c r="BJ207" s="11">
        <f>+data!BL209</f>
        <v>3716</v>
      </c>
      <c r="BK207" s="11">
        <f>+data!BM209</f>
        <v>3773</v>
      </c>
      <c r="BL207" s="11">
        <f>+data!BN209</f>
        <v>3798</v>
      </c>
      <c r="BM207" s="11">
        <f>+data!BO209</f>
        <v>3858</v>
      </c>
      <c r="BN207" s="11">
        <f>+data!BP209</f>
        <v>3856</v>
      </c>
      <c r="BO207" s="11">
        <f>+data!BQ209</f>
        <v>3856</v>
      </c>
      <c r="BP207" s="11">
        <f>+data!BR209</f>
        <v>3875</v>
      </c>
      <c r="BQ207" s="11">
        <f>+data!BS209</f>
        <v>3875</v>
      </c>
      <c r="BR207" s="11">
        <f>+data!BT209</f>
        <v>3875</v>
      </c>
      <c r="BS207" s="11">
        <f>+data!BU209</f>
        <v>3875</v>
      </c>
      <c r="BT207" s="11">
        <f>+data!BV209</f>
        <v>3883.8666666666668</v>
      </c>
      <c r="BU207" s="11">
        <f>+data!BW209</f>
        <v>3887.2444444444454</v>
      </c>
      <c r="BV207" s="11">
        <f>+data!BX209</f>
        <v>3887.3007407407417</v>
      </c>
      <c r="BW207" s="11">
        <f>+data!BY209</f>
        <v>3891.2790123456798</v>
      </c>
      <c r="BX207" s="11">
        <f>+data!BZ209</f>
        <v>3895.4493168724293</v>
      </c>
      <c r="BY207" s="11">
        <f>+data!CA209</f>
        <v>3899.144021947875</v>
      </c>
      <c r="BZ207" s="11">
        <f>+data!CB209</f>
        <v>3901.2120003657992</v>
      </c>
      <c r="CA207" s="11">
        <f>+data!CC209</f>
        <v>3904.5587155616536</v>
      </c>
    </row>
    <row r="208" spans="1:79" x14ac:dyDescent="0.2">
      <c r="A208" s="9">
        <f>+data!B210</f>
        <v>764</v>
      </c>
      <c r="B208" s="11">
        <f>+data!D210</f>
        <v>0</v>
      </c>
      <c r="C208" s="11">
        <f>+data!E210</f>
        <v>0</v>
      </c>
      <c r="D208" s="11">
        <f>+data!F210</f>
        <v>0</v>
      </c>
      <c r="E208" s="11">
        <f>+data!G210</f>
        <v>0</v>
      </c>
      <c r="F208" s="11">
        <f>+data!H210</f>
        <v>0</v>
      </c>
      <c r="G208" s="11">
        <f>+data!I210</f>
        <v>4.2198433925707208</v>
      </c>
      <c r="H208" s="11">
        <f>+data!J210</f>
        <v>11.023776760440256</v>
      </c>
      <c r="I208" s="11">
        <f>+data!K210</f>
        <v>16.976190821177823</v>
      </c>
      <c r="J208" s="11">
        <f>+data!L210</f>
        <v>21.889712500604155</v>
      </c>
      <c r="K208" s="11">
        <f>+data!M210</f>
        <v>25.4602795525057</v>
      </c>
      <c r="L208" s="11">
        <f>+data!N210</f>
        <v>55.619206611861046</v>
      </c>
      <c r="M208" s="11">
        <f>+data!O210</f>
        <v>60.146552987647887</v>
      </c>
      <c r="N208" s="11">
        <f>+data!P210</f>
        <v>64.445572121675156</v>
      </c>
      <c r="O208" s="11">
        <f>+data!Q210</f>
        <v>68.50210521671093</v>
      </c>
      <c r="P208" s="11">
        <f>+data!R210</f>
        <v>72.300025120599258</v>
      </c>
      <c r="Q208" s="11">
        <f>+data!S210</f>
        <v>75.820807449678441</v>
      </c>
      <c r="R208" s="11">
        <f>+data!T210</f>
        <v>79.04297105007619</v>
      </c>
      <c r="S208" s="11">
        <f>+data!U210</f>
        <v>81.941335166047537</v>
      </c>
      <c r="T208" s="11">
        <f>+data!V210</f>
        <v>84.486013540392548</v>
      </c>
      <c r="U208" s="11">
        <f>+data!W210</f>
        <v>86.641020945905936</v>
      </c>
      <c r="V208" s="11">
        <f>+data!X210</f>
        <v>88.362291195763106</v>
      </c>
      <c r="W208" s="11">
        <f>+data!Y210</f>
        <v>102.39402206539842</v>
      </c>
      <c r="X208" s="11">
        <f>+data!Z210</f>
        <v>114.88652597436769</v>
      </c>
      <c r="Y208" s="11">
        <f>+data!AA210</f>
        <v>125.61948201817582</v>
      </c>
      <c r="Z208" s="11">
        <f>+data!AB210</f>
        <v>134.29583888949716</v>
      </c>
      <c r="AA208" s="11">
        <f>+data!AC210</f>
        <v>140.49538342101695</v>
      </c>
      <c r="AB208" s="11">
        <f>+data!AD210</f>
        <v>146.8466872734067</v>
      </c>
      <c r="AC208" s="11">
        <f>+data!AE210</f>
        <v>148.44367078584574</v>
      </c>
      <c r="AD208" s="11">
        <f>+data!AF210</f>
        <v>147.96725825787635</v>
      </c>
      <c r="AE208" s="11">
        <f>+data!AG210</f>
        <v>148.98445673111365</v>
      </c>
      <c r="AF208" s="11">
        <f>+data!AH210</f>
        <v>149.94703131486077</v>
      </c>
      <c r="AG208" s="11">
        <f>+data!AI210</f>
        <v>150.84924227561166</v>
      </c>
      <c r="AH208" s="11">
        <f>+data!AJ210</f>
        <v>151.68477562702776</v>
      </c>
      <c r="AI208" s="11">
        <f>+data!AK210</f>
        <v>152.44666580087386</v>
      </c>
      <c r="AJ208" s="11">
        <f>+data!AL210</f>
        <v>153.12720415828053</v>
      </c>
      <c r="AK208" s="11">
        <f>+data!AM210</f>
        <v>153.7178299857874</v>
      </c>
      <c r="AL208" s="11">
        <f>+data!AN210</f>
        <v>154.20899963141591</v>
      </c>
      <c r="AM208" s="11">
        <f>+data!AO210</f>
        <v>154.59002809329428</v>
      </c>
      <c r="AN208" s="11">
        <f>+data!AP210</f>
        <v>162.16902513326377</v>
      </c>
      <c r="AO208" s="11">
        <f>+data!AQ210</f>
        <v>169.30627896867836</v>
      </c>
      <c r="AP208" s="11">
        <f>+data!AR210</f>
        <v>175.97417894747809</v>
      </c>
      <c r="AQ208" s="11">
        <f>+data!AS210</f>
        <v>182.14132295193451</v>
      </c>
      <c r="AR208" s="11">
        <f>+data!AT210</f>
        <v>187.77170780141469</v>
      </c>
      <c r="AS208" s="11">
        <f>+data!AU210</f>
        <v>211.18783897865853</v>
      </c>
      <c r="AT208" s="11">
        <f>+data!AV210</f>
        <v>233.11191814595719</v>
      </c>
      <c r="AU208" s="11">
        <f>+data!AW210</f>
        <v>253.42056152566965</v>
      </c>
      <c r="AV208" s="11">
        <f>+data!AX210</f>
        <v>271.96688646671362</v>
      </c>
      <c r="AW208" s="11">
        <f>+data!AY210</f>
        <v>288.57330790345549</v>
      </c>
      <c r="AX208" s="11">
        <f>+data!AZ210</f>
        <v>331.13035290117466</v>
      </c>
      <c r="AY208" s="11">
        <f>+data!BA210</f>
        <v>376.58229253672067</v>
      </c>
      <c r="AZ208" s="11">
        <f>+data!BB210</f>
        <v>456.61631103054088</v>
      </c>
      <c r="BA208" s="11">
        <f>+data!BC210</f>
        <v>544.96544669998718</v>
      </c>
      <c r="BB208" s="11">
        <f>+data!BD210</f>
        <v>684.22826046519651</v>
      </c>
      <c r="BC208" s="11">
        <f>+data!BE210</f>
        <v>260</v>
      </c>
      <c r="BD208" s="11">
        <f>+data!BF210</f>
        <v>440</v>
      </c>
      <c r="BE208" s="11">
        <f>+data!BG210</f>
        <v>640</v>
      </c>
      <c r="BF208" s="11">
        <f>+data!BH210</f>
        <v>780</v>
      </c>
      <c r="BG208" s="11">
        <f>+data!BI210</f>
        <v>800</v>
      </c>
      <c r="BH208" s="11">
        <f>+data!BJ210</f>
        <v>800</v>
      </c>
      <c r="BI208" s="11">
        <f>+data!BK210</f>
        <v>800</v>
      </c>
      <c r="BJ208" s="11">
        <f>+data!BL210</f>
        <v>800</v>
      </c>
      <c r="BK208" s="11">
        <f>+data!BM210</f>
        <v>800</v>
      </c>
      <c r="BL208" s="11">
        <f>+data!BN210</f>
        <v>800</v>
      </c>
      <c r="BM208" s="11">
        <f>+data!BO210</f>
        <v>800</v>
      </c>
      <c r="BN208" s="11">
        <f>+data!BP210</f>
        <v>800</v>
      </c>
      <c r="BO208" s="11">
        <f>+data!BQ210</f>
        <v>800</v>
      </c>
      <c r="BP208" s="11">
        <f>+data!BR210</f>
        <v>800</v>
      </c>
      <c r="BQ208" s="11">
        <f>+data!BS210</f>
        <v>800</v>
      </c>
      <c r="BR208" s="11">
        <f>+data!BT210</f>
        <v>800</v>
      </c>
      <c r="BS208" s="11">
        <f>+data!BU210</f>
        <v>800</v>
      </c>
      <c r="BT208" s="11">
        <f>+data!BV210</f>
        <v>800</v>
      </c>
      <c r="BU208" s="11">
        <f>+data!BW210</f>
        <v>800</v>
      </c>
      <c r="BV208" s="11">
        <f>+data!BX210</f>
        <v>800</v>
      </c>
      <c r="BW208" s="11">
        <f>+data!BY210</f>
        <v>800</v>
      </c>
      <c r="BX208" s="11">
        <f>+data!BZ210</f>
        <v>800</v>
      </c>
      <c r="BY208" s="11">
        <f>+data!CA210</f>
        <v>800</v>
      </c>
      <c r="BZ208" s="11">
        <f>+data!CB210</f>
        <v>800</v>
      </c>
      <c r="CA208" s="11">
        <f>+data!CC210</f>
        <v>800</v>
      </c>
    </row>
    <row r="209" spans="1:79" x14ac:dyDescent="0.2">
      <c r="A209" s="9">
        <f>+data!B211</f>
        <v>768</v>
      </c>
      <c r="B209" s="11">
        <f>+data!D211</f>
        <v>0</v>
      </c>
      <c r="C209" s="11">
        <f>+data!E211</f>
        <v>0</v>
      </c>
      <c r="D209" s="11">
        <f>+data!F211</f>
        <v>0</v>
      </c>
      <c r="E209" s="11">
        <f>+data!G211</f>
        <v>0</v>
      </c>
      <c r="F209" s="11">
        <f>+data!H211</f>
        <v>0</v>
      </c>
      <c r="G209" s="11">
        <f>+data!I211</f>
        <v>8.3876192090094204</v>
      </c>
      <c r="H209" s="11">
        <f>+data!J211</f>
        <v>11.558848674063929</v>
      </c>
      <c r="I209" s="11">
        <f>+data!K211</f>
        <v>15.881722945782469</v>
      </c>
      <c r="J209" s="11">
        <f>+data!L211</f>
        <v>21.767162216114638</v>
      </c>
      <c r="K209" s="11">
        <f>+data!M211</f>
        <v>29.770907521884656</v>
      </c>
      <c r="L209" s="11">
        <f>+data!N211</f>
        <v>40.64416052950849</v>
      </c>
      <c r="M209" s="11">
        <f>+data!O211</f>
        <v>46.556239911708467</v>
      </c>
      <c r="N209" s="11">
        <f>+data!P211</f>
        <v>53.327465393073652</v>
      </c>
      <c r="O209" s="11">
        <f>+data!Q211</f>
        <v>61.082581514408034</v>
      </c>
      <c r="P209" s="11">
        <f>+data!R211</f>
        <v>69.964431223514012</v>
      </c>
      <c r="Q209" s="11">
        <f>+data!S211</f>
        <v>80.136579819909628</v>
      </c>
      <c r="R209" s="11">
        <f>+data!T211</f>
        <v>91.78631908152029</v>
      </c>
      <c r="S209" s="11">
        <f>+data!U211</f>
        <v>105.12810662550311</v>
      </c>
      <c r="T209" s="11">
        <f>+data!V211</f>
        <v>120.40750352289274</v>
      </c>
      <c r="U209" s="11">
        <f>+data!W211</f>
        <v>137.90568230682996</v>
      </c>
      <c r="V209" s="11">
        <f>+data!X211</f>
        <v>157.94458795340319</v>
      </c>
      <c r="W209" s="11">
        <f>+data!Y211</f>
        <v>180.89284636331271</v>
      </c>
      <c r="X209" s="11">
        <f>+data!Z211</f>
        <v>207.17252854996804</v>
      </c>
      <c r="Y209" s="11">
        <f>+data!AA211</f>
        <v>237.26689439507931</v>
      </c>
      <c r="Z209" s="11">
        <f>+data!AB211</f>
        <v>271.72925775225644</v>
      </c>
      <c r="AA209" s="11">
        <f>+data!AC211</f>
        <v>311.19313518983341</v>
      </c>
      <c r="AB209" s="11">
        <f>+data!AD211</f>
        <v>356.3838641406636</v>
      </c>
      <c r="AC209" s="11">
        <f>+data!AE211</f>
        <v>408.13190309761649</v>
      </c>
      <c r="AD209" s="11">
        <f>+data!AF211</f>
        <v>409.58058936493171</v>
      </c>
      <c r="AE209" s="11">
        <f>+data!AG211</f>
        <v>411.03436635192634</v>
      </c>
      <c r="AF209" s="11">
        <f>+data!AH211</f>
        <v>412.49325182626899</v>
      </c>
      <c r="AG209" s="11">
        <f>+data!AI211</f>
        <v>413.95726361732773</v>
      </c>
      <c r="AH209" s="11">
        <f>+data!AJ211</f>
        <v>415.42641961638157</v>
      </c>
      <c r="AI209" s="11">
        <f>+data!AK211</f>
        <v>416.90073777683659</v>
      </c>
      <c r="AJ209" s="11">
        <f>+data!AL211</f>
        <v>418.3802361144389</v>
      </c>
      <c r="AK209" s="11">
        <f>+data!AM211</f>
        <v>419.86493270749133</v>
      </c>
      <c r="AL209" s="11">
        <f>+data!AN211</f>
        <v>421.35484569707</v>
      </c>
      <c r="AM209" s="11">
        <f>+data!AO211</f>
        <v>422.84999328724041</v>
      </c>
      <c r="AN209" s="11">
        <f>+data!AP211</f>
        <v>424.35039374527605</v>
      </c>
      <c r="AO209" s="11">
        <f>+data!AQ211</f>
        <v>428.00323884087896</v>
      </c>
      <c r="AP209" s="11">
        <f>+data!AR211</f>
        <v>431.68747460954472</v>
      </c>
      <c r="AQ209" s="11">
        <f>+data!AS211</f>
        <v>435.40337041215037</v>
      </c>
      <c r="AR209" s="11">
        <f>+data!AT211</f>
        <v>439.1511979179889</v>
      </c>
      <c r="AS209" s="11">
        <f>+data!AU211</f>
        <v>442.93123112452912</v>
      </c>
      <c r="AT209" s="11">
        <f>+data!AV211</f>
        <v>452.06212431041041</v>
      </c>
      <c r="AU209" s="11">
        <f>+data!AW211</f>
        <v>461.38119143556798</v>
      </c>
      <c r="AV209" s="11">
        <f>+data!AX211</f>
        <v>470.89230938293241</v>
      </c>
      <c r="AW209" s="11">
        <f>+data!AY211</f>
        <v>480.59943488819948</v>
      </c>
      <c r="AX209" s="11">
        <f>+data!AZ211</f>
        <v>490.50660618415282</v>
      </c>
      <c r="AY209" s="11">
        <f>+data!BA211</f>
        <v>588.72670294232034</v>
      </c>
      <c r="AZ209" s="11">
        <f>+data!BB211</f>
        <v>706.61451666851906</v>
      </c>
      <c r="BA209" s="11">
        <f>+data!BC211</f>
        <v>848.10831885158041</v>
      </c>
      <c r="BB209" s="11">
        <f>+data!BD211</f>
        <v>1017.934978625304</v>
      </c>
      <c r="BC209" s="11">
        <f>+data!BE211</f>
        <v>1200</v>
      </c>
      <c r="BD209" s="11">
        <f>+data!BF211</f>
        <v>1200</v>
      </c>
      <c r="BE209" s="11">
        <f>+data!BG211</f>
        <v>1000</v>
      </c>
      <c r="BF209" s="11">
        <f>+data!BH211</f>
        <v>1000</v>
      </c>
      <c r="BG209" s="11">
        <f>+data!BI211</f>
        <v>1000</v>
      </c>
      <c r="BH209" s="11">
        <f>+data!BJ211</f>
        <v>1000</v>
      </c>
      <c r="BI209" s="11">
        <f>+data!BK211</f>
        <v>1000</v>
      </c>
      <c r="BJ209" s="11">
        <f>+data!BL211</f>
        <v>1000</v>
      </c>
      <c r="BK209" s="11">
        <f>+data!BM211</f>
        <v>1000</v>
      </c>
      <c r="BL209" s="11">
        <f>+data!BN211</f>
        <v>1000</v>
      </c>
      <c r="BM209" s="11">
        <f>+data!BO211</f>
        <v>1000</v>
      </c>
      <c r="BN209" s="11">
        <f>+data!BP211</f>
        <v>1000</v>
      </c>
      <c r="BO209" s="11">
        <f>+data!BQ211</f>
        <v>1000</v>
      </c>
      <c r="BP209" s="11">
        <f>+data!BR211</f>
        <v>1000</v>
      </c>
      <c r="BQ209" s="11">
        <f>+data!BS211</f>
        <v>1000</v>
      </c>
      <c r="BR209" s="11">
        <f>+data!BT211</f>
        <v>1000</v>
      </c>
      <c r="BS209" s="11">
        <f>+data!BU211</f>
        <v>1000</v>
      </c>
      <c r="BT209" s="11">
        <f>+data!BV211</f>
        <v>1000</v>
      </c>
      <c r="BU209" s="11">
        <f>+data!BW211</f>
        <v>1000</v>
      </c>
      <c r="BV209" s="11">
        <f>+data!BX211</f>
        <v>1000</v>
      </c>
      <c r="BW209" s="11">
        <f>+data!BY211</f>
        <v>1000</v>
      </c>
      <c r="BX209" s="11">
        <f>+data!BZ211</f>
        <v>1000</v>
      </c>
      <c r="BY209" s="11">
        <f>+data!CA211</f>
        <v>1000</v>
      </c>
      <c r="BZ209" s="11">
        <f>+data!CB211</f>
        <v>1000</v>
      </c>
      <c r="CA209" s="11">
        <f>+data!CC211</f>
        <v>1000</v>
      </c>
    </row>
    <row r="210" spans="1:79" x14ac:dyDescent="0.2">
      <c r="A210" s="9">
        <f>+data!B212</f>
        <v>772</v>
      </c>
      <c r="B210" s="11">
        <f>+data!D212</f>
        <v>0</v>
      </c>
      <c r="C210" s="11">
        <f>+data!E212</f>
        <v>0</v>
      </c>
      <c r="D210" s="11">
        <f>+data!F212</f>
        <v>0</v>
      </c>
      <c r="E210" s="11">
        <f>+data!G212</f>
        <v>0</v>
      </c>
      <c r="F210" s="11">
        <f>+data!H212</f>
        <v>0</v>
      </c>
      <c r="G210" s="11">
        <f>+data!I212</f>
        <v>0</v>
      </c>
      <c r="H210" s="11">
        <f>+data!J212</f>
        <v>0</v>
      </c>
      <c r="I210" s="11">
        <f>+data!K212</f>
        <v>0</v>
      </c>
      <c r="J210" s="11">
        <f>+data!L212</f>
        <v>0</v>
      </c>
      <c r="K210" s="11">
        <f>+data!M212</f>
        <v>0</v>
      </c>
      <c r="L210" s="11">
        <f>+data!N212</f>
        <v>0</v>
      </c>
      <c r="M210" s="11">
        <f>+data!O212</f>
        <v>0</v>
      </c>
      <c r="N210" s="11">
        <f>+data!P212</f>
        <v>0</v>
      </c>
      <c r="O210" s="11">
        <f>+data!Q212</f>
        <v>0</v>
      </c>
      <c r="P210" s="11">
        <f>+data!R212</f>
        <v>0</v>
      </c>
      <c r="Q210" s="11">
        <f>+data!S212</f>
        <v>0</v>
      </c>
      <c r="R210" s="11">
        <f>+data!T212</f>
        <v>0</v>
      </c>
      <c r="S210" s="11">
        <f>+data!U212</f>
        <v>0</v>
      </c>
      <c r="T210" s="11">
        <f>+data!V212</f>
        <v>0</v>
      </c>
      <c r="U210" s="11">
        <f>+data!W212</f>
        <v>0</v>
      </c>
      <c r="V210" s="11">
        <f>+data!X212</f>
        <v>0</v>
      </c>
      <c r="W210" s="11">
        <f>+data!Y212</f>
        <v>0</v>
      </c>
      <c r="X210" s="11">
        <f>+data!Z212</f>
        <v>0</v>
      </c>
      <c r="Y210" s="11">
        <f>+data!AA212</f>
        <v>0</v>
      </c>
      <c r="Z210" s="11">
        <f>+data!AB212</f>
        <v>0</v>
      </c>
      <c r="AA210" s="11">
        <f>+data!AC212</f>
        <v>0</v>
      </c>
      <c r="AB210" s="11">
        <f>+data!AD212</f>
        <v>0</v>
      </c>
      <c r="AC210" s="11">
        <f>+data!AE212</f>
        <v>0</v>
      </c>
      <c r="AD210" s="11">
        <f>+data!AF212</f>
        <v>0</v>
      </c>
      <c r="AE210" s="11">
        <f>+data!AG212</f>
        <v>0</v>
      </c>
      <c r="AF210" s="11">
        <f>+data!AH212</f>
        <v>0</v>
      </c>
      <c r="AG210" s="11">
        <f>+data!AI212</f>
        <v>0</v>
      </c>
      <c r="AH210" s="11">
        <f>+data!AJ212</f>
        <v>0</v>
      </c>
      <c r="AI210" s="11">
        <f>+data!AK212</f>
        <v>0</v>
      </c>
      <c r="AJ210" s="11">
        <f>+data!AL212</f>
        <v>0</v>
      </c>
      <c r="AK210" s="11">
        <f>+data!AM212</f>
        <v>0</v>
      </c>
      <c r="AL210" s="11">
        <f>+data!AN212</f>
        <v>0</v>
      </c>
      <c r="AM210" s="11">
        <f>+data!AO212</f>
        <v>0</v>
      </c>
      <c r="AN210" s="11">
        <f>+data!AP212</f>
        <v>0</v>
      </c>
      <c r="AO210" s="11">
        <f>+data!AQ212</f>
        <v>0</v>
      </c>
      <c r="AP210" s="11">
        <f>+data!AR212</f>
        <v>0</v>
      </c>
      <c r="AQ210" s="11">
        <f>+data!AS212</f>
        <v>0</v>
      </c>
      <c r="AR210" s="11">
        <f>+data!AT212</f>
        <v>0</v>
      </c>
      <c r="AS210" s="11">
        <f>+data!AU212</f>
        <v>0</v>
      </c>
      <c r="AT210" s="11">
        <f>+data!AV212</f>
        <v>0</v>
      </c>
      <c r="AU210" s="11">
        <f>+data!AW212</f>
        <v>0</v>
      </c>
      <c r="AV210" s="11">
        <f>+data!AX212</f>
        <v>0</v>
      </c>
      <c r="AW210" s="11">
        <f>+data!AY212</f>
        <v>0</v>
      </c>
      <c r="AX210" s="11">
        <f>+data!AZ212</f>
        <v>0</v>
      </c>
      <c r="AY210" s="11">
        <f>+data!BA212</f>
        <v>0</v>
      </c>
      <c r="AZ210" s="11">
        <f>+data!BB212</f>
        <v>0</v>
      </c>
      <c r="BA210" s="11">
        <f>+data!BC212</f>
        <v>0</v>
      </c>
      <c r="BB210" s="11">
        <f>+data!BD212</f>
        <v>0</v>
      </c>
      <c r="BC210" s="11">
        <f>+data!BE212</f>
        <v>0</v>
      </c>
      <c r="BD210" s="11">
        <f>+data!BF212</f>
        <v>0</v>
      </c>
      <c r="BE210" s="11">
        <f>+data!BG212</f>
        <v>0</v>
      </c>
      <c r="BF210" s="11">
        <f>+data!BH212</f>
        <v>0</v>
      </c>
      <c r="BG210" s="11">
        <f>+data!BI212</f>
        <v>0</v>
      </c>
      <c r="BH210" s="11">
        <f>+data!BJ212</f>
        <v>0</v>
      </c>
      <c r="BI210" s="11">
        <f>+data!BK212</f>
        <v>0</v>
      </c>
      <c r="BJ210" s="11">
        <f>+data!BL212</f>
        <v>0</v>
      </c>
      <c r="BK210" s="11">
        <f>+data!BM212</f>
        <v>0</v>
      </c>
      <c r="BL210" s="11">
        <f>+data!BN212</f>
        <v>0</v>
      </c>
      <c r="BM210" s="11">
        <f>+data!BO212</f>
        <v>0</v>
      </c>
      <c r="BN210" s="11">
        <f>+data!BP212</f>
        <v>0</v>
      </c>
      <c r="BO210" s="11">
        <f>+data!BQ212</f>
        <v>0</v>
      </c>
      <c r="BP210" s="11">
        <f>+data!BR212</f>
        <v>0</v>
      </c>
      <c r="BQ210" s="11">
        <f>+data!BS212</f>
        <v>0</v>
      </c>
      <c r="BR210" s="11">
        <f>+data!BT212</f>
        <v>0</v>
      </c>
      <c r="BS210" s="11">
        <f>+data!BU212</f>
        <v>0</v>
      </c>
      <c r="BT210" s="11">
        <f>+data!BV212</f>
        <v>0</v>
      </c>
      <c r="BU210" s="11">
        <f>+data!BW212</f>
        <v>0</v>
      </c>
      <c r="BV210" s="11">
        <f>+data!BX212</f>
        <v>0</v>
      </c>
      <c r="BW210" s="11">
        <f>+data!BY212</f>
        <v>0</v>
      </c>
      <c r="BX210" s="11">
        <f>+data!BZ212</f>
        <v>0</v>
      </c>
      <c r="BY210" s="11">
        <f>+data!CA212</f>
        <v>0</v>
      </c>
      <c r="BZ210" s="11">
        <f>+data!CB212</f>
        <v>0</v>
      </c>
      <c r="CA210" s="11">
        <f>+data!CC212</f>
        <v>0</v>
      </c>
    </row>
    <row r="211" spans="1:79" x14ac:dyDescent="0.2">
      <c r="A211" s="9">
        <f>+data!B213</f>
        <v>776</v>
      </c>
      <c r="B211" s="11">
        <f>+data!D213</f>
        <v>0</v>
      </c>
      <c r="C211" s="11">
        <f>+data!E213</f>
        <v>0</v>
      </c>
      <c r="D211" s="11">
        <f>+data!F213</f>
        <v>0</v>
      </c>
      <c r="E211" s="11">
        <f>+data!G213</f>
        <v>0</v>
      </c>
      <c r="F211" s="11">
        <f>+data!H213</f>
        <v>0</v>
      </c>
      <c r="G211" s="11">
        <f>+data!I213</f>
        <v>0</v>
      </c>
      <c r="H211" s="11">
        <f>+data!J213</f>
        <v>0</v>
      </c>
      <c r="I211" s="11">
        <f>+data!K213</f>
        <v>0</v>
      </c>
      <c r="J211" s="11">
        <f>+data!L213</f>
        <v>0</v>
      </c>
      <c r="K211" s="11">
        <f>+data!M213</f>
        <v>0.33179317717504103</v>
      </c>
      <c r="L211" s="11">
        <f>+data!N213</f>
        <v>0.30441971298708848</v>
      </c>
      <c r="M211" s="11">
        <f>+data!O213</f>
        <v>0.31489757318679612</v>
      </c>
      <c r="N211" s="11">
        <f>+data!P213</f>
        <v>0.32542202301072626</v>
      </c>
      <c r="O211" s="11">
        <f>+data!Q213</f>
        <v>0.33593606121112957</v>
      </c>
      <c r="P211" s="11">
        <f>+data!R213</f>
        <v>0.34636994297817147</v>
      </c>
      <c r="Q211" s="11">
        <f>+data!S213</f>
        <v>0.35663824610522027</v>
      </c>
      <c r="R211" s="11">
        <f>+data!T213</f>
        <v>0.36663606027619039</v>
      </c>
      <c r="S211" s="11">
        <f>+data!U213</f>
        <v>0.37623394891065443</v>
      </c>
      <c r="T211" s="11">
        <f>+data!V213</f>
        <v>0.3852711502407335</v>
      </c>
      <c r="U211" s="11">
        <f>+data!W213</f>
        <v>0.39354618037505162</v>
      </c>
      <c r="V211" s="11">
        <f>+data!X213</f>
        <v>0.40080347539929734</v>
      </c>
      <c r="W211" s="11">
        <f>+data!Y213</f>
        <v>0.4067137573993016</v>
      </c>
      <c r="X211" s="11">
        <f>+data!Z213</f>
        <v>0.41084398807254768</v>
      </c>
      <c r="Y211" s="11">
        <f>+data!AA213</f>
        <v>0.58796790079906658</v>
      </c>
      <c r="Z211" s="11">
        <f>+data!AB213</f>
        <v>0.83497082149135415</v>
      </c>
      <c r="AA211" s="11">
        <f>+data!AC213</f>
        <v>1.1730125231210371</v>
      </c>
      <c r="AB211" s="11">
        <f>+data!AD213</f>
        <v>1.6215672389682678</v>
      </c>
      <c r="AC211" s="11">
        <f>+data!AE213</f>
        <v>2.1825428645387528</v>
      </c>
      <c r="AD211" s="11">
        <f>+data!AF213</f>
        <v>2.267608413925128</v>
      </c>
      <c r="AE211" s="11">
        <f>+data!AG213</f>
        <v>2.3547352399895973</v>
      </c>
      <c r="AF211" s="11">
        <f>+data!AH213</f>
        <v>2.443797340628842</v>
      </c>
      <c r="AG211" s="11">
        <f>+data!AI213</f>
        <v>2.5346330214988839</v>
      </c>
      <c r="AH211" s="11">
        <f>+data!AJ213</f>
        <v>2.6270382336020286</v>
      </c>
      <c r="AI211" s="11">
        <f>+data!AK213</f>
        <v>2.7207585163885049</v>
      </c>
      <c r="AJ211" s="11">
        <f>+data!AL213</f>
        <v>2.8154791794457195</v>
      </c>
      <c r="AK211" s="11">
        <f>+data!AM213</f>
        <v>2.9108132333415631</v>
      </c>
      <c r="AL211" s="11">
        <f>+data!AN213</f>
        <v>3.0062864069140178</v>
      </c>
      <c r="AM211" s="11">
        <f>+data!AO213</f>
        <v>3.1013183386994685</v>
      </c>
      <c r="AN211" s="11">
        <f>+data!AP213</f>
        <v>3.1951986633070772</v>
      </c>
      <c r="AO211" s="11">
        <f>+data!AQ213</f>
        <v>3.2961868735706754</v>
      </c>
      <c r="AP211" s="11">
        <f>+data!AR213</f>
        <v>3.3945988906513098</v>
      </c>
      <c r="AQ211" s="11">
        <f>+data!AS213</f>
        <v>3.4890719098362322</v>
      </c>
      <c r="AR211" s="11">
        <f>+data!AT213</f>
        <v>3.5778950080163319</v>
      </c>
      <c r="AS211" s="11">
        <f>+data!AU213</f>
        <v>3.6588990901275471</v>
      </c>
      <c r="AT211" s="11">
        <f>+data!AV213</f>
        <v>3.654847141713101</v>
      </c>
      <c r="AU211" s="11">
        <f>+data!AW213</f>
        <v>3.6358138859132718</v>
      </c>
      <c r="AV211" s="11">
        <f>+data!AX213</f>
        <v>3.5980846038958552</v>
      </c>
      <c r="AW211" s="11">
        <f>+data!AY213</f>
        <v>3.5365662079249294</v>
      </c>
      <c r="AX211" s="11">
        <f>+data!AZ213</f>
        <v>3.4439357839615816</v>
      </c>
      <c r="AY211" s="11">
        <f>+data!BA213</f>
        <v>3.2806691912088701</v>
      </c>
      <c r="AZ211" s="11">
        <f>+data!BB213</f>
        <v>3.059636145656822</v>
      </c>
      <c r="BA211" s="11">
        <f>+data!BC213</f>
        <v>2.7458818136937904</v>
      </c>
      <c r="BB211" s="11">
        <f>+data!BD213</f>
        <v>2.2462303836343338</v>
      </c>
      <c r="BC211" s="11">
        <f>+data!BE213</f>
        <v>1</v>
      </c>
      <c r="BD211" s="11">
        <f>+data!BF213</f>
        <v>2</v>
      </c>
      <c r="BE211" s="11">
        <f>+data!BG213</f>
        <v>4</v>
      </c>
      <c r="BF211" s="11">
        <f>+data!BH213</f>
        <v>4</v>
      </c>
      <c r="BG211" s="11">
        <f>+data!BI213</f>
        <v>4</v>
      </c>
      <c r="BH211" s="11">
        <f>+data!BJ213</f>
        <v>4</v>
      </c>
      <c r="BI211" s="11">
        <f>+data!BK213</f>
        <v>4</v>
      </c>
      <c r="BJ211" s="11">
        <f>+data!BL213</f>
        <v>4</v>
      </c>
      <c r="BK211" s="11">
        <f>+data!BM213</f>
        <v>4</v>
      </c>
      <c r="BL211" s="11">
        <f>+data!BN213</f>
        <v>4</v>
      </c>
      <c r="BM211" s="11">
        <f>+data!BO213</f>
        <v>4</v>
      </c>
      <c r="BN211" s="11">
        <f>+data!BP213</f>
        <v>4</v>
      </c>
      <c r="BO211" s="11">
        <f>+data!BQ213</f>
        <v>4</v>
      </c>
      <c r="BP211" s="11">
        <f>+data!BR213</f>
        <v>4</v>
      </c>
      <c r="BQ211" s="11">
        <f>+data!BS213</f>
        <v>4</v>
      </c>
      <c r="BR211" s="11">
        <f>+data!BT213</f>
        <v>4</v>
      </c>
      <c r="BS211" s="11">
        <f>+data!BU213</f>
        <v>4</v>
      </c>
      <c r="BT211" s="11">
        <f>+data!BV213</f>
        <v>4</v>
      </c>
      <c r="BU211" s="11">
        <f>+data!BW213</f>
        <v>4</v>
      </c>
      <c r="BV211" s="11">
        <f>+data!BX213</f>
        <v>4</v>
      </c>
      <c r="BW211" s="11">
        <f>+data!BY213</f>
        <v>4</v>
      </c>
      <c r="BX211" s="11">
        <f>+data!BZ213</f>
        <v>4</v>
      </c>
      <c r="BY211" s="11">
        <f>+data!CA213</f>
        <v>4</v>
      </c>
      <c r="BZ211" s="11">
        <f>+data!CB213</f>
        <v>4</v>
      </c>
      <c r="CA211" s="11">
        <f>+data!CC213</f>
        <v>4</v>
      </c>
    </row>
    <row r="212" spans="1:79" x14ac:dyDescent="0.2">
      <c r="A212" s="9">
        <f>+data!B214</f>
        <v>780</v>
      </c>
      <c r="B212" s="11">
        <f>+data!D214</f>
        <v>0</v>
      </c>
      <c r="C212" s="11">
        <f>+data!E214</f>
        <v>0</v>
      </c>
      <c r="D212" s="11">
        <f>+data!F214</f>
        <v>0</v>
      </c>
      <c r="E212" s="11">
        <f>+data!G214</f>
        <v>0</v>
      </c>
      <c r="F212" s="11">
        <f>+data!H214</f>
        <v>0</v>
      </c>
      <c r="G212" s="11">
        <f>+data!I214</f>
        <v>0</v>
      </c>
      <c r="H212" s="11">
        <f>+data!J214</f>
        <v>0</v>
      </c>
      <c r="I212" s="11">
        <f>+data!K214</f>
        <v>0</v>
      </c>
      <c r="J212" s="11">
        <f>+data!L214</f>
        <v>0</v>
      </c>
      <c r="K212" s="11">
        <f>+data!M214</f>
        <v>0</v>
      </c>
      <c r="L212" s="11">
        <f>+data!N214</f>
        <v>0</v>
      </c>
      <c r="M212" s="11">
        <f>+data!O214</f>
        <v>0</v>
      </c>
      <c r="N212" s="11">
        <f>+data!P214</f>
        <v>0</v>
      </c>
      <c r="O212" s="11">
        <f>+data!Q214</f>
        <v>0</v>
      </c>
      <c r="P212" s="11">
        <f>+data!R214</f>
        <v>0</v>
      </c>
      <c r="Q212" s="11">
        <f>+data!S214</f>
        <v>0</v>
      </c>
      <c r="R212" s="11">
        <f>+data!T214</f>
        <v>0</v>
      </c>
      <c r="S212" s="11">
        <f>+data!U214</f>
        <v>0</v>
      </c>
      <c r="T212" s="11">
        <f>+data!V214</f>
        <v>0</v>
      </c>
      <c r="U212" s="11">
        <f>+data!W214</f>
        <v>0</v>
      </c>
      <c r="V212" s="11">
        <f>+data!X214</f>
        <v>0</v>
      </c>
      <c r="W212" s="11">
        <f>+data!Y214</f>
        <v>0</v>
      </c>
      <c r="X212" s="11">
        <f>+data!Z214</f>
        <v>0</v>
      </c>
      <c r="Y212" s="11">
        <f>+data!AA214</f>
        <v>0</v>
      </c>
      <c r="Z212" s="11">
        <f>+data!AB214</f>
        <v>0</v>
      </c>
      <c r="AA212" s="11">
        <f>+data!AC214</f>
        <v>0</v>
      </c>
      <c r="AB212" s="11">
        <f>+data!AD214</f>
        <v>2.3408341111145524E-3</v>
      </c>
      <c r="AC212" s="11">
        <f>+data!AE214</f>
        <v>4.5898708061069661E-3</v>
      </c>
      <c r="AD212" s="11">
        <f>+data!AF214</f>
        <v>6.7498100089808319E-3</v>
      </c>
      <c r="AE212" s="11">
        <f>+data!AG214</f>
        <v>9.9261911896776928E-3</v>
      </c>
      <c r="AF212" s="11">
        <f>+data!AH214</f>
        <v>1.4597339984820136E-2</v>
      </c>
      <c r="AG212" s="11">
        <f>+data!AI214</f>
        <v>2.1466676448264905E-2</v>
      </c>
      <c r="AH212" s="11">
        <f>+data!AJ214</f>
        <v>3.1568641835683683E-2</v>
      </c>
      <c r="AI212" s="11">
        <f>+data!AK214</f>
        <v>4.6424473287770114E-2</v>
      </c>
      <c r="AJ212" s="11">
        <f>+data!AL214</f>
        <v>6.8271284246720756E-2</v>
      </c>
      <c r="AK212" s="11">
        <f>+data!AM214</f>
        <v>0.10039894742164819</v>
      </c>
      <c r="AL212" s="11">
        <f>+data!AN214</f>
        <v>0.14764551091418851</v>
      </c>
      <c r="AM212" s="11">
        <f>+data!AO214</f>
        <v>0.21712575134439488</v>
      </c>
      <c r="AN212" s="11">
        <f>+data!AP214</f>
        <v>0.31930257550646313</v>
      </c>
      <c r="AO212" s="11">
        <f>+data!AQ214</f>
        <v>0.46956261103891628</v>
      </c>
      <c r="AP212" s="11">
        <f>+data!AR214</f>
        <v>0.48498357308949636</v>
      </c>
      <c r="AQ212" s="11">
        <f>+data!AS214</f>
        <v>0.53490835267223868</v>
      </c>
      <c r="AR212" s="11">
        <f>+data!AT214</f>
        <v>0.58997244780026326</v>
      </c>
      <c r="AS212" s="11">
        <f>+data!AU214</f>
        <v>0.73746555975032901</v>
      </c>
      <c r="AT212" s="11">
        <f>+data!AV214</f>
        <v>0.87894780285506346</v>
      </c>
      <c r="AU212" s="11">
        <f>+data!AW214</f>
        <v>1.1919443955226161</v>
      </c>
      <c r="AV212" s="11">
        <f>+data!AX214</f>
        <v>1.4607161709835981</v>
      </c>
      <c r="AW212" s="11">
        <f>+data!AY214</f>
        <v>1.7900933467936251</v>
      </c>
      <c r="AX212" s="11">
        <f>+data!AZ214</f>
        <v>2.1675479140645666</v>
      </c>
      <c r="AY212" s="11">
        <f>+data!BA214</f>
        <v>2.4974117012354613</v>
      </c>
      <c r="AZ212" s="11">
        <f>+data!BB214</f>
        <v>2.5491500050414886</v>
      </c>
      <c r="BA212" s="11">
        <f>+data!BC214</f>
        <v>2.9372921868790813</v>
      </c>
      <c r="BB212" s="11">
        <f>+data!BD214</f>
        <v>3.8476579616965498</v>
      </c>
      <c r="BC212" s="11">
        <f>+data!BE214</f>
        <v>5</v>
      </c>
      <c r="BD212" s="11">
        <f>+data!BF214</f>
        <v>6</v>
      </c>
      <c r="BE212" s="11">
        <f>+data!BG214</f>
        <v>6</v>
      </c>
      <c r="BF212" s="11">
        <f>+data!BH214</f>
        <v>6</v>
      </c>
      <c r="BG212" s="11">
        <f>+data!BI214</f>
        <v>7</v>
      </c>
      <c r="BH212" s="11">
        <f>+data!BJ214</f>
        <v>7</v>
      </c>
      <c r="BI212" s="11">
        <f>+data!BK214</f>
        <v>7</v>
      </c>
      <c r="BJ212" s="11">
        <f>+data!BL214</f>
        <v>7</v>
      </c>
      <c r="BK212" s="11">
        <f>+data!BM214</f>
        <v>7</v>
      </c>
      <c r="BL212" s="11">
        <f>+data!BN214</f>
        <v>7</v>
      </c>
      <c r="BM212" s="11">
        <f>+data!BO214</f>
        <v>7</v>
      </c>
      <c r="BN212" s="11">
        <f>+data!BP214</f>
        <v>7</v>
      </c>
      <c r="BO212" s="11">
        <f>+data!BQ214</f>
        <v>7</v>
      </c>
      <c r="BP212" s="11">
        <f>+data!BR214</f>
        <v>7</v>
      </c>
      <c r="BQ212" s="11">
        <f>+data!BS214</f>
        <v>7</v>
      </c>
      <c r="BR212" s="11">
        <f>+data!BT214</f>
        <v>7</v>
      </c>
      <c r="BS212" s="11">
        <f>+data!BU214</f>
        <v>7</v>
      </c>
      <c r="BT212" s="11">
        <f>+data!BV214</f>
        <v>7</v>
      </c>
      <c r="BU212" s="11">
        <f>+data!BW214</f>
        <v>7</v>
      </c>
      <c r="BV212" s="11">
        <f>+data!BX214</f>
        <v>7</v>
      </c>
      <c r="BW212" s="11">
        <f>+data!BY214</f>
        <v>7</v>
      </c>
      <c r="BX212" s="11">
        <f>+data!BZ214</f>
        <v>7</v>
      </c>
      <c r="BY212" s="11">
        <f>+data!CA214</f>
        <v>7</v>
      </c>
      <c r="BZ212" s="11">
        <f>+data!CB214</f>
        <v>7</v>
      </c>
      <c r="CA212" s="11">
        <f>+data!CC214</f>
        <v>7</v>
      </c>
    </row>
    <row r="213" spans="1:79" x14ac:dyDescent="0.2">
      <c r="A213" s="9">
        <f>+data!B215</f>
        <v>784</v>
      </c>
      <c r="B213" s="11">
        <f>+data!D215</f>
        <v>0</v>
      </c>
      <c r="C213" s="11">
        <f>+data!E215</f>
        <v>0</v>
      </c>
      <c r="D213" s="11">
        <f>+data!F215</f>
        <v>0</v>
      </c>
      <c r="E213" s="11">
        <f>+data!G215</f>
        <v>0</v>
      </c>
      <c r="F213" s="11">
        <f>+data!H215</f>
        <v>0</v>
      </c>
      <c r="G213" s="11">
        <f>+data!I215</f>
        <v>5.1858556235641942</v>
      </c>
      <c r="H213" s="11">
        <f>+data!J215</f>
        <v>8.2537602506417844</v>
      </c>
      <c r="I213" s="11">
        <f>+data!K215</f>
        <v>13.019372394574733</v>
      </c>
      <c r="J213" s="11">
        <f>+data!L215</f>
        <v>20.40137633309714</v>
      </c>
      <c r="K213" s="11">
        <f>+data!M215</f>
        <v>31.807300599809253</v>
      </c>
      <c r="L213" s="11">
        <f>+data!N215</f>
        <v>49.391292379671867</v>
      </c>
      <c r="M213" s="11">
        <f>+data!O215</f>
        <v>51.261872806294321</v>
      </c>
      <c r="N213" s="11">
        <f>+data!P215</f>
        <v>53.201605412615784</v>
      </c>
      <c r="O213" s="11">
        <f>+data!Q215</f>
        <v>55.213015004428478</v>
      </c>
      <c r="P213" s="11">
        <f>+data!R215</f>
        <v>57.298717745732468</v>
      </c>
      <c r="Q213" s="11">
        <f>+data!S215</f>
        <v>59.461424444459887</v>
      </c>
      <c r="R213" s="11">
        <f>+data!T215</f>
        <v>61.70394395577064</v>
      </c>
      <c r="S213" s="11">
        <f>+data!U215</f>
        <v>64.02918670711243</v>
      </c>
      <c r="T213" s="11">
        <f>+data!V215</f>
        <v>66.440168349386866</v>
      </c>
      <c r="U213" s="11">
        <f>+data!W215</f>
        <v>66.642013087427372</v>
      </c>
      <c r="V213" s="11">
        <f>+data!X215</f>
        <v>66.842642485304992</v>
      </c>
      <c r="W213" s="11">
        <f>+data!Y215</f>
        <v>67.042074673834179</v>
      </c>
      <c r="X213" s="11">
        <f>+data!Z215</f>
        <v>67.240327354895356</v>
      </c>
      <c r="Y213" s="11">
        <f>+data!AA215</f>
        <v>67.437417815265349</v>
      </c>
      <c r="Z213" s="11">
        <f>+data!AB215</f>
        <v>67.633362939885004</v>
      </c>
      <c r="AA213" s="11">
        <f>+data!AC215</f>
        <v>67.828179224592063</v>
      </c>
      <c r="AB213" s="11">
        <f>+data!AD215</f>
        <v>92.158679906789757</v>
      </c>
      <c r="AC213" s="11">
        <f>+data!AE215</f>
        <v>116.62477217428767</v>
      </c>
      <c r="AD213" s="11">
        <f>+data!AF215</f>
        <v>106.81963182205818</v>
      </c>
      <c r="AE213" s="11">
        <f>+data!AG215</f>
        <v>103.88162740199211</v>
      </c>
      <c r="AF213" s="11">
        <f>+data!AH215</f>
        <v>101.02440693536246</v>
      </c>
      <c r="AG213" s="11">
        <f>+data!AI215</f>
        <v>98.245749868560111</v>
      </c>
      <c r="AH213" s="11">
        <f>+data!AJ215</f>
        <v>95.5434966651964</v>
      </c>
      <c r="AI213" s="11">
        <f>+data!AK215</f>
        <v>92.915547130044388</v>
      </c>
      <c r="AJ213" s="11">
        <f>+data!AL215</f>
        <v>90.359858779001101</v>
      </c>
      <c r="AK213" s="11">
        <f>+data!AM215</f>
        <v>87.874445253809171</v>
      </c>
      <c r="AL213" s="11">
        <f>+data!AN215</f>
        <v>85.457374780307589</v>
      </c>
      <c r="AM213" s="11">
        <f>+data!AO215</f>
        <v>83.106768669017939</v>
      </c>
      <c r="AN213" s="11">
        <f>+data!AP215</f>
        <v>80.820799856903903</v>
      </c>
      <c r="AO213" s="11">
        <f>+data!AQ215</f>
        <v>84.989152115765478</v>
      </c>
      <c r="AP213" s="11">
        <f>+data!AR215</f>
        <v>89.372467317862458</v>
      </c>
      <c r="AQ213" s="11">
        <f>+data!AS215</f>
        <v>93.98183011679518</v>
      </c>
      <c r="AR213" s="11">
        <f>+data!AT215</f>
        <v>98.828896699203824</v>
      </c>
      <c r="AS213" s="11">
        <f>+data!AU215</f>
        <v>103.92592425085924</v>
      </c>
      <c r="AT213" s="11">
        <f>+data!AV215</f>
        <v>109.42609180307285</v>
      </c>
      <c r="AU213" s="11">
        <f>+data!AW215</f>
        <v>115.21732316489452</v>
      </c>
      <c r="AV213" s="11">
        <f>+data!AX215</f>
        <v>121.31501980260732</v>
      </c>
      <c r="AW213" s="11">
        <f>+data!AY215</f>
        <v>127.73539807203008</v>
      </c>
      <c r="AX213" s="11">
        <f>+data!AZ215</f>
        <v>134.49553233063986</v>
      </c>
      <c r="AY213" s="11">
        <f>+data!BA215</f>
        <v>139.17178997985502</v>
      </c>
      <c r="AZ213" s="11">
        <f>+data!BB215</f>
        <v>144.01060281132439</v>
      </c>
      <c r="BA213" s="11">
        <f>+data!BC215</f>
        <v>149.01762044610783</v>
      </c>
      <c r="BB213" s="11">
        <f>+data!BD215</f>
        <v>154.19868882226871</v>
      </c>
      <c r="BC213" s="11">
        <f>+data!BE215</f>
        <v>200</v>
      </c>
      <c r="BD213" s="11">
        <f>+data!BF215</f>
        <v>200</v>
      </c>
      <c r="BE213" s="11">
        <f>+data!BG215</f>
        <v>200</v>
      </c>
      <c r="BF213" s="11">
        <f>+data!BH215</f>
        <v>230</v>
      </c>
      <c r="BG213" s="11">
        <f>+data!BI215</f>
        <v>305</v>
      </c>
      <c r="BH213" s="11">
        <f>+data!BJ215</f>
        <v>305</v>
      </c>
      <c r="BI213" s="11">
        <f>+data!BK215</f>
        <v>305</v>
      </c>
      <c r="BJ213" s="11">
        <f>+data!BL215</f>
        <v>305</v>
      </c>
      <c r="BK213" s="11">
        <f>+data!BM215</f>
        <v>305</v>
      </c>
      <c r="BL213" s="11">
        <f>+data!BN215</f>
        <v>305</v>
      </c>
      <c r="BM213" s="11">
        <f>+data!BO215</f>
        <v>305</v>
      </c>
      <c r="BN213" s="11">
        <f>+data!BP215</f>
        <v>305</v>
      </c>
      <c r="BO213" s="11">
        <f>+data!BQ215</f>
        <v>305</v>
      </c>
      <c r="BP213" s="11">
        <f>+data!BR215</f>
        <v>305</v>
      </c>
      <c r="BQ213" s="11">
        <f>+data!BS215</f>
        <v>305</v>
      </c>
      <c r="BR213" s="11">
        <f>+data!BT215</f>
        <v>305</v>
      </c>
      <c r="BS213" s="11">
        <f>+data!BU215</f>
        <v>305</v>
      </c>
      <c r="BT213" s="11">
        <f>+data!BV215</f>
        <v>305</v>
      </c>
      <c r="BU213" s="11">
        <f>+data!BW215</f>
        <v>305</v>
      </c>
      <c r="BV213" s="11">
        <f>+data!BX215</f>
        <v>305</v>
      </c>
      <c r="BW213" s="11">
        <f>+data!BY215</f>
        <v>305</v>
      </c>
      <c r="BX213" s="11">
        <f>+data!BZ215</f>
        <v>305</v>
      </c>
      <c r="BY213" s="11">
        <f>+data!CA215</f>
        <v>305</v>
      </c>
      <c r="BZ213" s="11">
        <f>+data!CB215</f>
        <v>305</v>
      </c>
      <c r="CA213" s="11">
        <f>+data!CC215</f>
        <v>305</v>
      </c>
    </row>
    <row r="214" spans="1:79" x14ac:dyDescent="0.2">
      <c r="A214" s="9">
        <f>+data!B216</f>
        <v>788</v>
      </c>
      <c r="B214" s="11">
        <f>+data!D216</f>
        <v>0</v>
      </c>
      <c r="C214" s="11">
        <f>+data!E216</f>
        <v>0</v>
      </c>
      <c r="D214" s="11">
        <f>+data!F216</f>
        <v>0</v>
      </c>
      <c r="E214" s="11">
        <f>+data!G216</f>
        <v>0</v>
      </c>
      <c r="F214" s="11">
        <f>+data!H216</f>
        <v>0</v>
      </c>
      <c r="G214" s="11">
        <f>+data!I216</f>
        <v>50.836130460139685</v>
      </c>
      <c r="H214" s="11">
        <f>+data!J216</f>
        <v>88.875145483242633</v>
      </c>
      <c r="I214" s="11">
        <f>+data!K216</f>
        <v>154.44763444279494</v>
      </c>
      <c r="J214" s="11">
        <f>+data!L216</f>
        <v>267.15148388548795</v>
      </c>
      <c r="K214" s="11">
        <f>+data!M216</f>
        <v>460.37948813228161</v>
      </c>
      <c r="L214" s="11">
        <f>+data!N216</f>
        <v>790.95472496555101</v>
      </c>
      <c r="M214" s="11">
        <f>+data!O216</f>
        <v>892.3990610661923</v>
      </c>
      <c r="N214" s="11">
        <f>+data!P216</f>
        <v>994.39920168655124</v>
      </c>
      <c r="O214" s="11">
        <f>+data!Q216</f>
        <v>947.3663224712202</v>
      </c>
      <c r="P214" s="11">
        <f>+data!R216</f>
        <v>900.03623314171955</v>
      </c>
      <c r="Q214" s="11">
        <f>+data!S216</f>
        <v>852.41151659158061</v>
      </c>
      <c r="R214" s="11">
        <f>+data!T216</f>
        <v>804.49470713187657</v>
      </c>
      <c r="S214" s="11">
        <f>+data!U216</f>
        <v>806.70751129723521</v>
      </c>
      <c r="T214" s="11">
        <f>+data!V216</f>
        <v>960.57853753303652</v>
      </c>
      <c r="U214" s="11">
        <f>+data!W216</f>
        <v>988.52454551619928</v>
      </c>
      <c r="V214" s="11">
        <f>+data!X216</f>
        <v>1016.5926671269248</v>
      </c>
      <c r="W214" s="11">
        <f>+data!Y216</f>
        <v>968.33453771867528</v>
      </c>
      <c r="X214" s="11">
        <f>+data!Z216</f>
        <v>1021.9920589302294</v>
      </c>
      <c r="Y214" s="11">
        <f>+data!AA216</f>
        <v>1024.670491152275</v>
      </c>
      <c r="Z214" s="11">
        <f>+data!AB216</f>
        <v>821.86799484369158</v>
      </c>
      <c r="AA214" s="11">
        <f>+data!AC216</f>
        <v>823.98859667983629</v>
      </c>
      <c r="AB214" s="11">
        <f>+data!AD216</f>
        <v>1032.6229240691989</v>
      </c>
      <c r="AC214" s="11">
        <f>+data!AE216</f>
        <v>828.1973605327463</v>
      </c>
      <c r="AD214" s="11">
        <f>+data!AF216</f>
        <v>828.91136582316494</v>
      </c>
      <c r="AE214" s="11">
        <f>+data!AG216</f>
        <v>841.71130348787096</v>
      </c>
      <c r="AF214" s="11">
        <f>+data!AH216</f>
        <v>855.27341702985325</v>
      </c>
      <c r="AG214" s="11">
        <f>+data!AI216</f>
        <v>869.680695017468</v>
      </c>
      <c r="AH214" s="11">
        <f>+data!AJ216</f>
        <v>885.0296246945253</v>
      </c>
      <c r="AI214" s="11">
        <f>+data!AK216</f>
        <v>901.43318701724513</v>
      </c>
      <c r="AJ214" s="11">
        <f>+data!AL216</f>
        <v>919.02471257831121</v>
      </c>
      <c r="AK214" s="11">
        <f>+data!AM216</f>
        <v>937.96290870491839</v>
      </c>
      <c r="AL214" s="11">
        <f>+data!AN216</f>
        <v>958.43850522192236</v>
      </c>
      <c r="AM214" s="11">
        <f>+data!AO216</f>
        <v>980.68317689679441</v>
      </c>
      <c r="AN214" s="11">
        <f>+data!AP216</f>
        <v>1004.9817312971064</v>
      </c>
      <c r="AO214" s="11">
        <f>+data!AQ216</f>
        <v>1031.6890841503932</v>
      </c>
      <c r="AP214" s="11">
        <f>+data!AR216</f>
        <v>1061.2544303258655</v>
      </c>
      <c r="AQ214" s="11">
        <f>+data!AS216</f>
        <v>1094.2565407814957</v>
      </c>
      <c r="AR214" s="11">
        <f>+data!AT216</f>
        <v>1131.4568337631845</v>
      </c>
      <c r="AS214" s="11">
        <f>+data!AU216</f>
        <v>1173.8819429046227</v>
      </c>
      <c r="AT214" s="11">
        <f>+data!AV216</f>
        <v>1222.957487782513</v>
      </c>
      <c r="AU214" s="11">
        <f>+data!AW216</f>
        <v>1280.735655904582</v>
      </c>
      <c r="AV214" s="11">
        <f>+data!AX216</f>
        <v>1350.3064185660955</v>
      </c>
      <c r="AW214" s="11">
        <f>+data!AY216</f>
        <v>1436.5993762348478</v>
      </c>
      <c r="AX214" s="11">
        <f>+data!AZ216</f>
        <v>1548.1114383568693</v>
      </c>
      <c r="AY214" s="11">
        <f>+data!BA216</f>
        <v>1701.1772304169187</v>
      </c>
      <c r="AZ214" s="11">
        <f>+data!BB216</f>
        <v>1932.9043503766777</v>
      </c>
      <c r="BA214" s="11">
        <f>+data!BC216</f>
        <v>2356.3491739307192</v>
      </c>
      <c r="BB214" s="11">
        <f>+data!BD216</f>
        <v>3676.9642301318413</v>
      </c>
      <c r="BC214" s="11">
        <f>+data!BE216</f>
        <v>4398</v>
      </c>
      <c r="BD214" s="11">
        <f>+data!BF216</f>
        <v>4209</v>
      </c>
      <c r="BE214" s="11">
        <f>+data!BG216</f>
        <v>3999</v>
      </c>
      <c r="BF214" s="11">
        <f>+data!BH216</f>
        <v>3793</v>
      </c>
      <c r="BG214" s="11">
        <f>+data!BI216</f>
        <v>4561</v>
      </c>
      <c r="BH214" s="11">
        <f>+data!BJ216</f>
        <v>4590</v>
      </c>
      <c r="BI214" s="11">
        <f>+data!BK216</f>
        <v>4855</v>
      </c>
      <c r="BJ214" s="11">
        <f>+data!BL216</f>
        <v>4854</v>
      </c>
      <c r="BK214" s="11">
        <f>+data!BM216</f>
        <v>4885</v>
      </c>
      <c r="BL214" s="11">
        <f>+data!BN216</f>
        <v>4928</v>
      </c>
      <c r="BM214" s="11">
        <f>+data!BO216</f>
        <v>4861</v>
      </c>
      <c r="BN214" s="11">
        <f>+data!BP216</f>
        <v>4870</v>
      </c>
      <c r="BO214" s="11">
        <f>+data!BQ216</f>
        <v>4840</v>
      </c>
      <c r="BP214" s="11">
        <f>+data!BR216</f>
        <v>4853</v>
      </c>
      <c r="BQ214" s="11">
        <f>+data!BS216</f>
        <v>4852</v>
      </c>
      <c r="BR214" s="11">
        <f>+data!BT216</f>
        <v>4839</v>
      </c>
      <c r="BS214" s="11">
        <f>+data!BU216</f>
        <v>4830</v>
      </c>
      <c r="BT214" s="11">
        <f>+data!BV216</f>
        <v>4826.9333333333343</v>
      </c>
      <c r="BU214" s="11">
        <f>+data!BW216</f>
        <v>4825.4222222222215</v>
      </c>
      <c r="BV214" s="11">
        <f>+data!BX216</f>
        <v>4815.5170370370361</v>
      </c>
      <c r="BW214" s="11">
        <f>+data!BY216</f>
        <v>4808.857283950616</v>
      </c>
      <c r="BX214" s="11">
        <f>+data!BZ216</f>
        <v>4804.7209547325092</v>
      </c>
      <c r="BY214" s="11">
        <f>+data!CA216</f>
        <v>4799.5222825788733</v>
      </c>
      <c r="BZ214" s="11">
        <f>+data!CB216</f>
        <v>4792.9136380429791</v>
      </c>
      <c r="CA214" s="11">
        <f>+data!CC216</f>
        <v>4786.3592184118279</v>
      </c>
    </row>
    <row r="215" spans="1:79" x14ac:dyDescent="0.2">
      <c r="A215" s="9">
        <f>+data!B217</f>
        <v>792</v>
      </c>
      <c r="B215" s="11">
        <f>+data!D217</f>
        <v>0</v>
      </c>
      <c r="C215" s="11">
        <f>+data!E217</f>
        <v>0</v>
      </c>
      <c r="D215" s="11">
        <f>+data!F217</f>
        <v>0</v>
      </c>
      <c r="E215" s="11">
        <f>+data!G217</f>
        <v>0</v>
      </c>
      <c r="F215" s="11">
        <f>+data!H217</f>
        <v>94.330887216638132</v>
      </c>
      <c r="G215" s="11">
        <f>+data!I217</f>
        <v>293.87326510692856</v>
      </c>
      <c r="H215" s="11">
        <f>+data!J217</f>
        <v>486.51295224342465</v>
      </c>
      <c r="I215" s="11">
        <f>+data!K217</f>
        <v>671.87618979855154</v>
      </c>
      <c r="J215" s="11">
        <f>+data!L217</f>
        <v>1318.2544977553534</v>
      </c>
      <c r="K215" s="11">
        <f>+data!M217</f>
        <v>1937.5952098246703</v>
      </c>
      <c r="L215" s="11">
        <f>+data!N217</f>
        <v>2528.1386167003584</v>
      </c>
      <c r="M215" s="11">
        <f>+data!O217</f>
        <v>2732.6778027225841</v>
      </c>
      <c r="N215" s="11">
        <f>+data!P217</f>
        <v>2936.2426832982396</v>
      </c>
      <c r="O215" s="11">
        <f>+data!Q217</f>
        <v>2720.3163010105359</v>
      </c>
      <c r="P215" s="11">
        <f>+data!R217</f>
        <v>2505.3167963419965</v>
      </c>
      <c r="Q215" s="11">
        <f>+data!S217</f>
        <v>2291.250433751879</v>
      </c>
      <c r="R215" s="11">
        <f>+data!T217</f>
        <v>2078.1235734817046</v>
      </c>
      <c r="S215" s="11">
        <f>+data!U217</f>
        <v>2280.5966012833073</v>
      </c>
      <c r="T215" s="11">
        <f>+data!V217</f>
        <v>2482.0714397688753</v>
      </c>
      <c r="U215" s="11">
        <f>+data!W217</f>
        <v>2734.1282115330846</v>
      </c>
      <c r="V215" s="11">
        <f>+data!X217</f>
        <v>2984.9261113673697</v>
      </c>
      <c r="W215" s="11">
        <f>+data!Y217</f>
        <v>2176.8401806765887</v>
      </c>
      <c r="X215" s="11">
        <f>+data!Z217</f>
        <v>2560.8149292525381</v>
      </c>
      <c r="Y215" s="11">
        <f>+data!AA217</f>
        <v>2942.8658414515471</v>
      </c>
      <c r="Z215" s="11">
        <f>+data!AB217</f>
        <v>2364.8191370067602</v>
      </c>
      <c r="AA215" s="11">
        <f>+data!AC217</f>
        <v>2541.9908725085738</v>
      </c>
      <c r="AB215" s="11">
        <f>+data!AD217</f>
        <v>3245.6368919794554</v>
      </c>
      <c r="AC215" s="11">
        <f>+data!AE217</f>
        <v>3439.827514393291</v>
      </c>
      <c r="AD215" s="11">
        <f>+data!AF217</f>
        <v>3479.1373142151365</v>
      </c>
      <c r="AE215" s="11">
        <f>+data!AG217</f>
        <v>3528.6676902608165</v>
      </c>
      <c r="AF215" s="11">
        <f>+data!AH217</f>
        <v>3578.9025140604158</v>
      </c>
      <c r="AG215" s="11">
        <f>+data!AI217</f>
        <v>3629.8517938138466</v>
      </c>
      <c r="AH215" s="11">
        <f>+data!AJ217</f>
        <v>3681.5256797372795</v>
      </c>
      <c r="AI215" s="11">
        <f>+data!AK217</f>
        <v>3733.9344660756042</v>
      </c>
      <c r="AJ215" s="11">
        <f>+data!AL217</f>
        <v>3787.0885931433877</v>
      </c>
      <c r="AK215" s="11">
        <f>+data!AM217</f>
        <v>3840.9986493946822</v>
      </c>
      <c r="AL215" s="11">
        <f>+data!AN217</f>
        <v>3895.6753735221514</v>
      </c>
      <c r="AM215" s="11">
        <f>+data!AO217</f>
        <v>3951.1296565858593</v>
      </c>
      <c r="AN215" s="11">
        <f>+data!AP217</f>
        <v>4007.3725441722036</v>
      </c>
      <c r="AO215" s="11">
        <f>+data!AQ217</f>
        <v>4064.4152385833791</v>
      </c>
      <c r="AP215" s="11">
        <f>+data!AR217</f>
        <v>4216.9203539727778</v>
      </c>
      <c r="AQ215" s="11">
        <f>+data!AS217</f>
        <v>4361.2189389855121</v>
      </c>
      <c r="AR215" s="11">
        <f>+data!AT217</f>
        <v>4510.4543891227895</v>
      </c>
      <c r="AS215" s="11">
        <f>+data!AU217</f>
        <v>4664.7955770420094</v>
      </c>
      <c r="AT215" s="11">
        <f>+data!AV217</f>
        <v>4824.4171508051049</v>
      </c>
      <c r="AU215" s="11">
        <f>+data!AW217</f>
        <v>4928.926518402558</v>
      </c>
      <c r="AV215" s="11">
        <f>+data!AX217</f>
        <v>5028.2293261755776</v>
      </c>
      <c r="AW215" s="11">
        <f>+data!AY217</f>
        <v>5129.5317725820905</v>
      </c>
      <c r="AX215" s="11">
        <f>+data!AZ217</f>
        <v>5232.87410196971</v>
      </c>
      <c r="AY215" s="11">
        <f>+data!BA217</f>
        <v>5749.175486593288</v>
      </c>
      <c r="AZ215" s="11">
        <f>+data!BB217</f>
        <v>6386.3324371432127</v>
      </c>
      <c r="BA215" s="11">
        <f>+data!BC217</f>
        <v>7633.1912491337525</v>
      </c>
      <c r="BB215" s="11">
        <f>+data!BD217</f>
        <v>8639.0456611177106</v>
      </c>
      <c r="BC215" s="11">
        <f>+data!BE217</f>
        <v>11350</v>
      </c>
      <c r="BD215" s="11">
        <f>+data!BF217</f>
        <v>10800</v>
      </c>
      <c r="BE215" s="11">
        <f>+data!BG217</f>
        <v>10100</v>
      </c>
      <c r="BF215" s="11">
        <f>+data!BH217</f>
        <v>12000</v>
      </c>
      <c r="BG215" s="11">
        <f>+data!BI217</f>
        <v>14100</v>
      </c>
      <c r="BH215" s="11">
        <f>+data!BJ217</f>
        <v>14617</v>
      </c>
      <c r="BI215" s="11">
        <f>+data!BK217</f>
        <v>14617</v>
      </c>
      <c r="BJ215" s="11">
        <f>+data!BL217</f>
        <v>14617</v>
      </c>
      <c r="BK215" s="11">
        <f>+data!BM217</f>
        <v>14617</v>
      </c>
      <c r="BL215" s="11">
        <f>+data!BN217</f>
        <v>14617</v>
      </c>
      <c r="BM215" s="11">
        <f>+data!BO217</f>
        <v>14617</v>
      </c>
      <c r="BN215" s="11">
        <f>+data!BP217</f>
        <v>14617</v>
      </c>
      <c r="BO215" s="11">
        <f>+data!BQ217</f>
        <v>14617</v>
      </c>
      <c r="BP215" s="11">
        <f>+data!BR217</f>
        <v>14617</v>
      </c>
      <c r="BQ215" s="11">
        <f>+data!BS217</f>
        <v>14617</v>
      </c>
      <c r="BR215" s="11">
        <f>+data!BT217</f>
        <v>14617</v>
      </c>
      <c r="BS215" s="11">
        <f>+data!BU217</f>
        <v>14617</v>
      </c>
      <c r="BT215" s="11">
        <f>+data!BV217</f>
        <v>14617</v>
      </c>
      <c r="BU215" s="11">
        <f>+data!BW217</f>
        <v>14617</v>
      </c>
      <c r="BV215" s="11">
        <f>+data!BX217</f>
        <v>14617</v>
      </c>
      <c r="BW215" s="11">
        <f>+data!BY217</f>
        <v>14617</v>
      </c>
      <c r="BX215" s="11">
        <f>+data!BZ217</f>
        <v>14617</v>
      </c>
      <c r="BY215" s="11">
        <f>+data!CA217</f>
        <v>14617</v>
      </c>
      <c r="BZ215" s="11">
        <f>+data!CB217</f>
        <v>14617</v>
      </c>
      <c r="CA215" s="11">
        <f>+data!CC217</f>
        <v>14617</v>
      </c>
    </row>
    <row r="216" spans="1:79" x14ac:dyDescent="0.2">
      <c r="A216" s="9">
        <f>+data!B218</f>
        <v>795</v>
      </c>
      <c r="B216" s="11">
        <f>+data!D218</f>
        <v>0</v>
      </c>
      <c r="C216" s="11">
        <f>+data!E218</f>
        <v>0</v>
      </c>
      <c r="D216" s="11">
        <f>+data!F218</f>
        <v>0</v>
      </c>
      <c r="E216" s="11">
        <f>+data!G218</f>
        <v>0</v>
      </c>
      <c r="F216" s="11">
        <f>+data!H218</f>
        <v>8.2289959922229947</v>
      </c>
      <c r="G216" s="11">
        <f>+data!I218</f>
        <v>19.200990648520325</v>
      </c>
      <c r="H216" s="11">
        <f>+data!J218</f>
        <v>44.802311513214093</v>
      </c>
      <c r="I216" s="11">
        <f>+data!K218</f>
        <v>104.53872686416619</v>
      </c>
      <c r="J216" s="11">
        <f>+data!L218</f>
        <v>243.92369601638777</v>
      </c>
      <c r="K216" s="11">
        <f>+data!M218</f>
        <v>569.15529070490481</v>
      </c>
      <c r="L216" s="11">
        <f>+data!N218</f>
        <v>1328.0290116447782</v>
      </c>
      <c r="M216" s="11">
        <f>+data!O218</f>
        <v>2845.7764535245246</v>
      </c>
      <c r="N216" s="11">
        <f>+data!P218</f>
        <v>3006.0040684246978</v>
      </c>
      <c r="O216" s="11">
        <f>+data!Q218</f>
        <v>3173.2421835547689</v>
      </c>
      <c r="P216" s="11">
        <f>+data!R218</f>
        <v>3347.4652658317791</v>
      </c>
      <c r="Q216" s="11">
        <f>+data!S218</f>
        <v>3528.5697770997058</v>
      </c>
      <c r="R216" s="11">
        <f>+data!T218</f>
        <v>3716.3544766565456</v>
      </c>
      <c r="S216" s="11">
        <f>+data!U218</f>
        <v>3910.4958967568073</v>
      </c>
      <c r="T216" s="11">
        <f>+data!V218</f>
        <v>4110.5175775836969</v>
      </c>
      <c r="U216" s="11">
        <f>+data!W218</f>
        <v>4153.9104592428976</v>
      </c>
      <c r="V216" s="11">
        <f>+data!X218</f>
        <v>4188.4039709174103</v>
      </c>
      <c r="W216" s="11">
        <f>+data!Y218</f>
        <v>4381.7567671254619</v>
      </c>
      <c r="X216" s="11">
        <f>+data!Z218</f>
        <v>4556.2753247651699</v>
      </c>
      <c r="Y216" s="11">
        <f>+data!AA218</f>
        <v>4710.2169350943541</v>
      </c>
      <c r="Z216" s="11">
        <f>+data!AB218</f>
        <v>4885.8982101129677</v>
      </c>
      <c r="AA216" s="11">
        <f>+data!AC218</f>
        <v>5162.5998434139883</v>
      </c>
      <c r="AB216" s="11">
        <f>+data!AD218</f>
        <v>5814.0784386431933</v>
      </c>
      <c r="AC216" s="11">
        <f>+data!AE218</f>
        <v>6187.7292938848041</v>
      </c>
      <c r="AD216" s="11">
        <f>+data!AF218</f>
        <v>6575.5913957349094</v>
      </c>
      <c r="AE216" s="11">
        <f>+data!AG218</f>
        <v>6911.3005674662745</v>
      </c>
      <c r="AF216" s="11">
        <f>+data!AH218</f>
        <v>7263.7457490968191</v>
      </c>
      <c r="AG216" s="11">
        <f>+data!AI218</f>
        <v>7633.7291227553469</v>
      </c>
      <c r="AH216" s="11">
        <f>+data!AJ218</f>
        <v>8022.0885877832434</v>
      </c>
      <c r="AI216" s="11">
        <f>+data!AK218</f>
        <v>8429.6990982837269</v>
      </c>
      <c r="AJ216" s="11">
        <f>+data!AL218</f>
        <v>8857.4740243443048</v>
      </c>
      <c r="AK216" s="11">
        <f>+data!AM218</f>
        <v>9306.366533921926</v>
      </c>
      <c r="AL216" s="11">
        <f>+data!AN218</f>
        <v>9777.3709918020595</v>
      </c>
      <c r="AM216" s="11">
        <f>+data!AO218</f>
        <v>10271.524371389149</v>
      </c>
      <c r="AN216" s="11">
        <f>+data!AP218</f>
        <v>10789.90767434631</v>
      </c>
      <c r="AO216" s="11">
        <f>+data!AQ218</f>
        <v>11333.647352265985</v>
      </c>
      <c r="AP216" s="11">
        <f>+data!AR218</f>
        <v>11903.916723608811</v>
      </c>
      <c r="AQ216" s="11">
        <f>+data!AS218</f>
        <v>12501.937378080542</v>
      </c>
      <c r="AR216" s="11">
        <f>+data!AT218</f>
        <v>13128.980559411199</v>
      </c>
      <c r="AS216" s="11">
        <f>+data!AU218</f>
        <v>13786.368516138315</v>
      </c>
      <c r="AT216" s="11">
        <f>+data!AV218</f>
        <v>14475.475808457086</v>
      </c>
      <c r="AU216" s="11">
        <f>+data!AW218</f>
        <v>15197.730557460134</v>
      </c>
      <c r="AV216" s="11">
        <f>+data!AX218</f>
        <v>15954.615621122461</v>
      </c>
      <c r="AW216" s="11">
        <f>+data!AY218</f>
        <v>16747.669679161329</v>
      </c>
      <c r="AX216" s="11">
        <f>+data!AZ218</f>
        <v>17578.488206381207</v>
      </c>
      <c r="AY216" s="11">
        <f>+data!BA218</f>
        <v>18448.724311259732</v>
      </c>
      <c r="AZ216" s="11">
        <f>+data!BB218</f>
        <v>19360.089413293816</v>
      </c>
      <c r="BA216" s="11">
        <f>+data!BC218</f>
        <v>20314.353728952574</v>
      </c>
      <c r="BB216" s="11">
        <f>+data!BD218</f>
        <v>24093.513551603668</v>
      </c>
      <c r="BC216" s="11">
        <f>+data!BE218</f>
        <v>27872.673374254762</v>
      </c>
      <c r="BD216" s="11">
        <f>+data!BF218</f>
        <v>29040.095379257902</v>
      </c>
      <c r="BE216" s="11">
        <f>+data!BG218</f>
        <v>29700.087059056896</v>
      </c>
      <c r="BF216" s="11">
        <f>+data!BH218</f>
        <v>30207.701971501934</v>
      </c>
      <c r="BG216" s="11">
        <f>+data!BI218</f>
        <v>33500</v>
      </c>
      <c r="BH216" s="11">
        <f>+data!BJ218</f>
        <v>33400</v>
      </c>
      <c r="BI216" s="11">
        <f>+data!BK218</f>
        <v>33250</v>
      </c>
      <c r="BJ216" s="11">
        <f>+data!BL218</f>
        <v>33090</v>
      </c>
      <c r="BK216" s="11">
        <f>+data!BM218</f>
        <v>32950</v>
      </c>
      <c r="BL216" s="11">
        <f>+data!BN218</f>
        <v>32780</v>
      </c>
      <c r="BM216" s="11">
        <f>+data!BO218</f>
        <v>32600</v>
      </c>
      <c r="BN216" s="11">
        <f>+data!BP218</f>
        <v>32450</v>
      </c>
      <c r="BO216" s="11">
        <f>+data!BQ218</f>
        <v>32300</v>
      </c>
      <c r="BP216" s="11">
        <f>+data!BR218</f>
        <v>32155</v>
      </c>
      <c r="BQ216" s="11">
        <f>+data!BS218</f>
        <v>32000</v>
      </c>
      <c r="BR216" s="11">
        <f>+data!BT218</f>
        <v>31838</v>
      </c>
      <c r="BS216" s="11">
        <f>+data!BU218</f>
        <v>31838</v>
      </c>
      <c r="BT216" s="11">
        <f>+data!BV218</f>
        <v>31636.733333333337</v>
      </c>
      <c r="BU216" s="11">
        <f>+data!BW218</f>
        <v>31518.35555555555</v>
      </c>
      <c r="BV216" s="11">
        <f>+data!BX218</f>
        <v>31403.712592592608</v>
      </c>
      <c r="BW216" s="11">
        <f>+data!BY218</f>
        <v>31291.636543209868</v>
      </c>
      <c r="BX216" s="11">
        <f>+data!BZ218</f>
        <v>31172.433942386851</v>
      </c>
      <c r="BY216" s="11">
        <f>+data!CA218</f>
        <v>31029.035632373154</v>
      </c>
      <c r="BZ216" s="11">
        <f>+data!CB218</f>
        <v>30923.151660539588</v>
      </c>
      <c r="CA216" s="11">
        <f>+data!CC218</f>
        <v>30801.12902545344</v>
      </c>
    </row>
    <row r="217" spans="1:79" x14ac:dyDescent="0.2">
      <c r="A217" s="9">
        <f>+data!B219</f>
        <v>796</v>
      </c>
      <c r="B217" s="11">
        <f>+data!D219</f>
        <v>0</v>
      </c>
      <c r="C217" s="11">
        <f>+data!E219</f>
        <v>0</v>
      </c>
      <c r="D217" s="11">
        <f>+data!F219</f>
        <v>0</v>
      </c>
      <c r="E217" s="11">
        <f>+data!G219</f>
        <v>0</v>
      </c>
      <c r="F217" s="11">
        <f>+data!H219</f>
        <v>0</v>
      </c>
      <c r="G217" s="11">
        <f>+data!I219</f>
        <v>0</v>
      </c>
      <c r="H217" s="11">
        <f>+data!J219</f>
        <v>0</v>
      </c>
      <c r="I217" s="11">
        <f>+data!K219</f>
        <v>0</v>
      </c>
      <c r="J217" s="11">
        <f>+data!L219</f>
        <v>0</v>
      </c>
      <c r="K217" s="11">
        <f>+data!M219</f>
        <v>0</v>
      </c>
      <c r="L217" s="11">
        <f>+data!N219</f>
        <v>0</v>
      </c>
      <c r="M217" s="11">
        <f>+data!O219</f>
        <v>0</v>
      </c>
      <c r="N217" s="11">
        <f>+data!P219</f>
        <v>0</v>
      </c>
      <c r="O217" s="11">
        <f>+data!Q219</f>
        <v>0</v>
      </c>
      <c r="P217" s="11">
        <f>+data!R219</f>
        <v>0</v>
      </c>
      <c r="Q217" s="11">
        <f>+data!S219</f>
        <v>0</v>
      </c>
      <c r="R217" s="11">
        <f>+data!T219</f>
        <v>0</v>
      </c>
      <c r="S217" s="11">
        <f>+data!U219</f>
        <v>0</v>
      </c>
      <c r="T217" s="11">
        <f>+data!V219</f>
        <v>0</v>
      </c>
      <c r="U217" s="11">
        <f>+data!W219</f>
        <v>0</v>
      </c>
      <c r="V217" s="11">
        <f>+data!X219</f>
        <v>0</v>
      </c>
      <c r="W217" s="11">
        <f>+data!Y219</f>
        <v>0</v>
      </c>
      <c r="X217" s="11">
        <f>+data!Z219</f>
        <v>0</v>
      </c>
      <c r="Y217" s="11">
        <f>+data!AA219</f>
        <v>0</v>
      </c>
      <c r="Z217" s="11">
        <f>+data!AB219</f>
        <v>0</v>
      </c>
      <c r="AA217" s="11">
        <f>+data!AC219</f>
        <v>0</v>
      </c>
      <c r="AB217" s="11">
        <f>+data!AD219</f>
        <v>0</v>
      </c>
      <c r="AC217" s="11">
        <f>+data!AE219</f>
        <v>0</v>
      </c>
      <c r="AD217" s="11">
        <f>+data!AF219</f>
        <v>0</v>
      </c>
      <c r="AE217" s="11">
        <f>+data!AG219</f>
        <v>0</v>
      </c>
      <c r="AF217" s="11">
        <f>+data!AH219</f>
        <v>0</v>
      </c>
      <c r="AG217" s="11">
        <f>+data!AI219</f>
        <v>0</v>
      </c>
      <c r="AH217" s="11">
        <f>+data!AJ219</f>
        <v>0</v>
      </c>
      <c r="AI217" s="11">
        <f>+data!AK219</f>
        <v>0</v>
      </c>
      <c r="AJ217" s="11">
        <f>+data!AL219</f>
        <v>0</v>
      </c>
      <c r="AK217" s="11">
        <f>+data!AM219</f>
        <v>0</v>
      </c>
      <c r="AL217" s="11">
        <f>+data!AN219</f>
        <v>0</v>
      </c>
      <c r="AM217" s="11">
        <f>+data!AO219</f>
        <v>0</v>
      </c>
      <c r="AN217" s="11">
        <f>+data!AP219</f>
        <v>0</v>
      </c>
      <c r="AO217" s="11">
        <f>+data!AQ219</f>
        <v>0</v>
      </c>
      <c r="AP217" s="11">
        <f>+data!AR219</f>
        <v>0</v>
      </c>
      <c r="AQ217" s="11">
        <f>+data!AS219</f>
        <v>0</v>
      </c>
      <c r="AR217" s="11">
        <f>+data!AT219</f>
        <v>0</v>
      </c>
      <c r="AS217" s="11">
        <f>+data!AU219</f>
        <v>0</v>
      </c>
      <c r="AT217" s="11">
        <f>+data!AV219</f>
        <v>0</v>
      </c>
      <c r="AU217" s="11">
        <f>+data!AW219</f>
        <v>0</v>
      </c>
      <c r="AV217" s="11">
        <f>+data!AX219</f>
        <v>0</v>
      </c>
      <c r="AW217" s="11">
        <f>+data!AY219</f>
        <v>0</v>
      </c>
      <c r="AX217" s="11">
        <f>+data!AZ219</f>
        <v>0</v>
      </c>
      <c r="AY217" s="11">
        <f>+data!BA219</f>
        <v>0</v>
      </c>
      <c r="AZ217" s="11">
        <f>+data!BB219</f>
        <v>0</v>
      </c>
      <c r="BA217" s="11">
        <f>+data!BC219</f>
        <v>0</v>
      </c>
      <c r="BB217" s="11">
        <f>+data!BD219</f>
        <v>0</v>
      </c>
      <c r="BC217" s="11">
        <f>+data!BE219</f>
        <v>0</v>
      </c>
      <c r="BD217" s="11">
        <f>+data!BF219</f>
        <v>0</v>
      </c>
      <c r="BE217" s="11">
        <f>+data!BG219</f>
        <v>0</v>
      </c>
      <c r="BF217" s="11">
        <f>+data!BH219</f>
        <v>0</v>
      </c>
      <c r="BG217" s="11">
        <f>+data!BI219</f>
        <v>0</v>
      </c>
      <c r="BH217" s="11">
        <f>+data!BJ219</f>
        <v>0</v>
      </c>
      <c r="BI217" s="11">
        <f>+data!BK219</f>
        <v>0</v>
      </c>
      <c r="BJ217" s="11">
        <f>+data!BL219</f>
        <v>0</v>
      </c>
      <c r="BK217" s="11">
        <f>+data!BM219</f>
        <v>0</v>
      </c>
      <c r="BL217" s="11">
        <f>+data!BN219</f>
        <v>0</v>
      </c>
      <c r="BM217" s="11">
        <f>+data!BO219</f>
        <v>0</v>
      </c>
      <c r="BN217" s="11">
        <f>+data!BP219</f>
        <v>0</v>
      </c>
      <c r="BO217" s="11">
        <f>+data!BQ219</f>
        <v>0</v>
      </c>
      <c r="BP217" s="11">
        <f>+data!BR219</f>
        <v>0</v>
      </c>
      <c r="BQ217" s="11">
        <f>+data!BS219</f>
        <v>0</v>
      </c>
      <c r="BR217" s="11">
        <f>+data!BT219</f>
        <v>0</v>
      </c>
      <c r="BS217" s="11">
        <f>+data!BU219</f>
        <v>0</v>
      </c>
      <c r="BT217" s="11">
        <f>+data!BV219</f>
        <v>0</v>
      </c>
      <c r="BU217" s="11">
        <f>+data!BW219</f>
        <v>0</v>
      </c>
      <c r="BV217" s="11">
        <f>+data!BX219</f>
        <v>0</v>
      </c>
      <c r="BW217" s="11">
        <f>+data!BY219</f>
        <v>0</v>
      </c>
      <c r="BX217" s="11">
        <f>+data!BZ219</f>
        <v>0</v>
      </c>
      <c r="BY217" s="11">
        <f>+data!CA219</f>
        <v>0</v>
      </c>
      <c r="BZ217" s="11">
        <f>+data!CB219</f>
        <v>0</v>
      </c>
      <c r="CA217" s="11">
        <f>+data!CC219</f>
        <v>0</v>
      </c>
    </row>
    <row r="218" spans="1:79" x14ac:dyDescent="0.2">
      <c r="A218" s="9">
        <f>+data!B220</f>
        <v>798</v>
      </c>
      <c r="B218" s="11">
        <f>+data!D220</f>
        <v>0</v>
      </c>
      <c r="C218" s="11">
        <f>+data!E220</f>
        <v>0</v>
      </c>
      <c r="D218" s="11">
        <f>+data!F220</f>
        <v>0</v>
      </c>
      <c r="E218" s="11">
        <f>+data!G220</f>
        <v>0</v>
      </c>
      <c r="F218" s="11">
        <f>+data!H220</f>
        <v>0</v>
      </c>
      <c r="G218" s="11">
        <f>+data!I220</f>
        <v>0</v>
      </c>
      <c r="H218" s="11">
        <f>+data!J220</f>
        <v>0</v>
      </c>
      <c r="I218" s="11">
        <f>+data!K220</f>
        <v>0</v>
      </c>
      <c r="J218" s="11">
        <f>+data!L220</f>
        <v>0</v>
      </c>
      <c r="K218" s="11">
        <f>+data!M220</f>
        <v>0</v>
      </c>
      <c r="L218" s="11">
        <f>+data!N220</f>
        <v>0</v>
      </c>
      <c r="M218" s="11">
        <f>+data!O220</f>
        <v>0</v>
      </c>
      <c r="N218" s="11">
        <f>+data!P220</f>
        <v>0</v>
      </c>
      <c r="O218" s="11">
        <f>+data!Q220</f>
        <v>0</v>
      </c>
      <c r="P218" s="11">
        <f>+data!R220</f>
        <v>0</v>
      </c>
      <c r="Q218" s="11">
        <f>+data!S220</f>
        <v>0</v>
      </c>
      <c r="R218" s="11">
        <f>+data!T220</f>
        <v>0</v>
      </c>
      <c r="S218" s="11">
        <f>+data!U220</f>
        <v>0</v>
      </c>
      <c r="T218" s="11">
        <f>+data!V220</f>
        <v>0</v>
      </c>
      <c r="U218" s="11">
        <f>+data!W220</f>
        <v>0</v>
      </c>
      <c r="V218" s="11">
        <f>+data!X220</f>
        <v>0</v>
      </c>
      <c r="W218" s="11">
        <f>+data!Y220</f>
        <v>0</v>
      </c>
      <c r="X218" s="11">
        <f>+data!Z220</f>
        <v>0</v>
      </c>
      <c r="Y218" s="11">
        <f>+data!AA220</f>
        <v>0</v>
      </c>
      <c r="Z218" s="11">
        <f>+data!AB220</f>
        <v>0</v>
      </c>
      <c r="AA218" s="11">
        <f>+data!AC220</f>
        <v>0</v>
      </c>
      <c r="AB218" s="11">
        <f>+data!AD220</f>
        <v>0</v>
      </c>
      <c r="AC218" s="11">
        <f>+data!AE220</f>
        <v>0</v>
      </c>
      <c r="AD218" s="11">
        <f>+data!AF220</f>
        <v>0</v>
      </c>
      <c r="AE218" s="11">
        <f>+data!AG220</f>
        <v>0</v>
      </c>
      <c r="AF218" s="11">
        <f>+data!AH220</f>
        <v>0</v>
      </c>
      <c r="AG218" s="11">
        <f>+data!AI220</f>
        <v>0</v>
      </c>
      <c r="AH218" s="11">
        <f>+data!AJ220</f>
        <v>0</v>
      </c>
      <c r="AI218" s="11">
        <f>+data!AK220</f>
        <v>0</v>
      </c>
      <c r="AJ218" s="11">
        <f>+data!AL220</f>
        <v>0</v>
      </c>
      <c r="AK218" s="11">
        <f>+data!AM220</f>
        <v>0</v>
      </c>
      <c r="AL218" s="11">
        <f>+data!AN220</f>
        <v>0</v>
      </c>
      <c r="AM218" s="11">
        <f>+data!AO220</f>
        <v>0</v>
      </c>
      <c r="AN218" s="11">
        <f>+data!AP220</f>
        <v>0</v>
      </c>
      <c r="AO218" s="11">
        <f>+data!AQ220</f>
        <v>0</v>
      </c>
      <c r="AP218" s="11">
        <f>+data!AR220</f>
        <v>0</v>
      </c>
      <c r="AQ218" s="11">
        <f>+data!AS220</f>
        <v>0</v>
      </c>
      <c r="AR218" s="11">
        <f>+data!AT220</f>
        <v>0</v>
      </c>
      <c r="AS218" s="11">
        <f>+data!AU220</f>
        <v>0</v>
      </c>
      <c r="AT218" s="11">
        <f>+data!AV220</f>
        <v>0</v>
      </c>
      <c r="AU218" s="11">
        <f>+data!AW220</f>
        <v>0</v>
      </c>
      <c r="AV218" s="11">
        <f>+data!AX220</f>
        <v>0</v>
      </c>
      <c r="AW218" s="11">
        <f>+data!AY220</f>
        <v>0</v>
      </c>
      <c r="AX218" s="11">
        <f>+data!AZ220</f>
        <v>0</v>
      </c>
      <c r="AY218" s="11">
        <f>+data!BA220</f>
        <v>0</v>
      </c>
      <c r="AZ218" s="11">
        <f>+data!BB220</f>
        <v>0</v>
      </c>
      <c r="BA218" s="11">
        <f>+data!BC220</f>
        <v>0</v>
      </c>
      <c r="BB218" s="11">
        <f>+data!BD220</f>
        <v>0</v>
      </c>
      <c r="BC218" s="11">
        <f>+data!BE220</f>
        <v>0</v>
      </c>
      <c r="BD218" s="11">
        <f>+data!BF220</f>
        <v>0</v>
      </c>
      <c r="BE218" s="11">
        <f>+data!BG220</f>
        <v>0</v>
      </c>
      <c r="BF218" s="11">
        <f>+data!BH220</f>
        <v>0</v>
      </c>
      <c r="BG218" s="11">
        <f>+data!BI220</f>
        <v>0</v>
      </c>
      <c r="BH218" s="11">
        <f>+data!BJ220</f>
        <v>0</v>
      </c>
      <c r="BI218" s="11">
        <f>+data!BK220</f>
        <v>0</v>
      </c>
      <c r="BJ218" s="11">
        <f>+data!BL220</f>
        <v>0</v>
      </c>
      <c r="BK218" s="11">
        <f>+data!BM220</f>
        <v>0</v>
      </c>
      <c r="BL218" s="11">
        <f>+data!BN220</f>
        <v>0</v>
      </c>
      <c r="BM218" s="11">
        <f>+data!BO220</f>
        <v>0</v>
      </c>
      <c r="BN218" s="11">
        <f>+data!BP220</f>
        <v>0</v>
      </c>
      <c r="BO218" s="11">
        <f>+data!BQ220</f>
        <v>0</v>
      </c>
      <c r="BP218" s="11">
        <f>+data!BR220</f>
        <v>0</v>
      </c>
      <c r="BQ218" s="11">
        <f>+data!BS220</f>
        <v>0</v>
      </c>
      <c r="BR218" s="11">
        <f>+data!BT220</f>
        <v>0</v>
      </c>
      <c r="BS218" s="11">
        <f>+data!BU220</f>
        <v>0</v>
      </c>
      <c r="BT218" s="11">
        <f>+data!BV220</f>
        <v>0</v>
      </c>
      <c r="BU218" s="11">
        <f>+data!BW220</f>
        <v>0</v>
      </c>
      <c r="BV218" s="11">
        <f>+data!BX220</f>
        <v>0</v>
      </c>
      <c r="BW218" s="11">
        <f>+data!BY220</f>
        <v>0</v>
      </c>
      <c r="BX218" s="11">
        <f>+data!BZ220</f>
        <v>0</v>
      </c>
      <c r="BY218" s="11">
        <f>+data!CA220</f>
        <v>0</v>
      </c>
      <c r="BZ218" s="11">
        <f>+data!CB220</f>
        <v>0</v>
      </c>
      <c r="CA218" s="11">
        <f>+data!CC220</f>
        <v>0</v>
      </c>
    </row>
    <row r="219" spans="1:79" x14ac:dyDescent="0.2">
      <c r="A219" s="9">
        <f>+data!B221</f>
        <v>800</v>
      </c>
      <c r="B219" s="11">
        <f>+data!D221</f>
        <v>0</v>
      </c>
      <c r="C219" s="11">
        <f>+data!E221</f>
        <v>0</v>
      </c>
      <c r="D219" s="11">
        <f>+data!F221</f>
        <v>0</v>
      </c>
      <c r="E219" s="11">
        <f>+data!G221</f>
        <v>0</v>
      </c>
      <c r="F219" s="11">
        <f>+data!H221</f>
        <v>0</v>
      </c>
      <c r="G219" s="11">
        <f>+data!I221</f>
        <v>22.292925678316532</v>
      </c>
      <c r="H219" s="11">
        <f>+data!J221</f>
        <v>28.18819705840431</v>
      </c>
      <c r="I219" s="11">
        <f>+data!K221</f>
        <v>35.592417721750031</v>
      </c>
      <c r="J219" s="11">
        <f>+data!L221</f>
        <v>44.893358208480407</v>
      </c>
      <c r="K219" s="11">
        <f>+data!M221</f>
        <v>56.578225512727855</v>
      </c>
      <c r="L219" s="11">
        <f>+data!N221</f>
        <v>71.259238662255513</v>
      </c>
      <c r="M219" s="11">
        <f>+data!O221</f>
        <v>89.265924554081707</v>
      </c>
      <c r="N219" s="11">
        <f>+data!P221</f>
        <v>111.82122429423923</v>
      </c>
      <c r="O219" s="11">
        <f>+data!Q221</f>
        <v>140.07378391457709</v>
      </c>
      <c r="P219" s="11">
        <f>+data!R221</f>
        <v>175.46222646451392</v>
      </c>
      <c r="Q219" s="11">
        <f>+data!S221</f>
        <v>219.78833645165534</v>
      </c>
      <c r="R219" s="11">
        <f>+data!T221</f>
        <v>275.30870968141772</v>
      </c>
      <c r="S219" s="11">
        <f>+data!U221</f>
        <v>344.84952639131865</v>
      </c>
      <c r="T219" s="11">
        <f>+data!V221</f>
        <v>431.95028025071713</v>
      </c>
      <c r="U219" s="11">
        <f>+data!W221</f>
        <v>504.97418220362823</v>
      </c>
      <c r="V219" s="11">
        <f>+data!X221</f>
        <v>578.28819230853856</v>
      </c>
      <c r="W219" s="11">
        <f>+data!Y221</f>
        <v>680.86347811538849</v>
      </c>
      <c r="X219" s="11">
        <f>+data!Z221</f>
        <v>783.84194061393407</v>
      </c>
      <c r="Y219" s="11">
        <f>+data!AA221</f>
        <v>887.22118064826816</v>
      </c>
      <c r="Z219" s="11">
        <f>+data!AB221</f>
        <v>990.99883072171883</v>
      </c>
      <c r="AA219" s="11">
        <f>+data!AC221</f>
        <v>1095.1725543729235</v>
      </c>
      <c r="AB219" s="11">
        <f>+data!AD221</f>
        <v>1280.2104144781031</v>
      </c>
      <c r="AC219" s="11">
        <f>+data!AE221</f>
        <v>1465.9539641670262</v>
      </c>
      <c r="AD219" s="11">
        <f>+data!AF221</f>
        <v>1480.3668121117546</v>
      </c>
      <c r="AE219" s="11">
        <f>+data!AG221</f>
        <v>1495.2959088569057</v>
      </c>
      <c r="AF219" s="11">
        <f>+data!AH221</f>
        <v>1511.025032186978</v>
      </c>
      <c r="AG219" s="11">
        <f>+data!AI221</f>
        <v>1527.6362377956821</v>
      </c>
      <c r="AH219" s="11">
        <f>+data!AJ221</f>
        <v>1545.2243587695107</v>
      </c>
      <c r="AI219" s="11">
        <f>+data!AK221</f>
        <v>1563.8997426717922</v>
      </c>
      <c r="AJ219" s="11">
        <f>+data!AL221</f>
        <v>1583.7917520892013</v>
      </c>
      <c r="AK219" s="11">
        <f>+data!AM221</f>
        <v>1605.0532965651216</v>
      </c>
      <c r="AL219" s="11">
        <f>+data!AN221</f>
        <v>1627.866779459132</v>
      </c>
      <c r="AM219" s="11">
        <f>+data!AO221</f>
        <v>1652.4520192756072</v>
      </c>
      <c r="AN219" s="11">
        <f>+data!AP221</f>
        <v>1679.0769791666714</v>
      </c>
      <c r="AO219" s="11">
        <f>+data!AQ221</f>
        <v>1708.0725764874139</v>
      </c>
      <c r="AP219" s="11">
        <f>+data!AR221</f>
        <v>1739.8535651147949</v>
      </c>
      <c r="AQ219" s="11">
        <f>+data!AS221</f>
        <v>1774.9487086032693</v>
      </c>
      <c r="AR219" s="11">
        <f>+data!AT221</f>
        <v>1814.0456249440194</v>
      </c>
      <c r="AS219" s="11">
        <f>+data!AU221</f>
        <v>1858.0596701465176</v>
      </c>
      <c r="AT219" s="11">
        <f>+data!AV221</f>
        <v>1908.2439595565581</v>
      </c>
      <c r="AU219" s="11">
        <f>+data!AW221</f>
        <v>1966.3735568775257</v>
      </c>
      <c r="AV219" s="11">
        <f>+data!AX221</f>
        <v>2035.0721839888329</v>
      </c>
      <c r="AW219" s="11">
        <f>+data!AY221</f>
        <v>2118.4355832801743</v>
      </c>
      <c r="AX219" s="11">
        <f>+data!AZ221</f>
        <v>2223.3396830143934</v>
      </c>
      <c r="AY219" s="11">
        <f>+data!BA221</f>
        <v>2362.5675777688457</v>
      </c>
      <c r="AZ219" s="11">
        <f>+data!BB221</f>
        <v>2563.8565370238121</v>
      </c>
      <c r="BA219" s="11">
        <f>+data!BC221</f>
        <v>2905.7772518126094</v>
      </c>
      <c r="BB219" s="11">
        <f>+data!BD221</f>
        <v>3799.1299580324162</v>
      </c>
      <c r="BC219" s="11">
        <f>+data!BE221</f>
        <v>5000</v>
      </c>
      <c r="BD219" s="11">
        <f>+data!BF221</f>
        <v>5000</v>
      </c>
      <c r="BE219" s="11">
        <f>+data!BG221</f>
        <v>5000</v>
      </c>
      <c r="BF219" s="11">
        <f>+data!BH221</f>
        <v>5112</v>
      </c>
      <c r="BG219" s="11">
        <f>+data!BI221</f>
        <v>5112</v>
      </c>
      <c r="BH219" s="11">
        <f>+data!BJ221</f>
        <v>5112</v>
      </c>
      <c r="BI219" s="11">
        <f>+data!BK221</f>
        <v>5112</v>
      </c>
      <c r="BJ219" s="11">
        <f>+data!BL221</f>
        <v>5112</v>
      </c>
      <c r="BK219" s="11">
        <f>+data!BM221</f>
        <v>5112</v>
      </c>
      <c r="BL219" s="11">
        <f>+data!BN221</f>
        <v>5112</v>
      </c>
      <c r="BM219" s="11">
        <f>+data!BO221</f>
        <v>5112</v>
      </c>
      <c r="BN219" s="11">
        <f>+data!BP221</f>
        <v>5112</v>
      </c>
      <c r="BO219" s="11">
        <f>+data!BQ221</f>
        <v>5112</v>
      </c>
      <c r="BP219" s="11">
        <f>+data!BR221</f>
        <v>5112</v>
      </c>
      <c r="BQ219" s="11">
        <f>+data!BS221</f>
        <v>5112</v>
      </c>
      <c r="BR219" s="11">
        <f>+data!BT221</f>
        <v>5112</v>
      </c>
      <c r="BS219" s="11">
        <f>+data!BU221</f>
        <v>5112</v>
      </c>
      <c r="BT219" s="11">
        <f>+data!BV221</f>
        <v>5112</v>
      </c>
      <c r="BU219" s="11">
        <f>+data!BW221</f>
        <v>5112</v>
      </c>
      <c r="BV219" s="11">
        <f>+data!BX221</f>
        <v>5112</v>
      </c>
      <c r="BW219" s="11">
        <f>+data!BY221</f>
        <v>5112</v>
      </c>
      <c r="BX219" s="11">
        <f>+data!BZ221</f>
        <v>5112</v>
      </c>
      <c r="BY219" s="11">
        <f>+data!CA221</f>
        <v>5112</v>
      </c>
      <c r="BZ219" s="11">
        <f>+data!CB221</f>
        <v>5112</v>
      </c>
      <c r="CA219" s="11">
        <f>+data!CC221</f>
        <v>5112</v>
      </c>
    </row>
    <row r="220" spans="1:79" x14ac:dyDescent="0.2">
      <c r="A220" s="9">
        <f>+data!B222</f>
        <v>804</v>
      </c>
      <c r="B220" s="11">
        <f>+data!D222</f>
        <v>0</v>
      </c>
      <c r="C220" s="11">
        <f>+data!E222</f>
        <v>0</v>
      </c>
      <c r="D220" s="11">
        <f>+data!F222</f>
        <v>0</v>
      </c>
      <c r="E220" s="11">
        <f>+data!G222</f>
        <v>0</v>
      </c>
      <c r="F220" s="11">
        <f>+data!H222</f>
        <v>0</v>
      </c>
      <c r="G220" s="11">
        <f>+data!I222</f>
        <v>1.8059731558899579</v>
      </c>
      <c r="H220" s="11">
        <f>+data!J222</f>
        <v>4.2139373637432334</v>
      </c>
      <c r="I220" s="11">
        <f>+data!K222</f>
        <v>9.8325205154008746</v>
      </c>
      <c r="J220" s="11">
        <f>+data!L222</f>
        <v>22.942547869268722</v>
      </c>
      <c r="K220" s="11">
        <f>+data!M222</f>
        <v>53.53261169496033</v>
      </c>
      <c r="L220" s="11">
        <f>+data!N222</f>
        <v>124.90942728824082</v>
      </c>
      <c r="M220" s="11">
        <f>+data!O222</f>
        <v>267.66305847480169</v>
      </c>
      <c r="N220" s="11">
        <f>+data!P222</f>
        <v>281.6697685764824</v>
      </c>
      <c r="O220" s="11">
        <f>+data!Q222</f>
        <v>296.10543315222412</v>
      </c>
      <c r="P220" s="11">
        <f>+data!R222</f>
        <v>310.92304223035035</v>
      </c>
      <c r="Q220" s="11">
        <f>+data!S222</f>
        <v>326.05844924151233</v>
      </c>
      <c r="R220" s="11">
        <f>+data!T222</f>
        <v>341.42580960445406</v>
      </c>
      <c r="S220" s="11">
        <f>+data!U222</f>
        <v>356.91159216939201</v>
      </c>
      <c r="T220" s="11">
        <f>+data!V222</f>
        <v>372.36658001695668</v>
      </c>
      <c r="U220" s="11">
        <f>+data!W222</f>
        <v>387.59496405917088</v>
      </c>
      <c r="V220" s="11">
        <f>+data!X222</f>
        <v>400.55093021289213</v>
      </c>
      <c r="W220" s="11">
        <f>+data!Y222</f>
        <v>580.1705904612885</v>
      </c>
      <c r="X220" s="11">
        <f>+data!Z222</f>
        <v>836.89331428689889</v>
      </c>
      <c r="Y220" s="11">
        <f>+data!AA222</f>
        <v>800.63486499948783</v>
      </c>
      <c r="Z220" s="11">
        <f>+data!AB222</f>
        <v>760.75626319037281</v>
      </c>
      <c r="AA220" s="11">
        <f>+data!AC222</f>
        <v>954.9214026147539</v>
      </c>
      <c r="AB220" s="11">
        <f>+data!AD222</f>
        <v>1108.7651097871155</v>
      </c>
      <c r="AC220" s="11">
        <f>+data!AE222</f>
        <v>1344.5378924905353</v>
      </c>
      <c r="AD220" s="11">
        <f>+data!AF222</f>
        <v>1484.8837792041227</v>
      </c>
      <c r="AE220" s="11">
        <f>+data!AG222</f>
        <v>1549.3823416201603</v>
      </c>
      <c r="AF220" s="11">
        <f>+data!AH222</f>
        <v>1616.0126597367523</v>
      </c>
      <c r="AG220" s="11">
        <f>+data!AI222</f>
        <v>1684.7580180185964</v>
      </c>
      <c r="AH220" s="11">
        <f>+data!AJ222</f>
        <v>1755.5854208505029</v>
      </c>
      <c r="AI220" s="11">
        <f>+data!AK222</f>
        <v>1828.4424630715571</v>
      </c>
      <c r="AJ220" s="11">
        <f>+data!AL222</f>
        <v>1903.2536093120921</v>
      </c>
      <c r="AK220" s="11">
        <f>+data!AM222</f>
        <v>1979.9157495227937</v>
      </c>
      <c r="AL220" s="11">
        <f>+data!AN222</f>
        <v>2058.292861106876</v>
      </c>
      <c r="AM220" s="11">
        <f>+data!AO222</f>
        <v>2138.2095583742575</v>
      </c>
      <c r="AN220" s="11">
        <f>+data!AP222</f>
        <v>2219.4432423515264</v>
      </c>
      <c r="AO220" s="11">
        <f>+data!AQ222</f>
        <v>2335.4104767670374</v>
      </c>
      <c r="AP220" s="11">
        <f>+data!AR222</f>
        <v>2461.1018010006005</v>
      </c>
      <c r="AQ220" s="11">
        <f>+data!AS222</f>
        <v>2626.6118306597396</v>
      </c>
      <c r="AR220" s="11">
        <f>+data!AT222</f>
        <v>2695.6619278817257</v>
      </c>
      <c r="AS220" s="11">
        <f>+data!AU222</f>
        <v>3009.8098231078143</v>
      </c>
      <c r="AT220" s="11">
        <f>+data!AV222</f>
        <v>3305.0126238974135</v>
      </c>
      <c r="AU220" s="11">
        <f>+data!AW222</f>
        <v>3795.0768682876451</v>
      </c>
      <c r="AV220" s="11">
        <f>+data!AX222</f>
        <v>4342.7234833439816</v>
      </c>
      <c r="AW220" s="11">
        <f>+data!AY222</f>
        <v>5129.6489479792826</v>
      </c>
      <c r="AX220" s="11">
        <f>+data!AZ222</f>
        <v>6117.011425816906</v>
      </c>
      <c r="AY220" s="11">
        <f>+data!BA222</f>
        <v>5994.3703033028814</v>
      </c>
      <c r="AZ220" s="11">
        <f>+data!BB222</f>
        <v>5423.0808278596669</v>
      </c>
      <c r="BA220" s="11">
        <f>+data!BC222</f>
        <v>5495.224024747673</v>
      </c>
      <c r="BB220" s="11">
        <f>+data!BD222</f>
        <v>6145.4612721841359</v>
      </c>
      <c r="BC220" s="11">
        <f>+data!BE222</f>
        <v>6581.278996727021</v>
      </c>
      <c r="BD220" s="11">
        <f>+data!BF222</f>
        <v>6856.9299835800011</v>
      </c>
      <c r="BE220" s="11">
        <f>+data!BG222</f>
        <v>7012.7668249892558</v>
      </c>
      <c r="BF220" s="11">
        <f>+data!BH222</f>
        <v>7132.6245550620988</v>
      </c>
      <c r="BG220" s="11">
        <f>+data!BI222</f>
        <v>7910</v>
      </c>
      <c r="BH220" s="11">
        <f>+data!BJ222</f>
        <v>7924</v>
      </c>
      <c r="BI220" s="11">
        <f>+data!BK222</f>
        <v>7939</v>
      </c>
      <c r="BJ220" s="11">
        <f>+data!BL222</f>
        <v>7968</v>
      </c>
      <c r="BK220" s="11">
        <f>+data!BM222</f>
        <v>7968</v>
      </c>
      <c r="BL220" s="11">
        <f>+data!BN222</f>
        <v>7951</v>
      </c>
      <c r="BM220" s="11">
        <f>+data!BO222</f>
        <v>7939</v>
      </c>
      <c r="BN220" s="11">
        <f>+data!BP222</f>
        <v>7933</v>
      </c>
      <c r="BO220" s="11">
        <f>+data!BQ222</f>
        <v>7918</v>
      </c>
      <c r="BP220" s="11">
        <f>+data!BR222</f>
        <v>7900</v>
      </c>
      <c r="BQ220" s="11">
        <f>+data!BS222</f>
        <v>7893</v>
      </c>
      <c r="BR220" s="11">
        <f>+data!BT222</f>
        <v>7886</v>
      </c>
      <c r="BS220" s="11">
        <f>+data!BU222</f>
        <v>7885</v>
      </c>
      <c r="BT220" s="11">
        <f>+data!BV222</f>
        <v>7868.2000000000007</v>
      </c>
      <c r="BU220" s="11">
        <f>+data!BW222</f>
        <v>7861.6000000000022</v>
      </c>
      <c r="BV220" s="11">
        <f>+data!BX222</f>
        <v>7855.5600000000013</v>
      </c>
      <c r="BW220" s="11">
        <f>+data!BY222</f>
        <v>7847.1733333333377</v>
      </c>
      <c r="BX220" s="11">
        <f>+data!BZ222</f>
        <v>7838.3502222222232</v>
      </c>
      <c r="BY220" s="11">
        <f>+data!CA222</f>
        <v>7829.077037037041</v>
      </c>
      <c r="BZ220" s="11">
        <f>+data!CB222</f>
        <v>7822.6183506172874</v>
      </c>
      <c r="CA220" s="11">
        <f>+data!CC222</f>
        <v>7814.078465843626</v>
      </c>
    </row>
    <row r="221" spans="1:79" x14ac:dyDescent="0.2">
      <c r="A221" s="9">
        <f>+data!B223</f>
        <v>807</v>
      </c>
      <c r="B221" s="11">
        <f>+data!D223</f>
        <v>0</v>
      </c>
      <c r="C221" s="11">
        <f>+data!E223</f>
        <v>0</v>
      </c>
      <c r="D221" s="11">
        <f>+data!F223</f>
        <v>0</v>
      </c>
      <c r="E221" s="11">
        <f>+data!G223</f>
        <v>0</v>
      </c>
      <c r="F221" s="11">
        <f>+data!H223</f>
        <v>0</v>
      </c>
      <c r="G221" s="11">
        <f>+data!I223</f>
        <v>6.1401291360824253</v>
      </c>
      <c r="H221" s="11">
        <f>+data!J223</f>
        <v>10.302230094098029</v>
      </c>
      <c r="I221" s="11">
        <f>+data!K223</f>
        <v>17.285620963251727</v>
      </c>
      <c r="J221" s="11">
        <f>+data!L223</f>
        <v>29.002719736999538</v>
      </c>
      <c r="K221" s="11">
        <f>+data!M223</f>
        <v>48.662281437918686</v>
      </c>
      <c r="L221" s="11">
        <f>+data!N223</f>
        <v>81.648123217984363</v>
      </c>
      <c r="M221" s="11">
        <f>+data!O223</f>
        <v>79.663468755020844</v>
      </c>
      <c r="N221" s="11">
        <f>+data!P223</f>
        <v>77.796356206075046</v>
      </c>
      <c r="O221" s="11">
        <f>+data!Q223</f>
        <v>75.973004107495171</v>
      </c>
      <c r="P221" s="11">
        <f>+data!R223</f>
        <v>74.192386823725755</v>
      </c>
      <c r="Q221" s="11">
        <f>+data!S223</f>
        <v>72.453502757544669</v>
      </c>
      <c r="R221" s="11">
        <f>+data!T223</f>
        <v>70.75537378666472</v>
      </c>
      <c r="S221" s="11">
        <f>+data!U223</f>
        <v>137.97297888399621</v>
      </c>
      <c r="T221" s="11">
        <f>+data!V223</f>
        <v>235.79366508495414</v>
      </c>
      <c r="U221" s="11">
        <f>+data!W223</f>
        <v>329.44055389680273</v>
      </c>
      <c r="V221" s="11">
        <f>+data!X223</f>
        <v>354.9023377777778</v>
      </c>
      <c r="W221" s="11">
        <f>+data!Y223</f>
        <v>477.50496355555561</v>
      </c>
      <c r="X221" s="11">
        <f>+data!Z223</f>
        <v>398.4585337777778</v>
      </c>
      <c r="Y221" s="11">
        <f>+data!AA223</f>
        <v>308.65748770370368</v>
      </c>
      <c r="Z221" s="11">
        <f>+data!AB223</f>
        <v>373.51609675213672</v>
      </c>
      <c r="AA221" s="11">
        <f>+data!AC223</f>
        <v>282.30867777777786</v>
      </c>
      <c r="AB221" s="11">
        <f>+data!AD223</f>
        <v>280.96435074074071</v>
      </c>
      <c r="AC221" s="11">
        <f>+data!AE223</f>
        <v>273.00179829059823</v>
      </c>
      <c r="AD221" s="11">
        <f>+data!AF223</f>
        <v>254.61196595091604</v>
      </c>
      <c r="AE221" s="11">
        <f>+data!AG223</f>
        <v>241.56817223778322</v>
      </c>
      <c r="AF221" s="11">
        <f>+data!AH223</f>
        <v>227.32205747671622</v>
      </c>
      <c r="AG221" s="11">
        <f>+data!AI223</f>
        <v>211.80621283648199</v>
      </c>
      <c r="AH221" s="11">
        <f>+data!AJ223</f>
        <v>194.95001023357199</v>
      </c>
      <c r="AI221" s="11">
        <f>+data!AK223</f>
        <v>192.90012903378803</v>
      </c>
      <c r="AJ221" s="11">
        <f>+data!AL223</f>
        <v>190.47706933243327</v>
      </c>
      <c r="AK221" s="11">
        <f>+data!AM223</f>
        <v>187.65753211417916</v>
      </c>
      <c r="AL221" s="11">
        <f>+data!AN223</f>
        <v>184.41705526692246</v>
      </c>
      <c r="AM221" s="11">
        <f>+data!AO223</f>
        <v>180.72996107215675</v>
      </c>
      <c r="AN221" s="11">
        <f>+data!AP223</f>
        <v>189.58510197655585</v>
      </c>
      <c r="AO221" s="11">
        <f>+data!AQ223</f>
        <v>209.68164573575683</v>
      </c>
      <c r="AP221" s="11">
        <f>+data!AR223</f>
        <v>231.86528751748565</v>
      </c>
      <c r="AQ221" s="11">
        <f>+data!AS223</f>
        <v>256.34941255096885</v>
      </c>
      <c r="AR221" s="11">
        <f>+data!AT223</f>
        <v>283.36895463584989</v>
      </c>
      <c r="AS221" s="11">
        <f>+data!AU223</f>
        <v>313.18255054979227</v>
      </c>
      <c r="AT221" s="11">
        <f>+data!AV223</f>
        <v>356.88974895667127</v>
      </c>
      <c r="AU221" s="11">
        <f>+data!AW223</f>
        <v>406.63026961292957</v>
      </c>
      <c r="AV221" s="11">
        <f>+data!AX223</f>
        <v>463.22951810580446</v>
      </c>
      <c r="AW221" s="11">
        <f>+data!AY223</f>
        <v>527.62498075919598</v>
      </c>
      <c r="AX221" s="11">
        <f>+data!AZ223</f>
        <v>600.88134785553234</v>
      </c>
      <c r="AY221" s="11">
        <f>+data!BA223</f>
        <v>663.47410075305709</v>
      </c>
      <c r="AZ221" s="11">
        <f>+data!BB223</f>
        <v>732.48139262487973</v>
      </c>
      <c r="BA221" s="11">
        <f>+data!BC223</f>
        <v>808.55220780601667</v>
      </c>
      <c r="BB221" s="11">
        <f>+data!BD223</f>
        <v>892.40051506450993</v>
      </c>
      <c r="BC221" s="11">
        <f>+data!BE223</f>
        <v>1021.8928833455614</v>
      </c>
      <c r="BD221" s="11">
        <f>+data!BF223</f>
        <v>998.71753484959652</v>
      </c>
      <c r="BE221" s="11">
        <f>+data!BG223</f>
        <v>995.6067498165811</v>
      </c>
      <c r="BF221" s="11">
        <f>+data!BH223</f>
        <v>987.05209097578881</v>
      </c>
      <c r="BG221" s="11">
        <f>+data!BI223</f>
        <v>636</v>
      </c>
      <c r="BH221" s="11">
        <f>+data!BJ223</f>
        <v>630</v>
      </c>
      <c r="BI221" s="11">
        <f>+data!BK223</f>
        <v>791</v>
      </c>
      <c r="BJ221" s="11">
        <f>+data!BL223</f>
        <v>786</v>
      </c>
      <c r="BK221" s="11">
        <f>+data!BM223</f>
        <v>753</v>
      </c>
      <c r="BL221" s="11">
        <f>+data!BN223</f>
        <v>741</v>
      </c>
      <c r="BM221" s="11">
        <f>+data!BO223</f>
        <v>747</v>
      </c>
      <c r="BN221" s="11">
        <f>+data!BP223</f>
        <v>609</v>
      </c>
      <c r="BO221" s="11">
        <f>+data!BQ223</f>
        <v>603</v>
      </c>
      <c r="BP221" s="11">
        <f>+data!BR223</f>
        <v>558</v>
      </c>
      <c r="BQ221" s="11">
        <f>+data!BS223</f>
        <v>670</v>
      </c>
      <c r="BR221" s="11">
        <f>+data!BT223</f>
        <v>669</v>
      </c>
      <c r="BS221" s="11">
        <f>+data!BU223</f>
        <v>817</v>
      </c>
      <c r="BT221" s="11">
        <f>+data!BV223</f>
        <v>789.33333333332848</v>
      </c>
      <c r="BU221" s="11">
        <f>+data!BW223</f>
        <v>855.15555555555329</v>
      </c>
      <c r="BV221" s="11">
        <f>+data!BX223</f>
        <v>925.59259259258397</v>
      </c>
      <c r="BW221" s="11">
        <f>+data!BY223</f>
        <v>968.5565432098665</v>
      </c>
      <c r="BX221" s="11">
        <f>+data!BZ223</f>
        <v>1026.3779423868109</v>
      </c>
      <c r="BY221" s="11">
        <f>+data!CA223</f>
        <v>1062.5022990397702</v>
      </c>
      <c r="BZ221" s="11">
        <f>+data!CB223</f>
        <v>1130.1673049839883</v>
      </c>
      <c r="CA221" s="11">
        <f>+data!CC223</f>
        <v>1179.0862995275093</v>
      </c>
    </row>
    <row r="222" spans="1:79" x14ac:dyDescent="0.2">
      <c r="A222" s="9">
        <f>+data!B224</f>
        <v>818</v>
      </c>
      <c r="B222" s="11">
        <f>+data!D224</f>
        <v>0</v>
      </c>
      <c r="C222" s="11">
        <f>+data!E224</f>
        <v>0</v>
      </c>
      <c r="D222" s="11">
        <f>+data!F224</f>
        <v>0</v>
      </c>
      <c r="E222" s="11">
        <f>+data!G224</f>
        <v>0</v>
      </c>
      <c r="F222" s="11">
        <f>+data!H224</f>
        <v>0</v>
      </c>
      <c r="G222" s="11">
        <f>+data!I224</f>
        <v>0</v>
      </c>
      <c r="H222" s="11">
        <f>+data!J224</f>
        <v>0</v>
      </c>
      <c r="I222" s="11">
        <f>+data!K224</f>
        <v>0</v>
      </c>
      <c r="J222" s="11">
        <f>+data!L224</f>
        <v>0</v>
      </c>
      <c r="K222" s="11">
        <f>+data!M224</f>
        <v>0</v>
      </c>
      <c r="L222" s="11">
        <f>+data!N224</f>
        <v>0</v>
      </c>
      <c r="M222" s="11">
        <f>+data!O224</f>
        <v>0</v>
      </c>
      <c r="N222" s="11">
        <f>+data!P224</f>
        <v>0</v>
      </c>
      <c r="O222" s="11">
        <f>+data!Q224</f>
        <v>0</v>
      </c>
      <c r="P222" s="11">
        <f>+data!R224</f>
        <v>0</v>
      </c>
      <c r="Q222" s="11">
        <f>+data!S224</f>
        <v>0</v>
      </c>
      <c r="R222" s="11">
        <f>+data!T224</f>
        <v>0</v>
      </c>
      <c r="S222" s="11">
        <f>+data!U224</f>
        <v>0</v>
      </c>
      <c r="T222" s="11">
        <f>+data!V224</f>
        <v>0</v>
      </c>
      <c r="U222" s="11">
        <f>+data!W224</f>
        <v>0</v>
      </c>
      <c r="V222" s="11">
        <f>+data!X224</f>
        <v>0</v>
      </c>
      <c r="W222" s="11">
        <f>+data!Y224</f>
        <v>0</v>
      </c>
      <c r="X222" s="11">
        <f>+data!Z224</f>
        <v>0</v>
      </c>
      <c r="Y222" s="11">
        <f>+data!AA224</f>
        <v>0</v>
      </c>
      <c r="Z222" s="11">
        <f>+data!AB224</f>
        <v>0</v>
      </c>
      <c r="AA222" s="11">
        <f>+data!AC224</f>
        <v>0</v>
      </c>
      <c r="AB222" s="11">
        <f>+data!AD224</f>
        <v>0</v>
      </c>
      <c r="AC222" s="11">
        <f>+data!AE224</f>
        <v>0</v>
      </c>
      <c r="AD222" s="11">
        <f>+data!AF224</f>
        <v>0</v>
      </c>
      <c r="AE222" s="11">
        <f>+data!AG224</f>
        <v>0</v>
      </c>
      <c r="AF222" s="11">
        <f>+data!AH224</f>
        <v>0</v>
      </c>
      <c r="AG222" s="11">
        <f>+data!AI224</f>
        <v>0</v>
      </c>
      <c r="AH222" s="11">
        <f>+data!AJ224</f>
        <v>0</v>
      </c>
      <c r="AI222" s="11">
        <f>+data!AK224</f>
        <v>0</v>
      </c>
      <c r="AJ222" s="11">
        <f>+data!AL224</f>
        <v>0</v>
      </c>
      <c r="AK222" s="11">
        <f>+data!AM224</f>
        <v>0</v>
      </c>
      <c r="AL222" s="11">
        <f>+data!AN224</f>
        <v>0</v>
      </c>
      <c r="AM222" s="11">
        <f>+data!AO224</f>
        <v>0</v>
      </c>
      <c r="AN222" s="11">
        <f>+data!AP224</f>
        <v>0</v>
      </c>
      <c r="AO222" s="11">
        <f>+data!AQ224</f>
        <v>0</v>
      </c>
      <c r="AP222" s="11">
        <f>+data!AR224</f>
        <v>0</v>
      </c>
      <c r="AQ222" s="11">
        <f>+data!AS224</f>
        <v>0</v>
      </c>
      <c r="AR222" s="11">
        <f>+data!AT224</f>
        <v>0</v>
      </c>
      <c r="AS222" s="11">
        <f>+data!AU224</f>
        <v>0</v>
      </c>
      <c r="AT222" s="11">
        <f>+data!AV224</f>
        <v>0</v>
      </c>
      <c r="AU222" s="11">
        <f>+data!AW224</f>
        <v>0</v>
      </c>
      <c r="AV222" s="11">
        <f>+data!AX224</f>
        <v>0</v>
      </c>
      <c r="AW222" s="11">
        <f>+data!AY224</f>
        <v>0</v>
      </c>
      <c r="AX222" s="11">
        <f>+data!AZ224</f>
        <v>0</v>
      </c>
      <c r="AY222" s="11">
        <f>+data!BA224</f>
        <v>0</v>
      </c>
      <c r="AZ222" s="11">
        <f>+data!BB224</f>
        <v>0</v>
      </c>
      <c r="BA222" s="11">
        <f>+data!BC224</f>
        <v>0</v>
      </c>
      <c r="BB222" s="11">
        <f>+data!BD224</f>
        <v>0</v>
      </c>
      <c r="BC222" s="11">
        <f>+data!BE224</f>
        <v>0</v>
      </c>
      <c r="BD222" s="11">
        <f>+data!BF224</f>
        <v>0</v>
      </c>
      <c r="BE222" s="11">
        <f>+data!BG224</f>
        <v>0</v>
      </c>
      <c r="BF222" s="11">
        <f>+data!BH224</f>
        <v>0</v>
      </c>
      <c r="BG222" s="11">
        <f>+data!BI224</f>
        <v>0</v>
      </c>
      <c r="BH222" s="11">
        <f>+data!BJ224</f>
        <v>0</v>
      </c>
      <c r="BI222" s="11">
        <f>+data!BK224</f>
        <v>0</v>
      </c>
      <c r="BJ222" s="11">
        <f>+data!BL224</f>
        <v>0</v>
      </c>
      <c r="BK222" s="11">
        <f>+data!BM224</f>
        <v>0</v>
      </c>
      <c r="BL222" s="11">
        <f>+data!BN224</f>
        <v>0</v>
      </c>
      <c r="BM222" s="11">
        <f>+data!BO224</f>
        <v>0</v>
      </c>
      <c r="BN222" s="11">
        <f>+data!BP224</f>
        <v>0</v>
      </c>
      <c r="BO222" s="11">
        <f>+data!BQ224</f>
        <v>0</v>
      </c>
      <c r="BP222" s="11">
        <f>+data!BR224</f>
        <v>0</v>
      </c>
      <c r="BQ222" s="11">
        <f>+data!BS224</f>
        <v>0</v>
      </c>
      <c r="BR222" s="11">
        <f>+data!BT224</f>
        <v>0</v>
      </c>
      <c r="BS222" s="11">
        <f>+data!BU224</f>
        <v>0</v>
      </c>
      <c r="BT222" s="11">
        <f>+data!BV224</f>
        <v>0</v>
      </c>
      <c r="BU222" s="11">
        <f>+data!BW224</f>
        <v>0</v>
      </c>
      <c r="BV222" s="11">
        <f>+data!BX224</f>
        <v>0</v>
      </c>
      <c r="BW222" s="11">
        <f>+data!BY224</f>
        <v>0</v>
      </c>
      <c r="BX222" s="11">
        <f>+data!BZ224</f>
        <v>0</v>
      </c>
      <c r="BY222" s="11">
        <f>+data!CA224</f>
        <v>0</v>
      </c>
      <c r="BZ222" s="11">
        <f>+data!CB224</f>
        <v>0</v>
      </c>
      <c r="CA222" s="11">
        <f>+data!CC224</f>
        <v>0</v>
      </c>
    </row>
    <row r="223" spans="1:79" x14ac:dyDescent="0.2">
      <c r="A223" s="9">
        <f>+data!B225</f>
        <v>826</v>
      </c>
      <c r="B223" s="11">
        <f>+data!D225</f>
        <v>0</v>
      </c>
      <c r="C223" s="11">
        <f>+data!E225</f>
        <v>0</v>
      </c>
      <c r="D223" s="11">
        <f>+data!F225</f>
        <v>0</v>
      </c>
      <c r="E223" s="11">
        <f>+data!G225</f>
        <v>0</v>
      </c>
      <c r="F223" s="11">
        <f>+data!H225</f>
        <v>0</v>
      </c>
      <c r="G223" s="11">
        <f>+data!I225</f>
        <v>3.9481283025221354</v>
      </c>
      <c r="H223" s="11">
        <f>+data!J225</f>
        <v>3.9746258079081898</v>
      </c>
      <c r="I223" s="11">
        <f>+data!K225</f>
        <v>18.005855170053881</v>
      </c>
      <c r="J223" s="11">
        <f>+data!L225</f>
        <v>54.380099506874132</v>
      </c>
      <c r="K223" s="11">
        <f>+data!M225</f>
        <v>143.28338423387169</v>
      </c>
      <c r="L223" s="11">
        <f>+data!N225</f>
        <v>530.71280091689835</v>
      </c>
      <c r="M223" s="11">
        <f>+data!O225</f>
        <v>553.25569982626791</v>
      </c>
      <c r="N223" s="11">
        <f>+data!P225</f>
        <v>562.55000424421598</v>
      </c>
      <c r="O223" s="11">
        <f>+data!Q225</f>
        <v>572.00044640216481</v>
      </c>
      <c r="P223" s="11">
        <f>+data!R225</f>
        <v>581.60964930370415</v>
      </c>
      <c r="Q223" s="11">
        <f>+data!S225</f>
        <v>419.43003555555595</v>
      </c>
      <c r="R223" s="11">
        <f>+data!T225</f>
        <v>268.86540740740759</v>
      </c>
      <c r="S223" s="11">
        <f>+data!U225</f>
        <v>516.22158222222265</v>
      </c>
      <c r="T223" s="11">
        <f>+data!V225</f>
        <v>1268.2174447863242</v>
      </c>
      <c r="U223" s="11">
        <f>+data!W225</f>
        <v>2903.7464</v>
      </c>
      <c r="V223" s="11">
        <f>+data!X225</f>
        <v>4309.5283873015878</v>
      </c>
      <c r="W223" s="11">
        <f>+data!Y225</f>
        <v>8258.2993209345641</v>
      </c>
      <c r="X223" s="11">
        <f>+data!Z225</f>
        <v>11568.654046800208</v>
      </c>
      <c r="Y223" s="11">
        <f>+data!AA225</f>
        <v>11899.15967069553</v>
      </c>
      <c r="Z223" s="11">
        <f>+data!AB225</f>
        <v>6297.6551196581204</v>
      </c>
      <c r="AA223" s="11">
        <f>+data!AC225</f>
        <v>6587.202481481484</v>
      </c>
      <c r="AB223" s="11">
        <f>+data!AD225</f>
        <v>6385.5534259259248</v>
      </c>
      <c r="AC223" s="11">
        <f>+data!AE225</f>
        <v>8380.3284617295467</v>
      </c>
      <c r="AD223" s="11">
        <f>+data!AF225</f>
        <v>8297.3130048726198</v>
      </c>
      <c r="AE223" s="11">
        <f>+data!AG225</f>
        <v>8128.397108454149</v>
      </c>
      <c r="AF223" s="11">
        <f>+data!AH225</f>
        <v>7872.5922275016856</v>
      </c>
      <c r="AG223" s="11">
        <f>+data!AI225</f>
        <v>7528.6878842578517</v>
      </c>
      <c r="AH223" s="11">
        <f>+data!AJ225</f>
        <v>7095.2100602371893</v>
      </c>
      <c r="AI223" s="11">
        <f>+data!AK225</f>
        <v>7173.5881906790937</v>
      </c>
      <c r="AJ223" s="11">
        <f>+data!AL225</f>
        <v>7224.98343476218</v>
      </c>
      <c r="AK223" s="11">
        <f>+data!AM225</f>
        <v>7249.264782039063</v>
      </c>
      <c r="AL223" s="11">
        <f>+data!AN225</f>
        <v>7246.2246063258926</v>
      </c>
      <c r="AM223" s="11">
        <f>+data!AO225</f>
        <v>7215.5605639139158</v>
      </c>
      <c r="AN223" s="11">
        <f>+data!AP225</f>
        <v>6961.9153357527148</v>
      </c>
      <c r="AO223" s="11">
        <f>+data!AQ225</f>
        <v>8471.3898169871391</v>
      </c>
      <c r="AP223" s="11">
        <f>+data!AR225</f>
        <v>9327.1470801881842</v>
      </c>
      <c r="AQ223" s="11">
        <f>+data!AS225</f>
        <v>10771.420837884814</v>
      </c>
      <c r="AR223" s="11">
        <f>+data!AT225</f>
        <v>10801.736655743074</v>
      </c>
      <c r="AS223" s="11">
        <f>+data!AU225</f>
        <v>11276.948567514381</v>
      </c>
      <c r="AT223" s="11">
        <f>+data!AV225</f>
        <v>11985.960864842216</v>
      </c>
      <c r="AU223" s="11">
        <f>+data!AW225</f>
        <v>12850.902242679802</v>
      </c>
      <c r="AV223" s="11">
        <f>+data!AX225</f>
        <v>13476.073106291262</v>
      </c>
      <c r="AW223" s="11">
        <f>+data!AY225</f>
        <v>14155.845995891645</v>
      </c>
      <c r="AX223" s="11">
        <f>+data!AZ225</f>
        <v>14657.725284519411</v>
      </c>
      <c r="AY223" s="11">
        <f>+data!BA225</f>
        <v>14419.001334409675</v>
      </c>
      <c r="AZ223" s="11">
        <f>+data!BB225</f>
        <v>14053.870508626624</v>
      </c>
      <c r="BA223" s="11">
        <f>+data!BC225</f>
        <v>13506.657384344142</v>
      </c>
      <c r="BB223" s="11">
        <f>+data!BD225</f>
        <v>13226.986592420035</v>
      </c>
      <c r="BC223" s="11">
        <f>+data!BE225</f>
        <v>12505</v>
      </c>
      <c r="BD223" s="11">
        <f>+data!BF225</f>
        <v>11650</v>
      </c>
      <c r="BE223" s="11">
        <f>+data!BG225</f>
        <v>11473</v>
      </c>
      <c r="BF223" s="11">
        <f>+data!BH225</f>
        <v>11517</v>
      </c>
      <c r="BG223" s="11">
        <f>+data!BI225</f>
        <v>11036</v>
      </c>
      <c r="BH223" s="11">
        <f>+data!BJ225</f>
        <v>11251</v>
      </c>
      <c r="BI223" s="11">
        <f>+data!BK225</f>
        <v>11140</v>
      </c>
      <c r="BJ223" s="11">
        <f>+data!BL225</f>
        <v>11248</v>
      </c>
      <c r="BK223" s="11">
        <f>+data!BM225</f>
        <v>11183</v>
      </c>
      <c r="BL223" s="11">
        <f>+data!BN225</f>
        <v>11180</v>
      </c>
      <c r="BM223" s="11">
        <f>+data!BO225</f>
        <v>11699</v>
      </c>
      <c r="BN223" s="11">
        <f>+data!BP225</f>
        <v>11516</v>
      </c>
      <c r="BO223" s="11">
        <f>+data!BQ225</f>
        <v>11633</v>
      </c>
      <c r="BP223" s="11">
        <f>+data!BR225</f>
        <v>11233</v>
      </c>
      <c r="BQ223" s="11">
        <f>+data!BS225</f>
        <v>11208</v>
      </c>
      <c r="BR223" s="11">
        <f>+data!BT225</f>
        <v>11057</v>
      </c>
      <c r="BS223" s="11">
        <f>+data!BU225</f>
        <v>10924</v>
      </c>
      <c r="BT223" s="11">
        <f>+data!BV225</f>
        <v>10790.533333333326</v>
      </c>
      <c r="BU223" s="11">
        <f>+data!BW225</f>
        <v>10611.888888888876</v>
      </c>
      <c r="BV223" s="11">
        <f>+data!BX225</f>
        <v>10521.641481481493</v>
      </c>
      <c r="BW223" s="11">
        <f>+data!BY225</f>
        <v>10362.118024691357</v>
      </c>
      <c r="BX223" s="11">
        <f>+data!BZ225</f>
        <v>10225.183967078221</v>
      </c>
      <c r="BY223" s="11">
        <f>+data!CA225</f>
        <v>10085.603599451308</v>
      </c>
      <c r="BZ223" s="11">
        <f>+data!CB225</f>
        <v>9948.3995266575366</v>
      </c>
      <c r="CA223" s="11">
        <f>+data!CC225</f>
        <v>9816.2231298887637</v>
      </c>
    </row>
    <row r="224" spans="1:79" x14ac:dyDescent="0.2">
      <c r="A224" s="9">
        <f>+data!B226</f>
        <v>834</v>
      </c>
      <c r="B224" s="11">
        <f>+data!D226</f>
        <v>0</v>
      </c>
      <c r="C224" s="11">
        <f>+data!E226</f>
        <v>0</v>
      </c>
      <c r="D224" s="11">
        <f>+data!F226</f>
        <v>0</v>
      </c>
      <c r="E224" s="11">
        <f>+data!G226</f>
        <v>0</v>
      </c>
      <c r="F224" s="11">
        <f>+data!H226</f>
        <v>0</v>
      </c>
      <c r="G224" s="11">
        <f>+data!I226</f>
        <v>141.13137958879972</v>
      </c>
      <c r="H224" s="11">
        <f>+data!J226</f>
        <v>189.96809774548831</v>
      </c>
      <c r="I224" s="11">
        <f>+data!K226</f>
        <v>257.97709193721107</v>
      </c>
      <c r="J224" s="11">
        <f>+data!L226</f>
        <v>353.5224876563035</v>
      </c>
      <c r="K224" s="11">
        <f>+data!M226</f>
        <v>488.91514791952505</v>
      </c>
      <c r="L224" s="11">
        <f>+data!N226</f>
        <v>682.39352256916743</v>
      </c>
      <c r="M224" s="11">
        <f>+data!O226</f>
        <v>811.48895017919415</v>
      </c>
      <c r="N224" s="11">
        <f>+data!P226</f>
        <v>965.0274888365833</v>
      </c>
      <c r="O224" s="11">
        <f>+data!Q226</f>
        <v>1147.642417085224</v>
      </c>
      <c r="P224" s="11">
        <f>+data!R226</f>
        <v>1364.8465596676274</v>
      </c>
      <c r="Q224" s="11">
        <f>+data!S226</f>
        <v>1623.1995753128199</v>
      </c>
      <c r="R224" s="11">
        <f>+data!T226</f>
        <v>1930.5071421765333</v>
      </c>
      <c r="S224" s="11">
        <f>+data!U226</f>
        <v>2296.0581428383475</v>
      </c>
      <c r="T224" s="11">
        <f>+data!V226</f>
        <v>2730.9071229331016</v>
      </c>
      <c r="U224" s="11">
        <f>+data!W226</f>
        <v>3186.0583100886188</v>
      </c>
      <c r="V224" s="11">
        <f>+data!X226</f>
        <v>3641.2094972441355</v>
      </c>
      <c r="W224" s="11">
        <f>+data!Y226</f>
        <v>5803.177636232841</v>
      </c>
      <c r="X224" s="11">
        <f>+data!Z226</f>
        <v>7965.1457752215456</v>
      </c>
      <c r="Y224" s="11">
        <f>+data!AA226</f>
        <v>10127.113914210251</v>
      </c>
      <c r="Z224" s="11">
        <f>+data!AB226</f>
        <v>12289.082053198959</v>
      </c>
      <c r="AA224" s="11">
        <f>+data!AC226</f>
        <v>7965.1457752215456</v>
      </c>
      <c r="AB224" s="11">
        <f>+data!AD226</f>
        <v>9671.9627270547353</v>
      </c>
      <c r="AC224" s="11">
        <f>+data!AE226</f>
        <v>11378.77967888792</v>
      </c>
      <c r="AD224" s="11">
        <f>+data!AF226</f>
        <v>11532.055456036462</v>
      </c>
      <c r="AE224" s="11">
        <f>+data!AG226</f>
        <v>11665.233538939356</v>
      </c>
      <c r="AF224" s="11">
        <f>+data!AH226</f>
        <v>11805.877470544981</v>
      </c>
      <c r="AG224" s="11">
        <f>+data!AI226</f>
        <v>11850.658861856138</v>
      </c>
      <c r="AH224" s="11">
        <f>+data!AJ226</f>
        <v>11897.997065204756</v>
      </c>
      <c r="AI224" s="11">
        <f>+data!AK226</f>
        <v>11948.185694522781</v>
      </c>
      <c r="AJ224" s="11">
        <f>+data!AL226</f>
        <v>12001.570623275849</v>
      </c>
      <c r="AK224" s="11">
        <f>+data!AM226</f>
        <v>12058.562926769255</v>
      </c>
      <c r="AL224" s="11">
        <f>+data!AN226</f>
        <v>12119.656032627159</v>
      </c>
      <c r="AM224" s="11">
        <f>+data!AO226</f>
        <v>12185.448813521944</v>
      </c>
      <c r="AN224" s="11">
        <f>+data!AP226</f>
        <v>12256.677241370153</v>
      </c>
      <c r="AO224" s="11">
        <f>+data!AQ226</f>
        <v>12334.258658631757</v>
      </c>
      <c r="AP224" s="11">
        <f>+data!AR226</f>
        <v>12419.355124928819</v>
      </c>
      <c r="AQ224" s="11">
        <f>+data!AS226</f>
        <v>12513.466455954331</v>
      </c>
      <c r="AR224" s="11">
        <f>+data!AT226</f>
        <v>12618.571058332262</v>
      </c>
      <c r="AS224" s="11">
        <f>+data!AU226</f>
        <v>12737.346767537847</v>
      </c>
      <c r="AT224" s="11">
        <f>+data!AV226</f>
        <v>12873.531914152587</v>
      </c>
      <c r="AU224" s="11">
        <f>+data!AW226</f>
        <v>13032.546134378674</v>
      </c>
      <c r="AV224" s="11">
        <f>+data!AX226</f>
        <v>13222.625880313282</v>
      </c>
      <c r="AW224" s="11">
        <f>+data!AY226</f>
        <v>13457.069734406296</v>
      </c>
      <c r="AX224" s="11">
        <f>+data!AZ226</f>
        <v>13759.152936233553</v>
      </c>
      <c r="AY224" s="11">
        <f>+data!BA226</f>
        <v>14174.484136283656</v>
      </c>
      <c r="AZ224" s="11">
        <f>+data!BB226</f>
        <v>14809.062526367085</v>
      </c>
      <c r="BA224" s="11">
        <f>+data!BC226</f>
        <v>15993.062137088074</v>
      </c>
      <c r="BB224" s="11">
        <f>+data!BD226</f>
        <v>19740.93462235179</v>
      </c>
      <c r="BC224" s="11">
        <f>+data!BE226</f>
        <v>20000</v>
      </c>
      <c r="BD224" s="11">
        <f>+data!BF226</f>
        <v>22000</v>
      </c>
      <c r="BE224" s="11">
        <f>+data!BG226</f>
        <v>24000</v>
      </c>
      <c r="BF224" s="11">
        <f>+data!BH226</f>
        <v>24000</v>
      </c>
      <c r="BG224" s="11">
        <f>+data!BI226</f>
        <v>24000</v>
      </c>
      <c r="BH224" s="11">
        <f>+data!BJ226</f>
        <v>24000</v>
      </c>
      <c r="BI224" s="11">
        <f>+data!BK226</f>
        <v>24000</v>
      </c>
      <c r="BJ224" s="11">
        <f>+data!BL226</f>
        <v>24000</v>
      </c>
      <c r="BK224" s="11">
        <f>+data!BM226</f>
        <v>24000</v>
      </c>
      <c r="BL224" s="11">
        <f>+data!BN226</f>
        <v>24000</v>
      </c>
      <c r="BM224" s="11">
        <f>+data!BO226</f>
        <v>24000</v>
      </c>
      <c r="BN224" s="11">
        <f>+data!BP226</f>
        <v>24000</v>
      </c>
      <c r="BO224" s="11">
        <f>+data!BQ226</f>
        <v>24000</v>
      </c>
      <c r="BP224" s="11">
        <f>+data!BR226</f>
        <v>24000</v>
      </c>
      <c r="BQ224" s="11">
        <f>+data!BS226</f>
        <v>24000</v>
      </c>
      <c r="BR224" s="11">
        <f>+data!BT226</f>
        <v>24000</v>
      </c>
      <c r="BS224" s="11">
        <f>+data!BU226</f>
        <v>24000</v>
      </c>
      <c r="BT224" s="11">
        <f>+data!BV226</f>
        <v>24000</v>
      </c>
      <c r="BU224" s="11">
        <f>+data!BW226</f>
        <v>24000</v>
      </c>
      <c r="BV224" s="11">
        <f>+data!BX226</f>
        <v>24000</v>
      </c>
      <c r="BW224" s="11">
        <f>+data!BY226</f>
        <v>24000</v>
      </c>
      <c r="BX224" s="11">
        <f>+data!BZ226</f>
        <v>24000</v>
      </c>
      <c r="BY224" s="11">
        <f>+data!CA226</f>
        <v>24000</v>
      </c>
      <c r="BZ224" s="11">
        <f>+data!CB226</f>
        <v>24000</v>
      </c>
      <c r="CA224" s="11">
        <f>+data!CC226</f>
        <v>24000</v>
      </c>
    </row>
    <row r="225" spans="1:79" x14ac:dyDescent="0.2">
      <c r="A225" s="9">
        <f>+data!B227</f>
        <v>840</v>
      </c>
      <c r="B225" s="11">
        <f>+data!D227</f>
        <v>0</v>
      </c>
      <c r="C225" s="11">
        <f>+data!E227</f>
        <v>0</v>
      </c>
      <c r="D225" s="11">
        <f>+data!F227</f>
        <v>0</v>
      </c>
      <c r="E225" s="11">
        <f>+data!G227</f>
        <v>0</v>
      </c>
      <c r="F225" s="11">
        <f>+data!H227</f>
        <v>0</v>
      </c>
      <c r="G225" s="11">
        <f>+data!I227</f>
        <v>0</v>
      </c>
      <c r="H225" s="11">
        <f>+data!J227</f>
        <v>0</v>
      </c>
      <c r="I225" s="11">
        <f>+data!K227</f>
        <v>0</v>
      </c>
      <c r="J225" s="11">
        <f>+data!L227</f>
        <v>0</v>
      </c>
      <c r="K225" s="11">
        <f>+data!M227</f>
        <v>0</v>
      </c>
      <c r="L225" s="11">
        <f>+data!N227</f>
        <v>0</v>
      </c>
      <c r="M225" s="11">
        <f>+data!O227</f>
        <v>0</v>
      </c>
      <c r="N225" s="11">
        <f>+data!P227</f>
        <v>0</v>
      </c>
      <c r="O225" s="11">
        <f>+data!Q227</f>
        <v>0</v>
      </c>
      <c r="P225" s="11">
        <f>+data!R227</f>
        <v>0</v>
      </c>
      <c r="Q225" s="11">
        <f>+data!S227</f>
        <v>0</v>
      </c>
      <c r="R225" s="11">
        <f>+data!T227</f>
        <v>0</v>
      </c>
      <c r="S225" s="11">
        <f>+data!U227</f>
        <v>0</v>
      </c>
      <c r="T225" s="11">
        <f>+data!V227</f>
        <v>0</v>
      </c>
      <c r="U225" s="11">
        <f>+data!W227</f>
        <v>0</v>
      </c>
      <c r="V225" s="11">
        <f>+data!X227</f>
        <v>0</v>
      </c>
      <c r="W225" s="11">
        <f>+data!Y227</f>
        <v>0</v>
      </c>
      <c r="X225" s="11">
        <f>+data!Z227</f>
        <v>0</v>
      </c>
      <c r="Y225" s="11">
        <f>+data!AA227</f>
        <v>0</v>
      </c>
      <c r="Z225" s="11">
        <f>+data!AB227</f>
        <v>0</v>
      </c>
      <c r="AA225" s="11">
        <f>+data!AC227</f>
        <v>0</v>
      </c>
      <c r="AB225" s="11">
        <f>+data!AD227</f>
        <v>0</v>
      </c>
      <c r="AC225" s="11">
        <f>+data!AE227</f>
        <v>0</v>
      </c>
      <c r="AD225" s="11">
        <f>+data!AF227</f>
        <v>0</v>
      </c>
      <c r="AE225" s="11">
        <f>+data!AG227</f>
        <v>0</v>
      </c>
      <c r="AF225" s="11">
        <f>+data!AH227</f>
        <v>0</v>
      </c>
      <c r="AG225" s="11">
        <f>+data!AI227</f>
        <v>0</v>
      </c>
      <c r="AH225" s="11">
        <f>+data!AJ227</f>
        <v>0</v>
      </c>
      <c r="AI225" s="11">
        <f>+data!AK227</f>
        <v>0</v>
      </c>
      <c r="AJ225" s="11">
        <f>+data!AL227</f>
        <v>0</v>
      </c>
      <c r="AK225" s="11">
        <f>+data!AM227</f>
        <v>0</v>
      </c>
      <c r="AL225" s="11">
        <f>+data!AN227</f>
        <v>0</v>
      </c>
      <c r="AM225" s="11">
        <f>+data!AO227</f>
        <v>0</v>
      </c>
      <c r="AN225" s="11">
        <f>+data!AP227</f>
        <v>0</v>
      </c>
      <c r="AO225" s="11">
        <f>+data!AQ227</f>
        <v>0</v>
      </c>
      <c r="AP225" s="11">
        <f>+data!AR227</f>
        <v>0</v>
      </c>
      <c r="AQ225" s="11">
        <f>+data!AS227</f>
        <v>0</v>
      </c>
      <c r="AR225" s="11">
        <f>+data!AT227</f>
        <v>0</v>
      </c>
      <c r="AS225" s="11">
        <f>+data!AU227</f>
        <v>0</v>
      </c>
      <c r="AT225" s="11">
        <f>+data!AV227</f>
        <v>0</v>
      </c>
      <c r="AU225" s="11">
        <f>+data!AW227</f>
        <v>0</v>
      </c>
      <c r="AV225" s="11">
        <f>+data!AX227</f>
        <v>0</v>
      </c>
      <c r="AW225" s="11">
        <f>+data!AY227</f>
        <v>0</v>
      </c>
      <c r="AX225" s="11">
        <f>+data!AZ227</f>
        <v>0</v>
      </c>
      <c r="AY225" s="11">
        <f>+data!BA227</f>
        <v>0</v>
      </c>
      <c r="AZ225" s="11">
        <f>+data!BB227</f>
        <v>0</v>
      </c>
      <c r="BA225" s="11">
        <f>+data!BC227</f>
        <v>0</v>
      </c>
      <c r="BB225" s="11">
        <f>+data!BD227</f>
        <v>0</v>
      </c>
      <c r="BC225" s="11">
        <f>+data!BE227</f>
        <v>265000</v>
      </c>
      <c r="BD225" s="11">
        <f>+data!BF227</f>
        <v>243900</v>
      </c>
      <c r="BE225" s="11">
        <f>+data!BG227</f>
        <v>237539</v>
      </c>
      <c r="BF225" s="11">
        <f>+data!BH227</f>
        <v>239172</v>
      </c>
      <c r="BG225" s="11">
        <f>+data!BI227</f>
        <v>236331</v>
      </c>
      <c r="BH225" s="11">
        <f>+data!BJ227</f>
        <v>236844</v>
      </c>
      <c r="BI225" s="11">
        <f>+data!BK227</f>
        <v>237357</v>
      </c>
      <c r="BJ225" s="11">
        <f>+data!BL227</f>
        <v>239561</v>
      </c>
      <c r="BK225" s="11">
        <f>+data!BM227</f>
        <v>241765</v>
      </c>
      <c r="BL225" s="11">
        <f>+data!BN227</f>
        <v>243969</v>
      </c>
      <c r="BM225" s="11">
        <f>+data!BO227</f>
        <v>246173.5</v>
      </c>
      <c r="BN225" s="11">
        <f>+data!BP227</f>
        <v>248377.60000000001</v>
      </c>
      <c r="BO225" s="11">
        <f>+data!BQ227</f>
        <v>248900</v>
      </c>
      <c r="BP225" s="11">
        <f>+data!BR227</f>
        <v>249400</v>
      </c>
      <c r="BQ225" s="11">
        <f>+data!BS227</f>
        <v>249900</v>
      </c>
      <c r="BR225" s="11">
        <f>+data!BT227</f>
        <v>250400</v>
      </c>
      <c r="BS225" s="11">
        <f>+data!BU227</f>
        <v>250999</v>
      </c>
      <c r="BT225" s="11">
        <f>+data!BV227</f>
        <v>251473.46666666667</v>
      </c>
      <c r="BU225" s="11">
        <f>+data!BW227</f>
        <v>251995.17777777778</v>
      </c>
      <c r="BV225" s="11">
        <f>+data!BX227</f>
        <v>252524.13629629638</v>
      </c>
      <c r="BW225" s="11">
        <f>+data!BY227</f>
        <v>253053.3649382717</v>
      </c>
      <c r="BX225" s="11">
        <f>+data!BZ227</f>
        <v>253577.25208230468</v>
      </c>
      <c r="BY225" s="11">
        <f>+data!CA227</f>
        <v>254086.3910013719</v>
      </c>
      <c r="BZ225" s="11">
        <f>+data!CB227</f>
        <v>254618.9721166899</v>
      </c>
      <c r="CA225" s="11">
        <f>+data!CC227</f>
        <v>255142.17799750075</v>
      </c>
    </row>
    <row r="226" spans="1:79" x14ac:dyDescent="0.2">
      <c r="A226" s="9">
        <f>+data!B228</f>
        <v>850</v>
      </c>
      <c r="B226" s="11">
        <f>+data!D228</f>
        <v>0</v>
      </c>
      <c r="C226" s="11">
        <f>+data!E228</f>
        <v>0</v>
      </c>
      <c r="D226" s="11">
        <f>+data!F228</f>
        <v>0</v>
      </c>
      <c r="E226" s="11">
        <f>+data!G228</f>
        <v>0</v>
      </c>
      <c r="F226" s="11">
        <f>+data!H228</f>
        <v>0</v>
      </c>
      <c r="G226" s="11">
        <f>+data!I228</f>
        <v>0</v>
      </c>
      <c r="H226" s="11">
        <f>+data!J228</f>
        <v>0</v>
      </c>
      <c r="I226" s="11">
        <f>+data!K228</f>
        <v>0</v>
      </c>
      <c r="J226" s="11">
        <f>+data!L228</f>
        <v>0</v>
      </c>
      <c r="K226" s="11">
        <f>+data!M228</f>
        <v>0</v>
      </c>
      <c r="L226" s="11">
        <f>+data!N228</f>
        <v>0</v>
      </c>
      <c r="M226" s="11">
        <f>+data!O228</f>
        <v>0</v>
      </c>
      <c r="N226" s="11">
        <f>+data!P228</f>
        <v>0</v>
      </c>
      <c r="O226" s="11">
        <f>+data!Q228</f>
        <v>0</v>
      </c>
      <c r="P226" s="11">
        <f>+data!R228</f>
        <v>0</v>
      </c>
      <c r="Q226" s="11">
        <f>+data!S228</f>
        <v>0</v>
      </c>
      <c r="R226" s="11">
        <f>+data!T228</f>
        <v>0</v>
      </c>
      <c r="S226" s="11">
        <f>+data!U228</f>
        <v>0</v>
      </c>
      <c r="T226" s="11">
        <f>+data!V228</f>
        <v>0</v>
      </c>
      <c r="U226" s="11">
        <f>+data!W228</f>
        <v>0</v>
      </c>
      <c r="V226" s="11">
        <f>+data!X228</f>
        <v>0</v>
      </c>
      <c r="W226" s="11">
        <f>+data!Y228</f>
        <v>0</v>
      </c>
      <c r="X226" s="11">
        <f>+data!Z228</f>
        <v>0</v>
      </c>
      <c r="Y226" s="11">
        <f>+data!AA228</f>
        <v>0</v>
      </c>
      <c r="Z226" s="11">
        <f>+data!AB228</f>
        <v>0</v>
      </c>
      <c r="AA226" s="11">
        <f>+data!AC228</f>
        <v>0</v>
      </c>
      <c r="AB226" s="11">
        <f>+data!AD228</f>
        <v>2.0625982303975712</v>
      </c>
      <c r="AC226" s="11">
        <f>+data!AE228</f>
        <v>4.0443102556815118</v>
      </c>
      <c r="AD226" s="11">
        <f>+data!AF228</f>
        <v>4.460636311413432</v>
      </c>
      <c r="AE226" s="11">
        <f>+data!AG228</f>
        <v>4.9198194611177559</v>
      </c>
      <c r="AF226" s="11">
        <f>+data!AH228</f>
        <v>5.4262714644681127</v>
      </c>
      <c r="AG226" s="11">
        <f>+data!AI228</f>
        <v>5.9848582328692421</v>
      </c>
      <c r="AH226" s="11">
        <f>+data!AJ228</f>
        <v>6.6009465803704881</v>
      </c>
      <c r="AI226" s="11">
        <f>+data!AK228</f>
        <v>7.2804557871733309</v>
      </c>
      <c r="AJ226" s="11">
        <f>+data!AL228</f>
        <v>8.0299144711470571</v>
      </c>
      <c r="AK226" s="11">
        <f>+data!AM228</f>
        <v>8.8565233137651376</v>
      </c>
      <c r="AL226" s="11">
        <f>+data!AN228</f>
        <v>9.7682242431233117</v>
      </c>
      <c r="AM226" s="11">
        <f>+data!AO228</f>
        <v>10.773776738738949</v>
      </c>
      <c r="AN226" s="11">
        <f>+data!AP228</f>
        <v>11.882841991256193</v>
      </c>
      <c r="AO226" s="11">
        <f>+data!AQ228</f>
        <v>11.673191472411681</v>
      </c>
      <c r="AP226" s="11">
        <f>+data!AR228</f>
        <v>11.467239844799089</v>
      </c>
      <c r="AQ226" s="11">
        <f>+data!AS228</f>
        <v>11.264921848401793</v>
      </c>
      <c r="AR226" s="11">
        <f>+data!AT228</f>
        <v>11.066173374594085</v>
      </c>
      <c r="AS226" s="11">
        <f>+data!AU228</f>
        <v>10.870931445827029</v>
      </c>
      <c r="AT226" s="11">
        <f>+data!AV228</f>
        <v>10.150262787887049</v>
      </c>
      <c r="AU226" s="11">
        <f>+data!AW228</f>
        <v>9.4773695498478521</v>
      </c>
      <c r="AV226" s="11">
        <f>+data!AX228</f>
        <v>8.8490845470101309</v>
      </c>
      <c r="AW226" s="11">
        <f>+data!AY228</f>
        <v>8.2624505574324285</v>
      </c>
      <c r="AX226" s="11">
        <f>+data!AZ228</f>
        <v>7.714706402831399</v>
      </c>
      <c r="AY226" s="11">
        <f>+data!BA228</f>
        <v>7.2032739522235296</v>
      </c>
      <c r="AZ226" s="11">
        <f>+data!BB228</f>
        <v>6.7257459871368157</v>
      </c>
      <c r="BA226" s="11">
        <f>+data!BC228</f>
        <v>6.2798748712762045</v>
      </c>
      <c r="BB226" s="11">
        <f>+data!BD228</f>
        <v>5.8635619713129836</v>
      </c>
      <c r="BC226" s="11">
        <f>+data!BE228</f>
        <v>7</v>
      </c>
      <c r="BD226" s="11">
        <f>+data!BF228</f>
        <v>9</v>
      </c>
      <c r="BE226" s="11">
        <f>+data!BG228</f>
        <v>9</v>
      </c>
      <c r="BF226" s="11">
        <f>+data!BH228</f>
        <v>6</v>
      </c>
      <c r="BG226" s="11">
        <f>+data!BI228</f>
        <v>4</v>
      </c>
      <c r="BH226" s="11">
        <f>+data!BJ228</f>
        <v>4</v>
      </c>
      <c r="BI226" s="11">
        <f>+data!BK228</f>
        <v>3</v>
      </c>
      <c r="BJ226" s="11">
        <f>+data!BL228</f>
        <v>3</v>
      </c>
      <c r="BK226" s="11">
        <f>+data!BM228</f>
        <v>3</v>
      </c>
      <c r="BL226" s="11">
        <f>+data!BN228</f>
        <v>3</v>
      </c>
      <c r="BM226" s="11">
        <f>+data!BO228</f>
        <v>2</v>
      </c>
      <c r="BN226" s="11">
        <f>+data!BP228</f>
        <v>2</v>
      </c>
      <c r="BO226" s="11">
        <f>+data!BQ228</f>
        <v>2</v>
      </c>
      <c r="BP226" s="11">
        <f>+data!BR228</f>
        <v>2</v>
      </c>
      <c r="BQ226" s="11">
        <f>+data!BS228</f>
        <v>2</v>
      </c>
      <c r="BR226" s="11">
        <f>+data!BT228</f>
        <v>2</v>
      </c>
      <c r="BS226" s="11">
        <f>+data!BU228</f>
        <v>2</v>
      </c>
      <c r="BT226" s="11">
        <f>+data!BV228</f>
        <v>2</v>
      </c>
      <c r="BU226" s="11">
        <f>+data!BW228</f>
        <v>2</v>
      </c>
      <c r="BV226" s="11">
        <f>+data!BX228</f>
        <v>2</v>
      </c>
      <c r="BW226" s="11">
        <f>+data!BY228</f>
        <v>2</v>
      </c>
      <c r="BX226" s="11">
        <f>+data!BZ228</f>
        <v>2</v>
      </c>
      <c r="BY226" s="11">
        <f>+data!CA228</f>
        <v>2</v>
      </c>
      <c r="BZ226" s="11">
        <f>+data!CB228</f>
        <v>2</v>
      </c>
      <c r="CA226" s="11">
        <f>+data!CC228</f>
        <v>2</v>
      </c>
    </row>
    <row r="227" spans="1:79" x14ac:dyDescent="0.2">
      <c r="A227" s="9">
        <f>+data!B229</f>
        <v>854</v>
      </c>
      <c r="B227" s="11">
        <f>+data!D229</f>
        <v>0</v>
      </c>
      <c r="C227" s="11">
        <f>+data!E229</f>
        <v>0</v>
      </c>
      <c r="D227" s="11">
        <f>+data!F229</f>
        <v>0</v>
      </c>
      <c r="E227" s="11">
        <f>+data!G229</f>
        <v>0</v>
      </c>
      <c r="F227" s="11">
        <f>+data!H229</f>
        <v>0</v>
      </c>
      <c r="G227" s="11">
        <f>+data!I229</f>
        <v>222.19977644327136</v>
      </c>
      <c r="H227" s="11">
        <f>+data!J229</f>
        <v>316.56733371785913</v>
      </c>
      <c r="I227" s="11">
        <f>+data!K229</f>
        <v>446.775265388663</v>
      </c>
      <c r="J227" s="11">
        <f>+data!L229</f>
        <v>621.96398857836061</v>
      </c>
      <c r="K227" s="11">
        <f>+data!M229</f>
        <v>847.27369506650439</v>
      </c>
      <c r="L227" s="11">
        <f>+data!N229</f>
        <v>1109.2874840590698</v>
      </c>
      <c r="M227" s="11">
        <f>+data!O229</f>
        <v>1235.7118279171982</v>
      </c>
      <c r="N227" s="11">
        <f>+data!P229</f>
        <v>1375.2515135778644</v>
      </c>
      <c r="O227" s="11">
        <f>+data!Q229</f>
        <v>1528.9447731297191</v>
      </c>
      <c r="P227" s="11">
        <f>+data!R229</f>
        <v>1697.815337569278</v>
      </c>
      <c r="Q227" s="11">
        <f>+data!S229</f>
        <v>1882.8313823616172</v>
      </c>
      <c r="R227" s="11">
        <f>+data!T229</f>
        <v>2084.8465702031326</v>
      </c>
      <c r="S227" s="11">
        <f>+data!U229</f>
        <v>2304.5157742737456</v>
      </c>
      <c r="T227" s="11">
        <f>+data!V229</f>
        <v>2542.1744782756377</v>
      </c>
      <c r="U227" s="11">
        <f>+data!W229</f>
        <v>2797.6650893221067</v>
      </c>
      <c r="V227" s="11">
        <f>+data!X229</f>
        <v>3070.0837955925476</v>
      </c>
      <c r="W227" s="11">
        <f>+data!Y229</f>
        <v>3357.404863326125</v>
      </c>
      <c r="X227" s="11">
        <f>+data!Z229</f>
        <v>3655.9085241579414</v>
      </c>
      <c r="Y227" s="11">
        <f>+data!AA229</f>
        <v>3959.2784385639025</v>
      </c>
      <c r="Z227" s="11">
        <f>+data!AB229</f>
        <v>4257.1074506010837</v>
      </c>
      <c r="AA227" s="11">
        <f>+data!AC229</f>
        <v>4532.2533979818245</v>
      </c>
      <c r="AB227" s="11">
        <f>+data!AD229</f>
        <v>4755.6991587821703</v>
      </c>
      <c r="AC227" s="11">
        <f>+data!AE229</f>
        <v>4875.0777648420299</v>
      </c>
      <c r="AD227" s="11">
        <f>+data!AF229</f>
        <v>4833.4099243554638</v>
      </c>
      <c r="AE227" s="11">
        <f>+data!AG229</f>
        <v>4818.179067123735</v>
      </c>
      <c r="AF227" s="11">
        <f>+data!AH229</f>
        <v>4802.6403353454525</v>
      </c>
      <c r="AG227" s="11">
        <f>+data!AI229</f>
        <v>4786.7901816329177</v>
      </c>
      <c r="AH227" s="11">
        <f>+data!AJ229</f>
        <v>4770.627570241948</v>
      </c>
      <c r="AI227" s="11">
        <f>+data!AK229</f>
        <v>4754.1550220030158</v>
      </c>
      <c r="AJ227" s="11">
        <f>+data!AL229</f>
        <v>4737.3800649660889</v>
      </c>
      <c r="AK227" s="11">
        <f>+data!AM229</f>
        <v>4720.3172663443138</v>
      </c>
      <c r="AL227" s="11">
        <f>+data!AN229</f>
        <v>4702.9911091495806</v>
      </c>
      <c r="AM227" s="11">
        <f>+data!AO229</f>
        <v>4685.4401159144336</v>
      </c>
      <c r="AN227" s="11">
        <f>+data!AP229</f>
        <v>4667.7228469435859</v>
      </c>
      <c r="AO227" s="11">
        <f>+data!AQ229</f>
        <v>4649.9267742028687</v>
      </c>
      <c r="AP227" s="11">
        <f>+data!AR229</f>
        <v>4632.1816702546794</v>
      </c>
      <c r="AQ227" s="11">
        <f>+data!AS229</f>
        <v>4614.6802777614175</v>
      </c>
      <c r="AR227" s="11">
        <f>+data!AT229</f>
        <v>4597.7110866056373</v>
      </c>
      <c r="AS227" s="11">
        <f>+data!AU229</f>
        <v>4581.7119845603584</v>
      </c>
      <c r="AT227" s="11">
        <f>+data!AV229</f>
        <v>4567.3614601048994</v>
      </c>
      <c r="AU227" s="11">
        <f>+data!AW229</f>
        <v>4555.7409075246342</v>
      </c>
      <c r="AV227" s="11">
        <f>+data!AX229</f>
        <v>4548.6402513750099</v>
      </c>
      <c r="AW227" s="11">
        <f>+data!AY229</f>
        <v>4549.1760258847598</v>
      </c>
      <c r="AX227" s="11">
        <f>+data!AZ229</f>
        <v>4563.163448819415</v>
      </c>
      <c r="AY227" s="11">
        <f>+data!BA229</f>
        <v>4602.576228194509</v>
      </c>
      <c r="AZ227" s="11">
        <f>+data!BB229</f>
        <v>4696.0622276307513</v>
      </c>
      <c r="BA227" s="11">
        <f>+data!BC229</f>
        <v>4932.4453456205065</v>
      </c>
      <c r="BB227" s="11">
        <f>+data!BD229</f>
        <v>5810.6090997535393</v>
      </c>
      <c r="BC227" s="11">
        <f>+data!BE229</f>
        <v>6000</v>
      </c>
      <c r="BD227" s="11">
        <f>+data!BF229</f>
        <v>6000</v>
      </c>
      <c r="BE227" s="11">
        <f>+data!BG229</f>
        <v>6000</v>
      </c>
      <c r="BF227" s="11">
        <f>+data!BH229</f>
        <v>6000</v>
      </c>
      <c r="BG227" s="11">
        <f>+data!BI229</f>
        <v>6000</v>
      </c>
      <c r="BH227" s="11">
        <f>+data!BJ229</f>
        <v>6000</v>
      </c>
      <c r="BI227" s="11">
        <f>+data!BK229</f>
        <v>6000</v>
      </c>
      <c r="BJ227" s="11">
        <f>+data!BL229</f>
        <v>6000</v>
      </c>
      <c r="BK227" s="11">
        <f>+data!BM229</f>
        <v>6000</v>
      </c>
      <c r="BL227" s="11">
        <f>+data!BN229</f>
        <v>6000</v>
      </c>
      <c r="BM227" s="11">
        <f>+data!BO229</f>
        <v>6000</v>
      </c>
      <c r="BN227" s="11">
        <f>+data!BP229</f>
        <v>6000</v>
      </c>
      <c r="BO227" s="11">
        <f>+data!BQ229</f>
        <v>6000</v>
      </c>
      <c r="BP227" s="11">
        <f>+data!BR229</f>
        <v>6000</v>
      </c>
      <c r="BQ227" s="11">
        <f>+data!BS229</f>
        <v>6000</v>
      </c>
      <c r="BR227" s="11">
        <f>+data!BT229</f>
        <v>6000</v>
      </c>
      <c r="BS227" s="11">
        <f>+data!BU229</f>
        <v>6000</v>
      </c>
      <c r="BT227" s="11">
        <f>+data!BV229</f>
        <v>6000</v>
      </c>
      <c r="BU227" s="11">
        <f>+data!BW229</f>
        <v>6000</v>
      </c>
      <c r="BV227" s="11">
        <f>+data!BX229</f>
        <v>6000</v>
      </c>
      <c r="BW227" s="11">
        <f>+data!BY229</f>
        <v>6000</v>
      </c>
      <c r="BX227" s="11">
        <f>+data!BZ229</f>
        <v>6000</v>
      </c>
      <c r="BY227" s="11">
        <f>+data!CA229</f>
        <v>6000</v>
      </c>
      <c r="BZ227" s="11">
        <f>+data!CB229</f>
        <v>6000</v>
      </c>
      <c r="CA227" s="11">
        <f>+data!CC229</f>
        <v>6000</v>
      </c>
    </row>
    <row r="228" spans="1:79" x14ac:dyDescent="0.2">
      <c r="A228" s="9">
        <f>+data!B230</f>
        <v>858</v>
      </c>
      <c r="B228" s="11">
        <f>+data!D230</f>
        <v>0</v>
      </c>
      <c r="C228" s="11">
        <f>+data!E230</f>
        <v>0</v>
      </c>
      <c r="D228" s="11">
        <f>+data!F230</f>
        <v>0</v>
      </c>
      <c r="E228" s="11">
        <f>+data!G230</f>
        <v>0</v>
      </c>
      <c r="F228" s="11">
        <f>+data!H230</f>
        <v>0</v>
      </c>
      <c r="G228" s="11">
        <f>+data!I230</f>
        <v>0</v>
      </c>
      <c r="H228" s="11">
        <f>+data!J230</f>
        <v>0</v>
      </c>
      <c r="I228" s="11">
        <f>+data!K230</f>
        <v>0</v>
      </c>
      <c r="J228" s="11">
        <f>+data!L230</f>
        <v>0</v>
      </c>
      <c r="K228" s="11">
        <f>+data!M230</f>
        <v>0</v>
      </c>
      <c r="L228" s="11">
        <f>+data!N230</f>
        <v>0</v>
      </c>
      <c r="M228" s="11">
        <f>+data!O230</f>
        <v>0</v>
      </c>
      <c r="N228" s="11">
        <f>+data!P230</f>
        <v>0</v>
      </c>
      <c r="O228" s="11">
        <f>+data!Q230</f>
        <v>0</v>
      </c>
      <c r="P228" s="11">
        <f>+data!R230</f>
        <v>0</v>
      </c>
      <c r="Q228" s="11">
        <f>+data!S230</f>
        <v>0</v>
      </c>
      <c r="R228" s="11">
        <f>+data!T230</f>
        <v>0</v>
      </c>
      <c r="S228" s="11">
        <f>+data!U230</f>
        <v>0</v>
      </c>
      <c r="T228" s="11">
        <f>+data!V230</f>
        <v>0</v>
      </c>
      <c r="U228" s="11">
        <f>+data!W230</f>
        <v>0</v>
      </c>
      <c r="V228" s="11">
        <f>+data!X230</f>
        <v>0</v>
      </c>
      <c r="W228" s="11">
        <f>+data!Y230</f>
        <v>0</v>
      </c>
      <c r="X228" s="11">
        <f>+data!Z230</f>
        <v>0</v>
      </c>
      <c r="Y228" s="11">
        <f>+data!AA230</f>
        <v>0</v>
      </c>
      <c r="Z228" s="11">
        <f>+data!AB230</f>
        <v>0</v>
      </c>
      <c r="AA228" s="11">
        <f>+data!AC230</f>
        <v>0</v>
      </c>
      <c r="AB228" s="11">
        <f>+data!AD230</f>
        <v>41.32450155588807</v>
      </c>
      <c r="AC228" s="11">
        <f>+data!AE230</f>
        <v>60.857439967442559</v>
      </c>
      <c r="AD228" s="11">
        <f>+data!AF230</f>
        <v>65.624937221966235</v>
      </c>
      <c r="AE228" s="11">
        <f>+data!AG230</f>
        <v>70.725696126640784</v>
      </c>
      <c r="AF228" s="11">
        <f>+data!AH230</f>
        <v>76.181590491580351</v>
      </c>
      <c r="AG228" s="11">
        <f>+data!AI230</f>
        <v>82.015873470761079</v>
      </c>
      <c r="AH228" s="11">
        <f>+data!AJ230</f>
        <v>88.253262163840077</v>
      </c>
      <c r="AI228" s="11">
        <f>+data!AK230</f>
        <v>94.920027302531977</v>
      </c>
      <c r="AJ228" s="11">
        <f>+data!AL230</f>
        <v>102.04408832240514</v>
      </c>
      <c r="AK228" s="11">
        <f>+data!AM230</f>
        <v>109.65511413854604</v>
      </c>
      <c r="AL228" s="11">
        <f>+data!AN230</f>
        <v>117.78462996214115</v>
      </c>
      <c r="AM228" s="11">
        <f>+data!AO230</f>
        <v>126.4661305147059</v>
      </c>
      <c r="AN228" s="11">
        <f>+data!AP230</f>
        <v>137.24053019512891</v>
      </c>
      <c r="AO228" s="11">
        <f>+data!AQ230</f>
        <v>148.79875551915683</v>
      </c>
      <c r="AP228" s="11">
        <f>+data!AR230</f>
        <v>206.73062330864548</v>
      </c>
      <c r="AQ228" s="11">
        <f>+data!AS230</f>
        <v>283.44390222190566</v>
      </c>
      <c r="AR228" s="11">
        <f>+data!AT230</f>
        <v>388.32929782082323</v>
      </c>
      <c r="AS228" s="11">
        <f>+data!AU230</f>
        <v>654.58564859624448</v>
      </c>
      <c r="AT228" s="11">
        <f>+data!AV230</f>
        <v>881.6511715457201</v>
      </c>
      <c r="AU228" s="11">
        <f>+data!AW230</f>
        <v>1106.4882990736496</v>
      </c>
      <c r="AV228" s="11">
        <f>+data!AX230</f>
        <v>1508.4690929625413</v>
      </c>
      <c r="AW228" s="11">
        <f>+data!AY230</f>
        <v>1842.0743558699039</v>
      </c>
      <c r="AX228" s="11">
        <f>+data!AZ230</f>
        <v>1905.4643475522437</v>
      </c>
      <c r="AY228" s="11">
        <f>+data!BA230</f>
        <v>2202.5974891356823</v>
      </c>
      <c r="AZ228" s="11">
        <f>+data!BB230</f>
        <v>4257.0559515847399</v>
      </c>
      <c r="BA228" s="11">
        <f>+data!BC230</f>
        <v>6881.3847377099028</v>
      </c>
      <c r="BB228" s="11">
        <f>+data!BD230</f>
        <v>10075.583847511176</v>
      </c>
      <c r="BC228" s="11">
        <f>+data!BE230</f>
        <v>13847</v>
      </c>
      <c r="BD228" s="11">
        <f>+data!BF230</f>
        <v>13629</v>
      </c>
      <c r="BE228" s="11">
        <f>+data!BG230</f>
        <v>13632</v>
      </c>
      <c r="BF228" s="11">
        <f>+data!BH230</f>
        <v>13520</v>
      </c>
      <c r="BG228" s="11">
        <f>+data!BI230</f>
        <v>13543</v>
      </c>
      <c r="BH228" s="11">
        <f>+data!BJ230</f>
        <v>13543</v>
      </c>
      <c r="BI228" s="11">
        <f>+data!BK230</f>
        <v>13500</v>
      </c>
      <c r="BJ228" s="11">
        <f>+data!BL230</f>
        <v>13500</v>
      </c>
      <c r="BK228" s="11">
        <f>+data!BM230</f>
        <v>13400</v>
      </c>
      <c r="BL228" s="11">
        <f>+data!BN230</f>
        <v>13400</v>
      </c>
      <c r="BM228" s="11">
        <f>+data!BO230</f>
        <v>13268</v>
      </c>
      <c r="BN228" s="11">
        <f>+data!BP230</f>
        <v>13307</v>
      </c>
      <c r="BO228" s="11">
        <f>+data!BQ230</f>
        <v>13346</v>
      </c>
      <c r="BP228" s="11">
        <f>+data!BR230</f>
        <v>13384</v>
      </c>
      <c r="BQ228" s="11">
        <f>+data!BS230</f>
        <v>13423</v>
      </c>
      <c r="BR228" s="11">
        <f>+data!BT230</f>
        <v>13462</v>
      </c>
      <c r="BS228" s="11">
        <f>+data!BU230</f>
        <v>13464</v>
      </c>
      <c r="BT228" s="11">
        <f>+data!BV230</f>
        <v>13514.866666666661</v>
      </c>
      <c r="BU228" s="11">
        <f>+data!BW230</f>
        <v>13544.644444444442</v>
      </c>
      <c r="BV228" s="11">
        <f>+data!BX230</f>
        <v>13573.500740740739</v>
      </c>
      <c r="BW228" s="11">
        <f>+data!BY230</f>
        <v>13602.132345679012</v>
      </c>
      <c r="BX228" s="11">
        <f>+data!BZ230</f>
        <v>13632.75153909465</v>
      </c>
      <c r="BY228" s="11">
        <f>+data!CA230</f>
        <v>13668.757058984906</v>
      </c>
      <c r="BZ228" s="11">
        <f>+data!CB230</f>
        <v>13695.682617649749</v>
      </c>
      <c r="CA228" s="11">
        <f>+data!CC230</f>
        <v>13726.736025849721</v>
      </c>
    </row>
    <row r="229" spans="1:79" x14ac:dyDescent="0.2">
      <c r="A229" s="9">
        <f>+data!B231</f>
        <v>860</v>
      </c>
      <c r="B229" s="11">
        <f>+data!D231</f>
        <v>0</v>
      </c>
      <c r="C229" s="11">
        <f>+data!E231</f>
        <v>0</v>
      </c>
      <c r="D229" s="11">
        <f>+data!F231</f>
        <v>0</v>
      </c>
      <c r="E229" s="11">
        <f>+data!G231</f>
        <v>0</v>
      </c>
      <c r="F229" s="11">
        <f>+data!H231</f>
        <v>8.111048270604023</v>
      </c>
      <c r="G229" s="11">
        <f>+data!I231</f>
        <v>18.925779298076051</v>
      </c>
      <c r="H229" s="11">
        <f>+data!J231</f>
        <v>44.160151695510791</v>
      </c>
      <c r="I229" s="11">
        <f>+data!K231</f>
        <v>103.04035395619184</v>
      </c>
      <c r="J229" s="11">
        <f>+data!L231</f>
        <v>240.42749256444765</v>
      </c>
      <c r="K229" s="11">
        <f>+data!M231</f>
        <v>560.99748265037783</v>
      </c>
      <c r="L229" s="11">
        <f>+data!N231</f>
        <v>1308.994126184215</v>
      </c>
      <c r="M229" s="11">
        <f>+data!O231</f>
        <v>2804.9874132518889</v>
      </c>
      <c r="N229" s="11">
        <f>+data!P231</f>
        <v>2954.043238379777</v>
      </c>
      <c r="O229" s="11">
        <f>+data!Q231</f>
        <v>3108.1032064045935</v>
      </c>
      <c r="P229" s="11">
        <f>+data!R231</f>
        <v>3266.7786940576107</v>
      </c>
      <c r="Q229" s="11">
        <f>+data!S231</f>
        <v>3429.5262134179911</v>
      </c>
      <c r="R229" s="11">
        <f>+data!T231</f>
        <v>3595.6071359829702</v>
      </c>
      <c r="S229" s="11">
        <f>+data!U231</f>
        <v>3764.0354595180106</v>
      </c>
      <c r="T229" s="11">
        <f>+data!V231</f>
        <v>3933.5090425445501</v>
      </c>
      <c r="U229" s="11">
        <f>+data!W231</f>
        <v>3990.2862898538515</v>
      </c>
      <c r="V229" s="11">
        <f>+data!X231</f>
        <v>4031.6640894990678</v>
      </c>
      <c r="W229" s="11">
        <f>+data!Y231</f>
        <v>4207.6139032606307</v>
      </c>
      <c r="X229" s="11">
        <f>+data!Z231</f>
        <v>4353.3595315245875</v>
      </c>
      <c r="Y229" s="11">
        <f>+data!AA231</f>
        <v>4464.6487201586024</v>
      </c>
      <c r="Z229" s="11">
        <f>+data!AB231</f>
        <v>4535.8636347512374</v>
      </c>
      <c r="AA229" s="11">
        <f>+data!AC231</f>
        <v>4595.7597981336739</v>
      </c>
      <c r="AB229" s="11">
        <f>+data!AD231</f>
        <v>4934.9985723174868</v>
      </c>
      <c r="AC229" s="11">
        <f>+data!AE231</f>
        <v>5141.9477497910502</v>
      </c>
      <c r="AD229" s="11">
        <f>+data!AF231</f>
        <v>5427.1993669027534</v>
      </c>
      <c r="AE229" s="11">
        <f>+data!AG231</f>
        <v>5677.5342752833276</v>
      </c>
      <c r="AF229" s="11">
        <f>+data!AH231</f>
        <v>5937.9417580190311</v>
      </c>
      <c r="AG229" s="11">
        <f>+data!AI231</f>
        <v>6208.6638331470294</v>
      </c>
      <c r="AH229" s="11">
        <f>+data!AJ231</f>
        <v>6489.925714382478</v>
      </c>
      <c r="AI229" s="11">
        <f>+data!AK231</f>
        <v>6781.9314222437015</v>
      </c>
      <c r="AJ229" s="11">
        <f>+data!AL231</f>
        <v>7084.8586643445124</v>
      </c>
      <c r="AK229" s="11">
        <f>+data!AM231</f>
        <v>7398.8528591126151</v>
      </c>
      <c r="AL229" s="11">
        <f>+data!AN231</f>
        <v>7724.0201519966349</v>
      </c>
      <c r="AM229" s="11">
        <f>+data!AO231</f>
        <v>8060.419241956989</v>
      </c>
      <c r="AN229" s="11">
        <f>+data!AP231</f>
        <v>8408.0517969503471</v>
      </c>
      <c r="AO229" s="11">
        <f>+data!AQ231</f>
        <v>8766.8511878738427</v>
      </c>
      <c r="AP229" s="11">
        <f>+data!AR231</f>
        <v>9136.6692078718061</v>
      </c>
      <c r="AQ229" s="11">
        <f>+data!AS231</f>
        <v>9517.2603637013071</v>
      </c>
      <c r="AR229" s="11">
        <f>+data!AT231</f>
        <v>9908.2632220293417</v>
      </c>
      <c r="AS229" s="11">
        <f>+data!AU231</f>
        <v>10309.178157731219</v>
      </c>
      <c r="AT229" s="11">
        <f>+data!AV231</f>
        <v>10719.340671618116</v>
      </c>
      <c r="AU229" s="11">
        <f>+data!AW231</f>
        <v>11137.88920448005</v>
      </c>
      <c r="AV229" s="11">
        <f>+data!AX231</f>
        <v>11563.726047963661</v>
      </c>
      <c r="AW229" s="11">
        <f>+data!AY231</f>
        <v>11995.469503575938</v>
      </c>
      <c r="AX229" s="11">
        <f>+data!AZ231</f>
        <v>12431.394812977303</v>
      </c>
      <c r="AY229" s="11">
        <f>+data!BA231</f>
        <v>12869.360489186649</v>
      </c>
      <c r="AZ229" s="11">
        <f>+data!BB231</f>
        <v>13306.715382840701</v>
      </c>
      <c r="BA229" s="11">
        <f>+data!BC231</f>
        <v>13740.179899471948</v>
      </c>
      <c r="BB229" s="11">
        <f>+data!BD231</f>
        <v>14165.691876150548</v>
      </c>
      <c r="BC229" s="11">
        <f>+data!BE231</f>
        <v>18720.452266290511</v>
      </c>
      <c r="BD229" s="11">
        <f>+data!BF231</f>
        <v>19504.541672635907</v>
      </c>
      <c r="BE229" s="11">
        <f>+data!BG231</f>
        <v>19947.819666530751</v>
      </c>
      <c r="BF229" s="11">
        <f>+data!BH231</f>
        <v>20288.755055486374</v>
      </c>
      <c r="BG229" s="11">
        <f>+data!BI231</f>
        <v>22500</v>
      </c>
      <c r="BH229" s="11">
        <f>+data!BJ231</f>
        <v>22500</v>
      </c>
      <c r="BI229" s="11">
        <f>+data!BK231</f>
        <v>22219</v>
      </c>
      <c r="BJ229" s="11">
        <f>+data!BL231</f>
        <v>22000</v>
      </c>
      <c r="BK229" s="11">
        <f>+data!BM231</f>
        <v>22000</v>
      </c>
      <c r="BL229" s="11">
        <f>+data!BN231</f>
        <v>22000</v>
      </c>
      <c r="BM229" s="11">
        <f>+data!BO231</f>
        <v>22000</v>
      </c>
      <c r="BN229" s="11">
        <f>+data!BP231</f>
        <v>22000</v>
      </c>
      <c r="BO229" s="11">
        <f>+data!BQ231</f>
        <v>22000</v>
      </c>
      <c r="BP229" s="11">
        <f>+data!BR231</f>
        <v>22000</v>
      </c>
      <c r="BQ229" s="11">
        <f>+data!BS231</f>
        <v>22000</v>
      </c>
      <c r="BR229" s="11">
        <f>+data!BT231</f>
        <v>22000</v>
      </c>
      <c r="BS229" s="11">
        <f>+data!BU231</f>
        <v>22000</v>
      </c>
      <c r="BT229" s="11">
        <f>+data!BV231</f>
        <v>22000</v>
      </c>
      <c r="BU229" s="11">
        <f>+data!BW231</f>
        <v>22000</v>
      </c>
      <c r="BV229" s="11">
        <f>+data!BX231</f>
        <v>22000</v>
      </c>
      <c r="BW229" s="11">
        <f>+data!BY231</f>
        <v>22000</v>
      </c>
      <c r="BX229" s="11">
        <f>+data!BZ231</f>
        <v>22000</v>
      </c>
      <c r="BY229" s="11">
        <f>+data!CA231</f>
        <v>22000</v>
      </c>
      <c r="BZ229" s="11">
        <f>+data!CB231</f>
        <v>22000</v>
      </c>
      <c r="CA229" s="11">
        <f>+data!CC231</f>
        <v>22000</v>
      </c>
    </row>
    <row r="230" spans="1:79" x14ac:dyDescent="0.2">
      <c r="A230" s="9">
        <f>+data!B232</f>
        <v>862</v>
      </c>
      <c r="B230" s="11">
        <f>+data!D232</f>
        <v>0</v>
      </c>
      <c r="C230" s="11">
        <f>+data!E232</f>
        <v>0</v>
      </c>
      <c r="D230" s="11">
        <f>+data!F232</f>
        <v>0</v>
      </c>
      <c r="E230" s="11">
        <f>+data!G232</f>
        <v>0</v>
      </c>
      <c r="F230" s="11">
        <f>+data!H232</f>
        <v>0</v>
      </c>
      <c r="G230" s="11">
        <f>+data!I232</f>
        <v>0</v>
      </c>
      <c r="H230" s="11">
        <f>+data!J232</f>
        <v>0</v>
      </c>
      <c r="I230" s="11">
        <f>+data!K232</f>
        <v>0</v>
      </c>
      <c r="J230" s="11">
        <f>+data!L232</f>
        <v>0</v>
      </c>
      <c r="K230" s="11">
        <f>+data!M232</f>
        <v>0</v>
      </c>
      <c r="L230" s="11">
        <f>+data!N232</f>
        <v>0</v>
      </c>
      <c r="M230" s="11">
        <f>+data!O232</f>
        <v>0</v>
      </c>
      <c r="N230" s="11">
        <f>+data!P232</f>
        <v>0</v>
      </c>
      <c r="O230" s="11">
        <f>+data!Q232</f>
        <v>0</v>
      </c>
      <c r="P230" s="11">
        <f>+data!R232</f>
        <v>0</v>
      </c>
      <c r="Q230" s="11">
        <f>+data!S232</f>
        <v>0</v>
      </c>
      <c r="R230" s="11">
        <f>+data!T232</f>
        <v>0</v>
      </c>
      <c r="S230" s="11">
        <f>+data!U232</f>
        <v>0</v>
      </c>
      <c r="T230" s="11">
        <f>+data!V232</f>
        <v>0</v>
      </c>
      <c r="U230" s="11">
        <f>+data!W232</f>
        <v>0</v>
      </c>
      <c r="V230" s="11">
        <f>+data!X232</f>
        <v>0</v>
      </c>
      <c r="W230" s="11">
        <f>+data!Y232</f>
        <v>0</v>
      </c>
      <c r="X230" s="11">
        <f>+data!Z232</f>
        <v>0</v>
      </c>
      <c r="Y230" s="11">
        <f>+data!AA232</f>
        <v>0</v>
      </c>
      <c r="Z230" s="11">
        <f>+data!AB232</f>
        <v>0</v>
      </c>
      <c r="AA230" s="11">
        <f>+data!AC232</f>
        <v>0</v>
      </c>
      <c r="AB230" s="11">
        <f>+data!AD232</f>
        <v>588.22562502985875</v>
      </c>
      <c r="AC230" s="11">
        <f>+data!AE232</f>
        <v>973.48640215525836</v>
      </c>
      <c r="AD230" s="11">
        <f>+data!AF232</f>
        <v>1009.8842805261664</v>
      </c>
      <c r="AE230" s="11">
        <f>+data!AG232</f>
        <v>1047.0476417332306</v>
      </c>
      <c r="AF230" s="11">
        <f>+data!AH232</f>
        <v>1084.9900330300545</v>
      </c>
      <c r="AG230" s="11">
        <f>+data!AI232</f>
        <v>1123.7252219848117</v>
      </c>
      <c r="AH230" s="11">
        <f>+data!AJ232</f>
        <v>1163.2671998871451</v>
      </c>
      <c r="AI230" s="11">
        <f>+data!AK232</f>
        <v>1203.6301852060117</v>
      </c>
      <c r="AJ230" s="11">
        <f>+data!AL232</f>
        <v>1244.8286270992244</v>
      </c>
      <c r="AK230" s="11">
        <f>+data!AM232</f>
        <v>1286.8772089754402</v>
      </c>
      <c r="AL230" s="11">
        <f>+data!AN232</f>
        <v>1329.790852109362</v>
      </c>
      <c r="AM230" s="11">
        <f>+data!AO232</f>
        <v>1373.5847193109305</v>
      </c>
      <c r="AN230" s="11">
        <f>+data!AP232</f>
        <v>1434.0031598613048</v>
      </c>
      <c r="AO230" s="11">
        <f>+data!AQ232</f>
        <v>1812.7241002627827</v>
      </c>
      <c r="AP230" s="11">
        <f>+data!AR232</f>
        <v>2289.5205115150725</v>
      </c>
      <c r="AQ230" s="11">
        <f>+data!AS232</f>
        <v>2889.4101210502836</v>
      </c>
      <c r="AR230" s="11">
        <f>+data!AT232</f>
        <v>3643.7164688290263</v>
      </c>
      <c r="AS230" s="11">
        <f>+data!AU232</f>
        <v>4189.5009965947766</v>
      </c>
      <c r="AT230" s="11">
        <f>+data!AV232</f>
        <v>4395.5641632163542</v>
      </c>
      <c r="AU230" s="11">
        <f>+data!AW232</f>
        <v>4587.6821684215302</v>
      </c>
      <c r="AV230" s="11">
        <f>+data!AX232</f>
        <v>4805.110376499726</v>
      </c>
      <c r="AW230" s="11">
        <f>+data!AY232</f>
        <v>4500.6017814854704</v>
      </c>
      <c r="AX230" s="11">
        <f>+data!AZ232</f>
        <v>4136.8692038269046</v>
      </c>
      <c r="AY230" s="11">
        <f>+data!BA232</f>
        <v>3762.6494012283852</v>
      </c>
      <c r="AZ230" s="11">
        <f>+data!BB232</f>
        <v>5322.3582137466292</v>
      </c>
      <c r="BA230" s="11">
        <f>+data!BC232</f>
        <v>6848.3987132012853</v>
      </c>
      <c r="BB230" s="11">
        <f>+data!BD232</f>
        <v>9924.129188856512</v>
      </c>
      <c r="BC230" s="11">
        <f>+data!BE232</f>
        <v>15750</v>
      </c>
      <c r="BD230" s="11">
        <f>+data!BF232</f>
        <v>16430</v>
      </c>
      <c r="BE230" s="11">
        <f>+data!BG232</f>
        <v>17350</v>
      </c>
      <c r="BF230" s="11">
        <f>+data!BH232</f>
        <v>18250</v>
      </c>
      <c r="BG230" s="11">
        <f>+data!BI232</f>
        <v>18240</v>
      </c>
      <c r="BH230" s="11">
        <f>+data!BJ232</f>
        <v>18240</v>
      </c>
      <c r="BI230" s="11">
        <f>+data!BK232</f>
        <v>18240</v>
      </c>
      <c r="BJ230" s="11">
        <f>+data!BL232</f>
        <v>18240</v>
      </c>
      <c r="BK230" s="11">
        <f>+data!BM232</f>
        <v>18240</v>
      </c>
      <c r="BL230" s="11">
        <f>+data!BN232</f>
        <v>18240</v>
      </c>
      <c r="BM230" s="11">
        <f>+data!BO232</f>
        <v>18200</v>
      </c>
      <c r="BN230" s="11">
        <f>+data!BP232</f>
        <v>18200</v>
      </c>
      <c r="BO230" s="11">
        <f>+data!BQ232</f>
        <v>18200</v>
      </c>
      <c r="BP230" s="11">
        <f>+data!BR232</f>
        <v>18200</v>
      </c>
      <c r="BQ230" s="11">
        <f>+data!BS232</f>
        <v>18200</v>
      </c>
      <c r="BR230" s="11">
        <f>+data!BT232</f>
        <v>18200</v>
      </c>
      <c r="BS230" s="11">
        <f>+data!BU232</f>
        <v>18200</v>
      </c>
      <c r="BT230" s="11">
        <f>+data!BV232</f>
        <v>18200</v>
      </c>
      <c r="BU230" s="11">
        <f>+data!BW232</f>
        <v>18200</v>
      </c>
      <c r="BV230" s="11">
        <f>+data!BX232</f>
        <v>18200</v>
      </c>
      <c r="BW230" s="11">
        <f>+data!BY232</f>
        <v>18200</v>
      </c>
      <c r="BX230" s="11">
        <f>+data!BZ232</f>
        <v>18200</v>
      </c>
      <c r="BY230" s="11">
        <f>+data!CA232</f>
        <v>18200</v>
      </c>
      <c r="BZ230" s="11">
        <f>+data!CB232</f>
        <v>18200</v>
      </c>
      <c r="CA230" s="11">
        <f>+data!CC232</f>
        <v>18200</v>
      </c>
    </row>
    <row r="231" spans="1:79" x14ac:dyDescent="0.2">
      <c r="A231" s="9">
        <f>+data!B233</f>
        <v>876</v>
      </c>
      <c r="B231" s="11">
        <f>+data!D233</f>
        <v>0</v>
      </c>
      <c r="C231" s="11">
        <f>+data!E233</f>
        <v>0</v>
      </c>
      <c r="D231" s="11">
        <f>+data!F233</f>
        <v>0</v>
      </c>
      <c r="E231" s="11">
        <f>+data!G233</f>
        <v>0</v>
      </c>
      <c r="F231" s="11">
        <f>+data!H233</f>
        <v>0</v>
      </c>
      <c r="G231" s="11">
        <f>+data!I233</f>
        <v>0</v>
      </c>
      <c r="H231" s="11">
        <f>+data!J233</f>
        <v>0</v>
      </c>
      <c r="I231" s="11">
        <f>+data!K233</f>
        <v>0</v>
      </c>
      <c r="J231" s="11">
        <f>+data!L233</f>
        <v>0</v>
      </c>
      <c r="K231" s="11">
        <f>+data!M233</f>
        <v>0</v>
      </c>
      <c r="L231" s="11">
        <f>+data!N233</f>
        <v>0</v>
      </c>
      <c r="M231" s="11">
        <f>+data!O233</f>
        <v>0</v>
      </c>
      <c r="N231" s="11">
        <f>+data!P233</f>
        <v>0</v>
      </c>
      <c r="O231" s="11">
        <f>+data!Q233</f>
        <v>0</v>
      </c>
      <c r="P231" s="11">
        <f>+data!R233</f>
        <v>0</v>
      </c>
      <c r="Q231" s="11">
        <f>+data!S233</f>
        <v>0</v>
      </c>
      <c r="R231" s="11">
        <f>+data!T233</f>
        <v>0</v>
      </c>
      <c r="S231" s="11">
        <f>+data!U233</f>
        <v>0</v>
      </c>
      <c r="T231" s="11">
        <f>+data!V233</f>
        <v>0</v>
      </c>
      <c r="U231" s="11">
        <f>+data!W233</f>
        <v>0</v>
      </c>
      <c r="V231" s="11">
        <f>+data!X233</f>
        <v>0</v>
      </c>
      <c r="W231" s="11">
        <f>+data!Y233</f>
        <v>0</v>
      </c>
      <c r="X231" s="11">
        <f>+data!Z233</f>
        <v>0</v>
      </c>
      <c r="Y231" s="11">
        <f>+data!AA233</f>
        <v>0</v>
      </c>
      <c r="Z231" s="11">
        <f>+data!AB233</f>
        <v>0</v>
      </c>
      <c r="AA231" s="11">
        <f>+data!AC233</f>
        <v>0</v>
      </c>
      <c r="AB231" s="11">
        <f>+data!AD233</f>
        <v>0</v>
      </c>
      <c r="AC231" s="11">
        <f>+data!AE233</f>
        <v>0</v>
      </c>
      <c r="AD231" s="11">
        <f>+data!AF233</f>
        <v>0</v>
      </c>
      <c r="AE231" s="11">
        <f>+data!AG233</f>
        <v>0</v>
      </c>
      <c r="AF231" s="11">
        <f>+data!AH233</f>
        <v>0</v>
      </c>
      <c r="AG231" s="11">
        <f>+data!AI233</f>
        <v>0</v>
      </c>
      <c r="AH231" s="11">
        <f>+data!AJ233</f>
        <v>0</v>
      </c>
      <c r="AI231" s="11">
        <f>+data!AK233</f>
        <v>0</v>
      </c>
      <c r="AJ231" s="11">
        <f>+data!AL233</f>
        <v>0</v>
      </c>
      <c r="AK231" s="11">
        <f>+data!AM233</f>
        <v>0</v>
      </c>
      <c r="AL231" s="11">
        <f>+data!AN233</f>
        <v>0</v>
      </c>
      <c r="AM231" s="11">
        <f>+data!AO233</f>
        <v>0</v>
      </c>
      <c r="AN231" s="11">
        <f>+data!AP233</f>
        <v>0</v>
      </c>
      <c r="AO231" s="11">
        <f>+data!AQ233</f>
        <v>0</v>
      </c>
      <c r="AP231" s="11">
        <f>+data!AR233</f>
        <v>0</v>
      </c>
      <c r="AQ231" s="11">
        <f>+data!AS233</f>
        <v>0</v>
      </c>
      <c r="AR231" s="11">
        <f>+data!AT233</f>
        <v>0</v>
      </c>
      <c r="AS231" s="11">
        <f>+data!AU233</f>
        <v>0</v>
      </c>
      <c r="AT231" s="11">
        <f>+data!AV233</f>
        <v>0</v>
      </c>
      <c r="AU231" s="11">
        <f>+data!AW233</f>
        <v>0</v>
      </c>
      <c r="AV231" s="11">
        <f>+data!AX233</f>
        <v>0</v>
      </c>
      <c r="AW231" s="11">
        <f>+data!AY233</f>
        <v>0</v>
      </c>
      <c r="AX231" s="11">
        <f>+data!AZ233</f>
        <v>0</v>
      </c>
      <c r="AY231" s="11">
        <f>+data!BA233</f>
        <v>0</v>
      </c>
      <c r="AZ231" s="11">
        <f>+data!BB233</f>
        <v>0</v>
      </c>
      <c r="BA231" s="11">
        <f>+data!BC233</f>
        <v>0</v>
      </c>
      <c r="BB231" s="11">
        <f>+data!BD233</f>
        <v>0</v>
      </c>
      <c r="BC231" s="11">
        <f>+data!BE233</f>
        <v>0</v>
      </c>
      <c r="BD231" s="11">
        <f>+data!BF233</f>
        <v>0</v>
      </c>
      <c r="BE231" s="11">
        <f>+data!BG233</f>
        <v>0</v>
      </c>
      <c r="BF231" s="11">
        <f>+data!BH233</f>
        <v>0</v>
      </c>
      <c r="BG231" s="11">
        <f>+data!BI233</f>
        <v>0</v>
      </c>
      <c r="BH231" s="11">
        <f>+data!BJ233</f>
        <v>0</v>
      </c>
      <c r="BI231" s="11">
        <f>+data!BK233</f>
        <v>0</v>
      </c>
      <c r="BJ231" s="11">
        <f>+data!BL233</f>
        <v>0</v>
      </c>
      <c r="BK231" s="11">
        <f>+data!BM233</f>
        <v>0</v>
      </c>
      <c r="BL231" s="11">
        <f>+data!BN233</f>
        <v>0</v>
      </c>
      <c r="BM231" s="11">
        <f>+data!BO233</f>
        <v>0</v>
      </c>
      <c r="BN231" s="11">
        <f>+data!BP233</f>
        <v>0</v>
      </c>
      <c r="BO231" s="11">
        <f>+data!BQ233</f>
        <v>0</v>
      </c>
      <c r="BP231" s="11">
        <f>+data!BR233</f>
        <v>0</v>
      </c>
      <c r="BQ231" s="11">
        <f>+data!BS233</f>
        <v>0</v>
      </c>
      <c r="BR231" s="11">
        <f>+data!BT233</f>
        <v>0</v>
      </c>
      <c r="BS231" s="11">
        <f>+data!BU233</f>
        <v>0</v>
      </c>
      <c r="BT231" s="11">
        <f>+data!BV233</f>
        <v>0</v>
      </c>
      <c r="BU231" s="11">
        <f>+data!BW233</f>
        <v>0</v>
      </c>
      <c r="BV231" s="11">
        <f>+data!BX233</f>
        <v>0</v>
      </c>
      <c r="BW231" s="11">
        <f>+data!BY233</f>
        <v>0</v>
      </c>
      <c r="BX231" s="11">
        <f>+data!BZ233</f>
        <v>0</v>
      </c>
      <c r="BY231" s="11">
        <f>+data!CA233</f>
        <v>0</v>
      </c>
      <c r="BZ231" s="11">
        <f>+data!CB233</f>
        <v>0</v>
      </c>
      <c r="CA231" s="11">
        <f>+data!CC233</f>
        <v>0</v>
      </c>
    </row>
    <row r="232" spans="1:79" x14ac:dyDescent="0.2">
      <c r="A232" s="9">
        <f>+data!B234</f>
        <v>882</v>
      </c>
      <c r="B232" s="11">
        <f>+data!D234</f>
        <v>0</v>
      </c>
      <c r="C232" s="11">
        <f>+data!E234</f>
        <v>0</v>
      </c>
      <c r="D232" s="11">
        <f>+data!F234</f>
        <v>0</v>
      </c>
      <c r="E232" s="11">
        <f>+data!G234</f>
        <v>0</v>
      </c>
      <c r="F232" s="11">
        <f>+data!H234</f>
        <v>0</v>
      </c>
      <c r="G232" s="11">
        <f>+data!I234</f>
        <v>0</v>
      </c>
      <c r="H232" s="11">
        <f>+data!J234</f>
        <v>0</v>
      </c>
      <c r="I232" s="11">
        <f>+data!K234</f>
        <v>0</v>
      </c>
      <c r="J232" s="11">
        <f>+data!L234</f>
        <v>0</v>
      </c>
      <c r="K232" s="11">
        <f>+data!M234</f>
        <v>0</v>
      </c>
      <c r="L232" s="11">
        <f>+data!N234</f>
        <v>2.3345968564217872E-3</v>
      </c>
      <c r="M232" s="11">
        <f>+data!O234</f>
        <v>3.4412989278702405E-3</v>
      </c>
      <c r="N232" s="11">
        <f>+data!P234</f>
        <v>5.0677348583615849E-3</v>
      </c>
      <c r="O232" s="11">
        <f>+data!Q234</f>
        <v>7.4548225031787121E-3</v>
      </c>
      <c r="P232" s="11">
        <f>+data!R234</f>
        <v>1.0953034932472102E-2</v>
      </c>
      <c r="Q232" s="11">
        <f>+data!S234</f>
        <v>1.6070730155866433E-2</v>
      </c>
      <c r="R232" s="11">
        <f>+data!T234</f>
        <v>2.3542689640898742E-2</v>
      </c>
      <c r="S232" s="11">
        <f>+data!U234</f>
        <v>3.4426416927875007E-2</v>
      </c>
      <c r="T232" s="11">
        <f>+data!V234</f>
        <v>5.0235756275336343E-2</v>
      </c>
      <c r="U232" s="11">
        <f>+data!W234</f>
        <v>7.3123057793335208E-2</v>
      </c>
      <c r="V232" s="11">
        <f>+data!X234</f>
        <v>0.10612110185640043</v>
      </c>
      <c r="W232" s="11">
        <f>+data!Y234</f>
        <v>0.15345110225303898</v>
      </c>
      <c r="X232" s="11">
        <f>+data!Z234</f>
        <v>0.22088585934616356</v>
      </c>
      <c r="Y232" s="11">
        <f>+data!AA234</f>
        <v>0.31610985350277382</v>
      </c>
      <c r="Z232" s="11">
        <f>+data!AB234</f>
        <v>0.44889711212211142</v>
      </c>
      <c r="AA232" s="11">
        <f>+data!AC234</f>
        <v>0.63061658342915372</v>
      </c>
      <c r="AB232" s="11">
        <f>+data!AD234</f>
        <v>0.87172165257294576</v>
      </c>
      <c r="AC232" s="11">
        <f>+data!AE234</f>
        <v>1.1731958443459256</v>
      </c>
      <c r="AD232" s="11">
        <f>+data!AF234</f>
        <v>1.2189074603078445</v>
      </c>
      <c r="AE232" s="11">
        <f>+data!AG234</f>
        <v>1.2657247686191229</v>
      </c>
      <c r="AF232" s="11">
        <f>+data!AH234</f>
        <v>1.3135796969528719</v>
      </c>
      <c r="AG232" s="11">
        <f>+data!AI234</f>
        <v>1.3623849296594071</v>
      </c>
      <c r="AH232" s="11">
        <f>+data!AJ234</f>
        <v>1.4120303143919941</v>
      </c>
      <c r="AI232" s="11">
        <f>+data!AK234</f>
        <v>1.4623785159027727</v>
      </c>
      <c r="AJ232" s="11">
        <f>+data!AL234</f>
        <v>1.5132597186802519</v>
      </c>
      <c r="AK232" s="11">
        <f>+data!AM234</f>
        <v>1.5644651137974115</v>
      </c>
      <c r="AL232" s="11">
        <f>+data!AN234</f>
        <v>1.6157388115236475</v>
      </c>
      <c r="AM232" s="11">
        <f>+data!AO234</f>
        <v>1.6667676860539804</v>
      </c>
      <c r="AN232" s="11">
        <f>+data!AP234</f>
        <v>1.7171684598833485</v>
      </c>
      <c r="AO232" s="11">
        <f>+data!AQ234</f>
        <v>1.7713779002880463</v>
      </c>
      <c r="AP232" s="11">
        <f>+data!AR234</f>
        <v>1.8241889394133353</v>
      </c>
      <c r="AQ232" s="11">
        <f>+data!AS234</f>
        <v>1.8748659750056356</v>
      </c>
      <c r="AR232" s="11">
        <f>+data!AT234</f>
        <v>1.9224853251120495</v>
      </c>
      <c r="AS232" s="11">
        <f>+data!AU234</f>
        <v>1.9658756493785168</v>
      </c>
      <c r="AT232" s="11">
        <f>+data!AV234</f>
        <v>2.1353430186809659</v>
      </c>
      <c r="AU232" s="11">
        <f>+data!AW234</f>
        <v>2.3098501463224075</v>
      </c>
      <c r="AV232" s="11">
        <f>+data!AX234</f>
        <v>2.4855602041595235</v>
      </c>
      <c r="AW232" s="11">
        <f>+data!AY234</f>
        <v>2.6563544197982654</v>
      </c>
      <c r="AX232" s="11">
        <f>+data!AZ234</f>
        <v>1.8454683431149135</v>
      </c>
      <c r="AY232" s="11">
        <f>+data!BA234</f>
        <v>2.3160082391232106</v>
      </c>
      <c r="AZ232" s="11">
        <f>+data!BB234</f>
        <v>2.8799177490882273</v>
      </c>
      <c r="BA232" s="11">
        <f>+data!BC234</f>
        <v>3.4847066828772806</v>
      </c>
      <c r="BB232" s="11">
        <f>+data!BD234</f>
        <v>3.8766070700063593</v>
      </c>
      <c r="BC232" s="11">
        <f>+data!BE234</f>
        <v>1</v>
      </c>
      <c r="BD232" s="11">
        <f>+data!BF234</f>
        <v>1</v>
      </c>
      <c r="BE232" s="11">
        <f>+data!BG234</f>
        <v>1</v>
      </c>
      <c r="BF232" s="11">
        <f>+data!BH234</f>
        <v>2</v>
      </c>
      <c r="BG232" s="11">
        <f>+data!BI234</f>
        <v>3</v>
      </c>
      <c r="BH232" s="11">
        <f>+data!BJ234</f>
        <v>3</v>
      </c>
      <c r="BI232" s="11">
        <f>+data!BK234</f>
        <v>3</v>
      </c>
      <c r="BJ232" s="11">
        <f>+data!BL234</f>
        <v>3</v>
      </c>
      <c r="BK232" s="11">
        <f>+data!BM234</f>
        <v>3</v>
      </c>
      <c r="BL232" s="11">
        <f>+data!BN234</f>
        <v>4</v>
      </c>
      <c r="BM232" s="11">
        <f>+data!BO234</f>
        <v>4</v>
      </c>
      <c r="BN232" s="11">
        <f>+data!BP234</f>
        <v>4</v>
      </c>
      <c r="BO232" s="11">
        <f>+data!BQ234</f>
        <v>5</v>
      </c>
      <c r="BP232" s="11">
        <f>+data!BR234</f>
        <v>5</v>
      </c>
      <c r="BQ232" s="11">
        <f>+data!BS234</f>
        <v>5</v>
      </c>
      <c r="BR232" s="11">
        <f>+data!BT234</f>
        <v>5</v>
      </c>
      <c r="BS232" s="11">
        <f>+data!BU234</f>
        <v>5</v>
      </c>
      <c r="BT232" s="11">
        <f>+data!BV234</f>
        <v>5.3333333333333144</v>
      </c>
      <c r="BU232" s="11">
        <f>+data!BW234</f>
        <v>5.2222222222222143</v>
      </c>
      <c r="BV232" s="11">
        <f>+data!BX234</f>
        <v>5.3037037037036754</v>
      </c>
      <c r="BW232" s="11">
        <f>+data!BY234</f>
        <v>5.3950617283950351</v>
      </c>
      <c r="BX232" s="11">
        <f>+data!BZ234</f>
        <v>5.4865843621398938</v>
      </c>
      <c r="BY232" s="11">
        <f>+data!CA234</f>
        <v>5.5601097393689543</v>
      </c>
      <c r="BZ232" s="11">
        <f>+data!CB234</f>
        <v>5.5853351623227638</v>
      </c>
      <c r="CA232" s="11">
        <f>+data!CC234</f>
        <v>5.693133363816429</v>
      </c>
    </row>
    <row r="233" spans="1:79" x14ac:dyDescent="0.2">
      <c r="A233" s="9">
        <f>+data!B235</f>
        <v>887</v>
      </c>
      <c r="B233" s="11">
        <f>+data!D235</f>
        <v>0</v>
      </c>
      <c r="C233" s="11">
        <f>+data!E235</f>
        <v>0</v>
      </c>
      <c r="D233" s="11">
        <f>+data!F235</f>
        <v>0</v>
      </c>
      <c r="E233" s="11">
        <f>+data!G235</f>
        <v>0</v>
      </c>
      <c r="F233" s="11">
        <f>+data!H235</f>
        <v>0</v>
      </c>
      <c r="G233" s="11">
        <f>+data!I235</f>
        <v>6.2122232382106769E-2</v>
      </c>
      <c r="H233" s="11">
        <f>+data!J235</f>
        <v>0.24848892952842708</v>
      </c>
      <c r="I233" s="11">
        <f>+data!K235</f>
        <v>0.99395571811370831</v>
      </c>
      <c r="J233" s="11">
        <f>+data!L235</f>
        <v>3.9758228724548332</v>
      </c>
      <c r="K233" s="11">
        <f>+data!M235</f>
        <v>15.903291489819333</v>
      </c>
      <c r="L233" s="11">
        <f>+data!N235</f>
        <v>63.613165959277332</v>
      </c>
      <c r="M233" s="11">
        <f>+data!O235</f>
        <v>148.08310764290786</v>
      </c>
      <c r="N233" s="11">
        <f>+data!P235</f>
        <v>344.718053857261</v>
      </c>
      <c r="O233" s="11">
        <f>+data!Q235</f>
        <v>802.45842045460756</v>
      </c>
      <c r="P233" s="11">
        <f>+data!R235</f>
        <v>1868.0179623697422</v>
      </c>
      <c r="Q233" s="11">
        <f>+data!S235</f>
        <v>4348.5008304344829</v>
      </c>
      <c r="R233" s="11">
        <f>+data!T235</f>
        <v>10122.739638060601</v>
      </c>
      <c r="S233" s="11">
        <f>+data!U235</f>
        <v>10357.07595331399</v>
      </c>
      <c r="T233" s="11">
        <f>+data!V235</f>
        <v>10592.463620749486</v>
      </c>
      <c r="U233" s="11">
        <f>+data!W235</f>
        <v>9909.4598217062485</v>
      </c>
      <c r="V233" s="11">
        <f>+data!X235</f>
        <v>9221.9662999861666</v>
      </c>
      <c r="W233" s="11">
        <f>+data!Y235</f>
        <v>8221.7101766639171</v>
      </c>
      <c r="X233" s="11">
        <f>+data!Z235</f>
        <v>8658.2715686550146</v>
      </c>
      <c r="Y233" s="11">
        <f>+data!AA235</f>
        <v>9097.1030945163766</v>
      </c>
      <c r="Z233" s="11">
        <f>+data!AB235</f>
        <v>8501.4264998417675</v>
      </c>
      <c r="AA233" s="11">
        <f>+data!AC235</f>
        <v>9357.6573769061906</v>
      </c>
      <c r="AB233" s="11">
        <f>+data!AD235</f>
        <v>10427.03098783341</v>
      </c>
      <c r="AC233" s="11">
        <f>+data!AE235</f>
        <v>9410.8476601782932</v>
      </c>
      <c r="AD233" s="11">
        <f>+data!AF235</f>
        <v>9446.67289271355</v>
      </c>
      <c r="AE233" s="11">
        <f>+data!AG235</f>
        <v>9568.936192785819</v>
      </c>
      <c r="AF233" s="11">
        <f>+data!AH235</f>
        <v>9692.7795937632072</v>
      </c>
      <c r="AG233" s="11">
        <f>+data!AI235</f>
        <v>9818.2234907198526</v>
      </c>
      <c r="AH233" s="11">
        <f>+data!AJ235</f>
        <v>9945.2885416856534</v>
      </c>
      <c r="AI233" s="11">
        <f>+data!AK235</f>
        <v>10073.995671033235</v>
      </c>
      <c r="AJ233" s="11">
        <f>+data!AL235</f>
        <v>10204.36607290849</v>
      </c>
      <c r="AK233" s="11">
        <f>+data!AM235</f>
        <v>10336.421214705308</v>
      </c>
      <c r="AL233" s="11">
        <f>+data!AN235</f>
        <v>10470.182840584946</v>
      </c>
      <c r="AM233" s="11">
        <f>+data!AO235</f>
        <v>10605.672975040772</v>
      </c>
      <c r="AN233" s="11">
        <f>+data!AP235</f>
        <v>10742.913926508827</v>
      </c>
      <c r="AO233" s="11">
        <f>+data!AQ235</f>
        <v>10881.928291024855</v>
      </c>
      <c r="AP233" s="11">
        <f>+data!AR235</f>
        <v>10996.304382010127</v>
      </c>
      <c r="AQ233" s="11">
        <f>+data!AS235</f>
        <v>11223.836806303436</v>
      </c>
      <c r="AR233" s="11">
        <f>+data!AT235</f>
        <v>11456.074616316411</v>
      </c>
      <c r="AS233" s="11">
        <f>+data!AU235</f>
        <v>11693.115069361558</v>
      </c>
      <c r="AT233" s="11">
        <f>+data!AV235</f>
        <v>11935.05743203736</v>
      </c>
      <c r="AU233" s="11">
        <f>+data!AW235</f>
        <v>12400.764343589637</v>
      </c>
      <c r="AV233" s="11">
        <f>+data!AX235</f>
        <v>12866.725346070345</v>
      </c>
      <c r="AW233" s="11">
        <f>+data!AY235</f>
        <v>13332.94022972263</v>
      </c>
      <c r="AX233" s="11">
        <f>+data!AZ235</f>
        <v>13799.408785175025</v>
      </c>
      <c r="AY233" s="11">
        <f>+data!BA235</f>
        <v>14893.16723108422</v>
      </c>
      <c r="AZ233" s="11">
        <f>+data!BB235</f>
        <v>15987.524821807057</v>
      </c>
      <c r="BA233" s="11">
        <f>+data!BC235</f>
        <v>17082.481063154271</v>
      </c>
      <c r="BB233" s="11">
        <f>+data!BD235</f>
        <v>18178.03546184277</v>
      </c>
      <c r="BC233" s="11">
        <f>+data!BE235</f>
        <v>22000</v>
      </c>
      <c r="BD233" s="11">
        <f>+data!BF235</f>
        <v>22000</v>
      </c>
      <c r="BE233" s="11">
        <f>+data!BG235</f>
        <v>22000</v>
      </c>
      <c r="BF233" s="11">
        <f>+data!BH235</f>
        <v>22000</v>
      </c>
      <c r="BG233" s="11">
        <f>+data!BI235</f>
        <v>22000</v>
      </c>
      <c r="BH233" s="11">
        <f>+data!BJ235</f>
        <v>22000</v>
      </c>
      <c r="BI233" s="11">
        <f>+data!BK235</f>
        <v>22000</v>
      </c>
      <c r="BJ233" s="11">
        <f>+data!BL235</f>
        <v>22000</v>
      </c>
      <c r="BK233" s="11">
        <f>+data!BM235</f>
        <v>22000</v>
      </c>
      <c r="BL233" s="11">
        <f>+data!BN235</f>
        <v>22000</v>
      </c>
      <c r="BM233" s="11">
        <f>+data!BO235</f>
        <v>22000</v>
      </c>
      <c r="BN233" s="11">
        <f>+data!BP235</f>
        <v>22000</v>
      </c>
      <c r="BO233" s="11">
        <f>+data!BQ235</f>
        <v>22000</v>
      </c>
      <c r="BP233" s="11">
        <f>+data!BR235</f>
        <v>22000</v>
      </c>
      <c r="BQ233" s="11">
        <f>+data!BS235</f>
        <v>22000</v>
      </c>
      <c r="BR233" s="11">
        <f>+data!BT235</f>
        <v>22000</v>
      </c>
      <c r="BS233" s="11">
        <f>+data!BU235</f>
        <v>22000</v>
      </c>
      <c r="BT233" s="11">
        <f>+data!BV235</f>
        <v>22000</v>
      </c>
      <c r="BU233" s="11">
        <f>+data!BW235</f>
        <v>22000</v>
      </c>
      <c r="BV233" s="11">
        <f>+data!BX235</f>
        <v>22000</v>
      </c>
      <c r="BW233" s="11">
        <f>+data!BY235</f>
        <v>22000</v>
      </c>
      <c r="BX233" s="11">
        <f>+data!BZ235</f>
        <v>22000</v>
      </c>
      <c r="BY233" s="11">
        <f>+data!CA235</f>
        <v>22000</v>
      </c>
      <c r="BZ233" s="11">
        <f>+data!CB235</f>
        <v>22000</v>
      </c>
      <c r="CA233" s="11">
        <f>+data!CC235</f>
        <v>22000</v>
      </c>
    </row>
    <row r="234" spans="1:79" x14ac:dyDescent="0.2">
      <c r="A234" s="9">
        <f>+data!B236</f>
        <v>891</v>
      </c>
      <c r="B234" s="11">
        <f>+data!D236</f>
        <v>0</v>
      </c>
      <c r="C234" s="11">
        <f>+data!E236</f>
        <v>0</v>
      </c>
      <c r="D234" s="11">
        <f>+data!F236</f>
        <v>0</v>
      </c>
      <c r="E234" s="11">
        <f>+data!G236</f>
        <v>0</v>
      </c>
      <c r="F234" s="11">
        <f>+data!H236</f>
        <v>0</v>
      </c>
      <c r="G234" s="11">
        <f>+data!I236</f>
        <v>13.571691039919841</v>
      </c>
      <c r="H234" s="11">
        <f>+data!J236</f>
        <v>27.325552429368805</v>
      </c>
      <c r="I234" s="11">
        <f>+data!K236</f>
        <v>55.017890797386855</v>
      </c>
      <c r="J234" s="11">
        <f>+data!L236</f>
        <v>110.77427677326212</v>
      </c>
      <c r="K234" s="11">
        <f>+data!M236</f>
        <v>223.03545659046063</v>
      </c>
      <c r="L234" s="11">
        <f>+data!N236</f>
        <v>449.06467769891401</v>
      </c>
      <c r="M234" s="11">
        <f>+data!O236</f>
        <v>428.77946116509361</v>
      </c>
      <c r="N234" s="11">
        <f>+data!P236</f>
        <v>412.70064407204671</v>
      </c>
      <c r="O234" s="11">
        <f>+data!Q236</f>
        <v>397.22476714411209</v>
      </c>
      <c r="P234" s="11">
        <f>+data!R236</f>
        <v>382.32922070542861</v>
      </c>
      <c r="Q234" s="11">
        <f>+data!S236</f>
        <v>367.99224292121801</v>
      </c>
      <c r="R234" s="11">
        <f>+data!T236</f>
        <v>354.19288800456025</v>
      </c>
      <c r="S234" s="11">
        <f>+data!U236</f>
        <v>680.7310760448006</v>
      </c>
      <c r="T234" s="11">
        <f>+data!V236</f>
        <v>1146.6075528205124</v>
      </c>
      <c r="U234" s="11">
        <f>+data!W236</f>
        <v>1708.7890337448557</v>
      </c>
      <c r="V234" s="11">
        <f>+data!X236</f>
        <v>1951.9628577777778</v>
      </c>
      <c r="W234" s="11">
        <f>+data!Y236</f>
        <v>2719.8424613333336</v>
      </c>
      <c r="X234" s="11">
        <f>+data!Z236</f>
        <v>6273.1676856296299</v>
      </c>
      <c r="Y234" s="11">
        <f>+data!AA236</f>
        <v>1863.2372733333327</v>
      </c>
      <c r="Z234" s="11">
        <f>+data!AB236</f>
        <v>1672.1360145299147</v>
      </c>
      <c r="AA234" s="11">
        <f>+data!AC236</f>
        <v>1552.6977277777783</v>
      </c>
      <c r="AB234" s="11">
        <f>+data!AD236</f>
        <v>1545.3039290740739</v>
      </c>
      <c r="AC234" s="11">
        <f>+data!AE236</f>
        <v>1501.5098905982902</v>
      </c>
      <c r="AD234" s="11">
        <f>+data!AF236</f>
        <v>1442.4507095427814</v>
      </c>
      <c r="AE234" s="11">
        <f>+data!AG236</f>
        <v>1374.1398058889374</v>
      </c>
      <c r="AF234" s="11">
        <f>+data!AH236</f>
        <v>1296.5771796367587</v>
      </c>
      <c r="AG234" s="11">
        <f>+data!AI236</f>
        <v>1209.7628307862451</v>
      </c>
      <c r="AH234" s="11">
        <f>+data!AJ236</f>
        <v>1113.6967593373965</v>
      </c>
      <c r="AI234" s="11">
        <f>+data!AK236</f>
        <v>1100.9566816889785</v>
      </c>
      <c r="AJ234" s="11">
        <f>+data!AL236</f>
        <v>1084.9693363944784</v>
      </c>
      <c r="AK234" s="11">
        <f>+data!AM236</f>
        <v>1065.7347234538961</v>
      </c>
      <c r="AL234" s="11">
        <f>+data!AN236</f>
        <v>1043.2528428672319</v>
      </c>
      <c r="AM234" s="11">
        <f>+data!AO236</f>
        <v>1017.5236946344857</v>
      </c>
      <c r="AN234" s="11">
        <f>+data!AP236</f>
        <v>1023.6420277913676</v>
      </c>
      <c r="AO234" s="11">
        <f>+data!AQ236</f>
        <v>1028.4717054840357</v>
      </c>
      <c r="AP234" s="11">
        <f>+data!AR236</f>
        <v>1032.0127277124898</v>
      </c>
      <c r="AQ234" s="11">
        <f>+data!AS236</f>
        <v>1034.2650944767297</v>
      </c>
      <c r="AR234" s="11">
        <f>+data!AT236</f>
        <v>1263.2760928112991</v>
      </c>
      <c r="AS234" s="11">
        <f>+data!AU236</f>
        <v>1479.6899397684724</v>
      </c>
      <c r="AT234" s="11">
        <f>+data!AV236</f>
        <v>1683.5066353482487</v>
      </c>
      <c r="AU234" s="11">
        <f>+data!AW236</f>
        <v>1874.7261795506281</v>
      </c>
      <c r="AV234" s="11">
        <f>+data!AX236</f>
        <v>2053.3485723756107</v>
      </c>
      <c r="AW234" s="11">
        <f>+data!AY236</f>
        <v>2219.3738138231965</v>
      </c>
      <c r="AX234" s="11">
        <f>+data!AZ236</f>
        <v>2372.8019038933858</v>
      </c>
      <c r="AY234" s="11">
        <f>+data!BA236</f>
        <v>2513.632842586178</v>
      </c>
      <c r="AZ234" s="11">
        <f>+data!BB236</f>
        <v>2641.8666299015736</v>
      </c>
      <c r="BA234" s="11">
        <f>+data!BC236</f>
        <v>2757.503265839573</v>
      </c>
      <c r="BB234" s="11">
        <f>+data!BD236</f>
        <v>2872.4910818419689</v>
      </c>
      <c r="BC234" s="11">
        <f>+data!BE236</f>
        <v>2974.0939104915628</v>
      </c>
      <c r="BD234" s="11">
        <f>+data!BF236</f>
        <v>2906.6449009537782</v>
      </c>
      <c r="BE234" s="11">
        <f>+data!BG236</f>
        <v>2897.5913426265588</v>
      </c>
      <c r="BF234" s="11">
        <f>+data!BH236</f>
        <v>2872.6940572267058</v>
      </c>
      <c r="BG234" s="11">
        <f>+data!BI236</f>
        <v>1851</v>
      </c>
      <c r="BH234" s="11">
        <f>+data!BJ236</f>
        <v>1864</v>
      </c>
      <c r="BI234" s="11">
        <f>+data!BK236</f>
        <v>1862</v>
      </c>
      <c r="BJ234" s="11">
        <f>+data!BL236</f>
        <v>1878</v>
      </c>
      <c r="BK234" s="11">
        <f>+data!BM236</f>
        <v>1876</v>
      </c>
      <c r="BL234" s="11">
        <f>+data!BN236</f>
        <v>1768</v>
      </c>
      <c r="BM234" s="11">
        <f>+data!BO236</f>
        <v>1773</v>
      </c>
      <c r="BN234" s="11">
        <f>+data!BP236</f>
        <v>1779</v>
      </c>
      <c r="BO234" s="11">
        <f>+data!BQ236</f>
        <v>1778</v>
      </c>
      <c r="BP234" s="11">
        <f>+data!BR236</f>
        <v>1784</v>
      </c>
      <c r="BQ234" s="11">
        <f>+data!BS236</f>
        <v>1784</v>
      </c>
      <c r="BR234" s="11">
        <f>+data!BT236</f>
        <v>1790</v>
      </c>
      <c r="BS234" s="11">
        <f>+data!BU236</f>
        <v>1790</v>
      </c>
      <c r="BT234" s="11">
        <f>+data!BV236</f>
        <v>1793.2666666666673</v>
      </c>
      <c r="BU234" s="11">
        <f>+data!BW236</f>
        <v>1796.5777777777785</v>
      </c>
      <c r="BV234" s="11">
        <f>+data!BX236</f>
        <v>1798.7096296296304</v>
      </c>
      <c r="BW234" s="11">
        <f>+data!BY236</f>
        <v>1801.7471604938273</v>
      </c>
      <c r="BX234" s="11">
        <f>+data!BZ236</f>
        <v>1803.8677860082316</v>
      </c>
      <c r="BY234" s="11">
        <f>+data!CA236</f>
        <v>1807.0527297668059</v>
      </c>
      <c r="BZ234" s="11">
        <f>+data!CB236</f>
        <v>1809.587412162783</v>
      </c>
      <c r="CA234" s="11">
        <f>+data!CC236</f>
        <v>1812.1435590916053</v>
      </c>
    </row>
    <row r="235" spans="1:79" x14ac:dyDescent="0.2">
      <c r="A235" s="9">
        <f>+data!B237</f>
        <v>894</v>
      </c>
      <c r="B235" s="11">
        <f>+data!D237</f>
        <v>0</v>
      </c>
      <c r="C235" s="11">
        <f>+data!E237</f>
        <v>0</v>
      </c>
      <c r="D235" s="11">
        <f>+data!F237</f>
        <v>0</v>
      </c>
      <c r="E235" s="11">
        <f>+data!G237</f>
        <v>0</v>
      </c>
      <c r="F235" s="11">
        <f>+data!H237</f>
        <v>0</v>
      </c>
      <c r="G235" s="11">
        <f>+data!I237</f>
        <v>91.06602164383969</v>
      </c>
      <c r="H235" s="11">
        <f>+data!J237</f>
        <v>132.43855631514427</v>
      </c>
      <c r="I235" s="11">
        <f>+data!K237</f>
        <v>191.51731846576479</v>
      </c>
      <c r="J235" s="11">
        <f>+data!L237</f>
        <v>274.67879538526842</v>
      </c>
      <c r="K235" s="11">
        <f>+data!M237</f>
        <v>388.84346429396294</v>
      </c>
      <c r="L235" s="11">
        <f>+data!N237</f>
        <v>537.45153400962624</v>
      </c>
      <c r="M235" s="11">
        <f>+data!O237</f>
        <v>607.89302925491916</v>
      </c>
      <c r="N235" s="11">
        <f>+data!P237</f>
        <v>687.17701397884298</v>
      </c>
      <c r="O235" s="11">
        <f>+data!Q237</f>
        <v>776.30996767913143</v>
      </c>
      <c r="P235" s="11">
        <f>+data!R237</f>
        <v>876.38107935769813</v>
      </c>
      <c r="Q235" s="11">
        <f>+data!S237</f>
        <v>988.5569427883305</v>
      </c>
      <c r="R235" s="11">
        <f>+data!T237</f>
        <v>1114.0696203215039</v>
      </c>
      <c r="S235" s="11">
        <f>+data!U237</f>
        <v>1254.1946035293779</v>
      </c>
      <c r="T235" s="11">
        <f>+data!V237</f>
        <v>1410.213336740911</v>
      </c>
      <c r="U235" s="11">
        <f>+data!W237</f>
        <v>1628.8197911108393</v>
      </c>
      <c r="V235" s="11">
        <f>+data!X237</f>
        <v>1836.1367451159151</v>
      </c>
      <c r="W235" s="11">
        <f>+data!Y237</f>
        <v>2156.3847986376077</v>
      </c>
      <c r="X235" s="11">
        <f>+data!Z237</f>
        <v>2455.7333358053475</v>
      </c>
      <c r="Y235" s="11">
        <f>+data!AA237</f>
        <v>2730.4711598154281</v>
      </c>
      <c r="Z235" s="11">
        <f>+data!AB237</f>
        <v>2975.425996861622</v>
      </c>
      <c r="AA235" s="11">
        <f>+data!AC237</f>
        <v>3182.9819558761014</v>
      </c>
      <c r="AB235" s="11">
        <f>+data!AD237</f>
        <v>3295.4806151393886</v>
      </c>
      <c r="AC235" s="11">
        <f>+data!AE237</f>
        <v>3342.3949436763551</v>
      </c>
      <c r="AD235" s="11">
        <f>+data!AF237</f>
        <v>3363.8751197414449</v>
      </c>
      <c r="AE235" s="11">
        <f>+data!AG237</f>
        <v>3402.2651452596979</v>
      </c>
      <c r="AF235" s="11">
        <f>+data!AH237</f>
        <v>3442.9261184216894</v>
      </c>
      <c r="AG235" s="11">
        <f>+data!AI237</f>
        <v>3486.1094843674114</v>
      </c>
      <c r="AH235" s="11">
        <f>+data!AJ237</f>
        <v>3532.1086322533279</v>
      </c>
      <c r="AI235" s="11">
        <f>+data!AK237</f>
        <v>3581.2684677671696</v>
      </c>
      <c r="AJ235" s="11">
        <f>+data!AL237</f>
        <v>3633.9978180920662</v>
      </c>
      <c r="AK235" s="11">
        <f>+data!AM237</f>
        <v>3690.7857200663852</v>
      </c>
      <c r="AL235" s="11">
        <f>+data!AN237</f>
        <v>3752.2231202048533</v>
      </c>
      <c r="AM235" s="11">
        <f>+data!AO237</f>
        <v>3819.0322556626343</v>
      </c>
      <c r="AN235" s="11">
        <f>+data!AP237</f>
        <v>3892.1071604432768</v>
      </c>
      <c r="AO235" s="11">
        <f>+data!AQ237</f>
        <v>3972.5706577399669</v>
      </c>
      <c r="AP235" s="11">
        <f>+data!AR237</f>
        <v>4061.8564217818439</v>
      </c>
      <c r="AQ235" s="11">
        <f>+data!AS237</f>
        <v>4161.8303016907457</v>
      </c>
      <c r="AR235" s="11">
        <f>+data!AT237</f>
        <v>4274.9752585333435</v>
      </c>
      <c r="AS235" s="11">
        <f>+data!AU237</f>
        <v>4404.6835305446302</v>
      </c>
      <c r="AT235" s="11">
        <f>+data!AV237</f>
        <v>4555.7381952179112</v>
      </c>
      <c r="AU235" s="11">
        <f>+data!AW237</f>
        <v>4735.1485775045412</v>
      </c>
      <c r="AV235" s="11">
        <f>+data!AX237</f>
        <v>4953.6938109516814</v>
      </c>
      <c r="AW235" s="11">
        <f>+data!AY237</f>
        <v>5229.0116596949119</v>
      </c>
      <c r="AX235" s="11">
        <f>+data!AZ237</f>
        <v>5592.4610139245042</v>
      </c>
      <c r="AY235" s="11">
        <f>+data!BA237</f>
        <v>6106.7320746243249</v>
      </c>
      <c r="AZ235" s="11">
        <f>+data!BB237</f>
        <v>6921.8419064388381</v>
      </c>
      <c r="BA235" s="11">
        <f>+data!BC237</f>
        <v>8531.7388927919783</v>
      </c>
      <c r="BB235" s="11">
        <f>+data!BD237</f>
        <v>14019.670405702722</v>
      </c>
      <c r="BC235" s="11">
        <f>+data!BE237</f>
        <v>16750</v>
      </c>
      <c r="BD235" s="11">
        <f>+data!BF237</f>
        <v>17100</v>
      </c>
      <c r="BE235" s="11">
        <f>+data!BG237</f>
        <v>17500</v>
      </c>
      <c r="BF235" s="11">
        <f>+data!BH237</f>
        <v>17900</v>
      </c>
      <c r="BG235" s="11">
        <f>+data!BI237</f>
        <v>19650</v>
      </c>
      <c r="BH235" s="11">
        <f>+data!BJ237</f>
        <v>19800</v>
      </c>
      <c r="BI235" s="11">
        <f>+data!BK237</f>
        <v>20000</v>
      </c>
      <c r="BJ235" s="11">
        <f>+data!BL237</f>
        <v>20000</v>
      </c>
      <c r="BK235" s="11">
        <f>+data!BM237</f>
        <v>20000</v>
      </c>
      <c r="BL235" s="11">
        <f>+data!BN237</f>
        <v>20000</v>
      </c>
      <c r="BM235" s="11">
        <f>+data!BO237</f>
        <v>20000</v>
      </c>
      <c r="BN235" s="11">
        <f>+data!BP237</f>
        <v>20000</v>
      </c>
      <c r="BO235" s="11">
        <f>+data!BQ237</f>
        <v>20000</v>
      </c>
      <c r="BP235" s="11">
        <f>+data!BR237</f>
        <v>20000</v>
      </c>
      <c r="BQ235" s="11">
        <f>+data!BS237</f>
        <v>20000</v>
      </c>
      <c r="BR235" s="11">
        <f>+data!BT237</f>
        <v>20000</v>
      </c>
      <c r="BS235" s="11">
        <f>+data!BU237</f>
        <v>20000</v>
      </c>
      <c r="BT235" s="11">
        <f>+data!BV237</f>
        <v>20000</v>
      </c>
      <c r="BU235" s="11">
        <f>+data!BW237</f>
        <v>20000</v>
      </c>
      <c r="BV235" s="11">
        <f>+data!BX237</f>
        <v>20000</v>
      </c>
      <c r="BW235" s="11">
        <f>+data!BY237</f>
        <v>20000</v>
      </c>
      <c r="BX235" s="11">
        <f>+data!BZ237</f>
        <v>20000</v>
      </c>
      <c r="BY235" s="11">
        <f>+data!CA237</f>
        <v>20000</v>
      </c>
      <c r="BZ235" s="11">
        <f>+data!CB237</f>
        <v>20000</v>
      </c>
      <c r="CA235" s="11">
        <f>+data!CC237</f>
        <v>20000</v>
      </c>
    </row>
  </sheetData>
  <phoneticPr fontId="6" type="noConversion"/>
  <pageMargins left="0.75" right="0.75" top="1" bottom="1" header="0.5" footer="0.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237"/>
  <sheetViews>
    <sheetView zoomScale="80" workbookViewId="0"/>
  </sheetViews>
  <sheetFormatPr defaultRowHeight="12.75" x14ac:dyDescent="0.2"/>
  <cols>
    <col min="1" max="1" width="8.33203125" customWidth="1"/>
    <col min="2" max="11" width="9.5" bestFit="1" customWidth="1"/>
    <col min="12" max="41" width="10.83203125" bestFit="1" customWidth="1"/>
    <col min="42" max="59" width="12" bestFit="1" customWidth="1"/>
    <col min="60" max="63" width="12" customWidth="1"/>
    <col min="64" max="64" width="12" bestFit="1" customWidth="1"/>
    <col min="65" max="79" width="12" customWidth="1"/>
    <col min="117" max="117" width="8.83203125" customWidth="1"/>
  </cols>
  <sheetData>
    <row r="1" spans="1:158" x14ac:dyDescent="0.2">
      <c r="A1" s="9" t="s">
        <v>42</v>
      </c>
      <c r="B1" s="88" t="s">
        <v>322</v>
      </c>
      <c r="C1" s="88" t="s">
        <v>323</v>
      </c>
      <c r="D1" s="88" t="s">
        <v>324</v>
      </c>
      <c r="E1" s="88" t="s">
        <v>325</v>
      </c>
      <c r="F1" s="88" t="s">
        <v>326</v>
      </c>
      <c r="G1" s="88" t="s">
        <v>327</v>
      </c>
      <c r="H1" s="88" t="s">
        <v>328</v>
      </c>
      <c r="I1" s="88" t="s">
        <v>329</v>
      </c>
      <c r="J1" s="88" t="s">
        <v>330</v>
      </c>
      <c r="K1" s="88" t="s">
        <v>331</v>
      </c>
      <c r="L1" s="88" t="s">
        <v>332</v>
      </c>
      <c r="M1" s="88" t="s">
        <v>333</v>
      </c>
      <c r="N1" s="88" t="s">
        <v>334</v>
      </c>
      <c r="O1" s="88" t="s">
        <v>335</v>
      </c>
      <c r="P1" s="88" t="s">
        <v>336</v>
      </c>
      <c r="Q1" s="88" t="s">
        <v>337</v>
      </c>
      <c r="R1" s="88" t="s">
        <v>338</v>
      </c>
      <c r="S1" s="88" t="s">
        <v>339</v>
      </c>
      <c r="T1" s="88" t="s">
        <v>340</v>
      </c>
      <c r="U1" s="88" t="s">
        <v>341</v>
      </c>
      <c r="V1" s="88" t="s">
        <v>342</v>
      </c>
      <c r="W1" s="88" t="s">
        <v>343</v>
      </c>
      <c r="X1" s="88" t="s">
        <v>344</v>
      </c>
      <c r="Y1" s="88" t="s">
        <v>345</v>
      </c>
      <c r="Z1" s="88" t="s">
        <v>346</v>
      </c>
      <c r="AA1" s="88" t="s">
        <v>347</v>
      </c>
      <c r="AB1" s="88" t="s">
        <v>348</v>
      </c>
      <c r="AC1" s="89" t="s">
        <v>349</v>
      </c>
      <c r="AD1" s="89" t="s">
        <v>350</v>
      </c>
      <c r="AE1" s="90" t="s">
        <v>351</v>
      </c>
      <c r="AF1" s="90" t="s">
        <v>352</v>
      </c>
      <c r="AG1" s="90" t="s">
        <v>353</v>
      </c>
      <c r="AH1" s="90" t="s">
        <v>354</v>
      </c>
      <c r="AI1" s="90" t="s">
        <v>355</v>
      </c>
      <c r="AJ1" s="90" t="s">
        <v>356</v>
      </c>
      <c r="AK1" s="90" t="s">
        <v>357</v>
      </c>
      <c r="AL1" s="90" t="s">
        <v>358</v>
      </c>
      <c r="AM1" s="90" t="s">
        <v>359</v>
      </c>
      <c r="AN1" s="90" t="s">
        <v>360</v>
      </c>
      <c r="AO1" s="90" t="s">
        <v>361</v>
      </c>
      <c r="AP1" s="90" t="s">
        <v>362</v>
      </c>
      <c r="AQ1" s="90" t="s">
        <v>363</v>
      </c>
      <c r="AR1" s="90" t="s">
        <v>364</v>
      </c>
      <c r="AS1" s="90" t="s">
        <v>365</v>
      </c>
      <c r="AT1" s="90" t="s">
        <v>366</v>
      </c>
      <c r="AU1" s="90" t="s">
        <v>367</v>
      </c>
      <c r="AV1" s="90" t="s">
        <v>368</v>
      </c>
      <c r="AW1" s="90" t="s">
        <v>369</v>
      </c>
      <c r="AX1" s="90" t="s">
        <v>370</v>
      </c>
      <c r="AY1" s="90" t="s">
        <v>371</v>
      </c>
      <c r="AZ1" s="90" t="s">
        <v>372</v>
      </c>
      <c r="BA1" s="90" t="s">
        <v>373</v>
      </c>
      <c r="BB1" s="90" t="s">
        <v>374</v>
      </c>
      <c r="BC1" s="90" t="s">
        <v>375</v>
      </c>
      <c r="BD1" s="90" t="s">
        <v>376</v>
      </c>
      <c r="BE1" s="90" t="s">
        <v>377</v>
      </c>
      <c r="BF1" s="90" t="s">
        <v>378</v>
      </c>
      <c r="BG1" s="90" t="s">
        <v>379</v>
      </c>
      <c r="BH1" s="118" t="s">
        <v>411</v>
      </c>
      <c r="BI1" s="118" t="s">
        <v>412</v>
      </c>
      <c r="BJ1" s="118" t="s">
        <v>413</v>
      </c>
      <c r="BK1" s="118" t="s">
        <v>414</v>
      </c>
      <c r="BL1" s="118" t="s">
        <v>387</v>
      </c>
      <c r="BM1" s="118" t="s">
        <v>415</v>
      </c>
      <c r="BN1" s="118" t="s">
        <v>416</v>
      </c>
      <c r="BO1" s="118" t="s">
        <v>417</v>
      </c>
      <c r="BP1" s="118" t="s">
        <v>418</v>
      </c>
      <c r="BQ1" s="118" t="s">
        <v>419</v>
      </c>
      <c r="BR1" s="118" t="s">
        <v>420</v>
      </c>
      <c r="BS1" s="118" t="s">
        <v>421</v>
      </c>
      <c r="BT1" s="118" t="s">
        <v>422</v>
      </c>
      <c r="BU1" s="118" t="s">
        <v>423</v>
      </c>
      <c r="BV1" s="118" t="s">
        <v>424</v>
      </c>
      <c r="BW1" s="118" t="s">
        <v>425</v>
      </c>
      <c r="BX1" s="118" t="s">
        <v>426</v>
      </c>
      <c r="BY1" s="118" t="s">
        <v>427</v>
      </c>
      <c r="BZ1" s="118" t="s">
        <v>428</v>
      </c>
      <c r="CA1" s="118" t="s">
        <v>429</v>
      </c>
      <c r="CC1" s="10">
        <v>-10000</v>
      </c>
      <c r="CD1" s="10">
        <v>-9000</v>
      </c>
      <c r="CE1" s="10">
        <v>-8000</v>
      </c>
      <c r="CF1" s="10">
        <v>-7000</v>
      </c>
      <c r="CG1" s="10">
        <v>-6000</v>
      </c>
      <c r="CH1" s="10">
        <v>-5000</v>
      </c>
      <c r="CI1" s="10">
        <v>-4000</v>
      </c>
      <c r="CJ1" s="10">
        <v>-3000</v>
      </c>
      <c r="CK1" s="10">
        <v>-2000</v>
      </c>
      <c r="CL1" s="10">
        <v>-1000</v>
      </c>
      <c r="CM1" s="10">
        <v>0</v>
      </c>
      <c r="CN1" s="10">
        <v>100</v>
      </c>
      <c r="CO1" s="10">
        <v>200</v>
      </c>
      <c r="CP1" s="10">
        <v>300</v>
      </c>
      <c r="CQ1" s="10">
        <v>400</v>
      </c>
      <c r="CR1" s="10">
        <v>500</v>
      </c>
      <c r="CS1" s="10">
        <v>600</v>
      </c>
      <c r="CT1" s="10">
        <v>700</v>
      </c>
      <c r="CU1" s="10">
        <v>800</v>
      </c>
      <c r="CV1" s="10">
        <v>900</v>
      </c>
      <c r="CW1" s="10">
        <v>1000</v>
      </c>
      <c r="CX1" s="10">
        <v>1100</v>
      </c>
      <c r="CY1" s="10">
        <v>1200</v>
      </c>
      <c r="CZ1" s="10">
        <v>1300</v>
      </c>
      <c r="DA1" s="10">
        <v>1400</v>
      </c>
      <c r="DB1" s="10">
        <v>1500</v>
      </c>
      <c r="DC1" s="10">
        <v>1600</v>
      </c>
      <c r="DD1" s="9">
        <v>1700</v>
      </c>
      <c r="DE1" s="9">
        <v>1710</v>
      </c>
      <c r="DF1" s="9">
        <v>1720</v>
      </c>
      <c r="DG1" s="9">
        <v>1730</v>
      </c>
      <c r="DH1" s="9">
        <v>1740</v>
      </c>
      <c r="DI1" s="9">
        <v>1750</v>
      </c>
      <c r="DJ1" s="9">
        <v>1760</v>
      </c>
      <c r="DK1" s="9">
        <v>1770</v>
      </c>
      <c r="DL1" s="9">
        <v>1780</v>
      </c>
      <c r="DM1" s="9">
        <v>1790</v>
      </c>
      <c r="DN1" s="9">
        <v>1800</v>
      </c>
      <c r="DO1" s="9">
        <v>1810</v>
      </c>
      <c r="DP1" s="9">
        <v>1820</v>
      </c>
      <c r="DQ1" s="9">
        <v>1830</v>
      </c>
      <c r="DR1" s="9">
        <v>1840</v>
      </c>
      <c r="DS1" s="9">
        <v>1850</v>
      </c>
      <c r="DT1" s="9">
        <v>1860</v>
      </c>
      <c r="DU1" s="9">
        <v>1870</v>
      </c>
      <c r="DV1" s="9">
        <v>1880</v>
      </c>
      <c r="DW1" s="9">
        <v>1890</v>
      </c>
      <c r="DX1" s="9">
        <v>1900</v>
      </c>
      <c r="DY1" s="9">
        <v>1910</v>
      </c>
      <c r="DZ1" s="9">
        <v>1920</v>
      </c>
      <c r="EA1" s="9">
        <v>1930</v>
      </c>
      <c r="EB1" s="9">
        <v>1940</v>
      </c>
      <c r="EC1" s="9">
        <v>1950</v>
      </c>
      <c r="ED1" s="18">
        <v>1960</v>
      </c>
      <c r="EE1" s="18">
        <f>+ED1+10</f>
        <v>1970</v>
      </c>
      <c r="EF1" s="18">
        <f>+EE1+10</f>
        <v>1980</v>
      </c>
      <c r="EG1" s="18">
        <f>+EF1+10</f>
        <v>1990</v>
      </c>
      <c r="EH1" s="18">
        <f>+EG1+10</f>
        <v>2000</v>
      </c>
      <c r="EI1" s="18">
        <f>+EH1+1</f>
        <v>2001</v>
      </c>
      <c r="EJ1" s="18">
        <f>+EI1+1</f>
        <v>2002</v>
      </c>
      <c r="EK1" s="18">
        <f>+EJ1+1</f>
        <v>2003</v>
      </c>
      <c r="EL1" s="18">
        <f>+EK1+1</f>
        <v>2004</v>
      </c>
      <c r="EM1" s="104">
        <v>2005</v>
      </c>
      <c r="EN1" s="18">
        <f>+EM1+1</f>
        <v>2006</v>
      </c>
      <c r="EO1" s="18">
        <f t="shared" ref="EO1:FB1" si="0">+EN1+1</f>
        <v>2007</v>
      </c>
      <c r="EP1" s="18">
        <f t="shared" si="0"/>
        <v>2008</v>
      </c>
      <c r="EQ1" s="18">
        <f t="shared" si="0"/>
        <v>2009</v>
      </c>
      <c r="ER1" s="18">
        <f t="shared" si="0"/>
        <v>2010</v>
      </c>
      <c r="ES1" s="18">
        <f t="shared" si="0"/>
        <v>2011</v>
      </c>
      <c r="ET1" s="18">
        <f t="shared" si="0"/>
        <v>2012</v>
      </c>
      <c r="EU1" s="18">
        <f t="shared" si="0"/>
        <v>2013</v>
      </c>
      <c r="EV1" s="18">
        <f t="shared" si="0"/>
        <v>2014</v>
      </c>
      <c r="EW1" s="18">
        <f t="shared" si="0"/>
        <v>2015</v>
      </c>
      <c r="EX1" s="18">
        <f t="shared" si="0"/>
        <v>2016</v>
      </c>
      <c r="EY1" s="18">
        <f t="shared" si="0"/>
        <v>2017</v>
      </c>
      <c r="EZ1" s="18">
        <f t="shared" si="0"/>
        <v>2018</v>
      </c>
      <c r="FA1" s="18">
        <f t="shared" si="0"/>
        <v>2019</v>
      </c>
      <c r="FB1" s="18">
        <f t="shared" si="0"/>
        <v>2020</v>
      </c>
    </row>
    <row r="2" spans="1:158" x14ac:dyDescent="0.2">
      <c r="A2" s="9">
        <v>4</v>
      </c>
      <c r="B2" s="101">
        <f>+'2grid'!B2*CC$2</f>
        <v>0</v>
      </c>
      <c r="C2" s="101">
        <f>+'2grid'!C2*CD$2</f>
        <v>0</v>
      </c>
      <c r="D2" s="101">
        <f>+'2grid'!D2*CE$2</f>
        <v>0</v>
      </c>
      <c r="E2" s="101">
        <f>+'2grid'!E2*CF$2</f>
        <v>0</v>
      </c>
      <c r="F2" s="101">
        <f>+'2grid'!F2*CG$2</f>
        <v>7.9022100560824596E-3</v>
      </c>
      <c r="G2" s="101">
        <f>+'2grid'!G2*CH$2</f>
        <v>2.7353804040285444E-2</v>
      </c>
      <c r="H2" s="101">
        <f>+'2grid'!H2*CI$2</f>
        <v>0.26806727959479737</v>
      </c>
      <c r="I2" s="101">
        <f>+'2grid'!I2*CJ$2</f>
        <v>1.0977993354834559</v>
      </c>
      <c r="J2" s="101">
        <f>+'2grid'!J2*CK$2</f>
        <v>3.5888190900854489</v>
      </c>
      <c r="K2" s="101">
        <f>+'2grid'!K2*CL$2</f>
        <v>10.503860751469608</v>
      </c>
      <c r="L2" s="101">
        <f>+'2grid'!L2*CM$2</f>
        <v>46.683825562087151</v>
      </c>
      <c r="M2" s="101">
        <f>+'2grid'!M2*CN$2</f>
        <v>117.39609075171923</v>
      </c>
      <c r="N2" s="101">
        <f>+'2grid'!N2*CO$2</f>
        <v>288.34127553053833</v>
      </c>
      <c r="O2" s="101">
        <f>+'2grid'!O2*CP$2</f>
        <v>631.60469878117931</v>
      </c>
      <c r="P2" s="101">
        <f>+'2grid'!P2*CQ$2</f>
        <v>1373.0536930025639</v>
      </c>
      <c r="Q2" s="101">
        <f>+'2grid'!Q2*CR$2</f>
        <v>2965.7959768855371</v>
      </c>
      <c r="R2" s="101">
        <f>+'2grid'!R2*CS$2</f>
        <v>3195.5181848390566</v>
      </c>
      <c r="S2" s="101">
        <f>+'2grid'!S2*CT$2</f>
        <v>3323.7606828786679</v>
      </c>
      <c r="T2" s="101">
        <f>+'2grid'!T2*CU$2</f>
        <v>3439.3676766586777</v>
      </c>
      <c r="U2" s="101">
        <f>+'2grid'!U2*CV$2</f>
        <v>3581.1365289556106</v>
      </c>
      <c r="V2" s="101">
        <f>+'2grid'!V2*CW$2</f>
        <v>3714.7138073603833</v>
      </c>
      <c r="W2" s="101">
        <f>+'2grid'!W2*CX$2</f>
        <v>4145.4683222392969</v>
      </c>
      <c r="X2" s="101">
        <f>+'2grid'!X2*CY$2</f>
        <v>4601.1020018970321</v>
      </c>
      <c r="Y2" s="101">
        <f>+'2grid'!Y2*CZ$2</f>
        <v>3387.8617249968897</v>
      </c>
      <c r="Z2" s="101">
        <f>+'2grid'!Z2*DA$2</f>
        <v>3809.8062953079511</v>
      </c>
      <c r="AA2" s="101">
        <f>+'2grid'!AA2*DB$2</f>
        <v>4256.7275712329547</v>
      </c>
      <c r="AB2" s="101">
        <f>+'2grid'!AB2*DC$2</f>
        <v>5563.2955426141107</v>
      </c>
      <c r="AC2" s="101">
        <f>+'2grid'!AC2*DD$2</f>
        <v>5806.8900184714485</v>
      </c>
      <c r="AD2" s="101">
        <f>+'2grid'!AD2*DE$2</f>
        <v>6031.0747601938465</v>
      </c>
      <c r="AE2" s="101">
        <f>+'2grid'!AE2*DF$2</f>
        <v>6251.0753658994036</v>
      </c>
      <c r="AF2" s="101">
        <f>+'2grid'!AF2*DG$2</f>
        <v>6478.0067791339516</v>
      </c>
      <c r="AG2" s="101">
        <f>+'2grid'!AG2*DH$2</f>
        <v>6712.0714061396056</v>
      </c>
      <c r="AH2" s="101">
        <f>+'2grid'!AH2*DI$2</f>
        <v>6953.477295529181</v>
      </c>
      <c r="AI2" s="101">
        <f>+'2grid'!AI2*DJ$2</f>
        <v>7202.4382906928768</v>
      </c>
      <c r="AJ2" s="101">
        <f>+'2grid'!AJ2*DK$2</f>
        <v>7459.1741862288145</v>
      </c>
      <c r="AK2" s="101">
        <f>+'2grid'!AK2*DL$2</f>
        <v>7723.9108885016794</v>
      </c>
      <c r="AL2" s="101">
        <f>+'2grid'!AL2*DM$2</f>
        <v>7996.8805804367003</v>
      </c>
      <c r="AM2" s="101">
        <f>+'2grid'!AM2*DN$2</f>
        <v>8278.3218906586317</v>
      </c>
      <c r="AN2" s="101">
        <f>+'2grid'!AN2*DO$2</f>
        <v>8568.4800670885543</v>
      </c>
      <c r="AO2" s="101">
        <f>+'2grid'!AO2*DP$2</f>
        <v>8867.6071551138266</v>
      </c>
      <c r="AP2" s="101">
        <f>+'2grid'!AP2*DQ$2</f>
        <v>9269.7081845054217</v>
      </c>
      <c r="AQ2" s="101">
        <f>+'2grid'!AQ2*DR$2</f>
        <v>9898.6576278032535</v>
      </c>
      <c r="AR2" s="101">
        <f>+'2grid'!AR2*DS$2</f>
        <v>10568.94431818197</v>
      </c>
      <c r="AS2" s="101">
        <f>+'2grid'!AS2*DT$2</f>
        <v>11283.223591040201</v>
      </c>
      <c r="AT2" s="101">
        <f>+'2grid'!AT2*DU$2</f>
        <v>12044.318426943615</v>
      </c>
      <c r="AU2" s="101">
        <f>+'2grid'!AU2*DV$2</f>
        <v>13046.515752859848</v>
      </c>
      <c r="AV2" s="101">
        <f>+'2grid'!AV2*DW$2</f>
        <v>14289.691546758062</v>
      </c>
      <c r="AW2" s="101">
        <f>+'2grid'!AW2*DX$2</f>
        <v>15649.552045582681</v>
      </c>
      <c r="AX2" s="101">
        <f>+'2grid'!AX2*DY$2</f>
        <v>17029.813173899351</v>
      </c>
      <c r="AY2" s="101">
        <f>+'2grid'!AY2*DZ$2</f>
        <v>18913.197041363681</v>
      </c>
      <c r="AZ2" s="101">
        <f>+'2grid'!AZ2*EA$2</f>
        <v>20812.720094685996</v>
      </c>
      <c r="BA2" s="101">
        <f>+'2grid'!BA2*EB$2</f>
        <v>22728.39406245904</v>
      </c>
      <c r="BB2" s="101">
        <f>+'2grid'!BB2*EC$2</f>
        <v>24660.23066087882</v>
      </c>
      <c r="BC2" s="101">
        <f>+'2grid'!BC2*ED$2</f>
        <v>29220</v>
      </c>
      <c r="BD2" s="101">
        <f>+'2grid'!BD2*EE$2</f>
        <v>29340</v>
      </c>
      <c r="BE2" s="101">
        <f>+'2grid'!BE2*EF$2</f>
        <v>29460</v>
      </c>
      <c r="BF2" s="101">
        <f>+'2grid'!BF2*EG$2</f>
        <v>29580</v>
      </c>
      <c r="BG2" s="101">
        <f>+'2grid'!BG2*EH$2</f>
        <v>29700</v>
      </c>
      <c r="BH2" s="101">
        <f>+'2grid'!BH2*EI$2</f>
        <v>29700</v>
      </c>
      <c r="BI2" s="101">
        <f>+'2grid'!BI2*EJ$2</f>
        <v>29700</v>
      </c>
      <c r="BJ2" s="101">
        <f>+'2grid'!BJ2*EK$2</f>
        <v>29700</v>
      </c>
      <c r="BK2" s="101">
        <f>+'2grid'!BK2*EL$2</f>
        <v>29700</v>
      </c>
      <c r="BL2" s="101">
        <f>+'2grid'!BL2*EM$2</f>
        <v>29700</v>
      </c>
      <c r="BM2" s="101">
        <f>+'2grid'!BM2*EN$2</f>
        <v>29700</v>
      </c>
      <c r="BN2" s="101">
        <f>+'2grid'!BN2*EO$2</f>
        <v>29700</v>
      </c>
      <c r="BO2" s="101">
        <f>+'2grid'!BO2*EP$2</f>
        <v>29700</v>
      </c>
      <c r="BP2" s="101">
        <f>+'2grid'!BP2*EQ$2</f>
        <v>29700</v>
      </c>
      <c r="BQ2" s="101">
        <f>+'2grid'!BQ2*ER$2</f>
        <v>29700</v>
      </c>
      <c r="BR2" s="101">
        <f>+'2grid'!BR2*ES$2</f>
        <v>29700</v>
      </c>
      <c r="BS2" s="101">
        <f>+'2grid'!BS2*ET$2</f>
        <v>29700</v>
      </c>
      <c r="BT2" s="101">
        <f>+'2grid'!BT2*EU$2</f>
        <v>29700</v>
      </c>
      <c r="BU2" s="101">
        <f>+'2grid'!BU2*EV$2</f>
        <v>29700</v>
      </c>
      <c r="BV2" s="101">
        <f>+'2grid'!BV2*EW$2</f>
        <v>29700</v>
      </c>
      <c r="BW2" s="101">
        <f>+'2grid'!BW2*EX$2</f>
        <v>29700</v>
      </c>
      <c r="BX2" s="101">
        <f>+'2grid'!BX2*EY$2</f>
        <v>29700</v>
      </c>
      <c r="BY2" s="101">
        <f>+'2grid'!BY2*EZ$2</f>
        <v>29700</v>
      </c>
      <c r="BZ2" s="101">
        <f>+'2grid'!BZ2*FA$2</f>
        <v>29700</v>
      </c>
      <c r="CA2" s="101">
        <f>+'2grid'!CA2*FB$2</f>
        <v>29700</v>
      </c>
      <c r="CB2" s="102" t="s">
        <v>402</v>
      </c>
      <c r="CC2" s="103">
        <f t="shared" ref="CC2:EH2" si="1">1+(CC3/100)</f>
        <v>0</v>
      </c>
      <c r="CD2" s="103">
        <f t="shared" si="1"/>
        <v>2.5000000000000022E-2</v>
      </c>
      <c r="CE2" s="103">
        <f t="shared" si="1"/>
        <v>5.0000000000000044E-2</v>
      </c>
      <c r="CF2" s="103">
        <f t="shared" si="1"/>
        <v>7.4999999999999956E-2</v>
      </c>
      <c r="CG2" s="103">
        <f t="shared" si="1"/>
        <v>9.9999999999999978E-2</v>
      </c>
      <c r="CH2" s="103">
        <f t="shared" si="1"/>
        <v>0.125</v>
      </c>
      <c r="CI2" s="103">
        <f t="shared" si="1"/>
        <v>0.15000000000000002</v>
      </c>
      <c r="CJ2" s="103">
        <f t="shared" si="1"/>
        <v>0.17500000000000004</v>
      </c>
      <c r="CK2" s="103">
        <f t="shared" si="1"/>
        <v>0.19999999999999996</v>
      </c>
      <c r="CL2" s="103">
        <f t="shared" si="1"/>
        <v>0.22499999999999998</v>
      </c>
      <c r="CM2" s="103">
        <f t="shared" si="1"/>
        <v>0.25</v>
      </c>
      <c r="CN2" s="181">
        <f t="shared" si="1"/>
        <v>0.27941176470588236</v>
      </c>
      <c r="CO2" s="181">
        <f t="shared" si="1"/>
        <v>0.30882352941176461</v>
      </c>
      <c r="CP2" s="181">
        <f t="shared" si="1"/>
        <v>0.33823529411764708</v>
      </c>
      <c r="CQ2" s="181">
        <f t="shared" si="1"/>
        <v>0.36764705882352944</v>
      </c>
      <c r="CR2" s="181">
        <f t="shared" si="1"/>
        <v>0.39705882352941169</v>
      </c>
      <c r="CS2" s="181">
        <f t="shared" si="1"/>
        <v>0.42647058823529416</v>
      </c>
      <c r="CT2" s="181">
        <f t="shared" si="1"/>
        <v>0.45588235294117652</v>
      </c>
      <c r="CU2" s="181">
        <f t="shared" si="1"/>
        <v>0.48529411764705888</v>
      </c>
      <c r="CV2" s="181">
        <f t="shared" si="1"/>
        <v>0.51470588235294112</v>
      </c>
      <c r="CW2" s="181">
        <f t="shared" si="1"/>
        <v>0.54411764705882348</v>
      </c>
      <c r="CX2" s="181">
        <f t="shared" si="1"/>
        <v>0.57352941176470584</v>
      </c>
      <c r="CY2" s="181">
        <f t="shared" si="1"/>
        <v>0.60294117647058831</v>
      </c>
      <c r="CZ2" s="181">
        <f t="shared" si="1"/>
        <v>0.63235294117647056</v>
      </c>
      <c r="DA2" s="181">
        <f t="shared" si="1"/>
        <v>0.66176470588235303</v>
      </c>
      <c r="DB2" s="181">
        <f t="shared" si="1"/>
        <v>0.69117647058823528</v>
      </c>
      <c r="DC2" s="181">
        <f t="shared" si="1"/>
        <v>0.72058823529411753</v>
      </c>
      <c r="DD2" s="103">
        <f t="shared" si="1"/>
        <v>0.75</v>
      </c>
      <c r="DE2" s="103">
        <f t="shared" si="1"/>
        <v>0.76</v>
      </c>
      <c r="DF2" s="103">
        <f t="shared" si="1"/>
        <v>0.77</v>
      </c>
      <c r="DG2" s="103">
        <f t="shared" si="1"/>
        <v>0.78</v>
      </c>
      <c r="DH2" s="103">
        <f t="shared" si="1"/>
        <v>0.79</v>
      </c>
      <c r="DI2" s="103">
        <f t="shared" si="1"/>
        <v>0.8</v>
      </c>
      <c r="DJ2" s="103">
        <f t="shared" si="1"/>
        <v>0.81</v>
      </c>
      <c r="DK2" s="103">
        <f t="shared" si="1"/>
        <v>0.82000000000000006</v>
      </c>
      <c r="DL2" s="103">
        <f t="shared" si="1"/>
        <v>0.83</v>
      </c>
      <c r="DM2" s="103">
        <f t="shared" si="1"/>
        <v>0.84</v>
      </c>
      <c r="DN2" s="103">
        <f t="shared" si="1"/>
        <v>0.85</v>
      </c>
      <c r="DO2" s="103">
        <f t="shared" si="1"/>
        <v>0.86</v>
      </c>
      <c r="DP2" s="103">
        <f t="shared" si="1"/>
        <v>0.87</v>
      </c>
      <c r="DQ2" s="103">
        <f t="shared" si="1"/>
        <v>0.88</v>
      </c>
      <c r="DR2" s="103">
        <f t="shared" si="1"/>
        <v>0.89</v>
      </c>
      <c r="DS2" s="103">
        <f t="shared" si="1"/>
        <v>0.9</v>
      </c>
      <c r="DT2" s="103">
        <f t="shared" si="1"/>
        <v>0.91</v>
      </c>
      <c r="DU2" s="103">
        <f t="shared" si="1"/>
        <v>0.92</v>
      </c>
      <c r="DV2" s="103">
        <f t="shared" si="1"/>
        <v>0.92999999999999994</v>
      </c>
      <c r="DW2" s="103">
        <f t="shared" si="1"/>
        <v>0.94</v>
      </c>
      <c r="DX2" s="103">
        <f t="shared" si="1"/>
        <v>0.95</v>
      </c>
      <c r="DY2" s="103">
        <f t="shared" si="1"/>
        <v>0.95399999999999996</v>
      </c>
      <c r="DZ2" s="103">
        <f t="shared" si="1"/>
        <v>0.95799999999999996</v>
      </c>
      <c r="EA2" s="103">
        <f t="shared" si="1"/>
        <v>0.96199999999999997</v>
      </c>
      <c r="EB2" s="103">
        <f t="shared" si="1"/>
        <v>0.96599999999999997</v>
      </c>
      <c r="EC2" s="103">
        <f t="shared" si="1"/>
        <v>0.97</v>
      </c>
      <c r="ED2" s="103">
        <f t="shared" si="1"/>
        <v>0.97399999999999998</v>
      </c>
      <c r="EE2" s="103">
        <f t="shared" si="1"/>
        <v>0.97799999999999998</v>
      </c>
      <c r="EF2" s="103">
        <f t="shared" si="1"/>
        <v>0.98199999999999998</v>
      </c>
      <c r="EG2" s="103">
        <f t="shared" si="1"/>
        <v>0.98599999999999999</v>
      </c>
      <c r="EH2" s="103">
        <f t="shared" si="1"/>
        <v>0.99</v>
      </c>
      <c r="EI2" s="103">
        <f>+EH2</f>
        <v>0.99</v>
      </c>
      <c r="EJ2" s="103">
        <f t="shared" ref="EJ2:FB3" si="2">+EI2</f>
        <v>0.99</v>
      </c>
      <c r="EK2" s="103">
        <f t="shared" si="2"/>
        <v>0.99</v>
      </c>
      <c r="EL2" s="103">
        <f t="shared" si="2"/>
        <v>0.99</v>
      </c>
      <c r="EM2" s="103">
        <f t="shared" si="2"/>
        <v>0.99</v>
      </c>
      <c r="EN2" s="103">
        <f t="shared" si="2"/>
        <v>0.99</v>
      </c>
      <c r="EO2" s="103">
        <f t="shared" si="2"/>
        <v>0.99</v>
      </c>
      <c r="EP2" s="103">
        <f t="shared" si="2"/>
        <v>0.99</v>
      </c>
      <c r="EQ2" s="103">
        <f t="shared" si="2"/>
        <v>0.99</v>
      </c>
      <c r="ER2" s="103">
        <f t="shared" si="2"/>
        <v>0.99</v>
      </c>
      <c r="ES2" s="103">
        <f t="shared" si="2"/>
        <v>0.99</v>
      </c>
      <c r="ET2" s="103">
        <f t="shared" si="2"/>
        <v>0.99</v>
      </c>
      <c r="EU2" s="103">
        <f t="shared" si="2"/>
        <v>0.99</v>
      </c>
      <c r="EV2" s="103">
        <f t="shared" si="2"/>
        <v>0.99</v>
      </c>
      <c r="EW2" s="103">
        <f t="shared" si="2"/>
        <v>0.99</v>
      </c>
      <c r="EX2" s="103">
        <f t="shared" si="2"/>
        <v>0.99</v>
      </c>
      <c r="EY2" s="103">
        <f t="shared" si="2"/>
        <v>0.99</v>
      </c>
      <c r="EZ2" s="103">
        <f t="shared" si="2"/>
        <v>0.99</v>
      </c>
      <c r="FA2" s="103">
        <f t="shared" si="2"/>
        <v>0.99</v>
      </c>
      <c r="FB2" s="103">
        <f t="shared" si="2"/>
        <v>0.99</v>
      </c>
    </row>
    <row r="3" spans="1:158" x14ac:dyDescent="0.2">
      <c r="A3" s="9">
        <v>8</v>
      </c>
      <c r="B3" s="101">
        <f>+'2grid'!B3*CC$2</f>
        <v>0</v>
      </c>
      <c r="C3" s="101">
        <f>+'2grid'!C3*CD$2</f>
        <v>0</v>
      </c>
      <c r="D3" s="101">
        <f>+'2grid'!D3*CE$2</f>
        <v>0</v>
      </c>
      <c r="E3" s="101">
        <f>+'2grid'!E3*CF$2</f>
        <v>0</v>
      </c>
      <c r="F3" s="101">
        <f>+'2grid'!F3*CG$2</f>
        <v>0</v>
      </c>
      <c r="G3" s="101">
        <f>+'2grid'!G3*CH$2</f>
        <v>0</v>
      </c>
      <c r="H3" s="101">
        <f>+'2grid'!H3*CI$2</f>
        <v>0.87641134251907593</v>
      </c>
      <c r="I3" s="101">
        <f>+'2grid'!I3*CJ$2</f>
        <v>2.0449597992111772</v>
      </c>
      <c r="J3" s="101">
        <f>+'2grid'!J3*CK$2</f>
        <v>4.6741938267684029</v>
      </c>
      <c r="K3" s="101">
        <f>+'2grid'!K3*CL$2</f>
        <v>10.516936110228908</v>
      </c>
      <c r="L3" s="101">
        <f>+'2grid'!L3*CM$2</f>
        <v>19.60651772973323</v>
      </c>
      <c r="M3" s="101">
        <f>+'2grid'!M3*CN$2</f>
        <v>23.089581027772756</v>
      </c>
      <c r="N3" s="101">
        <f>+'2grid'!N3*CO$2</f>
        <v>26.89011457902377</v>
      </c>
      <c r="O3" s="101">
        <f>+'2grid'!O3*CP$2</f>
        <v>31.032166769152461</v>
      </c>
      <c r="P3" s="101">
        <f>+'2grid'!P3*CQ$2</f>
        <v>35.541453088274153</v>
      </c>
      <c r="Q3" s="101">
        <f>+'2grid'!Q3*CR$2</f>
        <v>40.445465818804145</v>
      </c>
      <c r="R3" s="101">
        <f>+'2grid'!R3*CS$2</f>
        <v>45.773590695776512</v>
      </c>
      <c r="S3" s="101">
        <f>+'2grid'!S3*CT$2</f>
        <v>94.040389293176588</v>
      </c>
      <c r="T3" s="101">
        <f>+'2grid'!T3*CU$2</f>
        <v>168.61875776772246</v>
      </c>
      <c r="U3" s="101">
        <f>+'2grid'!U3*CV$2</f>
        <v>246.02063422900019</v>
      </c>
      <c r="V3" s="101">
        <f>+'2grid'!V3*CW$2</f>
        <v>275.86946423902896</v>
      </c>
      <c r="W3" s="101">
        <f>+'2grid'!W3*CX$2</f>
        <v>370.08532549019611</v>
      </c>
      <c r="X3" s="101">
        <f>+'2grid'!X3*CY$2</f>
        <v>308.00904760348595</v>
      </c>
      <c r="Y3" s="101">
        <f>+'2grid'!Y3*CZ$2</f>
        <v>238.02496361655773</v>
      </c>
      <c r="Z3" s="101">
        <f>+'2grid'!Z3*DA$2</f>
        <v>287.41833710407246</v>
      </c>
      <c r="AA3" s="101">
        <f>+'2grid'!AA3*DB$2</f>
        <v>216.80568391430654</v>
      </c>
      <c r="AB3" s="101">
        <f>+'2grid'!AB3*DC$2</f>
        <v>184.05418698257077</v>
      </c>
      <c r="AC3" s="101">
        <f>+'2grid'!AC3*DD$2</f>
        <v>279.20638461538454</v>
      </c>
      <c r="AD3" s="101">
        <f>+'2grid'!AD3*DE$2</f>
        <v>271.22371664812738</v>
      </c>
      <c r="AE3" s="101">
        <f>+'2grid'!AE3*DF$2</f>
        <v>261.26363238582849</v>
      </c>
      <c r="AF3" s="101">
        <f>+'2grid'!AF3*DG$2</f>
        <v>249.26109109084337</v>
      </c>
      <c r="AG3" s="101">
        <f>+'2grid'!AG3*DH$2</f>
        <v>235.15105202552726</v>
      </c>
      <c r="AH3" s="101">
        <f>+'2grid'!AH3*DI$2</f>
        <v>218.86847445223535</v>
      </c>
      <c r="AI3" s="101">
        <f>+'2grid'!AI3*DJ$2</f>
        <v>218.74198744325352</v>
      </c>
      <c r="AJ3" s="101">
        <f>+'2grid'!AJ3*DK$2</f>
        <v>217.92084117792348</v>
      </c>
      <c r="AK3" s="101">
        <f>+'2grid'!AK3*DL$2</f>
        <v>216.38220696885364</v>
      </c>
      <c r="AL3" s="101">
        <f>+'2grid'!AL3*DM$2</f>
        <v>214.10325612865242</v>
      </c>
      <c r="AM3" s="101">
        <f>+'2grid'!AM3*DN$2</f>
        <v>211.06115996992833</v>
      </c>
      <c r="AN3" s="101">
        <f>+'2grid'!AN3*DO$2</f>
        <v>216.41122219274692</v>
      </c>
      <c r="AO3" s="101">
        <f>+'2grid'!AO3*DP$2</f>
        <v>221.66407630529332</v>
      </c>
      <c r="AP3" s="101">
        <f>+'2grid'!AP3*DQ$2</f>
        <v>224.82781687376956</v>
      </c>
      <c r="AQ3" s="101">
        <f>+'2grid'!AQ3*DR$2</f>
        <v>237.70206616086779</v>
      </c>
      <c r="AR3" s="101">
        <f>+'2grid'!AR3*DS$2</f>
        <v>251.22851867015666</v>
      </c>
      <c r="AS3" s="101">
        <f>+'2grid'!AS3*DT$2</f>
        <v>276.04371494118828</v>
      </c>
      <c r="AT3" s="101">
        <f>+'2grid'!AT3*DU$2</f>
        <v>300.56119896293785</v>
      </c>
      <c r="AU3" s="101">
        <f>+'2grid'!AU3*DV$2</f>
        <v>329.71736546476035</v>
      </c>
      <c r="AV3" s="101">
        <f>+'2grid'!AV3*DW$2</f>
        <v>358.47644693524245</v>
      </c>
      <c r="AW3" s="101">
        <f>+'2grid'!AW3*DX$2</f>
        <v>392.94781115922757</v>
      </c>
      <c r="AX3" s="101">
        <f>+'2grid'!AX3*DY$2</f>
        <v>424.22439281263422</v>
      </c>
      <c r="AY3" s="101">
        <f>+'2grid'!AY3*DZ$2</f>
        <v>446.90745676564347</v>
      </c>
      <c r="AZ3" s="101">
        <f>+'2grid'!AZ3*EA$2</f>
        <v>459.99593260860979</v>
      </c>
      <c r="BA3" s="101">
        <f>+'2grid'!BA3*EB$2</f>
        <v>496.56731551077701</v>
      </c>
      <c r="BB3" s="101">
        <f>+'2grid'!BB3*EC$2</f>
        <v>560.74038747738382</v>
      </c>
      <c r="BC3" s="101">
        <f>+'2grid'!BC3*ED$2</f>
        <v>733.42200000000003</v>
      </c>
      <c r="BD3" s="101">
        <f>+'2grid'!BD3*EE$2</f>
        <v>617.11799999999994</v>
      </c>
      <c r="BE3" s="101">
        <f>+'2grid'!BE3*EF$2</f>
        <v>408.512</v>
      </c>
      <c r="BF3" s="101">
        <f>+'2grid'!BF3*EG$2</f>
        <v>411.16199999999998</v>
      </c>
      <c r="BG3" s="101">
        <f>+'2grid'!BG3*EH$2</f>
        <v>440.55</v>
      </c>
      <c r="BH3" s="101">
        <f>+'2grid'!BH3*EI$2</f>
        <v>435.6</v>
      </c>
      <c r="BI3" s="101">
        <f>+'2grid'!BI3*EJ$2</f>
        <v>436.59</v>
      </c>
      <c r="BJ3" s="101">
        <f>+'2grid'!BJ3*EK$2</f>
        <v>417.78</v>
      </c>
      <c r="BK3" s="101">
        <f>+'2grid'!BK3*EL$2</f>
        <v>418.77</v>
      </c>
      <c r="BL3" s="101">
        <f>+'2grid'!BL3*EM$2</f>
        <v>413.82</v>
      </c>
      <c r="BM3" s="101">
        <f>+'2grid'!BM3*EN$2</f>
        <v>410.85</v>
      </c>
      <c r="BN3" s="101">
        <f>+'2grid'!BN3*EO$2</f>
        <v>416.79</v>
      </c>
      <c r="BO3" s="101">
        <f>+'2grid'!BO3*EP$2</f>
        <v>479.15999999999997</v>
      </c>
      <c r="BP3" s="101">
        <f>+'2grid'!BP3*EQ$2</f>
        <v>500.24700000000001</v>
      </c>
      <c r="BQ3" s="101">
        <f>+'2grid'!BQ3*ER$2</f>
        <v>500.24700000000001</v>
      </c>
      <c r="BR3" s="101">
        <f>+'2grid'!BR3*ES$2</f>
        <v>499.95</v>
      </c>
      <c r="BS3" s="101">
        <f>+'2grid'!BS3*ET$2</f>
        <v>500.24700000000001</v>
      </c>
      <c r="BT3" s="101">
        <f>+'2grid'!BT3*EU$2</f>
        <v>530.73900000000219</v>
      </c>
      <c r="BU3" s="101">
        <f>+'2grid'!BU3*EV$2</f>
        <v>527.52480000000287</v>
      </c>
      <c r="BV3" s="101">
        <f>+'2grid'!BV3*EW$2</f>
        <v>532.64200000000324</v>
      </c>
      <c r="BW3" s="101">
        <f>+'2grid'!BW3*EX$2</f>
        <v>542.74410666667188</v>
      </c>
      <c r="BX3" s="101">
        <f>+'2grid'!BX3*EY$2</f>
        <v>553.10195111111784</v>
      </c>
      <c r="BY3" s="101">
        <f>+'2grid'!BY3*EZ$2</f>
        <v>561.70720385185905</v>
      </c>
      <c r="BZ3" s="101">
        <f>+'2grid'!BZ3*FA$2</f>
        <v>565.57730153087209</v>
      </c>
      <c r="CA3" s="101">
        <f>+'2grid'!CA3*FB$2</f>
        <v>575.99782355885782</v>
      </c>
      <c r="CB3" s="102" t="s">
        <v>403</v>
      </c>
      <c r="CC3" s="51">
        <f>+[11]Sheet1!C$35</f>
        <v>-100</v>
      </c>
      <c r="CD3" s="51">
        <f>+[11]Sheet1!D$35</f>
        <v>-97.5</v>
      </c>
      <c r="CE3" s="51">
        <f>+[11]Sheet1!E$35</f>
        <v>-95</v>
      </c>
      <c r="CF3" s="51">
        <f>+[11]Sheet1!F$35</f>
        <v>-92.5</v>
      </c>
      <c r="CG3" s="51">
        <f>+[11]Sheet1!G$35</f>
        <v>-90</v>
      </c>
      <c r="CH3" s="51">
        <f>+[11]Sheet1!H$35</f>
        <v>-87.5</v>
      </c>
      <c r="CI3" s="51">
        <f>+[11]Sheet1!I$35</f>
        <v>-85</v>
      </c>
      <c r="CJ3" s="51">
        <f>+[11]Sheet1!J$35</f>
        <v>-82.5</v>
      </c>
      <c r="CK3" s="51">
        <f>+[11]Sheet1!K$35</f>
        <v>-80</v>
      </c>
      <c r="CL3" s="51">
        <f>+[11]Sheet1!L$35</f>
        <v>-77.5</v>
      </c>
      <c r="CM3" s="51">
        <f>+[11]Sheet1!M$35</f>
        <v>-75</v>
      </c>
      <c r="CN3" s="51">
        <f>+[11]Sheet1!N$35</f>
        <v>-72.058823529411768</v>
      </c>
      <c r="CO3" s="51">
        <f>+[11]Sheet1!O$35</f>
        <v>-69.117647058823536</v>
      </c>
      <c r="CP3" s="51">
        <f>+[11]Sheet1!P$35</f>
        <v>-66.17647058823529</v>
      </c>
      <c r="CQ3" s="51">
        <f>+[11]Sheet1!Q$35</f>
        <v>-63.235294117647058</v>
      </c>
      <c r="CR3" s="51">
        <f>+[11]Sheet1!R$35</f>
        <v>-60.294117647058826</v>
      </c>
      <c r="CS3" s="51">
        <f>+[11]Sheet1!S$35</f>
        <v>-57.352941176470587</v>
      </c>
      <c r="CT3" s="51">
        <f>+[11]Sheet1!T$35</f>
        <v>-54.411764705882348</v>
      </c>
      <c r="CU3" s="51">
        <f>+[11]Sheet1!U$35</f>
        <v>-51.470588235294116</v>
      </c>
      <c r="CV3" s="51">
        <f>+[11]Sheet1!V$35</f>
        <v>-48.529411764705884</v>
      </c>
      <c r="CW3" s="51">
        <f>+[11]Sheet1!W$35</f>
        <v>-45.588235294117652</v>
      </c>
      <c r="CX3" s="51">
        <f>+[11]Sheet1!X$35</f>
        <v>-42.647058823529413</v>
      </c>
      <c r="CY3" s="51">
        <f>+[11]Sheet1!Y$35</f>
        <v>-39.705882352941174</v>
      </c>
      <c r="CZ3" s="51">
        <f>+[11]Sheet1!Z$35</f>
        <v>-36.764705882352942</v>
      </c>
      <c r="DA3" s="51">
        <f>+[11]Sheet1!AA$35</f>
        <v>-33.823529411764703</v>
      </c>
      <c r="DB3" s="51">
        <f>+[11]Sheet1!AB$35</f>
        <v>-30.882352941176471</v>
      </c>
      <c r="DC3" s="51">
        <f>+[11]Sheet1!AC$35</f>
        <v>-27.941176470588239</v>
      </c>
      <c r="DD3" s="51">
        <f>+[11]Sheet1!AD$35</f>
        <v>-25</v>
      </c>
      <c r="DE3" s="51">
        <f>+[11]Sheet1!AE$35</f>
        <v>-24</v>
      </c>
      <c r="DF3" s="51">
        <f>+[11]Sheet1!AF$35</f>
        <v>-23</v>
      </c>
      <c r="DG3" s="51">
        <f>+[11]Sheet1!AG$35</f>
        <v>-22</v>
      </c>
      <c r="DH3" s="51">
        <f>+[11]Sheet1!AH$35</f>
        <v>-21</v>
      </c>
      <c r="DI3" s="51">
        <f>+[11]Sheet1!AI$35</f>
        <v>-20</v>
      </c>
      <c r="DJ3" s="51">
        <f>+[11]Sheet1!AJ$35</f>
        <v>-19</v>
      </c>
      <c r="DK3" s="51">
        <f>+[11]Sheet1!AK$35</f>
        <v>-18</v>
      </c>
      <c r="DL3" s="51">
        <f>+[11]Sheet1!AL$35</f>
        <v>-17</v>
      </c>
      <c r="DM3" s="51">
        <f>+[11]Sheet1!AM$35</f>
        <v>-16</v>
      </c>
      <c r="DN3" s="51">
        <f>+[11]Sheet1!AN$35</f>
        <v>-15</v>
      </c>
      <c r="DO3" s="51">
        <f>+[11]Sheet1!AO$35</f>
        <v>-14</v>
      </c>
      <c r="DP3" s="51">
        <f>+[11]Sheet1!AP$35</f>
        <v>-13</v>
      </c>
      <c r="DQ3" s="51">
        <f>+[11]Sheet1!AQ$35</f>
        <v>-12</v>
      </c>
      <c r="DR3" s="51">
        <f>+[11]Sheet1!AR$35</f>
        <v>-11</v>
      </c>
      <c r="DS3" s="51">
        <f>+[11]Sheet1!AS$35</f>
        <v>-10</v>
      </c>
      <c r="DT3" s="51">
        <f>+[11]Sheet1!AT$35</f>
        <v>-9</v>
      </c>
      <c r="DU3" s="51">
        <f>+[11]Sheet1!AU$35</f>
        <v>-8</v>
      </c>
      <c r="DV3" s="51">
        <f>+[11]Sheet1!AV$35</f>
        <v>-7</v>
      </c>
      <c r="DW3" s="51">
        <f>+[11]Sheet1!AW$35</f>
        <v>-6</v>
      </c>
      <c r="DX3" s="51">
        <f>+[11]Sheet1!AX$35</f>
        <v>-5</v>
      </c>
      <c r="DY3" s="51">
        <f>+[11]Sheet1!AY$35</f>
        <v>-4.5999999999999996</v>
      </c>
      <c r="DZ3" s="51">
        <f>+[11]Sheet1!AZ$35</f>
        <v>-4.2</v>
      </c>
      <c r="EA3" s="51">
        <f>+[11]Sheet1!BA$35</f>
        <v>-3.8</v>
      </c>
      <c r="EB3" s="51">
        <f>+[11]Sheet1!BB$35</f>
        <v>-3.4</v>
      </c>
      <c r="EC3" s="51">
        <f>+[11]Sheet1!BC$35</f>
        <v>-3</v>
      </c>
      <c r="ED3" s="51">
        <f>+[11]Sheet1!BD$35</f>
        <v>-2.6</v>
      </c>
      <c r="EE3" s="51">
        <f>+[11]Sheet1!BE$35</f>
        <v>-2.1999999999999997</v>
      </c>
      <c r="EF3" s="51">
        <f>+[11]Sheet1!BF$35</f>
        <v>-1.7999999999999998</v>
      </c>
      <c r="EG3" s="51">
        <f>+[11]Sheet1!BG$35</f>
        <v>-1.4</v>
      </c>
      <c r="EH3" s="51">
        <f>+[11]Sheet1!BH$35</f>
        <v>-1</v>
      </c>
      <c r="EI3" s="51">
        <f>+EH3</f>
        <v>-1</v>
      </c>
      <c r="EJ3" s="51">
        <f t="shared" si="2"/>
        <v>-1</v>
      </c>
      <c r="EK3" s="51">
        <f t="shared" si="2"/>
        <v>-1</v>
      </c>
      <c r="EL3" s="51">
        <f t="shared" si="2"/>
        <v>-1</v>
      </c>
      <c r="EM3" s="51">
        <f t="shared" si="2"/>
        <v>-1</v>
      </c>
      <c r="EN3" s="51">
        <f t="shared" si="2"/>
        <v>-1</v>
      </c>
      <c r="EO3" s="51">
        <f t="shared" si="2"/>
        <v>-1</v>
      </c>
      <c r="EP3" s="51">
        <f t="shared" si="2"/>
        <v>-1</v>
      </c>
      <c r="EQ3" s="51">
        <f t="shared" si="2"/>
        <v>-1</v>
      </c>
      <c r="ER3" s="51">
        <f t="shared" si="2"/>
        <v>-1</v>
      </c>
      <c r="ES3" s="51">
        <f t="shared" si="2"/>
        <v>-1</v>
      </c>
      <c r="ET3" s="51">
        <f t="shared" si="2"/>
        <v>-1</v>
      </c>
      <c r="EU3" s="51">
        <f t="shared" si="2"/>
        <v>-1</v>
      </c>
      <c r="EV3" s="51">
        <f t="shared" si="2"/>
        <v>-1</v>
      </c>
      <c r="EW3" s="51">
        <f t="shared" si="2"/>
        <v>-1</v>
      </c>
      <c r="EX3" s="51">
        <f t="shared" si="2"/>
        <v>-1</v>
      </c>
      <c r="EY3" s="51">
        <f t="shared" si="2"/>
        <v>-1</v>
      </c>
      <c r="EZ3" s="51">
        <f t="shared" si="2"/>
        <v>-1</v>
      </c>
      <c r="FA3" s="51">
        <f t="shared" si="2"/>
        <v>-1</v>
      </c>
      <c r="FB3" s="51">
        <f t="shared" si="2"/>
        <v>-1</v>
      </c>
    </row>
    <row r="4" spans="1:158" x14ac:dyDescent="0.2">
      <c r="A4" s="9">
        <v>12</v>
      </c>
      <c r="B4" s="101">
        <f>+'2grid'!B4*CC$2</f>
        <v>0</v>
      </c>
      <c r="C4" s="101">
        <f>+'2grid'!C4*CD$2</f>
        <v>0</v>
      </c>
      <c r="D4" s="101">
        <f>+'2grid'!D4*CE$2</f>
        <v>0</v>
      </c>
      <c r="E4" s="101">
        <f>+'2grid'!E4*CF$2</f>
        <v>0</v>
      </c>
      <c r="F4" s="101">
        <f>+'2grid'!F4*CG$2</f>
        <v>0</v>
      </c>
      <c r="G4" s="101">
        <f>+'2grid'!G4*CH$2</f>
        <v>0</v>
      </c>
      <c r="H4" s="101">
        <f>+'2grid'!H4*CI$2</f>
        <v>72.779848254155851</v>
      </c>
      <c r="I4" s="101">
        <f>+'2grid'!I4*CJ$2</f>
        <v>169.81964592636368</v>
      </c>
      <c r="J4" s="101">
        <f>+'2grid'!J4*CK$2</f>
        <v>388.15919068883107</v>
      </c>
      <c r="K4" s="101">
        <f>+'2grid'!K4*CL$2</f>
        <v>873.35817904987005</v>
      </c>
      <c r="L4" s="101">
        <f>+'2grid'!L4*CM$2</f>
        <v>1674.9339691139915</v>
      </c>
      <c r="M4" s="101">
        <f>+'2grid'!M4*CN$2</f>
        <v>1840.4691597518963</v>
      </c>
      <c r="N4" s="101">
        <f>+'2grid'!N4*CO$2</f>
        <v>1999.8909446715541</v>
      </c>
      <c r="O4" s="101">
        <f>+'2grid'!O4*CP$2</f>
        <v>2153.3424721775227</v>
      </c>
      <c r="P4" s="101">
        <f>+'2grid'!P4*CQ$2</f>
        <v>2300.9647850507499</v>
      </c>
      <c r="Q4" s="101">
        <f>+'2grid'!Q4*CR$2</f>
        <v>2442.8968023879061</v>
      </c>
      <c r="R4" s="101">
        <f>+'2grid'!R4*CS$2</f>
        <v>2579.2753050366996</v>
      </c>
      <c r="S4" s="101">
        <f>+'2grid'!S4*CT$2</f>
        <v>2710.2349243837507</v>
      </c>
      <c r="T4" s="101">
        <f>+'2grid'!T4*CU$2</f>
        <v>2835.9081342664567</v>
      </c>
      <c r="U4" s="101">
        <f>+'2grid'!U4*CV$2</f>
        <v>3283.2142947806883</v>
      </c>
      <c r="V4" s="101">
        <f>+'2grid'!V4*CW$2</f>
        <v>3763.6499718752843</v>
      </c>
      <c r="W4" s="101">
        <f>+'2grid'!W4*CX$2</f>
        <v>3879.56365320848</v>
      </c>
      <c r="X4" s="101">
        <f>+'2grid'!X4*CY$2</f>
        <v>3985.8008777845871</v>
      </c>
      <c r="Y4" s="101">
        <f>+'2grid'!Y4*CZ$2</f>
        <v>3718.1722588018988</v>
      </c>
      <c r="Z4" s="101">
        <f>+'2grid'!Z4*DA$2</f>
        <v>3404.5736038583186</v>
      </c>
      <c r="AA4" s="101">
        <f>+'2grid'!AA4*DB$2</f>
        <v>3639.0050230795277</v>
      </c>
      <c r="AB4" s="101">
        <f>+'2grid'!AB4*DC$2</f>
        <v>5707.1844882511314</v>
      </c>
      <c r="AC4" s="101">
        <f>+'2grid'!AC4*DD$2</f>
        <v>4633.3020841137022</v>
      </c>
      <c r="AD4" s="101">
        <f>+'2grid'!AD4*DE$2</f>
        <v>4906.4096432122788</v>
      </c>
      <c r="AE4" s="101">
        <f>+'2grid'!AE4*DF$2</f>
        <v>5185.1985055860159</v>
      </c>
      <c r="AF4" s="101">
        <f>+'2grid'!AF4*DG$2</f>
        <v>5469.673242929458</v>
      </c>
      <c r="AG4" s="101">
        <f>+'2grid'!AG4*DH$2</f>
        <v>5759.8384218546562</v>
      </c>
      <c r="AH4" s="101">
        <f>+'2grid'!AH4*DI$2</f>
        <v>6055.6986039030708</v>
      </c>
      <c r="AI4" s="101">
        <f>+'2grid'!AI4*DJ$2</f>
        <v>6357.2583455574004</v>
      </c>
      <c r="AJ4" s="101">
        <f>+'2grid'!AJ4*DK$2</f>
        <v>6664.5221982533594</v>
      </c>
      <c r="AK4" s="101">
        <f>+'2grid'!AK4*DL$2</f>
        <v>6977.4947083914449</v>
      </c>
      <c r="AL4" s="101">
        <f>+'2grid'!AL4*DM$2</f>
        <v>7296.1804173486453</v>
      </c>
      <c r="AM4" s="101">
        <f>+'2grid'!AM4*DN$2</f>
        <v>7620.5838614901268</v>
      </c>
      <c r="AN4" s="101">
        <f>+'2grid'!AN4*DO$2</f>
        <v>7950.7095721808464</v>
      </c>
      <c r="AO4" s="101">
        <f>+'2grid'!AO4*DP$2</f>
        <v>8286.5620757971501</v>
      </c>
      <c r="AP4" s="101">
        <f>+'2grid'!AP4*DQ$2</f>
        <v>9838.5691660730754</v>
      </c>
      <c r="AQ4" s="101">
        <f>+'2grid'!AQ4*DR$2</f>
        <v>11424.509447113915</v>
      </c>
      <c r="AR4" s="101">
        <f>+'2grid'!AR4*DS$2</f>
        <v>13044.410027078182</v>
      </c>
      <c r="AS4" s="101">
        <f>+'2grid'!AS4*DT$2</f>
        <v>14698.297984263136</v>
      </c>
      <c r="AT4" s="101">
        <f>+'2grid'!AT4*DU$2</f>
        <v>16386.200367173897</v>
      </c>
      <c r="AU4" s="101">
        <f>+'2grid'!AU4*DV$2</f>
        <v>18108.144194592271</v>
      </c>
      <c r="AV4" s="101">
        <f>+'2grid'!AV4*DW$2</f>
        <v>19864.156455645418</v>
      </c>
      <c r="AW4" s="101">
        <f>+'2grid'!AW4*DX$2</f>
        <v>21654.264109874224</v>
      </c>
      <c r="AX4" s="101">
        <f>+'2grid'!AX4*DY$2</f>
        <v>23331.753499255836</v>
      </c>
      <c r="AY4" s="101">
        <f>+'2grid'!AY4*DZ$2</f>
        <v>25023.427433384288</v>
      </c>
      <c r="AZ4" s="101">
        <f>+'2grid'!AZ4*EA$2</f>
        <v>26729.29622290023</v>
      </c>
      <c r="BA4" s="101">
        <f>+'2grid'!BA4*EB$2</f>
        <v>28449.370167530269</v>
      </c>
      <c r="BB4" s="101">
        <f>+'2grid'!BB4*EC$2</f>
        <v>30183.659556111739</v>
      </c>
      <c r="BC4" s="101">
        <f>+'2grid'!BC4*ED$2</f>
        <v>37406.47</v>
      </c>
      <c r="BD4" s="101">
        <f>+'2grid'!BD4*EE$2</f>
        <v>36592.847999999998</v>
      </c>
      <c r="BE4" s="101">
        <f>+'2grid'!BE4*EF$2</f>
        <v>35667.222000000002</v>
      </c>
      <c r="BF4" s="101">
        <f>+'2grid'!BF4*EG$2</f>
        <v>30606.425999999999</v>
      </c>
      <c r="BG4" s="101">
        <f>+'2grid'!BG4*EH$2</f>
        <v>31510.71</v>
      </c>
      <c r="BH4" s="101">
        <f>+'2grid'!BH4*EI$2</f>
        <v>31626.54</v>
      </c>
      <c r="BI4" s="101">
        <f>+'2grid'!BI4*EJ$2</f>
        <v>31332.51</v>
      </c>
      <c r="BJ4" s="101">
        <f>+'2grid'!BJ4*EK$2</f>
        <v>31344.39</v>
      </c>
      <c r="BK4" s="101">
        <f>+'2grid'!BK4*EL$2</f>
        <v>32520.51</v>
      </c>
      <c r="BL4" s="101">
        <f>+'2grid'!BL4*EM$2</f>
        <v>32519.52</v>
      </c>
      <c r="BM4" s="101">
        <f>+'2grid'!BM4*EN$2</f>
        <v>32474.97</v>
      </c>
      <c r="BN4" s="101">
        <f>+'2grid'!BN4*EO$2</f>
        <v>32533.38</v>
      </c>
      <c r="BO4" s="101">
        <f>+'2grid'!BO4*EP$2</f>
        <v>32579.91</v>
      </c>
      <c r="BP4" s="101">
        <f>+'2grid'!BP4*EQ$2</f>
        <v>32651.19</v>
      </c>
      <c r="BQ4" s="101">
        <f>+'2grid'!BQ4*ER$2</f>
        <v>32633.37</v>
      </c>
      <c r="BR4" s="101">
        <f>+'2grid'!BR4*ES$2</f>
        <v>32637.329999999998</v>
      </c>
      <c r="BS4" s="101">
        <f>+'2grid'!BS4*ET$2</f>
        <v>32637.329999999998</v>
      </c>
      <c r="BT4" s="101">
        <f>+'2grid'!BT4*EU$2</f>
        <v>32679.503999999997</v>
      </c>
      <c r="BU4" s="101">
        <f>+'2grid'!BU4*EV$2</f>
        <v>32682.473999999998</v>
      </c>
      <c r="BV4" s="101">
        <f>+'2grid'!BV4*EW$2</f>
        <v>32683.015200000002</v>
      </c>
      <c r="BW4" s="101">
        <f>+'2grid'!BW4*EX$2</f>
        <v>32701.420399999995</v>
      </c>
      <c r="BX4" s="101">
        <f>+'2grid'!BX4*EY$2</f>
        <v>32716.22669333333</v>
      </c>
      <c r="BY4" s="101">
        <f>+'2grid'!BY4*EZ$2</f>
        <v>32729.40576888889</v>
      </c>
      <c r="BZ4" s="101">
        <f>+'2grid'!BZ4*FA$2</f>
        <v>32735.591556148145</v>
      </c>
      <c r="CA4" s="101">
        <f>+'2grid'!CA4*FB$2</f>
        <v>32749.978847802467</v>
      </c>
    </row>
    <row r="5" spans="1:158" x14ac:dyDescent="0.2">
      <c r="A5" s="9">
        <v>16</v>
      </c>
      <c r="B5" s="101">
        <f>+'2grid'!B5*CC$2</f>
        <v>0</v>
      </c>
      <c r="C5" s="101">
        <f>+'2grid'!C5*CD$2</f>
        <v>0</v>
      </c>
      <c r="D5" s="101">
        <f>+'2grid'!D5*CE$2</f>
        <v>0</v>
      </c>
      <c r="E5" s="101">
        <f>+'2grid'!E5*CF$2</f>
        <v>0</v>
      </c>
      <c r="F5" s="101">
        <f>+'2grid'!F5*CG$2</f>
        <v>0</v>
      </c>
      <c r="G5" s="101">
        <f>+'2grid'!G5*CH$2</f>
        <v>0</v>
      </c>
      <c r="H5" s="101">
        <f>+'2grid'!H5*CI$2</f>
        <v>0</v>
      </c>
      <c r="I5" s="101">
        <f>+'2grid'!I5*CJ$2</f>
        <v>0</v>
      </c>
      <c r="J5" s="101">
        <f>+'2grid'!J5*CK$2</f>
        <v>0</v>
      </c>
      <c r="K5" s="101">
        <f>+'2grid'!K5*CL$2</f>
        <v>0</v>
      </c>
      <c r="L5" s="101">
        <f>+'2grid'!L5*CM$2</f>
        <v>0</v>
      </c>
      <c r="M5" s="101">
        <f>+'2grid'!M5*CN$2</f>
        <v>0</v>
      </c>
      <c r="N5" s="101">
        <f>+'2grid'!N5*CO$2</f>
        <v>0</v>
      </c>
      <c r="O5" s="101">
        <f>+'2grid'!O5*CP$2</f>
        <v>0</v>
      </c>
      <c r="P5" s="101">
        <f>+'2grid'!P5*CQ$2</f>
        <v>0</v>
      </c>
      <c r="Q5" s="101">
        <f>+'2grid'!Q5*CR$2</f>
        <v>0</v>
      </c>
      <c r="R5" s="101">
        <f>+'2grid'!R5*CS$2</f>
        <v>0</v>
      </c>
      <c r="S5" s="101">
        <f>+'2grid'!S5*CT$2</f>
        <v>0</v>
      </c>
      <c r="T5" s="101">
        <f>+'2grid'!T5*CU$2</f>
        <v>0</v>
      </c>
      <c r="U5" s="101">
        <f>+'2grid'!U5*CV$2</f>
        <v>0</v>
      </c>
      <c r="V5" s="101">
        <f>+'2grid'!V5*CW$2</f>
        <v>0</v>
      </c>
      <c r="W5" s="101">
        <f>+'2grid'!W5*CX$2</f>
        <v>0</v>
      </c>
      <c r="X5" s="101">
        <f>+'2grid'!X5*CY$2</f>
        <v>0</v>
      </c>
      <c r="Y5" s="101">
        <f>+'2grid'!Y5*CZ$2</f>
        <v>0</v>
      </c>
      <c r="Z5" s="101">
        <f>+'2grid'!Z5*DA$2</f>
        <v>0</v>
      </c>
      <c r="AA5" s="101">
        <f>+'2grid'!AA5*DB$2</f>
        <v>0</v>
      </c>
      <c r="AB5" s="101">
        <f>+'2grid'!AB5*DC$2</f>
        <v>0</v>
      </c>
      <c r="AC5" s="101">
        <f>+'2grid'!AC5*DD$2</f>
        <v>0</v>
      </c>
      <c r="AD5" s="101">
        <f>+'2grid'!AD5*DE$2</f>
        <v>0</v>
      </c>
      <c r="AE5" s="101">
        <f>+'2grid'!AE5*DF$2</f>
        <v>0</v>
      </c>
      <c r="AF5" s="101">
        <f>+'2grid'!AF5*DG$2</f>
        <v>0</v>
      </c>
      <c r="AG5" s="101">
        <f>+'2grid'!AG5*DH$2</f>
        <v>0</v>
      </c>
      <c r="AH5" s="101">
        <f>+'2grid'!AH5*DI$2</f>
        <v>0</v>
      </c>
      <c r="AI5" s="101">
        <f>+'2grid'!AI5*DJ$2</f>
        <v>0</v>
      </c>
      <c r="AJ5" s="101">
        <f>+'2grid'!AJ5*DK$2</f>
        <v>0</v>
      </c>
      <c r="AK5" s="101">
        <f>+'2grid'!AK5*DL$2</f>
        <v>0</v>
      </c>
      <c r="AL5" s="101">
        <f>+'2grid'!AL5*DM$2</f>
        <v>0</v>
      </c>
      <c r="AM5" s="101">
        <f>+'2grid'!AM5*DN$2</f>
        <v>0</v>
      </c>
      <c r="AN5" s="101">
        <f>+'2grid'!AN5*DO$2</f>
        <v>0</v>
      </c>
      <c r="AO5" s="101">
        <f>+'2grid'!AO5*DP$2</f>
        <v>0</v>
      </c>
      <c r="AP5" s="101">
        <f>+'2grid'!AP5*DQ$2</f>
        <v>0</v>
      </c>
      <c r="AQ5" s="101">
        <f>+'2grid'!AQ5*DR$2</f>
        <v>0</v>
      </c>
      <c r="AR5" s="101">
        <f>+'2grid'!AR5*DS$2</f>
        <v>0</v>
      </c>
      <c r="AS5" s="101">
        <f>+'2grid'!AS5*DT$2</f>
        <v>0</v>
      </c>
      <c r="AT5" s="101">
        <f>+'2grid'!AT5*DU$2</f>
        <v>0</v>
      </c>
      <c r="AU5" s="101">
        <f>+'2grid'!AU5*DV$2</f>
        <v>0</v>
      </c>
      <c r="AV5" s="101">
        <f>+'2grid'!AV5*DW$2</f>
        <v>0</v>
      </c>
      <c r="AW5" s="101">
        <f>+'2grid'!AW5*DX$2</f>
        <v>0</v>
      </c>
      <c r="AX5" s="101">
        <f>+'2grid'!AX5*DY$2</f>
        <v>0</v>
      </c>
      <c r="AY5" s="101">
        <f>+'2grid'!AY5*DZ$2</f>
        <v>0</v>
      </c>
      <c r="AZ5" s="101">
        <f>+'2grid'!AZ5*EA$2</f>
        <v>0</v>
      </c>
      <c r="BA5" s="101">
        <f>+'2grid'!BA5*EB$2</f>
        <v>0</v>
      </c>
      <c r="BB5" s="101">
        <f>+'2grid'!BB5*EC$2</f>
        <v>0</v>
      </c>
      <c r="BC5" s="101">
        <f>+'2grid'!BC5*ED$2</f>
        <v>0</v>
      </c>
      <c r="BD5" s="101">
        <f>+'2grid'!BD5*EE$2</f>
        <v>0</v>
      </c>
      <c r="BE5" s="101">
        <f>+'2grid'!BE5*EF$2</f>
        <v>0</v>
      </c>
      <c r="BF5" s="101">
        <f>+'2grid'!BF5*EG$2</f>
        <v>0</v>
      </c>
      <c r="BG5" s="101">
        <f>+'2grid'!BG5*EH$2</f>
        <v>0</v>
      </c>
      <c r="BH5" s="101">
        <f>+'2grid'!BH5*EI$2</f>
        <v>0</v>
      </c>
      <c r="BI5" s="101">
        <f>+'2grid'!BI5*EJ$2</f>
        <v>0</v>
      </c>
      <c r="BJ5" s="101">
        <f>+'2grid'!BJ5*EK$2</f>
        <v>0</v>
      </c>
      <c r="BK5" s="101">
        <f>+'2grid'!BK5*EL$2</f>
        <v>0</v>
      </c>
      <c r="BL5" s="101">
        <f>+'2grid'!BL5*EM$2</f>
        <v>0</v>
      </c>
      <c r="BM5" s="101">
        <f>+'2grid'!BM5*EN$2</f>
        <v>0</v>
      </c>
      <c r="BN5" s="101">
        <f>+'2grid'!BN5*EO$2</f>
        <v>0</v>
      </c>
      <c r="BO5" s="101">
        <f>+'2grid'!BO5*EP$2</f>
        <v>0</v>
      </c>
      <c r="BP5" s="101">
        <f>+'2grid'!BP5*EQ$2</f>
        <v>0</v>
      </c>
      <c r="BQ5" s="101">
        <f>+'2grid'!BQ5*ER$2</f>
        <v>0</v>
      </c>
      <c r="BR5" s="101">
        <f>+'2grid'!BR5*ES$2</f>
        <v>0</v>
      </c>
      <c r="BS5" s="101">
        <f>+'2grid'!BS5*ET$2</f>
        <v>0</v>
      </c>
      <c r="BT5" s="101">
        <f>+'2grid'!BT5*EU$2</f>
        <v>0</v>
      </c>
      <c r="BU5" s="101">
        <f>+'2grid'!BU5*EV$2</f>
        <v>0</v>
      </c>
      <c r="BV5" s="101">
        <f>+'2grid'!BV5*EW$2</f>
        <v>0</v>
      </c>
      <c r="BW5" s="101">
        <f>+'2grid'!BW5*EX$2</f>
        <v>0</v>
      </c>
      <c r="BX5" s="101">
        <f>+'2grid'!BX5*EY$2</f>
        <v>0</v>
      </c>
      <c r="BY5" s="101">
        <f>+'2grid'!BY5*EZ$2</f>
        <v>0</v>
      </c>
      <c r="BZ5" s="101">
        <f>+'2grid'!BZ5*FA$2</f>
        <v>0</v>
      </c>
      <c r="CA5" s="101">
        <f>+'2grid'!CA5*FB$2</f>
        <v>0</v>
      </c>
      <c r="CC5" s="51">
        <f>+CC3+upper!CC3</f>
        <v>0</v>
      </c>
      <c r="CD5" s="51">
        <f>+CD3+upper!CD3</f>
        <v>0</v>
      </c>
      <c r="CE5" s="51">
        <f>+CE3+upper!CE3</f>
        <v>0</v>
      </c>
      <c r="CF5" s="51">
        <f>+CF3+upper!CF3</f>
        <v>0</v>
      </c>
      <c r="CG5" s="51">
        <f>+CG3+upper!CG3</f>
        <v>0</v>
      </c>
      <c r="CH5" s="51">
        <f>+CH3+upper!CH3</f>
        <v>0</v>
      </c>
      <c r="CI5" s="51">
        <f>+CI3+upper!CI3</f>
        <v>0</v>
      </c>
      <c r="CJ5" s="51">
        <f>+CJ3+upper!CJ3</f>
        <v>0</v>
      </c>
      <c r="CK5" s="51">
        <f>+CK3+upper!CK3</f>
        <v>0</v>
      </c>
      <c r="CL5" s="51">
        <f>+CL3+upper!CL3</f>
        <v>0</v>
      </c>
      <c r="CM5" s="51">
        <f>+CM3+upper!CM3</f>
        <v>0</v>
      </c>
      <c r="CN5" s="51">
        <f>+CN3+upper!CN3</f>
        <v>0</v>
      </c>
      <c r="CO5" s="51">
        <f>+CO3+upper!CO3</f>
        <v>0</v>
      </c>
      <c r="CP5" s="51">
        <f>+CP3+upper!CP3</f>
        <v>0</v>
      </c>
      <c r="CQ5" s="51">
        <f>+CQ3+upper!CQ3</f>
        <v>0</v>
      </c>
      <c r="CR5" s="51">
        <f>+CR3+upper!CR3</f>
        <v>0</v>
      </c>
      <c r="CS5" s="51">
        <f>+CS3+upper!CS3</f>
        <v>0</v>
      </c>
      <c r="CT5" s="51">
        <f>+CT3+upper!CT3</f>
        <v>0</v>
      </c>
      <c r="CU5" s="51">
        <f>+CU3+upper!CU3</f>
        <v>0</v>
      </c>
      <c r="CV5" s="51">
        <f>+CV3+upper!CV3</f>
        <v>0</v>
      </c>
      <c r="CW5" s="51">
        <f>+CW3+upper!CW3</f>
        <v>0</v>
      </c>
      <c r="CX5" s="51">
        <f>+CX3+upper!CX3</f>
        <v>0</v>
      </c>
      <c r="CY5" s="51">
        <f>+CY3+upper!CY3</f>
        <v>0</v>
      </c>
      <c r="CZ5" s="51">
        <f>+CZ3+upper!CZ3</f>
        <v>0</v>
      </c>
      <c r="DA5" s="51">
        <f>+DA3+upper!DA3</f>
        <v>0</v>
      </c>
      <c r="DB5" s="51">
        <f>+DB3+upper!DB3</f>
        <v>0</v>
      </c>
      <c r="DC5" s="51">
        <f>+DC3+upper!DC3</f>
        <v>0</v>
      </c>
      <c r="DD5" s="51">
        <f>+DD3+upper!DD3</f>
        <v>0</v>
      </c>
      <c r="DE5" s="51">
        <f>+DE3+upper!DE3</f>
        <v>0</v>
      </c>
      <c r="DF5" s="51">
        <f>+DF3+upper!DF3</f>
        <v>0</v>
      </c>
      <c r="DG5" s="51">
        <f>+DG3+upper!DG3</f>
        <v>0</v>
      </c>
      <c r="DH5" s="51">
        <f>+DH3+upper!DH3</f>
        <v>0</v>
      </c>
      <c r="DI5" s="51">
        <f>+DI3+upper!DI3</f>
        <v>0</v>
      </c>
      <c r="DJ5" s="51">
        <f>+DJ3+upper!DJ3</f>
        <v>0</v>
      </c>
      <c r="DK5" s="51">
        <f>+DK3+upper!DK3</f>
        <v>0</v>
      </c>
      <c r="DL5" s="51">
        <f>+DL3+upper!DL3</f>
        <v>0</v>
      </c>
      <c r="DM5" s="51">
        <f>+DM3+upper!DM3</f>
        <v>0</v>
      </c>
      <c r="DN5" s="51">
        <f>+DN3+upper!DN3</f>
        <v>0</v>
      </c>
      <c r="DO5" s="51">
        <f>+DO3+upper!DO3</f>
        <v>0</v>
      </c>
      <c r="DP5" s="51">
        <f>+DP3+upper!DP3</f>
        <v>0</v>
      </c>
      <c r="DQ5" s="51">
        <f>+DQ3+upper!DQ3</f>
        <v>0</v>
      </c>
      <c r="DR5" s="51">
        <f>+DR3+upper!DR3</f>
        <v>0</v>
      </c>
      <c r="DS5" s="51">
        <f>+DS3+upper!DS3</f>
        <v>0</v>
      </c>
      <c r="DT5" s="51">
        <f>+DT3+upper!DT3</f>
        <v>0</v>
      </c>
      <c r="DU5" s="51">
        <f>+DU3+upper!DU3</f>
        <v>0</v>
      </c>
      <c r="DV5" s="51">
        <f>+DV3+upper!DV3</f>
        <v>0</v>
      </c>
      <c r="DW5" s="51">
        <f>+DW3+upper!DW3</f>
        <v>0</v>
      </c>
      <c r="DX5" s="51">
        <f>+DX3+upper!DX3</f>
        <v>0</v>
      </c>
      <c r="DY5" s="51">
        <f>+DY3+upper!DY3</f>
        <v>0</v>
      </c>
      <c r="DZ5" s="51">
        <f>+DZ3+upper!DZ3</f>
        <v>0</v>
      </c>
      <c r="EA5" s="51">
        <f>+EA3+upper!EA3</f>
        <v>0</v>
      </c>
      <c r="EB5" s="51">
        <f>+EB3+upper!EB3</f>
        <v>0</v>
      </c>
      <c r="EC5" s="51">
        <f>+EC3+upper!EC3</f>
        <v>0</v>
      </c>
      <c r="ED5" s="51">
        <f>+ED3+upper!ED3</f>
        <v>0</v>
      </c>
      <c r="EE5" s="51">
        <f>+EE3+upper!EE3</f>
        <v>0</v>
      </c>
      <c r="EF5" s="51">
        <f>+EF3+upper!EF3</f>
        <v>0</v>
      </c>
      <c r="EG5" s="51">
        <f>+EG3+upper!EG3</f>
        <v>0</v>
      </c>
      <c r="EH5" s="51">
        <f>+EH3+upper!EH3</f>
        <v>0</v>
      </c>
      <c r="EI5" s="51">
        <f>+EI3+upper!EI3</f>
        <v>0</v>
      </c>
    </row>
    <row r="6" spans="1:158" x14ac:dyDescent="0.2">
      <c r="A6" s="9">
        <v>20</v>
      </c>
      <c r="B6" s="101">
        <f>+'2grid'!B6*CC$2</f>
        <v>0</v>
      </c>
      <c r="C6" s="101">
        <f>+'2grid'!C6*CD$2</f>
        <v>0</v>
      </c>
      <c r="D6" s="101">
        <f>+'2grid'!D6*CE$2</f>
        <v>0</v>
      </c>
      <c r="E6" s="101">
        <f>+'2grid'!E6*CF$2</f>
        <v>0</v>
      </c>
      <c r="F6" s="101">
        <f>+'2grid'!F6*CG$2</f>
        <v>0</v>
      </c>
      <c r="G6" s="101">
        <f>+'2grid'!G6*CH$2</f>
        <v>0</v>
      </c>
      <c r="H6" s="101">
        <f>+'2grid'!H6*CI$2</f>
        <v>1.902951572234032E-2</v>
      </c>
      <c r="I6" s="101">
        <f>+'2grid'!I6*CJ$2</f>
        <v>4.4402203352127419E-2</v>
      </c>
      <c r="J6" s="101">
        <f>+'2grid'!J6*CK$2</f>
        <v>0.10149075051914833</v>
      </c>
      <c r="K6" s="101">
        <f>+'2grid'!K6*CL$2</f>
        <v>0.22835418866808377</v>
      </c>
      <c r="L6" s="101">
        <f>+'2grid'!L6*CM$2</f>
        <v>0.53736348526093447</v>
      </c>
      <c r="M6" s="101">
        <f>+'2grid'!M6*CN$2</f>
        <v>0.6148292285117799</v>
      </c>
      <c r="N6" s="101">
        <f>+'2grid'!N6*CO$2</f>
        <v>0.69564603652819312</v>
      </c>
      <c r="O6" s="101">
        <f>+'2grid'!O6*CP$2</f>
        <v>0.77992290168882239</v>
      </c>
      <c r="P6" s="101">
        <f>+'2grid'!P6*CQ$2</f>
        <v>0.8677719640769006</v>
      </c>
      <c r="Q6" s="101">
        <f>+'2grid'!Q6*CR$2</f>
        <v>0.95930859561654169</v>
      </c>
      <c r="R6" s="101">
        <f>+'2grid'!R6*CS$2</f>
        <v>1.0546514863726086</v>
      </c>
      <c r="S6" s="101">
        <f>+'2grid'!S6*CT$2</f>
        <v>1.1539227330671267</v>
      </c>
      <c r="T6" s="101">
        <f>+'2grid'!T6*CU$2</f>
        <v>1.2572479298665835</v>
      </c>
      <c r="U6" s="101">
        <f>+'2grid'!U6*CV$2</f>
        <v>1.3647562614957442</v>
      </c>
      <c r="V6" s="101">
        <f>+'2grid'!V6*CW$2</f>
        <v>1.4765805987350187</v>
      </c>
      <c r="W6" s="101">
        <f>+'2grid'!W6*CX$2</f>
        <v>1.5928575963598113</v>
      </c>
      <c r="X6" s="101">
        <f>+'2grid'!X6*CY$2</f>
        <v>1.7137277935817092</v>
      </c>
      <c r="Y6" s="101">
        <f>+'2grid'!Y6*CZ$2</f>
        <v>1.8393357170528362</v>
      </c>
      <c r="Z6" s="101">
        <f>+'2grid'!Z6*DA$2</f>
        <v>1.9698299864962108</v>
      </c>
      <c r="AA6" s="101">
        <f>+'2grid'!AA6*DB$2</f>
        <v>2.1053634230264593</v>
      </c>
      <c r="AB6" s="101">
        <f>+'2grid'!AB6*DC$2</f>
        <v>2.2460931602268146</v>
      </c>
      <c r="AC6" s="101">
        <f>+'2grid'!AC6*DD$2</f>
        <v>2.3921807580499332</v>
      </c>
      <c r="AD6" s="101">
        <f>+'2grid'!AD6*DE$2</f>
        <v>2.5523720200961524</v>
      </c>
      <c r="AE6" s="101">
        <f>+'2grid'!AE6*DF$2</f>
        <v>2.7228182947864106</v>
      </c>
      <c r="AF6" s="101">
        <f>+'2grid'!AF6*DG$2</f>
        <v>2.9041563137947244</v>
      </c>
      <c r="AG6" s="101">
        <f>+'2grid'!AG6*DH$2</f>
        <v>3.0970614777142944</v>
      </c>
      <c r="AH6" s="101">
        <f>+'2grid'!AH6*DI$2</f>
        <v>3.3022501653520266</v>
      </c>
      <c r="AI6" s="101">
        <f>+'2grid'!AI6*DJ$2</f>
        <v>3.5204821791295093</v>
      </c>
      <c r="AJ6" s="101">
        <f>+'2grid'!AJ6*DK$2</f>
        <v>3.7525633345277178</v>
      </c>
      <c r="AK6" s="101">
        <f>+'2grid'!AK6*DL$2</f>
        <v>3.9993482019715465</v>
      </c>
      <c r="AL6" s="101">
        <f>+'2grid'!AL6*DM$2</f>
        <v>4.2617430100354721</v>
      </c>
      <c r="AM6" s="101">
        <f>+'2grid'!AM6*DN$2</f>
        <v>4.5407087193646385</v>
      </c>
      <c r="AN6" s="101">
        <f>+'2grid'!AN6*DO$2</f>
        <v>4.8372642772480914</v>
      </c>
      <c r="AO6" s="101">
        <f>+'2grid'!AO6*DP$2</f>
        <v>5.1524900633544997</v>
      </c>
      <c r="AP6" s="101">
        <f>+'2grid'!AP6*DQ$2</f>
        <v>5.4875315377469267</v>
      </c>
      <c r="AQ6" s="101">
        <f>+'2grid'!AQ6*DR$2</f>
        <v>5.8436031029345994</v>
      </c>
      <c r="AR6" s="101">
        <f>+'2grid'!AR6*DS$2</f>
        <v>6.2219921923972867</v>
      </c>
      <c r="AS6" s="101">
        <f>+'2grid'!AS6*DT$2</f>
        <v>6.6240635987346801</v>
      </c>
      <c r="AT6" s="101">
        <f>+'2grid'!AT6*DU$2</f>
        <v>7.0512640553508517</v>
      </c>
      <c r="AU6" s="101">
        <f>+'2grid'!AU6*DV$2</f>
        <v>7.5051270863849222</v>
      </c>
      <c r="AV6" s="101">
        <f>+'2grid'!AV6*DW$2</f>
        <v>7.9872781404459516</v>
      </c>
      <c r="AW6" s="101">
        <f>+'2grid'!AW6*DX$2</f>
        <v>8.4994400246053043</v>
      </c>
      <c r="AX6" s="101">
        <f>+'2grid'!AX6*DY$2</f>
        <v>8.9869171644460977</v>
      </c>
      <c r="AY6" s="101">
        <f>+'2grid'!AY6*DZ$2</f>
        <v>9.5021838819398337</v>
      </c>
      <c r="AZ6" s="101">
        <f>+'2grid'!AZ6*EA$2</f>
        <v>10.046816097835102</v>
      </c>
      <c r="BA6" s="101">
        <f>+'2grid'!BA6*EB$2</f>
        <v>10.622478694468992</v>
      </c>
      <c r="BB6" s="101">
        <f>+'2grid'!BB6*EC$2</f>
        <v>11.230930517545486</v>
      </c>
      <c r="BC6" s="101">
        <f>+'2grid'!BC6*ED$2</f>
        <v>24.349999999999998</v>
      </c>
      <c r="BD6" s="101">
        <f>+'2grid'!BD6*EE$2</f>
        <v>24.45</v>
      </c>
      <c r="BE6" s="101">
        <f>+'2grid'!BE6*EF$2</f>
        <v>24.55</v>
      </c>
      <c r="BF6" s="101">
        <f>+'2grid'!BF6*EG$2</f>
        <v>24.65</v>
      </c>
      <c r="BG6" s="101">
        <f>+'2grid'!BG6*EH$2</f>
        <v>16.335000000000001</v>
      </c>
      <c r="BH6" s="101">
        <f>+'2grid'!BH6*EI$2</f>
        <v>16.137</v>
      </c>
      <c r="BI6" s="101">
        <f>+'2grid'!BI6*EJ$2</f>
        <v>17.027999999999999</v>
      </c>
      <c r="BJ6" s="101">
        <f>+'2grid'!BJ6*EK$2</f>
        <v>17.225999999999999</v>
      </c>
      <c r="BK6" s="101">
        <f>+'2grid'!BK6*EL$2</f>
        <v>17.225999999999999</v>
      </c>
      <c r="BL6" s="101">
        <f>+'2grid'!BL6*EM$2</f>
        <v>17.027999999999999</v>
      </c>
      <c r="BM6" s="101">
        <f>+'2grid'!BM6*EN$2</f>
        <v>16.929000000000002</v>
      </c>
      <c r="BN6" s="101">
        <f>+'2grid'!BN6*EO$2</f>
        <v>16.929000000000002</v>
      </c>
      <c r="BO6" s="101">
        <f>+'2grid'!BO6*EP$2</f>
        <v>17.324999999999999</v>
      </c>
      <c r="BP6" s="101">
        <f>+'2grid'!BP6*EQ$2</f>
        <v>17.423999999999999</v>
      </c>
      <c r="BQ6" s="101">
        <f>+'2grid'!BQ6*ER$2</f>
        <v>17.423999999999999</v>
      </c>
      <c r="BR6" s="101">
        <f>+'2grid'!BR6*ES$2</f>
        <v>17.622</v>
      </c>
      <c r="BS6" s="101">
        <f>+'2grid'!BS6*ET$2</f>
        <v>17.622</v>
      </c>
      <c r="BT6" s="101">
        <f>+'2grid'!BT6*EU$2</f>
        <v>17.826599999999996</v>
      </c>
      <c r="BU6" s="101">
        <f>+'2grid'!BU6*EV$2</f>
        <v>17.870599999999971</v>
      </c>
      <c r="BV6" s="101">
        <f>+'2grid'!BV6*EW$2</f>
        <v>17.975613333333317</v>
      </c>
      <c r="BW6" s="101">
        <f>+'2grid'!BW6*EX$2</f>
        <v>18.094315555555557</v>
      </c>
      <c r="BX6" s="101">
        <f>+'2grid'!BX6*EY$2</f>
        <v>18.181829925925904</v>
      </c>
      <c r="BY6" s="101">
        <f>+'2grid'!BY6*EZ$2</f>
        <v>18.299224098765411</v>
      </c>
      <c r="BZ6" s="101">
        <f>+'2grid'!BZ6*FA$2</f>
        <v>18.382915068312748</v>
      </c>
      <c r="CA6" s="101">
        <f>+'2grid'!CA6*FB$2</f>
        <v>18.496075197805176</v>
      </c>
    </row>
    <row r="7" spans="1:158" x14ac:dyDescent="0.2">
      <c r="A7" s="9">
        <v>24</v>
      </c>
      <c r="B7" s="101">
        <f>+'2grid'!B7*CC$2</f>
        <v>0</v>
      </c>
      <c r="C7" s="101">
        <f>+'2grid'!C7*CD$2</f>
        <v>0</v>
      </c>
      <c r="D7" s="101">
        <f>+'2grid'!D7*CE$2</f>
        <v>0</v>
      </c>
      <c r="E7" s="101">
        <f>+'2grid'!E7*CF$2</f>
        <v>0</v>
      </c>
      <c r="F7" s="101">
        <f>+'2grid'!F7*CG$2</f>
        <v>0</v>
      </c>
      <c r="G7" s="101">
        <f>+'2grid'!G7*CH$2</f>
        <v>0</v>
      </c>
      <c r="H7" s="101">
        <f>+'2grid'!H7*CI$2</f>
        <v>0</v>
      </c>
      <c r="I7" s="101">
        <f>+'2grid'!I7*CJ$2</f>
        <v>0</v>
      </c>
      <c r="J7" s="101">
        <f>+'2grid'!J7*CK$2</f>
        <v>0.61151723961733384</v>
      </c>
      <c r="K7" s="101">
        <f>+'2grid'!K7*CL$2</f>
        <v>1.3759137891390012</v>
      </c>
      <c r="L7" s="101">
        <f>+'2grid'!L7*CM$2</f>
        <v>4.8849010265289987</v>
      </c>
      <c r="M7" s="101">
        <f>+'2grid'!M7*CN$2</f>
        <v>7.8734643180848289</v>
      </c>
      <c r="N7" s="101">
        <f>+'2grid'!N7*CO$2</f>
        <v>12.59006081565099</v>
      </c>
      <c r="O7" s="101">
        <f>+'2grid'!O7*CP$2</f>
        <v>20.018978688240093</v>
      </c>
      <c r="P7" s="101">
        <f>+'2grid'!P7*CQ$2</f>
        <v>31.710503431785256</v>
      </c>
      <c r="Q7" s="101">
        <f>+'2grid'!Q7*CR$2</f>
        <v>50.115538484845906</v>
      </c>
      <c r="R7" s="101">
        <f>+'2grid'!R7*CS$2</f>
        <v>79.126866874406758</v>
      </c>
      <c r="S7" s="101">
        <f>+'2grid'!S7*CT$2</f>
        <v>124.9623522453776</v>
      </c>
      <c r="T7" s="101">
        <f>+'2grid'!T7*CU$2</f>
        <v>197.62066936136782</v>
      </c>
      <c r="U7" s="101">
        <f>+'2grid'!U7*CV$2</f>
        <v>305.47592615343223</v>
      </c>
      <c r="V7" s="101">
        <f>+'2grid'!V7*CW$2</f>
        <v>448.68874702728732</v>
      </c>
      <c r="W7" s="101">
        <f>+'2grid'!W7*CX$2</f>
        <v>627.78697001487592</v>
      </c>
      <c r="X7" s="101">
        <f>+'2grid'!X7*CY$2</f>
        <v>865.86451347644902</v>
      </c>
      <c r="Y7" s="101">
        <f>+'2grid'!Y7*CZ$2</f>
        <v>1184.8310556396236</v>
      </c>
      <c r="Z7" s="101">
        <f>+'2grid'!Z7*DA$2</f>
        <v>1697.7412049681145</v>
      </c>
      <c r="AA7" s="101">
        <f>+'2grid'!AA7*DB$2</f>
        <v>2411.7145428779631</v>
      </c>
      <c r="AB7" s="101">
        <f>+'2grid'!AB7*DC$2</f>
        <v>3232.4992542592886</v>
      </c>
      <c r="AC7" s="101">
        <f>+'2grid'!AC7*DD$2</f>
        <v>17413.70374998562</v>
      </c>
      <c r="AD7" s="101">
        <f>+'2grid'!AD7*DE$2</f>
        <v>9047.6047933417194</v>
      </c>
      <c r="AE7" s="101">
        <f>+'2grid'!AE7*DF$2</f>
        <v>9979.2844950965136</v>
      </c>
      <c r="AF7" s="101">
        <f>+'2grid'!AF7*DG$2</f>
        <v>10959.863317767667</v>
      </c>
      <c r="AG7" s="101">
        <f>+'2grid'!AG7*DH$2</f>
        <v>11993.120485889975</v>
      </c>
      <c r="AH7" s="101">
        <f>+'2grid'!AH7*DI$2</f>
        <v>13083.394016016522</v>
      </c>
      <c r="AI7" s="101">
        <f>+'2grid'!AI7*DJ$2</f>
        <v>14235.698552185797</v>
      </c>
      <c r="AJ7" s="101">
        <f>+'2grid'!AJ7*DK$2</f>
        <v>15455.875972896694</v>
      </c>
      <c r="AK7" s="101">
        <f>+'2grid'!AK7*DL$2</f>
        <v>16750.790303695732</v>
      </c>
      <c r="AL7" s="101">
        <f>+'2grid'!AL7*DM$2</f>
        <v>18128.583476791679</v>
      </c>
      <c r="AM7" s="101">
        <f>+'2grid'!AM7*DN$2</f>
        <v>19599.016122642752</v>
      </c>
      <c r="AN7" s="101">
        <f>+'2grid'!AN7*DO$2</f>
        <v>21173.929522169794</v>
      </c>
      <c r="AO7" s="101">
        <f>+'2grid'!AO7*DP$2</f>
        <v>22867.884005851603</v>
      </c>
      <c r="AP7" s="101">
        <f>+'2grid'!AP7*DQ$2</f>
        <v>24699.060732919304</v>
      </c>
      <c r="AQ7" s="101">
        <f>+'2grid'!AQ7*DR$2</f>
        <v>24728.594845049993</v>
      </c>
      <c r="AR7" s="101">
        <f>+'2grid'!AR7*DS$2</f>
        <v>24781.629868778891</v>
      </c>
      <c r="AS7" s="101">
        <f>+'2grid'!AS7*DT$2</f>
        <v>24868.335631735739</v>
      </c>
      <c r="AT7" s="101">
        <f>+'2grid'!AT7*DU$2</f>
        <v>25003.183400453298</v>
      </c>
      <c r="AU7" s="101">
        <f>+'2grid'!AU7*DV$2</f>
        <v>25207.481574356112</v>
      </c>
      <c r="AV7" s="101">
        <f>+'2grid'!AV7*DW$2</f>
        <v>25513.988719617046</v>
      </c>
      <c r="AW7" s="101">
        <f>+'2grid'!AW7*DX$2</f>
        <v>25975.961043047824</v>
      </c>
      <c r="AX7" s="101">
        <f>+'2grid'!AX7*DY$2</f>
        <v>26519.941582245203</v>
      </c>
      <c r="AY7" s="101">
        <f>+'2grid'!AY7*DZ$2</f>
        <v>27483.976966083261</v>
      </c>
      <c r="AZ7" s="101">
        <f>+'2grid'!AZ7*EA$2</f>
        <v>29270.236428710814</v>
      </c>
      <c r="BA7" s="101">
        <f>+'2grid'!BA7*EB$2</f>
        <v>33107.944356346932</v>
      </c>
      <c r="BB7" s="101">
        <f>+'2grid'!BB7*EC$2</f>
        <v>46484.161805551506</v>
      </c>
      <c r="BC7" s="101">
        <f>+'2grid'!BC7*ED$2</f>
        <v>52596</v>
      </c>
      <c r="BD7" s="101">
        <f>+'2grid'!BD7*EE$2</f>
        <v>52812</v>
      </c>
      <c r="BE7" s="101">
        <f>+'2grid'!BE7*EF$2</f>
        <v>53028</v>
      </c>
      <c r="BF7" s="101">
        <f>+'2grid'!BF7*EG$2</f>
        <v>53247.943999999996</v>
      </c>
      <c r="BG7" s="101">
        <f>+'2grid'!BG7*EH$2</f>
        <v>53460</v>
      </c>
      <c r="BH7" s="101">
        <f>+'2grid'!BH7*EI$2</f>
        <v>53460</v>
      </c>
      <c r="BI7" s="101">
        <f>+'2grid'!BI7*EJ$2</f>
        <v>53460</v>
      </c>
      <c r="BJ7" s="101">
        <f>+'2grid'!BJ7*EK$2</f>
        <v>53460</v>
      </c>
      <c r="BK7" s="101">
        <f>+'2grid'!BK7*EL$2</f>
        <v>53460</v>
      </c>
      <c r="BL7" s="101">
        <f>+'2grid'!BL7*EM$2</f>
        <v>53460</v>
      </c>
      <c r="BM7" s="101">
        <f>+'2grid'!BM7*EN$2</f>
        <v>53460</v>
      </c>
      <c r="BN7" s="101">
        <f>+'2grid'!BN7*EO$2</f>
        <v>53460</v>
      </c>
      <c r="BO7" s="101">
        <f>+'2grid'!BO7*EP$2</f>
        <v>53460</v>
      </c>
      <c r="BP7" s="101">
        <f>+'2grid'!BP7*EQ$2</f>
        <v>53460</v>
      </c>
      <c r="BQ7" s="101">
        <f>+'2grid'!BQ7*ER$2</f>
        <v>53460</v>
      </c>
      <c r="BR7" s="101">
        <f>+'2grid'!BR7*ES$2</f>
        <v>53460</v>
      </c>
      <c r="BS7" s="101">
        <f>+'2grid'!BS7*ET$2</f>
        <v>53460</v>
      </c>
      <c r="BT7" s="101">
        <f>+'2grid'!BT7*EU$2</f>
        <v>53460</v>
      </c>
      <c r="BU7" s="101">
        <f>+'2grid'!BU7*EV$2</f>
        <v>53460</v>
      </c>
      <c r="BV7" s="101">
        <f>+'2grid'!BV7*EW$2</f>
        <v>53460</v>
      </c>
      <c r="BW7" s="101">
        <f>+'2grid'!BW7*EX$2</f>
        <v>53460</v>
      </c>
      <c r="BX7" s="101">
        <f>+'2grid'!BX7*EY$2</f>
        <v>53460</v>
      </c>
      <c r="BY7" s="101">
        <f>+'2grid'!BY7*EZ$2</f>
        <v>53460</v>
      </c>
      <c r="BZ7" s="101">
        <f>+'2grid'!BZ7*FA$2</f>
        <v>53460</v>
      </c>
      <c r="CA7" s="101">
        <f>+'2grid'!CA7*FB$2</f>
        <v>53460</v>
      </c>
    </row>
    <row r="8" spans="1:158" x14ac:dyDescent="0.2">
      <c r="A8" s="9">
        <v>28</v>
      </c>
      <c r="B8" s="101">
        <f>+'2grid'!B8*CC$2</f>
        <v>0</v>
      </c>
      <c r="C8" s="101">
        <f>+'2grid'!C8*CD$2</f>
        <v>0</v>
      </c>
      <c r="D8" s="101">
        <f>+'2grid'!D8*CE$2</f>
        <v>0</v>
      </c>
      <c r="E8" s="101">
        <f>+'2grid'!E8*CF$2</f>
        <v>0</v>
      </c>
      <c r="F8" s="101">
        <f>+'2grid'!F8*CG$2</f>
        <v>0</v>
      </c>
      <c r="G8" s="101">
        <f>+'2grid'!G8*CH$2</f>
        <v>0</v>
      </c>
      <c r="H8" s="101">
        <f>+'2grid'!H8*CI$2</f>
        <v>0</v>
      </c>
      <c r="I8" s="101">
        <f>+'2grid'!I8*CJ$2</f>
        <v>0</v>
      </c>
      <c r="J8" s="101">
        <f>+'2grid'!J8*CK$2</f>
        <v>0</v>
      </c>
      <c r="K8" s="101">
        <f>+'2grid'!K8*CL$2</f>
        <v>0</v>
      </c>
      <c r="L8" s="101">
        <f>+'2grid'!L8*CM$2</f>
        <v>0</v>
      </c>
      <c r="M8" s="101">
        <f>+'2grid'!M8*CN$2</f>
        <v>0</v>
      </c>
      <c r="N8" s="101">
        <f>+'2grid'!N8*CO$2</f>
        <v>0</v>
      </c>
      <c r="O8" s="101">
        <f>+'2grid'!O8*CP$2</f>
        <v>0</v>
      </c>
      <c r="P8" s="101">
        <f>+'2grid'!P8*CQ$2</f>
        <v>0</v>
      </c>
      <c r="Q8" s="101">
        <f>+'2grid'!Q8*CR$2</f>
        <v>0</v>
      </c>
      <c r="R8" s="101">
        <f>+'2grid'!R8*CS$2</f>
        <v>0</v>
      </c>
      <c r="S8" s="101">
        <f>+'2grid'!S8*CT$2</f>
        <v>0</v>
      </c>
      <c r="T8" s="101">
        <f>+'2grid'!T8*CU$2</f>
        <v>0</v>
      </c>
      <c r="U8" s="101">
        <f>+'2grid'!U8*CV$2</f>
        <v>0</v>
      </c>
      <c r="V8" s="101">
        <f>+'2grid'!V8*CW$2</f>
        <v>0</v>
      </c>
      <c r="W8" s="101">
        <f>+'2grid'!W8*CX$2</f>
        <v>0</v>
      </c>
      <c r="X8" s="101">
        <f>+'2grid'!X8*CY$2</f>
        <v>0</v>
      </c>
      <c r="Y8" s="101">
        <f>+'2grid'!Y8*CZ$2</f>
        <v>0</v>
      </c>
      <c r="Z8" s="101">
        <f>+'2grid'!Z8*DA$2</f>
        <v>0</v>
      </c>
      <c r="AA8" s="101">
        <f>+'2grid'!AA8*DB$2</f>
        <v>0</v>
      </c>
      <c r="AB8" s="101">
        <f>+'2grid'!AB8*DC$2</f>
        <v>0.86528072493929009</v>
      </c>
      <c r="AC8" s="101">
        <f>+'2grid'!AC8*DD$2</f>
        <v>0.88472483231623544</v>
      </c>
      <c r="AD8" s="101">
        <f>+'2grid'!AD8*DE$2</f>
        <v>0.98314285482669084</v>
      </c>
      <c r="AE8" s="101">
        <f>+'2grid'!AE8*DF$2</f>
        <v>1.0917639628732125</v>
      </c>
      <c r="AF8" s="101">
        <f>+'2grid'!AF8*DG$2</f>
        <v>1.2115123818794331</v>
      </c>
      <c r="AG8" s="101">
        <f>+'2grid'!AG8*DH$2</f>
        <v>1.3433670148830357</v>
      </c>
      <c r="AH8" s="101">
        <f>+'2grid'!AH8*DI$2</f>
        <v>1.4883566814273719</v>
      </c>
      <c r="AI8" s="101">
        <f>+'2grid'!AI8*DJ$2</f>
        <v>1.6475521861795022</v>
      </c>
      <c r="AJ8" s="101">
        <f>+'2grid'!AJ8*DK$2</f>
        <v>1.8220541249939721</v>
      </c>
      <c r="AK8" s="101">
        <f>+'2grid'!AK8*DL$2</f>
        <v>2.012974966981341</v>
      </c>
      <c r="AL8" s="101">
        <f>+'2grid'!AL8*DM$2</f>
        <v>2.2214134403849424</v>
      </c>
      <c r="AM8" s="101">
        <f>+'2grid'!AM8*DN$2</f>
        <v>2.4484185326778531</v>
      </c>
      <c r="AN8" s="101">
        <f>+'2grid'!AN8*DO$2</f>
        <v>2.6949393900929888</v>
      </c>
      <c r="AO8" s="101">
        <f>+'2grid'!AO8*DP$2</f>
        <v>2.9617559074045698</v>
      </c>
      <c r="AP8" s="101">
        <f>+'2grid'!AP8*DQ$2</f>
        <v>3.249382570420269</v>
      </c>
      <c r="AQ8" s="101">
        <f>+'2grid'!AQ8*DR$2</f>
        <v>3.5579347030833719</v>
      </c>
      <c r="AR8" s="101">
        <f>+'2grid'!AR8*DS$2</f>
        <v>3.6458375753728727</v>
      </c>
      <c r="AS8" s="101">
        <f>+'2grid'!AS8*DT$2</f>
        <v>3.4478502279787606</v>
      </c>
      <c r="AT8" s="101">
        <f>+'2grid'!AT8*DU$2</f>
        <v>3.2496277729790162</v>
      </c>
      <c r="AU8" s="101">
        <f>+'2grid'!AU8*DV$2</f>
        <v>3.1216436649947226</v>
      </c>
      <c r="AV8" s="101">
        <f>+'2grid'!AV8*DW$2</f>
        <v>3.1759329832137029</v>
      </c>
      <c r="AW8" s="101">
        <f>+'2grid'!AW8*DX$2</f>
        <v>3.0253818198796694</v>
      </c>
      <c r="AX8" s="101">
        <f>+'2grid'!AX8*DY$2</f>
        <v>2.8309843628683486</v>
      </c>
      <c r="AY8" s="101">
        <f>+'2grid'!AY8*DZ$2</f>
        <v>2.2923923440339733</v>
      </c>
      <c r="AZ8" s="101">
        <f>+'2grid'!AZ8*EA$2</f>
        <v>2.1838239768836982</v>
      </c>
      <c r="BA8" s="101">
        <f>+'2grid'!BA8*EB$2</f>
        <v>2.2798653325145328</v>
      </c>
      <c r="BB8" s="101">
        <f>+'2grid'!BB8*EC$2</f>
        <v>2.4045471392454498</v>
      </c>
      <c r="BC8" s="101">
        <f>+'2grid'!BC8*ED$2</f>
        <v>1.948</v>
      </c>
      <c r="BD8" s="101">
        <f>+'2grid'!BD8*EE$2</f>
        <v>2.9340000000000002</v>
      </c>
      <c r="BE8" s="101">
        <f>+'2grid'!BE8*EF$2</f>
        <v>2.9459999999999997</v>
      </c>
      <c r="BF8" s="101">
        <f>+'2grid'!BF8*EG$2</f>
        <v>3.944</v>
      </c>
      <c r="BG8" s="101">
        <f>+'2grid'!BG8*EH$2</f>
        <v>3.96</v>
      </c>
      <c r="BH8" s="101">
        <f>+'2grid'!BH8*EI$2</f>
        <v>3.96</v>
      </c>
      <c r="BI8" s="101">
        <f>+'2grid'!BI8*EJ$2</f>
        <v>3.96</v>
      </c>
      <c r="BJ8" s="101">
        <f>+'2grid'!BJ8*EK$2</f>
        <v>3.96</v>
      </c>
      <c r="BK8" s="101">
        <f>+'2grid'!BK8*EL$2</f>
        <v>3.96</v>
      </c>
      <c r="BL8" s="101">
        <f>+'2grid'!BL8*EM$2</f>
        <v>3.96</v>
      </c>
      <c r="BM8" s="101">
        <f>+'2grid'!BM8*EN$2</f>
        <v>3.96</v>
      </c>
      <c r="BN8" s="101">
        <f>+'2grid'!BN8*EO$2</f>
        <v>3.96</v>
      </c>
      <c r="BO8" s="101">
        <f>+'2grid'!BO8*EP$2</f>
        <v>3.96</v>
      </c>
      <c r="BP8" s="101">
        <f>+'2grid'!BP8*EQ$2</f>
        <v>3.96</v>
      </c>
      <c r="BQ8" s="101">
        <f>+'2grid'!BQ8*ER$2</f>
        <v>3.96</v>
      </c>
      <c r="BR8" s="101">
        <f>+'2grid'!BR8*ES$2</f>
        <v>3.96</v>
      </c>
      <c r="BS8" s="101">
        <f>+'2grid'!BS8*ET$2</f>
        <v>3.96</v>
      </c>
      <c r="BT8" s="101">
        <f>+'2grid'!BT8*EU$2</f>
        <v>3.96</v>
      </c>
      <c r="BU8" s="101">
        <f>+'2grid'!BU8*EV$2</f>
        <v>3.96</v>
      </c>
      <c r="BV8" s="101">
        <f>+'2grid'!BV8*EW$2</f>
        <v>3.96</v>
      </c>
      <c r="BW8" s="101">
        <f>+'2grid'!BW8*EX$2</f>
        <v>3.96</v>
      </c>
      <c r="BX8" s="101">
        <f>+'2grid'!BX8*EY$2</f>
        <v>3.96</v>
      </c>
      <c r="BY8" s="101">
        <f>+'2grid'!BY8*EZ$2</f>
        <v>3.96</v>
      </c>
      <c r="BZ8" s="101">
        <f>+'2grid'!BZ8*FA$2</f>
        <v>3.96</v>
      </c>
      <c r="CA8" s="101">
        <f>+'2grid'!CA8*FB$2</f>
        <v>3.96</v>
      </c>
    </row>
    <row r="9" spans="1:158" x14ac:dyDescent="0.2">
      <c r="A9" s="9">
        <v>31</v>
      </c>
      <c r="B9" s="101">
        <f>+'2grid'!B9*CC$2</f>
        <v>0</v>
      </c>
      <c r="C9" s="101">
        <f>+'2grid'!C9*CD$2</f>
        <v>0</v>
      </c>
      <c r="D9" s="101">
        <f>+'2grid'!D9*CE$2</f>
        <v>0</v>
      </c>
      <c r="E9" s="101">
        <f>+'2grid'!E9*CF$2</f>
        <v>0</v>
      </c>
      <c r="F9" s="101">
        <f>+'2grid'!F9*CG$2</f>
        <v>0</v>
      </c>
      <c r="G9" s="101">
        <f>+'2grid'!G9*CH$2</f>
        <v>0</v>
      </c>
      <c r="H9" s="101">
        <f>+'2grid'!H9*CI$2</f>
        <v>0</v>
      </c>
      <c r="I9" s="101">
        <f>+'2grid'!I9*CJ$2</f>
        <v>0</v>
      </c>
      <c r="J9" s="101">
        <f>+'2grid'!J9*CK$2</f>
        <v>11.085236541557554</v>
      </c>
      <c r="K9" s="101">
        <f>+'2grid'!K9*CL$2</f>
        <v>24.941782218504503</v>
      </c>
      <c r="L9" s="101">
        <f>+'2grid'!L9*CM$2</f>
        <v>64.663879825752417</v>
      </c>
      <c r="M9" s="101">
        <f>+'2grid'!M9*CN$2</f>
        <v>154.86727521293648</v>
      </c>
      <c r="N9" s="101">
        <f>+'2grid'!N9*CO$2</f>
        <v>180.05217700779028</v>
      </c>
      <c r="O9" s="101">
        <f>+'2grid'!O9*CP$2</f>
        <v>207.21110846027554</v>
      </c>
      <c r="P9" s="101">
        <f>+'2grid'!P9*CQ$2</f>
        <v>236.37766563637095</v>
      </c>
      <c r="Q9" s="101">
        <f>+'2grid'!Q9*CR$2</f>
        <v>267.55745436908978</v>
      </c>
      <c r="R9" s="101">
        <f>+'2grid'!R9*CS$2</f>
        <v>300.71805486701794</v>
      </c>
      <c r="S9" s="101">
        <f>+'2grid'!S9*CT$2</f>
        <v>335.77564721717056</v>
      </c>
      <c r="T9" s="101">
        <f>+'2grid'!T9*CU$2</f>
        <v>372.57692990992621</v>
      </c>
      <c r="U9" s="101">
        <f>+'2grid'!U9*CV$2</f>
        <v>405.29749219026792</v>
      </c>
      <c r="V9" s="101">
        <f>+'2grid'!V9*CW$2</f>
        <v>436.8805923360253</v>
      </c>
      <c r="W9" s="101">
        <f>+'2grid'!W9*CX$2</f>
        <v>665.93496522783551</v>
      </c>
      <c r="X9" s="101">
        <f>+'2grid'!X9*CY$2</f>
        <v>895.86863678406758</v>
      </c>
      <c r="Y9" s="101">
        <f>+'2grid'!Y9*CZ$2</f>
        <v>1120.6762694376587</v>
      </c>
      <c r="Z9" s="101">
        <f>+'2grid'!Z9*DA$2</f>
        <v>888.41593601027364</v>
      </c>
      <c r="AA9" s="101">
        <f>+'2grid'!AA9*DB$2</f>
        <v>1086.576492305574</v>
      </c>
      <c r="AB9" s="101">
        <f>+'2grid'!AB9*DC$2</f>
        <v>1253.2837823920597</v>
      </c>
      <c r="AC9" s="101">
        <f>+'2grid'!AC9*DD$2</f>
        <v>1366.483895167773</v>
      </c>
      <c r="AD9" s="101">
        <f>+'2grid'!AD9*DE$2</f>
        <v>890.54341003034131</v>
      </c>
      <c r="AE9" s="101">
        <f>+'2grid'!AE9*DF$2</f>
        <v>964.35803981682261</v>
      </c>
      <c r="AF9" s="101">
        <f>+'2grid'!AF9*DG$2</f>
        <v>1043.5213770317023</v>
      </c>
      <c r="AG9" s="101">
        <f>+'2grid'!AG9*DH$2</f>
        <v>1128.2993900965143</v>
      </c>
      <c r="AH9" s="101">
        <f>+'2grid'!AH9*DI$2</f>
        <v>1218.9457156958704</v>
      </c>
      <c r="AI9" s="101">
        <f>+'2grid'!AI9*DJ$2</f>
        <v>1315.6936673516971</v>
      </c>
      <c r="AJ9" s="101">
        <f>+'2grid'!AJ9*DK$2</f>
        <v>1418.7459444390854</v>
      </c>
      <c r="AK9" s="101">
        <f>+'2grid'!AK9*DL$2</f>
        <v>1528.261380311852</v>
      </c>
      <c r="AL9" s="101">
        <f>+'2grid'!AL9*DM$2</f>
        <v>1644.3378451565993</v>
      </c>
      <c r="AM9" s="101">
        <f>+'2grid'!AM9*DN$2</f>
        <v>1766.9901035710109</v>
      </c>
      <c r="AN9" s="101">
        <f>+'2grid'!AN9*DO$2</f>
        <v>1896.1209713937499</v>
      </c>
      <c r="AO9" s="101">
        <f>+'2grid'!AO9*DP$2</f>
        <v>2031.483444442938</v>
      </c>
      <c r="AP9" s="101">
        <f>+'2grid'!AP9*DQ$2</f>
        <v>2172.6304559628484</v>
      </c>
      <c r="AQ9" s="101">
        <f>+'2grid'!AQ9*DR$2</f>
        <v>2318.8473401789201</v>
      </c>
      <c r="AR9" s="101">
        <f>+'2grid'!AR9*DS$2</f>
        <v>2469.0595446593566</v>
      </c>
      <c r="AS9" s="101">
        <f>+'2grid'!AS9*DT$2</f>
        <v>2621.7039156825226</v>
      </c>
      <c r="AT9" s="101">
        <f>+'2grid'!AT9*DU$2</f>
        <v>2774.5445578643262</v>
      </c>
      <c r="AU9" s="101">
        <f>+'2grid'!AU9*DV$2</f>
        <v>2924.4009134388257</v>
      </c>
      <c r="AV9" s="101">
        <f>+'2grid'!AV9*DW$2</f>
        <v>3066.7298711440794</v>
      </c>
      <c r="AW9" s="101">
        <f>+'2grid'!AW9*DX$2</f>
        <v>3194.950036384565</v>
      </c>
      <c r="AX9" s="101">
        <f>+'2grid'!AX9*DY$2</f>
        <v>3278.6539207805058</v>
      </c>
      <c r="AY9" s="101">
        <f>+'2grid'!AY9*DZ$2</f>
        <v>3322.8842673780673</v>
      </c>
      <c r="AZ9" s="101">
        <f>+'2grid'!AZ9*EA$2</f>
        <v>3303.5242836703678</v>
      </c>
      <c r="BA9" s="101">
        <f>+'2grid'!BA9*EB$2</f>
        <v>3175.3288663668263</v>
      </c>
      <c r="BB9" s="101">
        <f>+'2grid'!BB9*EC$2</f>
        <v>2830.710958157847</v>
      </c>
      <c r="BC9" s="101">
        <f>+'2grid'!BC9*ED$2</f>
        <v>2170.2179341657206</v>
      </c>
      <c r="BD9" s="101">
        <f>+'2grid'!BD9*EE$2</f>
        <v>2270.4014676503971</v>
      </c>
      <c r="BE9" s="101">
        <f>+'2grid'!BE9*EF$2</f>
        <v>2331.4976163450624</v>
      </c>
      <c r="BF9" s="101">
        <f>+'2grid'!BF9*EG$2</f>
        <v>2381.005334846765</v>
      </c>
      <c r="BG9" s="101">
        <f>+'2grid'!BG9*EH$2</f>
        <v>2651.22</v>
      </c>
      <c r="BH9" s="101">
        <f>+'2grid'!BH9*EI$2</f>
        <v>2656.0709999999999</v>
      </c>
      <c r="BI9" s="101">
        <f>+'2grid'!BI9*EJ$2</f>
        <v>2654.8829999999998</v>
      </c>
      <c r="BJ9" s="101">
        <f>+'2grid'!BJ9*EK$2</f>
        <v>2663.3969999999999</v>
      </c>
      <c r="BK9" s="101">
        <f>+'2grid'!BK9*EL$2</f>
        <v>2664.4859999999999</v>
      </c>
      <c r="BL9" s="101">
        <f>+'2grid'!BL9*EM$2</f>
        <v>2666.9610000000002</v>
      </c>
      <c r="BM9" s="101">
        <f>+'2grid'!BM9*EN$2</f>
        <v>2666.6639999999998</v>
      </c>
      <c r="BN9" s="101">
        <f>+'2grid'!BN9*EO$2</f>
        <v>2651.0219999999999</v>
      </c>
      <c r="BO9" s="101">
        <f>+'2grid'!BO9*EP$2</f>
        <v>2642.31</v>
      </c>
      <c r="BP9" s="101">
        <f>+'2grid'!BP9*EQ$2</f>
        <v>2629.6379999999999</v>
      </c>
      <c r="BQ9" s="101">
        <f>+'2grid'!BQ9*ER$2</f>
        <v>2628.7470000000003</v>
      </c>
      <c r="BR9" s="101">
        <f>+'2grid'!BR9*ES$2</f>
        <v>2629.2420000000002</v>
      </c>
      <c r="BS9" s="101">
        <f>+'2grid'!BS9*ET$2</f>
        <v>2614.194</v>
      </c>
      <c r="BT9" s="101">
        <f>+'2grid'!BT9*EU$2</f>
        <v>2610.1019999999985</v>
      </c>
      <c r="BU9" s="101">
        <f>+'2grid'!BU9*EV$2</f>
        <v>2605.0177999999996</v>
      </c>
      <c r="BV9" s="101">
        <f>+'2grid'!BV9*EW$2</f>
        <v>2600.0817333333325</v>
      </c>
      <c r="BW9" s="101">
        <f>+'2grid'!BW9*EX$2</f>
        <v>2592.5549955555543</v>
      </c>
      <c r="BX9" s="101">
        <f>+'2grid'!BX9*EY$2</f>
        <v>2585.4464859259247</v>
      </c>
      <c r="BY9" s="101">
        <f>+'2grid'!BY9*EZ$2</f>
        <v>2581.1013707654301</v>
      </c>
      <c r="BZ9" s="101">
        <f>+'2grid'!BZ9*FA$2</f>
        <v>2574.5930149794217</v>
      </c>
      <c r="CA9" s="101">
        <f>+'2grid'!CA9*FB$2</f>
        <v>2568.1818811829876</v>
      </c>
    </row>
    <row r="10" spans="1:158" x14ac:dyDescent="0.2">
      <c r="A10" s="9">
        <v>32</v>
      </c>
      <c r="B10" s="101">
        <f>+'2grid'!B10*CC$2</f>
        <v>0</v>
      </c>
      <c r="C10" s="101">
        <f>+'2grid'!C10*CD$2</f>
        <v>0</v>
      </c>
      <c r="D10" s="101">
        <f>+'2grid'!D10*CE$2</f>
        <v>0</v>
      </c>
      <c r="E10" s="101">
        <f>+'2grid'!E10*CF$2</f>
        <v>0</v>
      </c>
      <c r="F10" s="101">
        <f>+'2grid'!F10*CG$2</f>
        <v>0</v>
      </c>
      <c r="G10" s="101">
        <f>+'2grid'!G10*CH$2</f>
        <v>0</v>
      </c>
      <c r="H10" s="101">
        <f>+'2grid'!H10*CI$2</f>
        <v>0</v>
      </c>
      <c r="I10" s="101">
        <f>+'2grid'!I10*CJ$2</f>
        <v>0</v>
      </c>
      <c r="J10" s="101">
        <f>+'2grid'!J10*CK$2</f>
        <v>0</v>
      </c>
      <c r="K10" s="101">
        <f>+'2grid'!K10*CL$2</f>
        <v>0</v>
      </c>
      <c r="L10" s="101">
        <f>+'2grid'!L10*CM$2</f>
        <v>0</v>
      </c>
      <c r="M10" s="101">
        <f>+'2grid'!M10*CN$2</f>
        <v>0</v>
      </c>
      <c r="N10" s="101">
        <f>+'2grid'!N10*CO$2</f>
        <v>0</v>
      </c>
      <c r="O10" s="101">
        <f>+'2grid'!O10*CP$2</f>
        <v>0</v>
      </c>
      <c r="P10" s="101">
        <f>+'2grid'!P10*CQ$2</f>
        <v>0</v>
      </c>
      <c r="Q10" s="101">
        <f>+'2grid'!Q10*CR$2</f>
        <v>0</v>
      </c>
      <c r="R10" s="101">
        <f>+'2grid'!R10*CS$2</f>
        <v>0</v>
      </c>
      <c r="S10" s="101">
        <f>+'2grid'!S10*CT$2</f>
        <v>0</v>
      </c>
      <c r="T10" s="101">
        <f>+'2grid'!T10*CU$2</f>
        <v>0</v>
      </c>
      <c r="U10" s="101">
        <f>+'2grid'!U10*CV$2</f>
        <v>0</v>
      </c>
      <c r="V10" s="101">
        <f>+'2grid'!V10*CW$2</f>
        <v>0</v>
      </c>
      <c r="W10" s="101">
        <f>+'2grid'!W10*CX$2</f>
        <v>0</v>
      </c>
      <c r="X10" s="101">
        <f>+'2grid'!X10*CY$2</f>
        <v>0</v>
      </c>
      <c r="Y10" s="101">
        <f>+'2grid'!Y10*CZ$2</f>
        <v>0</v>
      </c>
      <c r="Z10" s="101">
        <f>+'2grid'!Z10*DA$2</f>
        <v>0</v>
      </c>
      <c r="AA10" s="101">
        <f>+'2grid'!AA10*DB$2</f>
        <v>0</v>
      </c>
      <c r="AB10" s="101">
        <f>+'2grid'!AB10*DC$2</f>
        <v>198.30185811070032</v>
      </c>
      <c r="AC10" s="101">
        <f>+'2grid'!AC10*DD$2</f>
        <v>229.69573882964795</v>
      </c>
      <c r="AD10" s="101">
        <f>+'2grid'!AD10*DE$2</f>
        <v>259.04547714528667</v>
      </c>
      <c r="AE10" s="101">
        <f>+'2grid'!AE10*DF$2</f>
        <v>292.1077316694637</v>
      </c>
      <c r="AF10" s="101">
        <f>+'2grid'!AF10*DG$2</f>
        <v>329.34909534395263</v>
      </c>
      <c r="AG10" s="101">
        <f>+'2grid'!AG10*DH$2</f>
        <v>371.29460557165771</v>
      </c>
      <c r="AH10" s="101">
        <f>+'2grid'!AH10*DI$2</f>
        <v>418.53505999142703</v>
      </c>
      <c r="AI10" s="101">
        <f>+'2grid'!AI10*DJ$2</f>
        <v>471.73524968189383</v>
      </c>
      <c r="AJ10" s="101">
        <f>+'2grid'!AJ10*DK$2</f>
        <v>531.64322532488984</v>
      </c>
      <c r="AK10" s="101">
        <f>+'2grid'!AK10*DL$2</f>
        <v>599.10072650046516</v>
      </c>
      <c r="AL10" s="101">
        <f>+'2grid'!AL10*DM$2</f>
        <v>675.05492079814826</v>
      </c>
      <c r="AM10" s="101">
        <f>+'2grid'!AM10*DN$2</f>
        <v>760.57161805436556</v>
      </c>
      <c r="AN10" s="101">
        <f>+'2grid'!AN10*DO$2</f>
        <v>1191.0310172215802</v>
      </c>
      <c r="AO10" s="101">
        <f>+'2grid'!AO10*DP$2</f>
        <v>1714.3870692796438</v>
      </c>
      <c r="AP10" s="101">
        <f>+'2grid'!AP10*DQ$2</f>
        <v>2467.5294432858841</v>
      </c>
      <c r="AQ10" s="101">
        <f>+'2grid'!AQ10*DR$2</f>
        <v>3551.283564162974</v>
      </c>
      <c r="AR10" s="101">
        <f>+'2grid'!AR10*DS$2</f>
        <v>5110.6927248078937</v>
      </c>
      <c r="AS10" s="101">
        <f>+'2grid'!AS10*DT$2</f>
        <v>7354.4031641628644</v>
      </c>
      <c r="AT10" s="101">
        <f>+'2grid'!AT10*DU$2</f>
        <v>11042.656268686542</v>
      </c>
      <c r="AU10" s="101">
        <f>+'2grid'!AU10*DV$2</f>
        <v>16339.125443236067</v>
      </c>
      <c r="AV10" s="101">
        <f>+'2grid'!AV10*DW$2</f>
        <v>22823.549734039159</v>
      </c>
      <c r="AW10" s="101">
        <f>+'2grid'!AW10*DX$2</f>
        <v>37676.574830274658</v>
      </c>
      <c r="AX10" s="101">
        <f>+'2grid'!AX10*DY$2</f>
        <v>51535.116182321268</v>
      </c>
      <c r="AY10" s="101">
        <f>+'2grid'!AY10*DZ$2</f>
        <v>63927.377736329516</v>
      </c>
      <c r="AZ10" s="101">
        <f>+'2grid'!AZ10*EA$2</f>
        <v>74485.141114762053</v>
      </c>
      <c r="BA10" s="101">
        <f>+'2grid'!BA10*EB$2</f>
        <v>82631.810336152557</v>
      </c>
      <c r="BB10" s="101">
        <f>+'2grid'!BB10*EC$2</f>
        <v>95337.772687216362</v>
      </c>
      <c r="BC10" s="101">
        <f>+'2grid'!BC10*ED$2</f>
        <v>115279.71799999999</v>
      </c>
      <c r="BD10" s="101">
        <f>+'2grid'!BD10*EE$2</f>
        <v>100103.19</v>
      </c>
      <c r="BE10" s="101">
        <f>+'2grid'!BE10*EF$2</f>
        <v>99221.28</v>
      </c>
      <c r="BF10" s="101">
        <f>+'2grid'!BF10*EG$2</f>
        <v>98570.42</v>
      </c>
      <c r="BG10" s="101">
        <f>+'2grid'!BG10*EH$2</f>
        <v>98871.3</v>
      </c>
      <c r="BH10" s="101">
        <f>+'2grid'!BH10*EI$2</f>
        <v>98861.4</v>
      </c>
      <c r="BI10" s="101">
        <f>+'2grid'!BI10*EJ$2</f>
        <v>98849.52</v>
      </c>
      <c r="BJ10" s="101">
        <f>+'2grid'!BJ10*EK$2</f>
        <v>100188</v>
      </c>
      <c r="BK10" s="101">
        <f>+'2grid'!BK10*EL$2</f>
        <v>101544.3</v>
      </c>
      <c r="BL10" s="101">
        <f>+'2grid'!BL10*EM$2</f>
        <v>102861</v>
      </c>
      <c r="BM10" s="101">
        <f>+'2grid'!BM10*EN$2</f>
        <v>104197.5</v>
      </c>
      <c r="BN10" s="101">
        <f>+'2grid'!BN10*EO$2</f>
        <v>105534</v>
      </c>
      <c r="BO10" s="101">
        <f>+'2grid'!BO10*EP$2</f>
        <v>106920</v>
      </c>
      <c r="BP10" s="101">
        <f>+'2grid'!BP10*EQ$2</f>
        <v>107415</v>
      </c>
      <c r="BQ10" s="101">
        <f>+'2grid'!BQ10*ER$2</f>
        <v>107415</v>
      </c>
      <c r="BR10" s="101">
        <f>+'2grid'!BR10*ES$2</f>
        <v>107415</v>
      </c>
      <c r="BS10" s="101">
        <f>+'2grid'!BS10*ET$2</f>
        <v>107415</v>
      </c>
      <c r="BT10" s="101">
        <f>+'2grid'!BT10*EU$2</f>
        <v>108108</v>
      </c>
      <c r="BU10" s="101">
        <f>+'2grid'!BU10*EV$2</f>
        <v>108041.99999999999</v>
      </c>
      <c r="BV10" s="101">
        <f>+'2grid'!BV10*EW$2</f>
        <v>108156.39999999992</v>
      </c>
      <c r="BW10" s="101">
        <f>+'2grid'!BW10*EX$2</f>
        <v>108386.66666666658</v>
      </c>
      <c r="BX10" s="101">
        <f>+'2grid'!BX10*EY$2</f>
        <v>108622.16444444438</v>
      </c>
      <c r="BY10" s="101">
        <f>+'2grid'!BY10*EZ$2</f>
        <v>108820.3274074073</v>
      </c>
      <c r="BZ10" s="101">
        <f>+'2grid'!BZ10*FA$2</f>
        <v>108909.16612345669</v>
      </c>
      <c r="CA10" s="101">
        <f>+'2grid'!CA10*FB$2</f>
        <v>109145.76516872415</v>
      </c>
    </row>
    <row r="11" spans="1:158" x14ac:dyDescent="0.2">
      <c r="A11" s="9">
        <v>36</v>
      </c>
      <c r="B11" s="101">
        <f>+'2grid'!B11*CC$2</f>
        <v>0</v>
      </c>
      <c r="C11" s="101">
        <f>+'2grid'!C11*CD$2</f>
        <v>0</v>
      </c>
      <c r="D11" s="101">
        <f>+'2grid'!D11*CE$2</f>
        <v>0</v>
      </c>
      <c r="E11" s="101">
        <f>+'2grid'!E11*CF$2</f>
        <v>0</v>
      </c>
      <c r="F11" s="101">
        <f>+'2grid'!F11*CG$2</f>
        <v>0</v>
      </c>
      <c r="G11" s="101">
        <f>+'2grid'!G11*CH$2</f>
        <v>0</v>
      </c>
      <c r="H11" s="101">
        <f>+'2grid'!H11*CI$2</f>
        <v>0</v>
      </c>
      <c r="I11" s="101">
        <f>+'2grid'!I11*CJ$2</f>
        <v>0</v>
      </c>
      <c r="J11" s="101">
        <f>+'2grid'!J11*CK$2</f>
        <v>0</v>
      </c>
      <c r="K11" s="101">
        <f>+'2grid'!K11*CL$2</f>
        <v>0</v>
      </c>
      <c r="L11" s="101">
        <f>+'2grid'!L11*CM$2</f>
        <v>0</v>
      </c>
      <c r="M11" s="101">
        <f>+'2grid'!M11*CN$2</f>
        <v>0</v>
      </c>
      <c r="N11" s="101">
        <f>+'2grid'!N11*CO$2</f>
        <v>0</v>
      </c>
      <c r="O11" s="101">
        <f>+'2grid'!O11*CP$2</f>
        <v>0</v>
      </c>
      <c r="P11" s="101">
        <f>+'2grid'!P11*CQ$2</f>
        <v>0</v>
      </c>
      <c r="Q11" s="101">
        <f>+'2grid'!Q11*CR$2</f>
        <v>0</v>
      </c>
      <c r="R11" s="101">
        <f>+'2grid'!R11*CS$2</f>
        <v>0</v>
      </c>
      <c r="S11" s="101">
        <f>+'2grid'!S11*CT$2</f>
        <v>0</v>
      </c>
      <c r="T11" s="101">
        <f>+'2grid'!T11*CU$2</f>
        <v>0</v>
      </c>
      <c r="U11" s="101">
        <f>+'2grid'!U11*CV$2</f>
        <v>0</v>
      </c>
      <c r="V11" s="101">
        <f>+'2grid'!V11*CW$2</f>
        <v>0</v>
      </c>
      <c r="W11" s="101">
        <f>+'2grid'!W11*CX$2</f>
        <v>0</v>
      </c>
      <c r="X11" s="101">
        <f>+'2grid'!X11*CY$2</f>
        <v>0</v>
      </c>
      <c r="Y11" s="101">
        <f>+'2grid'!Y11*CZ$2</f>
        <v>0</v>
      </c>
      <c r="Z11" s="101">
        <f>+'2grid'!Z11*DA$2</f>
        <v>0</v>
      </c>
      <c r="AA11" s="101">
        <f>+'2grid'!AA11*DB$2</f>
        <v>0</v>
      </c>
      <c r="AB11" s="101">
        <f>+'2grid'!AB11*DC$2</f>
        <v>0</v>
      </c>
      <c r="AC11" s="101">
        <f>+'2grid'!AC11*DD$2</f>
        <v>0</v>
      </c>
      <c r="AD11" s="101">
        <f>+'2grid'!AD11*DE$2</f>
        <v>0</v>
      </c>
      <c r="AE11" s="101">
        <f>+'2grid'!AE11*DF$2</f>
        <v>0</v>
      </c>
      <c r="AF11" s="101">
        <f>+'2grid'!AF11*DG$2</f>
        <v>0</v>
      </c>
      <c r="AG11" s="101">
        <f>+'2grid'!AG11*DH$2</f>
        <v>0</v>
      </c>
      <c r="AH11" s="101">
        <f>+'2grid'!AH11*DI$2</f>
        <v>0</v>
      </c>
      <c r="AI11" s="101">
        <f>+'2grid'!AI11*DJ$2</f>
        <v>0</v>
      </c>
      <c r="AJ11" s="101">
        <f>+'2grid'!AJ11*DK$2</f>
        <v>0</v>
      </c>
      <c r="AK11" s="101">
        <f>+'2grid'!AK11*DL$2</f>
        <v>0</v>
      </c>
      <c r="AL11" s="101">
        <f>+'2grid'!AL11*DM$2</f>
        <v>2306.6482506254447</v>
      </c>
      <c r="AM11" s="101">
        <f>+'2grid'!AM11*DN$2</f>
        <v>4669.7471180203656</v>
      </c>
      <c r="AN11" s="101">
        <f>+'2grid'!AN11*DO$2</f>
        <v>6386.5862258467341</v>
      </c>
      <c r="AO11" s="101">
        <f>+'2grid'!AO11*DP$2</f>
        <v>7712.0160347811261</v>
      </c>
      <c r="AP11" s="101">
        <f>+'2grid'!AP11*DQ$2</f>
        <v>8722.6092997528176</v>
      </c>
      <c r="AQ11" s="101">
        <f>+'2grid'!AQ11*DR$2</f>
        <v>9548.1781293751337</v>
      </c>
      <c r="AR11" s="101">
        <f>+'2grid'!AR11*DS$2</f>
        <v>11225.537520359665</v>
      </c>
      <c r="AS11" s="101">
        <f>+'2grid'!AS11*DT$2</f>
        <v>16807.20323796682</v>
      </c>
      <c r="AT11" s="101">
        <f>+'2grid'!AT11*DU$2</f>
        <v>27145.634523109857</v>
      </c>
      <c r="AU11" s="101">
        <f>+'2grid'!AU11*DV$2</f>
        <v>39527.168579239908</v>
      </c>
      <c r="AV11" s="101">
        <f>+'2grid'!AV11*DW$2</f>
        <v>61508.748262521927</v>
      </c>
      <c r="AW11" s="101">
        <f>+'2grid'!AW11*DX$2</f>
        <v>89388.083041271704</v>
      </c>
      <c r="AX11" s="101">
        <f>+'2grid'!AX11*DY$2</f>
        <v>122252.54481391201</v>
      </c>
      <c r="AY11" s="101">
        <f>+'2grid'!AY11*DZ$2</f>
        <v>161614.19313865039</v>
      </c>
      <c r="AZ11" s="101">
        <f>+'2grid'!AZ11*EA$2</f>
        <v>209537.25177811805</v>
      </c>
      <c r="BA11" s="101">
        <f>+'2grid'!BA11*EB$2</f>
        <v>256118.4330533655</v>
      </c>
      <c r="BB11" s="101">
        <f>+'2grid'!BB11*EC$2</f>
        <v>319942.00097041193</v>
      </c>
      <c r="BC11" s="101">
        <f>+'2grid'!BC11*ED$2</f>
        <v>420027.76</v>
      </c>
      <c r="BD11" s="101">
        <f>+'2grid'!BD11*EE$2</f>
        <v>430320</v>
      </c>
      <c r="BE11" s="101">
        <f>+'2grid'!BE11*EF$2</f>
        <v>430842.68</v>
      </c>
      <c r="BF11" s="101">
        <f>+'2grid'!BF11*EG$2</f>
        <v>410570.4</v>
      </c>
      <c r="BG11" s="101">
        <f>+'2grid'!BG11*EH$2</f>
        <v>403821</v>
      </c>
      <c r="BH11" s="101">
        <f>+'2grid'!BH11*EI$2</f>
        <v>401517.27</v>
      </c>
      <c r="BI11" s="101">
        <f>+'2grid'!BI11*EJ$2</f>
        <v>394887.24</v>
      </c>
      <c r="BJ11" s="101">
        <f>+'2grid'!BJ11*EK$2</f>
        <v>388203.75</v>
      </c>
      <c r="BK11" s="101">
        <f>+'2grid'!BK11*EL$2</f>
        <v>388109.7</v>
      </c>
      <c r="BL11" s="101">
        <f>+'2grid'!BL11*EM$2</f>
        <v>391452.93</v>
      </c>
      <c r="BM11" s="101">
        <f>+'2grid'!BM11*EN$2</f>
        <v>382991.4</v>
      </c>
      <c r="BN11" s="101">
        <f>+'2grid'!BN11*EO$2</f>
        <v>377109.81</v>
      </c>
      <c r="BO11" s="101">
        <f>+'2grid'!BO11*EP$2</f>
        <v>369184.86</v>
      </c>
      <c r="BP11" s="101">
        <f>+'2grid'!BP11*EQ$2</f>
        <v>359387.82</v>
      </c>
      <c r="BQ11" s="101">
        <f>+'2grid'!BQ11*ER$2</f>
        <v>352055.88</v>
      </c>
      <c r="BR11" s="101">
        <f>+'2grid'!BR11*ES$2</f>
        <v>357978.65399999998</v>
      </c>
      <c r="BS11" s="101">
        <f>+'2grid'!BS11*ET$2</f>
        <v>354401.19</v>
      </c>
      <c r="BT11" s="101">
        <f>+'2grid'!BT11*EU$2</f>
        <v>346237.00320000091</v>
      </c>
      <c r="BU11" s="101">
        <f>+'2grid'!BU11*EV$2</f>
        <v>344163.261200001</v>
      </c>
      <c r="BV11" s="101">
        <f>+'2grid'!BV11*EW$2</f>
        <v>342654.94589333428</v>
      </c>
      <c r="BW11" s="101">
        <f>+'2grid'!BW11*EX$2</f>
        <v>339920.31880889036</v>
      </c>
      <c r="BX11" s="101">
        <f>+'2grid'!BX11*EY$2</f>
        <v>334798.81382281706</v>
      </c>
      <c r="BY11" s="101">
        <f>+'2grid'!BY11*EZ$2</f>
        <v>331848.89721758239</v>
      </c>
      <c r="BZ11" s="101">
        <f>+'2grid'!BZ11*FA$2</f>
        <v>329660.35677762871</v>
      </c>
      <c r="CA11" s="101">
        <f>+'2grid'!CA11*FB$2</f>
        <v>326169.01497419004</v>
      </c>
    </row>
    <row r="12" spans="1:158" x14ac:dyDescent="0.2">
      <c r="A12" s="9">
        <v>40</v>
      </c>
      <c r="B12" s="101">
        <f>+'2grid'!B12*CC$2</f>
        <v>0</v>
      </c>
      <c r="C12" s="101">
        <f>+'2grid'!C12*CD$2</f>
        <v>0</v>
      </c>
      <c r="D12" s="101">
        <f>+'2grid'!D12*CE$2</f>
        <v>0</v>
      </c>
      <c r="E12" s="101">
        <f>+'2grid'!E12*CF$2</f>
        <v>0</v>
      </c>
      <c r="F12" s="101">
        <f>+'2grid'!F12*CG$2</f>
        <v>0</v>
      </c>
      <c r="G12" s="101">
        <f>+'2grid'!G12*CH$2</f>
        <v>0</v>
      </c>
      <c r="H12" s="101">
        <f>+'2grid'!H12*CI$2</f>
        <v>0.63572805288475887</v>
      </c>
      <c r="I12" s="101">
        <f>+'2grid'!I12*CJ$2</f>
        <v>1.4833654567311043</v>
      </c>
      <c r="J12" s="101">
        <f>+'2grid'!J12*CK$2</f>
        <v>3.3905496153853796</v>
      </c>
      <c r="K12" s="101">
        <f>+'2grid'!K12*CL$2</f>
        <v>7.6287366346171055</v>
      </c>
      <c r="L12" s="101">
        <f>+'2grid'!L12*CM$2</f>
        <v>42.381870192317251</v>
      </c>
      <c r="M12" s="101">
        <f>+'2grid'!M12*CN$2</f>
        <v>52.104769824672395</v>
      </c>
      <c r="N12" s="101">
        <f>+'2grid'!N12*CO$2</f>
        <v>62.824889932140849</v>
      </c>
      <c r="O12" s="101">
        <f>+'2grid'!O12*CP$2</f>
        <v>63.074195050919215</v>
      </c>
      <c r="P12" s="101">
        <f>+'2grid'!P12*CQ$2</f>
        <v>62.326279694584194</v>
      </c>
      <c r="Q12" s="101">
        <f>+'2grid'!Q12*CR$2</f>
        <v>60.581143863135829</v>
      </c>
      <c r="R12" s="101">
        <f>+'2grid'!R12*CS$2</f>
        <v>57.83878755657414</v>
      </c>
      <c r="S12" s="101">
        <f>+'2grid'!S12*CT$2</f>
        <v>69.556128139155973</v>
      </c>
      <c r="T12" s="101">
        <f>+'2grid'!T12*CU$2</f>
        <v>82.270689196851137</v>
      </c>
      <c r="U12" s="101">
        <f>+'2grid'!U12*CV$2</f>
        <v>104.70814988690144</v>
      </c>
      <c r="V12" s="101">
        <f>+'2grid'!V12*CW$2</f>
        <v>129.14005152717843</v>
      </c>
      <c r="W12" s="101">
        <f>+'2grid'!W12*CX$2</f>
        <v>175.01219338239241</v>
      </c>
      <c r="X12" s="101">
        <f>+'2grid'!X12*CY$2</f>
        <v>255.5377467477953</v>
      </c>
      <c r="Y12" s="101">
        <f>+'2grid'!Y12*CZ$2</f>
        <v>428.80480429873921</v>
      </c>
      <c r="Z12" s="101">
        <f>+'2grid'!Z12*DA$2</f>
        <v>280.46825862562901</v>
      </c>
      <c r="AA12" s="101">
        <f>+'2grid'!AA12*DB$2</f>
        <v>468.69362330327311</v>
      </c>
      <c r="AB12" s="101">
        <f>+'2grid'!AB12*DC$2</f>
        <v>513.06993444581701</v>
      </c>
      <c r="AC12" s="101">
        <f>+'2grid'!AC12*DD$2</f>
        <v>1100.3837491423653</v>
      </c>
      <c r="AD12" s="101">
        <f>+'2grid'!AD12*DE$2</f>
        <v>1155.4979611028639</v>
      </c>
      <c r="AE12" s="101">
        <f>+'2grid'!AE12*DF$2</f>
        <v>1213.1625716514934</v>
      </c>
      <c r="AF12" s="101">
        <f>+'2grid'!AF12*DG$2</f>
        <v>1273.4900826164658</v>
      </c>
      <c r="AG12" s="101">
        <f>+'2grid'!AG12*DH$2</f>
        <v>1336.597801603571</v>
      </c>
      <c r="AH12" s="101">
        <f>+'2grid'!AH12*DI$2</f>
        <v>1402.6080426088502</v>
      </c>
      <c r="AI12" s="101">
        <f>+'2grid'!AI12*DJ$2</f>
        <v>1471.6483348616173</v>
      </c>
      <c r="AJ12" s="101">
        <f>+'2grid'!AJ12*DK$2</f>
        <v>1543.8516402309554</v>
      </c>
      <c r="AK12" s="101">
        <f>+'2grid'!AK12*DL$2</f>
        <v>1619.3565795421368</v>
      </c>
      <c r="AL12" s="101">
        <f>+'2grid'!AL12*DM$2</f>
        <v>1698.3076681632997</v>
      </c>
      <c r="AM12" s="101">
        <f>+'2grid'!AM12*DN$2</f>
        <v>1780.8555612371142</v>
      </c>
      <c r="AN12" s="101">
        <f>+'2grid'!AN12*DO$2</f>
        <v>1867.1573089471726</v>
      </c>
      <c r="AO12" s="101">
        <f>+'2grid'!AO12*DP$2</f>
        <v>1957.3766222244128</v>
      </c>
      <c r="AP12" s="101">
        <f>+'2grid'!AP12*DQ$2</f>
        <v>2051.6841493150891</v>
      </c>
      <c r="AQ12" s="101">
        <f>+'2grid'!AQ12*DR$2</f>
        <v>2150.2577636486449</v>
      </c>
      <c r="AR12" s="101">
        <f>+'2grid'!AR12*DS$2</f>
        <v>2253.2828634613502</v>
      </c>
      <c r="AS12" s="101">
        <f>+'2grid'!AS12*DT$2</f>
        <v>2285.1748643149767</v>
      </c>
      <c r="AT12" s="101">
        <f>+'2grid'!AT12*DU$2</f>
        <v>2317.2383911842985</v>
      </c>
      <c r="AU12" s="101">
        <f>+'2grid'!AU12*DV$2</f>
        <v>2349.4741875642117</v>
      </c>
      <c r="AV12" s="101">
        <f>+'2grid'!AV12*DW$2</f>
        <v>2381.8829998709671</v>
      </c>
      <c r="AW12" s="101">
        <f>+'2grid'!AW12*DX$2</f>
        <v>2414.4655774530174</v>
      </c>
      <c r="AX12" s="101">
        <f>+'2grid'!AX12*DY$2</f>
        <v>2431.9275308981455</v>
      </c>
      <c r="AY12" s="101">
        <f>+'2grid'!AY12*DZ$2</f>
        <v>2449.4727101644803</v>
      </c>
      <c r="AZ12" s="101">
        <f>+'2grid'!AZ12*EA$2</f>
        <v>2365.0963015680004</v>
      </c>
      <c r="BA12" s="101">
        <f>+'2grid'!BA12*EB$2</f>
        <v>2283.5869056000001</v>
      </c>
      <c r="BB12" s="101">
        <f>+'2grid'!BB12*EC$2</f>
        <v>2204.8487999999998</v>
      </c>
      <c r="BC12" s="101">
        <f>+'2grid'!BC12*ED$2</f>
        <v>2236.3040000000001</v>
      </c>
      <c r="BD12" s="101">
        <f>+'2grid'!BD12*EE$2</f>
        <v>2166.27</v>
      </c>
      <c r="BE12" s="101">
        <f>+'2grid'!BE12*EF$2</f>
        <v>2003.28</v>
      </c>
      <c r="BF12" s="101">
        <f>+'2grid'!BF12*EG$2</f>
        <v>1967.07</v>
      </c>
      <c r="BG12" s="101">
        <f>+'2grid'!BG12*EH$2</f>
        <v>1900.8</v>
      </c>
      <c r="BH12" s="101">
        <f>+'2grid'!BH12*EI$2</f>
        <v>1898.82</v>
      </c>
      <c r="BI12" s="101">
        <f>+'2grid'!BI12*EJ$2</f>
        <v>1898.82</v>
      </c>
      <c r="BJ12" s="101">
        <f>+'2grid'!BJ12*EK$2</f>
        <v>1898.82</v>
      </c>
      <c r="BK12" s="101">
        <f>+'2grid'!BK12*EL$2</f>
        <v>1791.9</v>
      </c>
      <c r="BL12" s="101">
        <f>+'2grid'!BL12*EM$2</f>
        <v>1791.9</v>
      </c>
      <c r="BM12" s="101">
        <f>+'2grid'!BM12*EN$2</f>
        <v>1772.1</v>
      </c>
      <c r="BN12" s="101">
        <f>+'2grid'!BN12*EO$2</f>
        <v>1772.1</v>
      </c>
      <c r="BO12" s="101">
        <f>+'2grid'!BO12*EP$2</f>
        <v>1713.69</v>
      </c>
      <c r="BP12" s="101">
        <f>+'2grid'!BP12*EQ$2</f>
        <v>1713.69</v>
      </c>
      <c r="BQ12" s="101">
        <f>+'2grid'!BQ12*ER$2</f>
        <v>1713.69</v>
      </c>
      <c r="BR12" s="101">
        <f>+'2grid'!BR12*ES$2</f>
        <v>1723.59</v>
      </c>
      <c r="BS12" s="101">
        <f>+'2grid'!BS12*ET$2</f>
        <v>1722.6</v>
      </c>
      <c r="BT12" s="101">
        <f>+'2grid'!BT12*EU$2</f>
        <v>1704.78</v>
      </c>
      <c r="BU12" s="101">
        <f>+'2grid'!BU12*EV$2</f>
        <v>1714.548</v>
      </c>
      <c r="BV12" s="101">
        <f>+'2grid'!BV12*EW$2</f>
        <v>1713.14</v>
      </c>
      <c r="BW12" s="101">
        <f>+'2grid'!BW12*EX$2</f>
        <v>1710.6217333333334</v>
      </c>
      <c r="BX12" s="101">
        <f>+'2grid'!BX12*EY$2</f>
        <v>1706.5346222222227</v>
      </c>
      <c r="BY12" s="101">
        <f>+'2grid'!BY12*EZ$2</f>
        <v>1705.616423703704</v>
      </c>
      <c r="BZ12" s="101">
        <f>+'2grid'!BZ12*FA$2</f>
        <v>1706.9691683950618</v>
      </c>
      <c r="CA12" s="101">
        <f>+'2grid'!CA12*FB$2</f>
        <v>1703.1164581399178</v>
      </c>
    </row>
    <row r="13" spans="1:158" x14ac:dyDescent="0.2">
      <c r="A13" s="9">
        <v>44</v>
      </c>
      <c r="B13" s="101">
        <f>+'2grid'!B13*CC$2</f>
        <v>0</v>
      </c>
      <c r="C13" s="101">
        <f>+'2grid'!C13*CD$2</f>
        <v>0</v>
      </c>
      <c r="D13" s="101">
        <f>+'2grid'!D13*CE$2</f>
        <v>0</v>
      </c>
      <c r="E13" s="101">
        <f>+'2grid'!E13*CF$2</f>
        <v>0</v>
      </c>
      <c r="F13" s="101">
        <f>+'2grid'!F13*CG$2</f>
        <v>0</v>
      </c>
      <c r="G13" s="101">
        <f>+'2grid'!G13*CH$2</f>
        <v>0</v>
      </c>
      <c r="H13" s="101">
        <f>+'2grid'!H13*CI$2</f>
        <v>0</v>
      </c>
      <c r="I13" s="101">
        <f>+'2grid'!I13*CJ$2</f>
        <v>0</v>
      </c>
      <c r="J13" s="101">
        <f>+'2grid'!J13*CK$2</f>
        <v>0</v>
      </c>
      <c r="K13" s="101">
        <f>+'2grid'!K13*CL$2</f>
        <v>0</v>
      </c>
      <c r="L13" s="101">
        <f>+'2grid'!L13*CM$2</f>
        <v>0</v>
      </c>
      <c r="M13" s="101">
        <f>+'2grid'!M13*CN$2</f>
        <v>0</v>
      </c>
      <c r="N13" s="101">
        <f>+'2grid'!N13*CO$2</f>
        <v>0</v>
      </c>
      <c r="O13" s="101">
        <f>+'2grid'!O13*CP$2</f>
        <v>0</v>
      </c>
      <c r="P13" s="101">
        <f>+'2grid'!P13*CQ$2</f>
        <v>0</v>
      </c>
      <c r="Q13" s="101">
        <f>+'2grid'!Q13*CR$2</f>
        <v>0</v>
      </c>
      <c r="R13" s="101">
        <f>+'2grid'!R13*CS$2</f>
        <v>0</v>
      </c>
      <c r="S13" s="101">
        <f>+'2grid'!S13*CT$2</f>
        <v>0</v>
      </c>
      <c r="T13" s="101">
        <f>+'2grid'!T13*CU$2</f>
        <v>0</v>
      </c>
      <c r="U13" s="101">
        <f>+'2grid'!U13*CV$2</f>
        <v>0</v>
      </c>
      <c r="V13" s="101">
        <f>+'2grid'!V13*CW$2</f>
        <v>0</v>
      </c>
      <c r="W13" s="101">
        <f>+'2grid'!W13*CX$2</f>
        <v>0</v>
      </c>
      <c r="X13" s="101">
        <f>+'2grid'!X13*CY$2</f>
        <v>0</v>
      </c>
      <c r="Y13" s="101">
        <f>+'2grid'!Y13*CZ$2</f>
        <v>0</v>
      </c>
      <c r="Z13" s="101">
        <f>+'2grid'!Z13*DA$2</f>
        <v>0</v>
      </c>
      <c r="AA13" s="101">
        <f>+'2grid'!AA13*DB$2</f>
        <v>0</v>
      </c>
      <c r="AB13" s="101">
        <f>+'2grid'!AB13*DC$2</f>
        <v>0.37243715258695681</v>
      </c>
      <c r="AC13" s="101">
        <f>+'2grid'!AC13*DD$2</f>
        <v>0.63431782203121778</v>
      </c>
      <c r="AD13" s="101">
        <f>+'2grid'!AD13*DE$2</f>
        <v>0.72931900799573646</v>
      </c>
      <c r="AE13" s="101">
        <f>+'2grid'!AE13*DF$2</f>
        <v>0.83753082658613542</v>
      </c>
      <c r="AF13" s="101">
        <f>+'2grid'!AF13*DG$2</f>
        <v>0.96069712461350854</v>
      </c>
      <c r="AG13" s="101">
        <f>+'2grid'!AG13*DH$2</f>
        <v>1.1007832373193893</v>
      </c>
      <c r="AH13" s="101">
        <f>+'2grid'!AH13*DI$2</f>
        <v>1.2600032967725188</v>
      </c>
      <c r="AI13" s="101">
        <f>+'2grid'!AI13*DJ$2</f>
        <v>1.4408508287798683</v>
      </c>
      <c r="AJ13" s="101">
        <f>+'2grid'!AJ13*DK$2</f>
        <v>1.64613302679614</v>
      </c>
      <c r="AK13" s="101">
        <f>+'2grid'!AK13*DL$2</f>
        <v>1.8790091364848154</v>
      </c>
      <c r="AL13" s="101">
        <f>+'2grid'!AL13*DM$2</f>
        <v>2.1430334349345261</v>
      </c>
      <c r="AM13" s="101">
        <f>+'2grid'!AM13*DN$2</f>
        <v>2.4422033446547311</v>
      </c>
      <c r="AN13" s="101">
        <f>+'2grid'!AN13*DO$2</f>
        <v>2.7810132850181351</v>
      </c>
      <c r="AO13" s="101">
        <f>+'2grid'!AO13*DP$2</f>
        <v>2.978034589214825</v>
      </c>
      <c r="AP13" s="101">
        <f>+'2grid'!AP13*DQ$2</f>
        <v>3.18678497950425</v>
      </c>
      <c r="AQ13" s="101">
        <f>+'2grid'!AQ13*DR$2</f>
        <v>3.083960764866609</v>
      </c>
      <c r="AR13" s="101">
        <f>+'2grid'!AR13*DS$2</f>
        <v>2.9650174346443769</v>
      </c>
      <c r="AS13" s="101">
        <f>+'2grid'!AS13*DT$2</f>
        <v>2.8288038537345339</v>
      </c>
      <c r="AT13" s="101">
        <f>+'2grid'!AT13*DU$2</f>
        <v>2.9575340412218947</v>
      </c>
      <c r="AU13" s="101">
        <f>+'2grid'!AU13*DV$2</f>
        <v>3.0575890888312083</v>
      </c>
      <c r="AV13" s="101">
        <f>+'2grid'!AV13*DW$2</f>
        <v>3.1170454524062863</v>
      </c>
      <c r="AW13" s="101">
        <f>+'2grid'!AW13*DX$2</f>
        <v>3.1210004249162075</v>
      </c>
      <c r="AX13" s="101">
        <f>+'2grid'!AX13*DY$2</f>
        <v>3.0318733782559999</v>
      </c>
      <c r="AY13" s="101">
        <f>+'2grid'!AY13*DZ$2</f>
        <v>3.115346183649935</v>
      </c>
      <c r="AZ13" s="101">
        <f>+'2grid'!AZ13*EA$2</f>
        <v>3.0438567726054839</v>
      </c>
      <c r="BA13" s="101">
        <f>+'2grid'!BA13*EB$2</f>
        <v>2.7329053533177432</v>
      </c>
      <c r="BB13" s="101">
        <f>+'2grid'!BB13*EC$2</f>
        <v>2.0649769682946149</v>
      </c>
      <c r="BC13" s="101">
        <f>+'2grid'!BC13*ED$2</f>
        <v>0.97399999999999998</v>
      </c>
      <c r="BD13" s="101">
        <f>+'2grid'!BD13*EE$2</f>
        <v>0.97799999999999998</v>
      </c>
      <c r="BE13" s="101">
        <f>+'2grid'!BE13*EF$2</f>
        <v>1.964</v>
      </c>
      <c r="BF13" s="101">
        <f>+'2grid'!BF13*EG$2</f>
        <v>1.972</v>
      </c>
      <c r="BG13" s="101">
        <f>+'2grid'!BG13*EH$2</f>
        <v>1.98</v>
      </c>
      <c r="BH13" s="101">
        <f>+'2grid'!BH13*EI$2</f>
        <v>1.98</v>
      </c>
      <c r="BI13" s="101">
        <f>+'2grid'!BI13*EJ$2</f>
        <v>1.98</v>
      </c>
      <c r="BJ13" s="101">
        <f>+'2grid'!BJ13*EK$2</f>
        <v>1.98</v>
      </c>
      <c r="BK13" s="101">
        <f>+'2grid'!BK13*EL$2</f>
        <v>1.98</v>
      </c>
      <c r="BL13" s="101">
        <f>+'2grid'!BL13*EM$2</f>
        <v>1.98</v>
      </c>
      <c r="BM13" s="101">
        <f>+'2grid'!BM13*EN$2</f>
        <v>1.98</v>
      </c>
      <c r="BN13" s="101">
        <f>+'2grid'!BN13*EO$2</f>
        <v>1.98</v>
      </c>
      <c r="BO13" s="101">
        <f>+'2grid'!BO13*EP$2</f>
        <v>1.98</v>
      </c>
      <c r="BP13" s="101">
        <f>+'2grid'!BP13*EQ$2</f>
        <v>1.98</v>
      </c>
      <c r="BQ13" s="101">
        <f>+'2grid'!BQ13*ER$2</f>
        <v>1.98</v>
      </c>
      <c r="BR13" s="101">
        <f>+'2grid'!BR13*ES$2</f>
        <v>1.98</v>
      </c>
      <c r="BS13" s="101">
        <f>+'2grid'!BS13*ET$2</f>
        <v>1.98</v>
      </c>
      <c r="BT13" s="101">
        <f>+'2grid'!BT13*EU$2</f>
        <v>1.98</v>
      </c>
      <c r="BU13" s="101">
        <f>+'2grid'!BU13*EV$2</f>
        <v>1.98</v>
      </c>
      <c r="BV13" s="101">
        <f>+'2grid'!BV13*EW$2</f>
        <v>1.98</v>
      </c>
      <c r="BW13" s="101">
        <f>+'2grid'!BW13*EX$2</f>
        <v>1.98</v>
      </c>
      <c r="BX13" s="101">
        <f>+'2grid'!BX13*EY$2</f>
        <v>1.98</v>
      </c>
      <c r="BY13" s="101">
        <f>+'2grid'!BY13*EZ$2</f>
        <v>1.98</v>
      </c>
      <c r="BZ13" s="101">
        <f>+'2grid'!BZ13*FA$2</f>
        <v>1.98</v>
      </c>
      <c r="CA13" s="101">
        <f>+'2grid'!CA13*FB$2</f>
        <v>1.98</v>
      </c>
    </row>
    <row r="14" spans="1:158" x14ac:dyDescent="0.2">
      <c r="A14" s="9">
        <v>48</v>
      </c>
      <c r="B14" s="101">
        <f>+'2grid'!B14*CC$2</f>
        <v>0</v>
      </c>
      <c r="C14" s="101">
        <f>+'2grid'!C14*CD$2</f>
        <v>0</v>
      </c>
      <c r="D14" s="101">
        <f>+'2grid'!D14*CE$2</f>
        <v>0</v>
      </c>
      <c r="E14" s="101">
        <f>+'2grid'!E14*CF$2</f>
        <v>0</v>
      </c>
      <c r="F14" s="101">
        <f>+'2grid'!F14*CG$2</f>
        <v>0</v>
      </c>
      <c r="G14" s="101">
        <f>+'2grid'!G14*CH$2</f>
        <v>0</v>
      </c>
      <c r="H14" s="101">
        <f>+'2grid'!H14*CI$2</f>
        <v>0</v>
      </c>
      <c r="I14" s="101">
        <f>+'2grid'!I14*CJ$2</f>
        <v>0</v>
      </c>
      <c r="J14" s="101">
        <f>+'2grid'!J14*CK$2</f>
        <v>9.3288977992774566E-2</v>
      </c>
      <c r="K14" s="101">
        <f>+'2grid'!K14*CL$2</f>
        <v>0.20990020048374278</v>
      </c>
      <c r="L14" s="101">
        <f>+'2grid'!L14*CM$2</f>
        <v>0.30494617882338054</v>
      </c>
      <c r="M14" s="101">
        <f>+'2grid'!M14*CN$2</f>
        <v>0.37214373339811069</v>
      </c>
      <c r="N14" s="101">
        <f>+'2grid'!N14*CO$2</f>
        <v>0.44868434264248563</v>
      </c>
      <c r="O14" s="101">
        <f>+'2grid'!O14*CP$2</f>
        <v>0.53548427490800565</v>
      </c>
      <c r="P14" s="101">
        <f>+'2grid'!P14*CQ$2</f>
        <v>0.63347703918226728</v>
      </c>
      <c r="Q14" s="101">
        <f>+'2grid'!Q14*CR$2</f>
        <v>0.74358695794662888</v>
      </c>
      <c r="R14" s="101">
        <f>+'2grid'!R14*CS$2</f>
        <v>0.86669021836451898</v>
      </c>
      <c r="S14" s="101">
        <f>+'2grid'!S14*CT$2</f>
        <v>1.0035581510094869</v>
      </c>
      <c r="T14" s="101">
        <f>+'2grid'!T14*CU$2</f>
        <v>1.1547749374845302</v>
      </c>
      <c r="U14" s="101">
        <f>+'2grid'!U14*CV$2</f>
        <v>1.3206178436199367</v>
      </c>
      <c r="V14" s="101">
        <f>+'2grid'!V14*CW$2</f>
        <v>1.5008811989795405</v>
      </c>
      <c r="W14" s="101">
        <f>+'2grid'!W14*CX$2</f>
        <v>1.6946132819316542</v>
      </c>
      <c r="X14" s="101">
        <f>+'2grid'!X14*CY$2</f>
        <v>1.899712917080228</v>
      </c>
      <c r="Y14" s="101">
        <f>+'2grid'!Y14*CZ$2</f>
        <v>2.1122883227433045</v>
      </c>
      <c r="Z14" s="101">
        <f>+'2grid'!Z14*DA$2</f>
        <v>2.3255855834396857</v>
      </c>
      <c r="AA14" s="101">
        <f>+'2grid'!AA14*DB$2</f>
        <v>2.5280671445022573</v>
      </c>
      <c r="AB14" s="101">
        <f>+'2grid'!AB14*DC$2</f>
        <v>2.6995996766476837</v>
      </c>
      <c r="AC14" s="101">
        <f>+'2grid'!AC14*DD$2</f>
        <v>2.802650099316732</v>
      </c>
      <c r="AD14" s="101">
        <f>+'2grid'!AD14*DE$2</f>
        <v>2.9435292460904376</v>
      </c>
      <c r="AE14" s="101">
        <f>+'2grid'!AE14*DF$2</f>
        <v>3.0893263099723272</v>
      </c>
      <c r="AF14" s="101">
        <f>+'2grid'!AF14*DG$2</f>
        <v>3.2399458578703357</v>
      </c>
      <c r="AG14" s="101">
        <f>+'2grid'!AG14*DH$2</f>
        <v>3.3952379383989277</v>
      </c>
      <c r="AH14" s="101">
        <f>+'2grid'!AH14*DI$2</f>
        <v>3.5549869627811583</v>
      </c>
      <c r="AI14" s="101">
        <f>+'2grid'!AI14*DJ$2</f>
        <v>3.7188982378344284</v>
      </c>
      <c r="AJ14" s="101">
        <f>+'2grid'!AJ14*DK$2</f>
        <v>3.8865815429739081</v>
      </c>
      <c r="AK14" s="101">
        <f>+'2grid'!AK14*DL$2</f>
        <v>4.0575309439264409</v>
      </c>
      <c r="AL14" s="101">
        <f>+'2grid'!AL14*DM$2</f>
        <v>4.2310997553607761</v>
      </c>
      <c r="AM14" s="101">
        <f>+'2grid'!AM14*DN$2</f>
        <v>4.4064691625703682</v>
      </c>
      <c r="AN14" s="101">
        <f>+'2grid'!AN14*DO$2</f>
        <v>4.5826084243565779</v>
      </c>
      <c r="AO14" s="101">
        <f>+'2grid'!AO14*DP$2</f>
        <v>4.7640334970239753</v>
      </c>
      <c r="AP14" s="101">
        <f>+'2grid'!AP14*DQ$2</f>
        <v>4.9437417505115517</v>
      </c>
      <c r="AQ14" s="101">
        <f>+'2grid'!AQ14*DR$2</f>
        <v>5.1196758920975798</v>
      </c>
      <c r="AR14" s="101">
        <f>+'2grid'!AR14*DS$2</f>
        <v>5.2892260829108517</v>
      </c>
      <c r="AS14" s="101">
        <f>+'2grid'!AS14*DT$2</f>
        <v>5.4490568929390397</v>
      </c>
      <c r="AT14" s="101">
        <f>+'2grid'!AT14*DU$2</f>
        <v>5.6020408669494453</v>
      </c>
      <c r="AU14" s="101">
        <f>+'2grid'!AU14*DV$2</f>
        <v>5.7356754128846124</v>
      </c>
      <c r="AV14" s="101">
        <f>+'2grid'!AV14*DW$2</f>
        <v>5.8422826222307407</v>
      </c>
      <c r="AW14" s="101">
        <f>+'2grid'!AW14*DX$2</f>
        <v>5.9112654523526631</v>
      </c>
      <c r="AX14" s="101">
        <f>+'2grid'!AX14*DY$2</f>
        <v>5.890367388174786</v>
      </c>
      <c r="AY14" s="101">
        <f>+'2grid'!AY14*DZ$2</f>
        <v>6.1169947215824561</v>
      </c>
      <c r="AZ14" s="101">
        <f>+'2grid'!AZ14*EA$2</f>
        <v>6.2275006184875803</v>
      </c>
      <c r="BA14" s="101">
        <f>+'2grid'!BA14*EB$2</f>
        <v>6.1209123083669947</v>
      </c>
      <c r="BB14" s="101">
        <f>+'2grid'!BB14*EC$2</f>
        <v>5.5516975673534636</v>
      </c>
      <c r="BC14" s="101">
        <f>+'2grid'!BC14*ED$2</f>
        <v>3.8959999999999999</v>
      </c>
      <c r="BD14" s="101">
        <f>+'2grid'!BD14*EE$2</f>
        <v>3.9119999999999999</v>
      </c>
      <c r="BE14" s="101">
        <f>+'2grid'!BE14*EF$2</f>
        <v>3.9279999999999999</v>
      </c>
      <c r="BF14" s="101">
        <f>+'2grid'!BF14*EG$2</f>
        <v>3.944</v>
      </c>
      <c r="BG14" s="101">
        <f>+'2grid'!BG14*EH$2</f>
        <v>3.96</v>
      </c>
      <c r="BH14" s="101">
        <f>+'2grid'!BH14*EI$2</f>
        <v>3.96</v>
      </c>
      <c r="BI14" s="101">
        <f>+'2grid'!BI14*EJ$2</f>
        <v>3.96</v>
      </c>
      <c r="BJ14" s="101">
        <f>+'2grid'!BJ14*EK$2</f>
        <v>3.96</v>
      </c>
      <c r="BK14" s="101">
        <f>+'2grid'!BK14*EL$2</f>
        <v>3.96</v>
      </c>
      <c r="BL14" s="101">
        <f>+'2grid'!BL14*EM$2</f>
        <v>3.96</v>
      </c>
      <c r="BM14" s="101">
        <f>+'2grid'!BM14*EN$2</f>
        <v>3.96</v>
      </c>
      <c r="BN14" s="101">
        <f>+'2grid'!BN14*EO$2</f>
        <v>3.96</v>
      </c>
      <c r="BO14" s="101">
        <f>+'2grid'!BO14*EP$2</f>
        <v>3.96</v>
      </c>
      <c r="BP14" s="101">
        <f>+'2grid'!BP14*EQ$2</f>
        <v>3.96</v>
      </c>
      <c r="BQ14" s="101">
        <f>+'2grid'!BQ14*ER$2</f>
        <v>3.96</v>
      </c>
      <c r="BR14" s="101">
        <f>+'2grid'!BR14*ES$2</f>
        <v>3.96</v>
      </c>
      <c r="BS14" s="101">
        <f>+'2grid'!BS14*ET$2</f>
        <v>3.96</v>
      </c>
      <c r="BT14" s="101">
        <f>+'2grid'!BT14*EU$2</f>
        <v>3.96</v>
      </c>
      <c r="BU14" s="101">
        <f>+'2grid'!BU14*EV$2</f>
        <v>3.96</v>
      </c>
      <c r="BV14" s="101">
        <f>+'2grid'!BV14*EW$2</f>
        <v>3.96</v>
      </c>
      <c r="BW14" s="101">
        <f>+'2grid'!BW14*EX$2</f>
        <v>3.96</v>
      </c>
      <c r="BX14" s="101">
        <f>+'2grid'!BX14*EY$2</f>
        <v>3.96</v>
      </c>
      <c r="BY14" s="101">
        <f>+'2grid'!BY14*EZ$2</f>
        <v>3.96</v>
      </c>
      <c r="BZ14" s="101">
        <f>+'2grid'!BZ14*FA$2</f>
        <v>3.96</v>
      </c>
      <c r="CA14" s="101">
        <f>+'2grid'!CA14*FB$2</f>
        <v>3.96</v>
      </c>
    </row>
    <row r="15" spans="1:158" x14ac:dyDescent="0.2">
      <c r="A15" s="9">
        <v>50</v>
      </c>
      <c r="B15" s="101">
        <f>+'2grid'!B15*CC$2</f>
        <v>0</v>
      </c>
      <c r="C15" s="101">
        <f>+'2grid'!C15*CD$2</f>
        <v>0</v>
      </c>
      <c r="D15" s="101">
        <f>+'2grid'!D15*CE$2</f>
        <v>0</v>
      </c>
      <c r="E15" s="101">
        <f>+'2grid'!E15*CF$2</f>
        <v>0</v>
      </c>
      <c r="F15" s="101">
        <f>+'2grid'!F15*CG$2</f>
        <v>0</v>
      </c>
      <c r="G15" s="101">
        <f>+'2grid'!G15*CH$2</f>
        <v>0</v>
      </c>
      <c r="H15" s="101">
        <f>+'2grid'!H15*CI$2</f>
        <v>2.6727645990966546E-2</v>
      </c>
      <c r="I15" s="101">
        <f>+'2grid'!I15*CJ$2</f>
        <v>0.10394084552042553</v>
      </c>
      <c r="J15" s="101">
        <f>+'2grid'!J15*CK$2</f>
        <v>0.65994187632016166</v>
      </c>
      <c r="K15" s="101">
        <f>+'2grid'!K15*CL$2</f>
        <v>1.4848692217203641</v>
      </c>
      <c r="L15" s="101">
        <f>+'2grid'!L15*CM$2</f>
        <v>5.4995156360013482</v>
      </c>
      <c r="M15" s="101">
        <f>+'2grid'!M15*CN$2</f>
        <v>13.196934579816384</v>
      </c>
      <c r="N15" s="101">
        <f>+'2grid'!N15*CO$2</f>
        <v>15.585132546315236</v>
      </c>
      <c r="O15" s="101">
        <f>+'2grid'!O15*CP$2</f>
        <v>18.382464028987204</v>
      </c>
      <c r="P15" s="101">
        <f>+'2grid'!P15*CQ$2</f>
        <v>21.408149102081378</v>
      </c>
      <c r="Q15" s="101">
        <f>+'2grid'!Q15*CR$2</f>
        <v>24.662187765597739</v>
      </c>
      <c r="R15" s="101">
        <f>+'2grid'!R15*CS$2</f>
        <v>28.144580019536328</v>
      </c>
      <c r="S15" s="101">
        <f>+'2grid'!S15*CT$2</f>
        <v>33.330109468707121</v>
      </c>
      <c r="T15" s="101">
        <f>+'2grid'!T15*CU$2</f>
        <v>38.934287166985321</v>
      </c>
      <c r="U15" s="101">
        <f>+'2grid'!U15*CV$2</f>
        <v>46.289175725167048</v>
      </c>
      <c r="V15" s="101">
        <f>+'2grid'!V15*CW$2</f>
        <v>54.214948259404295</v>
      </c>
      <c r="W15" s="101">
        <f>+'2grid'!W15*CX$2</f>
        <v>59.371933509772333</v>
      </c>
      <c r="X15" s="101">
        <f>+'2grid'!X15*CY$2</f>
        <v>64.757272350562602</v>
      </c>
      <c r="Y15" s="101">
        <f>+'2grid'!Y15*CZ$2</f>
        <v>67.916163684736375</v>
      </c>
      <c r="Z15" s="101">
        <f>+'2grid'!Z15*DA$2</f>
        <v>80.494640623825973</v>
      </c>
      <c r="AA15" s="101">
        <f>+'2grid'!AA15*DB$2</f>
        <v>89.438489582028865</v>
      </c>
      <c r="AB15" s="101">
        <f>+'2grid'!AB15*DC$2</f>
        <v>121.2176975824519</v>
      </c>
      <c r="AC15" s="101">
        <f>+'2grid'!AC15*DD$2</f>
        <v>155.28044148709688</v>
      </c>
      <c r="AD15" s="101">
        <f>+'2grid'!AD15*DE$2</f>
        <v>161.53473937947263</v>
      </c>
      <c r="AE15" s="101">
        <f>+'2grid'!AE15*DF$2</f>
        <v>167.00020048629688</v>
      </c>
      <c r="AF15" s="101">
        <f>+'2grid'!AF15*DG$2</f>
        <v>172.62146352943489</v>
      </c>
      <c r="AG15" s="101">
        <f>+'2grid'!AG15*DH$2</f>
        <v>178.40261144460183</v>
      </c>
      <c r="AH15" s="101">
        <f>+'2grid'!AH15*DI$2</f>
        <v>184.34782892751412</v>
      </c>
      <c r="AI15" s="101">
        <f>+'2grid'!AI15*DJ$2</f>
        <v>190.46140488684495</v>
      </c>
      <c r="AJ15" s="101">
        <f>+'2grid'!AJ15*DK$2</f>
        <v>196.74773495491664</v>
      </c>
      <c r="AK15" s="101">
        <f>+'2grid'!AK15*DL$2</f>
        <v>203.21132405746732</v>
      </c>
      <c r="AL15" s="101">
        <f>+'2grid'!AL15*DM$2</f>
        <v>209.8567890438562</v>
      </c>
      <c r="AM15" s="101">
        <f>+'2grid'!AM15*DN$2</f>
        <v>216.68886137910323</v>
      </c>
      <c r="AN15" s="101">
        <f>+'2grid'!AN15*DO$2</f>
        <v>223.71238989919422</v>
      </c>
      <c r="AO15" s="101">
        <f>+'2grid'!AO15*DP$2</f>
        <v>234.11761733636595</v>
      </c>
      <c r="AP15" s="101">
        <f>+'2grid'!AP15*DQ$2</f>
        <v>244.97443906777892</v>
      </c>
      <c r="AQ15" s="101">
        <f>+'2grid'!AQ15*DR$2</f>
        <v>256.301627081101</v>
      </c>
      <c r="AR15" s="101">
        <f>+'2grid'!AR15*DS$2</f>
        <v>250.17726428626679</v>
      </c>
      <c r="AS15" s="101">
        <f>+'2grid'!AS15*DT$2</f>
        <v>266.27053859707928</v>
      </c>
      <c r="AT15" s="101">
        <f>+'2grid'!AT15*DU$2</f>
        <v>283.36482997028679</v>
      </c>
      <c r="AU15" s="101">
        <f>+'2grid'!AU15*DV$2</f>
        <v>301.52092891575137</v>
      </c>
      <c r="AV15" s="101">
        <f>+'2grid'!AV15*DW$2</f>
        <v>320.80325204392335</v>
      </c>
      <c r="AW15" s="101">
        <f>+'2grid'!AW15*DX$2</f>
        <v>341.28005536587591</v>
      </c>
      <c r="AX15" s="101">
        <f>+'2grid'!AX15*DY$2</f>
        <v>360.75476212636636</v>
      </c>
      <c r="AY15" s="101">
        <f>+'2grid'!AY15*DZ$2</f>
        <v>381.3340639049531</v>
      </c>
      <c r="AZ15" s="101">
        <f>+'2grid'!AZ15*EA$2</f>
        <v>403.08028730531242</v>
      </c>
      <c r="BA15" s="101">
        <f>+'2grid'!BA15*EB$2</f>
        <v>426.05925980624994</v>
      </c>
      <c r="BB15" s="101">
        <f>+'2grid'!BB15*EC$2</f>
        <v>450.34050562499993</v>
      </c>
      <c r="BC15" s="101">
        <f>+'2grid'!BC15*ED$2</f>
        <v>584.4</v>
      </c>
      <c r="BD15" s="101">
        <f>+'2grid'!BD15*EE$2</f>
        <v>586.79999999999995</v>
      </c>
      <c r="BE15" s="101">
        <f>+'2grid'!BE15*EF$2</f>
        <v>589.20000000000005</v>
      </c>
      <c r="BF15" s="101">
        <f>+'2grid'!BF15*EG$2</f>
        <v>591.6</v>
      </c>
      <c r="BG15" s="101">
        <f>+'2grid'!BG15*EH$2</f>
        <v>594</v>
      </c>
      <c r="BH15" s="101">
        <f>+'2grid'!BH15*EI$2</f>
        <v>594</v>
      </c>
      <c r="BI15" s="101">
        <f>+'2grid'!BI15*EJ$2</f>
        <v>594</v>
      </c>
      <c r="BJ15" s="101">
        <f>+'2grid'!BJ15*EK$2</f>
        <v>594</v>
      </c>
      <c r="BK15" s="101">
        <f>+'2grid'!BK15*EL$2</f>
        <v>594</v>
      </c>
      <c r="BL15" s="101">
        <f>+'2grid'!BL15*EM$2</f>
        <v>594</v>
      </c>
      <c r="BM15" s="101">
        <f>+'2grid'!BM15*EN$2</f>
        <v>594</v>
      </c>
      <c r="BN15" s="101">
        <f>+'2grid'!BN15*EO$2</f>
        <v>594</v>
      </c>
      <c r="BO15" s="101">
        <f>+'2grid'!BO15*EP$2</f>
        <v>594</v>
      </c>
      <c r="BP15" s="101">
        <f>+'2grid'!BP15*EQ$2</f>
        <v>594</v>
      </c>
      <c r="BQ15" s="101">
        <f>+'2grid'!BQ15*ER$2</f>
        <v>594</v>
      </c>
      <c r="BR15" s="101">
        <f>+'2grid'!BR15*ES$2</f>
        <v>594</v>
      </c>
      <c r="BS15" s="101">
        <f>+'2grid'!BS15*ET$2</f>
        <v>594</v>
      </c>
      <c r="BT15" s="101">
        <f>+'2grid'!BT15*EU$2</f>
        <v>594</v>
      </c>
      <c r="BU15" s="101">
        <f>+'2grid'!BU15*EV$2</f>
        <v>594</v>
      </c>
      <c r="BV15" s="101">
        <f>+'2grid'!BV15*EW$2</f>
        <v>594</v>
      </c>
      <c r="BW15" s="101">
        <f>+'2grid'!BW15*EX$2</f>
        <v>594</v>
      </c>
      <c r="BX15" s="101">
        <f>+'2grid'!BX15*EY$2</f>
        <v>594</v>
      </c>
      <c r="BY15" s="101">
        <f>+'2grid'!BY15*EZ$2</f>
        <v>594</v>
      </c>
      <c r="BZ15" s="101">
        <f>+'2grid'!BZ15*FA$2</f>
        <v>594</v>
      </c>
      <c r="CA15" s="101">
        <f>+'2grid'!CA15*FB$2</f>
        <v>594</v>
      </c>
    </row>
    <row r="16" spans="1:158" x14ac:dyDescent="0.2">
      <c r="A16" s="9">
        <v>51</v>
      </c>
      <c r="B16" s="101">
        <f>+'2grid'!B16*CC$2</f>
        <v>0</v>
      </c>
      <c r="C16" s="101">
        <f>+'2grid'!C16*CD$2</f>
        <v>0</v>
      </c>
      <c r="D16" s="101">
        <f>+'2grid'!D16*CE$2</f>
        <v>0</v>
      </c>
      <c r="E16" s="101">
        <f>+'2grid'!E16*CF$2</f>
        <v>0</v>
      </c>
      <c r="F16" s="101">
        <f>+'2grid'!F16*CG$2</f>
        <v>0</v>
      </c>
      <c r="G16" s="101">
        <f>+'2grid'!G16*CH$2</f>
        <v>0</v>
      </c>
      <c r="H16" s="101">
        <f>+'2grid'!H16*CI$2</f>
        <v>0</v>
      </c>
      <c r="I16" s="101">
        <f>+'2grid'!I16*CJ$2</f>
        <v>0</v>
      </c>
      <c r="J16" s="101">
        <f>+'2grid'!J16*CK$2</f>
        <v>0.38281579719511399</v>
      </c>
      <c r="K16" s="101">
        <f>+'2grid'!K16*CL$2</f>
        <v>0.86133554368900667</v>
      </c>
      <c r="L16" s="101">
        <f>+'2grid'!L16*CM$2</f>
        <v>2.2330921503048322</v>
      </c>
      <c r="M16" s="101">
        <f>+'2grid'!M16*CN$2</f>
        <v>5.3481618725787987</v>
      </c>
      <c r="N16" s="101">
        <f>+'2grid'!N16*CO$2</f>
        <v>6.3126623133563733</v>
      </c>
      <c r="O16" s="101">
        <f>+'2grid'!O16*CP$2</f>
        <v>7.3832799380553853</v>
      </c>
      <c r="P16" s="101">
        <f>+'2grid'!P16*CQ$2</f>
        <v>8.5698925472682035</v>
      </c>
      <c r="Q16" s="101">
        <f>+'2grid'!Q16*CR$2</f>
        <v>9.8832172832334191</v>
      </c>
      <c r="R16" s="101">
        <f>+'2grid'!R16*CS$2</f>
        <v>11.334877517527051</v>
      </c>
      <c r="S16" s="101">
        <f>+'2grid'!S16*CT$2</f>
        <v>12.937474778110719</v>
      </c>
      <c r="T16" s="101">
        <f>+'2grid'!T16*CU$2</f>
        <v>14.704666072726669</v>
      </c>
      <c r="U16" s="101">
        <f>+'2grid'!U16*CV$2</f>
        <v>16.437769463317085</v>
      </c>
      <c r="V16" s="101">
        <f>+'2grid'!V16*CW$2</f>
        <v>18.25996268368333</v>
      </c>
      <c r="W16" s="101">
        <f>+'2grid'!W16*CX$2</f>
        <v>28.767057582136292</v>
      </c>
      <c r="X16" s="101">
        <f>+'2grid'!X16*CY$2</f>
        <v>40.17703477325685</v>
      </c>
      <c r="Y16" s="101">
        <f>+'2grid'!Y16*CZ$2</f>
        <v>52.598921662830342</v>
      </c>
      <c r="Z16" s="101">
        <f>+'2grid'!Z16*DA$2</f>
        <v>43.772670912371034</v>
      </c>
      <c r="AA16" s="101">
        <f>+'2grid'!AA16*DB$2</f>
        <v>57.064617326350685</v>
      </c>
      <c r="AB16" s="101">
        <f>+'2grid'!AB16*DC$2</f>
        <v>70.958084688283321</v>
      </c>
      <c r="AC16" s="101">
        <f>+'2grid'!AC16*DD$2</f>
        <v>87.018626890059537</v>
      </c>
      <c r="AD16" s="101">
        <f>+'2grid'!AD16*DE$2</f>
        <v>92.78403771694984</v>
      </c>
      <c r="AE16" s="101">
        <f>+'2grid'!AE16*DF$2</f>
        <v>98.914262981796739</v>
      </c>
      <c r="AF16" s="101">
        <f>+'2grid'!AF16*DG$2</f>
        <v>105.43167847108306</v>
      </c>
      <c r="AG16" s="101">
        <f>+'2grid'!AG16*DH$2</f>
        <v>112.36000178225382</v>
      </c>
      <c r="AH16" s="101">
        <f>+'2grid'!AH16*DI$2</f>
        <v>119.72437142403538</v>
      </c>
      <c r="AI16" s="101">
        <f>+'2grid'!AI16*DJ$2</f>
        <v>127.55143051753011</v>
      </c>
      <c r="AJ16" s="101">
        <f>+'2grid'!AJ16*DK$2</f>
        <v>135.86941536279758</v>
      </c>
      <c r="AK16" s="101">
        <f>+'2grid'!AK16*DL$2</f>
        <v>144.70824915072626</v>
      </c>
      <c r="AL16" s="101">
        <f>+'2grid'!AL16*DM$2</f>
        <v>154.09964111595175</v>
      </c>
      <c r="AM16" s="101">
        <f>+'2grid'!AM16*DN$2</f>
        <v>164.07719144342389</v>
      </c>
      <c r="AN16" s="101">
        <f>+'2grid'!AN16*DO$2</f>
        <v>174.67650225903336</v>
      </c>
      <c r="AO16" s="101">
        <f>+'2grid'!AO16*DP$2</f>
        <v>185.93529505351643</v>
      </c>
      <c r="AP16" s="101">
        <f>+'2grid'!AP16*DQ$2</f>
        <v>197.89353490873251</v>
      </c>
      <c r="AQ16" s="101">
        <f>+'2grid'!AQ16*DR$2</f>
        <v>210.59356191640251</v>
      </c>
      <c r="AR16" s="101">
        <f>+'2grid'!AR16*DS$2</f>
        <v>224.08023020158069</v>
      </c>
      <c r="AS16" s="101">
        <f>+'2grid'!AS16*DT$2</f>
        <v>238.40105498656925</v>
      </c>
      <c r="AT16" s="101">
        <f>+'2grid'!AT16*DU$2</f>
        <v>253.60636815573739</v>
      </c>
      <c r="AU16" s="101">
        <f>+'2grid'!AU16*DV$2</f>
        <v>269.74948280786538</v>
      </c>
      <c r="AV16" s="101">
        <f>+'2grid'!AV16*DW$2</f>
        <v>286.88686731026348</v>
      </c>
      <c r="AW16" s="101">
        <f>+'2grid'!AW16*DX$2</f>
        <v>305.07832939810112</v>
      </c>
      <c r="AX16" s="101">
        <f>+'2grid'!AX16*DY$2</f>
        <v>322.35979082513308</v>
      </c>
      <c r="AY16" s="101">
        <f>+'2grid'!AY16*DZ$2</f>
        <v>340.61402960409862</v>
      </c>
      <c r="AZ16" s="101">
        <f>+'2grid'!AZ16*EA$2</f>
        <v>359.89550582089186</v>
      </c>
      <c r="BA16" s="101">
        <f>+'2grid'!BA16*EB$2</f>
        <v>469.74910177869833</v>
      </c>
      <c r="BB16" s="101">
        <f>+'2grid'!BB16*EC$2</f>
        <v>488.63938811902278</v>
      </c>
      <c r="BC16" s="101">
        <f>+'2grid'!BC16*ED$2</f>
        <v>676.67362771784053</v>
      </c>
      <c r="BD16" s="101">
        <f>+'2grid'!BD16*EE$2</f>
        <v>707.91083849442941</v>
      </c>
      <c r="BE16" s="101">
        <f>+'2grid'!BE16*EF$2</f>
        <v>726.96060853178767</v>
      </c>
      <c r="BF16" s="101">
        <f>+'2grid'!BF16*EG$2</f>
        <v>742.39710776588834</v>
      </c>
      <c r="BG16" s="101">
        <f>+'2grid'!BG16*EH$2</f>
        <v>826.65</v>
      </c>
      <c r="BH16" s="101">
        <f>+'2grid'!BH16*EI$2</f>
        <v>826.65</v>
      </c>
      <c r="BI16" s="101">
        <f>+'2grid'!BI16*EJ$2</f>
        <v>891</v>
      </c>
      <c r="BJ16" s="101">
        <f>+'2grid'!BJ16*EK$2</f>
        <v>940.5</v>
      </c>
      <c r="BK16" s="101">
        <f>+'2grid'!BK16*EL$2</f>
        <v>990</v>
      </c>
      <c r="BL16" s="101">
        <f>+'2grid'!BL16*EM$2</f>
        <v>1089</v>
      </c>
      <c r="BM16" s="101">
        <f>+'2grid'!BM16*EN$2</f>
        <v>1239.9749999999999</v>
      </c>
      <c r="BN16" s="101">
        <f>+'2grid'!BN16*EO$2</f>
        <v>1233.3419999999999</v>
      </c>
      <c r="BO16" s="101">
        <f>+'2grid'!BO16*EP$2</f>
        <v>1230.471</v>
      </c>
      <c r="BP16" s="101">
        <f>+'2grid'!BP16*EQ$2</f>
        <v>1231.461</v>
      </c>
      <c r="BQ16" s="101">
        <f>+'2grid'!BQ16*ER$2</f>
        <v>1219.086</v>
      </c>
      <c r="BR16" s="101">
        <f>+'2grid'!BR16*ES$2</f>
        <v>1183.5450000000001</v>
      </c>
      <c r="BS16" s="101">
        <f>+'2grid'!BS16*ET$2</f>
        <v>1166.1210000000001</v>
      </c>
      <c r="BT16" s="101">
        <f>+'2grid'!BT16*EU$2</f>
        <v>1161.7452000000033</v>
      </c>
      <c r="BU16" s="101">
        <f>+'2grid'!BU16*EV$2</f>
        <v>1141.2191999999993</v>
      </c>
      <c r="BV16" s="101">
        <f>+'2grid'!BV16*EW$2</f>
        <v>1119.7973599999978</v>
      </c>
      <c r="BW16" s="101">
        <f>+'2grid'!BW16*EX$2</f>
        <v>1102.4726533333321</v>
      </c>
      <c r="BX16" s="101">
        <f>+'2grid'!BX16*EY$2</f>
        <v>1089.3308702222182</v>
      </c>
      <c r="BY16" s="101">
        <f>+'2grid'!BY16*EZ$2</f>
        <v>1071.7953677036994</v>
      </c>
      <c r="BZ16" s="101">
        <f>+'2grid'!BZ16*FA$2</f>
        <v>1052.1195561283864</v>
      </c>
      <c r="CA16" s="101">
        <f>+'2grid'!CA16*FB$2</f>
        <v>1035.8579032954606</v>
      </c>
    </row>
    <row r="17" spans="1:79" x14ac:dyDescent="0.2">
      <c r="A17" s="9">
        <v>52</v>
      </c>
      <c r="B17" s="101">
        <f>+'2grid'!B17*CC$2</f>
        <v>0</v>
      </c>
      <c r="C17" s="101">
        <f>+'2grid'!C17*CD$2</f>
        <v>0</v>
      </c>
      <c r="D17" s="101">
        <f>+'2grid'!D17*CE$2</f>
        <v>0</v>
      </c>
      <c r="E17" s="101">
        <f>+'2grid'!E17*CF$2</f>
        <v>0</v>
      </c>
      <c r="F17" s="101">
        <f>+'2grid'!F17*CG$2</f>
        <v>0</v>
      </c>
      <c r="G17" s="101">
        <f>+'2grid'!G17*CH$2</f>
        <v>0</v>
      </c>
      <c r="H17" s="101">
        <f>+'2grid'!H17*CI$2</f>
        <v>0</v>
      </c>
      <c r="I17" s="101">
        <f>+'2grid'!I17*CJ$2</f>
        <v>0</v>
      </c>
      <c r="J17" s="101">
        <f>+'2grid'!J17*CK$2</f>
        <v>0</v>
      </c>
      <c r="K17" s="101">
        <f>+'2grid'!K17*CL$2</f>
        <v>0</v>
      </c>
      <c r="L17" s="101">
        <f>+'2grid'!L17*CM$2</f>
        <v>0</v>
      </c>
      <c r="M17" s="101">
        <f>+'2grid'!M17*CN$2</f>
        <v>0</v>
      </c>
      <c r="N17" s="101">
        <f>+'2grid'!N17*CO$2</f>
        <v>0</v>
      </c>
      <c r="O17" s="101">
        <f>+'2grid'!O17*CP$2</f>
        <v>0</v>
      </c>
      <c r="P17" s="101">
        <f>+'2grid'!P17*CQ$2</f>
        <v>0</v>
      </c>
      <c r="Q17" s="101">
        <f>+'2grid'!Q17*CR$2</f>
        <v>0</v>
      </c>
      <c r="R17" s="101">
        <f>+'2grid'!R17*CS$2</f>
        <v>0</v>
      </c>
      <c r="S17" s="101">
        <f>+'2grid'!S17*CT$2</f>
        <v>0</v>
      </c>
      <c r="T17" s="101">
        <f>+'2grid'!T17*CU$2</f>
        <v>0</v>
      </c>
      <c r="U17" s="101">
        <f>+'2grid'!U17*CV$2</f>
        <v>0</v>
      </c>
      <c r="V17" s="101">
        <f>+'2grid'!V17*CW$2</f>
        <v>0</v>
      </c>
      <c r="W17" s="101">
        <f>+'2grid'!W17*CX$2</f>
        <v>0</v>
      </c>
      <c r="X17" s="101">
        <f>+'2grid'!X17*CY$2</f>
        <v>0</v>
      </c>
      <c r="Y17" s="101">
        <f>+'2grid'!Y17*CZ$2</f>
        <v>0</v>
      </c>
      <c r="Z17" s="101">
        <f>+'2grid'!Z17*DA$2</f>
        <v>0</v>
      </c>
      <c r="AA17" s="101">
        <f>+'2grid'!AA17*DB$2</f>
        <v>0</v>
      </c>
      <c r="AB17" s="101">
        <f>+'2grid'!AB17*DC$2</f>
        <v>0.21329257771981652</v>
      </c>
      <c r="AC17" s="101">
        <f>+'2grid'!AC17*DD$2</f>
        <v>0.87058194987680215</v>
      </c>
      <c r="AD17" s="101">
        <f>+'2grid'!AD17*DE$2</f>
        <v>0.86489187177303228</v>
      </c>
      <c r="AE17" s="101">
        <f>+'2grid'!AE17*DF$2</f>
        <v>0.8590902235103649</v>
      </c>
      <c r="AF17" s="101">
        <f>+'2grid'!AF17*DG$2</f>
        <v>0.85318356803932338</v>
      </c>
      <c r="AG17" s="101">
        <f>+'2grid'!AG17*DH$2</f>
        <v>0.84717825383492384</v>
      </c>
      <c r="AH17" s="101">
        <f>+'2grid'!AH17*DI$2</f>
        <v>0.84108042078423806</v>
      </c>
      <c r="AI17" s="101">
        <f>+'2grid'!AI17*DJ$2</f>
        <v>0.83489600592553059</v>
      </c>
      <c r="AJ17" s="101">
        <f>+'2grid'!AJ17*DK$2</f>
        <v>0.82863074904252609</v>
      </c>
      <c r="AK17" s="101">
        <f>+'2grid'!AK17*DL$2</f>
        <v>0.82229019811728432</v>
      </c>
      <c r="AL17" s="101">
        <f>+'2grid'!AL17*DM$2</f>
        <v>0.81587971464507303</v>
      </c>
      <c r="AM17" s="101">
        <f>+'2grid'!AM17*DN$2</f>
        <v>0.80940447881455646</v>
      </c>
      <c r="AN17" s="101">
        <f>+'2grid'!AN17*DO$2</f>
        <v>0.92329991874001882</v>
      </c>
      <c r="AO17" s="101">
        <f>+'2grid'!AO17*DP$2</f>
        <v>1.0351634728037444</v>
      </c>
      <c r="AP17" s="101">
        <f>+'2grid'!AP17*DQ$2</f>
        <v>1.1449771946547198</v>
      </c>
      <c r="AQ17" s="101">
        <f>+'2grid'!AQ17*DR$2</f>
        <v>1.2527256785822125</v>
      </c>
      <c r="AR17" s="101">
        <f>+'2grid'!AR17*DS$2</f>
        <v>1.3583959460832402</v>
      </c>
      <c r="AS17" s="101">
        <f>+'2grid'!AS17*DT$2</f>
        <v>1.4235042485098879</v>
      </c>
      <c r="AT17" s="101">
        <f>+'2grid'!AT17*DU$2</f>
        <v>1.4871949904940913</v>
      </c>
      <c r="AU17" s="101">
        <f>+'2grid'!AU17*DV$2</f>
        <v>1.5494662214882862</v>
      </c>
      <c r="AV17" s="101">
        <f>+'2grid'!AV17*DW$2</f>
        <v>1.6103172498767508</v>
      </c>
      <c r="AW17" s="101">
        <f>+'2grid'!AW17*DX$2</f>
        <v>1.6697485818569506</v>
      </c>
      <c r="AX17" s="101">
        <f>+'2grid'!AX17*DY$2</f>
        <v>1.6986977832761425</v>
      </c>
      <c r="AY17" s="101">
        <f>+'2grid'!AY17*DZ$2</f>
        <v>1.7263202589222324</v>
      </c>
      <c r="AZ17" s="101">
        <f>+'2grid'!AZ17*EA$2</f>
        <v>1.7526480738743266</v>
      </c>
      <c r="BA17" s="101">
        <f>+'2grid'!BA17*EB$2</f>
        <v>1.7777127190434487</v>
      </c>
      <c r="BB17" s="101">
        <f>+'2grid'!BB17*EC$2</f>
        <v>1.8100810103094569</v>
      </c>
      <c r="BC17" s="101">
        <f>+'2grid'!BC17*ED$2</f>
        <v>1.948</v>
      </c>
      <c r="BD17" s="101">
        <f>+'2grid'!BD17*EE$2</f>
        <v>1.956</v>
      </c>
      <c r="BE17" s="101">
        <f>+'2grid'!BE17*EF$2</f>
        <v>1.964</v>
      </c>
      <c r="BF17" s="101">
        <f>+'2grid'!BF17*EG$2</f>
        <v>1.972</v>
      </c>
      <c r="BG17" s="101">
        <f>+'2grid'!BG17*EH$2</f>
        <v>1.98</v>
      </c>
      <c r="BH17" s="101">
        <f>+'2grid'!BH17*EI$2</f>
        <v>1.98</v>
      </c>
      <c r="BI17" s="101">
        <f>+'2grid'!BI17*EJ$2</f>
        <v>1.98</v>
      </c>
      <c r="BJ17" s="101">
        <f>+'2grid'!BJ17*EK$2</f>
        <v>1.98</v>
      </c>
      <c r="BK17" s="101">
        <f>+'2grid'!BK17*EL$2</f>
        <v>1.98</v>
      </c>
      <c r="BL17" s="101">
        <f>+'2grid'!BL17*EM$2</f>
        <v>1.98</v>
      </c>
      <c r="BM17" s="101">
        <f>+'2grid'!BM17*EN$2</f>
        <v>1.98</v>
      </c>
      <c r="BN17" s="101">
        <f>+'2grid'!BN17*EO$2</f>
        <v>1.98</v>
      </c>
      <c r="BO17" s="101">
        <f>+'2grid'!BO17*EP$2</f>
        <v>1.98</v>
      </c>
      <c r="BP17" s="101">
        <f>+'2grid'!BP17*EQ$2</f>
        <v>1.98</v>
      </c>
      <c r="BQ17" s="101">
        <f>+'2grid'!BQ17*ER$2</f>
        <v>1.98</v>
      </c>
      <c r="BR17" s="101">
        <f>+'2grid'!BR17*ES$2</f>
        <v>1.98</v>
      </c>
      <c r="BS17" s="101">
        <f>+'2grid'!BS17*ET$2</f>
        <v>1.98</v>
      </c>
      <c r="BT17" s="101">
        <f>+'2grid'!BT17*EU$2</f>
        <v>1.98</v>
      </c>
      <c r="BU17" s="101">
        <f>+'2grid'!BU17*EV$2</f>
        <v>1.98</v>
      </c>
      <c r="BV17" s="101">
        <f>+'2grid'!BV17*EW$2</f>
        <v>1.98</v>
      </c>
      <c r="BW17" s="101">
        <f>+'2grid'!BW17*EX$2</f>
        <v>1.98</v>
      </c>
      <c r="BX17" s="101">
        <f>+'2grid'!BX17*EY$2</f>
        <v>1.98</v>
      </c>
      <c r="BY17" s="101">
        <f>+'2grid'!BY17*EZ$2</f>
        <v>1.98</v>
      </c>
      <c r="BZ17" s="101">
        <f>+'2grid'!BZ17*FA$2</f>
        <v>1.98</v>
      </c>
      <c r="CA17" s="101">
        <f>+'2grid'!CA17*FB$2</f>
        <v>1.98</v>
      </c>
    </row>
    <row r="18" spans="1:79" x14ac:dyDescent="0.2">
      <c r="A18" s="9">
        <v>56</v>
      </c>
      <c r="B18" s="101">
        <f>+'2grid'!B18*CC$2</f>
        <v>0</v>
      </c>
      <c r="C18" s="101">
        <f>+'2grid'!C18*CD$2</f>
        <v>0</v>
      </c>
      <c r="D18" s="101">
        <f>+'2grid'!D18*CE$2</f>
        <v>0</v>
      </c>
      <c r="E18" s="101">
        <f>+'2grid'!E18*CF$2</f>
        <v>0</v>
      </c>
      <c r="F18" s="101">
        <f>+'2grid'!F18*CG$2</f>
        <v>0</v>
      </c>
      <c r="G18" s="101">
        <f>+'2grid'!G18*CH$2</f>
        <v>0</v>
      </c>
      <c r="H18" s="101">
        <f>+'2grid'!H18*CI$2</f>
        <v>1.2672469124457992</v>
      </c>
      <c r="I18" s="101">
        <f>+'2grid'!I18*CJ$2</f>
        <v>2.9569094623735319</v>
      </c>
      <c r="J18" s="101">
        <f>+'2grid'!J18*CK$2</f>
        <v>6.7586501997109263</v>
      </c>
      <c r="K18" s="101">
        <f>+'2grid'!K18*CL$2</f>
        <v>15.206962949349586</v>
      </c>
      <c r="L18" s="101">
        <f>+'2grid'!L18*CM$2</f>
        <v>51.044651063005233</v>
      </c>
      <c r="M18" s="101">
        <f>+'2grid'!M18*CN$2</f>
        <v>57.006880068811853</v>
      </c>
      <c r="N18" s="101">
        <f>+'2grid'!N18*CO$2</f>
        <v>62.960087239608221</v>
      </c>
      <c r="O18" s="101">
        <f>+'2grid'!O18*CP$2</f>
        <v>68.904282792036966</v>
      </c>
      <c r="P18" s="101">
        <f>+'2grid'!P18*CQ$2</f>
        <v>74.839476932461949</v>
      </c>
      <c r="Q18" s="101">
        <f>+'2grid'!Q18*CR$2</f>
        <v>77.71791835294124</v>
      </c>
      <c r="R18" s="101">
        <f>+'2grid'!R18*CS$2</f>
        <v>48.158539150326838</v>
      </c>
      <c r="S18" s="101">
        <f>+'2grid'!S18*CT$2</f>
        <v>131.78833334379095</v>
      </c>
      <c r="T18" s="101">
        <f>+'2grid'!T18*CU$2</f>
        <v>252.92813665158366</v>
      </c>
      <c r="U18" s="101">
        <f>+'2grid'!U18*CV$2</f>
        <v>430.53610990075038</v>
      </c>
      <c r="V18" s="101">
        <f>+'2grid'!V18*CW$2</f>
        <v>551.73892847805791</v>
      </c>
      <c r="W18" s="101">
        <f>+'2grid'!W18*CX$2</f>
        <v>1110.2559764705882</v>
      </c>
      <c r="X18" s="101">
        <f>+'2grid'!X18*CY$2</f>
        <v>1386.0407142156864</v>
      </c>
      <c r="Y18" s="101">
        <f>+'2grid'!Y18*CZ$2</f>
        <v>1487.6560226034853</v>
      </c>
      <c r="Z18" s="101">
        <f>+'2grid'!Z18*DA$2</f>
        <v>1149.6733484162896</v>
      </c>
      <c r="AA18" s="101">
        <f>+'2grid'!AA18*DB$2</f>
        <v>1355.0355244644154</v>
      </c>
      <c r="AB18" s="101">
        <f>+'2grid'!AB18*DC$2</f>
        <v>1380.4064023692806</v>
      </c>
      <c r="AC18" s="101">
        <f>+'2grid'!AC18*DD$2</f>
        <v>1628.7039102564095</v>
      </c>
      <c r="AD18" s="101">
        <f>+'2grid'!AD18*DE$2</f>
        <v>1668.4746309069737</v>
      </c>
      <c r="AE18" s="101">
        <f>+'2grid'!AE18*DF$2</f>
        <v>1684.4872661665681</v>
      </c>
      <c r="AF18" s="101">
        <f>+'2grid'!AF18*DG$2</f>
        <v>1675.7976650645478</v>
      </c>
      <c r="AG18" s="101">
        <f>+'2grid'!AG18*DH$2</f>
        <v>1641.4616766302652</v>
      </c>
      <c r="AH18" s="101">
        <f>+'2grid'!AH18*DI$2</f>
        <v>1580.5351498930731</v>
      </c>
      <c r="AI18" s="101">
        <f>+'2grid'!AI18*DJ$2</f>
        <v>1629.0589387779742</v>
      </c>
      <c r="AJ18" s="101">
        <f>+'2grid'!AJ18*DK$2</f>
        <v>1669.2350846427776</v>
      </c>
      <c r="AK18" s="101">
        <f>+'2grid'!AK18*DL$2</f>
        <v>1700.7321993738201</v>
      </c>
      <c r="AL18" s="101">
        <f>+'2grid'!AL18*DM$2</f>
        <v>1723.218894857438</v>
      </c>
      <c r="AM18" s="101">
        <f>+'2grid'!AM18*DN$2</f>
        <v>1736.3637829799698</v>
      </c>
      <c r="AN18" s="101">
        <f>+'2grid'!AN18*DO$2</f>
        <v>1738.0299523412114</v>
      </c>
      <c r="AO18" s="101">
        <f>+'2grid'!AO18*DP$2</f>
        <v>1729.4801093705573</v>
      </c>
      <c r="AP18" s="101">
        <f>+'2grid'!AP18*DQ$2</f>
        <v>1777.6650318106897</v>
      </c>
      <c r="AQ18" s="101">
        <f>+'2grid'!AQ18*DR$2</f>
        <v>1689.4407569688931</v>
      </c>
      <c r="AR18" s="101">
        <f>+'2grid'!AR18*DS$2</f>
        <v>1696.1947618492961</v>
      </c>
      <c r="AS18" s="101">
        <f>+'2grid'!AS18*DT$2</f>
        <v>1693.1961239540658</v>
      </c>
      <c r="AT18" s="101">
        <f>+'2grid'!AT18*DU$2</f>
        <v>1664.6045908755211</v>
      </c>
      <c r="AU18" s="101">
        <f>+'2grid'!AU18*DV$2</f>
        <v>1684.9884696253619</v>
      </c>
      <c r="AV18" s="101">
        <f>+'2grid'!AV18*DW$2</f>
        <v>1679.0376952817785</v>
      </c>
      <c r="AW18" s="101">
        <f>+'2grid'!AW18*DX$2</f>
        <v>1655.869241784633</v>
      </c>
      <c r="AX18" s="101">
        <f>+'2grid'!AX18*DY$2</f>
        <v>1603.9725115938165</v>
      </c>
      <c r="AY18" s="101">
        <f>+'2grid'!AY18*DZ$2</f>
        <v>1377.2669616336148</v>
      </c>
      <c r="AZ18" s="101">
        <f>+'2grid'!AZ18*EA$2</f>
        <v>1235.0186224388196</v>
      </c>
      <c r="BA18" s="101">
        <f>+'2grid'!BA18*EB$2</f>
        <v>1004.8342920477301</v>
      </c>
      <c r="BB18" s="101">
        <f>+'2grid'!BB18*EC$2</f>
        <v>760.15158530684334</v>
      </c>
      <c r="BC18" s="101">
        <f>+'2grid'!BC18*ED$2</f>
        <v>507.45400000000001</v>
      </c>
      <c r="BD18" s="101">
        <f>+'2grid'!BD18*EE$2</f>
        <v>509.53800000000001</v>
      </c>
      <c r="BE18" s="101">
        <f>+'2grid'!BE18*EF$2</f>
        <v>511.62200000000001</v>
      </c>
      <c r="BF18" s="101">
        <f>+'2grid'!BF18*EG$2</f>
        <v>513.70600000000002</v>
      </c>
      <c r="BG18" s="101">
        <f>+'2grid'!BG18*EH$2</f>
        <v>515.79</v>
      </c>
      <c r="BH18" s="101">
        <f>+'2grid'!BH18*EI$2</f>
        <v>515.79</v>
      </c>
      <c r="BI18" s="101">
        <f>+'2grid'!BI18*EJ$2</f>
        <v>515.79</v>
      </c>
      <c r="BJ18" s="101">
        <f>+'2grid'!BJ18*EK$2</f>
        <v>515.79</v>
      </c>
      <c r="BK18" s="101">
        <f>+'2grid'!BK18*EL$2</f>
        <v>515.79</v>
      </c>
      <c r="BL18" s="101">
        <f>+'2grid'!BL18*EM$2</f>
        <v>515.79</v>
      </c>
      <c r="BM18" s="101">
        <f>+'2grid'!BM18*EN$2</f>
        <v>515.79</v>
      </c>
      <c r="BN18" s="101">
        <f>+'2grid'!BN18*EO$2</f>
        <v>515.79</v>
      </c>
      <c r="BO18" s="101">
        <f>+'2grid'!BO18*EP$2</f>
        <v>515.79</v>
      </c>
      <c r="BP18" s="101">
        <f>+'2grid'!BP18*EQ$2</f>
        <v>515.79</v>
      </c>
      <c r="BQ18" s="101">
        <f>+'2grid'!BQ18*ER$2</f>
        <v>515.79</v>
      </c>
      <c r="BR18" s="101">
        <f>+'2grid'!BR18*ES$2</f>
        <v>515.79</v>
      </c>
      <c r="BS18" s="101">
        <f>+'2grid'!BS18*ET$2</f>
        <v>515.79</v>
      </c>
      <c r="BT18" s="101">
        <f>+'2grid'!BT18*EU$2</f>
        <v>515.79</v>
      </c>
      <c r="BU18" s="101">
        <f>+'2grid'!BU18*EV$2</f>
        <v>515.79</v>
      </c>
      <c r="BV18" s="101">
        <f>+'2grid'!BV18*EW$2</f>
        <v>515.79</v>
      </c>
      <c r="BW18" s="101">
        <f>+'2grid'!BW18*EX$2</f>
        <v>515.79</v>
      </c>
      <c r="BX18" s="101">
        <f>+'2grid'!BX18*EY$2</f>
        <v>515.79</v>
      </c>
      <c r="BY18" s="101">
        <f>+'2grid'!BY18*EZ$2</f>
        <v>515.79</v>
      </c>
      <c r="BZ18" s="101">
        <f>+'2grid'!BZ18*FA$2</f>
        <v>515.79</v>
      </c>
      <c r="CA18" s="101">
        <f>+'2grid'!CA18*FB$2</f>
        <v>515.79</v>
      </c>
    </row>
    <row r="19" spans="1:79" x14ac:dyDescent="0.2">
      <c r="A19" s="9">
        <v>60</v>
      </c>
      <c r="B19" s="101">
        <f>+'2grid'!B19*CC$2</f>
        <v>0</v>
      </c>
      <c r="C19" s="101">
        <f>+'2grid'!C19*CD$2</f>
        <v>0</v>
      </c>
      <c r="D19" s="101">
        <f>+'2grid'!D19*CE$2</f>
        <v>0</v>
      </c>
      <c r="E19" s="101">
        <f>+'2grid'!E19*CF$2</f>
        <v>0</v>
      </c>
      <c r="F19" s="101">
        <f>+'2grid'!F19*CG$2</f>
        <v>0</v>
      </c>
      <c r="G19" s="101">
        <f>+'2grid'!G19*CH$2</f>
        <v>0</v>
      </c>
      <c r="H19" s="101">
        <f>+'2grid'!H19*CI$2</f>
        <v>0</v>
      </c>
      <c r="I19" s="101">
        <f>+'2grid'!I19*CJ$2</f>
        <v>0</v>
      </c>
      <c r="J19" s="101">
        <f>+'2grid'!J19*CK$2</f>
        <v>0</v>
      </c>
      <c r="K19" s="101">
        <f>+'2grid'!K19*CL$2</f>
        <v>0</v>
      </c>
      <c r="L19" s="101">
        <f>+'2grid'!L19*CM$2</f>
        <v>0</v>
      </c>
      <c r="M19" s="101">
        <f>+'2grid'!M19*CN$2</f>
        <v>0</v>
      </c>
      <c r="N19" s="101">
        <f>+'2grid'!N19*CO$2</f>
        <v>0</v>
      </c>
      <c r="O19" s="101">
        <f>+'2grid'!O19*CP$2</f>
        <v>0</v>
      </c>
      <c r="P19" s="101">
        <f>+'2grid'!P19*CQ$2</f>
        <v>0</v>
      </c>
      <c r="Q19" s="101">
        <f>+'2grid'!Q19*CR$2</f>
        <v>0</v>
      </c>
      <c r="R19" s="101">
        <f>+'2grid'!R19*CS$2</f>
        <v>0</v>
      </c>
      <c r="S19" s="101">
        <f>+'2grid'!S19*CT$2</f>
        <v>0</v>
      </c>
      <c r="T19" s="101">
        <f>+'2grid'!T19*CU$2</f>
        <v>0</v>
      </c>
      <c r="U19" s="101">
        <f>+'2grid'!U19*CV$2</f>
        <v>0</v>
      </c>
      <c r="V19" s="101">
        <f>+'2grid'!V19*CW$2</f>
        <v>0</v>
      </c>
      <c r="W19" s="101">
        <f>+'2grid'!W19*CX$2</f>
        <v>0</v>
      </c>
      <c r="X19" s="101">
        <f>+'2grid'!X19*CY$2</f>
        <v>0</v>
      </c>
      <c r="Y19" s="101">
        <f>+'2grid'!Y19*CZ$2</f>
        <v>0</v>
      </c>
      <c r="Z19" s="101">
        <f>+'2grid'!Z19*DA$2</f>
        <v>0</v>
      </c>
      <c r="AA19" s="101">
        <f>+'2grid'!AA19*DB$2</f>
        <v>0</v>
      </c>
      <c r="AB19" s="101">
        <f>+'2grid'!AB19*DC$2</f>
        <v>9.176369975102304E-2</v>
      </c>
      <c r="AC19" s="101">
        <f>+'2grid'!AC19*DD$2</f>
        <v>0.15628771126426561</v>
      </c>
      <c r="AD19" s="101">
        <f>+'2grid'!AD19*DE$2</f>
        <v>0.1818339988832641</v>
      </c>
      <c r="AE19" s="101">
        <f>+'2grid'!AE19*DF$2</f>
        <v>0.21129927053780548</v>
      </c>
      <c r="AF19" s="101">
        <f>+'2grid'!AF19*DG$2</f>
        <v>0.24525808187423856</v>
      </c>
      <c r="AG19" s="101">
        <f>+'2grid'!AG19*DH$2</f>
        <v>0.28436640244936751</v>
      </c>
      <c r="AH19" s="101">
        <f>+'2grid'!AH19*DI$2</f>
        <v>0.32937284969729008</v>
      </c>
      <c r="AI19" s="101">
        <f>+'2grid'!AI19*DJ$2</f>
        <v>0.38113144036400709</v>
      </c>
      <c r="AJ19" s="101">
        <f>+'2grid'!AJ19*DK$2</f>
        <v>0.44061606083843829</v>
      </c>
      <c r="AK19" s="101">
        <f>+'2grid'!AK19*DL$2</f>
        <v>0.508936884158952</v>
      </c>
      <c r="AL19" s="101">
        <f>+'2grid'!AL19*DM$2</f>
        <v>0.58735899122973534</v>
      </c>
      <c r="AM19" s="101">
        <f>+'2grid'!AM19*DN$2</f>
        <v>0.67732348737657722</v>
      </c>
      <c r="AN19" s="101">
        <f>+'2grid'!AN19*DO$2</f>
        <v>0.78047144329732387</v>
      </c>
      <c r="AO19" s="101">
        <f>+'2grid'!AO19*DP$2</f>
        <v>0.89867103227088352</v>
      </c>
      <c r="AP19" s="101">
        <f>+'2grid'!AP19*DQ$2</f>
        <v>1.0340482838025371</v>
      </c>
      <c r="AQ19" s="101">
        <f>+'2grid'!AQ19*DR$2</f>
        <v>1.0905166831977946</v>
      </c>
      <c r="AR19" s="101">
        <f>+'2grid'!AR19*DS$2</f>
        <v>1.144982768132234</v>
      </c>
      <c r="AS19" s="101">
        <f>+'2grid'!AS19*DT$2</f>
        <v>1.1961061258296566</v>
      </c>
      <c r="AT19" s="101">
        <f>+'2grid'!AT19*DU$2</f>
        <v>1.2422511591314518</v>
      </c>
      <c r="AU19" s="101">
        <f>+'2grid'!AU19*DV$2</f>
        <v>1.2814355899610272</v>
      </c>
      <c r="AV19" s="101">
        <f>+'2grid'!AV19*DW$2</f>
        <v>1.3112708913306355</v>
      </c>
      <c r="AW19" s="101">
        <f>+'2grid'!AW19*DX$2</f>
        <v>1.3288934597669726</v>
      </c>
      <c r="AX19" s="101">
        <f>+'2grid'!AX19*DY$2</f>
        <v>1.3225671399667915</v>
      </c>
      <c r="AY19" s="101">
        <f>+'2grid'!AY19*DZ$2</f>
        <v>1.2969362335790073</v>
      </c>
      <c r="AZ19" s="101">
        <f>+'2grid'!AZ19*EA$2</f>
        <v>1.2476230856702644</v>
      </c>
      <c r="BA19" s="101">
        <f>+'2grid'!BA19*EB$2</f>
        <v>1.1694971296052326</v>
      </c>
      <c r="BB19" s="101">
        <f>+'2grid'!BB19*EC$2</f>
        <v>1.0565595709327962</v>
      </c>
      <c r="BC19" s="101">
        <f>+'2grid'!BC19*ED$2</f>
        <v>0.97399999999999998</v>
      </c>
      <c r="BD19" s="101">
        <f>+'2grid'!BD19*EE$2</f>
        <v>0.97799999999999998</v>
      </c>
      <c r="BE19" s="101">
        <f>+'2grid'!BE19*EF$2</f>
        <v>0.98199999999999998</v>
      </c>
      <c r="BF19" s="101">
        <f>+'2grid'!BF19*EG$2</f>
        <v>0.98599999999999999</v>
      </c>
      <c r="BG19" s="101">
        <f>+'2grid'!BG19*EH$2</f>
        <v>0.99</v>
      </c>
      <c r="BH19" s="101">
        <f>+'2grid'!BH19*EI$2</f>
        <v>0.99</v>
      </c>
      <c r="BI19" s="101">
        <f>+'2grid'!BI19*EJ$2</f>
        <v>0.99</v>
      </c>
      <c r="BJ19" s="101">
        <f>+'2grid'!BJ19*EK$2</f>
        <v>0.99</v>
      </c>
      <c r="BK19" s="101">
        <f>+'2grid'!BK19*EL$2</f>
        <v>0.99</v>
      </c>
      <c r="BL19" s="101">
        <f>+'2grid'!BL19*EM$2</f>
        <v>0.99</v>
      </c>
      <c r="BM19" s="101">
        <f>+'2grid'!BM19*EN$2</f>
        <v>0.99</v>
      </c>
      <c r="BN19" s="101">
        <f>+'2grid'!BN19*EO$2</f>
        <v>0.99</v>
      </c>
      <c r="BO19" s="101">
        <f>+'2grid'!BO19*EP$2</f>
        <v>0.99</v>
      </c>
      <c r="BP19" s="101">
        <f>+'2grid'!BP19*EQ$2</f>
        <v>0.99</v>
      </c>
      <c r="BQ19" s="101">
        <f>+'2grid'!BQ19*ER$2</f>
        <v>0.99</v>
      </c>
      <c r="BR19" s="101">
        <f>+'2grid'!BR19*ES$2</f>
        <v>0.99</v>
      </c>
      <c r="BS19" s="101">
        <f>+'2grid'!BS19*ET$2</f>
        <v>0.99</v>
      </c>
      <c r="BT19" s="101">
        <f>+'2grid'!BT19*EU$2</f>
        <v>0.99</v>
      </c>
      <c r="BU19" s="101">
        <f>+'2grid'!BU19*EV$2</f>
        <v>0.99</v>
      </c>
      <c r="BV19" s="101">
        <f>+'2grid'!BV19*EW$2</f>
        <v>0.99</v>
      </c>
      <c r="BW19" s="101">
        <f>+'2grid'!BW19*EX$2</f>
        <v>0.99</v>
      </c>
      <c r="BX19" s="101">
        <f>+'2grid'!BX19*EY$2</f>
        <v>0.99</v>
      </c>
      <c r="BY19" s="101">
        <f>+'2grid'!BY19*EZ$2</f>
        <v>0.99</v>
      </c>
      <c r="BZ19" s="101">
        <f>+'2grid'!BZ19*FA$2</f>
        <v>0.99</v>
      </c>
      <c r="CA19" s="101">
        <f>+'2grid'!CA19*FB$2</f>
        <v>0.99</v>
      </c>
    </row>
    <row r="20" spans="1:79" x14ac:dyDescent="0.2">
      <c r="A20" s="9">
        <v>64</v>
      </c>
      <c r="B20" s="101">
        <f>+'2grid'!B20*CC$2</f>
        <v>0</v>
      </c>
      <c r="C20" s="101">
        <f>+'2grid'!C20*CD$2</f>
        <v>0</v>
      </c>
      <c r="D20" s="101">
        <f>+'2grid'!D20*CE$2</f>
        <v>0</v>
      </c>
      <c r="E20" s="101">
        <f>+'2grid'!E20*CF$2</f>
        <v>0</v>
      </c>
      <c r="F20" s="101">
        <f>+'2grid'!F20*CG$2</f>
        <v>0</v>
      </c>
      <c r="G20" s="101">
        <f>+'2grid'!G20*CH$2</f>
        <v>0</v>
      </c>
      <c r="H20" s="101">
        <f>+'2grid'!H20*CI$2</f>
        <v>0</v>
      </c>
      <c r="I20" s="101">
        <f>+'2grid'!I20*CJ$2</f>
        <v>1.3890559935762626E-2</v>
      </c>
      <c r="J20" s="101">
        <f>+'2grid'!J20*CK$2</f>
        <v>3.1749851281743131E-2</v>
      </c>
      <c r="K20" s="101">
        <f>+'2grid'!K20*CL$2</f>
        <v>7.1437165383922044E-2</v>
      </c>
      <c r="L20" s="101">
        <f>+'2grid'!L20*CM$2</f>
        <v>0.1023562385844</v>
      </c>
      <c r="M20" s="101">
        <f>+'2grid'!M20*CN$2</f>
        <v>0.17210582026808757</v>
      </c>
      <c r="N20" s="101">
        <f>+'2grid'!N20*CO$2</f>
        <v>0.28617157918342229</v>
      </c>
      <c r="O20" s="101">
        <f>+'2grid'!O20*CP$2</f>
        <v>0.4715081199765892</v>
      </c>
      <c r="P20" s="101">
        <f>+'2grid'!P20*CQ$2</f>
        <v>0.77098257403942683</v>
      </c>
      <c r="Q20" s="101">
        <f>+'2grid'!Q20*CR$2</f>
        <v>1.2525665120272369</v>
      </c>
      <c r="R20" s="101">
        <f>+'2grid'!R20*CS$2</f>
        <v>2.0237504445696057</v>
      </c>
      <c r="S20" s="101">
        <f>+'2grid'!S20*CT$2</f>
        <v>3.2541098248960707</v>
      </c>
      <c r="T20" s="101">
        <f>+'2grid'!T20*CU$2</f>
        <v>5.2105768381383148</v>
      </c>
      <c r="U20" s="101">
        <f>+'2grid'!U20*CV$2</f>
        <v>5.5416612035654413</v>
      </c>
      <c r="V20" s="101">
        <f>+'2grid'!V20*CW$2</f>
        <v>5.8744044797093098</v>
      </c>
      <c r="W20" s="101">
        <f>+'2grid'!W20*CX$2</f>
        <v>6.2087935512217465</v>
      </c>
      <c r="X20" s="101">
        <f>+'2grid'!X20*CY$2</f>
        <v>6.5448155349423391</v>
      </c>
      <c r="Y20" s="101">
        <f>+'2grid'!Y20*CZ$2</f>
        <v>7.570703551116492</v>
      </c>
      <c r="Z20" s="101">
        <f>+'2grid'!Z20*DA$2</f>
        <v>8.6660493966991474</v>
      </c>
      <c r="AA20" s="101">
        <f>+'2grid'!AA20*DB$2</f>
        <v>11.343830224166982</v>
      </c>
      <c r="AB20" s="101">
        <f>+'2grid'!AB20*DC$2</f>
        <v>15.809965432912993</v>
      </c>
      <c r="AC20" s="101">
        <f>+'2grid'!AC20*DD$2</f>
        <v>20.622459303020428</v>
      </c>
      <c r="AD20" s="101">
        <f>+'2grid'!AD20*DE$2</f>
        <v>22.831080447111116</v>
      </c>
      <c r="AE20" s="101">
        <f>+'2grid'!AE20*DF$2</f>
        <v>23.565925644846192</v>
      </c>
      <c r="AF20" s="101">
        <f>+'2grid'!AF20*DG$2</f>
        <v>24.320315235527172</v>
      </c>
      <c r="AG20" s="101">
        <f>+'2grid'!AG20*DH$2</f>
        <v>25.094723875315523</v>
      </c>
      <c r="AH20" s="101">
        <f>+'2grid'!AH20*DI$2</f>
        <v>25.889637147457957</v>
      </c>
      <c r="AI20" s="101">
        <f>+'2grid'!AI20*DJ$2</f>
        <v>26.705551805102502</v>
      </c>
      <c r="AJ20" s="101">
        <f>+'2grid'!AJ20*DK$2</f>
        <v>27.542976019376336</v>
      </c>
      <c r="AK20" s="101">
        <f>+'2grid'!AK20*DL$2</f>
        <v>28.402429632837041</v>
      </c>
      <c r="AL20" s="101">
        <f>+'2grid'!AL20*DM$2</f>
        <v>29.284444418411887</v>
      </c>
      <c r="AM20" s="101">
        <f>+'2grid'!AM20*DN$2</f>
        <v>30.189564343941463</v>
      </c>
      <c r="AN20" s="101">
        <f>+'2grid'!AN20*DO$2</f>
        <v>31.118345842446896</v>
      </c>
      <c r="AO20" s="101">
        <f>+'2grid'!AO20*DP$2</f>
        <v>34.226350528954164</v>
      </c>
      <c r="AP20" s="101">
        <f>+'2grid'!AP20*DQ$2</f>
        <v>37.639792232971296</v>
      </c>
      <c r="AQ20" s="101">
        <f>+'2grid'!AQ20*DR$2</f>
        <v>41.38830787661928</v>
      </c>
      <c r="AR20" s="101">
        <f>+'2grid'!AR20*DS$2</f>
        <v>45.504380673603357</v>
      </c>
      <c r="AS20" s="101">
        <f>+'2grid'!AS20*DT$2</f>
        <v>50.023611175456594</v>
      </c>
      <c r="AT20" s="101">
        <f>+'2grid'!AT20*DU$2</f>
        <v>56.206903144787759</v>
      </c>
      <c r="AU20" s="101">
        <f>+'2grid'!AU20*DV$2</f>
        <v>63.147022345023309</v>
      </c>
      <c r="AV20" s="101">
        <f>+'2grid'!AV20*DW$2</f>
        <v>70.935852918136575</v>
      </c>
      <c r="AW20" s="101">
        <f>+'2grid'!AW20*DX$2</f>
        <v>79.67635826641984</v>
      </c>
      <c r="AX20" s="101">
        <f>+'2grid'!AX20*DY$2</f>
        <v>88.924634758860506</v>
      </c>
      <c r="AY20" s="101">
        <f>+'2grid'!AY20*DZ$2</f>
        <v>107.18419258895497</v>
      </c>
      <c r="AZ20" s="101">
        <f>+'2grid'!AZ20*EA$2</f>
        <v>129.19084420153226</v>
      </c>
      <c r="BA20" s="101">
        <f>+'2grid'!BA20*EB$2</f>
        <v>155.71309578087269</v>
      </c>
      <c r="BB20" s="101">
        <f>+'2grid'!BB20*EC$2</f>
        <v>180.78798166060506</v>
      </c>
      <c r="BC20" s="101">
        <f>+'2grid'!BC20*ED$2</f>
        <v>241.55199999999999</v>
      </c>
      <c r="BD20" s="101">
        <f>+'2grid'!BD20*EE$2</f>
        <v>251.346</v>
      </c>
      <c r="BE20" s="101">
        <f>+'2grid'!BE20*EF$2</f>
        <v>260.23</v>
      </c>
      <c r="BF20" s="101">
        <f>+'2grid'!BF20*EG$2</f>
        <v>295.8</v>
      </c>
      <c r="BG20" s="101">
        <f>+'2grid'!BG20*EH$2</f>
        <v>400.95</v>
      </c>
      <c r="BH20" s="101">
        <f>+'2grid'!BH20*EI$2</f>
        <v>400.95</v>
      </c>
      <c r="BI20" s="101">
        <f>+'2grid'!BI20*EJ$2</f>
        <v>400.95</v>
      </c>
      <c r="BJ20" s="101">
        <f>+'2grid'!BJ20*EK$2</f>
        <v>402.93</v>
      </c>
      <c r="BK20" s="101">
        <f>+'2grid'!BK20*EL$2</f>
        <v>402.93</v>
      </c>
      <c r="BL20" s="101">
        <f>+'2grid'!BL20*EM$2</f>
        <v>402.93</v>
      </c>
      <c r="BM20" s="101">
        <f>+'2grid'!BM20*EN$2</f>
        <v>402.93</v>
      </c>
      <c r="BN20" s="101">
        <f>+'2grid'!BN20*EO$2</f>
        <v>402.93</v>
      </c>
      <c r="BO20" s="101">
        <f>+'2grid'!BO20*EP$2</f>
        <v>402.93</v>
      </c>
      <c r="BP20" s="101">
        <f>+'2grid'!BP20*EQ$2</f>
        <v>402.93</v>
      </c>
      <c r="BQ20" s="101">
        <f>+'2grid'!BQ20*ER$2</f>
        <v>402.93</v>
      </c>
      <c r="BR20" s="101">
        <f>+'2grid'!BR20*ES$2</f>
        <v>402.93</v>
      </c>
      <c r="BS20" s="101">
        <f>+'2grid'!BS20*ET$2</f>
        <v>402.93</v>
      </c>
      <c r="BT20" s="101">
        <f>+'2grid'!BT20*EU$2</f>
        <v>402.93</v>
      </c>
      <c r="BU20" s="101">
        <f>+'2grid'!BU20*EV$2</f>
        <v>402.93</v>
      </c>
      <c r="BV20" s="101">
        <f>+'2grid'!BV20*EW$2</f>
        <v>402.93</v>
      </c>
      <c r="BW20" s="101">
        <f>+'2grid'!BW20*EX$2</f>
        <v>402.93</v>
      </c>
      <c r="BX20" s="101">
        <f>+'2grid'!BX20*EY$2</f>
        <v>402.93</v>
      </c>
      <c r="BY20" s="101">
        <f>+'2grid'!BY20*EZ$2</f>
        <v>402.93</v>
      </c>
      <c r="BZ20" s="101">
        <f>+'2grid'!BZ20*FA$2</f>
        <v>402.93</v>
      </c>
      <c r="CA20" s="101">
        <f>+'2grid'!CA20*FB$2</f>
        <v>402.93</v>
      </c>
    </row>
    <row r="21" spans="1:79" x14ac:dyDescent="0.2">
      <c r="A21" s="9">
        <v>68</v>
      </c>
      <c r="B21" s="101">
        <f>+'2grid'!B21*CC$2</f>
        <v>0</v>
      </c>
      <c r="C21" s="101">
        <f>+'2grid'!C21*CD$2</f>
        <v>0</v>
      </c>
      <c r="D21" s="101">
        <f>+'2grid'!D21*CE$2</f>
        <v>0</v>
      </c>
      <c r="E21" s="101">
        <f>+'2grid'!E21*CF$2</f>
        <v>0</v>
      </c>
      <c r="F21" s="101">
        <f>+'2grid'!F21*CG$2</f>
        <v>0</v>
      </c>
      <c r="G21" s="101">
        <f>+'2grid'!G21*CH$2</f>
        <v>0</v>
      </c>
      <c r="H21" s="101">
        <f>+'2grid'!H21*CI$2</f>
        <v>0</v>
      </c>
      <c r="I21" s="101">
        <f>+'2grid'!I21*CJ$2</f>
        <v>0</v>
      </c>
      <c r="J21" s="101">
        <f>+'2grid'!J21*CK$2</f>
        <v>0</v>
      </c>
      <c r="K21" s="101">
        <f>+'2grid'!K21*CL$2</f>
        <v>0</v>
      </c>
      <c r="L21" s="101">
        <f>+'2grid'!L21*CM$2</f>
        <v>0</v>
      </c>
      <c r="M21" s="101">
        <f>+'2grid'!M21*CN$2</f>
        <v>0</v>
      </c>
      <c r="N21" s="101">
        <f>+'2grid'!N21*CO$2</f>
        <v>0</v>
      </c>
      <c r="O21" s="101">
        <f>+'2grid'!O21*CP$2</f>
        <v>0</v>
      </c>
      <c r="P21" s="101">
        <f>+'2grid'!P21*CQ$2</f>
        <v>0</v>
      </c>
      <c r="Q21" s="101">
        <f>+'2grid'!Q21*CR$2</f>
        <v>0</v>
      </c>
      <c r="R21" s="101">
        <f>+'2grid'!R21*CS$2</f>
        <v>0</v>
      </c>
      <c r="S21" s="101">
        <f>+'2grid'!S21*CT$2</f>
        <v>0</v>
      </c>
      <c r="T21" s="101">
        <f>+'2grid'!T21*CU$2</f>
        <v>0</v>
      </c>
      <c r="U21" s="101">
        <f>+'2grid'!U21*CV$2</f>
        <v>0</v>
      </c>
      <c r="V21" s="101">
        <f>+'2grid'!V21*CW$2</f>
        <v>0</v>
      </c>
      <c r="W21" s="101">
        <f>+'2grid'!W21*CX$2</f>
        <v>0</v>
      </c>
      <c r="X21" s="101">
        <f>+'2grid'!X21*CY$2</f>
        <v>0</v>
      </c>
      <c r="Y21" s="101">
        <f>+'2grid'!Y21*CZ$2</f>
        <v>0</v>
      </c>
      <c r="Z21" s="101">
        <f>+'2grid'!Z21*DA$2</f>
        <v>0</v>
      </c>
      <c r="AA21" s="101">
        <f>+'2grid'!AA21*DB$2</f>
        <v>0</v>
      </c>
      <c r="AB21" s="101">
        <f>+'2grid'!AB21*DC$2</f>
        <v>2441.7861700922617</v>
      </c>
      <c r="AC21" s="101">
        <f>+'2grid'!AC21*DD$2</f>
        <v>5082.9018234573614</v>
      </c>
      <c r="AD21" s="101">
        <f>+'2grid'!AD21*DE$2</f>
        <v>5250.2765673489093</v>
      </c>
      <c r="AE21" s="101">
        <f>+'2grid'!AE21*DF$2</f>
        <v>5422.2225591269371</v>
      </c>
      <c r="AF21" s="101">
        <f>+'2grid'!AF21*DG$2</f>
        <v>5598.8539292026881</v>
      </c>
      <c r="AG21" s="101">
        <f>+'2grid'!AG21*DH$2</f>
        <v>5780.2875103188562</v>
      </c>
      <c r="AH21" s="101">
        <f>+'2grid'!AH21*DI$2</f>
        <v>5966.6428993255386</v>
      </c>
      <c r="AI21" s="101">
        <f>+'2grid'!AI21*DJ$2</f>
        <v>6158.0425203335026</v>
      </c>
      <c r="AJ21" s="101">
        <f>+'2grid'!AJ21*DK$2</f>
        <v>6354.6116892748732</v>
      </c>
      <c r="AK21" s="101">
        <f>+'2grid'!AK21*DL$2</f>
        <v>6556.4786799020521</v>
      </c>
      <c r="AL21" s="101">
        <f>+'2grid'!AL21*DM$2</f>
        <v>6763.7747912562518</v>
      </c>
      <c r="AM21" s="101">
        <f>+'2grid'!AM21*DN$2</f>
        <v>6976.6344166378685</v>
      </c>
      <c r="AN21" s="101">
        <f>+'2grid'!AN21*DO$2</f>
        <v>7195.1951141114432</v>
      </c>
      <c r="AO21" s="101">
        <f>+'2grid'!AO21*DP$2</f>
        <v>8644.3805779513623</v>
      </c>
      <c r="AP21" s="101">
        <f>+'2grid'!AP21*DQ$2</f>
        <v>10384.072151594757</v>
      </c>
      <c r="AQ21" s="101">
        <f>+'2grid'!AQ21*DR$2</f>
        <v>10638.576983212986</v>
      </c>
      <c r="AR21" s="101">
        <f>+'2grid'!AR21*DS$2</f>
        <v>10896.223640453025</v>
      </c>
      <c r="AS21" s="101">
        <f>+'2grid'!AS21*DT$2</f>
        <v>13157.563303255458</v>
      </c>
      <c r="AT21" s="101">
        <f>+'2grid'!AT21*DU$2</f>
        <v>11440.402000294675</v>
      </c>
      <c r="AU21" s="101">
        <f>+'2grid'!AU21*DV$2</f>
        <v>9681.7071441291173</v>
      </c>
      <c r="AV21" s="101">
        <f>+'2grid'!AV21*DW$2</f>
        <v>15966.77317354494</v>
      </c>
      <c r="AW21" s="101">
        <f>+'2grid'!AW21*DX$2</f>
        <v>14111.004080232484</v>
      </c>
      <c r="AX21" s="101">
        <f>+'2grid'!AX21*DY$2</f>
        <v>16328.41312632392</v>
      </c>
      <c r="AY21" s="101">
        <f>+'2grid'!AY21*DZ$2</f>
        <v>23643.253765573671</v>
      </c>
      <c r="AZ21" s="101">
        <f>+'2grid'!AZ21*EA$2</f>
        <v>23988.110053586497</v>
      </c>
      <c r="BA21" s="101">
        <f>+'2grid'!BA21*EB$2</f>
        <v>28114.943037458343</v>
      </c>
      <c r="BB21" s="101">
        <f>+'2grid'!BB21*EC$2</f>
        <v>22454.933921748514</v>
      </c>
      <c r="BC21" s="101">
        <f>+'2grid'!BC21*ED$2</f>
        <v>27856.399999999998</v>
      </c>
      <c r="BD21" s="101">
        <f>+'2grid'!BD21*EE$2</f>
        <v>27970.799999999999</v>
      </c>
      <c r="BE21" s="101">
        <f>+'2grid'!BE21*EF$2</f>
        <v>30933</v>
      </c>
      <c r="BF21" s="101">
        <f>+'2grid'!BF21*EG$2</f>
        <v>32735.200000000001</v>
      </c>
      <c r="BG21" s="101">
        <f>+'2grid'!BG21*EH$2</f>
        <v>33492.69</v>
      </c>
      <c r="BH21" s="101">
        <f>+'2grid'!BH21*EI$2</f>
        <v>33492.69</v>
      </c>
      <c r="BI21" s="101">
        <f>+'2grid'!BI21*EJ$2</f>
        <v>33492.69</v>
      </c>
      <c r="BJ21" s="101">
        <f>+'2grid'!BJ21*EK$2</f>
        <v>32610.6</v>
      </c>
      <c r="BK21" s="101">
        <f>+'2grid'!BK21*EL$2</f>
        <v>32512.59</v>
      </c>
      <c r="BL21" s="101">
        <f>+'2grid'!BL21*EM$2</f>
        <v>32627.43</v>
      </c>
      <c r="BM21" s="101">
        <f>+'2grid'!BM21*EN$2</f>
        <v>32670</v>
      </c>
      <c r="BN21" s="101">
        <f>+'2grid'!BN21*EO$2</f>
        <v>32670</v>
      </c>
      <c r="BO21" s="101">
        <f>+'2grid'!BO21*EP$2</f>
        <v>32670</v>
      </c>
      <c r="BP21" s="101">
        <f>+'2grid'!BP21*EQ$2</f>
        <v>32670</v>
      </c>
      <c r="BQ21" s="101">
        <f>+'2grid'!BQ21*ER$2</f>
        <v>32670</v>
      </c>
      <c r="BR21" s="101">
        <f>+'2grid'!BR21*ES$2</f>
        <v>32670</v>
      </c>
      <c r="BS21" s="101">
        <f>+'2grid'!BS21*ET$2</f>
        <v>32670</v>
      </c>
      <c r="BT21" s="101">
        <f>+'2grid'!BT21*EU$2</f>
        <v>32670</v>
      </c>
      <c r="BU21" s="101">
        <f>+'2grid'!BU21*EV$2</f>
        <v>32670</v>
      </c>
      <c r="BV21" s="101">
        <f>+'2grid'!BV21*EW$2</f>
        <v>32670</v>
      </c>
      <c r="BW21" s="101">
        <f>+'2grid'!BW21*EX$2</f>
        <v>32670</v>
      </c>
      <c r="BX21" s="101">
        <f>+'2grid'!BX21*EY$2</f>
        <v>32670</v>
      </c>
      <c r="BY21" s="101">
        <f>+'2grid'!BY21*EZ$2</f>
        <v>32670</v>
      </c>
      <c r="BZ21" s="101">
        <f>+'2grid'!BZ21*FA$2</f>
        <v>32670</v>
      </c>
      <c r="CA21" s="101">
        <f>+'2grid'!CA21*FB$2</f>
        <v>32670</v>
      </c>
    </row>
    <row r="22" spans="1:79" x14ac:dyDescent="0.2">
      <c r="A22" s="9">
        <v>70</v>
      </c>
      <c r="B22" s="101">
        <f>+'2grid'!B22*CC$2</f>
        <v>0</v>
      </c>
      <c r="C22" s="101">
        <f>+'2grid'!C22*CD$2</f>
        <v>0</v>
      </c>
      <c r="D22" s="101">
        <f>+'2grid'!D22*CE$2</f>
        <v>0</v>
      </c>
      <c r="E22" s="101">
        <f>+'2grid'!E22*CF$2</f>
        <v>0</v>
      </c>
      <c r="F22" s="101">
        <f>+'2grid'!F22*CG$2</f>
        <v>0</v>
      </c>
      <c r="G22" s="101">
        <f>+'2grid'!G22*CH$2</f>
        <v>0</v>
      </c>
      <c r="H22" s="101">
        <f>+'2grid'!H22*CI$2</f>
        <v>0</v>
      </c>
      <c r="I22" s="101">
        <f>+'2grid'!I22*CJ$2</f>
        <v>3.4081426542104429</v>
      </c>
      <c r="J22" s="101">
        <f>+'2grid'!J22*CK$2</f>
        <v>7.7900403524810082</v>
      </c>
      <c r="K22" s="101">
        <f>+'2grid'!K22*CL$2</f>
        <v>17.527590793082272</v>
      </c>
      <c r="L22" s="101">
        <f>+'2grid'!L22*CM$2</f>
        <v>31.03108518908266</v>
      </c>
      <c r="M22" s="101">
        <f>+'2grid'!M22*CN$2</f>
        <v>35.203633016383606</v>
      </c>
      <c r="N22" s="101">
        <f>+'2grid'!N22*CO$2</f>
        <v>39.52991889616559</v>
      </c>
      <c r="O22" s="101">
        <f>+'2grid'!O22*CP$2</f>
        <v>43.98525104776224</v>
      </c>
      <c r="P22" s="101">
        <f>+'2grid'!P22*CQ$2</f>
        <v>48.572641759014047</v>
      </c>
      <c r="Q22" s="101">
        <f>+'2grid'!Q22*CR$2</f>
        <v>53.295166473864199</v>
      </c>
      <c r="R22" s="101">
        <f>+'2grid'!R22*CS$2</f>
        <v>58.155965038370859</v>
      </c>
      <c r="S22" s="101">
        <f>+'2grid'!S22*CT$2</f>
        <v>63.158242970354422</v>
      </c>
      <c r="T22" s="101">
        <f>+'2grid'!T22*CU$2</f>
        <v>68.305272753115418</v>
      </c>
      <c r="U22" s="101">
        <f>+'2grid'!U22*CV$2</f>
        <v>73.600395153667918</v>
      </c>
      <c r="V22" s="101">
        <f>+'2grid'!V22*CW$2</f>
        <v>79.047020565939704</v>
      </c>
      <c r="W22" s="101">
        <f>+'2grid'!W22*CX$2</f>
        <v>88.108991972930667</v>
      </c>
      <c r="X22" s="101">
        <f>+'2grid'!X22*CY$2</f>
        <v>97.665324716882324</v>
      </c>
      <c r="Y22" s="101">
        <f>+'2grid'!Y22*CZ$2</f>
        <v>107.71647888937488</v>
      </c>
      <c r="Z22" s="101">
        <f>+'2grid'!Z22*DA$2</f>
        <v>118.26291400267948</v>
      </c>
      <c r="AA22" s="101">
        <f>+'2grid'!AA22*DB$2</f>
        <v>129.3050889912821</v>
      </c>
      <c r="AB22" s="101">
        <f>+'2grid'!AB22*DC$2</f>
        <v>164.81681748376863</v>
      </c>
      <c r="AC22" s="101">
        <f>+'2grid'!AC22*DD$2</f>
        <v>171.59830673240413</v>
      </c>
      <c r="AD22" s="101">
        <f>+'2grid'!AD22*DE$2</f>
        <v>184.3016140069044</v>
      </c>
      <c r="AE22" s="101">
        <f>+'2grid'!AE22*DF$2</f>
        <v>194.3542745793211</v>
      </c>
      <c r="AF22" s="101">
        <f>+'2grid'!AF22*DG$2</f>
        <v>204.92068477089038</v>
      </c>
      <c r="AG22" s="101">
        <f>+'2grid'!AG22*DH$2</f>
        <v>216.02604261634474</v>
      </c>
      <c r="AH22" s="101">
        <f>+'2grid'!AH22*DI$2</f>
        <v>227.69674751480522</v>
      </c>
      <c r="AI22" s="101">
        <f>+'2grid'!AI22*DJ$2</f>
        <v>239.96045633229457</v>
      </c>
      <c r="AJ22" s="101">
        <f>+'2grid'!AJ22*DK$2</f>
        <v>252.84614208306641</v>
      </c>
      <c r="AK22" s="101">
        <f>+'2grid'!AK22*DL$2</f>
        <v>266.38415530681158</v>
      </c>
      <c r="AL22" s="101">
        <f>+'2grid'!AL22*DM$2</f>
        <v>280.60628826407884</v>
      </c>
      <c r="AM22" s="101">
        <f>+'2grid'!AM22*DN$2</f>
        <v>295.54584207772916</v>
      </c>
      <c r="AN22" s="101">
        <f>+'2grid'!AN22*DO$2</f>
        <v>311.23769695399375</v>
      </c>
      <c r="AO22" s="101">
        <f>+'2grid'!AO22*DP$2</f>
        <v>333.94951357274061</v>
      </c>
      <c r="AP22" s="101">
        <f>+'2grid'!AP22*DQ$2</f>
        <v>358.27132860083697</v>
      </c>
      <c r="AQ22" s="101">
        <f>+'2grid'!AQ22*DR$2</f>
        <v>384.31488622608475</v>
      </c>
      <c r="AR22" s="101">
        <f>+'2grid'!AR22*DS$2</f>
        <v>412.19956264870063</v>
      </c>
      <c r="AS22" s="101">
        <f>+'2grid'!AS22*DT$2</f>
        <v>442.05288078356256</v>
      </c>
      <c r="AT22" s="101">
        <f>+'2grid'!AT22*DU$2</f>
        <v>495.24089827122373</v>
      </c>
      <c r="AU22" s="101">
        <f>+'2grid'!AU22*DV$2</f>
        <v>554.76297064391747</v>
      </c>
      <c r="AV22" s="101">
        <f>+'2grid'!AV22*DW$2</f>
        <v>621.36703616732518</v>
      </c>
      <c r="AW22" s="101">
        <f>+'2grid'!AW22*DX$2</f>
        <v>695.88872547001188</v>
      </c>
      <c r="AX22" s="101">
        <f>+'2grid'!AX22*DY$2</f>
        <v>774.39119621945667</v>
      </c>
      <c r="AY22" s="101">
        <f>+'2grid'!AY22*DZ$2</f>
        <v>888.75732202663619</v>
      </c>
      <c r="AZ22" s="101">
        <f>+'2grid'!AZ22*EA$2</f>
        <v>1019.9958474145113</v>
      </c>
      <c r="BA22" s="101">
        <f>+'2grid'!BA22*EB$2</f>
        <v>1170.5934933242684</v>
      </c>
      <c r="BB22" s="101">
        <f>+'2grid'!BB22*EC$2</f>
        <v>1343.4031431214919</v>
      </c>
      <c r="BC22" s="101">
        <f>+'2grid'!BC22*ED$2</f>
        <v>1611.9235509904622</v>
      </c>
      <c r="BD22" s="101">
        <f>+'2grid'!BD22*EE$2</f>
        <v>1581.8366691122521</v>
      </c>
      <c r="BE22" s="101">
        <f>+'2grid'!BE22*EF$2</f>
        <v>1583.3591244803129</v>
      </c>
      <c r="BF22" s="101">
        <f>+'2grid'!BF22*EG$2</f>
        <v>1576.1483687943262</v>
      </c>
      <c r="BG22" s="101">
        <f>+'2grid'!BG22*EH$2</f>
        <v>1019.7</v>
      </c>
      <c r="BH22" s="101">
        <f>+'2grid'!BH22*EI$2</f>
        <v>1008.81</v>
      </c>
      <c r="BI22" s="101">
        <f>+'2grid'!BI22*EJ$2</f>
        <v>1019.7</v>
      </c>
      <c r="BJ22" s="101">
        <f>+'2grid'!BJ22*EK$2</f>
        <v>1046.43</v>
      </c>
      <c r="BK22" s="101">
        <f>+'2grid'!BK22*EL$2</f>
        <v>1033.56</v>
      </c>
      <c r="BL22" s="101">
        <f>+'2grid'!BL22*EM$2</f>
        <v>1026.6299999999999</v>
      </c>
      <c r="BM22" s="101">
        <f>+'2grid'!BM22*EN$2</f>
        <v>1025.6400000000001</v>
      </c>
      <c r="BN22" s="101">
        <f>+'2grid'!BN22*EO$2</f>
        <v>1021.68</v>
      </c>
      <c r="BO22" s="101">
        <f>+'2grid'!BO22*EP$2</f>
        <v>1021.68</v>
      </c>
      <c r="BP22" s="101">
        <f>+'2grid'!BP22*EQ$2</f>
        <v>1018.71</v>
      </c>
      <c r="BQ22" s="101">
        <f>+'2grid'!BQ22*ER$2</f>
        <v>1024.6500000000001</v>
      </c>
      <c r="BR22" s="101">
        <f>+'2grid'!BR22*ES$2</f>
        <v>1033.56</v>
      </c>
      <c r="BS22" s="101">
        <f>+'2grid'!BS22*ET$2</f>
        <v>1037.52</v>
      </c>
      <c r="BT22" s="101">
        <f>+'2grid'!BT22*EU$2</f>
        <v>1038.3780000000002</v>
      </c>
      <c r="BU22" s="101">
        <f>+'2grid'!BU22*EV$2</f>
        <v>1043.9659999999999</v>
      </c>
      <c r="BV22" s="101">
        <f>+'2grid'!BV22*EW$2</f>
        <v>1049.9397333333347</v>
      </c>
      <c r="BW22" s="101">
        <f>+'2grid'!BW22*EX$2</f>
        <v>1053.854755555556</v>
      </c>
      <c r="BX22" s="101">
        <f>+'2grid'!BX22*EY$2</f>
        <v>1057.301845925926</v>
      </c>
      <c r="BY22" s="101">
        <f>+'2grid'!BY22*EZ$2</f>
        <v>1061.9580454320983</v>
      </c>
      <c r="BZ22" s="101">
        <f>+'2grid'!BZ22*FA$2</f>
        <v>1067.0820087572008</v>
      </c>
      <c r="CA22" s="101">
        <f>+'2grid'!CA22*FB$2</f>
        <v>1071.1919385459537</v>
      </c>
    </row>
    <row r="23" spans="1:79" x14ac:dyDescent="0.2">
      <c r="A23" s="9">
        <v>72</v>
      </c>
      <c r="B23" s="101">
        <f>+'2grid'!B23*CC$2</f>
        <v>0</v>
      </c>
      <c r="C23" s="101">
        <f>+'2grid'!C23*CD$2</f>
        <v>0</v>
      </c>
      <c r="D23" s="101">
        <f>+'2grid'!D23*CE$2</f>
        <v>0</v>
      </c>
      <c r="E23" s="101">
        <f>+'2grid'!E23*CF$2</f>
        <v>0</v>
      </c>
      <c r="F23" s="101">
        <f>+'2grid'!F23*CG$2</f>
        <v>0</v>
      </c>
      <c r="G23" s="101">
        <f>+'2grid'!G23*CH$2</f>
        <v>0</v>
      </c>
      <c r="H23" s="101">
        <f>+'2grid'!H23*CI$2</f>
        <v>0</v>
      </c>
      <c r="I23" s="101">
        <f>+'2grid'!I23*CJ$2</f>
        <v>0</v>
      </c>
      <c r="J23" s="101">
        <f>+'2grid'!J23*CK$2</f>
        <v>1.1029019241416997E-2</v>
      </c>
      <c r="K23" s="101">
        <f>+'2grid'!K23*CL$2</f>
        <v>2.4815293293188247E-2</v>
      </c>
      <c r="L23" s="101">
        <f>+'2grid'!L23*CM$2</f>
        <v>5.5145096207085E-2</v>
      </c>
      <c r="M23" s="101">
        <f>+'2grid'!M23*CN$2</f>
        <v>0.12326550916877824</v>
      </c>
      <c r="N23" s="101">
        <f>+'2grid'!N23*CO$2</f>
        <v>0.27248165184677287</v>
      </c>
      <c r="O23" s="101">
        <f>+'2grid'!O23*CP$2</f>
        <v>0.59686457071197885</v>
      </c>
      <c r="P23" s="101">
        <f>+'2grid'!P23*CQ$2</f>
        <v>1.2975316754608237</v>
      </c>
      <c r="Q23" s="101">
        <f>+'2grid'!Q23*CR$2</f>
        <v>2.8026684189953781</v>
      </c>
      <c r="R23" s="101">
        <f>+'2grid'!R23*CS$2</f>
        <v>6.020546974138222</v>
      </c>
      <c r="S23" s="101">
        <f>+'2grid'!S23*CT$2</f>
        <v>12.87151422057137</v>
      </c>
      <c r="T23" s="101">
        <f>+'2grid'!T23*CU$2</f>
        <v>27.403868985732597</v>
      </c>
      <c r="U23" s="101">
        <f>+'2grid'!U23*CV$2</f>
        <v>58.129419060644885</v>
      </c>
      <c r="V23" s="101">
        <f>+'2grid'!V23*CW$2</f>
        <v>122.90220029964919</v>
      </c>
      <c r="W23" s="101">
        <f>+'2grid'!W23*CX$2</f>
        <v>158.31214087847502</v>
      </c>
      <c r="X23" s="101">
        <f>+'2grid'!X23*CY$2</f>
        <v>205.20793596775997</v>
      </c>
      <c r="Y23" s="101">
        <f>+'2grid'!Y23*CZ$2</f>
        <v>268.09107212174348</v>
      </c>
      <c r="Z23" s="101">
        <f>+'2grid'!Z23*DA$2</f>
        <v>353.65911511322827</v>
      </c>
      <c r="AA23" s="101">
        <f>+'2grid'!AA23*DB$2</f>
        <v>472.15169772814681</v>
      </c>
      <c r="AB23" s="101">
        <f>+'2grid'!AB23*DC$2</f>
        <v>639.73392481540805</v>
      </c>
      <c r="AC23" s="101">
        <f>+'2grid'!AC23*DD$2</f>
        <v>3495.9301783179535</v>
      </c>
      <c r="AD23" s="101">
        <f>+'2grid'!AD23*DE$2</f>
        <v>3901.3351076444055</v>
      </c>
      <c r="AE23" s="101">
        <f>+'2grid'!AE23*DF$2</f>
        <v>4304.8949242125946</v>
      </c>
      <c r="AF23" s="101">
        <f>+'2grid'!AF23*DG$2</f>
        <v>4729.9865323351569</v>
      </c>
      <c r="AG23" s="101">
        <f>+'2grid'!AG23*DH$2</f>
        <v>5178.3025592458234</v>
      </c>
      <c r="AH23" s="101">
        <f>+'2grid'!AH23*DI$2</f>
        <v>5651.7872494397343</v>
      </c>
      <c r="AI23" s="101">
        <f>+'2grid'!AI23*DJ$2</f>
        <v>6152.6897185969265</v>
      </c>
      <c r="AJ23" s="101">
        <f>+'2grid'!AJ23*DK$2</f>
        <v>6683.6320609321083</v>
      </c>
      <c r="AK23" s="101">
        <f>+'2grid'!AK23*DL$2</f>
        <v>7247.6975505696237</v>
      </c>
      <c r="AL23" s="101">
        <f>+'2grid'!AL23*DM$2</f>
        <v>7848.5464576203358</v>
      </c>
      <c r="AM23" s="101">
        <f>+'2grid'!AM23*DN$2</f>
        <v>8490.5704825214179</v>
      </c>
      <c r="AN23" s="101">
        <f>+'2grid'!AN23*DO$2</f>
        <v>9179.102258520561</v>
      </c>
      <c r="AO23" s="101">
        <f>+'2grid'!AO23*DP$2</f>
        <v>9920.7051148898154</v>
      </c>
      <c r="AP23" s="101">
        <f>+'2grid'!AP23*DQ$2</f>
        <v>10723.582747930481</v>
      </c>
      <c r="AQ23" s="101">
        <f>+'2grid'!AQ23*DR$2</f>
        <v>10745.613458283771</v>
      </c>
      <c r="AR23" s="101">
        <f>+'2grid'!AR23*DS$2</f>
        <v>10778.761336315762</v>
      </c>
      <c r="AS23" s="101">
        <f>+'2grid'!AS23*DT$2</f>
        <v>10827.67115594228</v>
      </c>
      <c r="AT23" s="101">
        <f>+'2grid'!AT23*DU$2</f>
        <v>10898.954744689609</v>
      </c>
      <c r="AU23" s="101">
        <f>+'2grid'!AU23*DV$2</f>
        <v>11002.353526059118</v>
      </c>
      <c r="AV23" s="101">
        <f>+'2grid'!AV23*DW$2</f>
        <v>11152.856159066736</v>
      </c>
      <c r="AW23" s="101">
        <f>+'2grid'!AW23*DX$2</f>
        <v>11374.858264227538</v>
      </c>
      <c r="AX23" s="101">
        <f>+'2grid'!AX23*DY$2</f>
        <v>11637.987771306494</v>
      </c>
      <c r="AY23" s="101">
        <f>+'2grid'!AY23*DZ$2</f>
        <v>12093.997881497609</v>
      </c>
      <c r="AZ23" s="101">
        <f>+'2grid'!AZ23*EA$2</f>
        <v>12928.441286946851</v>
      </c>
      <c r="BA23" s="101">
        <f>+'2grid'!BA23*EB$2</f>
        <v>14711.621293351129</v>
      </c>
      <c r="BB23" s="101">
        <f>+'2grid'!BB23*EC$2</f>
        <v>20968.346831645667</v>
      </c>
      <c r="BC23" s="101">
        <f>+'2grid'!BC23*ED$2</f>
        <v>24934.399999999998</v>
      </c>
      <c r="BD23" s="101">
        <f>+'2grid'!BD23*EE$2</f>
        <v>25036.799999999999</v>
      </c>
      <c r="BE23" s="101">
        <f>+'2grid'!BE23*EF$2</f>
        <v>25139.200000000001</v>
      </c>
      <c r="BF23" s="101">
        <f>+'2grid'!BF23*EG$2</f>
        <v>25241.599999999999</v>
      </c>
      <c r="BG23" s="101">
        <f>+'2grid'!BG23*EH$2</f>
        <v>25344</v>
      </c>
      <c r="BH23" s="101">
        <f>+'2grid'!BH23*EI$2</f>
        <v>25344</v>
      </c>
      <c r="BI23" s="101">
        <f>+'2grid'!BI23*EJ$2</f>
        <v>25344</v>
      </c>
      <c r="BJ23" s="101">
        <f>+'2grid'!BJ23*EK$2</f>
        <v>25344</v>
      </c>
      <c r="BK23" s="101">
        <f>+'2grid'!BK23*EL$2</f>
        <v>25344</v>
      </c>
      <c r="BL23" s="101">
        <f>+'2grid'!BL23*EM$2</f>
        <v>25344</v>
      </c>
      <c r="BM23" s="101">
        <f>+'2grid'!BM23*EN$2</f>
        <v>25344</v>
      </c>
      <c r="BN23" s="101">
        <f>+'2grid'!BN23*EO$2</f>
        <v>25344</v>
      </c>
      <c r="BO23" s="101">
        <f>+'2grid'!BO23*EP$2</f>
        <v>25344</v>
      </c>
      <c r="BP23" s="101">
        <f>+'2grid'!BP23*EQ$2</f>
        <v>25344</v>
      </c>
      <c r="BQ23" s="101">
        <f>+'2grid'!BQ23*ER$2</f>
        <v>25344</v>
      </c>
      <c r="BR23" s="101">
        <f>+'2grid'!BR23*ES$2</f>
        <v>25344</v>
      </c>
      <c r="BS23" s="101">
        <f>+'2grid'!BS23*ET$2</f>
        <v>25344</v>
      </c>
      <c r="BT23" s="101">
        <f>+'2grid'!BT23*EU$2</f>
        <v>25344</v>
      </c>
      <c r="BU23" s="101">
        <f>+'2grid'!BU23*EV$2</f>
        <v>25344</v>
      </c>
      <c r="BV23" s="101">
        <f>+'2grid'!BV23*EW$2</f>
        <v>25344</v>
      </c>
      <c r="BW23" s="101">
        <f>+'2grid'!BW23*EX$2</f>
        <v>25344</v>
      </c>
      <c r="BX23" s="101">
        <f>+'2grid'!BX23*EY$2</f>
        <v>25344</v>
      </c>
      <c r="BY23" s="101">
        <f>+'2grid'!BY23*EZ$2</f>
        <v>25344</v>
      </c>
      <c r="BZ23" s="101">
        <f>+'2grid'!BZ23*FA$2</f>
        <v>25344</v>
      </c>
      <c r="CA23" s="101">
        <f>+'2grid'!CA23*FB$2</f>
        <v>25344</v>
      </c>
    </row>
    <row r="24" spans="1:79" x14ac:dyDescent="0.2">
      <c r="A24" s="9">
        <v>76</v>
      </c>
      <c r="B24" s="101">
        <f>+'2grid'!B24*CC$2</f>
        <v>0</v>
      </c>
      <c r="C24" s="101">
        <f>+'2grid'!C24*CD$2</f>
        <v>0</v>
      </c>
      <c r="D24" s="101">
        <f>+'2grid'!D24*CE$2</f>
        <v>0</v>
      </c>
      <c r="E24" s="101">
        <f>+'2grid'!E24*CF$2</f>
        <v>0</v>
      </c>
      <c r="F24" s="101">
        <f>+'2grid'!F24*CG$2</f>
        <v>0</v>
      </c>
      <c r="G24" s="101">
        <f>+'2grid'!G24*CH$2</f>
        <v>0</v>
      </c>
      <c r="H24" s="101">
        <f>+'2grid'!H24*CI$2</f>
        <v>0</v>
      </c>
      <c r="I24" s="101">
        <f>+'2grid'!I24*CJ$2</f>
        <v>0</v>
      </c>
      <c r="J24" s="101">
        <f>+'2grid'!J24*CK$2</f>
        <v>0</v>
      </c>
      <c r="K24" s="101">
        <f>+'2grid'!K24*CL$2</f>
        <v>0</v>
      </c>
      <c r="L24" s="101">
        <f>+'2grid'!L24*CM$2</f>
        <v>0</v>
      </c>
      <c r="M24" s="101">
        <f>+'2grid'!M24*CN$2</f>
        <v>0</v>
      </c>
      <c r="N24" s="101">
        <f>+'2grid'!N24*CO$2</f>
        <v>0</v>
      </c>
      <c r="O24" s="101">
        <f>+'2grid'!O24*CP$2</f>
        <v>0</v>
      </c>
      <c r="P24" s="101">
        <f>+'2grid'!P24*CQ$2</f>
        <v>0</v>
      </c>
      <c r="Q24" s="101">
        <f>+'2grid'!Q24*CR$2</f>
        <v>0</v>
      </c>
      <c r="R24" s="101">
        <f>+'2grid'!R24*CS$2</f>
        <v>0</v>
      </c>
      <c r="S24" s="101">
        <f>+'2grid'!S24*CT$2</f>
        <v>0</v>
      </c>
      <c r="T24" s="101">
        <f>+'2grid'!T24*CU$2</f>
        <v>0</v>
      </c>
      <c r="U24" s="101">
        <f>+'2grid'!U24*CV$2</f>
        <v>0</v>
      </c>
      <c r="V24" s="101">
        <f>+'2grid'!V24*CW$2</f>
        <v>0</v>
      </c>
      <c r="W24" s="101">
        <f>+'2grid'!W24*CX$2</f>
        <v>0</v>
      </c>
      <c r="X24" s="101">
        <f>+'2grid'!X24*CY$2</f>
        <v>0</v>
      </c>
      <c r="Y24" s="101">
        <f>+'2grid'!Y24*CZ$2</f>
        <v>0</v>
      </c>
      <c r="Z24" s="101">
        <f>+'2grid'!Z24*DA$2</f>
        <v>0</v>
      </c>
      <c r="AA24" s="101">
        <f>+'2grid'!AA24*DB$2</f>
        <v>0</v>
      </c>
      <c r="AB24" s="101">
        <f>+'2grid'!AB24*DC$2</f>
        <v>198.81400228820132</v>
      </c>
      <c r="AC24" s="101">
        <f>+'2grid'!AC24*DD$2</f>
        <v>413.85771904890896</v>
      </c>
      <c r="AD24" s="101">
        <f>+'2grid'!AD24*DE$2</f>
        <v>458.48759270190243</v>
      </c>
      <c r="AE24" s="101">
        <f>+'2grid'!AE24*DF$2</f>
        <v>508.4631884705056</v>
      </c>
      <c r="AF24" s="101">
        <f>+'2grid'!AF24*DG$2</f>
        <v>564.56677617243679</v>
      </c>
      <c r="AG24" s="101">
        <f>+'2grid'!AG24*DH$2</f>
        <v>627.72835652775677</v>
      </c>
      <c r="AH24" s="101">
        <f>+'2grid'!AH24*DI$2</f>
        <v>699.06044617747557</v>
      </c>
      <c r="AI24" s="101">
        <f>+'2grid'!AI24*DJ$2</f>
        <v>779.90233807826723</v>
      </c>
      <c r="AJ24" s="101">
        <f>+'2grid'!AJ24*DK$2</f>
        <v>871.87665533280233</v>
      </c>
      <c r="AK24" s="101">
        <f>+'2grid'!AK24*DL$2</f>
        <v>976.96190117873027</v>
      </c>
      <c r="AL24" s="101">
        <f>+'2grid'!AL24*DM$2</f>
        <v>1097.5858799339951</v>
      </c>
      <c r="AM24" s="101">
        <f>+'2grid'!AM24*DN$2</f>
        <v>1385.2891680719054</v>
      </c>
      <c r="AN24" s="101">
        <f>+'2grid'!AN24*DO$2</f>
        <v>1714.3620126366543</v>
      </c>
      <c r="AO24" s="101">
        <f>+'2grid'!AO24*DP$2</f>
        <v>2098.0705586243698</v>
      </c>
      <c r="AP24" s="101">
        <f>+'2grid'!AP24*DQ$2</f>
        <v>2508.1839428701796</v>
      </c>
      <c r="AQ24" s="101">
        <f>+'2grid'!AQ24*DR$2</f>
        <v>3239.467827805594</v>
      </c>
      <c r="AR24" s="101">
        <f>+'2grid'!AR24*DS$2</f>
        <v>4198.3456691454585</v>
      </c>
      <c r="AS24" s="101">
        <f>+'2grid'!AS24*DT$2</f>
        <v>5462.0155591437933</v>
      </c>
      <c r="AT24" s="101">
        <f>+'2grid'!AT24*DU$2</f>
        <v>7138.0121386548199</v>
      </c>
      <c r="AU24" s="101">
        <f>+'2grid'!AU24*DV$2</f>
        <v>9380.1937045201776</v>
      </c>
      <c r="AV24" s="101">
        <f>+'2grid'!AV24*DW$2</f>
        <v>12412.466567444862</v>
      </c>
      <c r="AW24" s="101">
        <f>+'2grid'!AW24*DX$2</f>
        <v>16576.594656139081</v>
      </c>
      <c r="AX24" s="101">
        <f>+'2grid'!AX24*DY$2</f>
        <v>22272.660190604161</v>
      </c>
      <c r="AY24" s="101">
        <f>+'2grid'!AY24*DZ$2</f>
        <v>30431.984446722225</v>
      </c>
      <c r="AZ24" s="101">
        <f>+'2grid'!AZ24*EA$2</f>
        <v>42519.94874183333</v>
      </c>
      <c r="BA24" s="101">
        <f>+'2grid'!BA24*EB$2</f>
        <v>61153.516305000005</v>
      </c>
      <c r="BB24" s="101">
        <f>+'2grid'!BB24*EC$2</f>
        <v>77834.430569999997</v>
      </c>
      <c r="BC24" s="101">
        <f>+'2grid'!BC24*ED$2</f>
        <v>118959.48999999999</v>
      </c>
      <c r="BD24" s="101">
        <f>+'2grid'!BD24*EE$2</f>
        <v>150746.96400000001</v>
      </c>
      <c r="BE24" s="101">
        <f>+'2grid'!BE24*EF$2</f>
        <v>168328.54800000001</v>
      </c>
      <c r="BF24" s="101">
        <f>+'2grid'!BF24*EG$2</f>
        <v>181621.2</v>
      </c>
      <c r="BG24" s="101">
        <f>+'2grid'!BG24*EH$2</f>
        <v>194243.94</v>
      </c>
      <c r="BH24" s="101">
        <f>+'2grid'!BH24*EI$2</f>
        <v>195030</v>
      </c>
      <c r="BI24" s="101">
        <f>+'2grid'!BI24*EJ$2</f>
        <v>195030</v>
      </c>
      <c r="BJ24" s="101">
        <f>+'2grid'!BJ24*EK$2</f>
        <v>194535</v>
      </c>
      <c r="BK24" s="101">
        <f>+'2grid'!BK24*EL$2</f>
        <v>194535</v>
      </c>
      <c r="BL24" s="101">
        <f>+'2grid'!BL24*EM$2</f>
        <v>194040</v>
      </c>
      <c r="BM24" s="101">
        <f>+'2grid'!BM24*EN$2</f>
        <v>194040</v>
      </c>
      <c r="BN24" s="101">
        <f>+'2grid'!BN24*EO$2</f>
        <v>194040</v>
      </c>
      <c r="BO24" s="101">
        <f>+'2grid'!BO24*EP$2</f>
        <v>194040</v>
      </c>
      <c r="BP24" s="101">
        <f>+'2grid'!BP24*EQ$2</f>
        <v>194040</v>
      </c>
      <c r="BQ24" s="101">
        <f>+'2grid'!BQ24*ER$2</f>
        <v>194040</v>
      </c>
      <c r="BR24" s="101">
        <f>+'2grid'!BR24*ES$2</f>
        <v>194040</v>
      </c>
      <c r="BS24" s="101">
        <f>+'2grid'!BS24*ET$2</f>
        <v>194040</v>
      </c>
      <c r="BT24" s="101">
        <f>+'2grid'!BT24*EU$2</f>
        <v>194040</v>
      </c>
      <c r="BU24" s="101">
        <f>+'2grid'!BU24*EV$2</f>
        <v>194040</v>
      </c>
      <c r="BV24" s="101">
        <f>+'2grid'!BV24*EW$2</f>
        <v>194040</v>
      </c>
      <c r="BW24" s="101">
        <f>+'2grid'!BW24*EX$2</f>
        <v>194040</v>
      </c>
      <c r="BX24" s="101">
        <f>+'2grid'!BX24*EY$2</f>
        <v>194040</v>
      </c>
      <c r="BY24" s="101">
        <f>+'2grid'!BY24*EZ$2</f>
        <v>194040</v>
      </c>
      <c r="BZ24" s="101">
        <f>+'2grid'!BZ24*FA$2</f>
        <v>194040</v>
      </c>
      <c r="CA24" s="101">
        <f>+'2grid'!CA24*FB$2</f>
        <v>194040</v>
      </c>
    </row>
    <row r="25" spans="1:79" x14ac:dyDescent="0.2">
      <c r="A25" s="9">
        <v>84</v>
      </c>
      <c r="B25" s="101">
        <f>+'2grid'!B25*CC$2</f>
        <v>0</v>
      </c>
      <c r="C25" s="101">
        <f>+'2grid'!C25*CD$2</f>
        <v>0</v>
      </c>
      <c r="D25" s="101">
        <f>+'2grid'!D25*CE$2</f>
        <v>0</v>
      </c>
      <c r="E25" s="101">
        <f>+'2grid'!E25*CF$2</f>
        <v>0</v>
      </c>
      <c r="F25" s="101">
        <f>+'2grid'!F25*CG$2</f>
        <v>0</v>
      </c>
      <c r="G25" s="101">
        <f>+'2grid'!G25*CH$2</f>
        <v>0</v>
      </c>
      <c r="H25" s="101">
        <f>+'2grid'!H25*CI$2</f>
        <v>0</v>
      </c>
      <c r="I25" s="101">
        <f>+'2grid'!I25*CJ$2</f>
        <v>0</v>
      </c>
      <c r="J25" s="101">
        <f>+'2grid'!J25*CK$2</f>
        <v>0</v>
      </c>
      <c r="K25" s="101">
        <f>+'2grid'!K25*CL$2</f>
        <v>0</v>
      </c>
      <c r="L25" s="101">
        <f>+'2grid'!L25*CM$2</f>
        <v>0</v>
      </c>
      <c r="M25" s="101">
        <f>+'2grid'!M25*CN$2</f>
        <v>0</v>
      </c>
      <c r="N25" s="101">
        <f>+'2grid'!N25*CO$2</f>
        <v>0</v>
      </c>
      <c r="O25" s="101">
        <f>+'2grid'!O25*CP$2</f>
        <v>0</v>
      </c>
      <c r="P25" s="101">
        <f>+'2grid'!P25*CQ$2</f>
        <v>0</v>
      </c>
      <c r="Q25" s="101">
        <f>+'2grid'!Q25*CR$2</f>
        <v>0</v>
      </c>
      <c r="R25" s="101">
        <f>+'2grid'!R25*CS$2</f>
        <v>0</v>
      </c>
      <c r="S25" s="101">
        <f>+'2grid'!S25*CT$2</f>
        <v>0</v>
      </c>
      <c r="T25" s="101">
        <f>+'2grid'!T25*CU$2</f>
        <v>0</v>
      </c>
      <c r="U25" s="101">
        <f>+'2grid'!U25*CV$2</f>
        <v>0</v>
      </c>
      <c r="V25" s="101">
        <f>+'2grid'!V25*CW$2</f>
        <v>0</v>
      </c>
      <c r="W25" s="101">
        <f>+'2grid'!W25*CX$2</f>
        <v>0</v>
      </c>
      <c r="X25" s="101">
        <f>+'2grid'!X25*CY$2</f>
        <v>0</v>
      </c>
      <c r="Y25" s="101">
        <f>+'2grid'!Y25*CZ$2</f>
        <v>0</v>
      </c>
      <c r="Z25" s="101">
        <f>+'2grid'!Z25*DA$2</f>
        <v>0</v>
      </c>
      <c r="AA25" s="101">
        <f>+'2grid'!AA25*DB$2</f>
        <v>0</v>
      </c>
      <c r="AB25" s="101">
        <f>+'2grid'!AB25*DC$2</f>
        <v>3.6829204653985168</v>
      </c>
      <c r="AC25" s="101">
        <f>+'2grid'!AC25*DD$2</f>
        <v>4.0997259355085527</v>
      </c>
      <c r="AD25" s="101">
        <f>+'2grid'!AD25*DE$2</f>
        <v>4.4067770904341383</v>
      </c>
      <c r="AE25" s="101">
        <f>+'2grid'!AE25*DF$2</f>
        <v>4.73600491752235</v>
      </c>
      <c r="AF25" s="101">
        <f>+'2grid'!AF25*DG$2</f>
        <v>5.0889707062507687</v>
      </c>
      <c r="AG25" s="101">
        <f>+'2grid'!AG25*DH$2</f>
        <v>5.4673435993026214</v>
      </c>
      <c r="AH25" s="101">
        <f>+'2grid'!AH25*DI$2</f>
        <v>5.8729079347513</v>
      </c>
      <c r="AI25" s="101">
        <f>+'2grid'!AI25*DJ$2</f>
        <v>6.3075710822847251</v>
      </c>
      <c r="AJ25" s="101">
        <f>+'2grid'!AJ25*DK$2</f>
        <v>6.7733718063988269</v>
      </c>
      <c r="AK25" s="101">
        <f>+'2grid'!AK25*DL$2</f>
        <v>7.2724891916670131</v>
      </c>
      <c r="AL25" s="101">
        <f>+'2grid'!AL25*DM$2</f>
        <v>7.8072521675132389</v>
      </c>
      <c r="AM25" s="101">
        <f>+'2grid'!AM25*DN$2</f>
        <v>8.3801496723893099</v>
      </c>
      <c r="AN25" s="101">
        <f>+'2grid'!AN25*DO$2</f>
        <v>8.9938414998925467</v>
      </c>
      <c r="AO25" s="101">
        <f>+'2grid'!AO25*DP$2</f>
        <v>9.2173546607425916</v>
      </c>
      <c r="AP25" s="101">
        <f>+'2grid'!AP25*DQ$2</f>
        <v>9.4451744852023864</v>
      </c>
      <c r="AQ25" s="101">
        <f>+'2grid'!AQ25*DR$2</f>
        <v>9.6773753730961758</v>
      </c>
      <c r="AR25" s="101">
        <f>+'2grid'!AR25*DS$2</f>
        <v>9.9140329334428792</v>
      </c>
      <c r="AS25" s="101">
        <f>+'2grid'!AS25*DT$2</f>
        <v>10.155224003355977</v>
      </c>
      <c r="AT25" s="101">
        <f>+'2grid'!AT25*DU$2</f>
        <v>11.323698387711094</v>
      </c>
      <c r="AU25" s="101">
        <f>+'2grid'!AU25*DV$2</f>
        <v>12.625127278498221</v>
      </c>
      <c r="AV25" s="101">
        <f>+'2grid'!AV25*DW$2</f>
        <v>14.074501472709118</v>
      </c>
      <c r="AW25" s="101">
        <f>+'2grid'!AW25*DX$2</f>
        <v>15.688489204169658</v>
      </c>
      <c r="AX25" s="101">
        <f>+'2grid'!AX25*DY$2</f>
        <v>17.376337500903084</v>
      </c>
      <c r="AY25" s="101">
        <f>+'2grid'!AY25*DZ$2</f>
        <v>19.407198945261197</v>
      </c>
      <c r="AZ25" s="101">
        <f>+'2grid'!AZ25*EA$2</f>
        <v>21.693440568410775</v>
      </c>
      <c r="BA25" s="101">
        <f>+'2grid'!BA25*EB$2</f>
        <v>24.271046021047113</v>
      </c>
      <c r="BB25" s="101">
        <f>+'2grid'!BB25*EC$2</f>
        <v>27.181834797504774</v>
      </c>
      <c r="BC25" s="101">
        <f>+'2grid'!BC25*ED$2</f>
        <v>36.037999999999997</v>
      </c>
      <c r="BD25" s="101">
        <f>+'2grid'!BD25*EE$2</f>
        <v>36.186</v>
      </c>
      <c r="BE25" s="101">
        <f>+'2grid'!BE25*EF$2</f>
        <v>43.207999999999998</v>
      </c>
      <c r="BF25" s="101">
        <f>+'2grid'!BF25*EG$2</f>
        <v>48.314</v>
      </c>
      <c r="BG25" s="101">
        <f>+'2grid'!BG25*EH$2</f>
        <v>49.5</v>
      </c>
      <c r="BH25" s="101">
        <f>+'2grid'!BH25*EI$2</f>
        <v>49.5</v>
      </c>
      <c r="BI25" s="101">
        <f>+'2grid'!BI25*EJ$2</f>
        <v>49.5</v>
      </c>
      <c r="BJ25" s="101">
        <f>+'2grid'!BJ25*EK$2</f>
        <v>49.5</v>
      </c>
      <c r="BK25" s="101">
        <f>+'2grid'!BK25*EL$2</f>
        <v>49.5</v>
      </c>
      <c r="BL25" s="101">
        <f>+'2grid'!BL25*EM$2</f>
        <v>49.5</v>
      </c>
      <c r="BM25" s="101">
        <f>+'2grid'!BM25*EN$2</f>
        <v>49.5</v>
      </c>
      <c r="BN25" s="101">
        <f>+'2grid'!BN25*EO$2</f>
        <v>49.5</v>
      </c>
      <c r="BO25" s="101">
        <f>+'2grid'!BO25*EP$2</f>
        <v>49.5</v>
      </c>
      <c r="BP25" s="101">
        <f>+'2grid'!BP25*EQ$2</f>
        <v>49.5</v>
      </c>
      <c r="BQ25" s="101">
        <f>+'2grid'!BQ25*ER$2</f>
        <v>49.5</v>
      </c>
      <c r="BR25" s="101">
        <f>+'2grid'!BR25*ES$2</f>
        <v>49.5</v>
      </c>
      <c r="BS25" s="101">
        <f>+'2grid'!BS25*ET$2</f>
        <v>49.5</v>
      </c>
      <c r="BT25" s="101">
        <f>+'2grid'!BT25*EU$2</f>
        <v>49.5</v>
      </c>
      <c r="BU25" s="101">
        <f>+'2grid'!BU25*EV$2</f>
        <v>49.5</v>
      </c>
      <c r="BV25" s="101">
        <f>+'2grid'!BV25*EW$2</f>
        <v>49.5</v>
      </c>
      <c r="BW25" s="101">
        <f>+'2grid'!BW25*EX$2</f>
        <v>49.5</v>
      </c>
      <c r="BX25" s="101">
        <f>+'2grid'!BX25*EY$2</f>
        <v>49.5</v>
      </c>
      <c r="BY25" s="101">
        <f>+'2grid'!BY25*EZ$2</f>
        <v>49.5</v>
      </c>
      <c r="BZ25" s="101">
        <f>+'2grid'!BZ25*FA$2</f>
        <v>49.5</v>
      </c>
      <c r="CA25" s="101">
        <f>+'2grid'!CA25*FB$2</f>
        <v>49.5</v>
      </c>
    </row>
    <row r="26" spans="1:79" x14ac:dyDescent="0.2">
      <c r="A26" s="9">
        <v>86</v>
      </c>
      <c r="B26" s="101">
        <f>+'2grid'!B26*CC$2</f>
        <v>0</v>
      </c>
      <c r="C26" s="101">
        <f>+'2grid'!C26*CD$2</f>
        <v>0</v>
      </c>
      <c r="D26" s="101">
        <f>+'2grid'!D26*CE$2</f>
        <v>0</v>
      </c>
      <c r="E26" s="101">
        <f>+'2grid'!E26*CF$2</f>
        <v>0</v>
      </c>
      <c r="F26" s="101">
        <f>+'2grid'!F26*CG$2</f>
        <v>0</v>
      </c>
      <c r="G26" s="101">
        <f>+'2grid'!G26*CH$2</f>
        <v>0</v>
      </c>
      <c r="H26" s="101">
        <f>+'2grid'!H26*CI$2</f>
        <v>0</v>
      </c>
      <c r="I26" s="101">
        <f>+'2grid'!I26*CJ$2</f>
        <v>0</v>
      </c>
      <c r="J26" s="101">
        <f>+'2grid'!J26*CK$2</f>
        <v>0</v>
      </c>
      <c r="K26" s="101">
        <f>+'2grid'!K26*CL$2</f>
        <v>0</v>
      </c>
      <c r="L26" s="101">
        <f>+'2grid'!L26*CM$2</f>
        <v>0</v>
      </c>
      <c r="M26" s="101">
        <f>+'2grid'!M26*CN$2</f>
        <v>0</v>
      </c>
      <c r="N26" s="101">
        <f>+'2grid'!N26*CO$2</f>
        <v>0</v>
      </c>
      <c r="O26" s="101">
        <f>+'2grid'!O26*CP$2</f>
        <v>0</v>
      </c>
      <c r="P26" s="101">
        <f>+'2grid'!P26*CQ$2</f>
        <v>0</v>
      </c>
      <c r="Q26" s="101">
        <f>+'2grid'!Q26*CR$2</f>
        <v>0</v>
      </c>
      <c r="R26" s="101">
        <f>+'2grid'!R26*CS$2</f>
        <v>0</v>
      </c>
      <c r="S26" s="101">
        <f>+'2grid'!S26*CT$2</f>
        <v>0</v>
      </c>
      <c r="T26" s="101">
        <f>+'2grid'!T26*CU$2</f>
        <v>0</v>
      </c>
      <c r="U26" s="101">
        <f>+'2grid'!U26*CV$2</f>
        <v>0</v>
      </c>
      <c r="V26" s="101">
        <f>+'2grid'!V26*CW$2</f>
        <v>0</v>
      </c>
      <c r="W26" s="101">
        <f>+'2grid'!W26*CX$2</f>
        <v>0</v>
      </c>
      <c r="X26" s="101">
        <f>+'2grid'!X26*CY$2</f>
        <v>0</v>
      </c>
      <c r="Y26" s="101">
        <f>+'2grid'!Y26*CZ$2</f>
        <v>0</v>
      </c>
      <c r="Z26" s="101">
        <f>+'2grid'!Z26*DA$2</f>
        <v>0</v>
      </c>
      <c r="AA26" s="101">
        <f>+'2grid'!AA26*DB$2</f>
        <v>0</v>
      </c>
      <c r="AB26" s="101">
        <f>+'2grid'!AB26*DC$2</f>
        <v>0</v>
      </c>
      <c r="AC26" s="101">
        <f>+'2grid'!AC26*DD$2</f>
        <v>0</v>
      </c>
      <c r="AD26" s="101">
        <f>+'2grid'!AD26*DE$2</f>
        <v>0</v>
      </c>
      <c r="AE26" s="101">
        <f>+'2grid'!AE26*DF$2</f>
        <v>0</v>
      </c>
      <c r="AF26" s="101">
        <f>+'2grid'!AF26*DG$2</f>
        <v>0</v>
      </c>
      <c r="AG26" s="101">
        <f>+'2grid'!AG26*DH$2</f>
        <v>0</v>
      </c>
      <c r="AH26" s="101">
        <f>+'2grid'!AH26*DI$2</f>
        <v>0</v>
      </c>
      <c r="AI26" s="101">
        <f>+'2grid'!AI26*DJ$2</f>
        <v>0</v>
      </c>
      <c r="AJ26" s="101">
        <f>+'2grid'!AJ26*DK$2</f>
        <v>0</v>
      </c>
      <c r="AK26" s="101">
        <f>+'2grid'!AK26*DL$2</f>
        <v>0</v>
      </c>
      <c r="AL26" s="101">
        <f>+'2grid'!AL26*DM$2</f>
        <v>0</v>
      </c>
      <c r="AM26" s="101">
        <f>+'2grid'!AM26*DN$2</f>
        <v>0</v>
      </c>
      <c r="AN26" s="101">
        <f>+'2grid'!AN26*DO$2</f>
        <v>0</v>
      </c>
      <c r="AO26" s="101">
        <f>+'2grid'!AO26*DP$2</f>
        <v>0</v>
      </c>
      <c r="AP26" s="101">
        <f>+'2grid'!AP26*DQ$2</f>
        <v>0</v>
      </c>
      <c r="AQ26" s="101">
        <f>+'2grid'!AQ26*DR$2</f>
        <v>0</v>
      </c>
      <c r="AR26" s="101">
        <f>+'2grid'!AR26*DS$2</f>
        <v>0</v>
      </c>
      <c r="AS26" s="101">
        <f>+'2grid'!AS26*DT$2</f>
        <v>0</v>
      </c>
      <c r="AT26" s="101">
        <f>+'2grid'!AT26*DU$2</f>
        <v>0</v>
      </c>
      <c r="AU26" s="101">
        <f>+'2grid'!AU26*DV$2</f>
        <v>0</v>
      </c>
      <c r="AV26" s="101">
        <f>+'2grid'!AV26*DW$2</f>
        <v>0</v>
      </c>
      <c r="AW26" s="101">
        <f>+'2grid'!AW26*DX$2</f>
        <v>0</v>
      </c>
      <c r="AX26" s="101">
        <f>+'2grid'!AX26*DY$2</f>
        <v>0</v>
      </c>
      <c r="AY26" s="101">
        <f>+'2grid'!AY26*DZ$2</f>
        <v>0</v>
      </c>
      <c r="AZ26" s="101">
        <f>+'2grid'!AZ26*EA$2</f>
        <v>0</v>
      </c>
      <c r="BA26" s="101">
        <f>+'2grid'!BA26*EB$2</f>
        <v>0</v>
      </c>
      <c r="BB26" s="101">
        <f>+'2grid'!BB26*EC$2</f>
        <v>0</v>
      </c>
      <c r="BC26" s="101">
        <f>+'2grid'!BC26*ED$2</f>
        <v>0</v>
      </c>
      <c r="BD26" s="101">
        <f>+'2grid'!BD26*EE$2</f>
        <v>0</v>
      </c>
      <c r="BE26" s="101">
        <f>+'2grid'!BE26*EF$2</f>
        <v>0</v>
      </c>
      <c r="BF26" s="101">
        <f>+'2grid'!BF26*EG$2</f>
        <v>0</v>
      </c>
      <c r="BG26" s="101">
        <f>+'2grid'!BG26*EH$2</f>
        <v>0</v>
      </c>
      <c r="BH26" s="101">
        <f>+'2grid'!BH26*EI$2</f>
        <v>0</v>
      </c>
      <c r="BI26" s="101">
        <f>+'2grid'!BI26*EJ$2</f>
        <v>0</v>
      </c>
      <c r="BJ26" s="101">
        <f>+'2grid'!BJ26*EK$2</f>
        <v>0</v>
      </c>
      <c r="BK26" s="101">
        <f>+'2grid'!BK26*EL$2</f>
        <v>0</v>
      </c>
      <c r="BL26" s="101">
        <f>+'2grid'!BL26*EM$2</f>
        <v>0</v>
      </c>
      <c r="BM26" s="101">
        <f>+'2grid'!BM26*EN$2</f>
        <v>0</v>
      </c>
      <c r="BN26" s="101">
        <f>+'2grid'!BN26*EO$2</f>
        <v>0</v>
      </c>
      <c r="BO26" s="101">
        <f>+'2grid'!BO26*EP$2</f>
        <v>0</v>
      </c>
      <c r="BP26" s="101">
        <f>+'2grid'!BP26*EQ$2</f>
        <v>0</v>
      </c>
      <c r="BQ26" s="101">
        <f>+'2grid'!BQ26*ER$2</f>
        <v>0</v>
      </c>
      <c r="BR26" s="101">
        <f>+'2grid'!BR26*ES$2</f>
        <v>0</v>
      </c>
      <c r="BS26" s="101">
        <f>+'2grid'!BS26*ET$2</f>
        <v>0</v>
      </c>
      <c r="BT26" s="101">
        <f>+'2grid'!BT26*EU$2</f>
        <v>0</v>
      </c>
      <c r="BU26" s="101">
        <f>+'2grid'!BU26*EV$2</f>
        <v>0</v>
      </c>
      <c r="BV26" s="101">
        <f>+'2grid'!BV26*EW$2</f>
        <v>0</v>
      </c>
      <c r="BW26" s="101">
        <f>+'2grid'!BW26*EX$2</f>
        <v>0</v>
      </c>
      <c r="BX26" s="101">
        <f>+'2grid'!BX26*EY$2</f>
        <v>0</v>
      </c>
      <c r="BY26" s="101">
        <f>+'2grid'!BY26*EZ$2</f>
        <v>0</v>
      </c>
      <c r="BZ26" s="101">
        <f>+'2grid'!BZ26*FA$2</f>
        <v>0</v>
      </c>
      <c r="CA26" s="101">
        <f>+'2grid'!CA26*FB$2</f>
        <v>0</v>
      </c>
    </row>
    <row r="27" spans="1:79" x14ac:dyDescent="0.2">
      <c r="A27" s="9">
        <v>90</v>
      </c>
      <c r="B27" s="101">
        <f>+'2grid'!B27*CC$2</f>
        <v>0</v>
      </c>
      <c r="C27" s="101">
        <f>+'2grid'!C27*CD$2</f>
        <v>0</v>
      </c>
      <c r="D27" s="101">
        <f>+'2grid'!D27*CE$2</f>
        <v>0</v>
      </c>
      <c r="E27" s="101">
        <f>+'2grid'!E27*CF$2</f>
        <v>0</v>
      </c>
      <c r="F27" s="101">
        <f>+'2grid'!F27*CG$2</f>
        <v>0</v>
      </c>
      <c r="G27" s="101">
        <f>+'2grid'!G27*CH$2</f>
        <v>0</v>
      </c>
      <c r="H27" s="101">
        <f>+'2grid'!H27*CI$2</f>
        <v>0</v>
      </c>
      <c r="I27" s="101">
        <f>+'2grid'!I27*CJ$2</f>
        <v>0</v>
      </c>
      <c r="J27" s="101">
        <f>+'2grid'!J27*CK$2</f>
        <v>3.3361130541494662E-5</v>
      </c>
      <c r="K27" s="101">
        <f>+'2grid'!K27*CL$2</f>
        <v>7.5062543718362997E-5</v>
      </c>
      <c r="L27" s="101">
        <f>+'2grid'!L27*CM$2</f>
        <v>9.1098745035678809E-5</v>
      </c>
      <c r="M27" s="101">
        <f>+'2grid'!M27*CN$2</f>
        <v>1.5014179408422994E-4</v>
      </c>
      <c r="N27" s="101">
        <f>+'2grid'!N27*CO$2</f>
        <v>2.4448506465868782E-4</v>
      </c>
      <c r="O27" s="101">
        <f>+'2grid'!O27*CP$2</f>
        <v>3.9409494358900657E-4</v>
      </c>
      <c r="P27" s="101">
        <f>+'2grid'!P27*CQ$2</f>
        <v>6.2972964821507308E-4</v>
      </c>
      <c r="Q27" s="101">
        <f>+'2grid'!Q27*CR$2</f>
        <v>9.9851797849882708E-4</v>
      </c>
      <c r="R27" s="101">
        <f>+'2grid'!R27*CS$2</f>
        <v>1.5722713797069094E-3</v>
      </c>
      <c r="S27" s="101">
        <f>+'2grid'!S27*CT$2</f>
        <v>2.4597632310987987E-3</v>
      </c>
      <c r="T27" s="101">
        <f>+'2grid'!T27*CU$2</f>
        <v>3.8246791562850102E-3</v>
      </c>
      <c r="U27" s="101">
        <f>+'2grid'!U27*CV$2</f>
        <v>5.9115044309863201E-3</v>
      </c>
      <c r="V27" s="101">
        <f>+'2grid'!V27*CW$2</f>
        <v>9.0821771927553363E-3</v>
      </c>
      <c r="W27" s="101">
        <f>+'2grid'!W27*CX$2</f>
        <v>1.3866616374991416E-2</v>
      </c>
      <c r="X27" s="101">
        <f>+'2grid'!X27*CY$2</f>
        <v>2.1029488742996316E-2</v>
      </c>
      <c r="Y27" s="101">
        <f>+'2grid'!Y27*CZ$2</f>
        <v>3.1651954052471634E-2</v>
      </c>
      <c r="Z27" s="101">
        <f>+'2grid'!Z27*DA$2</f>
        <v>4.7215966012232269E-2</v>
      </c>
      <c r="AA27" s="101">
        <f>+'2grid'!AA27*DB$2</f>
        <v>6.964781394348557E-2</v>
      </c>
      <c r="AB27" s="101">
        <f>+'2grid'!AB27*DC$2</f>
        <v>0.1011920858842824</v>
      </c>
      <c r="AC27" s="101">
        <f>+'2grid'!AC27*DD$2</f>
        <v>0.14373149547968167</v>
      </c>
      <c r="AD27" s="101">
        <f>+'2grid'!AD27*DE$2</f>
        <v>0.18004754955658692</v>
      </c>
      <c r="AE27" s="101">
        <f>+'2grid'!AE27*DF$2</f>
        <v>0.22541393798962564</v>
      </c>
      <c r="AF27" s="101">
        <f>+'2grid'!AF27*DG$2</f>
        <v>0.28204774856764508</v>
      </c>
      <c r="AG27" s="101">
        <f>+'2grid'!AG27*DH$2</f>
        <v>0.35269676023368529</v>
      </c>
      <c r="AH27" s="101">
        <f>+'2grid'!AH27*DI$2</f>
        <v>0.44076216728920442</v>
      </c>
      <c r="AI27" s="101">
        <f>+'2grid'!AI27*DJ$2</f>
        <v>0.55044808082048391</v>
      </c>
      <c r="AJ27" s="101">
        <f>+'2grid'!AJ27*DK$2</f>
        <v>0.68694299870205378</v>
      </c>
      <c r="AK27" s="101">
        <f>+'2grid'!AK27*DL$2</f>
        <v>0.85663914638890781</v>
      </c>
      <c r="AL27" s="101">
        <f>+'2grid'!AL27*DM$2</f>
        <v>1.0673962401176955</v>
      </c>
      <c r="AM27" s="101">
        <f>+'2grid'!AM27*DN$2</f>
        <v>1.3288566922834075</v>
      </c>
      <c r="AN27" s="101">
        <f>+'2grid'!AN27*DO$2</f>
        <v>1.6528193656803198</v>
      </c>
      <c r="AO27" s="101">
        <f>+'2grid'!AO27*DP$2</f>
        <v>1.7342172832127507</v>
      </c>
      <c r="AP27" s="101">
        <f>+'2grid'!AP27*DQ$2</f>
        <v>1.8176084140449704</v>
      </c>
      <c r="AQ27" s="101">
        <f>+'2grid'!AQ27*DR$2</f>
        <v>1.9026863304303316</v>
      </c>
      <c r="AR27" s="101">
        <f>+'2grid'!AR27*DS$2</f>
        <v>1.9890516999415839</v>
      </c>
      <c r="AS27" s="101">
        <f>+'2grid'!AS27*DT$2</f>
        <v>2.0761893545421004</v>
      </c>
      <c r="AT27" s="101">
        <f>+'2grid'!AT27*DU$2</f>
        <v>2.1202482408186087</v>
      </c>
      <c r="AU27" s="101">
        <f>+'2grid'!AU27*DV$2</f>
        <v>2.1610151451445172</v>
      </c>
      <c r="AV27" s="101">
        <f>+'2grid'!AV27*DW$2</f>
        <v>2.1975976021375176</v>
      </c>
      <c r="AW27" s="101">
        <f>+'2grid'!AW27*DX$2</f>
        <v>2.2288931186356615</v>
      </c>
      <c r="AX27" s="101">
        <f>+'2grid'!AX27*DY$2</f>
        <v>2.2394352349347351</v>
      </c>
      <c r="AY27" s="101">
        <f>+'2grid'!AY27*DZ$2</f>
        <v>2.4076811554260602</v>
      </c>
      <c r="AZ27" s="101">
        <f>+'2grid'!AZ27*EA$2</f>
        <v>2.5765041520540253</v>
      </c>
      <c r="BA27" s="101">
        <f>+'2grid'!BA27*EB$2</f>
        <v>2.740649829621213</v>
      </c>
      <c r="BB27" s="101">
        <f>+'2grid'!BB27*EC$2</f>
        <v>2.8919689400813442</v>
      </c>
      <c r="BC27" s="101">
        <f>+'2grid'!BC27*ED$2</f>
        <v>4.87</v>
      </c>
      <c r="BD27" s="101">
        <f>+'2grid'!BD27*EE$2</f>
        <v>4.8899999999999997</v>
      </c>
      <c r="BE27" s="101">
        <f>+'2grid'!BE27*EF$2</f>
        <v>4.91</v>
      </c>
      <c r="BF27" s="101">
        <f>+'2grid'!BF27*EG$2</f>
        <v>4.93</v>
      </c>
      <c r="BG27" s="101">
        <f>+'2grid'!BG27*EH$2</f>
        <v>6.93</v>
      </c>
      <c r="BH27" s="101">
        <f>+'2grid'!BH27*EI$2</f>
        <v>6.93</v>
      </c>
      <c r="BI27" s="101">
        <f>+'2grid'!BI27*EJ$2</f>
        <v>6.93</v>
      </c>
      <c r="BJ27" s="101">
        <f>+'2grid'!BJ27*EK$2</f>
        <v>7.92</v>
      </c>
      <c r="BK27" s="101">
        <f>+'2grid'!BK27*EL$2</f>
        <v>7.92</v>
      </c>
      <c r="BL27" s="101">
        <f>+'2grid'!BL27*EM$2</f>
        <v>7.92</v>
      </c>
      <c r="BM27" s="101">
        <f>+'2grid'!BM27*EN$2</f>
        <v>7.92</v>
      </c>
      <c r="BN27" s="101">
        <f>+'2grid'!BN27*EO$2</f>
        <v>7.92</v>
      </c>
      <c r="BO27" s="101">
        <f>+'2grid'!BO27*EP$2</f>
        <v>7.92</v>
      </c>
      <c r="BP27" s="101">
        <f>+'2grid'!BP27*EQ$2</f>
        <v>7.92</v>
      </c>
      <c r="BQ27" s="101">
        <f>+'2grid'!BQ27*ER$2</f>
        <v>7.92</v>
      </c>
      <c r="BR27" s="101">
        <f>+'2grid'!BR27*ES$2</f>
        <v>7.92</v>
      </c>
      <c r="BS27" s="101">
        <f>+'2grid'!BS27*ET$2</f>
        <v>7.92</v>
      </c>
      <c r="BT27" s="101">
        <f>+'2grid'!BT27*EU$2</f>
        <v>7.92</v>
      </c>
      <c r="BU27" s="101">
        <f>+'2grid'!BU27*EV$2</f>
        <v>7.92</v>
      </c>
      <c r="BV27" s="101">
        <f>+'2grid'!BV27*EW$2</f>
        <v>7.92</v>
      </c>
      <c r="BW27" s="101">
        <f>+'2grid'!BW27*EX$2</f>
        <v>7.92</v>
      </c>
      <c r="BX27" s="101">
        <f>+'2grid'!BX27*EY$2</f>
        <v>7.92</v>
      </c>
      <c r="BY27" s="101">
        <f>+'2grid'!BY27*EZ$2</f>
        <v>7.92</v>
      </c>
      <c r="BZ27" s="101">
        <f>+'2grid'!BZ27*FA$2</f>
        <v>7.92</v>
      </c>
      <c r="CA27" s="101">
        <f>+'2grid'!CA27*FB$2</f>
        <v>7.92</v>
      </c>
    </row>
    <row r="28" spans="1:79" x14ac:dyDescent="0.2">
      <c r="A28" s="9">
        <v>92</v>
      </c>
      <c r="B28" s="101">
        <f>+'2grid'!B28*CC$2</f>
        <v>0</v>
      </c>
      <c r="C28" s="101">
        <f>+'2grid'!C28*CD$2</f>
        <v>0</v>
      </c>
      <c r="D28" s="101">
        <f>+'2grid'!D28*CE$2</f>
        <v>0</v>
      </c>
      <c r="E28" s="101">
        <f>+'2grid'!E28*CF$2</f>
        <v>0</v>
      </c>
      <c r="F28" s="101">
        <f>+'2grid'!F28*CG$2</f>
        <v>0</v>
      </c>
      <c r="G28" s="101">
        <f>+'2grid'!G28*CH$2</f>
        <v>0</v>
      </c>
      <c r="H28" s="101">
        <f>+'2grid'!H28*CI$2</f>
        <v>0</v>
      </c>
      <c r="I28" s="101">
        <f>+'2grid'!I28*CJ$2</f>
        <v>0</v>
      </c>
      <c r="J28" s="101">
        <f>+'2grid'!J28*CK$2</f>
        <v>0</v>
      </c>
      <c r="K28" s="101">
        <f>+'2grid'!K28*CL$2</f>
        <v>0</v>
      </c>
      <c r="L28" s="101">
        <f>+'2grid'!L28*CM$2</f>
        <v>0</v>
      </c>
      <c r="M28" s="101">
        <f>+'2grid'!M28*CN$2</f>
        <v>0</v>
      </c>
      <c r="N28" s="101">
        <f>+'2grid'!N28*CO$2</f>
        <v>0</v>
      </c>
      <c r="O28" s="101">
        <f>+'2grid'!O28*CP$2</f>
        <v>0</v>
      </c>
      <c r="P28" s="101">
        <f>+'2grid'!P28*CQ$2</f>
        <v>0</v>
      </c>
      <c r="Q28" s="101">
        <f>+'2grid'!Q28*CR$2</f>
        <v>0</v>
      </c>
      <c r="R28" s="101">
        <f>+'2grid'!R28*CS$2</f>
        <v>0</v>
      </c>
      <c r="S28" s="101">
        <f>+'2grid'!S28*CT$2</f>
        <v>0</v>
      </c>
      <c r="T28" s="101">
        <f>+'2grid'!T28*CU$2</f>
        <v>0</v>
      </c>
      <c r="U28" s="101">
        <f>+'2grid'!U28*CV$2</f>
        <v>0</v>
      </c>
      <c r="V28" s="101">
        <f>+'2grid'!V28*CW$2</f>
        <v>0</v>
      </c>
      <c r="W28" s="101">
        <f>+'2grid'!W28*CX$2</f>
        <v>0</v>
      </c>
      <c r="X28" s="101">
        <f>+'2grid'!X28*CY$2</f>
        <v>0</v>
      </c>
      <c r="Y28" s="101">
        <f>+'2grid'!Y28*CZ$2</f>
        <v>0</v>
      </c>
      <c r="Z28" s="101">
        <f>+'2grid'!Z28*DA$2</f>
        <v>0</v>
      </c>
      <c r="AA28" s="101">
        <f>+'2grid'!AA28*DB$2</f>
        <v>0</v>
      </c>
      <c r="AB28" s="101">
        <f>+'2grid'!AB28*DC$2</f>
        <v>0.68242094313427371</v>
      </c>
      <c r="AC28" s="101">
        <f>+'2grid'!AC28*DD$2</f>
        <v>1.3926958023148444</v>
      </c>
      <c r="AD28" s="101">
        <f>+'2grid'!AD28*DE$2</f>
        <v>1.4970024953201027</v>
      </c>
      <c r="AE28" s="101">
        <f>+'2grid'!AE28*DF$2</f>
        <v>1.6088427061058306</v>
      </c>
      <c r="AF28" s="101">
        <f>+'2grid'!AF28*DG$2</f>
        <v>1.7287468119059759</v>
      </c>
      <c r="AG28" s="101">
        <f>+'2grid'!AG28*DH$2</f>
        <v>1.8572818281857097</v>
      </c>
      <c r="AH28" s="101">
        <f>+'2grid'!AH28*DI$2</f>
        <v>1.9950539028153562</v>
      </c>
      <c r="AI28" s="101">
        <f>+'2grid'!AI28*DJ$2</f>
        <v>2.1427109780719413</v>
      </c>
      <c r="AJ28" s="101">
        <f>+'2grid'!AJ28*DK$2</f>
        <v>2.3009456316545722</v>
      </c>
      <c r="AK28" s="101">
        <f>+'2grid'!AK28*DL$2</f>
        <v>2.4704981086396316</v>
      </c>
      <c r="AL28" s="101">
        <f>+'2grid'!AL28*DM$2</f>
        <v>2.6521595570901</v>
      </c>
      <c r="AM28" s="101">
        <f>+'2grid'!AM28*DN$2</f>
        <v>2.8467754808734487</v>
      </c>
      <c r="AN28" s="101">
        <f>+'2grid'!AN28*DO$2</f>
        <v>3.0552494241378207</v>
      </c>
      <c r="AO28" s="101">
        <f>+'2grid'!AO28*DP$2</f>
        <v>3.1311778753988837</v>
      </c>
      <c r="AP28" s="101">
        <f>+'2grid'!AP28*DQ$2</f>
        <v>3.2085693201442993</v>
      </c>
      <c r="AQ28" s="101">
        <f>+'2grid'!AQ28*DR$2</f>
        <v>3.2874490323373893</v>
      </c>
      <c r="AR28" s="101">
        <f>+'2grid'!AR28*DS$2</f>
        <v>3.3678426967104782</v>
      </c>
      <c r="AS28" s="101">
        <f>+'2grid'!AS28*DT$2</f>
        <v>3.449776415185279</v>
      </c>
      <c r="AT28" s="101">
        <f>+'2grid'!AT28*DU$2</f>
        <v>3.5372069433279729</v>
      </c>
      <c r="AU28" s="101">
        <f>+'2grid'!AU28*DV$2</f>
        <v>3.6264247919735144</v>
      </c>
      <c r="AV28" s="101">
        <f>+'2grid'!AV28*DW$2</f>
        <v>3.7174630902038244</v>
      </c>
      <c r="AW28" s="101">
        <f>+'2grid'!AW28*DX$2</f>
        <v>3.8103555475525805</v>
      </c>
      <c r="AX28" s="101">
        <f>+'2grid'!AX28*DY$2</f>
        <v>3.8807293609108164</v>
      </c>
      <c r="AY28" s="101">
        <f>+'2grid'!AY28*DZ$2</f>
        <v>3.8282454741280172</v>
      </c>
      <c r="AZ28" s="101">
        <f>+'2grid'!AZ28*EA$2</f>
        <v>3.77640555386342</v>
      </c>
      <c r="BA28" s="101">
        <f>+'2grid'!BA28*EB$2</f>
        <v>3.7252032141328679</v>
      </c>
      <c r="BB28" s="101">
        <f>+'2grid'!BB28*EC$2</f>
        <v>3.674632093835787</v>
      </c>
      <c r="BC28" s="101">
        <f>+'2grid'!BC28*ED$2</f>
        <v>3.8959999999999999</v>
      </c>
      <c r="BD28" s="101">
        <f>+'2grid'!BD28*EE$2</f>
        <v>4.8899999999999997</v>
      </c>
      <c r="BE28" s="101">
        <f>+'2grid'!BE28*EF$2</f>
        <v>4.91</v>
      </c>
      <c r="BF28" s="101">
        <f>+'2grid'!BF28*EG$2</f>
        <v>4.93</v>
      </c>
      <c r="BG28" s="101">
        <f>+'2grid'!BG28*EH$2</f>
        <v>4.95</v>
      </c>
      <c r="BH28" s="101">
        <f>+'2grid'!BH28*EI$2</f>
        <v>4.95</v>
      </c>
      <c r="BI28" s="101">
        <f>+'2grid'!BI28*EJ$2</f>
        <v>4.95</v>
      </c>
      <c r="BJ28" s="101">
        <f>+'2grid'!BJ28*EK$2</f>
        <v>4.95</v>
      </c>
      <c r="BK28" s="101">
        <f>+'2grid'!BK28*EL$2</f>
        <v>4.95</v>
      </c>
      <c r="BL28" s="101">
        <f>+'2grid'!BL28*EM$2</f>
        <v>4.95</v>
      </c>
      <c r="BM28" s="101">
        <f>+'2grid'!BM28*EN$2</f>
        <v>4.95</v>
      </c>
      <c r="BN28" s="101">
        <f>+'2grid'!BN28*EO$2</f>
        <v>4.95</v>
      </c>
      <c r="BO28" s="101">
        <f>+'2grid'!BO28*EP$2</f>
        <v>4.95</v>
      </c>
      <c r="BP28" s="101">
        <f>+'2grid'!BP28*EQ$2</f>
        <v>4.95</v>
      </c>
      <c r="BQ28" s="101">
        <f>+'2grid'!BQ28*ER$2</f>
        <v>4.95</v>
      </c>
      <c r="BR28" s="101">
        <f>+'2grid'!BR28*ES$2</f>
        <v>4.95</v>
      </c>
      <c r="BS28" s="101">
        <f>+'2grid'!BS28*ET$2</f>
        <v>4.95</v>
      </c>
      <c r="BT28" s="101">
        <f>+'2grid'!BT28*EU$2</f>
        <v>4.95</v>
      </c>
      <c r="BU28" s="101">
        <f>+'2grid'!BU28*EV$2</f>
        <v>4.95</v>
      </c>
      <c r="BV28" s="101">
        <f>+'2grid'!BV28*EW$2</f>
        <v>4.95</v>
      </c>
      <c r="BW28" s="101">
        <f>+'2grid'!BW28*EX$2</f>
        <v>4.95</v>
      </c>
      <c r="BX28" s="101">
        <f>+'2grid'!BX28*EY$2</f>
        <v>4.95</v>
      </c>
      <c r="BY28" s="101">
        <f>+'2grid'!BY28*EZ$2</f>
        <v>4.95</v>
      </c>
      <c r="BZ28" s="101">
        <f>+'2grid'!BZ28*FA$2</f>
        <v>4.95</v>
      </c>
      <c r="CA28" s="101">
        <f>+'2grid'!CA28*FB$2</f>
        <v>4.95</v>
      </c>
    </row>
    <row r="29" spans="1:79" x14ac:dyDescent="0.2">
      <c r="A29" s="9">
        <v>96</v>
      </c>
      <c r="B29" s="101">
        <f>+'2grid'!B29*CC$2</f>
        <v>0</v>
      </c>
      <c r="C29" s="101">
        <f>+'2grid'!C29*CD$2</f>
        <v>0</v>
      </c>
      <c r="D29" s="101">
        <f>+'2grid'!D29*CE$2</f>
        <v>0</v>
      </c>
      <c r="E29" s="101">
        <f>+'2grid'!E29*CF$2</f>
        <v>0</v>
      </c>
      <c r="F29" s="101">
        <f>+'2grid'!F29*CG$2</f>
        <v>0</v>
      </c>
      <c r="G29" s="101">
        <f>+'2grid'!G29*CH$2</f>
        <v>0</v>
      </c>
      <c r="H29" s="101">
        <f>+'2grid'!H29*CI$2</f>
        <v>0</v>
      </c>
      <c r="I29" s="101">
        <f>+'2grid'!I29*CJ$2</f>
        <v>0</v>
      </c>
      <c r="J29" s="101">
        <f>+'2grid'!J29*CK$2</f>
        <v>7.8688537527846713E-4</v>
      </c>
      <c r="K29" s="101">
        <f>+'2grid'!K29*CL$2</f>
        <v>1.7704920943765513E-3</v>
      </c>
      <c r="L29" s="101">
        <f>+'2grid'!L29*CM$2</f>
        <v>2.1487362391881906E-3</v>
      </c>
      <c r="M29" s="101">
        <f>+'2grid'!M29*CN$2</f>
        <v>3.5413782466395538E-3</v>
      </c>
      <c r="N29" s="101">
        <f>+'2grid'!N29*CO$2</f>
        <v>5.7666427585434197E-3</v>
      </c>
      <c r="O29" s="101">
        <f>+'2grid'!O29*CP$2</f>
        <v>9.2954747800188982E-3</v>
      </c>
      <c r="P29" s="101">
        <f>+'2grid'!P29*CQ$2</f>
        <v>1.485336505438146E-2</v>
      </c>
      <c r="Q29" s="101">
        <f>+'2grid'!Q29*CR$2</f>
        <v>2.3551935485401673E-2</v>
      </c>
      <c r="R29" s="101">
        <f>+'2grid'!R29*CS$2</f>
        <v>3.7084994860154256E-2</v>
      </c>
      <c r="S29" s="101">
        <f>+'2grid'!S29*CT$2</f>
        <v>5.8018169102270319E-2</v>
      </c>
      <c r="T29" s="101">
        <f>+'2grid'!T29*CU$2</f>
        <v>9.0212293299525098E-2</v>
      </c>
      <c r="U29" s="101">
        <f>+'2grid'!U29*CV$2</f>
        <v>9.2956010125840385E-2</v>
      </c>
      <c r="V29" s="101">
        <f>+'2grid'!V29*CW$2</f>
        <v>9.5209035753986787E-2</v>
      </c>
      <c r="W29" s="101">
        <f>+'2grid'!W29*CX$2</f>
        <v>0.11629169052429354</v>
      </c>
      <c r="X29" s="101">
        <f>+'2grid'!X29*CY$2</f>
        <v>0.19595862711246123</v>
      </c>
      <c r="Y29" s="101">
        <f>+'2grid'!Y29*CZ$2</f>
        <v>0.21629059051585986</v>
      </c>
      <c r="Z29" s="101">
        <f>+'2grid'!Z29*DA$2</f>
        <v>0.23465147100486608</v>
      </c>
      <c r="AA29" s="101">
        <f>+'2grid'!AA29*DB$2</f>
        <v>0.19229561728568828</v>
      </c>
      <c r="AB29" s="101">
        <f>+'2grid'!AB29*DC$2</f>
        <v>0.23282370637090805</v>
      </c>
      <c r="AC29" s="101">
        <f>+'2grid'!AC29*DD$2</f>
        <v>0.26455902520345781</v>
      </c>
      <c r="AD29" s="101">
        <f>+'2grid'!AD29*DE$2</f>
        <v>0.27511302590774789</v>
      </c>
      <c r="AE29" s="101">
        <f>+'2grid'!AE29*DF$2</f>
        <v>0.30059603843661459</v>
      </c>
      <c r="AF29" s="101">
        <f>+'2grid'!AF29*DG$2</f>
        <v>0.3282491965287529</v>
      </c>
      <c r="AG29" s="101">
        <f>+'2grid'!AG29*DH$2</f>
        <v>0.35822925728911936</v>
      </c>
      <c r="AH29" s="101">
        <f>+'2grid'!AH29*DI$2</f>
        <v>0.39069912629132031</v>
      </c>
      <c r="AI29" s="101">
        <f>+'2grid'!AI29*DJ$2</f>
        <v>0.42582684804049492</v>
      </c>
      <c r="AJ29" s="101">
        <f>+'2grid'!AJ29*DK$2</f>
        <v>0.46378417680996764</v>
      </c>
      <c r="AK29" s="101">
        <f>+'2grid'!AK29*DL$2</f>
        <v>0.5047446106730975</v>
      </c>
      <c r="AL29" s="101">
        <f>+'2grid'!AL29*DM$2</f>
        <v>0.54888073811615357</v>
      </c>
      <c r="AM29" s="101">
        <f>+'2grid'!AM29*DN$2</f>
        <v>0.59636070221380688</v>
      </c>
      <c r="AN29" s="101">
        <f>+'2grid'!AN29*DO$2</f>
        <v>0.64734352767137837</v>
      </c>
      <c r="AO29" s="101">
        <f>+'2grid'!AO29*DP$2</f>
        <v>0.67734234406449634</v>
      </c>
      <c r="AP29" s="101">
        <f>+'2grid'!AP29*DQ$2</f>
        <v>0.70794633799683715</v>
      </c>
      <c r="AQ29" s="101">
        <f>+'2grid'!AQ29*DR$2</f>
        <v>0.73903075501011506</v>
      </c>
      <c r="AR29" s="101">
        <f>+'2grid'!AR29*DS$2</f>
        <v>0.77043620696052861</v>
      </c>
      <c r="AS29" s="101">
        <f>+'2grid'!AS29*DT$2</f>
        <v>0.80196030371848381</v>
      </c>
      <c r="AT29" s="101">
        <f>+'2grid'!AT29*DU$2</f>
        <v>0.80783616335808384</v>
      </c>
      <c r="AU29" s="101">
        <f>+'2grid'!AU29*DV$2</f>
        <v>0.81216647272777021</v>
      </c>
      <c r="AV29" s="101">
        <f>+'2grid'!AV29*DW$2</f>
        <v>0.85278455258853259</v>
      </c>
      <c r="AW29" s="101">
        <f>+'2grid'!AW29*DX$2</f>
        <v>0.88943338768465097</v>
      </c>
      <c r="AX29" s="101">
        <f>+'2grid'!AX29*DY$2</f>
        <v>0.91565366380909818</v>
      </c>
      <c r="AY29" s="101">
        <f>+'2grid'!AY29*DZ$2</f>
        <v>0.93612493748193093</v>
      </c>
      <c r="AZ29" s="101">
        <f>+'2grid'!AZ29*EA$2</f>
        <v>1.1684675978652395</v>
      </c>
      <c r="BA29" s="101">
        <f>+'2grid'!BA29*EB$2</f>
        <v>1.3741119954664505</v>
      </c>
      <c r="BB29" s="101">
        <f>+'2grid'!BB29*EC$2</f>
        <v>1.5459713016921652</v>
      </c>
      <c r="BC29" s="101">
        <f>+'2grid'!BC29*ED$2</f>
        <v>5.8439999999999994</v>
      </c>
      <c r="BD29" s="101">
        <f>+'2grid'!BD29*EE$2</f>
        <v>5.8680000000000003</v>
      </c>
      <c r="BE29" s="101">
        <f>+'2grid'!BE29*EF$2</f>
        <v>5.8919999999999995</v>
      </c>
      <c r="BF29" s="101">
        <f>+'2grid'!BF29*EG$2</f>
        <v>5.9160000000000004</v>
      </c>
      <c r="BG29" s="101">
        <f>+'2grid'!BG29*EH$2</f>
        <v>3.96</v>
      </c>
      <c r="BH29" s="101">
        <f>+'2grid'!BH29*EI$2</f>
        <v>3.96</v>
      </c>
      <c r="BI29" s="101">
        <f>+'2grid'!BI29*EJ$2</f>
        <v>3.96</v>
      </c>
      <c r="BJ29" s="101">
        <f>+'2grid'!BJ29*EK$2</f>
        <v>3.96</v>
      </c>
      <c r="BK29" s="101">
        <f>+'2grid'!BK29*EL$2</f>
        <v>3.96</v>
      </c>
      <c r="BL29" s="101">
        <f>+'2grid'!BL29*EM$2</f>
        <v>3.96</v>
      </c>
      <c r="BM29" s="101">
        <f>+'2grid'!BM29*EN$2</f>
        <v>3.2669999999999999</v>
      </c>
      <c r="BN29" s="101">
        <f>+'2grid'!BN29*EO$2</f>
        <v>3.3660000000000001</v>
      </c>
      <c r="BO29" s="101">
        <f>+'2grid'!BO29*EP$2</f>
        <v>3.3660000000000001</v>
      </c>
      <c r="BP29" s="101">
        <f>+'2grid'!BP29*EQ$2</f>
        <v>3.3660000000000001</v>
      </c>
      <c r="BQ29" s="101">
        <f>+'2grid'!BQ29*ER$2</f>
        <v>3.3660000000000001</v>
      </c>
      <c r="BR29" s="101">
        <f>+'2grid'!BR29*ES$2</f>
        <v>3.3660000000000001</v>
      </c>
      <c r="BS29" s="101">
        <f>+'2grid'!BS29*ET$2</f>
        <v>3.3660000000000001</v>
      </c>
      <c r="BT29" s="101">
        <f>+'2grid'!BT29*EU$2</f>
        <v>3.3660000000000001</v>
      </c>
      <c r="BU29" s="101">
        <f>+'2grid'!BU29*EV$2</f>
        <v>3.3660000000000001</v>
      </c>
      <c r="BV29" s="101">
        <f>+'2grid'!BV29*EW$2</f>
        <v>3.3660000000000001</v>
      </c>
      <c r="BW29" s="101">
        <f>+'2grid'!BW29*EX$2</f>
        <v>3.3660000000000001</v>
      </c>
      <c r="BX29" s="101">
        <f>+'2grid'!BX29*EY$2</f>
        <v>3.3660000000000001</v>
      </c>
      <c r="BY29" s="101">
        <f>+'2grid'!BY29*EZ$2</f>
        <v>3.3660000000000001</v>
      </c>
      <c r="BZ29" s="101">
        <f>+'2grid'!BZ29*FA$2</f>
        <v>3.3660000000000001</v>
      </c>
      <c r="CA29" s="101">
        <f>+'2grid'!CA29*FB$2</f>
        <v>3.3660000000000001</v>
      </c>
    </row>
    <row r="30" spans="1:79" x14ac:dyDescent="0.2">
      <c r="A30" s="9">
        <v>100</v>
      </c>
      <c r="B30" s="101">
        <f>+'2grid'!B30*CC$2</f>
        <v>0</v>
      </c>
      <c r="C30" s="101">
        <f>+'2grid'!C30*CD$2</f>
        <v>0</v>
      </c>
      <c r="D30" s="101">
        <f>+'2grid'!D30*CE$2</f>
        <v>0</v>
      </c>
      <c r="E30" s="101">
        <f>+'2grid'!E30*CF$2</f>
        <v>0</v>
      </c>
      <c r="F30" s="101">
        <f>+'2grid'!F30*CG$2</f>
        <v>0</v>
      </c>
      <c r="G30" s="101">
        <f>+'2grid'!G30*CH$2</f>
        <v>0</v>
      </c>
      <c r="H30" s="101">
        <f>+'2grid'!H30*CI$2</f>
        <v>0</v>
      </c>
      <c r="I30" s="101">
        <f>+'2grid'!I30*CJ$2</f>
        <v>8.0642985337459994</v>
      </c>
      <c r="J30" s="101">
        <f>+'2grid'!J30*CK$2</f>
        <v>18.432682362847988</v>
      </c>
      <c r="K30" s="101">
        <f>+'2grid'!K30*CL$2</f>
        <v>41.473535316407983</v>
      </c>
      <c r="L30" s="101">
        <f>+'2grid'!L30*CM$2</f>
        <v>85.050128352067048</v>
      </c>
      <c r="M30" s="101">
        <f>+'2grid'!M30*CN$2</f>
        <v>118.82003225656428</v>
      </c>
      <c r="N30" s="101">
        <f>+'2grid'!N30*CO$2</f>
        <v>155.41704624028958</v>
      </c>
      <c r="O30" s="101">
        <f>+'2grid'!O30*CP$2</f>
        <v>148.32756673860058</v>
      </c>
      <c r="P30" s="101">
        <f>+'2grid'!P30*CQ$2</f>
        <v>138.98760001742934</v>
      </c>
      <c r="Q30" s="101">
        <f>+'2grid'!Q30*CR$2</f>
        <v>127.67943729411772</v>
      </c>
      <c r="R30" s="101">
        <f>+'2grid'!R30*CS$2</f>
        <v>114.66318845315912</v>
      </c>
      <c r="S30" s="101">
        <f>+'2grid'!S30*CT$2</f>
        <v>235.33630954248389</v>
      </c>
      <c r="T30" s="101">
        <f>+'2grid'!T30*CU$2</f>
        <v>421.54689441930606</v>
      </c>
      <c r="U30" s="101">
        <f>+'2grid'!U30*CV$2</f>
        <v>799.56706124425068</v>
      </c>
      <c r="V30" s="101">
        <f>+'2grid'!V30*CW$2</f>
        <v>1103.4778569561161</v>
      </c>
      <c r="W30" s="101">
        <f>+'2grid'!W30*CX$2</f>
        <v>1609.8711658823536</v>
      </c>
      <c r="X30" s="101">
        <f>+'2grid'!X30*CY$2</f>
        <v>1432.2420713562094</v>
      </c>
      <c r="Y30" s="101">
        <f>+'2grid'!Y30*CZ$2</f>
        <v>1190.1248180827886</v>
      </c>
      <c r="Z30" s="101">
        <f>+'2grid'!Z30*DA$2</f>
        <v>790.40042703619918</v>
      </c>
      <c r="AA30" s="101">
        <f>+'2grid'!AA30*DB$2</f>
        <v>867.22273565722628</v>
      </c>
      <c r="AB30" s="101">
        <f>+'2grid'!AB30*DC$2</f>
        <v>1150.3386686410672</v>
      </c>
      <c r="AC30" s="101">
        <f>+'2grid'!AC30*DD$2</f>
        <v>505.14132038155651</v>
      </c>
      <c r="AD30" s="101">
        <f>+'2grid'!AD30*DE$2</f>
        <v>530.44200827631494</v>
      </c>
      <c r="AE30" s="101">
        <f>+'2grid'!AE30*DF$2</f>
        <v>556.9134801919314</v>
      </c>
      <c r="AF30" s="101">
        <f>+'2grid'!AF30*DG$2</f>
        <v>584.60738113142656</v>
      </c>
      <c r="AG30" s="101">
        <f>+'2grid'!AG30*DH$2</f>
        <v>613.57756223439219</v>
      </c>
      <c r="AH30" s="101">
        <f>+'2grid'!AH30*DI$2</f>
        <v>643.88017287009086</v>
      </c>
      <c r="AI30" s="101">
        <f>+'2grid'!AI30*DJ$2</f>
        <v>675.57375650877407</v>
      </c>
      <c r="AJ30" s="101">
        <f>+'2grid'!AJ30*DK$2</f>
        <v>708.71935052414085</v>
      </c>
      <c r="AK30" s="101">
        <f>+'2grid'!AK30*DL$2</f>
        <v>743.38059008598111</v>
      </c>
      <c r="AL30" s="101">
        <f>+'2grid'!AL30*DM$2</f>
        <v>779.62381630841389</v>
      </c>
      <c r="AM30" s="101">
        <f>+'2grid'!AM30*DN$2</f>
        <v>817.51818882574855</v>
      </c>
      <c r="AN30" s="101">
        <f>+'2grid'!AN30*DO$2</f>
        <v>857.13580297487806</v>
      </c>
      <c r="AO30" s="101">
        <f>+'2grid'!AO30*DP$2</f>
        <v>898.55181177026623</v>
      </c>
      <c r="AP30" s="101">
        <f>+'2grid'!AP30*DQ$2</f>
        <v>941.84455286502805</v>
      </c>
      <c r="AQ30" s="101">
        <f>+'2grid'!AQ30*DR$2</f>
        <v>987.09568069933459</v>
      </c>
      <c r="AR30" s="101">
        <f>+'2grid'!AR30*DS$2</f>
        <v>1034.3903040454109</v>
      </c>
      <c r="AS30" s="101">
        <f>+'2grid'!AS30*DT$2</f>
        <v>1049.0306215104467</v>
      </c>
      <c r="AT30" s="101">
        <f>+'2grid'!AT30*DU$2</f>
        <v>1063.7496795767645</v>
      </c>
      <c r="AU30" s="101">
        <f>+'2grid'!AU30*DV$2</f>
        <v>1078.5478195525607</v>
      </c>
      <c r="AV30" s="101">
        <f>+'2grid'!AV30*DW$2</f>
        <v>1093.4253840871077</v>
      </c>
      <c r="AW30" s="101">
        <f>+'2grid'!AW30*DX$2</f>
        <v>1108.3827171757318</v>
      </c>
      <c r="AX30" s="101">
        <f>+'2grid'!AX30*DY$2</f>
        <v>1116.3987881387827</v>
      </c>
      <c r="AY30" s="101">
        <f>+'2grid'!AY30*DZ$2</f>
        <v>1124.4530646835201</v>
      </c>
      <c r="AZ30" s="101">
        <f>+'2grid'!AZ30*EA$2</f>
        <v>1085.7192952319999</v>
      </c>
      <c r="BA30" s="101">
        <f>+'2grid'!BA30*EB$2</f>
        <v>1048.3016544</v>
      </c>
      <c r="BB30" s="101">
        <f>+'2grid'!BB30*EC$2</f>
        <v>1012.1562</v>
      </c>
      <c r="BC30" s="101">
        <f>+'2grid'!BC30*ED$2</f>
        <v>1026.596</v>
      </c>
      <c r="BD30" s="101">
        <f>+'2grid'!BD30*EE$2</f>
        <v>1450.374</v>
      </c>
      <c r="BE30" s="101">
        <f>+'2grid'!BE30*EF$2</f>
        <v>1967.9279999999999</v>
      </c>
      <c r="BF30" s="101">
        <f>+'2grid'!BF30*EG$2</f>
        <v>1974.9580000000001</v>
      </c>
      <c r="BG30" s="101">
        <f>+'2grid'!BG30*EH$2</f>
        <v>1785.96</v>
      </c>
      <c r="BH30" s="101">
        <f>+'2grid'!BH30*EI$2</f>
        <v>1768.1399999999999</v>
      </c>
      <c r="BI30" s="101">
        <f>+'2grid'!BI30*EJ$2</f>
        <v>1724.58</v>
      </c>
      <c r="BJ30" s="101">
        <f>+'2grid'!BJ30*EK$2</f>
        <v>1771.11</v>
      </c>
      <c r="BK30" s="101">
        <f>+'2grid'!BK30*EL$2</f>
        <v>1787.94</v>
      </c>
      <c r="BL30" s="101">
        <f>+'2grid'!BL30*EM$2</f>
        <v>1884.96</v>
      </c>
      <c r="BM30" s="101">
        <f>+'2grid'!BM30*EN$2</f>
        <v>1857.24</v>
      </c>
      <c r="BN30" s="101">
        <f>+'2grid'!BN30*EO$2</f>
        <v>1823.58</v>
      </c>
      <c r="BO30" s="101">
        <f>+'2grid'!BO30*EP$2</f>
        <v>1810.71</v>
      </c>
      <c r="BP30" s="101">
        <f>+'2grid'!BP30*EQ$2</f>
        <v>1701.81</v>
      </c>
      <c r="BQ30" s="101">
        <f>+'2grid'!BQ30*ER$2</f>
        <v>1684.98</v>
      </c>
      <c r="BR30" s="101">
        <f>+'2grid'!BR30*ES$2</f>
        <v>1661.22</v>
      </c>
      <c r="BS30" s="101">
        <f>+'2grid'!BS30*ET$2</f>
        <v>1630.53</v>
      </c>
      <c r="BT30" s="101">
        <f>+'2grid'!BT30*EU$2</f>
        <v>1575.7500000000048</v>
      </c>
      <c r="BU30" s="101">
        <f>+'2grid'!BU30*EV$2</f>
        <v>1536.2600000000032</v>
      </c>
      <c r="BV30" s="101">
        <f>+'2grid'!BV30*EW$2</f>
        <v>1513.1453333333416</v>
      </c>
      <c r="BW30" s="101">
        <f>+'2grid'!BW30*EX$2</f>
        <v>1471.4308888888895</v>
      </c>
      <c r="BX30" s="101">
        <f>+'2grid'!BX30*EY$2</f>
        <v>1430.6637481481534</v>
      </c>
      <c r="BY30" s="101">
        <f>+'2grid'!BY30*EZ$2</f>
        <v>1392.756335802467</v>
      </c>
      <c r="BZ30" s="101">
        <f>+'2grid'!BZ30*FA$2</f>
        <v>1359.3205655967056</v>
      </c>
      <c r="CA30" s="101">
        <f>+'2grid'!CA30*FB$2</f>
        <v>1321.9330147599335</v>
      </c>
    </row>
    <row r="31" spans="1:79" x14ac:dyDescent="0.2">
      <c r="A31" s="9">
        <v>104</v>
      </c>
      <c r="B31" s="101">
        <f>+'2grid'!B31*CC$2</f>
        <v>0</v>
      </c>
      <c r="C31" s="101">
        <f>+'2grid'!C31*CD$2</f>
        <v>0</v>
      </c>
      <c r="D31" s="101">
        <f>+'2grid'!D31*CE$2</f>
        <v>0</v>
      </c>
      <c r="E31" s="101">
        <f>+'2grid'!E31*CF$2</f>
        <v>0</v>
      </c>
      <c r="F31" s="101">
        <f>+'2grid'!F31*CG$2</f>
        <v>0</v>
      </c>
      <c r="G31" s="101">
        <f>+'2grid'!G31*CH$2</f>
        <v>0</v>
      </c>
      <c r="H31" s="101">
        <f>+'2grid'!H31*CI$2</f>
        <v>0.88720338178627112</v>
      </c>
      <c r="I31" s="101">
        <f>+'2grid'!I31*CJ$2</f>
        <v>1.082324494432283</v>
      </c>
      <c r="J31" s="101">
        <f>+'2grid'!J31*CK$2</f>
        <v>6.4912568305884806</v>
      </c>
      <c r="K31" s="101">
        <f>+'2grid'!K31*CL$2</f>
        <v>14.605327868824082</v>
      </c>
      <c r="L31" s="101">
        <f>+'2grid'!L31*CM$2</f>
        <v>27.534879815065853</v>
      </c>
      <c r="M31" s="101">
        <f>+'2grid'!M31*CN$2</f>
        <v>33.279272062268639</v>
      </c>
      <c r="N31" s="101">
        <f>+'2grid'!N31*CO$2</f>
        <v>39.411399102920171</v>
      </c>
      <c r="O31" s="101">
        <f>+'2grid'!O31*CP$2</f>
        <v>45.881882546999528</v>
      </c>
      <c r="P31" s="101">
        <f>+'2grid'!P31*CQ$2</f>
        <v>52.636612411464277</v>
      </c>
      <c r="Q31" s="101">
        <f>+'2grid'!Q31*CR$2</f>
        <v>59.615836697422978</v>
      </c>
      <c r="R31" s="101">
        <f>+'2grid'!R31*CS$2</f>
        <v>66.752990748277668</v>
      </c>
      <c r="S31" s="101">
        <f>+'2grid'!S31*CT$2</f>
        <v>73.973165605394669</v>
      </c>
      <c r="T31" s="101">
        <f>+'2grid'!T31*CU$2</f>
        <v>81.191063969572596</v>
      </c>
      <c r="U31" s="101">
        <f>+'2grid'!U31*CV$2</f>
        <v>88.308209619548364</v>
      </c>
      <c r="V31" s="101">
        <f>+'2grid'!V31*CW$2</f>
        <v>95.209035753986797</v>
      </c>
      <c r="W31" s="101">
        <f>+'2grid'!W31*CX$2</f>
        <v>121.13717762947248</v>
      </c>
      <c r="X31" s="101">
        <f>+'2grid'!X31*CY$2</f>
        <v>146.96897033434593</v>
      </c>
      <c r="Y31" s="101">
        <f>+'2grid'!Y31*CZ$2</f>
        <v>142.55516193090764</v>
      </c>
      <c r="Z31" s="101">
        <f>+'2grid'!Z31*DA$2</f>
        <v>168.6557447847475</v>
      </c>
      <c r="AA31" s="101">
        <f>+'2grid'!AA31*DB$2</f>
        <v>192.29561728568834</v>
      </c>
      <c r="AB31" s="101">
        <f>+'2grid'!AB31*DC$2</f>
        <v>209.54133573381725</v>
      </c>
      <c r="AC31" s="101">
        <f>+'2grid'!AC31*DD$2</f>
        <v>16.421308380749732</v>
      </c>
      <c r="AD31" s="101">
        <f>+'2grid'!AD31*DE$2</f>
        <v>17.79706861942217</v>
      </c>
      <c r="AE31" s="101">
        <f>+'2grid'!AE31*DF$2</f>
        <v>19.284749278011638</v>
      </c>
      <c r="AF31" s="101">
        <f>+'2grid'!AF31*DG$2</f>
        <v>20.893262638862531</v>
      </c>
      <c r="AG31" s="101">
        <f>+'2grid'!AG31*DH$2</f>
        <v>22.632219230359798</v>
      </c>
      <c r="AH31" s="101">
        <f>+'2grid'!AH31*DI$2</f>
        <v>24.511981837524996</v>
      </c>
      <c r="AI31" s="101">
        <f>+'2grid'!AI31*DJ$2</f>
        <v>26.543723647587228</v>
      </c>
      <c r="AJ31" s="101">
        <f>+'2grid'!AJ31*DK$2</f>
        <v>28.739490844420054</v>
      </c>
      <c r="AK31" s="101">
        <f>+'2grid'!AK31*DL$2</f>
        <v>31.112269989394346</v>
      </c>
      <c r="AL31" s="101">
        <f>+'2grid'!AL31*DM$2</f>
        <v>33.676060551628439</v>
      </c>
      <c r="AM31" s="101">
        <f>+'2grid'!AM31*DN$2</f>
        <v>36.445952977952857</v>
      </c>
      <c r="AN31" s="101">
        <f>+'2grid'!AN31*DO$2</f>
        <v>39.438212722289343</v>
      </c>
      <c r="AO31" s="101">
        <f>+'2grid'!AO31*DP$2</f>
        <v>42.670370685725324</v>
      </c>
      <c r="AP31" s="101">
        <f>+'2grid'!AP31*DQ$2</f>
        <v>46.161320552508798</v>
      </c>
      <c r="AQ31" s="101">
        <f>+'2grid'!AQ31*DR$2</f>
        <v>49.9314235436714</v>
      </c>
      <c r="AR31" s="101">
        <f>+'2grid'!AR31*DS$2</f>
        <v>54.002621149196976</v>
      </c>
      <c r="AS31" s="101">
        <f>+'2grid'!AS31*DT$2</f>
        <v>60.669611414529939</v>
      </c>
      <c r="AT31" s="101">
        <f>+'2grid'!AT31*DU$2</f>
        <v>68.151456045625821</v>
      </c>
      <c r="AU31" s="101">
        <f>+'2grid'!AU31*DV$2</f>
        <v>76.546925268637693</v>
      </c>
      <c r="AV31" s="101">
        <f>+'2grid'!AV31*DW$2</f>
        <v>85.966678318422268</v>
      </c>
      <c r="AW31" s="101">
        <f>+'2grid'!AW31*DX$2</f>
        <v>96.534686054965903</v>
      </c>
      <c r="AX31" s="101">
        <f>+'2grid'!AX31*DY$2</f>
        <v>107.71238654554089</v>
      </c>
      <c r="AY31" s="101">
        <f>+'2grid'!AY31*DZ$2</f>
        <v>120.18223423087372</v>
      </c>
      <c r="AZ31" s="101">
        <f>+'2grid'!AZ31*EA$2</f>
        <v>127.7079777425418</v>
      </c>
      <c r="BA31" s="101">
        <f>+'2grid'!BA31*EB$2</f>
        <v>135.70263285185777</v>
      </c>
      <c r="BB31" s="101">
        <f>+'2grid'!BB31*EC$2</f>
        <v>144.19528943475197</v>
      </c>
      <c r="BC31" s="101">
        <f>+'2grid'!BC31*ED$2</f>
        <v>301.94</v>
      </c>
      <c r="BD31" s="101">
        <f>+'2grid'!BD31*EE$2</f>
        <v>362.83799999999997</v>
      </c>
      <c r="BE31" s="101">
        <f>+'2grid'!BE31*EF$2</f>
        <v>356.46600000000001</v>
      </c>
      <c r="BF31" s="101">
        <f>+'2grid'!BF31*EG$2</f>
        <v>353.97399999999999</v>
      </c>
      <c r="BG31" s="101">
        <f>+'2grid'!BG31*EH$2</f>
        <v>310.86</v>
      </c>
      <c r="BH31" s="101">
        <f>+'2grid'!BH31*EI$2</f>
        <v>310.86</v>
      </c>
      <c r="BI31" s="101">
        <f>+'2grid'!BI31*EJ$2</f>
        <v>310.86</v>
      </c>
      <c r="BJ31" s="101">
        <f>+'2grid'!BJ31*EK$2</f>
        <v>308.88</v>
      </c>
      <c r="BK31" s="101">
        <f>+'2grid'!BK31*EL$2</f>
        <v>307.89</v>
      </c>
      <c r="BL31" s="101">
        <f>+'2grid'!BL31*EM$2</f>
        <v>304.92</v>
      </c>
      <c r="BM31" s="101">
        <f>+'2grid'!BM31*EN$2</f>
        <v>303.93</v>
      </c>
      <c r="BN31" s="101">
        <f>+'2grid'!BN31*EO$2</f>
        <v>302.94</v>
      </c>
      <c r="BO31" s="101">
        <f>+'2grid'!BO31*EP$2</f>
        <v>301.95</v>
      </c>
      <c r="BP31" s="101">
        <f>+'2grid'!BP31*EQ$2</f>
        <v>302.94</v>
      </c>
      <c r="BQ31" s="101">
        <f>+'2grid'!BQ31*ER$2</f>
        <v>305.91000000000003</v>
      </c>
      <c r="BR31" s="101">
        <f>+'2grid'!BR31*ES$2</f>
        <v>304.92</v>
      </c>
      <c r="BS31" s="101">
        <f>+'2grid'!BS31*ET$2</f>
        <v>304.92</v>
      </c>
      <c r="BT31" s="101">
        <f>+'2grid'!BT31*EU$2</f>
        <v>306.10800000000006</v>
      </c>
      <c r="BU31" s="101">
        <f>+'2grid'!BU31*EV$2</f>
        <v>307.0320000000001</v>
      </c>
      <c r="BV31" s="101">
        <f>+'2grid'!BV31*EW$2</f>
        <v>307.41040000000015</v>
      </c>
      <c r="BW31" s="101">
        <f>+'2grid'!BW31*EX$2</f>
        <v>307.55266666666671</v>
      </c>
      <c r="BX31" s="101">
        <f>+'2grid'!BX31*EY$2</f>
        <v>308.47969777777803</v>
      </c>
      <c r="BY31" s="101">
        <f>+'2grid'!BY31*EZ$2</f>
        <v>309.16821629629646</v>
      </c>
      <c r="BZ31" s="101">
        <f>+'2grid'!BZ31*FA$2</f>
        <v>309.60380760493837</v>
      </c>
      <c r="CA31" s="101">
        <f>+'2grid'!CA31*FB$2</f>
        <v>310.11374986008269</v>
      </c>
    </row>
    <row r="32" spans="1:79" x14ac:dyDescent="0.2">
      <c r="A32" s="9">
        <v>108</v>
      </c>
      <c r="B32" s="101">
        <f>+'2grid'!B32*CC$2</f>
        <v>0</v>
      </c>
      <c r="C32" s="101">
        <f>+'2grid'!C32*CD$2</f>
        <v>0</v>
      </c>
      <c r="D32" s="101">
        <f>+'2grid'!D32*CE$2</f>
        <v>0</v>
      </c>
      <c r="E32" s="101">
        <f>+'2grid'!E32*CF$2</f>
        <v>0</v>
      </c>
      <c r="F32" s="101">
        <f>+'2grid'!F32*CG$2</f>
        <v>0</v>
      </c>
      <c r="G32" s="101">
        <f>+'2grid'!G32*CH$2</f>
        <v>0</v>
      </c>
      <c r="H32" s="101">
        <f>+'2grid'!H32*CI$2</f>
        <v>0</v>
      </c>
      <c r="I32" s="101">
        <f>+'2grid'!I32*CJ$2</f>
        <v>0</v>
      </c>
      <c r="J32" s="101">
        <f>+'2grid'!J32*CK$2</f>
        <v>0.26591281405356787</v>
      </c>
      <c r="K32" s="101">
        <f>+'2grid'!K32*CL$2</f>
        <v>0.5983038316205278</v>
      </c>
      <c r="L32" s="101">
        <f>+'2grid'!L32*CM$2</f>
        <v>0.80976777841889913</v>
      </c>
      <c r="M32" s="101">
        <f>+'2grid'!M32*CN$2</f>
        <v>1.3026001511941943</v>
      </c>
      <c r="N32" s="101">
        <f>+'2grid'!N32*CO$2</f>
        <v>2.0714432250681547</v>
      </c>
      <c r="O32" s="101">
        <f>+'2grid'!O32*CP$2</f>
        <v>3.2630064785564388</v>
      </c>
      <c r="P32" s="101">
        <f>+'2grid'!P32*CQ$2</f>
        <v>5.099122334096414</v>
      </c>
      <c r="Q32" s="101">
        <f>+'2grid'!Q32*CR$2</f>
        <v>7.9140916335331841</v>
      </c>
      <c r="R32" s="101">
        <f>+'2grid'!R32*CS$2</f>
        <v>12.210120915260239</v>
      </c>
      <c r="S32" s="101">
        <f>+'2grid'!S32*CT$2</f>
        <v>18.739399617325482</v>
      </c>
      <c r="T32" s="101">
        <f>+'2grid'!T32*CU$2</f>
        <v>28.625296381061958</v>
      </c>
      <c r="U32" s="101">
        <f>+'2grid'!U32*CV$2</f>
        <v>37.417903709967447</v>
      </c>
      <c r="V32" s="101">
        <f>+'2grid'!V32*CW$2</f>
        <v>46.772244100181055</v>
      </c>
      <c r="W32" s="101">
        <f>+'2grid'!W32*CX$2</f>
        <v>59.063592980461983</v>
      </c>
      <c r="X32" s="101">
        <f>+'2grid'!X32*CY$2</f>
        <v>71.975780425407777</v>
      </c>
      <c r="Y32" s="101">
        <f>+'2grid'!Y32*CZ$2</f>
        <v>85.432022906883617</v>
      </c>
      <c r="Z32" s="101">
        <f>+'2grid'!Z32*DA$2</f>
        <v>99.348938762621842</v>
      </c>
      <c r="AA32" s="101">
        <f>+'2grid'!AA32*DB$2</f>
        <v>113.63542336203571</v>
      </c>
      <c r="AB32" s="101">
        <f>+'2grid'!AB32*DC$2</f>
        <v>127.7267810014322</v>
      </c>
      <c r="AC32" s="101">
        <f>+'2grid'!AC32*DD$2</f>
        <v>141.95885326444775</v>
      </c>
      <c r="AD32" s="101">
        <f>+'2grid'!AD32*DE$2</f>
        <v>145.85581751432079</v>
      </c>
      <c r="AE32" s="101">
        <f>+'2grid'!AE32*DF$2</f>
        <v>149.18639042231067</v>
      </c>
      <c r="AF32" s="101">
        <f>+'2grid'!AF32*DG$2</f>
        <v>152.643330685216</v>
      </c>
      <c r="AG32" s="101">
        <f>+'2grid'!AG32*DH$2</f>
        <v>156.23985072539332</v>
      </c>
      <c r="AH32" s="101">
        <f>+'2grid'!AH32*DI$2</f>
        <v>159.99123455345978</v>
      </c>
      <c r="AI32" s="101">
        <f>+'2grid'!AI32*DJ$2</f>
        <v>163.91528426542692</v>
      </c>
      <c r="AJ32" s="101">
        <f>+'2grid'!AJ32*DK$2</f>
        <v>168.03289187216345</v>
      </c>
      <c r="AK32" s="101">
        <f>+'2grid'!AK32*DL$2</f>
        <v>172.36878072745304</v>
      </c>
      <c r="AL32" s="101">
        <f>+'2grid'!AL32*DM$2</f>
        <v>176.95248004577817</v>
      </c>
      <c r="AM32" s="101">
        <f>+'2grid'!AM32*DN$2</f>
        <v>181.81962533206294</v>
      </c>
      <c r="AN32" s="101">
        <f>+'2grid'!AN32*DO$2</f>
        <v>187.01372334439688</v>
      </c>
      <c r="AO32" s="101">
        <f>+'2grid'!AO32*DP$2</f>
        <v>192.5885935990753</v>
      </c>
      <c r="AP32" s="101">
        <f>+'2grid'!AP32*DQ$2</f>
        <v>198.61181950451987</v>
      </c>
      <c r="AQ32" s="101">
        <f>+'2grid'!AQ32*DR$2</f>
        <v>205.16974868548576</v>
      </c>
      <c r="AR32" s="101">
        <f>+'2grid'!AR32*DS$2</f>
        <v>212.37494776086811</v>
      </c>
      <c r="AS32" s="101">
        <f>+'2grid'!AS32*DT$2</f>
        <v>220.37769359682596</v>
      </c>
      <c r="AT32" s="101">
        <f>+'2grid'!AT32*DU$2</f>
        <v>229.38440151180851</v>
      </c>
      <c r="AU32" s="101">
        <f>+'2grid'!AU32*DV$2</f>
        <v>239.68862156025159</v>
      </c>
      <c r="AV32" s="101">
        <f>+'2grid'!AV32*DW$2</f>
        <v>251.7263249732126</v>
      </c>
      <c r="AW32" s="101">
        <f>+'2grid'!AW32*DX$2</f>
        <v>266.18210032744798</v>
      </c>
      <c r="AX32" s="101">
        <f>+'2grid'!AX32*DY$2</f>
        <v>282.43754468280844</v>
      </c>
      <c r="AY32" s="101">
        <f>+'2grid'!AY32*DZ$2</f>
        <v>304.18574191478206</v>
      </c>
      <c r="AZ32" s="101">
        <f>+'2grid'!AZ32*EA$2</f>
        <v>336.02710459886214</v>
      </c>
      <c r="BA32" s="101">
        <f>+'2grid'!BA32*EB$2</f>
        <v>391.32953023352491</v>
      </c>
      <c r="BB32" s="101">
        <f>+'2grid'!BB32*EC$2</f>
        <v>544.32774058041639</v>
      </c>
      <c r="BC32" s="101">
        <f>+'2grid'!BC32*ED$2</f>
        <v>652.58000000000004</v>
      </c>
      <c r="BD32" s="101">
        <f>+'2grid'!BD32*EE$2</f>
        <v>665.04</v>
      </c>
      <c r="BE32" s="101">
        <f>+'2grid'!BE32*EF$2</f>
        <v>883.8</v>
      </c>
      <c r="BF32" s="101">
        <f>+'2grid'!BF32*EG$2</f>
        <v>823.31</v>
      </c>
      <c r="BG32" s="101">
        <f>+'2grid'!BG32*EH$2</f>
        <v>541.53</v>
      </c>
      <c r="BH32" s="101">
        <f>+'2grid'!BH32*EI$2</f>
        <v>508.86</v>
      </c>
      <c r="BI32" s="101">
        <f>+'2grid'!BI32*EJ$2</f>
        <v>478.17</v>
      </c>
      <c r="BJ32" s="101">
        <f>+'2grid'!BJ32*EK$2</f>
        <v>478.17</v>
      </c>
      <c r="BK32" s="101">
        <f>+'2grid'!BK32*EL$2</f>
        <v>478.17</v>
      </c>
      <c r="BL32" s="101">
        <f>+'2grid'!BL32*EM$2</f>
        <v>478.17</v>
      </c>
      <c r="BM32" s="101">
        <f>+'2grid'!BM32*EN$2</f>
        <v>478.17</v>
      </c>
      <c r="BN32" s="101">
        <f>+'2grid'!BN32*EO$2</f>
        <v>478.17</v>
      </c>
      <c r="BO32" s="101">
        <f>+'2grid'!BO32*EP$2</f>
        <v>478.17</v>
      </c>
      <c r="BP32" s="101">
        <f>+'2grid'!BP32*EQ$2</f>
        <v>478.17</v>
      </c>
      <c r="BQ32" s="101">
        <f>+'2grid'!BQ32*ER$2</f>
        <v>478.17</v>
      </c>
      <c r="BR32" s="101">
        <f>+'2grid'!BR32*ES$2</f>
        <v>478.17</v>
      </c>
      <c r="BS32" s="101">
        <f>+'2grid'!BS32*ET$2</f>
        <v>478.17</v>
      </c>
      <c r="BT32" s="101">
        <f>+'2grid'!BT32*EU$2</f>
        <v>478.17</v>
      </c>
      <c r="BU32" s="101">
        <f>+'2grid'!BU32*EV$2</f>
        <v>478.17</v>
      </c>
      <c r="BV32" s="101">
        <f>+'2grid'!BV32*EW$2</f>
        <v>478.17</v>
      </c>
      <c r="BW32" s="101">
        <f>+'2grid'!BW32*EX$2</f>
        <v>478.17</v>
      </c>
      <c r="BX32" s="101">
        <f>+'2grid'!BX32*EY$2</f>
        <v>478.17</v>
      </c>
      <c r="BY32" s="101">
        <f>+'2grid'!BY32*EZ$2</f>
        <v>478.17</v>
      </c>
      <c r="BZ32" s="101">
        <f>+'2grid'!BZ32*FA$2</f>
        <v>478.17</v>
      </c>
      <c r="CA32" s="101">
        <f>+'2grid'!CA32*FB$2</f>
        <v>478.17</v>
      </c>
    </row>
    <row r="33" spans="1:79" x14ac:dyDescent="0.2">
      <c r="A33" s="9">
        <v>112</v>
      </c>
      <c r="B33" s="101">
        <f>+'2grid'!B33*CC$2</f>
        <v>0</v>
      </c>
      <c r="C33" s="101">
        <f>+'2grid'!C33*CD$2</f>
        <v>0</v>
      </c>
      <c r="D33" s="101">
        <f>+'2grid'!D33*CE$2</f>
        <v>0</v>
      </c>
      <c r="E33" s="101">
        <f>+'2grid'!E33*CF$2</f>
        <v>0</v>
      </c>
      <c r="F33" s="101">
        <f>+'2grid'!F33*CG$2</f>
        <v>0</v>
      </c>
      <c r="G33" s="101">
        <f>+'2grid'!G33*CH$2</f>
        <v>0</v>
      </c>
      <c r="H33" s="101">
        <f>+'2grid'!H33*CI$2</f>
        <v>0</v>
      </c>
      <c r="I33" s="101">
        <f>+'2grid'!I33*CJ$2</f>
        <v>0</v>
      </c>
      <c r="J33" s="101">
        <f>+'2grid'!J33*CK$2</f>
        <v>2.2265371996964105</v>
      </c>
      <c r="K33" s="101">
        <f>+'2grid'!K33*CL$2</f>
        <v>5.0097086993169242</v>
      </c>
      <c r="L33" s="101">
        <f>+'2grid'!L33*CM$2</f>
        <v>12.988133664895731</v>
      </c>
      <c r="M33" s="101">
        <f>+'2grid'!M33*CN$2</f>
        <v>32.66133612789956</v>
      </c>
      <c r="N33" s="101">
        <f>+'2grid'!N33*CO$2</f>
        <v>39.39486776877699</v>
      </c>
      <c r="O33" s="101">
        <f>+'2grid'!O33*CP$2</f>
        <v>46.566866563049558</v>
      </c>
      <c r="P33" s="101">
        <f>+'2grid'!P33*CQ$2</f>
        <v>54.114473726237641</v>
      </c>
      <c r="Q33" s="101">
        <f>+'2grid'!Q33*CR$2</f>
        <v>57.2015620897904</v>
      </c>
      <c r="R33" s="101">
        <f>+'2grid'!R33*CS$2</f>
        <v>60.044042704435448</v>
      </c>
      <c r="S33" s="101">
        <f>+'2grid'!S33*CT$2</f>
        <v>67.839936459666333</v>
      </c>
      <c r="T33" s="101">
        <f>+'2grid'!T33*CU$2</f>
        <v>75.72789972711648</v>
      </c>
      <c r="U33" s="101">
        <f>+'2grid'!U33*CV$2</f>
        <v>83.599132613654675</v>
      </c>
      <c r="V33" s="101">
        <f>+'2grid'!V33*CW$2</f>
        <v>91.326385511780487</v>
      </c>
      <c r="W33" s="101">
        <f>+'2grid'!W33*CX$2</f>
        <v>139.4229133677751</v>
      </c>
      <c r="X33" s="101">
        <f>+'2grid'!X33*CY$2</f>
        <v>211.41661109740565</v>
      </c>
      <c r="Y33" s="101">
        <f>+'2grid'!Y33*CZ$2</f>
        <v>212.10517293328911</v>
      </c>
      <c r="Z33" s="101">
        <f>+'2grid'!Z33*DA$2</f>
        <v>210.89063304248691</v>
      </c>
      <c r="AA33" s="101">
        <f>+'2grid'!AA33*DB$2</f>
        <v>276.43698554142895</v>
      </c>
      <c r="AB33" s="101">
        <f>+'2grid'!AB33*DC$2</f>
        <v>334.55203998650939</v>
      </c>
      <c r="AC33" s="101">
        <f>+'2grid'!AC33*DD$2</f>
        <v>422.08597817749558</v>
      </c>
      <c r="AD33" s="101">
        <f>+'2grid'!AD33*DE$2</f>
        <v>499.73826051301222</v>
      </c>
      <c r="AE33" s="101">
        <f>+'2grid'!AE33*DF$2</f>
        <v>542.17788146340831</v>
      </c>
      <c r="AF33" s="101">
        <f>+'2grid'!AF33*DG$2</f>
        <v>587.87625122375266</v>
      </c>
      <c r="AG33" s="101">
        <f>+'2grid'!AG33*DH$2</f>
        <v>637.0348853548968</v>
      </c>
      <c r="AH33" s="101">
        <f>+'2grid'!AH33*DI$2</f>
        <v>689.85893343304394</v>
      </c>
      <c r="AI33" s="101">
        <f>+'2grid'!AI33*DJ$2</f>
        <v>746.55503967505194</v>
      </c>
      <c r="AJ33" s="101">
        <f>+'2grid'!AJ33*DK$2</f>
        <v>807.3285255060805</v>
      </c>
      <c r="AK33" s="101">
        <f>+'2grid'!AK33*DL$2</f>
        <v>872.37971734795406</v>
      </c>
      <c r="AL33" s="101">
        <f>+'2grid'!AL33*DM$2</f>
        <v>941.89919316445764</v>
      </c>
      <c r="AM33" s="101">
        <f>+'2grid'!AM33*DN$2</f>
        <v>1016.0616550351416</v>
      </c>
      <c r="AN33" s="101">
        <f>+'2grid'!AN33*DO$2</f>
        <v>1095.0180456155033</v>
      </c>
      <c r="AO33" s="101">
        <f>+'2grid'!AO33*DP$2</f>
        <v>1178.8854039630778</v>
      </c>
      <c r="AP33" s="101">
        <f>+'2grid'!AP33*DQ$2</f>
        <v>1267.733786044261</v>
      </c>
      <c r="AQ33" s="101">
        <f>+'2grid'!AQ33*DR$2</f>
        <v>1361.5693344268177</v>
      </c>
      <c r="AR33" s="101">
        <f>+'2grid'!AR33*DS$2</f>
        <v>1460.3122341255548</v>
      </c>
      <c r="AS33" s="101">
        <f>+'2grid'!AS33*DT$2</f>
        <v>1563.7677788641424</v>
      </c>
      <c r="AT33" s="101">
        <f>+'2grid'!AT33*DU$2</f>
        <v>1671.58799674892</v>
      </c>
      <c r="AU33" s="101">
        <f>+'2grid'!AU33*DV$2</f>
        <v>1783.2200789109579</v>
      </c>
      <c r="AV33" s="101">
        <f>+'2grid'!AV33*DW$2</f>
        <v>1897.8359199817337</v>
      </c>
      <c r="AW33" s="101">
        <f>+'2grid'!AW33*DX$2</f>
        <v>2014.2338591696628</v>
      </c>
      <c r="AX33" s="101">
        <f>+'2grid'!AX33*DY$2</f>
        <v>2117.38125738296</v>
      </c>
      <c r="AY33" s="101">
        <f>+'2grid'!AY33*DZ$2</f>
        <v>2217.0206427375856</v>
      </c>
      <c r="AZ33" s="101">
        <f>+'2grid'!AZ33*EA$2</f>
        <v>2309.8161576972902</v>
      </c>
      <c r="BA33" s="101">
        <f>+'2grid'!BA33*EB$2</f>
        <v>2390.9918130853216</v>
      </c>
      <c r="BB33" s="101">
        <f>+'2grid'!BB33*EC$2</f>
        <v>2453.5080470157518</v>
      </c>
      <c r="BC33" s="101">
        <f>+'2grid'!BC33*ED$2</f>
        <v>2427.1107964250682</v>
      </c>
      <c r="BD33" s="101">
        <f>+'2grid'!BD33*EE$2</f>
        <v>2539.1532470548691</v>
      </c>
      <c r="BE33" s="101">
        <f>+'2grid'!BE33*EF$2</f>
        <v>2607.4814641349744</v>
      </c>
      <c r="BF33" s="101">
        <f>+'2grid'!BF33*EG$2</f>
        <v>2662.849506298006</v>
      </c>
      <c r="BG33" s="101">
        <f>+'2grid'!BG33*EH$2</f>
        <v>2965.05</v>
      </c>
      <c r="BH33" s="101">
        <f>+'2grid'!BH33*EI$2</f>
        <v>3211.56</v>
      </c>
      <c r="BI33" s="101">
        <f>+'2grid'!BI33*EJ$2</f>
        <v>3254.13</v>
      </c>
      <c r="BJ33" s="101">
        <f>+'2grid'!BJ33*EK$2</f>
        <v>3264.0299999999997</v>
      </c>
      <c r="BK33" s="101">
        <f>+'2grid'!BK33*EL$2</f>
        <v>3257.1</v>
      </c>
      <c r="BL33" s="101">
        <f>+'2grid'!BL33*EM$2</f>
        <v>3256.11</v>
      </c>
      <c r="BM33" s="101">
        <f>+'2grid'!BM33*EN$2</f>
        <v>3264.0299999999997</v>
      </c>
      <c r="BN33" s="101">
        <f>+'2grid'!BN33*EO$2</f>
        <v>3243.24</v>
      </c>
      <c r="BO33" s="101">
        <f>+'2grid'!BO33*EP$2</f>
        <v>3247.2</v>
      </c>
      <c r="BP33" s="101">
        <f>+'2grid'!BP33*EQ$2</f>
        <v>3230.37</v>
      </c>
      <c r="BQ33" s="101">
        <f>+'2grid'!BQ33*ER$2</f>
        <v>3208.59</v>
      </c>
      <c r="BR33" s="101">
        <f>+'2grid'!BR33*ES$2</f>
        <v>3191.7599999999998</v>
      </c>
      <c r="BS33" s="101">
        <f>+'2grid'!BS33*ET$2</f>
        <v>3122.46</v>
      </c>
      <c r="BT33" s="101">
        <f>+'2grid'!BT33*EU$2</f>
        <v>3128.0699999999974</v>
      </c>
      <c r="BU33" s="101">
        <f>+'2grid'!BU33*EV$2</f>
        <v>3094.453999999997</v>
      </c>
      <c r="BV33" s="101">
        <f>+'2grid'!BV33*EW$2</f>
        <v>3063.573333333326</v>
      </c>
      <c r="BW33" s="101">
        <f>+'2grid'!BW33*EX$2</f>
        <v>3033.6787555555443</v>
      </c>
      <c r="BX33" s="101">
        <f>+'2grid'!BX33*EY$2</f>
        <v>3005.5977925925754</v>
      </c>
      <c r="BY33" s="101">
        <f>+'2grid'!BY33*EZ$2</f>
        <v>2984.8024365431902</v>
      </c>
      <c r="BZ33" s="101">
        <f>+'2grid'!BZ33*FA$2</f>
        <v>2950.4159512756992</v>
      </c>
      <c r="CA33" s="101">
        <f>+'2grid'!CA33*FB$2</f>
        <v>2923.628655187902</v>
      </c>
    </row>
    <row r="34" spans="1:79" x14ac:dyDescent="0.2">
      <c r="A34" s="9">
        <v>116</v>
      </c>
      <c r="B34" s="101">
        <f>+'2grid'!B34*CC$2</f>
        <v>0</v>
      </c>
      <c r="C34" s="101">
        <f>+'2grid'!C34*CD$2</f>
        <v>0</v>
      </c>
      <c r="D34" s="101">
        <f>+'2grid'!D34*CE$2</f>
        <v>0</v>
      </c>
      <c r="E34" s="101">
        <f>+'2grid'!E34*CF$2</f>
        <v>0</v>
      </c>
      <c r="F34" s="101">
        <f>+'2grid'!F34*CG$2</f>
        <v>0</v>
      </c>
      <c r="G34" s="101">
        <f>+'2grid'!G34*CH$2</f>
        <v>0</v>
      </c>
      <c r="H34" s="101">
        <f>+'2grid'!H34*CI$2</f>
        <v>2.4229685229208835</v>
      </c>
      <c r="I34" s="101">
        <f>+'2grid'!I34*CJ$2</f>
        <v>3.9350815486277448</v>
      </c>
      <c r="J34" s="101">
        <f>+'2grid'!J34*CK$2</f>
        <v>4.202892530407758</v>
      </c>
      <c r="K34" s="101">
        <f>+'2grid'!K34*CL$2</f>
        <v>9.4565081934174557</v>
      </c>
      <c r="L34" s="101">
        <f>+'2grid'!L34*CM$2</f>
        <v>13.757615217799799</v>
      </c>
      <c r="M34" s="101">
        <f>+'2grid'!M34*CN$2</f>
        <v>16.27005134254923</v>
      </c>
      <c r="N34" s="101">
        <f>+'2grid'!N34*CO$2</f>
        <v>19.010617070403818</v>
      </c>
      <c r="O34" s="101">
        <f>+'2grid'!O34*CP$2</f>
        <v>21.98878844632311</v>
      </c>
      <c r="P34" s="101">
        <f>+'2grid'!P34*CQ$2</f>
        <v>25.212222835298743</v>
      </c>
      <c r="Q34" s="101">
        <f>+'2grid'!Q34*CR$2</f>
        <v>28.685963597649923</v>
      </c>
      <c r="R34" s="101">
        <f>+'2grid'!R34*CS$2</f>
        <v>32.411387342439809</v>
      </c>
      <c r="S34" s="101">
        <f>+'2grid'!S34*CT$2</f>
        <v>36.384798601902503</v>
      </c>
      <c r="T34" s="101">
        <f>+'2grid'!T34*CU$2</f>
        <v>40.595531984786298</v>
      </c>
      <c r="U34" s="101">
        <f>+'2grid'!U34*CV$2</f>
        <v>44.154104809774168</v>
      </c>
      <c r="V34" s="101">
        <f>+'2grid'!V34*CW$2</f>
        <v>47.604517876993398</v>
      </c>
      <c r="W34" s="101">
        <f>+'2grid'!W34*CX$2</f>
        <v>53.300358156967889</v>
      </c>
      <c r="X34" s="101">
        <f>+'2grid'!X34*CY$2</f>
        <v>58.787588133738353</v>
      </c>
      <c r="Y34" s="101">
        <f>+'2grid'!Y34*CZ$2</f>
        <v>63.904038106958581</v>
      </c>
      <c r="Z34" s="101">
        <f>+'2grid'!Z34*DA$2</f>
        <v>68.440012376419261</v>
      </c>
      <c r="AA34" s="101">
        <f>+'2grid'!AA34*DB$2</f>
        <v>72.110856482133116</v>
      </c>
      <c r="AB34" s="101">
        <f>+'2grid'!AB34*DC$2</f>
        <v>77.530294221512378</v>
      </c>
      <c r="AC34" s="101">
        <f>+'2grid'!AC34*DD$2</f>
        <v>80.690502687054618</v>
      </c>
      <c r="AD34" s="101">
        <f>+'2grid'!AD34*DE$2</f>
        <v>81.819985384174061</v>
      </c>
      <c r="AE34" s="101">
        <f>+'2grid'!AE34*DF$2</f>
        <v>82.907761245761733</v>
      </c>
      <c r="AF34" s="101">
        <f>+'2grid'!AF34*DG$2</f>
        <v>83.950096490908109</v>
      </c>
      <c r="AG34" s="101">
        <f>+'2grid'!AG34*DH$2</f>
        <v>84.942960901514496</v>
      </c>
      <c r="AH34" s="101">
        <f>+'2grid'!AH34*DI$2</f>
        <v>85.88198943686541</v>
      </c>
      <c r="AI34" s="101">
        <f>+'2grid'!AI34*DJ$2</f>
        <v>86.762437026668067</v>
      </c>
      <c r="AJ34" s="101">
        <f>+'2grid'!AJ34*DK$2</f>
        <v>87.579124984722313</v>
      </c>
      <c r="AK34" s="101">
        <f>+'2grid'!AK34*DL$2</f>
        <v>88.32637704493429</v>
      </c>
      <c r="AL34" s="101">
        <f>+'2grid'!AL34*DM$2</f>
        <v>88.997942430467049</v>
      </c>
      <c r="AM34" s="101">
        <f>+'2grid'!AM34*DN$2</f>
        <v>89.586902564337592</v>
      </c>
      <c r="AN34" s="101">
        <f>+'2grid'!AN34*DO$2</f>
        <v>90.085556925548104</v>
      </c>
      <c r="AO34" s="101">
        <f>+'2grid'!AO34*DP$2</f>
        <v>90.485282013447147</v>
      </c>
      <c r="AP34" s="101">
        <f>+'2grid'!AP34*DQ$2</f>
        <v>91.555950017174197</v>
      </c>
      <c r="AQ34" s="101">
        <f>+'2grid'!AQ34*DR$2</f>
        <v>92.959015655263784</v>
      </c>
      <c r="AR34" s="101">
        <f>+'2grid'!AR34*DS$2</f>
        <v>94.25588144774008</v>
      </c>
      <c r="AS34" s="101">
        <f>+'2grid'!AS34*DT$2</f>
        <v>95.42615316468499</v>
      </c>
      <c r="AT34" s="101">
        <f>+'2grid'!AT34*DU$2</f>
        <v>30.844475979499787</v>
      </c>
      <c r="AU34" s="101">
        <f>+'2grid'!AU34*DV$2</f>
        <v>41.57338416889074</v>
      </c>
      <c r="AV34" s="101">
        <f>+'2grid'!AV34*DW$2</f>
        <v>56.277334560422375</v>
      </c>
      <c r="AW34" s="101">
        <f>+'2grid'!AW34*DX$2</f>
        <v>76.173253940541315</v>
      </c>
      <c r="AX34" s="101">
        <f>+'2grid'!AX34*DY$2</f>
        <v>102.44729923770169</v>
      </c>
      <c r="AY34" s="101">
        <f>+'2grid'!AY34*DZ$2</f>
        <v>136.76688823834272</v>
      </c>
      <c r="AZ34" s="101">
        <f>+'2grid'!AZ34*EA$2</f>
        <v>188.8396674501752</v>
      </c>
      <c r="BA34" s="101">
        <f>+'2grid'!BA34*EB$2</f>
        <v>260.73418741236503</v>
      </c>
      <c r="BB34" s="101">
        <f>+'2grid'!BB34*EC$2</f>
        <v>359.99401911101643</v>
      </c>
      <c r="BC34" s="101">
        <f>+'2grid'!BC34*ED$2</f>
        <v>564.91999999999996</v>
      </c>
      <c r="BD34" s="101">
        <f>+'2grid'!BD34*EE$2</f>
        <v>567.24</v>
      </c>
      <c r="BE34" s="101">
        <f>+'2grid'!BE34*EF$2</f>
        <v>569.55999999999995</v>
      </c>
      <c r="BF34" s="101">
        <f>+'2grid'!BF34*EG$2</f>
        <v>640.9</v>
      </c>
      <c r="BG34" s="101">
        <f>+'2grid'!BG34*EH$2</f>
        <v>920.7</v>
      </c>
      <c r="BH34" s="101">
        <f>+'2grid'!BH34*EI$2</f>
        <v>1039.5</v>
      </c>
      <c r="BI34" s="101">
        <f>+'2grid'!BI34*EJ$2</f>
        <v>1138.5</v>
      </c>
      <c r="BJ34" s="101">
        <f>+'2grid'!BJ34*EK$2</f>
        <v>1237.5</v>
      </c>
      <c r="BK34" s="101">
        <f>+'2grid'!BK34*EL$2</f>
        <v>1366.2</v>
      </c>
      <c r="BL34" s="101">
        <f>+'2grid'!BL34*EM$2</f>
        <v>1485</v>
      </c>
      <c r="BM34" s="101">
        <f>+'2grid'!BM34*EN$2</f>
        <v>1485</v>
      </c>
      <c r="BN34" s="101">
        <f>+'2grid'!BN34*EO$2</f>
        <v>1485</v>
      </c>
      <c r="BO34" s="101">
        <f>+'2grid'!BO34*EP$2</f>
        <v>1485</v>
      </c>
      <c r="BP34" s="101">
        <f>+'2grid'!BP34*EQ$2</f>
        <v>1485</v>
      </c>
      <c r="BQ34" s="101">
        <f>+'2grid'!BQ34*ER$2</f>
        <v>1485</v>
      </c>
      <c r="BR34" s="101">
        <f>+'2grid'!BR34*ES$2</f>
        <v>1485</v>
      </c>
      <c r="BS34" s="101">
        <f>+'2grid'!BS34*ET$2</f>
        <v>1485</v>
      </c>
      <c r="BT34" s="101">
        <f>+'2grid'!BT34*EU$2</f>
        <v>1485</v>
      </c>
      <c r="BU34" s="101">
        <f>+'2grid'!BU34*EV$2</f>
        <v>1485</v>
      </c>
      <c r="BV34" s="101">
        <f>+'2grid'!BV34*EW$2</f>
        <v>1485</v>
      </c>
      <c r="BW34" s="101">
        <f>+'2grid'!BW34*EX$2</f>
        <v>1485</v>
      </c>
      <c r="BX34" s="101">
        <f>+'2grid'!BX34*EY$2</f>
        <v>1485</v>
      </c>
      <c r="BY34" s="101">
        <f>+'2grid'!BY34*EZ$2</f>
        <v>1485</v>
      </c>
      <c r="BZ34" s="101">
        <f>+'2grid'!BZ34*FA$2</f>
        <v>1485</v>
      </c>
      <c r="CA34" s="101">
        <f>+'2grid'!CA34*FB$2</f>
        <v>1485</v>
      </c>
    </row>
    <row r="35" spans="1:79" x14ac:dyDescent="0.2">
      <c r="A35" s="9">
        <v>120</v>
      </c>
      <c r="B35" s="101">
        <f>+'2grid'!B35*CC$2</f>
        <v>0</v>
      </c>
      <c r="C35" s="101">
        <f>+'2grid'!C35*CD$2</f>
        <v>0</v>
      </c>
      <c r="D35" s="101">
        <f>+'2grid'!D35*CE$2</f>
        <v>0</v>
      </c>
      <c r="E35" s="101">
        <f>+'2grid'!E35*CF$2</f>
        <v>0</v>
      </c>
      <c r="F35" s="101">
        <f>+'2grid'!F35*CG$2</f>
        <v>0</v>
      </c>
      <c r="G35" s="101">
        <f>+'2grid'!G35*CH$2</f>
        <v>0</v>
      </c>
      <c r="H35" s="101">
        <f>+'2grid'!H35*CI$2</f>
        <v>0</v>
      </c>
      <c r="I35" s="101">
        <f>+'2grid'!I35*CJ$2</f>
        <v>40.422531426253748</v>
      </c>
      <c r="J35" s="101">
        <f>+'2grid'!J35*CK$2</f>
        <v>66.244455136057852</v>
      </c>
      <c r="K35" s="101">
        <f>+'2grid'!K35*CL$2</f>
        <v>105.46608261505989</v>
      </c>
      <c r="L35" s="101">
        <f>+'2grid'!L35*CM$2</f>
        <v>161.86570126430843</v>
      </c>
      <c r="M35" s="101">
        <f>+'2grid'!M35*CN$2</f>
        <v>204.59871291405517</v>
      </c>
      <c r="N35" s="101">
        <f>+'2grid'!N35*CO$2</f>
        <v>255.59982554039658</v>
      </c>
      <c r="O35" s="101">
        <f>+'2grid'!O35*CP$2</f>
        <v>316.21335211549905</v>
      </c>
      <c r="P35" s="101">
        <f>+'2grid'!P35*CQ$2</f>
        <v>387.96068241485546</v>
      </c>
      <c r="Q35" s="101">
        <f>+'2grid'!Q35*CR$2</f>
        <v>472.55152549020215</v>
      </c>
      <c r="R35" s="101">
        <f>+'2grid'!R35*CS$2</f>
        <v>571.89022906383127</v>
      </c>
      <c r="S35" s="101">
        <f>+'2grid'!S35*CT$2</f>
        <v>688.07341913747086</v>
      </c>
      <c r="T35" s="101">
        <f>+'2grid'!T35*CU$2</f>
        <v>823.3729974377668</v>
      </c>
      <c r="U35" s="101">
        <f>+'2grid'!U35*CV$2</f>
        <v>980.19488947210209</v>
      </c>
      <c r="V35" s="101">
        <f>+'2grid'!V35*CW$2</f>
        <v>1160.9977019211603</v>
      </c>
      <c r="W35" s="101">
        <f>+'2grid'!W35*CX$2</f>
        <v>1368.1443214091694</v>
      </c>
      <c r="X35" s="101">
        <f>+'2grid'!X35*CY$2</f>
        <v>1603.6385543651966</v>
      </c>
      <c r="Y35" s="101">
        <f>+'2grid'!Y35*CZ$2</f>
        <v>1868.6568700009241</v>
      </c>
      <c r="Z35" s="101">
        <f>+'2grid'!Z35*DA$2</f>
        <v>2162.6936620691667</v>
      </c>
      <c r="AA35" s="101">
        <f>+'2grid'!AA35*DB$2</f>
        <v>2481.9164199152556</v>
      </c>
      <c r="AB35" s="101">
        <f>+'2grid'!AB35*DC$2</f>
        <v>2815.7081880347046</v>
      </c>
      <c r="AC35" s="101">
        <f>+'2grid'!AC35*DD$2</f>
        <v>3138.2700557446979</v>
      </c>
      <c r="AD35" s="101">
        <f>+'2grid'!AD35*DE$2</f>
        <v>3131.0251616487026</v>
      </c>
      <c r="AE35" s="101">
        <f>+'2grid'!AE35*DF$2</f>
        <v>3176.8768536046955</v>
      </c>
      <c r="AF35" s="101">
        <f>+'2grid'!AF35*DG$2</f>
        <v>3223.0927168145076</v>
      </c>
      <c r="AG35" s="101">
        <f>+'2grid'!AG35*DH$2</f>
        <v>3269.7079447667866</v>
      </c>
      <c r="AH35" s="101">
        <f>+'2grid'!AH35*DI$2</f>
        <v>3316.7632819508931</v>
      </c>
      <c r="AI35" s="101">
        <f>+'2grid'!AI35*DJ$2</f>
        <v>3364.3062534552337</v>
      </c>
      <c r="AJ35" s="101">
        <f>+'2grid'!AJ35*DK$2</f>
        <v>3412.3927519457179</v>
      </c>
      <c r="AK35" s="101">
        <f>+'2grid'!AK35*DL$2</f>
        <v>3461.0891130811842</v>
      </c>
      <c r="AL35" s="101">
        <f>+'2grid'!AL35*DM$2</f>
        <v>3510.4748695643607</v>
      </c>
      <c r="AM35" s="101">
        <f>+'2grid'!AM35*DN$2</f>
        <v>3560.6464654662686</v>
      </c>
      <c r="AN35" s="101">
        <f>+'2grid'!AN35*DO$2</f>
        <v>3611.7223573038127</v>
      </c>
      <c r="AO35" s="101">
        <f>+'2grid'!AO35*DP$2</f>
        <v>3663.8501640793324</v>
      </c>
      <c r="AP35" s="101">
        <f>+'2grid'!AP35*DQ$2</f>
        <v>3717.216924004957</v>
      </c>
      <c r="AQ35" s="101">
        <f>+'2grid'!AQ35*DR$2</f>
        <v>3772.064202564733</v>
      </c>
      <c r="AR35" s="101">
        <f>+'2grid'!AR35*DS$2</f>
        <v>3828.7110377261756</v>
      </c>
      <c r="AS35" s="101">
        <f>+'2grid'!AS35*DT$2</f>
        <v>3887.590055506138</v>
      </c>
      <c r="AT35" s="101">
        <f>+'2grid'!AT35*DU$2</f>
        <v>3949.3067726024433</v>
      </c>
      <c r="AU35" s="101">
        <f>+'2grid'!AU35*DV$2</f>
        <v>4014.7420602894081</v>
      </c>
      <c r="AV35" s="101">
        <f>+'2grid'!AV35*DW$2</f>
        <v>4085.2406058008869</v>
      </c>
      <c r="AW35" s="101">
        <f>+'2grid'!AW35*DX$2</f>
        <v>4162.9859404055378</v>
      </c>
      <c r="AX35" s="101">
        <f>+'2grid'!AX35*DY$2</f>
        <v>4225.2533185349212</v>
      </c>
      <c r="AY35" s="101">
        <f>+'2grid'!AY35*DZ$2</f>
        <v>4305.444705076462</v>
      </c>
      <c r="AZ35" s="101">
        <f>+'2grid'!AZ35*EA$2</f>
        <v>4420.7959165550647</v>
      </c>
      <c r="BA35" s="101">
        <f>+'2grid'!BA35*EB$2</f>
        <v>4625.7193937603488</v>
      </c>
      <c r="BB35" s="101">
        <f>+'2grid'!BB35*EC$2</f>
        <v>5252.8127974543495</v>
      </c>
      <c r="BC35" s="101">
        <f>+'2grid'!BC35*ED$2</f>
        <v>1948</v>
      </c>
      <c r="BD35" s="101">
        <f>+'2grid'!BD35*EE$2</f>
        <v>1956</v>
      </c>
      <c r="BE35" s="101">
        <f>+'2grid'!BE35*EF$2</f>
        <v>1964</v>
      </c>
      <c r="BF35" s="101">
        <f>+'2grid'!BF35*EG$2</f>
        <v>1972</v>
      </c>
      <c r="BG35" s="101">
        <f>+'2grid'!BG35*EH$2</f>
        <v>1980</v>
      </c>
      <c r="BH35" s="101">
        <f>+'2grid'!BH35*EI$2</f>
        <v>1980</v>
      </c>
      <c r="BI35" s="101">
        <f>+'2grid'!BI35*EJ$2</f>
        <v>1980</v>
      </c>
      <c r="BJ35" s="101">
        <f>+'2grid'!BJ35*EK$2</f>
        <v>1980</v>
      </c>
      <c r="BK35" s="101">
        <f>+'2grid'!BK35*EL$2</f>
        <v>1980</v>
      </c>
      <c r="BL35" s="101">
        <f>+'2grid'!BL35*EM$2</f>
        <v>1980</v>
      </c>
      <c r="BM35" s="101">
        <f>+'2grid'!BM35*EN$2</f>
        <v>1980</v>
      </c>
      <c r="BN35" s="101">
        <f>+'2grid'!BN35*EO$2</f>
        <v>1980</v>
      </c>
      <c r="BO35" s="101">
        <f>+'2grid'!BO35*EP$2</f>
        <v>1980</v>
      </c>
      <c r="BP35" s="101">
        <f>+'2grid'!BP35*EQ$2</f>
        <v>1980</v>
      </c>
      <c r="BQ35" s="101">
        <f>+'2grid'!BQ35*ER$2</f>
        <v>1980</v>
      </c>
      <c r="BR35" s="101">
        <f>+'2grid'!BR35*ES$2</f>
        <v>1980</v>
      </c>
      <c r="BS35" s="101">
        <f>+'2grid'!BS35*ET$2</f>
        <v>1980</v>
      </c>
      <c r="BT35" s="101">
        <f>+'2grid'!BT35*EU$2</f>
        <v>1980</v>
      </c>
      <c r="BU35" s="101">
        <f>+'2grid'!BU35*EV$2</f>
        <v>1980</v>
      </c>
      <c r="BV35" s="101">
        <f>+'2grid'!BV35*EW$2</f>
        <v>1980</v>
      </c>
      <c r="BW35" s="101">
        <f>+'2grid'!BW35*EX$2</f>
        <v>1980</v>
      </c>
      <c r="BX35" s="101">
        <f>+'2grid'!BX35*EY$2</f>
        <v>1980</v>
      </c>
      <c r="BY35" s="101">
        <f>+'2grid'!BY35*EZ$2</f>
        <v>1980</v>
      </c>
      <c r="BZ35" s="101">
        <f>+'2grid'!BZ35*FA$2</f>
        <v>1980</v>
      </c>
      <c r="CA35" s="101">
        <f>+'2grid'!CA35*FB$2</f>
        <v>1980</v>
      </c>
    </row>
    <row r="36" spans="1:79" x14ac:dyDescent="0.2">
      <c r="A36" s="9">
        <v>124</v>
      </c>
      <c r="B36" s="101">
        <f>+'2grid'!B36*CC$2</f>
        <v>0</v>
      </c>
      <c r="C36" s="101">
        <f>+'2grid'!C36*CD$2</f>
        <v>0</v>
      </c>
      <c r="D36" s="101">
        <f>+'2grid'!D36*CE$2</f>
        <v>0</v>
      </c>
      <c r="E36" s="101">
        <f>+'2grid'!E36*CF$2</f>
        <v>0</v>
      </c>
      <c r="F36" s="101">
        <f>+'2grid'!F36*CG$2</f>
        <v>0</v>
      </c>
      <c r="G36" s="101">
        <f>+'2grid'!G36*CH$2</f>
        <v>0</v>
      </c>
      <c r="H36" s="101">
        <f>+'2grid'!H36*CI$2</f>
        <v>0</v>
      </c>
      <c r="I36" s="101">
        <f>+'2grid'!I36*CJ$2</f>
        <v>0</v>
      </c>
      <c r="J36" s="101">
        <f>+'2grid'!J36*CK$2</f>
        <v>0</v>
      </c>
      <c r="K36" s="101">
        <f>+'2grid'!K36*CL$2</f>
        <v>0</v>
      </c>
      <c r="L36" s="101">
        <f>+'2grid'!L36*CM$2</f>
        <v>0</v>
      </c>
      <c r="M36" s="101">
        <f>+'2grid'!M36*CN$2</f>
        <v>0</v>
      </c>
      <c r="N36" s="101">
        <f>+'2grid'!N36*CO$2</f>
        <v>0</v>
      </c>
      <c r="O36" s="101">
        <f>+'2grid'!O36*CP$2</f>
        <v>0</v>
      </c>
      <c r="P36" s="101">
        <f>+'2grid'!P36*CQ$2</f>
        <v>0</v>
      </c>
      <c r="Q36" s="101">
        <f>+'2grid'!Q36*CR$2</f>
        <v>0</v>
      </c>
      <c r="R36" s="101">
        <f>+'2grid'!R36*CS$2</f>
        <v>0</v>
      </c>
      <c r="S36" s="101">
        <f>+'2grid'!S36*CT$2</f>
        <v>0</v>
      </c>
      <c r="T36" s="101">
        <f>+'2grid'!T36*CU$2</f>
        <v>0</v>
      </c>
      <c r="U36" s="101">
        <f>+'2grid'!U36*CV$2</f>
        <v>0</v>
      </c>
      <c r="V36" s="101">
        <f>+'2grid'!V36*CW$2</f>
        <v>0</v>
      </c>
      <c r="W36" s="101">
        <f>+'2grid'!W36*CX$2</f>
        <v>0</v>
      </c>
      <c r="X36" s="101">
        <f>+'2grid'!X36*CY$2</f>
        <v>0</v>
      </c>
      <c r="Y36" s="101">
        <f>+'2grid'!Y36*CZ$2</f>
        <v>0</v>
      </c>
      <c r="Z36" s="101">
        <f>+'2grid'!Z36*DA$2</f>
        <v>0</v>
      </c>
      <c r="AA36" s="101">
        <f>+'2grid'!AA36*DB$2</f>
        <v>0</v>
      </c>
      <c r="AB36" s="101">
        <f>+'2grid'!AB36*DC$2</f>
        <v>0</v>
      </c>
      <c r="AC36" s="101">
        <f>+'2grid'!AC36*DD$2</f>
        <v>0</v>
      </c>
      <c r="AD36" s="101">
        <f>+'2grid'!AD36*DE$2</f>
        <v>0</v>
      </c>
      <c r="AE36" s="101">
        <f>+'2grid'!AE36*DF$2</f>
        <v>0</v>
      </c>
      <c r="AF36" s="101">
        <f>+'2grid'!AF36*DG$2</f>
        <v>0</v>
      </c>
      <c r="AG36" s="101">
        <f>+'2grid'!AG36*DH$2</f>
        <v>0</v>
      </c>
      <c r="AH36" s="101">
        <f>+'2grid'!AH36*DI$2</f>
        <v>0</v>
      </c>
      <c r="AI36" s="101">
        <f>+'2grid'!AI36*DJ$2</f>
        <v>0</v>
      </c>
      <c r="AJ36" s="101">
        <f>+'2grid'!AJ36*DK$2</f>
        <v>33.551856662214284</v>
      </c>
      <c r="AK36" s="101">
        <f>+'2grid'!AK36*DL$2</f>
        <v>50.941538468849735</v>
      </c>
      <c r="AL36" s="101">
        <f>+'2grid'!AL36*DM$2</f>
        <v>77.332937916567062</v>
      </c>
      <c r="AM36" s="101">
        <f>+'2grid'!AM36*DN$2</f>
        <v>117.38035219478927</v>
      </c>
      <c r="AN36" s="101">
        <f>+'2grid'!AN36*DO$2</f>
        <v>193.93198402963185</v>
      </c>
      <c r="AO36" s="101">
        <f>+'2grid'!AO36*DP$2</f>
        <v>294.28051064961574</v>
      </c>
      <c r="AP36" s="101">
        <f>+'2grid'!AP36*DQ$2</f>
        <v>446.49456788217566</v>
      </c>
      <c r="AQ36" s="101">
        <f>+'2grid'!AQ36*DR$2</f>
        <v>677.35255468489152</v>
      </c>
      <c r="AR36" s="101">
        <f>+'2grid'!AR36*DS$2</f>
        <v>1027.4448863197792</v>
      </c>
      <c r="AS36" s="101">
        <f>+'2grid'!AS36*DT$2</f>
        <v>1558.2914109183321</v>
      </c>
      <c r="AT36" s="101">
        <f>+'2grid'!AT36*DU$2</f>
        <v>2368.7300388402105</v>
      </c>
      <c r="AU36" s="101">
        <f>+'2grid'!AU36*DV$2</f>
        <v>2917.5979372653819</v>
      </c>
      <c r="AV36" s="101">
        <f>+'2grid'!AV36*DW$2</f>
        <v>3771.8738831396327</v>
      </c>
      <c r="AW36" s="101">
        <f>+'2grid'!AW36*DX$2</f>
        <v>3844.3580218834986</v>
      </c>
      <c r="AX36" s="101">
        <f>+'2grid'!AX36*DY$2</f>
        <v>5589.1352800802251</v>
      </c>
      <c r="AY36" s="101">
        <f>+'2grid'!AY36*DZ$2</f>
        <v>9225.748887000178</v>
      </c>
      <c r="AZ36" s="101">
        <f>+'2grid'!AZ36*EA$2</f>
        <v>11823.841509203561</v>
      </c>
      <c r="BA36" s="101">
        <f>+'2grid'!BA36*EB$2</f>
        <v>15203.93849142927</v>
      </c>
      <c r="BB36" s="101">
        <f>+'2grid'!BB36*EC$2</f>
        <v>15266.418233886274</v>
      </c>
      <c r="BC36" s="101">
        <f>+'2grid'!BC36*ED$2</f>
        <v>16593.063999999998</v>
      </c>
      <c r="BD36" s="101">
        <f>+'2grid'!BD36*EE$2</f>
        <v>15707.657999999999</v>
      </c>
      <c r="BE36" s="101">
        <f>+'2grid'!BE36*EF$2</f>
        <v>15634.422</v>
      </c>
      <c r="BF36" s="101">
        <f>+'2grid'!BF36*EG$2</f>
        <v>15680.358</v>
      </c>
      <c r="BG36" s="101">
        <f>+'2grid'!BG36*EH$2</f>
        <v>15280.65</v>
      </c>
      <c r="BH36" s="101">
        <f>+'2grid'!BH36*EI$2</f>
        <v>15237.09</v>
      </c>
      <c r="BI36" s="101">
        <f>+'2grid'!BI36*EJ$2</f>
        <v>15246</v>
      </c>
      <c r="BJ36" s="101">
        <f>+'2grid'!BJ36*EK$2</f>
        <v>15255.9</v>
      </c>
      <c r="BK36" s="101">
        <f>+'2grid'!BK36*EL$2</f>
        <v>15265.8</v>
      </c>
      <c r="BL36" s="101">
        <f>+'2grid'!BL36*EM$2</f>
        <v>15275.7</v>
      </c>
      <c r="BM36" s="101">
        <f>+'2grid'!BM36*EN$2</f>
        <v>15286.59</v>
      </c>
      <c r="BN36" s="101">
        <f>+'2grid'!BN36*EO$2</f>
        <v>15140.466</v>
      </c>
      <c r="BO36" s="101">
        <f>+'2grid'!BO36*EP$2</f>
        <v>14994.341999999999</v>
      </c>
      <c r="BP36" s="101">
        <f>+'2grid'!BP36*EQ$2</f>
        <v>14848.218000000001</v>
      </c>
      <c r="BQ36" s="101">
        <f>+'2grid'!BQ36*ER$2</f>
        <v>14702.094000000001</v>
      </c>
      <c r="BR36" s="101">
        <f>+'2grid'!BR36*ES$2</f>
        <v>14555.97</v>
      </c>
      <c r="BS36" s="101">
        <f>+'2grid'!BS36*ET$2</f>
        <v>14454</v>
      </c>
      <c r="BT36" s="101">
        <f>+'2grid'!BT36*EU$2</f>
        <v>14293.157999999992</v>
      </c>
      <c r="BU36" s="101">
        <f>+'2grid'!BU36*EV$2</f>
        <v>14157.827199999976</v>
      </c>
      <c r="BV36" s="101">
        <f>+'2grid'!BV36*EW$2</f>
        <v>14023.804666666631</v>
      </c>
      <c r="BW36" s="101">
        <f>+'2grid'!BW36*EX$2</f>
        <v>13889.80393777771</v>
      </c>
      <c r="BX36" s="101">
        <f>+'2grid'!BX36*EY$2</f>
        <v>13753.419256296223</v>
      </c>
      <c r="BY36" s="101">
        <f>+'2grid'!BY36*EZ$2</f>
        <v>13610.636666271495</v>
      </c>
      <c r="BZ36" s="101">
        <f>+'2grid'!BZ36*FA$2</f>
        <v>13478.791831637782</v>
      </c>
      <c r="CA36" s="101">
        <f>+'2grid'!CA36*FB$2</f>
        <v>13341.940707327176</v>
      </c>
    </row>
    <row r="37" spans="1:79" x14ac:dyDescent="0.2">
      <c r="A37" s="9">
        <v>132</v>
      </c>
      <c r="B37" s="101">
        <f>+'2grid'!B37*CC$2</f>
        <v>0</v>
      </c>
      <c r="C37" s="101">
        <f>+'2grid'!C37*CD$2</f>
        <v>0</v>
      </c>
      <c r="D37" s="101">
        <f>+'2grid'!D37*CE$2</f>
        <v>0</v>
      </c>
      <c r="E37" s="101">
        <f>+'2grid'!E37*CF$2</f>
        <v>0</v>
      </c>
      <c r="F37" s="101">
        <f>+'2grid'!F37*CG$2</f>
        <v>0</v>
      </c>
      <c r="G37" s="101">
        <f>+'2grid'!G37*CH$2</f>
        <v>0</v>
      </c>
      <c r="H37" s="101">
        <f>+'2grid'!H37*CI$2</f>
        <v>0</v>
      </c>
      <c r="I37" s="101">
        <f>+'2grid'!I37*CJ$2</f>
        <v>0</v>
      </c>
      <c r="J37" s="101">
        <f>+'2grid'!J37*CK$2</f>
        <v>0</v>
      </c>
      <c r="K37" s="101">
        <f>+'2grid'!K37*CL$2</f>
        <v>0</v>
      </c>
      <c r="L37" s="101">
        <f>+'2grid'!L37*CM$2</f>
        <v>0</v>
      </c>
      <c r="M37" s="101">
        <f>+'2grid'!M37*CN$2</f>
        <v>0</v>
      </c>
      <c r="N37" s="101">
        <f>+'2grid'!N37*CO$2</f>
        <v>0</v>
      </c>
      <c r="O37" s="101">
        <f>+'2grid'!O37*CP$2</f>
        <v>0</v>
      </c>
      <c r="P37" s="101">
        <f>+'2grid'!P37*CQ$2</f>
        <v>0</v>
      </c>
      <c r="Q37" s="101">
        <f>+'2grid'!Q37*CR$2</f>
        <v>0</v>
      </c>
      <c r="R37" s="101">
        <f>+'2grid'!R37*CS$2</f>
        <v>0</v>
      </c>
      <c r="S37" s="101">
        <f>+'2grid'!S37*CT$2</f>
        <v>0</v>
      </c>
      <c r="T37" s="101">
        <f>+'2grid'!T37*CU$2</f>
        <v>0</v>
      </c>
      <c r="U37" s="101">
        <f>+'2grid'!U37*CV$2</f>
        <v>0</v>
      </c>
      <c r="V37" s="101">
        <f>+'2grid'!V37*CW$2</f>
        <v>0</v>
      </c>
      <c r="W37" s="101">
        <f>+'2grid'!W37*CX$2</f>
        <v>0</v>
      </c>
      <c r="X37" s="101">
        <f>+'2grid'!X37*CY$2</f>
        <v>0</v>
      </c>
      <c r="Y37" s="101">
        <f>+'2grid'!Y37*CZ$2</f>
        <v>0</v>
      </c>
      <c r="Z37" s="101">
        <f>+'2grid'!Z37*DA$2</f>
        <v>0</v>
      </c>
      <c r="AA37" s="101">
        <f>+'2grid'!AA37*DB$2</f>
        <v>0</v>
      </c>
      <c r="AB37" s="101">
        <f>+'2grid'!AB37*DC$2</f>
        <v>1.2920327174404351</v>
      </c>
      <c r="AC37" s="101">
        <f>+'2grid'!AC37*DD$2</f>
        <v>2.5191034210678125</v>
      </c>
      <c r="AD37" s="101">
        <f>+'2grid'!AD37*DE$2</f>
        <v>2.7117702683691949</v>
      </c>
      <c r="AE37" s="101">
        <f>+'2grid'!AE37*DF$2</f>
        <v>2.9542328610611825</v>
      </c>
      <c r="AF37" s="101">
        <f>+'2grid'!AF37*DG$2</f>
        <v>3.2172793931924568</v>
      </c>
      <c r="AG37" s="101">
        <f>+'2grid'!AG37*DH$2</f>
        <v>3.5025425383241391</v>
      </c>
      <c r="AH37" s="101">
        <f>+'2grid'!AH37*DI$2</f>
        <v>3.8117700279508782</v>
      </c>
      <c r="AI37" s="101">
        <f>+'2grid'!AI37*DJ$2</f>
        <v>4.1468305809409989</v>
      </c>
      <c r="AJ37" s="101">
        <f>+'2grid'!AJ37*DK$2</f>
        <v>4.5097197344721014</v>
      </c>
      <c r="AK37" s="101">
        <f>+'2grid'!AK37*DL$2</f>
        <v>4.9025654698489127</v>
      </c>
      <c r="AL37" s="101">
        <f>+'2grid'!AL37*DM$2</f>
        <v>5.3276334999840582</v>
      </c>
      <c r="AM37" s="101">
        <f>+'2grid'!AM37*DN$2</f>
        <v>5.7873320529081926</v>
      </c>
      <c r="AN37" s="101">
        <f>+'2grid'!AN37*DO$2</f>
        <v>6.2842159461355314</v>
      </c>
      <c r="AO37" s="101">
        <f>+'2grid'!AO37*DP$2</f>
        <v>6.8209896983922356</v>
      </c>
      <c r="AP37" s="101">
        <f>+'2grid'!AP37*DQ$2</f>
        <v>7.4005093660374657</v>
      </c>
      <c r="AQ37" s="101">
        <f>+'2grid'!AQ37*DR$2</f>
        <v>8.0257827188318238</v>
      </c>
      <c r="AR37" s="101">
        <f>+'2grid'!AR37*DS$2</f>
        <v>8.6999672801672432</v>
      </c>
      <c r="AS37" s="101">
        <f>+'2grid'!AS37*DT$2</f>
        <v>9.4263656461363556</v>
      </c>
      <c r="AT37" s="101">
        <f>+'2grid'!AT37*DU$2</f>
        <v>10.208417360277384</v>
      </c>
      <c r="AU37" s="101">
        <f>+'2grid'!AU37*DV$2</f>
        <v>11.04968644915194</v>
      </c>
      <c r="AV37" s="101">
        <f>+'2grid'!AV37*DW$2</f>
        <v>11.953843508432842</v>
      </c>
      <c r="AW37" s="101">
        <f>+'2grid'!AW37*DX$2</f>
        <v>12.924640957032416</v>
      </c>
      <c r="AX37" s="101">
        <f>+'2grid'!AX37*DY$2</f>
        <v>13.878592982366941</v>
      </c>
      <c r="AY37" s="101">
        <f>+'2grid'!AY37*DZ$2</f>
        <v>14.894791652129816</v>
      </c>
      <c r="AZ37" s="101">
        <f>+'2grid'!AZ37*EA$2</f>
        <v>15.975924052725905</v>
      </c>
      <c r="BA37" s="101">
        <f>+'2grid'!BA37*EB$2</f>
        <v>17.124504906893858</v>
      </c>
      <c r="BB37" s="101">
        <f>+'2grid'!BB37*EC$2</f>
        <v>18.342789574271944</v>
      </c>
      <c r="BC37" s="101">
        <f>+'2grid'!BC37*ED$2</f>
        <v>24.349999999999998</v>
      </c>
      <c r="BD37" s="101">
        <f>+'2grid'!BD37*EE$2</f>
        <v>24.45</v>
      </c>
      <c r="BE37" s="101">
        <f>+'2grid'!BE37*EF$2</f>
        <v>24.55</v>
      </c>
      <c r="BF37" s="101">
        <f>+'2grid'!BF37*EG$2</f>
        <v>24.65</v>
      </c>
      <c r="BG37" s="101">
        <f>+'2grid'!BG37*EH$2</f>
        <v>24.75</v>
      </c>
      <c r="BH37" s="101">
        <f>+'2grid'!BH37*EI$2</f>
        <v>24.75</v>
      </c>
      <c r="BI37" s="101">
        <f>+'2grid'!BI37*EJ$2</f>
        <v>24.75</v>
      </c>
      <c r="BJ37" s="101">
        <f>+'2grid'!BJ37*EK$2</f>
        <v>24.75</v>
      </c>
      <c r="BK37" s="101">
        <f>+'2grid'!BK37*EL$2</f>
        <v>24.75</v>
      </c>
      <c r="BL37" s="101">
        <f>+'2grid'!BL37*EM$2</f>
        <v>24.75</v>
      </c>
      <c r="BM37" s="101">
        <f>+'2grid'!BM37*EN$2</f>
        <v>24.75</v>
      </c>
      <c r="BN37" s="101">
        <f>+'2grid'!BN37*EO$2</f>
        <v>24.75</v>
      </c>
      <c r="BO37" s="101">
        <f>+'2grid'!BO37*EP$2</f>
        <v>24.75</v>
      </c>
      <c r="BP37" s="101">
        <f>+'2grid'!BP37*EQ$2</f>
        <v>24.75</v>
      </c>
      <c r="BQ37" s="101">
        <f>+'2grid'!BQ37*ER$2</f>
        <v>24.75</v>
      </c>
      <c r="BR37" s="101">
        <f>+'2grid'!BR37*ES$2</f>
        <v>24.75</v>
      </c>
      <c r="BS37" s="101">
        <f>+'2grid'!BS37*ET$2</f>
        <v>24.75</v>
      </c>
      <c r="BT37" s="101">
        <f>+'2grid'!BT37*EU$2</f>
        <v>24.75</v>
      </c>
      <c r="BU37" s="101">
        <f>+'2grid'!BU37*EV$2</f>
        <v>24.75</v>
      </c>
      <c r="BV37" s="101">
        <f>+'2grid'!BV37*EW$2</f>
        <v>24.75</v>
      </c>
      <c r="BW37" s="101">
        <f>+'2grid'!BW37*EX$2</f>
        <v>24.75</v>
      </c>
      <c r="BX37" s="101">
        <f>+'2grid'!BX37*EY$2</f>
        <v>24.75</v>
      </c>
      <c r="BY37" s="101">
        <f>+'2grid'!BY37*EZ$2</f>
        <v>24.75</v>
      </c>
      <c r="BZ37" s="101">
        <f>+'2grid'!BZ37*FA$2</f>
        <v>24.75</v>
      </c>
      <c r="CA37" s="101">
        <f>+'2grid'!CA37*FB$2</f>
        <v>24.75</v>
      </c>
    </row>
    <row r="38" spans="1:79" x14ac:dyDescent="0.2">
      <c r="A38" s="9">
        <v>136</v>
      </c>
      <c r="B38" s="101">
        <f>+'2grid'!B38*CC$2</f>
        <v>0</v>
      </c>
      <c r="C38" s="101">
        <f>+'2grid'!C38*CD$2</f>
        <v>0</v>
      </c>
      <c r="D38" s="101">
        <f>+'2grid'!D38*CE$2</f>
        <v>0</v>
      </c>
      <c r="E38" s="101">
        <f>+'2grid'!E38*CF$2</f>
        <v>0</v>
      </c>
      <c r="F38" s="101">
        <f>+'2grid'!F38*CG$2</f>
        <v>0</v>
      </c>
      <c r="G38" s="101">
        <f>+'2grid'!G38*CH$2</f>
        <v>0</v>
      </c>
      <c r="H38" s="101">
        <f>+'2grid'!H38*CI$2</f>
        <v>0</v>
      </c>
      <c r="I38" s="101">
        <f>+'2grid'!I38*CJ$2</f>
        <v>0</v>
      </c>
      <c r="J38" s="101">
        <f>+'2grid'!J38*CK$2</f>
        <v>0</v>
      </c>
      <c r="K38" s="101">
        <f>+'2grid'!K38*CL$2</f>
        <v>0</v>
      </c>
      <c r="L38" s="101">
        <f>+'2grid'!L38*CM$2</f>
        <v>0</v>
      </c>
      <c r="M38" s="101">
        <f>+'2grid'!M38*CN$2</f>
        <v>0</v>
      </c>
      <c r="N38" s="101">
        <f>+'2grid'!N38*CO$2</f>
        <v>0</v>
      </c>
      <c r="O38" s="101">
        <f>+'2grid'!O38*CP$2</f>
        <v>0</v>
      </c>
      <c r="P38" s="101">
        <f>+'2grid'!P38*CQ$2</f>
        <v>0</v>
      </c>
      <c r="Q38" s="101">
        <f>+'2grid'!Q38*CR$2</f>
        <v>0</v>
      </c>
      <c r="R38" s="101">
        <f>+'2grid'!R38*CS$2</f>
        <v>0</v>
      </c>
      <c r="S38" s="101">
        <f>+'2grid'!S38*CT$2</f>
        <v>0</v>
      </c>
      <c r="T38" s="101">
        <f>+'2grid'!T38*CU$2</f>
        <v>0</v>
      </c>
      <c r="U38" s="101">
        <f>+'2grid'!U38*CV$2</f>
        <v>0</v>
      </c>
      <c r="V38" s="101">
        <f>+'2grid'!V38*CW$2</f>
        <v>0</v>
      </c>
      <c r="W38" s="101">
        <f>+'2grid'!W38*CX$2</f>
        <v>0</v>
      </c>
      <c r="X38" s="101">
        <f>+'2grid'!X38*CY$2</f>
        <v>0</v>
      </c>
      <c r="Y38" s="101">
        <f>+'2grid'!Y38*CZ$2</f>
        <v>0</v>
      </c>
      <c r="Z38" s="101">
        <f>+'2grid'!Z38*DA$2</f>
        <v>0</v>
      </c>
      <c r="AA38" s="101">
        <f>+'2grid'!AA38*DB$2</f>
        <v>0</v>
      </c>
      <c r="AB38" s="101">
        <f>+'2grid'!AB38*DC$2</f>
        <v>0.52276715493843806</v>
      </c>
      <c r="AC38" s="101">
        <f>+'2grid'!AC38*DD$2</f>
        <v>0.58193004260308512</v>
      </c>
      <c r="AD38" s="101">
        <f>+'2grid'!AD38*DE$2</f>
        <v>0.62551400272089897</v>
      </c>
      <c r="AE38" s="101">
        <f>+'2grid'!AE38*DF$2</f>
        <v>0.67224580051845095</v>
      </c>
      <c r="AF38" s="101">
        <f>+'2grid'!AF38*DG$2</f>
        <v>0.72234705111501818</v>
      </c>
      <c r="AG38" s="101">
        <f>+'2grid'!AG38*DH$2</f>
        <v>0.77605467870700828</v>
      </c>
      <c r="AH38" s="101">
        <f>+'2grid'!AH38*DI$2</f>
        <v>0.83362195874439093</v>
      </c>
      <c r="AI38" s="101">
        <f>+'2grid'!AI38*DJ$2</f>
        <v>0.89531963023294636</v>
      </c>
      <c r="AJ38" s="101">
        <f>+'2grid'!AJ38*DK$2</f>
        <v>0.9614370828364317</v>
      </c>
      <c r="AK38" s="101">
        <f>+'2grid'!AK38*DL$2</f>
        <v>1.0322836237618627</v>
      </c>
      <c r="AL38" s="101">
        <f>+'2grid'!AL38*DM$2</f>
        <v>1.1081898297405175</v>
      </c>
      <c r="AM38" s="101">
        <f>+'2grid'!AM38*DN$2</f>
        <v>1.1895089897683153</v>
      </c>
      <c r="AN38" s="101">
        <f>+'2grid'!AN38*DO$2</f>
        <v>1.2766186446432879</v>
      </c>
      <c r="AO38" s="101">
        <f>+'2grid'!AO38*DP$2</f>
        <v>1.3083449173897812</v>
      </c>
      <c r="AP38" s="101">
        <f>+'2grid'!AP38*DQ$2</f>
        <v>1.3406824936666375</v>
      </c>
      <c r="AQ38" s="101">
        <f>+'2grid'!AQ38*DR$2</f>
        <v>1.3736419340560952</v>
      </c>
      <c r="AR38" s="101">
        <f>+'2grid'!AR38*DS$2</f>
        <v>1.40723397077789</v>
      </c>
      <c r="AS38" s="101">
        <f>+'2grid'!AS38*DT$2</f>
        <v>1.4414695103719781</v>
      </c>
      <c r="AT38" s="101">
        <f>+'2grid'!AT38*DU$2</f>
        <v>1.4780018607117444</v>
      </c>
      <c r="AU38" s="101">
        <f>+'2grid'!AU38*DV$2</f>
        <v>1.5152810327871973</v>
      </c>
      <c r="AV38" s="101">
        <f>+'2grid'!AV38*DW$2</f>
        <v>1.5533208693973319</v>
      </c>
      <c r="AW38" s="101">
        <f>+'2grid'!AW38*DX$2</f>
        <v>1.5921354558796181</v>
      </c>
      <c r="AX38" s="101">
        <f>+'2grid'!AX38*DY$2</f>
        <v>1.6215407546804268</v>
      </c>
      <c r="AY38" s="101">
        <f>+'2grid'!AY38*DZ$2</f>
        <v>1.5996106602400435</v>
      </c>
      <c r="AZ38" s="101">
        <f>+'2grid'!AZ38*EA$2</f>
        <v>1.5779496435571641</v>
      </c>
      <c r="BA38" s="101">
        <f>+'2grid'!BA38*EB$2</f>
        <v>1.556555036284526</v>
      </c>
      <c r="BB38" s="101">
        <f>+'2grid'!BB38*EC$2</f>
        <v>1.5354241804723301</v>
      </c>
      <c r="BC38" s="101">
        <f>+'2grid'!BC38*ED$2</f>
        <v>1.948</v>
      </c>
      <c r="BD38" s="101">
        <f>+'2grid'!BD38*EE$2</f>
        <v>1.956</v>
      </c>
      <c r="BE38" s="101">
        <f>+'2grid'!BE38*EF$2</f>
        <v>1.964</v>
      </c>
      <c r="BF38" s="101">
        <f>+'2grid'!BF38*EG$2</f>
        <v>1.972</v>
      </c>
      <c r="BG38" s="101">
        <f>+'2grid'!BG38*EH$2</f>
        <v>1.98</v>
      </c>
      <c r="BH38" s="101">
        <f>+'2grid'!BH38*EI$2</f>
        <v>1.98</v>
      </c>
      <c r="BI38" s="101">
        <f>+'2grid'!BI38*EJ$2</f>
        <v>1.98</v>
      </c>
      <c r="BJ38" s="101">
        <f>+'2grid'!BJ38*EK$2</f>
        <v>1.98</v>
      </c>
      <c r="BK38" s="101">
        <f>+'2grid'!BK38*EL$2</f>
        <v>1.98</v>
      </c>
      <c r="BL38" s="101">
        <f>+'2grid'!BL38*EM$2</f>
        <v>1.98</v>
      </c>
      <c r="BM38" s="101">
        <f>+'2grid'!BM38*EN$2</f>
        <v>1.98</v>
      </c>
      <c r="BN38" s="101">
        <f>+'2grid'!BN38*EO$2</f>
        <v>1.98</v>
      </c>
      <c r="BO38" s="101">
        <f>+'2grid'!BO38*EP$2</f>
        <v>1.98</v>
      </c>
      <c r="BP38" s="101">
        <f>+'2grid'!BP38*EQ$2</f>
        <v>1.98</v>
      </c>
      <c r="BQ38" s="101">
        <f>+'2grid'!BQ38*ER$2</f>
        <v>1.98</v>
      </c>
      <c r="BR38" s="101">
        <f>+'2grid'!BR38*ES$2</f>
        <v>1.98</v>
      </c>
      <c r="BS38" s="101">
        <f>+'2grid'!BS38*ET$2</f>
        <v>1.98</v>
      </c>
      <c r="BT38" s="101">
        <f>+'2grid'!BT38*EU$2</f>
        <v>1.98</v>
      </c>
      <c r="BU38" s="101">
        <f>+'2grid'!BU38*EV$2</f>
        <v>1.98</v>
      </c>
      <c r="BV38" s="101">
        <f>+'2grid'!BV38*EW$2</f>
        <v>1.98</v>
      </c>
      <c r="BW38" s="101">
        <f>+'2grid'!BW38*EX$2</f>
        <v>1.98</v>
      </c>
      <c r="BX38" s="101">
        <f>+'2grid'!BX38*EY$2</f>
        <v>1.98</v>
      </c>
      <c r="BY38" s="101">
        <f>+'2grid'!BY38*EZ$2</f>
        <v>1.98</v>
      </c>
      <c r="BZ38" s="101">
        <f>+'2grid'!BZ38*FA$2</f>
        <v>1.98</v>
      </c>
      <c r="CA38" s="101">
        <f>+'2grid'!CA38*FB$2</f>
        <v>1.98</v>
      </c>
    </row>
    <row r="39" spans="1:79" x14ac:dyDescent="0.2">
      <c r="A39" s="9">
        <v>140</v>
      </c>
      <c r="B39" s="101">
        <f>+'2grid'!B39*CC$2</f>
        <v>0</v>
      </c>
      <c r="C39" s="101">
        <f>+'2grid'!C39*CD$2</f>
        <v>0</v>
      </c>
      <c r="D39" s="101">
        <f>+'2grid'!D39*CE$2</f>
        <v>0</v>
      </c>
      <c r="E39" s="101">
        <f>+'2grid'!E39*CF$2</f>
        <v>0</v>
      </c>
      <c r="F39" s="101">
        <f>+'2grid'!F39*CG$2</f>
        <v>0</v>
      </c>
      <c r="G39" s="101">
        <f>+'2grid'!G39*CH$2</f>
        <v>0</v>
      </c>
      <c r="H39" s="101">
        <f>+'2grid'!H39*CI$2</f>
        <v>15.665539761930743</v>
      </c>
      <c r="I39" s="101">
        <f>+'2grid'!I39*CJ$2</f>
        <v>25.992829606159258</v>
      </c>
      <c r="J39" s="101">
        <f>+'2grid'!J39*CK$2</f>
        <v>41.8210863421263</v>
      </c>
      <c r="K39" s="101">
        <f>+'2grid'!K39*CL$2</f>
        <v>65.252469052676716</v>
      </c>
      <c r="L39" s="101">
        <f>+'2grid'!L39*CM$2</f>
        <v>98.141843999269213</v>
      </c>
      <c r="M39" s="101">
        <f>+'2grid'!M39*CN$2</f>
        <v>114.05558393029116</v>
      </c>
      <c r="N39" s="101">
        <f>+'2grid'!N39*CO$2</f>
        <v>131.0198246724687</v>
      </c>
      <c r="O39" s="101">
        <f>+'2grid'!O39*CP$2</f>
        <v>149.06694007769471</v>
      </c>
      <c r="P39" s="101">
        <f>+'2grid'!P39*CQ$2</f>
        <v>168.22564989028507</v>
      </c>
      <c r="Q39" s="101">
        <f>+'2grid'!Q39*CR$2</f>
        <v>188.51988720359537</v>
      </c>
      <c r="R39" s="101">
        <f>+'2grid'!R39*CS$2</f>
        <v>209.967420889436</v>
      </c>
      <c r="S39" s="101">
        <f>+'2grid'!S39*CT$2</f>
        <v>232.57817462007102</v>
      </c>
      <c r="T39" s="101">
        <f>+'2grid'!T39*CU$2</f>
        <v>256.35216700523921</v>
      </c>
      <c r="U39" s="101">
        <f>+'2grid'!U39*CV$2</f>
        <v>281.27697404033205</v>
      </c>
      <c r="V39" s="101">
        <f>+'2grid'!V39*CW$2</f>
        <v>307.3245827348681</v>
      </c>
      <c r="W39" s="101">
        <f>+'2grid'!W39*CX$2</f>
        <v>334.44745921246164</v>
      </c>
      <c r="X39" s="101">
        <f>+'2grid'!X39*CY$2</f>
        <v>362.5735890827857</v>
      </c>
      <c r="Y39" s="101">
        <f>+'2grid'!Y39*CZ$2</f>
        <v>391.60015178478778</v>
      </c>
      <c r="Z39" s="101">
        <f>+'2grid'!Z39*DA$2</f>
        <v>421.38534624142221</v>
      </c>
      <c r="AA39" s="101">
        <f>+'2grid'!AA39*DB$2</f>
        <v>451.73766254997417</v>
      </c>
      <c r="AB39" s="101">
        <f>+'2grid'!AB39*DC$2</f>
        <v>482.4015408049454</v>
      </c>
      <c r="AC39" s="101">
        <f>+'2grid'!AC39*DD$2</f>
        <v>513.03777711042858</v>
      </c>
      <c r="AD39" s="101">
        <f>+'2grid'!AD39*DE$2</f>
        <v>519.99013777510856</v>
      </c>
      <c r="AE39" s="101">
        <f>+'2grid'!AE39*DF$2</f>
        <v>532.94558509826777</v>
      </c>
      <c r="AF39" s="101">
        <f>+'2grid'!AF39*DG$2</f>
        <v>546.46686002429908</v>
      </c>
      <c r="AG39" s="101">
        <f>+'2grid'!AG39*DH$2</f>
        <v>560.61565474736824</v>
      </c>
      <c r="AH39" s="101">
        <f>+'2grid'!AH39*DI$2</f>
        <v>575.46363825106675</v>
      </c>
      <c r="AI39" s="101">
        <f>+'2grid'!AI39*DJ$2</f>
        <v>591.09465702879663</v>
      </c>
      <c r="AJ39" s="101">
        <f>+'2grid'!AJ39*DK$2</f>
        <v>607.60756530267622</v>
      </c>
      <c r="AK39" s="101">
        <f>+'2grid'!AK39*DL$2</f>
        <v>625.11991072286833</v>
      </c>
      <c r="AL39" s="101">
        <f>+'2grid'!AL39*DM$2</f>
        <v>643.77280111919708</v>
      </c>
      <c r="AM39" s="101">
        <f>+'2grid'!AM39*DN$2</f>
        <v>663.73743053245562</v>
      </c>
      <c r="AN39" s="101">
        <f>+'2grid'!AN39*DO$2</f>
        <v>685.22398230572833</v>
      </c>
      <c r="AO39" s="101">
        <f>+'2grid'!AO39*DP$2</f>
        <v>708.49401292839434</v>
      </c>
      <c r="AP39" s="101">
        <f>+'2grid'!AP39*DQ$2</f>
        <v>733.87806066937947</v>
      </c>
      <c r="AQ39" s="101">
        <f>+'2grid'!AQ39*DR$2</f>
        <v>761.80132181868794</v>
      </c>
      <c r="AR39" s="101">
        <f>+'2grid'!AR39*DS$2</f>
        <v>792.82219669139056</v>
      </c>
      <c r="AS39" s="101">
        <f>+'2grid'!AS39*DT$2</f>
        <v>827.6921605134811</v>
      </c>
      <c r="AT39" s="101">
        <f>+'2grid'!AT39*DU$2</f>
        <v>867.45259008068479</v>
      </c>
      <c r="AU39" s="101">
        <f>+'2grid'!AU39*DV$2</f>
        <v>913.59917793776287</v>
      </c>
      <c r="AV39" s="101">
        <f>+'2grid'!AV39*DW$2</f>
        <v>968.37838579598804</v>
      </c>
      <c r="AW39" s="101">
        <f>+'2grid'!AW39*DX$2</f>
        <v>1035.3641493600189</v>
      </c>
      <c r="AX39" s="101">
        <f>+'2grid'!AX39*DY$2</f>
        <v>1113.692742911267</v>
      </c>
      <c r="AY39" s="101">
        <f>+'2grid'!AY39*DZ$2</f>
        <v>1220.8452482526973</v>
      </c>
      <c r="AZ39" s="101">
        <f>+'2grid'!AZ39*EA$2</f>
        <v>1382.4091115622168</v>
      </c>
      <c r="BA39" s="101">
        <f>+'2grid'!BA39*EB$2</f>
        <v>1675.9277966153675</v>
      </c>
      <c r="BB39" s="101">
        <f>+'2grid'!BB39*EC$2</f>
        <v>2578.6135259201569</v>
      </c>
      <c r="BC39" s="101">
        <f>+'2grid'!BC39*ED$2</f>
        <v>2922</v>
      </c>
      <c r="BD39" s="101">
        <f>+'2grid'!BD39*EE$2</f>
        <v>2934</v>
      </c>
      <c r="BE39" s="101">
        <f>+'2grid'!BE39*EF$2</f>
        <v>2946</v>
      </c>
      <c r="BF39" s="101">
        <f>+'2grid'!BF39*EG$2</f>
        <v>2958</v>
      </c>
      <c r="BG39" s="101">
        <f>+'2grid'!BG39*EH$2</f>
        <v>3093.75</v>
      </c>
      <c r="BH39" s="101">
        <f>+'2grid'!BH39*EI$2</f>
        <v>3093.75</v>
      </c>
      <c r="BI39" s="101">
        <f>+'2grid'!BI39*EJ$2</f>
        <v>3093.75</v>
      </c>
      <c r="BJ39" s="101">
        <f>+'2grid'!BJ39*EK$2</f>
        <v>3168</v>
      </c>
      <c r="BK39" s="101">
        <f>+'2grid'!BK39*EL$2</f>
        <v>3168</v>
      </c>
      <c r="BL39" s="101">
        <f>+'2grid'!BL39*EM$2</f>
        <v>3168</v>
      </c>
      <c r="BM39" s="101">
        <f>+'2grid'!BM39*EN$2</f>
        <v>3168</v>
      </c>
      <c r="BN39" s="101">
        <f>+'2grid'!BN39*EO$2</f>
        <v>3168</v>
      </c>
      <c r="BO39" s="101">
        <f>+'2grid'!BO39*EP$2</f>
        <v>3168</v>
      </c>
      <c r="BP39" s="101">
        <f>+'2grid'!BP39*EQ$2</f>
        <v>3168</v>
      </c>
      <c r="BQ39" s="101">
        <f>+'2grid'!BQ39*ER$2</f>
        <v>3168</v>
      </c>
      <c r="BR39" s="101">
        <f>+'2grid'!BR39*ES$2</f>
        <v>3168</v>
      </c>
      <c r="BS39" s="101">
        <f>+'2grid'!BS39*ET$2</f>
        <v>3168</v>
      </c>
      <c r="BT39" s="101">
        <f>+'2grid'!BT39*EU$2</f>
        <v>3168</v>
      </c>
      <c r="BU39" s="101">
        <f>+'2grid'!BU39*EV$2</f>
        <v>3168</v>
      </c>
      <c r="BV39" s="101">
        <f>+'2grid'!BV39*EW$2</f>
        <v>3168</v>
      </c>
      <c r="BW39" s="101">
        <f>+'2grid'!BW39*EX$2</f>
        <v>3168</v>
      </c>
      <c r="BX39" s="101">
        <f>+'2grid'!BX39*EY$2</f>
        <v>3168</v>
      </c>
      <c r="BY39" s="101">
        <f>+'2grid'!BY39*EZ$2</f>
        <v>3168</v>
      </c>
      <c r="BZ39" s="101">
        <f>+'2grid'!BZ39*FA$2</f>
        <v>3168</v>
      </c>
      <c r="CA39" s="101">
        <f>+'2grid'!CA39*FB$2</f>
        <v>3168</v>
      </c>
    </row>
    <row r="40" spans="1:79" x14ac:dyDescent="0.2">
      <c r="A40" s="9">
        <v>144</v>
      </c>
      <c r="B40" s="101">
        <f>+'2grid'!B40*CC$2</f>
        <v>0</v>
      </c>
      <c r="C40" s="101">
        <f>+'2grid'!C40*CD$2</f>
        <v>0</v>
      </c>
      <c r="D40" s="101">
        <f>+'2grid'!D40*CE$2</f>
        <v>0</v>
      </c>
      <c r="E40" s="101">
        <f>+'2grid'!E40*CF$2</f>
        <v>0</v>
      </c>
      <c r="F40" s="101">
        <f>+'2grid'!F40*CG$2</f>
        <v>0</v>
      </c>
      <c r="G40" s="101">
        <f>+'2grid'!G40*CH$2</f>
        <v>0</v>
      </c>
      <c r="H40" s="101">
        <f>+'2grid'!H40*CI$2</f>
        <v>0</v>
      </c>
      <c r="I40" s="101">
        <f>+'2grid'!I40*CJ$2</f>
        <v>0</v>
      </c>
      <c r="J40" s="101">
        <f>+'2grid'!J40*CK$2</f>
        <v>2.1144601569646801</v>
      </c>
      <c r="K40" s="101">
        <f>+'2grid'!K40*CL$2</f>
        <v>4.7575353531705309</v>
      </c>
      <c r="L40" s="101">
        <f>+'2grid'!L40*CM$2</f>
        <v>5.7683231196663485</v>
      </c>
      <c r="M40" s="101">
        <f>+'2grid'!M40*CN$2</f>
        <v>7.3931191590289203</v>
      </c>
      <c r="N40" s="101">
        <f>+'2grid'!N40*CO$2</f>
        <v>9.1707551472281388</v>
      </c>
      <c r="O40" s="101">
        <f>+'2grid'!O40*CP$2</f>
        <v>11.084909034552291</v>
      </c>
      <c r="P40" s="101">
        <f>+'2grid'!P40*CQ$2</f>
        <v>13.117724830891795</v>
      </c>
      <c r="Q40" s="101">
        <f>+'2grid'!Q40*CR$2</f>
        <v>15.249517950765</v>
      </c>
      <c r="R40" s="101">
        <f>+'2grid'!R40*CS$2</f>
        <v>17.458395943694775</v>
      </c>
      <c r="S40" s="101">
        <f>+'2grid'!S40*CT$2</f>
        <v>19.719761570569656</v>
      </c>
      <c r="T40" s="101">
        <f>+'2grid'!T40*CU$2</f>
        <v>22.005648419576421</v>
      </c>
      <c r="U40" s="101">
        <f>+'2grid'!U40*CV$2</f>
        <v>24.283811701534784</v>
      </c>
      <c r="V40" s="101">
        <f>+'2grid'!V40*CW$2</f>
        <v>26.516449848967206</v>
      </c>
      <c r="W40" s="101">
        <f>+'2grid'!W40*CX$2</f>
        <v>30.344133946014221</v>
      </c>
      <c r="X40" s="101">
        <f>+'2grid'!X40*CY$2</f>
        <v>34.060092115491308</v>
      </c>
      <c r="Y40" s="101">
        <f>+'2grid'!Y40*CZ$2</f>
        <v>33.116406567695527</v>
      </c>
      <c r="Z40" s="101">
        <f>+'2grid'!Z40*DA$2</f>
        <v>31.531453558274148</v>
      </c>
      <c r="AA40" s="101">
        <f>+'2grid'!AA40*DB$2</f>
        <v>33.276370291791736</v>
      </c>
      <c r="AB40" s="101">
        <f>+'2grid'!AB40*DC$2</f>
        <v>40.170834769973546</v>
      </c>
      <c r="AC40" s="101">
        <f>+'2grid'!AC40*DD$2</f>
        <v>45.420987343440935</v>
      </c>
      <c r="AD40" s="101">
        <f>+'2grid'!AD40*DE$2</f>
        <v>45.735729246029109</v>
      </c>
      <c r="AE40" s="101">
        <f>+'2grid'!AE40*DF$2</f>
        <v>44.876579868235225</v>
      </c>
      <c r="AF40" s="101">
        <f>+'2grid'!AF40*DG$2</f>
        <v>44.005626391816286</v>
      </c>
      <c r="AG40" s="101">
        <f>+'2grid'!AG40*DH$2</f>
        <v>43.122785268512395</v>
      </c>
      <c r="AH40" s="101">
        <f>+'2grid'!AH40*DI$2</f>
        <v>42.227883251112878</v>
      </c>
      <c r="AI40" s="101">
        <f>+'2grid'!AI40*DJ$2</f>
        <v>41.320646682475818</v>
      </c>
      <c r="AJ40" s="101">
        <f>+'2grid'!AJ40*DK$2</f>
        <v>40.400688358976069</v>
      </c>
      <c r="AK40" s="101">
        <f>+'2grid'!AK40*DL$2</f>
        <v>39.467491321517343</v>
      </c>
      <c r="AL40" s="101">
        <f>+'2grid'!AL40*DM$2</f>
        <v>38.520388713410689</v>
      </c>
      <c r="AM40" s="101">
        <f>+'2grid'!AM40*DN$2</f>
        <v>37.558538545360882</v>
      </c>
      <c r="AN40" s="101">
        <f>+'2grid'!AN40*DO$2</f>
        <v>36.580891783074897</v>
      </c>
      <c r="AO40" s="101">
        <f>+'2grid'!AO40*DP$2</f>
        <v>35.586151559560314</v>
      </c>
      <c r="AP40" s="101">
        <f>+'2grid'!AP40*DQ$2</f>
        <v>41.249490822991</v>
      </c>
      <c r="AQ40" s="101">
        <f>+'2grid'!AQ40*DR$2</f>
        <v>51.020011854951335</v>
      </c>
      <c r="AR40" s="101">
        <f>+'2grid'!AR40*DS$2</f>
        <v>183.46332714326235</v>
      </c>
      <c r="AS40" s="101">
        <f>+'2grid'!AS40*DT$2</f>
        <v>195.26506163785817</v>
      </c>
      <c r="AT40" s="101">
        <f>+'2grid'!AT40*DU$2</f>
        <v>207.80087531154368</v>
      </c>
      <c r="AU40" s="101">
        <f>+'2grid'!AU40*DV$2</f>
        <v>221.11534787155102</v>
      </c>
      <c r="AV40" s="101">
        <f>+'2grid'!AV40*DW$2</f>
        <v>235.25571816554381</v>
      </c>
      <c r="AW40" s="101">
        <f>+'2grid'!AW40*DX$2</f>
        <v>250.27204060164235</v>
      </c>
      <c r="AX40" s="101">
        <f>+'2grid'!AX40*DY$2</f>
        <v>264.55349222600199</v>
      </c>
      <c r="AY40" s="101">
        <f>+'2grid'!AY40*DZ$2</f>
        <v>279.64498019696561</v>
      </c>
      <c r="AZ40" s="101">
        <f>+'2grid'!AZ40*EA$2</f>
        <v>295.59221069056247</v>
      </c>
      <c r="BA40" s="101">
        <f>+'2grid'!BA40*EB$2</f>
        <v>312.44345719124999</v>
      </c>
      <c r="BB40" s="101">
        <f>+'2grid'!BB40*EC$2</f>
        <v>330.24970412499999</v>
      </c>
      <c r="BC40" s="101">
        <f>+'2grid'!BC40*ED$2</f>
        <v>180.19</v>
      </c>
      <c r="BD40" s="101">
        <f>+'2grid'!BD40*EE$2</f>
        <v>429.34199999999998</v>
      </c>
      <c r="BE40" s="101">
        <f>+'2grid'!BE40*EF$2</f>
        <v>431.09800000000001</v>
      </c>
      <c r="BF40" s="101">
        <f>+'2grid'!BF40*EG$2</f>
        <v>432.85399999999998</v>
      </c>
      <c r="BG40" s="101">
        <f>+'2grid'!BG40*EH$2</f>
        <v>435.6</v>
      </c>
      <c r="BH40" s="101">
        <f>+'2grid'!BH40*EI$2</f>
        <v>435.6</v>
      </c>
      <c r="BI40" s="101">
        <f>+'2grid'!BI40*EJ$2</f>
        <v>435.6</v>
      </c>
      <c r="BJ40" s="101">
        <f>+'2grid'!BJ40*EK$2</f>
        <v>435.6</v>
      </c>
      <c r="BK40" s="101">
        <f>+'2grid'!BK40*EL$2</f>
        <v>435.6</v>
      </c>
      <c r="BL40" s="101">
        <f>+'2grid'!BL40*EM$2</f>
        <v>435.6</v>
      </c>
      <c r="BM40" s="101">
        <f>+'2grid'!BM40*EN$2</f>
        <v>435.6</v>
      </c>
      <c r="BN40" s="101">
        <f>+'2grid'!BN40*EO$2</f>
        <v>435.6</v>
      </c>
      <c r="BO40" s="101">
        <f>+'2grid'!BO40*EP$2</f>
        <v>435.6</v>
      </c>
      <c r="BP40" s="101">
        <f>+'2grid'!BP40*EQ$2</f>
        <v>435.6</v>
      </c>
      <c r="BQ40" s="101">
        <f>+'2grid'!BQ40*ER$2</f>
        <v>435.6</v>
      </c>
      <c r="BR40" s="101">
        <f>+'2grid'!BR40*ES$2</f>
        <v>435.6</v>
      </c>
      <c r="BS40" s="101">
        <f>+'2grid'!BS40*ET$2</f>
        <v>435.6</v>
      </c>
      <c r="BT40" s="101">
        <f>+'2grid'!BT40*EU$2</f>
        <v>435.6</v>
      </c>
      <c r="BU40" s="101">
        <f>+'2grid'!BU40*EV$2</f>
        <v>435.6</v>
      </c>
      <c r="BV40" s="101">
        <f>+'2grid'!BV40*EW$2</f>
        <v>435.6</v>
      </c>
      <c r="BW40" s="101">
        <f>+'2grid'!BW40*EX$2</f>
        <v>435.6</v>
      </c>
      <c r="BX40" s="101">
        <f>+'2grid'!BX40*EY$2</f>
        <v>435.6</v>
      </c>
      <c r="BY40" s="101">
        <f>+'2grid'!BY40*EZ$2</f>
        <v>435.6</v>
      </c>
      <c r="BZ40" s="101">
        <f>+'2grid'!BZ40*FA$2</f>
        <v>435.6</v>
      </c>
      <c r="CA40" s="101">
        <f>+'2grid'!CA40*FB$2</f>
        <v>435.6</v>
      </c>
    </row>
    <row r="41" spans="1:79" x14ac:dyDescent="0.2">
      <c r="A41" s="9">
        <v>148</v>
      </c>
      <c r="B41" s="101">
        <f>+'2grid'!B41*CC$2</f>
        <v>0</v>
      </c>
      <c r="C41" s="101">
        <f>+'2grid'!C41*CD$2</f>
        <v>0</v>
      </c>
      <c r="D41" s="101">
        <f>+'2grid'!D41*CE$2</f>
        <v>0</v>
      </c>
      <c r="E41" s="101">
        <f>+'2grid'!E41*CF$2</f>
        <v>0</v>
      </c>
      <c r="F41" s="101">
        <f>+'2grid'!F41*CG$2</f>
        <v>0</v>
      </c>
      <c r="G41" s="101">
        <f>+'2grid'!G41*CH$2</f>
        <v>0</v>
      </c>
      <c r="H41" s="101">
        <f>+'2grid'!H41*CI$2</f>
        <v>91.580326803025486</v>
      </c>
      <c r="I41" s="101">
        <f>+'2grid'!I41*CJ$2</f>
        <v>213.68742920705949</v>
      </c>
      <c r="J41" s="101">
        <f>+'2grid'!J41*CK$2</f>
        <v>488.4284096161357</v>
      </c>
      <c r="K41" s="101">
        <f>+'2grid'!K41*CL$2</f>
        <v>1098.9639216363055</v>
      </c>
      <c r="L41" s="101">
        <f>+'2grid'!L41*CM$2</f>
        <v>1500.8170978406731</v>
      </c>
      <c r="M41" s="101">
        <f>+'2grid'!M41*CN$2</f>
        <v>1897.3523790503471</v>
      </c>
      <c r="N41" s="101">
        <f>+'2grid'!N41*CO$2</f>
        <v>2370.7510137652439</v>
      </c>
      <c r="O41" s="101">
        <f>+'2grid'!O41*CP$2</f>
        <v>2933.5633730319942</v>
      </c>
      <c r="P41" s="101">
        <f>+'2grid'!P41*CQ$2</f>
        <v>3600.014706651199</v>
      </c>
      <c r="Q41" s="101">
        <f>+'2grid'!Q41*CR$2</f>
        <v>4386.1224446075257</v>
      </c>
      <c r="R41" s="101">
        <f>+'2grid'!R41*CS$2</f>
        <v>5309.7736429531496</v>
      </c>
      <c r="S41" s="101">
        <f>+'2grid'!S41*CT$2</f>
        <v>6390.730791061208</v>
      </c>
      <c r="T41" s="101">
        <f>+'2grid'!T41*CU$2</f>
        <v>7650.5157101215427</v>
      </c>
      <c r="U41" s="101">
        <f>+'2grid'!U41*CV$2</f>
        <v>8416.028495251303</v>
      </c>
      <c r="V41" s="101">
        <f>+'2grid'!V41*CW$2</f>
        <v>9186.8256741358091</v>
      </c>
      <c r="W41" s="101">
        <f>+'2grid'!W41*CX$2</f>
        <v>10190.504884894623</v>
      </c>
      <c r="X41" s="101">
        <f>+'2grid'!X41*CY$2</f>
        <v>11190.813647653044</v>
      </c>
      <c r="Y41" s="101">
        <f>+'2grid'!Y41*CZ$2</f>
        <v>12506.300619538613</v>
      </c>
      <c r="Z41" s="101">
        <f>+'2grid'!Z41*DA$2</f>
        <v>14134.719541662811</v>
      </c>
      <c r="AA41" s="101">
        <f>+'2grid'!AA41*DB$2</f>
        <v>15210.269644945582</v>
      </c>
      <c r="AB41" s="101">
        <f>+'2grid'!AB41*DC$2</f>
        <v>17676.329734699128</v>
      </c>
      <c r="AC41" s="101">
        <f>+'2grid'!AC41*DD$2</f>
        <v>19819.212414868052</v>
      </c>
      <c r="AD41" s="101">
        <f>+'2grid'!AD41*DE$2</f>
        <v>20590.912288925218</v>
      </c>
      <c r="AE41" s="101">
        <f>+'2grid'!AE41*DF$2</f>
        <v>20876.366942810298</v>
      </c>
      <c r="AF41" s="101">
        <f>+'2grid'!AF41*DG$2</f>
        <v>21163.777226804254</v>
      </c>
      <c r="AG41" s="101">
        <f>+'2grid'!AG41*DH$2</f>
        <v>21453.429323768931</v>
      </c>
      <c r="AH41" s="101">
        <f>+'2grid'!AH41*DI$2</f>
        <v>21745.66423182677</v>
      </c>
      <c r="AI41" s="101">
        <f>+'2grid'!AI41*DJ$2</f>
        <v>22040.891298588354</v>
      </c>
      <c r="AJ41" s="101">
        <f>+'2grid'!AJ41*DK$2</f>
        <v>22339.605945464675</v>
      </c>
      <c r="AK41" s="101">
        <f>+'2grid'!AK41*DL$2</f>
        <v>22642.413174038898</v>
      </c>
      <c r="AL41" s="101">
        <f>+'2grid'!AL41*DM$2</f>
        <v>22950.059177200827</v>
      </c>
      <c r="AM41" s="101">
        <f>+'2grid'!AM41*DN$2</f>
        <v>23263.474509148808</v>
      </c>
      <c r="AN41" s="101">
        <f>+'2grid'!AN41*DO$2</f>
        <v>23583.834060831461</v>
      </c>
      <c r="AO41" s="101">
        <f>+'2grid'!AO41*DP$2</f>
        <v>23912.642000871158</v>
      </c>
      <c r="AP41" s="101">
        <f>+'2grid'!AP41*DQ$2</f>
        <v>24251.8547157877</v>
      </c>
      <c r="AQ41" s="101">
        <f>+'2grid'!AQ41*DR$2</f>
        <v>24604.063206315717</v>
      </c>
      <c r="AR41" s="101">
        <f>+'2grid'!AR41*DS$2</f>
        <v>24972.771505195415</v>
      </c>
      <c r="AS41" s="101">
        <f>+'2grid'!AS41*DT$2</f>
        <v>25362.83597202789</v>
      </c>
      <c r="AT41" s="101">
        <f>+'2grid'!AT41*DU$2</f>
        <v>25781.186020861547</v>
      </c>
      <c r="AU41" s="101">
        <f>+'2grid'!AU41*DV$2</f>
        <v>26238.06323719622</v>
      </c>
      <c r="AV41" s="101">
        <f>+'2grid'!AV41*DW$2</f>
        <v>26749.277269102822</v>
      </c>
      <c r="AW41" s="101">
        <f>+'2grid'!AW41*DX$2</f>
        <v>27340.618811303484</v>
      </c>
      <c r="AX41" s="101">
        <f>+'2grid'!AX41*DY$2</f>
        <v>27881.978115180864</v>
      </c>
      <c r="AY41" s="101">
        <f>+'2grid'!AY41*DZ$2</f>
        <v>28628.637439456095</v>
      </c>
      <c r="AZ41" s="101">
        <f>+'2grid'!AZ41*EA$2</f>
        <v>29771.450492473869</v>
      </c>
      <c r="BA41" s="101">
        <f>+'2grid'!BA41*EB$2</f>
        <v>31867.393760677125</v>
      </c>
      <c r="BB41" s="101">
        <f>+'2grid'!BB41*EC$2</f>
        <v>37810.897936964058</v>
      </c>
      <c r="BC41" s="101">
        <f>+'2grid'!BC41*ED$2</f>
        <v>43830</v>
      </c>
      <c r="BD41" s="101">
        <f>+'2grid'!BD41*EE$2</f>
        <v>44010</v>
      </c>
      <c r="BE41" s="101">
        <f>+'2grid'!BE41*EF$2</f>
        <v>44190</v>
      </c>
      <c r="BF41" s="101">
        <f>+'2grid'!BF41*EG$2</f>
        <v>44370</v>
      </c>
      <c r="BG41" s="101">
        <f>+'2grid'!BG41*EH$2</f>
        <v>44550</v>
      </c>
      <c r="BH41" s="101">
        <f>+'2grid'!BH41*EI$2</f>
        <v>44550</v>
      </c>
      <c r="BI41" s="101">
        <f>+'2grid'!BI41*EJ$2</f>
        <v>44550</v>
      </c>
      <c r="BJ41" s="101">
        <f>+'2grid'!BJ41*EK$2</f>
        <v>44550</v>
      </c>
      <c r="BK41" s="101">
        <f>+'2grid'!BK41*EL$2</f>
        <v>44550</v>
      </c>
      <c r="BL41" s="101">
        <f>+'2grid'!BL41*EM$2</f>
        <v>44550</v>
      </c>
      <c r="BM41" s="101">
        <f>+'2grid'!BM41*EN$2</f>
        <v>44550</v>
      </c>
      <c r="BN41" s="101">
        <f>+'2grid'!BN41*EO$2</f>
        <v>44550</v>
      </c>
      <c r="BO41" s="101">
        <f>+'2grid'!BO41*EP$2</f>
        <v>44550</v>
      </c>
      <c r="BP41" s="101">
        <f>+'2grid'!BP41*EQ$2</f>
        <v>44550</v>
      </c>
      <c r="BQ41" s="101">
        <f>+'2grid'!BQ41*ER$2</f>
        <v>44550</v>
      </c>
      <c r="BR41" s="101">
        <f>+'2grid'!BR41*ES$2</f>
        <v>44550</v>
      </c>
      <c r="BS41" s="101">
        <f>+'2grid'!BS41*ET$2</f>
        <v>44550</v>
      </c>
      <c r="BT41" s="101">
        <f>+'2grid'!BT41*EU$2</f>
        <v>44550</v>
      </c>
      <c r="BU41" s="101">
        <f>+'2grid'!BU41*EV$2</f>
        <v>44550</v>
      </c>
      <c r="BV41" s="101">
        <f>+'2grid'!BV41*EW$2</f>
        <v>44550</v>
      </c>
      <c r="BW41" s="101">
        <f>+'2grid'!BW41*EX$2</f>
        <v>44550</v>
      </c>
      <c r="BX41" s="101">
        <f>+'2grid'!BX41*EY$2</f>
        <v>44550</v>
      </c>
      <c r="BY41" s="101">
        <f>+'2grid'!BY41*EZ$2</f>
        <v>44550</v>
      </c>
      <c r="BZ41" s="101">
        <f>+'2grid'!BZ41*FA$2</f>
        <v>44550</v>
      </c>
      <c r="CA41" s="101">
        <f>+'2grid'!CA41*FB$2</f>
        <v>44550</v>
      </c>
    </row>
    <row r="42" spans="1:79" x14ac:dyDescent="0.2">
      <c r="A42" s="9">
        <v>152</v>
      </c>
      <c r="B42" s="101">
        <f>+'2grid'!B42*CC$2</f>
        <v>0</v>
      </c>
      <c r="C42" s="101">
        <f>+'2grid'!C42*CD$2</f>
        <v>0</v>
      </c>
      <c r="D42" s="101">
        <f>+'2grid'!D42*CE$2</f>
        <v>0</v>
      </c>
      <c r="E42" s="101">
        <f>+'2grid'!E42*CF$2</f>
        <v>0</v>
      </c>
      <c r="F42" s="101">
        <f>+'2grid'!F42*CG$2</f>
        <v>0</v>
      </c>
      <c r="G42" s="101">
        <f>+'2grid'!G42*CH$2</f>
        <v>0</v>
      </c>
      <c r="H42" s="101">
        <f>+'2grid'!H42*CI$2</f>
        <v>0</v>
      </c>
      <c r="I42" s="101">
        <f>+'2grid'!I42*CJ$2</f>
        <v>0</v>
      </c>
      <c r="J42" s="101">
        <f>+'2grid'!J42*CK$2</f>
        <v>0</v>
      </c>
      <c r="K42" s="101">
        <f>+'2grid'!K42*CL$2</f>
        <v>0</v>
      </c>
      <c r="L42" s="101">
        <f>+'2grid'!L42*CM$2</f>
        <v>0</v>
      </c>
      <c r="M42" s="101">
        <f>+'2grid'!M42*CN$2</f>
        <v>0</v>
      </c>
      <c r="N42" s="101">
        <f>+'2grid'!N42*CO$2</f>
        <v>0</v>
      </c>
      <c r="O42" s="101">
        <f>+'2grid'!O42*CP$2</f>
        <v>0</v>
      </c>
      <c r="P42" s="101">
        <f>+'2grid'!P42*CQ$2</f>
        <v>0</v>
      </c>
      <c r="Q42" s="101">
        <f>+'2grid'!Q42*CR$2</f>
        <v>0</v>
      </c>
      <c r="R42" s="101">
        <f>+'2grid'!R42*CS$2</f>
        <v>0</v>
      </c>
      <c r="S42" s="101">
        <f>+'2grid'!S42*CT$2</f>
        <v>0</v>
      </c>
      <c r="T42" s="101">
        <f>+'2grid'!T42*CU$2</f>
        <v>0</v>
      </c>
      <c r="U42" s="101">
        <f>+'2grid'!U42*CV$2</f>
        <v>0</v>
      </c>
      <c r="V42" s="101">
        <f>+'2grid'!V42*CW$2</f>
        <v>0</v>
      </c>
      <c r="W42" s="101">
        <f>+'2grid'!W42*CX$2</f>
        <v>0</v>
      </c>
      <c r="X42" s="101">
        <f>+'2grid'!X42*CY$2</f>
        <v>0</v>
      </c>
      <c r="Y42" s="101">
        <f>+'2grid'!Y42*CZ$2</f>
        <v>0</v>
      </c>
      <c r="Z42" s="101">
        <f>+'2grid'!Z42*DA$2</f>
        <v>0</v>
      </c>
      <c r="AA42" s="101">
        <f>+'2grid'!AA42*DB$2</f>
        <v>0</v>
      </c>
      <c r="AB42" s="101">
        <f>+'2grid'!AB42*DC$2</f>
        <v>269.03290747178193</v>
      </c>
      <c r="AC42" s="101">
        <f>+'2grid'!AC42*DD$2</f>
        <v>560.02768494126042</v>
      </c>
      <c r="AD42" s="101">
        <f>+'2grid'!AD42*DE$2</f>
        <v>582.58381550128968</v>
      </c>
      <c r="AE42" s="101">
        <f>+'2grid'!AE42*DF$2</f>
        <v>605.94338119289841</v>
      </c>
      <c r="AF42" s="101">
        <f>+'2grid'!AF42*DG$2</f>
        <v>630.13315210214091</v>
      </c>
      <c r="AG42" s="101">
        <f>+'2grid'!AG42*DH$2</f>
        <v>655.1807535433544</v>
      </c>
      <c r="AH42" s="101">
        <f>+'2grid'!AH42*DI$2</f>
        <v>681.11469260065087</v>
      </c>
      <c r="AI42" s="101">
        <f>+'2grid'!AI42*DJ$2</f>
        <v>707.96438547581943</v>
      </c>
      <c r="AJ42" s="101">
        <f>+'2grid'!AJ42*DK$2</f>
        <v>735.76018566673724</v>
      </c>
      <c r="AK42" s="101">
        <f>+'2grid'!AK42*DL$2</f>
        <v>764.53341300111026</v>
      </c>
      <c r="AL42" s="101">
        <f>+'2grid'!AL42*DM$2</f>
        <v>794.31638355110294</v>
      </c>
      <c r="AM42" s="101">
        <f>+'2grid'!AM42*DN$2</f>
        <v>825.14244045514249</v>
      </c>
      <c r="AN42" s="101">
        <f>+'2grid'!AN42*DO$2</f>
        <v>857.04598567399728</v>
      </c>
      <c r="AO42" s="101">
        <f>+'2grid'!AO42*DP$2</f>
        <v>958.05090977321902</v>
      </c>
      <c r="AP42" s="101">
        <f>+'2grid'!AP42*DQ$2</f>
        <v>1070.8177900572418</v>
      </c>
      <c r="AQ42" s="101">
        <f>+'2grid'!AQ42*DR$2</f>
        <v>1196.703034695892</v>
      </c>
      <c r="AR42" s="101">
        <f>+'2grid'!AR42*DS$2</f>
        <v>1497.170410788809</v>
      </c>
      <c r="AS42" s="101">
        <f>+'2grid'!AS42*DT$2</f>
        <v>1903.3289554254986</v>
      </c>
      <c r="AT42" s="101">
        <f>+'2grid'!AT42*DU$2</f>
        <v>2268.5111296804648</v>
      </c>
      <c r="AU42" s="101">
        <f>+'2grid'!AU42*DV$2</f>
        <v>2668.9363058822878</v>
      </c>
      <c r="AV42" s="101">
        <f>+'2grid'!AV42*DW$2</f>
        <v>3058.7393466379667</v>
      </c>
      <c r="AW42" s="101">
        <f>+'2grid'!AW42*DX$2</f>
        <v>3472.3115219797778</v>
      </c>
      <c r="AX42" s="101">
        <f>+'2grid'!AX42*DY$2</f>
        <v>4027.0774750770097</v>
      </c>
      <c r="AY42" s="101">
        <f>+'2grid'!AY42*DZ$2</f>
        <v>4509.3785924165859</v>
      </c>
      <c r="AZ42" s="101">
        <f>+'2grid'!AZ42*EA$2</f>
        <v>5102.0178164761146</v>
      </c>
      <c r="BA42" s="101">
        <f>+'2grid'!BA42*EB$2</f>
        <v>6055.4343319700747</v>
      </c>
      <c r="BB42" s="101">
        <f>+'2grid'!BB42*EC$2</f>
        <v>7365.7689767138472</v>
      </c>
      <c r="BC42" s="101">
        <f>+'2grid'!BC42*ED$2</f>
        <v>9301.6999999999989</v>
      </c>
      <c r="BD42" s="101">
        <f>+'2grid'!BD42*EE$2</f>
        <v>10758</v>
      </c>
      <c r="BE42" s="101">
        <f>+'2grid'!BE42*EF$2</f>
        <v>12569.6</v>
      </c>
      <c r="BF42" s="101">
        <f>+'2grid'!BF42*EG$2</f>
        <v>12670.1</v>
      </c>
      <c r="BG42" s="101">
        <f>+'2grid'!BG42*EH$2</f>
        <v>12870</v>
      </c>
      <c r="BH42" s="101">
        <f>+'2grid'!BH42*EI$2</f>
        <v>12870</v>
      </c>
      <c r="BI42" s="101">
        <f>+'2grid'!BI42*EJ$2</f>
        <v>13365</v>
      </c>
      <c r="BJ42" s="101">
        <f>+'2grid'!BJ42*EK$2</f>
        <v>13365</v>
      </c>
      <c r="BK42" s="101">
        <f>+'2grid'!BK42*EL$2</f>
        <v>13860</v>
      </c>
      <c r="BL42" s="101">
        <f>+'2grid'!BL42*EM$2</f>
        <v>13860</v>
      </c>
      <c r="BM42" s="101">
        <f>+'2grid'!BM42*EN$2</f>
        <v>13860</v>
      </c>
      <c r="BN42" s="101">
        <f>+'2grid'!BN42*EO$2</f>
        <v>13872.869999999999</v>
      </c>
      <c r="BO42" s="101">
        <f>+'2grid'!BO42*EP$2</f>
        <v>13874.85</v>
      </c>
      <c r="BP42" s="101">
        <f>+'2grid'!BP42*EQ$2</f>
        <v>13874.85</v>
      </c>
      <c r="BQ42" s="101">
        <f>+'2grid'!BQ42*ER$2</f>
        <v>13874.85</v>
      </c>
      <c r="BR42" s="101">
        <f>+'2grid'!BR42*ES$2</f>
        <v>13874.85</v>
      </c>
      <c r="BS42" s="101">
        <f>+'2grid'!BS42*ET$2</f>
        <v>13874.85</v>
      </c>
      <c r="BT42" s="101">
        <f>+'2grid'!BT42*EU$2</f>
        <v>13875.509999999998</v>
      </c>
      <c r="BU42" s="101">
        <f>+'2grid'!BU42*EV$2</f>
        <v>13875.29</v>
      </c>
      <c r="BV42" s="101">
        <f>+'2grid'!BV42*EW$2</f>
        <v>13875.451333333338</v>
      </c>
      <c r="BW42" s="101">
        <f>+'2grid'!BW42*EX$2</f>
        <v>13875.632222222224</v>
      </c>
      <c r="BX42" s="101">
        <f>+'2grid'!BX42*EY$2</f>
        <v>13875.813437037043</v>
      </c>
      <c r="BY42" s="101">
        <f>+'2grid'!BY42*EZ$2</f>
        <v>13875.959017283958</v>
      </c>
      <c r="BZ42" s="101">
        <f>+'2grid'!BZ42*FA$2</f>
        <v>13876.008963621405</v>
      </c>
      <c r="CA42" s="101">
        <f>+'2grid'!CA42*FB$2</f>
        <v>13876.222404060369</v>
      </c>
    </row>
    <row r="43" spans="1:79" x14ac:dyDescent="0.2">
      <c r="A43" s="9">
        <v>156</v>
      </c>
      <c r="B43" s="101">
        <f>+'2grid'!B43*CC$2</f>
        <v>0</v>
      </c>
      <c r="C43" s="101">
        <f>+'2grid'!C43*CD$2</f>
        <v>0</v>
      </c>
      <c r="D43" s="101">
        <f>+'2grid'!D43*CE$2</f>
        <v>0</v>
      </c>
      <c r="E43" s="101">
        <f>+'2grid'!E43*CF$2</f>
        <v>0</v>
      </c>
      <c r="F43" s="101">
        <f>+'2grid'!F43*CG$2</f>
        <v>548.91452416771017</v>
      </c>
      <c r="G43" s="101">
        <f>+'2grid'!G43*CH$2</f>
        <v>1143.5719253493962</v>
      </c>
      <c r="H43" s="101">
        <f>+'2grid'!H43*CI$2</f>
        <v>2287.1438506987929</v>
      </c>
      <c r="I43" s="101">
        <f>+'2grid'!I43*CJ$2</f>
        <v>4447.2241541365429</v>
      </c>
      <c r="J43" s="101">
        <f>+'2grid'!J43*CK$2</f>
        <v>8470.903150736267</v>
      </c>
      <c r="K43" s="101">
        <f>+'2grid'!K43*CL$2</f>
        <v>9529.7660445783004</v>
      </c>
      <c r="L43" s="101">
        <f>+'2grid'!L43*CM$2</f>
        <v>18896.630105488603</v>
      </c>
      <c r="M43" s="101">
        <f>+'2grid'!M43*CN$2</f>
        <v>7489.1108200241524</v>
      </c>
      <c r="N43" s="101">
        <f>+'2grid'!N43*CO$2</f>
        <v>6948.6020587109706</v>
      </c>
      <c r="O43" s="101">
        <f>+'2grid'!O43*CP$2</f>
        <v>3860.6226480573596</v>
      </c>
      <c r="P43" s="101">
        <f>+'2grid'!P43*CQ$2</f>
        <v>5749.4817765178304</v>
      </c>
      <c r="Q43" s="101">
        <f>+'2grid'!Q43*CR$2</f>
        <v>7709.6854527676342</v>
      </c>
      <c r="R43" s="101">
        <f>+'2grid'!R43*CS$2</f>
        <v>11159.01586052942</v>
      </c>
      <c r="S43" s="101">
        <f>+'2grid'!S43*CT$2</f>
        <v>9899.6597863566221</v>
      </c>
      <c r="T43" s="101">
        <f>+'2grid'!T43*CU$2</f>
        <v>8275.6993007851706</v>
      </c>
      <c r="U43" s="101">
        <f>+'2grid'!U43*CV$2</f>
        <v>10628.055809139492</v>
      </c>
      <c r="V43" s="101">
        <f>+'2grid'!V43*CW$2</f>
        <v>10429.421621737416</v>
      </c>
      <c r="W43" s="101">
        <f>+'2grid'!W43*CX$2</f>
        <v>27093.236979630758</v>
      </c>
      <c r="X43" s="101">
        <f>+'2grid'!X43*CY$2</f>
        <v>32553.093083475673</v>
      </c>
      <c r="Y43" s="101">
        <f>+'2grid'!Y43*CZ$2</f>
        <v>26490.51662951881</v>
      </c>
      <c r="Z43" s="101">
        <f>+'2grid'!Z43*DA$2</f>
        <v>24700.877612421693</v>
      </c>
      <c r="AA43" s="101">
        <f>+'2grid'!AA43*DB$2</f>
        <v>33044.779262387754</v>
      </c>
      <c r="AB43" s="101">
        <f>+'2grid'!AB43*DC$2</f>
        <v>37016.735202240699</v>
      </c>
      <c r="AC43" s="101">
        <f>+'2grid'!AC43*DD$2</f>
        <v>39068.522099923808</v>
      </c>
      <c r="AD43" s="101">
        <f>+'2grid'!AD43*DE$2</f>
        <v>41427.897993396866</v>
      </c>
      <c r="AE43" s="101">
        <f>+'2grid'!AE43*DF$2</f>
        <v>48206.997579731571</v>
      </c>
      <c r="AF43" s="101">
        <f>+'2grid'!AF43*DG$2</f>
        <v>51920.808332645633</v>
      </c>
      <c r="AG43" s="101">
        <f>+'2grid'!AG43*DH$2</f>
        <v>59177.225252675853</v>
      </c>
      <c r="AH43" s="101">
        <f>+'2grid'!AH43*DI$2</f>
        <v>74746.206829401373</v>
      </c>
      <c r="AI43" s="101">
        <f>+'2grid'!AI43*DJ$2</f>
        <v>83625.438789183987</v>
      </c>
      <c r="AJ43" s="101">
        <f>+'2grid'!AJ43*DK$2</f>
        <v>94576.085457517693</v>
      </c>
      <c r="AK43" s="101">
        <f>+'2grid'!AK43*DL$2</f>
        <v>119889.61496920593</v>
      </c>
      <c r="AL43" s="101">
        <f>+'2grid'!AL43*DM$2</f>
        <v>131476.25704609687</v>
      </c>
      <c r="AM43" s="101">
        <f>+'2grid'!AM43*DN$2</f>
        <v>130048.79778863309</v>
      </c>
      <c r="AN43" s="101">
        <f>+'2grid'!AN43*DO$2</f>
        <v>154071.65358050383</v>
      </c>
      <c r="AO43" s="101">
        <f>+'2grid'!AO43*DP$2</f>
        <v>160783.4133964378</v>
      </c>
      <c r="AP43" s="101">
        <f>+'2grid'!AP43*DQ$2</f>
        <v>179075.66411035939</v>
      </c>
      <c r="AQ43" s="101">
        <f>+'2grid'!AQ43*DR$2</f>
        <v>191597.62421667858</v>
      </c>
      <c r="AR43" s="101">
        <f>+'2grid'!AR43*DS$2</f>
        <v>202388.53832233849</v>
      </c>
      <c r="AS43" s="101">
        <f>+'2grid'!AS43*DT$2</f>
        <v>201159.21479278625</v>
      </c>
      <c r="AT43" s="101">
        <f>+'2grid'!AT43*DU$2</f>
        <v>167174.64805717854</v>
      </c>
      <c r="AU43" s="101">
        <f>+'2grid'!AU43*DV$2</f>
        <v>165464.49516253514</v>
      </c>
      <c r="AV43" s="101">
        <f>+'2grid'!AV43*DW$2</f>
        <v>166740.55955752693</v>
      </c>
      <c r="AW43" s="101">
        <f>+'2grid'!AW43*DX$2</f>
        <v>173346.14780144801</v>
      </c>
      <c r="AX43" s="101">
        <f>+'2grid'!AX43*DY$2</f>
        <v>177516.51345509273</v>
      </c>
      <c r="AY43" s="101">
        <f>+'2grid'!AY43*DZ$2</f>
        <v>191549.86377164864</v>
      </c>
      <c r="AZ43" s="101">
        <f>+'2grid'!AZ43*EA$2</f>
        <v>191620.0056624948</v>
      </c>
      <c r="BA43" s="101">
        <f>+'2grid'!BA43*EB$2</f>
        <v>196756.69506933066</v>
      </c>
      <c r="BB43" s="101">
        <f>+'2grid'!BB43*EC$2</f>
        <v>195209.98439200767</v>
      </c>
      <c r="BC43" s="101">
        <f>+'2grid'!BC43*ED$2</f>
        <v>231812</v>
      </c>
      <c r="BD43" s="101">
        <f>+'2grid'!BD43*EE$2</f>
        <v>266994</v>
      </c>
      <c r="BE43" s="101">
        <f>+'2grid'!BE43*EF$2</f>
        <v>327988.98200000002</v>
      </c>
      <c r="BF43" s="101">
        <f>+'2grid'!BF43*EG$2</f>
        <v>394400.98599999998</v>
      </c>
      <c r="BG43" s="101">
        <f>+'2grid'!BG43*EH$2</f>
        <v>388905.66</v>
      </c>
      <c r="BH43" s="101">
        <f>+'2grid'!BH43*EI$2</f>
        <v>388905.66</v>
      </c>
      <c r="BI43" s="101">
        <f>+'2grid'!BI43*EJ$2</f>
        <v>388905.66</v>
      </c>
      <c r="BJ43" s="101">
        <f>+'2grid'!BJ43*EK$2</f>
        <v>388905.66</v>
      </c>
      <c r="BK43" s="101">
        <f>+'2grid'!BK43*EL$2</f>
        <v>388905.66</v>
      </c>
      <c r="BL43" s="101">
        <f>+'2grid'!BL43*EM$2</f>
        <v>388905.66</v>
      </c>
      <c r="BM43" s="101">
        <f>+'2grid'!BM43*EN$2</f>
        <v>388905.66</v>
      </c>
      <c r="BN43" s="101">
        <f>+'2grid'!BN43*EO$2</f>
        <v>388905.66</v>
      </c>
      <c r="BO43" s="101">
        <f>+'2grid'!BO43*EP$2</f>
        <v>388905.66</v>
      </c>
      <c r="BP43" s="101">
        <f>+'2grid'!BP43*EQ$2</f>
        <v>388905.66</v>
      </c>
      <c r="BQ43" s="101">
        <f>+'2grid'!BQ43*ER$2</f>
        <v>388902.69</v>
      </c>
      <c r="BR43" s="101">
        <f>+'2grid'!BR43*ES$2</f>
        <v>388905.66</v>
      </c>
      <c r="BS43" s="101">
        <f>+'2grid'!BS43*ET$2</f>
        <v>388905.66</v>
      </c>
      <c r="BT43" s="101">
        <f>+'2grid'!BT43*EU$2</f>
        <v>388904.86800000002</v>
      </c>
      <c r="BU43" s="101">
        <f>+'2grid'!BU43*EV$2</f>
        <v>388904.93400000007</v>
      </c>
      <c r="BV43" s="101">
        <f>+'2grid'!BV43*EW$2</f>
        <v>388905.20240000001</v>
      </c>
      <c r="BW43" s="101">
        <f>+'2grid'!BW43*EX$2</f>
        <v>388905.79493333341</v>
      </c>
      <c r="BX43" s="101">
        <f>+'2grid'!BX43*EY$2</f>
        <v>388905.29000888899</v>
      </c>
      <c r="BY43" s="101">
        <f>+'2grid'!BY43*EZ$2</f>
        <v>388905.41148148163</v>
      </c>
      <c r="BZ43" s="101">
        <f>+'2grid'!BZ43*FA$2</f>
        <v>388905.68793402484</v>
      </c>
      <c r="CA43" s="101">
        <f>+'2grid'!CA43*FB$2</f>
        <v>388905.7759919673</v>
      </c>
    </row>
    <row r="44" spans="1:79" x14ac:dyDescent="0.2">
      <c r="A44" s="9">
        <v>158</v>
      </c>
      <c r="B44" s="101">
        <f>+'2grid'!B44*CC$2</f>
        <v>0</v>
      </c>
      <c r="C44" s="101">
        <f>+'2grid'!C44*CD$2</f>
        <v>0</v>
      </c>
      <c r="D44" s="101">
        <f>+'2grid'!D44*CE$2</f>
        <v>0</v>
      </c>
      <c r="E44" s="101">
        <f>+'2grid'!E44*CF$2</f>
        <v>0</v>
      </c>
      <c r="F44" s="101">
        <f>+'2grid'!F44*CG$2</f>
        <v>0</v>
      </c>
      <c r="G44" s="101">
        <f>+'2grid'!G44*CH$2</f>
        <v>0</v>
      </c>
      <c r="H44" s="101">
        <f>+'2grid'!H44*CI$2</f>
        <v>0</v>
      </c>
      <c r="I44" s="101">
        <f>+'2grid'!I44*CJ$2</f>
        <v>0</v>
      </c>
      <c r="J44" s="101">
        <f>+'2grid'!J44*CK$2</f>
        <v>2.3561374029485425</v>
      </c>
      <c r="K44" s="101">
        <f>+'2grid'!K44*CL$2</f>
        <v>5.3013091566342219</v>
      </c>
      <c r="L44" s="101">
        <f>+'2grid'!L44*CM$2</f>
        <v>6.8488011802119724</v>
      </c>
      <c r="M44" s="101">
        <f>+'2grid'!M44*CN$2</f>
        <v>7.5226729741383229</v>
      </c>
      <c r="N44" s="101">
        <f>+'2grid'!N44*CO$2</f>
        <v>8.1634854572244748</v>
      </c>
      <c r="O44" s="101">
        <f>+'2grid'!O44*CP$2</f>
        <v>8.7691673428525174</v>
      </c>
      <c r="P44" s="101">
        <f>+'2grid'!P44*CQ$2</f>
        <v>9.337354330928596</v>
      </c>
      <c r="Q44" s="101">
        <f>+'2grid'!Q44*CR$2</f>
        <v>9.8653239174561378</v>
      </c>
      <c r="R44" s="101">
        <f>+'2grid'!R44*CS$2</f>
        <v>10.349909871931663</v>
      </c>
      <c r="S44" s="101">
        <f>+'2grid'!S44*CT$2</f>
        <v>10.787387978352088</v>
      </c>
      <c r="T44" s="101">
        <f>+'2grid'!T44*CU$2</f>
        <v>11.173320176565811</v>
      </c>
      <c r="U44" s="101">
        <f>+'2grid'!U44*CV$2</f>
        <v>11.502336802047592</v>
      </c>
      <c r="V44" s="101">
        <f>+'2grid'!V44*CW$2</f>
        <v>11.767823723303886</v>
      </c>
      <c r="W44" s="101">
        <f>+'2grid'!W44*CX$2</f>
        <v>14.353749330194761</v>
      </c>
      <c r="X44" s="101">
        <f>+'2grid'!X44*CY$2</f>
        <v>16.901484737382823</v>
      </c>
      <c r="Y44" s="101">
        <f>+'2grid'!Y44*CZ$2</f>
        <v>19.338524091754675</v>
      </c>
      <c r="Z44" s="101">
        <f>+'2grid'!Z44*DA$2</f>
        <v>21.570818909436305</v>
      </c>
      <c r="AA44" s="101">
        <f>+'2grid'!AA44*DB$2</f>
        <v>23.469714107471745</v>
      </c>
      <c r="AB44" s="101">
        <f>+'2grid'!AB44*DC$2</f>
        <v>22.586909616518554</v>
      </c>
      <c r="AC44" s="101">
        <f>+'2grid'!AC44*DD$2</f>
        <v>105.77525586490793</v>
      </c>
      <c r="AD44" s="101">
        <f>+'2grid'!AD44*DE$2</f>
        <v>120.40194866623216</v>
      </c>
      <c r="AE44" s="101">
        <f>+'2grid'!AE44*DF$2</f>
        <v>126.72953796522778</v>
      </c>
      <c r="AF44" s="101">
        <f>+'2grid'!AF44*DG$2</f>
        <v>133.29519586468285</v>
      </c>
      <c r="AG44" s="101">
        <f>+'2grid'!AG44*DH$2</f>
        <v>140.09583974201334</v>
      </c>
      <c r="AH44" s="101">
        <f>+'2grid'!AH44*DI$2</f>
        <v>147.12588760678608</v>
      </c>
      <c r="AI44" s="101">
        <f>+'2grid'!AI44*DJ$2</f>
        <v>154.3767238696704</v>
      </c>
      <c r="AJ44" s="101">
        <f>+'2grid'!AJ44*DK$2</f>
        <v>161.83604961294844</v>
      </c>
      <c r="AK44" s="101">
        <f>+'2grid'!AK44*DL$2</f>
        <v>169.48708700058899</v>
      </c>
      <c r="AL44" s="101">
        <f>+'2grid'!AL44*DM$2</f>
        <v>177.30759738248292</v>
      </c>
      <c r="AM44" s="101">
        <f>+'2grid'!AM44*DN$2</f>
        <v>185.26865839093222</v>
      </c>
      <c r="AN44" s="101">
        <f>+'2grid'!AN44*DO$2</f>
        <v>193.3331247914538</v>
      </c>
      <c r="AO44" s="101">
        <f>+'2grid'!AO44*DP$2</f>
        <v>201.45366765164781</v>
      </c>
      <c r="AP44" s="101">
        <f>+'2grid'!AP44*DQ$2</f>
        <v>204.64417601175074</v>
      </c>
      <c r="AQ44" s="101">
        <f>+'2grid'!AQ44*DR$2</f>
        <v>208.82813546069616</v>
      </c>
      <c r="AR44" s="101">
        <f>+'2grid'!AR44*DS$2</f>
        <v>212.64038900581119</v>
      </c>
      <c r="AS44" s="101">
        <f>+'2grid'!AS44*DT$2</f>
        <v>215.66215062547704</v>
      </c>
      <c r="AT44" s="101">
        <f>+'2grid'!AT44*DU$2</f>
        <v>217.85857510609421</v>
      </c>
      <c r="AU44" s="101">
        <f>+'2grid'!AU44*DV$2</f>
        <v>219.53775231395386</v>
      </c>
      <c r="AV44" s="101">
        <f>+'2grid'!AV44*DW$2</f>
        <v>220.03548747415829</v>
      </c>
      <c r="AW44" s="101">
        <f>+'2grid'!AW44*DX$2</f>
        <v>243.45645580372343</v>
      </c>
      <c r="AX44" s="101">
        <f>+'2grid'!AX44*DY$2</f>
        <v>265.26170947919161</v>
      </c>
      <c r="AY44" s="101">
        <f>+'2grid'!AY44*DZ$2</f>
        <v>285.49518870873919</v>
      </c>
      <c r="AZ44" s="101">
        <f>+'2grid'!AZ44*EA$2</f>
        <v>327.88939565573492</v>
      </c>
      <c r="BA44" s="101">
        <f>+'2grid'!BA44*EB$2</f>
        <v>379.16418040998832</v>
      </c>
      <c r="BB44" s="101">
        <f>+'2grid'!BB44*EC$2</f>
        <v>448.35939547439318</v>
      </c>
      <c r="BC44" s="101">
        <f>+'2grid'!BC44*ED$2</f>
        <v>488.88754187200004</v>
      </c>
      <c r="BD44" s="101">
        <f>+'2grid'!BD44*EE$2</f>
        <v>551.56774560000008</v>
      </c>
      <c r="BE44" s="101">
        <f>+'2grid'!BE44*EF$2</f>
        <v>622.27376000000004</v>
      </c>
      <c r="BF44" s="101">
        <f>+'2grid'!BF44*EG$2</f>
        <v>702.03200000000015</v>
      </c>
      <c r="BG44" s="101">
        <f>+'2grid'!BG44*EH$2</f>
        <v>792</v>
      </c>
      <c r="BH44" s="101">
        <f>+'2grid'!BH44*EI$2</f>
        <v>792</v>
      </c>
      <c r="BI44" s="101">
        <f>+'2grid'!BI44*EJ$2</f>
        <v>792</v>
      </c>
      <c r="BJ44" s="101">
        <f>+'2grid'!BJ44*EK$2</f>
        <v>792</v>
      </c>
      <c r="BK44" s="101">
        <f>+'2grid'!BK44*EL$2</f>
        <v>792</v>
      </c>
      <c r="BL44" s="101">
        <f>+'2grid'!BL44*EM$2</f>
        <v>792</v>
      </c>
      <c r="BM44" s="101">
        <f>+'2grid'!BM44*EN$2</f>
        <v>792</v>
      </c>
      <c r="BN44" s="101">
        <f>+'2grid'!BN44*EO$2</f>
        <v>792</v>
      </c>
      <c r="BO44" s="101">
        <f>+'2grid'!BO44*EP$2</f>
        <v>792</v>
      </c>
      <c r="BP44" s="101">
        <f>+'2grid'!BP44*EQ$2</f>
        <v>792</v>
      </c>
      <c r="BQ44" s="101">
        <f>+'2grid'!BQ44*ER$2</f>
        <v>792</v>
      </c>
      <c r="BR44" s="101">
        <f>+'2grid'!BR44*ES$2</f>
        <v>792</v>
      </c>
      <c r="BS44" s="101">
        <f>+'2grid'!BS44*ET$2</f>
        <v>792</v>
      </c>
      <c r="BT44" s="101">
        <f>+'2grid'!BT44*EU$2</f>
        <v>792</v>
      </c>
      <c r="BU44" s="101">
        <f>+'2grid'!BU44*EV$2</f>
        <v>792</v>
      </c>
      <c r="BV44" s="101">
        <f>+'2grid'!BV44*EW$2</f>
        <v>792</v>
      </c>
      <c r="BW44" s="101">
        <f>+'2grid'!BW44*EX$2</f>
        <v>792</v>
      </c>
      <c r="BX44" s="101">
        <f>+'2grid'!BX44*EY$2</f>
        <v>792</v>
      </c>
      <c r="BY44" s="101">
        <f>+'2grid'!BY44*EZ$2</f>
        <v>792</v>
      </c>
      <c r="BZ44" s="101">
        <f>+'2grid'!BZ44*FA$2</f>
        <v>792</v>
      </c>
      <c r="CA44" s="101">
        <f>+'2grid'!CA44*FB$2</f>
        <v>792</v>
      </c>
    </row>
    <row r="45" spans="1:79" x14ac:dyDescent="0.2">
      <c r="A45" s="9">
        <v>162</v>
      </c>
      <c r="B45" s="101">
        <f>+'2grid'!B45*CC$2</f>
        <v>0</v>
      </c>
      <c r="C45" s="101">
        <f>+'2grid'!C45*CD$2</f>
        <v>0</v>
      </c>
      <c r="D45" s="101">
        <f>+'2grid'!D45*CE$2</f>
        <v>0</v>
      </c>
      <c r="E45" s="101">
        <f>+'2grid'!E45*CF$2</f>
        <v>0</v>
      </c>
      <c r="F45" s="101">
        <f>+'2grid'!F45*CG$2</f>
        <v>0</v>
      </c>
      <c r="G45" s="101">
        <f>+'2grid'!G45*CH$2</f>
        <v>0</v>
      </c>
      <c r="H45" s="101">
        <f>+'2grid'!H45*CI$2</f>
        <v>0</v>
      </c>
      <c r="I45" s="101">
        <f>+'2grid'!I45*CJ$2</f>
        <v>0</v>
      </c>
      <c r="J45" s="101">
        <f>+'2grid'!J45*CK$2</f>
        <v>0</v>
      </c>
      <c r="K45" s="101">
        <f>+'2grid'!K45*CL$2</f>
        <v>0</v>
      </c>
      <c r="L45" s="101">
        <f>+'2grid'!L45*CM$2</f>
        <v>0</v>
      </c>
      <c r="M45" s="101">
        <f>+'2grid'!M45*CN$2</f>
        <v>0</v>
      </c>
      <c r="N45" s="101">
        <f>+'2grid'!N45*CO$2</f>
        <v>0</v>
      </c>
      <c r="O45" s="101">
        <f>+'2grid'!O45*CP$2</f>
        <v>0</v>
      </c>
      <c r="P45" s="101">
        <f>+'2grid'!P45*CQ$2</f>
        <v>0</v>
      </c>
      <c r="Q45" s="101">
        <f>+'2grid'!Q45*CR$2</f>
        <v>0</v>
      </c>
      <c r="R45" s="101">
        <f>+'2grid'!R45*CS$2</f>
        <v>0</v>
      </c>
      <c r="S45" s="101">
        <f>+'2grid'!S45*CT$2</f>
        <v>0</v>
      </c>
      <c r="T45" s="101">
        <f>+'2grid'!T45*CU$2</f>
        <v>0</v>
      </c>
      <c r="U45" s="101">
        <f>+'2grid'!U45*CV$2</f>
        <v>0</v>
      </c>
      <c r="V45" s="101">
        <f>+'2grid'!V45*CW$2</f>
        <v>0</v>
      </c>
      <c r="W45" s="101">
        <f>+'2grid'!W45*CX$2</f>
        <v>0</v>
      </c>
      <c r="X45" s="101">
        <f>+'2grid'!X45*CY$2</f>
        <v>0</v>
      </c>
      <c r="Y45" s="101">
        <f>+'2grid'!Y45*CZ$2</f>
        <v>0</v>
      </c>
      <c r="Z45" s="101">
        <f>+'2grid'!Z45*DA$2</f>
        <v>0</v>
      </c>
      <c r="AA45" s="101">
        <f>+'2grid'!AA45*DB$2</f>
        <v>0</v>
      </c>
      <c r="AB45" s="101">
        <f>+'2grid'!AB45*DC$2</f>
        <v>0</v>
      </c>
      <c r="AC45" s="101">
        <f>+'2grid'!AC45*DD$2</f>
        <v>0</v>
      </c>
      <c r="AD45" s="101">
        <f>+'2grid'!AD45*DE$2</f>
        <v>0</v>
      </c>
      <c r="AE45" s="101">
        <f>+'2grid'!AE45*DF$2</f>
        <v>0</v>
      </c>
      <c r="AF45" s="101">
        <f>+'2grid'!AF45*DG$2</f>
        <v>0</v>
      </c>
      <c r="AG45" s="101">
        <f>+'2grid'!AG45*DH$2</f>
        <v>0</v>
      </c>
      <c r="AH45" s="101">
        <f>+'2grid'!AH45*DI$2</f>
        <v>0</v>
      </c>
      <c r="AI45" s="101">
        <f>+'2grid'!AI45*DJ$2</f>
        <v>0</v>
      </c>
      <c r="AJ45" s="101">
        <f>+'2grid'!AJ45*DK$2</f>
        <v>0</v>
      </c>
      <c r="AK45" s="101">
        <f>+'2grid'!AK45*DL$2</f>
        <v>0</v>
      </c>
      <c r="AL45" s="101">
        <f>+'2grid'!AL45*DM$2</f>
        <v>0</v>
      </c>
      <c r="AM45" s="101">
        <f>+'2grid'!AM45*DN$2</f>
        <v>0</v>
      </c>
      <c r="AN45" s="101">
        <f>+'2grid'!AN45*DO$2</f>
        <v>0</v>
      </c>
      <c r="AO45" s="101">
        <f>+'2grid'!AO45*DP$2</f>
        <v>0</v>
      </c>
      <c r="AP45" s="101">
        <f>+'2grid'!AP45*DQ$2</f>
        <v>0</v>
      </c>
      <c r="AQ45" s="101">
        <f>+'2grid'!AQ45*DR$2</f>
        <v>0</v>
      </c>
      <c r="AR45" s="101">
        <f>+'2grid'!AR45*DS$2</f>
        <v>0</v>
      </c>
      <c r="AS45" s="101">
        <f>+'2grid'!AS45*DT$2</f>
        <v>0</v>
      </c>
      <c r="AT45" s="101">
        <f>+'2grid'!AT45*DU$2</f>
        <v>0</v>
      </c>
      <c r="AU45" s="101">
        <f>+'2grid'!AU45*DV$2</f>
        <v>0</v>
      </c>
      <c r="AV45" s="101">
        <f>+'2grid'!AV45*DW$2</f>
        <v>0</v>
      </c>
      <c r="AW45" s="101">
        <f>+'2grid'!AW45*DX$2</f>
        <v>0</v>
      </c>
      <c r="AX45" s="101">
        <f>+'2grid'!AX45*DY$2</f>
        <v>0</v>
      </c>
      <c r="AY45" s="101">
        <f>+'2grid'!AY45*DZ$2</f>
        <v>0</v>
      </c>
      <c r="AZ45" s="101">
        <f>+'2grid'!AZ45*EA$2</f>
        <v>0</v>
      </c>
      <c r="BA45" s="101">
        <f>+'2grid'!BA45*EB$2</f>
        <v>0</v>
      </c>
      <c r="BB45" s="101">
        <f>+'2grid'!BB45*EC$2</f>
        <v>0</v>
      </c>
      <c r="BC45" s="101">
        <f>+'2grid'!BC45*ED$2</f>
        <v>0</v>
      </c>
      <c r="BD45" s="101">
        <f>+'2grid'!BD45*EE$2</f>
        <v>0</v>
      </c>
      <c r="BE45" s="101">
        <f>+'2grid'!BE45*EF$2</f>
        <v>0</v>
      </c>
      <c r="BF45" s="101">
        <f>+'2grid'!BF45*EG$2</f>
        <v>0</v>
      </c>
      <c r="BG45" s="101">
        <f>+'2grid'!BG45*EH$2</f>
        <v>0</v>
      </c>
      <c r="BH45" s="101">
        <f>+'2grid'!BH45*EI$2</f>
        <v>0</v>
      </c>
      <c r="BI45" s="101">
        <f>+'2grid'!BI45*EJ$2</f>
        <v>0</v>
      </c>
      <c r="BJ45" s="101">
        <f>+'2grid'!BJ45*EK$2</f>
        <v>0</v>
      </c>
      <c r="BK45" s="101">
        <f>+'2grid'!BK45*EL$2</f>
        <v>0</v>
      </c>
      <c r="BL45" s="101">
        <f>+'2grid'!BL45*EM$2</f>
        <v>0</v>
      </c>
      <c r="BM45" s="101">
        <f>+'2grid'!BM45*EN$2</f>
        <v>0</v>
      </c>
      <c r="BN45" s="101">
        <f>+'2grid'!BN45*EO$2</f>
        <v>0</v>
      </c>
      <c r="BO45" s="101">
        <f>+'2grid'!BO45*EP$2</f>
        <v>0</v>
      </c>
      <c r="BP45" s="101">
        <f>+'2grid'!BP45*EQ$2</f>
        <v>0</v>
      </c>
      <c r="BQ45" s="101">
        <f>+'2grid'!BQ45*ER$2</f>
        <v>0</v>
      </c>
      <c r="BR45" s="101">
        <f>+'2grid'!BR45*ES$2</f>
        <v>0</v>
      </c>
      <c r="BS45" s="101">
        <f>+'2grid'!BS45*ET$2</f>
        <v>0</v>
      </c>
      <c r="BT45" s="101">
        <f>+'2grid'!BT45*EU$2</f>
        <v>0</v>
      </c>
      <c r="BU45" s="101">
        <f>+'2grid'!BU45*EV$2</f>
        <v>0</v>
      </c>
      <c r="BV45" s="101">
        <f>+'2grid'!BV45*EW$2</f>
        <v>0</v>
      </c>
      <c r="BW45" s="101">
        <f>+'2grid'!BW45*EX$2</f>
        <v>0</v>
      </c>
      <c r="BX45" s="101">
        <f>+'2grid'!BX45*EY$2</f>
        <v>0</v>
      </c>
      <c r="BY45" s="101">
        <f>+'2grid'!BY45*EZ$2</f>
        <v>0</v>
      </c>
      <c r="BZ45" s="101">
        <f>+'2grid'!BZ45*FA$2</f>
        <v>0</v>
      </c>
      <c r="CA45" s="101">
        <f>+'2grid'!CA45*FB$2</f>
        <v>0</v>
      </c>
    </row>
    <row r="46" spans="1:79" x14ac:dyDescent="0.2">
      <c r="A46" s="9">
        <v>166</v>
      </c>
      <c r="B46" s="101">
        <f>+'2grid'!B46*CC$2</f>
        <v>0</v>
      </c>
      <c r="C46" s="101">
        <f>+'2grid'!C46*CD$2</f>
        <v>0</v>
      </c>
      <c r="D46" s="101">
        <f>+'2grid'!D46*CE$2</f>
        <v>0</v>
      </c>
      <c r="E46" s="101">
        <f>+'2grid'!E46*CF$2</f>
        <v>0</v>
      </c>
      <c r="F46" s="101">
        <f>+'2grid'!F46*CG$2</f>
        <v>0</v>
      </c>
      <c r="G46" s="101">
        <f>+'2grid'!G46*CH$2</f>
        <v>0</v>
      </c>
      <c r="H46" s="101">
        <f>+'2grid'!H46*CI$2</f>
        <v>0</v>
      </c>
      <c r="I46" s="101">
        <f>+'2grid'!I46*CJ$2</f>
        <v>0</v>
      </c>
      <c r="J46" s="101">
        <f>+'2grid'!J46*CK$2</f>
        <v>0</v>
      </c>
      <c r="K46" s="101">
        <f>+'2grid'!K46*CL$2</f>
        <v>0</v>
      </c>
      <c r="L46" s="101">
        <f>+'2grid'!L46*CM$2</f>
        <v>0</v>
      </c>
      <c r="M46" s="101">
        <f>+'2grid'!M46*CN$2</f>
        <v>0</v>
      </c>
      <c r="N46" s="101">
        <f>+'2grid'!N46*CO$2</f>
        <v>0</v>
      </c>
      <c r="O46" s="101">
        <f>+'2grid'!O46*CP$2</f>
        <v>0</v>
      </c>
      <c r="P46" s="101">
        <f>+'2grid'!P46*CQ$2</f>
        <v>0</v>
      </c>
      <c r="Q46" s="101">
        <f>+'2grid'!Q46*CR$2</f>
        <v>0</v>
      </c>
      <c r="R46" s="101">
        <f>+'2grid'!R46*CS$2</f>
        <v>0</v>
      </c>
      <c r="S46" s="101">
        <f>+'2grid'!S46*CT$2</f>
        <v>0</v>
      </c>
      <c r="T46" s="101">
        <f>+'2grid'!T46*CU$2</f>
        <v>0</v>
      </c>
      <c r="U46" s="101">
        <f>+'2grid'!U46*CV$2</f>
        <v>0</v>
      </c>
      <c r="V46" s="101">
        <f>+'2grid'!V46*CW$2</f>
        <v>0</v>
      </c>
      <c r="W46" s="101">
        <f>+'2grid'!W46*CX$2</f>
        <v>0</v>
      </c>
      <c r="X46" s="101">
        <f>+'2grid'!X46*CY$2</f>
        <v>0</v>
      </c>
      <c r="Y46" s="101">
        <f>+'2grid'!Y46*CZ$2</f>
        <v>0</v>
      </c>
      <c r="Z46" s="101">
        <f>+'2grid'!Z46*DA$2</f>
        <v>0</v>
      </c>
      <c r="AA46" s="101">
        <f>+'2grid'!AA46*DB$2</f>
        <v>0</v>
      </c>
      <c r="AB46" s="101">
        <f>+'2grid'!AB46*DC$2</f>
        <v>0</v>
      </c>
      <c r="AC46" s="101">
        <f>+'2grid'!AC46*DD$2</f>
        <v>0</v>
      </c>
      <c r="AD46" s="101">
        <f>+'2grid'!AD46*DE$2</f>
        <v>0</v>
      </c>
      <c r="AE46" s="101">
        <f>+'2grid'!AE46*DF$2</f>
        <v>0</v>
      </c>
      <c r="AF46" s="101">
        <f>+'2grid'!AF46*DG$2</f>
        <v>0</v>
      </c>
      <c r="AG46" s="101">
        <f>+'2grid'!AG46*DH$2</f>
        <v>0</v>
      </c>
      <c r="AH46" s="101">
        <f>+'2grid'!AH46*DI$2</f>
        <v>0</v>
      </c>
      <c r="AI46" s="101">
        <f>+'2grid'!AI46*DJ$2</f>
        <v>0</v>
      </c>
      <c r="AJ46" s="101">
        <f>+'2grid'!AJ46*DK$2</f>
        <v>0</v>
      </c>
      <c r="AK46" s="101">
        <f>+'2grid'!AK46*DL$2</f>
        <v>0</v>
      </c>
      <c r="AL46" s="101">
        <f>+'2grid'!AL46*DM$2</f>
        <v>0</v>
      </c>
      <c r="AM46" s="101">
        <f>+'2grid'!AM46*DN$2</f>
        <v>0</v>
      </c>
      <c r="AN46" s="101">
        <f>+'2grid'!AN46*DO$2</f>
        <v>0</v>
      </c>
      <c r="AO46" s="101">
        <f>+'2grid'!AO46*DP$2</f>
        <v>0</v>
      </c>
      <c r="AP46" s="101">
        <f>+'2grid'!AP46*DQ$2</f>
        <v>0</v>
      </c>
      <c r="AQ46" s="101">
        <f>+'2grid'!AQ46*DR$2</f>
        <v>0</v>
      </c>
      <c r="AR46" s="101">
        <f>+'2grid'!AR46*DS$2</f>
        <v>0</v>
      </c>
      <c r="AS46" s="101">
        <f>+'2grid'!AS46*DT$2</f>
        <v>0</v>
      </c>
      <c r="AT46" s="101">
        <f>+'2grid'!AT46*DU$2</f>
        <v>0</v>
      </c>
      <c r="AU46" s="101">
        <f>+'2grid'!AU46*DV$2</f>
        <v>0</v>
      </c>
      <c r="AV46" s="101">
        <f>+'2grid'!AV46*DW$2</f>
        <v>0</v>
      </c>
      <c r="AW46" s="101">
        <f>+'2grid'!AW46*DX$2</f>
        <v>0</v>
      </c>
      <c r="AX46" s="101">
        <f>+'2grid'!AX46*DY$2</f>
        <v>0</v>
      </c>
      <c r="AY46" s="101">
        <f>+'2grid'!AY46*DZ$2</f>
        <v>0</v>
      </c>
      <c r="AZ46" s="101">
        <f>+'2grid'!AZ46*EA$2</f>
        <v>0</v>
      </c>
      <c r="BA46" s="101">
        <f>+'2grid'!BA46*EB$2</f>
        <v>0</v>
      </c>
      <c r="BB46" s="101">
        <f>+'2grid'!BB46*EC$2</f>
        <v>0</v>
      </c>
      <c r="BC46" s="101">
        <f>+'2grid'!BC46*ED$2</f>
        <v>0</v>
      </c>
      <c r="BD46" s="101">
        <f>+'2grid'!BD46*EE$2</f>
        <v>0</v>
      </c>
      <c r="BE46" s="101">
        <f>+'2grid'!BE46*EF$2</f>
        <v>0</v>
      </c>
      <c r="BF46" s="101">
        <f>+'2grid'!BF46*EG$2</f>
        <v>0</v>
      </c>
      <c r="BG46" s="101">
        <f>+'2grid'!BG46*EH$2</f>
        <v>0</v>
      </c>
      <c r="BH46" s="101">
        <f>+'2grid'!BH46*EI$2</f>
        <v>0</v>
      </c>
      <c r="BI46" s="101">
        <f>+'2grid'!BI46*EJ$2</f>
        <v>0</v>
      </c>
      <c r="BJ46" s="101">
        <f>+'2grid'!BJ46*EK$2</f>
        <v>0</v>
      </c>
      <c r="BK46" s="101">
        <f>+'2grid'!BK46*EL$2</f>
        <v>0</v>
      </c>
      <c r="BL46" s="101">
        <f>+'2grid'!BL46*EM$2</f>
        <v>0</v>
      </c>
      <c r="BM46" s="101">
        <f>+'2grid'!BM46*EN$2</f>
        <v>0</v>
      </c>
      <c r="BN46" s="101">
        <f>+'2grid'!BN46*EO$2</f>
        <v>0</v>
      </c>
      <c r="BO46" s="101">
        <f>+'2grid'!BO46*EP$2</f>
        <v>0</v>
      </c>
      <c r="BP46" s="101">
        <f>+'2grid'!BP46*EQ$2</f>
        <v>0</v>
      </c>
      <c r="BQ46" s="101">
        <f>+'2grid'!BQ46*ER$2</f>
        <v>0</v>
      </c>
      <c r="BR46" s="101">
        <f>+'2grid'!BR46*ES$2</f>
        <v>0</v>
      </c>
      <c r="BS46" s="101">
        <f>+'2grid'!BS46*ET$2</f>
        <v>0</v>
      </c>
      <c r="BT46" s="101">
        <f>+'2grid'!BT46*EU$2</f>
        <v>0</v>
      </c>
      <c r="BU46" s="101">
        <f>+'2grid'!BU46*EV$2</f>
        <v>0</v>
      </c>
      <c r="BV46" s="101">
        <f>+'2grid'!BV46*EW$2</f>
        <v>0</v>
      </c>
      <c r="BW46" s="101">
        <f>+'2grid'!BW46*EX$2</f>
        <v>0</v>
      </c>
      <c r="BX46" s="101">
        <f>+'2grid'!BX46*EY$2</f>
        <v>0</v>
      </c>
      <c r="BY46" s="101">
        <f>+'2grid'!BY46*EZ$2</f>
        <v>0</v>
      </c>
      <c r="BZ46" s="101">
        <f>+'2grid'!BZ46*FA$2</f>
        <v>0</v>
      </c>
      <c r="CA46" s="101">
        <f>+'2grid'!CA46*FB$2</f>
        <v>0</v>
      </c>
    </row>
    <row r="47" spans="1:79" x14ac:dyDescent="0.2">
      <c r="A47" s="9">
        <v>170</v>
      </c>
      <c r="B47" s="101">
        <f>+'2grid'!B47*CC$2</f>
        <v>0</v>
      </c>
      <c r="C47" s="101">
        <f>+'2grid'!C47*CD$2</f>
        <v>0</v>
      </c>
      <c r="D47" s="101">
        <f>+'2grid'!D47*CE$2</f>
        <v>0</v>
      </c>
      <c r="E47" s="101">
        <f>+'2grid'!E47*CF$2</f>
        <v>0</v>
      </c>
      <c r="F47" s="101">
        <f>+'2grid'!F47*CG$2</f>
        <v>0</v>
      </c>
      <c r="G47" s="101">
        <f>+'2grid'!G47*CH$2</f>
        <v>0</v>
      </c>
      <c r="H47" s="101">
        <f>+'2grid'!H47*CI$2</f>
        <v>0</v>
      </c>
      <c r="I47" s="101">
        <f>+'2grid'!I47*CJ$2</f>
        <v>0</v>
      </c>
      <c r="J47" s="101">
        <f>+'2grid'!J47*CK$2</f>
        <v>0</v>
      </c>
      <c r="K47" s="101">
        <f>+'2grid'!K47*CL$2</f>
        <v>0</v>
      </c>
      <c r="L47" s="101">
        <f>+'2grid'!L47*CM$2</f>
        <v>0</v>
      </c>
      <c r="M47" s="101">
        <f>+'2grid'!M47*CN$2</f>
        <v>0</v>
      </c>
      <c r="N47" s="101">
        <f>+'2grid'!N47*CO$2</f>
        <v>0</v>
      </c>
      <c r="O47" s="101">
        <f>+'2grid'!O47*CP$2</f>
        <v>0</v>
      </c>
      <c r="P47" s="101">
        <f>+'2grid'!P47*CQ$2</f>
        <v>0</v>
      </c>
      <c r="Q47" s="101">
        <f>+'2grid'!Q47*CR$2</f>
        <v>0</v>
      </c>
      <c r="R47" s="101">
        <f>+'2grid'!R47*CS$2</f>
        <v>0</v>
      </c>
      <c r="S47" s="101">
        <f>+'2grid'!S47*CT$2</f>
        <v>0</v>
      </c>
      <c r="T47" s="101">
        <f>+'2grid'!T47*CU$2</f>
        <v>0</v>
      </c>
      <c r="U47" s="101">
        <f>+'2grid'!U47*CV$2</f>
        <v>0</v>
      </c>
      <c r="V47" s="101">
        <f>+'2grid'!V47*CW$2</f>
        <v>0</v>
      </c>
      <c r="W47" s="101">
        <f>+'2grid'!W47*CX$2</f>
        <v>0</v>
      </c>
      <c r="X47" s="101">
        <f>+'2grid'!X47*CY$2</f>
        <v>0</v>
      </c>
      <c r="Y47" s="101">
        <f>+'2grid'!Y47*CZ$2</f>
        <v>0</v>
      </c>
      <c r="Z47" s="101">
        <f>+'2grid'!Z47*DA$2</f>
        <v>0</v>
      </c>
      <c r="AA47" s="101">
        <f>+'2grid'!AA47*DB$2</f>
        <v>0</v>
      </c>
      <c r="AB47" s="101">
        <f>+'2grid'!AB47*DC$2</f>
        <v>1357.2977334014877</v>
      </c>
      <c r="AC47" s="101">
        <f>+'2grid'!AC47*DD$2</f>
        <v>2825.3952817745258</v>
      </c>
      <c r="AD47" s="101">
        <f>+'2grid'!AD47*DE$2</f>
        <v>3078.5669020052183</v>
      </c>
      <c r="AE47" s="101">
        <f>+'2grid'!AE47*DF$2</f>
        <v>3353.8433991850848</v>
      </c>
      <c r="AF47" s="101">
        <f>+'2grid'!AF47*DG$2</f>
        <v>3653.1180720072143</v>
      </c>
      <c r="AG47" s="101">
        <f>+'2grid'!AG47*DH$2</f>
        <v>3978.443999015301</v>
      </c>
      <c r="AH47" s="101">
        <f>+'2grid'!AH47*DI$2</f>
        <v>4332.047365199729</v>
      </c>
      <c r="AI47" s="101">
        <f>+'2grid'!AI47*DJ$2</f>
        <v>4716.3418895319628</v>
      </c>
      <c r="AJ47" s="101">
        <f>+'2grid'!AJ47*DK$2</f>
        <v>5133.9444436694675</v>
      </c>
      <c r="AK47" s="101">
        <f>+'2grid'!AK47*DL$2</f>
        <v>5587.6919594094643</v>
      </c>
      <c r="AL47" s="101">
        <f>+'2grid'!AL47*DM$2</f>
        <v>6080.6597304106099</v>
      </c>
      <c r="AM47" s="101">
        <f>+'2grid'!AM47*DN$2</f>
        <v>6616.1812222849694</v>
      </c>
      <c r="AN47" s="101">
        <f>+'2grid'!AN47*DO$2</f>
        <v>7197.8695144403209</v>
      </c>
      <c r="AO47" s="101">
        <f>+'2grid'!AO47*DP$2</f>
        <v>7829.6405070806195</v>
      </c>
      <c r="AP47" s="101">
        <f>+'2grid'!AP47*DQ$2</f>
        <v>8515.7380376108576</v>
      </c>
      <c r="AQ47" s="101">
        <f>+'2grid'!AQ47*DR$2</f>
        <v>9260.7610624067238</v>
      </c>
      <c r="AR47" s="101">
        <f>+'2grid'!AR47*DS$2</f>
        <v>10069.693072569835</v>
      </c>
      <c r="AS47" s="101">
        <f>+'2grid'!AS47*DT$2</f>
        <v>11188.547858410928</v>
      </c>
      <c r="AT47" s="101">
        <f>+'2grid'!AT47*DU$2</f>
        <v>12430.21860854734</v>
      </c>
      <c r="AU47" s="101">
        <f>+'2grid'!AU47*DV$2</f>
        <v>13808.05459382349</v>
      </c>
      <c r="AV47" s="101">
        <f>+'2grid'!AV47*DW$2</f>
        <v>15336.844284761999</v>
      </c>
      <c r="AW47" s="101">
        <f>+'2grid'!AW47*DX$2</f>
        <v>17032.969453499998</v>
      </c>
      <c r="AX47" s="101">
        <f>+'2grid'!AX47*DY$2</f>
        <v>18796.359582000001</v>
      </c>
      <c r="AY47" s="101">
        <f>+'2grid'!AY47*DZ$2</f>
        <v>20741.945399999997</v>
      </c>
      <c r="AZ47" s="101">
        <f>+'2grid'!AZ47*EA$2</f>
        <v>23142.833999999999</v>
      </c>
      <c r="BA47" s="101">
        <f>+'2grid'!BA47*EB$2</f>
        <v>25821.18</v>
      </c>
      <c r="BB47" s="101">
        <f>+'2grid'!BB47*EC$2</f>
        <v>28809</v>
      </c>
      <c r="BC47" s="101">
        <f>+'2grid'!BC47*ED$2</f>
        <v>34090</v>
      </c>
      <c r="BD47" s="101">
        <f>+'2grid'!BD47*EE$2</f>
        <v>37164</v>
      </c>
      <c r="BE47" s="101">
        <f>+'2grid'!BE47*EF$2</f>
        <v>39378.199999999997</v>
      </c>
      <c r="BF47" s="101">
        <f>+'2grid'!BF47*EG$2</f>
        <v>39521.837999999996</v>
      </c>
      <c r="BG47" s="101">
        <f>+'2grid'!BG47*EH$2</f>
        <v>39910.86</v>
      </c>
      <c r="BH47" s="101">
        <f>+'2grid'!BH47*EI$2</f>
        <v>37233.9</v>
      </c>
      <c r="BI47" s="101">
        <f>+'2grid'!BI47*EJ$2</f>
        <v>37492.29</v>
      </c>
      <c r="BJ47" s="101">
        <f>+'2grid'!BJ47*EK$2</f>
        <v>37918.980000000003</v>
      </c>
      <c r="BK47" s="101">
        <f>+'2grid'!BK47*EL$2</f>
        <v>38296.17</v>
      </c>
      <c r="BL47" s="101">
        <f>+'2grid'!BL47*EM$2</f>
        <v>38554.559999999998</v>
      </c>
      <c r="BM47" s="101">
        <f>+'2grid'!BM47*EN$2</f>
        <v>38416.652999999998</v>
      </c>
      <c r="BN47" s="101">
        <f>+'2grid'!BN47*EO$2</f>
        <v>38477.339999999997</v>
      </c>
      <c r="BO47" s="101">
        <f>+'2grid'!BO47*EP$2</f>
        <v>38761.47</v>
      </c>
      <c r="BP47" s="101">
        <f>+'2grid'!BP47*EQ$2</f>
        <v>38794.14</v>
      </c>
      <c r="BQ47" s="101">
        <f>+'2grid'!BQ47*ER$2</f>
        <v>38758.5</v>
      </c>
      <c r="BR47" s="101">
        <f>+'2grid'!BR47*ES$2</f>
        <v>37928.879999999997</v>
      </c>
      <c r="BS47" s="101">
        <f>+'2grid'!BS47*ET$2</f>
        <v>38772.953999999998</v>
      </c>
      <c r="BT47" s="101">
        <f>+'2grid'!BT47*EU$2</f>
        <v>38476.68</v>
      </c>
      <c r="BU47" s="101">
        <f>+'2grid'!BU47*EV$2</f>
        <v>38350.391199999991</v>
      </c>
      <c r="BV47" s="101">
        <f>+'2grid'!BV47*EW$2</f>
        <v>38291.577866666681</v>
      </c>
      <c r="BW47" s="101">
        <f>+'2grid'!BW47*EX$2</f>
        <v>38293.19540444445</v>
      </c>
      <c r="BX47" s="101">
        <f>+'2grid'!BX47*EY$2</f>
        <v>38377.395727407413</v>
      </c>
      <c r="BY47" s="101">
        <f>+'2grid'!BY47*EZ$2</f>
        <v>38168.326518123467</v>
      </c>
      <c r="BZ47" s="101">
        <f>+'2grid'!BZ47*FA$2</f>
        <v>38180.347490502056</v>
      </c>
      <c r="CA47" s="101">
        <f>+'2grid'!CA47*FB$2</f>
        <v>38163.295140841721</v>
      </c>
    </row>
    <row r="48" spans="1:79" x14ac:dyDescent="0.2">
      <c r="A48" s="9">
        <v>174</v>
      </c>
      <c r="B48" s="101">
        <f>+'2grid'!B48*CC$2</f>
        <v>0</v>
      </c>
      <c r="C48" s="101">
        <f>+'2grid'!C48*CD$2</f>
        <v>0</v>
      </c>
      <c r="D48" s="101">
        <f>+'2grid'!D48*CE$2</f>
        <v>0</v>
      </c>
      <c r="E48" s="101">
        <f>+'2grid'!E48*CF$2</f>
        <v>0</v>
      </c>
      <c r="F48" s="101">
        <f>+'2grid'!F48*CG$2</f>
        <v>0</v>
      </c>
      <c r="G48" s="101">
        <f>+'2grid'!G48*CH$2</f>
        <v>0</v>
      </c>
      <c r="H48" s="101">
        <f>+'2grid'!H48*CI$2</f>
        <v>0</v>
      </c>
      <c r="I48" s="101">
        <f>+'2grid'!I48*CJ$2</f>
        <v>0</v>
      </c>
      <c r="J48" s="101">
        <f>+'2grid'!J48*CK$2</f>
        <v>0</v>
      </c>
      <c r="K48" s="101">
        <f>+'2grid'!K48*CL$2</f>
        <v>0</v>
      </c>
      <c r="L48" s="101">
        <f>+'2grid'!L48*CM$2</f>
        <v>0</v>
      </c>
      <c r="M48" s="101">
        <f>+'2grid'!M48*CN$2</f>
        <v>0</v>
      </c>
      <c r="N48" s="101">
        <f>+'2grid'!N48*CO$2</f>
        <v>0</v>
      </c>
      <c r="O48" s="101">
        <f>+'2grid'!O48*CP$2</f>
        <v>0</v>
      </c>
      <c r="P48" s="101">
        <f>+'2grid'!P48*CQ$2</f>
        <v>0</v>
      </c>
      <c r="Q48" s="101">
        <f>+'2grid'!Q48*CR$2</f>
        <v>0</v>
      </c>
      <c r="R48" s="101">
        <f>+'2grid'!R48*CS$2</f>
        <v>0</v>
      </c>
      <c r="S48" s="101">
        <f>+'2grid'!S48*CT$2</f>
        <v>0</v>
      </c>
      <c r="T48" s="101">
        <f>+'2grid'!T48*CU$2</f>
        <v>0</v>
      </c>
      <c r="U48" s="101">
        <f>+'2grid'!U48*CV$2</f>
        <v>0.58099491898520705</v>
      </c>
      <c r="V48" s="101">
        <f>+'2grid'!V48*CW$2</f>
        <v>1.190158078385039</v>
      </c>
      <c r="W48" s="101">
        <f>+'2grid'!W48*CX$2</f>
        <v>1.4537079046037589</v>
      </c>
      <c r="X48" s="101">
        <f>+'2grid'!X48*CY$2</f>
        <v>1.7147206409225519</v>
      </c>
      <c r="Y48" s="101">
        <f>+'2grid'!Y48*CZ$2</f>
        <v>1.9663872909411328</v>
      </c>
      <c r="Z48" s="101">
        <f>+'2grid'!Z48*DA$2</f>
        <v>2.200001161290329</v>
      </c>
      <c r="AA48" s="101">
        <f>+'2grid'!AA48*DB$2</f>
        <v>2.4038848703709959</v>
      </c>
      <c r="AB48" s="101">
        <f>+'2grid'!AB48*DC$2</f>
        <v>2.9105851468608277</v>
      </c>
      <c r="AC48" s="101">
        <f>+'2grid'!AC48*DD$2</f>
        <v>3.3074273683966284</v>
      </c>
      <c r="AD48" s="101">
        <f>+'2grid'!AD48*DE$2</f>
        <v>3.2978614449783139</v>
      </c>
      <c r="AE48" s="101">
        <f>+'2grid'!AE48*DF$2</f>
        <v>3.5390061357223401</v>
      </c>
      <c r="AF48" s="101">
        <f>+'2grid'!AF48*DG$2</f>
        <v>3.7955848278747841</v>
      </c>
      <c r="AG48" s="101">
        <f>+'2grid'!AG48*DH$2</f>
        <v>4.0683023747994413</v>
      </c>
      <c r="AH48" s="101">
        <f>+'2grid'!AH48*DI$2</f>
        <v>4.357846687083156</v>
      </c>
      <c r="AI48" s="101">
        <f>+'2grid'!AI48*DJ$2</f>
        <v>4.6648759694621234</v>
      </c>
      <c r="AJ48" s="101">
        <f>+'2grid'!AJ48*DK$2</f>
        <v>4.9900027940250338</v>
      </c>
      <c r="AK48" s="101">
        <f>+'2grid'!AK48*DL$2</f>
        <v>5.3337742551591871</v>
      </c>
      <c r="AL48" s="101">
        <f>+'2grid'!AL48*DM$2</f>
        <v>5.6966472456858748</v>
      </c>
      <c r="AM48" s="101">
        <f>+'2grid'!AM48*DN$2</f>
        <v>6.0789576195937443</v>
      </c>
      <c r="AN48" s="101">
        <f>+'2grid'!AN48*DO$2</f>
        <v>6.4808816374796097</v>
      </c>
      <c r="AO48" s="101">
        <f>+'2grid'!AO48*DP$2</f>
        <v>6.9023875859434076</v>
      </c>
      <c r="AP48" s="101">
        <f>+'2grid'!AP48*DQ$2</f>
        <v>7.3431747610149305</v>
      </c>
      <c r="AQ48" s="101">
        <f>+'2grid'!AQ48*DR$2</f>
        <v>7.8025960147681293</v>
      </c>
      <c r="AR48" s="101">
        <f>+'2grid'!AR48*DS$2</f>
        <v>8.279558636577951</v>
      </c>
      <c r="AS48" s="101">
        <f>+'2grid'!AS48*DT$2</f>
        <v>8.7723962388406189</v>
      </c>
      <c r="AT48" s="101">
        <f>+'2grid'!AT48*DU$2</f>
        <v>9.2787011481674657</v>
      </c>
      <c r="AU48" s="101">
        <f>+'2grid'!AU48*DV$2</f>
        <v>9.7951018945266224</v>
      </c>
      <c r="AV48" s="101">
        <f>+'2grid'!AV48*DW$2</f>
        <v>10.316962551521057</v>
      </c>
      <c r="AW48" s="101">
        <f>+'2grid'!AW48*DX$2</f>
        <v>10.837967716461755</v>
      </c>
      <c r="AX48" s="101">
        <f>+'2grid'!AX48*DY$2</f>
        <v>11.278600006077783</v>
      </c>
      <c r="AY48" s="101">
        <f>+'2grid'!AY48*DZ$2</f>
        <v>11.693479740463722</v>
      </c>
      <c r="AZ48" s="101">
        <f>+'2grid'!AZ48*EA$2</f>
        <v>12.067288998292137</v>
      </c>
      <c r="BA48" s="101">
        <f>+'2grid'!BA48*EB$2</f>
        <v>12.378704935336792</v>
      </c>
      <c r="BB48" s="101">
        <f>+'2grid'!BB48*EC$2</f>
        <v>12.597128478243979</v>
      </c>
      <c r="BC48" s="101">
        <f>+'2grid'!BC48*ED$2</f>
        <v>14.61</v>
      </c>
      <c r="BD48" s="101">
        <f>+'2grid'!BD48*EE$2</f>
        <v>14.67</v>
      </c>
      <c r="BE48" s="101">
        <f>+'2grid'!BE48*EF$2</f>
        <v>14.73</v>
      </c>
      <c r="BF48" s="101">
        <f>+'2grid'!BF48*EG$2</f>
        <v>14.79</v>
      </c>
      <c r="BG48" s="101">
        <f>+'2grid'!BG48*EH$2</f>
        <v>14.85</v>
      </c>
      <c r="BH48" s="101">
        <f>+'2grid'!BH48*EI$2</f>
        <v>14.85</v>
      </c>
      <c r="BI48" s="101">
        <f>+'2grid'!BI48*EJ$2</f>
        <v>14.85</v>
      </c>
      <c r="BJ48" s="101">
        <f>+'2grid'!BJ48*EK$2</f>
        <v>14.85</v>
      </c>
      <c r="BK48" s="101">
        <f>+'2grid'!BK48*EL$2</f>
        <v>14.85</v>
      </c>
      <c r="BL48" s="101">
        <f>+'2grid'!BL48*EM$2</f>
        <v>14.85</v>
      </c>
      <c r="BM48" s="101">
        <f>+'2grid'!BM48*EN$2</f>
        <v>14.85</v>
      </c>
      <c r="BN48" s="101">
        <f>+'2grid'!BN48*EO$2</f>
        <v>14.85</v>
      </c>
      <c r="BO48" s="101">
        <f>+'2grid'!BO48*EP$2</f>
        <v>14.85</v>
      </c>
      <c r="BP48" s="101">
        <f>+'2grid'!BP48*EQ$2</f>
        <v>14.85</v>
      </c>
      <c r="BQ48" s="101">
        <f>+'2grid'!BQ48*ER$2</f>
        <v>14.85</v>
      </c>
      <c r="BR48" s="101">
        <f>+'2grid'!BR48*ES$2</f>
        <v>14.85</v>
      </c>
      <c r="BS48" s="101">
        <f>+'2grid'!BS48*ET$2</f>
        <v>14.85</v>
      </c>
      <c r="BT48" s="101">
        <f>+'2grid'!BT48*EU$2</f>
        <v>14.85</v>
      </c>
      <c r="BU48" s="101">
        <f>+'2grid'!BU48*EV$2</f>
        <v>14.85</v>
      </c>
      <c r="BV48" s="101">
        <f>+'2grid'!BV48*EW$2</f>
        <v>14.85</v>
      </c>
      <c r="BW48" s="101">
        <f>+'2grid'!BW48*EX$2</f>
        <v>14.85</v>
      </c>
      <c r="BX48" s="101">
        <f>+'2grid'!BX48*EY$2</f>
        <v>14.85</v>
      </c>
      <c r="BY48" s="101">
        <f>+'2grid'!BY48*EZ$2</f>
        <v>14.85</v>
      </c>
      <c r="BZ48" s="101">
        <f>+'2grid'!BZ48*FA$2</f>
        <v>14.85</v>
      </c>
      <c r="CA48" s="101">
        <f>+'2grid'!CA48*FB$2</f>
        <v>14.85</v>
      </c>
    </row>
    <row r="49" spans="1:79" x14ac:dyDescent="0.2">
      <c r="A49" s="9">
        <v>175</v>
      </c>
      <c r="B49" s="101">
        <f>+'2grid'!B49*CC$2</f>
        <v>0</v>
      </c>
      <c r="C49" s="101">
        <f>+'2grid'!C49*CD$2</f>
        <v>0</v>
      </c>
      <c r="D49" s="101">
        <f>+'2grid'!D49*CE$2</f>
        <v>0</v>
      </c>
      <c r="E49" s="101">
        <f>+'2grid'!E49*CF$2</f>
        <v>0</v>
      </c>
      <c r="F49" s="101">
        <f>+'2grid'!F49*CG$2</f>
        <v>0</v>
      </c>
      <c r="G49" s="101">
        <f>+'2grid'!G49*CH$2</f>
        <v>0</v>
      </c>
      <c r="H49" s="101">
        <f>+'2grid'!H49*CI$2</f>
        <v>0</v>
      </c>
      <c r="I49" s="101">
        <f>+'2grid'!I49*CJ$2</f>
        <v>0</v>
      </c>
      <c r="J49" s="101">
        <f>+'2grid'!J49*CK$2</f>
        <v>0</v>
      </c>
      <c r="K49" s="101">
        <f>+'2grid'!K49*CL$2</f>
        <v>0</v>
      </c>
      <c r="L49" s="101">
        <f>+'2grid'!L49*CM$2</f>
        <v>0</v>
      </c>
      <c r="M49" s="101">
        <f>+'2grid'!M49*CN$2</f>
        <v>0</v>
      </c>
      <c r="N49" s="101">
        <f>+'2grid'!N49*CO$2</f>
        <v>0</v>
      </c>
      <c r="O49" s="101">
        <f>+'2grid'!O49*CP$2</f>
        <v>0</v>
      </c>
      <c r="P49" s="101">
        <f>+'2grid'!P49*CQ$2</f>
        <v>0</v>
      </c>
      <c r="Q49" s="101">
        <f>+'2grid'!Q49*CR$2</f>
        <v>0</v>
      </c>
      <c r="R49" s="101">
        <f>+'2grid'!R49*CS$2</f>
        <v>0</v>
      </c>
      <c r="S49" s="101">
        <f>+'2grid'!S49*CT$2</f>
        <v>0</v>
      </c>
      <c r="T49" s="101">
        <f>+'2grid'!T49*CU$2</f>
        <v>0</v>
      </c>
      <c r="U49" s="101">
        <f>+'2grid'!U49*CV$2</f>
        <v>0</v>
      </c>
      <c r="V49" s="101">
        <f>+'2grid'!V49*CW$2</f>
        <v>0</v>
      </c>
      <c r="W49" s="101">
        <f>+'2grid'!W49*CX$2</f>
        <v>0</v>
      </c>
      <c r="X49" s="101">
        <f>+'2grid'!X49*CY$2</f>
        <v>0</v>
      </c>
      <c r="Y49" s="101">
        <f>+'2grid'!Y49*CZ$2</f>
        <v>0</v>
      </c>
      <c r="Z49" s="101">
        <f>+'2grid'!Z49*DA$2</f>
        <v>0</v>
      </c>
      <c r="AA49" s="101">
        <f>+'2grid'!AA49*DB$2</f>
        <v>0</v>
      </c>
      <c r="AB49" s="101">
        <f>+'2grid'!AB49*DC$2</f>
        <v>0</v>
      </c>
      <c r="AC49" s="101">
        <f>+'2grid'!AC49*DD$2</f>
        <v>0</v>
      </c>
      <c r="AD49" s="101">
        <f>+'2grid'!AD49*DE$2</f>
        <v>0</v>
      </c>
      <c r="AE49" s="101">
        <f>+'2grid'!AE49*DF$2</f>
        <v>0</v>
      </c>
      <c r="AF49" s="101">
        <f>+'2grid'!AF49*DG$2</f>
        <v>0</v>
      </c>
      <c r="AG49" s="101">
        <f>+'2grid'!AG49*DH$2</f>
        <v>0</v>
      </c>
      <c r="AH49" s="101">
        <f>+'2grid'!AH49*DI$2</f>
        <v>0</v>
      </c>
      <c r="AI49" s="101">
        <f>+'2grid'!AI49*DJ$2</f>
        <v>0</v>
      </c>
      <c r="AJ49" s="101">
        <f>+'2grid'!AJ49*DK$2</f>
        <v>0</v>
      </c>
      <c r="AK49" s="101">
        <f>+'2grid'!AK49*DL$2</f>
        <v>0</v>
      </c>
      <c r="AL49" s="101">
        <f>+'2grid'!AL49*DM$2</f>
        <v>0</v>
      </c>
      <c r="AM49" s="101">
        <f>+'2grid'!AM49*DN$2</f>
        <v>0</v>
      </c>
      <c r="AN49" s="101">
        <f>+'2grid'!AN49*DO$2</f>
        <v>0</v>
      </c>
      <c r="AO49" s="101">
        <f>+'2grid'!AO49*DP$2</f>
        <v>0</v>
      </c>
      <c r="AP49" s="101">
        <f>+'2grid'!AP49*DQ$2</f>
        <v>0</v>
      </c>
      <c r="AQ49" s="101">
        <f>+'2grid'!AQ49*DR$2</f>
        <v>0</v>
      </c>
      <c r="AR49" s="101">
        <f>+'2grid'!AR49*DS$2</f>
        <v>0</v>
      </c>
      <c r="AS49" s="101">
        <f>+'2grid'!AS49*DT$2</f>
        <v>0</v>
      </c>
      <c r="AT49" s="101">
        <f>+'2grid'!AT49*DU$2</f>
        <v>0</v>
      </c>
      <c r="AU49" s="101">
        <f>+'2grid'!AU49*DV$2</f>
        <v>0</v>
      </c>
      <c r="AV49" s="101">
        <f>+'2grid'!AV49*DW$2</f>
        <v>0</v>
      </c>
      <c r="AW49" s="101">
        <f>+'2grid'!AW49*DX$2</f>
        <v>0</v>
      </c>
      <c r="AX49" s="101">
        <f>+'2grid'!AX49*DY$2</f>
        <v>0</v>
      </c>
      <c r="AY49" s="101">
        <f>+'2grid'!AY49*DZ$2</f>
        <v>0</v>
      </c>
      <c r="AZ49" s="101">
        <f>+'2grid'!AZ49*EA$2</f>
        <v>0</v>
      </c>
      <c r="BA49" s="101">
        <f>+'2grid'!BA49*EB$2</f>
        <v>0</v>
      </c>
      <c r="BB49" s="101">
        <f>+'2grid'!BB49*EC$2</f>
        <v>0</v>
      </c>
      <c r="BC49" s="101">
        <f>+'2grid'!BC49*ED$2</f>
        <v>0</v>
      </c>
      <c r="BD49" s="101">
        <f>+'2grid'!BD49*EE$2</f>
        <v>0</v>
      </c>
      <c r="BE49" s="101">
        <f>+'2grid'!BE49*EF$2</f>
        <v>0</v>
      </c>
      <c r="BF49" s="101">
        <f>+'2grid'!BF49*EG$2</f>
        <v>0</v>
      </c>
      <c r="BG49" s="101">
        <f>+'2grid'!BG49*EH$2</f>
        <v>0</v>
      </c>
      <c r="BH49" s="101">
        <f>+'2grid'!BH49*EI$2</f>
        <v>0</v>
      </c>
      <c r="BI49" s="101">
        <f>+'2grid'!BI49*EJ$2</f>
        <v>0</v>
      </c>
      <c r="BJ49" s="101">
        <f>+'2grid'!BJ49*EK$2</f>
        <v>0</v>
      </c>
      <c r="BK49" s="101">
        <f>+'2grid'!BK49*EL$2</f>
        <v>0</v>
      </c>
      <c r="BL49" s="101">
        <f>+'2grid'!BL49*EM$2</f>
        <v>0</v>
      </c>
      <c r="BM49" s="101">
        <f>+'2grid'!BM49*EN$2</f>
        <v>0</v>
      </c>
      <c r="BN49" s="101">
        <f>+'2grid'!BN49*EO$2</f>
        <v>0</v>
      </c>
      <c r="BO49" s="101">
        <f>+'2grid'!BO49*EP$2</f>
        <v>0</v>
      </c>
      <c r="BP49" s="101">
        <f>+'2grid'!BP49*EQ$2</f>
        <v>0</v>
      </c>
      <c r="BQ49" s="101">
        <f>+'2grid'!BQ49*ER$2</f>
        <v>0</v>
      </c>
      <c r="BR49" s="101">
        <f>+'2grid'!BR49*ES$2</f>
        <v>0</v>
      </c>
      <c r="BS49" s="101">
        <f>+'2grid'!BS49*ET$2</f>
        <v>0</v>
      </c>
      <c r="BT49" s="101">
        <f>+'2grid'!BT49*EU$2</f>
        <v>0</v>
      </c>
      <c r="BU49" s="101">
        <f>+'2grid'!BU49*EV$2</f>
        <v>0</v>
      </c>
      <c r="BV49" s="101">
        <f>+'2grid'!BV49*EW$2</f>
        <v>0</v>
      </c>
      <c r="BW49" s="101">
        <f>+'2grid'!BW49*EX$2</f>
        <v>0</v>
      </c>
      <c r="BX49" s="101">
        <f>+'2grid'!BX49*EY$2</f>
        <v>0</v>
      </c>
      <c r="BY49" s="101">
        <f>+'2grid'!BY49*EZ$2</f>
        <v>0</v>
      </c>
      <c r="BZ49" s="101">
        <f>+'2grid'!BZ49*FA$2</f>
        <v>0</v>
      </c>
      <c r="CA49" s="101">
        <f>+'2grid'!CA49*FB$2</f>
        <v>0</v>
      </c>
    </row>
    <row r="50" spans="1:79" x14ac:dyDescent="0.2">
      <c r="A50" s="9">
        <v>178</v>
      </c>
      <c r="B50" s="101">
        <f>+'2grid'!B50*CC$2</f>
        <v>0</v>
      </c>
      <c r="C50" s="101">
        <f>+'2grid'!C50*CD$2</f>
        <v>0</v>
      </c>
      <c r="D50" s="101">
        <f>+'2grid'!D50*CE$2</f>
        <v>0</v>
      </c>
      <c r="E50" s="101">
        <f>+'2grid'!E50*CF$2</f>
        <v>0</v>
      </c>
      <c r="F50" s="101">
        <f>+'2grid'!F50*CG$2</f>
        <v>0</v>
      </c>
      <c r="G50" s="101">
        <f>+'2grid'!G50*CH$2</f>
        <v>0</v>
      </c>
      <c r="H50" s="101">
        <f>+'2grid'!H50*CI$2</f>
        <v>40.999445777802492</v>
      </c>
      <c r="I50" s="101">
        <f>+'2grid'!I50*CJ$2</f>
        <v>95.665373481539149</v>
      </c>
      <c r="J50" s="101">
        <f>+'2grid'!J50*CK$2</f>
        <v>135.44490911784882</v>
      </c>
      <c r="K50" s="101">
        <f>+'2grid'!K50*CL$2</f>
        <v>184.85864536216292</v>
      </c>
      <c r="L50" s="101">
        <f>+'2grid'!L50*CM$2</f>
        <v>239.93567206685739</v>
      </c>
      <c r="M50" s="101">
        <f>+'2grid'!M50*CN$2</f>
        <v>301.41391115089112</v>
      </c>
      <c r="N50" s="101">
        <f>+'2grid'!N50*CO$2</f>
        <v>374.12163148059165</v>
      </c>
      <c r="O50" s="101">
        <f>+'2grid'!O50*CP$2</f>
        <v>459.70905920190125</v>
      </c>
      <c r="P50" s="101">
        <f>+'2grid'!P50*CQ$2</f>
        <v>559.99634788512924</v>
      </c>
      <c r="Q50" s="101">
        <f>+'2grid'!Q50*CR$2</f>
        <v>676.9681939501487</v>
      </c>
      <c r="R50" s="101">
        <f>+'2grid'!R50*CS$2</f>
        <v>812.75657648221386</v>
      </c>
      <c r="S50" s="101">
        <f>+'2grid'!S50*CT$2</f>
        <v>969.60546113720522</v>
      </c>
      <c r="T50" s="101">
        <f>+'2grid'!T50*CU$2</f>
        <v>1149.8082952068355</v>
      </c>
      <c r="U50" s="101">
        <f>+'2grid'!U50*CV$2</f>
        <v>1355.604413945784</v>
      </c>
      <c r="V50" s="101">
        <f>+'2grid'!V50*CW$2</f>
        <v>1589.0128985073002</v>
      </c>
      <c r="W50" s="101">
        <f>+'2grid'!W50*CX$2</f>
        <v>1851.5697641796007</v>
      </c>
      <c r="X50" s="101">
        <f>+'2grid'!X50*CY$2</f>
        <v>2143.9122446788642</v>
      </c>
      <c r="Y50" s="101">
        <f>+'2grid'!Y50*CZ$2</f>
        <v>2465.1131681809438</v>
      </c>
      <c r="Z50" s="101">
        <f>+'2grid'!Z50*DA$2</f>
        <v>2811.5880736178433</v>
      </c>
      <c r="AA50" s="101">
        <f>+'2grid'!AA50*DB$2</f>
        <v>3175.2256425285968</v>
      </c>
      <c r="AB50" s="101">
        <f>+'2grid'!AB50*DC$2</f>
        <v>3539.9821539403301</v>
      </c>
      <c r="AC50" s="101">
        <f>+'2grid'!AC50*DD$2</f>
        <v>3875.0562176399153</v>
      </c>
      <c r="AD50" s="101">
        <f>+'2grid'!AD50*DE$2</f>
        <v>3908.8547543183868</v>
      </c>
      <c r="AE50" s="101">
        <f>+'2grid'!AE50*DF$2</f>
        <v>3957.7228938968706</v>
      </c>
      <c r="AF50" s="101">
        <f>+'2grid'!AF50*DG$2</f>
        <v>4006.9346234650047</v>
      </c>
      <c r="AG50" s="101">
        <f>+'2grid'!AG50*DH$2</f>
        <v>4056.5775565943914</v>
      </c>
      <c r="AH50" s="101">
        <f>+'2grid'!AH50*DI$2</f>
        <v>4106.7571097374312</v>
      </c>
      <c r="AI50" s="101">
        <f>+'2grid'!AI50*DJ$2</f>
        <v>4157.6008624268379</v>
      </c>
      <c r="AJ50" s="101">
        <f>+'2grid'!AJ50*DK$2</f>
        <v>4209.2642324998424</v>
      </c>
      <c r="AK50" s="101">
        <f>+'2grid'!AK50*DL$2</f>
        <v>4261.937950846831</v>
      </c>
      <c r="AL50" s="101">
        <f>+'2grid'!AL50*DM$2</f>
        <v>4315.8580359194293</v>
      </c>
      <c r="AM50" s="101">
        <f>+'2grid'!AM50*DN$2</f>
        <v>4371.319298999988</v>
      </c>
      <c r="AN50" s="101">
        <f>+'2grid'!AN50*DO$2</f>
        <v>4428.6939299674732</v>
      </c>
      <c r="AO50" s="101">
        <f>+'2grid'!AO50*DP$2</f>
        <v>4488.4575476514019</v>
      </c>
      <c r="AP50" s="101">
        <f>+'2grid'!AP50*DQ$2</f>
        <v>4551.226479675699</v>
      </c>
      <c r="AQ50" s="101">
        <f>+'2grid'!AQ50*DR$2</f>
        <v>4617.8123969897015</v>
      </c>
      <c r="AR50" s="101">
        <f>+'2grid'!AR50*DS$2</f>
        <v>4689.3046152289307</v>
      </c>
      <c r="AS50" s="101">
        <f>+'2grid'!AS50*DT$2</f>
        <v>4767.1981280724403</v>
      </c>
      <c r="AT50" s="101">
        <f>+'2grid'!AT50*DU$2</f>
        <v>4853.6005353175169</v>
      </c>
      <c r="AU50" s="101">
        <f>+'2grid'!AU50*DV$2</f>
        <v>4951.5822436776525</v>
      </c>
      <c r="AV50" s="101">
        <f>+'2grid'!AV50*DW$2</f>
        <v>5065.8037230289001</v>
      </c>
      <c r="AW50" s="101">
        <f>+'2grid'!AW50*DX$2</f>
        <v>5203.7224862760968</v>
      </c>
      <c r="AX50" s="101">
        <f>+'2grid'!AX50*DY$2</f>
        <v>5344.5303375078183</v>
      </c>
      <c r="AY50" s="101">
        <f>+'2grid'!AY50*DZ$2</f>
        <v>5543.9052741915493</v>
      </c>
      <c r="AZ50" s="101">
        <f>+'2grid'!AZ50*EA$2</f>
        <v>5853.3513771253238</v>
      </c>
      <c r="BA50" s="101">
        <f>+'2grid'!BA50*EB$2</f>
        <v>6420.4076402514984</v>
      </c>
      <c r="BB50" s="101">
        <f>+'2grid'!BB50*EC$2</f>
        <v>8014.4653856854402</v>
      </c>
      <c r="BC50" s="101">
        <f>+'2grid'!BC50*ED$2</f>
        <v>9740</v>
      </c>
      <c r="BD50" s="101">
        <f>+'2grid'!BD50*EE$2</f>
        <v>9780</v>
      </c>
      <c r="BE50" s="101">
        <f>+'2grid'!BE50*EF$2</f>
        <v>9820</v>
      </c>
      <c r="BF50" s="101">
        <f>+'2grid'!BF50*EG$2</f>
        <v>9860</v>
      </c>
      <c r="BG50" s="101">
        <f>+'2grid'!BG50*EH$2</f>
        <v>9900</v>
      </c>
      <c r="BH50" s="101">
        <f>+'2grid'!BH50*EI$2</f>
        <v>9900</v>
      </c>
      <c r="BI50" s="101">
        <f>+'2grid'!BI50*EJ$2</f>
        <v>9900</v>
      </c>
      <c r="BJ50" s="101">
        <f>+'2grid'!BJ50*EK$2</f>
        <v>9900</v>
      </c>
      <c r="BK50" s="101">
        <f>+'2grid'!BK50*EL$2</f>
        <v>9900</v>
      </c>
      <c r="BL50" s="101">
        <f>+'2grid'!BL50*EM$2</f>
        <v>9900</v>
      </c>
      <c r="BM50" s="101">
        <f>+'2grid'!BM50*EN$2</f>
        <v>9900</v>
      </c>
      <c r="BN50" s="101">
        <f>+'2grid'!BN50*EO$2</f>
        <v>9900</v>
      </c>
      <c r="BO50" s="101">
        <f>+'2grid'!BO50*EP$2</f>
        <v>9900</v>
      </c>
      <c r="BP50" s="101">
        <f>+'2grid'!BP50*EQ$2</f>
        <v>9900</v>
      </c>
      <c r="BQ50" s="101">
        <f>+'2grid'!BQ50*ER$2</f>
        <v>9900</v>
      </c>
      <c r="BR50" s="101">
        <f>+'2grid'!BR50*ES$2</f>
        <v>9900</v>
      </c>
      <c r="BS50" s="101">
        <f>+'2grid'!BS50*ET$2</f>
        <v>9900</v>
      </c>
      <c r="BT50" s="101">
        <f>+'2grid'!BT50*EU$2</f>
        <v>9900</v>
      </c>
      <c r="BU50" s="101">
        <f>+'2grid'!BU50*EV$2</f>
        <v>9900</v>
      </c>
      <c r="BV50" s="101">
        <f>+'2grid'!BV50*EW$2</f>
        <v>9900</v>
      </c>
      <c r="BW50" s="101">
        <f>+'2grid'!BW50*EX$2</f>
        <v>9900</v>
      </c>
      <c r="BX50" s="101">
        <f>+'2grid'!BX50*EY$2</f>
        <v>9900</v>
      </c>
      <c r="BY50" s="101">
        <f>+'2grid'!BY50*EZ$2</f>
        <v>9900</v>
      </c>
      <c r="BZ50" s="101">
        <f>+'2grid'!BZ50*FA$2</f>
        <v>9900</v>
      </c>
      <c r="CA50" s="101">
        <f>+'2grid'!CA50*FB$2</f>
        <v>9900</v>
      </c>
    </row>
    <row r="51" spans="1:79" x14ac:dyDescent="0.2">
      <c r="A51" s="9">
        <v>180</v>
      </c>
      <c r="B51" s="101">
        <f>+'2grid'!B51*CC$2</f>
        <v>0</v>
      </c>
      <c r="C51" s="101">
        <f>+'2grid'!C51*CD$2</f>
        <v>0</v>
      </c>
      <c r="D51" s="101">
        <f>+'2grid'!D51*CE$2</f>
        <v>0</v>
      </c>
      <c r="E51" s="101">
        <f>+'2grid'!E51*CF$2</f>
        <v>0</v>
      </c>
      <c r="F51" s="101">
        <f>+'2grid'!F51*CG$2</f>
        <v>0</v>
      </c>
      <c r="G51" s="101">
        <f>+'2grid'!G51*CH$2</f>
        <v>0</v>
      </c>
      <c r="H51" s="101">
        <f>+'2grid'!H51*CI$2</f>
        <v>63.973860459792348</v>
      </c>
      <c r="I51" s="101">
        <f>+'2grid'!I51*CJ$2</f>
        <v>149.27234107284883</v>
      </c>
      <c r="J51" s="101">
        <f>+'2grid'!J51*CK$2</f>
        <v>204.32421361531175</v>
      </c>
      <c r="K51" s="101">
        <f>+'2grid'!K51*CL$2</f>
        <v>269.65556226821172</v>
      </c>
      <c r="L51" s="101">
        <f>+'2grid'!L51*CM$2</f>
        <v>338.06598214791552</v>
      </c>
      <c r="M51" s="101">
        <f>+'2grid'!M51*CN$2</f>
        <v>483.88282305121845</v>
      </c>
      <c r="N51" s="101">
        <f>+'2grid'!N51*CO$2</f>
        <v>685.17537331887536</v>
      </c>
      <c r="O51" s="101">
        <f>+'2grid'!O51*CP$2</f>
        <v>961.60114171769965</v>
      </c>
      <c r="P51" s="101">
        <f>+'2grid'!P51*CQ$2</f>
        <v>1339.3649644584966</v>
      </c>
      <c r="Q51" s="101">
        <f>+'2grid'!Q51*CR$2</f>
        <v>1853.2282236625522</v>
      </c>
      <c r="R51" s="101">
        <f>+'2grid'!R51*CS$2</f>
        <v>2549.0428590415218</v>
      </c>
      <c r="S51" s="101">
        <f>+'2grid'!S51*CT$2</f>
        <v>3486.8864361868664</v>
      </c>
      <c r="T51" s="101">
        <f>+'2grid'!T51*CU$2</f>
        <v>4744.8338946571666</v>
      </c>
      <c r="U51" s="101">
        <f>+'2grid'!U51*CV$2</f>
        <v>5496.0888026705061</v>
      </c>
      <c r="V51" s="101">
        <f>+'2grid'!V51*CW$2</f>
        <v>6249.0412342589452</v>
      </c>
      <c r="W51" s="101">
        <f>+'2grid'!W51*CX$2</f>
        <v>7412.4426201391552</v>
      </c>
      <c r="X51" s="101">
        <f>+'2grid'!X51*CY$2</f>
        <v>8552.804425189348</v>
      </c>
      <c r="Y51" s="101">
        <f>+'2grid'!Y51*CZ$2</f>
        <v>9637.2373109854379</v>
      </c>
      <c r="Z51" s="101">
        <f>+'2grid'!Z51*DA$2</f>
        <v>11154.234796882996</v>
      </c>
      <c r="AA51" s="101">
        <f>+'2grid'!AA51*DB$2</f>
        <v>12493.118802705845</v>
      </c>
      <c r="AB51" s="101">
        <f>+'2grid'!AB51*DC$2</f>
        <v>12790.73368021788</v>
      </c>
      <c r="AC51" s="101">
        <f>+'2grid'!AC51*DD$2</f>
        <v>12712.326937424419</v>
      </c>
      <c r="AD51" s="101">
        <f>+'2grid'!AD51*DE$2</f>
        <v>12824.360091622117</v>
      </c>
      <c r="AE51" s="101">
        <f>+'2grid'!AE51*DF$2</f>
        <v>12910.467539370253</v>
      </c>
      <c r="AF51" s="101">
        <f>+'2grid'!AF51*DG$2</f>
        <v>12991.95208694579</v>
      </c>
      <c r="AG51" s="101">
        <f>+'2grid'!AG51*DH$2</f>
        <v>13068.552343056925</v>
      </c>
      <c r="AH51" s="101">
        <f>+'2grid'!AH51*DI$2</f>
        <v>13139.981369882331</v>
      </c>
      <c r="AI51" s="101">
        <f>+'2grid'!AI51*DJ$2</f>
        <v>13205.923322040153</v>
      </c>
      <c r="AJ51" s="101">
        <f>+'2grid'!AJ51*DK$2</f>
        <v>13266.02958253577</v>
      </c>
      <c r="AK51" s="101">
        <f>+'2grid'!AK51*DL$2</f>
        <v>13319.914338919789</v>
      </c>
      <c r="AL51" s="101">
        <f>+'2grid'!AL51*DM$2</f>
        <v>13367.149560456213</v>
      </c>
      <c r="AM51" s="101">
        <f>+'2grid'!AM51*DN$2</f>
        <v>13407.259382121758</v>
      </c>
      <c r="AN51" s="101">
        <f>+'2grid'!AN51*DO$2</f>
        <v>13439.71400053491</v>
      </c>
      <c r="AO51" s="101">
        <f>+'2grid'!AO51*DP$2</f>
        <v>13463.92339326462</v>
      </c>
      <c r="AP51" s="101">
        <f>+'2grid'!AP51*DQ$2</f>
        <v>13479.23159267739</v>
      </c>
      <c r="AQ51" s="101">
        <f>+'2grid'!AQ51*DR$2</f>
        <v>13484.91309834349</v>
      </c>
      <c r="AR51" s="101">
        <f>+'2grid'!AR51*DS$2</f>
        <v>13480.174768247478</v>
      </c>
      <c r="AS51" s="101">
        <f>+'2grid'!AS51*DT$2</f>
        <v>13464.170236983186</v>
      </c>
      <c r="AT51" s="101">
        <f>+'2grid'!AT51*DU$2</f>
        <v>13436.042025966099</v>
      </c>
      <c r="AU51" s="101">
        <f>+'2grid'!AU51*DV$2</f>
        <v>13395.02515642262</v>
      </c>
      <c r="AV51" s="101">
        <f>+'2grid'!AV51*DW$2</f>
        <v>13340.691670580354</v>
      </c>
      <c r="AW51" s="101">
        <f>+'2grid'!AW51*DX$2</f>
        <v>13273.536347433044</v>
      </c>
      <c r="AX51" s="101">
        <f>+'2grid'!AX51*DY$2</f>
        <v>13113.982398501588</v>
      </c>
      <c r="AY51" s="101">
        <f>+'2grid'!AY51*DZ$2</f>
        <v>12956.626403035354</v>
      </c>
      <c r="AZ51" s="101">
        <f>+'2grid'!AZ51*EA$2</f>
        <v>12830.53700253328</v>
      </c>
      <c r="BA51" s="101">
        <f>+'2grid'!BA51*EB$2</f>
        <v>12841.990779757756</v>
      </c>
      <c r="BB51" s="101">
        <f>+'2grid'!BB51*EC$2</f>
        <v>13634.40793234103</v>
      </c>
      <c r="BC51" s="101">
        <f>+'2grid'!BC51*ED$2</f>
        <v>14610</v>
      </c>
      <c r="BD51" s="101">
        <f>+'2grid'!BD51*EE$2</f>
        <v>14670</v>
      </c>
      <c r="BE51" s="101">
        <f>+'2grid'!BE51*EF$2</f>
        <v>14730</v>
      </c>
      <c r="BF51" s="101">
        <f>+'2grid'!BF51*EG$2</f>
        <v>14790</v>
      </c>
      <c r="BG51" s="101">
        <f>+'2grid'!BG51*EH$2</f>
        <v>17919</v>
      </c>
      <c r="BH51" s="101">
        <f>+'2grid'!BH51*EI$2</f>
        <v>17919</v>
      </c>
      <c r="BI51" s="101">
        <f>+'2grid'!BI51*EJ$2</f>
        <v>17919</v>
      </c>
      <c r="BJ51" s="101">
        <f>+'2grid'!BJ51*EK$2</f>
        <v>17919</v>
      </c>
      <c r="BK51" s="101">
        <f>+'2grid'!BK51*EL$2</f>
        <v>17919</v>
      </c>
      <c r="BL51" s="101">
        <f>+'2grid'!BL51*EM$2</f>
        <v>17919</v>
      </c>
      <c r="BM51" s="101">
        <f>+'2grid'!BM51*EN$2</f>
        <v>17954.64</v>
      </c>
      <c r="BN51" s="101">
        <f>+'2grid'!BN51*EO$2</f>
        <v>18018</v>
      </c>
      <c r="BO51" s="101">
        <f>+'2grid'!BO51*EP$2</f>
        <v>18018</v>
      </c>
      <c r="BP51" s="101">
        <f>+'2grid'!BP51*EQ$2</f>
        <v>18018</v>
      </c>
      <c r="BQ51" s="101">
        <f>+'2grid'!BQ51*ER$2</f>
        <v>18018</v>
      </c>
      <c r="BR51" s="101">
        <f>+'2grid'!BR51*ES$2</f>
        <v>18018</v>
      </c>
      <c r="BS51" s="101">
        <f>+'2grid'!BS51*ET$2</f>
        <v>18018</v>
      </c>
      <c r="BT51" s="101">
        <f>+'2grid'!BT51*EU$2</f>
        <v>18018</v>
      </c>
      <c r="BU51" s="101">
        <f>+'2grid'!BU51*EV$2</f>
        <v>18018</v>
      </c>
      <c r="BV51" s="101">
        <f>+'2grid'!BV51*EW$2</f>
        <v>18018</v>
      </c>
      <c r="BW51" s="101">
        <f>+'2grid'!BW51*EX$2</f>
        <v>18018</v>
      </c>
      <c r="BX51" s="101">
        <f>+'2grid'!BX51*EY$2</f>
        <v>18018</v>
      </c>
      <c r="BY51" s="101">
        <f>+'2grid'!BY51*EZ$2</f>
        <v>18018</v>
      </c>
      <c r="BZ51" s="101">
        <f>+'2grid'!BZ51*FA$2</f>
        <v>18018</v>
      </c>
      <c r="CA51" s="101">
        <f>+'2grid'!CA51*FB$2</f>
        <v>18018</v>
      </c>
    </row>
    <row r="52" spans="1:79" x14ac:dyDescent="0.2">
      <c r="A52" s="9">
        <v>184</v>
      </c>
      <c r="B52" s="101">
        <f>+'2grid'!B52*CC$2</f>
        <v>0</v>
      </c>
      <c r="C52" s="101">
        <f>+'2grid'!C52*CD$2</f>
        <v>0</v>
      </c>
      <c r="D52" s="101">
        <f>+'2grid'!D52*CE$2</f>
        <v>0</v>
      </c>
      <c r="E52" s="101">
        <f>+'2grid'!E52*CF$2</f>
        <v>0</v>
      </c>
      <c r="F52" s="101">
        <f>+'2grid'!F52*CG$2</f>
        <v>0</v>
      </c>
      <c r="G52" s="101">
        <f>+'2grid'!G52*CH$2</f>
        <v>0</v>
      </c>
      <c r="H52" s="101">
        <f>+'2grid'!H52*CI$2</f>
        <v>0</v>
      </c>
      <c r="I52" s="101">
        <f>+'2grid'!I52*CJ$2</f>
        <v>0</v>
      </c>
      <c r="J52" s="101">
        <f>+'2grid'!J52*CK$2</f>
        <v>0</v>
      </c>
      <c r="K52" s="101">
        <f>+'2grid'!K52*CL$2</f>
        <v>0</v>
      </c>
      <c r="L52" s="101">
        <f>+'2grid'!L52*CM$2</f>
        <v>0</v>
      </c>
      <c r="M52" s="101">
        <f>+'2grid'!M52*CN$2</f>
        <v>0</v>
      </c>
      <c r="N52" s="101">
        <f>+'2grid'!N52*CO$2</f>
        <v>0</v>
      </c>
      <c r="O52" s="101">
        <f>+'2grid'!O52*CP$2</f>
        <v>0</v>
      </c>
      <c r="P52" s="101">
        <f>+'2grid'!P52*CQ$2</f>
        <v>0</v>
      </c>
      <c r="Q52" s="101">
        <f>+'2grid'!Q52*CR$2</f>
        <v>0</v>
      </c>
      <c r="R52" s="101">
        <f>+'2grid'!R52*CS$2</f>
        <v>0</v>
      </c>
      <c r="S52" s="101">
        <f>+'2grid'!S52*CT$2</f>
        <v>0</v>
      </c>
      <c r="T52" s="101">
        <f>+'2grid'!T52*CU$2</f>
        <v>0</v>
      </c>
      <c r="U52" s="101">
        <f>+'2grid'!U52*CV$2</f>
        <v>0</v>
      </c>
      <c r="V52" s="101">
        <f>+'2grid'!V52*CW$2</f>
        <v>0</v>
      </c>
      <c r="W52" s="101">
        <f>+'2grid'!W52*CX$2</f>
        <v>0</v>
      </c>
      <c r="X52" s="101">
        <f>+'2grid'!X52*CY$2</f>
        <v>0</v>
      </c>
      <c r="Y52" s="101">
        <f>+'2grid'!Y52*CZ$2</f>
        <v>0</v>
      </c>
      <c r="Z52" s="101">
        <f>+'2grid'!Z52*DA$2</f>
        <v>0</v>
      </c>
      <c r="AA52" s="101">
        <f>+'2grid'!AA52*DB$2</f>
        <v>0</v>
      </c>
      <c r="AB52" s="101">
        <f>+'2grid'!AB52*DC$2</f>
        <v>0</v>
      </c>
      <c r="AC52" s="101">
        <f>+'2grid'!AC52*DD$2</f>
        <v>0</v>
      </c>
      <c r="AD52" s="101">
        <f>+'2grid'!AD52*DE$2</f>
        <v>0</v>
      </c>
      <c r="AE52" s="101">
        <f>+'2grid'!AE52*DF$2</f>
        <v>0</v>
      </c>
      <c r="AF52" s="101">
        <f>+'2grid'!AF52*DG$2</f>
        <v>0</v>
      </c>
      <c r="AG52" s="101">
        <f>+'2grid'!AG52*DH$2</f>
        <v>0</v>
      </c>
      <c r="AH52" s="101">
        <f>+'2grid'!AH52*DI$2</f>
        <v>0</v>
      </c>
      <c r="AI52" s="101">
        <f>+'2grid'!AI52*DJ$2</f>
        <v>0</v>
      </c>
      <c r="AJ52" s="101">
        <f>+'2grid'!AJ52*DK$2</f>
        <v>0</v>
      </c>
      <c r="AK52" s="101">
        <f>+'2grid'!AK52*DL$2</f>
        <v>0</v>
      </c>
      <c r="AL52" s="101">
        <f>+'2grid'!AL52*DM$2</f>
        <v>0</v>
      </c>
      <c r="AM52" s="101">
        <f>+'2grid'!AM52*DN$2</f>
        <v>0</v>
      </c>
      <c r="AN52" s="101">
        <f>+'2grid'!AN52*DO$2</f>
        <v>0</v>
      </c>
      <c r="AO52" s="101">
        <f>+'2grid'!AO52*DP$2</f>
        <v>0</v>
      </c>
      <c r="AP52" s="101">
        <f>+'2grid'!AP52*DQ$2</f>
        <v>0</v>
      </c>
      <c r="AQ52" s="101">
        <f>+'2grid'!AQ52*DR$2</f>
        <v>0</v>
      </c>
      <c r="AR52" s="101">
        <f>+'2grid'!AR52*DS$2</f>
        <v>0</v>
      </c>
      <c r="AS52" s="101">
        <f>+'2grid'!AS52*DT$2</f>
        <v>0</v>
      </c>
      <c r="AT52" s="101">
        <f>+'2grid'!AT52*DU$2</f>
        <v>0</v>
      </c>
      <c r="AU52" s="101">
        <f>+'2grid'!AU52*DV$2</f>
        <v>0</v>
      </c>
      <c r="AV52" s="101">
        <f>+'2grid'!AV52*DW$2</f>
        <v>0</v>
      </c>
      <c r="AW52" s="101">
        <f>+'2grid'!AW52*DX$2</f>
        <v>0</v>
      </c>
      <c r="AX52" s="101">
        <f>+'2grid'!AX52*DY$2</f>
        <v>0</v>
      </c>
      <c r="AY52" s="101">
        <f>+'2grid'!AY52*DZ$2</f>
        <v>0</v>
      </c>
      <c r="AZ52" s="101">
        <f>+'2grid'!AZ52*EA$2</f>
        <v>0</v>
      </c>
      <c r="BA52" s="101">
        <f>+'2grid'!BA52*EB$2</f>
        <v>0</v>
      </c>
      <c r="BB52" s="101">
        <f>+'2grid'!BB52*EC$2</f>
        <v>0</v>
      </c>
      <c r="BC52" s="101">
        <f>+'2grid'!BC52*ED$2</f>
        <v>0</v>
      </c>
      <c r="BD52" s="101">
        <f>+'2grid'!BD52*EE$2</f>
        <v>0</v>
      </c>
      <c r="BE52" s="101">
        <f>+'2grid'!BE52*EF$2</f>
        <v>0</v>
      </c>
      <c r="BF52" s="101">
        <f>+'2grid'!BF52*EG$2</f>
        <v>0</v>
      </c>
      <c r="BG52" s="101">
        <f>+'2grid'!BG52*EH$2</f>
        <v>0</v>
      </c>
      <c r="BH52" s="101">
        <f>+'2grid'!BH52*EI$2</f>
        <v>0</v>
      </c>
      <c r="BI52" s="101">
        <f>+'2grid'!BI52*EJ$2</f>
        <v>0</v>
      </c>
      <c r="BJ52" s="101">
        <f>+'2grid'!BJ52*EK$2</f>
        <v>0</v>
      </c>
      <c r="BK52" s="101">
        <f>+'2grid'!BK52*EL$2</f>
        <v>0</v>
      </c>
      <c r="BL52" s="101">
        <f>+'2grid'!BL52*EM$2</f>
        <v>0</v>
      </c>
      <c r="BM52" s="101">
        <f>+'2grid'!BM52*EN$2</f>
        <v>0</v>
      </c>
      <c r="BN52" s="101">
        <f>+'2grid'!BN52*EO$2</f>
        <v>0</v>
      </c>
      <c r="BO52" s="101">
        <f>+'2grid'!BO52*EP$2</f>
        <v>0</v>
      </c>
      <c r="BP52" s="101">
        <f>+'2grid'!BP52*EQ$2</f>
        <v>0</v>
      </c>
      <c r="BQ52" s="101">
        <f>+'2grid'!BQ52*ER$2</f>
        <v>0</v>
      </c>
      <c r="BR52" s="101">
        <f>+'2grid'!BR52*ES$2</f>
        <v>0</v>
      </c>
      <c r="BS52" s="101">
        <f>+'2grid'!BS52*ET$2</f>
        <v>0</v>
      </c>
      <c r="BT52" s="101">
        <f>+'2grid'!BT52*EU$2</f>
        <v>0</v>
      </c>
      <c r="BU52" s="101">
        <f>+'2grid'!BU52*EV$2</f>
        <v>0</v>
      </c>
      <c r="BV52" s="101">
        <f>+'2grid'!BV52*EW$2</f>
        <v>0</v>
      </c>
      <c r="BW52" s="101">
        <f>+'2grid'!BW52*EX$2</f>
        <v>0</v>
      </c>
      <c r="BX52" s="101">
        <f>+'2grid'!BX52*EY$2</f>
        <v>0</v>
      </c>
      <c r="BY52" s="101">
        <f>+'2grid'!BY52*EZ$2</f>
        <v>0</v>
      </c>
      <c r="BZ52" s="101">
        <f>+'2grid'!BZ52*FA$2</f>
        <v>0</v>
      </c>
      <c r="CA52" s="101">
        <f>+'2grid'!CA52*FB$2</f>
        <v>0</v>
      </c>
    </row>
    <row r="53" spans="1:79" x14ac:dyDescent="0.2">
      <c r="A53" s="9">
        <v>188</v>
      </c>
      <c r="B53" s="101">
        <f>+'2grid'!B53*CC$2</f>
        <v>0</v>
      </c>
      <c r="C53" s="101">
        <f>+'2grid'!C53*CD$2</f>
        <v>0</v>
      </c>
      <c r="D53" s="101">
        <f>+'2grid'!D53*CE$2</f>
        <v>0</v>
      </c>
      <c r="E53" s="101">
        <f>+'2grid'!E53*CF$2</f>
        <v>0</v>
      </c>
      <c r="F53" s="101">
        <f>+'2grid'!F53*CG$2</f>
        <v>0</v>
      </c>
      <c r="G53" s="101">
        <f>+'2grid'!G53*CH$2</f>
        <v>0</v>
      </c>
      <c r="H53" s="101">
        <f>+'2grid'!H53*CI$2</f>
        <v>0</v>
      </c>
      <c r="I53" s="101">
        <f>+'2grid'!I53*CJ$2</f>
        <v>0</v>
      </c>
      <c r="J53" s="101">
        <f>+'2grid'!J53*CK$2</f>
        <v>0</v>
      </c>
      <c r="K53" s="101">
        <f>+'2grid'!K53*CL$2</f>
        <v>0</v>
      </c>
      <c r="L53" s="101">
        <f>+'2grid'!L53*CM$2</f>
        <v>0</v>
      </c>
      <c r="M53" s="101">
        <f>+'2grid'!M53*CN$2</f>
        <v>0</v>
      </c>
      <c r="N53" s="101">
        <f>+'2grid'!N53*CO$2</f>
        <v>0</v>
      </c>
      <c r="O53" s="101">
        <f>+'2grid'!O53*CP$2</f>
        <v>0</v>
      </c>
      <c r="P53" s="101">
        <f>+'2grid'!P53*CQ$2</f>
        <v>0</v>
      </c>
      <c r="Q53" s="101">
        <f>+'2grid'!Q53*CR$2</f>
        <v>0</v>
      </c>
      <c r="R53" s="101">
        <f>+'2grid'!R53*CS$2</f>
        <v>0</v>
      </c>
      <c r="S53" s="101">
        <f>+'2grid'!S53*CT$2</f>
        <v>0</v>
      </c>
      <c r="T53" s="101">
        <f>+'2grid'!T53*CU$2</f>
        <v>0</v>
      </c>
      <c r="U53" s="101">
        <f>+'2grid'!U53*CV$2</f>
        <v>0</v>
      </c>
      <c r="V53" s="101">
        <f>+'2grid'!V53*CW$2</f>
        <v>0</v>
      </c>
      <c r="W53" s="101">
        <f>+'2grid'!W53*CX$2</f>
        <v>0</v>
      </c>
      <c r="X53" s="101">
        <f>+'2grid'!X53*CY$2</f>
        <v>0</v>
      </c>
      <c r="Y53" s="101">
        <f>+'2grid'!Y53*CZ$2</f>
        <v>0</v>
      </c>
      <c r="Z53" s="101">
        <f>+'2grid'!Z53*DA$2</f>
        <v>0</v>
      </c>
      <c r="AA53" s="101">
        <f>+'2grid'!AA53*DB$2</f>
        <v>0</v>
      </c>
      <c r="AB53" s="101">
        <f>+'2grid'!AB53*DC$2</f>
        <v>2.7984397717907261</v>
      </c>
      <c r="AC53" s="101">
        <f>+'2grid'!AC53*DD$2</f>
        <v>10.95551335674465</v>
      </c>
      <c r="AD53" s="101">
        <f>+'2grid'!AD53*DE$2</f>
        <v>12.304897177591439</v>
      </c>
      <c r="AE53" s="101">
        <f>+'2grid'!AE53*DF$2</f>
        <v>13.810237821855571</v>
      </c>
      <c r="AF53" s="101">
        <f>+'2grid'!AF53*DG$2</f>
        <v>15.488720597066125</v>
      </c>
      <c r="AG53" s="101">
        <f>+'2grid'!AG53*DH$2</f>
        <v>17.359356375227645</v>
      </c>
      <c r="AH53" s="101">
        <f>+'2grid'!AH53*DI$2</f>
        <v>19.44317000375402</v>
      </c>
      <c r="AI53" s="101">
        <f>+'2grid'!AI53*DJ$2</f>
        <v>21.763407715183043</v>
      </c>
      <c r="AJ53" s="101">
        <f>+'2grid'!AJ53*DK$2</f>
        <v>24.345765415267199</v>
      </c>
      <c r="AK53" s="101">
        <f>+'2grid'!AK53*DL$2</f>
        <v>27.218639912054147</v>
      </c>
      <c r="AL53" s="101">
        <f>+'2grid'!AL53*DM$2</f>
        <v>30.413405349170382</v>
      </c>
      <c r="AM53" s="101">
        <f>+'2grid'!AM53*DN$2</f>
        <v>33.964717326373517</v>
      </c>
      <c r="AN53" s="101">
        <f>+'2grid'!AN53*DO$2</f>
        <v>39.586269698811222</v>
      </c>
      <c r="AO53" s="101">
        <f>+'2grid'!AO53*DP$2</f>
        <v>46.063260035374519</v>
      </c>
      <c r="AP53" s="101">
        <f>+'2grid'!AP53*DQ$2</f>
        <v>56.641306191364002</v>
      </c>
      <c r="AQ53" s="101">
        <f>+'2grid'!AQ53*DR$2</f>
        <v>70.496127253607739</v>
      </c>
      <c r="AR53" s="101">
        <f>+'2grid'!AR53*DS$2</f>
        <v>85.664756740235646</v>
      </c>
      <c r="AS53" s="101">
        <f>+'2grid'!AS53*DT$2</f>
        <v>93.142148135230286</v>
      </c>
      <c r="AT53" s="101">
        <f>+'2grid'!AT53*DU$2</f>
        <v>111.16424255328495</v>
      </c>
      <c r="AU53" s="101">
        <f>+'2grid'!AU53*DV$2</f>
        <v>133.67032327681764</v>
      </c>
      <c r="AV53" s="101">
        <f>+'2grid'!AV53*DW$2</f>
        <v>152.00252450928892</v>
      </c>
      <c r="AW53" s="101">
        <f>+'2grid'!AW53*DX$2</f>
        <v>180.68019087377519</v>
      </c>
      <c r="AX53" s="101">
        <f>+'2grid'!AX53*DY$2</f>
        <v>204.53933551317704</v>
      </c>
      <c r="AY53" s="101">
        <f>+'2grid'!AY53*DZ$2</f>
        <v>227.37660581260761</v>
      </c>
      <c r="AZ53" s="101">
        <f>+'2grid'!AZ53*EA$2</f>
        <v>270.80381169518381</v>
      </c>
      <c r="BA53" s="101">
        <f>+'2grid'!BA53*EB$2</f>
        <v>380.66903828819926</v>
      </c>
      <c r="BB53" s="101">
        <f>+'2grid'!BB53*EC$2</f>
        <v>602.65509132101874</v>
      </c>
      <c r="BC53" s="101">
        <f>+'2grid'!BC53*ED$2</f>
        <v>891.20999999999992</v>
      </c>
      <c r="BD53" s="101">
        <f>+'2grid'!BD53*EE$2</f>
        <v>1333.0139999999999</v>
      </c>
      <c r="BE53" s="101">
        <f>+'2grid'!BE53*EF$2</f>
        <v>1973.82</v>
      </c>
      <c r="BF53" s="101">
        <f>+'2grid'!BF53*EG$2</f>
        <v>1769.87</v>
      </c>
      <c r="BG53" s="101">
        <f>+'2grid'!BG53*EH$2</f>
        <v>1336.5</v>
      </c>
      <c r="BH53" s="101">
        <f>+'2grid'!BH53*EI$2</f>
        <v>1329.57</v>
      </c>
      <c r="BI53" s="101">
        <f>+'2grid'!BI53*EJ$2</f>
        <v>1322.64</v>
      </c>
      <c r="BJ53" s="101">
        <f>+'2grid'!BJ53*EK$2</f>
        <v>1315.71</v>
      </c>
      <c r="BK53" s="101">
        <f>+'2grid'!BK53*EL$2</f>
        <v>1308.78</v>
      </c>
      <c r="BL53" s="101">
        <f>+'2grid'!BL53*EM$2</f>
        <v>1301.8499999999999</v>
      </c>
      <c r="BM53" s="101">
        <f>+'2grid'!BM53*EN$2</f>
        <v>1296.9000000000001</v>
      </c>
      <c r="BN53" s="101">
        <f>+'2grid'!BN53*EO$2</f>
        <v>1287</v>
      </c>
      <c r="BO53" s="101">
        <f>+'2grid'!BO53*EP$2</f>
        <v>1287</v>
      </c>
      <c r="BP53" s="101">
        <f>+'2grid'!BP53*EQ$2</f>
        <v>1287</v>
      </c>
      <c r="BQ53" s="101">
        <f>+'2grid'!BQ53*ER$2</f>
        <v>1287</v>
      </c>
      <c r="BR53" s="101">
        <f>+'2grid'!BR53*ES$2</f>
        <v>1287</v>
      </c>
      <c r="BS53" s="101">
        <f>+'2grid'!BS53*ET$2</f>
        <v>1287</v>
      </c>
      <c r="BT53" s="101">
        <f>+'2grid'!BT53*EU$2</f>
        <v>1287</v>
      </c>
      <c r="BU53" s="101">
        <f>+'2grid'!BU53*EV$2</f>
        <v>1287</v>
      </c>
      <c r="BV53" s="101">
        <f>+'2grid'!BV53*EW$2</f>
        <v>1287</v>
      </c>
      <c r="BW53" s="101">
        <f>+'2grid'!BW53*EX$2</f>
        <v>1287</v>
      </c>
      <c r="BX53" s="101">
        <f>+'2grid'!BX53*EY$2</f>
        <v>1287</v>
      </c>
      <c r="BY53" s="101">
        <f>+'2grid'!BY53*EZ$2</f>
        <v>1287</v>
      </c>
      <c r="BZ53" s="101">
        <f>+'2grid'!BZ53*FA$2</f>
        <v>1287</v>
      </c>
      <c r="CA53" s="101">
        <f>+'2grid'!CA53*FB$2</f>
        <v>1287</v>
      </c>
    </row>
    <row r="54" spans="1:79" x14ac:dyDescent="0.2">
      <c r="A54" s="9">
        <v>191</v>
      </c>
      <c r="B54" s="101">
        <f>+'2grid'!B54*CC$2</f>
        <v>0</v>
      </c>
      <c r="C54" s="101">
        <f>+'2grid'!C54*CD$2</f>
        <v>0</v>
      </c>
      <c r="D54" s="101">
        <f>+'2grid'!D54*CE$2</f>
        <v>0</v>
      </c>
      <c r="E54" s="101">
        <f>+'2grid'!E54*CF$2</f>
        <v>0</v>
      </c>
      <c r="F54" s="101">
        <f>+'2grid'!F54*CG$2</f>
        <v>0</v>
      </c>
      <c r="G54" s="101">
        <f>+'2grid'!G54*CH$2</f>
        <v>0</v>
      </c>
      <c r="H54" s="101">
        <f>+'2grid'!H54*CI$2</f>
        <v>0</v>
      </c>
      <c r="I54" s="101">
        <f>+'2grid'!I54*CJ$2</f>
        <v>7.5864235681285059</v>
      </c>
      <c r="J54" s="101">
        <f>+'2grid'!J54*CK$2</f>
        <v>15.442531933058973</v>
      </c>
      <c r="K54" s="101">
        <f>+'2grid'!K54*CL$2</f>
        <v>30.942863740415671</v>
      </c>
      <c r="L54" s="101">
        <f>+'2grid'!L54*CM$2</f>
        <v>61.236092413488265</v>
      </c>
      <c r="M54" s="101">
        <f>+'2grid'!M54*CN$2</f>
        <v>66.776731162296855</v>
      </c>
      <c r="N54" s="101">
        <f>+'2grid'!N54*CO$2</f>
        <v>72.076035896804783</v>
      </c>
      <c r="O54" s="101">
        <f>+'2grid'!O54*CP$2</f>
        <v>77.090254167899474</v>
      </c>
      <c r="P54" s="101">
        <f>+'2grid'!P54*CQ$2</f>
        <v>81.829838408520985</v>
      </c>
      <c r="Q54" s="101">
        <f>+'2grid'!Q54*CR$2</f>
        <v>86.304907696486964</v>
      </c>
      <c r="R54" s="101">
        <f>+'2grid'!R54*CS$2</f>
        <v>90.525257638821003</v>
      </c>
      <c r="S54" s="101">
        <f>+'2grid'!S54*CT$2</f>
        <v>188.69833876781829</v>
      </c>
      <c r="T54" s="101">
        <f>+'2grid'!T54*CU$2</f>
        <v>343.28783593250665</v>
      </c>
      <c r="U54" s="101">
        <f>+'2grid'!U54*CV$2</f>
        <v>508.69497292888622</v>
      </c>
      <c r="V54" s="101">
        <f>+'2grid'!V54*CW$2</f>
        <v>579.32587490196056</v>
      </c>
      <c r="W54" s="101">
        <f>+'2grid'!W54*CX$2</f>
        <v>821.58942258823481</v>
      </c>
      <c r="X54" s="101">
        <f>+'2grid'!X54*CY$2</f>
        <v>720.74117139215662</v>
      </c>
      <c r="Y54" s="101">
        <f>+'2grid'!Y54*CZ$2</f>
        <v>585.54141049673183</v>
      </c>
      <c r="Z54" s="101">
        <f>+'2grid'!Z54*DA$2</f>
        <v>741.53930972850662</v>
      </c>
      <c r="AA54" s="101">
        <f>+'2grid'!AA54*DB$2</f>
        <v>585.37534656862738</v>
      </c>
      <c r="AB54" s="101">
        <f>+'2grid'!AB54*DC$2</f>
        <v>607.37881704248309</v>
      </c>
      <c r="AC54" s="101">
        <f>+'2grid'!AC54*DD$2</f>
        <v>614.25404615384571</v>
      </c>
      <c r="AD54" s="101">
        <f>+'2grid'!AD54*DE$2</f>
        <v>587.61095278141681</v>
      </c>
      <c r="AE54" s="101">
        <f>+'2grid'!AE54*DF$2</f>
        <v>568.30144126935045</v>
      </c>
      <c r="AF54" s="101">
        <f>+'2grid'!AF54*DG$2</f>
        <v>545.04873878450326</v>
      </c>
      <c r="AG54" s="101">
        <f>+'2grid'!AG54*DH$2</f>
        <v>517.5064698475893</v>
      </c>
      <c r="AH54" s="101">
        <f>+'2grid'!AH54*DI$2</f>
        <v>485.30424037351435</v>
      </c>
      <c r="AI54" s="101">
        <f>+'2grid'!AI54*DJ$2</f>
        <v>489.18058601114836</v>
      </c>
      <c r="AJ54" s="101">
        <f>+'2grid'!AJ54*DK$2</f>
        <v>491.99316342305565</v>
      </c>
      <c r="AK54" s="101">
        <f>+'2grid'!AK54*DL$2</f>
        <v>493.62534176348538</v>
      </c>
      <c r="AL54" s="101">
        <f>+'2grid'!AL54*DM$2</f>
        <v>493.95178907165746</v>
      </c>
      <c r="AM54" s="101">
        <f>+'2grid'!AM54*DN$2</f>
        <v>492.8379174054092</v>
      </c>
      <c r="AN54" s="101">
        <f>+'2grid'!AN54*DO$2</f>
        <v>492.09601015608848</v>
      </c>
      <c r="AO54" s="101">
        <f>+'2grid'!AO54*DP$2</f>
        <v>499.134854468551</v>
      </c>
      <c r="AP54" s="101">
        <f>+'2grid'!AP54*DQ$2</f>
        <v>504.51586602552908</v>
      </c>
      <c r="AQ54" s="101">
        <f>+'2grid'!AQ54*DR$2</f>
        <v>507.96960404201468</v>
      </c>
      <c r="AR54" s="101">
        <f>+'2grid'!AR54*DS$2</f>
        <v>509.19747355865144</v>
      </c>
      <c r="AS54" s="101">
        <f>+'2grid'!AS54*DT$2</f>
        <v>507.86902467410277</v>
      </c>
      <c r="AT54" s="101">
        <f>+'2grid'!AT54*DU$2</f>
        <v>526.1749318720972</v>
      </c>
      <c r="AU54" s="101">
        <f>+'2grid'!AU54*DV$2</f>
        <v>541.47260625829347</v>
      </c>
      <c r="AV54" s="101">
        <f>+'2grid'!AV54*DW$2</f>
        <v>552.78625326501094</v>
      </c>
      <c r="AW54" s="101">
        <f>+'2grid'!AW54*DX$2</f>
        <v>558.95220882772958</v>
      </c>
      <c r="AX54" s="101">
        <f>+'2grid'!AX54*DY$2</f>
        <v>555.09724360256814</v>
      </c>
      <c r="AY54" s="101">
        <f>+'2grid'!AY54*DZ$2</f>
        <v>560.29038732978881</v>
      </c>
      <c r="AZ54" s="101">
        <f>+'2grid'!AZ54*EA$2</f>
        <v>554.90613626767004</v>
      </c>
      <c r="BA54" s="101">
        <f>+'2grid'!BA54*EB$2</f>
        <v>535.71173295643905</v>
      </c>
      <c r="BB54" s="101">
        <f>+'2grid'!BB54*EC$2</f>
        <v>498.75168841363131</v>
      </c>
      <c r="BC54" s="101">
        <f>+'2grid'!BC54*ED$2</f>
        <v>403.76337490829047</v>
      </c>
      <c r="BD54" s="101">
        <f>+'2grid'!BD54*EE$2</f>
        <v>396.22704915627287</v>
      </c>
      <c r="BE54" s="101">
        <f>+'2grid'!BE54*EF$2</f>
        <v>396.60840205429196</v>
      </c>
      <c r="BF54" s="101">
        <f>+'2grid'!BF54*EG$2</f>
        <v>394.80221276595739</v>
      </c>
      <c r="BG54" s="101">
        <f>+'2grid'!BG54*EH$2</f>
        <v>255.42</v>
      </c>
      <c r="BH54" s="101">
        <f>+'2grid'!BH54*EI$2</f>
        <v>252.45</v>
      </c>
      <c r="BI54" s="101">
        <f>+'2grid'!BI54*EJ$2</f>
        <v>250.47</v>
      </c>
      <c r="BJ54" s="101">
        <f>+'2grid'!BJ54*EK$2</f>
        <v>258.39</v>
      </c>
      <c r="BK54" s="101">
        <f>+'2grid'!BK54*EL$2</f>
        <v>256.41000000000003</v>
      </c>
      <c r="BL54" s="101">
        <f>+'2grid'!BL54*EM$2</f>
        <v>262.35000000000002</v>
      </c>
      <c r="BM54" s="101">
        <f>+'2grid'!BM54*EN$2</f>
        <v>270.27</v>
      </c>
      <c r="BN54" s="101">
        <f>+'2grid'!BN54*EO$2</f>
        <v>267.3</v>
      </c>
      <c r="BO54" s="101">
        <f>+'2grid'!BO54*EP$2</f>
        <v>338.976</v>
      </c>
      <c r="BP54" s="101">
        <f>+'2grid'!BP54*EQ$2</f>
        <v>339.86700000000002</v>
      </c>
      <c r="BQ54" s="101">
        <f>+'2grid'!BQ54*ER$2</f>
        <v>341.94599999999997</v>
      </c>
      <c r="BR54" s="101">
        <f>+'2grid'!BR54*ES$2</f>
        <v>342.93599999999998</v>
      </c>
      <c r="BS54" s="101">
        <f>+'2grid'!BS54*ET$2</f>
        <v>342.04500000000002</v>
      </c>
      <c r="BT54" s="101">
        <f>+'2grid'!BT54*EU$2</f>
        <v>367.61340000000104</v>
      </c>
      <c r="BU54" s="101">
        <f>+'2grid'!BU54*EV$2</f>
        <v>360.63499999999959</v>
      </c>
      <c r="BV54" s="101">
        <f>+'2grid'!BV54*EW$2</f>
        <v>367.16885333333283</v>
      </c>
      <c r="BW54" s="101">
        <f>+'2grid'!BW54*EX$2</f>
        <v>374.20200888888957</v>
      </c>
      <c r="BX54" s="101">
        <f>+'2grid'!BX54*EY$2</f>
        <v>381.57236414814872</v>
      </c>
      <c r="BY54" s="101">
        <f>+'2grid'!BY54*EZ$2</f>
        <v>387.93308780247094</v>
      </c>
      <c r="BZ54" s="101">
        <f>+'2grid'!BZ54*FA$2</f>
        <v>390.33182106337762</v>
      </c>
      <c r="CA54" s="101">
        <f>+'2grid'!CA54*FB$2</f>
        <v>398.78857227106079</v>
      </c>
    </row>
    <row r="55" spans="1:79" x14ac:dyDescent="0.2">
      <c r="A55" s="9">
        <v>192</v>
      </c>
      <c r="B55" s="101">
        <f>+'2grid'!B55*CC$2</f>
        <v>0</v>
      </c>
      <c r="C55" s="101">
        <f>+'2grid'!C55*CD$2</f>
        <v>0</v>
      </c>
      <c r="D55" s="101">
        <f>+'2grid'!D55*CE$2</f>
        <v>0</v>
      </c>
      <c r="E55" s="101">
        <f>+'2grid'!E55*CF$2</f>
        <v>0</v>
      </c>
      <c r="F55" s="101">
        <f>+'2grid'!F55*CG$2</f>
        <v>0</v>
      </c>
      <c r="G55" s="101">
        <f>+'2grid'!G55*CH$2</f>
        <v>0</v>
      </c>
      <c r="H55" s="101">
        <f>+'2grid'!H55*CI$2</f>
        <v>0</v>
      </c>
      <c r="I55" s="101">
        <f>+'2grid'!I55*CJ$2</f>
        <v>0</v>
      </c>
      <c r="J55" s="101">
        <f>+'2grid'!J55*CK$2</f>
        <v>0</v>
      </c>
      <c r="K55" s="101">
        <f>+'2grid'!K55*CL$2</f>
        <v>0</v>
      </c>
      <c r="L55" s="101">
        <f>+'2grid'!L55*CM$2</f>
        <v>0</v>
      </c>
      <c r="M55" s="101">
        <f>+'2grid'!M55*CN$2</f>
        <v>0</v>
      </c>
      <c r="N55" s="101">
        <f>+'2grid'!N55*CO$2</f>
        <v>0</v>
      </c>
      <c r="O55" s="101">
        <f>+'2grid'!O55*CP$2</f>
        <v>0</v>
      </c>
      <c r="P55" s="101">
        <f>+'2grid'!P55*CQ$2</f>
        <v>0</v>
      </c>
      <c r="Q55" s="101">
        <f>+'2grid'!Q55*CR$2</f>
        <v>0</v>
      </c>
      <c r="R55" s="101">
        <f>+'2grid'!R55*CS$2</f>
        <v>0</v>
      </c>
      <c r="S55" s="101">
        <f>+'2grid'!S55*CT$2</f>
        <v>0</v>
      </c>
      <c r="T55" s="101">
        <f>+'2grid'!T55*CU$2</f>
        <v>0</v>
      </c>
      <c r="U55" s="101">
        <f>+'2grid'!U55*CV$2</f>
        <v>0</v>
      </c>
      <c r="V55" s="101">
        <f>+'2grid'!V55*CW$2</f>
        <v>0</v>
      </c>
      <c r="W55" s="101">
        <f>+'2grid'!W55*CX$2</f>
        <v>0</v>
      </c>
      <c r="X55" s="101">
        <f>+'2grid'!X55*CY$2</f>
        <v>0</v>
      </c>
      <c r="Y55" s="101">
        <f>+'2grid'!Y55*CZ$2</f>
        <v>0</v>
      </c>
      <c r="Z55" s="101">
        <f>+'2grid'!Z55*DA$2</f>
        <v>0</v>
      </c>
      <c r="AA55" s="101">
        <f>+'2grid'!AA55*DB$2</f>
        <v>0</v>
      </c>
      <c r="AB55" s="101">
        <f>+'2grid'!AB55*DC$2</f>
        <v>26.116425715801384</v>
      </c>
      <c r="AC55" s="101">
        <f>+'2grid'!AC55*DD$2</f>
        <v>33.311767494644627</v>
      </c>
      <c r="AD55" s="101">
        <f>+'2grid'!AD55*DE$2</f>
        <v>38.457745878077027</v>
      </c>
      <c r="AE55" s="101">
        <f>+'2grid'!AE55*DF$2</f>
        <v>44.390984627645743</v>
      </c>
      <c r="AF55" s="101">
        <f>+'2grid'!AF55*DG$2</f>
        <v>51.230957814096627</v>
      </c>
      <c r="AG55" s="101">
        <f>+'2grid'!AG55*DH$2</f>
        <v>59.115148378151858</v>
      </c>
      <c r="AH55" s="101">
        <f>+'2grid'!AH55*DI$2</f>
        <v>68.201747037599588</v>
      </c>
      <c r="AI55" s="101">
        <f>+'2grid'!AI55*DJ$2</f>
        <v>78.672753652689167</v>
      </c>
      <c r="AJ55" s="101">
        <f>+'2grid'!AJ55*DK$2</f>
        <v>90.737540803204894</v>
      </c>
      <c r="AK55" s="101">
        <f>+'2grid'!AK55*DL$2</f>
        <v>104.63694816830031</v>
      </c>
      <c r="AL55" s="101">
        <f>+'2grid'!AL55*DM$2</f>
        <v>120.64798644057385</v>
      </c>
      <c r="AM55" s="101">
        <f>+'2grid'!AM55*DN$2</f>
        <v>139.08924114039297</v>
      </c>
      <c r="AN55" s="101">
        <f>+'2grid'!AN55*DO$2</f>
        <v>160.32708004462026</v>
      </c>
      <c r="AO55" s="101">
        <f>+'2grid'!AO55*DP$2</f>
        <v>184.78278325730997</v>
      </c>
      <c r="AP55" s="101">
        <f>+'2grid'!AP55*DQ$2</f>
        <v>229.89738980659095</v>
      </c>
      <c r="AQ55" s="101">
        <f>+'2grid'!AQ55*DR$2</f>
        <v>284.9385540996351</v>
      </c>
      <c r="AR55" s="101">
        <f>+'2grid'!AR55*DS$2</f>
        <v>353.11288098930322</v>
      </c>
      <c r="AS55" s="101">
        <f>+'2grid'!AS55*DT$2</f>
        <v>371.43327038009215</v>
      </c>
      <c r="AT55" s="101">
        <f>+'2grid'!AT55*DU$2</f>
        <v>389.36050906054351</v>
      </c>
      <c r="AU55" s="101">
        <f>+'2grid'!AU55*DV$2</f>
        <v>412.88331200574243</v>
      </c>
      <c r="AV55" s="101">
        <f>+'2grid'!AV55*DW$2</f>
        <v>438.36440915039969</v>
      </c>
      <c r="AW55" s="101">
        <f>+'2grid'!AW55*DX$2</f>
        <v>465.36539948694769</v>
      </c>
      <c r="AX55" s="101">
        <f>+'2grid'!AX55*DY$2</f>
        <v>602.47375253834559</v>
      </c>
      <c r="AY55" s="101">
        <f>+'2grid'!AY55*DZ$2</f>
        <v>815.13693870986481</v>
      </c>
      <c r="AZ55" s="101">
        <f>+'2grid'!AZ55*EA$2</f>
        <v>1051.9604182147214</v>
      </c>
      <c r="BA55" s="101">
        <f>+'2grid'!BA55*EB$2</f>
        <v>1150.5057343564145</v>
      </c>
      <c r="BB55" s="101">
        <f>+'2grid'!BB55*EC$2</f>
        <v>1558.3961443299315</v>
      </c>
      <c r="BC55" s="101">
        <f>+'2grid'!BC55*ED$2</f>
        <v>1850.6</v>
      </c>
      <c r="BD55" s="101">
        <f>+'2grid'!BD55*EE$2</f>
        <v>2356.98</v>
      </c>
      <c r="BE55" s="101">
        <f>+'2grid'!BE55*EF$2</f>
        <v>2560.0740000000001</v>
      </c>
      <c r="BF55" s="101">
        <f>+'2grid'!BF55*EG$2</f>
        <v>2859.4</v>
      </c>
      <c r="BG55" s="101">
        <f>+'2grid'!BG55*EH$2</f>
        <v>2475</v>
      </c>
      <c r="BH55" s="101">
        <f>+'2grid'!BH55*EI$2</f>
        <v>2380.9499999999998</v>
      </c>
      <c r="BI55" s="101">
        <f>+'2grid'!BI55*EJ$2</f>
        <v>2392.83</v>
      </c>
      <c r="BJ55" s="101">
        <f>+'2grid'!BJ55*EK$2</f>
        <v>2431.44</v>
      </c>
      <c r="BK55" s="101">
        <f>+'2grid'!BK55*EL$2</f>
        <v>2370.06</v>
      </c>
      <c r="BL55" s="101">
        <f>+'2grid'!BL55*EM$2</f>
        <v>2514.6</v>
      </c>
      <c r="BM55" s="101">
        <f>+'2grid'!BM55*EN$2</f>
        <v>2543.31</v>
      </c>
      <c r="BN55" s="101">
        <f>+'2grid'!BN55*EO$2</f>
        <v>2602.71</v>
      </c>
      <c r="BO55" s="101">
        <f>+'2grid'!BO55*EP$2</f>
        <v>2554.1999999999998</v>
      </c>
      <c r="BP55" s="101">
        <f>+'2grid'!BP55*EQ$2</f>
        <v>2598.75</v>
      </c>
      <c r="BQ55" s="101">
        <f>+'2grid'!BQ55*ER$2</f>
        <v>2648.25</v>
      </c>
      <c r="BR55" s="101">
        <f>+'2grid'!BR55*ES$2</f>
        <v>2409.66</v>
      </c>
      <c r="BS55" s="101">
        <f>+'2grid'!BS55*ET$2</f>
        <v>2805.66</v>
      </c>
      <c r="BT55" s="101">
        <f>+'2grid'!BT55*EU$2</f>
        <v>2666.2679999999973</v>
      </c>
      <c r="BU55" s="101">
        <f>+'2grid'!BU55*EV$2</f>
        <v>2708.0459999999944</v>
      </c>
      <c r="BV55" s="101">
        <f>+'2grid'!BV55*EW$2</f>
        <v>2739.092399999995</v>
      </c>
      <c r="BW55" s="101">
        <f>+'2grid'!BW55*EX$2</f>
        <v>2783.8272000000038</v>
      </c>
      <c r="BX55" s="101">
        <f>+'2grid'!BX55*EY$2</f>
        <v>2856.7167200000049</v>
      </c>
      <c r="BY55" s="101">
        <f>+'2grid'!BY55*EZ$2</f>
        <v>2823.8358133333395</v>
      </c>
      <c r="BZ55" s="101">
        <f>+'2grid'!BZ55*FA$2</f>
        <v>2890.8229582222311</v>
      </c>
      <c r="CA55" s="101">
        <f>+'2grid'!CA55*FB$2</f>
        <v>2924.4906370370486</v>
      </c>
    </row>
    <row r="56" spans="1:79" x14ac:dyDescent="0.2">
      <c r="A56" s="9">
        <v>196</v>
      </c>
      <c r="B56" s="101">
        <f>+'2grid'!B56*CC$2</f>
        <v>0</v>
      </c>
      <c r="C56" s="101">
        <f>+'2grid'!C56*CD$2</f>
        <v>0</v>
      </c>
      <c r="D56" s="101">
        <f>+'2grid'!D56*CE$2</f>
        <v>0</v>
      </c>
      <c r="E56" s="101">
        <f>+'2grid'!E56*CF$2</f>
        <v>0</v>
      </c>
      <c r="F56" s="101">
        <f>+'2grid'!F56*CG$2</f>
        <v>0</v>
      </c>
      <c r="G56" s="101">
        <f>+'2grid'!G56*CH$2</f>
        <v>0.24749980376854869</v>
      </c>
      <c r="H56" s="101">
        <f>+'2grid'!H56*CI$2</f>
        <v>0.47006075557568527</v>
      </c>
      <c r="I56" s="101">
        <f>+'2grid'!I56*CJ$2</f>
        <v>0.85973815902726347</v>
      </c>
      <c r="J56" s="101">
        <f>+'2grid'!J56*CK$2</f>
        <v>1.5192131922956338</v>
      </c>
      <c r="K56" s="101">
        <f>+'2grid'!K56*CL$2</f>
        <v>2.5852215580685796</v>
      </c>
      <c r="L56" s="101">
        <f>+'2grid'!L56*CM$2</f>
        <v>4.1730178304138175</v>
      </c>
      <c r="M56" s="101">
        <f>+'2grid'!M56*CN$2</f>
        <v>4.7413397552845558</v>
      </c>
      <c r="N56" s="101">
        <f>+'2grid'!N56*CO$2</f>
        <v>5.3222384269812721</v>
      </c>
      <c r="O56" s="101">
        <f>+'2grid'!O56*CP$2</f>
        <v>5.9137484965653808</v>
      </c>
      <c r="P56" s="101">
        <f>+'2grid'!P56*CQ$2</f>
        <v>6.5134237527103176</v>
      </c>
      <c r="Q56" s="101">
        <f>+'2grid'!Q56*CR$2</f>
        <v>7.1182309590963238</v>
      </c>
      <c r="R56" s="101">
        <f>+'2grid'!R56*CS$2</f>
        <v>7.7244130248230505</v>
      </c>
      <c r="S56" s="101">
        <f>+'2grid'!S56*CT$2</f>
        <v>8.3273094781128805</v>
      </c>
      <c r="T56" s="101">
        <f>+'2grid'!T56*CU$2</f>
        <v>8.9211160181977469</v>
      </c>
      <c r="U56" s="101">
        <f>+'2grid'!U56*CV$2</f>
        <v>8.0341941460876587</v>
      </c>
      <c r="V56" s="101">
        <f>+'2grid'!V56*CW$2</f>
        <v>7.0436611227542256</v>
      </c>
      <c r="W56" s="101">
        <f>+'2grid'!W56*CX$2</f>
        <v>7.1573866001004038</v>
      </c>
      <c r="X56" s="101">
        <f>+'2grid'!X56*CY$2</f>
        <v>8.1838641378865411</v>
      </c>
      <c r="Y56" s="101">
        <f>+'2grid'!Y56*CZ$2</f>
        <v>9.6345069776915278</v>
      </c>
      <c r="Z56" s="101">
        <f>+'2grid'!Z56*DA$2</f>
        <v>7.1595934304591395</v>
      </c>
      <c r="AA56" s="101">
        <f>+'2grid'!AA56*DB$2</f>
        <v>9.338807597838926</v>
      </c>
      <c r="AB56" s="101">
        <f>+'2grid'!AB56*DC$2</f>
        <v>5.3844632871097291</v>
      </c>
      <c r="AC56" s="101">
        <f>+'2grid'!AC56*DD$2</f>
        <v>4.6107479235674909</v>
      </c>
      <c r="AD56" s="101">
        <f>+'2grid'!AD56*DE$2</f>
        <v>4.6117734794481064</v>
      </c>
      <c r="AE56" s="101">
        <f>+'2grid'!AE56*DF$2</f>
        <v>4.6095590550456587</v>
      </c>
      <c r="AF56" s="101">
        <f>+'2grid'!AF56*DG$2</f>
        <v>4.6039231830990888</v>
      </c>
      <c r="AG56" s="101">
        <f>+'2grid'!AG56*DH$2</f>
        <v>4.5946644692574781</v>
      </c>
      <c r="AH56" s="101">
        <f>+'2grid'!AH56*DI$2</f>
        <v>4.5815583349482436</v>
      </c>
      <c r="AI56" s="101">
        <f>+'2grid'!AI56*DJ$2</f>
        <v>4.5643530405968864</v>
      </c>
      <c r="AJ56" s="101">
        <f>+'2grid'!AJ56*DK$2</f>
        <v>4.5427647850110953</v>
      </c>
      <c r="AK56" s="101">
        <f>+'2grid'!AK56*DL$2</f>
        <v>4.5164716046709472</v>
      </c>
      <c r="AL56" s="101">
        <f>+'2grid'!AL56*DM$2</f>
        <v>4.485105693613141</v>
      </c>
      <c r="AM56" s="101">
        <f>+'2grid'!AM56*DN$2</f>
        <v>4.4482436145753423</v>
      </c>
      <c r="AN56" s="101">
        <f>+'2grid'!AN56*DO$2</f>
        <v>4.7257859146947503</v>
      </c>
      <c r="AO56" s="101">
        <f>+'2grid'!AO56*DP$2</f>
        <v>4.9895761718318985</v>
      </c>
      <c r="AP56" s="101">
        <f>+'2grid'!AP56*DQ$2</f>
        <v>5.2373493236614257</v>
      </c>
      <c r="AQ56" s="101">
        <f>+'2grid'!AQ56*DR$2</f>
        <v>5.4664642560170043</v>
      </c>
      <c r="AR56" s="101">
        <f>+'2grid'!AR56*DS$2</f>
        <v>5.6737965249088154</v>
      </c>
      <c r="AS56" s="101">
        <f>+'2grid'!AS56*DT$2</f>
        <v>6.1852751401549453</v>
      </c>
      <c r="AT56" s="101">
        <f>+'2grid'!AT56*DU$2</f>
        <v>6.651070923471643</v>
      </c>
      <c r="AU56" s="101">
        <f>+'2grid'!AU56*DV$2</f>
        <v>7.0620034492515877</v>
      </c>
      <c r="AV56" s="101">
        <f>+'2grid'!AV56*DW$2</f>
        <v>7.4062954738385001</v>
      </c>
      <c r="AW56" s="101">
        <f>+'2grid'!AW56*DX$2</f>
        <v>7.6682656361325856</v>
      </c>
      <c r="AX56" s="101">
        <f>+'2grid'!AX56*DY$2</f>
        <v>8.3589818690151887</v>
      </c>
      <c r="AY56" s="101">
        <f>+'2grid'!AY56*DZ$2</f>
        <v>8.8693632658870438</v>
      </c>
      <c r="AZ56" s="101">
        <f>+'2grid'!AZ56*EA$2</f>
        <v>9.0969051652877759</v>
      </c>
      <c r="BA56" s="101">
        <f>+'2grid'!BA56*EB$2</f>
        <v>8.900728554167074</v>
      </c>
      <c r="BB56" s="101">
        <f>+'2grid'!BB56*EC$2</f>
        <v>9.3181457196128985</v>
      </c>
      <c r="BC56" s="101">
        <f>+'2grid'!BC56*ED$2</f>
        <v>4.87</v>
      </c>
      <c r="BD56" s="101">
        <f>+'2grid'!BD56*EE$2</f>
        <v>4.8899999999999997</v>
      </c>
      <c r="BE56" s="101">
        <f>+'2grid'!BE56*EF$2</f>
        <v>4.91</v>
      </c>
      <c r="BF56" s="101">
        <f>+'2grid'!BF56*EG$2</f>
        <v>4.93</v>
      </c>
      <c r="BG56" s="101">
        <f>+'2grid'!BG56*EH$2</f>
        <v>1.089</v>
      </c>
      <c r="BH56" s="101">
        <f>+'2grid'!BH56*EI$2</f>
        <v>0.99</v>
      </c>
      <c r="BI56" s="101">
        <f>+'2grid'!BI56*EJ$2</f>
        <v>0.99</v>
      </c>
      <c r="BJ56" s="101">
        <f>+'2grid'!BJ56*EK$2</f>
        <v>0.99</v>
      </c>
      <c r="BK56" s="101">
        <f>+'2grid'!BK56*EL$2</f>
        <v>0.99</v>
      </c>
      <c r="BL56" s="101">
        <f>+'2grid'!BL56*EM$2</f>
        <v>0.99</v>
      </c>
      <c r="BM56" s="101">
        <f>+'2grid'!BM56*EN$2</f>
        <v>0.99</v>
      </c>
      <c r="BN56" s="101">
        <f>+'2grid'!BN56*EO$2</f>
        <v>1.881</v>
      </c>
      <c r="BO56" s="101">
        <f>+'2grid'!BO56*EP$2</f>
        <v>1.3859999999999999</v>
      </c>
      <c r="BP56" s="101">
        <f>+'2grid'!BP56*EQ$2</f>
        <v>4.2569999999999997</v>
      </c>
      <c r="BQ56" s="101">
        <f>+'2grid'!BQ56*ER$2</f>
        <v>1.98</v>
      </c>
      <c r="BR56" s="101">
        <f>+'2grid'!BR56*ES$2</f>
        <v>3.4649999999999999</v>
      </c>
      <c r="BS56" s="101">
        <f>+'2grid'!BS56*ET$2</f>
        <v>3.4649999999999999</v>
      </c>
      <c r="BT56" s="101">
        <f>+'2grid'!BT56*EU$2</f>
        <v>3.9270000000000298</v>
      </c>
      <c r="BU56" s="101">
        <f>+'2grid'!BU56*EV$2</f>
        <v>4.2614000000000258</v>
      </c>
      <c r="BV56" s="101">
        <f>+'2grid'!BV56*EW$2</f>
        <v>4.1455333333333462</v>
      </c>
      <c r="BW56" s="101">
        <f>+'2grid'!BW56*EX$2</f>
        <v>4.9085422222221755</v>
      </c>
      <c r="BX56" s="101">
        <f>+'2grid'!BX56*EY$2</f>
        <v>4.9881170370370542</v>
      </c>
      <c r="BY56" s="101">
        <f>+'2grid'!BY56*EZ$2</f>
        <v>5.327033283950616</v>
      </c>
      <c r="BZ56" s="101">
        <f>+'2grid'!BZ56*FA$2</f>
        <v>5.5872702880657474</v>
      </c>
      <c r="CA56" s="101">
        <f>+'2grid'!CA56*FB$2</f>
        <v>5.8949919714677881</v>
      </c>
    </row>
    <row r="57" spans="1:79" x14ac:dyDescent="0.2">
      <c r="A57" s="9">
        <v>203</v>
      </c>
      <c r="B57" s="101">
        <f>+'2grid'!B57*CC$2</f>
        <v>0</v>
      </c>
      <c r="C57" s="101">
        <f>+'2grid'!C57*CD$2</f>
        <v>0</v>
      </c>
      <c r="D57" s="101">
        <f>+'2grid'!D57*CE$2</f>
        <v>0</v>
      </c>
      <c r="E57" s="101">
        <f>+'2grid'!E57*CF$2</f>
        <v>0</v>
      </c>
      <c r="F57" s="101">
        <f>+'2grid'!F57*CG$2</f>
        <v>0</v>
      </c>
      <c r="G57" s="101">
        <f>+'2grid'!G57*CH$2</f>
        <v>1.8359313763478402</v>
      </c>
      <c r="H57" s="101">
        <f>+'2grid'!H57*CI$2</f>
        <v>4.4358073522498156</v>
      </c>
      <c r="I57" s="101">
        <f>+'2grid'!I57*CJ$2</f>
        <v>10.419681699915674</v>
      </c>
      <c r="J57" s="101">
        <f>+'2grid'!J57*CK$2</f>
        <v>23.976257027610359</v>
      </c>
      <c r="K57" s="101">
        <f>+'2grid'!K57*CL$2</f>
        <v>54.308635884687902</v>
      </c>
      <c r="L57" s="101">
        <f>+'2grid'!L57*CM$2</f>
        <v>121.49582971965974</v>
      </c>
      <c r="M57" s="101">
        <f>+'2grid'!M57*CN$2</f>
        <v>130.69748281502859</v>
      </c>
      <c r="N57" s="101">
        <f>+'2grid'!N57*CO$2</f>
        <v>139.03818490127773</v>
      </c>
      <c r="O57" s="101">
        <f>+'2grid'!O57*CP$2</f>
        <v>146.56956648633016</v>
      </c>
      <c r="P57" s="101">
        <f>+'2grid'!P57*CQ$2</f>
        <v>153.34059653961043</v>
      </c>
      <c r="Q57" s="101">
        <f>+'2grid'!Q57*CR$2</f>
        <v>159.39770950063451</v>
      </c>
      <c r="R57" s="101">
        <f>+'2grid'!R57*CS$2</f>
        <v>164.78492650479544</v>
      </c>
      <c r="S57" s="101">
        <f>+'2grid'!S57*CT$2</f>
        <v>338.54540145543564</v>
      </c>
      <c r="T57" s="101">
        <f>+'2grid'!T57*CU$2</f>
        <v>607.02752796380071</v>
      </c>
      <c r="U57" s="101">
        <f>+'2grid'!U57*CV$2</f>
        <v>996.3835686274507</v>
      </c>
      <c r="V57" s="101">
        <f>+'2grid'!V57*CW$2</f>
        <v>1241.4125890756306</v>
      </c>
      <c r="W57" s="101">
        <f>+'2grid'!W57*CX$2</f>
        <v>1998.4607576470592</v>
      </c>
      <c r="X57" s="101">
        <f>+'2grid'!X57*CY$2</f>
        <v>2217.6651427450984</v>
      </c>
      <c r="Y57" s="101">
        <f>+'2grid'!Y57*CZ$2</f>
        <v>2570.6696070588237</v>
      </c>
      <c r="Z57" s="101">
        <f>+'2grid'!Z57*DA$2</f>
        <v>2586.7650339366523</v>
      </c>
      <c r="AA57" s="101">
        <f>+'2grid'!AA57*DB$2</f>
        <v>2341.5013862745109</v>
      </c>
      <c r="AB57" s="101">
        <f>+'2grid'!AB57*DC$2</f>
        <v>2981.6778291176461</v>
      </c>
      <c r="AC57" s="101">
        <f>+'2grid'!AC57*DD$2</f>
        <v>3015.4289538461526</v>
      </c>
      <c r="AD57" s="101">
        <f>+'2grid'!AD57*DE$2</f>
        <v>2899.8188819816282</v>
      </c>
      <c r="AE57" s="101">
        <f>+'2grid'!AE57*DF$2</f>
        <v>2767.0146641473748</v>
      </c>
      <c r="AF57" s="101">
        <f>+'2grid'!AF57*DG$2</f>
        <v>2616.5061550027226</v>
      </c>
      <c r="AG57" s="101">
        <f>+'2grid'!AG57*DH$2</f>
        <v>2447.7832092070021</v>
      </c>
      <c r="AH57" s="101">
        <f>+'2grid'!AH57*DI$2</f>
        <v>2260.3356814195422</v>
      </c>
      <c r="AI57" s="101">
        <f>+'2grid'!AI57*DJ$2</f>
        <v>2242.1961776120284</v>
      </c>
      <c r="AJ57" s="101">
        <f>+'2grid'!AJ57*DK$2</f>
        <v>2218.0169470567425</v>
      </c>
      <c r="AK57" s="101">
        <f>+'2grid'!AK57*DL$2</f>
        <v>2187.6189335355662</v>
      </c>
      <c r="AL57" s="101">
        <f>+'2grid'!AL57*DM$2</f>
        <v>2150.823080830377</v>
      </c>
      <c r="AM57" s="101">
        <f>+'2grid'!AM57*DN$2</f>
        <v>2107.450332723055</v>
      </c>
      <c r="AN57" s="101">
        <f>+'2grid'!AN57*DO$2</f>
        <v>2065.5381200515649</v>
      </c>
      <c r="AO57" s="101">
        <f>+'2grid'!AO57*DP$2</f>
        <v>2017.2343166669257</v>
      </c>
      <c r="AP57" s="101">
        <f>+'2grid'!AP57*DQ$2</f>
        <v>2252.0410688932716</v>
      </c>
      <c r="AQ57" s="101">
        <f>+'2grid'!AQ57*DR$2</f>
        <v>2450.757957260987</v>
      </c>
      <c r="AR57" s="101">
        <f>+'2grid'!AR57*DS$2</f>
        <v>2429.7021185401832</v>
      </c>
      <c r="AS57" s="101">
        <f>+'2grid'!AS57*DT$2</f>
        <v>2456.7692902446306</v>
      </c>
      <c r="AT57" s="101">
        <f>+'2grid'!AT57*DU$2</f>
        <v>2476.4823479644924</v>
      </c>
      <c r="AU57" s="101">
        <f>+'2grid'!AU57*DV$2</f>
        <v>2459.7033942051939</v>
      </c>
      <c r="AV57" s="101">
        <f>+'2grid'!AV57*DW$2</f>
        <v>2394.7714841635488</v>
      </c>
      <c r="AW57" s="101">
        <f>+'2grid'!AW57*DX$2</f>
        <v>2356.2588655271247</v>
      </c>
      <c r="AX57" s="101">
        <f>+'2grid'!AX57*DY$2</f>
        <v>2292.6211934215835</v>
      </c>
      <c r="AY57" s="101">
        <f>+'2grid'!AY57*DZ$2</f>
        <v>2093.2918588804478</v>
      </c>
      <c r="AZ57" s="101">
        <f>+'2grid'!AZ57*EA$2</f>
        <v>1960.900093119262</v>
      </c>
      <c r="BA57" s="101">
        <f>+'2grid'!BA57*EB$2</f>
        <v>1502.9619169487271</v>
      </c>
      <c r="BB57" s="101">
        <f>+'2grid'!BB57*EC$2</f>
        <v>1156.2122214927151</v>
      </c>
      <c r="BC57" s="101">
        <f>+'2grid'!BC57*ED$2</f>
        <v>952.92991566265061</v>
      </c>
      <c r="BD57" s="101">
        <f>+'2grid'!BD57*EE$2</f>
        <v>905.37252026286967</v>
      </c>
      <c r="BE57" s="101">
        <f>+'2grid'!BE57*EF$2</f>
        <v>869.28081270536688</v>
      </c>
      <c r="BF57" s="101">
        <f>+'2grid'!BF57*EG$2</f>
        <v>851.54599452354887</v>
      </c>
      <c r="BG57" s="101">
        <f>+'2grid'!BG57*EH$2</f>
        <v>951.39</v>
      </c>
      <c r="BH57" s="101">
        <f>+'2grid'!BH57*EI$2</f>
        <v>956.34</v>
      </c>
      <c r="BI57" s="101">
        <f>+'2grid'!BI57*EJ$2</f>
        <v>958.31999999999994</v>
      </c>
      <c r="BJ57" s="101">
        <f>+'2grid'!BJ57*EK$2</f>
        <v>961.29</v>
      </c>
      <c r="BK57" s="101">
        <f>+'2grid'!BK57*EL$2</f>
        <v>962.28</v>
      </c>
      <c r="BL57" s="101">
        <f>+'2grid'!BL57*EM$2</f>
        <v>964.26</v>
      </c>
      <c r="BM57" s="101">
        <f>+'2grid'!BM57*EN$2</f>
        <v>966.24</v>
      </c>
      <c r="BN57" s="101">
        <f>+'2grid'!BN57*EO$2</f>
        <v>968.22</v>
      </c>
      <c r="BO57" s="101">
        <f>+'2grid'!BO57*EP$2</f>
        <v>970.2</v>
      </c>
      <c r="BP57" s="101">
        <f>+'2grid'!BP57*EQ$2</f>
        <v>973.17</v>
      </c>
      <c r="BQ57" s="101">
        <f>+'2grid'!BQ57*ER$2</f>
        <v>976.14</v>
      </c>
      <c r="BR57" s="101">
        <f>+'2grid'!BR57*ES$2</f>
        <v>979.11</v>
      </c>
      <c r="BS57" s="101">
        <f>+'2grid'!BS57*ET$2</f>
        <v>982.08</v>
      </c>
      <c r="BT57" s="101">
        <f>+'2grid'!BT57*EU$2</f>
        <v>984.72000000000025</v>
      </c>
      <c r="BU57" s="101">
        <f>+'2grid'!BU57*EV$2</f>
        <v>987.79999999999961</v>
      </c>
      <c r="BV57" s="101">
        <f>+'2grid'!BV57*EW$2</f>
        <v>990.68933333333325</v>
      </c>
      <c r="BW57" s="101">
        <f>+'2grid'!BW57*EX$2</f>
        <v>993.56888888888761</v>
      </c>
      <c r="BX57" s="101">
        <f>+'2grid'!BX57*EY$2</f>
        <v>996.44828148148042</v>
      </c>
      <c r="BY57" s="101">
        <f>+'2grid'!BY57*EZ$2</f>
        <v>999.34549135802365</v>
      </c>
      <c r="BZ57" s="101">
        <f>+'2grid'!BZ57*FA$2</f>
        <v>1002.2905181892987</v>
      </c>
      <c r="CA57" s="101">
        <f>+'2grid'!CA57*FB$2</f>
        <v>1005.1537979698196</v>
      </c>
    </row>
    <row r="58" spans="1:79" x14ac:dyDescent="0.2">
      <c r="A58" s="9">
        <v>204</v>
      </c>
      <c r="B58" s="101">
        <f>+'2grid'!B58*CC$2</f>
        <v>0</v>
      </c>
      <c r="C58" s="101">
        <f>+'2grid'!C58*CD$2</f>
        <v>0</v>
      </c>
      <c r="D58" s="101">
        <f>+'2grid'!D58*CE$2</f>
        <v>0</v>
      </c>
      <c r="E58" s="101">
        <f>+'2grid'!E58*CF$2</f>
        <v>0</v>
      </c>
      <c r="F58" s="101">
        <f>+'2grid'!F58*CG$2</f>
        <v>0</v>
      </c>
      <c r="G58" s="101">
        <f>+'2grid'!G58*CH$2</f>
        <v>1.7402026845580638</v>
      </c>
      <c r="H58" s="101">
        <f>+'2grid'!H58*CI$2</f>
        <v>3.322947756521236</v>
      </c>
      <c r="I58" s="101">
        <f>+'2grid'!I58*CJ$2</f>
        <v>6.1229783639833402</v>
      </c>
      <c r="J58" s="101">
        <f>+'2grid'!J58*CK$2</f>
        <v>10.938051497624922</v>
      </c>
      <c r="K58" s="101">
        <f>+'2grid'!K58*CL$2</f>
        <v>18.941090243000694</v>
      </c>
      <c r="L58" s="101">
        <f>+'2grid'!L58*CM$2</f>
        <v>31.591128552088517</v>
      </c>
      <c r="M58" s="101">
        <f>+'2grid'!M58*CN$2</f>
        <v>39.84941822964489</v>
      </c>
      <c r="N58" s="101">
        <f>+'2grid'!N58*CO$2</f>
        <v>49.685244053039519</v>
      </c>
      <c r="O58" s="101">
        <f>+'2grid'!O58*CP$2</f>
        <v>61.354445340249924</v>
      </c>
      <c r="P58" s="101">
        <f>+'2grid'!P58*CQ$2</f>
        <v>75.148294682922923</v>
      </c>
      <c r="Q58" s="101">
        <f>+'2grid'!Q58*CR$2</f>
        <v>91.397143298150525</v>
      </c>
      <c r="R58" s="101">
        <f>+'2grid'!R58*CS$2</f>
        <v>110.47405639607939</v>
      </c>
      <c r="S58" s="101">
        <f>+'2grid'!S58*CT$2</f>
        <v>132.79826165917578</v>
      </c>
      <c r="T58" s="101">
        <f>+'2grid'!T58*CU$2</f>
        <v>158.83814794772684</v>
      </c>
      <c r="U58" s="101">
        <f>+'2grid'!U58*CV$2</f>
        <v>189.11342931699758</v>
      </c>
      <c r="V58" s="101">
        <f>+'2grid'!V58*CW$2</f>
        <v>224.19591525934862</v>
      </c>
      <c r="W58" s="101">
        <f>+'2grid'!W58*CX$2</f>
        <v>264.70807737113142</v>
      </c>
      <c r="X58" s="101">
        <f>+'2grid'!X58*CY$2</f>
        <v>311.31823758885974</v>
      </c>
      <c r="Y58" s="101">
        <f>+'2grid'!Y58*CZ$2</f>
        <v>364.73066370417854</v>
      </c>
      <c r="Z58" s="101">
        <f>+'2grid'!Z58*DA$2</f>
        <v>419.01698273967355</v>
      </c>
      <c r="AA58" s="101">
        <f>+'2grid'!AA58*DB$2</f>
        <v>473.57981154746221</v>
      </c>
      <c r="AB58" s="101">
        <f>+'2grid'!AB58*DC$2</f>
        <v>495.74795632080992</v>
      </c>
      <c r="AC58" s="101">
        <f>+'2grid'!AC58*DD$2</f>
        <v>480.12482521720557</v>
      </c>
      <c r="AD58" s="101">
        <f>+'2grid'!AD58*DE$2</f>
        <v>447.61654196652012</v>
      </c>
      <c r="AE58" s="101">
        <f>+'2grid'!AE58*DF$2</f>
        <v>417.22321446108998</v>
      </c>
      <c r="AF58" s="101">
        <f>+'2grid'!AF58*DG$2</f>
        <v>388.81482973101777</v>
      </c>
      <c r="AG58" s="101">
        <f>+'2grid'!AG58*DH$2</f>
        <v>362.26865713298969</v>
      </c>
      <c r="AH58" s="101">
        <f>+'2grid'!AH58*DI$2</f>
        <v>337.46891152950917</v>
      </c>
      <c r="AI58" s="101">
        <f>+'2grid'!AI58*DJ$2</f>
        <v>314.30642419631545</v>
      </c>
      <c r="AJ58" s="101">
        <f>+'2grid'!AJ58*DK$2</f>
        <v>292.67832233297679</v>
      </c>
      <c r="AK58" s="101">
        <f>+'2grid'!AK58*DL$2</f>
        <v>272.48771786623598</v>
      </c>
      <c r="AL58" s="101">
        <f>+'2grid'!AL58*DM$2</f>
        <v>253.64340607398663</v>
      </c>
      <c r="AM58" s="101">
        <f>+'2grid'!AM58*DN$2</f>
        <v>236.059574417189</v>
      </c>
      <c r="AN58" s="101">
        <f>+'2grid'!AN58*DO$2</f>
        <v>219.65552184528727</v>
      </c>
      <c r="AO58" s="101">
        <f>+'2grid'!AO58*DP$2</f>
        <v>207.54844168466263</v>
      </c>
      <c r="AP58" s="101">
        <f>+'2grid'!AP58*DQ$2</f>
        <v>196.07455251369367</v>
      </c>
      <c r="AQ58" s="101">
        <f>+'2grid'!AQ58*DR$2</f>
        <v>185.20310913923723</v>
      </c>
      <c r="AR58" s="101">
        <f>+'2grid'!AR58*DS$2</f>
        <v>174.90467684002212</v>
      </c>
      <c r="AS58" s="101">
        <f>+'2grid'!AS58*DT$2</f>
        <v>165.15109090196498</v>
      </c>
      <c r="AT58" s="101">
        <f>+'2grid'!AT58*DU$2</f>
        <v>169.70385405262428</v>
      </c>
      <c r="AU58" s="101">
        <f>+'2grid'!AU58*DV$2</f>
        <v>174.35331426845113</v>
      </c>
      <c r="AV58" s="101">
        <f>+'2grid'!AV58*DW$2</f>
        <v>179.10081212216409</v>
      </c>
      <c r="AW58" s="101">
        <f>+'2grid'!AW58*DX$2</f>
        <v>183.94767333895444</v>
      </c>
      <c r="AX58" s="101">
        <f>+'2grid'!AX58*DY$2</f>
        <v>187.71461112937817</v>
      </c>
      <c r="AY58" s="101">
        <f>+'2grid'!AY58*DZ$2</f>
        <v>225.25737006077526</v>
      </c>
      <c r="AZ58" s="101">
        <f>+'2grid'!AZ58*EA$2</f>
        <v>270.28955392985932</v>
      </c>
      <c r="BA58" s="101">
        <f>+'2grid'!BA58*EB$2</f>
        <v>324.3010109114494</v>
      </c>
      <c r="BB58" s="101">
        <f>+'2grid'!BB58*EC$2</f>
        <v>389.07701531004147</v>
      </c>
      <c r="BC58" s="101">
        <f>+'2grid'!BC58*ED$2</f>
        <v>430.50799999999998</v>
      </c>
      <c r="BD58" s="101">
        <f>+'2grid'!BD58*EE$2</f>
        <v>432.27600000000001</v>
      </c>
      <c r="BE58" s="101">
        <f>+'2grid'!BE58*EF$2</f>
        <v>434.04399999999998</v>
      </c>
      <c r="BF58" s="101">
        <f>+'2grid'!BF58*EG$2</f>
        <v>542.29999999999995</v>
      </c>
      <c r="BG58" s="101">
        <f>+'2grid'!BG58*EH$2</f>
        <v>544.5</v>
      </c>
      <c r="BH58" s="101">
        <f>+'2grid'!BH58*EI$2</f>
        <v>544.5</v>
      </c>
      <c r="BI58" s="101">
        <f>+'2grid'!BI58*EJ$2</f>
        <v>544.5</v>
      </c>
      <c r="BJ58" s="101">
        <f>+'2grid'!BJ58*EK$2</f>
        <v>544.5</v>
      </c>
      <c r="BK58" s="101">
        <f>+'2grid'!BK58*EL$2</f>
        <v>544.5</v>
      </c>
      <c r="BL58" s="101">
        <f>+'2grid'!BL58*EM$2</f>
        <v>544.5</v>
      </c>
      <c r="BM58" s="101">
        <f>+'2grid'!BM58*EN$2</f>
        <v>544.5</v>
      </c>
      <c r="BN58" s="101">
        <f>+'2grid'!BN58*EO$2</f>
        <v>544.5</v>
      </c>
      <c r="BO58" s="101">
        <f>+'2grid'!BO58*EP$2</f>
        <v>544.5</v>
      </c>
      <c r="BP58" s="101">
        <f>+'2grid'!BP58*EQ$2</f>
        <v>544.5</v>
      </c>
      <c r="BQ58" s="101">
        <f>+'2grid'!BQ58*ER$2</f>
        <v>544.5</v>
      </c>
      <c r="BR58" s="101">
        <f>+'2grid'!BR58*ES$2</f>
        <v>544.5</v>
      </c>
      <c r="BS58" s="101">
        <f>+'2grid'!BS58*ET$2</f>
        <v>544.5</v>
      </c>
      <c r="BT58" s="101">
        <f>+'2grid'!BT58*EU$2</f>
        <v>544.5</v>
      </c>
      <c r="BU58" s="101">
        <f>+'2grid'!BU58*EV$2</f>
        <v>544.5</v>
      </c>
      <c r="BV58" s="101">
        <f>+'2grid'!BV58*EW$2</f>
        <v>544.5</v>
      </c>
      <c r="BW58" s="101">
        <f>+'2grid'!BW58*EX$2</f>
        <v>544.5</v>
      </c>
      <c r="BX58" s="101">
        <f>+'2grid'!BX58*EY$2</f>
        <v>544.5</v>
      </c>
      <c r="BY58" s="101">
        <f>+'2grid'!BY58*EZ$2</f>
        <v>544.5</v>
      </c>
      <c r="BZ58" s="101">
        <f>+'2grid'!BZ58*FA$2</f>
        <v>544.5</v>
      </c>
      <c r="CA58" s="101">
        <f>+'2grid'!CA58*FB$2</f>
        <v>544.5</v>
      </c>
    </row>
    <row r="59" spans="1:79" x14ac:dyDescent="0.2">
      <c r="A59" s="9">
        <v>208</v>
      </c>
      <c r="B59" s="101">
        <f>+'2grid'!B59*CC$2</f>
        <v>0</v>
      </c>
      <c r="C59" s="101">
        <f>+'2grid'!C59*CD$2</f>
        <v>0</v>
      </c>
      <c r="D59" s="101">
        <f>+'2grid'!D59*CE$2</f>
        <v>0</v>
      </c>
      <c r="E59" s="101">
        <f>+'2grid'!E59*CF$2</f>
        <v>0</v>
      </c>
      <c r="F59" s="101">
        <f>+'2grid'!F59*CG$2</f>
        <v>0</v>
      </c>
      <c r="G59" s="101">
        <f>+'2grid'!G59*CH$2</f>
        <v>0.43873346210048242</v>
      </c>
      <c r="H59" s="101">
        <f>+'2grid'!H59*CI$2</f>
        <v>0.58890397597380195</v>
      </c>
      <c r="I59" s="101">
        <f>+'2grid'!I59*CJ$2</f>
        <v>0.76851749288154625</v>
      </c>
      <c r="J59" s="101">
        <f>+'2grid'!J59*CK$2</f>
        <v>0.98244486146570242</v>
      </c>
      <c r="K59" s="101">
        <f>+'2grid'!K59*CL$2</f>
        <v>1.2362980639249612</v>
      </c>
      <c r="L59" s="101">
        <f>+'2grid'!L59*CM$2</f>
        <v>34.020051340826818</v>
      </c>
      <c r="M59" s="101">
        <f>+'2grid'!M59*CN$2</f>
        <v>40.216010917606354</v>
      </c>
      <c r="N59" s="101">
        <f>+'2grid'!N59*CO$2</f>
        <v>46.625113872086864</v>
      </c>
      <c r="O59" s="101">
        <f>+'2grid'!O59*CP$2</f>
        <v>53.193334278670555</v>
      </c>
      <c r="P59" s="101">
        <f>+'2grid'!P59*CQ$2</f>
        <v>59.871581545969562</v>
      </c>
      <c r="Q59" s="101">
        <f>+'2grid'!Q59*CR$2</f>
        <v>66.615358588235352</v>
      </c>
      <c r="R59" s="101">
        <f>+'2grid'!R59*CS$2</f>
        <v>73.384440610021855</v>
      </c>
      <c r="S59" s="101">
        <f>+'2grid'!S59*CT$2</f>
        <v>160.02869048888908</v>
      </c>
      <c r="T59" s="101">
        <f>+'2grid'!T59*CU$2</f>
        <v>303.51376398190035</v>
      </c>
      <c r="U59" s="101">
        <f>+'2grid'!U59*CV$2</f>
        <v>464.47207230511651</v>
      </c>
      <c r="V59" s="101">
        <f>+'2grid'!V59*CW$2</f>
        <v>551.73892847805791</v>
      </c>
      <c r="W59" s="101">
        <f>+'2grid'!W59*CX$2</f>
        <v>864.08185497337445</v>
      </c>
      <c r="X59" s="101">
        <f>+'2grid'!X59*CY$2</f>
        <v>824.57494806579609</v>
      </c>
      <c r="Y59" s="101">
        <f>+'2grid'!Y59*CZ$2</f>
        <v>714.07489084967312</v>
      </c>
      <c r="Z59" s="101">
        <f>+'2grid'!Z59*DA$2</f>
        <v>574.83667420814493</v>
      </c>
      <c r="AA59" s="101">
        <f>+'2grid'!AA59*DB$2</f>
        <v>650.41705174291963</v>
      </c>
      <c r="AB59" s="101">
        <f>+'2grid'!AB59*DC$2</f>
        <v>644.18965443899754</v>
      </c>
      <c r="AC59" s="101">
        <f>+'2grid'!AC59*DD$2</f>
        <v>744.5503589743588</v>
      </c>
      <c r="AD59" s="101">
        <f>+'2grid'!AD59*DE$2</f>
        <v>710.17978782890214</v>
      </c>
      <c r="AE59" s="101">
        <f>+'2grid'!AE59*DF$2</f>
        <v>673.11618769113034</v>
      </c>
      <c r="AF59" s="101">
        <f>+'2grid'!AF59*DG$2</f>
        <v>633.02257151866968</v>
      </c>
      <c r="AG59" s="101">
        <f>+'2grid'!AG59*DH$2</f>
        <v>589.71200758270561</v>
      </c>
      <c r="AH59" s="101">
        <f>+'2grid'!AH59*DI$2</f>
        <v>542.97032241817578</v>
      </c>
      <c r="AI59" s="101">
        <f>+'2grid'!AI59*DJ$2</f>
        <v>546.11296729387561</v>
      </c>
      <c r="AJ59" s="101">
        <f>+'2grid'!AJ59*DK$2</f>
        <v>539.18558641960442</v>
      </c>
      <c r="AK59" s="101">
        <f>+'2grid'!AK59*DL$2</f>
        <v>530.81836121831202</v>
      </c>
      <c r="AL59" s="101">
        <f>+'2grid'!AL59*DM$2</f>
        <v>520.97129982887498</v>
      </c>
      <c r="AM59" s="101">
        <f>+'2grid'!AM59*DN$2</f>
        <v>509.60441039016899</v>
      </c>
      <c r="AN59" s="101">
        <f>+'2grid'!AN59*DO$2</f>
        <v>525.17271976301504</v>
      </c>
      <c r="AO59" s="101">
        <f>+'2grid'!AO59*DP$2</f>
        <v>536.54175526404629</v>
      </c>
      <c r="AP59" s="101">
        <f>+'2grid'!AP59*DQ$2</f>
        <v>561.42040957595759</v>
      </c>
      <c r="AQ59" s="101">
        <f>+'2grid'!AQ59*DR$2</f>
        <v>565.66398659611707</v>
      </c>
      <c r="AR59" s="101">
        <f>+'2grid'!AR59*DS$2</f>
        <v>587.63870936552689</v>
      </c>
      <c r="AS59" s="101">
        <f>+'2grid'!AS59*DT$2</f>
        <v>621.64544000669446</v>
      </c>
      <c r="AT59" s="101">
        <f>+'2grid'!AT59*DU$2</f>
        <v>642.6679144757552</v>
      </c>
      <c r="AU59" s="101">
        <f>+'2grid'!AU59*DV$2</f>
        <v>652.60208016244201</v>
      </c>
      <c r="AV59" s="101">
        <f>+'2grid'!AV59*DW$2</f>
        <v>656.42464799516438</v>
      </c>
      <c r="AW59" s="101">
        <f>+'2grid'!AW59*DX$2</f>
        <v>660.84283335937653</v>
      </c>
      <c r="AX59" s="101">
        <f>+'2grid'!AX59*DY$2</f>
        <v>658.06025771043016</v>
      </c>
      <c r="AY59" s="101">
        <f>+'2grid'!AY59*DZ$2</f>
        <v>664.65044120330174</v>
      </c>
      <c r="AZ59" s="101">
        <f>+'2grid'!AZ59*EA$2</f>
        <v>645.36482573869546</v>
      </c>
      <c r="BA59" s="101">
        <f>+'2grid'!BA59*EB$2</f>
        <v>576.33745736546553</v>
      </c>
      <c r="BB59" s="101">
        <f>+'2grid'!BB59*EC$2</f>
        <v>446.04459693874605</v>
      </c>
      <c r="BC59" s="101">
        <f>+'2grid'!BC59*ED$2</f>
        <v>334.08199999999999</v>
      </c>
      <c r="BD59" s="101">
        <f>+'2grid'!BD59*EE$2</f>
        <v>292.42199999999997</v>
      </c>
      <c r="BE59" s="101">
        <f>+'2grid'!BE59*EF$2</f>
        <v>247.464</v>
      </c>
      <c r="BF59" s="101">
        <f>+'2grid'!BF59*EG$2</f>
        <v>213.96199999999999</v>
      </c>
      <c r="BG59" s="101">
        <f>+'2grid'!BG59*EH$2</f>
        <v>354.42</v>
      </c>
      <c r="BH59" s="101">
        <f>+'2grid'!BH59*EI$2</f>
        <v>372.24</v>
      </c>
      <c r="BI59" s="101">
        <f>+'2grid'!BI59*EJ$2</f>
        <v>378.18</v>
      </c>
      <c r="BJ59" s="101">
        <f>+'2grid'!BJ59*EK$2</f>
        <v>380.15999999999997</v>
      </c>
      <c r="BK59" s="101">
        <f>+'2grid'!BK59*EL$2</f>
        <v>366.3</v>
      </c>
      <c r="BL59" s="101">
        <f>+'2grid'!BL59*EM$2</f>
        <v>364.32</v>
      </c>
      <c r="BM59" s="101">
        <f>+'2grid'!BM59*EN$2</f>
        <v>353.43</v>
      </c>
      <c r="BN59" s="101">
        <f>+'2grid'!BN59*EO$2</f>
        <v>346.5</v>
      </c>
      <c r="BO59" s="101">
        <f>+'2grid'!BO59*EP$2</f>
        <v>258.39</v>
      </c>
      <c r="BP59" s="101">
        <f>+'2grid'!BP59*EQ$2</f>
        <v>195.03</v>
      </c>
      <c r="BQ59" s="101">
        <f>+'2grid'!BQ59*ER$2</f>
        <v>198</v>
      </c>
      <c r="BR59" s="101">
        <f>+'2grid'!BR59*ES$2</f>
        <v>185.13</v>
      </c>
      <c r="BS59" s="101">
        <f>+'2grid'!BS59*ET$2</f>
        <v>198</v>
      </c>
      <c r="BT59" s="101">
        <f>+'2grid'!BT59*EU$2</f>
        <v>134.24399999999855</v>
      </c>
      <c r="BU59" s="101">
        <f>+'2grid'!BU59*EV$2</f>
        <v>132.3299999999976</v>
      </c>
      <c r="BV59" s="101">
        <f>+'2grid'!BV59*EW$2</f>
        <v>124.59919999999772</v>
      </c>
      <c r="BW59" s="101">
        <f>+'2grid'!BW59*EX$2</f>
        <v>103.13453333333368</v>
      </c>
      <c r="BX59" s="101">
        <f>+'2grid'!BX59*EY$2</f>
        <v>83.030248888887797</v>
      </c>
      <c r="BY59" s="101">
        <f>+'2grid'!BY59*EZ$2</f>
        <v>61.632201481475057</v>
      </c>
      <c r="BZ59" s="101">
        <f>+'2grid'!BZ59*FA$2</f>
        <v>53.252739358023284</v>
      </c>
      <c r="CA59" s="101">
        <f>+'2grid'!CA59*FB$2</f>
        <v>32.557328855965899</v>
      </c>
    </row>
    <row r="60" spans="1:79" x14ac:dyDescent="0.2">
      <c r="A60" s="9">
        <v>212</v>
      </c>
      <c r="B60" s="101">
        <f>+'2grid'!B60*CC$2</f>
        <v>0</v>
      </c>
      <c r="C60" s="101">
        <f>+'2grid'!C60*CD$2</f>
        <v>0</v>
      </c>
      <c r="D60" s="101">
        <f>+'2grid'!D60*CE$2</f>
        <v>0</v>
      </c>
      <c r="E60" s="101">
        <f>+'2grid'!E60*CF$2</f>
        <v>0</v>
      </c>
      <c r="F60" s="101">
        <f>+'2grid'!F60*CG$2</f>
        <v>0</v>
      </c>
      <c r="G60" s="101">
        <f>+'2grid'!G60*CH$2</f>
        <v>0</v>
      </c>
      <c r="H60" s="101">
        <f>+'2grid'!H60*CI$2</f>
        <v>0</v>
      </c>
      <c r="I60" s="101">
        <f>+'2grid'!I60*CJ$2</f>
        <v>0</v>
      </c>
      <c r="J60" s="101">
        <f>+'2grid'!J60*CK$2</f>
        <v>0</v>
      </c>
      <c r="K60" s="101">
        <f>+'2grid'!K60*CL$2</f>
        <v>0</v>
      </c>
      <c r="L60" s="101">
        <f>+'2grid'!L60*CM$2</f>
        <v>0</v>
      </c>
      <c r="M60" s="101">
        <f>+'2grid'!M60*CN$2</f>
        <v>0</v>
      </c>
      <c r="N60" s="101">
        <f>+'2grid'!N60*CO$2</f>
        <v>0</v>
      </c>
      <c r="O60" s="101">
        <f>+'2grid'!O60*CP$2</f>
        <v>0</v>
      </c>
      <c r="P60" s="101">
        <f>+'2grid'!P60*CQ$2</f>
        <v>0</v>
      </c>
      <c r="Q60" s="101">
        <f>+'2grid'!Q60*CR$2</f>
        <v>0</v>
      </c>
      <c r="R60" s="101">
        <f>+'2grid'!R60*CS$2</f>
        <v>0</v>
      </c>
      <c r="S60" s="101">
        <f>+'2grid'!S60*CT$2</f>
        <v>0</v>
      </c>
      <c r="T60" s="101">
        <f>+'2grid'!T60*CU$2</f>
        <v>0</v>
      </c>
      <c r="U60" s="101">
        <f>+'2grid'!U60*CV$2</f>
        <v>0</v>
      </c>
      <c r="V60" s="101">
        <f>+'2grid'!V60*CW$2</f>
        <v>0</v>
      </c>
      <c r="W60" s="101">
        <f>+'2grid'!W60*CX$2</f>
        <v>0</v>
      </c>
      <c r="X60" s="101">
        <f>+'2grid'!X60*CY$2</f>
        <v>0</v>
      </c>
      <c r="Y60" s="101">
        <f>+'2grid'!Y60*CZ$2</f>
        <v>0</v>
      </c>
      <c r="Z60" s="101">
        <f>+'2grid'!Z60*DA$2</f>
        <v>0</v>
      </c>
      <c r="AA60" s="101">
        <f>+'2grid'!AA60*DB$2</f>
        <v>0</v>
      </c>
      <c r="AB60" s="101">
        <f>+'2grid'!AB60*DC$2</f>
        <v>7.0784456488356587E-2</v>
      </c>
      <c r="AC60" s="101">
        <f>+'2grid'!AC60*DD$2</f>
        <v>9.0286296541271169E-2</v>
      </c>
      <c r="AD60" s="101">
        <f>+'2grid'!AD60*DE$2</f>
        <v>0.10464555503258445</v>
      </c>
      <c r="AE60" s="101">
        <f>+'2grid'!AE60*DF$2</f>
        <v>0.12126753130926005</v>
      </c>
      <c r="AF60" s="101">
        <f>+'2grid'!AF60*DG$2</f>
        <v>0.14050605231910701</v>
      </c>
      <c r="AG60" s="101">
        <f>+'2grid'!AG60*DH$2</f>
        <v>0.16276991564535398</v>
      </c>
      <c r="AH60" s="101">
        <f>+'2grid'!AH60*DI$2</f>
        <v>0.18853138239719996</v>
      </c>
      <c r="AI60" s="101">
        <f>+'2grid'!AI60*DJ$2</f>
        <v>0.21833597593793377</v>
      </c>
      <c r="AJ60" s="101">
        <f>+'2grid'!AJ60*DK$2</f>
        <v>0.25281378638823127</v>
      </c>
      <c r="AK60" s="101">
        <f>+'2grid'!AK60*DL$2</f>
        <v>0.29269251134138841</v>
      </c>
      <c r="AL60" s="101">
        <f>+'2grid'!AL60*DM$2</f>
        <v>0.33881249836352545</v>
      </c>
      <c r="AM60" s="101">
        <f>+'2grid'!AM60*DN$2</f>
        <v>0.39214409532815447</v>
      </c>
      <c r="AN60" s="101">
        <f>+'2grid'!AN60*DO$2</f>
        <v>0.4538076612601864</v>
      </c>
      <c r="AO60" s="101">
        <f>+'2grid'!AO60*DP$2</f>
        <v>0.52509664407100909</v>
      </c>
      <c r="AP60" s="101">
        <f>+'2grid'!AP60*DQ$2</f>
        <v>0.60750419342600415</v>
      </c>
      <c r="AQ60" s="101">
        <f>+'2grid'!AQ60*DR$2</f>
        <v>0.70275384823306697</v>
      </c>
      <c r="AR60" s="101">
        <f>+'2grid'!AR60*DS$2</f>
        <v>0.79534612864009913</v>
      </c>
      <c r="AS60" s="101">
        <f>+'2grid'!AS60*DT$2</f>
        <v>0.94147497352921561</v>
      </c>
      <c r="AT60" s="101">
        <f>+'2grid'!AT60*DU$2</f>
        <v>1.0194763335312322</v>
      </c>
      <c r="AU60" s="101">
        <f>+'2grid'!AU60*DV$2</f>
        <v>1.0364930395170837</v>
      </c>
      <c r="AV60" s="101">
        <f>+'2grid'!AV60*DW$2</f>
        <v>0.72973087170515372</v>
      </c>
      <c r="AW60" s="101">
        <f>+'2grid'!AW60*DX$2</f>
        <v>1.0155331351170396</v>
      </c>
      <c r="AX60" s="101">
        <f>+'2grid'!AX60*DY$2</f>
        <v>1.1923333971807593</v>
      </c>
      <c r="AY60" s="101">
        <f>+'2grid'!AY60*DZ$2</f>
        <v>1.2887883130186832</v>
      </c>
      <c r="AZ60" s="101">
        <f>+'2grid'!AZ60*EA$2</f>
        <v>1.1951585399914295</v>
      </c>
      <c r="BA60" s="101">
        <f>+'2grid'!BA60*EB$2</f>
        <v>1.7897474540017235</v>
      </c>
      <c r="BB60" s="101">
        <f>+'2grid'!BB60*EC$2</f>
        <v>1.7084606214202442</v>
      </c>
      <c r="BC60" s="101">
        <f>+'2grid'!BC60*ED$2</f>
        <v>1.948</v>
      </c>
      <c r="BD60" s="101">
        <f>+'2grid'!BD60*EE$2</f>
        <v>1.956</v>
      </c>
      <c r="BE60" s="101">
        <f>+'2grid'!BE60*EF$2</f>
        <v>1.964</v>
      </c>
      <c r="BF60" s="101">
        <f>+'2grid'!BF60*EG$2</f>
        <v>1.972</v>
      </c>
      <c r="BG60" s="101">
        <f>+'2grid'!BG60*EH$2</f>
        <v>1.98</v>
      </c>
      <c r="BH60" s="101">
        <f>+'2grid'!BH60*EI$2</f>
        <v>1.98</v>
      </c>
      <c r="BI60" s="101">
        <f>+'2grid'!BI60*EJ$2</f>
        <v>1.98</v>
      </c>
      <c r="BJ60" s="101">
        <f>+'2grid'!BJ60*EK$2</f>
        <v>1.98</v>
      </c>
      <c r="BK60" s="101">
        <f>+'2grid'!BK60*EL$2</f>
        <v>1.98</v>
      </c>
      <c r="BL60" s="101">
        <f>+'2grid'!BL60*EM$2</f>
        <v>1.98</v>
      </c>
      <c r="BM60" s="101">
        <f>+'2grid'!BM60*EN$2</f>
        <v>1.98</v>
      </c>
      <c r="BN60" s="101">
        <f>+'2grid'!BN60*EO$2</f>
        <v>1.98</v>
      </c>
      <c r="BO60" s="101">
        <f>+'2grid'!BO60*EP$2</f>
        <v>1.98</v>
      </c>
      <c r="BP60" s="101">
        <f>+'2grid'!BP60*EQ$2</f>
        <v>1.98</v>
      </c>
      <c r="BQ60" s="101">
        <f>+'2grid'!BQ60*ER$2</f>
        <v>1.98</v>
      </c>
      <c r="BR60" s="101">
        <f>+'2grid'!BR60*ES$2</f>
        <v>1.98</v>
      </c>
      <c r="BS60" s="101">
        <f>+'2grid'!BS60*ET$2</f>
        <v>1.98</v>
      </c>
      <c r="BT60" s="101">
        <f>+'2grid'!BT60*EU$2</f>
        <v>1.98</v>
      </c>
      <c r="BU60" s="101">
        <f>+'2grid'!BU60*EV$2</f>
        <v>1.98</v>
      </c>
      <c r="BV60" s="101">
        <f>+'2grid'!BV60*EW$2</f>
        <v>1.98</v>
      </c>
      <c r="BW60" s="101">
        <f>+'2grid'!BW60*EX$2</f>
        <v>1.98</v>
      </c>
      <c r="BX60" s="101">
        <f>+'2grid'!BX60*EY$2</f>
        <v>1.98</v>
      </c>
      <c r="BY60" s="101">
        <f>+'2grid'!BY60*EZ$2</f>
        <v>1.98</v>
      </c>
      <c r="BZ60" s="101">
        <f>+'2grid'!BZ60*FA$2</f>
        <v>1.98</v>
      </c>
      <c r="CA60" s="101">
        <f>+'2grid'!CA60*FB$2</f>
        <v>1.98</v>
      </c>
    </row>
    <row r="61" spans="1:79" x14ac:dyDescent="0.2">
      <c r="A61" s="9">
        <v>214</v>
      </c>
      <c r="B61" s="101">
        <f>+'2grid'!B61*CC$2</f>
        <v>0</v>
      </c>
      <c r="C61" s="101">
        <f>+'2grid'!C61*CD$2</f>
        <v>0</v>
      </c>
      <c r="D61" s="101">
        <f>+'2grid'!D61*CE$2</f>
        <v>0</v>
      </c>
      <c r="E61" s="101">
        <f>+'2grid'!E61*CF$2</f>
        <v>0</v>
      </c>
      <c r="F61" s="101">
        <f>+'2grid'!F61*CG$2</f>
        <v>0</v>
      </c>
      <c r="G61" s="101">
        <f>+'2grid'!G61*CH$2</f>
        <v>0</v>
      </c>
      <c r="H61" s="101">
        <f>+'2grid'!H61*CI$2</f>
        <v>0</v>
      </c>
      <c r="I61" s="101">
        <f>+'2grid'!I61*CJ$2</f>
        <v>0</v>
      </c>
      <c r="J61" s="101">
        <f>+'2grid'!J61*CK$2</f>
        <v>0</v>
      </c>
      <c r="K61" s="101">
        <f>+'2grid'!K61*CL$2</f>
        <v>0</v>
      </c>
      <c r="L61" s="101">
        <f>+'2grid'!L61*CM$2</f>
        <v>0</v>
      </c>
      <c r="M61" s="101">
        <f>+'2grid'!M61*CN$2</f>
        <v>0</v>
      </c>
      <c r="N61" s="101">
        <f>+'2grid'!N61*CO$2</f>
        <v>0</v>
      </c>
      <c r="O61" s="101">
        <f>+'2grid'!O61*CP$2</f>
        <v>0</v>
      </c>
      <c r="P61" s="101">
        <f>+'2grid'!P61*CQ$2</f>
        <v>0</v>
      </c>
      <c r="Q61" s="101">
        <f>+'2grid'!Q61*CR$2</f>
        <v>0</v>
      </c>
      <c r="R61" s="101">
        <f>+'2grid'!R61*CS$2</f>
        <v>0</v>
      </c>
      <c r="S61" s="101">
        <f>+'2grid'!S61*CT$2</f>
        <v>0</v>
      </c>
      <c r="T61" s="101">
        <f>+'2grid'!T61*CU$2</f>
        <v>0</v>
      </c>
      <c r="U61" s="101">
        <f>+'2grid'!U61*CV$2</f>
        <v>0</v>
      </c>
      <c r="V61" s="101">
        <f>+'2grid'!V61*CW$2</f>
        <v>0</v>
      </c>
      <c r="W61" s="101">
        <f>+'2grid'!W61*CX$2</f>
        <v>0</v>
      </c>
      <c r="X61" s="101">
        <f>+'2grid'!X61*CY$2</f>
        <v>0</v>
      </c>
      <c r="Y61" s="101">
        <f>+'2grid'!Y61*CZ$2</f>
        <v>0</v>
      </c>
      <c r="Z61" s="101">
        <f>+'2grid'!Z61*DA$2</f>
        <v>0</v>
      </c>
      <c r="AA61" s="101">
        <f>+'2grid'!AA61*DB$2</f>
        <v>41.409941673996386</v>
      </c>
      <c r="AB61" s="101">
        <f>+'2grid'!AB61*DC$2</f>
        <v>43.172066851613245</v>
      </c>
      <c r="AC61" s="101">
        <f>+'2grid'!AC61*DD$2</f>
        <v>45.888676500439246</v>
      </c>
      <c r="AD61" s="101">
        <f>+'2grid'!AD61*DE$2</f>
        <v>47.488281781500319</v>
      </c>
      <c r="AE61" s="101">
        <f>+'2grid'!AE61*DF$2</f>
        <v>49.135138474688311</v>
      </c>
      <c r="AF61" s="101">
        <f>+'2grid'!AF61*DG$2</f>
        <v>50.830532226488742</v>
      </c>
      <c r="AG61" s="101">
        <f>+'2grid'!AG61*DH$2</f>
        <v>52.575781981793241</v>
      </c>
      <c r="AH61" s="101">
        <f>+'2grid'!AH61*DI$2</f>
        <v>54.372240818434307</v>
      </c>
      <c r="AI61" s="101">
        <f>+'2grid'!AI61*DJ$2</f>
        <v>56.221296802149439</v>
      </c>
      <c r="AJ61" s="101">
        <f>+'2grid'!AJ61*DK$2</f>
        <v>58.124373862465873</v>
      </c>
      <c r="AK61" s="101">
        <f>+'2grid'!AK61*DL$2</f>
        <v>60.082932690009109</v>
      </c>
      <c r="AL61" s="101">
        <f>+'2grid'!AL61*DM$2</f>
        <v>62.098471655750025</v>
      </c>
      <c r="AM61" s="101">
        <f>+'2grid'!AM61*DN$2</f>
        <v>64.172527752717897</v>
      </c>
      <c r="AN61" s="101">
        <f>+'2grid'!AN61*DO$2</f>
        <v>66.306677560718654</v>
      </c>
      <c r="AO61" s="101">
        <f>+'2grid'!AO61*DP$2</f>
        <v>70.459753612743356</v>
      </c>
      <c r="AP61" s="101">
        <f>+'2grid'!AP61*DQ$2</f>
        <v>74.863062855228165</v>
      </c>
      <c r="AQ61" s="101">
        <f>+'2grid'!AQ61*DR$2</f>
        <v>79.531280964898116</v>
      </c>
      <c r="AR61" s="101">
        <f>+'2grid'!AR61*DS$2</f>
        <v>84.479927377500104</v>
      </c>
      <c r="AS61" s="101">
        <f>+'2grid'!AS61*DT$2</f>
        <v>89.725413064338383</v>
      </c>
      <c r="AT61" s="101">
        <f>+'2grid'!AT61*DU$2</f>
        <v>116.72423645247639</v>
      </c>
      <c r="AU61" s="101">
        <f>+'2grid'!AU61*DV$2</f>
        <v>151.82919982928809</v>
      </c>
      <c r="AV61" s="101">
        <f>+'2grid'!AV61*DW$2</f>
        <v>198.49052339985121</v>
      </c>
      <c r="AW61" s="101">
        <f>+'2grid'!AW61*DX$2</f>
        <v>257.80910148114987</v>
      </c>
      <c r="AX61" s="101">
        <f>+'2grid'!AX61*DY$2</f>
        <v>320.48702404979332</v>
      </c>
      <c r="AY61" s="101">
        <f>+'2grid'!AY61*DZ$2</f>
        <v>415.00499014482989</v>
      </c>
      <c r="AZ61" s="101">
        <f>+'2grid'!AZ61*EA$2</f>
        <v>544.00999047703158</v>
      </c>
      <c r="BA61" s="101">
        <f>+'2grid'!BA61*EB$2</f>
        <v>642.37308642838093</v>
      </c>
      <c r="BB61" s="101">
        <f>+'2grid'!BB61*EC$2</f>
        <v>860.37688410745216</v>
      </c>
      <c r="BC61" s="101">
        <f>+'2grid'!BC61*ED$2</f>
        <v>1168.8</v>
      </c>
      <c r="BD61" s="101">
        <f>+'2grid'!BD61*EE$2</f>
        <v>1173.5999999999999</v>
      </c>
      <c r="BE61" s="101">
        <f>+'2grid'!BE61*EF$2</f>
        <v>1178.4000000000001</v>
      </c>
      <c r="BF61" s="101">
        <f>+'2grid'!BF61*EG$2</f>
        <v>1183.2</v>
      </c>
      <c r="BG61" s="101">
        <f>+'2grid'!BG61*EH$2</f>
        <v>1185.03</v>
      </c>
      <c r="BH61" s="101">
        <f>+'2grid'!BH61*EI$2</f>
        <v>1185.03</v>
      </c>
      <c r="BI61" s="101">
        <f>+'2grid'!BI61*EJ$2</f>
        <v>1185.03</v>
      </c>
      <c r="BJ61" s="101">
        <f>+'2grid'!BJ61*EK$2</f>
        <v>1185.03</v>
      </c>
      <c r="BK61" s="101">
        <f>+'2grid'!BK61*EL$2</f>
        <v>1185.03</v>
      </c>
      <c r="BL61" s="101">
        <f>+'2grid'!BL61*EM$2</f>
        <v>1185.03</v>
      </c>
      <c r="BM61" s="101">
        <f>+'2grid'!BM61*EN$2</f>
        <v>1185.03</v>
      </c>
      <c r="BN61" s="101">
        <f>+'2grid'!BN61*EO$2</f>
        <v>1185.03</v>
      </c>
      <c r="BO61" s="101">
        <f>+'2grid'!BO61*EP$2</f>
        <v>1185.03</v>
      </c>
      <c r="BP61" s="101">
        <f>+'2grid'!BP61*EQ$2</f>
        <v>1185.03</v>
      </c>
      <c r="BQ61" s="101">
        <f>+'2grid'!BQ61*ER$2</f>
        <v>1185.03</v>
      </c>
      <c r="BR61" s="101">
        <f>+'2grid'!BR61*ES$2</f>
        <v>1185.03</v>
      </c>
      <c r="BS61" s="101">
        <f>+'2grid'!BS61*ET$2</f>
        <v>1185.03</v>
      </c>
      <c r="BT61" s="101">
        <f>+'2grid'!BT61*EU$2</f>
        <v>1185.03</v>
      </c>
      <c r="BU61" s="101">
        <f>+'2grid'!BU61*EV$2</f>
        <v>1185.03</v>
      </c>
      <c r="BV61" s="101">
        <f>+'2grid'!BV61*EW$2</f>
        <v>1185.03</v>
      </c>
      <c r="BW61" s="101">
        <f>+'2grid'!BW61*EX$2</f>
        <v>1185.03</v>
      </c>
      <c r="BX61" s="101">
        <f>+'2grid'!BX61*EY$2</f>
        <v>1185.03</v>
      </c>
      <c r="BY61" s="101">
        <f>+'2grid'!BY61*EZ$2</f>
        <v>1185.03</v>
      </c>
      <c r="BZ61" s="101">
        <f>+'2grid'!BZ61*FA$2</f>
        <v>1185.03</v>
      </c>
      <c r="CA61" s="101">
        <f>+'2grid'!CA61*FB$2</f>
        <v>1185.03</v>
      </c>
    </row>
    <row r="62" spans="1:79" x14ac:dyDescent="0.2">
      <c r="A62" s="9">
        <v>218</v>
      </c>
      <c r="B62" s="101">
        <f>+'2grid'!B62*CC$2</f>
        <v>0</v>
      </c>
      <c r="C62" s="101">
        <f>+'2grid'!C62*CD$2</f>
        <v>0</v>
      </c>
      <c r="D62" s="101">
        <f>+'2grid'!D62*CE$2</f>
        <v>0</v>
      </c>
      <c r="E62" s="101">
        <f>+'2grid'!E62*CF$2</f>
        <v>0</v>
      </c>
      <c r="F62" s="101">
        <f>+'2grid'!F62*CG$2</f>
        <v>0</v>
      </c>
      <c r="G62" s="101">
        <f>+'2grid'!G62*CH$2</f>
        <v>0</v>
      </c>
      <c r="H62" s="101">
        <f>+'2grid'!H62*CI$2</f>
        <v>0</v>
      </c>
      <c r="I62" s="101">
        <f>+'2grid'!I62*CJ$2</f>
        <v>0</v>
      </c>
      <c r="J62" s="101">
        <f>+'2grid'!J62*CK$2</f>
        <v>0</v>
      </c>
      <c r="K62" s="101">
        <f>+'2grid'!K62*CL$2</f>
        <v>0</v>
      </c>
      <c r="L62" s="101">
        <f>+'2grid'!L62*CM$2</f>
        <v>0</v>
      </c>
      <c r="M62" s="101">
        <f>+'2grid'!M62*CN$2</f>
        <v>0</v>
      </c>
      <c r="N62" s="101">
        <f>+'2grid'!N62*CO$2</f>
        <v>0</v>
      </c>
      <c r="O62" s="101">
        <f>+'2grid'!O62*CP$2</f>
        <v>0</v>
      </c>
      <c r="P62" s="101">
        <f>+'2grid'!P62*CQ$2</f>
        <v>0</v>
      </c>
      <c r="Q62" s="101">
        <f>+'2grid'!Q62*CR$2</f>
        <v>0</v>
      </c>
      <c r="R62" s="101">
        <f>+'2grid'!R62*CS$2</f>
        <v>0</v>
      </c>
      <c r="S62" s="101">
        <f>+'2grid'!S62*CT$2</f>
        <v>0</v>
      </c>
      <c r="T62" s="101">
        <f>+'2grid'!T62*CU$2</f>
        <v>0</v>
      </c>
      <c r="U62" s="101">
        <f>+'2grid'!U62*CV$2</f>
        <v>0</v>
      </c>
      <c r="V62" s="101">
        <f>+'2grid'!V62*CW$2</f>
        <v>0</v>
      </c>
      <c r="W62" s="101">
        <f>+'2grid'!W62*CX$2</f>
        <v>0</v>
      </c>
      <c r="X62" s="101">
        <f>+'2grid'!X62*CY$2</f>
        <v>0</v>
      </c>
      <c r="Y62" s="101">
        <f>+'2grid'!Y62*CZ$2</f>
        <v>0</v>
      </c>
      <c r="Z62" s="101">
        <f>+'2grid'!Z62*DA$2</f>
        <v>0</v>
      </c>
      <c r="AA62" s="101">
        <f>+'2grid'!AA62*DB$2</f>
        <v>0</v>
      </c>
      <c r="AB62" s="101">
        <f>+'2grid'!AB62*DC$2</f>
        <v>126.3613787076922</v>
      </c>
      <c r="AC62" s="101">
        <f>+'2grid'!AC62*DD$2</f>
        <v>173.78529302260321</v>
      </c>
      <c r="AD62" s="101">
        <f>+'2grid'!AD62*DE$2</f>
        <v>180.42322188676351</v>
      </c>
      <c r="AE62" s="101">
        <f>+'2grid'!AE62*DF$2</f>
        <v>187.17582650836854</v>
      </c>
      <c r="AF62" s="101">
        <f>+'2grid'!AF62*DG$2</f>
        <v>194.04314487125342</v>
      </c>
      <c r="AG62" s="101">
        <f>+'2grid'!AG62*DH$2</f>
        <v>201.02521496767631</v>
      </c>
      <c r="AH62" s="101">
        <f>+'2grid'!AH62*DI$2</f>
        <v>208.12207479832091</v>
      </c>
      <c r="AI62" s="101">
        <f>+'2grid'!AI62*DJ$2</f>
        <v>215.33376237229754</v>
      </c>
      <c r="AJ62" s="101">
        <f>+'2grid'!AJ62*DK$2</f>
        <v>222.6603157071446</v>
      </c>
      <c r="AK62" s="101">
        <f>+'2grid'!AK62*DL$2</f>
        <v>230.10177282883063</v>
      </c>
      <c r="AL62" s="101">
        <f>+'2grid'!AL62*DM$2</f>
        <v>237.65817177175549</v>
      </c>
      <c r="AM62" s="101">
        <f>+'2grid'!AM62*DN$2</f>
        <v>245.32955057875162</v>
      </c>
      <c r="AN62" s="101">
        <f>+'2grid'!AN62*DO$2</f>
        <v>255.92305315027338</v>
      </c>
      <c r="AO62" s="101">
        <f>+'2grid'!AO62*DP$2</f>
        <v>266.69752435314177</v>
      </c>
      <c r="AP62" s="101">
        <f>+'2grid'!AP62*DQ$2</f>
        <v>346.88890614913191</v>
      </c>
      <c r="AQ62" s="101">
        <f>+'2grid'!AQ62*DR$2</f>
        <v>412.29992905113676</v>
      </c>
      <c r="AR62" s="101">
        <f>+'2grid'!AR62*DS$2</f>
        <v>489.61195362101427</v>
      </c>
      <c r="AS62" s="101">
        <f>+'2grid'!AS62*DT$2</f>
        <v>519.7818200173582</v>
      </c>
      <c r="AT62" s="101">
        <f>+'2grid'!AT62*DU$2</f>
        <v>542.86652134021188</v>
      </c>
      <c r="AU62" s="101">
        <f>+'2grid'!AU62*DV$2</f>
        <v>581.4971317856897</v>
      </c>
      <c r="AV62" s="101">
        <f>+'2grid'!AV62*DW$2</f>
        <v>596.16794722179532</v>
      </c>
      <c r="AW62" s="101">
        <f>+'2grid'!AW62*DX$2</f>
        <v>606.77939053604689</v>
      </c>
      <c r="AX62" s="101">
        <f>+'2grid'!AX62*DY$2</f>
        <v>638.84985031175404</v>
      </c>
      <c r="AY62" s="101">
        <f>+'2grid'!AY62*DZ$2</f>
        <v>637.98501198860208</v>
      </c>
      <c r="AZ62" s="101">
        <f>+'2grid'!AZ62*EA$2</f>
        <v>753.49950297099872</v>
      </c>
      <c r="BA62" s="101">
        <f>+'2grid'!BA62*EB$2</f>
        <v>1218.2727899361751</v>
      </c>
      <c r="BB62" s="101">
        <f>+'2grid'!BB62*EC$2</f>
        <v>1526.7372576738094</v>
      </c>
      <c r="BC62" s="101">
        <f>+'2grid'!BC62*ED$2</f>
        <v>2142.7999999999997</v>
      </c>
      <c r="BD62" s="101">
        <f>+'2grid'!BD62*EE$2</f>
        <v>2249.4</v>
      </c>
      <c r="BE62" s="101">
        <f>+'2grid'!BE62*EF$2</f>
        <v>3943.712</v>
      </c>
      <c r="BF62" s="101">
        <f>+'2grid'!BF62*EG$2</f>
        <v>4852.1059999999998</v>
      </c>
      <c r="BG62" s="101">
        <f>+'2grid'!BG62*EH$2</f>
        <v>5036.13</v>
      </c>
      <c r="BH62" s="101">
        <f>+'2grid'!BH62*EI$2</f>
        <v>4935.1499999999996</v>
      </c>
      <c r="BI62" s="101">
        <f>+'2grid'!BI62*EJ$2</f>
        <v>4841.1000000000004</v>
      </c>
      <c r="BJ62" s="101">
        <f>+'2grid'!BJ62*EK$2</f>
        <v>4715.37</v>
      </c>
      <c r="BK62" s="101">
        <f>+'2grid'!BK62*EL$2</f>
        <v>4953.96</v>
      </c>
      <c r="BL62" s="101">
        <f>+'2grid'!BL62*EM$2</f>
        <v>4940.1000000000004</v>
      </c>
      <c r="BM62" s="101">
        <f>+'2grid'!BM62*EN$2</f>
        <v>4948.0199999999995</v>
      </c>
      <c r="BN62" s="101">
        <f>+'2grid'!BN62*EO$2</f>
        <v>4947.03</v>
      </c>
      <c r="BO62" s="101">
        <f>+'2grid'!BO62*EP$2</f>
        <v>4895.55</v>
      </c>
      <c r="BP62" s="101">
        <f>+'2grid'!BP62*EQ$2</f>
        <v>4936.1400000000003</v>
      </c>
      <c r="BQ62" s="101">
        <f>+'2grid'!BQ62*ER$2</f>
        <v>4870.701</v>
      </c>
      <c r="BR62" s="101">
        <f>+'2grid'!BR62*ES$2</f>
        <v>4762.7909999999993</v>
      </c>
      <c r="BS62" s="101">
        <f>+'2grid'!BS62*ET$2</f>
        <v>4926.24</v>
      </c>
      <c r="BT62" s="101">
        <f>+'2grid'!BT62*EU$2</f>
        <v>4832.9753999999939</v>
      </c>
      <c r="BU62" s="101">
        <f>+'2grid'!BU62*EV$2</f>
        <v>4825.684599999995</v>
      </c>
      <c r="BV62" s="101">
        <f>+'2grid'!BV62*EW$2</f>
        <v>4808.8881866666634</v>
      </c>
      <c r="BW62" s="101">
        <f>+'2grid'!BW62*EX$2</f>
        <v>4816.5152444444393</v>
      </c>
      <c r="BX62" s="101">
        <f>+'2grid'!BX62*EY$2</f>
        <v>4819.7765700740692</v>
      </c>
      <c r="BY62" s="101">
        <f>+'2grid'!BY62*EZ$2</f>
        <v>4778.4972639012249</v>
      </c>
      <c r="BZ62" s="101">
        <f>+'2grid'!BZ62*FA$2</f>
        <v>4785.4741062650146</v>
      </c>
      <c r="CA62" s="101">
        <f>+'2grid'!CA62*FB$2</f>
        <v>4776.9096040910754</v>
      </c>
    </row>
    <row r="63" spans="1:79" x14ac:dyDescent="0.2">
      <c r="A63" s="9">
        <v>222</v>
      </c>
      <c r="B63" s="101">
        <f>+'2grid'!B63*CC$2</f>
        <v>0</v>
      </c>
      <c r="C63" s="101">
        <f>+'2grid'!C63*CD$2</f>
        <v>0</v>
      </c>
      <c r="D63" s="101">
        <f>+'2grid'!D63*CE$2</f>
        <v>0</v>
      </c>
      <c r="E63" s="101">
        <f>+'2grid'!E63*CF$2</f>
        <v>0</v>
      </c>
      <c r="F63" s="101">
        <f>+'2grid'!F63*CG$2</f>
        <v>0</v>
      </c>
      <c r="G63" s="101">
        <f>+'2grid'!G63*CH$2</f>
        <v>0</v>
      </c>
      <c r="H63" s="101">
        <f>+'2grid'!H63*CI$2</f>
        <v>0</v>
      </c>
      <c r="I63" s="101">
        <f>+'2grid'!I63*CJ$2</f>
        <v>0</v>
      </c>
      <c r="J63" s="101">
        <f>+'2grid'!J63*CK$2</f>
        <v>0</v>
      </c>
      <c r="K63" s="101">
        <f>+'2grid'!K63*CL$2</f>
        <v>0</v>
      </c>
      <c r="L63" s="101">
        <f>+'2grid'!L63*CM$2</f>
        <v>0</v>
      </c>
      <c r="M63" s="101">
        <f>+'2grid'!M63*CN$2</f>
        <v>0</v>
      </c>
      <c r="N63" s="101">
        <f>+'2grid'!N63*CO$2</f>
        <v>0</v>
      </c>
      <c r="O63" s="101">
        <f>+'2grid'!O63*CP$2</f>
        <v>0</v>
      </c>
      <c r="P63" s="101">
        <f>+'2grid'!P63*CQ$2</f>
        <v>0</v>
      </c>
      <c r="Q63" s="101">
        <f>+'2grid'!Q63*CR$2</f>
        <v>0</v>
      </c>
      <c r="R63" s="101">
        <f>+'2grid'!R63*CS$2</f>
        <v>0</v>
      </c>
      <c r="S63" s="101">
        <f>+'2grid'!S63*CT$2</f>
        <v>0</v>
      </c>
      <c r="T63" s="101">
        <f>+'2grid'!T63*CU$2</f>
        <v>0</v>
      </c>
      <c r="U63" s="101">
        <f>+'2grid'!U63*CV$2</f>
        <v>0</v>
      </c>
      <c r="V63" s="101">
        <f>+'2grid'!V63*CW$2</f>
        <v>0</v>
      </c>
      <c r="W63" s="101">
        <f>+'2grid'!W63*CX$2</f>
        <v>0</v>
      </c>
      <c r="X63" s="101">
        <f>+'2grid'!X63*CY$2</f>
        <v>0</v>
      </c>
      <c r="Y63" s="101">
        <f>+'2grid'!Y63*CZ$2</f>
        <v>0</v>
      </c>
      <c r="Z63" s="101">
        <f>+'2grid'!Z63*DA$2</f>
        <v>0</v>
      </c>
      <c r="AA63" s="101">
        <f>+'2grid'!AA63*DB$2</f>
        <v>0</v>
      </c>
      <c r="AB63" s="101">
        <f>+'2grid'!AB63*DC$2</f>
        <v>11.115378507899473</v>
      </c>
      <c r="AC63" s="101">
        <f>+'2grid'!AC63*DD$2</f>
        <v>16.699004173809278</v>
      </c>
      <c r="AD63" s="101">
        <f>+'2grid'!AD63*DE$2</f>
        <v>17.528334401429412</v>
      </c>
      <c r="AE63" s="101">
        <f>+'2grid'!AE63*DF$2</f>
        <v>18.439765629476188</v>
      </c>
      <c r="AF63" s="101">
        <f>+'2grid'!AF63*DG$2</f>
        <v>19.46252326720105</v>
      </c>
      <c r="AG63" s="101">
        <f>+'2grid'!AG63*DH$2</f>
        <v>20.639253412786601</v>
      </c>
      <c r="AH63" s="101">
        <f>+'2grid'!AH63*DI$2</f>
        <v>22.03261437051242</v>
      </c>
      <c r="AI63" s="101">
        <f>+'2grid'!AI63*DJ$2</f>
        <v>23.735244280437552</v>
      </c>
      <c r="AJ63" s="101">
        <f>+'2grid'!AJ63*DK$2</f>
        <v>25.884875903239099</v>
      </c>
      <c r="AK63" s="101">
        <f>+'2grid'!AK63*DL$2</f>
        <v>31.432775537424874</v>
      </c>
      <c r="AL63" s="101">
        <f>+'2grid'!AL63*DM$2</f>
        <v>37.30052344699709</v>
      </c>
      <c r="AM63" s="101">
        <f>+'2grid'!AM63*DN$2</f>
        <v>43.495040004600042</v>
      </c>
      <c r="AN63" s="101">
        <f>+'2grid'!AN63*DO$2</f>
        <v>50.578013256619172</v>
      </c>
      <c r="AO63" s="101">
        <f>+'2grid'!AO63*DP$2</f>
        <v>58.130115867053071</v>
      </c>
      <c r="AP63" s="101">
        <f>+'2grid'!AP63*DQ$2</f>
        <v>70.108501564607238</v>
      </c>
      <c r="AQ63" s="101">
        <f>+'2grid'!AQ63*DR$2</f>
        <v>82.893484707910631</v>
      </c>
      <c r="AR63" s="101">
        <f>+'2grid'!AR63*DS$2</f>
        <v>96.503589350206497</v>
      </c>
      <c r="AS63" s="101">
        <f>+'2grid'!AS63*DT$2</f>
        <v>107.15074516606676</v>
      </c>
      <c r="AT63" s="101">
        <f>+'2grid'!AT63*DU$2</f>
        <v>115.86419395501859</v>
      </c>
      <c r="AU63" s="101">
        <f>+'2grid'!AU63*DV$2</f>
        <v>130.13458952858949</v>
      </c>
      <c r="AV63" s="101">
        <f>+'2grid'!AV63*DW$2</f>
        <v>141.30360879928685</v>
      </c>
      <c r="AW63" s="101">
        <f>+'2grid'!AW63*DX$2</f>
        <v>149.26334167771827</v>
      </c>
      <c r="AX63" s="101">
        <f>+'2grid'!AX63*DY$2</f>
        <v>173.98944500387705</v>
      </c>
      <c r="AY63" s="101">
        <f>+'2grid'!AY63*DZ$2</f>
        <v>220.45383625086257</v>
      </c>
      <c r="AZ63" s="101">
        <f>+'2grid'!AZ63*EA$2</f>
        <v>245.73764837194557</v>
      </c>
      <c r="BA63" s="101">
        <f>+'2grid'!BA63*EB$2</f>
        <v>329.39301947121317</v>
      </c>
      <c r="BB63" s="101">
        <f>+'2grid'!BB63*EC$2</f>
        <v>435.71870991380229</v>
      </c>
      <c r="BC63" s="101">
        <f>+'2grid'!BC63*ED$2</f>
        <v>588.29599999999994</v>
      </c>
      <c r="BD63" s="101">
        <f>+'2grid'!BD63*EE$2</f>
        <v>596.58000000000004</v>
      </c>
      <c r="BE63" s="101">
        <f>+'2grid'!BE63*EF$2</f>
        <v>599.02</v>
      </c>
      <c r="BF63" s="101">
        <f>+'2grid'!BF63*EG$2</f>
        <v>631.04</v>
      </c>
      <c r="BG63" s="101">
        <f>+'2grid'!BG63*EH$2</f>
        <v>594</v>
      </c>
      <c r="BH63" s="101">
        <f>+'2grid'!BH63*EI$2</f>
        <v>594</v>
      </c>
      <c r="BI63" s="101">
        <f>+'2grid'!BI63*EJ$2</f>
        <v>613.79999999999995</v>
      </c>
      <c r="BJ63" s="101">
        <f>+'2grid'!BJ63*EK$2</f>
        <v>618.75</v>
      </c>
      <c r="BK63" s="101">
        <f>+'2grid'!BK63*EL$2</f>
        <v>629.64</v>
      </c>
      <c r="BL63" s="101">
        <f>+'2grid'!BL63*EM$2</f>
        <v>629.64</v>
      </c>
      <c r="BM63" s="101">
        <f>+'2grid'!BM63*EN$2</f>
        <v>629.64</v>
      </c>
      <c r="BN63" s="101">
        <f>+'2grid'!BN63*EO$2</f>
        <v>630.63</v>
      </c>
      <c r="BO63" s="101">
        <f>+'2grid'!BO63*EP$2</f>
        <v>630.63</v>
      </c>
      <c r="BP63" s="101">
        <f>+'2grid'!BP63*EQ$2</f>
        <v>630.63</v>
      </c>
      <c r="BQ63" s="101">
        <f>+'2grid'!BQ63*ER$2</f>
        <v>630.63</v>
      </c>
      <c r="BR63" s="101">
        <f>+'2grid'!BR63*ES$2</f>
        <v>630.63</v>
      </c>
      <c r="BS63" s="101">
        <f>+'2grid'!BS63*ET$2</f>
        <v>630.63</v>
      </c>
      <c r="BT63" s="101">
        <f>+'2grid'!BT63*EU$2</f>
        <v>630.63</v>
      </c>
      <c r="BU63" s="101">
        <f>+'2grid'!BU63*EV$2</f>
        <v>630.63</v>
      </c>
      <c r="BV63" s="101">
        <f>+'2grid'!BV63*EW$2</f>
        <v>630.63</v>
      </c>
      <c r="BW63" s="101">
        <f>+'2grid'!BW63*EX$2</f>
        <v>630.63</v>
      </c>
      <c r="BX63" s="101">
        <f>+'2grid'!BX63*EY$2</f>
        <v>630.63</v>
      </c>
      <c r="BY63" s="101">
        <f>+'2grid'!BY63*EZ$2</f>
        <v>630.63</v>
      </c>
      <c r="BZ63" s="101">
        <f>+'2grid'!BZ63*FA$2</f>
        <v>630.63</v>
      </c>
      <c r="CA63" s="101">
        <f>+'2grid'!CA63*FB$2</f>
        <v>630.63</v>
      </c>
    </row>
    <row r="64" spans="1:79" x14ac:dyDescent="0.2">
      <c r="A64" s="9">
        <v>226</v>
      </c>
      <c r="B64" s="101">
        <f>+'2grid'!B64*CC$2</f>
        <v>0</v>
      </c>
      <c r="C64" s="101">
        <f>+'2grid'!C64*CD$2</f>
        <v>0</v>
      </c>
      <c r="D64" s="101">
        <f>+'2grid'!D64*CE$2</f>
        <v>0</v>
      </c>
      <c r="E64" s="101">
        <f>+'2grid'!E64*CF$2</f>
        <v>0</v>
      </c>
      <c r="F64" s="101">
        <f>+'2grid'!F64*CG$2</f>
        <v>0</v>
      </c>
      <c r="G64" s="101">
        <f>+'2grid'!G64*CH$2</f>
        <v>0.36919319749585955</v>
      </c>
      <c r="H64" s="101">
        <f>+'2grid'!H64*CI$2</f>
        <v>0.54538229727940035</v>
      </c>
      <c r="I64" s="101">
        <f>+'2grid'!I64*CJ$2</f>
        <v>0.78269809893235964</v>
      </c>
      <c r="J64" s="101">
        <f>+'2grid'!J64*CK$2</f>
        <v>1.0994632345630475</v>
      </c>
      <c r="K64" s="101">
        <f>+'2grid'!K64*CL$2</f>
        <v>1.5189317829426479</v>
      </c>
      <c r="L64" s="101">
        <f>+'2grid'!L64*CM$2</f>
        <v>2.0704633042738552</v>
      </c>
      <c r="M64" s="101">
        <f>+'2grid'!M64*CN$2</f>
        <v>2.5661978949701254</v>
      </c>
      <c r="N64" s="101">
        <f>+'2grid'!N64*CO$2</f>
        <v>3.1453491965284872</v>
      </c>
      <c r="O64" s="101">
        <f>+'2grid'!O64*CP$2</f>
        <v>3.820194577502722</v>
      </c>
      <c r="P64" s="101">
        <f>+'2grid'!P64*CQ$2</f>
        <v>4.6046933936197627</v>
      </c>
      <c r="Q64" s="101">
        <f>+'2grid'!Q64*CR$2</f>
        <v>5.5147072348008672</v>
      </c>
      <c r="R64" s="101">
        <f>+'2grid'!R64*CS$2</f>
        <v>6.5682481175723595</v>
      </c>
      <c r="S64" s="101">
        <f>+'2grid'!S64*CT$2</f>
        <v>7.7857580859134607</v>
      </c>
      <c r="T64" s="101">
        <f>+'2grid'!T64*CU$2</f>
        <v>9.1904241047815205</v>
      </c>
      <c r="U64" s="101">
        <f>+'2grid'!U64*CV$2</f>
        <v>10.943639259709952</v>
      </c>
      <c r="V64" s="101">
        <f>+'2grid'!V64*CW$2</f>
        <v>12.828241900474284</v>
      </c>
      <c r="W64" s="101">
        <f>+'2grid'!W64*CX$2</f>
        <v>13.493939913643311</v>
      </c>
      <c r="X64" s="101">
        <f>+'2grid'!X64*CY$2</f>
        <v>14.156674575052179</v>
      </c>
      <c r="Y64" s="101">
        <f>+'2grid'!Y64*CZ$2</f>
        <v>22.224640472899544</v>
      </c>
      <c r="Z64" s="101">
        <f>+'2grid'!Z64*DA$2</f>
        <v>27.078061439057784</v>
      </c>
      <c r="AA64" s="101">
        <f>+'2grid'!AA64*DB$2</f>
        <v>32.25381616738197</v>
      </c>
      <c r="AB64" s="101">
        <f>+'2grid'!AB64*DC$2</f>
        <v>35.652394939553091</v>
      </c>
      <c r="AC64" s="101">
        <f>+'2grid'!AC64*DD$2</f>
        <v>39.206759776521082</v>
      </c>
      <c r="AD64" s="101">
        <f>+'2grid'!AD64*DE$2</f>
        <v>39.920916894540362</v>
      </c>
      <c r="AE64" s="101">
        <f>+'2grid'!AE64*DF$2</f>
        <v>40.640742153377005</v>
      </c>
      <c r="AF64" s="101">
        <f>+'2grid'!AF64*DG$2</f>
        <v>41.377506466833253</v>
      </c>
      <c r="AG64" s="101">
        <f>+'2grid'!AG64*DH$2</f>
        <v>42.133082038726606</v>
      </c>
      <c r="AH64" s="101">
        <f>+'2grid'!AH64*DI$2</f>
        <v>42.909675734343153</v>
      </c>
      <c r="AI64" s="101">
        <f>+'2grid'!AI64*DJ$2</f>
        <v>43.709914208729558</v>
      </c>
      <c r="AJ64" s="101">
        <f>+'2grid'!AJ64*DK$2</f>
        <v>44.536957929196362</v>
      </c>
      <c r="AK64" s="101">
        <f>+'2grid'!AK64*DL$2</f>
        <v>45.39465670026074</v>
      </c>
      <c r="AL64" s="101">
        <f>+'2grid'!AL64*DM$2</f>
        <v>46.287766210195215</v>
      </c>
      <c r="AM64" s="101">
        <f>+'2grid'!AM64*DN$2</f>
        <v>47.222256718767945</v>
      </c>
      <c r="AN64" s="101">
        <f>+'2grid'!AN64*DO$2</f>
        <v>48.205765201214653</v>
      </c>
      <c r="AO64" s="101">
        <f>+'2grid'!AO64*DP$2</f>
        <v>49.248278936193458</v>
      </c>
      <c r="AP64" s="101">
        <f>+'2grid'!AP64*DQ$2</f>
        <v>50.363208486030167</v>
      </c>
      <c r="AQ64" s="101">
        <f>+'2grid'!AQ64*DR$2</f>
        <v>51.569149530672632</v>
      </c>
      <c r="AR64" s="101">
        <f>+'2grid'!AR64*DS$2</f>
        <v>52.892940264456335</v>
      </c>
      <c r="AS64" s="101">
        <f>+'2grid'!AS64*DT$2</f>
        <v>54.375349202672616</v>
      </c>
      <c r="AT64" s="101">
        <f>+'2grid'!AT64*DU$2</f>
        <v>56.082657586471797</v>
      </c>
      <c r="AU64" s="101">
        <f>+'2grid'!AU64*DV$2</f>
        <v>58.133329461816295</v>
      </c>
      <c r="AV64" s="101">
        <f>+'2grid'!AV64*DW$2</f>
        <v>60.771422754976662</v>
      </c>
      <c r="AW64" s="101">
        <f>+'2grid'!AW64*DX$2</f>
        <v>64.636455757038533</v>
      </c>
      <c r="AX64" s="101">
        <f>+'2grid'!AX64*DY$2</f>
        <v>72.105055847786232</v>
      </c>
      <c r="AY64" s="101">
        <f>+'2grid'!AY64*DZ$2</f>
        <v>76.598319390998824</v>
      </c>
      <c r="AZ64" s="101">
        <f>+'2grid'!AZ64*EA$2</f>
        <v>81.124741204470965</v>
      </c>
      <c r="BA64" s="101">
        <f>+'2grid'!BA64*EB$2</f>
        <v>85.684297141796151</v>
      </c>
      <c r="BB64" s="101">
        <f>+'2grid'!BB64*EC$2</f>
        <v>90.276963034849643</v>
      </c>
      <c r="BC64" s="101">
        <f>+'2grid'!BC64*ED$2</f>
        <v>101.29599999999999</v>
      </c>
      <c r="BD64" s="101">
        <f>+'2grid'!BD64*EE$2</f>
        <v>101.712</v>
      </c>
      <c r="BE64" s="101">
        <f>+'2grid'!BE64*EF$2</f>
        <v>102.128</v>
      </c>
      <c r="BF64" s="101">
        <f>+'2grid'!BF64*EG$2</f>
        <v>102.544</v>
      </c>
      <c r="BG64" s="101">
        <f>+'2grid'!BG64*EH$2</f>
        <v>102.96</v>
      </c>
      <c r="BH64" s="101">
        <f>+'2grid'!BH64*EI$2</f>
        <v>102.96</v>
      </c>
      <c r="BI64" s="101">
        <f>+'2grid'!BI64*EJ$2</f>
        <v>102.96</v>
      </c>
      <c r="BJ64" s="101">
        <f>+'2grid'!BJ64*EK$2</f>
        <v>102.96</v>
      </c>
      <c r="BK64" s="101">
        <f>+'2grid'!BK64*EL$2</f>
        <v>102.96</v>
      </c>
      <c r="BL64" s="101">
        <f>+'2grid'!BL64*EM$2</f>
        <v>102.96</v>
      </c>
      <c r="BM64" s="101">
        <f>+'2grid'!BM64*EN$2</f>
        <v>102.96</v>
      </c>
      <c r="BN64" s="101">
        <f>+'2grid'!BN64*EO$2</f>
        <v>102.96</v>
      </c>
      <c r="BO64" s="101">
        <f>+'2grid'!BO64*EP$2</f>
        <v>102.96</v>
      </c>
      <c r="BP64" s="101">
        <f>+'2grid'!BP64*EQ$2</f>
        <v>102.96</v>
      </c>
      <c r="BQ64" s="101">
        <f>+'2grid'!BQ64*ER$2</f>
        <v>102.96</v>
      </c>
      <c r="BR64" s="101">
        <f>+'2grid'!BR64*ES$2</f>
        <v>102.96</v>
      </c>
      <c r="BS64" s="101">
        <f>+'2grid'!BS64*ET$2</f>
        <v>102.96</v>
      </c>
      <c r="BT64" s="101">
        <f>+'2grid'!BT64*EU$2</f>
        <v>102.96</v>
      </c>
      <c r="BU64" s="101">
        <f>+'2grid'!BU64*EV$2</f>
        <v>102.96</v>
      </c>
      <c r="BV64" s="101">
        <f>+'2grid'!BV64*EW$2</f>
        <v>102.96</v>
      </c>
      <c r="BW64" s="101">
        <f>+'2grid'!BW64*EX$2</f>
        <v>102.96</v>
      </c>
      <c r="BX64" s="101">
        <f>+'2grid'!BX64*EY$2</f>
        <v>102.96</v>
      </c>
      <c r="BY64" s="101">
        <f>+'2grid'!BY64*EZ$2</f>
        <v>102.96</v>
      </c>
      <c r="BZ64" s="101">
        <f>+'2grid'!BZ64*FA$2</f>
        <v>102.96</v>
      </c>
      <c r="CA64" s="101">
        <f>+'2grid'!CA64*FB$2</f>
        <v>102.96</v>
      </c>
    </row>
    <row r="65" spans="1:79" x14ac:dyDescent="0.2">
      <c r="A65" s="9">
        <v>231</v>
      </c>
      <c r="B65" s="101">
        <f>+'2grid'!B65*CC$2</f>
        <v>0</v>
      </c>
      <c r="C65" s="101">
        <f>+'2grid'!C65*CD$2</f>
        <v>0</v>
      </c>
      <c r="D65" s="101">
        <f>+'2grid'!D65*CE$2</f>
        <v>0</v>
      </c>
      <c r="E65" s="101">
        <f>+'2grid'!E65*CF$2</f>
        <v>0</v>
      </c>
      <c r="F65" s="101">
        <f>+'2grid'!F65*CG$2</f>
        <v>0</v>
      </c>
      <c r="G65" s="101">
        <f>+'2grid'!G65*CH$2</f>
        <v>91.547535779254758</v>
      </c>
      <c r="H65" s="101">
        <f>+'2grid'!H65*CI$2</f>
        <v>146.09959539749369</v>
      </c>
      <c r="I65" s="101">
        <f>+'2grid'!I65*CJ$2</f>
        <v>224.5650809721684</v>
      </c>
      <c r="J65" s="101">
        <f>+'2grid'!J65*CK$2</f>
        <v>333.56238724626382</v>
      </c>
      <c r="K65" s="101">
        <f>+'2grid'!K65*CL$2</f>
        <v>477.35526621098813</v>
      </c>
      <c r="L65" s="101">
        <f>+'2grid'!L65*CM$2</f>
        <v>648.77006561630208</v>
      </c>
      <c r="M65" s="101">
        <f>+'2grid'!M65*CN$2</f>
        <v>871.57666573387905</v>
      </c>
      <c r="N65" s="101">
        <f>+'2grid'!N65*CO$2</f>
        <v>1156.8602425383178</v>
      </c>
      <c r="O65" s="101">
        <f>+'2grid'!O65*CP$2</f>
        <v>1520.0322400456146</v>
      </c>
      <c r="P65" s="101">
        <f>+'2grid'!P65*CQ$2</f>
        <v>1979.8306070529416</v>
      </c>
      <c r="Q65" s="101">
        <f>+'2grid'!Q65*CR$2</f>
        <v>2558.880693284852</v>
      </c>
      <c r="R65" s="101">
        <f>+'2grid'!R65*CS$2</f>
        <v>3284.2775293332993</v>
      </c>
      <c r="S65" s="101">
        <f>+'2grid'!S65*CT$2</f>
        <v>4188.1410261280926</v>
      </c>
      <c r="T65" s="101">
        <f>+'2grid'!T65*CU$2</f>
        <v>5308.05580951518</v>
      </c>
      <c r="U65" s="101">
        <f>+'2grid'!U65*CV$2</f>
        <v>5469.1638244269961</v>
      </c>
      <c r="V65" s="101">
        <f>+'2grid'!V65*CW$2</f>
        <v>5601.3161400363906</v>
      </c>
      <c r="W65" s="101">
        <f>+'2grid'!W65*CX$2</f>
        <v>5700.866047053034</v>
      </c>
      <c r="X65" s="101">
        <f>+'2grid'!X65*CY$2</f>
        <v>5763.1468545647685</v>
      </c>
      <c r="Y65" s="101">
        <f>+'2grid'!Y65*CZ$2</f>
        <v>5782.0049995282543</v>
      </c>
      <c r="Z65" s="101">
        <f>+'2grid'!Z65*DA$2</f>
        <v>5749.013321741143</v>
      </c>
      <c r="AA65" s="101">
        <f>+'2grid'!AA65*DB$2</f>
        <v>5652.0470784816043</v>
      </c>
      <c r="AB65" s="101">
        <f>+'2grid'!AB65*DC$2</f>
        <v>5472.449420865205</v>
      </c>
      <c r="AC65" s="101">
        <f>+'2grid'!AC65*DD$2</f>
        <v>5178.5829803267052</v>
      </c>
      <c r="AD65" s="101">
        <f>+'2grid'!AD65*DE$2</f>
        <v>5302.2833037556784</v>
      </c>
      <c r="AE65" s="101">
        <f>+'2grid'!AE65*DF$2</f>
        <v>5423.413411815176</v>
      </c>
      <c r="AF65" s="101">
        <f>+'2grid'!AF65*DG$2</f>
        <v>5541.6385936274746</v>
      </c>
      <c r="AG65" s="101">
        <f>+'2grid'!AG65*DH$2</f>
        <v>5656.5986649442711</v>
      </c>
      <c r="AH65" s="101">
        <f>+'2grid'!AH65*DI$2</f>
        <v>5767.904700724237</v>
      </c>
      <c r="AI65" s="101">
        <f>+'2grid'!AI65*DJ$2</f>
        <v>5875.1351873449548</v>
      </c>
      <c r="AJ65" s="101">
        <f>+'2grid'!AJ65*DK$2</f>
        <v>5977.8314614320052</v>
      </c>
      <c r="AK65" s="101">
        <f>+'2grid'!AK65*DL$2</f>
        <v>6075.4922644530661</v>
      </c>
      <c r="AL65" s="101">
        <f>+'2grid'!AL65*DM$2</f>
        <v>6167.5671913646383</v>
      </c>
      <c r="AM65" s="101">
        <f>+'2grid'!AM65*DN$2</f>
        <v>6253.4487423780229</v>
      </c>
      <c r="AN65" s="101">
        <f>+'2grid'!AN65*DO$2</f>
        <v>6332.4625914271301</v>
      </c>
      <c r="AO65" s="101">
        <f>+'2grid'!AO65*DP$2</f>
        <v>6403.8555512636767</v>
      </c>
      <c r="AP65" s="101">
        <f>+'2grid'!AP65*DQ$2</f>
        <v>8901.8885979577408</v>
      </c>
      <c r="AQ65" s="101">
        <f>+'2grid'!AQ65*DR$2</f>
        <v>11348.765509268866</v>
      </c>
      <c r="AR65" s="101">
        <f>+'2grid'!AR65*DS$2</f>
        <v>13733.945712754639</v>
      </c>
      <c r="AS65" s="101">
        <f>+'2grid'!AS65*DT$2</f>
        <v>16045.514509689785</v>
      </c>
      <c r="AT65" s="101">
        <f>+'2grid'!AT65*DU$2</f>
        <v>18269.863995415242</v>
      </c>
      <c r="AU65" s="101">
        <f>+'2grid'!AU65*DV$2</f>
        <v>20391.266503344155</v>
      </c>
      <c r="AV65" s="101">
        <f>+'2grid'!AV65*DW$2</f>
        <v>22391.291653580985</v>
      </c>
      <c r="AW65" s="101">
        <f>+'2grid'!AW65*DX$2</f>
        <v>24247.989054797137</v>
      </c>
      <c r="AX65" s="101">
        <f>+'2grid'!AX65*DY$2</f>
        <v>25772.615718000208</v>
      </c>
      <c r="AY65" s="101">
        <f>+'2grid'!AY65*DZ$2</f>
        <v>27079.132517303657</v>
      </c>
      <c r="AZ65" s="101">
        <f>+'2grid'!AZ65*EA$2</f>
        <v>28130.158317747315</v>
      </c>
      <c r="BA65" s="101">
        <f>+'2grid'!BA65*EB$2</f>
        <v>28875.690897353172</v>
      </c>
      <c r="BB65" s="101">
        <f>+'2grid'!BB65*EC$2</f>
        <v>29245.679771386756</v>
      </c>
      <c r="BC65" s="101">
        <f>+'2grid'!BC65*ED$2</f>
        <v>33481.58860829904</v>
      </c>
      <c r="BD65" s="101">
        <f>+'2grid'!BD65*EE$2</f>
        <v>33292.691066859494</v>
      </c>
      <c r="BE65" s="101">
        <f>+'2grid'!BE65*EF$2</f>
        <v>33064.708718062822</v>
      </c>
      <c r="BF65" s="101">
        <f>+'2grid'!BF65*EG$2</f>
        <v>32833.759780472428</v>
      </c>
      <c r="BG65" s="101">
        <f>+'2grid'!BG65*EH$2</f>
        <v>19800</v>
      </c>
      <c r="BH65" s="101">
        <f>+'2grid'!BH65*EI$2</f>
        <v>19800</v>
      </c>
      <c r="BI65" s="101">
        <f>+'2grid'!BI65*EJ$2</f>
        <v>19800</v>
      </c>
      <c r="BJ65" s="101">
        <f>+'2grid'!BJ65*EK$2</f>
        <v>19800</v>
      </c>
      <c r="BK65" s="101">
        <f>+'2grid'!BK65*EL$2</f>
        <v>19800</v>
      </c>
      <c r="BL65" s="101">
        <f>+'2grid'!BL65*EM$2</f>
        <v>19800</v>
      </c>
      <c r="BM65" s="101">
        <f>+'2grid'!BM65*EN$2</f>
        <v>19800</v>
      </c>
      <c r="BN65" s="101">
        <f>+'2grid'!BN65*EO$2</f>
        <v>19800</v>
      </c>
      <c r="BO65" s="101">
        <f>+'2grid'!BO65*EP$2</f>
        <v>19800</v>
      </c>
      <c r="BP65" s="101">
        <f>+'2grid'!BP65*EQ$2</f>
        <v>19800</v>
      </c>
      <c r="BQ65" s="101">
        <f>+'2grid'!BQ65*ER$2</f>
        <v>19800</v>
      </c>
      <c r="BR65" s="101">
        <f>+'2grid'!BR65*ES$2</f>
        <v>19800</v>
      </c>
      <c r="BS65" s="101">
        <f>+'2grid'!BS65*ET$2</f>
        <v>19800</v>
      </c>
      <c r="BT65" s="101">
        <f>+'2grid'!BT65*EU$2</f>
        <v>19800</v>
      </c>
      <c r="BU65" s="101">
        <f>+'2grid'!BU65*EV$2</f>
        <v>19800</v>
      </c>
      <c r="BV65" s="101">
        <f>+'2grid'!BV65*EW$2</f>
        <v>19800</v>
      </c>
      <c r="BW65" s="101">
        <f>+'2grid'!BW65*EX$2</f>
        <v>19800</v>
      </c>
      <c r="BX65" s="101">
        <f>+'2grid'!BX65*EY$2</f>
        <v>19800</v>
      </c>
      <c r="BY65" s="101">
        <f>+'2grid'!BY65*EZ$2</f>
        <v>19800</v>
      </c>
      <c r="BZ65" s="101">
        <f>+'2grid'!BZ65*FA$2</f>
        <v>19800</v>
      </c>
      <c r="CA65" s="101">
        <f>+'2grid'!CA65*FB$2</f>
        <v>19800</v>
      </c>
    </row>
    <row r="66" spans="1:79" x14ac:dyDescent="0.2">
      <c r="A66" s="9">
        <v>232</v>
      </c>
      <c r="B66" s="101">
        <f>+'2grid'!B66*CC$2</f>
        <v>0</v>
      </c>
      <c r="C66" s="101">
        <f>+'2grid'!C66*CD$2</f>
        <v>0</v>
      </c>
      <c r="D66" s="101">
        <f>+'2grid'!D66*CE$2</f>
        <v>0</v>
      </c>
      <c r="E66" s="101">
        <f>+'2grid'!E66*CF$2</f>
        <v>0</v>
      </c>
      <c r="F66" s="101">
        <f>+'2grid'!F66*CG$2</f>
        <v>0</v>
      </c>
      <c r="G66" s="101">
        <f>+'2grid'!G66*CH$2</f>
        <v>24.890120692096261</v>
      </c>
      <c r="H66" s="101">
        <f>+'2grid'!H66*CI$2</f>
        <v>35.579773827101803</v>
      </c>
      <c r="I66" s="101">
        <f>+'2grid'!I66*CJ$2</f>
        <v>49.046099490706624</v>
      </c>
      <c r="J66" s="101">
        <f>+'2grid'!J66*CK$2</f>
        <v>65.473061349090429</v>
      </c>
      <c r="K66" s="101">
        <f>+'2grid'!K66*CL$2</f>
        <v>84.551789927498419</v>
      </c>
      <c r="L66" s="101">
        <f>+'2grid'!L66*CM$2</f>
        <v>104.70239388163628</v>
      </c>
      <c r="M66" s="101">
        <f>+'2grid'!M66*CN$2</f>
        <v>124.27154140141525</v>
      </c>
      <c r="N66" s="101">
        <f>+'2grid'!N66*CO$2</f>
        <v>145.77454425745017</v>
      </c>
      <c r="O66" s="101">
        <f>+'2grid'!O66*CP$2</f>
        <v>169.33396711868448</v>
      </c>
      <c r="P66" s="101">
        <f>+'2grid'!P66*CQ$2</f>
        <v>195.07056626252682</v>
      </c>
      <c r="Q66" s="101">
        <f>+'2grid'!Q66*CR$2</f>
        <v>223.10048261086229</v>
      </c>
      <c r="R66" s="101">
        <f>+'2grid'!R66*CS$2</f>
        <v>253.53156354516062</v>
      </c>
      <c r="S66" s="101">
        <f>+'2grid'!S66*CT$2</f>
        <v>286.45855376298294</v>
      </c>
      <c r="T66" s="101">
        <f>+'2grid'!T66*CU$2</f>
        <v>321.95680463641327</v>
      </c>
      <c r="U66" s="101">
        <f>+'2grid'!U66*CV$2</f>
        <v>352.92969553694479</v>
      </c>
      <c r="V66" s="101">
        <f>+'2grid'!V66*CW$2</f>
        <v>384.00495816103512</v>
      </c>
      <c r="W66" s="101">
        <f>+'2grid'!W66*CX$2</f>
        <v>454.39129276354936</v>
      </c>
      <c r="X66" s="101">
        <f>+'2grid'!X66*CY$2</f>
        <v>526.15163010700076</v>
      </c>
      <c r="Y66" s="101">
        <f>+'2grid'!Y66*CZ$2</f>
        <v>632.77665974058618</v>
      </c>
      <c r="Z66" s="101">
        <f>+'2grid'!Z66*DA$2</f>
        <v>739.84934752783988</v>
      </c>
      <c r="AA66" s="101">
        <f>+'2grid'!AA66*DB$2</f>
        <v>845.61620510259161</v>
      </c>
      <c r="AB66" s="101">
        <f>+'2grid'!AB66*DC$2</f>
        <v>955.04268935000948</v>
      </c>
      <c r="AC66" s="101">
        <f>+'2grid'!AC66*DD$2</f>
        <v>1058.4117218686547</v>
      </c>
      <c r="AD66" s="101">
        <f>+'2grid'!AD66*DE$2</f>
        <v>1086.6481625438114</v>
      </c>
      <c r="AE66" s="101">
        <f>+'2grid'!AE66*DF$2</f>
        <v>1118.0341425647766</v>
      </c>
      <c r="AF66" s="101">
        <f>+'2grid'!AF66*DG$2</f>
        <v>1151.0704302025558</v>
      </c>
      <c r="AG66" s="101">
        <f>+'2grid'!AG66*DH$2</f>
        <v>1185.947992676683</v>
      </c>
      <c r="AH66" s="101">
        <f>+'2grid'!AH66*DI$2</f>
        <v>1222.8902465329179</v>
      </c>
      <c r="AI66" s="101">
        <f>+'2grid'!AI66*DJ$2</f>
        <v>1262.160503685205</v>
      </c>
      <c r="AJ66" s="101">
        <f>+'2grid'!AJ66*DK$2</f>
        <v>1304.0716186551779</v>
      </c>
      <c r="AK66" s="101">
        <f>+'2grid'!AK66*DL$2</f>
        <v>1348.9986502416539</v>
      </c>
      <c r="AL66" s="101">
        <f>+'2grid'!AL66*DM$2</f>
        <v>1397.3957186642997</v>
      </c>
      <c r="AM66" s="101">
        <f>+'2grid'!AM66*DN$2</f>
        <v>1449.818807796953</v>
      </c>
      <c r="AN66" s="101">
        <f>+'2grid'!AN66*DO$2</f>
        <v>1506.9571623834104</v>
      </c>
      <c r="AO66" s="101">
        <f>+'2grid'!AO66*DP$2</f>
        <v>1569.6773944678475</v>
      </c>
      <c r="AP66" s="101">
        <f>+'2grid'!AP66*DQ$2</f>
        <v>1639.086868343438</v>
      </c>
      <c r="AQ66" s="101">
        <f>+'2grid'!AQ66*DR$2</f>
        <v>1716.6271935756911</v>
      </c>
      <c r="AR66" s="101">
        <f>+'2grid'!AR66*DS$2</f>
        <v>1804.2163460972254</v>
      </c>
      <c r="AS66" s="101">
        <f>+'2grid'!AS66*DT$2</f>
        <v>1904.4724700626286</v>
      </c>
      <c r="AT66" s="101">
        <f>+'2grid'!AT66*DU$2</f>
        <v>2021.0813927429067</v>
      </c>
      <c r="AU66" s="101">
        <f>+'2grid'!AU66*DV$2</f>
        <v>2159.431502143188</v>
      </c>
      <c r="AV66" s="101">
        <f>+'2grid'!AV66*DW$2</f>
        <v>2327.7812882567532</v>
      </c>
      <c r="AW66" s="101">
        <f>+'2grid'!AW66*DX$2</f>
        <v>2539.5837994743852</v>
      </c>
      <c r="AX66" s="101">
        <f>+'2grid'!AX66*DY$2</f>
        <v>2801.0071962031666</v>
      </c>
      <c r="AY66" s="101">
        <f>+'2grid'!AY66*DZ$2</f>
        <v>3172.3954854952804</v>
      </c>
      <c r="AZ66" s="101">
        <f>+'2grid'!AZ66*EA$2</f>
        <v>3761.9677759488868</v>
      </c>
      <c r="BA66" s="101">
        <f>+'2grid'!BA66*EB$2</f>
        <v>4925.0749951269645</v>
      </c>
      <c r="BB66" s="101">
        <f>+'2grid'!BB66*EC$2</f>
        <v>9377.1538940887567</v>
      </c>
      <c r="BC66" s="101">
        <f>+'2grid'!BC66*ED$2</f>
        <v>11663.311391700967</v>
      </c>
      <c r="BD66" s="101">
        <f>+'2grid'!BD66*EE$2</f>
        <v>11597.508933140505</v>
      </c>
      <c r="BE66" s="101">
        <f>+'2grid'!BE66*EF$2</f>
        <v>11518.091281937182</v>
      </c>
      <c r="BF66" s="101">
        <f>+'2grid'!BF66*EG$2</f>
        <v>11437.640219527571</v>
      </c>
      <c r="BG66" s="101">
        <f>+'2grid'!BG66*EH$2</f>
        <v>6897.33</v>
      </c>
      <c r="BH66" s="101">
        <f>+'2grid'!BH66*EI$2</f>
        <v>6897.33</v>
      </c>
      <c r="BI66" s="101">
        <f>+'2grid'!BI66*EJ$2</f>
        <v>6897.33</v>
      </c>
      <c r="BJ66" s="101">
        <f>+'2grid'!BJ66*EK$2</f>
        <v>6897.33</v>
      </c>
      <c r="BK66" s="101">
        <f>+'2grid'!BK66*EL$2</f>
        <v>6831</v>
      </c>
      <c r="BL66" s="101">
        <f>+'2grid'!BL66*EM$2</f>
        <v>6831</v>
      </c>
      <c r="BM66" s="101">
        <f>+'2grid'!BM66*EN$2</f>
        <v>6831</v>
      </c>
      <c r="BN66" s="101">
        <f>+'2grid'!BN66*EO$2</f>
        <v>6831</v>
      </c>
      <c r="BO66" s="101">
        <f>+'2grid'!BO66*EP$2</f>
        <v>6831</v>
      </c>
      <c r="BP66" s="101">
        <f>+'2grid'!BP66*EQ$2</f>
        <v>6831</v>
      </c>
      <c r="BQ66" s="101">
        <f>+'2grid'!BQ66*ER$2</f>
        <v>6831</v>
      </c>
      <c r="BR66" s="101">
        <f>+'2grid'!BR66*ES$2</f>
        <v>6831</v>
      </c>
      <c r="BS66" s="101">
        <f>+'2grid'!BS66*ET$2</f>
        <v>6831</v>
      </c>
      <c r="BT66" s="101">
        <f>+'2grid'!BT66*EU$2</f>
        <v>6831</v>
      </c>
      <c r="BU66" s="101">
        <f>+'2grid'!BU66*EV$2</f>
        <v>6831</v>
      </c>
      <c r="BV66" s="101">
        <f>+'2grid'!BV66*EW$2</f>
        <v>6831</v>
      </c>
      <c r="BW66" s="101">
        <f>+'2grid'!BW66*EX$2</f>
        <v>6831</v>
      </c>
      <c r="BX66" s="101">
        <f>+'2grid'!BX66*EY$2</f>
        <v>6831</v>
      </c>
      <c r="BY66" s="101">
        <f>+'2grid'!BY66*EZ$2</f>
        <v>6831</v>
      </c>
      <c r="BZ66" s="101">
        <f>+'2grid'!BZ66*FA$2</f>
        <v>6831</v>
      </c>
      <c r="CA66" s="101">
        <f>+'2grid'!CA66*FB$2</f>
        <v>6831</v>
      </c>
    </row>
    <row r="67" spans="1:79" x14ac:dyDescent="0.2">
      <c r="A67" s="9">
        <v>233</v>
      </c>
      <c r="B67" s="101">
        <f>+'2grid'!B67*CC$2</f>
        <v>0</v>
      </c>
      <c r="C67" s="101">
        <f>+'2grid'!C67*CD$2</f>
        <v>0</v>
      </c>
      <c r="D67" s="101">
        <f>+'2grid'!D67*CE$2</f>
        <v>0</v>
      </c>
      <c r="E67" s="101">
        <f>+'2grid'!E67*CF$2</f>
        <v>0</v>
      </c>
      <c r="F67" s="101">
        <f>+'2grid'!F67*CG$2</f>
        <v>0</v>
      </c>
      <c r="G67" s="101">
        <f>+'2grid'!G67*CH$2</f>
        <v>0</v>
      </c>
      <c r="H67" s="101">
        <f>+'2grid'!H67*CI$2</f>
        <v>0</v>
      </c>
      <c r="I67" s="101">
        <f>+'2grid'!I67*CJ$2</f>
        <v>0.31985603633597298</v>
      </c>
      <c r="J67" s="101">
        <f>+'2grid'!J67*CK$2</f>
        <v>1.4621990232501616</v>
      </c>
      <c r="K67" s="101">
        <f>+'2grid'!K67*CL$2</f>
        <v>6.5798956046257278</v>
      </c>
      <c r="L67" s="101">
        <f>+'2grid'!L67*CM$2</f>
        <v>29.243980465003236</v>
      </c>
      <c r="M67" s="101">
        <f>+'2grid'!M67*CN$2</f>
        <v>68.809365800007612</v>
      </c>
      <c r="N67" s="101">
        <f>+'2grid'!N67*CO$2</f>
        <v>78.594030799627745</v>
      </c>
      <c r="O67" s="101">
        <f>+'2grid'!O67*CP$2</f>
        <v>88.860001880880702</v>
      </c>
      <c r="P67" s="101">
        <f>+'2grid'!P67*CQ$2</f>
        <v>99.586484854090685</v>
      </c>
      <c r="Q67" s="101">
        <f>+'2grid'!Q67*CR$2</f>
        <v>110.74139468058181</v>
      </c>
      <c r="R67" s="101">
        <f>+'2grid'!R67*CS$2</f>
        <v>122.27827965912695</v>
      </c>
      <c r="S67" s="101">
        <f>+'2grid'!S67*CT$2</f>
        <v>134.13228131265714</v>
      </c>
      <c r="T67" s="101">
        <f>+'2grid'!T67*CU$2</f>
        <v>146.21472950904462</v>
      </c>
      <c r="U67" s="101">
        <f>+'2grid'!U67*CV$2</f>
        <v>158.4057515802958</v>
      </c>
      <c r="V67" s="101">
        <f>+'2grid'!V67*CW$2</f>
        <v>170.54389588460162</v>
      </c>
      <c r="W67" s="101">
        <f>+'2grid'!W67*CX$2</f>
        <v>182.41109128795176</v>
      </c>
      <c r="X67" s="101">
        <f>+'2grid'!X67*CY$2</f>
        <v>193.70997696884186</v>
      </c>
      <c r="Y67" s="101">
        <f>+'2grid'!Y67*CZ$2</f>
        <v>204.02803073194906</v>
      </c>
      <c r="Z67" s="101">
        <f>+'2grid'!Z67*DA$2</f>
        <v>212.77719913519678</v>
      </c>
      <c r="AA67" s="101">
        <f>+'2grid'!AA67*DB$2</f>
        <v>219.08378646962103</v>
      </c>
      <c r="AB67" s="101">
        <f>+'2grid'!AB67*DC$2</f>
        <v>221.56439325727723</v>
      </c>
      <c r="AC67" s="101">
        <f>+'2grid'!AC67*DD$2</f>
        <v>217.79160517829231</v>
      </c>
      <c r="AD67" s="101">
        <f>+'2grid'!AD67*DE$2</f>
        <v>254.13385907465161</v>
      </c>
      <c r="AE67" s="101">
        <f>+'2grid'!AE67*DF$2</f>
        <v>296.33089074063457</v>
      </c>
      <c r="AF67" s="101">
        <f>+'2grid'!AF67*DG$2</f>
        <v>345.27610617717789</v>
      </c>
      <c r="AG67" s="101">
        <f>+'2grid'!AG67*DH$2</f>
        <v>401.98590436663761</v>
      </c>
      <c r="AH67" s="101">
        <f>+'2grid'!AH67*DI$2</f>
        <v>467.61251731331487</v>
      </c>
      <c r="AI67" s="101">
        <f>+'2grid'!AI67*DJ$2</f>
        <v>543.45668817548938</v>
      </c>
      <c r="AJ67" s="101">
        <f>+'2grid'!AJ67*DK$2</f>
        <v>630.97941821928237</v>
      </c>
      <c r="AK67" s="101">
        <f>+'2grid'!AK67*DL$2</f>
        <v>731.81161646393389</v>
      </c>
      <c r="AL67" s="101">
        <f>+'2grid'!AL67*DM$2</f>
        <v>847.75990984971975</v>
      </c>
      <c r="AM67" s="101">
        <f>+'2grid'!AM67*DN$2</f>
        <v>980.80603025071355</v>
      </c>
      <c r="AN67" s="101">
        <f>+'2grid'!AN67*DO$2</f>
        <v>1133.0959533839844</v>
      </c>
      <c r="AO67" s="101">
        <f>+'2grid'!AO67*DP$2</f>
        <v>1280.2414134132214</v>
      </c>
      <c r="AP67" s="101">
        <f>+'2grid'!AP67*DQ$2</f>
        <v>1443.8404790820637</v>
      </c>
      <c r="AQ67" s="101">
        <f>+'2grid'!AQ67*DR$2</f>
        <v>1624.9176757349692</v>
      </c>
      <c r="AR67" s="101">
        <f>+'2grid'!AR67*DS$2</f>
        <v>1824.2313107530697</v>
      </c>
      <c r="AS67" s="101">
        <f>+'2grid'!AS67*DT$2</f>
        <v>2042.0835626878754</v>
      </c>
      <c r="AT67" s="101">
        <f>+'2grid'!AT67*DU$2</f>
        <v>2073.0090473535615</v>
      </c>
      <c r="AU67" s="101">
        <f>+'2grid'!AU67*DV$2</f>
        <v>2095.459784019406</v>
      </c>
      <c r="AV67" s="101">
        <f>+'2grid'!AV67*DW$2</f>
        <v>2106.8207415403654</v>
      </c>
      <c r="AW67" s="101">
        <f>+'2grid'!AW67*DX$2</f>
        <v>2103.4973020070433</v>
      </c>
      <c r="AX67" s="101">
        <f>+'2grid'!AX67*DY$2</f>
        <v>2067.319260019894</v>
      </c>
      <c r="AY67" s="101">
        <f>+'2grid'!AY67*DZ$2</f>
        <v>2028.6147980173862</v>
      </c>
      <c r="AZ67" s="101">
        <f>+'2grid'!AZ67*EA$2</f>
        <v>1948.2396586914074</v>
      </c>
      <c r="BA67" s="101">
        <f>+'2grid'!BA67*EB$2</f>
        <v>1798.994762299649</v>
      </c>
      <c r="BB67" s="101">
        <f>+'2grid'!BB67*EC$2</f>
        <v>1509.3016177552165</v>
      </c>
      <c r="BC67" s="101">
        <f>+'2grid'!BC67*ED$2</f>
        <v>106.16077273178097</v>
      </c>
      <c r="BD67" s="101">
        <f>+'2grid'!BD67*EE$2</f>
        <v>111.06146088954519</v>
      </c>
      <c r="BE67" s="101">
        <f>+'2grid'!BE67*EF$2</f>
        <v>114.05010744630439</v>
      </c>
      <c r="BF67" s="101">
        <f>+'2grid'!BF67*EG$2</f>
        <v>116.47188157764235</v>
      </c>
      <c r="BG67" s="101">
        <f>+'2grid'!BG67*EH$2</f>
        <v>129.69</v>
      </c>
      <c r="BH67" s="101">
        <f>+'2grid'!BH67*EI$2</f>
        <v>192.06</v>
      </c>
      <c r="BI67" s="101">
        <f>+'2grid'!BI67*EJ$2</f>
        <v>66.33</v>
      </c>
      <c r="BJ67" s="101">
        <f>+'2grid'!BJ67*EK$2</f>
        <v>265.32</v>
      </c>
      <c r="BK67" s="101">
        <f>+'2grid'!BK67*EL$2</f>
        <v>233.64</v>
      </c>
      <c r="BL67" s="101">
        <f>+'2grid'!BL67*EM$2</f>
        <v>276.20999999999998</v>
      </c>
      <c r="BM67" s="101">
        <f>+'2grid'!BM67*EN$2</f>
        <v>327.69</v>
      </c>
      <c r="BN67" s="101">
        <f>+'2grid'!BN67*EO$2</f>
        <v>303.93</v>
      </c>
      <c r="BO67" s="101">
        <f>+'2grid'!BO67*EP$2</f>
        <v>297.99</v>
      </c>
      <c r="BP67" s="101">
        <f>+'2grid'!BP67*EQ$2</f>
        <v>323.73</v>
      </c>
      <c r="BQ67" s="101">
        <f>+'2grid'!BQ67*ER$2</f>
        <v>294.02999999999997</v>
      </c>
      <c r="BR67" s="101">
        <f>+'2grid'!BR67*ES$2</f>
        <v>303.93</v>
      </c>
      <c r="BS67" s="101">
        <f>+'2grid'!BS67*ET$2</f>
        <v>325.70999999999998</v>
      </c>
      <c r="BT67" s="101">
        <f>+'2grid'!BT67*EU$2</f>
        <v>317.92199999999985</v>
      </c>
      <c r="BU67" s="101">
        <f>+'2grid'!BU67*EV$2</f>
        <v>322.10199999999935</v>
      </c>
      <c r="BV67" s="101">
        <f>+'2grid'!BV67*EW$2</f>
        <v>323.10226666666551</v>
      </c>
      <c r="BW67" s="101">
        <f>+'2grid'!BW67*EX$2</f>
        <v>333.67497777777697</v>
      </c>
      <c r="BX67" s="101">
        <f>+'2grid'!BX67*EY$2</f>
        <v>335.58170962962959</v>
      </c>
      <c r="BY67" s="101">
        <f>+'2grid'!BY67*EZ$2</f>
        <v>336.11060049382633</v>
      </c>
      <c r="BZ67" s="101">
        <f>+'2grid'!BZ67*FA$2</f>
        <v>342.27774334156186</v>
      </c>
      <c r="CA67" s="101">
        <f>+'2grid'!CA67*FB$2</f>
        <v>346.32259465569166</v>
      </c>
    </row>
    <row r="68" spans="1:79" x14ac:dyDescent="0.2">
      <c r="A68" s="9">
        <v>234</v>
      </c>
      <c r="B68" s="101">
        <f>+'2grid'!B68*CC$2</f>
        <v>0</v>
      </c>
      <c r="C68" s="101">
        <f>+'2grid'!C68*CD$2</f>
        <v>0</v>
      </c>
      <c r="D68" s="101">
        <f>+'2grid'!D68*CE$2</f>
        <v>0</v>
      </c>
      <c r="E68" s="101">
        <f>+'2grid'!E68*CF$2</f>
        <v>0</v>
      </c>
      <c r="F68" s="101">
        <f>+'2grid'!F68*CG$2</f>
        <v>0</v>
      </c>
      <c r="G68" s="101">
        <f>+'2grid'!G68*CH$2</f>
        <v>0.12239576019353583</v>
      </c>
      <c r="H68" s="101">
        <f>+'2grid'!H68*CI$2</f>
        <v>0.20810376450360354</v>
      </c>
      <c r="I68" s="101">
        <f>+'2grid'!I68*CJ$2</f>
        <v>0.34078536723822128</v>
      </c>
      <c r="J68" s="101">
        <f>+'2grid'!J68*CK$2</f>
        <v>0.54292792615951202</v>
      </c>
      <c r="K68" s="101">
        <f>+'2grid'!K68*CL$2</f>
        <v>0.84700155995410908</v>
      </c>
      <c r="L68" s="101">
        <f>+'2grid'!L68*CM$2</f>
        <v>0.99464491250194476</v>
      </c>
      <c r="M68" s="101">
        <f>+'2grid'!M68*CN$2</f>
        <v>1.1381175554938225</v>
      </c>
      <c r="N68" s="101">
        <f>+'2grid'!N68*CO$2</f>
        <v>1.2878135833899211</v>
      </c>
      <c r="O68" s="101">
        <f>+'2grid'!O68*CP$2</f>
        <v>1.4439355644914793</v>
      </c>
      <c r="P68" s="101">
        <f>+'2grid'!P68*CQ$2</f>
        <v>1.6066919228408449</v>
      </c>
      <c r="Q68" s="101">
        <f>+'2grid'!Q68*CR$2</f>
        <v>1.7762970947423216</v>
      </c>
      <c r="R68" s="101">
        <f>+'2grid'!R68*CS$2</f>
        <v>1.9529716893126359</v>
      </c>
      <c r="S68" s="101">
        <f>+'2grid'!S68*CT$2</f>
        <v>2.136942653159533</v>
      </c>
      <c r="T68" s="101">
        <f>+'2grid'!T68*CU$2</f>
        <v>2.3284434392895297</v>
      </c>
      <c r="U68" s="101">
        <f>+'2grid'!U68*CV$2</f>
        <v>2.5277141803482888</v>
      </c>
      <c r="V68" s="101">
        <f>+'2grid'!V68*CW$2</f>
        <v>2.7350018662997004</v>
      </c>
      <c r="W68" s="101">
        <f>+'2grid'!W68*CX$2</f>
        <v>2.9505605266523434</v>
      </c>
      <c r="X68" s="101">
        <f>+'2grid'!X68*CY$2</f>
        <v>3.1746514173446738</v>
      </c>
      <c r="Y68" s="101">
        <f>+'2grid'!Y68*CZ$2</f>
        <v>3.4075432124030725</v>
      </c>
      <c r="Z68" s="101">
        <f>+'2grid'!Z68*DA$2</f>
        <v>3.6495122004896041</v>
      </c>
      <c r="AA68" s="101">
        <f>+'2grid'!AA68*DB$2</f>
        <v>3.9008424864592759</v>
      </c>
      <c r="AB68" s="101">
        <f>+'2grid'!AB68*DC$2</f>
        <v>4.1618261980494644</v>
      </c>
      <c r="AC68" s="101">
        <f>+'2grid'!AC68*DD$2</f>
        <v>4.4327636978271912</v>
      </c>
      <c r="AD68" s="101">
        <f>+'2grid'!AD68*DE$2</f>
        <v>5.6164332247462552</v>
      </c>
      <c r="AE68" s="101">
        <f>+'2grid'!AE68*DF$2</f>
        <v>7.1149412368133857</v>
      </c>
      <c r="AF68" s="101">
        <f>+'2grid'!AF68*DG$2</f>
        <v>9.0117404403075803</v>
      </c>
      <c r="AG68" s="101">
        <f>+'2grid'!AG68*DH$2</f>
        <v>11.412335678221158</v>
      </c>
      <c r="AH68" s="101">
        <f>+'2grid'!AH68*DI$2</f>
        <v>14.450094998381989</v>
      </c>
      <c r="AI68" s="101">
        <f>+'2grid'!AI68*DJ$2</f>
        <v>18.293588194748029</v>
      </c>
      <c r="AJ68" s="101">
        <f>+'2grid'!AJ68*DK$2</f>
        <v>23.155853415913167</v>
      </c>
      <c r="AK68" s="101">
        <f>+'2grid'!AK68*DL$2</f>
        <v>29.30609727706187</v>
      </c>
      <c r="AL68" s="101">
        <f>+'2grid'!AL68*DM$2</f>
        <v>37.084466140831218</v>
      </c>
      <c r="AM68" s="101">
        <f>+'2grid'!AM68*DN$2</f>
        <v>46.92069299041502</v>
      </c>
      <c r="AN68" s="101">
        <f>+'2grid'!AN68*DO$2</f>
        <v>59.357634605728002</v>
      </c>
      <c r="AO68" s="101">
        <f>+'2grid'!AO68*DP$2</f>
        <v>75.080978914156773</v>
      </c>
      <c r="AP68" s="101">
        <f>+'2grid'!AP68*DQ$2</f>
        <v>94.956736716485025</v>
      </c>
      <c r="AQ68" s="101">
        <f>+'2grid'!AQ68*DR$2</f>
        <v>120.07855349947548</v>
      </c>
      <c r="AR68" s="101">
        <f>+'2grid'!AR68*DS$2</f>
        <v>151.82740843697343</v>
      </c>
      <c r="AS68" s="101">
        <f>+'2grid'!AS68*DT$2</f>
        <v>191.94693754947039</v>
      </c>
      <c r="AT68" s="101">
        <f>+'2grid'!AT68*DU$2</f>
        <v>242.63846236837514</v>
      </c>
      <c r="AU68" s="101">
        <f>+'2grid'!AU68*DV$2</f>
        <v>306.68086972764411</v>
      </c>
      <c r="AV68" s="101">
        <f>+'2grid'!AV68*DW$2</f>
        <v>387.58182966407321</v>
      </c>
      <c r="AW68" s="101">
        <f>+'2grid'!AW68*DX$2</f>
        <v>489.76852887931091</v>
      </c>
      <c r="AX68" s="101">
        <f>+'2grid'!AX68*DY$2</f>
        <v>614.96055110985276</v>
      </c>
      <c r="AY68" s="101">
        <f>+'2grid'!AY68*DZ$2</f>
        <v>705.95632922687832</v>
      </c>
      <c r="AZ68" s="101">
        <f>+'2grid'!AZ68*EA$2</f>
        <v>810.40244364290913</v>
      </c>
      <c r="BA68" s="101">
        <f>+'2grid'!BA68*EB$2</f>
        <v>930.28504041239603</v>
      </c>
      <c r="BB68" s="101">
        <f>+'2grid'!BB68*EC$2</f>
        <v>1067.8832746522423</v>
      </c>
      <c r="BC68" s="101">
        <f>+'2grid'!BC68*ED$2</f>
        <v>1168.8</v>
      </c>
      <c r="BD68" s="101">
        <f>+'2grid'!BD68*EE$2</f>
        <v>1173.5999999999999</v>
      </c>
      <c r="BE68" s="101">
        <f>+'2grid'!BE68*EF$2</f>
        <v>1178.4000000000001</v>
      </c>
      <c r="BF68" s="101">
        <f>+'2grid'!BF68*EG$2</f>
        <v>1173.3399999999999</v>
      </c>
      <c r="BG68" s="101">
        <f>+'2grid'!BG68*EH$2</f>
        <v>1118.7</v>
      </c>
      <c r="BH68" s="101">
        <f>+'2grid'!BH68*EI$2</f>
        <v>1118.7</v>
      </c>
      <c r="BI68" s="101">
        <f>+'2grid'!BI68*EJ$2</f>
        <v>1118.7</v>
      </c>
      <c r="BJ68" s="101">
        <f>+'2grid'!BJ68*EK$2</f>
        <v>1108.8</v>
      </c>
      <c r="BK68" s="101">
        <f>+'2grid'!BK68*EL$2</f>
        <v>1108.8</v>
      </c>
      <c r="BL68" s="101">
        <f>+'2grid'!BL68*EM$2</f>
        <v>1106.82</v>
      </c>
      <c r="BM68" s="101">
        <f>+'2grid'!BM68*EN$2</f>
        <v>1106.82</v>
      </c>
      <c r="BN68" s="101">
        <f>+'2grid'!BN68*EO$2</f>
        <v>1106.82</v>
      </c>
      <c r="BO68" s="101">
        <f>+'2grid'!BO68*EP$2</f>
        <v>1112.76</v>
      </c>
      <c r="BP68" s="101">
        <f>+'2grid'!BP68*EQ$2</f>
        <v>1098.405</v>
      </c>
      <c r="BQ68" s="101">
        <f>+'2grid'!BQ68*ER$2</f>
        <v>1132.0650000000001</v>
      </c>
      <c r="BR68" s="101">
        <f>+'2grid'!BR68*ES$2</f>
        <v>1113.75</v>
      </c>
      <c r="BS68" s="101">
        <f>+'2grid'!BS68*ET$2</f>
        <v>1113.75</v>
      </c>
      <c r="BT68" s="101">
        <f>+'2grid'!BT68*EU$2</f>
        <v>1120.0530000000001</v>
      </c>
      <c r="BU68" s="101">
        <f>+'2grid'!BU68*EV$2</f>
        <v>1121.549</v>
      </c>
      <c r="BV68" s="101">
        <f>+'2grid'!BV68*EW$2</f>
        <v>1124.5637333333339</v>
      </c>
      <c r="BW68" s="101">
        <f>+'2grid'!BW68*EX$2</f>
        <v>1120.1744888888893</v>
      </c>
      <c r="BX68" s="101">
        <f>+'2grid'!BX68*EY$2</f>
        <v>1125.5793348148154</v>
      </c>
      <c r="BY68" s="101">
        <f>+'2grid'!BY68*EZ$2</f>
        <v>1127.1975135802479</v>
      </c>
      <c r="BZ68" s="101">
        <f>+'2grid'!BZ68*FA$2</f>
        <v>1127.5286112263382</v>
      </c>
      <c r="CA68" s="101">
        <f>+'2grid'!CA68*FB$2</f>
        <v>1128.7525379204396</v>
      </c>
    </row>
    <row r="69" spans="1:79" x14ac:dyDescent="0.2">
      <c r="A69" s="9">
        <v>238</v>
      </c>
      <c r="B69" s="101">
        <f>+'2grid'!B69*CC$2</f>
        <v>0</v>
      </c>
      <c r="C69" s="101">
        <f>+'2grid'!C69*CD$2</f>
        <v>0</v>
      </c>
      <c r="D69" s="101">
        <f>+'2grid'!D69*CE$2</f>
        <v>0</v>
      </c>
      <c r="E69" s="101">
        <f>+'2grid'!E69*CF$2</f>
        <v>0</v>
      </c>
      <c r="F69" s="101">
        <f>+'2grid'!F69*CG$2</f>
        <v>0</v>
      </c>
      <c r="G69" s="101">
        <f>+'2grid'!G69*CH$2</f>
        <v>0</v>
      </c>
      <c r="H69" s="101">
        <f>+'2grid'!H69*CI$2</f>
        <v>0</v>
      </c>
      <c r="I69" s="101">
        <f>+'2grid'!I69*CJ$2</f>
        <v>0</v>
      </c>
      <c r="J69" s="101">
        <f>+'2grid'!J69*CK$2</f>
        <v>0</v>
      </c>
      <c r="K69" s="101">
        <f>+'2grid'!K69*CL$2</f>
        <v>0</v>
      </c>
      <c r="L69" s="101">
        <f>+'2grid'!L69*CM$2</f>
        <v>0</v>
      </c>
      <c r="M69" s="101">
        <f>+'2grid'!M69*CN$2</f>
        <v>0</v>
      </c>
      <c r="N69" s="101">
        <f>+'2grid'!N69*CO$2</f>
        <v>0</v>
      </c>
      <c r="O69" s="101">
        <f>+'2grid'!O69*CP$2</f>
        <v>0</v>
      </c>
      <c r="P69" s="101">
        <f>+'2grid'!P69*CQ$2</f>
        <v>0</v>
      </c>
      <c r="Q69" s="101">
        <f>+'2grid'!Q69*CR$2</f>
        <v>0</v>
      </c>
      <c r="R69" s="101">
        <f>+'2grid'!R69*CS$2</f>
        <v>0</v>
      </c>
      <c r="S69" s="101">
        <f>+'2grid'!S69*CT$2</f>
        <v>0</v>
      </c>
      <c r="T69" s="101">
        <f>+'2grid'!T69*CU$2</f>
        <v>0</v>
      </c>
      <c r="U69" s="101">
        <f>+'2grid'!U69*CV$2</f>
        <v>0</v>
      </c>
      <c r="V69" s="101">
        <f>+'2grid'!V69*CW$2</f>
        <v>0</v>
      </c>
      <c r="W69" s="101">
        <f>+'2grid'!W69*CX$2</f>
        <v>0</v>
      </c>
      <c r="X69" s="101">
        <f>+'2grid'!X69*CY$2</f>
        <v>0</v>
      </c>
      <c r="Y69" s="101">
        <f>+'2grid'!Y69*CZ$2</f>
        <v>0</v>
      </c>
      <c r="Z69" s="101">
        <f>+'2grid'!Z69*DA$2</f>
        <v>0</v>
      </c>
      <c r="AA69" s="101">
        <f>+'2grid'!AA69*DB$2</f>
        <v>0</v>
      </c>
      <c r="AB69" s="101">
        <f>+'2grid'!AB69*DC$2</f>
        <v>0</v>
      </c>
      <c r="AC69" s="101">
        <f>+'2grid'!AC69*DD$2</f>
        <v>0</v>
      </c>
      <c r="AD69" s="101">
        <f>+'2grid'!AD69*DE$2</f>
        <v>0</v>
      </c>
      <c r="AE69" s="101">
        <f>+'2grid'!AE69*DF$2</f>
        <v>0</v>
      </c>
      <c r="AF69" s="101">
        <f>+'2grid'!AF69*DG$2</f>
        <v>0</v>
      </c>
      <c r="AG69" s="101">
        <f>+'2grid'!AG69*DH$2</f>
        <v>0</v>
      </c>
      <c r="AH69" s="101">
        <f>+'2grid'!AH69*DI$2</f>
        <v>0</v>
      </c>
      <c r="AI69" s="101">
        <f>+'2grid'!AI69*DJ$2</f>
        <v>0</v>
      </c>
      <c r="AJ69" s="101">
        <f>+'2grid'!AJ69*DK$2</f>
        <v>0</v>
      </c>
      <c r="AK69" s="101">
        <f>+'2grid'!AK69*DL$2</f>
        <v>0</v>
      </c>
      <c r="AL69" s="101">
        <f>+'2grid'!AL69*DM$2</f>
        <v>0</v>
      </c>
      <c r="AM69" s="101">
        <f>+'2grid'!AM69*DN$2</f>
        <v>0</v>
      </c>
      <c r="AN69" s="101">
        <f>+'2grid'!AN69*DO$2</f>
        <v>0</v>
      </c>
      <c r="AO69" s="101">
        <f>+'2grid'!AO69*DP$2</f>
        <v>0</v>
      </c>
      <c r="AP69" s="101">
        <f>+'2grid'!AP69*DQ$2</f>
        <v>0</v>
      </c>
      <c r="AQ69" s="101">
        <f>+'2grid'!AQ69*DR$2</f>
        <v>0</v>
      </c>
      <c r="AR69" s="101">
        <f>+'2grid'!AR69*DS$2</f>
        <v>0</v>
      </c>
      <c r="AS69" s="101">
        <f>+'2grid'!AS69*DT$2</f>
        <v>0</v>
      </c>
      <c r="AT69" s="101">
        <f>+'2grid'!AT69*DU$2</f>
        <v>0</v>
      </c>
      <c r="AU69" s="101">
        <f>+'2grid'!AU69*DV$2</f>
        <v>0</v>
      </c>
      <c r="AV69" s="101">
        <f>+'2grid'!AV69*DW$2</f>
        <v>0</v>
      </c>
      <c r="AW69" s="101">
        <f>+'2grid'!AW69*DX$2</f>
        <v>0</v>
      </c>
      <c r="AX69" s="101">
        <f>+'2grid'!AX69*DY$2</f>
        <v>0</v>
      </c>
      <c r="AY69" s="101">
        <f>+'2grid'!AY69*DZ$2</f>
        <v>0</v>
      </c>
      <c r="AZ69" s="101">
        <f>+'2grid'!AZ69*EA$2</f>
        <v>0</v>
      </c>
      <c r="BA69" s="101">
        <f>+'2grid'!BA69*EB$2</f>
        <v>0</v>
      </c>
      <c r="BB69" s="101">
        <f>+'2grid'!BB69*EC$2</f>
        <v>0</v>
      </c>
      <c r="BC69" s="101">
        <f>+'2grid'!BC69*ED$2</f>
        <v>0</v>
      </c>
      <c r="BD69" s="101">
        <f>+'2grid'!BD69*EE$2</f>
        <v>0</v>
      </c>
      <c r="BE69" s="101">
        <f>+'2grid'!BE69*EF$2</f>
        <v>0</v>
      </c>
      <c r="BF69" s="101">
        <f>+'2grid'!BF69*EG$2</f>
        <v>0</v>
      </c>
      <c r="BG69" s="101">
        <f>+'2grid'!BG69*EH$2</f>
        <v>0</v>
      </c>
      <c r="BH69" s="101">
        <f>+'2grid'!BH69*EI$2</f>
        <v>0</v>
      </c>
      <c r="BI69" s="101">
        <f>+'2grid'!BI69*EJ$2</f>
        <v>0</v>
      </c>
      <c r="BJ69" s="101">
        <f>+'2grid'!BJ69*EK$2</f>
        <v>0</v>
      </c>
      <c r="BK69" s="101">
        <f>+'2grid'!BK69*EL$2</f>
        <v>0</v>
      </c>
      <c r="BL69" s="101">
        <f>+'2grid'!BL69*EM$2</f>
        <v>0</v>
      </c>
      <c r="BM69" s="101">
        <f>+'2grid'!BM69*EN$2</f>
        <v>0</v>
      </c>
      <c r="BN69" s="101">
        <f>+'2grid'!BN69*EO$2</f>
        <v>0</v>
      </c>
      <c r="BO69" s="101">
        <f>+'2grid'!BO69*EP$2</f>
        <v>0</v>
      </c>
      <c r="BP69" s="101">
        <f>+'2grid'!BP69*EQ$2</f>
        <v>0</v>
      </c>
      <c r="BQ69" s="101">
        <f>+'2grid'!BQ69*ER$2</f>
        <v>0</v>
      </c>
      <c r="BR69" s="101">
        <f>+'2grid'!BR69*ES$2</f>
        <v>0</v>
      </c>
      <c r="BS69" s="101">
        <f>+'2grid'!BS69*ET$2</f>
        <v>0</v>
      </c>
      <c r="BT69" s="101">
        <f>+'2grid'!BT69*EU$2</f>
        <v>0</v>
      </c>
      <c r="BU69" s="101">
        <f>+'2grid'!BU69*EV$2</f>
        <v>0</v>
      </c>
      <c r="BV69" s="101">
        <f>+'2grid'!BV69*EW$2</f>
        <v>0</v>
      </c>
      <c r="BW69" s="101">
        <f>+'2grid'!BW69*EX$2</f>
        <v>0</v>
      </c>
      <c r="BX69" s="101">
        <f>+'2grid'!BX69*EY$2</f>
        <v>0</v>
      </c>
      <c r="BY69" s="101">
        <f>+'2grid'!BY69*EZ$2</f>
        <v>0</v>
      </c>
      <c r="BZ69" s="101">
        <f>+'2grid'!BZ69*FA$2</f>
        <v>0</v>
      </c>
      <c r="CA69" s="101">
        <f>+'2grid'!CA69*FB$2</f>
        <v>0</v>
      </c>
    </row>
    <row r="70" spans="1:79" x14ac:dyDescent="0.2">
      <c r="A70" s="9">
        <v>242</v>
      </c>
      <c r="B70" s="101">
        <f>+'2grid'!B70*CC$2</f>
        <v>0</v>
      </c>
      <c r="C70" s="101">
        <f>+'2grid'!C70*CD$2</f>
        <v>0</v>
      </c>
      <c r="D70" s="101">
        <f>+'2grid'!D70*CE$2</f>
        <v>0</v>
      </c>
      <c r="E70" s="101">
        <f>+'2grid'!E70*CF$2</f>
        <v>0</v>
      </c>
      <c r="F70" s="101">
        <f>+'2grid'!F70*CG$2</f>
        <v>0</v>
      </c>
      <c r="G70" s="101">
        <f>+'2grid'!G70*CH$2</f>
        <v>0</v>
      </c>
      <c r="H70" s="101">
        <f>+'2grid'!H70*CI$2</f>
        <v>0</v>
      </c>
      <c r="I70" s="101">
        <f>+'2grid'!I70*CJ$2</f>
        <v>0</v>
      </c>
      <c r="J70" s="101">
        <f>+'2grid'!J70*CK$2</f>
        <v>0</v>
      </c>
      <c r="K70" s="101">
        <f>+'2grid'!K70*CL$2</f>
        <v>0.64704063738775375</v>
      </c>
      <c r="L70" s="101">
        <f>+'2grid'!L70*CM$2</f>
        <v>0.80632107577161038</v>
      </c>
      <c r="M70" s="101">
        <f>+'2grid'!M70*CN$2</f>
        <v>0.98831432449918</v>
      </c>
      <c r="N70" s="101">
        <f>+'2grid'!N70*CO$2</f>
        <v>1.1973237503780632</v>
      </c>
      <c r="O70" s="101">
        <f>+'2grid'!O70*CP$2</f>
        <v>1.4365464031713193</v>
      </c>
      <c r="P70" s="101">
        <f>+'2grid'!P70*CQ$2</f>
        <v>1.7094551988603202</v>
      </c>
      <c r="Q70" s="101">
        <f>+'2grid'!Q70*CR$2</f>
        <v>2.019799632779566</v>
      </c>
      <c r="R70" s="101">
        <f>+'2grid'!R70*CS$2</f>
        <v>2.3715979871981054</v>
      </c>
      <c r="S70" s="101">
        <f>+'2grid'!S70*CT$2</f>
        <v>2.7691175491297071</v>
      </c>
      <c r="T70" s="101">
        <f>+'2grid'!T70*CU$2</f>
        <v>3.2168381047584664</v>
      </c>
      <c r="U70" s="101">
        <f>+'2grid'!U70*CV$2</f>
        <v>3.7193922368896208</v>
      </c>
      <c r="V70" s="101">
        <f>+'2grid'!V70*CW$2</f>
        <v>4.2814734928095053</v>
      </c>
      <c r="W70" s="101">
        <f>+'2grid'!W70*CX$2</f>
        <v>4.9076999544961826</v>
      </c>
      <c r="X70" s="101">
        <f>+'2grid'!X70*CY$2</f>
        <v>5.6024155572959966</v>
      </c>
      <c r="Y70" s="101">
        <f>+'2grid'!Y70*CZ$2</f>
        <v>6.3694037174553157</v>
      </c>
      <c r="Z70" s="101">
        <f>+'2grid'!Z70*DA$2</f>
        <v>7.2114758193673891</v>
      </c>
      <c r="AA70" s="101">
        <f>+'2grid'!AA70*DB$2</f>
        <v>8.1298779962432786</v>
      </c>
      <c r="AB70" s="101">
        <f>+'2grid'!AB70*DC$2</f>
        <v>9.1234280670217469</v>
      </c>
      <c r="AC70" s="101">
        <f>+'2grid'!AC70*DD$2</f>
        <v>10.187240053262496</v>
      </c>
      <c r="AD70" s="101">
        <f>+'2grid'!AD70*DE$2</f>
        <v>10.826047845193342</v>
      </c>
      <c r="AE70" s="101">
        <f>+'2grid'!AE70*DF$2</f>
        <v>11.502438513919088</v>
      </c>
      <c r="AF70" s="101">
        <f>+'2grid'!AF70*DG$2</f>
        <v>12.218502993737172</v>
      </c>
      <c r="AG70" s="101">
        <f>+'2grid'!AG70*DH$2</f>
        <v>12.976441568807601</v>
      </c>
      <c r="AH70" s="101">
        <f>+'2grid'!AH70*DI$2</f>
        <v>13.778569103518308</v>
      </c>
      <c r="AI70" s="101">
        <f>+'2grid'!AI70*DJ$2</f>
        <v>14.627320482080279</v>
      </c>
      <c r="AJ70" s="101">
        <f>+'2grid'!AJ70*DK$2</f>
        <v>15.525256261607197</v>
      </c>
      <c r="AK70" s="101">
        <f>+'2grid'!AK70*DL$2</f>
        <v>16.475068542495691</v>
      </c>
      <c r="AL70" s="101">
        <f>+'2grid'!AL70*DM$2</f>
        <v>17.479587059393801</v>
      </c>
      <c r="AM70" s="101">
        <f>+'2grid'!AM70*DN$2</f>
        <v>18.541785495415169</v>
      </c>
      <c r="AN70" s="101">
        <f>+'2grid'!AN70*DO$2</f>
        <v>19.664788021511548</v>
      </c>
      <c r="AO70" s="101">
        <f>+'2grid'!AO70*DP$2</f>
        <v>20.90979793999167</v>
      </c>
      <c r="AP70" s="101">
        <f>+'2grid'!AP70*DQ$2</f>
        <v>22.229479724064419</v>
      </c>
      <c r="AQ70" s="101">
        <f>+'2grid'!AQ70*DR$2</f>
        <v>23.628074599215815</v>
      </c>
      <c r="AR70" s="101">
        <f>+'2grid'!AR70*DS$2</f>
        <v>25.11004846161978</v>
      </c>
      <c r="AS70" s="101">
        <f>+'2grid'!AS70*DT$2</f>
        <v>26.680102451584151</v>
      </c>
      <c r="AT70" s="101">
        <f>+'2grid'!AT70*DU$2</f>
        <v>27.77734900775507</v>
      </c>
      <c r="AU70" s="101">
        <f>+'2grid'!AU70*DV$2</f>
        <v>28.914501279741099</v>
      </c>
      <c r="AV70" s="101">
        <f>+'2grid'!AV70*DW$2</f>
        <v>30.516491027054027</v>
      </c>
      <c r="AW70" s="101">
        <f>+'2grid'!AW70*DX$2</f>
        <v>32.132465170179991</v>
      </c>
      <c r="AX70" s="101">
        <f>+'2grid'!AX70*DY$2</f>
        <v>33.550786798502401</v>
      </c>
      <c r="AY70" s="101">
        <f>+'2grid'!AY70*DZ$2</f>
        <v>34.954461470617112</v>
      </c>
      <c r="AZ70" s="101">
        <f>+'2grid'!AZ70*EA$2</f>
        <v>36.353832155843676</v>
      </c>
      <c r="BA70" s="101">
        <f>+'2grid'!BA70*EB$2</f>
        <v>44.670963042800444</v>
      </c>
      <c r="BB70" s="101">
        <f>+'2grid'!BB70*EC$2</f>
        <v>52.207328924053172</v>
      </c>
      <c r="BC70" s="101">
        <f>+'2grid'!BC70*ED$2</f>
        <v>71.102000000000004</v>
      </c>
      <c r="BD70" s="101">
        <f>+'2grid'!BD70*EE$2</f>
        <v>73.349999999999994</v>
      </c>
      <c r="BE70" s="101">
        <f>+'2grid'!BE70*EF$2</f>
        <v>117.84</v>
      </c>
      <c r="BF70" s="101">
        <f>+'2grid'!BF70*EG$2</f>
        <v>167.62</v>
      </c>
      <c r="BG70" s="101">
        <f>+'2grid'!BG70*EH$2</f>
        <v>173.25</v>
      </c>
      <c r="BH70" s="101">
        <f>+'2grid'!BH70*EI$2</f>
        <v>173.25</v>
      </c>
      <c r="BI70" s="101">
        <f>+'2grid'!BI70*EJ$2</f>
        <v>173.25</v>
      </c>
      <c r="BJ70" s="101">
        <f>+'2grid'!BJ70*EK$2</f>
        <v>173.25</v>
      </c>
      <c r="BK70" s="101">
        <f>+'2grid'!BK70*EL$2</f>
        <v>173.25</v>
      </c>
      <c r="BL70" s="101">
        <f>+'2grid'!BL70*EM$2</f>
        <v>173.25</v>
      </c>
      <c r="BM70" s="101">
        <f>+'2grid'!BM70*EN$2</f>
        <v>173.25</v>
      </c>
      <c r="BN70" s="101">
        <f>+'2grid'!BN70*EO$2</f>
        <v>173.25</v>
      </c>
      <c r="BO70" s="101">
        <f>+'2grid'!BO70*EP$2</f>
        <v>173.25</v>
      </c>
      <c r="BP70" s="101">
        <f>+'2grid'!BP70*EQ$2</f>
        <v>173.25</v>
      </c>
      <c r="BQ70" s="101">
        <f>+'2grid'!BQ70*ER$2</f>
        <v>173.25</v>
      </c>
      <c r="BR70" s="101">
        <f>+'2grid'!BR70*ES$2</f>
        <v>173.25</v>
      </c>
      <c r="BS70" s="101">
        <f>+'2grid'!BS70*ET$2</f>
        <v>173.25</v>
      </c>
      <c r="BT70" s="101">
        <f>+'2grid'!BT70*EU$2</f>
        <v>173.25</v>
      </c>
      <c r="BU70" s="101">
        <f>+'2grid'!BU70*EV$2</f>
        <v>173.25</v>
      </c>
      <c r="BV70" s="101">
        <f>+'2grid'!BV70*EW$2</f>
        <v>173.25</v>
      </c>
      <c r="BW70" s="101">
        <f>+'2grid'!BW70*EX$2</f>
        <v>173.25</v>
      </c>
      <c r="BX70" s="101">
        <f>+'2grid'!BX70*EY$2</f>
        <v>173.25</v>
      </c>
      <c r="BY70" s="101">
        <f>+'2grid'!BY70*EZ$2</f>
        <v>173.25</v>
      </c>
      <c r="BZ70" s="101">
        <f>+'2grid'!BZ70*FA$2</f>
        <v>173.25</v>
      </c>
      <c r="CA70" s="101">
        <f>+'2grid'!CA70*FB$2</f>
        <v>173.25</v>
      </c>
    </row>
    <row r="71" spans="1:79" x14ac:dyDescent="0.2">
      <c r="A71" s="9">
        <v>246</v>
      </c>
      <c r="B71" s="101">
        <f>+'2grid'!B71*CC$2</f>
        <v>0</v>
      </c>
      <c r="C71" s="101">
        <f>+'2grid'!C71*CD$2</f>
        <v>0</v>
      </c>
      <c r="D71" s="101">
        <f>+'2grid'!D71*CE$2</f>
        <v>0</v>
      </c>
      <c r="E71" s="101">
        <f>+'2grid'!E71*CF$2</f>
        <v>0</v>
      </c>
      <c r="F71" s="101">
        <f>+'2grid'!F71*CG$2</f>
        <v>0</v>
      </c>
      <c r="G71" s="101">
        <f>+'2grid'!G71*CH$2</f>
        <v>0.10436277115993631</v>
      </c>
      <c r="H71" s="101">
        <f>+'2grid'!H71*CI$2</f>
        <v>0.17838881533851042</v>
      </c>
      <c r="I71" s="101">
        <f>+'2grid'!I71*CJ$2</f>
        <v>0.2610179305406663</v>
      </c>
      <c r="J71" s="101">
        <f>+'2grid'!J71*CK$2</f>
        <v>0.3459273622684525</v>
      </c>
      <c r="K71" s="101">
        <f>+'2grid'!K71*CL$2</f>
        <v>0.49447526370761002</v>
      </c>
      <c r="L71" s="101">
        <f>+'2grid'!L71*CM$2</f>
        <v>1.3683050242872075</v>
      </c>
      <c r="M71" s="101">
        <f>+'2grid'!M71*CN$2</f>
        <v>1.1271252794187172</v>
      </c>
      <c r="N71" s="101">
        <f>+'2grid'!N71*CO$2</f>
        <v>1.6307274920464272</v>
      </c>
      <c r="O71" s="101">
        <f>+'2grid'!O71*CP$2</f>
        <v>2.1894609520030821</v>
      </c>
      <c r="P71" s="101">
        <f>+'2grid'!P71*CQ$2</f>
        <v>2.7973208024019334</v>
      </c>
      <c r="Q71" s="101">
        <f>+'2grid'!Q71*CR$2</f>
        <v>3.44769810311469</v>
      </c>
      <c r="R71" s="101">
        <f>+'2grid'!R71*CS$2</f>
        <v>4.1332541752331107</v>
      </c>
      <c r="S71" s="101">
        <f>+'2grid'!S71*CT$2</f>
        <v>4.8457555394467864</v>
      </c>
      <c r="T71" s="101">
        <f>+'2grid'!T71*CU$2</f>
        <v>5.5758525046985765</v>
      </c>
      <c r="U71" s="101">
        <f>+'2grid'!U71*CV$2</f>
        <v>7.1162189875724673</v>
      </c>
      <c r="V71" s="101">
        <f>+'2grid'!V71*CW$2</f>
        <v>8.6874791962449063</v>
      </c>
      <c r="W71" s="101">
        <f>+'2grid'!W71*CX$2</f>
        <v>10.259316014427446</v>
      </c>
      <c r="X71" s="101">
        <f>+'2grid'!X71*CY$2</f>
        <v>11.794911145016563</v>
      </c>
      <c r="Y71" s="101">
        <f>+'2grid'!Y71*CZ$2</f>
        <v>13.248123836405021</v>
      </c>
      <c r="Z71" s="101">
        <f>+'2grid'!Z71*DA$2</f>
        <v>11.933380303015671</v>
      </c>
      <c r="AA71" s="101">
        <f>+'2grid'!AA71*DB$2</f>
        <v>11.674379667181723</v>
      </c>
      <c r="AB71" s="101">
        <f>+'2grid'!AB71*DC$2</f>
        <v>22.43741786666628</v>
      </c>
      <c r="AC71" s="101">
        <f>+'2grid'!AC71*DD$2</f>
        <v>41.93400797344173</v>
      </c>
      <c r="AD71" s="101">
        <f>+'2grid'!AD71*DE$2</f>
        <v>45.863523258426675</v>
      </c>
      <c r="AE71" s="101">
        <f>+'2grid'!AE71*DF$2</f>
        <v>50.126049595303535</v>
      </c>
      <c r="AF71" s="101">
        <f>+'2grid'!AF71*DG$2</f>
        <v>54.744064203831115</v>
      </c>
      <c r="AG71" s="101">
        <f>+'2grid'!AG71*DH$2</f>
        <v>59.740367946380829</v>
      </c>
      <c r="AH71" s="101">
        <f>+'2grid'!AH71*DI$2</f>
        <v>65.137745549279558</v>
      </c>
      <c r="AI71" s="101">
        <f>+'2grid'!AI71*DJ$2</f>
        <v>70.958507776399614</v>
      </c>
      <c r="AJ71" s="101">
        <f>+'2grid'!AJ71*DK$2</f>
        <v>77.223880563491321</v>
      </c>
      <c r="AK71" s="101">
        <f>+'2grid'!AK71*DL$2</f>
        <v>83.953194709876072</v>
      </c>
      <c r="AL71" s="101">
        <f>+'2grid'!AL71*DM$2</f>
        <v>91.162813857068898</v>
      </c>
      <c r="AM71" s="101">
        <f>+'2grid'!AM71*DN$2</f>
        <v>98.864716037725984</v>
      </c>
      <c r="AN71" s="101">
        <f>+'2grid'!AN71*DO$2</f>
        <v>107.06461170165423</v>
      </c>
      <c r="AO71" s="101">
        <f>+'2grid'!AO71*DP$2</f>
        <v>115.75943339054292</v>
      </c>
      <c r="AP71" s="101">
        <f>+'2grid'!AP71*DQ$2</f>
        <v>133.31477416631165</v>
      </c>
      <c r="AQ71" s="101">
        <f>+'2grid'!AQ71*DR$2</f>
        <v>139.60424958851408</v>
      </c>
      <c r="AR71" s="101">
        <f>+'2grid'!AR71*DS$2</f>
        <v>155.29244213776127</v>
      </c>
      <c r="AS71" s="101">
        <f>+'2grid'!AS71*DT$2</f>
        <v>160.7526993571831</v>
      </c>
      <c r="AT71" s="101">
        <f>+'2grid'!AT71*DU$2</f>
        <v>168.68838903104287</v>
      </c>
      <c r="AU71" s="101">
        <f>+'2grid'!AU71*DV$2</f>
        <v>178.73483476748694</v>
      </c>
      <c r="AV71" s="101">
        <f>+'2grid'!AV71*DW$2</f>
        <v>199.49162726778451</v>
      </c>
      <c r="AW71" s="101">
        <f>+'2grid'!AW71*DX$2</f>
        <v>218.76047945753572</v>
      </c>
      <c r="AX71" s="101">
        <f>+'2grid'!AX71*DY$2</f>
        <v>237.76913014567006</v>
      </c>
      <c r="AY71" s="101">
        <f>+'2grid'!AY71*DZ$2</f>
        <v>242.68786513212612</v>
      </c>
      <c r="AZ71" s="101">
        <f>+'2grid'!AZ71*EA$2</f>
        <v>240.54685973322259</v>
      </c>
      <c r="BA71" s="101">
        <f>+'2grid'!BA71*EB$2</f>
        <v>215.67127345729415</v>
      </c>
      <c r="BB71" s="101">
        <f>+'2grid'!BB71*EC$2</f>
        <v>189.65773311839649</v>
      </c>
      <c r="BC71" s="101">
        <f>+'2grid'!BC71*ED$2</f>
        <v>97.399999999999991</v>
      </c>
      <c r="BD71" s="101">
        <f>+'2grid'!BD71*EE$2</f>
        <v>146.69999999999999</v>
      </c>
      <c r="BE71" s="101">
        <f>+'2grid'!BE71*EF$2</f>
        <v>161.048</v>
      </c>
      <c r="BF71" s="101">
        <f>+'2grid'!BF71*EG$2</f>
        <v>120.292</v>
      </c>
      <c r="BG71" s="101">
        <f>+'2grid'!BG71*EH$2</f>
        <v>25.74</v>
      </c>
      <c r="BH71" s="101">
        <f>+'2grid'!BH71*EI$2</f>
        <v>24.75</v>
      </c>
      <c r="BI71" s="101">
        <f>+'2grid'!BI71*EJ$2</f>
        <v>26.73</v>
      </c>
      <c r="BJ71" s="101">
        <f>+'2grid'!BJ71*EK$2</f>
        <v>27.72</v>
      </c>
      <c r="BK71" s="101">
        <f>+'2grid'!BK71*EL$2</f>
        <v>27.72</v>
      </c>
      <c r="BL71" s="101">
        <f>+'2grid'!BL71*EM$2</f>
        <v>32.67</v>
      </c>
      <c r="BM71" s="101">
        <f>+'2grid'!BM71*EN$2</f>
        <v>35.64</v>
      </c>
      <c r="BN71" s="101">
        <f>+'2grid'!BN71*EO$2</f>
        <v>33.659999999999997</v>
      </c>
      <c r="BO71" s="101">
        <f>+'2grid'!BO71*EP$2</f>
        <v>32.67</v>
      </c>
      <c r="BP71" s="101">
        <f>+'2grid'!BP71*EQ$2</f>
        <v>33.659999999999997</v>
      </c>
      <c r="BQ71" s="101">
        <f>+'2grid'!BQ71*ER$2</f>
        <v>32.67</v>
      </c>
      <c r="BR71" s="101">
        <f>+'2grid'!BR71*ES$2</f>
        <v>31.68</v>
      </c>
      <c r="BS71" s="101">
        <f>+'2grid'!BS71*ET$2</f>
        <v>31.68</v>
      </c>
      <c r="BT71" s="101">
        <f>+'2grid'!BT71*EU$2</f>
        <v>31.284000000000024</v>
      </c>
      <c r="BU71" s="101">
        <f>+'2grid'!BU71*EV$2</f>
        <v>30.888000000000044</v>
      </c>
      <c r="BV71" s="101">
        <f>+'2grid'!BV71*EW$2</f>
        <v>30.175199999999794</v>
      </c>
      <c r="BW71" s="101">
        <f>+'2grid'!BW71*EX$2</f>
        <v>29.871599999999844</v>
      </c>
      <c r="BX71" s="101">
        <f>+'2grid'!BX71*EY$2</f>
        <v>29.534559999999761</v>
      </c>
      <c r="BY71" s="101">
        <f>+'2grid'!BY71*EZ$2</f>
        <v>29.004506666666515</v>
      </c>
      <c r="BZ71" s="101">
        <f>+'2grid'!BZ71*FA$2</f>
        <v>28.5501724444442</v>
      </c>
      <c r="CA71" s="101">
        <f>+'2grid'!CA71*FB$2</f>
        <v>28.116847407407082</v>
      </c>
    </row>
    <row r="72" spans="1:79" x14ac:dyDescent="0.2">
      <c r="A72" s="9">
        <v>250</v>
      </c>
      <c r="B72" s="101">
        <f>+'2grid'!B72*CC$2</f>
        <v>0</v>
      </c>
      <c r="C72" s="101">
        <f>+'2grid'!C72*CD$2</f>
        <v>0</v>
      </c>
      <c r="D72" s="101">
        <f>+'2grid'!D72*CE$2</f>
        <v>0</v>
      </c>
      <c r="E72" s="101">
        <f>+'2grid'!E72*CF$2</f>
        <v>0</v>
      </c>
      <c r="F72" s="101">
        <f>+'2grid'!F72*CG$2</f>
        <v>0</v>
      </c>
      <c r="G72" s="101">
        <f>+'2grid'!G72*CH$2</f>
        <v>8.5164069705099958</v>
      </c>
      <c r="H72" s="101">
        <f>+'2grid'!H72*CI$2</f>
        <v>20.297147883907968</v>
      </c>
      <c r="I72" s="101">
        <f>+'2grid'!I72*CJ$2</f>
        <v>47.185622271157001</v>
      </c>
      <c r="J72" s="101">
        <f>+'2grid'!J72*CK$2</f>
        <v>134.02185620809715</v>
      </c>
      <c r="K72" s="101">
        <f>+'2grid'!K72*CL$2</f>
        <v>302.12983295020604</v>
      </c>
      <c r="L72" s="101">
        <f>+'2grid'!L72*CM$2</f>
        <v>840.03925267627199</v>
      </c>
      <c r="M72" s="101">
        <f>+'2grid'!M72*CN$2</f>
        <v>1040.9029923864118</v>
      </c>
      <c r="N72" s="101">
        <f>+'2grid'!N72*CO$2</f>
        <v>1249.1434967047464</v>
      </c>
      <c r="O72" s="101">
        <f>+'2grid'!O72*CP$2</f>
        <v>1165.5186256181307</v>
      </c>
      <c r="P72" s="101">
        <f>+'2grid'!P72*CQ$2</f>
        <v>1061.4055966862193</v>
      </c>
      <c r="Q72" s="101">
        <f>+'2grid'!Q72*CR$2</f>
        <v>1048.1815255071565</v>
      </c>
      <c r="R72" s="101">
        <f>+'2grid'!R72*CS$2</f>
        <v>1026.7120100454929</v>
      </c>
      <c r="S72" s="101">
        <f>+'2grid'!S72*CT$2</f>
        <v>2223.1343094526769</v>
      </c>
      <c r="T72" s="101">
        <f>+'2grid'!T72*CU$2</f>
        <v>4189.8209310577495</v>
      </c>
      <c r="U72" s="101">
        <f>+'2grid'!U72*CV$2</f>
        <v>7018.2958142755097</v>
      </c>
      <c r="V72" s="101">
        <f>+'2grid'!V72*CW$2</f>
        <v>8884.8699229932427</v>
      </c>
      <c r="W72" s="101">
        <f>+'2grid'!W72*CX$2</f>
        <v>14186.986551171696</v>
      </c>
      <c r="X72" s="101">
        <f>+'2grid'!X72*CY$2</f>
        <v>15956.65112810245</v>
      </c>
      <c r="Y72" s="101">
        <f>+'2grid'!Y72*CZ$2</f>
        <v>18811.738375231631</v>
      </c>
      <c r="Z72" s="101">
        <f>+'2grid'!Z72*DA$2</f>
        <v>15708.470301134279</v>
      </c>
      <c r="AA72" s="101">
        <f>+'2grid'!AA72*DB$2</f>
        <v>16116.649140466599</v>
      </c>
      <c r="AB72" s="101">
        <f>+'2grid'!AB72*DC$2</f>
        <v>16854.228596928959</v>
      </c>
      <c r="AC72" s="101">
        <f>+'2grid'!AC72*DD$2</f>
        <v>20467.819043911157</v>
      </c>
      <c r="AD72" s="101">
        <f>+'2grid'!AD72*DE$2</f>
        <v>19676.670676435089</v>
      </c>
      <c r="AE72" s="101">
        <f>+'2grid'!AE72*DF$2</f>
        <v>18769.72287943841</v>
      </c>
      <c r="AF72" s="101">
        <f>+'2grid'!AF72*DG$2</f>
        <v>17743.554949879024</v>
      </c>
      <c r="AG72" s="101">
        <f>+'2grid'!AG72*DH$2</f>
        <v>16594.746184714859</v>
      </c>
      <c r="AH72" s="101">
        <f>+'2grid'!AH72*DI$2</f>
        <v>15319.875880903786</v>
      </c>
      <c r="AI72" s="101">
        <f>+'2grid'!AI72*DJ$2</f>
        <v>15178.800055971671</v>
      </c>
      <c r="AJ72" s="101">
        <f>+'2grid'!AJ72*DK$2</f>
        <v>14998.010551438241</v>
      </c>
      <c r="AK72" s="101">
        <f>+'2grid'!AK72*DL$2</f>
        <v>14776.354856237163</v>
      </c>
      <c r="AL72" s="101">
        <f>+'2grid'!AL72*DM$2</f>
        <v>14512.680459302115</v>
      </c>
      <c r="AM72" s="101">
        <f>+'2grid'!AM72*DN$2</f>
        <v>14205.834849566805</v>
      </c>
      <c r="AN72" s="101">
        <f>+'2grid'!AN72*DO$2</f>
        <v>14895.954417925417</v>
      </c>
      <c r="AO72" s="101">
        <f>+'2grid'!AO72*DP$2</f>
        <v>15407.982126855784</v>
      </c>
      <c r="AP72" s="101">
        <f>+'2grid'!AP72*DQ$2</f>
        <v>15648.286162663642</v>
      </c>
      <c r="AQ72" s="101">
        <f>+'2grid'!AQ72*DR$2</f>
        <v>16022.650569315874</v>
      </c>
      <c r="AR72" s="101">
        <f>+'2grid'!AR72*DS$2</f>
        <v>16335.082898202687</v>
      </c>
      <c r="AS72" s="101">
        <f>+'2grid'!AS72*DT$2</f>
        <v>16237.277957678254</v>
      </c>
      <c r="AT72" s="101">
        <f>+'2grid'!AT72*DU$2</f>
        <v>16015.621012441541</v>
      </c>
      <c r="AU72" s="101">
        <f>+'2grid'!AU72*DV$2</f>
        <v>16018.715002206925</v>
      </c>
      <c r="AV72" s="101">
        <f>+'2grid'!AV72*DW$2</f>
        <v>15852.032849261452</v>
      </c>
      <c r="AW72" s="101">
        <f>+'2grid'!AW72*DX$2</f>
        <v>15572.476200581121</v>
      </c>
      <c r="AX72" s="101">
        <f>+'2grid'!AX72*DY$2</f>
        <v>15163.614777780578</v>
      </c>
      <c r="AY72" s="101">
        <f>+'2grid'!AY72*DZ$2</f>
        <v>13767.749691120634</v>
      </c>
      <c r="AZ72" s="101">
        <f>+'2grid'!AZ72*EA$2</f>
        <v>13810.78320181522</v>
      </c>
      <c r="BA72" s="101">
        <f>+'2grid'!BA72*EB$2</f>
        <v>13001.247517734868</v>
      </c>
      <c r="BB72" s="101">
        <f>+'2grid'!BB72*EC$2</f>
        <v>12459.486233666516</v>
      </c>
      <c r="BC72" s="101">
        <f>+'2grid'!BC72*ED$2</f>
        <v>12792.516</v>
      </c>
      <c r="BD72" s="101">
        <f>+'2grid'!BD72*EE$2</f>
        <v>13099.332</v>
      </c>
      <c r="BE72" s="101">
        <f>+'2grid'!BE72*EF$2</f>
        <v>12618.699999999999</v>
      </c>
      <c r="BF72" s="101">
        <f>+'2grid'!BF72*EG$2</f>
        <v>11220.68</v>
      </c>
      <c r="BG72" s="101">
        <f>+'2grid'!BG72*EH$2</f>
        <v>10262.34</v>
      </c>
      <c r="BH72" s="101">
        <f>+'2grid'!BH72*EI$2</f>
        <v>10193.634</v>
      </c>
      <c r="BI72" s="101">
        <f>+'2grid'!BI72*EJ$2</f>
        <v>10094.039999999999</v>
      </c>
      <c r="BJ72" s="101">
        <f>+'2grid'!BJ72*EK$2</f>
        <v>10057.014000000001</v>
      </c>
      <c r="BK72" s="101">
        <f>+'2grid'!BK72*EL$2</f>
        <v>10009.89</v>
      </c>
      <c r="BL72" s="101">
        <f>+'2grid'!BL72*EM$2</f>
        <v>9975.24</v>
      </c>
      <c r="BM72" s="101">
        <f>+'2grid'!BM72*EN$2</f>
        <v>9859.41</v>
      </c>
      <c r="BN72" s="101">
        <f>+'2grid'!BN72*EO$2</f>
        <v>9820.8989999999994</v>
      </c>
      <c r="BO72" s="101">
        <f>+'2grid'!BO72*EP$2</f>
        <v>9716.0580000000009</v>
      </c>
      <c r="BP72" s="101">
        <f>+'2grid'!BP72*EQ$2</f>
        <v>9638.1450000000004</v>
      </c>
      <c r="BQ72" s="101">
        <f>+'2grid'!BQ72*ER$2</f>
        <v>9508.5540000000001</v>
      </c>
      <c r="BR72" s="101">
        <f>+'2grid'!BR72*ES$2</f>
        <v>9473.8050000000003</v>
      </c>
      <c r="BS72" s="101">
        <f>+'2grid'!BS72*ET$2</f>
        <v>9450.7380000000012</v>
      </c>
      <c r="BT72" s="101">
        <f>+'2grid'!BT72*EU$2</f>
        <v>9330.6509999999944</v>
      </c>
      <c r="BU72" s="101">
        <f>+'2grid'!BU72*EV$2</f>
        <v>9267.2580000000016</v>
      </c>
      <c r="BV72" s="101">
        <f>+'2grid'!BV72*EW$2</f>
        <v>9203.7374000000036</v>
      </c>
      <c r="BW72" s="101">
        <f>+'2grid'!BW72*EX$2</f>
        <v>9146.076133333323</v>
      </c>
      <c r="BX72" s="101">
        <f>+'2grid'!BX72*EY$2</f>
        <v>9067.7403422222196</v>
      </c>
      <c r="BY72" s="101">
        <f>+'2grid'!BY72*EZ$2</f>
        <v>8991.1434637036837</v>
      </c>
      <c r="BZ72" s="101">
        <f>+'2grid'!BZ72*FA$2</f>
        <v>8932.3925310617233</v>
      </c>
      <c r="CA72" s="101">
        <f>+'2grid'!CA72*FB$2</f>
        <v>8862.3468172510184</v>
      </c>
    </row>
    <row r="73" spans="1:79" x14ac:dyDescent="0.2">
      <c r="A73" s="9">
        <v>254</v>
      </c>
      <c r="B73" s="101">
        <f>+'2grid'!B73*CC$2</f>
        <v>0</v>
      </c>
      <c r="C73" s="101">
        <f>+'2grid'!C73*CD$2</f>
        <v>0</v>
      </c>
      <c r="D73" s="101">
        <f>+'2grid'!D73*CE$2</f>
        <v>0</v>
      </c>
      <c r="E73" s="101">
        <f>+'2grid'!E73*CF$2</f>
        <v>0</v>
      </c>
      <c r="F73" s="101">
        <f>+'2grid'!F73*CG$2</f>
        <v>0</v>
      </c>
      <c r="G73" s="101">
        <f>+'2grid'!G73*CH$2</f>
        <v>0</v>
      </c>
      <c r="H73" s="101">
        <f>+'2grid'!H73*CI$2</f>
        <v>0</v>
      </c>
      <c r="I73" s="101">
        <f>+'2grid'!I73*CJ$2</f>
        <v>0</v>
      </c>
      <c r="J73" s="101">
        <f>+'2grid'!J73*CK$2</f>
        <v>0</v>
      </c>
      <c r="K73" s="101">
        <f>+'2grid'!K73*CL$2</f>
        <v>0</v>
      </c>
      <c r="L73" s="101">
        <f>+'2grid'!L73*CM$2</f>
        <v>0</v>
      </c>
      <c r="M73" s="101">
        <f>+'2grid'!M73*CN$2</f>
        <v>0</v>
      </c>
      <c r="N73" s="101">
        <f>+'2grid'!N73*CO$2</f>
        <v>0</v>
      </c>
      <c r="O73" s="101">
        <f>+'2grid'!O73*CP$2</f>
        <v>0</v>
      </c>
      <c r="P73" s="101">
        <f>+'2grid'!P73*CQ$2</f>
        <v>0</v>
      </c>
      <c r="Q73" s="101">
        <f>+'2grid'!Q73*CR$2</f>
        <v>0</v>
      </c>
      <c r="R73" s="101">
        <f>+'2grid'!R73*CS$2</f>
        <v>0</v>
      </c>
      <c r="S73" s="101">
        <f>+'2grid'!S73*CT$2</f>
        <v>0</v>
      </c>
      <c r="T73" s="101">
        <f>+'2grid'!T73*CU$2</f>
        <v>0</v>
      </c>
      <c r="U73" s="101">
        <f>+'2grid'!U73*CV$2</f>
        <v>0</v>
      </c>
      <c r="V73" s="101">
        <f>+'2grid'!V73*CW$2</f>
        <v>0</v>
      </c>
      <c r="W73" s="101">
        <f>+'2grid'!W73*CX$2</f>
        <v>0</v>
      </c>
      <c r="X73" s="101">
        <f>+'2grid'!X73*CY$2</f>
        <v>0</v>
      </c>
      <c r="Y73" s="101">
        <f>+'2grid'!Y73*CZ$2</f>
        <v>0</v>
      </c>
      <c r="Z73" s="101">
        <f>+'2grid'!Z73*DA$2</f>
        <v>0</v>
      </c>
      <c r="AA73" s="101">
        <f>+'2grid'!AA73*DB$2</f>
        <v>0</v>
      </c>
      <c r="AB73" s="101">
        <f>+'2grid'!AB73*DC$2</f>
        <v>7.9003336925453763E-2</v>
      </c>
      <c r="AC73" s="101">
        <f>+'2grid'!AC73*DD$2</f>
        <v>0.11868935026597877</v>
      </c>
      <c r="AD73" s="101">
        <f>+'2grid'!AD73*DE$2</f>
        <v>0.13689903876911808</v>
      </c>
      <c r="AE73" s="101">
        <f>+'2grid'!AE73*DF$2</f>
        <v>0.15778545164576016</v>
      </c>
      <c r="AF73" s="101">
        <f>+'2grid'!AF73*DG$2</f>
        <v>0.18172920862627873</v>
      </c>
      <c r="AG73" s="101">
        <f>+'2grid'!AG73*DH$2</f>
        <v>0.20916364374132076</v>
      </c>
      <c r="AH73" s="101">
        <f>+'2grid'!AH73*DI$2</f>
        <v>0.2405819515037273</v>
      </c>
      <c r="AI73" s="101">
        <f>+'2grid'!AI73*DJ$2</f>
        <v>0.27654528488171454</v>
      </c>
      <c r="AJ73" s="101">
        <f>+'2grid'!AJ73*DK$2</f>
        <v>0.3176919299640924</v>
      </c>
      <c r="AK73" s="101">
        <f>+'2grid'!AK73*DL$2</f>
        <v>0.36474769840307636</v>
      </c>
      <c r="AL73" s="101">
        <f>+'2grid'!AL73*DM$2</f>
        <v>0.41853769697961674</v>
      </c>
      <c r="AM73" s="101">
        <f>+'2grid'!AM73*DN$2</f>
        <v>0.47999965423354568</v>
      </c>
      <c r="AN73" s="101">
        <f>+'2grid'!AN73*DO$2</f>
        <v>0.55630082299544237</v>
      </c>
      <c r="AO73" s="101">
        <f>+'2grid'!AO73*DP$2</f>
        <v>0.64406323857339731</v>
      </c>
      <c r="AP73" s="101">
        <f>+'2grid'!AP73*DQ$2</f>
        <v>0.74493978309904962</v>
      </c>
      <c r="AQ73" s="101">
        <f>+'2grid'!AQ73*DR$2</f>
        <v>0.86081447431818903</v>
      </c>
      <c r="AR73" s="101">
        <f>+'2grid'!AR73*DS$2</f>
        <v>0.99383401481366695</v>
      </c>
      <c r="AS73" s="101">
        <f>+'2grid'!AS73*DT$2</f>
        <v>1.046036573436218</v>
      </c>
      <c r="AT73" s="101">
        <f>+'2grid'!AT73*DU$2</f>
        <v>1.0958487041519127</v>
      </c>
      <c r="AU73" s="101">
        <f>+'2grid'!AU73*DV$2</f>
        <v>1.1419034535322712</v>
      </c>
      <c r="AV73" s="101">
        <f>+'2grid'!AV73*DW$2</f>
        <v>1.1825383598209516</v>
      </c>
      <c r="AW73" s="101">
        <f>+'2grid'!AW73*DX$2</f>
        <v>1.2157442990119234</v>
      </c>
      <c r="AX73" s="101">
        <f>+'2grid'!AX73*DY$2</f>
        <v>1.2313619345827631</v>
      </c>
      <c r="AY73" s="101">
        <f>+'2grid'!AY73*DZ$2</f>
        <v>1.2342748569481743</v>
      </c>
      <c r="AZ73" s="101">
        <f>+'2grid'!AZ73*EA$2</f>
        <v>1.4914154482456614</v>
      </c>
      <c r="BA73" s="101">
        <f>+'2grid'!BA73*EB$2</f>
        <v>1.7915163134700354</v>
      </c>
      <c r="BB73" s="101">
        <f>+'2grid'!BB73*EC$2</f>
        <v>2.1410669251263021</v>
      </c>
      <c r="BC73" s="101">
        <f>+'2grid'!BC73*ED$2</f>
        <v>2.9219999999999997</v>
      </c>
      <c r="BD73" s="101">
        <f>+'2grid'!BD73*EE$2</f>
        <v>2.9340000000000002</v>
      </c>
      <c r="BE73" s="101">
        <f>+'2grid'!BE73*EF$2</f>
        <v>3.9279999999999999</v>
      </c>
      <c r="BF73" s="101">
        <f>+'2grid'!BF73*EG$2</f>
        <v>8.8740000000000006</v>
      </c>
      <c r="BG73" s="101">
        <f>+'2grid'!BG73*EH$2</f>
        <v>6.93</v>
      </c>
      <c r="BH73" s="101">
        <f>+'2grid'!BH73*EI$2</f>
        <v>6.93</v>
      </c>
      <c r="BI73" s="101">
        <f>+'2grid'!BI73*EJ$2</f>
        <v>6.93</v>
      </c>
      <c r="BJ73" s="101">
        <f>+'2grid'!BJ73*EK$2</f>
        <v>6.93</v>
      </c>
      <c r="BK73" s="101">
        <f>+'2grid'!BK73*EL$2</f>
        <v>6.93</v>
      </c>
      <c r="BL73" s="101">
        <f>+'2grid'!BL73*EM$2</f>
        <v>6.93</v>
      </c>
      <c r="BM73" s="101">
        <f>+'2grid'!BM73*EN$2</f>
        <v>6.93</v>
      </c>
      <c r="BN73" s="101">
        <f>+'2grid'!BN73*EO$2</f>
        <v>6.93</v>
      </c>
      <c r="BO73" s="101">
        <f>+'2grid'!BO73*EP$2</f>
        <v>7.4249999999999998</v>
      </c>
      <c r="BP73" s="101">
        <f>+'2grid'!BP73*EQ$2</f>
        <v>7.4249999999999998</v>
      </c>
      <c r="BQ73" s="101">
        <f>+'2grid'!BQ73*ER$2</f>
        <v>7.4249999999999998</v>
      </c>
      <c r="BR73" s="101">
        <f>+'2grid'!BR73*ES$2</f>
        <v>7.1280000000000001</v>
      </c>
      <c r="BS73" s="101">
        <f>+'2grid'!BS73*ET$2</f>
        <v>9.9989999999999988</v>
      </c>
      <c r="BT73" s="101">
        <f>+'2grid'!BT73*EU$2</f>
        <v>9.1673999999998781</v>
      </c>
      <c r="BU73" s="101">
        <f>+'2grid'!BU73*EV$2</f>
        <v>9.708599999999949</v>
      </c>
      <c r="BV73" s="101">
        <f>+'2grid'!BV73*EW$2</f>
        <v>10.427119999999865</v>
      </c>
      <c r="BW73" s="101">
        <f>+'2grid'!BW73*EX$2</f>
        <v>11.167933333333206</v>
      </c>
      <c r="BX73" s="101">
        <f>+'2grid'!BX73*EY$2</f>
        <v>11.802198222222057</v>
      </c>
      <c r="BY73" s="101">
        <f>+'2grid'!BY73*EZ$2</f>
        <v>11.952319703703481</v>
      </c>
      <c r="BZ73" s="101">
        <f>+'2grid'!BZ73*FA$2</f>
        <v>12.798882528394937</v>
      </c>
      <c r="CA73" s="101">
        <f>+'2grid'!CA73*FB$2</f>
        <v>13.37563662880623</v>
      </c>
    </row>
    <row r="74" spans="1:79" x14ac:dyDescent="0.2">
      <c r="A74" s="9">
        <v>258</v>
      </c>
      <c r="B74" s="101">
        <f>+'2grid'!B74*CC$2</f>
        <v>0</v>
      </c>
      <c r="C74" s="101">
        <f>+'2grid'!C74*CD$2</f>
        <v>0</v>
      </c>
      <c r="D74" s="101">
        <f>+'2grid'!D74*CE$2</f>
        <v>0</v>
      </c>
      <c r="E74" s="101">
        <f>+'2grid'!E74*CF$2</f>
        <v>0</v>
      </c>
      <c r="F74" s="101">
        <f>+'2grid'!F74*CG$2</f>
        <v>0</v>
      </c>
      <c r="G74" s="101">
        <f>+'2grid'!G74*CH$2</f>
        <v>0</v>
      </c>
      <c r="H74" s="101">
        <f>+'2grid'!H74*CI$2</f>
        <v>0</v>
      </c>
      <c r="I74" s="101">
        <f>+'2grid'!I74*CJ$2</f>
        <v>0</v>
      </c>
      <c r="J74" s="101">
        <f>+'2grid'!J74*CK$2</f>
        <v>0</v>
      </c>
      <c r="K74" s="101">
        <f>+'2grid'!K74*CL$2</f>
        <v>0</v>
      </c>
      <c r="L74" s="101">
        <f>+'2grid'!L74*CM$2</f>
        <v>8.5734830120487958E-4</v>
      </c>
      <c r="M74" s="101">
        <f>+'2grid'!M74*CN$2</f>
        <v>1.4243170014590376E-3</v>
      </c>
      <c r="N74" s="101">
        <f>+'2grid'!N74*CO$2</f>
        <v>2.339410448737925E-3</v>
      </c>
      <c r="O74" s="101">
        <f>+'2grid'!O74*CP$2</f>
        <v>3.8065544477557298E-3</v>
      </c>
      <c r="P74" s="101">
        <f>+'2grid'!P74*CQ$2</f>
        <v>6.1452188869353238E-3</v>
      </c>
      <c r="Q74" s="101">
        <f>+'2grid'!Q74*CR$2</f>
        <v>9.8542306239914664E-3</v>
      </c>
      <c r="R74" s="101">
        <f>+'2grid'!R74*CS$2</f>
        <v>1.5710092178696379E-2</v>
      </c>
      <c r="S74" s="101">
        <f>+'2grid'!S74*CT$2</f>
        <v>2.4918119098074454E-2</v>
      </c>
      <c r="T74" s="101">
        <f>+'2grid'!T74*CU$2</f>
        <v>3.9344256553564438E-2</v>
      </c>
      <c r="U74" s="101">
        <f>+'2grid'!U74*CV$2</f>
        <v>6.1869871050972247E-2</v>
      </c>
      <c r="V74" s="101">
        <f>+'2grid'!V74*CW$2</f>
        <v>9.6933587346801381E-2</v>
      </c>
      <c r="W74" s="101">
        <f>+'2grid'!W74*CX$2</f>
        <v>0.15135700367668287</v>
      </c>
      <c r="X74" s="101">
        <f>+'2grid'!X74*CY$2</f>
        <v>0.23560028485292617</v>
      </c>
      <c r="Y74" s="101">
        <f>+'2grid'!Y74*CZ$2</f>
        <v>0.36566720135575403</v>
      </c>
      <c r="Z74" s="101">
        <f>+'2grid'!Z74*DA$2</f>
        <v>0.5659889108794709</v>
      </c>
      <c r="AA74" s="101">
        <f>+'2grid'!AA74*DB$2</f>
        <v>0.87377884873252554</v>
      </c>
      <c r="AB74" s="101">
        <f>+'2grid'!AB74*DC$2</f>
        <v>1.3455924344934425</v>
      </c>
      <c r="AC74" s="101">
        <f>+'2grid'!AC74*DD$2</f>
        <v>2.0671807640801769</v>
      </c>
      <c r="AD74" s="101">
        <f>+'2grid'!AD74*DE$2</f>
        <v>2.2013451948863136</v>
      </c>
      <c r="AE74" s="101">
        <f>+'2grid'!AE74*DF$2</f>
        <v>2.343791958011376</v>
      </c>
      <c r="AF74" s="101">
        <f>+'2grid'!AF74*DG$2</f>
        <v>2.4950145868074207</v>
      </c>
      <c r="AG74" s="101">
        <f>+'2grid'!AG74*DH$2</f>
        <v>2.6555352311930074</v>
      </c>
      <c r="AH74" s="101">
        <f>+'2grid'!AH74*DI$2</f>
        <v>2.8259062794266328</v>
      </c>
      <c r="AI74" s="101">
        <f>+'2grid'!AI74*DJ$2</f>
        <v>3.0067120699075285</v>
      </c>
      <c r="AJ74" s="101">
        <f>+'2grid'!AJ74*DK$2</f>
        <v>3.1985706979006987</v>
      </c>
      <c r="AK74" s="101">
        <f>+'2grid'!AK74*DL$2</f>
        <v>3.4021359223436587</v>
      </c>
      <c r="AL74" s="101">
        <f>+'2grid'!AL74*DM$2</f>
        <v>3.6180991781665348</v>
      </c>
      <c r="AM74" s="101">
        <f>+'2grid'!AM74*DN$2</f>
        <v>3.8471916998453013</v>
      </c>
      <c r="AN74" s="101">
        <f>+'2grid'!AN74*DO$2</f>
        <v>4.0901867622113537</v>
      </c>
      <c r="AO74" s="101">
        <f>+'2grid'!AO74*DP$2</f>
        <v>4.3599795505394008</v>
      </c>
      <c r="AP74" s="101">
        <f>+'2grid'!AP74*DQ$2</f>
        <v>4.6469111294026302</v>
      </c>
      <c r="AQ74" s="101">
        <f>+'2grid'!AQ74*DR$2</f>
        <v>4.9520399137610385</v>
      </c>
      <c r="AR74" s="101">
        <f>+'2grid'!AR74*DS$2</f>
        <v>5.2764881999206015</v>
      </c>
      <c r="AS74" s="101">
        <f>+'2grid'!AS74*DT$2</f>
        <v>5.6214459447985368</v>
      </c>
      <c r="AT74" s="101">
        <f>+'2grid'!AT74*DU$2</f>
        <v>5.8686286259360827</v>
      </c>
      <c r="AU74" s="101">
        <f>+'2grid'!AU74*DV$2</f>
        <v>6.125896645458254</v>
      </c>
      <c r="AV74" s="101">
        <f>+'2grid'!AV74*DW$2</f>
        <v>6.3936403484482218</v>
      </c>
      <c r="AW74" s="101">
        <f>+'2grid'!AW74*DX$2</f>
        <v>6.6722645377969361</v>
      </c>
      <c r="AX74" s="101">
        <f>+'2grid'!AX74*DY$2</f>
        <v>6.9186753057355626</v>
      </c>
      <c r="AY74" s="101">
        <f>+'2grid'!AY74*DZ$2</f>
        <v>6.8253563280765244</v>
      </c>
      <c r="AZ74" s="101">
        <f>+'2grid'!AZ74*EA$2</f>
        <v>8.6093327871690448</v>
      </c>
      <c r="BA74" s="101">
        <f>+'2grid'!BA74*EB$2</f>
        <v>10.982328604348456</v>
      </c>
      <c r="BB74" s="101">
        <f>+'2grid'!BB74*EC$2</f>
        <v>14.870426318306267</v>
      </c>
      <c r="BC74" s="101">
        <f>+'2grid'!BC74*ED$2</f>
        <v>19.48</v>
      </c>
      <c r="BD74" s="101">
        <f>+'2grid'!BD74*EE$2</f>
        <v>19.559999999999999</v>
      </c>
      <c r="BE74" s="101">
        <f>+'2grid'!BE74*EF$2</f>
        <v>19.64</v>
      </c>
      <c r="BF74" s="101">
        <f>+'2grid'!BF74*EG$2</f>
        <v>19.72</v>
      </c>
      <c r="BG74" s="101">
        <f>+'2grid'!BG74*EH$2</f>
        <v>19.8</v>
      </c>
      <c r="BH74" s="101">
        <f>+'2grid'!BH74*EI$2</f>
        <v>19.8</v>
      </c>
      <c r="BI74" s="101">
        <f>+'2grid'!BI74*EJ$2</f>
        <v>19.8</v>
      </c>
      <c r="BJ74" s="101">
        <f>+'2grid'!BJ74*EK$2</f>
        <v>19.8</v>
      </c>
      <c r="BK74" s="101">
        <f>+'2grid'!BK74*EL$2</f>
        <v>19.8</v>
      </c>
      <c r="BL74" s="101">
        <f>+'2grid'!BL74*EM$2</f>
        <v>19.8</v>
      </c>
      <c r="BM74" s="101">
        <f>+'2grid'!BM74*EN$2</f>
        <v>19.8</v>
      </c>
      <c r="BN74" s="101">
        <f>+'2grid'!BN74*EO$2</f>
        <v>19.8</v>
      </c>
      <c r="BO74" s="101">
        <f>+'2grid'!BO74*EP$2</f>
        <v>19.8</v>
      </c>
      <c r="BP74" s="101">
        <f>+'2grid'!BP74*EQ$2</f>
        <v>19.8</v>
      </c>
      <c r="BQ74" s="101">
        <f>+'2grid'!BQ74*ER$2</f>
        <v>19.8</v>
      </c>
      <c r="BR74" s="101">
        <f>+'2grid'!BR74*ES$2</f>
        <v>19.8</v>
      </c>
      <c r="BS74" s="101">
        <f>+'2grid'!BS74*ET$2</f>
        <v>19.8</v>
      </c>
      <c r="BT74" s="101">
        <f>+'2grid'!BT74*EU$2</f>
        <v>19.8</v>
      </c>
      <c r="BU74" s="101">
        <f>+'2grid'!BU74*EV$2</f>
        <v>19.8</v>
      </c>
      <c r="BV74" s="101">
        <f>+'2grid'!BV74*EW$2</f>
        <v>19.8</v>
      </c>
      <c r="BW74" s="101">
        <f>+'2grid'!BW74*EX$2</f>
        <v>19.8</v>
      </c>
      <c r="BX74" s="101">
        <f>+'2grid'!BX74*EY$2</f>
        <v>19.8</v>
      </c>
      <c r="BY74" s="101">
        <f>+'2grid'!BY74*EZ$2</f>
        <v>19.8</v>
      </c>
      <c r="BZ74" s="101">
        <f>+'2grid'!BZ74*FA$2</f>
        <v>19.8</v>
      </c>
      <c r="CA74" s="101">
        <f>+'2grid'!CA74*FB$2</f>
        <v>19.8</v>
      </c>
    </row>
    <row r="75" spans="1:79" x14ac:dyDescent="0.2">
      <c r="A75" s="9">
        <v>262</v>
      </c>
      <c r="B75" s="101">
        <f>+'2grid'!B75*CC$2</f>
        <v>0</v>
      </c>
      <c r="C75" s="101">
        <f>+'2grid'!C75*CD$2</f>
        <v>0</v>
      </c>
      <c r="D75" s="101">
        <f>+'2grid'!D75*CE$2</f>
        <v>0</v>
      </c>
      <c r="E75" s="101">
        <f>+'2grid'!E75*CF$2</f>
        <v>0</v>
      </c>
      <c r="F75" s="101">
        <f>+'2grid'!F75*CG$2</f>
        <v>0</v>
      </c>
      <c r="G75" s="101">
        <f>+'2grid'!G75*CH$2</f>
        <v>1.7388566454194281</v>
      </c>
      <c r="H75" s="101">
        <f>+'2grid'!H75*CI$2</f>
        <v>3.2349417186183569</v>
      </c>
      <c r="I75" s="101">
        <f>+'2grid'!I75*CJ$2</f>
        <v>5.8336860051881754</v>
      </c>
      <c r="J75" s="101">
        <f>+'2grid'!J75*CK$2</f>
        <v>10.279852202802282</v>
      </c>
      <c r="K75" s="101">
        <f>+'2grid'!K75*CL$2</f>
        <v>17.794182526389427</v>
      </c>
      <c r="L75" s="101">
        <f>+'2grid'!L75*CM$2</f>
        <v>30.36620853109374</v>
      </c>
      <c r="M75" s="101">
        <f>+'2grid'!M75*CN$2</f>
        <v>34.710161659428351</v>
      </c>
      <c r="N75" s="101">
        <f>+'2grid'!N75*CO$2</f>
        <v>39.235304442135579</v>
      </c>
      <c r="O75" s="101">
        <f>+'2grid'!O75*CP$2</f>
        <v>43.947448390353991</v>
      </c>
      <c r="P75" s="101">
        <f>+'2grid'!P75*CQ$2</f>
        <v>48.852570753929967</v>
      </c>
      <c r="Q75" s="101">
        <f>+'2grid'!Q75*CR$2</f>
        <v>53.956818931628156</v>
      </c>
      <c r="R75" s="101">
        <f>+'2grid'!R75*CS$2</f>
        <v>59.2665149936185</v>
      </c>
      <c r="S75" s="101">
        <f>+'2grid'!S75*CT$2</f>
        <v>64.788160319005868</v>
      </c>
      <c r="T75" s="101">
        <f>+'2grid'!T75*CU$2</f>
        <v>70.528440351236</v>
      </c>
      <c r="U75" s="101">
        <f>+'2grid'!U75*CV$2</f>
        <v>79.129030711725107</v>
      </c>
      <c r="V75" s="101">
        <f>+'2grid'!V75*CW$2</f>
        <v>88.242188011618197</v>
      </c>
      <c r="W75" s="101">
        <f>+'2grid'!W75*CX$2</f>
        <v>111.85227045142723</v>
      </c>
      <c r="X75" s="101">
        <f>+'2grid'!X75*CY$2</f>
        <v>137.47679060798652</v>
      </c>
      <c r="Y75" s="101">
        <f>+'2grid'!Y75*CZ$2</f>
        <v>165.12722437525849</v>
      </c>
      <c r="Z75" s="101">
        <f>+'2grid'!Z75*DA$2</f>
        <v>194.81495509632279</v>
      </c>
      <c r="AA75" s="101">
        <f>+'2grid'!AA75*DB$2</f>
        <v>226.55127513636793</v>
      </c>
      <c r="AB75" s="101">
        <f>+'2grid'!AB75*DC$2</f>
        <v>251.47190830065026</v>
      </c>
      <c r="AC75" s="101">
        <f>+'2grid'!AC75*DD$2</f>
        <v>277.70100648195302</v>
      </c>
      <c r="AD75" s="101">
        <f>+'2grid'!AD75*DE$2</f>
        <v>281.09786648862354</v>
      </c>
      <c r="AE75" s="101">
        <f>+'2grid'!AE75*DF$2</f>
        <v>287.61095035401047</v>
      </c>
      <c r="AF75" s="101">
        <f>+'2grid'!AF75*DG$2</f>
        <v>294.34910570531662</v>
      </c>
      <c r="AG75" s="101">
        <f>+'2grid'!AG75*DH$2</f>
        <v>301.33392428004242</v>
      </c>
      <c r="AH75" s="101">
        <f>+'2grid'!AH75*DI$2</f>
        <v>308.59027367528995</v>
      </c>
      <c r="AI75" s="101">
        <f>+'2grid'!AI75*DJ$2</f>
        <v>316.14698905446511</v>
      </c>
      <c r="AJ75" s="101">
        <f>+'2grid'!AJ75*DK$2</f>
        <v>324.03775600899104</v>
      </c>
      <c r="AK75" s="101">
        <f>+'2grid'!AK75*DL$2</f>
        <v>332.30225121668525</v>
      </c>
      <c r="AL75" s="101">
        <f>+'2grid'!AL75*DM$2</f>
        <v>340.98763615243047</v>
      </c>
      <c r="AM75" s="101">
        <f>+'2grid'!AM75*DN$2</f>
        <v>350.15054260750139</v>
      </c>
      <c r="AN75" s="101">
        <f>+'2grid'!AN75*DO$2</f>
        <v>359.85975644176267</v>
      </c>
      <c r="AO75" s="101">
        <f>+'2grid'!AO75*DP$2</f>
        <v>370.19991398929847</v>
      </c>
      <c r="AP75" s="101">
        <f>+'2grid'!AP75*DQ$2</f>
        <v>381.27670294677563</v>
      </c>
      <c r="AQ75" s="101">
        <f>+'2grid'!AQ75*DR$2</f>
        <v>393.22436071187957</v>
      </c>
      <c r="AR75" s="101">
        <f>+'2grid'!AR75*DS$2</f>
        <v>406.21679382826545</v>
      </c>
      <c r="AS75" s="101">
        <f>+'2grid'!AS75*DT$2</f>
        <v>420.48461887798646</v>
      </c>
      <c r="AT75" s="101">
        <f>+'2grid'!AT75*DU$2</f>
        <v>436.34231637076255</v>
      </c>
      <c r="AU75" s="101">
        <f>+'2grid'!AU75*DV$2</f>
        <v>454.23357939496469</v>
      </c>
      <c r="AV75" s="101">
        <f>+'2grid'!AV75*DW$2</f>
        <v>474.81154895302092</v>
      </c>
      <c r="AW75" s="101">
        <f>+'2grid'!AW75*DX$2</f>
        <v>499.09149671702244</v>
      </c>
      <c r="AX75" s="101">
        <f>+'2grid'!AX75*DY$2</f>
        <v>525.46551554985149</v>
      </c>
      <c r="AY75" s="101">
        <f>+'2grid'!AY75*DZ$2</f>
        <v>559.9736575596196</v>
      </c>
      <c r="AZ75" s="101">
        <f>+'2grid'!AZ75*EA$2</f>
        <v>609.1246777347601</v>
      </c>
      <c r="BA75" s="101">
        <f>+'2grid'!BA75*EB$2</f>
        <v>691.27758372862434</v>
      </c>
      <c r="BB75" s="101">
        <f>+'2grid'!BB75*EC$2</f>
        <v>921.04833728065739</v>
      </c>
      <c r="BC75" s="101">
        <f>+'2grid'!BC75*ED$2</f>
        <v>1266.2</v>
      </c>
      <c r="BD75" s="101">
        <f>+'2grid'!BD75*EE$2</f>
        <v>1271.3999999999999</v>
      </c>
      <c r="BE75" s="101">
        <f>+'2grid'!BE75*EF$2</f>
        <v>1276.5999999999999</v>
      </c>
      <c r="BF75" s="101">
        <f>+'2grid'!BF75*EG$2</f>
        <v>1279.828</v>
      </c>
      <c r="BG75" s="101">
        <f>+'2grid'!BG75*EH$2</f>
        <v>1584</v>
      </c>
      <c r="BH75" s="101">
        <f>+'2grid'!BH75*EI$2</f>
        <v>1663.2</v>
      </c>
      <c r="BI75" s="101">
        <f>+'2grid'!BI75*EJ$2</f>
        <v>1683</v>
      </c>
      <c r="BJ75" s="101">
        <f>+'2grid'!BJ75*EK$2</f>
        <v>1683</v>
      </c>
      <c r="BK75" s="101">
        <f>+'2grid'!BK75*EL$2</f>
        <v>1683</v>
      </c>
      <c r="BL75" s="101">
        <f>+'2grid'!BL75*EM$2</f>
        <v>1683</v>
      </c>
      <c r="BM75" s="101">
        <f>+'2grid'!BM75*EN$2</f>
        <v>1683</v>
      </c>
      <c r="BN75" s="101">
        <f>+'2grid'!BN75*EO$2</f>
        <v>1683</v>
      </c>
      <c r="BO75" s="101">
        <f>+'2grid'!BO75*EP$2</f>
        <v>1683</v>
      </c>
      <c r="BP75" s="101">
        <f>+'2grid'!BP75*EQ$2</f>
        <v>1683</v>
      </c>
      <c r="BQ75" s="101">
        <f>+'2grid'!BQ75*ER$2</f>
        <v>1683</v>
      </c>
      <c r="BR75" s="101">
        <f>+'2grid'!BR75*ES$2</f>
        <v>1683</v>
      </c>
      <c r="BS75" s="101">
        <f>+'2grid'!BS75*ET$2</f>
        <v>1683</v>
      </c>
      <c r="BT75" s="101">
        <f>+'2grid'!BT75*EU$2</f>
        <v>1683</v>
      </c>
      <c r="BU75" s="101">
        <f>+'2grid'!BU75*EV$2</f>
        <v>1683</v>
      </c>
      <c r="BV75" s="101">
        <f>+'2grid'!BV75*EW$2</f>
        <v>1683</v>
      </c>
      <c r="BW75" s="101">
        <f>+'2grid'!BW75*EX$2</f>
        <v>1683</v>
      </c>
      <c r="BX75" s="101">
        <f>+'2grid'!BX75*EY$2</f>
        <v>1683</v>
      </c>
      <c r="BY75" s="101">
        <f>+'2grid'!BY75*EZ$2</f>
        <v>1683</v>
      </c>
      <c r="BZ75" s="101">
        <f>+'2grid'!BZ75*FA$2</f>
        <v>1683</v>
      </c>
      <c r="CA75" s="101">
        <f>+'2grid'!CA75*FB$2</f>
        <v>1683</v>
      </c>
    </row>
    <row r="76" spans="1:79" x14ac:dyDescent="0.2">
      <c r="A76" s="9">
        <v>266</v>
      </c>
      <c r="B76" s="101">
        <f>+'2grid'!B76*CC$2</f>
        <v>0</v>
      </c>
      <c r="C76" s="101">
        <f>+'2grid'!C76*CD$2</f>
        <v>0</v>
      </c>
      <c r="D76" s="101">
        <f>+'2grid'!D76*CE$2</f>
        <v>0</v>
      </c>
      <c r="E76" s="101">
        <f>+'2grid'!E76*CF$2</f>
        <v>0</v>
      </c>
      <c r="F76" s="101">
        <f>+'2grid'!F76*CG$2</f>
        <v>0</v>
      </c>
      <c r="G76" s="101">
        <f>+'2grid'!G76*CH$2</f>
        <v>0</v>
      </c>
      <c r="H76" s="101">
        <f>+'2grid'!H76*CI$2</f>
        <v>0</v>
      </c>
      <c r="I76" s="101">
        <f>+'2grid'!I76*CJ$2</f>
        <v>0</v>
      </c>
      <c r="J76" s="101">
        <f>+'2grid'!J76*CK$2</f>
        <v>16.006636036302243</v>
      </c>
      <c r="K76" s="101">
        <f>+'2grid'!K76*CL$2</f>
        <v>28.092605364329145</v>
      </c>
      <c r="L76" s="101">
        <f>+'2grid'!L76*CM$2</f>
        <v>48.494348121590676</v>
      </c>
      <c r="M76" s="101">
        <f>+'2grid'!M76*CN$2</f>
        <v>62.148123433819393</v>
      </c>
      <c r="N76" s="101">
        <f>+'2grid'!N76*CO$2</f>
        <v>78.761093927029663</v>
      </c>
      <c r="O76" s="101">
        <f>+'2grid'!O76*CP$2</f>
        <v>98.9064001859239</v>
      </c>
      <c r="P76" s="101">
        <f>+'2grid'!P76*CQ$2</f>
        <v>123.26138414493164</v>
      </c>
      <c r="Q76" s="101">
        <f>+'2grid'!Q76*CR$2</f>
        <v>152.6257764553722</v>
      </c>
      <c r="R76" s="101">
        <f>+'2grid'!R76*CS$2</f>
        <v>187.94296880550692</v>
      </c>
      <c r="S76" s="101">
        <f>+'2grid'!S76*CT$2</f>
        <v>230.32488348309886</v>
      </c>
      <c r="T76" s="101">
        <f>+'2grid'!T76*CU$2</f>
        <v>281.08103615807835</v>
      </c>
      <c r="U76" s="101">
        <f>+'2grid'!U76*CV$2</f>
        <v>341.75248504470375</v>
      </c>
      <c r="V76" s="101">
        <f>+'2grid'!V76*CW$2</f>
        <v>414.15147243082413</v>
      </c>
      <c r="W76" s="101">
        <f>+'2grid'!W76*CX$2</f>
        <v>500.40769552950223</v>
      </c>
      <c r="X76" s="101">
        <f>+'2grid'!X76*CY$2</f>
        <v>603.02229560208264</v>
      </c>
      <c r="Y76" s="101">
        <f>+'2grid'!Y76*CZ$2</f>
        <v>724.9308306640869</v>
      </c>
      <c r="Z76" s="101">
        <f>+'2grid'!Z76*DA$2</f>
        <v>869.57670168521531</v>
      </c>
      <c r="AA76" s="101">
        <f>+'2grid'!AA76*DB$2</f>
        <v>1040.9967395107431</v>
      </c>
      <c r="AB76" s="101">
        <f>+'2grid'!AB76*DC$2</f>
        <v>1243.9209349468317</v>
      </c>
      <c r="AC76" s="101">
        <f>+'2grid'!AC76*DD$2</f>
        <v>1483.8886135646344</v>
      </c>
      <c r="AD76" s="101">
        <f>+'2grid'!AD76*DE$2</f>
        <v>1534.7979811342111</v>
      </c>
      <c r="AE76" s="101">
        <f>+'2grid'!AE76*DF$2</f>
        <v>1569.8252192755747</v>
      </c>
      <c r="AF76" s="101">
        <f>+'2grid'!AF76*DG$2</f>
        <v>1606.026652875292</v>
      </c>
      <c r="AG76" s="101">
        <f>+'2grid'!AG76*DH$2</f>
        <v>1643.5139321653105</v>
      </c>
      <c r="AH76" s="101">
        <f>+'2grid'!AH76*DI$2</f>
        <v>1682.415573483604</v>
      </c>
      <c r="AI76" s="101">
        <f>+'2grid'!AI76*DJ$2</f>
        <v>1722.8805090868843</v>
      </c>
      <c r="AJ76" s="101">
        <f>+'2grid'!AJ76*DK$2</f>
        <v>1765.0826153580151</v>
      </c>
      <c r="AK76" s="101">
        <f>+'2grid'!AK76*DL$2</f>
        <v>1809.226559715592</v>
      </c>
      <c r="AL76" s="101">
        <f>+'2grid'!AL76*DM$2</f>
        <v>1855.5554523477708</v>
      </c>
      <c r="AM76" s="101">
        <f>+'2grid'!AM76*DN$2</f>
        <v>1904.3610104230497</v>
      </c>
      <c r="AN76" s="101">
        <f>+'2grid'!AN76*DO$2</f>
        <v>1955.9972867927954</v>
      </c>
      <c r="AO76" s="101">
        <f>+'2grid'!AO76*DP$2</f>
        <v>2010.8995643823889</v>
      </c>
      <c r="AP76" s="101">
        <f>+'2grid'!AP76*DQ$2</f>
        <v>2069.6109188978467</v>
      </c>
      <c r="AQ76" s="101">
        <f>+'2grid'!AQ76*DR$2</f>
        <v>2132.8204812493832</v>
      </c>
      <c r="AR76" s="101">
        <f>+'2grid'!AR76*DS$2</f>
        <v>2201.4201226565156</v>
      </c>
      <c r="AS76" s="101">
        <f>+'2grid'!AS76*DT$2</f>
        <v>2276.591233791175</v>
      </c>
      <c r="AT76" s="101">
        <f>+'2grid'!AT76*DU$2</f>
        <v>2359.942840019286</v>
      </c>
      <c r="AU76" s="101">
        <f>+'2grid'!AU76*DV$2</f>
        <v>2453.7419559652344</v>
      </c>
      <c r="AV76" s="101">
        <f>+'2grid'!AV76*DW$2</f>
        <v>2561.3205331750805</v>
      </c>
      <c r="AW76" s="101">
        <f>+'2grid'!AW76*DX$2</f>
        <v>2687.8484829308327</v>
      </c>
      <c r="AX76" s="101">
        <f>+'2grid'!AX76*DY$2</f>
        <v>2824.1856824279494</v>
      </c>
      <c r="AY76" s="101">
        <f>+'2grid'!AY76*DZ$2</f>
        <v>3001.9265180467964</v>
      </c>
      <c r="AZ76" s="101">
        <f>+'2grid'!AZ76*EA$2</f>
        <v>3253.9244226922428</v>
      </c>
      <c r="BA76" s="101">
        <f>+'2grid'!BA76*EB$2</f>
        <v>3672.3223022716988</v>
      </c>
      <c r="BB76" s="101">
        <f>+'2grid'!BB76*EC$2</f>
        <v>4728.9200830008094</v>
      </c>
      <c r="BC76" s="101">
        <f>+'2grid'!BC76*ED$2</f>
        <v>4918.7</v>
      </c>
      <c r="BD76" s="101">
        <f>+'2grid'!BD76*EE$2</f>
        <v>4792.2</v>
      </c>
      <c r="BE76" s="101">
        <f>+'2grid'!BE76*EF$2</f>
        <v>4615.3999999999996</v>
      </c>
      <c r="BF76" s="101">
        <f>+'2grid'!BF76*EG$2</f>
        <v>4634.2</v>
      </c>
      <c r="BG76" s="101">
        <f>+'2grid'!BG76*EH$2</f>
        <v>4618.3500000000004</v>
      </c>
      <c r="BH76" s="101">
        <f>+'2grid'!BH76*EI$2</f>
        <v>4618.3500000000004</v>
      </c>
      <c r="BI76" s="101">
        <f>+'2grid'!BI76*EJ$2</f>
        <v>4618.3500000000004</v>
      </c>
      <c r="BJ76" s="101">
        <f>+'2grid'!BJ76*EK$2</f>
        <v>4618.3500000000004</v>
      </c>
      <c r="BK76" s="101">
        <f>+'2grid'!BK76*EL$2</f>
        <v>4618.3500000000004</v>
      </c>
      <c r="BL76" s="101">
        <f>+'2grid'!BL76*EM$2</f>
        <v>4618.3500000000004</v>
      </c>
      <c r="BM76" s="101">
        <f>+'2grid'!BM76*EN$2</f>
        <v>4618.3500000000004</v>
      </c>
      <c r="BN76" s="101">
        <f>+'2grid'!BN76*EO$2</f>
        <v>4618.3500000000004</v>
      </c>
      <c r="BO76" s="101">
        <f>+'2grid'!BO76*EP$2</f>
        <v>4618.3500000000004</v>
      </c>
      <c r="BP76" s="101">
        <f>+'2grid'!BP76*EQ$2</f>
        <v>4618.3500000000004</v>
      </c>
      <c r="BQ76" s="101">
        <f>+'2grid'!BQ76*ER$2</f>
        <v>4618.3500000000004</v>
      </c>
      <c r="BR76" s="101">
        <f>+'2grid'!BR76*ES$2</f>
        <v>4618.3500000000004</v>
      </c>
      <c r="BS76" s="101">
        <f>+'2grid'!BS76*ET$2</f>
        <v>4618.3500000000004</v>
      </c>
      <c r="BT76" s="101">
        <f>+'2grid'!BT76*EU$2</f>
        <v>4618.3500000000004</v>
      </c>
      <c r="BU76" s="101">
        <f>+'2grid'!BU76*EV$2</f>
        <v>4618.3500000000004</v>
      </c>
      <c r="BV76" s="101">
        <f>+'2grid'!BV76*EW$2</f>
        <v>4618.3500000000004</v>
      </c>
      <c r="BW76" s="101">
        <f>+'2grid'!BW76*EX$2</f>
        <v>4618.3500000000004</v>
      </c>
      <c r="BX76" s="101">
        <f>+'2grid'!BX76*EY$2</f>
        <v>4618.3500000000004</v>
      </c>
      <c r="BY76" s="101">
        <f>+'2grid'!BY76*EZ$2</f>
        <v>4618.3500000000004</v>
      </c>
      <c r="BZ76" s="101">
        <f>+'2grid'!BZ76*FA$2</f>
        <v>4618.3500000000004</v>
      </c>
      <c r="CA76" s="101">
        <f>+'2grid'!CA76*FB$2</f>
        <v>4618.3500000000004</v>
      </c>
    </row>
    <row r="77" spans="1:79" x14ac:dyDescent="0.2">
      <c r="A77" s="9">
        <v>268</v>
      </c>
      <c r="B77" s="101">
        <f>+'2grid'!B77*CC$2</f>
        <v>0</v>
      </c>
      <c r="C77" s="101">
        <f>+'2grid'!C77*CD$2</f>
        <v>0</v>
      </c>
      <c r="D77" s="101">
        <f>+'2grid'!D77*CE$2</f>
        <v>0</v>
      </c>
      <c r="E77" s="101">
        <f>+'2grid'!E77*CF$2</f>
        <v>0</v>
      </c>
      <c r="F77" s="101">
        <f>+'2grid'!F77*CG$2</f>
        <v>0</v>
      </c>
      <c r="G77" s="101">
        <f>+'2grid'!G77*CH$2</f>
        <v>0.57090017982053176</v>
      </c>
      <c r="H77" s="101">
        <f>+'2grid'!H77*CI$2</f>
        <v>1.598520503497489</v>
      </c>
      <c r="I77" s="101">
        <f>+'2grid'!I77*CJ$2</f>
        <v>4.3515280372987206</v>
      </c>
      <c r="J77" s="101">
        <f>+'2grid'!J77*CK$2</f>
        <v>11.604074766129918</v>
      </c>
      <c r="K77" s="101">
        <f>+'2grid'!K77*CL$2</f>
        <v>30.460696261091037</v>
      </c>
      <c r="L77" s="101">
        <f>+'2grid'!L77*CM$2</f>
        <v>78.972175491717508</v>
      </c>
      <c r="M77" s="101">
        <f>+'2grid'!M77*CN$2</f>
        <v>189.13504214402934</v>
      </c>
      <c r="N77" s="101">
        <f>+'2grid'!N77*CO$2</f>
        <v>219.88920326787991</v>
      </c>
      <c r="O77" s="101">
        <f>+'2grid'!O77*CP$2</f>
        <v>253.05267246786855</v>
      </c>
      <c r="P77" s="101">
        <f>+'2grid'!P77*CQ$2</f>
        <v>288.66605773468331</v>
      </c>
      <c r="Q77" s="101">
        <f>+'2grid'!Q77*CR$2</f>
        <v>326.73566739465065</v>
      </c>
      <c r="R77" s="101">
        <f>+'2grid'!R77*CS$2</f>
        <v>367.22121629618096</v>
      </c>
      <c r="S77" s="101">
        <f>+'2grid'!S77*CT$2</f>
        <v>410.01943817768262</v>
      </c>
      <c r="T77" s="101">
        <f>+'2grid'!T77*CU$2</f>
        <v>454.94192507238733</v>
      </c>
      <c r="U77" s="101">
        <f>+'2grid'!U77*CV$2</f>
        <v>494.63479424441726</v>
      </c>
      <c r="V77" s="101">
        <f>+'2grid'!V77*CW$2</f>
        <v>532.91991926828916</v>
      </c>
      <c r="W77" s="101">
        <f>+'2grid'!W77*CX$2</f>
        <v>812.27678866291558</v>
      </c>
      <c r="X77" s="101">
        <f>+'2grid'!X77*CY$2</f>
        <v>1092.6535876010153</v>
      </c>
      <c r="Y77" s="101">
        <f>+'2grid'!Y77*CZ$2</f>
        <v>1367.9066111916811</v>
      </c>
      <c r="Z77" s="101">
        <f>+'2grid'!Z77*DA$2</f>
        <v>1083.3030880754245</v>
      </c>
      <c r="AA77" s="101">
        <f>+'2grid'!AA77*DB$2</f>
        <v>1325.8371377322919</v>
      </c>
      <c r="AB77" s="101">
        <f>+'2grid'!AB77*DC$2</f>
        <v>1527.4354796116836</v>
      </c>
      <c r="AC77" s="101">
        <f>+'2grid'!AC77*DD$2</f>
        <v>1665.5389278203211</v>
      </c>
      <c r="AD77" s="101">
        <f>+'2grid'!AD77*DE$2</f>
        <v>1060.4012371234912</v>
      </c>
      <c r="AE77" s="101">
        <f>+'2grid'!AE77*DF$2</f>
        <v>1148.1976131984829</v>
      </c>
      <c r="AF77" s="101">
        <f>+'2grid'!AF77*DG$2</f>
        <v>1242.3378234055278</v>
      </c>
      <c r="AG77" s="101">
        <f>+'2grid'!AG77*DH$2</f>
        <v>1343.1333224604855</v>
      </c>
      <c r="AH77" s="101">
        <f>+'2grid'!AH77*DI$2</f>
        <v>1450.8797738136059</v>
      </c>
      <c r="AI77" s="101">
        <f>+'2grid'!AI77*DJ$2</f>
        <v>1565.8472717680791</v>
      </c>
      <c r="AJ77" s="101">
        <f>+'2grid'!AJ77*DK$2</f>
        <v>1688.2677512275375</v>
      </c>
      <c r="AK77" s="101">
        <f>+'2grid'!AK77*DL$2</f>
        <v>1818.3187717978549</v>
      </c>
      <c r="AL77" s="101">
        <f>+'2grid'!AL77*DM$2</f>
        <v>1956.1025863593902</v>
      </c>
      <c r="AM77" s="101">
        <f>+'2grid'!AM77*DN$2</f>
        <v>2101.6190116829639</v>
      </c>
      <c r="AN77" s="101">
        <f>+'2grid'!AN77*DO$2</f>
        <v>2254.730050364557</v>
      </c>
      <c r="AO77" s="101">
        <f>+'2grid'!AO77*DP$2</f>
        <v>2415.1133720086768</v>
      </c>
      <c r="AP77" s="101">
        <f>+'2grid'!AP77*DQ$2</f>
        <v>2582.2004842941647</v>
      </c>
      <c r="AQ77" s="101">
        <f>+'2grid'!AQ77*DR$2</f>
        <v>2755.0934294851149</v>
      </c>
      <c r="AR77" s="101">
        <f>+'2grid'!AR77*DS$2</f>
        <v>2932.4506232034737</v>
      </c>
      <c r="AS77" s="101">
        <f>+'2grid'!AS77*DT$2</f>
        <v>3112.3270626094827</v>
      </c>
      <c r="AT77" s="101">
        <f>+'2grid'!AT77*DU$2</f>
        <v>3291.9447084719695</v>
      </c>
      <c r="AU77" s="101">
        <f>+'2grid'!AU77*DV$2</f>
        <v>3467.3515152981613</v>
      </c>
      <c r="AV77" s="101">
        <f>+'2grid'!AV77*DW$2</f>
        <v>3632.8937196731135</v>
      </c>
      <c r="AW77" s="101">
        <f>+'2grid'!AW77*DX$2</f>
        <v>3780.3547575380694</v>
      </c>
      <c r="AX77" s="101">
        <f>+'2grid'!AX77*DY$2</f>
        <v>3873.0907598082504</v>
      </c>
      <c r="AY77" s="101">
        <f>+'2grid'!AY77*DZ$2</f>
        <v>3915.8868930650428</v>
      </c>
      <c r="AZ77" s="101">
        <f>+'2grid'!AZ77*EA$2</f>
        <v>3877.7463680576125</v>
      </c>
      <c r="BA77" s="101">
        <f>+'2grid'!BA77*EB$2</f>
        <v>4188.9673090406322</v>
      </c>
      <c r="BB77" s="101">
        <f>+'2grid'!BB77*EC$2</f>
        <v>3296.1721455953434</v>
      </c>
      <c r="BC77" s="101">
        <f>+'2grid'!BC77*ED$2</f>
        <v>1570.5311263678741</v>
      </c>
      <c r="BD77" s="101">
        <f>+'2grid'!BD77*EE$2</f>
        <v>1643.0313832361726</v>
      </c>
      <c r="BE77" s="101">
        <f>+'2grid'!BE77*EF$2</f>
        <v>1687.2451009995264</v>
      </c>
      <c r="BF77" s="101">
        <f>+'2grid'!BF77*EG$2</f>
        <v>1723.072568682984</v>
      </c>
      <c r="BG77" s="101">
        <f>+'2grid'!BG77*EH$2</f>
        <v>1918.62</v>
      </c>
      <c r="BH77" s="101">
        <f>+'2grid'!BH77*EI$2</f>
        <v>1920.6</v>
      </c>
      <c r="BI77" s="101">
        <f>+'2grid'!BI77*EJ$2</f>
        <v>1920.6</v>
      </c>
      <c r="BJ77" s="101">
        <f>+'2grid'!BJ77*EK$2</f>
        <v>1920.6</v>
      </c>
      <c r="BK77" s="101">
        <f>+'2grid'!BK77*EL$2</f>
        <v>1920.6</v>
      </c>
      <c r="BL77" s="101">
        <f>+'2grid'!BL77*EM$2</f>
        <v>1920.6</v>
      </c>
      <c r="BM77" s="101">
        <f>+'2grid'!BM77*EN$2</f>
        <v>1920.6</v>
      </c>
      <c r="BN77" s="101">
        <f>+'2grid'!BN77*EO$2</f>
        <v>1920.6</v>
      </c>
      <c r="BO77" s="101">
        <f>+'2grid'!BO77*EP$2</f>
        <v>1920.6</v>
      </c>
      <c r="BP77" s="101">
        <f>+'2grid'!BP77*EQ$2</f>
        <v>1920.6</v>
      </c>
      <c r="BQ77" s="101">
        <f>+'2grid'!BQ77*ER$2</f>
        <v>1920.6</v>
      </c>
      <c r="BR77" s="101">
        <f>+'2grid'!BR77*ES$2</f>
        <v>1920.6</v>
      </c>
      <c r="BS77" s="101">
        <f>+'2grid'!BS77*ET$2</f>
        <v>1920.6</v>
      </c>
      <c r="BT77" s="101">
        <f>+'2grid'!BT77*EU$2</f>
        <v>1920.6</v>
      </c>
      <c r="BU77" s="101">
        <f>+'2grid'!BU77*EV$2</f>
        <v>1920.6</v>
      </c>
      <c r="BV77" s="101">
        <f>+'2grid'!BV77*EW$2</f>
        <v>1920.6</v>
      </c>
      <c r="BW77" s="101">
        <f>+'2grid'!BW77*EX$2</f>
        <v>1920.6</v>
      </c>
      <c r="BX77" s="101">
        <f>+'2grid'!BX77*EY$2</f>
        <v>1920.6</v>
      </c>
      <c r="BY77" s="101">
        <f>+'2grid'!BY77*EZ$2</f>
        <v>1920.6</v>
      </c>
      <c r="BZ77" s="101">
        <f>+'2grid'!BZ77*FA$2</f>
        <v>1920.6</v>
      </c>
      <c r="CA77" s="101">
        <f>+'2grid'!CA77*FB$2</f>
        <v>1920.6</v>
      </c>
    </row>
    <row r="78" spans="1:79" x14ac:dyDescent="0.2">
      <c r="A78" s="9">
        <v>270</v>
      </c>
      <c r="B78" s="101">
        <f>+'2grid'!B78*CC$2</f>
        <v>0</v>
      </c>
      <c r="C78" s="101">
        <f>+'2grid'!C78*CD$2</f>
        <v>0</v>
      </c>
      <c r="D78" s="101">
        <f>+'2grid'!D78*CE$2</f>
        <v>0</v>
      </c>
      <c r="E78" s="101">
        <f>+'2grid'!E78*CF$2</f>
        <v>0</v>
      </c>
      <c r="F78" s="101">
        <f>+'2grid'!F78*CG$2</f>
        <v>0</v>
      </c>
      <c r="G78" s="101">
        <f>+'2grid'!G78*CH$2</f>
        <v>1.2931766766609374E-2</v>
      </c>
      <c r="H78" s="101">
        <f>+'2grid'!H78*CI$2</f>
        <v>2.1817425719972135E-2</v>
      </c>
      <c r="I78" s="101">
        <f>+'2grid'!I78*CJ$2</f>
        <v>3.5526297858899811E-2</v>
      </c>
      <c r="J78" s="101">
        <f>+'2grid'!J78*CK$2</f>
        <v>5.635631289607327E-2</v>
      </c>
      <c r="K78" s="101">
        <f>+'2grid'!K78*CL$2</f>
        <v>8.762224271179328E-2</v>
      </c>
      <c r="L78" s="101">
        <f>+'2grid'!L78*CM$2</f>
        <v>0.13408370320130458</v>
      </c>
      <c r="M78" s="101">
        <f>+'2grid'!M78*CN$2</f>
        <v>0.17179353888905</v>
      </c>
      <c r="N78" s="101">
        <f>+'2grid'!N78*CO$2</f>
        <v>0.21766393993708255</v>
      </c>
      <c r="O78" s="101">
        <f>+'2grid'!O78*CP$2</f>
        <v>0.27327319209559486</v>
      </c>
      <c r="P78" s="101">
        <f>+'2grid'!P78*CQ$2</f>
        <v>0.34048615391387427</v>
      </c>
      <c r="Q78" s="101">
        <f>+'2grid'!Q78*CR$2</f>
        <v>0.42150421728135096</v>
      </c>
      <c r="R78" s="101">
        <f>+'2grid'!R78*CS$2</f>
        <v>0.51892373349383802</v>
      </c>
      <c r="S78" s="101">
        <f>+'2grid'!S78*CT$2</f>
        <v>0.63580430932208598</v>
      </c>
      <c r="T78" s="101">
        <f>+'2grid'!T78*CU$2</f>
        <v>0.77574860680247393</v>
      </c>
      <c r="U78" s="101">
        <f>+'2grid'!U78*CV$2</f>
        <v>0.94299554664703933</v>
      </c>
      <c r="V78" s="101">
        <f>+'2grid'!V78*CW$2</f>
        <v>1.1425291241701201</v>
      </c>
      <c r="W78" s="101">
        <f>+'2grid'!W78*CX$2</f>
        <v>1.3802054052699513</v>
      </c>
      <c r="X78" s="101">
        <f>+'2grid'!X78*CY$2</f>
        <v>1.6629006861803719</v>
      </c>
      <c r="Y78" s="101">
        <f>+'2grid'!Y78*CZ$2</f>
        <v>1.9986842835598235</v>
      </c>
      <c r="Z78" s="101">
        <f>+'2grid'!Z78*DA$2</f>
        <v>2.3970199815917699</v>
      </c>
      <c r="AA78" s="101">
        <f>+'2grid'!AA78*DB$2</f>
        <v>2.8690008123768647</v>
      </c>
      <c r="AB78" s="101">
        <f>+'2grid'!AB78*DC$2</f>
        <v>3.427622599172965</v>
      </c>
      <c r="AC78" s="101">
        <f>+'2grid'!AC78*DD$2</f>
        <v>4.0881025653802503</v>
      </c>
      <c r="AD78" s="101">
        <f>+'2grid'!AD78*DE$2</f>
        <v>3.7414125454535858</v>
      </c>
      <c r="AE78" s="101">
        <f>+'2grid'!AE78*DF$2</f>
        <v>3.4235298956220195</v>
      </c>
      <c r="AF78" s="101">
        <f>+'2grid'!AF78*DG$2</f>
        <v>3.1321265681076547</v>
      </c>
      <c r="AG78" s="101">
        <f>+'2grid'!AG78*DH$2</f>
        <v>2.865055248133467</v>
      </c>
      <c r="AH78" s="101">
        <f>+'2grid'!AH78*DI$2</f>
        <v>2.6203361825075904</v>
      </c>
      <c r="AI78" s="101">
        <f>+'2grid'!AI78*DJ$2</f>
        <v>2.396144864306041</v>
      </c>
      <c r="AJ78" s="101">
        <f>+'2grid'!AJ78*DK$2</f>
        <v>2.190800531366611</v>
      </c>
      <c r="AK78" s="101">
        <f>+'2grid'!AK78*DL$2</f>
        <v>2.0027554364685995</v>
      </c>
      <c r="AL78" s="101">
        <f>+'2grid'!AL78*DM$2</f>
        <v>1.8305848476000883</v>
      </c>
      <c r="AM78" s="101">
        <f>+'2grid'!AM78*DN$2</f>
        <v>1.6729777375344768</v>
      </c>
      <c r="AN78" s="101">
        <f>+'2grid'!AN78*DO$2</f>
        <v>1.528728122989266</v>
      </c>
      <c r="AO78" s="101">
        <f>+'2grid'!AO78*DP$2</f>
        <v>2.3203690730906534</v>
      </c>
      <c r="AP78" s="101">
        <f>+'2grid'!AP78*DQ$2</f>
        <v>3.5214895901762389</v>
      </c>
      <c r="AQ78" s="101">
        <f>+'2grid'!AQ78*DR$2</f>
        <v>5.3436693033849307</v>
      </c>
      <c r="AR78" s="101">
        <f>+'2grid'!AR78*DS$2</f>
        <v>8.107702717084166</v>
      </c>
      <c r="AS78" s="101">
        <f>+'2grid'!AS78*DT$2</f>
        <v>12.299921741760638</v>
      </c>
      <c r="AT78" s="101">
        <f>+'2grid'!AT78*DU$2</f>
        <v>18.657538315498289</v>
      </c>
      <c r="AU78" s="101">
        <f>+'2grid'!AU78*DV$2</f>
        <v>28.297947211682445</v>
      </c>
      <c r="AV78" s="101">
        <f>+'2grid'!AV78*DW$2</f>
        <v>42.914614519714128</v>
      </c>
      <c r="AW78" s="101">
        <f>+'2grid'!AW78*DX$2</f>
        <v>65.073813202608633</v>
      </c>
      <c r="AX78" s="101">
        <f>+'2grid'!AX78*DY$2</f>
        <v>98.047432317998243</v>
      </c>
      <c r="AY78" s="101">
        <f>+'2grid'!AY78*DZ$2</f>
        <v>131.31246262690416</v>
      </c>
      <c r="AZ78" s="101">
        <f>+'2grid'!AZ78*EA$2</f>
        <v>175.86037974866119</v>
      </c>
      <c r="BA78" s="101">
        <f>+'2grid'!BA78*EB$2</f>
        <v>235.51711308268506</v>
      </c>
      <c r="BB78" s="101">
        <f>+'2grid'!BB78*EC$2</f>
        <v>315.40559719750149</v>
      </c>
      <c r="BC78" s="101">
        <f>+'2grid'!BC78*ED$2</f>
        <v>389.59999999999997</v>
      </c>
      <c r="BD78" s="101">
        <f>+'2grid'!BD78*EE$2</f>
        <v>391.2</v>
      </c>
      <c r="BE78" s="101">
        <f>+'2grid'!BE78*EF$2</f>
        <v>392.8</v>
      </c>
      <c r="BF78" s="101">
        <f>+'2grid'!BF78*EG$2</f>
        <v>443.7</v>
      </c>
      <c r="BG78" s="101">
        <f>+'2grid'!BG78*EH$2</f>
        <v>264.33</v>
      </c>
      <c r="BH78" s="101">
        <f>+'2grid'!BH78*EI$2</f>
        <v>232.65</v>
      </c>
      <c r="BI78" s="101">
        <f>+'2grid'!BI78*EJ$2</f>
        <v>229.68</v>
      </c>
      <c r="BJ78" s="101">
        <f>+'2grid'!BJ78*EK$2</f>
        <v>199.98</v>
      </c>
      <c r="BK78" s="101">
        <f>+'2grid'!BK78*EL$2</f>
        <v>198</v>
      </c>
      <c r="BL78" s="101">
        <f>+'2grid'!BL78*EM$2</f>
        <v>195.03</v>
      </c>
      <c r="BM78" s="101">
        <f>+'2grid'!BM78*EN$2</f>
        <v>195.03</v>
      </c>
      <c r="BN78" s="101">
        <f>+'2grid'!BN78*EO$2</f>
        <v>185.13</v>
      </c>
      <c r="BO78" s="101">
        <f>+'2grid'!BO78*EP$2</f>
        <v>173.25</v>
      </c>
      <c r="BP78" s="101">
        <f>+'2grid'!BP78*EQ$2</f>
        <v>168.3</v>
      </c>
      <c r="BQ78" s="101">
        <f>+'2grid'!BQ78*ER$2</f>
        <v>158.4</v>
      </c>
      <c r="BR78" s="101">
        <f>+'2grid'!BR78*ES$2</f>
        <v>158.4</v>
      </c>
      <c r="BS78" s="101">
        <f>+'2grid'!BS78*ET$2</f>
        <v>158.4</v>
      </c>
      <c r="BT78" s="101">
        <f>+'2grid'!BT78*EU$2</f>
        <v>148.16999999999939</v>
      </c>
      <c r="BU78" s="101">
        <f>+'2grid'!BU78*EV$2</f>
        <v>145.3099999999996</v>
      </c>
      <c r="BV78" s="101">
        <f>+'2grid'!BV78*EW$2</f>
        <v>141.59933333333291</v>
      </c>
      <c r="BW78" s="101">
        <f>+'2grid'!BW78*EX$2</f>
        <v>138.36288888888814</v>
      </c>
      <c r="BX78" s="101">
        <f>+'2grid'!BX78*EY$2</f>
        <v>133.02894814814729</v>
      </c>
      <c r="BY78" s="101">
        <f>+'2grid'!BY78*EZ$2</f>
        <v>128.14646913580304</v>
      </c>
      <c r="BZ78" s="101">
        <f>+'2grid'!BZ78*FA$2</f>
        <v>125.08321448559762</v>
      </c>
      <c r="CA78" s="101">
        <f>+'2grid'!CA78*FB$2</f>
        <v>120.57249624142585</v>
      </c>
    </row>
    <row r="79" spans="1:79" x14ac:dyDescent="0.2">
      <c r="A79" s="9">
        <v>275</v>
      </c>
      <c r="B79" s="101">
        <f>+'2grid'!B79*CC$2</f>
        <v>0</v>
      </c>
      <c r="C79" s="101">
        <f>+'2grid'!C79*CD$2</f>
        <v>0</v>
      </c>
      <c r="D79" s="101">
        <f>+'2grid'!D79*CE$2</f>
        <v>0</v>
      </c>
      <c r="E79" s="101">
        <f>+'2grid'!E79*CF$2</f>
        <v>0</v>
      </c>
      <c r="F79" s="101">
        <f>+'2grid'!F79*CG$2</f>
        <v>0</v>
      </c>
      <c r="G79" s="101">
        <f>+'2grid'!G79*CH$2</f>
        <v>1.4220755451393801</v>
      </c>
      <c r="H79" s="101">
        <f>+'2grid'!H79*CI$2</f>
        <v>2.1660454330335037</v>
      </c>
      <c r="I79" s="101">
        <f>+'2grid'!I79*CJ$2</f>
        <v>3.1802837365007393</v>
      </c>
      <c r="J79" s="101">
        <f>+'2grid'!J79*CK$2</f>
        <v>4.5188836653458928</v>
      </c>
      <c r="K79" s="101">
        <f>+'2grid'!K79*CL$2</f>
        <v>6.203681973587992</v>
      </c>
      <c r="L79" s="101">
        <f>+'2grid'!L79*CM$2</f>
        <v>8.1431795572703525</v>
      </c>
      <c r="M79" s="101">
        <f>+'2grid'!M79*CN$2</f>
        <v>9.165696039009875</v>
      </c>
      <c r="N79" s="101">
        <f>+'2grid'!N79*CO$2</f>
        <v>10.195166804679944</v>
      </c>
      <c r="O79" s="101">
        <f>+'2grid'!O79*CP$2</f>
        <v>11.228781888071095</v>
      </c>
      <c r="P79" s="101">
        <f>+'2grid'!P79*CQ$2</f>
        <v>11.741439244883306</v>
      </c>
      <c r="Q79" s="101">
        <f>+'2grid'!Q79*CR$2</f>
        <v>12.187470272051403</v>
      </c>
      <c r="R79" s="101">
        <f>+'2grid'!R79*CS$2</f>
        <v>12.56785518736435</v>
      </c>
      <c r="S79" s="101">
        <f>+'2grid'!S79*CT$2</f>
        <v>12.883308031535268</v>
      </c>
      <c r="T79" s="101">
        <f>+'2grid'!T79*CU$2</f>
        <v>13.13423237151669</v>
      </c>
      <c r="U79" s="101">
        <f>+'2grid'!U79*CV$2</f>
        <v>13.320662049269846</v>
      </c>
      <c r="V79" s="101">
        <f>+'2grid'!V79*CW$2</f>
        <v>13.442180731438771</v>
      </c>
      <c r="W79" s="101">
        <f>+'2grid'!W79*CX$2</f>
        <v>13.497810684420902</v>
      </c>
      <c r="X79" s="101">
        <f>+'2grid'!X79*CY$2</f>
        <v>13.485855644693112</v>
      </c>
      <c r="Y79" s="101">
        <f>+'2grid'!Y79*CZ$2</f>
        <v>13.403673034755128</v>
      </c>
      <c r="Z79" s="101">
        <f>+'2grid'!Z79*DA$2</f>
        <v>13.24733336612684</v>
      </c>
      <c r="AA79" s="101">
        <f>+'2grid'!AA79*DB$2</f>
        <v>13.011091482285952</v>
      </c>
      <c r="AB79" s="101">
        <f>+'2grid'!AB79*DC$2</f>
        <v>12.686526940045246</v>
      </c>
      <c r="AC79" s="101">
        <f>+'2grid'!AC79*DD$2</f>
        <v>12.261063223930288</v>
      </c>
      <c r="AD79" s="101">
        <f>+'2grid'!AD79*DE$2</f>
        <v>13.725920957095157</v>
      </c>
      <c r="AE79" s="101">
        <f>+'2grid'!AE79*DF$2</f>
        <v>15.361578749775687</v>
      </c>
      <c r="AF79" s="101">
        <f>+'2grid'!AF79*DG$2</f>
        <v>17.187455288836126</v>
      </c>
      <c r="AG79" s="101">
        <f>+'2grid'!AG79*DH$2</f>
        <v>19.22511291407503</v>
      </c>
      <c r="AH79" s="101">
        <f>+'2grid'!AH79*DI$2</f>
        <v>21.498485132299404</v>
      </c>
      <c r="AI79" s="101">
        <f>+'2grid'!AI79*DJ$2</f>
        <v>24.034126841304055</v>
      </c>
      <c r="AJ79" s="101">
        <f>+'2grid'!AJ79*DK$2</f>
        <v>26.861489279199994</v>
      </c>
      <c r="AK79" s="101">
        <f>+'2grid'!AK79*DL$2</f>
        <v>30.013221843836952</v>
      </c>
      <c r="AL79" s="101">
        <f>+'2grid'!AL79*DM$2</f>
        <v>33.525503053134756</v>
      </c>
      <c r="AM79" s="101">
        <f>+'2grid'!AM79*DN$2</f>
        <v>37.438403036229523</v>
      </c>
      <c r="AN79" s="101">
        <f>+'2grid'!AN79*DO$2</f>
        <v>40.303555765012455</v>
      </c>
      <c r="AO79" s="101">
        <f>+'2grid'!AO79*DP$2</f>
        <v>43.375698639093585</v>
      </c>
      <c r="AP79" s="101">
        <f>+'2grid'!AP79*DQ$2</f>
        <v>46.668648487794485</v>
      </c>
      <c r="AQ79" s="101">
        <f>+'2grid'!AQ79*DR$2</f>
        <v>50.197016437452781</v>
      </c>
      <c r="AR79" s="101">
        <f>+'2grid'!AR79*DS$2</f>
        <v>53.976236065743841</v>
      </c>
      <c r="AS79" s="101">
        <f>+'2grid'!AS79*DT$2</f>
        <v>58.022589526581136</v>
      </c>
      <c r="AT79" s="101">
        <f>+'2grid'!AT79*DU$2</f>
        <v>58.784190752396022</v>
      </c>
      <c r="AU79" s="101">
        <f>+'2grid'!AU79*DV$2</f>
        <v>59.537218919201415</v>
      </c>
      <c r="AV79" s="101">
        <f>+'2grid'!AV79*DW$2</f>
        <v>60.280659898525435</v>
      </c>
      <c r="AW79" s="101">
        <f>+'2grid'!AW79*DX$2</f>
        <v>61.013429409091223</v>
      </c>
      <c r="AX79" s="101">
        <f>+'2grid'!AX79*DY$2</f>
        <v>61.34852713747766</v>
      </c>
      <c r="AY79" s="101">
        <f>+'2grid'!AY79*DZ$2</f>
        <v>76.316312811835019</v>
      </c>
      <c r="AZ79" s="101">
        <f>+'2grid'!AZ79*EA$2</f>
        <v>94.910504476327304</v>
      </c>
      <c r="BA79" s="101">
        <f>+'2grid'!BA79*EB$2</f>
        <v>118.00181633538867</v>
      </c>
      <c r="BB79" s="101">
        <f>+'2grid'!BB79*EC$2</f>
        <v>146.66750545693733</v>
      </c>
      <c r="BC79" s="101">
        <f>+'2grid'!BC79*ED$2</f>
        <v>159.73599999999999</v>
      </c>
      <c r="BD79" s="101">
        <f>+'2grid'!BD79*EE$2</f>
        <v>157.458</v>
      </c>
      <c r="BE79" s="101">
        <f>+'2grid'!BE79*EF$2</f>
        <v>155.15600000000001</v>
      </c>
      <c r="BF79" s="101">
        <f>+'2grid'!BF79*EG$2</f>
        <v>148.886</v>
      </c>
      <c r="BG79" s="101">
        <f>+'2grid'!BG79*EH$2</f>
        <v>148.5</v>
      </c>
      <c r="BH79" s="101">
        <f>+'2grid'!BH79*EI$2</f>
        <v>148.5</v>
      </c>
      <c r="BI79" s="101">
        <f>+'2grid'!BI79*EJ$2</f>
        <v>148.5</v>
      </c>
      <c r="BJ79" s="101">
        <f>+'2grid'!BJ79*EK$2</f>
        <v>148.5</v>
      </c>
      <c r="BK79" s="101">
        <f>+'2grid'!BK79*EL$2</f>
        <v>148.5</v>
      </c>
      <c r="BL79" s="101">
        <f>+'2grid'!BL79*EM$2</f>
        <v>148.5</v>
      </c>
      <c r="BM79" s="101">
        <f>+'2grid'!BM79*EN$2</f>
        <v>148.5</v>
      </c>
      <c r="BN79" s="101">
        <f>+'2grid'!BN79*EO$2</f>
        <v>148.5</v>
      </c>
      <c r="BO79" s="101">
        <f>+'2grid'!BO79*EP$2</f>
        <v>148.5</v>
      </c>
      <c r="BP79" s="101">
        <f>+'2grid'!BP79*EQ$2</f>
        <v>148.5</v>
      </c>
      <c r="BQ79" s="101">
        <f>+'2grid'!BQ79*ER$2</f>
        <v>148.5</v>
      </c>
      <c r="BR79" s="101">
        <f>+'2grid'!BR79*ES$2</f>
        <v>148.5</v>
      </c>
      <c r="BS79" s="101">
        <f>+'2grid'!BS79*ET$2</f>
        <v>148.5</v>
      </c>
      <c r="BT79" s="101">
        <f>+'2grid'!BT79*EU$2</f>
        <v>148.5</v>
      </c>
      <c r="BU79" s="101">
        <f>+'2grid'!BU79*EV$2</f>
        <v>148.5</v>
      </c>
      <c r="BV79" s="101">
        <f>+'2grid'!BV79*EW$2</f>
        <v>148.5</v>
      </c>
      <c r="BW79" s="101">
        <f>+'2grid'!BW79*EX$2</f>
        <v>148.5</v>
      </c>
      <c r="BX79" s="101">
        <f>+'2grid'!BX79*EY$2</f>
        <v>148.5</v>
      </c>
      <c r="BY79" s="101">
        <f>+'2grid'!BY79*EZ$2</f>
        <v>148.5</v>
      </c>
      <c r="BZ79" s="101">
        <f>+'2grid'!BZ79*FA$2</f>
        <v>148.5</v>
      </c>
      <c r="CA79" s="101">
        <f>+'2grid'!CA79*FB$2</f>
        <v>148.5</v>
      </c>
    </row>
    <row r="80" spans="1:79" x14ac:dyDescent="0.2">
      <c r="A80" s="9">
        <v>276</v>
      </c>
      <c r="B80" s="101">
        <f>+'2grid'!B80*CC$2</f>
        <v>0</v>
      </c>
      <c r="C80" s="101">
        <f>+'2grid'!C80*CD$2</f>
        <v>0</v>
      </c>
      <c r="D80" s="101">
        <f>+'2grid'!D80*CE$2</f>
        <v>0</v>
      </c>
      <c r="E80" s="101">
        <f>+'2grid'!E80*CF$2</f>
        <v>0</v>
      </c>
      <c r="F80" s="101">
        <f>+'2grid'!F80*CG$2</f>
        <v>0</v>
      </c>
      <c r="G80" s="101">
        <f>+'2grid'!G80*CH$2</f>
        <v>3.6963809152836911</v>
      </c>
      <c r="H80" s="101">
        <f>+'2grid'!H80*CI$2</f>
        <v>8.6854528175554151</v>
      </c>
      <c r="I80" s="101">
        <f>+'2grid'!I80*CJ$2</f>
        <v>18.802691287894273</v>
      </c>
      <c r="J80" s="101">
        <f>+'2grid'!J80*CK$2</f>
        <v>42.519903963638001</v>
      </c>
      <c r="K80" s="101">
        <f>+'2grid'!K80*CL$2</f>
        <v>95.044341677687939</v>
      </c>
      <c r="L80" s="101">
        <f>+'2grid'!L80*CM$2</f>
        <v>510.30077011240229</v>
      </c>
      <c r="M80" s="101">
        <f>+'2grid'!M80*CN$2</f>
        <v>594.10016128282109</v>
      </c>
      <c r="N80" s="101">
        <f>+'2grid'!N80*CO$2</f>
        <v>679.94957730126669</v>
      </c>
      <c r="O80" s="101">
        <f>+'2grid'!O80*CP$2</f>
        <v>716.06411528979595</v>
      </c>
      <c r="P80" s="101">
        <f>+'2grid'!P80*CQ$2</f>
        <v>748.39476932461923</v>
      </c>
      <c r="Q80" s="101">
        <f>+'2grid'!Q80*CR$2</f>
        <v>721.66638470588271</v>
      </c>
      <c r="R80" s="101">
        <f>+'2grid'!R80*CS$2</f>
        <v>687.97913071895482</v>
      </c>
      <c r="S80" s="101">
        <f>+'2grid'!S80*CT$2</f>
        <v>1470.8519346405242</v>
      </c>
      <c r="T80" s="101">
        <f>+'2grid'!T80*CU$2</f>
        <v>2740.0548137254896</v>
      </c>
      <c r="U80" s="101">
        <f>+'2grid'!U80*CV$2</f>
        <v>4151.5982026143765</v>
      </c>
      <c r="V80" s="101">
        <f>+'2grid'!V80*CW$2</f>
        <v>4827.7156241830062</v>
      </c>
      <c r="W80" s="101">
        <f>+'2grid'!W80*CX$2</f>
        <v>7401.706509803922</v>
      </c>
      <c r="X80" s="101">
        <f>+'2grid'!X80*CY$2</f>
        <v>9240.2714281045774</v>
      </c>
      <c r="Y80" s="101">
        <f>+'2grid'!Y80*CZ$2</f>
        <v>10711.123362745097</v>
      </c>
      <c r="Z80" s="101">
        <f>+'2grid'!Z80*DA$2</f>
        <v>9341.0959558823561</v>
      </c>
      <c r="AA80" s="101">
        <f>+'2grid'!AA80*DB$2</f>
        <v>9756.2557761437911</v>
      </c>
      <c r="AB80" s="101">
        <f>+'2grid'!AB80*DC$2</f>
        <v>11043.251218954247</v>
      </c>
      <c r="AC80" s="101">
        <f>+'2grid'!AC80*DD$2</f>
        <v>12098.943333333333</v>
      </c>
      <c r="AD80" s="101">
        <f>+'2grid'!AD80*DE$2</f>
        <v>12174.463115787366</v>
      </c>
      <c r="AE80" s="101">
        <f>+'2grid'!AE80*DF$2</f>
        <v>12104.930873684061</v>
      </c>
      <c r="AF80" s="101">
        <f>+'2grid'!AF80*DG$2</f>
        <v>11884.72032979148</v>
      </c>
      <c r="AG80" s="101">
        <f>+'2grid'!AG80*DH$2</f>
        <v>11508.195298013146</v>
      </c>
      <c r="AH80" s="101">
        <f>+'2grid'!AH80*DI$2</f>
        <v>10969.708622222226</v>
      </c>
      <c r="AI80" s="101">
        <f>+'2grid'!AI80*DJ$2</f>
        <v>11214.25191187509</v>
      </c>
      <c r="AJ80" s="101">
        <f>+'2grid'!AJ80*DK$2</f>
        <v>11407.073530625135</v>
      </c>
      <c r="AK80" s="101">
        <f>+'2grid'!AK80*DL$2</f>
        <v>11546.184183437636</v>
      </c>
      <c r="AL80" s="101">
        <f>+'2grid'!AL80*DM$2</f>
        <v>11629.594575277868</v>
      </c>
      <c r="AM80" s="101">
        <f>+'2grid'!AM80*DN$2</f>
        <v>11655.315411111111</v>
      </c>
      <c r="AN80" s="101">
        <f>+'2grid'!AN80*DO$2</f>
        <v>11326.49262929245</v>
      </c>
      <c r="AO80" s="101">
        <f>+'2grid'!AO80*DP$2</f>
        <v>10901.551033081534</v>
      </c>
      <c r="AP80" s="101">
        <f>+'2grid'!AP80*DQ$2</f>
        <v>11227.531434513539</v>
      </c>
      <c r="AQ80" s="101">
        <f>+'2grid'!AQ80*DR$2</f>
        <v>11267.310292853477</v>
      </c>
      <c r="AR80" s="101">
        <f>+'2grid'!AR80*DS$2</f>
        <v>10889.049000000003</v>
      </c>
      <c r="AS80" s="101">
        <f>+'2grid'!AS80*DT$2</f>
        <v>10625.399531788955</v>
      </c>
      <c r="AT80" s="101">
        <f>+'2grid'!AT80*DU$2</f>
        <v>10440.478230129454</v>
      </c>
      <c r="AU80" s="101">
        <f>+'2grid'!AU80*DV$2</f>
        <v>10301.458764601706</v>
      </c>
      <c r="AV80" s="101">
        <f>+'2grid'!AV80*DW$2</f>
        <v>9845.5759547718462</v>
      </c>
      <c r="AW80" s="101">
        <f>+'2grid'!AW80*DX$2</f>
        <v>9578.3301388888885</v>
      </c>
      <c r="AX80" s="101">
        <f>+'2grid'!AX80*DY$2</f>
        <v>10873.971636677175</v>
      </c>
      <c r="AY80" s="101">
        <f>+'2grid'!AY80*DZ$2</f>
        <v>10333.600724484864</v>
      </c>
      <c r="AZ80" s="101">
        <f>+'2grid'!AZ80*EA$2</f>
        <v>10832.72834257915</v>
      </c>
      <c r="BA80" s="101">
        <f>+'2grid'!BA80*EB$2</f>
        <v>11393.816611146791</v>
      </c>
      <c r="BB80" s="101">
        <f>+'2grid'!BB80*EC$2</f>
        <v>10928.641433660743</v>
      </c>
      <c r="BC80" s="101">
        <f>+'2grid'!BC80*ED$2</f>
        <v>6478.0739999999996</v>
      </c>
      <c r="BD80" s="101">
        <f>+'2grid'!BD80*EE$2</f>
        <v>6486.0959999999995</v>
      </c>
      <c r="BE80" s="101">
        <f>+'2grid'!BE80*EF$2</f>
        <v>5881.1980000000003</v>
      </c>
      <c r="BF80" s="101">
        <f>+'2grid'!BF80*EG$2</f>
        <v>5539.348</v>
      </c>
      <c r="BG80" s="101">
        <f>+'2grid'!BG80*EH$2</f>
        <v>4997.5199999999995</v>
      </c>
      <c r="BH80" s="101">
        <f>+'2grid'!BH80*EI$2</f>
        <v>4962.87</v>
      </c>
      <c r="BI80" s="101">
        <f>+'2grid'!BI80*EJ$2</f>
        <v>4920.3</v>
      </c>
      <c r="BJ80" s="101">
        <f>+'2grid'!BJ80*EK$2</f>
        <v>4918.32</v>
      </c>
      <c r="BK80" s="101">
        <f>+'2grid'!BK80*EL$2</f>
        <v>4863.87</v>
      </c>
      <c r="BL80" s="101">
        <f>+'2grid'!BL80*EM$2</f>
        <v>4879.71</v>
      </c>
      <c r="BM80" s="101">
        <f>+'2grid'!BM80*EN$2</f>
        <v>4833.18</v>
      </c>
      <c r="BN80" s="101">
        <f>+'2grid'!BN80*EO$2</f>
        <v>4826.25</v>
      </c>
      <c r="BO80" s="101">
        <f>+'2grid'!BO80*EP$2</f>
        <v>4741.1099999999997</v>
      </c>
      <c r="BP80" s="101">
        <f>+'2grid'!BP80*EQ$2</f>
        <v>4693.59</v>
      </c>
      <c r="BQ80" s="101">
        <f>+'2grid'!BQ80*ER$2</f>
        <v>4608.45</v>
      </c>
      <c r="BR80" s="101">
        <f>+'2grid'!BR80*ES$2</f>
        <v>4597.5600000000004</v>
      </c>
      <c r="BS80" s="101">
        <f>+'2grid'!BS80*ET$2</f>
        <v>4583.7</v>
      </c>
      <c r="BT80" s="101">
        <f>+'2grid'!BT80*EU$2</f>
        <v>4502.2559999999894</v>
      </c>
      <c r="BU80" s="101">
        <f>+'2grid'!BU80*EV$2</f>
        <v>4467.6279999999888</v>
      </c>
      <c r="BV80" s="101">
        <f>+'2grid'!BV80*EW$2</f>
        <v>4429.3054666666631</v>
      </c>
      <c r="BW80" s="101">
        <f>+'2grid'!BW80*EX$2</f>
        <v>4394.7869777777587</v>
      </c>
      <c r="BX80" s="101">
        <f>+'2grid'!BX80*EY$2</f>
        <v>4344.705069629601</v>
      </c>
      <c r="BY80" s="101">
        <f>+'2grid'!BY80*EZ$2</f>
        <v>4298.1598271604607</v>
      </c>
      <c r="BZ80" s="101">
        <f>+'2grid'!BZ80*FA$2</f>
        <v>4263.7634091193095</v>
      </c>
      <c r="CA80" s="101">
        <f>+'2grid'!CA80*FB$2</f>
        <v>4220.1072802852723</v>
      </c>
    </row>
    <row r="81" spans="1:79" x14ac:dyDescent="0.2">
      <c r="A81" s="9">
        <v>288</v>
      </c>
      <c r="B81" s="101">
        <f>+'2grid'!B81*CC$2</f>
        <v>0</v>
      </c>
      <c r="C81" s="101">
        <f>+'2grid'!C81*CD$2</f>
        <v>0</v>
      </c>
      <c r="D81" s="101">
        <f>+'2grid'!D81*CE$2</f>
        <v>0</v>
      </c>
      <c r="E81" s="101">
        <f>+'2grid'!E81*CF$2</f>
        <v>0</v>
      </c>
      <c r="F81" s="101">
        <f>+'2grid'!F81*CG$2</f>
        <v>0</v>
      </c>
      <c r="G81" s="101">
        <f>+'2grid'!G81*CH$2</f>
        <v>0</v>
      </c>
      <c r="H81" s="101">
        <f>+'2grid'!H81*CI$2</f>
        <v>0</v>
      </c>
      <c r="I81" s="101">
        <f>+'2grid'!I81*CJ$2</f>
        <v>12.611269443727615</v>
      </c>
      <c r="J81" s="101">
        <f>+'2grid'!J81*CK$2</f>
        <v>22.501449426645344</v>
      </c>
      <c r="K81" s="101">
        <f>+'2grid'!K81*CL$2</f>
        <v>39.351417914986577</v>
      </c>
      <c r="L81" s="101">
        <f>+'2grid'!L81*CM$2</f>
        <v>67.73511439049382</v>
      </c>
      <c r="M81" s="101">
        <f>+'2grid'!M81*CN$2</f>
        <v>86.783915883788737</v>
      </c>
      <c r="N81" s="101">
        <f>+'2grid'!N81*CO$2</f>
        <v>109.95463608096037</v>
      </c>
      <c r="O81" s="101">
        <f>+'2grid'!O81*CP$2</f>
        <v>138.04441113648107</v>
      </c>
      <c r="P81" s="101">
        <f>+'2grid'!P81*CQ$2</f>
        <v>171.99510517616281</v>
      </c>
      <c r="Q81" s="101">
        <f>+'2grid'!Q81*CR$2</f>
        <v>212.91854035359634</v>
      </c>
      <c r="R81" s="101">
        <f>+'2grid'!R81*CS$2</f>
        <v>262.1260017600618</v>
      </c>
      <c r="S81" s="101">
        <f>+'2grid'!S81*CT$2</f>
        <v>321.16272637458349</v>
      </c>
      <c r="T81" s="101">
        <f>+'2grid'!T81*CU$2</f>
        <v>391.84820099106997</v>
      </c>
      <c r="U81" s="101">
        <f>+'2grid'!U81*CV$2</f>
        <v>476.32322845822148</v>
      </c>
      <c r="V81" s="101">
        <f>+'2grid'!V81*CW$2</f>
        <v>577.10487758786394</v>
      </c>
      <c r="W81" s="101">
        <f>+'2grid'!W81*CX$2</f>
        <v>697.15061317104141</v>
      </c>
      <c r="X81" s="101">
        <f>+'2grid'!X81*CY$2</f>
        <v>839.93311267444722</v>
      </c>
      <c r="Y81" s="101">
        <f>+'2grid'!Y81*CZ$2</f>
        <v>1009.5275199869687</v>
      </c>
      <c r="Z81" s="101">
        <f>+'2grid'!Z81*DA$2</f>
        <v>1210.7131693886251</v>
      </c>
      <c r="AA81" s="101">
        <f>+'2grid'!AA81*DB$2</f>
        <v>1449.0921409039315</v>
      </c>
      <c r="AB81" s="101">
        <f>+'2grid'!AB81*DC$2</f>
        <v>1731.2273885328223</v>
      </c>
      <c r="AC81" s="101">
        <f>+'2grid'!AC81*DD$2</f>
        <v>2064.8036238025625</v>
      </c>
      <c r="AD81" s="101">
        <f>+'2grid'!AD81*DE$2</f>
        <v>2109.7682958521805</v>
      </c>
      <c r="AE81" s="101">
        <f>+'2grid'!AE81*DF$2</f>
        <v>2156.0629603133393</v>
      </c>
      <c r="AF81" s="101">
        <f>+'2grid'!AF81*DG$2</f>
        <v>2203.8065679477627</v>
      </c>
      <c r="AG81" s="101">
        <f>+'2grid'!AG81*DH$2</f>
        <v>2253.1350578684219</v>
      </c>
      <c r="AH81" s="101">
        <f>+'2grid'!AH81*DI$2</f>
        <v>2304.20473821423</v>
      </c>
      <c r="AI81" s="101">
        <f>+'2grid'!AI81*DJ$2</f>
        <v>2357.1965466755096</v>
      </c>
      <c r="AJ81" s="101">
        <f>+'2grid'!AJ81*DK$2</f>
        <v>2412.3214792486087</v>
      </c>
      <c r="AK81" s="101">
        <f>+'2grid'!AK81*DL$2</f>
        <v>2469.8275917244582</v>
      </c>
      <c r="AL81" s="101">
        <f>+'2grid'!AL81*DM$2</f>
        <v>2530.0091510308853</v>
      </c>
      <c r="AM81" s="101">
        <f>+'2grid'!AM81*DN$2</f>
        <v>2593.2187754566789</v>
      </c>
      <c r="AN81" s="101">
        <f>+'2grid'!AN81*DO$2</f>
        <v>2659.8838093514387</v>
      </c>
      <c r="AO81" s="101">
        <f>+'2grid'!AO81*DP$2</f>
        <v>2730.5288253211261</v>
      </c>
      <c r="AP81" s="101">
        <f>+'2grid'!AP81*DQ$2</f>
        <v>2805.8072079367366</v>
      </c>
      <c r="AQ81" s="101">
        <f>+'2grid'!AQ81*DR$2</f>
        <v>2886.5465692648399</v>
      </c>
      <c r="AR81" s="101">
        <f>+'2grid'!AR81*DS$2</f>
        <v>2973.815903136534</v>
      </c>
      <c r="AS81" s="101">
        <f>+'2grid'!AS81*DT$2</f>
        <v>3069.0281764313108</v>
      </c>
      <c r="AT81" s="101">
        <f>+'2grid'!AT81*DU$2</f>
        <v>3174.1032309691664</v>
      </c>
      <c r="AU81" s="101">
        <f>+'2grid'!AU81*DV$2</f>
        <v>3291.7387676164617</v>
      </c>
      <c r="AV81" s="101">
        <f>+'2grid'!AV81*DW$2</f>
        <v>3425.8876378166419</v>
      </c>
      <c r="AW81" s="101">
        <f>+'2grid'!AW81*DX$2</f>
        <v>3582.6613154426423</v>
      </c>
      <c r="AX81" s="101">
        <f>+'2grid'!AX81*DY$2</f>
        <v>3748.6322104765154</v>
      </c>
      <c r="AY81" s="101">
        <f>+'2grid'!AY81*DZ$2</f>
        <v>3963.508688225797</v>
      </c>
      <c r="AZ81" s="101">
        <f>+'2grid'!AZ81*EA$2</f>
        <v>4265.4608960525438</v>
      </c>
      <c r="BA81" s="101">
        <f>+'2grid'!BA81*EB$2</f>
        <v>4760.3489057340466</v>
      </c>
      <c r="BB81" s="101">
        <f>+'2grid'!BB81*EC$2</f>
        <v>5976.6330590457674</v>
      </c>
      <c r="BC81" s="101">
        <f>+'2grid'!BC81*ED$2</f>
        <v>8181.5999999999995</v>
      </c>
      <c r="BD81" s="101">
        <f>+'2grid'!BD81*EE$2</f>
        <v>8215.2000000000007</v>
      </c>
      <c r="BE81" s="101">
        <f>+'2grid'!BE81*EF$2</f>
        <v>8248.7999999999993</v>
      </c>
      <c r="BF81" s="101">
        <f>+'2grid'!BF81*EG$2</f>
        <v>8287.33</v>
      </c>
      <c r="BG81" s="101">
        <f>+'2grid'!BG81*EH$2</f>
        <v>8246.7000000000007</v>
      </c>
      <c r="BH81" s="101">
        <f>+'2grid'!BH81*EI$2</f>
        <v>8217</v>
      </c>
      <c r="BI81" s="101">
        <f>+'2grid'!BI81*EJ$2</f>
        <v>8217</v>
      </c>
      <c r="BJ81" s="101">
        <f>+'2grid'!BJ81*EK$2</f>
        <v>8217</v>
      </c>
      <c r="BK81" s="101">
        <f>+'2grid'!BK81*EL$2</f>
        <v>8217</v>
      </c>
      <c r="BL81" s="101">
        <f>+'2grid'!BL81*EM$2</f>
        <v>8217</v>
      </c>
      <c r="BM81" s="101">
        <f>+'2grid'!BM81*EN$2</f>
        <v>8217</v>
      </c>
      <c r="BN81" s="101">
        <f>+'2grid'!BN81*EO$2</f>
        <v>8217</v>
      </c>
      <c r="BO81" s="101">
        <f>+'2grid'!BO81*EP$2</f>
        <v>8217</v>
      </c>
      <c r="BP81" s="101">
        <f>+'2grid'!BP81*EQ$2</f>
        <v>8217</v>
      </c>
      <c r="BQ81" s="101">
        <f>+'2grid'!BQ81*ER$2</f>
        <v>8217</v>
      </c>
      <c r="BR81" s="101">
        <f>+'2grid'!BR81*ES$2</f>
        <v>8217</v>
      </c>
      <c r="BS81" s="101">
        <f>+'2grid'!BS81*ET$2</f>
        <v>8217</v>
      </c>
      <c r="BT81" s="101">
        <f>+'2grid'!BT81*EU$2</f>
        <v>8217</v>
      </c>
      <c r="BU81" s="101">
        <f>+'2grid'!BU81*EV$2</f>
        <v>8217</v>
      </c>
      <c r="BV81" s="101">
        <f>+'2grid'!BV81*EW$2</f>
        <v>8217</v>
      </c>
      <c r="BW81" s="101">
        <f>+'2grid'!BW81*EX$2</f>
        <v>8217</v>
      </c>
      <c r="BX81" s="101">
        <f>+'2grid'!BX81*EY$2</f>
        <v>8217</v>
      </c>
      <c r="BY81" s="101">
        <f>+'2grid'!BY81*EZ$2</f>
        <v>8217</v>
      </c>
      <c r="BZ81" s="101">
        <f>+'2grid'!BZ81*FA$2</f>
        <v>8217</v>
      </c>
      <c r="CA81" s="101">
        <f>+'2grid'!CA81*FB$2</f>
        <v>8217</v>
      </c>
    </row>
    <row r="82" spans="1:79" x14ac:dyDescent="0.2">
      <c r="A82" s="9">
        <v>292</v>
      </c>
      <c r="B82" s="101">
        <f>+'2grid'!B82*CC$2</f>
        <v>0</v>
      </c>
      <c r="C82" s="101">
        <f>+'2grid'!C82*CD$2</f>
        <v>0</v>
      </c>
      <c r="D82" s="101">
        <f>+'2grid'!D82*CE$2</f>
        <v>0</v>
      </c>
      <c r="E82" s="101">
        <f>+'2grid'!E82*CF$2</f>
        <v>0</v>
      </c>
      <c r="F82" s="101">
        <f>+'2grid'!F82*CG$2</f>
        <v>0</v>
      </c>
      <c r="G82" s="101">
        <f>+'2grid'!G82*CH$2</f>
        <v>0</v>
      </c>
      <c r="H82" s="101">
        <f>+'2grid'!H82*CI$2</f>
        <v>0</v>
      </c>
      <c r="I82" s="101">
        <f>+'2grid'!I82*CJ$2</f>
        <v>0</v>
      </c>
      <c r="J82" s="101">
        <f>+'2grid'!J82*CK$2</f>
        <v>0</v>
      </c>
      <c r="K82" s="101">
        <f>+'2grid'!K82*CL$2</f>
        <v>0</v>
      </c>
      <c r="L82" s="101">
        <f>+'2grid'!L82*CM$2</f>
        <v>0</v>
      </c>
      <c r="M82" s="101">
        <f>+'2grid'!M82*CN$2</f>
        <v>0</v>
      </c>
      <c r="N82" s="101">
        <f>+'2grid'!N82*CO$2</f>
        <v>0</v>
      </c>
      <c r="O82" s="101">
        <f>+'2grid'!O82*CP$2</f>
        <v>0</v>
      </c>
      <c r="P82" s="101">
        <f>+'2grid'!P82*CQ$2</f>
        <v>0</v>
      </c>
      <c r="Q82" s="101">
        <f>+'2grid'!Q82*CR$2</f>
        <v>0</v>
      </c>
      <c r="R82" s="101">
        <f>+'2grid'!R82*CS$2</f>
        <v>0</v>
      </c>
      <c r="S82" s="101">
        <f>+'2grid'!S82*CT$2</f>
        <v>0</v>
      </c>
      <c r="T82" s="101">
        <f>+'2grid'!T82*CU$2</f>
        <v>0</v>
      </c>
      <c r="U82" s="101">
        <f>+'2grid'!U82*CV$2</f>
        <v>0</v>
      </c>
      <c r="V82" s="101">
        <f>+'2grid'!V82*CW$2</f>
        <v>0</v>
      </c>
      <c r="W82" s="101">
        <f>+'2grid'!W82*CX$2</f>
        <v>0</v>
      </c>
      <c r="X82" s="101">
        <f>+'2grid'!X82*CY$2</f>
        <v>0</v>
      </c>
      <c r="Y82" s="101">
        <f>+'2grid'!Y82*CZ$2</f>
        <v>0</v>
      </c>
      <c r="Z82" s="101">
        <f>+'2grid'!Z82*DA$2</f>
        <v>0</v>
      </c>
      <c r="AA82" s="101">
        <f>+'2grid'!AA82*DB$2</f>
        <v>0</v>
      </c>
      <c r="AB82" s="101">
        <f>+'2grid'!AB82*DC$2</f>
        <v>0</v>
      </c>
      <c r="AC82" s="101">
        <f>+'2grid'!AC82*DD$2</f>
        <v>0</v>
      </c>
      <c r="AD82" s="101">
        <f>+'2grid'!AD82*DE$2</f>
        <v>0</v>
      </c>
      <c r="AE82" s="101">
        <f>+'2grid'!AE82*DF$2</f>
        <v>0</v>
      </c>
      <c r="AF82" s="101">
        <f>+'2grid'!AF82*DG$2</f>
        <v>0</v>
      </c>
      <c r="AG82" s="101">
        <f>+'2grid'!AG82*DH$2</f>
        <v>0</v>
      </c>
      <c r="AH82" s="101">
        <f>+'2grid'!AH82*DI$2</f>
        <v>0</v>
      </c>
      <c r="AI82" s="101">
        <f>+'2grid'!AI82*DJ$2</f>
        <v>0</v>
      </c>
      <c r="AJ82" s="101">
        <f>+'2grid'!AJ82*DK$2</f>
        <v>0</v>
      </c>
      <c r="AK82" s="101">
        <f>+'2grid'!AK82*DL$2</f>
        <v>0</v>
      </c>
      <c r="AL82" s="101">
        <f>+'2grid'!AL82*DM$2</f>
        <v>0</v>
      </c>
      <c r="AM82" s="101">
        <f>+'2grid'!AM82*DN$2</f>
        <v>0</v>
      </c>
      <c r="AN82" s="101">
        <f>+'2grid'!AN82*DO$2</f>
        <v>0</v>
      </c>
      <c r="AO82" s="101">
        <f>+'2grid'!AO82*DP$2</f>
        <v>0</v>
      </c>
      <c r="AP82" s="101">
        <f>+'2grid'!AP82*DQ$2</f>
        <v>0</v>
      </c>
      <c r="AQ82" s="101">
        <f>+'2grid'!AQ82*DR$2</f>
        <v>0</v>
      </c>
      <c r="AR82" s="101">
        <f>+'2grid'!AR82*DS$2</f>
        <v>0</v>
      </c>
      <c r="AS82" s="101">
        <f>+'2grid'!AS82*DT$2</f>
        <v>0</v>
      </c>
      <c r="AT82" s="101">
        <f>+'2grid'!AT82*DU$2</f>
        <v>0</v>
      </c>
      <c r="AU82" s="101">
        <f>+'2grid'!AU82*DV$2</f>
        <v>0</v>
      </c>
      <c r="AV82" s="101">
        <f>+'2grid'!AV82*DW$2</f>
        <v>0</v>
      </c>
      <c r="AW82" s="101">
        <f>+'2grid'!AW82*DX$2</f>
        <v>0</v>
      </c>
      <c r="AX82" s="101">
        <f>+'2grid'!AX82*DY$2</f>
        <v>0</v>
      </c>
      <c r="AY82" s="101">
        <f>+'2grid'!AY82*DZ$2</f>
        <v>0</v>
      </c>
      <c r="AZ82" s="101">
        <f>+'2grid'!AZ82*EA$2</f>
        <v>0</v>
      </c>
      <c r="BA82" s="101">
        <f>+'2grid'!BA82*EB$2</f>
        <v>0</v>
      </c>
      <c r="BB82" s="101">
        <f>+'2grid'!BB82*EC$2</f>
        <v>0</v>
      </c>
      <c r="BC82" s="101">
        <f>+'2grid'!BC82*ED$2</f>
        <v>0</v>
      </c>
      <c r="BD82" s="101">
        <f>+'2grid'!BD82*EE$2</f>
        <v>0</v>
      </c>
      <c r="BE82" s="101">
        <f>+'2grid'!BE82*EF$2</f>
        <v>0</v>
      </c>
      <c r="BF82" s="101">
        <f>+'2grid'!BF82*EG$2</f>
        <v>0</v>
      </c>
      <c r="BG82" s="101">
        <f>+'2grid'!BG82*EH$2</f>
        <v>0</v>
      </c>
      <c r="BH82" s="101">
        <f>+'2grid'!BH82*EI$2</f>
        <v>0</v>
      </c>
      <c r="BI82" s="101">
        <f>+'2grid'!BI82*EJ$2</f>
        <v>0</v>
      </c>
      <c r="BJ82" s="101">
        <f>+'2grid'!BJ82*EK$2</f>
        <v>0</v>
      </c>
      <c r="BK82" s="101">
        <f>+'2grid'!BK82*EL$2</f>
        <v>0</v>
      </c>
      <c r="BL82" s="101">
        <f>+'2grid'!BL82*EM$2</f>
        <v>0</v>
      </c>
      <c r="BM82" s="101">
        <f>+'2grid'!BM82*EN$2</f>
        <v>0</v>
      </c>
      <c r="BN82" s="101">
        <f>+'2grid'!BN82*EO$2</f>
        <v>0</v>
      </c>
      <c r="BO82" s="101">
        <f>+'2grid'!BO82*EP$2</f>
        <v>0</v>
      </c>
      <c r="BP82" s="101">
        <f>+'2grid'!BP82*EQ$2</f>
        <v>0</v>
      </c>
      <c r="BQ82" s="101">
        <f>+'2grid'!BQ82*ER$2</f>
        <v>0</v>
      </c>
      <c r="BR82" s="101">
        <f>+'2grid'!BR82*ES$2</f>
        <v>0</v>
      </c>
      <c r="BS82" s="101">
        <f>+'2grid'!BS82*ET$2</f>
        <v>0</v>
      </c>
      <c r="BT82" s="101">
        <f>+'2grid'!BT82*EU$2</f>
        <v>0</v>
      </c>
      <c r="BU82" s="101">
        <f>+'2grid'!BU82*EV$2</f>
        <v>0</v>
      </c>
      <c r="BV82" s="101">
        <f>+'2grid'!BV82*EW$2</f>
        <v>0</v>
      </c>
      <c r="BW82" s="101">
        <f>+'2grid'!BW82*EX$2</f>
        <v>0</v>
      </c>
      <c r="BX82" s="101">
        <f>+'2grid'!BX82*EY$2</f>
        <v>0</v>
      </c>
      <c r="BY82" s="101">
        <f>+'2grid'!BY82*EZ$2</f>
        <v>0</v>
      </c>
      <c r="BZ82" s="101">
        <f>+'2grid'!BZ82*FA$2</f>
        <v>0</v>
      </c>
      <c r="CA82" s="101">
        <f>+'2grid'!CA82*FB$2</f>
        <v>0</v>
      </c>
    </row>
    <row r="83" spans="1:79" x14ac:dyDescent="0.2">
      <c r="A83" s="9">
        <v>296</v>
      </c>
      <c r="B83" s="101">
        <f>+'2grid'!B83*CC$2</f>
        <v>0</v>
      </c>
      <c r="C83" s="101">
        <f>+'2grid'!C83*CD$2</f>
        <v>0</v>
      </c>
      <c r="D83" s="101">
        <f>+'2grid'!D83*CE$2</f>
        <v>0</v>
      </c>
      <c r="E83" s="101">
        <f>+'2grid'!E83*CF$2</f>
        <v>0</v>
      </c>
      <c r="F83" s="101">
        <f>+'2grid'!F83*CG$2</f>
        <v>0</v>
      </c>
      <c r="G83" s="101">
        <f>+'2grid'!G83*CH$2</f>
        <v>0</v>
      </c>
      <c r="H83" s="101">
        <f>+'2grid'!H83*CI$2</f>
        <v>0</v>
      </c>
      <c r="I83" s="101">
        <f>+'2grid'!I83*CJ$2</f>
        <v>0</v>
      </c>
      <c r="J83" s="101">
        <f>+'2grid'!J83*CK$2</f>
        <v>0</v>
      </c>
      <c r="K83" s="101">
        <f>+'2grid'!K83*CL$2</f>
        <v>0</v>
      </c>
      <c r="L83" s="101">
        <f>+'2grid'!L83*CM$2</f>
        <v>0</v>
      </c>
      <c r="M83" s="101">
        <f>+'2grid'!M83*CN$2</f>
        <v>0</v>
      </c>
      <c r="N83" s="101">
        <f>+'2grid'!N83*CO$2</f>
        <v>0</v>
      </c>
      <c r="O83" s="101">
        <f>+'2grid'!O83*CP$2</f>
        <v>0</v>
      </c>
      <c r="P83" s="101">
        <f>+'2grid'!P83*CQ$2</f>
        <v>0</v>
      </c>
      <c r="Q83" s="101">
        <f>+'2grid'!Q83*CR$2</f>
        <v>0</v>
      </c>
      <c r="R83" s="101">
        <f>+'2grid'!R83*CS$2</f>
        <v>0</v>
      </c>
      <c r="S83" s="101">
        <f>+'2grid'!S83*CT$2</f>
        <v>0</v>
      </c>
      <c r="T83" s="101">
        <f>+'2grid'!T83*CU$2</f>
        <v>0</v>
      </c>
      <c r="U83" s="101">
        <f>+'2grid'!U83*CV$2</f>
        <v>0</v>
      </c>
      <c r="V83" s="101">
        <f>+'2grid'!V83*CW$2</f>
        <v>0</v>
      </c>
      <c r="W83" s="101">
        <f>+'2grid'!W83*CX$2</f>
        <v>0</v>
      </c>
      <c r="X83" s="101">
        <f>+'2grid'!X83*CY$2</f>
        <v>0</v>
      </c>
      <c r="Y83" s="101">
        <f>+'2grid'!Y83*CZ$2</f>
        <v>0</v>
      </c>
      <c r="Z83" s="101">
        <f>+'2grid'!Z83*DA$2</f>
        <v>0</v>
      </c>
      <c r="AA83" s="101">
        <f>+'2grid'!AA83*DB$2</f>
        <v>0</v>
      </c>
      <c r="AB83" s="101">
        <f>+'2grid'!AB83*DC$2</f>
        <v>0</v>
      </c>
      <c r="AC83" s="101">
        <f>+'2grid'!AC83*DD$2</f>
        <v>0</v>
      </c>
      <c r="AD83" s="101">
        <f>+'2grid'!AD83*DE$2</f>
        <v>0</v>
      </c>
      <c r="AE83" s="101">
        <f>+'2grid'!AE83*DF$2</f>
        <v>0</v>
      </c>
      <c r="AF83" s="101">
        <f>+'2grid'!AF83*DG$2</f>
        <v>0</v>
      </c>
      <c r="AG83" s="101">
        <f>+'2grid'!AG83*DH$2</f>
        <v>0</v>
      </c>
      <c r="AH83" s="101">
        <f>+'2grid'!AH83*DI$2</f>
        <v>0</v>
      </c>
      <c r="AI83" s="101">
        <f>+'2grid'!AI83*DJ$2</f>
        <v>0</v>
      </c>
      <c r="AJ83" s="101">
        <f>+'2grid'!AJ83*DK$2</f>
        <v>0</v>
      </c>
      <c r="AK83" s="101">
        <f>+'2grid'!AK83*DL$2</f>
        <v>0</v>
      </c>
      <c r="AL83" s="101">
        <f>+'2grid'!AL83*DM$2</f>
        <v>0</v>
      </c>
      <c r="AM83" s="101">
        <f>+'2grid'!AM83*DN$2</f>
        <v>0</v>
      </c>
      <c r="AN83" s="101">
        <f>+'2grid'!AN83*DO$2</f>
        <v>0</v>
      </c>
      <c r="AO83" s="101">
        <f>+'2grid'!AO83*DP$2</f>
        <v>0</v>
      </c>
      <c r="AP83" s="101">
        <f>+'2grid'!AP83*DQ$2</f>
        <v>0</v>
      </c>
      <c r="AQ83" s="101">
        <f>+'2grid'!AQ83*DR$2</f>
        <v>0</v>
      </c>
      <c r="AR83" s="101">
        <f>+'2grid'!AR83*DS$2</f>
        <v>0</v>
      </c>
      <c r="AS83" s="101">
        <f>+'2grid'!AS83*DT$2</f>
        <v>0</v>
      </c>
      <c r="AT83" s="101">
        <f>+'2grid'!AT83*DU$2</f>
        <v>0</v>
      </c>
      <c r="AU83" s="101">
        <f>+'2grid'!AU83*DV$2</f>
        <v>0</v>
      </c>
      <c r="AV83" s="101">
        <f>+'2grid'!AV83*DW$2</f>
        <v>0</v>
      </c>
      <c r="AW83" s="101">
        <f>+'2grid'!AW83*DX$2</f>
        <v>0</v>
      </c>
      <c r="AX83" s="101">
        <f>+'2grid'!AX83*DY$2</f>
        <v>0</v>
      </c>
      <c r="AY83" s="101">
        <f>+'2grid'!AY83*DZ$2</f>
        <v>0</v>
      </c>
      <c r="AZ83" s="101">
        <f>+'2grid'!AZ83*EA$2</f>
        <v>0</v>
      </c>
      <c r="BA83" s="101">
        <f>+'2grid'!BA83*EB$2</f>
        <v>0</v>
      </c>
      <c r="BB83" s="101">
        <f>+'2grid'!BB83*EC$2</f>
        <v>0</v>
      </c>
      <c r="BC83" s="101">
        <f>+'2grid'!BC83*ED$2</f>
        <v>0</v>
      </c>
      <c r="BD83" s="101">
        <f>+'2grid'!BD83*EE$2</f>
        <v>0</v>
      </c>
      <c r="BE83" s="101">
        <f>+'2grid'!BE83*EF$2</f>
        <v>0</v>
      </c>
      <c r="BF83" s="101">
        <f>+'2grid'!BF83*EG$2</f>
        <v>0</v>
      </c>
      <c r="BG83" s="101">
        <f>+'2grid'!BG83*EH$2</f>
        <v>0</v>
      </c>
      <c r="BH83" s="101">
        <f>+'2grid'!BH83*EI$2</f>
        <v>0</v>
      </c>
      <c r="BI83" s="101">
        <f>+'2grid'!BI83*EJ$2</f>
        <v>0</v>
      </c>
      <c r="BJ83" s="101">
        <f>+'2grid'!BJ83*EK$2</f>
        <v>0</v>
      </c>
      <c r="BK83" s="101">
        <f>+'2grid'!BK83*EL$2</f>
        <v>0</v>
      </c>
      <c r="BL83" s="101">
        <f>+'2grid'!BL83*EM$2</f>
        <v>0</v>
      </c>
      <c r="BM83" s="101">
        <f>+'2grid'!BM83*EN$2</f>
        <v>0</v>
      </c>
      <c r="BN83" s="101">
        <f>+'2grid'!BN83*EO$2</f>
        <v>0</v>
      </c>
      <c r="BO83" s="101">
        <f>+'2grid'!BO83*EP$2</f>
        <v>0</v>
      </c>
      <c r="BP83" s="101">
        <f>+'2grid'!BP83*EQ$2</f>
        <v>0</v>
      </c>
      <c r="BQ83" s="101">
        <f>+'2grid'!BQ83*ER$2</f>
        <v>0</v>
      </c>
      <c r="BR83" s="101">
        <f>+'2grid'!BR83*ES$2</f>
        <v>0</v>
      </c>
      <c r="BS83" s="101">
        <f>+'2grid'!BS83*ET$2</f>
        <v>0</v>
      </c>
      <c r="BT83" s="101">
        <f>+'2grid'!BT83*EU$2</f>
        <v>0</v>
      </c>
      <c r="BU83" s="101">
        <f>+'2grid'!BU83*EV$2</f>
        <v>0</v>
      </c>
      <c r="BV83" s="101">
        <f>+'2grid'!BV83*EW$2</f>
        <v>0</v>
      </c>
      <c r="BW83" s="101">
        <f>+'2grid'!BW83*EX$2</f>
        <v>0</v>
      </c>
      <c r="BX83" s="101">
        <f>+'2grid'!BX83*EY$2</f>
        <v>0</v>
      </c>
      <c r="BY83" s="101">
        <f>+'2grid'!BY83*EZ$2</f>
        <v>0</v>
      </c>
      <c r="BZ83" s="101">
        <f>+'2grid'!BZ83*FA$2</f>
        <v>0</v>
      </c>
      <c r="CA83" s="101">
        <f>+'2grid'!CA83*FB$2</f>
        <v>0</v>
      </c>
    </row>
    <row r="84" spans="1:79" x14ac:dyDescent="0.2">
      <c r="A84" s="9">
        <v>300</v>
      </c>
      <c r="B84" s="101">
        <f>+'2grid'!B84*CC$2</f>
        <v>0</v>
      </c>
      <c r="C84" s="101">
        <f>+'2grid'!C84*CD$2</f>
        <v>0</v>
      </c>
      <c r="D84" s="101">
        <f>+'2grid'!D84*CE$2</f>
        <v>0</v>
      </c>
      <c r="E84" s="101">
        <f>+'2grid'!E84*CF$2</f>
        <v>0</v>
      </c>
      <c r="F84" s="101">
        <f>+'2grid'!F84*CG$2</f>
        <v>0</v>
      </c>
      <c r="G84" s="101">
        <f>+'2grid'!G84*CH$2</f>
        <v>1.7476180491698849</v>
      </c>
      <c r="H84" s="101">
        <f>+'2grid'!H84*CI$2</f>
        <v>4.2725890532264916</v>
      </c>
      <c r="I84" s="101">
        <f>+'2grid'!I84*CJ$2</f>
        <v>10.145625282885907</v>
      </c>
      <c r="J84" s="101">
        <f>+'2grid'!J84*CK$2</f>
        <v>35.368993247876176</v>
      </c>
      <c r="K84" s="101">
        <f>+'2grid'!K84*CL$2</f>
        <v>134.75367060620593</v>
      </c>
      <c r="L84" s="101">
        <f>+'2grid'!L84*CM$2</f>
        <v>304.01985369261746</v>
      </c>
      <c r="M84" s="101">
        <f>+'2grid'!M84*CN$2</f>
        <v>340.28898050839217</v>
      </c>
      <c r="N84" s="101">
        <f>+'2grid'!N84*CO$2</f>
        <v>376.6621767067266</v>
      </c>
      <c r="O84" s="101">
        <f>+'2grid'!O84*CP$2</f>
        <v>361.49661526928912</v>
      </c>
      <c r="P84" s="101">
        <f>+'2grid'!P84*CQ$2</f>
        <v>337.28922600482809</v>
      </c>
      <c r="Q84" s="101">
        <f>+'2grid'!Q84*CR$2</f>
        <v>279.68095990193717</v>
      </c>
      <c r="R84" s="101">
        <f>+'2grid'!R84*CS$2</f>
        <v>209.27466104531067</v>
      </c>
      <c r="S84" s="101">
        <f>+'2grid'!S84*CT$2</f>
        <v>238.03122960929812</v>
      </c>
      <c r="T84" s="101">
        <f>+'2grid'!T84*CU$2</f>
        <v>268.67777569612565</v>
      </c>
      <c r="U84" s="101">
        <f>+'2grid'!U84*CV$2</f>
        <v>301.22170201777277</v>
      </c>
      <c r="V84" s="101">
        <f>+'2grid'!V84*CW$2</f>
        <v>335.67037049853604</v>
      </c>
      <c r="W84" s="101">
        <f>+'2grid'!W84*CX$2</f>
        <v>382.66056282694893</v>
      </c>
      <c r="X84" s="101">
        <f>+'2grid'!X84*CY$2</f>
        <v>436.42189201680327</v>
      </c>
      <c r="Y84" s="101">
        <f>+'2grid'!Y84*CZ$2</f>
        <v>489.69331109695082</v>
      </c>
      <c r="Z84" s="101">
        <f>+'2grid'!Z84*DA$2</f>
        <v>369.49372741442107</v>
      </c>
      <c r="AA84" s="101">
        <f>+'2grid'!AA84*DB$2</f>
        <v>429.39177319158955</v>
      </c>
      <c r="AB84" s="101">
        <f>+'2grid'!AB84*DC$2</f>
        <v>672.4260148705896</v>
      </c>
      <c r="AC84" s="101">
        <f>+'2grid'!AC84*DD$2</f>
        <v>700.83764627508094</v>
      </c>
      <c r="AD84" s="101">
        <f>+'2grid'!AD84*DE$2</f>
        <v>742.32136818254378</v>
      </c>
      <c r="AE84" s="101">
        <f>+'2grid'!AE84*DF$2</f>
        <v>784.65976064164056</v>
      </c>
      <c r="AF84" s="101">
        <f>+'2grid'!AF84*DG$2</f>
        <v>827.85316675706815</v>
      </c>
      <c r="AG84" s="101">
        <f>+'2grid'!AG84*DH$2</f>
        <v>871.90192944665125</v>
      </c>
      <c r="AH84" s="101">
        <f>+'2grid'!AH84*DI$2</f>
        <v>916.80639144155214</v>
      </c>
      <c r="AI84" s="101">
        <f>+'2grid'!AI84*DJ$2</f>
        <v>962.56689528648792</v>
      </c>
      <c r="AJ84" s="101">
        <f>+'2grid'!AJ84*DK$2</f>
        <v>1009.1837833399393</v>
      </c>
      <c r="AK84" s="101">
        <f>+'2grid'!AK84*DL$2</f>
        <v>1056.6573977743626</v>
      </c>
      <c r="AL84" s="101">
        <f>+'2grid'!AL84*DM$2</f>
        <v>1104.9880805764051</v>
      </c>
      <c r="AM84" s="101">
        <f>+'2grid'!AM84*DN$2</f>
        <v>1154.1761735471093</v>
      </c>
      <c r="AN84" s="101">
        <f>+'2grid'!AN84*DO$2</f>
        <v>1204.2220183021325</v>
      </c>
      <c r="AO84" s="101">
        <f>+'2grid'!AO84*DP$2</f>
        <v>1255.1259562719476</v>
      </c>
      <c r="AP84" s="101">
        <f>+'2grid'!AP84*DQ$2</f>
        <v>1391.6465996348329</v>
      </c>
      <c r="AQ84" s="101">
        <f>+'2grid'!AQ84*DR$2</f>
        <v>1542.6414396619448</v>
      </c>
      <c r="AR84" s="101">
        <f>+'2grid'!AR84*DS$2</f>
        <v>1710.1951378166775</v>
      </c>
      <c r="AS84" s="101">
        <f>+'2grid'!AS84*DT$2</f>
        <v>1895.3321192682938</v>
      </c>
      <c r="AT84" s="101">
        <f>+'2grid'!AT84*DU$2</f>
        <v>2100.8257396233362</v>
      </c>
      <c r="AU84" s="101">
        <f>+'2grid'!AU84*DV$2</f>
        <v>2351.620823030361</v>
      </c>
      <c r="AV84" s="101">
        <f>+'2grid'!AV84*DW$2</f>
        <v>2631.4527902032301</v>
      </c>
      <c r="AW84" s="101">
        <f>+'2grid'!AW84*DX$2</f>
        <v>2944.6624846186805</v>
      </c>
      <c r="AX84" s="101">
        <f>+'2grid'!AX84*DY$2</f>
        <v>3170.8406849873536</v>
      </c>
      <c r="AY84" s="101">
        <f>+'2grid'!AY84*DZ$2</f>
        <v>3412.0392020678464</v>
      </c>
      <c r="AZ84" s="101">
        <f>+'2grid'!AZ84*EA$2</f>
        <v>3818.1241045921461</v>
      </c>
      <c r="BA84" s="101">
        <f>+'2grid'!BA84*EB$2</f>
        <v>4395.4216772611517</v>
      </c>
      <c r="BB84" s="101">
        <f>+'2grid'!BB84*EC$2</f>
        <v>4587.6405829838968</v>
      </c>
      <c r="BC84" s="101">
        <f>+'2grid'!BC84*ED$2</f>
        <v>5074.54</v>
      </c>
      <c r="BD84" s="101">
        <f>+'2grid'!BD84*EE$2</f>
        <v>5129.6099999999997</v>
      </c>
      <c r="BE84" s="101">
        <f>+'2grid'!BE84*EF$2</f>
        <v>5160.41</v>
      </c>
      <c r="BF84" s="101">
        <f>+'2grid'!BF84*EG$2</f>
        <v>5181.43</v>
      </c>
      <c r="BG84" s="101">
        <f>+'2grid'!BG84*EH$2</f>
        <v>4628.25</v>
      </c>
      <c r="BH84" s="101">
        <f>+'2grid'!BH84*EI$2</f>
        <v>4603.5</v>
      </c>
      <c r="BI84" s="101">
        <f>+'2grid'!BI84*EJ$2</f>
        <v>4554</v>
      </c>
      <c r="BJ84" s="101">
        <f>+'2grid'!BJ84*EK$2</f>
        <v>4554</v>
      </c>
      <c r="BK84" s="101">
        <f>+'2grid'!BK84*EL$2</f>
        <v>4534.2</v>
      </c>
      <c r="BL84" s="101">
        <f>+'2grid'!BL84*EM$2</f>
        <v>4534.2</v>
      </c>
      <c r="BM84" s="101">
        <f>+'2grid'!BM84*EN$2</f>
        <v>4504.5</v>
      </c>
      <c r="BN84" s="101">
        <f>+'2grid'!BN84*EO$2</f>
        <v>4504.5</v>
      </c>
      <c r="BO84" s="101">
        <f>+'2grid'!BO84*EP$2</f>
        <v>4474.8</v>
      </c>
      <c r="BP84" s="101">
        <f>+'2grid'!BP84*EQ$2</f>
        <v>4455</v>
      </c>
      <c r="BQ84" s="101">
        <f>+'2grid'!BQ84*ER$2</f>
        <v>4445.1000000000004</v>
      </c>
      <c r="BR84" s="101">
        <f>+'2grid'!BR84*ES$2</f>
        <v>4435.2</v>
      </c>
      <c r="BS84" s="101">
        <f>+'2grid'!BS84*ET$2</f>
        <v>4425.3</v>
      </c>
      <c r="BT84" s="101">
        <f>+'2grid'!BT84*EU$2</f>
        <v>4404.1800000000012</v>
      </c>
      <c r="BU84" s="101">
        <f>+'2grid'!BU84*EV$2</f>
        <v>4394.7200000000021</v>
      </c>
      <c r="BV84" s="101">
        <f>+'2grid'!BV84*EW$2</f>
        <v>4383.177333333334</v>
      </c>
      <c r="BW84" s="101">
        <f>+'2grid'!BW84*EX$2</f>
        <v>4369.3955555555594</v>
      </c>
      <c r="BX84" s="101">
        <f>+'2grid'!BX84*EY$2</f>
        <v>4355.5104592592661</v>
      </c>
      <c r="BY84" s="101">
        <f>+'2grid'!BY84*EZ$2</f>
        <v>4342.2295209876611</v>
      </c>
      <c r="BZ84" s="101">
        <f>+'2grid'!BZ84*FA$2</f>
        <v>4330.7525320164668</v>
      </c>
      <c r="CA84" s="101">
        <f>+'2grid'!CA84*FB$2</f>
        <v>4316.9743128669479</v>
      </c>
    </row>
    <row r="85" spans="1:79" x14ac:dyDescent="0.2">
      <c r="A85" s="9">
        <v>304</v>
      </c>
      <c r="B85" s="101">
        <f>+'2grid'!B85*CC$2</f>
        <v>0</v>
      </c>
      <c r="C85" s="101">
        <f>+'2grid'!C85*CD$2</f>
        <v>0</v>
      </c>
      <c r="D85" s="101">
        <f>+'2grid'!D85*CE$2</f>
        <v>0</v>
      </c>
      <c r="E85" s="101">
        <f>+'2grid'!E85*CF$2</f>
        <v>0</v>
      </c>
      <c r="F85" s="101">
        <f>+'2grid'!F85*CG$2</f>
        <v>0</v>
      </c>
      <c r="G85" s="101">
        <f>+'2grid'!G85*CH$2</f>
        <v>0</v>
      </c>
      <c r="H85" s="101">
        <f>+'2grid'!H85*CI$2</f>
        <v>0</v>
      </c>
      <c r="I85" s="101">
        <f>+'2grid'!I85*CJ$2</f>
        <v>0</v>
      </c>
      <c r="J85" s="101">
        <f>+'2grid'!J85*CK$2</f>
        <v>0</v>
      </c>
      <c r="K85" s="101">
        <f>+'2grid'!K85*CL$2</f>
        <v>0</v>
      </c>
      <c r="L85" s="101">
        <f>+'2grid'!L85*CM$2</f>
        <v>0</v>
      </c>
      <c r="M85" s="101">
        <f>+'2grid'!M85*CN$2</f>
        <v>0</v>
      </c>
      <c r="N85" s="101">
        <f>+'2grid'!N85*CO$2</f>
        <v>0</v>
      </c>
      <c r="O85" s="101">
        <f>+'2grid'!O85*CP$2</f>
        <v>0</v>
      </c>
      <c r="P85" s="101">
        <f>+'2grid'!P85*CQ$2</f>
        <v>0</v>
      </c>
      <c r="Q85" s="101">
        <f>+'2grid'!Q85*CR$2</f>
        <v>0</v>
      </c>
      <c r="R85" s="101">
        <f>+'2grid'!R85*CS$2</f>
        <v>0</v>
      </c>
      <c r="S85" s="101">
        <f>+'2grid'!S85*CT$2</f>
        <v>0</v>
      </c>
      <c r="T85" s="101">
        <f>+'2grid'!T85*CU$2</f>
        <v>0</v>
      </c>
      <c r="U85" s="101">
        <f>+'2grid'!U85*CV$2</f>
        <v>0</v>
      </c>
      <c r="V85" s="101">
        <f>+'2grid'!V85*CW$2</f>
        <v>0</v>
      </c>
      <c r="W85" s="101">
        <f>+'2grid'!W85*CX$2</f>
        <v>0</v>
      </c>
      <c r="X85" s="101">
        <f>+'2grid'!X85*CY$2</f>
        <v>0</v>
      </c>
      <c r="Y85" s="101">
        <f>+'2grid'!Y85*CZ$2</f>
        <v>0</v>
      </c>
      <c r="Z85" s="101">
        <f>+'2grid'!Z85*DA$2</f>
        <v>0</v>
      </c>
      <c r="AA85" s="101">
        <f>+'2grid'!AA85*DB$2</f>
        <v>0</v>
      </c>
      <c r="AB85" s="101">
        <f>+'2grid'!AB85*DC$2</f>
        <v>0</v>
      </c>
      <c r="AC85" s="101">
        <f>+'2grid'!AC85*DD$2</f>
        <v>0</v>
      </c>
      <c r="AD85" s="101">
        <f>+'2grid'!AD85*DE$2</f>
        <v>0</v>
      </c>
      <c r="AE85" s="101">
        <f>+'2grid'!AE85*DF$2</f>
        <v>0</v>
      </c>
      <c r="AF85" s="101">
        <f>+'2grid'!AF85*DG$2</f>
        <v>0</v>
      </c>
      <c r="AG85" s="101">
        <f>+'2grid'!AG85*DH$2</f>
        <v>0</v>
      </c>
      <c r="AH85" s="101">
        <f>+'2grid'!AH85*DI$2</f>
        <v>0</v>
      </c>
      <c r="AI85" s="101">
        <f>+'2grid'!AI85*DJ$2</f>
        <v>0</v>
      </c>
      <c r="AJ85" s="101">
        <f>+'2grid'!AJ85*DK$2</f>
        <v>0</v>
      </c>
      <c r="AK85" s="101">
        <f>+'2grid'!AK85*DL$2</f>
        <v>0</v>
      </c>
      <c r="AL85" s="101">
        <f>+'2grid'!AL85*DM$2</f>
        <v>0</v>
      </c>
      <c r="AM85" s="101">
        <f>+'2grid'!AM85*DN$2</f>
        <v>0</v>
      </c>
      <c r="AN85" s="101">
        <f>+'2grid'!AN85*DO$2</f>
        <v>0</v>
      </c>
      <c r="AO85" s="101">
        <f>+'2grid'!AO85*DP$2</f>
        <v>0</v>
      </c>
      <c r="AP85" s="101">
        <f>+'2grid'!AP85*DQ$2</f>
        <v>0</v>
      </c>
      <c r="AQ85" s="101">
        <f>+'2grid'!AQ85*DR$2</f>
        <v>0</v>
      </c>
      <c r="AR85" s="101">
        <f>+'2grid'!AR85*DS$2</f>
        <v>0</v>
      </c>
      <c r="AS85" s="101">
        <f>+'2grid'!AS85*DT$2</f>
        <v>0</v>
      </c>
      <c r="AT85" s="101">
        <f>+'2grid'!AT85*DU$2</f>
        <v>0</v>
      </c>
      <c r="AU85" s="101">
        <f>+'2grid'!AU85*DV$2</f>
        <v>0</v>
      </c>
      <c r="AV85" s="101">
        <f>+'2grid'!AV85*DW$2</f>
        <v>0</v>
      </c>
      <c r="AW85" s="101">
        <f>+'2grid'!AW85*DX$2</f>
        <v>0</v>
      </c>
      <c r="AX85" s="101">
        <f>+'2grid'!AX85*DY$2</f>
        <v>0</v>
      </c>
      <c r="AY85" s="101">
        <f>+'2grid'!AY85*DZ$2</f>
        <v>0</v>
      </c>
      <c r="AZ85" s="101">
        <f>+'2grid'!AZ85*EA$2</f>
        <v>0</v>
      </c>
      <c r="BA85" s="101">
        <f>+'2grid'!BA85*EB$2</f>
        <v>0</v>
      </c>
      <c r="BB85" s="101">
        <f>+'2grid'!BB85*EC$2</f>
        <v>0</v>
      </c>
      <c r="BC85" s="101">
        <f>+'2grid'!BC85*ED$2</f>
        <v>0</v>
      </c>
      <c r="BD85" s="101">
        <f>+'2grid'!BD85*EE$2</f>
        <v>0</v>
      </c>
      <c r="BE85" s="101">
        <f>+'2grid'!BE85*EF$2</f>
        <v>0</v>
      </c>
      <c r="BF85" s="101">
        <f>+'2grid'!BF85*EG$2</f>
        <v>0</v>
      </c>
      <c r="BG85" s="101">
        <f>+'2grid'!BG85*EH$2</f>
        <v>0</v>
      </c>
      <c r="BH85" s="101">
        <f>+'2grid'!BH85*EI$2</f>
        <v>0</v>
      </c>
      <c r="BI85" s="101">
        <f>+'2grid'!BI85*EJ$2</f>
        <v>0</v>
      </c>
      <c r="BJ85" s="101">
        <f>+'2grid'!BJ85*EK$2</f>
        <v>0</v>
      </c>
      <c r="BK85" s="101">
        <f>+'2grid'!BK85*EL$2</f>
        <v>0</v>
      </c>
      <c r="BL85" s="101">
        <f>+'2grid'!BL85*EM$2</f>
        <v>0</v>
      </c>
      <c r="BM85" s="101">
        <f>+'2grid'!BM85*EN$2</f>
        <v>0</v>
      </c>
      <c r="BN85" s="101">
        <f>+'2grid'!BN85*EO$2</f>
        <v>0</v>
      </c>
      <c r="BO85" s="101">
        <f>+'2grid'!BO85*EP$2</f>
        <v>0</v>
      </c>
      <c r="BP85" s="101">
        <f>+'2grid'!BP85*EQ$2</f>
        <v>0</v>
      </c>
      <c r="BQ85" s="101">
        <f>+'2grid'!BQ85*ER$2</f>
        <v>0</v>
      </c>
      <c r="BR85" s="101">
        <f>+'2grid'!BR85*ES$2</f>
        <v>0</v>
      </c>
      <c r="BS85" s="101">
        <f>+'2grid'!BS85*ET$2</f>
        <v>0</v>
      </c>
      <c r="BT85" s="101">
        <f>+'2grid'!BT85*EU$2</f>
        <v>0</v>
      </c>
      <c r="BU85" s="101">
        <f>+'2grid'!BU85*EV$2</f>
        <v>0</v>
      </c>
      <c r="BV85" s="101">
        <f>+'2grid'!BV85*EW$2</f>
        <v>0</v>
      </c>
      <c r="BW85" s="101">
        <f>+'2grid'!BW85*EX$2</f>
        <v>0</v>
      </c>
      <c r="BX85" s="101">
        <f>+'2grid'!BX85*EY$2</f>
        <v>0</v>
      </c>
      <c r="BY85" s="101">
        <f>+'2grid'!BY85*EZ$2</f>
        <v>0</v>
      </c>
      <c r="BZ85" s="101">
        <f>+'2grid'!BZ85*FA$2</f>
        <v>0</v>
      </c>
      <c r="CA85" s="101">
        <f>+'2grid'!CA85*FB$2</f>
        <v>0</v>
      </c>
    </row>
    <row r="86" spans="1:79" x14ac:dyDescent="0.2">
      <c r="A86" s="9">
        <v>308</v>
      </c>
      <c r="B86" s="101">
        <f>+'2grid'!B86*CC$2</f>
        <v>0</v>
      </c>
      <c r="C86" s="101">
        <f>+'2grid'!C86*CD$2</f>
        <v>0</v>
      </c>
      <c r="D86" s="101">
        <f>+'2grid'!D86*CE$2</f>
        <v>0</v>
      </c>
      <c r="E86" s="101">
        <f>+'2grid'!E86*CF$2</f>
        <v>0</v>
      </c>
      <c r="F86" s="101">
        <f>+'2grid'!F86*CG$2</f>
        <v>0</v>
      </c>
      <c r="G86" s="101">
        <f>+'2grid'!G86*CH$2</f>
        <v>0</v>
      </c>
      <c r="H86" s="101">
        <f>+'2grid'!H86*CI$2</f>
        <v>0</v>
      </c>
      <c r="I86" s="101">
        <f>+'2grid'!I86*CJ$2</f>
        <v>0</v>
      </c>
      <c r="J86" s="101">
        <f>+'2grid'!J86*CK$2</f>
        <v>0</v>
      </c>
      <c r="K86" s="101">
        <f>+'2grid'!K86*CL$2</f>
        <v>0</v>
      </c>
      <c r="L86" s="101">
        <f>+'2grid'!L86*CM$2</f>
        <v>0</v>
      </c>
      <c r="M86" s="101">
        <f>+'2grid'!M86*CN$2</f>
        <v>0</v>
      </c>
      <c r="N86" s="101">
        <f>+'2grid'!N86*CO$2</f>
        <v>0</v>
      </c>
      <c r="O86" s="101">
        <f>+'2grid'!O86*CP$2</f>
        <v>0</v>
      </c>
      <c r="P86" s="101">
        <f>+'2grid'!P86*CQ$2</f>
        <v>0</v>
      </c>
      <c r="Q86" s="101">
        <f>+'2grid'!Q86*CR$2</f>
        <v>0</v>
      </c>
      <c r="R86" s="101">
        <f>+'2grid'!R86*CS$2</f>
        <v>0</v>
      </c>
      <c r="S86" s="101">
        <f>+'2grid'!S86*CT$2</f>
        <v>0</v>
      </c>
      <c r="T86" s="101">
        <f>+'2grid'!T86*CU$2</f>
        <v>0</v>
      </c>
      <c r="U86" s="101">
        <f>+'2grid'!U86*CV$2</f>
        <v>0</v>
      </c>
      <c r="V86" s="101">
        <f>+'2grid'!V86*CW$2</f>
        <v>0</v>
      </c>
      <c r="W86" s="101">
        <f>+'2grid'!W86*CX$2</f>
        <v>0</v>
      </c>
      <c r="X86" s="101">
        <f>+'2grid'!X86*CY$2</f>
        <v>0</v>
      </c>
      <c r="Y86" s="101">
        <f>+'2grid'!Y86*CZ$2</f>
        <v>0</v>
      </c>
      <c r="Z86" s="101">
        <f>+'2grid'!Z86*DA$2</f>
        <v>0</v>
      </c>
      <c r="AA86" s="101">
        <f>+'2grid'!AA86*DB$2</f>
        <v>0</v>
      </c>
      <c r="AB86" s="101">
        <f>+'2grid'!AB86*DC$2</f>
        <v>0.3576293405669097</v>
      </c>
      <c r="AC86" s="101">
        <f>+'2grid'!AC86*DD$2</f>
        <v>0.5372784963246432</v>
      </c>
      <c r="AD86" s="101">
        <f>+'2grid'!AD86*DE$2</f>
        <v>0.60345475722829434</v>
      </c>
      <c r="AE86" s="101">
        <f>+'2grid'!AE86*DF$2</f>
        <v>0.67727942718852763</v>
      </c>
      <c r="AF86" s="101">
        <f>+'2grid'!AF86*DG$2</f>
        <v>0.75959530524975505</v>
      </c>
      <c r="AG86" s="101">
        <f>+'2grid'!AG86*DH$2</f>
        <v>0.85133471949116513</v>
      </c>
      <c r="AH86" s="101">
        <f>+'2grid'!AH86*DI$2</f>
        <v>0.95352876704496503</v>
      </c>
      <c r="AI86" s="101">
        <f>+'2grid'!AI86*DJ$2</f>
        <v>1.0673174858497168</v>
      </c>
      <c r="AJ86" s="101">
        <f>+'2grid'!AJ86*DK$2</f>
        <v>1.1939610503175937</v>
      </c>
      <c r="AK86" s="101">
        <f>+'2grid'!AK86*DL$2</f>
        <v>1.3348520920699047</v>
      </c>
      <c r="AL86" s="101">
        <f>+'2grid'!AL86*DM$2</f>
        <v>1.4915292567330303</v>
      </c>
      <c r="AM86" s="101">
        <f>+'2grid'!AM86*DN$2</f>
        <v>1.6656921185688678</v>
      </c>
      <c r="AN86" s="101">
        <f>+'2grid'!AN86*DO$2</f>
        <v>1.879836676783301</v>
      </c>
      <c r="AO86" s="101">
        <f>+'2grid'!AO86*DP$2</f>
        <v>2.0240529811056258</v>
      </c>
      <c r="AP86" s="101">
        <f>+'2grid'!AP86*DQ$2</f>
        <v>2.1771957682618193</v>
      </c>
      <c r="AQ86" s="101">
        <f>+'2grid'!AQ86*DR$2</f>
        <v>2.3397465891014804</v>
      </c>
      <c r="AR86" s="101">
        <f>+'2grid'!AR86*DS$2</f>
        <v>2.5122107359609966</v>
      </c>
      <c r="AS86" s="101">
        <f>+'2grid'!AS86*DT$2</f>
        <v>2.4590764371784206</v>
      </c>
      <c r="AT86" s="101">
        <f>+'2grid'!AT86*DU$2</f>
        <v>2.3985099459593702</v>
      </c>
      <c r="AU86" s="101">
        <f>+'2grid'!AU86*DV$2</f>
        <v>2.3269447836099242</v>
      </c>
      <c r="AV86" s="101">
        <f>+'2grid'!AV86*DW$2</f>
        <v>2.2435600355338012</v>
      </c>
      <c r="AW86" s="101">
        <f>+'2grid'!AW86*DX$2</f>
        <v>2.1474866158431811</v>
      </c>
      <c r="AX86" s="101">
        <f>+'2grid'!AX86*DY$2</f>
        <v>2.025068481745441</v>
      </c>
      <c r="AY86" s="101">
        <f>+'2grid'!AY86*DZ$2</f>
        <v>1.8305341723253972</v>
      </c>
      <c r="AZ86" s="101">
        <f>+'2grid'!AZ86*EA$2</f>
        <v>1.994695297793764</v>
      </c>
      <c r="BA86" s="101">
        <f>+'2grid'!BA86*EB$2</f>
        <v>2.160780550138313</v>
      </c>
      <c r="BB86" s="101">
        <f>+'2grid'!BB86*EC$2</f>
        <v>2.3287995341516443</v>
      </c>
      <c r="BC86" s="101">
        <f>+'2grid'!BC86*ED$2</f>
        <v>2.9219999999999997</v>
      </c>
      <c r="BD86" s="101">
        <f>+'2grid'!BD86*EE$2</f>
        <v>2.9340000000000002</v>
      </c>
      <c r="BE86" s="101">
        <f>+'2grid'!BE86*EF$2</f>
        <v>0.98199999999999998</v>
      </c>
      <c r="BF86" s="101">
        <f>+'2grid'!BF86*EG$2</f>
        <v>0.98599999999999999</v>
      </c>
      <c r="BG86" s="101">
        <f>+'2grid'!BG86*EH$2</f>
        <v>0.99</v>
      </c>
      <c r="BH86" s="101">
        <f>+'2grid'!BH86*EI$2</f>
        <v>0.99</v>
      </c>
      <c r="BI86" s="101">
        <f>+'2grid'!BI86*EJ$2</f>
        <v>0.99</v>
      </c>
      <c r="BJ86" s="101">
        <f>+'2grid'!BJ86*EK$2</f>
        <v>0.99</v>
      </c>
      <c r="BK86" s="101">
        <f>+'2grid'!BK86*EL$2</f>
        <v>0.99</v>
      </c>
      <c r="BL86" s="101">
        <f>+'2grid'!BL86*EM$2</f>
        <v>0.99</v>
      </c>
      <c r="BM86" s="101">
        <f>+'2grid'!BM86*EN$2</f>
        <v>0.99</v>
      </c>
      <c r="BN86" s="101">
        <f>+'2grid'!BN86*EO$2</f>
        <v>0.99</v>
      </c>
      <c r="BO86" s="101">
        <f>+'2grid'!BO86*EP$2</f>
        <v>0.99</v>
      </c>
      <c r="BP86" s="101">
        <f>+'2grid'!BP86*EQ$2</f>
        <v>0.99</v>
      </c>
      <c r="BQ86" s="101">
        <f>+'2grid'!BQ86*ER$2</f>
        <v>0.99</v>
      </c>
      <c r="BR86" s="101">
        <f>+'2grid'!BR86*ES$2</f>
        <v>0.99</v>
      </c>
      <c r="BS86" s="101">
        <f>+'2grid'!BS86*ET$2</f>
        <v>0.99</v>
      </c>
      <c r="BT86" s="101">
        <f>+'2grid'!BT86*EU$2</f>
        <v>0.99</v>
      </c>
      <c r="BU86" s="101">
        <f>+'2grid'!BU86*EV$2</f>
        <v>0.99</v>
      </c>
      <c r="BV86" s="101">
        <f>+'2grid'!BV86*EW$2</f>
        <v>0.99</v>
      </c>
      <c r="BW86" s="101">
        <f>+'2grid'!BW86*EX$2</f>
        <v>0.99</v>
      </c>
      <c r="BX86" s="101">
        <f>+'2grid'!BX86*EY$2</f>
        <v>0.99</v>
      </c>
      <c r="BY86" s="101">
        <f>+'2grid'!BY86*EZ$2</f>
        <v>0.99</v>
      </c>
      <c r="BZ86" s="101">
        <f>+'2grid'!BZ86*FA$2</f>
        <v>0.99</v>
      </c>
      <c r="CA86" s="101">
        <f>+'2grid'!CA86*FB$2</f>
        <v>0.99</v>
      </c>
    </row>
    <row r="87" spans="1:79" x14ac:dyDescent="0.2">
      <c r="A87" s="9">
        <v>312</v>
      </c>
      <c r="B87" s="101">
        <f>+'2grid'!B87*CC$2</f>
        <v>0</v>
      </c>
      <c r="C87" s="101">
        <f>+'2grid'!C87*CD$2</f>
        <v>0</v>
      </c>
      <c r="D87" s="101">
        <f>+'2grid'!D87*CE$2</f>
        <v>0</v>
      </c>
      <c r="E87" s="101">
        <f>+'2grid'!E87*CF$2</f>
        <v>0</v>
      </c>
      <c r="F87" s="101">
        <f>+'2grid'!F87*CG$2</f>
        <v>0</v>
      </c>
      <c r="G87" s="101">
        <f>+'2grid'!G87*CH$2</f>
        <v>0</v>
      </c>
      <c r="H87" s="101">
        <f>+'2grid'!H87*CI$2</f>
        <v>0</v>
      </c>
      <c r="I87" s="101">
        <f>+'2grid'!I87*CJ$2</f>
        <v>0</v>
      </c>
      <c r="J87" s="101">
        <f>+'2grid'!J87*CK$2</f>
        <v>0</v>
      </c>
      <c r="K87" s="101">
        <f>+'2grid'!K87*CL$2</f>
        <v>0</v>
      </c>
      <c r="L87" s="101">
        <f>+'2grid'!L87*CM$2</f>
        <v>0</v>
      </c>
      <c r="M87" s="101">
        <f>+'2grid'!M87*CN$2</f>
        <v>0</v>
      </c>
      <c r="N87" s="101">
        <f>+'2grid'!N87*CO$2</f>
        <v>0</v>
      </c>
      <c r="O87" s="101">
        <f>+'2grid'!O87*CP$2</f>
        <v>0</v>
      </c>
      <c r="P87" s="101">
        <f>+'2grid'!P87*CQ$2</f>
        <v>0</v>
      </c>
      <c r="Q87" s="101">
        <f>+'2grid'!Q87*CR$2</f>
        <v>0</v>
      </c>
      <c r="R87" s="101">
        <f>+'2grid'!R87*CS$2</f>
        <v>0</v>
      </c>
      <c r="S87" s="101">
        <f>+'2grid'!S87*CT$2</f>
        <v>0</v>
      </c>
      <c r="T87" s="101">
        <f>+'2grid'!T87*CU$2</f>
        <v>0</v>
      </c>
      <c r="U87" s="101">
        <f>+'2grid'!U87*CV$2</f>
        <v>0</v>
      </c>
      <c r="V87" s="101">
        <f>+'2grid'!V87*CW$2</f>
        <v>0</v>
      </c>
      <c r="W87" s="101">
        <f>+'2grid'!W87*CX$2</f>
        <v>0</v>
      </c>
      <c r="X87" s="101">
        <f>+'2grid'!X87*CY$2</f>
        <v>0</v>
      </c>
      <c r="Y87" s="101">
        <f>+'2grid'!Y87*CZ$2</f>
        <v>0</v>
      </c>
      <c r="Z87" s="101">
        <f>+'2grid'!Z87*DA$2</f>
        <v>0</v>
      </c>
      <c r="AA87" s="101">
        <f>+'2grid'!AA87*DB$2</f>
        <v>0</v>
      </c>
      <c r="AB87" s="101">
        <f>+'2grid'!AB87*DC$2</f>
        <v>3.5999938560275058</v>
      </c>
      <c r="AC87" s="101">
        <f>+'2grid'!AC87*DD$2</f>
        <v>4.0074143109768157</v>
      </c>
      <c r="AD87" s="101">
        <f>+'2grid'!AD87*DE$2</f>
        <v>4.3075517376748547</v>
      </c>
      <c r="AE87" s="101">
        <f>+'2grid'!AE87*DF$2</f>
        <v>4.6293664947096902</v>
      </c>
      <c r="AF87" s="101">
        <f>+'2grid'!AF87*DG$2</f>
        <v>4.9743847167289701</v>
      </c>
      <c r="AG87" s="101">
        <f>+'2grid'!AG87*DH$2</f>
        <v>5.3442379631054502</v>
      </c>
      <c r="AH87" s="101">
        <f>+'2grid'!AH87*DI$2</f>
        <v>5.7406703948009676</v>
      </c>
      <c r="AI87" s="101">
        <f>+'2grid'!AI87*DJ$2</f>
        <v>6.1655464341461688</v>
      </c>
      <c r="AJ87" s="101">
        <f>+'2grid'!AJ87*DK$2</f>
        <v>6.6208589397238518</v>
      </c>
      <c r="AK87" s="101">
        <f>+'2grid'!AK87*DL$2</f>
        <v>7.1087379306722909</v>
      </c>
      <c r="AL87" s="101">
        <f>+'2grid'!AL87*DM$2</f>
        <v>7.6314598969934071</v>
      </c>
      <c r="AM87" s="101">
        <f>+'2grid'!AM87*DN$2</f>
        <v>8.191457734868024</v>
      </c>
      <c r="AN87" s="101">
        <f>+'2grid'!AN87*DO$2</f>
        <v>8.791331348556529</v>
      </c>
      <c r="AO87" s="101">
        <f>+'2grid'!AO87*DP$2</f>
        <v>9.0098117673875002</v>
      </c>
      <c r="AP87" s="101">
        <f>+'2grid'!AP87*DQ$2</f>
        <v>9.2325018786842126</v>
      </c>
      <c r="AQ87" s="101">
        <f>+'2grid'!AQ87*DR$2</f>
        <v>9.4594744070446151</v>
      </c>
      <c r="AR87" s="101">
        <f>+'2grid'!AR87*DS$2</f>
        <v>9.6908032590344675</v>
      </c>
      <c r="AS87" s="101">
        <f>+'2grid'!AS87*DT$2</f>
        <v>9.9265635416616682</v>
      </c>
      <c r="AT87" s="101">
        <f>+'2grid'!AT87*DU$2</f>
        <v>10.178140626271912</v>
      </c>
      <c r="AU87" s="101">
        <f>+'2grid'!AU87*DV$2</f>
        <v>10.43486063854052</v>
      </c>
      <c r="AV87" s="101">
        <f>+'2grid'!AV87*DW$2</f>
        <v>10.696818905786481</v>
      </c>
      <c r="AW87" s="101">
        <f>+'2grid'!AW87*DX$2</f>
        <v>10.964112425550432</v>
      </c>
      <c r="AX87" s="101">
        <f>+'2grid'!AX87*DY$2</f>
        <v>11.166609644470062</v>
      </c>
      <c r="AY87" s="101">
        <f>+'2grid'!AY87*DZ$2</f>
        <v>11.015589817570687</v>
      </c>
      <c r="AZ87" s="101">
        <f>+'2grid'!AZ87*EA$2</f>
        <v>10.866422972949668</v>
      </c>
      <c r="BA87" s="101">
        <f>+'2grid'!BA87*EB$2</f>
        <v>10.719090735248759</v>
      </c>
      <c r="BB87" s="101">
        <f>+'2grid'!BB87*EC$2</f>
        <v>10.573574800711006</v>
      </c>
      <c r="BC87" s="101">
        <f>+'2grid'!BC87*ED$2</f>
        <v>13.635999999999999</v>
      </c>
      <c r="BD87" s="101">
        <f>+'2grid'!BD87*EE$2</f>
        <v>16.626000000000001</v>
      </c>
      <c r="BE87" s="101">
        <f>+'2grid'!BE87*EF$2</f>
        <v>21.603999999999999</v>
      </c>
      <c r="BF87" s="101">
        <f>+'2grid'!BF87*EG$2</f>
        <v>23.664000000000001</v>
      </c>
      <c r="BG87" s="101">
        <f>+'2grid'!BG87*EH$2</f>
        <v>23.759999999999998</v>
      </c>
      <c r="BH87" s="101">
        <f>+'2grid'!BH87*EI$2</f>
        <v>22.77</v>
      </c>
      <c r="BI87" s="101">
        <f>+'2grid'!BI87*EJ$2</f>
        <v>21.78</v>
      </c>
      <c r="BJ87" s="101">
        <f>+'2grid'!BJ87*EK$2</f>
        <v>20.79</v>
      </c>
      <c r="BK87" s="101">
        <f>+'2grid'!BK87*EL$2</f>
        <v>20.79</v>
      </c>
      <c r="BL87" s="101">
        <f>+'2grid'!BL87*EM$2</f>
        <v>20.79</v>
      </c>
      <c r="BM87" s="101">
        <f>+'2grid'!BM87*EN$2</f>
        <v>19.8</v>
      </c>
      <c r="BN87" s="101">
        <f>+'2grid'!BN87*EO$2</f>
        <v>18.809999999999999</v>
      </c>
      <c r="BO87" s="101">
        <f>+'2grid'!BO87*EP$2</f>
        <v>18.809999999999999</v>
      </c>
      <c r="BP87" s="101">
        <f>+'2grid'!BP87*EQ$2</f>
        <v>18.809999999999999</v>
      </c>
      <c r="BQ87" s="101">
        <f>+'2grid'!BQ87*ER$2</f>
        <v>18.909000000000002</v>
      </c>
      <c r="BR87" s="101">
        <f>+'2grid'!BR87*ES$2</f>
        <v>20.097000000000001</v>
      </c>
      <c r="BS87" s="101">
        <f>+'2grid'!BS87*ET$2</f>
        <v>32.868000000000002</v>
      </c>
      <c r="BT87" s="101">
        <f>+'2grid'!BT87*EU$2</f>
        <v>28.80900000000036</v>
      </c>
      <c r="BU87" s="101">
        <f>+'2grid'!BU87*EV$2</f>
        <v>32.386200000000706</v>
      </c>
      <c r="BV87" s="101">
        <f>+'2grid'!BV87*EW$2</f>
        <v>36.348399999999955</v>
      </c>
      <c r="BW87" s="101">
        <f>+'2grid'!BW87*EX$2</f>
        <v>40.236826666667447</v>
      </c>
      <c r="BX87" s="101">
        <f>+'2grid'!BX87*EY$2</f>
        <v>43.262657777778998</v>
      </c>
      <c r="BY87" s="101">
        <f>+'2grid'!BY87*EZ$2</f>
        <v>44.673744296297997</v>
      </c>
      <c r="BZ87" s="101">
        <f>+'2grid'!BZ87*FA$2</f>
        <v>49.203623604939665</v>
      </c>
      <c r="CA87" s="101">
        <f>+'2grid'!CA87*FB$2</f>
        <v>52.22747359341799</v>
      </c>
    </row>
    <row r="88" spans="1:79" x14ac:dyDescent="0.2">
      <c r="A88" s="9">
        <v>316</v>
      </c>
      <c r="B88" s="101">
        <f>+'2grid'!B88*CC$2</f>
        <v>0</v>
      </c>
      <c r="C88" s="101">
        <f>+'2grid'!C88*CD$2</f>
        <v>0</v>
      </c>
      <c r="D88" s="101">
        <f>+'2grid'!D88*CE$2</f>
        <v>0</v>
      </c>
      <c r="E88" s="101">
        <f>+'2grid'!E88*CF$2</f>
        <v>0</v>
      </c>
      <c r="F88" s="101">
        <f>+'2grid'!F88*CG$2</f>
        <v>0</v>
      </c>
      <c r="G88" s="101">
        <f>+'2grid'!G88*CH$2</f>
        <v>3.0443967440551487E-3</v>
      </c>
      <c r="H88" s="101">
        <f>+'2grid'!H88*CI$2</f>
        <v>4.3380433763051422E-3</v>
      </c>
      <c r="I88" s="101">
        <f>+'2grid'!I88*CJ$2</f>
        <v>5.9536145127857872E-3</v>
      </c>
      <c r="J88" s="101">
        <f>+'2grid'!J88*CK$2</f>
        <v>7.8961424945849668E-3</v>
      </c>
      <c r="K88" s="101">
        <f>+'2grid'!K88*CL$2</f>
        <v>1.0089988079474102E-2</v>
      </c>
      <c r="L88" s="101">
        <f>+'2grid'!L88*CM$2</f>
        <v>1.2245591555141825E-2</v>
      </c>
      <c r="M88" s="101">
        <f>+'2grid'!M88*CN$2</f>
        <v>1.6818518237102783E-2</v>
      </c>
      <c r="N88" s="101">
        <f>+'2grid'!N88*CO$2</f>
        <v>2.2822184765081802E-2</v>
      </c>
      <c r="O88" s="101">
        <f>+'2grid'!O88*CP$2</f>
        <v>3.0656636190738884E-2</v>
      </c>
      <c r="P88" s="101">
        <f>+'2grid'!P88*CQ$2</f>
        <v>4.082221183394296E-2</v>
      </c>
      <c r="Q88" s="101">
        <f>+'2grid'!Q88*CR$2</f>
        <v>5.3940756632384484E-2</v>
      </c>
      <c r="R88" s="101">
        <f>+'2grid'!R88*CS$2</f>
        <v>7.0779486598342212E-2</v>
      </c>
      <c r="S88" s="101">
        <f>+'2grid'!S88*CT$2</f>
        <v>9.2276679510583187E-2</v>
      </c>
      <c r="T88" s="101">
        <f>+'2grid'!T88*CU$2</f>
        <v>0.11956729827802143</v>
      </c>
      <c r="U88" s="101">
        <f>+'2grid'!U88*CV$2</f>
        <v>0.15400477283828298</v>
      </c>
      <c r="V88" s="101">
        <f>+'2grid'!V88*CW$2</f>
        <v>0.19717183837272806</v>
      </c>
      <c r="W88" s="101">
        <f>+'2grid'!W88*CX$2</f>
        <v>0.2508673658895515</v>
      </c>
      <c r="X88" s="101">
        <f>+'2grid'!X88*CY$2</f>
        <v>0.31704516710568265</v>
      </c>
      <c r="Y88" s="101">
        <f>+'2grid'!Y88*CZ$2</f>
        <v>0.39765981254653504</v>
      </c>
      <c r="Z88" s="101">
        <f>+'2grid'!Z88*DA$2</f>
        <v>0.49433209722486016</v>
      </c>
      <c r="AA88" s="101">
        <f>+'2grid'!AA88*DB$2</f>
        <v>0.60765373879551854</v>
      </c>
      <c r="AB88" s="101">
        <f>+'2grid'!AB88*DC$2</f>
        <v>0.73572241350839018</v>
      </c>
      <c r="AC88" s="101">
        <f>+'2grid'!AC88*DD$2</f>
        <v>0.87083953443097828</v>
      </c>
      <c r="AD88" s="101">
        <f>+'2grid'!AD88*DE$2</f>
        <v>0.91862823411345951</v>
      </c>
      <c r="AE88" s="101">
        <f>+'2grid'!AE88*DF$2</f>
        <v>0.96850021679477638</v>
      </c>
      <c r="AF88" s="101">
        <f>+'2grid'!AF88*DG$2</f>
        <v>1.0204881713516374</v>
      </c>
      <c r="AG88" s="101">
        <f>+'2grid'!AG88*DH$2</f>
        <v>1.0746157212416243</v>
      </c>
      <c r="AH88" s="101">
        <f>+'2grid'!AH88*DI$2</f>
        <v>1.1308953310037657</v>
      </c>
      <c r="AI88" s="101">
        <f>+'2grid'!AI88*DJ$2</f>
        <v>1.1893258126287853</v>
      </c>
      <c r="AJ88" s="101">
        <f>+'2grid'!AJ88*DK$2</f>
        <v>1.2498893459470166</v>
      </c>
      <c r="AK88" s="101">
        <f>+'2grid'!AK88*DL$2</f>
        <v>1.3125479046986739</v>
      </c>
      <c r="AL88" s="101">
        <f>+'2grid'!AL88*DM$2</f>
        <v>1.3772389502252391</v>
      </c>
      <c r="AM88" s="101">
        <f>+'2grid'!AM88*DN$2</f>
        <v>1.4438702149316234</v>
      </c>
      <c r="AN88" s="101">
        <f>+'2grid'!AN88*DO$2</f>
        <v>1.5123133436916145</v>
      </c>
      <c r="AO88" s="101">
        <f>+'2grid'!AO88*DP$2</f>
        <v>1.5867916317544697</v>
      </c>
      <c r="AP88" s="101">
        <f>+'2grid'!AP88*DQ$2</f>
        <v>1.6630936902381503</v>
      </c>
      <c r="AQ88" s="101">
        <f>+'2grid'!AQ88*DR$2</f>
        <v>1.7409391407905166</v>
      </c>
      <c r="AR88" s="101">
        <f>+'2grid'!AR88*DS$2</f>
        <v>1.8199625981971668</v>
      </c>
      <c r="AS88" s="101">
        <f>+'2grid'!AS88*DT$2</f>
        <v>1.8996926888087986</v>
      </c>
      <c r="AT88" s="101">
        <f>+'2grid'!AT88*DU$2</f>
        <v>1.9400061332224465</v>
      </c>
      <c r="AU88" s="101">
        <f>+'2grid'!AU88*DV$2</f>
        <v>1.9773074467677982</v>
      </c>
      <c r="AV88" s="101">
        <f>+'2grid'!AV88*DW$2</f>
        <v>2.0107800324624647</v>
      </c>
      <c r="AW88" s="101">
        <f>+'2grid'!AW88*DX$2</f>
        <v>2.0394151199866135</v>
      </c>
      <c r="AX88" s="101">
        <f>+'2grid'!AX88*DY$2</f>
        <v>2.0490610519504346</v>
      </c>
      <c r="AY88" s="101">
        <f>+'2grid'!AY88*DZ$2</f>
        <v>2.0335425251470758</v>
      </c>
      <c r="AZ88" s="101">
        <f>+'2grid'!AZ88*EA$2</f>
        <v>2.0087367520322834</v>
      </c>
      <c r="BA88" s="101">
        <f>+'2grid'!BA88*EB$2</f>
        <v>1.9723483552724688</v>
      </c>
      <c r="BB88" s="101">
        <f>+'2grid'!BB88*EC$2</f>
        <v>1.9211513957196238</v>
      </c>
      <c r="BC88" s="101">
        <f>+'2grid'!BC88*ED$2</f>
        <v>7.7919999999999998</v>
      </c>
      <c r="BD88" s="101">
        <f>+'2grid'!BD88*EE$2</f>
        <v>7.8239999999999998</v>
      </c>
      <c r="BE88" s="101">
        <f>+'2grid'!BE88*EF$2</f>
        <v>7.8559999999999999</v>
      </c>
      <c r="BF88" s="101">
        <f>+'2grid'!BF88*EG$2</f>
        <v>7.8879999999999999</v>
      </c>
      <c r="BG88" s="101">
        <f>+'2grid'!BG88*EH$2</f>
        <v>7.92</v>
      </c>
      <c r="BH88" s="101">
        <f>+'2grid'!BH88*EI$2</f>
        <v>7.92</v>
      </c>
      <c r="BI88" s="101">
        <f>+'2grid'!BI88*EJ$2</f>
        <v>7.92</v>
      </c>
      <c r="BJ88" s="101">
        <f>+'2grid'!BJ88*EK$2</f>
        <v>7.92</v>
      </c>
      <c r="BK88" s="101">
        <f>+'2grid'!BK88*EL$2</f>
        <v>7.92</v>
      </c>
      <c r="BL88" s="101">
        <f>+'2grid'!BL88*EM$2</f>
        <v>7.92</v>
      </c>
      <c r="BM88" s="101">
        <f>+'2grid'!BM88*EN$2</f>
        <v>7.92</v>
      </c>
      <c r="BN88" s="101">
        <f>+'2grid'!BN88*EO$2</f>
        <v>7.92</v>
      </c>
      <c r="BO88" s="101">
        <f>+'2grid'!BO88*EP$2</f>
        <v>7.92</v>
      </c>
      <c r="BP88" s="101">
        <f>+'2grid'!BP88*EQ$2</f>
        <v>7.92</v>
      </c>
      <c r="BQ88" s="101">
        <f>+'2grid'!BQ88*ER$2</f>
        <v>7.92</v>
      </c>
      <c r="BR88" s="101">
        <f>+'2grid'!BR88*ES$2</f>
        <v>7.92</v>
      </c>
      <c r="BS88" s="101">
        <f>+'2grid'!BS88*ET$2</f>
        <v>7.92</v>
      </c>
      <c r="BT88" s="101">
        <f>+'2grid'!BT88*EU$2</f>
        <v>7.92</v>
      </c>
      <c r="BU88" s="101">
        <f>+'2grid'!BU88*EV$2</f>
        <v>7.92</v>
      </c>
      <c r="BV88" s="101">
        <f>+'2grid'!BV88*EW$2</f>
        <v>7.92</v>
      </c>
      <c r="BW88" s="101">
        <f>+'2grid'!BW88*EX$2</f>
        <v>7.92</v>
      </c>
      <c r="BX88" s="101">
        <f>+'2grid'!BX88*EY$2</f>
        <v>7.92</v>
      </c>
      <c r="BY88" s="101">
        <f>+'2grid'!BY88*EZ$2</f>
        <v>7.92</v>
      </c>
      <c r="BZ88" s="101">
        <f>+'2grid'!BZ88*FA$2</f>
        <v>7.92</v>
      </c>
      <c r="CA88" s="101">
        <f>+'2grid'!CA88*FB$2</f>
        <v>7.92</v>
      </c>
    </row>
    <row r="89" spans="1:79" x14ac:dyDescent="0.2">
      <c r="A89" s="9">
        <v>320</v>
      </c>
      <c r="B89" s="101">
        <f>+'2grid'!B89*CC$2</f>
        <v>0</v>
      </c>
      <c r="C89" s="101">
        <f>+'2grid'!C89*CD$2</f>
        <v>0</v>
      </c>
      <c r="D89" s="101">
        <f>+'2grid'!D89*CE$2</f>
        <v>0</v>
      </c>
      <c r="E89" s="101">
        <f>+'2grid'!E89*CF$2</f>
        <v>0</v>
      </c>
      <c r="F89" s="101">
        <f>+'2grid'!F89*CG$2</f>
        <v>0</v>
      </c>
      <c r="G89" s="101">
        <f>+'2grid'!G89*CH$2</f>
        <v>0</v>
      </c>
      <c r="H89" s="101">
        <f>+'2grid'!H89*CI$2</f>
        <v>0</v>
      </c>
      <c r="I89" s="101">
        <f>+'2grid'!I89*CJ$2</f>
        <v>0</v>
      </c>
      <c r="J89" s="101">
        <f>+'2grid'!J89*CK$2</f>
        <v>0</v>
      </c>
      <c r="K89" s="101">
        <f>+'2grid'!K89*CL$2</f>
        <v>0</v>
      </c>
      <c r="L89" s="101">
        <f>+'2grid'!L89*CM$2</f>
        <v>0</v>
      </c>
      <c r="M89" s="101">
        <f>+'2grid'!M89*CN$2</f>
        <v>0</v>
      </c>
      <c r="N89" s="101">
        <f>+'2grid'!N89*CO$2</f>
        <v>0</v>
      </c>
      <c r="O89" s="101">
        <f>+'2grid'!O89*CP$2</f>
        <v>0</v>
      </c>
      <c r="P89" s="101">
        <f>+'2grid'!P89*CQ$2</f>
        <v>0</v>
      </c>
      <c r="Q89" s="101">
        <f>+'2grid'!Q89*CR$2</f>
        <v>0</v>
      </c>
      <c r="R89" s="101">
        <f>+'2grid'!R89*CS$2</f>
        <v>0</v>
      </c>
      <c r="S89" s="101">
        <f>+'2grid'!S89*CT$2</f>
        <v>0</v>
      </c>
      <c r="T89" s="101">
        <f>+'2grid'!T89*CU$2</f>
        <v>0</v>
      </c>
      <c r="U89" s="101">
        <f>+'2grid'!U89*CV$2</f>
        <v>0</v>
      </c>
      <c r="V89" s="101">
        <f>+'2grid'!V89*CW$2</f>
        <v>0</v>
      </c>
      <c r="W89" s="101">
        <f>+'2grid'!W89*CX$2</f>
        <v>0</v>
      </c>
      <c r="X89" s="101">
        <f>+'2grid'!X89*CY$2</f>
        <v>0</v>
      </c>
      <c r="Y89" s="101">
        <f>+'2grid'!Y89*CZ$2</f>
        <v>0</v>
      </c>
      <c r="Z89" s="101">
        <f>+'2grid'!Z89*DA$2</f>
        <v>0</v>
      </c>
      <c r="AA89" s="101">
        <f>+'2grid'!AA89*DB$2</f>
        <v>0</v>
      </c>
      <c r="AB89" s="101">
        <f>+'2grid'!AB89*DC$2</f>
        <v>82.032022823837394</v>
      </c>
      <c r="AC89" s="101">
        <f>+'2grid'!AC89*DD$2</f>
        <v>131.75105346360542</v>
      </c>
      <c r="AD89" s="101">
        <f>+'2grid'!AD89*DE$2</f>
        <v>134.932422834096</v>
      </c>
      <c r="AE89" s="101">
        <f>+'2grid'!AE89*DF$2</f>
        <v>138.0881632214053</v>
      </c>
      <c r="AF89" s="101">
        <f>+'2grid'!AF89*DG$2</f>
        <v>141.2172684544804</v>
      </c>
      <c r="AG89" s="101">
        <f>+'2grid'!AG89*DH$2</f>
        <v>144.31877903822604</v>
      </c>
      <c r="AH89" s="101">
        <f>+'2grid'!AH89*DI$2</f>
        <v>147.3917808797697</v>
      </c>
      <c r="AI89" s="101">
        <f>+'2grid'!AI89*DJ$2</f>
        <v>150.43540404322135</v>
      </c>
      <c r="AJ89" s="101">
        <f>+'2grid'!AJ89*DK$2</f>
        <v>153.44882153235724</v>
      </c>
      <c r="AK89" s="101">
        <f>+'2grid'!AK89*DL$2</f>
        <v>156.43124810066664</v>
      </c>
      <c r="AL89" s="101">
        <f>+'2grid'!AL89*DM$2</f>
        <v>159.38193908820944</v>
      </c>
      <c r="AM89" s="101">
        <f>+'2grid'!AM89*DN$2</f>
        <v>162.30018928474698</v>
      </c>
      <c r="AN89" s="101">
        <f>+'2grid'!AN89*DO$2</f>
        <v>167.01726977468374</v>
      </c>
      <c r="AO89" s="101">
        <f>+'2grid'!AO89*DP$2</f>
        <v>171.69346479363654</v>
      </c>
      <c r="AP89" s="101">
        <f>+'2grid'!AP89*DQ$2</f>
        <v>201.73713369435984</v>
      </c>
      <c r="AQ89" s="101">
        <f>+'2grid'!AQ89*DR$2</f>
        <v>236.03112189651225</v>
      </c>
      <c r="AR89" s="101">
        <f>+'2grid'!AR89*DS$2</f>
        <v>275.91073518158026</v>
      </c>
      <c r="AS89" s="101">
        <f>+'2grid'!AS89*DT$2</f>
        <v>296.7238860542339</v>
      </c>
      <c r="AT89" s="101">
        <f>+'2grid'!AT89*DU$2</f>
        <v>313.10873869713214</v>
      </c>
      <c r="AU89" s="101">
        <f>+'2grid'!AU89*DV$2</f>
        <v>318.99457227848484</v>
      </c>
      <c r="AV89" s="101">
        <f>+'2grid'!AV89*DW$2</f>
        <v>312.95943481994868</v>
      </c>
      <c r="AW89" s="101">
        <f>+'2grid'!AW89*DX$2</f>
        <v>304.8133311479653</v>
      </c>
      <c r="AX89" s="101">
        <f>+'2grid'!AX89*DY$2</f>
        <v>307.99280946380202</v>
      </c>
      <c r="AY89" s="101">
        <f>+'2grid'!AY89*DZ$2</f>
        <v>307.92870839209007</v>
      </c>
      <c r="AZ89" s="101">
        <f>+'2grid'!AZ89*EA$2</f>
        <v>371.35826141875503</v>
      </c>
      <c r="BA89" s="101">
        <f>+'2grid'!BA89*EB$2</f>
        <v>498.72581521459216</v>
      </c>
      <c r="BB89" s="101">
        <f>+'2grid'!BB89*EC$2</f>
        <v>767.11407016466558</v>
      </c>
      <c r="BC89" s="101">
        <f>+'2grid'!BC89*ED$2</f>
        <v>1081.1399999999999</v>
      </c>
      <c r="BD89" s="101">
        <f>+'2grid'!BD89*EE$2</f>
        <v>1173.5999999999999</v>
      </c>
      <c r="BE89" s="101">
        <f>+'2grid'!BE89*EF$2</f>
        <v>1276.5999999999999</v>
      </c>
      <c r="BF89" s="101">
        <f>+'2grid'!BF89*EG$2</f>
        <v>2465</v>
      </c>
      <c r="BG89" s="101">
        <f>+'2grid'!BG89*EH$2</f>
        <v>2475</v>
      </c>
      <c r="BH89" s="101">
        <f>+'2grid'!BH89*EI$2</f>
        <v>2475</v>
      </c>
      <c r="BI89" s="101">
        <f>+'2grid'!BI89*EJ$2</f>
        <v>2475</v>
      </c>
      <c r="BJ89" s="101">
        <f>+'2grid'!BJ89*EK$2</f>
        <v>2475</v>
      </c>
      <c r="BK89" s="101">
        <f>+'2grid'!BK89*EL$2</f>
        <v>2475</v>
      </c>
      <c r="BL89" s="101">
        <f>+'2grid'!BL89*EM$2</f>
        <v>2297.79</v>
      </c>
      <c r="BM89" s="101">
        <f>+'2grid'!BM89*EN$2</f>
        <v>1924.56</v>
      </c>
      <c r="BN89" s="101">
        <f>+'2grid'!BN89*EO$2</f>
        <v>1930.5</v>
      </c>
      <c r="BO89" s="101">
        <f>+'2grid'!BO89*EP$2</f>
        <v>1930.5</v>
      </c>
      <c r="BP89" s="101">
        <f>+'2grid'!BP89*EQ$2</f>
        <v>1930.5</v>
      </c>
      <c r="BQ89" s="101">
        <f>+'2grid'!BQ89*ER$2</f>
        <v>1930.5</v>
      </c>
      <c r="BR89" s="101">
        <f>+'2grid'!BR89*ES$2</f>
        <v>1930.5</v>
      </c>
      <c r="BS89" s="101">
        <f>+'2grid'!BS89*ET$2</f>
        <v>1930.5</v>
      </c>
      <c r="BT89" s="101">
        <f>+'2grid'!BT89*EU$2</f>
        <v>1930.5</v>
      </c>
      <c r="BU89" s="101">
        <f>+'2grid'!BU89*EV$2</f>
        <v>1930.5</v>
      </c>
      <c r="BV89" s="101">
        <f>+'2grid'!BV89*EW$2</f>
        <v>1930.5</v>
      </c>
      <c r="BW89" s="101">
        <f>+'2grid'!BW89*EX$2</f>
        <v>1930.5</v>
      </c>
      <c r="BX89" s="101">
        <f>+'2grid'!BX89*EY$2</f>
        <v>1930.5</v>
      </c>
      <c r="BY89" s="101">
        <f>+'2grid'!BY89*EZ$2</f>
        <v>1930.5</v>
      </c>
      <c r="BZ89" s="101">
        <f>+'2grid'!BZ89*FA$2</f>
        <v>1930.5</v>
      </c>
      <c r="CA89" s="101">
        <f>+'2grid'!CA89*FB$2</f>
        <v>1930.5</v>
      </c>
    </row>
    <row r="90" spans="1:79" x14ac:dyDescent="0.2">
      <c r="A90" s="9">
        <v>324</v>
      </c>
      <c r="B90" s="101">
        <f>+'2grid'!B90*CC$2</f>
        <v>0</v>
      </c>
      <c r="C90" s="101">
        <f>+'2grid'!C90*CD$2</f>
        <v>0</v>
      </c>
      <c r="D90" s="101">
        <f>+'2grid'!D90*CE$2</f>
        <v>0</v>
      </c>
      <c r="E90" s="101">
        <f>+'2grid'!E90*CF$2</f>
        <v>0</v>
      </c>
      <c r="F90" s="101">
        <f>+'2grid'!F90*CG$2</f>
        <v>0</v>
      </c>
      <c r="G90" s="101">
        <f>+'2grid'!G90*CH$2</f>
        <v>0</v>
      </c>
      <c r="H90" s="101">
        <f>+'2grid'!H90*CI$2</f>
        <v>0</v>
      </c>
      <c r="I90" s="101">
        <f>+'2grid'!I90*CJ$2</f>
        <v>0</v>
      </c>
      <c r="J90" s="101">
        <f>+'2grid'!J90*CK$2</f>
        <v>32.431186675238656</v>
      </c>
      <c r="K90" s="101">
        <f>+'2grid'!K90*CL$2</f>
        <v>56.909247698917589</v>
      </c>
      <c r="L90" s="101">
        <f>+'2grid'!L90*CM$2</f>
        <v>98.225527347982904</v>
      </c>
      <c r="M90" s="101">
        <f>+'2grid'!M90*CN$2</f>
        <v>125.8798250451306</v>
      </c>
      <c r="N90" s="101">
        <f>+'2grid'!N90*CO$2</f>
        <v>159.52722792872962</v>
      </c>
      <c r="O90" s="101">
        <f>+'2grid'!O90*CP$2</f>
        <v>200.32840823899778</v>
      </c>
      <c r="P90" s="101">
        <f>+'2grid'!P90*CQ$2</f>
        <v>249.65504425662516</v>
      </c>
      <c r="Q90" s="101">
        <f>+'2grid'!Q90*CR$2</f>
        <v>309.12664739029128</v>
      </c>
      <c r="R90" s="101">
        <f>+'2grid'!R90*CS$2</f>
        <v>380.65363559004777</v>
      </c>
      <c r="S90" s="101">
        <f>+'2grid'!S90*CT$2</f>
        <v>466.48769031028303</v>
      </c>
      <c r="T90" s="101">
        <f>+'2grid'!T90*CU$2</f>
        <v>569.28060368082117</v>
      </c>
      <c r="U90" s="101">
        <f>+'2grid'!U90*CV$2</f>
        <v>692.15301929811403</v>
      </c>
      <c r="V90" s="101">
        <f>+'2grid'!V90*CW$2</f>
        <v>838.77469847845066</v>
      </c>
      <c r="W90" s="101">
        <f>+'2grid'!W90*CX$2</f>
        <v>1013.4582089684599</v>
      </c>
      <c r="X90" s="101">
        <f>+'2grid'!X90*CY$2</f>
        <v>1221.2682408291821</v>
      </c>
      <c r="Y90" s="101">
        <f>+'2grid'!Y90*CZ$2</f>
        <v>1468.1491112646368</v>
      </c>
      <c r="Z90" s="101">
        <f>+'2grid'!Z90*DA$2</f>
        <v>1761.0734343872066</v>
      </c>
      <c r="AA90" s="101">
        <f>+'2grid'!AA90*DB$2</f>
        <v>2108.215412366385</v>
      </c>
      <c r="AB90" s="101">
        <f>+'2grid'!AB90*DC$2</f>
        <v>2519.1527615875025</v>
      </c>
      <c r="AC90" s="101">
        <f>+'2grid'!AC90*DD$2</f>
        <v>3005.1019334950261</v>
      </c>
      <c r="AD90" s="101">
        <f>+'2grid'!AD90*DE$2</f>
        <v>3070.5993229428045</v>
      </c>
      <c r="AE90" s="101">
        <f>+'2grid'!AE90*DF$2</f>
        <v>3138.0347432337107</v>
      </c>
      <c r="AF90" s="101">
        <f>+'2grid'!AF90*DG$2</f>
        <v>3207.5814241483367</v>
      </c>
      <c r="AG90" s="101">
        <f>+'2grid'!AG90*DH$2</f>
        <v>3279.4373342704039</v>
      </c>
      <c r="AH90" s="101">
        <f>+'2grid'!AH90*DI$2</f>
        <v>3353.8301038409331</v>
      </c>
      <c r="AI90" s="101">
        <f>+'2grid'!AI90*DJ$2</f>
        <v>3431.0232288056491</v>
      </c>
      <c r="AJ90" s="101">
        <f>+'2grid'!AJ90*DK$2</f>
        <v>3511.3239759722487</v>
      </c>
      <c r="AK90" s="101">
        <f>+'2grid'!AK90*DL$2</f>
        <v>3595.0935782879533</v>
      </c>
      <c r="AL90" s="101">
        <f>+'2grid'!AL90*DM$2</f>
        <v>3682.7605605952126</v>
      </c>
      <c r="AM90" s="101">
        <f>+'2grid'!AM90*DN$2</f>
        <v>3774.8384175911706</v>
      </c>
      <c r="AN90" s="101">
        <f>+'2grid'!AN90*DO$2</f>
        <v>3871.9494577210471</v>
      </c>
      <c r="AO90" s="101">
        <f>+'2grid'!AO90*DP$2</f>
        <v>3974.8575694567462</v>
      </c>
      <c r="AP90" s="101">
        <f>+'2grid'!AP90*DQ$2</f>
        <v>4084.5142113338416</v>
      </c>
      <c r="AQ90" s="101">
        <f>+'2grid'!AQ90*DR$2</f>
        <v>4202.1245427009171</v>
      </c>
      <c r="AR90" s="101">
        <f>+'2grid'!AR90*DS$2</f>
        <v>4329.2452084637416</v>
      </c>
      <c r="AS90" s="101">
        <f>+'2grid'!AS90*DT$2</f>
        <v>4467.9337238742537</v>
      </c>
      <c r="AT90" s="101">
        <f>+'2grid'!AT90*DU$2</f>
        <v>4620.9856776988527</v>
      </c>
      <c r="AU90" s="101">
        <f>+'2grid'!AU90*DV$2</f>
        <v>4792.3293136353977</v>
      </c>
      <c r="AV90" s="101">
        <f>+'2grid'!AV90*DW$2</f>
        <v>4987.7205146212482</v>
      </c>
      <c r="AW90" s="101">
        <f>+'2grid'!AW90*DX$2</f>
        <v>5216.0583437723144</v>
      </c>
      <c r="AX90" s="101">
        <f>+'2grid'!AX90*DY$2</f>
        <v>5457.7947266595293</v>
      </c>
      <c r="AY90" s="101">
        <f>+'2grid'!AY90*DZ$2</f>
        <v>5770.7444893355578</v>
      </c>
      <c r="AZ90" s="101">
        <f>+'2grid'!AZ90*EA$2</f>
        <v>6210.486894620075</v>
      </c>
      <c r="BA90" s="101">
        <f>+'2grid'!BA90*EB$2</f>
        <v>6931.1629852952883</v>
      </c>
      <c r="BB90" s="101">
        <f>+'2grid'!BB90*EC$2</f>
        <v>8702.2498473002779</v>
      </c>
      <c r="BC90" s="101">
        <f>+'2grid'!BC90*ED$2</f>
        <v>10421.799999999999</v>
      </c>
      <c r="BD90" s="101">
        <f>+'2grid'!BD90*EE$2</f>
        <v>10464.6</v>
      </c>
      <c r="BE90" s="101">
        <f>+'2grid'!BE90*EF$2</f>
        <v>10507.4</v>
      </c>
      <c r="BF90" s="101">
        <f>+'2grid'!BF90*EG$2</f>
        <v>10636.968000000001</v>
      </c>
      <c r="BG90" s="101">
        <f>+'2grid'!BG90*EH$2</f>
        <v>10593</v>
      </c>
      <c r="BH90" s="101">
        <f>+'2grid'!BH90*EI$2</f>
        <v>10593</v>
      </c>
      <c r="BI90" s="101">
        <f>+'2grid'!BI90*EJ$2</f>
        <v>10593</v>
      </c>
      <c r="BJ90" s="101">
        <f>+'2grid'!BJ90*EK$2</f>
        <v>10593</v>
      </c>
      <c r="BK90" s="101">
        <f>+'2grid'!BK90*EL$2</f>
        <v>10593</v>
      </c>
      <c r="BL90" s="101">
        <f>+'2grid'!BL90*EM$2</f>
        <v>10593</v>
      </c>
      <c r="BM90" s="101">
        <f>+'2grid'!BM90*EN$2</f>
        <v>10593</v>
      </c>
      <c r="BN90" s="101">
        <f>+'2grid'!BN90*EO$2</f>
        <v>10593</v>
      </c>
      <c r="BO90" s="101">
        <f>+'2grid'!BO90*EP$2</f>
        <v>10593</v>
      </c>
      <c r="BP90" s="101">
        <f>+'2grid'!BP90*EQ$2</f>
        <v>10593</v>
      </c>
      <c r="BQ90" s="101">
        <f>+'2grid'!BQ90*ER$2</f>
        <v>10593</v>
      </c>
      <c r="BR90" s="101">
        <f>+'2grid'!BR90*ES$2</f>
        <v>10593</v>
      </c>
      <c r="BS90" s="101">
        <f>+'2grid'!BS90*ET$2</f>
        <v>10593</v>
      </c>
      <c r="BT90" s="101">
        <f>+'2grid'!BT90*EU$2</f>
        <v>10593</v>
      </c>
      <c r="BU90" s="101">
        <f>+'2grid'!BU90*EV$2</f>
        <v>10593</v>
      </c>
      <c r="BV90" s="101">
        <f>+'2grid'!BV90*EW$2</f>
        <v>10593</v>
      </c>
      <c r="BW90" s="101">
        <f>+'2grid'!BW90*EX$2</f>
        <v>10593</v>
      </c>
      <c r="BX90" s="101">
        <f>+'2grid'!BX90*EY$2</f>
        <v>10593</v>
      </c>
      <c r="BY90" s="101">
        <f>+'2grid'!BY90*EZ$2</f>
        <v>10593</v>
      </c>
      <c r="BZ90" s="101">
        <f>+'2grid'!BZ90*FA$2</f>
        <v>10593</v>
      </c>
      <c r="CA90" s="101">
        <f>+'2grid'!CA90*FB$2</f>
        <v>10593</v>
      </c>
    </row>
    <row r="91" spans="1:79" x14ac:dyDescent="0.2">
      <c r="A91" s="9">
        <v>328</v>
      </c>
      <c r="B91" s="101">
        <f>+'2grid'!B91*CC$2</f>
        <v>0</v>
      </c>
      <c r="C91" s="101">
        <f>+'2grid'!C91*CD$2</f>
        <v>0</v>
      </c>
      <c r="D91" s="101">
        <f>+'2grid'!D91*CE$2</f>
        <v>0</v>
      </c>
      <c r="E91" s="101">
        <f>+'2grid'!E91*CF$2</f>
        <v>0</v>
      </c>
      <c r="F91" s="101">
        <f>+'2grid'!F91*CG$2</f>
        <v>0</v>
      </c>
      <c r="G91" s="101">
        <f>+'2grid'!G91*CH$2</f>
        <v>0</v>
      </c>
      <c r="H91" s="101">
        <f>+'2grid'!H91*CI$2</f>
        <v>0</v>
      </c>
      <c r="I91" s="101">
        <f>+'2grid'!I91*CJ$2</f>
        <v>0</v>
      </c>
      <c r="J91" s="101">
        <f>+'2grid'!J91*CK$2</f>
        <v>0</v>
      </c>
      <c r="K91" s="101">
        <f>+'2grid'!K91*CL$2</f>
        <v>0</v>
      </c>
      <c r="L91" s="101">
        <f>+'2grid'!L91*CM$2</f>
        <v>0</v>
      </c>
      <c r="M91" s="101">
        <f>+'2grid'!M91*CN$2</f>
        <v>0</v>
      </c>
      <c r="N91" s="101">
        <f>+'2grid'!N91*CO$2</f>
        <v>0</v>
      </c>
      <c r="O91" s="101">
        <f>+'2grid'!O91*CP$2</f>
        <v>0</v>
      </c>
      <c r="P91" s="101">
        <f>+'2grid'!P91*CQ$2</f>
        <v>0</v>
      </c>
      <c r="Q91" s="101">
        <f>+'2grid'!Q91*CR$2</f>
        <v>0</v>
      </c>
      <c r="R91" s="101">
        <f>+'2grid'!R91*CS$2</f>
        <v>0</v>
      </c>
      <c r="S91" s="101">
        <f>+'2grid'!S91*CT$2</f>
        <v>0</v>
      </c>
      <c r="T91" s="101">
        <f>+'2grid'!T91*CU$2</f>
        <v>0</v>
      </c>
      <c r="U91" s="101">
        <f>+'2grid'!U91*CV$2</f>
        <v>0</v>
      </c>
      <c r="V91" s="101">
        <f>+'2grid'!V91*CW$2</f>
        <v>0</v>
      </c>
      <c r="W91" s="101">
        <f>+'2grid'!W91*CX$2</f>
        <v>0</v>
      </c>
      <c r="X91" s="101">
        <f>+'2grid'!X91*CY$2</f>
        <v>0</v>
      </c>
      <c r="Y91" s="101">
        <f>+'2grid'!Y91*CZ$2</f>
        <v>0</v>
      </c>
      <c r="Z91" s="101">
        <f>+'2grid'!Z91*DA$2</f>
        <v>0</v>
      </c>
      <c r="AA91" s="101">
        <f>+'2grid'!AA91*DB$2</f>
        <v>0</v>
      </c>
      <c r="AB91" s="101">
        <f>+'2grid'!AB91*DC$2</f>
        <v>80.659252635030228</v>
      </c>
      <c r="AC91" s="101">
        <f>+'2grid'!AC91*DD$2</f>
        <v>123.12450010320192</v>
      </c>
      <c r="AD91" s="101">
        <f>+'2grid'!AD91*DE$2</f>
        <v>133.89952059950986</v>
      </c>
      <c r="AE91" s="101">
        <f>+'2grid'!AE91*DF$2</f>
        <v>145.50954281049397</v>
      </c>
      <c r="AF91" s="101">
        <f>+'2grid'!AF91*DG$2</f>
        <v>158.01384818279641</v>
      </c>
      <c r="AG91" s="101">
        <f>+'2grid'!AG91*DH$2</f>
        <v>171.47567014085632</v>
      </c>
      <c r="AH91" s="101">
        <f>+'2grid'!AH91*DI$2</f>
        <v>185.96244554325409</v>
      </c>
      <c r="AI91" s="101">
        <f>+'2grid'!AI91*DJ$2</f>
        <v>201.54608157838021</v>
      </c>
      <c r="AJ91" s="101">
        <f>+'2grid'!AJ91*DK$2</f>
        <v>218.30323902119295</v>
      </c>
      <c r="AK91" s="101">
        <f>+'2grid'!AK91*DL$2</f>
        <v>236.31563282663234</v>
      </c>
      <c r="AL91" s="101">
        <f>+'2grid'!AL91*DM$2</f>
        <v>255.67035109214333</v>
      </c>
      <c r="AM91" s="101">
        <f>+'2grid'!AM91*DN$2</f>
        <v>276.46019348190384</v>
      </c>
      <c r="AN91" s="101">
        <f>+'2grid'!AN91*DO$2</f>
        <v>302.09760417826607</v>
      </c>
      <c r="AO91" s="101">
        <f>+'2grid'!AO91*DP$2</f>
        <v>331.3484888269395</v>
      </c>
      <c r="AP91" s="101">
        <f>+'2grid'!AP91*DQ$2</f>
        <v>363.0751747612959</v>
      </c>
      <c r="AQ91" s="101">
        <f>+'2grid'!AQ91*DR$2</f>
        <v>397.46953980195008</v>
      </c>
      <c r="AR91" s="101">
        <f>+'2grid'!AR91*DS$2</f>
        <v>434.73744834060511</v>
      </c>
      <c r="AS91" s="101">
        <f>+'2grid'!AS91*DT$2</f>
        <v>433.48988560882628</v>
      </c>
      <c r="AT91" s="101">
        <f>+'2grid'!AT91*DU$2</f>
        <v>442.779304217559</v>
      </c>
      <c r="AU91" s="101">
        <f>+'2grid'!AU91*DV$2</f>
        <v>449.8530995701596</v>
      </c>
      <c r="AV91" s="101">
        <f>+'2grid'!AV91*DW$2</f>
        <v>454.21469850056627</v>
      </c>
      <c r="AW91" s="101">
        <f>+'2grid'!AW91*DX$2</f>
        <v>455.2949191899923</v>
      </c>
      <c r="AX91" s="101">
        <f>+'2grid'!AX91*DY$2</f>
        <v>449.6151140755984</v>
      </c>
      <c r="AY91" s="101">
        <f>+'2grid'!AY91*DZ$2</f>
        <v>434.58305931672015</v>
      </c>
      <c r="AZ91" s="101">
        <f>+'2grid'!AZ91*EA$2</f>
        <v>506.36686689756527</v>
      </c>
      <c r="BA91" s="101">
        <f>+'2grid'!BA91*EB$2</f>
        <v>586.53393421615681</v>
      </c>
      <c r="BB91" s="101">
        <f>+'2grid'!BB91*EC$2</f>
        <v>675.94031807523311</v>
      </c>
      <c r="BC91" s="101">
        <f>+'2grid'!BC91*ED$2</f>
        <v>973.02599999999995</v>
      </c>
      <c r="BD91" s="101">
        <f>+'2grid'!BD91*EE$2</f>
        <v>977.02199999999993</v>
      </c>
      <c r="BE91" s="101">
        <f>+'2grid'!BE91*EF$2</f>
        <v>1198.04</v>
      </c>
      <c r="BF91" s="101">
        <f>+'2grid'!BF91*EG$2</f>
        <v>1212.78</v>
      </c>
      <c r="BG91" s="101">
        <f>+'2grid'!BG91*EH$2</f>
        <v>1217.7</v>
      </c>
      <c r="BH91" s="101">
        <f>+'2grid'!BH91*EI$2</f>
        <v>1217.7</v>
      </c>
      <c r="BI91" s="101">
        <f>+'2grid'!BI91*EJ$2</f>
        <v>1217.7</v>
      </c>
      <c r="BJ91" s="101">
        <f>+'2grid'!BJ91*EK$2</f>
        <v>1217.7</v>
      </c>
      <c r="BK91" s="101">
        <f>+'2grid'!BK91*EL$2</f>
        <v>1217.7</v>
      </c>
      <c r="BL91" s="101">
        <f>+'2grid'!BL91*EM$2</f>
        <v>1217.7</v>
      </c>
      <c r="BM91" s="101">
        <f>+'2grid'!BM91*EN$2</f>
        <v>1217.7</v>
      </c>
      <c r="BN91" s="101">
        <f>+'2grid'!BN91*EO$2</f>
        <v>1217.7</v>
      </c>
      <c r="BO91" s="101">
        <f>+'2grid'!BO91*EP$2</f>
        <v>1217.7</v>
      </c>
      <c r="BP91" s="101">
        <f>+'2grid'!BP91*EQ$2</f>
        <v>1217.7</v>
      </c>
      <c r="BQ91" s="101">
        <f>+'2grid'!BQ91*ER$2</f>
        <v>1217.7</v>
      </c>
      <c r="BR91" s="101">
        <f>+'2grid'!BR91*ES$2</f>
        <v>1217.7</v>
      </c>
      <c r="BS91" s="101">
        <f>+'2grid'!BS91*ET$2</f>
        <v>1217.7</v>
      </c>
      <c r="BT91" s="101">
        <f>+'2grid'!BT91*EU$2</f>
        <v>1217.7</v>
      </c>
      <c r="BU91" s="101">
        <f>+'2grid'!BU91*EV$2</f>
        <v>1217.7</v>
      </c>
      <c r="BV91" s="101">
        <f>+'2grid'!BV91*EW$2</f>
        <v>1217.7</v>
      </c>
      <c r="BW91" s="101">
        <f>+'2grid'!BW91*EX$2</f>
        <v>1217.7</v>
      </c>
      <c r="BX91" s="101">
        <f>+'2grid'!BX91*EY$2</f>
        <v>1217.7</v>
      </c>
      <c r="BY91" s="101">
        <f>+'2grid'!BY91*EZ$2</f>
        <v>1217.7</v>
      </c>
      <c r="BZ91" s="101">
        <f>+'2grid'!BZ91*FA$2</f>
        <v>1217.7</v>
      </c>
      <c r="CA91" s="101">
        <f>+'2grid'!CA91*FB$2</f>
        <v>1217.7</v>
      </c>
    </row>
    <row r="92" spans="1:79" x14ac:dyDescent="0.2">
      <c r="A92" s="9">
        <v>332</v>
      </c>
      <c r="B92" s="101">
        <f>+'2grid'!B92*CC$2</f>
        <v>0</v>
      </c>
      <c r="C92" s="101">
        <f>+'2grid'!C92*CD$2</f>
        <v>0</v>
      </c>
      <c r="D92" s="101">
        <f>+'2grid'!D92*CE$2</f>
        <v>0</v>
      </c>
      <c r="E92" s="101">
        <f>+'2grid'!E92*CF$2</f>
        <v>0</v>
      </c>
      <c r="F92" s="101">
        <f>+'2grid'!F92*CG$2</f>
        <v>0</v>
      </c>
      <c r="G92" s="101">
        <f>+'2grid'!G92*CH$2</f>
        <v>0</v>
      </c>
      <c r="H92" s="101">
        <f>+'2grid'!H92*CI$2</f>
        <v>0</v>
      </c>
      <c r="I92" s="101">
        <f>+'2grid'!I92*CJ$2</f>
        <v>0</v>
      </c>
      <c r="J92" s="101">
        <f>+'2grid'!J92*CK$2</f>
        <v>0</v>
      </c>
      <c r="K92" s="101">
        <f>+'2grid'!K92*CL$2</f>
        <v>0</v>
      </c>
      <c r="L92" s="101">
        <f>+'2grid'!L92*CM$2</f>
        <v>0</v>
      </c>
      <c r="M92" s="101">
        <f>+'2grid'!M92*CN$2</f>
        <v>0</v>
      </c>
      <c r="N92" s="101">
        <f>+'2grid'!N92*CO$2</f>
        <v>0</v>
      </c>
      <c r="O92" s="101">
        <f>+'2grid'!O92*CP$2</f>
        <v>0</v>
      </c>
      <c r="P92" s="101">
        <f>+'2grid'!P92*CQ$2</f>
        <v>0</v>
      </c>
      <c r="Q92" s="101">
        <f>+'2grid'!Q92*CR$2</f>
        <v>0</v>
      </c>
      <c r="R92" s="101">
        <f>+'2grid'!R92*CS$2</f>
        <v>0</v>
      </c>
      <c r="S92" s="101">
        <f>+'2grid'!S92*CT$2</f>
        <v>0</v>
      </c>
      <c r="T92" s="101">
        <f>+'2grid'!T92*CU$2</f>
        <v>0</v>
      </c>
      <c r="U92" s="101">
        <f>+'2grid'!U92*CV$2</f>
        <v>0</v>
      </c>
      <c r="V92" s="101">
        <f>+'2grid'!V92*CW$2</f>
        <v>0</v>
      </c>
      <c r="W92" s="101">
        <f>+'2grid'!W92*CX$2</f>
        <v>0</v>
      </c>
      <c r="X92" s="101">
        <f>+'2grid'!X92*CY$2</f>
        <v>0</v>
      </c>
      <c r="Y92" s="101">
        <f>+'2grid'!Y92*CZ$2</f>
        <v>0</v>
      </c>
      <c r="Z92" s="101">
        <f>+'2grid'!Z92*DA$2</f>
        <v>0</v>
      </c>
      <c r="AA92" s="101">
        <f>+'2grid'!AA92*DB$2</f>
        <v>0</v>
      </c>
      <c r="AB92" s="101">
        <f>+'2grid'!AB92*DC$2</f>
        <v>2.6194590840741729</v>
      </c>
      <c r="AC92" s="101">
        <f>+'2grid'!AC92*DD$2</f>
        <v>4.5091988584488192</v>
      </c>
      <c r="AD92" s="101">
        <f>+'2grid'!AD92*DE$2</f>
        <v>5.8511409107196606</v>
      </c>
      <c r="AE92" s="101">
        <f>+'2grid'!AE92*DF$2</f>
        <v>7.5868175151883719</v>
      </c>
      <c r="AF92" s="101">
        <f>+'2grid'!AF92*DG$2</f>
        <v>9.8303716833658346</v>
      </c>
      <c r="AG92" s="101">
        <f>+'2grid'!AG92*DH$2</f>
        <v>12.728696301425718</v>
      </c>
      <c r="AH92" s="101">
        <f>+'2grid'!AH92*DI$2</f>
        <v>16.470746823921388</v>
      </c>
      <c r="AI92" s="101">
        <f>+'2grid'!AI92*DJ$2</f>
        <v>21.299481370846053</v>
      </c>
      <c r="AJ92" s="101">
        <f>+'2grid'!AJ92*DK$2</f>
        <v>27.527164367263278</v>
      </c>
      <c r="AK92" s="101">
        <f>+'2grid'!AK92*DL$2</f>
        <v>35.554974841867896</v>
      </c>
      <c r="AL92" s="101">
        <f>+'2grid'!AL92*DM$2</f>
        <v>45.898122237891698</v>
      </c>
      <c r="AM92" s="101">
        <f>+'2grid'!AM92*DN$2</f>
        <v>59.218006725649168</v>
      </c>
      <c r="AN92" s="101">
        <f>+'2grid'!AN92*DO$2</f>
        <v>77.210272518862453</v>
      </c>
      <c r="AO92" s="101">
        <f>+'2grid'!AO92*DP$2</f>
        <v>100.56489785436754</v>
      </c>
      <c r="AP92" s="101">
        <f>+'2grid'!AP92*DQ$2</f>
        <v>118.30951588465818</v>
      </c>
      <c r="AQ92" s="101">
        <f>+'2grid'!AQ92*DR$2</f>
        <v>131.82986363024949</v>
      </c>
      <c r="AR92" s="101">
        <f>+'2grid'!AR92*DS$2</f>
        <v>146.76545033492681</v>
      </c>
      <c r="AS92" s="101">
        <f>+'2grid'!AS92*DT$2</f>
        <v>154.73801232334023</v>
      </c>
      <c r="AT92" s="101">
        <f>+'2grid'!AT92*DU$2</f>
        <v>160.70914626762618</v>
      </c>
      <c r="AU92" s="101">
        <f>+'2grid'!AU92*DV$2</f>
        <v>160.62476694117149</v>
      </c>
      <c r="AV92" s="101">
        <f>+'2grid'!AV92*DW$2</f>
        <v>168.89972424964341</v>
      </c>
      <c r="AW92" s="101">
        <f>+'2grid'!AW92*DX$2</f>
        <v>176.31388848711586</v>
      </c>
      <c r="AX92" s="101">
        <f>+'2grid'!AX92*DY$2</f>
        <v>186.37449678496921</v>
      </c>
      <c r="AY92" s="101">
        <f>+'2grid'!AY92*DZ$2</f>
        <v>197.41088571324448</v>
      </c>
      <c r="AZ92" s="101">
        <f>+'2grid'!AZ92*EA$2</f>
        <v>244.80483323566315</v>
      </c>
      <c r="BA92" s="101">
        <f>+'2grid'!BA92*EB$2</f>
        <v>300.60837704436807</v>
      </c>
      <c r="BB92" s="101">
        <f>+'2grid'!BB92*EC$2</f>
        <v>378.60866143122553</v>
      </c>
      <c r="BC92" s="101">
        <f>+'2grid'!BC92*ED$2</f>
        <v>487</v>
      </c>
      <c r="BD92" s="101">
        <f>+'2grid'!BD92*EE$2</f>
        <v>489</v>
      </c>
      <c r="BE92" s="101">
        <f>+'2grid'!BE92*EF$2</f>
        <v>491</v>
      </c>
      <c r="BF92" s="101">
        <f>+'2grid'!BF92*EG$2</f>
        <v>490.04199999999997</v>
      </c>
      <c r="BG92" s="101">
        <f>+'2grid'!BG92*EH$2</f>
        <v>485.1</v>
      </c>
      <c r="BH92" s="101">
        <f>+'2grid'!BH92*EI$2</f>
        <v>485.1</v>
      </c>
      <c r="BI92" s="101">
        <f>+'2grid'!BI92*EJ$2</f>
        <v>485.1</v>
      </c>
      <c r="BJ92" s="101">
        <f>+'2grid'!BJ92*EK$2</f>
        <v>485.1</v>
      </c>
      <c r="BK92" s="101">
        <f>+'2grid'!BK92*EL$2</f>
        <v>485.1</v>
      </c>
      <c r="BL92" s="101">
        <f>+'2grid'!BL92*EM$2</f>
        <v>485.1</v>
      </c>
      <c r="BM92" s="101">
        <f>+'2grid'!BM92*EN$2</f>
        <v>485.1</v>
      </c>
      <c r="BN92" s="101">
        <f>+'2grid'!BN92*EO$2</f>
        <v>485.1</v>
      </c>
      <c r="BO92" s="101">
        <f>+'2grid'!BO92*EP$2</f>
        <v>485.1</v>
      </c>
      <c r="BP92" s="101">
        <f>+'2grid'!BP92*EQ$2</f>
        <v>485.1</v>
      </c>
      <c r="BQ92" s="101">
        <f>+'2grid'!BQ92*ER$2</f>
        <v>485.1</v>
      </c>
      <c r="BR92" s="101">
        <f>+'2grid'!BR92*ES$2</f>
        <v>485.1</v>
      </c>
      <c r="BS92" s="101">
        <f>+'2grid'!BS92*ET$2</f>
        <v>485.1</v>
      </c>
      <c r="BT92" s="101">
        <f>+'2grid'!BT92*EU$2</f>
        <v>485.1</v>
      </c>
      <c r="BU92" s="101">
        <f>+'2grid'!BU92*EV$2</f>
        <v>485.1</v>
      </c>
      <c r="BV92" s="101">
        <f>+'2grid'!BV92*EW$2</f>
        <v>485.1</v>
      </c>
      <c r="BW92" s="101">
        <f>+'2grid'!BW92*EX$2</f>
        <v>485.1</v>
      </c>
      <c r="BX92" s="101">
        <f>+'2grid'!BX92*EY$2</f>
        <v>485.1</v>
      </c>
      <c r="BY92" s="101">
        <f>+'2grid'!BY92*EZ$2</f>
        <v>485.1</v>
      </c>
      <c r="BZ92" s="101">
        <f>+'2grid'!BZ92*FA$2</f>
        <v>485.1</v>
      </c>
      <c r="CA92" s="101">
        <f>+'2grid'!CA92*FB$2</f>
        <v>485.1</v>
      </c>
    </row>
    <row r="93" spans="1:79" x14ac:dyDescent="0.2">
      <c r="A93" s="9">
        <v>334</v>
      </c>
      <c r="B93" s="101">
        <f>+'2grid'!B93*CC$2</f>
        <v>0</v>
      </c>
      <c r="C93" s="101">
        <f>+'2grid'!C93*CD$2</f>
        <v>0</v>
      </c>
      <c r="D93" s="101">
        <f>+'2grid'!D93*CE$2</f>
        <v>0</v>
      </c>
      <c r="E93" s="101">
        <f>+'2grid'!E93*CF$2</f>
        <v>0</v>
      </c>
      <c r="F93" s="101">
        <f>+'2grid'!F93*CG$2</f>
        <v>0</v>
      </c>
      <c r="G93" s="101">
        <f>+'2grid'!G93*CH$2</f>
        <v>0</v>
      </c>
      <c r="H93" s="101">
        <f>+'2grid'!H93*CI$2</f>
        <v>0</v>
      </c>
      <c r="I93" s="101">
        <f>+'2grid'!I93*CJ$2</f>
        <v>0</v>
      </c>
      <c r="J93" s="101">
        <f>+'2grid'!J93*CK$2</f>
        <v>0</v>
      </c>
      <c r="K93" s="101">
        <f>+'2grid'!K93*CL$2</f>
        <v>0</v>
      </c>
      <c r="L93" s="101">
        <f>+'2grid'!L93*CM$2</f>
        <v>0</v>
      </c>
      <c r="M93" s="101">
        <f>+'2grid'!M93*CN$2</f>
        <v>0</v>
      </c>
      <c r="N93" s="101">
        <f>+'2grid'!N93*CO$2</f>
        <v>0</v>
      </c>
      <c r="O93" s="101">
        <f>+'2grid'!O93*CP$2</f>
        <v>0</v>
      </c>
      <c r="P93" s="101">
        <f>+'2grid'!P93*CQ$2</f>
        <v>0</v>
      </c>
      <c r="Q93" s="101">
        <f>+'2grid'!Q93*CR$2</f>
        <v>0</v>
      </c>
      <c r="R93" s="101">
        <f>+'2grid'!R93*CS$2</f>
        <v>0</v>
      </c>
      <c r="S93" s="101">
        <f>+'2grid'!S93*CT$2</f>
        <v>0</v>
      </c>
      <c r="T93" s="101">
        <f>+'2grid'!T93*CU$2</f>
        <v>0</v>
      </c>
      <c r="U93" s="101">
        <f>+'2grid'!U93*CV$2</f>
        <v>0</v>
      </c>
      <c r="V93" s="101">
        <f>+'2grid'!V93*CW$2</f>
        <v>0</v>
      </c>
      <c r="W93" s="101">
        <f>+'2grid'!W93*CX$2</f>
        <v>0</v>
      </c>
      <c r="X93" s="101">
        <f>+'2grid'!X93*CY$2</f>
        <v>0</v>
      </c>
      <c r="Y93" s="101">
        <f>+'2grid'!Y93*CZ$2</f>
        <v>0</v>
      </c>
      <c r="Z93" s="101">
        <f>+'2grid'!Z93*DA$2</f>
        <v>0</v>
      </c>
      <c r="AA93" s="101">
        <f>+'2grid'!AA93*DB$2</f>
        <v>0</v>
      </c>
      <c r="AB93" s="101">
        <f>+'2grid'!AB93*DC$2</f>
        <v>0</v>
      </c>
      <c r="AC93" s="101">
        <f>+'2grid'!AC93*DD$2</f>
        <v>0</v>
      </c>
      <c r="AD93" s="101">
        <f>+'2grid'!AD93*DE$2</f>
        <v>0</v>
      </c>
      <c r="AE93" s="101">
        <f>+'2grid'!AE93*DF$2</f>
        <v>0</v>
      </c>
      <c r="AF93" s="101">
        <f>+'2grid'!AF93*DG$2</f>
        <v>0</v>
      </c>
      <c r="AG93" s="101">
        <f>+'2grid'!AG93*DH$2</f>
        <v>0</v>
      </c>
      <c r="AH93" s="101">
        <f>+'2grid'!AH93*DI$2</f>
        <v>0</v>
      </c>
      <c r="AI93" s="101">
        <f>+'2grid'!AI93*DJ$2</f>
        <v>0</v>
      </c>
      <c r="AJ93" s="101">
        <f>+'2grid'!AJ93*DK$2</f>
        <v>0</v>
      </c>
      <c r="AK93" s="101">
        <f>+'2grid'!AK93*DL$2</f>
        <v>0</v>
      </c>
      <c r="AL93" s="101">
        <f>+'2grid'!AL93*DM$2</f>
        <v>0</v>
      </c>
      <c r="AM93" s="101">
        <f>+'2grid'!AM93*DN$2</f>
        <v>0</v>
      </c>
      <c r="AN93" s="101">
        <f>+'2grid'!AN93*DO$2</f>
        <v>0</v>
      </c>
      <c r="AO93" s="101">
        <f>+'2grid'!AO93*DP$2</f>
        <v>0</v>
      </c>
      <c r="AP93" s="101">
        <f>+'2grid'!AP93*DQ$2</f>
        <v>0</v>
      </c>
      <c r="AQ93" s="101">
        <f>+'2grid'!AQ93*DR$2</f>
        <v>0</v>
      </c>
      <c r="AR93" s="101">
        <f>+'2grid'!AR93*DS$2</f>
        <v>0</v>
      </c>
      <c r="AS93" s="101">
        <f>+'2grid'!AS93*DT$2</f>
        <v>0</v>
      </c>
      <c r="AT93" s="101">
        <f>+'2grid'!AT93*DU$2</f>
        <v>0</v>
      </c>
      <c r="AU93" s="101">
        <f>+'2grid'!AU93*DV$2</f>
        <v>0</v>
      </c>
      <c r="AV93" s="101">
        <f>+'2grid'!AV93*DW$2</f>
        <v>0</v>
      </c>
      <c r="AW93" s="101">
        <f>+'2grid'!AW93*DX$2</f>
        <v>0</v>
      </c>
      <c r="AX93" s="101">
        <f>+'2grid'!AX93*DY$2</f>
        <v>0</v>
      </c>
      <c r="AY93" s="101">
        <f>+'2grid'!AY93*DZ$2</f>
        <v>0</v>
      </c>
      <c r="AZ93" s="101">
        <f>+'2grid'!AZ93*EA$2</f>
        <v>0</v>
      </c>
      <c r="BA93" s="101">
        <f>+'2grid'!BA93*EB$2</f>
        <v>0</v>
      </c>
      <c r="BB93" s="101">
        <f>+'2grid'!BB93*EC$2</f>
        <v>0</v>
      </c>
      <c r="BC93" s="101">
        <f>+'2grid'!BC93*ED$2</f>
        <v>0</v>
      </c>
      <c r="BD93" s="101">
        <f>+'2grid'!BD93*EE$2</f>
        <v>0</v>
      </c>
      <c r="BE93" s="101">
        <f>+'2grid'!BE93*EF$2</f>
        <v>0</v>
      </c>
      <c r="BF93" s="101">
        <f>+'2grid'!BF93*EG$2</f>
        <v>0</v>
      </c>
      <c r="BG93" s="101">
        <f>+'2grid'!BG93*EH$2</f>
        <v>0</v>
      </c>
      <c r="BH93" s="101">
        <f>+'2grid'!BH93*EI$2</f>
        <v>0</v>
      </c>
      <c r="BI93" s="101">
        <f>+'2grid'!BI93*EJ$2</f>
        <v>0</v>
      </c>
      <c r="BJ93" s="101">
        <f>+'2grid'!BJ93*EK$2</f>
        <v>0</v>
      </c>
      <c r="BK93" s="101">
        <f>+'2grid'!BK93*EL$2</f>
        <v>0</v>
      </c>
      <c r="BL93" s="101">
        <f>+'2grid'!BL93*EM$2</f>
        <v>0</v>
      </c>
      <c r="BM93" s="101">
        <f>+'2grid'!BM93*EN$2</f>
        <v>0</v>
      </c>
      <c r="BN93" s="101">
        <f>+'2grid'!BN93*EO$2</f>
        <v>0</v>
      </c>
      <c r="BO93" s="101">
        <f>+'2grid'!BO93*EP$2</f>
        <v>0</v>
      </c>
      <c r="BP93" s="101">
        <f>+'2grid'!BP93*EQ$2</f>
        <v>0</v>
      </c>
      <c r="BQ93" s="101">
        <f>+'2grid'!BQ93*ER$2</f>
        <v>0</v>
      </c>
      <c r="BR93" s="101">
        <f>+'2grid'!BR93*ES$2</f>
        <v>0</v>
      </c>
      <c r="BS93" s="101">
        <f>+'2grid'!BS93*ET$2</f>
        <v>0</v>
      </c>
      <c r="BT93" s="101">
        <f>+'2grid'!BT93*EU$2</f>
        <v>0</v>
      </c>
      <c r="BU93" s="101">
        <f>+'2grid'!BU93*EV$2</f>
        <v>0</v>
      </c>
      <c r="BV93" s="101">
        <f>+'2grid'!BV93*EW$2</f>
        <v>0</v>
      </c>
      <c r="BW93" s="101">
        <f>+'2grid'!BW93*EX$2</f>
        <v>0</v>
      </c>
      <c r="BX93" s="101">
        <f>+'2grid'!BX93*EY$2</f>
        <v>0</v>
      </c>
      <c r="BY93" s="101">
        <f>+'2grid'!BY93*EZ$2</f>
        <v>0</v>
      </c>
      <c r="BZ93" s="101">
        <f>+'2grid'!BZ93*FA$2</f>
        <v>0</v>
      </c>
      <c r="CA93" s="101">
        <f>+'2grid'!CA93*FB$2</f>
        <v>0</v>
      </c>
    </row>
    <row r="94" spans="1:79" x14ac:dyDescent="0.2">
      <c r="A94" s="9">
        <v>336</v>
      </c>
      <c r="B94" s="101">
        <f>+'2grid'!B94*CC$2</f>
        <v>0</v>
      </c>
      <c r="C94" s="101">
        <f>+'2grid'!C94*CD$2</f>
        <v>0</v>
      </c>
      <c r="D94" s="101">
        <f>+'2grid'!D94*CE$2</f>
        <v>0</v>
      </c>
      <c r="E94" s="101">
        <f>+'2grid'!E94*CF$2</f>
        <v>0</v>
      </c>
      <c r="F94" s="101">
        <f>+'2grid'!F94*CG$2</f>
        <v>0</v>
      </c>
      <c r="G94" s="101">
        <f>+'2grid'!G94*CH$2</f>
        <v>0</v>
      </c>
      <c r="H94" s="101">
        <f>+'2grid'!H94*CI$2</f>
        <v>0</v>
      </c>
      <c r="I94" s="101">
        <f>+'2grid'!I94*CJ$2</f>
        <v>0</v>
      </c>
      <c r="J94" s="101">
        <f>+'2grid'!J94*CK$2</f>
        <v>0</v>
      </c>
      <c r="K94" s="101">
        <f>+'2grid'!K94*CL$2</f>
        <v>0</v>
      </c>
      <c r="L94" s="101">
        <f>+'2grid'!L94*CM$2</f>
        <v>0</v>
      </c>
      <c r="M94" s="101">
        <f>+'2grid'!M94*CN$2</f>
        <v>0</v>
      </c>
      <c r="N94" s="101">
        <f>+'2grid'!N94*CO$2</f>
        <v>0</v>
      </c>
      <c r="O94" s="101">
        <f>+'2grid'!O94*CP$2</f>
        <v>0</v>
      </c>
      <c r="P94" s="101">
        <f>+'2grid'!P94*CQ$2</f>
        <v>0</v>
      </c>
      <c r="Q94" s="101">
        <f>+'2grid'!Q94*CR$2</f>
        <v>0</v>
      </c>
      <c r="R94" s="101">
        <f>+'2grid'!R94*CS$2</f>
        <v>0</v>
      </c>
      <c r="S94" s="101">
        <f>+'2grid'!S94*CT$2</f>
        <v>0</v>
      </c>
      <c r="T94" s="101">
        <f>+'2grid'!T94*CU$2</f>
        <v>0</v>
      </c>
      <c r="U94" s="101">
        <f>+'2grid'!U94*CV$2</f>
        <v>0</v>
      </c>
      <c r="V94" s="101">
        <f>+'2grid'!V94*CW$2</f>
        <v>0</v>
      </c>
      <c r="W94" s="101">
        <f>+'2grid'!W94*CX$2</f>
        <v>0</v>
      </c>
      <c r="X94" s="101">
        <f>+'2grid'!X94*CY$2</f>
        <v>0</v>
      </c>
      <c r="Y94" s="101">
        <f>+'2grid'!Y94*CZ$2</f>
        <v>0</v>
      </c>
      <c r="Z94" s="101">
        <f>+'2grid'!Z94*DA$2</f>
        <v>0</v>
      </c>
      <c r="AA94" s="101">
        <f>+'2grid'!AA94*DB$2</f>
        <v>0</v>
      </c>
      <c r="AB94" s="101">
        <f>+'2grid'!AB94*DC$2</f>
        <v>0</v>
      </c>
      <c r="AC94" s="101">
        <f>+'2grid'!AC94*DD$2</f>
        <v>0</v>
      </c>
      <c r="AD94" s="101">
        <f>+'2grid'!AD94*DE$2</f>
        <v>0</v>
      </c>
      <c r="AE94" s="101">
        <f>+'2grid'!AE94*DF$2</f>
        <v>0</v>
      </c>
      <c r="AF94" s="101">
        <f>+'2grid'!AF94*DG$2</f>
        <v>0</v>
      </c>
      <c r="AG94" s="101">
        <f>+'2grid'!AG94*DH$2</f>
        <v>0</v>
      </c>
      <c r="AH94" s="101">
        <f>+'2grid'!AH94*DI$2</f>
        <v>0</v>
      </c>
      <c r="AI94" s="101">
        <f>+'2grid'!AI94*DJ$2</f>
        <v>0</v>
      </c>
      <c r="AJ94" s="101">
        <f>+'2grid'!AJ94*DK$2</f>
        <v>0</v>
      </c>
      <c r="AK94" s="101">
        <f>+'2grid'!AK94*DL$2</f>
        <v>0</v>
      </c>
      <c r="AL94" s="101">
        <f>+'2grid'!AL94*DM$2</f>
        <v>0</v>
      </c>
      <c r="AM94" s="101">
        <f>+'2grid'!AM94*DN$2</f>
        <v>0</v>
      </c>
      <c r="AN94" s="101">
        <f>+'2grid'!AN94*DO$2</f>
        <v>0</v>
      </c>
      <c r="AO94" s="101">
        <f>+'2grid'!AO94*DP$2</f>
        <v>0</v>
      </c>
      <c r="AP94" s="101">
        <f>+'2grid'!AP94*DQ$2</f>
        <v>0</v>
      </c>
      <c r="AQ94" s="101">
        <f>+'2grid'!AQ94*DR$2</f>
        <v>0</v>
      </c>
      <c r="AR94" s="101">
        <f>+'2grid'!AR94*DS$2</f>
        <v>0</v>
      </c>
      <c r="AS94" s="101">
        <f>+'2grid'!AS94*DT$2</f>
        <v>0</v>
      </c>
      <c r="AT94" s="101">
        <f>+'2grid'!AT94*DU$2</f>
        <v>0</v>
      </c>
      <c r="AU94" s="101">
        <f>+'2grid'!AU94*DV$2</f>
        <v>0</v>
      </c>
      <c r="AV94" s="101">
        <f>+'2grid'!AV94*DW$2</f>
        <v>0</v>
      </c>
      <c r="AW94" s="101">
        <f>+'2grid'!AW94*DX$2</f>
        <v>0</v>
      </c>
      <c r="AX94" s="101">
        <f>+'2grid'!AX94*DY$2</f>
        <v>0</v>
      </c>
      <c r="AY94" s="101">
        <f>+'2grid'!AY94*DZ$2</f>
        <v>0</v>
      </c>
      <c r="AZ94" s="101">
        <f>+'2grid'!AZ94*EA$2</f>
        <v>0</v>
      </c>
      <c r="BA94" s="101">
        <f>+'2grid'!BA94*EB$2</f>
        <v>0</v>
      </c>
      <c r="BB94" s="101">
        <f>+'2grid'!BB94*EC$2</f>
        <v>0</v>
      </c>
      <c r="BC94" s="101">
        <f>+'2grid'!BC94*ED$2</f>
        <v>0</v>
      </c>
      <c r="BD94" s="101">
        <f>+'2grid'!BD94*EE$2</f>
        <v>0</v>
      </c>
      <c r="BE94" s="101">
        <f>+'2grid'!BE94*EF$2</f>
        <v>0</v>
      </c>
      <c r="BF94" s="101">
        <f>+'2grid'!BF94*EG$2</f>
        <v>0</v>
      </c>
      <c r="BG94" s="101">
        <f>+'2grid'!BG94*EH$2</f>
        <v>0</v>
      </c>
      <c r="BH94" s="101">
        <f>+'2grid'!BH94*EI$2</f>
        <v>0</v>
      </c>
      <c r="BI94" s="101">
        <f>+'2grid'!BI94*EJ$2</f>
        <v>0</v>
      </c>
      <c r="BJ94" s="101">
        <f>+'2grid'!BJ94*EK$2</f>
        <v>0</v>
      </c>
      <c r="BK94" s="101">
        <f>+'2grid'!BK94*EL$2</f>
        <v>0</v>
      </c>
      <c r="BL94" s="101">
        <f>+'2grid'!BL94*EM$2</f>
        <v>0</v>
      </c>
      <c r="BM94" s="101">
        <f>+'2grid'!BM94*EN$2</f>
        <v>0</v>
      </c>
      <c r="BN94" s="101">
        <f>+'2grid'!BN94*EO$2</f>
        <v>0</v>
      </c>
      <c r="BO94" s="101">
        <f>+'2grid'!BO94*EP$2</f>
        <v>0</v>
      </c>
      <c r="BP94" s="101">
        <f>+'2grid'!BP94*EQ$2</f>
        <v>0</v>
      </c>
      <c r="BQ94" s="101">
        <f>+'2grid'!BQ94*ER$2</f>
        <v>0</v>
      </c>
      <c r="BR94" s="101">
        <f>+'2grid'!BR94*ES$2</f>
        <v>0</v>
      </c>
      <c r="BS94" s="101">
        <f>+'2grid'!BS94*ET$2</f>
        <v>0</v>
      </c>
      <c r="BT94" s="101">
        <f>+'2grid'!BT94*EU$2</f>
        <v>0</v>
      </c>
      <c r="BU94" s="101">
        <f>+'2grid'!BU94*EV$2</f>
        <v>0</v>
      </c>
      <c r="BV94" s="101">
        <f>+'2grid'!BV94*EW$2</f>
        <v>0</v>
      </c>
      <c r="BW94" s="101">
        <f>+'2grid'!BW94*EX$2</f>
        <v>0</v>
      </c>
      <c r="BX94" s="101">
        <f>+'2grid'!BX94*EY$2</f>
        <v>0</v>
      </c>
      <c r="BY94" s="101">
        <f>+'2grid'!BY94*EZ$2</f>
        <v>0</v>
      </c>
      <c r="BZ94" s="101">
        <f>+'2grid'!BZ94*FA$2</f>
        <v>0</v>
      </c>
      <c r="CA94" s="101">
        <f>+'2grid'!CA94*FB$2</f>
        <v>0</v>
      </c>
    </row>
    <row r="95" spans="1:79" x14ac:dyDescent="0.2">
      <c r="A95" s="9">
        <v>340</v>
      </c>
      <c r="B95" s="101">
        <f>+'2grid'!B95*CC$2</f>
        <v>0</v>
      </c>
      <c r="C95" s="101">
        <f>+'2grid'!C95*CD$2</f>
        <v>0</v>
      </c>
      <c r="D95" s="101">
        <f>+'2grid'!D95*CE$2</f>
        <v>0</v>
      </c>
      <c r="E95" s="101">
        <f>+'2grid'!E95*CF$2</f>
        <v>0</v>
      </c>
      <c r="F95" s="101">
        <f>+'2grid'!F95*CG$2</f>
        <v>0</v>
      </c>
      <c r="G95" s="101">
        <f>+'2grid'!G95*CH$2</f>
        <v>0</v>
      </c>
      <c r="H95" s="101">
        <f>+'2grid'!H95*CI$2</f>
        <v>0</v>
      </c>
      <c r="I95" s="101">
        <f>+'2grid'!I95*CJ$2</f>
        <v>0</v>
      </c>
      <c r="J95" s="101">
        <f>+'2grid'!J95*CK$2</f>
        <v>0</v>
      </c>
      <c r="K95" s="101">
        <f>+'2grid'!K95*CL$2</f>
        <v>0</v>
      </c>
      <c r="L95" s="101">
        <f>+'2grid'!L95*CM$2</f>
        <v>0</v>
      </c>
      <c r="M95" s="101">
        <f>+'2grid'!M95*CN$2</f>
        <v>0</v>
      </c>
      <c r="N95" s="101">
        <f>+'2grid'!N95*CO$2</f>
        <v>0</v>
      </c>
      <c r="O95" s="101">
        <f>+'2grid'!O95*CP$2</f>
        <v>0</v>
      </c>
      <c r="P95" s="101">
        <f>+'2grid'!P95*CQ$2</f>
        <v>0</v>
      </c>
      <c r="Q95" s="101">
        <f>+'2grid'!Q95*CR$2</f>
        <v>0</v>
      </c>
      <c r="R95" s="101">
        <f>+'2grid'!R95*CS$2</f>
        <v>0</v>
      </c>
      <c r="S95" s="101">
        <f>+'2grid'!S95*CT$2</f>
        <v>0</v>
      </c>
      <c r="T95" s="101">
        <f>+'2grid'!T95*CU$2</f>
        <v>0</v>
      </c>
      <c r="U95" s="101">
        <f>+'2grid'!U95*CV$2</f>
        <v>0</v>
      </c>
      <c r="V95" s="101">
        <f>+'2grid'!V95*CW$2</f>
        <v>0</v>
      </c>
      <c r="W95" s="101">
        <f>+'2grid'!W95*CX$2</f>
        <v>0</v>
      </c>
      <c r="X95" s="101">
        <f>+'2grid'!X95*CY$2</f>
        <v>0</v>
      </c>
      <c r="Y95" s="101">
        <f>+'2grid'!Y95*CZ$2</f>
        <v>0</v>
      </c>
      <c r="Z95" s="101">
        <f>+'2grid'!Z95*DA$2</f>
        <v>0</v>
      </c>
      <c r="AA95" s="101">
        <f>+'2grid'!AA95*DB$2</f>
        <v>0</v>
      </c>
      <c r="AB95" s="101">
        <f>+'2grid'!AB95*DC$2</f>
        <v>120.14952682378546</v>
      </c>
      <c r="AC95" s="101">
        <f>+'2grid'!AC95*DD$2</f>
        <v>47.275026031433327</v>
      </c>
      <c r="AD95" s="101">
        <f>+'2grid'!AD95*DE$2</f>
        <v>50.767548135210433</v>
      </c>
      <c r="AE95" s="101">
        <f>+'2grid'!AE95*DF$2</f>
        <v>54.477668676452225</v>
      </c>
      <c r="AF95" s="101">
        <f>+'2grid'!AF95*DG$2</f>
        <v>58.417377751543405</v>
      </c>
      <c r="AG95" s="101">
        <f>+'2grid'!AG95*DH$2</f>
        <v>62.599272799163217</v>
      </c>
      <c r="AH95" s="101">
        <f>+'2grid'!AH95*DI$2</f>
        <v>67.036587579934661</v>
      </c>
      <c r="AI95" s="101">
        <f>+'2grid'!AI95*DJ$2</f>
        <v>71.743222479086711</v>
      </c>
      <c r="AJ95" s="101">
        <f>+'2grid'!AJ95*DK$2</f>
        <v>76.733776190520175</v>
      </c>
      <c r="AK95" s="101">
        <f>+'2grid'!AK95*DL$2</f>
        <v>82.023578843175926</v>
      </c>
      <c r="AL95" s="101">
        <f>+'2grid'!AL95*DM$2</f>
        <v>87.628726633219841</v>
      </c>
      <c r="AM95" s="101">
        <f>+'2grid'!AM95*DN$2</f>
        <v>93.566118028282318</v>
      </c>
      <c r="AN95" s="101">
        <f>+'2grid'!AN95*DO$2</f>
        <v>100.96088655715108</v>
      </c>
      <c r="AO95" s="101">
        <f>+'2grid'!AO95*DP$2</f>
        <v>108.8272690185423</v>
      </c>
      <c r="AP95" s="101">
        <f>+'2grid'!AP95*DQ$2</f>
        <v>215.78119482491817</v>
      </c>
      <c r="AQ95" s="101">
        <f>+'2grid'!AQ95*DR$2</f>
        <v>261.81304718233622</v>
      </c>
      <c r="AR95" s="101">
        <f>+'2grid'!AR95*DS$2</f>
        <v>317.38389113264856</v>
      </c>
      <c r="AS95" s="101">
        <f>+'2grid'!AS95*DT$2</f>
        <v>334.72745914256132</v>
      </c>
      <c r="AT95" s="101">
        <f>+'2grid'!AT95*DU$2</f>
        <v>339.87738073719197</v>
      </c>
      <c r="AU95" s="101">
        <f>+'2grid'!AU95*DV$2</f>
        <v>343.26398781656496</v>
      </c>
      <c r="AV95" s="101">
        <f>+'2grid'!AV95*DW$2</f>
        <v>344.54129952392833</v>
      </c>
      <c r="AW95" s="101">
        <f>+'2grid'!AW95*DX$2</f>
        <v>343.31713877736746</v>
      </c>
      <c r="AX95" s="101">
        <f>+'2grid'!AX95*DY$2</f>
        <v>337.02813685670918</v>
      </c>
      <c r="AY95" s="101">
        <f>+'2grid'!AY95*DZ$2</f>
        <v>352.77873998425946</v>
      </c>
      <c r="AZ95" s="101">
        <f>+'2grid'!AZ95*EA$2</f>
        <v>506.81583003370196</v>
      </c>
      <c r="BA95" s="101">
        <f>+'2grid'!BA95*EB$2</f>
        <v>709.92413984409075</v>
      </c>
      <c r="BB95" s="101">
        <f>+'2grid'!BB95*EC$2</f>
        <v>1013.0664048544816</v>
      </c>
      <c r="BC95" s="101">
        <f>+'2grid'!BC95*ED$2</f>
        <v>1461</v>
      </c>
      <c r="BD95" s="101">
        <f>+'2grid'!BD95*EE$2</f>
        <v>1467</v>
      </c>
      <c r="BE95" s="101">
        <f>+'2grid'!BE95*EF$2</f>
        <v>1473</v>
      </c>
      <c r="BF95" s="101">
        <f>+'2grid'!BF95*EG$2</f>
        <v>1479</v>
      </c>
      <c r="BG95" s="101">
        <f>+'2grid'!BG95*EH$2</f>
        <v>1492.92</v>
      </c>
      <c r="BH95" s="101">
        <f>+'2grid'!BH95*EI$2</f>
        <v>1492.92</v>
      </c>
      <c r="BI95" s="101">
        <f>+'2grid'!BI95*EJ$2</f>
        <v>1584</v>
      </c>
      <c r="BJ95" s="101">
        <f>+'2grid'!BJ95*EK$2</f>
        <v>1697.85</v>
      </c>
      <c r="BK95" s="101">
        <f>+'2grid'!BK95*EL$2</f>
        <v>1683</v>
      </c>
      <c r="BL95" s="101">
        <f>+'2grid'!BL95*EM$2</f>
        <v>1683</v>
      </c>
      <c r="BM95" s="101">
        <f>+'2grid'!BM95*EN$2</f>
        <v>1683</v>
      </c>
      <c r="BN95" s="101">
        <f>+'2grid'!BN95*EO$2</f>
        <v>1683</v>
      </c>
      <c r="BO95" s="101">
        <f>+'2grid'!BO95*EP$2</f>
        <v>1738.44</v>
      </c>
      <c r="BP95" s="101">
        <f>+'2grid'!BP95*EQ$2</f>
        <v>1742.4</v>
      </c>
      <c r="BQ95" s="101">
        <f>+'2grid'!BQ95*ER$2</f>
        <v>1742.4</v>
      </c>
      <c r="BR95" s="101">
        <f>+'2grid'!BR95*ES$2</f>
        <v>1742.4</v>
      </c>
      <c r="BS95" s="101">
        <f>+'2grid'!BS95*ET$2</f>
        <v>1742.4</v>
      </c>
      <c r="BT95" s="101">
        <f>+'2grid'!BT95*EU$2</f>
        <v>1762.7280000000012</v>
      </c>
      <c r="BU95" s="101">
        <f>+'2grid'!BU95*EV$2</f>
        <v>1757.2720000000006</v>
      </c>
      <c r="BV95" s="101">
        <f>+'2grid'!BV95*EW$2</f>
        <v>1761.8010666666682</v>
      </c>
      <c r="BW95" s="101">
        <f>+'2grid'!BW95*EX$2</f>
        <v>1767.6951111111118</v>
      </c>
      <c r="BX95" s="101">
        <f>+'2grid'!BX95*EY$2</f>
        <v>1773.6383051851869</v>
      </c>
      <c r="BY95" s="101">
        <f>+'2grid'!BY95*EZ$2</f>
        <v>1778.4846064197548</v>
      </c>
      <c r="BZ95" s="101">
        <f>+'2grid'!BZ95*FA$2</f>
        <v>1780.3141141069971</v>
      </c>
      <c r="CA95" s="101">
        <f>+'2grid'!CA95*FB$2</f>
        <v>1786.9879723017859</v>
      </c>
    </row>
    <row r="96" spans="1:79" x14ac:dyDescent="0.2">
      <c r="A96" s="9">
        <v>344</v>
      </c>
      <c r="B96" s="101">
        <f>+'2grid'!B96*CC$2</f>
        <v>0</v>
      </c>
      <c r="C96" s="101">
        <f>+'2grid'!C96*CD$2</f>
        <v>0</v>
      </c>
      <c r="D96" s="101">
        <f>+'2grid'!D96*CE$2</f>
        <v>0</v>
      </c>
      <c r="E96" s="101">
        <f>+'2grid'!E96*CF$2</f>
        <v>0</v>
      </c>
      <c r="F96" s="101">
        <f>+'2grid'!F96*CG$2</f>
        <v>0</v>
      </c>
      <c r="G96" s="101">
        <f>+'2grid'!G96*CH$2</f>
        <v>0</v>
      </c>
      <c r="H96" s="101">
        <f>+'2grid'!H96*CI$2</f>
        <v>0</v>
      </c>
      <c r="I96" s="101">
        <f>+'2grid'!I96*CJ$2</f>
        <v>0</v>
      </c>
      <c r="J96" s="101">
        <f>+'2grid'!J96*CK$2</f>
        <v>0</v>
      </c>
      <c r="K96" s="101">
        <f>+'2grid'!K96*CL$2</f>
        <v>0</v>
      </c>
      <c r="L96" s="101">
        <f>+'2grid'!L96*CM$2</f>
        <v>0</v>
      </c>
      <c r="M96" s="101">
        <f>+'2grid'!M96*CN$2</f>
        <v>0</v>
      </c>
      <c r="N96" s="101">
        <f>+'2grid'!N96*CO$2</f>
        <v>0</v>
      </c>
      <c r="O96" s="101">
        <f>+'2grid'!O96*CP$2</f>
        <v>0</v>
      </c>
      <c r="P96" s="101">
        <f>+'2grid'!P96*CQ$2</f>
        <v>0</v>
      </c>
      <c r="Q96" s="101">
        <f>+'2grid'!Q96*CR$2</f>
        <v>0</v>
      </c>
      <c r="R96" s="101">
        <f>+'2grid'!R96*CS$2</f>
        <v>0</v>
      </c>
      <c r="S96" s="101">
        <f>+'2grid'!S96*CT$2</f>
        <v>0</v>
      </c>
      <c r="T96" s="101">
        <f>+'2grid'!T96*CU$2</f>
        <v>0</v>
      </c>
      <c r="U96" s="101">
        <f>+'2grid'!U96*CV$2</f>
        <v>0</v>
      </c>
      <c r="V96" s="101">
        <f>+'2grid'!V96*CW$2</f>
        <v>0</v>
      </c>
      <c r="W96" s="101">
        <f>+'2grid'!W96*CX$2</f>
        <v>0</v>
      </c>
      <c r="X96" s="101">
        <f>+'2grid'!X96*CY$2</f>
        <v>0</v>
      </c>
      <c r="Y96" s="101">
        <f>+'2grid'!Y96*CZ$2</f>
        <v>0</v>
      </c>
      <c r="Z96" s="101">
        <f>+'2grid'!Z96*DA$2</f>
        <v>0</v>
      </c>
      <c r="AA96" s="101">
        <f>+'2grid'!AA96*DB$2</f>
        <v>0</v>
      </c>
      <c r="AB96" s="101">
        <f>+'2grid'!AB96*DC$2</f>
        <v>0</v>
      </c>
      <c r="AC96" s="101">
        <f>+'2grid'!AC96*DD$2</f>
        <v>0</v>
      </c>
      <c r="AD96" s="101">
        <f>+'2grid'!AD96*DE$2</f>
        <v>0</v>
      </c>
      <c r="AE96" s="101">
        <f>+'2grid'!AE96*DF$2</f>
        <v>0</v>
      </c>
      <c r="AF96" s="101">
        <f>+'2grid'!AF96*DG$2</f>
        <v>0</v>
      </c>
      <c r="AG96" s="101">
        <f>+'2grid'!AG96*DH$2</f>
        <v>0</v>
      </c>
      <c r="AH96" s="101">
        <f>+'2grid'!AH96*DI$2</f>
        <v>0</v>
      </c>
      <c r="AI96" s="101">
        <f>+'2grid'!AI96*DJ$2</f>
        <v>0</v>
      </c>
      <c r="AJ96" s="101">
        <f>+'2grid'!AJ96*DK$2</f>
        <v>0</v>
      </c>
      <c r="AK96" s="101">
        <f>+'2grid'!AK96*DL$2</f>
        <v>0</v>
      </c>
      <c r="AL96" s="101">
        <f>+'2grid'!AL96*DM$2</f>
        <v>0</v>
      </c>
      <c r="AM96" s="101">
        <f>+'2grid'!AM96*DN$2</f>
        <v>0</v>
      </c>
      <c r="AN96" s="101">
        <f>+'2grid'!AN96*DO$2</f>
        <v>0</v>
      </c>
      <c r="AO96" s="101">
        <f>+'2grid'!AO96*DP$2</f>
        <v>0</v>
      </c>
      <c r="AP96" s="101">
        <f>+'2grid'!AP96*DQ$2</f>
        <v>0</v>
      </c>
      <c r="AQ96" s="101">
        <f>+'2grid'!AQ96*DR$2</f>
        <v>0</v>
      </c>
      <c r="AR96" s="101">
        <f>+'2grid'!AR96*DS$2</f>
        <v>0</v>
      </c>
      <c r="AS96" s="101">
        <f>+'2grid'!AS96*DT$2</f>
        <v>0</v>
      </c>
      <c r="AT96" s="101">
        <f>+'2grid'!AT96*DU$2</f>
        <v>0</v>
      </c>
      <c r="AU96" s="101">
        <f>+'2grid'!AU96*DV$2</f>
        <v>0</v>
      </c>
      <c r="AV96" s="101">
        <f>+'2grid'!AV96*DW$2</f>
        <v>0</v>
      </c>
      <c r="AW96" s="101">
        <f>+'2grid'!AW96*DX$2</f>
        <v>0</v>
      </c>
      <c r="AX96" s="101">
        <f>+'2grid'!AX96*DY$2</f>
        <v>0</v>
      </c>
      <c r="AY96" s="101">
        <f>+'2grid'!AY96*DZ$2</f>
        <v>0</v>
      </c>
      <c r="AZ96" s="101">
        <f>+'2grid'!AZ96*EA$2</f>
        <v>0</v>
      </c>
      <c r="BA96" s="101">
        <f>+'2grid'!BA96*EB$2</f>
        <v>0</v>
      </c>
      <c r="BB96" s="101">
        <f>+'2grid'!BB96*EC$2</f>
        <v>0</v>
      </c>
      <c r="BC96" s="101">
        <f>+'2grid'!BC96*ED$2</f>
        <v>0</v>
      </c>
      <c r="BD96" s="101">
        <f>+'2grid'!BD96*EE$2</f>
        <v>0</v>
      </c>
      <c r="BE96" s="101">
        <f>+'2grid'!BE96*EF$2</f>
        <v>0</v>
      </c>
      <c r="BF96" s="101">
        <f>+'2grid'!BF96*EG$2</f>
        <v>0</v>
      </c>
      <c r="BG96" s="101">
        <f>+'2grid'!BG96*EH$2</f>
        <v>0</v>
      </c>
      <c r="BH96" s="101">
        <f>+'2grid'!BH96*EI$2</f>
        <v>0</v>
      </c>
      <c r="BI96" s="101">
        <f>+'2grid'!BI96*EJ$2</f>
        <v>0</v>
      </c>
      <c r="BJ96" s="101">
        <f>+'2grid'!BJ96*EK$2</f>
        <v>0</v>
      </c>
      <c r="BK96" s="101">
        <f>+'2grid'!BK96*EL$2</f>
        <v>0</v>
      </c>
      <c r="BL96" s="101">
        <f>+'2grid'!BL96*EM$2</f>
        <v>0</v>
      </c>
      <c r="BM96" s="101">
        <f>+'2grid'!BM96*EN$2</f>
        <v>0</v>
      </c>
      <c r="BN96" s="101">
        <f>+'2grid'!BN96*EO$2</f>
        <v>0</v>
      </c>
      <c r="BO96" s="101">
        <f>+'2grid'!BO96*EP$2</f>
        <v>0</v>
      </c>
      <c r="BP96" s="101">
        <f>+'2grid'!BP96*EQ$2</f>
        <v>0</v>
      </c>
      <c r="BQ96" s="101">
        <f>+'2grid'!BQ96*ER$2</f>
        <v>0</v>
      </c>
      <c r="BR96" s="101">
        <f>+'2grid'!BR96*ES$2</f>
        <v>0</v>
      </c>
      <c r="BS96" s="101">
        <f>+'2grid'!BS96*ET$2</f>
        <v>0</v>
      </c>
      <c r="BT96" s="101">
        <f>+'2grid'!BT96*EU$2</f>
        <v>0</v>
      </c>
      <c r="BU96" s="101">
        <f>+'2grid'!BU96*EV$2</f>
        <v>0</v>
      </c>
      <c r="BV96" s="101">
        <f>+'2grid'!BV96*EW$2</f>
        <v>0</v>
      </c>
      <c r="BW96" s="101">
        <f>+'2grid'!BW96*EX$2</f>
        <v>0</v>
      </c>
      <c r="BX96" s="101">
        <f>+'2grid'!BX96*EY$2</f>
        <v>0</v>
      </c>
      <c r="BY96" s="101">
        <f>+'2grid'!BY96*EZ$2</f>
        <v>0</v>
      </c>
      <c r="BZ96" s="101">
        <f>+'2grid'!BZ96*FA$2</f>
        <v>0</v>
      </c>
      <c r="CA96" s="101">
        <f>+'2grid'!CA96*FB$2</f>
        <v>0</v>
      </c>
    </row>
    <row r="97" spans="1:79" x14ac:dyDescent="0.2">
      <c r="A97" s="9">
        <v>348</v>
      </c>
      <c r="B97" s="101">
        <f>+'2grid'!B97*CC$2</f>
        <v>0</v>
      </c>
      <c r="C97" s="101">
        <f>+'2grid'!C97*CD$2</f>
        <v>0</v>
      </c>
      <c r="D97" s="101">
        <f>+'2grid'!D97*CE$2</f>
        <v>0</v>
      </c>
      <c r="E97" s="101">
        <f>+'2grid'!E97*CF$2</f>
        <v>0</v>
      </c>
      <c r="F97" s="101">
        <f>+'2grid'!F97*CG$2</f>
        <v>0</v>
      </c>
      <c r="G97" s="101">
        <f>+'2grid'!G97*CH$2</f>
        <v>4.6267128545181277</v>
      </c>
      <c r="H97" s="101">
        <f>+'2grid'!H97*CI$2</f>
        <v>7.4524233898278593</v>
      </c>
      <c r="I97" s="101">
        <f>+'2grid'!I97*CJ$2</f>
        <v>11.670461684294182</v>
      </c>
      <c r="J97" s="101">
        <f>+'2grid'!J97*CK$2</f>
        <v>26.854370126851411</v>
      </c>
      <c r="K97" s="101">
        <f>+'2grid'!K97*CL$2</f>
        <v>45.620888848048779</v>
      </c>
      <c r="L97" s="101">
        <f>+'2grid'!L97*CM$2</f>
        <v>51.030077011240245</v>
      </c>
      <c r="M97" s="101">
        <f>+'2grid'!M97*CN$2</f>
        <v>54.840014887645061</v>
      </c>
      <c r="N97" s="101">
        <f>+'2grid'!N97*CO$2</f>
        <v>58.281392340108603</v>
      </c>
      <c r="O97" s="101">
        <f>+'2grid'!O97*CP$2</f>
        <v>61.376924167696806</v>
      </c>
      <c r="P97" s="101">
        <f>+'2grid'!P97*CQ$2</f>
        <v>64.148123084967395</v>
      </c>
      <c r="Q97" s="101">
        <f>+'2grid'!Q97*CR$2</f>
        <v>55.51279882352943</v>
      </c>
      <c r="R97" s="101">
        <f>+'2grid'!R97*CS$2</f>
        <v>45.865275381263643</v>
      </c>
      <c r="S97" s="101">
        <f>+'2grid'!S97*CT$2</f>
        <v>117.66815477124192</v>
      </c>
      <c r="T97" s="101">
        <f>+'2grid'!T97*CU$2</f>
        <v>252.92813665158371</v>
      </c>
      <c r="U97" s="101">
        <f>+'2grid'!U97*CV$2</f>
        <v>492.04126845800027</v>
      </c>
      <c r="V97" s="101">
        <f>+'2grid'!V97*CW$2</f>
        <v>689.67366059757228</v>
      </c>
      <c r="W97" s="101">
        <f>+'2grid'!W97*CX$2</f>
        <v>1110.2559764705886</v>
      </c>
      <c r="X97" s="101">
        <f>+'2grid'!X97*CY$2</f>
        <v>1232.0361904139434</v>
      </c>
      <c r="Y97" s="101">
        <f>+'2grid'!Y97*CZ$2</f>
        <v>1487.6560226034853</v>
      </c>
      <c r="Z97" s="101">
        <f>+'2grid'!Z97*DA$2</f>
        <v>1437.0916855203618</v>
      </c>
      <c r="AA97" s="101">
        <f>+'2grid'!AA97*DB$2</f>
        <v>1355.0355244644154</v>
      </c>
      <c r="AB97" s="101">
        <f>+'2grid'!AB97*DC$2</f>
        <v>1150.338668641067</v>
      </c>
      <c r="AC97" s="101">
        <f>+'2grid'!AC97*DD$2</f>
        <v>1396.0319230769226</v>
      </c>
      <c r="AD97" s="101">
        <f>+'2grid'!AD97*DE$2</f>
        <v>1447.413190709316</v>
      </c>
      <c r="AE97" s="101">
        <f>+'2grid'!AE97*DF$2</f>
        <v>1475.9822395822237</v>
      </c>
      <c r="AF97" s="101">
        <f>+'2grid'!AF97*DG$2</f>
        <v>1480.8166857364672</v>
      </c>
      <c r="AG97" s="101">
        <f>+'2grid'!AG97*DH$2</f>
        <v>1460.9941452128687</v>
      </c>
      <c r="AH97" s="101">
        <f>+'2grid'!AH97*DI$2</f>
        <v>1415.5922340522486</v>
      </c>
      <c r="AI97" s="101">
        <f>+'2grid'!AI97*DJ$2</f>
        <v>1467.0505418051769</v>
      </c>
      <c r="AJ97" s="101">
        <f>+'2grid'!AJ97*DK$2</f>
        <v>1510.4933992154536</v>
      </c>
      <c r="AK97" s="101">
        <f>+'2grid'!AK97*DL$2</f>
        <v>1545.5970581857839</v>
      </c>
      <c r="AL97" s="101">
        <f>+'2grid'!AL97*DM$2</f>
        <v>1572.0377706188751</v>
      </c>
      <c r="AM97" s="101">
        <f>+'2grid'!AM97*DN$2</f>
        <v>1589.4917884174322</v>
      </c>
      <c r="AN97" s="101">
        <f>+'2grid'!AN97*DO$2</f>
        <v>1611.7125234773409</v>
      </c>
      <c r="AO97" s="101">
        <f>+'2grid'!AO97*DP$2</f>
        <v>1626.0319351849146</v>
      </c>
      <c r="AP97" s="101">
        <f>+'2grid'!AP97*DQ$2</f>
        <v>1761.5257077093975</v>
      </c>
      <c r="AQ97" s="101">
        <f>+'2grid'!AQ97*DR$2</f>
        <v>1877.0973375702122</v>
      </c>
      <c r="AR97" s="101">
        <f>+'2grid'!AR97*DS$2</f>
        <v>1901.062918779935</v>
      </c>
      <c r="AS97" s="101">
        <f>+'2grid'!AS97*DT$2</f>
        <v>1887.5185987563207</v>
      </c>
      <c r="AT97" s="101">
        <f>+'2grid'!AT97*DU$2</f>
        <v>1881.8963160681674</v>
      </c>
      <c r="AU97" s="101">
        <f>+'2grid'!AU97*DV$2</f>
        <v>1898.9092422827807</v>
      </c>
      <c r="AV97" s="101">
        <f>+'2grid'!AV97*DW$2</f>
        <v>1913.5411357024182</v>
      </c>
      <c r="AW97" s="101">
        <f>+'2grid'!AW97*DX$2</f>
        <v>1961.9532290284917</v>
      </c>
      <c r="AX97" s="101">
        <f>+'2grid'!AX97*DY$2</f>
        <v>1954.4835874650553</v>
      </c>
      <c r="AY97" s="101">
        <f>+'2grid'!AY97*DZ$2</f>
        <v>1843.6893237847837</v>
      </c>
      <c r="AZ97" s="101">
        <f>+'2grid'!AZ97*EA$2</f>
        <v>1792.9246741589125</v>
      </c>
      <c r="BA97" s="101">
        <f>+'2grid'!BA97*EB$2</f>
        <v>1712.7975991059118</v>
      </c>
      <c r="BB97" s="101">
        <f>+'2grid'!BB97*EC$2</f>
        <v>1580.3368094504604</v>
      </c>
      <c r="BC97" s="101">
        <f>+'2grid'!BC97*ED$2</f>
        <v>1421.066</v>
      </c>
      <c r="BD97" s="101">
        <f>+'2grid'!BD97*EE$2</f>
        <v>1252.818</v>
      </c>
      <c r="BE97" s="101">
        <f>+'2grid'!BE97*EF$2</f>
        <v>1270.7080000000001</v>
      </c>
      <c r="BF97" s="101">
        <f>+'2grid'!BF97*EG$2</f>
        <v>1169.396</v>
      </c>
      <c r="BG97" s="101">
        <f>+'2grid'!BG97*EH$2</f>
        <v>1040.49</v>
      </c>
      <c r="BH97" s="101">
        <f>+'2grid'!BH97*EI$2</f>
        <v>1050.3900000000001</v>
      </c>
      <c r="BI97" s="101">
        <f>+'2grid'!BI97*EJ$2</f>
        <v>1052.3699999999999</v>
      </c>
      <c r="BJ97" s="101">
        <f>+'2grid'!BJ97*EK$2</f>
        <v>1051.3799999999999</v>
      </c>
      <c r="BK97" s="101">
        <f>+'2grid'!BK97*EL$2</f>
        <v>1049.4000000000001</v>
      </c>
      <c r="BL97" s="101">
        <f>+'2grid'!BL97*EM$2</f>
        <v>1046.43</v>
      </c>
      <c r="BM97" s="101">
        <f>+'2grid'!BM97*EN$2</f>
        <v>1004.85</v>
      </c>
      <c r="BN97" s="101">
        <f>+'2grid'!BN97*EO$2</f>
        <v>1006.83</v>
      </c>
      <c r="BO97" s="101">
        <f>+'2grid'!BO97*EP$2</f>
        <v>999.9</v>
      </c>
      <c r="BP97" s="101">
        <f>+'2grid'!BP97*EQ$2</f>
        <v>993.96</v>
      </c>
      <c r="BQ97" s="101">
        <f>+'2grid'!BQ97*ER$2</f>
        <v>755.37</v>
      </c>
      <c r="BR97" s="101">
        <f>+'2grid'!BR97*ES$2</f>
        <v>751.41</v>
      </c>
      <c r="BS97" s="101">
        <f>+'2grid'!BS97*ET$2</f>
        <v>751.41</v>
      </c>
      <c r="BT97" s="101">
        <f>+'2grid'!BT97*EU$2</f>
        <v>650.36400000001538</v>
      </c>
      <c r="BU97" s="101">
        <f>+'2grid'!BU97*EV$2</f>
        <v>569.14000000001602</v>
      </c>
      <c r="BV97" s="101">
        <f>+'2grid'!BV97*EW$2</f>
        <v>501.36386666669216</v>
      </c>
      <c r="BW97" s="101">
        <f>+'2grid'!BW97*EX$2</f>
        <v>471.38764444448361</v>
      </c>
      <c r="BX97" s="101">
        <f>+'2grid'!BX97*EY$2</f>
        <v>392.69850074078596</v>
      </c>
      <c r="BY97" s="101">
        <f>+'2grid'!BY97*EZ$2</f>
        <v>316.23439901238743</v>
      </c>
      <c r="BZ97" s="101">
        <f>+'2grid'!BZ97*FA$2</f>
        <v>260.53652931693011</v>
      </c>
      <c r="CA97" s="101">
        <f>+'2grid'!CA97*FB$2</f>
        <v>200.85066668867745</v>
      </c>
    </row>
    <row r="98" spans="1:79" x14ac:dyDescent="0.2">
      <c r="A98" s="9">
        <v>352</v>
      </c>
      <c r="B98" s="101">
        <f>+'2grid'!B98*CC$2</f>
        <v>0</v>
      </c>
      <c r="C98" s="101">
        <f>+'2grid'!C98*CD$2</f>
        <v>0</v>
      </c>
      <c r="D98" s="101">
        <f>+'2grid'!D98*CE$2</f>
        <v>0</v>
      </c>
      <c r="E98" s="101">
        <f>+'2grid'!E98*CF$2</f>
        <v>0</v>
      </c>
      <c r="F98" s="101">
        <f>+'2grid'!F98*CG$2</f>
        <v>0</v>
      </c>
      <c r="G98" s="101">
        <f>+'2grid'!G98*CH$2</f>
        <v>0.32192419247510323</v>
      </c>
      <c r="H98" s="101">
        <f>+'2grid'!H98*CI$2</f>
        <v>0.82102293167064733</v>
      </c>
      <c r="I98" s="101">
        <f>+'2grid'!I98*CJ$2</f>
        <v>2.0167185788502486</v>
      </c>
      <c r="J98" s="101">
        <f>+'2grid'!J98*CK$2</f>
        <v>4.8194348448063078</v>
      </c>
      <c r="K98" s="101">
        <f>+'2grid'!K98*CL$2</f>
        <v>11.277896111559114</v>
      </c>
      <c r="L98" s="101">
        <f>+'2grid'!L98*CM$2</f>
        <v>25.957745296432389</v>
      </c>
      <c r="M98" s="101">
        <f>+'2grid'!M98*CN$2</f>
        <v>29.7020161550792</v>
      </c>
      <c r="N98" s="101">
        <f>+'2grid'!N98*CO$2</f>
        <v>33.608700258364614</v>
      </c>
      <c r="O98" s="101">
        <f>+'2grid'!O98*CP$2</f>
        <v>37.683084071090619</v>
      </c>
      <c r="P98" s="101">
        <f>+'2grid'!P98*CQ$2</f>
        <v>41.930606876070463</v>
      </c>
      <c r="Q98" s="101">
        <f>+'2grid'!Q98*CR$2</f>
        <v>46.356864858873308</v>
      </c>
      <c r="R98" s="101">
        <f>+'2grid'!R98*CS$2</f>
        <v>50.967615297729623</v>
      </c>
      <c r="S98" s="101">
        <f>+'2grid'!S98*CT$2</f>
        <v>55.768780861168992</v>
      </c>
      <c r="T98" s="101">
        <f>+'2grid'!T98*CU$2</f>
        <v>60.766454016026209</v>
      </c>
      <c r="U98" s="101">
        <f>+'2grid'!U98*CV$2</f>
        <v>161.61890879386414</v>
      </c>
      <c r="V98" s="101">
        <f>+'2grid'!V98*CW$2</f>
        <v>342.75028530389687</v>
      </c>
      <c r="W98" s="101">
        <f>+'2grid'!W98*CX$2</f>
        <v>507.31623410734448</v>
      </c>
      <c r="X98" s="101">
        <f>+'2grid'!X98*CY$2</f>
        <v>534.92916588958769</v>
      </c>
      <c r="Y98" s="101">
        <f>+'2grid'!Y98*CZ$2</f>
        <v>562.68793687508003</v>
      </c>
      <c r="Z98" s="101">
        <f>+'2grid'!Z98*DA$2</f>
        <v>506.22112570750568</v>
      </c>
      <c r="AA98" s="101">
        <f>+'2grid'!AA98*DB$2</f>
        <v>530.26121568466772</v>
      </c>
      <c r="AB98" s="101">
        <f>+'2grid'!AB98*DC$2</f>
        <v>462.01933165287699</v>
      </c>
      <c r="AC98" s="101">
        <f>+'2grid'!AC98*DD$2</f>
        <v>477.90128458942343</v>
      </c>
      <c r="AD98" s="101">
        <f>+'2grid'!AD98*DE$2</f>
        <v>494.29716727122343</v>
      </c>
      <c r="AE98" s="101">
        <f>+'2grid'!AE98*DF$2</f>
        <v>511.1669234350918</v>
      </c>
      <c r="AF98" s="101">
        <f>+'2grid'!AF98*DG$2</f>
        <v>528.52313834933159</v>
      </c>
      <c r="AG98" s="101">
        <f>+'2grid'!AG98*DH$2</f>
        <v>546.37871501781422</v>
      </c>
      <c r="AH98" s="101">
        <f>+'2grid'!AH98*DI$2</f>
        <v>564.74688193491136</v>
      </c>
      <c r="AI98" s="101">
        <f>+'2grid'!AI98*DJ$2</f>
        <v>583.64120102516961</v>
      </c>
      <c r="AJ98" s="101">
        <f>+'2grid'!AJ98*DK$2</f>
        <v>603.07557577204511</v>
      </c>
      <c r="AK98" s="101">
        <f>+'2grid'!AK98*DL$2</f>
        <v>623.06425954012241</v>
      </c>
      <c r="AL98" s="101">
        <f>+'2grid'!AL98*DM$2</f>
        <v>643.62186409533774</v>
      </c>
      <c r="AM98" s="101">
        <f>+'2grid'!AM98*DN$2</f>
        <v>664.76336832783488</v>
      </c>
      <c r="AN98" s="101">
        <f>+'2grid'!AN98*DO$2</f>
        <v>686.50412718219161</v>
      </c>
      <c r="AO98" s="101">
        <f>+'2grid'!AO98*DP$2</f>
        <v>723.62779498317798</v>
      </c>
      <c r="AP98" s="101">
        <f>+'2grid'!AP98*DQ$2</f>
        <v>762.65802086491738</v>
      </c>
      <c r="AQ98" s="101">
        <f>+'2grid'!AQ98*DR$2</f>
        <v>803.68942833505207</v>
      </c>
      <c r="AR98" s="101">
        <f>+'2grid'!AR98*DS$2</f>
        <v>846.82122413625495</v>
      </c>
      <c r="AS98" s="101">
        <f>+'2grid'!AS98*DT$2</f>
        <v>892.15741622984899</v>
      </c>
      <c r="AT98" s="101">
        <f>+'2grid'!AT98*DU$2</f>
        <v>911.32804072821818</v>
      </c>
      <c r="AU98" s="101">
        <f>+'2grid'!AU98*DV$2</f>
        <v>930.80039754914321</v>
      </c>
      <c r="AV98" s="101">
        <f>+'2grid'!AV98*DW$2</f>
        <v>950.57867703159491</v>
      </c>
      <c r="AW98" s="101">
        <f>+'2grid'!AW98*DX$2</f>
        <v>970.66712385671326</v>
      </c>
      <c r="AX98" s="101">
        <f>+'2grid'!AX98*DY$2</f>
        <v>984.87584998680131</v>
      </c>
      <c r="AY98" s="101">
        <f>+'2grid'!AY98*DZ$2</f>
        <v>1236.6025184571174</v>
      </c>
      <c r="AZ98" s="101">
        <f>+'2grid'!AZ98*EA$2</f>
        <v>1428.9818162992706</v>
      </c>
      <c r="BA98" s="101">
        <f>+'2grid'!BA98*EB$2</f>
        <v>1631.20724744533</v>
      </c>
      <c r="BB98" s="101">
        <f>+'2grid'!BB98*EC$2</f>
        <v>1796.4193629920244</v>
      </c>
      <c r="BC98" s="101">
        <f>+'2grid'!BC98*ED$2</f>
        <v>2220.7199999999998</v>
      </c>
      <c r="BD98" s="101">
        <f>+'2grid'!BD98*EE$2</f>
        <v>2228.8620000000001</v>
      </c>
      <c r="BE98" s="101">
        <f>+'2grid'!BE98*EF$2</f>
        <v>2233.0679999999998</v>
      </c>
      <c r="BF98" s="101">
        <f>+'2grid'!BF98*EG$2</f>
        <v>2242.1639999999998</v>
      </c>
      <c r="BG98" s="101">
        <f>+'2grid'!BG98*EH$2</f>
        <v>1742.4</v>
      </c>
      <c r="BH98" s="101">
        <f>+'2grid'!BH98*EI$2</f>
        <v>1742.4</v>
      </c>
      <c r="BI98" s="101">
        <f>+'2grid'!BI98*EJ$2</f>
        <v>1740.42</v>
      </c>
      <c r="BJ98" s="101">
        <f>+'2grid'!BJ98*EK$2</f>
        <v>1738.44</v>
      </c>
      <c r="BK98" s="101">
        <f>+'2grid'!BK98*EL$2</f>
        <v>1737.45</v>
      </c>
      <c r="BL98" s="101">
        <f>+'2grid'!BL98*EM$2</f>
        <v>1735.47</v>
      </c>
      <c r="BM98" s="101">
        <f>+'2grid'!BM98*EN$2</f>
        <v>1734.48</v>
      </c>
      <c r="BN98" s="101">
        <f>+'2grid'!BN98*EO$2</f>
        <v>1733.49</v>
      </c>
      <c r="BO98" s="101">
        <f>+'2grid'!BO98*EP$2</f>
        <v>1733.49</v>
      </c>
      <c r="BP98" s="101">
        <f>+'2grid'!BP98*EQ$2</f>
        <v>1733.49</v>
      </c>
      <c r="BQ98" s="101">
        <f>+'2grid'!BQ98*ER$2</f>
        <v>1733.49</v>
      </c>
      <c r="BR98" s="101">
        <f>+'2grid'!BR98*ES$2</f>
        <v>1733.49</v>
      </c>
      <c r="BS98" s="101">
        <f>+'2grid'!BS98*ET$2</f>
        <v>1733.49</v>
      </c>
      <c r="BT98" s="101">
        <f>+'2grid'!BT98*EU$2</f>
        <v>1733.49</v>
      </c>
      <c r="BU98" s="101">
        <f>+'2grid'!BU98*EV$2</f>
        <v>1733.49</v>
      </c>
      <c r="BV98" s="101">
        <f>+'2grid'!BV98*EW$2</f>
        <v>1733.49</v>
      </c>
      <c r="BW98" s="101">
        <f>+'2grid'!BW98*EX$2</f>
        <v>1733.49</v>
      </c>
      <c r="BX98" s="101">
        <f>+'2grid'!BX98*EY$2</f>
        <v>1733.49</v>
      </c>
      <c r="BY98" s="101">
        <f>+'2grid'!BY98*EZ$2</f>
        <v>1733.49</v>
      </c>
      <c r="BZ98" s="101">
        <f>+'2grid'!BZ98*FA$2</f>
        <v>1733.49</v>
      </c>
      <c r="CA98" s="101">
        <f>+'2grid'!CA98*FB$2</f>
        <v>1733.49</v>
      </c>
    </row>
    <row r="99" spans="1:79" x14ac:dyDescent="0.2">
      <c r="A99" s="9">
        <v>356</v>
      </c>
      <c r="B99" s="101">
        <f>+'2grid'!B99*CC$2</f>
        <v>0</v>
      </c>
      <c r="C99" s="101">
        <f>+'2grid'!C99*CD$2</f>
        <v>0</v>
      </c>
      <c r="D99" s="101">
        <f>+'2grid'!D99*CE$2</f>
        <v>0</v>
      </c>
      <c r="E99" s="101">
        <f>+'2grid'!E99*CF$2</f>
        <v>0</v>
      </c>
      <c r="F99" s="101">
        <f>+'2grid'!F99*CG$2</f>
        <v>0</v>
      </c>
      <c r="G99" s="101">
        <f>+'2grid'!G99*CH$2</f>
        <v>0</v>
      </c>
      <c r="H99" s="101">
        <f>+'2grid'!H99*CI$2</f>
        <v>0</v>
      </c>
      <c r="I99" s="101">
        <f>+'2grid'!I99*CJ$2</f>
        <v>15.041300651028262</v>
      </c>
      <c r="J99" s="101">
        <f>+'2grid'!J99*CK$2</f>
        <v>34.380115773778869</v>
      </c>
      <c r="K99" s="101">
        <f>+'2grid'!K99*CL$2</f>
        <v>77.355260491002454</v>
      </c>
      <c r="L99" s="101">
        <f>+'2grid'!L99*CM$2</f>
        <v>171.90057886889437</v>
      </c>
      <c r="M99" s="101">
        <f>+'2grid'!M99*CN$2</f>
        <v>384.24835276576391</v>
      </c>
      <c r="N99" s="101">
        <f>+'2grid'!N99*CO$2</f>
        <v>444.91914530772635</v>
      </c>
      <c r="O99" s="101">
        <f>+'2grid'!O99*CP$2</f>
        <v>509.44205166187749</v>
      </c>
      <c r="P99" s="101">
        <f>+'2grid'!P99*CQ$2</f>
        <v>577.8170718282164</v>
      </c>
      <c r="Q99" s="101">
        <f>+'2grid'!Q99*CR$2</f>
        <v>650.04420580674321</v>
      </c>
      <c r="R99" s="101">
        <f>+'2grid'!R99*CS$2</f>
        <v>726.12345359745859</v>
      </c>
      <c r="S99" s="101">
        <f>+'2grid'!S99*CT$2</f>
        <v>806.0548152003621</v>
      </c>
      <c r="T99" s="101">
        <f>+'2grid'!T99*CU$2</f>
        <v>889.83829061545327</v>
      </c>
      <c r="U99" s="101">
        <f>+'2grid'!U99*CV$2</f>
        <v>977.47387984273269</v>
      </c>
      <c r="V99" s="101">
        <f>+'2grid'!V99*CW$2</f>
        <v>1068.9615828822004</v>
      </c>
      <c r="W99" s="101">
        <f>+'2grid'!W99*CX$2</f>
        <v>1164.301399733856</v>
      </c>
      <c r="X99" s="101">
        <f>+'2grid'!X99*CY$2</f>
        <v>1263.4933303976998</v>
      </c>
      <c r="Y99" s="101">
        <f>+'2grid'!Y99*CZ$2</f>
        <v>1366.5373748737316</v>
      </c>
      <c r="Z99" s="101">
        <f>+'2grid'!Z99*DA$2</f>
        <v>1473.4335331619516</v>
      </c>
      <c r="AA99" s="101">
        <f>+'2grid'!AA99*DB$2</f>
        <v>1584.1818052623598</v>
      </c>
      <c r="AB99" s="101">
        <f>+'2grid'!AB99*DC$2</f>
        <v>1698.7821911749554</v>
      </c>
      <c r="AC99" s="101">
        <f>+'2grid'!AC99*DD$2</f>
        <v>2161.0358486375289</v>
      </c>
      <c r="AD99" s="101">
        <f>+'2grid'!AD99*DE$2</f>
        <v>2238.5129857294228</v>
      </c>
      <c r="AE99" s="101">
        <f>+'2grid'!AE99*DF$2</f>
        <v>2317.2707366575464</v>
      </c>
      <c r="AF99" s="101">
        <f>+'2grid'!AF99*DG$2</f>
        <v>2397.3091014218985</v>
      </c>
      <c r="AG99" s="101">
        <f>+'2grid'!AG99*DH$2</f>
        <v>2478.6280800224813</v>
      </c>
      <c r="AH99" s="101">
        <f>+'2grid'!AH99*DI$2</f>
        <v>2561.2276724592939</v>
      </c>
      <c r="AI99" s="101">
        <f>+'2grid'!AI99*DJ$2</f>
        <v>2645.1078787323354</v>
      </c>
      <c r="AJ99" s="101">
        <f>+'2grid'!AJ99*DK$2</f>
        <v>2730.2686988416076</v>
      </c>
      <c r="AK99" s="101">
        <f>+'2grid'!AK99*DL$2</f>
        <v>2816.7101327871083</v>
      </c>
      <c r="AL99" s="101">
        <f>+'2grid'!AL99*DM$2</f>
        <v>2904.4321805688387</v>
      </c>
      <c r="AM99" s="101">
        <f>+'2grid'!AM99*DN$2</f>
        <v>2993.4348421867994</v>
      </c>
      <c r="AN99" s="101">
        <f>+'2grid'!AN99*DO$2</f>
        <v>3083.7181176409904</v>
      </c>
      <c r="AO99" s="101">
        <f>+'2grid'!AO99*DP$2</f>
        <v>3114.5110594303301</v>
      </c>
      <c r="AP99" s="101">
        <f>+'2grid'!AP99*DQ$2</f>
        <v>3319.3510635072439</v>
      </c>
      <c r="AQ99" s="101">
        <f>+'2grid'!AQ99*DR$2</f>
        <v>3294.9029811792234</v>
      </c>
      <c r="AR99" s="101">
        <f>+'2grid'!AR99*DS$2</f>
        <v>3646.2568500647762</v>
      </c>
      <c r="AS99" s="101">
        <f>+'2grid'!AS99*DT$2</f>
        <v>3877.465857224056</v>
      </c>
      <c r="AT99" s="101">
        <f>+'2grid'!AT99*DU$2</f>
        <v>4112.8659642109969</v>
      </c>
      <c r="AU99" s="101">
        <f>+'2grid'!AU99*DV$2</f>
        <v>4177.0596432379989</v>
      </c>
      <c r="AV99" s="101">
        <f>+'2grid'!AV99*DW$2</f>
        <v>4590.100214936976</v>
      </c>
      <c r="AW99" s="101">
        <f>+'2grid'!AW99*DX$2</f>
        <v>4719.7896080041064</v>
      </c>
      <c r="AX99" s="101">
        <f>+'2grid'!AX99*DY$2</f>
        <v>4398.8807272422791</v>
      </c>
      <c r="AY99" s="101">
        <f>+'2grid'!AY99*DZ$2</f>
        <v>4445.4393333333337</v>
      </c>
      <c r="AZ99" s="101">
        <f>+'2grid'!AZ99*EA$2</f>
        <v>4936.2573505845012</v>
      </c>
      <c r="BA99" s="101">
        <f>+'2grid'!BA99*EB$2</f>
        <v>5617.1405252835866</v>
      </c>
      <c r="BB99" s="101">
        <f>+'2grid'!BB99*EC$2</f>
        <v>6473.2577555604257</v>
      </c>
      <c r="BC99" s="101">
        <f>+'2grid'!BC99*ED$2</f>
        <v>13559.053999999996</v>
      </c>
      <c r="BD99" s="101">
        <f>+'2grid'!BD99*EE$2</f>
        <v>12704.22</v>
      </c>
      <c r="BE99" s="101">
        <f>+'2grid'!BE99*EF$2</f>
        <v>11882.199999999999</v>
      </c>
      <c r="BF99" s="101">
        <f>+'2grid'!BF99*EG$2</f>
        <v>11439.572</v>
      </c>
      <c r="BG99" s="101">
        <f>+'2grid'!BG99*EH$2</f>
        <v>10736.55</v>
      </c>
      <c r="BH99" s="101">
        <f>+'2grid'!BH99*EI$2</f>
        <v>10555.38</v>
      </c>
      <c r="BI99" s="101">
        <f>+'2grid'!BI99*EJ$2</f>
        <v>10422.719999999999</v>
      </c>
      <c r="BJ99" s="101">
        <f>+'2grid'!BJ99*EK$2</f>
        <v>10345.5</v>
      </c>
      <c r="BK99" s="101">
        <f>+'2grid'!BK99*EL$2</f>
        <v>10379.16</v>
      </c>
      <c r="BL99" s="101">
        <f>+'2grid'!BL99*EM$2</f>
        <v>10347.48</v>
      </c>
      <c r="BM99" s="101">
        <f>+'2grid'!BM99*EN$2</f>
        <v>10339.56</v>
      </c>
      <c r="BN99" s="101">
        <f>+'2grid'!BN99*EO$2</f>
        <v>10313.82</v>
      </c>
      <c r="BO99" s="101">
        <f>+'2grid'!BO99*EP$2</f>
        <v>10258.379999999999</v>
      </c>
      <c r="BP99" s="101">
        <f>+'2grid'!BP99*EQ$2</f>
        <v>10240.56</v>
      </c>
      <c r="BQ99" s="101">
        <f>+'2grid'!BQ99*ER$2</f>
        <v>10235.61</v>
      </c>
      <c r="BR99" s="101">
        <f>+'2grid'!BR99*ES$2</f>
        <v>10197.99</v>
      </c>
      <c r="BS99" s="101">
        <f>+'2grid'!BS99*ET$2</f>
        <v>10197</v>
      </c>
      <c r="BT99" s="101">
        <f>+'2grid'!BT99*EU$2</f>
        <v>10163.537999999997</v>
      </c>
      <c r="BU99" s="101">
        <f>+'2grid'!BU99*EV$2</f>
        <v>10151.261999999995</v>
      </c>
      <c r="BV99" s="101">
        <f>+'2grid'!BV99*EW$2</f>
        <v>10131.290399999996</v>
      </c>
      <c r="BW99" s="101">
        <f>+'2grid'!BW99*EX$2</f>
        <v>10109.923999999992</v>
      </c>
      <c r="BX99" s="101">
        <f>+'2grid'!BX99*EY$2</f>
        <v>10093.527253333328</v>
      </c>
      <c r="BY99" s="101">
        <f>+'2grid'!BY99*EZ$2</f>
        <v>10071.272542222212</v>
      </c>
      <c r="BZ99" s="101">
        <f>+'2grid'!BZ99*FA$2</f>
        <v>10054.545906370358</v>
      </c>
      <c r="CA99" s="101">
        <f>+'2grid'!CA99*FB$2</f>
        <v>10033.967271506159</v>
      </c>
    </row>
    <row r="100" spans="1:79" x14ac:dyDescent="0.2">
      <c r="A100" s="9">
        <v>360</v>
      </c>
      <c r="B100" s="101">
        <f>+'2grid'!B100*CC$2</f>
        <v>0</v>
      </c>
      <c r="C100" s="101">
        <f>+'2grid'!C100*CD$2</f>
        <v>0</v>
      </c>
      <c r="D100" s="101">
        <f>+'2grid'!D100*CE$2</f>
        <v>0</v>
      </c>
      <c r="E100" s="101">
        <f>+'2grid'!E100*CF$2</f>
        <v>0</v>
      </c>
      <c r="F100" s="101">
        <f>+'2grid'!F100*CG$2</f>
        <v>0</v>
      </c>
      <c r="G100" s="101">
        <f>+'2grid'!G100*CH$2</f>
        <v>2.4546463366340099</v>
      </c>
      <c r="H100" s="101">
        <f>+'2grid'!H100*CI$2</f>
        <v>3.7066807096822294</v>
      </c>
      <c r="I100" s="101">
        <f>+'2grid'!I100*CJ$2</f>
        <v>5.4418550687448848</v>
      </c>
      <c r="J100" s="101">
        <f>+'2grid'!J100*CK$2</f>
        <v>45.914021673015306</v>
      </c>
      <c r="K100" s="101">
        <f>+'2grid'!K100*CL$2</f>
        <v>96.908980308167997</v>
      </c>
      <c r="L100" s="101">
        <f>+'2grid'!L100*CM$2</f>
        <v>158.63313194985764</v>
      </c>
      <c r="M100" s="101">
        <f>+'2grid'!M100*CN$2</f>
        <v>189.02866718073429</v>
      </c>
      <c r="N100" s="101">
        <f>+'2grid'!N100*CO$2</f>
        <v>221.31038576015649</v>
      </c>
      <c r="O100" s="101">
        <f>+'2grid'!O100*CP$2</f>
        <v>255.33108157063577</v>
      </c>
      <c r="P100" s="101">
        <f>+'2grid'!P100*CQ$2</f>
        <v>290.94980301027078</v>
      </c>
      <c r="Q100" s="101">
        <f>+'2grid'!Q100*CR$2</f>
        <v>328.03164064883475</v>
      </c>
      <c r="R100" s="101">
        <f>+'2grid'!R100*CS$2</f>
        <v>366.44752127042955</v>
      </c>
      <c r="S100" s="101">
        <f>+'2grid'!S100*CT$2</f>
        <v>406.07400812479852</v>
      </c>
      <c r="T100" s="101">
        <f>+'2grid'!T100*CU$2</f>
        <v>446.79310721408206</v>
      </c>
      <c r="U100" s="101">
        <f>+'2grid'!U100*CV$2</f>
        <v>488.49207944638408</v>
      </c>
      <c r="V100" s="101">
        <f>+'2grid'!V100*CW$2</f>
        <v>531.06325849198481</v>
      </c>
      <c r="W100" s="101">
        <f>+'2grid'!W100*CX$2</f>
        <v>609.77056707258487</v>
      </c>
      <c r="X100" s="101">
        <f>+'2grid'!X100*CY$2</f>
        <v>691.31856649003475</v>
      </c>
      <c r="Y100" s="101">
        <f>+'2grid'!Y100*CZ$2</f>
        <v>775.44537261175128</v>
      </c>
      <c r="Z100" s="101">
        <f>+'2grid'!Z100*DA$2</f>
        <v>1014.3907490560699</v>
      </c>
      <c r="AA100" s="101">
        <f>+'2grid'!AA100*DB$2</f>
        <v>1262.7342657735867</v>
      </c>
      <c r="AB100" s="101">
        <f>+'2grid'!AB100*DC$2</f>
        <v>1415.5566008443309</v>
      </c>
      <c r="AC100" s="101">
        <f>+'2grid'!AC100*DD$2</f>
        <v>1614.3802770733676</v>
      </c>
      <c r="AD100" s="101">
        <f>+'2grid'!AD100*DE$2</f>
        <v>1620.7111801207134</v>
      </c>
      <c r="AE100" s="101">
        <f>+'2grid'!AE100*DF$2</f>
        <v>1626.6086983361299</v>
      </c>
      <c r="AF100" s="101">
        <f>+'2grid'!AF100*DG$2</f>
        <v>1632.0788527326511</v>
      </c>
      <c r="AG100" s="101">
        <f>+'2grid'!AG100*DH$2</f>
        <v>1637.127762287231</v>
      </c>
      <c r="AH100" s="101">
        <f>+'2grid'!AH100*DI$2</f>
        <v>1641.761634500609</v>
      </c>
      <c r="AI100" s="101">
        <f>+'2grid'!AI100*DJ$2</f>
        <v>1711.1743506651562</v>
      </c>
      <c r="AJ100" s="101">
        <f>+'2grid'!AJ100*DK$2</f>
        <v>1779.2063080540531</v>
      </c>
      <c r="AK100" s="101">
        <f>+'2grid'!AK100*DL$2</f>
        <v>1845.8462904195394</v>
      </c>
      <c r="AL100" s="101">
        <f>+'2grid'!AL100*DM$2</f>
        <v>1911.0848105905939</v>
      </c>
      <c r="AM100" s="101">
        <f>+'2grid'!AM100*DN$2</f>
        <v>1974.914032108335</v>
      </c>
      <c r="AN100" s="101">
        <f>+'2grid'!AN100*DO$2</f>
        <v>2068.6711965392219</v>
      </c>
      <c r="AO100" s="101">
        <f>+'2grid'!AO100*DP$2</f>
        <v>2160.4935106665848</v>
      </c>
      <c r="AP100" s="101">
        <f>+'2grid'!AP100*DQ$2</f>
        <v>2250.3717614179877</v>
      </c>
      <c r="AQ100" s="101">
        <f>+'2grid'!AQ100*DR$2</f>
        <v>2338.2988025319228</v>
      </c>
      <c r="AR100" s="101">
        <f>+'2grid'!AR100*DS$2</f>
        <v>2424.2694581930955</v>
      </c>
      <c r="AS100" s="101">
        <f>+'2grid'!AS100*DT$2</f>
        <v>3064.0072318829389</v>
      </c>
      <c r="AT100" s="101">
        <f>+'2grid'!AT100*DU$2</f>
        <v>3691.9648931856896</v>
      </c>
      <c r="AU100" s="101">
        <f>+'2grid'!AU100*DV$2</f>
        <v>4308.0792391712812</v>
      </c>
      <c r="AV100" s="101">
        <f>+'2grid'!AV100*DW$2</f>
        <v>4912.2995492270438</v>
      </c>
      <c r="AW100" s="101">
        <f>+'2grid'!AW100*DX$2</f>
        <v>5504.5870125074589</v>
      </c>
      <c r="AX100" s="101">
        <f>+'2grid'!AX100*DY$2</f>
        <v>6531.7750598797147</v>
      </c>
      <c r="AY100" s="101">
        <f>+'2grid'!AY100*DZ$2</f>
        <v>7525.7102687929273</v>
      </c>
      <c r="AZ100" s="101">
        <f>+'2grid'!AZ100*EA$2</f>
        <v>8487.1224305056239</v>
      </c>
      <c r="BA100" s="101">
        <f>+'2grid'!BA100*EB$2</f>
        <v>9416.7290177491213</v>
      </c>
      <c r="BB100" s="101">
        <f>+'2grid'!BB100*EC$2</f>
        <v>10335.580445396947</v>
      </c>
      <c r="BC100" s="101">
        <f>+'2grid'!BC100*ED$2</f>
        <v>12272.4</v>
      </c>
      <c r="BD100" s="101">
        <f>+'2grid'!BD100*EE$2</f>
        <v>12127.199999999999</v>
      </c>
      <c r="BE100" s="101">
        <f>+'2grid'!BE100*EF$2</f>
        <v>11784</v>
      </c>
      <c r="BF100" s="101">
        <f>+'2grid'!BF100*EG$2</f>
        <v>12926.46</v>
      </c>
      <c r="BG100" s="101">
        <f>+'2grid'!BG100*EH$2</f>
        <v>11065.23</v>
      </c>
      <c r="BH100" s="101">
        <f>+'2grid'!BH100*EI$2</f>
        <v>10989</v>
      </c>
      <c r="BI100" s="101">
        <f>+'2grid'!BI100*EJ$2</f>
        <v>10989</v>
      </c>
      <c r="BJ100" s="101">
        <f>+'2grid'!BJ100*EK$2</f>
        <v>10890</v>
      </c>
      <c r="BK100" s="101">
        <f>+'2grid'!BK100*EL$2</f>
        <v>10890</v>
      </c>
      <c r="BL100" s="101">
        <f>+'2grid'!BL100*EM$2</f>
        <v>10890</v>
      </c>
      <c r="BM100" s="101">
        <f>+'2grid'!BM100*EN$2</f>
        <v>10890</v>
      </c>
      <c r="BN100" s="101">
        <f>+'2grid'!BN100*EO$2</f>
        <v>10890</v>
      </c>
      <c r="BO100" s="101">
        <f>+'2grid'!BO100*EP$2</f>
        <v>10890</v>
      </c>
      <c r="BP100" s="101">
        <f>+'2grid'!BP100*EQ$2</f>
        <v>10890</v>
      </c>
      <c r="BQ100" s="101">
        <f>+'2grid'!BQ100*ER$2</f>
        <v>10890</v>
      </c>
      <c r="BR100" s="101">
        <f>+'2grid'!BR100*ES$2</f>
        <v>10890</v>
      </c>
      <c r="BS100" s="101">
        <f>+'2grid'!BS100*ET$2</f>
        <v>10890</v>
      </c>
      <c r="BT100" s="101">
        <f>+'2grid'!BT100*EU$2</f>
        <v>10890</v>
      </c>
      <c r="BU100" s="101">
        <f>+'2grid'!BU100*EV$2</f>
        <v>10890</v>
      </c>
      <c r="BV100" s="101">
        <f>+'2grid'!BV100*EW$2</f>
        <v>10890</v>
      </c>
      <c r="BW100" s="101">
        <f>+'2grid'!BW100*EX$2</f>
        <v>10890</v>
      </c>
      <c r="BX100" s="101">
        <f>+'2grid'!BX100*EY$2</f>
        <v>10890</v>
      </c>
      <c r="BY100" s="101">
        <f>+'2grid'!BY100*EZ$2</f>
        <v>10890</v>
      </c>
      <c r="BZ100" s="101">
        <f>+'2grid'!BZ100*FA$2</f>
        <v>10890</v>
      </c>
      <c r="CA100" s="101">
        <f>+'2grid'!CA100*FB$2</f>
        <v>10890</v>
      </c>
    </row>
    <row r="101" spans="1:79" x14ac:dyDescent="0.2">
      <c r="A101" s="9">
        <v>364</v>
      </c>
      <c r="B101" s="101">
        <f>+'2grid'!B101*CC$2</f>
        <v>0</v>
      </c>
      <c r="C101" s="101">
        <f>+'2grid'!C101*CD$2</f>
        <v>0</v>
      </c>
      <c r="D101" s="101">
        <f>+'2grid'!D101*CE$2</f>
        <v>0</v>
      </c>
      <c r="E101" s="101">
        <f>+'2grid'!E101*CF$2</f>
        <v>14.600253199756713</v>
      </c>
      <c r="F101" s="101">
        <f>+'2grid'!F101*CG$2</f>
        <v>53.244200014287856</v>
      </c>
      <c r="G101" s="101">
        <f>+'2grid'!G101*CH$2</f>
        <v>125.71910664240167</v>
      </c>
      <c r="H101" s="101">
        <f>+'2grid'!H101*CI$2</f>
        <v>264.31008353364126</v>
      </c>
      <c r="I101" s="101">
        <f>+'2grid'!I101*CJ$2</f>
        <v>441.01560637398308</v>
      </c>
      <c r="J101" s="101">
        <f>+'2grid'!J101*CK$2</f>
        <v>655.96258904831268</v>
      </c>
      <c r="K101" s="101">
        <f>+'2grid'!K101*CL$2</f>
        <v>909.27737767269616</v>
      </c>
      <c r="L101" s="101">
        <f>+'2grid'!L101*CM$2</f>
        <v>2022.8812730659959</v>
      </c>
      <c r="M101" s="101">
        <f>+'2grid'!M101*CN$2</f>
        <v>2355.3334656860634</v>
      </c>
      <c r="N101" s="101">
        <f>+'2grid'!N101*CO$2</f>
        <v>2707.6964895855244</v>
      </c>
      <c r="O101" s="101">
        <f>+'2grid'!O101*CP$2</f>
        <v>3079.9769701239356</v>
      </c>
      <c r="P101" s="101">
        <f>+'2grid'!P101*CQ$2</f>
        <v>3472.1815297077014</v>
      </c>
      <c r="Q101" s="101">
        <f>+'2grid'!Q101*CR$2</f>
        <v>3884.3167877928277</v>
      </c>
      <c r="R101" s="101">
        <f>+'2grid'!R101*CS$2</f>
        <v>4316.3893608876697</v>
      </c>
      <c r="S101" s="101">
        <f>+'2grid'!S101*CT$2</f>
        <v>4199.2735499280498</v>
      </c>
      <c r="T101" s="101">
        <f>+'2grid'!T101*CU$2</f>
        <v>4028.5366695026228</v>
      </c>
      <c r="U101" s="101">
        <f>+'2grid'!U101*CV$2</f>
        <v>4481.6140894497239</v>
      </c>
      <c r="V101" s="101">
        <f>+'2grid'!V101*CW$2</f>
        <v>4958.6175242336531</v>
      </c>
      <c r="W101" s="101">
        <f>+'2grid'!W101*CX$2</f>
        <v>5517.6352775512796</v>
      </c>
      <c r="X101" s="101">
        <f>+'2grid'!X101*CY$2</f>
        <v>6106.5654736773513</v>
      </c>
      <c r="Y101" s="101">
        <f>+'2grid'!Y101*CZ$2</f>
        <v>4483.6120161455892</v>
      </c>
      <c r="Z101" s="101">
        <f>+'2grid'!Z101*DA$2</f>
        <v>5027.8655702584301</v>
      </c>
      <c r="AA101" s="101">
        <f>+'2grid'!AA101*DB$2</f>
        <v>5602.0381307590224</v>
      </c>
      <c r="AB101" s="101">
        <f>+'2grid'!AB101*DC$2</f>
        <v>7301.340710327182</v>
      </c>
      <c r="AC101" s="101">
        <f>+'2grid'!AC101*DD$2</f>
        <v>7600.1998789455993</v>
      </c>
      <c r="AD101" s="101">
        <f>+'2grid'!AD101*DE$2</f>
        <v>8027.3115204111036</v>
      </c>
      <c r="AE101" s="101">
        <f>+'2grid'!AE101*DF$2</f>
        <v>8304.9700265907159</v>
      </c>
      <c r="AF101" s="101">
        <f>+'2grid'!AF101*DG$2</f>
        <v>8590.7833354102877</v>
      </c>
      <c r="AG101" s="101">
        <f>+'2grid'!AG101*DH$2</f>
        <v>8884.9722056416394</v>
      </c>
      <c r="AH101" s="101">
        <f>+'2grid'!AH101*DI$2</f>
        <v>9187.7630866092913</v>
      </c>
      <c r="AI101" s="101">
        <f>+'2grid'!AI101*DJ$2</f>
        <v>9499.3882601563419</v>
      </c>
      <c r="AJ101" s="101">
        <f>+'2grid'!AJ101*DK$2</f>
        <v>9820.0859860702512</v>
      </c>
      <c r="AK101" s="101">
        <f>+'2grid'!AK101*DL$2</f>
        <v>10150.100651051154</v>
      </c>
      <c r="AL101" s="101">
        <f>+'2grid'!AL101*DM$2</f>
        <v>10489.682921307607</v>
      </c>
      <c r="AM101" s="101">
        <f>+'2grid'!AM101*DN$2</f>
        <v>10839.089898866605</v>
      </c>
      <c r="AN101" s="101">
        <f>+'2grid'!AN101*DO$2</f>
        <v>11198.585281686645</v>
      </c>
      <c r="AO101" s="101">
        <f>+'2grid'!AO101*DP$2</f>
        <v>11568.439527664819</v>
      </c>
      <c r="AP101" s="101">
        <f>+'2grid'!AP101*DQ$2</f>
        <v>12363.319344222733</v>
      </c>
      <c r="AQ101" s="101">
        <f>+'2grid'!AQ101*DR$2</f>
        <v>13173.257428895067</v>
      </c>
      <c r="AR101" s="101">
        <f>+'2grid'!AR101*DS$2</f>
        <v>13998.254282622911</v>
      </c>
      <c r="AS101" s="101">
        <f>+'2grid'!AS101*DT$2</f>
        <v>14838.310406325025</v>
      </c>
      <c r="AT101" s="101">
        <f>+'2grid'!AT101*DU$2</f>
        <v>15693.426300898009</v>
      </c>
      <c r="AU101" s="101">
        <f>+'2grid'!AU101*DV$2</f>
        <v>18295.183262360475</v>
      </c>
      <c r="AV101" s="101">
        <f>+'2grid'!AV101*DW$2</f>
        <v>20949.278194933908</v>
      </c>
      <c r="AW101" s="101">
        <f>+'2grid'!AW101*DX$2</f>
        <v>23072.188244966528</v>
      </c>
      <c r="AX101" s="101">
        <f>+'2grid'!AX101*DY$2</f>
        <v>25077.422277189879</v>
      </c>
      <c r="AY101" s="101">
        <f>+'2grid'!AY101*DZ$2</f>
        <v>27098.699620468848</v>
      </c>
      <c r="AZ101" s="101">
        <f>+'2grid'!AZ101*EA$2</f>
        <v>29136.020806655735</v>
      </c>
      <c r="BA101" s="101">
        <f>+'2grid'!BA101*EB$2</f>
        <v>31189.386367579213</v>
      </c>
      <c r="BB101" s="101">
        <f>+'2grid'!BB101*EC$2</f>
        <v>33258.796835044464</v>
      </c>
      <c r="BC101" s="101">
        <f>+'2grid'!BC101*ED$2</f>
        <v>42856</v>
      </c>
      <c r="BD101" s="101">
        <f>+'2grid'!BD101*EE$2</f>
        <v>43032</v>
      </c>
      <c r="BE101" s="101">
        <f>+'2grid'!BE101*EF$2</f>
        <v>43208</v>
      </c>
      <c r="BF101" s="101">
        <f>+'2grid'!BF101*EG$2</f>
        <v>44370</v>
      </c>
      <c r="BG101" s="101">
        <f>+'2grid'!BG101*EH$2</f>
        <v>46134</v>
      </c>
      <c r="BH101" s="101">
        <f>+'2grid'!BH101*EI$2</f>
        <v>46134</v>
      </c>
      <c r="BI101" s="101">
        <f>+'2grid'!BI101*EJ$2</f>
        <v>46134</v>
      </c>
      <c r="BJ101" s="101">
        <f>+'2grid'!BJ101*EK$2</f>
        <v>46134</v>
      </c>
      <c r="BK101" s="101">
        <f>+'2grid'!BK101*EL$2</f>
        <v>46134</v>
      </c>
      <c r="BL101" s="101">
        <f>+'2grid'!BL101*EM$2</f>
        <v>29228.76</v>
      </c>
      <c r="BM101" s="101">
        <f>+'2grid'!BM101*EN$2</f>
        <v>29228.76</v>
      </c>
      <c r="BN101" s="101">
        <f>+'2grid'!BN101*EO$2</f>
        <v>29228.76</v>
      </c>
      <c r="BO101" s="101">
        <f>+'2grid'!BO101*EP$2</f>
        <v>29207.97</v>
      </c>
      <c r="BP101" s="101">
        <f>+'2grid'!BP101*EQ$2</f>
        <v>29195.1</v>
      </c>
      <c r="BQ101" s="101">
        <f>+'2grid'!BQ101*ER$2</f>
        <v>29192.13</v>
      </c>
      <c r="BR101" s="101">
        <f>+'2grid'!BR101*ES$2</f>
        <v>29182.23</v>
      </c>
      <c r="BS101" s="101">
        <f>+'2grid'!BS101*ET$2</f>
        <v>29182.23</v>
      </c>
      <c r="BT101" s="101">
        <f>+'2grid'!BT101*EU$2</f>
        <v>29166.786</v>
      </c>
      <c r="BU101" s="101">
        <f>+'2grid'!BU101*EV$2</f>
        <v>29162.298000000003</v>
      </c>
      <c r="BV101" s="101">
        <f>+'2grid'!BV101*EW$2</f>
        <v>29156.124800000001</v>
      </c>
      <c r="BW101" s="101">
        <f>+'2grid'!BW101*EX$2</f>
        <v>29148.106533333332</v>
      </c>
      <c r="BX101" s="101">
        <f>+'2grid'!BX101*EY$2</f>
        <v>29140.95379555555</v>
      </c>
      <c r="BY101" s="101">
        <f>+'2grid'!BY101*EZ$2</f>
        <v>29132.557259259254</v>
      </c>
      <c r="BZ101" s="101">
        <f>+'2grid'!BZ101*FA$2</f>
        <v>29126.818272987643</v>
      </c>
      <c r="CA101" s="101">
        <f>+'2grid'!CA101*FB$2</f>
        <v>29118.951044016445</v>
      </c>
    </row>
    <row r="102" spans="1:79" x14ac:dyDescent="0.2">
      <c r="A102" s="9">
        <v>368</v>
      </c>
      <c r="B102" s="101">
        <f>+'2grid'!B102*CC$2</f>
        <v>0</v>
      </c>
      <c r="C102" s="101">
        <f>+'2grid'!C102*CD$2</f>
        <v>0</v>
      </c>
      <c r="D102" s="101">
        <f>+'2grid'!D102*CE$2</f>
        <v>0</v>
      </c>
      <c r="E102" s="101">
        <f>+'2grid'!E102*CF$2</f>
        <v>1.900464992354453</v>
      </c>
      <c r="F102" s="101">
        <f>+'2grid'!F102*CG$2</f>
        <v>2.8415072609692418</v>
      </c>
      <c r="G102" s="101">
        <f>+'2grid'!G102*CH$2</f>
        <v>6.507920094053282</v>
      </c>
      <c r="H102" s="101">
        <f>+'2grid'!H102*CI$2</f>
        <v>23.6056102535435</v>
      </c>
      <c r="I102" s="101">
        <f>+'2grid'!I102*CJ$2</f>
        <v>46.239063892065516</v>
      </c>
      <c r="J102" s="101">
        <f>+'2grid'!J102*CK$2</f>
        <v>93.146846544023532</v>
      </c>
      <c r="K102" s="101">
        <f>+'2grid'!K102*CL$2</f>
        <v>150.75980200824108</v>
      </c>
      <c r="L102" s="101">
        <f>+'2grid'!L102*CM$2</f>
        <v>134.93744756009642</v>
      </c>
      <c r="M102" s="101">
        <f>+'2grid'!M102*CN$2</f>
        <v>158.46123087778889</v>
      </c>
      <c r="N102" s="101">
        <f>+'2grid'!N102*CO$2</f>
        <v>183.60650095412709</v>
      </c>
      <c r="O102" s="101">
        <f>+'2grid'!O102*CP$2</f>
        <v>201.22963569692243</v>
      </c>
      <c r="P102" s="101">
        <f>+'2grid'!P102*CQ$2</f>
        <v>218.87636007125363</v>
      </c>
      <c r="Q102" s="101">
        <f>+'2grid'!Q102*CR$2</f>
        <v>225.79450697932685</v>
      </c>
      <c r="R102" s="101">
        <f>+'2grid'!R102*CS$2</f>
        <v>231.12762459799842</v>
      </c>
      <c r="S102" s="101">
        <f>+'2grid'!S102*CT$2</f>
        <v>432.65981003103116</v>
      </c>
      <c r="T102" s="101">
        <f>+'2grid'!T102*CU$2</f>
        <v>658.40500622142838</v>
      </c>
      <c r="U102" s="101">
        <f>+'2grid'!U102*CV$2</f>
        <v>628.89988044273082</v>
      </c>
      <c r="V102" s="101">
        <f>+'2grid'!V102*CW$2</f>
        <v>591.36260240200386</v>
      </c>
      <c r="W102" s="101">
        <f>+'2grid'!W102*CX$2</f>
        <v>545.77720739331335</v>
      </c>
      <c r="X102" s="101">
        <f>+'2grid'!X102*CY$2</f>
        <v>451.11712545227209</v>
      </c>
      <c r="Y102" s="101">
        <f>+'2grid'!Y102*CZ$2</f>
        <v>344.31873596978238</v>
      </c>
      <c r="Z102" s="101">
        <f>+'2grid'!Z102*DA$2</f>
        <v>360.57330973650613</v>
      </c>
      <c r="AA102" s="101">
        <f>+'2grid'!AA102*DB$2</f>
        <v>376.84886196037354</v>
      </c>
      <c r="AB102" s="101">
        <f>+'2grid'!AB102*DC$2</f>
        <v>491.43168917114582</v>
      </c>
      <c r="AC102" s="101">
        <f>+'2grid'!AC102*DD$2</f>
        <v>409.46273674290217</v>
      </c>
      <c r="AD102" s="101">
        <f>+'2grid'!AD102*DE$2</f>
        <v>415.01992293696776</v>
      </c>
      <c r="AE102" s="101">
        <f>+'2grid'!AE102*DF$2</f>
        <v>420.57968547409172</v>
      </c>
      <c r="AF102" s="101">
        <f>+'2grid'!AF102*DG$2</f>
        <v>426.14202457712668</v>
      </c>
      <c r="AG102" s="101">
        <f>+'2grid'!AG102*DH$2</f>
        <v>431.70694046888968</v>
      </c>
      <c r="AH102" s="101">
        <f>+'2grid'!AH102*DI$2</f>
        <v>437.27443337216528</v>
      </c>
      <c r="AI102" s="101">
        <f>+'2grid'!AI102*DJ$2</f>
        <v>442.84450350970371</v>
      </c>
      <c r="AJ102" s="101">
        <f>+'2grid'!AJ102*DK$2</f>
        <v>448.41715110422189</v>
      </c>
      <c r="AK102" s="101">
        <f>+'2grid'!AK102*DL$2</f>
        <v>453.99237637840304</v>
      </c>
      <c r="AL102" s="101">
        <f>+'2grid'!AL102*DM$2</f>
        <v>459.57017955489664</v>
      </c>
      <c r="AM102" s="101">
        <f>+'2grid'!AM102*DN$2</f>
        <v>465.15056085631812</v>
      </c>
      <c r="AN102" s="101">
        <f>+'2grid'!AN102*DO$2</f>
        <v>495.4252024936722</v>
      </c>
      <c r="AO102" s="101">
        <f>+'2grid'!AO102*DP$2</f>
        <v>527.59893760267937</v>
      </c>
      <c r="AP102" s="101">
        <f>+'2grid'!AP102*DQ$2</f>
        <v>561.78784915276015</v>
      </c>
      <c r="AQ102" s="101">
        <f>+'2grid'!AQ102*DR$2</f>
        <v>598.11498091092733</v>
      </c>
      <c r="AR102" s="101">
        <f>+'2grid'!AR102*DS$2</f>
        <v>636.71074871236794</v>
      </c>
      <c r="AS102" s="101">
        <f>+'2grid'!AS102*DT$2</f>
        <v>677.71337574668371</v>
      </c>
      <c r="AT102" s="101">
        <f>+'2grid'!AT102*DU$2</f>
        <v>783.09244067013833</v>
      </c>
      <c r="AU102" s="101">
        <f>+'2grid'!AU102*DV$2</f>
        <v>904.75019765182515</v>
      </c>
      <c r="AV102" s="101">
        <f>+'2grid'!AV102*DW$2</f>
        <v>1045.1872899768291</v>
      </c>
      <c r="AW102" s="101">
        <f>+'2grid'!AW102*DX$2</f>
        <v>1207.2866381332663</v>
      </c>
      <c r="AX102" s="101">
        <f>+'2grid'!AX102*DY$2</f>
        <v>1385.6568093276344</v>
      </c>
      <c r="AY102" s="101">
        <f>+'2grid'!AY102*DZ$2</f>
        <v>1546.1757923596633</v>
      </c>
      <c r="AZ102" s="101">
        <f>+'2grid'!AZ102*EA$2</f>
        <v>1624.6527894594431</v>
      </c>
      <c r="BA102" s="101">
        <f>+'2grid'!BA102*EB$2</f>
        <v>2343.9317376632407</v>
      </c>
      <c r="BB102" s="101">
        <f>+'2grid'!BB102*EC$2</f>
        <v>3033.7153862723935</v>
      </c>
      <c r="BC102" s="101">
        <f>+'2grid'!BC102*ED$2</f>
        <v>3993.4</v>
      </c>
      <c r="BD102" s="101">
        <f>+'2grid'!BD102*EE$2</f>
        <v>3912</v>
      </c>
      <c r="BE102" s="101">
        <f>+'2grid'!BE102*EF$2</f>
        <v>3928</v>
      </c>
      <c r="BF102" s="101">
        <f>+'2grid'!BF102*EG$2</f>
        <v>3944</v>
      </c>
      <c r="BG102" s="101">
        <f>+'2grid'!BG102*EH$2</f>
        <v>3960</v>
      </c>
      <c r="BH102" s="101">
        <f>+'2grid'!BH102*EI$2</f>
        <v>3960</v>
      </c>
      <c r="BI102" s="101">
        <f>+'2grid'!BI102*EJ$2</f>
        <v>3960</v>
      </c>
      <c r="BJ102" s="101">
        <f>+'2grid'!BJ102*EK$2</f>
        <v>3960</v>
      </c>
      <c r="BK102" s="101">
        <f>+'2grid'!BK102*EL$2</f>
        <v>3960</v>
      </c>
      <c r="BL102" s="101">
        <f>+'2grid'!BL102*EM$2</f>
        <v>3960</v>
      </c>
      <c r="BM102" s="101">
        <f>+'2grid'!BM102*EN$2</f>
        <v>3960</v>
      </c>
      <c r="BN102" s="101">
        <f>+'2grid'!BN102*EO$2</f>
        <v>3960</v>
      </c>
      <c r="BO102" s="101">
        <f>+'2grid'!BO102*EP$2</f>
        <v>3960</v>
      </c>
      <c r="BP102" s="101">
        <f>+'2grid'!BP102*EQ$2</f>
        <v>3960</v>
      </c>
      <c r="BQ102" s="101">
        <f>+'2grid'!BQ102*ER$2</f>
        <v>3960</v>
      </c>
      <c r="BR102" s="101">
        <f>+'2grid'!BR102*ES$2</f>
        <v>3960</v>
      </c>
      <c r="BS102" s="101">
        <f>+'2grid'!BS102*ET$2</f>
        <v>3960</v>
      </c>
      <c r="BT102" s="101">
        <f>+'2grid'!BT102*EU$2</f>
        <v>3960</v>
      </c>
      <c r="BU102" s="101">
        <f>+'2grid'!BU102*EV$2</f>
        <v>3960</v>
      </c>
      <c r="BV102" s="101">
        <f>+'2grid'!BV102*EW$2</f>
        <v>3960</v>
      </c>
      <c r="BW102" s="101">
        <f>+'2grid'!BW102*EX$2</f>
        <v>3960</v>
      </c>
      <c r="BX102" s="101">
        <f>+'2grid'!BX102*EY$2</f>
        <v>3960</v>
      </c>
      <c r="BY102" s="101">
        <f>+'2grid'!BY102*EZ$2</f>
        <v>3960</v>
      </c>
      <c r="BZ102" s="101">
        <f>+'2grid'!BZ102*FA$2</f>
        <v>3960</v>
      </c>
      <c r="CA102" s="101">
        <f>+'2grid'!CA102*FB$2</f>
        <v>3960</v>
      </c>
    </row>
    <row r="103" spans="1:79" x14ac:dyDescent="0.2">
      <c r="A103" s="9">
        <v>372</v>
      </c>
      <c r="B103" s="101">
        <f>+'2grid'!B103*CC$2</f>
        <v>0</v>
      </c>
      <c r="C103" s="101">
        <f>+'2grid'!C103*CD$2</f>
        <v>0</v>
      </c>
      <c r="D103" s="101">
        <f>+'2grid'!D103*CE$2</f>
        <v>0</v>
      </c>
      <c r="E103" s="101">
        <f>+'2grid'!E103*CF$2</f>
        <v>0</v>
      </c>
      <c r="F103" s="101">
        <f>+'2grid'!F103*CG$2</f>
        <v>0</v>
      </c>
      <c r="G103" s="101">
        <f>+'2grid'!G103*CH$2</f>
        <v>6.147145887439056E-3</v>
      </c>
      <c r="H103" s="101">
        <f>+'2grid'!H103*CI$2</f>
        <v>2.9506300259707473E-2</v>
      </c>
      <c r="I103" s="101">
        <f>+'2grid'!I103*CJ$2</f>
        <v>0.13769606787863489</v>
      </c>
      <c r="J103" s="101">
        <f>+'2grid'!J103*CK$2</f>
        <v>0.62946773887375918</v>
      </c>
      <c r="K103" s="101">
        <f>+'2grid'!K103*CL$2</f>
        <v>2.8326048249319169</v>
      </c>
      <c r="L103" s="101">
        <f>+'2grid'!L103*CM$2</f>
        <v>12.589354777475187</v>
      </c>
      <c r="M103" s="101">
        <f>+'2grid'!M103*CN$2</f>
        <v>28.715214978634876</v>
      </c>
      <c r="N103" s="101">
        <f>+'2grid'!N103*CO$2</f>
        <v>33.734980003095473</v>
      </c>
      <c r="O103" s="101">
        <f>+'2grid'!O103*CP$2</f>
        <v>39.272784057701458</v>
      </c>
      <c r="P103" s="101">
        <f>+'2grid'!P103*CQ$2</f>
        <v>45.373946384323077</v>
      </c>
      <c r="Q103" s="101">
        <f>+'2grid'!Q103*CR$2</f>
        <v>52.087438451391279</v>
      </c>
      <c r="R103" s="101">
        <f>+'2grid'!R103*CS$2</f>
        <v>59.466164142823594</v>
      </c>
      <c r="S103" s="101">
        <f>+'2grid'!S103*CT$2</f>
        <v>124.5399750098825</v>
      </c>
      <c r="T103" s="101">
        <f>+'2grid'!T103*CU$2</f>
        <v>227.63532298642534</v>
      </c>
      <c r="U103" s="101">
        <f>+'2grid'!U103*CV$2</f>
        <v>350.57940377632525</v>
      </c>
      <c r="V103" s="101">
        <f>+'2grid'!V103*CW$2</f>
        <v>413.80419635854344</v>
      </c>
      <c r="W103" s="101">
        <f>+'2grid'!W103*CX$2</f>
        <v>740.17065098039211</v>
      </c>
      <c r="X103" s="101">
        <f>+'2grid'!X103*CY$2</f>
        <v>924.02714281045758</v>
      </c>
      <c r="Y103" s="101">
        <f>+'2grid'!Y103*CZ$2</f>
        <v>952.09985446623079</v>
      </c>
      <c r="Z103" s="101">
        <f>+'2grid'!Z103*DA$2</f>
        <v>862.25501131221733</v>
      </c>
      <c r="AA103" s="101">
        <f>+'2grid'!AA103*DB$2</f>
        <v>867.22273565722605</v>
      </c>
      <c r="AB103" s="101">
        <f>+'2grid'!AB103*DC$2</f>
        <v>1150.3386686410672</v>
      </c>
      <c r="AC103" s="101">
        <f>+'2grid'!AC103*DD$2</f>
        <v>2326.7198717948713</v>
      </c>
      <c r="AD103" s="101">
        <f>+'2grid'!AD103*DE$2</f>
        <v>2661.710563518428</v>
      </c>
      <c r="AE103" s="101">
        <f>+'2grid'!AE103*DF$2</f>
        <v>2558.5791953080829</v>
      </c>
      <c r="AF103" s="101">
        <f>+'2grid'!AF103*DG$2</f>
        <v>2438.959599853395</v>
      </c>
      <c r="AG103" s="101">
        <f>+'2grid'!AG103*DH$2</f>
        <v>2301.6231225256524</v>
      </c>
      <c r="AH103" s="101">
        <f>+'2grid'!AH103*DI$2</f>
        <v>2145.2685943976389</v>
      </c>
      <c r="AI103" s="101">
        <f>+'2grid'!AI103*DJ$2</f>
        <v>2092.4437062075131</v>
      </c>
      <c r="AJ103" s="101">
        <f>+'2grid'!AJ103*DK$2</f>
        <v>2036.2859912655272</v>
      </c>
      <c r="AK103" s="101">
        <f>+'2grid'!AK103*DL$2</f>
        <v>2211.7431717429668</v>
      </c>
      <c r="AL103" s="101">
        <f>+'2grid'!AL103*DM$2</f>
        <v>2551.6961624271421</v>
      </c>
      <c r="AM103" s="101">
        <f>+'2grid'!AM103*DN$2</f>
        <v>2649.9429340288789</v>
      </c>
      <c r="AN103" s="101">
        <f>+'2grid'!AN103*DO$2</f>
        <v>3360.7845794762902</v>
      </c>
      <c r="AO103" s="101">
        <f>+'2grid'!AO103*DP$2</f>
        <v>4343.6300111991141</v>
      </c>
      <c r="AP103" s="101">
        <f>+'2grid'!AP103*DQ$2</f>
        <v>5199.4000480879904</v>
      </c>
      <c r="AQ103" s="101">
        <f>+'2grid'!AQ103*DR$2</f>
        <v>5993.9428896994077</v>
      </c>
      <c r="AR103" s="101">
        <f>+'2grid'!AR103*DS$2</f>
        <v>5313.8893082431214</v>
      </c>
      <c r="AS103" s="101">
        <f>+'2grid'!AS103*DT$2</f>
        <v>4821.5145067539943</v>
      </c>
      <c r="AT103" s="101">
        <f>+'2grid'!AT103*DU$2</f>
        <v>4796.0132346159262</v>
      </c>
      <c r="AU103" s="101">
        <f>+'2grid'!AU103*DV$2</f>
        <v>4905.4517097453354</v>
      </c>
      <c r="AV103" s="101">
        <f>+'2grid'!AV103*DW$2</f>
        <v>4725.6590090401342</v>
      </c>
      <c r="AW103" s="101">
        <f>+'2grid'!AW103*DX$2</f>
        <v>4743.7101245775248</v>
      </c>
      <c r="AX103" s="101">
        <f>+'2grid'!AX103*DY$2</f>
        <v>4890.7564849870341</v>
      </c>
      <c r="AY103" s="101">
        <f>+'2grid'!AY103*DZ$2</f>
        <v>5100.711914274043</v>
      </c>
      <c r="AZ103" s="101">
        <f>+'2grid'!AZ103*EA$2</f>
        <v>3583.5728548564616</v>
      </c>
      <c r="BA103" s="101">
        <f>+'2grid'!BA103*EB$2</f>
        <v>3784.5432820307865</v>
      </c>
      <c r="BB103" s="101">
        <f>+'2grid'!BB103*EC$2</f>
        <v>3963.469703316805</v>
      </c>
      <c r="BC103" s="101">
        <f>+'2grid'!BC103*ED$2</f>
        <v>3941.7779999999998</v>
      </c>
      <c r="BD103" s="101">
        <f>+'2grid'!BD103*EE$2</f>
        <v>4192.6859999999997</v>
      </c>
      <c r="BE103" s="101">
        <f>+'2grid'!BE103*EF$2</f>
        <v>4533.8940000000002</v>
      </c>
      <c r="BF103" s="101">
        <f>+'2grid'!BF103*EG$2</f>
        <v>4540.53</v>
      </c>
      <c r="BG103" s="101">
        <f>+'2grid'!BG103*EH$2</f>
        <v>3299.67</v>
      </c>
      <c r="BH103" s="101">
        <f>+'2grid'!BH103*EI$2</f>
        <v>3187.8</v>
      </c>
      <c r="BI103" s="101">
        <f>+'2grid'!BI103*EJ$2</f>
        <v>3162.06</v>
      </c>
      <c r="BJ103" s="101">
        <f>+'2grid'!BJ103*EK$2</f>
        <v>3154.14</v>
      </c>
      <c r="BK103" s="101">
        <f>+'2grid'!BK103*EL$2</f>
        <v>3067.02</v>
      </c>
      <c r="BL103" s="101">
        <f>+'2grid'!BL103*EM$2</f>
        <v>3083.85</v>
      </c>
      <c r="BM103" s="101">
        <f>+'2grid'!BM103*EN$2</f>
        <v>3072.96</v>
      </c>
      <c r="BN103" s="101">
        <f>+'2grid'!BN103*EO$2</f>
        <v>3180.87</v>
      </c>
      <c r="BO103" s="101">
        <f>+'2grid'!BO103*EP$2</f>
        <v>3065.4360000000001</v>
      </c>
      <c r="BP103" s="101">
        <f>+'2grid'!BP103*EQ$2</f>
        <v>3066.0299999999997</v>
      </c>
      <c r="BQ103" s="101">
        <f>+'2grid'!BQ103*ER$2</f>
        <v>3519.45</v>
      </c>
      <c r="BR103" s="101">
        <f>+'2grid'!BR103*ES$2</f>
        <v>3457.08</v>
      </c>
      <c r="BS103" s="101">
        <f>+'2grid'!BS103*ET$2</f>
        <v>3328.38</v>
      </c>
      <c r="BT103" s="101">
        <f>+'2grid'!BT103*EU$2</f>
        <v>3506.1312000000239</v>
      </c>
      <c r="BU103" s="101">
        <f>+'2grid'!BU103*EV$2</f>
        <v>3616.5668000000101</v>
      </c>
      <c r="BV103" s="101">
        <f>+'2grid'!BV103*EW$2</f>
        <v>3674.0090933333513</v>
      </c>
      <c r="BW103" s="101">
        <f>+'2grid'!BW103*EX$2</f>
        <v>3659.8368888889108</v>
      </c>
      <c r="BX103" s="101">
        <f>+'2grid'!BX103*EY$2</f>
        <v>3756.4447294815077</v>
      </c>
      <c r="BY103" s="101">
        <f>+'2grid'!BY103*EZ$2</f>
        <v>3856.116419358073</v>
      </c>
      <c r="BZ103" s="101">
        <f>+'2grid'!BZ103*FA$2</f>
        <v>3893.722956589339</v>
      </c>
      <c r="CA103" s="101">
        <f>+'2grid'!CA103*FB$2</f>
        <v>3945.6538747698551</v>
      </c>
    </row>
    <row r="104" spans="1:79" x14ac:dyDescent="0.2">
      <c r="A104" s="9">
        <v>376</v>
      </c>
      <c r="B104" s="101">
        <f>+'2grid'!B104*CC$2</f>
        <v>0</v>
      </c>
      <c r="C104" s="101">
        <f>+'2grid'!C104*CD$2</f>
        <v>0</v>
      </c>
      <c r="D104" s="101">
        <f>+'2grid'!D104*CE$2</f>
        <v>0</v>
      </c>
      <c r="E104" s="101">
        <f>+'2grid'!E104*CF$2</f>
        <v>0.68702812019156501</v>
      </c>
      <c r="F104" s="101">
        <f>+'2grid'!F104*CG$2</f>
        <v>1.3210014672019756</v>
      </c>
      <c r="G104" s="101">
        <f>+'2grid'!G104*CH$2</f>
        <v>2.3686949729844238</v>
      </c>
      <c r="H104" s="101">
        <f>+'2grid'!H104*CI$2</f>
        <v>4.0492969112937214</v>
      </c>
      <c r="I104" s="101">
        <f>+'2grid'!I104*CJ$2</f>
        <v>6.6665760980106805</v>
      </c>
      <c r="J104" s="101">
        <f>+'2grid'!J104*CK$2</f>
        <v>10.604761290634615</v>
      </c>
      <c r="K104" s="101">
        <f>+'2grid'!K104*CL$2</f>
        <v>16.24781272249416</v>
      </c>
      <c r="L104" s="101">
        <f>+'2grid'!L104*CM$2</f>
        <v>23.623138431803881</v>
      </c>
      <c r="M104" s="101">
        <f>+'2grid'!M104*CN$2</f>
        <v>38.923481656438668</v>
      </c>
      <c r="N104" s="101">
        <f>+'2grid'!N104*CO$2</f>
        <v>63.362809847325451</v>
      </c>
      <c r="O104" s="101">
        <f>+'2grid'!O104*CP$2</f>
        <v>102.10331072788183</v>
      </c>
      <c r="P104" s="101">
        <f>+'2grid'!P104*CQ$2</f>
        <v>81.545869596972025</v>
      </c>
      <c r="Q104" s="101">
        <f>+'2grid'!Q104*CR$2</f>
        <v>64.623570678157208</v>
      </c>
      <c r="R104" s="101">
        <f>+'2grid'!R104*CS$2</f>
        <v>50.853810901502705</v>
      </c>
      <c r="S104" s="101">
        <f>+'2grid'!S104*CT$2</f>
        <v>39.757385271939683</v>
      </c>
      <c r="T104" s="101">
        <f>+'2grid'!T104*CU$2</f>
        <v>30.889255359292445</v>
      </c>
      <c r="U104" s="101">
        <f>+'2grid'!U104*CV$2</f>
        <v>29.153907901914817</v>
      </c>
      <c r="V104" s="101">
        <f>+'2grid'!V104*CW$2</f>
        <v>27.120860951020955</v>
      </c>
      <c r="W104" s="101">
        <f>+'2grid'!W104*CX$2</f>
        <v>28.493228555254849</v>
      </c>
      <c r="X104" s="101">
        <f>+'2grid'!X104*CY$2</f>
        <v>29.694833953887681</v>
      </c>
      <c r="Y104" s="101">
        <f>+'2grid'!Y104*CZ$2</f>
        <v>30.67120122083421</v>
      </c>
      <c r="Z104" s="101">
        <f>+'2grid'!Z104*DA$2</f>
        <v>22.128960985375027</v>
      </c>
      <c r="AA104" s="101">
        <f>+'2grid'!AA104*DB$2</f>
        <v>27.108127232782564</v>
      </c>
      <c r="AB104" s="101">
        <f>+'2grid'!AB104*DC$2</f>
        <v>26.120339498849535</v>
      </c>
      <c r="AC104" s="101">
        <f>+'2grid'!AC104*DD$2</f>
        <v>19.613115662524244</v>
      </c>
      <c r="AD104" s="101">
        <f>+'2grid'!AD104*DE$2</f>
        <v>21.385036757161185</v>
      </c>
      <c r="AE104" s="101">
        <f>+'2grid'!AE104*DF$2</f>
        <v>23.145125543693553</v>
      </c>
      <c r="AF104" s="101">
        <f>+'2grid'!AF104*DG$2</f>
        <v>24.889126796058093</v>
      </c>
      <c r="AG104" s="101">
        <f>+'2grid'!AG104*DH$2</f>
        <v>26.612453023533696</v>
      </c>
      <c r="AH104" s="101">
        <f>+'2grid'!AH104*DI$2</f>
        <v>28.310138386547766</v>
      </c>
      <c r="AI104" s="101">
        <f>+'2grid'!AI104*DJ$2</f>
        <v>29.976783588057284</v>
      </c>
      <c r="AJ104" s="101">
        <f>+'2grid'!AJ104*DK$2</f>
        <v>31.606489432703402</v>
      </c>
      <c r="AK104" s="101">
        <f>+'2grid'!AK104*DL$2</f>
        <v>33.192776006556784</v>
      </c>
      <c r="AL104" s="101">
        <f>+'2grid'!AL104*DM$2</f>
        <v>34.728483401684173</v>
      </c>
      <c r="AM104" s="101">
        <f>+'2grid'!AM104*DN$2</f>
        <v>36.205648456250238</v>
      </c>
      <c r="AN104" s="101">
        <f>+'2grid'!AN104*DO$2</f>
        <v>37.39289692072574</v>
      </c>
      <c r="AO104" s="101">
        <f>+'2grid'!AO104*DP$2</f>
        <v>38.947511162370589</v>
      </c>
      <c r="AP104" s="101">
        <f>+'2grid'!AP104*DQ$2</f>
        <v>40.505060838193998</v>
      </c>
      <c r="AQ104" s="101">
        <f>+'2grid'!AQ104*DR$2</f>
        <v>42.052597003453478</v>
      </c>
      <c r="AR104" s="101">
        <f>+'2grid'!AR104*DS$2</f>
        <v>43.573784944232308</v>
      </c>
      <c r="AS104" s="101">
        <f>+'2grid'!AS104*DT$2</f>
        <v>45.047946564195698</v>
      </c>
      <c r="AT104" s="101">
        <f>+'2grid'!AT104*DU$2</f>
        <v>45.084638210452127</v>
      </c>
      <c r="AU104" s="101">
        <f>+'2grid'!AU104*DV$2</f>
        <v>44.979268866366368</v>
      </c>
      <c r="AV104" s="101">
        <f>+'2grid'!AV104*DW$2</f>
        <v>44.702701000802072</v>
      </c>
      <c r="AW104" s="101">
        <f>+'2grid'!AW104*DX$2</f>
        <v>44.217014631440833</v>
      </c>
      <c r="AX104" s="101">
        <f>+'2grid'!AX104*DY$2</f>
        <v>43.1995217081231</v>
      </c>
      <c r="AY104" s="101">
        <f>+'2grid'!AY104*DZ$2</f>
        <v>51.289893514342097</v>
      </c>
      <c r="AZ104" s="101">
        <f>+'2grid'!AZ104*EA$2</f>
        <v>60.216387782568589</v>
      </c>
      <c r="BA104" s="101">
        <f>+'2grid'!BA104*EB$2</f>
        <v>69.513044264414333</v>
      </c>
      <c r="BB104" s="101">
        <f>+'2grid'!BB104*EC$2</f>
        <v>78.000867425494079</v>
      </c>
      <c r="BC104" s="101">
        <f>+'2grid'!BC104*ED$2</f>
        <v>111.036</v>
      </c>
      <c r="BD104" s="101">
        <f>+'2grid'!BD104*EE$2</f>
        <v>113.44799999999999</v>
      </c>
      <c r="BE104" s="101">
        <f>+'2grid'!BE104*EF$2</f>
        <v>117.84</v>
      </c>
      <c r="BF104" s="101">
        <f>+'2grid'!BF104*EG$2</f>
        <v>145.928</v>
      </c>
      <c r="BG104" s="101">
        <f>+'2grid'!BG104*EH$2</f>
        <v>140.58000000000001</v>
      </c>
      <c r="BH104" s="101">
        <f>+'2grid'!BH104*EI$2</f>
        <v>133.65</v>
      </c>
      <c r="BI104" s="101">
        <f>+'2grid'!BI104*EJ$2</f>
        <v>128.69999999999999</v>
      </c>
      <c r="BJ104" s="101">
        <f>+'2grid'!BJ104*EK$2</f>
        <v>129.69</v>
      </c>
      <c r="BK104" s="101">
        <f>+'2grid'!BK104*EL$2</f>
        <v>131.66999999999999</v>
      </c>
      <c r="BL104" s="101">
        <f>+'2grid'!BL104*EM$2</f>
        <v>132.66</v>
      </c>
      <c r="BM104" s="101">
        <f>+'2grid'!BM104*EN$2</f>
        <v>134.63999999999999</v>
      </c>
      <c r="BN104" s="101">
        <f>+'2grid'!BN104*EO$2</f>
        <v>135.63</v>
      </c>
      <c r="BO104" s="101">
        <f>+'2grid'!BO104*EP$2</f>
        <v>137.214</v>
      </c>
      <c r="BP104" s="101">
        <f>+'2grid'!BP104*EQ$2</f>
        <v>138.6</v>
      </c>
      <c r="BQ104" s="101">
        <f>+'2grid'!BQ104*ER$2</f>
        <v>132.26399999999998</v>
      </c>
      <c r="BR104" s="101">
        <f>+'2grid'!BR104*ES$2</f>
        <v>135.63</v>
      </c>
      <c r="BS104" s="101">
        <f>+'2grid'!BS104*ET$2</f>
        <v>135.63</v>
      </c>
      <c r="BT104" s="101">
        <f>+'2grid'!BT104*EU$2</f>
        <v>134.71920000000014</v>
      </c>
      <c r="BU104" s="101">
        <f>+'2grid'!BU104*EV$2</f>
        <v>133.87440000000001</v>
      </c>
      <c r="BV104" s="101">
        <f>+'2grid'!BV104*EW$2</f>
        <v>133.49336000000014</v>
      </c>
      <c r="BW104" s="101">
        <f>+'2grid'!BW104*EX$2</f>
        <v>134.26541333333347</v>
      </c>
      <c r="BX104" s="101">
        <f>+'2grid'!BX104*EY$2</f>
        <v>133.19429688888897</v>
      </c>
      <c r="BY104" s="101">
        <f>+'2grid'!BY104*EZ$2</f>
        <v>132.80402014814828</v>
      </c>
      <c r="BZ104" s="101">
        <f>+'2grid'!BZ104*FA$2</f>
        <v>132.64069953580261</v>
      </c>
      <c r="CA104" s="101">
        <f>+'2grid'!CA104*FB$2</f>
        <v>132.44793448559679</v>
      </c>
    </row>
    <row r="105" spans="1:79" x14ac:dyDescent="0.2">
      <c r="A105" s="9">
        <v>380</v>
      </c>
      <c r="B105" s="101">
        <f>+'2grid'!B105*CC$2</f>
        <v>0</v>
      </c>
      <c r="C105" s="101">
        <f>+'2grid'!C105*CD$2</f>
        <v>0</v>
      </c>
      <c r="D105" s="101">
        <f>+'2grid'!D105*CE$2</f>
        <v>0</v>
      </c>
      <c r="E105" s="101">
        <f>+'2grid'!E105*CF$2</f>
        <v>0</v>
      </c>
      <c r="F105" s="101">
        <f>+'2grid'!F105*CG$2</f>
        <v>0</v>
      </c>
      <c r="G105" s="101">
        <f>+'2grid'!G105*CH$2</f>
        <v>4.2066800737401424</v>
      </c>
      <c r="H105" s="101">
        <f>+'2grid'!H105*CI$2</f>
        <v>9.7878475267886405</v>
      </c>
      <c r="I105" s="101">
        <f>+'2grid'!I105*CJ$2</f>
        <v>22.015258188579626</v>
      </c>
      <c r="J105" s="101">
        <f>+'2grid'!J105*CK$2</f>
        <v>80.178202674888198</v>
      </c>
      <c r="K105" s="101">
        <f>+'2grid'!K105*CL$2</f>
        <v>170.21201054886521</v>
      </c>
      <c r="L105" s="101">
        <f>+'2grid'!L105*CM$2</f>
        <v>649.4019208308348</v>
      </c>
      <c r="M105" s="101">
        <f>+'2grid'!M105*CN$2</f>
        <v>682.02212706287719</v>
      </c>
      <c r="N105" s="101">
        <f>+'2grid'!N105*CO$2</f>
        <v>705.93792586756604</v>
      </c>
      <c r="O105" s="101">
        <f>+'2grid'!O105*CP$2</f>
        <v>721.32084467580546</v>
      </c>
      <c r="P105" s="101">
        <f>+'2grid'!P105*CQ$2</f>
        <v>728.35406043908506</v>
      </c>
      <c r="Q105" s="101">
        <f>+'2grid'!Q105*CR$2</f>
        <v>519.27100903579333</v>
      </c>
      <c r="R105" s="101">
        <f>+'2grid'!R105*CS$2</f>
        <v>276.24563418317365</v>
      </c>
      <c r="S105" s="101">
        <f>+'2grid'!S105*CT$2</f>
        <v>436.25316666334578</v>
      </c>
      <c r="T105" s="101">
        <f>+'2grid'!T105*CU$2</f>
        <v>609.07772578267304</v>
      </c>
      <c r="U105" s="101">
        <f>+'2grid'!U105*CV$2</f>
        <v>713.80470065131112</v>
      </c>
      <c r="V105" s="101">
        <f>+'2grid'!V105*CW$2</f>
        <v>854.9363984416475</v>
      </c>
      <c r="W105" s="101">
        <f>+'2grid'!W105*CX$2</f>
        <v>1102.0403828544786</v>
      </c>
      <c r="X105" s="101">
        <f>+'2grid'!X105*CY$2</f>
        <v>1478.2320752116091</v>
      </c>
      <c r="Y105" s="101">
        <f>+'2grid'!Y105*CZ$2</f>
        <v>2216.8634264658444</v>
      </c>
      <c r="Z105" s="101">
        <f>+'2grid'!Z105*DA$2</f>
        <v>1437.1194866338967</v>
      </c>
      <c r="AA105" s="101">
        <f>+'2grid'!AA105*DB$2</f>
        <v>1624.0131507904289</v>
      </c>
      <c r="AB105" s="101">
        <f>+'2grid'!AB105*DC$2</f>
        <v>2378.7461804703871</v>
      </c>
      <c r="AC105" s="101">
        <f>+'2grid'!AC105*DD$2</f>
        <v>2358.3362397315591</v>
      </c>
      <c r="AD105" s="101">
        <f>+'2grid'!AD105*DE$2</f>
        <v>2444.3615614805267</v>
      </c>
      <c r="AE105" s="101">
        <f>+'2grid'!AE105*DF$2</f>
        <v>2541.4508083346932</v>
      </c>
      <c r="AF105" s="101">
        <f>+'2grid'!AF105*DG$2</f>
        <v>2641.0650403235131</v>
      </c>
      <c r="AG105" s="101">
        <f>+'2grid'!AG105*DH$2</f>
        <v>2743.1324168212395</v>
      </c>
      <c r="AH105" s="101">
        <f>+'2grid'!AH105*DI$2</f>
        <v>2847.5547808147594</v>
      </c>
      <c r="AI105" s="101">
        <f>+'2grid'!AI105*DJ$2</f>
        <v>2954.2024632368975</v>
      </c>
      <c r="AJ105" s="101">
        <f>+'2grid'!AJ105*DK$2</f>
        <v>3062.907909372113</v>
      </c>
      <c r="AK105" s="101">
        <f>+'2grid'!AK105*DL$2</f>
        <v>3173.4577887755031</v>
      </c>
      <c r="AL105" s="101">
        <f>+'2grid'!AL105*DM$2</f>
        <v>3285.5831276358722</v>
      </c>
      <c r="AM105" s="101">
        <f>+'2grid'!AM105*DN$2</f>
        <v>3398.9468254548606</v>
      </c>
      <c r="AN105" s="101">
        <f>+'2grid'!AN105*DO$2</f>
        <v>3513.1276569477573</v>
      </c>
      <c r="AO105" s="101">
        <f>+'2grid'!AO105*DP$2</f>
        <v>3627.5994669636821</v>
      </c>
      <c r="AP105" s="101">
        <f>+'2grid'!AP105*DQ$2</f>
        <v>3856.6660949686716</v>
      </c>
      <c r="AQ105" s="101">
        <f>+'2grid'!AQ105*DR$2</f>
        <v>4095.1855210561098</v>
      </c>
      <c r="AR105" s="101">
        <f>+'2grid'!AR105*DS$2</f>
        <v>4342.3522328693598</v>
      </c>
      <c r="AS105" s="101">
        <f>+'2grid'!AS105*DT$2</f>
        <v>4596.6526272380906</v>
      </c>
      <c r="AT105" s="101">
        <f>+'2grid'!AT105*DU$2</f>
        <v>4662.9643158086374</v>
      </c>
      <c r="AU105" s="101">
        <f>+'2grid'!AU105*DV$2</f>
        <v>4891.4559575402036</v>
      </c>
      <c r="AV105" s="101">
        <f>+'2grid'!AV105*DW$2</f>
        <v>5157.9017408737327</v>
      </c>
      <c r="AW105" s="101">
        <f>+'2grid'!AW105*DX$2</f>
        <v>5386.5449794433453</v>
      </c>
      <c r="AX105" s="101">
        <f>+'2grid'!AX105*DY$2</f>
        <v>5592.5598597784601</v>
      </c>
      <c r="AY105" s="101">
        <f>+'2grid'!AY105*DZ$2</f>
        <v>5990.9229789827605</v>
      </c>
      <c r="AZ105" s="101">
        <f>+'2grid'!AZ105*EA$2</f>
        <v>6106.6223011831344</v>
      </c>
      <c r="BA105" s="101">
        <f>+'2grid'!BA105*EB$2</f>
        <v>6134.6969367936781</v>
      </c>
      <c r="BB105" s="101">
        <f>+'2grid'!BB105*EC$2</f>
        <v>5856.443479436798</v>
      </c>
      <c r="BC105" s="101">
        <f>+'2grid'!BC105*ED$2</f>
        <v>4943.05</v>
      </c>
      <c r="BD105" s="101">
        <f>+'2grid'!BD105*EE$2</f>
        <v>5134.5</v>
      </c>
      <c r="BE105" s="101">
        <f>+'2grid'!BE105*EF$2</f>
        <v>5033.732</v>
      </c>
      <c r="BF105" s="101">
        <f>+'2grid'!BF105*EG$2</f>
        <v>4799.848</v>
      </c>
      <c r="BG105" s="101">
        <f>+'2grid'!BG105*EH$2</f>
        <v>4309.47</v>
      </c>
      <c r="BH105" s="101">
        <f>+'2grid'!BH105*EI$2</f>
        <v>4321.3500000000004</v>
      </c>
      <c r="BI105" s="101">
        <f>+'2grid'!BI105*EJ$2</f>
        <v>4335.21</v>
      </c>
      <c r="BJ105" s="101">
        <f>+'2grid'!BJ105*EK$2</f>
        <v>4324.32</v>
      </c>
      <c r="BK105" s="101">
        <f>+'2grid'!BK105*EL$2</f>
        <v>4310.46</v>
      </c>
      <c r="BL105" s="101">
        <f>+'2grid'!BL105*EM$2</f>
        <v>4357.9799999999996</v>
      </c>
      <c r="BM105" s="101">
        <f>+'2grid'!BM105*EN$2</f>
        <v>4239.18</v>
      </c>
      <c r="BN105" s="101">
        <f>+'2grid'!BN105*EO$2</f>
        <v>4415.3999999999996</v>
      </c>
      <c r="BO105" s="101">
        <f>+'2grid'!BO105*EP$2</f>
        <v>4371.84</v>
      </c>
      <c r="BP105" s="101">
        <f>+'2grid'!BP105*EQ$2</f>
        <v>4378.7699999999995</v>
      </c>
      <c r="BQ105" s="101">
        <f>+'2grid'!BQ105*ER$2</f>
        <v>4651.0199999999995</v>
      </c>
      <c r="BR105" s="101">
        <f>+'2grid'!BR105*ES$2</f>
        <v>4565.88</v>
      </c>
      <c r="BS105" s="101">
        <f>+'2grid'!BS105*ET$2</f>
        <v>4127.3100000000004</v>
      </c>
      <c r="BT105" s="101">
        <f>+'2grid'!BT105*EU$2</f>
        <v>4359.7620000000024</v>
      </c>
      <c r="BU105" s="101">
        <f>+'2grid'!BU105*EV$2</f>
        <v>4319.105999999997</v>
      </c>
      <c r="BV105" s="101">
        <f>+'2grid'!BV105*EW$2</f>
        <v>4239.241599999993</v>
      </c>
      <c r="BW105" s="101">
        <f>+'2grid'!BW105*EX$2</f>
        <v>4120.3770666666433</v>
      </c>
      <c r="BX105" s="101">
        <f>+'2grid'!BX105*EY$2</f>
        <v>4095.375191111094</v>
      </c>
      <c r="BY105" s="101">
        <f>+'2grid'!BY105*EZ$2</f>
        <v>4114.4259851851621</v>
      </c>
      <c r="BZ105" s="101">
        <f>+'2grid'!BZ105*FA$2</f>
        <v>4006.3742704197221</v>
      </c>
      <c r="CA105" s="101">
        <f>+'2grid'!CA105*FB$2</f>
        <v>3952.8392821069515</v>
      </c>
    </row>
    <row r="106" spans="1:79" x14ac:dyDescent="0.2">
      <c r="A106" s="9">
        <v>384</v>
      </c>
      <c r="B106" s="101">
        <f>+'2grid'!B106*CC$2</f>
        <v>0</v>
      </c>
      <c r="C106" s="101">
        <f>+'2grid'!C106*CD$2</f>
        <v>0</v>
      </c>
      <c r="D106" s="101">
        <f>+'2grid'!D106*CE$2</f>
        <v>0</v>
      </c>
      <c r="E106" s="101">
        <f>+'2grid'!E106*CF$2</f>
        <v>0</v>
      </c>
      <c r="F106" s="101">
        <f>+'2grid'!F106*CG$2</f>
        <v>0</v>
      </c>
      <c r="G106" s="101">
        <f>+'2grid'!G106*CH$2</f>
        <v>8.6938037176027354</v>
      </c>
      <c r="H106" s="101">
        <f>+'2grid'!H106*CI$2</f>
        <v>15.515972775491699</v>
      </c>
      <c r="I106" s="101">
        <f>+'2grid'!I106*CJ$2</f>
        <v>26.673115537535292</v>
      </c>
      <c r="J106" s="101">
        <f>+'2grid'!J106*CK$2</f>
        <v>44.612090325116782</v>
      </c>
      <c r="K106" s="101">
        <f>+'2grid'!K106*CL$2</f>
        <v>73.068147841697424</v>
      </c>
      <c r="L106" s="101">
        <f>+'2grid'!L106*CM$2</f>
        <v>117.71218141708015</v>
      </c>
      <c r="M106" s="101">
        <f>+'2grid'!M106*CN$2</f>
        <v>150.85319314913261</v>
      </c>
      <c r="N106" s="101">
        <f>+'2grid'!N106*CO$2</f>
        <v>191.17650031968446</v>
      </c>
      <c r="O106" s="101">
        <f>+'2grid'!O106*CP$2</f>
        <v>240.07310810972299</v>
      </c>
      <c r="P106" s="101">
        <f>+'2grid'!P106*CQ$2</f>
        <v>299.18690552498464</v>
      </c>
      <c r="Q106" s="101">
        <f>+'2grid'!Q106*CR$2</f>
        <v>370.45880208980799</v>
      </c>
      <c r="R106" s="101">
        <f>+'2grid'!R106*CS$2</f>
        <v>456.17835076217227</v>
      </c>
      <c r="S106" s="101">
        <f>+'2grid'!S106*CT$2</f>
        <v>559.04410019683382</v>
      </c>
      <c r="T106" s="101">
        <f>+'2grid'!T106*CU$2</f>
        <v>682.23412255556809</v>
      </c>
      <c r="U106" s="101">
        <f>+'2grid'!U106*CV$2</f>
        <v>829.48839887795236</v>
      </c>
      <c r="V106" s="101">
        <f>+'2grid'!V106*CW$2</f>
        <v>1005.2050178061385</v>
      </c>
      <c r="W106" s="101">
        <f>+'2grid'!W106*CX$2</f>
        <v>1214.5524612515519</v>
      </c>
      <c r="X106" s="101">
        <f>+'2grid'!X106*CY$2</f>
        <v>1463.6006194049867</v>
      </c>
      <c r="Y106" s="101">
        <f>+'2grid'!Y106*CZ$2</f>
        <v>1759.4736054337054</v>
      </c>
      <c r="Z106" s="101">
        <f>+'2grid'!Z106*DA$2</f>
        <v>2110.5279366680415</v>
      </c>
      <c r="AA106" s="101">
        <f>+'2grid'!AA106*DB$2</f>
        <v>2526.5602249220665</v>
      </c>
      <c r="AB106" s="101">
        <f>+'2grid'!AB106*DC$2</f>
        <v>3019.0491863944449</v>
      </c>
      <c r="AC106" s="101">
        <f>+'2grid'!AC106*DD$2</f>
        <v>3601.437555909557</v>
      </c>
      <c r="AD106" s="101">
        <f>+'2grid'!AD106*DE$2</f>
        <v>3675.3389796886786</v>
      </c>
      <c r="AE106" s="101">
        <f>+'2grid'!AE106*DF$2</f>
        <v>3751.1703533409504</v>
      </c>
      <c r="AF106" s="101">
        <f>+'2grid'!AF106*DG$2</f>
        <v>3829.1002852097504</v>
      </c>
      <c r="AG106" s="101">
        <f>+'2grid'!AG106*DH$2</f>
        <v>3909.3211560416521</v>
      </c>
      <c r="AH106" s="101">
        <f>+'2grid'!AH106*DI$2</f>
        <v>3992.0538039055791</v>
      </c>
      <c r="AI106" s="101">
        <f>+'2grid'!AI106*DJ$2</f>
        <v>4077.5534186592545</v>
      </c>
      <c r="AJ106" s="101">
        <f>+'2grid'!AJ106*DK$2</f>
        <v>4166.1170396470761</v>
      </c>
      <c r="AK106" s="101">
        <f>+'2grid'!AK106*DL$2</f>
        <v>4258.0932078536434</v>
      </c>
      <c r="AL106" s="101">
        <f>+'2grid'!AL106*DM$2</f>
        <v>4353.8945574682011</v>
      </c>
      <c r="AM106" s="101">
        <f>+'2grid'!AM106*DN$2</f>
        <v>4454.0144857429968</v>
      </c>
      <c r="AN106" s="101">
        <f>+'2grid'!AN106*DO$2</f>
        <v>4559.0495882629912</v>
      </c>
      <c r="AO106" s="101">
        <f>+'2grid'!AO106*DP$2</f>
        <v>4669.7304177671667</v>
      </c>
      <c r="AP106" s="101">
        <f>+'2grid'!AP106*DQ$2</f>
        <v>4786.9645485690144</v>
      </c>
      <c r="AQ106" s="101">
        <f>+'2grid'!AQ106*DR$2</f>
        <v>4911.8983328940631</v>
      </c>
      <c r="AR106" s="101">
        <f>+'2grid'!AR106*DS$2</f>
        <v>5046.0079481545999</v>
      </c>
      <c r="AS106" s="101">
        <f>+'2grid'!AS106*DT$2</f>
        <v>5191.2380383814361</v>
      </c>
      <c r="AT106" s="101">
        <f>+'2grid'!AT106*DU$2</f>
        <v>5350.221066543163</v>
      </c>
      <c r="AU106" s="101">
        <f>+'2grid'!AU106*DV$2</f>
        <v>5526.6407254241549</v>
      </c>
      <c r="AV106" s="101">
        <f>+'2grid'!AV106*DW$2</f>
        <v>5725.8690601521957</v>
      </c>
      <c r="AW106" s="101">
        <f>+'2grid'!AW106*DX$2</f>
        <v>5956.1659652680728</v>
      </c>
      <c r="AX106" s="101">
        <f>+'2grid'!AX106*DY$2</f>
        <v>6192.2123726080572</v>
      </c>
      <c r="AY106" s="101">
        <f>+'2grid'!AY106*DZ$2</f>
        <v>6494.2952770511729</v>
      </c>
      <c r="AZ106" s="101">
        <f>+'2grid'!AZ106*EA$2</f>
        <v>6912.6424201784048</v>
      </c>
      <c r="BA106" s="101">
        <f>+'2grid'!BA106*EB$2</f>
        <v>7584.1831034058268</v>
      </c>
      <c r="BB106" s="101">
        <f>+'2grid'!BB106*EC$2</f>
        <v>9166.9171074155038</v>
      </c>
      <c r="BC106" s="101">
        <f>+'2grid'!BC106*ED$2</f>
        <v>12662</v>
      </c>
      <c r="BD106" s="101">
        <f>+'2grid'!BD106*EE$2</f>
        <v>12714</v>
      </c>
      <c r="BE106" s="101">
        <f>+'2grid'!BE106*EF$2</f>
        <v>12766</v>
      </c>
      <c r="BF106" s="101">
        <f>+'2grid'!BF106*EG$2</f>
        <v>12818</v>
      </c>
      <c r="BG106" s="101">
        <f>+'2grid'!BG106*EH$2</f>
        <v>12870</v>
      </c>
      <c r="BH106" s="101">
        <f>+'2grid'!BH106*EI$2</f>
        <v>12870</v>
      </c>
      <c r="BI106" s="101">
        <f>+'2grid'!BI106*EJ$2</f>
        <v>12870</v>
      </c>
      <c r="BJ106" s="101">
        <f>+'2grid'!BJ106*EK$2</f>
        <v>12870</v>
      </c>
      <c r="BK106" s="101">
        <f>+'2grid'!BK106*EL$2</f>
        <v>13068</v>
      </c>
      <c r="BL106" s="101">
        <f>+'2grid'!BL106*EM$2</f>
        <v>13068</v>
      </c>
      <c r="BM106" s="101">
        <f>+'2grid'!BM106*EN$2</f>
        <v>13068</v>
      </c>
      <c r="BN106" s="101">
        <f>+'2grid'!BN106*EO$2</f>
        <v>13068</v>
      </c>
      <c r="BO106" s="101">
        <f>+'2grid'!BO106*EP$2</f>
        <v>13068</v>
      </c>
      <c r="BP106" s="101">
        <f>+'2grid'!BP106*EQ$2</f>
        <v>13068</v>
      </c>
      <c r="BQ106" s="101">
        <f>+'2grid'!BQ106*ER$2</f>
        <v>13068</v>
      </c>
      <c r="BR106" s="101">
        <f>+'2grid'!BR106*ES$2</f>
        <v>13068</v>
      </c>
      <c r="BS106" s="101">
        <f>+'2grid'!BS106*ET$2</f>
        <v>13068</v>
      </c>
      <c r="BT106" s="101">
        <f>+'2grid'!BT106*EU$2</f>
        <v>13068</v>
      </c>
      <c r="BU106" s="101">
        <f>+'2grid'!BU106*EV$2</f>
        <v>13068</v>
      </c>
      <c r="BV106" s="101">
        <f>+'2grid'!BV106*EW$2</f>
        <v>13068</v>
      </c>
      <c r="BW106" s="101">
        <f>+'2grid'!BW106*EX$2</f>
        <v>13068</v>
      </c>
      <c r="BX106" s="101">
        <f>+'2grid'!BX106*EY$2</f>
        <v>13068</v>
      </c>
      <c r="BY106" s="101">
        <f>+'2grid'!BY106*EZ$2</f>
        <v>13068</v>
      </c>
      <c r="BZ106" s="101">
        <f>+'2grid'!BZ106*FA$2</f>
        <v>13068</v>
      </c>
      <c r="CA106" s="101">
        <f>+'2grid'!CA106*FB$2</f>
        <v>13068</v>
      </c>
    </row>
    <row r="107" spans="1:79" x14ac:dyDescent="0.2">
      <c r="A107" s="9">
        <v>388</v>
      </c>
      <c r="B107" s="101">
        <f>+'2grid'!B107*CC$2</f>
        <v>0</v>
      </c>
      <c r="C107" s="101">
        <f>+'2grid'!C107*CD$2</f>
        <v>0</v>
      </c>
      <c r="D107" s="101">
        <f>+'2grid'!D107*CE$2</f>
        <v>0</v>
      </c>
      <c r="E107" s="101">
        <f>+'2grid'!E107*CF$2</f>
        <v>0</v>
      </c>
      <c r="F107" s="101">
        <f>+'2grid'!F107*CG$2</f>
        <v>0</v>
      </c>
      <c r="G107" s="101">
        <f>+'2grid'!G107*CH$2</f>
        <v>0</v>
      </c>
      <c r="H107" s="101">
        <f>+'2grid'!H107*CI$2</f>
        <v>0</v>
      </c>
      <c r="I107" s="101">
        <f>+'2grid'!I107*CJ$2</f>
        <v>0</v>
      </c>
      <c r="J107" s="101">
        <f>+'2grid'!J107*CK$2</f>
        <v>0</v>
      </c>
      <c r="K107" s="101">
        <f>+'2grid'!K107*CL$2</f>
        <v>0</v>
      </c>
      <c r="L107" s="101">
        <f>+'2grid'!L107*CM$2</f>
        <v>0</v>
      </c>
      <c r="M107" s="101">
        <f>+'2grid'!M107*CN$2</f>
        <v>0</v>
      </c>
      <c r="N107" s="101">
        <f>+'2grid'!N107*CO$2</f>
        <v>0</v>
      </c>
      <c r="O107" s="101">
        <f>+'2grid'!O107*CP$2</f>
        <v>0</v>
      </c>
      <c r="P107" s="101">
        <f>+'2grid'!P107*CQ$2</f>
        <v>0</v>
      </c>
      <c r="Q107" s="101">
        <f>+'2grid'!Q107*CR$2</f>
        <v>0</v>
      </c>
      <c r="R107" s="101">
        <f>+'2grid'!R107*CS$2</f>
        <v>0</v>
      </c>
      <c r="S107" s="101">
        <f>+'2grid'!S107*CT$2</f>
        <v>0</v>
      </c>
      <c r="T107" s="101">
        <f>+'2grid'!T107*CU$2</f>
        <v>0</v>
      </c>
      <c r="U107" s="101">
        <f>+'2grid'!U107*CV$2</f>
        <v>0</v>
      </c>
      <c r="V107" s="101">
        <f>+'2grid'!V107*CW$2</f>
        <v>0</v>
      </c>
      <c r="W107" s="101">
        <f>+'2grid'!W107*CX$2</f>
        <v>0</v>
      </c>
      <c r="X107" s="101">
        <f>+'2grid'!X107*CY$2</f>
        <v>0</v>
      </c>
      <c r="Y107" s="101">
        <f>+'2grid'!Y107*CZ$2</f>
        <v>0</v>
      </c>
      <c r="Z107" s="101">
        <f>+'2grid'!Z107*DA$2</f>
        <v>0</v>
      </c>
      <c r="AA107" s="101">
        <f>+'2grid'!AA107*DB$2</f>
        <v>0</v>
      </c>
      <c r="AB107" s="101">
        <f>+'2grid'!AB107*DC$2</f>
        <v>11.523956061052914</v>
      </c>
      <c r="AC107" s="101">
        <f>+'2grid'!AC107*DD$2</f>
        <v>7.9350442740250475</v>
      </c>
      <c r="AD107" s="101">
        <f>+'2grid'!AD107*DE$2</f>
        <v>9.6100865649156013</v>
      </c>
      <c r="AE107" s="101">
        <f>+'2grid'!AE107*DF$2</f>
        <v>11.630092188851968</v>
      </c>
      <c r="AF107" s="101">
        <f>+'2grid'!AF107*DG$2</f>
        <v>14.064692270866296</v>
      </c>
      <c r="AG107" s="101">
        <f>+'2grid'!AG107*DH$2</f>
        <v>16.997341379507098</v>
      </c>
      <c r="AH107" s="101">
        <f>+'2grid'!AH107*DI$2</f>
        <v>20.528023707312585</v>
      </c>
      <c r="AI107" s="101">
        <f>+'2grid'!AI107*DJ$2</f>
        <v>24.776482754213873</v>
      </c>
      <c r="AJ107" s="101">
        <f>+'2grid'!AJ107*DK$2</f>
        <v>29.886074747717203</v>
      </c>
      <c r="AK107" s="101">
        <f>+'2grid'!AK107*DL$2</f>
        <v>36.028365054008304</v>
      </c>
      <c r="AL107" s="101">
        <f>+'2grid'!AL107*DM$2</f>
        <v>43.408609435366017</v>
      </c>
      <c r="AM107" s="101">
        <f>+'2grid'!AM107*DN$2</f>
        <v>52.272288860964714</v>
      </c>
      <c r="AN107" s="101">
        <f>+'2grid'!AN107*DO$2</f>
        <v>63.610614944348875</v>
      </c>
      <c r="AO107" s="101">
        <f>+'2grid'!AO107*DP$2</f>
        <v>68.072669986553905</v>
      </c>
      <c r="AP107" s="101">
        <f>+'2grid'!AP107*DQ$2</f>
        <v>72.776275163479625</v>
      </c>
      <c r="AQ107" s="101">
        <f>+'2grid'!AQ107*DR$2</f>
        <v>77.732493371865743</v>
      </c>
      <c r="AR107" s="101">
        <f>+'2grid'!AR107*DS$2</f>
        <v>82.952843262444873</v>
      </c>
      <c r="AS107" s="101">
        <f>+'2grid'!AS107*DT$2</f>
        <v>80.702812643687466</v>
      </c>
      <c r="AT107" s="101">
        <f>+'2grid'!AT107*DU$2</f>
        <v>86.236787891470257</v>
      </c>
      <c r="AU107" s="101">
        <f>+'2grid'!AU107*DV$2</f>
        <v>91.658243745271449</v>
      </c>
      <c r="AV107" s="101">
        <f>+'2grid'!AV107*DW$2</f>
        <v>96.818322656846107</v>
      </c>
      <c r="AW107" s="101">
        <f>+'2grid'!AW107*DX$2</f>
        <v>101.52774266395481</v>
      </c>
      <c r="AX107" s="101">
        <f>+'2grid'!AX107*DY$2</f>
        <v>104.88862310648422</v>
      </c>
      <c r="AY107" s="101">
        <f>+'2grid'!AY107*DZ$2</f>
        <v>107.76516742188927</v>
      </c>
      <c r="AZ107" s="101">
        <f>+'2grid'!AZ107*EA$2</f>
        <v>133.47164971829091</v>
      </c>
      <c r="BA107" s="101">
        <f>+'2grid'!BA107*EB$2</f>
        <v>164.33687480626605</v>
      </c>
      <c r="BB107" s="101">
        <f>+'2grid'!BB107*EC$2</f>
        <v>201.31139788976768</v>
      </c>
      <c r="BC107" s="101">
        <f>+'2grid'!BC107*ED$2</f>
        <v>250.31799999999998</v>
      </c>
      <c r="BD107" s="101">
        <f>+'2grid'!BD107*EE$2</f>
        <v>251.346</v>
      </c>
      <c r="BE107" s="101">
        <f>+'2grid'!BE107*EF$2</f>
        <v>252.374</v>
      </c>
      <c r="BF107" s="101">
        <f>+'2grid'!BF107*EG$2</f>
        <v>253.40199999999999</v>
      </c>
      <c r="BG107" s="101">
        <f>+'2grid'!BG107*EH$2</f>
        <v>226.71</v>
      </c>
      <c r="BH107" s="101">
        <f>+'2grid'!BH107*EI$2</f>
        <v>226.71</v>
      </c>
      <c r="BI107" s="101">
        <f>+'2grid'!BI107*EJ$2</f>
        <v>226.71</v>
      </c>
      <c r="BJ107" s="101">
        <f>+'2grid'!BJ107*EK$2</f>
        <v>226.71</v>
      </c>
      <c r="BK107" s="101">
        <f>+'2grid'!BK107*EL$2</f>
        <v>226.71</v>
      </c>
      <c r="BL107" s="101">
        <f>+'2grid'!BL107*EM$2</f>
        <v>226.71</v>
      </c>
      <c r="BM107" s="101">
        <f>+'2grid'!BM107*EN$2</f>
        <v>226.71</v>
      </c>
      <c r="BN107" s="101">
        <f>+'2grid'!BN107*EO$2</f>
        <v>226.71</v>
      </c>
      <c r="BO107" s="101">
        <f>+'2grid'!BO107*EP$2</f>
        <v>226.71</v>
      </c>
      <c r="BP107" s="101">
        <f>+'2grid'!BP107*EQ$2</f>
        <v>226.71</v>
      </c>
      <c r="BQ107" s="101">
        <f>+'2grid'!BQ107*ER$2</f>
        <v>226.71</v>
      </c>
      <c r="BR107" s="101">
        <f>+'2grid'!BR107*ES$2</f>
        <v>226.71</v>
      </c>
      <c r="BS107" s="101">
        <f>+'2grid'!BS107*ET$2</f>
        <v>226.71</v>
      </c>
      <c r="BT107" s="101">
        <f>+'2grid'!BT107*EU$2</f>
        <v>226.71</v>
      </c>
      <c r="BU107" s="101">
        <f>+'2grid'!BU107*EV$2</f>
        <v>226.71</v>
      </c>
      <c r="BV107" s="101">
        <f>+'2grid'!BV107*EW$2</f>
        <v>226.71</v>
      </c>
      <c r="BW107" s="101">
        <f>+'2grid'!BW107*EX$2</f>
        <v>226.71</v>
      </c>
      <c r="BX107" s="101">
        <f>+'2grid'!BX107*EY$2</f>
        <v>226.71</v>
      </c>
      <c r="BY107" s="101">
        <f>+'2grid'!BY107*EZ$2</f>
        <v>226.71</v>
      </c>
      <c r="BZ107" s="101">
        <f>+'2grid'!BZ107*FA$2</f>
        <v>226.71</v>
      </c>
      <c r="CA107" s="101">
        <f>+'2grid'!CA107*FB$2</f>
        <v>226.71</v>
      </c>
    </row>
    <row r="108" spans="1:79" x14ac:dyDescent="0.2">
      <c r="A108" s="9">
        <v>392</v>
      </c>
      <c r="B108" s="101">
        <f>+'2grid'!B108*CC$2</f>
        <v>0</v>
      </c>
      <c r="C108" s="101">
        <f>+'2grid'!C108*CD$2</f>
        <v>0</v>
      </c>
      <c r="D108" s="101">
        <f>+'2grid'!D108*CE$2</f>
        <v>0</v>
      </c>
      <c r="E108" s="101">
        <f>+'2grid'!E108*CF$2</f>
        <v>0</v>
      </c>
      <c r="F108" s="101">
        <f>+'2grid'!F108*CG$2</f>
        <v>0</v>
      </c>
      <c r="G108" s="101">
        <f>+'2grid'!G108*CH$2</f>
        <v>2.0614479094901905</v>
      </c>
      <c r="H108" s="101">
        <f>+'2grid'!H108*CI$2</f>
        <v>3.5236364413009036</v>
      </c>
      <c r="I108" s="101">
        <f>+'2grid'!I108*CJ$2</f>
        <v>5.8001832883927493</v>
      </c>
      <c r="J108" s="101">
        <f>+'2grid'!J108*CK$2</f>
        <v>9.2242398425448329</v>
      </c>
      <c r="K108" s="101">
        <f>+'2grid'!K108*CL$2</f>
        <v>14.126735702040031</v>
      </c>
      <c r="L108" s="101">
        <f>+'2grid'!L108*CM$2</f>
        <v>20.521823567249385</v>
      </c>
      <c r="M108" s="101">
        <f>+'2grid'!M108*CN$2</f>
        <v>37.565481616561854</v>
      </c>
      <c r="N108" s="101">
        <f>+'2grid'!N108*CO$2</f>
        <v>57.066770307084219</v>
      </c>
      <c r="O108" s="101">
        <f>+'2grid'!O108*CP$2</f>
        <v>96.320575155786955</v>
      </c>
      <c r="P108" s="101">
        <f>+'2grid'!P108*CQ$2</f>
        <v>139.84153963583071</v>
      </c>
      <c r="Q108" s="101">
        <f>+'2grid'!Q108*CR$2</f>
        <v>221.59585402952388</v>
      </c>
      <c r="R108" s="101">
        <f>+'2grid'!R108*CS$2</f>
        <v>309.93058242673641</v>
      </c>
      <c r="S108" s="101">
        <f>+'2grid'!S108*CT$2</f>
        <v>484.46744134675629</v>
      </c>
      <c r="T108" s="101">
        <f>+'2grid'!T108*CU$2</f>
        <v>613.19375593329607</v>
      </c>
      <c r="U108" s="101">
        <f>+'2grid'!U108*CV$2</f>
        <v>734.3790132521749</v>
      </c>
      <c r="V108" s="101">
        <f>+'2grid'!V108*CW$2</f>
        <v>704.17819735951457</v>
      </c>
      <c r="W108" s="101">
        <f>+'2grid'!W108*CX$2</f>
        <v>739.37437483159351</v>
      </c>
      <c r="X108" s="101">
        <f>+'2grid'!X108*CY$2</f>
        <v>769.98180156443243</v>
      </c>
      <c r="Y108" s="101">
        <f>+'2grid'!Y108*CZ$2</f>
        <v>878.79842035165211</v>
      </c>
      <c r="Z108" s="101">
        <f>+'2grid'!Z108*DA$2</f>
        <v>1109.2112701249548</v>
      </c>
      <c r="AA108" s="101">
        <f>+'2grid'!AA108*DB$2</f>
        <v>1435.0065711343077</v>
      </c>
      <c r="AB108" s="101">
        <f>+'2grid'!AB108*DC$2</f>
        <v>1905.5684908495437</v>
      </c>
      <c r="AC108" s="101">
        <f>+'2grid'!AC108*DD$2</f>
        <v>2794.9600705891339</v>
      </c>
      <c r="AD108" s="101">
        <f>+'2grid'!AD108*DE$2</f>
        <v>3036.2700533178813</v>
      </c>
      <c r="AE108" s="101">
        <f>+'2grid'!AE108*DF$2</f>
        <v>3034.6718387883193</v>
      </c>
      <c r="AF108" s="101">
        <f>+'2grid'!AF108*DG$2</f>
        <v>3030.8092294655253</v>
      </c>
      <c r="AG108" s="101">
        <f>+'2grid'!AG108*DH$2</f>
        <v>3024.5483889636448</v>
      </c>
      <c r="AH108" s="101">
        <f>+'2grid'!AH108*DI$2</f>
        <v>3015.7400121655032</v>
      </c>
      <c r="AI108" s="101">
        <f>+'2grid'!AI108*DJ$2</f>
        <v>2983.4979253488705</v>
      </c>
      <c r="AJ108" s="101">
        <f>+'2grid'!AJ108*DK$2</f>
        <v>2948.551002711843</v>
      </c>
      <c r="AK108" s="101">
        <f>+'2grid'!AK108*DL$2</f>
        <v>2910.7493886749953</v>
      </c>
      <c r="AL108" s="101">
        <f>+'2grid'!AL108*DM$2</f>
        <v>2869.919315169102</v>
      </c>
      <c r="AM108" s="101">
        <f>+'2grid'!AM108*DN$2</f>
        <v>2825.8578033370463</v>
      </c>
      <c r="AN108" s="101">
        <f>+'2grid'!AN108*DO$2</f>
        <v>2878.2655597592689</v>
      </c>
      <c r="AO108" s="101">
        <f>+'2grid'!AO108*DP$2</f>
        <v>2924.6505434919973</v>
      </c>
      <c r="AP108" s="101">
        <f>+'2grid'!AP108*DQ$2</f>
        <v>2964.1730069185537</v>
      </c>
      <c r="AQ108" s="101">
        <f>+'2grid'!AQ108*DR$2</f>
        <v>2995.8434088062454</v>
      </c>
      <c r="AR108" s="101">
        <f>+'2grid'!AR108*DS$2</f>
        <v>3018.4782050790732</v>
      </c>
      <c r="AS108" s="101">
        <f>+'2grid'!AS108*DT$2</f>
        <v>3065.1473780181118</v>
      </c>
      <c r="AT108" s="101">
        <f>+'2grid'!AT108*DU$2</f>
        <v>3097.904927088086</v>
      </c>
      <c r="AU108" s="101">
        <f>+'2grid'!AU108*DV$2</f>
        <v>3226.9003857502303</v>
      </c>
      <c r="AV108" s="101">
        <f>+'2grid'!AV108*DW$2</f>
        <v>3397.0754582805616</v>
      </c>
      <c r="AW108" s="101">
        <f>+'2grid'!AW108*DX$2</f>
        <v>3643.9500491203471</v>
      </c>
      <c r="AX108" s="101">
        <f>+'2grid'!AX108*DY$2</f>
        <v>3874.4200872768688</v>
      </c>
      <c r="AY108" s="101">
        <f>+'2grid'!AY108*DZ$2</f>
        <v>4013.9459744741225</v>
      </c>
      <c r="AZ108" s="101">
        <f>+'2grid'!AZ108*EA$2</f>
        <v>4219.4928031296186</v>
      </c>
      <c r="BA108" s="101">
        <f>+'2grid'!BA108*EB$2</f>
        <v>4202.5718617011089</v>
      </c>
      <c r="BB108" s="101">
        <f>+'2grid'!BB108*EC$2</f>
        <v>3804.036307797156</v>
      </c>
      <c r="BC108" s="101">
        <f>+'2grid'!BC108*ED$2</f>
        <v>1071.3999999999999</v>
      </c>
      <c r="BD108" s="101">
        <f>+'2grid'!BD108*EE$2</f>
        <v>880.19999999999993</v>
      </c>
      <c r="BE108" s="101">
        <f>+'2grid'!BE108*EF$2</f>
        <v>589.20000000000005</v>
      </c>
      <c r="BF108" s="101">
        <f>+'2grid'!BF108*EG$2</f>
        <v>443.7</v>
      </c>
      <c r="BG108" s="101">
        <f>+'2grid'!BG108*EH$2</f>
        <v>423.71999999999997</v>
      </c>
      <c r="BH108" s="101">
        <f>+'2grid'!BH108*EI$2</f>
        <v>0</v>
      </c>
      <c r="BI108" s="101">
        <f>+'2grid'!BI108*EJ$2</f>
        <v>0</v>
      </c>
      <c r="BJ108" s="101">
        <f>+'2grid'!BJ108*EK$2</f>
        <v>0</v>
      </c>
      <c r="BK108" s="101">
        <f>+'2grid'!BK108*EL$2</f>
        <v>0</v>
      </c>
      <c r="BL108" s="101">
        <f>+'2grid'!BL108*EM$2</f>
        <v>0</v>
      </c>
      <c r="BM108" s="101">
        <f>+'2grid'!BM108*EN$2</f>
        <v>0</v>
      </c>
      <c r="BN108" s="101">
        <f>+'2grid'!BN108*EO$2</f>
        <v>0</v>
      </c>
      <c r="BO108" s="101">
        <f>+'2grid'!BO108*EP$2</f>
        <v>0</v>
      </c>
      <c r="BP108" s="101">
        <f>+'2grid'!BP108*EQ$2</f>
        <v>0</v>
      </c>
      <c r="BQ108" s="101">
        <f>+'2grid'!BQ108*ER$2</f>
        <v>0</v>
      </c>
      <c r="BR108" s="101">
        <f>+'2grid'!BR108*ES$2</f>
        <v>0</v>
      </c>
      <c r="BS108" s="101">
        <f>+'2grid'!BS108*ET$2</f>
        <v>0</v>
      </c>
      <c r="BT108" s="101">
        <f>+'2grid'!BT108*EU$2</f>
        <v>0</v>
      </c>
      <c r="BU108" s="101">
        <f>+'2grid'!BU108*EV$2</f>
        <v>0</v>
      </c>
      <c r="BV108" s="101">
        <f>+'2grid'!BV108*EW$2</f>
        <v>0</v>
      </c>
      <c r="BW108" s="101">
        <f>+'2grid'!BW108*EX$2</f>
        <v>0</v>
      </c>
      <c r="BX108" s="101">
        <f>+'2grid'!BX108*EY$2</f>
        <v>0</v>
      </c>
      <c r="BY108" s="101">
        <f>+'2grid'!BY108*EZ$2</f>
        <v>0</v>
      </c>
      <c r="BZ108" s="101">
        <f>+'2grid'!BZ108*FA$2</f>
        <v>0</v>
      </c>
      <c r="CA108" s="101">
        <f>+'2grid'!CA108*FB$2</f>
        <v>0</v>
      </c>
    </row>
    <row r="109" spans="1:79" x14ac:dyDescent="0.2">
      <c r="A109" s="9">
        <v>398</v>
      </c>
      <c r="B109" s="101">
        <f>+'2grid'!B109*CC$2</f>
        <v>0</v>
      </c>
      <c r="C109" s="101">
        <f>+'2grid'!C109*CD$2</f>
        <v>0</v>
      </c>
      <c r="D109" s="101">
        <f>+'2grid'!D109*CE$2</f>
        <v>0</v>
      </c>
      <c r="E109" s="101">
        <f>+'2grid'!E109*CF$2</f>
        <v>0</v>
      </c>
      <c r="F109" s="101">
        <f>+'2grid'!F109*CG$2</f>
        <v>2.2862986493975725</v>
      </c>
      <c r="G109" s="101">
        <f>+'2grid'!G109*CH$2</f>
        <v>6.6683710607429205</v>
      </c>
      <c r="H109" s="101">
        <f>+'2grid'!H109*CI$2</f>
        <v>18.671438970080182</v>
      </c>
      <c r="I109" s="101">
        <f>+'2grid'!I109*CJ$2</f>
        <v>50.827806085218285</v>
      </c>
      <c r="J109" s="101">
        <f>+'2grid'!J109*CK$2</f>
        <v>135.54081622724865</v>
      </c>
      <c r="K109" s="101">
        <f>+'2grid'!K109*CL$2</f>
        <v>355.79464259652775</v>
      </c>
      <c r="L109" s="101">
        <f>+'2grid'!L109*CM$2</f>
        <v>922.4305548798867</v>
      </c>
      <c r="M109" s="101">
        <f>+'2grid'!M109*CN$2</f>
        <v>2209.1824213509899</v>
      </c>
      <c r="N109" s="101">
        <f>+'2grid'!N109*CO$2</f>
        <v>2624.7400766491969</v>
      </c>
      <c r="O109" s="101">
        <f>+'2grid'!O109*CP$2</f>
        <v>3090.0817384808943</v>
      </c>
      <c r="P109" s="101">
        <f>+'2grid'!P109*CQ$2</f>
        <v>3610.3027854118404</v>
      </c>
      <c r="Q109" s="101">
        <f>+'2grid'!Q109*CR$2</f>
        <v>4190.9790674011547</v>
      </c>
      <c r="R109" s="101">
        <f>+'2grid'!R109*CS$2</f>
        <v>4838.2099711015671</v>
      </c>
      <c r="S109" s="101">
        <f>+'2grid'!S109*CT$2</f>
        <v>5558.6652136577459</v>
      </c>
      <c r="T109" s="101">
        <f>+'2grid'!T109*CU$2</f>
        <v>6359.6356797548879</v>
      </c>
      <c r="U109" s="101">
        <f>+'2grid'!U109*CV$2</f>
        <v>6919.5846135178108</v>
      </c>
      <c r="V109" s="101">
        <f>+'2grid'!V109*CW$2</f>
        <v>7500.3354841175578</v>
      </c>
      <c r="W109" s="101">
        <f>+'2grid'!W109*CX$2</f>
        <v>8102.0199610779264</v>
      </c>
      <c r="X109" s="101">
        <f>+'2grid'!X109*CY$2</f>
        <v>8724.7683541604838</v>
      </c>
      <c r="Y109" s="101">
        <f>+'2grid'!Y109*CZ$2</f>
        <v>10229.10134641054</v>
      </c>
      <c r="Z109" s="101">
        <f>+'2grid'!Z109*DA$2</f>
        <v>12040.765816746884</v>
      </c>
      <c r="AA109" s="101">
        <f>+'2grid'!AA109*DB$2</f>
        <v>14084.031081312647</v>
      </c>
      <c r="AB109" s="101">
        <f>+'2grid'!AB109*DC$2</f>
        <v>16813.760519888321</v>
      </c>
      <c r="AC109" s="101">
        <f>+'2grid'!AC109*DD$2</f>
        <v>19729.598387888731</v>
      </c>
      <c r="AD109" s="101">
        <f>+'2grid'!AD109*DE$2</f>
        <v>19808.142882699085</v>
      </c>
      <c r="AE109" s="101">
        <f>+'2grid'!AE109*DF$2</f>
        <v>19881.718738118445</v>
      </c>
      <c r="AF109" s="101">
        <f>+'2grid'!AF109*DG$2</f>
        <v>19950.321653579475</v>
      </c>
      <c r="AG109" s="101">
        <f>+'2grid'!AG109*DH$2</f>
        <v>20013.947333422155</v>
      </c>
      <c r="AH109" s="101">
        <f>+'2grid'!AH109*DI$2</f>
        <v>20072.59148688212</v>
      </c>
      <c r="AI109" s="101">
        <f>+'2grid'!AI109*DJ$2</f>
        <v>20126.249828079053</v>
      </c>
      <c r="AJ109" s="101">
        <f>+'2grid'!AJ109*DK$2</f>
        <v>20174.918076005142</v>
      </c>
      <c r="AK109" s="101">
        <f>+'2grid'!AK109*DL$2</f>
        <v>20218.591954513624</v>
      </c>
      <c r="AL109" s="101">
        <f>+'2grid'!AL109*DM$2</f>
        <v>20257.267192307248</v>
      </c>
      <c r="AM109" s="101">
        <f>+'2grid'!AM109*DN$2</f>
        <v>20290.939522926878</v>
      </c>
      <c r="AN109" s="101">
        <f>+'2grid'!AN109*DO$2</f>
        <v>20319.604684740094</v>
      </c>
      <c r="AO109" s="101">
        <f>+'2grid'!AO109*DP$2</f>
        <v>20343.258420929807</v>
      </c>
      <c r="AP109" s="101">
        <f>+'2grid'!AP109*DQ$2</f>
        <v>20361.896479483003</v>
      </c>
      <c r="AQ109" s="101">
        <f>+'2grid'!AQ109*DR$2</f>
        <v>20375.514613179414</v>
      </c>
      <c r="AR109" s="101">
        <f>+'2grid'!AR109*DS$2</f>
        <v>20384.108579580308</v>
      </c>
      <c r="AS109" s="101">
        <f>+'2grid'!AS109*DT$2</f>
        <v>20387.674141017225</v>
      </c>
      <c r="AT109" s="101">
        <f>+'2grid'!AT109*DU$2</f>
        <v>20386.207064580954</v>
      </c>
      <c r="AU109" s="101">
        <f>+'2grid'!AU109*DV$2</f>
        <v>26528.449942589483</v>
      </c>
      <c r="AV109" s="101">
        <f>+'2grid'!AV109*DW$2</f>
        <v>31676.675880910712</v>
      </c>
      <c r="AW109" s="101">
        <f>+'2grid'!AW109*DX$2</f>
        <v>43444.412048823586</v>
      </c>
      <c r="AX109" s="101">
        <f>+'2grid'!AX109*DY$2</f>
        <v>55112.632709082536</v>
      </c>
      <c r="AY109" s="101">
        <f>+'2grid'!AY109*DZ$2</f>
        <v>75203.750993909693</v>
      </c>
      <c r="AZ109" s="101">
        <f>+'2grid'!AZ109*EA$2</f>
        <v>84711.018892319247</v>
      </c>
      <c r="BA109" s="101">
        <f>+'2grid'!BA109*EB$2</f>
        <v>115917.04521031752</v>
      </c>
      <c r="BB109" s="101">
        <f>+'2grid'!BB109*EC$2</f>
        <v>100144.95223613639</v>
      </c>
      <c r="BC109" s="101">
        <f>+'2grid'!BC109*ED$2</f>
        <v>150001.11993211598</v>
      </c>
      <c r="BD109" s="101">
        <f>+'2grid'!BD109*EE$2</f>
        <v>156925.60524987051</v>
      </c>
      <c r="BE109" s="101">
        <f>+'2grid'!BE109*EF$2</f>
        <v>161148.448764092</v>
      </c>
      <c r="BF109" s="101">
        <f>+'2grid'!BF109*EG$2</f>
        <v>164570.32317754539</v>
      </c>
      <c r="BG109" s="101">
        <f>+'2grid'!BG109*EH$2</f>
        <v>183247.02</v>
      </c>
      <c r="BH109" s="101">
        <f>+'2grid'!BH109*EI$2</f>
        <v>183150</v>
      </c>
      <c r="BI109" s="101">
        <f>+'2grid'!BI109*EJ$2</f>
        <v>183150</v>
      </c>
      <c r="BJ109" s="101">
        <f>+'2grid'!BJ109*EK$2</f>
        <v>183150</v>
      </c>
      <c r="BK109" s="101">
        <f>+'2grid'!BK109*EL$2</f>
        <v>183150</v>
      </c>
      <c r="BL109" s="101">
        <f>+'2grid'!BL109*EM$2</f>
        <v>183150</v>
      </c>
      <c r="BM109" s="101">
        <f>+'2grid'!BM109*EN$2</f>
        <v>183150</v>
      </c>
      <c r="BN109" s="101">
        <f>+'2grid'!BN109*EO$2</f>
        <v>183150</v>
      </c>
      <c r="BO109" s="101">
        <f>+'2grid'!BO109*EP$2</f>
        <v>183150</v>
      </c>
      <c r="BP109" s="101">
        <f>+'2grid'!BP109*EQ$2</f>
        <v>183150</v>
      </c>
      <c r="BQ109" s="101">
        <f>+'2grid'!BQ109*ER$2</f>
        <v>183150</v>
      </c>
      <c r="BR109" s="101">
        <f>+'2grid'!BR109*ES$2</f>
        <v>183150</v>
      </c>
      <c r="BS109" s="101">
        <f>+'2grid'!BS109*ET$2</f>
        <v>183150</v>
      </c>
      <c r="BT109" s="101">
        <f>+'2grid'!BT109*EU$2</f>
        <v>183150</v>
      </c>
      <c r="BU109" s="101">
        <f>+'2grid'!BU109*EV$2</f>
        <v>183150</v>
      </c>
      <c r="BV109" s="101">
        <f>+'2grid'!BV109*EW$2</f>
        <v>183150</v>
      </c>
      <c r="BW109" s="101">
        <f>+'2grid'!BW109*EX$2</f>
        <v>183150</v>
      </c>
      <c r="BX109" s="101">
        <f>+'2grid'!BX109*EY$2</f>
        <v>183150</v>
      </c>
      <c r="BY109" s="101">
        <f>+'2grid'!BY109*EZ$2</f>
        <v>183150</v>
      </c>
      <c r="BZ109" s="101">
        <f>+'2grid'!BZ109*FA$2</f>
        <v>183150</v>
      </c>
      <c r="CA109" s="101">
        <f>+'2grid'!CA109*FB$2</f>
        <v>183150</v>
      </c>
    </row>
    <row r="110" spans="1:79" x14ac:dyDescent="0.2">
      <c r="A110" s="9">
        <v>400</v>
      </c>
      <c r="B110" s="101">
        <f>+'2grid'!B110*CC$2</f>
        <v>0</v>
      </c>
      <c r="C110" s="101">
        <f>+'2grid'!C110*CD$2</f>
        <v>0</v>
      </c>
      <c r="D110" s="101">
        <f>+'2grid'!D110*CE$2</f>
        <v>0</v>
      </c>
      <c r="E110" s="101">
        <f>+'2grid'!E110*CF$2</f>
        <v>1.133806346428488</v>
      </c>
      <c r="F110" s="101">
        <f>+'2grid'!F110*CG$2</f>
        <v>2.0365922263913818</v>
      </c>
      <c r="G110" s="101">
        <f>+'2grid'!G110*CH$2</f>
        <v>3.4068019333683366</v>
      </c>
      <c r="H110" s="101">
        <f>+'2grid'!H110*CI$2</f>
        <v>5.4448436848094071</v>
      </c>
      <c r="I110" s="101">
        <f>+'2grid'!I110*CJ$2</f>
        <v>8.430733622782455</v>
      </c>
      <c r="J110" s="101">
        <f>+'2grid'!J110*CK$2</f>
        <v>12.754285829003278</v>
      </c>
      <c r="K110" s="101">
        <f>+'2grid'!K110*CL$2</f>
        <v>18.956545448066301</v>
      </c>
      <c r="L110" s="101">
        <f>+'2grid'!L110*CM$2</f>
        <v>27.78658148105762</v>
      </c>
      <c r="M110" s="101">
        <f>+'2grid'!M110*CN$2</f>
        <v>44.674953984231095</v>
      </c>
      <c r="N110" s="101">
        <f>+'2grid'!N110*CO$2</f>
        <v>71.030560664873519</v>
      </c>
      <c r="O110" s="101">
        <f>+'2grid'!O110*CP$2</f>
        <v>111.90783069376687</v>
      </c>
      <c r="P110" s="101">
        <f>+'2grid'!P110*CQ$2</f>
        <v>93.590144054331503</v>
      </c>
      <c r="Q110" s="101">
        <f>+'2grid'!Q110*CR$2</f>
        <v>77.768345722348741</v>
      </c>
      <c r="R110" s="101">
        <f>+'2grid'!R110*CS$2</f>
        <v>64.265477088344127</v>
      </c>
      <c r="S110" s="101">
        <f>+'2grid'!S110*CT$2</f>
        <v>52.853512003347916</v>
      </c>
      <c r="T110" s="101">
        <f>+'2grid'!T110*CU$2</f>
        <v>43.286295013603649</v>
      </c>
      <c r="U110" s="101">
        <f>+'2grid'!U110*CV$2</f>
        <v>42.261548458367962</v>
      </c>
      <c r="V110" s="101">
        <f>+'2grid'!V110*CW$2</f>
        <v>40.799792731036732</v>
      </c>
      <c r="W110" s="101">
        <f>+'2grid'!W110*CX$2</f>
        <v>44.431180725454077</v>
      </c>
      <c r="X110" s="101">
        <f>+'2grid'!X110*CY$2</f>
        <v>48.215003076246816</v>
      </c>
      <c r="Y110" s="101">
        <f>+'2grid'!Y110*CZ$2</f>
        <v>52.152120026050497</v>
      </c>
      <c r="Z110" s="101">
        <f>+'2grid'!Z110*DA$2</f>
        <v>39.73508723717007</v>
      </c>
      <c r="AA110" s="101">
        <f>+'2grid'!AA110*DB$2</f>
        <v>52.451150932461331</v>
      </c>
      <c r="AB110" s="101">
        <f>+'2grid'!AB110*DC$2</f>
        <v>54.811461028288292</v>
      </c>
      <c r="AC110" s="101">
        <f>+'2grid'!AC110*DD$2</f>
        <v>45.350944502226227</v>
      </c>
      <c r="AD110" s="101">
        <f>+'2grid'!AD110*DE$2</f>
        <v>47.062060318058798</v>
      </c>
      <c r="AE110" s="101">
        <f>+'2grid'!AE110*DF$2</f>
        <v>47.787924931124486</v>
      </c>
      <c r="AF110" s="101">
        <f>+'2grid'!AF110*DG$2</f>
        <v>48.516792805208901</v>
      </c>
      <c r="AG110" s="101">
        <f>+'2grid'!AG110*DH$2</f>
        <v>49.248673434900077</v>
      </c>
      <c r="AH110" s="101">
        <f>+'2grid'!AH110*DI$2</f>
        <v>49.983576341434883</v>
      </c>
      <c r="AI110" s="101">
        <f>+'2grid'!AI110*DJ$2</f>
        <v>50.721511072768706</v>
      </c>
      <c r="AJ110" s="101">
        <f>+'2grid'!AJ110*DK$2</f>
        <v>51.462487203645196</v>
      </c>
      <c r="AK110" s="101">
        <f>+'2grid'!AK110*DL$2</f>
        <v>52.206514335666469</v>
      </c>
      <c r="AL110" s="101">
        <f>+'2grid'!AL110*DM$2</f>
        <v>52.953602097363444</v>
      </c>
      <c r="AM110" s="101">
        <f>+'2grid'!AM110*DN$2</f>
        <v>53.703760144266013</v>
      </c>
      <c r="AN110" s="101">
        <f>+'2grid'!AN110*DO$2</f>
        <v>54.456998158973789</v>
      </c>
      <c r="AO110" s="101">
        <f>+'2grid'!AO110*DP$2</f>
        <v>55.213325851226884</v>
      </c>
      <c r="AP110" s="101">
        <f>+'2grid'!AP110*DQ$2</f>
        <v>58.800849949537756</v>
      </c>
      <c r="AQ110" s="101">
        <f>+'2grid'!AQ110*DR$2</f>
        <v>62.613379532011955</v>
      </c>
      <c r="AR110" s="101">
        <f>+'2grid'!AR110*DS$2</f>
        <v>66.664678097201516</v>
      </c>
      <c r="AS110" s="101">
        <f>+'2grid'!AS110*DT$2</f>
        <v>70.969335503343117</v>
      </c>
      <c r="AT110" s="101">
        <f>+'2grid'!AT110*DU$2</f>
        <v>75.542816871923165</v>
      </c>
      <c r="AU110" s="101">
        <f>+'2grid'!AU110*DV$2</f>
        <v>95.476798293245679</v>
      </c>
      <c r="AV110" s="101">
        <f>+'2grid'!AV110*DW$2</f>
        <v>120.65691988447715</v>
      </c>
      <c r="AW110" s="101">
        <f>+'2grid'!AW110*DX$2</f>
        <v>152.46052128324942</v>
      </c>
      <c r="AX110" s="101">
        <f>+'2grid'!AX110*DY$2</f>
        <v>191.4218528880053</v>
      </c>
      <c r="AY110" s="101">
        <f>+'2grid'!AY110*DZ$2</f>
        <v>230.72208141659087</v>
      </c>
      <c r="AZ110" s="101">
        <f>+'2grid'!AZ110*EA$2</f>
        <v>278.08602660406387</v>
      </c>
      <c r="BA110" s="101">
        <f>+'2grid'!BA110*EB$2</f>
        <v>335.16726545082366</v>
      </c>
      <c r="BB110" s="101">
        <f>+'2grid'!BB110*EC$2</f>
        <v>403.9582769084567</v>
      </c>
      <c r="BC110" s="101">
        <f>+'2grid'!BC110*ED$2</f>
        <v>769.46</v>
      </c>
      <c r="BD110" s="101">
        <f>+'2grid'!BD110*EE$2</f>
        <v>772.62</v>
      </c>
      <c r="BE110" s="101">
        <f>+'2grid'!BE110*EF$2</f>
        <v>775.78</v>
      </c>
      <c r="BF110" s="101">
        <f>+'2grid'!BF110*EG$2</f>
        <v>779.92600000000004</v>
      </c>
      <c r="BG110" s="101">
        <f>+'2grid'!BG110*EH$2</f>
        <v>783.09</v>
      </c>
      <c r="BH110" s="101">
        <f>+'2grid'!BH110*EI$2</f>
        <v>734.58</v>
      </c>
      <c r="BI110" s="101">
        <f>+'2grid'!BI110*EJ$2</f>
        <v>734.58</v>
      </c>
      <c r="BJ110" s="101">
        <f>+'2grid'!BJ110*EK$2</f>
        <v>734.58</v>
      </c>
      <c r="BK110" s="101">
        <f>+'2grid'!BK110*EL$2</f>
        <v>734.58</v>
      </c>
      <c r="BL110" s="101">
        <f>+'2grid'!BL110*EM$2</f>
        <v>734.58</v>
      </c>
      <c r="BM110" s="101">
        <f>+'2grid'!BM110*EN$2</f>
        <v>734.58</v>
      </c>
      <c r="BN110" s="101">
        <f>+'2grid'!BN110*EO$2</f>
        <v>734.58</v>
      </c>
      <c r="BO110" s="101">
        <f>+'2grid'!BO110*EP$2</f>
        <v>734.58</v>
      </c>
      <c r="BP110" s="101">
        <f>+'2grid'!BP110*EQ$2</f>
        <v>734.58</v>
      </c>
      <c r="BQ110" s="101">
        <f>+'2grid'!BQ110*ER$2</f>
        <v>734.58</v>
      </c>
      <c r="BR110" s="101">
        <f>+'2grid'!BR110*ES$2</f>
        <v>734.58</v>
      </c>
      <c r="BS110" s="101">
        <f>+'2grid'!BS110*ET$2</f>
        <v>734.58</v>
      </c>
      <c r="BT110" s="101">
        <f>+'2grid'!BT110*EU$2</f>
        <v>734.58</v>
      </c>
      <c r="BU110" s="101">
        <f>+'2grid'!BU110*EV$2</f>
        <v>734.58</v>
      </c>
      <c r="BV110" s="101">
        <f>+'2grid'!BV110*EW$2</f>
        <v>734.58</v>
      </c>
      <c r="BW110" s="101">
        <f>+'2grid'!BW110*EX$2</f>
        <v>734.58</v>
      </c>
      <c r="BX110" s="101">
        <f>+'2grid'!BX110*EY$2</f>
        <v>734.58</v>
      </c>
      <c r="BY110" s="101">
        <f>+'2grid'!BY110*EZ$2</f>
        <v>734.58</v>
      </c>
      <c r="BZ110" s="101">
        <f>+'2grid'!BZ110*FA$2</f>
        <v>734.58</v>
      </c>
      <c r="CA110" s="101">
        <f>+'2grid'!CA110*FB$2</f>
        <v>734.58</v>
      </c>
    </row>
    <row r="111" spans="1:79" x14ac:dyDescent="0.2">
      <c r="A111" s="9">
        <v>404</v>
      </c>
      <c r="B111" s="101">
        <f>+'2grid'!B111*CC$2</f>
        <v>0</v>
      </c>
      <c r="C111" s="101">
        <f>+'2grid'!C111*CD$2</f>
        <v>0</v>
      </c>
      <c r="D111" s="101">
        <f>+'2grid'!D111*CE$2</f>
        <v>0</v>
      </c>
      <c r="E111" s="101">
        <f>+'2grid'!E111*CF$2</f>
        <v>0</v>
      </c>
      <c r="F111" s="101">
        <f>+'2grid'!F111*CG$2</f>
        <v>0</v>
      </c>
      <c r="G111" s="101">
        <f>+'2grid'!G111*CH$2</f>
        <v>59.203200355370733</v>
      </c>
      <c r="H111" s="101">
        <f>+'2grid'!H111*CI$2</f>
        <v>86.75231658937841</v>
      </c>
      <c r="I111" s="101">
        <f>+'2grid'!I111*CJ$2</f>
        <v>123.16093877509157</v>
      </c>
      <c r="J111" s="101">
        <f>+'2grid'!J111*CK$2</f>
        <v>170.24849265059717</v>
      </c>
      <c r="K111" s="101">
        <f>+'2grid'!K111*CL$2</f>
        <v>229.14594381900983</v>
      </c>
      <c r="L111" s="101">
        <f>+'2grid'!L111*CM$2</f>
        <v>297.99171420630489</v>
      </c>
      <c r="M111" s="101">
        <f>+'2grid'!M111*CN$2</f>
        <v>411.97681087049335</v>
      </c>
      <c r="N111" s="101">
        <f>+'2grid'!N111*CO$2</f>
        <v>562.92589169271787</v>
      </c>
      <c r="O111" s="101">
        <f>+'2grid'!O111*CP$2</f>
        <v>761.71411207861513</v>
      </c>
      <c r="P111" s="101">
        <f>+'2grid'!P111*CQ$2</f>
        <v>1022.1650577450386</v>
      </c>
      <c r="Q111" s="101">
        <f>+'2grid'!Q111*CR$2</f>
        <v>1361.7722403884602</v>
      </c>
      <c r="R111" s="101">
        <f>+'2grid'!R111*CS$2</f>
        <v>1802.5634143577627</v>
      </c>
      <c r="S111" s="101">
        <f>+'2grid'!S111*CT$2</f>
        <v>2372.1160894373611</v>
      </c>
      <c r="T111" s="101">
        <f>+'2grid'!T111*CU$2</f>
        <v>3104.7165733379143</v>
      </c>
      <c r="U111" s="101">
        <f>+'2grid'!U111*CV$2</f>
        <v>3773.1136357868409</v>
      </c>
      <c r="V111" s="101">
        <f>+'2grid'!V111*CW$2</f>
        <v>4469.1773976354116</v>
      </c>
      <c r="W111" s="101">
        <f>+'2grid'!W111*CX$2</f>
        <v>5414.8307792220085</v>
      </c>
      <c r="X111" s="101">
        <f>+'2grid'!X111*CY$2</f>
        <v>6380.8287660746937</v>
      </c>
      <c r="Y111" s="101">
        <f>+'2grid'!Y111*CZ$2</f>
        <v>7349.5728653310853</v>
      </c>
      <c r="Z111" s="101">
        <f>+'2grid'!Z111*DA$2</f>
        <v>8297.3390919921767</v>
      </c>
      <c r="AA111" s="101">
        <f>+'2grid'!AA111*DB$2</f>
        <v>9190.2228669515134</v>
      </c>
      <c r="AB111" s="101">
        <f>+'2grid'!AB111*DC$2</f>
        <v>10644.744891506769</v>
      </c>
      <c r="AC111" s="101">
        <f>+'2grid'!AC111*DD$2</f>
        <v>11866.787555772262</v>
      </c>
      <c r="AD111" s="101">
        <f>+'2grid'!AD111*DE$2</f>
        <v>12216.894539733665</v>
      </c>
      <c r="AE111" s="101">
        <f>+'2grid'!AE111*DF$2</f>
        <v>12417.121661907524</v>
      </c>
      <c r="AF111" s="101">
        <f>+'2grid'!AF111*DG$2</f>
        <v>12620.398913659634</v>
      </c>
      <c r="AG111" s="101">
        <f>+'2grid'!AG111*DH$2</f>
        <v>12827.01330297849</v>
      </c>
      <c r="AH111" s="101">
        <f>+'2grid'!AH111*DI$2</f>
        <v>13037.295869895868</v>
      </c>
      <c r="AI111" s="101">
        <f>+'2grid'!AI111*DJ$2</f>
        <v>13251.631198548839</v>
      </c>
      <c r="AJ111" s="101">
        <f>+'2grid'!AJ111*DK$2</f>
        <v>13470.469633307564</v>
      </c>
      <c r="AK111" s="101">
        <f>+'2grid'!AK111*DL$2</f>
        <v>13694.343171439536</v>
      </c>
      <c r="AL111" s="101">
        <f>+'2grid'!AL111*DM$2</f>
        <v>13923.88643615505</v>
      </c>
      <c r="AM111" s="101">
        <f>+'2grid'!AM111*DN$2</f>
        <v>14159.864797287608</v>
      </c>
      <c r="AN111" s="101">
        <f>+'2grid'!AN111*DO$2</f>
        <v>14403.212751916271</v>
      </c>
      <c r="AO111" s="101">
        <f>+'2grid'!AO111*DP$2</f>
        <v>14655.087368289627</v>
      </c>
      <c r="AP111" s="101">
        <f>+'2grid'!AP111*DQ$2</f>
        <v>14916.944416786848</v>
      </c>
      <c r="AQ111" s="101">
        <f>+'2grid'!AQ111*DR$2</f>
        <v>15190.649679729933</v>
      </c>
      <c r="AR111" s="101">
        <f>+'2grid'!AR111*DS$2</f>
        <v>15478.646671040666</v>
      </c>
      <c r="AS111" s="101">
        <f>+'2grid'!AS111*DT$2</f>
        <v>15784.21841502176</v>
      </c>
      <c r="AT111" s="101">
        <f>+'2grid'!AT111*DU$2</f>
        <v>16111.913466069916</v>
      </c>
      <c r="AU111" s="101">
        <f>+'2grid'!AU111*DV$2</f>
        <v>16468.275029505727</v>
      </c>
      <c r="AV111" s="101">
        <f>+'2grid'!AV111*DW$2</f>
        <v>16863.168593476013</v>
      </c>
      <c r="AW111" s="101">
        <f>+'2grid'!AW111*DX$2</f>
        <v>17312.395964587373</v>
      </c>
      <c r="AX111" s="101">
        <f>+'2grid'!AX111*DY$2</f>
        <v>17731.873761823754</v>
      </c>
      <c r="AY111" s="101">
        <f>+'2grid'!AY111*DZ$2</f>
        <v>18280.543044183305</v>
      </c>
      <c r="AZ111" s="101">
        <f>+'2grid'!AZ111*EA$2</f>
        <v>19077.056526120759</v>
      </c>
      <c r="BA111" s="101">
        <f>+'2grid'!BA111*EB$2</f>
        <v>20490.097300299654</v>
      </c>
      <c r="BB111" s="101">
        <f>+'2grid'!BB111*EC$2</f>
        <v>20617.971211848169</v>
      </c>
      <c r="BC111" s="101">
        <f>+'2grid'!BC111*ED$2</f>
        <v>20746.2</v>
      </c>
      <c r="BD111" s="101">
        <f>+'2grid'!BD111*EE$2</f>
        <v>20831.399999999998</v>
      </c>
      <c r="BE111" s="101">
        <f>+'2grid'!BE111*EF$2</f>
        <v>20916.599999999999</v>
      </c>
      <c r="BF111" s="101">
        <f>+'2grid'!BF111*EG$2</f>
        <v>21001.8</v>
      </c>
      <c r="BG111" s="101">
        <f>+'2grid'!BG111*EH$2</f>
        <v>21087</v>
      </c>
      <c r="BH111" s="101">
        <f>+'2grid'!BH111*EI$2</f>
        <v>21087</v>
      </c>
      <c r="BI111" s="101">
        <f>+'2grid'!BI111*EJ$2</f>
        <v>21087</v>
      </c>
      <c r="BJ111" s="101">
        <f>+'2grid'!BJ111*EK$2</f>
        <v>21087</v>
      </c>
      <c r="BK111" s="101">
        <f>+'2grid'!BK111*EL$2</f>
        <v>21087</v>
      </c>
      <c r="BL111" s="101">
        <f>+'2grid'!BL111*EM$2</f>
        <v>21087</v>
      </c>
      <c r="BM111" s="101">
        <f>+'2grid'!BM111*EN$2</f>
        <v>21087</v>
      </c>
      <c r="BN111" s="101">
        <f>+'2grid'!BN111*EO$2</f>
        <v>21087</v>
      </c>
      <c r="BO111" s="101">
        <f>+'2grid'!BO111*EP$2</f>
        <v>21087</v>
      </c>
      <c r="BP111" s="101">
        <f>+'2grid'!BP111*EQ$2</f>
        <v>21087</v>
      </c>
      <c r="BQ111" s="101">
        <f>+'2grid'!BQ111*ER$2</f>
        <v>21087</v>
      </c>
      <c r="BR111" s="101">
        <f>+'2grid'!BR111*ES$2</f>
        <v>21087</v>
      </c>
      <c r="BS111" s="101">
        <f>+'2grid'!BS111*ET$2</f>
        <v>21087</v>
      </c>
      <c r="BT111" s="101">
        <f>+'2grid'!BT111*EU$2</f>
        <v>21087</v>
      </c>
      <c r="BU111" s="101">
        <f>+'2grid'!BU111*EV$2</f>
        <v>21087</v>
      </c>
      <c r="BV111" s="101">
        <f>+'2grid'!BV111*EW$2</f>
        <v>21087</v>
      </c>
      <c r="BW111" s="101">
        <f>+'2grid'!BW111*EX$2</f>
        <v>21087</v>
      </c>
      <c r="BX111" s="101">
        <f>+'2grid'!BX111*EY$2</f>
        <v>21087</v>
      </c>
      <c r="BY111" s="101">
        <f>+'2grid'!BY111*EZ$2</f>
        <v>21087</v>
      </c>
      <c r="BZ111" s="101">
        <f>+'2grid'!BZ111*FA$2</f>
        <v>21087</v>
      </c>
      <c r="CA111" s="101">
        <f>+'2grid'!CA111*FB$2</f>
        <v>21087</v>
      </c>
    </row>
    <row r="112" spans="1:79" x14ac:dyDescent="0.2">
      <c r="A112" s="9">
        <v>408</v>
      </c>
      <c r="B112" s="101">
        <f>+'2grid'!B112*CC$2</f>
        <v>0</v>
      </c>
      <c r="C112" s="101">
        <f>+'2grid'!C112*CD$2</f>
        <v>0</v>
      </c>
      <c r="D112" s="101">
        <f>+'2grid'!D112*CE$2</f>
        <v>0</v>
      </c>
      <c r="E112" s="101">
        <f>+'2grid'!E112*CF$2</f>
        <v>0</v>
      </c>
      <c r="F112" s="101">
        <f>+'2grid'!F112*CG$2</f>
        <v>0</v>
      </c>
      <c r="G112" s="101">
        <f>+'2grid'!G112*CH$2</f>
        <v>1.7156509580852253</v>
      </c>
      <c r="H112" s="101">
        <f>+'2grid'!H112*CI$2</f>
        <v>2.4438013556235334</v>
      </c>
      <c r="I112" s="101">
        <f>+'2grid'!I112*CJ$2</f>
        <v>3.3522357572768606</v>
      </c>
      <c r="J112" s="101">
        <f>+'2grid'!J112*CK$2</f>
        <v>4.4426396119349718</v>
      </c>
      <c r="K112" s="101">
        <f>+'2grid'!K112*CL$2</f>
        <v>5.6698196016473386</v>
      </c>
      <c r="L112" s="101">
        <f>+'2grid'!L112*CM$2</f>
        <v>6.8637020945938563</v>
      </c>
      <c r="M112" s="101">
        <f>+'2grid'!M112*CN$2</f>
        <v>9.6441631856727064</v>
      </c>
      <c r="N112" s="101">
        <f>+'2grid'!N112*CO$2</f>
        <v>13.387905668535222</v>
      </c>
      <c r="O112" s="101">
        <f>+'2grid'!O112*CP$2</f>
        <v>18.396512005795273</v>
      </c>
      <c r="P112" s="101">
        <f>+'2grid'!P112*CQ$2</f>
        <v>25.05738042952072</v>
      </c>
      <c r="Q112" s="101">
        <f>+'2grid'!Q112*CR$2</f>
        <v>33.865021103894712</v>
      </c>
      <c r="R112" s="101">
        <f>+'2grid'!R112*CS$2</f>
        <v>45.446117432762421</v>
      </c>
      <c r="S112" s="101">
        <f>+'2grid'!S112*CT$2</f>
        <v>60.588038065817216</v>
      </c>
      <c r="T112" s="101">
        <f>+'2grid'!T112*CU$2</f>
        <v>80.269549458243404</v>
      </c>
      <c r="U112" s="101">
        <f>+'2grid'!U112*CV$2</f>
        <v>92.940895280488959</v>
      </c>
      <c r="V112" s="101">
        <f>+'2grid'!V112*CW$2</f>
        <v>105.62172941801845</v>
      </c>
      <c r="W112" s="101">
        <f>+'2grid'!W112*CX$2</f>
        <v>128.78737831966967</v>
      </c>
      <c r="X112" s="101">
        <f>+'2grid'!X112*CY$2</f>
        <v>173.23535795176511</v>
      </c>
      <c r="Y112" s="101">
        <f>+'2grid'!Y112*CZ$2</f>
        <v>130.00481699293678</v>
      </c>
      <c r="Z112" s="101">
        <f>+'2grid'!Z112*DA$2</f>
        <v>150.26759870426577</v>
      </c>
      <c r="AA112" s="101">
        <f>+'2grid'!AA112*DB$2</f>
        <v>167.98341971918745</v>
      </c>
      <c r="AB112" s="101">
        <f>+'2grid'!AB112*DC$2</f>
        <v>201.73922124542142</v>
      </c>
      <c r="AC112" s="101">
        <f>+'2grid'!AC112*DD$2</f>
        <v>235.4865687677646</v>
      </c>
      <c r="AD112" s="101">
        <f>+'2grid'!AD112*DE$2</f>
        <v>258.70678251061116</v>
      </c>
      <c r="AE112" s="101">
        <f>+'2grid'!AE112*DF$2</f>
        <v>272.17734500009641</v>
      </c>
      <c r="AF112" s="101">
        <f>+'2grid'!AF112*DG$2</f>
        <v>286.13524085889452</v>
      </c>
      <c r="AG112" s="101">
        <f>+'2grid'!AG112*DH$2</f>
        <v>300.56986891234175</v>
      </c>
      <c r="AH112" s="101">
        <f>+'2grid'!AH112*DI$2</f>
        <v>315.46454496439173</v>
      </c>
      <c r="AI112" s="101">
        <f>+'2grid'!AI112*DJ$2</f>
        <v>330.79519853487091</v>
      </c>
      <c r="AJ112" s="101">
        <f>+'2grid'!AJ112*DK$2</f>
        <v>346.5287786068472</v>
      </c>
      <c r="AK112" s="101">
        <f>+'2grid'!AK112*DL$2</f>
        <v>362.62128832707566</v>
      </c>
      <c r="AL112" s="101">
        <f>+'2grid'!AL112*DM$2</f>
        <v>379.01534062861845</v>
      </c>
      <c r="AM112" s="101">
        <f>+'2grid'!AM112*DN$2</f>
        <v>395.63708656086351</v>
      </c>
      <c r="AN112" s="101">
        <f>+'2grid'!AN112*DO$2</f>
        <v>412.39230920293454</v>
      </c>
      <c r="AO112" s="101">
        <f>+'2grid'!AO112*DP$2</f>
        <v>429.16138770037571</v>
      </c>
      <c r="AP112" s="101">
        <f>+'2grid'!AP112*DQ$2</f>
        <v>430.95500333007152</v>
      </c>
      <c r="AQ112" s="101">
        <f>+'2grid'!AQ112*DR$2</f>
        <v>426.51043223312911</v>
      </c>
      <c r="AR112" s="101">
        <f>+'2grid'!AR112*DS$2</f>
        <v>421.07930093628772</v>
      </c>
      <c r="AS112" s="101">
        <f>+'2grid'!AS112*DT$2</f>
        <v>414.51794225200615</v>
      </c>
      <c r="AT112" s="101">
        <f>+'2grid'!AT112*DU$2</f>
        <v>406.64520675070082</v>
      </c>
      <c r="AU112" s="101">
        <f>+'2grid'!AU112*DV$2</f>
        <v>397.01910709020751</v>
      </c>
      <c r="AV112" s="101">
        <f>+'2grid'!AV112*DW$2</f>
        <v>387.69734470233828</v>
      </c>
      <c r="AW112" s="101">
        <f>+'2grid'!AW112*DX$2</f>
        <v>375.95938415042662</v>
      </c>
      <c r="AX112" s="101">
        <f>+'2grid'!AX112*DY$2</f>
        <v>358.87330550316136</v>
      </c>
      <c r="AY112" s="101">
        <f>+'2grid'!AY112*DZ$2</f>
        <v>403.66227376272764</v>
      </c>
      <c r="AZ112" s="101">
        <f>+'2grid'!AZ112*EA$2</f>
        <v>441.95059473133733</v>
      </c>
      <c r="BA112" s="101">
        <f>+'2grid'!BA112*EB$2</f>
        <v>465.24522902738698</v>
      </c>
      <c r="BB112" s="101">
        <f>+'2grid'!BB112*EC$2</f>
        <v>445.02089696454595</v>
      </c>
      <c r="BC112" s="101">
        <f>+'2grid'!BC112*ED$2</f>
        <v>48.699999999999996</v>
      </c>
      <c r="BD112" s="101">
        <f>+'2grid'!BD112*EE$2</f>
        <v>48.9</v>
      </c>
      <c r="BE112" s="101">
        <f>+'2grid'!BE112*EF$2</f>
        <v>49.1</v>
      </c>
      <c r="BF112" s="101">
        <f>+'2grid'!BF112*EG$2</f>
        <v>49.3</v>
      </c>
      <c r="BG112" s="101">
        <f>+'2grid'!BG112*EH$2</f>
        <v>49.5</v>
      </c>
      <c r="BH112" s="101">
        <f>+'2grid'!BH112*EI$2</f>
        <v>49.5</v>
      </c>
      <c r="BI112" s="101">
        <f>+'2grid'!BI112*EJ$2</f>
        <v>49.5</v>
      </c>
      <c r="BJ112" s="101">
        <f>+'2grid'!BJ112*EK$2</f>
        <v>49.5</v>
      </c>
      <c r="BK112" s="101">
        <f>+'2grid'!BK112*EL$2</f>
        <v>49.5</v>
      </c>
      <c r="BL112" s="101">
        <f>+'2grid'!BL112*EM$2</f>
        <v>49.5</v>
      </c>
      <c r="BM112" s="101">
        <f>+'2grid'!BM112*EN$2</f>
        <v>49.5</v>
      </c>
      <c r="BN112" s="101">
        <f>+'2grid'!BN112*EO$2</f>
        <v>49.5</v>
      </c>
      <c r="BO112" s="101">
        <f>+'2grid'!BO112*EP$2</f>
        <v>49.5</v>
      </c>
      <c r="BP112" s="101">
        <f>+'2grid'!BP112*EQ$2</f>
        <v>49.5</v>
      </c>
      <c r="BQ112" s="101">
        <f>+'2grid'!BQ112*ER$2</f>
        <v>49.5</v>
      </c>
      <c r="BR112" s="101">
        <f>+'2grid'!BR112*ES$2</f>
        <v>49.5</v>
      </c>
      <c r="BS112" s="101">
        <f>+'2grid'!BS112*ET$2</f>
        <v>49.5</v>
      </c>
      <c r="BT112" s="101">
        <f>+'2grid'!BT112*EU$2</f>
        <v>49.5</v>
      </c>
      <c r="BU112" s="101">
        <f>+'2grid'!BU112*EV$2</f>
        <v>49.5</v>
      </c>
      <c r="BV112" s="101">
        <f>+'2grid'!BV112*EW$2</f>
        <v>49.5</v>
      </c>
      <c r="BW112" s="101">
        <f>+'2grid'!BW112*EX$2</f>
        <v>49.5</v>
      </c>
      <c r="BX112" s="101">
        <f>+'2grid'!BX112*EY$2</f>
        <v>49.5</v>
      </c>
      <c r="BY112" s="101">
        <f>+'2grid'!BY112*EZ$2</f>
        <v>49.5</v>
      </c>
      <c r="BZ112" s="101">
        <f>+'2grid'!BZ112*FA$2</f>
        <v>49.5</v>
      </c>
      <c r="CA112" s="101">
        <f>+'2grid'!CA112*FB$2</f>
        <v>49.5</v>
      </c>
    </row>
    <row r="113" spans="1:79" x14ac:dyDescent="0.2">
      <c r="A113" s="9">
        <v>410</v>
      </c>
      <c r="B113" s="101">
        <f>+'2grid'!B113*CC$2</f>
        <v>0</v>
      </c>
      <c r="C113" s="101">
        <f>+'2grid'!C113*CD$2</f>
        <v>0</v>
      </c>
      <c r="D113" s="101">
        <f>+'2grid'!D113*CE$2</f>
        <v>0</v>
      </c>
      <c r="E113" s="101">
        <f>+'2grid'!E113*CF$2</f>
        <v>0</v>
      </c>
      <c r="F113" s="101">
        <f>+'2grid'!F113*CG$2</f>
        <v>0</v>
      </c>
      <c r="G113" s="101">
        <f>+'2grid'!G113*CH$2</f>
        <v>1.7176217036213162</v>
      </c>
      <c r="H113" s="101">
        <f>+'2grid'!H113*CI$2</f>
        <v>2.4466083393102385</v>
      </c>
      <c r="I113" s="101">
        <f>+'2grid'!I113*CJ$2</f>
        <v>3.3560858374345655</v>
      </c>
      <c r="J113" s="101">
        <f>+'2grid'!J113*CK$2</f>
        <v>4.4477413475016512</v>
      </c>
      <c r="K113" s="101">
        <f>+'2grid'!K113*CL$2</f>
        <v>5.6763291116014756</v>
      </c>
      <c r="L113" s="101">
        <f>+'2grid'!L113*CM$2</f>
        <v>6.871578713001143</v>
      </c>
      <c r="M113" s="101">
        <f>+'2grid'!M113*CN$2</f>
        <v>10.373730610732961</v>
      </c>
      <c r="N113" s="101">
        <f>+'2grid'!N113*CO$2</f>
        <v>15.472317563396503</v>
      </c>
      <c r="O113" s="101">
        <f>+'2grid'!O113*CP$2</f>
        <v>22.842862292960191</v>
      </c>
      <c r="P113" s="101">
        <f>+'2grid'!P113*CQ$2</f>
        <v>33.428970410548722</v>
      </c>
      <c r="Q113" s="101">
        <f>+'2grid'!Q113*CR$2</f>
        <v>48.541252546499898</v>
      </c>
      <c r="R113" s="101">
        <f>+'2grid'!R113*CS$2</f>
        <v>69.988824545792227</v>
      </c>
      <c r="S113" s="101">
        <f>+'2grid'!S113*CT$2</f>
        <v>100.25154576854005</v>
      </c>
      <c r="T113" s="101">
        <f>+'2grid'!T113*CU$2</f>
        <v>142.70108493571689</v>
      </c>
      <c r="U113" s="101">
        <f>+'2grid'!U113*CV$2</f>
        <v>165.2278281781112</v>
      </c>
      <c r="V113" s="101">
        <f>+'2grid'!V113*CW$2</f>
        <v>187.77141876330458</v>
      </c>
      <c r="W113" s="101">
        <f>+'2grid'!W113*CX$2</f>
        <v>228.9545911731214</v>
      </c>
      <c r="X113" s="101">
        <f>+'2grid'!X113*CY$2</f>
        <v>307.97282079729342</v>
      </c>
      <c r="Y113" s="101">
        <f>+'2grid'!Y113*CZ$2</f>
        <v>231.11867296559274</v>
      </c>
      <c r="Z113" s="101">
        <f>+'2grid'!Z113*DA$2</f>
        <v>267.14102105706263</v>
      </c>
      <c r="AA113" s="101">
        <f>+'2grid'!AA113*DB$2</f>
        <v>298.63530069186032</v>
      </c>
      <c r="AB113" s="101">
        <f>+'2grid'!AB113*DC$2</f>
        <v>358.64457906341789</v>
      </c>
      <c r="AC113" s="101">
        <f>+'2grid'!AC113*DD$2</f>
        <v>418.63802009714556</v>
      </c>
      <c r="AD113" s="101">
        <f>+'2grid'!AD113*DE$2</f>
        <v>460.42039559206114</v>
      </c>
      <c r="AE113" s="101">
        <f>+'2grid'!AE113*DF$2</f>
        <v>493.04359548265978</v>
      </c>
      <c r="AF113" s="101">
        <f>+'2grid'!AF113*DG$2</f>
        <v>527.58360169923697</v>
      </c>
      <c r="AG113" s="101">
        <f>+'2grid'!AG113*DH$2</f>
        <v>564.094609535627</v>
      </c>
      <c r="AH113" s="101">
        <f>+'2grid'!AH113*DI$2</f>
        <v>602.62009253060535</v>
      </c>
      <c r="AI113" s="101">
        <f>+'2grid'!AI113*DJ$2</f>
        <v>643.18923136569856</v>
      </c>
      <c r="AJ113" s="101">
        <f>+'2grid'!AJ113*DK$2</f>
        <v>685.81243902020071</v>
      </c>
      <c r="AK113" s="101">
        <f>+'2grid'!AK113*DL$2</f>
        <v>730.47572955940097</v>
      </c>
      <c r="AL113" s="101">
        <f>+'2grid'!AL113*DM$2</f>
        <v>777.13359147960227</v>
      </c>
      <c r="AM113" s="101">
        <f>+'2grid'!AM113*DN$2</f>
        <v>825.69990320675288</v>
      </c>
      <c r="AN113" s="101">
        <f>+'2grid'!AN113*DO$2</f>
        <v>876.03624879930305</v>
      </c>
      <c r="AO113" s="101">
        <f>+'2grid'!AO113*DP$2</f>
        <v>927.9367245129921</v>
      </c>
      <c r="AP113" s="101">
        <f>+'2grid'!AP113*DQ$2</f>
        <v>926.60318434436374</v>
      </c>
      <c r="AQ113" s="101">
        <f>+'2grid'!AQ113*DR$2</f>
        <v>914.28841345266403</v>
      </c>
      <c r="AR113" s="101">
        <f>+'2grid'!AR113*DS$2</f>
        <v>899.93054883483285</v>
      </c>
      <c r="AS113" s="101">
        <f>+'2grid'!AS113*DT$2</f>
        <v>891.07999557538176</v>
      </c>
      <c r="AT113" s="101">
        <f>+'2grid'!AT113*DU$2</f>
        <v>879.15723750664006</v>
      </c>
      <c r="AU113" s="101">
        <f>+'2grid'!AU113*DV$2</f>
        <v>858.65924850739418</v>
      </c>
      <c r="AV113" s="101">
        <f>+'2grid'!AV113*DW$2</f>
        <v>834.13227212155437</v>
      </c>
      <c r="AW113" s="101">
        <f>+'2grid'!AW113*DX$2</f>
        <v>804.68654231357812</v>
      </c>
      <c r="AX113" s="101">
        <f>+'2grid'!AX113*DY$2</f>
        <v>775.79581286719861</v>
      </c>
      <c r="AY113" s="101">
        <f>+'2grid'!AY113*DZ$2</f>
        <v>845.55354090183403</v>
      </c>
      <c r="AZ113" s="101">
        <f>+'2grid'!AZ113*EA$2</f>
        <v>908.42708038569549</v>
      </c>
      <c r="BA113" s="101">
        <f>+'2grid'!BA113*EB$2</f>
        <v>895.89257557247538</v>
      </c>
      <c r="BB113" s="101">
        <f>+'2grid'!BB113*EC$2</f>
        <v>877.78985208000483</v>
      </c>
      <c r="BC113" s="101">
        <f>+'2grid'!BC113*ED$2</f>
        <v>17.532</v>
      </c>
      <c r="BD113" s="101">
        <f>+'2grid'!BD113*EE$2</f>
        <v>25.428000000000001</v>
      </c>
      <c r="BE113" s="101">
        <f>+'2grid'!BE113*EF$2</f>
        <v>50.082000000000001</v>
      </c>
      <c r="BF113" s="101">
        <f>+'2grid'!BF113*EG$2</f>
        <v>69.02</v>
      </c>
      <c r="BG113" s="101">
        <f>+'2grid'!BG113*EH$2</f>
        <v>54.45</v>
      </c>
      <c r="BH113" s="101">
        <f>+'2grid'!BH113*EI$2</f>
        <v>55.44</v>
      </c>
      <c r="BI113" s="101">
        <f>+'2grid'!BI113*EJ$2</f>
        <v>55.44</v>
      </c>
      <c r="BJ113" s="101">
        <f>+'2grid'!BJ113*EK$2</f>
        <v>55.44</v>
      </c>
      <c r="BK113" s="101">
        <f>+'2grid'!BK113*EL$2</f>
        <v>56.43</v>
      </c>
      <c r="BL113" s="101">
        <f>+'2grid'!BL113*EM$2</f>
        <v>56.43</v>
      </c>
      <c r="BM113" s="101">
        <f>+'2grid'!BM113*EN$2</f>
        <v>57.42</v>
      </c>
      <c r="BN113" s="101">
        <f>+'2grid'!BN113*EO$2</f>
        <v>57.42</v>
      </c>
      <c r="BO113" s="101">
        <f>+'2grid'!BO113*EP$2</f>
        <v>57.42</v>
      </c>
      <c r="BP113" s="101">
        <f>+'2grid'!BP113*EQ$2</f>
        <v>57.42</v>
      </c>
      <c r="BQ113" s="101">
        <f>+'2grid'!BQ113*ER$2</f>
        <v>57.42</v>
      </c>
      <c r="BR113" s="101">
        <f>+'2grid'!BR113*ES$2</f>
        <v>57.42</v>
      </c>
      <c r="BS113" s="101">
        <f>+'2grid'!BS113*ET$2</f>
        <v>57.42</v>
      </c>
      <c r="BT113" s="101">
        <f>+'2grid'!BT113*EU$2</f>
        <v>57.42</v>
      </c>
      <c r="BU113" s="101">
        <f>+'2grid'!BU113*EV$2</f>
        <v>57.42</v>
      </c>
      <c r="BV113" s="101">
        <f>+'2grid'!BV113*EW$2</f>
        <v>57.42</v>
      </c>
      <c r="BW113" s="101">
        <f>+'2grid'!BW113*EX$2</f>
        <v>57.42</v>
      </c>
      <c r="BX113" s="101">
        <f>+'2grid'!BX113*EY$2</f>
        <v>57.42</v>
      </c>
      <c r="BY113" s="101">
        <f>+'2grid'!BY113*EZ$2</f>
        <v>57.42</v>
      </c>
      <c r="BZ113" s="101">
        <f>+'2grid'!BZ113*FA$2</f>
        <v>57.42</v>
      </c>
      <c r="CA113" s="101">
        <f>+'2grid'!CA113*FB$2</f>
        <v>57.42</v>
      </c>
    </row>
    <row r="114" spans="1:79" x14ac:dyDescent="0.2">
      <c r="A114" s="9">
        <v>414</v>
      </c>
      <c r="B114" s="101">
        <f>+'2grid'!B114*CC$2</f>
        <v>0</v>
      </c>
      <c r="C114" s="101">
        <f>+'2grid'!C114*CD$2</f>
        <v>0</v>
      </c>
      <c r="D114" s="101">
        <f>+'2grid'!D114*CE$2</f>
        <v>0</v>
      </c>
      <c r="E114" s="101">
        <f>+'2grid'!E114*CF$2</f>
        <v>0</v>
      </c>
      <c r="F114" s="101">
        <f>+'2grid'!F114*CG$2</f>
        <v>0</v>
      </c>
      <c r="G114" s="101">
        <f>+'2grid'!G114*CH$2</f>
        <v>0.42663805641886432</v>
      </c>
      <c r="H114" s="101">
        <f>+'2grid'!H114*CI$2</f>
        <v>0.76561723046804797</v>
      </c>
      <c r="I114" s="101">
        <f>+'2grid'!I114*CJ$2</f>
        <v>1.3357254312863038</v>
      </c>
      <c r="J114" s="101">
        <f>+'2grid'!J114*CK$2</f>
        <v>2.2827348431080097</v>
      </c>
      <c r="K114" s="101">
        <f>+'2grid'!K114*CL$2</f>
        <v>3.8400926621697304</v>
      </c>
      <c r="L114" s="101">
        <f>+'2grid'!L114*CM$2</f>
        <v>6.3799908720886398</v>
      </c>
      <c r="M114" s="101">
        <f>+'2grid'!M114*CN$2</f>
        <v>7.3741206328002002</v>
      </c>
      <c r="N114" s="101">
        <f>+'2grid'!N114*CO$2</f>
        <v>8.4287136837912495</v>
      </c>
      <c r="O114" s="101">
        <f>+'2grid'!O114*CP$2</f>
        <v>9.546739694452409</v>
      </c>
      <c r="P114" s="101">
        <f>+'2grid'!P114*CQ$2</f>
        <v>10.731300600673091</v>
      </c>
      <c r="Q114" s="101">
        <f>+'2grid'!Q114*CR$2</f>
        <v>11.985636172672564</v>
      </c>
      <c r="R114" s="101">
        <f>+'2grid'!R114*CS$2</f>
        <v>13.313129808732429</v>
      </c>
      <c r="S114" s="101">
        <f>+'2grid'!S114*CT$2</f>
        <v>14.717314563760489</v>
      </c>
      <c r="T114" s="101">
        <f>+'2grid'!T114*CU$2</f>
        <v>16.201879421962172</v>
      </c>
      <c r="U114" s="101">
        <f>+'2grid'!U114*CV$2</f>
        <v>17.17831996247984</v>
      </c>
      <c r="V114" s="101">
        <f>+'2grid'!V114*CW$2</f>
        <v>18.154129183709845</v>
      </c>
      <c r="W114" s="101">
        <f>+'2grid'!W114*CX$2</f>
        <v>19.129306477103231</v>
      </c>
      <c r="X114" s="101">
        <f>+'2grid'!X114*CY$2</f>
        <v>20.103851232808506</v>
      </c>
      <c r="Y114" s="101">
        <f>+'2grid'!Y114*CZ$2</f>
        <v>21.077762839667496</v>
      </c>
      <c r="Z114" s="101">
        <f>+'2grid'!Z114*DA$2</f>
        <v>22.051040685211124</v>
      </c>
      <c r="AA114" s="101">
        <f>+'2grid'!AA114*DB$2</f>
        <v>23.023684155655111</v>
      </c>
      <c r="AB114" s="101">
        <f>+'2grid'!AB114*DC$2</f>
        <v>46.948094287622474</v>
      </c>
      <c r="AC114" s="101">
        <f>+'2grid'!AC114*DD$2</f>
        <v>42.335458907423799</v>
      </c>
      <c r="AD114" s="101">
        <f>+'2grid'!AD114*DE$2</f>
        <v>43.858998907986773</v>
      </c>
      <c r="AE114" s="101">
        <f>+'2grid'!AE114*DF$2</f>
        <v>44.883493780020459</v>
      </c>
      <c r="AF114" s="101">
        <f>+'2grid'!AF114*DG$2</f>
        <v>45.924172517147078</v>
      </c>
      <c r="AG114" s="101">
        <f>+'2grid'!AG114*DH$2</f>
        <v>46.981257148447284</v>
      </c>
      <c r="AH114" s="101">
        <f>+'2grid'!AH114*DI$2</f>
        <v>48.054972533233105</v>
      </c>
      <c r="AI114" s="101">
        <f>+'2grid'!AI114*DJ$2</f>
        <v>49.145546395530374</v>
      </c>
      <c r="AJ114" s="101">
        <f>+'2grid'!AJ114*DK$2</f>
        <v>50.253209358968299</v>
      </c>
      <c r="AK114" s="101">
        <f>+'2grid'!AK114*DL$2</f>
        <v>51.378194982081489</v>
      </c>
      <c r="AL114" s="101">
        <f>+'2grid'!AL114*DM$2</f>
        <v>52.520739794028529</v>
      </c>
      <c r="AM114" s="101">
        <f>+'2grid'!AM114*DN$2</f>
        <v>53.681083330732655</v>
      </c>
      <c r="AN114" s="101">
        <f>+'2grid'!AN114*DO$2</f>
        <v>54.859468171448775</v>
      </c>
      <c r="AO114" s="101">
        <f>+'2grid'!AO114*DP$2</f>
        <v>56.056139975761887</v>
      </c>
      <c r="AP114" s="101">
        <f>+'2grid'!AP114*DQ$2</f>
        <v>57.271347521022456</v>
      </c>
      <c r="AQ114" s="101">
        <f>+'2grid'!AQ114*DR$2</f>
        <v>58.505342740222808</v>
      </c>
      <c r="AR114" s="101">
        <f>+'2grid'!AR114*DS$2</f>
        <v>59.758380760320371</v>
      </c>
      <c r="AS114" s="101">
        <f>+'2grid'!AS114*DT$2</f>
        <v>61.030719941012869</v>
      </c>
      <c r="AT114" s="101">
        <f>+'2grid'!AT114*DU$2</f>
        <v>62.322621913970252</v>
      </c>
      <c r="AU114" s="101">
        <f>+'2grid'!AU114*DV$2</f>
        <v>63.634351622528918</v>
      </c>
      <c r="AV114" s="101">
        <f>+'2grid'!AV114*DW$2</f>
        <v>64.966177361853795</v>
      </c>
      <c r="AW114" s="101">
        <f>+'2grid'!AW114*DX$2</f>
        <v>66.318370819573033</v>
      </c>
      <c r="AX114" s="101">
        <f>+'2grid'!AX114*DY$2</f>
        <v>67.268137072410852</v>
      </c>
      <c r="AY114" s="101">
        <f>+'2grid'!AY114*DZ$2</f>
        <v>68.230305491216313</v>
      </c>
      <c r="AZ114" s="101">
        <f>+'2grid'!AZ114*EA$2</f>
        <v>69.205029530656688</v>
      </c>
      <c r="BA114" s="101">
        <f>+'2grid'!BA114*EB$2</f>
        <v>70.192464478166471</v>
      </c>
      <c r="BB114" s="101">
        <f>+'2grid'!BB114*EC$2</f>
        <v>71.192767475296336</v>
      </c>
      <c r="BC114" s="101">
        <f>+'2grid'!BC114*ED$2</f>
        <v>130.51599999999999</v>
      </c>
      <c r="BD114" s="101">
        <f>+'2grid'!BD114*EE$2</f>
        <v>131.05199999999999</v>
      </c>
      <c r="BE114" s="101">
        <f>+'2grid'!BE114*EF$2</f>
        <v>131.58799999999999</v>
      </c>
      <c r="BF114" s="101">
        <f>+'2grid'!BF114*EG$2</f>
        <v>134.096</v>
      </c>
      <c r="BG114" s="101">
        <f>+'2grid'!BG114*EH$2</f>
        <v>134.63999999999999</v>
      </c>
      <c r="BH114" s="101">
        <f>+'2grid'!BH114*EI$2</f>
        <v>134.63999999999999</v>
      </c>
      <c r="BI114" s="101">
        <f>+'2grid'!BI114*EJ$2</f>
        <v>134.63999999999999</v>
      </c>
      <c r="BJ114" s="101">
        <f>+'2grid'!BJ114*EK$2</f>
        <v>134.63999999999999</v>
      </c>
      <c r="BK114" s="101">
        <f>+'2grid'!BK114*EL$2</f>
        <v>134.63999999999999</v>
      </c>
      <c r="BL114" s="101">
        <f>+'2grid'!BL114*EM$2</f>
        <v>134.63999999999999</v>
      </c>
      <c r="BM114" s="101">
        <f>+'2grid'!BM114*EN$2</f>
        <v>134.63999999999999</v>
      </c>
      <c r="BN114" s="101">
        <f>+'2grid'!BN114*EO$2</f>
        <v>134.63999999999999</v>
      </c>
      <c r="BO114" s="101">
        <f>+'2grid'!BO114*EP$2</f>
        <v>134.63999999999999</v>
      </c>
      <c r="BP114" s="101">
        <f>+'2grid'!BP114*EQ$2</f>
        <v>134.63999999999999</v>
      </c>
      <c r="BQ114" s="101">
        <f>+'2grid'!BQ114*ER$2</f>
        <v>134.63999999999999</v>
      </c>
      <c r="BR114" s="101">
        <f>+'2grid'!BR114*ES$2</f>
        <v>134.63999999999999</v>
      </c>
      <c r="BS114" s="101">
        <f>+'2grid'!BS114*ET$2</f>
        <v>134.63999999999999</v>
      </c>
      <c r="BT114" s="101">
        <f>+'2grid'!BT114*EU$2</f>
        <v>134.63999999999999</v>
      </c>
      <c r="BU114" s="101">
        <f>+'2grid'!BU114*EV$2</f>
        <v>134.63999999999999</v>
      </c>
      <c r="BV114" s="101">
        <f>+'2grid'!BV114*EW$2</f>
        <v>134.63999999999999</v>
      </c>
      <c r="BW114" s="101">
        <f>+'2grid'!BW114*EX$2</f>
        <v>134.63999999999999</v>
      </c>
      <c r="BX114" s="101">
        <f>+'2grid'!BX114*EY$2</f>
        <v>134.63999999999999</v>
      </c>
      <c r="BY114" s="101">
        <f>+'2grid'!BY114*EZ$2</f>
        <v>134.63999999999999</v>
      </c>
      <c r="BZ114" s="101">
        <f>+'2grid'!BZ114*FA$2</f>
        <v>134.63999999999999</v>
      </c>
      <c r="CA114" s="101">
        <f>+'2grid'!CA114*FB$2</f>
        <v>134.63999999999999</v>
      </c>
    </row>
    <row r="115" spans="1:79" x14ac:dyDescent="0.2">
      <c r="A115" s="9">
        <v>417</v>
      </c>
      <c r="B115" s="101">
        <f>+'2grid'!B115*CC$2</f>
        <v>0</v>
      </c>
      <c r="C115" s="101">
        <f>+'2grid'!C115*CD$2</f>
        <v>0</v>
      </c>
      <c r="D115" s="101">
        <f>+'2grid'!D115*CE$2</f>
        <v>0</v>
      </c>
      <c r="E115" s="101">
        <f>+'2grid'!E115*CF$2</f>
        <v>0</v>
      </c>
      <c r="F115" s="101">
        <f>+'2grid'!F115*CG$2</f>
        <v>0.55451620067759388</v>
      </c>
      <c r="G115" s="101">
        <f>+'2grid'!G115*CH$2</f>
        <v>1.6173389186429823</v>
      </c>
      <c r="H115" s="101">
        <f>+'2grid'!H115*CI$2</f>
        <v>4.5285489722003502</v>
      </c>
      <c r="I115" s="101">
        <f>+'2grid'!I115*CJ$2</f>
        <v>12.327716646545403</v>
      </c>
      <c r="J115" s="101">
        <f>+'2grid'!J115*CK$2</f>
        <v>32.873911057454386</v>
      </c>
      <c r="K115" s="101">
        <f>+'2grid'!K115*CL$2</f>
        <v>86.294016525817796</v>
      </c>
      <c r="L115" s="101">
        <f>+'2grid'!L115*CM$2</f>
        <v>223.72522802989792</v>
      </c>
      <c r="M115" s="101">
        <f>+'2grid'!M115*CN$2</f>
        <v>535.81252091194051</v>
      </c>
      <c r="N115" s="101">
        <f>+'2grid'!N115*CO$2</f>
        <v>623.14878178375818</v>
      </c>
      <c r="O115" s="101">
        <f>+'2grid'!O115*CP$2</f>
        <v>717.40315921049796</v>
      </c>
      <c r="P115" s="101">
        <f>+'2grid'!P115*CQ$2</f>
        <v>818.71631984522128</v>
      </c>
      <c r="Q115" s="101">
        <f>+'2grid'!Q115*CR$2</f>
        <v>927.13875429546079</v>
      </c>
      <c r="R115" s="101">
        <f>+'2grid'!R115*CS$2</f>
        <v>1042.5982098491697</v>
      </c>
      <c r="S115" s="101">
        <f>+'2grid'!S115*CT$2</f>
        <v>1164.8564608393795</v>
      </c>
      <c r="T115" s="101">
        <f>+'2grid'!T115*CU$2</f>
        <v>1293.4511599262426</v>
      </c>
      <c r="U115" s="101">
        <f>+'2grid'!U115*CV$2</f>
        <v>1390.3741293252665</v>
      </c>
      <c r="V115" s="101">
        <f>+'2grid'!V115*CW$2</f>
        <v>1482.9445602437324</v>
      </c>
      <c r="W115" s="101">
        <f>+'2grid'!W115*CX$2</f>
        <v>1629.5640645511041</v>
      </c>
      <c r="X115" s="101">
        <f>+'2grid'!X115*CY$2</f>
        <v>1768.7419837033099</v>
      </c>
      <c r="Y115" s="101">
        <f>+'2grid'!Y115*CZ$2</f>
        <v>1896.012070731939</v>
      </c>
      <c r="Z115" s="101">
        <f>+'2grid'!Z115*DA$2</f>
        <v>2005.5502518835874</v>
      </c>
      <c r="AA115" s="101">
        <f>+'2grid'!AA115*DB$2</f>
        <v>2089.3696221637351</v>
      </c>
      <c r="AB115" s="101">
        <f>+'2grid'!AB115*DC$2</f>
        <v>2308.9006423039377</v>
      </c>
      <c r="AC115" s="101">
        <f>+'2grid'!AC115*DD$2</f>
        <v>2452.5719218150539</v>
      </c>
      <c r="AD115" s="101">
        <f>+'2grid'!AD115*DE$2</f>
        <v>2595.1648818483686</v>
      </c>
      <c r="AE115" s="101">
        <f>+'2grid'!AE115*DF$2</f>
        <v>2742.4881908231282</v>
      </c>
      <c r="AF115" s="101">
        <f>+'2grid'!AF115*DG$2</f>
        <v>2896.4043349743724</v>
      </c>
      <c r="AG115" s="101">
        <f>+'2grid'!AG115*DH$2</f>
        <v>3056.998893815522</v>
      </c>
      <c r="AH115" s="101">
        <f>+'2grid'!AH115*DI$2</f>
        <v>3224.3208469242072</v>
      </c>
      <c r="AI115" s="101">
        <f>+'2grid'!AI115*DJ$2</f>
        <v>3398.3738961970143</v>
      </c>
      <c r="AJ115" s="101">
        <f>+'2grid'!AJ115*DK$2</f>
        <v>3579.10601269679</v>
      </c>
      <c r="AK115" s="101">
        <f>+'2grid'!AK115*DL$2</f>
        <v>3766.3967935176042</v>
      </c>
      <c r="AL115" s="101">
        <f>+'2grid'!AL115*DM$2</f>
        <v>3960.0420948422689</v>
      </c>
      <c r="AM115" s="101">
        <f>+'2grid'!AM115*DN$2</f>
        <v>4159.7352456999306</v>
      </c>
      <c r="AN115" s="101">
        <f>+'2grid'!AN115*DO$2</f>
        <v>4365.0439245277839</v>
      </c>
      <c r="AO115" s="101">
        <f>+'2grid'!AO115*DP$2</f>
        <v>4575.3814697418948</v>
      </c>
      <c r="AP115" s="101">
        <f>+'2grid'!AP115*DQ$2</f>
        <v>4789.9709531979806</v>
      </c>
      <c r="AQ115" s="101">
        <f>+'2grid'!AQ115*DR$2</f>
        <v>5007.7997037720888</v>
      </c>
      <c r="AR115" s="101">
        <f>+'2grid'!AR115*DS$2</f>
        <v>5227.5610172139423</v>
      </c>
      <c r="AS115" s="101">
        <f>+'2grid'!AS115*DT$2</f>
        <v>5447.5783443936098</v>
      </c>
      <c r="AT115" s="101">
        <f>+'2grid'!AT115*DU$2</f>
        <v>5665.7049975260925</v>
      </c>
      <c r="AU115" s="101">
        <f>+'2grid'!AU115*DV$2</f>
        <v>5879.1887910837604</v>
      </c>
      <c r="AV115" s="101">
        <f>+'2grid'!AV115*DW$2</f>
        <v>6084.4849999493999</v>
      </c>
      <c r="AW115" s="101">
        <f>+'2grid'!AW115*DX$2</f>
        <v>6276.9905530129618</v>
      </c>
      <c r="AX115" s="101">
        <f>+'2grid'!AX115*DY$2</f>
        <v>6410.3367725280241</v>
      </c>
      <c r="AY115" s="101">
        <f>+'2grid'!AY115*DZ$2</f>
        <v>6515.7570577896922</v>
      </c>
      <c r="AZ115" s="101">
        <f>+'2grid'!AZ115*EA$2</f>
        <v>6582.8700836012267</v>
      </c>
      <c r="BA115" s="101">
        <f>+'2grid'!BA115*EB$2</f>
        <v>6596.9808240697848</v>
      </c>
      <c r="BB115" s="101">
        <f>+'2grid'!BB115*EC$2</f>
        <v>7061.3436540023858</v>
      </c>
      <c r="BC115" s="101">
        <f>+'2grid'!BC115*ED$2</f>
        <v>7529.3109881753962</v>
      </c>
      <c r="BD115" s="101">
        <f>+'2grid'!BD115*EE$2</f>
        <v>7876.8857490440032</v>
      </c>
      <c r="BE115" s="101">
        <f>+'2grid'!BE115*EF$2</f>
        <v>8088.8515136153756</v>
      </c>
      <c r="BF115" s="101">
        <f>+'2grid'!BF115*EG$2</f>
        <v>8260.6126086860695</v>
      </c>
      <c r="BG115" s="101">
        <f>+'2grid'!BG115*EH$2</f>
        <v>9198.09</v>
      </c>
      <c r="BH115" s="101">
        <f>+'2grid'!BH115*EI$2</f>
        <v>9272.34</v>
      </c>
      <c r="BI115" s="101">
        <f>+'2grid'!BI115*EJ$2</f>
        <v>9271.35</v>
      </c>
      <c r="BJ115" s="101">
        <f>+'2grid'!BJ115*EK$2</f>
        <v>9334.7099999999991</v>
      </c>
      <c r="BK115" s="101">
        <f>+'2grid'!BK115*EL$2</f>
        <v>9270.36</v>
      </c>
      <c r="BL115" s="101">
        <f>+'2grid'!BL115*EM$2</f>
        <v>9295.11</v>
      </c>
      <c r="BM115" s="101">
        <f>+'2grid'!BM115*EN$2</f>
        <v>9281.7450000000008</v>
      </c>
      <c r="BN115" s="101">
        <f>+'2grid'!BN115*EO$2</f>
        <v>9281.4480000000003</v>
      </c>
      <c r="BO115" s="101">
        <f>+'2grid'!BO115*EP$2</f>
        <v>9280.5569999999989</v>
      </c>
      <c r="BP115" s="101">
        <f>+'2grid'!BP115*EQ$2</f>
        <v>9173.6369999999988</v>
      </c>
      <c r="BQ115" s="101">
        <f>+'2grid'!BQ115*ER$2</f>
        <v>9168.8850000000002</v>
      </c>
      <c r="BR115" s="101">
        <f>+'2grid'!BR115*ES$2</f>
        <v>9165.3209999999999</v>
      </c>
      <c r="BS115" s="101">
        <f>+'2grid'!BS115*ET$2</f>
        <v>9147.5010000000002</v>
      </c>
      <c r="BT115" s="101">
        <f>+'2grid'!BT115*EU$2</f>
        <v>9100.8719999999958</v>
      </c>
      <c r="BU115" s="101">
        <f>+'2grid'!BU115*EV$2</f>
        <v>9074.7558000000063</v>
      </c>
      <c r="BV115" s="101">
        <f>+'2grid'!BV115*EW$2</f>
        <v>9066.8687999999984</v>
      </c>
      <c r="BW115" s="101">
        <f>+'2grid'!BW115*EX$2</f>
        <v>9037.8600399999978</v>
      </c>
      <c r="BX115" s="101">
        <f>+'2grid'!BX115*EY$2</f>
        <v>9008.3313466666696</v>
      </c>
      <c r="BY115" s="101">
        <f>+'2grid'!BY115*EZ$2</f>
        <v>8983.4210497777767</v>
      </c>
      <c r="BZ115" s="101">
        <f>+'2grid'!BZ115*FA$2</f>
        <v>8963.797818962963</v>
      </c>
      <c r="CA115" s="101">
        <f>+'2grid'!CA115*FB$2</f>
        <v>8939.0396243160412</v>
      </c>
    </row>
    <row r="116" spans="1:79" x14ac:dyDescent="0.2">
      <c r="A116" s="9">
        <v>418</v>
      </c>
      <c r="B116" s="101">
        <f>+'2grid'!B116*CC$2</f>
        <v>0</v>
      </c>
      <c r="C116" s="101">
        <f>+'2grid'!C116*CD$2</f>
        <v>0</v>
      </c>
      <c r="D116" s="101">
        <f>+'2grid'!D116*CE$2</f>
        <v>0</v>
      </c>
      <c r="E116" s="101">
        <f>+'2grid'!E116*CF$2</f>
        <v>0</v>
      </c>
      <c r="F116" s="101">
        <f>+'2grid'!F116*CG$2</f>
        <v>0</v>
      </c>
      <c r="G116" s="101">
        <f>+'2grid'!G116*CH$2</f>
        <v>1.9365069357580627</v>
      </c>
      <c r="H116" s="101">
        <f>+'2grid'!H116*CI$2</f>
        <v>2.8663673122113957</v>
      </c>
      <c r="I116" s="101">
        <f>+'2grid'!I116*CJ$2</f>
        <v>4.1225875978127551</v>
      </c>
      <c r="J116" s="101">
        <f>+'2grid'!J116*CK$2</f>
        <v>5.8048629065337876</v>
      </c>
      <c r="K116" s="101">
        <f>+'2grid'!K116*CL$2</f>
        <v>8.0406247586668904</v>
      </c>
      <c r="L116" s="101">
        <f>+'2grid'!L116*CM$2</f>
        <v>10.992100702940258</v>
      </c>
      <c r="M116" s="101">
        <f>+'2grid'!M116*CN$2</f>
        <v>13.194526762542413</v>
      </c>
      <c r="N116" s="101">
        <f>+'2grid'!N116*CO$2</f>
        <v>15.662622933775015</v>
      </c>
      <c r="O116" s="101">
        <f>+'2grid'!O116*CP$2</f>
        <v>18.423601055953828</v>
      </c>
      <c r="P116" s="101">
        <f>+'2grid'!P116*CQ$2</f>
        <v>21.507238542627043</v>
      </c>
      <c r="Q116" s="101">
        <f>+'2grid'!Q116*CR$2</f>
        <v>24.946108248856092</v>
      </c>
      <c r="R116" s="101">
        <f>+'2grid'!R116*CS$2</f>
        <v>28.775828221058322</v>
      </c>
      <c r="S116" s="101">
        <f>+'2grid'!S116*CT$2</f>
        <v>33.035333004235241</v>
      </c>
      <c r="T116" s="101">
        <f>+'2grid'!T116*CU$2</f>
        <v>37.767168319514766</v>
      </c>
      <c r="U116" s="101">
        <f>+'2grid'!U116*CV$2</f>
        <v>46.970487209141041</v>
      </c>
      <c r="V116" s="101">
        <f>+'2grid'!V116*CW$2</f>
        <v>56.938702987083566</v>
      </c>
      <c r="W116" s="101">
        <f>+'2grid'!W116*CX$2</f>
        <v>67.667572088928367</v>
      </c>
      <c r="X116" s="101">
        <f>+'2grid'!X116*CY$2</f>
        <v>79.152821067586856</v>
      </c>
      <c r="Y116" s="101">
        <f>+'2grid'!Y116*CZ$2</f>
        <v>91.390146158278895</v>
      </c>
      <c r="Z116" s="101">
        <f>+'2grid'!Z116*DA$2</f>
        <v>104.37521283439536</v>
      </c>
      <c r="AA116" s="101">
        <f>+'2grid'!AA116*DB$2</f>
        <v>118.10365535399437</v>
      </c>
      <c r="AB116" s="101">
        <f>+'2grid'!AB116*DC$2</f>
        <v>153.64197584051993</v>
      </c>
      <c r="AC116" s="101">
        <f>+'2grid'!AC116*DD$2</f>
        <v>191.55765233964229</v>
      </c>
      <c r="AD116" s="101">
        <f>+'2grid'!AD116*DE$2</f>
        <v>197.31205698997303</v>
      </c>
      <c r="AE116" s="101">
        <f>+'2grid'!AE116*DF$2</f>
        <v>203.14950832175785</v>
      </c>
      <c r="AF116" s="101">
        <f>+'2grid'!AF116*DG$2</f>
        <v>209.06996004539701</v>
      </c>
      <c r="AG116" s="101">
        <f>+'2grid'!AG116*DH$2</f>
        <v>215.07336583798011</v>
      </c>
      <c r="AH116" s="101">
        <f>+'2grid'!AH116*DI$2</f>
        <v>221.1596793432349</v>
      </c>
      <c r="AI116" s="101">
        <f>+'2grid'!AI116*DJ$2</f>
        <v>227.32885417147872</v>
      </c>
      <c r="AJ116" s="101">
        <f>+'2grid'!AJ116*DK$2</f>
        <v>233.58084389956898</v>
      </c>
      <c r="AK116" s="101">
        <f>+'2grid'!AK116*DL$2</f>
        <v>239.91560207085138</v>
      </c>
      <c r="AL116" s="101">
        <f>+'2grid'!AL116*DM$2</f>
        <v>246.33308219511295</v>
      </c>
      <c r="AM116" s="101">
        <f>+'2grid'!AM116*DN$2</f>
        <v>252.83323774852889</v>
      </c>
      <c r="AN116" s="101">
        <f>+'2grid'!AN116*DO$2</f>
        <v>284.99224971185771</v>
      </c>
      <c r="AO116" s="101">
        <f>+'2grid'!AO116*DP$2</f>
        <v>317.81943671678971</v>
      </c>
      <c r="AP116" s="101">
        <f>+'2grid'!AP116*DQ$2</f>
        <v>351.31442981620842</v>
      </c>
      <c r="AQ116" s="101">
        <f>+'2grid'!AQ116*DR$2</f>
        <v>385.47685979733654</v>
      </c>
      <c r="AR116" s="101">
        <f>+'2grid'!AR116*DS$2</f>
        <v>420.30635718133743</v>
      </c>
      <c r="AS116" s="101">
        <f>+'2grid'!AS116*DT$2</f>
        <v>455.80255222291771</v>
      </c>
      <c r="AT116" s="101">
        <f>+'2grid'!AT116*DU$2</f>
        <v>491.9650749099311</v>
      </c>
      <c r="AU116" s="101">
        <f>+'2grid'!AU116*DV$2</f>
        <v>528.79355496297683</v>
      </c>
      <c r="AV116" s="101">
        <f>+'2grid'!AV116*DW$2</f>
        <v>566.28762183500089</v>
      </c>
      <c r="AW116" s="101">
        <f>+'2grid'!AW116*DX$2</f>
        <v>604.44690471089609</v>
      </c>
      <c r="AX116" s="101">
        <f>+'2grid'!AX116*DY$2</f>
        <v>588.65723741146701</v>
      </c>
      <c r="AY116" s="101">
        <f>+'2grid'!AY116*DZ$2</f>
        <v>611.3996964555464</v>
      </c>
      <c r="AZ116" s="101">
        <f>+'2grid'!AZ116*EA$2</f>
        <v>635.00966660425365</v>
      </c>
      <c r="BA116" s="101">
        <f>+'2grid'!BA116*EB$2</f>
        <v>659.51989951226903</v>
      </c>
      <c r="BB116" s="101">
        <f>+'2grid'!BB116*EC$2</f>
        <v>684.96437283483272</v>
      </c>
      <c r="BC116" s="101">
        <f>+'2grid'!BC116*ED$2</f>
        <v>876.6</v>
      </c>
      <c r="BD116" s="101">
        <f>+'2grid'!BD116*EE$2</f>
        <v>782.4</v>
      </c>
      <c r="BE116" s="101">
        <f>+'2grid'!BE116*EF$2</f>
        <v>785.6</v>
      </c>
      <c r="BF116" s="101">
        <f>+'2grid'!BF116*EG$2</f>
        <v>788.8</v>
      </c>
      <c r="BG116" s="101">
        <f>+'2grid'!BG116*EH$2</f>
        <v>841.5</v>
      </c>
      <c r="BH116" s="101">
        <f>+'2grid'!BH116*EI$2</f>
        <v>841.5</v>
      </c>
      <c r="BI116" s="101">
        <f>+'2grid'!BI116*EJ$2</f>
        <v>841.5</v>
      </c>
      <c r="BJ116" s="101">
        <f>+'2grid'!BJ116*EK$2</f>
        <v>841.5</v>
      </c>
      <c r="BK116" s="101">
        <f>+'2grid'!BK116*EL$2</f>
        <v>841.5</v>
      </c>
      <c r="BL116" s="101">
        <f>+'2grid'!BL116*EM$2</f>
        <v>841.5</v>
      </c>
      <c r="BM116" s="101">
        <f>+'2grid'!BM116*EN$2</f>
        <v>841.5</v>
      </c>
      <c r="BN116" s="101">
        <f>+'2grid'!BN116*EO$2</f>
        <v>841.5</v>
      </c>
      <c r="BO116" s="101">
        <f>+'2grid'!BO116*EP$2</f>
        <v>841.5</v>
      </c>
      <c r="BP116" s="101">
        <f>+'2grid'!BP116*EQ$2</f>
        <v>841.5</v>
      </c>
      <c r="BQ116" s="101">
        <f>+'2grid'!BQ116*ER$2</f>
        <v>841.5</v>
      </c>
      <c r="BR116" s="101">
        <f>+'2grid'!BR116*ES$2</f>
        <v>841.5</v>
      </c>
      <c r="BS116" s="101">
        <f>+'2grid'!BS116*ET$2</f>
        <v>841.5</v>
      </c>
      <c r="BT116" s="101">
        <f>+'2grid'!BT116*EU$2</f>
        <v>841.5</v>
      </c>
      <c r="BU116" s="101">
        <f>+'2grid'!BU116*EV$2</f>
        <v>841.5</v>
      </c>
      <c r="BV116" s="101">
        <f>+'2grid'!BV116*EW$2</f>
        <v>841.5</v>
      </c>
      <c r="BW116" s="101">
        <f>+'2grid'!BW116*EX$2</f>
        <v>841.5</v>
      </c>
      <c r="BX116" s="101">
        <f>+'2grid'!BX116*EY$2</f>
        <v>841.5</v>
      </c>
      <c r="BY116" s="101">
        <f>+'2grid'!BY116*EZ$2</f>
        <v>841.5</v>
      </c>
      <c r="BZ116" s="101">
        <f>+'2grid'!BZ116*FA$2</f>
        <v>841.5</v>
      </c>
      <c r="CA116" s="101">
        <f>+'2grid'!CA116*FB$2</f>
        <v>841.5</v>
      </c>
    </row>
    <row r="117" spans="1:79" x14ac:dyDescent="0.2">
      <c r="A117" s="9">
        <v>422</v>
      </c>
      <c r="B117" s="101">
        <f>+'2grid'!B117*CC$2</f>
        <v>0</v>
      </c>
      <c r="C117" s="101">
        <f>+'2grid'!C117*CD$2</f>
        <v>0</v>
      </c>
      <c r="D117" s="101">
        <f>+'2grid'!D117*CE$2</f>
        <v>0</v>
      </c>
      <c r="E117" s="101">
        <f>+'2grid'!E117*CF$2</f>
        <v>1.9237393536718415</v>
      </c>
      <c r="F117" s="101">
        <f>+'2grid'!F117*CG$2</f>
        <v>3.4581958924783356</v>
      </c>
      <c r="G117" s="101">
        <f>+'2grid'!G117*CH$2</f>
        <v>5.8001077144890925</v>
      </c>
      <c r="H117" s="101">
        <f>+'2grid'!H117*CI$2</f>
        <v>9.280974794370735</v>
      </c>
      <c r="I117" s="101">
        <f>+'2grid'!I117*CJ$2</f>
        <v>14.318202400697025</v>
      </c>
      <c r="J117" s="101">
        <f>+'2grid'!J117*CK$2</f>
        <v>21.384182094649614</v>
      </c>
      <c r="K117" s="101">
        <f>+'2grid'!K117*CL$2</f>
        <v>30.875973275687883</v>
      </c>
      <c r="L117" s="101">
        <f>+'2grid'!L117*CM$2</f>
        <v>42.687009541163071</v>
      </c>
      <c r="M117" s="101">
        <f>+'2grid'!M117*CN$2</f>
        <v>53.555465147381696</v>
      </c>
      <c r="N117" s="101">
        <f>+'2grid'!N117*CO$2</f>
        <v>66.403080749550767</v>
      </c>
      <c r="O117" s="101">
        <f>+'2grid'!O117*CP$2</f>
        <v>81.52744291032397</v>
      </c>
      <c r="P117" s="101">
        <f>+'2grid'!P117*CQ$2</f>
        <v>77.682811555199791</v>
      </c>
      <c r="Q117" s="101">
        <f>+'2grid'!Q117*CR$2</f>
        <v>73.481644656342866</v>
      </c>
      <c r="R117" s="101">
        <f>+'2grid'!R117*CS$2</f>
        <v>69.059359305892968</v>
      </c>
      <c r="S117" s="101">
        <f>+'2grid'!S117*CT$2</f>
        <v>64.524640542947637</v>
      </c>
      <c r="T117" s="101">
        <f>+'2grid'!T117*CU$2</f>
        <v>59.963713112151467</v>
      </c>
      <c r="U117" s="101">
        <f>+'2grid'!U117*CV$2</f>
        <v>58.546291666658753</v>
      </c>
      <c r="V117" s="101">
        <f>+'2grid'!V117*CW$2</f>
        <v>56.663817505038686</v>
      </c>
      <c r="W117" s="101">
        <f>+'2grid'!W117*CX$2</f>
        <v>61.478005778291241</v>
      </c>
      <c r="X117" s="101">
        <f>+'2grid'!X117*CY$2</f>
        <v>66.198689687498614</v>
      </c>
      <c r="Y117" s="101">
        <f>+'2grid'!Y117*CZ$2</f>
        <v>70.754958412342546</v>
      </c>
      <c r="Z117" s="101">
        <f>+'2grid'!Z117*DA$2</f>
        <v>57.248649696672196</v>
      </c>
      <c r="AA117" s="101">
        <f>+'2grid'!AA117*DB$2</f>
        <v>61.748162198316983</v>
      </c>
      <c r="AB117" s="101">
        <f>+'2grid'!AB117*DC$2</f>
        <v>72.130502614556477</v>
      </c>
      <c r="AC117" s="101">
        <f>+'2grid'!AC117*DD$2</f>
        <v>61.317920106466175</v>
      </c>
      <c r="AD117" s="101">
        <f>+'2grid'!AD117*DE$2</f>
        <v>58.663455154081554</v>
      </c>
      <c r="AE117" s="101">
        <f>+'2grid'!AE117*DF$2</f>
        <v>57.967839470415051</v>
      </c>
      <c r="AF117" s="101">
        <f>+'2grid'!AF117*DG$2</f>
        <v>57.266095371351646</v>
      </c>
      <c r="AG117" s="101">
        <f>+'2grid'!AG117*DH$2</f>
        <v>56.558740309688112</v>
      </c>
      <c r="AH117" s="101">
        <f>+'2grid'!AH117*DI$2</f>
        <v>55.846269800326176</v>
      </c>
      <c r="AI117" s="101">
        <f>+'2grid'!AI117*DJ$2</f>
        <v>55.129157946477157</v>
      </c>
      <c r="AJ117" s="101">
        <f>+'2grid'!AJ117*DK$2</f>
        <v>54.407857941800721</v>
      </c>
      <c r="AK117" s="101">
        <f>+'2grid'!AK117*DL$2</f>
        <v>53.682802548145013</v>
      </c>
      <c r="AL117" s="101">
        <f>+'2grid'!AL117*DM$2</f>
        <v>52.954404548456999</v>
      </c>
      <c r="AM117" s="101">
        <f>+'2grid'!AM117*DN$2</f>
        <v>52.223057174318669</v>
      </c>
      <c r="AN117" s="101">
        <f>+'2grid'!AN117*DO$2</f>
        <v>51.489134507438571</v>
      </c>
      <c r="AO117" s="101">
        <f>+'2grid'!AO117*DP$2</f>
        <v>50.752991854285973</v>
      </c>
      <c r="AP117" s="101">
        <f>+'2grid'!AP117*DQ$2</f>
        <v>55.502957585503687</v>
      </c>
      <c r="AQ117" s="101">
        <f>+'2grid'!AQ117*DR$2</f>
        <v>59.759848693025042</v>
      </c>
      <c r="AR117" s="101">
        <f>+'2grid'!AR117*DS$2</f>
        <v>64.327059381584192</v>
      </c>
      <c r="AS117" s="101">
        <f>+'2grid'!AS117*DT$2</f>
        <v>69.22577057507965</v>
      </c>
      <c r="AT117" s="101">
        <f>+'2grid'!AT117*DU$2</f>
        <v>74.478455414537891</v>
      </c>
      <c r="AU117" s="101">
        <f>+'2grid'!AU117*DV$2</f>
        <v>89.260206716172931</v>
      </c>
      <c r="AV117" s="101">
        <f>+'2grid'!AV117*DW$2</f>
        <v>90.488989509066073</v>
      </c>
      <c r="AW117" s="101">
        <f>+'2grid'!AW117*DX$2</f>
        <v>101.00341250923513</v>
      </c>
      <c r="AX117" s="101">
        <f>+'2grid'!AX117*DY$2</f>
        <v>101.69921730938368</v>
      </c>
      <c r="AY117" s="101">
        <f>+'2grid'!AY117*DZ$2</f>
        <v>116.08556926285026</v>
      </c>
      <c r="AZ117" s="101">
        <f>+'2grid'!AZ117*EA$2</f>
        <v>144.59091949596905</v>
      </c>
      <c r="BA117" s="101">
        <f>+'2grid'!BA117*EB$2</f>
        <v>180.05973500989663</v>
      </c>
      <c r="BB117" s="101">
        <f>+'2grid'!BB117*EC$2</f>
        <v>224.18222910209093</v>
      </c>
      <c r="BC117" s="101">
        <f>+'2grid'!BC117*ED$2</f>
        <v>292.2</v>
      </c>
      <c r="BD117" s="101">
        <f>+'2grid'!BD117*EE$2</f>
        <v>293.39999999999998</v>
      </c>
      <c r="BE117" s="101">
        <f>+'2grid'!BE117*EF$2</f>
        <v>294.60000000000002</v>
      </c>
      <c r="BF117" s="101">
        <f>+'2grid'!BF117*EG$2</f>
        <v>295.8</v>
      </c>
      <c r="BG117" s="101">
        <f>+'2grid'!BG117*EH$2</f>
        <v>321.75</v>
      </c>
      <c r="BH117" s="101">
        <f>+'2grid'!BH117*EI$2</f>
        <v>331.65</v>
      </c>
      <c r="BI117" s="101">
        <f>+'2grid'!BI117*EJ$2</f>
        <v>341.55</v>
      </c>
      <c r="BJ117" s="101">
        <f>+'2grid'!BJ117*EK$2</f>
        <v>346.5</v>
      </c>
      <c r="BK117" s="101">
        <f>+'2grid'!BK117*EL$2</f>
        <v>356.4</v>
      </c>
      <c r="BL117" s="101">
        <f>+'2grid'!BL117*EM$2</f>
        <v>366.3</v>
      </c>
      <c r="BM117" s="101">
        <f>+'2grid'!BM117*EN$2</f>
        <v>396</v>
      </c>
      <c r="BN117" s="101">
        <f>+'2grid'!BN117*EO$2</f>
        <v>396</v>
      </c>
      <c r="BO117" s="101">
        <f>+'2grid'!BO117*EP$2</f>
        <v>396</v>
      </c>
      <c r="BP117" s="101">
        <f>+'2grid'!BP117*EQ$2</f>
        <v>396</v>
      </c>
      <c r="BQ117" s="101">
        <f>+'2grid'!BQ117*ER$2</f>
        <v>396</v>
      </c>
      <c r="BR117" s="101">
        <f>+'2grid'!BR117*ES$2</f>
        <v>396</v>
      </c>
      <c r="BS117" s="101">
        <f>+'2grid'!BS117*ET$2</f>
        <v>396</v>
      </c>
      <c r="BT117" s="101">
        <f>+'2grid'!BT117*EU$2</f>
        <v>396</v>
      </c>
      <c r="BU117" s="101">
        <f>+'2grid'!BU117*EV$2</f>
        <v>396</v>
      </c>
      <c r="BV117" s="101">
        <f>+'2grid'!BV117*EW$2</f>
        <v>396</v>
      </c>
      <c r="BW117" s="101">
        <f>+'2grid'!BW117*EX$2</f>
        <v>396</v>
      </c>
      <c r="BX117" s="101">
        <f>+'2grid'!BX117*EY$2</f>
        <v>396</v>
      </c>
      <c r="BY117" s="101">
        <f>+'2grid'!BY117*EZ$2</f>
        <v>396</v>
      </c>
      <c r="BZ117" s="101">
        <f>+'2grid'!BZ117*FA$2</f>
        <v>396</v>
      </c>
      <c r="CA117" s="101">
        <f>+'2grid'!CA117*FB$2</f>
        <v>396</v>
      </c>
    </row>
    <row r="118" spans="1:79" x14ac:dyDescent="0.2">
      <c r="A118" s="9">
        <v>426</v>
      </c>
      <c r="B118" s="101">
        <f>+'2grid'!B118*CC$2</f>
        <v>0</v>
      </c>
      <c r="C118" s="101">
        <f>+'2grid'!C118*CD$2</f>
        <v>0</v>
      </c>
      <c r="D118" s="101">
        <f>+'2grid'!D118*CE$2</f>
        <v>0</v>
      </c>
      <c r="E118" s="101">
        <f>+'2grid'!E118*CF$2</f>
        <v>0</v>
      </c>
      <c r="F118" s="101">
        <f>+'2grid'!F118*CG$2</f>
        <v>0</v>
      </c>
      <c r="G118" s="101">
        <f>+'2grid'!G118*CH$2</f>
        <v>0</v>
      </c>
      <c r="H118" s="101">
        <f>+'2grid'!H118*CI$2</f>
        <v>2.9137446756776417E-3</v>
      </c>
      <c r="I118" s="101">
        <f>+'2grid'!I118*CJ$2</f>
        <v>7.0827409638681976E-3</v>
      </c>
      <c r="J118" s="101">
        <f>+'2grid'!J118*CK$2</f>
        <v>1.7994714282493114E-2</v>
      </c>
      <c r="K118" s="101">
        <f>+'2grid'!K118*CL$2</f>
        <v>4.957918674707737E-2</v>
      </c>
      <c r="L118" s="101">
        <f>+'2grid'!L118*CM$2</f>
        <v>0.15841870321551343</v>
      </c>
      <c r="M118" s="101">
        <f>+'2grid'!M118*CN$2</f>
        <v>0.21886169536538411</v>
      </c>
      <c r="N118" s="101">
        <f>+'2grid'!N118*CO$2</f>
        <v>0.29997491141088817</v>
      </c>
      <c r="O118" s="101">
        <f>+'2grid'!O118*CP$2</f>
        <v>0.40883892096461805</v>
      </c>
      <c r="P118" s="101">
        <f>+'2grid'!P118*CQ$2</f>
        <v>0.55509416659894995</v>
      </c>
      <c r="Q118" s="101">
        <f>+'2grid'!Q118*CR$2</f>
        <v>0.75195030194908452</v>
      </c>
      <c r="R118" s="101">
        <f>+'2grid'!R118*CS$2</f>
        <v>1.0176394086377616</v>
      </c>
      <c r="S118" s="101">
        <f>+'2grid'!S118*CT$2</f>
        <v>1.3775340711606503</v>
      </c>
      <c r="T118" s="101">
        <f>+'2grid'!T118*CU$2</f>
        <v>1.8672769402897913</v>
      </c>
      <c r="U118" s="101">
        <f>+'2grid'!U118*CV$2</f>
        <v>2.5374760560087748</v>
      </c>
      <c r="V118" s="101">
        <f>+'2grid'!V118*CW$2</f>
        <v>3.4608713605742136</v>
      </c>
      <c r="W118" s="101">
        <f>+'2grid'!W118*CX$2</f>
        <v>4.7434872125574188</v>
      </c>
      <c r="X118" s="101">
        <f>+'2grid'!X118*CY$2</f>
        <v>6.5423741550186421</v>
      </c>
      <c r="Y118" s="101">
        <f>+'2grid'!Y118*CZ$2</f>
        <v>9.0945515747062409</v>
      </c>
      <c r="Z118" s="101">
        <f>+'2grid'!Z118*DA$2</f>
        <v>12.765608107353453</v>
      </c>
      <c r="AA118" s="101">
        <f>+'2grid'!AA118*DB$2</f>
        <v>18.134096428297127</v>
      </c>
      <c r="AB118" s="101">
        <f>+'2grid'!AB118*DC$2</f>
        <v>26.143965403859855</v>
      </c>
      <c r="AC118" s="101">
        <f>+'2grid'!AC118*DD$2</f>
        <v>152.01713447364142</v>
      </c>
      <c r="AD118" s="101">
        <f>+'2grid'!AD118*DE$2</f>
        <v>171.08758432136696</v>
      </c>
      <c r="AE118" s="101">
        <f>+'2grid'!AE118*DF$2</f>
        <v>191.70198644541099</v>
      </c>
      <c r="AF118" s="101">
        <f>+'2grid'!AF118*DG$2</f>
        <v>214.03214518208424</v>
      </c>
      <c r="AG118" s="101">
        <f>+'2grid'!AG118*DH$2</f>
        <v>238.27878169170987</v>
      </c>
      <c r="AH118" s="101">
        <f>+'2grid'!AH118*DI$2</f>
        <v>264.67811534970008</v>
      </c>
      <c r="AI118" s="101">
        <f>+'2grid'!AI118*DJ$2</f>
        <v>293.51036793133977</v>
      </c>
      <c r="AJ118" s="101">
        <f>+'2grid'!AJ118*DK$2</f>
        <v>325.11088931337594</v>
      </c>
      <c r="AK118" s="101">
        <f>+'2grid'!AK118*DL$2</f>
        <v>359.88491270481126</v>
      </c>
      <c r="AL118" s="101">
        <f>+'2grid'!AL118*DM$2</f>
        <v>398.32742109711444</v>
      </c>
      <c r="AM118" s="101">
        <f>+'2grid'!AM118*DN$2</f>
        <v>441.0503485650475</v>
      </c>
      <c r="AN118" s="101">
        <f>+'2grid'!AN118*DO$2</f>
        <v>488.82053164366289</v>
      </c>
      <c r="AO118" s="101">
        <f>+'2grid'!AO118*DP$2</f>
        <v>542.6137941993087</v>
      </c>
      <c r="AP118" s="101">
        <f>+'2grid'!AP118*DQ$2</f>
        <v>603.6939046606293</v>
      </c>
      <c r="AQ118" s="101">
        <f>+'2grid'!AQ118*DR$2</f>
        <v>624.20638186689314</v>
      </c>
      <c r="AR118" s="101">
        <f>+'2grid'!AR118*DS$2</f>
        <v>648.0161451949524</v>
      </c>
      <c r="AS118" s="101">
        <f>+'2grid'!AS118*DT$2</f>
        <v>676.15490961293631</v>
      </c>
      <c r="AT118" s="101">
        <f>+'2grid'!AT118*DU$2</f>
        <v>710.1266269466048</v>
      </c>
      <c r="AU118" s="101">
        <f>+'2grid'!AU118*DV$2</f>
        <v>752.21580289536678</v>
      </c>
      <c r="AV118" s="101">
        <f>+'2grid'!AV118*DW$2</f>
        <v>806.07720189724319</v>
      </c>
      <c r="AW118" s="101">
        <f>+'2grid'!AW118*DX$2</f>
        <v>877.96477669664318</v>
      </c>
      <c r="AX118" s="101">
        <f>+'2grid'!AX118*DY$2</f>
        <v>973.47870667776738</v>
      </c>
      <c r="AY118" s="101">
        <f>+'2grid'!AY118*DZ$2</f>
        <v>1121.9812354683511</v>
      </c>
      <c r="AZ118" s="101">
        <f>+'2grid'!AZ118*EA$2</f>
        <v>1387.1252379122866</v>
      </c>
      <c r="BA118" s="101">
        <f>+'2grid'!BA118*EB$2</f>
        <v>2015.5555800113411</v>
      </c>
      <c r="BB118" s="101">
        <f>+'2grid'!BB118*EC$2</f>
        <v>1990.4511030492258</v>
      </c>
      <c r="BC118" s="101">
        <f>+'2grid'!BC118*ED$2</f>
        <v>2162.2799999999997</v>
      </c>
      <c r="BD118" s="101">
        <f>+'2grid'!BD118*EE$2</f>
        <v>2009.79</v>
      </c>
      <c r="BE118" s="101">
        <f>+'2grid'!BE118*EF$2</f>
        <v>1964</v>
      </c>
      <c r="BF118" s="101">
        <f>+'2grid'!BF118*EG$2</f>
        <v>1972</v>
      </c>
      <c r="BG118" s="101">
        <f>+'2grid'!BG118*EH$2</f>
        <v>1980</v>
      </c>
      <c r="BH118" s="101">
        <f>+'2grid'!BH118*EI$2</f>
        <v>1980</v>
      </c>
      <c r="BI118" s="101">
        <f>+'2grid'!BI118*EJ$2</f>
        <v>1980</v>
      </c>
      <c r="BJ118" s="101">
        <f>+'2grid'!BJ118*EK$2</f>
        <v>1980</v>
      </c>
      <c r="BK118" s="101">
        <f>+'2grid'!BK118*EL$2</f>
        <v>1980</v>
      </c>
      <c r="BL118" s="101">
        <f>+'2grid'!BL118*EM$2</f>
        <v>1980</v>
      </c>
      <c r="BM118" s="101">
        <f>+'2grid'!BM118*EN$2</f>
        <v>1980</v>
      </c>
      <c r="BN118" s="101">
        <f>+'2grid'!BN118*EO$2</f>
        <v>1980</v>
      </c>
      <c r="BO118" s="101">
        <f>+'2grid'!BO118*EP$2</f>
        <v>1980</v>
      </c>
      <c r="BP118" s="101">
        <f>+'2grid'!BP118*EQ$2</f>
        <v>1980</v>
      </c>
      <c r="BQ118" s="101">
        <f>+'2grid'!BQ118*ER$2</f>
        <v>1980</v>
      </c>
      <c r="BR118" s="101">
        <f>+'2grid'!BR118*ES$2</f>
        <v>1980</v>
      </c>
      <c r="BS118" s="101">
        <f>+'2grid'!BS118*ET$2</f>
        <v>1980</v>
      </c>
      <c r="BT118" s="101">
        <f>+'2grid'!BT118*EU$2</f>
        <v>1980</v>
      </c>
      <c r="BU118" s="101">
        <f>+'2grid'!BU118*EV$2</f>
        <v>1980</v>
      </c>
      <c r="BV118" s="101">
        <f>+'2grid'!BV118*EW$2</f>
        <v>1980</v>
      </c>
      <c r="BW118" s="101">
        <f>+'2grid'!BW118*EX$2</f>
        <v>1980</v>
      </c>
      <c r="BX118" s="101">
        <f>+'2grid'!BX118*EY$2</f>
        <v>1980</v>
      </c>
      <c r="BY118" s="101">
        <f>+'2grid'!BY118*EZ$2</f>
        <v>1980</v>
      </c>
      <c r="BZ118" s="101">
        <f>+'2grid'!BZ118*FA$2</f>
        <v>1980</v>
      </c>
      <c r="CA118" s="101">
        <f>+'2grid'!CA118*FB$2</f>
        <v>1980</v>
      </c>
    </row>
    <row r="119" spans="1:79" x14ac:dyDescent="0.2">
      <c r="A119" s="9">
        <v>428</v>
      </c>
      <c r="B119" s="101">
        <f>+'2grid'!B119*CC$2</f>
        <v>0</v>
      </c>
      <c r="C119" s="101">
        <f>+'2grid'!C119*CD$2</f>
        <v>0</v>
      </c>
      <c r="D119" s="101">
        <f>+'2grid'!D119*CE$2</f>
        <v>0</v>
      </c>
      <c r="E119" s="101">
        <f>+'2grid'!E119*CF$2</f>
        <v>0</v>
      </c>
      <c r="F119" s="101">
        <f>+'2grid'!F119*CG$2</f>
        <v>0</v>
      </c>
      <c r="G119" s="101">
        <f>+'2grid'!G119*CH$2</f>
        <v>0</v>
      </c>
      <c r="H119" s="101">
        <f>+'2grid'!H119*CI$2</f>
        <v>6.4261148926154565E-3</v>
      </c>
      <c r="I119" s="101">
        <f>+'2grid'!I119*CJ$2</f>
        <v>2.9988536165538798E-2</v>
      </c>
      <c r="J119" s="101">
        <f>+'2grid'!J119*CK$2</f>
        <v>0.13709045104246301</v>
      </c>
      <c r="K119" s="101">
        <f>+'2grid'!K119*CL$2</f>
        <v>0.61690702969108369</v>
      </c>
      <c r="L119" s="101">
        <f>+'2grid'!L119*CM$2</f>
        <v>2.7418090208492609</v>
      </c>
      <c r="M119" s="101">
        <f>+'2grid'!M119*CN$2</f>
        <v>6.4513153431747305</v>
      </c>
      <c r="N119" s="101">
        <f>+'2grid'!N119*CO$2</f>
        <v>7.3799084654387226</v>
      </c>
      <c r="O119" s="101">
        <f>+'2grid'!O119*CP$2</f>
        <v>8.358040369895738</v>
      </c>
      <c r="P119" s="101">
        <f>+'2grid'!P119*CQ$2</f>
        <v>9.3848051446396941</v>
      </c>
      <c r="Q119" s="101">
        <f>+'2grid'!Q119*CR$2</f>
        <v>10.458492842553326</v>
      </c>
      <c r="R119" s="101">
        <f>+'2grid'!R119*CS$2</f>
        <v>11.576378318610045</v>
      </c>
      <c r="S119" s="101">
        <f>+'2grid'!S119*CT$2</f>
        <v>12.734450341057823</v>
      </c>
      <c r="T119" s="101">
        <f>+'2grid'!T119*CU$2</f>
        <v>13.927059227087145</v>
      </c>
      <c r="U119" s="101">
        <f>+'2grid'!U119*CV$2</f>
        <v>15.14645086822811</v>
      </c>
      <c r="V119" s="101">
        <f>+'2grid'!V119*CW$2</f>
        <v>16.382138271725712</v>
      </c>
      <c r="W119" s="101">
        <f>+'2grid'!W119*CX$2</f>
        <v>17.620033770555892</v>
      </c>
      <c r="X119" s="101">
        <f>+'2grid'!X119*CY$2</f>
        <v>18.841216307248782</v>
      </c>
      <c r="Y119" s="101">
        <f>+'2grid'!Y119*CZ$2</f>
        <v>20.020118972191874</v>
      </c>
      <c r="Z119" s="101">
        <f>+'2grid'!Z119*DA$2</f>
        <v>21.121748824438274</v>
      </c>
      <c r="AA119" s="101">
        <f>+'2grid'!AA119*DB$2</f>
        <v>22.097190229956308</v>
      </c>
      <c r="AB119" s="101">
        <f>+'2grid'!AB119*DC$2</f>
        <v>22.875821510353241</v>
      </c>
      <c r="AC119" s="101">
        <f>+'2grid'!AC119*DD$2</f>
        <v>23.35057816293833</v>
      </c>
      <c r="AD119" s="101">
        <f>+'2grid'!AD119*DE$2</f>
        <v>27.386224520424225</v>
      </c>
      <c r="AE119" s="101">
        <f>+'2grid'!AE119*DF$2</f>
        <v>32.107503645562943</v>
      </c>
      <c r="AF119" s="101">
        <f>+'2grid'!AF119*DG$2</f>
        <v>37.62863257389256</v>
      </c>
      <c r="AG119" s="101">
        <f>+'2grid'!AG119*DH$2</f>
        <v>44.082388379061364</v>
      </c>
      <c r="AH119" s="101">
        <f>+'2grid'!AH119*DI$2</f>
        <v>51.623020288423135</v>
      </c>
      <c r="AI119" s="101">
        <f>+'2grid'!AI119*DJ$2</f>
        <v>60.429593637496254</v>
      </c>
      <c r="AJ119" s="101">
        <f>+'2grid'!AJ119*DK$2</f>
        <v>70.709823067730468</v>
      </c>
      <c r="AK119" s="101">
        <f>+'2grid'!AK119*DL$2</f>
        <v>82.704458045385039</v>
      </c>
      <c r="AL119" s="101">
        <f>+'2grid'!AL119*DM$2</f>
        <v>96.69228933773654</v>
      </c>
      <c r="AM119" s="101">
        <f>+'2grid'!AM119*DN$2</f>
        <v>112.99585020423841</v>
      </c>
      <c r="AN119" s="101">
        <f>+'2grid'!AN119*DO$2</f>
        <v>131.98789027587759</v>
      </c>
      <c r="AO119" s="101">
        <f>+'2grid'!AO119*DP$2</f>
        <v>150.95383125012447</v>
      </c>
      <c r="AP119" s="101">
        <f>+'2grid'!AP119*DQ$2</f>
        <v>172.55951029803438</v>
      </c>
      <c r="AQ119" s="101">
        <f>+'2grid'!AQ119*DR$2</f>
        <v>197.15540517764035</v>
      </c>
      <c r="AR119" s="101">
        <f>+'2grid'!AR119*DS$2</f>
        <v>225.13478341086642</v>
      </c>
      <c r="AS119" s="101">
        <f>+'2grid'!AS119*DT$2</f>
        <v>256.93798928803335</v>
      </c>
      <c r="AT119" s="101">
        <f>+'2grid'!AT119*DU$2</f>
        <v>284.91641702451318</v>
      </c>
      <c r="AU119" s="101">
        <f>+'2grid'!AU119*DV$2</f>
        <v>315.7393597123467</v>
      </c>
      <c r="AV119" s="101">
        <f>+'2grid'!AV119*DW$2</f>
        <v>349.65851400112933</v>
      </c>
      <c r="AW119" s="101">
        <f>+'2grid'!AW119*DX$2</f>
        <v>386.93954490120171</v>
      </c>
      <c r="AX119" s="101">
        <f>+'2grid'!AX119*DY$2</f>
        <v>425.18641316627804</v>
      </c>
      <c r="AY119" s="101">
        <f>+'2grid'!AY119*DZ$2</f>
        <v>442.28993382706233</v>
      </c>
      <c r="AZ119" s="101">
        <f>+'2grid'!AZ119*EA$2</f>
        <v>459.70047911711652</v>
      </c>
      <c r="BA119" s="101">
        <f>+'2grid'!BA119*EB$2</f>
        <v>467.33436695161896</v>
      </c>
      <c r="BB119" s="101">
        <f>+'2grid'!BB119*EC$2</f>
        <v>458.4381048544497</v>
      </c>
      <c r="BC119" s="101">
        <f>+'2grid'!BC119*ED$2</f>
        <v>491.09487233175014</v>
      </c>
      <c r="BD119" s="101">
        <f>+'2grid'!BD119*EE$2</f>
        <v>513.76523129056795</v>
      </c>
      <c r="BE119" s="101">
        <f>+'2grid'!BE119*EF$2</f>
        <v>527.59057337756087</v>
      </c>
      <c r="BF119" s="101">
        <f>+'2grid'!BF119*EG$2</f>
        <v>538.79358958817761</v>
      </c>
      <c r="BG119" s="101">
        <f>+'2grid'!BG119*EH$2</f>
        <v>599.93999999999994</v>
      </c>
      <c r="BH119" s="101">
        <f>+'2grid'!BH119*EI$2</f>
        <v>604.89</v>
      </c>
      <c r="BI119" s="101">
        <f>+'2grid'!BI119*EJ$2</f>
        <v>603.9</v>
      </c>
      <c r="BJ119" s="101">
        <f>+'2grid'!BJ119*EK$2</f>
        <v>606.87</v>
      </c>
      <c r="BK119" s="101">
        <f>+'2grid'!BK119*EL$2</f>
        <v>614.79</v>
      </c>
      <c r="BL119" s="101">
        <f>+'2grid'!BL119*EM$2</f>
        <v>622.71</v>
      </c>
      <c r="BM119" s="101">
        <f>+'2grid'!BM119*EN$2</f>
        <v>630.63</v>
      </c>
      <c r="BN119" s="101">
        <f>+'2grid'!BN119*EO$2</f>
        <v>634.59</v>
      </c>
      <c r="BO119" s="101">
        <f>+'2grid'!BO119*EP$2</f>
        <v>641.52</v>
      </c>
      <c r="BP119" s="101">
        <f>+'2grid'!BP119*EQ$2</f>
        <v>652.41</v>
      </c>
      <c r="BQ119" s="101">
        <f>+'2grid'!BQ119*ER$2</f>
        <v>618.75</v>
      </c>
      <c r="BR119" s="101">
        <f>+'2grid'!BR119*ES$2</f>
        <v>644.49</v>
      </c>
      <c r="BS119" s="101">
        <f>+'2grid'!BS119*ET$2</f>
        <v>650.42999999999995</v>
      </c>
      <c r="BT119" s="101">
        <f>+'2grid'!BT119*EU$2</f>
        <v>645.81000000000017</v>
      </c>
      <c r="BU119" s="101">
        <f>+'2grid'!BU119*EV$2</f>
        <v>646.35999999999979</v>
      </c>
      <c r="BV119" s="101">
        <f>+'2grid'!BV119*EW$2</f>
        <v>648.72866666666664</v>
      </c>
      <c r="BW119" s="101">
        <f>+'2grid'!BW119*EX$2</f>
        <v>657.51644444444275</v>
      </c>
      <c r="BX119" s="101">
        <f>+'2grid'!BX119*EY$2</f>
        <v>654.9470074074062</v>
      </c>
      <c r="BY119" s="101">
        <f>+'2grid'!BY119*EZ$2</f>
        <v>656.63932345678836</v>
      </c>
      <c r="BZ119" s="101">
        <f>+'2grid'!BZ119*FA$2</f>
        <v>660.5364487242781</v>
      </c>
      <c r="CA119" s="101">
        <f>+'2grid'!CA119*FB$2</f>
        <v>663.3257928120687</v>
      </c>
    </row>
    <row r="120" spans="1:79" x14ac:dyDescent="0.2">
      <c r="A120" s="9">
        <v>430</v>
      </c>
      <c r="B120" s="101">
        <f>+'2grid'!B120*CC$2</f>
        <v>0</v>
      </c>
      <c r="C120" s="101">
        <f>+'2grid'!C120*CD$2</f>
        <v>0</v>
      </c>
      <c r="D120" s="101">
        <f>+'2grid'!D120*CE$2</f>
        <v>0</v>
      </c>
      <c r="E120" s="101">
        <f>+'2grid'!E120*CF$2</f>
        <v>0</v>
      </c>
      <c r="F120" s="101">
        <f>+'2grid'!F120*CG$2</f>
        <v>0</v>
      </c>
      <c r="G120" s="101">
        <f>+'2grid'!G120*CH$2</f>
        <v>3.269670688816015</v>
      </c>
      <c r="H120" s="101">
        <f>+'2grid'!H120*CI$2</f>
        <v>6.2391265167574481</v>
      </c>
      <c r="I120" s="101">
        <f>+'2grid'!I120*CJ$2</f>
        <v>11.474276110408088</v>
      </c>
      <c r="J120" s="101">
        <f>+'2grid'!J120*CK$2</f>
        <v>20.538677219002693</v>
      </c>
      <c r="K120" s="101">
        <f>+'2grid'!K120*CL$2</f>
        <v>36.010139258825305</v>
      </c>
      <c r="L120" s="101">
        <f>+'2grid'!L120*CM$2</f>
        <v>62.111388631932392</v>
      </c>
      <c r="M120" s="101">
        <f>+'2grid'!M120*CN$2</f>
        <v>73.309644301188072</v>
      </c>
      <c r="N120" s="101">
        <f>+'2grid'!N120*CO$2</f>
        <v>85.56544671005247</v>
      </c>
      <c r="O120" s="101">
        <f>+'2grid'!O120*CP$2</f>
        <v>98.961270101459007</v>
      </c>
      <c r="P120" s="101">
        <f>+'2grid'!P120*CQ$2</f>
        <v>113.58543972058301</v>
      </c>
      <c r="Q120" s="101">
        <f>+'2grid'!Q120*CR$2</f>
        <v>129.53252386795003</v>
      </c>
      <c r="R120" s="101">
        <f>+'2grid'!R120*CS$2</f>
        <v>146.90375123350202</v>
      </c>
      <c r="S120" s="101">
        <f>+'2grid'!S120*CT$2</f>
        <v>165.80745509735112</v>
      </c>
      <c r="T120" s="101">
        <f>+'2grid'!T120*CU$2</f>
        <v>186.35954608036101</v>
      </c>
      <c r="U120" s="101">
        <f>+'2grid'!U120*CV$2</f>
        <v>208.68401523098225</v>
      </c>
      <c r="V120" s="101">
        <f>+'2grid'!V120*CW$2</f>
        <v>232.91346934429987</v>
      </c>
      <c r="W120" s="101">
        <f>+'2grid'!W120*CX$2</f>
        <v>259.18970052538793</v>
      </c>
      <c r="X120" s="101">
        <f>+'2grid'!X120*CY$2</f>
        <v>287.66429213220357</v>
      </c>
      <c r="Y120" s="101">
        <f>+'2grid'!Y120*CZ$2</f>
        <v>318.49926336381179</v>
      </c>
      <c r="Z120" s="101">
        <f>+'2grid'!Z120*DA$2</f>
        <v>351.86775489815534</v>
      </c>
      <c r="AA120" s="101">
        <f>+'2grid'!AA120*DB$2</f>
        <v>387.95475813032181</v>
      </c>
      <c r="AB120" s="101">
        <f>+'2grid'!AB120*DC$2</f>
        <v>426.95789071784111</v>
      </c>
      <c r="AC120" s="101">
        <f>+'2grid'!AC120*DD$2</f>
        <v>469.08822130445202</v>
      </c>
      <c r="AD120" s="101">
        <f>+'2grid'!AD120*DE$2</f>
        <v>479.79369778809792</v>
      </c>
      <c r="AE120" s="101">
        <f>+'2grid'!AE120*DF$2</f>
        <v>490.84415428587283</v>
      </c>
      <c r="AF120" s="101">
        <f>+'2grid'!AF120*DG$2</f>
        <v>502.27097792009948</v>
      </c>
      <c r="AG120" s="101">
        <f>+'2grid'!AG120*DH$2</f>
        <v>514.11008429335914</v>
      </c>
      <c r="AH120" s="101">
        <f>+'2grid'!AH120*DI$2</f>
        <v>526.40282565392988</v>
      </c>
      <c r="AI120" s="101">
        <f>+'2grid'!AI120*DJ$2</f>
        <v>539.19713693946892</v>
      </c>
      <c r="AJ120" s="101">
        <f>+'2grid'!AJ120*DK$2</f>
        <v>552.54899810213999</v>
      </c>
      <c r="AK120" s="101">
        <f>+'2grid'!AK120*DL$2</f>
        <v>566.52432284970439</v>
      </c>
      <c r="AL120" s="101">
        <f>+'2grid'!AL120*DM$2</f>
        <v>581.20143117581847</v>
      </c>
      <c r="AM120" s="101">
        <f>+'2grid'!AM120*DN$2</f>
        <v>596.6743348441222</v>
      </c>
      <c r="AN120" s="101">
        <f>+'2grid'!AN120*DO$2</f>
        <v>613.05717662661982</v>
      </c>
      <c r="AO120" s="101">
        <f>+'2grid'!AO120*DP$2</f>
        <v>630.49034219781447</v>
      </c>
      <c r="AP120" s="101">
        <f>+'2grid'!AP120*DQ$2</f>
        <v>649.14905603853413</v>
      </c>
      <c r="AQ120" s="101">
        <f>+'2grid'!AQ120*DR$2</f>
        <v>669.25576890104242</v>
      </c>
      <c r="AR120" s="101">
        <f>+'2grid'!AR120*DS$2</f>
        <v>691.09851840599401</v>
      </c>
      <c r="AS120" s="101">
        <f>+'2grid'!AS120*DT$2</f>
        <v>715.05905204544877</v>
      </c>
      <c r="AT120" s="101">
        <f>+'2grid'!AT120*DU$2</f>
        <v>741.65761312943198</v>
      </c>
      <c r="AU120" s="101">
        <f>+'2grid'!AU120*DV$2</f>
        <v>771.62768586610628</v>
      </c>
      <c r="AV120" s="101">
        <f>+'2grid'!AV120*DW$2</f>
        <v>806.04814050340576</v>
      </c>
      <c r="AW120" s="101">
        <f>+'2grid'!AW120*DX$2</f>
        <v>846.59447245730291</v>
      </c>
      <c r="AX120" s="101">
        <f>+'2grid'!AX120*DY$2</f>
        <v>890.46358222747369</v>
      </c>
      <c r="AY120" s="101">
        <f>+'2grid'!AY120*DZ$2</f>
        <v>947.75387815365309</v>
      </c>
      <c r="AZ120" s="101">
        <f>+'2grid'!AZ120*EA$2</f>
        <v>1029.1591513785204</v>
      </c>
      <c r="BA120" s="101">
        <f>+'2grid'!BA120*EB$2</f>
        <v>1164.7568537137176</v>
      </c>
      <c r="BB120" s="101">
        <f>+'2grid'!BB120*EC$2</f>
        <v>1509.5486842030743</v>
      </c>
      <c r="BC120" s="101">
        <f>+'2grid'!BC120*ED$2</f>
        <v>1948</v>
      </c>
      <c r="BD120" s="101">
        <f>+'2grid'!BD120*EE$2</f>
        <v>1956</v>
      </c>
      <c r="BE120" s="101">
        <f>+'2grid'!BE120*EF$2</f>
        <v>1964</v>
      </c>
      <c r="BF120" s="101">
        <f>+'2grid'!BF120*EG$2</f>
        <v>1965.098</v>
      </c>
      <c r="BG120" s="101">
        <f>+'2grid'!BG120*EH$2</f>
        <v>1980</v>
      </c>
      <c r="BH120" s="101">
        <f>+'2grid'!BH120*EI$2</f>
        <v>1980</v>
      </c>
      <c r="BI120" s="101">
        <f>+'2grid'!BI120*EJ$2</f>
        <v>1980</v>
      </c>
      <c r="BJ120" s="101">
        <f>+'2grid'!BJ120*EK$2</f>
        <v>1980</v>
      </c>
      <c r="BK120" s="101">
        <f>+'2grid'!BK120*EL$2</f>
        <v>1980</v>
      </c>
      <c r="BL120" s="101">
        <f>+'2grid'!BL120*EM$2</f>
        <v>1980</v>
      </c>
      <c r="BM120" s="101">
        <f>+'2grid'!BM120*EN$2</f>
        <v>1980</v>
      </c>
      <c r="BN120" s="101">
        <f>+'2grid'!BN120*EO$2</f>
        <v>1980</v>
      </c>
      <c r="BO120" s="101">
        <f>+'2grid'!BO120*EP$2</f>
        <v>1980</v>
      </c>
      <c r="BP120" s="101">
        <f>+'2grid'!BP120*EQ$2</f>
        <v>1980</v>
      </c>
      <c r="BQ120" s="101">
        <f>+'2grid'!BQ120*ER$2</f>
        <v>1980</v>
      </c>
      <c r="BR120" s="101">
        <f>+'2grid'!BR120*ES$2</f>
        <v>1980</v>
      </c>
      <c r="BS120" s="101">
        <f>+'2grid'!BS120*ET$2</f>
        <v>1980</v>
      </c>
      <c r="BT120" s="101">
        <f>+'2grid'!BT120*EU$2</f>
        <v>1980</v>
      </c>
      <c r="BU120" s="101">
        <f>+'2grid'!BU120*EV$2</f>
        <v>1980</v>
      </c>
      <c r="BV120" s="101">
        <f>+'2grid'!BV120*EW$2</f>
        <v>1980</v>
      </c>
      <c r="BW120" s="101">
        <f>+'2grid'!BW120*EX$2</f>
        <v>1980</v>
      </c>
      <c r="BX120" s="101">
        <f>+'2grid'!BX120*EY$2</f>
        <v>1980</v>
      </c>
      <c r="BY120" s="101">
        <f>+'2grid'!BY120*EZ$2</f>
        <v>1980</v>
      </c>
      <c r="BZ120" s="101">
        <f>+'2grid'!BZ120*FA$2</f>
        <v>1980</v>
      </c>
      <c r="CA120" s="101">
        <f>+'2grid'!CA120*FB$2</f>
        <v>1980</v>
      </c>
    </row>
    <row r="121" spans="1:79" x14ac:dyDescent="0.2">
      <c r="A121" s="9">
        <v>434</v>
      </c>
      <c r="B121" s="101">
        <f>+'2grid'!B121*CC$2</f>
        <v>0</v>
      </c>
      <c r="C121" s="101">
        <f>+'2grid'!C121*CD$2</f>
        <v>0</v>
      </c>
      <c r="D121" s="101">
        <f>+'2grid'!D121*CE$2</f>
        <v>0</v>
      </c>
      <c r="E121" s="101">
        <f>+'2grid'!E121*CF$2</f>
        <v>0</v>
      </c>
      <c r="F121" s="101">
        <f>+'2grid'!F121*CG$2</f>
        <v>0</v>
      </c>
      <c r="G121" s="101">
        <f>+'2grid'!G121*CH$2</f>
        <v>33.58257277359958</v>
      </c>
      <c r="H121" s="101">
        <f>+'2grid'!H121*CI$2</f>
        <v>64.232893394495761</v>
      </c>
      <c r="I121" s="101">
        <f>+'2grid'!I121*CJ$2</f>
        <v>118.33000712265617</v>
      </c>
      <c r="J121" s="101">
        <f>+'2grid'!J121*CK$2</f>
        <v>212.07846164918038</v>
      </c>
      <c r="K121" s="101">
        <f>+'2grid'!K121*CL$2</f>
        <v>372.20457915081852</v>
      </c>
      <c r="L121" s="101">
        <f>+'2grid'!L121*CM$2</f>
        <v>642.5033226280998</v>
      </c>
      <c r="M121" s="101">
        <f>+'2grid'!M121*CN$2</f>
        <v>810.53609990895302</v>
      </c>
      <c r="N121" s="101">
        <f>+'2grid'!N121*CO$2</f>
        <v>998.66803746664266</v>
      </c>
      <c r="O121" s="101">
        <f>+'2grid'!O121*CP$2</f>
        <v>987.60641614568863</v>
      </c>
      <c r="P121" s="101">
        <f>+'2grid'!P121*CQ$2</f>
        <v>957.28580899290159</v>
      </c>
      <c r="Q121" s="101">
        <f>+'2grid'!Q121*CR$2</f>
        <v>1089.0288137965047</v>
      </c>
      <c r="R121" s="101">
        <f>+'2grid'!R121*CS$2</f>
        <v>1229.2736321712148</v>
      </c>
      <c r="S121" s="101">
        <f>+'2grid'!S121*CT$2</f>
        <v>1378.0853625907562</v>
      </c>
      <c r="T121" s="101">
        <f>+'2grid'!T121*CU$2</f>
        <v>1535.5283547846052</v>
      </c>
      <c r="U121" s="101">
        <f>+'2grid'!U121*CV$2</f>
        <v>1667.6329036149275</v>
      </c>
      <c r="V121" s="101">
        <f>+'2grid'!V121*CW$2</f>
        <v>1804.3864323815603</v>
      </c>
      <c r="W121" s="101">
        <f>+'2grid'!W121*CX$2</f>
        <v>1335.3650792332371</v>
      </c>
      <c r="X121" s="101">
        <f>+'2grid'!X121*CY$2</f>
        <v>804.59812297294991</v>
      </c>
      <c r="Y121" s="101">
        <f>+'2grid'!Y121*CZ$2</f>
        <v>1269.5246586692256</v>
      </c>
      <c r="Z121" s="101">
        <f>+'2grid'!Z121*DA$2</f>
        <v>1776.6377070838632</v>
      </c>
      <c r="AA121" s="101">
        <f>+'2grid'!AA121*DB$2</f>
        <v>2326.2588676909509</v>
      </c>
      <c r="AB121" s="101">
        <f>+'2grid'!AB121*DC$2</f>
        <v>2432.2551702901023</v>
      </c>
      <c r="AC121" s="101">
        <f>+'2grid'!AC121*DD$2</f>
        <v>2538.7816625260839</v>
      </c>
      <c r="AD121" s="101">
        <f>+'2grid'!AD121*DE$2</f>
        <v>2394.0867959622374</v>
      </c>
      <c r="AE121" s="101">
        <f>+'2grid'!AE121*DF$2</f>
        <v>2442.7950438877992</v>
      </c>
      <c r="AF121" s="101">
        <f>+'2grid'!AF121*DG$2</f>
        <v>2491.9593432111164</v>
      </c>
      <c r="AG121" s="101">
        <f>+'2grid'!AG121*DH$2</f>
        <v>2541.5800368194732</v>
      </c>
      <c r="AH121" s="101">
        <f>+'2grid'!AH121*DI$2</f>
        <v>2591.6574672279689</v>
      </c>
      <c r="AI121" s="101">
        <f>+'2grid'!AI121*DJ$2</f>
        <v>2642.191976580385</v>
      </c>
      <c r="AJ121" s="101">
        <f>+'2grid'!AJ121*DK$2</f>
        <v>2693.1839066500293</v>
      </c>
      <c r="AK121" s="101">
        <f>+'2grid'!AK121*DL$2</f>
        <v>2744.6335988405995</v>
      </c>
      <c r="AL121" s="101">
        <f>+'2grid'!AL121*DM$2</f>
        <v>2796.5413941870329</v>
      </c>
      <c r="AM121" s="101">
        <f>+'2grid'!AM121*DN$2</f>
        <v>2848.9076333563526</v>
      </c>
      <c r="AN121" s="101">
        <f>+'2grid'!AN121*DO$2</f>
        <v>2901.7326566485067</v>
      </c>
      <c r="AO121" s="101">
        <f>+'2grid'!AO121*DP$2</f>
        <v>3179.5980811010099</v>
      </c>
      <c r="AP121" s="101">
        <f>+'2grid'!AP121*DQ$2</f>
        <v>3245.5698761231533</v>
      </c>
      <c r="AQ121" s="101">
        <f>+'2grid'!AQ121*DR$2</f>
        <v>3312.2261406604357</v>
      </c>
      <c r="AR121" s="101">
        <f>+'2grid'!AR121*DS$2</f>
        <v>3379.5673916922096</v>
      </c>
      <c r="AS121" s="101">
        <f>+'2grid'!AS121*DT$2</f>
        <v>3447.5941456389137</v>
      </c>
      <c r="AT121" s="101">
        <f>+'2grid'!AT121*DU$2</f>
        <v>3516.3069183633615</v>
      </c>
      <c r="AU121" s="101">
        <f>+'2grid'!AU121*DV$2</f>
        <v>3585.7062251720108</v>
      </c>
      <c r="AV121" s="101">
        <f>+'2grid'!AV121*DW$2</f>
        <v>3838.8775081269268</v>
      </c>
      <c r="AW121" s="101">
        <f>+'2grid'!AW121*DX$2</f>
        <v>4427.6440664575366</v>
      </c>
      <c r="AX121" s="101">
        <f>+'2grid'!AX121*DY$2</f>
        <v>4625.2554583999527</v>
      </c>
      <c r="AY121" s="101">
        <f>+'2grid'!AY121*DZ$2</f>
        <v>4636.1584290127494</v>
      </c>
      <c r="AZ121" s="101">
        <f>+'2grid'!AZ121*EA$2</f>
        <v>4630.5962670641384</v>
      </c>
      <c r="BA121" s="101">
        <f>+'2grid'!BA121*EB$2</f>
        <v>5928.0636368386367</v>
      </c>
      <c r="BB121" s="101">
        <f>+'2grid'!BB121*EC$2</f>
        <v>6805.2624031871583</v>
      </c>
      <c r="BC121" s="101">
        <f>+'2grid'!BC121*ED$2</f>
        <v>8960.7999999999993</v>
      </c>
      <c r="BD121" s="101">
        <f>+'2grid'!BD121*EE$2</f>
        <v>10758</v>
      </c>
      <c r="BE121" s="101">
        <f>+'2grid'!BE121*EF$2</f>
        <v>12766</v>
      </c>
      <c r="BF121" s="101">
        <f>+'2grid'!BF121*EG$2</f>
        <v>13113.8</v>
      </c>
      <c r="BG121" s="101">
        <f>+'2grid'!BG121*EH$2</f>
        <v>13167</v>
      </c>
      <c r="BH121" s="101">
        <f>+'2grid'!BH121*EI$2</f>
        <v>13167</v>
      </c>
      <c r="BI121" s="101">
        <f>+'2grid'!BI121*EJ$2</f>
        <v>13167</v>
      </c>
      <c r="BJ121" s="101">
        <f>+'2grid'!BJ121*EK$2</f>
        <v>13167</v>
      </c>
      <c r="BK121" s="101">
        <f>+'2grid'!BK121*EL$2</f>
        <v>13167</v>
      </c>
      <c r="BL121" s="101">
        <f>+'2grid'!BL121*EM$2</f>
        <v>13167</v>
      </c>
      <c r="BM121" s="101">
        <f>+'2grid'!BM121*EN$2</f>
        <v>13167</v>
      </c>
      <c r="BN121" s="101">
        <f>+'2grid'!BN121*EO$2</f>
        <v>13167</v>
      </c>
      <c r="BO121" s="101">
        <f>+'2grid'!BO121*EP$2</f>
        <v>13167</v>
      </c>
      <c r="BP121" s="101">
        <f>+'2grid'!BP121*EQ$2</f>
        <v>13167</v>
      </c>
      <c r="BQ121" s="101">
        <f>+'2grid'!BQ121*ER$2</f>
        <v>13167</v>
      </c>
      <c r="BR121" s="101">
        <f>+'2grid'!BR121*ES$2</f>
        <v>13167</v>
      </c>
      <c r="BS121" s="101">
        <f>+'2grid'!BS121*ET$2</f>
        <v>13167</v>
      </c>
      <c r="BT121" s="101">
        <f>+'2grid'!BT121*EU$2</f>
        <v>13167</v>
      </c>
      <c r="BU121" s="101">
        <f>+'2grid'!BU121*EV$2</f>
        <v>13167</v>
      </c>
      <c r="BV121" s="101">
        <f>+'2grid'!BV121*EW$2</f>
        <v>13167</v>
      </c>
      <c r="BW121" s="101">
        <f>+'2grid'!BW121*EX$2</f>
        <v>13167</v>
      </c>
      <c r="BX121" s="101">
        <f>+'2grid'!BX121*EY$2</f>
        <v>13167</v>
      </c>
      <c r="BY121" s="101">
        <f>+'2grid'!BY121*EZ$2</f>
        <v>13167</v>
      </c>
      <c r="BZ121" s="101">
        <f>+'2grid'!BZ121*FA$2</f>
        <v>13167</v>
      </c>
      <c r="CA121" s="101">
        <f>+'2grid'!CA121*FB$2</f>
        <v>13167</v>
      </c>
    </row>
    <row r="122" spans="1:79" x14ac:dyDescent="0.2">
      <c r="A122" s="9">
        <v>438</v>
      </c>
      <c r="B122" s="101">
        <f>+'2grid'!B122*CC$2</f>
        <v>0</v>
      </c>
      <c r="C122" s="101">
        <f>+'2grid'!C122*CD$2</f>
        <v>0</v>
      </c>
      <c r="D122" s="101">
        <f>+'2grid'!D122*CE$2</f>
        <v>0</v>
      </c>
      <c r="E122" s="101">
        <f>+'2grid'!E122*CF$2</f>
        <v>0</v>
      </c>
      <c r="F122" s="101">
        <f>+'2grid'!F122*CG$2</f>
        <v>0</v>
      </c>
      <c r="G122" s="101">
        <f>+'2grid'!G122*CH$2</f>
        <v>0.21861134778381863</v>
      </c>
      <c r="H122" s="101">
        <f>+'2grid'!H122*CI$2</f>
        <v>0.30182199502272178</v>
      </c>
      <c r="I122" s="101">
        <f>+'2grid'!I122*CJ$2</f>
        <v>0.40513019466137157</v>
      </c>
      <c r="J122" s="101">
        <f>+'2grid'!J122*CK$2</f>
        <v>0.53270098188592863</v>
      </c>
      <c r="K122" s="101">
        <f>+'2grid'!K122*CL$2</f>
        <v>0.68949791519271697</v>
      </c>
      <c r="L122" s="101">
        <f>+'2grid'!L122*CM$2</f>
        <v>0.88142910219586712</v>
      </c>
      <c r="M122" s="101">
        <f>+'2grid'!M122*CN$2</f>
        <v>0.96656852789508918</v>
      </c>
      <c r="N122" s="101">
        <f>+'2grid'!N122*CO$2</f>
        <v>1.0481873856583528</v>
      </c>
      <c r="O122" s="101">
        <f>+'2grid'!O122*CP$2</f>
        <v>1.1263881041219128</v>
      </c>
      <c r="P122" s="101">
        <f>+'2grid'!P122*CQ$2</f>
        <v>1.2012705021435319</v>
      </c>
      <c r="Q122" s="101">
        <f>+'2grid'!Q122*CR$2</f>
        <v>1.2729318507800373</v>
      </c>
      <c r="R122" s="101">
        <f>+'2grid'!R122*CS$2</f>
        <v>1.3414669338559326</v>
      </c>
      <c r="S122" s="101">
        <f>+'2grid'!S122*CT$2</f>
        <v>2.8094339163654154</v>
      </c>
      <c r="T122" s="101">
        <f>+'2grid'!T122*CU$2</f>
        <v>5.1351094049128525</v>
      </c>
      <c r="U122" s="101">
        <f>+'2grid'!U122*CV$2</f>
        <v>7.6452074330455435</v>
      </c>
      <c r="V122" s="101">
        <f>+'2grid'!V122*CW$2</f>
        <v>8.7477284966407236</v>
      </c>
      <c r="W122" s="101">
        <f>+'2grid'!W122*CX$2</f>
        <v>11.974777513828998</v>
      </c>
      <c r="X122" s="101">
        <f>+'2grid'!X122*CY$2</f>
        <v>10.169579281432924</v>
      </c>
      <c r="Y122" s="101">
        <f>+'2grid'!Y122*CZ$2</f>
        <v>8.01929046582827</v>
      </c>
      <c r="Z122" s="101">
        <f>+'2grid'!Z122*DA$2</f>
        <v>9.8810212559491877</v>
      </c>
      <c r="AA122" s="101">
        <f>+'2grid'!AA122*DB$2</f>
        <v>7.6055731763478889</v>
      </c>
      <c r="AB122" s="101">
        <f>+'2grid'!AB122*DC$2</f>
        <v>6.5884144536752203</v>
      </c>
      <c r="AC122" s="101">
        <f>+'2grid'!AC122*DD$2</f>
        <v>6.7989714907068652</v>
      </c>
      <c r="AD122" s="101">
        <f>+'2grid'!AD122*DE$2</f>
        <v>6.5255981347505658</v>
      </c>
      <c r="AE122" s="101">
        <f>+'2grid'!AE122*DF$2</f>
        <v>6.2191422229314934</v>
      </c>
      <c r="AF122" s="101">
        <f>+'2grid'!AF122*DG$2</f>
        <v>5.8777127582964939</v>
      </c>
      <c r="AG122" s="101">
        <f>+'2grid'!AG122*DH$2</f>
        <v>5.4993339256483873</v>
      </c>
      <c r="AH122" s="101">
        <f>+'2grid'!AH122*DI$2</f>
        <v>5.081941739136794</v>
      </c>
      <c r="AI122" s="101">
        <f>+'2grid'!AI122*DJ$2</f>
        <v>5.0478460012214148</v>
      </c>
      <c r="AJ122" s="101">
        <f>+'2grid'!AJ122*DK$2</f>
        <v>5.0028472197916827</v>
      </c>
      <c r="AK122" s="101">
        <f>+'2grid'!AK122*DL$2</f>
        <v>4.9462596205681786</v>
      </c>
      <c r="AL122" s="101">
        <f>+'2grid'!AL122*DM$2</f>
        <v>4.8773656076345127</v>
      </c>
      <c r="AM122" s="101">
        <f>+'2grid'!AM122*DN$2</f>
        <v>4.7954144844275159</v>
      </c>
      <c r="AN122" s="101">
        <f>+'2grid'!AN122*DO$2</f>
        <v>4.821852794852922</v>
      </c>
      <c r="AO122" s="101">
        <f>+'2grid'!AO122*DP$2</f>
        <v>4.8428117209937191</v>
      </c>
      <c r="AP122" s="101">
        <f>+'2grid'!AP122*DQ$2</f>
        <v>4.8578984663036735</v>
      </c>
      <c r="AQ122" s="101">
        <f>+'2grid'!AQ122*DR$2</f>
        <v>4.8667012722788554</v>
      </c>
      <c r="AR122" s="101">
        <f>+'2grid'!AR122*DS$2</f>
        <v>4.8687886422206512</v>
      </c>
      <c r="AS122" s="101">
        <f>+'2grid'!AS122*DT$2</f>
        <v>4.863708536066806</v>
      </c>
      <c r="AT122" s="101">
        <f>+'2grid'!AT122*DU$2</f>
        <v>4.8509875352762872</v>
      </c>
      <c r="AU122" s="101">
        <f>+'2grid'!AU122*DV$2</f>
        <v>4.8301299767198307</v>
      </c>
      <c r="AV122" s="101">
        <f>+'2grid'!AV122*DW$2</f>
        <v>4.8006170544927942</v>
      </c>
      <c r="AW122" s="101">
        <f>+'2grid'!AW122*DX$2</f>
        <v>4.7619058885307393</v>
      </c>
      <c r="AX122" s="101">
        <f>+'2grid'!AX122*DY$2</f>
        <v>4.6839696303777174</v>
      </c>
      <c r="AY122" s="101">
        <f>+'2grid'!AY122*DZ$2</f>
        <v>4.5970085339988849</v>
      </c>
      <c r="AZ122" s="101">
        <f>+'2grid'!AZ122*EA$2</f>
        <v>4.5005623777328543</v>
      </c>
      <c r="BA122" s="101">
        <f>+'2grid'!BA122*EB$2</f>
        <v>4.3941520248720165</v>
      </c>
      <c r="BB122" s="101">
        <f>+'2grid'!BB122*EC$2</f>
        <v>4.2772787242532546</v>
      </c>
      <c r="BC122" s="101">
        <f>+'2grid'!BC122*ED$2</f>
        <v>4.87</v>
      </c>
      <c r="BD122" s="101">
        <f>+'2grid'!BD122*EE$2</f>
        <v>4.8899999999999997</v>
      </c>
      <c r="BE122" s="101">
        <f>+'2grid'!BE122*EF$2</f>
        <v>4.91</v>
      </c>
      <c r="BF122" s="101">
        <f>+'2grid'!BF122*EG$2</f>
        <v>2.9580000000000002</v>
      </c>
      <c r="BG122" s="101">
        <f>+'2grid'!BG122*EH$2</f>
        <v>2.9699999999999998</v>
      </c>
      <c r="BH122" s="101">
        <f>+'2grid'!BH122*EI$2</f>
        <v>2.9699999999999998</v>
      </c>
      <c r="BI122" s="101">
        <f>+'2grid'!BI122*EJ$2</f>
        <v>2.9699999999999998</v>
      </c>
      <c r="BJ122" s="101">
        <f>+'2grid'!BJ122*EK$2</f>
        <v>2.9699999999999998</v>
      </c>
      <c r="BK122" s="101">
        <f>+'2grid'!BK122*EL$2</f>
        <v>2.9699999999999998</v>
      </c>
      <c r="BL122" s="101">
        <f>+'2grid'!BL122*EM$2</f>
        <v>2.9699999999999998</v>
      </c>
      <c r="BM122" s="101">
        <f>+'2grid'!BM122*EN$2</f>
        <v>2.9699999999999998</v>
      </c>
      <c r="BN122" s="101">
        <f>+'2grid'!BN122*EO$2</f>
        <v>2.9699999999999998</v>
      </c>
      <c r="BO122" s="101">
        <f>+'2grid'!BO122*EP$2</f>
        <v>2.9699999999999998</v>
      </c>
      <c r="BP122" s="101">
        <f>+'2grid'!BP122*EQ$2</f>
        <v>2.9699999999999998</v>
      </c>
      <c r="BQ122" s="101">
        <f>+'2grid'!BQ122*ER$2</f>
        <v>2.9699999999999998</v>
      </c>
      <c r="BR122" s="101">
        <f>+'2grid'!BR122*ES$2</f>
        <v>2.9699999999999998</v>
      </c>
      <c r="BS122" s="101">
        <f>+'2grid'!BS122*ET$2</f>
        <v>2.9699999999999998</v>
      </c>
      <c r="BT122" s="101">
        <f>+'2grid'!BT122*EU$2</f>
        <v>2.9699999999999998</v>
      </c>
      <c r="BU122" s="101">
        <f>+'2grid'!BU122*EV$2</f>
        <v>2.9699999999999998</v>
      </c>
      <c r="BV122" s="101">
        <f>+'2grid'!BV122*EW$2</f>
        <v>2.9699999999999998</v>
      </c>
      <c r="BW122" s="101">
        <f>+'2grid'!BW122*EX$2</f>
        <v>2.9699999999999998</v>
      </c>
      <c r="BX122" s="101">
        <f>+'2grid'!BX122*EY$2</f>
        <v>2.9699999999999998</v>
      </c>
      <c r="BY122" s="101">
        <f>+'2grid'!BY122*EZ$2</f>
        <v>2.9699999999999998</v>
      </c>
      <c r="BZ122" s="101">
        <f>+'2grid'!BZ122*FA$2</f>
        <v>2.9699999999999998</v>
      </c>
      <c r="CA122" s="101">
        <f>+'2grid'!CA122*FB$2</f>
        <v>2.9699999999999998</v>
      </c>
    </row>
    <row r="123" spans="1:79" x14ac:dyDescent="0.2">
      <c r="A123" s="9">
        <v>440</v>
      </c>
      <c r="B123" s="101">
        <f>+'2grid'!B123*CC$2</f>
        <v>0</v>
      </c>
      <c r="C123" s="101">
        <f>+'2grid'!C123*CD$2</f>
        <v>0</v>
      </c>
      <c r="D123" s="101">
        <f>+'2grid'!D123*CE$2</f>
        <v>0</v>
      </c>
      <c r="E123" s="101">
        <f>+'2grid'!E123*CF$2</f>
        <v>0</v>
      </c>
      <c r="F123" s="101">
        <f>+'2grid'!F123*CG$2</f>
        <v>0</v>
      </c>
      <c r="G123" s="101">
        <f>+'2grid'!G123*CH$2</f>
        <v>0</v>
      </c>
      <c r="H123" s="101">
        <f>+'2grid'!H123*CI$2</f>
        <v>0.10977007037785173</v>
      </c>
      <c r="I123" s="101">
        <f>+'2grid'!I123*CJ$2</f>
        <v>0.51226032842997482</v>
      </c>
      <c r="J123" s="101">
        <f>+'2grid'!J123*CK$2</f>
        <v>2.3417615013941693</v>
      </c>
      <c r="K123" s="101">
        <f>+'2grid'!K123*CL$2</f>
        <v>10.537926756273764</v>
      </c>
      <c r="L123" s="101">
        <f>+'2grid'!L123*CM$2</f>
        <v>46.835230027883398</v>
      </c>
      <c r="M123" s="101">
        <f>+'2grid'!M123*CN$2</f>
        <v>110.2005412420786</v>
      </c>
      <c r="N123" s="101">
        <f>+'2grid'!N123*CO$2</f>
        <v>125.87102695832529</v>
      </c>
      <c r="O123" s="101">
        <f>+'2grid'!O123*CP$2</f>
        <v>142.31234539581422</v>
      </c>
      <c r="P123" s="101">
        <f>+'2grid'!P123*CQ$2</f>
        <v>159.49119507838256</v>
      </c>
      <c r="Q123" s="101">
        <f>+'2grid'!Q123*CR$2</f>
        <v>177.35619213646325</v>
      </c>
      <c r="R123" s="101">
        <f>+'2grid'!R123*CS$2</f>
        <v>195.83294437813913</v>
      </c>
      <c r="S123" s="101">
        <f>+'2grid'!S123*CT$2</f>
        <v>214.81758103970739</v>
      </c>
      <c r="T123" s="101">
        <f>+'2grid'!T123*CU$2</f>
        <v>234.16809687651315</v>
      </c>
      <c r="U123" s="101">
        <f>+'2grid'!U123*CV$2</f>
        <v>253.69251569959727</v>
      </c>
      <c r="V123" s="101">
        <f>+'2grid'!V123*CW$2</f>
        <v>273.13227259891215</v>
      </c>
      <c r="W123" s="101">
        <f>+'2grid'!W123*CX$2</f>
        <v>292.13812675799477</v>
      </c>
      <c r="X123" s="101">
        <f>+'2grid'!X123*CY$2</f>
        <v>310.23385558722288</v>
      </c>
      <c r="Y123" s="101">
        <f>+'2grid'!Y123*CZ$2</f>
        <v>326.75880721442536</v>
      </c>
      <c r="Z123" s="101">
        <f>+'2grid'!Z123*DA$2</f>
        <v>340.77122042162483</v>
      </c>
      <c r="AA123" s="101">
        <f>+'2grid'!AA123*DB$2</f>
        <v>350.87188750328045</v>
      </c>
      <c r="AB123" s="101">
        <f>+'2grid'!AB123*DC$2</f>
        <v>354.84533549864972</v>
      </c>
      <c r="AC123" s="101">
        <f>+'2grid'!AC123*DD$2</f>
        <v>348.80417971250733</v>
      </c>
      <c r="AD123" s="101">
        <f>+'2grid'!AD123*DE$2</f>
        <v>407.00831271623997</v>
      </c>
      <c r="AE123" s="101">
        <f>+'2grid'!AE123*DF$2</f>
        <v>474.58924776798119</v>
      </c>
      <c r="AF123" s="101">
        <f>+'2grid'!AF123*DG$2</f>
        <v>552.97784655470457</v>
      </c>
      <c r="AG123" s="101">
        <f>+'2grid'!AG123*DH$2</f>
        <v>643.80195859486503</v>
      </c>
      <c r="AH123" s="101">
        <f>+'2grid'!AH123*DI$2</f>
        <v>748.90698781407593</v>
      </c>
      <c r="AI123" s="101">
        <f>+'2grid'!AI123*DJ$2</f>
        <v>870.37620066950547</v>
      </c>
      <c r="AJ123" s="101">
        <f>+'2grid'!AJ123*DK$2</f>
        <v>1010.5495441069419</v>
      </c>
      <c r="AK123" s="101">
        <f>+'2grid'!AK123*DL$2</f>
        <v>1172.039106169259</v>
      </c>
      <c r="AL123" s="101">
        <f>+'2grid'!AL123*DM$2</f>
        <v>1357.7384297093852</v>
      </c>
      <c r="AM123" s="101">
        <f>+'2grid'!AM123*DN$2</f>
        <v>1570.821542227724</v>
      </c>
      <c r="AN123" s="101">
        <f>+'2grid'!AN123*DO$2</f>
        <v>1814.7255773389491</v>
      </c>
      <c r="AO123" s="101">
        <f>+'2grid'!AO123*DP$2</f>
        <v>2050.3914053619228</v>
      </c>
      <c r="AP123" s="101">
        <f>+'2grid'!AP123*DQ$2</f>
        <v>2312.4100089317353</v>
      </c>
      <c r="AQ123" s="101">
        <f>+'2grid'!AQ123*DR$2</f>
        <v>2602.422691464747</v>
      </c>
      <c r="AR123" s="101">
        <f>+'2grid'!AR123*DS$2</f>
        <v>2921.6445677400625</v>
      </c>
      <c r="AS123" s="101">
        <f>+'2grid'!AS123*DT$2</f>
        <v>3270.560490318961</v>
      </c>
      <c r="AT123" s="101">
        <f>+'2grid'!AT123*DU$2</f>
        <v>3547.1168336935439</v>
      </c>
      <c r="AU123" s="101">
        <f>+'2grid'!AU123*DV$2</f>
        <v>3830.7129737589416</v>
      </c>
      <c r="AV123" s="101">
        <f>+'2grid'!AV123*DW$2</f>
        <v>4114.8535049357206</v>
      </c>
      <c r="AW123" s="101">
        <f>+'2grid'!AW123*DX$2</f>
        <v>4389.3079271664374</v>
      </c>
      <c r="AX123" s="101">
        <f>+'2grid'!AX123*DY$2</f>
        <v>4608.8247668176818</v>
      </c>
      <c r="AY123" s="101">
        <f>+'2grid'!AY123*DZ$2</f>
        <v>4522.6068904626763</v>
      </c>
      <c r="AZ123" s="101">
        <f>+'2grid'!AZ123*EA$2</f>
        <v>4343.5281334551128</v>
      </c>
      <c r="BA123" s="101">
        <f>+'2grid'!BA123*EB$2</f>
        <v>4503.776485603069</v>
      </c>
      <c r="BB123" s="101">
        <f>+'2grid'!BB123*EC$2</f>
        <v>3520.589036701253</v>
      </c>
      <c r="BC123" s="101">
        <f>+'2grid'!BC123*ED$2</f>
        <v>402.76262631828348</v>
      </c>
      <c r="BD123" s="101">
        <f>+'2grid'!BD123*EE$2</f>
        <v>421.35531345117533</v>
      </c>
      <c r="BE123" s="101">
        <f>+'2grid'!BE123*EF$2</f>
        <v>432.69391909017776</v>
      </c>
      <c r="BF123" s="101">
        <f>+'2grid'!BF123*EG$2</f>
        <v>441.88187132891795</v>
      </c>
      <c r="BG123" s="101">
        <f>+'2grid'!BG123*EH$2</f>
        <v>492.03</v>
      </c>
      <c r="BH123" s="101">
        <f>+'2grid'!BH123*EI$2</f>
        <v>1209.78</v>
      </c>
      <c r="BI123" s="101">
        <f>+'2grid'!BI123*EJ$2</f>
        <v>1190.97</v>
      </c>
      <c r="BJ123" s="101">
        <f>+'2grid'!BJ123*EK$2</f>
        <v>963.27</v>
      </c>
      <c r="BK123" s="101">
        <f>+'2grid'!BK123*EL$2</f>
        <v>945.54899999999998</v>
      </c>
      <c r="BL123" s="101">
        <f>+'2grid'!BL123*EM$2</f>
        <v>881.79300000000001</v>
      </c>
      <c r="BM123" s="101">
        <f>+'2grid'!BM123*EN$2</f>
        <v>867.53699999999992</v>
      </c>
      <c r="BN123" s="101">
        <f>+'2grid'!BN123*EO$2</f>
        <v>822.096</v>
      </c>
      <c r="BO123" s="101">
        <f>+'2grid'!BO123*EP$2</f>
        <v>775.36800000000005</v>
      </c>
      <c r="BP123" s="101">
        <f>+'2grid'!BP123*EQ$2</f>
        <v>601.524</v>
      </c>
      <c r="BQ123" s="101">
        <f>+'2grid'!BQ123*ER$2</f>
        <v>608.05799999999999</v>
      </c>
      <c r="BR123" s="101">
        <f>+'2grid'!BR123*ES$2</f>
        <v>583.40699999999993</v>
      </c>
      <c r="BS123" s="101">
        <f>+'2grid'!BS123*ET$2</f>
        <v>544.40099999999995</v>
      </c>
      <c r="BT123" s="101">
        <f>+'2grid'!BT123*EU$2</f>
        <v>460.02660000000617</v>
      </c>
      <c r="BU123" s="101">
        <f>+'2grid'!BU123*EV$2</f>
        <v>418.19140000000698</v>
      </c>
      <c r="BV123" s="101">
        <f>+'2grid'!BV123*EW$2</f>
        <v>395.95834666668861</v>
      </c>
      <c r="BW123" s="101">
        <f>+'2grid'!BW123*EX$2</f>
        <v>337.62177777778692</v>
      </c>
      <c r="BX123" s="101">
        <f>+'2grid'!BX123*EY$2</f>
        <v>284.9920936296557</v>
      </c>
      <c r="BY123" s="101">
        <f>+'2grid'!BY123*EZ$2</f>
        <v>238.21599782720398</v>
      </c>
      <c r="BZ123" s="101">
        <f>+'2grid'!BZ123*FA$2</f>
        <v>199.13561943048131</v>
      </c>
      <c r="CA123" s="101">
        <f>+'2grid'!CA123*FB$2</f>
        <v>150.2389758705454</v>
      </c>
    </row>
    <row r="124" spans="1:79" x14ac:dyDescent="0.2">
      <c r="A124" s="9">
        <v>442</v>
      </c>
      <c r="B124" s="101">
        <f>+'2grid'!B124*CC$2</f>
        <v>0</v>
      </c>
      <c r="C124" s="101">
        <f>+'2grid'!C124*CD$2</f>
        <v>0</v>
      </c>
      <c r="D124" s="101">
        <f>+'2grid'!D124*CE$2</f>
        <v>0</v>
      </c>
      <c r="E124" s="101">
        <f>+'2grid'!E124*CF$2</f>
        <v>0</v>
      </c>
      <c r="F124" s="101">
        <f>+'2grid'!F124*CG$2</f>
        <v>0</v>
      </c>
      <c r="G124" s="101">
        <f>+'2grid'!G124*CH$2</f>
        <v>0.49466122543245566</v>
      </c>
      <c r="H124" s="101">
        <f>+'2grid'!H124*CI$2</f>
        <v>0.89636597897156389</v>
      </c>
      <c r="I124" s="101">
        <f>+'2grid'!I124*CJ$2</f>
        <v>1.5791682515438625</v>
      </c>
      <c r="J124" s="101">
        <f>+'2grid'!J124*CK$2</f>
        <v>2.7253143363173069</v>
      </c>
      <c r="K124" s="101">
        <f>+'2grid'!K124*CL$2</f>
        <v>4.629833499196768</v>
      </c>
      <c r="L124" s="101">
        <f>+'2grid'!L124*CM$2</f>
        <v>7.7681770120751139</v>
      </c>
      <c r="M124" s="101">
        <f>+'2grid'!M124*CN$2</f>
        <v>8.5185245191977081</v>
      </c>
      <c r="N124" s="101">
        <f>+'2grid'!N124*CO$2</f>
        <v>9.237844692594388</v>
      </c>
      <c r="O124" s="101">
        <f>+'2grid'!O124*CP$2</f>
        <v>9.9270402523767949</v>
      </c>
      <c r="P124" s="101">
        <f>+'2grid'!P124*CQ$2</f>
        <v>10.58699091825728</v>
      </c>
      <c r="Q124" s="101">
        <f>+'2grid'!Q124*CR$2</f>
        <v>11.218553955767131</v>
      </c>
      <c r="R124" s="101">
        <f>+'2grid'!R124*CS$2</f>
        <v>11.822564710057522</v>
      </c>
      <c r="S124" s="101">
        <f>+'2grid'!S124*CT$2</f>
        <v>24.759994776306257</v>
      </c>
      <c r="T124" s="101">
        <f>+'2grid'!T124*CU$2</f>
        <v>45.256548410254858</v>
      </c>
      <c r="U124" s="101">
        <f>+'2grid'!U124*CV$2</f>
        <v>67.378447666381874</v>
      </c>
      <c r="V124" s="101">
        <f>+'2grid'!V124*CW$2</f>
        <v>77.09514383651296</v>
      </c>
      <c r="W124" s="101">
        <f>+'2grid'!W124*CX$2</f>
        <v>105.53564793345055</v>
      </c>
      <c r="X124" s="101">
        <f>+'2grid'!X124*CY$2</f>
        <v>89.626144405370226</v>
      </c>
      <c r="Y124" s="101">
        <f>+'2grid'!Y124*CZ$2</f>
        <v>70.675301841755314</v>
      </c>
      <c r="Z124" s="101">
        <f>+'2grid'!Z124*DA$2</f>
        <v>87.083035930022362</v>
      </c>
      <c r="AA124" s="101">
        <f>+'2grid'!AA124*DB$2</f>
        <v>67.029144561909391</v>
      </c>
      <c r="AB124" s="101">
        <f>+'2grid'!AB124*DC$2</f>
        <v>58.064760486760392</v>
      </c>
      <c r="AC124" s="101">
        <f>+'2grid'!AC124*DD$2</f>
        <v>59.920433655169589</v>
      </c>
      <c r="AD124" s="101">
        <f>+'2grid'!AD124*DE$2</f>
        <v>59.277564021087329</v>
      </c>
      <c r="AE124" s="101">
        <f>+'2grid'!AE124*DF$2</f>
        <v>58.228929654792196</v>
      </c>
      <c r="AF124" s="101">
        <f>+'2grid'!AF124*DG$2</f>
        <v>56.722448875439724</v>
      </c>
      <c r="AG124" s="101">
        <f>+'2grid'!AG124*DH$2</f>
        <v>54.700966599882136</v>
      </c>
      <c r="AH124" s="101">
        <f>+'2grid'!AH124*DI$2</f>
        <v>52.101819093249702</v>
      </c>
      <c r="AI124" s="101">
        <f>+'2grid'!AI124*DJ$2</f>
        <v>53.341791464440369</v>
      </c>
      <c r="AJ124" s="101">
        <f>+'2grid'!AJ124*DK$2</f>
        <v>54.490028605197246</v>
      </c>
      <c r="AK124" s="101">
        <f>+'2grid'!AK124*DL$2</f>
        <v>55.528379430112899</v>
      </c>
      <c r="AL124" s="101">
        <f>+'2grid'!AL124*DM$2</f>
        <v>56.436711235074576</v>
      </c>
      <c r="AM124" s="101">
        <f>+'2grid'!AM124*DN$2</f>
        <v>57.192730680973568</v>
      </c>
      <c r="AN124" s="101">
        <f>+'2grid'!AN124*DO$2</f>
        <v>58.669010816648097</v>
      </c>
      <c r="AO124" s="101">
        <f>+'2grid'!AO124*DP$2</f>
        <v>63.349831921920021</v>
      </c>
      <c r="AP124" s="101">
        <f>+'2grid'!AP124*DQ$2</f>
        <v>68.259216487400408</v>
      </c>
      <c r="AQ124" s="101">
        <f>+'2grid'!AQ124*DR$2</f>
        <v>73.37954801761181</v>
      </c>
      <c r="AR124" s="101">
        <f>+'2grid'!AR124*DS$2</f>
        <v>78.685184445690908</v>
      </c>
      <c r="AS124" s="101">
        <f>+'2grid'!AS124*DT$2</f>
        <v>84.140736026576192</v>
      </c>
      <c r="AT124" s="101">
        <f>+'2grid'!AT124*DU$2</f>
        <v>81.264360561836895</v>
      </c>
      <c r="AU124" s="101">
        <f>+'2grid'!AU124*DV$2</f>
        <v>82.453898280225545</v>
      </c>
      <c r="AV124" s="101">
        <f>+'2grid'!AV124*DW$2</f>
        <v>83.03301919929234</v>
      </c>
      <c r="AW124" s="101">
        <f>+'2grid'!AW124*DX$2</f>
        <v>82.98203175375258</v>
      </c>
      <c r="AX124" s="101">
        <f>+'2grid'!AX124*DY$2</f>
        <v>81.766986600956983</v>
      </c>
      <c r="AY124" s="101">
        <f>+'2grid'!AY124*DZ$2</f>
        <v>79.910005109680739</v>
      </c>
      <c r="AZ124" s="101">
        <f>+'2grid'!AZ124*EA$2</f>
        <v>77.40321065380995</v>
      </c>
      <c r="BA124" s="101">
        <f>+'2grid'!BA124*EB$2</f>
        <v>74.238726607230731</v>
      </c>
      <c r="BB124" s="101">
        <f>+'2grid'!BB124*EC$2</f>
        <v>66.479457579504285</v>
      </c>
      <c r="BC124" s="101">
        <f>+'2grid'!BC124*ED$2</f>
        <v>63.309999999999995</v>
      </c>
      <c r="BD124" s="101">
        <f>+'2grid'!BD124*EE$2</f>
        <v>63.57</v>
      </c>
      <c r="BE124" s="101">
        <f>+'2grid'!BE124*EF$2</f>
        <v>63.83</v>
      </c>
      <c r="BF124" s="101">
        <f>+'2grid'!BF124*EG$2</f>
        <v>64.09</v>
      </c>
      <c r="BG124" s="101">
        <f>+'2grid'!BG124*EH$2</f>
        <v>64.349999999999994</v>
      </c>
      <c r="BH124" s="101">
        <f>+'2grid'!BH124*EI$2</f>
        <v>64.349999999999994</v>
      </c>
      <c r="BI124" s="101">
        <f>+'2grid'!BI124*EJ$2</f>
        <v>64.349999999999994</v>
      </c>
      <c r="BJ124" s="101">
        <f>+'2grid'!BJ124*EK$2</f>
        <v>64.349999999999994</v>
      </c>
      <c r="BK124" s="101">
        <f>+'2grid'!BK124*EL$2</f>
        <v>64.349999999999994</v>
      </c>
      <c r="BL124" s="101">
        <f>+'2grid'!BL124*EM$2</f>
        <v>64.349999999999994</v>
      </c>
      <c r="BM124" s="101">
        <f>+'2grid'!BM124*EN$2</f>
        <v>64.349999999999994</v>
      </c>
      <c r="BN124" s="101">
        <f>+'2grid'!BN124*EO$2</f>
        <v>64.349999999999994</v>
      </c>
      <c r="BO124" s="101">
        <f>+'2grid'!BO124*EP$2</f>
        <v>64.349999999999994</v>
      </c>
      <c r="BP124" s="101">
        <f>+'2grid'!BP124*EQ$2</f>
        <v>64.349999999999994</v>
      </c>
      <c r="BQ124" s="101">
        <f>+'2grid'!BQ124*ER$2</f>
        <v>64.349999999999994</v>
      </c>
      <c r="BR124" s="101">
        <f>+'2grid'!BR124*ES$2</f>
        <v>64.349999999999994</v>
      </c>
      <c r="BS124" s="101">
        <f>+'2grid'!BS124*ET$2</f>
        <v>64.349999999999994</v>
      </c>
      <c r="BT124" s="101">
        <f>+'2grid'!BT124*EU$2</f>
        <v>64.349999999999994</v>
      </c>
      <c r="BU124" s="101">
        <f>+'2grid'!BU124*EV$2</f>
        <v>64.349999999999994</v>
      </c>
      <c r="BV124" s="101">
        <f>+'2grid'!BV124*EW$2</f>
        <v>64.349999999999994</v>
      </c>
      <c r="BW124" s="101">
        <f>+'2grid'!BW124*EX$2</f>
        <v>64.349999999999994</v>
      </c>
      <c r="BX124" s="101">
        <f>+'2grid'!BX124*EY$2</f>
        <v>64.349999999999994</v>
      </c>
      <c r="BY124" s="101">
        <f>+'2grid'!BY124*EZ$2</f>
        <v>64.349999999999994</v>
      </c>
      <c r="BZ124" s="101">
        <f>+'2grid'!BZ124*FA$2</f>
        <v>64.349999999999994</v>
      </c>
      <c r="CA124" s="101">
        <f>+'2grid'!CA124*FB$2</f>
        <v>64.349999999999994</v>
      </c>
    </row>
    <row r="125" spans="1:79" x14ac:dyDescent="0.2">
      <c r="A125" s="9">
        <v>446</v>
      </c>
      <c r="B125" s="101">
        <f>+'2grid'!B125*CC$2</f>
        <v>0</v>
      </c>
      <c r="C125" s="101">
        <f>+'2grid'!C125*CD$2</f>
        <v>0</v>
      </c>
      <c r="D125" s="101">
        <f>+'2grid'!D125*CE$2</f>
        <v>0</v>
      </c>
      <c r="E125" s="101">
        <f>+'2grid'!E125*CF$2</f>
        <v>0</v>
      </c>
      <c r="F125" s="101">
        <f>+'2grid'!F125*CG$2</f>
        <v>0</v>
      </c>
      <c r="G125" s="101">
        <f>+'2grid'!G125*CH$2</f>
        <v>0</v>
      </c>
      <c r="H125" s="101">
        <f>+'2grid'!H125*CI$2</f>
        <v>0</v>
      </c>
      <c r="I125" s="101">
        <f>+'2grid'!I125*CJ$2</f>
        <v>0</v>
      </c>
      <c r="J125" s="101">
        <f>+'2grid'!J125*CK$2</f>
        <v>0</v>
      </c>
      <c r="K125" s="101">
        <f>+'2grid'!K125*CL$2</f>
        <v>0</v>
      </c>
      <c r="L125" s="101">
        <f>+'2grid'!L125*CM$2</f>
        <v>0</v>
      </c>
      <c r="M125" s="101">
        <f>+'2grid'!M125*CN$2</f>
        <v>0</v>
      </c>
      <c r="N125" s="101">
        <f>+'2grid'!N125*CO$2</f>
        <v>0</v>
      </c>
      <c r="O125" s="101">
        <f>+'2grid'!O125*CP$2</f>
        <v>0</v>
      </c>
      <c r="P125" s="101">
        <f>+'2grid'!P125*CQ$2</f>
        <v>0</v>
      </c>
      <c r="Q125" s="101">
        <f>+'2grid'!Q125*CR$2</f>
        <v>0</v>
      </c>
      <c r="R125" s="101">
        <f>+'2grid'!R125*CS$2</f>
        <v>0</v>
      </c>
      <c r="S125" s="101">
        <f>+'2grid'!S125*CT$2</f>
        <v>0</v>
      </c>
      <c r="T125" s="101">
        <f>+'2grid'!T125*CU$2</f>
        <v>0</v>
      </c>
      <c r="U125" s="101">
        <f>+'2grid'!U125*CV$2</f>
        <v>0</v>
      </c>
      <c r="V125" s="101">
        <f>+'2grid'!V125*CW$2</f>
        <v>0</v>
      </c>
      <c r="W125" s="101">
        <f>+'2grid'!W125*CX$2</f>
        <v>0</v>
      </c>
      <c r="X125" s="101">
        <f>+'2grid'!X125*CY$2</f>
        <v>0</v>
      </c>
      <c r="Y125" s="101">
        <f>+'2grid'!Y125*CZ$2</f>
        <v>0</v>
      </c>
      <c r="Z125" s="101">
        <f>+'2grid'!Z125*DA$2</f>
        <v>0</v>
      </c>
      <c r="AA125" s="101">
        <f>+'2grid'!AA125*DB$2</f>
        <v>0</v>
      </c>
      <c r="AB125" s="101">
        <f>+'2grid'!AB125*DC$2</f>
        <v>0</v>
      </c>
      <c r="AC125" s="101">
        <f>+'2grid'!AC125*DD$2</f>
        <v>0</v>
      </c>
      <c r="AD125" s="101">
        <f>+'2grid'!AD125*DE$2</f>
        <v>0</v>
      </c>
      <c r="AE125" s="101">
        <f>+'2grid'!AE125*DF$2</f>
        <v>0</v>
      </c>
      <c r="AF125" s="101">
        <f>+'2grid'!AF125*DG$2</f>
        <v>0</v>
      </c>
      <c r="AG125" s="101">
        <f>+'2grid'!AG125*DH$2</f>
        <v>0</v>
      </c>
      <c r="AH125" s="101">
        <f>+'2grid'!AH125*DI$2</f>
        <v>0</v>
      </c>
      <c r="AI125" s="101">
        <f>+'2grid'!AI125*DJ$2</f>
        <v>0</v>
      </c>
      <c r="AJ125" s="101">
        <f>+'2grid'!AJ125*DK$2</f>
        <v>0</v>
      </c>
      <c r="AK125" s="101">
        <f>+'2grid'!AK125*DL$2</f>
        <v>0</v>
      </c>
      <c r="AL125" s="101">
        <f>+'2grid'!AL125*DM$2</f>
        <v>0</v>
      </c>
      <c r="AM125" s="101">
        <f>+'2grid'!AM125*DN$2</f>
        <v>0</v>
      </c>
      <c r="AN125" s="101">
        <f>+'2grid'!AN125*DO$2</f>
        <v>0</v>
      </c>
      <c r="AO125" s="101">
        <f>+'2grid'!AO125*DP$2</f>
        <v>0</v>
      </c>
      <c r="AP125" s="101">
        <f>+'2grid'!AP125*DQ$2</f>
        <v>0</v>
      </c>
      <c r="AQ125" s="101">
        <f>+'2grid'!AQ125*DR$2</f>
        <v>0</v>
      </c>
      <c r="AR125" s="101">
        <f>+'2grid'!AR125*DS$2</f>
        <v>0</v>
      </c>
      <c r="AS125" s="101">
        <f>+'2grid'!AS125*DT$2</f>
        <v>0</v>
      </c>
      <c r="AT125" s="101">
        <f>+'2grid'!AT125*DU$2</f>
        <v>0</v>
      </c>
      <c r="AU125" s="101">
        <f>+'2grid'!AU125*DV$2</f>
        <v>0</v>
      </c>
      <c r="AV125" s="101">
        <f>+'2grid'!AV125*DW$2</f>
        <v>0</v>
      </c>
      <c r="AW125" s="101">
        <f>+'2grid'!AW125*DX$2</f>
        <v>0</v>
      </c>
      <c r="AX125" s="101">
        <f>+'2grid'!AX125*DY$2</f>
        <v>0</v>
      </c>
      <c r="AY125" s="101">
        <f>+'2grid'!AY125*DZ$2</f>
        <v>0</v>
      </c>
      <c r="AZ125" s="101">
        <f>+'2grid'!AZ125*EA$2</f>
        <v>0</v>
      </c>
      <c r="BA125" s="101">
        <f>+'2grid'!BA125*EB$2</f>
        <v>0</v>
      </c>
      <c r="BB125" s="101">
        <f>+'2grid'!BB125*EC$2</f>
        <v>0</v>
      </c>
      <c r="BC125" s="101">
        <f>+'2grid'!BC125*ED$2</f>
        <v>0</v>
      </c>
      <c r="BD125" s="101">
        <f>+'2grid'!BD125*EE$2</f>
        <v>0</v>
      </c>
      <c r="BE125" s="101">
        <f>+'2grid'!BE125*EF$2</f>
        <v>0</v>
      </c>
      <c r="BF125" s="101">
        <f>+'2grid'!BF125*EG$2</f>
        <v>0</v>
      </c>
      <c r="BG125" s="101">
        <f>+'2grid'!BG125*EH$2</f>
        <v>0</v>
      </c>
      <c r="BH125" s="101">
        <f>+'2grid'!BH125*EI$2</f>
        <v>0</v>
      </c>
      <c r="BI125" s="101">
        <f>+'2grid'!BI125*EJ$2</f>
        <v>0</v>
      </c>
      <c r="BJ125" s="101">
        <f>+'2grid'!BJ125*EK$2</f>
        <v>0</v>
      </c>
      <c r="BK125" s="101">
        <f>+'2grid'!BK125*EL$2</f>
        <v>0</v>
      </c>
      <c r="BL125" s="101">
        <f>+'2grid'!BL125*EM$2</f>
        <v>0</v>
      </c>
      <c r="BM125" s="101">
        <f>+'2grid'!BM125*EN$2</f>
        <v>0</v>
      </c>
      <c r="BN125" s="101">
        <f>+'2grid'!BN125*EO$2</f>
        <v>0</v>
      </c>
      <c r="BO125" s="101">
        <f>+'2grid'!BO125*EP$2</f>
        <v>0</v>
      </c>
      <c r="BP125" s="101">
        <f>+'2grid'!BP125*EQ$2</f>
        <v>0</v>
      </c>
      <c r="BQ125" s="101">
        <f>+'2grid'!BQ125*ER$2</f>
        <v>0</v>
      </c>
      <c r="BR125" s="101">
        <f>+'2grid'!BR125*ES$2</f>
        <v>0</v>
      </c>
      <c r="BS125" s="101">
        <f>+'2grid'!BS125*ET$2</f>
        <v>0</v>
      </c>
      <c r="BT125" s="101">
        <f>+'2grid'!BT125*EU$2</f>
        <v>0</v>
      </c>
      <c r="BU125" s="101">
        <f>+'2grid'!BU125*EV$2</f>
        <v>0</v>
      </c>
      <c r="BV125" s="101">
        <f>+'2grid'!BV125*EW$2</f>
        <v>0</v>
      </c>
      <c r="BW125" s="101">
        <f>+'2grid'!BW125*EX$2</f>
        <v>0</v>
      </c>
      <c r="BX125" s="101">
        <f>+'2grid'!BX125*EY$2</f>
        <v>0</v>
      </c>
      <c r="BY125" s="101">
        <f>+'2grid'!BY125*EZ$2</f>
        <v>0</v>
      </c>
      <c r="BZ125" s="101">
        <f>+'2grid'!BZ125*FA$2</f>
        <v>0</v>
      </c>
      <c r="CA125" s="101">
        <f>+'2grid'!CA125*FB$2</f>
        <v>0</v>
      </c>
    </row>
    <row r="126" spans="1:79" x14ac:dyDescent="0.2">
      <c r="A126" s="9">
        <v>450</v>
      </c>
      <c r="B126" s="101">
        <f>+'2grid'!B126*CC$2</f>
        <v>0</v>
      </c>
      <c r="C126" s="101">
        <f>+'2grid'!C126*CD$2</f>
        <v>0</v>
      </c>
      <c r="D126" s="101">
        <f>+'2grid'!D126*CE$2</f>
        <v>0</v>
      </c>
      <c r="E126" s="101">
        <f>+'2grid'!E126*CF$2</f>
        <v>0</v>
      </c>
      <c r="F126" s="101">
        <f>+'2grid'!F126*CG$2</f>
        <v>0</v>
      </c>
      <c r="G126" s="101">
        <f>+'2grid'!G126*CH$2</f>
        <v>0.13476243921743664</v>
      </c>
      <c r="H126" s="101">
        <f>+'2grid'!H126*CI$2</f>
        <v>0.23072725759082818</v>
      </c>
      <c r="I126" s="101">
        <f>+'2grid'!I126*CJ$2</f>
        <v>0.38066399088180769</v>
      </c>
      <c r="J126" s="101">
        <f>+'2grid'!J126*CK$2</f>
        <v>0.60745114272711831</v>
      </c>
      <c r="K126" s="101">
        <f>+'2grid'!K126*CL$2</f>
        <v>0.93555695495237579</v>
      </c>
      <c r="L126" s="101">
        <f>+'2grid'!L126*CM$2</f>
        <v>1.374252754705054</v>
      </c>
      <c r="M126" s="101">
        <f>+'2grid'!M126*CN$2</f>
        <v>3.0239434219133292</v>
      </c>
      <c r="N126" s="101">
        <f>+'2grid'!N126*CO$2</f>
        <v>6.5751202020348183</v>
      </c>
      <c r="O126" s="101">
        <f>+'2grid'!O126*CP$2</f>
        <v>14.154786875822669</v>
      </c>
      <c r="P126" s="101">
        <f>+'2grid'!P126*CQ$2</f>
        <v>30.212894133533993</v>
      </c>
      <c r="Q126" s="101">
        <f>+'2grid'!Q126*CR$2</f>
        <v>64.007437311208605</v>
      </c>
      <c r="R126" s="101">
        <f>+'2grid'!R126*CS$2</f>
        <v>134.69747038122892</v>
      </c>
      <c r="S126" s="101">
        <f>+'2grid'!S126*CT$2</f>
        <v>281.72793189217725</v>
      </c>
      <c r="T126" s="101">
        <f>+'2grid'!T126*CU$2</f>
        <v>585.89265920813239</v>
      </c>
      <c r="U126" s="101">
        <f>+'2grid'!U126*CV$2</f>
        <v>908.85945345184632</v>
      </c>
      <c r="V126" s="101">
        <f>+'2grid'!V126*CW$2</f>
        <v>1246.5309660064743</v>
      </c>
      <c r="W126" s="101">
        <f>+'2grid'!W126*CX$2</f>
        <v>1806.7887228326972</v>
      </c>
      <c r="X126" s="101">
        <f>+'2grid'!X126*CY$2</f>
        <v>2379.0618707876292</v>
      </c>
      <c r="Y126" s="101">
        <f>+'2grid'!Y126*CZ$2</f>
        <v>2953.1949402685277</v>
      </c>
      <c r="Z126" s="101">
        <f>+'2grid'!Z126*DA$2</f>
        <v>3516.9057377895992</v>
      </c>
      <c r="AA126" s="101">
        <f>+'2grid'!AA126*DB$2</f>
        <v>4602.8369487117707</v>
      </c>
      <c r="AB126" s="101">
        <f>+'2grid'!AB126*DC$2</f>
        <v>5521.6664980804289</v>
      </c>
      <c r="AC126" s="101">
        <f>+'2grid'!AC126*DD$2</f>
        <v>6340.6817749508191</v>
      </c>
      <c r="AD126" s="101">
        <f>+'2grid'!AD126*DE$2</f>
        <v>6500.4559019984763</v>
      </c>
      <c r="AE126" s="101">
        <f>+'2grid'!AE126*DF$2</f>
        <v>6631.3761509116121</v>
      </c>
      <c r="AF126" s="101">
        <f>+'2grid'!AF126*DG$2</f>
        <v>6766.8845988068952</v>
      </c>
      <c r="AG126" s="101">
        <f>+'2grid'!AG126*DH$2</f>
        <v>6907.5247619251759</v>
      </c>
      <c r="AH126" s="101">
        <f>+'2grid'!AH126*DI$2</f>
        <v>7053.9321117823274</v>
      </c>
      <c r="AI126" s="101">
        <f>+'2grid'!AI126*DJ$2</f>
        <v>7206.8548649473705</v>
      </c>
      <c r="AJ126" s="101">
        <f>+'2grid'!AJ126*DK$2</f>
        <v>7367.1808009304768</v>
      </c>
      <c r="AK126" s="101">
        <f>+'2grid'!AK126*DL$2</f>
        <v>7535.9722886565523</v>
      </c>
      <c r="AL126" s="101">
        <f>+'2grid'!AL126*DM$2</f>
        <v>7714.5126670098643</v>
      </c>
      <c r="AM126" s="101">
        <f>+'2grid'!AM126*DN$2</f>
        <v>7904.3686053297934</v>
      </c>
      <c r="AN126" s="101">
        <f>+'2grid'!AN126*DO$2</f>
        <v>8107.4753944779559</v>
      </c>
      <c r="AO126" s="101">
        <f>+'2grid'!AO126*DP$2</f>
        <v>8326.2558664605622</v>
      </c>
      <c r="AP126" s="101">
        <f>+'2grid'!AP126*DQ$2</f>
        <v>8563.7898616878647</v>
      </c>
      <c r="AQ126" s="101">
        <f>+'2grid'!AQ126*DR$2</f>
        <v>8824.0618419340353</v>
      </c>
      <c r="AR126" s="101">
        <f>+'2grid'!AR126*DS$2</f>
        <v>9112.3332943334481</v>
      </c>
      <c r="AS126" s="101">
        <f>+'2grid'!AS126*DT$2</f>
        <v>9435.722086531101</v>
      </c>
      <c r="AT126" s="101">
        <f>+'2grid'!AT126*DU$2</f>
        <v>9804.1406911571976</v>
      </c>
      <c r="AU126" s="101">
        <f>+'2grid'!AU126*DV$2</f>
        <v>10231.890982172523</v>
      </c>
      <c r="AV126" s="101">
        <f>+'2grid'!AV126*DW$2</f>
        <v>10740.541795216557</v>
      </c>
      <c r="AW126" s="101">
        <f>+'2grid'!AW126*DX$2</f>
        <v>11364.528255534418</v>
      </c>
      <c r="AX126" s="101">
        <f>+'2grid'!AX126*DY$2</f>
        <v>12087.160079554291</v>
      </c>
      <c r="AY126" s="101">
        <f>+'2grid'!AY126*DZ$2</f>
        <v>13086.400673329816</v>
      </c>
      <c r="AZ126" s="101">
        <f>+'2grid'!AZ126*EA$2</f>
        <v>14609.978163852278</v>
      </c>
      <c r="BA126" s="101">
        <f>+'2grid'!BA126*EB$2</f>
        <v>17406.323185138794</v>
      </c>
      <c r="BB126" s="101">
        <f>+'2grid'!BB126*EC$2</f>
        <v>24744.199528770514</v>
      </c>
      <c r="BC126" s="101">
        <f>+'2grid'!BC126*ED$2</f>
        <v>32142</v>
      </c>
      <c r="BD126" s="101">
        <f>+'2grid'!BD126*EE$2</f>
        <v>32274</v>
      </c>
      <c r="BE126" s="101">
        <f>+'2grid'!BE126*EF$2</f>
        <v>32406</v>
      </c>
      <c r="BF126" s="101">
        <f>+'2grid'!BF126*EG$2</f>
        <v>32538</v>
      </c>
      <c r="BG126" s="101">
        <f>+'2grid'!BG126*EH$2</f>
        <v>36630</v>
      </c>
      <c r="BH126" s="101">
        <f>+'2grid'!BH126*EI$2</f>
        <v>36920.07</v>
      </c>
      <c r="BI126" s="101">
        <f>+'2grid'!BI126*EJ$2</f>
        <v>36920.07</v>
      </c>
      <c r="BJ126" s="101">
        <f>+'2grid'!BJ126*EK$2</f>
        <v>36920.07</v>
      </c>
      <c r="BK126" s="101">
        <f>+'2grid'!BK126*EL$2</f>
        <v>36920.07</v>
      </c>
      <c r="BL126" s="101">
        <f>+'2grid'!BL126*EM$2</f>
        <v>36920.07</v>
      </c>
      <c r="BM126" s="101">
        <f>+'2grid'!BM126*EN$2</f>
        <v>36920.07</v>
      </c>
      <c r="BN126" s="101">
        <f>+'2grid'!BN126*EO$2</f>
        <v>36920.07</v>
      </c>
      <c r="BO126" s="101">
        <f>+'2grid'!BO126*EP$2</f>
        <v>36922.050000000003</v>
      </c>
      <c r="BP126" s="101">
        <f>+'2grid'!BP126*EQ$2</f>
        <v>36922.050000000003</v>
      </c>
      <c r="BQ126" s="101">
        <f>+'2grid'!BQ126*ER$2</f>
        <v>36922.050000000003</v>
      </c>
      <c r="BR126" s="101">
        <f>+'2grid'!BR126*ES$2</f>
        <v>36922.050000000003</v>
      </c>
      <c r="BS126" s="101">
        <f>+'2grid'!BS126*ET$2</f>
        <v>36922.050000000003</v>
      </c>
      <c r="BT126" s="101">
        <f>+'2grid'!BT126*EU$2</f>
        <v>36922.71</v>
      </c>
      <c r="BU126" s="101">
        <f>+'2grid'!BU126*EV$2</f>
        <v>36922.49</v>
      </c>
      <c r="BV126" s="101">
        <f>+'2grid'!BV126*EW$2</f>
        <v>36922.651333333335</v>
      </c>
      <c r="BW126" s="101">
        <f>+'2grid'!BW126*EX$2</f>
        <v>36922.832222222205</v>
      </c>
      <c r="BX126" s="101">
        <f>+'2grid'!BX126*EY$2</f>
        <v>36923.013437037022</v>
      </c>
      <c r="BY126" s="101">
        <f>+'2grid'!BY126*EZ$2</f>
        <v>36923.159017283928</v>
      </c>
      <c r="BZ126" s="101">
        <f>+'2grid'!BZ126*FA$2</f>
        <v>36923.208963621386</v>
      </c>
      <c r="CA126" s="101">
        <f>+'2grid'!CA126*FB$2</f>
        <v>36923.422404060337</v>
      </c>
    </row>
    <row r="127" spans="1:79" x14ac:dyDescent="0.2">
      <c r="A127" s="9">
        <v>454</v>
      </c>
      <c r="B127" s="101">
        <f>+'2grid'!B127*CC$2</f>
        <v>0</v>
      </c>
      <c r="C127" s="101">
        <f>+'2grid'!C127*CD$2</f>
        <v>0</v>
      </c>
      <c r="D127" s="101">
        <f>+'2grid'!D127*CE$2</f>
        <v>0</v>
      </c>
      <c r="E127" s="101">
        <f>+'2grid'!E127*CF$2</f>
        <v>0</v>
      </c>
      <c r="F127" s="101">
        <f>+'2grid'!F127*CG$2</f>
        <v>0</v>
      </c>
      <c r="G127" s="101">
        <f>+'2grid'!G127*CH$2</f>
        <v>0.54354657691095254</v>
      </c>
      <c r="H127" s="101">
        <f>+'2grid'!H127*CI$2</f>
        <v>0.82074044734924345</v>
      </c>
      <c r="I127" s="101">
        <f>+'2grid'!I127*CJ$2</f>
        <v>1.2050632941796917</v>
      </c>
      <c r="J127" s="101">
        <f>+'2grid'!J127*CK$2</f>
        <v>1.7335399893687173</v>
      </c>
      <c r="K127" s="101">
        <f>+'2grid'!K127*CL$2</f>
        <v>2.4552682510235306</v>
      </c>
      <c r="L127" s="101">
        <f>+'2grid'!L127*CM$2</f>
        <v>3.435226984185213</v>
      </c>
      <c r="M127" s="101">
        <f>+'2grid'!M127*CN$2</f>
        <v>4.6941407160123205</v>
      </c>
      <c r="N127" s="101">
        <f>+'2grid'!N127*CO$2</f>
        <v>6.3433348514284056</v>
      </c>
      <c r="O127" s="101">
        <f>+'2grid'!O127*CP$2</f>
        <v>8.4941880567570216</v>
      </c>
      <c r="P127" s="101">
        <f>+'2grid'!P127*CQ$2</f>
        <v>11.288327254578574</v>
      </c>
      <c r="Q127" s="101">
        <f>+'2grid'!Q127*CR$2</f>
        <v>14.905575473389518</v>
      </c>
      <c r="R127" s="101">
        <f>+'2grid'!R127*CS$2</f>
        <v>19.573939297766824</v>
      </c>
      <c r="S127" s="101">
        <f>+'2grid'!S127*CT$2</f>
        <v>25.58215013480368</v>
      </c>
      <c r="T127" s="101">
        <f>+'2grid'!T127*CU$2</f>
        <v>33.295401379003721</v>
      </c>
      <c r="U127" s="101">
        <f>+'2grid'!U127*CV$2</f>
        <v>41.530822958030399</v>
      </c>
      <c r="V127" s="101">
        <f>+'2grid'!V127*CW$2</f>
        <v>50.481176120983299</v>
      </c>
      <c r="W127" s="101">
        <f>+'2grid'!W127*CX$2</f>
        <v>63.873093453720116</v>
      </c>
      <c r="X127" s="101">
        <f>+'2grid'!X127*CY$2</f>
        <v>78.366094231428704</v>
      </c>
      <c r="Y127" s="101">
        <f>+'2grid'!Y127*CZ$2</f>
        <v>93.96125677138636</v>
      </c>
      <c r="Z127" s="101">
        <f>+'2grid'!Z127*DA$2</f>
        <v>110.65965796900097</v>
      </c>
      <c r="AA127" s="101">
        <f>+'2grid'!AA127*DB$2</f>
        <v>128.46237330172318</v>
      </c>
      <c r="AB127" s="101">
        <f>+'2grid'!AB127*DC$2</f>
        <v>145.36087942158596</v>
      </c>
      <c r="AC127" s="101">
        <f>+'2grid'!AC127*DD$2</f>
        <v>163.20041518548049</v>
      </c>
      <c r="AD127" s="101">
        <f>+'2grid'!AD127*DE$2</f>
        <v>168.00587086575749</v>
      </c>
      <c r="AE127" s="101">
        <f>+'2grid'!AE127*DF$2</f>
        <v>173.47474662629361</v>
      </c>
      <c r="AF127" s="101">
        <f>+'2grid'!AF127*DG$2</f>
        <v>179.24034381248927</v>
      </c>
      <c r="AG127" s="101">
        <f>+'2grid'!AG127*DH$2</f>
        <v>185.33523836203724</v>
      </c>
      <c r="AH127" s="101">
        <f>+'2grid'!AH127*DI$2</f>
        <v>191.79739374760524</v>
      </c>
      <c r="AI127" s="101">
        <f>+'2grid'!AI127*DJ$2</f>
        <v>198.67137709886075</v>
      </c>
      <c r="AJ127" s="101">
        <f>+'2grid'!AJ127*DK$2</f>
        <v>206.00993072590418</v>
      </c>
      <c r="AK127" s="101">
        <f>+'2grid'!AK127*DL$2</f>
        <v>213.87602918107422</v>
      </c>
      <c r="AL127" s="101">
        <f>+'2grid'!AL127*DM$2</f>
        <v>222.34561041910294</v>
      </c>
      <c r="AM127" s="101">
        <f>+'2grid'!AM127*DN$2</f>
        <v>231.51125972054638</v>
      </c>
      <c r="AN127" s="101">
        <f>+'2grid'!AN127*DO$2</f>
        <v>241.4872673735766</v>
      </c>
      <c r="AO127" s="101">
        <f>+'2grid'!AO127*DP$2</f>
        <v>252.41671203030623</v>
      </c>
      <c r="AP127" s="101">
        <f>+'2grid'!AP127*DQ$2</f>
        <v>264.48160777375068</v>
      </c>
      <c r="AQ127" s="101">
        <f>+'2grid'!AQ127*DR$2</f>
        <v>277.91782104933662</v>
      </c>
      <c r="AR127" s="101">
        <f>+'2grid'!AR127*DS$2</f>
        <v>293.03766598112639</v>
      </c>
      <c r="AS127" s="101">
        <f>+'2grid'!AS127*DT$2</f>
        <v>310.26535117612241</v>
      </c>
      <c r="AT127" s="101">
        <f>+'2grid'!AT127*DU$2</f>
        <v>330.19495050573278</v>
      </c>
      <c r="AU127" s="101">
        <f>+'2grid'!AU127*DV$2</f>
        <v>353.69009849429386</v>
      </c>
      <c r="AV127" s="101">
        <f>+'2grid'!AV127*DW$2</f>
        <v>382.06641512702652</v>
      </c>
      <c r="AW127" s="101">
        <f>+'2grid'!AW127*DX$2</f>
        <v>417.45262610350409</v>
      </c>
      <c r="AX127" s="101">
        <f>+'2grid'!AX127*DY$2</f>
        <v>460.68586599796566</v>
      </c>
      <c r="AY127" s="101">
        <f>+'2grid'!AY127*DZ$2</f>
        <v>521.27629154806175</v>
      </c>
      <c r="AZ127" s="101">
        <f>+'2grid'!AZ127*EA$2</f>
        <v>615.84712882145539</v>
      </c>
      <c r="BA127" s="101">
        <f>+'2grid'!BA127*EB$2</f>
        <v>797.97187058783152</v>
      </c>
      <c r="BB127" s="101">
        <f>+'2grid'!BB127*EC$2</f>
        <v>1456.9136375050884</v>
      </c>
      <c r="BC127" s="101">
        <f>+'2grid'!BC127*ED$2</f>
        <v>1792.1599999999999</v>
      </c>
      <c r="BD127" s="101">
        <f>+'2grid'!BD127*EE$2</f>
        <v>1799.52</v>
      </c>
      <c r="BE127" s="101">
        <f>+'2grid'!BE127*EF$2</f>
        <v>1806.8799999999999</v>
      </c>
      <c r="BF127" s="101">
        <f>+'2grid'!BF127*EG$2</f>
        <v>1814.24</v>
      </c>
      <c r="BG127" s="101">
        <f>+'2grid'!BG127*EH$2</f>
        <v>1831.5</v>
      </c>
      <c r="BH127" s="101">
        <f>+'2grid'!BH127*EI$2</f>
        <v>1831.5</v>
      </c>
      <c r="BI127" s="101">
        <f>+'2grid'!BI127*EJ$2</f>
        <v>1831.5</v>
      </c>
      <c r="BJ127" s="101">
        <f>+'2grid'!BJ127*EK$2</f>
        <v>1831.5</v>
      </c>
      <c r="BK127" s="101">
        <f>+'2grid'!BK127*EL$2</f>
        <v>1831.5</v>
      </c>
      <c r="BL127" s="101">
        <f>+'2grid'!BL127*EM$2</f>
        <v>1831.5</v>
      </c>
      <c r="BM127" s="101">
        <f>+'2grid'!BM127*EN$2</f>
        <v>1831.5</v>
      </c>
      <c r="BN127" s="101">
        <f>+'2grid'!BN127*EO$2</f>
        <v>1831.5</v>
      </c>
      <c r="BO127" s="101">
        <f>+'2grid'!BO127*EP$2</f>
        <v>1831.5</v>
      </c>
      <c r="BP127" s="101">
        <f>+'2grid'!BP127*EQ$2</f>
        <v>1831.5</v>
      </c>
      <c r="BQ127" s="101">
        <f>+'2grid'!BQ127*ER$2</f>
        <v>1831.5</v>
      </c>
      <c r="BR127" s="101">
        <f>+'2grid'!BR127*ES$2</f>
        <v>1831.5</v>
      </c>
      <c r="BS127" s="101">
        <f>+'2grid'!BS127*ET$2</f>
        <v>1831.5</v>
      </c>
      <c r="BT127" s="101">
        <f>+'2grid'!BT127*EU$2</f>
        <v>1831.5</v>
      </c>
      <c r="BU127" s="101">
        <f>+'2grid'!BU127*EV$2</f>
        <v>1831.5</v>
      </c>
      <c r="BV127" s="101">
        <f>+'2grid'!BV127*EW$2</f>
        <v>1831.5</v>
      </c>
      <c r="BW127" s="101">
        <f>+'2grid'!BW127*EX$2</f>
        <v>1831.5</v>
      </c>
      <c r="BX127" s="101">
        <f>+'2grid'!BX127*EY$2</f>
        <v>1831.5</v>
      </c>
      <c r="BY127" s="101">
        <f>+'2grid'!BY127*EZ$2</f>
        <v>1831.5</v>
      </c>
      <c r="BZ127" s="101">
        <f>+'2grid'!BZ127*FA$2</f>
        <v>1831.5</v>
      </c>
      <c r="CA127" s="101">
        <f>+'2grid'!CA127*FB$2</f>
        <v>1831.5</v>
      </c>
    </row>
    <row r="128" spans="1:79" x14ac:dyDescent="0.2">
      <c r="A128" s="9">
        <v>458</v>
      </c>
      <c r="B128" s="101">
        <f>+'2grid'!B128*CC$2</f>
        <v>0</v>
      </c>
      <c r="C128" s="101">
        <f>+'2grid'!C128*CD$2</f>
        <v>0</v>
      </c>
      <c r="D128" s="101">
        <f>+'2grid'!D128*CE$2</f>
        <v>0</v>
      </c>
      <c r="E128" s="101">
        <f>+'2grid'!E128*CF$2</f>
        <v>0</v>
      </c>
      <c r="F128" s="101">
        <f>+'2grid'!F128*CG$2</f>
        <v>0</v>
      </c>
      <c r="G128" s="101">
        <f>+'2grid'!G128*CH$2</f>
        <v>0.12009220714471321</v>
      </c>
      <c r="H128" s="101">
        <f>+'2grid'!H128*CI$2</f>
        <v>0.17106389222751098</v>
      </c>
      <c r="I128" s="101">
        <f>+'2grid'!I128*CJ$2</f>
        <v>0.2346584537447686</v>
      </c>
      <c r="J128" s="101">
        <f>+'2grid'!J128*CK$2</f>
        <v>0.31099727515378928</v>
      </c>
      <c r="K128" s="101">
        <f>+'2grid'!K128*CL$2</f>
        <v>0.3969245341380524</v>
      </c>
      <c r="L128" s="101">
        <f>+'2grid'!L128*CM$2</f>
        <v>0.48055599233375479</v>
      </c>
      <c r="M128" s="101">
        <f>+'2grid'!M128*CN$2</f>
        <v>0.7917104672948112</v>
      </c>
      <c r="N128" s="101">
        <f>+'2grid'!N128*CO$2</f>
        <v>1.2886399530517154</v>
      </c>
      <c r="O128" s="101">
        <f>+'2grid'!O128*CP$2</f>
        <v>2.0762160717938727</v>
      </c>
      <c r="P128" s="101">
        <f>+'2grid'!P128*CQ$2</f>
        <v>3.3158282780591124</v>
      </c>
      <c r="Q128" s="101">
        <f>+'2grid'!Q128*CR$2</f>
        <v>5.2544644228270236</v>
      </c>
      <c r="R128" s="101">
        <f>+'2grid'!R128*CS$2</f>
        <v>8.2679222927477074</v>
      </c>
      <c r="S128" s="101">
        <f>+'2grid'!S128*CT$2</f>
        <v>12.9244227445921</v>
      </c>
      <c r="T128" s="101">
        <f>+'2grid'!T128*CU$2</f>
        <v>20.077169614761985</v>
      </c>
      <c r="U128" s="101">
        <f>+'2grid'!U128*CV$2</f>
        <v>21.81268770979554</v>
      </c>
      <c r="V128" s="101">
        <f>+'2grid'!V128*CW$2</f>
        <v>23.485575173636889</v>
      </c>
      <c r="W128" s="101">
        <f>+'2grid'!W128*CX$2</f>
        <v>28.54329168926326</v>
      </c>
      <c r="X128" s="101">
        <f>+'2grid'!X128*CY$2</f>
        <v>33.518003986366281</v>
      </c>
      <c r="Y128" s="101">
        <f>+'2grid'!Y128*CZ$2</f>
        <v>38.265303461277334</v>
      </c>
      <c r="Z128" s="101">
        <f>+'2grid'!Z128*DA$2</f>
        <v>42.597295379321508</v>
      </c>
      <c r="AA128" s="101">
        <f>+'2grid'!AA128*DB$2</f>
        <v>46.255857527382382</v>
      </c>
      <c r="AB128" s="101">
        <f>+'2grid'!AB128*DC$2</f>
        <v>55.571768961296314</v>
      </c>
      <c r="AC128" s="101">
        <f>+'2grid'!AC128*DD$2</f>
        <v>62.314652921652993</v>
      </c>
      <c r="AD128" s="101">
        <f>+'2grid'!AD128*DE$2</f>
        <v>64.493003178422612</v>
      </c>
      <c r="AE128" s="101">
        <f>+'2grid'!AE128*DF$2</f>
        <v>66.625933165147075</v>
      </c>
      <c r="AF128" s="101">
        <f>+'2grid'!AF128*DG$2</f>
        <v>68.706229135158338</v>
      </c>
      <c r="AG128" s="101">
        <f>+'2grid'!AG128*DH$2</f>
        <v>70.726037807898024</v>
      </c>
      <c r="AH128" s="101">
        <f>+'2grid'!AH128*DI$2</f>
        <v>72.676769556273115</v>
      </c>
      <c r="AI128" s="101">
        <f>+'2grid'!AI128*DJ$2</f>
        <v>74.548981102924003</v>
      </c>
      <c r="AJ128" s="101">
        <f>+'2grid'!AJ128*DK$2</f>
        <v>76.33223207680183</v>
      </c>
      <c r="AK128" s="101">
        <f>+'2grid'!AK128*DL$2</f>
        <v>78.014907830289417</v>
      </c>
      <c r="AL128" s="101">
        <f>+'2grid'!AL128*DM$2</f>
        <v>79.583998141647555</v>
      </c>
      <c r="AM128" s="101">
        <f>+'2grid'!AM128*DN$2</f>
        <v>81.024817408792515</v>
      </c>
      <c r="AN128" s="101">
        <f>+'2grid'!AN128*DO$2</f>
        <v>84.266808000105016</v>
      </c>
      <c r="AO128" s="101">
        <f>+'2grid'!AO128*DP$2</f>
        <v>87.301464448659004</v>
      </c>
      <c r="AP128" s="101">
        <f>+'2grid'!AP128*DQ$2</f>
        <v>90.096941569818739</v>
      </c>
      <c r="AQ128" s="101">
        <f>+'2grid'!AQ128*DR$2</f>
        <v>92.616016352113263</v>
      </c>
      <c r="AR128" s="101">
        <f>+'2grid'!AR128*DS$2</f>
        <v>94.814549786914043</v>
      </c>
      <c r="AS128" s="101">
        <f>+'2grid'!AS128*DT$2</f>
        <v>120.79914251089404</v>
      </c>
      <c r="AT128" s="101">
        <f>+'2grid'!AT128*DU$2</f>
        <v>145.22196774490521</v>
      </c>
      <c r="AU128" s="101">
        <f>+'2grid'!AU128*DV$2</f>
        <v>167.75741570454966</v>
      </c>
      <c r="AV128" s="101">
        <f>+'2grid'!AV128*DW$2</f>
        <v>187.99284658739421</v>
      </c>
      <c r="AW128" s="101">
        <f>+'2grid'!AW128*DX$2</f>
        <v>201.6728798049061</v>
      </c>
      <c r="AX128" s="101">
        <f>+'2grid'!AX128*DY$2</f>
        <v>223.26506162114512</v>
      </c>
      <c r="AY128" s="101">
        <f>+'2grid'!AY128*DZ$2</f>
        <v>259.85789503709896</v>
      </c>
      <c r="AZ128" s="101">
        <f>+'2grid'!AZ128*EA$2</f>
        <v>283.93181374116125</v>
      </c>
      <c r="BA128" s="101">
        <f>+'2grid'!BA128*EB$2</f>
        <v>329.07755020229257</v>
      </c>
      <c r="BB128" s="101">
        <f>+'2grid'!BB128*EC$2</f>
        <v>295.72693305299663</v>
      </c>
      <c r="BC128" s="101">
        <f>+'2grid'!BC128*ED$2</f>
        <v>214.28</v>
      </c>
      <c r="BD128" s="101">
        <f>+'2grid'!BD128*EE$2</f>
        <v>233.74199999999999</v>
      </c>
      <c r="BE128" s="101">
        <f>+'2grid'!BE128*EF$2</f>
        <v>254.33799999999999</v>
      </c>
      <c r="BF128" s="101">
        <f>+'2grid'!BF128*EG$2</f>
        <v>272.13600000000002</v>
      </c>
      <c r="BG128" s="101">
        <f>+'2grid'!BG128*EH$2</f>
        <v>282.14999999999998</v>
      </c>
      <c r="BH128" s="101">
        <f>+'2grid'!BH128*EI$2</f>
        <v>282.14999999999998</v>
      </c>
      <c r="BI128" s="101">
        <f>+'2grid'!BI128*EJ$2</f>
        <v>282.14999999999998</v>
      </c>
      <c r="BJ128" s="101">
        <f>+'2grid'!BJ128*EK$2</f>
        <v>282.14999999999998</v>
      </c>
      <c r="BK128" s="101">
        <f>+'2grid'!BK128*EL$2</f>
        <v>282.14999999999998</v>
      </c>
      <c r="BL128" s="101">
        <f>+'2grid'!BL128*EM$2</f>
        <v>282.14999999999998</v>
      </c>
      <c r="BM128" s="101">
        <f>+'2grid'!BM128*EN$2</f>
        <v>282.14999999999998</v>
      </c>
      <c r="BN128" s="101">
        <f>+'2grid'!BN128*EO$2</f>
        <v>282.14999999999998</v>
      </c>
      <c r="BO128" s="101">
        <f>+'2grid'!BO128*EP$2</f>
        <v>282.14999999999998</v>
      </c>
      <c r="BP128" s="101">
        <f>+'2grid'!BP128*EQ$2</f>
        <v>282.14999999999998</v>
      </c>
      <c r="BQ128" s="101">
        <f>+'2grid'!BQ128*ER$2</f>
        <v>282.14999999999998</v>
      </c>
      <c r="BR128" s="101">
        <f>+'2grid'!BR128*ES$2</f>
        <v>282.14999999999998</v>
      </c>
      <c r="BS128" s="101">
        <f>+'2grid'!BS128*ET$2</f>
        <v>282.14999999999998</v>
      </c>
      <c r="BT128" s="101">
        <f>+'2grid'!BT128*EU$2</f>
        <v>282.14999999999998</v>
      </c>
      <c r="BU128" s="101">
        <f>+'2grid'!BU128*EV$2</f>
        <v>282.14999999999998</v>
      </c>
      <c r="BV128" s="101">
        <f>+'2grid'!BV128*EW$2</f>
        <v>282.14999999999998</v>
      </c>
      <c r="BW128" s="101">
        <f>+'2grid'!BW128*EX$2</f>
        <v>282.14999999999998</v>
      </c>
      <c r="BX128" s="101">
        <f>+'2grid'!BX128*EY$2</f>
        <v>282.14999999999998</v>
      </c>
      <c r="BY128" s="101">
        <f>+'2grid'!BY128*EZ$2</f>
        <v>282.14999999999998</v>
      </c>
      <c r="BZ128" s="101">
        <f>+'2grid'!BZ128*FA$2</f>
        <v>282.14999999999998</v>
      </c>
      <c r="CA128" s="101">
        <f>+'2grid'!CA128*FB$2</f>
        <v>282.14999999999998</v>
      </c>
    </row>
    <row r="129" spans="1:79" x14ac:dyDescent="0.2">
      <c r="A129" s="9">
        <v>462</v>
      </c>
      <c r="B129" s="101">
        <f>+'2grid'!B129*CC$2</f>
        <v>0</v>
      </c>
      <c r="C129" s="101">
        <f>+'2grid'!C129*CD$2</f>
        <v>0</v>
      </c>
      <c r="D129" s="101">
        <f>+'2grid'!D129*CE$2</f>
        <v>0</v>
      </c>
      <c r="E129" s="101">
        <f>+'2grid'!E129*CF$2</f>
        <v>0</v>
      </c>
      <c r="F129" s="101">
        <f>+'2grid'!F129*CG$2</f>
        <v>0</v>
      </c>
      <c r="G129" s="101">
        <f>+'2grid'!G129*CH$2</f>
        <v>1.9445023149722293E-4</v>
      </c>
      <c r="H129" s="101">
        <f>+'2grid'!H129*CI$2</f>
        <v>2.7697830060800143E-4</v>
      </c>
      <c r="I129" s="101">
        <f>+'2grid'!I129*CJ$2</f>
        <v>3.7993984815669861E-4</v>
      </c>
      <c r="J129" s="101">
        <f>+'2grid'!J129*CK$2</f>
        <v>5.0352616832788637E-4</v>
      </c>
      <c r="K129" s="101">
        <f>+'2grid'!K129*CL$2</f>
        <v>6.4261569158144296E-4</v>
      </c>
      <c r="L129" s="101">
        <f>+'2grid'!L129*CM$2</f>
        <v>7.779340504343534E-4</v>
      </c>
      <c r="M129" s="101">
        <f>+'2grid'!M129*CN$2</f>
        <v>1.2816164553287645E-3</v>
      </c>
      <c r="N129" s="101">
        <f>+'2grid'!N129*CO$2</f>
        <v>2.0860051597080165E-3</v>
      </c>
      <c r="O129" s="101">
        <f>+'2grid'!O129*CP$2</f>
        <v>3.3608372450353195E-3</v>
      </c>
      <c r="P129" s="101">
        <f>+'2grid'!P129*CQ$2</f>
        <v>5.3673136661256029E-3</v>
      </c>
      <c r="Q129" s="101">
        <f>+'2grid'!Q129*CR$2</f>
        <v>8.5051513475754223E-3</v>
      </c>
      <c r="R129" s="101">
        <f>+'2grid'!R129*CS$2</f>
        <v>1.3382490786761949E-2</v>
      </c>
      <c r="S129" s="101">
        <f>+'2grid'!S129*CT$2</f>
        <v>2.0918793494157411E-2</v>
      </c>
      <c r="T129" s="101">
        <f>+'2grid'!T129*CU$2</f>
        <v>3.2494531317937662E-2</v>
      </c>
      <c r="U129" s="101">
        <f>+'2grid'!U129*CV$2</f>
        <v>5.0165611611889739E-2</v>
      </c>
      <c r="V129" s="101">
        <f>+'2grid'!V129*CW$2</f>
        <v>7.6963993979948561E-2</v>
      </c>
      <c r="W129" s="101">
        <f>+'2grid'!W129*CX$2</f>
        <v>0.11730573193439034</v>
      </c>
      <c r="X129" s="101">
        <f>+'2grid'!X129*CY$2</f>
        <v>0.17751579697358372</v>
      </c>
      <c r="Y129" s="101">
        <f>+'2grid'!Y129*CZ$2</f>
        <v>0.26643577277117519</v>
      </c>
      <c r="Z129" s="101">
        <f>+'2grid'!Z129*DA$2</f>
        <v>0.39595558186785257</v>
      </c>
      <c r="AA129" s="101">
        <f>+'2grid'!AA129*DB$2</f>
        <v>0.58096767142198602</v>
      </c>
      <c r="AB129" s="101">
        <f>+'2grid'!AB129*DC$2</f>
        <v>0.8372691450182419</v>
      </c>
      <c r="AC129" s="101">
        <f>+'2grid'!AC129*DD$2</f>
        <v>1.1728330711410619</v>
      </c>
      <c r="AD129" s="101">
        <f>+'2grid'!AD129*DE$2</f>
        <v>1.1947634030479566</v>
      </c>
      <c r="AE129" s="101">
        <f>+'2grid'!AE129*DF$2</f>
        <v>1.2162442479172755</v>
      </c>
      <c r="AF129" s="101">
        <f>+'2grid'!AF129*DG$2</f>
        <v>1.2371862816954136</v>
      </c>
      <c r="AG129" s="101">
        <f>+'2grid'!AG129*DH$2</f>
        <v>1.2574893781399683</v>
      </c>
      <c r="AH129" s="101">
        <f>+'2grid'!AH129*DI$2</f>
        <v>1.2770409516176953</v>
      </c>
      <c r="AI129" s="101">
        <f>+'2grid'!AI129*DJ$2</f>
        <v>1.2957139520798613</v>
      </c>
      <c r="AJ129" s="101">
        <f>+'2grid'!AJ129*DK$2</f>
        <v>1.3133644163439355</v>
      </c>
      <c r="AK129" s="101">
        <f>+'2grid'!AK129*DL$2</f>
        <v>1.3298284465245829</v>
      </c>
      <c r="AL129" s="101">
        <f>+'2grid'!AL129*DM$2</f>
        <v>1.344918439000256</v>
      </c>
      <c r="AM129" s="101">
        <f>+'2grid'!AM129*DN$2</f>
        <v>1.3584183184035483</v>
      </c>
      <c r="AN129" s="101">
        <f>+'2grid'!AN129*DO$2</f>
        <v>1.3700774290686351</v>
      </c>
      <c r="AO129" s="101">
        <f>+'2grid'!AO129*DP$2</f>
        <v>1.4258093668213065</v>
      </c>
      <c r="AP129" s="101">
        <f>+'2grid'!AP129*DQ$2</f>
        <v>1.4810884914635127</v>
      </c>
      <c r="AQ129" s="101">
        <f>+'2grid'!AQ129*DR$2</f>
        <v>1.5352766715839647</v>
      </c>
      <c r="AR129" s="101">
        <f>+'2grid'!AR129*DS$2</f>
        <v>1.5875606714305135</v>
      </c>
      <c r="AS129" s="101">
        <f>+'2grid'!AS129*DT$2</f>
        <v>1.6368964641754644</v>
      </c>
      <c r="AT129" s="101">
        <f>+'2grid'!AT129*DU$2</f>
        <v>1.7753693826894947</v>
      </c>
      <c r="AU129" s="101">
        <f>+'2grid'!AU129*DV$2</f>
        <v>1.9173906385750978</v>
      </c>
      <c r="AV129" s="101">
        <f>+'2grid'!AV129*DW$2</f>
        <v>2.0597200445009851</v>
      </c>
      <c r="AW129" s="101">
        <f>+'2grid'!AW129*DX$2</f>
        <v>2.197254160569063</v>
      </c>
      <c r="AX129" s="101">
        <f>+'2grid'!AX129*DY$2</f>
        <v>2.307368870557736</v>
      </c>
      <c r="AY129" s="101">
        <f>+'2grid'!AY129*DZ$2</f>
        <v>2.765970848786063</v>
      </c>
      <c r="AZ129" s="101">
        <f>+'2grid'!AZ129*EA$2</f>
        <v>3.2454566382235397</v>
      </c>
      <c r="BA129" s="101">
        <f>+'2grid'!BA129*EB$2</f>
        <v>3.6624002021678868</v>
      </c>
      <c r="BB129" s="101">
        <f>+'2grid'!BB129*EC$2</f>
        <v>3.7590734203218927</v>
      </c>
      <c r="BC129" s="101">
        <f>+'2grid'!BC129*ED$2</f>
        <v>0.97399999999999998</v>
      </c>
      <c r="BD129" s="101">
        <f>+'2grid'!BD129*EE$2</f>
        <v>0.97799999999999998</v>
      </c>
      <c r="BE129" s="101">
        <f>+'2grid'!BE129*EF$2</f>
        <v>0.98199999999999998</v>
      </c>
      <c r="BF129" s="101">
        <f>+'2grid'!BF129*EG$2</f>
        <v>0.98599999999999999</v>
      </c>
      <c r="BG129" s="101">
        <f>+'2grid'!BG129*EH$2</f>
        <v>0.99</v>
      </c>
      <c r="BH129" s="101">
        <f>+'2grid'!BH129*EI$2</f>
        <v>0.99</v>
      </c>
      <c r="BI129" s="101">
        <f>+'2grid'!BI129*EJ$2</f>
        <v>0.99</v>
      </c>
      <c r="BJ129" s="101">
        <f>+'2grid'!BJ129*EK$2</f>
        <v>0.99</v>
      </c>
      <c r="BK129" s="101">
        <f>+'2grid'!BK129*EL$2</f>
        <v>0.99</v>
      </c>
      <c r="BL129" s="101">
        <f>+'2grid'!BL129*EM$2</f>
        <v>0.99</v>
      </c>
      <c r="BM129" s="101">
        <f>+'2grid'!BM129*EN$2</f>
        <v>0.99</v>
      </c>
      <c r="BN129" s="101">
        <f>+'2grid'!BN129*EO$2</f>
        <v>0.99</v>
      </c>
      <c r="BO129" s="101">
        <f>+'2grid'!BO129*EP$2</f>
        <v>0.99</v>
      </c>
      <c r="BP129" s="101">
        <f>+'2grid'!BP129*EQ$2</f>
        <v>0.99</v>
      </c>
      <c r="BQ129" s="101">
        <f>+'2grid'!BQ129*ER$2</f>
        <v>0.99</v>
      </c>
      <c r="BR129" s="101">
        <f>+'2grid'!BR129*ES$2</f>
        <v>0.99</v>
      </c>
      <c r="BS129" s="101">
        <f>+'2grid'!BS129*ET$2</f>
        <v>0.99</v>
      </c>
      <c r="BT129" s="101">
        <f>+'2grid'!BT129*EU$2</f>
        <v>0.99</v>
      </c>
      <c r="BU129" s="101">
        <f>+'2grid'!BU129*EV$2</f>
        <v>0.99</v>
      </c>
      <c r="BV129" s="101">
        <f>+'2grid'!BV129*EW$2</f>
        <v>0.99</v>
      </c>
      <c r="BW129" s="101">
        <f>+'2grid'!BW129*EX$2</f>
        <v>0.99</v>
      </c>
      <c r="BX129" s="101">
        <f>+'2grid'!BX129*EY$2</f>
        <v>0.99</v>
      </c>
      <c r="BY129" s="101">
        <f>+'2grid'!BY129*EZ$2</f>
        <v>0.99</v>
      </c>
      <c r="BZ129" s="101">
        <f>+'2grid'!BZ129*FA$2</f>
        <v>0.99</v>
      </c>
      <c r="CA129" s="101">
        <f>+'2grid'!CA129*FB$2</f>
        <v>0.99</v>
      </c>
    </row>
    <row r="130" spans="1:79" x14ac:dyDescent="0.2">
      <c r="A130" s="9">
        <v>466</v>
      </c>
      <c r="B130" s="101">
        <f>+'2grid'!B130*CC$2</f>
        <v>0</v>
      </c>
      <c r="C130" s="101">
        <f>+'2grid'!C130*CD$2</f>
        <v>0</v>
      </c>
      <c r="D130" s="101">
        <f>+'2grid'!D130*CE$2</f>
        <v>0</v>
      </c>
      <c r="E130" s="101">
        <f>+'2grid'!E130*CF$2</f>
        <v>0</v>
      </c>
      <c r="F130" s="101">
        <f>+'2grid'!F130*CG$2</f>
        <v>0</v>
      </c>
      <c r="G130" s="101">
        <f>+'2grid'!G130*CH$2</f>
        <v>0.87880913592228227</v>
      </c>
      <c r="H130" s="101">
        <f>+'2grid'!H130*CI$2</f>
        <v>2.686635089711225</v>
      </c>
      <c r="I130" s="101">
        <f>+'2grid'!I130*CJ$2</f>
        <v>7.7752396916512616</v>
      </c>
      <c r="J130" s="101">
        <f>+'2grid'!J130*CK$2</f>
        <v>21.51783889904808</v>
      </c>
      <c r="K130" s="101">
        <f>+'2grid'!K130*CL$2</f>
        <v>57.350299742236651</v>
      </c>
      <c r="L130" s="101">
        <f>+'2grid'!L130*CM$2</f>
        <v>147.97922458148699</v>
      </c>
      <c r="M130" s="101">
        <f>+'2grid'!M130*CN$2</f>
        <v>197.25615713864508</v>
      </c>
      <c r="N130" s="101">
        <f>+'2grid'!N130*CO$2</f>
        <v>259.9816227017547</v>
      </c>
      <c r="O130" s="101">
        <f>+'2grid'!O130*CP$2</f>
        <v>339.48414254172212</v>
      </c>
      <c r="P130" s="101">
        <f>+'2grid'!P130*CQ$2</f>
        <v>439.86817225467041</v>
      </c>
      <c r="Q130" s="101">
        <f>+'2grid'!Q130*CR$2</f>
        <v>566.18764514945337</v>
      </c>
      <c r="R130" s="101">
        <f>+'2grid'!R130*CS$2</f>
        <v>724.65714568142744</v>
      </c>
      <c r="S130" s="101">
        <f>+'2grid'!S130*CT$2</f>
        <v>922.90867523009967</v>
      </c>
      <c r="T130" s="101">
        <f>+'2grid'!T130*CU$2</f>
        <v>1170.3036237972942</v>
      </c>
      <c r="U130" s="101">
        <f>+'2grid'!U130*CV$2</f>
        <v>1365.3849724969732</v>
      </c>
      <c r="V130" s="101">
        <f>+'2grid'!V130*CW$2</f>
        <v>1583.1166338932198</v>
      </c>
      <c r="W130" s="101">
        <f>+'2grid'!W130*CX$2</f>
        <v>1868.7832444699673</v>
      </c>
      <c r="X130" s="101">
        <f>+'2grid'!X130*CY$2</f>
        <v>2189.1210568848423</v>
      </c>
      <c r="Y130" s="101">
        <f>+'2grid'!Y130*CZ$2</f>
        <v>2591.744627107189</v>
      </c>
      <c r="Z130" s="101">
        <f>+'2grid'!Z130*DA$2</f>
        <v>3137.9992240220226</v>
      </c>
      <c r="AA130" s="101">
        <f>+'2grid'!AA130*DB$2</f>
        <v>3695.345088617541</v>
      </c>
      <c r="AB130" s="101">
        <f>+'2grid'!AB130*DC$2</f>
        <v>4678.6250377110964</v>
      </c>
      <c r="AC130" s="101">
        <f>+'2grid'!AC130*DD$2</f>
        <v>5792.0583888131869</v>
      </c>
      <c r="AD130" s="101">
        <f>+'2grid'!AD130*DE$2</f>
        <v>5997.0879630074442</v>
      </c>
      <c r="AE130" s="101">
        <f>+'2grid'!AE130*DF$2</f>
        <v>6168.3630505719693</v>
      </c>
      <c r="AF130" s="101">
        <f>+'2grid'!AF130*DG$2</f>
        <v>6346.5303661789239</v>
      </c>
      <c r="AG130" s="101">
        <f>+'2grid'!AG130*DH$2</f>
        <v>6532.221142892231</v>
      </c>
      <c r="AH130" s="101">
        <f>+'2grid'!AH130*DI$2</f>
        <v>6726.1621593496238</v>
      </c>
      <c r="AI130" s="101">
        <f>+'2grid'!AI130*DJ$2</f>
        <v>6929.196005911971</v>
      </c>
      <c r="AJ130" s="101">
        <f>+'2grid'!AJ130*DK$2</f>
        <v>7142.3069823046453</v>
      </c>
      <c r="AK130" s="101">
        <f>+'2grid'!AK130*DL$2</f>
        <v>7366.6546010792517</v>
      </c>
      <c r="AL130" s="101">
        <f>+'2grid'!AL130*DM$2</f>
        <v>7603.6175236478894</v>
      </c>
      <c r="AM130" s="101">
        <f>+'2grid'!AM130*DN$2</f>
        <v>7854.8520539680922</v>
      </c>
      <c r="AN130" s="101">
        <f>+'2grid'!AN130*DO$2</f>
        <v>8122.3713386508598</v>
      </c>
      <c r="AO130" s="101">
        <f>+'2grid'!AO130*DP$2</f>
        <v>8408.6546591174101</v>
      </c>
      <c r="AP130" s="101">
        <f>+'2grid'!AP130*DQ$2</f>
        <v>8716.8015314338354</v>
      </c>
      <c r="AQ130" s="101">
        <f>+'2grid'!AQ130*DR$2</f>
        <v>9050.7544005313648</v>
      </c>
      <c r="AR130" s="101">
        <f>+'2grid'!AR130*DS$2</f>
        <v>9415.6297477987773</v>
      </c>
      <c r="AS130" s="101">
        <f>+'2grid'!AS130*DT$2</f>
        <v>9818.227032747167</v>
      </c>
      <c r="AT130" s="101">
        <f>+'2grid'!AT130*DU$2</f>
        <v>10267.842418629438</v>
      </c>
      <c r="AU130" s="101">
        <f>+'2grid'!AU130*DV$2</f>
        <v>10777.633063913368</v>
      </c>
      <c r="AV130" s="101">
        <f>+'2grid'!AV130*DW$2</f>
        <v>11367.042046805071</v>
      </c>
      <c r="AW130" s="101">
        <f>+'2grid'!AW130*DX$2</f>
        <v>12066.438239045498</v>
      </c>
      <c r="AX130" s="101">
        <f>+'2grid'!AX130*DY$2</f>
        <v>12846.098668138113</v>
      </c>
      <c r="AY130" s="101">
        <f>+'2grid'!AY130*DZ$2</f>
        <v>13869.936181022385</v>
      </c>
      <c r="AZ130" s="101">
        <f>+'2grid'!AZ130*EA$2</f>
        <v>15337.831463251821</v>
      </c>
      <c r="BA130" s="101">
        <f>+'2grid'!BA130*EB$2</f>
        <v>17824.274669064525</v>
      </c>
      <c r="BB130" s="101">
        <f>+'2grid'!BB130*EC$2</f>
        <v>24447.462645069725</v>
      </c>
      <c r="BC130" s="101">
        <f>+'2grid'!BC130*ED$2</f>
        <v>29220</v>
      </c>
      <c r="BD130" s="101">
        <f>+'2grid'!BD130*EE$2</f>
        <v>29340</v>
      </c>
      <c r="BE130" s="101">
        <f>+'2grid'!BE130*EF$2</f>
        <v>29460</v>
      </c>
      <c r="BF130" s="101">
        <f>+'2grid'!BF130*EG$2</f>
        <v>29580</v>
      </c>
      <c r="BG130" s="101">
        <f>+'2grid'!BG130*EH$2</f>
        <v>33660</v>
      </c>
      <c r="BH130" s="101">
        <f>+'2grid'!BH130*EI$2</f>
        <v>34292.61</v>
      </c>
      <c r="BI130" s="101">
        <f>+'2grid'!BI130*EJ$2</f>
        <v>34292.61</v>
      </c>
      <c r="BJ130" s="101">
        <f>+'2grid'!BJ130*EK$2</f>
        <v>34292.61</v>
      </c>
      <c r="BK130" s="101">
        <f>+'2grid'!BK130*EL$2</f>
        <v>34292.61</v>
      </c>
      <c r="BL130" s="101">
        <f>+'2grid'!BL130*EM$2</f>
        <v>34292.61</v>
      </c>
      <c r="BM130" s="101">
        <f>+'2grid'!BM130*EN$2</f>
        <v>34292.61</v>
      </c>
      <c r="BN130" s="101">
        <f>+'2grid'!BN130*EO$2</f>
        <v>34292.61</v>
      </c>
      <c r="BO130" s="101">
        <f>+'2grid'!BO130*EP$2</f>
        <v>34293.599999999999</v>
      </c>
      <c r="BP130" s="101">
        <f>+'2grid'!BP130*EQ$2</f>
        <v>34293.599999999999</v>
      </c>
      <c r="BQ130" s="101">
        <f>+'2grid'!BQ130*ER$2</f>
        <v>34293.599999999999</v>
      </c>
      <c r="BR130" s="101">
        <f>+'2grid'!BR130*ES$2</f>
        <v>34293.599999999999</v>
      </c>
      <c r="BS130" s="101">
        <f>+'2grid'!BS130*ET$2</f>
        <v>34293.599999999999</v>
      </c>
      <c r="BT130" s="101">
        <f>+'2grid'!BT130*EU$2</f>
        <v>34293.93</v>
      </c>
      <c r="BU130" s="101">
        <f>+'2grid'!BU130*EV$2</f>
        <v>34293.820000000007</v>
      </c>
      <c r="BV130" s="101">
        <f>+'2grid'!BV130*EW$2</f>
        <v>34293.900666666668</v>
      </c>
      <c r="BW130" s="101">
        <f>+'2grid'!BW130*EX$2</f>
        <v>34293.991111111107</v>
      </c>
      <c r="BX130" s="101">
        <f>+'2grid'!BX130*EY$2</f>
        <v>34294.081718518522</v>
      </c>
      <c r="BY130" s="101">
        <f>+'2grid'!BY130*EZ$2</f>
        <v>34294.154508641979</v>
      </c>
      <c r="BZ130" s="101">
        <f>+'2grid'!BZ130*FA$2</f>
        <v>34294.179481810708</v>
      </c>
      <c r="CA130" s="101">
        <f>+'2grid'!CA130*FB$2</f>
        <v>34294.286202030184</v>
      </c>
    </row>
    <row r="131" spans="1:79" x14ac:dyDescent="0.2">
      <c r="A131" s="9">
        <v>470</v>
      </c>
      <c r="B131" s="101">
        <f>+'2grid'!B131*CC$2</f>
        <v>0</v>
      </c>
      <c r="C131" s="101">
        <f>+'2grid'!C131*CD$2</f>
        <v>0</v>
      </c>
      <c r="D131" s="101">
        <f>+'2grid'!D131*CE$2</f>
        <v>0</v>
      </c>
      <c r="E131" s="101">
        <f>+'2grid'!E131*CF$2</f>
        <v>0</v>
      </c>
      <c r="F131" s="101">
        <f>+'2grid'!F131*CG$2</f>
        <v>0</v>
      </c>
      <c r="G131" s="101">
        <f>+'2grid'!G131*CH$2</f>
        <v>0</v>
      </c>
      <c r="H131" s="101">
        <f>+'2grid'!H131*CI$2</f>
        <v>0</v>
      </c>
      <c r="I131" s="101">
        <f>+'2grid'!I131*CJ$2</f>
        <v>0</v>
      </c>
      <c r="J131" s="101">
        <f>+'2grid'!J131*CK$2</f>
        <v>0</v>
      </c>
      <c r="K131" s="101">
        <f>+'2grid'!K131*CL$2</f>
        <v>0</v>
      </c>
      <c r="L131" s="101">
        <f>+'2grid'!L131*CM$2</f>
        <v>0</v>
      </c>
      <c r="M131" s="101">
        <f>+'2grid'!M131*CN$2</f>
        <v>0</v>
      </c>
      <c r="N131" s="101">
        <f>+'2grid'!N131*CO$2</f>
        <v>0</v>
      </c>
      <c r="O131" s="101">
        <f>+'2grid'!O131*CP$2</f>
        <v>0</v>
      </c>
      <c r="P131" s="101">
        <f>+'2grid'!P131*CQ$2</f>
        <v>0</v>
      </c>
      <c r="Q131" s="101">
        <f>+'2grid'!Q131*CR$2</f>
        <v>0</v>
      </c>
      <c r="R131" s="101">
        <f>+'2grid'!R131*CS$2</f>
        <v>0</v>
      </c>
      <c r="S131" s="101">
        <f>+'2grid'!S131*CT$2</f>
        <v>0</v>
      </c>
      <c r="T131" s="101">
        <f>+'2grid'!T131*CU$2</f>
        <v>0</v>
      </c>
      <c r="U131" s="101">
        <f>+'2grid'!U131*CV$2</f>
        <v>0</v>
      </c>
      <c r="V131" s="101">
        <f>+'2grid'!V131*CW$2</f>
        <v>0</v>
      </c>
      <c r="W131" s="101">
        <f>+'2grid'!W131*CX$2</f>
        <v>0</v>
      </c>
      <c r="X131" s="101">
        <f>+'2grid'!X131*CY$2</f>
        <v>0</v>
      </c>
      <c r="Y131" s="101">
        <f>+'2grid'!Y131*CZ$2</f>
        <v>0</v>
      </c>
      <c r="Z131" s="101">
        <f>+'2grid'!Z131*DA$2</f>
        <v>0</v>
      </c>
      <c r="AA131" s="101">
        <f>+'2grid'!AA131*DB$2</f>
        <v>0</v>
      </c>
      <c r="AB131" s="101">
        <f>+'2grid'!AB131*DC$2</f>
        <v>0</v>
      </c>
      <c r="AC131" s="101">
        <f>+'2grid'!AC131*DD$2</f>
        <v>0</v>
      </c>
      <c r="AD131" s="101">
        <f>+'2grid'!AD131*DE$2</f>
        <v>0</v>
      </c>
      <c r="AE131" s="101">
        <f>+'2grid'!AE131*DF$2</f>
        <v>0</v>
      </c>
      <c r="AF131" s="101">
        <f>+'2grid'!AF131*DG$2</f>
        <v>0</v>
      </c>
      <c r="AG131" s="101">
        <f>+'2grid'!AG131*DH$2</f>
        <v>0</v>
      </c>
      <c r="AH131" s="101">
        <f>+'2grid'!AH131*DI$2</f>
        <v>0</v>
      </c>
      <c r="AI131" s="101">
        <f>+'2grid'!AI131*DJ$2</f>
        <v>0</v>
      </c>
      <c r="AJ131" s="101">
        <f>+'2grid'!AJ131*DK$2</f>
        <v>0</v>
      </c>
      <c r="AK131" s="101">
        <f>+'2grid'!AK131*DL$2</f>
        <v>0</v>
      </c>
      <c r="AL131" s="101">
        <f>+'2grid'!AL131*DM$2</f>
        <v>0</v>
      </c>
      <c r="AM131" s="101">
        <f>+'2grid'!AM131*DN$2</f>
        <v>0</v>
      </c>
      <c r="AN131" s="101">
        <f>+'2grid'!AN131*DO$2</f>
        <v>0</v>
      </c>
      <c r="AO131" s="101">
        <f>+'2grid'!AO131*DP$2</f>
        <v>0</v>
      </c>
      <c r="AP131" s="101">
        <f>+'2grid'!AP131*DQ$2</f>
        <v>0</v>
      </c>
      <c r="AQ131" s="101">
        <f>+'2grid'!AQ131*DR$2</f>
        <v>0</v>
      </c>
      <c r="AR131" s="101">
        <f>+'2grid'!AR131*DS$2</f>
        <v>0</v>
      </c>
      <c r="AS131" s="101">
        <f>+'2grid'!AS131*DT$2</f>
        <v>0</v>
      </c>
      <c r="AT131" s="101">
        <f>+'2grid'!AT131*DU$2</f>
        <v>0</v>
      </c>
      <c r="AU131" s="101">
        <f>+'2grid'!AU131*DV$2</f>
        <v>0</v>
      </c>
      <c r="AV131" s="101">
        <f>+'2grid'!AV131*DW$2</f>
        <v>0</v>
      </c>
      <c r="AW131" s="101">
        <f>+'2grid'!AW131*DX$2</f>
        <v>0</v>
      </c>
      <c r="AX131" s="101">
        <f>+'2grid'!AX131*DY$2</f>
        <v>0</v>
      </c>
      <c r="AY131" s="101">
        <f>+'2grid'!AY131*DZ$2</f>
        <v>0</v>
      </c>
      <c r="AZ131" s="101">
        <f>+'2grid'!AZ131*EA$2</f>
        <v>0</v>
      </c>
      <c r="BA131" s="101">
        <f>+'2grid'!BA131*EB$2</f>
        <v>0</v>
      </c>
      <c r="BB131" s="101">
        <f>+'2grid'!BB131*EC$2</f>
        <v>0</v>
      </c>
      <c r="BC131" s="101">
        <f>+'2grid'!BC131*ED$2</f>
        <v>0</v>
      </c>
      <c r="BD131" s="101">
        <f>+'2grid'!BD131*EE$2</f>
        <v>0</v>
      </c>
      <c r="BE131" s="101">
        <f>+'2grid'!BE131*EF$2</f>
        <v>0</v>
      </c>
      <c r="BF131" s="101">
        <f>+'2grid'!BF131*EG$2</f>
        <v>0</v>
      </c>
      <c r="BG131" s="101">
        <f>+'2grid'!BG131*EH$2</f>
        <v>0</v>
      </c>
      <c r="BH131" s="101">
        <f>+'2grid'!BH131*EI$2</f>
        <v>0</v>
      </c>
      <c r="BI131" s="101">
        <f>+'2grid'!BI131*EJ$2</f>
        <v>0</v>
      </c>
      <c r="BJ131" s="101">
        <f>+'2grid'!BJ131*EK$2</f>
        <v>0</v>
      </c>
      <c r="BK131" s="101">
        <f>+'2grid'!BK131*EL$2</f>
        <v>0</v>
      </c>
      <c r="BL131" s="101">
        <f>+'2grid'!BL131*EM$2</f>
        <v>0</v>
      </c>
      <c r="BM131" s="101">
        <f>+'2grid'!BM131*EN$2</f>
        <v>0</v>
      </c>
      <c r="BN131" s="101">
        <f>+'2grid'!BN131*EO$2</f>
        <v>0</v>
      </c>
      <c r="BO131" s="101">
        <f>+'2grid'!BO131*EP$2</f>
        <v>0</v>
      </c>
      <c r="BP131" s="101">
        <f>+'2grid'!BP131*EQ$2</f>
        <v>0</v>
      </c>
      <c r="BQ131" s="101">
        <f>+'2grid'!BQ131*ER$2</f>
        <v>0</v>
      </c>
      <c r="BR131" s="101">
        <f>+'2grid'!BR131*ES$2</f>
        <v>0</v>
      </c>
      <c r="BS131" s="101">
        <f>+'2grid'!BS131*ET$2</f>
        <v>0</v>
      </c>
      <c r="BT131" s="101">
        <f>+'2grid'!BT131*EU$2</f>
        <v>0</v>
      </c>
      <c r="BU131" s="101">
        <f>+'2grid'!BU131*EV$2</f>
        <v>0</v>
      </c>
      <c r="BV131" s="101">
        <f>+'2grid'!BV131*EW$2</f>
        <v>0</v>
      </c>
      <c r="BW131" s="101">
        <f>+'2grid'!BW131*EX$2</f>
        <v>0</v>
      </c>
      <c r="BX131" s="101">
        <f>+'2grid'!BX131*EY$2</f>
        <v>0</v>
      </c>
      <c r="BY131" s="101">
        <f>+'2grid'!BY131*EZ$2</f>
        <v>0</v>
      </c>
      <c r="BZ131" s="101">
        <f>+'2grid'!BZ131*FA$2</f>
        <v>0</v>
      </c>
      <c r="CA131" s="101">
        <f>+'2grid'!CA131*FB$2</f>
        <v>0</v>
      </c>
    </row>
    <row r="132" spans="1:79" x14ac:dyDescent="0.2">
      <c r="A132" s="9">
        <v>474</v>
      </c>
      <c r="B132" s="101">
        <f>+'2grid'!B132*CC$2</f>
        <v>0</v>
      </c>
      <c r="C132" s="101">
        <f>+'2grid'!C132*CD$2</f>
        <v>0</v>
      </c>
      <c r="D132" s="101">
        <f>+'2grid'!D132*CE$2</f>
        <v>0</v>
      </c>
      <c r="E132" s="101">
        <f>+'2grid'!E132*CF$2</f>
        <v>0</v>
      </c>
      <c r="F132" s="101">
        <f>+'2grid'!F132*CG$2</f>
        <v>0</v>
      </c>
      <c r="G132" s="101">
        <f>+'2grid'!G132*CH$2</f>
        <v>0</v>
      </c>
      <c r="H132" s="101">
        <f>+'2grid'!H132*CI$2</f>
        <v>0</v>
      </c>
      <c r="I132" s="101">
        <f>+'2grid'!I132*CJ$2</f>
        <v>0</v>
      </c>
      <c r="J132" s="101">
        <f>+'2grid'!J132*CK$2</f>
        <v>0</v>
      </c>
      <c r="K132" s="101">
        <f>+'2grid'!K132*CL$2</f>
        <v>0</v>
      </c>
      <c r="L132" s="101">
        <f>+'2grid'!L132*CM$2</f>
        <v>0</v>
      </c>
      <c r="M132" s="101">
        <f>+'2grid'!M132*CN$2</f>
        <v>0</v>
      </c>
      <c r="N132" s="101">
        <f>+'2grid'!N132*CO$2</f>
        <v>0</v>
      </c>
      <c r="O132" s="101">
        <f>+'2grid'!O132*CP$2</f>
        <v>0</v>
      </c>
      <c r="P132" s="101">
        <f>+'2grid'!P132*CQ$2</f>
        <v>0</v>
      </c>
      <c r="Q132" s="101">
        <f>+'2grid'!Q132*CR$2</f>
        <v>0</v>
      </c>
      <c r="R132" s="101">
        <f>+'2grid'!R132*CS$2</f>
        <v>0</v>
      </c>
      <c r="S132" s="101">
        <f>+'2grid'!S132*CT$2</f>
        <v>0</v>
      </c>
      <c r="T132" s="101">
        <f>+'2grid'!T132*CU$2</f>
        <v>0</v>
      </c>
      <c r="U132" s="101">
        <f>+'2grid'!U132*CV$2</f>
        <v>0</v>
      </c>
      <c r="V132" s="101">
        <f>+'2grid'!V132*CW$2</f>
        <v>0</v>
      </c>
      <c r="W132" s="101">
        <f>+'2grid'!W132*CX$2</f>
        <v>0</v>
      </c>
      <c r="X132" s="101">
        <f>+'2grid'!X132*CY$2</f>
        <v>0</v>
      </c>
      <c r="Y132" s="101">
        <f>+'2grid'!Y132*CZ$2</f>
        <v>0</v>
      </c>
      <c r="Z132" s="101">
        <f>+'2grid'!Z132*DA$2</f>
        <v>0</v>
      </c>
      <c r="AA132" s="101">
        <f>+'2grid'!AA132*DB$2</f>
        <v>0</v>
      </c>
      <c r="AB132" s="101">
        <f>+'2grid'!AB132*DC$2</f>
        <v>1.056872778118596</v>
      </c>
      <c r="AC132" s="101">
        <f>+'2grid'!AC132*DD$2</f>
        <v>0.7277303247212028</v>
      </c>
      <c r="AD132" s="101">
        <f>+'2grid'!AD132*DE$2</f>
        <v>0.88135001834557181</v>
      </c>
      <c r="AE132" s="101">
        <f>+'2grid'!AE132*DF$2</f>
        <v>1.0666066215705721</v>
      </c>
      <c r="AF132" s="101">
        <f>+'2grid'!AF132*DG$2</f>
        <v>1.2898860699348651</v>
      </c>
      <c r="AG132" s="101">
        <f>+'2grid'!AG132*DH$2</f>
        <v>1.5588420598983537</v>
      </c>
      <c r="AH132" s="101">
        <f>+'2grid'!AH132*DI$2</f>
        <v>1.8826442351819932</v>
      </c>
      <c r="AI132" s="101">
        <f>+'2grid'!AI132*DJ$2</f>
        <v>2.2722743840504545</v>
      </c>
      <c r="AJ132" s="101">
        <f>+'2grid'!AJ132*DK$2</f>
        <v>2.740879840077592</v>
      </c>
      <c r="AK132" s="101">
        <f>+'2grid'!AK132*DL$2</f>
        <v>3.3041950233036266</v>
      </c>
      <c r="AL132" s="101">
        <f>+'2grid'!AL132*DM$2</f>
        <v>3.9810441314741269</v>
      </c>
      <c r="AM132" s="101">
        <f>+'2grid'!AM132*DN$2</f>
        <v>4.7939404536446961</v>
      </c>
      <c r="AN132" s="101">
        <f>+'2grid'!AN132*DO$2</f>
        <v>5.8337889330622659</v>
      </c>
      <c r="AO132" s="101">
        <f>+'2grid'!AO132*DP$2</f>
        <v>6.2883294636718245</v>
      </c>
      <c r="AP132" s="101">
        <f>+'2grid'!AP132*DQ$2</f>
        <v>6.7716376423808349</v>
      </c>
      <c r="AQ132" s="101">
        <f>+'2grid'!AQ132*DR$2</f>
        <v>7.2853072015655611</v>
      </c>
      <c r="AR132" s="101">
        <f>+'2grid'!AR132*DS$2</f>
        <v>7.831012760146681</v>
      </c>
      <c r="AS132" s="101">
        <f>+'2grid'!AS132*DT$2</f>
        <v>7.6739101598946302</v>
      </c>
      <c r="AT132" s="101">
        <f>+'2grid'!AT132*DU$2</f>
        <v>7.7522214869871187</v>
      </c>
      <c r="AU132" s="101">
        <f>+'2grid'!AU132*DV$2</f>
        <v>7.7895199363665339</v>
      </c>
      <c r="AV132" s="101">
        <f>+'2grid'!AV132*DW$2</f>
        <v>7.7786150059653529</v>
      </c>
      <c r="AW132" s="101">
        <f>+'2grid'!AW132*DX$2</f>
        <v>7.7114316590860836</v>
      </c>
      <c r="AX132" s="101">
        <f>+'2grid'!AX132*DY$2</f>
        <v>7.531547669252431</v>
      </c>
      <c r="AY132" s="101">
        <f>+'2grid'!AY132*DZ$2</f>
        <v>6.9330897324372369</v>
      </c>
      <c r="AZ132" s="101">
        <f>+'2grid'!AZ132*EA$2</f>
        <v>7.6936072084786726</v>
      </c>
      <c r="BA132" s="101">
        <f>+'2grid'!BA132*EB$2</f>
        <v>8.4872808522266237</v>
      </c>
      <c r="BB132" s="101">
        <f>+'2grid'!BB132*EC$2</f>
        <v>9.3152493125157125</v>
      </c>
      <c r="BC132" s="101">
        <f>+'2grid'!BC132*ED$2</f>
        <v>12.661999999999999</v>
      </c>
      <c r="BD132" s="101">
        <f>+'2grid'!BD132*EE$2</f>
        <v>12.714</v>
      </c>
      <c r="BE132" s="101">
        <f>+'2grid'!BE132*EF$2</f>
        <v>18.658000000000001</v>
      </c>
      <c r="BF132" s="101">
        <f>+'2grid'!BF132*EG$2</f>
        <v>18.733999999999998</v>
      </c>
      <c r="BG132" s="101">
        <f>+'2grid'!BG132*EH$2</f>
        <v>11.879999999999999</v>
      </c>
      <c r="BH132" s="101">
        <f>+'2grid'!BH132*EI$2</f>
        <v>11.879999999999999</v>
      </c>
      <c r="BI132" s="101">
        <f>+'2grid'!BI132*EJ$2</f>
        <v>11.879999999999999</v>
      </c>
      <c r="BJ132" s="101">
        <f>+'2grid'!BJ132*EK$2</f>
        <v>10.89</v>
      </c>
      <c r="BK132" s="101">
        <f>+'2grid'!BK132*EL$2</f>
        <v>10.89</v>
      </c>
      <c r="BL132" s="101">
        <f>+'2grid'!BL132*EM$2</f>
        <v>9.9</v>
      </c>
      <c r="BM132" s="101">
        <f>+'2grid'!BM132*EN$2</f>
        <v>10.89</v>
      </c>
      <c r="BN132" s="101">
        <f>+'2grid'!BN132*EO$2</f>
        <v>9.9</v>
      </c>
      <c r="BO132" s="101">
        <f>+'2grid'!BO132*EP$2</f>
        <v>10.89</v>
      </c>
      <c r="BP132" s="101">
        <f>+'2grid'!BP132*EQ$2</f>
        <v>9.8010000000000002</v>
      </c>
      <c r="BQ132" s="101">
        <f>+'2grid'!BQ132*ER$2</f>
        <v>10.494</v>
      </c>
      <c r="BR132" s="101">
        <f>+'2grid'!BR132*ES$2</f>
        <v>10.395</v>
      </c>
      <c r="BS132" s="101">
        <f>+'2grid'!BS132*ET$2</f>
        <v>16.632000000000001</v>
      </c>
      <c r="BT132" s="101">
        <f>+'2grid'!BT132*EU$2</f>
        <v>14.638799999999966</v>
      </c>
      <c r="BU132" s="101">
        <f>+'2grid'!BU132*EV$2</f>
        <v>16.055600000000105</v>
      </c>
      <c r="BV132" s="101">
        <f>+'2grid'!BV132*EW$2</f>
        <v>17.997173333333311</v>
      </c>
      <c r="BW132" s="101">
        <f>+'2grid'!BW132*EX$2</f>
        <v>19.619208888888956</v>
      </c>
      <c r="BX132" s="101">
        <f>+'2grid'!BX132*EY$2</f>
        <v>21.052966814814926</v>
      </c>
      <c r="BY132" s="101">
        <f>+'2grid'!BY132*EZ$2</f>
        <v>21.564721580247504</v>
      </c>
      <c r="BZ132" s="101">
        <f>+'2grid'!BZ132*FA$2</f>
        <v>23.612452826338043</v>
      </c>
      <c r="CA132" s="101">
        <f>+'2grid'!CA132*FB$2</f>
        <v>24.975753920439484</v>
      </c>
    </row>
    <row r="133" spans="1:79" x14ac:dyDescent="0.2">
      <c r="A133" s="9">
        <v>478</v>
      </c>
      <c r="B133" s="101">
        <f>+'2grid'!B133*CC$2</f>
        <v>0</v>
      </c>
      <c r="C133" s="101">
        <f>+'2grid'!C133*CD$2</f>
        <v>0</v>
      </c>
      <c r="D133" s="101">
        <f>+'2grid'!D133*CE$2</f>
        <v>0</v>
      </c>
      <c r="E133" s="101">
        <f>+'2grid'!E133*CF$2</f>
        <v>0</v>
      </c>
      <c r="F133" s="101">
        <f>+'2grid'!F133*CG$2</f>
        <v>0</v>
      </c>
      <c r="G133" s="101">
        <f>+'2grid'!G133*CH$2</f>
        <v>8.3546179690041412E-9</v>
      </c>
      <c r="H133" s="101">
        <f>+'2grid'!H133*CI$2</f>
        <v>2.6734777500813252E-8</v>
      </c>
      <c r="I133" s="101">
        <f>+'2grid'!I133*CJ$2</f>
        <v>8.3174863335863461E-8</v>
      </c>
      <c r="J133" s="101">
        <f>+'2grid'!J133*CK$2</f>
        <v>2.5348529778548855E-7</v>
      </c>
      <c r="K133" s="101">
        <f>+'2grid'!K133*CL$2</f>
        <v>7.6045589335646572E-7</v>
      </c>
      <c r="L133" s="101">
        <f>+'2grid'!L133*CM$2</f>
        <v>2.2532026469821207E-6</v>
      </c>
      <c r="M133" s="101">
        <f>+'2grid'!M133*CN$2</f>
        <v>5.7560807116181924E-6</v>
      </c>
      <c r="N133" s="101">
        <f>+'2grid'!N133*CO$2</f>
        <v>1.4541677587245951E-5</v>
      </c>
      <c r="O133" s="101">
        <f>+'2grid'!O133*CP$2</f>
        <v>3.6403655456506884E-5</v>
      </c>
      <c r="P133" s="101">
        <f>+'2grid'!P133*CQ$2</f>
        <v>9.0443864488215864E-5</v>
      </c>
      <c r="Q133" s="101">
        <f>+'2grid'!Q133*CR$2</f>
        <v>2.232671397651957E-4</v>
      </c>
      <c r="R133" s="101">
        <f>+'2grid'!R133*CS$2</f>
        <v>5.4812673466164458E-4</v>
      </c>
      <c r="S133" s="101">
        <f>+'2grid'!S133*CT$2</f>
        <v>1.3392653221289443E-3</v>
      </c>
      <c r="T133" s="101">
        <f>+'2grid'!T133*CU$2</f>
        <v>3.2586732261939292E-3</v>
      </c>
      <c r="U133" s="101">
        <f>+'2grid'!U133*CV$2</f>
        <v>7.296355876831525E-3</v>
      </c>
      <c r="V133" s="101">
        <f>+'2grid'!V133*CW$2</f>
        <v>1.623850631234685E-2</v>
      </c>
      <c r="W133" s="101">
        <f>+'2grid'!W133*CX$2</f>
        <v>3.679996633216983E-2</v>
      </c>
      <c r="X133" s="101">
        <f>+'2grid'!X133*CY$2</f>
        <v>8.277249433807074E-2</v>
      </c>
      <c r="Y133" s="101">
        <f>+'2grid'!Y133*CZ$2</f>
        <v>0.19310656155223285</v>
      </c>
      <c r="Z133" s="101">
        <f>+'2grid'!Z133*DA$2</f>
        <v>0.44091984455900951</v>
      </c>
      <c r="AA133" s="101">
        <f>+'2grid'!AA133*DB$2</f>
        <v>0.9901100065041758</v>
      </c>
      <c r="AB133" s="101">
        <f>+'2grid'!AB133*DC$2</f>
        <v>2.4085654768151215</v>
      </c>
      <c r="AC133" s="101">
        <f>+'2grid'!AC133*DD$2</f>
        <v>5.7299983355135273</v>
      </c>
      <c r="AD133" s="101">
        <f>+'2grid'!AD133*DE$2</f>
        <v>11.739401407700214</v>
      </c>
      <c r="AE133" s="101">
        <f>+'2grid'!AE133*DF$2</f>
        <v>23.947383655764298</v>
      </c>
      <c r="AF133" s="101">
        <f>+'2grid'!AF133*DG$2</f>
        <v>48.856649621808579</v>
      </c>
      <c r="AG133" s="101">
        <f>+'2grid'!AG133*DH$2</f>
        <v>99.691059738310443</v>
      </c>
      <c r="AH133" s="101">
        <f>+'2grid'!AH133*DI$2</f>
        <v>203.45608537666308</v>
      </c>
      <c r="AI133" s="101">
        <f>+'2grid'!AI133*DJ$2</f>
        <v>415.32114202393433</v>
      </c>
      <c r="AJ133" s="101">
        <f>+'2grid'!AJ133*DK$2</f>
        <v>848.03850393605626</v>
      </c>
      <c r="AK133" s="101">
        <f>+'2grid'!AK133*DL$2</f>
        <v>1732.1578323313843</v>
      </c>
      <c r="AL133" s="101">
        <f>+'2grid'!AL133*DM$2</f>
        <v>3539.3660884429169</v>
      </c>
      <c r="AM133" s="101">
        <f>+'2grid'!AM133*DN$2</f>
        <v>7235.3563616557967</v>
      </c>
      <c r="AN133" s="101">
        <f>+'2grid'!AN133*DO$2</f>
        <v>14798.810379793844</v>
      </c>
      <c r="AO133" s="101">
        <f>+'2grid'!AO133*DP$2</f>
        <v>15148.236520331337</v>
      </c>
      <c r="AP133" s="101">
        <f>+'2grid'!AP133*DQ$2</f>
        <v>15517.660533691322</v>
      </c>
      <c r="AQ133" s="101">
        <f>+'2grid'!AQ133*DR$2</f>
        <v>15910.559171906165</v>
      </c>
      <c r="AR133" s="101">
        <f>+'2grid'!AR133*DS$2</f>
        <v>16331.405547683578</v>
      </c>
      <c r="AS133" s="101">
        <f>+'2grid'!AS133*DT$2</f>
        <v>16786.08660914308</v>
      </c>
      <c r="AT133" s="101">
        <f>+'2grid'!AT133*DU$2</f>
        <v>17282.562960499177</v>
      </c>
      <c r="AU133" s="101">
        <f>+'2grid'!AU133*DV$2</f>
        <v>17831.960733862987</v>
      </c>
      <c r="AV133" s="101">
        <f>+'2grid'!AV133*DW$2</f>
        <v>18450.483262674305</v>
      </c>
      <c r="AW133" s="101">
        <f>+'2grid'!AW133*DX$2</f>
        <v>19163.004509489849</v>
      </c>
      <c r="AX133" s="101">
        <f>+'2grid'!AX133*DY$2</f>
        <v>19885.41287999212</v>
      </c>
      <c r="AY133" s="101">
        <f>+'2grid'!AY133*DZ$2</f>
        <v>20806.642763525168</v>
      </c>
      <c r="AZ133" s="101">
        <f>+'2grid'!AZ133*EA$2</f>
        <v>22076.787792750405</v>
      </c>
      <c r="BA133" s="101">
        <f>+'2grid'!BA133*EB$2</f>
        <v>24103.016788099998</v>
      </c>
      <c r="BB133" s="101">
        <f>+'2grid'!BB133*EC$2</f>
        <v>28820.925088505446</v>
      </c>
      <c r="BC133" s="101">
        <f>+'2grid'!BC133*ED$2</f>
        <v>38229.5</v>
      </c>
      <c r="BD133" s="101">
        <f>+'2grid'!BD133*EE$2</f>
        <v>38386.5</v>
      </c>
      <c r="BE133" s="101">
        <f>+'2grid'!BE133*EF$2</f>
        <v>38543.5</v>
      </c>
      <c r="BF133" s="101">
        <f>+'2grid'!BF133*EG$2</f>
        <v>38700.5</v>
      </c>
      <c r="BG133" s="101">
        <f>+'2grid'!BG133*EH$2</f>
        <v>38857.5</v>
      </c>
      <c r="BH133" s="101">
        <f>+'2grid'!BH133*EI$2</f>
        <v>38857.5</v>
      </c>
      <c r="BI133" s="101">
        <f>+'2grid'!BI133*EJ$2</f>
        <v>38857.5</v>
      </c>
      <c r="BJ133" s="101">
        <f>+'2grid'!BJ133*EK$2</f>
        <v>38857.5</v>
      </c>
      <c r="BK133" s="101">
        <f>+'2grid'!BK133*EL$2</f>
        <v>38857.5</v>
      </c>
      <c r="BL133" s="101">
        <f>+'2grid'!BL133*EM$2</f>
        <v>38857.5</v>
      </c>
      <c r="BM133" s="101">
        <f>+'2grid'!BM133*EN$2</f>
        <v>38857.5</v>
      </c>
      <c r="BN133" s="101">
        <f>+'2grid'!BN133*EO$2</f>
        <v>38857.5</v>
      </c>
      <c r="BO133" s="101">
        <f>+'2grid'!BO133*EP$2</f>
        <v>38857.5</v>
      </c>
      <c r="BP133" s="101">
        <f>+'2grid'!BP133*EQ$2</f>
        <v>38857.5</v>
      </c>
      <c r="BQ133" s="101">
        <f>+'2grid'!BQ133*ER$2</f>
        <v>38857.5</v>
      </c>
      <c r="BR133" s="101">
        <f>+'2grid'!BR133*ES$2</f>
        <v>38857.5</v>
      </c>
      <c r="BS133" s="101">
        <f>+'2grid'!BS133*ET$2</f>
        <v>38857.5</v>
      </c>
      <c r="BT133" s="101">
        <f>+'2grid'!BT133*EU$2</f>
        <v>38857.5</v>
      </c>
      <c r="BU133" s="101">
        <f>+'2grid'!BU133*EV$2</f>
        <v>38857.5</v>
      </c>
      <c r="BV133" s="101">
        <f>+'2grid'!BV133*EW$2</f>
        <v>38857.5</v>
      </c>
      <c r="BW133" s="101">
        <f>+'2grid'!BW133*EX$2</f>
        <v>38857.5</v>
      </c>
      <c r="BX133" s="101">
        <f>+'2grid'!BX133*EY$2</f>
        <v>38857.5</v>
      </c>
      <c r="BY133" s="101">
        <f>+'2grid'!BY133*EZ$2</f>
        <v>38857.5</v>
      </c>
      <c r="BZ133" s="101">
        <f>+'2grid'!BZ133*FA$2</f>
        <v>38857.5</v>
      </c>
      <c r="CA133" s="101">
        <f>+'2grid'!CA133*FB$2</f>
        <v>38857.5</v>
      </c>
    </row>
    <row r="134" spans="1:79" x14ac:dyDescent="0.2">
      <c r="A134" s="9">
        <v>480</v>
      </c>
      <c r="B134" s="101">
        <f>+'2grid'!B134*CC$2</f>
        <v>0</v>
      </c>
      <c r="C134" s="101">
        <f>+'2grid'!C134*CD$2</f>
        <v>0</v>
      </c>
      <c r="D134" s="101">
        <f>+'2grid'!D134*CE$2</f>
        <v>0</v>
      </c>
      <c r="E134" s="101">
        <f>+'2grid'!E134*CF$2</f>
        <v>0</v>
      </c>
      <c r="F134" s="101">
        <f>+'2grid'!F134*CG$2</f>
        <v>0</v>
      </c>
      <c r="G134" s="101">
        <f>+'2grid'!G134*CH$2</f>
        <v>0</v>
      </c>
      <c r="H134" s="101">
        <f>+'2grid'!H134*CI$2</f>
        <v>0</v>
      </c>
      <c r="I134" s="101">
        <f>+'2grid'!I134*CJ$2</f>
        <v>0</v>
      </c>
      <c r="J134" s="101">
        <f>+'2grid'!J134*CK$2</f>
        <v>0</v>
      </c>
      <c r="K134" s="101">
        <f>+'2grid'!K134*CL$2</f>
        <v>0</v>
      </c>
      <c r="L134" s="101">
        <f>+'2grid'!L134*CM$2</f>
        <v>0</v>
      </c>
      <c r="M134" s="101">
        <f>+'2grid'!M134*CN$2</f>
        <v>0</v>
      </c>
      <c r="N134" s="101">
        <f>+'2grid'!N134*CO$2</f>
        <v>0</v>
      </c>
      <c r="O134" s="101">
        <f>+'2grid'!O134*CP$2</f>
        <v>0</v>
      </c>
      <c r="P134" s="101">
        <f>+'2grid'!P134*CQ$2</f>
        <v>0</v>
      </c>
      <c r="Q134" s="101">
        <f>+'2grid'!Q134*CR$2</f>
        <v>0</v>
      </c>
      <c r="R134" s="101">
        <f>+'2grid'!R134*CS$2</f>
        <v>0</v>
      </c>
      <c r="S134" s="101">
        <f>+'2grid'!S134*CT$2</f>
        <v>0</v>
      </c>
      <c r="T134" s="101">
        <f>+'2grid'!T134*CU$2</f>
        <v>0</v>
      </c>
      <c r="U134" s="101">
        <f>+'2grid'!U134*CV$2</f>
        <v>0</v>
      </c>
      <c r="V134" s="101">
        <f>+'2grid'!V134*CW$2</f>
        <v>0</v>
      </c>
      <c r="W134" s="101">
        <f>+'2grid'!W134*CX$2</f>
        <v>0</v>
      </c>
      <c r="X134" s="101">
        <f>+'2grid'!X134*CY$2</f>
        <v>0</v>
      </c>
      <c r="Y134" s="101">
        <f>+'2grid'!Y134*CZ$2</f>
        <v>0</v>
      </c>
      <c r="Z134" s="101">
        <f>+'2grid'!Z134*DA$2</f>
        <v>0</v>
      </c>
      <c r="AA134" s="101">
        <f>+'2grid'!AA134*DB$2</f>
        <v>0</v>
      </c>
      <c r="AB134" s="101">
        <f>+'2grid'!AB134*DC$2</f>
        <v>2.1355004802738149</v>
      </c>
      <c r="AC134" s="101">
        <f>+'2grid'!AC134*DD$2</f>
        <v>2.9054428303045112</v>
      </c>
      <c r="AD134" s="101">
        <f>+'2grid'!AD134*DE$2</f>
        <v>3.6080662598552742</v>
      </c>
      <c r="AE134" s="101">
        <f>+'2grid'!AE134*DF$2</f>
        <v>4.4798294312573539</v>
      </c>
      <c r="AF134" s="101">
        <f>+'2grid'!AF134*DG$2</f>
        <v>5.5612855812018358</v>
      </c>
      <c r="AG134" s="101">
        <f>+'2grid'!AG134*DH$2</f>
        <v>6.9026766106546162</v>
      </c>
      <c r="AH134" s="101">
        <f>+'2grid'!AH134*DI$2</f>
        <v>8.5662405195515188</v>
      </c>
      <c r="AI134" s="101">
        <f>+'2grid'!AI134*DJ$2</f>
        <v>10.6290668211347</v>
      </c>
      <c r="AJ134" s="101">
        <f>+'2grid'!AJ134*DK$2</f>
        <v>13.186629740575004</v>
      </c>
      <c r="AK134" s="101">
        <f>+'2grid'!AK134*DL$2</f>
        <v>16.3571596793957</v>
      </c>
      <c r="AL134" s="101">
        <f>+'2grid'!AL134*DM$2</f>
        <v>20.287051338726066</v>
      </c>
      <c r="AM134" s="101">
        <f>+'2grid'!AM134*DN$2</f>
        <v>25.157553743459903</v>
      </c>
      <c r="AN134" s="101">
        <f>+'2grid'!AN134*DO$2</f>
        <v>31.193045298984313</v>
      </c>
      <c r="AO134" s="101">
        <f>+'2grid'!AO134*DP$2</f>
        <v>38.671268539267494</v>
      </c>
      <c r="AP134" s="101">
        <f>+'2grid'!AP134*DQ$2</f>
        <v>47.93598759656777</v>
      </c>
      <c r="AQ134" s="101">
        <f>+'2grid'!AQ134*DR$2</f>
        <v>76.395453890899887</v>
      </c>
      <c r="AR134" s="101">
        <f>+'2grid'!AR134*DS$2</f>
        <v>65.63988384271029</v>
      </c>
      <c r="AS134" s="101">
        <f>+'2grid'!AS134*DT$2</f>
        <v>60.181831179337308</v>
      </c>
      <c r="AT134" s="101">
        <f>+'2grid'!AT134*DU$2</f>
        <v>56.561568535357544</v>
      </c>
      <c r="AU134" s="101">
        <f>+'2grid'!AU134*DV$2</f>
        <v>57.755577712043753</v>
      </c>
      <c r="AV134" s="101">
        <f>+'2grid'!AV134*DW$2</f>
        <v>53.120058106522784</v>
      </c>
      <c r="AW134" s="101">
        <f>+'2grid'!AW134*DX$2</f>
        <v>46.604153375582563</v>
      </c>
      <c r="AX134" s="101">
        <f>+'2grid'!AX134*DY$2</f>
        <v>39.387455312687862</v>
      </c>
      <c r="AY134" s="101">
        <f>+'2grid'!AY134*DZ$2</f>
        <v>33.067088957525065</v>
      </c>
      <c r="AZ134" s="101">
        <f>+'2grid'!AZ134*EA$2</f>
        <v>27.678405645222472</v>
      </c>
      <c r="BA134" s="101">
        <f>+'2grid'!BA134*EB$2</f>
        <v>22.136579246367972</v>
      </c>
      <c r="BB134" s="101">
        <f>+'2grid'!BB134*EC$2</f>
        <v>14.771349556871527</v>
      </c>
      <c r="BC134" s="101">
        <f>+'2grid'!BC134*ED$2</f>
        <v>6.8179999999999996</v>
      </c>
      <c r="BD134" s="101">
        <f>+'2grid'!BD134*EE$2</f>
        <v>6.8460000000000001</v>
      </c>
      <c r="BE134" s="101">
        <f>+'2grid'!BE134*EF$2</f>
        <v>6.8739999999999997</v>
      </c>
      <c r="BF134" s="101">
        <f>+'2grid'!BF134*EG$2</f>
        <v>6.9020000000000001</v>
      </c>
      <c r="BG134" s="101">
        <f>+'2grid'!BG134*EH$2</f>
        <v>6.93</v>
      </c>
      <c r="BH134" s="101">
        <f>+'2grid'!BH134*EI$2</f>
        <v>6.93</v>
      </c>
      <c r="BI134" s="101">
        <f>+'2grid'!BI134*EJ$2</f>
        <v>6.93</v>
      </c>
      <c r="BJ134" s="101">
        <f>+'2grid'!BJ134*EK$2</f>
        <v>6.93</v>
      </c>
      <c r="BK134" s="101">
        <f>+'2grid'!BK134*EL$2</f>
        <v>6.93</v>
      </c>
      <c r="BL134" s="101">
        <f>+'2grid'!BL134*EM$2</f>
        <v>6.93</v>
      </c>
      <c r="BM134" s="101">
        <f>+'2grid'!BM134*EN$2</f>
        <v>6.93</v>
      </c>
      <c r="BN134" s="101">
        <f>+'2grid'!BN134*EO$2</f>
        <v>6.93</v>
      </c>
      <c r="BO134" s="101">
        <f>+'2grid'!BO134*EP$2</f>
        <v>6.93</v>
      </c>
      <c r="BP134" s="101">
        <f>+'2grid'!BP134*EQ$2</f>
        <v>6.93</v>
      </c>
      <c r="BQ134" s="101">
        <f>+'2grid'!BQ134*ER$2</f>
        <v>6.93</v>
      </c>
      <c r="BR134" s="101">
        <f>+'2grid'!BR134*ES$2</f>
        <v>6.93</v>
      </c>
      <c r="BS134" s="101">
        <f>+'2grid'!BS134*ET$2</f>
        <v>6.93</v>
      </c>
      <c r="BT134" s="101">
        <f>+'2grid'!BT134*EU$2</f>
        <v>6.93</v>
      </c>
      <c r="BU134" s="101">
        <f>+'2grid'!BU134*EV$2</f>
        <v>6.93</v>
      </c>
      <c r="BV134" s="101">
        <f>+'2grid'!BV134*EW$2</f>
        <v>6.93</v>
      </c>
      <c r="BW134" s="101">
        <f>+'2grid'!BW134*EX$2</f>
        <v>6.93</v>
      </c>
      <c r="BX134" s="101">
        <f>+'2grid'!BX134*EY$2</f>
        <v>6.93</v>
      </c>
      <c r="BY134" s="101">
        <f>+'2grid'!BY134*EZ$2</f>
        <v>6.93</v>
      </c>
      <c r="BZ134" s="101">
        <f>+'2grid'!BZ134*FA$2</f>
        <v>6.93</v>
      </c>
      <c r="CA134" s="101">
        <f>+'2grid'!CA134*FB$2</f>
        <v>6.93</v>
      </c>
    </row>
    <row r="135" spans="1:79" x14ac:dyDescent="0.2">
      <c r="A135" s="9">
        <v>484</v>
      </c>
      <c r="B135" s="101">
        <f>+'2grid'!B135*CC$2</f>
        <v>0</v>
      </c>
      <c r="C135" s="101">
        <f>+'2grid'!C135*CD$2</f>
        <v>0</v>
      </c>
      <c r="D135" s="101">
        <f>+'2grid'!D135*CE$2</f>
        <v>0</v>
      </c>
      <c r="E135" s="101">
        <f>+'2grid'!E135*CF$2</f>
        <v>0</v>
      </c>
      <c r="F135" s="101">
        <f>+'2grid'!F135*CG$2</f>
        <v>0</v>
      </c>
      <c r="G135" s="101">
        <f>+'2grid'!G135*CH$2</f>
        <v>0</v>
      </c>
      <c r="H135" s="101">
        <f>+'2grid'!H135*CI$2</f>
        <v>0</v>
      </c>
      <c r="I135" s="101">
        <f>+'2grid'!I135*CJ$2</f>
        <v>0</v>
      </c>
      <c r="J135" s="101">
        <f>+'2grid'!J135*CK$2</f>
        <v>0</v>
      </c>
      <c r="K135" s="101">
        <f>+'2grid'!K135*CL$2</f>
        <v>0</v>
      </c>
      <c r="L135" s="101">
        <f>+'2grid'!L135*CM$2</f>
        <v>0</v>
      </c>
      <c r="M135" s="101">
        <f>+'2grid'!M135*CN$2</f>
        <v>0</v>
      </c>
      <c r="N135" s="101">
        <f>+'2grid'!N135*CO$2</f>
        <v>0</v>
      </c>
      <c r="O135" s="101">
        <f>+'2grid'!O135*CP$2</f>
        <v>0</v>
      </c>
      <c r="P135" s="101">
        <f>+'2grid'!P135*CQ$2</f>
        <v>0</v>
      </c>
      <c r="Q135" s="101">
        <f>+'2grid'!Q135*CR$2</f>
        <v>0</v>
      </c>
      <c r="R135" s="101">
        <f>+'2grid'!R135*CS$2</f>
        <v>0</v>
      </c>
      <c r="S135" s="101">
        <f>+'2grid'!S135*CT$2</f>
        <v>0</v>
      </c>
      <c r="T135" s="101">
        <f>+'2grid'!T135*CU$2</f>
        <v>0</v>
      </c>
      <c r="U135" s="101">
        <f>+'2grid'!U135*CV$2</f>
        <v>0</v>
      </c>
      <c r="V135" s="101">
        <f>+'2grid'!V135*CW$2</f>
        <v>0</v>
      </c>
      <c r="W135" s="101">
        <f>+'2grid'!W135*CX$2</f>
        <v>0</v>
      </c>
      <c r="X135" s="101">
        <f>+'2grid'!X135*CY$2</f>
        <v>0</v>
      </c>
      <c r="Y135" s="101">
        <f>+'2grid'!Y135*CZ$2</f>
        <v>0</v>
      </c>
      <c r="Z135" s="101">
        <f>+'2grid'!Z135*DA$2</f>
        <v>0</v>
      </c>
      <c r="AA135" s="101">
        <f>+'2grid'!AA135*DB$2</f>
        <v>0</v>
      </c>
      <c r="AB135" s="101">
        <f>+'2grid'!AB135*DC$2</f>
        <v>4253.9799836347811</v>
      </c>
      <c r="AC135" s="101">
        <f>+'2grid'!AC135*DD$2</f>
        <v>8855.2236394030151</v>
      </c>
      <c r="AD135" s="101">
        <f>+'2grid'!AD135*DE$2</f>
        <v>9535.6226964840989</v>
      </c>
      <c r="AE135" s="101">
        <f>+'2grid'!AE135*DF$2</f>
        <v>10204.982268879843</v>
      </c>
      <c r="AF135" s="101">
        <f>+'2grid'!AF135*DG$2</f>
        <v>10863.100208243281</v>
      </c>
      <c r="AG135" s="101">
        <f>+'2grid'!AG135*DH$2</f>
        <v>11509.793861034501</v>
      </c>
      <c r="AH135" s="101">
        <f>+'2grid'!AH135*DI$2</f>
        <v>12144.899238147747</v>
      </c>
      <c r="AI135" s="101">
        <f>+'2grid'!AI135*DJ$2</f>
        <v>12768.270212422498</v>
      </c>
      <c r="AJ135" s="101">
        <f>+'2grid'!AJ135*DK$2</f>
        <v>13379.777743209142</v>
      </c>
      <c r="AK135" s="101">
        <f>+'2grid'!AK135*DL$2</f>
        <v>13979.309127182698</v>
      </c>
      <c r="AL135" s="101">
        <f>+'2grid'!AL135*DM$2</f>
        <v>14566.767274620197</v>
      </c>
      <c r="AM135" s="101">
        <f>+'2grid'!AM135*DN$2</f>
        <v>15142.070010379341</v>
      </c>
      <c r="AN135" s="101">
        <f>+'2grid'!AN135*DO$2</f>
        <v>15705.149398836889</v>
      </c>
      <c r="AO135" s="101">
        <f>+'2grid'!AO135*DP$2</f>
        <v>16255.951092065941</v>
      </c>
      <c r="AP135" s="101">
        <f>+'2grid'!AP135*DQ$2</f>
        <v>16794.43370055133</v>
      </c>
      <c r="AQ135" s="101">
        <f>+'2grid'!AQ135*DR$2</f>
        <v>17320.568185761815</v>
      </c>
      <c r="AR135" s="101">
        <f>+'2grid'!AR135*DS$2</f>
        <v>17834.337273916746</v>
      </c>
      <c r="AS135" s="101">
        <f>+'2grid'!AS135*DT$2</f>
        <v>18335.734890303433</v>
      </c>
      <c r="AT135" s="101">
        <f>+'2grid'!AT135*DU$2</f>
        <v>18824.765613519365</v>
      </c>
      <c r="AU135" s="101">
        <f>+'2grid'!AU135*DV$2</f>
        <v>19301.444149030976</v>
      </c>
      <c r="AV135" s="101">
        <f>+'2grid'!AV135*DW$2</f>
        <v>23450.845393628875</v>
      </c>
      <c r="AW135" s="101">
        <f>+'2grid'!AW135*DX$2</f>
        <v>26685.207038115012</v>
      </c>
      <c r="AX135" s="101">
        <f>+'2grid'!AX135*DY$2</f>
        <v>30115.851321578451</v>
      </c>
      <c r="AY135" s="101">
        <f>+'2grid'!AY135*DZ$2</f>
        <v>27252.309535086639</v>
      </c>
      <c r="AZ135" s="101">
        <f>+'2grid'!AZ135*EA$2</f>
        <v>32025.769469593553</v>
      </c>
      <c r="BA135" s="101">
        <f>+'2grid'!BA135*EB$2</f>
        <v>37984.016913296007</v>
      </c>
      <c r="BB135" s="101">
        <f>+'2grid'!BB135*EC$2</f>
        <v>53166.74484249844</v>
      </c>
      <c r="BC135" s="101">
        <f>+'2grid'!BC135*ED$2</f>
        <v>72562.025999999998</v>
      </c>
      <c r="BD135" s="101">
        <f>+'2grid'!BD135*EE$2</f>
        <v>72860.021999999997</v>
      </c>
      <c r="BE135" s="101">
        <f>+'2grid'!BE135*EF$2</f>
        <v>73158.017999999996</v>
      </c>
      <c r="BF135" s="101">
        <f>+'2grid'!BF135*EG$2</f>
        <v>76415</v>
      </c>
      <c r="BG135" s="101">
        <f>+'2grid'!BG135*EH$2</f>
        <v>80142.48</v>
      </c>
      <c r="BH135" s="101">
        <f>+'2grid'!BH135*EI$2</f>
        <v>80097.929999999993</v>
      </c>
      <c r="BI135" s="101">
        <f>+'2grid'!BI135*EJ$2</f>
        <v>80033.58</v>
      </c>
      <c r="BJ135" s="101">
        <f>+'2grid'!BJ135*EK$2</f>
        <v>79969.23</v>
      </c>
      <c r="BK135" s="101">
        <f>+'2grid'!BK135*EL$2</f>
        <v>79924.679999999993</v>
      </c>
      <c r="BL135" s="101">
        <f>+'2grid'!BL135*EM$2</f>
        <v>79860.33</v>
      </c>
      <c r="BM135" s="101">
        <f>+'2grid'!BM135*EN$2</f>
        <v>79795.98</v>
      </c>
      <c r="BN135" s="101">
        <f>+'2grid'!BN135*EO$2</f>
        <v>79749.45</v>
      </c>
      <c r="BO135" s="101">
        <f>+'2grid'!BO135*EP$2</f>
        <v>79388.100000000006</v>
      </c>
      <c r="BP135" s="101">
        <f>+'2grid'!BP135*EQ$2</f>
        <v>79388.100000000006</v>
      </c>
      <c r="BQ135" s="101">
        <f>+'2grid'!BQ135*ER$2</f>
        <v>79741.53</v>
      </c>
      <c r="BR135" s="101">
        <f>+'2grid'!BR135*ES$2</f>
        <v>80236.53</v>
      </c>
      <c r="BS135" s="101">
        <f>+'2grid'!BS135*ET$2</f>
        <v>80088.03</v>
      </c>
      <c r="BT135" s="101">
        <f>+'2grid'!BT135*EU$2</f>
        <v>80224.45199999999</v>
      </c>
      <c r="BU135" s="101">
        <f>+'2grid'!BU135*EV$2</f>
        <v>80522.112000000008</v>
      </c>
      <c r="BV135" s="101">
        <f>+'2grid'!BV135*EW$2</f>
        <v>80730.491599999979</v>
      </c>
      <c r="BW135" s="101">
        <f>+'2grid'!BW135*EX$2</f>
        <v>80850.988533333293</v>
      </c>
      <c r="BX135" s="101">
        <f>+'2grid'!BX135*EY$2</f>
        <v>80971.834435555575</v>
      </c>
      <c r="BY135" s="101">
        <f>+'2grid'!BY135*EZ$2</f>
        <v>81215.352565925888</v>
      </c>
      <c r="BZ135" s="101">
        <f>+'2grid'!BZ135*FA$2</f>
        <v>81394.95522943206</v>
      </c>
      <c r="CA135" s="101">
        <f>+'2grid'!CA135*FB$2</f>
        <v>81541.5868887572</v>
      </c>
    </row>
    <row r="136" spans="1:79" x14ac:dyDescent="0.2">
      <c r="A136" s="9">
        <v>492</v>
      </c>
      <c r="B136" s="101">
        <f>+'2grid'!B136*CC$2</f>
        <v>0</v>
      </c>
      <c r="C136" s="101">
        <f>+'2grid'!C136*CD$2</f>
        <v>0</v>
      </c>
      <c r="D136" s="101">
        <f>+'2grid'!D136*CE$2</f>
        <v>0</v>
      </c>
      <c r="E136" s="101">
        <f>+'2grid'!E136*CF$2</f>
        <v>0</v>
      </c>
      <c r="F136" s="101">
        <f>+'2grid'!F136*CG$2</f>
        <v>0</v>
      </c>
      <c r="G136" s="101">
        <f>+'2grid'!G136*CH$2</f>
        <v>0</v>
      </c>
      <c r="H136" s="101">
        <f>+'2grid'!H136*CI$2</f>
        <v>0</v>
      </c>
      <c r="I136" s="101">
        <f>+'2grid'!I136*CJ$2</f>
        <v>0</v>
      </c>
      <c r="J136" s="101">
        <f>+'2grid'!J136*CK$2</f>
        <v>0</v>
      </c>
      <c r="K136" s="101">
        <f>+'2grid'!K136*CL$2</f>
        <v>0</v>
      </c>
      <c r="L136" s="101">
        <f>+'2grid'!L136*CM$2</f>
        <v>0</v>
      </c>
      <c r="M136" s="101">
        <f>+'2grid'!M136*CN$2</f>
        <v>0</v>
      </c>
      <c r="N136" s="101">
        <f>+'2grid'!N136*CO$2</f>
        <v>0</v>
      </c>
      <c r="O136" s="101">
        <f>+'2grid'!O136*CP$2</f>
        <v>0</v>
      </c>
      <c r="P136" s="101">
        <f>+'2grid'!P136*CQ$2</f>
        <v>0</v>
      </c>
      <c r="Q136" s="101">
        <f>+'2grid'!Q136*CR$2</f>
        <v>0</v>
      </c>
      <c r="R136" s="101">
        <f>+'2grid'!R136*CS$2</f>
        <v>0</v>
      </c>
      <c r="S136" s="101">
        <f>+'2grid'!S136*CT$2</f>
        <v>0</v>
      </c>
      <c r="T136" s="101">
        <f>+'2grid'!T136*CU$2</f>
        <v>0</v>
      </c>
      <c r="U136" s="101">
        <f>+'2grid'!U136*CV$2</f>
        <v>0</v>
      </c>
      <c r="V136" s="101">
        <f>+'2grid'!V136*CW$2</f>
        <v>0</v>
      </c>
      <c r="W136" s="101">
        <f>+'2grid'!W136*CX$2</f>
        <v>0</v>
      </c>
      <c r="X136" s="101">
        <f>+'2grid'!X136*CY$2</f>
        <v>0</v>
      </c>
      <c r="Y136" s="101">
        <f>+'2grid'!Y136*CZ$2</f>
        <v>0</v>
      </c>
      <c r="Z136" s="101">
        <f>+'2grid'!Z136*DA$2</f>
        <v>0</v>
      </c>
      <c r="AA136" s="101">
        <f>+'2grid'!AA136*DB$2</f>
        <v>0</v>
      </c>
      <c r="AB136" s="101">
        <f>+'2grid'!AB136*DC$2</f>
        <v>0</v>
      </c>
      <c r="AC136" s="101">
        <f>+'2grid'!AC136*DD$2</f>
        <v>0</v>
      </c>
      <c r="AD136" s="101">
        <f>+'2grid'!AD136*DE$2</f>
        <v>0</v>
      </c>
      <c r="AE136" s="101">
        <f>+'2grid'!AE136*DF$2</f>
        <v>0</v>
      </c>
      <c r="AF136" s="101">
        <f>+'2grid'!AF136*DG$2</f>
        <v>0</v>
      </c>
      <c r="AG136" s="101">
        <f>+'2grid'!AG136*DH$2</f>
        <v>0</v>
      </c>
      <c r="AH136" s="101">
        <f>+'2grid'!AH136*DI$2</f>
        <v>0</v>
      </c>
      <c r="AI136" s="101">
        <f>+'2grid'!AI136*DJ$2</f>
        <v>0</v>
      </c>
      <c r="AJ136" s="101">
        <f>+'2grid'!AJ136*DK$2</f>
        <v>0</v>
      </c>
      <c r="AK136" s="101">
        <f>+'2grid'!AK136*DL$2</f>
        <v>0</v>
      </c>
      <c r="AL136" s="101">
        <f>+'2grid'!AL136*DM$2</f>
        <v>0</v>
      </c>
      <c r="AM136" s="101">
        <f>+'2grid'!AM136*DN$2</f>
        <v>0</v>
      </c>
      <c r="AN136" s="101">
        <f>+'2grid'!AN136*DO$2</f>
        <v>0</v>
      </c>
      <c r="AO136" s="101">
        <f>+'2grid'!AO136*DP$2</f>
        <v>0</v>
      </c>
      <c r="AP136" s="101">
        <f>+'2grid'!AP136*DQ$2</f>
        <v>0</v>
      </c>
      <c r="AQ136" s="101">
        <f>+'2grid'!AQ136*DR$2</f>
        <v>0</v>
      </c>
      <c r="AR136" s="101">
        <f>+'2grid'!AR136*DS$2</f>
        <v>0</v>
      </c>
      <c r="AS136" s="101">
        <f>+'2grid'!AS136*DT$2</f>
        <v>0</v>
      </c>
      <c r="AT136" s="101">
        <f>+'2grid'!AT136*DU$2</f>
        <v>0</v>
      </c>
      <c r="AU136" s="101">
        <f>+'2grid'!AU136*DV$2</f>
        <v>0</v>
      </c>
      <c r="AV136" s="101">
        <f>+'2grid'!AV136*DW$2</f>
        <v>0</v>
      </c>
      <c r="AW136" s="101">
        <f>+'2grid'!AW136*DX$2</f>
        <v>0</v>
      </c>
      <c r="AX136" s="101">
        <f>+'2grid'!AX136*DY$2</f>
        <v>0</v>
      </c>
      <c r="AY136" s="101">
        <f>+'2grid'!AY136*DZ$2</f>
        <v>0</v>
      </c>
      <c r="AZ136" s="101">
        <f>+'2grid'!AZ136*EA$2</f>
        <v>0</v>
      </c>
      <c r="BA136" s="101">
        <f>+'2grid'!BA136*EB$2</f>
        <v>0</v>
      </c>
      <c r="BB136" s="101">
        <f>+'2grid'!BB136*EC$2</f>
        <v>0</v>
      </c>
      <c r="BC136" s="101">
        <f>+'2grid'!BC136*ED$2</f>
        <v>0</v>
      </c>
      <c r="BD136" s="101">
        <f>+'2grid'!BD136*EE$2</f>
        <v>0</v>
      </c>
      <c r="BE136" s="101">
        <f>+'2grid'!BE136*EF$2</f>
        <v>0</v>
      </c>
      <c r="BF136" s="101">
        <f>+'2grid'!BF136*EG$2</f>
        <v>0</v>
      </c>
      <c r="BG136" s="101">
        <f>+'2grid'!BG136*EH$2</f>
        <v>0</v>
      </c>
      <c r="BH136" s="101">
        <f>+'2grid'!BH136*EI$2</f>
        <v>0</v>
      </c>
      <c r="BI136" s="101">
        <f>+'2grid'!BI136*EJ$2</f>
        <v>0</v>
      </c>
      <c r="BJ136" s="101">
        <f>+'2grid'!BJ136*EK$2</f>
        <v>0</v>
      </c>
      <c r="BK136" s="101">
        <f>+'2grid'!BK136*EL$2</f>
        <v>0</v>
      </c>
      <c r="BL136" s="101">
        <f>+'2grid'!BL136*EM$2</f>
        <v>0</v>
      </c>
      <c r="BM136" s="101">
        <f>+'2grid'!BM136*EN$2</f>
        <v>0</v>
      </c>
      <c r="BN136" s="101">
        <f>+'2grid'!BN136*EO$2</f>
        <v>0</v>
      </c>
      <c r="BO136" s="101">
        <f>+'2grid'!BO136*EP$2</f>
        <v>0</v>
      </c>
      <c r="BP136" s="101">
        <f>+'2grid'!BP136*EQ$2</f>
        <v>0</v>
      </c>
      <c r="BQ136" s="101">
        <f>+'2grid'!BQ136*ER$2</f>
        <v>0</v>
      </c>
      <c r="BR136" s="101">
        <f>+'2grid'!BR136*ES$2</f>
        <v>0</v>
      </c>
      <c r="BS136" s="101">
        <f>+'2grid'!BS136*ET$2</f>
        <v>0</v>
      </c>
      <c r="BT136" s="101">
        <f>+'2grid'!BT136*EU$2</f>
        <v>0</v>
      </c>
      <c r="BU136" s="101">
        <f>+'2grid'!BU136*EV$2</f>
        <v>0</v>
      </c>
      <c r="BV136" s="101">
        <f>+'2grid'!BV136*EW$2</f>
        <v>0</v>
      </c>
      <c r="BW136" s="101">
        <f>+'2grid'!BW136*EX$2</f>
        <v>0</v>
      </c>
      <c r="BX136" s="101">
        <f>+'2grid'!BX136*EY$2</f>
        <v>0</v>
      </c>
      <c r="BY136" s="101">
        <f>+'2grid'!BY136*EZ$2</f>
        <v>0</v>
      </c>
      <c r="BZ136" s="101">
        <f>+'2grid'!BZ136*FA$2</f>
        <v>0</v>
      </c>
      <c r="CA136" s="101">
        <f>+'2grid'!CA136*FB$2</f>
        <v>0</v>
      </c>
    </row>
    <row r="137" spans="1:79" x14ac:dyDescent="0.2">
      <c r="A137" s="9">
        <v>496</v>
      </c>
      <c r="B137" s="101">
        <f>+'2grid'!B137*CC$2</f>
        <v>0</v>
      </c>
      <c r="C137" s="101">
        <f>+'2grid'!C137*CD$2</f>
        <v>0</v>
      </c>
      <c r="D137" s="101">
        <f>+'2grid'!D137*CE$2</f>
        <v>0</v>
      </c>
      <c r="E137" s="101">
        <f>+'2grid'!E137*CF$2</f>
        <v>0</v>
      </c>
      <c r="F137" s="101">
        <f>+'2grid'!F137*CG$2</f>
        <v>0</v>
      </c>
      <c r="G137" s="101">
        <f>+'2grid'!G137*CH$2</f>
        <v>447.7669406402278</v>
      </c>
      <c r="H137" s="101">
        <f>+'2grid'!H137*CI$2</f>
        <v>736.9392066555979</v>
      </c>
      <c r="I137" s="101">
        <f>+'2grid'!I137*CJ$2</f>
        <v>1180.8700383210612</v>
      </c>
      <c r="J137" s="101">
        <f>+'2grid'!J137*CK$2</f>
        <v>1857.5783546960417</v>
      </c>
      <c r="K137" s="101">
        <f>+'2grid'!K137*CL$2</f>
        <v>2885.547492558861</v>
      </c>
      <c r="L137" s="101">
        <f>+'2grid'!L137*CM$2</f>
        <v>4447.7104673570566</v>
      </c>
      <c r="M137" s="101">
        <f>+'2grid'!M137*CN$2</f>
        <v>5253.3017503652054</v>
      </c>
      <c r="N137" s="101">
        <f>+'2grid'!N137*CO$2</f>
        <v>6136.1471415923334</v>
      </c>
      <c r="O137" s="101">
        <f>+'2grid'!O137*CP$2</f>
        <v>7102.4795702533747</v>
      </c>
      <c r="P137" s="101">
        <f>+'2grid'!P137*CQ$2</f>
        <v>8159.0108581934837</v>
      </c>
      <c r="Q137" s="101">
        <f>+'2grid'!Q137*CR$2</f>
        <v>9312.972638272955</v>
      </c>
      <c r="R137" s="101">
        <f>+'2grid'!R137*CS$2</f>
        <v>10572.16250226191</v>
      </c>
      <c r="S137" s="101">
        <f>+'2grid'!S137*CT$2</f>
        <v>11944.99651184785</v>
      </c>
      <c r="T137" s="101">
        <f>+'2grid'!T137*CU$2</f>
        <v>13440.569527892891</v>
      </c>
      <c r="U137" s="101">
        <f>+'2grid'!U137*CV$2</f>
        <v>15256.347290199696</v>
      </c>
      <c r="V137" s="101">
        <f>+'2grid'!V137*CW$2</f>
        <v>17230.917269151058</v>
      </c>
      <c r="W137" s="101">
        <f>+'2grid'!W137*CX$2</f>
        <v>24216.424270158237</v>
      </c>
      <c r="X137" s="101">
        <f>+'2grid'!X137*CY$2</f>
        <v>32136.700189599578</v>
      </c>
      <c r="Y137" s="101">
        <f>+'2grid'!Y137*CZ$2</f>
        <v>36729.09293089006</v>
      </c>
      <c r="Z137" s="101">
        <f>+'2grid'!Z137*DA$2</f>
        <v>27827.998432327528</v>
      </c>
      <c r="AA137" s="101">
        <f>+'2grid'!AA137*DB$2</f>
        <v>29810.049602721221</v>
      </c>
      <c r="AB137" s="101">
        <f>+'2grid'!AB137*DC$2</f>
        <v>31875.448565921215</v>
      </c>
      <c r="AC137" s="101">
        <f>+'2grid'!AC137*DD$2</f>
        <v>34027.166443997543</v>
      </c>
      <c r="AD137" s="101">
        <f>+'2grid'!AD137*DE$2</f>
        <v>35169.173881529954</v>
      </c>
      <c r="AE137" s="101">
        <f>+'2grid'!AE137*DF$2</f>
        <v>36667.791272904375</v>
      </c>
      <c r="AF137" s="101">
        <f>+'2grid'!AF137*DG$2</f>
        <v>38223.819248130356</v>
      </c>
      <c r="AG137" s="101">
        <f>+'2grid'!AG137*DH$2</f>
        <v>39839.329264574182</v>
      </c>
      <c r="AH137" s="101">
        <f>+'2grid'!AH137*DI$2</f>
        <v>41516.464699481032</v>
      </c>
      <c r="AI137" s="101">
        <f>+'2grid'!AI137*DJ$2</f>
        <v>43257.443280910273</v>
      </c>
      <c r="AJ137" s="101">
        <f>+'2grid'!AJ137*DK$2</f>
        <v>45064.559599229367</v>
      </c>
      <c r="AK137" s="101">
        <f>+'2grid'!AK137*DL$2</f>
        <v>46940.187701795687</v>
      </c>
      <c r="AL137" s="101">
        <f>+'2grid'!AL137*DM$2</f>
        <v>48886.783773540315</v>
      </c>
      <c r="AM137" s="101">
        <f>+'2grid'!AM137*DN$2</f>
        <v>50906.888906255612</v>
      </c>
      <c r="AN137" s="101">
        <f>+'2grid'!AN137*DO$2</f>
        <v>53003.131959478596</v>
      </c>
      <c r="AO137" s="101">
        <f>+'2grid'!AO137*DP$2</f>
        <v>55178.232515955242</v>
      </c>
      <c r="AP137" s="101">
        <f>+'2grid'!AP137*DQ$2</f>
        <v>57758.438990206909</v>
      </c>
      <c r="AQ137" s="101">
        <f>+'2grid'!AQ137*DR$2</f>
        <v>60928.067679606669</v>
      </c>
      <c r="AR137" s="101">
        <f>+'2grid'!AR137*DS$2</f>
        <v>64263.523034904429</v>
      </c>
      <c r="AS137" s="101">
        <f>+'2grid'!AS137*DT$2</f>
        <v>67773.206967130842</v>
      </c>
      <c r="AT137" s="101">
        <f>+'2grid'!AT137*DU$2</f>
        <v>71465.937401046336</v>
      </c>
      <c r="AU137" s="101">
        <f>+'2grid'!AU137*DV$2</f>
        <v>76086.193901850042</v>
      </c>
      <c r="AV137" s="101">
        <f>+'2grid'!AV137*DW$2</f>
        <v>86763.853867673533</v>
      </c>
      <c r="AW137" s="101">
        <f>+'2grid'!AW137*DX$2</f>
        <v>98928.780460140522</v>
      </c>
      <c r="AX137" s="101">
        <f>+'2grid'!AX137*DY$2</f>
        <v>112081.90252617704</v>
      </c>
      <c r="AY137" s="101">
        <f>+'2grid'!AY137*DZ$2</f>
        <v>110642.57227120867</v>
      </c>
      <c r="AZ137" s="101">
        <f>+'2grid'!AZ137*EA$2</f>
        <v>109014.67024370194</v>
      </c>
      <c r="BA137" s="101">
        <f>+'2grid'!BA137*EB$2</f>
        <v>107188.41931565858</v>
      </c>
      <c r="BB137" s="101">
        <f>+'2grid'!BB137*EC$2</f>
        <v>105153.63794450933</v>
      </c>
      <c r="BC137" s="101">
        <f>+'2grid'!BC137*ED$2</f>
        <v>136417.46599999999</v>
      </c>
      <c r="BD137" s="101">
        <f>+'2grid'!BD137*EE$2</f>
        <v>136861.32</v>
      </c>
      <c r="BE137" s="101">
        <f>+'2grid'!BE137*EF$2</f>
        <v>121183.70999999999</v>
      </c>
      <c r="BF137" s="101">
        <f>+'2grid'!BF137*EG$2</f>
        <v>122545.01</v>
      </c>
      <c r="BG137" s="101">
        <f>+'2grid'!BG137*EH$2</f>
        <v>128001.06</v>
      </c>
      <c r="BH137" s="101">
        <f>+'2grid'!BH137*EI$2</f>
        <v>127661.49</v>
      </c>
      <c r="BI137" s="101">
        <f>+'2grid'!BI137*EJ$2</f>
        <v>127647.63</v>
      </c>
      <c r="BJ137" s="101">
        <f>+'2grid'!BJ137*EK$2</f>
        <v>111959.1</v>
      </c>
      <c r="BK137" s="101">
        <f>+'2grid'!BK137*EL$2</f>
        <v>111846.042</v>
      </c>
      <c r="BL137" s="101">
        <f>+'2grid'!BL137*EM$2</f>
        <v>111624.87599999999</v>
      </c>
      <c r="BM137" s="101">
        <f>+'2grid'!BM137*EN$2</f>
        <v>112414.5</v>
      </c>
      <c r="BN137" s="101">
        <f>+'2grid'!BN137*EO$2</f>
        <v>112367.97</v>
      </c>
      <c r="BO137" s="101">
        <f>+'2grid'!BO137*EP$2</f>
        <v>112174.92</v>
      </c>
      <c r="BP137" s="101">
        <f>+'2grid'!BP137*EQ$2</f>
        <v>111921.48</v>
      </c>
      <c r="BQ137" s="101">
        <f>+'2grid'!BQ137*ER$2</f>
        <v>111841.29</v>
      </c>
      <c r="BR137" s="101">
        <f>+'2grid'!BR137*ES$2</f>
        <v>111764.06999999999</v>
      </c>
      <c r="BS137" s="101">
        <f>+'2grid'!BS137*ET$2</f>
        <v>111617.352</v>
      </c>
      <c r="BT137" s="101">
        <f>+'2grid'!BT137*EU$2</f>
        <v>111441.26400000001</v>
      </c>
      <c r="BU137" s="101">
        <f>+'2grid'!BU137*EV$2</f>
        <v>111327.60760000003</v>
      </c>
      <c r="BV137" s="101">
        <f>+'2grid'!BV137*EW$2</f>
        <v>111220.56146666672</v>
      </c>
      <c r="BW137" s="101">
        <f>+'2grid'!BW137*EX$2</f>
        <v>111076.44572444448</v>
      </c>
      <c r="BX137" s="101">
        <f>+'2grid'!BX137*EY$2</f>
        <v>110933.66852740744</v>
      </c>
      <c r="BY137" s="101">
        <f>+'2grid'!BY137*EZ$2</f>
        <v>110807.49138745689</v>
      </c>
      <c r="BZ137" s="101">
        <f>+'2grid'!BZ137*FA$2</f>
        <v>110685.02684872437</v>
      </c>
      <c r="CA137" s="101">
        <f>+'2grid'!CA137*FB$2</f>
        <v>110548.97780667886</v>
      </c>
    </row>
    <row r="138" spans="1:79" x14ac:dyDescent="0.2">
      <c r="A138" s="9">
        <v>498</v>
      </c>
      <c r="B138" s="101">
        <f>+'2grid'!B138*CC$2</f>
        <v>0</v>
      </c>
      <c r="C138" s="101">
        <f>+'2grid'!C138*CD$2</f>
        <v>0</v>
      </c>
      <c r="D138" s="101">
        <f>+'2grid'!D138*CE$2</f>
        <v>0</v>
      </c>
      <c r="E138" s="101">
        <f>+'2grid'!E138*CF$2</f>
        <v>0</v>
      </c>
      <c r="F138" s="101">
        <f>+'2grid'!F138*CG$2</f>
        <v>0</v>
      </c>
      <c r="G138" s="101">
        <f>+'2grid'!G138*CH$2</f>
        <v>1.2679152604418693</v>
      </c>
      <c r="H138" s="101">
        <f>+'2grid'!H138*CI$2</f>
        <v>1.6871605152636242</v>
      </c>
      <c r="I138" s="101">
        <f>+'2grid'!I138*CJ$2</f>
        <v>2.1627718933199671</v>
      </c>
      <c r="J138" s="101">
        <f>+'2grid'!J138*CK$2</f>
        <v>2.6802556412833494</v>
      </c>
      <c r="K138" s="101">
        <f>+'2grid'!K138*CL$2</f>
        <v>3.2026427692658528</v>
      </c>
      <c r="L138" s="101">
        <f>+'2grid'!L138*CM$2</f>
        <v>3.6413150940129793</v>
      </c>
      <c r="M138" s="101">
        <f>+'2grid'!M138*CN$2</f>
        <v>4.2891766637049757</v>
      </c>
      <c r="N138" s="101">
        <f>+'2grid'!N138*CO$2</f>
        <v>4.9920486657698007</v>
      </c>
      <c r="O138" s="101">
        <f>+'2grid'!O138*CP$2</f>
        <v>5.751934545032757</v>
      </c>
      <c r="P138" s="101">
        <f>+'2grid'!P138*CQ$2</f>
        <v>6.5704059357696991</v>
      </c>
      <c r="Q138" s="101">
        <f>+'2grid'!Q138*CR$2</f>
        <v>7.448431318126719</v>
      </c>
      <c r="R138" s="101">
        <f>+'2grid'!R138*CS$2</f>
        <v>8.3861523916635825</v>
      </c>
      <c r="S138" s="101">
        <f>+'2grid'!S138*CT$2</f>
        <v>9.3825898069933942</v>
      </c>
      <c r="T138" s="101">
        <f>+'2grid'!T138*CU$2</f>
        <v>10.435251692328002</v>
      </c>
      <c r="U138" s="101">
        <f>+'2grid'!U138*CV$2</f>
        <v>11.53960550798101</v>
      </c>
      <c r="V138" s="101">
        <f>+'2grid'!V138*CW$2</f>
        <v>12.631960087935843</v>
      </c>
      <c r="W138" s="101">
        <f>+'2grid'!W138*CX$2</f>
        <v>19.33227011936944</v>
      </c>
      <c r="X138" s="101">
        <f>+'2grid'!X138*CY$2</f>
        <v>29.40483392969502</v>
      </c>
      <c r="Y138" s="101">
        <f>+'2grid'!Y138*CZ$2</f>
        <v>29.615773679014584</v>
      </c>
      <c r="Z138" s="101">
        <f>+'2grid'!Z138*DA$2</f>
        <v>29.597359602779349</v>
      </c>
      <c r="AA138" s="101">
        <f>+'2grid'!AA138*DB$2</f>
        <v>39.070146561722261</v>
      </c>
      <c r="AB138" s="101">
        <f>+'2grid'!AB138*DC$2</f>
        <v>47.771263021652778</v>
      </c>
      <c r="AC138" s="101">
        <f>+'2grid'!AC138*DD$2</f>
        <v>61.265376346298368</v>
      </c>
      <c r="AD138" s="101">
        <f>+'2grid'!AD138*DE$2</f>
        <v>40.565517976301557</v>
      </c>
      <c r="AE138" s="101">
        <f>+'2grid'!AE138*DF$2</f>
        <v>44.113219674709875</v>
      </c>
      <c r="AF138" s="101">
        <f>+'2grid'!AF138*DG$2</f>
        <v>47.950370607844505</v>
      </c>
      <c r="AG138" s="101">
        <f>+'2grid'!AG138*DH$2</f>
        <v>52.098081949795784</v>
      </c>
      <c r="AH138" s="101">
        <f>+'2grid'!AH138*DI$2</f>
        <v>56.57863175815119</v>
      </c>
      <c r="AI138" s="101">
        <f>+'2grid'!AI138*DJ$2</f>
        <v>61.415459920093411</v>
      </c>
      <c r="AJ138" s="101">
        <f>+'2grid'!AJ138*DK$2</f>
        <v>66.633144695811751</v>
      </c>
      <c r="AK138" s="101">
        <f>+'2grid'!AK138*DL$2</f>
        <v>72.257355855771124</v>
      </c>
      <c r="AL138" s="101">
        <f>+'2grid'!AL138*DM$2</f>
        <v>78.314778221271766</v>
      </c>
      <c r="AM138" s="101">
        <f>+'2grid'!AM138*DN$2</f>
        <v>84.832997930640246</v>
      </c>
      <c r="AN138" s="101">
        <f>+'2grid'!AN138*DO$2</f>
        <v>91.840341879441297</v>
      </c>
      <c r="AO138" s="101">
        <f>+'2grid'!AO138*DP$2</f>
        <v>99.365658405911716</v>
      </c>
      <c r="AP138" s="101">
        <f>+'2grid'!AP138*DQ$2</f>
        <v>107.43802425478981</v>
      </c>
      <c r="AQ138" s="101">
        <f>+'2grid'!AQ138*DR$2</f>
        <v>116.08635893791903</v>
      </c>
      <c r="AR138" s="101">
        <f>+'2grid'!AR138*DS$2</f>
        <v>125.33892251883707</v>
      </c>
      <c r="AS138" s="101">
        <f>+'2grid'!AS138*DT$2</f>
        <v>135.22266615965123</v>
      </c>
      <c r="AT138" s="101">
        <f>+'2grid'!AT138*DU$2</f>
        <v>145.76239588041889</v>
      </c>
      <c r="AU138" s="101">
        <f>+'2grid'!AU138*DV$2</f>
        <v>156.97969802180546</v>
      </c>
      <c r="AV138" s="101">
        <f>+'2grid'!AV138*DW$2</f>
        <v>168.89155858402899</v>
      </c>
      <c r="AW138" s="101">
        <f>+'2grid'!AW138*DX$2</f>
        <v>181.50858600384484</v>
      </c>
      <c r="AX138" s="101">
        <f>+'2grid'!AX138*DY$2</f>
        <v>193.61501058683152</v>
      </c>
      <c r="AY138" s="101">
        <f>+'2grid'!AY138*DZ$2</f>
        <v>206.2704601674954</v>
      </c>
      <c r="AZ138" s="101">
        <f>+'2grid'!AZ138*EA$2</f>
        <v>219.44184741895961</v>
      </c>
      <c r="BA138" s="101">
        <f>+'2grid'!BA138*EB$2</f>
        <v>233.07678919651295</v>
      </c>
      <c r="BB138" s="101">
        <f>+'2grid'!BB138*EC$2</f>
        <v>247.0974483673929</v>
      </c>
      <c r="BC138" s="101">
        <f>+'2grid'!BC138*ED$2</f>
        <v>309.56805483618569</v>
      </c>
      <c r="BD138" s="101">
        <f>+'2grid'!BD138*EE$2</f>
        <v>323.85861114355924</v>
      </c>
      <c r="BE138" s="101">
        <f>+'2grid'!BE138*EF$2</f>
        <v>332.57359575945247</v>
      </c>
      <c r="BF138" s="101">
        <f>+'2grid'!BF138*EG$2</f>
        <v>339.63556307373568</v>
      </c>
      <c r="BG138" s="101">
        <f>+'2grid'!BG138*EH$2</f>
        <v>378.18</v>
      </c>
      <c r="BH138" s="101">
        <f>+'2grid'!BH138*EI$2</f>
        <v>381.15</v>
      </c>
      <c r="BI138" s="101">
        <f>+'2grid'!BI138*EJ$2</f>
        <v>386.1</v>
      </c>
      <c r="BJ138" s="101">
        <f>+'2grid'!BJ138*EK$2</f>
        <v>381.15</v>
      </c>
      <c r="BK138" s="101">
        <f>+'2grid'!BK138*EL$2</f>
        <v>380.15999999999997</v>
      </c>
      <c r="BL138" s="101">
        <f>+'2grid'!BL138*EM$2</f>
        <v>360.36</v>
      </c>
      <c r="BM138" s="101">
        <f>+'2grid'!BM138*EN$2</f>
        <v>356.4</v>
      </c>
      <c r="BN138" s="101">
        <f>+'2grid'!BN138*EO$2</f>
        <v>356.4</v>
      </c>
      <c r="BO138" s="101">
        <f>+'2grid'!BO138*EP$2</f>
        <v>353.43</v>
      </c>
      <c r="BP138" s="101">
        <f>+'2grid'!BP138*EQ$2</f>
        <v>350.46</v>
      </c>
      <c r="BQ138" s="101">
        <f>+'2grid'!BQ138*ER$2</f>
        <v>349.46999999999997</v>
      </c>
      <c r="BR138" s="101">
        <f>+'2grid'!BR138*ES$2</f>
        <v>348.48</v>
      </c>
      <c r="BS138" s="101">
        <f>+'2grid'!BS138*ET$2</f>
        <v>347.49</v>
      </c>
      <c r="BT138" s="101">
        <f>+'2grid'!BT138*EU$2</f>
        <v>344.91600000000011</v>
      </c>
      <c r="BU138" s="101">
        <f>+'2grid'!BU138*EV$2</f>
        <v>343.79400000000021</v>
      </c>
      <c r="BV138" s="101">
        <f>+'2grid'!BV138*EW$2</f>
        <v>342.63679999999977</v>
      </c>
      <c r="BW138" s="101">
        <f>+'2grid'!BW138*EX$2</f>
        <v>341.05133333333293</v>
      </c>
      <c r="BX138" s="101">
        <f>+'2grid'!BX138*EY$2</f>
        <v>339.44552888888842</v>
      </c>
      <c r="BY138" s="101">
        <f>+'2grid'!BY138*EZ$2</f>
        <v>337.92492148148079</v>
      </c>
      <c r="BZ138" s="101">
        <f>+'2grid'!BZ138*FA$2</f>
        <v>336.6694700246905</v>
      </c>
      <c r="CA138" s="101">
        <f>+'2grid'!CA138*FB$2</f>
        <v>335.11726663374367</v>
      </c>
    </row>
    <row r="139" spans="1:79" x14ac:dyDescent="0.2">
      <c r="A139" s="9">
        <v>500</v>
      </c>
      <c r="B139" s="101">
        <f>+'2grid'!B139*CC$2</f>
        <v>0</v>
      </c>
      <c r="C139" s="101">
        <f>+'2grid'!C139*CD$2</f>
        <v>0</v>
      </c>
      <c r="D139" s="101">
        <f>+'2grid'!D139*CE$2</f>
        <v>0</v>
      </c>
      <c r="E139" s="101">
        <f>+'2grid'!E139*CF$2</f>
        <v>0</v>
      </c>
      <c r="F139" s="101">
        <f>+'2grid'!F139*CG$2</f>
        <v>0</v>
      </c>
      <c r="G139" s="101">
        <f>+'2grid'!G139*CH$2</f>
        <v>5.0312121352403627E-8</v>
      </c>
      <c r="H139" s="101">
        <f>+'2grid'!H139*CI$2</f>
        <v>1.1471425500246294E-7</v>
      </c>
      <c r="I139" s="101">
        <f>+'2grid'!I139*CJ$2</f>
        <v>2.519237765089842E-7</v>
      </c>
      <c r="J139" s="101">
        <f>+'2grid'!J139*CK$2</f>
        <v>5.3467613563621034E-7</v>
      </c>
      <c r="K139" s="101">
        <f>+'2grid'!K139*CL$2</f>
        <v>1.09344927130046E-6</v>
      </c>
      <c r="L139" s="101">
        <f>+'2grid'!L139*CM$2</f>
        <v>2.1243768657569368E-6</v>
      </c>
      <c r="M139" s="101">
        <f>+'2grid'!M139*CN$2</f>
        <v>4.6686872542612262E-6</v>
      </c>
      <c r="N139" s="101">
        <f>+'2grid'!N139*CO$2</f>
        <v>1.0137326304727341E-5</v>
      </c>
      <c r="O139" s="101">
        <f>+'2grid'!O139*CP$2</f>
        <v>2.1789860449957431E-5</v>
      </c>
      <c r="P139" s="101">
        <f>+'2grid'!P139*CQ$2</f>
        <v>4.642967651049614E-5</v>
      </c>
      <c r="Q139" s="101">
        <f>+'2grid'!Q139*CR$2</f>
        <v>9.8172952953415527E-5</v>
      </c>
      <c r="R139" s="101">
        <f>+'2grid'!R139*CS$2</f>
        <v>2.0614168786126699E-4</v>
      </c>
      <c r="S139" s="101">
        <f>+'2grid'!S139*CT$2</f>
        <v>4.3007449957850857E-4</v>
      </c>
      <c r="T139" s="101">
        <f>+'2grid'!T139*CU$2</f>
        <v>8.9180435772404012E-4</v>
      </c>
      <c r="U139" s="101">
        <f>+'2grid'!U139*CV$2</f>
        <v>1.8382822668750187E-3</v>
      </c>
      <c r="V139" s="101">
        <f>+'2grid'!V139*CW$2</f>
        <v>3.7667233719848449E-3</v>
      </c>
      <c r="W139" s="101">
        <f>+'2grid'!W139*CX$2</f>
        <v>7.670618884924347E-3</v>
      </c>
      <c r="X139" s="101">
        <f>+'2grid'!X139*CY$2</f>
        <v>1.5517122342752395E-2</v>
      </c>
      <c r="Y139" s="101">
        <f>+'2grid'!Y139*CZ$2</f>
        <v>3.1157124893189538E-2</v>
      </c>
      <c r="Z139" s="101">
        <f>+'2grid'!Z139*DA$2</f>
        <v>0</v>
      </c>
      <c r="AA139" s="101">
        <f>+'2grid'!AA139*DB$2</f>
        <v>0</v>
      </c>
      <c r="AB139" s="101">
        <f>+'2grid'!AB139*DC$2</f>
        <v>0</v>
      </c>
      <c r="AC139" s="101">
        <f>+'2grid'!AC139*DD$2</f>
        <v>0.44970604795373792</v>
      </c>
      <c r="AD139" s="101">
        <f>+'2grid'!AD139*DE$2</f>
        <v>0.48776884681767735</v>
      </c>
      <c r="AE139" s="101">
        <f>+'2grid'!AE139*DF$2</f>
        <v>0.52877115213299963</v>
      </c>
      <c r="AF139" s="101">
        <f>+'2grid'!AF139*DG$2</f>
        <v>0.57290278523800653</v>
      </c>
      <c r="AG139" s="101">
        <f>+'2grid'!AG139*DH$2</f>
        <v>0.62035956691965066</v>
      </c>
      <c r="AH139" s="101">
        <f>+'2grid'!AH139*DI$2</f>
        <v>0.67134210207642186</v>
      </c>
      <c r="AI139" s="101">
        <f>+'2grid'!AI139*DJ$2</f>
        <v>0.72605413652781881</v>
      </c>
      <c r="AJ139" s="101">
        <f>+'2grid'!AJ139*DK$2</f>
        <v>0.78470037813974969</v>
      </c>
      <c r="AK139" s="101">
        <f>+'2grid'!AK139*DL$2</f>
        <v>0.84748364632800877</v>
      </c>
      <c r="AL139" s="101">
        <f>+'2grid'!AL139*DM$2</f>
        <v>0.91460117744722469</v>
      </c>
      <c r="AM139" s="101">
        <f>+'2grid'!AM139*DN$2</f>
        <v>0.98623986553939258</v>
      </c>
      <c r="AN139" s="101">
        <f>+'2grid'!AN139*DO$2</f>
        <v>1.0625701540758052</v>
      </c>
      <c r="AO139" s="101">
        <f>+'2grid'!AO139*DP$2</f>
        <v>1.0923277535759437</v>
      </c>
      <c r="AP139" s="101">
        <f>+'2grid'!AP139*DQ$2</f>
        <v>1.121777950867308</v>
      </c>
      <c r="AQ139" s="101">
        <f>+'2grid'!AQ139*DR$2</f>
        <v>1.1507416426428931</v>
      </c>
      <c r="AR139" s="101">
        <f>+'2grid'!AR139*DS$2</f>
        <v>1.1790074005075342</v>
      </c>
      <c r="AS139" s="101">
        <f>+'2grid'!AS139*DT$2</f>
        <v>1.206324689373129</v>
      </c>
      <c r="AT139" s="101">
        <f>+'2grid'!AT139*DU$2</f>
        <v>1.2337660096154497</v>
      </c>
      <c r="AU139" s="101">
        <f>+'2grid'!AU139*DV$2</f>
        <v>1.2596589576588018</v>
      </c>
      <c r="AV139" s="101">
        <f>+'2grid'!AV139*DW$2</f>
        <v>1.2835649709726167</v>
      </c>
      <c r="AW139" s="101">
        <f>+'2grid'!AW139*DX$2</f>
        <v>1.3049482389850677</v>
      </c>
      <c r="AX139" s="101">
        <f>+'2grid'!AX139*DY$2</f>
        <v>1.3148766647082815</v>
      </c>
      <c r="AY139" s="101">
        <f>+'2grid'!AY139*DZ$2</f>
        <v>1.2793162817111183</v>
      </c>
      <c r="AZ139" s="101">
        <f>+'2grid'!AZ139*EA$2</f>
        <v>1.24001069291627</v>
      </c>
      <c r="BA139" s="101">
        <f>+'2grid'!BA139*EB$2</f>
        <v>1.196225181590205</v>
      </c>
      <c r="BB139" s="101">
        <f>+'2grid'!BB139*EC$2</f>
        <v>1.1469520724008355</v>
      </c>
      <c r="BC139" s="101">
        <f>+'2grid'!BC139*ED$2</f>
        <v>0.97399999999999998</v>
      </c>
      <c r="BD139" s="101">
        <f>+'2grid'!BD139*EE$2</f>
        <v>0.97799999999999998</v>
      </c>
      <c r="BE139" s="101">
        <f>+'2grid'!BE139*EF$2</f>
        <v>0.98199999999999998</v>
      </c>
      <c r="BF139" s="101">
        <f>+'2grid'!BF139*EG$2</f>
        <v>0.98599999999999999</v>
      </c>
      <c r="BG139" s="101">
        <f>+'2grid'!BG139*EH$2</f>
        <v>0.99</v>
      </c>
      <c r="BH139" s="101">
        <f>+'2grid'!BH139*EI$2</f>
        <v>0.99</v>
      </c>
      <c r="BI139" s="101">
        <f>+'2grid'!BI139*EJ$2</f>
        <v>0.99</v>
      </c>
      <c r="BJ139" s="101">
        <f>+'2grid'!BJ139*EK$2</f>
        <v>0.99</v>
      </c>
      <c r="BK139" s="101">
        <f>+'2grid'!BK139*EL$2</f>
        <v>0.99</v>
      </c>
      <c r="BL139" s="101">
        <f>+'2grid'!BL139*EM$2</f>
        <v>0.99</v>
      </c>
      <c r="BM139" s="101">
        <f>+'2grid'!BM139*EN$2</f>
        <v>0.99</v>
      </c>
      <c r="BN139" s="101">
        <f>+'2grid'!BN139*EO$2</f>
        <v>0.99</v>
      </c>
      <c r="BO139" s="101">
        <f>+'2grid'!BO139*EP$2</f>
        <v>0.99</v>
      </c>
      <c r="BP139" s="101">
        <f>+'2grid'!BP139*EQ$2</f>
        <v>0.99</v>
      </c>
      <c r="BQ139" s="101">
        <f>+'2grid'!BQ139*ER$2</f>
        <v>0.99</v>
      </c>
      <c r="BR139" s="101">
        <f>+'2grid'!BR139*ES$2</f>
        <v>0.99</v>
      </c>
      <c r="BS139" s="101">
        <f>+'2grid'!BS139*ET$2</f>
        <v>0.99</v>
      </c>
      <c r="BT139" s="101">
        <f>+'2grid'!BT139*EU$2</f>
        <v>0.99</v>
      </c>
      <c r="BU139" s="101">
        <f>+'2grid'!BU139*EV$2</f>
        <v>0.99</v>
      </c>
      <c r="BV139" s="101">
        <f>+'2grid'!BV139*EW$2</f>
        <v>0.99</v>
      </c>
      <c r="BW139" s="101">
        <f>+'2grid'!BW139*EX$2</f>
        <v>0.99</v>
      </c>
      <c r="BX139" s="101">
        <f>+'2grid'!BX139*EY$2</f>
        <v>0.99</v>
      </c>
      <c r="BY139" s="101">
        <f>+'2grid'!BY139*EZ$2</f>
        <v>0.99</v>
      </c>
      <c r="BZ139" s="101">
        <f>+'2grid'!BZ139*FA$2</f>
        <v>0.99</v>
      </c>
      <c r="CA139" s="101">
        <f>+'2grid'!CA139*FB$2</f>
        <v>0.99</v>
      </c>
    </row>
    <row r="140" spans="1:79" x14ac:dyDescent="0.2">
      <c r="A140" s="9">
        <v>504</v>
      </c>
      <c r="B140" s="101">
        <f>+'2grid'!B140*CC$2</f>
        <v>0</v>
      </c>
      <c r="C140" s="101">
        <f>+'2grid'!C140*CD$2</f>
        <v>0</v>
      </c>
      <c r="D140" s="101">
        <f>+'2grid'!D140*CE$2</f>
        <v>0</v>
      </c>
      <c r="E140" s="101">
        <f>+'2grid'!E140*CF$2</f>
        <v>0</v>
      </c>
      <c r="F140" s="101">
        <f>+'2grid'!F140*CG$2</f>
        <v>0</v>
      </c>
      <c r="G140" s="101">
        <f>+'2grid'!G140*CH$2</f>
        <v>17.725361234952402</v>
      </c>
      <c r="H140" s="101">
        <f>+'2grid'!H140*CI$2</f>
        <v>33.714820492736003</v>
      </c>
      <c r="I140" s="101">
        <f>+'2grid'!I140*CJ$2</f>
        <v>61.859406185497413</v>
      </c>
      <c r="J140" s="101">
        <f>+'2grid'!J140*CK$2</f>
        <v>110.52962867855524</v>
      </c>
      <c r="K140" s="101">
        <f>+'2grid'!K140*CL$2</f>
        <v>193.51817660785881</v>
      </c>
      <c r="L140" s="101">
        <f>+'2grid'!L140*CM$2</f>
        <v>333.40815565364295</v>
      </c>
      <c r="M140" s="101">
        <f>+'2grid'!M140*CN$2</f>
        <v>399.40859069394298</v>
      </c>
      <c r="N140" s="101">
        <f>+'2grid'!N140*CO$2</f>
        <v>473.15872444085142</v>
      </c>
      <c r="O140" s="101">
        <f>+'2grid'!O140*CP$2</f>
        <v>555.42655588511491</v>
      </c>
      <c r="P140" s="101">
        <f>+'2grid'!P140*CQ$2</f>
        <v>647.04990641549091</v>
      </c>
      <c r="Q140" s="101">
        <f>+'2grid'!Q140*CR$2</f>
        <v>748.94244183621447</v>
      </c>
      <c r="R140" s="101">
        <f>+'2grid'!R140*CS$2</f>
        <v>862.10019553782377</v>
      </c>
      <c r="S140" s="101">
        <f>+'2grid'!S140*CT$2</f>
        <v>987.60863346073859</v>
      </c>
      <c r="T140" s="101">
        <f>+'2grid'!T140*CU$2</f>
        <v>1126.6503047222432</v>
      </c>
      <c r="U140" s="101">
        <f>+'2grid'!U140*CV$2</f>
        <v>1304.1726814977351</v>
      </c>
      <c r="V140" s="101">
        <f>+'2grid'!V140*CW$2</f>
        <v>1494.806805272804</v>
      </c>
      <c r="W140" s="101">
        <f>+'2grid'!W140*CX$2</f>
        <v>1501.1314952114476</v>
      </c>
      <c r="X140" s="101">
        <f>+'2grid'!X140*CY$2</f>
        <v>1499.3168442095318</v>
      </c>
      <c r="Y140" s="101">
        <f>+'2grid'!Y140*CZ$2</f>
        <v>1760.8713526314159</v>
      </c>
      <c r="Z140" s="101">
        <f>+'2grid'!Z140*DA$2</f>
        <v>1654.8700416646341</v>
      </c>
      <c r="AA140" s="101">
        <f>+'2grid'!AA140*DB$2</f>
        <v>1444.3539281225433</v>
      </c>
      <c r="AB140" s="101">
        <f>+'2grid'!AB140*DC$2</f>
        <v>2264.9508645448309</v>
      </c>
      <c r="AC140" s="101">
        <f>+'2grid'!AC140*DD$2</f>
        <v>1838.545125460786</v>
      </c>
      <c r="AD140" s="101">
        <f>+'2grid'!AD140*DE$2</f>
        <v>1946.8935739958092</v>
      </c>
      <c r="AE140" s="101">
        <f>+'2grid'!AE140*DF$2</f>
        <v>2057.4937826858391</v>
      </c>
      <c r="AF140" s="101">
        <f>+'2grid'!AF140*DG$2</f>
        <v>2170.3474902649018</v>
      </c>
      <c r="AG140" s="101">
        <f>+'2grid'!AG140*DH$2</f>
        <v>2285.4564336149065</v>
      </c>
      <c r="AH140" s="101">
        <f>+'2grid'!AH140*DI$2</f>
        <v>2402.8223477697916</v>
      </c>
      <c r="AI140" s="101">
        <f>+'2grid'!AI140*DJ$2</f>
        <v>2522.4469659196425</v>
      </c>
      <c r="AJ140" s="101">
        <f>+'2grid'!AJ140*DK$2</f>
        <v>2644.3320194148328</v>
      </c>
      <c r="AK140" s="101">
        <f>+'2grid'!AK140*DL$2</f>
        <v>2768.4792377700992</v>
      </c>
      <c r="AL140" s="101">
        <f>+'2grid'!AL140*DM$2</f>
        <v>2894.8903486686595</v>
      </c>
      <c r="AM140" s="101">
        <f>+'2grid'!AM140*DN$2</f>
        <v>3023.5670779662755</v>
      </c>
      <c r="AN140" s="101">
        <f>+'2grid'!AN140*DO$2</f>
        <v>3154.511149695315</v>
      </c>
      <c r="AO140" s="101">
        <f>+'2grid'!AO140*DP$2</f>
        <v>3287.724286068812</v>
      </c>
      <c r="AP140" s="101">
        <f>+'2grid'!AP140*DQ$2</f>
        <v>3922.4741452766566</v>
      </c>
      <c r="AQ140" s="101">
        <f>+'2grid'!AQ140*DR$2</f>
        <v>4571.1151366025324</v>
      </c>
      <c r="AR140" s="101">
        <f>+'2grid'!AR140*DS$2</f>
        <v>5233.6579128806943</v>
      </c>
      <c r="AS140" s="101">
        <f>+'2grid'!AS140*DT$2</f>
        <v>5910.1131156969368</v>
      </c>
      <c r="AT140" s="101">
        <f>+'2grid'!AT140*DU$2</f>
        <v>6600.491375413555</v>
      </c>
      <c r="AU140" s="101">
        <f>+'2grid'!AU140*DV$2</f>
        <v>7304.8033111941859</v>
      </c>
      <c r="AV140" s="101">
        <f>+'2grid'!AV140*DW$2</f>
        <v>8023.0595310285908</v>
      </c>
      <c r="AW140" s="101">
        <f>+'2grid'!AW140*DX$2</f>
        <v>8755.2706317573375</v>
      </c>
      <c r="AX140" s="101">
        <f>+'2grid'!AX140*DY$2</f>
        <v>9442.0631541021048</v>
      </c>
      <c r="AY140" s="101">
        <f>+'2grid'!AY140*DZ$2</f>
        <v>10134.652181175405</v>
      </c>
      <c r="AZ140" s="101">
        <f>+'2grid'!AZ140*EA$2</f>
        <v>10833.041773669851</v>
      </c>
      <c r="BA140" s="101">
        <f>+'2grid'!BA140*EB$2</f>
        <v>11537.235988150309</v>
      </c>
      <c r="BB140" s="101">
        <f>+'2grid'!BB140*EC$2</f>
        <v>12247.238877062809</v>
      </c>
      <c r="BC140" s="101">
        <f>+'2grid'!BC140*ED$2</f>
        <v>15973.6</v>
      </c>
      <c r="BD140" s="101">
        <f>+'2grid'!BD140*EE$2</f>
        <v>17799.599999999999</v>
      </c>
      <c r="BE140" s="101">
        <f>+'2grid'!BE140*EF$2</f>
        <v>20523.8</v>
      </c>
      <c r="BF140" s="101">
        <f>+'2grid'!BF140*EG$2</f>
        <v>20607.400000000001</v>
      </c>
      <c r="BG140" s="101">
        <f>+'2grid'!BG140*EH$2</f>
        <v>20790</v>
      </c>
      <c r="BH140" s="101">
        <f>+'2grid'!BH140*EI$2</f>
        <v>20790</v>
      </c>
      <c r="BI140" s="101">
        <f>+'2grid'!BI140*EJ$2</f>
        <v>20790</v>
      </c>
      <c r="BJ140" s="101">
        <f>+'2grid'!BJ140*EK$2</f>
        <v>20790</v>
      </c>
      <c r="BK140" s="101">
        <f>+'2grid'!BK140*EL$2</f>
        <v>20790</v>
      </c>
      <c r="BL140" s="101">
        <f>+'2grid'!BL140*EM$2</f>
        <v>20790</v>
      </c>
      <c r="BM140" s="101">
        <f>+'2grid'!BM140*EN$2</f>
        <v>20790</v>
      </c>
      <c r="BN140" s="101">
        <f>+'2grid'!BN140*EO$2</f>
        <v>20790</v>
      </c>
      <c r="BO140" s="101">
        <f>+'2grid'!BO140*EP$2</f>
        <v>20790</v>
      </c>
      <c r="BP140" s="101">
        <f>+'2grid'!BP140*EQ$2</f>
        <v>20790</v>
      </c>
      <c r="BQ140" s="101">
        <f>+'2grid'!BQ140*ER$2</f>
        <v>20790</v>
      </c>
      <c r="BR140" s="101">
        <f>+'2grid'!BR140*ES$2</f>
        <v>20790</v>
      </c>
      <c r="BS140" s="101">
        <f>+'2grid'!BS140*ET$2</f>
        <v>20790</v>
      </c>
      <c r="BT140" s="101">
        <f>+'2grid'!BT140*EU$2</f>
        <v>20790</v>
      </c>
      <c r="BU140" s="101">
        <f>+'2grid'!BU140*EV$2</f>
        <v>20790</v>
      </c>
      <c r="BV140" s="101">
        <f>+'2grid'!BV140*EW$2</f>
        <v>20790</v>
      </c>
      <c r="BW140" s="101">
        <f>+'2grid'!BW140*EX$2</f>
        <v>20790</v>
      </c>
      <c r="BX140" s="101">
        <f>+'2grid'!BX140*EY$2</f>
        <v>20790</v>
      </c>
      <c r="BY140" s="101">
        <f>+'2grid'!BY140*EZ$2</f>
        <v>20790</v>
      </c>
      <c r="BZ140" s="101">
        <f>+'2grid'!BZ140*FA$2</f>
        <v>20790</v>
      </c>
      <c r="CA140" s="101">
        <f>+'2grid'!CA140*FB$2</f>
        <v>20790</v>
      </c>
    </row>
    <row r="141" spans="1:79" x14ac:dyDescent="0.2">
      <c r="A141" s="9">
        <v>508</v>
      </c>
      <c r="B141" s="101">
        <f>+'2grid'!B141*CC$2</f>
        <v>0</v>
      </c>
      <c r="C141" s="101">
        <f>+'2grid'!C141*CD$2</f>
        <v>0</v>
      </c>
      <c r="D141" s="101">
        <f>+'2grid'!D141*CE$2</f>
        <v>0</v>
      </c>
      <c r="E141" s="101">
        <f>+'2grid'!E141*CF$2</f>
        <v>0</v>
      </c>
      <c r="F141" s="101">
        <f>+'2grid'!F141*CG$2</f>
        <v>0</v>
      </c>
      <c r="G141" s="101">
        <f>+'2grid'!G141*CH$2</f>
        <v>1.8681197740677686E-2</v>
      </c>
      <c r="H141" s="101">
        <f>+'2grid'!H141*CI$2</f>
        <v>6.2768824408677024E-2</v>
      </c>
      <c r="I141" s="101">
        <f>+'2grid'!I141*CJ$2</f>
        <v>0.14240677037718608</v>
      </c>
      <c r="J141" s="101">
        <f>+'2grid'!J141*CK$2</f>
        <v>0.33768440975641234</v>
      </c>
      <c r="K141" s="101">
        <f>+'2grid'!K141*CL$2</f>
        <v>0.86836483981110768</v>
      </c>
      <c r="L141" s="101">
        <f>+'2grid'!L141*CM$2</f>
        <v>2.5896797589633027</v>
      </c>
      <c r="M141" s="101">
        <f>+'2grid'!M141*CN$2</f>
        <v>3.5218426049073179</v>
      </c>
      <c r="N141" s="101">
        <f>+'2grid'!N141*CO$2</f>
        <v>4.7516636707862387</v>
      </c>
      <c r="O141" s="101">
        <f>+'2grid'!O141*CP$2</f>
        <v>6.3749028129802978</v>
      </c>
      <c r="P141" s="101">
        <f>+'2grid'!P141*CQ$2</f>
        <v>8.5201761511293999</v>
      </c>
      <c r="Q141" s="101">
        <f>+'2grid'!Q141*CR$2</f>
        <v>11.361394075812143</v>
      </c>
      <c r="R141" s="101">
        <f>+'2grid'!R141*CS$2</f>
        <v>15.135507170370994</v>
      </c>
      <c r="S141" s="101">
        <f>+'2grid'!S141*CT$2</f>
        <v>20.168146434872032</v>
      </c>
      <c r="T141" s="101">
        <f>+'2grid'!T141*CU$2</f>
        <v>26.911192705939808</v>
      </c>
      <c r="U141" s="101">
        <f>+'2grid'!U141*CV$2</f>
        <v>45.998330722208372</v>
      </c>
      <c r="V141" s="101">
        <f>+'2grid'!V141*CW$2</f>
        <v>71.602312268911191</v>
      </c>
      <c r="W141" s="101">
        <f>+'2grid'!W141*CX$2</f>
        <v>125.94438186379824</v>
      </c>
      <c r="X141" s="101">
        <f>+'2grid'!X141*CY$2</f>
        <v>200.354828255748</v>
      </c>
      <c r="Y141" s="101">
        <f>+'2grid'!Y141*CZ$2</f>
        <v>302.52291832637428</v>
      </c>
      <c r="Z141" s="101">
        <f>+'2grid'!Z141*DA$2</f>
        <v>443.80532289199027</v>
      </c>
      <c r="AA141" s="101">
        <f>+'2grid'!AA141*DB$2</f>
        <v>641.44071269416975</v>
      </c>
      <c r="AB141" s="101">
        <f>+'2grid'!AB141*DC$2</f>
        <v>1011.4632940329078</v>
      </c>
      <c r="AC141" s="101">
        <f>+'2grid'!AC141*DD$2</f>
        <v>6175.3347921553086</v>
      </c>
      <c r="AD141" s="101">
        <f>+'2grid'!AD141*DE$2</f>
        <v>6979.1054037396398</v>
      </c>
      <c r="AE141" s="101">
        <f>+'2grid'!AE141*DF$2</f>
        <v>7835.2571246156649</v>
      </c>
      <c r="AF141" s="101">
        <f>+'2grid'!AF141*DG$2</f>
        <v>8745.0910990131142</v>
      </c>
      <c r="AG141" s="101">
        <f>+'2grid'!AG141*DH$2</f>
        <v>9709.9084711617124</v>
      </c>
      <c r="AH141" s="101">
        <f>+'2grid'!AH141*DI$2</f>
        <v>10731.010385291191</v>
      </c>
      <c r="AI141" s="101">
        <f>+'2grid'!AI141*DJ$2</f>
        <v>11809.697985631281</v>
      </c>
      <c r="AJ141" s="101">
        <f>+'2grid'!AJ141*DK$2</f>
        <v>12947.272416411706</v>
      </c>
      <c r="AK141" s="101">
        <f>+'2grid'!AK141*DL$2</f>
        <v>14145.034821862193</v>
      </c>
      <c r="AL141" s="101">
        <f>+'2grid'!AL141*DM$2</f>
        <v>15404.286346212486</v>
      </c>
      <c r="AM141" s="101">
        <f>+'2grid'!AM141*DN$2</f>
        <v>16726.328133692292</v>
      </c>
      <c r="AN141" s="101">
        <f>+'2grid'!AN141*DO$2</f>
        <v>18112.461328531354</v>
      </c>
      <c r="AO141" s="101">
        <f>+'2grid'!AO141*DP$2</f>
        <v>19563.987074959397</v>
      </c>
      <c r="AP141" s="101">
        <f>+'2grid'!AP141*DQ$2</f>
        <v>21094.574913493649</v>
      </c>
      <c r="AQ141" s="101">
        <f>+'2grid'!AQ141*DR$2</f>
        <v>22821.116067131385</v>
      </c>
      <c r="AR141" s="101">
        <f>+'2grid'!AR141*DS$2</f>
        <v>24648.842607715858</v>
      </c>
      <c r="AS141" s="101">
        <f>+'2grid'!AS141*DT$2</f>
        <v>26576.473345663188</v>
      </c>
      <c r="AT141" s="101">
        <f>+'2grid'!AT141*DU$2</f>
        <v>27349.630505896755</v>
      </c>
      <c r="AU141" s="101">
        <f>+'2grid'!AU141*DV$2</f>
        <v>28087.942732376174</v>
      </c>
      <c r="AV141" s="101">
        <f>+'2grid'!AV141*DW$2</f>
        <v>28782.304561363981</v>
      </c>
      <c r="AW141" s="101">
        <f>+'2grid'!AW141*DX$2</f>
        <v>29422.500352811639</v>
      </c>
      <c r="AX141" s="101">
        <f>+'2grid'!AX141*DY$2</f>
        <v>29809.612490328796</v>
      </c>
      <c r="AY141" s="101">
        <f>+'2grid'!AY141*DZ$2</f>
        <v>32393.760218688541</v>
      </c>
      <c r="AZ141" s="101">
        <f>+'2grid'!AZ141*EA$2</f>
        <v>35090.533522198755</v>
      </c>
      <c r="BA141" s="101">
        <f>+'2grid'!BA141*EB$2</f>
        <v>41132.81278854853</v>
      </c>
      <c r="BB141" s="101">
        <f>+'2grid'!BB141*EC$2</f>
        <v>38560.413426480678</v>
      </c>
      <c r="BC141" s="101">
        <f>+'2grid'!BC141*ED$2</f>
        <v>42856</v>
      </c>
      <c r="BD141" s="101">
        <f>+'2grid'!BD141*EE$2</f>
        <v>43032</v>
      </c>
      <c r="BE141" s="101">
        <f>+'2grid'!BE141*EF$2</f>
        <v>43208</v>
      </c>
      <c r="BF141" s="101">
        <f>+'2grid'!BF141*EG$2</f>
        <v>43384</v>
      </c>
      <c r="BG141" s="101">
        <f>+'2grid'!BG141*EH$2</f>
        <v>43560</v>
      </c>
      <c r="BH141" s="101">
        <f>+'2grid'!BH141*EI$2</f>
        <v>43560</v>
      </c>
      <c r="BI141" s="101">
        <f>+'2grid'!BI141*EJ$2</f>
        <v>43560</v>
      </c>
      <c r="BJ141" s="101">
        <f>+'2grid'!BJ141*EK$2</f>
        <v>43560</v>
      </c>
      <c r="BK141" s="101">
        <f>+'2grid'!BK141*EL$2</f>
        <v>43560</v>
      </c>
      <c r="BL141" s="101">
        <f>+'2grid'!BL141*EM$2</f>
        <v>43560</v>
      </c>
      <c r="BM141" s="101">
        <f>+'2grid'!BM141*EN$2</f>
        <v>43560</v>
      </c>
      <c r="BN141" s="101">
        <f>+'2grid'!BN141*EO$2</f>
        <v>43560</v>
      </c>
      <c r="BO141" s="101">
        <f>+'2grid'!BO141*EP$2</f>
        <v>43560</v>
      </c>
      <c r="BP141" s="101">
        <f>+'2grid'!BP141*EQ$2</f>
        <v>43560</v>
      </c>
      <c r="BQ141" s="101">
        <f>+'2grid'!BQ141*ER$2</f>
        <v>43560</v>
      </c>
      <c r="BR141" s="101">
        <f>+'2grid'!BR141*ES$2</f>
        <v>43560</v>
      </c>
      <c r="BS141" s="101">
        <f>+'2grid'!BS141*ET$2</f>
        <v>43560</v>
      </c>
      <c r="BT141" s="101">
        <f>+'2grid'!BT141*EU$2</f>
        <v>43560</v>
      </c>
      <c r="BU141" s="101">
        <f>+'2grid'!BU141*EV$2</f>
        <v>43560</v>
      </c>
      <c r="BV141" s="101">
        <f>+'2grid'!BV141*EW$2</f>
        <v>43560</v>
      </c>
      <c r="BW141" s="101">
        <f>+'2grid'!BW141*EX$2</f>
        <v>43560</v>
      </c>
      <c r="BX141" s="101">
        <f>+'2grid'!BX141*EY$2</f>
        <v>43560</v>
      </c>
      <c r="BY141" s="101">
        <f>+'2grid'!BY141*EZ$2</f>
        <v>43560</v>
      </c>
      <c r="BZ141" s="101">
        <f>+'2grid'!BZ141*FA$2</f>
        <v>43560</v>
      </c>
      <c r="CA141" s="101">
        <f>+'2grid'!CA141*FB$2</f>
        <v>43560</v>
      </c>
    </row>
    <row r="142" spans="1:79" x14ac:dyDescent="0.2">
      <c r="A142" s="9">
        <v>512</v>
      </c>
      <c r="B142" s="101">
        <f>+'2grid'!B142*CC$2</f>
        <v>0</v>
      </c>
      <c r="C142" s="101">
        <f>+'2grid'!C142*CD$2</f>
        <v>0</v>
      </c>
      <c r="D142" s="101">
        <f>+'2grid'!D142*CE$2</f>
        <v>0</v>
      </c>
      <c r="E142" s="101">
        <f>+'2grid'!E142*CF$2</f>
        <v>0</v>
      </c>
      <c r="F142" s="101">
        <f>+'2grid'!F142*CG$2</f>
        <v>0</v>
      </c>
      <c r="G142" s="101">
        <f>+'2grid'!G142*CH$2</f>
        <v>3.3547732345582801</v>
      </c>
      <c r="H142" s="101">
        <f>+'2grid'!H142*CI$2</f>
        <v>6.398239956843522</v>
      </c>
      <c r="I142" s="101">
        <f>+'2grid'!I142*CJ$2</f>
        <v>11.762535680914164</v>
      </c>
      <c r="J142" s="101">
        <f>+'2grid'!J142*CK$2</f>
        <v>21.048739683025754</v>
      </c>
      <c r="K142" s="101">
        <f>+'2grid'!K142*CL$2</f>
        <v>36.896296888613435</v>
      </c>
      <c r="L142" s="101">
        <f>+'2grid'!L142*CM$2</f>
        <v>63.628580035274588</v>
      </c>
      <c r="M142" s="101">
        <f>+'2grid'!M142*CN$2</f>
        <v>73.804371522997158</v>
      </c>
      <c r="N142" s="101">
        <f>+'2grid'!N142*CO$2</f>
        <v>84.65634407156972</v>
      </c>
      <c r="O142" s="101">
        <f>+'2grid'!O142*CP$2</f>
        <v>96.22027393923382</v>
      </c>
      <c r="P142" s="101">
        <f>+'2grid'!P142*CQ$2</f>
        <v>108.53363724808948</v>
      </c>
      <c r="Q142" s="101">
        <f>+'2grid'!Q142*CR$2</f>
        <v>121.63568574501795</v>
      </c>
      <c r="R142" s="101">
        <f>+'2grid'!R142*CS$2</f>
        <v>135.56752579987906</v>
      </c>
      <c r="S142" s="101">
        <f>+'2grid'!S142*CT$2</f>
        <v>150.37220077517216</v>
      </c>
      <c r="T142" s="101">
        <f>+'2grid'!T142*CU$2</f>
        <v>166.0947769067877</v>
      </c>
      <c r="U142" s="101">
        <f>+'2grid'!U142*CV$2</f>
        <v>176.68968507976172</v>
      </c>
      <c r="V142" s="101">
        <f>+'2grid'!V142*CW$2</f>
        <v>187.341676728897</v>
      </c>
      <c r="W142" s="101">
        <f>+'2grid'!W142*CX$2</f>
        <v>198.05026458442168</v>
      </c>
      <c r="X142" s="101">
        <f>+'2grid'!X142*CY$2</f>
        <v>208.81497069706066</v>
      </c>
      <c r="Y142" s="101">
        <f>+'2grid'!Y142*CZ$2</f>
        <v>219.63532617104954</v>
      </c>
      <c r="Z142" s="101">
        <f>+'2grid'!Z142*DA$2</f>
        <v>230.51087090719545</v>
      </c>
      <c r="AA142" s="101">
        <f>+'2grid'!AA142*DB$2</f>
        <v>241.44115335551385</v>
      </c>
      <c r="AB142" s="101">
        <f>+'2grid'!AB142*DC$2</f>
        <v>296.60023307548715</v>
      </c>
      <c r="AC142" s="101">
        <f>+'2grid'!AC142*DD$2</f>
        <v>355.6766247941477</v>
      </c>
      <c r="AD142" s="101">
        <f>+'2grid'!AD142*DE$2</f>
        <v>365.86029277348871</v>
      </c>
      <c r="AE142" s="101">
        <f>+'2grid'!AE142*DF$2</f>
        <v>376.1901055880395</v>
      </c>
      <c r="AF142" s="101">
        <f>+'2grid'!AF142*DG$2</f>
        <v>386.66617580535399</v>
      </c>
      <c r="AG142" s="101">
        <f>+'2grid'!AG142*DH$2</f>
        <v>397.28861587138567</v>
      </c>
      <c r="AH142" s="101">
        <f>+'2grid'!AH142*DI$2</f>
        <v>408.05753811076374</v>
      </c>
      <c r="AI142" s="101">
        <f>+'2grid'!AI142*DJ$2</f>
        <v>418.97305472706972</v>
      </c>
      <c r="AJ142" s="101">
        <f>+'2grid'!AJ142*DK$2</f>
        <v>430.03527780311225</v>
      </c>
      <c r="AK142" s="101">
        <f>+'2grid'!AK142*DL$2</f>
        <v>441.24431930120323</v>
      </c>
      <c r="AL142" s="101">
        <f>+'2grid'!AL142*DM$2</f>
        <v>452.60029106342853</v>
      </c>
      <c r="AM142" s="101">
        <f>+'2grid'!AM142*DN$2</f>
        <v>464.10330481192352</v>
      </c>
      <c r="AN142" s="101">
        <f>+'2grid'!AN142*DO$2</f>
        <v>475.75347214914257</v>
      </c>
      <c r="AO142" s="101">
        <f>+'2grid'!AO142*DP$2</f>
        <v>487.55090455813132</v>
      </c>
      <c r="AP142" s="101">
        <f>+'2grid'!AP142*DQ$2</f>
        <v>506.97372170573391</v>
      </c>
      <c r="AQ142" s="101">
        <f>+'2grid'!AQ142*DR$2</f>
        <v>527.96050991386619</v>
      </c>
      <c r="AR142" s="101">
        <f>+'2grid'!AR142*DS$2</f>
        <v>549.74653423045038</v>
      </c>
      <c r="AS142" s="101">
        <f>+'2grid'!AS142*DT$2</f>
        <v>572.36074755147547</v>
      </c>
      <c r="AT142" s="101">
        <f>+'2grid'!AT142*DU$2</f>
        <v>595.8331171833446</v>
      </c>
      <c r="AU142" s="101">
        <f>+'2grid'!AU142*DV$2</f>
        <v>619.29321662611312</v>
      </c>
      <c r="AV142" s="101">
        <f>+'2grid'!AV142*DW$2</f>
        <v>659.07776506373898</v>
      </c>
      <c r="AW142" s="101">
        <f>+'2grid'!AW142*DX$2</f>
        <v>701.33860710919816</v>
      </c>
      <c r="AX142" s="101">
        <f>+'2grid'!AX142*DY$2</f>
        <v>741.56248775154927</v>
      </c>
      <c r="AY142" s="101">
        <f>+'2grid'!AY142*DZ$2</f>
        <v>749.7219984199628</v>
      </c>
      <c r="AZ142" s="101">
        <f>+'2grid'!AZ142*EA$2</f>
        <v>760.66471278644815</v>
      </c>
      <c r="BA142" s="101">
        <f>+'2grid'!BA142*EB$2</f>
        <v>771.75362794424314</v>
      </c>
      <c r="BB142" s="101">
        <f>+'2grid'!BB142*EC$2</f>
        <v>782.99059613797442</v>
      </c>
      <c r="BC142" s="101">
        <f>+'2grid'!BC142*ED$2</f>
        <v>974</v>
      </c>
      <c r="BD142" s="101">
        <f>+'2grid'!BD142*EE$2</f>
        <v>978</v>
      </c>
      <c r="BE142" s="101">
        <f>+'2grid'!BE142*EF$2</f>
        <v>982</v>
      </c>
      <c r="BF142" s="101">
        <f>+'2grid'!BF142*EG$2</f>
        <v>986</v>
      </c>
      <c r="BG142" s="101">
        <f>+'2grid'!BG142*EH$2</f>
        <v>1089</v>
      </c>
      <c r="BH142" s="101">
        <f>+'2grid'!BH142*EI$2</f>
        <v>1089</v>
      </c>
      <c r="BI142" s="101">
        <f>+'2grid'!BI142*EJ$2</f>
        <v>1188</v>
      </c>
      <c r="BJ142" s="101">
        <f>+'2grid'!BJ142*EK$2</f>
        <v>1287</v>
      </c>
      <c r="BK142" s="101">
        <f>+'2grid'!BK142*EL$2</f>
        <v>1386</v>
      </c>
      <c r="BL142" s="101">
        <f>+'2grid'!BL142*EM$2</f>
        <v>1386</v>
      </c>
      <c r="BM142" s="101">
        <f>+'2grid'!BM142*EN$2</f>
        <v>1386</v>
      </c>
      <c r="BN142" s="101">
        <f>+'2grid'!BN142*EO$2</f>
        <v>1386</v>
      </c>
      <c r="BO142" s="101">
        <f>+'2grid'!BO142*EP$2</f>
        <v>1386</v>
      </c>
      <c r="BP142" s="101">
        <f>+'2grid'!BP142*EQ$2</f>
        <v>1386</v>
      </c>
      <c r="BQ142" s="101">
        <f>+'2grid'!BQ142*ER$2</f>
        <v>1386</v>
      </c>
      <c r="BR142" s="101">
        <f>+'2grid'!BR142*ES$2</f>
        <v>1386</v>
      </c>
      <c r="BS142" s="101">
        <f>+'2grid'!BS142*ET$2</f>
        <v>1386</v>
      </c>
      <c r="BT142" s="101">
        <f>+'2grid'!BT142*EU$2</f>
        <v>1386</v>
      </c>
      <c r="BU142" s="101">
        <f>+'2grid'!BU142*EV$2</f>
        <v>1386</v>
      </c>
      <c r="BV142" s="101">
        <f>+'2grid'!BV142*EW$2</f>
        <v>1386</v>
      </c>
      <c r="BW142" s="101">
        <f>+'2grid'!BW142*EX$2</f>
        <v>1386</v>
      </c>
      <c r="BX142" s="101">
        <f>+'2grid'!BX142*EY$2</f>
        <v>1386</v>
      </c>
      <c r="BY142" s="101">
        <f>+'2grid'!BY142*EZ$2</f>
        <v>1386</v>
      </c>
      <c r="BZ142" s="101">
        <f>+'2grid'!BZ142*FA$2</f>
        <v>1386</v>
      </c>
      <c r="CA142" s="101">
        <f>+'2grid'!CA142*FB$2</f>
        <v>1386</v>
      </c>
    </row>
    <row r="143" spans="1:79" x14ac:dyDescent="0.2">
      <c r="A143" s="9">
        <v>516</v>
      </c>
      <c r="B143" s="101">
        <f>+'2grid'!B143*CC$2</f>
        <v>0</v>
      </c>
      <c r="C143" s="101">
        <f>+'2grid'!C143*CD$2</f>
        <v>0</v>
      </c>
      <c r="D143" s="101">
        <f>+'2grid'!D143*CE$2</f>
        <v>0</v>
      </c>
      <c r="E143" s="101">
        <f>+'2grid'!E143*CF$2</f>
        <v>0</v>
      </c>
      <c r="F143" s="101">
        <f>+'2grid'!F143*CG$2</f>
        <v>0</v>
      </c>
      <c r="G143" s="101">
        <f>+'2grid'!G143*CH$2</f>
        <v>2.4713128567208469E-2</v>
      </c>
      <c r="H143" s="101">
        <f>+'2grid'!H143*CI$2</f>
        <v>0.11862301712260066</v>
      </c>
      <c r="I143" s="101">
        <f>+'2grid'!I143*CJ$2</f>
        <v>0.38446567156700046</v>
      </c>
      <c r="J143" s="101">
        <f>+'2grid'!J143*CK$2</f>
        <v>1.3023865471608025</v>
      </c>
      <c r="K143" s="101">
        <f>+'2grid'!K143*CL$2</f>
        <v>4.7844616906115593</v>
      </c>
      <c r="L143" s="101">
        <f>+'2grid'!L143*CM$2</f>
        <v>20.383505427457528</v>
      </c>
      <c r="M143" s="101">
        <f>+'2grid'!M143*CN$2</f>
        <v>26.465765812976635</v>
      </c>
      <c r="N143" s="101">
        <f>+'2grid'!N143*CO$2</f>
        <v>34.091171596018214</v>
      </c>
      <c r="O143" s="101">
        <f>+'2grid'!O143*CP$2</f>
        <v>43.666814687515398</v>
      </c>
      <c r="P143" s="101">
        <f>+'2grid'!P143*CQ$2</f>
        <v>55.71963077091516</v>
      </c>
      <c r="Q143" s="101">
        <f>+'2grid'!Q143*CR$2</f>
        <v>70.937028344722435</v>
      </c>
      <c r="R143" s="101">
        <f>+'2grid'!R143*CS$2</f>
        <v>90.223580279557666</v>
      </c>
      <c r="S143" s="101">
        <f>+'2grid'!S143*CT$2</f>
        <v>114.78120400805528</v>
      </c>
      <c r="T143" s="101">
        <f>+'2grid'!T143*CU$2</f>
        <v>146.22426514849818</v>
      </c>
      <c r="U143" s="101">
        <f>+'2grid'!U143*CV$2</f>
        <v>186.74756731767928</v>
      </c>
      <c r="V143" s="101">
        <f>+'2grid'!V143*CW$2</f>
        <v>239.3760763165939</v>
      </c>
      <c r="W143" s="101">
        <f>+'2grid'!W143*CX$2</f>
        <v>308.34386222845654</v>
      </c>
      <c r="X143" s="101">
        <f>+'2grid'!X143*CY$2</f>
        <v>399.6825965786183</v>
      </c>
      <c r="Y143" s="101">
        <f>+'2grid'!Y143*CZ$2</f>
        <v>522.15980497946475</v>
      </c>
      <c r="Z143" s="101">
        <f>+'2grid'!Z143*DA$2</f>
        <v>688.82030690255112</v>
      </c>
      <c r="AA143" s="101">
        <f>+'2grid'!AA143*DB$2</f>
        <v>919.60779020084658</v>
      </c>
      <c r="AB143" s="101">
        <f>+'2grid'!AB143*DC$2</f>
        <v>1246.006958667642</v>
      </c>
      <c r="AC143" s="101">
        <f>+'2grid'!AC143*DD$2</f>
        <v>6809.0078706663371</v>
      </c>
      <c r="AD143" s="101">
        <f>+'2grid'!AD143*DE$2</f>
        <v>7788.4731539422673</v>
      </c>
      <c r="AE143" s="101">
        <f>+'2grid'!AE143*DF$2</f>
        <v>8860.4561764158243</v>
      </c>
      <c r="AF143" s="101">
        <f>+'2grid'!AF143*DG$2</f>
        <v>10032.554095459984</v>
      </c>
      <c r="AG143" s="101">
        <f>+'2grid'!AG143*DH$2</f>
        <v>11312.958897860166</v>
      </c>
      <c r="AH143" s="101">
        <f>+'2grid'!AH143*DI$2</f>
        <v>12710.503269429581</v>
      </c>
      <c r="AI143" s="101">
        <f>+'2grid'!AI143*DJ$2</f>
        <v>14234.709977750019</v>
      </c>
      <c r="AJ143" s="101">
        <f>+'2grid'!AJ143*DK$2</f>
        <v>15895.845035226896</v>
      </c>
      <c r="AK143" s="101">
        <f>+'2grid'!AK143*DL$2</f>
        <v>17704.974929786771</v>
      </c>
      <c r="AL143" s="101">
        <f>+'2grid'!AL143*DM$2</f>
        <v>19674.028232187487</v>
      </c>
      <c r="AM143" s="101">
        <f>+'2grid'!AM143*DN$2</f>
        <v>21815.861912165485</v>
      </c>
      <c r="AN143" s="101">
        <f>+'2grid'!AN143*DO$2</f>
        <v>24144.332720632647</v>
      </c>
      <c r="AO143" s="101">
        <f>+'2grid'!AO143*DP$2</f>
        <v>26674.374021981046</v>
      </c>
      <c r="AP143" s="101">
        <f>+'2grid'!AP143*DQ$2</f>
        <v>29422.078489398198</v>
      </c>
      <c r="AQ143" s="101">
        <f>+'2grid'!AQ143*DR$2</f>
        <v>30022.772697630135</v>
      </c>
      <c r="AR143" s="101">
        <f>+'2grid'!AR143*DS$2</f>
        <v>30591.396090859027</v>
      </c>
      <c r="AS143" s="101">
        <f>+'2grid'!AS143*DT$2</f>
        <v>31121.92784984723</v>
      </c>
      <c r="AT143" s="101">
        <f>+'2grid'!AT143*DU$2</f>
        <v>31607.71216169302</v>
      </c>
      <c r="AU143" s="101">
        <f>+'2grid'!AU143*DV$2</f>
        <v>32041.400397718851</v>
      </c>
      <c r="AV143" s="101">
        <f>+'2grid'!AV143*DW$2</f>
        <v>32414.88836296622</v>
      </c>
      <c r="AW143" s="101">
        <f>+'2grid'!AW143*DX$2</f>
        <v>32719.248213917264</v>
      </c>
      <c r="AX143" s="101">
        <f>+'2grid'!AX143*DY$2</f>
        <v>32738.750517712822</v>
      </c>
      <c r="AY143" s="101">
        <f>+'2grid'!AY143*DZ$2</f>
        <v>32671.063740136175</v>
      </c>
      <c r="AZ143" s="101">
        <f>+'2grid'!AZ143*EA$2</f>
        <v>32506.108506737557</v>
      </c>
      <c r="BA143" s="101">
        <f>+'2grid'!BA143*EB$2</f>
        <v>32232.890442802076</v>
      </c>
      <c r="BB143" s="101">
        <f>+'2grid'!BB143*EC$2</f>
        <v>31839.423808308835</v>
      </c>
      <c r="BC143" s="101">
        <f>+'2grid'!BC143*ED$2</f>
        <v>37012</v>
      </c>
      <c r="BD143" s="101">
        <f>+'2grid'!BD143*EE$2</f>
        <v>37164</v>
      </c>
      <c r="BE143" s="101">
        <f>+'2grid'!BE143*EF$2</f>
        <v>37316</v>
      </c>
      <c r="BF143" s="101">
        <f>+'2grid'!BF143*EG$2</f>
        <v>37468</v>
      </c>
      <c r="BG143" s="101">
        <f>+'2grid'!BG143*EH$2</f>
        <v>37620</v>
      </c>
      <c r="BH143" s="101">
        <f>+'2grid'!BH143*EI$2</f>
        <v>37620</v>
      </c>
      <c r="BI143" s="101">
        <f>+'2grid'!BI143*EJ$2</f>
        <v>37620</v>
      </c>
      <c r="BJ143" s="101">
        <f>+'2grid'!BJ143*EK$2</f>
        <v>37620</v>
      </c>
      <c r="BK143" s="101">
        <f>+'2grid'!BK143*EL$2</f>
        <v>37620</v>
      </c>
      <c r="BL143" s="101">
        <f>+'2grid'!BL143*EM$2</f>
        <v>37620</v>
      </c>
      <c r="BM143" s="101">
        <f>+'2grid'!BM143*EN$2</f>
        <v>37620</v>
      </c>
      <c r="BN143" s="101">
        <f>+'2grid'!BN143*EO$2</f>
        <v>37620</v>
      </c>
      <c r="BO143" s="101">
        <f>+'2grid'!BO143*EP$2</f>
        <v>37620</v>
      </c>
      <c r="BP143" s="101">
        <f>+'2grid'!BP143*EQ$2</f>
        <v>37620</v>
      </c>
      <c r="BQ143" s="101">
        <f>+'2grid'!BQ143*ER$2</f>
        <v>37620</v>
      </c>
      <c r="BR143" s="101">
        <f>+'2grid'!BR143*ES$2</f>
        <v>37620</v>
      </c>
      <c r="BS143" s="101">
        <f>+'2grid'!BS143*ET$2</f>
        <v>37620</v>
      </c>
      <c r="BT143" s="101">
        <f>+'2grid'!BT143*EU$2</f>
        <v>37620</v>
      </c>
      <c r="BU143" s="101">
        <f>+'2grid'!BU143*EV$2</f>
        <v>37620</v>
      </c>
      <c r="BV143" s="101">
        <f>+'2grid'!BV143*EW$2</f>
        <v>37620</v>
      </c>
      <c r="BW143" s="101">
        <f>+'2grid'!BW143*EX$2</f>
        <v>37620</v>
      </c>
      <c r="BX143" s="101">
        <f>+'2grid'!BX143*EY$2</f>
        <v>37620</v>
      </c>
      <c r="BY143" s="101">
        <f>+'2grid'!BY143*EZ$2</f>
        <v>37620</v>
      </c>
      <c r="BZ143" s="101">
        <f>+'2grid'!BZ143*FA$2</f>
        <v>37620</v>
      </c>
      <c r="CA143" s="101">
        <f>+'2grid'!CA143*FB$2</f>
        <v>37620</v>
      </c>
    </row>
    <row r="144" spans="1:79" x14ac:dyDescent="0.2">
      <c r="A144" s="9">
        <v>520</v>
      </c>
      <c r="B144" s="101">
        <f>+'2grid'!B144*CC$2</f>
        <v>0</v>
      </c>
      <c r="C144" s="101">
        <f>+'2grid'!C144*CD$2</f>
        <v>0</v>
      </c>
      <c r="D144" s="101">
        <f>+'2grid'!D144*CE$2</f>
        <v>0</v>
      </c>
      <c r="E144" s="101">
        <f>+'2grid'!E144*CF$2</f>
        <v>0</v>
      </c>
      <c r="F144" s="101">
        <f>+'2grid'!F144*CG$2</f>
        <v>0</v>
      </c>
      <c r="G144" s="101">
        <f>+'2grid'!G144*CH$2</f>
        <v>0</v>
      </c>
      <c r="H144" s="101">
        <f>+'2grid'!H144*CI$2</f>
        <v>0</v>
      </c>
      <c r="I144" s="101">
        <f>+'2grid'!I144*CJ$2</f>
        <v>0</v>
      </c>
      <c r="J144" s="101">
        <f>+'2grid'!J144*CK$2</f>
        <v>0</v>
      </c>
      <c r="K144" s="101">
        <f>+'2grid'!K144*CL$2</f>
        <v>0</v>
      </c>
      <c r="L144" s="101">
        <f>+'2grid'!L144*CM$2</f>
        <v>0</v>
      </c>
      <c r="M144" s="101">
        <f>+'2grid'!M144*CN$2</f>
        <v>0</v>
      </c>
      <c r="N144" s="101">
        <f>+'2grid'!N144*CO$2</f>
        <v>0</v>
      </c>
      <c r="O144" s="101">
        <f>+'2grid'!O144*CP$2</f>
        <v>0</v>
      </c>
      <c r="P144" s="101">
        <f>+'2grid'!P144*CQ$2</f>
        <v>0</v>
      </c>
      <c r="Q144" s="101">
        <f>+'2grid'!Q144*CR$2</f>
        <v>0</v>
      </c>
      <c r="R144" s="101">
        <f>+'2grid'!R144*CS$2</f>
        <v>0</v>
      </c>
      <c r="S144" s="101">
        <f>+'2grid'!S144*CT$2</f>
        <v>0</v>
      </c>
      <c r="T144" s="101">
        <f>+'2grid'!T144*CU$2</f>
        <v>0</v>
      </c>
      <c r="U144" s="101">
        <f>+'2grid'!U144*CV$2</f>
        <v>0</v>
      </c>
      <c r="V144" s="101">
        <f>+'2grid'!V144*CW$2</f>
        <v>0</v>
      </c>
      <c r="W144" s="101">
        <f>+'2grid'!W144*CX$2</f>
        <v>0</v>
      </c>
      <c r="X144" s="101">
        <f>+'2grid'!X144*CY$2</f>
        <v>0</v>
      </c>
      <c r="Y144" s="101">
        <f>+'2grid'!Y144*CZ$2</f>
        <v>0</v>
      </c>
      <c r="Z144" s="101">
        <f>+'2grid'!Z144*DA$2</f>
        <v>0</v>
      </c>
      <c r="AA144" s="101">
        <f>+'2grid'!AA144*DB$2</f>
        <v>0</v>
      </c>
      <c r="AB144" s="101">
        <f>+'2grid'!AB144*DC$2</f>
        <v>0</v>
      </c>
      <c r="AC144" s="101">
        <f>+'2grid'!AC144*DD$2</f>
        <v>0</v>
      </c>
      <c r="AD144" s="101">
        <f>+'2grid'!AD144*DE$2</f>
        <v>0</v>
      </c>
      <c r="AE144" s="101">
        <f>+'2grid'!AE144*DF$2</f>
        <v>0</v>
      </c>
      <c r="AF144" s="101">
        <f>+'2grid'!AF144*DG$2</f>
        <v>0</v>
      </c>
      <c r="AG144" s="101">
        <f>+'2grid'!AG144*DH$2</f>
        <v>0</v>
      </c>
      <c r="AH144" s="101">
        <f>+'2grid'!AH144*DI$2</f>
        <v>0</v>
      </c>
      <c r="AI144" s="101">
        <f>+'2grid'!AI144*DJ$2</f>
        <v>0</v>
      </c>
      <c r="AJ144" s="101">
        <f>+'2grid'!AJ144*DK$2</f>
        <v>0</v>
      </c>
      <c r="AK144" s="101">
        <f>+'2grid'!AK144*DL$2</f>
        <v>0</v>
      </c>
      <c r="AL144" s="101">
        <f>+'2grid'!AL144*DM$2</f>
        <v>0</v>
      </c>
      <c r="AM144" s="101">
        <f>+'2grid'!AM144*DN$2</f>
        <v>0</v>
      </c>
      <c r="AN144" s="101">
        <f>+'2grid'!AN144*DO$2</f>
        <v>0</v>
      </c>
      <c r="AO144" s="101">
        <f>+'2grid'!AO144*DP$2</f>
        <v>0</v>
      </c>
      <c r="AP144" s="101">
        <f>+'2grid'!AP144*DQ$2</f>
        <v>0</v>
      </c>
      <c r="AQ144" s="101">
        <f>+'2grid'!AQ144*DR$2</f>
        <v>0</v>
      </c>
      <c r="AR144" s="101">
        <f>+'2grid'!AR144*DS$2</f>
        <v>0</v>
      </c>
      <c r="AS144" s="101">
        <f>+'2grid'!AS144*DT$2</f>
        <v>0</v>
      </c>
      <c r="AT144" s="101">
        <f>+'2grid'!AT144*DU$2</f>
        <v>0</v>
      </c>
      <c r="AU144" s="101">
        <f>+'2grid'!AU144*DV$2</f>
        <v>0</v>
      </c>
      <c r="AV144" s="101">
        <f>+'2grid'!AV144*DW$2</f>
        <v>0</v>
      </c>
      <c r="AW144" s="101">
        <f>+'2grid'!AW144*DX$2</f>
        <v>0</v>
      </c>
      <c r="AX144" s="101">
        <f>+'2grid'!AX144*DY$2</f>
        <v>0</v>
      </c>
      <c r="AY144" s="101">
        <f>+'2grid'!AY144*DZ$2</f>
        <v>0</v>
      </c>
      <c r="AZ144" s="101">
        <f>+'2grid'!AZ144*EA$2</f>
        <v>0</v>
      </c>
      <c r="BA144" s="101">
        <f>+'2grid'!BA144*EB$2</f>
        <v>0</v>
      </c>
      <c r="BB144" s="101">
        <f>+'2grid'!BB144*EC$2</f>
        <v>0</v>
      </c>
      <c r="BC144" s="101">
        <f>+'2grid'!BC144*ED$2</f>
        <v>0</v>
      </c>
      <c r="BD144" s="101">
        <f>+'2grid'!BD144*EE$2</f>
        <v>0</v>
      </c>
      <c r="BE144" s="101">
        <f>+'2grid'!BE144*EF$2</f>
        <v>0</v>
      </c>
      <c r="BF144" s="101">
        <f>+'2grid'!BF144*EG$2</f>
        <v>0</v>
      </c>
      <c r="BG144" s="101">
        <f>+'2grid'!BG144*EH$2</f>
        <v>0</v>
      </c>
      <c r="BH144" s="101">
        <f>+'2grid'!BH144*EI$2</f>
        <v>0</v>
      </c>
      <c r="BI144" s="101">
        <f>+'2grid'!BI144*EJ$2</f>
        <v>0</v>
      </c>
      <c r="BJ144" s="101">
        <f>+'2grid'!BJ144*EK$2</f>
        <v>0</v>
      </c>
      <c r="BK144" s="101">
        <f>+'2grid'!BK144*EL$2</f>
        <v>0</v>
      </c>
      <c r="BL144" s="101">
        <f>+'2grid'!BL144*EM$2</f>
        <v>0</v>
      </c>
      <c r="BM144" s="101">
        <f>+'2grid'!BM144*EN$2</f>
        <v>0</v>
      </c>
      <c r="BN144" s="101">
        <f>+'2grid'!BN144*EO$2</f>
        <v>0</v>
      </c>
      <c r="BO144" s="101">
        <f>+'2grid'!BO144*EP$2</f>
        <v>0</v>
      </c>
      <c r="BP144" s="101">
        <f>+'2grid'!BP144*EQ$2</f>
        <v>0</v>
      </c>
      <c r="BQ144" s="101">
        <f>+'2grid'!BQ144*ER$2</f>
        <v>0</v>
      </c>
      <c r="BR144" s="101">
        <f>+'2grid'!BR144*ES$2</f>
        <v>0</v>
      </c>
      <c r="BS144" s="101">
        <f>+'2grid'!BS144*ET$2</f>
        <v>0</v>
      </c>
      <c r="BT144" s="101">
        <f>+'2grid'!BT144*EU$2</f>
        <v>0</v>
      </c>
      <c r="BU144" s="101">
        <f>+'2grid'!BU144*EV$2</f>
        <v>0</v>
      </c>
      <c r="BV144" s="101">
        <f>+'2grid'!BV144*EW$2</f>
        <v>0</v>
      </c>
      <c r="BW144" s="101">
        <f>+'2grid'!BW144*EX$2</f>
        <v>0</v>
      </c>
      <c r="BX144" s="101">
        <f>+'2grid'!BX144*EY$2</f>
        <v>0</v>
      </c>
      <c r="BY144" s="101">
        <f>+'2grid'!BY144*EZ$2</f>
        <v>0</v>
      </c>
      <c r="BZ144" s="101">
        <f>+'2grid'!BZ144*FA$2</f>
        <v>0</v>
      </c>
      <c r="CA144" s="101">
        <f>+'2grid'!CA144*FB$2</f>
        <v>0</v>
      </c>
    </row>
    <row r="145" spans="1:79" x14ac:dyDescent="0.2">
      <c r="A145" s="9">
        <v>524</v>
      </c>
      <c r="B145" s="101">
        <f>+'2grid'!B145*CC$2</f>
        <v>0</v>
      </c>
      <c r="C145" s="101">
        <f>+'2grid'!C145*CD$2</f>
        <v>0</v>
      </c>
      <c r="D145" s="101">
        <f>+'2grid'!D145*CE$2</f>
        <v>0</v>
      </c>
      <c r="E145" s="101">
        <f>+'2grid'!E145*CF$2</f>
        <v>0</v>
      </c>
      <c r="F145" s="101">
        <f>+'2grid'!F145*CG$2</f>
        <v>0</v>
      </c>
      <c r="G145" s="101">
        <f>+'2grid'!G145*CH$2</f>
        <v>6.9317299327163864E-2</v>
      </c>
      <c r="H145" s="101">
        <f>+'2grid'!H145*CI$2</f>
        <v>0.20795189798149166</v>
      </c>
      <c r="I145" s="101">
        <f>+'2grid'!I145*CJ$2</f>
        <v>0.60652636911268409</v>
      </c>
      <c r="J145" s="101">
        <f>+'2grid'!J145*CK$2</f>
        <v>1.7329324831790962</v>
      </c>
      <c r="K145" s="101">
        <f>+'2grid'!K145*CL$2</f>
        <v>4.873872608941209</v>
      </c>
      <c r="L145" s="101">
        <f>+'2grid'!L145*CM$2</f>
        <v>13.538535024836694</v>
      </c>
      <c r="M145" s="101">
        <f>+'2grid'!M145*CN$2</f>
        <v>31.561432067493573</v>
      </c>
      <c r="N145" s="101">
        <f>+'2grid'!N145*CO$2</f>
        <v>35.732757066594793</v>
      </c>
      <c r="O145" s="101">
        <f>+'2grid'!O145*CP$2</f>
        <v>40.04738374548279</v>
      </c>
      <c r="P145" s="101">
        <f>+'2grid'!P145*CQ$2</f>
        <v>44.492470471196683</v>
      </c>
      <c r="Q145" s="101">
        <f>+'2grid'!Q145*CR$2</f>
        <v>49.050943159723531</v>
      </c>
      <c r="R145" s="101">
        <f>+'2grid'!R145*CS$2</f>
        <v>53.700468685186713</v>
      </c>
      <c r="S145" s="101">
        <f>+'2grid'!S145*CT$2</f>
        <v>58.412119633211681</v>
      </c>
      <c r="T145" s="101">
        <f>+'2grid'!T145*CU$2</f>
        <v>63.148605309667566</v>
      </c>
      <c r="U145" s="101">
        <f>+'2grid'!U145*CV$2</f>
        <v>67.393107341234284</v>
      </c>
      <c r="V145" s="101">
        <f>+'2grid'!V145*CW$2</f>
        <v>71.406776815490105</v>
      </c>
      <c r="W145" s="101">
        <f>+'2grid'!W145*CX$2</f>
        <v>77.527793682862395</v>
      </c>
      <c r="X145" s="101">
        <f>+'2grid'!X145*CY$2</f>
        <v>83.282416522796026</v>
      </c>
      <c r="Y145" s="101">
        <f>+'2grid'!Y145*CZ$2</f>
        <v>88.482514301942672</v>
      </c>
      <c r="Z145" s="101">
        <f>+'2grid'!Z145*DA$2</f>
        <v>92.882873939426148</v>
      </c>
      <c r="AA145" s="101">
        <f>+'2grid'!AA145*DB$2</f>
        <v>96.147808642844169</v>
      </c>
      <c r="AB145" s="101">
        <f>+'2grid'!AB145*DC$2</f>
        <v>116.41185318545401</v>
      </c>
      <c r="AC145" s="101">
        <f>+'2grid'!AC145*DD$2</f>
        <v>132.2795126017289</v>
      </c>
      <c r="AD145" s="101">
        <f>+'2grid'!AD145*DE$2</f>
        <v>135.80571021393899</v>
      </c>
      <c r="AE145" s="101">
        <f>+'2grid'!AE145*DF$2</f>
        <v>139.26881139512702</v>
      </c>
      <c r="AF145" s="101">
        <f>+'2grid'!AF145*DG$2</f>
        <v>142.65978798144951</v>
      </c>
      <c r="AG145" s="101">
        <f>+'2grid'!AG145*DH$2</f>
        <v>145.96893855093302</v>
      </c>
      <c r="AH145" s="101">
        <f>+'2grid'!AH145*DI$2</f>
        <v>149.18580323286955</v>
      </c>
      <c r="AI145" s="101">
        <f>+'2grid'!AI145*DJ$2</f>
        <v>152.29906356645481</v>
      </c>
      <c r="AJ145" s="101">
        <f>+'2grid'!AJ145*DK$2</f>
        <v>155.2964240214796</v>
      </c>
      <c r="AK145" s="101">
        <f>+'2grid'!AK145*DL$2</f>
        <v>158.16447084152796</v>
      </c>
      <c r="AL145" s="101">
        <f>+'2grid'!AL145*DM$2</f>
        <v>160.88850259374431</v>
      </c>
      <c r="AM145" s="101">
        <f>+'2grid'!AM145*DN$2</f>
        <v>163.452325077686</v>
      </c>
      <c r="AN145" s="101">
        <f>+'2grid'!AN145*DO$2</f>
        <v>165.83800086564136</v>
      </c>
      <c r="AO145" s="101">
        <f>+'2grid'!AO145*DP$2</f>
        <v>168.02554042784129</v>
      </c>
      <c r="AP145" s="101">
        <f>+'2grid'!AP145*DQ$2</f>
        <v>172.4164621514372</v>
      </c>
      <c r="AQ145" s="101">
        <f>+'2grid'!AQ145*DR$2</f>
        <v>178.11203849572482</v>
      </c>
      <c r="AR145" s="101">
        <f>+'2grid'!AR145*DS$2</f>
        <v>59.017618919231765</v>
      </c>
      <c r="AS145" s="101">
        <f>+'2grid'!AS145*DT$2</f>
        <v>77.556870501642479</v>
      </c>
      <c r="AT145" s="101">
        <f>+'2grid'!AT145*DU$2</f>
        <v>101.75860706920621</v>
      </c>
      <c r="AU145" s="101">
        <f>+'2grid'!AU145*DV$2</f>
        <v>135.34105925053063</v>
      </c>
      <c r="AV145" s="101">
        <f>+'2grid'!AV145*DW$2</f>
        <v>179.53655067327423</v>
      </c>
      <c r="AW145" s="101">
        <f>+'2grid'!AW145*DX$2</f>
        <v>230.78340074812374</v>
      </c>
      <c r="AX145" s="101">
        <f>+'2grid'!AX145*DY$2</f>
        <v>308.72168452090312</v>
      </c>
      <c r="AY145" s="101">
        <f>+'2grid'!AY145*DZ$2</f>
        <v>430.82783762127082</v>
      </c>
      <c r="AZ145" s="101">
        <f>+'2grid'!AZ145*EA$2</f>
        <v>589.94550169623619</v>
      </c>
      <c r="BA145" s="101">
        <f>+'2grid'!BA145*EB$2</f>
        <v>807.81613301629784</v>
      </c>
      <c r="BB145" s="101">
        <f>+'2grid'!BB145*EC$2</f>
        <v>1106.1288100307861</v>
      </c>
      <c r="BC145" s="101">
        <f>+'2grid'!BC145*ED$2</f>
        <v>1655.8</v>
      </c>
      <c r="BD145" s="101">
        <f>+'2grid'!BD145*EE$2</f>
        <v>1662.6</v>
      </c>
      <c r="BE145" s="101">
        <f>+'2grid'!BE145*EF$2</f>
        <v>1855.98</v>
      </c>
      <c r="BF145" s="101">
        <f>+'2grid'!BF145*EG$2</f>
        <v>1774.8</v>
      </c>
      <c r="BG145" s="101">
        <f>+'2grid'!BG145*EH$2</f>
        <v>1768.1399999999999</v>
      </c>
      <c r="BH145" s="101">
        <f>+'2grid'!BH145*EI$2</f>
        <v>1768.1399999999999</v>
      </c>
      <c r="BI145" s="101">
        <f>+'2grid'!BI145*EJ$2</f>
        <v>1768.1399999999999</v>
      </c>
      <c r="BJ145" s="101">
        <f>+'2grid'!BJ145*EK$2</f>
        <v>1769.1299999999999</v>
      </c>
      <c r="BK145" s="101">
        <f>+'2grid'!BK145*EL$2</f>
        <v>1770.12</v>
      </c>
      <c r="BL145" s="101">
        <f>+'2grid'!BL145*EM$2</f>
        <v>1771.11</v>
      </c>
      <c r="BM145" s="101">
        <f>+'2grid'!BM145*EN$2</f>
        <v>1772.1</v>
      </c>
      <c r="BN145" s="101">
        <f>+'2grid'!BN145*EO$2</f>
        <v>1773.09</v>
      </c>
      <c r="BO145" s="101">
        <f>+'2grid'!BO145*EP$2</f>
        <v>1774.08</v>
      </c>
      <c r="BP145" s="101">
        <f>+'2grid'!BP145*EQ$2</f>
        <v>1775.07</v>
      </c>
      <c r="BQ145" s="101">
        <f>+'2grid'!BQ145*ER$2</f>
        <v>1776.06</v>
      </c>
      <c r="BR145" s="101">
        <f>+'2grid'!BR145*ES$2</f>
        <v>1777.347</v>
      </c>
      <c r="BS145" s="101">
        <f>+'2grid'!BS145*ET$2</f>
        <v>1777.05</v>
      </c>
      <c r="BT145" s="101">
        <f>+'2grid'!BT145*EU$2</f>
        <v>1778.5085999999999</v>
      </c>
      <c r="BU145" s="101">
        <f>+'2grid'!BU145*EV$2</f>
        <v>1779.2895999999996</v>
      </c>
      <c r="BV145" s="101">
        <f>+'2grid'!BV145*EW$2</f>
        <v>1780.0355466666663</v>
      </c>
      <c r="BW145" s="101">
        <f>+'2grid'!BW145*EX$2</f>
        <v>1780.764871111111</v>
      </c>
      <c r="BX145" s="101">
        <f>+'2grid'!BX145*EY$2</f>
        <v>1781.5153025185184</v>
      </c>
      <c r="BY145" s="101">
        <f>+'2grid'!BY145*EZ$2</f>
        <v>1782.5114473086419</v>
      </c>
      <c r="BZ145" s="101">
        <f>+'2grid'!BZ145*FA$2</f>
        <v>1783.1796281218108</v>
      </c>
      <c r="CA145" s="101">
        <f>+'2grid'!CA145*FB$2</f>
        <v>1783.9788933486971</v>
      </c>
    </row>
    <row r="146" spans="1:79" x14ac:dyDescent="0.2">
      <c r="A146" s="9">
        <v>528</v>
      </c>
      <c r="B146" s="101">
        <f>+'2grid'!B146*CC$2</f>
        <v>0</v>
      </c>
      <c r="C146" s="101">
        <f>+'2grid'!C146*CD$2</f>
        <v>0</v>
      </c>
      <c r="D146" s="101">
        <f>+'2grid'!D146*CE$2</f>
        <v>0</v>
      </c>
      <c r="E146" s="101">
        <f>+'2grid'!E146*CF$2</f>
        <v>0</v>
      </c>
      <c r="F146" s="101">
        <f>+'2grid'!F146*CG$2</f>
        <v>0</v>
      </c>
      <c r="G146" s="101">
        <f>+'2grid'!G146*CH$2</f>
        <v>0.55073818282566722</v>
      </c>
      <c r="H146" s="101">
        <f>+'2grid'!H146*CI$2</f>
        <v>1.3306425893774509</v>
      </c>
      <c r="I146" s="101">
        <f>+'2grid'!I146*CJ$2</f>
        <v>3.1256705119604558</v>
      </c>
      <c r="J146" s="101">
        <f>+'2grid'!J146*CK$2</f>
        <v>7.1923386660643231</v>
      </c>
      <c r="K146" s="101">
        <f>+'2grid'!K146*CL$2</f>
        <v>16.291371139575233</v>
      </c>
      <c r="L146" s="101">
        <f>+'2grid'!L146*CM$2</f>
        <v>36.446020446477029</v>
      </c>
      <c r="M146" s="101">
        <f>+'2grid'!M146*CN$2</f>
        <v>37.302003258083587</v>
      </c>
      <c r="N146" s="101">
        <f>+'2grid'!N146*CO$2</f>
        <v>37.755064026400376</v>
      </c>
      <c r="O146" s="101">
        <f>+'2grid'!O146*CP$2</f>
        <v>37.867018690354485</v>
      </c>
      <c r="P146" s="101">
        <f>+'2grid'!P146*CQ$2</f>
        <v>37.692127220053429</v>
      </c>
      <c r="Q146" s="101">
        <f>+'2grid'!Q146*CR$2</f>
        <v>37.277928019833055</v>
      </c>
      <c r="R146" s="101">
        <f>+'2grid'!R146*CS$2</f>
        <v>36.665985367492844</v>
      </c>
      <c r="S146" s="101">
        <f>+'2grid'!S146*CT$2</f>
        <v>71.67026105330622</v>
      </c>
      <c r="T146" s="101">
        <f>+'2grid'!T146*CU$2</f>
        <v>217.58943894551879</v>
      </c>
      <c r="U146" s="101">
        <f>+'2grid'!U146*CV$2</f>
        <v>412.65779041132885</v>
      </c>
      <c r="V146" s="101">
        <f>+'2grid'!V146*CW$2</f>
        <v>508.99654129725548</v>
      </c>
      <c r="W146" s="101">
        <f>+'2grid'!W146*CX$2</f>
        <v>819.39688908590142</v>
      </c>
      <c r="X146" s="101">
        <f>+'2grid'!X146*CY$2</f>
        <v>767.19973148788108</v>
      </c>
      <c r="Y146" s="101">
        <f>+'2grid'!Y146*CZ$2</f>
        <v>1048.9431699596325</v>
      </c>
      <c r="Z146" s="101">
        <f>+'2grid'!Z146*DA$2</f>
        <v>904.72353657392318</v>
      </c>
      <c r="AA146" s="101">
        <f>+'2grid'!AA146*DB$2</f>
        <v>1177.6535808227229</v>
      </c>
      <c r="AB146" s="101">
        <f>+'2grid'!AB146*DC$2</f>
        <v>1420.1472952833499</v>
      </c>
      <c r="AC146" s="101">
        <f>+'2grid'!AC146*DD$2</f>
        <v>1861.3758974358966</v>
      </c>
      <c r="AD146" s="101">
        <f>+'2grid'!AD146*DE$2</f>
        <v>1770.3208178970087</v>
      </c>
      <c r="AE146" s="101">
        <f>+'2grid'!AE146*DF$2</f>
        <v>1671.4398206118674</v>
      </c>
      <c r="AF146" s="101">
        <f>+'2grid'!AF146*DG$2</f>
        <v>1564.5468036158247</v>
      </c>
      <c r="AG146" s="101">
        <f>+'2grid'!AG146*DH$2</f>
        <v>1449.4556649442334</v>
      </c>
      <c r="AH146" s="101">
        <f>+'2grid'!AH146*DI$2</f>
        <v>1325.9803026324457</v>
      </c>
      <c r="AI146" s="101">
        <f>+'2grid'!AI146*DJ$2</f>
        <v>1303.5479088884251</v>
      </c>
      <c r="AJ146" s="101">
        <f>+'2grid'!AJ146*DK$2</f>
        <v>1278.3669612771187</v>
      </c>
      <c r="AK146" s="101">
        <f>+'2grid'!AK146*DL$2</f>
        <v>1250.3721397586908</v>
      </c>
      <c r="AL146" s="101">
        <f>+'2grid'!AL146*DM$2</f>
        <v>1219.4981242933052</v>
      </c>
      <c r="AM146" s="101">
        <f>+'2grid'!AM146*DN$2</f>
        <v>1185.6795948411266</v>
      </c>
      <c r="AN146" s="101">
        <f>+'2grid'!AN146*DO$2</f>
        <v>1154.6508884196646</v>
      </c>
      <c r="AO146" s="101">
        <f>+'2grid'!AO146*DP$2</f>
        <v>1120.8443719742768</v>
      </c>
      <c r="AP146" s="101">
        <f>+'2grid'!AP146*DQ$2</f>
        <v>1168.5065171274564</v>
      </c>
      <c r="AQ146" s="101">
        <f>+'2grid'!AQ146*DR$2</f>
        <v>1215.8402805723565</v>
      </c>
      <c r="AR146" s="101">
        <f>+'2grid'!AR146*DS$2</f>
        <v>1239.7815598822085</v>
      </c>
      <c r="AS146" s="101">
        <f>+'2grid'!AS146*DT$2</f>
        <v>1265.1161050680732</v>
      </c>
      <c r="AT146" s="101">
        <f>+'2grid'!AT146*DU$2</f>
        <v>1287.563505287128</v>
      </c>
      <c r="AU146" s="101">
        <f>+'2grid'!AU146*DV$2</f>
        <v>1344.3474739828737</v>
      </c>
      <c r="AV146" s="101">
        <f>+'2grid'!AV146*DW$2</f>
        <v>1397.8798045893052</v>
      </c>
      <c r="AW146" s="101">
        <f>+'2grid'!AW146*DX$2</f>
        <v>1450.8292713839942</v>
      </c>
      <c r="AX146" s="101">
        <f>+'2grid'!AX146*DY$2</f>
        <v>1500.8623416290211</v>
      </c>
      <c r="AY146" s="101">
        <f>+'2grid'!AY146*DZ$2</f>
        <v>1538.6132356863691</v>
      </c>
      <c r="AZ146" s="101">
        <f>+'2grid'!AZ146*EA$2</f>
        <v>1553.2092786086953</v>
      </c>
      <c r="BA146" s="101">
        <f>+'2grid'!BA146*EB$2</f>
        <v>1490.3506220835038</v>
      </c>
      <c r="BB146" s="101">
        <f>+'2grid'!BB146*EC$2</f>
        <v>1398.1202222669633</v>
      </c>
      <c r="BC146" s="101">
        <f>+'2grid'!BC146*ED$2</f>
        <v>1253.538</v>
      </c>
      <c r="BD146" s="101">
        <f>+'2grid'!BD146*EE$2</f>
        <v>1296.828</v>
      </c>
      <c r="BE146" s="101">
        <f>+'2grid'!BE146*EF$2</f>
        <v>1176.4359999999999</v>
      </c>
      <c r="BF146" s="101">
        <f>+'2grid'!BF146*EG$2</f>
        <v>1081.6420000000001</v>
      </c>
      <c r="BG146" s="101">
        <f>+'2grid'!BG146*EH$2</f>
        <v>1001.88</v>
      </c>
      <c r="BH146" s="101">
        <f>+'2grid'!BH146*EI$2</f>
        <v>983.06999999999994</v>
      </c>
      <c r="BI146" s="101">
        <f>+'2grid'!BI146*EJ$2</f>
        <v>990</v>
      </c>
      <c r="BJ146" s="101">
        <f>+'2grid'!BJ146*EK$2</f>
        <v>975.15</v>
      </c>
      <c r="BK146" s="101">
        <f>+'2grid'!BK146*EL$2</f>
        <v>782.89199999999994</v>
      </c>
      <c r="BL146" s="101">
        <f>+'2grid'!BL146*EM$2</f>
        <v>786.95100000000002</v>
      </c>
      <c r="BM146" s="101">
        <f>+'2grid'!BM146*EN$2</f>
        <v>808.92899999999997</v>
      </c>
      <c r="BN146" s="101">
        <f>+'2grid'!BN146*EO$2</f>
        <v>812.49300000000005</v>
      </c>
      <c r="BO146" s="101">
        <f>+'2grid'!BO146*EP$2</f>
        <v>819.52199999999993</v>
      </c>
      <c r="BP146" s="101">
        <f>+'2grid'!BP146*EQ$2</f>
        <v>818.928</v>
      </c>
      <c r="BQ146" s="101">
        <f>+'2grid'!BQ146*ER$2</f>
        <v>805.16699999999992</v>
      </c>
      <c r="BR146" s="101">
        <f>+'2grid'!BR146*ES$2</f>
        <v>807.84</v>
      </c>
      <c r="BS146" s="101">
        <f>+'2grid'!BS146*ET$2</f>
        <v>786.95100000000002</v>
      </c>
      <c r="BT146" s="101">
        <f>+'2grid'!BT146*EU$2</f>
        <v>790.8317999999997</v>
      </c>
      <c r="BU146" s="101">
        <f>+'2grid'!BU146*EV$2</f>
        <v>781.20240000000081</v>
      </c>
      <c r="BV146" s="101">
        <f>+'2grid'!BV146*EW$2</f>
        <v>773.23444000000063</v>
      </c>
      <c r="BW146" s="101">
        <f>+'2grid'!BW146*EX$2</f>
        <v>767.30162666666672</v>
      </c>
      <c r="BX146" s="101">
        <f>+'2grid'!BX146*EY$2</f>
        <v>759.21311644444552</v>
      </c>
      <c r="BY146" s="101">
        <f>+'2grid'!BY146*EZ$2</f>
        <v>754.73094074074129</v>
      </c>
      <c r="BZ146" s="101">
        <f>+'2grid'!BZ146*FA$2</f>
        <v>745.84522461234712</v>
      </c>
      <c r="CA146" s="101">
        <f>+'2grid'!CA146*FB$2</f>
        <v>739.54946958354026</v>
      </c>
    </row>
    <row r="147" spans="1:79" x14ac:dyDescent="0.2">
      <c r="A147" s="9">
        <v>530</v>
      </c>
      <c r="B147" s="101">
        <f>+'2grid'!B147*CC$2</f>
        <v>0</v>
      </c>
      <c r="C147" s="101">
        <f>+'2grid'!C147*CD$2</f>
        <v>0</v>
      </c>
      <c r="D147" s="101">
        <f>+'2grid'!D147*CE$2</f>
        <v>0</v>
      </c>
      <c r="E147" s="101">
        <f>+'2grid'!E147*CF$2</f>
        <v>0</v>
      </c>
      <c r="F147" s="101">
        <f>+'2grid'!F147*CG$2</f>
        <v>0</v>
      </c>
      <c r="G147" s="101">
        <f>+'2grid'!G147*CH$2</f>
        <v>0</v>
      </c>
      <c r="H147" s="101">
        <f>+'2grid'!H147*CI$2</f>
        <v>0</v>
      </c>
      <c r="I147" s="101">
        <f>+'2grid'!I147*CJ$2</f>
        <v>0</v>
      </c>
      <c r="J147" s="101">
        <f>+'2grid'!J147*CK$2</f>
        <v>0</v>
      </c>
      <c r="K147" s="101">
        <f>+'2grid'!K147*CL$2</f>
        <v>0</v>
      </c>
      <c r="L147" s="101">
        <f>+'2grid'!L147*CM$2</f>
        <v>0</v>
      </c>
      <c r="M147" s="101">
        <f>+'2grid'!M147*CN$2</f>
        <v>0</v>
      </c>
      <c r="N147" s="101">
        <f>+'2grid'!N147*CO$2</f>
        <v>0</v>
      </c>
      <c r="O147" s="101">
        <f>+'2grid'!O147*CP$2</f>
        <v>0</v>
      </c>
      <c r="P147" s="101">
        <f>+'2grid'!P147*CQ$2</f>
        <v>0</v>
      </c>
      <c r="Q147" s="101">
        <f>+'2grid'!Q147*CR$2</f>
        <v>0</v>
      </c>
      <c r="R147" s="101">
        <f>+'2grid'!R147*CS$2</f>
        <v>0</v>
      </c>
      <c r="S147" s="101">
        <f>+'2grid'!S147*CT$2</f>
        <v>0</v>
      </c>
      <c r="T147" s="101">
        <f>+'2grid'!T147*CU$2</f>
        <v>0</v>
      </c>
      <c r="U147" s="101">
        <f>+'2grid'!U147*CV$2</f>
        <v>0</v>
      </c>
      <c r="V147" s="101">
        <f>+'2grid'!V147*CW$2</f>
        <v>0</v>
      </c>
      <c r="W147" s="101">
        <f>+'2grid'!W147*CX$2</f>
        <v>0</v>
      </c>
      <c r="X147" s="101">
        <f>+'2grid'!X147*CY$2</f>
        <v>0</v>
      </c>
      <c r="Y147" s="101">
        <f>+'2grid'!Y147*CZ$2</f>
        <v>0</v>
      </c>
      <c r="Z147" s="101">
        <f>+'2grid'!Z147*DA$2</f>
        <v>0</v>
      </c>
      <c r="AA147" s="101">
        <f>+'2grid'!AA147*DB$2</f>
        <v>0</v>
      </c>
      <c r="AB147" s="101">
        <f>+'2grid'!AB147*DC$2</f>
        <v>0</v>
      </c>
      <c r="AC147" s="101">
        <f>+'2grid'!AC147*DD$2</f>
        <v>0</v>
      </c>
      <c r="AD147" s="101">
        <f>+'2grid'!AD147*DE$2</f>
        <v>0</v>
      </c>
      <c r="AE147" s="101">
        <f>+'2grid'!AE147*DF$2</f>
        <v>0</v>
      </c>
      <c r="AF147" s="101">
        <f>+'2grid'!AF147*DG$2</f>
        <v>0</v>
      </c>
      <c r="AG147" s="101">
        <f>+'2grid'!AG147*DH$2</f>
        <v>0</v>
      </c>
      <c r="AH147" s="101">
        <f>+'2grid'!AH147*DI$2</f>
        <v>0</v>
      </c>
      <c r="AI147" s="101">
        <f>+'2grid'!AI147*DJ$2</f>
        <v>0</v>
      </c>
      <c r="AJ147" s="101">
        <f>+'2grid'!AJ147*DK$2</f>
        <v>0</v>
      </c>
      <c r="AK147" s="101">
        <f>+'2grid'!AK147*DL$2</f>
        <v>0</v>
      </c>
      <c r="AL147" s="101">
        <f>+'2grid'!AL147*DM$2</f>
        <v>0</v>
      </c>
      <c r="AM147" s="101">
        <f>+'2grid'!AM147*DN$2</f>
        <v>0</v>
      </c>
      <c r="AN147" s="101">
        <f>+'2grid'!AN147*DO$2</f>
        <v>0</v>
      </c>
      <c r="AO147" s="101">
        <f>+'2grid'!AO147*DP$2</f>
        <v>0</v>
      </c>
      <c r="AP147" s="101">
        <f>+'2grid'!AP147*DQ$2</f>
        <v>0</v>
      </c>
      <c r="AQ147" s="101">
        <f>+'2grid'!AQ147*DR$2</f>
        <v>0</v>
      </c>
      <c r="AR147" s="101">
        <f>+'2grid'!AR147*DS$2</f>
        <v>0</v>
      </c>
      <c r="AS147" s="101">
        <f>+'2grid'!AS147*DT$2</f>
        <v>0</v>
      </c>
      <c r="AT147" s="101">
        <f>+'2grid'!AT147*DU$2</f>
        <v>0</v>
      </c>
      <c r="AU147" s="101">
        <f>+'2grid'!AU147*DV$2</f>
        <v>0</v>
      </c>
      <c r="AV147" s="101">
        <f>+'2grid'!AV147*DW$2</f>
        <v>0</v>
      </c>
      <c r="AW147" s="101">
        <f>+'2grid'!AW147*DX$2</f>
        <v>0</v>
      </c>
      <c r="AX147" s="101">
        <f>+'2grid'!AX147*DY$2</f>
        <v>0</v>
      </c>
      <c r="AY147" s="101">
        <f>+'2grid'!AY147*DZ$2</f>
        <v>0</v>
      </c>
      <c r="AZ147" s="101">
        <f>+'2grid'!AZ147*EA$2</f>
        <v>0</v>
      </c>
      <c r="BA147" s="101">
        <f>+'2grid'!BA147*EB$2</f>
        <v>0</v>
      </c>
      <c r="BB147" s="101">
        <f>+'2grid'!BB147*EC$2</f>
        <v>0</v>
      </c>
      <c r="BC147" s="101">
        <f>+'2grid'!BC147*ED$2</f>
        <v>0</v>
      </c>
      <c r="BD147" s="101">
        <f>+'2grid'!BD147*EE$2</f>
        <v>0</v>
      </c>
      <c r="BE147" s="101">
        <f>+'2grid'!BE147*EF$2</f>
        <v>0</v>
      </c>
      <c r="BF147" s="101">
        <f>+'2grid'!BF147*EG$2</f>
        <v>0</v>
      </c>
      <c r="BG147" s="101">
        <f>+'2grid'!BG147*EH$2</f>
        <v>0</v>
      </c>
      <c r="BH147" s="101">
        <f>+'2grid'!BH147*EI$2</f>
        <v>0</v>
      </c>
      <c r="BI147" s="101">
        <f>+'2grid'!BI147*EJ$2</f>
        <v>0</v>
      </c>
      <c r="BJ147" s="101">
        <f>+'2grid'!BJ147*EK$2</f>
        <v>0</v>
      </c>
      <c r="BK147" s="101">
        <f>+'2grid'!BK147*EL$2</f>
        <v>0</v>
      </c>
      <c r="BL147" s="101">
        <f>+'2grid'!BL147*EM$2</f>
        <v>0</v>
      </c>
      <c r="BM147" s="101">
        <f>+'2grid'!BM147*EN$2</f>
        <v>0</v>
      </c>
      <c r="BN147" s="101">
        <f>+'2grid'!BN147*EO$2</f>
        <v>0</v>
      </c>
      <c r="BO147" s="101">
        <f>+'2grid'!BO147*EP$2</f>
        <v>0</v>
      </c>
      <c r="BP147" s="101">
        <f>+'2grid'!BP147*EQ$2</f>
        <v>0</v>
      </c>
      <c r="BQ147" s="101">
        <f>+'2grid'!BQ147*ER$2</f>
        <v>0</v>
      </c>
      <c r="BR147" s="101">
        <f>+'2grid'!BR147*ES$2</f>
        <v>0</v>
      </c>
      <c r="BS147" s="101">
        <f>+'2grid'!BS147*ET$2</f>
        <v>0</v>
      </c>
      <c r="BT147" s="101">
        <f>+'2grid'!BT147*EU$2</f>
        <v>0</v>
      </c>
      <c r="BU147" s="101">
        <f>+'2grid'!BU147*EV$2</f>
        <v>0</v>
      </c>
      <c r="BV147" s="101">
        <f>+'2grid'!BV147*EW$2</f>
        <v>0</v>
      </c>
      <c r="BW147" s="101">
        <f>+'2grid'!BW147*EX$2</f>
        <v>0</v>
      </c>
      <c r="BX147" s="101">
        <f>+'2grid'!BX147*EY$2</f>
        <v>0</v>
      </c>
      <c r="BY147" s="101">
        <f>+'2grid'!BY147*EZ$2</f>
        <v>0</v>
      </c>
      <c r="BZ147" s="101">
        <f>+'2grid'!BZ147*FA$2</f>
        <v>0</v>
      </c>
      <c r="CA147" s="101">
        <f>+'2grid'!CA147*FB$2</f>
        <v>0</v>
      </c>
    </row>
    <row r="148" spans="1:79" x14ac:dyDescent="0.2">
      <c r="A148" s="9">
        <v>533</v>
      </c>
      <c r="B148" s="101">
        <f>+'2grid'!B148*CC$2</f>
        <v>0</v>
      </c>
      <c r="C148" s="101">
        <f>+'2grid'!C148*CD$2</f>
        <v>0</v>
      </c>
      <c r="D148" s="101">
        <f>+'2grid'!D148*CE$2</f>
        <v>0</v>
      </c>
      <c r="E148" s="101">
        <f>+'2grid'!E148*CF$2</f>
        <v>0</v>
      </c>
      <c r="F148" s="101">
        <f>+'2grid'!F148*CG$2</f>
        <v>0</v>
      </c>
      <c r="G148" s="101">
        <f>+'2grid'!G148*CH$2</f>
        <v>0</v>
      </c>
      <c r="H148" s="101">
        <f>+'2grid'!H148*CI$2</f>
        <v>0</v>
      </c>
      <c r="I148" s="101">
        <f>+'2grid'!I148*CJ$2</f>
        <v>0</v>
      </c>
      <c r="J148" s="101">
        <f>+'2grid'!J148*CK$2</f>
        <v>0</v>
      </c>
      <c r="K148" s="101">
        <f>+'2grid'!K148*CL$2</f>
        <v>0</v>
      </c>
      <c r="L148" s="101">
        <f>+'2grid'!L148*CM$2</f>
        <v>0</v>
      </c>
      <c r="M148" s="101">
        <f>+'2grid'!M148*CN$2</f>
        <v>0</v>
      </c>
      <c r="N148" s="101">
        <f>+'2grid'!N148*CO$2</f>
        <v>0</v>
      </c>
      <c r="O148" s="101">
        <f>+'2grid'!O148*CP$2</f>
        <v>0</v>
      </c>
      <c r="P148" s="101">
        <f>+'2grid'!P148*CQ$2</f>
        <v>0</v>
      </c>
      <c r="Q148" s="101">
        <f>+'2grid'!Q148*CR$2</f>
        <v>0</v>
      </c>
      <c r="R148" s="101">
        <f>+'2grid'!R148*CS$2</f>
        <v>0</v>
      </c>
      <c r="S148" s="101">
        <f>+'2grid'!S148*CT$2</f>
        <v>0</v>
      </c>
      <c r="T148" s="101">
        <f>+'2grid'!T148*CU$2</f>
        <v>0</v>
      </c>
      <c r="U148" s="101">
        <f>+'2grid'!U148*CV$2</f>
        <v>0</v>
      </c>
      <c r="V148" s="101">
        <f>+'2grid'!V148*CW$2</f>
        <v>0</v>
      </c>
      <c r="W148" s="101">
        <f>+'2grid'!W148*CX$2</f>
        <v>0</v>
      </c>
      <c r="X148" s="101">
        <f>+'2grid'!X148*CY$2</f>
        <v>0</v>
      </c>
      <c r="Y148" s="101">
        <f>+'2grid'!Y148*CZ$2</f>
        <v>0</v>
      </c>
      <c r="Z148" s="101">
        <f>+'2grid'!Z148*DA$2</f>
        <v>0</v>
      </c>
      <c r="AA148" s="101">
        <f>+'2grid'!AA148*DB$2</f>
        <v>0</v>
      </c>
      <c r="AB148" s="101">
        <f>+'2grid'!AB148*DC$2</f>
        <v>1.6804037434116095E-2</v>
      </c>
      <c r="AC148" s="101">
        <f>+'2grid'!AC148*DD$2</f>
        <v>3.4805804006088778E-2</v>
      </c>
      <c r="AD148" s="101">
        <f>+'2grid'!AD148*DE$2</f>
        <v>3.7971000276114802E-2</v>
      </c>
      <c r="AE148" s="101">
        <f>+'2grid'!AE148*DF$2</f>
        <v>4.1416863783587547E-2</v>
      </c>
      <c r="AF148" s="101">
        <f>+'2grid'!AF148*DG$2</f>
        <v>4.5167819568944445E-2</v>
      </c>
      <c r="AG148" s="101">
        <f>+'2grid'!AG148*DH$2</f>
        <v>4.9250387664969877E-2</v>
      </c>
      <c r="AH148" s="101">
        <f>+'2grid'!AH148*DI$2</f>
        <v>5.3693360727188083E-2</v>
      </c>
      <c r="AI148" s="101">
        <f>+'2grid'!AI148*DJ$2</f>
        <v>5.8527996584199396E-2</v>
      </c>
      <c r="AJ148" s="101">
        <f>+'2grid'!AJ148*DK$2</f>
        <v>6.3788226951397062E-2</v>
      </c>
      <c r="AK148" s="101">
        <f>+'2grid'!AK148*DL$2</f>
        <v>6.9510883654449268E-2</v>
      </c>
      <c r="AL148" s="101">
        <f>+'2grid'!AL148*DM$2</f>
        <v>7.5735943820354437E-2</v>
      </c>
      <c r="AM148" s="101">
        <f>+'2grid'!AM148*DN$2</f>
        <v>8.2506795614470274E-2</v>
      </c>
      <c r="AN148" s="101">
        <f>+'2grid'!AN148*DO$2</f>
        <v>8.9870526232431525E-2</v>
      </c>
      <c r="AO148" s="101">
        <f>+'2grid'!AO148*DP$2</f>
        <v>9.3478656812398392E-2</v>
      </c>
      <c r="AP148" s="101">
        <f>+'2grid'!AP148*DQ$2</f>
        <v>9.7218800931824709E-2</v>
      </c>
      <c r="AQ148" s="101">
        <f>+'2grid'!AQ148*DR$2</f>
        <v>0.10109553436262038</v>
      </c>
      <c r="AR148" s="101">
        <f>+'2grid'!AR148*DS$2</f>
        <v>0.1051135859547621</v>
      </c>
      <c r="AS148" s="101">
        <f>+'2grid'!AS148*DT$2</f>
        <v>0.1205270323132637</v>
      </c>
      <c r="AT148" s="101">
        <f>+'2grid'!AT148*DU$2</f>
        <v>0.1486232449828736</v>
      </c>
      <c r="AU148" s="101">
        <f>+'2grid'!AU148*DV$2</f>
        <v>0.24390679058120412</v>
      </c>
      <c r="AV148" s="101">
        <f>+'2grid'!AV148*DW$2</f>
        <v>0.29504177246265884</v>
      </c>
      <c r="AW148" s="101">
        <f>+'2grid'!AW148*DX$2</f>
        <v>0.38195479669428478</v>
      </c>
      <c r="AX148" s="101">
        <f>+'2grid'!AX148*DY$2</f>
        <v>0.37449872701804515</v>
      </c>
      <c r="AY148" s="101">
        <f>+'2grid'!AY148*DZ$2</f>
        <v>0.34162446680415609</v>
      </c>
      <c r="AZ148" s="101">
        <f>+'2grid'!AZ148*EA$2</f>
        <v>0.53763405147888277</v>
      </c>
      <c r="BA148" s="101">
        <f>+'2grid'!BA148*EB$2</f>
        <v>1.2055877627050096</v>
      </c>
      <c r="BB148" s="101">
        <f>+'2grid'!BB148*EC$2</f>
        <v>1.5083280195102122</v>
      </c>
      <c r="BC148" s="101">
        <f>+'2grid'!BC148*ED$2</f>
        <v>1.948</v>
      </c>
      <c r="BD148" s="101">
        <f>+'2grid'!BD148*EE$2</f>
        <v>1.956</v>
      </c>
      <c r="BE148" s="101">
        <f>+'2grid'!BE148*EF$2</f>
        <v>1.964</v>
      </c>
      <c r="BF148" s="101">
        <f>+'2grid'!BF148*EG$2</f>
        <v>1.972</v>
      </c>
      <c r="BG148" s="101">
        <f>+'2grid'!BG148*EH$2</f>
        <v>1.98</v>
      </c>
      <c r="BH148" s="101">
        <f>+'2grid'!BH148*EI$2</f>
        <v>1.98</v>
      </c>
      <c r="BI148" s="101">
        <f>+'2grid'!BI148*EJ$2</f>
        <v>1.98</v>
      </c>
      <c r="BJ148" s="101">
        <f>+'2grid'!BJ148*EK$2</f>
        <v>1.98</v>
      </c>
      <c r="BK148" s="101">
        <f>+'2grid'!BK148*EL$2</f>
        <v>1.98</v>
      </c>
      <c r="BL148" s="101">
        <f>+'2grid'!BL148*EM$2</f>
        <v>1.98</v>
      </c>
      <c r="BM148" s="101">
        <f>+'2grid'!BM148*EN$2</f>
        <v>1.98</v>
      </c>
      <c r="BN148" s="101">
        <f>+'2grid'!BN148*EO$2</f>
        <v>1.98</v>
      </c>
      <c r="BO148" s="101">
        <f>+'2grid'!BO148*EP$2</f>
        <v>1.98</v>
      </c>
      <c r="BP148" s="101">
        <f>+'2grid'!BP148*EQ$2</f>
        <v>1.98</v>
      </c>
      <c r="BQ148" s="101">
        <f>+'2grid'!BQ148*ER$2</f>
        <v>1.98</v>
      </c>
      <c r="BR148" s="101">
        <f>+'2grid'!BR148*ES$2</f>
        <v>1.98</v>
      </c>
      <c r="BS148" s="101">
        <f>+'2grid'!BS148*ET$2</f>
        <v>1.98</v>
      </c>
      <c r="BT148" s="101">
        <f>+'2grid'!BT148*EU$2</f>
        <v>1.98</v>
      </c>
      <c r="BU148" s="101">
        <f>+'2grid'!BU148*EV$2</f>
        <v>1.98</v>
      </c>
      <c r="BV148" s="101">
        <f>+'2grid'!BV148*EW$2</f>
        <v>1.98</v>
      </c>
      <c r="BW148" s="101">
        <f>+'2grid'!BW148*EX$2</f>
        <v>1.98</v>
      </c>
      <c r="BX148" s="101">
        <f>+'2grid'!BX148*EY$2</f>
        <v>1.98</v>
      </c>
      <c r="BY148" s="101">
        <f>+'2grid'!BY148*EZ$2</f>
        <v>1.98</v>
      </c>
      <c r="BZ148" s="101">
        <f>+'2grid'!BZ148*FA$2</f>
        <v>1.98</v>
      </c>
      <c r="CA148" s="101">
        <f>+'2grid'!CA148*FB$2</f>
        <v>1.98</v>
      </c>
    </row>
    <row r="149" spans="1:79" x14ac:dyDescent="0.2">
      <c r="A149" s="9">
        <v>540</v>
      </c>
      <c r="B149" s="101">
        <f>+'2grid'!B149*CC$2</f>
        <v>0</v>
      </c>
      <c r="C149" s="101">
        <f>+'2grid'!C149*CD$2</f>
        <v>0</v>
      </c>
      <c r="D149" s="101">
        <f>+'2grid'!D149*CE$2</f>
        <v>0</v>
      </c>
      <c r="E149" s="101">
        <f>+'2grid'!E149*CF$2</f>
        <v>0</v>
      </c>
      <c r="F149" s="101">
        <f>+'2grid'!F149*CG$2</f>
        <v>0</v>
      </c>
      <c r="G149" s="101">
        <f>+'2grid'!G149*CH$2</f>
        <v>3.3567032999642164E-2</v>
      </c>
      <c r="H149" s="101">
        <f>+'2grid'!H149*CI$2</f>
        <v>8.5565719425493375E-2</v>
      </c>
      <c r="I149" s="101">
        <f>+'2grid'!I149*CJ$2</f>
        <v>0.21010489586217052</v>
      </c>
      <c r="J149" s="101">
        <f>+'2grid'!J149*CK$2</f>
        <v>0.50196292573131585</v>
      </c>
      <c r="K149" s="101">
        <f>+'2grid'!K149*CL$2</f>
        <v>1.1743940448313526</v>
      </c>
      <c r="L149" s="101">
        <f>+'2grid'!L149*CM$2</f>
        <v>2.7025942823255766</v>
      </c>
      <c r="M149" s="101">
        <f>+'2grid'!M149*CN$2</f>
        <v>3.3672625299241883</v>
      </c>
      <c r="N149" s="101">
        <f>+'2grid'!N149*CO$2</f>
        <v>4.1487766120926093</v>
      </c>
      <c r="O149" s="101">
        <f>+'2grid'!O149*CP$2</f>
        <v>5.0651484793948303</v>
      </c>
      <c r="P149" s="101">
        <f>+'2grid'!P149*CQ$2</f>
        <v>6.136975868589996</v>
      </c>
      <c r="Q149" s="101">
        <f>+'2grid'!Q149*CR$2</f>
        <v>7.3877971934266986</v>
      </c>
      <c r="R149" s="101">
        <f>+'2grid'!R149*CS$2</f>
        <v>8.8444936506694063</v>
      </c>
      <c r="S149" s="101">
        <f>+'2grid'!S149*CT$2</f>
        <v>10.537744680843726</v>
      </c>
      <c r="T149" s="101">
        <f>+'2grid'!T149*CU$2</f>
        <v>12.502543707611531</v>
      </c>
      <c r="U149" s="101">
        <f>+'2grid'!U149*CV$2</f>
        <v>14.778781962947164</v>
      </c>
      <c r="V149" s="101">
        <f>+'2grid'!V149*CW$2</f>
        <v>17.411909199695586</v>
      </c>
      <c r="W149" s="101">
        <f>+'2grid'!W149*CX$2</f>
        <v>20.453681212483861</v>
      </c>
      <c r="X149" s="101">
        <f>+'2grid'!X149*CY$2</f>
        <v>23.963005347867096</v>
      </c>
      <c r="Y149" s="101">
        <f>+'2grid'!Y149*CZ$2</f>
        <v>28.006896602470693</v>
      </c>
      <c r="Z149" s="101">
        <f>+'2grid'!Z149*DA$2</f>
        <v>32.661558503343244</v>
      </c>
      <c r="AA149" s="101">
        <f>+'2grid'!AA149*DB$2</f>
        <v>38.013604759767979</v>
      </c>
      <c r="AB149" s="101">
        <f>+'2grid'!AB149*DC$2</f>
        <v>44.161439695114474</v>
      </c>
      <c r="AC149" s="101">
        <f>+'2grid'!AC149*DD$2</f>
        <v>51.216817738692342</v>
      </c>
      <c r="AD149" s="101">
        <f>+'2grid'!AD149*DE$2</f>
        <v>54.646771917595693</v>
      </c>
      <c r="AE149" s="101">
        <f>+'2grid'!AE149*DF$2</f>
        <v>58.296319045292691</v>
      </c>
      <c r="AF149" s="101">
        <f>+'2grid'!AF149*DG$2</f>
        <v>62.179094645024541</v>
      </c>
      <c r="AG149" s="101">
        <f>+'2grid'!AG149*DH$2</f>
        <v>66.30956239269787</v>
      </c>
      <c r="AH149" s="101">
        <f>+'2grid'!AH149*DI$2</f>
        <v>70.703063577584544</v>
      </c>
      <c r="AI149" s="101">
        <f>+'2grid'!AI149*DJ$2</f>
        <v>75.37586947837751</v>
      </c>
      <c r="AJ149" s="101">
        <f>+'2grid'!AJ149*DK$2</f>
        <v>80.345236824628557</v>
      </c>
      <c r="AK149" s="101">
        <f>+'2grid'!AK149*DL$2</f>
        <v>85.629466523423801</v>
      </c>
      <c r="AL149" s="101">
        <f>+'2grid'!AL149*DM$2</f>
        <v>91.247965841546034</v>
      </c>
      <c r="AM149" s="101">
        <f>+'2grid'!AM149*DN$2</f>
        <v>97.221314244363626</v>
      </c>
      <c r="AN149" s="101">
        <f>+'2grid'!AN149*DO$2</f>
        <v>103.57133310430703</v>
      </c>
      <c r="AO149" s="101">
        <f>+'2grid'!AO149*DP$2</f>
        <v>110.62760716936758</v>
      </c>
      <c r="AP149" s="101">
        <f>+'2grid'!AP149*DQ$2</f>
        <v>118.14898277453106</v>
      </c>
      <c r="AQ149" s="101">
        <f>+'2grid'!AQ149*DR$2</f>
        <v>126.16539947413915</v>
      </c>
      <c r="AR149" s="101">
        <f>+'2grid'!AR149*DS$2</f>
        <v>134.70869014159109</v>
      </c>
      <c r="AS149" s="101">
        <f>+'2grid'!AS149*DT$2</f>
        <v>143.81269905249616</v>
      </c>
      <c r="AT149" s="101">
        <f>+'2grid'!AT149*DU$2</f>
        <v>150.44871128065867</v>
      </c>
      <c r="AU149" s="101">
        <f>+'2grid'!AU149*DV$2</f>
        <v>157.37229963771804</v>
      </c>
      <c r="AV149" s="101">
        <f>+'2grid'!AV149*DW$2</f>
        <v>164.59543735114431</v>
      </c>
      <c r="AW149" s="101">
        <f>+'2grid'!AW149*DX$2</f>
        <v>172.13058248655864</v>
      </c>
      <c r="AX149" s="101">
        <f>+'2grid'!AX149*DY$2</f>
        <v>178.8657553257172</v>
      </c>
      <c r="AY149" s="101">
        <f>+'2grid'!AY149*DZ$2</f>
        <v>184.27259612575074</v>
      </c>
      <c r="AZ149" s="101">
        <f>+'2grid'!AZ149*EA$2</f>
        <v>189.83952367506549</v>
      </c>
      <c r="BA149" s="101">
        <f>+'2grid'!BA149*EB$2</f>
        <v>195.57120294386013</v>
      </c>
      <c r="BB149" s="101">
        <f>+'2grid'!BB149*EC$2</f>
        <v>201.47243313382648</v>
      </c>
      <c r="BC149" s="101">
        <f>+'2grid'!BC149*ED$2</f>
        <v>243.5</v>
      </c>
      <c r="BD149" s="101">
        <f>+'2grid'!BD149*EE$2</f>
        <v>244.5</v>
      </c>
      <c r="BE149" s="101">
        <f>+'2grid'!BE149*EF$2</f>
        <v>245.5</v>
      </c>
      <c r="BF149" s="101">
        <f>+'2grid'!BF149*EG$2</f>
        <v>213.96199999999999</v>
      </c>
      <c r="BG149" s="101">
        <f>+'2grid'!BG149*EH$2</f>
        <v>231.66</v>
      </c>
      <c r="BH149" s="101">
        <f>+'2grid'!BH149*EI$2</f>
        <v>234.63</v>
      </c>
      <c r="BI149" s="101">
        <f>+'2grid'!BI149*EJ$2</f>
        <v>237.006</v>
      </c>
      <c r="BJ149" s="101">
        <f>+'2grid'!BJ149*EK$2</f>
        <v>230.67</v>
      </c>
      <c r="BK149" s="101">
        <f>+'2grid'!BK149*EL$2</f>
        <v>223.74</v>
      </c>
      <c r="BL149" s="101">
        <f>+'2grid'!BL149*EM$2</f>
        <v>217.30500000000001</v>
      </c>
      <c r="BM149" s="101">
        <f>+'2grid'!BM149*EN$2</f>
        <v>211.85999999999999</v>
      </c>
      <c r="BN149" s="101">
        <f>+'2grid'!BN149*EO$2</f>
        <v>205.42500000000001</v>
      </c>
      <c r="BO149" s="101">
        <f>+'2grid'!BO149*EP$2</f>
        <v>198</v>
      </c>
      <c r="BP149" s="101">
        <f>+'2grid'!BP149*EQ$2</f>
        <v>193.05</v>
      </c>
      <c r="BQ149" s="101">
        <f>+'2grid'!BQ149*ER$2</f>
        <v>186.12</v>
      </c>
      <c r="BR149" s="101">
        <f>+'2grid'!BR149*ES$2</f>
        <v>178.2</v>
      </c>
      <c r="BS149" s="101">
        <f>+'2grid'!BS149*ET$2</f>
        <v>172.55700000000002</v>
      </c>
      <c r="BT149" s="101">
        <f>+'2grid'!BT149*EU$2</f>
        <v>165.82499999999999</v>
      </c>
      <c r="BU149" s="101">
        <f>+'2grid'!BU149*EV$2</f>
        <v>159.26459999999966</v>
      </c>
      <c r="BV149" s="101">
        <f>+'2grid'!BV149*EW$2</f>
        <v>152.2906000000003</v>
      </c>
      <c r="BW149" s="101">
        <f>+'2grid'!BW149*EX$2</f>
        <v>145.77434666666463</v>
      </c>
      <c r="BX149" s="101">
        <f>+'2grid'!BX149*EY$2</f>
        <v>139.36980444444228</v>
      </c>
      <c r="BY149" s="101">
        <f>+'2grid'!BY149*EZ$2</f>
        <v>132.54069807407197</v>
      </c>
      <c r="BZ149" s="101">
        <f>+'2grid'!BZ149*FA$2</f>
        <v>125.91529323456632</v>
      </c>
      <c r="CA149" s="101">
        <f>+'2grid'!CA149*FB$2</f>
        <v>119.28581222057274</v>
      </c>
    </row>
    <row r="150" spans="1:79" x14ac:dyDescent="0.2">
      <c r="A150" s="9">
        <v>548</v>
      </c>
      <c r="B150" s="101">
        <f>+'2grid'!B150*CC$2</f>
        <v>0</v>
      </c>
      <c r="C150" s="101">
        <f>+'2grid'!C150*CD$2</f>
        <v>0</v>
      </c>
      <c r="D150" s="101">
        <f>+'2grid'!D150*CE$2</f>
        <v>0</v>
      </c>
      <c r="E150" s="101">
        <f>+'2grid'!E150*CF$2</f>
        <v>0</v>
      </c>
      <c r="F150" s="101">
        <f>+'2grid'!F150*CG$2</f>
        <v>0</v>
      </c>
      <c r="G150" s="101">
        <f>+'2grid'!G150*CH$2</f>
        <v>0</v>
      </c>
      <c r="H150" s="101">
        <f>+'2grid'!H150*CI$2</f>
        <v>0</v>
      </c>
      <c r="I150" s="101">
        <f>+'2grid'!I150*CJ$2</f>
        <v>0</v>
      </c>
      <c r="J150" s="101">
        <f>+'2grid'!J150*CK$2</f>
        <v>0</v>
      </c>
      <c r="K150" s="101">
        <f>+'2grid'!K150*CL$2</f>
        <v>0</v>
      </c>
      <c r="L150" s="101">
        <f>+'2grid'!L150*CM$2</f>
        <v>0</v>
      </c>
      <c r="M150" s="101">
        <f>+'2grid'!M150*CN$2</f>
        <v>0</v>
      </c>
      <c r="N150" s="101">
        <f>+'2grid'!N150*CO$2</f>
        <v>0</v>
      </c>
      <c r="O150" s="101">
        <f>+'2grid'!O150*CP$2</f>
        <v>0</v>
      </c>
      <c r="P150" s="101">
        <f>+'2grid'!P150*CQ$2</f>
        <v>0</v>
      </c>
      <c r="Q150" s="101">
        <f>+'2grid'!Q150*CR$2</f>
        <v>0</v>
      </c>
      <c r="R150" s="101">
        <f>+'2grid'!R150*CS$2</f>
        <v>0</v>
      </c>
      <c r="S150" s="101">
        <f>+'2grid'!S150*CT$2</f>
        <v>0</v>
      </c>
      <c r="T150" s="101">
        <f>+'2grid'!T150*CU$2</f>
        <v>0</v>
      </c>
      <c r="U150" s="101">
        <f>+'2grid'!U150*CV$2</f>
        <v>0</v>
      </c>
      <c r="V150" s="101">
        <f>+'2grid'!V150*CW$2</f>
        <v>0</v>
      </c>
      <c r="W150" s="101">
        <f>+'2grid'!W150*CX$2</f>
        <v>0</v>
      </c>
      <c r="X150" s="101">
        <f>+'2grid'!X150*CY$2</f>
        <v>1.652870101124209E-2</v>
      </c>
      <c r="Y150" s="101">
        <f>+'2grid'!Y150*CZ$2</f>
        <v>2.5929026089980409E-2</v>
      </c>
      <c r="Z150" s="101">
        <f>+'2grid'!Z150*DA$2</f>
        <v>4.0586596374720944E-2</v>
      </c>
      <c r="AA150" s="101">
        <f>+'2grid'!AA150*DB$2</f>
        <v>6.3402977345276113E-2</v>
      </c>
      <c r="AB150" s="101">
        <f>+'2grid'!AB150*DC$2</f>
        <v>9.8864112047927957E-2</v>
      </c>
      <c r="AC150" s="101">
        <f>+'2grid'!AC150*DD$2</f>
        <v>0.15389782794807644</v>
      </c>
      <c r="AD150" s="101">
        <f>+'2grid'!AD150*DE$2</f>
        <v>0.16410939487925627</v>
      </c>
      <c r="AE150" s="101">
        <f>+'2grid'!AE150*DF$2</f>
        <v>0.17496818587070329</v>
      </c>
      <c r="AF150" s="101">
        <f>+'2grid'!AF150*DG$2</f>
        <v>0.18651396959324598</v>
      </c>
      <c r="AG150" s="101">
        <f>+'2grid'!AG150*DH$2</f>
        <v>0.19878890410120792</v>
      </c>
      <c r="AH150" s="101">
        <f>+'2grid'!AH150*DI$2</f>
        <v>0.21183767797333253</v>
      </c>
      <c r="AI150" s="101">
        <f>+'2grid'!AI150*DJ$2</f>
        <v>0.22570765968056283</v>
      </c>
      <c r="AJ150" s="101">
        <f>+'2grid'!AJ150*DK$2</f>
        <v>0.2404490556550774</v>
      </c>
      <c r="AK150" s="101">
        <f>+'2grid'!AK150*DL$2</f>
        <v>0.25611507756210866</v>
      </c>
      <c r="AL150" s="101">
        <f>+'2grid'!AL150*DM$2</f>
        <v>0.27276211930471811</v>
      </c>
      <c r="AM150" s="101">
        <f>+'2grid'!AM150*DN$2</f>
        <v>0.29044994432198323</v>
      </c>
      <c r="AN150" s="101">
        <f>+'2grid'!AN150*DO$2</f>
        <v>0.30924188377305051</v>
      </c>
      <c r="AO150" s="101">
        <f>+'2grid'!AO150*DP$2</f>
        <v>0.33011950469507384</v>
      </c>
      <c r="AP150" s="101">
        <f>+'2grid'!AP150*DQ$2</f>
        <v>0.35235996856954227</v>
      </c>
      <c r="AQ150" s="101">
        <f>+'2grid'!AQ150*DR$2</f>
        <v>0.37605012725828785</v>
      </c>
      <c r="AR150" s="101">
        <f>+'2grid'!AR150*DS$2</f>
        <v>0.40128226872126749</v>
      </c>
      <c r="AS150" s="101">
        <f>+'2grid'!AS150*DT$2</f>
        <v>0.42815445252486101</v>
      </c>
      <c r="AT150" s="101">
        <f>+'2grid'!AT150*DU$2</f>
        <v>0.44765202821404909</v>
      </c>
      <c r="AU150" s="101">
        <f>+'2grid'!AU150*DV$2</f>
        <v>0.46798207460357127</v>
      </c>
      <c r="AV150" s="101">
        <f>+'2grid'!AV150*DW$2</f>
        <v>0.48917871026522458</v>
      </c>
      <c r="AW150" s="101">
        <f>+'2grid'!AW150*DX$2</f>
        <v>0.51127741303858476</v>
      </c>
      <c r="AX150" s="101">
        <f>+'2grid'!AX150*DY$2</f>
        <v>0.53097560386022624</v>
      </c>
      <c r="AY150" s="101">
        <f>+'2grid'!AY150*DZ$2</f>
        <v>0.5467098560193645</v>
      </c>
      <c r="AZ150" s="101">
        <f>+'2grid'!AZ150*EA$2</f>
        <v>0.56290039141953008</v>
      </c>
      <c r="BA150" s="101">
        <f>+'2grid'!BA150*EB$2</f>
        <v>0.57956022448069333</v>
      </c>
      <c r="BB150" s="101">
        <f>+'2grid'!BB150*EC$2</f>
        <v>18.127221014158273</v>
      </c>
      <c r="BC150" s="101">
        <f>+'2grid'!BC150*ED$2</f>
        <v>24.349999999999998</v>
      </c>
      <c r="BD150" s="101">
        <f>+'2grid'!BD150*EE$2</f>
        <v>24.45</v>
      </c>
      <c r="BE150" s="101">
        <f>+'2grid'!BE150*EF$2</f>
        <v>24.55</v>
      </c>
      <c r="BF150" s="101">
        <f>+'2grid'!BF150*EG$2</f>
        <v>34.51</v>
      </c>
      <c r="BG150" s="101">
        <f>+'2grid'!BG150*EH$2</f>
        <v>41.58</v>
      </c>
      <c r="BH150" s="101">
        <f>+'2grid'!BH150*EI$2</f>
        <v>41.58</v>
      </c>
      <c r="BI150" s="101">
        <f>+'2grid'!BI150*EJ$2</f>
        <v>41.58</v>
      </c>
      <c r="BJ150" s="101">
        <f>+'2grid'!BJ150*EK$2</f>
        <v>41.58</v>
      </c>
      <c r="BK150" s="101">
        <f>+'2grid'!BK150*EL$2</f>
        <v>41.58</v>
      </c>
      <c r="BL150" s="101">
        <f>+'2grid'!BL150*EM$2</f>
        <v>41.58</v>
      </c>
      <c r="BM150" s="101">
        <f>+'2grid'!BM150*EN$2</f>
        <v>41.58</v>
      </c>
      <c r="BN150" s="101">
        <f>+'2grid'!BN150*EO$2</f>
        <v>41.58</v>
      </c>
      <c r="BO150" s="101">
        <f>+'2grid'!BO150*EP$2</f>
        <v>41.58</v>
      </c>
      <c r="BP150" s="101">
        <f>+'2grid'!BP150*EQ$2</f>
        <v>41.58</v>
      </c>
      <c r="BQ150" s="101">
        <f>+'2grid'!BQ150*ER$2</f>
        <v>41.58</v>
      </c>
      <c r="BR150" s="101">
        <f>+'2grid'!BR150*ES$2</f>
        <v>41.58</v>
      </c>
      <c r="BS150" s="101">
        <f>+'2grid'!BS150*ET$2</f>
        <v>41.58</v>
      </c>
      <c r="BT150" s="101">
        <f>+'2grid'!BT150*EU$2</f>
        <v>41.58</v>
      </c>
      <c r="BU150" s="101">
        <f>+'2grid'!BU150*EV$2</f>
        <v>41.58</v>
      </c>
      <c r="BV150" s="101">
        <f>+'2grid'!BV150*EW$2</f>
        <v>41.58</v>
      </c>
      <c r="BW150" s="101">
        <f>+'2grid'!BW150*EX$2</f>
        <v>41.58</v>
      </c>
      <c r="BX150" s="101">
        <f>+'2grid'!BX150*EY$2</f>
        <v>41.58</v>
      </c>
      <c r="BY150" s="101">
        <f>+'2grid'!BY150*EZ$2</f>
        <v>41.58</v>
      </c>
      <c r="BZ150" s="101">
        <f>+'2grid'!BZ150*FA$2</f>
        <v>41.58</v>
      </c>
      <c r="CA150" s="101">
        <f>+'2grid'!CA150*FB$2</f>
        <v>41.58</v>
      </c>
    </row>
    <row r="151" spans="1:79" x14ac:dyDescent="0.2">
      <c r="A151" s="9">
        <v>554</v>
      </c>
      <c r="B151" s="101">
        <f>+'2grid'!B151*CC$2</f>
        <v>0</v>
      </c>
      <c r="C151" s="101">
        <f>+'2grid'!C151*CD$2</f>
        <v>0</v>
      </c>
      <c r="D151" s="101">
        <f>+'2grid'!D151*CE$2</f>
        <v>0</v>
      </c>
      <c r="E151" s="101">
        <f>+'2grid'!E151*CF$2</f>
        <v>0</v>
      </c>
      <c r="F151" s="101">
        <f>+'2grid'!F151*CG$2</f>
        <v>0</v>
      </c>
      <c r="G151" s="101">
        <f>+'2grid'!G151*CH$2</f>
        <v>0</v>
      </c>
      <c r="H151" s="101">
        <f>+'2grid'!H151*CI$2</f>
        <v>0</v>
      </c>
      <c r="I151" s="101">
        <f>+'2grid'!I151*CJ$2</f>
        <v>0</v>
      </c>
      <c r="J151" s="101">
        <f>+'2grid'!J151*CK$2</f>
        <v>0</v>
      </c>
      <c r="K151" s="101">
        <f>+'2grid'!K151*CL$2</f>
        <v>0</v>
      </c>
      <c r="L151" s="101">
        <f>+'2grid'!L151*CM$2</f>
        <v>0</v>
      </c>
      <c r="M151" s="101">
        <f>+'2grid'!M151*CN$2</f>
        <v>0</v>
      </c>
      <c r="N151" s="101">
        <f>+'2grid'!N151*CO$2</f>
        <v>0</v>
      </c>
      <c r="O151" s="101">
        <f>+'2grid'!O151*CP$2</f>
        <v>0</v>
      </c>
      <c r="P151" s="101">
        <f>+'2grid'!P151*CQ$2</f>
        <v>0</v>
      </c>
      <c r="Q151" s="101">
        <f>+'2grid'!Q151*CR$2</f>
        <v>0</v>
      </c>
      <c r="R151" s="101">
        <f>+'2grid'!R151*CS$2</f>
        <v>0</v>
      </c>
      <c r="S151" s="101">
        <f>+'2grid'!S151*CT$2</f>
        <v>0</v>
      </c>
      <c r="T151" s="101">
        <f>+'2grid'!T151*CU$2</f>
        <v>0</v>
      </c>
      <c r="U151" s="101">
        <f>+'2grid'!U151*CV$2</f>
        <v>0</v>
      </c>
      <c r="V151" s="101">
        <f>+'2grid'!V151*CW$2</f>
        <v>0</v>
      </c>
      <c r="W151" s="101">
        <f>+'2grid'!W151*CX$2</f>
        <v>0</v>
      </c>
      <c r="X151" s="101">
        <f>+'2grid'!X151*CY$2</f>
        <v>50.761249648089617</v>
      </c>
      <c r="Y151" s="101">
        <f>+'2grid'!Y151*CZ$2</f>
        <v>66.744060565613466</v>
      </c>
      <c r="Z151" s="101">
        <f>+'2grid'!Z151*DA$2</f>
        <v>70.053699033707019</v>
      </c>
      <c r="AA151" s="101">
        <f>+'2grid'!AA151*DB$2</f>
        <v>293.52133647211753</v>
      </c>
      <c r="AB151" s="101">
        <f>+'2grid'!AB151*DC$2</f>
        <v>537.06677618955689</v>
      </c>
      <c r="AC151" s="101">
        <f>+'2grid'!AC151*DD$2</f>
        <v>800.84034162332614</v>
      </c>
      <c r="AD151" s="101">
        <f>+'2grid'!AD151*DE$2</f>
        <v>761.98788494583857</v>
      </c>
      <c r="AE151" s="101">
        <f>+'2grid'!AE151*DF$2</f>
        <v>764.58768093301182</v>
      </c>
      <c r="AF151" s="101">
        <f>+'2grid'!AF151*DG$2</f>
        <v>767.0667639591727</v>
      </c>
      <c r="AG151" s="101">
        <f>+'2grid'!AG151*DH$2</f>
        <v>769.42721086858273</v>
      </c>
      <c r="AH151" s="101">
        <f>+'2grid'!AH151*DI$2</f>
        <v>771.67106984744532</v>
      </c>
      <c r="AI151" s="101">
        <f>+'2grid'!AI151*DJ$2</f>
        <v>773.80036078088472</v>
      </c>
      <c r="AJ151" s="101">
        <f>+'2grid'!AJ151*DK$2</f>
        <v>775.81707560574603</v>
      </c>
      <c r="AK151" s="101">
        <f>+'2grid'!AK151*DL$2</f>
        <v>777.72317865925197</v>
      </c>
      <c r="AL151" s="101">
        <f>+'2grid'!AL151*DM$2</f>
        <v>779.52060702357437</v>
      </c>
      <c r="AM151" s="101">
        <f>+'2grid'!AM151*DN$2</f>
        <v>781.21127086636011</v>
      </c>
      <c r="AN151" s="101">
        <f>+'2grid'!AN151*DO$2</f>
        <v>782.79705377725816</v>
      </c>
      <c r="AO151" s="101">
        <f>+'2grid'!AO151*DP$2</f>
        <v>924.14304643674802</v>
      </c>
      <c r="AP151" s="101">
        <f>+'2grid'!AP151*DQ$2</f>
        <v>1090.8668201759647</v>
      </c>
      <c r="AQ151" s="101">
        <f>+'2grid'!AQ151*DR$2</f>
        <v>1287.5024866470599</v>
      </c>
      <c r="AR151" s="101">
        <f>+'2grid'!AR151*DS$2</f>
        <v>1519.3907767482092</v>
      </c>
      <c r="AS151" s="101">
        <f>+'2grid'!AS151*DT$2</f>
        <v>1792.82199715754</v>
      </c>
      <c r="AT151" s="101">
        <f>+'2grid'!AT151*DU$2</f>
        <v>2115.2042380918069</v>
      </c>
      <c r="AU151" s="101">
        <f>+'2grid'!AU151*DV$2</f>
        <v>2495.261279201176</v>
      </c>
      <c r="AV151" s="101">
        <f>+'2grid'!AV151*DW$2</f>
        <v>3363.7319103240138</v>
      </c>
      <c r="AW151" s="101">
        <f>+'2grid'!AW151*DX$2</f>
        <v>4250.5853771782649</v>
      </c>
      <c r="AX151" s="101">
        <f>+'2grid'!AX151*DY$2</f>
        <v>5123.6123187983385</v>
      </c>
      <c r="AY151" s="101">
        <f>+'2grid'!AY151*DZ$2</f>
        <v>6314.7977670758546</v>
      </c>
      <c r="AZ151" s="101">
        <f>+'2grid'!AZ151*EA$2</f>
        <v>7516.4056891935952</v>
      </c>
      <c r="BA151" s="101">
        <f>+'2grid'!BA151*EB$2</f>
        <v>8728.4437007168926</v>
      </c>
      <c r="BB151" s="101">
        <f>+'2grid'!BB151*EC$2</f>
        <v>9950.9194091286881</v>
      </c>
      <c r="BC151" s="101">
        <f>+'2grid'!BC151*ED$2</f>
        <v>12425.317999999999</v>
      </c>
      <c r="BD151" s="101">
        <f>+'2grid'!BD151*EE$2</f>
        <v>12402.995999999999</v>
      </c>
      <c r="BE151" s="101">
        <f>+'2grid'!BE151*EF$2</f>
        <v>13901.191999999999</v>
      </c>
      <c r="BF151" s="101">
        <f>+'2grid'!BF151*EG$2</f>
        <v>13301.14</v>
      </c>
      <c r="BG151" s="101">
        <f>+'2grid'!BG151*EH$2</f>
        <v>13724.369999999999</v>
      </c>
      <c r="BH151" s="101">
        <f>+'2grid'!BH151*EI$2</f>
        <v>13724.369999999999</v>
      </c>
      <c r="BI151" s="101">
        <f>+'2grid'!BI151*EJ$2</f>
        <v>11449.35</v>
      </c>
      <c r="BJ151" s="101">
        <f>+'2grid'!BJ151*EK$2</f>
        <v>11274.12</v>
      </c>
      <c r="BK151" s="101">
        <f>+'2grid'!BK151*EL$2</f>
        <v>11292.93</v>
      </c>
      <c r="BL151" s="101">
        <f>+'2grid'!BL151*EM$2</f>
        <v>11111.76</v>
      </c>
      <c r="BM151" s="101">
        <f>+'2grid'!BM151*EN$2</f>
        <v>10803.87</v>
      </c>
      <c r="BN151" s="101">
        <f>+'2grid'!BN151*EO$2</f>
        <v>10877.13</v>
      </c>
      <c r="BO151" s="101">
        <f>+'2grid'!BO151*EP$2</f>
        <v>10743.48</v>
      </c>
      <c r="BP151" s="101">
        <f>+'2grid'!BP151*EQ$2</f>
        <v>10838.52</v>
      </c>
      <c r="BQ151" s="101">
        <f>+'2grid'!BQ151*ER$2</f>
        <v>10729.62</v>
      </c>
      <c r="BR151" s="101">
        <f>+'2grid'!BR151*ES$2</f>
        <v>10720.71</v>
      </c>
      <c r="BS151" s="101">
        <f>+'2grid'!BS151*ET$2</f>
        <v>10522.71</v>
      </c>
      <c r="BT151" s="101">
        <f>+'2grid'!BT151*EU$2</f>
        <v>10543.76400000001</v>
      </c>
      <c r="BU151" s="101">
        <f>+'2grid'!BU151*EV$2</f>
        <v>10487.642000000005</v>
      </c>
      <c r="BV151" s="101">
        <f>+'2grid'!BV151*EW$2</f>
        <v>10389.49853333333</v>
      </c>
      <c r="BW151" s="101">
        <f>+'2grid'!BW151*EX$2</f>
        <v>10327.78168888889</v>
      </c>
      <c r="BX151" s="101">
        <f>+'2grid'!BX151*EY$2</f>
        <v>10256.644574814844</v>
      </c>
      <c r="BY151" s="101">
        <f>+'2grid'!BY151*EZ$2</f>
        <v>10213.698380246929</v>
      </c>
      <c r="BZ151" s="101">
        <f>+'2grid'!BZ151*FA$2</f>
        <v>10129.334474337466</v>
      </c>
      <c r="CA151" s="101">
        <f>+'2grid'!CA151*FB$2</f>
        <v>10061.759088438988</v>
      </c>
    </row>
    <row r="152" spans="1:79" x14ac:dyDescent="0.2">
      <c r="A152" s="9">
        <v>558</v>
      </c>
      <c r="B152" s="101">
        <f>+'2grid'!B152*CC$2</f>
        <v>0</v>
      </c>
      <c r="C152" s="101">
        <f>+'2grid'!C152*CD$2</f>
        <v>0</v>
      </c>
      <c r="D152" s="101">
        <f>+'2grid'!D152*CE$2</f>
        <v>0</v>
      </c>
      <c r="E152" s="101">
        <f>+'2grid'!E152*CF$2</f>
        <v>0</v>
      </c>
      <c r="F152" s="101">
        <f>+'2grid'!F152*CG$2</f>
        <v>0</v>
      </c>
      <c r="G152" s="101">
        <f>+'2grid'!G152*CH$2</f>
        <v>0</v>
      </c>
      <c r="H152" s="101">
        <f>+'2grid'!H152*CI$2</f>
        <v>0</v>
      </c>
      <c r="I152" s="101">
        <f>+'2grid'!I152*CJ$2</f>
        <v>0</v>
      </c>
      <c r="J152" s="101">
        <f>+'2grid'!J152*CK$2</f>
        <v>0</v>
      </c>
      <c r="K152" s="101">
        <f>+'2grid'!K152*CL$2</f>
        <v>0</v>
      </c>
      <c r="L152" s="101">
        <f>+'2grid'!L152*CM$2</f>
        <v>0</v>
      </c>
      <c r="M152" s="101">
        <f>+'2grid'!M152*CN$2</f>
        <v>0</v>
      </c>
      <c r="N152" s="101">
        <f>+'2grid'!N152*CO$2</f>
        <v>0</v>
      </c>
      <c r="O152" s="101">
        <f>+'2grid'!O152*CP$2</f>
        <v>0</v>
      </c>
      <c r="P152" s="101">
        <f>+'2grid'!P152*CQ$2</f>
        <v>0</v>
      </c>
      <c r="Q152" s="101">
        <f>+'2grid'!Q152*CR$2</f>
        <v>0</v>
      </c>
      <c r="R152" s="101">
        <f>+'2grid'!R152*CS$2</f>
        <v>0</v>
      </c>
      <c r="S152" s="101">
        <f>+'2grid'!S152*CT$2</f>
        <v>0</v>
      </c>
      <c r="T152" s="101">
        <f>+'2grid'!T152*CU$2</f>
        <v>0</v>
      </c>
      <c r="U152" s="101">
        <f>+'2grid'!U152*CV$2</f>
        <v>0</v>
      </c>
      <c r="V152" s="101">
        <f>+'2grid'!V152*CW$2</f>
        <v>0</v>
      </c>
      <c r="W152" s="101">
        <f>+'2grid'!W152*CX$2</f>
        <v>0</v>
      </c>
      <c r="X152" s="101">
        <f>+'2grid'!X152*CY$2</f>
        <v>0</v>
      </c>
      <c r="Y152" s="101">
        <f>+'2grid'!Y152*CZ$2</f>
        <v>0</v>
      </c>
      <c r="Z152" s="101">
        <f>+'2grid'!Z152*DA$2</f>
        <v>0</v>
      </c>
      <c r="AA152" s="101">
        <f>+'2grid'!AA152*DB$2</f>
        <v>0</v>
      </c>
      <c r="AB152" s="101">
        <f>+'2grid'!AB152*DC$2</f>
        <v>105.11116238122602</v>
      </c>
      <c r="AC152" s="101">
        <f>+'2grid'!AC152*DD$2</f>
        <v>72.376336977551659</v>
      </c>
      <c r="AD152" s="101">
        <f>+'2grid'!AD152*DE$2</f>
        <v>80.499091406810791</v>
      </c>
      <c r="AE152" s="101">
        <f>+'2grid'!AE152*DF$2</f>
        <v>89.467081372070609</v>
      </c>
      <c r="AF152" s="101">
        <f>+'2grid'!AF152*DG$2</f>
        <v>99.363477116085207</v>
      </c>
      <c r="AG152" s="101">
        <f>+'2grid'!AG152*DH$2</f>
        <v>110.27929398534636</v>
      </c>
      <c r="AH152" s="101">
        <f>+'2grid'!AH152*DI$2</f>
        <v>122.31410854026541</v>
      </c>
      <c r="AI152" s="101">
        <f>+'2grid'!AI152*DJ$2</f>
        <v>135.57683834927306</v>
      </c>
      <c r="AJ152" s="101">
        <f>+'2grid'!AJ152*DK$2</f>
        <v>150.18659101152483</v>
      </c>
      <c r="AK152" s="101">
        <f>+'2grid'!AK152*DL$2</f>
        <v>166.27358842726474</v>
      </c>
      <c r="AL152" s="101">
        <f>+'2grid'!AL152*DM$2</f>
        <v>183.98017284925726</v>
      </c>
      <c r="AM152" s="101">
        <f>+'2grid'!AM152*DN$2</f>
        <v>203.46190180637518</v>
      </c>
      <c r="AN152" s="101">
        <f>+'2grid'!AN152*DO$2</f>
        <v>227.38280013552574</v>
      </c>
      <c r="AO152" s="101">
        <f>+'2grid'!AO152*DP$2</f>
        <v>253.85291349911162</v>
      </c>
      <c r="AP152" s="101">
        <f>+'2grid'!AP152*DQ$2</f>
        <v>313.13531500771006</v>
      </c>
      <c r="AQ152" s="101">
        <f>+'2grid'!AQ152*DR$2</f>
        <v>379.93538347532598</v>
      </c>
      <c r="AR152" s="101">
        <f>+'2grid'!AR152*DS$2</f>
        <v>460.57815561190836</v>
      </c>
      <c r="AS152" s="101">
        <f>+'2grid'!AS152*DT$2</f>
        <v>463.19838909286818</v>
      </c>
      <c r="AT152" s="101">
        <f>+'2grid'!AT152*DU$2</f>
        <v>462.09763199509121</v>
      </c>
      <c r="AU152" s="101">
        <f>+'2grid'!AU152*DV$2</f>
        <v>493.97555919276863</v>
      </c>
      <c r="AV152" s="101">
        <f>+'2grid'!AV152*DW$2</f>
        <v>526.16961985934881</v>
      </c>
      <c r="AW152" s="101">
        <f>+'2grid'!AW152*DX$2</f>
        <v>556.40013879365301</v>
      </c>
      <c r="AX152" s="101">
        <f>+'2grid'!AX152*DY$2</f>
        <v>579.64910330710541</v>
      </c>
      <c r="AY152" s="101">
        <f>+'2grid'!AY152*DZ$2</f>
        <v>597.62090792001845</v>
      </c>
      <c r="AZ152" s="101">
        <f>+'2grid'!AZ152*EA$2</f>
        <v>817.73081137290148</v>
      </c>
      <c r="BA152" s="101">
        <f>+'2grid'!BA152*EB$2</f>
        <v>1056.6540389496513</v>
      </c>
      <c r="BB152" s="101">
        <f>+'2grid'!BB152*EC$2</f>
        <v>1493.4510161818537</v>
      </c>
      <c r="BC152" s="101">
        <f>+'2grid'!BC152*ED$2</f>
        <v>2191.5</v>
      </c>
      <c r="BD152" s="101">
        <f>+'2grid'!BD152*EE$2</f>
        <v>2327.64</v>
      </c>
      <c r="BE152" s="101">
        <f>+'2grid'!BE152*EF$2</f>
        <v>2455</v>
      </c>
      <c r="BF152" s="101">
        <f>+'2grid'!BF152*EG$2</f>
        <v>2494.58</v>
      </c>
      <c r="BG152" s="101">
        <f>+'2grid'!BG152*EH$2</f>
        <v>2960.1</v>
      </c>
      <c r="BH152" s="101">
        <f>+'2grid'!BH152*EI$2</f>
        <v>2975.94</v>
      </c>
      <c r="BI152" s="101">
        <f>+'2grid'!BI152*EJ$2</f>
        <v>2979.9</v>
      </c>
      <c r="BJ152" s="101">
        <f>+'2grid'!BJ152*EK$2</f>
        <v>2985.84</v>
      </c>
      <c r="BK152" s="101">
        <f>+'2grid'!BK152*EL$2</f>
        <v>2985.84</v>
      </c>
      <c r="BL152" s="101">
        <f>+'2grid'!BL152*EM$2</f>
        <v>2985.84</v>
      </c>
      <c r="BM152" s="101">
        <f>+'2grid'!BM152*EN$2</f>
        <v>3019.5</v>
      </c>
      <c r="BN152" s="101">
        <f>+'2grid'!BN152*EO$2</f>
        <v>3059.1</v>
      </c>
      <c r="BO152" s="101">
        <f>+'2grid'!BO152*EP$2</f>
        <v>3093.75</v>
      </c>
      <c r="BP152" s="101">
        <f>+'2grid'!BP152*EQ$2</f>
        <v>3128.4</v>
      </c>
      <c r="BQ152" s="101">
        <f>+'2grid'!BQ152*ER$2</f>
        <v>3168</v>
      </c>
      <c r="BR152" s="101">
        <f>+'2grid'!BR152*ES$2</f>
        <v>3239.181</v>
      </c>
      <c r="BS152" s="101">
        <f>+'2grid'!BS152*ET$2</f>
        <v>3242.25</v>
      </c>
      <c r="BT152" s="101">
        <f>+'2grid'!BT152*EU$2</f>
        <v>3294.2778000000108</v>
      </c>
      <c r="BU152" s="101">
        <f>+'2grid'!BU152*EV$2</f>
        <v>3335.8468000000039</v>
      </c>
      <c r="BV152" s="101">
        <f>+'2grid'!BV152*EW$2</f>
        <v>3376.5729066666804</v>
      </c>
      <c r="BW152" s="101">
        <f>+'2grid'!BW152*EX$2</f>
        <v>3414.5103911111219</v>
      </c>
      <c r="BX152" s="101">
        <f>+'2grid'!BX152*EY$2</f>
        <v>3449.2249505185359</v>
      </c>
      <c r="BY152" s="101">
        <f>+'2grid'!BY152*EZ$2</f>
        <v>3495.7436713086563</v>
      </c>
      <c r="BZ152" s="101">
        <f>+'2grid'!BZ152*FA$2</f>
        <v>3532.9028825218315</v>
      </c>
      <c r="CA152" s="101">
        <f>+'2grid'!CA152*FB$2</f>
        <v>3571.8843269487234</v>
      </c>
    </row>
    <row r="153" spans="1:79" x14ac:dyDescent="0.2">
      <c r="A153" s="9">
        <v>562</v>
      </c>
      <c r="B153" s="101">
        <f>+'2grid'!B153*CC$2</f>
        <v>0</v>
      </c>
      <c r="C153" s="101">
        <f>+'2grid'!C153*CD$2</f>
        <v>0</v>
      </c>
      <c r="D153" s="101">
        <f>+'2grid'!D153*CE$2</f>
        <v>0</v>
      </c>
      <c r="E153" s="101">
        <f>+'2grid'!E153*CF$2</f>
        <v>0</v>
      </c>
      <c r="F153" s="101">
        <f>+'2grid'!F153*CG$2</f>
        <v>0</v>
      </c>
      <c r="G153" s="101">
        <f>+'2grid'!G153*CH$2</f>
        <v>36.919278123383179</v>
      </c>
      <c r="H153" s="101">
        <f>+'2grid'!H153*CI$2</f>
        <v>57.895848547652236</v>
      </c>
      <c r="I153" s="101">
        <f>+'2grid'!I153*CJ$2</f>
        <v>88.155073934105005</v>
      </c>
      <c r="J153" s="101">
        <f>+'2grid'!J153*CK$2</f>
        <v>131.29726590530311</v>
      </c>
      <c r="K153" s="101">
        <f>+'2grid'!K153*CL$2</f>
        <v>192.17379597220804</v>
      </c>
      <c r="L153" s="101">
        <f>+'2grid'!L153*CM$2</f>
        <v>277.26241918649657</v>
      </c>
      <c r="M153" s="101">
        <f>+'2grid'!M153*CN$2</f>
        <v>353.17163402695405</v>
      </c>
      <c r="N153" s="101">
        <f>+'2grid'!N153*CO$2</f>
        <v>444.86841692438662</v>
      </c>
      <c r="O153" s="101">
        <f>+'2grid'!O153*CP$2</f>
        <v>555.27733988921989</v>
      </c>
      <c r="P153" s="101">
        <f>+'2grid'!P153*CQ$2</f>
        <v>687.83069652414804</v>
      </c>
      <c r="Q153" s="101">
        <f>+'2grid'!Q153*CR$2</f>
        <v>846.55300464334562</v>
      </c>
      <c r="R153" s="101">
        <f>+'2grid'!R153*CS$2</f>
        <v>1036.1591548841493</v>
      </c>
      <c r="S153" s="101">
        <f>+'2grid'!S153*CT$2</f>
        <v>1262.1683583594131</v>
      </c>
      <c r="T153" s="101">
        <f>+'2grid'!T153*CU$2</f>
        <v>1531.0363797120422</v>
      </c>
      <c r="U153" s="101">
        <f>+'2grid'!U153*CV$2</f>
        <v>1708.9658830464109</v>
      </c>
      <c r="V153" s="101">
        <f>+'2grid'!V153*CW$2</f>
        <v>1896.0273561105544</v>
      </c>
      <c r="W153" s="101">
        <f>+'2grid'!W153*CX$2</f>
        <v>2141.9302229748178</v>
      </c>
      <c r="X153" s="101">
        <f>+'2grid'!X153*CY$2</f>
        <v>2401.5483957653792</v>
      </c>
      <c r="Y153" s="101">
        <f>+'2grid'!Y153*CZ$2</f>
        <v>2789.0788102007828</v>
      </c>
      <c r="Z153" s="101">
        <f>+'2grid'!Z153*DA$2</f>
        <v>3117.6032743209375</v>
      </c>
      <c r="AA153" s="101">
        <f>+'2grid'!AA153*DB$2</f>
        <v>3557.5980054004481</v>
      </c>
      <c r="AB153" s="101">
        <f>+'2grid'!AB153*DC$2</f>
        <v>4313.4931723749505</v>
      </c>
      <c r="AC153" s="101">
        <f>+'2grid'!AC153*DD$2</f>
        <v>5114.5714014064642</v>
      </c>
      <c r="AD153" s="101">
        <f>+'2grid'!AD153*DE$2</f>
        <v>5276.2954636877485</v>
      </c>
      <c r="AE153" s="101">
        <f>+'2grid'!AE153*DF$2</f>
        <v>5388.9116921434106</v>
      </c>
      <c r="AF153" s="101">
        <f>+'2grid'!AF153*DG$2</f>
        <v>5505.0128997022684</v>
      </c>
      <c r="AG153" s="101">
        <f>+'2grid'!AG153*DH$2</f>
        <v>5624.9321683162525</v>
      </c>
      <c r="AH153" s="101">
        <f>+'2grid'!AH153*DI$2</f>
        <v>5749.052609712322</v>
      </c>
      <c r="AI153" s="101">
        <f>+'2grid'!AI153*DJ$2</f>
        <v>5877.8178409777956</v>
      </c>
      <c r="AJ153" s="101">
        <f>+'2grid'!AJ153*DK$2</f>
        <v>6011.7453342601484</v>
      </c>
      <c r="AK153" s="101">
        <f>+'2grid'!AK153*DL$2</f>
        <v>6151.4436361465068</v>
      </c>
      <c r="AL153" s="101">
        <f>+'2grid'!AL153*DM$2</f>
        <v>6297.6348772444862</v>
      </c>
      <c r="AM153" s="101">
        <f>+'2grid'!AM153*DN$2</f>
        <v>6451.1846373163544</v>
      </c>
      <c r="AN153" s="101">
        <f>+'2grid'!AN153*DO$2</f>
        <v>6613.1422323730394</v>
      </c>
      <c r="AO153" s="101">
        <f>+'2grid'!AO153*DP$2</f>
        <v>6784.7960843495321</v>
      </c>
      <c r="AP153" s="101">
        <f>+'2grid'!AP153*DQ$2</f>
        <v>6967.7514467544461</v>
      </c>
      <c r="AQ153" s="101">
        <f>+'2grid'!AQ153*DR$2</f>
        <v>7164.042183468986</v>
      </c>
      <c r="AR153" s="101">
        <f>+'2grid'!AR153*DS$2</f>
        <v>7376.2960722830803</v>
      </c>
      <c r="AS153" s="101">
        <f>+'2grid'!AS153*DT$2</f>
        <v>7607.9873692817036</v>
      </c>
      <c r="AT153" s="101">
        <f>+'2grid'!AT153*DU$2</f>
        <v>7863.8378976673657</v>
      </c>
      <c r="AU153" s="101">
        <f>+'2grid'!AU153*DV$2</f>
        <v>8150.4843317228597</v>
      </c>
      <c r="AV153" s="101">
        <f>+'2grid'!AV153*DW$2</f>
        <v>8477.6536428231029</v>
      </c>
      <c r="AW153" s="101">
        <f>+'2grid'!AW153*DX$2</f>
        <v>8860.3883828240068</v>
      </c>
      <c r="AX153" s="101">
        <f>+'2grid'!AX153*DY$2</f>
        <v>9265.4013674273465</v>
      </c>
      <c r="AY153" s="101">
        <f>+'2grid'!AY153*DZ$2</f>
        <v>9790.7411481698127</v>
      </c>
      <c r="AZ153" s="101">
        <f>+'2grid'!AZ153*EA$2</f>
        <v>10530.427865263626</v>
      </c>
      <c r="BA153" s="101">
        <f>+'2grid'!BA153*EB$2</f>
        <v>11745.272165962719</v>
      </c>
      <c r="BB153" s="101">
        <f>+'2grid'!BB153*EC$2</f>
        <v>15596.9534166583</v>
      </c>
      <c r="BC153" s="101">
        <f>+'2grid'!BC153*ED$2</f>
        <v>19480</v>
      </c>
      <c r="BD153" s="101">
        <f>+'2grid'!BD153*EE$2</f>
        <v>19560</v>
      </c>
      <c r="BE153" s="101">
        <f>+'2grid'!BE153*EF$2</f>
        <v>20131</v>
      </c>
      <c r="BF153" s="101">
        <f>+'2grid'!BF153*EG$2</f>
        <v>21692</v>
      </c>
      <c r="BG153" s="101">
        <f>+'2grid'!BG153*EH$2</f>
        <v>22770</v>
      </c>
      <c r="BH153" s="101">
        <f>+'2grid'!BH153*EI$2</f>
        <v>23760</v>
      </c>
      <c r="BI153" s="101">
        <f>+'2grid'!BI153*EJ$2</f>
        <v>23760</v>
      </c>
      <c r="BJ153" s="101">
        <f>+'2grid'!BJ153*EK$2</f>
        <v>24068.880000000001</v>
      </c>
      <c r="BK153" s="101">
        <f>+'2grid'!BK153*EL$2</f>
        <v>24068.880000000001</v>
      </c>
      <c r="BL153" s="101">
        <f>+'2grid'!BL153*EM$2</f>
        <v>28494.18</v>
      </c>
      <c r="BM153" s="101">
        <f>+'2grid'!BM153*EN$2</f>
        <v>28494.18</v>
      </c>
      <c r="BN153" s="101">
        <f>+'2grid'!BN153*EO$2</f>
        <v>28494.18</v>
      </c>
      <c r="BO153" s="101">
        <f>+'2grid'!BO153*EP$2</f>
        <v>28494.18</v>
      </c>
      <c r="BP153" s="101">
        <f>+'2grid'!BP153*EQ$2</f>
        <v>28494.18</v>
      </c>
      <c r="BQ153" s="101">
        <f>+'2grid'!BQ153*ER$2</f>
        <v>28494.18</v>
      </c>
      <c r="BR153" s="101">
        <f>+'2grid'!BR153*ES$2</f>
        <v>28494.18</v>
      </c>
      <c r="BS153" s="101">
        <f>+'2grid'!BS153*ET$2</f>
        <v>28494.18</v>
      </c>
      <c r="BT153" s="101">
        <f>+'2grid'!BT153*EU$2</f>
        <v>28494.18</v>
      </c>
      <c r="BU153" s="101">
        <f>+'2grid'!BU153*EV$2</f>
        <v>28494.18</v>
      </c>
      <c r="BV153" s="101">
        <f>+'2grid'!BV153*EW$2</f>
        <v>28494.18</v>
      </c>
      <c r="BW153" s="101">
        <f>+'2grid'!BW153*EX$2</f>
        <v>28494.18</v>
      </c>
      <c r="BX153" s="101">
        <f>+'2grid'!BX153*EY$2</f>
        <v>28494.18</v>
      </c>
      <c r="BY153" s="101">
        <f>+'2grid'!BY153*EZ$2</f>
        <v>28494.18</v>
      </c>
      <c r="BZ153" s="101">
        <f>+'2grid'!BZ153*FA$2</f>
        <v>28494.18</v>
      </c>
      <c r="CA153" s="101">
        <f>+'2grid'!CA153*FB$2</f>
        <v>28494.18</v>
      </c>
    </row>
    <row r="154" spans="1:79" x14ac:dyDescent="0.2">
      <c r="A154" s="9">
        <v>566</v>
      </c>
      <c r="B154" s="101">
        <f>+'2grid'!B154*CC$2</f>
        <v>0</v>
      </c>
      <c r="C154" s="101">
        <f>+'2grid'!C154*CD$2</f>
        <v>0</v>
      </c>
      <c r="D154" s="101">
        <f>+'2grid'!D154*CE$2</f>
        <v>0</v>
      </c>
      <c r="E154" s="101">
        <f>+'2grid'!E154*CF$2</f>
        <v>0</v>
      </c>
      <c r="F154" s="101">
        <f>+'2grid'!F154*CG$2</f>
        <v>0</v>
      </c>
      <c r="G154" s="101">
        <f>+'2grid'!G154*CH$2</f>
        <v>48.629904497051506</v>
      </c>
      <c r="H154" s="101">
        <f>+'2grid'!H154*CI$2</f>
        <v>77.622831223823638</v>
      </c>
      <c r="I154" s="101">
        <f>+'2grid'!I154*CJ$2</f>
        <v>119.34377888235592</v>
      </c>
      <c r="J154" s="101">
        <f>+'2grid'!J154*CK$2</f>
        <v>177.34136956617965</v>
      </c>
      <c r="K154" s="101">
        <f>+'2grid'!K154*CL$2</f>
        <v>253.96069653119915</v>
      </c>
      <c r="L154" s="101">
        <f>+'2grid'!L154*CM$2</f>
        <v>345.6185823824336</v>
      </c>
      <c r="M154" s="101">
        <f>+'2grid'!M154*CN$2</f>
        <v>506.42619981707901</v>
      </c>
      <c r="N154" s="101">
        <f>+'2grid'!N154*CO$2</f>
        <v>733.17196129393847</v>
      </c>
      <c r="O154" s="101">
        <f>+'2grid'!O154*CP$2</f>
        <v>1050.761104821258</v>
      </c>
      <c r="P154" s="101">
        <f>+'2grid'!P154*CQ$2</f>
        <v>1492.8615054874281</v>
      </c>
      <c r="Q154" s="101">
        <f>+'2grid'!Q154*CR$2</f>
        <v>2104.7410147552778</v>
      </c>
      <c r="R154" s="101">
        <f>+'2grid'!R154*CS$2</f>
        <v>2946.9043035692393</v>
      </c>
      <c r="S154" s="101">
        <f>+'2grid'!S154*CT$2</f>
        <v>4099.6814653032252</v>
      </c>
      <c r="T154" s="101">
        <f>+'2grid'!T154*CU$2</f>
        <v>5668.892227226891</v>
      </c>
      <c r="U154" s="101">
        <f>+'2grid'!U154*CV$2</f>
        <v>7013.3539041024906</v>
      </c>
      <c r="V154" s="101">
        <f>+'2grid'!V154*CW$2</f>
        <v>8385.9829310989862</v>
      </c>
      <c r="W154" s="101">
        <f>+'2grid'!W154*CX$2</f>
        <v>9152.6850007571884</v>
      </c>
      <c r="X154" s="101">
        <f>+'2grid'!X154*CY$2</f>
        <v>9880.2992491230216</v>
      </c>
      <c r="Y154" s="101">
        <f>+'2grid'!Y154*CZ$2</f>
        <v>11167.297445884658</v>
      </c>
      <c r="Z154" s="101">
        <f>+'2grid'!Z154*DA$2</f>
        <v>12360.173553178054</v>
      </c>
      <c r="AA154" s="101">
        <f>+'2grid'!AA154*DB$2</f>
        <v>13401.285611508023</v>
      </c>
      <c r="AB154" s="101">
        <f>+'2grid'!AB154*DC$2</f>
        <v>16577.288787953916</v>
      </c>
      <c r="AC154" s="101">
        <f>+'2grid'!AC154*DD$2</f>
        <v>20295.338774635115</v>
      </c>
      <c r="AD154" s="101">
        <f>+'2grid'!AD154*DE$2</f>
        <v>20594.714889431169</v>
      </c>
      <c r="AE154" s="101">
        <f>+'2grid'!AE154*DF$2</f>
        <v>20798.132627402454</v>
      </c>
      <c r="AF154" s="101">
        <f>+'2grid'!AF154*DG$2</f>
        <v>20999.405192116239</v>
      </c>
      <c r="AG154" s="101">
        <f>+'2grid'!AG154*DH$2</f>
        <v>21198.637271087002</v>
      </c>
      <c r="AH154" s="101">
        <f>+'2grid'!AH154*DI$2</f>
        <v>21395.973865458731</v>
      </c>
      <c r="AI154" s="101">
        <f>+'2grid'!AI154*DJ$2</f>
        <v>21591.612066068097</v>
      </c>
      <c r="AJ154" s="101">
        <f>+'2grid'!AJ154*DK$2</f>
        <v>21785.816690435822</v>
      </c>
      <c r="AK154" s="101">
        <f>+'2grid'!AK154*DL$2</f>
        <v>21978.941272382879</v>
      </c>
      <c r="AL154" s="101">
        <f>+'2grid'!AL154*DM$2</f>
        <v>22171.456579859601</v>
      </c>
      <c r="AM154" s="101">
        <f>+'2grid'!AM154*DN$2</f>
        <v>22363.98989187659</v>
      </c>
      <c r="AN154" s="101">
        <f>+'2grid'!AN154*DO$2</f>
        <v>22557.379930302686</v>
      </c>
      <c r="AO154" s="101">
        <f>+'2grid'!AO154*DP$2</f>
        <v>22752.755034757971</v>
      </c>
      <c r="AP154" s="101">
        <f>+'2grid'!AP154*DQ$2</f>
        <v>22951.646646442612</v>
      </c>
      <c r="AQ154" s="101">
        <f>+'2grid'!AQ154*DR$2</f>
        <v>23156.157853082128</v>
      </c>
      <c r="AR154" s="101">
        <f>+'2grid'!AR154*DS$2</f>
        <v>23369.220430257035</v>
      </c>
      <c r="AS154" s="101">
        <f>+'2grid'!AS154*DT$2</f>
        <v>23594.999220722366</v>
      </c>
      <c r="AT154" s="101">
        <f>+'2grid'!AT154*DU$2</f>
        <v>23839.552256491956</v>
      </c>
      <c r="AU154" s="101">
        <f>+'2grid'!AU154*DV$2</f>
        <v>24111.957577120997</v>
      </c>
      <c r="AV154" s="101">
        <f>+'2grid'!AV154*DW$2</f>
        <v>24426.345573269922</v>
      </c>
      <c r="AW154" s="101">
        <f>+'2grid'!AW154*DX$2</f>
        <v>24805.828973559524</v>
      </c>
      <c r="AX154" s="101">
        <f>+'2grid'!AX154*DY$2</f>
        <v>25132.759700654013</v>
      </c>
      <c r="AY154" s="101">
        <f>+'2grid'!AY154*DZ$2</f>
        <v>25637.902263037649</v>
      </c>
      <c r="AZ154" s="101">
        <f>+'2grid'!AZ154*EA$2</f>
        <v>26487.446371074951</v>
      </c>
      <c r="BA154" s="101">
        <f>+'2grid'!BA154*EB$2</f>
        <v>28155.156500003479</v>
      </c>
      <c r="BB154" s="101">
        <f>+'2grid'!BB154*EC$2</f>
        <v>33535.870499484146</v>
      </c>
      <c r="BC154" s="101">
        <f>+'2grid'!BC154*ED$2</f>
        <v>38960</v>
      </c>
      <c r="BD154" s="101">
        <f>+'2grid'!BD154*EE$2</f>
        <v>39120</v>
      </c>
      <c r="BE154" s="101">
        <f>+'2grid'!BE154*EF$2</f>
        <v>39280</v>
      </c>
      <c r="BF154" s="101">
        <f>+'2grid'!BF154*EG$2</f>
        <v>39440</v>
      </c>
      <c r="BG154" s="101">
        <f>+'2grid'!BG154*EH$2</f>
        <v>29997</v>
      </c>
      <c r="BH154" s="101">
        <f>+'2grid'!BH154*EI$2</f>
        <v>29997</v>
      </c>
      <c r="BI154" s="101">
        <f>+'2grid'!BI154*EJ$2</f>
        <v>29997</v>
      </c>
      <c r="BJ154" s="101">
        <f>+'2grid'!BJ154*EK$2</f>
        <v>29997</v>
      </c>
      <c r="BK154" s="101">
        <f>+'2grid'!BK154*EL$2</f>
        <v>29997</v>
      </c>
      <c r="BL154" s="101">
        <f>+'2grid'!BL154*EM$2</f>
        <v>29997</v>
      </c>
      <c r="BM154" s="101">
        <f>+'2grid'!BM154*EN$2</f>
        <v>29997</v>
      </c>
      <c r="BN154" s="101">
        <f>+'2grid'!BN154*EO$2</f>
        <v>29997</v>
      </c>
      <c r="BO154" s="101">
        <f>+'2grid'!BO154*EP$2</f>
        <v>29997</v>
      </c>
      <c r="BP154" s="101">
        <f>+'2grid'!BP154*EQ$2</f>
        <v>29997</v>
      </c>
      <c r="BQ154" s="101">
        <f>+'2grid'!BQ154*ER$2</f>
        <v>29997</v>
      </c>
      <c r="BR154" s="101">
        <f>+'2grid'!BR154*ES$2</f>
        <v>29997</v>
      </c>
      <c r="BS154" s="101">
        <f>+'2grid'!BS154*ET$2</f>
        <v>29997</v>
      </c>
      <c r="BT154" s="101">
        <f>+'2grid'!BT154*EU$2</f>
        <v>29997</v>
      </c>
      <c r="BU154" s="101">
        <f>+'2grid'!BU154*EV$2</f>
        <v>29997</v>
      </c>
      <c r="BV154" s="101">
        <f>+'2grid'!BV154*EW$2</f>
        <v>29997</v>
      </c>
      <c r="BW154" s="101">
        <f>+'2grid'!BW154*EX$2</f>
        <v>29997</v>
      </c>
      <c r="BX154" s="101">
        <f>+'2grid'!BX154*EY$2</f>
        <v>29997</v>
      </c>
      <c r="BY154" s="101">
        <f>+'2grid'!BY154*EZ$2</f>
        <v>29997</v>
      </c>
      <c r="BZ154" s="101">
        <f>+'2grid'!BZ154*FA$2</f>
        <v>29997</v>
      </c>
      <c r="CA154" s="101">
        <f>+'2grid'!CA154*FB$2</f>
        <v>29997</v>
      </c>
    </row>
    <row r="155" spans="1:79" x14ac:dyDescent="0.2">
      <c r="A155" s="9">
        <v>570</v>
      </c>
      <c r="B155" s="101">
        <f>+'2grid'!B155*CC$2</f>
        <v>0</v>
      </c>
      <c r="C155" s="101">
        <f>+'2grid'!C155*CD$2</f>
        <v>0</v>
      </c>
      <c r="D155" s="101">
        <f>+'2grid'!D155*CE$2</f>
        <v>0</v>
      </c>
      <c r="E155" s="101">
        <f>+'2grid'!E155*CF$2</f>
        <v>0</v>
      </c>
      <c r="F155" s="101">
        <f>+'2grid'!F155*CG$2</f>
        <v>0</v>
      </c>
      <c r="G155" s="101">
        <f>+'2grid'!G155*CH$2</f>
        <v>0</v>
      </c>
      <c r="H155" s="101">
        <f>+'2grid'!H155*CI$2</f>
        <v>0</v>
      </c>
      <c r="I155" s="101">
        <f>+'2grid'!I155*CJ$2</f>
        <v>0</v>
      </c>
      <c r="J155" s="101">
        <f>+'2grid'!J155*CK$2</f>
        <v>0</v>
      </c>
      <c r="K155" s="101">
        <f>+'2grid'!K155*CL$2</f>
        <v>0</v>
      </c>
      <c r="L155" s="101">
        <f>+'2grid'!L155*CM$2</f>
        <v>1.1446772444951633E-4</v>
      </c>
      <c r="M155" s="101">
        <f>+'2grid'!M155*CN$2</f>
        <v>1.8966834082987256E-4</v>
      </c>
      <c r="N155" s="101">
        <f>+'2grid'!N155*CO$2</f>
        <v>3.1065802745997305E-4</v>
      </c>
      <c r="O155" s="101">
        <f>+'2grid'!O155*CP$2</f>
        <v>5.0398092971422044E-4</v>
      </c>
      <c r="P155" s="101">
        <f>+'2grid'!P155*CQ$2</f>
        <v>8.1102560470261312E-4</v>
      </c>
      <c r="Q155" s="101">
        <f>+'2grid'!Q155*CR$2</f>
        <v>1.2960876382033791E-3</v>
      </c>
      <c r="R155" s="101">
        <f>+'2grid'!R155*CS$2</f>
        <v>2.0586978656663658E-3</v>
      </c>
      <c r="S155" s="101">
        <f>+'2grid'!S155*CT$2</f>
        <v>3.2524142103118282E-3</v>
      </c>
      <c r="T155" s="101">
        <f>+'2grid'!T155*CU$2</f>
        <v>5.113374366392049E-3</v>
      </c>
      <c r="U155" s="101">
        <f>+'2grid'!U155*CV$2</f>
        <v>8.0035344767216514E-3</v>
      </c>
      <c r="V155" s="101">
        <f>+'2grid'!V155*CW$2</f>
        <v>1.2475915197232656E-2</v>
      </c>
      <c r="W155" s="101">
        <f>+'2grid'!W155*CX$2</f>
        <v>1.9372677864610884E-2</v>
      </c>
      <c r="X155" s="101">
        <f>+'2grid'!X155*CY$2</f>
        <v>2.9971923051460174E-2</v>
      </c>
      <c r="Y155" s="101">
        <f>+'2grid'!Y155*CZ$2</f>
        <v>4.6206358730899864E-2</v>
      </c>
      <c r="Z155" s="101">
        <f>+'2grid'!Z155*DA$2</f>
        <v>7.0987207255415047E-2</v>
      </c>
      <c r="AA155" s="101">
        <f>+'2grid'!AA155*DB$2</f>
        <v>0.10868081280396681</v>
      </c>
      <c r="AB155" s="101">
        <f>+'2grid'!AB155*DC$2</f>
        <v>0.16580422034637726</v>
      </c>
      <c r="AC155" s="101">
        <f>+'2grid'!AC155*DD$2</f>
        <v>0.25202981585643569</v>
      </c>
      <c r="AD155" s="101">
        <f>+'2grid'!AD155*DE$2</f>
        <v>0.2680815048561177</v>
      </c>
      <c r="AE155" s="101">
        <f>+'2grid'!AE155*DF$2</f>
        <v>0.2850994136071151</v>
      </c>
      <c r="AF155" s="101">
        <f>+'2grid'!AF155*DG$2</f>
        <v>0.30313920108716114</v>
      </c>
      <c r="AG155" s="101">
        <f>+'2grid'!AG155*DH$2</f>
        <v>0.32225960658965724</v>
      </c>
      <c r="AH155" s="101">
        <f>+'2grid'!AH155*DI$2</f>
        <v>0.34252261298787934</v>
      </c>
      <c r="AI155" s="101">
        <f>+'2grid'!AI155*DJ$2</f>
        <v>0.36399361817969661</v>
      </c>
      <c r="AJ155" s="101">
        <f>+'2grid'!AJ155*DK$2</f>
        <v>0.38674161508714938</v>
      </c>
      <c r="AK155" s="101">
        <f>+'2grid'!AK155*DL$2</f>
        <v>0.41083938059929331</v>
      </c>
      <c r="AL155" s="101">
        <f>+'2grid'!AL155*DM$2</f>
        <v>0.43636367386102315</v>
      </c>
      <c r="AM155" s="101">
        <f>+'2grid'!AM155*DN$2</f>
        <v>0.4633954443250568</v>
      </c>
      <c r="AN155" s="101">
        <f>+'2grid'!AN155*DO$2</f>
        <v>0.49202004999889892</v>
      </c>
      <c r="AO155" s="101">
        <f>+'2grid'!AO155*DP$2</f>
        <v>0.52377839601757903</v>
      </c>
      <c r="AP155" s="101">
        <f>+'2grid'!AP155*DQ$2</f>
        <v>0.55749697423448785</v>
      </c>
      <c r="AQ155" s="101">
        <f>+'2grid'!AQ155*DR$2</f>
        <v>0.59329223287289046</v>
      </c>
      <c r="AR155" s="101">
        <f>+'2grid'!AR155*DS$2</f>
        <v>0.63128727878001722</v>
      </c>
      <c r="AS155" s="101">
        <f>+'2grid'!AS155*DT$2</f>
        <v>0.67161224140561582</v>
      </c>
      <c r="AT155" s="101">
        <f>+'2grid'!AT155*DU$2</f>
        <v>0.71440465543810128</v>
      </c>
      <c r="AU155" s="101">
        <f>+'2grid'!AU155*DV$2</f>
        <v>0.75980986295042297</v>
      </c>
      <c r="AV155" s="101">
        <f>+'2grid'!AV155*DW$2</f>
        <v>0.79185113503771032</v>
      </c>
      <c r="AW155" s="101">
        <f>+'2grid'!AW155*DX$2</f>
        <v>0.825123107089204</v>
      </c>
      <c r="AX155" s="101">
        <f>+'2grid'!AX155*DY$2</f>
        <v>0.85429610875204443</v>
      </c>
      <c r="AY155" s="101">
        <f>+'2grid'!AY155*DZ$2</f>
        <v>0.87689533259316554</v>
      </c>
      <c r="AZ155" s="101">
        <f>+'2grid'!AZ155*EA$2</f>
        <v>0.90004530607339606</v>
      </c>
      <c r="BA155" s="101">
        <f>+'2grid'!BA155*EB$2</f>
        <v>0.92375757946345605</v>
      </c>
      <c r="BB155" s="101">
        <f>+'2grid'!BB155*EC$2</f>
        <v>0.9480438526249132</v>
      </c>
      <c r="BC155" s="101">
        <f>+'2grid'!BC155*ED$2</f>
        <v>0.97399999999999998</v>
      </c>
      <c r="BD155" s="101">
        <f>+'2grid'!BD155*EE$2</f>
        <v>0.97799999999999998</v>
      </c>
      <c r="BE155" s="101">
        <f>+'2grid'!BE155*EF$2</f>
        <v>0.98199999999999998</v>
      </c>
      <c r="BF155" s="101">
        <f>+'2grid'!BF155*EG$2</f>
        <v>0.98599999999999999</v>
      </c>
      <c r="BG155" s="101">
        <f>+'2grid'!BG155*EH$2</f>
        <v>0.99</v>
      </c>
      <c r="BH155" s="101">
        <f>+'2grid'!BH155*EI$2</f>
        <v>0.99</v>
      </c>
      <c r="BI155" s="101">
        <f>+'2grid'!BI155*EJ$2</f>
        <v>0.99</v>
      </c>
      <c r="BJ155" s="101">
        <f>+'2grid'!BJ155*EK$2</f>
        <v>0.99</v>
      </c>
      <c r="BK155" s="101">
        <f>+'2grid'!BK155*EL$2</f>
        <v>0.99</v>
      </c>
      <c r="BL155" s="101">
        <f>+'2grid'!BL155*EM$2</f>
        <v>0.99</v>
      </c>
      <c r="BM155" s="101">
        <f>+'2grid'!BM155*EN$2</f>
        <v>0.99</v>
      </c>
      <c r="BN155" s="101">
        <f>+'2grid'!BN155*EO$2</f>
        <v>0.99</v>
      </c>
      <c r="BO155" s="101">
        <f>+'2grid'!BO155*EP$2</f>
        <v>0.99</v>
      </c>
      <c r="BP155" s="101">
        <f>+'2grid'!BP155*EQ$2</f>
        <v>0.99</v>
      </c>
      <c r="BQ155" s="101">
        <f>+'2grid'!BQ155*ER$2</f>
        <v>0.99</v>
      </c>
      <c r="BR155" s="101">
        <f>+'2grid'!BR155*ES$2</f>
        <v>0.99</v>
      </c>
      <c r="BS155" s="101">
        <f>+'2grid'!BS155*ET$2</f>
        <v>0.99</v>
      </c>
      <c r="BT155" s="101">
        <f>+'2grid'!BT155*EU$2</f>
        <v>0.99</v>
      </c>
      <c r="BU155" s="101">
        <f>+'2grid'!BU155*EV$2</f>
        <v>0.99</v>
      </c>
      <c r="BV155" s="101">
        <f>+'2grid'!BV155*EW$2</f>
        <v>0.99</v>
      </c>
      <c r="BW155" s="101">
        <f>+'2grid'!BW155*EX$2</f>
        <v>0.99</v>
      </c>
      <c r="BX155" s="101">
        <f>+'2grid'!BX155*EY$2</f>
        <v>0.99</v>
      </c>
      <c r="BY155" s="101">
        <f>+'2grid'!BY155*EZ$2</f>
        <v>0.99</v>
      </c>
      <c r="BZ155" s="101">
        <f>+'2grid'!BZ155*FA$2</f>
        <v>0.99</v>
      </c>
      <c r="CA155" s="101">
        <f>+'2grid'!CA155*FB$2</f>
        <v>0.99</v>
      </c>
    </row>
    <row r="156" spans="1:79" x14ac:dyDescent="0.2">
      <c r="A156" s="9">
        <v>574</v>
      </c>
      <c r="B156" s="101">
        <f>+'2grid'!B156*CC$2</f>
        <v>0</v>
      </c>
      <c r="C156" s="101">
        <f>+'2grid'!C156*CD$2</f>
        <v>0</v>
      </c>
      <c r="D156" s="101">
        <f>+'2grid'!D156*CE$2</f>
        <v>0</v>
      </c>
      <c r="E156" s="101">
        <f>+'2grid'!E156*CF$2</f>
        <v>0</v>
      </c>
      <c r="F156" s="101">
        <f>+'2grid'!F156*CG$2</f>
        <v>0</v>
      </c>
      <c r="G156" s="101">
        <f>+'2grid'!G156*CH$2</f>
        <v>0</v>
      </c>
      <c r="H156" s="101">
        <f>+'2grid'!H156*CI$2</f>
        <v>0</v>
      </c>
      <c r="I156" s="101">
        <f>+'2grid'!I156*CJ$2</f>
        <v>0</v>
      </c>
      <c r="J156" s="101">
        <f>+'2grid'!J156*CK$2</f>
        <v>0</v>
      </c>
      <c r="K156" s="101">
        <f>+'2grid'!K156*CL$2</f>
        <v>0</v>
      </c>
      <c r="L156" s="101">
        <f>+'2grid'!L156*CM$2</f>
        <v>0</v>
      </c>
      <c r="M156" s="101">
        <f>+'2grid'!M156*CN$2</f>
        <v>0</v>
      </c>
      <c r="N156" s="101">
        <f>+'2grid'!N156*CO$2</f>
        <v>0</v>
      </c>
      <c r="O156" s="101">
        <f>+'2grid'!O156*CP$2</f>
        <v>0</v>
      </c>
      <c r="P156" s="101">
        <f>+'2grid'!P156*CQ$2</f>
        <v>0</v>
      </c>
      <c r="Q156" s="101">
        <f>+'2grid'!Q156*CR$2</f>
        <v>0</v>
      </c>
      <c r="R156" s="101">
        <f>+'2grid'!R156*CS$2</f>
        <v>0</v>
      </c>
      <c r="S156" s="101">
        <f>+'2grid'!S156*CT$2</f>
        <v>0</v>
      </c>
      <c r="T156" s="101">
        <f>+'2grid'!T156*CU$2</f>
        <v>0</v>
      </c>
      <c r="U156" s="101">
        <f>+'2grid'!U156*CV$2</f>
        <v>0</v>
      </c>
      <c r="V156" s="101">
        <f>+'2grid'!V156*CW$2</f>
        <v>0</v>
      </c>
      <c r="W156" s="101">
        <f>+'2grid'!W156*CX$2</f>
        <v>0</v>
      </c>
      <c r="X156" s="101">
        <f>+'2grid'!X156*CY$2</f>
        <v>0</v>
      </c>
      <c r="Y156" s="101">
        <f>+'2grid'!Y156*CZ$2</f>
        <v>0</v>
      </c>
      <c r="Z156" s="101">
        <f>+'2grid'!Z156*DA$2</f>
        <v>0</v>
      </c>
      <c r="AA156" s="101">
        <f>+'2grid'!AA156*DB$2</f>
        <v>0</v>
      </c>
      <c r="AB156" s="101">
        <f>+'2grid'!AB156*DC$2</f>
        <v>0</v>
      </c>
      <c r="AC156" s="101">
        <f>+'2grid'!AC156*DD$2</f>
        <v>0</v>
      </c>
      <c r="AD156" s="101">
        <f>+'2grid'!AD156*DE$2</f>
        <v>0</v>
      </c>
      <c r="AE156" s="101">
        <f>+'2grid'!AE156*DF$2</f>
        <v>0</v>
      </c>
      <c r="AF156" s="101">
        <f>+'2grid'!AF156*DG$2</f>
        <v>0</v>
      </c>
      <c r="AG156" s="101">
        <f>+'2grid'!AG156*DH$2</f>
        <v>0</v>
      </c>
      <c r="AH156" s="101">
        <f>+'2grid'!AH156*DI$2</f>
        <v>0</v>
      </c>
      <c r="AI156" s="101">
        <f>+'2grid'!AI156*DJ$2</f>
        <v>0</v>
      </c>
      <c r="AJ156" s="101">
        <f>+'2grid'!AJ156*DK$2</f>
        <v>0</v>
      </c>
      <c r="AK156" s="101">
        <f>+'2grid'!AK156*DL$2</f>
        <v>0</v>
      </c>
      <c r="AL156" s="101">
        <f>+'2grid'!AL156*DM$2</f>
        <v>0</v>
      </c>
      <c r="AM156" s="101">
        <f>+'2grid'!AM156*DN$2</f>
        <v>0</v>
      </c>
      <c r="AN156" s="101">
        <f>+'2grid'!AN156*DO$2</f>
        <v>0</v>
      </c>
      <c r="AO156" s="101">
        <f>+'2grid'!AO156*DP$2</f>
        <v>0</v>
      </c>
      <c r="AP156" s="101">
        <f>+'2grid'!AP156*DQ$2</f>
        <v>0</v>
      </c>
      <c r="AQ156" s="101">
        <f>+'2grid'!AQ156*DR$2</f>
        <v>0</v>
      </c>
      <c r="AR156" s="101">
        <f>+'2grid'!AR156*DS$2</f>
        <v>0</v>
      </c>
      <c r="AS156" s="101">
        <f>+'2grid'!AS156*DT$2</f>
        <v>0</v>
      </c>
      <c r="AT156" s="101">
        <f>+'2grid'!AT156*DU$2</f>
        <v>0</v>
      </c>
      <c r="AU156" s="101">
        <f>+'2grid'!AU156*DV$2</f>
        <v>0</v>
      </c>
      <c r="AV156" s="101">
        <f>+'2grid'!AV156*DW$2</f>
        <v>0</v>
      </c>
      <c r="AW156" s="101">
        <f>+'2grid'!AW156*DX$2</f>
        <v>0</v>
      </c>
      <c r="AX156" s="101">
        <f>+'2grid'!AX156*DY$2</f>
        <v>0</v>
      </c>
      <c r="AY156" s="101">
        <f>+'2grid'!AY156*DZ$2</f>
        <v>0</v>
      </c>
      <c r="AZ156" s="101">
        <f>+'2grid'!AZ156*EA$2</f>
        <v>0</v>
      </c>
      <c r="BA156" s="101">
        <f>+'2grid'!BA156*EB$2</f>
        <v>0</v>
      </c>
      <c r="BB156" s="101">
        <f>+'2grid'!BB156*EC$2</f>
        <v>0</v>
      </c>
      <c r="BC156" s="101">
        <f>+'2grid'!BC156*ED$2</f>
        <v>0</v>
      </c>
      <c r="BD156" s="101">
        <f>+'2grid'!BD156*EE$2</f>
        <v>0</v>
      </c>
      <c r="BE156" s="101">
        <f>+'2grid'!BE156*EF$2</f>
        <v>0</v>
      </c>
      <c r="BF156" s="101">
        <f>+'2grid'!BF156*EG$2</f>
        <v>0</v>
      </c>
      <c r="BG156" s="101">
        <f>+'2grid'!BG156*EH$2</f>
        <v>0</v>
      </c>
      <c r="BH156" s="101">
        <f>+'2grid'!BH156*EI$2</f>
        <v>0</v>
      </c>
      <c r="BI156" s="101">
        <f>+'2grid'!BI156*EJ$2</f>
        <v>0</v>
      </c>
      <c r="BJ156" s="101">
        <f>+'2grid'!BJ156*EK$2</f>
        <v>0</v>
      </c>
      <c r="BK156" s="101">
        <f>+'2grid'!BK156*EL$2</f>
        <v>0</v>
      </c>
      <c r="BL156" s="101">
        <f>+'2grid'!BL156*EM$2</f>
        <v>0</v>
      </c>
      <c r="BM156" s="101">
        <f>+'2grid'!BM156*EN$2</f>
        <v>0</v>
      </c>
      <c r="BN156" s="101">
        <f>+'2grid'!BN156*EO$2</f>
        <v>0</v>
      </c>
      <c r="BO156" s="101">
        <f>+'2grid'!BO156*EP$2</f>
        <v>0</v>
      </c>
      <c r="BP156" s="101">
        <f>+'2grid'!BP156*EQ$2</f>
        <v>0</v>
      </c>
      <c r="BQ156" s="101">
        <f>+'2grid'!BQ156*ER$2</f>
        <v>0</v>
      </c>
      <c r="BR156" s="101">
        <f>+'2grid'!BR156*ES$2</f>
        <v>0</v>
      </c>
      <c r="BS156" s="101">
        <f>+'2grid'!BS156*ET$2</f>
        <v>0</v>
      </c>
      <c r="BT156" s="101">
        <f>+'2grid'!BT156*EU$2</f>
        <v>0</v>
      </c>
      <c r="BU156" s="101">
        <f>+'2grid'!BU156*EV$2</f>
        <v>0</v>
      </c>
      <c r="BV156" s="101">
        <f>+'2grid'!BV156*EW$2</f>
        <v>0</v>
      </c>
      <c r="BW156" s="101">
        <f>+'2grid'!BW156*EX$2</f>
        <v>0</v>
      </c>
      <c r="BX156" s="101">
        <f>+'2grid'!BX156*EY$2</f>
        <v>0</v>
      </c>
      <c r="BY156" s="101">
        <f>+'2grid'!BY156*EZ$2</f>
        <v>0</v>
      </c>
      <c r="BZ156" s="101">
        <f>+'2grid'!BZ156*FA$2</f>
        <v>0</v>
      </c>
      <c r="CA156" s="101">
        <f>+'2grid'!CA156*FB$2</f>
        <v>0</v>
      </c>
    </row>
    <row r="157" spans="1:79" x14ac:dyDescent="0.2">
      <c r="A157" s="9">
        <v>578</v>
      </c>
      <c r="B157" s="101">
        <f>+'2grid'!B157*CC$2</f>
        <v>0</v>
      </c>
      <c r="C157" s="101">
        <f>+'2grid'!C157*CD$2</f>
        <v>0</v>
      </c>
      <c r="D157" s="101">
        <f>+'2grid'!D157*CE$2</f>
        <v>0</v>
      </c>
      <c r="E157" s="101">
        <f>+'2grid'!E157*CF$2</f>
        <v>0</v>
      </c>
      <c r="F157" s="101">
        <f>+'2grid'!F157*CG$2</f>
        <v>0</v>
      </c>
      <c r="G157" s="101">
        <f>+'2grid'!G157*CH$2</f>
        <v>5.2192304005089535E-2</v>
      </c>
      <c r="H157" s="101">
        <f>+'2grid'!H157*CI$2</f>
        <v>5.948037204350945E-2</v>
      </c>
      <c r="I157" s="101">
        <f>+'2grid'!I157*CJ$2</f>
        <v>0.13056259740211443</v>
      </c>
      <c r="J157" s="101">
        <f>+'2grid'!J157*CK$2</f>
        <v>0.34613080716750699</v>
      </c>
      <c r="K157" s="101">
        <f>+'2grid'!K157*CL$2</f>
        <v>0.70701825518727979</v>
      </c>
      <c r="L157" s="101">
        <f>+'2grid'!L157*CM$2</f>
        <v>6.8516747951053834</v>
      </c>
      <c r="M157" s="101">
        <f>+'2grid'!M157*CN$2</f>
        <v>8.2786345510655988</v>
      </c>
      <c r="N157" s="101">
        <f>+'2grid'!N157*CO$2</f>
        <v>9.8008488666213669</v>
      </c>
      <c r="O157" s="101">
        <f>+'2grid'!O157*CP$2</f>
        <v>11.405729458695042</v>
      </c>
      <c r="P157" s="101">
        <f>+'2grid'!P157*CQ$2</f>
        <v>13.079454019983801</v>
      </c>
      <c r="Q157" s="101">
        <f>+'2grid'!Q157*CR$2</f>
        <v>14.806723349761835</v>
      </c>
      <c r="R157" s="101">
        <f>+'2grid'!R157*CS$2</f>
        <v>16.570447407754138</v>
      </c>
      <c r="S157" s="101">
        <f>+'2grid'!S157*CT$2</f>
        <v>18.351332061892283</v>
      </c>
      <c r="T157" s="101">
        <f>+'2grid'!T157*CU$2</f>
        <v>20.127323736922641</v>
      </c>
      <c r="U157" s="101">
        <f>+'2grid'!U157*CV$2</f>
        <v>21.872845079810592</v>
      </c>
      <c r="V157" s="101">
        <f>+'2grid'!V157*CW$2</f>
        <v>23.557713342365382</v>
      </c>
      <c r="W157" s="101">
        <f>+'2grid'!W157*CX$2</f>
        <v>32.330004054579746</v>
      </c>
      <c r="X157" s="101">
        <f>+'2grid'!X157*CY$2</f>
        <v>41.095828688388998</v>
      </c>
      <c r="Y157" s="101">
        <f>+'2grid'!Y157*CZ$2</f>
        <v>48.413735810829806</v>
      </c>
      <c r="Z157" s="101">
        <f>+'2grid'!Z157*DA$2</f>
        <v>24.007218892735487</v>
      </c>
      <c r="AA157" s="101">
        <f>+'2grid'!AA157*DB$2</f>
        <v>47.034425301717278</v>
      </c>
      <c r="AB157" s="101">
        <f>+'2grid'!AB157*DC$2</f>
        <v>56.613737655862622</v>
      </c>
      <c r="AC157" s="101">
        <f>+'2grid'!AC157*DD$2</f>
        <v>63.697588745138233</v>
      </c>
      <c r="AD157" s="101">
        <f>+'2grid'!AD157*DE$2</f>
        <v>66.03765245128632</v>
      </c>
      <c r="AE157" s="101">
        <f>+'2grid'!AE157*DF$2</f>
        <v>68.418463233379697</v>
      </c>
      <c r="AF157" s="101">
        <f>+'2grid'!AF157*DG$2</f>
        <v>70.835802280044021</v>
      </c>
      <c r="AG157" s="101">
        <f>+'2grid'!AG157*DH$2</f>
        <v>73.284585448174312</v>
      </c>
      <c r="AH157" s="101">
        <f>+'2grid'!AH157*DI$2</f>
        <v>75.758721708748013</v>
      </c>
      <c r="AI157" s="101">
        <f>+'2grid'!AI157*DJ$2</f>
        <v>78.250944077243858</v>
      </c>
      <c r="AJ157" s="101">
        <f>+'2grid'!AJ157*DK$2</f>
        <v>80.752606151390893</v>
      </c>
      <c r="AK157" s="101">
        <f>+'2grid'!AK157*DL$2</f>
        <v>83.253435195554559</v>
      </c>
      <c r="AL157" s="101">
        <f>+'2grid'!AL157*DM$2</f>
        <v>85.741229671875132</v>
      </c>
      <c r="AM157" s="101">
        <f>+'2grid'!AM157*DN$2</f>
        <v>88.201484818169959</v>
      </c>
      <c r="AN157" s="101">
        <f>+'2grid'!AN157*DO$2</f>
        <v>90.61692367810501</v>
      </c>
      <c r="AO157" s="101">
        <f>+'2grid'!AO157*DP$2</f>
        <v>98.226520775701928</v>
      </c>
      <c r="AP157" s="101">
        <f>+'2grid'!AP157*DQ$2</f>
        <v>110.33390084108018</v>
      </c>
      <c r="AQ157" s="101">
        <f>+'2grid'!AQ157*DR$2</f>
        <v>122.59717287569038</v>
      </c>
      <c r="AR157" s="101">
        <f>+'2grid'!AR157*DS$2</f>
        <v>137.31638771033252</v>
      </c>
      <c r="AS157" s="101">
        <f>+'2grid'!AS157*DT$2</f>
        <v>152.79249677912512</v>
      </c>
      <c r="AT157" s="101">
        <f>+'2grid'!AT157*DU$2</f>
        <v>164.58129386990333</v>
      </c>
      <c r="AU157" s="101">
        <f>+'2grid'!AU157*DV$2</f>
        <v>171.47774677054261</v>
      </c>
      <c r="AV157" s="101">
        <f>+'2grid'!AV157*DW$2</f>
        <v>178.29098498944151</v>
      </c>
      <c r="AW157" s="101">
        <f>+'2grid'!AW157*DX$2</f>
        <v>193.10418951242735</v>
      </c>
      <c r="AX157" s="101">
        <f>+'2grid'!AX157*DY$2</f>
        <v>196.91014241232011</v>
      </c>
      <c r="AY157" s="101">
        <f>+'2grid'!AY157*DZ$2</f>
        <v>206.49873948654371</v>
      </c>
      <c r="AZ157" s="101">
        <f>+'2grid'!AZ157*EA$2</f>
        <v>204.96379379030409</v>
      </c>
      <c r="BA157" s="101">
        <f>+'2grid'!BA157*EB$2</f>
        <v>200.86629745998536</v>
      </c>
      <c r="BB157" s="101">
        <f>+'2grid'!BB157*EC$2</f>
        <v>192.67481172039169</v>
      </c>
      <c r="BC157" s="101">
        <f>+'2grid'!BC157*ED$2</f>
        <v>172.398</v>
      </c>
      <c r="BD157" s="101">
        <f>+'2grid'!BD157*EE$2</f>
        <v>136.91999999999999</v>
      </c>
      <c r="BE157" s="101">
        <f>+'2grid'!BE157*EF$2</f>
        <v>116.858</v>
      </c>
      <c r="BF157" s="101">
        <f>+'2grid'!BF157*EG$2</f>
        <v>110.432</v>
      </c>
      <c r="BG157" s="101">
        <f>+'2grid'!BG157*EH$2</f>
        <v>156.41999999999999</v>
      </c>
      <c r="BH157" s="101">
        <f>+'2grid'!BH157*EI$2</f>
        <v>159.38999999999999</v>
      </c>
      <c r="BI157" s="101">
        <f>+'2grid'!BI157*EJ$2</f>
        <v>161.37</v>
      </c>
      <c r="BJ157" s="101">
        <f>+'2grid'!BJ157*EK$2</f>
        <v>162.35999999999999</v>
      </c>
      <c r="BK157" s="101">
        <f>+'2grid'!BK157*EL$2</f>
        <v>164.34</v>
      </c>
      <c r="BL157" s="101">
        <f>+'2grid'!BL157*EM$2</f>
        <v>167.31</v>
      </c>
      <c r="BM157" s="101">
        <f>+'2grid'!BM157*EN$2</f>
        <v>170.28</v>
      </c>
      <c r="BN157" s="101">
        <f>+'2grid'!BN157*EO$2</f>
        <v>172.85399999999998</v>
      </c>
      <c r="BO157" s="101">
        <f>+'2grid'!BO157*EP$2</f>
        <v>173.25</v>
      </c>
      <c r="BP157" s="101">
        <f>+'2grid'!BP157*EQ$2</f>
        <v>173.05200000000002</v>
      </c>
      <c r="BQ157" s="101">
        <f>+'2grid'!BQ157*ER$2</f>
        <v>174.24</v>
      </c>
      <c r="BR157" s="101">
        <f>+'2grid'!BR157*ES$2</f>
        <v>175.23</v>
      </c>
      <c r="BS157" s="101">
        <f>+'2grid'!BS157*ET$2</f>
        <v>174.24</v>
      </c>
      <c r="BT157" s="101">
        <f>+'2grid'!BT157*EU$2</f>
        <v>175.21680000000001</v>
      </c>
      <c r="BU157" s="101">
        <f>+'2grid'!BU157*EV$2</f>
        <v>175.64359999999994</v>
      </c>
      <c r="BV157" s="101">
        <f>+'2grid'!BV157*EW$2</f>
        <v>176.09357333333335</v>
      </c>
      <c r="BW157" s="101">
        <f>+'2grid'!BW157*EX$2</f>
        <v>176.25920888888879</v>
      </c>
      <c r="BX157" s="101">
        <f>+'2grid'!BX157*EY$2</f>
        <v>176.56055348148141</v>
      </c>
      <c r="BY157" s="101">
        <f>+'2grid'!BY157*EZ$2</f>
        <v>177.18695269135787</v>
      </c>
      <c r="BZ157" s="101">
        <f>+'2grid'!BZ157*FA$2</f>
        <v>177.43684067818913</v>
      </c>
      <c r="CA157" s="101">
        <f>+'2grid'!CA157*FB$2</f>
        <v>177.7848901179695</v>
      </c>
    </row>
    <row r="158" spans="1:79" x14ac:dyDescent="0.2">
      <c r="A158" s="9">
        <v>580</v>
      </c>
      <c r="B158" s="101">
        <f>+'2grid'!B158*CC$2</f>
        <v>0</v>
      </c>
      <c r="C158" s="101">
        <f>+'2grid'!C158*CD$2</f>
        <v>0</v>
      </c>
      <c r="D158" s="101">
        <f>+'2grid'!D158*CE$2</f>
        <v>0</v>
      </c>
      <c r="E158" s="101">
        <f>+'2grid'!E158*CF$2</f>
        <v>0</v>
      </c>
      <c r="F158" s="101">
        <f>+'2grid'!F158*CG$2</f>
        <v>0</v>
      </c>
      <c r="G158" s="101">
        <f>+'2grid'!G158*CH$2</f>
        <v>0</v>
      </c>
      <c r="H158" s="101">
        <f>+'2grid'!H158*CI$2</f>
        <v>0</v>
      </c>
      <c r="I158" s="101">
        <f>+'2grid'!I158*CJ$2</f>
        <v>0</v>
      </c>
      <c r="J158" s="101">
        <f>+'2grid'!J158*CK$2</f>
        <v>0</v>
      </c>
      <c r="K158" s="101">
        <f>+'2grid'!K158*CL$2</f>
        <v>0</v>
      </c>
      <c r="L158" s="101">
        <f>+'2grid'!L158*CM$2</f>
        <v>0</v>
      </c>
      <c r="M158" s="101">
        <f>+'2grid'!M158*CN$2</f>
        <v>0</v>
      </c>
      <c r="N158" s="101">
        <f>+'2grid'!N158*CO$2</f>
        <v>0</v>
      </c>
      <c r="O158" s="101">
        <f>+'2grid'!O158*CP$2</f>
        <v>0</v>
      </c>
      <c r="P158" s="101">
        <f>+'2grid'!P158*CQ$2</f>
        <v>0</v>
      </c>
      <c r="Q158" s="101">
        <f>+'2grid'!Q158*CR$2</f>
        <v>0</v>
      </c>
      <c r="R158" s="101">
        <f>+'2grid'!R158*CS$2</f>
        <v>0</v>
      </c>
      <c r="S158" s="101">
        <f>+'2grid'!S158*CT$2</f>
        <v>0</v>
      </c>
      <c r="T158" s="101">
        <f>+'2grid'!T158*CU$2</f>
        <v>0</v>
      </c>
      <c r="U158" s="101">
        <f>+'2grid'!U158*CV$2</f>
        <v>0</v>
      </c>
      <c r="V158" s="101">
        <f>+'2grid'!V158*CW$2</f>
        <v>0</v>
      </c>
      <c r="W158" s="101">
        <f>+'2grid'!W158*CX$2</f>
        <v>0</v>
      </c>
      <c r="X158" s="101">
        <f>+'2grid'!X158*CY$2</f>
        <v>0</v>
      </c>
      <c r="Y158" s="101">
        <f>+'2grid'!Y158*CZ$2</f>
        <v>0</v>
      </c>
      <c r="Z158" s="101">
        <f>+'2grid'!Z158*DA$2</f>
        <v>0</v>
      </c>
      <c r="AA158" s="101">
        <f>+'2grid'!AA158*DB$2</f>
        <v>0</v>
      </c>
      <c r="AB158" s="101">
        <f>+'2grid'!AB158*DC$2</f>
        <v>0</v>
      </c>
      <c r="AC158" s="101">
        <f>+'2grid'!AC158*DD$2</f>
        <v>0</v>
      </c>
      <c r="AD158" s="101">
        <f>+'2grid'!AD158*DE$2</f>
        <v>0</v>
      </c>
      <c r="AE158" s="101">
        <f>+'2grid'!AE158*DF$2</f>
        <v>0</v>
      </c>
      <c r="AF158" s="101">
        <f>+'2grid'!AF158*DG$2</f>
        <v>0</v>
      </c>
      <c r="AG158" s="101">
        <f>+'2grid'!AG158*DH$2</f>
        <v>0</v>
      </c>
      <c r="AH158" s="101">
        <f>+'2grid'!AH158*DI$2</f>
        <v>0</v>
      </c>
      <c r="AI158" s="101">
        <f>+'2grid'!AI158*DJ$2</f>
        <v>0</v>
      </c>
      <c r="AJ158" s="101">
        <f>+'2grid'!AJ158*DK$2</f>
        <v>0</v>
      </c>
      <c r="AK158" s="101">
        <f>+'2grid'!AK158*DL$2</f>
        <v>0</v>
      </c>
      <c r="AL158" s="101">
        <f>+'2grid'!AL158*DM$2</f>
        <v>0</v>
      </c>
      <c r="AM158" s="101">
        <f>+'2grid'!AM158*DN$2</f>
        <v>0</v>
      </c>
      <c r="AN158" s="101">
        <f>+'2grid'!AN158*DO$2</f>
        <v>0</v>
      </c>
      <c r="AO158" s="101">
        <f>+'2grid'!AO158*DP$2</f>
        <v>0</v>
      </c>
      <c r="AP158" s="101">
        <f>+'2grid'!AP158*DQ$2</f>
        <v>0</v>
      </c>
      <c r="AQ158" s="101">
        <f>+'2grid'!AQ158*DR$2</f>
        <v>0</v>
      </c>
      <c r="AR158" s="101">
        <f>+'2grid'!AR158*DS$2</f>
        <v>0</v>
      </c>
      <c r="AS158" s="101">
        <f>+'2grid'!AS158*DT$2</f>
        <v>0</v>
      </c>
      <c r="AT158" s="101">
        <f>+'2grid'!AT158*DU$2</f>
        <v>0</v>
      </c>
      <c r="AU158" s="101">
        <f>+'2grid'!AU158*DV$2</f>
        <v>0</v>
      </c>
      <c r="AV158" s="101">
        <f>+'2grid'!AV158*DW$2</f>
        <v>0</v>
      </c>
      <c r="AW158" s="101">
        <f>+'2grid'!AW158*DX$2</f>
        <v>0</v>
      </c>
      <c r="AX158" s="101">
        <f>+'2grid'!AX158*DY$2</f>
        <v>0</v>
      </c>
      <c r="AY158" s="101">
        <f>+'2grid'!AY158*DZ$2</f>
        <v>0</v>
      </c>
      <c r="AZ158" s="101">
        <f>+'2grid'!AZ158*EA$2</f>
        <v>0</v>
      </c>
      <c r="BA158" s="101">
        <f>+'2grid'!BA158*EB$2</f>
        <v>0</v>
      </c>
      <c r="BB158" s="101">
        <f>+'2grid'!BB158*EC$2</f>
        <v>0</v>
      </c>
      <c r="BC158" s="101">
        <f>+'2grid'!BC158*ED$2</f>
        <v>0</v>
      </c>
      <c r="BD158" s="101">
        <f>+'2grid'!BD158*EE$2</f>
        <v>0</v>
      </c>
      <c r="BE158" s="101">
        <f>+'2grid'!BE158*EF$2</f>
        <v>0</v>
      </c>
      <c r="BF158" s="101">
        <f>+'2grid'!BF158*EG$2</f>
        <v>0</v>
      </c>
      <c r="BG158" s="101">
        <f>+'2grid'!BG158*EH$2</f>
        <v>0</v>
      </c>
      <c r="BH158" s="101">
        <f>+'2grid'!BH158*EI$2</f>
        <v>0</v>
      </c>
      <c r="BI158" s="101">
        <f>+'2grid'!BI158*EJ$2</f>
        <v>0</v>
      </c>
      <c r="BJ158" s="101">
        <f>+'2grid'!BJ158*EK$2</f>
        <v>0</v>
      </c>
      <c r="BK158" s="101">
        <f>+'2grid'!BK158*EL$2</f>
        <v>0</v>
      </c>
      <c r="BL158" s="101">
        <f>+'2grid'!BL158*EM$2</f>
        <v>0</v>
      </c>
      <c r="BM158" s="101">
        <f>+'2grid'!BM158*EN$2</f>
        <v>0</v>
      </c>
      <c r="BN158" s="101">
        <f>+'2grid'!BN158*EO$2</f>
        <v>0</v>
      </c>
      <c r="BO158" s="101">
        <f>+'2grid'!BO158*EP$2</f>
        <v>0</v>
      </c>
      <c r="BP158" s="101">
        <f>+'2grid'!BP158*EQ$2</f>
        <v>0</v>
      </c>
      <c r="BQ158" s="101">
        <f>+'2grid'!BQ158*ER$2</f>
        <v>0</v>
      </c>
      <c r="BR158" s="101">
        <f>+'2grid'!BR158*ES$2</f>
        <v>0</v>
      </c>
      <c r="BS158" s="101">
        <f>+'2grid'!BS158*ET$2</f>
        <v>0</v>
      </c>
      <c r="BT158" s="101">
        <f>+'2grid'!BT158*EU$2</f>
        <v>0</v>
      </c>
      <c r="BU158" s="101">
        <f>+'2grid'!BU158*EV$2</f>
        <v>0</v>
      </c>
      <c r="BV158" s="101">
        <f>+'2grid'!BV158*EW$2</f>
        <v>0</v>
      </c>
      <c r="BW158" s="101">
        <f>+'2grid'!BW158*EX$2</f>
        <v>0</v>
      </c>
      <c r="BX158" s="101">
        <f>+'2grid'!BX158*EY$2</f>
        <v>0</v>
      </c>
      <c r="BY158" s="101">
        <f>+'2grid'!BY158*EZ$2</f>
        <v>0</v>
      </c>
      <c r="BZ158" s="101">
        <f>+'2grid'!BZ158*FA$2</f>
        <v>0</v>
      </c>
      <c r="CA158" s="101">
        <f>+'2grid'!CA158*FB$2</f>
        <v>0</v>
      </c>
    </row>
    <row r="159" spans="1:79" x14ac:dyDescent="0.2">
      <c r="A159" s="9">
        <v>583</v>
      </c>
      <c r="B159" s="101">
        <f>+'2grid'!B159*CC$2</f>
        <v>0</v>
      </c>
      <c r="C159" s="101">
        <f>+'2grid'!C159*CD$2</f>
        <v>0</v>
      </c>
      <c r="D159" s="101">
        <f>+'2grid'!D159*CE$2</f>
        <v>0</v>
      </c>
      <c r="E159" s="101">
        <f>+'2grid'!E159*CF$2</f>
        <v>0</v>
      </c>
      <c r="F159" s="101">
        <f>+'2grid'!F159*CG$2</f>
        <v>0</v>
      </c>
      <c r="G159" s="101">
        <f>+'2grid'!G159*CH$2</f>
        <v>0</v>
      </c>
      <c r="H159" s="101">
        <f>+'2grid'!H159*CI$2</f>
        <v>0</v>
      </c>
      <c r="I159" s="101">
        <f>+'2grid'!I159*CJ$2</f>
        <v>0</v>
      </c>
      <c r="J159" s="101">
        <f>+'2grid'!J159*CK$2</f>
        <v>0</v>
      </c>
      <c r="K159" s="101">
        <f>+'2grid'!K159*CL$2</f>
        <v>0</v>
      </c>
      <c r="L159" s="101">
        <f>+'2grid'!L159*CM$2</f>
        <v>0</v>
      </c>
      <c r="M159" s="101">
        <f>+'2grid'!M159*CN$2</f>
        <v>0</v>
      </c>
      <c r="N159" s="101">
        <f>+'2grid'!N159*CO$2</f>
        <v>0</v>
      </c>
      <c r="O159" s="101">
        <f>+'2grid'!O159*CP$2</f>
        <v>0</v>
      </c>
      <c r="P159" s="101">
        <f>+'2grid'!P159*CQ$2</f>
        <v>0</v>
      </c>
      <c r="Q159" s="101">
        <f>+'2grid'!Q159*CR$2</f>
        <v>0</v>
      </c>
      <c r="R159" s="101">
        <f>+'2grid'!R159*CS$2</f>
        <v>0</v>
      </c>
      <c r="S159" s="101">
        <f>+'2grid'!S159*CT$2</f>
        <v>0</v>
      </c>
      <c r="T159" s="101">
        <f>+'2grid'!T159*CU$2</f>
        <v>0</v>
      </c>
      <c r="U159" s="101">
        <f>+'2grid'!U159*CV$2</f>
        <v>0</v>
      </c>
      <c r="V159" s="101">
        <f>+'2grid'!V159*CW$2</f>
        <v>0</v>
      </c>
      <c r="W159" s="101">
        <f>+'2grid'!W159*CX$2</f>
        <v>0</v>
      </c>
      <c r="X159" s="101">
        <f>+'2grid'!X159*CY$2</f>
        <v>0</v>
      </c>
      <c r="Y159" s="101">
        <f>+'2grid'!Y159*CZ$2</f>
        <v>0</v>
      </c>
      <c r="Z159" s="101">
        <f>+'2grid'!Z159*DA$2</f>
        <v>0</v>
      </c>
      <c r="AA159" s="101">
        <f>+'2grid'!AA159*DB$2</f>
        <v>0</v>
      </c>
      <c r="AB159" s="101">
        <f>+'2grid'!AB159*DC$2</f>
        <v>0</v>
      </c>
      <c r="AC159" s="101">
        <f>+'2grid'!AC159*DD$2</f>
        <v>0</v>
      </c>
      <c r="AD159" s="101">
        <f>+'2grid'!AD159*DE$2</f>
        <v>0</v>
      </c>
      <c r="AE159" s="101">
        <f>+'2grid'!AE159*DF$2</f>
        <v>0</v>
      </c>
      <c r="AF159" s="101">
        <f>+'2grid'!AF159*DG$2</f>
        <v>0</v>
      </c>
      <c r="AG159" s="101">
        <f>+'2grid'!AG159*DH$2</f>
        <v>0</v>
      </c>
      <c r="AH159" s="101">
        <f>+'2grid'!AH159*DI$2</f>
        <v>0</v>
      </c>
      <c r="AI159" s="101">
        <f>+'2grid'!AI159*DJ$2</f>
        <v>0</v>
      </c>
      <c r="AJ159" s="101">
        <f>+'2grid'!AJ159*DK$2</f>
        <v>0</v>
      </c>
      <c r="AK159" s="101">
        <f>+'2grid'!AK159*DL$2</f>
        <v>0</v>
      </c>
      <c r="AL159" s="101">
        <f>+'2grid'!AL159*DM$2</f>
        <v>0</v>
      </c>
      <c r="AM159" s="101">
        <f>+'2grid'!AM159*DN$2</f>
        <v>0</v>
      </c>
      <c r="AN159" s="101">
        <f>+'2grid'!AN159*DO$2</f>
        <v>0</v>
      </c>
      <c r="AO159" s="101">
        <f>+'2grid'!AO159*DP$2</f>
        <v>0</v>
      </c>
      <c r="AP159" s="101">
        <f>+'2grid'!AP159*DQ$2</f>
        <v>0</v>
      </c>
      <c r="AQ159" s="101">
        <f>+'2grid'!AQ159*DR$2</f>
        <v>0</v>
      </c>
      <c r="AR159" s="101">
        <f>+'2grid'!AR159*DS$2</f>
        <v>0</v>
      </c>
      <c r="AS159" s="101">
        <f>+'2grid'!AS159*DT$2</f>
        <v>0</v>
      </c>
      <c r="AT159" s="101">
        <f>+'2grid'!AT159*DU$2</f>
        <v>0</v>
      </c>
      <c r="AU159" s="101">
        <f>+'2grid'!AU159*DV$2</f>
        <v>0</v>
      </c>
      <c r="AV159" s="101">
        <f>+'2grid'!AV159*DW$2</f>
        <v>0</v>
      </c>
      <c r="AW159" s="101">
        <f>+'2grid'!AW159*DX$2</f>
        <v>0</v>
      </c>
      <c r="AX159" s="101">
        <f>+'2grid'!AX159*DY$2</f>
        <v>0</v>
      </c>
      <c r="AY159" s="101">
        <f>+'2grid'!AY159*DZ$2</f>
        <v>0</v>
      </c>
      <c r="AZ159" s="101">
        <f>+'2grid'!AZ159*EA$2</f>
        <v>0</v>
      </c>
      <c r="BA159" s="101">
        <f>+'2grid'!BA159*EB$2</f>
        <v>0</v>
      </c>
      <c r="BB159" s="101">
        <f>+'2grid'!BB159*EC$2</f>
        <v>0</v>
      </c>
      <c r="BC159" s="101">
        <f>+'2grid'!BC159*ED$2</f>
        <v>0</v>
      </c>
      <c r="BD159" s="101">
        <f>+'2grid'!BD159*EE$2</f>
        <v>0</v>
      </c>
      <c r="BE159" s="101">
        <f>+'2grid'!BE159*EF$2</f>
        <v>0</v>
      </c>
      <c r="BF159" s="101">
        <f>+'2grid'!BF159*EG$2</f>
        <v>0</v>
      </c>
      <c r="BG159" s="101">
        <f>+'2grid'!BG159*EH$2</f>
        <v>0</v>
      </c>
      <c r="BH159" s="101">
        <f>+'2grid'!BH159*EI$2</f>
        <v>0</v>
      </c>
      <c r="BI159" s="101">
        <f>+'2grid'!BI159*EJ$2</f>
        <v>0</v>
      </c>
      <c r="BJ159" s="101">
        <f>+'2grid'!BJ159*EK$2</f>
        <v>0</v>
      </c>
      <c r="BK159" s="101">
        <f>+'2grid'!BK159*EL$2</f>
        <v>0</v>
      </c>
      <c r="BL159" s="101">
        <f>+'2grid'!BL159*EM$2</f>
        <v>0</v>
      </c>
      <c r="BM159" s="101">
        <f>+'2grid'!BM159*EN$2</f>
        <v>0</v>
      </c>
      <c r="BN159" s="101">
        <f>+'2grid'!BN159*EO$2</f>
        <v>0</v>
      </c>
      <c r="BO159" s="101">
        <f>+'2grid'!BO159*EP$2</f>
        <v>0</v>
      </c>
      <c r="BP159" s="101">
        <f>+'2grid'!BP159*EQ$2</f>
        <v>0</v>
      </c>
      <c r="BQ159" s="101">
        <f>+'2grid'!BQ159*ER$2</f>
        <v>0</v>
      </c>
      <c r="BR159" s="101">
        <f>+'2grid'!BR159*ES$2</f>
        <v>0</v>
      </c>
      <c r="BS159" s="101">
        <f>+'2grid'!BS159*ET$2</f>
        <v>0</v>
      </c>
      <c r="BT159" s="101">
        <f>+'2grid'!BT159*EU$2</f>
        <v>0</v>
      </c>
      <c r="BU159" s="101">
        <f>+'2grid'!BU159*EV$2</f>
        <v>0</v>
      </c>
      <c r="BV159" s="101">
        <f>+'2grid'!BV159*EW$2</f>
        <v>0</v>
      </c>
      <c r="BW159" s="101">
        <f>+'2grid'!BW159*EX$2</f>
        <v>0</v>
      </c>
      <c r="BX159" s="101">
        <f>+'2grid'!BX159*EY$2</f>
        <v>0</v>
      </c>
      <c r="BY159" s="101">
        <f>+'2grid'!BY159*EZ$2</f>
        <v>0</v>
      </c>
      <c r="BZ159" s="101">
        <f>+'2grid'!BZ159*FA$2</f>
        <v>0</v>
      </c>
      <c r="CA159" s="101">
        <f>+'2grid'!CA159*FB$2</f>
        <v>0</v>
      </c>
    </row>
    <row r="160" spans="1:79" x14ac:dyDescent="0.2">
      <c r="A160" s="9">
        <v>584</v>
      </c>
      <c r="B160" s="101">
        <f>+'2grid'!B160*CC$2</f>
        <v>0</v>
      </c>
      <c r="C160" s="101">
        <f>+'2grid'!C160*CD$2</f>
        <v>0</v>
      </c>
      <c r="D160" s="101">
        <f>+'2grid'!D160*CE$2</f>
        <v>0</v>
      </c>
      <c r="E160" s="101">
        <f>+'2grid'!E160*CF$2</f>
        <v>0</v>
      </c>
      <c r="F160" s="101">
        <f>+'2grid'!F160*CG$2</f>
        <v>0</v>
      </c>
      <c r="G160" s="101">
        <f>+'2grid'!G160*CH$2</f>
        <v>0</v>
      </c>
      <c r="H160" s="101">
        <f>+'2grid'!H160*CI$2</f>
        <v>0</v>
      </c>
      <c r="I160" s="101">
        <f>+'2grid'!I160*CJ$2</f>
        <v>0</v>
      </c>
      <c r="J160" s="101">
        <f>+'2grid'!J160*CK$2</f>
        <v>0</v>
      </c>
      <c r="K160" s="101">
        <f>+'2grid'!K160*CL$2</f>
        <v>0</v>
      </c>
      <c r="L160" s="101">
        <f>+'2grid'!L160*CM$2</f>
        <v>0</v>
      </c>
      <c r="M160" s="101">
        <f>+'2grid'!M160*CN$2</f>
        <v>0</v>
      </c>
      <c r="N160" s="101">
        <f>+'2grid'!N160*CO$2</f>
        <v>0</v>
      </c>
      <c r="O160" s="101">
        <f>+'2grid'!O160*CP$2</f>
        <v>0</v>
      </c>
      <c r="P160" s="101">
        <f>+'2grid'!P160*CQ$2</f>
        <v>0</v>
      </c>
      <c r="Q160" s="101">
        <f>+'2grid'!Q160*CR$2</f>
        <v>0</v>
      </c>
      <c r="R160" s="101">
        <f>+'2grid'!R160*CS$2</f>
        <v>0</v>
      </c>
      <c r="S160" s="101">
        <f>+'2grid'!S160*CT$2</f>
        <v>0</v>
      </c>
      <c r="T160" s="101">
        <f>+'2grid'!T160*CU$2</f>
        <v>0</v>
      </c>
      <c r="U160" s="101">
        <f>+'2grid'!U160*CV$2</f>
        <v>0</v>
      </c>
      <c r="V160" s="101">
        <f>+'2grid'!V160*CW$2</f>
        <v>0</v>
      </c>
      <c r="W160" s="101">
        <f>+'2grid'!W160*CX$2</f>
        <v>0</v>
      </c>
      <c r="X160" s="101">
        <f>+'2grid'!X160*CY$2</f>
        <v>0</v>
      </c>
      <c r="Y160" s="101">
        <f>+'2grid'!Y160*CZ$2</f>
        <v>0</v>
      </c>
      <c r="Z160" s="101">
        <f>+'2grid'!Z160*DA$2</f>
        <v>0</v>
      </c>
      <c r="AA160" s="101">
        <f>+'2grid'!AA160*DB$2</f>
        <v>0</v>
      </c>
      <c r="AB160" s="101">
        <f>+'2grid'!AB160*DC$2</f>
        <v>0</v>
      </c>
      <c r="AC160" s="101">
        <f>+'2grid'!AC160*DD$2</f>
        <v>0</v>
      </c>
      <c r="AD160" s="101">
        <f>+'2grid'!AD160*DE$2</f>
        <v>0</v>
      </c>
      <c r="AE160" s="101">
        <f>+'2grid'!AE160*DF$2</f>
        <v>0</v>
      </c>
      <c r="AF160" s="101">
        <f>+'2grid'!AF160*DG$2</f>
        <v>0</v>
      </c>
      <c r="AG160" s="101">
        <f>+'2grid'!AG160*DH$2</f>
        <v>0</v>
      </c>
      <c r="AH160" s="101">
        <f>+'2grid'!AH160*DI$2</f>
        <v>0</v>
      </c>
      <c r="AI160" s="101">
        <f>+'2grid'!AI160*DJ$2</f>
        <v>0</v>
      </c>
      <c r="AJ160" s="101">
        <f>+'2grid'!AJ160*DK$2</f>
        <v>0</v>
      </c>
      <c r="AK160" s="101">
        <f>+'2grid'!AK160*DL$2</f>
        <v>0</v>
      </c>
      <c r="AL160" s="101">
        <f>+'2grid'!AL160*DM$2</f>
        <v>0</v>
      </c>
      <c r="AM160" s="101">
        <f>+'2grid'!AM160*DN$2</f>
        <v>0</v>
      </c>
      <c r="AN160" s="101">
        <f>+'2grid'!AN160*DO$2</f>
        <v>0</v>
      </c>
      <c r="AO160" s="101">
        <f>+'2grid'!AO160*DP$2</f>
        <v>0</v>
      </c>
      <c r="AP160" s="101">
        <f>+'2grid'!AP160*DQ$2</f>
        <v>0</v>
      </c>
      <c r="AQ160" s="101">
        <f>+'2grid'!AQ160*DR$2</f>
        <v>0</v>
      </c>
      <c r="AR160" s="101">
        <f>+'2grid'!AR160*DS$2</f>
        <v>0</v>
      </c>
      <c r="AS160" s="101">
        <f>+'2grid'!AS160*DT$2</f>
        <v>0</v>
      </c>
      <c r="AT160" s="101">
        <f>+'2grid'!AT160*DU$2</f>
        <v>0</v>
      </c>
      <c r="AU160" s="101">
        <f>+'2grid'!AU160*DV$2</f>
        <v>0</v>
      </c>
      <c r="AV160" s="101">
        <f>+'2grid'!AV160*DW$2</f>
        <v>0</v>
      </c>
      <c r="AW160" s="101">
        <f>+'2grid'!AW160*DX$2</f>
        <v>0</v>
      </c>
      <c r="AX160" s="101">
        <f>+'2grid'!AX160*DY$2</f>
        <v>0</v>
      </c>
      <c r="AY160" s="101">
        <f>+'2grid'!AY160*DZ$2</f>
        <v>0</v>
      </c>
      <c r="AZ160" s="101">
        <f>+'2grid'!AZ160*EA$2</f>
        <v>0</v>
      </c>
      <c r="BA160" s="101">
        <f>+'2grid'!BA160*EB$2</f>
        <v>0</v>
      </c>
      <c r="BB160" s="101">
        <f>+'2grid'!BB160*EC$2</f>
        <v>0</v>
      </c>
      <c r="BC160" s="101">
        <f>+'2grid'!BC160*ED$2</f>
        <v>0</v>
      </c>
      <c r="BD160" s="101">
        <f>+'2grid'!BD160*EE$2</f>
        <v>0</v>
      </c>
      <c r="BE160" s="101">
        <f>+'2grid'!BE160*EF$2</f>
        <v>0</v>
      </c>
      <c r="BF160" s="101">
        <f>+'2grid'!BF160*EG$2</f>
        <v>0</v>
      </c>
      <c r="BG160" s="101">
        <f>+'2grid'!BG160*EH$2</f>
        <v>0</v>
      </c>
      <c r="BH160" s="101">
        <f>+'2grid'!BH160*EI$2</f>
        <v>0</v>
      </c>
      <c r="BI160" s="101">
        <f>+'2grid'!BI160*EJ$2</f>
        <v>0</v>
      </c>
      <c r="BJ160" s="101">
        <f>+'2grid'!BJ160*EK$2</f>
        <v>0</v>
      </c>
      <c r="BK160" s="101">
        <f>+'2grid'!BK160*EL$2</f>
        <v>0</v>
      </c>
      <c r="BL160" s="101">
        <f>+'2grid'!BL160*EM$2</f>
        <v>0</v>
      </c>
      <c r="BM160" s="101">
        <f>+'2grid'!BM160*EN$2</f>
        <v>0</v>
      </c>
      <c r="BN160" s="101">
        <f>+'2grid'!BN160*EO$2</f>
        <v>0</v>
      </c>
      <c r="BO160" s="101">
        <f>+'2grid'!BO160*EP$2</f>
        <v>0</v>
      </c>
      <c r="BP160" s="101">
        <f>+'2grid'!BP160*EQ$2</f>
        <v>0</v>
      </c>
      <c r="BQ160" s="101">
        <f>+'2grid'!BQ160*ER$2</f>
        <v>0</v>
      </c>
      <c r="BR160" s="101">
        <f>+'2grid'!BR160*ES$2</f>
        <v>0</v>
      </c>
      <c r="BS160" s="101">
        <f>+'2grid'!BS160*ET$2</f>
        <v>0</v>
      </c>
      <c r="BT160" s="101">
        <f>+'2grid'!BT160*EU$2</f>
        <v>0</v>
      </c>
      <c r="BU160" s="101">
        <f>+'2grid'!BU160*EV$2</f>
        <v>0</v>
      </c>
      <c r="BV160" s="101">
        <f>+'2grid'!BV160*EW$2</f>
        <v>0</v>
      </c>
      <c r="BW160" s="101">
        <f>+'2grid'!BW160*EX$2</f>
        <v>0</v>
      </c>
      <c r="BX160" s="101">
        <f>+'2grid'!BX160*EY$2</f>
        <v>0</v>
      </c>
      <c r="BY160" s="101">
        <f>+'2grid'!BY160*EZ$2</f>
        <v>0</v>
      </c>
      <c r="BZ160" s="101">
        <f>+'2grid'!BZ160*FA$2</f>
        <v>0</v>
      </c>
      <c r="CA160" s="101">
        <f>+'2grid'!CA160*FB$2</f>
        <v>0</v>
      </c>
    </row>
    <row r="161" spans="1:79" x14ac:dyDescent="0.2">
      <c r="A161" s="9">
        <v>585</v>
      </c>
      <c r="B161" s="101">
        <f>+'2grid'!B161*CC$2</f>
        <v>0</v>
      </c>
      <c r="C161" s="101">
        <f>+'2grid'!C161*CD$2</f>
        <v>0</v>
      </c>
      <c r="D161" s="101">
        <f>+'2grid'!D161*CE$2</f>
        <v>0</v>
      </c>
      <c r="E161" s="101">
        <f>+'2grid'!E161*CF$2</f>
        <v>0</v>
      </c>
      <c r="F161" s="101">
        <f>+'2grid'!F161*CG$2</f>
        <v>0</v>
      </c>
      <c r="G161" s="101">
        <f>+'2grid'!G161*CH$2</f>
        <v>0</v>
      </c>
      <c r="H161" s="101">
        <f>+'2grid'!H161*CI$2</f>
        <v>0</v>
      </c>
      <c r="I161" s="101">
        <f>+'2grid'!I161*CJ$2</f>
        <v>0</v>
      </c>
      <c r="J161" s="101">
        <f>+'2grid'!J161*CK$2</f>
        <v>0</v>
      </c>
      <c r="K161" s="101">
        <f>+'2grid'!K161*CL$2</f>
        <v>0</v>
      </c>
      <c r="L161" s="101">
        <f>+'2grid'!L161*CM$2</f>
        <v>8.7124245742493094E-3</v>
      </c>
      <c r="M161" s="101">
        <f>+'2grid'!M161*CN$2</f>
        <v>1.2191849419115662E-2</v>
      </c>
      <c r="N161" s="101">
        <f>+'2grid'!N161*CO$2</f>
        <v>1.6871653225711863E-2</v>
      </c>
      <c r="O161" s="101">
        <f>+'2grid'!O161*CP$2</f>
        <v>2.3135828180449937E-2</v>
      </c>
      <c r="P161" s="101">
        <f>+'2grid'!P161*CQ$2</f>
        <v>3.1485648114631684E-2</v>
      </c>
      <c r="Q161" s="101">
        <f>+'2grid'!Q161*CR$2</f>
        <v>4.2574385358880251E-2</v>
      </c>
      <c r="R161" s="101">
        <f>+'2grid'!R161*CS$2</f>
        <v>5.72520743889963E-2</v>
      </c>
      <c r="S161" s="101">
        <f>+'2grid'!S161*CT$2</f>
        <v>7.6623180372773589E-2</v>
      </c>
      <c r="T161" s="101">
        <f>+'2grid'!T161*CU$2</f>
        <v>0.10212083296323857</v>
      </c>
      <c r="U161" s="101">
        <f>+'2grid'!U161*CV$2</f>
        <v>0.13560231067659098</v>
      </c>
      <c r="V161" s="101">
        <f>+'2grid'!V161*CW$2</f>
        <v>0.17947177024786329</v>
      </c>
      <c r="W161" s="101">
        <f>+'2grid'!W161*CX$2</f>
        <v>0.23683788652550331</v>
      </c>
      <c r="X161" s="101">
        <f>+'2grid'!X161*CY$2</f>
        <v>0.31171620109139397</v>
      </c>
      <c r="Y161" s="101">
        <f>+'2grid'!Y161*CZ$2</f>
        <v>0.40928869828388148</v>
      </c>
      <c r="Z161" s="101">
        <f>+'2grid'!Z161*DA$2</f>
        <v>0.53623659646149524</v>
      </c>
      <c r="AA161" s="101">
        <f>+'2grid'!AA161*DB$2</f>
        <v>0.70116676467664296</v>
      </c>
      <c r="AB161" s="101">
        <f>+'2grid'!AB161*DC$2</f>
        <v>0.91515781044225519</v>
      </c>
      <c r="AC161" s="101">
        <f>+'2grid'!AC161*DD$2</f>
        <v>1.1924590634733994</v>
      </c>
      <c r="AD161" s="101">
        <f>+'2grid'!AD161*DE$2</f>
        <v>1.2721501500417376</v>
      </c>
      <c r="AE161" s="101">
        <f>+'2grid'!AE161*DF$2</f>
        <v>1.3569318672275519</v>
      </c>
      <c r="AF161" s="101">
        <f>+'2grid'!AF161*DG$2</f>
        <v>1.4471195966792914</v>
      </c>
      <c r="AG161" s="101">
        <f>+'2grid'!AG161*DH$2</f>
        <v>1.5430478310778244</v>
      </c>
      <c r="AH161" s="101">
        <f>+'2grid'!AH161*DI$2</f>
        <v>1.6450713129436396</v>
      </c>
      <c r="AI161" s="101">
        <f>+'2grid'!AI161*DJ$2</f>
        <v>1.7535662404186216</v>
      </c>
      <c r="AJ161" s="101">
        <f>+'2grid'!AJ161*DK$2</f>
        <v>1.8689315439198229</v>
      </c>
      <c r="AK161" s="101">
        <f>+'2grid'!AK161*DL$2</f>
        <v>1.9915902377874608</v>
      </c>
      <c r="AL161" s="101">
        <f>+'2grid'!AL161*DM$2</f>
        <v>2.1219908512871424</v>
      </c>
      <c r="AM161" s="101">
        <f>+'2grid'!AM161*DN$2</f>
        <v>2.260608943577548</v>
      </c>
      <c r="AN161" s="101">
        <f>+'2grid'!AN161*DO$2</f>
        <v>2.4079487075206147</v>
      </c>
      <c r="AO161" s="101">
        <f>+'2grid'!AO161*DP$2</f>
        <v>2.5716684026795589</v>
      </c>
      <c r="AP161" s="101">
        <f>+'2grid'!AP161*DQ$2</f>
        <v>2.7461565682110303</v>
      </c>
      <c r="AQ161" s="101">
        <f>+'2grid'!AQ161*DR$2</f>
        <v>2.9321049072169934</v>
      </c>
      <c r="AR161" s="101">
        <f>+'2grid'!AR161*DS$2</f>
        <v>3.1302487709989659</v>
      </c>
      <c r="AS161" s="101">
        <f>+'2grid'!AS161*DT$2</f>
        <v>3.341369875531957</v>
      </c>
      <c r="AT161" s="101">
        <f>+'2grid'!AT161*DU$2</f>
        <v>3.49510264968163</v>
      </c>
      <c r="AU161" s="101">
        <f>+'2grid'!AU161*DV$2</f>
        <v>3.6554763136143378</v>
      </c>
      <c r="AV161" s="101">
        <f>+'2grid'!AV161*DW$2</f>
        <v>3.822766460860632</v>
      </c>
      <c r="AW161" s="101">
        <f>+'2grid'!AW161*DX$2</f>
        <v>3.9972598085476756</v>
      </c>
      <c r="AX161" s="101">
        <f>+'2grid'!AX161*DY$2</f>
        <v>4.1531342958249891</v>
      </c>
      <c r="AY161" s="101">
        <f>+'2grid'!AY161*DZ$2</f>
        <v>4.2781305701203136</v>
      </c>
      <c r="AZ161" s="101">
        <f>+'2grid'!AZ161*EA$2</f>
        <v>4.4068117097280428</v>
      </c>
      <c r="BA161" s="101">
        <f>+'2grid'!BA161*EB$2</f>
        <v>4.5392846359990795</v>
      </c>
      <c r="BB161" s="101">
        <f>+'2grid'!BB161*EC$2</f>
        <v>4.6756593341531687</v>
      </c>
      <c r="BC161" s="101">
        <f>+'2grid'!BC161*ED$2</f>
        <v>6.1110942733999991</v>
      </c>
      <c r="BD161" s="101">
        <f>+'2grid'!BD161*EE$2</f>
        <v>5.8680000000000003</v>
      </c>
      <c r="BE161" s="101">
        <f>+'2grid'!BE161*EF$2</f>
        <v>5.8919999999999995</v>
      </c>
      <c r="BF161" s="101">
        <f>+'2grid'!BF161*EG$2</f>
        <v>5.9160000000000004</v>
      </c>
      <c r="BG161" s="101">
        <f>+'2grid'!BG161*EH$2</f>
        <v>5.9399999999999995</v>
      </c>
      <c r="BH161" s="101">
        <f>+'2grid'!BH161*EI$2</f>
        <v>5.9399999999999995</v>
      </c>
      <c r="BI161" s="101">
        <f>+'2grid'!BI161*EJ$2</f>
        <v>5.9399999999999995</v>
      </c>
      <c r="BJ161" s="101">
        <f>+'2grid'!BJ161*EK$2</f>
        <v>5.9399999999999995</v>
      </c>
      <c r="BK161" s="101">
        <f>+'2grid'!BK161*EL$2</f>
        <v>5.9399999999999995</v>
      </c>
      <c r="BL161" s="101">
        <f>+'2grid'!BL161*EM$2</f>
        <v>5.9399999999999995</v>
      </c>
      <c r="BM161" s="101">
        <f>+'2grid'!BM161*EN$2</f>
        <v>5.9399999999999995</v>
      </c>
      <c r="BN161" s="101">
        <f>+'2grid'!BN161*EO$2</f>
        <v>5.9399999999999995</v>
      </c>
      <c r="BO161" s="101">
        <f>+'2grid'!BO161*EP$2</f>
        <v>5.9399999999999995</v>
      </c>
      <c r="BP161" s="101">
        <f>+'2grid'!BP161*EQ$2</f>
        <v>5.9399999999999995</v>
      </c>
      <c r="BQ161" s="101">
        <f>+'2grid'!BQ161*ER$2</f>
        <v>5.9399999999999995</v>
      </c>
      <c r="BR161" s="101">
        <f>+'2grid'!BR161*ES$2</f>
        <v>5.9399999999999995</v>
      </c>
      <c r="BS161" s="101">
        <f>+'2grid'!BS161*ET$2</f>
        <v>5.9399999999999995</v>
      </c>
      <c r="BT161" s="101">
        <f>+'2grid'!BT161*EU$2</f>
        <v>5.9399999999999995</v>
      </c>
      <c r="BU161" s="101">
        <f>+'2grid'!BU161*EV$2</f>
        <v>5.9399999999999995</v>
      </c>
      <c r="BV161" s="101">
        <f>+'2grid'!BV161*EW$2</f>
        <v>5.9399999999999995</v>
      </c>
      <c r="BW161" s="101">
        <f>+'2grid'!BW161*EX$2</f>
        <v>5.9399999999999995</v>
      </c>
      <c r="BX161" s="101">
        <f>+'2grid'!BX161*EY$2</f>
        <v>5.9399999999999995</v>
      </c>
      <c r="BY161" s="101">
        <f>+'2grid'!BY161*EZ$2</f>
        <v>5.9399999999999995</v>
      </c>
      <c r="BZ161" s="101">
        <f>+'2grid'!BZ161*FA$2</f>
        <v>5.9399999999999995</v>
      </c>
      <c r="CA161" s="101">
        <f>+'2grid'!CA161*FB$2</f>
        <v>5.9399999999999995</v>
      </c>
    </row>
    <row r="162" spans="1:79" x14ac:dyDescent="0.2">
      <c r="A162" s="9">
        <v>586</v>
      </c>
      <c r="B162" s="101">
        <f>+'2grid'!B162*CC$2</f>
        <v>0</v>
      </c>
      <c r="C162" s="101">
        <f>+'2grid'!C162*CD$2</f>
        <v>0</v>
      </c>
      <c r="D162" s="101">
        <f>+'2grid'!D162*CE$2</f>
        <v>0</v>
      </c>
      <c r="E162" s="101">
        <f>+'2grid'!E162*CF$2</f>
        <v>0</v>
      </c>
      <c r="F162" s="101">
        <f>+'2grid'!F162*CG$2</f>
        <v>2.8759352256845717E-2</v>
      </c>
      <c r="G162" s="101">
        <f>+'2grid'!G162*CH$2</f>
        <v>0.11983063440352387</v>
      </c>
      <c r="H162" s="101">
        <f>+'2grid'!H162*CI$2</f>
        <v>0.47932253761409555</v>
      </c>
      <c r="I162" s="101">
        <f>+'2grid'!I162*CJ$2</f>
        <v>1.8640320907214829</v>
      </c>
      <c r="J162" s="101">
        <f>+'2grid'!J162*CK$2</f>
        <v>7.1010746313199329</v>
      </c>
      <c r="K162" s="101">
        <f>+'2grid'!K162*CL$2</f>
        <v>26.629029867449756</v>
      </c>
      <c r="L162" s="101">
        <f>+'2grid'!L162*CM$2</f>
        <v>98.626036546110186</v>
      </c>
      <c r="M162" s="101">
        <f>+'2grid'!M162*CN$2</f>
        <v>236.66836105442013</v>
      </c>
      <c r="N162" s="101">
        <f>+'2grid'!N162*CO$2</f>
        <v>274.67065028621488</v>
      </c>
      <c r="O162" s="101">
        <f>+'2grid'!O162*CP$2</f>
        <v>318.07008436764494</v>
      </c>
      <c r="P162" s="101">
        <f>+'2grid'!P162*CQ$2</f>
        <v>363.28675216316844</v>
      </c>
      <c r="Q162" s="101">
        <f>+'2grid'!Q162*CR$2</f>
        <v>409.9487614874742</v>
      </c>
      <c r="R162" s="101">
        <f>+'2grid'!R162*CS$2</f>
        <v>457.6434174173117</v>
      </c>
      <c r="S162" s="101">
        <f>+'2grid'!S162*CT$2</f>
        <v>529.33011152347285</v>
      </c>
      <c r="T162" s="101">
        <f>+'2grid'!T162*CU$2</f>
        <v>602.83609467080385</v>
      </c>
      <c r="U162" s="101">
        <f>+'2grid'!U162*CV$2</f>
        <v>697.2919070919902</v>
      </c>
      <c r="V162" s="101">
        <f>+'2grid'!V162*CW$2</f>
        <v>792.59234415433366</v>
      </c>
      <c r="W162" s="101">
        <f>+'2grid'!W162*CX$2</f>
        <v>839.89139961497085</v>
      </c>
      <c r="X162" s="101">
        <f>+'2grid'!X162*CY$2</f>
        <v>883.23285207427773</v>
      </c>
      <c r="Y162" s="101">
        <f>+'2grid'!Y162*CZ$2</f>
        <v>889.10274928716331</v>
      </c>
      <c r="Z162" s="101">
        <f>+'2grid'!Z162*DA$2</f>
        <v>1005.6247647226337</v>
      </c>
      <c r="AA162" s="101">
        <f>+'2grid'!AA162*DB$2</f>
        <v>1058.1857624452168</v>
      </c>
      <c r="AB162" s="101">
        <f>+'2grid'!AB162*DC$2</f>
        <v>1343.8385428874326</v>
      </c>
      <c r="AC162" s="101">
        <f>+'2grid'!AC162*DD$2</f>
        <v>1587.6500796996149</v>
      </c>
      <c r="AD162" s="101">
        <f>+'2grid'!AD162*DE$2</f>
        <v>1610.2829724043704</v>
      </c>
      <c r="AE162" s="101">
        <f>+'2grid'!AE162*DF$2</f>
        <v>1648.9383059471616</v>
      </c>
      <c r="AF162" s="101">
        <f>+'2grid'!AF162*DG$2</f>
        <v>1687.7609649002261</v>
      </c>
      <c r="AG162" s="101">
        <f>+'2grid'!AG162*DH$2</f>
        <v>1726.6973225389142</v>
      </c>
      <c r="AH162" s="101">
        <f>+'2grid'!AH162*DI$2</f>
        <v>1765.6876939763945</v>
      </c>
      <c r="AI162" s="101">
        <f>+'2grid'!AI162*DJ$2</f>
        <v>1804.6656611221131</v>
      </c>
      <c r="AJ162" s="101">
        <f>+'2grid'!AJ162*DK$2</f>
        <v>1843.5573026519098</v>
      </c>
      <c r="AK162" s="101">
        <f>+'2grid'!AK162*DL$2</f>
        <v>1882.280311732429</v>
      </c>
      <c r="AL162" s="101">
        <f>+'2grid'!AL162*DM$2</f>
        <v>1920.7429803267173</v>
      </c>
      <c r="AM162" s="101">
        <f>+'2grid'!AM162*DN$2</f>
        <v>1958.8430239168931</v>
      </c>
      <c r="AN162" s="101">
        <f>+'2grid'!AN162*DO$2</f>
        <v>1996.4662140639311</v>
      </c>
      <c r="AO162" s="101">
        <f>+'2grid'!AO162*DP$2</f>
        <v>2033.4847779016252</v>
      </c>
      <c r="AP162" s="101">
        <f>+'2grid'!AP162*DQ$2</f>
        <v>2069.7555127589017</v>
      </c>
      <c r="AQ162" s="101">
        <f>+'2grid'!AQ162*DR$2</f>
        <v>2105.1175496710739</v>
      </c>
      <c r="AR162" s="101">
        <f>+'2grid'!AR162*DS$2</f>
        <v>2139.3896802153281</v>
      </c>
      <c r="AS162" s="101">
        <f>+'2grid'!AS162*DT$2</f>
        <v>2172.3671349112906</v>
      </c>
      <c r="AT162" s="101">
        <f>+'2grid'!AT162*DU$2</f>
        <v>2203.817665446295</v>
      </c>
      <c r="AU162" s="101">
        <f>+'2grid'!AU162*DV$2</f>
        <v>2233.4767328373714</v>
      </c>
      <c r="AV162" s="101">
        <f>+'2grid'!AV162*DW$2</f>
        <v>2261.0415326313546</v>
      </c>
      <c r="AW162" s="101">
        <f>+'2grid'!AW162*DX$2</f>
        <v>2286.1634859194037</v>
      </c>
      <c r="AX162" s="101">
        <f>+'2grid'!AX162*DY$2</f>
        <v>2294.0109329048664</v>
      </c>
      <c r="AY162" s="101">
        <f>+'2grid'!AY162*DZ$2</f>
        <v>2410.028249035372</v>
      </c>
      <c r="AZ162" s="101">
        <f>+'2grid'!AZ162*EA$2</f>
        <v>2649.9917854744576</v>
      </c>
      <c r="BA162" s="101">
        <f>+'2grid'!BA162*EB$2</f>
        <v>2979.4147258449002</v>
      </c>
      <c r="BB162" s="101">
        <f>+'2grid'!BB162*EC$2</f>
        <v>4221.5888818821077</v>
      </c>
      <c r="BC162" s="101">
        <f>+'2grid'!BC162*ED$2</f>
        <v>4870</v>
      </c>
      <c r="BD162" s="101">
        <f>+'2grid'!BD162*EE$2</f>
        <v>4890</v>
      </c>
      <c r="BE162" s="101">
        <f>+'2grid'!BE162*EF$2</f>
        <v>4910</v>
      </c>
      <c r="BF162" s="101">
        <f>+'2grid'!BF162*EG$2</f>
        <v>4930</v>
      </c>
      <c r="BG162" s="101">
        <f>+'2grid'!BG162*EH$2</f>
        <v>4950</v>
      </c>
      <c r="BH162" s="101">
        <f>+'2grid'!BH162*EI$2</f>
        <v>4950</v>
      </c>
      <c r="BI162" s="101">
        <f>+'2grid'!BI162*EJ$2</f>
        <v>4950</v>
      </c>
      <c r="BJ162" s="101">
        <f>+'2grid'!BJ162*EK$2</f>
        <v>4950</v>
      </c>
      <c r="BK162" s="101">
        <f>+'2grid'!BK162*EL$2</f>
        <v>4950</v>
      </c>
      <c r="BL162" s="101">
        <f>+'2grid'!BL162*EM$2</f>
        <v>4950</v>
      </c>
      <c r="BM162" s="101">
        <f>+'2grid'!BM162*EN$2</f>
        <v>4950</v>
      </c>
      <c r="BN162" s="101">
        <f>+'2grid'!BN162*EO$2</f>
        <v>4950</v>
      </c>
      <c r="BO162" s="101">
        <f>+'2grid'!BO162*EP$2</f>
        <v>4950</v>
      </c>
      <c r="BP162" s="101">
        <f>+'2grid'!BP162*EQ$2</f>
        <v>4950</v>
      </c>
      <c r="BQ162" s="101">
        <f>+'2grid'!BQ162*ER$2</f>
        <v>4950</v>
      </c>
      <c r="BR162" s="101">
        <f>+'2grid'!BR162*ES$2</f>
        <v>4950</v>
      </c>
      <c r="BS162" s="101">
        <f>+'2grid'!BS162*ET$2</f>
        <v>4950</v>
      </c>
      <c r="BT162" s="101">
        <f>+'2grid'!BT162*EU$2</f>
        <v>4950</v>
      </c>
      <c r="BU162" s="101">
        <f>+'2grid'!BU162*EV$2</f>
        <v>4950</v>
      </c>
      <c r="BV162" s="101">
        <f>+'2grid'!BV162*EW$2</f>
        <v>4950</v>
      </c>
      <c r="BW162" s="101">
        <f>+'2grid'!BW162*EX$2</f>
        <v>4950</v>
      </c>
      <c r="BX162" s="101">
        <f>+'2grid'!BX162*EY$2</f>
        <v>4950</v>
      </c>
      <c r="BY162" s="101">
        <f>+'2grid'!BY162*EZ$2</f>
        <v>4950</v>
      </c>
      <c r="BZ162" s="101">
        <f>+'2grid'!BZ162*FA$2</f>
        <v>4950</v>
      </c>
      <c r="CA162" s="101">
        <f>+'2grid'!CA162*FB$2</f>
        <v>4950</v>
      </c>
    </row>
    <row r="163" spans="1:79" x14ac:dyDescent="0.2">
      <c r="A163" s="9">
        <v>591</v>
      </c>
      <c r="B163" s="101">
        <f>+'2grid'!B163*CC$2</f>
        <v>0</v>
      </c>
      <c r="C163" s="101">
        <f>+'2grid'!C163*CD$2</f>
        <v>0</v>
      </c>
      <c r="D163" s="101">
        <f>+'2grid'!D163*CE$2</f>
        <v>0</v>
      </c>
      <c r="E163" s="101">
        <f>+'2grid'!E163*CF$2</f>
        <v>0</v>
      </c>
      <c r="F163" s="101">
        <f>+'2grid'!F163*CG$2</f>
        <v>0</v>
      </c>
      <c r="G163" s="101">
        <f>+'2grid'!G163*CH$2</f>
        <v>0</v>
      </c>
      <c r="H163" s="101">
        <f>+'2grid'!H163*CI$2</f>
        <v>0</v>
      </c>
      <c r="I163" s="101">
        <f>+'2grid'!I163*CJ$2</f>
        <v>0</v>
      </c>
      <c r="J163" s="101">
        <f>+'2grid'!J163*CK$2</f>
        <v>0</v>
      </c>
      <c r="K163" s="101">
        <f>+'2grid'!K163*CL$2</f>
        <v>0</v>
      </c>
      <c r="L163" s="101">
        <f>+'2grid'!L163*CM$2</f>
        <v>0</v>
      </c>
      <c r="M163" s="101">
        <f>+'2grid'!M163*CN$2</f>
        <v>0</v>
      </c>
      <c r="N163" s="101">
        <f>+'2grid'!N163*CO$2</f>
        <v>0</v>
      </c>
      <c r="O163" s="101">
        <f>+'2grid'!O163*CP$2</f>
        <v>0</v>
      </c>
      <c r="P163" s="101">
        <f>+'2grid'!P163*CQ$2</f>
        <v>0</v>
      </c>
      <c r="Q163" s="101">
        <f>+'2grid'!Q163*CR$2</f>
        <v>0</v>
      </c>
      <c r="R163" s="101">
        <f>+'2grid'!R163*CS$2</f>
        <v>0</v>
      </c>
      <c r="S163" s="101">
        <f>+'2grid'!S163*CT$2</f>
        <v>0</v>
      </c>
      <c r="T163" s="101">
        <f>+'2grid'!T163*CU$2</f>
        <v>0</v>
      </c>
      <c r="U163" s="101">
        <f>+'2grid'!U163*CV$2</f>
        <v>0</v>
      </c>
      <c r="V163" s="101">
        <f>+'2grid'!V163*CW$2</f>
        <v>0</v>
      </c>
      <c r="W163" s="101">
        <f>+'2grid'!W163*CX$2</f>
        <v>0</v>
      </c>
      <c r="X163" s="101">
        <f>+'2grid'!X163*CY$2</f>
        <v>0</v>
      </c>
      <c r="Y163" s="101">
        <f>+'2grid'!Y163*CZ$2</f>
        <v>0</v>
      </c>
      <c r="Z163" s="101">
        <f>+'2grid'!Z163*DA$2</f>
        <v>0</v>
      </c>
      <c r="AA163" s="101">
        <f>+'2grid'!AA163*DB$2</f>
        <v>0</v>
      </c>
      <c r="AB163" s="101">
        <f>+'2grid'!AB163*DC$2</f>
        <v>47.229992096159002</v>
      </c>
      <c r="AC163" s="101">
        <f>+'2grid'!AC163*DD$2</f>
        <v>32.521130448551261</v>
      </c>
      <c r="AD163" s="101">
        <f>+'2grid'!AD163*DE$2</f>
        <v>35.536379892935138</v>
      </c>
      <c r="AE163" s="101">
        <f>+'2grid'!AE163*DF$2</f>
        <v>38.80240520781625</v>
      </c>
      <c r="AF163" s="101">
        <f>+'2grid'!AF163*DG$2</f>
        <v>42.338486489399202</v>
      </c>
      <c r="AG163" s="101">
        <f>+'2grid'!AG163*DH$2</f>
        <v>46.165303654418572</v>
      </c>
      <c r="AH163" s="101">
        <f>+'2grid'!AH163*DI$2</f>
        <v>50.305033803606207</v>
      </c>
      <c r="AI163" s="101">
        <f>+'2grid'!AI163*DJ$2</f>
        <v>54.781455136398932</v>
      </c>
      <c r="AJ163" s="101">
        <f>+'2grid'!AJ163*DK$2</f>
        <v>59.620057846264451</v>
      </c>
      <c r="AK163" s="101">
        <f>+'2grid'!AK163*DL$2</f>
        <v>64.848162453570794</v>
      </c>
      <c r="AL163" s="101">
        <f>+'2grid'!AL163*DM$2</f>
        <v>70.495046062211074</v>
      </c>
      <c r="AM163" s="101">
        <f>+'2grid'!AM163*DN$2</f>
        <v>76.592077057325071</v>
      </c>
      <c r="AN163" s="101">
        <f>+'2grid'!AN163*DO$2</f>
        <v>84.095262226278209</v>
      </c>
      <c r="AO163" s="101">
        <f>+'2grid'!AO163*DP$2</f>
        <v>97.934909691384149</v>
      </c>
      <c r="AP163" s="101">
        <f>+'2grid'!AP163*DQ$2</f>
        <v>113.94030374282181</v>
      </c>
      <c r="AQ163" s="101">
        <f>+'2grid'!AQ163*DR$2</f>
        <v>132.43810397668875</v>
      </c>
      <c r="AR163" s="101">
        <f>+'2grid'!AR163*DS$2</f>
        <v>153.80286997193278</v>
      </c>
      <c r="AS163" s="101">
        <f>+'2grid'!AS163*DT$2</f>
        <v>167.81724472840688</v>
      </c>
      <c r="AT163" s="101">
        <f>+'2grid'!AT163*DU$2</f>
        <v>179.08742802404328</v>
      </c>
      <c r="AU163" s="101">
        <f>+'2grid'!AU163*DV$2</f>
        <v>184.38937753367205</v>
      </c>
      <c r="AV163" s="101">
        <f>+'2grid'!AV163*DW$2</f>
        <v>200.49846330940983</v>
      </c>
      <c r="AW163" s="101">
        <f>+'2grid'!AW163*DX$2</f>
        <v>216.43492981848976</v>
      </c>
      <c r="AX163" s="101">
        <f>+'2grid'!AX163*DY$2</f>
        <v>253.05078098454604</v>
      </c>
      <c r="AY163" s="101">
        <f>+'2grid'!AY163*DZ$2</f>
        <v>279.27384213499886</v>
      </c>
      <c r="AZ163" s="101">
        <f>+'2grid'!AZ163*EA$2</f>
        <v>351.67006463098687</v>
      </c>
      <c r="BA163" s="101">
        <f>+'2grid'!BA163*EB$2</f>
        <v>514.05187244543231</v>
      </c>
      <c r="BB163" s="101">
        <f>+'2grid'!BB163*EC$2</f>
        <v>736.06651175679747</v>
      </c>
      <c r="BC163" s="101">
        <f>+'2grid'!BC163*ED$2</f>
        <v>1032.44</v>
      </c>
      <c r="BD163" s="101">
        <f>+'2grid'!BD163*EE$2</f>
        <v>1115.8979999999999</v>
      </c>
      <c r="BE163" s="101">
        <f>+'2grid'!BE163*EF$2</f>
        <v>1276.5999999999999</v>
      </c>
      <c r="BF163" s="101">
        <f>+'2grid'!BF163*EG$2</f>
        <v>1449.42</v>
      </c>
      <c r="BG163" s="101">
        <f>+'2grid'!BG163*EH$2</f>
        <v>1519.65</v>
      </c>
      <c r="BH163" s="101">
        <f>+'2grid'!BH163*EI$2</f>
        <v>1519.65</v>
      </c>
      <c r="BI163" s="101">
        <f>+'2grid'!BI163*EJ$2</f>
        <v>1519.65</v>
      </c>
      <c r="BJ163" s="101">
        <f>+'2grid'!BJ163*EK$2</f>
        <v>1519.65</v>
      </c>
      <c r="BK163" s="101">
        <f>+'2grid'!BK163*EL$2</f>
        <v>1519.65</v>
      </c>
      <c r="BL163" s="101">
        <f>+'2grid'!BL163*EM$2</f>
        <v>1519.65</v>
      </c>
      <c r="BM163" s="101">
        <f>+'2grid'!BM163*EN$2</f>
        <v>1519.65</v>
      </c>
      <c r="BN163" s="101">
        <f>+'2grid'!BN163*EO$2</f>
        <v>1519.65</v>
      </c>
      <c r="BO163" s="101">
        <f>+'2grid'!BO163*EP$2</f>
        <v>1519.65</v>
      </c>
      <c r="BP163" s="101">
        <f>+'2grid'!BP163*EQ$2</f>
        <v>1519.65</v>
      </c>
      <c r="BQ163" s="101">
        <f>+'2grid'!BQ163*ER$2</f>
        <v>1519.65</v>
      </c>
      <c r="BR163" s="101">
        <f>+'2grid'!BR163*ES$2</f>
        <v>1522.62</v>
      </c>
      <c r="BS163" s="101">
        <f>+'2grid'!BS163*ET$2</f>
        <v>1524.6</v>
      </c>
      <c r="BT163" s="101">
        <f>+'2grid'!BT163*EU$2</f>
        <v>1524.336</v>
      </c>
      <c r="BU163" s="101">
        <f>+'2grid'!BU163*EV$2</f>
        <v>1525.8760000000004</v>
      </c>
      <c r="BV163" s="101">
        <f>+'2grid'!BV163*EW$2</f>
        <v>1527.5054666666672</v>
      </c>
      <c r="BW163" s="101">
        <f>+'2grid'!BW163*EX$2</f>
        <v>1528.9760444444451</v>
      </c>
      <c r="BX163" s="101">
        <f>+'2grid'!BX163*EY$2</f>
        <v>1529.8559140740747</v>
      </c>
      <c r="BY163" s="101">
        <f>+'2grid'!BY163*EZ$2</f>
        <v>1531.0411545679026</v>
      </c>
      <c r="BZ163" s="101">
        <f>+'2grid'!BZ163*FA$2</f>
        <v>1532.6253725761333</v>
      </c>
      <c r="CA163" s="101">
        <f>+'2grid'!CA163*FB$2</f>
        <v>1533.8367050096037</v>
      </c>
    </row>
    <row r="164" spans="1:79" x14ac:dyDescent="0.2">
      <c r="A164" s="9">
        <v>598</v>
      </c>
      <c r="B164" s="101">
        <f>+'2grid'!B164*CC$2</f>
        <v>0</v>
      </c>
      <c r="C164" s="101">
        <f>+'2grid'!C164*CD$2</f>
        <v>0</v>
      </c>
      <c r="D164" s="101">
        <f>+'2grid'!D164*CE$2</f>
        <v>0</v>
      </c>
      <c r="E164" s="101">
        <f>+'2grid'!E164*CF$2</f>
        <v>0</v>
      </c>
      <c r="F164" s="101">
        <f>+'2grid'!F164*CG$2</f>
        <v>0</v>
      </c>
      <c r="G164" s="101">
        <f>+'2grid'!G164*CH$2</f>
        <v>4.1264123913316908</v>
      </c>
      <c r="H164" s="101">
        <f>+'2grid'!H164*CI$2</f>
        <v>7.0534813524265374</v>
      </c>
      <c r="I164" s="101">
        <f>+'2grid'!I164*CJ$2</f>
        <v>11.611042562265009</v>
      </c>
      <c r="J164" s="101">
        <f>+'2grid'!J164*CK$2</f>
        <v>18.466550267907877</v>
      </c>
      <c r="K164" s="101">
        <f>+'2grid'!K164*CL$2</f>
        <v>28.283948450917375</v>
      </c>
      <c r="L164" s="101">
        <f>+'2grid'!L164*CM$2</f>
        <v>41.096143059566906</v>
      </c>
      <c r="M164" s="101">
        <f>+'2grid'!M164*CN$2</f>
        <v>47.287084290084564</v>
      </c>
      <c r="N164" s="101">
        <f>+'2grid'!N164*CO$2</f>
        <v>53.756082625293971</v>
      </c>
      <c r="O164" s="101">
        <f>+'2grid'!O164*CP$2</f>
        <v>60.490806091972814</v>
      </c>
      <c r="P164" s="101">
        <f>+'2grid'!P164*CQ$2</f>
        <v>67.473116051742281</v>
      </c>
      <c r="Q164" s="101">
        <f>+'2grid'!Q164*CR$2</f>
        <v>74.677615644682774</v>
      </c>
      <c r="R164" s="101">
        <f>+'2grid'!R164*CS$2</f>
        <v>82.069777669688989</v>
      </c>
      <c r="S164" s="101">
        <f>+'2grid'!S164*CT$2</f>
        <v>89.603490826784224</v>
      </c>
      <c r="T164" s="101">
        <f>+'2grid'!T164*CU$2</f>
        <v>97.217781912613447</v>
      </c>
      <c r="U164" s="101">
        <f>+'2grid'!U164*CV$2</f>
        <v>104.83233752838817</v>
      </c>
      <c r="V164" s="101">
        <f>+'2grid'!V164*CW$2</f>
        <v>112.34121912695433</v>
      </c>
      <c r="W164" s="101">
        <f>+'2grid'!W164*CX$2</f>
        <v>119.60375297780277</v>
      </c>
      <c r="X164" s="101">
        <f>+'2grid'!X164*CY$2</f>
        <v>126.43079558467643</v>
      </c>
      <c r="Y164" s="101">
        <f>+'2grid'!Y164*CZ$2</f>
        <v>132.56299525060325</v>
      </c>
      <c r="Z164" s="101">
        <f>+'2grid'!Z164*DA$2</f>
        <v>137.63420640686672</v>
      </c>
      <c r="AA164" s="101">
        <f>+'2grid'!AA164*DB$2</f>
        <v>141.10479826805638</v>
      </c>
      <c r="AB164" s="101">
        <f>+'2grid'!AB164*DC$2</f>
        <v>142.1261900337422</v>
      </c>
      <c r="AC164" s="101">
        <f>+'2grid'!AC164*DD$2</f>
        <v>139.2191505272159</v>
      </c>
      <c r="AD164" s="101">
        <f>+'2grid'!AD164*DE$2</f>
        <v>139.73449870494707</v>
      </c>
      <c r="AE164" s="101">
        <f>+'2grid'!AE164*DF$2</f>
        <v>140.15478140092344</v>
      </c>
      <c r="AF164" s="101">
        <f>+'2grid'!AF164*DG$2</f>
        <v>140.47365137228743</v>
      </c>
      <c r="AG164" s="101">
        <f>+'2grid'!AG164*DH$2</f>
        <v>140.68409709027341</v>
      </c>
      <c r="AH164" s="101">
        <f>+'2grid'!AH164*DI$2</f>
        <v>140.77833741244345</v>
      </c>
      <c r="AI164" s="101">
        <f>+'2grid'!AI164*DJ$2</f>
        <v>140.74769348044001</v>
      </c>
      <c r="AJ164" s="101">
        <f>+'2grid'!AJ164*DK$2</f>
        <v>140.58243150081242</v>
      </c>
      <c r="AK164" s="101">
        <f>+'2grid'!AK164*DL$2</f>
        <v>140.27156786691859</v>
      </c>
      <c r="AL164" s="101">
        <f>+'2grid'!AL164*DM$2</f>
        <v>139.80262495113681</v>
      </c>
      <c r="AM164" s="101">
        <f>+'2grid'!AM164*DN$2</f>
        <v>139.16132136761999</v>
      </c>
      <c r="AN164" s="101">
        <f>+'2grid'!AN164*DO$2</f>
        <v>138.33117382207777</v>
      </c>
      <c r="AO164" s="101">
        <f>+'2grid'!AO164*DP$2</f>
        <v>137.29297758741396</v>
      </c>
      <c r="AP164" s="101">
        <f>+'2grid'!AP164*DQ$2</f>
        <v>136.02411708003288</v>
      </c>
      <c r="AQ164" s="101">
        <f>+'2grid'!AQ164*DR$2</f>
        <v>134.49763331599436</v>
      </c>
      <c r="AR164" s="101">
        <f>+'2grid'!AR164*DS$2</f>
        <v>132.68093462088839</v>
      </c>
      <c r="AS164" s="101">
        <f>+'2grid'!AS164*DT$2</f>
        <v>130.53396849505748</v>
      </c>
      <c r="AT164" s="101">
        <f>+'2grid'!AT164*DU$2</f>
        <v>127.83553424610101</v>
      </c>
      <c r="AU164" s="101">
        <f>+'2grid'!AU164*DV$2</f>
        <v>124.70046187795718</v>
      </c>
      <c r="AV164" s="101">
        <f>+'2grid'!AV164*DW$2</f>
        <v>121.0459619037333</v>
      </c>
      <c r="AW164" s="101">
        <f>+'2grid'!AW164*DX$2</f>
        <v>116.75872625827984</v>
      </c>
      <c r="AX164" s="101">
        <f>+'2grid'!AX164*DY$2</f>
        <v>110.97848173551098</v>
      </c>
      <c r="AY164" s="101">
        <f>+'2grid'!AY164*DZ$2</f>
        <v>110.54020102636828</v>
      </c>
      <c r="AZ164" s="101">
        <f>+'2grid'!AZ164*EA$2</f>
        <v>108.14039024882695</v>
      </c>
      <c r="BA164" s="101">
        <f>+'2grid'!BA164*EB$2</f>
        <v>102.57923321046643</v>
      </c>
      <c r="BB164" s="101">
        <f>+'2grid'!BB164*EC$2</f>
        <v>91.116428671654589</v>
      </c>
      <c r="BC164" s="101">
        <f>+'2grid'!BC164*ED$2</f>
        <v>68.179999999999993</v>
      </c>
      <c r="BD164" s="101">
        <f>+'2grid'!BD164*EE$2</f>
        <v>87.042000000000002</v>
      </c>
      <c r="BE164" s="101">
        <f>+'2grid'!BE164*EF$2</f>
        <v>108.02</v>
      </c>
      <c r="BF164" s="101">
        <f>+'2grid'!BF164*EG$2</f>
        <v>133.10999999999999</v>
      </c>
      <c r="BG164" s="101">
        <f>+'2grid'!BG164*EH$2</f>
        <v>178.2</v>
      </c>
      <c r="BH164" s="101">
        <f>+'2grid'!BH164*EI$2</f>
        <v>178.2</v>
      </c>
      <c r="BI164" s="101">
        <f>+'2grid'!BI164*EJ$2</f>
        <v>178.2</v>
      </c>
      <c r="BJ164" s="101">
        <f>+'2grid'!BJ164*EK$2</f>
        <v>178.2</v>
      </c>
      <c r="BK164" s="101">
        <f>+'2grid'!BK164*EL$2</f>
        <v>188.1</v>
      </c>
      <c r="BL164" s="101">
        <f>+'2grid'!BL164*EM$2</f>
        <v>188.1</v>
      </c>
      <c r="BM164" s="101">
        <f>+'2grid'!BM164*EN$2</f>
        <v>188.1</v>
      </c>
      <c r="BN164" s="101">
        <f>+'2grid'!BN164*EO$2</f>
        <v>188.1</v>
      </c>
      <c r="BO164" s="101">
        <f>+'2grid'!BO164*EP$2</f>
        <v>188.1</v>
      </c>
      <c r="BP164" s="101">
        <f>+'2grid'!BP164*EQ$2</f>
        <v>188.1</v>
      </c>
      <c r="BQ164" s="101">
        <f>+'2grid'!BQ164*ER$2</f>
        <v>188.1</v>
      </c>
      <c r="BR164" s="101">
        <f>+'2grid'!BR164*ES$2</f>
        <v>188.1</v>
      </c>
      <c r="BS164" s="101">
        <f>+'2grid'!BS164*ET$2</f>
        <v>188.1</v>
      </c>
      <c r="BT164" s="101">
        <f>+'2grid'!BT164*EU$2</f>
        <v>188.1</v>
      </c>
      <c r="BU164" s="101">
        <f>+'2grid'!BU164*EV$2</f>
        <v>188.1</v>
      </c>
      <c r="BV164" s="101">
        <f>+'2grid'!BV164*EW$2</f>
        <v>188.1</v>
      </c>
      <c r="BW164" s="101">
        <f>+'2grid'!BW164*EX$2</f>
        <v>188.1</v>
      </c>
      <c r="BX164" s="101">
        <f>+'2grid'!BX164*EY$2</f>
        <v>188.1</v>
      </c>
      <c r="BY164" s="101">
        <f>+'2grid'!BY164*EZ$2</f>
        <v>188.1</v>
      </c>
      <c r="BZ164" s="101">
        <f>+'2grid'!BZ164*FA$2</f>
        <v>188.1</v>
      </c>
      <c r="CA164" s="101">
        <f>+'2grid'!CA164*FB$2</f>
        <v>188.1</v>
      </c>
    </row>
    <row r="165" spans="1:79" x14ac:dyDescent="0.2">
      <c r="A165" s="9">
        <v>600</v>
      </c>
      <c r="B165" s="101">
        <f>+'2grid'!B165*CC$2</f>
        <v>0</v>
      </c>
      <c r="C165" s="101">
        <f>+'2grid'!C165*CD$2</f>
        <v>0</v>
      </c>
      <c r="D165" s="101">
        <f>+'2grid'!D165*CE$2</f>
        <v>0</v>
      </c>
      <c r="E165" s="101">
        <f>+'2grid'!E165*CF$2</f>
        <v>0</v>
      </c>
      <c r="F165" s="101">
        <f>+'2grid'!F165*CG$2</f>
        <v>0</v>
      </c>
      <c r="G165" s="101">
        <f>+'2grid'!G165*CH$2</f>
        <v>0</v>
      </c>
      <c r="H165" s="101">
        <f>+'2grid'!H165*CI$2</f>
        <v>0</v>
      </c>
      <c r="I165" s="101">
        <f>+'2grid'!I165*CJ$2</f>
        <v>0</v>
      </c>
      <c r="J165" s="101">
        <f>+'2grid'!J165*CK$2</f>
        <v>0</v>
      </c>
      <c r="K165" s="101">
        <f>+'2grid'!K165*CL$2</f>
        <v>0</v>
      </c>
      <c r="L165" s="101">
        <f>+'2grid'!L165*CM$2</f>
        <v>0</v>
      </c>
      <c r="M165" s="101">
        <f>+'2grid'!M165*CN$2</f>
        <v>0</v>
      </c>
      <c r="N165" s="101">
        <f>+'2grid'!N165*CO$2</f>
        <v>0</v>
      </c>
      <c r="O165" s="101">
        <f>+'2grid'!O165*CP$2</f>
        <v>0</v>
      </c>
      <c r="P165" s="101">
        <f>+'2grid'!P165*CQ$2</f>
        <v>0</v>
      </c>
      <c r="Q165" s="101">
        <f>+'2grid'!Q165*CR$2</f>
        <v>0</v>
      </c>
      <c r="R165" s="101">
        <f>+'2grid'!R165*CS$2</f>
        <v>0</v>
      </c>
      <c r="S165" s="101">
        <f>+'2grid'!S165*CT$2</f>
        <v>0</v>
      </c>
      <c r="T165" s="101">
        <f>+'2grid'!T165*CU$2</f>
        <v>0</v>
      </c>
      <c r="U165" s="101">
        <f>+'2grid'!U165*CV$2</f>
        <v>0</v>
      </c>
      <c r="V165" s="101">
        <f>+'2grid'!V165*CW$2</f>
        <v>0</v>
      </c>
      <c r="W165" s="101">
        <f>+'2grid'!W165*CX$2</f>
        <v>0</v>
      </c>
      <c r="X165" s="101">
        <f>+'2grid'!X165*CY$2</f>
        <v>0</v>
      </c>
      <c r="Y165" s="101">
        <f>+'2grid'!Y165*CZ$2</f>
        <v>0</v>
      </c>
      <c r="Z165" s="101">
        <f>+'2grid'!Z165*DA$2</f>
        <v>0</v>
      </c>
      <c r="AA165" s="101">
        <f>+'2grid'!AA165*DB$2</f>
        <v>0</v>
      </c>
      <c r="AB165" s="101">
        <f>+'2grid'!AB165*DC$2</f>
        <v>687.3101427143464</v>
      </c>
      <c r="AC165" s="101">
        <f>+'2grid'!AC165*DD$2</f>
        <v>716.79721235188083</v>
      </c>
      <c r="AD165" s="101">
        <f>+'2grid'!AD165*DE$2</f>
        <v>764.20063521282668</v>
      </c>
      <c r="AE165" s="101">
        <f>+'2grid'!AE165*DF$2</f>
        <v>812.75073709482149</v>
      </c>
      <c r="AF165" s="101">
        <f>+'2grid'!AF165*DG$2</f>
        <v>862.45384650535425</v>
      </c>
      <c r="AG165" s="101">
        <f>+'2grid'!AG165*DH$2</f>
        <v>913.31631656521063</v>
      </c>
      <c r="AH165" s="101">
        <f>+'2grid'!AH165*DI$2</f>
        <v>965.34452508943036</v>
      </c>
      <c r="AI165" s="101">
        <f>+'2grid'!AI165*DJ$2</f>
        <v>1018.5448746685076</v>
      </c>
      <c r="AJ165" s="101">
        <f>+'2grid'!AJ165*DK$2</f>
        <v>1072.923792749828</v>
      </c>
      <c r="AK165" s="101">
        <f>+'2grid'!AK165*DL$2</f>
        <v>1128.4877317193555</v>
      </c>
      <c r="AL165" s="101">
        <f>+'2grid'!AL165*DM$2</f>
        <v>1185.2431689835566</v>
      </c>
      <c r="AM165" s="101">
        <f>+'2grid'!AM165*DN$2</f>
        <v>1243.1966070515698</v>
      </c>
      <c r="AN165" s="101">
        <f>+'2grid'!AN165*DO$2</f>
        <v>1428.3888871935208</v>
      </c>
      <c r="AO165" s="101">
        <f>+'2grid'!AO165*DP$2</f>
        <v>1618.2343007018749</v>
      </c>
      <c r="AP165" s="101">
        <f>+'2grid'!AP165*DQ$2</f>
        <v>1812.7586011084875</v>
      </c>
      <c r="AQ165" s="101">
        <f>+'2grid'!AQ165*DR$2</f>
        <v>2011.9876422049044</v>
      </c>
      <c r="AR165" s="101">
        <f>+'2grid'!AR165*DS$2</f>
        <v>2215.947378372297</v>
      </c>
      <c r="AS165" s="101">
        <f>+'2grid'!AS165*DT$2</f>
        <v>2334.8614995452485</v>
      </c>
      <c r="AT165" s="101">
        <f>+'2grid'!AT165*DU$2</f>
        <v>2456.2209646979486</v>
      </c>
      <c r="AU165" s="101">
        <f>+'2grid'!AU165*DV$2</f>
        <v>2580.0390604370809</v>
      </c>
      <c r="AV165" s="101">
        <f>+'2grid'!AV165*DW$2</f>
        <v>2706.3291247439133</v>
      </c>
      <c r="AW165" s="101">
        <f>+'2grid'!AW165*DX$2</f>
        <v>2835.1045471427637</v>
      </c>
      <c r="AX165" s="101">
        <f>+'2grid'!AX165*DY$2</f>
        <v>3683.1297697710743</v>
      </c>
      <c r="AY165" s="101">
        <f>+'2grid'!AY165*DZ$2</f>
        <v>4541.519834636405</v>
      </c>
      <c r="AZ165" s="101">
        <f>+'2grid'!AZ165*EA$2</f>
        <v>5410.3268611066833</v>
      </c>
      <c r="BA165" s="101">
        <f>+'2grid'!BA165*EB$2</f>
        <v>6289.6031638406821</v>
      </c>
      <c r="BB165" s="101">
        <f>+'2grid'!BB165*EC$2</f>
        <v>7179.4012534175963</v>
      </c>
      <c r="BC165" s="101">
        <f>+'2grid'!BC165*ED$2</f>
        <v>9350.4</v>
      </c>
      <c r="BD165" s="101">
        <f>+'2grid'!BD165*EE$2</f>
        <v>10269</v>
      </c>
      <c r="BE165" s="101">
        <f>+'2grid'!BE165*EF$2</f>
        <v>11096.6</v>
      </c>
      <c r="BF165" s="101">
        <f>+'2grid'!BF165*EG$2</f>
        <v>14750.56</v>
      </c>
      <c r="BG165" s="101">
        <f>+'2grid'!BG165*EH$2</f>
        <v>17042.849999999999</v>
      </c>
      <c r="BH165" s="101">
        <f>+'2grid'!BH165*EI$2</f>
        <v>16830</v>
      </c>
      <c r="BI165" s="101">
        <f>+'2grid'!BI165*EJ$2</f>
        <v>16110.27</v>
      </c>
      <c r="BJ165" s="101">
        <f>+'2grid'!BJ165*EK$2</f>
        <v>15806.34</v>
      </c>
      <c r="BK165" s="101">
        <f>+'2grid'!BK165*EL$2</f>
        <v>16008.3</v>
      </c>
      <c r="BL165" s="101">
        <f>+'2grid'!BL165*EM$2</f>
        <v>16216.2</v>
      </c>
      <c r="BM165" s="101">
        <f>+'2grid'!BM165*EN$2</f>
        <v>16419.150000000001</v>
      </c>
      <c r="BN165" s="101">
        <f>+'2grid'!BN165*EO$2</f>
        <v>16622.099999999999</v>
      </c>
      <c r="BO165" s="101">
        <f>+'2grid'!BO165*EP$2</f>
        <v>16830</v>
      </c>
      <c r="BP165" s="101">
        <f>+'2grid'!BP165*EQ$2</f>
        <v>16830</v>
      </c>
      <c r="BQ165" s="101">
        <f>+'2grid'!BQ165*ER$2</f>
        <v>16830</v>
      </c>
      <c r="BR165" s="101">
        <f>+'2grid'!BR165*ES$2</f>
        <v>16830</v>
      </c>
      <c r="BS165" s="101">
        <f>+'2grid'!BS165*ET$2</f>
        <v>16830</v>
      </c>
      <c r="BT165" s="101">
        <f>+'2grid'!BT165*EU$2</f>
        <v>16899.3</v>
      </c>
      <c r="BU165" s="101">
        <f>+'2grid'!BU165*EV$2</f>
        <v>16876.2</v>
      </c>
      <c r="BV165" s="101">
        <f>+'2grid'!BV165*EW$2</f>
        <v>16893.14</v>
      </c>
      <c r="BW165" s="101">
        <f>+'2grid'!BW165*EX$2</f>
        <v>16912.133333333335</v>
      </c>
      <c r="BX165" s="101">
        <f>+'2grid'!BX165*EY$2</f>
        <v>16931.160888888888</v>
      </c>
      <c r="BY165" s="101">
        <f>+'2grid'!BY165*EZ$2</f>
        <v>16946.446814814815</v>
      </c>
      <c r="BZ165" s="101">
        <f>+'2grid'!BZ165*FA$2</f>
        <v>16951.691180246919</v>
      </c>
      <c r="CA165" s="101">
        <f>+'2grid'!CA165*FB$2</f>
        <v>16974.102426337446</v>
      </c>
    </row>
    <row r="166" spans="1:79" x14ac:dyDescent="0.2">
      <c r="A166" s="9">
        <v>604</v>
      </c>
      <c r="B166" s="101">
        <f>+'2grid'!B166*CC$2</f>
        <v>0</v>
      </c>
      <c r="C166" s="101">
        <f>+'2grid'!C166*CD$2</f>
        <v>0</v>
      </c>
      <c r="D166" s="101">
        <f>+'2grid'!D166*CE$2</f>
        <v>0</v>
      </c>
      <c r="E166" s="101">
        <f>+'2grid'!E166*CF$2</f>
        <v>0</v>
      </c>
      <c r="F166" s="101">
        <f>+'2grid'!F166*CG$2</f>
        <v>0</v>
      </c>
      <c r="G166" s="101">
        <f>+'2grid'!G166*CH$2</f>
        <v>0</v>
      </c>
      <c r="H166" s="101">
        <f>+'2grid'!H166*CI$2</f>
        <v>0</v>
      </c>
      <c r="I166" s="101">
        <f>+'2grid'!I166*CJ$2</f>
        <v>0</v>
      </c>
      <c r="J166" s="101">
        <f>+'2grid'!J166*CK$2</f>
        <v>0</v>
      </c>
      <c r="K166" s="101">
        <f>+'2grid'!K166*CL$2</f>
        <v>0</v>
      </c>
      <c r="L166" s="101">
        <f>+'2grid'!L166*CM$2</f>
        <v>0</v>
      </c>
      <c r="M166" s="101">
        <f>+'2grid'!M166*CN$2</f>
        <v>0</v>
      </c>
      <c r="N166" s="101">
        <f>+'2grid'!N166*CO$2</f>
        <v>0</v>
      </c>
      <c r="O166" s="101">
        <f>+'2grid'!O166*CP$2</f>
        <v>0</v>
      </c>
      <c r="P166" s="101">
        <f>+'2grid'!P166*CQ$2</f>
        <v>0</v>
      </c>
      <c r="Q166" s="101">
        <f>+'2grid'!Q166*CR$2</f>
        <v>0</v>
      </c>
      <c r="R166" s="101">
        <f>+'2grid'!R166*CS$2</f>
        <v>0</v>
      </c>
      <c r="S166" s="101">
        <f>+'2grid'!S166*CT$2</f>
        <v>0</v>
      </c>
      <c r="T166" s="101">
        <f>+'2grid'!T166*CU$2</f>
        <v>0</v>
      </c>
      <c r="U166" s="101">
        <f>+'2grid'!U166*CV$2</f>
        <v>0</v>
      </c>
      <c r="V166" s="101">
        <f>+'2grid'!V166*CW$2</f>
        <v>0</v>
      </c>
      <c r="W166" s="101">
        <f>+'2grid'!W166*CX$2</f>
        <v>0</v>
      </c>
      <c r="X166" s="101">
        <f>+'2grid'!X166*CY$2</f>
        <v>0</v>
      </c>
      <c r="Y166" s="101">
        <f>+'2grid'!Y166*CZ$2</f>
        <v>0</v>
      </c>
      <c r="Z166" s="101">
        <f>+'2grid'!Z166*DA$2</f>
        <v>0</v>
      </c>
      <c r="AA166" s="101">
        <f>+'2grid'!AA166*DB$2</f>
        <v>0</v>
      </c>
      <c r="AB166" s="101">
        <f>+'2grid'!AB166*DC$2</f>
        <v>1001.3715506096653</v>
      </c>
      <c r="AC166" s="101">
        <f>+'2grid'!AC166*DD$2</f>
        <v>1591.7068734401153</v>
      </c>
      <c r="AD166" s="101">
        <f>+'2grid'!AD166*DE$2</f>
        <v>1634.4574115103578</v>
      </c>
      <c r="AE166" s="101">
        <f>+'2grid'!AE166*DF$2</f>
        <v>1677.1118907236719</v>
      </c>
      <c r="AF166" s="101">
        <f>+'2grid'!AF166*DG$2</f>
        <v>1719.6564261511114</v>
      </c>
      <c r="AG166" s="101">
        <f>+'2grid'!AG166*DH$2</f>
        <v>1762.0775628507431</v>
      </c>
      <c r="AH166" s="101">
        <f>+'2grid'!AH166*DI$2</f>
        <v>1804.3622669118377</v>
      </c>
      <c r="AI166" s="101">
        <f>+'2grid'!AI166*DJ$2</f>
        <v>1846.4979166563037</v>
      </c>
      <c r="AJ166" s="101">
        <f>+'2grid'!AJ166*DK$2</f>
        <v>1888.4722939948485</v>
      </c>
      <c r="AK166" s="101">
        <f>+'2grid'!AK166*DL$2</f>
        <v>1930.273575935428</v>
      </c>
      <c r="AL166" s="101">
        <f>+'2grid'!AL166*DM$2</f>
        <v>1971.8903262415233</v>
      </c>
      <c r="AM166" s="101">
        <f>+'2grid'!AM166*DN$2</f>
        <v>2013.3114872378735</v>
      </c>
      <c r="AN166" s="101">
        <f>+'2grid'!AN166*DO$2</f>
        <v>2077.3114750192162</v>
      </c>
      <c r="AO166" s="101">
        <f>+'2grid'!AO166*DP$2</f>
        <v>2141.1263685125582</v>
      </c>
      <c r="AP166" s="101">
        <f>+'2grid'!AP166*DQ$2</f>
        <v>2592.7156298767127</v>
      </c>
      <c r="AQ166" s="101">
        <f>+'2grid'!AQ166*DR$2</f>
        <v>3081.6104271388122</v>
      </c>
      <c r="AR166" s="101">
        <f>+'2grid'!AR166*DS$2</f>
        <v>3659.4556419222422</v>
      </c>
      <c r="AS166" s="101">
        <f>+'2grid'!AS166*DT$2</f>
        <v>3987.3448198288529</v>
      </c>
      <c r="AT166" s="101">
        <f>+'2grid'!AT166*DU$2</f>
        <v>4250.5761030015119</v>
      </c>
      <c r="AU166" s="101">
        <f>+'2grid'!AU166*DV$2</f>
        <v>4715.357276244391</v>
      </c>
      <c r="AV166" s="101">
        <f>+'2grid'!AV166*DW$2</f>
        <v>5792.2956778617481</v>
      </c>
      <c r="AW166" s="101">
        <f>+'2grid'!AW166*DX$2</f>
        <v>6388.4755344764544</v>
      </c>
      <c r="AX166" s="101">
        <f>+'2grid'!AX166*DY$2</f>
        <v>6420.5145174259951</v>
      </c>
      <c r="AY166" s="101">
        <f>+'2grid'!AY166*DZ$2</f>
        <v>6345.3883363254135</v>
      </c>
      <c r="AZ166" s="101">
        <f>+'2grid'!AZ166*EA$2</f>
        <v>7568.0637573626555</v>
      </c>
      <c r="BA166" s="101">
        <f>+'2grid'!BA166*EB$2</f>
        <v>9077.3089771122286</v>
      </c>
      <c r="BB166" s="101">
        <f>+'2grid'!BB166*EC$2</f>
        <v>10485.169913972159</v>
      </c>
      <c r="BC166" s="101">
        <f>+'2grid'!BC166*ED$2</f>
        <v>14610</v>
      </c>
      <c r="BD166" s="101">
        <f>+'2grid'!BD166*EE$2</f>
        <v>14767.8</v>
      </c>
      <c r="BE166" s="101">
        <f>+'2grid'!BE166*EF$2</f>
        <v>14856.678</v>
      </c>
      <c r="BF166" s="101">
        <f>+'2grid'!BF166*EG$2</f>
        <v>17665.175999999999</v>
      </c>
      <c r="BG166" s="101">
        <f>+'2grid'!BG166*EH$2</f>
        <v>17623.98</v>
      </c>
      <c r="BH166" s="101">
        <f>+'2grid'!BH166*EI$2</f>
        <v>17706.150000000001</v>
      </c>
      <c r="BI166" s="101">
        <f>+'2grid'!BI166*EJ$2</f>
        <v>17788.32</v>
      </c>
      <c r="BJ166" s="101">
        <f>+'2grid'!BJ166*EK$2</f>
        <v>17870.490000000002</v>
      </c>
      <c r="BK166" s="101">
        <f>+'2grid'!BK166*EL$2</f>
        <v>17952.66</v>
      </c>
      <c r="BL166" s="101">
        <f>+'2grid'!BL166*EM$2</f>
        <v>18033.84</v>
      </c>
      <c r="BM166" s="101">
        <f>+'2grid'!BM166*EN$2</f>
        <v>18116.009999999998</v>
      </c>
      <c r="BN166" s="101">
        <f>+'2grid'!BN166*EO$2</f>
        <v>18198.18</v>
      </c>
      <c r="BO166" s="101">
        <f>+'2grid'!BO166*EP$2</f>
        <v>18280.349999999999</v>
      </c>
      <c r="BP166" s="101">
        <f>+'2grid'!BP166*EQ$2</f>
        <v>18362.52</v>
      </c>
      <c r="BQ166" s="101">
        <f>+'2grid'!BQ166*ER$2</f>
        <v>18444.689999999999</v>
      </c>
      <c r="BR166" s="101">
        <f>+'2grid'!BR166*ES$2</f>
        <v>18526.86</v>
      </c>
      <c r="BS166" s="101">
        <f>+'2grid'!BS166*ET$2</f>
        <v>18609.03</v>
      </c>
      <c r="BT166" s="101">
        <f>+'2grid'!BT166*EU$2</f>
        <v>18691.2</v>
      </c>
      <c r="BU166" s="101">
        <f>+'2grid'!BU166*EV$2</f>
        <v>18773.37</v>
      </c>
      <c r="BV166" s="101">
        <f>+'2grid'!BV166*EW$2</f>
        <v>18855.54</v>
      </c>
      <c r="BW166" s="101">
        <f>+'2grid'!BW166*EX$2</f>
        <v>18937.71</v>
      </c>
      <c r="BX166" s="101">
        <f>+'2grid'!BX166*EY$2</f>
        <v>19019.88</v>
      </c>
      <c r="BY166" s="101">
        <f>+'2grid'!BY166*EZ$2</f>
        <v>19102.05</v>
      </c>
      <c r="BZ166" s="101">
        <f>+'2grid'!BZ166*FA$2</f>
        <v>19184.22</v>
      </c>
      <c r="CA166" s="101">
        <f>+'2grid'!CA166*FB$2</f>
        <v>19266.39</v>
      </c>
    </row>
    <row r="167" spans="1:79" x14ac:dyDescent="0.2">
      <c r="A167" s="9">
        <v>608</v>
      </c>
      <c r="B167" s="101">
        <f>+'2grid'!B167*CC$2</f>
        <v>0</v>
      </c>
      <c r="C167" s="101">
        <f>+'2grid'!C167*CD$2</f>
        <v>0</v>
      </c>
      <c r="D167" s="101">
        <f>+'2grid'!D167*CE$2</f>
        <v>0</v>
      </c>
      <c r="E167" s="101">
        <f>+'2grid'!E167*CF$2</f>
        <v>0</v>
      </c>
      <c r="F167" s="101">
        <f>+'2grid'!F167*CG$2</f>
        <v>0</v>
      </c>
      <c r="G167" s="101">
        <f>+'2grid'!G167*CH$2</f>
        <v>2.0971152219917766</v>
      </c>
      <c r="H167" s="101">
        <f>+'2grid'!H167*CI$2</f>
        <v>2.867738068255814</v>
      </c>
      <c r="I167" s="101">
        <f>+'2grid'!I167*CJ$2</f>
        <v>3.7765216926550824</v>
      </c>
      <c r="J167" s="101">
        <f>+'2grid'!J167*CK$2</f>
        <v>4.804948454286091</v>
      </c>
      <c r="K167" s="101">
        <f>+'2grid'!K167*CL$2</f>
        <v>5.8873510332502423</v>
      </c>
      <c r="L167" s="101">
        <f>+'2grid'!L167*CM$2</f>
        <v>6.8429693424116103</v>
      </c>
      <c r="M167" s="101">
        <f>+'2grid'!M167*CN$2</f>
        <v>7.5158566644027029</v>
      </c>
      <c r="N167" s="101">
        <f>+'2grid'!N167*CO$2</f>
        <v>8.1555924097548029</v>
      </c>
      <c r="O167" s="101">
        <f>+'2grid'!O167*CP$2</f>
        <v>8.7600918234026448</v>
      </c>
      <c r="P167" s="101">
        <f>+'2grid'!P167*CQ$2</f>
        <v>9.326974112176309</v>
      </c>
      <c r="Q167" s="101">
        <f>+'2grid'!Q167*CR$2</f>
        <v>9.8534963180777115</v>
      </c>
      <c r="R167" s="101">
        <f>+'2grid'!R167*CS$2</f>
        <v>10.336466479498693</v>
      </c>
      <c r="S167" s="101">
        <f>+'2grid'!S167*CT$2</f>
        <v>10.772127479991353</v>
      </c>
      <c r="T167" s="101">
        <f>+'2grid'!T167*CU$2</f>
        <v>11.155998398489499</v>
      </c>
      <c r="U167" s="101">
        <f>+'2grid'!U167*CV$2</f>
        <v>11.482652508427089</v>
      </c>
      <c r="V167" s="101">
        <f>+'2grid'!V167*CW$2</f>
        <v>11.745397745978385</v>
      </c>
      <c r="W167" s="101">
        <f>+'2grid'!W167*CX$2</f>
        <v>21.484442192831402</v>
      </c>
      <c r="X167" s="101">
        <f>+'2grid'!X167*CY$2</f>
        <v>31.31167714072836</v>
      </c>
      <c r="Y167" s="101">
        <f>+'2grid'!Y167*CZ$2</f>
        <v>40.977707608564863</v>
      </c>
      <c r="Z167" s="101">
        <f>+'2grid'!Z167*DA$2</f>
        <v>50.162326561659839</v>
      </c>
      <c r="AA167" s="101">
        <f>+'2grid'!AA167*DB$2</f>
        <v>58.432116879335261</v>
      </c>
      <c r="AB167" s="101">
        <f>+'2grid'!AB167*DC$2</f>
        <v>89.868893927571904</v>
      </c>
      <c r="AC167" s="101">
        <f>+'2grid'!AC167*DD$2</f>
        <v>131.24732571018944</v>
      </c>
      <c r="AD167" s="101">
        <f>+'2grid'!AD167*DE$2</f>
        <v>139.39188604424135</v>
      </c>
      <c r="AE167" s="101">
        <f>+'2grid'!AE167*DF$2</f>
        <v>147.43871406172195</v>
      </c>
      <c r="AF167" s="101">
        <f>+'2grid'!AF167*DG$2</f>
        <v>155.36486980162948</v>
      </c>
      <c r="AG167" s="101">
        <f>+'2grid'!AG167*DH$2</f>
        <v>163.14546869335388</v>
      </c>
      <c r="AH167" s="101">
        <f>+'2grid'!AH167*DI$2</f>
        <v>170.75339308416849</v>
      </c>
      <c r="AI167" s="101">
        <f>+'2grid'!AI167*DJ$2</f>
        <v>178.15894350186554</v>
      </c>
      <c r="AJ167" s="101">
        <f>+'2grid'!AJ167*DK$2</f>
        <v>185.32941320311645</v>
      </c>
      <c r="AK167" s="101">
        <f>+'2grid'!AK167*DL$2</f>
        <v>192.22856392262059</v>
      </c>
      <c r="AL167" s="101">
        <f>+'2grid'!AL167*DM$2</f>
        <v>198.81597273912172</v>
      </c>
      <c r="AM167" s="101">
        <f>+'2grid'!AM167*DN$2</f>
        <v>205.04620841854683</v>
      </c>
      <c r="AN167" s="101">
        <f>+'2grid'!AN167*DO$2</f>
        <v>210.86777857136303</v>
      </c>
      <c r="AO167" s="101">
        <f>+'2grid'!AO167*DP$2</f>
        <v>216.22176333391209</v>
      </c>
      <c r="AP167" s="101">
        <f>+'2grid'!AP167*DQ$2</f>
        <v>246.07235571508866</v>
      </c>
      <c r="AQ167" s="101">
        <f>+'2grid'!AQ167*DR$2</f>
        <v>290.93716365305494</v>
      </c>
      <c r="AR167" s="101">
        <f>+'2grid'!AR167*DS$2</f>
        <v>343.17385194386827</v>
      </c>
      <c r="AS167" s="101">
        <f>+'2grid'!AS167*DT$2</f>
        <v>403.96102818215252</v>
      </c>
      <c r="AT167" s="101">
        <f>+'2grid'!AT167*DU$2</f>
        <v>460.68794826391746</v>
      </c>
      <c r="AU167" s="101">
        <f>+'2grid'!AU167*DV$2</f>
        <v>510.84135617423192</v>
      </c>
      <c r="AV167" s="101">
        <f>+'2grid'!AV167*DW$2</f>
        <v>555.15627263724969</v>
      </c>
      <c r="AW167" s="101">
        <f>+'2grid'!AW167*DX$2</f>
        <v>603.94049351767421</v>
      </c>
      <c r="AX167" s="101">
        <f>+'2grid'!AX167*DY$2</f>
        <v>688.87448289959514</v>
      </c>
      <c r="AY167" s="101">
        <f>+'2grid'!AY167*DZ$2</f>
        <v>784.42051472783089</v>
      </c>
      <c r="AZ167" s="101">
        <f>+'2grid'!AZ167*EA$2</f>
        <v>886.32520132322259</v>
      </c>
      <c r="BA167" s="101">
        <f>+'2grid'!BA167*EB$2</f>
        <v>990.08280499247064</v>
      </c>
      <c r="BB167" s="101">
        <f>+'2grid'!BB167*EC$2</f>
        <v>986.39607748897606</v>
      </c>
      <c r="BC167" s="101">
        <f>+'2grid'!BC167*ED$2</f>
        <v>790.88800000000003</v>
      </c>
      <c r="BD167" s="101">
        <f>+'2grid'!BD167*EE$2</f>
        <v>821.52</v>
      </c>
      <c r="BE167" s="101">
        <f>+'2grid'!BE167*EF$2</f>
        <v>979.05399999999997</v>
      </c>
      <c r="BF167" s="101">
        <f>+'2grid'!BF167*EG$2</f>
        <v>1242.3599999999999</v>
      </c>
      <c r="BG167" s="101">
        <f>+'2grid'!BG167*EH$2</f>
        <v>1485</v>
      </c>
      <c r="BH167" s="101">
        <f>+'2grid'!BH167*EI$2</f>
        <v>1485</v>
      </c>
      <c r="BI167" s="101">
        <f>+'2grid'!BI167*EJ$2</f>
        <v>1485</v>
      </c>
      <c r="BJ167" s="101">
        <f>+'2grid'!BJ167*EK$2</f>
        <v>1485</v>
      </c>
      <c r="BK167" s="101">
        <f>+'2grid'!BK167*EL$2</f>
        <v>1485</v>
      </c>
      <c r="BL167" s="101">
        <f>+'2grid'!BL167*EM$2</f>
        <v>1485</v>
      </c>
      <c r="BM167" s="101">
        <f>+'2grid'!BM167*EN$2</f>
        <v>1485</v>
      </c>
      <c r="BN167" s="101">
        <f>+'2grid'!BN167*EO$2</f>
        <v>1485</v>
      </c>
      <c r="BO167" s="101">
        <f>+'2grid'!BO167*EP$2</f>
        <v>1485</v>
      </c>
      <c r="BP167" s="101">
        <f>+'2grid'!BP167*EQ$2</f>
        <v>1485</v>
      </c>
      <c r="BQ167" s="101">
        <f>+'2grid'!BQ167*ER$2</f>
        <v>1485</v>
      </c>
      <c r="BR167" s="101">
        <f>+'2grid'!BR167*ES$2</f>
        <v>1485</v>
      </c>
      <c r="BS167" s="101">
        <f>+'2grid'!BS167*ET$2</f>
        <v>1485</v>
      </c>
      <c r="BT167" s="101">
        <f>+'2grid'!BT167*EU$2</f>
        <v>1485</v>
      </c>
      <c r="BU167" s="101">
        <f>+'2grid'!BU167*EV$2</f>
        <v>1485</v>
      </c>
      <c r="BV167" s="101">
        <f>+'2grid'!BV167*EW$2</f>
        <v>1485</v>
      </c>
      <c r="BW167" s="101">
        <f>+'2grid'!BW167*EX$2</f>
        <v>1485</v>
      </c>
      <c r="BX167" s="101">
        <f>+'2grid'!BX167*EY$2</f>
        <v>1485</v>
      </c>
      <c r="BY167" s="101">
        <f>+'2grid'!BY167*EZ$2</f>
        <v>1485</v>
      </c>
      <c r="BZ167" s="101">
        <f>+'2grid'!BZ167*FA$2</f>
        <v>1485</v>
      </c>
      <c r="CA167" s="101">
        <f>+'2grid'!CA167*FB$2</f>
        <v>1485</v>
      </c>
    </row>
    <row r="168" spans="1:79" x14ac:dyDescent="0.2">
      <c r="A168" s="9">
        <v>612</v>
      </c>
      <c r="B168" s="101">
        <f>+'2grid'!B168*CC$2</f>
        <v>0</v>
      </c>
      <c r="C168" s="101">
        <f>+'2grid'!C168*CD$2</f>
        <v>0</v>
      </c>
      <c r="D168" s="101">
        <f>+'2grid'!D168*CE$2</f>
        <v>0</v>
      </c>
      <c r="E168" s="101">
        <f>+'2grid'!E168*CF$2</f>
        <v>0</v>
      </c>
      <c r="F168" s="101">
        <f>+'2grid'!F168*CG$2</f>
        <v>0</v>
      </c>
      <c r="G168" s="101">
        <f>+'2grid'!G168*CH$2</f>
        <v>0</v>
      </c>
      <c r="H168" s="101">
        <f>+'2grid'!H168*CI$2</f>
        <v>0</v>
      </c>
      <c r="I168" s="101">
        <f>+'2grid'!I168*CJ$2</f>
        <v>0</v>
      </c>
      <c r="J168" s="101">
        <f>+'2grid'!J168*CK$2</f>
        <v>0</v>
      </c>
      <c r="K168" s="101">
        <f>+'2grid'!K168*CL$2</f>
        <v>0</v>
      </c>
      <c r="L168" s="101">
        <f>+'2grid'!L168*CM$2</f>
        <v>0</v>
      </c>
      <c r="M168" s="101">
        <f>+'2grid'!M168*CN$2</f>
        <v>0</v>
      </c>
      <c r="N168" s="101">
        <f>+'2grid'!N168*CO$2</f>
        <v>0</v>
      </c>
      <c r="O168" s="101">
        <f>+'2grid'!O168*CP$2</f>
        <v>0</v>
      </c>
      <c r="P168" s="101">
        <f>+'2grid'!P168*CQ$2</f>
        <v>0</v>
      </c>
      <c r="Q168" s="101">
        <f>+'2grid'!Q168*CR$2</f>
        <v>0</v>
      </c>
      <c r="R168" s="101">
        <f>+'2grid'!R168*CS$2</f>
        <v>0</v>
      </c>
      <c r="S168" s="101">
        <f>+'2grid'!S168*CT$2</f>
        <v>0</v>
      </c>
      <c r="T168" s="101">
        <f>+'2grid'!T168*CU$2</f>
        <v>0</v>
      </c>
      <c r="U168" s="101">
        <f>+'2grid'!U168*CV$2</f>
        <v>0</v>
      </c>
      <c r="V168" s="101">
        <f>+'2grid'!V168*CW$2</f>
        <v>0</v>
      </c>
      <c r="W168" s="101">
        <f>+'2grid'!W168*CX$2</f>
        <v>0</v>
      </c>
      <c r="X168" s="101">
        <f>+'2grid'!X168*CY$2</f>
        <v>0</v>
      </c>
      <c r="Y168" s="101">
        <f>+'2grid'!Y168*CZ$2</f>
        <v>0</v>
      </c>
      <c r="Z168" s="101">
        <f>+'2grid'!Z168*DA$2</f>
        <v>0</v>
      </c>
      <c r="AA168" s="101">
        <f>+'2grid'!AA168*DB$2</f>
        <v>0</v>
      </c>
      <c r="AB168" s="101">
        <f>+'2grid'!AB168*DC$2</f>
        <v>0</v>
      </c>
      <c r="AC168" s="101">
        <f>+'2grid'!AC168*DD$2</f>
        <v>0</v>
      </c>
      <c r="AD168" s="101">
        <f>+'2grid'!AD168*DE$2</f>
        <v>0</v>
      </c>
      <c r="AE168" s="101">
        <f>+'2grid'!AE168*DF$2</f>
        <v>0</v>
      </c>
      <c r="AF168" s="101">
        <f>+'2grid'!AF168*DG$2</f>
        <v>0</v>
      </c>
      <c r="AG168" s="101">
        <f>+'2grid'!AG168*DH$2</f>
        <v>0</v>
      </c>
      <c r="AH168" s="101">
        <f>+'2grid'!AH168*DI$2</f>
        <v>0</v>
      </c>
      <c r="AI168" s="101">
        <f>+'2grid'!AI168*DJ$2</f>
        <v>0</v>
      </c>
      <c r="AJ168" s="101">
        <f>+'2grid'!AJ168*DK$2</f>
        <v>0</v>
      </c>
      <c r="AK168" s="101">
        <f>+'2grid'!AK168*DL$2</f>
        <v>0</v>
      </c>
      <c r="AL168" s="101">
        <f>+'2grid'!AL168*DM$2</f>
        <v>0</v>
      </c>
      <c r="AM168" s="101">
        <f>+'2grid'!AM168*DN$2</f>
        <v>0</v>
      </c>
      <c r="AN168" s="101">
        <f>+'2grid'!AN168*DO$2</f>
        <v>0</v>
      </c>
      <c r="AO168" s="101">
        <f>+'2grid'!AO168*DP$2</f>
        <v>0</v>
      </c>
      <c r="AP168" s="101">
        <f>+'2grid'!AP168*DQ$2</f>
        <v>0</v>
      </c>
      <c r="AQ168" s="101">
        <f>+'2grid'!AQ168*DR$2</f>
        <v>0</v>
      </c>
      <c r="AR168" s="101">
        <f>+'2grid'!AR168*DS$2</f>
        <v>0</v>
      </c>
      <c r="AS168" s="101">
        <f>+'2grid'!AS168*DT$2</f>
        <v>0</v>
      </c>
      <c r="AT168" s="101">
        <f>+'2grid'!AT168*DU$2</f>
        <v>0</v>
      </c>
      <c r="AU168" s="101">
        <f>+'2grid'!AU168*DV$2</f>
        <v>0</v>
      </c>
      <c r="AV168" s="101">
        <f>+'2grid'!AV168*DW$2</f>
        <v>0</v>
      </c>
      <c r="AW168" s="101">
        <f>+'2grid'!AW168*DX$2</f>
        <v>0</v>
      </c>
      <c r="AX168" s="101">
        <f>+'2grid'!AX168*DY$2</f>
        <v>0</v>
      </c>
      <c r="AY168" s="101">
        <f>+'2grid'!AY168*DZ$2</f>
        <v>0</v>
      </c>
      <c r="AZ168" s="101">
        <f>+'2grid'!AZ168*EA$2</f>
        <v>0</v>
      </c>
      <c r="BA168" s="101">
        <f>+'2grid'!BA168*EB$2</f>
        <v>0</v>
      </c>
      <c r="BB168" s="101">
        <f>+'2grid'!BB168*EC$2</f>
        <v>0</v>
      </c>
      <c r="BC168" s="101">
        <f>+'2grid'!BC168*ED$2</f>
        <v>0</v>
      </c>
      <c r="BD168" s="101">
        <f>+'2grid'!BD168*EE$2</f>
        <v>0</v>
      </c>
      <c r="BE168" s="101">
        <f>+'2grid'!BE168*EF$2</f>
        <v>0</v>
      </c>
      <c r="BF168" s="101">
        <f>+'2grid'!BF168*EG$2</f>
        <v>0</v>
      </c>
      <c r="BG168" s="101">
        <f>+'2grid'!BG168*EH$2</f>
        <v>0</v>
      </c>
      <c r="BH168" s="101">
        <f>+'2grid'!BH168*EI$2</f>
        <v>0</v>
      </c>
      <c r="BI168" s="101">
        <f>+'2grid'!BI168*EJ$2</f>
        <v>0</v>
      </c>
      <c r="BJ168" s="101">
        <f>+'2grid'!BJ168*EK$2</f>
        <v>0</v>
      </c>
      <c r="BK168" s="101">
        <f>+'2grid'!BK168*EL$2</f>
        <v>0</v>
      </c>
      <c r="BL168" s="101">
        <f>+'2grid'!BL168*EM$2</f>
        <v>0</v>
      </c>
      <c r="BM168" s="101">
        <f>+'2grid'!BM168*EN$2</f>
        <v>0</v>
      </c>
      <c r="BN168" s="101">
        <f>+'2grid'!BN168*EO$2</f>
        <v>0</v>
      </c>
      <c r="BO168" s="101">
        <f>+'2grid'!BO168*EP$2</f>
        <v>0</v>
      </c>
      <c r="BP168" s="101">
        <f>+'2grid'!BP168*EQ$2</f>
        <v>0</v>
      </c>
      <c r="BQ168" s="101">
        <f>+'2grid'!BQ168*ER$2</f>
        <v>0</v>
      </c>
      <c r="BR168" s="101">
        <f>+'2grid'!BR168*ES$2</f>
        <v>0</v>
      </c>
      <c r="BS168" s="101">
        <f>+'2grid'!BS168*ET$2</f>
        <v>0</v>
      </c>
      <c r="BT168" s="101">
        <f>+'2grid'!BT168*EU$2</f>
        <v>0</v>
      </c>
      <c r="BU168" s="101">
        <f>+'2grid'!BU168*EV$2</f>
        <v>0</v>
      </c>
      <c r="BV168" s="101">
        <f>+'2grid'!BV168*EW$2</f>
        <v>0</v>
      </c>
      <c r="BW168" s="101">
        <f>+'2grid'!BW168*EX$2</f>
        <v>0</v>
      </c>
      <c r="BX168" s="101">
        <f>+'2grid'!BX168*EY$2</f>
        <v>0</v>
      </c>
      <c r="BY168" s="101">
        <f>+'2grid'!BY168*EZ$2</f>
        <v>0</v>
      </c>
      <c r="BZ168" s="101">
        <f>+'2grid'!BZ168*FA$2</f>
        <v>0</v>
      </c>
      <c r="CA168" s="101">
        <f>+'2grid'!CA168*FB$2</f>
        <v>0</v>
      </c>
    </row>
    <row r="169" spans="1:79" x14ac:dyDescent="0.2">
      <c r="A169" s="9">
        <v>616</v>
      </c>
      <c r="B169" s="101">
        <f>+'2grid'!B169*CC$2</f>
        <v>0</v>
      </c>
      <c r="C169" s="101">
        <f>+'2grid'!C169*CD$2</f>
        <v>0</v>
      </c>
      <c r="D169" s="101">
        <f>+'2grid'!D169*CE$2</f>
        <v>0</v>
      </c>
      <c r="E169" s="101">
        <f>+'2grid'!E169*CF$2</f>
        <v>0</v>
      </c>
      <c r="F169" s="101">
        <f>+'2grid'!F169*CG$2</f>
        <v>0</v>
      </c>
      <c r="G169" s="101">
        <f>+'2grid'!G169*CH$2</f>
        <v>1.8786424046715193</v>
      </c>
      <c r="H169" s="101">
        <f>+'2grid'!H169*CI$2</f>
        <v>3.5680757718156442</v>
      </c>
      <c r="I169" s="101">
        <f>+'2grid'!I169*CJ$2</f>
        <v>6.5262160481781741</v>
      </c>
      <c r="J169" s="101">
        <f>+'2grid'!J169*CK$2</f>
        <v>17.299280949664968</v>
      </c>
      <c r="K169" s="101">
        <f>+'2grid'!K169*CL$2</f>
        <v>28.26288989818082</v>
      </c>
      <c r="L169" s="101">
        <f>+'2grid'!L169*CM$2</f>
        <v>136.88866701134046</v>
      </c>
      <c r="M169" s="101">
        <f>+'2grid'!M169*CN$2</f>
        <v>165.38649339669118</v>
      </c>
      <c r="N169" s="101">
        <f>+'2grid'!N169*CO$2</f>
        <v>195.7817767103366</v>
      </c>
      <c r="O169" s="101">
        <f>+'2grid'!O169*CP$2</f>
        <v>245.34637203067919</v>
      </c>
      <c r="P169" s="101">
        <f>+'2grid'!P169*CQ$2</f>
        <v>298.54657412998824</v>
      </c>
      <c r="Q169" s="101">
        <f>+'2grid'!Q169*CR$2</f>
        <v>275.98105525225304</v>
      </c>
      <c r="R169" s="101">
        <f>+'2grid'!R169*CS$2</f>
        <v>248.1562176828545</v>
      </c>
      <c r="S169" s="101">
        <f>+'2grid'!S169*CT$2</f>
        <v>344.83072163352057</v>
      </c>
      <c r="T169" s="101">
        <f>+'2grid'!T169*CU$2</f>
        <v>446.41396354863588</v>
      </c>
      <c r="U169" s="101">
        <f>+'2grid'!U169*CV$2</f>
        <v>516.94187338897063</v>
      </c>
      <c r="V169" s="101">
        <f>+'2grid'!V169*CW$2</f>
        <v>587.55159772756463</v>
      </c>
      <c r="W169" s="101">
        <f>+'2grid'!W169*CX$2</f>
        <v>716.5348933151439</v>
      </c>
      <c r="X169" s="101">
        <f>+'2grid'!X169*CY$2</f>
        <v>1084.5338715072255</v>
      </c>
      <c r="Y169" s="101">
        <f>+'2grid'!Y169*CZ$2</f>
        <v>1688.5250257584851</v>
      </c>
      <c r="Z169" s="101">
        <f>+'2grid'!Z169*DA$2</f>
        <v>1673.4993021789285</v>
      </c>
      <c r="AA169" s="101">
        <f>+'2grid'!AA169*DB$2</f>
        <v>1871.7779175355843</v>
      </c>
      <c r="AB169" s="101">
        <f>+'2grid'!AB169*DC$2</f>
        <v>2249.736975547537</v>
      </c>
      <c r="AC169" s="101">
        <f>+'2grid'!AC169*DD$2</f>
        <v>2524.6553334424898</v>
      </c>
      <c r="AD169" s="101">
        <f>+'2grid'!AD169*DE$2</f>
        <v>2631.3517662816294</v>
      </c>
      <c r="AE169" s="101">
        <f>+'2grid'!AE169*DF$2</f>
        <v>2755.7955467127704</v>
      </c>
      <c r="AF169" s="101">
        <f>+'2grid'!AF169*DG$2</f>
        <v>2884.0225450515641</v>
      </c>
      <c r="AG169" s="101">
        <f>+'2grid'!AG169*DH$2</f>
        <v>3015.8831338261816</v>
      </c>
      <c r="AH169" s="101">
        <f>+'2grid'!AH169*DI$2</f>
        <v>3151.1727604408848</v>
      </c>
      <c r="AI169" s="101">
        <f>+'2grid'!AI169*DJ$2</f>
        <v>3289.621107249428</v>
      </c>
      <c r="AJ169" s="101">
        <f>+'2grid'!AJ169*DK$2</f>
        <v>3430.8789165855419</v>
      </c>
      <c r="AK169" s="101">
        <f>+'2grid'!AK169*DL$2</f>
        <v>3574.5018504639092</v>
      </c>
      <c r="AL169" s="101">
        <f>+'2grid'!AL169*DM$2</f>
        <v>3719.9305381017671</v>
      </c>
      <c r="AM169" s="101">
        <f>+'2grid'!AM169*DN$2</f>
        <v>3866.4656551480798</v>
      </c>
      <c r="AN169" s="101">
        <f>+'2grid'!AN169*DO$2</f>
        <v>4013.2364281828254</v>
      </c>
      <c r="AO169" s="101">
        <f>+'2grid'!AO169*DP$2</f>
        <v>4159.1602880072342</v>
      </c>
      <c r="AP169" s="101">
        <f>+'2grid'!AP169*DQ$2</f>
        <v>4362.8975280534996</v>
      </c>
      <c r="AQ169" s="101">
        <f>+'2grid'!AQ169*DR$2</f>
        <v>4658.2729804682867</v>
      </c>
      <c r="AR169" s="101">
        <f>+'2grid'!AR169*DS$2</f>
        <v>4962.2299746799681</v>
      </c>
      <c r="AS169" s="101">
        <f>+'2grid'!AS169*DT$2</f>
        <v>5589.6666509490824</v>
      </c>
      <c r="AT169" s="101">
        <f>+'2grid'!AT169*DU$2</f>
        <v>6171.133114240979</v>
      </c>
      <c r="AU169" s="101">
        <f>+'2grid'!AU169*DV$2</f>
        <v>7075.8132960789853</v>
      </c>
      <c r="AV169" s="101">
        <f>+'2grid'!AV169*DW$2</f>
        <v>7890.1973518921677</v>
      </c>
      <c r="AW169" s="101">
        <f>+'2grid'!AW169*DX$2</f>
        <v>8228.2608508496814</v>
      </c>
      <c r="AX169" s="101">
        <f>+'2grid'!AX169*DY$2</f>
        <v>8406.2240384314337</v>
      </c>
      <c r="AY169" s="101">
        <f>+'2grid'!AY169*DZ$2</f>
        <v>7093.5006987783718</v>
      </c>
      <c r="AZ169" s="101">
        <f>+'2grid'!AZ169*EA$2</f>
        <v>7693.3460517795056</v>
      </c>
      <c r="BA169" s="101">
        <f>+'2grid'!BA169*EB$2</f>
        <v>6631.4699979925163</v>
      </c>
      <c r="BB169" s="101">
        <f>+'2grid'!BB169*EC$2</f>
        <v>5086.1849236661965</v>
      </c>
      <c r="BC169" s="101">
        <f>+'2grid'!BC169*ED$2</f>
        <v>4038.2039999999997</v>
      </c>
      <c r="BD169" s="101">
        <f>+'2grid'!BD169*EE$2</f>
        <v>4124.2259999999997</v>
      </c>
      <c r="BE169" s="101">
        <f>+'2grid'!BE169*EF$2</f>
        <v>3973.172</v>
      </c>
      <c r="BF169" s="101">
        <f>+'2grid'!BF169*EG$2</f>
        <v>4003.16</v>
      </c>
      <c r="BG169" s="101">
        <f>+'2grid'!BG169*EH$2</f>
        <v>4042.17</v>
      </c>
      <c r="BH169" s="101">
        <f>+'2grid'!BH169*EI$2</f>
        <v>3825.36</v>
      </c>
      <c r="BI169" s="101">
        <f>+'2grid'!BI169*EJ$2</f>
        <v>3526.38</v>
      </c>
      <c r="BJ169" s="101">
        <f>+'2grid'!BJ169*EK$2</f>
        <v>3235.32</v>
      </c>
      <c r="BK169" s="101">
        <f>+'2grid'!BK169*EL$2</f>
        <v>3331.35</v>
      </c>
      <c r="BL169" s="101">
        <f>+'2grid'!BL169*EM$2</f>
        <v>3353.13</v>
      </c>
      <c r="BM169" s="101">
        <f>+'2grid'!BM169*EN$2</f>
        <v>3183.84</v>
      </c>
      <c r="BN169" s="101">
        <f>+'2grid'!BN169*EO$2</f>
        <v>3238.29</v>
      </c>
      <c r="BO169" s="101">
        <f>+'2grid'!BO169*EP$2</f>
        <v>3152.16</v>
      </c>
      <c r="BP169" s="101">
        <f>+'2grid'!BP169*EQ$2</f>
        <v>3148.2</v>
      </c>
      <c r="BQ169" s="101">
        <f>+'2grid'!BQ169*ER$2</f>
        <v>3251.16</v>
      </c>
      <c r="BR169" s="101">
        <f>+'2grid'!BR169*ES$2</f>
        <v>3258.09</v>
      </c>
      <c r="BS169" s="101">
        <f>+'2grid'!BS169*ET$2</f>
        <v>3173.94</v>
      </c>
      <c r="BT169" s="101">
        <f>+'2grid'!BT169*EU$2</f>
        <v>3213.54</v>
      </c>
      <c r="BU169" s="101">
        <f>+'2grid'!BU169*EV$2</f>
        <v>3238.619999999999</v>
      </c>
      <c r="BV169" s="101">
        <f>+'2grid'!BV169*EW$2</f>
        <v>3239.4339999999997</v>
      </c>
      <c r="BW169" s="101">
        <f>+'2grid'!BW169*EX$2</f>
        <v>3221.3866666666659</v>
      </c>
      <c r="BX169" s="101">
        <f>+'2grid'!BX169*EY$2</f>
        <v>3227.972977777777</v>
      </c>
      <c r="BY169" s="101">
        <f>+'2grid'!BY169*EZ$2</f>
        <v>3248.6008296296268</v>
      </c>
      <c r="BZ169" s="101">
        <f>+'2grid'!BZ169*FA$2</f>
        <v>3244.1239871604912</v>
      </c>
      <c r="CA169" s="101">
        <f>+'2grid'!CA169*FB$2</f>
        <v>3242.850417119339</v>
      </c>
    </row>
    <row r="170" spans="1:79" x14ac:dyDescent="0.2">
      <c r="A170" s="9">
        <v>620</v>
      </c>
      <c r="B170" s="101">
        <f>+'2grid'!B170*CC$2</f>
        <v>0</v>
      </c>
      <c r="C170" s="101">
        <f>+'2grid'!C170*CD$2</f>
        <v>0</v>
      </c>
      <c r="D170" s="101">
        <f>+'2grid'!D170*CE$2</f>
        <v>0</v>
      </c>
      <c r="E170" s="101">
        <f>+'2grid'!E170*CF$2</f>
        <v>0</v>
      </c>
      <c r="F170" s="101">
        <f>+'2grid'!F170*CG$2</f>
        <v>0</v>
      </c>
      <c r="G170" s="101">
        <f>+'2grid'!G170*CH$2</f>
        <v>5.6759455825832763</v>
      </c>
      <c r="H170" s="101">
        <f>+'2grid'!H170*CI$2</f>
        <v>9.7026802346293888</v>
      </c>
      <c r="I170" s="101">
        <f>+'2grid'!I170*CJ$2</f>
        <v>15.97317010688289</v>
      </c>
      <c r="J170" s="101">
        <f>+'2grid'!J170*CK$2</f>
        <v>25.406998362404327</v>
      </c>
      <c r="K170" s="101">
        <f>+'2grid'!K170*CL$2</f>
        <v>38.921310773903876</v>
      </c>
      <c r="L170" s="101">
        <f>+'2grid'!L170*CM$2</f>
        <v>56.573037427028275</v>
      </c>
      <c r="M170" s="101">
        <f>+'2grid'!M170*CN$2</f>
        <v>69.044749976180569</v>
      </c>
      <c r="N170" s="101">
        <f>+'2grid'!N170*CO$2</f>
        <v>74.927429942185015</v>
      </c>
      <c r="O170" s="101">
        <f>+'2grid'!O170*CP$2</f>
        <v>80.487995485370291</v>
      </c>
      <c r="P170" s="101">
        <f>+'2grid'!P170*CQ$2</f>
        <v>85.704790041744985</v>
      </c>
      <c r="Q170" s="101">
        <f>+'2grid'!Q170*CR$2</f>
        <v>81.497591416278851</v>
      </c>
      <c r="R170" s="101">
        <f>+'2grid'!R170*CS$2</f>
        <v>76.002615799555457</v>
      </c>
      <c r="S170" s="101">
        <f>+'2grid'!S170*CT$2</f>
        <v>79.217491281337345</v>
      </c>
      <c r="T170" s="101">
        <f>+'2grid'!T170*CU$2</f>
        <v>82.054430476557968</v>
      </c>
      <c r="U170" s="101">
        <f>+'2grid'!U170*CV$2</f>
        <v>105.59265186261136</v>
      </c>
      <c r="V170" s="101">
        <f>+'2grid'!V170*CW$2</f>
        <v>129.64223343211708</v>
      </c>
      <c r="W170" s="101">
        <f>+'2grid'!W170*CX$2</f>
        <v>164.72931974050402</v>
      </c>
      <c r="X170" s="101">
        <f>+'2grid'!X170*CY$2</f>
        <v>199.52538729942725</v>
      </c>
      <c r="Y170" s="101">
        <f>+'2grid'!Y170*CZ$2</f>
        <v>277.46961941450593</v>
      </c>
      <c r="Z170" s="101">
        <f>+'2grid'!Z170*DA$2</f>
        <v>198.10578753272009</v>
      </c>
      <c r="AA170" s="101">
        <f>+'2grid'!AA170*DB$2</f>
        <v>283.57981640034694</v>
      </c>
      <c r="AB170" s="101">
        <f>+'2grid'!AB170*DC$2</f>
        <v>435.43306564807989</v>
      </c>
      <c r="AC170" s="101">
        <f>+'2grid'!AC170*DD$2</f>
        <v>420.09325424993062</v>
      </c>
      <c r="AD170" s="101">
        <f>+'2grid'!AD170*DE$2</f>
        <v>546.95724260732584</v>
      </c>
      <c r="AE170" s="101">
        <f>+'2grid'!AE170*DF$2</f>
        <v>565.01281578501596</v>
      </c>
      <c r="AF170" s="101">
        <f>+'2grid'!AF170*DG$2</f>
        <v>576.71706197309402</v>
      </c>
      <c r="AG170" s="101">
        <f>+'2grid'!AG170*DH$2</f>
        <v>588.21740108332961</v>
      </c>
      <c r="AH170" s="101">
        <f>+'2grid'!AH170*DI$2</f>
        <v>599.46434960630449</v>
      </c>
      <c r="AI170" s="101">
        <f>+'2grid'!AI170*DJ$2</f>
        <v>611.24405700592092</v>
      </c>
      <c r="AJ170" s="101">
        <f>+'2grid'!AJ170*DK$2</f>
        <v>622.64437802630005</v>
      </c>
      <c r="AK170" s="101">
        <f>+'2grid'!AK170*DL$2</f>
        <v>633.59076563342558</v>
      </c>
      <c r="AL170" s="101">
        <f>+'2grid'!AL170*DM$2</f>
        <v>643.99813045209521</v>
      </c>
      <c r="AM170" s="101">
        <f>+'2grid'!AM170*DN$2</f>
        <v>653.76884936264435</v>
      </c>
      <c r="AN170" s="101">
        <f>+'2grid'!AN170*DO$2</f>
        <v>661.32596245680816</v>
      </c>
      <c r="AO170" s="101">
        <f>+'2grid'!AO170*DP$2</f>
        <v>668.19785701424928</v>
      </c>
      <c r="AP170" s="101">
        <f>+'2grid'!AP170*DQ$2</f>
        <v>696.14268380854412</v>
      </c>
      <c r="AQ170" s="101">
        <f>+'2grid'!AQ170*DR$2</f>
        <v>725.35255295590355</v>
      </c>
      <c r="AR170" s="101">
        <f>+'2grid'!AR170*DS$2</f>
        <v>733.27011524586214</v>
      </c>
      <c r="AS170" s="101">
        <f>+'2grid'!AS170*DT$2</f>
        <v>774.32975523060657</v>
      </c>
      <c r="AT170" s="101">
        <f>+'2grid'!AT170*DU$2</f>
        <v>821.66950524297215</v>
      </c>
      <c r="AU170" s="101">
        <f>+'2grid'!AU170*DV$2</f>
        <v>870.22846729488651</v>
      </c>
      <c r="AV170" s="101">
        <f>+'2grid'!AV170*DW$2</f>
        <v>930.77990418902311</v>
      </c>
      <c r="AW170" s="101">
        <f>+'2grid'!AW170*DX$2</f>
        <v>964.26776724259855</v>
      </c>
      <c r="AX170" s="101">
        <f>+'2grid'!AX170*DY$2</f>
        <v>1000.6700632583979</v>
      </c>
      <c r="AY170" s="101">
        <f>+'2grid'!AY170*DZ$2</f>
        <v>971.31983934967195</v>
      </c>
      <c r="AZ170" s="101">
        <f>+'2grid'!AZ170*EA$2</f>
        <v>980.53433110584319</v>
      </c>
      <c r="BA170" s="101">
        <f>+'2grid'!BA170*EB$2</f>
        <v>1009.4172254645183</v>
      </c>
      <c r="BB170" s="101">
        <f>+'2grid'!BB170*EC$2</f>
        <v>969.61769372652793</v>
      </c>
      <c r="BC170" s="101">
        <f>+'2grid'!BC170*ED$2</f>
        <v>816.21199999999999</v>
      </c>
      <c r="BD170" s="101">
        <f>+'2grid'!BD170*EE$2</f>
        <v>819.56399999999996</v>
      </c>
      <c r="BE170" s="101">
        <f>+'2grid'!BE170*EF$2</f>
        <v>822.91599999999994</v>
      </c>
      <c r="BF170" s="101">
        <f>+'2grid'!BF170*EG$2</f>
        <v>826.26800000000003</v>
      </c>
      <c r="BG170" s="101">
        <f>+'2grid'!BG170*EH$2</f>
        <v>1418.67</v>
      </c>
      <c r="BH170" s="101">
        <f>+'2grid'!BH170*EI$2</f>
        <v>1414.71</v>
      </c>
      <c r="BI170" s="101">
        <f>+'2grid'!BI170*EJ$2</f>
        <v>1453.32</v>
      </c>
      <c r="BJ170" s="101">
        <f>+'2grid'!BJ170*EK$2</f>
        <v>1491.93</v>
      </c>
      <c r="BK170" s="101">
        <f>+'2grid'!BK170*EL$2</f>
        <v>1491.93</v>
      </c>
      <c r="BL170" s="101">
        <f>+'2grid'!BL170*EM$2</f>
        <v>1751.31</v>
      </c>
      <c r="BM170" s="101">
        <f>+'2grid'!BM170*EN$2</f>
        <v>1714.68</v>
      </c>
      <c r="BN170" s="101">
        <f>+'2grid'!BN170*EO$2</f>
        <v>1763.19</v>
      </c>
      <c r="BO170" s="101">
        <f>+'2grid'!BO170*EP$2</f>
        <v>1786.4549999999999</v>
      </c>
      <c r="BP170" s="101">
        <f>+'2grid'!BP170*EQ$2</f>
        <v>1809.72</v>
      </c>
      <c r="BQ170" s="101">
        <f>+'2grid'!BQ170*ER$2</f>
        <v>1811.7</v>
      </c>
      <c r="BR170" s="101">
        <f>+'2grid'!BR170*ES$2</f>
        <v>1813.68</v>
      </c>
      <c r="BS170" s="101">
        <f>+'2grid'!BS170*ET$2</f>
        <v>1813.68</v>
      </c>
      <c r="BT170" s="101">
        <f>+'2grid'!BT170*EU$2</f>
        <v>1833.348000000002</v>
      </c>
      <c r="BU170" s="101">
        <f>+'2grid'!BU170*EV$2</f>
        <v>1836.2630000000008</v>
      </c>
      <c r="BV170" s="101">
        <f>+'2grid'!BV170*EW$2</f>
        <v>1839.4977333333343</v>
      </c>
      <c r="BW170" s="101">
        <f>+'2grid'!BW170*EX$2</f>
        <v>1847.3353555555593</v>
      </c>
      <c r="BX170" s="101">
        <f>+'2grid'!BX170*EY$2</f>
        <v>1855.4985125925953</v>
      </c>
      <c r="BY170" s="101">
        <f>+'2grid'!BY170*EZ$2</f>
        <v>1863.0327032098796</v>
      </c>
      <c r="BZ170" s="101">
        <f>+'2grid'!BZ170*FA$2</f>
        <v>1867.2259850535011</v>
      </c>
      <c r="CA170" s="101">
        <f>+'2grid'!CA170*FB$2</f>
        <v>1874.8338474842285</v>
      </c>
    </row>
    <row r="171" spans="1:79" x14ac:dyDescent="0.2">
      <c r="A171" s="9">
        <v>624</v>
      </c>
      <c r="B171" s="101">
        <f>+'2grid'!B171*CC$2</f>
        <v>0</v>
      </c>
      <c r="C171" s="101">
        <f>+'2grid'!C171*CD$2</f>
        <v>0</v>
      </c>
      <c r="D171" s="101">
        <f>+'2grid'!D171*CE$2</f>
        <v>0</v>
      </c>
      <c r="E171" s="101">
        <f>+'2grid'!E171*CF$2</f>
        <v>0</v>
      </c>
      <c r="F171" s="101">
        <f>+'2grid'!F171*CG$2</f>
        <v>0</v>
      </c>
      <c r="G171" s="101">
        <f>+'2grid'!G171*CH$2</f>
        <v>0.24514076291729242</v>
      </c>
      <c r="H171" s="101">
        <f>+'2grid'!H171*CI$2</f>
        <v>0.46763864981906644</v>
      </c>
      <c r="I171" s="101">
        <f>+'2grid'!I171*CJ$2</f>
        <v>0.85984762325117947</v>
      </c>
      <c r="J171" s="101">
        <f>+'2grid'!J171*CK$2</f>
        <v>1.538863877619705</v>
      </c>
      <c r="K171" s="101">
        <f>+'2grid'!K171*CL$2</f>
        <v>2.6977325524441098</v>
      </c>
      <c r="L171" s="101">
        <f>+'2grid'!L171*CM$2</f>
        <v>4.6526690716095391</v>
      </c>
      <c r="M171" s="101">
        <f>+'2grid'!M171*CN$2</f>
        <v>5.9621614471777926</v>
      </c>
      <c r="N171" s="101">
        <f>+'2grid'!N171*CO$2</f>
        <v>7.5553190793609089</v>
      </c>
      <c r="O171" s="101">
        <f>+'2grid'!O171*CP$2</f>
        <v>9.4870565521104719</v>
      </c>
      <c r="P171" s="101">
        <f>+'2grid'!P171*CQ$2</f>
        <v>11.822268071162842</v>
      </c>
      <c r="Q171" s="101">
        <f>+'2grid'!Q171*CR$2</f>
        <v>14.637568647523265</v>
      </c>
      <c r="R171" s="101">
        <f>+'2grid'!R171*CS$2</f>
        <v>18.023330520684475</v>
      </c>
      <c r="S171" s="101">
        <f>+'2grid'!S171*CT$2</f>
        <v>22.086063834284218</v>
      </c>
      <c r="T171" s="101">
        <f>+'2grid'!T171*CU$2</f>
        <v>26.951198581443673</v>
      </c>
      <c r="U171" s="101">
        <f>+'2grid'!U171*CV$2</f>
        <v>32.766334131890858</v>
      </c>
      <c r="V171" s="101">
        <f>+'2grid'!V171*CW$2</f>
        <v>39.705033443955131</v>
      </c>
      <c r="W171" s="101">
        <f>+'2grid'!W171*CX$2</f>
        <v>47.971251589948238</v>
      </c>
      <c r="X171" s="101">
        <f>+'2grid'!X171*CY$2</f>
        <v>57.804502759287693</v>
      </c>
      <c r="Y171" s="101">
        <f>+'2grid'!Y171*CZ$2</f>
        <v>69.485886769470127</v>
      </c>
      <c r="Z171" s="101">
        <f>+'2grid'!Z171*DA$2</f>
        <v>83.34511568052362</v>
      </c>
      <c r="AA171" s="101">
        <f>+'2grid'!AA171*DB$2</f>
        <v>99.768703801948092</v>
      </c>
      <c r="AB171" s="101">
        <f>+'2grid'!AB171*DC$2</f>
        <v>119.20951069783091</v>
      </c>
      <c r="AC171" s="101">
        <f>+'2grid'!AC171*DD$2</f>
        <v>142.19785730909464</v>
      </c>
      <c r="AD171" s="101">
        <f>+'2grid'!AD171*DE$2</f>
        <v>146.35864890602758</v>
      </c>
      <c r="AE171" s="101">
        <f>+'2grid'!AE171*DF$2</f>
        <v>150.71199623900722</v>
      </c>
      <c r="AF171" s="101">
        <f>+'2grid'!AF171*DG$2</f>
        <v>155.27723302802437</v>
      </c>
      <c r="AG171" s="101">
        <f>+'2grid'!AG171*DH$2</f>
        <v>160.07665876265565</v>
      </c>
      <c r="AH171" s="101">
        <f>+'2grid'!AH171*DI$2</f>
        <v>165.1361621542892</v>
      </c>
      <c r="AI171" s="101">
        <f>+'2grid'!AI171*DJ$2</f>
        <v>170.48601442430831</v>
      </c>
      <c r="AJ171" s="101">
        <f>+'2grid'!AJ171*DK$2</f>
        <v>176.16189035790134</v>
      </c>
      <c r="AK171" s="101">
        <f>+'2grid'!AK171*DL$2</f>
        <v>182.20619923623264</v>
      </c>
      <c r="AL171" s="101">
        <f>+'2grid'!AL171*DM$2</f>
        <v>188.66984410533206</v>
      </c>
      <c r="AM171" s="101">
        <f>+'2grid'!AM171*DN$2</f>
        <v>195.61458363746408</v>
      </c>
      <c r="AN171" s="101">
        <f>+'2grid'!AN171*DO$2</f>
        <v>203.11625854603727</v>
      </c>
      <c r="AO171" s="101">
        <f>+'2grid'!AO171*DP$2</f>
        <v>211.26928606270616</v>
      </c>
      <c r="AP171" s="101">
        <f>+'2grid'!AP171*DQ$2</f>
        <v>220.19306132397173</v>
      </c>
      <c r="AQ171" s="101">
        <f>+'2grid'!AQ171*DR$2</f>
        <v>230.04130922810191</v>
      </c>
      <c r="AR171" s="101">
        <f>+'2grid'!AR171*DS$2</f>
        <v>241.01615377079665</v>
      </c>
      <c r="AS171" s="101">
        <f>+'2grid'!AS171*DT$2</f>
        <v>253.39002435956522</v>
      </c>
      <c r="AT171" s="101">
        <f>+'2grid'!AT171*DU$2</f>
        <v>267.54118366055616</v>
      </c>
      <c r="AU171" s="101">
        <f>+'2grid'!AU171*DV$2</f>
        <v>284.0142526731637</v>
      </c>
      <c r="AV171" s="101">
        <f>+'2grid'!AV171*DW$2</f>
        <v>303.62976666650428</v>
      </c>
      <c r="AW171" s="101">
        <f>+'2grid'!AW171*DX$2</f>
        <v>327.69830091584805</v>
      </c>
      <c r="AX171" s="101">
        <f>+'2grid'!AX171*DY$2</f>
        <v>356.24276019993459</v>
      </c>
      <c r="AY171" s="101">
        <f>+'2grid'!AY171*DZ$2</f>
        <v>395.39717647491432</v>
      </c>
      <c r="AZ171" s="101">
        <f>+'2grid'!AZ171*EA$2</f>
        <v>454.75968168586991</v>
      </c>
      <c r="BA171" s="101">
        <f>+'2grid'!BA171*EB$2</f>
        <v>563.92033501847686</v>
      </c>
      <c r="BB171" s="101">
        <f>+'2grid'!BB171*EC$2</f>
        <v>913.56476869967707</v>
      </c>
      <c r="BC171" s="101">
        <f>+'2grid'!BC171*ED$2</f>
        <v>1051.92</v>
      </c>
      <c r="BD171" s="101">
        <f>+'2grid'!BD171*EE$2</f>
        <v>1056.24</v>
      </c>
      <c r="BE171" s="101">
        <f>+'2grid'!BE171*EF$2</f>
        <v>1060.56</v>
      </c>
      <c r="BF171" s="101">
        <f>+'2grid'!BF171*EG$2</f>
        <v>1064.8799999999999</v>
      </c>
      <c r="BG171" s="101">
        <f>+'2grid'!BG171*EH$2</f>
        <v>1069.2</v>
      </c>
      <c r="BH171" s="101">
        <f>+'2grid'!BH171*EI$2</f>
        <v>1069.2</v>
      </c>
      <c r="BI171" s="101">
        <f>+'2grid'!BI171*EJ$2</f>
        <v>1069.2</v>
      </c>
      <c r="BJ171" s="101">
        <f>+'2grid'!BJ171*EK$2</f>
        <v>1069.2</v>
      </c>
      <c r="BK171" s="101">
        <f>+'2grid'!BK171*EL$2</f>
        <v>1069.2</v>
      </c>
      <c r="BL171" s="101">
        <f>+'2grid'!BL171*EM$2</f>
        <v>1069.2</v>
      </c>
      <c r="BM171" s="101">
        <f>+'2grid'!BM171*EN$2</f>
        <v>1069.2</v>
      </c>
      <c r="BN171" s="101">
        <f>+'2grid'!BN171*EO$2</f>
        <v>1069.2</v>
      </c>
      <c r="BO171" s="101">
        <f>+'2grid'!BO171*EP$2</f>
        <v>1069.2</v>
      </c>
      <c r="BP171" s="101">
        <f>+'2grid'!BP171*EQ$2</f>
        <v>1069.2</v>
      </c>
      <c r="BQ171" s="101">
        <f>+'2grid'!BQ171*ER$2</f>
        <v>1069.2</v>
      </c>
      <c r="BR171" s="101">
        <f>+'2grid'!BR171*ES$2</f>
        <v>1069.2</v>
      </c>
      <c r="BS171" s="101">
        <f>+'2grid'!BS171*ET$2</f>
        <v>1069.2</v>
      </c>
      <c r="BT171" s="101">
        <f>+'2grid'!BT171*EU$2</f>
        <v>1069.2</v>
      </c>
      <c r="BU171" s="101">
        <f>+'2grid'!BU171*EV$2</f>
        <v>1069.2</v>
      </c>
      <c r="BV171" s="101">
        <f>+'2grid'!BV171*EW$2</f>
        <v>1069.2</v>
      </c>
      <c r="BW171" s="101">
        <f>+'2grid'!BW171*EX$2</f>
        <v>1069.2</v>
      </c>
      <c r="BX171" s="101">
        <f>+'2grid'!BX171*EY$2</f>
        <v>1069.2</v>
      </c>
      <c r="BY171" s="101">
        <f>+'2grid'!BY171*EZ$2</f>
        <v>1069.2</v>
      </c>
      <c r="BZ171" s="101">
        <f>+'2grid'!BZ171*FA$2</f>
        <v>1069.2</v>
      </c>
      <c r="CA171" s="101">
        <f>+'2grid'!CA171*FB$2</f>
        <v>1069.2</v>
      </c>
    </row>
    <row r="172" spans="1:79" x14ac:dyDescent="0.2">
      <c r="A172" s="9">
        <v>626</v>
      </c>
      <c r="B172" s="101">
        <f>+'2grid'!B172*CC$2</f>
        <v>0</v>
      </c>
      <c r="C172" s="101">
        <f>+'2grid'!C172*CD$2</f>
        <v>0</v>
      </c>
      <c r="D172" s="101">
        <f>+'2grid'!D172*CE$2</f>
        <v>0</v>
      </c>
      <c r="E172" s="101">
        <f>+'2grid'!E172*CF$2</f>
        <v>0</v>
      </c>
      <c r="F172" s="101">
        <f>+'2grid'!F172*CG$2</f>
        <v>0</v>
      </c>
      <c r="G172" s="101">
        <f>+'2grid'!G172*CH$2</f>
        <v>6.4735946839880251E-2</v>
      </c>
      <c r="H172" s="101">
        <f>+'2grid'!H172*CI$2</f>
        <v>9.3834952047021414E-2</v>
      </c>
      <c r="I172" s="101">
        <f>+'2grid'!I172*CJ$2</f>
        <v>0.13171785789582965</v>
      </c>
      <c r="J172" s="101">
        <f>+'2grid'!J172*CK$2</f>
        <v>0.18022839079613337</v>
      </c>
      <c r="K172" s="101">
        <f>+'2grid'!K172*CL$2</f>
        <v>0.24119919185776262</v>
      </c>
      <c r="L172" s="101">
        <f>+'2grid'!L172*CM$2</f>
        <v>0.31606041688335035</v>
      </c>
      <c r="M172" s="101">
        <f>+'2grid'!M172*CN$2</f>
        <v>0.4387294325219116</v>
      </c>
      <c r="N172" s="101">
        <f>+'2grid'!N172*CO$2</f>
        <v>0.60218467008395316</v>
      </c>
      <c r="O172" s="101">
        <f>+'2grid'!O172*CP$2</f>
        <v>0.81893328569498869</v>
      </c>
      <c r="P172" s="101">
        <f>+'2grid'!P172*CQ$2</f>
        <v>1.1051257805583927</v>
      </c>
      <c r="Q172" s="101">
        <f>+'2grid'!Q172*CR$2</f>
        <v>1.4815787271508296</v>
      </c>
      <c r="R172" s="101">
        <f>+'2grid'!R172*CS$2</f>
        <v>1.9750762057298124</v>
      </c>
      <c r="S172" s="101">
        <f>+'2grid'!S172*CT$2</f>
        <v>2.620023943411717</v>
      </c>
      <c r="T172" s="101">
        <f>+'2grid'!T172*CU$2</f>
        <v>3.4605492947933483</v>
      </c>
      <c r="U172" s="101">
        <f>+'2grid'!U172*CV$2</f>
        <v>4.55316416712399</v>
      </c>
      <c r="V172" s="101">
        <f>+'2grid'!V172*CW$2</f>
        <v>5.9701379448994496</v>
      </c>
      <c r="W172" s="101">
        <f>+'2grid'!W172*CX$2</f>
        <v>7.8037648495631915</v>
      </c>
      <c r="X172" s="101">
        <f>+'2grid'!X172*CY$2</f>
        <v>10.171756749002453</v>
      </c>
      <c r="Y172" s="101">
        <f>+'2grid'!Y172*CZ$2</f>
        <v>13.224050373778933</v>
      </c>
      <c r="Z172" s="101">
        <f>+'2grid'!Z172*DA$2</f>
        <v>17.151389842159102</v>
      </c>
      <c r="AA172" s="101">
        <f>+'2grid'!AA172*DB$2</f>
        <v>22.196134548399964</v>
      </c>
      <c r="AB172" s="101">
        <f>+'2grid'!AB172*DC$2</f>
        <v>28.665852698772394</v>
      </c>
      <c r="AC172" s="101">
        <f>+'2grid'!AC172*DD$2</f>
        <v>36.950396734121071</v>
      </c>
      <c r="AD172" s="101">
        <f>+'2grid'!AD172*DE$2</f>
        <v>38.10054063036182</v>
      </c>
      <c r="AE172" s="101">
        <f>+'2grid'!AE172*DF$2</f>
        <v>39.279578108956059</v>
      </c>
      <c r="AF172" s="101">
        <f>+'2grid'!AF172*DG$2</f>
        <v>40.488162632128599</v>
      </c>
      <c r="AG172" s="101">
        <f>+'2grid'!AG172*DH$2</f>
        <v>41.726961465485239</v>
      </c>
      <c r="AH172" s="101">
        <f>+'2grid'!AH172*DI$2</f>
        <v>42.996655954041408</v>
      </c>
      <c r="AI172" s="101">
        <f>+'2grid'!AI172*DJ$2</f>
        <v>44.297941803479439</v>
      </c>
      <c r="AJ172" s="101">
        <f>+'2grid'!AJ172*DK$2</f>
        <v>45.63152936672774</v>
      </c>
      <c r="AK172" s="101">
        <f>+'2grid'!AK172*DL$2</f>
        <v>46.998143935955461</v>
      </c>
      <c r="AL172" s="101">
        <f>+'2grid'!AL172*DM$2</f>
        <v>48.398526040078934</v>
      </c>
      <c r="AM172" s="101">
        <f>+'2grid'!AM172*DN$2</f>
        <v>49.833431747876304</v>
      </c>
      <c r="AN172" s="101">
        <f>+'2grid'!AN172*DO$2</f>
        <v>51.303632976809524</v>
      </c>
      <c r="AO172" s="101">
        <f>+'2grid'!AO172*DP$2</f>
        <v>56.358410308563194</v>
      </c>
      <c r="AP172" s="101">
        <f>+'2grid'!AP172*DQ$2</f>
        <v>61.902862405084754</v>
      </c>
      <c r="AQ172" s="101">
        <f>+'2grid'!AQ172*DR$2</f>
        <v>67.983794357082175</v>
      </c>
      <c r="AR172" s="101">
        <f>+'2grid'!AR172*DS$2</f>
        <v>74.652436472880311</v>
      </c>
      <c r="AS172" s="101">
        <f>+'2grid'!AS172*DT$2</f>
        <v>81.964858866513055</v>
      </c>
      <c r="AT172" s="101">
        <f>+'2grid'!AT172*DU$2</f>
        <v>86.383127603632232</v>
      </c>
      <c r="AU172" s="101">
        <f>+'2grid'!AU172*DV$2</f>
        <v>91.028537716365889</v>
      </c>
      <c r="AV172" s="101">
        <f>+'2grid'!AV172*DW$2</f>
        <v>95.912389725289316</v>
      </c>
      <c r="AW172" s="101">
        <f>+'2grid'!AW172*DX$2</f>
        <v>101.04653278076847</v>
      </c>
      <c r="AX172" s="101">
        <f>+'2grid'!AX172*DY$2</f>
        <v>105.77811959557027</v>
      </c>
      <c r="AY172" s="101">
        <f>+'2grid'!AY172*DZ$2</f>
        <v>110.53674999496995</v>
      </c>
      <c r="AZ172" s="101">
        <f>+'2grid'!AZ172*EA$2</f>
        <v>115.50709392109518</v>
      </c>
      <c r="BA172" s="101">
        <f>+'2grid'!BA172*EB$2</f>
        <v>120.69847855462687</v>
      </c>
      <c r="BB172" s="101">
        <f>+'2grid'!BB172*EC$2</f>
        <v>126.1206383202146</v>
      </c>
      <c r="BC172" s="101">
        <f>+'2grid'!BC172*ED$2</f>
        <v>146.1</v>
      </c>
      <c r="BD172" s="101">
        <f>+'2grid'!BD172*EE$2</f>
        <v>146.69999999999999</v>
      </c>
      <c r="BE172" s="101">
        <f>+'2grid'!BE172*EF$2</f>
        <v>147.30000000000001</v>
      </c>
      <c r="BF172" s="101">
        <f>+'2grid'!BF172*EG$2</f>
        <v>147.9</v>
      </c>
      <c r="BG172" s="101">
        <f>+'2grid'!BG172*EH$2</f>
        <v>148.5</v>
      </c>
      <c r="BH172" s="101">
        <f>+'2grid'!BH172*EI$2</f>
        <v>148.5</v>
      </c>
      <c r="BI172" s="101">
        <f>+'2grid'!BI172*EJ$2</f>
        <v>148.5</v>
      </c>
      <c r="BJ172" s="101">
        <f>+'2grid'!BJ172*EK$2</f>
        <v>148.5</v>
      </c>
      <c r="BK172" s="101">
        <f>+'2grid'!BK172*EL$2</f>
        <v>148.5</v>
      </c>
      <c r="BL172" s="101">
        <f>+'2grid'!BL172*EM$2</f>
        <v>148.5</v>
      </c>
      <c r="BM172" s="101">
        <f>+'2grid'!BM172*EN$2</f>
        <v>148.5</v>
      </c>
      <c r="BN172" s="101">
        <f>+'2grid'!BN172*EO$2</f>
        <v>148.5</v>
      </c>
      <c r="BO172" s="101">
        <f>+'2grid'!BO172*EP$2</f>
        <v>148.5</v>
      </c>
      <c r="BP172" s="101">
        <f>+'2grid'!BP172*EQ$2</f>
        <v>148.5</v>
      </c>
      <c r="BQ172" s="101">
        <f>+'2grid'!BQ172*ER$2</f>
        <v>148.5</v>
      </c>
      <c r="BR172" s="101">
        <f>+'2grid'!BR172*ES$2</f>
        <v>148.5</v>
      </c>
      <c r="BS172" s="101">
        <f>+'2grid'!BS172*ET$2</f>
        <v>148.5</v>
      </c>
      <c r="BT172" s="101">
        <f>+'2grid'!BT172*EU$2</f>
        <v>148.5</v>
      </c>
      <c r="BU172" s="101">
        <f>+'2grid'!BU172*EV$2</f>
        <v>148.5</v>
      </c>
      <c r="BV172" s="101">
        <f>+'2grid'!BV172*EW$2</f>
        <v>148.5</v>
      </c>
      <c r="BW172" s="101">
        <f>+'2grid'!BW172*EX$2</f>
        <v>148.5</v>
      </c>
      <c r="BX172" s="101">
        <f>+'2grid'!BX172*EY$2</f>
        <v>148.5</v>
      </c>
      <c r="BY172" s="101">
        <f>+'2grid'!BY172*EZ$2</f>
        <v>148.5</v>
      </c>
      <c r="BZ172" s="101">
        <f>+'2grid'!BZ172*FA$2</f>
        <v>148.5</v>
      </c>
      <c r="CA172" s="101">
        <f>+'2grid'!CA172*FB$2</f>
        <v>148.5</v>
      </c>
    </row>
    <row r="173" spans="1:79" x14ac:dyDescent="0.2">
      <c r="A173" s="9">
        <v>630</v>
      </c>
      <c r="B173" s="101">
        <f>+'2grid'!B173*CC$2</f>
        <v>0</v>
      </c>
      <c r="C173" s="101">
        <f>+'2grid'!C173*CD$2</f>
        <v>0</v>
      </c>
      <c r="D173" s="101">
        <f>+'2grid'!D173*CE$2</f>
        <v>0</v>
      </c>
      <c r="E173" s="101">
        <f>+'2grid'!E173*CF$2</f>
        <v>0</v>
      </c>
      <c r="F173" s="101">
        <f>+'2grid'!F173*CG$2</f>
        <v>0</v>
      </c>
      <c r="G173" s="101">
        <f>+'2grid'!G173*CH$2</f>
        <v>0</v>
      </c>
      <c r="H173" s="101">
        <f>+'2grid'!H173*CI$2</f>
        <v>0</v>
      </c>
      <c r="I173" s="101">
        <f>+'2grid'!I173*CJ$2</f>
        <v>0</v>
      </c>
      <c r="J173" s="101">
        <f>+'2grid'!J173*CK$2</f>
        <v>0</v>
      </c>
      <c r="K173" s="101">
        <f>+'2grid'!K173*CL$2</f>
        <v>0</v>
      </c>
      <c r="L173" s="101">
        <f>+'2grid'!L173*CM$2</f>
        <v>0</v>
      </c>
      <c r="M173" s="101">
        <f>+'2grid'!M173*CN$2</f>
        <v>0</v>
      </c>
      <c r="N173" s="101">
        <f>+'2grid'!N173*CO$2</f>
        <v>0</v>
      </c>
      <c r="O173" s="101">
        <f>+'2grid'!O173*CP$2</f>
        <v>0</v>
      </c>
      <c r="P173" s="101">
        <f>+'2grid'!P173*CQ$2</f>
        <v>0</v>
      </c>
      <c r="Q173" s="101">
        <f>+'2grid'!Q173*CR$2</f>
        <v>0</v>
      </c>
      <c r="R173" s="101">
        <f>+'2grid'!R173*CS$2</f>
        <v>0</v>
      </c>
      <c r="S173" s="101">
        <f>+'2grid'!S173*CT$2</f>
        <v>0</v>
      </c>
      <c r="T173" s="101">
        <f>+'2grid'!T173*CU$2</f>
        <v>0</v>
      </c>
      <c r="U173" s="101">
        <f>+'2grid'!U173*CV$2</f>
        <v>0</v>
      </c>
      <c r="V173" s="101">
        <f>+'2grid'!V173*CW$2</f>
        <v>0</v>
      </c>
      <c r="W173" s="101">
        <f>+'2grid'!W173*CX$2</f>
        <v>0</v>
      </c>
      <c r="X173" s="101">
        <f>+'2grid'!X173*CY$2</f>
        <v>0</v>
      </c>
      <c r="Y173" s="101">
        <f>+'2grid'!Y173*CZ$2</f>
        <v>0</v>
      </c>
      <c r="Z173" s="101">
        <f>+'2grid'!Z173*DA$2</f>
        <v>0</v>
      </c>
      <c r="AA173" s="101">
        <f>+'2grid'!AA173*DB$2</f>
        <v>0</v>
      </c>
      <c r="AB173" s="101">
        <f>+'2grid'!AB173*DC$2</f>
        <v>1.1222199566720281</v>
      </c>
      <c r="AC173" s="101">
        <f>+'2grid'!AC173*DD$2</f>
        <v>1.7176836071510633</v>
      </c>
      <c r="AD173" s="101">
        <f>+'2grid'!AD173*DE$2</f>
        <v>2.2235650735471082</v>
      </c>
      <c r="AE173" s="101">
        <f>+'2grid'!AE173*DF$2</f>
        <v>2.8779372511940129</v>
      </c>
      <c r="AF173" s="101">
        <f>+'2grid'!AF173*DG$2</f>
        <v>3.7242561368091609</v>
      </c>
      <c r="AG173" s="101">
        <f>+'2grid'!AG173*DH$2</f>
        <v>4.8186610055078392</v>
      </c>
      <c r="AH173" s="101">
        <f>+'2grid'!AH173*DI$2</f>
        <v>6.2336672228415821</v>
      </c>
      <c r="AI173" s="101">
        <f>+'2grid'!AI173*DJ$2</f>
        <v>8.0629318691166194</v>
      </c>
      <c r="AJ173" s="101">
        <f>+'2grid'!AJ173*DK$2</f>
        <v>10.427403215343412</v>
      </c>
      <c r="AK173" s="101">
        <f>+'2grid'!AK173*DL$2</f>
        <v>13.483255103242115</v>
      </c>
      <c r="AL173" s="101">
        <f>+'2grid'!AL173*DM$2</f>
        <v>17.432123299941484</v>
      </c>
      <c r="AM173" s="101">
        <f>+'2grid'!AM173*DN$2</f>
        <v>22.534310422603536</v>
      </c>
      <c r="AN173" s="101">
        <f>+'2grid'!AN173*DO$2</f>
        <v>29.1258187210471</v>
      </c>
      <c r="AO173" s="101">
        <f>+'2grid'!AO173*DP$2</f>
        <v>37.640318311513639</v>
      </c>
      <c r="AP173" s="101">
        <f>+'2grid'!AP173*DQ$2</f>
        <v>45.06691467304789</v>
      </c>
      <c r="AQ173" s="101">
        <f>+'2grid'!AQ173*DR$2</f>
        <v>52.360271020417422</v>
      </c>
      <c r="AR173" s="101">
        <f>+'2grid'!AR173*DS$2</f>
        <v>65.220735167025609</v>
      </c>
      <c r="AS173" s="101">
        <f>+'2grid'!AS173*DT$2</f>
        <v>78.852007043559865</v>
      </c>
      <c r="AT173" s="101">
        <f>+'2grid'!AT173*DU$2</f>
        <v>93.724210207232233</v>
      </c>
      <c r="AU173" s="101">
        <f>+'2grid'!AU173*DV$2</f>
        <v>108.62533577880079</v>
      </c>
      <c r="AV173" s="101">
        <f>+'2grid'!AV173*DW$2</f>
        <v>123.01486229354177</v>
      </c>
      <c r="AW173" s="101">
        <f>+'2grid'!AW173*DX$2</f>
        <v>138.82109438710114</v>
      </c>
      <c r="AX173" s="101">
        <f>+'2grid'!AX173*DY$2</f>
        <v>168.42673435646577</v>
      </c>
      <c r="AY173" s="101">
        <f>+'2grid'!AY173*DZ$2</f>
        <v>197.07906107730702</v>
      </c>
      <c r="AZ173" s="101">
        <f>+'2grid'!AZ173*EA$2</f>
        <v>224.79895806553148</v>
      </c>
      <c r="BA173" s="101">
        <f>+'2grid'!BA173*EB$2</f>
        <v>251.60695676440739</v>
      </c>
      <c r="BB173" s="101">
        <f>+'2grid'!BB173*EC$2</f>
        <v>290.14386847682238</v>
      </c>
      <c r="BC173" s="101">
        <f>+'2grid'!BC173*ED$2</f>
        <v>303.88799999999998</v>
      </c>
      <c r="BD173" s="101">
        <f>+'2grid'!BD173*EE$2</f>
        <v>322.74</v>
      </c>
      <c r="BE173" s="101">
        <f>+'2grid'!BE173*EF$2</f>
        <v>329.952</v>
      </c>
      <c r="BF173" s="101">
        <f>+'2grid'!BF173*EG$2</f>
        <v>315.52</v>
      </c>
      <c r="BG173" s="101">
        <f>+'2grid'!BG173*EH$2</f>
        <v>144.04499999999999</v>
      </c>
      <c r="BH173" s="101">
        <f>+'2grid'!BH173*EI$2</f>
        <v>128.50200000000001</v>
      </c>
      <c r="BI173" s="101">
        <f>+'2grid'!BI173*EJ$2</f>
        <v>112.86</v>
      </c>
      <c r="BJ173" s="101">
        <f>+'2grid'!BJ173*EK$2</f>
        <v>107.514</v>
      </c>
      <c r="BK173" s="101">
        <f>+'2grid'!BK173*EL$2</f>
        <v>102.16800000000001</v>
      </c>
      <c r="BL173" s="101">
        <f>+'2grid'!BL173*EM$2</f>
        <v>96.822000000000003</v>
      </c>
      <c r="BM173" s="101">
        <f>+'2grid'!BM173*EN$2</f>
        <v>91.475999999999999</v>
      </c>
      <c r="BN173" s="101">
        <f>+'2grid'!BN173*EO$2</f>
        <v>86.228999999999999</v>
      </c>
      <c r="BO173" s="101">
        <f>+'2grid'!BO173*EP$2</f>
        <v>86.228999999999999</v>
      </c>
      <c r="BP173" s="101">
        <f>+'2grid'!BP173*EQ$2</f>
        <v>86.13</v>
      </c>
      <c r="BQ173" s="101">
        <f>+'2grid'!BQ173*ER$2</f>
        <v>86.031000000000006</v>
      </c>
      <c r="BR173" s="101">
        <f>+'2grid'!BR173*ES$2</f>
        <v>85.932000000000002</v>
      </c>
      <c r="BS173" s="101">
        <f>+'2grid'!BS173*ET$2</f>
        <v>85.832999999999998</v>
      </c>
      <c r="BT173" s="101">
        <f>+'2grid'!BT173*EU$2</f>
        <v>85.766999999999996</v>
      </c>
      <c r="BU173" s="101">
        <f>+'2grid'!BU173*EV$2</f>
        <v>85.656999999999982</v>
      </c>
      <c r="BV173" s="101">
        <f>+'2grid'!BV173*EW$2</f>
        <v>85.566066666666657</v>
      </c>
      <c r="BW173" s="101">
        <f>+'2grid'!BW173*EX$2</f>
        <v>85.476111111111067</v>
      </c>
      <c r="BX173" s="101">
        <f>+'2grid'!BX173*EY$2</f>
        <v>85.386171851851813</v>
      </c>
      <c r="BY173" s="101">
        <f>+'2grid'!BY173*EZ$2</f>
        <v>85.294450864197472</v>
      </c>
      <c r="BZ173" s="101">
        <f>+'2grid'!BZ173*FA$2</f>
        <v>85.197948181069862</v>
      </c>
      <c r="CA173" s="101">
        <f>+'2grid'!CA173*FB$2</f>
        <v>85.109620203017712</v>
      </c>
    </row>
    <row r="174" spans="1:79" x14ac:dyDescent="0.2">
      <c r="A174" s="9">
        <v>634</v>
      </c>
      <c r="B174" s="101">
        <f>+'2grid'!B174*CC$2</f>
        <v>0</v>
      </c>
      <c r="C174" s="101">
        <f>+'2grid'!C174*CD$2</f>
        <v>0</v>
      </c>
      <c r="D174" s="101">
        <f>+'2grid'!D174*CE$2</f>
        <v>0</v>
      </c>
      <c r="E174" s="101">
        <f>+'2grid'!E174*CF$2</f>
        <v>0</v>
      </c>
      <c r="F174" s="101">
        <f>+'2grid'!F174*CG$2</f>
        <v>0</v>
      </c>
      <c r="G174" s="101">
        <f>+'2grid'!G174*CH$2</f>
        <v>2.6352498228493206E-2</v>
      </c>
      <c r="H174" s="101">
        <f>+'2grid'!H174*CI$2</f>
        <v>4.9859058177471036E-2</v>
      </c>
      <c r="I174" s="101">
        <f>+'2grid'!I174*CJ$2</f>
        <v>9.111951152422304E-2</v>
      </c>
      <c r="J174" s="101">
        <f>+'2grid'!J174*CK$2</f>
        <v>0.16231335672092312</v>
      </c>
      <c r="K174" s="101">
        <f>+'2grid'!K174*CL$2</f>
        <v>0.28348940892322511</v>
      </c>
      <c r="L174" s="101">
        <f>+'2grid'!L174*CM$2</f>
        <v>0.48744540434130179</v>
      </c>
      <c r="M174" s="101">
        <f>+'2grid'!M174*CN$2</f>
        <v>0.56525032873257985</v>
      </c>
      <c r="N174" s="101">
        <f>+'2grid'!N174*CO$2</f>
        <v>0.64819450015654423</v>
      </c>
      <c r="O174" s="101">
        <f>+'2grid'!O174*CP$2</f>
        <v>0.73654886760927163</v>
      </c>
      <c r="P174" s="101">
        <f>+'2grid'!P174*CQ$2</f>
        <v>0.83059722061019303</v>
      </c>
      <c r="Q174" s="101">
        <f>+'2grid'!Q174*CR$2</f>
        <v>0.93063676044372323</v>
      </c>
      <c r="R174" s="101">
        <f>+'2grid'!R174*CS$2</f>
        <v>1.0369786957738987</v>
      </c>
      <c r="S174" s="101">
        <f>+'2grid'!S174*CT$2</f>
        <v>1.149948863641211</v>
      </c>
      <c r="T174" s="101">
        <f>+'2grid'!T174*CU$2</f>
        <v>1.2698883768917064</v>
      </c>
      <c r="U174" s="101">
        <f>+'2grid'!U174*CV$2</f>
        <v>1.3971542991308772</v>
      </c>
      <c r="V174" s="101">
        <f>+'2grid'!V174*CW$2</f>
        <v>1.5321203483390895</v>
      </c>
      <c r="W174" s="101">
        <f>+'2grid'!W174*CX$2</f>
        <v>1.6751776303311898</v>
      </c>
      <c r="X174" s="101">
        <f>+'2grid'!X174*CY$2</f>
        <v>1.826735403290733</v>
      </c>
      <c r="Y174" s="101">
        <f>+'2grid'!Y174*CZ$2</f>
        <v>1.9872218746588768</v>
      </c>
      <c r="Z174" s="101">
        <f>+'2grid'!Z174*DA$2</f>
        <v>2.1570850317096792</v>
      </c>
      <c r="AA174" s="101">
        <f>+'2grid'!AA174*DB$2</f>
        <v>2.3367935071971284</v>
      </c>
      <c r="AB174" s="101">
        <f>+'2grid'!AB174*DC$2</f>
        <v>2.5268374815151309</v>
      </c>
      <c r="AC174" s="101">
        <f>+'2grid'!AC174*DD$2</f>
        <v>6.63270695933981</v>
      </c>
      <c r="AD174" s="101">
        <f>+'2grid'!AD174*DE$2</f>
        <v>7.0590234232737803</v>
      </c>
      <c r="AE174" s="101">
        <f>+'2grid'!AE174*DF$2</f>
        <v>7.5114391432156751</v>
      </c>
      <c r="AF174" s="101">
        <f>+'2grid'!AF174*DG$2</f>
        <v>7.9915006828647011</v>
      </c>
      <c r="AG174" s="101">
        <f>+'2grid'!AG174*DH$2</f>
        <v>8.5008441337042306</v>
      </c>
      <c r="AH174" s="101">
        <f>+'2grid'!AH174*DI$2</f>
        <v>9.041200207256578</v>
      </c>
      <c r="AI174" s="101">
        <f>+'2grid'!AI174*DJ$2</f>
        <v>9.6143996130336777</v>
      </c>
      <c r="AJ174" s="101">
        <f>+'2grid'!AJ174*DK$2</f>
        <v>10.222378738036838</v>
      </c>
      <c r="AK174" s="101">
        <f>+'2grid'!AK174*DL$2</f>
        <v>10.86718564453054</v>
      </c>
      <c r="AL174" s="101">
        <f>+'2grid'!AL174*DM$2</f>
        <v>11.550986403734793</v>
      </c>
      <c r="AM174" s="101">
        <f>+'2grid'!AM174*DN$2</f>
        <v>12.276071784049806</v>
      </c>
      <c r="AN174" s="101">
        <f>+'2grid'!AN174*DO$2</f>
        <v>13.044864313449368</v>
      </c>
      <c r="AO174" s="101">
        <f>+'2grid'!AO174*DP$2</f>
        <v>13.876848723004978</v>
      </c>
      <c r="AP174" s="101">
        <f>+'2grid'!AP174*DQ$2</f>
        <v>14.759942799010021</v>
      </c>
      <c r="AQ174" s="101">
        <f>+'2grid'!AQ174*DR$2</f>
        <v>15.69720480390966</v>
      </c>
      <c r="AR174" s="101">
        <f>+'2grid'!AR174*DS$2</f>
        <v>16.691872471457955</v>
      </c>
      <c r="AS174" s="101">
        <f>+'2grid'!AS174*DT$2</f>
        <v>17.747373382077569</v>
      </c>
      <c r="AT174" s="101">
        <f>+'2grid'!AT174*DU$2</f>
        <v>18.128260687509378</v>
      </c>
      <c r="AU174" s="101">
        <f>+'2grid'!AU174*DV$2</f>
        <v>18.515131062113763</v>
      </c>
      <c r="AV174" s="101">
        <f>+'2grid'!AV174*DW$2</f>
        <v>18.908067440042792</v>
      </c>
      <c r="AW174" s="101">
        <f>+'2grid'!AW174*DX$2</f>
        <v>19.307153829153194</v>
      </c>
      <c r="AX174" s="101">
        <f>+'2grid'!AX174*DY$2</f>
        <v>19.589272353541205</v>
      </c>
      <c r="AY174" s="101">
        <f>+'2grid'!AY174*DZ$2</f>
        <v>21.213627762039767</v>
      </c>
      <c r="AZ174" s="101">
        <f>+'2grid'!AZ174*EA$2</f>
        <v>22.972270847123749</v>
      </c>
      <c r="BA174" s="101">
        <f>+'2grid'!BA174*EB$2</f>
        <v>24.876273304299218</v>
      </c>
      <c r="BB174" s="101">
        <f>+'2grid'!BB174*EC$2</f>
        <v>26.937617427193054</v>
      </c>
      <c r="BC174" s="101">
        <f>+'2grid'!BC174*ED$2</f>
        <v>48.699999999999996</v>
      </c>
      <c r="BD174" s="101">
        <f>+'2grid'!BD174*EE$2</f>
        <v>48.9</v>
      </c>
      <c r="BE174" s="101">
        <f>+'2grid'!BE174*EF$2</f>
        <v>49.1</v>
      </c>
      <c r="BF174" s="101">
        <f>+'2grid'!BF174*EG$2</f>
        <v>49.3</v>
      </c>
      <c r="BG174" s="101">
        <f>+'2grid'!BG174*EH$2</f>
        <v>49.5</v>
      </c>
      <c r="BH174" s="101">
        <f>+'2grid'!BH174*EI$2</f>
        <v>49.5</v>
      </c>
      <c r="BI174" s="101">
        <f>+'2grid'!BI174*EJ$2</f>
        <v>49.5</v>
      </c>
      <c r="BJ174" s="101">
        <f>+'2grid'!BJ174*EK$2</f>
        <v>49.5</v>
      </c>
      <c r="BK174" s="101">
        <f>+'2grid'!BK174*EL$2</f>
        <v>49.5</v>
      </c>
      <c r="BL174" s="101">
        <f>+'2grid'!BL174*EM$2</f>
        <v>49.5</v>
      </c>
      <c r="BM174" s="101">
        <f>+'2grid'!BM174*EN$2</f>
        <v>49.5</v>
      </c>
      <c r="BN174" s="101">
        <f>+'2grid'!BN174*EO$2</f>
        <v>49.5</v>
      </c>
      <c r="BO174" s="101">
        <f>+'2grid'!BO174*EP$2</f>
        <v>49.5</v>
      </c>
      <c r="BP174" s="101">
        <f>+'2grid'!BP174*EQ$2</f>
        <v>49.5</v>
      </c>
      <c r="BQ174" s="101">
        <f>+'2grid'!BQ174*ER$2</f>
        <v>49.5</v>
      </c>
      <c r="BR174" s="101">
        <f>+'2grid'!BR174*ES$2</f>
        <v>49.5</v>
      </c>
      <c r="BS174" s="101">
        <f>+'2grid'!BS174*ET$2</f>
        <v>49.5</v>
      </c>
      <c r="BT174" s="101">
        <f>+'2grid'!BT174*EU$2</f>
        <v>49.5</v>
      </c>
      <c r="BU174" s="101">
        <f>+'2grid'!BU174*EV$2</f>
        <v>49.5</v>
      </c>
      <c r="BV174" s="101">
        <f>+'2grid'!BV174*EW$2</f>
        <v>49.5</v>
      </c>
      <c r="BW174" s="101">
        <f>+'2grid'!BW174*EX$2</f>
        <v>49.5</v>
      </c>
      <c r="BX174" s="101">
        <f>+'2grid'!BX174*EY$2</f>
        <v>49.5</v>
      </c>
      <c r="BY174" s="101">
        <f>+'2grid'!BY174*EZ$2</f>
        <v>49.5</v>
      </c>
      <c r="BZ174" s="101">
        <f>+'2grid'!BZ174*FA$2</f>
        <v>49.5</v>
      </c>
      <c r="CA174" s="101">
        <f>+'2grid'!CA174*FB$2</f>
        <v>49.5</v>
      </c>
    </row>
    <row r="175" spans="1:79" x14ac:dyDescent="0.2">
      <c r="A175" s="9">
        <v>638</v>
      </c>
      <c r="B175" s="101">
        <f>+'2grid'!B175*CC$2</f>
        <v>0</v>
      </c>
      <c r="C175" s="101">
        <f>+'2grid'!C175*CD$2</f>
        <v>0</v>
      </c>
      <c r="D175" s="101">
        <f>+'2grid'!D175*CE$2</f>
        <v>0</v>
      </c>
      <c r="E175" s="101">
        <f>+'2grid'!E175*CF$2</f>
        <v>0</v>
      </c>
      <c r="F175" s="101">
        <f>+'2grid'!F175*CG$2</f>
        <v>0</v>
      </c>
      <c r="G175" s="101">
        <f>+'2grid'!G175*CH$2</f>
        <v>1.3962802741957665E-3</v>
      </c>
      <c r="H175" s="101">
        <f>+'2grid'!H175*CI$2</f>
        <v>2.3866862211240612E-3</v>
      </c>
      <c r="I175" s="101">
        <f>+'2grid'!I175*CJ$2</f>
        <v>3.9287243371106196E-3</v>
      </c>
      <c r="J175" s="101">
        <f>+'2grid'!J175*CK$2</f>
        <v>6.2481128312206202E-3</v>
      </c>
      <c r="K175" s="101">
        <f>+'2grid'!K175*CL$2</f>
        <v>9.5691692053989953E-3</v>
      </c>
      <c r="L175" s="101">
        <f>+'2grid'!L175*CM$2</f>
        <v>1.3901988366732272E-2</v>
      </c>
      <c r="M175" s="101">
        <f>+'2grid'!M175*CN$2</f>
        <v>1.9086036047395682E-2</v>
      </c>
      <c r="N175" s="101">
        <f>+'2grid'!N175*CO$2</f>
        <v>2.588791716576665E-2</v>
      </c>
      <c r="O175" s="101">
        <f>+'2grid'!O175*CP$2</f>
        <v>3.4757931299274528E-2</v>
      </c>
      <c r="P175" s="101">
        <f>+'2grid'!P175*CQ$2</f>
        <v>4.6258216583539263E-2</v>
      </c>
      <c r="Q175" s="101">
        <f>+'2grid'!Q175*CR$2</f>
        <v>6.1085811072438774E-2</v>
      </c>
      <c r="R175" s="101">
        <f>+'2grid'!R175*CS$2</f>
        <v>8.0098201237231367E-2</v>
      </c>
      <c r="S175" s="101">
        <f>+'2grid'!S175*CT$2</f>
        <v>0.10434012291501252</v>
      </c>
      <c r="T175" s="101">
        <f>+'2grid'!T175*CU$2</f>
        <v>0.13506898560074168</v>
      </c>
      <c r="U175" s="101">
        <f>+'2grid'!U175*CV$2</f>
        <v>0.17377382670598987</v>
      </c>
      <c r="V175" s="101">
        <f>+'2grid'!V175*CW$2</f>
        <v>0.22217832398591086</v>
      </c>
      <c r="W175" s="101">
        <f>+'2grid'!W175*CX$2</f>
        <v>0.28221047406427452</v>
      </c>
      <c r="X175" s="101">
        <f>+'2grid'!X175*CY$2</f>
        <v>0.35590676346928091</v>
      </c>
      <c r="Y175" s="101">
        <f>+'2grid'!Y175*CZ$2</f>
        <v>0.44518975036349595</v>
      </c>
      <c r="Z175" s="101">
        <f>+'2grid'!Z175*DA$2</f>
        <v>0.55139755196659457</v>
      </c>
      <c r="AA175" s="101">
        <f>+'2grid'!AA175*DB$2</f>
        <v>0.67430513992657448</v>
      </c>
      <c r="AB175" s="101">
        <f>+'2grid'!AB175*DC$2</f>
        <v>0.81001506208013885</v>
      </c>
      <c r="AC175" s="101">
        <f>+'2grid'!AC175*DD$2</f>
        <v>0.94594976884841753</v>
      </c>
      <c r="AD175" s="101">
        <f>+'2grid'!AD175*DE$2</f>
        <v>1.1354100461915515</v>
      </c>
      <c r="AE175" s="101">
        <f>+'2grid'!AE175*DF$2</f>
        <v>1.3618610004572764</v>
      </c>
      <c r="AF175" s="101">
        <f>+'2grid'!AF175*DG$2</f>
        <v>1.6322652800978503</v>
      </c>
      <c r="AG175" s="101">
        <f>+'2grid'!AG175*DH$2</f>
        <v>1.9548186613818934</v>
      </c>
      <c r="AH175" s="101">
        <f>+'2grid'!AH175*DI$2</f>
        <v>2.3391427400835387</v>
      </c>
      <c r="AI175" s="101">
        <f>+'2grid'!AI175*DJ$2</f>
        <v>2.7964980094584737</v>
      </c>
      <c r="AJ175" s="101">
        <f>+'2grid'!AJ175*DK$2</f>
        <v>3.3400150303409903</v>
      </c>
      <c r="AK175" s="101">
        <f>+'2grid'!AK175*DL$2</f>
        <v>3.9849385110291808</v>
      </c>
      <c r="AL175" s="101">
        <f>+'2grid'!AL175*DM$2</f>
        <v>5.0793375284284483</v>
      </c>
      <c r="AM175" s="101">
        <f>+'2grid'!AM175*DN$2</f>
        <v>6.1505424051649804</v>
      </c>
      <c r="AN175" s="101">
        <f>+'2grid'!AN175*DO$2</f>
        <v>7.1335278488522338</v>
      </c>
      <c r="AO175" s="101">
        <f>+'2grid'!AO175*DP$2</f>
        <v>8.0445628259536868</v>
      </c>
      <c r="AP175" s="101">
        <f>+'2grid'!AP175*DQ$2</f>
        <v>8.7031051517481632</v>
      </c>
      <c r="AQ175" s="101">
        <f>+'2grid'!AQ175*DR$2</f>
        <v>10.009957625895529</v>
      </c>
      <c r="AR175" s="101">
        <f>+'2grid'!AR175*DS$2</f>
        <v>10.326333034708819</v>
      </c>
      <c r="AS175" s="101">
        <f>+'2grid'!AS175*DT$2</f>
        <v>15.205595508953726</v>
      </c>
      <c r="AT175" s="101">
        <f>+'2grid'!AT175*DU$2</f>
        <v>16.5474534985687</v>
      </c>
      <c r="AU175" s="101">
        <f>+'2grid'!AU175*DV$2</f>
        <v>15.925506492464409</v>
      </c>
      <c r="AV175" s="101">
        <f>+'2grid'!AV175*DW$2</f>
        <v>14.237656143528085</v>
      </c>
      <c r="AW175" s="101">
        <f>+'2grid'!AW175*DX$2</f>
        <v>14.135170748040347</v>
      </c>
      <c r="AX175" s="101">
        <f>+'2grid'!AX175*DY$2</f>
        <v>13.464957458793961</v>
      </c>
      <c r="AY175" s="101">
        <f>+'2grid'!AY175*DZ$2</f>
        <v>12.543919026119138</v>
      </c>
      <c r="AZ175" s="101">
        <f>+'2grid'!AZ175*EA$2</f>
        <v>12.953983210311803</v>
      </c>
      <c r="BA175" s="101">
        <f>+'2grid'!BA175*EB$2</f>
        <v>12.803449925953309</v>
      </c>
      <c r="BB175" s="101">
        <f>+'2grid'!BB175*EC$2</f>
        <v>11.808287365232074</v>
      </c>
      <c r="BC175" s="101">
        <f>+'2grid'!BC175*ED$2</f>
        <v>7.7919999999999998</v>
      </c>
      <c r="BD175" s="101">
        <f>+'2grid'!BD175*EE$2</f>
        <v>7.8239999999999998</v>
      </c>
      <c r="BE175" s="101">
        <f>+'2grid'!BE175*EF$2</f>
        <v>8.8379999999999992</v>
      </c>
      <c r="BF175" s="101">
        <f>+'2grid'!BF175*EG$2</f>
        <v>11.832000000000001</v>
      </c>
      <c r="BG175" s="101">
        <f>+'2grid'!BG175*EH$2</f>
        <v>8.91</v>
      </c>
      <c r="BH175" s="101">
        <f>+'2grid'!BH175*EI$2</f>
        <v>8.91</v>
      </c>
      <c r="BI175" s="101">
        <f>+'2grid'!BI175*EJ$2</f>
        <v>8.91</v>
      </c>
      <c r="BJ175" s="101">
        <f>+'2grid'!BJ175*EK$2</f>
        <v>8.91</v>
      </c>
      <c r="BK175" s="101">
        <f>+'2grid'!BK175*EL$2</f>
        <v>8.91</v>
      </c>
      <c r="BL175" s="101">
        <f>+'2grid'!BL175*EM$2</f>
        <v>8.91</v>
      </c>
      <c r="BM175" s="101">
        <f>+'2grid'!BM175*EN$2</f>
        <v>9.9</v>
      </c>
      <c r="BN175" s="101">
        <f>+'2grid'!BN175*EO$2</f>
        <v>10.89</v>
      </c>
      <c r="BO175" s="101">
        <f>+'2grid'!BO175*EP$2</f>
        <v>10.89</v>
      </c>
      <c r="BP175" s="101">
        <f>+'2grid'!BP175*EQ$2</f>
        <v>11.286</v>
      </c>
      <c r="BQ175" s="101">
        <f>+'2grid'!BQ175*ER$2</f>
        <v>9.9989999999999988</v>
      </c>
      <c r="BR175" s="101">
        <f>+'2grid'!BR175*ES$2</f>
        <v>9.9989999999999988</v>
      </c>
      <c r="BS175" s="101">
        <f>+'2grid'!BS175*ET$2</f>
        <v>9.9989999999999988</v>
      </c>
      <c r="BT175" s="101">
        <f>+'2grid'!BT175*EU$2</f>
        <v>9.6689999999999845</v>
      </c>
      <c r="BU175" s="101">
        <f>+'2grid'!BU175*EV$2</f>
        <v>9.3104000000000493</v>
      </c>
      <c r="BV175" s="101">
        <f>+'2grid'!BV175*EW$2</f>
        <v>8.9569333333333034</v>
      </c>
      <c r="BW175" s="101">
        <f>+'2grid'!BW175*EX$2</f>
        <v>8.8949422222222072</v>
      </c>
      <c r="BX175" s="101">
        <f>+'2grid'!BX175*EY$2</f>
        <v>8.5710370370370672</v>
      </c>
      <c r="BY175" s="101">
        <f>+'2grid'!BY175*EZ$2</f>
        <v>8.2520066172840547</v>
      </c>
      <c r="BZ175" s="101">
        <f>+'2grid'!BZ175*FA$2</f>
        <v>8.0058818436214612</v>
      </c>
      <c r="CA175" s="101">
        <f>+'2grid'!CA175*FB$2</f>
        <v>7.7690725640604601</v>
      </c>
    </row>
    <row r="176" spans="1:79" x14ac:dyDescent="0.2">
      <c r="A176" s="9">
        <v>642</v>
      </c>
      <c r="B176" s="101">
        <f>+'2grid'!B176*CC$2</f>
        <v>0</v>
      </c>
      <c r="C176" s="101">
        <f>+'2grid'!C176*CD$2</f>
        <v>0</v>
      </c>
      <c r="D176" s="101">
        <f>+'2grid'!D176*CE$2</f>
        <v>0</v>
      </c>
      <c r="E176" s="101">
        <f>+'2grid'!E176*CF$2</f>
        <v>0</v>
      </c>
      <c r="F176" s="101">
        <f>+'2grid'!F176*CG$2</f>
        <v>0</v>
      </c>
      <c r="G176" s="101">
        <f>+'2grid'!G176*CH$2</f>
        <v>2.961096226891601</v>
      </c>
      <c r="H176" s="101">
        <f>+'2grid'!H176*CI$2</f>
        <v>5.9619387118622855</v>
      </c>
      <c r="I176" s="101">
        <f>+'2grid'!I176*CJ$2</f>
        <v>11.670461684294187</v>
      </c>
      <c r="J176" s="101">
        <f>+'2grid'!J176*CK$2</f>
        <v>40.281555190277139</v>
      </c>
      <c r="K176" s="101">
        <f>+'2grid'!K176*CL$2</f>
        <v>76.034814746747927</v>
      </c>
      <c r="L176" s="101">
        <f>+'2grid'!L176*CM$2</f>
        <v>136.0802053633073</v>
      </c>
      <c r="M176" s="101">
        <f>+'2grid'!M176*CN$2</f>
        <v>146.2400397003868</v>
      </c>
      <c r="N176" s="101">
        <f>+'2grid'!N176*CO$2</f>
        <v>155.41704624028955</v>
      </c>
      <c r="O176" s="101">
        <f>+'2grid'!O176*CP$2</f>
        <v>143.21282305795916</v>
      </c>
      <c r="P176" s="101">
        <f>+'2grid'!P176*CQ$2</f>
        <v>128.29624616993479</v>
      </c>
      <c r="Q176" s="101">
        <f>+'2grid'!Q176*CR$2</f>
        <v>122.12815741176482</v>
      </c>
      <c r="R176" s="101">
        <f>+'2grid'!R176*CS$2</f>
        <v>114.66318845315912</v>
      </c>
      <c r="S176" s="101">
        <f>+'2grid'!S176*CT$2</f>
        <v>258.86994049673234</v>
      </c>
      <c r="T176" s="101">
        <f>+'2grid'!T176*CU$2</f>
        <v>505.85627330316743</v>
      </c>
      <c r="U176" s="101">
        <f>+'2grid'!U176*CV$2</f>
        <v>861.07221980150052</v>
      </c>
      <c r="V176" s="101">
        <f>+'2grid'!V176*CW$2</f>
        <v>1103.4778569561158</v>
      </c>
      <c r="W176" s="101">
        <f>+'2grid'!W176*CX$2</f>
        <v>1665.3839647058821</v>
      </c>
      <c r="X176" s="101">
        <f>+'2grid'!X176*CY$2</f>
        <v>1540.0452380174293</v>
      </c>
      <c r="Y176" s="101">
        <f>+'2grid'!Y176*CZ$2</f>
        <v>1785.187227124183</v>
      </c>
      <c r="Z176" s="101">
        <f>+'2grid'!Z176*DA$2</f>
        <v>1796.3646069004524</v>
      </c>
      <c r="AA176" s="101">
        <f>+'2grid'!AA176*DB$2</f>
        <v>2168.0568391430647</v>
      </c>
      <c r="AB176" s="101">
        <f>+'2grid'!AB176*DC$2</f>
        <v>1840.5418698257072</v>
      </c>
      <c r="AC176" s="101">
        <f>+'2grid'!AC176*DD$2</f>
        <v>2326.7198717948704</v>
      </c>
      <c r="AD176" s="101">
        <f>+'2grid'!AD176*DE$2</f>
        <v>2605.0930610436799</v>
      </c>
      <c r="AE176" s="101">
        <f>+'2grid'!AE176*DF$2</f>
        <v>2593.5895319176198</v>
      </c>
      <c r="AF176" s="101">
        <f>+'2grid'!AF176*DG$2</f>
        <v>2560.6307323380092</v>
      </c>
      <c r="AG176" s="101">
        <f>+'2grid'!AG176*DH$2</f>
        <v>2502.744556713611</v>
      </c>
      <c r="AH176" s="101">
        <f>+'2grid'!AH176*DI$2</f>
        <v>2416.0390815750106</v>
      </c>
      <c r="AI176" s="101">
        <f>+'2grid'!AI176*DJ$2</f>
        <v>2506.9646456051451</v>
      </c>
      <c r="AJ176" s="101">
        <f>+'2grid'!AJ176*DK$2</f>
        <v>2595.5368056433636</v>
      </c>
      <c r="AK176" s="101">
        <f>+'2grid'!AK176*DL$2</f>
        <v>2680.7400237323245</v>
      </c>
      <c r="AL176" s="101">
        <f>+'2grid'!AL176*DM$2</f>
        <v>2761.4103042662846</v>
      </c>
      <c r="AM176" s="101">
        <f>+'2grid'!AM176*DN$2</f>
        <v>2836.2180679316743</v>
      </c>
      <c r="AN176" s="101">
        <f>+'2grid'!AN176*DO$2</f>
        <v>2955.6684615984277</v>
      </c>
      <c r="AO176" s="101">
        <f>+'2grid'!AO176*DP$2</f>
        <v>3074.750389750533</v>
      </c>
      <c r="AP176" s="101">
        <f>+'2grid'!AP176*DQ$2</f>
        <v>3305.0586567122273</v>
      </c>
      <c r="AQ176" s="101">
        <f>+'2grid'!AQ176*DR$2</f>
        <v>3396.1771477509183</v>
      </c>
      <c r="AR176" s="101">
        <f>+'2grid'!AR176*DS$2</f>
        <v>3482.0658056018719</v>
      </c>
      <c r="AS176" s="101">
        <f>+'2grid'!AS176*DT$2</f>
        <v>3598.983463294303</v>
      </c>
      <c r="AT176" s="101">
        <f>+'2grid'!AT176*DU$2</f>
        <v>3692.4744231546752</v>
      </c>
      <c r="AU176" s="101">
        <f>+'2grid'!AU176*DV$2</f>
        <v>3764.6068567691032</v>
      </c>
      <c r="AV176" s="101">
        <f>+'2grid'!AV176*DW$2</f>
        <v>3811.4078686122298</v>
      </c>
      <c r="AW176" s="101">
        <f>+'2grid'!AW176*DX$2</f>
        <v>3842.5266664642077</v>
      </c>
      <c r="AX176" s="101">
        <f>+'2grid'!AX176*DY$2</f>
        <v>3900.0572145180054</v>
      </c>
      <c r="AY176" s="101">
        <f>+'2grid'!AY176*DZ$2</f>
        <v>3798.7934107527808</v>
      </c>
      <c r="AZ176" s="101">
        <f>+'2grid'!AZ176*EA$2</f>
        <v>4096.1031441665391</v>
      </c>
      <c r="BA176" s="101">
        <f>+'2grid'!BA176*EB$2</f>
        <v>4028.2394429625101</v>
      </c>
      <c r="BB176" s="101">
        <f>+'2grid'!BB176*EC$2</f>
        <v>3983.7623468174615</v>
      </c>
      <c r="BC176" s="101">
        <f>+'2grid'!BC176*ED$2</f>
        <v>4098.5919999999996</v>
      </c>
      <c r="BD176" s="101">
        <f>+'2grid'!BD176*EE$2</f>
        <v>4320.8040000000001</v>
      </c>
      <c r="BE176" s="101">
        <f>+'2grid'!BE176*EF$2</f>
        <v>4386.5940000000001</v>
      </c>
      <c r="BF176" s="101">
        <f>+'2grid'!BF176*EG$2</f>
        <v>4661.808</v>
      </c>
      <c r="BG176" s="101">
        <f>+'2grid'!BG176*EH$2</f>
        <v>4899.51</v>
      </c>
      <c r="BH176" s="101">
        <f>+'2grid'!BH176*EI$2</f>
        <v>4886.6400000000003</v>
      </c>
      <c r="BI176" s="101">
        <f>+'2grid'!BI176*EJ$2</f>
        <v>4909.41</v>
      </c>
      <c r="BJ176" s="101">
        <f>+'2grid'!BJ176*EK$2</f>
        <v>4908.42</v>
      </c>
      <c r="BK176" s="101">
        <f>+'2grid'!BK176*EL$2</f>
        <v>4738.1400000000003</v>
      </c>
      <c r="BL176" s="101">
        <f>+'2grid'!BL176*EM$2</f>
        <v>4638.1499999999996</v>
      </c>
      <c r="BM176" s="101">
        <f>+'2grid'!BM176*EN$2</f>
        <v>4584.6899999999996</v>
      </c>
      <c r="BN176" s="101">
        <f>+'2grid'!BN176*EO$2</f>
        <v>4449.0600000000004</v>
      </c>
      <c r="BO176" s="101">
        <f>+'2grid'!BO176*EP$2</f>
        <v>4405.5</v>
      </c>
      <c r="BP176" s="101">
        <f>+'2grid'!BP176*EQ$2</f>
        <v>4328.28</v>
      </c>
      <c r="BQ176" s="101">
        <f>+'2grid'!BQ176*ER$2</f>
        <v>4501.53</v>
      </c>
      <c r="BR176" s="101">
        <f>+'2grid'!BR176*ES$2</f>
        <v>4497.57</v>
      </c>
      <c r="BS176" s="101">
        <f>+'2grid'!BS176*ET$2</f>
        <v>4444.1099999999997</v>
      </c>
      <c r="BT176" s="101">
        <f>+'2grid'!BT176*EU$2</f>
        <v>4480.1460000000015</v>
      </c>
      <c r="BU176" s="101">
        <f>+'2grid'!BU176*EV$2</f>
        <v>4514.5319999999911</v>
      </c>
      <c r="BV176" s="101">
        <f>+'2grid'!BV176*EW$2</f>
        <v>4542.3927999999933</v>
      </c>
      <c r="BW176" s="101">
        <f>+'2grid'!BW176*EX$2</f>
        <v>4525.8370666666569</v>
      </c>
      <c r="BX176" s="101">
        <f>+'2grid'!BX176*EY$2</f>
        <v>4547.8216177777658</v>
      </c>
      <c r="BY176" s="101">
        <f>+'2grid'!BY176*EZ$2</f>
        <v>4577.4891229629529</v>
      </c>
      <c r="BZ176" s="101">
        <f>+'2grid'!BZ176*FA$2</f>
        <v>4588.3726413827026</v>
      </c>
      <c r="CA176" s="101">
        <f>+'2grid'!CA176*FB$2</f>
        <v>4599.0552141563667</v>
      </c>
    </row>
    <row r="177" spans="1:79" x14ac:dyDescent="0.2">
      <c r="A177" s="9">
        <v>643</v>
      </c>
      <c r="B177" s="101">
        <f>+'2grid'!B177*CC$2</f>
        <v>0</v>
      </c>
      <c r="C177" s="101">
        <f>+'2grid'!C177*CD$2</f>
        <v>0</v>
      </c>
      <c r="D177" s="101">
        <f>+'2grid'!D177*CE$2</f>
        <v>0</v>
      </c>
      <c r="E177" s="101">
        <f>+'2grid'!E177*CF$2</f>
        <v>0</v>
      </c>
      <c r="F177" s="101">
        <f>+'2grid'!F177*CG$2</f>
        <v>0</v>
      </c>
      <c r="G177" s="101">
        <f>+'2grid'!G177*CH$2</f>
        <v>5.8807308747414275</v>
      </c>
      <c r="H177" s="101">
        <f>+'2grid'!H177*CI$2</f>
        <v>16.466272797418792</v>
      </c>
      <c r="I177" s="101">
        <f>+'2grid'!I177*CJ$2</f>
        <v>44.825910017639792</v>
      </c>
      <c r="J177" s="101">
        <f>+'2grid'!J177*CK$2</f>
        <v>119.54058880741904</v>
      </c>
      <c r="K177" s="101">
        <f>+'2grid'!K177*CL$2</f>
        <v>313.81577504118377</v>
      </c>
      <c r="L177" s="101">
        <f>+'2grid'!L177*CM$2</f>
        <v>813.69302901806986</v>
      </c>
      <c r="M177" s="101">
        <f>+'2grid'!M177*CN$2</f>
        <v>2046.6519818875586</v>
      </c>
      <c r="N177" s="101">
        <f>+'2grid'!N177*CO$2</f>
        <v>2468.6312558855411</v>
      </c>
      <c r="O177" s="101">
        <f>+'2grid'!O177*CP$2</f>
        <v>2918.9569234448204</v>
      </c>
      <c r="P177" s="101">
        <f>+'2grid'!P177*CQ$2</f>
        <v>3395.0740601896182</v>
      </c>
      <c r="Q177" s="101">
        <f>+'2grid'!Q177*CR$2</f>
        <v>3597.6211899031018</v>
      </c>
      <c r="R177" s="101">
        <f>+'2grid'!R177*CS$2</f>
        <v>3796.7870257420018</v>
      </c>
      <c r="S177" s="101">
        <f>+'2grid'!S177*CT$2</f>
        <v>4330.1484054257726</v>
      </c>
      <c r="T177" s="101">
        <f>+'2grid'!T177*CU$2</f>
        <v>4920.327222463513</v>
      </c>
      <c r="U177" s="101">
        <f>+'2grid'!U177*CV$2</f>
        <v>5426.2010629954593</v>
      </c>
      <c r="V177" s="101">
        <f>+'2grid'!V177*CW$2</f>
        <v>5920.4677785672902</v>
      </c>
      <c r="W177" s="101">
        <f>+'2grid'!W177*CX$2</f>
        <v>9024.817119775611</v>
      </c>
      <c r="X177" s="101">
        <f>+'2grid'!X177*CY$2</f>
        <v>13659.0427085802</v>
      </c>
      <c r="Y177" s="101">
        <f>+'2grid'!Y177*CZ$2</f>
        <v>14147.34781441512</v>
      </c>
      <c r="Z177" s="101">
        <f>+'2grid'!Z177*DA$2</f>
        <v>14020.092593007683</v>
      </c>
      <c r="AA177" s="101">
        <f>+'2grid'!AA177*DB$2</f>
        <v>17674.983869135493</v>
      </c>
      <c r="AB177" s="101">
        <f>+'2grid'!AB177*DC$2</f>
        <v>21239.429712648544</v>
      </c>
      <c r="AC177" s="101">
        <f>+'2grid'!AC177*DD$2</f>
        <v>22502.200241655679</v>
      </c>
      <c r="AD177" s="101">
        <f>+'2grid'!AD177*DE$2</f>
        <v>25498.385343934708</v>
      </c>
      <c r="AE177" s="101">
        <f>+'2grid'!AE177*DF$2</f>
        <v>28476.73142447881</v>
      </c>
      <c r="AF177" s="101">
        <f>+'2grid'!AF177*DG$2</f>
        <v>31429.801738809369</v>
      </c>
      <c r="AG177" s="101">
        <f>+'2grid'!AG177*DH$2</f>
        <v>34349.554630268307</v>
      </c>
      <c r="AH177" s="101">
        <f>+'2grid'!AH177*DI$2</f>
        <v>37227.255481773391</v>
      </c>
      <c r="AI177" s="101">
        <f>+'2grid'!AI177*DJ$2</f>
        <v>40053.370492552283</v>
      </c>
      <c r="AJ177" s="101">
        <f>+'2grid'!AJ177*DK$2</f>
        <v>42817.437362136341</v>
      </c>
      <c r="AK177" s="101">
        <f>+'2grid'!AK177*DL$2</f>
        <v>45507.906290820472</v>
      </c>
      <c r="AL177" s="101">
        <f>+'2grid'!AL177*DM$2</f>
        <v>48111.94233520612</v>
      </c>
      <c r="AM177" s="101">
        <f>+'2grid'!AM177*DN$2</f>
        <v>50615.176739013026</v>
      </c>
      <c r="AN177" s="101">
        <f>+'2grid'!AN177*DO$2</f>
        <v>53001.389833251487</v>
      </c>
      <c r="AO177" s="101">
        <f>+'2grid'!AO177*DP$2</f>
        <v>55943.042561136739</v>
      </c>
      <c r="AP177" s="101">
        <f>+'2grid'!AP177*DQ$2</f>
        <v>59062.076685436077</v>
      </c>
      <c r="AQ177" s="101">
        <f>+'2grid'!AQ177*DR$2</f>
        <v>68938.307324733556</v>
      </c>
      <c r="AR177" s="101">
        <f>+'2grid'!AR177*DS$2</f>
        <v>73466.412691879639</v>
      </c>
      <c r="AS177" s="101">
        <f>+'2grid'!AS177*DT$2</f>
        <v>82738.917846064011</v>
      </c>
      <c r="AT177" s="101">
        <f>+'2grid'!AT177*DU$2</f>
        <v>87687.429558396805</v>
      </c>
      <c r="AU177" s="101">
        <f>+'2grid'!AU177*DV$2</f>
        <v>98255.858273532154</v>
      </c>
      <c r="AV177" s="101">
        <f>+'2grid'!AV177*DW$2</f>
        <v>109375.35159427807</v>
      </c>
      <c r="AW177" s="101">
        <f>+'2grid'!AW177*DX$2</f>
        <v>118217.51797537644</v>
      </c>
      <c r="AX177" s="101">
        <f>+'2grid'!AX177*DY$2</f>
        <v>139463.62996273089</v>
      </c>
      <c r="AY177" s="101">
        <f>+'2grid'!AY177*DZ$2</f>
        <v>120041.00815389759</v>
      </c>
      <c r="AZ177" s="101">
        <f>+'2grid'!AZ177*EA$2</f>
        <v>122956.91870906245</v>
      </c>
      <c r="BA177" s="101">
        <f>+'2grid'!BA177*EB$2</f>
        <v>135559.73977732801</v>
      </c>
      <c r="BB177" s="101">
        <f>+'2grid'!BB177*EC$2</f>
        <v>102432.06834433452</v>
      </c>
      <c r="BC177" s="101">
        <f>+'2grid'!BC177*ED$2</f>
        <v>73683.680151637032</v>
      </c>
      <c r="BD177" s="101">
        <f>+'2grid'!BD177*EE$2</f>
        <v>77085.131831458071</v>
      </c>
      <c r="BE177" s="101">
        <f>+'2grid'!BE177*EF$2</f>
        <v>79159.480682807494</v>
      </c>
      <c r="BF177" s="101">
        <f>+'2grid'!BF177*EG$2</f>
        <v>80840.376798210331</v>
      </c>
      <c r="BG177" s="101">
        <f>+'2grid'!BG177*EH$2</f>
        <v>90014.76</v>
      </c>
      <c r="BH177" s="101">
        <f>+'2grid'!BH177*EI$2</f>
        <v>90231.569999999992</v>
      </c>
      <c r="BI177" s="101">
        <f>+'2grid'!BI177*EJ$2</f>
        <v>90437.49</v>
      </c>
      <c r="BJ177" s="101">
        <f>+'2grid'!BJ177*EK$2</f>
        <v>90984.960000000006</v>
      </c>
      <c r="BK177" s="101">
        <f>+'2grid'!BK177*EL$2</f>
        <v>91103.76</v>
      </c>
      <c r="BL177" s="101">
        <f>+'2grid'!BL177*EM$2</f>
        <v>91178.01</v>
      </c>
      <c r="BM177" s="101">
        <f>+'2grid'!BM177*EN$2</f>
        <v>91195.83</v>
      </c>
      <c r="BN177" s="101">
        <f>+'2grid'!BN177*EO$2</f>
        <v>91174.05</v>
      </c>
      <c r="BO177" s="101">
        <f>+'2grid'!BO177*EP$2</f>
        <v>91131.48</v>
      </c>
      <c r="BP177" s="101">
        <f>+'2grid'!BP177*EQ$2</f>
        <v>91080</v>
      </c>
      <c r="BQ177" s="101">
        <f>+'2grid'!BQ177*ER$2</f>
        <v>92368.98</v>
      </c>
      <c r="BR177" s="101">
        <f>+'2grid'!BR177*ES$2</f>
        <v>92070</v>
      </c>
      <c r="BS177" s="101">
        <f>+'2grid'!BS177*ET$2</f>
        <v>92070</v>
      </c>
      <c r="BT177" s="101">
        <f>+'2grid'!BT177*EU$2</f>
        <v>92507.513999999952</v>
      </c>
      <c r="BU177" s="101">
        <f>+'2grid'!BU177*EV$2</f>
        <v>92826.447999999946</v>
      </c>
      <c r="BV177" s="101">
        <f>+'2grid'!BV177*EW$2</f>
        <v>93068.607866666513</v>
      </c>
      <c r="BW177" s="101">
        <f>+'2grid'!BW177*EX$2</f>
        <v>93105.758044444301</v>
      </c>
      <c r="BX177" s="101">
        <f>+'2grid'!BX177*EY$2</f>
        <v>93457.409434073837</v>
      </c>
      <c r="BY177" s="101">
        <f>+'2grid'!BY177*EZ$2</f>
        <v>93736.683474567675</v>
      </c>
      <c r="BZ177" s="101">
        <f>+'2grid'!BZ177*FA$2</f>
        <v>93924.658321909141</v>
      </c>
      <c r="CA177" s="101">
        <f>+'2grid'!CA177*FB$2</f>
        <v>94137.953839231515</v>
      </c>
    </row>
    <row r="178" spans="1:79" x14ac:dyDescent="0.2">
      <c r="A178" s="9">
        <v>646</v>
      </c>
      <c r="B178" s="101">
        <f>+'2grid'!B178*CC$2</f>
        <v>0</v>
      </c>
      <c r="C178" s="101">
        <f>+'2grid'!C178*CD$2</f>
        <v>0</v>
      </c>
      <c r="D178" s="101">
        <f>+'2grid'!D178*CE$2</f>
        <v>0</v>
      </c>
      <c r="E178" s="101">
        <f>+'2grid'!E178*CF$2</f>
        <v>0</v>
      </c>
      <c r="F178" s="101">
        <f>+'2grid'!F178*CG$2</f>
        <v>0</v>
      </c>
      <c r="G178" s="101">
        <f>+'2grid'!G178*CH$2</f>
        <v>0.12181180431001314</v>
      </c>
      <c r="H178" s="101">
        <f>+'2grid'!H178*CI$2</f>
        <v>0.18693352199662086</v>
      </c>
      <c r="I178" s="101">
        <f>+'2grid'!I178*CJ$2</f>
        <v>0.27723808402056277</v>
      </c>
      <c r="J178" s="101">
        <f>+'2grid'!J178*CK$2</f>
        <v>0.39957173263895973</v>
      </c>
      <c r="K178" s="101">
        <f>+'2grid'!K178*CL$2</f>
        <v>0.56056807361005279</v>
      </c>
      <c r="L178" s="101">
        <f>+'2grid'!L178*CM$2</f>
        <v>0.76371471153109671</v>
      </c>
      <c r="M178" s="101">
        <f>+'2grid'!M178*CN$2</f>
        <v>1.22960374563853</v>
      </c>
      <c r="N178" s="101">
        <f>+'2grid'!N178*CO$2</f>
        <v>1.9571983162263646</v>
      </c>
      <c r="O178" s="101">
        <f>+'2grid'!O178*CP$2</f>
        <v>3.0861301498627891</v>
      </c>
      <c r="P178" s="101">
        <f>+'2grid'!P178*CQ$2</f>
        <v>4.827871661576161</v>
      </c>
      <c r="Q178" s="101">
        <f>+'2grid'!Q178*CR$2</f>
        <v>7.5016696352469419</v>
      </c>
      <c r="R178" s="101">
        <f>+'2grid'!R178*CS$2</f>
        <v>11.588028416864841</v>
      </c>
      <c r="S178" s="101">
        <f>+'2grid'!S178*CT$2</f>
        <v>17.808126820213786</v>
      </c>
      <c r="T178" s="101">
        <f>+'2grid'!T178*CU$2</f>
        <v>27.24147003229556</v>
      </c>
      <c r="U178" s="101">
        <f>+'2grid'!U178*CV$2</f>
        <v>35.663873097892115</v>
      </c>
      <c r="V178" s="101">
        <f>+'2grid'!V178*CW$2</f>
        <v>44.654245740505758</v>
      </c>
      <c r="W178" s="101">
        <f>+'2grid'!W178*CX$2</f>
        <v>56.491684740162825</v>
      </c>
      <c r="X178" s="101">
        <f>+'2grid'!X178*CY$2</f>
        <v>68.97867133664154</v>
      </c>
      <c r="Y178" s="101">
        <f>+'2grid'!Y178*CZ$2</f>
        <v>82.053554237198782</v>
      </c>
      <c r="Z178" s="101">
        <f>+'2grid'!Z178*DA$2</f>
        <v>95.650170892718705</v>
      </c>
      <c r="AA178" s="101">
        <f>+'2grid'!AA178*DB$2</f>
        <v>109.69719083071308</v>
      </c>
      <c r="AB178" s="101">
        <f>+'2grid'!AB178*DC$2</f>
        <v>123.66761859434467</v>
      </c>
      <c r="AC178" s="101">
        <f>+'2grid'!AC178*DD$2</f>
        <v>137.90693998339592</v>
      </c>
      <c r="AD178" s="101">
        <f>+'2grid'!AD178*DE$2</f>
        <v>141.17054905478165</v>
      </c>
      <c r="AE178" s="101">
        <f>+'2grid'!AE178*DF$2</f>
        <v>144.38535339868724</v>
      </c>
      <c r="AF178" s="101">
        <f>+'2grid'!AF178*DG$2</f>
        <v>147.71998068808844</v>
      </c>
      <c r="AG178" s="101">
        <f>+'2grid'!AG178*DH$2</f>
        <v>151.18680241825359</v>
      </c>
      <c r="AH178" s="101">
        <f>+'2grid'!AH178*DI$2</f>
        <v>154.80011761732004</v>
      </c>
      <c r="AI178" s="101">
        <f>+'2grid'!AI178*DJ$2</f>
        <v>158.57656663096</v>
      </c>
      <c r="AJ178" s="101">
        <f>+'2grid'!AJ178*DK$2</f>
        <v>162.5356607036386</v>
      </c>
      <c r="AK178" s="101">
        <f>+'2grid'!AK178*DL$2</f>
        <v>166.7004681509103</v>
      </c>
      <c r="AL178" s="101">
        <f>+'2grid'!AL178*DM$2</f>
        <v>171.09851559461606</v>
      </c>
      <c r="AM178" s="101">
        <f>+'2grid'!AM178*DN$2</f>
        <v>175.76298968409412</v>
      </c>
      <c r="AN178" s="101">
        <f>+'2grid'!AN178*DO$2</f>
        <v>180.7343667779345</v>
      </c>
      <c r="AO178" s="101">
        <f>+'2grid'!AO178*DP$2</f>
        <v>186.06266539077751</v>
      </c>
      <c r="AP178" s="101">
        <f>+'2grid'!AP178*DQ$2</f>
        <v>191.81062719717636</v>
      </c>
      <c r="AQ178" s="101">
        <f>+'2grid'!AQ178*DR$2</f>
        <v>198.05832147951713</v>
      </c>
      <c r="AR178" s="101">
        <f>+'2grid'!AR178*DS$2</f>
        <v>204.9100024922798</v>
      </c>
      <c r="AS178" s="101">
        <f>+'2grid'!AS178*DT$2</f>
        <v>212.50466771330761</v>
      </c>
      <c r="AT178" s="101">
        <f>+'2grid'!AT178*DU$2</f>
        <v>221.03296844807366</v>
      </c>
      <c r="AU178" s="101">
        <f>+'2grid'!AU178*DV$2</f>
        <v>230.76561342631277</v>
      </c>
      <c r="AV178" s="101">
        <f>+'2grid'!AV178*DW$2</f>
        <v>242.10394974280305</v>
      </c>
      <c r="AW178" s="101">
        <f>+'2grid'!AW178*DX$2</f>
        <v>255.6769400045869</v>
      </c>
      <c r="AX178" s="101">
        <f>+'2grid'!AX178*DY$2</f>
        <v>270.84251249715533</v>
      </c>
      <c r="AY178" s="101">
        <f>+'2grid'!AY178*DZ$2</f>
        <v>291.05229831585785</v>
      </c>
      <c r="AZ178" s="101">
        <f>+'2grid'!AZ178*EA$2</f>
        <v>320.49355493759936</v>
      </c>
      <c r="BA178" s="101">
        <f>+'2grid'!BA178*EB$2</f>
        <v>371.2611119152204</v>
      </c>
      <c r="BB178" s="101">
        <f>+'2grid'!BB178*EC$2</f>
        <v>509.58831845740906</v>
      </c>
      <c r="BC178" s="101">
        <f>+'2grid'!BC178*ED$2</f>
        <v>681.8</v>
      </c>
      <c r="BD178" s="101">
        <f>+'2grid'!BD178*EE$2</f>
        <v>684.6</v>
      </c>
      <c r="BE178" s="101">
        <f>+'2grid'!BE178*EF$2</f>
        <v>687.4</v>
      </c>
      <c r="BF178" s="101">
        <f>+'2grid'!BF178*EG$2</f>
        <v>684.28399999999999</v>
      </c>
      <c r="BG178" s="101">
        <f>+'2grid'!BG178*EH$2</f>
        <v>514.79999999999995</v>
      </c>
      <c r="BH178" s="101">
        <f>+'2grid'!BH178*EI$2</f>
        <v>485.1</v>
      </c>
      <c r="BI178" s="101">
        <f>+'2grid'!BI178*EJ$2</f>
        <v>460.35</v>
      </c>
      <c r="BJ178" s="101">
        <f>+'2grid'!BJ178*EK$2</f>
        <v>455.4</v>
      </c>
      <c r="BK178" s="101">
        <f>+'2grid'!BK178*EL$2</f>
        <v>450.45</v>
      </c>
      <c r="BL178" s="101">
        <f>+'2grid'!BL178*EM$2</f>
        <v>450.45</v>
      </c>
      <c r="BM178" s="101">
        <f>+'2grid'!BM178*EN$2</f>
        <v>445.5</v>
      </c>
      <c r="BN178" s="101">
        <f>+'2grid'!BN178*EO$2</f>
        <v>445.5</v>
      </c>
      <c r="BO178" s="101">
        <f>+'2grid'!BO178*EP$2</f>
        <v>445.5</v>
      </c>
      <c r="BP178" s="101">
        <f>+'2grid'!BP178*EQ$2</f>
        <v>435.6</v>
      </c>
      <c r="BQ178" s="101">
        <f>+'2grid'!BQ178*ER$2</f>
        <v>425.7</v>
      </c>
      <c r="BR178" s="101">
        <f>+'2grid'!BR178*ES$2</f>
        <v>425.7</v>
      </c>
      <c r="BS178" s="101">
        <f>+'2grid'!BS178*ET$2</f>
        <v>420.75</v>
      </c>
      <c r="BT178" s="101">
        <f>+'2grid'!BT178*EU$2</f>
        <v>413.82</v>
      </c>
      <c r="BU178" s="101">
        <f>+'2grid'!BU178*EV$2</f>
        <v>407.54999999999939</v>
      </c>
      <c r="BV178" s="101">
        <f>+'2grid'!BV178*EW$2</f>
        <v>403.43599999999805</v>
      </c>
      <c r="BW178" s="101">
        <f>+'2grid'!BW178*EX$2</f>
        <v>398.88933333333273</v>
      </c>
      <c r="BX178" s="101">
        <f>+'2grid'!BX178*EY$2</f>
        <v>392.46435555555308</v>
      </c>
      <c r="BY178" s="101">
        <f>+'2grid'!BY178*EZ$2</f>
        <v>387.11819259259084</v>
      </c>
      <c r="BZ178" s="101">
        <f>+'2grid'!BZ178*FA$2</f>
        <v>382.21504987654271</v>
      </c>
      <c r="CA178" s="101">
        <f>+'2grid'!CA178*FB$2</f>
        <v>377.07350683127322</v>
      </c>
    </row>
    <row r="179" spans="1:79" x14ac:dyDescent="0.2">
      <c r="A179" s="9">
        <v>654</v>
      </c>
      <c r="B179" s="101">
        <f>+'2grid'!B179*CC$2</f>
        <v>0</v>
      </c>
      <c r="C179" s="101">
        <f>+'2grid'!C179*CD$2</f>
        <v>0</v>
      </c>
      <c r="D179" s="101">
        <f>+'2grid'!D179*CE$2</f>
        <v>0</v>
      </c>
      <c r="E179" s="101">
        <f>+'2grid'!E179*CF$2</f>
        <v>0</v>
      </c>
      <c r="F179" s="101">
        <f>+'2grid'!F179*CG$2</f>
        <v>0</v>
      </c>
      <c r="G179" s="101">
        <f>+'2grid'!G179*CH$2</f>
        <v>5.6575285358815726E-5</v>
      </c>
      <c r="H179" s="101">
        <f>+'2grid'!H179*CI$2</f>
        <v>1.0785499507943354E-4</v>
      </c>
      <c r="I179" s="101">
        <f>+'2grid'!I179*CJ$2</f>
        <v>1.9821989227795795E-4</v>
      </c>
      <c r="J179" s="101">
        <f>+'2grid'!J179*CK$2</f>
        <v>3.5462642166609546E-4</v>
      </c>
      <c r="K179" s="101">
        <f>+'2grid'!K179*CL$2</f>
        <v>6.215102171745349E-4</v>
      </c>
      <c r="L179" s="101">
        <f>+'2grid'!L179*CM$2</f>
        <v>1.0716517170469989E-3</v>
      </c>
      <c r="M179" s="101">
        <f>+'2grid'!M179*CN$2</f>
        <v>1.5019813740180374E-3</v>
      </c>
      <c r="N179" s="101">
        <f>+'2grid'!N179*CO$2</f>
        <v>2.0817237981051099E-3</v>
      </c>
      <c r="O179" s="101">
        <f>+'2grid'!O179*CP$2</f>
        <v>2.8589820580397938E-3</v>
      </c>
      <c r="P179" s="101">
        <f>+'2grid'!P179*CQ$2</f>
        <v>3.8966423358357035E-3</v>
      </c>
      <c r="Q179" s="101">
        <f>+'2grid'!Q179*CR$2</f>
        <v>5.2767757898769096E-3</v>
      </c>
      <c r="R179" s="101">
        <f>+'2grid'!R179*CS$2</f>
        <v>7.1063214284225263E-3</v>
      </c>
      <c r="S179" s="101">
        <f>+'2grid'!S179*CT$2</f>
        <v>9.5244163508390895E-3</v>
      </c>
      <c r="T179" s="101">
        <f>+'2grid'!T179*CU$2</f>
        <v>1.271184306296363E-2</v>
      </c>
      <c r="U179" s="101">
        <f>+'2grid'!U179*CV$2</f>
        <v>1.6903195755734953E-2</v>
      </c>
      <c r="V179" s="101">
        <f>+'2grid'!V179*CW$2</f>
        <v>2.2402536423764881E-2</v>
      </c>
      <c r="W179" s="101">
        <f>+'2grid'!W179*CX$2</f>
        <v>2.9603527650795432E-2</v>
      </c>
      <c r="X179" s="101">
        <f>+'2grid'!X179*CY$2</f>
        <v>3.9015304742722655E-2</v>
      </c>
      <c r="Y179" s="101">
        <f>+'2grid'!Y179*CZ$2</f>
        <v>5.1295702127081774E-2</v>
      </c>
      <c r="Z179" s="101">
        <f>+'2grid'!Z179*DA$2</f>
        <v>6.7293898544488071E-2</v>
      </c>
      <c r="AA179" s="101">
        <f>+'2grid'!AA179*DB$2</f>
        <v>8.8105119242238211E-2</v>
      </c>
      <c r="AB179" s="101">
        <f>+'2grid'!AB179*DC$2</f>
        <v>0.11514076513195827</v>
      </c>
      <c r="AC179" s="101">
        <f>+'2grid'!AC179*DD$2</f>
        <v>0.1502182719324355</v>
      </c>
      <c r="AD179" s="101">
        <f>+'2grid'!AD179*DE$2</f>
        <v>0.19032923575464983</v>
      </c>
      <c r="AE179" s="101">
        <f>+'2grid'!AE179*DF$2</f>
        <v>0.24110873793093307</v>
      </c>
      <c r="AF179" s="101">
        <f>+'2grid'!AF179*DG$2</f>
        <v>0.30538453527102938</v>
      </c>
      <c r="AG179" s="101">
        <f>+'2grid'!AG179*DH$2</f>
        <v>0.38673158462978047</v>
      </c>
      <c r="AH179" s="101">
        <f>+'2grid'!AH179*DI$2</f>
        <v>0.48966893434424946</v>
      </c>
      <c r="AI179" s="101">
        <f>+'2grid'!AI179*DJ$2</f>
        <v>0.61990836791396153</v>
      </c>
      <c r="AJ179" s="101">
        <f>+'2grid'!AJ179*DK$2</f>
        <v>0.7846683719562938</v>
      </c>
      <c r="AK179" s="101">
        <f>+'2grid'!AK179*DL$2</f>
        <v>0.99307055237458475</v>
      </c>
      <c r="AL179" s="101">
        <f>+'2grid'!AL179*DM$2</f>
        <v>1.2566401023835747</v>
      </c>
      <c r="AM179" s="101">
        <f>+'2grid'!AM179*DN$2</f>
        <v>1.5899375754771654</v>
      </c>
      <c r="AN179" s="101">
        <f>+'2grid'!AN179*DO$2</f>
        <v>2.0113563405134416</v>
      </c>
      <c r="AO179" s="101">
        <f>+'2grid'!AO179*DP$2</f>
        <v>2.5441290791053821</v>
      </c>
      <c r="AP179" s="101">
        <f>+'2grid'!AP179*DQ$2</f>
        <v>3.2175980116977674</v>
      </c>
      <c r="AQ179" s="101">
        <f>+'2grid'!AQ179*DR$2</f>
        <v>4.0688178182933807</v>
      </c>
      <c r="AR179" s="101">
        <f>+'2grid'!AR179*DS$2</f>
        <v>5.1445782216494127</v>
      </c>
      <c r="AS179" s="101">
        <f>+'2grid'!AS179*DT$2</f>
        <v>6.5039558936567961</v>
      </c>
      <c r="AT179" s="101">
        <f>+'2grid'!AT179*DU$2</f>
        <v>7.3080301778320944</v>
      </c>
      <c r="AU179" s="101">
        <f>+'2grid'!AU179*DV$2</f>
        <v>8.2105389450297466</v>
      </c>
      <c r="AV179" s="101">
        <f>+'2grid'!AV179*DW$2</f>
        <v>8.9586506341783316</v>
      </c>
      <c r="AW179" s="101">
        <f>+'2grid'!AW179*DX$2</f>
        <v>9.7211627190348953</v>
      </c>
      <c r="AX179" s="101">
        <f>+'2grid'!AX179*DY$2</f>
        <v>8.1947367217575255</v>
      </c>
      <c r="AY179" s="101">
        <f>+'2grid'!AY179*DZ$2</f>
        <v>7.0091164316556869</v>
      </c>
      <c r="AZ179" s="101">
        <f>+'2grid'!AZ179*EA$2</f>
        <v>7.053667137710816</v>
      </c>
      <c r="BA179" s="101">
        <f>+'2grid'!BA179*EB$2</f>
        <v>8.2814417184652633</v>
      </c>
      <c r="BB179" s="101">
        <f>+'2grid'!BB179*EC$2</f>
        <v>8.1427576407660087</v>
      </c>
      <c r="BC179" s="101">
        <f>+'2grid'!BC179*ED$2</f>
        <v>7.7919999999999998</v>
      </c>
      <c r="BD179" s="101">
        <f>+'2grid'!BD179*EE$2</f>
        <v>7.8239999999999998</v>
      </c>
      <c r="BE179" s="101">
        <f>+'2grid'!BE179*EF$2</f>
        <v>7.8559999999999999</v>
      </c>
      <c r="BF179" s="101">
        <f>+'2grid'!BF179*EG$2</f>
        <v>7.8879999999999999</v>
      </c>
      <c r="BG179" s="101">
        <f>+'2grid'!BG179*EH$2</f>
        <v>7.92</v>
      </c>
      <c r="BH179" s="101">
        <f>+'2grid'!BH179*EI$2</f>
        <v>7.92</v>
      </c>
      <c r="BI179" s="101">
        <f>+'2grid'!BI179*EJ$2</f>
        <v>7.92</v>
      </c>
      <c r="BJ179" s="101">
        <f>+'2grid'!BJ179*EK$2</f>
        <v>7.92</v>
      </c>
      <c r="BK179" s="101">
        <f>+'2grid'!BK179*EL$2</f>
        <v>7.92</v>
      </c>
      <c r="BL179" s="101">
        <f>+'2grid'!BL179*EM$2</f>
        <v>7.92</v>
      </c>
      <c r="BM179" s="101">
        <f>+'2grid'!BM179*EN$2</f>
        <v>7.92</v>
      </c>
      <c r="BN179" s="101">
        <f>+'2grid'!BN179*EO$2</f>
        <v>7.92</v>
      </c>
      <c r="BO179" s="101">
        <f>+'2grid'!BO179*EP$2</f>
        <v>7.92</v>
      </c>
      <c r="BP179" s="101">
        <f>+'2grid'!BP179*EQ$2</f>
        <v>7.92</v>
      </c>
      <c r="BQ179" s="101">
        <f>+'2grid'!BQ179*ER$2</f>
        <v>7.92</v>
      </c>
      <c r="BR179" s="101">
        <f>+'2grid'!BR179*ES$2</f>
        <v>7.92</v>
      </c>
      <c r="BS179" s="101">
        <f>+'2grid'!BS179*ET$2</f>
        <v>7.92</v>
      </c>
      <c r="BT179" s="101">
        <f>+'2grid'!BT179*EU$2</f>
        <v>7.92</v>
      </c>
      <c r="BU179" s="101">
        <f>+'2grid'!BU179*EV$2</f>
        <v>7.92</v>
      </c>
      <c r="BV179" s="101">
        <f>+'2grid'!BV179*EW$2</f>
        <v>7.92</v>
      </c>
      <c r="BW179" s="101">
        <f>+'2grid'!BW179*EX$2</f>
        <v>7.92</v>
      </c>
      <c r="BX179" s="101">
        <f>+'2grid'!BX179*EY$2</f>
        <v>7.92</v>
      </c>
      <c r="BY179" s="101">
        <f>+'2grid'!BY179*EZ$2</f>
        <v>7.92</v>
      </c>
      <c r="BZ179" s="101">
        <f>+'2grid'!BZ179*FA$2</f>
        <v>7.92</v>
      </c>
      <c r="CA179" s="101">
        <f>+'2grid'!CA179*FB$2</f>
        <v>7.92</v>
      </c>
    </row>
    <row r="180" spans="1:79" x14ac:dyDescent="0.2">
      <c r="A180" s="9">
        <v>659</v>
      </c>
      <c r="B180" s="101">
        <f>+'2grid'!B180*CC$2</f>
        <v>0</v>
      </c>
      <c r="C180" s="101">
        <f>+'2grid'!C180*CD$2</f>
        <v>0</v>
      </c>
      <c r="D180" s="101">
        <f>+'2grid'!D180*CE$2</f>
        <v>0</v>
      </c>
      <c r="E180" s="101">
        <f>+'2grid'!E180*CF$2</f>
        <v>0</v>
      </c>
      <c r="F180" s="101">
        <f>+'2grid'!F180*CG$2</f>
        <v>0</v>
      </c>
      <c r="G180" s="101">
        <f>+'2grid'!G180*CH$2</f>
        <v>0</v>
      </c>
      <c r="H180" s="101">
        <f>+'2grid'!H180*CI$2</f>
        <v>0</v>
      </c>
      <c r="I180" s="101">
        <f>+'2grid'!I180*CJ$2</f>
        <v>0</v>
      </c>
      <c r="J180" s="101">
        <f>+'2grid'!J180*CK$2</f>
        <v>0</v>
      </c>
      <c r="K180" s="101">
        <f>+'2grid'!K180*CL$2</f>
        <v>0</v>
      </c>
      <c r="L180" s="101">
        <f>+'2grid'!L180*CM$2</f>
        <v>0</v>
      </c>
      <c r="M180" s="101">
        <f>+'2grid'!M180*CN$2</f>
        <v>0</v>
      </c>
      <c r="N180" s="101">
        <f>+'2grid'!N180*CO$2</f>
        <v>0</v>
      </c>
      <c r="O180" s="101">
        <f>+'2grid'!O180*CP$2</f>
        <v>0</v>
      </c>
      <c r="P180" s="101">
        <f>+'2grid'!P180*CQ$2</f>
        <v>0</v>
      </c>
      <c r="Q180" s="101">
        <f>+'2grid'!Q180*CR$2</f>
        <v>0</v>
      </c>
      <c r="R180" s="101">
        <f>+'2grid'!R180*CS$2</f>
        <v>0</v>
      </c>
      <c r="S180" s="101">
        <f>+'2grid'!S180*CT$2</f>
        <v>0</v>
      </c>
      <c r="T180" s="101">
        <f>+'2grid'!T180*CU$2</f>
        <v>0</v>
      </c>
      <c r="U180" s="101">
        <f>+'2grid'!U180*CV$2</f>
        <v>0</v>
      </c>
      <c r="V180" s="101">
        <f>+'2grid'!V180*CW$2</f>
        <v>0</v>
      </c>
      <c r="W180" s="101">
        <f>+'2grid'!W180*CX$2</f>
        <v>0</v>
      </c>
      <c r="X180" s="101">
        <f>+'2grid'!X180*CY$2</f>
        <v>0</v>
      </c>
      <c r="Y180" s="101">
        <f>+'2grid'!Y180*CZ$2</f>
        <v>0</v>
      </c>
      <c r="Z180" s="101">
        <f>+'2grid'!Z180*DA$2</f>
        <v>0</v>
      </c>
      <c r="AA180" s="101">
        <f>+'2grid'!AA180*DB$2</f>
        <v>0</v>
      </c>
      <c r="AB180" s="101">
        <f>+'2grid'!AB180*DC$2</f>
        <v>0.56747350923314777</v>
      </c>
      <c r="AC180" s="101">
        <f>+'2grid'!AC180*DD$2</f>
        <v>1.1581092025166282</v>
      </c>
      <c r="AD180" s="101">
        <f>+'2grid'!AD180*DE$2</f>
        <v>1.2448464073338492</v>
      </c>
      <c r="AE180" s="101">
        <f>+'2grid'!AE180*DF$2</f>
        <v>1.3378481792262225</v>
      </c>
      <c r="AF180" s="101">
        <f>+'2grid'!AF180*DG$2</f>
        <v>1.4375555583364836</v>
      </c>
      <c r="AG180" s="101">
        <f>+'2grid'!AG180*DH$2</f>
        <v>1.5444400516707517</v>
      </c>
      <c r="AH180" s="101">
        <f>+'2grid'!AH180*DI$2</f>
        <v>1.6590057071521576</v>
      </c>
      <c r="AI180" s="101">
        <f>+'2grid'!AI180*DJ$2</f>
        <v>1.781791327233091</v>
      </c>
      <c r="AJ180" s="101">
        <f>+'2grid'!AJ180*DK$2</f>
        <v>1.9133728313680827</v>
      </c>
      <c r="AK180" s="101">
        <f>+'2grid'!AK180*DL$2</f>
        <v>2.0543657772644579</v>
      </c>
      <c r="AL180" s="101">
        <f>+'2grid'!AL180*DM$2</f>
        <v>2.2054280514834947</v>
      </c>
      <c r="AM180" s="101">
        <f>+'2grid'!AM180*DN$2</f>
        <v>2.3672627406633922</v>
      </c>
      <c r="AN180" s="101">
        <f>+'2grid'!AN180*DO$2</f>
        <v>2.5406211953798503</v>
      </c>
      <c r="AO180" s="101">
        <f>+'2grid'!AO180*DP$2</f>
        <v>2.6037602082153279</v>
      </c>
      <c r="AP180" s="101">
        <f>+'2grid'!AP180*DQ$2</f>
        <v>2.6681157869474181</v>
      </c>
      <c r="AQ180" s="101">
        <f>+'2grid'!AQ180*DR$2</f>
        <v>2.7337089483763832</v>
      </c>
      <c r="AR180" s="101">
        <f>+'2grid'!AR180*DS$2</f>
        <v>2.9200438844776833</v>
      </c>
      <c r="AS180" s="101">
        <f>+'2grid'!AS180*DT$2</f>
        <v>2.885930421227064</v>
      </c>
      <c r="AT180" s="101">
        <f>+'2grid'!AT180*DU$2</f>
        <v>3.3758289740899827</v>
      </c>
      <c r="AU180" s="101">
        <f>+'2grid'!AU180*DV$2</f>
        <v>3.4809673191226262</v>
      </c>
      <c r="AV180" s="101">
        <f>+'2grid'!AV180*DW$2</f>
        <v>3.6864555835619521</v>
      </c>
      <c r="AW180" s="101">
        <f>+'2grid'!AW180*DX$2</f>
        <v>3.6526207805421937</v>
      </c>
      <c r="AX180" s="101">
        <f>+'2grid'!AX180*DY$2</f>
        <v>3.6759000889011544</v>
      </c>
      <c r="AY180" s="101">
        <f>+'2grid'!AY180*DZ$2</f>
        <v>3.22196115307452</v>
      </c>
      <c r="AZ180" s="101">
        <f>+'2grid'!AZ180*EA$2</f>
        <v>2.9191417577374548</v>
      </c>
      <c r="BA180" s="101">
        <f>+'2grid'!BA180*EB$2</f>
        <v>2.6460977503466858</v>
      </c>
      <c r="BB180" s="101">
        <f>+'2grid'!BB180*EC$2</f>
        <v>3.5598998105431741</v>
      </c>
      <c r="BC180" s="101">
        <f>+'2grid'!BC180*ED$2</f>
        <v>3.8959999999999999</v>
      </c>
      <c r="BD180" s="101">
        <f>+'2grid'!BD180*EE$2</f>
        <v>0.97799999999999998</v>
      </c>
      <c r="BE180" s="101">
        <f>+'2grid'!BE180*EF$2</f>
        <v>0.98199999999999998</v>
      </c>
      <c r="BF180" s="101">
        <f>+'2grid'!BF180*EG$2</f>
        <v>1.972</v>
      </c>
      <c r="BG180" s="101">
        <f>+'2grid'!BG180*EH$2</f>
        <v>1.98</v>
      </c>
      <c r="BH180" s="101">
        <f>+'2grid'!BH180*EI$2</f>
        <v>1.98</v>
      </c>
      <c r="BI180" s="101">
        <f>+'2grid'!BI180*EJ$2</f>
        <v>0.99</v>
      </c>
      <c r="BJ180" s="101">
        <f>+'2grid'!BJ180*EK$2</f>
        <v>0.99</v>
      </c>
      <c r="BK180" s="101">
        <f>+'2grid'!BK180*EL$2</f>
        <v>0.99</v>
      </c>
      <c r="BL180" s="101">
        <f>+'2grid'!BL180*EM$2</f>
        <v>0.99</v>
      </c>
      <c r="BM180" s="101">
        <f>+'2grid'!BM180*EN$2</f>
        <v>0.99</v>
      </c>
      <c r="BN180" s="101">
        <f>+'2grid'!BN180*EO$2</f>
        <v>0.99</v>
      </c>
      <c r="BO180" s="101">
        <f>+'2grid'!BO180*EP$2</f>
        <v>0.99</v>
      </c>
      <c r="BP180" s="101">
        <f>+'2grid'!BP180*EQ$2</f>
        <v>1.2869999999999999</v>
      </c>
      <c r="BQ180" s="101">
        <f>+'2grid'!BQ180*ER$2</f>
        <v>1.089</v>
      </c>
      <c r="BR180" s="101">
        <f>+'2grid'!BR180*ES$2</f>
        <v>0.89100000000000001</v>
      </c>
      <c r="BS180" s="101">
        <f>+'2grid'!BS180*ET$2</f>
        <v>0.89100000000000001</v>
      </c>
      <c r="BT180" s="101">
        <f>+'2grid'!BT180*EU$2</f>
        <v>0.92399999999999671</v>
      </c>
      <c r="BU180" s="101">
        <f>+'2grid'!BU180*EV$2</f>
        <v>0.8404000000000047</v>
      </c>
      <c r="BV180" s="101">
        <f>+'2grid'!BV180*EW$2</f>
        <v>0.71426666666668925</v>
      </c>
      <c r="BW180" s="101">
        <f>+'2grid'!BW180*EX$2</f>
        <v>0.69236444444446421</v>
      </c>
      <c r="BX180" s="101">
        <f>+'2grid'!BX180*EY$2</f>
        <v>0.6648074074074366</v>
      </c>
      <c r="BY180" s="101">
        <f>+'2grid'!BY180*EZ$2</f>
        <v>0.59260612345681996</v>
      </c>
      <c r="BZ180" s="101">
        <f>+'2grid'!BZ180*FA$2</f>
        <v>0.51750916872433972</v>
      </c>
      <c r="CA180" s="101">
        <f>+'2grid'!CA180*FB$2</f>
        <v>0.469626352812125</v>
      </c>
    </row>
    <row r="181" spans="1:79" x14ac:dyDescent="0.2">
      <c r="A181" s="9">
        <v>660</v>
      </c>
      <c r="B181" s="101">
        <f>+'2grid'!B181*CC$2</f>
        <v>0</v>
      </c>
      <c r="C181" s="101">
        <f>+'2grid'!C181*CD$2</f>
        <v>0</v>
      </c>
      <c r="D181" s="101">
        <f>+'2grid'!D181*CE$2</f>
        <v>0</v>
      </c>
      <c r="E181" s="101">
        <f>+'2grid'!E181*CF$2</f>
        <v>0</v>
      </c>
      <c r="F181" s="101">
        <f>+'2grid'!F181*CG$2</f>
        <v>0</v>
      </c>
      <c r="G181" s="101">
        <f>+'2grid'!G181*CH$2</f>
        <v>0</v>
      </c>
      <c r="H181" s="101">
        <f>+'2grid'!H181*CI$2</f>
        <v>0</v>
      </c>
      <c r="I181" s="101">
        <f>+'2grid'!I181*CJ$2</f>
        <v>0</v>
      </c>
      <c r="J181" s="101">
        <f>+'2grid'!J181*CK$2</f>
        <v>0</v>
      </c>
      <c r="K181" s="101">
        <f>+'2grid'!K181*CL$2</f>
        <v>0</v>
      </c>
      <c r="L181" s="101">
        <f>+'2grid'!L181*CM$2</f>
        <v>0</v>
      </c>
      <c r="M181" s="101">
        <f>+'2grid'!M181*CN$2</f>
        <v>0</v>
      </c>
      <c r="N181" s="101">
        <f>+'2grid'!N181*CO$2</f>
        <v>0</v>
      </c>
      <c r="O181" s="101">
        <f>+'2grid'!O181*CP$2</f>
        <v>0</v>
      </c>
      <c r="P181" s="101">
        <f>+'2grid'!P181*CQ$2</f>
        <v>0</v>
      </c>
      <c r="Q181" s="101">
        <f>+'2grid'!Q181*CR$2</f>
        <v>0</v>
      </c>
      <c r="R181" s="101">
        <f>+'2grid'!R181*CS$2</f>
        <v>0</v>
      </c>
      <c r="S181" s="101">
        <f>+'2grid'!S181*CT$2</f>
        <v>0</v>
      </c>
      <c r="T181" s="101">
        <f>+'2grid'!T181*CU$2</f>
        <v>0</v>
      </c>
      <c r="U181" s="101">
        <f>+'2grid'!U181*CV$2</f>
        <v>0</v>
      </c>
      <c r="V181" s="101">
        <f>+'2grid'!V181*CW$2</f>
        <v>0</v>
      </c>
      <c r="W181" s="101">
        <f>+'2grid'!W181*CX$2</f>
        <v>0</v>
      </c>
      <c r="X181" s="101">
        <f>+'2grid'!X181*CY$2</f>
        <v>0</v>
      </c>
      <c r="Y181" s="101">
        <f>+'2grid'!Y181*CZ$2</f>
        <v>0</v>
      </c>
      <c r="Z181" s="101">
        <f>+'2grid'!Z181*DA$2</f>
        <v>0</v>
      </c>
      <c r="AA181" s="101">
        <f>+'2grid'!AA181*DB$2</f>
        <v>0</v>
      </c>
      <c r="AB181" s="101">
        <f>+'2grid'!AB181*DC$2</f>
        <v>0</v>
      </c>
      <c r="AC181" s="101">
        <f>+'2grid'!AC181*DD$2</f>
        <v>0</v>
      </c>
      <c r="AD181" s="101">
        <f>+'2grid'!AD181*DE$2</f>
        <v>0</v>
      </c>
      <c r="AE181" s="101">
        <f>+'2grid'!AE181*DF$2</f>
        <v>0</v>
      </c>
      <c r="AF181" s="101">
        <f>+'2grid'!AF181*DG$2</f>
        <v>0</v>
      </c>
      <c r="AG181" s="101">
        <f>+'2grid'!AG181*DH$2</f>
        <v>0</v>
      </c>
      <c r="AH181" s="101">
        <f>+'2grid'!AH181*DI$2</f>
        <v>0</v>
      </c>
      <c r="AI181" s="101">
        <f>+'2grid'!AI181*DJ$2</f>
        <v>0</v>
      </c>
      <c r="AJ181" s="101">
        <f>+'2grid'!AJ181*DK$2</f>
        <v>0</v>
      </c>
      <c r="AK181" s="101">
        <f>+'2grid'!AK181*DL$2</f>
        <v>0</v>
      </c>
      <c r="AL181" s="101">
        <f>+'2grid'!AL181*DM$2</f>
        <v>0</v>
      </c>
      <c r="AM181" s="101">
        <f>+'2grid'!AM181*DN$2</f>
        <v>0</v>
      </c>
      <c r="AN181" s="101">
        <f>+'2grid'!AN181*DO$2</f>
        <v>0</v>
      </c>
      <c r="AO181" s="101">
        <f>+'2grid'!AO181*DP$2</f>
        <v>0</v>
      </c>
      <c r="AP181" s="101">
        <f>+'2grid'!AP181*DQ$2</f>
        <v>0</v>
      </c>
      <c r="AQ181" s="101">
        <f>+'2grid'!AQ181*DR$2</f>
        <v>0</v>
      </c>
      <c r="AR181" s="101">
        <f>+'2grid'!AR181*DS$2</f>
        <v>0</v>
      </c>
      <c r="AS181" s="101">
        <f>+'2grid'!AS181*DT$2</f>
        <v>0</v>
      </c>
      <c r="AT181" s="101">
        <f>+'2grid'!AT181*DU$2</f>
        <v>0</v>
      </c>
      <c r="AU181" s="101">
        <f>+'2grid'!AU181*DV$2</f>
        <v>0</v>
      </c>
      <c r="AV181" s="101">
        <f>+'2grid'!AV181*DW$2</f>
        <v>0</v>
      </c>
      <c r="AW181" s="101">
        <f>+'2grid'!AW181*DX$2</f>
        <v>0</v>
      </c>
      <c r="AX181" s="101">
        <f>+'2grid'!AX181*DY$2</f>
        <v>0</v>
      </c>
      <c r="AY181" s="101">
        <f>+'2grid'!AY181*DZ$2</f>
        <v>0</v>
      </c>
      <c r="AZ181" s="101">
        <f>+'2grid'!AZ181*EA$2</f>
        <v>0</v>
      </c>
      <c r="BA181" s="101">
        <f>+'2grid'!BA181*EB$2</f>
        <v>0</v>
      </c>
      <c r="BB181" s="101">
        <f>+'2grid'!BB181*EC$2</f>
        <v>0</v>
      </c>
      <c r="BC181" s="101">
        <f>+'2grid'!BC181*ED$2</f>
        <v>0</v>
      </c>
      <c r="BD181" s="101">
        <f>+'2grid'!BD181*EE$2</f>
        <v>0</v>
      </c>
      <c r="BE181" s="101">
        <f>+'2grid'!BE181*EF$2</f>
        <v>0</v>
      </c>
      <c r="BF181" s="101">
        <f>+'2grid'!BF181*EG$2</f>
        <v>0</v>
      </c>
      <c r="BG181" s="101">
        <f>+'2grid'!BG181*EH$2</f>
        <v>0</v>
      </c>
      <c r="BH181" s="101">
        <f>+'2grid'!BH181*EI$2</f>
        <v>0</v>
      </c>
      <c r="BI181" s="101">
        <f>+'2grid'!BI181*EJ$2</f>
        <v>0</v>
      </c>
      <c r="BJ181" s="101">
        <f>+'2grid'!BJ181*EK$2</f>
        <v>0</v>
      </c>
      <c r="BK181" s="101">
        <f>+'2grid'!BK181*EL$2</f>
        <v>0</v>
      </c>
      <c r="BL181" s="101">
        <f>+'2grid'!BL181*EM$2</f>
        <v>0</v>
      </c>
      <c r="BM181" s="101">
        <f>+'2grid'!BM181*EN$2</f>
        <v>0</v>
      </c>
      <c r="BN181" s="101">
        <f>+'2grid'!BN181*EO$2</f>
        <v>0</v>
      </c>
      <c r="BO181" s="101">
        <f>+'2grid'!BO181*EP$2</f>
        <v>0</v>
      </c>
      <c r="BP181" s="101">
        <f>+'2grid'!BP181*EQ$2</f>
        <v>0</v>
      </c>
      <c r="BQ181" s="101">
        <f>+'2grid'!BQ181*ER$2</f>
        <v>0</v>
      </c>
      <c r="BR181" s="101">
        <f>+'2grid'!BR181*ES$2</f>
        <v>0</v>
      </c>
      <c r="BS181" s="101">
        <f>+'2grid'!BS181*ET$2</f>
        <v>0</v>
      </c>
      <c r="BT181" s="101">
        <f>+'2grid'!BT181*EU$2</f>
        <v>0</v>
      </c>
      <c r="BU181" s="101">
        <f>+'2grid'!BU181*EV$2</f>
        <v>0</v>
      </c>
      <c r="BV181" s="101">
        <f>+'2grid'!BV181*EW$2</f>
        <v>0</v>
      </c>
      <c r="BW181" s="101">
        <f>+'2grid'!BW181*EX$2</f>
        <v>0</v>
      </c>
      <c r="BX181" s="101">
        <f>+'2grid'!BX181*EY$2</f>
        <v>0</v>
      </c>
      <c r="BY181" s="101">
        <f>+'2grid'!BY181*EZ$2</f>
        <v>0</v>
      </c>
      <c r="BZ181" s="101">
        <f>+'2grid'!BZ181*FA$2</f>
        <v>0</v>
      </c>
      <c r="CA181" s="101">
        <f>+'2grid'!CA181*FB$2</f>
        <v>0</v>
      </c>
    </row>
    <row r="182" spans="1:79" x14ac:dyDescent="0.2">
      <c r="A182" s="9">
        <v>662</v>
      </c>
      <c r="B182" s="101">
        <f>+'2grid'!B182*CC$2</f>
        <v>0</v>
      </c>
      <c r="C182" s="101">
        <f>+'2grid'!C182*CD$2</f>
        <v>0</v>
      </c>
      <c r="D182" s="101">
        <f>+'2grid'!D182*CE$2</f>
        <v>0</v>
      </c>
      <c r="E182" s="101">
        <f>+'2grid'!E182*CF$2</f>
        <v>0</v>
      </c>
      <c r="F182" s="101">
        <f>+'2grid'!F182*CG$2</f>
        <v>0</v>
      </c>
      <c r="G182" s="101">
        <f>+'2grid'!G182*CH$2</f>
        <v>0</v>
      </c>
      <c r="H182" s="101">
        <f>+'2grid'!H182*CI$2</f>
        <v>0</v>
      </c>
      <c r="I182" s="101">
        <f>+'2grid'!I182*CJ$2</f>
        <v>0</v>
      </c>
      <c r="J182" s="101">
        <f>+'2grid'!J182*CK$2</f>
        <v>0</v>
      </c>
      <c r="K182" s="101">
        <f>+'2grid'!K182*CL$2</f>
        <v>0</v>
      </c>
      <c r="L182" s="101">
        <f>+'2grid'!L182*CM$2</f>
        <v>0</v>
      </c>
      <c r="M182" s="101">
        <f>+'2grid'!M182*CN$2</f>
        <v>0</v>
      </c>
      <c r="N182" s="101">
        <f>+'2grid'!N182*CO$2</f>
        <v>0</v>
      </c>
      <c r="O182" s="101">
        <f>+'2grid'!O182*CP$2</f>
        <v>0</v>
      </c>
      <c r="P182" s="101">
        <f>+'2grid'!P182*CQ$2</f>
        <v>0</v>
      </c>
      <c r="Q182" s="101">
        <f>+'2grid'!Q182*CR$2</f>
        <v>0</v>
      </c>
      <c r="R182" s="101">
        <f>+'2grid'!R182*CS$2</f>
        <v>0</v>
      </c>
      <c r="S182" s="101">
        <f>+'2grid'!S182*CT$2</f>
        <v>0</v>
      </c>
      <c r="T182" s="101">
        <f>+'2grid'!T182*CU$2</f>
        <v>0</v>
      </c>
      <c r="U182" s="101">
        <f>+'2grid'!U182*CV$2</f>
        <v>0</v>
      </c>
      <c r="V182" s="101">
        <f>+'2grid'!V182*CW$2</f>
        <v>0</v>
      </c>
      <c r="W182" s="101">
        <f>+'2grid'!W182*CX$2</f>
        <v>0</v>
      </c>
      <c r="X182" s="101">
        <f>+'2grid'!X182*CY$2</f>
        <v>0</v>
      </c>
      <c r="Y182" s="101">
        <f>+'2grid'!Y182*CZ$2</f>
        <v>0</v>
      </c>
      <c r="Z182" s="101">
        <f>+'2grid'!Z182*DA$2</f>
        <v>0</v>
      </c>
      <c r="AA182" s="101">
        <f>+'2grid'!AA182*DB$2</f>
        <v>0</v>
      </c>
      <c r="AB182" s="101">
        <f>+'2grid'!AB182*DC$2</f>
        <v>5.7505511781602084E-2</v>
      </c>
      <c r="AC182" s="101">
        <f>+'2grid'!AC182*DD$2</f>
        <v>6.4013556714213826E-2</v>
      </c>
      <c r="AD182" s="101">
        <f>+'2grid'!AD182*DE$2</f>
        <v>6.8807886098467066E-2</v>
      </c>
      <c r="AE182" s="101">
        <f>+'2grid'!AE182*DF$2</f>
        <v>7.3948484400093398E-2</v>
      </c>
      <c r="AF182" s="101">
        <f>+'2grid'!AF182*DG$2</f>
        <v>7.9459729759020326E-2</v>
      </c>
      <c r="AG182" s="101">
        <f>+'2grid'!AG182*DH$2</f>
        <v>8.536768434659725E-2</v>
      </c>
      <c r="AH182" s="101">
        <f>+'2grid'!AH182*DI$2</f>
        <v>9.170020900724532E-2</v>
      </c>
      <c r="AI182" s="101">
        <f>+'2grid'!AI182*DJ$2</f>
        <v>9.8487085614097858E-2</v>
      </c>
      <c r="AJ182" s="101">
        <f>+'2grid'!AJ182*DK$2</f>
        <v>0.10576014765279269</v>
      </c>
      <c r="AK182" s="101">
        <f>+'2grid'!AK182*DL$2</f>
        <v>0.1135534195815788</v>
      </c>
      <c r="AL182" s="101">
        <f>+'2grid'!AL182*DM$2</f>
        <v>0.12190326555213582</v>
      </c>
      <c r="AM182" s="101">
        <f>+'2grid'!AM182*DN$2</f>
        <v>0.13084854811411925</v>
      </c>
      <c r="AN182" s="101">
        <f>+'2grid'!AN182*DO$2</f>
        <v>0.14043079756759522</v>
      </c>
      <c r="AO182" s="101">
        <f>+'2grid'!AO182*DP$2</f>
        <v>0.14392075582907901</v>
      </c>
      <c r="AP182" s="101">
        <f>+'2grid'!AP182*DQ$2</f>
        <v>0.14747795879412798</v>
      </c>
      <c r="AQ182" s="101">
        <f>+'2grid'!AQ182*DR$2</f>
        <v>0.15110356814950945</v>
      </c>
      <c r="AR182" s="101">
        <f>+'2grid'!AR182*DS$2</f>
        <v>0.15479876446248492</v>
      </c>
      <c r="AS182" s="101">
        <f>+'2grid'!AS182*DT$2</f>
        <v>0.15856474747591498</v>
      </c>
      <c r="AT182" s="101">
        <f>+'2grid'!AT182*DU$2</f>
        <v>0.16258338461297928</v>
      </c>
      <c r="AU182" s="101">
        <f>+'2grid'!AU182*DV$2</f>
        <v>0.16668417374776293</v>
      </c>
      <c r="AV182" s="101">
        <f>+'2grid'!AV182*DW$2</f>
        <v>0.17086863761793836</v>
      </c>
      <c r="AW182" s="101">
        <f>+'2grid'!AW182*DX$2</f>
        <v>0.17513832564093201</v>
      </c>
      <c r="AX182" s="101">
        <f>+'2grid'!AX182*DY$2</f>
        <v>0.17837297177479355</v>
      </c>
      <c r="AY182" s="101">
        <f>+'2grid'!AY182*DZ$2</f>
        <v>0.17596061420355019</v>
      </c>
      <c r="AZ182" s="101">
        <f>+'2grid'!AZ182*EA$2</f>
        <v>0.17357785576455551</v>
      </c>
      <c r="BA182" s="101">
        <f>+'2grid'!BA182*EB$2</f>
        <v>0.17122440293386967</v>
      </c>
      <c r="BB182" s="101">
        <f>+'2grid'!BB182*EC$2</f>
        <v>2.730335025279182</v>
      </c>
      <c r="BC182" s="101">
        <f>+'2grid'!BC182*ED$2</f>
        <v>2.9219999999999997</v>
      </c>
      <c r="BD182" s="101">
        <f>+'2grid'!BD182*EE$2</f>
        <v>2.9340000000000002</v>
      </c>
      <c r="BE182" s="101">
        <f>+'2grid'!BE182*EF$2</f>
        <v>2.9459999999999997</v>
      </c>
      <c r="BF182" s="101">
        <f>+'2grid'!BF182*EG$2</f>
        <v>2.9580000000000002</v>
      </c>
      <c r="BG182" s="101">
        <f>+'2grid'!BG182*EH$2</f>
        <v>1.2869999999999999</v>
      </c>
      <c r="BH182" s="101">
        <f>+'2grid'!BH182*EI$2</f>
        <v>1.2869999999999999</v>
      </c>
      <c r="BI182" s="101">
        <f>+'2grid'!BI182*EJ$2</f>
        <v>1.1879999999999999</v>
      </c>
      <c r="BJ182" s="101">
        <f>+'2grid'!BJ182*EK$2</f>
        <v>1.1879999999999999</v>
      </c>
      <c r="BK182" s="101">
        <f>+'2grid'!BK182*EL$2</f>
        <v>1.089</v>
      </c>
      <c r="BL182" s="101">
        <f>+'2grid'!BL182*EM$2</f>
        <v>0.99</v>
      </c>
      <c r="BM182" s="101">
        <f>+'2grid'!BM182*EN$2</f>
        <v>0.79200000000000004</v>
      </c>
      <c r="BN182" s="101">
        <f>+'2grid'!BN182*EO$2</f>
        <v>0.59399999999999997</v>
      </c>
      <c r="BO182" s="101">
        <f>+'2grid'!BO182*EP$2</f>
        <v>0.59399999999999997</v>
      </c>
      <c r="BP182" s="101">
        <f>+'2grid'!BP182*EQ$2</f>
        <v>0.59399999999999997</v>
      </c>
      <c r="BQ182" s="101">
        <f>+'2grid'!BQ182*ER$2</f>
        <v>0.59399999999999997</v>
      </c>
      <c r="BR182" s="101">
        <f>+'2grid'!BR182*ES$2</f>
        <v>0.59399999999999997</v>
      </c>
      <c r="BS182" s="101">
        <f>+'2grid'!BS182*ET$2</f>
        <v>0.59399999999999997</v>
      </c>
      <c r="BT182" s="101">
        <f>+'2grid'!BT182*EU$2</f>
        <v>0.59399999999999997</v>
      </c>
      <c r="BU182" s="101">
        <f>+'2grid'!BU182*EV$2</f>
        <v>0.59399999999999997</v>
      </c>
      <c r="BV182" s="101">
        <f>+'2grid'!BV182*EW$2</f>
        <v>0.59399999999999997</v>
      </c>
      <c r="BW182" s="101">
        <f>+'2grid'!BW182*EX$2</f>
        <v>0.59399999999999997</v>
      </c>
      <c r="BX182" s="101">
        <f>+'2grid'!BX182*EY$2</f>
        <v>0.59399999999999997</v>
      </c>
      <c r="BY182" s="101">
        <f>+'2grid'!BY182*EZ$2</f>
        <v>0.59399999999999997</v>
      </c>
      <c r="BZ182" s="101">
        <f>+'2grid'!BZ182*FA$2</f>
        <v>0.59399999999999997</v>
      </c>
      <c r="CA182" s="101">
        <f>+'2grid'!CA182*FB$2</f>
        <v>0.59399999999999997</v>
      </c>
    </row>
    <row r="183" spans="1:79" x14ac:dyDescent="0.2">
      <c r="A183" s="9">
        <v>666</v>
      </c>
      <c r="B183" s="101">
        <f>+'2grid'!B183*CC$2</f>
        <v>0</v>
      </c>
      <c r="C183" s="101">
        <f>+'2grid'!C183*CD$2</f>
        <v>0</v>
      </c>
      <c r="D183" s="101">
        <f>+'2grid'!D183*CE$2</f>
        <v>0</v>
      </c>
      <c r="E183" s="101">
        <f>+'2grid'!E183*CF$2</f>
        <v>0</v>
      </c>
      <c r="F183" s="101">
        <f>+'2grid'!F183*CG$2</f>
        <v>0</v>
      </c>
      <c r="G183" s="101">
        <f>+'2grid'!G183*CH$2</f>
        <v>0</v>
      </c>
      <c r="H183" s="101">
        <f>+'2grid'!H183*CI$2</f>
        <v>0</v>
      </c>
      <c r="I183" s="101">
        <f>+'2grid'!I183*CJ$2</f>
        <v>0</v>
      </c>
      <c r="J183" s="101">
        <f>+'2grid'!J183*CK$2</f>
        <v>0</v>
      </c>
      <c r="K183" s="101">
        <f>+'2grid'!K183*CL$2</f>
        <v>0</v>
      </c>
      <c r="L183" s="101">
        <f>+'2grid'!L183*CM$2</f>
        <v>0</v>
      </c>
      <c r="M183" s="101">
        <f>+'2grid'!M183*CN$2</f>
        <v>0</v>
      </c>
      <c r="N183" s="101">
        <f>+'2grid'!N183*CO$2</f>
        <v>0</v>
      </c>
      <c r="O183" s="101">
        <f>+'2grid'!O183*CP$2</f>
        <v>0</v>
      </c>
      <c r="P183" s="101">
        <f>+'2grid'!P183*CQ$2</f>
        <v>0</v>
      </c>
      <c r="Q183" s="101">
        <f>+'2grid'!Q183*CR$2</f>
        <v>0</v>
      </c>
      <c r="R183" s="101">
        <f>+'2grid'!R183*CS$2</f>
        <v>0</v>
      </c>
      <c r="S183" s="101">
        <f>+'2grid'!S183*CT$2</f>
        <v>0</v>
      </c>
      <c r="T183" s="101">
        <f>+'2grid'!T183*CU$2</f>
        <v>0</v>
      </c>
      <c r="U183" s="101">
        <f>+'2grid'!U183*CV$2</f>
        <v>0</v>
      </c>
      <c r="V183" s="101">
        <f>+'2grid'!V183*CW$2</f>
        <v>0</v>
      </c>
      <c r="W183" s="101">
        <f>+'2grid'!W183*CX$2</f>
        <v>0</v>
      </c>
      <c r="X183" s="101">
        <f>+'2grid'!X183*CY$2</f>
        <v>0</v>
      </c>
      <c r="Y183" s="101">
        <f>+'2grid'!Y183*CZ$2</f>
        <v>0</v>
      </c>
      <c r="Z183" s="101">
        <f>+'2grid'!Z183*DA$2</f>
        <v>0</v>
      </c>
      <c r="AA183" s="101">
        <f>+'2grid'!AA183*DB$2</f>
        <v>0</v>
      </c>
      <c r="AB183" s="101">
        <f>+'2grid'!AB183*DC$2</f>
        <v>0</v>
      </c>
      <c r="AC183" s="101">
        <f>+'2grid'!AC183*DD$2</f>
        <v>0</v>
      </c>
      <c r="AD183" s="101">
        <f>+'2grid'!AD183*DE$2</f>
        <v>0</v>
      </c>
      <c r="AE183" s="101">
        <f>+'2grid'!AE183*DF$2</f>
        <v>0</v>
      </c>
      <c r="AF183" s="101">
        <f>+'2grid'!AF183*DG$2</f>
        <v>0</v>
      </c>
      <c r="AG183" s="101">
        <f>+'2grid'!AG183*DH$2</f>
        <v>0</v>
      </c>
      <c r="AH183" s="101">
        <f>+'2grid'!AH183*DI$2</f>
        <v>0</v>
      </c>
      <c r="AI183" s="101">
        <f>+'2grid'!AI183*DJ$2</f>
        <v>0</v>
      </c>
      <c r="AJ183" s="101">
        <f>+'2grid'!AJ183*DK$2</f>
        <v>0</v>
      </c>
      <c r="AK183" s="101">
        <f>+'2grid'!AK183*DL$2</f>
        <v>0</v>
      </c>
      <c r="AL183" s="101">
        <f>+'2grid'!AL183*DM$2</f>
        <v>0</v>
      </c>
      <c r="AM183" s="101">
        <f>+'2grid'!AM183*DN$2</f>
        <v>0</v>
      </c>
      <c r="AN183" s="101">
        <f>+'2grid'!AN183*DO$2</f>
        <v>0</v>
      </c>
      <c r="AO183" s="101">
        <f>+'2grid'!AO183*DP$2</f>
        <v>0</v>
      </c>
      <c r="AP183" s="101">
        <f>+'2grid'!AP183*DQ$2</f>
        <v>0</v>
      </c>
      <c r="AQ183" s="101">
        <f>+'2grid'!AQ183*DR$2</f>
        <v>0</v>
      </c>
      <c r="AR183" s="101">
        <f>+'2grid'!AR183*DS$2</f>
        <v>0</v>
      </c>
      <c r="AS183" s="101">
        <f>+'2grid'!AS183*DT$2</f>
        <v>0</v>
      </c>
      <c r="AT183" s="101">
        <f>+'2grid'!AT183*DU$2</f>
        <v>0</v>
      </c>
      <c r="AU183" s="101">
        <f>+'2grid'!AU183*DV$2</f>
        <v>0</v>
      </c>
      <c r="AV183" s="101">
        <f>+'2grid'!AV183*DW$2</f>
        <v>0</v>
      </c>
      <c r="AW183" s="101">
        <f>+'2grid'!AW183*DX$2</f>
        <v>0</v>
      </c>
      <c r="AX183" s="101">
        <f>+'2grid'!AX183*DY$2</f>
        <v>0</v>
      </c>
      <c r="AY183" s="101">
        <f>+'2grid'!AY183*DZ$2</f>
        <v>0</v>
      </c>
      <c r="AZ183" s="101">
        <f>+'2grid'!AZ183*EA$2</f>
        <v>0</v>
      </c>
      <c r="BA183" s="101">
        <f>+'2grid'!BA183*EB$2</f>
        <v>0</v>
      </c>
      <c r="BB183" s="101">
        <f>+'2grid'!BB183*EC$2</f>
        <v>0</v>
      </c>
      <c r="BC183" s="101">
        <f>+'2grid'!BC183*ED$2</f>
        <v>0</v>
      </c>
      <c r="BD183" s="101">
        <f>+'2grid'!BD183*EE$2</f>
        <v>0</v>
      </c>
      <c r="BE183" s="101">
        <f>+'2grid'!BE183*EF$2</f>
        <v>0</v>
      </c>
      <c r="BF183" s="101">
        <f>+'2grid'!BF183*EG$2</f>
        <v>0</v>
      </c>
      <c r="BG183" s="101">
        <f>+'2grid'!BG183*EH$2</f>
        <v>0</v>
      </c>
      <c r="BH183" s="101">
        <f>+'2grid'!BH183*EI$2</f>
        <v>0</v>
      </c>
      <c r="BI183" s="101">
        <f>+'2grid'!BI183*EJ$2</f>
        <v>0</v>
      </c>
      <c r="BJ183" s="101">
        <f>+'2grid'!BJ183*EK$2</f>
        <v>0</v>
      </c>
      <c r="BK183" s="101">
        <f>+'2grid'!BK183*EL$2</f>
        <v>0</v>
      </c>
      <c r="BL183" s="101">
        <f>+'2grid'!BL183*EM$2</f>
        <v>0</v>
      </c>
      <c r="BM183" s="101">
        <f>+'2grid'!BM183*EN$2</f>
        <v>0</v>
      </c>
      <c r="BN183" s="101">
        <f>+'2grid'!BN183*EO$2</f>
        <v>0</v>
      </c>
      <c r="BO183" s="101">
        <f>+'2grid'!BO183*EP$2</f>
        <v>0</v>
      </c>
      <c r="BP183" s="101">
        <f>+'2grid'!BP183*EQ$2</f>
        <v>0</v>
      </c>
      <c r="BQ183" s="101">
        <f>+'2grid'!BQ183*ER$2</f>
        <v>0</v>
      </c>
      <c r="BR183" s="101">
        <f>+'2grid'!BR183*ES$2</f>
        <v>0</v>
      </c>
      <c r="BS183" s="101">
        <f>+'2grid'!BS183*ET$2</f>
        <v>0</v>
      </c>
      <c r="BT183" s="101">
        <f>+'2grid'!BT183*EU$2</f>
        <v>0</v>
      </c>
      <c r="BU183" s="101">
        <f>+'2grid'!BU183*EV$2</f>
        <v>0</v>
      </c>
      <c r="BV183" s="101">
        <f>+'2grid'!BV183*EW$2</f>
        <v>0</v>
      </c>
      <c r="BW183" s="101">
        <f>+'2grid'!BW183*EX$2</f>
        <v>0</v>
      </c>
      <c r="BX183" s="101">
        <f>+'2grid'!BX183*EY$2</f>
        <v>0</v>
      </c>
      <c r="BY183" s="101">
        <f>+'2grid'!BY183*EZ$2</f>
        <v>0</v>
      </c>
      <c r="BZ183" s="101">
        <f>+'2grid'!BZ183*FA$2</f>
        <v>0</v>
      </c>
      <c r="CA183" s="101">
        <f>+'2grid'!CA183*FB$2</f>
        <v>0</v>
      </c>
    </row>
    <row r="184" spans="1:79" x14ac:dyDescent="0.2">
      <c r="A184" s="9">
        <v>670</v>
      </c>
      <c r="B184" s="101">
        <f>+'2grid'!B184*CC$2</f>
        <v>0</v>
      </c>
      <c r="C184" s="101">
        <f>+'2grid'!C184*CD$2</f>
        <v>0</v>
      </c>
      <c r="D184" s="101">
        <f>+'2grid'!D184*CE$2</f>
        <v>0</v>
      </c>
      <c r="E184" s="101">
        <f>+'2grid'!E184*CF$2</f>
        <v>0</v>
      </c>
      <c r="F184" s="101">
        <f>+'2grid'!F184*CG$2</f>
        <v>0</v>
      </c>
      <c r="G184" s="101">
        <f>+'2grid'!G184*CH$2</f>
        <v>0</v>
      </c>
      <c r="H184" s="101">
        <f>+'2grid'!H184*CI$2</f>
        <v>0</v>
      </c>
      <c r="I184" s="101">
        <f>+'2grid'!I184*CJ$2</f>
        <v>0</v>
      </c>
      <c r="J184" s="101">
        <f>+'2grid'!J184*CK$2</f>
        <v>0</v>
      </c>
      <c r="K184" s="101">
        <f>+'2grid'!K184*CL$2</f>
        <v>0</v>
      </c>
      <c r="L184" s="101">
        <f>+'2grid'!L184*CM$2</f>
        <v>0</v>
      </c>
      <c r="M184" s="101">
        <f>+'2grid'!M184*CN$2</f>
        <v>0</v>
      </c>
      <c r="N184" s="101">
        <f>+'2grid'!N184*CO$2</f>
        <v>0</v>
      </c>
      <c r="O184" s="101">
        <f>+'2grid'!O184*CP$2</f>
        <v>0</v>
      </c>
      <c r="P184" s="101">
        <f>+'2grid'!P184*CQ$2</f>
        <v>0</v>
      </c>
      <c r="Q184" s="101">
        <f>+'2grid'!Q184*CR$2</f>
        <v>0</v>
      </c>
      <c r="R184" s="101">
        <f>+'2grid'!R184*CS$2</f>
        <v>0</v>
      </c>
      <c r="S184" s="101">
        <f>+'2grid'!S184*CT$2</f>
        <v>0</v>
      </c>
      <c r="T184" s="101">
        <f>+'2grid'!T184*CU$2</f>
        <v>0</v>
      </c>
      <c r="U184" s="101">
        <f>+'2grid'!U184*CV$2</f>
        <v>0</v>
      </c>
      <c r="V184" s="101">
        <f>+'2grid'!V184*CW$2</f>
        <v>0</v>
      </c>
      <c r="W184" s="101">
        <f>+'2grid'!W184*CX$2</f>
        <v>0</v>
      </c>
      <c r="X184" s="101">
        <f>+'2grid'!X184*CY$2</f>
        <v>0</v>
      </c>
      <c r="Y184" s="101">
        <f>+'2grid'!Y184*CZ$2</f>
        <v>0</v>
      </c>
      <c r="Z184" s="101">
        <f>+'2grid'!Z184*DA$2</f>
        <v>0</v>
      </c>
      <c r="AA184" s="101">
        <f>+'2grid'!AA184*DB$2</f>
        <v>0</v>
      </c>
      <c r="AB184" s="101">
        <f>+'2grid'!AB184*DC$2</f>
        <v>0.15208619652231645</v>
      </c>
      <c r="AC184" s="101">
        <f>+'2grid'!AC184*DD$2</f>
        <v>0.31037999290268664</v>
      </c>
      <c r="AD184" s="101">
        <f>+'2grid'!AD184*DE$2</f>
        <v>0.33362606758810159</v>
      </c>
      <c r="AE184" s="101">
        <f>+'2grid'!AE184*DF$2</f>
        <v>0.35855108263604785</v>
      </c>
      <c r="AF184" s="101">
        <f>+'2grid'!AF184*DG$2</f>
        <v>0.38527323936646551</v>
      </c>
      <c r="AG184" s="101">
        <f>+'2grid'!AG184*DH$2</f>
        <v>0.4139189043956415</v>
      </c>
      <c r="AH184" s="101">
        <f>+'2grid'!AH184*DI$2</f>
        <v>0.44462316549462849</v>
      </c>
      <c r="AI184" s="101">
        <f>+'2grid'!AI184*DJ$2</f>
        <v>0.47753042485018571</v>
      </c>
      <c r="AJ184" s="101">
        <f>+'2grid'!AJ184*DK$2</f>
        <v>0.51279503222123113</v>
      </c>
      <c r="AK184" s="101">
        <f>+'2grid'!AK184*DL$2</f>
        <v>0.55058196064866283</v>
      </c>
      <c r="AL184" s="101">
        <f>+'2grid'!AL184*DM$2</f>
        <v>0.59106752755209579</v>
      </c>
      <c r="AM184" s="101">
        <f>+'2grid'!AM184*DN$2</f>
        <v>0.63444016423429495</v>
      </c>
      <c r="AN184" s="101">
        <f>+'2grid'!AN184*DO$2</f>
        <v>0.68090123701360605</v>
      </c>
      <c r="AO184" s="101">
        <f>+'2grid'!AO184*DP$2</f>
        <v>0.69782285918289078</v>
      </c>
      <c r="AP184" s="101">
        <f>+'2grid'!AP184*DQ$2</f>
        <v>0.71507052807862892</v>
      </c>
      <c r="AQ184" s="101">
        <f>+'2grid'!AQ184*DR$2</f>
        <v>0.73264987632536294</v>
      </c>
      <c r="AR184" s="101">
        <f>+'2grid'!AR184*DS$2</f>
        <v>0.750566628092738</v>
      </c>
      <c r="AS184" s="101">
        <f>+'2grid'!AS184*DT$2</f>
        <v>0.76882660052636664</v>
      </c>
      <c r="AT184" s="101">
        <f>+'2grid'!AT184*DU$2</f>
        <v>0.78831160698599878</v>
      </c>
      <c r="AU184" s="101">
        <f>+'2grid'!AU184*DV$2</f>
        <v>0.80819494057784946</v>
      </c>
      <c r="AV184" s="101">
        <f>+'2grid'!AV184*DW$2</f>
        <v>0.82848398453966132</v>
      </c>
      <c r="AW184" s="101">
        <f>+'2grid'!AW184*DX$2</f>
        <v>0.84918625147024096</v>
      </c>
      <c r="AX184" s="101">
        <f>+'2grid'!AX184*DY$2</f>
        <v>0.86486995185503368</v>
      </c>
      <c r="AY184" s="101">
        <f>+'2grid'!AY184*DZ$2</f>
        <v>0.85317324940208261</v>
      </c>
      <c r="AZ184" s="101">
        <f>+'2grid'!AZ184*EA$2</f>
        <v>0.841620063087413</v>
      </c>
      <c r="BA184" s="101">
        <f>+'2grid'!BA184*EB$2</f>
        <v>0.83020896971314206</v>
      </c>
      <c r="BB184" s="101">
        <f>+'2grid'!BB184*EC$2</f>
        <v>0.81893855162701057</v>
      </c>
      <c r="BC184" s="101">
        <f>+'2grid'!BC184*ED$2</f>
        <v>0.97399999999999998</v>
      </c>
      <c r="BD184" s="101">
        <f>+'2grid'!BD184*EE$2</f>
        <v>0.97799999999999998</v>
      </c>
      <c r="BE184" s="101">
        <f>+'2grid'!BE184*EF$2</f>
        <v>1.964</v>
      </c>
      <c r="BF184" s="101">
        <f>+'2grid'!BF184*EG$2</f>
        <v>1.972</v>
      </c>
      <c r="BG184" s="101">
        <f>+'2grid'!BG184*EH$2</f>
        <v>1.98</v>
      </c>
      <c r="BH184" s="101">
        <f>+'2grid'!BH184*EI$2</f>
        <v>1.98</v>
      </c>
      <c r="BI184" s="101">
        <f>+'2grid'!BI184*EJ$2</f>
        <v>1.98</v>
      </c>
      <c r="BJ184" s="101">
        <f>+'2grid'!BJ184*EK$2</f>
        <v>1.98</v>
      </c>
      <c r="BK184" s="101">
        <f>+'2grid'!BK184*EL$2</f>
        <v>1.98</v>
      </c>
      <c r="BL184" s="101">
        <f>+'2grid'!BL184*EM$2</f>
        <v>1.98</v>
      </c>
      <c r="BM184" s="101">
        <f>+'2grid'!BM184*EN$2</f>
        <v>1.98</v>
      </c>
      <c r="BN184" s="101">
        <f>+'2grid'!BN184*EO$2</f>
        <v>1.98</v>
      </c>
      <c r="BO184" s="101">
        <f>+'2grid'!BO184*EP$2</f>
        <v>1.98</v>
      </c>
      <c r="BP184" s="101">
        <f>+'2grid'!BP184*EQ$2</f>
        <v>1.98</v>
      </c>
      <c r="BQ184" s="101">
        <f>+'2grid'!BQ184*ER$2</f>
        <v>1.98</v>
      </c>
      <c r="BR184" s="101">
        <f>+'2grid'!BR184*ES$2</f>
        <v>1.98</v>
      </c>
      <c r="BS184" s="101">
        <f>+'2grid'!BS184*ET$2</f>
        <v>1.98</v>
      </c>
      <c r="BT184" s="101">
        <f>+'2grid'!BT184*EU$2</f>
        <v>1.98</v>
      </c>
      <c r="BU184" s="101">
        <f>+'2grid'!BU184*EV$2</f>
        <v>1.98</v>
      </c>
      <c r="BV184" s="101">
        <f>+'2grid'!BV184*EW$2</f>
        <v>1.98</v>
      </c>
      <c r="BW184" s="101">
        <f>+'2grid'!BW184*EX$2</f>
        <v>1.98</v>
      </c>
      <c r="BX184" s="101">
        <f>+'2grid'!BX184*EY$2</f>
        <v>1.98</v>
      </c>
      <c r="BY184" s="101">
        <f>+'2grid'!BY184*EZ$2</f>
        <v>1.98</v>
      </c>
      <c r="BZ184" s="101">
        <f>+'2grid'!BZ184*FA$2</f>
        <v>1.98</v>
      </c>
      <c r="CA184" s="101">
        <f>+'2grid'!CA184*FB$2</f>
        <v>1.98</v>
      </c>
    </row>
    <row r="185" spans="1:79" x14ac:dyDescent="0.2">
      <c r="A185" s="9">
        <v>674</v>
      </c>
      <c r="B185" s="101">
        <f>+'2grid'!B185*CC$2</f>
        <v>0</v>
      </c>
      <c r="C185" s="101">
        <f>+'2grid'!C185*CD$2</f>
        <v>0</v>
      </c>
      <c r="D185" s="101">
        <f>+'2grid'!D185*CE$2</f>
        <v>0</v>
      </c>
      <c r="E185" s="101">
        <f>+'2grid'!E185*CF$2</f>
        <v>0</v>
      </c>
      <c r="F185" s="101">
        <f>+'2grid'!F185*CG$2</f>
        <v>0</v>
      </c>
      <c r="G185" s="101">
        <f>+'2grid'!G185*CH$2</f>
        <v>6.4639545728987016E-3</v>
      </c>
      <c r="H185" s="101">
        <f>+'2grid'!H185*CI$2</f>
        <v>1.5617608364050555E-2</v>
      </c>
      <c r="I185" s="101">
        <f>+'2grid'!I185*CJ$2</f>
        <v>3.6685657230991237E-2</v>
      </c>
      <c r="J185" s="101">
        <f>+'2grid'!J185*CK$2</f>
        <v>8.4415702161437123E-2</v>
      </c>
      <c r="K185" s="101">
        <f>+'2grid'!K185*CL$2</f>
        <v>0.19121006362070495</v>
      </c>
      <c r="L185" s="101">
        <f>+'2grid'!L185*CM$2</f>
        <v>0.42776300586287458</v>
      </c>
      <c r="M185" s="101">
        <f>+'2grid'!M185*CN$2</f>
        <v>0.46908169679763934</v>
      </c>
      <c r="N185" s="101">
        <f>+'2grid'!N185*CO$2</f>
        <v>0.50869183429472153</v>
      </c>
      <c r="O185" s="101">
        <f>+'2grid'!O185*CP$2</f>
        <v>0.54664312760608691</v>
      </c>
      <c r="P185" s="101">
        <f>+'2grid'!P185*CQ$2</f>
        <v>0.58298401944202494</v>
      </c>
      <c r="Q185" s="101">
        <f>+'2grid'!Q185*CR$2</f>
        <v>0.61776171604924135</v>
      </c>
      <c r="R185" s="101">
        <f>+'2grid'!R185*CS$2</f>
        <v>0.65102221660518056</v>
      </c>
      <c r="S185" s="101">
        <f>+'2grid'!S185*CT$2</f>
        <v>1.363435690793116</v>
      </c>
      <c r="T185" s="101">
        <f>+'2grid'!T185*CU$2</f>
        <v>2.4921004185225075</v>
      </c>
      <c r="U185" s="101">
        <f>+'2grid'!U185*CV$2</f>
        <v>3.7102665476525569</v>
      </c>
      <c r="V185" s="101">
        <f>+'2grid'!V185*CW$2</f>
        <v>4.2453268525774632</v>
      </c>
      <c r="W185" s="101">
        <f>+'2grid'!W185*CX$2</f>
        <v>5.8114337399270291</v>
      </c>
      <c r="X185" s="101">
        <f>+'2grid'!X185*CY$2</f>
        <v>4.9353598502127562</v>
      </c>
      <c r="Y185" s="101">
        <f>+'2grid'!Y185*CZ$2</f>
        <v>3.8918113618035655</v>
      </c>
      <c r="Z185" s="101">
        <f>+'2grid'!Z185*DA$2</f>
        <v>4.7953208521364816</v>
      </c>
      <c r="AA185" s="101">
        <f>+'2grid'!AA185*DB$2</f>
        <v>3.6910317972479101</v>
      </c>
      <c r="AB185" s="101">
        <f>+'2grid'!AB185*DC$2</f>
        <v>3.1973983653971239</v>
      </c>
      <c r="AC185" s="101">
        <f>+'2grid'!AC185*DD$2</f>
        <v>3.2995830003744051</v>
      </c>
      <c r="AD185" s="101">
        <f>+'2grid'!AD185*DE$2</f>
        <v>3.2502530380127475</v>
      </c>
      <c r="AE185" s="101">
        <f>+'2grid'!AE185*DF$2</f>
        <v>3.1791304352245429</v>
      </c>
      <c r="AF185" s="101">
        <f>+'2grid'!AF185*DG$2</f>
        <v>3.0836652519708694</v>
      </c>
      <c r="AG185" s="101">
        <f>+'2grid'!AG185*DH$2</f>
        <v>2.9610788363714007</v>
      </c>
      <c r="AH185" s="101">
        <f>+'2grid'!AH185*DI$2</f>
        <v>2.8083457257129396</v>
      </c>
      <c r="AI185" s="101">
        <f>+'2grid'!AI185*DJ$2</f>
        <v>2.8629119863677914</v>
      </c>
      <c r="AJ185" s="101">
        <f>+'2grid'!AJ185*DK$2</f>
        <v>2.9120588707470345</v>
      </c>
      <c r="AK185" s="101">
        <f>+'2grid'!AK185*DL$2</f>
        <v>2.9548866681584252</v>
      </c>
      <c r="AL185" s="101">
        <f>+'2grid'!AL185*DM$2</f>
        <v>2.9904066001197602</v>
      </c>
      <c r="AM185" s="101">
        <f>+'2grid'!AM185*DN$2</f>
        <v>3.0175334437320593</v>
      </c>
      <c r="AN185" s="101">
        <f>+'2grid'!AN185*DO$2</f>
        <v>3.0346085646681158</v>
      </c>
      <c r="AO185" s="101">
        <f>+'2grid'!AO185*DP$2</f>
        <v>3.0407376396870074</v>
      </c>
      <c r="AP185" s="101">
        <f>+'2grid'!AP185*DQ$2</f>
        <v>3.0344903850479663</v>
      </c>
      <c r="AQ185" s="101">
        <f>+'2grid'!AQ185*DR$2</f>
        <v>3.0143041365534495</v>
      </c>
      <c r="AR185" s="101">
        <f>+'2grid'!AR185*DS$2</f>
        <v>2.9784732375200687</v>
      </c>
      <c r="AS185" s="101">
        <f>+'2grid'!AS185*DT$2</f>
        <v>2.9251376427540108</v>
      </c>
      <c r="AT185" s="101">
        <f>+'2grid'!AT185*DU$2</f>
        <v>2.8522706836305454</v>
      </c>
      <c r="AU185" s="101">
        <f>+'2grid'!AU185*DV$2</f>
        <v>2.7576659356767328</v>
      </c>
      <c r="AV185" s="101">
        <f>+'2grid'!AV185*DW$2</f>
        <v>2.6389231261136747</v>
      </c>
      <c r="AW185" s="101">
        <f>+'2grid'!AW185*DX$2</f>
        <v>2.4934330146139434</v>
      </c>
      <c r="AX185" s="101">
        <f>+'2grid'!AX185*DY$2</f>
        <v>2.3038714187044902</v>
      </c>
      <c r="AY185" s="101">
        <f>+'2grid'!AY185*DZ$2</f>
        <v>2.0845197151456785</v>
      </c>
      <c r="AZ185" s="101">
        <f>+'2grid'!AZ185*EA$2</f>
        <v>1.8326130340435292</v>
      </c>
      <c r="BA185" s="101">
        <f>+'2grid'!BA185*EB$2</f>
        <v>1.5451698734068071</v>
      </c>
      <c r="BB185" s="101">
        <f>+'2grid'!BB185*EC$2</f>
        <v>1.2189765276227464</v>
      </c>
      <c r="BC185" s="101">
        <f>+'2grid'!BC185*ED$2</f>
        <v>0.97399999999999998</v>
      </c>
      <c r="BD185" s="101">
        <f>+'2grid'!BD185*EE$2</f>
        <v>0.97799999999999998</v>
      </c>
      <c r="BE185" s="101">
        <f>+'2grid'!BE185*EF$2</f>
        <v>0.98199999999999998</v>
      </c>
      <c r="BF185" s="101">
        <f>+'2grid'!BF185*EG$2</f>
        <v>1.972</v>
      </c>
      <c r="BG185" s="101">
        <f>+'2grid'!BG185*EH$2</f>
        <v>2.9699999999999998</v>
      </c>
      <c r="BH185" s="101">
        <f>+'2grid'!BH185*EI$2</f>
        <v>2.9699999999999998</v>
      </c>
      <c r="BI185" s="101">
        <f>+'2grid'!BI185*EJ$2</f>
        <v>2.9699999999999998</v>
      </c>
      <c r="BJ185" s="101">
        <f>+'2grid'!BJ185*EK$2</f>
        <v>2.9699999999999998</v>
      </c>
      <c r="BK185" s="101">
        <f>+'2grid'!BK185*EL$2</f>
        <v>2.9699999999999998</v>
      </c>
      <c r="BL185" s="101">
        <f>+'2grid'!BL185*EM$2</f>
        <v>3.96</v>
      </c>
      <c r="BM185" s="101">
        <f>+'2grid'!BM185*EN$2</f>
        <v>3.96</v>
      </c>
      <c r="BN185" s="101">
        <f>+'2grid'!BN185*EO$2</f>
        <v>3.96</v>
      </c>
      <c r="BO185" s="101">
        <f>+'2grid'!BO185*EP$2</f>
        <v>4.95</v>
      </c>
      <c r="BP185" s="101">
        <f>+'2grid'!BP185*EQ$2</f>
        <v>4.95</v>
      </c>
      <c r="BQ185" s="101">
        <f>+'2grid'!BQ185*ER$2</f>
        <v>4.95</v>
      </c>
      <c r="BR185" s="101">
        <f>+'2grid'!BR185*ES$2</f>
        <v>4.95</v>
      </c>
      <c r="BS185" s="101">
        <f>+'2grid'!BS185*ET$2</f>
        <v>4.95</v>
      </c>
      <c r="BT185" s="101">
        <f>+'2grid'!BT185*EU$2</f>
        <v>5.2799999999999816</v>
      </c>
      <c r="BU185" s="101">
        <f>+'2grid'!BU185*EV$2</f>
        <v>5.1699999999999919</v>
      </c>
      <c r="BV185" s="101">
        <f>+'2grid'!BV185*EW$2</f>
        <v>5.2506666666666382</v>
      </c>
      <c r="BW185" s="101">
        <f>+'2grid'!BW185*EX$2</f>
        <v>5.3411111111110845</v>
      </c>
      <c r="BX185" s="101">
        <f>+'2grid'!BX185*EY$2</f>
        <v>5.4317185185184949</v>
      </c>
      <c r="BY185" s="101">
        <f>+'2grid'!BY185*EZ$2</f>
        <v>5.5045086419752645</v>
      </c>
      <c r="BZ185" s="101">
        <f>+'2grid'!BZ185*FA$2</f>
        <v>5.5294818106995365</v>
      </c>
      <c r="CA185" s="101">
        <f>+'2grid'!CA185*FB$2</f>
        <v>5.6362020301782643</v>
      </c>
    </row>
    <row r="186" spans="1:79" x14ac:dyDescent="0.2">
      <c r="A186" s="9">
        <v>678</v>
      </c>
      <c r="B186" s="101">
        <f>+'2grid'!B186*CC$2</f>
        <v>0</v>
      </c>
      <c r="C186" s="101">
        <f>+'2grid'!C186*CD$2</f>
        <v>0</v>
      </c>
      <c r="D186" s="101">
        <f>+'2grid'!D186*CE$2</f>
        <v>0</v>
      </c>
      <c r="E186" s="101">
        <f>+'2grid'!E186*CF$2</f>
        <v>0</v>
      </c>
      <c r="F186" s="101">
        <f>+'2grid'!F186*CG$2</f>
        <v>0</v>
      </c>
      <c r="G186" s="101">
        <f>+'2grid'!G186*CH$2</f>
        <v>0</v>
      </c>
      <c r="H186" s="101">
        <f>+'2grid'!H186*CI$2</f>
        <v>0</v>
      </c>
      <c r="I186" s="101">
        <f>+'2grid'!I186*CJ$2</f>
        <v>0</v>
      </c>
      <c r="J186" s="101">
        <f>+'2grid'!J186*CK$2</f>
        <v>0</v>
      </c>
      <c r="K186" s="101">
        <f>+'2grid'!K186*CL$2</f>
        <v>0</v>
      </c>
      <c r="L186" s="101">
        <f>+'2grid'!L186*CM$2</f>
        <v>0</v>
      </c>
      <c r="M186" s="101">
        <f>+'2grid'!M186*CN$2</f>
        <v>0</v>
      </c>
      <c r="N186" s="101">
        <f>+'2grid'!N186*CO$2</f>
        <v>0</v>
      </c>
      <c r="O186" s="101">
        <f>+'2grid'!O186*CP$2</f>
        <v>0</v>
      </c>
      <c r="P186" s="101">
        <f>+'2grid'!P186*CQ$2</f>
        <v>0</v>
      </c>
      <c r="Q186" s="101">
        <f>+'2grid'!Q186*CR$2</f>
        <v>0</v>
      </c>
      <c r="R186" s="101">
        <f>+'2grid'!R186*CS$2</f>
        <v>0</v>
      </c>
      <c r="S186" s="101">
        <f>+'2grid'!S186*CT$2</f>
        <v>0</v>
      </c>
      <c r="T186" s="101">
        <f>+'2grid'!T186*CU$2</f>
        <v>0</v>
      </c>
      <c r="U186" s="101">
        <f>+'2grid'!U186*CV$2</f>
        <v>0</v>
      </c>
      <c r="V186" s="101">
        <f>+'2grid'!V186*CW$2</f>
        <v>0</v>
      </c>
      <c r="W186" s="101">
        <f>+'2grid'!W186*CX$2</f>
        <v>0</v>
      </c>
      <c r="X186" s="101">
        <f>+'2grid'!X186*CY$2</f>
        <v>0</v>
      </c>
      <c r="Y186" s="101">
        <f>+'2grid'!Y186*CZ$2</f>
        <v>0</v>
      </c>
      <c r="Z186" s="101">
        <f>+'2grid'!Z186*DA$2</f>
        <v>0</v>
      </c>
      <c r="AA186" s="101">
        <f>+'2grid'!AA186*DB$2</f>
        <v>0</v>
      </c>
      <c r="AB186" s="101">
        <f>+'2grid'!AB186*DC$2</f>
        <v>0</v>
      </c>
      <c r="AC186" s="101">
        <f>+'2grid'!AC186*DD$2</f>
        <v>0</v>
      </c>
      <c r="AD186" s="101">
        <f>+'2grid'!AD186*DE$2</f>
        <v>0</v>
      </c>
      <c r="AE186" s="101">
        <f>+'2grid'!AE186*DF$2</f>
        <v>0</v>
      </c>
      <c r="AF186" s="101">
        <f>+'2grid'!AF186*DG$2</f>
        <v>0</v>
      </c>
      <c r="AG186" s="101">
        <f>+'2grid'!AG186*DH$2</f>
        <v>0</v>
      </c>
      <c r="AH186" s="101">
        <f>+'2grid'!AH186*DI$2</f>
        <v>0</v>
      </c>
      <c r="AI186" s="101">
        <f>+'2grid'!AI186*DJ$2</f>
        <v>0</v>
      </c>
      <c r="AJ186" s="101">
        <f>+'2grid'!AJ186*DK$2</f>
        <v>0</v>
      </c>
      <c r="AK186" s="101">
        <f>+'2grid'!AK186*DL$2</f>
        <v>0</v>
      </c>
      <c r="AL186" s="101">
        <f>+'2grid'!AL186*DM$2</f>
        <v>0</v>
      </c>
      <c r="AM186" s="101">
        <f>+'2grid'!AM186*DN$2</f>
        <v>0</v>
      </c>
      <c r="AN186" s="101">
        <f>+'2grid'!AN186*DO$2</f>
        <v>0</v>
      </c>
      <c r="AO186" s="101">
        <f>+'2grid'!AO186*DP$2</f>
        <v>0</v>
      </c>
      <c r="AP186" s="101">
        <f>+'2grid'!AP186*DQ$2</f>
        <v>0</v>
      </c>
      <c r="AQ186" s="101">
        <f>+'2grid'!AQ186*DR$2</f>
        <v>0</v>
      </c>
      <c r="AR186" s="101">
        <f>+'2grid'!AR186*DS$2</f>
        <v>0</v>
      </c>
      <c r="AS186" s="101">
        <f>+'2grid'!AS186*DT$2</f>
        <v>0</v>
      </c>
      <c r="AT186" s="101">
        <f>+'2grid'!AT186*DU$2</f>
        <v>0</v>
      </c>
      <c r="AU186" s="101">
        <f>+'2grid'!AU186*DV$2</f>
        <v>0</v>
      </c>
      <c r="AV186" s="101">
        <f>+'2grid'!AV186*DW$2</f>
        <v>0</v>
      </c>
      <c r="AW186" s="101">
        <f>+'2grid'!AW186*DX$2</f>
        <v>0</v>
      </c>
      <c r="AX186" s="101">
        <f>+'2grid'!AX186*DY$2</f>
        <v>0</v>
      </c>
      <c r="AY186" s="101">
        <f>+'2grid'!AY186*DZ$2</f>
        <v>0</v>
      </c>
      <c r="AZ186" s="101">
        <f>+'2grid'!AZ186*EA$2</f>
        <v>0</v>
      </c>
      <c r="BA186" s="101">
        <f>+'2grid'!BA186*EB$2</f>
        <v>0</v>
      </c>
      <c r="BB186" s="101">
        <f>+'2grid'!BB186*EC$2</f>
        <v>0</v>
      </c>
      <c r="BC186" s="101">
        <f>+'2grid'!BC186*ED$2</f>
        <v>0</v>
      </c>
      <c r="BD186" s="101">
        <f>+'2grid'!BD186*EE$2</f>
        <v>0</v>
      </c>
      <c r="BE186" s="101">
        <f>+'2grid'!BE186*EF$2</f>
        <v>0</v>
      </c>
      <c r="BF186" s="101">
        <f>+'2grid'!BF186*EG$2</f>
        <v>0</v>
      </c>
      <c r="BG186" s="101">
        <f>+'2grid'!BG186*EH$2</f>
        <v>0</v>
      </c>
      <c r="BH186" s="101">
        <f>+'2grid'!BH186*EI$2</f>
        <v>0</v>
      </c>
      <c r="BI186" s="101">
        <f>+'2grid'!BI186*EJ$2</f>
        <v>0</v>
      </c>
      <c r="BJ186" s="101">
        <f>+'2grid'!BJ186*EK$2</f>
        <v>0</v>
      </c>
      <c r="BK186" s="101">
        <f>+'2grid'!BK186*EL$2</f>
        <v>0</v>
      </c>
      <c r="BL186" s="101">
        <f>+'2grid'!BL186*EM$2</f>
        <v>0</v>
      </c>
      <c r="BM186" s="101">
        <f>+'2grid'!BM186*EN$2</f>
        <v>0</v>
      </c>
      <c r="BN186" s="101">
        <f>+'2grid'!BN186*EO$2</f>
        <v>0</v>
      </c>
      <c r="BO186" s="101">
        <f>+'2grid'!BO186*EP$2</f>
        <v>0</v>
      </c>
      <c r="BP186" s="101">
        <f>+'2grid'!BP186*EQ$2</f>
        <v>0</v>
      </c>
      <c r="BQ186" s="101">
        <f>+'2grid'!BQ186*ER$2</f>
        <v>0</v>
      </c>
      <c r="BR186" s="101">
        <f>+'2grid'!BR186*ES$2</f>
        <v>0</v>
      </c>
      <c r="BS186" s="101">
        <f>+'2grid'!BS186*ET$2</f>
        <v>0</v>
      </c>
      <c r="BT186" s="101">
        <f>+'2grid'!BT186*EU$2</f>
        <v>0</v>
      </c>
      <c r="BU186" s="101">
        <f>+'2grid'!BU186*EV$2</f>
        <v>0</v>
      </c>
      <c r="BV186" s="101">
        <f>+'2grid'!BV186*EW$2</f>
        <v>0</v>
      </c>
      <c r="BW186" s="101">
        <f>+'2grid'!BW186*EX$2</f>
        <v>0</v>
      </c>
      <c r="BX186" s="101">
        <f>+'2grid'!BX186*EY$2</f>
        <v>0</v>
      </c>
      <c r="BY186" s="101">
        <f>+'2grid'!BY186*EZ$2</f>
        <v>0</v>
      </c>
      <c r="BZ186" s="101">
        <f>+'2grid'!BZ186*FA$2</f>
        <v>0</v>
      </c>
      <c r="CA186" s="101">
        <f>+'2grid'!CA186*FB$2</f>
        <v>0</v>
      </c>
    </row>
    <row r="187" spans="1:79" x14ac:dyDescent="0.2">
      <c r="A187" s="9">
        <v>682</v>
      </c>
      <c r="B187" s="101">
        <f>+'2grid'!B187*CC$2</f>
        <v>0</v>
      </c>
      <c r="C187" s="101">
        <f>+'2grid'!C187*CD$2</f>
        <v>0</v>
      </c>
      <c r="D187" s="101">
        <f>+'2grid'!D187*CE$2</f>
        <v>0</v>
      </c>
      <c r="E187" s="101">
        <f>+'2grid'!E187*CF$2</f>
        <v>0</v>
      </c>
      <c r="F187" s="101">
        <f>+'2grid'!F187*CG$2</f>
        <v>0</v>
      </c>
      <c r="G187" s="101">
        <f>+'2grid'!G187*CH$2</f>
        <v>8.8724876387347162E-2</v>
      </c>
      <c r="H187" s="101">
        <f>+'2grid'!H187*CI$2</f>
        <v>0.19963097187153112</v>
      </c>
      <c r="I187" s="101">
        <f>+'2grid'!I187*CJ$2</f>
        <v>0.43669275096897431</v>
      </c>
      <c r="J187" s="101">
        <f>+'2grid'!J187*CK$2</f>
        <v>0.93577018064780193</v>
      </c>
      <c r="K187" s="101">
        <f>+'2grid'!K187*CL$2</f>
        <v>1.9738902248039565</v>
      </c>
      <c r="L187" s="101">
        <f>+'2grid'!L187*CM$2</f>
        <v>4.1122713016749097</v>
      </c>
      <c r="M187" s="101">
        <f>+'2grid'!M187*CN$2</f>
        <v>6.6931187197470452</v>
      </c>
      <c r="N187" s="101">
        <f>+'2grid'!N187*CO$2</f>
        <v>10.772991373433394</v>
      </c>
      <c r="O187" s="101">
        <f>+'2grid'!O187*CP$2</f>
        <v>17.182523369657737</v>
      </c>
      <c r="P187" s="101">
        <f>+'2grid'!P187*CQ$2</f>
        <v>27.198265306577259</v>
      </c>
      <c r="Q187" s="101">
        <f>+'2grid'!Q187*CR$2</f>
        <v>42.776677662869275</v>
      </c>
      <c r="R187" s="101">
        <f>+'2grid'!R187*CS$2</f>
        <v>66.908820626267101</v>
      </c>
      <c r="S187" s="101">
        <f>+'2grid'!S187*CT$2</f>
        <v>87.61594700974112</v>
      </c>
      <c r="T187" s="101">
        <f>+'2grid'!T187*CU$2</f>
        <v>114.20643520690417</v>
      </c>
      <c r="U187" s="101">
        <f>+'2grid'!U187*CV$2</f>
        <v>138.79254278616824</v>
      </c>
      <c r="V187" s="101">
        <f>+'2grid'!V187*CW$2</f>
        <v>166.73130139896833</v>
      </c>
      <c r="W187" s="101">
        <f>+'2grid'!W187*CX$2</f>
        <v>227.73467957973952</v>
      </c>
      <c r="X187" s="101">
        <f>+'2grid'!X187*CY$2</f>
        <v>309.85172312347703</v>
      </c>
      <c r="Y187" s="101">
        <f>+'2grid'!Y187*CZ$2</f>
        <v>420.08472422786946</v>
      </c>
      <c r="Z187" s="101">
        <f>+'2grid'!Z187*DA$2</f>
        <v>482.69477465686617</v>
      </c>
      <c r="AA187" s="101">
        <f>+'2grid'!AA187*DB$2</f>
        <v>646.34343045221374</v>
      </c>
      <c r="AB187" s="101">
        <f>+'2grid'!AB187*DC$2</f>
        <v>947.59791499144353</v>
      </c>
      <c r="AC187" s="101">
        <f>+'2grid'!AC187*DD$2</f>
        <v>1095.8615343438464</v>
      </c>
      <c r="AD187" s="101">
        <f>+'2grid'!AD187*DE$2</f>
        <v>1393.3544562602069</v>
      </c>
      <c r="AE187" s="101">
        <f>+'2grid'!AE187*DF$2</f>
        <v>1771.2756241403847</v>
      </c>
      <c r="AF187" s="101">
        <f>+'2grid'!AF187*DG$2</f>
        <v>2251.2891360720473</v>
      </c>
      <c r="AG187" s="101">
        <f>+'2grid'!AG187*DH$2</f>
        <v>2860.8751944953406</v>
      </c>
      <c r="AH187" s="101">
        <f>+'2grid'!AH187*DI$2</f>
        <v>3634.8868574189964</v>
      </c>
      <c r="AI187" s="101">
        <f>+'2grid'!AI187*DJ$2</f>
        <v>4617.52233501504</v>
      </c>
      <c r="AJ187" s="101">
        <f>+'2grid'!AJ187*DK$2</f>
        <v>5864.8234764035724</v>
      </c>
      <c r="AK187" s="101">
        <f>+'2grid'!AK187*DL$2</f>
        <v>7447.8404845268697</v>
      </c>
      <c r="AL187" s="101">
        <f>+'2grid'!AL187*DM$2</f>
        <v>9456.6400819102691</v>
      </c>
      <c r="AM187" s="101">
        <f>+'2grid'!AM187*DN$2</f>
        <v>12005.381388294529</v>
      </c>
      <c r="AN187" s="101">
        <f>+'2grid'!AN187*DO$2</f>
        <v>15238.743268491648</v>
      </c>
      <c r="AO187" s="101">
        <f>+'2grid'!AO187*DP$2</f>
        <v>19340.062159194062</v>
      </c>
      <c r="AP187" s="101">
        <f>+'2grid'!AP187*DQ$2</f>
        <v>25218.896245048254</v>
      </c>
      <c r="AQ187" s="101">
        <f>+'2grid'!AQ187*DR$2</f>
        <v>32532.493126874062</v>
      </c>
      <c r="AR187" s="101">
        <f>+'2grid'!AR187*DS$2</f>
        <v>41961.768823358529</v>
      </c>
      <c r="AS187" s="101">
        <f>+'2grid'!AS187*DT$2</f>
        <v>43312.141491959155</v>
      </c>
      <c r="AT187" s="101">
        <f>+'2grid'!AT187*DU$2</f>
        <v>44700.556044121244</v>
      </c>
      <c r="AU187" s="101">
        <f>+'2grid'!AU187*DV$2</f>
        <v>46632.401956965317</v>
      </c>
      <c r="AV187" s="101">
        <f>+'2grid'!AV187*DW$2</f>
        <v>48779.635304540374</v>
      </c>
      <c r="AW187" s="101">
        <f>+'2grid'!AW187*DX$2</f>
        <v>51019.947276748346</v>
      </c>
      <c r="AX187" s="101">
        <f>+'2grid'!AX187*DY$2</f>
        <v>53023.736250490067</v>
      </c>
      <c r="AY187" s="101">
        <f>+'2grid'!AY187*DZ$2</f>
        <v>54760.18320330928</v>
      </c>
      <c r="AZ187" s="101">
        <f>+'2grid'!AZ187*EA$2</f>
        <v>57907.236454284939</v>
      </c>
      <c r="BA187" s="101">
        <f>+'2grid'!BA187*EB$2</f>
        <v>61234.069841831501</v>
      </c>
      <c r="BB187" s="101">
        <f>+'2grid'!BB187*EC$2</f>
        <v>64750.900477823801</v>
      </c>
      <c r="BC187" s="101">
        <f>+'2grid'!BC187*ED$2</f>
        <v>82790</v>
      </c>
      <c r="BD187" s="101">
        <f>+'2grid'!BD187*EE$2</f>
        <v>83130</v>
      </c>
      <c r="BE187" s="101">
        <f>+'2grid'!BE187*EF$2</f>
        <v>83470</v>
      </c>
      <c r="BF187" s="101">
        <f>+'2grid'!BF187*EG$2</f>
        <v>118320</v>
      </c>
      <c r="BG187" s="101">
        <f>+'2grid'!BG187*EH$2</f>
        <v>168300</v>
      </c>
      <c r="BH187" s="101">
        <f>+'2grid'!BH187*EI$2</f>
        <v>168300</v>
      </c>
      <c r="BI187" s="101">
        <f>+'2grid'!BI187*EJ$2</f>
        <v>168300</v>
      </c>
      <c r="BJ187" s="101">
        <f>+'2grid'!BJ187*EK$2</f>
        <v>168300</v>
      </c>
      <c r="BK187" s="101">
        <f>+'2grid'!BK187*EL$2</f>
        <v>168300</v>
      </c>
      <c r="BL187" s="101">
        <f>+'2grid'!BL187*EM$2</f>
        <v>168300</v>
      </c>
      <c r="BM187" s="101">
        <f>+'2grid'!BM187*EN$2</f>
        <v>168300</v>
      </c>
      <c r="BN187" s="101">
        <f>+'2grid'!BN187*EO$2</f>
        <v>168300</v>
      </c>
      <c r="BO187" s="101">
        <f>+'2grid'!BO187*EP$2</f>
        <v>168300</v>
      </c>
      <c r="BP187" s="101">
        <f>+'2grid'!BP187*EQ$2</f>
        <v>168300</v>
      </c>
      <c r="BQ187" s="101">
        <f>+'2grid'!BQ187*ER$2</f>
        <v>168300</v>
      </c>
      <c r="BR187" s="101">
        <f>+'2grid'!BR187*ES$2</f>
        <v>168300</v>
      </c>
      <c r="BS187" s="101">
        <f>+'2grid'!BS187*ET$2</f>
        <v>168300</v>
      </c>
      <c r="BT187" s="101">
        <f>+'2grid'!BT187*EU$2</f>
        <v>168300</v>
      </c>
      <c r="BU187" s="101">
        <f>+'2grid'!BU187*EV$2</f>
        <v>168300</v>
      </c>
      <c r="BV187" s="101">
        <f>+'2grid'!BV187*EW$2</f>
        <v>168300</v>
      </c>
      <c r="BW187" s="101">
        <f>+'2grid'!BW187*EX$2</f>
        <v>168300</v>
      </c>
      <c r="BX187" s="101">
        <f>+'2grid'!BX187*EY$2</f>
        <v>168300</v>
      </c>
      <c r="BY187" s="101">
        <f>+'2grid'!BY187*EZ$2</f>
        <v>168300</v>
      </c>
      <c r="BZ187" s="101">
        <f>+'2grid'!BZ187*FA$2</f>
        <v>168300</v>
      </c>
      <c r="CA187" s="101">
        <f>+'2grid'!CA187*FB$2</f>
        <v>168300</v>
      </c>
    </row>
    <row r="188" spans="1:79" x14ac:dyDescent="0.2">
      <c r="A188" s="9">
        <v>686</v>
      </c>
      <c r="B188" s="101">
        <f>+'2grid'!B188*CC$2</f>
        <v>0</v>
      </c>
      <c r="C188" s="101">
        <f>+'2grid'!C188*CD$2</f>
        <v>0</v>
      </c>
      <c r="D188" s="101">
        <f>+'2grid'!D188*CE$2</f>
        <v>0</v>
      </c>
      <c r="E188" s="101">
        <f>+'2grid'!E188*CF$2</f>
        <v>0</v>
      </c>
      <c r="F188" s="101">
        <f>+'2grid'!F188*CG$2</f>
        <v>0</v>
      </c>
      <c r="G188" s="101">
        <f>+'2grid'!G188*CH$2</f>
        <v>7.8498639432850554</v>
      </c>
      <c r="H188" s="101">
        <f>+'2grid'!H188*CI$2</f>
        <v>11.927369631877113</v>
      </c>
      <c r="I188" s="101">
        <f>+'2grid'!I188*CJ$2</f>
        <v>17.452824088197985</v>
      </c>
      <c r="J188" s="101">
        <f>+'2grid'!J188*CK$2</f>
        <v>24.673829661220093</v>
      </c>
      <c r="K188" s="101">
        <f>+'2grid'!K188*CL$2</f>
        <v>33.593331181133912</v>
      </c>
      <c r="L188" s="101">
        <f>+'2grid'!L188*CM$2</f>
        <v>43.390172810667181</v>
      </c>
      <c r="M188" s="101">
        <f>+'2grid'!M188*CN$2</f>
        <v>59.572279356934217</v>
      </c>
      <c r="N188" s="101">
        <f>+'2grid'!N188*CO$2</f>
        <v>80.805551161036192</v>
      </c>
      <c r="O188" s="101">
        <f>+'2grid'!O188*CP$2</f>
        <v>108.49644118168284</v>
      </c>
      <c r="P188" s="101">
        <f>+'2grid'!P188*CQ$2</f>
        <v>144.40099344843446</v>
      </c>
      <c r="Q188" s="101">
        <f>+'2grid'!Q188*CR$2</f>
        <v>190.69708747167431</v>
      </c>
      <c r="R188" s="101">
        <f>+'2grid'!R188*CS$2</f>
        <v>250.06458384392619</v>
      </c>
      <c r="S188" s="101">
        <f>+'2grid'!S188*CT$2</f>
        <v>325.76959545678466</v>
      </c>
      <c r="T188" s="101">
        <f>+'2grid'!T188*CU$2</f>
        <v>421.74480691249471</v>
      </c>
      <c r="U188" s="101">
        <f>+'2grid'!U188*CV$2</f>
        <v>542.65016240760349</v>
      </c>
      <c r="V188" s="101">
        <f>+'2grid'!V188*CW$2</f>
        <v>693.8847409343374</v>
      </c>
      <c r="W188" s="101">
        <f>+'2grid'!W188*CX$2</f>
        <v>881.49623594355307</v>
      </c>
      <c r="X188" s="101">
        <f>+'2grid'!X188*CY$2</f>
        <v>1111.8889782552699</v>
      </c>
      <c r="Y188" s="101">
        <f>+'2grid'!Y188*CZ$2</f>
        <v>1391.1426738783234</v>
      </c>
      <c r="Z188" s="101">
        <f>+'2grid'!Z188*DA$2</f>
        <v>1723.5690001552675</v>
      </c>
      <c r="AA188" s="101">
        <f>+'2grid'!AA188*DB$2</f>
        <v>2108.7104311135313</v>
      </c>
      <c r="AB188" s="101">
        <f>+'2grid'!AB188*DC$2</f>
        <v>2534.8865420314951</v>
      </c>
      <c r="AC188" s="101">
        <f>+'2grid'!AC188*DD$2</f>
        <v>2963.9461543653451</v>
      </c>
      <c r="AD188" s="101">
        <f>+'2grid'!AD188*DE$2</f>
        <v>3007.2796785863975</v>
      </c>
      <c r="AE188" s="101">
        <f>+'2grid'!AE188*DF$2</f>
        <v>3050.9568935338862</v>
      </c>
      <c r="AF188" s="101">
        <f>+'2grid'!AF188*DG$2</f>
        <v>3095.0161420570089</v>
      </c>
      <c r="AG188" s="101">
        <f>+'2grid'!AG188*DH$2</f>
        <v>3139.5022903691051</v>
      </c>
      <c r="AH188" s="101">
        <f>+'2grid'!AH188*DI$2</f>
        <v>3184.4682304101207</v>
      </c>
      <c r="AI188" s="101">
        <f>+'2grid'!AI188*DJ$2</f>
        <v>3229.9768255176959</v>
      </c>
      <c r="AJ188" s="101">
        <f>+'2grid'!AJ188*DK$2</f>
        <v>3276.1034616546535</v>
      </c>
      <c r="AK188" s="101">
        <f>+'2grid'!AK188*DL$2</f>
        <v>3322.9394385532191</v>
      </c>
      <c r="AL188" s="101">
        <f>+'2grid'!AL188*DM$2</f>
        <v>3370.5965456144231</v>
      </c>
      <c r="AM188" s="101">
        <f>+'2grid'!AM188*DN$2</f>
        <v>3419.2133404355591</v>
      </c>
      <c r="AN188" s="101">
        <f>+'2grid'!AN188*DO$2</f>
        <v>3468.9639255774487</v>
      </c>
      <c r="AO188" s="101">
        <f>+'2grid'!AO188*DP$2</f>
        <v>3520.0704773606521</v>
      </c>
      <c r="AP188" s="101">
        <f>+'2grid'!AP188*DQ$2</f>
        <v>3572.8215599612681</v>
      </c>
      <c r="AQ188" s="101">
        <f>+'2grid'!AQ188*DR$2</f>
        <v>3627.5996312949733</v>
      </c>
      <c r="AR188" s="101">
        <f>+'2grid'!AR188*DS$2</f>
        <v>3684.9236649457289</v>
      </c>
      <c r="AS188" s="101">
        <f>+'2grid'!AS188*DT$2</f>
        <v>3745.5176467751508</v>
      </c>
      <c r="AT188" s="101">
        <f>+'2grid'!AT188*DU$2</f>
        <v>3810.4255028224238</v>
      </c>
      <c r="AU188" s="101">
        <f>+'2grid'!AU188*DV$2</f>
        <v>3881.2141903277784</v>
      </c>
      <c r="AV188" s="101">
        <f>+'2grid'!AV188*DW$2</f>
        <v>3960.3561494023897</v>
      </c>
      <c r="AW188" s="101">
        <f>+'2grid'!AW188*DX$2</f>
        <v>4171.750561147207</v>
      </c>
      <c r="AX188" s="101">
        <f>+'2grid'!AX188*DY$2</f>
        <v>4952.2927469700917</v>
      </c>
      <c r="AY188" s="101">
        <f>+'2grid'!AY188*DZ$2</f>
        <v>4464.2983185336516</v>
      </c>
      <c r="AZ188" s="101">
        <f>+'2grid'!AZ188*EA$2</f>
        <v>5151.664029137999</v>
      </c>
      <c r="BA188" s="101">
        <f>+'2grid'!BA188*EB$2</f>
        <v>5545.7764120156253</v>
      </c>
      <c r="BB188" s="101">
        <f>+'2grid'!BB188*EC$2</f>
        <v>6296.1172840687823</v>
      </c>
      <c r="BC188" s="101">
        <f>+'2grid'!BC188*ED$2</f>
        <v>5551.8</v>
      </c>
      <c r="BD188" s="101">
        <f>+'2grid'!BD188*EE$2</f>
        <v>5574.5999999999995</v>
      </c>
      <c r="BE188" s="101">
        <f>+'2grid'!BE188*EF$2</f>
        <v>5597.4</v>
      </c>
      <c r="BF188" s="101">
        <f>+'2grid'!BF188*EG$2</f>
        <v>5663.5839999999998</v>
      </c>
      <c r="BG188" s="101">
        <f>+'2grid'!BG188*EH$2</f>
        <v>5593.5</v>
      </c>
      <c r="BH188" s="101">
        <f>+'2grid'!BH188*EI$2</f>
        <v>5593.5</v>
      </c>
      <c r="BI188" s="101">
        <f>+'2grid'!BI188*EJ$2</f>
        <v>5593.5</v>
      </c>
      <c r="BJ188" s="101">
        <f>+'2grid'!BJ188*EK$2</f>
        <v>5593.5</v>
      </c>
      <c r="BK188" s="101">
        <f>+'2grid'!BK188*EL$2</f>
        <v>5593.5</v>
      </c>
      <c r="BL188" s="101">
        <f>+'2grid'!BL188*EM$2</f>
        <v>5544</v>
      </c>
      <c r="BM188" s="101">
        <f>+'2grid'!BM188*EN$2</f>
        <v>5544</v>
      </c>
      <c r="BN188" s="101">
        <f>+'2grid'!BN188*EO$2</f>
        <v>5544</v>
      </c>
      <c r="BO188" s="101">
        <f>+'2grid'!BO188*EP$2</f>
        <v>5544</v>
      </c>
      <c r="BP188" s="101">
        <f>+'2grid'!BP188*EQ$2</f>
        <v>5544</v>
      </c>
      <c r="BQ188" s="101">
        <f>+'2grid'!BQ188*ER$2</f>
        <v>5544</v>
      </c>
      <c r="BR188" s="101">
        <f>+'2grid'!BR188*ES$2</f>
        <v>5544</v>
      </c>
      <c r="BS188" s="101">
        <f>+'2grid'!BS188*ET$2</f>
        <v>5544</v>
      </c>
      <c r="BT188" s="101">
        <f>+'2grid'!BT188*EU$2</f>
        <v>5544</v>
      </c>
      <c r="BU188" s="101">
        <f>+'2grid'!BU188*EV$2</f>
        <v>5544</v>
      </c>
      <c r="BV188" s="101">
        <f>+'2grid'!BV188*EW$2</f>
        <v>5544</v>
      </c>
      <c r="BW188" s="101">
        <f>+'2grid'!BW188*EX$2</f>
        <v>5544</v>
      </c>
      <c r="BX188" s="101">
        <f>+'2grid'!BX188*EY$2</f>
        <v>5544</v>
      </c>
      <c r="BY188" s="101">
        <f>+'2grid'!BY188*EZ$2</f>
        <v>5544</v>
      </c>
      <c r="BZ188" s="101">
        <f>+'2grid'!BZ188*FA$2</f>
        <v>5544</v>
      </c>
      <c r="CA188" s="101">
        <f>+'2grid'!CA188*FB$2</f>
        <v>5544</v>
      </c>
    </row>
    <row r="189" spans="1:79" x14ac:dyDescent="0.2">
      <c r="A189" s="9">
        <v>690</v>
      </c>
      <c r="B189" s="101">
        <f>+'2grid'!B189*CC$2</f>
        <v>0</v>
      </c>
      <c r="C189" s="101">
        <f>+'2grid'!C189*CD$2</f>
        <v>0</v>
      </c>
      <c r="D189" s="101">
        <f>+'2grid'!D189*CE$2</f>
        <v>0</v>
      </c>
      <c r="E189" s="101">
        <f>+'2grid'!E189*CF$2</f>
        <v>0</v>
      </c>
      <c r="F189" s="101">
        <f>+'2grid'!F189*CG$2</f>
        <v>0</v>
      </c>
      <c r="G189" s="101">
        <f>+'2grid'!G189*CH$2</f>
        <v>0</v>
      </c>
      <c r="H189" s="101">
        <f>+'2grid'!H189*CI$2</f>
        <v>0</v>
      </c>
      <c r="I189" s="101">
        <f>+'2grid'!I189*CJ$2</f>
        <v>0</v>
      </c>
      <c r="J189" s="101">
        <f>+'2grid'!J189*CK$2</f>
        <v>0</v>
      </c>
      <c r="K189" s="101">
        <f>+'2grid'!K189*CL$2</f>
        <v>0</v>
      </c>
      <c r="L189" s="101">
        <f>+'2grid'!L189*CM$2</f>
        <v>0</v>
      </c>
      <c r="M189" s="101">
        <f>+'2grid'!M189*CN$2</f>
        <v>0</v>
      </c>
      <c r="N189" s="101">
        <f>+'2grid'!N189*CO$2</f>
        <v>0</v>
      </c>
      <c r="O189" s="101">
        <f>+'2grid'!O189*CP$2</f>
        <v>0</v>
      </c>
      <c r="P189" s="101">
        <f>+'2grid'!P189*CQ$2</f>
        <v>0</v>
      </c>
      <c r="Q189" s="101">
        <f>+'2grid'!Q189*CR$2</f>
        <v>0</v>
      </c>
      <c r="R189" s="101">
        <f>+'2grid'!R189*CS$2</f>
        <v>0</v>
      </c>
      <c r="S189" s="101">
        <f>+'2grid'!S189*CT$2</f>
        <v>0</v>
      </c>
      <c r="T189" s="101">
        <f>+'2grid'!T189*CU$2</f>
        <v>0</v>
      </c>
      <c r="U189" s="101">
        <f>+'2grid'!U189*CV$2</f>
        <v>0</v>
      </c>
      <c r="V189" s="101">
        <f>+'2grid'!V189*CW$2</f>
        <v>0</v>
      </c>
      <c r="W189" s="101">
        <f>+'2grid'!W189*CX$2</f>
        <v>0</v>
      </c>
      <c r="X189" s="101">
        <f>+'2grid'!X189*CY$2</f>
        <v>0</v>
      </c>
      <c r="Y189" s="101">
        <f>+'2grid'!Y189*CZ$2</f>
        <v>0</v>
      </c>
      <c r="Z189" s="101">
        <f>+'2grid'!Z189*DA$2</f>
        <v>0</v>
      </c>
      <c r="AA189" s="101">
        <f>+'2grid'!AA189*DB$2</f>
        <v>0</v>
      </c>
      <c r="AB189" s="101">
        <f>+'2grid'!AB189*DC$2</f>
        <v>0</v>
      </c>
      <c r="AC189" s="101">
        <f>+'2grid'!AC189*DD$2</f>
        <v>0</v>
      </c>
      <c r="AD189" s="101">
        <f>+'2grid'!AD189*DE$2</f>
        <v>0</v>
      </c>
      <c r="AE189" s="101">
        <f>+'2grid'!AE189*DF$2</f>
        <v>0</v>
      </c>
      <c r="AF189" s="101">
        <f>+'2grid'!AF189*DG$2</f>
        <v>0</v>
      </c>
      <c r="AG189" s="101">
        <f>+'2grid'!AG189*DH$2</f>
        <v>0</v>
      </c>
      <c r="AH189" s="101">
        <f>+'2grid'!AH189*DI$2</f>
        <v>0</v>
      </c>
      <c r="AI189" s="101">
        <f>+'2grid'!AI189*DJ$2</f>
        <v>0</v>
      </c>
      <c r="AJ189" s="101">
        <f>+'2grid'!AJ189*DK$2</f>
        <v>0</v>
      </c>
      <c r="AK189" s="101">
        <f>+'2grid'!AK189*DL$2</f>
        <v>0</v>
      </c>
      <c r="AL189" s="101">
        <f>+'2grid'!AL189*DM$2</f>
        <v>0</v>
      </c>
      <c r="AM189" s="101">
        <f>+'2grid'!AM189*DN$2</f>
        <v>0</v>
      </c>
      <c r="AN189" s="101">
        <f>+'2grid'!AN189*DO$2</f>
        <v>0</v>
      </c>
      <c r="AO189" s="101">
        <f>+'2grid'!AO189*DP$2</f>
        <v>0</v>
      </c>
      <c r="AP189" s="101">
        <f>+'2grid'!AP189*DQ$2</f>
        <v>0</v>
      </c>
      <c r="AQ189" s="101">
        <f>+'2grid'!AQ189*DR$2</f>
        <v>0</v>
      </c>
      <c r="AR189" s="101">
        <f>+'2grid'!AR189*DS$2</f>
        <v>0</v>
      </c>
      <c r="AS189" s="101">
        <f>+'2grid'!AS189*DT$2</f>
        <v>0</v>
      </c>
      <c r="AT189" s="101">
        <f>+'2grid'!AT189*DU$2</f>
        <v>0</v>
      </c>
      <c r="AU189" s="101">
        <f>+'2grid'!AU189*DV$2</f>
        <v>0</v>
      </c>
      <c r="AV189" s="101">
        <f>+'2grid'!AV189*DW$2</f>
        <v>0</v>
      </c>
      <c r="AW189" s="101">
        <f>+'2grid'!AW189*DX$2</f>
        <v>0</v>
      </c>
      <c r="AX189" s="101">
        <f>+'2grid'!AX189*DY$2</f>
        <v>0</v>
      </c>
      <c r="AY189" s="101">
        <f>+'2grid'!AY189*DZ$2</f>
        <v>0</v>
      </c>
      <c r="AZ189" s="101">
        <f>+'2grid'!AZ189*EA$2</f>
        <v>0</v>
      </c>
      <c r="BA189" s="101">
        <f>+'2grid'!BA189*EB$2</f>
        <v>0</v>
      </c>
      <c r="BB189" s="101">
        <f>+'2grid'!BB189*EC$2</f>
        <v>0</v>
      </c>
      <c r="BC189" s="101">
        <f>+'2grid'!BC189*ED$2</f>
        <v>0</v>
      </c>
      <c r="BD189" s="101">
        <f>+'2grid'!BD189*EE$2</f>
        <v>0</v>
      </c>
      <c r="BE189" s="101">
        <f>+'2grid'!BE189*EF$2</f>
        <v>0</v>
      </c>
      <c r="BF189" s="101">
        <f>+'2grid'!BF189*EG$2</f>
        <v>0</v>
      </c>
      <c r="BG189" s="101">
        <f>+'2grid'!BG189*EH$2</f>
        <v>0</v>
      </c>
      <c r="BH189" s="101">
        <f>+'2grid'!BH189*EI$2</f>
        <v>0</v>
      </c>
      <c r="BI189" s="101">
        <f>+'2grid'!BI189*EJ$2</f>
        <v>0</v>
      </c>
      <c r="BJ189" s="101">
        <f>+'2grid'!BJ189*EK$2</f>
        <v>0</v>
      </c>
      <c r="BK189" s="101">
        <f>+'2grid'!BK189*EL$2</f>
        <v>0</v>
      </c>
      <c r="BL189" s="101">
        <f>+'2grid'!BL189*EM$2</f>
        <v>0</v>
      </c>
      <c r="BM189" s="101">
        <f>+'2grid'!BM189*EN$2</f>
        <v>0</v>
      </c>
      <c r="BN189" s="101">
        <f>+'2grid'!BN189*EO$2</f>
        <v>0</v>
      </c>
      <c r="BO189" s="101">
        <f>+'2grid'!BO189*EP$2</f>
        <v>0</v>
      </c>
      <c r="BP189" s="101">
        <f>+'2grid'!BP189*EQ$2</f>
        <v>0</v>
      </c>
      <c r="BQ189" s="101">
        <f>+'2grid'!BQ189*ER$2</f>
        <v>0</v>
      </c>
      <c r="BR189" s="101">
        <f>+'2grid'!BR189*ES$2</f>
        <v>0</v>
      </c>
      <c r="BS189" s="101">
        <f>+'2grid'!BS189*ET$2</f>
        <v>0</v>
      </c>
      <c r="BT189" s="101">
        <f>+'2grid'!BT189*EU$2</f>
        <v>0</v>
      </c>
      <c r="BU189" s="101">
        <f>+'2grid'!BU189*EV$2</f>
        <v>0</v>
      </c>
      <c r="BV189" s="101">
        <f>+'2grid'!BV189*EW$2</f>
        <v>0</v>
      </c>
      <c r="BW189" s="101">
        <f>+'2grid'!BW189*EX$2</f>
        <v>0</v>
      </c>
      <c r="BX189" s="101">
        <f>+'2grid'!BX189*EY$2</f>
        <v>0</v>
      </c>
      <c r="BY189" s="101">
        <f>+'2grid'!BY189*EZ$2</f>
        <v>0</v>
      </c>
      <c r="BZ189" s="101">
        <f>+'2grid'!BZ189*FA$2</f>
        <v>0</v>
      </c>
      <c r="CA189" s="101">
        <f>+'2grid'!CA189*FB$2</f>
        <v>0</v>
      </c>
    </row>
    <row r="190" spans="1:79" x14ac:dyDescent="0.2">
      <c r="A190" s="9">
        <v>694</v>
      </c>
      <c r="B190" s="101">
        <f>+'2grid'!B190*CC$2</f>
        <v>0</v>
      </c>
      <c r="C190" s="101">
        <f>+'2grid'!C190*CD$2</f>
        <v>0</v>
      </c>
      <c r="D190" s="101">
        <f>+'2grid'!D190*CE$2</f>
        <v>0</v>
      </c>
      <c r="E190" s="101">
        <f>+'2grid'!E190*CF$2</f>
        <v>0</v>
      </c>
      <c r="F190" s="101">
        <f>+'2grid'!F190*CG$2</f>
        <v>0</v>
      </c>
      <c r="G190" s="101">
        <f>+'2grid'!G190*CH$2</f>
        <v>2.9893091594054972E-2</v>
      </c>
      <c r="H190" s="101">
        <f>+'2grid'!H190*CI$2</f>
        <v>5.0051357280562425E-2</v>
      </c>
      <c r="I190" s="101">
        <f>+'2grid'!I190*CJ$2</f>
        <v>8.1032313126420341E-2</v>
      </c>
      <c r="J190" s="101">
        <f>+'2grid'!J190*CK$2</f>
        <v>0.12796339683238736</v>
      </c>
      <c r="K190" s="101">
        <f>+'2grid'!K190*CL$2</f>
        <v>0.19823219585970345</v>
      </c>
      <c r="L190" s="101">
        <f>+'2grid'!L190*CM$2</f>
        <v>0.30243547971261359</v>
      </c>
      <c r="M190" s="101">
        <f>+'2grid'!M190*CN$2</f>
        <v>0.37662693567156802</v>
      </c>
      <c r="N190" s="101">
        <f>+'2grid'!N190*CO$2</f>
        <v>0.46381083767529208</v>
      </c>
      <c r="O190" s="101">
        <f>+'2grid'!O190*CP$2</f>
        <v>0.56598286884100812</v>
      </c>
      <c r="P190" s="101">
        <f>+'2grid'!P190*CQ$2</f>
        <v>0.68542431287915073</v>
      </c>
      <c r="Q190" s="101">
        <f>+'2grid'!Q190*CR$2</f>
        <v>0.82474114403124554</v>
      </c>
      <c r="R190" s="101">
        <f>+'2grid'!R190*CS$2</f>
        <v>0.98690830500871063</v>
      </c>
      <c r="S190" s="101">
        <f>+'2grid'!S190*CT$2</f>
        <v>1.1753198460936178</v>
      </c>
      <c r="T190" s="101">
        <f>+'2grid'!T190*CU$2</f>
        <v>1.3938456844062748</v>
      </c>
      <c r="U190" s="101">
        <f>+'2grid'!U190*CV$2</f>
        <v>1.6468958389860675</v>
      </c>
      <c r="V190" s="101">
        <f>+'2grid'!V190*CW$2</f>
        <v>1.9394931061143506</v>
      </c>
      <c r="W190" s="101">
        <f>+'2grid'!W190*CX$2</f>
        <v>2.2773552617399546</v>
      </c>
      <c r="X190" s="101">
        <f>+'2grid'!X190*CY$2</f>
        <v>2.6669880156434496</v>
      </c>
      <c r="Y190" s="101">
        <f>+'2grid'!Y190*CZ$2</f>
        <v>3.1157900969983521</v>
      </c>
      <c r="Z190" s="101">
        <f>+'2grid'!Z190*DA$2</f>
        <v>3.6321720253930043</v>
      </c>
      <c r="AA190" s="101">
        <f>+'2grid'!AA190*DB$2</f>
        <v>4.2256903175646352</v>
      </c>
      <c r="AB190" s="101">
        <f>+'2grid'!AB190*DC$2</f>
        <v>4.9071991007612432</v>
      </c>
      <c r="AC190" s="101">
        <f>+'2grid'!AC190*DD$2</f>
        <v>5.6890213518108732</v>
      </c>
      <c r="AD190" s="101">
        <f>+'2grid'!AD190*DE$2</f>
        <v>6.4069919370065476</v>
      </c>
      <c r="AE190" s="101">
        <f>+'2grid'!AE190*DF$2</f>
        <v>7.214321899530157</v>
      </c>
      <c r="AF190" s="101">
        <f>+'2grid'!AF190*DG$2</f>
        <v>8.1220100289749446</v>
      </c>
      <c r="AG190" s="101">
        <f>+'2grid'!AG190*DH$2</f>
        <v>9.1423966380587824</v>
      </c>
      <c r="AH190" s="101">
        <f>+'2grid'!AH190*DI$2</f>
        <v>10.289325952006067</v>
      </c>
      <c r="AI190" s="101">
        <f>+'2grid'!AI190*DJ$2</f>
        <v>11.578328029137055</v>
      </c>
      <c r="AJ190" s="101">
        <f>+'2grid'!AJ190*DK$2</f>
        <v>13.026822548864162</v>
      </c>
      <c r="AK190" s="101">
        <f>+'2grid'!AK190*DL$2</f>
        <v>14.654347081405598</v>
      </c>
      <c r="AL190" s="101">
        <f>+'2grid'!AL190*DM$2</f>
        <v>16.482812764607019</v>
      </c>
      <c r="AM190" s="101">
        <f>+'2grid'!AM190*DN$2</f>
        <v>18.536790661205632</v>
      </c>
      <c r="AN190" s="101">
        <f>+'2grid'!AN190*DO$2</f>
        <v>20.843832459031397</v>
      </c>
      <c r="AO190" s="101">
        <f>+'2grid'!AO190*DP$2</f>
        <v>23.434829611879952</v>
      </c>
      <c r="AP190" s="101">
        <f>+'2grid'!AP190*DQ$2</f>
        <v>26.344415505550927</v>
      </c>
      <c r="AQ190" s="101">
        <f>+'2grid'!AQ190*DR$2</f>
        <v>29.611415777897317</v>
      </c>
      <c r="AR190" s="101">
        <f>+'2grid'!AR190*DS$2</f>
        <v>33.279352530470689</v>
      </c>
      <c r="AS190" s="101">
        <f>+'2grid'!AS190*DT$2</f>
        <v>37.397008850059215</v>
      </c>
      <c r="AT190" s="101">
        <f>+'2grid'!AT190*DU$2</f>
        <v>58.826685147418395</v>
      </c>
      <c r="AU190" s="101">
        <f>+'2grid'!AU190*DV$2</f>
        <v>92.525298695896666</v>
      </c>
      <c r="AV190" s="101">
        <f>+'2grid'!AV190*DW$2</f>
        <v>145.51116634240122</v>
      </c>
      <c r="AW190" s="101">
        <f>+'2grid'!AW190*DX$2</f>
        <v>228.81417098204409</v>
      </c>
      <c r="AX190" s="101">
        <f>+'2grid'!AX190*DY$2</f>
        <v>357.51844683274885</v>
      </c>
      <c r="AY190" s="101">
        <f>+'2grid'!AY190*DZ$2</f>
        <v>538.65663464135071</v>
      </c>
      <c r="AZ190" s="101">
        <f>+'2grid'!AZ190*EA$2</f>
        <v>811.55493712986811</v>
      </c>
      <c r="BA190" s="101">
        <f>+'2grid'!BA190*EB$2</f>
        <v>1222.6896897098948</v>
      </c>
      <c r="BB190" s="101">
        <f>+'2grid'!BB190*EC$2</f>
        <v>1842.0739175773856</v>
      </c>
      <c r="BC190" s="101">
        <f>+'2grid'!BC190*ED$2</f>
        <v>2144.748</v>
      </c>
      <c r="BD190" s="101">
        <f>+'2grid'!BD190*EE$2</f>
        <v>2155.5120000000002</v>
      </c>
      <c r="BE190" s="101">
        <f>+'2grid'!BE190*EF$2</f>
        <v>2164.328</v>
      </c>
      <c r="BF190" s="101">
        <f>+'2grid'!BF190*EG$2</f>
        <v>2173.1439999999998</v>
      </c>
      <c r="BG190" s="101">
        <f>+'2grid'!BG190*EH$2</f>
        <v>2178</v>
      </c>
      <c r="BH190" s="101">
        <f>+'2grid'!BH190*EI$2</f>
        <v>2178</v>
      </c>
      <c r="BI190" s="101">
        <f>+'2grid'!BI190*EJ$2</f>
        <v>2178</v>
      </c>
      <c r="BJ190" s="101">
        <f>+'2grid'!BJ190*EK$2</f>
        <v>2178</v>
      </c>
      <c r="BK190" s="101">
        <f>+'2grid'!BK190*EL$2</f>
        <v>2178</v>
      </c>
      <c r="BL190" s="101">
        <f>+'2grid'!BL190*EM$2</f>
        <v>2178</v>
      </c>
      <c r="BM190" s="101">
        <f>+'2grid'!BM190*EN$2</f>
        <v>2178</v>
      </c>
      <c r="BN190" s="101">
        <f>+'2grid'!BN190*EO$2</f>
        <v>2178</v>
      </c>
      <c r="BO190" s="101">
        <f>+'2grid'!BO190*EP$2</f>
        <v>2178</v>
      </c>
      <c r="BP190" s="101">
        <f>+'2grid'!BP190*EQ$2</f>
        <v>2178</v>
      </c>
      <c r="BQ190" s="101">
        <f>+'2grid'!BQ190*ER$2</f>
        <v>2178</v>
      </c>
      <c r="BR190" s="101">
        <f>+'2grid'!BR190*ES$2</f>
        <v>2178</v>
      </c>
      <c r="BS190" s="101">
        <f>+'2grid'!BS190*ET$2</f>
        <v>2178</v>
      </c>
      <c r="BT190" s="101">
        <f>+'2grid'!BT190*EU$2</f>
        <v>2178</v>
      </c>
      <c r="BU190" s="101">
        <f>+'2grid'!BU190*EV$2</f>
        <v>2178</v>
      </c>
      <c r="BV190" s="101">
        <f>+'2grid'!BV190*EW$2</f>
        <v>2178</v>
      </c>
      <c r="BW190" s="101">
        <f>+'2grid'!BW190*EX$2</f>
        <v>2178</v>
      </c>
      <c r="BX190" s="101">
        <f>+'2grid'!BX190*EY$2</f>
        <v>2178</v>
      </c>
      <c r="BY190" s="101">
        <f>+'2grid'!BY190*EZ$2</f>
        <v>2178</v>
      </c>
      <c r="BZ190" s="101">
        <f>+'2grid'!BZ190*FA$2</f>
        <v>2178</v>
      </c>
      <c r="CA190" s="101">
        <f>+'2grid'!CA190*FB$2</f>
        <v>2178</v>
      </c>
    </row>
    <row r="191" spans="1:79" x14ac:dyDescent="0.2">
      <c r="A191" s="9">
        <v>702</v>
      </c>
      <c r="B191" s="101">
        <f>+'2grid'!B191*CC$2</f>
        <v>0</v>
      </c>
      <c r="C191" s="101">
        <f>+'2grid'!C191*CD$2</f>
        <v>0</v>
      </c>
      <c r="D191" s="101">
        <f>+'2grid'!D191*CE$2</f>
        <v>0</v>
      </c>
      <c r="E191" s="101">
        <f>+'2grid'!E191*CF$2</f>
        <v>0</v>
      </c>
      <c r="F191" s="101">
        <f>+'2grid'!F191*CG$2</f>
        <v>0</v>
      </c>
      <c r="G191" s="101">
        <f>+'2grid'!G191*CH$2</f>
        <v>0</v>
      </c>
      <c r="H191" s="101">
        <f>+'2grid'!H191*CI$2</f>
        <v>0</v>
      </c>
      <c r="I191" s="101">
        <f>+'2grid'!I191*CJ$2</f>
        <v>0</v>
      </c>
      <c r="J191" s="101">
        <f>+'2grid'!J191*CK$2</f>
        <v>0</v>
      </c>
      <c r="K191" s="101">
        <f>+'2grid'!K191*CL$2</f>
        <v>0</v>
      </c>
      <c r="L191" s="101">
        <f>+'2grid'!L191*CM$2</f>
        <v>0</v>
      </c>
      <c r="M191" s="101">
        <f>+'2grid'!M191*CN$2</f>
        <v>0</v>
      </c>
      <c r="N191" s="101">
        <f>+'2grid'!N191*CO$2</f>
        <v>0</v>
      </c>
      <c r="O191" s="101">
        <f>+'2grid'!O191*CP$2</f>
        <v>0</v>
      </c>
      <c r="P191" s="101">
        <f>+'2grid'!P191*CQ$2</f>
        <v>0</v>
      </c>
      <c r="Q191" s="101">
        <f>+'2grid'!Q191*CR$2</f>
        <v>0</v>
      </c>
      <c r="R191" s="101">
        <f>+'2grid'!R191*CS$2</f>
        <v>0</v>
      </c>
      <c r="S191" s="101">
        <f>+'2grid'!S191*CT$2</f>
        <v>0</v>
      </c>
      <c r="T191" s="101">
        <f>+'2grid'!T191*CU$2</f>
        <v>0</v>
      </c>
      <c r="U191" s="101">
        <f>+'2grid'!U191*CV$2</f>
        <v>0</v>
      </c>
      <c r="V191" s="101">
        <f>+'2grid'!V191*CW$2</f>
        <v>0</v>
      </c>
      <c r="W191" s="101">
        <f>+'2grid'!W191*CX$2</f>
        <v>0</v>
      </c>
      <c r="X191" s="101">
        <f>+'2grid'!X191*CY$2</f>
        <v>0</v>
      </c>
      <c r="Y191" s="101">
        <f>+'2grid'!Y191*CZ$2</f>
        <v>0</v>
      </c>
      <c r="Z191" s="101">
        <f>+'2grid'!Z191*DA$2</f>
        <v>0</v>
      </c>
      <c r="AA191" s="101">
        <f>+'2grid'!AA191*DB$2</f>
        <v>0</v>
      </c>
      <c r="AB191" s="101">
        <f>+'2grid'!AB191*DC$2</f>
        <v>0</v>
      </c>
      <c r="AC191" s="101">
        <f>+'2grid'!AC191*DD$2</f>
        <v>0</v>
      </c>
      <c r="AD191" s="101">
        <f>+'2grid'!AD191*DE$2</f>
        <v>0</v>
      </c>
      <c r="AE191" s="101">
        <f>+'2grid'!AE191*DF$2</f>
        <v>0</v>
      </c>
      <c r="AF191" s="101">
        <f>+'2grid'!AF191*DG$2</f>
        <v>0</v>
      </c>
      <c r="AG191" s="101">
        <f>+'2grid'!AG191*DH$2</f>
        <v>0</v>
      </c>
      <c r="AH191" s="101">
        <f>+'2grid'!AH191*DI$2</f>
        <v>0</v>
      </c>
      <c r="AI191" s="101">
        <f>+'2grid'!AI191*DJ$2</f>
        <v>0</v>
      </c>
      <c r="AJ191" s="101">
        <f>+'2grid'!AJ191*DK$2</f>
        <v>0</v>
      </c>
      <c r="AK191" s="101">
        <f>+'2grid'!AK191*DL$2</f>
        <v>0</v>
      </c>
      <c r="AL191" s="101">
        <f>+'2grid'!AL191*DM$2</f>
        <v>0</v>
      </c>
      <c r="AM191" s="101">
        <f>+'2grid'!AM191*DN$2</f>
        <v>0</v>
      </c>
      <c r="AN191" s="101">
        <f>+'2grid'!AN191*DO$2</f>
        <v>0</v>
      </c>
      <c r="AO191" s="101">
        <f>+'2grid'!AO191*DP$2</f>
        <v>0</v>
      </c>
      <c r="AP191" s="101">
        <f>+'2grid'!AP191*DQ$2</f>
        <v>0</v>
      </c>
      <c r="AQ191" s="101">
        <f>+'2grid'!AQ191*DR$2</f>
        <v>0</v>
      </c>
      <c r="AR191" s="101">
        <f>+'2grid'!AR191*DS$2</f>
        <v>0</v>
      </c>
      <c r="AS191" s="101">
        <f>+'2grid'!AS191*DT$2</f>
        <v>0</v>
      </c>
      <c r="AT191" s="101">
        <f>+'2grid'!AT191*DU$2</f>
        <v>0</v>
      </c>
      <c r="AU191" s="101">
        <f>+'2grid'!AU191*DV$2</f>
        <v>0</v>
      </c>
      <c r="AV191" s="101">
        <f>+'2grid'!AV191*DW$2</f>
        <v>0</v>
      </c>
      <c r="AW191" s="101">
        <f>+'2grid'!AW191*DX$2</f>
        <v>0</v>
      </c>
      <c r="AX191" s="101">
        <f>+'2grid'!AX191*DY$2</f>
        <v>0</v>
      </c>
      <c r="AY191" s="101">
        <f>+'2grid'!AY191*DZ$2</f>
        <v>0</v>
      </c>
      <c r="AZ191" s="101">
        <f>+'2grid'!AZ191*EA$2</f>
        <v>0</v>
      </c>
      <c r="BA191" s="101">
        <f>+'2grid'!BA191*EB$2</f>
        <v>0</v>
      </c>
      <c r="BB191" s="101">
        <f>+'2grid'!BB191*EC$2</f>
        <v>0</v>
      </c>
      <c r="BC191" s="101">
        <f>+'2grid'!BC191*ED$2</f>
        <v>0</v>
      </c>
      <c r="BD191" s="101">
        <f>+'2grid'!BD191*EE$2</f>
        <v>0</v>
      </c>
      <c r="BE191" s="101">
        <f>+'2grid'!BE191*EF$2</f>
        <v>0</v>
      </c>
      <c r="BF191" s="101">
        <f>+'2grid'!BF191*EG$2</f>
        <v>0</v>
      </c>
      <c r="BG191" s="101">
        <f>+'2grid'!BG191*EH$2</f>
        <v>0</v>
      </c>
      <c r="BH191" s="101">
        <f>+'2grid'!BH191*EI$2</f>
        <v>0</v>
      </c>
      <c r="BI191" s="101">
        <f>+'2grid'!BI191*EJ$2</f>
        <v>0</v>
      </c>
      <c r="BJ191" s="101">
        <f>+'2grid'!BJ191*EK$2</f>
        <v>0</v>
      </c>
      <c r="BK191" s="101">
        <f>+'2grid'!BK191*EL$2</f>
        <v>0</v>
      </c>
      <c r="BL191" s="101">
        <f>+'2grid'!BL191*EM$2</f>
        <v>0</v>
      </c>
      <c r="BM191" s="101">
        <f>+'2grid'!BM191*EN$2</f>
        <v>0</v>
      </c>
      <c r="BN191" s="101">
        <f>+'2grid'!BN191*EO$2</f>
        <v>0</v>
      </c>
      <c r="BO191" s="101">
        <f>+'2grid'!BO191*EP$2</f>
        <v>0</v>
      </c>
      <c r="BP191" s="101">
        <f>+'2grid'!BP191*EQ$2</f>
        <v>0</v>
      </c>
      <c r="BQ191" s="101">
        <f>+'2grid'!BQ191*ER$2</f>
        <v>0</v>
      </c>
      <c r="BR191" s="101">
        <f>+'2grid'!BR191*ES$2</f>
        <v>0</v>
      </c>
      <c r="BS191" s="101">
        <f>+'2grid'!BS191*ET$2</f>
        <v>0</v>
      </c>
      <c r="BT191" s="101">
        <f>+'2grid'!BT191*EU$2</f>
        <v>0</v>
      </c>
      <c r="BU191" s="101">
        <f>+'2grid'!BU191*EV$2</f>
        <v>0</v>
      </c>
      <c r="BV191" s="101">
        <f>+'2grid'!BV191*EW$2</f>
        <v>0</v>
      </c>
      <c r="BW191" s="101">
        <f>+'2grid'!BW191*EX$2</f>
        <v>0</v>
      </c>
      <c r="BX191" s="101">
        <f>+'2grid'!BX191*EY$2</f>
        <v>0</v>
      </c>
      <c r="BY191" s="101">
        <f>+'2grid'!BY191*EZ$2</f>
        <v>0</v>
      </c>
      <c r="BZ191" s="101">
        <f>+'2grid'!BZ191*FA$2</f>
        <v>0</v>
      </c>
      <c r="CA191" s="101">
        <f>+'2grid'!CA191*FB$2</f>
        <v>0</v>
      </c>
    </row>
    <row r="192" spans="1:79" x14ac:dyDescent="0.2">
      <c r="A192" s="9">
        <v>703</v>
      </c>
      <c r="B192" s="101">
        <f>+'2grid'!B192*CC$2</f>
        <v>0</v>
      </c>
      <c r="C192" s="101">
        <f>+'2grid'!C192*CD$2</f>
        <v>0</v>
      </c>
      <c r="D192" s="101">
        <f>+'2grid'!D192*CE$2</f>
        <v>0</v>
      </c>
      <c r="E192" s="101">
        <f>+'2grid'!E192*CF$2</f>
        <v>0</v>
      </c>
      <c r="F192" s="101">
        <f>+'2grid'!F192*CG$2</f>
        <v>0</v>
      </c>
      <c r="G192" s="101">
        <f>+'2grid'!G192*CH$2</f>
        <v>1.7765940742642778</v>
      </c>
      <c r="H192" s="101">
        <f>+'2grid'!H192*CI$2</f>
        <v>3.5770350488542508</v>
      </c>
      <c r="I192" s="101">
        <f>+'2grid'!I192*CJ$2</f>
        <v>7.0020261023433337</v>
      </c>
      <c r="J192" s="101">
        <f>+'2grid'!J192*CK$2</f>
        <v>13.426703935461802</v>
      </c>
      <c r="K192" s="101">
        <f>+'2grid'!K192*CL$2</f>
        <v>25.344030079521023</v>
      </c>
      <c r="L192" s="101">
        <f>+'2grid'!L192*CM$2</f>
        <v>47.248378224312113</v>
      </c>
      <c r="M192" s="101">
        <f>+'2grid'!M192*CN$2</f>
        <v>50.826798872511091</v>
      </c>
      <c r="N192" s="101">
        <f>+'2grid'!N192*CO$2</f>
        <v>54.070405239385785</v>
      </c>
      <c r="O192" s="101">
        <f>+'2grid'!O192*CP$2</f>
        <v>56.999275855795055</v>
      </c>
      <c r="P192" s="101">
        <f>+'2grid'!P192*CQ$2</f>
        <v>59.632454209848497</v>
      </c>
      <c r="Q192" s="101">
        <f>+'2grid'!Q192*CR$2</f>
        <v>61.987998139135634</v>
      </c>
      <c r="R192" s="101">
        <f>+'2grid'!R192*CS$2</f>
        <v>64.083026974087119</v>
      </c>
      <c r="S192" s="101">
        <f>+'2grid'!S192*CT$2</f>
        <v>131.65654501044722</v>
      </c>
      <c r="T192" s="101">
        <f>+'2grid'!T192*CU$2</f>
        <v>236.06626087481141</v>
      </c>
      <c r="U192" s="101">
        <f>+'2grid'!U192*CV$2</f>
        <v>387.48249891067536</v>
      </c>
      <c r="V192" s="101">
        <f>+'2grid'!V192*CW$2</f>
        <v>482.77156241830073</v>
      </c>
      <c r="W192" s="101">
        <f>+'2grid'!W192*CX$2</f>
        <v>777.17918352941206</v>
      </c>
      <c r="X192" s="101">
        <f>+'2grid'!X192*CY$2</f>
        <v>862.42533328976049</v>
      </c>
      <c r="Y192" s="101">
        <f>+'2grid'!Y192*CZ$2</f>
        <v>999.70484718954265</v>
      </c>
      <c r="Z192" s="101">
        <f>+'2grid'!Z192*DA$2</f>
        <v>1005.9641798642537</v>
      </c>
      <c r="AA192" s="101">
        <f>+'2grid'!AA192*DB$2</f>
        <v>910.58387244008759</v>
      </c>
      <c r="AB192" s="101">
        <f>+'2grid'!AB192*DC$2</f>
        <v>1159.541377990196</v>
      </c>
      <c r="AC192" s="101">
        <f>+'2grid'!AC192*DD$2</f>
        <v>1062.4251928086589</v>
      </c>
      <c r="AD192" s="101">
        <f>+'2grid'!AD192*DE$2</f>
        <v>1034.794655956656</v>
      </c>
      <c r="AE192" s="101">
        <f>+'2grid'!AE192*DF$2</f>
        <v>1000.7902194715305</v>
      </c>
      <c r="AF192" s="101">
        <f>+'2grid'!AF192*DG$2</f>
        <v>959.841744712891</v>
      </c>
      <c r="AG192" s="101">
        <f>+'2grid'!AG192*DH$2</f>
        <v>911.33925752483913</v>
      </c>
      <c r="AH192" s="101">
        <f>+'2grid'!AH192*DI$2</f>
        <v>854.63048650562678</v>
      </c>
      <c r="AI192" s="101">
        <f>+'2grid'!AI192*DJ$2</f>
        <v>861.45680880523275</v>
      </c>
      <c r="AJ192" s="101">
        <f>+'2grid'!AJ192*DK$2</f>
        <v>866.40981395520441</v>
      </c>
      <c r="AK192" s="101">
        <f>+'2grid'!AK192*DL$2</f>
        <v>869.28411270040351</v>
      </c>
      <c r="AL192" s="101">
        <f>+'2grid'!AL192*DM$2</f>
        <v>869.85899294786816</v>
      </c>
      <c r="AM192" s="101">
        <f>+'2grid'!AM192*DN$2</f>
        <v>867.89744263605144</v>
      </c>
      <c r="AN192" s="101">
        <f>+'2grid'!AN192*DO$2</f>
        <v>877.07002816636111</v>
      </c>
      <c r="AO192" s="101">
        <f>+'2grid'!AO192*DP$2</f>
        <v>901.47333652084774</v>
      </c>
      <c r="AP192" s="101">
        <f>+'2grid'!AP192*DQ$2</f>
        <v>924.64829834189732</v>
      </c>
      <c r="AQ192" s="101">
        <f>+'2grid'!AQ192*DR$2</f>
        <v>946.29791704847833</v>
      </c>
      <c r="AR192" s="101">
        <f>+'2grid'!AR192*DS$2</f>
        <v>966.09016464440538</v>
      </c>
      <c r="AS192" s="101">
        <f>+'2grid'!AS192*DT$2</f>
        <v>983.65461161530436</v>
      </c>
      <c r="AT192" s="101">
        <f>+'2grid'!AT192*DU$2</f>
        <v>979.17780514257959</v>
      </c>
      <c r="AU192" s="101">
        <f>+'2grid'!AU192*DV$2</f>
        <v>971.52406442031497</v>
      </c>
      <c r="AV192" s="101">
        <f>+'2grid'!AV192*DW$2</f>
        <v>960.39659990477787</v>
      </c>
      <c r="AW192" s="101">
        <f>+'2grid'!AW192*DX$2</f>
        <v>945.47797007577219</v>
      </c>
      <c r="AX192" s="101">
        <f>+'2grid'!AX192*DY$2</f>
        <v>917.18939540464567</v>
      </c>
      <c r="AY192" s="101">
        <f>+'2grid'!AY192*DZ$2</f>
        <v>883.97294701912506</v>
      </c>
      <c r="AZ192" s="101">
        <f>+'2grid'!AZ192*EA$2</f>
        <v>911.46232457210692</v>
      </c>
      <c r="BA192" s="101">
        <f>+'2grid'!BA192*EB$2</f>
        <v>852.43854395444271</v>
      </c>
      <c r="BB192" s="101">
        <f>+'2grid'!BB192*EC$2</f>
        <v>795.04787581815197</v>
      </c>
      <c r="BC192" s="101">
        <f>+'2grid'!BC192*ED$2</f>
        <v>857.73608433734944</v>
      </c>
      <c r="BD192" s="101">
        <f>+'2grid'!BD192*EE$2</f>
        <v>814.92947973713035</v>
      </c>
      <c r="BE192" s="101">
        <f>+'2grid'!BE192*EF$2</f>
        <v>782.44318729463316</v>
      </c>
      <c r="BF192" s="101">
        <f>+'2grid'!BF192*EG$2</f>
        <v>766.48000547645131</v>
      </c>
      <c r="BG192" s="101">
        <f>+'2grid'!BG192*EH$2</f>
        <v>856.35</v>
      </c>
      <c r="BH192" s="101">
        <f>+'2grid'!BH192*EI$2</f>
        <v>776.16</v>
      </c>
      <c r="BI192" s="101">
        <f>+'2grid'!BI192*EJ$2</f>
        <v>791.01</v>
      </c>
      <c r="BJ192" s="101">
        <f>+'2grid'!BJ192*EK$2</f>
        <v>787.05</v>
      </c>
      <c r="BK192" s="101">
        <f>+'2grid'!BK192*EL$2</f>
        <v>508.86</v>
      </c>
      <c r="BL192" s="101">
        <f>+'2grid'!BL192*EM$2</f>
        <v>518.76</v>
      </c>
      <c r="BM192" s="101">
        <f>+'2grid'!BM192*EN$2</f>
        <v>530.64</v>
      </c>
      <c r="BN192" s="101">
        <f>+'2grid'!BN192*EO$2</f>
        <v>522.72</v>
      </c>
      <c r="BO192" s="101">
        <f>+'2grid'!BO192*EP$2</f>
        <v>526.67999999999995</v>
      </c>
      <c r="BP192" s="101">
        <f>+'2grid'!BP192*EQ$2</f>
        <v>518.76</v>
      </c>
      <c r="BQ192" s="101">
        <f>+'2grid'!BQ192*ER$2</f>
        <v>522.02699999999993</v>
      </c>
      <c r="BR192" s="101">
        <f>+'2grid'!BR192*ES$2</f>
        <v>513.01800000000003</v>
      </c>
      <c r="BS192" s="101">
        <f>+'2grid'!BS192*ET$2</f>
        <v>509.75099999999998</v>
      </c>
      <c r="BT192" s="101">
        <f>+'2grid'!BT192*EU$2</f>
        <v>508.56960000000026</v>
      </c>
      <c r="BU192" s="101">
        <f>+'2grid'!BU192*EV$2</f>
        <v>503.80880000000036</v>
      </c>
      <c r="BV192" s="101">
        <f>+'2grid'!BV192*EW$2</f>
        <v>500.81621333333322</v>
      </c>
      <c r="BW192" s="101">
        <f>+'2grid'!BW192*EX$2</f>
        <v>496.17880888888817</v>
      </c>
      <c r="BX192" s="101">
        <f>+'2grid'!BX192*EY$2</f>
        <v>493.78095881481488</v>
      </c>
      <c r="BY192" s="101">
        <f>+'2grid'!BY192*EZ$2</f>
        <v>490.14938024691321</v>
      </c>
      <c r="BZ192" s="101">
        <f>+'2grid'!BZ192*FA$2</f>
        <v>486.20175753744712</v>
      </c>
      <c r="CA192" s="101">
        <f>+'2grid'!CA192*FB$2</f>
        <v>482.91263030562254</v>
      </c>
    </row>
    <row r="193" spans="1:79" x14ac:dyDescent="0.2">
      <c r="A193" s="9">
        <v>704</v>
      </c>
      <c r="B193" s="101">
        <f>+'2grid'!B193*CC$2</f>
        <v>0</v>
      </c>
      <c r="C193" s="101">
        <f>+'2grid'!C193*CD$2</f>
        <v>0</v>
      </c>
      <c r="D193" s="101">
        <f>+'2grid'!D193*CE$2</f>
        <v>0</v>
      </c>
      <c r="E193" s="101">
        <f>+'2grid'!E193*CF$2</f>
        <v>0</v>
      </c>
      <c r="F193" s="101">
        <f>+'2grid'!F193*CG$2</f>
        <v>0</v>
      </c>
      <c r="G193" s="101">
        <f>+'2grid'!G193*CH$2</f>
        <v>1.9204422266708563</v>
      </c>
      <c r="H193" s="101">
        <f>+'2grid'!H193*CI$2</f>
        <v>2.9334048503268479</v>
      </c>
      <c r="I193" s="101">
        <f>+'2grid'!I193*CJ$2</f>
        <v>4.3181027392297153</v>
      </c>
      <c r="J193" s="101">
        <f>+'2grid'!J193*CK$2</f>
        <v>6.1467596073966408</v>
      </c>
      <c r="K193" s="101">
        <f>+'2grid'!K193*CL$2</f>
        <v>8.4364044659299235</v>
      </c>
      <c r="L193" s="101">
        <f>+'2grid'!L193*CM$2</f>
        <v>11.006092174239834</v>
      </c>
      <c r="M193" s="101">
        <f>+'2grid'!M193*CN$2</f>
        <v>13.016041074039373</v>
      </c>
      <c r="N193" s="101">
        <f>+'2grid'!N193*CO$2</f>
        <v>15.208493656323052</v>
      </c>
      <c r="O193" s="101">
        <f>+'2grid'!O193*CP$2</f>
        <v>17.59103075705848</v>
      </c>
      <c r="P193" s="101">
        <f>+'2grid'!P193*CQ$2</f>
        <v>20.169778268238993</v>
      </c>
      <c r="Q193" s="101">
        <f>+'2grid'!Q193*CR$2</f>
        <v>22.948770878119923</v>
      </c>
      <c r="R193" s="101">
        <f>+'2grid'!R193*CS$2</f>
        <v>25.92910987395183</v>
      </c>
      <c r="S193" s="101">
        <f>+'2grid'!S193*CT$2</f>
        <v>29.107838881521996</v>
      </c>
      <c r="T193" s="101">
        <f>+'2grid'!T193*CU$2</f>
        <v>32.476425587829013</v>
      </c>
      <c r="U193" s="101">
        <f>+'2grid'!U193*CV$2</f>
        <v>35.323283847819347</v>
      </c>
      <c r="V193" s="101">
        <f>+'2grid'!V193*CW$2</f>
        <v>38.083614301594707</v>
      </c>
      <c r="W193" s="101">
        <f>+'2grid'!W193*CX$2</f>
        <v>50.39306589386053</v>
      </c>
      <c r="X193" s="101">
        <f>+'2grid'!X193*CY$2</f>
        <v>62.706760675987567</v>
      </c>
      <c r="Y193" s="101">
        <f>+'2grid'!Y193*CZ$2</f>
        <v>74.718567632751586</v>
      </c>
      <c r="Z193" s="101">
        <f>+'2grid'!Z193*DA$2</f>
        <v>86.0388727017842</v>
      </c>
      <c r="AA193" s="101">
        <f>+'2grid'!AA193*DB$2</f>
        <v>96.147808642844112</v>
      </c>
      <c r="AB193" s="101">
        <f>+'2grid'!AB193*DC$2</f>
        <v>116.41185318545395</v>
      </c>
      <c r="AC193" s="101">
        <f>+'2grid'!AC193*DD$2</f>
        <v>132.27951260172881</v>
      </c>
      <c r="AD193" s="101">
        <f>+'2grid'!AD193*DE$2</f>
        <v>145.63736462328833</v>
      </c>
      <c r="AE193" s="101">
        <f>+'2grid'!AE193*DF$2</f>
        <v>158.96309275866639</v>
      </c>
      <c r="AF193" s="101">
        <f>+'2grid'!AF193*DG$2</f>
        <v>172.23060033378786</v>
      </c>
      <c r="AG193" s="101">
        <f>+'2grid'!AG193*DH$2</f>
        <v>185.41201778694051</v>
      </c>
      <c r="AH193" s="101">
        <f>+'2grid'!AH193*DI$2</f>
        <v>198.47748676606605</v>
      </c>
      <c r="AI193" s="101">
        <f>+'2grid'!AI193*DJ$2</f>
        <v>211.39490715349649</v>
      </c>
      <c r="AJ193" s="101">
        <f>+'2grid'!AJ193*DK$2</f>
        <v>224.1296387382356</v>
      </c>
      <c r="AK193" s="101">
        <f>+'2grid'!AK193*DL$2</f>
        <v>236.64414695133635</v>
      </c>
      <c r="AL193" s="101">
        <f>+'2grid'!AL193*DM$2</f>
        <v>248.89757899720615</v>
      </c>
      <c r="AM193" s="101">
        <f>+'2grid'!AM193*DN$2</f>
        <v>260.8452525397305</v>
      </c>
      <c r="AN193" s="101">
        <f>+'2grid'!AN193*DO$2</f>
        <v>272.4380333758487</v>
      </c>
      <c r="AO193" s="101">
        <f>+'2grid'!AO193*DP$2</f>
        <v>283.6215705598529</v>
      </c>
      <c r="AP193" s="101">
        <f>+'2grid'!AP193*DQ$2</f>
        <v>315.80714245698158</v>
      </c>
      <c r="AQ193" s="101">
        <f>+'2grid'!AQ193*DR$2</f>
        <v>347.09917734769743</v>
      </c>
      <c r="AR193" s="101">
        <f>+'2grid'!AR193*DS$2</f>
        <v>377.33962103770563</v>
      </c>
      <c r="AS193" s="101">
        <f>+'2grid'!AS193*DT$2</f>
        <v>406.34937796597848</v>
      </c>
      <c r="AT193" s="101">
        <f>+'2grid'!AT193*DU$2</f>
        <v>433.92342488948486</v>
      </c>
      <c r="AU193" s="101">
        <f>+'2grid'!AU193*DV$2</f>
        <v>516.93380781031669</v>
      </c>
      <c r="AV193" s="101">
        <f>+'2grid'!AV193*DW$2</f>
        <v>596.05399805622756</v>
      </c>
      <c r="AW193" s="101">
        <f>+'2grid'!AW193*DX$2</f>
        <v>670.56322587173202</v>
      </c>
      <c r="AX193" s="101">
        <f>+'2grid'!AX193*DY$2</f>
        <v>734.97093353601485</v>
      </c>
      <c r="AY193" s="101">
        <f>+'2grid'!AY193*DZ$2</f>
        <v>785.02379422446256</v>
      </c>
      <c r="AZ193" s="101">
        <f>+'2grid'!AZ193*EA$2</f>
        <v>827.19117298947435</v>
      </c>
      <c r="BA193" s="101">
        <f>+'2grid'!BA193*EB$2</f>
        <v>285.14933486161192</v>
      </c>
      <c r="BB193" s="101">
        <f>+'2grid'!BB193*EC$2</f>
        <v>257.50154391873485</v>
      </c>
      <c r="BC193" s="101">
        <f>+'2grid'!BC193*ED$2</f>
        <v>264.928</v>
      </c>
      <c r="BD193" s="101">
        <f>+'2grid'!BD193*EE$2</f>
        <v>266.01600000000002</v>
      </c>
      <c r="BE193" s="101">
        <f>+'2grid'!BE193*EF$2</f>
        <v>282.81599999999997</v>
      </c>
      <c r="BF193" s="101">
        <f>+'2grid'!BF193*EG$2</f>
        <v>337.21199999999999</v>
      </c>
      <c r="BG193" s="101">
        <f>+'2grid'!BG193*EH$2</f>
        <v>635.58000000000004</v>
      </c>
      <c r="BH193" s="101">
        <f>+'2grid'!BH193*EI$2</f>
        <v>635.58000000000004</v>
      </c>
      <c r="BI193" s="101">
        <f>+'2grid'!BI193*EJ$2</f>
        <v>635.58000000000004</v>
      </c>
      <c r="BJ193" s="101">
        <f>+'2grid'!BJ193*EK$2</f>
        <v>635.58000000000004</v>
      </c>
      <c r="BK193" s="101">
        <f>+'2grid'!BK193*EL$2</f>
        <v>635.58000000000004</v>
      </c>
      <c r="BL193" s="101">
        <f>+'2grid'!BL193*EM$2</f>
        <v>635.58000000000004</v>
      </c>
      <c r="BM193" s="101">
        <f>+'2grid'!BM193*EN$2</f>
        <v>635.58000000000004</v>
      </c>
      <c r="BN193" s="101">
        <f>+'2grid'!BN193*EO$2</f>
        <v>635.58000000000004</v>
      </c>
      <c r="BO193" s="101">
        <f>+'2grid'!BO193*EP$2</f>
        <v>635.58000000000004</v>
      </c>
      <c r="BP193" s="101">
        <f>+'2grid'!BP193*EQ$2</f>
        <v>635.58000000000004</v>
      </c>
      <c r="BQ193" s="101">
        <f>+'2grid'!BQ193*ER$2</f>
        <v>635.58000000000004</v>
      </c>
      <c r="BR193" s="101">
        <f>+'2grid'!BR193*ES$2</f>
        <v>635.58000000000004</v>
      </c>
      <c r="BS193" s="101">
        <f>+'2grid'!BS193*ET$2</f>
        <v>635.58000000000004</v>
      </c>
      <c r="BT193" s="101">
        <f>+'2grid'!BT193*EU$2</f>
        <v>635.58000000000004</v>
      </c>
      <c r="BU193" s="101">
        <f>+'2grid'!BU193*EV$2</f>
        <v>635.58000000000004</v>
      </c>
      <c r="BV193" s="101">
        <f>+'2grid'!BV193*EW$2</f>
        <v>635.58000000000004</v>
      </c>
      <c r="BW193" s="101">
        <f>+'2grid'!BW193*EX$2</f>
        <v>635.58000000000004</v>
      </c>
      <c r="BX193" s="101">
        <f>+'2grid'!BX193*EY$2</f>
        <v>635.58000000000004</v>
      </c>
      <c r="BY193" s="101">
        <f>+'2grid'!BY193*EZ$2</f>
        <v>635.58000000000004</v>
      </c>
      <c r="BZ193" s="101">
        <f>+'2grid'!BZ193*FA$2</f>
        <v>635.58000000000004</v>
      </c>
      <c r="CA193" s="101">
        <f>+'2grid'!CA193*FB$2</f>
        <v>635.58000000000004</v>
      </c>
    </row>
    <row r="194" spans="1:79" x14ac:dyDescent="0.2">
      <c r="A194" s="9">
        <v>705</v>
      </c>
      <c r="B194" s="101">
        <f>+'2grid'!B194*CC$2</f>
        <v>0</v>
      </c>
      <c r="C194" s="101">
        <f>+'2grid'!C194*CD$2</f>
        <v>0</v>
      </c>
      <c r="D194" s="101">
        <f>+'2grid'!D194*CE$2</f>
        <v>0</v>
      </c>
      <c r="E194" s="101">
        <f>+'2grid'!E194*CF$2</f>
        <v>0</v>
      </c>
      <c r="F194" s="101">
        <f>+'2grid'!F194*CG$2</f>
        <v>0</v>
      </c>
      <c r="G194" s="101">
        <f>+'2grid'!G194*CH$2</f>
        <v>1.0877765556547536</v>
      </c>
      <c r="H194" s="101">
        <f>+'2grid'!H194*CI$2</f>
        <v>2.0870880617773797</v>
      </c>
      <c r="I194" s="101">
        <f>+'2grid'!I194*CJ$2</f>
        <v>3.8932061160276819</v>
      </c>
      <c r="J194" s="101">
        <f>+'2grid'!J194*CK$2</f>
        <v>7.114087088111039</v>
      </c>
      <c r="K194" s="101">
        <f>+'2grid'!K194*CL$2</f>
        <v>12.796509788869294</v>
      </c>
      <c r="L194" s="101">
        <f>+'2grid'!L194*CM$2</f>
        <v>22.733633655709369</v>
      </c>
      <c r="M194" s="101">
        <f>+'2grid'!M194*CN$2</f>
        <v>25.335790817909718</v>
      </c>
      <c r="N194" s="101">
        <f>+'2grid'!N194*CO$2</f>
        <v>27.922936349023299</v>
      </c>
      <c r="O194" s="101">
        <f>+'2grid'!O194*CP$2</f>
        <v>30.495134664175506</v>
      </c>
      <c r="P194" s="101">
        <f>+'2grid'!P194*CQ$2</f>
        <v>33.052449933300593</v>
      </c>
      <c r="Q194" s="101">
        <f>+'2grid'!Q194*CR$2</f>
        <v>35.594946082016016</v>
      </c>
      <c r="R194" s="101">
        <f>+'2grid'!R194*CS$2</f>
        <v>38.122686792493681</v>
      </c>
      <c r="S194" s="101">
        <f>+'2grid'!S194*CT$2</f>
        <v>81.141436655042497</v>
      </c>
      <c r="T194" s="101">
        <f>+'2grid'!T194*CU$2</f>
        <v>150.72799268358096</v>
      </c>
      <c r="U194" s="101">
        <f>+'2grid'!U194*CV$2</f>
        <v>228.06247386134376</v>
      </c>
      <c r="V194" s="101">
        <f>+'2grid'!V194*CW$2</f>
        <v>265.20407674733406</v>
      </c>
      <c r="W194" s="101">
        <f>+'2grid'!W194*CX$2</f>
        <v>368.95440215790734</v>
      </c>
      <c r="X194" s="101">
        <f>+'2grid'!X194*CY$2</f>
        <v>318.44070195743416</v>
      </c>
      <c r="Y194" s="101">
        <f>+'2grid'!Y194*CZ$2</f>
        <v>255.2007070885993</v>
      </c>
      <c r="Z194" s="101">
        <f>+'2grid'!Z194*DA$2</f>
        <v>319.57154733813866</v>
      </c>
      <c r="AA194" s="101">
        <f>+'2grid'!AA194*DB$2</f>
        <v>249.98765577781793</v>
      </c>
      <c r="AB194" s="101">
        <f>+'2grid'!AB194*DC$2</f>
        <v>220.08369506302444</v>
      </c>
      <c r="AC194" s="101">
        <f>+'2grid'!AC194*DD$2</f>
        <v>230.81845019141178</v>
      </c>
      <c r="AD194" s="101">
        <f>+'2grid'!AD194*DE$2</f>
        <v>224.81554501060006</v>
      </c>
      <c r="AE194" s="101">
        <f>+'2grid'!AE194*DF$2</f>
        <v>217.42787067620338</v>
      </c>
      <c r="AF194" s="101">
        <f>+'2grid'!AF194*DG$2</f>
        <v>208.53156103909407</v>
      </c>
      <c r="AG194" s="101">
        <f>+'2grid'!AG194*DH$2</f>
        <v>197.99409543779493</v>
      </c>
      <c r="AH194" s="101">
        <f>+'2grid'!AH194*DI$2</f>
        <v>185.67376387232196</v>
      </c>
      <c r="AI194" s="101">
        <f>+'2grid'!AI194*DJ$2</f>
        <v>187.15682465096998</v>
      </c>
      <c r="AJ194" s="101">
        <f>+'2grid'!AJ194*DK$2</f>
        <v>188.23289568189517</v>
      </c>
      <c r="AK194" s="101">
        <f>+'2grid'!AK194*DL$2</f>
        <v>188.85735487793525</v>
      </c>
      <c r="AL194" s="101">
        <f>+'2grid'!AL194*DM$2</f>
        <v>188.98225117055293</v>
      </c>
      <c r="AM194" s="101">
        <f>+'2grid'!AM194*DN$2</f>
        <v>188.55609222212942</v>
      </c>
      <c r="AN194" s="101">
        <f>+'2grid'!AN194*DO$2</f>
        <v>192.7606833919979</v>
      </c>
      <c r="AO194" s="101">
        <f>+'2grid'!AO194*DP$2</f>
        <v>200.59689353583769</v>
      </c>
      <c r="AP194" s="101">
        <f>+'2grid'!AP194*DQ$2</f>
        <v>208.52317926473876</v>
      </c>
      <c r="AQ194" s="101">
        <f>+'2grid'!AQ194*DR$2</f>
        <v>216.51247933605322</v>
      </c>
      <c r="AR194" s="101">
        <f>+'2grid'!AR194*DS$2</f>
        <v>224.5335641455562</v>
      </c>
      <c r="AS194" s="101">
        <f>+'2grid'!AS194*DT$2</f>
        <v>232.55059609092149</v>
      </c>
      <c r="AT194" s="101">
        <f>+'2grid'!AT194*DU$2</f>
        <v>251.29509291702007</v>
      </c>
      <c r="AU194" s="101">
        <f>+'2grid'!AU194*DV$2</f>
        <v>271.15225745856441</v>
      </c>
      <c r="AV194" s="101">
        <f>+'2grid'!AV194*DW$2</f>
        <v>292.11956107985685</v>
      </c>
      <c r="AW194" s="101">
        <f>+'2grid'!AW194*DX$2</f>
        <v>314.17832624004109</v>
      </c>
      <c r="AX194" s="101">
        <f>+'2grid'!AX194*DY$2</f>
        <v>335.18192112679424</v>
      </c>
      <c r="AY194" s="101">
        <f>+'2grid'!AY194*DZ$2</f>
        <v>368.11349286181337</v>
      </c>
      <c r="AZ194" s="101">
        <f>+'2grid'!AZ194*EA$2</f>
        <v>403.45561610488386</v>
      </c>
      <c r="BA194" s="101">
        <f>+'2grid'!BA194*EB$2</f>
        <v>441.20237244893485</v>
      </c>
      <c r="BB194" s="101">
        <f>+'2grid'!BB194*EC$2</f>
        <v>481.293732653738</v>
      </c>
      <c r="BC194" s="101">
        <f>+'2grid'!BC194*ED$2</f>
        <v>491.40193690388844</v>
      </c>
      <c r="BD194" s="101">
        <f>+'2grid'!BD194*EE$2</f>
        <v>482.22981951577401</v>
      </c>
      <c r="BE194" s="101">
        <f>+'2grid'!BE194*EF$2</f>
        <v>482.6939466862313</v>
      </c>
      <c r="BF194" s="101">
        <f>+'2grid'!BF194*EG$2</f>
        <v>480.49571631205669</v>
      </c>
      <c r="BG194" s="101">
        <f>+'2grid'!BG194*EH$2</f>
        <v>310.86</v>
      </c>
      <c r="BH194" s="101">
        <f>+'2grid'!BH194*EI$2</f>
        <v>303.93</v>
      </c>
      <c r="BI194" s="101">
        <f>+'2grid'!BI194*EJ$2</f>
        <v>303.93</v>
      </c>
      <c r="BJ194" s="101">
        <f>+'2grid'!BJ194*EK$2</f>
        <v>304.92</v>
      </c>
      <c r="BK194" s="101">
        <f>+'2grid'!BK194*EL$2</f>
        <v>284.13</v>
      </c>
      <c r="BL194" s="101">
        <f>+'2grid'!BL194*EM$2</f>
        <v>301.95</v>
      </c>
      <c r="BM194" s="101">
        <f>+'2grid'!BM194*EN$2</f>
        <v>282.14999999999998</v>
      </c>
      <c r="BN194" s="101">
        <f>+'2grid'!BN194*EO$2</f>
        <v>294.02999999999997</v>
      </c>
      <c r="BO194" s="101">
        <f>+'2grid'!BO194*EP$2</f>
        <v>283.14</v>
      </c>
      <c r="BP194" s="101">
        <f>+'2grid'!BP194*EQ$2</f>
        <v>264.33</v>
      </c>
      <c r="BQ194" s="101">
        <f>+'2grid'!BQ194*ER$2</f>
        <v>283.14</v>
      </c>
      <c r="BR194" s="101">
        <f>+'2grid'!BR194*ES$2</f>
        <v>260.37</v>
      </c>
      <c r="BS194" s="101">
        <f>+'2grid'!BS194*ET$2</f>
        <v>278.19</v>
      </c>
      <c r="BT194" s="101">
        <f>+'2grid'!BT194*EU$2</f>
        <v>264.33</v>
      </c>
      <c r="BU194" s="101">
        <f>+'2grid'!BU194*EV$2</f>
        <v>264.72599999999966</v>
      </c>
      <c r="BV194" s="101">
        <f>+'2grid'!BV194*EW$2</f>
        <v>265.5179999999998</v>
      </c>
      <c r="BW194" s="101">
        <f>+'2grid'!BW194*EX$2</f>
        <v>260.488799999999</v>
      </c>
      <c r="BX194" s="101">
        <f>+'2grid'!BX194*EY$2</f>
        <v>261.90119999999951</v>
      </c>
      <c r="BY194" s="101">
        <f>+'2grid'!BY194*EZ$2</f>
        <v>256.64143999999885</v>
      </c>
      <c r="BZ194" s="101">
        <f>+'2grid'!BZ194*FA$2</f>
        <v>257.07293333333234</v>
      </c>
      <c r="CA194" s="101">
        <f>+'2grid'!CA194*FB$2</f>
        <v>254.70980088888774</v>
      </c>
    </row>
    <row r="195" spans="1:79" x14ac:dyDescent="0.2">
      <c r="A195" s="9">
        <v>706</v>
      </c>
      <c r="B195" s="101">
        <f>+'2grid'!B195*CC$2</f>
        <v>0</v>
      </c>
      <c r="C195" s="101">
        <f>+'2grid'!C195*CD$2</f>
        <v>0</v>
      </c>
      <c r="D195" s="101">
        <f>+'2grid'!D195*CE$2</f>
        <v>0</v>
      </c>
      <c r="E195" s="101">
        <f>+'2grid'!E195*CF$2</f>
        <v>0</v>
      </c>
      <c r="F195" s="101">
        <f>+'2grid'!F195*CG$2</f>
        <v>0</v>
      </c>
      <c r="G195" s="101">
        <f>+'2grid'!G195*CH$2</f>
        <v>72.319816115877472</v>
      </c>
      <c r="H195" s="101">
        <f>+'2grid'!H195*CI$2</f>
        <v>125.89409672696523</v>
      </c>
      <c r="I195" s="101">
        <f>+'2grid'!I195*CJ$2</f>
        <v>212.27434576474425</v>
      </c>
      <c r="J195" s="101">
        <f>+'2grid'!J195*CK$2</f>
        <v>348.98383256473346</v>
      </c>
      <c r="K195" s="101">
        <f>+'2grid'!K195*CL$2</f>
        <v>561.38345645785012</v>
      </c>
      <c r="L195" s="101">
        <f>+'2grid'!L195*CM$2</f>
        <v>884.75800903738912</v>
      </c>
      <c r="M195" s="101">
        <f>+'2grid'!M195*CN$2</f>
        <v>1054.0068256524326</v>
      </c>
      <c r="N195" s="101">
        <f>+'2grid'!N195*CO$2</f>
        <v>1241.5758253147253</v>
      </c>
      <c r="O195" s="101">
        <f>+'2grid'!O195*CP$2</f>
        <v>1449.0851015902074</v>
      </c>
      <c r="P195" s="101">
        <f>+'2grid'!P195*CQ$2</f>
        <v>1678.278795073423</v>
      </c>
      <c r="Q195" s="101">
        <f>+'2grid'!Q195*CR$2</f>
        <v>1931.0329994112399</v>
      </c>
      <c r="R195" s="101">
        <f>+'2grid'!R195*CS$2</f>
        <v>2209.3639763725814</v>
      </c>
      <c r="S195" s="101">
        <f>+'2grid'!S195*CT$2</f>
        <v>2515.4366586173464</v>
      </c>
      <c r="T195" s="101">
        <f>+'2grid'!T195*CU$2</f>
        <v>2851.5734103899272</v>
      </c>
      <c r="U195" s="101">
        <f>+'2grid'!U195*CV$2</f>
        <v>3169.4930939279589</v>
      </c>
      <c r="V195" s="101">
        <f>+'2grid'!V195*CW$2</f>
        <v>3501.0697791816974</v>
      </c>
      <c r="W195" s="101">
        <f>+'2grid'!W195*CX$2</f>
        <v>4395.1477692142698</v>
      </c>
      <c r="X195" s="101">
        <f>+'2grid'!X195*CY$2</f>
        <v>5349.2447026214841</v>
      </c>
      <c r="Y195" s="101">
        <f>+'2grid'!Y195*CZ$2</f>
        <v>6361.2539663581911</v>
      </c>
      <c r="Z195" s="101">
        <f>+'2grid'!Z195*DA$2</f>
        <v>7428.99346472666</v>
      </c>
      <c r="AA195" s="101">
        <f>+'2grid'!AA195*DB$2</f>
        <v>8550.2001627428617</v>
      </c>
      <c r="AB195" s="101">
        <f>+'2grid'!AB195*DC$2</f>
        <v>9391.0743752895323</v>
      </c>
      <c r="AC195" s="101">
        <f>+'2grid'!AC195*DD$2</f>
        <v>10259.551416721646</v>
      </c>
      <c r="AD195" s="101">
        <f>+'2grid'!AD195*DE$2</f>
        <v>10510.024007140555</v>
      </c>
      <c r="AE195" s="101">
        <f>+'2grid'!AE195*DF$2</f>
        <v>10763.251047275491</v>
      </c>
      <c r="AF195" s="101">
        <f>+'2grid'!AF195*DG$2</f>
        <v>11019.222629985194</v>
      </c>
      <c r="AG195" s="101">
        <f>+'2grid'!AG195*DH$2</f>
        <v>11277.928809661429</v>
      </c>
      <c r="AH195" s="101">
        <f>+'2grid'!AH195*DI$2</f>
        <v>11539.359601930684</v>
      </c>
      <c r="AI195" s="101">
        <f>+'2grid'!AI195*DJ$2</f>
        <v>11803.504983352479</v>
      </c>
      <c r="AJ195" s="101">
        <f>+'2grid'!AJ195*DK$2</f>
        <v>12070.354891114364</v>
      </c>
      <c r="AK195" s="101">
        <f>+'2grid'!AK195*DL$2</f>
        <v>12339.899222723616</v>
      </c>
      <c r="AL195" s="101">
        <f>+'2grid'!AL195*DM$2</f>
        <v>12612.12783569543</v>
      </c>
      <c r="AM195" s="101">
        <f>+'2grid'!AM195*DN$2</f>
        <v>12887.030547237642</v>
      </c>
      <c r="AN195" s="101">
        <f>+'2grid'!AN195*DO$2</f>
        <v>13164.597133931955</v>
      </c>
      <c r="AO195" s="101">
        <f>+'2grid'!AO195*DP$2</f>
        <v>13444.817331411608</v>
      </c>
      <c r="AP195" s="101">
        <f>+'2grid'!AP195*DQ$2</f>
        <v>14383.828583394225</v>
      </c>
      <c r="AQ195" s="101">
        <f>+'2grid'!AQ195*DR$2</f>
        <v>15139.548751456261</v>
      </c>
      <c r="AR195" s="101">
        <f>+'2grid'!AR195*DS$2</f>
        <v>15932.922207254345</v>
      </c>
      <c r="AS195" s="101">
        <f>+'2grid'!AS195*DT$2</f>
        <v>16765.759004996446</v>
      </c>
      <c r="AT195" s="101">
        <f>+'2grid'!AT195*DU$2</f>
        <v>17825.637686781643</v>
      </c>
      <c r="AU195" s="101">
        <f>+'2grid'!AU195*DV$2</f>
        <v>18950.230785289423</v>
      </c>
      <c r="AV195" s="101">
        <f>+'2grid'!AV195*DW$2</f>
        <v>20143.39159355747</v>
      </c>
      <c r="AW195" s="101">
        <f>+'2grid'!AW195*DX$2</f>
        <v>21409.198475350804</v>
      </c>
      <c r="AX195" s="101">
        <f>+'2grid'!AX195*DY$2</f>
        <v>22609.768012496443</v>
      </c>
      <c r="AY195" s="101">
        <f>+'2grid'!AY195*DZ$2</f>
        <v>24951.652925279861</v>
      </c>
      <c r="AZ195" s="101">
        <f>+'2grid'!AZ195*EA$2</f>
        <v>27535.553998252384</v>
      </c>
      <c r="BA195" s="101">
        <f>+'2grid'!BA195*EB$2</f>
        <v>30386.428383401471</v>
      </c>
      <c r="BB195" s="101">
        <f>+'2grid'!BB195*EC$2</f>
        <v>33531.801680059514</v>
      </c>
      <c r="BC195" s="101">
        <f>+'2grid'!BC195*ED$2</f>
        <v>41882</v>
      </c>
      <c r="BD195" s="101">
        <f>+'2grid'!BD195*EE$2</f>
        <v>42054</v>
      </c>
      <c r="BE195" s="101">
        <f>+'2grid'!BE195*EF$2</f>
        <v>42226</v>
      </c>
      <c r="BF195" s="101">
        <f>+'2grid'!BF195*EG$2</f>
        <v>42398</v>
      </c>
      <c r="BG195" s="101">
        <f>+'2grid'!BG195*EH$2</f>
        <v>42570</v>
      </c>
      <c r="BH195" s="101">
        <f>+'2grid'!BH195*EI$2</f>
        <v>42570</v>
      </c>
      <c r="BI195" s="101">
        <f>+'2grid'!BI195*EJ$2</f>
        <v>42570</v>
      </c>
      <c r="BJ195" s="101">
        <f>+'2grid'!BJ195*EK$2</f>
        <v>42570</v>
      </c>
      <c r="BK195" s="101">
        <f>+'2grid'!BK195*EL$2</f>
        <v>42570</v>
      </c>
      <c r="BL195" s="101">
        <f>+'2grid'!BL195*EM$2</f>
        <v>42570</v>
      </c>
      <c r="BM195" s="101">
        <f>+'2grid'!BM195*EN$2</f>
        <v>42570</v>
      </c>
      <c r="BN195" s="101">
        <f>+'2grid'!BN195*EO$2</f>
        <v>42570</v>
      </c>
      <c r="BO195" s="101">
        <f>+'2grid'!BO195*EP$2</f>
        <v>42570</v>
      </c>
      <c r="BP195" s="101">
        <f>+'2grid'!BP195*EQ$2</f>
        <v>42570</v>
      </c>
      <c r="BQ195" s="101">
        <f>+'2grid'!BQ195*ER$2</f>
        <v>42570</v>
      </c>
      <c r="BR195" s="101">
        <f>+'2grid'!BR195*ES$2</f>
        <v>42570</v>
      </c>
      <c r="BS195" s="101">
        <f>+'2grid'!BS195*ET$2</f>
        <v>42570</v>
      </c>
      <c r="BT195" s="101">
        <f>+'2grid'!BT195*EU$2</f>
        <v>42570</v>
      </c>
      <c r="BU195" s="101">
        <f>+'2grid'!BU195*EV$2</f>
        <v>42570</v>
      </c>
      <c r="BV195" s="101">
        <f>+'2grid'!BV195*EW$2</f>
        <v>42570</v>
      </c>
      <c r="BW195" s="101">
        <f>+'2grid'!BW195*EX$2</f>
        <v>42570</v>
      </c>
      <c r="BX195" s="101">
        <f>+'2grid'!BX195*EY$2</f>
        <v>42570</v>
      </c>
      <c r="BY195" s="101">
        <f>+'2grid'!BY195*EZ$2</f>
        <v>42570</v>
      </c>
      <c r="BZ195" s="101">
        <f>+'2grid'!BZ195*FA$2</f>
        <v>42570</v>
      </c>
      <c r="CA195" s="101">
        <f>+'2grid'!CA195*FB$2</f>
        <v>42570</v>
      </c>
    </row>
    <row r="196" spans="1:79" x14ac:dyDescent="0.2">
      <c r="A196" s="9">
        <v>710</v>
      </c>
      <c r="B196" s="101">
        <f>+'2grid'!B196*CC$2</f>
        <v>0</v>
      </c>
      <c r="C196" s="101">
        <f>+'2grid'!C196*CD$2</f>
        <v>0</v>
      </c>
      <c r="D196" s="101">
        <f>+'2grid'!D196*CE$2</f>
        <v>0</v>
      </c>
      <c r="E196" s="101">
        <f>+'2grid'!E196*CF$2</f>
        <v>0</v>
      </c>
      <c r="F196" s="101">
        <f>+'2grid'!F196*CG$2</f>
        <v>0</v>
      </c>
      <c r="G196" s="101">
        <f>+'2grid'!G196*CH$2</f>
        <v>0</v>
      </c>
      <c r="H196" s="101">
        <f>+'2grid'!H196*CI$2</f>
        <v>1.9918743575671489E-2</v>
      </c>
      <c r="I196" s="101">
        <f>+'2grid'!I196*CJ$2</f>
        <v>6.4558070696149564E-2</v>
      </c>
      <c r="J196" s="101">
        <f>+'2grid'!J196*CK$2</f>
        <v>0.21869198995746686</v>
      </c>
      <c r="K196" s="101">
        <f>+'2grid'!K196*CL$2</f>
        <v>0.80338932421874998</v>
      </c>
      <c r="L196" s="101">
        <f>+'2grid'!L196*CM$2</f>
        <v>3.4227237481508865</v>
      </c>
      <c r="M196" s="101">
        <f>+'2grid'!M196*CN$2</f>
        <v>4.5972772623529412</v>
      </c>
      <c r="N196" s="101">
        <f>+'2grid'!N196*CO$2</f>
        <v>6.1260623851102922</v>
      </c>
      <c r="O196" s="101">
        <f>+'2grid'!O196*CP$2</f>
        <v>8.1173497442455265</v>
      </c>
      <c r="P196" s="101">
        <f>+'2grid'!P196*CQ$2</f>
        <v>10.715050741370929</v>
      </c>
      <c r="Q196" s="101">
        <f>+'2grid'!Q196*CR$2</f>
        <v>14.111794717887149</v>
      </c>
      <c r="R196" s="101">
        <f>+'2grid'!R196*CS$2</f>
        <v>18.56746323529412</v>
      </c>
      <c r="S196" s="101">
        <f>+'2grid'!S196*CT$2</f>
        <v>24.435799250448103</v>
      </c>
      <c r="T196" s="101">
        <f>+'2grid'!T196*CU$2</f>
        <v>32.203159041394343</v>
      </c>
      <c r="U196" s="101">
        <f>+'2grid'!U196*CV$2</f>
        <v>42.120394870751063</v>
      </c>
      <c r="V196" s="101">
        <f>+'2grid'!V196*CW$2</f>
        <v>54.836856617647037</v>
      </c>
      <c r="W196" s="101">
        <f>+'2grid'!W196*CX$2</f>
        <v>78.917647058823519</v>
      </c>
      <c r="X196" s="101">
        <f>+'2grid'!X196*CY$2</f>
        <v>111.11344537815128</v>
      </c>
      <c r="Y196" s="101">
        <f>+'2grid'!Y196*CZ$2</f>
        <v>154.45875391576743</v>
      </c>
      <c r="Z196" s="101">
        <f>+'2grid'!Z196*DA$2</f>
        <v>213.4191176470589</v>
      </c>
      <c r="AA196" s="101">
        <f>+'2grid'!AA196*DB$2</f>
        <v>294.74963539134654</v>
      </c>
      <c r="AB196" s="101">
        <f>+'2grid'!AB196*DC$2</f>
        <v>433.79411764705873</v>
      </c>
      <c r="AC196" s="101">
        <f>+'2grid'!AC196*DD$2</f>
        <v>3152.9330811887703</v>
      </c>
      <c r="AD196" s="101">
        <f>+'2grid'!AD196*DE$2</f>
        <v>3383.9490852223198</v>
      </c>
      <c r="AE196" s="101">
        <f>+'2grid'!AE196*DF$2</f>
        <v>3610.2095361430984</v>
      </c>
      <c r="AF196" s="101">
        <f>+'2grid'!AF196*DG$2</f>
        <v>3831.3353964447115</v>
      </c>
      <c r="AG196" s="101">
        <f>+'2grid'!AG196*DH$2</f>
        <v>4046.9476286207632</v>
      </c>
      <c r="AH196" s="101">
        <f>+'2grid'!AH196*DI$2</f>
        <v>4256.6671951648614</v>
      </c>
      <c r="AI196" s="101">
        <f>+'2grid'!AI196*DJ$2</f>
        <v>4460.1150585706109</v>
      </c>
      <c r="AJ196" s="101">
        <f>+'2grid'!AJ196*DK$2</f>
        <v>4656.9121813316187</v>
      </c>
      <c r="AK196" s="101">
        <f>+'2grid'!AK196*DL$2</f>
        <v>4846.6795259414885</v>
      </c>
      <c r="AL196" s="101">
        <f>+'2grid'!AL196*DM$2</f>
        <v>5029.0380548938301</v>
      </c>
      <c r="AM196" s="101">
        <f>+'2grid'!AM196*DN$2</f>
        <v>5203.6087306822437</v>
      </c>
      <c r="AN196" s="101">
        <f>+'2grid'!AN196*DO$2</f>
        <v>5370.0125158003402</v>
      </c>
      <c r="AO196" s="101">
        <f>+'2grid'!AO196*DP$2</f>
        <v>5527.8703727417233</v>
      </c>
      <c r="AP196" s="101">
        <f>+'2grid'!AP196*DQ$2</f>
        <v>5676.803264000001</v>
      </c>
      <c r="AQ196" s="101">
        <f>+'2grid'!AQ196*DR$2</f>
        <v>5388.8772617359382</v>
      </c>
      <c r="AR196" s="101">
        <f>+'2grid'!AR196*DS$2</f>
        <v>6166.1484649037466</v>
      </c>
      <c r="AS196" s="101">
        <f>+'2grid'!AS196*DT$2</f>
        <v>7377.0138224339553</v>
      </c>
      <c r="AT196" s="101">
        <f>+'2grid'!AT196*DU$2</f>
        <v>9477.080849010661</v>
      </c>
      <c r="AU196" s="101">
        <f>+'2grid'!AU196*DV$2</f>
        <v>18129.367128071586</v>
      </c>
      <c r="AV196" s="101">
        <f>+'2grid'!AV196*DW$2</f>
        <v>21462.477264639288</v>
      </c>
      <c r="AW196" s="101">
        <f>+'2grid'!AW196*DX$2</f>
        <v>28801.369989485622</v>
      </c>
      <c r="AX196" s="101">
        <f>+'2grid'!AX196*DY$2</f>
        <v>36842.876168763083</v>
      </c>
      <c r="AY196" s="101">
        <f>+'2grid'!AY196*DZ$2</f>
        <v>43351.75213456231</v>
      </c>
      <c r="AZ196" s="101">
        <f>+'2grid'!AZ196*EA$2</f>
        <v>51148.442778498793</v>
      </c>
      <c r="BA196" s="101">
        <f>+'2grid'!BA196*EB$2</f>
        <v>58597.946306726364</v>
      </c>
      <c r="BB196" s="101">
        <f>+'2grid'!BB196*EC$2</f>
        <v>72936.600437218032</v>
      </c>
      <c r="BC196" s="101">
        <f>+'2grid'!BC196*ED$2</f>
        <v>86832.099999999991</v>
      </c>
      <c r="BD196" s="101">
        <f>+'2grid'!BD196*EE$2</f>
        <v>81144.66</v>
      </c>
      <c r="BE196" s="101">
        <f>+'2grid'!BE196*EF$2</f>
        <v>79954.44</v>
      </c>
      <c r="BF196" s="101">
        <f>+'2grid'!BF196*EG$2</f>
        <v>81345</v>
      </c>
      <c r="BG196" s="101">
        <f>+'2grid'!BG196*EH$2</f>
        <v>83088.72</v>
      </c>
      <c r="BH196" s="101">
        <f>+'2grid'!BH196*EI$2</f>
        <v>83088.72</v>
      </c>
      <c r="BI196" s="101">
        <f>+'2grid'!BI196*EJ$2</f>
        <v>83088.72</v>
      </c>
      <c r="BJ196" s="101">
        <f>+'2grid'!BJ196*EK$2</f>
        <v>83088.72</v>
      </c>
      <c r="BK196" s="101">
        <f>+'2grid'!BK196*EL$2</f>
        <v>83088.72</v>
      </c>
      <c r="BL196" s="101">
        <f>+'2grid'!BL196*EM$2</f>
        <v>83088.72</v>
      </c>
      <c r="BM196" s="101">
        <f>+'2grid'!BM196*EN$2</f>
        <v>83088.72</v>
      </c>
      <c r="BN196" s="101">
        <f>+'2grid'!BN196*EO$2</f>
        <v>83088.72</v>
      </c>
      <c r="BO196" s="101">
        <f>+'2grid'!BO196*EP$2</f>
        <v>83088.72</v>
      </c>
      <c r="BP196" s="101">
        <f>+'2grid'!BP196*EQ$2</f>
        <v>83088.72</v>
      </c>
      <c r="BQ196" s="101">
        <f>+'2grid'!BQ196*ER$2</f>
        <v>83088.72</v>
      </c>
      <c r="BR196" s="101">
        <f>+'2grid'!BR196*ES$2</f>
        <v>83088.72</v>
      </c>
      <c r="BS196" s="101">
        <f>+'2grid'!BS196*ET$2</f>
        <v>83088.72</v>
      </c>
      <c r="BT196" s="101">
        <f>+'2grid'!BT196*EU$2</f>
        <v>83088.72</v>
      </c>
      <c r="BU196" s="101">
        <f>+'2grid'!BU196*EV$2</f>
        <v>83088.72</v>
      </c>
      <c r="BV196" s="101">
        <f>+'2grid'!BV196*EW$2</f>
        <v>83088.72</v>
      </c>
      <c r="BW196" s="101">
        <f>+'2grid'!BW196*EX$2</f>
        <v>83088.72</v>
      </c>
      <c r="BX196" s="101">
        <f>+'2grid'!BX196*EY$2</f>
        <v>83088.72</v>
      </c>
      <c r="BY196" s="101">
        <f>+'2grid'!BY196*EZ$2</f>
        <v>83088.72</v>
      </c>
      <c r="BZ196" s="101">
        <f>+'2grid'!BZ196*FA$2</f>
        <v>83088.72</v>
      </c>
      <c r="CA196" s="101">
        <f>+'2grid'!CA196*FB$2</f>
        <v>83088.72</v>
      </c>
    </row>
    <row r="197" spans="1:79" x14ac:dyDescent="0.2">
      <c r="A197" s="9">
        <v>716</v>
      </c>
      <c r="B197" s="101">
        <f>+'2grid'!B197*CC$2</f>
        <v>0</v>
      </c>
      <c r="C197" s="101">
        <f>+'2grid'!C197*CD$2</f>
        <v>0</v>
      </c>
      <c r="D197" s="101">
        <f>+'2grid'!D197*CE$2</f>
        <v>0</v>
      </c>
      <c r="E197" s="101">
        <f>+'2grid'!E197*CF$2</f>
        <v>0</v>
      </c>
      <c r="F197" s="101">
        <f>+'2grid'!F197*CG$2</f>
        <v>0</v>
      </c>
      <c r="G197" s="101">
        <f>+'2grid'!G197*CH$2</f>
        <v>0</v>
      </c>
      <c r="H197" s="101">
        <f>+'2grid'!H197*CI$2</f>
        <v>0</v>
      </c>
      <c r="I197" s="101">
        <f>+'2grid'!I197*CJ$2</f>
        <v>0</v>
      </c>
      <c r="J197" s="101">
        <f>+'2grid'!J197*CK$2</f>
        <v>0.10409717450943115</v>
      </c>
      <c r="K197" s="101">
        <f>+'2grid'!K197*CL$2</f>
        <v>0.23421864264622011</v>
      </c>
      <c r="L197" s="101">
        <f>+'2grid'!L197*CM$2</f>
        <v>0.74839092916543692</v>
      </c>
      <c r="M197" s="101">
        <f>+'2grid'!M197*CN$2</f>
        <v>1.0339316269392536</v>
      </c>
      <c r="N197" s="101">
        <f>+'2grid'!N197*CO$2</f>
        <v>1.4171211992040209</v>
      </c>
      <c r="O197" s="101">
        <f>+'2grid'!O197*CP$2</f>
        <v>1.9314091943011329</v>
      </c>
      <c r="P197" s="101">
        <f>+'2grid'!P197*CQ$2</f>
        <v>2.6223383393698958</v>
      </c>
      <c r="Q197" s="101">
        <f>+'2grid'!Q197*CR$2</f>
        <v>3.552312787186088</v>
      </c>
      <c r="R197" s="101">
        <f>+'2grid'!R197*CS$2</f>
        <v>4.8074633053251734</v>
      </c>
      <c r="S197" s="101">
        <f>+'2grid'!S197*CT$2</f>
        <v>6.5076533423612188</v>
      </c>
      <c r="T197" s="101">
        <f>+'2grid'!T197*CU$2</f>
        <v>8.821263499749584</v>
      </c>
      <c r="U197" s="101">
        <f>+'2grid'!U197*CV$2</f>
        <v>12.331604849934315</v>
      </c>
      <c r="V197" s="101">
        <f>+'2grid'!V197*CW$2</f>
        <v>16.915775177076608</v>
      </c>
      <c r="W197" s="101">
        <f>+'2grid'!W197*CX$2</f>
        <v>20.286738662814759</v>
      </c>
      <c r="X197" s="101">
        <f>+'2grid'!X197*CY$2</f>
        <v>24.482622208852195</v>
      </c>
      <c r="Y197" s="101">
        <f>+'2grid'!Y197*CZ$2</f>
        <v>29.779122525069454</v>
      </c>
      <c r="Z197" s="101">
        <f>+'2grid'!Z197*DA$2</f>
        <v>36.574649031517005</v>
      </c>
      <c r="AA197" s="101">
        <f>+'2grid'!AA197*DB$2</f>
        <v>90.92276387339102</v>
      </c>
      <c r="AB197" s="101">
        <f>+'2grid'!AB197*DC$2</f>
        <v>124.44743780867843</v>
      </c>
      <c r="AC197" s="101">
        <f>+'2grid'!AC197*DD$2</f>
        <v>682.76494913241243</v>
      </c>
      <c r="AD197" s="101">
        <f>+'2grid'!AD197*DE$2</f>
        <v>759.67320127761752</v>
      </c>
      <c r="AE197" s="101">
        <f>+'2grid'!AE197*DF$2</f>
        <v>842.17032538125045</v>
      </c>
      <c r="AF197" s="101">
        <f>+'2grid'!AF197*DG$2</f>
        <v>929.84517667253783</v>
      </c>
      <c r="AG197" s="101">
        <f>+'2grid'!AG197*DH$2</f>
        <v>1023.1736288342892</v>
      </c>
      <c r="AH197" s="101">
        <f>+'2grid'!AH197*DI$2</f>
        <v>1122.7064366354386</v>
      </c>
      <c r="AI197" s="101">
        <f>+'2grid'!AI197*DJ$2</f>
        <v>1229.085720452063</v>
      </c>
      <c r="AJ197" s="101">
        <f>+'2grid'!AJ197*DK$2</f>
        <v>1343.0661950974875</v>
      </c>
      <c r="AK197" s="101">
        <f>+'2grid'!AK197*DL$2</f>
        <v>1465.5428622716918</v>
      </c>
      <c r="AL197" s="101">
        <f>+'2grid'!AL197*DM$2</f>
        <v>1597.5876520336326</v>
      </c>
      <c r="AM197" s="101">
        <f>+'2grid'!AM197*DN$2</f>
        <v>1740.4986778806108</v>
      </c>
      <c r="AN197" s="101">
        <f>+'2grid'!AN197*DO$2</f>
        <v>1895.8676289508744</v>
      </c>
      <c r="AO197" s="101">
        <f>+'2grid'!AO197*DP$2</f>
        <v>2065.6738328617098</v>
      </c>
      <c r="AP197" s="101">
        <f>+'2grid'!AP197*DQ$2</f>
        <v>2252.4185456723376</v>
      </c>
      <c r="AQ197" s="101">
        <f>+'2grid'!AQ197*DR$2</f>
        <v>2278.5416282898086</v>
      </c>
      <c r="AR197" s="101">
        <f>+'2grid'!AR197*DS$2</f>
        <v>2309.4010253330757</v>
      </c>
      <c r="AS197" s="101">
        <f>+'2grid'!AS197*DT$2</f>
        <v>2346.6013205114987</v>
      </c>
      <c r="AT197" s="101">
        <f>+'2grid'!AT197*DU$2</f>
        <v>2392.4390355048245</v>
      </c>
      <c r="AU197" s="101">
        <f>+'2grid'!AU197*DV$2</f>
        <v>2450.3236066525296</v>
      </c>
      <c r="AV197" s="101">
        <f>+'2grid'!AV197*DW$2</f>
        <v>2525.5552792572294</v>
      </c>
      <c r="AW197" s="101">
        <f>+'2grid'!AW197*DX$2</f>
        <v>2626.8799133411608</v>
      </c>
      <c r="AX197" s="101">
        <f>+'2grid'!AX197*DY$2</f>
        <v>2752.6224167331738</v>
      </c>
      <c r="AY197" s="101">
        <f>+'2grid'!AY197*DZ$2</f>
        <v>2949.112679507547</v>
      </c>
      <c r="AZ197" s="101">
        <f>+'2grid'!AZ197*EA$2</f>
        <v>3288.5852294165993</v>
      </c>
      <c r="BA197" s="101">
        <f>+'2grid'!BA197*EB$2</f>
        <v>4007.7429700814464</v>
      </c>
      <c r="BB197" s="101">
        <f>+'2grid'!BB197*EC$2</f>
        <v>6854.6417501981668</v>
      </c>
      <c r="BC197" s="101">
        <f>+'2grid'!BC197*ED$2</f>
        <v>8766</v>
      </c>
      <c r="BD197" s="101">
        <f>+'2grid'!BD197*EE$2</f>
        <v>9110.07</v>
      </c>
      <c r="BE197" s="101">
        <f>+'2grid'!BE197*EF$2</f>
        <v>9495.94</v>
      </c>
      <c r="BF197" s="101">
        <f>+'2grid'!BF197*EG$2</f>
        <v>9860</v>
      </c>
      <c r="BG197" s="101">
        <f>+'2grid'!BG197*EH$2</f>
        <v>11246.4</v>
      </c>
      <c r="BH197" s="101">
        <f>+'2grid'!BH197*EI$2</f>
        <v>11424.6</v>
      </c>
      <c r="BI197" s="101">
        <f>+'2grid'!BI197*EJ$2</f>
        <v>11602.8</v>
      </c>
      <c r="BJ197" s="101">
        <f>+'2grid'!BJ197*EK$2</f>
        <v>11781</v>
      </c>
      <c r="BK197" s="101">
        <f>+'2grid'!BK197*EL$2</f>
        <v>11979</v>
      </c>
      <c r="BL197" s="101">
        <f>+'2grid'!BL197*EM$2</f>
        <v>11979</v>
      </c>
      <c r="BM197" s="101">
        <f>+'2grid'!BM197*EN$2</f>
        <v>11979</v>
      </c>
      <c r="BN197" s="101">
        <f>+'2grid'!BN197*EO$2</f>
        <v>11979</v>
      </c>
      <c r="BO197" s="101">
        <f>+'2grid'!BO197*EP$2</f>
        <v>11979</v>
      </c>
      <c r="BP197" s="101">
        <f>+'2grid'!BP197*EQ$2</f>
        <v>11979</v>
      </c>
      <c r="BQ197" s="101">
        <f>+'2grid'!BQ197*ER$2</f>
        <v>11979</v>
      </c>
      <c r="BR197" s="101">
        <f>+'2grid'!BR197*ES$2</f>
        <v>11979</v>
      </c>
      <c r="BS197" s="101">
        <f>+'2grid'!BS197*ET$2</f>
        <v>11979</v>
      </c>
      <c r="BT197" s="101">
        <f>+'2grid'!BT197*EU$2</f>
        <v>11979</v>
      </c>
      <c r="BU197" s="101">
        <f>+'2grid'!BU197*EV$2</f>
        <v>11979</v>
      </c>
      <c r="BV197" s="101">
        <f>+'2grid'!BV197*EW$2</f>
        <v>11979</v>
      </c>
      <c r="BW197" s="101">
        <f>+'2grid'!BW197*EX$2</f>
        <v>11979</v>
      </c>
      <c r="BX197" s="101">
        <f>+'2grid'!BX197*EY$2</f>
        <v>11979</v>
      </c>
      <c r="BY197" s="101">
        <f>+'2grid'!BY197*EZ$2</f>
        <v>11979</v>
      </c>
      <c r="BZ197" s="101">
        <f>+'2grid'!BZ197*FA$2</f>
        <v>11979</v>
      </c>
      <c r="CA197" s="101">
        <f>+'2grid'!CA197*FB$2</f>
        <v>11979</v>
      </c>
    </row>
    <row r="198" spans="1:79" x14ac:dyDescent="0.2">
      <c r="A198" s="9">
        <v>724</v>
      </c>
      <c r="B198" s="101">
        <f>+'2grid'!B198*CC$2</f>
        <v>0</v>
      </c>
      <c r="C198" s="101">
        <f>+'2grid'!C198*CD$2</f>
        <v>0</v>
      </c>
      <c r="D198" s="101">
        <f>+'2grid'!D198*CE$2</f>
        <v>0</v>
      </c>
      <c r="E198" s="101">
        <f>+'2grid'!E198*CF$2</f>
        <v>0</v>
      </c>
      <c r="F198" s="101">
        <f>+'2grid'!F198*CG$2</f>
        <v>0</v>
      </c>
      <c r="G198" s="101">
        <f>+'2grid'!G198*CH$2</f>
        <v>11.900222665640273</v>
      </c>
      <c r="H198" s="101">
        <f>+'2grid'!H198*CI$2</f>
        <v>28.56053439753666</v>
      </c>
      <c r="I198" s="101">
        <f>+'2grid'!I198*CJ$2</f>
        <v>66.641246927585541</v>
      </c>
      <c r="J198" s="101">
        <f>+'2grid'!J198*CK$2</f>
        <v>152.32285012019545</v>
      </c>
      <c r="K198" s="101">
        <f>+'2grid'!K198*CL$2</f>
        <v>342.72641277043982</v>
      </c>
      <c r="L198" s="101">
        <f>+'2grid'!L198*CM$2</f>
        <v>810.24636977783337</v>
      </c>
      <c r="M198" s="101">
        <f>+'2grid'!M198*CN$2</f>
        <v>935.77035628845397</v>
      </c>
      <c r="N198" s="101">
        <f>+'2grid'!N198*CO$2</f>
        <v>1066.3766716487544</v>
      </c>
      <c r="O198" s="101">
        <f>+'2grid'!O198*CP$2</f>
        <v>1097.6123247064543</v>
      </c>
      <c r="P198" s="101">
        <f>+'2grid'!P198*CQ$2</f>
        <v>1117.424091407805</v>
      </c>
      <c r="Q198" s="101">
        <f>+'2grid'!Q198*CR$2</f>
        <v>1059.8063271341662</v>
      </c>
      <c r="R198" s="101">
        <f>+'2grid'!R198*CS$2</f>
        <v>983.255731024488</v>
      </c>
      <c r="S198" s="101">
        <f>+'2grid'!S198*CT$2</f>
        <v>1073.6962379504143</v>
      </c>
      <c r="T198" s="101">
        <f>+'2grid'!T198*CU$2</f>
        <v>1164.9962535589123</v>
      </c>
      <c r="U198" s="101">
        <f>+'2grid'!U198*CV$2</f>
        <v>1256.5273241657426</v>
      </c>
      <c r="V198" s="101">
        <f>+'2grid'!V198*CW$2</f>
        <v>1347.5423901324166</v>
      </c>
      <c r="W198" s="101">
        <f>+'2grid'!W198*CX$2</f>
        <v>1567.7860638719042</v>
      </c>
      <c r="X198" s="101">
        <f>+'2grid'!X198*CY$2</f>
        <v>1972.4858081977141</v>
      </c>
      <c r="Y198" s="101">
        <f>+'2grid'!Y198*CZ$2</f>
        <v>2755.3578111691468</v>
      </c>
      <c r="Z198" s="101">
        <f>+'2grid'!Z198*DA$2</f>
        <v>2058.9216348426971</v>
      </c>
      <c r="AA198" s="101">
        <f>+'2grid'!AA198*DB$2</f>
        <v>2464.3710052461165</v>
      </c>
      <c r="AB198" s="101">
        <f>+'2grid'!AB198*DC$2</f>
        <v>3239.6723762478882</v>
      </c>
      <c r="AC198" s="101">
        <f>+'2grid'!AC198*DD$2</f>
        <v>3035.3265585425438</v>
      </c>
      <c r="AD198" s="101">
        <f>+'2grid'!AD198*DE$2</f>
        <v>3453.4177690992356</v>
      </c>
      <c r="AE198" s="101">
        <f>+'2grid'!AE198*DF$2</f>
        <v>3577.4603426157041</v>
      </c>
      <c r="AF198" s="101">
        <f>+'2grid'!AF198*DG$2</f>
        <v>3704.8225303806607</v>
      </c>
      <c r="AG198" s="101">
        <f>+'2grid'!AG198*DH$2</f>
        <v>3835.5306343507573</v>
      </c>
      <c r="AH198" s="101">
        <f>+'2grid'!AH198*DI$2</f>
        <v>3969.6042840005925</v>
      </c>
      <c r="AI198" s="101">
        <f>+'2grid'!AI198*DJ$2</f>
        <v>4107.0554006176408</v>
      </c>
      <c r="AJ198" s="101">
        <f>+'2grid'!AJ198*DK$2</f>
        <v>4247.8870147202961</v>
      </c>
      <c r="AK198" s="101">
        <f>+'2grid'!AK198*DL$2</f>
        <v>4392.0919121762172</v>
      </c>
      <c r="AL198" s="101">
        <f>+'2grid'!AL198*DM$2</f>
        <v>4539.6510796475459</v>
      </c>
      <c r="AM198" s="101">
        <f>+'2grid'!AM198*DN$2</f>
        <v>4690.5319138322557</v>
      </c>
      <c r="AN198" s="101">
        <f>+'2grid'!AN198*DO$2</f>
        <v>4844.6861512588257</v>
      </c>
      <c r="AO198" s="101">
        <f>+'2grid'!AO198*DP$2</f>
        <v>5002.0474656620245</v>
      </c>
      <c r="AP198" s="101">
        <f>+'2grid'!AP198*DQ$2</f>
        <v>5367.9385635094932</v>
      </c>
      <c r="AQ198" s="101">
        <f>+'2grid'!AQ198*DR$2</f>
        <v>5379.6313414551532</v>
      </c>
      <c r="AR198" s="101">
        <f>+'2grid'!AR198*DS$2</f>
        <v>5893.502951405987</v>
      </c>
      <c r="AS198" s="101">
        <f>+'2grid'!AS198*DT$2</f>
        <v>6513.5993730168011</v>
      </c>
      <c r="AT198" s="101">
        <f>+'2grid'!AT198*DU$2</f>
        <v>6879.9436720075792</v>
      </c>
      <c r="AU198" s="101">
        <f>+'2grid'!AU198*DV$2</f>
        <v>7261.6868676235372</v>
      </c>
      <c r="AV198" s="101">
        <f>+'2grid'!AV198*DW$2</f>
        <v>7608.6872943740509</v>
      </c>
      <c r="AW198" s="101">
        <f>+'2grid'!AW198*DX$2</f>
        <v>7783.0565128900107</v>
      </c>
      <c r="AX198" s="101">
        <f>+'2grid'!AX198*DY$2</f>
        <v>8290.2340069150978</v>
      </c>
      <c r="AY198" s="101">
        <f>+'2grid'!AY198*DZ$2</f>
        <v>8806.7426167094436</v>
      </c>
      <c r="AZ198" s="101">
        <f>+'2grid'!AZ198*EA$2</f>
        <v>9670.9897718001212</v>
      </c>
      <c r="BA198" s="101">
        <f>+'2grid'!BA198*EB$2</f>
        <v>10536.563139545942</v>
      </c>
      <c r="BB198" s="101">
        <f>+'2grid'!BB198*EC$2</f>
        <v>11304.938062628595</v>
      </c>
      <c r="BC198" s="101">
        <f>+'2grid'!BC198*ED$2</f>
        <v>12175</v>
      </c>
      <c r="BD198" s="101">
        <f>+'2grid'!BD198*EE$2</f>
        <v>11344.8</v>
      </c>
      <c r="BE198" s="101">
        <f>+'2grid'!BE198*EF$2</f>
        <v>10545.698</v>
      </c>
      <c r="BF198" s="101">
        <f>+'2grid'!BF198*EG$2</f>
        <v>10155.799999999999</v>
      </c>
      <c r="BG198" s="101">
        <f>+'2grid'!BG198*EH$2</f>
        <v>11347.38</v>
      </c>
      <c r="BH198" s="101">
        <f>+'2grid'!BH198*EI$2</f>
        <v>11361.24</v>
      </c>
      <c r="BI198" s="101">
        <f>+'2grid'!BI198*EJ$2</f>
        <v>11417.67</v>
      </c>
      <c r="BJ198" s="101">
        <f>+'2grid'!BJ198*EK$2</f>
        <v>11060.28</v>
      </c>
      <c r="BK198" s="101">
        <f>+'2grid'!BK198*EL$2</f>
        <v>11002.86</v>
      </c>
      <c r="BL198" s="101">
        <f>+'2grid'!BL198*EM$2</f>
        <v>11206.8</v>
      </c>
      <c r="BM198" s="101">
        <f>+'2grid'!BM198*EN$2</f>
        <v>10924.65</v>
      </c>
      <c r="BN198" s="101">
        <f>+'2grid'!BN198*EO$2</f>
        <v>10501.92</v>
      </c>
      <c r="BO198" s="101">
        <f>+'2grid'!BO198*EP$2</f>
        <v>10761.3</v>
      </c>
      <c r="BP198" s="101">
        <f>+'2grid'!BP198*EQ$2</f>
        <v>10646.46</v>
      </c>
      <c r="BQ198" s="101">
        <f>+'2grid'!BQ198*ER$2</f>
        <v>10220.76</v>
      </c>
      <c r="BR198" s="101">
        <f>+'2grid'!BR198*ES$2</f>
        <v>9921.7800000000007</v>
      </c>
      <c r="BS198" s="101">
        <f>+'2grid'!BS198*ET$2</f>
        <v>9900</v>
      </c>
      <c r="BT198" s="101">
        <f>+'2grid'!BT198*EU$2</f>
        <v>9729.9839999999967</v>
      </c>
      <c r="BU198" s="101">
        <f>+'2grid'!BU198*EV$2</f>
        <v>9427.2199999999939</v>
      </c>
      <c r="BV198" s="101">
        <f>+'2grid'!BV198*EW$2</f>
        <v>9215.3365333333149</v>
      </c>
      <c r="BW198" s="101">
        <f>+'2grid'!BW198*EX$2</f>
        <v>9067.7654222221518</v>
      </c>
      <c r="BX198" s="101">
        <f>+'2grid'!BX198*EY$2</f>
        <v>8880.9982637036701</v>
      </c>
      <c r="BY198" s="101">
        <f>+'2grid'!BY198*EZ$2</f>
        <v>8640.8625817283319</v>
      </c>
      <c r="BZ198" s="101">
        <f>+'2grid'!BZ198*FA$2</f>
        <v>8437.1767923620646</v>
      </c>
      <c r="CA198" s="101">
        <f>+'2grid'!CA198*FB$2</f>
        <v>8258.8527604059582</v>
      </c>
    </row>
    <row r="199" spans="1:79" x14ac:dyDescent="0.2">
      <c r="A199" s="9">
        <v>732</v>
      </c>
      <c r="B199" s="101">
        <f>+'2grid'!B199*CC$2</f>
        <v>0</v>
      </c>
      <c r="C199" s="101">
        <f>+'2grid'!C199*CD$2</f>
        <v>0</v>
      </c>
      <c r="D199" s="101">
        <f>+'2grid'!D199*CE$2</f>
        <v>0</v>
      </c>
      <c r="E199" s="101">
        <f>+'2grid'!E199*CF$2</f>
        <v>0</v>
      </c>
      <c r="F199" s="101">
        <f>+'2grid'!F199*CG$2</f>
        <v>0</v>
      </c>
      <c r="G199" s="101">
        <f>+'2grid'!G199*CH$2</f>
        <v>0</v>
      </c>
      <c r="H199" s="101">
        <f>+'2grid'!H199*CI$2</f>
        <v>0</v>
      </c>
      <c r="I199" s="101">
        <f>+'2grid'!I199*CJ$2</f>
        <v>0</v>
      </c>
      <c r="J199" s="101">
        <f>+'2grid'!J199*CK$2</f>
        <v>6.3446916170189778E-6</v>
      </c>
      <c r="K199" s="101">
        <f>+'2grid'!K199*CL$2</f>
        <v>1.4275556138292702E-5</v>
      </c>
      <c r="L199" s="101">
        <f>+'2grid'!L199*CM$2</f>
        <v>2.9740741954776463E-5</v>
      </c>
      <c r="M199" s="101">
        <f>+'2grid'!M199*CN$2</f>
        <v>6.2324348949347738E-5</v>
      </c>
      <c r="N199" s="101">
        <f>+'2grid'!N199*CO$2</f>
        <v>1.2915901262529296E-4</v>
      </c>
      <c r="O199" s="101">
        <f>+'2grid'!O199*CP$2</f>
        <v>2.6523725806979804E-4</v>
      </c>
      <c r="P199" s="101">
        <f>+'2grid'!P199*CQ$2</f>
        <v>5.4056506400094724E-4</v>
      </c>
      <c r="Q199" s="101">
        <f>+'2grid'!Q199*CR$2</f>
        <v>1.0946442546019178E-3</v>
      </c>
      <c r="R199" s="101">
        <f>+'2grid'!R199*CS$2</f>
        <v>2.204491901628863E-3</v>
      </c>
      <c r="S199" s="101">
        <f>+'2grid'!S199*CT$2</f>
        <v>4.4184859235233669E-3</v>
      </c>
      <c r="T199" s="101">
        <f>+'2grid'!T199*CU$2</f>
        <v>8.8191553715486551E-3</v>
      </c>
      <c r="U199" s="101">
        <f>+'2grid'!U199*CV$2</f>
        <v>1.7538093068420624E-2</v>
      </c>
      <c r="V199" s="101">
        <f>+'2grid'!V199*CW$2</f>
        <v>3.4763005903476599E-2</v>
      </c>
      <c r="W199" s="101">
        <f>+'2grid'!W199*CX$2</f>
        <v>6.8703913694370983E-2</v>
      </c>
      <c r="X199" s="101">
        <f>+'2grid'!X199*CY$2</f>
        <v>0.13542598372448128</v>
      </c>
      <c r="Y199" s="101">
        <f>+'2grid'!Y199*CZ$2</f>
        <v>0.26631024238503176</v>
      </c>
      <c r="Z199" s="101">
        <f>+'2grid'!Z199*DA$2</f>
        <v>0.52255643491248971</v>
      </c>
      <c r="AA199" s="101">
        <f>+'2grid'!AA199*DB$2</f>
        <v>1.0233396850369589</v>
      </c>
      <c r="AB199" s="101">
        <f>+'2grid'!AB199*DC$2</f>
        <v>2.0004113523993738</v>
      </c>
      <c r="AC199" s="101">
        <f>+'2grid'!AC199*DD$2</f>
        <v>3.9038639912895956</v>
      </c>
      <c r="AD199" s="101">
        <f>+'2grid'!AD199*DE$2</f>
        <v>4.9614324972911241</v>
      </c>
      <c r="AE199" s="101">
        <f>+'2grid'!AE199*DF$2</f>
        <v>6.3044078225348192</v>
      </c>
      <c r="AF199" s="101">
        <f>+'2grid'!AF199*DG$2</f>
        <v>8.0095525695671057</v>
      </c>
      <c r="AG199" s="101">
        <f>+'2grid'!AG199*DH$2</f>
        <v>10.174212969446254</v>
      </c>
      <c r="AH199" s="101">
        <f>+'2grid'!AH199*DI$2</f>
        <v>12.92182333869809</v>
      </c>
      <c r="AI199" s="101">
        <f>+'2grid'!AI199*DJ$2</f>
        <v>16.40887892612686</v>
      </c>
      <c r="AJ199" s="101">
        <f>+'2grid'!AJ199*DK$2</f>
        <v>20.833767991180522</v>
      </c>
      <c r="AK199" s="101">
        <f>+'2grid'!AK199*DL$2</f>
        <v>26.447957774920205</v>
      </c>
      <c r="AL199" s="101">
        <f>+'2grid'!AL199*DM$2</f>
        <v>33.570160370310127</v>
      </c>
      <c r="AM199" s="101">
        <f>+'2grid'!AM199*DN$2</f>
        <v>42.60427065630018</v>
      </c>
      <c r="AN199" s="101">
        <f>+'2grid'!AN199*DO$2</f>
        <v>54.062078641183589</v>
      </c>
      <c r="AO199" s="101">
        <f>+'2grid'!AO199*DP$2</f>
        <v>68.9378665494866</v>
      </c>
      <c r="AP199" s="101">
        <f>+'2grid'!AP199*DQ$2</f>
        <v>87.895280445592888</v>
      </c>
      <c r="AQ199" s="101">
        <f>+'2grid'!AQ199*DR$2</f>
        <v>112.05137451763416</v>
      </c>
      <c r="AR199" s="101">
        <f>+'2grid'!AR199*DS$2</f>
        <v>142.82820847776992</v>
      </c>
      <c r="AS199" s="101">
        <f>+'2grid'!AS199*DT$2</f>
        <v>143.51066412102608</v>
      </c>
      <c r="AT199" s="101">
        <f>+'2grid'!AT199*DU$2</f>
        <v>145.72642577756218</v>
      </c>
      <c r="AU199" s="101">
        <f>+'2grid'!AU199*DV$2</f>
        <v>147.75813812153734</v>
      </c>
      <c r="AV199" s="101">
        <f>+'2grid'!AV199*DW$2</f>
        <v>149.55938181078022</v>
      </c>
      <c r="AW199" s="101">
        <f>+'2grid'!AW199*DX$2</f>
        <v>151.0708483935299</v>
      </c>
      <c r="AX199" s="101">
        <f>+'2grid'!AX199*DY$2</f>
        <v>151.26363602740182</v>
      </c>
      <c r="AY199" s="101">
        <f>+'2grid'!AY199*DZ$2</f>
        <v>295.95209843116123</v>
      </c>
      <c r="AZ199" s="101">
        <f>+'2grid'!AZ199*EA$2</f>
        <v>576.75071543212005</v>
      </c>
      <c r="BA199" s="101">
        <f>+'2grid'!BA199*EB$2</f>
        <v>1117.957100178691</v>
      </c>
      <c r="BB199" s="101">
        <f>+'2grid'!BB199*EC$2</f>
        <v>2150.4302438821346</v>
      </c>
      <c r="BC199" s="101">
        <f>+'2grid'!BC199*ED$2</f>
        <v>4870</v>
      </c>
      <c r="BD199" s="101">
        <f>+'2grid'!BD199*EE$2</f>
        <v>4890</v>
      </c>
      <c r="BE199" s="101">
        <f>+'2grid'!BE199*EF$2</f>
        <v>4910</v>
      </c>
      <c r="BF199" s="101">
        <f>+'2grid'!BF199*EG$2</f>
        <v>4930</v>
      </c>
      <c r="BG199" s="101">
        <f>+'2grid'!BG199*EH$2</f>
        <v>4950</v>
      </c>
      <c r="BH199" s="101">
        <f>+'2grid'!BH199*EI$2</f>
        <v>4950</v>
      </c>
      <c r="BI199" s="101">
        <f>+'2grid'!BI199*EJ$2</f>
        <v>4950</v>
      </c>
      <c r="BJ199" s="101">
        <f>+'2grid'!BJ199*EK$2</f>
        <v>4950</v>
      </c>
      <c r="BK199" s="101">
        <f>+'2grid'!BK199*EL$2</f>
        <v>4950</v>
      </c>
      <c r="BL199" s="101">
        <f>+'2grid'!BL199*EM$2</f>
        <v>4950</v>
      </c>
      <c r="BM199" s="101">
        <f>+'2grid'!BM199*EN$2</f>
        <v>4950</v>
      </c>
      <c r="BN199" s="101">
        <f>+'2grid'!BN199*EO$2</f>
        <v>4950</v>
      </c>
      <c r="BO199" s="101">
        <f>+'2grid'!BO199*EP$2</f>
        <v>4950</v>
      </c>
      <c r="BP199" s="101">
        <f>+'2grid'!BP199*EQ$2</f>
        <v>4950</v>
      </c>
      <c r="BQ199" s="101">
        <f>+'2grid'!BQ199*ER$2</f>
        <v>4950</v>
      </c>
      <c r="BR199" s="101">
        <f>+'2grid'!BR199*ES$2</f>
        <v>4950</v>
      </c>
      <c r="BS199" s="101">
        <f>+'2grid'!BS199*ET$2</f>
        <v>4950</v>
      </c>
      <c r="BT199" s="101">
        <f>+'2grid'!BT199*EU$2</f>
        <v>4950</v>
      </c>
      <c r="BU199" s="101">
        <f>+'2grid'!BU199*EV$2</f>
        <v>4950</v>
      </c>
      <c r="BV199" s="101">
        <f>+'2grid'!BV199*EW$2</f>
        <v>4950</v>
      </c>
      <c r="BW199" s="101">
        <f>+'2grid'!BW199*EX$2</f>
        <v>4950</v>
      </c>
      <c r="BX199" s="101">
        <f>+'2grid'!BX199*EY$2</f>
        <v>4950</v>
      </c>
      <c r="BY199" s="101">
        <f>+'2grid'!BY199*EZ$2</f>
        <v>4950</v>
      </c>
      <c r="BZ199" s="101">
        <f>+'2grid'!BZ199*FA$2</f>
        <v>4950</v>
      </c>
      <c r="CA199" s="101">
        <f>+'2grid'!CA199*FB$2</f>
        <v>4950</v>
      </c>
    </row>
    <row r="200" spans="1:79" x14ac:dyDescent="0.2">
      <c r="A200" s="9">
        <v>736</v>
      </c>
      <c r="B200" s="101">
        <f>+'2grid'!B200*CC$2</f>
        <v>0</v>
      </c>
      <c r="C200" s="101">
        <f>+'2grid'!C200*CD$2</f>
        <v>0</v>
      </c>
      <c r="D200" s="101">
        <f>+'2grid'!D200*CE$2</f>
        <v>0</v>
      </c>
      <c r="E200" s="101">
        <f>+'2grid'!E200*CF$2</f>
        <v>0</v>
      </c>
      <c r="F200" s="101">
        <f>+'2grid'!F200*CG$2</f>
        <v>0</v>
      </c>
      <c r="G200" s="101">
        <f>+'2grid'!G200*CH$2</f>
        <v>63.315674091790662</v>
      </c>
      <c r="H200" s="101">
        <f>+'2grid'!H200*CI$2</f>
        <v>151.9576178202976</v>
      </c>
      <c r="I200" s="101">
        <f>+'2grid'!I200*CJ$2</f>
        <v>354.56777491402778</v>
      </c>
      <c r="J200" s="101">
        <f>+'2grid'!J200*CK$2</f>
        <v>810.44062837492027</v>
      </c>
      <c r="K200" s="101">
        <f>+'2grid'!K200*CL$2</f>
        <v>1823.4914138435709</v>
      </c>
      <c r="L200" s="101">
        <f>+'2grid'!L200*CM$2</f>
        <v>6779.3568794627035</v>
      </c>
      <c r="M200" s="101">
        <f>+'2grid'!M200*CN$2</f>
        <v>15658.985105896203</v>
      </c>
      <c r="N200" s="101">
        <f>+'2grid'!N200*CO$2</f>
        <v>17567.619700809872</v>
      </c>
      <c r="O200" s="101">
        <f>+'2grid'!O200*CP$2</f>
        <v>19510.38335942298</v>
      </c>
      <c r="P200" s="101">
        <f>+'2grid'!P200*CQ$2</f>
        <v>21479.802493891726</v>
      </c>
      <c r="Q200" s="101">
        <f>+'2grid'!Q200*CR$2</f>
        <v>23466.66886392064</v>
      </c>
      <c r="R200" s="101">
        <f>+'2grid'!R200*CS$2</f>
        <v>25459.650347870891</v>
      </c>
      <c r="S200" s="101">
        <f>+'2grid'!S200*CT$2</f>
        <v>27444.785205602526</v>
      </c>
      <c r="T200" s="101">
        <f>+'2grid'!T200*CU$2</f>
        <v>29404.812291055667</v>
      </c>
      <c r="U200" s="101">
        <f>+'2grid'!U200*CV$2</f>
        <v>32639.382017121625</v>
      </c>
      <c r="V200" s="101">
        <f>+'2grid'!V200*CW$2</f>
        <v>35830.929038531198</v>
      </c>
      <c r="W200" s="101">
        <f>+'2grid'!W200*CX$2</f>
        <v>37702.785028806276</v>
      </c>
      <c r="X200" s="101">
        <f>+'2grid'!X200*CY$2</f>
        <v>39369.519930754657</v>
      </c>
      <c r="Y200" s="101">
        <f>+'2grid'!Y200*CZ$2</f>
        <v>42825.19515030022</v>
      </c>
      <c r="Z200" s="101">
        <f>+'2grid'!Z200*DA$2</f>
        <v>45906.56656139344</v>
      </c>
      <c r="AA200" s="101">
        <f>+'2grid'!AA200*DB$2</f>
        <v>48429.861024393089</v>
      </c>
      <c r="AB200" s="101">
        <f>+'2grid'!AB200*DC$2</f>
        <v>50522.41048889541</v>
      </c>
      <c r="AC200" s="101">
        <f>+'2grid'!AC200*DD$2</f>
        <v>51336.520126861142</v>
      </c>
      <c r="AD200" s="101">
        <f>+'2grid'!AD200*DE$2</f>
        <v>51899.888945428829</v>
      </c>
      <c r="AE200" s="101">
        <f>+'2grid'!AE200*DF$2</f>
        <v>52384.826266285083</v>
      </c>
      <c r="AF200" s="101">
        <f>+'2grid'!AF200*DG$2</f>
        <v>52862.141190887145</v>
      </c>
      <c r="AG200" s="101">
        <f>+'2grid'!AG200*DH$2</f>
        <v>53331.884408180435</v>
      </c>
      <c r="AH200" s="101">
        <f>+'2grid'!AH200*DI$2</f>
        <v>53794.176420603064</v>
      </c>
      <c r="AI200" s="101">
        <f>+'2grid'!AI200*DJ$2</f>
        <v>54249.230765044267</v>
      </c>
      <c r="AJ200" s="101">
        <f>+'2grid'!AJ200*DK$2</f>
        <v>54697.385269637976</v>
      </c>
      <c r="AK200" s="101">
        <f>+'2grid'!AK200*DL$2</f>
        <v>55139.144548509539</v>
      </c>
      <c r="AL200" s="101">
        <f>+'2grid'!AL200*DM$2</f>
        <v>55575.238434857936</v>
      </c>
      <c r="AM200" s="101">
        <f>+'2grid'!AM200*DN$2</f>
        <v>56006.703376529535</v>
      </c>
      <c r="AN200" s="101">
        <f>+'2grid'!AN200*DO$2</f>
        <v>56434.997502522652</v>
      </c>
      <c r="AO200" s="101">
        <f>+'2grid'!AO200*DP$2</f>
        <v>56862.166055871014</v>
      </c>
      <c r="AP200" s="101">
        <f>+'2grid'!AP200*DQ$2</f>
        <v>57291.083891275739</v>
      </c>
      <c r="AQ200" s="101">
        <f>+'2grid'!AQ200*DR$2</f>
        <v>57725.818984147503</v>
      </c>
      <c r="AR200" s="101">
        <f>+'2grid'!AR200*DS$2</f>
        <v>58172.191734908476</v>
      </c>
      <c r="AS200" s="101">
        <f>+'2grid'!AS200*DT$2</f>
        <v>58638.662344036791</v>
      </c>
      <c r="AT200" s="101">
        <f>+'2grid'!AT200*DU$2</f>
        <v>59137.791120336071</v>
      </c>
      <c r="AU200" s="101">
        <f>+'2grid'!AU200*DV$2</f>
        <v>59688.750362820923</v>
      </c>
      <c r="AV200" s="101">
        <f>+'2grid'!AV200*DW$2</f>
        <v>60321.887618007422</v>
      </c>
      <c r="AW200" s="101">
        <f>+'2grid'!AW200*DX$2</f>
        <v>61087.609099967987</v>
      </c>
      <c r="AX200" s="101">
        <f>+'2grid'!AX200*DY$2</f>
        <v>61687.340776883444</v>
      </c>
      <c r="AY200" s="101">
        <f>+'2grid'!AY200*DZ$2</f>
        <v>62673.996524916023</v>
      </c>
      <c r="AZ200" s="101">
        <f>+'2grid'!AZ200*EA$2</f>
        <v>64424.334779664445</v>
      </c>
      <c r="BA200" s="101">
        <f>+'2grid'!BA200*EB$2</f>
        <v>68021.778632172674</v>
      </c>
      <c r="BB200" s="101">
        <f>+'2grid'!BB200*EC$2</f>
        <v>81681.721155904495</v>
      </c>
      <c r="BC200" s="101">
        <f>+'2grid'!BC200*ED$2</f>
        <v>95452</v>
      </c>
      <c r="BD200" s="101">
        <f>+'2grid'!BD200*EE$2</f>
        <v>95844</v>
      </c>
      <c r="BE200" s="101">
        <f>+'2grid'!BE200*EF$2</f>
        <v>96236</v>
      </c>
      <c r="BF200" s="101">
        <f>+'2grid'!BF200*EG$2</f>
        <v>108460</v>
      </c>
      <c r="BG200" s="101">
        <f>+'2grid'!BG200*EH$2</f>
        <v>114072.75</v>
      </c>
      <c r="BH200" s="101">
        <f>+'2grid'!BH200*EI$2</f>
        <v>114444</v>
      </c>
      <c r="BI200" s="101">
        <f>+'2grid'!BI200*EJ$2</f>
        <v>114810.3</v>
      </c>
      <c r="BJ200" s="101">
        <f>+'2grid'!BJ200*EK$2</f>
        <v>115176.6</v>
      </c>
      <c r="BK200" s="101">
        <f>+'2grid'!BK200*EL$2</f>
        <v>115176.6</v>
      </c>
      <c r="BL200" s="101">
        <f>+'2grid'!BL200*EM$2</f>
        <v>115176.6</v>
      </c>
      <c r="BM200" s="101">
        <f>+'2grid'!BM200*EN$2</f>
        <v>116008.2</v>
      </c>
      <c r="BN200" s="101">
        <f>+'2grid'!BN200*EO$2</f>
        <v>116054.73</v>
      </c>
      <c r="BO200" s="101">
        <f>+'2grid'!BO200*EP$2</f>
        <v>116054.73</v>
      </c>
      <c r="BP200" s="101">
        <f>+'2grid'!BP200*EQ$2</f>
        <v>116054.73</v>
      </c>
      <c r="BQ200" s="101">
        <f>+'2grid'!BQ200*ER$2</f>
        <v>116054.73</v>
      </c>
      <c r="BR200" s="101">
        <f>+'2grid'!BR200*ES$2</f>
        <v>116054.73</v>
      </c>
      <c r="BS200" s="101">
        <f>+'2grid'!BS200*ET$2</f>
        <v>116050.96799999999</v>
      </c>
      <c r="BT200" s="101">
        <f>+'2grid'!BT200*EU$2</f>
        <v>116052.22199999999</v>
      </c>
      <c r="BU200" s="101">
        <f>+'2grid'!BU200*EV$2</f>
        <v>116051.3024</v>
      </c>
      <c r="BV200" s="101">
        <f>+'2grid'!BV200*EW$2</f>
        <v>116050.27133333331</v>
      </c>
      <c r="BW200" s="101">
        <f>+'2grid'!BW200*EX$2</f>
        <v>116049.23840888886</v>
      </c>
      <c r="BX200" s="101">
        <f>+'2grid'!BX200*EY$2</f>
        <v>116048.40860148145</v>
      </c>
      <c r="BY200" s="101">
        <f>+'2grid'!BY200*EZ$2</f>
        <v>116048.12390735801</v>
      </c>
      <c r="BZ200" s="101">
        <f>+'2grid'!BZ200*FA$2</f>
        <v>116046.90729685593</v>
      </c>
      <c r="CA200" s="101">
        <f>+'2grid'!CA200*FB$2</f>
        <v>116046.11723121424</v>
      </c>
    </row>
    <row r="201" spans="1:79" x14ac:dyDescent="0.2">
      <c r="A201" s="9">
        <v>740</v>
      </c>
      <c r="B201" s="101">
        <f>+'2grid'!B201*CC$2</f>
        <v>0</v>
      </c>
      <c r="C201" s="101">
        <f>+'2grid'!C201*CD$2</f>
        <v>0</v>
      </c>
      <c r="D201" s="101">
        <f>+'2grid'!D201*CE$2</f>
        <v>0</v>
      </c>
      <c r="E201" s="101">
        <f>+'2grid'!E201*CF$2</f>
        <v>0</v>
      </c>
      <c r="F201" s="101">
        <f>+'2grid'!F201*CG$2</f>
        <v>0</v>
      </c>
      <c r="G201" s="101">
        <f>+'2grid'!G201*CH$2</f>
        <v>0</v>
      </c>
      <c r="H201" s="101">
        <f>+'2grid'!H201*CI$2</f>
        <v>0</v>
      </c>
      <c r="I201" s="101">
        <f>+'2grid'!I201*CJ$2</f>
        <v>0</v>
      </c>
      <c r="J201" s="101">
        <f>+'2grid'!J201*CK$2</f>
        <v>0</v>
      </c>
      <c r="K201" s="101">
        <f>+'2grid'!K201*CL$2</f>
        <v>0</v>
      </c>
      <c r="L201" s="101">
        <f>+'2grid'!L201*CM$2</f>
        <v>0</v>
      </c>
      <c r="M201" s="101">
        <f>+'2grid'!M201*CN$2</f>
        <v>0</v>
      </c>
      <c r="N201" s="101">
        <f>+'2grid'!N201*CO$2</f>
        <v>0</v>
      </c>
      <c r="O201" s="101">
        <f>+'2grid'!O201*CP$2</f>
        <v>0</v>
      </c>
      <c r="P201" s="101">
        <f>+'2grid'!P201*CQ$2</f>
        <v>0</v>
      </c>
      <c r="Q201" s="101">
        <f>+'2grid'!Q201*CR$2</f>
        <v>0</v>
      </c>
      <c r="R201" s="101">
        <f>+'2grid'!R201*CS$2</f>
        <v>0</v>
      </c>
      <c r="S201" s="101">
        <f>+'2grid'!S201*CT$2</f>
        <v>0</v>
      </c>
      <c r="T201" s="101">
        <f>+'2grid'!T201*CU$2</f>
        <v>0</v>
      </c>
      <c r="U201" s="101">
        <f>+'2grid'!U201*CV$2</f>
        <v>0</v>
      </c>
      <c r="V201" s="101">
        <f>+'2grid'!V201*CW$2</f>
        <v>0</v>
      </c>
      <c r="W201" s="101">
        <f>+'2grid'!W201*CX$2</f>
        <v>0</v>
      </c>
      <c r="X201" s="101">
        <f>+'2grid'!X201*CY$2</f>
        <v>0</v>
      </c>
      <c r="Y201" s="101">
        <f>+'2grid'!Y201*CZ$2</f>
        <v>0</v>
      </c>
      <c r="Z201" s="101">
        <f>+'2grid'!Z201*DA$2</f>
        <v>0</v>
      </c>
      <c r="AA201" s="101">
        <f>+'2grid'!AA201*DB$2</f>
        <v>0</v>
      </c>
      <c r="AB201" s="101">
        <f>+'2grid'!AB201*DC$2</f>
        <v>0.16793151860394626</v>
      </c>
      <c r="AC201" s="101">
        <f>+'2grid'!AC201*DD$2</f>
        <v>0.25228912610474563</v>
      </c>
      <c r="AD201" s="101">
        <f>+'2grid'!AD201*DE$2</f>
        <v>0.28570526857411649</v>
      </c>
      <c r="AE201" s="101">
        <f>+'2grid'!AE201*DF$2</f>
        <v>0.32330757339298544</v>
      </c>
      <c r="AF201" s="101">
        <f>+'2grid'!AF201*DG$2</f>
        <v>0.36559877035660698</v>
      </c>
      <c r="AG201" s="101">
        <f>+'2grid'!AG201*DH$2</f>
        <v>0.41314001427947855</v>
      </c>
      <c r="AH201" s="101">
        <f>+'2grid'!AH201*DI$2</f>
        <v>0.46655749984214218</v>
      </c>
      <c r="AI201" s="101">
        <f>+'2grid'!AI201*DJ$2</f>
        <v>0.5265498096412522</v>
      </c>
      <c r="AJ201" s="101">
        <f>+'2grid'!AJ201*DK$2</f>
        <v>0.59389607529855171</v>
      </c>
      <c r="AK201" s="101">
        <f>+'2grid'!AK201*DL$2</f>
        <v>0.66946504005445839</v>
      </c>
      <c r="AL201" s="101">
        <f>+'2grid'!AL201*DM$2</f>
        <v>0.75422512075025261</v>
      </c>
      <c r="AM201" s="101">
        <f>+'2grid'!AM201*DN$2</f>
        <v>0.84925557758468151</v>
      </c>
      <c r="AN201" s="101">
        <f>+'2grid'!AN201*DO$2</f>
        <v>0.96635846672558523</v>
      </c>
      <c r="AO201" s="101">
        <f>+'2grid'!AO201*DP$2</f>
        <v>1.0788543025972568</v>
      </c>
      <c r="AP201" s="101">
        <f>+'2grid'!AP201*DQ$2</f>
        <v>1.2032647314657519</v>
      </c>
      <c r="AQ201" s="101">
        <f>+'2grid'!AQ201*DR$2</f>
        <v>1.3407731768158535</v>
      </c>
      <c r="AR201" s="101">
        <f>+'2grid'!AR201*DS$2</f>
        <v>1.4926752836844817</v>
      </c>
      <c r="AS201" s="101">
        <f>+'2grid'!AS201*DT$2</f>
        <v>1.5149701892069845</v>
      </c>
      <c r="AT201" s="101">
        <f>+'2grid'!AT201*DU$2</f>
        <v>1.5871128800187033</v>
      </c>
      <c r="AU201" s="101">
        <f>+'2grid'!AU201*DV$2</f>
        <v>1.6538137718942552</v>
      </c>
      <c r="AV201" s="101">
        <f>+'2grid'!AV201*DW$2</f>
        <v>1.7126651287510659</v>
      </c>
      <c r="AW201" s="101">
        <f>+'2grid'!AW201*DX$2</f>
        <v>1.7607571450882074</v>
      </c>
      <c r="AX201" s="101">
        <f>+'2grid'!AX201*DY$2</f>
        <v>1.7833760983031957</v>
      </c>
      <c r="AY201" s="101">
        <f>+'2grid'!AY201*DZ$2</f>
        <v>1.9306024606915648</v>
      </c>
      <c r="AZ201" s="101">
        <f>+'2grid'!AZ201*EA$2</f>
        <v>2.5194362046141703</v>
      </c>
      <c r="BA201" s="101">
        <f>+'2grid'!BA201*EB$2</f>
        <v>3.1550567724349041</v>
      </c>
      <c r="BB201" s="101">
        <f>+'2grid'!BB201*EC$2</f>
        <v>4.0459949821301349</v>
      </c>
      <c r="BC201" s="101">
        <f>+'2grid'!BC201*ED$2</f>
        <v>5.8439999999999994</v>
      </c>
      <c r="BD201" s="101">
        <f>+'2grid'!BD201*EE$2</f>
        <v>9.7799999999999994</v>
      </c>
      <c r="BE201" s="101">
        <f>+'2grid'!BE201*EF$2</f>
        <v>19.64</v>
      </c>
      <c r="BF201" s="101">
        <f>+'2grid'!BF201*EG$2</f>
        <v>19.72</v>
      </c>
      <c r="BG201" s="101">
        <f>+'2grid'!BG201*EH$2</f>
        <v>20.79</v>
      </c>
      <c r="BH201" s="101">
        <f>+'2grid'!BH201*EI$2</f>
        <v>20.79</v>
      </c>
      <c r="BI201" s="101">
        <f>+'2grid'!BI201*EJ$2</f>
        <v>21.78</v>
      </c>
      <c r="BJ201" s="101">
        <f>+'2grid'!BJ201*EK$2</f>
        <v>19.305</v>
      </c>
      <c r="BK201" s="101">
        <f>+'2grid'!BK201*EL$2</f>
        <v>18.315000000000001</v>
      </c>
      <c r="BL201" s="101">
        <f>+'2grid'!BL201*EM$2</f>
        <v>17.622</v>
      </c>
      <c r="BM201" s="101">
        <f>+'2grid'!BM201*EN$2</f>
        <v>17.622</v>
      </c>
      <c r="BN201" s="101">
        <f>+'2grid'!BN201*EO$2</f>
        <v>17.82</v>
      </c>
      <c r="BO201" s="101">
        <f>+'2grid'!BO201*EP$2</f>
        <v>18.612000000000002</v>
      </c>
      <c r="BP201" s="101">
        <f>+'2grid'!BP201*EQ$2</f>
        <v>17.225999999999999</v>
      </c>
      <c r="BQ201" s="101">
        <f>+'2grid'!BQ201*ER$2</f>
        <v>16.829999999999998</v>
      </c>
      <c r="BR201" s="101">
        <f>+'2grid'!BR201*ES$2</f>
        <v>16.829999999999998</v>
      </c>
      <c r="BS201" s="101">
        <f>+'2grid'!BS201*ET$2</f>
        <v>16.829999999999998</v>
      </c>
      <c r="BT201" s="101">
        <f>+'2grid'!BT201*EU$2</f>
        <v>16.288799999999931</v>
      </c>
      <c r="BU201" s="101">
        <f>+'2grid'!BU201*EV$2</f>
        <v>15.822399999999941</v>
      </c>
      <c r="BV201" s="101">
        <f>+'2grid'!BV201*EW$2</f>
        <v>15.773706666666598</v>
      </c>
      <c r="BW201" s="101">
        <f>+'2grid'!BW201*EX$2</f>
        <v>15.511271111111011</v>
      </c>
      <c r="BX201" s="101">
        <f>+'2grid'!BX201*EY$2</f>
        <v>15.153137185185033</v>
      </c>
      <c r="BY201" s="101">
        <f>+'2grid'!BY201*EZ$2</f>
        <v>14.819993086419622</v>
      </c>
      <c r="BZ201" s="101">
        <f>+'2grid'!BZ201*FA$2</f>
        <v>14.600125484773523</v>
      </c>
      <c r="CA201" s="101">
        <f>+'2grid'!CA201*FB$2</f>
        <v>14.347040864746123</v>
      </c>
    </row>
    <row r="202" spans="1:79" x14ac:dyDescent="0.2">
      <c r="A202" s="9">
        <v>744</v>
      </c>
      <c r="B202" s="101">
        <f>+'2grid'!B202*CC$2</f>
        <v>0</v>
      </c>
      <c r="C202" s="101">
        <f>+'2grid'!C202*CD$2</f>
        <v>0</v>
      </c>
      <c r="D202" s="101">
        <f>+'2grid'!D202*CE$2</f>
        <v>0</v>
      </c>
      <c r="E202" s="101">
        <f>+'2grid'!E202*CF$2</f>
        <v>0</v>
      </c>
      <c r="F202" s="101">
        <f>+'2grid'!F202*CG$2</f>
        <v>0</v>
      </c>
      <c r="G202" s="101">
        <f>+'2grid'!G202*CH$2</f>
        <v>0</v>
      </c>
      <c r="H202" s="101">
        <f>+'2grid'!H202*CI$2</f>
        <v>0</v>
      </c>
      <c r="I202" s="101">
        <f>+'2grid'!I202*CJ$2</f>
        <v>0</v>
      </c>
      <c r="J202" s="101">
        <f>+'2grid'!J202*CK$2</f>
        <v>0</v>
      </c>
      <c r="K202" s="101">
        <f>+'2grid'!K202*CL$2</f>
        <v>0</v>
      </c>
      <c r="L202" s="101">
        <f>+'2grid'!L202*CM$2</f>
        <v>0</v>
      </c>
      <c r="M202" s="101">
        <f>+'2grid'!M202*CN$2</f>
        <v>0</v>
      </c>
      <c r="N202" s="101">
        <f>+'2grid'!N202*CO$2</f>
        <v>0</v>
      </c>
      <c r="O202" s="101">
        <f>+'2grid'!O202*CP$2</f>
        <v>0</v>
      </c>
      <c r="P202" s="101">
        <f>+'2grid'!P202*CQ$2</f>
        <v>0</v>
      </c>
      <c r="Q202" s="101">
        <f>+'2grid'!Q202*CR$2</f>
        <v>0</v>
      </c>
      <c r="R202" s="101">
        <f>+'2grid'!R202*CS$2</f>
        <v>0</v>
      </c>
      <c r="S202" s="101">
        <f>+'2grid'!S202*CT$2</f>
        <v>0</v>
      </c>
      <c r="T202" s="101">
        <f>+'2grid'!T202*CU$2</f>
        <v>0</v>
      </c>
      <c r="U202" s="101">
        <f>+'2grid'!U202*CV$2</f>
        <v>0</v>
      </c>
      <c r="V202" s="101">
        <f>+'2grid'!V202*CW$2</f>
        <v>0</v>
      </c>
      <c r="W202" s="101">
        <f>+'2grid'!W202*CX$2</f>
        <v>0</v>
      </c>
      <c r="X202" s="101">
        <f>+'2grid'!X202*CY$2</f>
        <v>0</v>
      </c>
      <c r="Y202" s="101">
        <f>+'2grid'!Y202*CZ$2</f>
        <v>0</v>
      </c>
      <c r="Z202" s="101">
        <f>+'2grid'!Z202*DA$2</f>
        <v>0</v>
      </c>
      <c r="AA202" s="101">
        <f>+'2grid'!AA202*DB$2</f>
        <v>0</v>
      </c>
      <c r="AB202" s="101">
        <f>+'2grid'!AB202*DC$2</f>
        <v>0</v>
      </c>
      <c r="AC202" s="101">
        <f>+'2grid'!AC202*DD$2</f>
        <v>0</v>
      </c>
      <c r="AD202" s="101">
        <f>+'2grid'!AD202*DE$2</f>
        <v>0</v>
      </c>
      <c r="AE202" s="101">
        <f>+'2grid'!AE202*DF$2</f>
        <v>0</v>
      </c>
      <c r="AF202" s="101">
        <f>+'2grid'!AF202*DG$2</f>
        <v>0</v>
      </c>
      <c r="AG202" s="101">
        <f>+'2grid'!AG202*DH$2</f>
        <v>0</v>
      </c>
      <c r="AH202" s="101">
        <f>+'2grid'!AH202*DI$2</f>
        <v>0</v>
      </c>
      <c r="AI202" s="101">
        <f>+'2grid'!AI202*DJ$2</f>
        <v>0</v>
      </c>
      <c r="AJ202" s="101">
        <f>+'2grid'!AJ202*DK$2</f>
        <v>0</v>
      </c>
      <c r="AK202" s="101">
        <f>+'2grid'!AK202*DL$2</f>
        <v>0</v>
      </c>
      <c r="AL202" s="101">
        <f>+'2grid'!AL202*DM$2</f>
        <v>0</v>
      </c>
      <c r="AM202" s="101">
        <f>+'2grid'!AM202*DN$2</f>
        <v>0</v>
      </c>
      <c r="AN202" s="101">
        <f>+'2grid'!AN202*DO$2</f>
        <v>0</v>
      </c>
      <c r="AO202" s="101">
        <f>+'2grid'!AO202*DP$2</f>
        <v>0</v>
      </c>
      <c r="AP202" s="101">
        <f>+'2grid'!AP202*DQ$2</f>
        <v>0</v>
      </c>
      <c r="AQ202" s="101">
        <f>+'2grid'!AQ202*DR$2</f>
        <v>0</v>
      </c>
      <c r="AR202" s="101">
        <f>+'2grid'!AR202*DS$2</f>
        <v>0</v>
      </c>
      <c r="AS202" s="101">
        <f>+'2grid'!AS202*DT$2</f>
        <v>0</v>
      </c>
      <c r="AT202" s="101">
        <f>+'2grid'!AT202*DU$2</f>
        <v>0</v>
      </c>
      <c r="AU202" s="101">
        <f>+'2grid'!AU202*DV$2</f>
        <v>0</v>
      </c>
      <c r="AV202" s="101">
        <f>+'2grid'!AV202*DW$2</f>
        <v>0</v>
      </c>
      <c r="AW202" s="101">
        <f>+'2grid'!AW202*DX$2</f>
        <v>0</v>
      </c>
      <c r="AX202" s="101">
        <f>+'2grid'!AX202*DY$2</f>
        <v>0</v>
      </c>
      <c r="AY202" s="101">
        <f>+'2grid'!AY202*DZ$2</f>
        <v>0</v>
      </c>
      <c r="AZ202" s="101">
        <f>+'2grid'!AZ202*EA$2</f>
        <v>0</v>
      </c>
      <c r="BA202" s="101">
        <f>+'2grid'!BA202*EB$2</f>
        <v>0</v>
      </c>
      <c r="BB202" s="101">
        <f>+'2grid'!BB202*EC$2</f>
        <v>0</v>
      </c>
      <c r="BC202" s="101">
        <f>+'2grid'!BC202*ED$2</f>
        <v>0</v>
      </c>
      <c r="BD202" s="101">
        <f>+'2grid'!BD202*EE$2</f>
        <v>0</v>
      </c>
      <c r="BE202" s="101">
        <f>+'2grid'!BE202*EF$2</f>
        <v>0</v>
      </c>
      <c r="BF202" s="101">
        <f>+'2grid'!BF202*EG$2</f>
        <v>0</v>
      </c>
      <c r="BG202" s="101">
        <f>+'2grid'!BG202*EH$2</f>
        <v>0</v>
      </c>
      <c r="BH202" s="101">
        <f>+'2grid'!BH202*EI$2</f>
        <v>0</v>
      </c>
      <c r="BI202" s="101">
        <f>+'2grid'!BI202*EJ$2</f>
        <v>0</v>
      </c>
      <c r="BJ202" s="101">
        <f>+'2grid'!BJ202*EK$2</f>
        <v>0</v>
      </c>
      <c r="BK202" s="101">
        <f>+'2grid'!BK202*EL$2</f>
        <v>0</v>
      </c>
      <c r="BL202" s="101">
        <f>+'2grid'!BL202*EM$2</f>
        <v>0</v>
      </c>
      <c r="BM202" s="101">
        <f>+'2grid'!BM202*EN$2</f>
        <v>0</v>
      </c>
      <c r="BN202" s="101">
        <f>+'2grid'!BN202*EO$2</f>
        <v>0</v>
      </c>
      <c r="BO202" s="101">
        <f>+'2grid'!BO202*EP$2</f>
        <v>0</v>
      </c>
      <c r="BP202" s="101">
        <f>+'2grid'!BP202*EQ$2</f>
        <v>0</v>
      </c>
      <c r="BQ202" s="101">
        <f>+'2grid'!BQ202*ER$2</f>
        <v>0</v>
      </c>
      <c r="BR202" s="101">
        <f>+'2grid'!BR202*ES$2</f>
        <v>0</v>
      </c>
      <c r="BS202" s="101">
        <f>+'2grid'!BS202*ET$2</f>
        <v>0</v>
      </c>
      <c r="BT202" s="101">
        <f>+'2grid'!BT202*EU$2</f>
        <v>0</v>
      </c>
      <c r="BU202" s="101">
        <f>+'2grid'!BU202*EV$2</f>
        <v>0</v>
      </c>
      <c r="BV202" s="101">
        <f>+'2grid'!BV202*EW$2</f>
        <v>0</v>
      </c>
      <c r="BW202" s="101">
        <f>+'2grid'!BW202*EX$2</f>
        <v>0</v>
      </c>
      <c r="BX202" s="101">
        <f>+'2grid'!BX202*EY$2</f>
        <v>0</v>
      </c>
      <c r="BY202" s="101">
        <f>+'2grid'!BY202*EZ$2</f>
        <v>0</v>
      </c>
      <c r="BZ202" s="101">
        <f>+'2grid'!BZ202*FA$2</f>
        <v>0</v>
      </c>
      <c r="CA202" s="101">
        <f>+'2grid'!CA202*FB$2</f>
        <v>0</v>
      </c>
    </row>
    <row r="203" spans="1:79" x14ac:dyDescent="0.2">
      <c r="A203" s="9">
        <v>748</v>
      </c>
      <c r="B203" s="101">
        <f>+'2grid'!B203*CC$2</f>
        <v>0</v>
      </c>
      <c r="C203" s="101">
        <f>+'2grid'!C203*CD$2</f>
        <v>0</v>
      </c>
      <c r="D203" s="101">
        <f>+'2grid'!D203*CE$2</f>
        <v>0</v>
      </c>
      <c r="E203" s="101">
        <f>+'2grid'!E203*CF$2</f>
        <v>0</v>
      </c>
      <c r="F203" s="101">
        <f>+'2grid'!F203*CG$2</f>
        <v>0</v>
      </c>
      <c r="G203" s="101">
        <f>+'2grid'!G203*CH$2</f>
        <v>0</v>
      </c>
      <c r="H203" s="101">
        <f>+'2grid'!H203*CI$2</f>
        <v>2.6079540983070253E-3</v>
      </c>
      <c r="I203" s="101">
        <f>+'2grid'!I203*CJ$2</f>
        <v>6.3394241362864983E-3</v>
      </c>
      <c r="J203" s="101">
        <f>+'2grid'!J203*CK$2</f>
        <v>1.6106211794270422E-2</v>
      </c>
      <c r="K203" s="101">
        <f>+'2grid'!K203*CL$2</f>
        <v>4.4375968954005481E-2</v>
      </c>
      <c r="L203" s="101">
        <f>+'2grid'!L203*CM$2</f>
        <v>0.14179303689445533</v>
      </c>
      <c r="M203" s="101">
        <f>+'2grid'!M203*CN$2</f>
        <v>0.17197936014533638</v>
      </c>
      <c r="N203" s="101">
        <f>+'2grid'!N203*CO$2</f>
        <v>0.20694246739016195</v>
      </c>
      <c r="O203" s="101">
        <f>+'2grid'!O203*CP$2</f>
        <v>0.24761391224731163</v>
      </c>
      <c r="P203" s="101">
        <f>+'2grid'!P203*CQ$2</f>
        <v>0.29515326475760278</v>
      </c>
      <c r="Q203" s="101">
        <f>+'2grid'!Q203*CR$2</f>
        <v>0.35101702853979033</v>
      </c>
      <c r="R203" s="101">
        <f>+'2grid'!R203*CS$2</f>
        <v>0.41705284076508553</v>
      </c>
      <c r="S203" s="101">
        <f>+'2grid'!S203*CT$2</f>
        <v>0.49563005658244313</v>
      </c>
      <c r="T203" s="101">
        <f>+'2grid'!T203*CU$2</f>
        <v>0.58982359198789347</v>
      </c>
      <c r="U203" s="101">
        <f>+'2grid'!U203*CV$2</f>
        <v>0.77146476737516878</v>
      </c>
      <c r="V203" s="101">
        <f>+'2grid'!V203*CW$2</f>
        <v>1.0043757415839298</v>
      </c>
      <c r="W203" s="101">
        <f>+'2grid'!W203*CX$2</f>
        <v>1.4454324185908405</v>
      </c>
      <c r="X203" s="101">
        <f>+'2grid'!X203*CY$2</f>
        <v>2.0351211937577083</v>
      </c>
      <c r="Y203" s="101">
        <f>+'2grid'!Y203*CZ$2</f>
        <v>2.8290211196816624</v>
      </c>
      <c r="Z203" s="101">
        <f>+'2grid'!Z203*DA$2</f>
        <v>3.9089218050834043</v>
      </c>
      <c r="AA203" s="101">
        <f>+'2grid'!AA203*DB$2</f>
        <v>5.3985476536689054</v>
      </c>
      <c r="AB203" s="101">
        <f>+'2grid'!AB203*DC$2</f>
        <v>7.9452455060361888</v>
      </c>
      <c r="AC203" s="101">
        <f>+'2grid'!AC203*DD$2</f>
        <v>57.748195226864816</v>
      </c>
      <c r="AD203" s="101">
        <f>+'2grid'!AD203*DE$2</f>
        <v>73.557859164191854</v>
      </c>
      <c r="AE203" s="101">
        <f>+'2grid'!AE203*DF$2</f>
        <v>86.827967399574561</v>
      </c>
      <c r="AF203" s="101">
        <f>+'2grid'!AF203*DG$2</f>
        <v>101.99902988910164</v>
      </c>
      <c r="AG203" s="101">
        <f>+'2grid'!AG203*DH$2</f>
        <v>119.31507902767717</v>
      </c>
      <c r="AH203" s="101">
        <f>+'2grid'!AH203*DI$2</f>
        <v>139.04953320549782</v>
      </c>
      <c r="AI203" s="101">
        <f>+'2grid'!AI203*DJ$2</f>
        <v>161.5085909904729</v>
      </c>
      <c r="AJ203" s="101">
        <f>+'2grid'!AJ203*DK$2</f>
        <v>187.03500605968122</v>
      </c>
      <c r="AK203" s="101">
        <f>+'2grid'!AK203*DL$2</f>
        <v>216.012284675655</v>
      </c>
      <c r="AL203" s="101">
        <f>+'2grid'!AL203*DM$2</f>
        <v>248.86935201486435</v>
      </c>
      <c r="AM203" s="101">
        <f>+'2grid'!AM203*DN$2</f>
        <v>286.08573864780226</v>
      </c>
      <c r="AN203" s="101">
        <f>+'2grid'!AN203*DO$2</f>
        <v>328.19734399315934</v>
      </c>
      <c r="AO203" s="101">
        <f>+'2grid'!AO203*DP$2</f>
        <v>375.80283967856531</v>
      </c>
      <c r="AP203" s="101">
        <f>+'2grid'!AP203*DQ$2</f>
        <v>429.57078249899922</v>
      </c>
      <c r="AQ203" s="101">
        <f>+'2grid'!AQ203*DR$2</f>
        <v>454.21034966052559</v>
      </c>
      <c r="AR203" s="101">
        <f>+'2grid'!AR203*DS$2</f>
        <v>479.51185861546588</v>
      </c>
      <c r="AS203" s="101">
        <f>+'2grid'!AS203*DT$2</f>
        <v>505.36957375481757</v>
      </c>
      <c r="AT203" s="101">
        <f>+'2grid'!AT203*DU$2</f>
        <v>531.6510597193784</v>
      </c>
      <c r="AU203" s="101">
        <f>+'2grid'!AU203*DV$2</f>
        <v>558.19301493830108</v>
      </c>
      <c r="AV203" s="101">
        <f>+'2grid'!AV203*DW$2</f>
        <v>584.79655075237906</v>
      </c>
      <c r="AW203" s="101">
        <f>+'2grid'!AW203*DX$2</f>
        <v>611.22184808892428</v>
      </c>
      <c r="AX203" s="101">
        <f>+'2grid'!AX203*DY$2</f>
        <v>633.19972748655994</v>
      </c>
      <c r="AY203" s="101">
        <f>+'2grid'!AY203*DZ$2</f>
        <v>654.142908321915</v>
      </c>
      <c r="AZ203" s="101">
        <f>+'2grid'!AZ203*EA$2</f>
        <v>673.67849715061516</v>
      </c>
      <c r="BA203" s="101">
        <f>+'2grid'!BA203*EB$2</f>
        <v>691.37368352817339</v>
      </c>
      <c r="BB203" s="101">
        <f>+'2grid'!BB203*EC$2</f>
        <v>1091.5019466711171</v>
      </c>
      <c r="BC203" s="101">
        <f>+'2grid'!BC203*ED$2</f>
        <v>1307.1079999999999</v>
      </c>
      <c r="BD203" s="101">
        <f>+'2grid'!BD203*EE$2</f>
        <v>1312.4759999999999</v>
      </c>
      <c r="BE203" s="101">
        <f>+'2grid'!BE203*EF$2</f>
        <v>1082.164</v>
      </c>
      <c r="BF203" s="101">
        <f>+'2grid'!BF203*EG$2</f>
        <v>1060.9359999999999</v>
      </c>
      <c r="BG203" s="101">
        <f>+'2grid'!BG203*EH$2</f>
        <v>1021.68</v>
      </c>
      <c r="BH203" s="101">
        <f>+'2grid'!BH203*EI$2</f>
        <v>1021.68</v>
      </c>
      <c r="BI203" s="101">
        <f>+'2grid'!BI203*EJ$2</f>
        <v>1021.68</v>
      </c>
      <c r="BJ203" s="101">
        <f>+'2grid'!BJ203*EK$2</f>
        <v>1021.68</v>
      </c>
      <c r="BK203" s="101">
        <f>+'2grid'!BK203*EL$2</f>
        <v>1021.68</v>
      </c>
      <c r="BL203" s="101">
        <f>+'2grid'!BL203*EM$2</f>
        <v>1021.68</v>
      </c>
      <c r="BM203" s="101">
        <f>+'2grid'!BM203*EN$2</f>
        <v>1021.68</v>
      </c>
      <c r="BN203" s="101">
        <f>+'2grid'!BN203*EO$2</f>
        <v>1021.68</v>
      </c>
      <c r="BO203" s="101">
        <f>+'2grid'!BO203*EP$2</f>
        <v>1021.68</v>
      </c>
      <c r="BP203" s="101">
        <f>+'2grid'!BP203*EQ$2</f>
        <v>1021.68</v>
      </c>
      <c r="BQ203" s="101">
        <f>+'2grid'!BQ203*ER$2</f>
        <v>1021.68</v>
      </c>
      <c r="BR203" s="101">
        <f>+'2grid'!BR203*ES$2</f>
        <v>1021.68</v>
      </c>
      <c r="BS203" s="101">
        <f>+'2grid'!BS203*ET$2</f>
        <v>1021.68</v>
      </c>
      <c r="BT203" s="101">
        <f>+'2grid'!BT203*EU$2</f>
        <v>1021.68</v>
      </c>
      <c r="BU203" s="101">
        <f>+'2grid'!BU203*EV$2</f>
        <v>1021.68</v>
      </c>
      <c r="BV203" s="101">
        <f>+'2grid'!BV203*EW$2</f>
        <v>1021.68</v>
      </c>
      <c r="BW203" s="101">
        <f>+'2grid'!BW203*EX$2</f>
        <v>1021.68</v>
      </c>
      <c r="BX203" s="101">
        <f>+'2grid'!BX203*EY$2</f>
        <v>1021.68</v>
      </c>
      <c r="BY203" s="101">
        <f>+'2grid'!BY203*EZ$2</f>
        <v>1021.68</v>
      </c>
      <c r="BZ203" s="101">
        <f>+'2grid'!BZ203*FA$2</f>
        <v>1021.68</v>
      </c>
      <c r="CA203" s="101">
        <f>+'2grid'!CA203*FB$2</f>
        <v>1021.68</v>
      </c>
    </row>
    <row r="204" spans="1:79" x14ac:dyDescent="0.2">
      <c r="A204" s="9">
        <v>752</v>
      </c>
      <c r="B204" s="101">
        <f>+'2grid'!B204*CC$2</f>
        <v>0</v>
      </c>
      <c r="C204" s="101">
        <f>+'2grid'!C204*CD$2</f>
        <v>0</v>
      </c>
      <c r="D204" s="101">
        <f>+'2grid'!D204*CE$2</f>
        <v>0</v>
      </c>
      <c r="E204" s="101">
        <f>+'2grid'!E204*CF$2</f>
        <v>0</v>
      </c>
      <c r="F204" s="101">
        <f>+'2grid'!F204*CG$2</f>
        <v>0</v>
      </c>
      <c r="G204" s="101">
        <f>+'2grid'!G204*CH$2</f>
        <v>5.2256560267695651E-2</v>
      </c>
      <c r="H204" s="101">
        <f>+'2grid'!H204*CI$2</f>
        <v>0.11916582352579977</v>
      </c>
      <c r="I204" s="101">
        <f>+'2grid'!I204*CJ$2</f>
        <v>0.26175558508732089</v>
      </c>
      <c r="J204" s="101">
        <f>+'2grid'!J204*CK$2</f>
        <v>0.69465000238864638</v>
      </c>
      <c r="K204" s="101">
        <f>+'2grid'!K204*CL$2</f>
        <v>3.5533981685669942</v>
      </c>
      <c r="L204" s="101">
        <f>+'2grid'!L204*CM$2</f>
        <v>13.821782236905818</v>
      </c>
      <c r="M204" s="101">
        <f>+'2grid'!M204*CN$2</f>
        <v>16.709437251853515</v>
      </c>
      <c r="N204" s="101">
        <f>+'2grid'!N204*CO$2</f>
        <v>19.793781972708519</v>
      </c>
      <c r="O204" s="101">
        <f>+'2grid'!O204*CP$2</f>
        <v>23.050530110953698</v>
      </c>
      <c r="P204" s="101">
        <f>+'2grid'!P204*CQ$2</f>
        <v>26.453112431302145</v>
      </c>
      <c r="Q204" s="101">
        <f>+'2grid'!Q204*CR$2</f>
        <v>29.972245765778815</v>
      </c>
      <c r="R204" s="101">
        <f>+'2grid'!R204*CS$2</f>
        <v>33.575381267399131</v>
      </c>
      <c r="S204" s="101">
        <f>+'2grid'!S204*CT$2</f>
        <v>37.225986110377903</v>
      </c>
      <c r="T204" s="101">
        <f>+'2grid'!T204*CU$2</f>
        <v>40.882590364543972</v>
      </c>
      <c r="U204" s="101">
        <f>+'2grid'!U204*CV$2</f>
        <v>44.497494358967757</v>
      </c>
      <c r="V204" s="101">
        <f>+'2grid'!V204*CW$2</f>
        <v>48.014970753343746</v>
      </c>
      <c r="W204" s="101">
        <f>+'2grid'!W204*CX$2</f>
        <v>57.484008844804329</v>
      </c>
      <c r="X204" s="101">
        <f>+'2grid'!X204*CY$2</f>
        <v>66.859231271754069</v>
      </c>
      <c r="Y204" s="101">
        <f>+'2grid'!Y204*CZ$2</f>
        <v>136.88180673578324</v>
      </c>
      <c r="Z204" s="101">
        <f>+'2grid'!Z204*DA$2</f>
        <v>53.77747387898404</v>
      </c>
      <c r="AA204" s="101">
        <f>+'2grid'!AA204*DB$2</f>
        <v>62.112910593683381</v>
      </c>
      <c r="AB204" s="101">
        <f>+'2grid'!AB204*DC$2</f>
        <v>91.185664901287382</v>
      </c>
      <c r="AC204" s="101">
        <f>+'2grid'!AC204*DD$2</f>
        <v>155.28169136196792</v>
      </c>
      <c r="AD204" s="101">
        <f>+'2grid'!AD204*DE$2</f>
        <v>161.96923301409865</v>
      </c>
      <c r="AE204" s="101">
        <f>+'2grid'!AE204*DF$2</f>
        <v>165.73012715230226</v>
      </c>
      <c r="AF204" s="101">
        <f>+'2grid'!AF204*DG$2</f>
        <v>185.27522331564774</v>
      </c>
      <c r="AG204" s="101">
        <f>+'2grid'!AG204*DH$2</f>
        <v>197.01899560316215</v>
      </c>
      <c r="AH204" s="101">
        <f>+'2grid'!AH204*DI$2</f>
        <v>203.29841731470793</v>
      </c>
      <c r="AI204" s="101">
        <f>+'2grid'!AI204*DJ$2</f>
        <v>219.78136998353523</v>
      </c>
      <c r="AJ204" s="101">
        <f>+'2grid'!AJ204*DK$2</f>
        <v>233.63066489886356</v>
      </c>
      <c r="AK204" s="101">
        <f>+'2grid'!AK204*DL$2</f>
        <v>241.17484901917959</v>
      </c>
      <c r="AL204" s="101">
        <f>+'2grid'!AL204*DM$2</f>
        <v>250.49541050646729</v>
      </c>
      <c r="AM204" s="101">
        <f>+'2grid'!AM204*DN$2</f>
        <v>268.66995724565157</v>
      </c>
      <c r="AN204" s="101">
        <f>+'2grid'!AN204*DO$2</f>
        <v>272.80232275809141</v>
      </c>
      <c r="AO204" s="101">
        <f>+'2grid'!AO204*DP$2</f>
        <v>291.99435049463273</v>
      </c>
      <c r="AP204" s="101">
        <f>+'2grid'!AP204*DQ$2</f>
        <v>324.82342211352943</v>
      </c>
      <c r="AQ204" s="101">
        <f>+'2grid'!AQ204*DR$2</f>
        <v>350.79994991953419</v>
      </c>
      <c r="AR204" s="101">
        <f>+'2grid'!AR204*DS$2</f>
        <v>386.38725314525459</v>
      </c>
      <c r="AS204" s="101">
        <f>+'2grid'!AS204*DT$2</f>
        <v>423.52028061295329</v>
      </c>
      <c r="AT204" s="101">
        <f>+'2grid'!AT204*DU$2</f>
        <v>457.12743225680805</v>
      </c>
      <c r="AU204" s="101">
        <f>+'2grid'!AU204*DV$2</f>
        <v>496.89229631815658</v>
      </c>
      <c r="AV204" s="101">
        <f>+'2grid'!AV204*DW$2</f>
        <v>513.3687942024784</v>
      </c>
      <c r="AW204" s="101">
        <f>+'2grid'!AW204*DX$2</f>
        <v>542.22865476738161</v>
      </c>
      <c r="AX204" s="101">
        <f>+'2grid'!AX204*DY$2</f>
        <v>570.23427607510814</v>
      </c>
      <c r="AY204" s="101">
        <f>+'2grid'!AY204*DZ$2</f>
        <v>585.07324157727362</v>
      </c>
      <c r="AZ204" s="101">
        <f>+'2grid'!AZ204*EA$2</f>
        <v>604.44506563022492</v>
      </c>
      <c r="BA204" s="101">
        <f>+'2grid'!BA204*EB$2</f>
        <v>608.32214447791443</v>
      </c>
      <c r="BB204" s="101">
        <f>+'2grid'!BB204*EC$2</f>
        <v>649.13043691979806</v>
      </c>
      <c r="BC204" s="101">
        <f>+'2grid'!BC204*ED$2</f>
        <v>666.21600000000001</v>
      </c>
      <c r="BD204" s="101">
        <f>+'2grid'!BD204*EE$2</f>
        <v>684.6</v>
      </c>
      <c r="BE204" s="101">
        <f>+'2grid'!BE204*EF$2</f>
        <v>711.94999999999993</v>
      </c>
      <c r="BF204" s="101">
        <f>+'2grid'!BF204*EG$2</f>
        <v>560.048</v>
      </c>
      <c r="BG204" s="101">
        <f>+'2grid'!BG204*EH$2</f>
        <v>442.53</v>
      </c>
      <c r="BH204" s="101">
        <f>+'2grid'!BH204*EI$2</f>
        <v>455.4</v>
      </c>
      <c r="BI204" s="101">
        <f>+'2grid'!BI204*EJ$2</f>
        <v>485.1</v>
      </c>
      <c r="BJ204" s="101">
        <f>+'2grid'!BJ204*EK$2</f>
        <v>489.06</v>
      </c>
      <c r="BK204" s="101">
        <f>+'2grid'!BK204*EL$2</f>
        <v>517.77</v>
      </c>
      <c r="BL204" s="101">
        <f>+'2grid'!BL204*EM$2</f>
        <v>507.87</v>
      </c>
      <c r="BM204" s="101">
        <f>+'2grid'!BM204*EN$2</f>
        <v>497.96999999999997</v>
      </c>
      <c r="BN204" s="101">
        <f>+'2grid'!BN204*EO$2</f>
        <v>484.11</v>
      </c>
      <c r="BO204" s="101">
        <f>+'2grid'!BO204*EP$2</f>
        <v>453.42</v>
      </c>
      <c r="BP204" s="101">
        <f>+'2grid'!BP204*EQ$2</f>
        <v>431.64</v>
      </c>
      <c r="BQ204" s="101">
        <f>+'2grid'!BQ204*ER$2</f>
        <v>446.49</v>
      </c>
      <c r="BR204" s="101">
        <f>+'2grid'!BR204*ES$2</f>
        <v>442.53</v>
      </c>
      <c r="BS204" s="101">
        <f>+'2grid'!BS204*ET$2</f>
        <v>436.19400000000002</v>
      </c>
      <c r="BT204" s="101">
        <f>+'2grid'!BT204*EU$2</f>
        <v>423.32400000000035</v>
      </c>
      <c r="BU204" s="101">
        <f>+'2grid'!BU204*EV$2</f>
        <v>424.85519999999985</v>
      </c>
      <c r="BV204" s="101">
        <f>+'2grid'!BV204*EW$2</f>
        <v>423.19640000000078</v>
      </c>
      <c r="BW204" s="101">
        <f>+'2grid'!BW204*EX$2</f>
        <v>414.52869333333325</v>
      </c>
      <c r="BX204" s="101">
        <f>+'2grid'!BX204*EY$2</f>
        <v>409.69123555555529</v>
      </c>
      <c r="BY204" s="101">
        <f>+'2grid'!BY204*EZ$2</f>
        <v>405.90906725925976</v>
      </c>
      <c r="BZ204" s="101">
        <f>+'2grid'!BZ204*FA$2</f>
        <v>402.79400632098771</v>
      </c>
      <c r="CA204" s="101">
        <f>+'2grid'!CA204*FB$2</f>
        <v>396.79522463868341</v>
      </c>
    </row>
    <row r="205" spans="1:79" x14ac:dyDescent="0.2">
      <c r="A205" s="9">
        <v>756</v>
      </c>
      <c r="B205" s="101">
        <f>+'2grid'!B205*CC$2</f>
        <v>0</v>
      </c>
      <c r="C205" s="101">
        <f>+'2grid'!C205*CD$2</f>
        <v>0</v>
      </c>
      <c r="D205" s="101">
        <f>+'2grid'!D205*CE$2</f>
        <v>0</v>
      </c>
      <c r="E205" s="101">
        <f>+'2grid'!E205*CF$2</f>
        <v>0</v>
      </c>
      <c r="F205" s="101">
        <f>+'2grid'!F205*CG$2</f>
        <v>0</v>
      </c>
      <c r="G205" s="101">
        <f>+'2grid'!G205*CH$2</f>
        <v>0.163193900119808</v>
      </c>
      <c r="H205" s="101">
        <f>+'2grid'!H205*CI$2</f>
        <v>0.49286748358331284</v>
      </c>
      <c r="I205" s="101">
        <f>+'2grid'!I205*CJ$2</f>
        <v>1.1577424111017418</v>
      </c>
      <c r="J205" s="101">
        <f>+'2grid'!J205*CK$2</f>
        <v>2.6640285586233734</v>
      </c>
      <c r="K205" s="101">
        <f>+'2grid'!K205*CL$2</f>
        <v>9.051439314114651</v>
      </c>
      <c r="L205" s="101">
        <f>+'2grid'!L205*CM$2</f>
        <v>50.623262383191559</v>
      </c>
      <c r="M205" s="101">
        <f>+'2grid'!M205*CN$2</f>
        <v>54.457284506261892</v>
      </c>
      <c r="N205" s="101">
        <f>+'2grid'!N205*CO$2</f>
        <v>57.932577042199057</v>
      </c>
      <c r="O205" s="101">
        <f>+'2grid'!O205*CP$2</f>
        <v>61.07065270263756</v>
      </c>
      <c r="P205" s="101">
        <f>+'2grid'!P205*CQ$2</f>
        <v>63.891915224837653</v>
      </c>
      <c r="Q205" s="101">
        <f>+'2grid'!Q205*CR$2</f>
        <v>66.415712291931015</v>
      </c>
      <c r="R205" s="101">
        <f>+'2grid'!R205*CS$2</f>
        <v>68.660386043664786</v>
      </c>
      <c r="S205" s="101">
        <f>+'2grid'!S205*CT$2</f>
        <v>141.06058393976485</v>
      </c>
      <c r="T205" s="101">
        <f>+'2grid'!T205*CU$2</f>
        <v>252.9281366515836</v>
      </c>
      <c r="U205" s="101">
        <f>+'2grid'!U205*CV$2</f>
        <v>369.03095134350019</v>
      </c>
      <c r="V205" s="101">
        <f>+'2grid'!V205*CW$2</f>
        <v>413.80419635854327</v>
      </c>
      <c r="W205" s="101">
        <f>+'2grid'!W205*CX$2</f>
        <v>740.17065098039222</v>
      </c>
      <c r="X205" s="101">
        <f>+'2grid'!X205*CY$2</f>
        <v>770.02261900871463</v>
      </c>
      <c r="Y205" s="101">
        <f>+'2grid'!Y205*CZ$2</f>
        <v>952.09985446623091</v>
      </c>
      <c r="Z205" s="101">
        <f>+'2grid'!Z205*DA$2</f>
        <v>862.25501131221699</v>
      </c>
      <c r="AA205" s="101">
        <f>+'2grid'!AA205*DB$2</f>
        <v>867.22273565722617</v>
      </c>
      <c r="AB205" s="101">
        <f>+'2grid'!AB205*DC$2</f>
        <v>920.27093491285359</v>
      </c>
      <c r="AC205" s="101">
        <f>+'2grid'!AC205*DD$2</f>
        <v>1163.5957188661675</v>
      </c>
      <c r="AD205" s="101">
        <f>+'2grid'!AD205*DE$2</f>
        <v>1119.9120585732808</v>
      </c>
      <c r="AE205" s="101">
        <f>+'2grid'!AE205*DF$2</f>
        <v>1070.2833898855527</v>
      </c>
      <c r="AF205" s="101">
        <f>+'2grid'!AF205*DG$2</f>
        <v>1014.3348720728603</v>
      </c>
      <c r="AG205" s="101">
        <f>+'2grid'!AG205*DH$2</f>
        <v>951.6730929223653</v>
      </c>
      <c r="AH205" s="101">
        <f>+'2grid'!AH205*DI$2</f>
        <v>881.88525670906279</v>
      </c>
      <c r="AI205" s="101">
        <f>+'2grid'!AI205*DJ$2</f>
        <v>878.4017624667531</v>
      </c>
      <c r="AJ205" s="101">
        <f>+'2grid'!AJ205*DK$2</f>
        <v>872.98954561204198</v>
      </c>
      <c r="AK205" s="101">
        <f>+'2grid'!AK205*DL$2</f>
        <v>865.51263397565253</v>
      </c>
      <c r="AL205" s="101">
        <f>+'2grid'!AL205*DM$2</f>
        <v>855.82804980682965</v>
      </c>
      <c r="AM205" s="101">
        <f>+'2grid'!AM205*DN$2</f>
        <v>843.78549750267234</v>
      </c>
      <c r="AN205" s="101">
        <f>+'2grid'!AN205*DO$2</f>
        <v>853.10027614436751</v>
      </c>
      <c r="AO205" s="101">
        <f>+'2grid'!AO205*DP$2</f>
        <v>934.09406988063972</v>
      </c>
      <c r="AP205" s="101">
        <f>+'2grid'!AP205*DQ$2</f>
        <v>993.96103762721384</v>
      </c>
      <c r="AQ205" s="101">
        <f>+'2grid'!AQ205*DR$2</f>
        <v>1050.9499773205421</v>
      </c>
      <c r="AR205" s="101">
        <f>+'2grid'!AR205*DS$2</f>
        <v>1107.4149191021286</v>
      </c>
      <c r="AS205" s="101">
        <f>+'2grid'!AS205*DT$2</f>
        <v>1136.2494859890978</v>
      </c>
      <c r="AT205" s="101">
        <f>+'2grid'!AT205*DU$2</f>
        <v>1179.7688572221787</v>
      </c>
      <c r="AU205" s="101">
        <f>+'2grid'!AU205*DV$2</f>
        <v>1220.227867255845</v>
      </c>
      <c r="AV205" s="101">
        <f>+'2grid'!AV205*DW$2</f>
        <v>1229.8831681774327</v>
      </c>
      <c r="AW205" s="101">
        <f>+'2grid'!AW205*DX$2</f>
        <v>1352.1106799643665</v>
      </c>
      <c r="AX205" s="101">
        <f>+'2grid'!AX205*DY$2</f>
        <v>1476.2130477171406</v>
      </c>
      <c r="AY205" s="101">
        <f>+'2grid'!AY205*DZ$2</f>
        <v>1469.2291224959808</v>
      </c>
      <c r="AZ205" s="101">
        <f>+'2grid'!AZ205*EA$2</f>
        <v>1479.5170728135961</v>
      </c>
      <c r="BA205" s="101">
        <f>+'2grid'!BA205*EB$2</f>
        <v>1481.834060772163</v>
      </c>
      <c r="BB205" s="101">
        <f>+'2grid'!BB205*EC$2</f>
        <v>1566.5257622550632</v>
      </c>
      <c r="BC205" s="101">
        <f>+'2grid'!BC205*ED$2</f>
        <v>1697.682</v>
      </c>
      <c r="BD205" s="101">
        <f>+'2grid'!BD205*EE$2</f>
        <v>1749.6420000000001</v>
      </c>
      <c r="BE205" s="101">
        <f>+'2grid'!BE205*EF$2</f>
        <v>1580.038</v>
      </c>
      <c r="BF205" s="101">
        <f>+'2grid'!BF205*EG$2</f>
        <v>1586.4739999999999</v>
      </c>
      <c r="BG205" s="101">
        <f>+'2grid'!BG205*EH$2</f>
        <v>1121.9669999999999</v>
      </c>
      <c r="BH205" s="101">
        <f>+'2grid'!BH205*EI$2</f>
        <v>1118.0069999999998</v>
      </c>
      <c r="BI205" s="101">
        <f>+'2grid'!BI205*EJ$2</f>
        <v>1115.9280000000001</v>
      </c>
      <c r="BJ205" s="101">
        <f>+'2grid'!BJ205*EK$2</f>
        <v>1114.8389999999999</v>
      </c>
      <c r="BK205" s="101">
        <f>+'2grid'!BK205*EL$2</f>
        <v>1112.1660000000002</v>
      </c>
      <c r="BL205" s="101">
        <f>+'2grid'!BL205*EM$2</f>
        <v>1109.1960000000001</v>
      </c>
      <c r="BM205" s="101">
        <f>+'2grid'!BM205*EN$2</f>
        <v>1105.335</v>
      </c>
      <c r="BN205" s="101">
        <f>+'2grid'!BN205*EO$2</f>
        <v>1102.365</v>
      </c>
      <c r="BO205" s="101">
        <f>+'2grid'!BO205*EP$2</f>
        <v>1099.692</v>
      </c>
      <c r="BP205" s="101">
        <f>+'2grid'!BP205*EQ$2</f>
        <v>1096.425</v>
      </c>
      <c r="BQ205" s="101">
        <f>+'2grid'!BQ205*ER$2</f>
        <v>1095.039</v>
      </c>
      <c r="BR205" s="101">
        <f>+'2grid'!BR205*ES$2</f>
        <v>1092.5639999999999</v>
      </c>
      <c r="BS205" s="101">
        <f>+'2grid'!BS205*ET$2</f>
        <v>1089.4949999999999</v>
      </c>
      <c r="BT205" s="101">
        <f>+'2grid'!BT205*EU$2</f>
        <v>1087.2179999999998</v>
      </c>
      <c r="BU205" s="101">
        <f>+'2grid'!BU205*EV$2</f>
        <v>1084.8419999999992</v>
      </c>
      <c r="BV205" s="101">
        <f>+'2grid'!BV205*EW$2</f>
        <v>1082.4857999999992</v>
      </c>
      <c r="BW205" s="101">
        <f>+'2grid'!BW205*EX$2</f>
        <v>1079.7863999999993</v>
      </c>
      <c r="BX205" s="101">
        <f>+'2grid'!BX205*EY$2</f>
        <v>1077.3360399999997</v>
      </c>
      <c r="BY205" s="101">
        <f>+'2grid'!BY205*EZ$2</f>
        <v>1074.9826266666662</v>
      </c>
      <c r="BZ205" s="101">
        <f>+'2grid'!BZ205*FA$2</f>
        <v>1072.46906311111</v>
      </c>
      <c r="CA205" s="101">
        <f>+'2grid'!CA205*FB$2</f>
        <v>1069.9678651851843</v>
      </c>
    </row>
    <row r="206" spans="1:79" x14ac:dyDescent="0.2">
      <c r="A206" s="9">
        <v>760</v>
      </c>
      <c r="B206" s="101">
        <f>+'2grid'!B206*CC$2</f>
        <v>0</v>
      </c>
      <c r="C206" s="101">
        <f>+'2grid'!C206*CD$2</f>
        <v>0</v>
      </c>
      <c r="D206" s="101">
        <f>+'2grid'!D206*CE$2</f>
        <v>0</v>
      </c>
      <c r="E206" s="101">
        <f>+'2grid'!E206*CF$2</f>
        <v>8.1163106383675441</v>
      </c>
      <c r="F206" s="101">
        <f>+'2grid'!F206*CG$2</f>
        <v>17.755391364907933</v>
      </c>
      <c r="G206" s="101">
        <f>+'2grid'!G206*CH$2</f>
        <v>35.726253515328992</v>
      </c>
      <c r="H206" s="101">
        <f>+'2grid'!H206*CI$2</f>
        <v>68.162414487455976</v>
      </c>
      <c r="I206" s="101">
        <f>+'2grid'!I206*CJ$2</f>
        <v>125.34338107148807</v>
      </c>
      <c r="J206" s="101">
        <f>+'2grid'!J206*CK$2</f>
        <v>224.34400147370334</v>
      </c>
      <c r="K206" s="101">
        <f>+'2grid'!K206*CL$2</f>
        <v>393.31459863910987</v>
      </c>
      <c r="L206" s="101">
        <f>+'2grid'!L206*CM$2</f>
        <v>678.36745069421113</v>
      </c>
      <c r="M206" s="101">
        <f>+'2grid'!M206*CN$2</f>
        <v>1032.2909598324586</v>
      </c>
      <c r="N206" s="101">
        <f>+'2grid'!N206*CO$2</f>
        <v>1553.4122291250874</v>
      </c>
      <c r="O206" s="101">
        <f>+'2grid'!O206*CP$2</f>
        <v>2316.3323901141744</v>
      </c>
      <c r="P206" s="101">
        <f>+'2grid'!P206*CQ$2</f>
        <v>1999.5047204791929</v>
      </c>
      <c r="Q206" s="101">
        <f>+'2grid'!Q206*CR$2</f>
        <v>1714.9157226534121</v>
      </c>
      <c r="R206" s="101">
        <f>+'2grid'!R206*CS$2</f>
        <v>1462.7195212111797</v>
      </c>
      <c r="S206" s="101">
        <f>+'2grid'!S206*CT$2</f>
        <v>1241.6422279505789</v>
      </c>
      <c r="T206" s="101">
        <f>+'2grid'!T206*CU$2</f>
        <v>1049.5625960678947</v>
      </c>
      <c r="U206" s="101">
        <f>+'2grid'!U206*CV$2</f>
        <v>2035.0882527803524</v>
      </c>
      <c r="V206" s="101">
        <f>+'2grid'!V206*CW$2</f>
        <v>1044.5700637132311</v>
      </c>
      <c r="W206" s="101">
        <f>+'2grid'!W206*CX$2</f>
        <v>1165.8111342937218</v>
      </c>
      <c r="X206" s="101">
        <f>+'2grid'!X206*CY$2</f>
        <v>1294.0551440207096</v>
      </c>
      <c r="Y206" s="101">
        <f>+'2grid'!Y206*CZ$2</f>
        <v>1429.3514782368513</v>
      </c>
      <c r="Z206" s="101">
        <f>+'2grid'!Z206*DA$2</f>
        <v>1199.6302810375112</v>
      </c>
      <c r="AA206" s="101">
        <f>+'2grid'!AA206*DB$2</f>
        <v>1346.2768335045146</v>
      </c>
      <c r="AB206" s="101">
        <f>+'2grid'!AB206*DC$2</f>
        <v>1642.7897974466782</v>
      </c>
      <c r="AC206" s="101">
        <f>+'2grid'!AC206*DD$2</f>
        <v>1724.298822583535</v>
      </c>
      <c r="AD206" s="101">
        <f>+'2grid'!AD206*DE$2</f>
        <v>1757.9142470977076</v>
      </c>
      <c r="AE206" s="101">
        <f>+'2grid'!AE206*DF$2</f>
        <v>1791.8147235146357</v>
      </c>
      <c r="AF206" s="101">
        <f>+'2grid'!AF206*DG$2</f>
        <v>1826.0004598117955</v>
      </c>
      <c r="AG206" s="101">
        <f>+'2grid'!AG206*DH$2</f>
        <v>1860.4716637461077</v>
      </c>
      <c r="AH206" s="101">
        <f>+'2grid'!AH206*DI$2</f>
        <v>1895.2285428544496</v>
      </c>
      <c r="AI206" s="101">
        <f>+'2grid'!AI206*DJ$2</f>
        <v>1930.2713044541313</v>
      </c>
      <c r="AJ206" s="101">
        <f>+'2grid'!AJ206*DK$2</f>
        <v>1965.6001556434096</v>
      </c>
      <c r="AK206" s="101">
        <f>+'2grid'!AK206*DL$2</f>
        <v>2001.2153033019706</v>
      </c>
      <c r="AL206" s="101">
        <f>+'2grid'!AL206*DM$2</f>
        <v>2037.1169540914309</v>
      </c>
      <c r="AM206" s="101">
        <f>+'2grid'!AM206*DN$2</f>
        <v>2073.3053144558153</v>
      </c>
      <c r="AN206" s="101">
        <f>+'2grid'!AN206*DO$2</f>
        <v>2109.780590622056</v>
      </c>
      <c r="AO206" s="101">
        <f>+'2grid'!AO206*DP$2</f>
        <v>2146.542988600479</v>
      </c>
      <c r="AP206" s="101">
        <f>+'2grid'!AP206*DQ$2</f>
        <v>2263.3146400653327</v>
      </c>
      <c r="AQ206" s="101">
        <f>+'2grid'!AQ206*DR$2</f>
        <v>2363.5263090211556</v>
      </c>
      <c r="AR206" s="101">
        <f>+'2grid'!AR206*DS$2</f>
        <v>2467.862838098114</v>
      </c>
      <c r="AS206" s="101">
        <f>+'2grid'!AS206*DT$2</f>
        <v>2576.4865324259263</v>
      </c>
      <c r="AT206" s="101">
        <f>+'2grid'!AT206*DU$2</f>
        <v>2689.5658907550546</v>
      </c>
      <c r="AU206" s="101">
        <f>+'2grid'!AU206*DV$2</f>
        <v>3070.2361324641738</v>
      </c>
      <c r="AV206" s="101">
        <f>+'2grid'!AV206*DW$2</f>
        <v>3458.6586381836232</v>
      </c>
      <c r="AW206" s="101">
        <f>+'2grid'!AW206*DX$2</f>
        <v>3433.709887500082</v>
      </c>
      <c r="AX206" s="101">
        <f>+'2grid'!AX206*DY$2</f>
        <v>3386.1295526235349</v>
      </c>
      <c r="AY206" s="101">
        <f>+'2grid'!AY206*DZ$2</f>
        <v>3337.9937658527147</v>
      </c>
      <c r="AZ206" s="101">
        <f>+'2grid'!AZ206*EA$2</f>
        <v>3289.3021154225376</v>
      </c>
      <c r="BA206" s="101">
        <f>+'2grid'!BA206*EB$2</f>
        <v>5189.3626556941163</v>
      </c>
      <c r="BB206" s="101">
        <f>+'2grid'!BB206*EC$2</f>
        <v>6352.392899586338</v>
      </c>
      <c r="BC206" s="101">
        <f>+'2grid'!BC206*ED$2</f>
        <v>8337.44</v>
      </c>
      <c r="BD206" s="101">
        <f>+'2grid'!BD206*EE$2</f>
        <v>7383.9</v>
      </c>
      <c r="BE206" s="101">
        <f>+'2grid'!BE206*EF$2</f>
        <v>8227.1959999999999</v>
      </c>
      <c r="BF206" s="101">
        <f>+'2grid'!BF206*EG$2</f>
        <v>7758.8339999999998</v>
      </c>
      <c r="BG206" s="101">
        <f>+'2grid'!BG206*EH$2</f>
        <v>8275.41</v>
      </c>
      <c r="BH206" s="101">
        <f>+'2grid'!BH206*EI$2</f>
        <v>8190.2699999999995</v>
      </c>
      <c r="BI206" s="101">
        <f>+'2grid'!BI206*EJ$2</f>
        <v>8254.6200000000008</v>
      </c>
      <c r="BJ206" s="101">
        <f>+'2grid'!BJ206*EK$2</f>
        <v>8251.65</v>
      </c>
      <c r="BK206" s="101">
        <f>+'2grid'!BK206*EL$2</f>
        <v>8196.2099999999991</v>
      </c>
      <c r="BL206" s="101">
        <f>+'2grid'!BL206*EM$2</f>
        <v>8183.34</v>
      </c>
      <c r="BM206" s="101">
        <f>+'2grid'!BM206*EN$2</f>
        <v>8207.1</v>
      </c>
      <c r="BN206" s="101">
        <f>+'2grid'!BN206*EO$2</f>
        <v>8131.86</v>
      </c>
      <c r="BO206" s="101">
        <f>+'2grid'!BO206*EP$2</f>
        <v>8149.68</v>
      </c>
      <c r="BP206" s="101">
        <f>+'2grid'!BP206*EQ$2</f>
        <v>8161.5599999999995</v>
      </c>
      <c r="BQ206" s="101">
        <f>+'2grid'!BQ206*ER$2</f>
        <v>8129.88</v>
      </c>
      <c r="BR206" s="101">
        <f>+'2grid'!BR206*ES$2</f>
        <v>8117.01</v>
      </c>
      <c r="BS206" s="101">
        <f>+'2grid'!BS206*ET$2</f>
        <v>8108.1</v>
      </c>
      <c r="BT206" s="101">
        <f>+'2grid'!BT206*EU$2</f>
        <v>8108.1659999999993</v>
      </c>
      <c r="BU206" s="101">
        <f>+'2grid'!BU206*EV$2</f>
        <v>8090.9839999999967</v>
      </c>
      <c r="BV206" s="101">
        <f>+'2grid'!BV206*EW$2</f>
        <v>8076.5901333333313</v>
      </c>
      <c r="BW206" s="101">
        <f>+'2grid'!BW206*EX$2</f>
        <v>8070.6755555555537</v>
      </c>
      <c r="BX206" s="101">
        <f>+'2grid'!BX206*EY$2</f>
        <v>8060.9158992592556</v>
      </c>
      <c r="BY206" s="101">
        <f>+'2grid'!BY206*EZ$2</f>
        <v>8049.6266943209821</v>
      </c>
      <c r="BZ206" s="101">
        <f>+'2grid'!BZ206*FA$2</f>
        <v>8037.2781729053422</v>
      </c>
      <c r="CA206" s="101">
        <f>+'2grid'!CA206*FB$2</f>
        <v>8028.4271650150849</v>
      </c>
    </row>
    <row r="207" spans="1:79" x14ac:dyDescent="0.2">
      <c r="A207" s="9">
        <v>762</v>
      </c>
      <c r="B207" s="101">
        <f>+'2grid'!B207*CC$2</f>
        <v>0</v>
      </c>
      <c r="C207" s="101">
        <f>+'2grid'!C207*CD$2</f>
        <v>0</v>
      </c>
      <c r="D207" s="101">
        <f>+'2grid'!D207*CE$2</f>
        <v>0</v>
      </c>
      <c r="E207" s="101">
        <f>+'2grid'!E207*CF$2</f>
        <v>0</v>
      </c>
      <c r="F207" s="101">
        <f>+'2grid'!F207*CG$2</f>
        <v>0</v>
      </c>
      <c r="G207" s="101">
        <f>+'2grid'!G207*CH$2</f>
        <v>1.3996355095877928</v>
      </c>
      <c r="H207" s="101">
        <f>+'2grid'!H207*CI$2</f>
        <v>3.9189794268458207</v>
      </c>
      <c r="I207" s="101">
        <f>+'2grid'!I207*CJ$2</f>
        <v>10.668332884191399</v>
      </c>
      <c r="J207" s="101">
        <f>+'2grid'!J207*CK$2</f>
        <v>28.448887691177053</v>
      </c>
      <c r="K207" s="101">
        <f>+'2grid'!K207*CL$2</f>
        <v>74.678330189339775</v>
      </c>
      <c r="L207" s="101">
        <f>+'2grid'!L207*CM$2</f>
        <v>193.61048567606611</v>
      </c>
      <c r="M207" s="101">
        <f>+'2grid'!M207*CN$2</f>
        <v>463.68897829982228</v>
      </c>
      <c r="N207" s="101">
        <f>+'2grid'!N207*CO$2</f>
        <v>539.09636727358588</v>
      </c>
      <c r="O207" s="101">
        <f>+'2grid'!O207*CP$2</f>
        <v>620.4147082515957</v>
      </c>
      <c r="P207" s="101">
        <f>+'2grid'!P207*CQ$2</f>
        <v>707.74472992502137</v>
      </c>
      <c r="Q207" s="101">
        <f>+'2grid'!Q207*CR$2</f>
        <v>801.10339333254069</v>
      </c>
      <c r="R207" s="101">
        <f>+'2grid'!R207*CS$2</f>
        <v>900.39385725995839</v>
      </c>
      <c r="S207" s="101">
        <f>+'2grid'!S207*CT$2</f>
        <v>1005.3654512039219</v>
      </c>
      <c r="T207" s="101">
        <f>+'2grid'!T207*CU$2</f>
        <v>1115.5595631625654</v>
      </c>
      <c r="U207" s="101">
        <f>+'2grid'!U207*CV$2</f>
        <v>1205.6304469219206</v>
      </c>
      <c r="V207" s="101">
        <f>+'2grid'!V207*CW$2</f>
        <v>1291.9363716354358</v>
      </c>
      <c r="W207" s="101">
        <f>+'2grid'!W207*CX$2</f>
        <v>1372.5484929381803</v>
      </c>
      <c r="X207" s="101">
        <f>+'2grid'!X207*CY$2</f>
        <v>1505.2831666708851</v>
      </c>
      <c r="Y207" s="101">
        <f>+'2grid'!Y207*CZ$2</f>
        <v>1626.9481928381899</v>
      </c>
      <c r="Z207" s="101">
        <f>+'2grid'!Z207*DA$2</f>
        <v>1731.6582191588782</v>
      </c>
      <c r="AA207" s="101">
        <f>+'2grid'!AA207*DB$2</f>
        <v>1811.2206018369811</v>
      </c>
      <c r="AB207" s="101">
        <f>+'2grid'!AB207*DC$2</f>
        <v>1965.6376053487929</v>
      </c>
      <c r="AC207" s="101">
        <f>+'2grid'!AC207*DD$2</f>
        <v>2047.1036843837351</v>
      </c>
      <c r="AD207" s="101">
        <f>+'2grid'!AD207*DE$2</f>
        <v>2196.7216694588788</v>
      </c>
      <c r="AE207" s="101">
        <f>+'2grid'!AE207*DF$2</f>
        <v>2317.8329585754923</v>
      </c>
      <c r="AF207" s="101">
        <f>+'2grid'!AF207*DG$2</f>
        <v>2443.8215439252785</v>
      </c>
      <c r="AG207" s="101">
        <f>+'2grid'!AG207*DH$2</f>
        <v>2574.644558637417</v>
      </c>
      <c r="AH207" s="101">
        <f>+'2grid'!AH207*DI$2</f>
        <v>2710.2080333093472</v>
      </c>
      <c r="AI207" s="101">
        <f>+'2grid'!AI207*DJ$2</f>
        <v>2850.3553724669277</v>
      </c>
      <c r="AJ207" s="101">
        <f>+'2grid'!AJ207*DK$2</f>
        <v>2994.8532455416703</v>
      </c>
      <c r="AK207" s="101">
        <f>+'2grid'!AK207*DL$2</f>
        <v>3143.3741906665791</v>
      </c>
      <c r="AL207" s="101">
        <f>+'2grid'!AL207*DM$2</f>
        <v>3295.4749889821783</v>
      </c>
      <c r="AM207" s="101">
        <f>+'2grid'!AM207*DN$2</f>
        <v>3450.5695234884838</v>
      </c>
      <c r="AN207" s="101">
        <f>+'2grid'!AN207*DO$2</f>
        <v>3607.8943358034121</v>
      </c>
      <c r="AO207" s="101">
        <f>+'2grid'!AO207*DP$2</f>
        <v>3766.464348486104</v>
      </c>
      <c r="AP207" s="101">
        <f>+'2grid'!AP207*DQ$2</f>
        <v>3925.0150822329406</v>
      </c>
      <c r="AQ207" s="101">
        <f>+'2grid'!AQ207*DR$2</f>
        <v>4081.9259106467966</v>
      </c>
      <c r="AR207" s="101">
        <f>+'2grid'!AR207*DS$2</f>
        <v>4235.1160016527501</v>
      </c>
      <c r="AS207" s="101">
        <f>+'2grid'!AS207*DT$2</f>
        <v>4381.8997361786096</v>
      </c>
      <c r="AT207" s="101">
        <f>+'2grid'!AT207*DU$2</f>
        <v>4518.7798899433428</v>
      </c>
      <c r="AU207" s="101">
        <f>+'2grid'!AU207*DV$2</f>
        <v>4641.1412302461304</v>
      </c>
      <c r="AV207" s="101">
        <f>+'2grid'!AV207*DW$2</f>
        <v>4742.7767156227519</v>
      </c>
      <c r="AW207" s="101">
        <f>+'2grid'!AW207*DX$2</f>
        <v>4815.1147674016256</v>
      </c>
      <c r="AX207" s="101">
        <f>+'2grid'!AX207*DY$2</f>
        <v>4815.5838184139047</v>
      </c>
      <c r="AY207" s="101">
        <f>+'2grid'!AY207*DZ$2</f>
        <v>4756.8860238836533</v>
      </c>
      <c r="AZ207" s="101">
        <f>+'2grid'!AZ207*EA$2</f>
        <v>4610.2319858372848</v>
      </c>
      <c r="BA207" s="101">
        <f>+'2grid'!BA207*EB$2</f>
        <v>4321.8286717818773</v>
      </c>
      <c r="BB207" s="101">
        <f>+'2grid'!BB207*EC$2</f>
        <v>3763.3937551633071</v>
      </c>
      <c r="BC207" s="101">
        <f>+'2grid'!BC207*ED$2</f>
        <v>2987.8990004738657</v>
      </c>
      <c r="BD207" s="101">
        <f>+'2grid'!BD207*EE$2</f>
        <v>3125.8290557233063</v>
      </c>
      <c r="BE207" s="101">
        <f>+'2grid'!BE207*EF$2</f>
        <v>3209.9446271337733</v>
      </c>
      <c r="BF207" s="101">
        <f>+'2grid'!BF207*EG$2</f>
        <v>3278.1055524944068</v>
      </c>
      <c r="BG207" s="101">
        <f>+'2grid'!BG207*EH$2</f>
        <v>3650.13</v>
      </c>
      <c r="BH207" s="101">
        <f>+'2grid'!BH207*EI$2</f>
        <v>3653.1</v>
      </c>
      <c r="BI207" s="101">
        <f>+'2grid'!BI207*EJ$2</f>
        <v>3653.1</v>
      </c>
      <c r="BJ207" s="101">
        <f>+'2grid'!BJ207*EK$2</f>
        <v>3678.84</v>
      </c>
      <c r="BK207" s="101">
        <f>+'2grid'!BK207*EL$2</f>
        <v>3735.27</v>
      </c>
      <c r="BL207" s="101">
        <f>+'2grid'!BL207*EM$2</f>
        <v>3760.02</v>
      </c>
      <c r="BM207" s="101">
        <f>+'2grid'!BM207*EN$2</f>
        <v>3819.42</v>
      </c>
      <c r="BN207" s="101">
        <f>+'2grid'!BN207*EO$2</f>
        <v>3817.44</v>
      </c>
      <c r="BO207" s="101">
        <f>+'2grid'!BO207*EP$2</f>
        <v>3817.44</v>
      </c>
      <c r="BP207" s="101">
        <f>+'2grid'!BP207*EQ$2</f>
        <v>3836.25</v>
      </c>
      <c r="BQ207" s="101">
        <f>+'2grid'!BQ207*ER$2</f>
        <v>3836.25</v>
      </c>
      <c r="BR207" s="101">
        <f>+'2grid'!BR207*ES$2</f>
        <v>3836.25</v>
      </c>
      <c r="BS207" s="101">
        <f>+'2grid'!BS207*ET$2</f>
        <v>3836.25</v>
      </c>
      <c r="BT207" s="101">
        <f>+'2grid'!BT207*EU$2</f>
        <v>3845.0280000000002</v>
      </c>
      <c r="BU207" s="101">
        <f>+'2grid'!BU207*EV$2</f>
        <v>3848.3720000000008</v>
      </c>
      <c r="BV207" s="101">
        <f>+'2grid'!BV207*EW$2</f>
        <v>3848.4277333333343</v>
      </c>
      <c r="BW207" s="101">
        <f>+'2grid'!BW207*EX$2</f>
        <v>3852.3662222222229</v>
      </c>
      <c r="BX207" s="101">
        <f>+'2grid'!BX207*EY$2</f>
        <v>3856.4948237037052</v>
      </c>
      <c r="BY207" s="101">
        <f>+'2grid'!BY207*EZ$2</f>
        <v>3860.1525817283964</v>
      </c>
      <c r="BZ207" s="101">
        <f>+'2grid'!BZ207*FA$2</f>
        <v>3862.1998803621414</v>
      </c>
      <c r="CA207" s="101">
        <f>+'2grid'!CA207*FB$2</f>
        <v>3865.5131284060371</v>
      </c>
    </row>
    <row r="208" spans="1:79" x14ac:dyDescent="0.2">
      <c r="A208" s="9">
        <v>764</v>
      </c>
      <c r="B208" s="101">
        <f>+'2grid'!B208*CC$2</f>
        <v>0</v>
      </c>
      <c r="C208" s="101">
        <f>+'2grid'!C208*CD$2</f>
        <v>0</v>
      </c>
      <c r="D208" s="101">
        <f>+'2grid'!D208*CE$2</f>
        <v>0</v>
      </c>
      <c r="E208" s="101">
        <f>+'2grid'!E208*CF$2</f>
        <v>0</v>
      </c>
      <c r="F208" s="101">
        <f>+'2grid'!F208*CG$2</f>
        <v>0</v>
      </c>
      <c r="G208" s="101">
        <f>+'2grid'!G208*CH$2</f>
        <v>0.5274804240713401</v>
      </c>
      <c r="H208" s="101">
        <f>+'2grid'!H208*CI$2</f>
        <v>1.6535665140660387</v>
      </c>
      <c r="I208" s="101">
        <f>+'2grid'!I208*CJ$2</f>
        <v>2.97083339370612</v>
      </c>
      <c r="J208" s="101">
        <f>+'2grid'!J208*CK$2</f>
        <v>4.3779425001208301</v>
      </c>
      <c r="K208" s="101">
        <f>+'2grid'!K208*CL$2</f>
        <v>5.7285628993137818</v>
      </c>
      <c r="L208" s="101">
        <f>+'2grid'!L208*CM$2</f>
        <v>13.904801652965261</v>
      </c>
      <c r="M208" s="101">
        <f>+'2grid'!M208*CN$2</f>
        <v>16.805654511254556</v>
      </c>
      <c r="N208" s="101">
        <f>+'2grid'!N208*CO$2</f>
        <v>19.902309037576146</v>
      </c>
      <c r="O208" s="101">
        <f>+'2grid'!O208*CP$2</f>
        <v>23.169829705652226</v>
      </c>
      <c r="P208" s="101">
        <f>+'2grid'!P208*CQ$2</f>
        <v>26.580891588455611</v>
      </c>
      <c r="Q208" s="101">
        <f>+'2grid'!Q208*CR$2</f>
        <v>30.105320605019376</v>
      </c>
      <c r="R208" s="101">
        <f>+'2grid'!R208*CS$2</f>
        <v>33.709502359591319</v>
      </c>
      <c r="S208" s="101">
        <f>+'2grid'!S208*CT$2</f>
        <v>37.355608678639321</v>
      </c>
      <c r="T208" s="101">
        <f>+'2grid'!T208*CU$2</f>
        <v>41.000565394602269</v>
      </c>
      <c r="U208" s="101">
        <f>+'2grid'!U208*CV$2</f>
        <v>44.594643133922169</v>
      </c>
      <c r="V208" s="101">
        <f>+'2grid'!V208*CW$2</f>
        <v>48.079481974165212</v>
      </c>
      <c r="W208" s="101">
        <f>+'2grid'!W208*CX$2</f>
        <v>58.725983243390267</v>
      </c>
      <c r="X208" s="101">
        <f>+'2grid'!X208*CY$2</f>
        <v>69.269817131604057</v>
      </c>
      <c r="Y208" s="101">
        <f>+'2grid'!Y208*CZ$2</f>
        <v>79.435848923258234</v>
      </c>
      <c r="Z208" s="101">
        <f>+'2grid'!Z208*DA$2</f>
        <v>88.872246323931961</v>
      </c>
      <c r="AA208" s="101">
        <f>+'2grid'!AA208*DB$2</f>
        <v>97.107103246879362</v>
      </c>
      <c r="AB208" s="101">
        <f>+'2grid'!AB208*DC$2</f>
        <v>105.81599524113128</v>
      </c>
      <c r="AC208" s="101">
        <f>+'2grid'!AC208*DD$2</f>
        <v>111.33275308938431</v>
      </c>
      <c r="AD208" s="101">
        <f>+'2grid'!AD208*DE$2</f>
        <v>112.45511627598603</v>
      </c>
      <c r="AE208" s="101">
        <f>+'2grid'!AE208*DF$2</f>
        <v>114.71803168295752</v>
      </c>
      <c r="AF208" s="101">
        <f>+'2grid'!AF208*DG$2</f>
        <v>116.9586844255914</v>
      </c>
      <c r="AG208" s="101">
        <f>+'2grid'!AG208*DH$2</f>
        <v>119.17090139773322</v>
      </c>
      <c r="AH208" s="101">
        <f>+'2grid'!AH208*DI$2</f>
        <v>121.34782050162221</v>
      </c>
      <c r="AI208" s="101">
        <f>+'2grid'!AI208*DJ$2</f>
        <v>123.48179929870783</v>
      </c>
      <c r="AJ208" s="101">
        <f>+'2grid'!AJ208*DK$2</f>
        <v>125.56430740979005</v>
      </c>
      <c r="AK208" s="101">
        <f>+'2grid'!AK208*DL$2</f>
        <v>127.58579888820354</v>
      </c>
      <c r="AL208" s="101">
        <f>+'2grid'!AL208*DM$2</f>
        <v>129.53555969038936</v>
      </c>
      <c r="AM208" s="101">
        <f>+'2grid'!AM208*DN$2</f>
        <v>131.40152387930013</v>
      </c>
      <c r="AN208" s="101">
        <f>+'2grid'!AN208*DO$2</f>
        <v>139.46536161460685</v>
      </c>
      <c r="AO208" s="101">
        <f>+'2grid'!AO208*DP$2</f>
        <v>147.29646270275018</v>
      </c>
      <c r="AP208" s="101">
        <f>+'2grid'!AP208*DQ$2</f>
        <v>154.85727747378073</v>
      </c>
      <c r="AQ208" s="101">
        <f>+'2grid'!AQ208*DR$2</f>
        <v>162.10577742722171</v>
      </c>
      <c r="AR208" s="101">
        <f>+'2grid'!AR208*DS$2</f>
        <v>168.99453702127323</v>
      </c>
      <c r="AS208" s="101">
        <f>+'2grid'!AS208*DT$2</f>
        <v>192.18093347057928</v>
      </c>
      <c r="AT208" s="101">
        <f>+'2grid'!AT208*DU$2</f>
        <v>214.46296469428063</v>
      </c>
      <c r="AU208" s="101">
        <f>+'2grid'!AU208*DV$2</f>
        <v>235.68112221887276</v>
      </c>
      <c r="AV208" s="101">
        <f>+'2grid'!AV208*DW$2</f>
        <v>255.64887327871079</v>
      </c>
      <c r="AW208" s="101">
        <f>+'2grid'!AW208*DX$2</f>
        <v>274.14464250828269</v>
      </c>
      <c r="AX208" s="101">
        <f>+'2grid'!AX208*DY$2</f>
        <v>315.89835666772063</v>
      </c>
      <c r="AY208" s="101">
        <f>+'2grid'!AY208*DZ$2</f>
        <v>360.76583625017838</v>
      </c>
      <c r="AZ208" s="101">
        <f>+'2grid'!AZ208*EA$2</f>
        <v>439.2648912113803</v>
      </c>
      <c r="BA208" s="101">
        <f>+'2grid'!BA208*EB$2</f>
        <v>526.43662151218757</v>
      </c>
      <c r="BB208" s="101">
        <f>+'2grid'!BB208*EC$2</f>
        <v>663.70141265124062</v>
      </c>
      <c r="BC208" s="101">
        <f>+'2grid'!BC208*ED$2</f>
        <v>253.23999999999998</v>
      </c>
      <c r="BD208" s="101">
        <f>+'2grid'!BD208*EE$2</f>
        <v>430.32</v>
      </c>
      <c r="BE208" s="101">
        <f>+'2grid'!BE208*EF$2</f>
        <v>628.48</v>
      </c>
      <c r="BF208" s="101">
        <f>+'2grid'!BF208*EG$2</f>
        <v>769.08</v>
      </c>
      <c r="BG208" s="101">
        <f>+'2grid'!BG208*EH$2</f>
        <v>792</v>
      </c>
      <c r="BH208" s="101">
        <f>+'2grid'!BH208*EI$2</f>
        <v>792</v>
      </c>
      <c r="BI208" s="101">
        <f>+'2grid'!BI208*EJ$2</f>
        <v>792</v>
      </c>
      <c r="BJ208" s="101">
        <f>+'2grid'!BJ208*EK$2</f>
        <v>792</v>
      </c>
      <c r="BK208" s="101">
        <f>+'2grid'!BK208*EL$2</f>
        <v>792</v>
      </c>
      <c r="BL208" s="101">
        <f>+'2grid'!BL208*EM$2</f>
        <v>792</v>
      </c>
      <c r="BM208" s="101">
        <f>+'2grid'!BM208*EN$2</f>
        <v>792</v>
      </c>
      <c r="BN208" s="101">
        <f>+'2grid'!BN208*EO$2</f>
        <v>792</v>
      </c>
      <c r="BO208" s="101">
        <f>+'2grid'!BO208*EP$2</f>
        <v>792</v>
      </c>
      <c r="BP208" s="101">
        <f>+'2grid'!BP208*EQ$2</f>
        <v>792</v>
      </c>
      <c r="BQ208" s="101">
        <f>+'2grid'!BQ208*ER$2</f>
        <v>792</v>
      </c>
      <c r="BR208" s="101">
        <f>+'2grid'!BR208*ES$2</f>
        <v>792</v>
      </c>
      <c r="BS208" s="101">
        <f>+'2grid'!BS208*ET$2</f>
        <v>792</v>
      </c>
      <c r="BT208" s="101">
        <f>+'2grid'!BT208*EU$2</f>
        <v>792</v>
      </c>
      <c r="BU208" s="101">
        <f>+'2grid'!BU208*EV$2</f>
        <v>792</v>
      </c>
      <c r="BV208" s="101">
        <f>+'2grid'!BV208*EW$2</f>
        <v>792</v>
      </c>
      <c r="BW208" s="101">
        <f>+'2grid'!BW208*EX$2</f>
        <v>792</v>
      </c>
      <c r="BX208" s="101">
        <f>+'2grid'!BX208*EY$2</f>
        <v>792</v>
      </c>
      <c r="BY208" s="101">
        <f>+'2grid'!BY208*EZ$2</f>
        <v>792</v>
      </c>
      <c r="BZ208" s="101">
        <f>+'2grid'!BZ208*FA$2</f>
        <v>792</v>
      </c>
      <c r="CA208" s="101">
        <f>+'2grid'!CA208*FB$2</f>
        <v>792</v>
      </c>
    </row>
    <row r="209" spans="1:79" x14ac:dyDescent="0.2">
      <c r="A209" s="9">
        <v>768</v>
      </c>
      <c r="B209" s="101">
        <f>+'2grid'!B209*CC$2</f>
        <v>0</v>
      </c>
      <c r="C209" s="101">
        <f>+'2grid'!C209*CD$2</f>
        <v>0</v>
      </c>
      <c r="D209" s="101">
        <f>+'2grid'!D209*CE$2</f>
        <v>0</v>
      </c>
      <c r="E209" s="101">
        <f>+'2grid'!E209*CF$2</f>
        <v>0</v>
      </c>
      <c r="F209" s="101">
        <f>+'2grid'!F209*CG$2</f>
        <v>0</v>
      </c>
      <c r="G209" s="101">
        <f>+'2grid'!G209*CH$2</f>
        <v>1.0484524011261775</v>
      </c>
      <c r="H209" s="101">
        <f>+'2grid'!H209*CI$2</f>
        <v>1.7338273011095897</v>
      </c>
      <c r="I209" s="101">
        <f>+'2grid'!I209*CJ$2</f>
        <v>2.7793015155119329</v>
      </c>
      <c r="J209" s="101">
        <f>+'2grid'!J209*CK$2</f>
        <v>4.3534324432229266</v>
      </c>
      <c r="K209" s="101">
        <f>+'2grid'!K209*CL$2</f>
        <v>6.6984541924240473</v>
      </c>
      <c r="L209" s="101">
        <f>+'2grid'!L209*CM$2</f>
        <v>10.161040132377122</v>
      </c>
      <c r="M209" s="101">
        <f>+'2grid'!M209*CN$2</f>
        <v>13.008361151800896</v>
      </c>
      <c r="N209" s="101">
        <f>+'2grid'!N209*CO$2</f>
        <v>16.468776077272739</v>
      </c>
      <c r="O209" s="101">
        <f>+'2grid'!O209*CP$2</f>
        <v>20.660284923990954</v>
      </c>
      <c r="P209" s="101">
        <f>+'2grid'!P209*CQ$2</f>
        <v>25.722217361586036</v>
      </c>
      <c r="Q209" s="101">
        <f>+'2grid'!Q209*CR$2</f>
        <v>31.818936104964109</v>
      </c>
      <c r="R209" s="101">
        <f>+'2grid'!R209*CS$2</f>
        <v>39.144165490648362</v>
      </c>
      <c r="S209" s="101">
        <f>+'2grid'!S209*CT$2</f>
        <v>47.926048608685242</v>
      </c>
      <c r="T209" s="101">
        <f>+'2grid'!T209*CU$2</f>
        <v>58.433053180227368</v>
      </c>
      <c r="U209" s="101">
        <f>+'2grid'!U209*CV$2</f>
        <v>70.980865893221292</v>
      </c>
      <c r="V209" s="101">
        <f>+'2grid'!V209*CW$2</f>
        <v>85.940437562881144</v>
      </c>
      <c r="W209" s="101">
        <f>+'2grid'!W209*CX$2</f>
        <v>103.74736776719405</v>
      </c>
      <c r="X209" s="101">
        <f>+'2grid'!X209*CY$2</f>
        <v>124.91284809630427</v>
      </c>
      <c r="Y209" s="101">
        <f>+'2grid'!Y209*CZ$2</f>
        <v>150.03641851453543</v>
      </c>
      <c r="Z209" s="101">
        <f>+'2grid'!Z209*DA$2</f>
        <v>179.82083233605209</v>
      </c>
      <c r="AA209" s="101">
        <f>+'2grid'!AA209*DB$2</f>
        <v>215.08937285179661</v>
      </c>
      <c r="AB209" s="101">
        <f>+'2grid'!AB209*DC$2</f>
        <v>256.80601974841932</v>
      </c>
      <c r="AC209" s="101">
        <f>+'2grid'!AC209*DD$2</f>
        <v>306.09892732321237</v>
      </c>
      <c r="AD209" s="101">
        <f>+'2grid'!AD209*DE$2</f>
        <v>311.28124791734808</v>
      </c>
      <c r="AE209" s="101">
        <f>+'2grid'!AE209*DF$2</f>
        <v>316.4964620909833</v>
      </c>
      <c r="AF209" s="101">
        <f>+'2grid'!AF209*DG$2</f>
        <v>321.74473642448982</v>
      </c>
      <c r="AG209" s="101">
        <f>+'2grid'!AG209*DH$2</f>
        <v>327.02623825768893</v>
      </c>
      <c r="AH209" s="101">
        <f>+'2grid'!AH209*DI$2</f>
        <v>332.34113569310529</v>
      </c>
      <c r="AI209" s="101">
        <f>+'2grid'!AI209*DJ$2</f>
        <v>337.68959759923769</v>
      </c>
      <c r="AJ209" s="101">
        <f>+'2grid'!AJ209*DK$2</f>
        <v>343.07179361383993</v>
      </c>
      <c r="AK209" s="101">
        <f>+'2grid'!AK209*DL$2</f>
        <v>348.48789414721779</v>
      </c>
      <c r="AL209" s="101">
        <f>+'2grid'!AL209*DM$2</f>
        <v>353.93807038553877</v>
      </c>
      <c r="AM209" s="101">
        <f>+'2grid'!AM209*DN$2</f>
        <v>359.42249429415432</v>
      </c>
      <c r="AN209" s="101">
        <f>+'2grid'!AN209*DO$2</f>
        <v>364.94133862093742</v>
      </c>
      <c r="AO209" s="101">
        <f>+'2grid'!AO209*DP$2</f>
        <v>372.36281779156468</v>
      </c>
      <c r="AP209" s="101">
        <f>+'2grid'!AP209*DQ$2</f>
        <v>379.88497765639937</v>
      </c>
      <c r="AQ209" s="101">
        <f>+'2grid'!AQ209*DR$2</f>
        <v>387.50899966681385</v>
      </c>
      <c r="AR209" s="101">
        <f>+'2grid'!AR209*DS$2</f>
        <v>395.23607812619002</v>
      </c>
      <c r="AS209" s="101">
        <f>+'2grid'!AS209*DT$2</f>
        <v>403.06742032332153</v>
      </c>
      <c r="AT209" s="101">
        <f>+'2grid'!AT209*DU$2</f>
        <v>415.89715436557759</v>
      </c>
      <c r="AU209" s="101">
        <f>+'2grid'!AU209*DV$2</f>
        <v>429.08450803507822</v>
      </c>
      <c r="AV209" s="101">
        <f>+'2grid'!AV209*DW$2</f>
        <v>442.63877081995645</v>
      </c>
      <c r="AW209" s="101">
        <f>+'2grid'!AW209*DX$2</f>
        <v>456.56946314378951</v>
      </c>
      <c r="AX209" s="101">
        <f>+'2grid'!AX209*DY$2</f>
        <v>467.94330229968176</v>
      </c>
      <c r="AY209" s="101">
        <f>+'2grid'!AY209*DZ$2</f>
        <v>564.00018141874284</v>
      </c>
      <c r="AZ209" s="101">
        <f>+'2grid'!AZ209*EA$2</f>
        <v>679.76316503511532</v>
      </c>
      <c r="BA209" s="101">
        <f>+'2grid'!BA209*EB$2</f>
        <v>819.27263601062668</v>
      </c>
      <c r="BB209" s="101">
        <f>+'2grid'!BB209*EC$2</f>
        <v>987.39692926654482</v>
      </c>
      <c r="BC209" s="101">
        <f>+'2grid'!BC209*ED$2</f>
        <v>1168.8</v>
      </c>
      <c r="BD209" s="101">
        <f>+'2grid'!BD209*EE$2</f>
        <v>1173.5999999999999</v>
      </c>
      <c r="BE209" s="101">
        <f>+'2grid'!BE209*EF$2</f>
        <v>982</v>
      </c>
      <c r="BF209" s="101">
        <f>+'2grid'!BF209*EG$2</f>
        <v>986</v>
      </c>
      <c r="BG209" s="101">
        <f>+'2grid'!BG209*EH$2</f>
        <v>990</v>
      </c>
      <c r="BH209" s="101">
        <f>+'2grid'!BH209*EI$2</f>
        <v>990</v>
      </c>
      <c r="BI209" s="101">
        <f>+'2grid'!BI209*EJ$2</f>
        <v>990</v>
      </c>
      <c r="BJ209" s="101">
        <f>+'2grid'!BJ209*EK$2</f>
        <v>990</v>
      </c>
      <c r="BK209" s="101">
        <f>+'2grid'!BK209*EL$2</f>
        <v>990</v>
      </c>
      <c r="BL209" s="101">
        <f>+'2grid'!BL209*EM$2</f>
        <v>990</v>
      </c>
      <c r="BM209" s="101">
        <f>+'2grid'!BM209*EN$2</f>
        <v>990</v>
      </c>
      <c r="BN209" s="101">
        <f>+'2grid'!BN209*EO$2</f>
        <v>990</v>
      </c>
      <c r="BO209" s="101">
        <f>+'2grid'!BO209*EP$2</f>
        <v>990</v>
      </c>
      <c r="BP209" s="101">
        <f>+'2grid'!BP209*EQ$2</f>
        <v>990</v>
      </c>
      <c r="BQ209" s="101">
        <f>+'2grid'!BQ209*ER$2</f>
        <v>990</v>
      </c>
      <c r="BR209" s="101">
        <f>+'2grid'!BR209*ES$2</f>
        <v>990</v>
      </c>
      <c r="BS209" s="101">
        <f>+'2grid'!BS209*ET$2</f>
        <v>990</v>
      </c>
      <c r="BT209" s="101">
        <f>+'2grid'!BT209*EU$2</f>
        <v>990</v>
      </c>
      <c r="BU209" s="101">
        <f>+'2grid'!BU209*EV$2</f>
        <v>990</v>
      </c>
      <c r="BV209" s="101">
        <f>+'2grid'!BV209*EW$2</f>
        <v>990</v>
      </c>
      <c r="BW209" s="101">
        <f>+'2grid'!BW209*EX$2</f>
        <v>990</v>
      </c>
      <c r="BX209" s="101">
        <f>+'2grid'!BX209*EY$2</f>
        <v>990</v>
      </c>
      <c r="BY209" s="101">
        <f>+'2grid'!BY209*EZ$2</f>
        <v>990</v>
      </c>
      <c r="BZ209" s="101">
        <f>+'2grid'!BZ209*FA$2</f>
        <v>990</v>
      </c>
      <c r="CA209" s="101">
        <f>+'2grid'!CA209*FB$2</f>
        <v>990</v>
      </c>
    </row>
    <row r="210" spans="1:79" x14ac:dyDescent="0.2">
      <c r="A210" s="9">
        <v>772</v>
      </c>
      <c r="B210" s="101">
        <f>+'2grid'!B210*CC$2</f>
        <v>0</v>
      </c>
      <c r="C210" s="101">
        <f>+'2grid'!C210*CD$2</f>
        <v>0</v>
      </c>
      <c r="D210" s="101">
        <f>+'2grid'!D210*CE$2</f>
        <v>0</v>
      </c>
      <c r="E210" s="101">
        <f>+'2grid'!E210*CF$2</f>
        <v>0</v>
      </c>
      <c r="F210" s="101">
        <f>+'2grid'!F210*CG$2</f>
        <v>0</v>
      </c>
      <c r="G210" s="101">
        <f>+'2grid'!G210*CH$2</f>
        <v>0</v>
      </c>
      <c r="H210" s="101">
        <f>+'2grid'!H210*CI$2</f>
        <v>0</v>
      </c>
      <c r="I210" s="101">
        <f>+'2grid'!I210*CJ$2</f>
        <v>0</v>
      </c>
      <c r="J210" s="101">
        <f>+'2grid'!J210*CK$2</f>
        <v>0</v>
      </c>
      <c r="K210" s="101">
        <f>+'2grid'!K210*CL$2</f>
        <v>0</v>
      </c>
      <c r="L210" s="101">
        <f>+'2grid'!L210*CM$2</f>
        <v>0</v>
      </c>
      <c r="M210" s="101">
        <f>+'2grid'!M210*CN$2</f>
        <v>0</v>
      </c>
      <c r="N210" s="101">
        <f>+'2grid'!N210*CO$2</f>
        <v>0</v>
      </c>
      <c r="O210" s="101">
        <f>+'2grid'!O210*CP$2</f>
        <v>0</v>
      </c>
      <c r="P210" s="101">
        <f>+'2grid'!P210*CQ$2</f>
        <v>0</v>
      </c>
      <c r="Q210" s="101">
        <f>+'2grid'!Q210*CR$2</f>
        <v>0</v>
      </c>
      <c r="R210" s="101">
        <f>+'2grid'!R210*CS$2</f>
        <v>0</v>
      </c>
      <c r="S210" s="101">
        <f>+'2grid'!S210*CT$2</f>
        <v>0</v>
      </c>
      <c r="T210" s="101">
        <f>+'2grid'!T210*CU$2</f>
        <v>0</v>
      </c>
      <c r="U210" s="101">
        <f>+'2grid'!U210*CV$2</f>
        <v>0</v>
      </c>
      <c r="V210" s="101">
        <f>+'2grid'!V210*CW$2</f>
        <v>0</v>
      </c>
      <c r="W210" s="101">
        <f>+'2grid'!W210*CX$2</f>
        <v>0</v>
      </c>
      <c r="X210" s="101">
        <f>+'2grid'!X210*CY$2</f>
        <v>0</v>
      </c>
      <c r="Y210" s="101">
        <f>+'2grid'!Y210*CZ$2</f>
        <v>0</v>
      </c>
      <c r="Z210" s="101">
        <f>+'2grid'!Z210*DA$2</f>
        <v>0</v>
      </c>
      <c r="AA210" s="101">
        <f>+'2grid'!AA210*DB$2</f>
        <v>0</v>
      </c>
      <c r="AB210" s="101">
        <f>+'2grid'!AB210*DC$2</f>
        <v>0</v>
      </c>
      <c r="AC210" s="101">
        <f>+'2grid'!AC210*DD$2</f>
        <v>0</v>
      </c>
      <c r="AD210" s="101">
        <f>+'2grid'!AD210*DE$2</f>
        <v>0</v>
      </c>
      <c r="AE210" s="101">
        <f>+'2grid'!AE210*DF$2</f>
        <v>0</v>
      </c>
      <c r="AF210" s="101">
        <f>+'2grid'!AF210*DG$2</f>
        <v>0</v>
      </c>
      <c r="AG210" s="101">
        <f>+'2grid'!AG210*DH$2</f>
        <v>0</v>
      </c>
      <c r="AH210" s="101">
        <f>+'2grid'!AH210*DI$2</f>
        <v>0</v>
      </c>
      <c r="AI210" s="101">
        <f>+'2grid'!AI210*DJ$2</f>
        <v>0</v>
      </c>
      <c r="AJ210" s="101">
        <f>+'2grid'!AJ210*DK$2</f>
        <v>0</v>
      </c>
      <c r="AK210" s="101">
        <f>+'2grid'!AK210*DL$2</f>
        <v>0</v>
      </c>
      <c r="AL210" s="101">
        <f>+'2grid'!AL210*DM$2</f>
        <v>0</v>
      </c>
      <c r="AM210" s="101">
        <f>+'2grid'!AM210*DN$2</f>
        <v>0</v>
      </c>
      <c r="AN210" s="101">
        <f>+'2grid'!AN210*DO$2</f>
        <v>0</v>
      </c>
      <c r="AO210" s="101">
        <f>+'2grid'!AO210*DP$2</f>
        <v>0</v>
      </c>
      <c r="AP210" s="101">
        <f>+'2grid'!AP210*DQ$2</f>
        <v>0</v>
      </c>
      <c r="AQ210" s="101">
        <f>+'2grid'!AQ210*DR$2</f>
        <v>0</v>
      </c>
      <c r="AR210" s="101">
        <f>+'2grid'!AR210*DS$2</f>
        <v>0</v>
      </c>
      <c r="AS210" s="101">
        <f>+'2grid'!AS210*DT$2</f>
        <v>0</v>
      </c>
      <c r="AT210" s="101">
        <f>+'2grid'!AT210*DU$2</f>
        <v>0</v>
      </c>
      <c r="AU210" s="101">
        <f>+'2grid'!AU210*DV$2</f>
        <v>0</v>
      </c>
      <c r="AV210" s="101">
        <f>+'2grid'!AV210*DW$2</f>
        <v>0</v>
      </c>
      <c r="AW210" s="101">
        <f>+'2grid'!AW210*DX$2</f>
        <v>0</v>
      </c>
      <c r="AX210" s="101">
        <f>+'2grid'!AX210*DY$2</f>
        <v>0</v>
      </c>
      <c r="AY210" s="101">
        <f>+'2grid'!AY210*DZ$2</f>
        <v>0</v>
      </c>
      <c r="AZ210" s="101">
        <f>+'2grid'!AZ210*EA$2</f>
        <v>0</v>
      </c>
      <c r="BA210" s="101">
        <f>+'2grid'!BA210*EB$2</f>
        <v>0</v>
      </c>
      <c r="BB210" s="101">
        <f>+'2grid'!BB210*EC$2</f>
        <v>0</v>
      </c>
      <c r="BC210" s="101">
        <f>+'2grid'!BC210*ED$2</f>
        <v>0</v>
      </c>
      <c r="BD210" s="101">
        <f>+'2grid'!BD210*EE$2</f>
        <v>0</v>
      </c>
      <c r="BE210" s="101">
        <f>+'2grid'!BE210*EF$2</f>
        <v>0</v>
      </c>
      <c r="BF210" s="101">
        <f>+'2grid'!BF210*EG$2</f>
        <v>0</v>
      </c>
      <c r="BG210" s="101">
        <f>+'2grid'!BG210*EH$2</f>
        <v>0</v>
      </c>
      <c r="BH210" s="101">
        <f>+'2grid'!BH210*EI$2</f>
        <v>0</v>
      </c>
      <c r="BI210" s="101">
        <f>+'2grid'!BI210*EJ$2</f>
        <v>0</v>
      </c>
      <c r="BJ210" s="101">
        <f>+'2grid'!BJ210*EK$2</f>
        <v>0</v>
      </c>
      <c r="BK210" s="101">
        <f>+'2grid'!BK210*EL$2</f>
        <v>0</v>
      </c>
      <c r="BL210" s="101">
        <f>+'2grid'!BL210*EM$2</f>
        <v>0</v>
      </c>
      <c r="BM210" s="101">
        <f>+'2grid'!BM210*EN$2</f>
        <v>0</v>
      </c>
      <c r="BN210" s="101">
        <f>+'2grid'!BN210*EO$2</f>
        <v>0</v>
      </c>
      <c r="BO210" s="101">
        <f>+'2grid'!BO210*EP$2</f>
        <v>0</v>
      </c>
      <c r="BP210" s="101">
        <f>+'2grid'!BP210*EQ$2</f>
        <v>0</v>
      </c>
      <c r="BQ210" s="101">
        <f>+'2grid'!BQ210*ER$2</f>
        <v>0</v>
      </c>
      <c r="BR210" s="101">
        <f>+'2grid'!BR210*ES$2</f>
        <v>0</v>
      </c>
      <c r="BS210" s="101">
        <f>+'2grid'!BS210*ET$2</f>
        <v>0</v>
      </c>
      <c r="BT210" s="101">
        <f>+'2grid'!BT210*EU$2</f>
        <v>0</v>
      </c>
      <c r="BU210" s="101">
        <f>+'2grid'!BU210*EV$2</f>
        <v>0</v>
      </c>
      <c r="BV210" s="101">
        <f>+'2grid'!BV210*EW$2</f>
        <v>0</v>
      </c>
      <c r="BW210" s="101">
        <f>+'2grid'!BW210*EX$2</f>
        <v>0</v>
      </c>
      <c r="BX210" s="101">
        <f>+'2grid'!BX210*EY$2</f>
        <v>0</v>
      </c>
      <c r="BY210" s="101">
        <f>+'2grid'!BY210*EZ$2</f>
        <v>0</v>
      </c>
      <c r="BZ210" s="101">
        <f>+'2grid'!BZ210*FA$2</f>
        <v>0</v>
      </c>
      <c r="CA210" s="101">
        <f>+'2grid'!CA210*FB$2</f>
        <v>0</v>
      </c>
    </row>
    <row r="211" spans="1:79" x14ac:dyDescent="0.2">
      <c r="A211" s="9">
        <v>776</v>
      </c>
      <c r="B211" s="101">
        <f>+'2grid'!B211*CC$2</f>
        <v>0</v>
      </c>
      <c r="C211" s="101">
        <f>+'2grid'!C211*CD$2</f>
        <v>0</v>
      </c>
      <c r="D211" s="101">
        <f>+'2grid'!D211*CE$2</f>
        <v>0</v>
      </c>
      <c r="E211" s="101">
        <f>+'2grid'!E211*CF$2</f>
        <v>0</v>
      </c>
      <c r="F211" s="101">
        <f>+'2grid'!F211*CG$2</f>
        <v>0</v>
      </c>
      <c r="G211" s="101">
        <f>+'2grid'!G211*CH$2</f>
        <v>0</v>
      </c>
      <c r="H211" s="101">
        <f>+'2grid'!H211*CI$2</f>
        <v>0</v>
      </c>
      <c r="I211" s="101">
        <f>+'2grid'!I211*CJ$2</f>
        <v>0</v>
      </c>
      <c r="J211" s="101">
        <f>+'2grid'!J211*CK$2</f>
        <v>0</v>
      </c>
      <c r="K211" s="101">
        <f>+'2grid'!K211*CL$2</f>
        <v>7.465346486438422E-2</v>
      </c>
      <c r="L211" s="101">
        <f>+'2grid'!L211*CM$2</f>
        <v>7.6104928246772119E-2</v>
      </c>
      <c r="M211" s="101">
        <f>+'2grid'!M211*CN$2</f>
        <v>8.7986086625722451E-2</v>
      </c>
      <c r="N211" s="101">
        <f>+'2grid'!N211*CO$2</f>
        <v>0.10049797769448895</v>
      </c>
      <c r="O211" s="101">
        <f>+'2grid'!O211*CP$2</f>
        <v>0.1136254324684703</v>
      </c>
      <c r="P211" s="101">
        <f>+'2grid'!P211*CQ$2</f>
        <v>0.12734189080079836</v>
      </c>
      <c r="Q211" s="101">
        <f>+'2grid'!Q211*CR$2</f>
        <v>0.14160636242413155</v>
      </c>
      <c r="R211" s="101">
        <f>+'2grid'!R211*CS$2</f>
        <v>0.15635949629425769</v>
      </c>
      <c r="S211" s="101">
        <f>+'2grid'!S211*CT$2</f>
        <v>0.17151841788573954</v>
      </c>
      <c r="T211" s="101">
        <f>+'2grid'!T211*CU$2</f>
        <v>0.18696982291094422</v>
      </c>
      <c r="U211" s="101">
        <f>+'2grid'!U211*CV$2</f>
        <v>0.20256053401657068</v>
      </c>
      <c r="V211" s="101">
        <f>+'2grid'!V211*CW$2</f>
        <v>0.2180842439672647</v>
      </c>
      <c r="W211" s="101">
        <f>+'2grid'!W211*CX$2</f>
        <v>0.23326230203783471</v>
      </c>
      <c r="X211" s="101">
        <f>+'2grid'!X211*CY$2</f>
        <v>0.24771475751433025</v>
      </c>
      <c r="Y211" s="101">
        <f>+'2grid'!Y211*CZ$2</f>
        <v>0.37180323138764504</v>
      </c>
      <c r="Z211" s="101">
        <f>+'2grid'!Z211*DA$2</f>
        <v>0.55255422010457267</v>
      </c>
      <c r="AA211" s="101">
        <f>+'2grid'!AA211*DB$2</f>
        <v>0.81075865568659911</v>
      </c>
      <c r="AB211" s="101">
        <f>+'2grid'!AB211*DC$2</f>
        <v>1.1684822751388986</v>
      </c>
      <c r="AC211" s="101">
        <f>+'2grid'!AC211*DD$2</f>
        <v>1.6369071484040645</v>
      </c>
      <c r="AD211" s="101">
        <f>+'2grid'!AD211*DE$2</f>
        <v>1.7233823945830973</v>
      </c>
      <c r="AE211" s="101">
        <f>+'2grid'!AE211*DF$2</f>
        <v>1.8131461347919899</v>
      </c>
      <c r="AF211" s="101">
        <f>+'2grid'!AF211*DG$2</f>
        <v>1.9061619256904969</v>
      </c>
      <c r="AG211" s="101">
        <f>+'2grid'!AG211*DH$2</f>
        <v>2.0023600869841185</v>
      </c>
      <c r="AH211" s="101">
        <f>+'2grid'!AH211*DI$2</f>
        <v>2.101630586881623</v>
      </c>
      <c r="AI211" s="101">
        <f>+'2grid'!AI211*DJ$2</f>
        <v>2.2038143982746892</v>
      </c>
      <c r="AJ211" s="101">
        <f>+'2grid'!AJ211*DK$2</f>
        <v>2.3086929271454903</v>
      </c>
      <c r="AK211" s="101">
        <f>+'2grid'!AK211*DL$2</f>
        <v>2.4159749836734972</v>
      </c>
      <c r="AL211" s="101">
        <f>+'2grid'!AL211*DM$2</f>
        <v>2.5252805818077748</v>
      </c>
      <c r="AM211" s="101">
        <f>+'2grid'!AM211*DN$2</f>
        <v>2.6361205878945482</v>
      </c>
      <c r="AN211" s="101">
        <f>+'2grid'!AN211*DO$2</f>
        <v>2.7478708504440865</v>
      </c>
      <c r="AO211" s="101">
        <f>+'2grid'!AO211*DP$2</f>
        <v>2.8676825800064876</v>
      </c>
      <c r="AP211" s="101">
        <f>+'2grid'!AP211*DQ$2</f>
        <v>2.9872470237731528</v>
      </c>
      <c r="AQ211" s="101">
        <f>+'2grid'!AQ211*DR$2</f>
        <v>3.1052739997542469</v>
      </c>
      <c r="AR211" s="101">
        <f>+'2grid'!AR211*DS$2</f>
        <v>3.2201055072146989</v>
      </c>
      <c r="AS211" s="101">
        <f>+'2grid'!AS211*DT$2</f>
        <v>3.3295981720160679</v>
      </c>
      <c r="AT211" s="101">
        <f>+'2grid'!AT211*DU$2</f>
        <v>3.3624593703760532</v>
      </c>
      <c r="AU211" s="101">
        <f>+'2grid'!AU211*DV$2</f>
        <v>3.3813069138993423</v>
      </c>
      <c r="AV211" s="101">
        <f>+'2grid'!AV211*DW$2</f>
        <v>3.3821995276621037</v>
      </c>
      <c r="AW211" s="101">
        <f>+'2grid'!AW211*DX$2</f>
        <v>3.3597378975286829</v>
      </c>
      <c r="AX211" s="101">
        <f>+'2grid'!AX211*DY$2</f>
        <v>3.2855147378993488</v>
      </c>
      <c r="AY211" s="101">
        <f>+'2grid'!AY211*DZ$2</f>
        <v>3.1428810851780975</v>
      </c>
      <c r="AZ211" s="101">
        <f>+'2grid'!AZ211*EA$2</f>
        <v>2.9433699721218627</v>
      </c>
      <c r="BA211" s="101">
        <f>+'2grid'!BA211*EB$2</f>
        <v>2.6525218320282016</v>
      </c>
      <c r="BB211" s="101">
        <f>+'2grid'!BB211*EC$2</f>
        <v>2.1788434721253038</v>
      </c>
      <c r="BC211" s="101">
        <f>+'2grid'!BC211*ED$2</f>
        <v>0.97399999999999998</v>
      </c>
      <c r="BD211" s="101">
        <f>+'2grid'!BD211*EE$2</f>
        <v>1.956</v>
      </c>
      <c r="BE211" s="101">
        <f>+'2grid'!BE211*EF$2</f>
        <v>3.9279999999999999</v>
      </c>
      <c r="BF211" s="101">
        <f>+'2grid'!BF211*EG$2</f>
        <v>3.944</v>
      </c>
      <c r="BG211" s="101">
        <f>+'2grid'!BG211*EH$2</f>
        <v>3.96</v>
      </c>
      <c r="BH211" s="101">
        <f>+'2grid'!BH211*EI$2</f>
        <v>3.96</v>
      </c>
      <c r="BI211" s="101">
        <f>+'2grid'!BI211*EJ$2</f>
        <v>3.96</v>
      </c>
      <c r="BJ211" s="101">
        <f>+'2grid'!BJ211*EK$2</f>
        <v>3.96</v>
      </c>
      <c r="BK211" s="101">
        <f>+'2grid'!BK211*EL$2</f>
        <v>3.96</v>
      </c>
      <c r="BL211" s="101">
        <f>+'2grid'!BL211*EM$2</f>
        <v>3.96</v>
      </c>
      <c r="BM211" s="101">
        <f>+'2grid'!BM211*EN$2</f>
        <v>3.96</v>
      </c>
      <c r="BN211" s="101">
        <f>+'2grid'!BN211*EO$2</f>
        <v>3.96</v>
      </c>
      <c r="BO211" s="101">
        <f>+'2grid'!BO211*EP$2</f>
        <v>3.96</v>
      </c>
      <c r="BP211" s="101">
        <f>+'2grid'!BP211*EQ$2</f>
        <v>3.96</v>
      </c>
      <c r="BQ211" s="101">
        <f>+'2grid'!BQ211*ER$2</f>
        <v>3.96</v>
      </c>
      <c r="BR211" s="101">
        <f>+'2grid'!BR211*ES$2</f>
        <v>3.96</v>
      </c>
      <c r="BS211" s="101">
        <f>+'2grid'!BS211*ET$2</f>
        <v>3.96</v>
      </c>
      <c r="BT211" s="101">
        <f>+'2grid'!BT211*EU$2</f>
        <v>3.96</v>
      </c>
      <c r="BU211" s="101">
        <f>+'2grid'!BU211*EV$2</f>
        <v>3.96</v>
      </c>
      <c r="BV211" s="101">
        <f>+'2grid'!BV211*EW$2</f>
        <v>3.96</v>
      </c>
      <c r="BW211" s="101">
        <f>+'2grid'!BW211*EX$2</f>
        <v>3.96</v>
      </c>
      <c r="BX211" s="101">
        <f>+'2grid'!BX211*EY$2</f>
        <v>3.96</v>
      </c>
      <c r="BY211" s="101">
        <f>+'2grid'!BY211*EZ$2</f>
        <v>3.96</v>
      </c>
      <c r="BZ211" s="101">
        <f>+'2grid'!BZ211*FA$2</f>
        <v>3.96</v>
      </c>
      <c r="CA211" s="101">
        <f>+'2grid'!CA211*FB$2</f>
        <v>3.96</v>
      </c>
    </row>
    <row r="212" spans="1:79" x14ac:dyDescent="0.2">
      <c r="A212" s="9">
        <v>780</v>
      </c>
      <c r="B212" s="101">
        <f>+'2grid'!B212*CC$2</f>
        <v>0</v>
      </c>
      <c r="C212" s="101">
        <f>+'2grid'!C212*CD$2</f>
        <v>0</v>
      </c>
      <c r="D212" s="101">
        <f>+'2grid'!D212*CE$2</f>
        <v>0</v>
      </c>
      <c r="E212" s="101">
        <f>+'2grid'!E212*CF$2</f>
        <v>0</v>
      </c>
      <c r="F212" s="101">
        <f>+'2grid'!F212*CG$2</f>
        <v>0</v>
      </c>
      <c r="G212" s="101">
        <f>+'2grid'!G212*CH$2</f>
        <v>0</v>
      </c>
      <c r="H212" s="101">
        <f>+'2grid'!H212*CI$2</f>
        <v>0</v>
      </c>
      <c r="I212" s="101">
        <f>+'2grid'!I212*CJ$2</f>
        <v>0</v>
      </c>
      <c r="J212" s="101">
        <f>+'2grid'!J212*CK$2</f>
        <v>0</v>
      </c>
      <c r="K212" s="101">
        <f>+'2grid'!K212*CL$2</f>
        <v>0</v>
      </c>
      <c r="L212" s="101">
        <f>+'2grid'!L212*CM$2</f>
        <v>0</v>
      </c>
      <c r="M212" s="101">
        <f>+'2grid'!M212*CN$2</f>
        <v>0</v>
      </c>
      <c r="N212" s="101">
        <f>+'2grid'!N212*CO$2</f>
        <v>0</v>
      </c>
      <c r="O212" s="101">
        <f>+'2grid'!O212*CP$2</f>
        <v>0</v>
      </c>
      <c r="P212" s="101">
        <f>+'2grid'!P212*CQ$2</f>
        <v>0</v>
      </c>
      <c r="Q212" s="101">
        <f>+'2grid'!Q212*CR$2</f>
        <v>0</v>
      </c>
      <c r="R212" s="101">
        <f>+'2grid'!R212*CS$2</f>
        <v>0</v>
      </c>
      <c r="S212" s="101">
        <f>+'2grid'!S212*CT$2</f>
        <v>0</v>
      </c>
      <c r="T212" s="101">
        <f>+'2grid'!T212*CU$2</f>
        <v>0</v>
      </c>
      <c r="U212" s="101">
        <f>+'2grid'!U212*CV$2</f>
        <v>0</v>
      </c>
      <c r="V212" s="101">
        <f>+'2grid'!V212*CW$2</f>
        <v>0</v>
      </c>
      <c r="W212" s="101">
        <f>+'2grid'!W212*CX$2</f>
        <v>0</v>
      </c>
      <c r="X212" s="101">
        <f>+'2grid'!X212*CY$2</f>
        <v>0</v>
      </c>
      <c r="Y212" s="101">
        <f>+'2grid'!Y212*CZ$2</f>
        <v>0</v>
      </c>
      <c r="Z212" s="101">
        <f>+'2grid'!Z212*DA$2</f>
        <v>0</v>
      </c>
      <c r="AA212" s="101">
        <f>+'2grid'!AA212*DB$2</f>
        <v>0</v>
      </c>
      <c r="AB212" s="101">
        <f>+'2grid'!AB212*DC$2</f>
        <v>1.6867775212443096E-3</v>
      </c>
      <c r="AC212" s="101">
        <f>+'2grid'!AC212*DD$2</f>
        <v>3.4424031045802248E-3</v>
      </c>
      <c r="AD212" s="101">
        <f>+'2grid'!AD212*DE$2</f>
        <v>5.1298556068254319E-3</v>
      </c>
      <c r="AE212" s="101">
        <f>+'2grid'!AE212*DF$2</f>
        <v>7.6431672160518233E-3</v>
      </c>
      <c r="AF212" s="101">
        <f>+'2grid'!AF212*DG$2</f>
        <v>1.1385925188159706E-2</v>
      </c>
      <c r="AG212" s="101">
        <f>+'2grid'!AG212*DH$2</f>
        <v>1.6958674394129274E-2</v>
      </c>
      <c r="AH212" s="101">
        <f>+'2grid'!AH212*DI$2</f>
        <v>2.5254913468546948E-2</v>
      </c>
      <c r="AI212" s="101">
        <f>+'2grid'!AI212*DJ$2</f>
        <v>3.7603823363093793E-2</v>
      </c>
      <c r="AJ212" s="101">
        <f>+'2grid'!AJ212*DK$2</f>
        <v>5.5982453082311028E-2</v>
      </c>
      <c r="AK212" s="101">
        <f>+'2grid'!AK212*DL$2</f>
        <v>8.3331126359967991E-2</v>
      </c>
      <c r="AL212" s="101">
        <f>+'2grid'!AL212*DM$2</f>
        <v>0.12402222916791834</v>
      </c>
      <c r="AM212" s="101">
        <f>+'2grid'!AM212*DN$2</f>
        <v>0.18455688864273564</v>
      </c>
      <c r="AN212" s="101">
        <f>+'2grid'!AN212*DO$2</f>
        <v>0.27460021493555831</v>
      </c>
      <c r="AO212" s="101">
        <f>+'2grid'!AO212*DP$2</f>
        <v>0.40851947160385715</v>
      </c>
      <c r="AP212" s="101">
        <f>+'2grid'!AP212*DQ$2</f>
        <v>0.42678554431875682</v>
      </c>
      <c r="AQ212" s="101">
        <f>+'2grid'!AQ212*DR$2</f>
        <v>0.47606843387829245</v>
      </c>
      <c r="AR212" s="101">
        <f>+'2grid'!AR212*DS$2</f>
        <v>0.53097520302023693</v>
      </c>
      <c r="AS212" s="101">
        <f>+'2grid'!AS212*DT$2</f>
        <v>0.67109365937279941</v>
      </c>
      <c r="AT212" s="101">
        <f>+'2grid'!AT212*DU$2</f>
        <v>0.80863197862665848</v>
      </c>
      <c r="AU212" s="101">
        <f>+'2grid'!AU212*DV$2</f>
        <v>1.1085082878360328</v>
      </c>
      <c r="AV212" s="101">
        <f>+'2grid'!AV212*DW$2</f>
        <v>1.3730732007245821</v>
      </c>
      <c r="AW212" s="101">
        <f>+'2grid'!AW212*DX$2</f>
        <v>1.7005886794539438</v>
      </c>
      <c r="AX212" s="101">
        <f>+'2grid'!AX212*DY$2</f>
        <v>2.0678407100175966</v>
      </c>
      <c r="AY212" s="101">
        <f>+'2grid'!AY212*DZ$2</f>
        <v>2.3925204097835717</v>
      </c>
      <c r="AZ212" s="101">
        <f>+'2grid'!AZ212*EA$2</f>
        <v>2.4522823048499118</v>
      </c>
      <c r="BA212" s="101">
        <f>+'2grid'!BA212*EB$2</f>
        <v>2.8374242525251927</v>
      </c>
      <c r="BB212" s="101">
        <f>+'2grid'!BB212*EC$2</f>
        <v>3.7322282228456531</v>
      </c>
      <c r="BC212" s="101">
        <f>+'2grid'!BC212*ED$2</f>
        <v>4.87</v>
      </c>
      <c r="BD212" s="101">
        <f>+'2grid'!BD212*EE$2</f>
        <v>5.8680000000000003</v>
      </c>
      <c r="BE212" s="101">
        <f>+'2grid'!BE212*EF$2</f>
        <v>5.8919999999999995</v>
      </c>
      <c r="BF212" s="101">
        <f>+'2grid'!BF212*EG$2</f>
        <v>5.9160000000000004</v>
      </c>
      <c r="BG212" s="101">
        <f>+'2grid'!BG212*EH$2</f>
        <v>6.93</v>
      </c>
      <c r="BH212" s="101">
        <f>+'2grid'!BH212*EI$2</f>
        <v>6.93</v>
      </c>
      <c r="BI212" s="101">
        <f>+'2grid'!BI212*EJ$2</f>
        <v>6.93</v>
      </c>
      <c r="BJ212" s="101">
        <f>+'2grid'!BJ212*EK$2</f>
        <v>6.93</v>
      </c>
      <c r="BK212" s="101">
        <f>+'2grid'!BK212*EL$2</f>
        <v>6.93</v>
      </c>
      <c r="BL212" s="101">
        <f>+'2grid'!BL212*EM$2</f>
        <v>6.93</v>
      </c>
      <c r="BM212" s="101">
        <f>+'2grid'!BM212*EN$2</f>
        <v>6.93</v>
      </c>
      <c r="BN212" s="101">
        <f>+'2grid'!BN212*EO$2</f>
        <v>6.93</v>
      </c>
      <c r="BO212" s="101">
        <f>+'2grid'!BO212*EP$2</f>
        <v>6.93</v>
      </c>
      <c r="BP212" s="101">
        <f>+'2grid'!BP212*EQ$2</f>
        <v>6.93</v>
      </c>
      <c r="BQ212" s="101">
        <f>+'2grid'!BQ212*ER$2</f>
        <v>6.93</v>
      </c>
      <c r="BR212" s="101">
        <f>+'2grid'!BR212*ES$2</f>
        <v>6.93</v>
      </c>
      <c r="BS212" s="101">
        <f>+'2grid'!BS212*ET$2</f>
        <v>6.93</v>
      </c>
      <c r="BT212" s="101">
        <f>+'2grid'!BT212*EU$2</f>
        <v>6.93</v>
      </c>
      <c r="BU212" s="101">
        <f>+'2grid'!BU212*EV$2</f>
        <v>6.93</v>
      </c>
      <c r="BV212" s="101">
        <f>+'2grid'!BV212*EW$2</f>
        <v>6.93</v>
      </c>
      <c r="BW212" s="101">
        <f>+'2grid'!BW212*EX$2</f>
        <v>6.93</v>
      </c>
      <c r="BX212" s="101">
        <f>+'2grid'!BX212*EY$2</f>
        <v>6.93</v>
      </c>
      <c r="BY212" s="101">
        <f>+'2grid'!BY212*EZ$2</f>
        <v>6.93</v>
      </c>
      <c r="BZ212" s="101">
        <f>+'2grid'!BZ212*FA$2</f>
        <v>6.93</v>
      </c>
      <c r="CA212" s="101">
        <f>+'2grid'!CA212*FB$2</f>
        <v>6.93</v>
      </c>
    </row>
    <row r="213" spans="1:79" x14ac:dyDescent="0.2">
      <c r="A213" s="9">
        <v>784</v>
      </c>
      <c r="B213" s="101">
        <f>+'2grid'!B213*CC$2</f>
        <v>0</v>
      </c>
      <c r="C213" s="101">
        <f>+'2grid'!C213*CD$2</f>
        <v>0</v>
      </c>
      <c r="D213" s="101">
        <f>+'2grid'!D213*CE$2</f>
        <v>0</v>
      </c>
      <c r="E213" s="101">
        <f>+'2grid'!E213*CF$2</f>
        <v>0</v>
      </c>
      <c r="F213" s="101">
        <f>+'2grid'!F213*CG$2</f>
        <v>0</v>
      </c>
      <c r="G213" s="101">
        <f>+'2grid'!G213*CH$2</f>
        <v>0.64823195294552427</v>
      </c>
      <c r="H213" s="101">
        <f>+'2grid'!H213*CI$2</f>
        <v>1.2380640375962679</v>
      </c>
      <c r="I213" s="101">
        <f>+'2grid'!I213*CJ$2</f>
        <v>2.2783901690505788</v>
      </c>
      <c r="J213" s="101">
        <f>+'2grid'!J213*CK$2</f>
        <v>4.0802752666194273</v>
      </c>
      <c r="K213" s="101">
        <f>+'2grid'!K213*CL$2</f>
        <v>7.1566426349570813</v>
      </c>
      <c r="L213" s="101">
        <f>+'2grid'!L213*CM$2</f>
        <v>12.347823094917967</v>
      </c>
      <c r="M213" s="101">
        <f>+'2grid'!M213*CN$2</f>
        <v>14.323170342935178</v>
      </c>
      <c r="N213" s="101">
        <f>+'2grid'!N213*CO$2</f>
        <v>16.429907553896047</v>
      </c>
      <c r="O213" s="101">
        <f>+'2grid'!O213*CP$2</f>
        <v>18.674990369144929</v>
      </c>
      <c r="P213" s="101">
        <f>+'2grid'!P213*CQ$2</f>
        <v>21.065705053578114</v>
      </c>
      <c r="Q213" s="101">
        <f>+'2grid'!Q213*CR$2</f>
        <v>23.609683235300245</v>
      </c>
      <c r="R213" s="101">
        <f>+'2grid'!R213*CS$2</f>
        <v>26.31491727525513</v>
      </c>
      <c r="S213" s="101">
        <f>+'2grid'!S213*CT$2</f>
        <v>29.189776292948316</v>
      </c>
      <c r="T213" s="101">
        <f>+'2grid'!T213*CU$2</f>
        <v>32.243022875437745</v>
      </c>
      <c r="U213" s="101">
        <f>+'2grid'!U213*CV$2</f>
        <v>34.301036147940557</v>
      </c>
      <c r="V213" s="101">
        <f>+'2grid'!V213*CW$2</f>
        <v>36.3702613522983</v>
      </c>
      <c r="W213" s="101">
        <f>+'2grid'!W213*CX$2</f>
        <v>38.450601651169599</v>
      </c>
      <c r="X213" s="101">
        <f>+'2grid'!X213*CY$2</f>
        <v>40.541962081628085</v>
      </c>
      <c r="Y213" s="101">
        <f>+'2grid'!Y213*CZ$2</f>
        <v>42.644249500829559</v>
      </c>
      <c r="Z213" s="101">
        <f>+'2grid'!Z213*DA$2</f>
        <v>44.757372533747436</v>
      </c>
      <c r="AA213" s="101">
        <f>+'2grid'!AA213*DB$2</f>
        <v>46.881241522879805</v>
      </c>
      <c r="AB213" s="101">
        <f>+'2grid'!AB213*DC$2</f>
        <v>66.408460521069074</v>
      </c>
      <c r="AC213" s="101">
        <f>+'2grid'!AC213*DD$2</f>
        <v>87.468579130715753</v>
      </c>
      <c r="AD213" s="101">
        <f>+'2grid'!AD213*DE$2</f>
        <v>81.182920184764228</v>
      </c>
      <c r="AE213" s="101">
        <f>+'2grid'!AE213*DF$2</f>
        <v>79.988853099533927</v>
      </c>
      <c r="AF213" s="101">
        <f>+'2grid'!AF213*DG$2</f>
        <v>78.799037409582724</v>
      </c>
      <c r="AG213" s="101">
        <f>+'2grid'!AG213*DH$2</f>
        <v>77.614142396162492</v>
      </c>
      <c r="AH213" s="101">
        <f>+'2grid'!AH213*DI$2</f>
        <v>76.434797332157117</v>
      </c>
      <c r="AI213" s="101">
        <f>+'2grid'!AI213*DJ$2</f>
        <v>75.26159317533596</v>
      </c>
      <c r="AJ213" s="101">
        <f>+'2grid'!AJ213*DK$2</f>
        <v>74.09508419878091</v>
      </c>
      <c r="AK213" s="101">
        <f>+'2grid'!AK213*DL$2</f>
        <v>72.935789560661604</v>
      </c>
      <c r="AL213" s="101">
        <f>+'2grid'!AL213*DM$2</f>
        <v>71.784194815458378</v>
      </c>
      <c r="AM213" s="101">
        <f>+'2grid'!AM213*DN$2</f>
        <v>70.640753368665244</v>
      </c>
      <c r="AN213" s="101">
        <f>+'2grid'!AN213*DO$2</f>
        <v>69.505887876937351</v>
      </c>
      <c r="AO213" s="101">
        <f>+'2grid'!AO213*DP$2</f>
        <v>73.940562340715971</v>
      </c>
      <c r="AP213" s="101">
        <f>+'2grid'!AP213*DQ$2</f>
        <v>78.647771239718963</v>
      </c>
      <c r="AQ213" s="101">
        <f>+'2grid'!AQ213*DR$2</f>
        <v>83.643828803947713</v>
      </c>
      <c r="AR213" s="101">
        <f>+'2grid'!AR213*DS$2</f>
        <v>88.94600702928345</v>
      </c>
      <c r="AS213" s="101">
        <f>+'2grid'!AS213*DT$2</f>
        <v>94.572591068281909</v>
      </c>
      <c r="AT213" s="101">
        <f>+'2grid'!AT213*DU$2</f>
        <v>100.67200445882703</v>
      </c>
      <c r="AU213" s="101">
        <f>+'2grid'!AU213*DV$2</f>
        <v>107.1521105433519</v>
      </c>
      <c r="AV213" s="101">
        <f>+'2grid'!AV213*DW$2</f>
        <v>114.03611861445088</v>
      </c>
      <c r="AW213" s="101">
        <f>+'2grid'!AW213*DX$2</f>
        <v>121.34862816842858</v>
      </c>
      <c r="AX213" s="101">
        <f>+'2grid'!AX213*DY$2</f>
        <v>128.30873784343044</v>
      </c>
      <c r="AY213" s="101">
        <f>+'2grid'!AY213*DZ$2</f>
        <v>133.32657480070111</v>
      </c>
      <c r="AZ213" s="101">
        <f>+'2grid'!AZ213*EA$2</f>
        <v>138.53819990449406</v>
      </c>
      <c r="BA213" s="101">
        <f>+'2grid'!BA213*EB$2</f>
        <v>143.95102135094015</v>
      </c>
      <c r="BB213" s="101">
        <f>+'2grid'!BB213*EC$2</f>
        <v>149.57272815760064</v>
      </c>
      <c r="BC213" s="101">
        <f>+'2grid'!BC213*ED$2</f>
        <v>194.79999999999998</v>
      </c>
      <c r="BD213" s="101">
        <f>+'2grid'!BD213*EE$2</f>
        <v>195.6</v>
      </c>
      <c r="BE213" s="101">
        <f>+'2grid'!BE213*EF$2</f>
        <v>196.4</v>
      </c>
      <c r="BF213" s="101">
        <f>+'2grid'!BF213*EG$2</f>
        <v>226.78</v>
      </c>
      <c r="BG213" s="101">
        <f>+'2grid'!BG213*EH$2</f>
        <v>301.95</v>
      </c>
      <c r="BH213" s="101">
        <f>+'2grid'!BH213*EI$2</f>
        <v>301.95</v>
      </c>
      <c r="BI213" s="101">
        <f>+'2grid'!BI213*EJ$2</f>
        <v>301.95</v>
      </c>
      <c r="BJ213" s="101">
        <f>+'2grid'!BJ213*EK$2</f>
        <v>301.95</v>
      </c>
      <c r="BK213" s="101">
        <f>+'2grid'!BK213*EL$2</f>
        <v>301.95</v>
      </c>
      <c r="BL213" s="101">
        <f>+'2grid'!BL213*EM$2</f>
        <v>301.95</v>
      </c>
      <c r="BM213" s="101">
        <f>+'2grid'!BM213*EN$2</f>
        <v>301.95</v>
      </c>
      <c r="BN213" s="101">
        <f>+'2grid'!BN213*EO$2</f>
        <v>301.95</v>
      </c>
      <c r="BO213" s="101">
        <f>+'2grid'!BO213*EP$2</f>
        <v>301.95</v>
      </c>
      <c r="BP213" s="101">
        <f>+'2grid'!BP213*EQ$2</f>
        <v>301.95</v>
      </c>
      <c r="BQ213" s="101">
        <f>+'2grid'!BQ213*ER$2</f>
        <v>301.95</v>
      </c>
      <c r="BR213" s="101">
        <f>+'2grid'!BR213*ES$2</f>
        <v>301.95</v>
      </c>
      <c r="BS213" s="101">
        <f>+'2grid'!BS213*ET$2</f>
        <v>301.95</v>
      </c>
      <c r="BT213" s="101">
        <f>+'2grid'!BT213*EU$2</f>
        <v>301.95</v>
      </c>
      <c r="BU213" s="101">
        <f>+'2grid'!BU213*EV$2</f>
        <v>301.95</v>
      </c>
      <c r="BV213" s="101">
        <f>+'2grid'!BV213*EW$2</f>
        <v>301.95</v>
      </c>
      <c r="BW213" s="101">
        <f>+'2grid'!BW213*EX$2</f>
        <v>301.95</v>
      </c>
      <c r="BX213" s="101">
        <f>+'2grid'!BX213*EY$2</f>
        <v>301.95</v>
      </c>
      <c r="BY213" s="101">
        <f>+'2grid'!BY213*EZ$2</f>
        <v>301.95</v>
      </c>
      <c r="BZ213" s="101">
        <f>+'2grid'!BZ213*FA$2</f>
        <v>301.95</v>
      </c>
      <c r="CA213" s="101">
        <f>+'2grid'!CA213*FB$2</f>
        <v>301.95</v>
      </c>
    </row>
    <row r="214" spans="1:79" x14ac:dyDescent="0.2">
      <c r="A214" s="9">
        <v>788</v>
      </c>
      <c r="B214" s="101">
        <f>+'2grid'!B214*CC$2</f>
        <v>0</v>
      </c>
      <c r="C214" s="101">
        <f>+'2grid'!C214*CD$2</f>
        <v>0</v>
      </c>
      <c r="D214" s="101">
        <f>+'2grid'!D214*CE$2</f>
        <v>0</v>
      </c>
      <c r="E214" s="101">
        <f>+'2grid'!E214*CF$2</f>
        <v>0</v>
      </c>
      <c r="F214" s="101">
        <f>+'2grid'!F214*CG$2</f>
        <v>0</v>
      </c>
      <c r="G214" s="101">
        <f>+'2grid'!G214*CH$2</f>
        <v>6.3545163075174607</v>
      </c>
      <c r="H214" s="101">
        <f>+'2grid'!H214*CI$2</f>
        <v>13.331271822486396</v>
      </c>
      <c r="I214" s="101">
        <f>+'2grid'!I214*CJ$2</f>
        <v>27.028336027489122</v>
      </c>
      <c r="J214" s="101">
        <f>+'2grid'!J214*CK$2</f>
        <v>53.430296777097581</v>
      </c>
      <c r="K214" s="101">
        <f>+'2grid'!K214*CL$2</f>
        <v>103.58538482976336</v>
      </c>
      <c r="L214" s="101">
        <f>+'2grid'!L214*CM$2</f>
        <v>197.73868124138775</v>
      </c>
      <c r="M214" s="101">
        <f>+'2grid'!M214*CN$2</f>
        <v>249.34679647437727</v>
      </c>
      <c r="N214" s="101">
        <f>+'2grid'!N214*CO$2</f>
        <v>307.09387110908187</v>
      </c>
      <c r="O214" s="101">
        <f>+'2grid'!O214*CP$2</f>
        <v>320.43272671820688</v>
      </c>
      <c r="P214" s="101">
        <f>+'2grid'!P214*CQ$2</f>
        <v>330.89567394916162</v>
      </c>
      <c r="Q214" s="101">
        <f>+'2grid'!Q214*CR$2</f>
        <v>338.45751394077456</v>
      </c>
      <c r="R214" s="101">
        <f>+'2grid'!R214*CS$2</f>
        <v>343.09333098271208</v>
      </c>
      <c r="S214" s="101">
        <f>+'2grid'!S214*CT$2</f>
        <v>367.76371838550432</v>
      </c>
      <c r="T214" s="101">
        <f>+'2grid'!T214*CU$2</f>
        <v>466.16311380279717</v>
      </c>
      <c r="U214" s="101">
        <f>+'2grid'!U214*CV$2</f>
        <v>508.79939842745546</v>
      </c>
      <c r="V214" s="101">
        <f>+'2grid'!V214*CW$2</f>
        <v>553.14601005435611</v>
      </c>
      <c r="W214" s="101">
        <f>+'2grid'!W214*CX$2</f>
        <v>555.36833780924019</v>
      </c>
      <c r="X214" s="101">
        <f>+'2grid'!X214*CY$2</f>
        <v>616.20109435499137</v>
      </c>
      <c r="Y214" s="101">
        <f>+'2grid'!Y214*CZ$2</f>
        <v>647.95339881687971</v>
      </c>
      <c r="Z214" s="101">
        <f>+'2grid'!Z214*DA$2</f>
        <v>543.88323188185484</v>
      </c>
      <c r="AA214" s="101">
        <f>+'2grid'!AA214*DB$2</f>
        <v>569.52153005812215</v>
      </c>
      <c r="AB214" s="101">
        <f>+'2grid'!AB214*DC$2</f>
        <v>744.09593057927555</v>
      </c>
      <c r="AC214" s="101">
        <f>+'2grid'!AC214*DD$2</f>
        <v>621.14802039955975</v>
      </c>
      <c r="AD214" s="101">
        <f>+'2grid'!AD214*DE$2</f>
        <v>629.97263802560542</v>
      </c>
      <c r="AE214" s="101">
        <f>+'2grid'!AE214*DF$2</f>
        <v>648.11770368566067</v>
      </c>
      <c r="AF214" s="101">
        <f>+'2grid'!AF214*DG$2</f>
        <v>667.11326528328561</v>
      </c>
      <c r="AG214" s="101">
        <f>+'2grid'!AG214*DH$2</f>
        <v>687.04774906379976</v>
      </c>
      <c r="AH214" s="101">
        <f>+'2grid'!AH214*DI$2</f>
        <v>708.02369975562033</v>
      </c>
      <c r="AI214" s="101">
        <f>+'2grid'!AI214*DJ$2</f>
        <v>730.16088148396864</v>
      </c>
      <c r="AJ214" s="101">
        <f>+'2grid'!AJ214*DK$2</f>
        <v>753.60026431421522</v>
      </c>
      <c r="AK214" s="101">
        <f>+'2grid'!AK214*DL$2</f>
        <v>778.50921422508225</v>
      </c>
      <c r="AL214" s="101">
        <f>+'2grid'!AL214*DM$2</f>
        <v>805.08834438641475</v>
      </c>
      <c r="AM214" s="101">
        <f>+'2grid'!AM214*DN$2</f>
        <v>833.58070036227525</v>
      </c>
      <c r="AN214" s="101">
        <f>+'2grid'!AN214*DO$2</f>
        <v>864.28428891551152</v>
      </c>
      <c r="AO214" s="101">
        <f>+'2grid'!AO214*DP$2</f>
        <v>897.56950321084207</v>
      </c>
      <c r="AP214" s="101">
        <f>+'2grid'!AP214*DQ$2</f>
        <v>933.90389868676164</v>
      </c>
      <c r="AQ214" s="101">
        <f>+'2grid'!AQ214*DR$2</f>
        <v>973.88832129553123</v>
      </c>
      <c r="AR214" s="101">
        <f>+'2grid'!AR214*DS$2</f>
        <v>1018.3111503868661</v>
      </c>
      <c r="AS214" s="101">
        <f>+'2grid'!AS214*DT$2</f>
        <v>1068.2325680432068</v>
      </c>
      <c r="AT214" s="101">
        <f>+'2grid'!AT214*DU$2</f>
        <v>1125.1208887599121</v>
      </c>
      <c r="AU214" s="101">
        <f>+'2grid'!AU214*DV$2</f>
        <v>1191.0841599912612</v>
      </c>
      <c r="AV214" s="101">
        <f>+'2grid'!AV214*DW$2</f>
        <v>1269.2880334521296</v>
      </c>
      <c r="AW214" s="101">
        <f>+'2grid'!AW214*DX$2</f>
        <v>1364.7694074231053</v>
      </c>
      <c r="AX214" s="101">
        <f>+'2grid'!AX214*DY$2</f>
        <v>1476.8983121924532</v>
      </c>
      <c r="AY214" s="101">
        <f>+'2grid'!AY214*DZ$2</f>
        <v>1629.7277867394082</v>
      </c>
      <c r="AZ214" s="101">
        <f>+'2grid'!AZ214*EA$2</f>
        <v>1859.4539850623639</v>
      </c>
      <c r="BA214" s="101">
        <f>+'2grid'!BA214*EB$2</f>
        <v>2276.2333020170745</v>
      </c>
      <c r="BB214" s="101">
        <f>+'2grid'!BB214*EC$2</f>
        <v>3566.6553032278862</v>
      </c>
      <c r="BC214" s="101">
        <f>+'2grid'!BC214*ED$2</f>
        <v>4283.652</v>
      </c>
      <c r="BD214" s="101">
        <f>+'2grid'!BD214*EE$2</f>
        <v>4116.402</v>
      </c>
      <c r="BE214" s="101">
        <f>+'2grid'!BE214*EF$2</f>
        <v>3927.018</v>
      </c>
      <c r="BF214" s="101">
        <f>+'2grid'!BF214*EG$2</f>
        <v>3739.8980000000001</v>
      </c>
      <c r="BG214" s="101">
        <f>+'2grid'!BG214*EH$2</f>
        <v>4515.3900000000003</v>
      </c>
      <c r="BH214" s="101">
        <f>+'2grid'!BH214*EI$2</f>
        <v>4544.1000000000004</v>
      </c>
      <c r="BI214" s="101">
        <f>+'2grid'!BI214*EJ$2</f>
        <v>4806.45</v>
      </c>
      <c r="BJ214" s="101">
        <f>+'2grid'!BJ214*EK$2</f>
        <v>4805.46</v>
      </c>
      <c r="BK214" s="101">
        <f>+'2grid'!BK214*EL$2</f>
        <v>4836.1499999999996</v>
      </c>
      <c r="BL214" s="101">
        <f>+'2grid'!BL214*EM$2</f>
        <v>4878.72</v>
      </c>
      <c r="BM214" s="101">
        <f>+'2grid'!BM214*EN$2</f>
        <v>4812.3900000000003</v>
      </c>
      <c r="BN214" s="101">
        <f>+'2grid'!BN214*EO$2</f>
        <v>4821.3</v>
      </c>
      <c r="BO214" s="101">
        <f>+'2grid'!BO214*EP$2</f>
        <v>4791.6000000000004</v>
      </c>
      <c r="BP214" s="101">
        <f>+'2grid'!BP214*EQ$2</f>
        <v>4804.47</v>
      </c>
      <c r="BQ214" s="101">
        <f>+'2grid'!BQ214*ER$2</f>
        <v>4803.4799999999996</v>
      </c>
      <c r="BR214" s="101">
        <f>+'2grid'!BR214*ES$2</f>
        <v>4790.6099999999997</v>
      </c>
      <c r="BS214" s="101">
        <f>+'2grid'!BS214*ET$2</f>
        <v>4781.7</v>
      </c>
      <c r="BT214" s="101">
        <f>+'2grid'!BT214*EU$2</f>
        <v>4778.6640000000007</v>
      </c>
      <c r="BU214" s="101">
        <f>+'2grid'!BU214*EV$2</f>
        <v>4777.1679999999997</v>
      </c>
      <c r="BV214" s="101">
        <f>+'2grid'!BV214*EW$2</f>
        <v>4767.3618666666653</v>
      </c>
      <c r="BW214" s="101">
        <f>+'2grid'!BW214*EX$2</f>
        <v>4760.76871111111</v>
      </c>
      <c r="BX214" s="101">
        <f>+'2grid'!BX214*EY$2</f>
        <v>4756.6737451851841</v>
      </c>
      <c r="BY214" s="101">
        <f>+'2grid'!BY214*EZ$2</f>
        <v>4751.5270597530844</v>
      </c>
      <c r="BZ214" s="101">
        <f>+'2grid'!BZ214*FA$2</f>
        <v>4744.9845016625495</v>
      </c>
      <c r="CA214" s="101">
        <f>+'2grid'!CA214*FB$2</f>
        <v>4738.4956262277092</v>
      </c>
    </row>
    <row r="215" spans="1:79" x14ac:dyDescent="0.2">
      <c r="A215" s="9">
        <v>792</v>
      </c>
      <c r="B215" s="101">
        <f>+'2grid'!B215*CC$2</f>
        <v>0</v>
      </c>
      <c r="C215" s="101">
        <f>+'2grid'!C215*CD$2</f>
        <v>0</v>
      </c>
      <c r="D215" s="101">
        <f>+'2grid'!D215*CE$2</f>
        <v>0</v>
      </c>
      <c r="E215" s="101">
        <f>+'2grid'!E215*CF$2</f>
        <v>0</v>
      </c>
      <c r="F215" s="101">
        <f>+'2grid'!F215*CG$2</f>
        <v>9.4330887216638111</v>
      </c>
      <c r="G215" s="101">
        <f>+'2grid'!G215*CH$2</f>
        <v>36.73415813836607</v>
      </c>
      <c r="H215" s="101">
        <f>+'2grid'!H215*CI$2</f>
        <v>72.976942836513714</v>
      </c>
      <c r="I215" s="101">
        <f>+'2grid'!I215*CJ$2</f>
        <v>117.57833321474655</v>
      </c>
      <c r="J215" s="101">
        <f>+'2grid'!J215*CK$2</f>
        <v>263.65089955107061</v>
      </c>
      <c r="K215" s="101">
        <f>+'2grid'!K215*CL$2</f>
        <v>435.95892221055078</v>
      </c>
      <c r="L215" s="101">
        <f>+'2grid'!L215*CM$2</f>
        <v>632.0346541750896</v>
      </c>
      <c r="M215" s="101">
        <f>+'2grid'!M215*CN$2</f>
        <v>763.54232723131031</v>
      </c>
      <c r="N215" s="101">
        <f>+'2grid'!N215*CO$2</f>
        <v>906.7808286656325</v>
      </c>
      <c r="O215" s="101">
        <f>+'2grid'!O215*CP$2</f>
        <v>920.10698416532841</v>
      </c>
      <c r="P215" s="101">
        <f>+'2grid'!P215*CQ$2</f>
        <v>921.07235159632228</v>
      </c>
      <c r="Q215" s="101">
        <f>+'2grid'!Q215*CR$2</f>
        <v>909.76120163677524</v>
      </c>
      <c r="R215" s="101">
        <f>+'2grid'!R215*CS$2</f>
        <v>886.25858280837406</v>
      </c>
      <c r="S215" s="101">
        <f>+'2grid'!S215*CT$2</f>
        <v>1039.6837447026844</v>
      </c>
      <c r="T215" s="101">
        <f>+'2grid'!T215*CU$2</f>
        <v>1204.5346692996013</v>
      </c>
      <c r="U215" s="101">
        <f>+'2grid'!U215*CV$2</f>
        <v>1407.2718735832052</v>
      </c>
      <c r="V215" s="101">
        <f>+'2grid'!V215*CW$2</f>
        <v>1624.1509723616568</v>
      </c>
      <c r="W215" s="101">
        <f>+'2grid'!W215*CX$2</f>
        <v>1248.4818683292199</v>
      </c>
      <c r="X215" s="101">
        <f>+'2grid'!X215*CY$2</f>
        <v>1544.0207661669717</v>
      </c>
      <c r="Y215" s="101">
        <f>+'2grid'!Y215*CZ$2</f>
        <v>1860.9298703296547</v>
      </c>
      <c r="Z215" s="101">
        <f>+'2grid'!Z215*DA$2</f>
        <v>1564.9538406662386</v>
      </c>
      <c r="AA215" s="101">
        <f>+'2grid'!AA215*DB$2</f>
        <v>1756.9642795279849</v>
      </c>
      <c r="AB215" s="101">
        <f>+'2grid'!AB215*DC$2</f>
        <v>2338.7677603969601</v>
      </c>
      <c r="AC215" s="101">
        <f>+'2grid'!AC215*DD$2</f>
        <v>2579.8706357949682</v>
      </c>
      <c r="AD215" s="101">
        <f>+'2grid'!AD215*DE$2</f>
        <v>2644.1443588035036</v>
      </c>
      <c r="AE215" s="101">
        <f>+'2grid'!AE215*DF$2</f>
        <v>2717.0741215008288</v>
      </c>
      <c r="AF215" s="101">
        <f>+'2grid'!AF215*DG$2</f>
        <v>2791.5439609671243</v>
      </c>
      <c r="AG215" s="101">
        <f>+'2grid'!AG215*DH$2</f>
        <v>2867.582917112939</v>
      </c>
      <c r="AH215" s="101">
        <f>+'2grid'!AH215*DI$2</f>
        <v>2945.2205437898238</v>
      </c>
      <c r="AI215" s="101">
        <f>+'2grid'!AI215*DJ$2</f>
        <v>3024.4869175212398</v>
      </c>
      <c r="AJ215" s="101">
        <f>+'2grid'!AJ215*DK$2</f>
        <v>3105.4126463775783</v>
      </c>
      <c r="AK215" s="101">
        <f>+'2grid'!AK215*DL$2</f>
        <v>3188.0288789975862</v>
      </c>
      <c r="AL215" s="101">
        <f>+'2grid'!AL215*DM$2</f>
        <v>3272.367313758607</v>
      </c>
      <c r="AM215" s="101">
        <f>+'2grid'!AM215*DN$2</f>
        <v>3358.4602080979803</v>
      </c>
      <c r="AN215" s="101">
        <f>+'2grid'!AN215*DO$2</f>
        <v>3446.3403879880948</v>
      </c>
      <c r="AO215" s="101">
        <f>+'2grid'!AO215*DP$2</f>
        <v>3536.0412575675396</v>
      </c>
      <c r="AP215" s="101">
        <f>+'2grid'!AP215*DQ$2</f>
        <v>3710.8899114960445</v>
      </c>
      <c r="AQ215" s="101">
        <f>+'2grid'!AQ215*DR$2</f>
        <v>3881.484855697106</v>
      </c>
      <c r="AR215" s="101">
        <f>+'2grid'!AR215*DS$2</f>
        <v>4059.4089502105107</v>
      </c>
      <c r="AS215" s="101">
        <f>+'2grid'!AS215*DT$2</f>
        <v>4244.9639751082286</v>
      </c>
      <c r="AT215" s="101">
        <f>+'2grid'!AT215*DU$2</f>
        <v>4438.4637787406964</v>
      </c>
      <c r="AU215" s="101">
        <f>+'2grid'!AU215*DV$2</f>
        <v>4583.9016621143783</v>
      </c>
      <c r="AV215" s="101">
        <f>+'2grid'!AV215*DW$2</f>
        <v>4726.5355666050427</v>
      </c>
      <c r="AW215" s="101">
        <f>+'2grid'!AW215*DX$2</f>
        <v>4873.0551839529853</v>
      </c>
      <c r="AX215" s="101">
        <f>+'2grid'!AX215*DY$2</f>
        <v>4992.1618932791034</v>
      </c>
      <c r="AY215" s="101">
        <f>+'2grid'!AY215*DZ$2</f>
        <v>5507.7101161563696</v>
      </c>
      <c r="AZ215" s="101">
        <f>+'2grid'!AZ215*EA$2</f>
        <v>6143.6518045317707</v>
      </c>
      <c r="BA215" s="101">
        <f>+'2grid'!BA215*EB$2</f>
        <v>7373.6627466632044</v>
      </c>
      <c r="BB215" s="101">
        <f>+'2grid'!BB215*EC$2</f>
        <v>8379.874291284179</v>
      </c>
      <c r="BC215" s="101">
        <f>+'2grid'!BC215*ED$2</f>
        <v>11054.9</v>
      </c>
      <c r="BD215" s="101">
        <f>+'2grid'!BD215*EE$2</f>
        <v>10562.4</v>
      </c>
      <c r="BE215" s="101">
        <f>+'2grid'!BE215*EF$2</f>
        <v>9918.2000000000007</v>
      </c>
      <c r="BF215" s="101">
        <f>+'2grid'!BF215*EG$2</f>
        <v>11832</v>
      </c>
      <c r="BG215" s="101">
        <f>+'2grid'!BG215*EH$2</f>
        <v>13959</v>
      </c>
      <c r="BH215" s="101">
        <f>+'2grid'!BH215*EI$2</f>
        <v>14470.83</v>
      </c>
      <c r="BI215" s="101">
        <f>+'2grid'!BI215*EJ$2</f>
        <v>14470.83</v>
      </c>
      <c r="BJ215" s="101">
        <f>+'2grid'!BJ215*EK$2</f>
        <v>14470.83</v>
      </c>
      <c r="BK215" s="101">
        <f>+'2grid'!BK215*EL$2</f>
        <v>14470.83</v>
      </c>
      <c r="BL215" s="101">
        <f>+'2grid'!BL215*EM$2</f>
        <v>14470.83</v>
      </c>
      <c r="BM215" s="101">
        <f>+'2grid'!BM215*EN$2</f>
        <v>14470.83</v>
      </c>
      <c r="BN215" s="101">
        <f>+'2grid'!BN215*EO$2</f>
        <v>14470.83</v>
      </c>
      <c r="BO215" s="101">
        <f>+'2grid'!BO215*EP$2</f>
        <v>14470.83</v>
      </c>
      <c r="BP215" s="101">
        <f>+'2grid'!BP215*EQ$2</f>
        <v>14470.83</v>
      </c>
      <c r="BQ215" s="101">
        <f>+'2grid'!BQ215*ER$2</f>
        <v>14470.83</v>
      </c>
      <c r="BR215" s="101">
        <f>+'2grid'!BR215*ES$2</f>
        <v>14470.83</v>
      </c>
      <c r="BS215" s="101">
        <f>+'2grid'!BS215*ET$2</f>
        <v>14470.83</v>
      </c>
      <c r="BT215" s="101">
        <f>+'2grid'!BT215*EU$2</f>
        <v>14470.83</v>
      </c>
      <c r="BU215" s="101">
        <f>+'2grid'!BU215*EV$2</f>
        <v>14470.83</v>
      </c>
      <c r="BV215" s="101">
        <f>+'2grid'!BV215*EW$2</f>
        <v>14470.83</v>
      </c>
      <c r="BW215" s="101">
        <f>+'2grid'!BW215*EX$2</f>
        <v>14470.83</v>
      </c>
      <c r="BX215" s="101">
        <f>+'2grid'!BX215*EY$2</f>
        <v>14470.83</v>
      </c>
      <c r="BY215" s="101">
        <f>+'2grid'!BY215*EZ$2</f>
        <v>14470.83</v>
      </c>
      <c r="BZ215" s="101">
        <f>+'2grid'!BZ215*FA$2</f>
        <v>14470.83</v>
      </c>
      <c r="CA215" s="101">
        <f>+'2grid'!CA215*FB$2</f>
        <v>14470.83</v>
      </c>
    </row>
    <row r="216" spans="1:79" x14ac:dyDescent="0.2">
      <c r="A216" s="9">
        <v>795</v>
      </c>
      <c r="B216" s="101">
        <f>+'2grid'!B216*CC$2</f>
        <v>0</v>
      </c>
      <c r="C216" s="101">
        <f>+'2grid'!C216*CD$2</f>
        <v>0</v>
      </c>
      <c r="D216" s="101">
        <f>+'2grid'!D216*CE$2</f>
        <v>0</v>
      </c>
      <c r="E216" s="101">
        <f>+'2grid'!E216*CF$2</f>
        <v>0</v>
      </c>
      <c r="F216" s="101">
        <f>+'2grid'!F216*CG$2</f>
        <v>0.82289959922229927</v>
      </c>
      <c r="G216" s="101">
        <f>+'2grid'!G216*CH$2</f>
        <v>2.4001238310650406</v>
      </c>
      <c r="H216" s="101">
        <f>+'2grid'!H216*CI$2</f>
        <v>6.7203467269821147</v>
      </c>
      <c r="I216" s="101">
        <f>+'2grid'!I216*CJ$2</f>
        <v>18.29427720122909</v>
      </c>
      <c r="J216" s="101">
        <f>+'2grid'!J216*CK$2</f>
        <v>48.784739203277539</v>
      </c>
      <c r="K216" s="101">
        <f>+'2grid'!K216*CL$2</f>
        <v>128.05994040860358</v>
      </c>
      <c r="L216" s="101">
        <f>+'2grid'!L216*CM$2</f>
        <v>332.00725291119454</v>
      </c>
      <c r="M216" s="101">
        <f>+'2grid'!M216*CN$2</f>
        <v>795.14342083773488</v>
      </c>
      <c r="N216" s="101">
        <f>+'2grid'!N216*CO$2</f>
        <v>928.32478583703869</v>
      </c>
      <c r="O216" s="101">
        <f>+'2grid'!O216*CP$2</f>
        <v>1073.302503261172</v>
      </c>
      <c r="P216" s="101">
        <f>+'2grid'!P216*CQ$2</f>
        <v>1230.6857594969777</v>
      </c>
      <c r="Q216" s="101">
        <f>+'2grid'!Q216*CR$2</f>
        <v>1401.0497644366476</v>
      </c>
      <c r="R216" s="101">
        <f>+'2grid'!R216*CS$2</f>
        <v>1584.9158797505856</v>
      </c>
      <c r="S216" s="101">
        <f>+'2grid'!S216*CT$2</f>
        <v>1782.7260705803094</v>
      </c>
      <c r="T216" s="101">
        <f>+'2grid'!T216*CU$2</f>
        <v>1994.8100008862061</v>
      </c>
      <c r="U216" s="101">
        <f>+'2grid'!U216*CV$2</f>
        <v>2138.0421481397266</v>
      </c>
      <c r="V216" s="101">
        <f>+'2grid'!V216*CW$2</f>
        <v>2278.9845135874143</v>
      </c>
      <c r="W216" s="101">
        <f>+'2grid'!W216*CX$2</f>
        <v>2513.0663811454851</v>
      </c>
      <c r="X216" s="101">
        <f>+'2grid'!X216*CY$2</f>
        <v>2747.1660046378233</v>
      </c>
      <c r="Y216" s="101">
        <f>+'2grid'!Y216*CZ$2</f>
        <v>2978.5195324861356</v>
      </c>
      <c r="Z216" s="101">
        <f>+'2grid'!Z216*DA$2</f>
        <v>3233.3149919865232</v>
      </c>
      <c r="AA216" s="101">
        <f>+'2grid'!AA216*DB$2</f>
        <v>3568.2675388302564</v>
      </c>
      <c r="AB216" s="101">
        <f>+'2grid'!AB216*DC$2</f>
        <v>4189.5565219634773</v>
      </c>
      <c r="AC216" s="101">
        <f>+'2grid'!AC216*DD$2</f>
        <v>4640.796970413603</v>
      </c>
      <c r="AD216" s="101">
        <f>+'2grid'!AD216*DE$2</f>
        <v>4997.4494607585311</v>
      </c>
      <c r="AE216" s="101">
        <f>+'2grid'!AE216*DF$2</f>
        <v>5321.7014369490316</v>
      </c>
      <c r="AF216" s="101">
        <f>+'2grid'!AF216*DG$2</f>
        <v>5665.7216842955195</v>
      </c>
      <c r="AG216" s="101">
        <f>+'2grid'!AG216*DH$2</f>
        <v>6030.6460069767245</v>
      </c>
      <c r="AH216" s="101">
        <f>+'2grid'!AH216*DI$2</f>
        <v>6417.6708702265951</v>
      </c>
      <c r="AI216" s="101">
        <f>+'2grid'!AI216*DJ$2</f>
        <v>6828.0562696098195</v>
      </c>
      <c r="AJ216" s="101">
        <f>+'2grid'!AJ216*DK$2</f>
        <v>7263.1286999623308</v>
      </c>
      <c r="AK216" s="101">
        <f>+'2grid'!AK216*DL$2</f>
        <v>7724.2842231551986</v>
      </c>
      <c r="AL216" s="101">
        <f>+'2grid'!AL216*DM$2</f>
        <v>8212.9916331137301</v>
      </c>
      <c r="AM216" s="101">
        <f>+'2grid'!AM216*DN$2</f>
        <v>8730.795715680777</v>
      </c>
      <c r="AN216" s="101">
        <f>+'2grid'!AN216*DO$2</f>
        <v>9279.320599937826</v>
      </c>
      <c r="AO216" s="101">
        <f>+'2grid'!AO216*DP$2</f>
        <v>9860.2731964714076</v>
      </c>
      <c r="AP216" s="101">
        <f>+'2grid'!AP216*DQ$2</f>
        <v>10475.446716775754</v>
      </c>
      <c r="AQ216" s="101">
        <f>+'2grid'!AQ216*DR$2</f>
        <v>11126.724266491683</v>
      </c>
      <c r="AR216" s="101">
        <f>+'2grid'!AR216*DS$2</f>
        <v>11816.082503470079</v>
      </c>
      <c r="AS216" s="101">
        <f>+'2grid'!AS216*DT$2</f>
        <v>12545.595349685867</v>
      </c>
      <c r="AT216" s="101">
        <f>+'2grid'!AT216*DU$2</f>
        <v>13317.43774378052</v>
      </c>
      <c r="AU216" s="101">
        <f>+'2grid'!AU216*DV$2</f>
        <v>14133.889418437924</v>
      </c>
      <c r="AV216" s="101">
        <f>+'2grid'!AV216*DW$2</f>
        <v>14997.338683855112</v>
      </c>
      <c r="AW216" s="101">
        <f>+'2grid'!AW216*DX$2</f>
        <v>15910.286195203262</v>
      </c>
      <c r="AX216" s="101">
        <f>+'2grid'!AX216*DY$2</f>
        <v>16769.877748887669</v>
      </c>
      <c r="AY216" s="101">
        <f>+'2grid'!AY216*DZ$2</f>
        <v>17673.877890186821</v>
      </c>
      <c r="AZ216" s="101">
        <f>+'2grid'!AZ216*EA$2</f>
        <v>18624.406015588651</v>
      </c>
      <c r="BA216" s="101">
        <f>+'2grid'!BA216*EB$2</f>
        <v>19623.665702168186</v>
      </c>
      <c r="BB216" s="101">
        <f>+'2grid'!BB216*EC$2</f>
        <v>23370.708145055556</v>
      </c>
      <c r="BC216" s="101">
        <f>+'2grid'!BC216*ED$2</f>
        <v>27147.983866524137</v>
      </c>
      <c r="BD216" s="101">
        <f>+'2grid'!BD216*EE$2</f>
        <v>28401.213280914228</v>
      </c>
      <c r="BE216" s="101">
        <f>+'2grid'!BE216*EF$2</f>
        <v>29165.48549199387</v>
      </c>
      <c r="BF216" s="101">
        <f>+'2grid'!BF216*EG$2</f>
        <v>29784.794143900908</v>
      </c>
      <c r="BG216" s="101">
        <f>+'2grid'!BG216*EH$2</f>
        <v>33165</v>
      </c>
      <c r="BH216" s="101">
        <f>+'2grid'!BH216*EI$2</f>
        <v>33066</v>
      </c>
      <c r="BI216" s="101">
        <f>+'2grid'!BI216*EJ$2</f>
        <v>32917.5</v>
      </c>
      <c r="BJ216" s="101">
        <f>+'2grid'!BJ216*EK$2</f>
        <v>32759.1</v>
      </c>
      <c r="BK216" s="101">
        <f>+'2grid'!BK216*EL$2</f>
        <v>32620.5</v>
      </c>
      <c r="BL216" s="101">
        <f>+'2grid'!BL216*EM$2</f>
        <v>32452.2</v>
      </c>
      <c r="BM216" s="101">
        <f>+'2grid'!BM216*EN$2</f>
        <v>32274</v>
      </c>
      <c r="BN216" s="101">
        <f>+'2grid'!BN216*EO$2</f>
        <v>32125.5</v>
      </c>
      <c r="BO216" s="101">
        <f>+'2grid'!BO216*EP$2</f>
        <v>31977</v>
      </c>
      <c r="BP216" s="101">
        <f>+'2grid'!BP216*EQ$2</f>
        <v>31833.45</v>
      </c>
      <c r="BQ216" s="101">
        <f>+'2grid'!BQ216*ER$2</f>
        <v>31680</v>
      </c>
      <c r="BR216" s="101">
        <f>+'2grid'!BR216*ES$2</f>
        <v>31519.62</v>
      </c>
      <c r="BS216" s="101">
        <f>+'2grid'!BS216*ET$2</f>
        <v>31519.62</v>
      </c>
      <c r="BT216" s="101">
        <f>+'2grid'!BT216*EU$2</f>
        <v>31320.366000000002</v>
      </c>
      <c r="BU216" s="101">
        <f>+'2grid'!BU216*EV$2</f>
        <v>31203.171999999995</v>
      </c>
      <c r="BV216" s="101">
        <f>+'2grid'!BV216*EW$2</f>
        <v>31089.675466666682</v>
      </c>
      <c r="BW216" s="101">
        <f>+'2grid'!BW216*EX$2</f>
        <v>30978.72017777777</v>
      </c>
      <c r="BX216" s="101">
        <f>+'2grid'!BX216*EY$2</f>
        <v>30860.709602962983</v>
      </c>
      <c r="BY216" s="101">
        <f>+'2grid'!BY216*EZ$2</f>
        <v>30718.745276049423</v>
      </c>
      <c r="BZ216" s="101">
        <f>+'2grid'!BZ216*FA$2</f>
        <v>30613.920143934192</v>
      </c>
      <c r="CA216" s="101">
        <f>+'2grid'!CA216*FB$2</f>
        <v>30493.117735198906</v>
      </c>
    </row>
    <row r="217" spans="1:79" x14ac:dyDescent="0.2">
      <c r="A217" s="9">
        <v>796</v>
      </c>
      <c r="B217" s="101">
        <f>+'2grid'!B217*CC$2</f>
        <v>0</v>
      </c>
      <c r="C217" s="101">
        <f>+'2grid'!C217*CD$2</f>
        <v>0</v>
      </c>
      <c r="D217" s="101">
        <f>+'2grid'!D217*CE$2</f>
        <v>0</v>
      </c>
      <c r="E217" s="101">
        <f>+'2grid'!E217*CF$2</f>
        <v>0</v>
      </c>
      <c r="F217" s="101">
        <f>+'2grid'!F217*CG$2</f>
        <v>0</v>
      </c>
      <c r="G217" s="101">
        <f>+'2grid'!G217*CH$2</f>
        <v>0</v>
      </c>
      <c r="H217" s="101">
        <f>+'2grid'!H217*CI$2</f>
        <v>0</v>
      </c>
      <c r="I217" s="101">
        <f>+'2grid'!I217*CJ$2</f>
        <v>0</v>
      </c>
      <c r="J217" s="101">
        <f>+'2grid'!J217*CK$2</f>
        <v>0</v>
      </c>
      <c r="K217" s="101">
        <f>+'2grid'!K217*CL$2</f>
        <v>0</v>
      </c>
      <c r="L217" s="101">
        <f>+'2grid'!L217*CM$2</f>
        <v>0</v>
      </c>
      <c r="M217" s="101">
        <f>+'2grid'!M217*CN$2</f>
        <v>0</v>
      </c>
      <c r="N217" s="101">
        <f>+'2grid'!N217*CO$2</f>
        <v>0</v>
      </c>
      <c r="O217" s="101">
        <f>+'2grid'!O217*CP$2</f>
        <v>0</v>
      </c>
      <c r="P217" s="101">
        <f>+'2grid'!P217*CQ$2</f>
        <v>0</v>
      </c>
      <c r="Q217" s="101">
        <f>+'2grid'!Q217*CR$2</f>
        <v>0</v>
      </c>
      <c r="R217" s="101">
        <f>+'2grid'!R217*CS$2</f>
        <v>0</v>
      </c>
      <c r="S217" s="101">
        <f>+'2grid'!S217*CT$2</f>
        <v>0</v>
      </c>
      <c r="T217" s="101">
        <f>+'2grid'!T217*CU$2</f>
        <v>0</v>
      </c>
      <c r="U217" s="101">
        <f>+'2grid'!U217*CV$2</f>
        <v>0</v>
      </c>
      <c r="V217" s="101">
        <f>+'2grid'!V217*CW$2</f>
        <v>0</v>
      </c>
      <c r="W217" s="101">
        <f>+'2grid'!W217*CX$2</f>
        <v>0</v>
      </c>
      <c r="X217" s="101">
        <f>+'2grid'!X217*CY$2</f>
        <v>0</v>
      </c>
      <c r="Y217" s="101">
        <f>+'2grid'!Y217*CZ$2</f>
        <v>0</v>
      </c>
      <c r="Z217" s="101">
        <f>+'2grid'!Z217*DA$2</f>
        <v>0</v>
      </c>
      <c r="AA217" s="101">
        <f>+'2grid'!AA217*DB$2</f>
        <v>0</v>
      </c>
      <c r="AB217" s="101">
        <f>+'2grid'!AB217*DC$2</f>
        <v>0</v>
      </c>
      <c r="AC217" s="101">
        <f>+'2grid'!AC217*DD$2</f>
        <v>0</v>
      </c>
      <c r="AD217" s="101">
        <f>+'2grid'!AD217*DE$2</f>
        <v>0</v>
      </c>
      <c r="AE217" s="101">
        <f>+'2grid'!AE217*DF$2</f>
        <v>0</v>
      </c>
      <c r="AF217" s="101">
        <f>+'2grid'!AF217*DG$2</f>
        <v>0</v>
      </c>
      <c r="AG217" s="101">
        <f>+'2grid'!AG217*DH$2</f>
        <v>0</v>
      </c>
      <c r="AH217" s="101">
        <f>+'2grid'!AH217*DI$2</f>
        <v>0</v>
      </c>
      <c r="AI217" s="101">
        <f>+'2grid'!AI217*DJ$2</f>
        <v>0</v>
      </c>
      <c r="AJ217" s="101">
        <f>+'2grid'!AJ217*DK$2</f>
        <v>0</v>
      </c>
      <c r="AK217" s="101">
        <f>+'2grid'!AK217*DL$2</f>
        <v>0</v>
      </c>
      <c r="AL217" s="101">
        <f>+'2grid'!AL217*DM$2</f>
        <v>0</v>
      </c>
      <c r="AM217" s="101">
        <f>+'2grid'!AM217*DN$2</f>
        <v>0</v>
      </c>
      <c r="AN217" s="101">
        <f>+'2grid'!AN217*DO$2</f>
        <v>0</v>
      </c>
      <c r="AO217" s="101">
        <f>+'2grid'!AO217*DP$2</f>
        <v>0</v>
      </c>
      <c r="AP217" s="101">
        <f>+'2grid'!AP217*DQ$2</f>
        <v>0</v>
      </c>
      <c r="AQ217" s="101">
        <f>+'2grid'!AQ217*DR$2</f>
        <v>0</v>
      </c>
      <c r="AR217" s="101">
        <f>+'2grid'!AR217*DS$2</f>
        <v>0</v>
      </c>
      <c r="AS217" s="101">
        <f>+'2grid'!AS217*DT$2</f>
        <v>0</v>
      </c>
      <c r="AT217" s="101">
        <f>+'2grid'!AT217*DU$2</f>
        <v>0</v>
      </c>
      <c r="AU217" s="101">
        <f>+'2grid'!AU217*DV$2</f>
        <v>0</v>
      </c>
      <c r="AV217" s="101">
        <f>+'2grid'!AV217*DW$2</f>
        <v>0</v>
      </c>
      <c r="AW217" s="101">
        <f>+'2grid'!AW217*DX$2</f>
        <v>0</v>
      </c>
      <c r="AX217" s="101">
        <f>+'2grid'!AX217*DY$2</f>
        <v>0</v>
      </c>
      <c r="AY217" s="101">
        <f>+'2grid'!AY217*DZ$2</f>
        <v>0</v>
      </c>
      <c r="AZ217" s="101">
        <f>+'2grid'!AZ217*EA$2</f>
        <v>0</v>
      </c>
      <c r="BA217" s="101">
        <f>+'2grid'!BA217*EB$2</f>
        <v>0</v>
      </c>
      <c r="BB217" s="101">
        <f>+'2grid'!BB217*EC$2</f>
        <v>0</v>
      </c>
      <c r="BC217" s="101">
        <f>+'2grid'!BC217*ED$2</f>
        <v>0</v>
      </c>
      <c r="BD217" s="101">
        <f>+'2grid'!BD217*EE$2</f>
        <v>0</v>
      </c>
      <c r="BE217" s="101">
        <f>+'2grid'!BE217*EF$2</f>
        <v>0</v>
      </c>
      <c r="BF217" s="101">
        <f>+'2grid'!BF217*EG$2</f>
        <v>0</v>
      </c>
      <c r="BG217" s="101">
        <f>+'2grid'!BG217*EH$2</f>
        <v>0</v>
      </c>
      <c r="BH217" s="101">
        <f>+'2grid'!BH217*EI$2</f>
        <v>0</v>
      </c>
      <c r="BI217" s="101">
        <f>+'2grid'!BI217*EJ$2</f>
        <v>0</v>
      </c>
      <c r="BJ217" s="101">
        <f>+'2grid'!BJ217*EK$2</f>
        <v>0</v>
      </c>
      <c r="BK217" s="101">
        <f>+'2grid'!BK217*EL$2</f>
        <v>0</v>
      </c>
      <c r="BL217" s="101">
        <f>+'2grid'!BL217*EM$2</f>
        <v>0</v>
      </c>
      <c r="BM217" s="101">
        <f>+'2grid'!BM217*EN$2</f>
        <v>0</v>
      </c>
      <c r="BN217" s="101">
        <f>+'2grid'!BN217*EO$2</f>
        <v>0</v>
      </c>
      <c r="BO217" s="101">
        <f>+'2grid'!BO217*EP$2</f>
        <v>0</v>
      </c>
      <c r="BP217" s="101">
        <f>+'2grid'!BP217*EQ$2</f>
        <v>0</v>
      </c>
      <c r="BQ217" s="101">
        <f>+'2grid'!BQ217*ER$2</f>
        <v>0</v>
      </c>
      <c r="BR217" s="101">
        <f>+'2grid'!BR217*ES$2</f>
        <v>0</v>
      </c>
      <c r="BS217" s="101">
        <f>+'2grid'!BS217*ET$2</f>
        <v>0</v>
      </c>
      <c r="BT217" s="101">
        <f>+'2grid'!BT217*EU$2</f>
        <v>0</v>
      </c>
      <c r="BU217" s="101">
        <f>+'2grid'!BU217*EV$2</f>
        <v>0</v>
      </c>
      <c r="BV217" s="101">
        <f>+'2grid'!BV217*EW$2</f>
        <v>0</v>
      </c>
      <c r="BW217" s="101">
        <f>+'2grid'!BW217*EX$2</f>
        <v>0</v>
      </c>
      <c r="BX217" s="101">
        <f>+'2grid'!BX217*EY$2</f>
        <v>0</v>
      </c>
      <c r="BY217" s="101">
        <f>+'2grid'!BY217*EZ$2</f>
        <v>0</v>
      </c>
      <c r="BZ217" s="101">
        <f>+'2grid'!BZ217*FA$2</f>
        <v>0</v>
      </c>
      <c r="CA217" s="101">
        <f>+'2grid'!CA217*FB$2</f>
        <v>0</v>
      </c>
    </row>
    <row r="218" spans="1:79" x14ac:dyDescent="0.2">
      <c r="A218" s="9">
        <v>798</v>
      </c>
      <c r="B218" s="101">
        <f>+'2grid'!B218*CC$2</f>
        <v>0</v>
      </c>
      <c r="C218" s="101">
        <f>+'2grid'!C218*CD$2</f>
        <v>0</v>
      </c>
      <c r="D218" s="101">
        <f>+'2grid'!D218*CE$2</f>
        <v>0</v>
      </c>
      <c r="E218" s="101">
        <f>+'2grid'!E218*CF$2</f>
        <v>0</v>
      </c>
      <c r="F218" s="101">
        <f>+'2grid'!F218*CG$2</f>
        <v>0</v>
      </c>
      <c r="G218" s="101">
        <f>+'2grid'!G218*CH$2</f>
        <v>0</v>
      </c>
      <c r="H218" s="101">
        <f>+'2grid'!H218*CI$2</f>
        <v>0</v>
      </c>
      <c r="I218" s="101">
        <f>+'2grid'!I218*CJ$2</f>
        <v>0</v>
      </c>
      <c r="J218" s="101">
        <f>+'2grid'!J218*CK$2</f>
        <v>0</v>
      </c>
      <c r="K218" s="101">
        <f>+'2grid'!K218*CL$2</f>
        <v>0</v>
      </c>
      <c r="L218" s="101">
        <f>+'2grid'!L218*CM$2</f>
        <v>0</v>
      </c>
      <c r="M218" s="101">
        <f>+'2grid'!M218*CN$2</f>
        <v>0</v>
      </c>
      <c r="N218" s="101">
        <f>+'2grid'!N218*CO$2</f>
        <v>0</v>
      </c>
      <c r="O218" s="101">
        <f>+'2grid'!O218*CP$2</f>
        <v>0</v>
      </c>
      <c r="P218" s="101">
        <f>+'2grid'!P218*CQ$2</f>
        <v>0</v>
      </c>
      <c r="Q218" s="101">
        <f>+'2grid'!Q218*CR$2</f>
        <v>0</v>
      </c>
      <c r="R218" s="101">
        <f>+'2grid'!R218*CS$2</f>
        <v>0</v>
      </c>
      <c r="S218" s="101">
        <f>+'2grid'!S218*CT$2</f>
        <v>0</v>
      </c>
      <c r="T218" s="101">
        <f>+'2grid'!T218*CU$2</f>
        <v>0</v>
      </c>
      <c r="U218" s="101">
        <f>+'2grid'!U218*CV$2</f>
        <v>0</v>
      </c>
      <c r="V218" s="101">
        <f>+'2grid'!V218*CW$2</f>
        <v>0</v>
      </c>
      <c r="W218" s="101">
        <f>+'2grid'!W218*CX$2</f>
        <v>0</v>
      </c>
      <c r="X218" s="101">
        <f>+'2grid'!X218*CY$2</f>
        <v>0</v>
      </c>
      <c r="Y218" s="101">
        <f>+'2grid'!Y218*CZ$2</f>
        <v>0</v>
      </c>
      <c r="Z218" s="101">
        <f>+'2grid'!Z218*DA$2</f>
        <v>0</v>
      </c>
      <c r="AA218" s="101">
        <f>+'2grid'!AA218*DB$2</f>
        <v>0</v>
      </c>
      <c r="AB218" s="101">
        <f>+'2grid'!AB218*DC$2</f>
        <v>0</v>
      </c>
      <c r="AC218" s="101">
        <f>+'2grid'!AC218*DD$2</f>
        <v>0</v>
      </c>
      <c r="AD218" s="101">
        <f>+'2grid'!AD218*DE$2</f>
        <v>0</v>
      </c>
      <c r="AE218" s="101">
        <f>+'2grid'!AE218*DF$2</f>
        <v>0</v>
      </c>
      <c r="AF218" s="101">
        <f>+'2grid'!AF218*DG$2</f>
        <v>0</v>
      </c>
      <c r="AG218" s="101">
        <f>+'2grid'!AG218*DH$2</f>
        <v>0</v>
      </c>
      <c r="AH218" s="101">
        <f>+'2grid'!AH218*DI$2</f>
        <v>0</v>
      </c>
      <c r="AI218" s="101">
        <f>+'2grid'!AI218*DJ$2</f>
        <v>0</v>
      </c>
      <c r="AJ218" s="101">
        <f>+'2grid'!AJ218*DK$2</f>
        <v>0</v>
      </c>
      <c r="AK218" s="101">
        <f>+'2grid'!AK218*DL$2</f>
        <v>0</v>
      </c>
      <c r="AL218" s="101">
        <f>+'2grid'!AL218*DM$2</f>
        <v>0</v>
      </c>
      <c r="AM218" s="101">
        <f>+'2grid'!AM218*DN$2</f>
        <v>0</v>
      </c>
      <c r="AN218" s="101">
        <f>+'2grid'!AN218*DO$2</f>
        <v>0</v>
      </c>
      <c r="AO218" s="101">
        <f>+'2grid'!AO218*DP$2</f>
        <v>0</v>
      </c>
      <c r="AP218" s="101">
        <f>+'2grid'!AP218*DQ$2</f>
        <v>0</v>
      </c>
      <c r="AQ218" s="101">
        <f>+'2grid'!AQ218*DR$2</f>
        <v>0</v>
      </c>
      <c r="AR218" s="101">
        <f>+'2grid'!AR218*DS$2</f>
        <v>0</v>
      </c>
      <c r="AS218" s="101">
        <f>+'2grid'!AS218*DT$2</f>
        <v>0</v>
      </c>
      <c r="AT218" s="101">
        <f>+'2grid'!AT218*DU$2</f>
        <v>0</v>
      </c>
      <c r="AU218" s="101">
        <f>+'2grid'!AU218*DV$2</f>
        <v>0</v>
      </c>
      <c r="AV218" s="101">
        <f>+'2grid'!AV218*DW$2</f>
        <v>0</v>
      </c>
      <c r="AW218" s="101">
        <f>+'2grid'!AW218*DX$2</f>
        <v>0</v>
      </c>
      <c r="AX218" s="101">
        <f>+'2grid'!AX218*DY$2</f>
        <v>0</v>
      </c>
      <c r="AY218" s="101">
        <f>+'2grid'!AY218*DZ$2</f>
        <v>0</v>
      </c>
      <c r="AZ218" s="101">
        <f>+'2grid'!AZ218*EA$2</f>
        <v>0</v>
      </c>
      <c r="BA218" s="101">
        <f>+'2grid'!BA218*EB$2</f>
        <v>0</v>
      </c>
      <c r="BB218" s="101">
        <f>+'2grid'!BB218*EC$2</f>
        <v>0</v>
      </c>
      <c r="BC218" s="101">
        <f>+'2grid'!BC218*ED$2</f>
        <v>0</v>
      </c>
      <c r="BD218" s="101">
        <f>+'2grid'!BD218*EE$2</f>
        <v>0</v>
      </c>
      <c r="BE218" s="101">
        <f>+'2grid'!BE218*EF$2</f>
        <v>0</v>
      </c>
      <c r="BF218" s="101">
        <f>+'2grid'!BF218*EG$2</f>
        <v>0</v>
      </c>
      <c r="BG218" s="101">
        <f>+'2grid'!BG218*EH$2</f>
        <v>0</v>
      </c>
      <c r="BH218" s="101">
        <f>+'2grid'!BH218*EI$2</f>
        <v>0</v>
      </c>
      <c r="BI218" s="101">
        <f>+'2grid'!BI218*EJ$2</f>
        <v>0</v>
      </c>
      <c r="BJ218" s="101">
        <f>+'2grid'!BJ218*EK$2</f>
        <v>0</v>
      </c>
      <c r="BK218" s="101">
        <f>+'2grid'!BK218*EL$2</f>
        <v>0</v>
      </c>
      <c r="BL218" s="101">
        <f>+'2grid'!BL218*EM$2</f>
        <v>0</v>
      </c>
      <c r="BM218" s="101">
        <f>+'2grid'!BM218*EN$2</f>
        <v>0</v>
      </c>
      <c r="BN218" s="101">
        <f>+'2grid'!BN218*EO$2</f>
        <v>0</v>
      </c>
      <c r="BO218" s="101">
        <f>+'2grid'!BO218*EP$2</f>
        <v>0</v>
      </c>
      <c r="BP218" s="101">
        <f>+'2grid'!BP218*EQ$2</f>
        <v>0</v>
      </c>
      <c r="BQ218" s="101">
        <f>+'2grid'!BQ218*ER$2</f>
        <v>0</v>
      </c>
      <c r="BR218" s="101">
        <f>+'2grid'!BR218*ES$2</f>
        <v>0</v>
      </c>
      <c r="BS218" s="101">
        <f>+'2grid'!BS218*ET$2</f>
        <v>0</v>
      </c>
      <c r="BT218" s="101">
        <f>+'2grid'!BT218*EU$2</f>
        <v>0</v>
      </c>
      <c r="BU218" s="101">
        <f>+'2grid'!BU218*EV$2</f>
        <v>0</v>
      </c>
      <c r="BV218" s="101">
        <f>+'2grid'!BV218*EW$2</f>
        <v>0</v>
      </c>
      <c r="BW218" s="101">
        <f>+'2grid'!BW218*EX$2</f>
        <v>0</v>
      </c>
      <c r="BX218" s="101">
        <f>+'2grid'!BX218*EY$2</f>
        <v>0</v>
      </c>
      <c r="BY218" s="101">
        <f>+'2grid'!BY218*EZ$2</f>
        <v>0</v>
      </c>
      <c r="BZ218" s="101">
        <f>+'2grid'!BZ218*FA$2</f>
        <v>0</v>
      </c>
      <c r="CA218" s="101">
        <f>+'2grid'!CA218*FB$2</f>
        <v>0</v>
      </c>
    </row>
    <row r="219" spans="1:79" x14ac:dyDescent="0.2">
      <c r="A219" s="9">
        <v>800</v>
      </c>
      <c r="B219" s="101">
        <f>+'2grid'!B219*CC$2</f>
        <v>0</v>
      </c>
      <c r="C219" s="101">
        <f>+'2grid'!C219*CD$2</f>
        <v>0</v>
      </c>
      <c r="D219" s="101">
        <f>+'2grid'!D219*CE$2</f>
        <v>0</v>
      </c>
      <c r="E219" s="101">
        <f>+'2grid'!E219*CF$2</f>
        <v>0</v>
      </c>
      <c r="F219" s="101">
        <f>+'2grid'!F219*CG$2</f>
        <v>0</v>
      </c>
      <c r="G219" s="101">
        <f>+'2grid'!G219*CH$2</f>
        <v>2.7866157097895665</v>
      </c>
      <c r="H219" s="101">
        <f>+'2grid'!H219*CI$2</f>
        <v>4.2282295587606473</v>
      </c>
      <c r="I219" s="101">
        <f>+'2grid'!I219*CJ$2</f>
        <v>6.2286731013062573</v>
      </c>
      <c r="J219" s="101">
        <f>+'2grid'!J219*CK$2</f>
        <v>8.9786716416960797</v>
      </c>
      <c r="K219" s="101">
        <f>+'2grid'!K219*CL$2</f>
        <v>12.730100740363765</v>
      </c>
      <c r="L219" s="101">
        <f>+'2grid'!L219*CM$2</f>
        <v>17.814809665563878</v>
      </c>
      <c r="M219" s="101">
        <f>+'2grid'!M219*CN$2</f>
        <v>24.941949507758125</v>
      </c>
      <c r="N219" s="101">
        <f>+'2grid'!N219*CO$2</f>
        <v>34.533025149691518</v>
      </c>
      <c r="O219" s="101">
        <f>+'2grid'!O219*CP$2</f>
        <v>47.377897500518728</v>
      </c>
      <c r="P219" s="101">
        <f>+'2grid'!P219*CQ$2</f>
        <v>64.508171494306595</v>
      </c>
      <c r="Q219" s="101">
        <f>+'2grid'!Q219*CR$2</f>
        <v>87.26889829698078</v>
      </c>
      <c r="R219" s="101">
        <f>+'2grid'!R219*CS$2</f>
        <v>117.41106736413404</v>
      </c>
      <c r="S219" s="101">
        <f>+'2grid'!S219*CT$2</f>
        <v>157.21081350192469</v>
      </c>
      <c r="T219" s="101">
        <f>+'2grid'!T219*CU$2</f>
        <v>209.62293012167157</v>
      </c>
      <c r="U219" s="101">
        <f>+'2grid'!U219*CV$2</f>
        <v>259.91318201657333</v>
      </c>
      <c r="V219" s="101">
        <f>+'2grid'!V219*CW$2</f>
        <v>314.65681052082243</v>
      </c>
      <c r="W219" s="101">
        <f>+'2grid'!W219*CX$2</f>
        <v>390.49523009559044</v>
      </c>
      <c r="X219" s="101">
        <f>+'2grid'!X219*CY$2</f>
        <v>472.61058184075443</v>
      </c>
      <c r="Y219" s="101">
        <f>+'2grid'!Y219*CZ$2</f>
        <v>561.03692305699303</v>
      </c>
      <c r="Z219" s="101">
        <f>+'2grid'!Z219*DA$2</f>
        <v>655.80804974231398</v>
      </c>
      <c r="AA219" s="101">
        <f>+'2grid'!AA219*DB$2</f>
        <v>756.95750081657945</v>
      </c>
      <c r="AB219" s="101">
        <f>+'2grid'!AB219*DC$2</f>
        <v>922.50456337392711</v>
      </c>
      <c r="AC219" s="101">
        <f>+'2grid'!AC219*DD$2</f>
        <v>1099.4654731252697</v>
      </c>
      <c r="AD219" s="101">
        <f>+'2grid'!AD219*DE$2</f>
        <v>1125.0787772049334</v>
      </c>
      <c r="AE219" s="101">
        <f>+'2grid'!AE219*DF$2</f>
        <v>1151.3778498198174</v>
      </c>
      <c r="AF219" s="101">
        <f>+'2grid'!AF219*DG$2</f>
        <v>1178.599525105843</v>
      </c>
      <c r="AG219" s="101">
        <f>+'2grid'!AG219*DH$2</f>
        <v>1206.8326278585889</v>
      </c>
      <c r="AH219" s="101">
        <f>+'2grid'!AH219*DI$2</f>
        <v>1236.1794870156086</v>
      </c>
      <c r="AI219" s="101">
        <f>+'2grid'!AI219*DJ$2</f>
        <v>1266.7587915641518</v>
      </c>
      <c r="AJ219" s="101">
        <f>+'2grid'!AJ219*DK$2</f>
        <v>1298.7092367131452</v>
      </c>
      <c r="AK219" s="101">
        <f>+'2grid'!AK219*DL$2</f>
        <v>1332.194236149051</v>
      </c>
      <c r="AL219" s="101">
        <f>+'2grid'!AL219*DM$2</f>
        <v>1367.4080947456707</v>
      </c>
      <c r="AM219" s="101">
        <f>+'2grid'!AM219*DN$2</f>
        <v>1404.584216384266</v>
      </c>
      <c r="AN219" s="101">
        <f>+'2grid'!AN219*DO$2</f>
        <v>1444.0062020833375</v>
      </c>
      <c r="AO219" s="101">
        <f>+'2grid'!AO219*DP$2</f>
        <v>1486.0231415440501</v>
      </c>
      <c r="AP219" s="101">
        <f>+'2grid'!AP219*DQ$2</f>
        <v>1531.0711373010195</v>
      </c>
      <c r="AQ219" s="101">
        <f>+'2grid'!AQ219*DR$2</f>
        <v>1579.7043506569098</v>
      </c>
      <c r="AR219" s="101">
        <f>+'2grid'!AR219*DS$2</f>
        <v>1632.6410624496175</v>
      </c>
      <c r="AS219" s="101">
        <f>+'2grid'!AS219*DT$2</f>
        <v>1690.8342998333312</v>
      </c>
      <c r="AT219" s="101">
        <f>+'2grid'!AT219*DU$2</f>
        <v>1755.5844427920335</v>
      </c>
      <c r="AU219" s="101">
        <f>+'2grid'!AU219*DV$2</f>
        <v>1828.7274078960988</v>
      </c>
      <c r="AV219" s="101">
        <f>+'2grid'!AV219*DW$2</f>
        <v>1912.9678529495027</v>
      </c>
      <c r="AW219" s="101">
        <f>+'2grid'!AW219*DX$2</f>
        <v>2012.5138041161656</v>
      </c>
      <c r="AX219" s="101">
        <f>+'2grid'!AX219*DY$2</f>
        <v>2121.0660575957313</v>
      </c>
      <c r="AY219" s="101">
        <f>+'2grid'!AY219*DZ$2</f>
        <v>2263.339739502554</v>
      </c>
      <c r="AZ219" s="101">
        <f>+'2grid'!AZ219*EA$2</f>
        <v>2466.4299886169069</v>
      </c>
      <c r="BA219" s="101">
        <f>+'2grid'!BA219*EB$2</f>
        <v>2806.9808252509806</v>
      </c>
      <c r="BB219" s="101">
        <f>+'2grid'!BB219*EC$2</f>
        <v>3685.1560592914434</v>
      </c>
      <c r="BC219" s="101">
        <f>+'2grid'!BC219*ED$2</f>
        <v>4870</v>
      </c>
      <c r="BD219" s="101">
        <f>+'2grid'!BD219*EE$2</f>
        <v>4890</v>
      </c>
      <c r="BE219" s="101">
        <f>+'2grid'!BE219*EF$2</f>
        <v>4910</v>
      </c>
      <c r="BF219" s="101">
        <f>+'2grid'!BF219*EG$2</f>
        <v>5040.4319999999998</v>
      </c>
      <c r="BG219" s="101">
        <f>+'2grid'!BG219*EH$2</f>
        <v>5060.88</v>
      </c>
      <c r="BH219" s="101">
        <f>+'2grid'!BH219*EI$2</f>
        <v>5060.88</v>
      </c>
      <c r="BI219" s="101">
        <f>+'2grid'!BI219*EJ$2</f>
        <v>5060.88</v>
      </c>
      <c r="BJ219" s="101">
        <f>+'2grid'!BJ219*EK$2</f>
        <v>5060.88</v>
      </c>
      <c r="BK219" s="101">
        <f>+'2grid'!BK219*EL$2</f>
        <v>5060.88</v>
      </c>
      <c r="BL219" s="101">
        <f>+'2grid'!BL219*EM$2</f>
        <v>5060.88</v>
      </c>
      <c r="BM219" s="101">
        <f>+'2grid'!BM219*EN$2</f>
        <v>5060.88</v>
      </c>
      <c r="BN219" s="101">
        <f>+'2grid'!BN219*EO$2</f>
        <v>5060.88</v>
      </c>
      <c r="BO219" s="101">
        <f>+'2grid'!BO219*EP$2</f>
        <v>5060.88</v>
      </c>
      <c r="BP219" s="101">
        <f>+'2grid'!BP219*EQ$2</f>
        <v>5060.88</v>
      </c>
      <c r="BQ219" s="101">
        <f>+'2grid'!BQ219*ER$2</f>
        <v>5060.88</v>
      </c>
      <c r="BR219" s="101">
        <f>+'2grid'!BR219*ES$2</f>
        <v>5060.88</v>
      </c>
      <c r="BS219" s="101">
        <f>+'2grid'!BS219*ET$2</f>
        <v>5060.88</v>
      </c>
      <c r="BT219" s="101">
        <f>+'2grid'!BT219*EU$2</f>
        <v>5060.88</v>
      </c>
      <c r="BU219" s="101">
        <f>+'2grid'!BU219*EV$2</f>
        <v>5060.88</v>
      </c>
      <c r="BV219" s="101">
        <f>+'2grid'!BV219*EW$2</f>
        <v>5060.88</v>
      </c>
      <c r="BW219" s="101">
        <f>+'2grid'!BW219*EX$2</f>
        <v>5060.88</v>
      </c>
      <c r="BX219" s="101">
        <f>+'2grid'!BX219*EY$2</f>
        <v>5060.88</v>
      </c>
      <c r="BY219" s="101">
        <f>+'2grid'!BY219*EZ$2</f>
        <v>5060.88</v>
      </c>
      <c r="BZ219" s="101">
        <f>+'2grid'!BZ219*FA$2</f>
        <v>5060.88</v>
      </c>
      <c r="CA219" s="101">
        <f>+'2grid'!CA219*FB$2</f>
        <v>5060.88</v>
      </c>
    </row>
    <row r="220" spans="1:79" x14ac:dyDescent="0.2">
      <c r="A220" s="9">
        <v>804</v>
      </c>
      <c r="B220" s="101">
        <f>+'2grid'!B220*CC$2</f>
        <v>0</v>
      </c>
      <c r="C220" s="101">
        <f>+'2grid'!C220*CD$2</f>
        <v>0</v>
      </c>
      <c r="D220" s="101">
        <f>+'2grid'!D220*CE$2</f>
        <v>0</v>
      </c>
      <c r="E220" s="101">
        <f>+'2grid'!E220*CF$2</f>
        <v>0</v>
      </c>
      <c r="F220" s="101">
        <f>+'2grid'!F220*CG$2</f>
        <v>0</v>
      </c>
      <c r="G220" s="101">
        <f>+'2grid'!G220*CH$2</f>
        <v>0.22574664448624474</v>
      </c>
      <c r="H220" s="101">
        <f>+'2grid'!H220*CI$2</f>
        <v>0.63209060456148514</v>
      </c>
      <c r="I220" s="101">
        <f>+'2grid'!I220*CJ$2</f>
        <v>1.7206910901951535</v>
      </c>
      <c r="J220" s="101">
        <f>+'2grid'!J220*CK$2</f>
        <v>4.5885095738537434</v>
      </c>
      <c r="K220" s="101">
        <f>+'2grid'!K220*CL$2</f>
        <v>12.044837631366073</v>
      </c>
      <c r="L220" s="101">
        <f>+'2grid'!L220*CM$2</f>
        <v>31.227356822060205</v>
      </c>
      <c r="M220" s="101">
        <f>+'2grid'!M220*CN$2</f>
        <v>74.788207515018115</v>
      </c>
      <c r="N220" s="101">
        <f>+'2grid'!N220*CO$2</f>
        <v>86.986252060384246</v>
      </c>
      <c r="O220" s="101">
        <f>+'2grid'!O220*CP$2</f>
        <v>100.15330827207582</v>
      </c>
      <c r="P220" s="101">
        <f>+'2grid'!P220*CQ$2</f>
        <v>114.30994199645234</v>
      </c>
      <c r="Q220" s="101">
        <f>+'2grid'!Q220*CR$2</f>
        <v>129.46438425765928</v>
      </c>
      <c r="R220" s="101">
        <f>+'2grid'!R220*CS$2</f>
        <v>145.60806586072306</v>
      </c>
      <c r="S220" s="101">
        <f>+'2grid'!S220*CT$2</f>
        <v>162.70969643016403</v>
      </c>
      <c r="T220" s="101">
        <f>+'2grid'!T220*CU$2</f>
        <v>180.70731089058194</v>
      </c>
      <c r="U220" s="101">
        <f>+'2grid'!U220*CV$2</f>
        <v>199.49740797163204</v>
      </c>
      <c r="V220" s="101">
        <f>+'2grid'!V220*CW$2</f>
        <v>217.94682967466187</v>
      </c>
      <c r="W220" s="101">
        <f>+'2grid'!W220*CX$2</f>
        <v>332.74489747044487</v>
      </c>
      <c r="X220" s="101">
        <f>+'2grid'!X220*CY$2</f>
        <v>504.59743949651261</v>
      </c>
      <c r="Y220" s="101">
        <f>+'2grid'!Y220*CZ$2</f>
        <v>506.28381169085259</v>
      </c>
      <c r="Z220" s="101">
        <f>+'2grid'!Z220*DA$2</f>
        <v>503.44164475833503</v>
      </c>
      <c r="AA220" s="101">
        <f>+'2grid'!AA220*DB$2</f>
        <v>660.0192047484328</v>
      </c>
      <c r="AB220" s="101">
        <f>+'2grid'!AB220*DC$2</f>
        <v>798.96309381718606</v>
      </c>
      <c r="AC220" s="101">
        <f>+'2grid'!AC220*DD$2</f>
        <v>1008.4034193679015</v>
      </c>
      <c r="AD220" s="101">
        <f>+'2grid'!AD220*DE$2</f>
        <v>1128.5116721951333</v>
      </c>
      <c r="AE220" s="101">
        <f>+'2grid'!AE220*DF$2</f>
        <v>1193.0244030475235</v>
      </c>
      <c r="AF220" s="101">
        <f>+'2grid'!AF220*DG$2</f>
        <v>1260.4898745946668</v>
      </c>
      <c r="AG220" s="101">
        <f>+'2grid'!AG220*DH$2</f>
        <v>1330.9588342346913</v>
      </c>
      <c r="AH220" s="101">
        <f>+'2grid'!AH220*DI$2</f>
        <v>1404.4683366804024</v>
      </c>
      <c r="AI220" s="101">
        <f>+'2grid'!AI220*DJ$2</f>
        <v>1481.0383950879614</v>
      </c>
      <c r="AJ220" s="101">
        <f>+'2grid'!AJ220*DK$2</f>
        <v>1560.6679596359156</v>
      </c>
      <c r="AK220" s="101">
        <f>+'2grid'!AK220*DL$2</f>
        <v>1643.3300721039186</v>
      </c>
      <c r="AL220" s="101">
        <f>+'2grid'!AL220*DM$2</f>
        <v>1728.9660033297757</v>
      </c>
      <c r="AM220" s="101">
        <f>+'2grid'!AM220*DN$2</f>
        <v>1817.478124618119</v>
      </c>
      <c r="AN220" s="101">
        <f>+'2grid'!AN220*DO$2</f>
        <v>1908.7211884223127</v>
      </c>
      <c r="AO220" s="101">
        <f>+'2grid'!AO220*DP$2</f>
        <v>2031.8071147873225</v>
      </c>
      <c r="AP220" s="101">
        <f>+'2grid'!AP220*DQ$2</f>
        <v>2165.7695848805283</v>
      </c>
      <c r="AQ220" s="101">
        <f>+'2grid'!AQ220*DR$2</f>
        <v>2337.6845292871681</v>
      </c>
      <c r="AR220" s="101">
        <f>+'2grid'!AR220*DS$2</f>
        <v>2426.0957350935532</v>
      </c>
      <c r="AS220" s="101">
        <f>+'2grid'!AS220*DT$2</f>
        <v>2738.9269390281111</v>
      </c>
      <c r="AT220" s="101">
        <f>+'2grid'!AT220*DU$2</f>
        <v>3040.6116139856204</v>
      </c>
      <c r="AU220" s="101">
        <f>+'2grid'!AU220*DV$2</f>
        <v>3529.4214875075095</v>
      </c>
      <c r="AV220" s="101">
        <f>+'2grid'!AV220*DW$2</f>
        <v>4082.1600743433423</v>
      </c>
      <c r="AW220" s="101">
        <f>+'2grid'!AW220*DX$2</f>
        <v>4873.1665005803179</v>
      </c>
      <c r="AX220" s="101">
        <f>+'2grid'!AX220*DY$2</f>
        <v>5835.6289002293279</v>
      </c>
      <c r="AY220" s="101">
        <f>+'2grid'!AY220*DZ$2</f>
        <v>5742.6067505641604</v>
      </c>
      <c r="AZ220" s="101">
        <f>+'2grid'!AZ220*EA$2</f>
        <v>5217.003756400999</v>
      </c>
      <c r="BA220" s="101">
        <f>+'2grid'!BA220*EB$2</f>
        <v>5308.3864079062523</v>
      </c>
      <c r="BB220" s="101">
        <f>+'2grid'!BB220*EC$2</f>
        <v>5961.0974340186112</v>
      </c>
      <c r="BC220" s="101">
        <f>+'2grid'!BC220*ED$2</f>
        <v>6410.165742812118</v>
      </c>
      <c r="BD220" s="101">
        <f>+'2grid'!BD220*EE$2</f>
        <v>6706.0775239412405</v>
      </c>
      <c r="BE220" s="101">
        <f>+'2grid'!BE220*EF$2</f>
        <v>6886.5370221394487</v>
      </c>
      <c r="BF220" s="101">
        <f>+'2grid'!BF220*EG$2</f>
        <v>7032.767811291229</v>
      </c>
      <c r="BG220" s="101">
        <f>+'2grid'!BG220*EH$2</f>
        <v>7830.9</v>
      </c>
      <c r="BH220" s="101">
        <f>+'2grid'!BH220*EI$2</f>
        <v>7844.76</v>
      </c>
      <c r="BI220" s="101">
        <f>+'2grid'!BI220*EJ$2</f>
        <v>7859.61</v>
      </c>
      <c r="BJ220" s="101">
        <f>+'2grid'!BJ220*EK$2</f>
        <v>7888.32</v>
      </c>
      <c r="BK220" s="101">
        <f>+'2grid'!BK220*EL$2</f>
        <v>7888.32</v>
      </c>
      <c r="BL220" s="101">
        <f>+'2grid'!BL220*EM$2</f>
        <v>7871.49</v>
      </c>
      <c r="BM220" s="101">
        <f>+'2grid'!BM220*EN$2</f>
        <v>7859.61</v>
      </c>
      <c r="BN220" s="101">
        <f>+'2grid'!BN220*EO$2</f>
        <v>7853.67</v>
      </c>
      <c r="BO220" s="101">
        <f>+'2grid'!BO220*EP$2</f>
        <v>7838.82</v>
      </c>
      <c r="BP220" s="101">
        <f>+'2grid'!BP220*EQ$2</f>
        <v>7821</v>
      </c>
      <c r="BQ220" s="101">
        <f>+'2grid'!BQ220*ER$2</f>
        <v>7814.07</v>
      </c>
      <c r="BR220" s="101">
        <f>+'2grid'!BR220*ES$2</f>
        <v>7807.14</v>
      </c>
      <c r="BS220" s="101">
        <f>+'2grid'!BS220*ET$2</f>
        <v>7806.15</v>
      </c>
      <c r="BT220" s="101">
        <f>+'2grid'!BT220*EU$2</f>
        <v>7789.5180000000009</v>
      </c>
      <c r="BU220" s="101">
        <f>+'2grid'!BU220*EV$2</f>
        <v>7782.9840000000022</v>
      </c>
      <c r="BV220" s="101">
        <f>+'2grid'!BV220*EW$2</f>
        <v>7777.0044000000016</v>
      </c>
      <c r="BW220" s="101">
        <f>+'2grid'!BW220*EX$2</f>
        <v>7768.701600000004</v>
      </c>
      <c r="BX220" s="101">
        <f>+'2grid'!BX220*EY$2</f>
        <v>7759.9667200000013</v>
      </c>
      <c r="BY220" s="101">
        <f>+'2grid'!BY220*EZ$2</f>
        <v>7750.7862666666706</v>
      </c>
      <c r="BZ220" s="101">
        <f>+'2grid'!BZ220*FA$2</f>
        <v>7744.3921671111148</v>
      </c>
      <c r="CA220" s="101">
        <f>+'2grid'!CA220*FB$2</f>
        <v>7735.9376811851898</v>
      </c>
    </row>
    <row r="221" spans="1:79" x14ac:dyDescent="0.2">
      <c r="A221" s="9">
        <v>807</v>
      </c>
      <c r="B221" s="101">
        <f>+'2grid'!B221*CC$2</f>
        <v>0</v>
      </c>
      <c r="C221" s="101">
        <f>+'2grid'!C221*CD$2</f>
        <v>0</v>
      </c>
      <c r="D221" s="101">
        <f>+'2grid'!D221*CE$2</f>
        <v>0</v>
      </c>
      <c r="E221" s="101">
        <f>+'2grid'!E221*CF$2</f>
        <v>0</v>
      </c>
      <c r="F221" s="101">
        <f>+'2grid'!F221*CG$2</f>
        <v>0</v>
      </c>
      <c r="G221" s="101">
        <f>+'2grid'!G221*CH$2</f>
        <v>0.76751614201030316</v>
      </c>
      <c r="H221" s="101">
        <f>+'2grid'!H221*CI$2</f>
        <v>1.5453345141147046</v>
      </c>
      <c r="I221" s="101">
        <f>+'2grid'!I221*CJ$2</f>
        <v>3.0249836685690532</v>
      </c>
      <c r="J221" s="101">
        <f>+'2grid'!J221*CK$2</f>
        <v>5.8005439473999063</v>
      </c>
      <c r="K221" s="101">
        <f>+'2grid'!K221*CL$2</f>
        <v>10.949013323531704</v>
      </c>
      <c r="L221" s="101">
        <f>+'2grid'!L221*CM$2</f>
        <v>20.412030804496091</v>
      </c>
      <c r="M221" s="101">
        <f>+'2grid'!M221*CN$2</f>
        <v>22.258910387432294</v>
      </c>
      <c r="N221" s="101">
        <f>+'2grid'!N221*CO$2</f>
        <v>24.025345298934933</v>
      </c>
      <c r="O221" s="101">
        <f>+'2grid'!O221*CP$2</f>
        <v>25.696751389299838</v>
      </c>
      <c r="P221" s="101">
        <f>+'2grid'!P221*CQ$2</f>
        <v>27.276612802840354</v>
      </c>
      <c r="Q221" s="101">
        <f>+'2grid'!Q221*CR$2</f>
        <v>28.76830256549567</v>
      </c>
      <c r="R221" s="101">
        <f>+'2grid'!R221*CS$2</f>
        <v>30.175085879607014</v>
      </c>
      <c r="S221" s="101">
        <f>+'2grid'!S221*CT$2</f>
        <v>62.899446255939452</v>
      </c>
      <c r="T221" s="101">
        <f>+'2grid'!T221*CU$2</f>
        <v>114.42927864416893</v>
      </c>
      <c r="U221" s="101">
        <f>+'2grid'!U221*CV$2</f>
        <v>169.56499097629549</v>
      </c>
      <c r="V221" s="101">
        <f>+'2grid'!V221*CW$2</f>
        <v>193.10862496732025</v>
      </c>
      <c r="W221" s="101">
        <f>+'2grid'!W221*CX$2</f>
        <v>273.86314086274513</v>
      </c>
      <c r="X221" s="101">
        <f>+'2grid'!X221*CY$2</f>
        <v>240.24705713071901</v>
      </c>
      <c r="Y221" s="101">
        <f>+'2grid'!Y221*CZ$2</f>
        <v>195.18047016557733</v>
      </c>
      <c r="Z221" s="101">
        <f>+'2grid'!Z221*DA$2</f>
        <v>247.17976990950228</v>
      </c>
      <c r="AA221" s="101">
        <f>+'2grid'!AA221*DB$2</f>
        <v>195.12511552287586</v>
      </c>
      <c r="AB221" s="101">
        <f>+'2grid'!AB221*DC$2</f>
        <v>202.45960568082782</v>
      </c>
      <c r="AC221" s="101">
        <f>+'2grid'!AC221*DD$2</f>
        <v>204.75134871794867</v>
      </c>
      <c r="AD221" s="101">
        <f>+'2grid'!AD221*DE$2</f>
        <v>193.50509412269619</v>
      </c>
      <c r="AE221" s="101">
        <f>+'2grid'!AE221*DF$2</f>
        <v>186.00749262309307</v>
      </c>
      <c r="AF221" s="101">
        <f>+'2grid'!AF221*DG$2</f>
        <v>177.31120483183867</v>
      </c>
      <c r="AG221" s="101">
        <f>+'2grid'!AG221*DH$2</f>
        <v>167.32690814082079</v>
      </c>
      <c r="AH221" s="101">
        <f>+'2grid'!AH221*DI$2</f>
        <v>155.96000818685761</v>
      </c>
      <c r="AI221" s="101">
        <f>+'2grid'!AI221*DJ$2</f>
        <v>156.24910451736832</v>
      </c>
      <c r="AJ221" s="101">
        <f>+'2grid'!AJ221*DK$2</f>
        <v>156.19119685259528</v>
      </c>
      <c r="AK221" s="101">
        <f>+'2grid'!AK221*DL$2</f>
        <v>155.75575165476869</v>
      </c>
      <c r="AL221" s="101">
        <f>+'2grid'!AL221*DM$2</f>
        <v>154.91032642421487</v>
      </c>
      <c r="AM221" s="101">
        <f>+'2grid'!AM221*DN$2</f>
        <v>153.62046691133324</v>
      </c>
      <c r="AN221" s="101">
        <f>+'2grid'!AN221*DO$2</f>
        <v>163.04318769983803</v>
      </c>
      <c r="AO221" s="101">
        <f>+'2grid'!AO221*DP$2</f>
        <v>182.42303179010844</v>
      </c>
      <c r="AP221" s="101">
        <f>+'2grid'!AP221*DQ$2</f>
        <v>204.04145301538739</v>
      </c>
      <c r="AQ221" s="101">
        <f>+'2grid'!AQ221*DR$2</f>
        <v>228.15097717036227</v>
      </c>
      <c r="AR221" s="101">
        <f>+'2grid'!AR221*DS$2</f>
        <v>255.03205917226489</v>
      </c>
      <c r="AS221" s="101">
        <f>+'2grid'!AS221*DT$2</f>
        <v>284.99612100031095</v>
      </c>
      <c r="AT221" s="101">
        <f>+'2grid'!AT221*DU$2</f>
        <v>328.3385690401376</v>
      </c>
      <c r="AU221" s="101">
        <f>+'2grid'!AU221*DV$2</f>
        <v>378.16615074002448</v>
      </c>
      <c r="AV221" s="101">
        <f>+'2grid'!AV221*DW$2</f>
        <v>435.43574701945619</v>
      </c>
      <c r="AW221" s="101">
        <f>+'2grid'!AW221*DX$2</f>
        <v>501.24373172123614</v>
      </c>
      <c r="AX221" s="101">
        <f>+'2grid'!AX221*DY$2</f>
        <v>573.24080585417778</v>
      </c>
      <c r="AY221" s="101">
        <f>+'2grid'!AY221*DZ$2</f>
        <v>635.6081885214287</v>
      </c>
      <c r="AZ221" s="101">
        <f>+'2grid'!AZ221*EA$2</f>
        <v>704.64709970513422</v>
      </c>
      <c r="BA221" s="101">
        <f>+'2grid'!BA221*EB$2</f>
        <v>781.06143274061208</v>
      </c>
      <c r="BB221" s="101">
        <f>+'2grid'!BB221*EC$2</f>
        <v>865.62849961257461</v>
      </c>
      <c r="BC221" s="101">
        <f>+'2grid'!BC221*ED$2</f>
        <v>995.32366837857671</v>
      </c>
      <c r="BD221" s="101">
        <f>+'2grid'!BD221*EE$2</f>
        <v>976.74574908290538</v>
      </c>
      <c r="BE221" s="101">
        <f>+'2grid'!BE221*EF$2</f>
        <v>977.6858283198826</v>
      </c>
      <c r="BF221" s="101">
        <f>+'2grid'!BF221*EG$2</f>
        <v>973.23336170212781</v>
      </c>
      <c r="BG221" s="101">
        <f>+'2grid'!BG221*EH$2</f>
        <v>629.64</v>
      </c>
      <c r="BH221" s="101">
        <f>+'2grid'!BH221*EI$2</f>
        <v>623.70000000000005</v>
      </c>
      <c r="BI221" s="101">
        <f>+'2grid'!BI221*EJ$2</f>
        <v>783.09</v>
      </c>
      <c r="BJ221" s="101">
        <f>+'2grid'!BJ221*EK$2</f>
        <v>778.14</v>
      </c>
      <c r="BK221" s="101">
        <f>+'2grid'!BK221*EL$2</f>
        <v>745.47</v>
      </c>
      <c r="BL221" s="101">
        <f>+'2grid'!BL221*EM$2</f>
        <v>733.59</v>
      </c>
      <c r="BM221" s="101">
        <f>+'2grid'!BM221*EN$2</f>
        <v>739.53</v>
      </c>
      <c r="BN221" s="101">
        <f>+'2grid'!BN221*EO$2</f>
        <v>602.91</v>
      </c>
      <c r="BO221" s="101">
        <f>+'2grid'!BO221*EP$2</f>
        <v>596.97</v>
      </c>
      <c r="BP221" s="101">
        <f>+'2grid'!BP221*EQ$2</f>
        <v>552.41999999999996</v>
      </c>
      <c r="BQ221" s="101">
        <f>+'2grid'!BQ221*ER$2</f>
        <v>663.3</v>
      </c>
      <c r="BR221" s="101">
        <f>+'2grid'!BR221*ES$2</f>
        <v>662.31</v>
      </c>
      <c r="BS221" s="101">
        <f>+'2grid'!BS221*ET$2</f>
        <v>808.83</v>
      </c>
      <c r="BT221" s="101">
        <f>+'2grid'!BT221*EU$2</f>
        <v>781.43999999999517</v>
      </c>
      <c r="BU221" s="101">
        <f>+'2grid'!BU221*EV$2</f>
        <v>846.60399999999777</v>
      </c>
      <c r="BV221" s="101">
        <f>+'2grid'!BV221*EW$2</f>
        <v>916.33666666665818</v>
      </c>
      <c r="BW221" s="101">
        <f>+'2grid'!BW221*EX$2</f>
        <v>958.87097777776785</v>
      </c>
      <c r="BX221" s="101">
        <f>+'2grid'!BX221*EY$2</f>
        <v>1016.1141629629428</v>
      </c>
      <c r="BY221" s="101">
        <f>+'2grid'!BY221*EZ$2</f>
        <v>1051.8772760493725</v>
      </c>
      <c r="BZ221" s="101">
        <f>+'2grid'!BZ221*FA$2</f>
        <v>1118.8656319341485</v>
      </c>
      <c r="CA221" s="101">
        <f>+'2grid'!CA221*FB$2</f>
        <v>1167.2954365322341</v>
      </c>
    </row>
    <row r="222" spans="1:79" x14ac:dyDescent="0.2">
      <c r="A222" s="9">
        <v>818</v>
      </c>
      <c r="B222" s="101">
        <f>+'2grid'!B222*CC$2</f>
        <v>0</v>
      </c>
      <c r="C222" s="101">
        <f>+'2grid'!C222*CD$2</f>
        <v>0</v>
      </c>
      <c r="D222" s="101">
        <f>+'2grid'!D222*CE$2</f>
        <v>0</v>
      </c>
      <c r="E222" s="101">
        <f>+'2grid'!E222*CF$2</f>
        <v>0</v>
      </c>
      <c r="F222" s="101">
        <f>+'2grid'!F222*CG$2</f>
        <v>0</v>
      </c>
      <c r="G222" s="101">
        <f>+'2grid'!G222*CH$2</f>
        <v>0</v>
      </c>
      <c r="H222" s="101">
        <f>+'2grid'!H222*CI$2</f>
        <v>0</v>
      </c>
      <c r="I222" s="101">
        <f>+'2grid'!I222*CJ$2</f>
        <v>0</v>
      </c>
      <c r="J222" s="101">
        <f>+'2grid'!J222*CK$2</f>
        <v>0</v>
      </c>
      <c r="K222" s="101">
        <f>+'2grid'!K222*CL$2</f>
        <v>0</v>
      </c>
      <c r="L222" s="101">
        <f>+'2grid'!L222*CM$2</f>
        <v>0</v>
      </c>
      <c r="M222" s="101">
        <f>+'2grid'!M222*CN$2</f>
        <v>0</v>
      </c>
      <c r="N222" s="101">
        <f>+'2grid'!N222*CO$2</f>
        <v>0</v>
      </c>
      <c r="O222" s="101">
        <f>+'2grid'!O222*CP$2</f>
        <v>0</v>
      </c>
      <c r="P222" s="101">
        <f>+'2grid'!P222*CQ$2</f>
        <v>0</v>
      </c>
      <c r="Q222" s="101">
        <f>+'2grid'!Q222*CR$2</f>
        <v>0</v>
      </c>
      <c r="R222" s="101">
        <f>+'2grid'!R222*CS$2</f>
        <v>0</v>
      </c>
      <c r="S222" s="101">
        <f>+'2grid'!S222*CT$2</f>
        <v>0</v>
      </c>
      <c r="T222" s="101">
        <f>+'2grid'!T222*CU$2</f>
        <v>0</v>
      </c>
      <c r="U222" s="101">
        <f>+'2grid'!U222*CV$2</f>
        <v>0</v>
      </c>
      <c r="V222" s="101">
        <f>+'2grid'!V222*CW$2</f>
        <v>0</v>
      </c>
      <c r="W222" s="101">
        <f>+'2grid'!W222*CX$2</f>
        <v>0</v>
      </c>
      <c r="X222" s="101">
        <f>+'2grid'!X222*CY$2</f>
        <v>0</v>
      </c>
      <c r="Y222" s="101">
        <f>+'2grid'!Y222*CZ$2</f>
        <v>0</v>
      </c>
      <c r="Z222" s="101">
        <f>+'2grid'!Z222*DA$2</f>
        <v>0</v>
      </c>
      <c r="AA222" s="101">
        <f>+'2grid'!AA222*DB$2</f>
        <v>0</v>
      </c>
      <c r="AB222" s="101">
        <f>+'2grid'!AB222*DC$2</f>
        <v>0</v>
      </c>
      <c r="AC222" s="101">
        <f>+'2grid'!AC222*DD$2</f>
        <v>0</v>
      </c>
      <c r="AD222" s="101">
        <f>+'2grid'!AD222*DE$2</f>
        <v>0</v>
      </c>
      <c r="AE222" s="101">
        <f>+'2grid'!AE222*DF$2</f>
        <v>0</v>
      </c>
      <c r="AF222" s="101">
        <f>+'2grid'!AF222*DG$2</f>
        <v>0</v>
      </c>
      <c r="AG222" s="101">
        <f>+'2grid'!AG222*DH$2</f>
        <v>0</v>
      </c>
      <c r="AH222" s="101">
        <f>+'2grid'!AH222*DI$2</f>
        <v>0</v>
      </c>
      <c r="AI222" s="101">
        <f>+'2grid'!AI222*DJ$2</f>
        <v>0</v>
      </c>
      <c r="AJ222" s="101">
        <f>+'2grid'!AJ222*DK$2</f>
        <v>0</v>
      </c>
      <c r="AK222" s="101">
        <f>+'2grid'!AK222*DL$2</f>
        <v>0</v>
      </c>
      <c r="AL222" s="101">
        <f>+'2grid'!AL222*DM$2</f>
        <v>0</v>
      </c>
      <c r="AM222" s="101">
        <f>+'2grid'!AM222*DN$2</f>
        <v>0</v>
      </c>
      <c r="AN222" s="101">
        <f>+'2grid'!AN222*DO$2</f>
        <v>0</v>
      </c>
      <c r="AO222" s="101">
        <f>+'2grid'!AO222*DP$2</f>
        <v>0</v>
      </c>
      <c r="AP222" s="101">
        <f>+'2grid'!AP222*DQ$2</f>
        <v>0</v>
      </c>
      <c r="AQ222" s="101">
        <f>+'2grid'!AQ222*DR$2</f>
        <v>0</v>
      </c>
      <c r="AR222" s="101">
        <f>+'2grid'!AR222*DS$2</f>
        <v>0</v>
      </c>
      <c r="AS222" s="101">
        <f>+'2grid'!AS222*DT$2</f>
        <v>0</v>
      </c>
      <c r="AT222" s="101">
        <f>+'2grid'!AT222*DU$2</f>
        <v>0</v>
      </c>
      <c r="AU222" s="101">
        <f>+'2grid'!AU222*DV$2</f>
        <v>0</v>
      </c>
      <c r="AV222" s="101">
        <f>+'2grid'!AV222*DW$2</f>
        <v>0</v>
      </c>
      <c r="AW222" s="101">
        <f>+'2grid'!AW222*DX$2</f>
        <v>0</v>
      </c>
      <c r="AX222" s="101">
        <f>+'2grid'!AX222*DY$2</f>
        <v>0</v>
      </c>
      <c r="AY222" s="101">
        <f>+'2grid'!AY222*DZ$2</f>
        <v>0</v>
      </c>
      <c r="AZ222" s="101">
        <f>+'2grid'!AZ222*EA$2</f>
        <v>0</v>
      </c>
      <c r="BA222" s="101">
        <f>+'2grid'!BA222*EB$2</f>
        <v>0</v>
      </c>
      <c r="BB222" s="101">
        <f>+'2grid'!BB222*EC$2</f>
        <v>0</v>
      </c>
      <c r="BC222" s="101">
        <f>+'2grid'!BC222*ED$2</f>
        <v>0</v>
      </c>
      <c r="BD222" s="101">
        <f>+'2grid'!BD222*EE$2</f>
        <v>0</v>
      </c>
      <c r="BE222" s="101">
        <f>+'2grid'!BE222*EF$2</f>
        <v>0</v>
      </c>
      <c r="BF222" s="101">
        <f>+'2grid'!BF222*EG$2</f>
        <v>0</v>
      </c>
      <c r="BG222" s="101">
        <f>+'2grid'!BG222*EH$2</f>
        <v>0</v>
      </c>
      <c r="BH222" s="101">
        <f>+'2grid'!BH222*EI$2</f>
        <v>0</v>
      </c>
      <c r="BI222" s="101">
        <f>+'2grid'!BI222*EJ$2</f>
        <v>0</v>
      </c>
      <c r="BJ222" s="101">
        <f>+'2grid'!BJ222*EK$2</f>
        <v>0</v>
      </c>
      <c r="BK222" s="101">
        <f>+'2grid'!BK222*EL$2</f>
        <v>0</v>
      </c>
      <c r="BL222" s="101">
        <f>+'2grid'!BL222*EM$2</f>
        <v>0</v>
      </c>
      <c r="BM222" s="101">
        <f>+'2grid'!BM222*EN$2</f>
        <v>0</v>
      </c>
      <c r="BN222" s="101">
        <f>+'2grid'!BN222*EO$2</f>
        <v>0</v>
      </c>
      <c r="BO222" s="101">
        <f>+'2grid'!BO222*EP$2</f>
        <v>0</v>
      </c>
      <c r="BP222" s="101">
        <f>+'2grid'!BP222*EQ$2</f>
        <v>0</v>
      </c>
      <c r="BQ222" s="101">
        <f>+'2grid'!BQ222*ER$2</f>
        <v>0</v>
      </c>
      <c r="BR222" s="101">
        <f>+'2grid'!BR222*ES$2</f>
        <v>0</v>
      </c>
      <c r="BS222" s="101">
        <f>+'2grid'!BS222*ET$2</f>
        <v>0</v>
      </c>
      <c r="BT222" s="101">
        <f>+'2grid'!BT222*EU$2</f>
        <v>0</v>
      </c>
      <c r="BU222" s="101">
        <f>+'2grid'!BU222*EV$2</f>
        <v>0</v>
      </c>
      <c r="BV222" s="101">
        <f>+'2grid'!BV222*EW$2</f>
        <v>0</v>
      </c>
      <c r="BW222" s="101">
        <f>+'2grid'!BW222*EX$2</f>
        <v>0</v>
      </c>
      <c r="BX222" s="101">
        <f>+'2grid'!BX222*EY$2</f>
        <v>0</v>
      </c>
      <c r="BY222" s="101">
        <f>+'2grid'!BY222*EZ$2</f>
        <v>0</v>
      </c>
      <c r="BZ222" s="101">
        <f>+'2grid'!BZ222*FA$2</f>
        <v>0</v>
      </c>
      <c r="CA222" s="101">
        <f>+'2grid'!CA222*FB$2</f>
        <v>0</v>
      </c>
    </row>
    <row r="223" spans="1:79" x14ac:dyDescent="0.2">
      <c r="A223" s="9">
        <v>826</v>
      </c>
      <c r="B223" s="101">
        <f>+'2grid'!B223*CC$2</f>
        <v>0</v>
      </c>
      <c r="C223" s="101">
        <f>+'2grid'!C223*CD$2</f>
        <v>0</v>
      </c>
      <c r="D223" s="101">
        <f>+'2grid'!D223*CE$2</f>
        <v>0</v>
      </c>
      <c r="E223" s="101">
        <f>+'2grid'!E223*CF$2</f>
        <v>0</v>
      </c>
      <c r="F223" s="101">
        <f>+'2grid'!F223*CG$2</f>
        <v>0</v>
      </c>
      <c r="G223" s="101">
        <f>+'2grid'!G223*CH$2</f>
        <v>0.49351603781526693</v>
      </c>
      <c r="H223" s="101">
        <f>+'2grid'!H223*CI$2</f>
        <v>0.59619387118622857</v>
      </c>
      <c r="I223" s="101">
        <f>+'2grid'!I223*CJ$2</f>
        <v>3.1510246547594298</v>
      </c>
      <c r="J223" s="101">
        <f>+'2grid'!J223*CK$2</f>
        <v>10.876019901374823</v>
      </c>
      <c r="K223" s="101">
        <f>+'2grid'!K223*CL$2</f>
        <v>32.238761452621127</v>
      </c>
      <c r="L223" s="101">
        <f>+'2grid'!L223*CM$2</f>
        <v>132.67820022922459</v>
      </c>
      <c r="M223" s="101">
        <f>+'2grid'!M223*CN$2</f>
        <v>154.58615142204545</v>
      </c>
      <c r="N223" s="101">
        <f>+'2grid'!N223*CO$2</f>
        <v>173.72867778130194</v>
      </c>
      <c r="O223" s="101">
        <f>+'2grid'!O223*CP$2</f>
        <v>193.47073922426165</v>
      </c>
      <c r="P223" s="101">
        <f>+'2grid'!P223*CQ$2</f>
        <v>213.82707694989125</v>
      </c>
      <c r="Q223" s="101">
        <f>+'2grid'!Q223*CR$2</f>
        <v>166.53839647058837</v>
      </c>
      <c r="R223" s="101">
        <f>+'2grid'!R223*CS$2</f>
        <v>114.66318845315912</v>
      </c>
      <c r="S223" s="101">
        <f>+'2grid'!S223*CT$2</f>
        <v>235.33630954248389</v>
      </c>
      <c r="T223" s="101">
        <f>+'2grid'!T223*CU$2</f>
        <v>615.45846585218681</v>
      </c>
      <c r="U223" s="101">
        <f>+'2grid'!U223*CV$2</f>
        <v>1494.5753529411763</v>
      </c>
      <c r="V223" s="101">
        <f>+'2grid'!V223*CW$2</f>
        <v>2344.8904460317463</v>
      </c>
      <c r="W223" s="101">
        <f>+'2grid'!W223*CX$2</f>
        <v>4736.3775517124704</v>
      </c>
      <c r="X223" s="101">
        <f>+'2grid'!X223*CY$2</f>
        <v>6975.2178811589492</v>
      </c>
      <c r="Y223" s="101">
        <f>+'2grid'!Y223*CZ$2</f>
        <v>7524.4686152927616</v>
      </c>
      <c r="Z223" s="101">
        <f>+'2grid'!Z223*DA$2</f>
        <v>4167.5658880090505</v>
      </c>
      <c r="AA223" s="101">
        <f>+'2grid'!AA223*DB$2</f>
        <v>4552.9193622004377</v>
      </c>
      <c r="AB223" s="101">
        <f>+'2grid'!AB223*DC$2</f>
        <v>4601.3546745642689</v>
      </c>
      <c r="AC223" s="101">
        <f>+'2grid'!AC223*DD$2</f>
        <v>6285.24634629716</v>
      </c>
      <c r="AD223" s="101">
        <f>+'2grid'!AD223*DE$2</f>
        <v>6305.9578837031913</v>
      </c>
      <c r="AE223" s="101">
        <f>+'2grid'!AE223*DF$2</f>
        <v>6258.8657735096949</v>
      </c>
      <c r="AF223" s="101">
        <f>+'2grid'!AF223*DG$2</f>
        <v>6140.6219374513148</v>
      </c>
      <c r="AG223" s="101">
        <f>+'2grid'!AG223*DH$2</f>
        <v>5947.6634285637028</v>
      </c>
      <c r="AH223" s="101">
        <f>+'2grid'!AH223*DI$2</f>
        <v>5676.168048189752</v>
      </c>
      <c r="AI223" s="101">
        <f>+'2grid'!AI223*DJ$2</f>
        <v>5810.6064344500664</v>
      </c>
      <c r="AJ223" s="101">
        <f>+'2grid'!AJ223*DK$2</f>
        <v>5924.4864165049876</v>
      </c>
      <c r="AK223" s="101">
        <f>+'2grid'!AK223*DL$2</f>
        <v>6016.8897690924223</v>
      </c>
      <c r="AL223" s="101">
        <f>+'2grid'!AL223*DM$2</f>
        <v>6086.8286693137497</v>
      </c>
      <c r="AM223" s="101">
        <f>+'2grid'!AM223*DN$2</f>
        <v>6133.2264793268287</v>
      </c>
      <c r="AN223" s="101">
        <f>+'2grid'!AN223*DO$2</f>
        <v>5987.2471887473348</v>
      </c>
      <c r="AO223" s="101">
        <f>+'2grid'!AO223*DP$2</f>
        <v>7370.1091407788108</v>
      </c>
      <c r="AP223" s="101">
        <f>+'2grid'!AP223*DQ$2</f>
        <v>8207.8894305656013</v>
      </c>
      <c r="AQ223" s="101">
        <f>+'2grid'!AQ223*DR$2</f>
        <v>9586.5645457174851</v>
      </c>
      <c r="AR223" s="101">
        <f>+'2grid'!AR223*DS$2</f>
        <v>9721.5629901687662</v>
      </c>
      <c r="AS223" s="101">
        <f>+'2grid'!AS223*DT$2</f>
        <v>10262.023196438087</v>
      </c>
      <c r="AT223" s="101">
        <f>+'2grid'!AT223*DU$2</f>
        <v>11027.083995654839</v>
      </c>
      <c r="AU223" s="101">
        <f>+'2grid'!AU223*DV$2</f>
        <v>11951.339085692214</v>
      </c>
      <c r="AV223" s="101">
        <f>+'2grid'!AV223*DW$2</f>
        <v>12667.508719913785</v>
      </c>
      <c r="AW223" s="101">
        <f>+'2grid'!AW223*DX$2</f>
        <v>13448.053696097062</v>
      </c>
      <c r="AX223" s="101">
        <f>+'2grid'!AX223*DY$2</f>
        <v>13983.469921431517</v>
      </c>
      <c r="AY223" s="101">
        <f>+'2grid'!AY223*DZ$2</f>
        <v>13813.403278364469</v>
      </c>
      <c r="AZ223" s="101">
        <f>+'2grid'!AZ223*EA$2</f>
        <v>13519.823429298811</v>
      </c>
      <c r="BA223" s="101">
        <f>+'2grid'!BA223*EB$2</f>
        <v>13047.43103327644</v>
      </c>
      <c r="BB223" s="101">
        <f>+'2grid'!BB223*EC$2</f>
        <v>12830.176994647434</v>
      </c>
      <c r="BC223" s="101">
        <f>+'2grid'!BC223*ED$2</f>
        <v>12179.869999999999</v>
      </c>
      <c r="BD223" s="101">
        <f>+'2grid'!BD223*EE$2</f>
        <v>11393.699999999999</v>
      </c>
      <c r="BE223" s="101">
        <f>+'2grid'!BE223*EF$2</f>
        <v>11266.485999999999</v>
      </c>
      <c r="BF223" s="101">
        <f>+'2grid'!BF223*EG$2</f>
        <v>11355.762000000001</v>
      </c>
      <c r="BG223" s="101">
        <f>+'2grid'!BG223*EH$2</f>
        <v>10925.64</v>
      </c>
      <c r="BH223" s="101">
        <f>+'2grid'!BH223*EI$2</f>
        <v>11138.49</v>
      </c>
      <c r="BI223" s="101">
        <f>+'2grid'!BI223*EJ$2</f>
        <v>11028.6</v>
      </c>
      <c r="BJ223" s="101">
        <f>+'2grid'!BJ223*EK$2</f>
        <v>11135.52</v>
      </c>
      <c r="BK223" s="101">
        <f>+'2grid'!BK223*EL$2</f>
        <v>11071.17</v>
      </c>
      <c r="BL223" s="101">
        <f>+'2grid'!BL223*EM$2</f>
        <v>11068.2</v>
      </c>
      <c r="BM223" s="101">
        <f>+'2grid'!BM223*EN$2</f>
        <v>11582.01</v>
      </c>
      <c r="BN223" s="101">
        <f>+'2grid'!BN223*EO$2</f>
        <v>11400.84</v>
      </c>
      <c r="BO223" s="101">
        <f>+'2grid'!BO223*EP$2</f>
        <v>11516.67</v>
      </c>
      <c r="BP223" s="101">
        <f>+'2grid'!BP223*EQ$2</f>
        <v>11120.67</v>
      </c>
      <c r="BQ223" s="101">
        <f>+'2grid'!BQ223*ER$2</f>
        <v>11095.92</v>
      </c>
      <c r="BR223" s="101">
        <f>+'2grid'!BR223*ES$2</f>
        <v>10946.43</v>
      </c>
      <c r="BS223" s="101">
        <f>+'2grid'!BS223*ET$2</f>
        <v>10814.76</v>
      </c>
      <c r="BT223" s="101">
        <f>+'2grid'!BT223*EU$2</f>
        <v>10682.627999999992</v>
      </c>
      <c r="BU223" s="101">
        <f>+'2grid'!BU223*EV$2</f>
        <v>10505.769999999988</v>
      </c>
      <c r="BV223" s="101">
        <f>+'2grid'!BV223*EW$2</f>
        <v>10416.425066666678</v>
      </c>
      <c r="BW223" s="101">
        <f>+'2grid'!BW223*EX$2</f>
        <v>10258.496844444444</v>
      </c>
      <c r="BX223" s="101">
        <f>+'2grid'!BX223*EY$2</f>
        <v>10122.932127407439</v>
      </c>
      <c r="BY223" s="101">
        <f>+'2grid'!BY223*EZ$2</f>
        <v>9984.7475634567945</v>
      </c>
      <c r="BZ223" s="101">
        <f>+'2grid'!BZ223*FA$2</f>
        <v>9848.9155313909614</v>
      </c>
      <c r="CA223" s="101">
        <f>+'2grid'!CA223*FB$2</f>
        <v>9718.0608985898762</v>
      </c>
    </row>
    <row r="224" spans="1:79" x14ac:dyDescent="0.2">
      <c r="A224" s="9">
        <v>834</v>
      </c>
      <c r="B224" s="101">
        <f>+'2grid'!B224*CC$2</f>
        <v>0</v>
      </c>
      <c r="C224" s="101">
        <f>+'2grid'!C224*CD$2</f>
        <v>0</v>
      </c>
      <c r="D224" s="101">
        <f>+'2grid'!D224*CE$2</f>
        <v>0</v>
      </c>
      <c r="E224" s="101">
        <f>+'2grid'!E224*CF$2</f>
        <v>0</v>
      </c>
      <c r="F224" s="101">
        <f>+'2grid'!F224*CG$2</f>
        <v>0</v>
      </c>
      <c r="G224" s="101">
        <f>+'2grid'!G224*CH$2</f>
        <v>17.641422448599965</v>
      </c>
      <c r="H224" s="101">
        <f>+'2grid'!H224*CI$2</f>
        <v>28.495214661823251</v>
      </c>
      <c r="I224" s="101">
        <f>+'2grid'!I224*CJ$2</f>
        <v>45.14599108901195</v>
      </c>
      <c r="J224" s="101">
        <f>+'2grid'!J224*CK$2</f>
        <v>70.704497531260685</v>
      </c>
      <c r="K224" s="101">
        <f>+'2grid'!K224*CL$2</f>
        <v>110.00590828189313</v>
      </c>
      <c r="L224" s="101">
        <f>+'2grid'!L224*CM$2</f>
        <v>170.59838064229186</v>
      </c>
      <c r="M224" s="101">
        <f>+'2grid'!M224*CN$2</f>
        <v>226.73955960889248</v>
      </c>
      <c r="N224" s="101">
        <f>+'2grid'!N224*CO$2</f>
        <v>298.02319508188594</v>
      </c>
      <c r="O224" s="101">
        <f>+'2grid'!O224*CP$2</f>
        <v>388.17317048470812</v>
      </c>
      <c r="P224" s="101">
        <f>+'2grid'!P224*CQ$2</f>
        <v>501.781823407216</v>
      </c>
      <c r="Q224" s="101">
        <f>+'2grid'!Q224*CR$2</f>
        <v>644.50571372714899</v>
      </c>
      <c r="R224" s="101">
        <f>+'2grid'!R224*CS$2</f>
        <v>823.30451651646285</v>
      </c>
      <c r="S224" s="101">
        <f>+'2grid'!S224*CT$2</f>
        <v>1046.7323886468939</v>
      </c>
      <c r="T224" s="101">
        <f>+'2grid'!T224*CU$2</f>
        <v>1325.2931625998876</v>
      </c>
      <c r="U224" s="101">
        <f>+'2grid'!U224*CV$2</f>
        <v>1639.8829537220831</v>
      </c>
      <c r="V224" s="101">
        <f>+'2grid'!V224*CW$2</f>
        <v>1981.2463440887207</v>
      </c>
      <c r="W224" s="101">
        <f>+'2grid'!W224*CX$2</f>
        <v>3328.2930560747172</v>
      </c>
      <c r="X224" s="101">
        <f>+'2grid'!X224*CY$2</f>
        <v>4802.5143644718146</v>
      </c>
      <c r="Y224" s="101">
        <f>+'2grid'!Y224*CZ$2</f>
        <v>6403.9102692800116</v>
      </c>
      <c r="Z224" s="101">
        <f>+'2grid'!Z224*DA$2</f>
        <v>8132.4807704993127</v>
      </c>
      <c r="AA224" s="101">
        <f>+'2grid'!AA224*DB$2</f>
        <v>5505.3213446384207</v>
      </c>
      <c r="AB224" s="101">
        <f>+'2grid'!AB224*DC$2</f>
        <v>6969.5025533188518</v>
      </c>
      <c r="AC224" s="101">
        <f>+'2grid'!AC224*DD$2</f>
        <v>8534.0847591659403</v>
      </c>
      <c r="AD224" s="101">
        <f>+'2grid'!AD224*DE$2</f>
        <v>8764.3621465877113</v>
      </c>
      <c r="AE224" s="101">
        <f>+'2grid'!AE224*DF$2</f>
        <v>8982.2298249833038</v>
      </c>
      <c r="AF224" s="101">
        <f>+'2grid'!AF224*DG$2</f>
        <v>9208.5844270250855</v>
      </c>
      <c r="AG224" s="101">
        <f>+'2grid'!AG224*DH$2</f>
        <v>9362.0205008663488</v>
      </c>
      <c r="AH224" s="101">
        <f>+'2grid'!AH224*DI$2</f>
        <v>9518.3976521638051</v>
      </c>
      <c r="AI224" s="101">
        <f>+'2grid'!AI224*DJ$2</f>
        <v>9678.0304125634539</v>
      </c>
      <c r="AJ224" s="101">
        <f>+'2grid'!AJ224*DK$2</f>
        <v>9841.2879110861977</v>
      </c>
      <c r="AK224" s="101">
        <f>+'2grid'!AK224*DL$2</f>
        <v>10008.607229218482</v>
      </c>
      <c r="AL224" s="101">
        <f>+'2grid'!AL224*DM$2</f>
        <v>10180.511067406813</v>
      </c>
      <c r="AM224" s="101">
        <f>+'2grid'!AM224*DN$2</f>
        <v>10357.631491493652</v>
      </c>
      <c r="AN224" s="101">
        <f>+'2grid'!AN224*DO$2</f>
        <v>10540.742427578331</v>
      </c>
      <c r="AO224" s="101">
        <f>+'2grid'!AO224*DP$2</f>
        <v>10730.805033009628</v>
      </c>
      <c r="AP224" s="101">
        <f>+'2grid'!AP224*DQ$2</f>
        <v>10929.03250993736</v>
      </c>
      <c r="AQ224" s="101">
        <f>+'2grid'!AQ224*DR$2</f>
        <v>11136.985145799354</v>
      </c>
      <c r="AR224" s="101">
        <f>+'2grid'!AR224*DS$2</f>
        <v>11356.713952499036</v>
      </c>
      <c r="AS224" s="101">
        <f>+'2grid'!AS224*DT$2</f>
        <v>11590.985558459441</v>
      </c>
      <c r="AT224" s="101">
        <f>+'2grid'!AT224*DU$2</f>
        <v>11843.64936102038</v>
      </c>
      <c r="AU224" s="101">
        <f>+'2grid'!AU224*DV$2</f>
        <v>12120.267904972166</v>
      </c>
      <c r="AV224" s="101">
        <f>+'2grid'!AV224*DW$2</f>
        <v>12429.268327494485</v>
      </c>
      <c r="AW224" s="101">
        <f>+'2grid'!AW224*DX$2</f>
        <v>12784.216247685979</v>
      </c>
      <c r="AX224" s="101">
        <f>+'2grid'!AX224*DY$2</f>
        <v>13126.23190116681</v>
      </c>
      <c r="AY224" s="101">
        <f>+'2grid'!AY224*DZ$2</f>
        <v>13579.155802559742</v>
      </c>
      <c r="AZ224" s="101">
        <f>+'2grid'!AZ224*EA$2</f>
        <v>14246.318150365134</v>
      </c>
      <c r="BA224" s="101">
        <f>+'2grid'!BA224*EB$2</f>
        <v>15449.29802442708</v>
      </c>
      <c r="BB224" s="101">
        <f>+'2grid'!BB224*EC$2</f>
        <v>19148.706583681236</v>
      </c>
      <c r="BC224" s="101">
        <f>+'2grid'!BC224*ED$2</f>
        <v>19480</v>
      </c>
      <c r="BD224" s="101">
        <f>+'2grid'!BD224*EE$2</f>
        <v>21516</v>
      </c>
      <c r="BE224" s="101">
        <f>+'2grid'!BE224*EF$2</f>
        <v>23568</v>
      </c>
      <c r="BF224" s="101">
        <f>+'2grid'!BF224*EG$2</f>
        <v>23664</v>
      </c>
      <c r="BG224" s="101">
        <f>+'2grid'!BG224*EH$2</f>
        <v>23760</v>
      </c>
      <c r="BH224" s="101">
        <f>+'2grid'!BH224*EI$2</f>
        <v>23760</v>
      </c>
      <c r="BI224" s="101">
        <f>+'2grid'!BI224*EJ$2</f>
        <v>23760</v>
      </c>
      <c r="BJ224" s="101">
        <f>+'2grid'!BJ224*EK$2</f>
        <v>23760</v>
      </c>
      <c r="BK224" s="101">
        <f>+'2grid'!BK224*EL$2</f>
        <v>23760</v>
      </c>
      <c r="BL224" s="101">
        <f>+'2grid'!BL224*EM$2</f>
        <v>23760</v>
      </c>
      <c r="BM224" s="101">
        <f>+'2grid'!BM224*EN$2</f>
        <v>23760</v>
      </c>
      <c r="BN224" s="101">
        <f>+'2grid'!BN224*EO$2</f>
        <v>23760</v>
      </c>
      <c r="BO224" s="101">
        <f>+'2grid'!BO224*EP$2</f>
        <v>23760</v>
      </c>
      <c r="BP224" s="101">
        <f>+'2grid'!BP224*EQ$2</f>
        <v>23760</v>
      </c>
      <c r="BQ224" s="101">
        <f>+'2grid'!BQ224*ER$2</f>
        <v>23760</v>
      </c>
      <c r="BR224" s="101">
        <f>+'2grid'!BR224*ES$2</f>
        <v>23760</v>
      </c>
      <c r="BS224" s="101">
        <f>+'2grid'!BS224*ET$2</f>
        <v>23760</v>
      </c>
      <c r="BT224" s="101">
        <f>+'2grid'!BT224*EU$2</f>
        <v>23760</v>
      </c>
      <c r="BU224" s="101">
        <f>+'2grid'!BU224*EV$2</f>
        <v>23760</v>
      </c>
      <c r="BV224" s="101">
        <f>+'2grid'!BV224*EW$2</f>
        <v>23760</v>
      </c>
      <c r="BW224" s="101">
        <f>+'2grid'!BW224*EX$2</f>
        <v>23760</v>
      </c>
      <c r="BX224" s="101">
        <f>+'2grid'!BX224*EY$2</f>
        <v>23760</v>
      </c>
      <c r="BY224" s="101">
        <f>+'2grid'!BY224*EZ$2</f>
        <v>23760</v>
      </c>
      <c r="BZ224" s="101">
        <f>+'2grid'!BZ224*FA$2</f>
        <v>23760</v>
      </c>
      <c r="CA224" s="101">
        <f>+'2grid'!CA224*FB$2</f>
        <v>23760</v>
      </c>
    </row>
    <row r="225" spans="1:79" x14ac:dyDescent="0.2">
      <c r="A225" s="9">
        <v>840</v>
      </c>
      <c r="B225" s="101">
        <f>+'2grid'!B225*CC$2</f>
        <v>0</v>
      </c>
      <c r="C225" s="101">
        <f>+'2grid'!C225*CD$2</f>
        <v>0</v>
      </c>
      <c r="D225" s="101">
        <f>+'2grid'!D225*CE$2</f>
        <v>0</v>
      </c>
      <c r="E225" s="101">
        <f>+'2grid'!E225*CF$2</f>
        <v>0</v>
      </c>
      <c r="F225" s="101">
        <f>+'2grid'!F225*CG$2</f>
        <v>0</v>
      </c>
      <c r="G225" s="101">
        <f>+'2grid'!G225*CH$2</f>
        <v>0</v>
      </c>
      <c r="H225" s="101">
        <f>+'2grid'!H225*CI$2</f>
        <v>0</v>
      </c>
      <c r="I225" s="101">
        <f>+'2grid'!I225*CJ$2</f>
        <v>0</v>
      </c>
      <c r="J225" s="101">
        <f>+'2grid'!J225*CK$2</f>
        <v>0</v>
      </c>
      <c r="K225" s="101">
        <f>+'2grid'!K225*CL$2</f>
        <v>0</v>
      </c>
      <c r="L225" s="101">
        <f>+'2grid'!L225*CM$2</f>
        <v>0</v>
      </c>
      <c r="M225" s="101">
        <f>+'2grid'!M225*CN$2</f>
        <v>0</v>
      </c>
      <c r="N225" s="101">
        <f>+'2grid'!N225*CO$2</f>
        <v>0</v>
      </c>
      <c r="O225" s="101">
        <f>+'2grid'!O225*CP$2</f>
        <v>0</v>
      </c>
      <c r="P225" s="101">
        <f>+'2grid'!P225*CQ$2</f>
        <v>0</v>
      </c>
      <c r="Q225" s="101">
        <f>+'2grid'!Q225*CR$2</f>
        <v>0</v>
      </c>
      <c r="R225" s="101">
        <f>+'2grid'!R225*CS$2</f>
        <v>0</v>
      </c>
      <c r="S225" s="101">
        <f>+'2grid'!S225*CT$2</f>
        <v>0</v>
      </c>
      <c r="T225" s="101">
        <f>+'2grid'!T225*CU$2</f>
        <v>0</v>
      </c>
      <c r="U225" s="101">
        <f>+'2grid'!U225*CV$2</f>
        <v>0</v>
      </c>
      <c r="V225" s="101">
        <f>+'2grid'!V225*CW$2</f>
        <v>0</v>
      </c>
      <c r="W225" s="101">
        <f>+'2grid'!W225*CX$2</f>
        <v>0</v>
      </c>
      <c r="X225" s="101">
        <f>+'2grid'!X225*CY$2</f>
        <v>0</v>
      </c>
      <c r="Y225" s="101">
        <f>+'2grid'!Y225*CZ$2</f>
        <v>0</v>
      </c>
      <c r="Z225" s="101">
        <f>+'2grid'!Z225*DA$2</f>
        <v>0</v>
      </c>
      <c r="AA225" s="101">
        <f>+'2grid'!AA225*DB$2</f>
        <v>0</v>
      </c>
      <c r="AB225" s="101">
        <f>+'2grid'!AB225*DC$2</f>
        <v>0</v>
      </c>
      <c r="AC225" s="101">
        <f>+'2grid'!AC225*DD$2</f>
        <v>0</v>
      </c>
      <c r="AD225" s="101">
        <f>+'2grid'!AD225*DE$2</f>
        <v>0</v>
      </c>
      <c r="AE225" s="101">
        <f>+'2grid'!AE225*DF$2</f>
        <v>0</v>
      </c>
      <c r="AF225" s="101">
        <f>+'2grid'!AF225*DG$2</f>
        <v>0</v>
      </c>
      <c r="AG225" s="101">
        <f>+'2grid'!AG225*DH$2</f>
        <v>0</v>
      </c>
      <c r="AH225" s="101">
        <f>+'2grid'!AH225*DI$2</f>
        <v>0</v>
      </c>
      <c r="AI225" s="101">
        <f>+'2grid'!AI225*DJ$2</f>
        <v>0</v>
      </c>
      <c r="AJ225" s="101">
        <f>+'2grid'!AJ225*DK$2</f>
        <v>0</v>
      </c>
      <c r="AK225" s="101">
        <f>+'2grid'!AK225*DL$2</f>
        <v>0</v>
      </c>
      <c r="AL225" s="101">
        <f>+'2grid'!AL225*DM$2</f>
        <v>0</v>
      </c>
      <c r="AM225" s="101">
        <f>+'2grid'!AM225*DN$2</f>
        <v>0</v>
      </c>
      <c r="AN225" s="101">
        <f>+'2grid'!AN225*DO$2</f>
        <v>0</v>
      </c>
      <c r="AO225" s="101">
        <f>+'2grid'!AO225*DP$2</f>
        <v>0</v>
      </c>
      <c r="AP225" s="101">
        <f>+'2grid'!AP225*DQ$2</f>
        <v>0</v>
      </c>
      <c r="AQ225" s="101">
        <f>+'2grid'!AQ225*DR$2</f>
        <v>0</v>
      </c>
      <c r="AR225" s="101">
        <f>+'2grid'!AR225*DS$2</f>
        <v>0</v>
      </c>
      <c r="AS225" s="101">
        <f>+'2grid'!AS225*DT$2</f>
        <v>0</v>
      </c>
      <c r="AT225" s="101">
        <f>+'2grid'!AT225*DU$2</f>
        <v>0</v>
      </c>
      <c r="AU225" s="101">
        <f>+'2grid'!AU225*DV$2</f>
        <v>0</v>
      </c>
      <c r="AV225" s="101">
        <f>+'2grid'!AV225*DW$2</f>
        <v>0</v>
      </c>
      <c r="AW225" s="101">
        <f>+'2grid'!AW225*DX$2</f>
        <v>0</v>
      </c>
      <c r="AX225" s="101">
        <f>+'2grid'!AX225*DY$2</f>
        <v>0</v>
      </c>
      <c r="AY225" s="101">
        <f>+'2grid'!AY225*DZ$2</f>
        <v>0</v>
      </c>
      <c r="AZ225" s="101">
        <f>+'2grid'!AZ225*EA$2</f>
        <v>0</v>
      </c>
      <c r="BA225" s="101">
        <f>+'2grid'!BA225*EB$2</f>
        <v>0</v>
      </c>
      <c r="BB225" s="101">
        <f>+'2grid'!BB225*EC$2</f>
        <v>0</v>
      </c>
      <c r="BC225" s="101">
        <f>+'2grid'!BC225*ED$2</f>
        <v>258110</v>
      </c>
      <c r="BD225" s="101">
        <f>+'2grid'!BD225*EE$2</f>
        <v>238534.19999999998</v>
      </c>
      <c r="BE225" s="101">
        <f>+'2grid'!BE225*EF$2</f>
        <v>233263.29800000001</v>
      </c>
      <c r="BF225" s="101">
        <f>+'2grid'!BF225*EG$2</f>
        <v>235823.592</v>
      </c>
      <c r="BG225" s="101">
        <f>+'2grid'!BG225*EH$2</f>
        <v>233967.69</v>
      </c>
      <c r="BH225" s="101">
        <f>+'2grid'!BH225*EI$2</f>
        <v>234475.56</v>
      </c>
      <c r="BI225" s="101">
        <f>+'2grid'!BI225*EJ$2</f>
        <v>234983.43</v>
      </c>
      <c r="BJ225" s="101">
        <f>+'2grid'!BJ225*EK$2</f>
        <v>237165.38999999998</v>
      </c>
      <c r="BK225" s="101">
        <f>+'2grid'!BK225*EL$2</f>
        <v>239347.35</v>
      </c>
      <c r="BL225" s="101">
        <f>+'2grid'!BL225*EM$2</f>
        <v>241529.31</v>
      </c>
      <c r="BM225" s="101">
        <f>+'2grid'!BM225*EN$2</f>
        <v>243711.76499999998</v>
      </c>
      <c r="BN225" s="101">
        <f>+'2grid'!BN225*EO$2</f>
        <v>245893.82399999999</v>
      </c>
      <c r="BO225" s="101">
        <f>+'2grid'!BO225*EP$2</f>
        <v>246411</v>
      </c>
      <c r="BP225" s="101">
        <f>+'2grid'!BP225*EQ$2</f>
        <v>246906</v>
      </c>
      <c r="BQ225" s="101">
        <f>+'2grid'!BQ225*ER$2</f>
        <v>247401</v>
      </c>
      <c r="BR225" s="101">
        <f>+'2grid'!BR225*ES$2</f>
        <v>247896</v>
      </c>
      <c r="BS225" s="101">
        <f>+'2grid'!BS225*ET$2</f>
        <v>248489.01</v>
      </c>
      <c r="BT225" s="101">
        <f>+'2grid'!BT225*EU$2</f>
        <v>248958.73200000002</v>
      </c>
      <c r="BU225" s="101">
        <f>+'2grid'!BU225*EV$2</f>
        <v>249475.226</v>
      </c>
      <c r="BV225" s="101">
        <f>+'2grid'!BV225*EW$2</f>
        <v>249998.89493333342</v>
      </c>
      <c r="BW225" s="101">
        <f>+'2grid'!BW225*EX$2</f>
        <v>250522.83128888899</v>
      </c>
      <c r="BX225" s="101">
        <f>+'2grid'!BX225*EY$2</f>
        <v>251041.47956148162</v>
      </c>
      <c r="BY225" s="101">
        <f>+'2grid'!BY225*EZ$2</f>
        <v>251545.52709135818</v>
      </c>
      <c r="BZ225" s="101">
        <f>+'2grid'!BZ225*FA$2</f>
        <v>252072.78239552298</v>
      </c>
      <c r="CA225" s="101">
        <f>+'2grid'!CA225*FB$2</f>
        <v>252590.75621752575</v>
      </c>
    </row>
    <row r="226" spans="1:79" x14ac:dyDescent="0.2">
      <c r="A226" s="9">
        <v>850</v>
      </c>
      <c r="B226" s="101">
        <f>+'2grid'!B226*CC$2</f>
        <v>0</v>
      </c>
      <c r="C226" s="101">
        <f>+'2grid'!C226*CD$2</f>
        <v>0</v>
      </c>
      <c r="D226" s="101">
        <f>+'2grid'!D226*CE$2</f>
        <v>0</v>
      </c>
      <c r="E226" s="101">
        <f>+'2grid'!E226*CF$2</f>
        <v>0</v>
      </c>
      <c r="F226" s="101">
        <f>+'2grid'!F226*CG$2</f>
        <v>0</v>
      </c>
      <c r="G226" s="101">
        <f>+'2grid'!G226*CH$2</f>
        <v>0</v>
      </c>
      <c r="H226" s="101">
        <f>+'2grid'!H226*CI$2</f>
        <v>0</v>
      </c>
      <c r="I226" s="101">
        <f>+'2grid'!I226*CJ$2</f>
        <v>0</v>
      </c>
      <c r="J226" s="101">
        <f>+'2grid'!J226*CK$2</f>
        <v>0</v>
      </c>
      <c r="K226" s="101">
        <f>+'2grid'!K226*CL$2</f>
        <v>0</v>
      </c>
      <c r="L226" s="101">
        <f>+'2grid'!L226*CM$2</f>
        <v>0</v>
      </c>
      <c r="M226" s="101">
        <f>+'2grid'!M226*CN$2</f>
        <v>0</v>
      </c>
      <c r="N226" s="101">
        <f>+'2grid'!N226*CO$2</f>
        <v>0</v>
      </c>
      <c r="O226" s="101">
        <f>+'2grid'!O226*CP$2</f>
        <v>0</v>
      </c>
      <c r="P226" s="101">
        <f>+'2grid'!P226*CQ$2</f>
        <v>0</v>
      </c>
      <c r="Q226" s="101">
        <f>+'2grid'!Q226*CR$2</f>
        <v>0</v>
      </c>
      <c r="R226" s="101">
        <f>+'2grid'!R226*CS$2</f>
        <v>0</v>
      </c>
      <c r="S226" s="101">
        <f>+'2grid'!S226*CT$2</f>
        <v>0</v>
      </c>
      <c r="T226" s="101">
        <f>+'2grid'!T226*CU$2</f>
        <v>0</v>
      </c>
      <c r="U226" s="101">
        <f>+'2grid'!U226*CV$2</f>
        <v>0</v>
      </c>
      <c r="V226" s="101">
        <f>+'2grid'!V226*CW$2</f>
        <v>0</v>
      </c>
      <c r="W226" s="101">
        <f>+'2grid'!W226*CX$2</f>
        <v>0</v>
      </c>
      <c r="X226" s="101">
        <f>+'2grid'!X226*CY$2</f>
        <v>0</v>
      </c>
      <c r="Y226" s="101">
        <f>+'2grid'!Y226*CZ$2</f>
        <v>0</v>
      </c>
      <c r="Z226" s="101">
        <f>+'2grid'!Z226*DA$2</f>
        <v>0</v>
      </c>
      <c r="AA226" s="101">
        <f>+'2grid'!AA226*DB$2</f>
        <v>0</v>
      </c>
      <c r="AB226" s="101">
        <f>+'2grid'!AB226*DC$2</f>
        <v>1.4862840189629554</v>
      </c>
      <c r="AC226" s="101">
        <f>+'2grid'!AC226*DD$2</f>
        <v>3.0332326917611336</v>
      </c>
      <c r="AD226" s="101">
        <f>+'2grid'!AD226*DE$2</f>
        <v>3.3900835966742084</v>
      </c>
      <c r="AE226" s="101">
        <f>+'2grid'!AE226*DF$2</f>
        <v>3.7882609850606723</v>
      </c>
      <c r="AF226" s="101">
        <f>+'2grid'!AF226*DG$2</f>
        <v>4.232491742285128</v>
      </c>
      <c r="AG226" s="101">
        <f>+'2grid'!AG226*DH$2</f>
        <v>4.7280380039667014</v>
      </c>
      <c r="AH226" s="101">
        <f>+'2grid'!AH226*DI$2</f>
        <v>5.2807572642963905</v>
      </c>
      <c r="AI226" s="101">
        <f>+'2grid'!AI226*DJ$2</f>
        <v>5.8971691876103982</v>
      </c>
      <c r="AJ226" s="101">
        <f>+'2grid'!AJ226*DK$2</f>
        <v>6.5845298663405876</v>
      </c>
      <c r="AK226" s="101">
        <f>+'2grid'!AK226*DL$2</f>
        <v>7.3509143504250636</v>
      </c>
      <c r="AL226" s="101">
        <f>+'2grid'!AL226*DM$2</f>
        <v>8.2053083642235816</v>
      </c>
      <c r="AM226" s="101">
        <f>+'2grid'!AM226*DN$2</f>
        <v>9.1577102279281064</v>
      </c>
      <c r="AN226" s="101">
        <f>+'2grid'!AN226*DO$2</f>
        <v>10.219244112480325</v>
      </c>
      <c r="AO226" s="101">
        <f>+'2grid'!AO226*DP$2</f>
        <v>10.155676580998161</v>
      </c>
      <c r="AP226" s="101">
        <f>+'2grid'!AP226*DQ$2</f>
        <v>10.091171063423198</v>
      </c>
      <c r="AQ226" s="101">
        <f>+'2grid'!AQ226*DR$2</f>
        <v>10.025780445077595</v>
      </c>
      <c r="AR226" s="101">
        <f>+'2grid'!AR226*DS$2</f>
        <v>9.9595560371346767</v>
      </c>
      <c r="AS226" s="101">
        <f>+'2grid'!AS226*DT$2</f>
        <v>9.8925476157025969</v>
      </c>
      <c r="AT226" s="101">
        <f>+'2grid'!AT226*DU$2</f>
        <v>9.338241764856086</v>
      </c>
      <c r="AU226" s="101">
        <f>+'2grid'!AU226*DV$2</f>
        <v>8.8139536813585018</v>
      </c>
      <c r="AV226" s="101">
        <f>+'2grid'!AV226*DW$2</f>
        <v>8.3181394741895218</v>
      </c>
      <c r="AW226" s="101">
        <f>+'2grid'!AW226*DX$2</f>
        <v>7.849328029560807</v>
      </c>
      <c r="AX226" s="101">
        <f>+'2grid'!AX226*DY$2</f>
        <v>7.3598299083011547</v>
      </c>
      <c r="AY226" s="101">
        <f>+'2grid'!AY226*DZ$2</f>
        <v>6.900736446230141</v>
      </c>
      <c r="AZ226" s="101">
        <f>+'2grid'!AZ226*EA$2</f>
        <v>6.4701676396256165</v>
      </c>
      <c r="BA226" s="101">
        <f>+'2grid'!BA226*EB$2</f>
        <v>6.0663591256528138</v>
      </c>
      <c r="BB226" s="101">
        <f>+'2grid'!BB226*EC$2</f>
        <v>5.6876551121735943</v>
      </c>
      <c r="BC226" s="101">
        <f>+'2grid'!BC226*ED$2</f>
        <v>6.8179999999999996</v>
      </c>
      <c r="BD226" s="101">
        <f>+'2grid'!BD226*EE$2</f>
        <v>8.8019999999999996</v>
      </c>
      <c r="BE226" s="101">
        <f>+'2grid'!BE226*EF$2</f>
        <v>8.8379999999999992</v>
      </c>
      <c r="BF226" s="101">
        <f>+'2grid'!BF226*EG$2</f>
        <v>5.9160000000000004</v>
      </c>
      <c r="BG226" s="101">
        <f>+'2grid'!BG226*EH$2</f>
        <v>3.96</v>
      </c>
      <c r="BH226" s="101">
        <f>+'2grid'!BH226*EI$2</f>
        <v>3.96</v>
      </c>
      <c r="BI226" s="101">
        <f>+'2grid'!BI226*EJ$2</f>
        <v>2.9699999999999998</v>
      </c>
      <c r="BJ226" s="101">
        <f>+'2grid'!BJ226*EK$2</f>
        <v>2.9699999999999998</v>
      </c>
      <c r="BK226" s="101">
        <f>+'2grid'!BK226*EL$2</f>
        <v>2.9699999999999998</v>
      </c>
      <c r="BL226" s="101">
        <f>+'2grid'!BL226*EM$2</f>
        <v>2.9699999999999998</v>
      </c>
      <c r="BM226" s="101">
        <f>+'2grid'!BM226*EN$2</f>
        <v>1.98</v>
      </c>
      <c r="BN226" s="101">
        <f>+'2grid'!BN226*EO$2</f>
        <v>1.98</v>
      </c>
      <c r="BO226" s="101">
        <f>+'2grid'!BO226*EP$2</f>
        <v>1.98</v>
      </c>
      <c r="BP226" s="101">
        <f>+'2grid'!BP226*EQ$2</f>
        <v>1.98</v>
      </c>
      <c r="BQ226" s="101">
        <f>+'2grid'!BQ226*ER$2</f>
        <v>1.98</v>
      </c>
      <c r="BR226" s="101">
        <f>+'2grid'!BR226*ES$2</f>
        <v>1.98</v>
      </c>
      <c r="BS226" s="101">
        <f>+'2grid'!BS226*ET$2</f>
        <v>1.98</v>
      </c>
      <c r="BT226" s="101">
        <f>+'2grid'!BT226*EU$2</f>
        <v>1.98</v>
      </c>
      <c r="BU226" s="101">
        <f>+'2grid'!BU226*EV$2</f>
        <v>1.98</v>
      </c>
      <c r="BV226" s="101">
        <f>+'2grid'!BV226*EW$2</f>
        <v>1.98</v>
      </c>
      <c r="BW226" s="101">
        <f>+'2grid'!BW226*EX$2</f>
        <v>1.98</v>
      </c>
      <c r="BX226" s="101">
        <f>+'2grid'!BX226*EY$2</f>
        <v>1.98</v>
      </c>
      <c r="BY226" s="101">
        <f>+'2grid'!BY226*EZ$2</f>
        <v>1.98</v>
      </c>
      <c r="BZ226" s="101">
        <f>+'2grid'!BZ226*FA$2</f>
        <v>1.98</v>
      </c>
      <c r="CA226" s="101">
        <f>+'2grid'!CA226*FB$2</f>
        <v>1.98</v>
      </c>
    </row>
    <row r="227" spans="1:79" x14ac:dyDescent="0.2">
      <c r="A227" s="9">
        <v>854</v>
      </c>
      <c r="B227" s="101">
        <f>+'2grid'!B227*CC$2</f>
        <v>0</v>
      </c>
      <c r="C227" s="101">
        <f>+'2grid'!C227*CD$2</f>
        <v>0</v>
      </c>
      <c r="D227" s="101">
        <f>+'2grid'!D227*CE$2</f>
        <v>0</v>
      </c>
      <c r="E227" s="101">
        <f>+'2grid'!E227*CF$2</f>
        <v>0</v>
      </c>
      <c r="F227" s="101">
        <f>+'2grid'!F227*CG$2</f>
        <v>0</v>
      </c>
      <c r="G227" s="101">
        <f>+'2grid'!G227*CH$2</f>
        <v>27.77497205540892</v>
      </c>
      <c r="H227" s="101">
        <f>+'2grid'!H227*CI$2</f>
        <v>47.485100057678878</v>
      </c>
      <c r="I227" s="101">
        <f>+'2grid'!I227*CJ$2</f>
        <v>78.185671443016048</v>
      </c>
      <c r="J227" s="101">
        <f>+'2grid'!J227*CK$2</f>
        <v>124.39279771567209</v>
      </c>
      <c r="K227" s="101">
        <f>+'2grid'!K227*CL$2</f>
        <v>190.63658138996348</v>
      </c>
      <c r="L227" s="101">
        <f>+'2grid'!L227*CM$2</f>
        <v>277.32187101476745</v>
      </c>
      <c r="M227" s="101">
        <f>+'2grid'!M227*CN$2</f>
        <v>345.27242250627597</v>
      </c>
      <c r="N227" s="101">
        <f>+'2grid'!N227*CO$2</f>
        <v>424.71002625198741</v>
      </c>
      <c r="O227" s="101">
        <f>+'2grid'!O227*CP$2</f>
        <v>517.1430850291697</v>
      </c>
      <c r="P227" s="101">
        <f>+'2grid'!P227*CQ$2</f>
        <v>624.19681528282285</v>
      </c>
      <c r="Q227" s="101">
        <f>+'2grid'!Q227*CR$2</f>
        <v>747.59481358475966</v>
      </c>
      <c r="R227" s="101">
        <f>+'2grid'!R227*CS$2</f>
        <v>889.12574317486542</v>
      </c>
      <c r="S227" s="101">
        <f>+'2grid'!S227*CT$2</f>
        <v>1050.5880735659723</v>
      </c>
      <c r="T227" s="101">
        <f>+'2grid'!T227*CU$2</f>
        <v>1233.7023203396479</v>
      </c>
      <c r="U227" s="101">
        <f>+'2grid'!U227*CV$2</f>
        <v>1439.9746783275548</v>
      </c>
      <c r="V227" s="101">
        <f>+'2grid'!V227*CW$2</f>
        <v>1670.486771131239</v>
      </c>
      <c r="W227" s="101">
        <f>+'2grid'!W227*CX$2</f>
        <v>1925.5704363193952</v>
      </c>
      <c r="X227" s="101">
        <f>+'2grid'!X227*CY$2</f>
        <v>2204.2977866246415</v>
      </c>
      <c r="Y227" s="101">
        <f>+'2grid'!Y227*CZ$2</f>
        <v>2503.6613655624678</v>
      </c>
      <c r="Z227" s="101">
        <f>+'2grid'!Z227*DA$2</f>
        <v>2817.2034599566</v>
      </c>
      <c r="AA227" s="101">
        <f>+'2grid'!AA227*DB$2</f>
        <v>3132.5869074286138</v>
      </c>
      <c r="AB227" s="101">
        <f>+'2grid'!AB227*DC$2</f>
        <v>3426.9008644165633</v>
      </c>
      <c r="AC227" s="101">
        <f>+'2grid'!AC227*DD$2</f>
        <v>3656.3083236315224</v>
      </c>
      <c r="AD227" s="101">
        <f>+'2grid'!AD227*DE$2</f>
        <v>3673.3915425101527</v>
      </c>
      <c r="AE227" s="101">
        <f>+'2grid'!AE227*DF$2</f>
        <v>3709.9978816852758</v>
      </c>
      <c r="AF227" s="101">
        <f>+'2grid'!AF227*DG$2</f>
        <v>3746.0594615694531</v>
      </c>
      <c r="AG227" s="101">
        <f>+'2grid'!AG227*DH$2</f>
        <v>3781.5642434900051</v>
      </c>
      <c r="AH227" s="101">
        <f>+'2grid'!AH227*DI$2</f>
        <v>3816.5020561935585</v>
      </c>
      <c r="AI227" s="101">
        <f>+'2grid'!AI227*DJ$2</f>
        <v>3850.8655678224432</v>
      </c>
      <c r="AJ227" s="101">
        <f>+'2grid'!AJ227*DK$2</f>
        <v>3884.651653272193</v>
      </c>
      <c r="AK227" s="101">
        <f>+'2grid'!AK227*DL$2</f>
        <v>3917.8633310657801</v>
      </c>
      <c r="AL227" s="101">
        <f>+'2grid'!AL227*DM$2</f>
        <v>3950.5125316856474</v>
      </c>
      <c r="AM227" s="101">
        <f>+'2grid'!AM227*DN$2</f>
        <v>3982.6240985272684</v>
      </c>
      <c r="AN227" s="101">
        <f>+'2grid'!AN227*DO$2</f>
        <v>4014.2416483714837</v>
      </c>
      <c r="AO227" s="101">
        <f>+'2grid'!AO227*DP$2</f>
        <v>4045.4362935564959</v>
      </c>
      <c r="AP227" s="101">
        <f>+'2grid'!AP227*DQ$2</f>
        <v>4076.3198698241181</v>
      </c>
      <c r="AQ227" s="101">
        <f>+'2grid'!AQ227*DR$2</f>
        <v>4107.0654472076612</v>
      </c>
      <c r="AR227" s="101">
        <f>+'2grid'!AR227*DS$2</f>
        <v>4137.9399779450741</v>
      </c>
      <c r="AS227" s="101">
        <f>+'2grid'!AS227*DT$2</f>
        <v>4169.3579059499261</v>
      </c>
      <c r="AT227" s="101">
        <f>+'2grid'!AT227*DU$2</f>
        <v>4201.9725432965079</v>
      </c>
      <c r="AU227" s="101">
        <f>+'2grid'!AU227*DV$2</f>
        <v>4236.8390439979094</v>
      </c>
      <c r="AV227" s="101">
        <f>+'2grid'!AV227*DW$2</f>
        <v>4275.7218362925087</v>
      </c>
      <c r="AW227" s="101">
        <f>+'2grid'!AW227*DX$2</f>
        <v>4321.7172245905213</v>
      </c>
      <c r="AX227" s="101">
        <f>+'2grid'!AX227*DY$2</f>
        <v>4353.2579301737214</v>
      </c>
      <c r="AY227" s="101">
        <f>+'2grid'!AY227*DZ$2</f>
        <v>4409.2680266103398</v>
      </c>
      <c r="AZ227" s="101">
        <f>+'2grid'!AZ227*EA$2</f>
        <v>4517.6118629807825</v>
      </c>
      <c r="BA227" s="101">
        <f>+'2grid'!BA227*EB$2</f>
        <v>4764.7422038694094</v>
      </c>
      <c r="BB227" s="101">
        <f>+'2grid'!BB227*EC$2</f>
        <v>5636.2908267609328</v>
      </c>
      <c r="BC227" s="101">
        <f>+'2grid'!BC227*ED$2</f>
        <v>5844</v>
      </c>
      <c r="BD227" s="101">
        <f>+'2grid'!BD227*EE$2</f>
        <v>5868</v>
      </c>
      <c r="BE227" s="101">
        <f>+'2grid'!BE227*EF$2</f>
        <v>5892</v>
      </c>
      <c r="BF227" s="101">
        <f>+'2grid'!BF227*EG$2</f>
        <v>5916</v>
      </c>
      <c r="BG227" s="101">
        <f>+'2grid'!BG227*EH$2</f>
        <v>5940</v>
      </c>
      <c r="BH227" s="101">
        <f>+'2grid'!BH227*EI$2</f>
        <v>5940</v>
      </c>
      <c r="BI227" s="101">
        <f>+'2grid'!BI227*EJ$2</f>
        <v>5940</v>
      </c>
      <c r="BJ227" s="101">
        <f>+'2grid'!BJ227*EK$2</f>
        <v>5940</v>
      </c>
      <c r="BK227" s="101">
        <f>+'2grid'!BK227*EL$2</f>
        <v>5940</v>
      </c>
      <c r="BL227" s="101">
        <f>+'2grid'!BL227*EM$2</f>
        <v>5940</v>
      </c>
      <c r="BM227" s="101">
        <f>+'2grid'!BM227*EN$2</f>
        <v>5940</v>
      </c>
      <c r="BN227" s="101">
        <f>+'2grid'!BN227*EO$2</f>
        <v>5940</v>
      </c>
      <c r="BO227" s="101">
        <f>+'2grid'!BO227*EP$2</f>
        <v>5940</v>
      </c>
      <c r="BP227" s="101">
        <f>+'2grid'!BP227*EQ$2</f>
        <v>5940</v>
      </c>
      <c r="BQ227" s="101">
        <f>+'2grid'!BQ227*ER$2</f>
        <v>5940</v>
      </c>
      <c r="BR227" s="101">
        <f>+'2grid'!BR227*ES$2</f>
        <v>5940</v>
      </c>
      <c r="BS227" s="101">
        <f>+'2grid'!BS227*ET$2</f>
        <v>5940</v>
      </c>
      <c r="BT227" s="101">
        <f>+'2grid'!BT227*EU$2</f>
        <v>5940</v>
      </c>
      <c r="BU227" s="101">
        <f>+'2grid'!BU227*EV$2</f>
        <v>5940</v>
      </c>
      <c r="BV227" s="101">
        <f>+'2grid'!BV227*EW$2</f>
        <v>5940</v>
      </c>
      <c r="BW227" s="101">
        <f>+'2grid'!BW227*EX$2</f>
        <v>5940</v>
      </c>
      <c r="BX227" s="101">
        <f>+'2grid'!BX227*EY$2</f>
        <v>5940</v>
      </c>
      <c r="BY227" s="101">
        <f>+'2grid'!BY227*EZ$2</f>
        <v>5940</v>
      </c>
      <c r="BZ227" s="101">
        <f>+'2grid'!BZ227*FA$2</f>
        <v>5940</v>
      </c>
      <c r="CA227" s="101">
        <f>+'2grid'!CA227*FB$2</f>
        <v>5940</v>
      </c>
    </row>
    <row r="228" spans="1:79" x14ac:dyDescent="0.2">
      <c r="A228" s="9">
        <v>858</v>
      </c>
      <c r="B228" s="101">
        <f>+'2grid'!B228*CC$2</f>
        <v>0</v>
      </c>
      <c r="C228" s="101">
        <f>+'2grid'!C228*CD$2</f>
        <v>0</v>
      </c>
      <c r="D228" s="101">
        <f>+'2grid'!D228*CE$2</f>
        <v>0</v>
      </c>
      <c r="E228" s="101">
        <f>+'2grid'!E228*CF$2</f>
        <v>0</v>
      </c>
      <c r="F228" s="101">
        <f>+'2grid'!F228*CG$2</f>
        <v>0</v>
      </c>
      <c r="G228" s="101">
        <f>+'2grid'!G228*CH$2</f>
        <v>0</v>
      </c>
      <c r="H228" s="101">
        <f>+'2grid'!H228*CI$2</f>
        <v>0</v>
      </c>
      <c r="I228" s="101">
        <f>+'2grid'!I228*CJ$2</f>
        <v>0</v>
      </c>
      <c r="J228" s="101">
        <f>+'2grid'!J228*CK$2</f>
        <v>0</v>
      </c>
      <c r="K228" s="101">
        <f>+'2grid'!K228*CL$2</f>
        <v>0</v>
      </c>
      <c r="L228" s="101">
        <f>+'2grid'!L228*CM$2</f>
        <v>0</v>
      </c>
      <c r="M228" s="101">
        <f>+'2grid'!M228*CN$2</f>
        <v>0</v>
      </c>
      <c r="N228" s="101">
        <f>+'2grid'!N228*CO$2</f>
        <v>0</v>
      </c>
      <c r="O228" s="101">
        <f>+'2grid'!O228*CP$2</f>
        <v>0</v>
      </c>
      <c r="P228" s="101">
        <f>+'2grid'!P228*CQ$2</f>
        <v>0</v>
      </c>
      <c r="Q228" s="101">
        <f>+'2grid'!Q228*CR$2</f>
        <v>0</v>
      </c>
      <c r="R228" s="101">
        <f>+'2grid'!R228*CS$2</f>
        <v>0</v>
      </c>
      <c r="S228" s="101">
        <f>+'2grid'!S228*CT$2</f>
        <v>0</v>
      </c>
      <c r="T228" s="101">
        <f>+'2grid'!T228*CU$2</f>
        <v>0</v>
      </c>
      <c r="U228" s="101">
        <f>+'2grid'!U228*CV$2</f>
        <v>0</v>
      </c>
      <c r="V228" s="101">
        <f>+'2grid'!V228*CW$2</f>
        <v>0</v>
      </c>
      <c r="W228" s="101">
        <f>+'2grid'!W228*CX$2</f>
        <v>0</v>
      </c>
      <c r="X228" s="101">
        <f>+'2grid'!X228*CY$2</f>
        <v>0</v>
      </c>
      <c r="Y228" s="101">
        <f>+'2grid'!Y228*CZ$2</f>
        <v>0</v>
      </c>
      <c r="Z228" s="101">
        <f>+'2grid'!Z228*DA$2</f>
        <v>0</v>
      </c>
      <c r="AA228" s="101">
        <f>+'2grid'!AA228*DB$2</f>
        <v>0</v>
      </c>
      <c r="AB228" s="101">
        <f>+'2grid'!AB228*DC$2</f>
        <v>29.777949650566399</v>
      </c>
      <c r="AC228" s="101">
        <f>+'2grid'!AC228*DD$2</f>
        <v>45.643079975581919</v>
      </c>
      <c r="AD228" s="101">
        <f>+'2grid'!AD228*DE$2</f>
        <v>49.874952288694338</v>
      </c>
      <c r="AE228" s="101">
        <f>+'2grid'!AE228*DF$2</f>
        <v>54.458786017513404</v>
      </c>
      <c r="AF228" s="101">
        <f>+'2grid'!AF228*DG$2</f>
        <v>59.421640583432676</v>
      </c>
      <c r="AG228" s="101">
        <f>+'2grid'!AG228*DH$2</f>
        <v>64.792540041901262</v>
      </c>
      <c r="AH228" s="101">
        <f>+'2grid'!AH228*DI$2</f>
        <v>70.602609731072064</v>
      </c>
      <c r="AI228" s="101">
        <f>+'2grid'!AI228*DJ$2</f>
        <v>76.885222115050908</v>
      </c>
      <c r="AJ228" s="101">
        <f>+'2grid'!AJ228*DK$2</f>
        <v>83.676152424372219</v>
      </c>
      <c r="AK228" s="101">
        <f>+'2grid'!AK228*DL$2</f>
        <v>91.01374473499321</v>
      </c>
      <c r="AL228" s="101">
        <f>+'2grid'!AL228*DM$2</f>
        <v>98.939089168198564</v>
      </c>
      <c r="AM228" s="101">
        <f>+'2grid'!AM228*DN$2</f>
        <v>107.49621093750001</v>
      </c>
      <c r="AN228" s="101">
        <f>+'2grid'!AN228*DO$2</f>
        <v>118.02685596781086</v>
      </c>
      <c r="AO228" s="101">
        <f>+'2grid'!AO228*DP$2</f>
        <v>129.45491730166643</v>
      </c>
      <c r="AP228" s="101">
        <f>+'2grid'!AP228*DQ$2</f>
        <v>181.92294851160801</v>
      </c>
      <c r="AQ228" s="101">
        <f>+'2grid'!AQ228*DR$2</f>
        <v>252.26507297749603</v>
      </c>
      <c r="AR228" s="101">
        <f>+'2grid'!AR228*DS$2</f>
        <v>349.49636803874091</v>
      </c>
      <c r="AS228" s="101">
        <f>+'2grid'!AS228*DT$2</f>
        <v>595.6729402225825</v>
      </c>
      <c r="AT228" s="101">
        <f>+'2grid'!AT228*DU$2</f>
        <v>811.11907782206254</v>
      </c>
      <c r="AU228" s="101">
        <f>+'2grid'!AU228*DV$2</f>
        <v>1029.034118138494</v>
      </c>
      <c r="AV228" s="101">
        <f>+'2grid'!AV228*DW$2</f>
        <v>1417.9609473847886</v>
      </c>
      <c r="AW228" s="101">
        <f>+'2grid'!AW228*DX$2</f>
        <v>1749.9706380764087</v>
      </c>
      <c r="AX228" s="101">
        <f>+'2grid'!AX228*DY$2</f>
        <v>1817.8129875648403</v>
      </c>
      <c r="AY228" s="101">
        <f>+'2grid'!AY228*DZ$2</f>
        <v>2110.0883945919836</v>
      </c>
      <c r="AZ228" s="101">
        <f>+'2grid'!AZ228*EA$2</f>
        <v>4095.2878254245197</v>
      </c>
      <c r="BA228" s="101">
        <f>+'2grid'!BA228*EB$2</f>
        <v>6647.4176566277656</v>
      </c>
      <c r="BB228" s="101">
        <f>+'2grid'!BB228*EC$2</f>
        <v>9773.3163320858403</v>
      </c>
      <c r="BC228" s="101">
        <f>+'2grid'!BC228*ED$2</f>
        <v>13486.977999999999</v>
      </c>
      <c r="BD228" s="101">
        <f>+'2grid'!BD228*EE$2</f>
        <v>13329.162</v>
      </c>
      <c r="BE228" s="101">
        <f>+'2grid'!BE228*EF$2</f>
        <v>13386.624</v>
      </c>
      <c r="BF228" s="101">
        <f>+'2grid'!BF228*EG$2</f>
        <v>13330.72</v>
      </c>
      <c r="BG228" s="101">
        <f>+'2grid'!BG228*EH$2</f>
        <v>13407.57</v>
      </c>
      <c r="BH228" s="101">
        <f>+'2grid'!BH228*EI$2</f>
        <v>13407.57</v>
      </c>
      <c r="BI228" s="101">
        <f>+'2grid'!BI228*EJ$2</f>
        <v>13365</v>
      </c>
      <c r="BJ228" s="101">
        <f>+'2grid'!BJ228*EK$2</f>
        <v>13365</v>
      </c>
      <c r="BK228" s="101">
        <f>+'2grid'!BK228*EL$2</f>
        <v>13266</v>
      </c>
      <c r="BL228" s="101">
        <f>+'2grid'!BL228*EM$2</f>
        <v>13266</v>
      </c>
      <c r="BM228" s="101">
        <f>+'2grid'!BM228*EN$2</f>
        <v>13135.32</v>
      </c>
      <c r="BN228" s="101">
        <f>+'2grid'!BN228*EO$2</f>
        <v>13173.93</v>
      </c>
      <c r="BO228" s="101">
        <f>+'2grid'!BO228*EP$2</f>
        <v>13212.539999999999</v>
      </c>
      <c r="BP228" s="101">
        <f>+'2grid'!BP228*EQ$2</f>
        <v>13250.16</v>
      </c>
      <c r="BQ228" s="101">
        <f>+'2grid'!BQ228*ER$2</f>
        <v>13288.77</v>
      </c>
      <c r="BR228" s="101">
        <f>+'2grid'!BR228*ES$2</f>
        <v>13327.38</v>
      </c>
      <c r="BS228" s="101">
        <f>+'2grid'!BS228*ET$2</f>
        <v>13329.36</v>
      </c>
      <c r="BT228" s="101">
        <f>+'2grid'!BT228*EU$2</f>
        <v>13379.717999999995</v>
      </c>
      <c r="BU228" s="101">
        <f>+'2grid'!BU228*EV$2</f>
        <v>13409.197999999999</v>
      </c>
      <c r="BV228" s="101">
        <f>+'2grid'!BV228*EW$2</f>
        <v>13437.765733333332</v>
      </c>
      <c r="BW228" s="101">
        <f>+'2grid'!BW228*EX$2</f>
        <v>13466.111022222221</v>
      </c>
      <c r="BX228" s="101">
        <f>+'2grid'!BX228*EY$2</f>
        <v>13496.424023703703</v>
      </c>
      <c r="BY228" s="101">
        <f>+'2grid'!BY228*EZ$2</f>
        <v>13532.069488395056</v>
      </c>
      <c r="BZ228" s="101">
        <f>+'2grid'!BZ228*FA$2</f>
        <v>13558.725791473251</v>
      </c>
      <c r="CA228" s="101">
        <f>+'2grid'!CA228*FB$2</f>
        <v>13589.468665591223</v>
      </c>
    </row>
    <row r="229" spans="1:79" x14ac:dyDescent="0.2">
      <c r="A229" s="9">
        <v>860</v>
      </c>
      <c r="B229" s="101">
        <f>+'2grid'!B229*CC$2</f>
        <v>0</v>
      </c>
      <c r="C229" s="101">
        <f>+'2grid'!C229*CD$2</f>
        <v>0</v>
      </c>
      <c r="D229" s="101">
        <f>+'2grid'!D229*CE$2</f>
        <v>0</v>
      </c>
      <c r="E229" s="101">
        <f>+'2grid'!E229*CF$2</f>
        <v>0</v>
      </c>
      <c r="F229" s="101">
        <f>+'2grid'!F229*CG$2</f>
        <v>0.8111048270604021</v>
      </c>
      <c r="G229" s="101">
        <f>+'2grid'!G229*CH$2</f>
        <v>2.3657224122595064</v>
      </c>
      <c r="H229" s="101">
        <f>+'2grid'!H229*CI$2</f>
        <v>6.6240227543266199</v>
      </c>
      <c r="I229" s="101">
        <f>+'2grid'!I229*CJ$2</f>
        <v>18.032061942333577</v>
      </c>
      <c r="J229" s="101">
        <f>+'2grid'!J229*CK$2</f>
        <v>48.085498512889515</v>
      </c>
      <c r="K229" s="101">
        <f>+'2grid'!K229*CL$2</f>
        <v>126.224433596335</v>
      </c>
      <c r="L229" s="101">
        <f>+'2grid'!L229*CM$2</f>
        <v>327.24853154605375</v>
      </c>
      <c r="M229" s="101">
        <f>+'2grid'!M229*CN$2</f>
        <v>783.74648311449835</v>
      </c>
      <c r="N229" s="101">
        <f>+'2grid'!N229*CO$2</f>
        <v>912.27805891140144</v>
      </c>
      <c r="O229" s="101">
        <f>+'2grid'!O229*CP$2</f>
        <v>1051.2702021662597</v>
      </c>
      <c r="P229" s="101">
        <f>+'2grid'!P229*CQ$2</f>
        <v>1201.021578697651</v>
      </c>
      <c r="Q229" s="101">
        <f>+'2grid'!Q229*CR$2</f>
        <v>1361.7236435630257</v>
      </c>
      <c r="R229" s="101">
        <f>+'2grid'!R229*CS$2</f>
        <v>1533.4206903456786</v>
      </c>
      <c r="S229" s="101">
        <f>+'2grid'!S229*CT$2</f>
        <v>1715.9573418390933</v>
      </c>
      <c r="T229" s="101">
        <f>+'2grid'!T229*CU$2</f>
        <v>1908.9088000583847</v>
      </c>
      <c r="U229" s="101">
        <f>+'2grid'!U229*CV$2</f>
        <v>2053.8238256600703</v>
      </c>
      <c r="V229" s="101">
        <f>+'2grid'!V229*CW$2</f>
        <v>2193.6995781097867</v>
      </c>
      <c r="W229" s="101">
        <f>+'2grid'!W229*CX$2</f>
        <v>2413.1903268700676</v>
      </c>
      <c r="X229" s="101">
        <f>+'2grid'!X229*CY$2</f>
        <v>2624.8197175368841</v>
      </c>
      <c r="Y229" s="101">
        <f>+'2grid'!Y229*CZ$2</f>
        <v>2823.2337495120573</v>
      </c>
      <c r="Z229" s="101">
        <f>+'2grid'!Z229*DA$2</f>
        <v>3001.6744641736136</v>
      </c>
      <c r="AA229" s="101">
        <f>+'2grid'!AA229*DB$2</f>
        <v>3176.4810369453335</v>
      </c>
      <c r="AB229" s="101">
        <f>+'2grid'!AB229*DC$2</f>
        <v>3556.1019124052473</v>
      </c>
      <c r="AC229" s="101">
        <f>+'2grid'!AC229*DD$2</f>
        <v>3856.4608123432877</v>
      </c>
      <c r="AD229" s="101">
        <f>+'2grid'!AD229*DE$2</f>
        <v>4124.671518846093</v>
      </c>
      <c r="AE229" s="101">
        <f>+'2grid'!AE229*DF$2</f>
        <v>4371.7013919681622</v>
      </c>
      <c r="AF229" s="101">
        <f>+'2grid'!AF229*DG$2</f>
        <v>4631.5945712548446</v>
      </c>
      <c r="AG229" s="101">
        <f>+'2grid'!AG229*DH$2</f>
        <v>4904.8444281861539</v>
      </c>
      <c r="AH229" s="101">
        <f>+'2grid'!AH229*DI$2</f>
        <v>5191.9405715059829</v>
      </c>
      <c r="AI229" s="101">
        <f>+'2grid'!AI229*DJ$2</f>
        <v>5493.3644520173984</v>
      </c>
      <c r="AJ229" s="101">
        <f>+'2grid'!AJ229*DK$2</f>
        <v>5809.5841047625008</v>
      </c>
      <c r="AK229" s="101">
        <f>+'2grid'!AK229*DL$2</f>
        <v>6141.0478730634704</v>
      </c>
      <c r="AL229" s="101">
        <f>+'2grid'!AL229*DM$2</f>
        <v>6488.1769276771729</v>
      </c>
      <c r="AM229" s="101">
        <f>+'2grid'!AM229*DN$2</f>
        <v>6851.3563556634408</v>
      </c>
      <c r="AN229" s="101">
        <f>+'2grid'!AN229*DO$2</f>
        <v>7230.9245453772983</v>
      </c>
      <c r="AO229" s="101">
        <f>+'2grid'!AO229*DP$2</f>
        <v>7627.1605334502428</v>
      </c>
      <c r="AP229" s="101">
        <f>+'2grid'!AP229*DQ$2</f>
        <v>8040.2689029271896</v>
      </c>
      <c r="AQ229" s="101">
        <f>+'2grid'!AQ229*DR$2</f>
        <v>8470.3617236941627</v>
      </c>
      <c r="AR229" s="101">
        <f>+'2grid'!AR229*DS$2</f>
        <v>8917.4368998264072</v>
      </c>
      <c r="AS229" s="101">
        <f>+'2grid'!AS229*DT$2</f>
        <v>9381.3521235354092</v>
      </c>
      <c r="AT229" s="101">
        <f>+'2grid'!AT229*DU$2</f>
        <v>9861.793417888668</v>
      </c>
      <c r="AU229" s="101">
        <f>+'2grid'!AU229*DV$2</f>
        <v>10358.236960166447</v>
      </c>
      <c r="AV229" s="101">
        <f>+'2grid'!AV229*DW$2</f>
        <v>10869.90248508584</v>
      </c>
      <c r="AW229" s="101">
        <f>+'2grid'!AW229*DX$2</f>
        <v>11395.69602839714</v>
      </c>
      <c r="AX229" s="101">
        <f>+'2grid'!AX229*DY$2</f>
        <v>11859.550651580346</v>
      </c>
      <c r="AY229" s="101">
        <f>+'2grid'!AY229*DZ$2</f>
        <v>12328.847348640809</v>
      </c>
      <c r="AZ229" s="101">
        <f>+'2grid'!AZ229*EA$2</f>
        <v>12801.060198292755</v>
      </c>
      <c r="BA229" s="101">
        <f>+'2grid'!BA229*EB$2</f>
        <v>13273.013782889902</v>
      </c>
      <c r="BB229" s="101">
        <f>+'2grid'!BB229*EC$2</f>
        <v>13740.721119866032</v>
      </c>
      <c r="BC229" s="101">
        <f>+'2grid'!BC229*ED$2</f>
        <v>18233.720507366957</v>
      </c>
      <c r="BD229" s="101">
        <f>+'2grid'!BD229*EE$2</f>
        <v>19075.441755837917</v>
      </c>
      <c r="BE229" s="101">
        <f>+'2grid'!BE229*EF$2</f>
        <v>19588.758912533198</v>
      </c>
      <c r="BF229" s="101">
        <f>+'2grid'!BF229*EG$2</f>
        <v>20004.712484709566</v>
      </c>
      <c r="BG229" s="101">
        <f>+'2grid'!BG229*EH$2</f>
        <v>22275</v>
      </c>
      <c r="BH229" s="101">
        <f>+'2grid'!BH229*EI$2</f>
        <v>22275</v>
      </c>
      <c r="BI229" s="101">
        <f>+'2grid'!BI229*EJ$2</f>
        <v>21996.81</v>
      </c>
      <c r="BJ229" s="101">
        <f>+'2grid'!BJ229*EK$2</f>
        <v>21780</v>
      </c>
      <c r="BK229" s="101">
        <f>+'2grid'!BK229*EL$2</f>
        <v>21780</v>
      </c>
      <c r="BL229" s="101">
        <f>+'2grid'!BL229*EM$2</f>
        <v>21780</v>
      </c>
      <c r="BM229" s="101">
        <f>+'2grid'!BM229*EN$2</f>
        <v>21780</v>
      </c>
      <c r="BN229" s="101">
        <f>+'2grid'!BN229*EO$2</f>
        <v>21780</v>
      </c>
      <c r="BO229" s="101">
        <f>+'2grid'!BO229*EP$2</f>
        <v>21780</v>
      </c>
      <c r="BP229" s="101">
        <f>+'2grid'!BP229*EQ$2</f>
        <v>21780</v>
      </c>
      <c r="BQ229" s="101">
        <f>+'2grid'!BQ229*ER$2</f>
        <v>21780</v>
      </c>
      <c r="BR229" s="101">
        <f>+'2grid'!BR229*ES$2</f>
        <v>21780</v>
      </c>
      <c r="BS229" s="101">
        <f>+'2grid'!BS229*ET$2</f>
        <v>21780</v>
      </c>
      <c r="BT229" s="101">
        <f>+'2grid'!BT229*EU$2</f>
        <v>21780</v>
      </c>
      <c r="BU229" s="101">
        <f>+'2grid'!BU229*EV$2</f>
        <v>21780</v>
      </c>
      <c r="BV229" s="101">
        <f>+'2grid'!BV229*EW$2</f>
        <v>21780</v>
      </c>
      <c r="BW229" s="101">
        <f>+'2grid'!BW229*EX$2</f>
        <v>21780</v>
      </c>
      <c r="BX229" s="101">
        <f>+'2grid'!BX229*EY$2</f>
        <v>21780</v>
      </c>
      <c r="BY229" s="101">
        <f>+'2grid'!BY229*EZ$2</f>
        <v>21780</v>
      </c>
      <c r="BZ229" s="101">
        <f>+'2grid'!BZ229*FA$2</f>
        <v>21780</v>
      </c>
      <c r="CA229" s="101">
        <f>+'2grid'!CA229*FB$2</f>
        <v>21780</v>
      </c>
    </row>
    <row r="230" spans="1:79" x14ac:dyDescent="0.2">
      <c r="A230" s="9">
        <v>862</v>
      </c>
      <c r="B230" s="101">
        <f>+'2grid'!B230*CC$2</f>
        <v>0</v>
      </c>
      <c r="C230" s="101">
        <f>+'2grid'!C230*CD$2</f>
        <v>0</v>
      </c>
      <c r="D230" s="101">
        <f>+'2grid'!D230*CE$2</f>
        <v>0</v>
      </c>
      <c r="E230" s="101">
        <f>+'2grid'!E230*CF$2</f>
        <v>0</v>
      </c>
      <c r="F230" s="101">
        <f>+'2grid'!F230*CG$2</f>
        <v>0</v>
      </c>
      <c r="G230" s="101">
        <f>+'2grid'!G230*CH$2</f>
        <v>0</v>
      </c>
      <c r="H230" s="101">
        <f>+'2grid'!H230*CI$2</f>
        <v>0</v>
      </c>
      <c r="I230" s="101">
        <f>+'2grid'!I230*CJ$2</f>
        <v>0</v>
      </c>
      <c r="J230" s="101">
        <f>+'2grid'!J230*CK$2</f>
        <v>0</v>
      </c>
      <c r="K230" s="101">
        <f>+'2grid'!K230*CL$2</f>
        <v>0</v>
      </c>
      <c r="L230" s="101">
        <f>+'2grid'!L230*CM$2</f>
        <v>0</v>
      </c>
      <c r="M230" s="101">
        <f>+'2grid'!M230*CN$2</f>
        <v>0</v>
      </c>
      <c r="N230" s="101">
        <f>+'2grid'!N230*CO$2</f>
        <v>0</v>
      </c>
      <c r="O230" s="101">
        <f>+'2grid'!O230*CP$2</f>
        <v>0</v>
      </c>
      <c r="P230" s="101">
        <f>+'2grid'!P230*CQ$2</f>
        <v>0</v>
      </c>
      <c r="Q230" s="101">
        <f>+'2grid'!Q230*CR$2</f>
        <v>0</v>
      </c>
      <c r="R230" s="101">
        <f>+'2grid'!R230*CS$2</f>
        <v>0</v>
      </c>
      <c r="S230" s="101">
        <f>+'2grid'!S230*CT$2</f>
        <v>0</v>
      </c>
      <c r="T230" s="101">
        <f>+'2grid'!T230*CU$2</f>
        <v>0</v>
      </c>
      <c r="U230" s="101">
        <f>+'2grid'!U230*CV$2</f>
        <v>0</v>
      </c>
      <c r="V230" s="101">
        <f>+'2grid'!V230*CW$2</f>
        <v>0</v>
      </c>
      <c r="W230" s="101">
        <f>+'2grid'!W230*CX$2</f>
        <v>0</v>
      </c>
      <c r="X230" s="101">
        <f>+'2grid'!X230*CY$2</f>
        <v>0</v>
      </c>
      <c r="Y230" s="101">
        <f>+'2grid'!Y230*CZ$2</f>
        <v>0</v>
      </c>
      <c r="Z230" s="101">
        <f>+'2grid'!Z230*DA$2</f>
        <v>0</v>
      </c>
      <c r="AA230" s="101">
        <f>+'2grid'!AA230*DB$2</f>
        <v>0</v>
      </c>
      <c r="AB230" s="101">
        <f>+'2grid'!AB230*DC$2</f>
        <v>423.86846509504522</v>
      </c>
      <c r="AC230" s="101">
        <f>+'2grid'!AC230*DD$2</f>
        <v>730.11480161644374</v>
      </c>
      <c r="AD230" s="101">
        <f>+'2grid'!AD230*DE$2</f>
        <v>767.51205319988651</v>
      </c>
      <c r="AE230" s="101">
        <f>+'2grid'!AE230*DF$2</f>
        <v>806.22668413458757</v>
      </c>
      <c r="AF230" s="101">
        <f>+'2grid'!AF230*DG$2</f>
        <v>846.2922257634425</v>
      </c>
      <c r="AG230" s="101">
        <f>+'2grid'!AG230*DH$2</f>
        <v>887.74292536800124</v>
      </c>
      <c r="AH230" s="101">
        <f>+'2grid'!AH230*DI$2</f>
        <v>930.61375990971612</v>
      </c>
      <c r="AI230" s="101">
        <f>+'2grid'!AI230*DJ$2</f>
        <v>974.94045001686948</v>
      </c>
      <c r="AJ230" s="101">
        <f>+'2grid'!AJ230*DK$2</f>
        <v>1020.759474221364</v>
      </c>
      <c r="AK230" s="101">
        <f>+'2grid'!AK230*DL$2</f>
        <v>1068.1080834496154</v>
      </c>
      <c r="AL230" s="101">
        <f>+'2grid'!AL230*DM$2</f>
        <v>1117.0243157718642</v>
      </c>
      <c r="AM230" s="101">
        <f>+'2grid'!AM230*DN$2</f>
        <v>1167.5470114142909</v>
      </c>
      <c r="AN230" s="101">
        <f>+'2grid'!AN230*DO$2</f>
        <v>1233.2427174807221</v>
      </c>
      <c r="AO230" s="101">
        <f>+'2grid'!AO230*DP$2</f>
        <v>1577.069967228621</v>
      </c>
      <c r="AP230" s="101">
        <f>+'2grid'!AP230*DQ$2</f>
        <v>2014.7780501332638</v>
      </c>
      <c r="AQ230" s="101">
        <f>+'2grid'!AQ230*DR$2</f>
        <v>2571.5750077347525</v>
      </c>
      <c r="AR230" s="101">
        <f>+'2grid'!AR230*DS$2</f>
        <v>3279.3448219461238</v>
      </c>
      <c r="AS230" s="101">
        <f>+'2grid'!AS230*DT$2</f>
        <v>3812.4459069012469</v>
      </c>
      <c r="AT230" s="101">
        <f>+'2grid'!AT230*DU$2</f>
        <v>4043.9190301590461</v>
      </c>
      <c r="AU230" s="101">
        <f>+'2grid'!AU230*DV$2</f>
        <v>4266.5444166320231</v>
      </c>
      <c r="AV230" s="101">
        <f>+'2grid'!AV230*DW$2</f>
        <v>4516.8037539097422</v>
      </c>
      <c r="AW230" s="101">
        <f>+'2grid'!AW230*DX$2</f>
        <v>4275.5716924111966</v>
      </c>
      <c r="AX230" s="101">
        <f>+'2grid'!AX230*DY$2</f>
        <v>3946.5732204508668</v>
      </c>
      <c r="AY230" s="101">
        <f>+'2grid'!AY230*DZ$2</f>
        <v>3604.618126376793</v>
      </c>
      <c r="AZ230" s="101">
        <f>+'2grid'!AZ230*EA$2</f>
        <v>5120.1086016242571</v>
      </c>
      <c r="BA230" s="101">
        <f>+'2grid'!BA230*EB$2</f>
        <v>6615.553156952441</v>
      </c>
      <c r="BB230" s="101">
        <f>+'2grid'!BB230*EC$2</f>
        <v>9626.4053131908167</v>
      </c>
      <c r="BC230" s="101">
        <f>+'2grid'!BC230*ED$2</f>
        <v>15340.5</v>
      </c>
      <c r="BD230" s="101">
        <f>+'2grid'!BD230*EE$2</f>
        <v>16068.539999999999</v>
      </c>
      <c r="BE230" s="101">
        <f>+'2grid'!BE230*EF$2</f>
        <v>17037.7</v>
      </c>
      <c r="BF230" s="101">
        <f>+'2grid'!BF230*EG$2</f>
        <v>17994.5</v>
      </c>
      <c r="BG230" s="101">
        <f>+'2grid'!BG230*EH$2</f>
        <v>18057.599999999999</v>
      </c>
      <c r="BH230" s="101">
        <f>+'2grid'!BH230*EI$2</f>
        <v>18057.599999999999</v>
      </c>
      <c r="BI230" s="101">
        <f>+'2grid'!BI230*EJ$2</f>
        <v>18057.599999999999</v>
      </c>
      <c r="BJ230" s="101">
        <f>+'2grid'!BJ230*EK$2</f>
        <v>18057.599999999999</v>
      </c>
      <c r="BK230" s="101">
        <f>+'2grid'!BK230*EL$2</f>
        <v>18057.599999999999</v>
      </c>
      <c r="BL230" s="101">
        <f>+'2grid'!BL230*EM$2</f>
        <v>18057.599999999999</v>
      </c>
      <c r="BM230" s="101">
        <f>+'2grid'!BM230*EN$2</f>
        <v>18018</v>
      </c>
      <c r="BN230" s="101">
        <f>+'2grid'!BN230*EO$2</f>
        <v>18018</v>
      </c>
      <c r="BO230" s="101">
        <f>+'2grid'!BO230*EP$2</f>
        <v>18018</v>
      </c>
      <c r="BP230" s="101">
        <f>+'2grid'!BP230*EQ$2</f>
        <v>18018</v>
      </c>
      <c r="BQ230" s="101">
        <f>+'2grid'!BQ230*ER$2</f>
        <v>18018</v>
      </c>
      <c r="BR230" s="101">
        <f>+'2grid'!BR230*ES$2</f>
        <v>18018</v>
      </c>
      <c r="BS230" s="101">
        <f>+'2grid'!BS230*ET$2</f>
        <v>18018</v>
      </c>
      <c r="BT230" s="101">
        <f>+'2grid'!BT230*EU$2</f>
        <v>18018</v>
      </c>
      <c r="BU230" s="101">
        <f>+'2grid'!BU230*EV$2</f>
        <v>18018</v>
      </c>
      <c r="BV230" s="101">
        <f>+'2grid'!BV230*EW$2</f>
        <v>18018</v>
      </c>
      <c r="BW230" s="101">
        <f>+'2grid'!BW230*EX$2</f>
        <v>18018</v>
      </c>
      <c r="BX230" s="101">
        <f>+'2grid'!BX230*EY$2</f>
        <v>18018</v>
      </c>
      <c r="BY230" s="101">
        <f>+'2grid'!BY230*EZ$2</f>
        <v>18018</v>
      </c>
      <c r="BZ230" s="101">
        <f>+'2grid'!BZ230*FA$2</f>
        <v>18018</v>
      </c>
      <c r="CA230" s="101">
        <f>+'2grid'!CA230*FB$2</f>
        <v>18018</v>
      </c>
    </row>
    <row r="231" spans="1:79" x14ac:dyDescent="0.2">
      <c r="A231" s="9">
        <v>876</v>
      </c>
      <c r="B231" s="101">
        <f>+'2grid'!B231*CC$2</f>
        <v>0</v>
      </c>
      <c r="C231" s="101">
        <f>+'2grid'!C231*CD$2</f>
        <v>0</v>
      </c>
      <c r="D231" s="101">
        <f>+'2grid'!D231*CE$2</f>
        <v>0</v>
      </c>
      <c r="E231" s="101">
        <f>+'2grid'!E231*CF$2</f>
        <v>0</v>
      </c>
      <c r="F231" s="101">
        <f>+'2grid'!F231*CG$2</f>
        <v>0</v>
      </c>
      <c r="G231" s="101">
        <f>+'2grid'!G231*CH$2</f>
        <v>0</v>
      </c>
      <c r="H231" s="101">
        <f>+'2grid'!H231*CI$2</f>
        <v>0</v>
      </c>
      <c r="I231" s="101">
        <f>+'2grid'!I231*CJ$2</f>
        <v>0</v>
      </c>
      <c r="J231" s="101">
        <f>+'2grid'!J231*CK$2</f>
        <v>0</v>
      </c>
      <c r="K231" s="101">
        <f>+'2grid'!K231*CL$2</f>
        <v>0</v>
      </c>
      <c r="L231" s="101">
        <f>+'2grid'!L231*CM$2</f>
        <v>0</v>
      </c>
      <c r="M231" s="101">
        <f>+'2grid'!M231*CN$2</f>
        <v>0</v>
      </c>
      <c r="N231" s="101">
        <f>+'2grid'!N231*CO$2</f>
        <v>0</v>
      </c>
      <c r="O231" s="101">
        <f>+'2grid'!O231*CP$2</f>
        <v>0</v>
      </c>
      <c r="P231" s="101">
        <f>+'2grid'!P231*CQ$2</f>
        <v>0</v>
      </c>
      <c r="Q231" s="101">
        <f>+'2grid'!Q231*CR$2</f>
        <v>0</v>
      </c>
      <c r="R231" s="101">
        <f>+'2grid'!R231*CS$2</f>
        <v>0</v>
      </c>
      <c r="S231" s="101">
        <f>+'2grid'!S231*CT$2</f>
        <v>0</v>
      </c>
      <c r="T231" s="101">
        <f>+'2grid'!T231*CU$2</f>
        <v>0</v>
      </c>
      <c r="U231" s="101">
        <f>+'2grid'!U231*CV$2</f>
        <v>0</v>
      </c>
      <c r="V231" s="101">
        <f>+'2grid'!V231*CW$2</f>
        <v>0</v>
      </c>
      <c r="W231" s="101">
        <f>+'2grid'!W231*CX$2</f>
        <v>0</v>
      </c>
      <c r="X231" s="101">
        <f>+'2grid'!X231*CY$2</f>
        <v>0</v>
      </c>
      <c r="Y231" s="101">
        <f>+'2grid'!Y231*CZ$2</f>
        <v>0</v>
      </c>
      <c r="Z231" s="101">
        <f>+'2grid'!Z231*DA$2</f>
        <v>0</v>
      </c>
      <c r="AA231" s="101">
        <f>+'2grid'!AA231*DB$2</f>
        <v>0</v>
      </c>
      <c r="AB231" s="101">
        <f>+'2grid'!AB231*DC$2</f>
        <v>0</v>
      </c>
      <c r="AC231" s="101">
        <f>+'2grid'!AC231*DD$2</f>
        <v>0</v>
      </c>
      <c r="AD231" s="101">
        <f>+'2grid'!AD231*DE$2</f>
        <v>0</v>
      </c>
      <c r="AE231" s="101">
        <f>+'2grid'!AE231*DF$2</f>
        <v>0</v>
      </c>
      <c r="AF231" s="101">
        <f>+'2grid'!AF231*DG$2</f>
        <v>0</v>
      </c>
      <c r="AG231" s="101">
        <f>+'2grid'!AG231*DH$2</f>
        <v>0</v>
      </c>
      <c r="AH231" s="101">
        <f>+'2grid'!AH231*DI$2</f>
        <v>0</v>
      </c>
      <c r="AI231" s="101">
        <f>+'2grid'!AI231*DJ$2</f>
        <v>0</v>
      </c>
      <c r="AJ231" s="101">
        <f>+'2grid'!AJ231*DK$2</f>
        <v>0</v>
      </c>
      <c r="AK231" s="101">
        <f>+'2grid'!AK231*DL$2</f>
        <v>0</v>
      </c>
      <c r="AL231" s="101">
        <f>+'2grid'!AL231*DM$2</f>
        <v>0</v>
      </c>
      <c r="AM231" s="101">
        <f>+'2grid'!AM231*DN$2</f>
        <v>0</v>
      </c>
      <c r="AN231" s="101">
        <f>+'2grid'!AN231*DO$2</f>
        <v>0</v>
      </c>
      <c r="AO231" s="101">
        <f>+'2grid'!AO231*DP$2</f>
        <v>0</v>
      </c>
      <c r="AP231" s="101">
        <f>+'2grid'!AP231*DQ$2</f>
        <v>0</v>
      </c>
      <c r="AQ231" s="101">
        <f>+'2grid'!AQ231*DR$2</f>
        <v>0</v>
      </c>
      <c r="AR231" s="101">
        <f>+'2grid'!AR231*DS$2</f>
        <v>0</v>
      </c>
      <c r="AS231" s="101">
        <f>+'2grid'!AS231*DT$2</f>
        <v>0</v>
      </c>
      <c r="AT231" s="101">
        <f>+'2grid'!AT231*DU$2</f>
        <v>0</v>
      </c>
      <c r="AU231" s="101">
        <f>+'2grid'!AU231*DV$2</f>
        <v>0</v>
      </c>
      <c r="AV231" s="101">
        <f>+'2grid'!AV231*DW$2</f>
        <v>0</v>
      </c>
      <c r="AW231" s="101">
        <f>+'2grid'!AW231*DX$2</f>
        <v>0</v>
      </c>
      <c r="AX231" s="101">
        <f>+'2grid'!AX231*DY$2</f>
        <v>0</v>
      </c>
      <c r="AY231" s="101">
        <f>+'2grid'!AY231*DZ$2</f>
        <v>0</v>
      </c>
      <c r="AZ231" s="101">
        <f>+'2grid'!AZ231*EA$2</f>
        <v>0</v>
      </c>
      <c r="BA231" s="101">
        <f>+'2grid'!BA231*EB$2</f>
        <v>0</v>
      </c>
      <c r="BB231" s="101">
        <f>+'2grid'!BB231*EC$2</f>
        <v>0</v>
      </c>
      <c r="BC231" s="101">
        <f>+'2grid'!BC231*ED$2</f>
        <v>0</v>
      </c>
      <c r="BD231" s="101">
        <f>+'2grid'!BD231*EE$2</f>
        <v>0</v>
      </c>
      <c r="BE231" s="101">
        <f>+'2grid'!BE231*EF$2</f>
        <v>0</v>
      </c>
      <c r="BF231" s="101">
        <f>+'2grid'!BF231*EG$2</f>
        <v>0</v>
      </c>
      <c r="BG231" s="101">
        <f>+'2grid'!BG231*EH$2</f>
        <v>0</v>
      </c>
      <c r="BH231" s="101">
        <f>+'2grid'!BH231*EI$2</f>
        <v>0</v>
      </c>
      <c r="BI231" s="101">
        <f>+'2grid'!BI231*EJ$2</f>
        <v>0</v>
      </c>
      <c r="BJ231" s="101">
        <f>+'2grid'!BJ231*EK$2</f>
        <v>0</v>
      </c>
      <c r="BK231" s="101">
        <f>+'2grid'!BK231*EL$2</f>
        <v>0</v>
      </c>
      <c r="BL231" s="101">
        <f>+'2grid'!BL231*EM$2</f>
        <v>0</v>
      </c>
      <c r="BM231" s="101">
        <f>+'2grid'!BM231*EN$2</f>
        <v>0</v>
      </c>
      <c r="BN231" s="101">
        <f>+'2grid'!BN231*EO$2</f>
        <v>0</v>
      </c>
      <c r="BO231" s="101">
        <f>+'2grid'!BO231*EP$2</f>
        <v>0</v>
      </c>
      <c r="BP231" s="101">
        <f>+'2grid'!BP231*EQ$2</f>
        <v>0</v>
      </c>
      <c r="BQ231" s="101">
        <f>+'2grid'!BQ231*ER$2</f>
        <v>0</v>
      </c>
      <c r="BR231" s="101">
        <f>+'2grid'!BR231*ES$2</f>
        <v>0</v>
      </c>
      <c r="BS231" s="101">
        <f>+'2grid'!BS231*ET$2</f>
        <v>0</v>
      </c>
      <c r="BT231" s="101">
        <f>+'2grid'!BT231*EU$2</f>
        <v>0</v>
      </c>
      <c r="BU231" s="101">
        <f>+'2grid'!BU231*EV$2</f>
        <v>0</v>
      </c>
      <c r="BV231" s="101">
        <f>+'2grid'!BV231*EW$2</f>
        <v>0</v>
      </c>
      <c r="BW231" s="101">
        <f>+'2grid'!BW231*EX$2</f>
        <v>0</v>
      </c>
      <c r="BX231" s="101">
        <f>+'2grid'!BX231*EY$2</f>
        <v>0</v>
      </c>
      <c r="BY231" s="101">
        <f>+'2grid'!BY231*EZ$2</f>
        <v>0</v>
      </c>
      <c r="BZ231" s="101">
        <f>+'2grid'!BZ231*FA$2</f>
        <v>0</v>
      </c>
      <c r="CA231" s="101">
        <f>+'2grid'!CA231*FB$2</f>
        <v>0</v>
      </c>
    </row>
    <row r="232" spans="1:79" x14ac:dyDescent="0.2">
      <c r="A232" s="9">
        <v>882</v>
      </c>
      <c r="B232" s="101">
        <f>+'2grid'!B232*CC$2</f>
        <v>0</v>
      </c>
      <c r="C232" s="101">
        <f>+'2grid'!C232*CD$2</f>
        <v>0</v>
      </c>
      <c r="D232" s="101">
        <f>+'2grid'!D232*CE$2</f>
        <v>0</v>
      </c>
      <c r="E232" s="101">
        <f>+'2grid'!E232*CF$2</f>
        <v>0</v>
      </c>
      <c r="F232" s="101">
        <f>+'2grid'!F232*CG$2</f>
        <v>0</v>
      </c>
      <c r="G232" s="101">
        <f>+'2grid'!G232*CH$2</f>
        <v>0</v>
      </c>
      <c r="H232" s="101">
        <f>+'2grid'!H232*CI$2</f>
        <v>0</v>
      </c>
      <c r="I232" s="101">
        <f>+'2grid'!I232*CJ$2</f>
        <v>0</v>
      </c>
      <c r="J232" s="101">
        <f>+'2grid'!J232*CK$2</f>
        <v>0</v>
      </c>
      <c r="K232" s="101">
        <f>+'2grid'!K232*CL$2</f>
        <v>0</v>
      </c>
      <c r="L232" s="101">
        <f>+'2grid'!L232*CM$2</f>
        <v>5.836492141054468E-4</v>
      </c>
      <c r="M232" s="101">
        <f>+'2grid'!M232*CN$2</f>
        <v>9.6153940631668491E-4</v>
      </c>
      <c r="N232" s="101">
        <f>+'2grid'!N232*CO$2</f>
        <v>1.5650357650822536E-3</v>
      </c>
      <c r="O232" s="101">
        <f>+'2grid'!O232*CP$2</f>
        <v>2.5214840819575055E-3</v>
      </c>
      <c r="P232" s="101">
        <f>+'2grid'!P232*CQ$2</f>
        <v>4.0268510781147435E-3</v>
      </c>
      <c r="Q232" s="101">
        <f>+'2grid'!Q232*CR$2</f>
        <v>6.381025208946965E-3</v>
      </c>
      <c r="R232" s="101">
        <f>+'2grid'!R232*CS$2</f>
        <v>1.0040264699795054E-2</v>
      </c>
      <c r="S232" s="101">
        <f>+'2grid'!S232*CT$2</f>
        <v>1.5694395952413606E-2</v>
      </c>
      <c r="T232" s="101">
        <f>+'2grid'!T232*CU$2</f>
        <v>2.4379117015972052E-2</v>
      </c>
      <c r="U232" s="101">
        <f>+'2grid'!U232*CV$2</f>
        <v>3.7636867981863706E-2</v>
      </c>
      <c r="V232" s="101">
        <f>+'2grid'!V232*CW$2</f>
        <v>5.7742364245394348E-2</v>
      </c>
      <c r="W232" s="101">
        <f>+'2grid'!W232*CX$2</f>
        <v>8.8008720409831181E-2</v>
      </c>
      <c r="X232" s="101">
        <f>+'2grid'!X232*CY$2</f>
        <v>0.13318117989989275</v>
      </c>
      <c r="Y232" s="101">
        <f>+'2grid'!Y232*CZ$2</f>
        <v>0.19989299559734225</v>
      </c>
      <c r="Z232" s="101">
        <f>+'2grid'!Z232*DA$2</f>
        <v>0.29706426537492669</v>
      </c>
      <c r="AA232" s="101">
        <f>+'2grid'!AA232*DB$2</f>
        <v>0.4358673444289739</v>
      </c>
      <c r="AB232" s="101">
        <f>+'2grid'!AB232*DC$2</f>
        <v>0.62815236729521085</v>
      </c>
      <c r="AC232" s="101">
        <f>+'2grid'!AC232*DD$2</f>
        <v>0.87989688325944426</v>
      </c>
      <c r="AD232" s="101">
        <f>+'2grid'!AD232*DE$2</f>
        <v>0.92636966983396185</v>
      </c>
      <c r="AE232" s="101">
        <f>+'2grid'!AE232*DF$2</f>
        <v>0.9746080718367246</v>
      </c>
      <c r="AF232" s="101">
        <f>+'2grid'!AF232*DG$2</f>
        <v>1.02459216362324</v>
      </c>
      <c r="AG232" s="101">
        <f>+'2grid'!AG232*DH$2</f>
        <v>1.0762840944309315</v>
      </c>
      <c r="AH232" s="101">
        <f>+'2grid'!AH232*DI$2</f>
        <v>1.1296242515135952</v>
      </c>
      <c r="AI232" s="101">
        <f>+'2grid'!AI232*DJ$2</f>
        <v>1.184526597881246</v>
      </c>
      <c r="AJ232" s="101">
        <f>+'2grid'!AJ232*DK$2</f>
        <v>1.2408729693178067</v>
      </c>
      <c r="AK232" s="101">
        <f>+'2grid'!AK232*DL$2</f>
        <v>1.2985060444518515</v>
      </c>
      <c r="AL232" s="101">
        <f>+'2grid'!AL232*DM$2</f>
        <v>1.3572206016798638</v>
      </c>
      <c r="AM232" s="101">
        <f>+'2grid'!AM232*DN$2</f>
        <v>1.4167525331458832</v>
      </c>
      <c r="AN232" s="101">
        <f>+'2grid'!AN232*DO$2</f>
        <v>1.4767648754996798</v>
      </c>
      <c r="AO232" s="101">
        <f>+'2grid'!AO232*DP$2</f>
        <v>1.5410987732506003</v>
      </c>
      <c r="AP232" s="101">
        <f>+'2grid'!AP232*DQ$2</f>
        <v>1.6052862666837351</v>
      </c>
      <c r="AQ232" s="101">
        <f>+'2grid'!AQ232*DR$2</f>
        <v>1.6686307177550157</v>
      </c>
      <c r="AR232" s="101">
        <f>+'2grid'!AR232*DS$2</f>
        <v>1.7302367926008446</v>
      </c>
      <c r="AS232" s="101">
        <f>+'2grid'!AS232*DT$2</f>
        <v>1.7889468409344502</v>
      </c>
      <c r="AT232" s="101">
        <f>+'2grid'!AT232*DU$2</f>
        <v>1.9645155771864886</v>
      </c>
      <c r="AU232" s="101">
        <f>+'2grid'!AU232*DV$2</f>
        <v>2.1481606360798389</v>
      </c>
      <c r="AV232" s="101">
        <f>+'2grid'!AV232*DW$2</f>
        <v>2.3364265919099521</v>
      </c>
      <c r="AW232" s="101">
        <f>+'2grid'!AW232*DX$2</f>
        <v>2.5235366988083521</v>
      </c>
      <c r="AX232" s="101">
        <f>+'2grid'!AX232*DY$2</f>
        <v>1.7605767993316275</v>
      </c>
      <c r="AY232" s="101">
        <f>+'2grid'!AY232*DZ$2</f>
        <v>2.2187358930800358</v>
      </c>
      <c r="AZ232" s="101">
        <f>+'2grid'!AZ232*EA$2</f>
        <v>2.7704808746228746</v>
      </c>
      <c r="BA232" s="101">
        <f>+'2grid'!BA232*EB$2</f>
        <v>3.3662266556594531</v>
      </c>
      <c r="BB232" s="101">
        <f>+'2grid'!BB232*EC$2</f>
        <v>3.7603088579061685</v>
      </c>
      <c r="BC232" s="101">
        <f>+'2grid'!BC232*ED$2</f>
        <v>0.97399999999999998</v>
      </c>
      <c r="BD232" s="101">
        <f>+'2grid'!BD232*EE$2</f>
        <v>0.97799999999999998</v>
      </c>
      <c r="BE232" s="101">
        <f>+'2grid'!BE232*EF$2</f>
        <v>0.98199999999999998</v>
      </c>
      <c r="BF232" s="101">
        <f>+'2grid'!BF232*EG$2</f>
        <v>1.972</v>
      </c>
      <c r="BG232" s="101">
        <f>+'2grid'!BG232*EH$2</f>
        <v>2.9699999999999998</v>
      </c>
      <c r="BH232" s="101">
        <f>+'2grid'!BH232*EI$2</f>
        <v>2.9699999999999998</v>
      </c>
      <c r="BI232" s="101">
        <f>+'2grid'!BI232*EJ$2</f>
        <v>2.9699999999999998</v>
      </c>
      <c r="BJ232" s="101">
        <f>+'2grid'!BJ232*EK$2</f>
        <v>2.9699999999999998</v>
      </c>
      <c r="BK232" s="101">
        <f>+'2grid'!BK232*EL$2</f>
        <v>2.9699999999999998</v>
      </c>
      <c r="BL232" s="101">
        <f>+'2grid'!BL232*EM$2</f>
        <v>3.96</v>
      </c>
      <c r="BM232" s="101">
        <f>+'2grid'!BM232*EN$2</f>
        <v>3.96</v>
      </c>
      <c r="BN232" s="101">
        <f>+'2grid'!BN232*EO$2</f>
        <v>3.96</v>
      </c>
      <c r="BO232" s="101">
        <f>+'2grid'!BO232*EP$2</f>
        <v>4.95</v>
      </c>
      <c r="BP232" s="101">
        <f>+'2grid'!BP232*EQ$2</f>
        <v>4.95</v>
      </c>
      <c r="BQ232" s="101">
        <f>+'2grid'!BQ232*ER$2</f>
        <v>4.95</v>
      </c>
      <c r="BR232" s="101">
        <f>+'2grid'!BR232*ES$2</f>
        <v>4.95</v>
      </c>
      <c r="BS232" s="101">
        <f>+'2grid'!BS232*ET$2</f>
        <v>4.95</v>
      </c>
      <c r="BT232" s="101">
        <f>+'2grid'!BT232*EU$2</f>
        <v>5.2799999999999816</v>
      </c>
      <c r="BU232" s="101">
        <f>+'2grid'!BU232*EV$2</f>
        <v>5.1699999999999919</v>
      </c>
      <c r="BV232" s="101">
        <f>+'2grid'!BV232*EW$2</f>
        <v>5.2506666666666382</v>
      </c>
      <c r="BW232" s="101">
        <f>+'2grid'!BW232*EX$2</f>
        <v>5.3411111111110845</v>
      </c>
      <c r="BX232" s="101">
        <f>+'2grid'!BX232*EY$2</f>
        <v>5.4317185185184949</v>
      </c>
      <c r="BY232" s="101">
        <f>+'2grid'!BY232*EZ$2</f>
        <v>5.5045086419752645</v>
      </c>
      <c r="BZ232" s="101">
        <f>+'2grid'!BZ232*FA$2</f>
        <v>5.5294818106995365</v>
      </c>
      <c r="CA232" s="101">
        <f>+'2grid'!CA232*FB$2</f>
        <v>5.6362020301782643</v>
      </c>
    </row>
    <row r="233" spans="1:79" x14ac:dyDescent="0.2">
      <c r="A233" s="9">
        <v>887</v>
      </c>
      <c r="B233" s="101">
        <f>+'2grid'!B233*CC$2</f>
        <v>0</v>
      </c>
      <c r="C233" s="101">
        <f>+'2grid'!C233*CD$2</f>
        <v>0</v>
      </c>
      <c r="D233" s="101">
        <f>+'2grid'!D233*CE$2</f>
        <v>0</v>
      </c>
      <c r="E233" s="101">
        <f>+'2grid'!E233*CF$2</f>
        <v>0</v>
      </c>
      <c r="F233" s="101">
        <f>+'2grid'!F233*CG$2</f>
        <v>0</v>
      </c>
      <c r="G233" s="101">
        <f>+'2grid'!G233*CH$2</f>
        <v>7.7652790477633462E-3</v>
      </c>
      <c r="H233" s="101">
        <f>+'2grid'!H233*CI$2</f>
        <v>3.7273339429264064E-2</v>
      </c>
      <c r="I233" s="101">
        <f>+'2grid'!I233*CJ$2</f>
        <v>0.17394225066989899</v>
      </c>
      <c r="J233" s="101">
        <f>+'2grid'!J233*CK$2</f>
        <v>0.79516457449096645</v>
      </c>
      <c r="K233" s="101">
        <f>+'2grid'!K233*CL$2</f>
        <v>3.5782405852093495</v>
      </c>
      <c r="L233" s="101">
        <f>+'2grid'!L233*CM$2</f>
        <v>15.903291489819333</v>
      </c>
      <c r="M233" s="101">
        <f>+'2grid'!M233*CN$2</f>
        <v>41.376162429636018</v>
      </c>
      <c r="N233" s="101">
        <f>+'2grid'!N233*CO$2</f>
        <v>106.4570460441541</v>
      </c>
      <c r="O233" s="101">
        <f>+'2grid'!O233*CP$2</f>
        <v>271.41975985964672</v>
      </c>
      <c r="P233" s="101">
        <f>+'2grid'!P233*CQ$2</f>
        <v>686.7713096947582</v>
      </c>
      <c r="Q233" s="101">
        <f>+'2grid'!Q233*CR$2</f>
        <v>1726.6106238489856</v>
      </c>
      <c r="R233" s="101">
        <f>+'2grid'!R233*CS$2</f>
        <v>4317.0507279964331</v>
      </c>
      <c r="S233" s="101">
        <f>+'2grid'!S233*CT$2</f>
        <v>4721.6081551872603</v>
      </c>
      <c r="T233" s="101">
        <f>+'2grid'!T233*CU$2</f>
        <v>5140.4602865401921</v>
      </c>
      <c r="U233" s="101">
        <f>+'2grid'!U233*CV$2</f>
        <v>5100.4572611723333</v>
      </c>
      <c r="V233" s="101">
        <f>+'2grid'!V233*CW$2</f>
        <v>5017.8346044042373</v>
      </c>
      <c r="W233" s="101">
        <f>+'2grid'!W233*CX$2</f>
        <v>4715.3926013219525</v>
      </c>
      <c r="X233" s="101">
        <f>+'2grid'!X233*CY$2</f>
        <v>5220.4284458067004</v>
      </c>
      <c r="Y233" s="101">
        <f>+'2grid'!Y233*CZ$2</f>
        <v>5752.5798980030022</v>
      </c>
      <c r="Z233" s="101">
        <f>+'2grid'!Z233*DA$2</f>
        <v>5625.9440072482294</v>
      </c>
      <c r="AA233" s="101">
        <f>+'2grid'!AA233*DB$2</f>
        <v>6467.7925987439849</v>
      </c>
      <c r="AB233" s="101">
        <f>+'2grid'!AB233*DC$2</f>
        <v>7513.5958588799558</v>
      </c>
      <c r="AC233" s="101">
        <f>+'2grid'!AC233*DD$2</f>
        <v>7058.1357451337199</v>
      </c>
      <c r="AD233" s="101">
        <f>+'2grid'!AD233*DE$2</f>
        <v>7179.4713984622977</v>
      </c>
      <c r="AE233" s="101">
        <f>+'2grid'!AE233*DF$2</f>
        <v>7368.0808684450813</v>
      </c>
      <c r="AF233" s="101">
        <f>+'2grid'!AF233*DG$2</f>
        <v>7560.3680831353022</v>
      </c>
      <c r="AG233" s="101">
        <f>+'2grid'!AG233*DH$2</f>
        <v>7756.3965576686842</v>
      </c>
      <c r="AH233" s="101">
        <f>+'2grid'!AH233*DI$2</f>
        <v>7956.2308333485234</v>
      </c>
      <c r="AI233" s="101">
        <f>+'2grid'!AI233*DJ$2</f>
        <v>8159.9364935369213</v>
      </c>
      <c r="AJ233" s="101">
        <f>+'2grid'!AJ233*DK$2</f>
        <v>8367.5801797849617</v>
      </c>
      <c r="AK233" s="101">
        <f>+'2grid'!AK233*DL$2</f>
        <v>8579.2296082054054</v>
      </c>
      <c r="AL233" s="101">
        <f>+'2grid'!AL233*DM$2</f>
        <v>8794.9535860913547</v>
      </c>
      <c r="AM233" s="101">
        <f>+'2grid'!AM233*DN$2</f>
        <v>9014.8220287846561</v>
      </c>
      <c r="AN233" s="101">
        <f>+'2grid'!AN233*DO$2</f>
        <v>9238.9059767975905</v>
      </c>
      <c r="AO233" s="101">
        <f>+'2grid'!AO233*DP$2</f>
        <v>9467.2776131916235</v>
      </c>
      <c r="AP233" s="101">
        <f>+'2grid'!AP233*DQ$2</f>
        <v>9676.7478561689113</v>
      </c>
      <c r="AQ233" s="101">
        <f>+'2grid'!AQ233*DR$2</f>
        <v>9989.2147576100579</v>
      </c>
      <c r="AR233" s="101">
        <f>+'2grid'!AR233*DS$2</f>
        <v>10310.467154684771</v>
      </c>
      <c r="AS233" s="101">
        <f>+'2grid'!AS233*DT$2</f>
        <v>10640.734713119018</v>
      </c>
      <c r="AT233" s="101">
        <f>+'2grid'!AT233*DU$2</f>
        <v>10980.252837474372</v>
      </c>
      <c r="AU233" s="101">
        <f>+'2grid'!AU233*DV$2</f>
        <v>11532.710839538362</v>
      </c>
      <c r="AV233" s="101">
        <f>+'2grid'!AV233*DW$2</f>
        <v>12094.721825306124</v>
      </c>
      <c r="AW233" s="101">
        <f>+'2grid'!AW233*DX$2</f>
        <v>12666.293218236498</v>
      </c>
      <c r="AX233" s="101">
        <f>+'2grid'!AX233*DY$2</f>
        <v>13164.635981056972</v>
      </c>
      <c r="AY233" s="101">
        <f>+'2grid'!AY233*DZ$2</f>
        <v>14267.654207378682</v>
      </c>
      <c r="AZ233" s="101">
        <f>+'2grid'!AZ233*EA$2</f>
        <v>15379.998878578388</v>
      </c>
      <c r="BA233" s="101">
        <f>+'2grid'!BA233*EB$2</f>
        <v>16501.676707007027</v>
      </c>
      <c r="BB233" s="101">
        <f>+'2grid'!BB233*EC$2</f>
        <v>17632.694397987485</v>
      </c>
      <c r="BC233" s="101">
        <f>+'2grid'!BC233*ED$2</f>
        <v>21428</v>
      </c>
      <c r="BD233" s="101">
        <f>+'2grid'!BD233*EE$2</f>
        <v>21516</v>
      </c>
      <c r="BE233" s="101">
        <f>+'2grid'!BE233*EF$2</f>
        <v>21604</v>
      </c>
      <c r="BF233" s="101">
        <f>+'2grid'!BF233*EG$2</f>
        <v>21692</v>
      </c>
      <c r="BG233" s="101">
        <f>+'2grid'!BG233*EH$2</f>
        <v>21780</v>
      </c>
      <c r="BH233" s="101">
        <f>+'2grid'!BH233*EI$2</f>
        <v>21780</v>
      </c>
      <c r="BI233" s="101">
        <f>+'2grid'!BI233*EJ$2</f>
        <v>21780</v>
      </c>
      <c r="BJ233" s="101">
        <f>+'2grid'!BJ233*EK$2</f>
        <v>21780</v>
      </c>
      <c r="BK233" s="101">
        <f>+'2grid'!BK233*EL$2</f>
        <v>21780</v>
      </c>
      <c r="BL233" s="101">
        <f>+'2grid'!BL233*EM$2</f>
        <v>21780</v>
      </c>
      <c r="BM233" s="101">
        <f>+'2grid'!BM233*EN$2</f>
        <v>21780</v>
      </c>
      <c r="BN233" s="101">
        <f>+'2grid'!BN233*EO$2</f>
        <v>21780</v>
      </c>
      <c r="BO233" s="101">
        <f>+'2grid'!BO233*EP$2</f>
        <v>21780</v>
      </c>
      <c r="BP233" s="101">
        <f>+'2grid'!BP233*EQ$2</f>
        <v>21780</v>
      </c>
      <c r="BQ233" s="101">
        <f>+'2grid'!BQ233*ER$2</f>
        <v>21780</v>
      </c>
      <c r="BR233" s="101">
        <f>+'2grid'!BR233*ES$2</f>
        <v>21780</v>
      </c>
      <c r="BS233" s="101">
        <f>+'2grid'!BS233*ET$2</f>
        <v>21780</v>
      </c>
      <c r="BT233" s="101">
        <f>+'2grid'!BT233*EU$2</f>
        <v>21780</v>
      </c>
      <c r="BU233" s="101">
        <f>+'2grid'!BU233*EV$2</f>
        <v>21780</v>
      </c>
      <c r="BV233" s="101">
        <f>+'2grid'!BV233*EW$2</f>
        <v>21780</v>
      </c>
      <c r="BW233" s="101">
        <f>+'2grid'!BW233*EX$2</f>
        <v>21780</v>
      </c>
      <c r="BX233" s="101">
        <f>+'2grid'!BX233*EY$2</f>
        <v>21780</v>
      </c>
      <c r="BY233" s="101">
        <f>+'2grid'!BY233*EZ$2</f>
        <v>21780</v>
      </c>
      <c r="BZ233" s="101">
        <f>+'2grid'!BZ233*FA$2</f>
        <v>21780</v>
      </c>
      <c r="CA233" s="101">
        <f>+'2grid'!CA233*FB$2</f>
        <v>21780</v>
      </c>
    </row>
    <row r="234" spans="1:79" x14ac:dyDescent="0.2">
      <c r="A234" s="9">
        <v>891</v>
      </c>
      <c r="B234" s="101">
        <f>+'2grid'!B234*CC$2</f>
        <v>0</v>
      </c>
      <c r="C234" s="101">
        <f>+'2grid'!C234*CD$2</f>
        <v>0</v>
      </c>
      <c r="D234" s="101">
        <f>+'2grid'!D234*CE$2</f>
        <v>0</v>
      </c>
      <c r="E234" s="101">
        <f>+'2grid'!E234*CF$2</f>
        <v>0</v>
      </c>
      <c r="F234" s="101">
        <f>+'2grid'!F234*CG$2</f>
        <v>0</v>
      </c>
      <c r="G234" s="101">
        <f>+'2grid'!G234*CH$2</f>
        <v>1.6964613799899801</v>
      </c>
      <c r="H234" s="101">
        <f>+'2grid'!H234*CI$2</f>
        <v>4.0988328644053214</v>
      </c>
      <c r="I234" s="101">
        <f>+'2grid'!I234*CJ$2</f>
        <v>9.6281308895427014</v>
      </c>
      <c r="J234" s="101">
        <f>+'2grid'!J234*CK$2</f>
        <v>22.154855354652419</v>
      </c>
      <c r="K234" s="101">
        <f>+'2grid'!K234*CL$2</f>
        <v>50.182977732853637</v>
      </c>
      <c r="L234" s="101">
        <f>+'2grid'!L234*CM$2</f>
        <v>112.2661694247285</v>
      </c>
      <c r="M234" s="101">
        <f>+'2grid'!M234*CN$2</f>
        <v>119.80602591377615</v>
      </c>
      <c r="N234" s="101">
        <f>+'2grid'!N234*CO$2</f>
        <v>127.45166949283792</v>
      </c>
      <c r="O234" s="101">
        <f>+'2grid'!O234*CP$2</f>
        <v>134.35543594580264</v>
      </c>
      <c r="P234" s="101">
        <f>+'2grid'!P234*CQ$2</f>
        <v>140.56221349464289</v>
      </c>
      <c r="Q234" s="101">
        <f>+'2grid'!Q234*CR$2</f>
        <v>146.1145670422483</v>
      </c>
      <c r="R234" s="101">
        <f>+'2grid'!R234*CS$2</f>
        <v>151.05284929606248</v>
      </c>
      <c r="S234" s="101">
        <f>+'2grid'!S234*CT$2</f>
        <v>310.33328466748264</v>
      </c>
      <c r="T234" s="101">
        <f>+'2grid'!T234*CU$2</f>
        <v>556.44190063348401</v>
      </c>
      <c r="U234" s="101">
        <f>+'2grid'!U234*CV$2</f>
        <v>879.52376736867564</v>
      </c>
      <c r="V234" s="101">
        <f>+'2grid'!V234*CW$2</f>
        <v>1062.0974373202614</v>
      </c>
      <c r="W234" s="101">
        <f>+'2grid'!W234*CX$2</f>
        <v>1559.9096469411766</v>
      </c>
      <c r="X234" s="101">
        <f>+'2grid'!X234*CY$2</f>
        <v>3782.3511045708069</v>
      </c>
      <c r="Y234" s="101">
        <f>+'2grid'!Y234*CZ$2</f>
        <v>1178.2235699019604</v>
      </c>
      <c r="Z234" s="101">
        <f>+'2grid'!Z234*DA$2</f>
        <v>1106.560597850679</v>
      </c>
      <c r="AA234" s="101">
        <f>+'2grid'!AA234*DB$2</f>
        <v>1073.1881353758174</v>
      </c>
      <c r="AB234" s="101">
        <f>+'2grid'!AB234*DC$2</f>
        <v>1113.527831244553</v>
      </c>
      <c r="AC234" s="101">
        <f>+'2grid'!AC234*DD$2</f>
        <v>1126.1324179487176</v>
      </c>
      <c r="AD234" s="101">
        <f>+'2grid'!AD234*DE$2</f>
        <v>1096.2625392525138</v>
      </c>
      <c r="AE234" s="101">
        <f>+'2grid'!AE234*DF$2</f>
        <v>1058.0876505344818</v>
      </c>
      <c r="AF234" s="101">
        <f>+'2grid'!AF234*DG$2</f>
        <v>1011.3302001166718</v>
      </c>
      <c r="AG234" s="101">
        <f>+'2grid'!AG234*DH$2</f>
        <v>955.71263632113369</v>
      </c>
      <c r="AH234" s="101">
        <f>+'2grid'!AH234*DI$2</f>
        <v>890.95740746991726</v>
      </c>
      <c r="AI234" s="101">
        <f>+'2grid'!AI234*DJ$2</f>
        <v>891.77491216807266</v>
      </c>
      <c r="AJ234" s="101">
        <f>+'2grid'!AJ234*DK$2</f>
        <v>889.67485584347241</v>
      </c>
      <c r="AK234" s="101">
        <f>+'2grid'!AK234*DL$2</f>
        <v>884.55982046673375</v>
      </c>
      <c r="AL234" s="101">
        <f>+'2grid'!AL234*DM$2</f>
        <v>876.33238800847482</v>
      </c>
      <c r="AM234" s="101">
        <f>+'2grid'!AM234*DN$2</f>
        <v>864.89514043931274</v>
      </c>
      <c r="AN234" s="101">
        <f>+'2grid'!AN234*DO$2</f>
        <v>880.33214390057606</v>
      </c>
      <c r="AO234" s="101">
        <f>+'2grid'!AO234*DP$2</f>
        <v>894.77038377111114</v>
      </c>
      <c r="AP234" s="101">
        <f>+'2grid'!AP234*DQ$2</f>
        <v>908.17120038699102</v>
      </c>
      <c r="AQ234" s="101">
        <f>+'2grid'!AQ234*DR$2</f>
        <v>920.4959340842895</v>
      </c>
      <c r="AR234" s="101">
        <f>+'2grid'!AR234*DS$2</f>
        <v>1136.9484835301691</v>
      </c>
      <c r="AS234" s="101">
        <f>+'2grid'!AS234*DT$2</f>
        <v>1346.51784518931</v>
      </c>
      <c r="AT234" s="101">
        <f>+'2grid'!AT234*DU$2</f>
        <v>1548.8261045203888</v>
      </c>
      <c r="AU234" s="101">
        <f>+'2grid'!AU234*DV$2</f>
        <v>1743.4953469820841</v>
      </c>
      <c r="AV234" s="101">
        <f>+'2grid'!AV234*DW$2</f>
        <v>1930.1476580330739</v>
      </c>
      <c r="AW234" s="101">
        <f>+'2grid'!AW234*DX$2</f>
        <v>2108.4051231320368</v>
      </c>
      <c r="AX234" s="101">
        <f>+'2grid'!AX234*DY$2</f>
        <v>2263.6530163142897</v>
      </c>
      <c r="AY234" s="101">
        <f>+'2grid'!AY234*DZ$2</f>
        <v>2408.0602631975585</v>
      </c>
      <c r="AZ234" s="101">
        <f>+'2grid'!AZ234*EA$2</f>
        <v>2541.4756979653139</v>
      </c>
      <c r="BA234" s="101">
        <f>+'2grid'!BA234*EB$2</f>
        <v>2663.7481548010273</v>
      </c>
      <c r="BB234" s="101">
        <f>+'2grid'!BB234*EC$2</f>
        <v>2786.3163493867096</v>
      </c>
      <c r="BC234" s="101">
        <f>+'2grid'!BC234*ED$2</f>
        <v>2896.7674688187822</v>
      </c>
      <c r="BD234" s="101">
        <f>+'2grid'!BD234*EE$2</f>
        <v>2842.6987131327951</v>
      </c>
      <c r="BE234" s="101">
        <f>+'2grid'!BE234*EF$2</f>
        <v>2845.4346984592808</v>
      </c>
      <c r="BF234" s="101">
        <f>+'2grid'!BF234*EG$2</f>
        <v>2832.4763404255318</v>
      </c>
      <c r="BG234" s="101">
        <f>+'2grid'!BG234*EH$2</f>
        <v>1832.49</v>
      </c>
      <c r="BH234" s="101">
        <f>+'2grid'!BH234*EI$2</f>
        <v>1845.36</v>
      </c>
      <c r="BI234" s="101">
        <f>+'2grid'!BI234*EJ$2</f>
        <v>1843.3799999999999</v>
      </c>
      <c r="BJ234" s="101">
        <f>+'2grid'!BJ234*EK$2</f>
        <v>1859.22</v>
      </c>
      <c r="BK234" s="101">
        <f>+'2grid'!BK234*EL$2</f>
        <v>1857.24</v>
      </c>
      <c r="BL234" s="101">
        <f>+'2grid'!BL234*EM$2</f>
        <v>1750.32</v>
      </c>
      <c r="BM234" s="101">
        <f>+'2grid'!BM234*EN$2</f>
        <v>1755.27</v>
      </c>
      <c r="BN234" s="101">
        <f>+'2grid'!BN234*EO$2</f>
        <v>1761.21</v>
      </c>
      <c r="BO234" s="101">
        <f>+'2grid'!BO234*EP$2</f>
        <v>1760.22</v>
      </c>
      <c r="BP234" s="101">
        <f>+'2grid'!BP234*EQ$2</f>
        <v>1766.16</v>
      </c>
      <c r="BQ234" s="101">
        <f>+'2grid'!BQ234*ER$2</f>
        <v>1766.16</v>
      </c>
      <c r="BR234" s="101">
        <f>+'2grid'!BR234*ES$2</f>
        <v>1772.1</v>
      </c>
      <c r="BS234" s="101">
        <f>+'2grid'!BS234*ET$2</f>
        <v>1772.1</v>
      </c>
      <c r="BT234" s="101">
        <f>+'2grid'!BT234*EU$2</f>
        <v>1775.3340000000007</v>
      </c>
      <c r="BU234" s="101">
        <f>+'2grid'!BU234*EV$2</f>
        <v>1778.6120000000008</v>
      </c>
      <c r="BV234" s="101">
        <f>+'2grid'!BV234*EW$2</f>
        <v>1780.722533333334</v>
      </c>
      <c r="BW234" s="101">
        <f>+'2grid'!BW234*EX$2</f>
        <v>1783.7296888888891</v>
      </c>
      <c r="BX234" s="101">
        <f>+'2grid'!BX234*EY$2</f>
        <v>1785.8291081481493</v>
      </c>
      <c r="BY234" s="101">
        <f>+'2grid'!BY234*EZ$2</f>
        <v>1788.9822024691377</v>
      </c>
      <c r="BZ234" s="101">
        <f>+'2grid'!BZ234*FA$2</f>
        <v>1791.4915380411551</v>
      </c>
      <c r="CA234" s="101">
        <f>+'2grid'!CA234*FB$2</f>
        <v>1794.0221235006893</v>
      </c>
    </row>
    <row r="235" spans="1:79" x14ac:dyDescent="0.2">
      <c r="A235" s="9">
        <v>894</v>
      </c>
      <c r="B235" s="101">
        <f>+'2grid'!B235*CC$2</f>
        <v>0</v>
      </c>
      <c r="C235" s="101">
        <f>+'2grid'!C235*CD$2</f>
        <v>0</v>
      </c>
      <c r="D235" s="101">
        <f>+'2grid'!D235*CE$2</f>
        <v>0</v>
      </c>
      <c r="E235" s="101">
        <f>+'2grid'!E235*CF$2</f>
        <v>0</v>
      </c>
      <c r="F235" s="101">
        <f>+'2grid'!F235*CG$2</f>
        <v>0</v>
      </c>
      <c r="G235" s="101">
        <f>+'2grid'!G235*CH$2</f>
        <v>11.383252705479961</v>
      </c>
      <c r="H235" s="101">
        <f>+'2grid'!H235*CI$2</f>
        <v>19.865783447271642</v>
      </c>
      <c r="I235" s="101">
        <f>+'2grid'!I235*CJ$2</f>
        <v>33.515530731508846</v>
      </c>
      <c r="J235" s="101">
        <f>+'2grid'!J235*CK$2</f>
        <v>54.935759077053667</v>
      </c>
      <c r="K235" s="101">
        <f>+'2grid'!K235*CL$2</f>
        <v>87.489779466141655</v>
      </c>
      <c r="L235" s="101">
        <f>+'2grid'!L235*CM$2</f>
        <v>134.36288350240656</v>
      </c>
      <c r="M235" s="101">
        <f>+'2grid'!M235*CN$2</f>
        <v>169.85246405652154</v>
      </c>
      <c r="N235" s="101">
        <f>+'2grid'!N235*CO$2</f>
        <v>212.21643078758379</v>
      </c>
      <c r="O235" s="101">
        <f>+'2grid'!O235*CP$2</f>
        <v>262.57543024441213</v>
      </c>
      <c r="P235" s="101">
        <f>+'2grid'!P235*CQ$2</f>
        <v>322.19892623444787</v>
      </c>
      <c r="Q235" s="101">
        <f>+'2grid'!Q235*CR$2</f>
        <v>392.51525669536642</v>
      </c>
      <c r="R235" s="101">
        <f>+'2grid'!R235*CS$2</f>
        <v>475.11792631358259</v>
      </c>
      <c r="S235" s="101">
        <f>+'2grid'!S235*CT$2</f>
        <v>571.76518690309877</v>
      </c>
      <c r="T235" s="101">
        <f>+'2grid'!T235*CU$2</f>
        <v>684.36823694779514</v>
      </c>
      <c r="U235" s="101">
        <f>+'2grid'!U235*CV$2</f>
        <v>838.36312777763783</v>
      </c>
      <c r="V235" s="101">
        <f>+'2grid'!V235*CW$2</f>
        <v>999.07440543071846</v>
      </c>
      <c r="W235" s="101">
        <f>+'2grid'!W235*CX$2</f>
        <v>1236.7501051009808</v>
      </c>
      <c r="X235" s="101">
        <f>+'2grid'!X235*CY$2</f>
        <v>1480.6627465885185</v>
      </c>
      <c r="Y235" s="101">
        <f>+'2grid'!Y235*CZ$2</f>
        <v>1726.6214687068148</v>
      </c>
      <c r="Z235" s="101">
        <f>+'2grid'!Z235*DA$2</f>
        <v>1969.0319096878384</v>
      </c>
      <c r="AA235" s="101">
        <f>+'2grid'!AA235*DB$2</f>
        <v>2200.0022342084817</v>
      </c>
      <c r="AB235" s="101">
        <f>+'2grid'!AB235*DC$2</f>
        <v>2374.6845609092647</v>
      </c>
      <c r="AC235" s="101">
        <f>+'2grid'!AC235*DD$2</f>
        <v>2506.7962077572665</v>
      </c>
      <c r="AD235" s="101">
        <f>+'2grid'!AD235*DE$2</f>
        <v>2556.5450910034983</v>
      </c>
      <c r="AE235" s="101">
        <f>+'2grid'!AE235*DF$2</f>
        <v>2619.7441618499674</v>
      </c>
      <c r="AF235" s="101">
        <f>+'2grid'!AF235*DG$2</f>
        <v>2685.4823723689178</v>
      </c>
      <c r="AG235" s="101">
        <f>+'2grid'!AG235*DH$2</f>
        <v>2754.026492650255</v>
      </c>
      <c r="AH235" s="101">
        <f>+'2grid'!AH235*DI$2</f>
        <v>2825.6869058026623</v>
      </c>
      <c r="AI235" s="101">
        <f>+'2grid'!AI235*DJ$2</f>
        <v>2900.8274588914073</v>
      </c>
      <c r="AJ235" s="101">
        <f>+'2grid'!AJ235*DK$2</f>
        <v>2979.8782108354944</v>
      </c>
      <c r="AK235" s="101">
        <f>+'2grid'!AK235*DL$2</f>
        <v>3063.3521476550995</v>
      </c>
      <c r="AL235" s="101">
        <f>+'2grid'!AL235*DM$2</f>
        <v>3151.8674209720766</v>
      </c>
      <c r="AM235" s="101">
        <f>+'2grid'!AM235*DN$2</f>
        <v>3246.1774173132389</v>
      </c>
      <c r="AN235" s="101">
        <f>+'2grid'!AN235*DO$2</f>
        <v>3347.2121579812178</v>
      </c>
      <c r="AO235" s="101">
        <f>+'2grid'!AO235*DP$2</f>
        <v>3456.1364722337712</v>
      </c>
      <c r="AP235" s="101">
        <f>+'2grid'!AP235*DQ$2</f>
        <v>3574.4336511680226</v>
      </c>
      <c r="AQ235" s="101">
        <f>+'2grid'!AQ235*DR$2</f>
        <v>3704.0289685047637</v>
      </c>
      <c r="AR235" s="101">
        <f>+'2grid'!AR235*DS$2</f>
        <v>3847.4777326800095</v>
      </c>
      <c r="AS235" s="101">
        <f>+'2grid'!AS235*DT$2</f>
        <v>4008.2620127956138</v>
      </c>
      <c r="AT235" s="101">
        <f>+'2grid'!AT235*DU$2</f>
        <v>4191.2791396004786</v>
      </c>
      <c r="AU235" s="101">
        <f>+'2grid'!AU235*DV$2</f>
        <v>4403.6881770792234</v>
      </c>
      <c r="AV235" s="101">
        <f>+'2grid'!AV235*DW$2</f>
        <v>4656.4721822945803</v>
      </c>
      <c r="AW235" s="101">
        <f>+'2grid'!AW235*DX$2</f>
        <v>4967.5610767101662</v>
      </c>
      <c r="AX235" s="101">
        <f>+'2grid'!AX235*DY$2</f>
        <v>5335.2078072839768</v>
      </c>
      <c r="AY235" s="101">
        <f>+'2grid'!AY235*DZ$2</f>
        <v>5850.2493274901035</v>
      </c>
      <c r="AZ235" s="101">
        <f>+'2grid'!AZ235*EA$2</f>
        <v>6658.8119139941618</v>
      </c>
      <c r="BA235" s="101">
        <f>+'2grid'!BA235*EB$2</f>
        <v>8241.6597704370506</v>
      </c>
      <c r="BB235" s="101">
        <f>+'2grid'!BB235*EC$2</f>
        <v>13599.080293531641</v>
      </c>
      <c r="BC235" s="101">
        <f>+'2grid'!BC235*ED$2</f>
        <v>16314.5</v>
      </c>
      <c r="BD235" s="101">
        <f>+'2grid'!BD235*EE$2</f>
        <v>16723.8</v>
      </c>
      <c r="BE235" s="101">
        <f>+'2grid'!BE235*EF$2</f>
        <v>17185</v>
      </c>
      <c r="BF235" s="101">
        <f>+'2grid'!BF235*EG$2</f>
        <v>17649.400000000001</v>
      </c>
      <c r="BG235" s="101">
        <f>+'2grid'!BG235*EH$2</f>
        <v>19453.5</v>
      </c>
      <c r="BH235" s="101">
        <f>+'2grid'!BH235*EI$2</f>
        <v>19602</v>
      </c>
      <c r="BI235" s="101">
        <f>+'2grid'!BI235*EJ$2</f>
        <v>19800</v>
      </c>
      <c r="BJ235" s="101">
        <f>+'2grid'!BJ235*EK$2</f>
        <v>19800</v>
      </c>
      <c r="BK235" s="101">
        <f>+'2grid'!BK235*EL$2</f>
        <v>19800</v>
      </c>
      <c r="BL235" s="101">
        <f>+'2grid'!BL235*EM$2</f>
        <v>19800</v>
      </c>
      <c r="BM235" s="101">
        <f>+'2grid'!BM235*EN$2</f>
        <v>19800</v>
      </c>
      <c r="BN235" s="101">
        <f>+'2grid'!BN235*EO$2</f>
        <v>19800</v>
      </c>
      <c r="BO235" s="101">
        <f>+'2grid'!BO235*EP$2</f>
        <v>19800</v>
      </c>
      <c r="BP235" s="101">
        <f>+'2grid'!BP235*EQ$2</f>
        <v>19800</v>
      </c>
      <c r="BQ235" s="101">
        <f>+'2grid'!BQ235*ER$2</f>
        <v>19800</v>
      </c>
      <c r="BR235" s="101">
        <f>+'2grid'!BR235*ES$2</f>
        <v>19800</v>
      </c>
      <c r="BS235" s="101">
        <f>+'2grid'!BS235*ET$2</f>
        <v>19800</v>
      </c>
      <c r="BT235" s="101">
        <f>+'2grid'!BT235*EU$2</f>
        <v>19800</v>
      </c>
      <c r="BU235" s="101">
        <f>+'2grid'!BU235*EV$2</f>
        <v>19800</v>
      </c>
      <c r="BV235" s="101">
        <f>+'2grid'!BV235*EW$2</f>
        <v>19800</v>
      </c>
      <c r="BW235" s="101">
        <f>+'2grid'!BW235*EX$2</f>
        <v>19800</v>
      </c>
      <c r="BX235" s="101">
        <f>+'2grid'!BX235*EY$2</f>
        <v>19800</v>
      </c>
      <c r="BY235" s="101">
        <f>+'2grid'!BY235*EZ$2</f>
        <v>19800</v>
      </c>
      <c r="BZ235" s="101">
        <f>+'2grid'!BZ235*FA$2</f>
        <v>19800</v>
      </c>
      <c r="CA235" s="101">
        <f>+'2grid'!CA235*FB$2</f>
        <v>19800</v>
      </c>
    </row>
    <row r="237" spans="1:79" x14ac:dyDescent="0.2">
      <c r="B237" s="105">
        <f t="shared" ref="B237:AG237" si="3">SUM(B2:B236)</f>
        <v>0</v>
      </c>
      <c r="C237" s="105">
        <f t="shared" si="3"/>
        <v>0</v>
      </c>
      <c r="D237" s="105">
        <f t="shared" si="3"/>
        <v>0</v>
      </c>
      <c r="E237" s="105">
        <f t="shared" si="3"/>
        <v>28.361602650770607</v>
      </c>
      <c r="F237" s="105">
        <f t="shared" si="3"/>
        <v>643.51598195428141</v>
      </c>
      <c r="G237" s="105">
        <f t="shared" si="3"/>
        <v>2451.4111259208462</v>
      </c>
      <c r="H237" s="105">
        <f t="shared" si="3"/>
        <v>4926.1613361902155</v>
      </c>
      <c r="I237" s="105">
        <f t="shared" si="3"/>
        <v>9255.7352346209354</v>
      </c>
      <c r="J237" s="105">
        <f t="shared" si="3"/>
        <v>17191.719970580503</v>
      </c>
      <c r="K237" s="105">
        <f t="shared" si="3"/>
        <v>25218.596768764975</v>
      </c>
      <c r="L237" s="105">
        <f t="shared" si="3"/>
        <v>51042.529969658564</v>
      </c>
      <c r="M237" s="105">
        <f t="shared" si="3"/>
        <v>58094.570200639129</v>
      </c>
      <c r="N237" s="105">
        <f t="shared" si="3"/>
        <v>66647.801322608764</v>
      </c>
      <c r="O237" s="105">
        <f t="shared" si="3"/>
        <v>73111.092221088737</v>
      </c>
      <c r="P237" s="105">
        <f t="shared" si="3"/>
        <v>84873.164781728279</v>
      </c>
      <c r="Q237" s="105">
        <f t="shared" si="3"/>
        <v>98803.374542876525</v>
      </c>
      <c r="R237" s="105">
        <f t="shared" si="3"/>
        <v>115705.0774746548</v>
      </c>
      <c r="S237" s="105">
        <f t="shared" si="3"/>
        <v>131991.25343445112</v>
      </c>
      <c r="T237" s="105">
        <f t="shared" si="3"/>
        <v>152559.4280642535</v>
      </c>
      <c r="U237" s="105">
        <f t="shared" si="3"/>
        <v>179912.04695848699</v>
      </c>
      <c r="V237" s="105">
        <f t="shared" si="3"/>
        <v>200394.58595272977</v>
      </c>
      <c r="W237" s="105">
        <f t="shared" si="3"/>
        <v>257943.46301352108</v>
      </c>
      <c r="X237" s="105">
        <f t="shared" si="3"/>
        <v>301937.63701002504</v>
      </c>
      <c r="Y237" s="105">
        <f t="shared" si="3"/>
        <v>323772.09559208783</v>
      </c>
      <c r="Z237" s="105">
        <f t="shared" si="3"/>
        <v>321861.16027087293</v>
      </c>
      <c r="AA237" s="105">
        <f t="shared" si="3"/>
        <v>358029.83217810758</v>
      </c>
      <c r="AB237" s="105">
        <f t="shared" si="3"/>
        <v>419316.08920756582</v>
      </c>
      <c r="AC237" s="105">
        <f t="shared" si="3"/>
        <v>497693.92951807356</v>
      </c>
      <c r="AD237" s="105">
        <f t="shared" si="3"/>
        <v>505989.09865335829</v>
      </c>
      <c r="AE237" s="105">
        <f t="shared" si="3"/>
        <v>527266.79557120183</v>
      </c>
      <c r="AF237" s="105">
        <f t="shared" si="3"/>
        <v>545567.63731860393</v>
      </c>
      <c r="AG237" s="105">
        <f t="shared" si="3"/>
        <v>567442.18630294478</v>
      </c>
      <c r="AH237" s="105">
        <f t="shared" ref="AH237:BM237" si="4">SUM(AH2:AH236)</f>
        <v>597802.80147425795</v>
      </c>
      <c r="AI237" s="105">
        <f t="shared" si="4"/>
        <v>625776.20702502562</v>
      </c>
      <c r="AJ237" s="105">
        <f t="shared" si="4"/>
        <v>656728.61286271282</v>
      </c>
      <c r="AK237" s="105">
        <f t="shared" si="4"/>
        <v>703475.33075340569</v>
      </c>
      <c r="AL237" s="105">
        <f t="shared" si="4"/>
        <v>740791.92141349381</v>
      </c>
      <c r="AM237" s="105">
        <f t="shared" si="4"/>
        <v>768013.42432601005</v>
      </c>
      <c r="AN237" s="105">
        <f t="shared" si="4"/>
        <v>827278.78833385638</v>
      </c>
      <c r="AO237" s="105">
        <f t="shared" si="4"/>
        <v>867609.26302766951</v>
      </c>
      <c r="AP237" s="105">
        <f t="shared" si="4"/>
        <v>930237.65963448386</v>
      </c>
      <c r="AQ237" s="105">
        <f t="shared" si="4"/>
        <v>989973.79594329291</v>
      </c>
      <c r="AR237" s="105">
        <f t="shared" si="4"/>
        <v>1046391.2418682342</v>
      </c>
      <c r="AS237" s="105">
        <f t="shared" si="4"/>
        <v>1097019.154160769</v>
      </c>
      <c r="AT237" s="105">
        <f t="shared" si="4"/>
        <v>1113810.0912632793</v>
      </c>
      <c r="AU237" s="105">
        <f t="shared" si="4"/>
        <v>1191530.7527908001</v>
      </c>
      <c r="AV237" s="105">
        <f t="shared" si="4"/>
        <v>1298404.6286745765</v>
      </c>
      <c r="AW237" s="105">
        <f t="shared" si="4"/>
        <v>1426058.221799128</v>
      </c>
      <c r="AX237" s="105">
        <f t="shared" si="4"/>
        <v>1576680.5103116063</v>
      </c>
      <c r="AY237" s="105">
        <f t="shared" si="4"/>
        <v>1697914.1498095212</v>
      </c>
      <c r="AZ237" s="105">
        <f t="shared" si="4"/>
        <v>1847033.120649281</v>
      </c>
      <c r="BA237" s="105">
        <f t="shared" si="4"/>
        <v>2065080.8543086927</v>
      </c>
      <c r="BB237" s="105">
        <f t="shared" si="4"/>
        <v>2266481.0420532166</v>
      </c>
      <c r="BC237" s="105">
        <f t="shared" si="4"/>
        <v>3006707.0386361447</v>
      </c>
      <c r="BD237" s="105">
        <f t="shared" si="4"/>
        <v>3070140.5097455992</v>
      </c>
      <c r="BE237" s="105">
        <f t="shared" si="4"/>
        <v>3155387.6177599998</v>
      </c>
      <c r="BF237" s="105">
        <f t="shared" si="4"/>
        <v>3289252.6159999999</v>
      </c>
      <c r="BG237" s="105">
        <f t="shared" si="4"/>
        <v>3384010.773000001</v>
      </c>
      <c r="BH237" s="105">
        <f t="shared" si="4"/>
        <v>3382910.3880000021</v>
      </c>
      <c r="BI237" s="105">
        <f t="shared" si="4"/>
        <v>3374772.0930000022</v>
      </c>
      <c r="BJ237" s="105">
        <f t="shared" si="4"/>
        <v>3355281.9630000019</v>
      </c>
      <c r="BK237" s="105">
        <f t="shared" si="4"/>
        <v>3360405.2130000028</v>
      </c>
      <c r="BL237" s="105">
        <f t="shared" si="4"/>
        <v>3354910.6140000029</v>
      </c>
      <c r="BM237" s="105">
        <f t="shared" si="4"/>
        <v>3350542.2390000001</v>
      </c>
      <c r="BN237" s="105">
        <f t="shared" ref="BN237:CA237" si="5">SUM(BN2:BN236)</f>
        <v>3347698.5630000005</v>
      </c>
      <c r="BO237" s="105">
        <f t="shared" si="5"/>
        <v>3340957.1580000021</v>
      </c>
      <c r="BP237" s="105">
        <f t="shared" si="5"/>
        <v>3330734.9130000016</v>
      </c>
      <c r="BQ237" s="105">
        <f t="shared" si="5"/>
        <v>3325215.861000001</v>
      </c>
      <c r="BR237" s="105">
        <f t="shared" si="5"/>
        <v>3329621.4600000004</v>
      </c>
      <c r="BS237" s="105">
        <f t="shared" si="5"/>
        <v>3326602.1580000012</v>
      </c>
      <c r="BT237" s="105">
        <f t="shared" si="5"/>
        <v>3318970.8684000014</v>
      </c>
      <c r="BU237" s="105">
        <f t="shared" si="5"/>
        <v>3316891.325000003</v>
      </c>
      <c r="BV237" s="105">
        <f t="shared" si="5"/>
        <v>3315575.5422533336</v>
      </c>
      <c r="BW237" s="105">
        <f t="shared" si="5"/>
        <v>3312743.8736088909</v>
      </c>
      <c r="BX237" s="105">
        <f t="shared" si="5"/>
        <v>3308112.8056174838</v>
      </c>
      <c r="BY237" s="105">
        <f t="shared" si="5"/>
        <v>3305238.4092433616</v>
      </c>
      <c r="BZ237" s="105">
        <f t="shared" si="5"/>
        <v>3303139.1850963263</v>
      </c>
      <c r="CA237" s="105">
        <f t="shared" si="5"/>
        <v>3299843.2068159292</v>
      </c>
    </row>
  </sheetData>
  <phoneticPr fontId="6" type="noConversion"/>
  <pageMargins left="0.75" right="0.75" top="1" bottom="1" header="0.5" footer="0.5"/>
  <pageSetup paperSize="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237"/>
  <sheetViews>
    <sheetView zoomScale="80" zoomScaleNormal="80" workbookViewId="0"/>
  </sheetViews>
  <sheetFormatPr defaultRowHeight="12.75" x14ac:dyDescent="0.2"/>
  <cols>
    <col min="2" max="79" width="9.83203125" customWidth="1"/>
  </cols>
  <sheetData>
    <row r="1" spans="1:158" x14ac:dyDescent="0.2">
      <c r="A1" s="9" t="s">
        <v>42</v>
      </c>
      <c r="B1" s="88" t="s">
        <v>322</v>
      </c>
      <c r="C1" s="88" t="s">
        <v>323</v>
      </c>
      <c r="D1" s="88" t="s">
        <v>324</v>
      </c>
      <c r="E1" s="88" t="s">
        <v>325</v>
      </c>
      <c r="F1" s="88" t="s">
        <v>326</v>
      </c>
      <c r="G1" s="88" t="s">
        <v>327</v>
      </c>
      <c r="H1" s="88" t="s">
        <v>328</v>
      </c>
      <c r="I1" s="88" t="s">
        <v>329</v>
      </c>
      <c r="J1" s="88" t="s">
        <v>330</v>
      </c>
      <c r="K1" s="88" t="s">
        <v>331</v>
      </c>
      <c r="L1" s="88" t="s">
        <v>332</v>
      </c>
      <c r="M1" s="88" t="s">
        <v>333</v>
      </c>
      <c r="N1" s="88" t="s">
        <v>334</v>
      </c>
      <c r="O1" s="88" t="s">
        <v>335</v>
      </c>
      <c r="P1" s="88" t="s">
        <v>336</v>
      </c>
      <c r="Q1" s="88" t="s">
        <v>337</v>
      </c>
      <c r="R1" s="88" t="s">
        <v>338</v>
      </c>
      <c r="S1" s="88" t="s">
        <v>339</v>
      </c>
      <c r="T1" s="88" t="s">
        <v>340</v>
      </c>
      <c r="U1" s="88" t="s">
        <v>341</v>
      </c>
      <c r="V1" s="88" t="s">
        <v>342</v>
      </c>
      <c r="W1" s="88" t="s">
        <v>343</v>
      </c>
      <c r="X1" s="88" t="s">
        <v>344</v>
      </c>
      <c r="Y1" s="88" t="s">
        <v>345</v>
      </c>
      <c r="Z1" s="88" t="s">
        <v>346</v>
      </c>
      <c r="AA1" s="88" t="s">
        <v>347</v>
      </c>
      <c r="AB1" s="88" t="s">
        <v>348</v>
      </c>
      <c r="AC1" s="89" t="s">
        <v>349</v>
      </c>
      <c r="AD1" s="89" t="s">
        <v>350</v>
      </c>
      <c r="AE1" s="90" t="s">
        <v>351</v>
      </c>
      <c r="AF1" s="90" t="s">
        <v>352</v>
      </c>
      <c r="AG1" s="90" t="s">
        <v>353</v>
      </c>
      <c r="AH1" s="90" t="s">
        <v>354</v>
      </c>
      <c r="AI1" s="90" t="s">
        <v>355</v>
      </c>
      <c r="AJ1" s="90" t="s">
        <v>356</v>
      </c>
      <c r="AK1" s="90" t="s">
        <v>357</v>
      </c>
      <c r="AL1" s="90" t="s">
        <v>358</v>
      </c>
      <c r="AM1" s="90" t="s">
        <v>359</v>
      </c>
      <c r="AN1" s="90" t="s">
        <v>360</v>
      </c>
      <c r="AO1" s="90" t="s">
        <v>361</v>
      </c>
      <c r="AP1" s="90" t="s">
        <v>362</v>
      </c>
      <c r="AQ1" s="90" t="s">
        <v>363</v>
      </c>
      <c r="AR1" s="90" t="s">
        <v>364</v>
      </c>
      <c r="AS1" s="90" t="s">
        <v>365</v>
      </c>
      <c r="AT1" s="90" t="s">
        <v>366</v>
      </c>
      <c r="AU1" s="90" t="s">
        <v>367</v>
      </c>
      <c r="AV1" s="90" t="s">
        <v>368</v>
      </c>
      <c r="AW1" s="90" t="s">
        <v>369</v>
      </c>
      <c r="AX1" s="90" t="s">
        <v>370</v>
      </c>
      <c r="AY1" s="90" t="s">
        <v>371</v>
      </c>
      <c r="AZ1" s="90" t="s">
        <v>372</v>
      </c>
      <c r="BA1" s="90" t="s">
        <v>373</v>
      </c>
      <c r="BB1" s="90" t="s">
        <v>374</v>
      </c>
      <c r="BC1" s="90" t="s">
        <v>375</v>
      </c>
      <c r="BD1" s="90" t="s">
        <v>376</v>
      </c>
      <c r="BE1" s="90" t="s">
        <v>377</v>
      </c>
      <c r="BF1" s="90" t="s">
        <v>378</v>
      </c>
      <c r="BG1" s="90" t="s">
        <v>379</v>
      </c>
      <c r="BH1" s="118" t="s">
        <v>411</v>
      </c>
      <c r="BI1" s="118" t="s">
        <v>412</v>
      </c>
      <c r="BJ1" s="118" t="s">
        <v>413</v>
      </c>
      <c r="BK1" s="118" t="s">
        <v>414</v>
      </c>
      <c r="BL1" s="118" t="s">
        <v>387</v>
      </c>
      <c r="BM1" s="118" t="s">
        <v>415</v>
      </c>
      <c r="BN1" s="118" t="s">
        <v>416</v>
      </c>
      <c r="BO1" s="118" t="s">
        <v>417</v>
      </c>
      <c r="BP1" s="118" t="s">
        <v>418</v>
      </c>
      <c r="BQ1" s="118" t="s">
        <v>419</v>
      </c>
      <c r="BR1" s="118" t="s">
        <v>420</v>
      </c>
      <c r="BS1" s="118" t="s">
        <v>421</v>
      </c>
      <c r="BT1" s="118" t="s">
        <v>422</v>
      </c>
      <c r="BU1" s="118" t="s">
        <v>423</v>
      </c>
      <c r="BV1" s="118" t="s">
        <v>424</v>
      </c>
      <c r="BW1" s="118" t="s">
        <v>425</v>
      </c>
      <c r="BX1" s="118" t="s">
        <v>426</v>
      </c>
      <c r="BY1" s="118" t="s">
        <v>427</v>
      </c>
      <c r="BZ1" s="118" t="s">
        <v>428</v>
      </c>
      <c r="CA1" s="118" t="s">
        <v>429</v>
      </c>
      <c r="CC1" s="10">
        <v>-10000</v>
      </c>
      <c r="CD1" s="10">
        <v>-9000</v>
      </c>
      <c r="CE1" s="10">
        <v>-8000</v>
      </c>
      <c r="CF1" s="10">
        <v>-7000</v>
      </c>
      <c r="CG1" s="10">
        <v>-6000</v>
      </c>
      <c r="CH1" s="10">
        <v>-5000</v>
      </c>
      <c r="CI1" s="10">
        <v>-4000</v>
      </c>
      <c r="CJ1" s="10">
        <v>-3000</v>
      </c>
      <c r="CK1" s="10">
        <v>-2000</v>
      </c>
      <c r="CL1" s="10">
        <v>-1000</v>
      </c>
      <c r="CM1" s="10">
        <v>0</v>
      </c>
      <c r="CN1" s="10">
        <v>100</v>
      </c>
      <c r="CO1" s="10">
        <v>200</v>
      </c>
      <c r="CP1" s="10">
        <v>300</v>
      </c>
      <c r="CQ1" s="10">
        <v>400</v>
      </c>
      <c r="CR1" s="10">
        <v>500</v>
      </c>
      <c r="CS1" s="10">
        <v>600</v>
      </c>
      <c r="CT1" s="10">
        <v>700</v>
      </c>
      <c r="CU1" s="10">
        <v>800</v>
      </c>
      <c r="CV1" s="10">
        <v>900</v>
      </c>
      <c r="CW1" s="10">
        <v>1000</v>
      </c>
      <c r="CX1" s="10">
        <v>1100</v>
      </c>
      <c r="CY1" s="10">
        <v>1200</v>
      </c>
      <c r="CZ1" s="10">
        <v>1300</v>
      </c>
      <c r="DA1" s="10">
        <v>1400</v>
      </c>
      <c r="DB1" s="10">
        <v>1500</v>
      </c>
      <c r="DC1" s="10">
        <v>1600</v>
      </c>
      <c r="DD1" s="9">
        <v>1700</v>
      </c>
      <c r="DE1" s="9">
        <v>1710</v>
      </c>
      <c r="DF1" s="9">
        <v>1720</v>
      </c>
      <c r="DG1" s="9">
        <v>1730</v>
      </c>
      <c r="DH1" s="9">
        <v>1740</v>
      </c>
      <c r="DI1" s="9">
        <v>1750</v>
      </c>
      <c r="DJ1" s="9">
        <v>1760</v>
      </c>
      <c r="DK1" s="9">
        <v>1770</v>
      </c>
      <c r="DL1" s="9">
        <v>1780</v>
      </c>
      <c r="DM1" s="9">
        <v>1790</v>
      </c>
      <c r="DN1" s="9">
        <v>1800</v>
      </c>
      <c r="DO1" s="9">
        <v>1810</v>
      </c>
      <c r="DP1" s="9">
        <v>1820</v>
      </c>
      <c r="DQ1" s="9">
        <v>1830</v>
      </c>
      <c r="DR1" s="9">
        <v>1840</v>
      </c>
      <c r="DS1" s="9">
        <v>1850</v>
      </c>
      <c r="DT1" s="9">
        <v>1860</v>
      </c>
      <c r="DU1" s="9">
        <v>1870</v>
      </c>
      <c r="DV1" s="9">
        <v>1880</v>
      </c>
      <c r="DW1" s="9">
        <v>1890</v>
      </c>
      <c r="DX1" s="9">
        <v>1900</v>
      </c>
      <c r="DY1" s="9">
        <v>1910</v>
      </c>
      <c r="DZ1" s="9">
        <v>1920</v>
      </c>
      <c r="EA1" s="9">
        <v>1930</v>
      </c>
      <c r="EB1" s="9">
        <v>1940</v>
      </c>
      <c r="EC1" s="9">
        <v>1950</v>
      </c>
      <c r="ED1" s="18">
        <v>1960</v>
      </c>
      <c r="EE1" s="18">
        <f>+ED1+10</f>
        <v>1970</v>
      </c>
      <c r="EF1" s="18">
        <f>+EE1+10</f>
        <v>1980</v>
      </c>
      <c r="EG1" s="18">
        <f>+EF1+10</f>
        <v>1990</v>
      </c>
      <c r="EH1" s="18">
        <f>+EG1+10</f>
        <v>2000</v>
      </c>
      <c r="EI1" s="18">
        <f>+EH1+1</f>
        <v>2001</v>
      </c>
      <c r="EJ1" s="18">
        <f>+EI1+1</f>
        <v>2002</v>
      </c>
      <c r="EK1" s="18">
        <f>+EJ1+1</f>
        <v>2003</v>
      </c>
      <c r="EL1" s="18">
        <f>+EK1+1</f>
        <v>2004</v>
      </c>
      <c r="EM1" s="104">
        <v>2005</v>
      </c>
      <c r="EN1" s="18">
        <f>+EM1+1</f>
        <v>2006</v>
      </c>
      <c r="EO1" s="18">
        <f t="shared" ref="EO1:FB1" si="0">+EN1+1</f>
        <v>2007</v>
      </c>
      <c r="EP1" s="18">
        <f t="shared" si="0"/>
        <v>2008</v>
      </c>
      <c r="EQ1" s="18">
        <f t="shared" si="0"/>
        <v>2009</v>
      </c>
      <c r="ER1" s="18">
        <f t="shared" si="0"/>
        <v>2010</v>
      </c>
      <c r="ES1" s="18">
        <f t="shared" si="0"/>
        <v>2011</v>
      </c>
      <c r="ET1" s="18">
        <f t="shared" si="0"/>
        <v>2012</v>
      </c>
      <c r="EU1" s="18">
        <f t="shared" si="0"/>
        <v>2013</v>
      </c>
      <c r="EV1" s="18">
        <f t="shared" si="0"/>
        <v>2014</v>
      </c>
      <c r="EW1" s="18">
        <f t="shared" si="0"/>
        <v>2015</v>
      </c>
      <c r="EX1" s="18">
        <f t="shared" si="0"/>
        <v>2016</v>
      </c>
      <c r="EY1" s="18">
        <f t="shared" si="0"/>
        <v>2017</v>
      </c>
      <c r="EZ1" s="18">
        <f t="shared" si="0"/>
        <v>2018</v>
      </c>
      <c r="FA1" s="18">
        <f t="shared" si="0"/>
        <v>2019</v>
      </c>
      <c r="FB1" s="18">
        <f t="shared" si="0"/>
        <v>2020</v>
      </c>
    </row>
    <row r="2" spans="1:158" x14ac:dyDescent="0.2">
      <c r="A2" s="9">
        <v>4</v>
      </c>
      <c r="B2" s="101">
        <f>+'2grid'!B2*CC$2</f>
        <v>0</v>
      </c>
      <c r="C2" s="101">
        <f>+'2grid'!C2*CD$2</f>
        <v>0</v>
      </c>
      <c r="D2" s="101">
        <f>+'2grid'!D2*CE$2</f>
        <v>0</v>
      </c>
      <c r="E2" s="101">
        <f>+'2grid'!E2*CF$2</f>
        <v>0</v>
      </c>
      <c r="F2" s="101">
        <f>+'2grid'!F2*CG$2</f>
        <v>0.15014199106556678</v>
      </c>
      <c r="G2" s="101">
        <f>+'2grid'!G2*CH$2</f>
        <v>0.41030706060428168</v>
      </c>
      <c r="H2" s="101">
        <f>+'2grid'!H2*CI$2</f>
        <v>3.3061631150025006</v>
      </c>
      <c r="I2" s="101">
        <f>+'2grid'!I2*CJ$2</f>
        <v>11.448478784327465</v>
      </c>
      <c r="J2" s="101">
        <f>+'2grid'!J2*CK$2</f>
        <v>32.299371810769046</v>
      </c>
      <c r="K2" s="101">
        <f>+'2grid'!K2*CL$2</f>
        <v>82.863790372704685</v>
      </c>
      <c r="L2" s="101">
        <f>+'2grid'!L2*CM$2</f>
        <v>326.78677893461008</v>
      </c>
      <c r="M2" s="101">
        <f>+'2grid'!M2*CN$2</f>
        <v>722.91276936585007</v>
      </c>
      <c r="N2" s="101">
        <f>+'2grid'!N2*CO$2</f>
        <v>1579.0117469529484</v>
      </c>
      <c r="O2" s="101">
        <f>+'2grid'!O2*CP$2</f>
        <v>3103.1013461857938</v>
      </c>
      <c r="P2" s="101">
        <f>+'2grid'!P2*CQ$2</f>
        <v>6096.3583969313831</v>
      </c>
      <c r="Q2" s="101">
        <f>+'2grid'!Q2*CR$2</f>
        <v>11973.028202982356</v>
      </c>
      <c r="R2" s="101">
        <f>+'2grid'!R2*CS$2</f>
        <v>11790.360199233759</v>
      </c>
      <c r="S2" s="101">
        <f>+'2grid'!S2*CT$2</f>
        <v>11257.899087169681</v>
      </c>
      <c r="T2" s="101">
        <f>+'2grid'!T2*CU$2</f>
        <v>10734.996081692236</v>
      </c>
      <c r="U2" s="101">
        <f>+'2grid'!U2*CV$2</f>
        <v>10334.136840700477</v>
      </c>
      <c r="V2" s="101">
        <f>+'2grid'!V2*CW$2</f>
        <v>9939.369376450757</v>
      </c>
      <c r="W2" s="101">
        <f>+'2grid'!W2*CX$2</f>
        <v>10310.523775825945</v>
      </c>
      <c r="X2" s="101">
        <f>+'2grid'!X2*CY$2</f>
        <v>10661.090004395561</v>
      </c>
      <c r="Y2" s="101">
        <f>+'2grid'!Y2*CZ$2</f>
        <v>7327.2358238304832</v>
      </c>
      <c r="Z2" s="101">
        <f>+'2grid'!Z2*DA$2</f>
        <v>7704.2749527338556</v>
      </c>
      <c r="AA2" s="101">
        <f>+'2grid'!AA2*DB$2</f>
        <v>8060.6117838241071</v>
      </c>
      <c r="AB2" s="101">
        <f>+'2grid'!AB2*DC$2</f>
        <v>9877.6880042332195</v>
      </c>
      <c r="AC2" s="101">
        <f>+'2grid'!AC2*DD$2</f>
        <v>9678.1500307857477</v>
      </c>
      <c r="AD2" s="101">
        <f>+'2grid'!AD2*DE$2</f>
        <v>9840.1746087373285</v>
      </c>
      <c r="AE2" s="101">
        <f>+'2grid'!AE2*DF$2</f>
        <v>9985.4840260470992</v>
      </c>
      <c r="AF2" s="101">
        <f>+'2grid'!AF2*DG$2</f>
        <v>10132.267013517207</v>
      </c>
      <c r="AG2" s="101">
        <f>+'2grid'!AG2*DH$2</f>
        <v>10280.514432188509</v>
      </c>
      <c r="AH2" s="101">
        <f>+'2grid'!AH2*DI$2</f>
        <v>10430.21594329377</v>
      </c>
      <c r="AI2" s="101">
        <f>+'2grid'!AI2*DJ$2</f>
        <v>10581.359957931509</v>
      </c>
      <c r="AJ2" s="101">
        <f>+'2grid'!AJ2*DK$2</f>
        <v>10733.933585060975</v>
      </c>
      <c r="AK2" s="101">
        <f>+'2grid'!AK2*DL$2</f>
        <v>10887.922577767427</v>
      </c>
      <c r="AL2" s="101">
        <f>+'2grid'!AL2*DM$2</f>
        <v>11043.311277745919</v>
      </c>
      <c r="AM2" s="101">
        <f>+'2grid'!AM2*DN$2</f>
        <v>11200.082557949914</v>
      </c>
      <c r="AN2" s="101">
        <f>+'2grid'!AN2*DO$2</f>
        <v>11358.217763349945</v>
      </c>
      <c r="AO2" s="101">
        <f>+'2grid'!AO2*DP$2</f>
        <v>11517.696649745545</v>
      </c>
      <c r="AP2" s="101">
        <f>+'2grid'!AP2*DQ$2</f>
        <v>11797.810416643266</v>
      </c>
      <c r="AQ2" s="101">
        <f>+'2grid'!AQ2*DR$2</f>
        <v>12345.51681669844</v>
      </c>
      <c r="AR2" s="101">
        <f>+'2grid'!AR2*DS$2</f>
        <v>12917.598611111296</v>
      </c>
      <c r="AS2" s="101">
        <f>+'2grid'!AS2*DT$2</f>
        <v>13515.070015641561</v>
      </c>
      <c r="AT2" s="101">
        <f>+'2grid'!AT2*DU$2</f>
        <v>14138.982501194678</v>
      </c>
      <c r="AU2" s="101">
        <f>+'2grid'!AU2*DV$2</f>
        <v>15010.507371569935</v>
      </c>
      <c r="AV2" s="101">
        <f>+'2grid'!AV2*DW$2</f>
        <v>16113.907488897392</v>
      </c>
      <c r="AW2" s="101">
        <f>+'2grid'!AW2*DX$2</f>
        <v>17296.873313538756</v>
      </c>
      <c r="AX2" s="101">
        <f>+'2grid'!AX2*DY$2</f>
        <v>18672.101236791113</v>
      </c>
      <c r="AY2" s="101">
        <f>+'2grid'!AY2*DZ$2</f>
        <v>20571.556698435234</v>
      </c>
      <c r="AZ2" s="101">
        <f>+'2grid'!AZ2*EA$2</f>
        <v>22456.968251854538</v>
      </c>
      <c r="BA2" s="101">
        <f>+'2grid'!BA2*EB$2</f>
        <v>24328.322422963407</v>
      </c>
      <c r="BB2" s="101">
        <f>+'2grid'!BB2*EC$2</f>
        <v>26185.605753304313</v>
      </c>
      <c r="BC2" s="101">
        <f>+'2grid'!BC2*ED$2</f>
        <v>30780</v>
      </c>
      <c r="BD2" s="101">
        <f>+'2grid'!BD2*EE$2</f>
        <v>30660</v>
      </c>
      <c r="BE2" s="101">
        <f>+'2grid'!BE2*EF$2</f>
        <v>30540</v>
      </c>
      <c r="BF2" s="101">
        <f>+'2grid'!BF2*EG$2</f>
        <v>30420</v>
      </c>
      <c r="BG2" s="101">
        <f>+'2grid'!BG2*EH$2</f>
        <v>30300</v>
      </c>
      <c r="BH2" s="101">
        <f>+'2grid'!BH2*EI$2</f>
        <v>30300</v>
      </c>
      <c r="BI2" s="101">
        <f>+'2grid'!BI2*EJ$2</f>
        <v>30300</v>
      </c>
      <c r="BJ2" s="101">
        <f>+'2grid'!BJ2*EK$2</f>
        <v>30300</v>
      </c>
      <c r="BK2" s="101">
        <f>+'2grid'!BK2*EL$2</f>
        <v>30300</v>
      </c>
      <c r="BL2" s="101">
        <f>+'2grid'!BL2*EM$2</f>
        <v>30300</v>
      </c>
      <c r="BM2" s="101">
        <f>+'2grid'!BM2*EN$2</f>
        <v>30300</v>
      </c>
      <c r="BN2" s="101">
        <f>+'2grid'!BN2*EO$2</f>
        <v>30300</v>
      </c>
      <c r="BO2" s="101">
        <f>+'2grid'!BO2*EP$2</f>
        <v>30300</v>
      </c>
      <c r="BP2" s="101">
        <f>+'2grid'!BP2*EQ$2</f>
        <v>30300</v>
      </c>
      <c r="BQ2" s="101">
        <f>+'2grid'!BQ2*ER$2</f>
        <v>30300</v>
      </c>
      <c r="BR2" s="101">
        <f>+'2grid'!BR2*ES$2</f>
        <v>30300</v>
      </c>
      <c r="BS2" s="101">
        <f>+'2grid'!BS2*ET$2</f>
        <v>30300</v>
      </c>
      <c r="BT2" s="101">
        <f>+'2grid'!BT2*EU$2</f>
        <v>30300</v>
      </c>
      <c r="BU2" s="101">
        <f>+'2grid'!BU2*EV$2</f>
        <v>30300</v>
      </c>
      <c r="BV2" s="101">
        <f>+'2grid'!BV2*EW$2</f>
        <v>30300</v>
      </c>
      <c r="BW2" s="101">
        <f>+'2grid'!BW2*EX$2</f>
        <v>30300</v>
      </c>
      <c r="BX2" s="101">
        <f>+'2grid'!BX2*EY$2</f>
        <v>30300</v>
      </c>
      <c r="BY2" s="101">
        <f>+'2grid'!BY2*EZ$2</f>
        <v>30300</v>
      </c>
      <c r="BZ2" s="101">
        <f>+'2grid'!BZ2*FA$2</f>
        <v>30300</v>
      </c>
      <c r="CA2" s="101">
        <f>+'2grid'!CA2*FB$2</f>
        <v>30300</v>
      </c>
      <c r="CB2" s="102" t="s">
        <v>402</v>
      </c>
      <c r="CC2" s="103">
        <f>1+(CC3/100)</f>
        <v>2</v>
      </c>
      <c r="CD2" s="103">
        <f t="shared" ref="CD2:EH2" si="1">1+(CD3/100)</f>
        <v>1.9750000000000001</v>
      </c>
      <c r="CE2" s="103">
        <f t="shared" si="1"/>
        <v>1.95</v>
      </c>
      <c r="CF2" s="103">
        <f t="shared" si="1"/>
        <v>1.925</v>
      </c>
      <c r="CG2" s="103">
        <f t="shared" si="1"/>
        <v>1.9</v>
      </c>
      <c r="CH2" s="103">
        <f t="shared" si="1"/>
        <v>1.875</v>
      </c>
      <c r="CI2" s="103">
        <f t="shared" si="1"/>
        <v>1.85</v>
      </c>
      <c r="CJ2" s="103">
        <f t="shared" si="1"/>
        <v>1.825</v>
      </c>
      <c r="CK2" s="103">
        <f t="shared" si="1"/>
        <v>1.8</v>
      </c>
      <c r="CL2" s="103">
        <f t="shared" si="1"/>
        <v>1.7749999999999999</v>
      </c>
      <c r="CM2" s="103">
        <f t="shared" si="1"/>
        <v>1.75</v>
      </c>
      <c r="CN2" s="181">
        <f t="shared" si="1"/>
        <v>1.7205882352941178</v>
      </c>
      <c r="CO2" s="181">
        <f t="shared" si="1"/>
        <v>1.6911764705882355</v>
      </c>
      <c r="CP2" s="181">
        <f t="shared" si="1"/>
        <v>1.6617647058823528</v>
      </c>
      <c r="CQ2" s="181">
        <f t="shared" si="1"/>
        <v>1.6323529411764706</v>
      </c>
      <c r="CR2" s="181">
        <f t="shared" si="1"/>
        <v>1.6029411764705883</v>
      </c>
      <c r="CS2" s="181">
        <f t="shared" si="1"/>
        <v>1.5735294117647058</v>
      </c>
      <c r="CT2" s="181">
        <f t="shared" si="1"/>
        <v>1.5441176470588234</v>
      </c>
      <c r="CU2" s="181">
        <f t="shared" si="1"/>
        <v>1.5147058823529411</v>
      </c>
      <c r="CV2" s="181">
        <f t="shared" si="1"/>
        <v>1.4852941176470589</v>
      </c>
      <c r="CW2" s="181">
        <f t="shared" si="1"/>
        <v>1.4558823529411766</v>
      </c>
      <c r="CX2" s="181">
        <f t="shared" si="1"/>
        <v>1.4264705882352942</v>
      </c>
      <c r="CY2" s="181">
        <f t="shared" si="1"/>
        <v>1.3970588235294117</v>
      </c>
      <c r="CZ2" s="181">
        <f t="shared" si="1"/>
        <v>1.3676470588235294</v>
      </c>
      <c r="DA2" s="181">
        <f t="shared" si="1"/>
        <v>1.338235294117647</v>
      </c>
      <c r="DB2" s="181">
        <f t="shared" si="1"/>
        <v>1.3088235294117647</v>
      </c>
      <c r="DC2" s="181">
        <f t="shared" si="1"/>
        <v>1.2794117647058825</v>
      </c>
      <c r="DD2" s="103">
        <f t="shared" si="1"/>
        <v>1.25</v>
      </c>
      <c r="DE2" s="103">
        <f t="shared" si="1"/>
        <v>1.24</v>
      </c>
      <c r="DF2" s="103">
        <f t="shared" si="1"/>
        <v>1.23</v>
      </c>
      <c r="DG2" s="103">
        <f t="shared" si="1"/>
        <v>1.22</v>
      </c>
      <c r="DH2" s="103">
        <f t="shared" si="1"/>
        <v>1.21</v>
      </c>
      <c r="DI2" s="103">
        <f t="shared" si="1"/>
        <v>1.2</v>
      </c>
      <c r="DJ2" s="103">
        <f t="shared" si="1"/>
        <v>1.19</v>
      </c>
      <c r="DK2" s="103">
        <f t="shared" si="1"/>
        <v>1.18</v>
      </c>
      <c r="DL2" s="103">
        <f t="shared" si="1"/>
        <v>1.17</v>
      </c>
      <c r="DM2" s="103">
        <f t="shared" si="1"/>
        <v>1.1599999999999999</v>
      </c>
      <c r="DN2" s="103">
        <f t="shared" si="1"/>
        <v>1.1499999999999999</v>
      </c>
      <c r="DO2" s="103">
        <f t="shared" si="1"/>
        <v>1.1400000000000001</v>
      </c>
      <c r="DP2" s="103">
        <f t="shared" si="1"/>
        <v>1.1299999999999999</v>
      </c>
      <c r="DQ2" s="103">
        <f t="shared" si="1"/>
        <v>1.1200000000000001</v>
      </c>
      <c r="DR2" s="103">
        <f t="shared" si="1"/>
        <v>1.1100000000000001</v>
      </c>
      <c r="DS2" s="103">
        <f t="shared" si="1"/>
        <v>1.1000000000000001</v>
      </c>
      <c r="DT2" s="103">
        <f t="shared" si="1"/>
        <v>1.0900000000000001</v>
      </c>
      <c r="DU2" s="103">
        <f t="shared" si="1"/>
        <v>1.08</v>
      </c>
      <c r="DV2" s="103">
        <f t="shared" si="1"/>
        <v>1.07</v>
      </c>
      <c r="DW2" s="103">
        <f t="shared" si="1"/>
        <v>1.06</v>
      </c>
      <c r="DX2" s="103">
        <f t="shared" si="1"/>
        <v>1.05</v>
      </c>
      <c r="DY2" s="103">
        <f t="shared" si="1"/>
        <v>1.046</v>
      </c>
      <c r="DZ2" s="103">
        <f t="shared" si="1"/>
        <v>1.042</v>
      </c>
      <c r="EA2" s="103">
        <f t="shared" si="1"/>
        <v>1.038</v>
      </c>
      <c r="EB2" s="103">
        <f t="shared" si="1"/>
        <v>1.034</v>
      </c>
      <c r="EC2" s="103">
        <f t="shared" si="1"/>
        <v>1.03</v>
      </c>
      <c r="ED2" s="103">
        <f t="shared" si="1"/>
        <v>1.026</v>
      </c>
      <c r="EE2" s="103">
        <f t="shared" si="1"/>
        <v>1.022</v>
      </c>
      <c r="EF2" s="103">
        <f t="shared" si="1"/>
        <v>1.018</v>
      </c>
      <c r="EG2" s="103">
        <f t="shared" si="1"/>
        <v>1.014</v>
      </c>
      <c r="EH2" s="103">
        <f t="shared" si="1"/>
        <v>1.01</v>
      </c>
      <c r="EI2" s="103">
        <f>+EH2</f>
        <v>1.01</v>
      </c>
      <c r="EJ2" s="103">
        <f t="shared" ref="EJ2:FB3" si="2">+EI2</f>
        <v>1.01</v>
      </c>
      <c r="EK2" s="103">
        <f t="shared" si="2"/>
        <v>1.01</v>
      </c>
      <c r="EL2" s="103">
        <f t="shared" si="2"/>
        <v>1.01</v>
      </c>
      <c r="EM2" s="103">
        <f t="shared" si="2"/>
        <v>1.01</v>
      </c>
      <c r="EN2" s="103">
        <f t="shared" si="2"/>
        <v>1.01</v>
      </c>
      <c r="EO2" s="103">
        <f t="shared" si="2"/>
        <v>1.01</v>
      </c>
      <c r="EP2" s="103">
        <f t="shared" si="2"/>
        <v>1.01</v>
      </c>
      <c r="EQ2" s="103">
        <f t="shared" si="2"/>
        <v>1.01</v>
      </c>
      <c r="ER2" s="103">
        <f t="shared" si="2"/>
        <v>1.01</v>
      </c>
      <c r="ES2" s="103">
        <f t="shared" si="2"/>
        <v>1.01</v>
      </c>
      <c r="ET2" s="103">
        <f t="shared" si="2"/>
        <v>1.01</v>
      </c>
      <c r="EU2" s="103">
        <f t="shared" si="2"/>
        <v>1.01</v>
      </c>
      <c r="EV2" s="103">
        <f t="shared" si="2"/>
        <v>1.01</v>
      </c>
      <c r="EW2" s="103">
        <f t="shared" si="2"/>
        <v>1.01</v>
      </c>
      <c r="EX2" s="103">
        <f t="shared" si="2"/>
        <v>1.01</v>
      </c>
      <c r="EY2" s="103">
        <f t="shared" si="2"/>
        <v>1.01</v>
      </c>
      <c r="EZ2" s="103">
        <f t="shared" si="2"/>
        <v>1.01</v>
      </c>
      <c r="FA2" s="103">
        <f t="shared" si="2"/>
        <v>1.01</v>
      </c>
      <c r="FB2" s="103">
        <f t="shared" si="2"/>
        <v>1.01</v>
      </c>
    </row>
    <row r="3" spans="1:158" x14ac:dyDescent="0.2">
      <c r="A3" s="9">
        <v>8</v>
      </c>
      <c r="B3" s="101">
        <f>+'2grid'!B3*CC$2</f>
        <v>0</v>
      </c>
      <c r="C3" s="101">
        <f>+'2grid'!C3*CD$2</f>
        <v>0</v>
      </c>
      <c r="D3" s="101">
        <f>+'2grid'!D3*CE$2</f>
        <v>0</v>
      </c>
      <c r="E3" s="101">
        <f>+'2grid'!E3*CF$2</f>
        <v>0</v>
      </c>
      <c r="F3" s="101">
        <f>+'2grid'!F3*CG$2</f>
        <v>0</v>
      </c>
      <c r="G3" s="101">
        <f>+'2grid'!G3*CH$2</f>
        <v>0</v>
      </c>
      <c r="H3" s="101">
        <f>+'2grid'!H3*CI$2</f>
        <v>10.809073224401935</v>
      </c>
      <c r="I3" s="101">
        <f>+'2grid'!I3*CJ$2</f>
        <v>21.326009334630843</v>
      </c>
      <c r="J3" s="101">
        <f>+'2grid'!J3*CK$2</f>
        <v>42.067744440915639</v>
      </c>
      <c r="K3" s="101">
        <f>+'2grid'!K3*CL$2</f>
        <v>82.966940425139171</v>
      </c>
      <c r="L3" s="101">
        <f>+'2grid'!L3*CM$2</f>
        <v>137.2456241081326</v>
      </c>
      <c r="M3" s="101">
        <f>+'2grid'!M3*CN$2</f>
        <v>142.18320948681119</v>
      </c>
      <c r="N3" s="101">
        <f>+'2grid'!N3*CO$2</f>
        <v>147.25538936132071</v>
      </c>
      <c r="O3" s="101">
        <f>+'2grid'!O3*CP$2</f>
        <v>152.46238456148816</v>
      </c>
      <c r="P3" s="101">
        <f>+'2grid'!P3*CQ$2</f>
        <v>157.80405171193723</v>
      </c>
      <c r="Q3" s="101">
        <f>+'2grid'!Q3*CR$2</f>
        <v>163.2798434907279</v>
      </c>
      <c r="R3" s="101">
        <f>+'2grid'!R3*CS$2</f>
        <v>168.88876567062368</v>
      </c>
      <c r="S3" s="101">
        <f>+'2grid'!S3*CT$2</f>
        <v>318.52389921882389</v>
      </c>
      <c r="T3" s="101">
        <f>+'2grid'!T3*CU$2</f>
        <v>526.29491060834573</v>
      </c>
      <c r="U3" s="101">
        <f>+'2grid'!U3*CV$2</f>
        <v>709.94525877511501</v>
      </c>
      <c r="V3" s="101">
        <f>+'2grid'!V3*CW$2</f>
        <v>738.13721512605059</v>
      </c>
      <c r="W3" s="101">
        <f>+'2grid'!W3*CX$2</f>
        <v>920.46863006535966</v>
      </c>
      <c r="X3" s="101">
        <f>+'2grid'!X3*CY$2</f>
        <v>713.67950054466246</v>
      </c>
      <c r="Y3" s="101">
        <f>+'2grid'!Y3*CZ$2</f>
        <v>514.79817712418298</v>
      </c>
      <c r="Z3" s="101">
        <f>+'2grid'!Z3*DA$2</f>
        <v>581.22374836601307</v>
      </c>
      <c r="AA3" s="101">
        <f>+'2grid'!AA3*DB$2</f>
        <v>410.54693336964431</v>
      </c>
      <c r="AB3" s="101">
        <f>+'2grid'!AB3*DC$2</f>
        <v>326.79008709150327</v>
      </c>
      <c r="AC3" s="101">
        <f>+'2grid'!AC3*DD$2</f>
        <v>465.34397435897426</v>
      </c>
      <c r="AD3" s="101">
        <f>+'2grid'!AD3*DE$2</f>
        <v>442.52290611010255</v>
      </c>
      <c r="AE3" s="101">
        <f>+'2grid'!AE3*DF$2</f>
        <v>417.34320497995975</v>
      </c>
      <c r="AF3" s="101">
        <f>+'2grid'!AF3*DG$2</f>
        <v>389.86991170619092</v>
      </c>
      <c r="AG3" s="101">
        <f>+'2grid'!AG3*DH$2</f>
        <v>360.16806702644044</v>
      </c>
      <c r="AH3" s="101">
        <f>+'2grid'!AH3*DI$2</f>
        <v>328.30271167835298</v>
      </c>
      <c r="AI3" s="101">
        <f>+'2grid'!AI3*DJ$2</f>
        <v>321.36168525613783</v>
      </c>
      <c r="AJ3" s="101">
        <f>+'2grid'!AJ3*DK$2</f>
        <v>313.59340559749961</v>
      </c>
      <c r="AK3" s="101">
        <f>+'2grid'!AK3*DL$2</f>
        <v>305.02070138982981</v>
      </c>
      <c r="AL3" s="101">
        <f>+'2grid'!AL3*DM$2</f>
        <v>295.66640132051998</v>
      </c>
      <c r="AM3" s="101">
        <f>+'2grid'!AM3*DN$2</f>
        <v>285.55333407696185</v>
      </c>
      <c r="AN3" s="101">
        <f>+'2grid'!AN3*DO$2</f>
        <v>286.87068988340872</v>
      </c>
      <c r="AO3" s="101">
        <f>+'2grid'!AO3*DP$2</f>
        <v>287.90851290227749</v>
      </c>
      <c r="AP3" s="101">
        <f>+'2grid'!AP3*DQ$2</f>
        <v>286.14449420297944</v>
      </c>
      <c r="AQ3" s="101">
        <f>+'2grid'!AQ3*DR$2</f>
        <v>296.45988026804861</v>
      </c>
      <c r="AR3" s="101">
        <f>+'2grid'!AR3*DS$2</f>
        <v>307.05707837463592</v>
      </c>
      <c r="AS3" s="101">
        <f>+'2grid'!AS3*DT$2</f>
        <v>330.64576844603874</v>
      </c>
      <c r="AT3" s="101">
        <f>+'2grid'!AT3*DU$2</f>
        <v>352.8327118260575</v>
      </c>
      <c r="AU3" s="101">
        <f>+'2grid'!AU3*DV$2</f>
        <v>379.35223768526197</v>
      </c>
      <c r="AV3" s="101">
        <f>+'2grid'!AV3*DW$2</f>
        <v>404.23939760782667</v>
      </c>
      <c r="AW3" s="101">
        <f>+'2grid'!AW3*DX$2</f>
        <v>434.3107386496726</v>
      </c>
      <c r="AX3" s="101">
        <f>+'2grid'!AX3*DY$2</f>
        <v>465.13492125997431</v>
      </c>
      <c r="AY3" s="101">
        <f>+'2grid'!AY3*DZ$2</f>
        <v>486.09349681607569</v>
      </c>
      <c r="AZ3" s="101">
        <f>+'2grid'!AZ3*EA$2</f>
        <v>496.33656761719021</v>
      </c>
      <c r="BA3" s="101">
        <f>+'2grid'!BA3*EB$2</f>
        <v>531.52236463575923</v>
      </c>
      <c r="BB3" s="101">
        <f>+'2grid'!BB3*EC$2</f>
        <v>595.42535989866542</v>
      </c>
      <c r="BC3" s="101">
        <f>+'2grid'!BC3*ED$2</f>
        <v>772.57799999999997</v>
      </c>
      <c r="BD3" s="101">
        <f>+'2grid'!BD3*EE$2</f>
        <v>644.88200000000006</v>
      </c>
      <c r="BE3" s="101">
        <f>+'2grid'!BE3*EF$2</f>
        <v>423.488</v>
      </c>
      <c r="BF3" s="101">
        <f>+'2grid'!BF3*EG$2</f>
        <v>422.83800000000002</v>
      </c>
      <c r="BG3" s="101">
        <f>+'2grid'!BG3*EH$2</f>
        <v>449.45</v>
      </c>
      <c r="BH3" s="101">
        <f>+'2grid'!BH3*EI$2</f>
        <v>444.4</v>
      </c>
      <c r="BI3" s="101">
        <f>+'2grid'!BI3*EJ$2</f>
        <v>445.41</v>
      </c>
      <c r="BJ3" s="101">
        <f>+'2grid'!BJ3*EK$2</f>
        <v>426.22</v>
      </c>
      <c r="BK3" s="101">
        <f>+'2grid'!BK3*EL$2</f>
        <v>427.23</v>
      </c>
      <c r="BL3" s="101">
        <f>+'2grid'!BL3*EM$2</f>
        <v>422.18</v>
      </c>
      <c r="BM3" s="101">
        <f>+'2grid'!BM3*EN$2</f>
        <v>419.15</v>
      </c>
      <c r="BN3" s="101">
        <f>+'2grid'!BN3*EO$2</f>
        <v>425.21</v>
      </c>
      <c r="BO3" s="101">
        <f>+'2grid'!BO3*EP$2</f>
        <v>488.84000000000003</v>
      </c>
      <c r="BP3" s="101">
        <f>+'2grid'!BP3*EQ$2</f>
        <v>510.35300000000001</v>
      </c>
      <c r="BQ3" s="101">
        <f>+'2grid'!BQ3*ER$2</f>
        <v>510.35300000000001</v>
      </c>
      <c r="BR3" s="101">
        <f>+'2grid'!BR3*ES$2</f>
        <v>510.05</v>
      </c>
      <c r="BS3" s="101">
        <f>+'2grid'!BS3*ET$2</f>
        <v>510.35300000000001</v>
      </c>
      <c r="BT3" s="101">
        <f>+'2grid'!BT3*EU$2</f>
        <v>541.46100000000217</v>
      </c>
      <c r="BU3" s="101">
        <f>+'2grid'!BU3*EV$2</f>
        <v>538.18186666666952</v>
      </c>
      <c r="BV3" s="101">
        <f>+'2grid'!BV3*EW$2</f>
        <v>543.40244444444784</v>
      </c>
      <c r="BW3" s="101">
        <f>+'2grid'!BW3*EX$2</f>
        <v>553.70863407407944</v>
      </c>
      <c r="BX3" s="101">
        <f>+'2grid'!BX3*EY$2</f>
        <v>564.27572790124145</v>
      </c>
      <c r="BY3" s="101">
        <f>+'2grid'!BY3*EZ$2</f>
        <v>573.05482413169466</v>
      </c>
      <c r="BZ3" s="101">
        <f>+'2grid'!BZ3*FA$2</f>
        <v>577.00310560220282</v>
      </c>
      <c r="CA3" s="101">
        <f>+'2grid'!CA3*FB$2</f>
        <v>587.6341432267136</v>
      </c>
      <c r="CB3" s="102" t="s">
        <v>403</v>
      </c>
      <c r="CC3" s="105">
        <f>+[11]Sheet1!C$36</f>
        <v>100</v>
      </c>
      <c r="CD3" s="105">
        <f>+[11]Sheet1!D$36</f>
        <v>97.5</v>
      </c>
      <c r="CE3" s="105">
        <f>+[11]Sheet1!E$36</f>
        <v>95</v>
      </c>
      <c r="CF3" s="105">
        <f>+[11]Sheet1!F$36</f>
        <v>92.5</v>
      </c>
      <c r="CG3" s="105">
        <f>+[11]Sheet1!G$36</f>
        <v>90</v>
      </c>
      <c r="CH3" s="105">
        <f>+[11]Sheet1!H$36</f>
        <v>87.5</v>
      </c>
      <c r="CI3" s="105">
        <f>+[11]Sheet1!I$36</f>
        <v>85</v>
      </c>
      <c r="CJ3" s="105">
        <f>+[11]Sheet1!J$36</f>
        <v>82.5</v>
      </c>
      <c r="CK3" s="105">
        <f>+[11]Sheet1!K$36</f>
        <v>80</v>
      </c>
      <c r="CL3" s="105">
        <f>+[11]Sheet1!L$36</f>
        <v>77.5</v>
      </c>
      <c r="CM3" s="105">
        <f>+[11]Sheet1!M$36</f>
        <v>75</v>
      </c>
      <c r="CN3" s="105">
        <f>+[11]Sheet1!N$36</f>
        <v>72.058823529411768</v>
      </c>
      <c r="CO3" s="105">
        <f>+[11]Sheet1!O$36</f>
        <v>69.117647058823536</v>
      </c>
      <c r="CP3" s="105">
        <f>+[11]Sheet1!P$36</f>
        <v>66.17647058823529</v>
      </c>
      <c r="CQ3" s="105">
        <f>+[11]Sheet1!Q$36</f>
        <v>63.235294117647058</v>
      </c>
      <c r="CR3" s="105">
        <f>+[11]Sheet1!R$36</f>
        <v>60.294117647058826</v>
      </c>
      <c r="CS3" s="105">
        <f>+[11]Sheet1!S$36</f>
        <v>57.352941176470587</v>
      </c>
      <c r="CT3" s="105">
        <f>+[11]Sheet1!T$36</f>
        <v>54.411764705882348</v>
      </c>
      <c r="CU3" s="105">
        <f>+[11]Sheet1!U$36</f>
        <v>51.470588235294116</v>
      </c>
      <c r="CV3" s="105">
        <f>+[11]Sheet1!V$36</f>
        <v>48.529411764705884</v>
      </c>
      <c r="CW3" s="105">
        <f>+[11]Sheet1!W$36</f>
        <v>45.588235294117652</v>
      </c>
      <c r="CX3" s="105">
        <f>+[11]Sheet1!X$36</f>
        <v>42.647058823529413</v>
      </c>
      <c r="CY3" s="105">
        <f>+[11]Sheet1!Y$36</f>
        <v>39.705882352941174</v>
      </c>
      <c r="CZ3" s="105">
        <f>+[11]Sheet1!Z$36</f>
        <v>36.764705882352942</v>
      </c>
      <c r="DA3" s="105">
        <f>+[11]Sheet1!AA$36</f>
        <v>33.823529411764703</v>
      </c>
      <c r="DB3" s="105">
        <f>+[11]Sheet1!AB$36</f>
        <v>30.882352941176471</v>
      </c>
      <c r="DC3" s="105">
        <f>+[11]Sheet1!AC$36</f>
        <v>27.941176470588239</v>
      </c>
      <c r="DD3" s="105">
        <f>+[11]Sheet1!AD$36</f>
        <v>25</v>
      </c>
      <c r="DE3" s="105">
        <f>+[11]Sheet1!AE$36</f>
        <v>24</v>
      </c>
      <c r="DF3" s="105">
        <f>+[11]Sheet1!AF$36</f>
        <v>23</v>
      </c>
      <c r="DG3" s="105">
        <f>+[11]Sheet1!AG$36</f>
        <v>22</v>
      </c>
      <c r="DH3" s="105">
        <f>+[11]Sheet1!AH$36</f>
        <v>21</v>
      </c>
      <c r="DI3" s="105">
        <f>+[11]Sheet1!AI$36</f>
        <v>20</v>
      </c>
      <c r="DJ3" s="105">
        <f>+[11]Sheet1!AJ$36</f>
        <v>19</v>
      </c>
      <c r="DK3" s="105">
        <f>+[11]Sheet1!AK$36</f>
        <v>18</v>
      </c>
      <c r="DL3" s="105">
        <f>+[11]Sheet1!AL$36</f>
        <v>17</v>
      </c>
      <c r="DM3" s="105">
        <f>+[11]Sheet1!AM$36</f>
        <v>16</v>
      </c>
      <c r="DN3" s="105">
        <f>+[11]Sheet1!AN$36</f>
        <v>15</v>
      </c>
      <c r="DO3" s="105">
        <f>+[11]Sheet1!AO$36</f>
        <v>14</v>
      </c>
      <c r="DP3" s="105">
        <f>+[11]Sheet1!AP$36</f>
        <v>13</v>
      </c>
      <c r="DQ3" s="105">
        <f>+[11]Sheet1!AQ$36</f>
        <v>12</v>
      </c>
      <c r="DR3" s="105">
        <f>+[11]Sheet1!AR$36</f>
        <v>11</v>
      </c>
      <c r="DS3" s="105">
        <f>+[11]Sheet1!AS$36</f>
        <v>10</v>
      </c>
      <c r="DT3" s="105">
        <f>+[11]Sheet1!AT$36</f>
        <v>9</v>
      </c>
      <c r="DU3" s="105">
        <f>+[11]Sheet1!AU$36</f>
        <v>8</v>
      </c>
      <c r="DV3" s="105">
        <f>+[11]Sheet1!AV$36</f>
        <v>7</v>
      </c>
      <c r="DW3" s="105">
        <f>+[11]Sheet1!AW$36</f>
        <v>6</v>
      </c>
      <c r="DX3" s="105">
        <f>+[11]Sheet1!AX$36</f>
        <v>5</v>
      </c>
      <c r="DY3" s="105">
        <f>+[11]Sheet1!AY$36</f>
        <v>4.5999999999999996</v>
      </c>
      <c r="DZ3" s="105">
        <f>+[11]Sheet1!AZ$36</f>
        <v>4.2</v>
      </c>
      <c r="EA3" s="105">
        <f>+[11]Sheet1!BA$36</f>
        <v>3.8</v>
      </c>
      <c r="EB3" s="105">
        <f>+[11]Sheet1!BB$36</f>
        <v>3.4</v>
      </c>
      <c r="EC3" s="105">
        <f>+[11]Sheet1!BC$36</f>
        <v>3</v>
      </c>
      <c r="ED3" s="105">
        <f>+[11]Sheet1!BD$36</f>
        <v>2.6</v>
      </c>
      <c r="EE3" s="105">
        <f>+[11]Sheet1!BE$36</f>
        <v>2.1999999999999997</v>
      </c>
      <c r="EF3" s="105">
        <f>+[11]Sheet1!BF$36</f>
        <v>1.7999999999999998</v>
      </c>
      <c r="EG3" s="105">
        <f>+[11]Sheet1!BG$36</f>
        <v>1.4</v>
      </c>
      <c r="EH3" s="105">
        <f>+[11]Sheet1!BH$36</f>
        <v>1</v>
      </c>
      <c r="EI3" s="105">
        <f>+EH3</f>
        <v>1</v>
      </c>
      <c r="EJ3" s="105">
        <f t="shared" si="2"/>
        <v>1</v>
      </c>
      <c r="EK3" s="105">
        <f t="shared" si="2"/>
        <v>1</v>
      </c>
      <c r="EL3" s="105">
        <f t="shared" si="2"/>
        <v>1</v>
      </c>
      <c r="EM3" s="105">
        <f t="shared" si="2"/>
        <v>1</v>
      </c>
      <c r="EN3" s="105">
        <f t="shared" si="2"/>
        <v>1</v>
      </c>
      <c r="EO3" s="105">
        <f t="shared" si="2"/>
        <v>1</v>
      </c>
      <c r="EP3" s="105">
        <f t="shared" si="2"/>
        <v>1</v>
      </c>
      <c r="EQ3" s="105">
        <f t="shared" si="2"/>
        <v>1</v>
      </c>
      <c r="ER3" s="105">
        <f t="shared" si="2"/>
        <v>1</v>
      </c>
      <c r="ES3" s="105">
        <f t="shared" si="2"/>
        <v>1</v>
      </c>
      <c r="ET3" s="105">
        <f t="shared" si="2"/>
        <v>1</v>
      </c>
      <c r="EU3" s="105">
        <f t="shared" si="2"/>
        <v>1</v>
      </c>
      <c r="EV3" s="105">
        <f t="shared" si="2"/>
        <v>1</v>
      </c>
      <c r="EW3" s="105">
        <f t="shared" si="2"/>
        <v>1</v>
      </c>
      <c r="EX3" s="105">
        <f t="shared" si="2"/>
        <v>1</v>
      </c>
      <c r="EY3" s="105">
        <f t="shared" si="2"/>
        <v>1</v>
      </c>
      <c r="EZ3" s="105">
        <f t="shared" si="2"/>
        <v>1</v>
      </c>
      <c r="FA3" s="105">
        <f t="shared" si="2"/>
        <v>1</v>
      </c>
      <c r="FB3" s="105">
        <f t="shared" si="2"/>
        <v>1</v>
      </c>
    </row>
    <row r="4" spans="1:158" x14ac:dyDescent="0.2">
      <c r="A4" s="9">
        <v>12</v>
      </c>
      <c r="B4" s="101">
        <f>+'2grid'!B4*CC$2</f>
        <v>0</v>
      </c>
      <c r="C4" s="101">
        <f>+'2grid'!C4*CD$2</f>
        <v>0</v>
      </c>
      <c r="D4" s="101">
        <f>+'2grid'!D4*CE$2</f>
        <v>0</v>
      </c>
      <c r="E4" s="101">
        <f>+'2grid'!E4*CF$2</f>
        <v>0</v>
      </c>
      <c r="F4" s="101">
        <f>+'2grid'!F4*CG$2</f>
        <v>0</v>
      </c>
      <c r="G4" s="101">
        <f>+'2grid'!G4*CH$2</f>
        <v>0</v>
      </c>
      <c r="H4" s="101">
        <f>+'2grid'!H4*CI$2</f>
        <v>897.61812846792213</v>
      </c>
      <c r="I4" s="101">
        <f>+'2grid'!I4*CJ$2</f>
        <v>1770.9763075177923</v>
      </c>
      <c r="J4" s="101">
        <f>+'2grid'!J4*CK$2</f>
        <v>3493.4327161994806</v>
      </c>
      <c r="K4" s="101">
        <f>+'2grid'!K4*CL$2</f>
        <v>6889.8256347267534</v>
      </c>
      <c r="L4" s="101">
        <f>+'2grid'!L4*CM$2</f>
        <v>11724.537783797939</v>
      </c>
      <c r="M4" s="101">
        <f>+'2grid'!M4*CN$2</f>
        <v>11333.415352156415</v>
      </c>
      <c r="N4" s="101">
        <f>+'2grid'!N4*CO$2</f>
        <v>10951.783744629944</v>
      </c>
      <c r="O4" s="101">
        <f>+'2grid'!O4*CP$2</f>
        <v>10579.465189393915</v>
      </c>
      <c r="P4" s="101">
        <f>+'2grid'!P4*CQ$2</f>
        <v>10216.28364562533</v>
      </c>
      <c r="Q4" s="101">
        <f>+'2grid'!Q4*CR$2</f>
        <v>9862.0648688993278</v>
      </c>
      <c r="R4" s="101">
        <f>+'2grid'!R4*CS$2</f>
        <v>9516.6364703078216</v>
      </c>
      <c r="S4" s="101">
        <f>+'2grid'!S4*CT$2</f>
        <v>9179.8279696868958</v>
      </c>
      <c r="T4" s="101">
        <f>+'2grid'!T4*CU$2</f>
        <v>8851.470843316516</v>
      </c>
      <c r="U4" s="101">
        <f>+'2grid'!U4*CV$2</f>
        <v>9474.4183935099882</v>
      </c>
      <c r="V4" s="101">
        <f>+'2grid'!V4*CW$2</f>
        <v>10070.30668150414</v>
      </c>
      <c r="W4" s="101">
        <f>+'2grid'!W4*CX$2</f>
        <v>9649.1711374672468</v>
      </c>
      <c r="X4" s="101">
        <f>+'2grid'!X4*CY$2</f>
        <v>9235.3922777935531</v>
      </c>
      <c r="Y4" s="101">
        <f>+'2grid'!Y4*CZ$2</f>
        <v>8041.6283736878286</v>
      </c>
      <c r="Z4" s="101">
        <f>+'2grid'!Z4*DA$2</f>
        <v>6884.8043989134876</v>
      </c>
      <c r="AA4" s="101">
        <f>+'2grid'!AA4*DB$2</f>
        <v>6890.8818522144247</v>
      </c>
      <c r="AB4" s="101">
        <f>+'2grid'!AB4*DC$2</f>
        <v>10133.164295466297</v>
      </c>
      <c r="AC4" s="101">
        <f>+'2grid'!AC4*DD$2</f>
        <v>7722.1701401895025</v>
      </c>
      <c r="AD4" s="101">
        <f>+'2grid'!AD4*DE$2</f>
        <v>8005.1946810305599</v>
      </c>
      <c r="AE4" s="101">
        <f>+'2grid'!AE4*DF$2</f>
        <v>8282.8495608711673</v>
      </c>
      <c r="AF4" s="101">
        <f>+'2grid'!AF4*DG$2</f>
        <v>8555.129944069151</v>
      </c>
      <c r="AG4" s="101">
        <f>+'2grid'!AG4*DH$2</f>
        <v>8822.0310005621941</v>
      </c>
      <c r="AH4" s="101">
        <f>+'2grid'!AH4*DI$2</f>
        <v>9083.5479058546061</v>
      </c>
      <c r="AI4" s="101">
        <f>+'2grid'!AI4*DJ$2</f>
        <v>9339.675841004082</v>
      </c>
      <c r="AJ4" s="101">
        <f>+'2grid'!AJ4*DK$2</f>
        <v>9590.4099926084909</v>
      </c>
      <c r="AK4" s="101">
        <f>+'2grid'!AK4*DL$2</f>
        <v>9835.7455527927596</v>
      </c>
      <c r="AL4" s="101">
        <f>+'2grid'!AL4*DM$2</f>
        <v>10075.677719195748</v>
      </c>
      <c r="AM4" s="101">
        <f>+'2grid'!AM4*DN$2</f>
        <v>10310.20169495723</v>
      </c>
      <c r="AN4" s="101">
        <f>+'2grid'!AN4*DO$2</f>
        <v>10539.312688704844</v>
      </c>
      <c r="AO4" s="101">
        <f>+'2grid'!AO4*DP$2</f>
        <v>10763.005914541125</v>
      </c>
      <c r="AP4" s="101">
        <f>+'2grid'!AP4*DQ$2</f>
        <v>12521.815302274823</v>
      </c>
      <c r="AQ4" s="101">
        <f>+'2grid'!AQ4*DR$2</f>
        <v>14248.545490220726</v>
      </c>
      <c r="AR4" s="101">
        <f>+'2grid'!AR4*DS$2</f>
        <v>15943.167810873334</v>
      </c>
      <c r="AS4" s="101">
        <f>+'2grid'!AS4*DT$2</f>
        <v>17605.653629501998</v>
      </c>
      <c r="AT4" s="101">
        <f>+'2grid'!AT4*DU$2</f>
        <v>19235.974344073704</v>
      </c>
      <c r="AU4" s="101">
        <f>+'2grid'!AU4*DV$2</f>
        <v>20834.101385176058</v>
      </c>
      <c r="AV4" s="101">
        <f>+'2grid'!AV4*DW$2</f>
        <v>22400.006215940579</v>
      </c>
      <c r="AW4" s="101">
        <f>+'2grid'!AW4*DX$2</f>
        <v>23933.660331966246</v>
      </c>
      <c r="AX4" s="101">
        <f>+'2grid'!AX4*DY$2</f>
        <v>25581.775849288897</v>
      </c>
      <c r="AY4" s="101">
        <f>+'2grid'!AY4*DZ$2</f>
        <v>27217.548419192517</v>
      </c>
      <c r="AZ4" s="101">
        <f>+'2grid'!AZ4*EA$2</f>
        <v>28840.966194771769</v>
      </c>
      <c r="BA4" s="101">
        <f>+'2grid'!BA4*EB$2</f>
        <v>30452.017342884366</v>
      </c>
      <c r="BB4" s="101">
        <f>+'2grid'!BB4*EC$2</f>
        <v>32050.690044118655</v>
      </c>
      <c r="BC4" s="101">
        <f>+'2grid'!BC4*ED$2</f>
        <v>39403.53</v>
      </c>
      <c r="BD4" s="101">
        <f>+'2grid'!BD4*EE$2</f>
        <v>38239.152000000002</v>
      </c>
      <c r="BE4" s="101">
        <f>+'2grid'!BE4*EF$2</f>
        <v>36974.777999999998</v>
      </c>
      <c r="BF4" s="101">
        <f>+'2grid'!BF4*EG$2</f>
        <v>31475.574000000001</v>
      </c>
      <c r="BG4" s="101">
        <f>+'2grid'!BG4*EH$2</f>
        <v>32147.29</v>
      </c>
      <c r="BH4" s="101">
        <f>+'2grid'!BH4*EI$2</f>
        <v>32265.46</v>
      </c>
      <c r="BI4" s="101">
        <f>+'2grid'!BI4*EJ$2</f>
        <v>31965.49</v>
      </c>
      <c r="BJ4" s="101">
        <f>+'2grid'!BJ4*EK$2</f>
        <v>31977.61</v>
      </c>
      <c r="BK4" s="101">
        <f>+'2grid'!BK4*EL$2</f>
        <v>33177.49</v>
      </c>
      <c r="BL4" s="101">
        <f>+'2grid'!BL4*EM$2</f>
        <v>33176.480000000003</v>
      </c>
      <c r="BM4" s="101">
        <f>+'2grid'!BM4*EN$2</f>
        <v>33131.03</v>
      </c>
      <c r="BN4" s="101">
        <f>+'2grid'!BN4*EO$2</f>
        <v>33190.620000000003</v>
      </c>
      <c r="BO4" s="101">
        <f>+'2grid'!BO4*EP$2</f>
        <v>33238.090000000004</v>
      </c>
      <c r="BP4" s="101">
        <f>+'2grid'!BP4*EQ$2</f>
        <v>33310.81</v>
      </c>
      <c r="BQ4" s="101">
        <f>+'2grid'!BQ4*ER$2</f>
        <v>33292.629999999997</v>
      </c>
      <c r="BR4" s="101">
        <f>+'2grid'!BR4*ES$2</f>
        <v>33296.67</v>
      </c>
      <c r="BS4" s="101">
        <f>+'2grid'!BS4*ET$2</f>
        <v>33296.67</v>
      </c>
      <c r="BT4" s="101">
        <f>+'2grid'!BT4*EU$2</f>
        <v>33339.695999999996</v>
      </c>
      <c r="BU4" s="101">
        <f>+'2grid'!BU4*EV$2</f>
        <v>33342.726000000002</v>
      </c>
      <c r="BV4" s="101">
        <f>+'2grid'!BV4*EW$2</f>
        <v>33343.278133333333</v>
      </c>
      <c r="BW4" s="101">
        <f>+'2grid'!BW4*EX$2</f>
        <v>33362.05515555555</v>
      </c>
      <c r="BX4" s="101">
        <f>+'2grid'!BX4*EY$2</f>
        <v>33377.160565925922</v>
      </c>
      <c r="BY4" s="101">
        <f>+'2grid'!BY4*EZ$2</f>
        <v>33390.605885432102</v>
      </c>
      <c r="BZ4" s="101">
        <f>+'2grid'!BZ4*FA$2</f>
        <v>33396.91663809053</v>
      </c>
      <c r="CA4" s="101">
        <f>+'2grid'!CA4*FB$2</f>
        <v>33411.594582101505</v>
      </c>
    </row>
    <row r="5" spans="1:158" x14ac:dyDescent="0.2">
      <c r="A5" s="9">
        <v>16</v>
      </c>
      <c r="B5" s="101">
        <f>+'2grid'!B5*CC$2</f>
        <v>0</v>
      </c>
      <c r="C5" s="101">
        <f>+'2grid'!C5*CD$2</f>
        <v>0</v>
      </c>
      <c r="D5" s="101">
        <f>+'2grid'!D5*CE$2</f>
        <v>0</v>
      </c>
      <c r="E5" s="101">
        <f>+'2grid'!E5*CF$2</f>
        <v>0</v>
      </c>
      <c r="F5" s="101">
        <f>+'2grid'!F5*CG$2</f>
        <v>0</v>
      </c>
      <c r="G5" s="101">
        <f>+'2grid'!G5*CH$2</f>
        <v>0</v>
      </c>
      <c r="H5" s="101">
        <f>+'2grid'!H5*CI$2</f>
        <v>0</v>
      </c>
      <c r="I5" s="101">
        <f>+'2grid'!I5*CJ$2</f>
        <v>0</v>
      </c>
      <c r="J5" s="101">
        <f>+'2grid'!J5*CK$2</f>
        <v>0</v>
      </c>
      <c r="K5" s="101">
        <f>+'2grid'!K5*CL$2</f>
        <v>0</v>
      </c>
      <c r="L5" s="101">
        <f>+'2grid'!L5*CM$2</f>
        <v>0</v>
      </c>
      <c r="M5" s="101">
        <f>+'2grid'!M5*CN$2</f>
        <v>0</v>
      </c>
      <c r="N5" s="101">
        <f>+'2grid'!N5*CO$2</f>
        <v>0</v>
      </c>
      <c r="O5" s="101">
        <f>+'2grid'!O5*CP$2</f>
        <v>0</v>
      </c>
      <c r="P5" s="101">
        <f>+'2grid'!P5*CQ$2</f>
        <v>0</v>
      </c>
      <c r="Q5" s="101">
        <f>+'2grid'!Q5*CR$2</f>
        <v>0</v>
      </c>
      <c r="R5" s="101">
        <f>+'2grid'!R5*CS$2</f>
        <v>0</v>
      </c>
      <c r="S5" s="101">
        <f>+'2grid'!S5*CT$2</f>
        <v>0</v>
      </c>
      <c r="T5" s="101">
        <f>+'2grid'!T5*CU$2</f>
        <v>0</v>
      </c>
      <c r="U5" s="101">
        <f>+'2grid'!U5*CV$2</f>
        <v>0</v>
      </c>
      <c r="V5" s="101">
        <f>+'2grid'!V5*CW$2</f>
        <v>0</v>
      </c>
      <c r="W5" s="101">
        <f>+'2grid'!W5*CX$2</f>
        <v>0</v>
      </c>
      <c r="X5" s="101">
        <f>+'2grid'!X5*CY$2</f>
        <v>0</v>
      </c>
      <c r="Y5" s="101">
        <f>+'2grid'!Y5*CZ$2</f>
        <v>0</v>
      </c>
      <c r="Z5" s="101">
        <f>+'2grid'!Z5*DA$2</f>
        <v>0</v>
      </c>
      <c r="AA5" s="101">
        <f>+'2grid'!AA5*DB$2</f>
        <v>0</v>
      </c>
      <c r="AB5" s="101">
        <f>+'2grid'!AB5*DC$2</f>
        <v>0</v>
      </c>
      <c r="AC5" s="101">
        <f>+'2grid'!AC5*DD$2</f>
        <v>0</v>
      </c>
      <c r="AD5" s="101">
        <f>+'2grid'!AD5*DE$2</f>
        <v>0</v>
      </c>
      <c r="AE5" s="101">
        <f>+'2grid'!AE5*DF$2</f>
        <v>0</v>
      </c>
      <c r="AF5" s="101">
        <f>+'2grid'!AF5*DG$2</f>
        <v>0</v>
      </c>
      <c r="AG5" s="101">
        <f>+'2grid'!AG5*DH$2</f>
        <v>0</v>
      </c>
      <c r="AH5" s="101">
        <f>+'2grid'!AH5*DI$2</f>
        <v>0</v>
      </c>
      <c r="AI5" s="101">
        <f>+'2grid'!AI5*DJ$2</f>
        <v>0</v>
      </c>
      <c r="AJ5" s="101">
        <f>+'2grid'!AJ5*DK$2</f>
        <v>0</v>
      </c>
      <c r="AK5" s="101">
        <f>+'2grid'!AK5*DL$2</f>
        <v>0</v>
      </c>
      <c r="AL5" s="101">
        <f>+'2grid'!AL5*DM$2</f>
        <v>0</v>
      </c>
      <c r="AM5" s="101">
        <f>+'2grid'!AM5*DN$2</f>
        <v>0</v>
      </c>
      <c r="AN5" s="101">
        <f>+'2grid'!AN5*DO$2</f>
        <v>0</v>
      </c>
      <c r="AO5" s="101">
        <f>+'2grid'!AO5*DP$2</f>
        <v>0</v>
      </c>
      <c r="AP5" s="101">
        <f>+'2grid'!AP5*DQ$2</f>
        <v>0</v>
      </c>
      <c r="AQ5" s="101">
        <f>+'2grid'!AQ5*DR$2</f>
        <v>0</v>
      </c>
      <c r="AR5" s="101">
        <f>+'2grid'!AR5*DS$2</f>
        <v>0</v>
      </c>
      <c r="AS5" s="101">
        <f>+'2grid'!AS5*DT$2</f>
        <v>0</v>
      </c>
      <c r="AT5" s="101">
        <f>+'2grid'!AT5*DU$2</f>
        <v>0</v>
      </c>
      <c r="AU5" s="101">
        <f>+'2grid'!AU5*DV$2</f>
        <v>0</v>
      </c>
      <c r="AV5" s="101">
        <f>+'2grid'!AV5*DW$2</f>
        <v>0</v>
      </c>
      <c r="AW5" s="101">
        <f>+'2grid'!AW5*DX$2</f>
        <v>0</v>
      </c>
      <c r="AX5" s="101">
        <f>+'2grid'!AX5*DY$2</f>
        <v>0</v>
      </c>
      <c r="AY5" s="101">
        <f>+'2grid'!AY5*DZ$2</f>
        <v>0</v>
      </c>
      <c r="AZ5" s="101">
        <f>+'2grid'!AZ5*EA$2</f>
        <v>0</v>
      </c>
      <c r="BA5" s="101">
        <f>+'2grid'!BA5*EB$2</f>
        <v>0</v>
      </c>
      <c r="BB5" s="101">
        <f>+'2grid'!BB5*EC$2</f>
        <v>0</v>
      </c>
      <c r="BC5" s="101">
        <f>+'2grid'!BC5*ED$2</f>
        <v>0</v>
      </c>
      <c r="BD5" s="101">
        <f>+'2grid'!BD5*EE$2</f>
        <v>0</v>
      </c>
      <c r="BE5" s="101">
        <f>+'2grid'!BE5*EF$2</f>
        <v>0</v>
      </c>
      <c r="BF5" s="101">
        <f>+'2grid'!BF5*EG$2</f>
        <v>0</v>
      </c>
      <c r="BG5" s="101">
        <f>+'2grid'!BG5*EH$2</f>
        <v>0</v>
      </c>
      <c r="BH5" s="101">
        <f>+'2grid'!BH5*EI$2</f>
        <v>0</v>
      </c>
      <c r="BI5" s="101">
        <f>+'2grid'!BI5*EJ$2</f>
        <v>0</v>
      </c>
      <c r="BJ5" s="101">
        <f>+'2grid'!BJ5*EK$2</f>
        <v>0</v>
      </c>
      <c r="BK5" s="101">
        <f>+'2grid'!BK5*EL$2</f>
        <v>0</v>
      </c>
      <c r="BL5" s="101">
        <f>+'2grid'!BL5*EM$2</f>
        <v>0</v>
      </c>
      <c r="BM5" s="101">
        <f>+'2grid'!BM5*EN$2</f>
        <v>0</v>
      </c>
      <c r="BN5" s="101">
        <f>+'2grid'!BN5*EO$2</f>
        <v>0</v>
      </c>
      <c r="BO5" s="101">
        <f>+'2grid'!BO5*EP$2</f>
        <v>0</v>
      </c>
      <c r="BP5" s="101">
        <f>+'2grid'!BP5*EQ$2</f>
        <v>0</v>
      </c>
      <c r="BQ5" s="101">
        <f>+'2grid'!BQ5*ER$2</f>
        <v>0</v>
      </c>
      <c r="BR5" s="101">
        <f>+'2grid'!BR5*ES$2</f>
        <v>0</v>
      </c>
      <c r="BS5" s="101">
        <f>+'2grid'!BS5*ET$2</f>
        <v>0</v>
      </c>
      <c r="BT5" s="101">
        <f>+'2grid'!BT5*EU$2</f>
        <v>0</v>
      </c>
      <c r="BU5" s="101">
        <f>+'2grid'!BU5*EV$2</f>
        <v>0</v>
      </c>
      <c r="BV5" s="101">
        <f>+'2grid'!BV5*EW$2</f>
        <v>0</v>
      </c>
      <c r="BW5" s="101">
        <f>+'2grid'!BW5*EX$2</f>
        <v>0</v>
      </c>
      <c r="BX5" s="101">
        <f>+'2grid'!BX5*EY$2</f>
        <v>0</v>
      </c>
      <c r="BY5" s="101">
        <f>+'2grid'!BY5*EZ$2</f>
        <v>0</v>
      </c>
      <c r="BZ5" s="101">
        <f>+'2grid'!BZ5*FA$2</f>
        <v>0</v>
      </c>
      <c r="CA5" s="101">
        <f>+'2grid'!CA5*FB$2</f>
        <v>0</v>
      </c>
      <c r="CC5" s="51">
        <f>+CC3+upper!CC3</f>
        <v>200</v>
      </c>
      <c r="CD5" s="51">
        <f>+CD3+upper!CD3</f>
        <v>195</v>
      </c>
      <c r="CE5" s="51">
        <f>+CE3+upper!CE3</f>
        <v>190</v>
      </c>
      <c r="CF5" s="51">
        <f>+CF3+upper!CF3</f>
        <v>185</v>
      </c>
      <c r="CG5" s="51">
        <f>+CG3+upper!CG3</f>
        <v>180</v>
      </c>
      <c r="CH5" s="51">
        <f>+CH3+upper!CH3</f>
        <v>175</v>
      </c>
      <c r="CI5" s="51">
        <f>+CI3+upper!CI3</f>
        <v>170</v>
      </c>
      <c r="CJ5" s="51">
        <f>+CJ3+upper!CJ3</f>
        <v>165</v>
      </c>
      <c r="CK5" s="51">
        <f>+CK3+upper!CK3</f>
        <v>160</v>
      </c>
      <c r="CL5" s="51">
        <f>+CL3+upper!CL3</f>
        <v>155</v>
      </c>
      <c r="CM5" s="51">
        <f>+CM3+upper!CM3</f>
        <v>150</v>
      </c>
      <c r="CN5" s="51">
        <f>+CN3+upper!CN3</f>
        <v>144.11764705882354</v>
      </c>
      <c r="CO5" s="51">
        <f>+CO3+upper!CO3</f>
        <v>138.23529411764707</v>
      </c>
      <c r="CP5" s="51">
        <f>+CP3+upper!CP3</f>
        <v>132.35294117647058</v>
      </c>
      <c r="CQ5" s="51">
        <f>+CQ3+upper!CQ3</f>
        <v>126.47058823529412</v>
      </c>
      <c r="CR5" s="51">
        <f>+CR3+upper!CR3</f>
        <v>120.58823529411765</v>
      </c>
      <c r="CS5" s="51">
        <f>+CS3+upper!CS3</f>
        <v>114.70588235294117</v>
      </c>
      <c r="CT5" s="51">
        <f>+CT3+upper!CT3</f>
        <v>108.8235294117647</v>
      </c>
      <c r="CU5" s="51">
        <f>+CU3+upper!CU3</f>
        <v>102.94117647058823</v>
      </c>
      <c r="CV5" s="51">
        <f>+CV3+upper!CV3</f>
        <v>97.058823529411768</v>
      </c>
      <c r="CW5" s="51">
        <f>+CW3+upper!CW3</f>
        <v>91.176470588235304</v>
      </c>
      <c r="CX5" s="51">
        <f>+CX3+upper!CX3</f>
        <v>85.294117647058826</v>
      </c>
      <c r="CY5" s="51">
        <f>+CY3+upper!CY3</f>
        <v>79.411764705882348</v>
      </c>
      <c r="CZ5" s="51">
        <f>+CZ3+upper!CZ3</f>
        <v>73.529411764705884</v>
      </c>
      <c r="DA5" s="51">
        <f>+DA3+upper!DA3</f>
        <v>67.647058823529406</v>
      </c>
      <c r="DB5" s="51">
        <f>+DB3+upper!DB3</f>
        <v>61.764705882352942</v>
      </c>
      <c r="DC5" s="51">
        <f>+DC3+upper!DC3</f>
        <v>55.882352941176478</v>
      </c>
      <c r="DD5" s="51">
        <f>+DD3+upper!DD3</f>
        <v>50</v>
      </c>
      <c r="DE5" s="51">
        <f>+DE3+upper!DE3</f>
        <v>48</v>
      </c>
      <c r="DF5" s="51">
        <f>+DF3+upper!DF3</f>
        <v>46</v>
      </c>
      <c r="DG5" s="51">
        <f>+DG3+upper!DG3</f>
        <v>44</v>
      </c>
      <c r="DH5" s="51">
        <f>+DH3+upper!DH3</f>
        <v>42</v>
      </c>
      <c r="DI5" s="51">
        <f>+DI3+upper!DI3</f>
        <v>40</v>
      </c>
      <c r="DJ5" s="51">
        <f>+DJ3+upper!DJ3</f>
        <v>38</v>
      </c>
      <c r="DK5" s="51">
        <f>+DK3+upper!DK3</f>
        <v>36</v>
      </c>
      <c r="DL5" s="51">
        <f>+DL3+upper!DL3</f>
        <v>34</v>
      </c>
      <c r="DM5" s="51">
        <f>+DM3+upper!DM3</f>
        <v>32</v>
      </c>
      <c r="DN5" s="51">
        <f>+DN3+upper!DN3</f>
        <v>30</v>
      </c>
      <c r="DO5" s="51">
        <f>+DO3+upper!DO3</f>
        <v>28</v>
      </c>
      <c r="DP5" s="51">
        <f>+DP3+upper!DP3</f>
        <v>26</v>
      </c>
      <c r="DQ5" s="51">
        <f>+DQ3+upper!DQ3</f>
        <v>24</v>
      </c>
      <c r="DR5" s="51">
        <f>+DR3+upper!DR3</f>
        <v>22</v>
      </c>
      <c r="DS5" s="51">
        <f>+DS3+upper!DS3</f>
        <v>20</v>
      </c>
      <c r="DT5" s="51">
        <f>+DT3+upper!DT3</f>
        <v>18</v>
      </c>
      <c r="DU5" s="51">
        <f>+DU3+upper!DU3</f>
        <v>16</v>
      </c>
      <c r="DV5" s="51">
        <f>+DV3+upper!DV3</f>
        <v>14</v>
      </c>
      <c r="DW5" s="51">
        <f>+DW3+upper!DW3</f>
        <v>12</v>
      </c>
      <c r="DX5" s="51">
        <f>+DX3+upper!DX3</f>
        <v>10</v>
      </c>
      <c r="DY5" s="51">
        <f>+DY3+upper!DY3</f>
        <v>9.1999999999999993</v>
      </c>
      <c r="DZ5" s="51">
        <f>+DZ3+upper!DZ3</f>
        <v>8.4</v>
      </c>
      <c r="EA5" s="51">
        <f>+EA3+upper!EA3</f>
        <v>7.6</v>
      </c>
      <c r="EB5" s="51">
        <f>+EB3+upper!EB3</f>
        <v>6.8</v>
      </c>
      <c r="EC5" s="51">
        <f>+EC3+upper!EC3</f>
        <v>6</v>
      </c>
      <c r="ED5" s="51">
        <f>+ED3+upper!ED3</f>
        <v>5.2</v>
      </c>
      <c r="EE5" s="51">
        <f>+EE3+upper!EE3</f>
        <v>4.3999999999999995</v>
      </c>
      <c r="EF5" s="51">
        <f>+EF3+upper!EF3</f>
        <v>3.5999999999999996</v>
      </c>
      <c r="EG5" s="51">
        <f>+EG3+upper!EG3</f>
        <v>2.8</v>
      </c>
      <c r="EH5" s="51">
        <f>+EH3+upper!EH3</f>
        <v>2</v>
      </c>
      <c r="EI5" s="51">
        <f>+EI3+upper!EI3</f>
        <v>2</v>
      </c>
    </row>
    <row r="6" spans="1:158" x14ac:dyDescent="0.2">
      <c r="A6" s="9">
        <v>20</v>
      </c>
      <c r="B6" s="101">
        <f>+'2grid'!B6*CC$2</f>
        <v>0</v>
      </c>
      <c r="C6" s="101">
        <f>+'2grid'!C6*CD$2</f>
        <v>0</v>
      </c>
      <c r="D6" s="101">
        <f>+'2grid'!D6*CE$2</f>
        <v>0</v>
      </c>
      <c r="E6" s="101">
        <f>+'2grid'!E6*CF$2</f>
        <v>0</v>
      </c>
      <c r="F6" s="101">
        <f>+'2grid'!F6*CG$2</f>
        <v>0</v>
      </c>
      <c r="G6" s="101">
        <f>+'2grid'!G6*CH$2</f>
        <v>0</v>
      </c>
      <c r="H6" s="101">
        <f>+'2grid'!H6*CI$2</f>
        <v>0.23469736057553059</v>
      </c>
      <c r="I6" s="101">
        <f>+'2grid'!I6*CJ$2</f>
        <v>0.46305154924361436</v>
      </c>
      <c r="J6" s="101">
        <f>+'2grid'!J6*CK$2</f>
        <v>0.91341675467233518</v>
      </c>
      <c r="K6" s="101">
        <f>+'2grid'!K6*CL$2</f>
        <v>1.8014608217148831</v>
      </c>
      <c r="L6" s="101">
        <f>+'2grid'!L6*CM$2</f>
        <v>3.7615443968265412</v>
      </c>
      <c r="M6" s="101">
        <f>+'2grid'!M6*CN$2</f>
        <v>3.7860536703093821</v>
      </c>
      <c r="N6" s="101">
        <f>+'2grid'!N6*CO$2</f>
        <v>3.809490200035345</v>
      </c>
      <c r="O6" s="101">
        <f>+'2grid'!O6*CP$2</f>
        <v>3.8317951256885618</v>
      </c>
      <c r="P6" s="101">
        <f>+'2grid'!P6*CQ$2</f>
        <v>3.8529075205014385</v>
      </c>
      <c r="Q6" s="101">
        <f>+'2grid'!Q6*CR$2</f>
        <v>3.8727643304519654</v>
      </c>
      <c r="R6" s="101">
        <f>+'2grid'!R6*CS$2</f>
        <v>3.8913003117885898</v>
      </c>
      <c r="S6" s="101">
        <f>+'2grid'!S6*CT$2</f>
        <v>3.9084479668402667</v>
      </c>
      <c r="T6" s="101">
        <f>+'2grid'!T6*CU$2</f>
        <v>3.9241374780684266</v>
      </c>
      <c r="U6" s="101">
        <f>+'2grid'!U6*CV$2</f>
        <v>3.9382966403162909</v>
      </c>
      <c r="V6" s="101">
        <f>+'2grid'!V6*CW$2</f>
        <v>3.9508507912099153</v>
      </c>
      <c r="W6" s="101">
        <f>+'2grid'!W6*CX$2</f>
        <v>3.9617227396641463</v>
      </c>
      <c r="X6" s="101">
        <f>+'2grid'!X6*CY$2</f>
        <v>3.9708326924454234</v>
      </c>
      <c r="Y6" s="101">
        <f>+'2grid'!Y6*CZ$2</f>
        <v>3.9780981787421807</v>
      </c>
      <c r="Z6" s="101">
        <f>+'2grid'!Z6*DA$2</f>
        <v>3.9834339726923362</v>
      </c>
      <c r="AA6" s="101">
        <f>+'2grid'!AA6*DB$2</f>
        <v>3.9867520138160617</v>
      </c>
      <c r="AB6" s="101">
        <f>+'2grid'!AB6*DC$2</f>
        <v>3.9879613253006716</v>
      </c>
      <c r="AC6" s="101">
        <f>+'2grid'!AC6*DD$2</f>
        <v>3.9869679300832224</v>
      </c>
      <c r="AD6" s="101">
        <f>+'2grid'!AD6*DE$2</f>
        <v>4.1643964538410909</v>
      </c>
      <c r="AE6" s="101">
        <f>+'2grid'!AE6*DF$2</f>
        <v>4.3494370163471228</v>
      </c>
      <c r="AF6" s="101">
        <f>+'2grid'!AF6*DG$2</f>
        <v>4.5423983369609786</v>
      </c>
      <c r="AG6" s="101">
        <f>+'2grid'!AG6*DH$2</f>
        <v>4.7436004911826535</v>
      </c>
      <c r="AH6" s="101">
        <f>+'2grid'!AH6*DI$2</f>
        <v>4.9533752480280393</v>
      </c>
      <c r="AI6" s="101">
        <f>+'2grid'!AI6*DJ$2</f>
        <v>5.1720664113137227</v>
      </c>
      <c r="AJ6" s="101">
        <f>+'2grid'!AJ6*DK$2</f>
        <v>5.4000301643203734</v>
      </c>
      <c r="AK6" s="101">
        <f>+'2grid'!AK6*DL$2</f>
        <v>5.6376354172369991</v>
      </c>
      <c r="AL6" s="101">
        <f>+'2grid'!AL6*DM$2</f>
        <v>5.8852641567156523</v>
      </c>
      <c r="AM6" s="101">
        <f>+'2grid'!AM6*DN$2</f>
        <v>6.1433117967874518</v>
      </c>
      <c r="AN6" s="101">
        <f>+'2grid'!AN6*DO$2</f>
        <v>6.4121875303056104</v>
      </c>
      <c r="AO6" s="101">
        <f>+'2grid'!AO6*DP$2</f>
        <v>6.6923146799891775</v>
      </c>
      <c r="AP6" s="101">
        <f>+'2grid'!AP6*DQ$2</f>
        <v>6.9841310480415437</v>
      </c>
      <c r="AQ6" s="101">
        <f>+'2grid'!AQ6*DR$2</f>
        <v>7.2880892632105683</v>
      </c>
      <c r="AR6" s="101">
        <f>+'2grid'!AR6*DS$2</f>
        <v>7.6046571240411289</v>
      </c>
      <c r="AS6" s="101">
        <f>+'2grid'!AS6*DT$2</f>
        <v>7.934317936945936</v>
      </c>
      <c r="AT6" s="101">
        <f>+'2grid'!AT6*DU$2</f>
        <v>8.2775708475857819</v>
      </c>
      <c r="AU6" s="101">
        <f>+'2grid'!AU6*DV$2</f>
        <v>8.6349311639052342</v>
      </c>
      <c r="AV6" s="101">
        <f>+'2grid'!AV6*DW$2</f>
        <v>9.0069306690135207</v>
      </c>
      <c r="AW6" s="101">
        <f>+'2grid'!AW6*DX$2</f>
        <v>9.39411792193218</v>
      </c>
      <c r="AX6" s="101">
        <f>+'2grid'!AX6*DY$2</f>
        <v>9.8535800356505447</v>
      </c>
      <c r="AY6" s="101">
        <f>+'2grid'!AY6*DZ$2</f>
        <v>10.335360756765455</v>
      </c>
      <c r="AZ6" s="101">
        <f>+'2grid'!AZ6*EA$2</f>
        <v>10.840535456915632</v>
      </c>
      <c r="BA6" s="101">
        <f>+'2grid'!BA6*EB$2</f>
        <v>11.370230817889169</v>
      </c>
      <c r="BB6" s="101">
        <f>+'2grid'!BB6*EC$2</f>
        <v>11.925627250589537</v>
      </c>
      <c r="BC6" s="101">
        <f>+'2grid'!BC6*ED$2</f>
        <v>25.650000000000002</v>
      </c>
      <c r="BD6" s="101">
        <f>+'2grid'!BD6*EE$2</f>
        <v>25.55</v>
      </c>
      <c r="BE6" s="101">
        <f>+'2grid'!BE6*EF$2</f>
        <v>25.45</v>
      </c>
      <c r="BF6" s="101">
        <f>+'2grid'!BF6*EG$2</f>
        <v>25.35</v>
      </c>
      <c r="BG6" s="101">
        <f>+'2grid'!BG6*EH$2</f>
        <v>16.664999999999999</v>
      </c>
      <c r="BH6" s="101">
        <f>+'2grid'!BH6*EI$2</f>
        <v>16.463000000000001</v>
      </c>
      <c r="BI6" s="101">
        <f>+'2grid'!BI6*EJ$2</f>
        <v>17.372</v>
      </c>
      <c r="BJ6" s="101">
        <f>+'2grid'!BJ6*EK$2</f>
        <v>17.573999999999998</v>
      </c>
      <c r="BK6" s="101">
        <f>+'2grid'!BK6*EL$2</f>
        <v>17.573999999999998</v>
      </c>
      <c r="BL6" s="101">
        <f>+'2grid'!BL6*EM$2</f>
        <v>17.372</v>
      </c>
      <c r="BM6" s="101">
        <f>+'2grid'!BM6*EN$2</f>
        <v>17.271000000000001</v>
      </c>
      <c r="BN6" s="101">
        <f>+'2grid'!BN6*EO$2</f>
        <v>17.271000000000001</v>
      </c>
      <c r="BO6" s="101">
        <f>+'2grid'!BO6*EP$2</f>
        <v>17.675000000000001</v>
      </c>
      <c r="BP6" s="101">
        <f>+'2grid'!BP6*EQ$2</f>
        <v>17.776000000000003</v>
      </c>
      <c r="BQ6" s="101">
        <f>+'2grid'!BQ6*ER$2</f>
        <v>17.776000000000003</v>
      </c>
      <c r="BR6" s="101">
        <f>+'2grid'!BR6*ES$2</f>
        <v>17.978000000000002</v>
      </c>
      <c r="BS6" s="101">
        <f>+'2grid'!BS6*ET$2</f>
        <v>17.978000000000002</v>
      </c>
      <c r="BT6" s="101">
        <f>+'2grid'!BT6*EU$2</f>
        <v>18.186733333333326</v>
      </c>
      <c r="BU6" s="101">
        <f>+'2grid'!BU6*EV$2</f>
        <v>18.231622222222196</v>
      </c>
      <c r="BV6" s="101">
        <f>+'2grid'!BV6*EW$2</f>
        <v>18.338757037037023</v>
      </c>
      <c r="BW6" s="101">
        <f>+'2grid'!BW6*EX$2</f>
        <v>18.459857283950623</v>
      </c>
      <c r="BX6" s="101">
        <f>+'2grid'!BX6*EY$2</f>
        <v>18.549139621399156</v>
      </c>
      <c r="BY6" s="101">
        <f>+'2grid'!BY6*EZ$2</f>
        <v>18.668905393689965</v>
      </c>
      <c r="BZ6" s="101">
        <f>+'2grid'!BZ6*FA$2</f>
        <v>18.754287089894824</v>
      </c>
      <c r="CA6" s="101">
        <f>+'2grid'!CA6*FB$2</f>
        <v>18.869733282609324</v>
      </c>
    </row>
    <row r="7" spans="1:158" x14ac:dyDescent="0.2">
      <c r="A7" s="9">
        <v>24</v>
      </c>
      <c r="B7" s="101">
        <f>+'2grid'!B7*CC$2</f>
        <v>0</v>
      </c>
      <c r="C7" s="101">
        <f>+'2grid'!C7*CD$2</f>
        <v>0</v>
      </c>
      <c r="D7" s="101">
        <f>+'2grid'!D7*CE$2</f>
        <v>0</v>
      </c>
      <c r="E7" s="101">
        <f>+'2grid'!E7*CF$2</f>
        <v>0</v>
      </c>
      <c r="F7" s="101">
        <f>+'2grid'!F7*CG$2</f>
        <v>0</v>
      </c>
      <c r="G7" s="101">
        <f>+'2grid'!G7*CH$2</f>
        <v>0</v>
      </c>
      <c r="H7" s="101">
        <f>+'2grid'!H7*CI$2</f>
        <v>0</v>
      </c>
      <c r="I7" s="101">
        <f>+'2grid'!I7*CJ$2</f>
        <v>0</v>
      </c>
      <c r="J7" s="101">
        <f>+'2grid'!J7*CK$2</f>
        <v>5.5036551565560057</v>
      </c>
      <c r="K7" s="101">
        <f>+'2grid'!K7*CL$2</f>
        <v>10.854431003207678</v>
      </c>
      <c r="L7" s="101">
        <f>+'2grid'!L7*CM$2</f>
        <v>34.194307185702989</v>
      </c>
      <c r="M7" s="101">
        <f>+'2grid'!M7*CN$2</f>
        <v>48.483964485048681</v>
      </c>
      <c r="N7" s="101">
        <f>+'2grid'!N7*CO$2</f>
        <v>68.945571133326879</v>
      </c>
      <c r="O7" s="101">
        <f>+'2grid'!O7*CP$2</f>
        <v>98.35411268570131</v>
      </c>
      <c r="P7" s="101">
        <f>+'2grid'!P7*CQ$2</f>
        <v>140.79463523712653</v>
      </c>
      <c r="Q7" s="101">
        <f>+'2grid'!Q7*CR$2</f>
        <v>202.31828499437796</v>
      </c>
      <c r="R7" s="101">
        <f>+'2grid'!R7*CS$2</f>
        <v>291.95085364005251</v>
      </c>
      <c r="S7" s="101">
        <f>+'2grid'!S7*CT$2</f>
        <v>423.25958018595628</v>
      </c>
      <c r="T7" s="101">
        <f>+'2grid'!T7*CU$2</f>
        <v>616.81602861275394</v>
      </c>
      <c r="U7" s="101">
        <f>+'2grid'!U7*CV$2</f>
        <v>881.51624404276174</v>
      </c>
      <c r="V7" s="101">
        <f>+'2grid'!V7*CW$2</f>
        <v>1200.5455663703094</v>
      </c>
      <c r="W7" s="101">
        <f>+'2grid'!W7*CX$2</f>
        <v>1561.4188741395633</v>
      </c>
      <c r="X7" s="101">
        <f>+'2grid'!X7*CY$2</f>
        <v>2006.2714336649426</v>
      </c>
      <c r="Y7" s="101">
        <f>+'2grid'!Y7*CZ$2</f>
        <v>2562.5415854531398</v>
      </c>
      <c r="Z7" s="101">
        <f>+'2grid'!Z7*DA$2</f>
        <v>3433.2099922688531</v>
      </c>
      <c r="AA7" s="101">
        <f>+'2grid'!AA7*DB$2</f>
        <v>4566.8637088540154</v>
      </c>
      <c r="AB7" s="101">
        <f>+'2grid'!AB7*DC$2</f>
        <v>5739.3354106236366</v>
      </c>
      <c r="AC7" s="101">
        <f>+'2grid'!AC7*DD$2</f>
        <v>29022.839583309364</v>
      </c>
      <c r="AD7" s="101">
        <f>+'2grid'!AD7*DE$2</f>
        <v>14761.881504925963</v>
      </c>
      <c r="AE7" s="101">
        <f>+'2grid'!AE7*DF$2</f>
        <v>15940.934972686637</v>
      </c>
      <c r="AF7" s="101">
        <f>+'2grid'!AF7*DG$2</f>
        <v>17142.350317534045</v>
      </c>
      <c r="AG7" s="101">
        <f>+'2grid'!AG7*DH$2</f>
        <v>18369.209858135277</v>
      </c>
      <c r="AH7" s="101">
        <f>+'2grid'!AH7*DI$2</f>
        <v>19625.091024024779</v>
      </c>
      <c r="AI7" s="101">
        <f>+'2grid'!AI7*DJ$2</f>
        <v>20914.174416174192</v>
      </c>
      <c r="AJ7" s="101">
        <f>+'2grid'!AJ7*DK$2</f>
        <v>22241.382497583047</v>
      </c>
      <c r="AK7" s="101">
        <f>+'2grid'!AK7*DL$2</f>
        <v>23612.559825691573</v>
      </c>
      <c r="AL7" s="101">
        <f>+'2grid'!AL7*DM$2</f>
        <v>25034.710515569459</v>
      </c>
      <c r="AM7" s="101">
        <f>+'2grid'!AM7*DN$2</f>
        <v>26516.315930634311</v>
      </c>
      <c r="AN7" s="101">
        <f>+'2grid'!AN7*DO$2</f>
        <v>28067.767041015777</v>
      </c>
      <c r="AO7" s="101">
        <f>+'2grid'!AO7*DP$2</f>
        <v>29701.964283462425</v>
      </c>
      <c r="AP7" s="101">
        <f>+'2grid'!AP7*DQ$2</f>
        <v>31435.168205533664</v>
      </c>
      <c r="AQ7" s="101">
        <f>+'2grid'!AQ7*DR$2</f>
        <v>30841.281211242127</v>
      </c>
      <c r="AR7" s="101">
        <f>+'2grid'!AR7*DS$2</f>
        <v>30288.658728507537</v>
      </c>
      <c r="AS7" s="101">
        <f>+'2grid'!AS7*DT$2</f>
        <v>29787.347075375776</v>
      </c>
      <c r="AT7" s="101">
        <f>+'2grid'!AT7*DU$2</f>
        <v>29351.563122271262</v>
      </c>
      <c r="AU7" s="101">
        <f>+'2grid'!AU7*DV$2</f>
        <v>29002.156219958109</v>
      </c>
      <c r="AV7" s="101">
        <f>+'2grid'!AV7*DW$2</f>
        <v>28771.093662546882</v>
      </c>
      <c r="AW7" s="101">
        <f>+'2grid'!AW7*DX$2</f>
        <v>28710.272731789704</v>
      </c>
      <c r="AX7" s="101">
        <f>+'2grid'!AX7*DY$2</f>
        <v>29077.420225396734</v>
      </c>
      <c r="AY7" s="101">
        <f>+'2grid'!AY7*DZ$2</f>
        <v>29893.84551008221</v>
      </c>
      <c r="AZ7" s="101">
        <f>+'2grid'!AZ7*EA$2</f>
        <v>31582.645959461355</v>
      </c>
      <c r="BA7" s="101">
        <f>+'2grid'!BA7*EB$2</f>
        <v>35438.524290334091</v>
      </c>
      <c r="BB7" s="101">
        <f>+'2grid'!BB7*EC$2</f>
        <v>49359.470783214485</v>
      </c>
      <c r="BC7" s="101">
        <f>+'2grid'!BC7*ED$2</f>
        <v>55404</v>
      </c>
      <c r="BD7" s="101">
        <f>+'2grid'!BD7*EE$2</f>
        <v>55188</v>
      </c>
      <c r="BE7" s="101">
        <f>+'2grid'!BE7*EF$2</f>
        <v>54972</v>
      </c>
      <c r="BF7" s="101">
        <f>+'2grid'!BF7*EG$2</f>
        <v>54760.056000000004</v>
      </c>
      <c r="BG7" s="101">
        <f>+'2grid'!BG7*EH$2</f>
        <v>54540</v>
      </c>
      <c r="BH7" s="101">
        <f>+'2grid'!BH7*EI$2</f>
        <v>54540</v>
      </c>
      <c r="BI7" s="101">
        <f>+'2grid'!BI7*EJ$2</f>
        <v>54540</v>
      </c>
      <c r="BJ7" s="101">
        <f>+'2grid'!BJ7*EK$2</f>
        <v>54540</v>
      </c>
      <c r="BK7" s="101">
        <f>+'2grid'!BK7*EL$2</f>
        <v>54540</v>
      </c>
      <c r="BL7" s="101">
        <f>+'2grid'!BL7*EM$2</f>
        <v>54540</v>
      </c>
      <c r="BM7" s="101">
        <f>+'2grid'!BM7*EN$2</f>
        <v>54540</v>
      </c>
      <c r="BN7" s="101">
        <f>+'2grid'!BN7*EO$2</f>
        <v>54540</v>
      </c>
      <c r="BO7" s="101">
        <f>+'2grid'!BO7*EP$2</f>
        <v>54540</v>
      </c>
      <c r="BP7" s="101">
        <f>+'2grid'!BP7*EQ$2</f>
        <v>54540</v>
      </c>
      <c r="BQ7" s="101">
        <f>+'2grid'!BQ7*ER$2</f>
        <v>54540</v>
      </c>
      <c r="BR7" s="101">
        <f>+'2grid'!BR7*ES$2</f>
        <v>54540</v>
      </c>
      <c r="BS7" s="101">
        <f>+'2grid'!BS7*ET$2</f>
        <v>54540</v>
      </c>
      <c r="BT7" s="101">
        <f>+'2grid'!BT7*EU$2</f>
        <v>54540</v>
      </c>
      <c r="BU7" s="101">
        <f>+'2grid'!BU7*EV$2</f>
        <v>54540</v>
      </c>
      <c r="BV7" s="101">
        <f>+'2grid'!BV7*EW$2</f>
        <v>54540</v>
      </c>
      <c r="BW7" s="101">
        <f>+'2grid'!BW7*EX$2</f>
        <v>54540</v>
      </c>
      <c r="BX7" s="101">
        <f>+'2grid'!BX7*EY$2</f>
        <v>54540</v>
      </c>
      <c r="BY7" s="101">
        <f>+'2grid'!BY7*EZ$2</f>
        <v>54540</v>
      </c>
      <c r="BZ7" s="101">
        <f>+'2grid'!BZ7*FA$2</f>
        <v>54540</v>
      </c>
      <c r="CA7" s="101">
        <f>+'2grid'!CA7*FB$2</f>
        <v>54540</v>
      </c>
    </row>
    <row r="8" spans="1:158" x14ac:dyDescent="0.2">
      <c r="A8" s="9">
        <v>28</v>
      </c>
      <c r="B8" s="101">
        <f>+'2grid'!B8*CC$2</f>
        <v>0</v>
      </c>
      <c r="C8" s="101">
        <f>+'2grid'!C8*CD$2</f>
        <v>0</v>
      </c>
      <c r="D8" s="101">
        <f>+'2grid'!D8*CE$2</f>
        <v>0</v>
      </c>
      <c r="E8" s="101">
        <f>+'2grid'!E8*CF$2</f>
        <v>0</v>
      </c>
      <c r="F8" s="101">
        <f>+'2grid'!F8*CG$2</f>
        <v>0</v>
      </c>
      <c r="G8" s="101">
        <f>+'2grid'!G8*CH$2</f>
        <v>0</v>
      </c>
      <c r="H8" s="101">
        <f>+'2grid'!H8*CI$2</f>
        <v>0</v>
      </c>
      <c r="I8" s="101">
        <f>+'2grid'!I8*CJ$2</f>
        <v>0</v>
      </c>
      <c r="J8" s="101">
        <f>+'2grid'!J8*CK$2</f>
        <v>0</v>
      </c>
      <c r="K8" s="101">
        <f>+'2grid'!K8*CL$2</f>
        <v>0</v>
      </c>
      <c r="L8" s="101">
        <f>+'2grid'!L8*CM$2</f>
        <v>0</v>
      </c>
      <c r="M8" s="101">
        <f>+'2grid'!M8*CN$2</f>
        <v>0</v>
      </c>
      <c r="N8" s="101">
        <f>+'2grid'!N8*CO$2</f>
        <v>0</v>
      </c>
      <c r="O8" s="101">
        <f>+'2grid'!O8*CP$2</f>
        <v>0</v>
      </c>
      <c r="P8" s="101">
        <f>+'2grid'!P8*CQ$2</f>
        <v>0</v>
      </c>
      <c r="Q8" s="101">
        <f>+'2grid'!Q8*CR$2</f>
        <v>0</v>
      </c>
      <c r="R8" s="101">
        <f>+'2grid'!R8*CS$2</f>
        <v>0</v>
      </c>
      <c r="S8" s="101">
        <f>+'2grid'!S8*CT$2</f>
        <v>0</v>
      </c>
      <c r="T8" s="101">
        <f>+'2grid'!T8*CU$2</f>
        <v>0</v>
      </c>
      <c r="U8" s="101">
        <f>+'2grid'!U8*CV$2</f>
        <v>0</v>
      </c>
      <c r="V8" s="101">
        <f>+'2grid'!V8*CW$2</f>
        <v>0</v>
      </c>
      <c r="W8" s="101">
        <f>+'2grid'!W8*CX$2</f>
        <v>0</v>
      </c>
      <c r="X8" s="101">
        <f>+'2grid'!X8*CY$2</f>
        <v>0</v>
      </c>
      <c r="Y8" s="101">
        <f>+'2grid'!Y8*CZ$2</f>
        <v>0</v>
      </c>
      <c r="Z8" s="101">
        <f>+'2grid'!Z8*DA$2</f>
        <v>0</v>
      </c>
      <c r="AA8" s="101">
        <f>+'2grid'!AA8*DB$2</f>
        <v>0</v>
      </c>
      <c r="AB8" s="101">
        <f>+'2grid'!AB8*DC$2</f>
        <v>1.5363147565248625</v>
      </c>
      <c r="AC8" s="101">
        <f>+'2grid'!AC8*DD$2</f>
        <v>1.4745413871937258</v>
      </c>
      <c r="AD8" s="101">
        <f>+'2grid'!AD8*DE$2</f>
        <v>1.6040751841909167</v>
      </c>
      <c r="AE8" s="101">
        <f>+'2grid'!AE8*DF$2</f>
        <v>1.7439865900442224</v>
      </c>
      <c r="AF8" s="101">
        <f>+'2grid'!AF8*DG$2</f>
        <v>1.8949296229396262</v>
      </c>
      <c r="AG8" s="101">
        <f>+'2grid'!AG8*DH$2</f>
        <v>2.0575621367195862</v>
      </c>
      <c r="AH8" s="101">
        <f>+'2grid'!AH8*DI$2</f>
        <v>2.2325350221410574</v>
      </c>
      <c r="AI8" s="101">
        <f>+'2grid'!AI8*DJ$2</f>
        <v>2.4204779031526016</v>
      </c>
      <c r="AJ8" s="101">
        <f>+'2grid'!AJ8*DK$2</f>
        <v>2.6219803262108377</v>
      </c>
      <c r="AK8" s="101">
        <f>+'2grid'!AK8*DL$2</f>
        <v>2.837567122130324</v>
      </c>
      <c r="AL8" s="101">
        <f>+'2grid'!AL8*DM$2</f>
        <v>3.0676661795792057</v>
      </c>
      <c r="AM8" s="101">
        <f>+'2grid'!AM8*DN$2</f>
        <v>3.3125662500935658</v>
      </c>
      <c r="AN8" s="101">
        <f>+'2grid'!AN8*DO$2</f>
        <v>3.5723615171000085</v>
      </c>
      <c r="AO8" s="101">
        <f>+'2grid'!AO8*DP$2</f>
        <v>3.846878362490993</v>
      </c>
      <c r="AP8" s="101">
        <f>+'2grid'!AP8*DQ$2</f>
        <v>4.1355778168985244</v>
      </c>
      <c r="AQ8" s="101">
        <f>+'2grid'!AQ8*DR$2</f>
        <v>4.4374241802500487</v>
      </c>
      <c r="AR8" s="101">
        <f>+'2grid'!AR8*DS$2</f>
        <v>4.4560237032335115</v>
      </c>
      <c r="AS8" s="101">
        <f>+'2grid'!AS8*DT$2</f>
        <v>4.1298425807657679</v>
      </c>
      <c r="AT8" s="101">
        <f>+'2grid'!AT8*DU$2</f>
        <v>3.8147804291492799</v>
      </c>
      <c r="AU8" s="101">
        <f>+'2grid'!AU8*DV$2</f>
        <v>3.5915685177896273</v>
      </c>
      <c r="AV8" s="101">
        <f>+'2grid'!AV8*DW$2</f>
        <v>3.5813712363899208</v>
      </c>
      <c r="AW8" s="101">
        <f>+'2grid'!AW8*DX$2</f>
        <v>3.3438430640775296</v>
      </c>
      <c r="AX8" s="101">
        <f>+'2grid'!AX8*DY$2</f>
        <v>3.1039933370652966</v>
      </c>
      <c r="AY8" s="101">
        <f>+'2grid'!AY8*DZ$2</f>
        <v>2.4933954305672241</v>
      </c>
      <c r="AZ8" s="101">
        <f>+'2grid'!AZ8*EA$2</f>
        <v>2.3563506112320991</v>
      </c>
      <c r="BA8" s="101">
        <f>+'2grid'!BA8*EB$2</f>
        <v>2.4403527472257012</v>
      </c>
      <c r="BB8" s="101">
        <f>+'2grid'!BB8*EC$2</f>
        <v>2.5532820138379524</v>
      </c>
      <c r="BC8" s="101">
        <f>+'2grid'!BC8*ED$2</f>
        <v>2.052</v>
      </c>
      <c r="BD8" s="101">
        <f>+'2grid'!BD8*EE$2</f>
        <v>3.0659999999999998</v>
      </c>
      <c r="BE8" s="101">
        <f>+'2grid'!BE8*EF$2</f>
        <v>3.0540000000000003</v>
      </c>
      <c r="BF8" s="101">
        <f>+'2grid'!BF8*EG$2</f>
        <v>4.056</v>
      </c>
      <c r="BG8" s="101">
        <f>+'2grid'!BG8*EH$2</f>
        <v>4.04</v>
      </c>
      <c r="BH8" s="101">
        <f>+'2grid'!BH8*EI$2</f>
        <v>4.04</v>
      </c>
      <c r="BI8" s="101">
        <f>+'2grid'!BI8*EJ$2</f>
        <v>4.04</v>
      </c>
      <c r="BJ8" s="101">
        <f>+'2grid'!BJ8*EK$2</f>
        <v>4.04</v>
      </c>
      <c r="BK8" s="101">
        <f>+'2grid'!BK8*EL$2</f>
        <v>4.04</v>
      </c>
      <c r="BL8" s="101">
        <f>+'2grid'!BL8*EM$2</f>
        <v>4.04</v>
      </c>
      <c r="BM8" s="101">
        <f>+'2grid'!BM8*EN$2</f>
        <v>4.04</v>
      </c>
      <c r="BN8" s="101">
        <f>+'2grid'!BN8*EO$2</f>
        <v>4.04</v>
      </c>
      <c r="BO8" s="101">
        <f>+'2grid'!BO8*EP$2</f>
        <v>4.04</v>
      </c>
      <c r="BP8" s="101">
        <f>+'2grid'!BP8*EQ$2</f>
        <v>4.04</v>
      </c>
      <c r="BQ8" s="101">
        <f>+'2grid'!BQ8*ER$2</f>
        <v>4.04</v>
      </c>
      <c r="BR8" s="101">
        <f>+'2grid'!BR8*ES$2</f>
        <v>4.04</v>
      </c>
      <c r="BS8" s="101">
        <f>+'2grid'!BS8*ET$2</f>
        <v>4.04</v>
      </c>
      <c r="BT8" s="101">
        <f>+'2grid'!BT8*EU$2</f>
        <v>4.04</v>
      </c>
      <c r="BU8" s="101">
        <f>+'2grid'!BU8*EV$2</f>
        <v>4.04</v>
      </c>
      <c r="BV8" s="101">
        <f>+'2grid'!BV8*EW$2</f>
        <v>4.04</v>
      </c>
      <c r="BW8" s="101">
        <f>+'2grid'!BW8*EX$2</f>
        <v>4.04</v>
      </c>
      <c r="BX8" s="101">
        <f>+'2grid'!BX8*EY$2</f>
        <v>4.04</v>
      </c>
      <c r="BY8" s="101">
        <f>+'2grid'!BY8*EZ$2</f>
        <v>4.04</v>
      </c>
      <c r="BZ8" s="101">
        <f>+'2grid'!BZ8*FA$2</f>
        <v>4.04</v>
      </c>
      <c r="CA8" s="101">
        <f>+'2grid'!CA8*FB$2</f>
        <v>4.04</v>
      </c>
    </row>
    <row r="9" spans="1:158" x14ac:dyDescent="0.2">
      <c r="A9" s="9">
        <v>31</v>
      </c>
      <c r="B9" s="101">
        <f>+'2grid'!B9*CC$2</f>
        <v>0</v>
      </c>
      <c r="C9" s="101">
        <f>+'2grid'!C9*CD$2</f>
        <v>0</v>
      </c>
      <c r="D9" s="101">
        <f>+'2grid'!D9*CE$2</f>
        <v>0</v>
      </c>
      <c r="E9" s="101">
        <f>+'2grid'!E9*CF$2</f>
        <v>0</v>
      </c>
      <c r="F9" s="101">
        <f>+'2grid'!F9*CG$2</f>
        <v>0</v>
      </c>
      <c r="G9" s="101">
        <f>+'2grid'!G9*CH$2</f>
        <v>0</v>
      </c>
      <c r="H9" s="101">
        <f>+'2grid'!H9*CI$2</f>
        <v>0</v>
      </c>
      <c r="I9" s="101">
        <f>+'2grid'!I9*CJ$2</f>
        <v>0</v>
      </c>
      <c r="J9" s="101">
        <f>+'2grid'!J9*CK$2</f>
        <v>99.767128874018027</v>
      </c>
      <c r="K9" s="101">
        <f>+'2grid'!K9*CL$2</f>
        <v>196.76294861264662</v>
      </c>
      <c r="L9" s="101">
        <f>+'2grid'!L9*CM$2</f>
        <v>452.64715878026692</v>
      </c>
      <c r="M9" s="101">
        <f>+'2grid'!M9*CN$2</f>
        <v>953.6563789428194</v>
      </c>
      <c r="N9" s="101">
        <f>+'2grid'!N9*CO$2</f>
        <v>986.00001694742343</v>
      </c>
      <c r="O9" s="101">
        <f>+'2grid'!O9*CP$2</f>
        <v>1018.0371850439623</v>
      </c>
      <c r="P9" s="101">
        <f>+'2grid'!P9*CQ$2</f>
        <v>1049.516835425487</v>
      </c>
      <c r="Q9" s="101">
        <f>+'2grid'!Q9*CR$2</f>
        <v>1080.1393528233627</v>
      </c>
      <c r="R9" s="101">
        <f>+'2grid'!R9*CS$2</f>
        <v>1109.5459265783074</v>
      </c>
      <c r="S9" s="101">
        <f>+'2grid'!S9*CT$2</f>
        <v>1137.3046115420291</v>
      </c>
      <c r="T9" s="101">
        <f>+'2grid'!T9*CU$2</f>
        <v>1162.8916297188605</v>
      </c>
      <c r="U9" s="101">
        <f>+'2grid'!U9*CV$2</f>
        <v>1169.5727631776303</v>
      </c>
      <c r="V9" s="101">
        <f>+'2grid'!V9*CW$2</f>
        <v>1168.9507740882841</v>
      </c>
      <c r="W9" s="101">
        <f>+'2grid'!W9*CX$2</f>
        <v>1656.2997853102577</v>
      </c>
      <c r="X9" s="101">
        <f>+'2grid'!X9*CY$2</f>
        <v>2075.7931827923512</v>
      </c>
      <c r="Y9" s="101">
        <f>+'2grid'!Y9*CZ$2</f>
        <v>2423.7882106442385</v>
      </c>
      <c r="Z9" s="101">
        <f>+'2grid'!Z9*DA$2</f>
        <v>1796.5744483763308</v>
      </c>
      <c r="AA9" s="101">
        <f>+'2grid'!AA9*DB$2</f>
        <v>2057.5597407488526</v>
      </c>
      <c r="AB9" s="101">
        <f>+'2grid'!AB9*DC$2</f>
        <v>2225.2181442471269</v>
      </c>
      <c r="AC9" s="101">
        <f>+'2grid'!AC9*DD$2</f>
        <v>2277.4731586129546</v>
      </c>
      <c r="AD9" s="101">
        <f>+'2grid'!AD9*DE$2</f>
        <v>1452.9918795231883</v>
      </c>
      <c r="AE9" s="101">
        <f>+'2grid'!AE9*DF$2</f>
        <v>1540.4680376294698</v>
      </c>
      <c r="AF9" s="101">
        <f>+'2grid'!AF9*DG$2</f>
        <v>1632.1744615111243</v>
      </c>
      <c r="AG9" s="101">
        <f>+'2grid'!AG9*DH$2</f>
        <v>1728.1547620465599</v>
      </c>
      <c r="AH9" s="101">
        <f>+'2grid'!AH9*DI$2</f>
        <v>1828.4185735438057</v>
      </c>
      <c r="AI9" s="101">
        <f>+'2grid'!AI9*DJ$2</f>
        <v>1932.9326717882955</v>
      </c>
      <c r="AJ9" s="101">
        <f>+'2grid'!AJ9*DK$2</f>
        <v>2041.610017607464</v>
      </c>
      <c r="AK9" s="101">
        <f>+'2grid'!AK9*DL$2</f>
        <v>2154.2961626082733</v>
      </c>
      <c r="AL9" s="101">
        <f>+'2grid'!AL9*DM$2</f>
        <v>2270.7522623591135</v>
      </c>
      <c r="AM9" s="101">
        <f>+'2grid'!AM9*DN$2</f>
        <v>2390.6336695372497</v>
      </c>
      <c r="AN9" s="101">
        <f>+'2grid'!AN9*DO$2</f>
        <v>2513.4626830103198</v>
      </c>
      <c r="AO9" s="101">
        <f>+'2grid'!AO9*DP$2</f>
        <v>2638.5934393339307</v>
      </c>
      <c r="AP9" s="101">
        <f>+'2grid'!AP9*DQ$2</f>
        <v>2765.1660348618075</v>
      </c>
      <c r="AQ9" s="101">
        <f>+'2grid'!AQ9*DR$2</f>
        <v>2892.0455590995525</v>
      </c>
      <c r="AR9" s="101">
        <f>+'2grid'!AR9*DS$2</f>
        <v>3017.739443472547</v>
      </c>
      <c r="AS9" s="101">
        <f>+'2grid'!AS9*DT$2</f>
        <v>3140.2827121911537</v>
      </c>
      <c r="AT9" s="101">
        <f>+'2grid'!AT9*DU$2</f>
        <v>3257.0740461885571</v>
      </c>
      <c r="AU9" s="101">
        <f>+'2grid'!AU9*DV$2</f>
        <v>3364.6333090102621</v>
      </c>
      <c r="AV9" s="101">
        <f>+'2grid'!AV9*DW$2</f>
        <v>3458.2273015028982</v>
      </c>
      <c r="AW9" s="101">
        <f>+'2grid'!AW9*DX$2</f>
        <v>3531.2605665303095</v>
      </c>
      <c r="AX9" s="101">
        <f>+'2grid'!AX9*DY$2</f>
        <v>3594.8343827425674</v>
      </c>
      <c r="AY9" s="101">
        <f>+'2grid'!AY9*DZ$2</f>
        <v>3614.2436394654969</v>
      </c>
      <c r="AZ9" s="101">
        <f>+'2grid'!AZ9*EA$2</f>
        <v>3564.5095701141813</v>
      </c>
      <c r="BA9" s="101">
        <f>+'2grid'!BA9*EB$2</f>
        <v>3398.8509811835393</v>
      </c>
      <c r="BB9" s="101">
        <f>+'2grid'!BB9*EC$2</f>
        <v>3005.8064813428682</v>
      </c>
      <c r="BC9" s="101">
        <f>+'2grid'!BC9*ED$2</f>
        <v>2286.0817253121454</v>
      </c>
      <c r="BD9" s="101">
        <f>+'2grid'!BD9*EE$2</f>
        <v>2372.5463189557317</v>
      </c>
      <c r="BE9" s="101">
        <f>+'2grid'!BE9*EF$2</f>
        <v>2416.9700340522136</v>
      </c>
      <c r="BF9" s="101">
        <f>+'2grid'!BF9*EG$2</f>
        <v>2448.6200908059022</v>
      </c>
      <c r="BG9" s="101">
        <f>+'2grid'!BG9*EH$2</f>
        <v>2704.78</v>
      </c>
      <c r="BH9" s="101">
        <f>+'2grid'!BH9*EI$2</f>
        <v>2709.7290000000003</v>
      </c>
      <c r="BI9" s="101">
        <f>+'2grid'!BI9*EJ$2</f>
        <v>2708.5169999999998</v>
      </c>
      <c r="BJ9" s="101">
        <f>+'2grid'!BJ9*EK$2</f>
        <v>2717.2030000000004</v>
      </c>
      <c r="BK9" s="101">
        <f>+'2grid'!BK9*EL$2</f>
        <v>2718.3140000000003</v>
      </c>
      <c r="BL9" s="101">
        <f>+'2grid'!BL9*EM$2</f>
        <v>2720.8389999999999</v>
      </c>
      <c r="BM9" s="101">
        <f>+'2grid'!BM9*EN$2</f>
        <v>2720.5360000000001</v>
      </c>
      <c r="BN9" s="101">
        <f>+'2grid'!BN9*EO$2</f>
        <v>2704.5780000000004</v>
      </c>
      <c r="BO9" s="101">
        <f>+'2grid'!BO9*EP$2</f>
        <v>2695.69</v>
      </c>
      <c r="BP9" s="101">
        <f>+'2grid'!BP9*EQ$2</f>
        <v>2682.7619999999997</v>
      </c>
      <c r="BQ9" s="101">
        <f>+'2grid'!BQ9*ER$2</f>
        <v>2681.8530000000001</v>
      </c>
      <c r="BR9" s="101">
        <f>+'2grid'!BR9*ES$2</f>
        <v>2682.3580000000002</v>
      </c>
      <c r="BS9" s="101">
        <f>+'2grid'!BS9*ET$2</f>
        <v>2667.0059999999999</v>
      </c>
      <c r="BT9" s="101">
        <f>+'2grid'!BT9*EU$2</f>
        <v>2662.8313333333322</v>
      </c>
      <c r="BU9" s="101">
        <f>+'2grid'!BU9*EV$2</f>
        <v>2657.6444222222217</v>
      </c>
      <c r="BV9" s="101">
        <f>+'2grid'!BV9*EW$2</f>
        <v>2652.6086370370358</v>
      </c>
      <c r="BW9" s="101">
        <f>+'2grid'!BW9*EX$2</f>
        <v>2644.9298439506165</v>
      </c>
      <c r="BX9" s="101">
        <f>+'2grid'!BX9*EY$2</f>
        <v>2637.6777280658421</v>
      </c>
      <c r="BY9" s="101">
        <f>+'2grid'!BY9*EZ$2</f>
        <v>2633.2448328010951</v>
      </c>
      <c r="BZ9" s="101">
        <f>+'2grid'!BZ9*FA$2</f>
        <v>2626.6049950800157</v>
      </c>
      <c r="CA9" s="101">
        <f>+'2grid'!CA9*FB$2</f>
        <v>2620.0643434291082</v>
      </c>
    </row>
    <row r="10" spans="1:158" x14ac:dyDescent="0.2">
      <c r="A10" s="9">
        <v>32</v>
      </c>
      <c r="B10" s="101">
        <f>+'2grid'!B10*CC$2</f>
        <v>0</v>
      </c>
      <c r="C10" s="101">
        <f>+'2grid'!C10*CD$2</f>
        <v>0</v>
      </c>
      <c r="D10" s="101">
        <f>+'2grid'!D10*CE$2</f>
        <v>0</v>
      </c>
      <c r="E10" s="101">
        <f>+'2grid'!E10*CF$2</f>
        <v>0</v>
      </c>
      <c r="F10" s="101">
        <f>+'2grid'!F10*CG$2</f>
        <v>0</v>
      </c>
      <c r="G10" s="101">
        <f>+'2grid'!G10*CH$2</f>
        <v>0</v>
      </c>
      <c r="H10" s="101">
        <f>+'2grid'!H10*CI$2</f>
        <v>0</v>
      </c>
      <c r="I10" s="101">
        <f>+'2grid'!I10*CJ$2</f>
        <v>0</v>
      </c>
      <c r="J10" s="101">
        <f>+'2grid'!J10*CK$2</f>
        <v>0</v>
      </c>
      <c r="K10" s="101">
        <f>+'2grid'!K10*CL$2</f>
        <v>0</v>
      </c>
      <c r="L10" s="101">
        <f>+'2grid'!L10*CM$2</f>
        <v>0</v>
      </c>
      <c r="M10" s="101">
        <f>+'2grid'!M10*CN$2</f>
        <v>0</v>
      </c>
      <c r="N10" s="101">
        <f>+'2grid'!N10*CO$2</f>
        <v>0</v>
      </c>
      <c r="O10" s="101">
        <f>+'2grid'!O10*CP$2</f>
        <v>0</v>
      </c>
      <c r="P10" s="101">
        <f>+'2grid'!P10*CQ$2</f>
        <v>0</v>
      </c>
      <c r="Q10" s="101">
        <f>+'2grid'!Q10*CR$2</f>
        <v>0</v>
      </c>
      <c r="R10" s="101">
        <f>+'2grid'!R10*CS$2</f>
        <v>0</v>
      </c>
      <c r="S10" s="101">
        <f>+'2grid'!S10*CT$2</f>
        <v>0</v>
      </c>
      <c r="T10" s="101">
        <f>+'2grid'!T10*CU$2</f>
        <v>0</v>
      </c>
      <c r="U10" s="101">
        <f>+'2grid'!U10*CV$2</f>
        <v>0</v>
      </c>
      <c r="V10" s="101">
        <f>+'2grid'!V10*CW$2</f>
        <v>0</v>
      </c>
      <c r="W10" s="101">
        <f>+'2grid'!W10*CX$2</f>
        <v>0</v>
      </c>
      <c r="X10" s="101">
        <f>+'2grid'!X10*CY$2</f>
        <v>0</v>
      </c>
      <c r="Y10" s="101">
        <f>+'2grid'!Y10*CZ$2</f>
        <v>0</v>
      </c>
      <c r="Z10" s="101">
        <f>+'2grid'!Z10*DA$2</f>
        <v>0</v>
      </c>
      <c r="AA10" s="101">
        <f>+'2grid'!AA10*DB$2</f>
        <v>0</v>
      </c>
      <c r="AB10" s="101">
        <f>+'2grid'!AB10*DC$2</f>
        <v>352.08697256389655</v>
      </c>
      <c r="AC10" s="101">
        <f>+'2grid'!AC10*DD$2</f>
        <v>382.82623138274658</v>
      </c>
      <c r="AD10" s="101">
        <f>+'2grid'!AD10*DE$2</f>
        <v>422.65314692125719</v>
      </c>
      <c r="AE10" s="101">
        <f>+'2grid'!AE10*DF$2</f>
        <v>466.61364929018231</v>
      </c>
      <c r="AF10" s="101">
        <f>+'2grid'!AF10*DG$2</f>
        <v>515.1357645123361</v>
      </c>
      <c r="AG10" s="101">
        <f>+'2grid'!AG10*DH$2</f>
        <v>568.69173764772881</v>
      </c>
      <c r="AH10" s="101">
        <f>+'2grid'!AH10*DI$2</f>
        <v>627.80258998714044</v>
      </c>
      <c r="AI10" s="101">
        <f>+'2grid'!AI10*DJ$2</f>
        <v>693.04314459438717</v>
      </c>
      <c r="AJ10" s="101">
        <f>+'2grid'!AJ10*DK$2</f>
        <v>765.04756815045118</v>
      </c>
      <c r="AK10" s="101">
        <f>+'2grid'!AK10*DL$2</f>
        <v>844.51548193439066</v>
      </c>
      <c r="AL10" s="101">
        <f>+'2grid'!AL10*DM$2</f>
        <v>932.2187001498238</v>
      </c>
      <c r="AM10" s="101">
        <f>+'2grid'!AM10*DN$2</f>
        <v>1029.0086597206123</v>
      </c>
      <c r="AN10" s="101">
        <f>+'2grid'!AN10*DO$2</f>
        <v>1578.8085577123275</v>
      </c>
      <c r="AO10" s="101">
        <f>+'2grid'!AO10*DP$2</f>
        <v>2226.7326302137899</v>
      </c>
      <c r="AP10" s="101">
        <f>+'2grid'!AP10*DQ$2</f>
        <v>3140.4920187274893</v>
      </c>
      <c r="AQ10" s="101">
        <f>+'2grid'!AQ10*DR$2</f>
        <v>4429.1289395740469</v>
      </c>
      <c r="AR10" s="101">
        <f>+'2grid'!AR10*DS$2</f>
        <v>6246.4022192096481</v>
      </c>
      <c r="AS10" s="101">
        <f>+'2grid'!AS10*DT$2</f>
        <v>8809.1202735577172</v>
      </c>
      <c r="AT10" s="101">
        <f>+'2grid'!AT10*DU$2</f>
        <v>12963.118228458115</v>
      </c>
      <c r="AU10" s="101">
        <f>+'2grid'!AU10*DV$2</f>
        <v>18798.778735766231</v>
      </c>
      <c r="AV10" s="101">
        <f>+'2grid'!AV10*DW$2</f>
        <v>25737.194380937777</v>
      </c>
      <c r="AW10" s="101">
        <f>+'2grid'!AW10*DX$2</f>
        <v>41642.530075566734</v>
      </c>
      <c r="AX10" s="101">
        <f>+'2grid'!AX10*DY$2</f>
        <v>56504.959671601733</v>
      </c>
      <c r="AY10" s="101">
        <f>+'2grid'!AY10*DZ$2</f>
        <v>69532.701045151727</v>
      </c>
      <c r="AZ10" s="101">
        <f>+'2grid'!AZ10*EA$2</f>
        <v>80369.622117591498</v>
      </c>
      <c r="BA10" s="101">
        <f>+'2grid'!BA10*EB$2</f>
        <v>88448.542326689174</v>
      </c>
      <c r="BB10" s="101">
        <f>+'2grid'!BB10*EC$2</f>
        <v>101234.95450292046</v>
      </c>
      <c r="BC10" s="101">
        <f>+'2grid'!BC10*ED$2</f>
        <v>121434.28200000001</v>
      </c>
      <c r="BD10" s="101">
        <f>+'2grid'!BD10*EE$2</f>
        <v>104606.81</v>
      </c>
      <c r="BE10" s="101">
        <f>+'2grid'!BE10*EF$2</f>
        <v>102858.72</v>
      </c>
      <c r="BF10" s="101">
        <f>+'2grid'!BF10*EG$2</f>
        <v>101369.58</v>
      </c>
      <c r="BG10" s="101">
        <f>+'2grid'!BG10*EH$2</f>
        <v>100868.7</v>
      </c>
      <c r="BH10" s="101">
        <f>+'2grid'!BH10*EI$2</f>
        <v>100858.6</v>
      </c>
      <c r="BI10" s="101">
        <f>+'2grid'!BI10*EJ$2</f>
        <v>100846.48</v>
      </c>
      <c r="BJ10" s="101">
        <f>+'2grid'!BJ10*EK$2</f>
        <v>102212</v>
      </c>
      <c r="BK10" s="101">
        <f>+'2grid'!BK10*EL$2</f>
        <v>103595.7</v>
      </c>
      <c r="BL10" s="101">
        <f>+'2grid'!BL10*EM$2</f>
        <v>104939</v>
      </c>
      <c r="BM10" s="101">
        <f>+'2grid'!BM10*EN$2</f>
        <v>106302.5</v>
      </c>
      <c r="BN10" s="101">
        <f>+'2grid'!BN10*EO$2</f>
        <v>107666</v>
      </c>
      <c r="BO10" s="101">
        <f>+'2grid'!BO10*EP$2</f>
        <v>109080</v>
      </c>
      <c r="BP10" s="101">
        <f>+'2grid'!BP10*EQ$2</f>
        <v>109585</v>
      </c>
      <c r="BQ10" s="101">
        <f>+'2grid'!BQ10*ER$2</f>
        <v>109585</v>
      </c>
      <c r="BR10" s="101">
        <f>+'2grid'!BR10*ES$2</f>
        <v>109585</v>
      </c>
      <c r="BS10" s="101">
        <f>+'2grid'!BS10*ET$2</f>
        <v>109585</v>
      </c>
      <c r="BT10" s="101">
        <f>+'2grid'!BT10*EU$2</f>
        <v>110292</v>
      </c>
      <c r="BU10" s="101">
        <f>+'2grid'!BU10*EV$2</f>
        <v>110224.66666666664</v>
      </c>
      <c r="BV10" s="101">
        <f>+'2grid'!BV10*EW$2</f>
        <v>110341.37777777771</v>
      </c>
      <c r="BW10" s="101">
        <f>+'2grid'!BW10*EX$2</f>
        <v>110576.29629629622</v>
      </c>
      <c r="BX10" s="101">
        <f>+'2grid'!BX10*EY$2</f>
        <v>110816.5516049382</v>
      </c>
      <c r="BY10" s="101">
        <f>+'2grid'!BY10*EZ$2</f>
        <v>111018.71786008221</v>
      </c>
      <c r="BZ10" s="101">
        <f>+'2grid'!BZ10*FA$2</f>
        <v>111109.35129766793</v>
      </c>
      <c r="CA10" s="101">
        <f>+'2grid'!CA10*FB$2</f>
        <v>111350.73012162765</v>
      </c>
    </row>
    <row r="11" spans="1:158" x14ac:dyDescent="0.2">
      <c r="A11" s="9">
        <v>36</v>
      </c>
      <c r="B11" s="101">
        <f>+'2grid'!B11*CC$2</f>
        <v>0</v>
      </c>
      <c r="C11" s="101">
        <f>+'2grid'!C11*CD$2</f>
        <v>0</v>
      </c>
      <c r="D11" s="101">
        <f>+'2grid'!D11*CE$2</f>
        <v>0</v>
      </c>
      <c r="E11" s="101">
        <f>+'2grid'!E11*CF$2</f>
        <v>0</v>
      </c>
      <c r="F11" s="101">
        <f>+'2grid'!F11*CG$2</f>
        <v>0</v>
      </c>
      <c r="G11" s="101">
        <f>+'2grid'!G11*CH$2</f>
        <v>0</v>
      </c>
      <c r="H11" s="101">
        <f>+'2grid'!H11*CI$2</f>
        <v>0</v>
      </c>
      <c r="I11" s="101">
        <f>+'2grid'!I11*CJ$2</f>
        <v>0</v>
      </c>
      <c r="J11" s="101">
        <f>+'2grid'!J11*CK$2</f>
        <v>0</v>
      </c>
      <c r="K11" s="101">
        <f>+'2grid'!K11*CL$2</f>
        <v>0</v>
      </c>
      <c r="L11" s="101">
        <f>+'2grid'!L11*CM$2</f>
        <v>0</v>
      </c>
      <c r="M11" s="101">
        <f>+'2grid'!M11*CN$2</f>
        <v>0</v>
      </c>
      <c r="N11" s="101">
        <f>+'2grid'!N11*CO$2</f>
        <v>0</v>
      </c>
      <c r="O11" s="101">
        <f>+'2grid'!O11*CP$2</f>
        <v>0</v>
      </c>
      <c r="P11" s="101">
        <f>+'2grid'!P11*CQ$2</f>
        <v>0</v>
      </c>
      <c r="Q11" s="101">
        <f>+'2grid'!Q11*CR$2</f>
        <v>0</v>
      </c>
      <c r="R11" s="101">
        <f>+'2grid'!R11*CS$2</f>
        <v>0</v>
      </c>
      <c r="S11" s="101">
        <f>+'2grid'!S11*CT$2</f>
        <v>0</v>
      </c>
      <c r="T11" s="101">
        <f>+'2grid'!T11*CU$2</f>
        <v>0</v>
      </c>
      <c r="U11" s="101">
        <f>+'2grid'!U11*CV$2</f>
        <v>0</v>
      </c>
      <c r="V11" s="101">
        <f>+'2grid'!V11*CW$2</f>
        <v>0</v>
      </c>
      <c r="W11" s="101">
        <f>+'2grid'!W11*CX$2</f>
        <v>0</v>
      </c>
      <c r="X11" s="101">
        <f>+'2grid'!X11*CY$2</f>
        <v>0</v>
      </c>
      <c r="Y11" s="101">
        <f>+'2grid'!Y11*CZ$2</f>
        <v>0</v>
      </c>
      <c r="Z11" s="101">
        <f>+'2grid'!Z11*DA$2</f>
        <v>0</v>
      </c>
      <c r="AA11" s="101">
        <f>+'2grid'!AA11*DB$2</f>
        <v>0</v>
      </c>
      <c r="AB11" s="101">
        <f>+'2grid'!AB11*DC$2</f>
        <v>0</v>
      </c>
      <c r="AC11" s="101">
        <f>+'2grid'!AC11*DD$2</f>
        <v>0</v>
      </c>
      <c r="AD11" s="101">
        <f>+'2grid'!AD11*DE$2</f>
        <v>0</v>
      </c>
      <c r="AE11" s="101">
        <f>+'2grid'!AE11*DF$2</f>
        <v>0</v>
      </c>
      <c r="AF11" s="101">
        <f>+'2grid'!AF11*DG$2</f>
        <v>0</v>
      </c>
      <c r="AG11" s="101">
        <f>+'2grid'!AG11*DH$2</f>
        <v>0</v>
      </c>
      <c r="AH11" s="101">
        <f>+'2grid'!AH11*DI$2</f>
        <v>0</v>
      </c>
      <c r="AI11" s="101">
        <f>+'2grid'!AI11*DJ$2</f>
        <v>0</v>
      </c>
      <c r="AJ11" s="101">
        <f>+'2grid'!AJ11*DK$2</f>
        <v>0</v>
      </c>
      <c r="AK11" s="101">
        <f>+'2grid'!AK11*DL$2</f>
        <v>0</v>
      </c>
      <c r="AL11" s="101">
        <f>+'2grid'!AL11*DM$2</f>
        <v>3185.3713937208522</v>
      </c>
      <c r="AM11" s="101">
        <f>+'2grid'!AM11*DN$2</f>
        <v>6317.8931596746115</v>
      </c>
      <c r="AN11" s="101">
        <f>+'2grid'!AN11*DO$2</f>
        <v>8465.9398807735779</v>
      </c>
      <c r="AO11" s="101">
        <f>+'2grid'!AO11*DP$2</f>
        <v>10016.756458968588</v>
      </c>
      <c r="AP11" s="101">
        <f>+'2grid'!AP11*DQ$2</f>
        <v>11101.502745139951</v>
      </c>
      <c r="AQ11" s="101">
        <f>+'2grid'!AQ11*DR$2</f>
        <v>11908.401936636403</v>
      </c>
      <c r="AR11" s="101">
        <f>+'2grid'!AR11*DS$2</f>
        <v>13720.101413772925</v>
      </c>
      <c r="AS11" s="101">
        <f>+'2grid'!AS11*DT$2</f>
        <v>20131.704977344874</v>
      </c>
      <c r="AT11" s="101">
        <f>+'2grid'!AT11*DU$2</f>
        <v>31866.614440172438</v>
      </c>
      <c r="AU11" s="101">
        <f>+'2grid'!AU11*DV$2</f>
        <v>45477.495032028717</v>
      </c>
      <c r="AV11" s="101">
        <f>+'2grid'!AV11*DW$2</f>
        <v>69360.928891780059</v>
      </c>
      <c r="AW11" s="101">
        <f>+'2grid'!AW11*DX$2</f>
        <v>98797.354940352947</v>
      </c>
      <c r="AX11" s="101">
        <f>+'2grid'!AX11*DY$2</f>
        <v>134042.09840183644</v>
      </c>
      <c r="AY11" s="101">
        <f>+'2grid'!AY11*DZ$2</f>
        <v>175784.95746396005</v>
      </c>
      <c r="AZ11" s="101">
        <f>+'2grid'!AZ11*EA$2</f>
        <v>226091.13029697145</v>
      </c>
      <c r="BA11" s="101">
        <f>+'2grid'!BA11*EB$2</f>
        <v>274147.47388942022</v>
      </c>
      <c r="BB11" s="101">
        <f>+'2grid'!BB11*EC$2</f>
        <v>339732.22783456114</v>
      </c>
      <c r="BC11" s="101">
        <f>+'2grid'!BC11*ED$2</f>
        <v>442452.24</v>
      </c>
      <c r="BD11" s="101">
        <f>+'2grid'!BD11*EE$2</f>
        <v>449680</v>
      </c>
      <c r="BE11" s="101">
        <f>+'2grid'!BE11*EF$2</f>
        <v>446637.32</v>
      </c>
      <c r="BF11" s="101">
        <f>+'2grid'!BF11*EG$2</f>
        <v>422229.6</v>
      </c>
      <c r="BG11" s="101">
        <f>+'2grid'!BG11*EH$2</f>
        <v>411979</v>
      </c>
      <c r="BH11" s="101">
        <f>+'2grid'!BH11*EI$2</f>
        <v>409628.73</v>
      </c>
      <c r="BI11" s="101">
        <f>+'2grid'!BI11*EJ$2</f>
        <v>402864.76</v>
      </c>
      <c r="BJ11" s="101">
        <f>+'2grid'!BJ11*EK$2</f>
        <v>396046.25</v>
      </c>
      <c r="BK11" s="101">
        <f>+'2grid'!BK11*EL$2</f>
        <v>395950.3</v>
      </c>
      <c r="BL11" s="101">
        <f>+'2grid'!BL11*EM$2</f>
        <v>399361.07</v>
      </c>
      <c r="BM11" s="101">
        <f>+'2grid'!BM11*EN$2</f>
        <v>390728.6</v>
      </c>
      <c r="BN11" s="101">
        <f>+'2grid'!BN11*EO$2</f>
        <v>384728.19</v>
      </c>
      <c r="BO11" s="101">
        <f>+'2grid'!BO11*EP$2</f>
        <v>376643.14</v>
      </c>
      <c r="BP11" s="101">
        <f>+'2grid'!BP11*EQ$2</f>
        <v>366648.18</v>
      </c>
      <c r="BQ11" s="101">
        <f>+'2grid'!BQ11*ER$2</f>
        <v>359168.12</v>
      </c>
      <c r="BR11" s="101">
        <f>+'2grid'!BR11*ES$2</f>
        <v>365210.54599999997</v>
      </c>
      <c r="BS11" s="101">
        <f>+'2grid'!BS11*ET$2</f>
        <v>361560.81</v>
      </c>
      <c r="BT11" s="101">
        <f>+'2grid'!BT11*EU$2</f>
        <v>353231.69013333431</v>
      </c>
      <c r="BU11" s="101">
        <f>+'2grid'!BU11*EV$2</f>
        <v>351116.05435555661</v>
      </c>
      <c r="BV11" s="101">
        <f>+'2grid'!BV11*EW$2</f>
        <v>349577.26803259359</v>
      </c>
      <c r="BW11" s="101">
        <f>+'2grid'!BW11*EX$2</f>
        <v>346787.39595654473</v>
      </c>
      <c r="BX11" s="101">
        <f>+'2grid'!BX11*EY$2</f>
        <v>341562.42622327805</v>
      </c>
      <c r="BY11" s="101">
        <f>+'2grid'!BY11*EZ$2</f>
        <v>338552.91534319014</v>
      </c>
      <c r="BZ11" s="101">
        <f>+'2grid'!BZ11*FA$2</f>
        <v>336320.16196505557</v>
      </c>
      <c r="CA11" s="101">
        <f>+'2grid'!CA11*FB$2</f>
        <v>332758.28800397168</v>
      </c>
    </row>
    <row r="12" spans="1:158" x14ac:dyDescent="0.2">
      <c r="A12" s="9">
        <v>40</v>
      </c>
      <c r="B12" s="101">
        <f>+'2grid'!B12*CC$2</f>
        <v>0</v>
      </c>
      <c r="C12" s="101">
        <f>+'2grid'!C12*CD$2</f>
        <v>0</v>
      </c>
      <c r="D12" s="101">
        <f>+'2grid'!D12*CE$2</f>
        <v>0</v>
      </c>
      <c r="E12" s="101">
        <f>+'2grid'!E12*CF$2</f>
        <v>0</v>
      </c>
      <c r="F12" s="101">
        <f>+'2grid'!F12*CG$2</f>
        <v>0</v>
      </c>
      <c r="G12" s="101">
        <f>+'2grid'!G12*CH$2</f>
        <v>0</v>
      </c>
      <c r="H12" s="101">
        <f>+'2grid'!H12*CI$2</f>
        <v>7.8406459855786927</v>
      </c>
      <c r="I12" s="101">
        <f>+'2grid'!I12*CJ$2</f>
        <v>15.469382620195798</v>
      </c>
      <c r="J12" s="101">
        <f>+'2grid'!J12*CK$2</f>
        <v>30.514946538468426</v>
      </c>
      <c r="K12" s="101">
        <f>+'2grid'!K12*CL$2</f>
        <v>60.182255673090502</v>
      </c>
      <c r="L12" s="101">
        <f>+'2grid'!L12*CM$2</f>
        <v>296.67309134622076</v>
      </c>
      <c r="M12" s="101">
        <f>+'2grid'!M12*CN$2</f>
        <v>320.8556878677195</v>
      </c>
      <c r="N12" s="101">
        <f>+'2grid'!N12*CO$2</f>
        <v>344.04106391410483</v>
      </c>
      <c r="O12" s="101">
        <f>+'2grid'!O12*CP$2</f>
        <v>309.88626264147263</v>
      </c>
      <c r="P12" s="101">
        <f>+'2grid'!P12*CQ$2</f>
        <v>276.72868184395384</v>
      </c>
      <c r="Q12" s="101">
        <f>+'2grid'!Q12*CR$2</f>
        <v>244.5683215215484</v>
      </c>
      <c r="R12" s="101">
        <f>+'2grid'!R12*CS$2</f>
        <v>213.40518167425628</v>
      </c>
      <c r="S12" s="101">
        <f>+'2grid'!S12*CT$2</f>
        <v>235.59333724552823</v>
      </c>
      <c r="T12" s="101">
        <f>+'2grid'!T12*CU$2</f>
        <v>256.78427234168686</v>
      </c>
      <c r="U12" s="101">
        <f>+'2grid'!U12*CV$2</f>
        <v>302.15780395934422</v>
      </c>
      <c r="V12" s="101">
        <f>+'2grid'!V12*CW$2</f>
        <v>345.53689462677477</v>
      </c>
      <c r="W12" s="101">
        <f>+'2grid'!W12*CX$2</f>
        <v>435.28673738697603</v>
      </c>
      <c r="X12" s="101">
        <f>+'2grid'!X12*CY$2</f>
        <v>592.09965709854998</v>
      </c>
      <c r="Y12" s="101">
        <f>+'2grid'!Y12*CZ$2</f>
        <v>927.41504185541282</v>
      </c>
      <c r="Z12" s="101">
        <f>+'2grid'!Z12*DA$2</f>
        <v>567.16914522071625</v>
      </c>
      <c r="AA12" s="101">
        <f>+'2grid'!AA12*DB$2</f>
        <v>887.52622285087887</v>
      </c>
      <c r="AB12" s="101">
        <f>+'2grid'!AB12*DC$2</f>
        <v>910.96090401604272</v>
      </c>
      <c r="AC12" s="101">
        <f>+'2grid'!AC12*DD$2</f>
        <v>1833.9729152372754</v>
      </c>
      <c r="AD12" s="101">
        <f>+'2grid'!AD12*DE$2</f>
        <v>1885.2861470625671</v>
      </c>
      <c r="AE12" s="101">
        <f>+'2grid'!AE12*DF$2</f>
        <v>1937.9090430277099</v>
      </c>
      <c r="AF12" s="101">
        <f>+'2grid'!AF12*DG$2</f>
        <v>1991.8691035796001</v>
      </c>
      <c r="AG12" s="101">
        <f>+'2grid'!AG12*DH$2</f>
        <v>2047.1941011902795</v>
      </c>
      <c r="AH12" s="101">
        <f>+'2grid'!AH12*DI$2</f>
        <v>2103.9120639132748</v>
      </c>
      <c r="AI12" s="101">
        <f>+'2grid'!AI12*DJ$2</f>
        <v>2162.0512573892893</v>
      </c>
      <c r="AJ12" s="101">
        <f>+'2grid'!AJ12*DK$2</f>
        <v>2221.6401652103987</v>
      </c>
      <c r="AK12" s="101">
        <f>+'2grid'!AK12*DL$2</f>
        <v>2282.7074675473496</v>
      </c>
      <c r="AL12" s="101">
        <f>+'2grid'!AL12*DM$2</f>
        <v>2345.282017939795</v>
      </c>
      <c r="AM12" s="101">
        <f>+'2grid'!AM12*DN$2</f>
        <v>2409.3928181443307</v>
      </c>
      <c r="AN12" s="101">
        <f>+'2grid'!AN12*DO$2</f>
        <v>2475.0689909299736</v>
      </c>
      <c r="AO12" s="101">
        <f>+'2grid'!AO12*DP$2</f>
        <v>2542.3397507052714</v>
      </c>
      <c r="AP12" s="101">
        <f>+'2grid'!AP12*DQ$2</f>
        <v>2611.2343718555685</v>
      </c>
      <c r="AQ12" s="101">
        <f>+'2grid'!AQ12*DR$2</f>
        <v>2681.782154662917</v>
      </c>
      <c r="AR12" s="101">
        <f>+'2grid'!AR12*DS$2</f>
        <v>2754.0123886749834</v>
      </c>
      <c r="AS12" s="101">
        <f>+'2grid'!AS12*DT$2</f>
        <v>2737.1874748388186</v>
      </c>
      <c r="AT12" s="101">
        <f>+'2grid'!AT12*DU$2</f>
        <v>2720.2363722598288</v>
      </c>
      <c r="AU12" s="101">
        <f>+'2grid'!AU12*DV$2</f>
        <v>2703.1584738642009</v>
      </c>
      <c r="AV12" s="101">
        <f>+'2grid'!AV12*DW$2</f>
        <v>2685.9531700672605</v>
      </c>
      <c r="AW12" s="101">
        <f>+'2grid'!AW12*DX$2</f>
        <v>2668.6198487638612</v>
      </c>
      <c r="AX12" s="101">
        <f>+'2grid'!AX12*DY$2</f>
        <v>2666.4530370224952</v>
      </c>
      <c r="AY12" s="101">
        <f>+'2grid'!AY12*DZ$2</f>
        <v>2664.2490229555206</v>
      </c>
      <c r="AZ12" s="101">
        <f>+'2grid'!AZ12*EA$2</f>
        <v>2551.9438264320002</v>
      </c>
      <c r="BA12" s="101">
        <f>+'2grid'!BA12*EB$2</f>
        <v>2444.3362944</v>
      </c>
      <c r="BB12" s="101">
        <f>+'2grid'!BB12*EC$2</f>
        <v>2341.2312000000002</v>
      </c>
      <c r="BC12" s="101">
        <f>+'2grid'!BC12*ED$2</f>
        <v>2355.6959999999999</v>
      </c>
      <c r="BD12" s="101">
        <f>+'2grid'!BD12*EE$2</f>
        <v>2263.73</v>
      </c>
      <c r="BE12" s="101">
        <f>+'2grid'!BE12*EF$2</f>
        <v>2076.7200000000003</v>
      </c>
      <c r="BF12" s="101">
        <f>+'2grid'!BF12*EG$2</f>
        <v>2022.93</v>
      </c>
      <c r="BG12" s="101">
        <f>+'2grid'!BG12*EH$2</f>
        <v>1939.2</v>
      </c>
      <c r="BH12" s="101">
        <f>+'2grid'!BH12*EI$2</f>
        <v>1937.18</v>
      </c>
      <c r="BI12" s="101">
        <f>+'2grid'!BI12*EJ$2</f>
        <v>1937.18</v>
      </c>
      <c r="BJ12" s="101">
        <f>+'2grid'!BJ12*EK$2</f>
        <v>1937.18</v>
      </c>
      <c r="BK12" s="101">
        <f>+'2grid'!BK12*EL$2</f>
        <v>1828.1</v>
      </c>
      <c r="BL12" s="101">
        <f>+'2grid'!BL12*EM$2</f>
        <v>1828.1</v>
      </c>
      <c r="BM12" s="101">
        <f>+'2grid'!BM12*EN$2</f>
        <v>1807.9</v>
      </c>
      <c r="BN12" s="101">
        <f>+'2grid'!BN12*EO$2</f>
        <v>1807.9</v>
      </c>
      <c r="BO12" s="101">
        <f>+'2grid'!BO12*EP$2</f>
        <v>1748.31</v>
      </c>
      <c r="BP12" s="101">
        <f>+'2grid'!BP12*EQ$2</f>
        <v>1748.31</v>
      </c>
      <c r="BQ12" s="101">
        <f>+'2grid'!BQ12*ER$2</f>
        <v>1748.31</v>
      </c>
      <c r="BR12" s="101">
        <f>+'2grid'!BR12*ES$2</f>
        <v>1758.41</v>
      </c>
      <c r="BS12" s="101">
        <f>+'2grid'!BS12*ET$2</f>
        <v>1757.4</v>
      </c>
      <c r="BT12" s="101">
        <f>+'2grid'!BT12*EU$2</f>
        <v>1739.22</v>
      </c>
      <c r="BU12" s="101">
        <f>+'2grid'!BU12*EV$2</f>
        <v>1749.1853333333336</v>
      </c>
      <c r="BV12" s="101">
        <f>+'2grid'!BV12*EW$2</f>
        <v>1747.748888888889</v>
      </c>
      <c r="BW12" s="101">
        <f>+'2grid'!BW12*EX$2</f>
        <v>1745.1797481481481</v>
      </c>
      <c r="BX12" s="101">
        <f>+'2grid'!BX12*EY$2</f>
        <v>1741.0100691358027</v>
      </c>
      <c r="BY12" s="101">
        <f>+'2grid'!BY12*EZ$2</f>
        <v>1740.0733211522636</v>
      </c>
      <c r="BZ12" s="101">
        <f>+'2grid'!BZ12*FA$2</f>
        <v>1741.4533940192046</v>
      </c>
      <c r="CA12" s="101">
        <f>+'2grid'!CA12*FB$2</f>
        <v>1737.5228512336537</v>
      </c>
    </row>
    <row r="13" spans="1:158" x14ac:dyDescent="0.2">
      <c r="A13" s="9">
        <v>44</v>
      </c>
      <c r="B13" s="101">
        <f>+'2grid'!B13*CC$2</f>
        <v>0</v>
      </c>
      <c r="C13" s="101">
        <f>+'2grid'!C13*CD$2</f>
        <v>0</v>
      </c>
      <c r="D13" s="101">
        <f>+'2grid'!D13*CE$2</f>
        <v>0</v>
      </c>
      <c r="E13" s="101">
        <f>+'2grid'!E13*CF$2</f>
        <v>0</v>
      </c>
      <c r="F13" s="101">
        <f>+'2grid'!F13*CG$2</f>
        <v>0</v>
      </c>
      <c r="G13" s="101">
        <f>+'2grid'!G13*CH$2</f>
        <v>0</v>
      </c>
      <c r="H13" s="101">
        <f>+'2grid'!H13*CI$2</f>
        <v>0</v>
      </c>
      <c r="I13" s="101">
        <f>+'2grid'!I13*CJ$2</f>
        <v>0</v>
      </c>
      <c r="J13" s="101">
        <f>+'2grid'!J13*CK$2</f>
        <v>0</v>
      </c>
      <c r="K13" s="101">
        <f>+'2grid'!K13*CL$2</f>
        <v>0</v>
      </c>
      <c r="L13" s="101">
        <f>+'2grid'!L13*CM$2</f>
        <v>0</v>
      </c>
      <c r="M13" s="101">
        <f>+'2grid'!M13*CN$2</f>
        <v>0</v>
      </c>
      <c r="N13" s="101">
        <f>+'2grid'!N13*CO$2</f>
        <v>0</v>
      </c>
      <c r="O13" s="101">
        <f>+'2grid'!O13*CP$2</f>
        <v>0</v>
      </c>
      <c r="P13" s="101">
        <f>+'2grid'!P13*CQ$2</f>
        <v>0</v>
      </c>
      <c r="Q13" s="101">
        <f>+'2grid'!Q13*CR$2</f>
        <v>0</v>
      </c>
      <c r="R13" s="101">
        <f>+'2grid'!R13*CS$2</f>
        <v>0</v>
      </c>
      <c r="S13" s="101">
        <f>+'2grid'!S13*CT$2</f>
        <v>0</v>
      </c>
      <c r="T13" s="101">
        <f>+'2grid'!T13*CU$2</f>
        <v>0</v>
      </c>
      <c r="U13" s="101">
        <f>+'2grid'!U13*CV$2</f>
        <v>0</v>
      </c>
      <c r="V13" s="101">
        <f>+'2grid'!V13*CW$2</f>
        <v>0</v>
      </c>
      <c r="W13" s="101">
        <f>+'2grid'!W13*CX$2</f>
        <v>0</v>
      </c>
      <c r="X13" s="101">
        <f>+'2grid'!X13*CY$2</f>
        <v>0</v>
      </c>
      <c r="Y13" s="101">
        <f>+'2grid'!Y13*CZ$2</f>
        <v>0</v>
      </c>
      <c r="Z13" s="101">
        <f>+'2grid'!Z13*DA$2</f>
        <v>0</v>
      </c>
      <c r="AA13" s="101">
        <f>+'2grid'!AA13*DB$2</f>
        <v>0</v>
      </c>
      <c r="AB13" s="101">
        <f>+'2grid'!AB13*DC$2</f>
        <v>0.66126596479724997</v>
      </c>
      <c r="AC13" s="101">
        <f>+'2grid'!AC13*DD$2</f>
        <v>1.0571963700520297</v>
      </c>
      <c r="AD13" s="101">
        <f>+'2grid'!AD13*DE$2</f>
        <v>1.1899415393614647</v>
      </c>
      <c r="AE13" s="101">
        <f>+'2grid'!AE13*DF$2</f>
        <v>1.3378739177934371</v>
      </c>
      <c r="AF13" s="101">
        <f>+'2grid'!AF13*DG$2</f>
        <v>1.5026288359339492</v>
      </c>
      <c r="AG13" s="101">
        <f>+'2grid'!AG13*DH$2</f>
        <v>1.686009768552482</v>
      </c>
      <c r="AH13" s="101">
        <f>+'2grid'!AH13*DI$2</f>
        <v>1.8900049451587777</v>
      </c>
      <c r="AI13" s="101">
        <f>+'2grid'!AI13*DJ$2</f>
        <v>2.116805538577831</v>
      </c>
      <c r="AJ13" s="101">
        <f>+'2grid'!AJ13*DK$2</f>
        <v>2.3688255751456646</v>
      </c>
      <c r="AK13" s="101">
        <f>+'2grid'!AK13*DL$2</f>
        <v>2.6487237225147395</v>
      </c>
      <c r="AL13" s="101">
        <f>+'2grid'!AL13*DM$2</f>
        <v>2.9594271244333932</v>
      </c>
      <c r="AM13" s="101">
        <f>+'2grid'!AM13*DN$2</f>
        <v>3.3041574662975775</v>
      </c>
      <c r="AN13" s="101">
        <f>+'2grid'!AN13*DO$2</f>
        <v>3.6864594708379932</v>
      </c>
      <c r="AO13" s="101">
        <f>+'2grid'!AO13*DP$2</f>
        <v>3.8680219377158069</v>
      </c>
      <c r="AP13" s="101">
        <f>+'2grid'!AP13*DQ$2</f>
        <v>4.0559081557326824</v>
      </c>
      <c r="AQ13" s="101">
        <f>+'2grid'!AQ13*DR$2</f>
        <v>3.846288144945996</v>
      </c>
      <c r="AR13" s="101">
        <f>+'2grid'!AR13*DS$2</f>
        <v>3.6239101978986832</v>
      </c>
      <c r="AS13" s="101">
        <f>+'2grid'!AS13*DT$2</f>
        <v>3.3883474731545515</v>
      </c>
      <c r="AT13" s="101">
        <f>+'2grid'!AT13*DU$2</f>
        <v>3.4718877875213545</v>
      </c>
      <c r="AU13" s="101">
        <f>+'2grid'!AU13*DV$2</f>
        <v>3.5178713172574119</v>
      </c>
      <c r="AV13" s="101">
        <f>+'2grid'!AV13*DW$2</f>
        <v>3.5149661484581531</v>
      </c>
      <c r="AW13" s="101">
        <f>+'2grid'!AW13*DX$2</f>
        <v>3.4495267854337035</v>
      </c>
      <c r="AX13" s="101">
        <f>+'2grid'!AX13*DY$2</f>
        <v>3.3242552973330985</v>
      </c>
      <c r="AY13" s="101">
        <f>+'2grid'!AY13*DZ$2</f>
        <v>3.3885080619657959</v>
      </c>
      <c r="AZ13" s="101">
        <f>+'2grid'!AZ13*EA$2</f>
        <v>3.2843277858258761</v>
      </c>
      <c r="BA13" s="101">
        <f>+'2grid'!BA13*EB$2</f>
        <v>2.9252837839860732</v>
      </c>
      <c r="BB13" s="101">
        <f>+'2grid'!BB13*EC$2</f>
        <v>2.1927075024159315</v>
      </c>
      <c r="BC13" s="101">
        <f>+'2grid'!BC13*ED$2</f>
        <v>1.026</v>
      </c>
      <c r="BD13" s="101">
        <f>+'2grid'!BD13*EE$2</f>
        <v>1.022</v>
      </c>
      <c r="BE13" s="101">
        <f>+'2grid'!BE13*EF$2</f>
        <v>2.036</v>
      </c>
      <c r="BF13" s="101">
        <f>+'2grid'!BF13*EG$2</f>
        <v>2.028</v>
      </c>
      <c r="BG13" s="101">
        <f>+'2grid'!BG13*EH$2</f>
        <v>2.02</v>
      </c>
      <c r="BH13" s="101">
        <f>+'2grid'!BH13*EI$2</f>
        <v>2.02</v>
      </c>
      <c r="BI13" s="101">
        <f>+'2grid'!BI13*EJ$2</f>
        <v>2.02</v>
      </c>
      <c r="BJ13" s="101">
        <f>+'2grid'!BJ13*EK$2</f>
        <v>2.02</v>
      </c>
      <c r="BK13" s="101">
        <f>+'2grid'!BK13*EL$2</f>
        <v>2.02</v>
      </c>
      <c r="BL13" s="101">
        <f>+'2grid'!BL13*EM$2</f>
        <v>2.02</v>
      </c>
      <c r="BM13" s="101">
        <f>+'2grid'!BM13*EN$2</f>
        <v>2.02</v>
      </c>
      <c r="BN13" s="101">
        <f>+'2grid'!BN13*EO$2</f>
        <v>2.02</v>
      </c>
      <c r="BO13" s="101">
        <f>+'2grid'!BO13*EP$2</f>
        <v>2.02</v>
      </c>
      <c r="BP13" s="101">
        <f>+'2grid'!BP13*EQ$2</f>
        <v>2.02</v>
      </c>
      <c r="BQ13" s="101">
        <f>+'2grid'!BQ13*ER$2</f>
        <v>2.02</v>
      </c>
      <c r="BR13" s="101">
        <f>+'2grid'!BR13*ES$2</f>
        <v>2.02</v>
      </c>
      <c r="BS13" s="101">
        <f>+'2grid'!BS13*ET$2</f>
        <v>2.02</v>
      </c>
      <c r="BT13" s="101">
        <f>+'2grid'!BT13*EU$2</f>
        <v>2.02</v>
      </c>
      <c r="BU13" s="101">
        <f>+'2grid'!BU13*EV$2</f>
        <v>2.02</v>
      </c>
      <c r="BV13" s="101">
        <f>+'2grid'!BV13*EW$2</f>
        <v>2.02</v>
      </c>
      <c r="BW13" s="101">
        <f>+'2grid'!BW13*EX$2</f>
        <v>2.02</v>
      </c>
      <c r="BX13" s="101">
        <f>+'2grid'!BX13*EY$2</f>
        <v>2.02</v>
      </c>
      <c r="BY13" s="101">
        <f>+'2grid'!BY13*EZ$2</f>
        <v>2.02</v>
      </c>
      <c r="BZ13" s="101">
        <f>+'2grid'!BZ13*FA$2</f>
        <v>2.02</v>
      </c>
      <c r="CA13" s="101">
        <f>+'2grid'!CA13*FB$2</f>
        <v>2.02</v>
      </c>
    </row>
    <row r="14" spans="1:158" x14ac:dyDescent="0.2">
      <c r="A14" s="9">
        <v>48</v>
      </c>
      <c r="B14" s="101">
        <f>+'2grid'!B14*CC$2</f>
        <v>0</v>
      </c>
      <c r="C14" s="101">
        <f>+'2grid'!C14*CD$2</f>
        <v>0</v>
      </c>
      <c r="D14" s="101">
        <f>+'2grid'!D14*CE$2</f>
        <v>0</v>
      </c>
      <c r="E14" s="101">
        <f>+'2grid'!E14*CF$2</f>
        <v>0</v>
      </c>
      <c r="F14" s="101">
        <f>+'2grid'!F14*CG$2</f>
        <v>0</v>
      </c>
      <c r="G14" s="101">
        <f>+'2grid'!G14*CH$2</f>
        <v>0</v>
      </c>
      <c r="H14" s="101">
        <f>+'2grid'!H14*CI$2</f>
        <v>0</v>
      </c>
      <c r="I14" s="101">
        <f>+'2grid'!I14*CJ$2</f>
        <v>0</v>
      </c>
      <c r="J14" s="101">
        <f>+'2grid'!J14*CK$2</f>
        <v>0.83960080193497122</v>
      </c>
      <c r="K14" s="101">
        <f>+'2grid'!K14*CL$2</f>
        <v>1.6558793593717487</v>
      </c>
      <c r="L14" s="101">
        <f>+'2grid'!L14*CM$2</f>
        <v>2.1346232517636636</v>
      </c>
      <c r="M14" s="101">
        <f>+'2grid'!M14*CN$2</f>
        <v>2.2916219372409974</v>
      </c>
      <c r="N14" s="101">
        <f>+'2grid'!N14*CO$2</f>
        <v>2.4570809239945652</v>
      </c>
      <c r="O14" s="101">
        <f>+'2grid'!O14*CP$2</f>
        <v>2.6308575245480275</v>
      </c>
      <c r="P14" s="101">
        <f>+'2grid'!P14*CQ$2</f>
        <v>2.8126380539692666</v>
      </c>
      <c r="Q14" s="101">
        <f>+'2grid'!Q14*CR$2</f>
        <v>3.0018880894882431</v>
      </c>
      <c r="R14" s="101">
        <f>+'2grid'!R14*CS$2</f>
        <v>3.1977880470690869</v>
      </c>
      <c r="S14" s="101">
        <f>+'2grid'!S14*CT$2</f>
        <v>3.3991485759998743</v>
      </c>
      <c r="T14" s="101">
        <f>+'2grid'!T14*CU$2</f>
        <v>3.6042975321486845</v>
      </c>
      <c r="U14" s="101">
        <f>+'2grid'!U14*CV$2</f>
        <v>3.8109257773032463</v>
      </c>
      <c r="V14" s="101">
        <f>+'2grid'!V14*CW$2</f>
        <v>4.0158713161885009</v>
      </c>
      <c r="W14" s="101">
        <f>+'2grid'!W14*CX$2</f>
        <v>4.2148073935223191</v>
      </c>
      <c r="X14" s="101">
        <f>+'2grid'!X14*CY$2</f>
        <v>4.4017738322590647</v>
      </c>
      <c r="Y14" s="101">
        <f>+'2grid'!Y14*CZ$2</f>
        <v>4.5684375352355193</v>
      </c>
      <c r="Z14" s="101">
        <f>+'2grid'!Z14*DA$2</f>
        <v>4.702850846511363</v>
      </c>
      <c r="AA14" s="101">
        <f>+'2grid'!AA14*DB$2</f>
        <v>4.7871909757595938</v>
      </c>
      <c r="AB14" s="101">
        <f>+'2grid'!AB14*DC$2</f>
        <v>4.7931667728234393</v>
      </c>
      <c r="AC14" s="101">
        <f>+'2grid'!AC14*DD$2</f>
        <v>4.6710834988612202</v>
      </c>
      <c r="AD14" s="101">
        <f>+'2grid'!AD14*DE$2</f>
        <v>4.8026003488843987</v>
      </c>
      <c r="AE14" s="101">
        <f>+'2grid'!AE14*DF$2</f>
        <v>4.9348978717739769</v>
      </c>
      <c r="AF14" s="101">
        <f>+'2grid'!AF14*DG$2</f>
        <v>5.067607623848474</v>
      </c>
      <c r="AG14" s="101">
        <f>+'2grid'!AG14*DH$2</f>
        <v>5.2003011461553195</v>
      </c>
      <c r="AH14" s="101">
        <f>+'2grid'!AH14*DI$2</f>
        <v>5.3324804441717371</v>
      </c>
      <c r="AI14" s="101">
        <f>+'2grid'!AI14*DJ$2</f>
        <v>5.4635665469419372</v>
      </c>
      <c r="AJ14" s="101">
        <f>+'2grid'!AJ14*DK$2</f>
        <v>5.5928856350112328</v>
      </c>
      <c r="AK14" s="101">
        <f>+'2grid'!AK14*DL$2</f>
        <v>5.7196520534866702</v>
      </c>
      <c r="AL14" s="101">
        <f>+'2grid'!AL14*DM$2</f>
        <v>5.8429472812125001</v>
      </c>
      <c r="AM14" s="101">
        <f>+'2grid'!AM14*DN$2</f>
        <v>5.9616935728893221</v>
      </c>
      <c r="AN14" s="101">
        <f>+'2grid'!AN14*DO$2</f>
        <v>6.0746204694959296</v>
      </c>
      <c r="AO14" s="101">
        <f>+'2grid'!AO14*DP$2</f>
        <v>6.1877676455598758</v>
      </c>
      <c r="AP14" s="101">
        <f>+'2grid'!AP14*DQ$2</f>
        <v>6.2920349551965211</v>
      </c>
      <c r="AQ14" s="101">
        <f>+'2grid'!AQ14*DR$2</f>
        <v>6.3852137530655213</v>
      </c>
      <c r="AR14" s="101">
        <f>+'2grid'!AR14*DS$2</f>
        <v>6.4646096568910414</v>
      </c>
      <c r="AS14" s="101">
        <f>+'2grid'!AS14*DT$2</f>
        <v>6.5268923223115971</v>
      </c>
      <c r="AT14" s="101">
        <f>+'2grid'!AT14*DU$2</f>
        <v>6.5763088438102191</v>
      </c>
      <c r="AU14" s="101">
        <f>+'2grid'!AU14*DV$2</f>
        <v>6.5991104212758458</v>
      </c>
      <c r="AV14" s="101">
        <f>+'2grid'!AV14*DW$2</f>
        <v>6.5881059357070058</v>
      </c>
      <c r="AW14" s="101">
        <f>+'2grid'!AW14*DX$2</f>
        <v>6.5335039210213646</v>
      </c>
      <c r="AX14" s="101">
        <f>+'2grid'!AX14*DY$2</f>
        <v>6.4584112033866106</v>
      </c>
      <c r="AY14" s="101">
        <f>+'2grid'!AY14*DZ$2</f>
        <v>6.6533491648109813</v>
      </c>
      <c r="AZ14" s="101">
        <f>+'2grid'!AZ14*EA$2</f>
        <v>6.719486114334833</v>
      </c>
      <c r="BA14" s="101">
        <f>+'2grid'!BA14*EB$2</f>
        <v>6.5517839822479012</v>
      </c>
      <c r="BB14" s="101">
        <f>+'2grid'!BB14*EC$2</f>
        <v>5.8951015405918232</v>
      </c>
      <c r="BC14" s="101">
        <f>+'2grid'!BC14*ED$2</f>
        <v>4.1040000000000001</v>
      </c>
      <c r="BD14" s="101">
        <f>+'2grid'!BD14*EE$2</f>
        <v>4.0880000000000001</v>
      </c>
      <c r="BE14" s="101">
        <f>+'2grid'!BE14*EF$2</f>
        <v>4.0720000000000001</v>
      </c>
      <c r="BF14" s="101">
        <f>+'2grid'!BF14*EG$2</f>
        <v>4.056</v>
      </c>
      <c r="BG14" s="101">
        <f>+'2grid'!BG14*EH$2</f>
        <v>4.04</v>
      </c>
      <c r="BH14" s="101">
        <f>+'2grid'!BH14*EI$2</f>
        <v>4.04</v>
      </c>
      <c r="BI14" s="101">
        <f>+'2grid'!BI14*EJ$2</f>
        <v>4.04</v>
      </c>
      <c r="BJ14" s="101">
        <f>+'2grid'!BJ14*EK$2</f>
        <v>4.04</v>
      </c>
      <c r="BK14" s="101">
        <f>+'2grid'!BK14*EL$2</f>
        <v>4.04</v>
      </c>
      <c r="BL14" s="101">
        <f>+'2grid'!BL14*EM$2</f>
        <v>4.04</v>
      </c>
      <c r="BM14" s="101">
        <f>+'2grid'!BM14*EN$2</f>
        <v>4.04</v>
      </c>
      <c r="BN14" s="101">
        <f>+'2grid'!BN14*EO$2</f>
        <v>4.04</v>
      </c>
      <c r="BO14" s="101">
        <f>+'2grid'!BO14*EP$2</f>
        <v>4.04</v>
      </c>
      <c r="BP14" s="101">
        <f>+'2grid'!BP14*EQ$2</f>
        <v>4.04</v>
      </c>
      <c r="BQ14" s="101">
        <f>+'2grid'!BQ14*ER$2</f>
        <v>4.04</v>
      </c>
      <c r="BR14" s="101">
        <f>+'2grid'!BR14*ES$2</f>
        <v>4.04</v>
      </c>
      <c r="BS14" s="101">
        <f>+'2grid'!BS14*ET$2</f>
        <v>4.04</v>
      </c>
      <c r="BT14" s="101">
        <f>+'2grid'!BT14*EU$2</f>
        <v>4.04</v>
      </c>
      <c r="BU14" s="101">
        <f>+'2grid'!BU14*EV$2</f>
        <v>4.04</v>
      </c>
      <c r="BV14" s="101">
        <f>+'2grid'!BV14*EW$2</f>
        <v>4.04</v>
      </c>
      <c r="BW14" s="101">
        <f>+'2grid'!BW14*EX$2</f>
        <v>4.04</v>
      </c>
      <c r="BX14" s="101">
        <f>+'2grid'!BX14*EY$2</f>
        <v>4.04</v>
      </c>
      <c r="BY14" s="101">
        <f>+'2grid'!BY14*EZ$2</f>
        <v>4.04</v>
      </c>
      <c r="BZ14" s="101">
        <f>+'2grid'!BZ14*FA$2</f>
        <v>4.04</v>
      </c>
      <c r="CA14" s="101">
        <f>+'2grid'!CA14*FB$2</f>
        <v>4.04</v>
      </c>
    </row>
    <row r="15" spans="1:158" x14ac:dyDescent="0.2">
      <c r="A15" s="9">
        <v>50</v>
      </c>
      <c r="B15" s="101">
        <f>+'2grid'!B15*CC$2</f>
        <v>0</v>
      </c>
      <c r="C15" s="101">
        <f>+'2grid'!C15*CD$2</f>
        <v>0</v>
      </c>
      <c r="D15" s="101">
        <f>+'2grid'!D15*CE$2</f>
        <v>0</v>
      </c>
      <c r="E15" s="101">
        <f>+'2grid'!E15*CF$2</f>
        <v>0</v>
      </c>
      <c r="F15" s="101">
        <f>+'2grid'!F15*CG$2</f>
        <v>0</v>
      </c>
      <c r="G15" s="101">
        <f>+'2grid'!G15*CH$2</f>
        <v>0</v>
      </c>
      <c r="H15" s="101">
        <f>+'2grid'!H15*CI$2</f>
        <v>0.32964096722192071</v>
      </c>
      <c r="I15" s="101">
        <f>+'2grid'!I15*CJ$2</f>
        <v>1.0839545318558659</v>
      </c>
      <c r="J15" s="101">
        <f>+'2grid'!J15*CK$2</f>
        <v>5.9394768868814563</v>
      </c>
      <c r="K15" s="101">
        <f>+'2grid'!K15*CL$2</f>
        <v>11.713968304682872</v>
      </c>
      <c r="L15" s="101">
        <f>+'2grid'!L15*CM$2</f>
        <v>38.496609452009437</v>
      </c>
      <c r="M15" s="101">
        <f>+'2grid'!M15*CN$2</f>
        <v>81.265333991500896</v>
      </c>
      <c r="N15" s="101">
        <f>+'2grid'!N15*CO$2</f>
        <v>85.347154420297755</v>
      </c>
      <c r="O15" s="101">
        <f>+'2grid'!O15*CP$2</f>
        <v>90.313845011980604</v>
      </c>
      <c r="P15" s="101">
        <f>+'2grid'!P15*CQ$2</f>
        <v>95.052182013241307</v>
      </c>
      <c r="Q15" s="101">
        <f>+'2grid'!Q15*CR$2</f>
        <v>99.562165424079794</v>
      </c>
      <c r="R15" s="101">
        <f>+'2grid'!R15*CS$2</f>
        <v>103.84379524449609</v>
      </c>
      <c r="S15" s="101">
        <f>+'2grid'!S15*CT$2</f>
        <v>112.89230626497572</v>
      </c>
      <c r="T15" s="101">
        <f>+'2grid'!T15*CU$2</f>
        <v>121.5221690363481</v>
      </c>
      <c r="U15" s="101">
        <f>+'2grid'!U15*CV$2</f>
        <v>133.57733566405352</v>
      </c>
      <c r="V15" s="101">
        <f>+'2grid'!V15*CW$2</f>
        <v>145.06161831570341</v>
      </c>
      <c r="W15" s="101">
        <f>+'2grid'!W15*CX$2</f>
        <v>147.66865513969017</v>
      </c>
      <c r="X15" s="101">
        <f>+'2grid'!X15*CY$2</f>
        <v>150.04733837325477</v>
      </c>
      <c r="Y15" s="101">
        <f>+'2grid'!Y15*CZ$2</f>
        <v>146.888447039081</v>
      </c>
      <c r="Z15" s="101">
        <f>+'2grid'!Z15*DA$2</f>
        <v>162.77805103929248</v>
      </c>
      <c r="AA15" s="101">
        <f>+'2grid'!AA15*DB$2</f>
        <v>169.36224622979933</v>
      </c>
      <c r="AB15" s="101">
        <f>+'2grid'!AB15*DC$2</f>
        <v>215.22325897292487</v>
      </c>
      <c r="AC15" s="101">
        <f>+'2grid'!AC15*DD$2</f>
        <v>258.80073581182813</v>
      </c>
      <c r="AD15" s="101">
        <f>+'2grid'!AD15*DE$2</f>
        <v>263.55668004019219</v>
      </c>
      <c r="AE15" s="101">
        <f>+'2grid'!AE15*DF$2</f>
        <v>266.76655402356511</v>
      </c>
      <c r="AF15" s="101">
        <f>+'2grid'!AF15*DG$2</f>
        <v>269.99767372552634</v>
      </c>
      <c r="AG15" s="101">
        <f>+'2grid'!AG15*DH$2</f>
        <v>273.24956942780784</v>
      </c>
      <c r="AH15" s="101">
        <f>+'2grid'!AH15*DI$2</f>
        <v>276.52174339127117</v>
      </c>
      <c r="AI15" s="101">
        <f>+'2grid'!AI15*DJ$2</f>
        <v>279.81366890783391</v>
      </c>
      <c r="AJ15" s="101">
        <f>+'2grid'!AJ15*DK$2</f>
        <v>283.12478932536783</v>
      </c>
      <c r="AK15" s="101">
        <f>+'2grid'!AK15*DL$2</f>
        <v>286.45451704486356</v>
      </c>
      <c r="AL15" s="101">
        <f>+'2grid'!AL15*DM$2</f>
        <v>289.80223248913472</v>
      </c>
      <c r="AM15" s="101">
        <f>+'2grid'!AM15*DN$2</f>
        <v>293.16728304231611</v>
      </c>
      <c r="AN15" s="101">
        <f>+'2grid'!AN15*DO$2</f>
        <v>296.54898195939705</v>
      </c>
      <c r="AO15" s="101">
        <f>+'2grid'!AO15*DP$2</f>
        <v>304.08380182769366</v>
      </c>
      <c r="AP15" s="101">
        <f>+'2grid'!AP15*DQ$2</f>
        <v>311.78564972262774</v>
      </c>
      <c r="AQ15" s="101">
        <f>+'2grid'!AQ15*DR$2</f>
        <v>319.65708546069902</v>
      </c>
      <c r="AR15" s="101">
        <f>+'2grid'!AR15*DS$2</f>
        <v>305.77221190543719</v>
      </c>
      <c r="AS15" s="101">
        <f>+'2grid'!AS15*DT$2</f>
        <v>318.93943634155653</v>
      </c>
      <c r="AT15" s="101">
        <f>+'2grid'!AT15*DU$2</f>
        <v>332.64566996511928</v>
      </c>
      <c r="AU15" s="101">
        <f>+'2grid'!AU15*DV$2</f>
        <v>346.91117627941287</v>
      </c>
      <c r="AV15" s="101">
        <f>+'2grid'!AV15*DW$2</f>
        <v>361.75685868782847</v>
      </c>
      <c r="AW15" s="101">
        <f>+'2grid'!AW15*DX$2</f>
        <v>377.20427172017867</v>
      </c>
      <c r="AX15" s="101">
        <f>+'2grid'!AX15*DY$2</f>
        <v>395.5445295431648</v>
      </c>
      <c r="AY15" s="101">
        <f>+'2grid'!AY15*DZ$2</f>
        <v>414.77045364192185</v>
      </c>
      <c r="AZ15" s="101">
        <f>+'2grid'!AZ15*EA$2</f>
        <v>434.9244680071875</v>
      </c>
      <c r="BA15" s="101">
        <f>+'2grid'!BA15*EB$2</f>
        <v>456.05100894374999</v>
      </c>
      <c r="BB15" s="101">
        <f>+'2grid'!BB15*EC$2</f>
        <v>478.19661937500001</v>
      </c>
      <c r="BC15" s="101">
        <f>+'2grid'!BC15*ED$2</f>
        <v>615.6</v>
      </c>
      <c r="BD15" s="101">
        <f>+'2grid'!BD15*EE$2</f>
        <v>613.20000000000005</v>
      </c>
      <c r="BE15" s="101">
        <f>+'2grid'!BE15*EF$2</f>
        <v>610.79999999999995</v>
      </c>
      <c r="BF15" s="101">
        <f>+'2grid'!BF15*EG$2</f>
        <v>608.4</v>
      </c>
      <c r="BG15" s="101">
        <f>+'2grid'!BG15*EH$2</f>
        <v>606</v>
      </c>
      <c r="BH15" s="101">
        <f>+'2grid'!BH15*EI$2</f>
        <v>606</v>
      </c>
      <c r="BI15" s="101">
        <f>+'2grid'!BI15*EJ$2</f>
        <v>606</v>
      </c>
      <c r="BJ15" s="101">
        <f>+'2grid'!BJ15*EK$2</f>
        <v>606</v>
      </c>
      <c r="BK15" s="101">
        <f>+'2grid'!BK15*EL$2</f>
        <v>606</v>
      </c>
      <c r="BL15" s="101">
        <f>+'2grid'!BL15*EM$2</f>
        <v>606</v>
      </c>
      <c r="BM15" s="101">
        <f>+'2grid'!BM15*EN$2</f>
        <v>606</v>
      </c>
      <c r="BN15" s="101">
        <f>+'2grid'!BN15*EO$2</f>
        <v>606</v>
      </c>
      <c r="BO15" s="101">
        <f>+'2grid'!BO15*EP$2</f>
        <v>606</v>
      </c>
      <c r="BP15" s="101">
        <f>+'2grid'!BP15*EQ$2</f>
        <v>606</v>
      </c>
      <c r="BQ15" s="101">
        <f>+'2grid'!BQ15*ER$2</f>
        <v>606</v>
      </c>
      <c r="BR15" s="101">
        <f>+'2grid'!BR15*ES$2</f>
        <v>606</v>
      </c>
      <c r="BS15" s="101">
        <f>+'2grid'!BS15*ET$2</f>
        <v>606</v>
      </c>
      <c r="BT15" s="101">
        <f>+'2grid'!BT15*EU$2</f>
        <v>606</v>
      </c>
      <c r="BU15" s="101">
        <f>+'2grid'!BU15*EV$2</f>
        <v>606</v>
      </c>
      <c r="BV15" s="101">
        <f>+'2grid'!BV15*EW$2</f>
        <v>606</v>
      </c>
      <c r="BW15" s="101">
        <f>+'2grid'!BW15*EX$2</f>
        <v>606</v>
      </c>
      <c r="BX15" s="101">
        <f>+'2grid'!BX15*EY$2</f>
        <v>606</v>
      </c>
      <c r="BY15" s="101">
        <f>+'2grid'!BY15*EZ$2</f>
        <v>606</v>
      </c>
      <c r="BZ15" s="101">
        <f>+'2grid'!BZ15*FA$2</f>
        <v>606</v>
      </c>
      <c r="CA15" s="101">
        <f>+'2grid'!CA15*FB$2</f>
        <v>606</v>
      </c>
    </row>
    <row r="16" spans="1:158" x14ac:dyDescent="0.2">
      <c r="A16" s="9">
        <v>51</v>
      </c>
      <c r="B16" s="101">
        <f>+'2grid'!B16*CC$2</f>
        <v>0</v>
      </c>
      <c r="C16" s="101">
        <f>+'2grid'!C16*CD$2</f>
        <v>0</v>
      </c>
      <c r="D16" s="101">
        <f>+'2grid'!D16*CE$2</f>
        <v>0</v>
      </c>
      <c r="E16" s="101">
        <f>+'2grid'!E16*CF$2</f>
        <v>0</v>
      </c>
      <c r="F16" s="101">
        <f>+'2grid'!F16*CG$2</f>
        <v>0</v>
      </c>
      <c r="G16" s="101">
        <f>+'2grid'!G16*CH$2</f>
        <v>0</v>
      </c>
      <c r="H16" s="101">
        <f>+'2grid'!H16*CI$2</f>
        <v>0</v>
      </c>
      <c r="I16" s="101">
        <f>+'2grid'!I16*CJ$2</f>
        <v>0</v>
      </c>
      <c r="J16" s="101">
        <f>+'2grid'!J16*CK$2</f>
        <v>3.4453421747560271</v>
      </c>
      <c r="K16" s="101">
        <f>+'2grid'!K16*CL$2</f>
        <v>6.7949804002132748</v>
      </c>
      <c r="L16" s="101">
        <f>+'2grid'!L16*CM$2</f>
        <v>15.631645052133825</v>
      </c>
      <c r="M16" s="101">
        <f>+'2grid'!M16*CN$2</f>
        <v>32.933417846932599</v>
      </c>
      <c r="N16" s="101">
        <f>+'2grid'!N16*CO$2</f>
        <v>34.569341239808729</v>
      </c>
      <c r="O16" s="101">
        <f>+'2grid'!O16*CP$2</f>
        <v>36.274375347837321</v>
      </c>
      <c r="P16" s="101">
        <f>+'2grid'!P16*CQ$2</f>
        <v>38.050322909870822</v>
      </c>
      <c r="Q16" s="101">
        <f>+'2grid'!Q16*CR$2</f>
        <v>39.898914217497882</v>
      </c>
      <c r="R16" s="101">
        <f>+'2grid'!R16*CS$2</f>
        <v>41.821789461220497</v>
      </c>
      <c r="S16" s="101">
        <f>+'2grid'!S16*CT$2</f>
        <v>43.820479087149202</v>
      </c>
      <c r="T16" s="101">
        <f>+'2grid'!T16*CU$2</f>
        <v>45.896381984571114</v>
      </c>
      <c r="U16" s="101">
        <f>+'2grid'!U16*CV$2</f>
        <v>47.434706165572166</v>
      </c>
      <c r="V16" s="101">
        <f>+'2grid'!V16*CW$2</f>
        <v>48.857737991477023</v>
      </c>
      <c r="W16" s="101">
        <f>+'2grid'!W16*CX$2</f>
        <v>71.548835524800538</v>
      </c>
      <c r="X16" s="101">
        <f>+'2grid'!X16*CY$2</f>
        <v>93.093129352668285</v>
      </c>
      <c r="Y16" s="101">
        <f>+'2grid'!Y16*CZ$2</f>
        <v>113.76045848007493</v>
      </c>
      <c r="Z16" s="101">
        <f>+'2grid'!Z16*DA$2</f>
        <v>88.518067845016958</v>
      </c>
      <c r="AA16" s="101">
        <f>+'2grid'!AA16*DB$2</f>
        <v>108.05853068181301</v>
      </c>
      <c r="AB16" s="101">
        <f>+'2grid'!AB16*DC$2</f>
        <v>125.98680342613571</v>
      </c>
      <c r="AC16" s="101">
        <f>+'2grid'!AC16*DD$2</f>
        <v>145.0310448167659</v>
      </c>
      <c r="AD16" s="101">
        <f>+'2grid'!AD16*DE$2</f>
        <v>151.38448259081289</v>
      </c>
      <c r="AE16" s="101">
        <f>+'2grid'!AE16*DF$2</f>
        <v>158.0059006072857</v>
      </c>
      <c r="AF16" s="101">
        <f>+'2grid'!AF16*DG$2</f>
        <v>164.9059586342581</v>
      </c>
      <c r="AG16" s="101">
        <f>+'2grid'!AG16*DH$2</f>
        <v>172.09569893231279</v>
      </c>
      <c r="AH16" s="101">
        <f>+'2grid'!AH16*DI$2</f>
        <v>179.58655713605305</v>
      </c>
      <c r="AI16" s="101">
        <f>+'2grid'!AI16*DJ$2</f>
        <v>187.39037322945779</v>
      </c>
      <c r="AJ16" s="101">
        <f>+'2grid'!AJ16*DK$2</f>
        <v>195.51940259524528</v>
      </c>
      <c r="AK16" s="101">
        <f>+'2grid'!AK16*DL$2</f>
        <v>203.986327116084</v>
      </c>
      <c r="AL16" s="101">
        <f>+'2grid'!AL16*DM$2</f>
        <v>212.80426630298098</v>
      </c>
      <c r="AM16" s="101">
        <f>+'2grid'!AM16*DN$2</f>
        <v>221.98678842345583</v>
      </c>
      <c r="AN16" s="101">
        <f>+'2grid'!AN16*DO$2</f>
        <v>231.54792159918378</v>
      </c>
      <c r="AO16" s="101">
        <f>+'2grid'!AO16*DP$2</f>
        <v>241.50216483962478</v>
      </c>
      <c r="AP16" s="101">
        <f>+'2grid'!AP16*DQ$2</f>
        <v>251.86449897475049</v>
      </c>
      <c r="AQ16" s="101">
        <f>+'2grid'!AQ16*DR$2</f>
        <v>262.65039744629979</v>
      </c>
      <c r="AR16" s="101">
        <f>+'2grid'!AR16*DS$2</f>
        <v>273.87583691304309</v>
      </c>
      <c r="AS16" s="101">
        <f>+'2grid'!AS16*DT$2</f>
        <v>285.55730762127524</v>
      </c>
      <c r="AT16" s="101">
        <f>+'2grid'!AT16*DU$2</f>
        <v>297.71182348716997</v>
      </c>
      <c r="AU16" s="101">
        <f>+'2grid'!AU16*DV$2</f>
        <v>310.35693183270536</v>
      </c>
      <c r="AV16" s="101">
        <f>+'2grid'!AV16*DW$2</f>
        <v>323.51072271157375</v>
      </c>
      <c r="AW16" s="101">
        <f>+'2grid'!AW16*DX$2</f>
        <v>337.19183775579597</v>
      </c>
      <c r="AX16" s="101">
        <f>+'2grid'!AX16*DY$2</f>
        <v>353.44689853573294</v>
      </c>
      <c r="AY16" s="101">
        <f>+'2grid'!AY16*DZ$2</f>
        <v>370.47997792011563</v>
      </c>
      <c r="AZ16" s="101">
        <f>+'2grid'!AZ16*EA$2</f>
        <v>388.32799900424715</v>
      </c>
      <c r="BA16" s="101">
        <f>+'2grid'!BA16*EB$2</f>
        <v>502.81632633454876</v>
      </c>
      <c r="BB16" s="101">
        <f>+'2grid'!BB16*EC$2</f>
        <v>518.86450490989023</v>
      </c>
      <c r="BC16" s="101">
        <f>+'2grid'!BC16*ED$2</f>
        <v>712.79994049127765</v>
      </c>
      <c r="BD16" s="101">
        <f>+'2grid'!BD16*EE$2</f>
        <v>739.75958787454681</v>
      </c>
      <c r="BE16" s="101">
        <f>+'2grid'!BE16*EF$2</f>
        <v>753.61089560627272</v>
      </c>
      <c r="BF16" s="101">
        <f>+'2grid'!BF16*EG$2</f>
        <v>763.47937857465593</v>
      </c>
      <c r="BG16" s="101">
        <f>+'2grid'!BG16*EH$2</f>
        <v>843.35</v>
      </c>
      <c r="BH16" s="101">
        <f>+'2grid'!BH16*EI$2</f>
        <v>843.35</v>
      </c>
      <c r="BI16" s="101">
        <f>+'2grid'!BI16*EJ$2</f>
        <v>909</v>
      </c>
      <c r="BJ16" s="101">
        <f>+'2grid'!BJ16*EK$2</f>
        <v>959.5</v>
      </c>
      <c r="BK16" s="101">
        <f>+'2grid'!BK16*EL$2</f>
        <v>1010</v>
      </c>
      <c r="BL16" s="101">
        <f>+'2grid'!BL16*EM$2</f>
        <v>1111</v>
      </c>
      <c r="BM16" s="101">
        <f>+'2grid'!BM16*EN$2</f>
        <v>1265.0250000000001</v>
      </c>
      <c r="BN16" s="101">
        <f>+'2grid'!BN16*EO$2</f>
        <v>1258.258</v>
      </c>
      <c r="BO16" s="101">
        <f>+'2grid'!BO16*EP$2</f>
        <v>1255.3290000000002</v>
      </c>
      <c r="BP16" s="101">
        <f>+'2grid'!BP16*EQ$2</f>
        <v>1256.3390000000002</v>
      </c>
      <c r="BQ16" s="101">
        <f>+'2grid'!BQ16*ER$2</f>
        <v>1243.7140000000002</v>
      </c>
      <c r="BR16" s="101">
        <f>+'2grid'!BR16*ES$2</f>
        <v>1207.4549999999999</v>
      </c>
      <c r="BS16" s="101">
        <f>+'2grid'!BS16*ET$2</f>
        <v>1189.6790000000001</v>
      </c>
      <c r="BT16" s="101">
        <f>+'2grid'!BT16*EU$2</f>
        <v>1185.2148000000032</v>
      </c>
      <c r="BU16" s="101">
        <f>+'2grid'!BU16*EV$2</f>
        <v>1164.2741333333327</v>
      </c>
      <c r="BV16" s="101">
        <f>+'2grid'!BV16*EW$2</f>
        <v>1142.4195288888868</v>
      </c>
      <c r="BW16" s="101">
        <f>+'2grid'!BW16*EX$2</f>
        <v>1124.7448281481468</v>
      </c>
      <c r="BX16" s="101">
        <f>+'2grid'!BX16*EY$2</f>
        <v>1111.3375544691319</v>
      </c>
      <c r="BY16" s="101">
        <f>+'2grid'!BY16*EZ$2</f>
        <v>1093.4477993744813</v>
      </c>
      <c r="BZ16" s="101">
        <f>+'2grid'!BZ16*FA$2</f>
        <v>1073.3744966562329</v>
      </c>
      <c r="CA16" s="101">
        <f>+'2grid'!CA16*FB$2</f>
        <v>1056.7843255842579</v>
      </c>
    </row>
    <row r="17" spans="1:79" x14ac:dyDescent="0.2">
      <c r="A17" s="9">
        <v>52</v>
      </c>
      <c r="B17" s="101">
        <f>+'2grid'!B17*CC$2</f>
        <v>0</v>
      </c>
      <c r="C17" s="101">
        <f>+'2grid'!C17*CD$2</f>
        <v>0</v>
      </c>
      <c r="D17" s="101">
        <f>+'2grid'!D17*CE$2</f>
        <v>0</v>
      </c>
      <c r="E17" s="101">
        <f>+'2grid'!E17*CF$2</f>
        <v>0</v>
      </c>
      <c r="F17" s="101">
        <f>+'2grid'!F17*CG$2</f>
        <v>0</v>
      </c>
      <c r="G17" s="101">
        <f>+'2grid'!G17*CH$2</f>
        <v>0</v>
      </c>
      <c r="H17" s="101">
        <f>+'2grid'!H17*CI$2</f>
        <v>0</v>
      </c>
      <c r="I17" s="101">
        <f>+'2grid'!I17*CJ$2</f>
        <v>0</v>
      </c>
      <c r="J17" s="101">
        <f>+'2grid'!J17*CK$2</f>
        <v>0</v>
      </c>
      <c r="K17" s="101">
        <f>+'2grid'!K17*CL$2</f>
        <v>0</v>
      </c>
      <c r="L17" s="101">
        <f>+'2grid'!L17*CM$2</f>
        <v>0</v>
      </c>
      <c r="M17" s="101">
        <f>+'2grid'!M17*CN$2</f>
        <v>0</v>
      </c>
      <c r="N17" s="101">
        <f>+'2grid'!N17*CO$2</f>
        <v>0</v>
      </c>
      <c r="O17" s="101">
        <f>+'2grid'!O17*CP$2</f>
        <v>0</v>
      </c>
      <c r="P17" s="101">
        <f>+'2grid'!P17*CQ$2</f>
        <v>0</v>
      </c>
      <c r="Q17" s="101">
        <f>+'2grid'!Q17*CR$2</f>
        <v>0</v>
      </c>
      <c r="R17" s="101">
        <f>+'2grid'!R17*CS$2</f>
        <v>0</v>
      </c>
      <c r="S17" s="101">
        <f>+'2grid'!S17*CT$2</f>
        <v>0</v>
      </c>
      <c r="T17" s="101">
        <f>+'2grid'!T17*CU$2</f>
        <v>0</v>
      </c>
      <c r="U17" s="101">
        <f>+'2grid'!U17*CV$2</f>
        <v>0</v>
      </c>
      <c r="V17" s="101">
        <f>+'2grid'!V17*CW$2</f>
        <v>0</v>
      </c>
      <c r="W17" s="101">
        <f>+'2grid'!W17*CX$2</f>
        <v>0</v>
      </c>
      <c r="X17" s="101">
        <f>+'2grid'!X17*CY$2</f>
        <v>0</v>
      </c>
      <c r="Y17" s="101">
        <f>+'2grid'!Y17*CZ$2</f>
        <v>0</v>
      </c>
      <c r="Z17" s="101">
        <f>+'2grid'!Z17*DA$2</f>
        <v>0</v>
      </c>
      <c r="AA17" s="101">
        <f>+'2grid'!AA17*DB$2</f>
        <v>0</v>
      </c>
      <c r="AB17" s="101">
        <f>+'2grid'!AB17*DC$2</f>
        <v>0.37870314819640899</v>
      </c>
      <c r="AC17" s="101">
        <f>+'2grid'!AC17*DD$2</f>
        <v>1.4509699164613368</v>
      </c>
      <c r="AD17" s="101">
        <f>+'2grid'!AD17*DE$2</f>
        <v>1.4111393697349472</v>
      </c>
      <c r="AE17" s="101">
        <f>+'2grid'!AE17*DF$2</f>
        <v>1.3723129544386348</v>
      </c>
      <c r="AF17" s="101">
        <f>+'2grid'!AF17*DG$2</f>
        <v>1.3344666064204802</v>
      </c>
      <c r="AG17" s="101">
        <f>+'2grid'!AG17*DH$2</f>
        <v>1.2975768191648833</v>
      </c>
      <c r="AH17" s="101">
        <f>+'2grid'!AH17*DI$2</f>
        <v>1.2616206311763569</v>
      </c>
      <c r="AI17" s="101">
        <f>+'2grid'!AI17*DJ$2</f>
        <v>1.2265756136436805</v>
      </c>
      <c r="AJ17" s="101">
        <f>+'2grid'!AJ17*DK$2</f>
        <v>1.192419858378269</v>
      </c>
      <c r="AK17" s="101">
        <f>+'2grid'!AK17*DL$2</f>
        <v>1.1591319660207502</v>
      </c>
      <c r="AL17" s="101">
        <f>+'2grid'!AL17*DM$2</f>
        <v>1.1266910345098626</v>
      </c>
      <c r="AM17" s="101">
        <f>+'2grid'!AM17*DN$2</f>
        <v>1.0950766478079292</v>
      </c>
      <c r="AN17" s="101">
        <f>+'2grid'!AN17*DO$2</f>
        <v>1.2239091946088623</v>
      </c>
      <c r="AO17" s="101">
        <f>+'2grid'!AO17*DP$2</f>
        <v>1.3445226715726795</v>
      </c>
      <c r="AP17" s="101">
        <f>+'2grid'!AP17*DQ$2</f>
        <v>1.4572437022878253</v>
      </c>
      <c r="AQ17" s="101">
        <f>+'2grid'!AQ17*DR$2</f>
        <v>1.5623882058721976</v>
      </c>
      <c r="AR17" s="101">
        <f>+'2grid'!AR17*DS$2</f>
        <v>1.660261711879516</v>
      </c>
      <c r="AS17" s="101">
        <f>+'2grid'!AS17*DT$2</f>
        <v>1.7050765174459097</v>
      </c>
      <c r="AT17" s="101">
        <f>+'2grid'!AT17*DU$2</f>
        <v>1.7458375975365421</v>
      </c>
      <c r="AU17" s="101">
        <f>+'2grid'!AU17*DV$2</f>
        <v>1.782719201067168</v>
      </c>
      <c r="AV17" s="101">
        <f>+'2grid'!AV17*DW$2</f>
        <v>1.8158896647546341</v>
      </c>
      <c r="AW17" s="101">
        <f>+'2grid'!AW17*DX$2</f>
        <v>1.8455115904734718</v>
      </c>
      <c r="AX17" s="101">
        <f>+'2grid'!AX17*DY$2</f>
        <v>1.8625135024180766</v>
      </c>
      <c r="AY17" s="101">
        <f>+'2grid'!AY17*DZ$2</f>
        <v>1.8776886323559148</v>
      </c>
      <c r="AZ17" s="101">
        <f>+'2grid'!AZ17*EA$2</f>
        <v>1.8911109154693879</v>
      </c>
      <c r="BA17" s="101">
        <f>+'2grid'!BA17*EB$2</f>
        <v>1.9028519166572735</v>
      </c>
      <c r="BB17" s="101">
        <f>+'2grid'!BB17*EC$2</f>
        <v>1.9220447841430317</v>
      </c>
      <c r="BC17" s="101">
        <f>+'2grid'!BC17*ED$2</f>
        <v>2.052</v>
      </c>
      <c r="BD17" s="101">
        <f>+'2grid'!BD17*EE$2</f>
        <v>2.044</v>
      </c>
      <c r="BE17" s="101">
        <f>+'2grid'!BE17*EF$2</f>
        <v>2.036</v>
      </c>
      <c r="BF17" s="101">
        <f>+'2grid'!BF17*EG$2</f>
        <v>2.028</v>
      </c>
      <c r="BG17" s="101">
        <f>+'2grid'!BG17*EH$2</f>
        <v>2.02</v>
      </c>
      <c r="BH17" s="101">
        <f>+'2grid'!BH17*EI$2</f>
        <v>2.02</v>
      </c>
      <c r="BI17" s="101">
        <f>+'2grid'!BI17*EJ$2</f>
        <v>2.02</v>
      </c>
      <c r="BJ17" s="101">
        <f>+'2grid'!BJ17*EK$2</f>
        <v>2.02</v>
      </c>
      <c r="BK17" s="101">
        <f>+'2grid'!BK17*EL$2</f>
        <v>2.02</v>
      </c>
      <c r="BL17" s="101">
        <f>+'2grid'!BL17*EM$2</f>
        <v>2.02</v>
      </c>
      <c r="BM17" s="101">
        <f>+'2grid'!BM17*EN$2</f>
        <v>2.02</v>
      </c>
      <c r="BN17" s="101">
        <f>+'2grid'!BN17*EO$2</f>
        <v>2.02</v>
      </c>
      <c r="BO17" s="101">
        <f>+'2grid'!BO17*EP$2</f>
        <v>2.02</v>
      </c>
      <c r="BP17" s="101">
        <f>+'2grid'!BP17*EQ$2</f>
        <v>2.02</v>
      </c>
      <c r="BQ17" s="101">
        <f>+'2grid'!BQ17*ER$2</f>
        <v>2.02</v>
      </c>
      <c r="BR17" s="101">
        <f>+'2grid'!BR17*ES$2</f>
        <v>2.02</v>
      </c>
      <c r="BS17" s="101">
        <f>+'2grid'!BS17*ET$2</f>
        <v>2.02</v>
      </c>
      <c r="BT17" s="101">
        <f>+'2grid'!BT17*EU$2</f>
        <v>2.02</v>
      </c>
      <c r="BU17" s="101">
        <f>+'2grid'!BU17*EV$2</f>
        <v>2.02</v>
      </c>
      <c r="BV17" s="101">
        <f>+'2grid'!BV17*EW$2</f>
        <v>2.02</v>
      </c>
      <c r="BW17" s="101">
        <f>+'2grid'!BW17*EX$2</f>
        <v>2.02</v>
      </c>
      <c r="BX17" s="101">
        <f>+'2grid'!BX17*EY$2</f>
        <v>2.02</v>
      </c>
      <c r="BY17" s="101">
        <f>+'2grid'!BY17*EZ$2</f>
        <v>2.02</v>
      </c>
      <c r="BZ17" s="101">
        <f>+'2grid'!BZ17*FA$2</f>
        <v>2.02</v>
      </c>
      <c r="CA17" s="101">
        <f>+'2grid'!CA17*FB$2</f>
        <v>2.02</v>
      </c>
    </row>
    <row r="18" spans="1:79" x14ac:dyDescent="0.2">
      <c r="A18" s="9">
        <v>56</v>
      </c>
      <c r="B18" s="101">
        <f>+'2grid'!B18*CC$2</f>
        <v>0</v>
      </c>
      <c r="C18" s="101">
        <f>+'2grid'!C18*CD$2</f>
        <v>0</v>
      </c>
      <c r="D18" s="101">
        <f>+'2grid'!D18*CE$2</f>
        <v>0</v>
      </c>
      <c r="E18" s="101">
        <f>+'2grid'!E18*CF$2</f>
        <v>0</v>
      </c>
      <c r="F18" s="101">
        <f>+'2grid'!F18*CG$2</f>
        <v>0</v>
      </c>
      <c r="G18" s="101">
        <f>+'2grid'!G18*CH$2</f>
        <v>0</v>
      </c>
      <c r="H18" s="101">
        <f>+'2grid'!H18*CI$2</f>
        <v>15.629378586831521</v>
      </c>
      <c r="I18" s="101">
        <f>+'2grid'!I18*CJ$2</f>
        <v>30.836341536181109</v>
      </c>
      <c r="J18" s="101">
        <f>+'2grid'!J18*CK$2</f>
        <v>60.827851797398353</v>
      </c>
      <c r="K18" s="101">
        <f>+'2grid'!K18*CL$2</f>
        <v>119.96604104486897</v>
      </c>
      <c r="L18" s="101">
        <f>+'2grid'!L18*CM$2</f>
        <v>357.31255744103663</v>
      </c>
      <c r="M18" s="101">
        <f>+'2grid'!M18*CN$2</f>
        <v>351.04236673952562</v>
      </c>
      <c r="N18" s="101">
        <f>+'2grid'!N18*CO$2</f>
        <v>344.78143012166424</v>
      </c>
      <c r="O18" s="101">
        <f>+'2grid'!O18*CP$2</f>
        <v>338.52973719565983</v>
      </c>
      <c r="P18" s="101">
        <f>+'2grid'!P18*CQ$2</f>
        <v>332.28727758013105</v>
      </c>
      <c r="Q18" s="101">
        <f>+'2grid'!Q18*CR$2</f>
        <v>313.75011483224432</v>
      </c>
      <c r="R18" s="101">
        <f>+'2grid'!R18*CS$2</f>
        <v>177.68840307189555</v>
      </c>
      <c r="S18" s="101">
        <f>+'2grid'!S18*CT$2</f>
        <v>446.37983874509831</v>
      </c>
      <c r="T18" s="101">
        <f>+'2grid'!T18*CU$2</f>
        <v>789.44236591251854</v>
      </c>
      <c r="U18" s="101">
        <f>+'2grid'!U18*CV$2</f>
        <v>1242.4042028564513</v>
      </c>
      <c r="V18" s="101">
        <f>+'2grid'!V18*CW$2</f>
        <v>1476.2744302521012</v>
      </c>
      <c r="W18" s="101">
        <f>+'2grid'!W18*CX$2</f>
        <v>2761.4058901960784</v>
      </c>
      <c r="X18" s="101">
        <f>+'2grid'!X18*CY$2</f>
        <v>3211.5577524509799</v>
      </c>
      <c r="Y18" s="101">
        <f>+'2grid'!Y18*CZ$2</f>
        <v>3217.4886070261427</v>
      </c>
      <c r="Z18" s="101">
        <f>+'2grid'!Z18*DA$2</f>
        <v>2324.8949934640518</v>
      </c>
      <c r="AA18" s="101">
        <f>+'2grid'!AA18*DB$2</f>
        <v>2565.9183335602761</v>
      </c>
      <c r="AB18" s="101">
        <f>+'2grid'!AB18*DC$2</f>
        <v>2450.9256531862743</v>
      </c>
      <c r="AC18" s="101">
        <f>+'2grid'!AC18*DD$2</f>
        <v>2714.5065170940161</v>
      </c>
      <c r="AD18" s="101">
        <f>+'2grid'!AD18*DE$2</f>
        <v>2722.2480820061151</v>
      </c>
      <c r="AE18" s="101">
        <f>+'2grid'!AE18*DF$2</f>
        <v>2690.8043342660762</v>
      </c>
      <c r="AF18" s="101">
        <f>+'2grid'!AF18*DG$2</f>
        <v>2621.119424844549</v>
      </c>
      <c r="AG18" s="101">
        <f>+'2grid'!AG18*DH$2</f>
        <v>2514.1375047121783</v>
      </c>
      <c r="AH18" s="101">
        <f>+'2grid'!AH18*DI$2</f>
        <v>2370.8027248396097</v>
      </c>
      <c r="AI18" s="101">
        <f>+'2grid'!AI18*DJ$2</f>
        <v>2393.3088112910978</v>
      </c>
      <c r="AJ18" s="101">
        <f>+'2grid'!AJ18*DK$2</f>
        <v>2402.0699998518016</v>
      </c>
      <c r="AK18" s="101">
        <f>+'2grid'!AK18*DL$2</f>
        <v>2397.4176786353851</v>
      </c>
      <c r="AL18" s="101">
        <f>+'2grid'!AL18*DM$2</f>
        <v>2379.6832357555095</v>
      </c>
      <c r="AM18" s="101">
        <f>+'2grid'!AM18*DN$2</f>
        <v>2349.1980593258413</v>
      </c>
      <c r="AN18" s="101">
        <f>+'2grid'!AN18*DO$2</f>
        <v>2303.9001693825362</v>
      </c>
      <c r="AO18" s="101">
        <f>+'2grid'!AO18*DP$2</f>
        <v>2246.3362340100339</v>
      </c>
      <c r="AP18" s="101">
        <f>+'2grid'!AP18*DQ$2</f>
        <v>2262.4827677590597</v>
      </c>
      <c r="AQ18" s="101">
        <f>+'2grid'!AQ18*DR$2</f>
        <v>2107.0553261072714</v>
      </c>
      <c r="AR18" s="101">
        <f>+'2grid'!AR18*DS$2</f>
        <v>2073.1269311491396</v>
      </c>
      <c r="AS18" s="101">
        <f>+'2grid'!AS18*DT$2</f>
        <v>2028.1140385823428</v>
      </c>
      <c r="AT18" s="101">
        <f>+'2grid'!AT18*DU$2</f>
        <v>1954.1010414625684</v>
      </c>
      <c r="AU18" s="101">
        <f>+'2grid'!AU18*DV$2</f>
        <v>1938.6426478485348</v>
      </c>
      <c r="AV18" s="101">
        <f>+'2grid'!AV18*DW$2</f>
        <v>1893.382932977325</v>
      </c>
      <c r="AW18" s="101">
        <f>+'2grid'!AW18*DX$2</f>
        <v>1830.1712672356473</v>
      </c>
      <c r="AX18" s="101">
        <f>+'2grid'!AX18*DY$2</f>
        <v>1758.6532988754009</v>
      </c>
      <c r="AY18" s="101">
        <f>+'2grid'!AY18*DZ$2</f>
        <v>1498.0294092090048</v>
      </c>
      <c r="AZ18" s="101">
        <f>+'2grid'!AZ18*EA$2</f>
        <v>1332.5876612177701</v>
      </c>
      <c r="BA18" s="101">
        <f>+'2grid'!BA18*EB$2</f>
        <v>1075.5679689206552</v>
      </c>
      <c r="BB18" s="101">
        <f>+'2grid'!BB18*EC$2</f>
        <v>807.17127099592653</v>
      </c>
      <c r="BC18" s="101">
        <f>+'2grid'!BC18*ED$2</f>
        <v>534.54600000000005</v>
      </c>
      <c r="BD18" s="101">
        <f>+'2grid'!BD18*EE$2</f>
        <v>532.46199999999999</v>
      </c>
      <c r="BE18" s="101">
        <f>+'2grid'!BE18*EF$2</f>
        <v>530.37800000000004</v>
      </c>
      <c r="BF18" s="101">
        <f>+'2grid'!BF18*EG$2</f>
        <v>528.29399999999998</v>
      </c>
      <c r="BG18" s="101">
        <f>+'2grid'!BG18*EH$2</f>
        <v>526.21</v>
      </c>
      <c r="BH18" s="101">
        <f>+'2grid'!BH18*EI$2</f>
        <v>526.21</v>
      </c>
      <c r="BI18" s="101">
        <f>+'2grid'!BI18*EJ$2</f>
        <v>526.21</v>
      </c>
      <c r="BJ18" s="101">
        <f>+'2grid'!BJ18*EK$2</f>
        <v>526.21</v>
      </c>
      <c r="BK18" s="101">
        <f>+'2grid'!BK18*EL$2</f>
        <v>526.21</v>
      </c>
      <c r="BL18" s="101">
        <f>+'2grid'!BL18*EM$2</f>
        <v>526.21</v>
      </c>
      <c r="BM18" s="101">
        <f>+'2grid'!BM18*EN$2</f>
        <v>526.21</v>
      </c>
      <c r="BN18" s="101">
        <f>+'2grid'!BN18*EO$2</f>
        <v>526.21</v>
      </c>
      <c r="BO18" s="101">
        <f>+'2grid'!BO18*EP$2</f>
        <v>526.21</v>
      </c>
      <c r="BP18" s="101">
        <f>+'2grid'!BP18*EQ$2</f>
        <v>526.21</v>
      </c>
      <c r="BQ18" s="101">
        <f>+'2grid'!BQ18*ER$2</f>
        <v>526.21</v>
      </c>
      <c r="BR18" s="101">
        <f>+'2grid'!BR18*ES$2</f>
        <v>526.21</v>
      </c>
      <c r="BS18" s="101">
        <f>+'2grid'!BS18*ET$2</f>
        <v>526.21</v>
      </c>
      <c r="BT18" s="101">
        <f>+'2grid'!BT18*EU$2</f>
        <v>526.21</v>
      </c>
      <c r="BU18" s="101">
        <f>+'2grid'!BU18*EV$2</f>
        <v>526.21</v>
      </c>
      <c r="BV18" s="101">
        <f>+'2grid'!BV18*EW$2</f>
        <v>526.21</v>
      </c>
      <c r="BW18" s="101">
        <f>+'2grid'!BW18*EX$2</f>
        <v>526.21</v>
      </c>
      <c r="BX18" s="101">
        <f>+'2grid'!BX18*EY$2</f>
        <v>526.21</v>
      </c>
      <c r="BY18" s="101">
        <f>+'2grid'!BY18*EZ$2</f>
        <v>526.21</v>
      </c>
      <c r="BZ18" s="101">
        <f>+'2grid'!BZ18*FA$2</f>
        <v>526.21</v>
      </c>
      <c r="CA18" s="101">
        <f>+'2grid'!CA18*FB$2</f>
        <v>526.21</v>
      </c>
    </row>
    <row r="19" spans="1:79" x14ac:dyDescent="0.2">
      <c r="A19" s="9">
        <v>60</v>
      </c>
      <c r="B19" s="101">
        <f>+'2grid'!B19*CC$2</f>
        <v>0</v>
      </c>
      <c r="C19" s="101">
        <f>+'2grid'!C19*CD$2</f>
        <v>0</v>
      </c>
      <c r="D19" s="101">
        <f>+'2grid'!D19*CE$2</f>
        <v>0</v>
      </c>
      <c r="E19" s="101">
        <f>+'2grid'!E19*CF$2</f>
        <v>0</v>
      </c>
      <c r="F19" s="101">
        <f>+'2grid'!F19*CG$2</f>
        <v>0</v>
      </c>
      <c r="G19" s="101">
        <f>+'2grid'!G19*CH$2</f>
        <v>0</v>
      </c>
      <c r="H19" s="101">
        <f>+'2grid'!H19*CI$2</f>
        <v>0</v>
      </c>
      <c r="I19" s="101">
        <f>+'2grid'!I19*CJ$2</f>
        <v>0</v>
      </c>
      <c r="J19" s="101">
        <f>+'2grid'!J19*CK$2</f>
        <v>0</v>
      </c>
      <c r="K19" s="101">
        <f>+'2grid'!K19*CL$2</f>
        <v>0</v>
      </c>
      <c r="L19" s="101">
        <f>+'2grid'!L19*CM$2</f>
        <v>0</v>
      </c>
      <c r="M19" s="101">
        <f>+'2grid'!M19*CN$2</f>
        <v>0</v>
      </c>
      <c r="N19" s="101">
        <f>+'2grid'!N19*CO$2</f>
        <v>0</v>
      </c>
      <c r="O19" s="101">
        <f>+'2grid'!O19*CP$2</f>
        <v>0</v>
      </c>
      <c r="P19" s="101">
        <f>+'2grid'!P19*CQ$2</f>
        <v>0</v>
      </c>
      <c r="Q19" s="101">
        <f>+'2grid'!Q19*CR$2</f>
        <v>0</v>
      </c>
      <c r="R19" s="101">
        <f>+'2grid'!R19*CS$2</f>
        <v>0</v>
      </c>
      <c r="S19" s="101">
        <f>+'2grid'!S19*CT$2</f>
        <v>0</v>
      </c>
      <c r="T19" s="101">
        <f>+'2grid'!T19*CU$2</f>
        <v>0</v>
      </c>
      <c r="U19" s="101">
        <f>+'2grid'!U19*CV$2</f>
        <v>0</v>
      </c>
      <c r="V19" s="101">
        <f>+'2grid'!V19*CW$2</f>
        <v>0</v>
      </c>
      <c r="W19" s="101">
        <f>+'2grid'!W19*CX$2</f>
        <v>0</v>
      </c>
      <c r="X19" s="101">
        <f>+'2grid'!X19*CY$2</f>
        <v>0</v>
      </c>
      <c r="Y19" s="101">
        <f>+'2grid'!Y19*CZ$2</f>
        <v>0</v>
      </c>
      <c r="Z19" s="101">
        <f>+'2grid'!Z19*DA$2</f>
        <v>0</v>
      </c>
      <c r="AA19" s="101">
        <f>+'2grid'!AA19*DB$2</f>
        <v>0</v>
      </c>
      <c r="AB19" s="101">
        <f>+'2grid'!AB19*DC$2</f>
        <v>0.16292738527222461</v>
      </c>
      <c r="AC19" s="101">
        <f>+'2grid'!AC19*DD$2</f>
        <v>0.26047951877377601</v>
      </c>
      <c r="AD19" s="101">
        <f>+'2grid'!AD19*DE$2</f>
        <v>0.29667652449374671</v>
      </c>
      <c r="AE19" s="101">
        <f>+'2grid'!AE19*DF$2</f>
        <v>0.33753000358636459</v>
      </c>
      <c r="AF19" s="101">
        <f>+'2grid'!AF19*DG$2</f>
        <v>0.3836087947263731</v>
      </c>
      <c r="AG19" s="101">
        <f>+'2grid'!AG19*DH$2</f>
        <v>0.43554854046042368</v>
      </c>
      <c r="AH19" s="101">
        <f>+'2grid'!AH19*DI$2</f>
        <v>0.49405927454593512</v>
      </c>
      <c r="AI19" s="101">
        <f>+'2grid'!AI19*DJ$2</f>
        <v>0.55993384448539307</v>
      </c>
      <c r="AJ19" s="101">
        <f>+'2grid'!AJ19*DK$2</f>
        <v>0.63405725827970383</v>
      </c>
      <c r="AK19" s="101">
        <f>+'2grid'!AK19*DL$2</f>
        <v>0.71741705357346242</v>
      </c>
      <c r="AL19" s="101">
        <f>+'2grid'!AL19*DM$2</f>
        <v>0.81111479741249159</v>
      </c>
      <c r="AM19" s="101">
        <f>+'2grid'!AM19*DN$2</f>
        <v>0.91637883586242797</v>
      </c>
      <c r="AN19" s="101">
        <f>+'2grid'!AN19*DO$2</f>
        <v>1.0345784248359875</v>
      </c>
      <c r="AO19" s="101">
        <f>+'2grid'!AO19*DP$2</f>
        <v>1.1672393867426416</v>
      </c>
      <c r="AP19" s="101">
        <f>+'2grid'!AP19*DQ$2</f>
        <v>1.31606145211232</v>
      </c>
      <c r="AQ19" s="101">
        <f>+'2grid'!AQ19*DR$2</f>
        <v>1.3600826048871373</v>
      </c>
      <c r="AR19" s="101">
        <f>+'2grid'!AR19*DS$2</f>
        <v>1.3994233832727305</v>
      </c>
      <c r="AS19" s="101">
        <f>+'2grid'!AS19*DT$2</f>
        <v>1.4326985463234347</v>
      </c>
      <c r="AT19" s="101">
        <f>+'2grid'!AT19*DU$2</f>
        <v>1.4582948389803998</v>
      </c>
      <c r="AU19" s="101">
        <f>+'2grid'!AU19*DV$2</f>
        <v>1.4743398723207521</v>
      </c>
      <c r="AV19" s="101">
        <f>+'2grid'!AV19*DW$2</f>
        <v>1.4786671753302914</v>
      </c>
      <c r="AW19" s="101">
        <f>+'2grid'!AW19*DX$2</f>
        <v>1.4687769818477066</v>
      </c>
      <c r="AX19" s="101">
        <f>+'2grid'!AX19*DY$2</f>
        <v>1.4501103023115978</v>
      </c>
      <c r="AY19" s="101">
        <f>+'2grid'!AY19*DZ$2</f>
        <v>1.410655068256081</v>
      </c>
      <c r="AZ19" s="101">
        <f>+'2grid'!AZ19*EA$2</f>
        <v>1.3461879032492041</v>
      </c>
      <c r="BA19" s="101">
        <f>+'2grid'!BA19*EB$2</f>
        <v>1.2518219793082923</v>
      </c>
      <c r="BB19" s="101">
        <f>+'2grid'!BB19*EC$2</f>
        <v>1.1219137711966805</v>
      </c>
      <c r="BC19" s="101">
        <f>+'2grid'!BC19*ED$2</f>
        <v>1.026</v>
      </c>
      <c r="BD19" s="101">
        <f>+'2grid'!BD19*EE$2</f>
        <v>1.022</v>
      </c>
      <c r="BE19" s="101">
        <f>+'2grid'!BE19*EF$2</f>
        <v>1.018</v>
      </c>
      <c r="BF19" s="101">
        <f>+'2grid'!BF19*EG$2</f>
        <v>1.014</v>
      </c>
      <c r="BG19" s="101">
        <f>+'2grid'!BG19*EH$2</f>
        <v>1.01</v>
      </c>
      <c r="BH19" s="101">
        <f>+'2grid'!BH19*EI$2</f>
        <v>1.01</v>
      </c>
      <c r="BI19" s="101">
        <f>+'2grid'!BI19*EJ$2</f>
        <v>1.01</v>
      </c>
      <c r="BJ19" s="101">
        <f>+'2grid'!BJ19*EK$2</f>
        <v>1.01</v>
      </c>
      <c r="BK19" s="101">
        <f>+'2grid'!BK19*EL$2</f>
        <v>1.01</v>
      </c>
      <c r="BL19" s="101">
        <f>+'2grid'!BL19*EM$2</f>
        <v>1.01</v>
      </c>
      <c r="BM19" s="101">
        <f>+'2grid'!BM19*EN$2</f>
        <v>1.01</v>
      </c>
      <c r="BN19" s="101">
        <f>+'2grid'!BN19*EO$2</f>
        <v>1.01</v>
      </c>
      <c r="BO19" s="101">
        <f>+'2grid'!BO19*EP$2</f>
        <v>1.01</v>
      </c>
      <c r="BP19" s="101">
        <f>+'2grid'!BP19*EQ$2</f>
        <v>1.01</v>
      </c>
      <c r="BQ19" s="101">
        <f>+'2grid'!BQ19*ER$2</f>
        <v>1.01</v>
      </c>
      <c r="BR19" s="101">
        <f>+'2grid'!BR19*ES$2</f>
        <v>1.01</v>
      </c>
      <c r="BS19" s="101">
        <f>+'2grid'!BS19*ET$2</f>
        <v>1.01</v>
      </c>
      <c r="BT19" s="101">
        <f>+'2grid'!BT19*EU$2</f>
        <v>1.01</v>
      </c>
      <c r="BU19" s="101">
        <f>+'2grid'!BU19*EV$2</f>
        <v>1.01</v>
      </c>
      <c r="BV19" s="101">
        <f>+'2grid'!BV19*EW$2</f>
        <v>1.01</v>
      </c>
      <c r="BW19" s="101">
        <f>+'2grid'!BW19*EX$2</f>
        <v>1.01</v>
      </c>
      <c r="BX19" s="101">
        <f>+'2grid'!BX19*EY$2</f>
        <v>1.01</v>
      </c>
      <c r="BY19" s="101">
        <f>+'2grid'!BY19*EZ$2</f>
        <v>1.01</v>
      </c>
      <c r="BZ19" s="101">
        <f>+'2grid'!BZ19*FA$2</f>
        <v>1.01</v>
      </c>
      <c r="CA19" s="101">
        <f>+'2grid'!CA19*FB$2</f>
        <v>1.01</v>
      </c>
    </row>
    <row r="20" spans="1:79" x14ac:dyDescent="0.2">
      <c r="A20" s="9">
        <v>64</v>
      </c>
      <c r="B20" s="101">
        <f>+'2grid'!B20*CC$2</f>
        <v>0</v>
      </c>
      <c r="C20" s="101">
        <f>+'2grid'!C20*CD$2</f>
        <v>0</v>
      </c>
      <c r="D20" s="101">
        <f>+'2grid'!D20*CE$2</f>
        <v>0</v>
      </c>
      <c r="E20" s="101">
        <f>+'2grid'!E20*CF$2</f>
        <v>0</v>
      </c>
      <c r="F20" s="101">
        <f>+'2grid'!F20*CG$2</f>
        <v>0</v>
      </c>
      <c r="G20" s="101">
        <f>+'2grid'!G20*CH$2</f>
        <v>0</v>
      </c>
      <c r="H20" s="101">
        <f>+'2grid'!H20*CI$2</f>
        <v>0</v>
      </c>
      <c r="I20" s="101">
        <f>+'2grid'!I20*CJ$2</f>
        <v>0.14485869647295305</v>
      </c>
      <c r="J20" s="101">
        <f>+'2grid'!J20*CK$2</f>
        <v>0.28574866153568823</v>
      </c>
      <c r="K20" s="101">
        <f>+'2grid'!K20*CL$2</f>
        <v>0.56355986025094063</v>
      </c>
      <c r="L20" s="101">
        <f>+'2grid'!L20*CM$2</f>
        <v>0.71649367009080001</v>
      </c>
      <c r="M20" s="101">
        <f>+'2grid'!M20*CN$2</f>
        <v>1.05980952480875</v>
      </c>
      <c r="N20" s="101">
        <f>+'2grid'!N20*CO$2</f>
        <v>1.5671300764806464</v>
      </c>
      <c r="O20" s="101">
        <f>+'2grid'!O20*CP$2</f>
        <v>2.3165398937980251</v>
      </c>
      <c r="P20" s="101">
        <f>+'2grid'!P20*CQ$2</f>
        <v>3.4231626287350547</v>
      </c>
      <c r="Q20" s="101">
        <f>+'2grid'!Q20*CR$2</f>
        <v>5.0566574004062543</v>
      </c>
      <c r="R20" s="101">
        <f>+'2grid'!R20*CS$2</f>
        <v>7.4669412954809573</v>
      </c>
      <c r="S20" s="101">
        <f>+'2grid'!S20*CT$2</f>
        <v>11.021984890777011</v>
      </c>
      <c r="T20" s="101">
        <f>+'2grid'!T20*CU$2</f>
        <v>16.263315585704433</v>
      </c>
      <c r="U20" s="101">
        <f>+'2grid'!U20*CV$2</f>
        <v>15.991650901717419</v>
      </c>
      <c r="V20" s="101">
        <f>+'2grid'!V20*CW$2</f>
        <v>15.718001175438427</v>
      </c>
      <c r="W20" s="101">
        <f>+'2grid'!W20*CX$2</f>
        <v>15.442383960731012</v>
      </c>
      <c r="X20" s="101">
        <f>+'2grid'!X20*CY$2</f>
        <v>15.164816483402978</v>
      </c>
      <c r="Y20" s="101">
        <f>+'2grid'!Y20*CZ$2</f>
        <v>16.373847215205437</v>
      </c>
      <c r="Z20" s="101">
        <f>+'2grid'!Z20*DA$2</f>
        <v>17.524677668880493</v>
      </c>
      <c r="AA20" s="101">
        <f>+'2grid'!AA20*DB$2</f>
        <v>21.4808699989545</v>
      </c>
      <c r="AB20" s="101">
        <f>+'2grid'!AB20*DC$2</f>
        <v>28.07075495231491</v>
      </c>
      <c r="AC20" s="101">
        <f>+'2grid'!AC20*DD$2</f>
        <v>34.370765505034051</v>
      </c>
      <c r="AD20" s="101">
        <f>+'2grid'!AD20*DE$2</f>
        <v>37.250710203181292</v>
      </c>
      <c r="AE20" s="101">
        <f>+'2grid'!AE20*DF$2</f>
        <v>37.644270835273787</v>
      </c>
      <c r="AF20" s="101">
        <f>+'2grid'!AF20*DG$2</f>
        <v>38.0394674196707</v>
      </c>
      <c r="AG20" s="101">
        <f>+'2grid'!AG20*DH$2</f>
        <v>38.436222644470611</v>
      </c>
      <c r="AH20" s="101">
        <f>+'2grid'!AH20*DI$2</f>
        <v>38.834455721186934</v>
      </c>
      <c r="AI20" s="101">
        <f>+'2grid'!AI20*DJ$2</f>
        <v>39.234082281570338</v>
      </c>
      <c r="AJ20" s="101">
        <f>+'2grid'!AJ20*DK$2</f>
        <v>39.635014271785458</v>
      </c>
      <c r="AK20" s="101">
        <f>+'2grid'!AK20*DL$2</f>
        <v>40.037159843878719</v>
      </c>
      <c r="AL20" s="101">
        <f>+'2grid'!AL20*DM$2</f>
        <v>40.440423244473557</v>
      </c>
      <c r="AM20" s="101">
        <f>+'2grid'!AM20*DN$2</f>
        <v>40.844704700626686</v>
      </c>
      <c r="AN20" s="101">
        <f>+'2grid'!AN20*DO$2</f>
        <v>41.24990030277845</v>
      </c>
      <c r="AO20" s="101">
        <f>+'2grid'!AO20*DP$2</f>
        <v>44.454915054848506</v>
      </c>
      <c r="AP20" s="101">
        <f>+'2grid'!AP20*DQ$2</f>
        <v>47.90519011469074</v>
      </c>
      <c r="AQ20" s="101">
        <f>+'2grid'!AQ20*DR$2</f>
        <v>51.619125553985846</v>
      </c>
      <c r="AR20" s="101">
        <f>+'2grid'!AR20*DS$2</f>
        <v>55.616465267737439</v>
      </c>
      <c r="AS20" s="101">
        <f>+'2grid'!AS20*DT$2</f>
        <v>59.918391407964499</v>
      </c>
      <c r="AT20" s="101">
        <f>+'2grid'!AT20*DU$2</f>
        <v>65.982016735185638</v>
      </c>
      <c r="AU20" s="101">
        <f>+'2grid'!AU20*DV$2</f>
        <v>72.653025708790267</v>
      </c>
      <c r="AV20" s="101">
        <f>+'2grid'!AV20*DW$2</f>
        <v>79.991493716196587</v>
      </c>
      <c r="AW20" s="101">
        <f>+'2grid'!AW20*DX$2</f>
        <v>88.063343347095611</v>
      </c>
      <c r="AX20" s="101">
        <f>+'2grid'!AX20*DY$2</f>
        <v>97.500176056360701</v>
      </c>
      <c r="AY20" s="101">
        <f>+'2grid'!AY20*DZ$2</f>
        <v>116.58238901637901</v>
      </c>
      <c r="AZ20" s="101">
        <f>+'2grid'!AZ20*EA$2</f>
        <v>139.397189481487</v>
      </c>
      <c r="BA20" s="101">
        <f>+'2grid'!BA20*EB$2</f>
        <v>166.67426608428818</v>
      </c>
      <c r="BB20" s="101">
        <f>+'2grid'!BB20*EC$2</f>
        <v>191.97074341280745</v>
      </c>
      <c r="BC20" s="101">
        <f>+'2grid'!BC20*ED$2</f>
        <v>254.44800000000001</v>
      </c>
      <c r="BD20" s="101">
        <f>+'2grid'!BD20*EE$2</f>
        <v>262.654</v>
      </c>
      <c r="BE20" s="101">
        <f>+'2grid'!BE20*EF$2</f>
        <v>269.77</v>
      </c>
      <c r="BF20" s="101">
        <f>+'2grid'!BF20*EG$2</f>
        <v>304.2</v>
      </c>
      <c r="BG20" s="101">
        <f>+'2grid'!BG20*EH$2</f>
        <v>409.05</v>
      </c>
      <c r="BH20" s="101">
        <f>+'2grid'!BH20*EI$2</f>
        <v>409.05</v>
      </c>
      <c r="BI20" s="101">
        <f>+'2grid'!BI20*EJ$2</f>
        <v>409.05</v>
      </c>
      <c r="BJ20" s="101">
        <f>+'2grid'!BJ20*EK$2</f>
        <v>411.07</v>
      </c>
      <c r="BK20" s="101">
        <f>+'2grid'!BK20*EL$2</f>
        <v>411.07</v>
      </c>
      <c r="BL20" s="101">
        <f>+'2grid'!BL20*EM$2</f>
        <v>411.07</v>
      </c>
      <c r="BM20" s="101">
        <f>+'2grid'!BM20*EN$2</f>
        <v>411.07</v>
      </c>
      <c r="BN20" s="101">
        <f>+'2grid'!BN20*EO$2</f>
        <v>411.07</v>
      </c>
      <c r="BO20" s="101">
        <f>+'2grid'!BO20*EP$2</f>
        <v>411.07</v>
      </c>
      <c r="BP20" s="101">
        <f>+'2grid'!BP20*EQ$2</f>
        <v>411.07</v>
      </c>
      <c r="BQ20" s="101">
        <f>+'2grid'!BQ20*ER$2</f>
        <v>411.07</v>
      </c>
      <c r="BR20" s="101">
        <f>+'2grid'!BR20*ES$2</f>
        <v>411.07</v>
      </c>
      <c r="BS20" s="101">
        <f>+'2grid'!BS20*ET$2</f>
        <v>411.07</v>
      </c>
      <c r="BT20" s="101">
        <f>+'2grid'!BT20*EU$2</f>
        <v>411.07</v>
      </c>
      <c r="BU20" s="101">
        <f>+'2grid'!BU20*EV$2</f>
        <v>411.07</v>
      </c>
      <c r="BV20" s="101">
        <f>+'2grid'!BV20*EW$2</f>
        <v>411.07</v>
      </c>
      <c r="BW20" s="101">
        <f>+'2grid'!BW20*EX$2</f>
        <v>411.07</v>
      </c>
      <c r="BX20" s="101">
        <f>+'2grid'!BX20*EY$2</f>
        <v>411.07</v>
      </c>
      <c r="BY20" s="101">
        <f>+'2grid'!BY20*EZ$2</f>
        <v>411.07</v>
      </c>
      <c r="BZ20" s="101">
        <f>+'2grid'!BZ20*FA$2</f>
        <v>411.07</v>
      </c>
      <c r="CA20" s="101">
        <f>+'2grid'!CA20*FB$2</f>
        <v>411.07</v>
      </c>
    </row>
    <row r="21" spans="1:79" x14ac:dyDescent="0.2">
      <c r="A21" s="9">
        <v>68</v>
      </c>
      <c r="B21" s="101">
        <f>+'2grid'!B21*CC$2</f>
        <v>0</v>
      </c>
      <c r="C21" s="101">
        <f>+'2grid'!C21*CD$2</f>
        <v>0</v>
      </c>
      <c r="D21" s="101">
        <f>+'2grid'!D21*CE$2</f>
        <v>0</v>
      </c>
      <c r="E21" s="101">
        <f>+'2grid'!E21*CF$2</f>
        <v>0</v>
      </c>
      <c r="F21" s="101">
        <f>+'2grid'!F21*CG$2</f>
        <v>0</v>
      </c>
      <c r="G21" s="101">
        <f>+'2grid'!G21*CH$2</f>
        <v>0</v>
      </c>
      <c r="H21" s="101">
        <f>+'2grid'!H21*CI$2</f>
        <v>0</v>
      </c>
      <c r="I21" s="101">
        <f>+'2grid'!I21*CJ$2</f>
        <v>0</v>
      </c>
      <c r="J21" s="101">
        <f>+'2grid'!J21*CK$2</f>
        <v>0</v>
      </c>
      <c r="K21" s="101">
        <f>+'2grid'!K21*CL$2</f>
        <v>0</v>
      </c>
      <c r="L21" s="101">
        <f>+'2grid'!L21*CM$2</f>
        <v>0</v>
      </c>
      <c r="M21" s="101">
        <f>+'2grid'!M21*CN$2</f>
        <v>0</v>
      </c>
      <c r="N21" s="101">
        <f>+'2grid'!N21*CO$2</f>
        <v>0</v>
      </c>
      <c r="O21" s="101">
        <f>+'2grid'!O21*CP$2</f>
        <v>0</v>
      </c>
      <c r="P21" s="101">
        <f>+'2grid'!P21*CQ$2</f>
        <v>0</v>
      </c>
      <c r="Q21" s="101">
        <f>+'2grid'!Q21*CR$2</f>
        <v>0</v>
      </c>
      <c r="R21" s="101">
        <f>+'2grid'!R21*CS$2</f>
        <v>0</v>
      </c>
      <c r="S21" s="101">
        <f>+'2grid'!S21*CT$2</f>
        <v>0</v>
      </c>
      <c r="T21" s="101">
        <f>+'2grid'!T21*CU$2</f>
        <v>0</v>
      </c>
      <c r="U21" s="101">
        <f>+'2grid'!U21*CV$2</f>
        <v>0</v>
      </c>
      <c r="V21" s="101">
        <f>+'2grid'!V21*CW$2</f>
        <v>0</v>
      </c>
      <c r="W21" s="101">
        <f>+'2grid'!W21*CX$2</f>
        <v>0</v>
      </c>
      <c r="X21" s="101">
        <f>+'2grid'!X21*CY$2</f>
        <v>0</v>
      </c>
      <c r="Y21" s="101">
        <f>+'2grid'!Y21*CZ$2</f>
        <v>0</v>
      </c>
      <c r="Z21" s="101">
        <f>+'2grid'!Z21*DA$2</f>
        <v>0</v>
      </c>
      <c r="AA21" s="101">
        <f>+'2grid'!AA21*DB$2</f>
        <v>0</v>
      </c>
      <c r="AB21" s="101">
        <f>+'2grid'!AB21*DC$2</f>
        <v>4335.4162611842212</v>
      </c>
      <c r="AC21" s="101">
        <f>+'2grid'!AC21*DD$2</f>
        <v>8471.5030390956035</v>
      </c>
      <c r="AD21" s="101">
        <f>+'2grid'!AD21*DE$2</f>
        <v>8566.2407151482203</v>
      </c>
      <c r="AE21" s="101">
        <f>+'2grid'!AE21*DF$2</f>
        <v>8661.4723996443281</v>
      </c>
      <c r="AF21" s="101">
        <f>+'2grid'!AF21*DG$2</f>
        <v>8757.1817867016398</v>
      </c>
      <c r="AG21" s="101">
        <f>+'2grid'!AG21*DH$2</f>
        <v>8853.3517563111582</v>
      </c>
      <c r="AH21" s="101">
        <f>+'2grid'!AH21*DI$2</f>
        <v>8949.9643489883074</v>
      </c>
      <c r="AI21" s="101">
        <f>+'2grid'!AI21*DJ$2</f>
        <v>9047.0007397492191</v>
      </c>
      <c r="AJ21" s="101">
        <f>+'2grid'!AJ21*DK$2</f>
        <v>9144.4412113955477</v>
      </c>
      <c r="AK21" s="101">
        <f>+'2grid'!AK21*DL$2</f>
        <v>9242.2651270908445</v>
      </c>
      <c r="AL21" s="101">
        <f>+'2grid'!AL21*DM$2</f>
        <v>9340.4509022110142</v>
      </c>
      <c r="AM21" s="101">
        <f>+'2grid'!AM21*DN$2</f>
        <v>9438.9759754512343</v>
      </c>
      <c r="AN21" s="101">
        <f>+'2grid'!AN21*DO$2</f>
        <v>9537.8167791709839</v>
      </c>
      <c r="AO21" s="101">
        <f>+'2grid'!AO21*DP$2</f>
        <v>11227.75868170694</v>
      </c>
      <c r="AP21" s="101">
        <f>+'2grid'!AP21*DQ$2</f>
        <v>13216.091829302419</v>
      </c>
      <c r="AQ21" s="101">
        <f>+'2grid'!AQ21*DR$2</f>
        <v>13268.337585804962</v>
      </c>
      <c r="AR21" s="101">
        <f>+'2grid'!AR21*DS$2</f>
        <v>13317.606671664809</v>
      </c>
      <c r="AS21" s="101">
        <f>+'2grid'!AS21*DT$2</f>
        <v>15760.158242360934</v>
      </c>
      <c r="AT21" s="101">
        <f>+'2grid'!AT21*DU$2</f>
        <v>13430.037130780705</v>
      </c>
      <c r="AU21" s="101">
        <f>+'2grid'!AU21*DV$2</f>
        <v>11139.168434643181</v>
      </c>
      <c r="AV21" s="101">
        <f>+'2grid'!AV21*DW$2</f>
        <v>18005.084642508125</v>
      </c>
      <c r="AW21" s="101">
        <f>+'2grid'!AW21*DX$2</f>
        <v>15596.372930783273</v>
      </c>
      <c r="AX21" s="101">
        <f>+'2grid'!AX21*DY$2</f>
        <v>17903.060933055367</v>
      </c>
      <c r="AY21" s="101">
        <f>+'2grid'!AY21*DZ$2</f>
        <v>25716.357436041511</v>
      </c>
      <c r="AZ21" s="101">
        <f>+'2grid'!AZ21*EA$2</f>
        <v>25883.220619150503</v>
      </c>
      <c r="BA21" s="101">
        <f>+'2grid'!BA21*EB$2</f>
        <v>30094.048758521665</v>
      </c>
      <c r="BB21" s="101">
        <f>+'2grid'!BB21*EC$2</f>
        <v>23843.898906598941</v>
      </c>
      <c r="BC21" s="101">
        <f>+'2grid'!BC21*ED$2</f>
        <v>29343.600000000002</v>
      </c>
      <c r="BD21" s="101">
        <f>+'2grid'!BD21*EE$2</f>
        <v>29229.200000000001</v>
      </c>
      <c r="BE21" s="101">
        <f>+'2grid'!BE21*EF$2</f>
        <v>32067</v>
      </c>
      <c r="BF21" s="101">
        <f>+'2grid'!BF21*EG$2</f>
        <v>33664.800000000003</v>
      </c>
      <c r="BG21" s="101">
        <f>+'2grid'!BG21*EH$2</f>
        <v>34169.31</v>
      </c>
      <c r="BH21" s="101">
        <f>+'2grid'!BH21*EI$2</f>
        <v>34169.31</v>
      </c>
      <c r="BI21" s="101">
        <f>+'2grid'!BI21*EJ$2</f>
        <v>34169.31</v>
      </c>
      <c r="BJ21" s="101">
        <f>+'2grid'!BJ21*EK$2</f>
        <v>33269.4</v>
      </c>
      <c r="BK21" s="101">
        <f>+'2grid'!BK21*EL$2</f>
        <v>33169.410000000003</v>
      </c>
      <c r="BL21" s="101">
        <f>+'2grid'!BL21*EM$2</f>
        <v>33286.57</v>
      </c>
      <c r="BM21" s="101">
        <f>+'2grid'!BM21*EN$2</f>
        <v>33330</v>
      </c>
      <c r="BN21" s="101">
        <f>+'2grid'!BN21*EO$2</f>
        <v>33330</v>
      </c>
      <c r="BO21" s="101">
        <f>+'2grid'!BO21*EP$2</f>
        <v>33330</v>
      </c>
      <c r="BP21" s="101">
        <f>+'2grid'!BP21*EQ$2</f>
        <v>33330</v>
      </c>
      <c r="BQ21" s="101">
        <f>+'2grid'!BQ21*ER$2</f>
        <v>33330</v>
      </c>
      <c r="BR21" s="101">
        <f>+'2grid'!BR21*ES$2</f>
        <v>33330</v>
      </c>
      <c r="BS21" s="101">
        <f>+'2grid'!BS21*ET$2</f>
        <v>33330</v>
      </c>
      <c r="BT21" s="101">
        <f>+'2grid'!BT21*EU$2</f>
        <v>33330</v>
      </c>
      <c r="BU21" s="101">
        <f>+'2grid'!BU21*EV$2</f>
        <v>33330</v>
      </c>
      <c r="BV21" s="101">
        <f>+'2grid'!BV21*EW$2</f>
        <v>33330</v>
      </c>
      <c r="BW21" s="101">
        <f>+'2grid'!BW21*EX$2</f>
        <v>33330</v>
      </c>
      <c r="BX21" s="101">
        <f>+'2grid'!BX21*EY$2</f>
        <v>33330</v>
      </c>
      <c r="BY21" s="101">
        <f>+'2grid'!BY21*EZ$2</f>
        <v>33330</v>
      </c>
      <c r="BZ21" s="101">
        <f>+'2grid'!BZ21*FA$2</f>
        <v>33330</v>
      </c>
      <c r="CA21" s="101">
        <f>+'2grid'!CA21*FB$2</f>
        <v>33330</v>
      </c>
    </row>
    <row r="22" spans="1:79" x14ac:dyDescent="0.2">
      <c r="A22" s="9">
        <v>70</v>
      </c>
      <c r="B22" s="101">
        <f>+'2grid'!B22*CC$2</f>
        <v>0</v>
      </c>
      <c r="C22" s="101">
        <f>+'2grid'!C22*CD$2</f>
        <v>0</v>
      </c>
      <c r="D22" s="101">
        <f>+'2grid'!D22*CE$2</f>
        <v>0</v>
      </c>
      <c r="E22" s="101">
        <f>+'2grid'!E22*CF$2</f>
        <v>0</v>
      </c>
      <c r="F22" s="101">
        <f>+'2grid'!F22*CG$2</f>
        <v>0</v>
      </c>
      <c r="G22" s="101">
        <f>+'2grid'!G22*CH$2</f>
        <v>0</v>
      </c>
      <c r="H22" s="101">
        <f>+'2grid'!H22*CI$2</f>
        <v>0</v>
      </c>
      <c r="I22" s="101">
        <f>+'2grid'!I22*CJ$2</f>
        <v>35.542059108194607</v>
      </c>
      <c r="J22" s="101">
        <f>+'2grid'!J22*CK$2</f>
        <v>70.110363172329087</v>
      </c>
      <c r="K22" s="101">
        <f>+'2grid'!K22*CL$2</f>
        <v>138.27321625653792</v>
      </c>
      <c r="L22" s="101">
        <f>+'2grid'!L22*CM$2</f>
        <v>217.21759632357862</v>
      </c>
      <c r="M22" s="101">
        <f>+'2grid'!M22*CN$2</f>
        <v>216.78026646930957</v>
      </c>
      <c r="N22" s="101">
        <f>+'2grid'!N22*CO$2</f>
        <v>216.47336538376405</v>
      </c>
      <c r="O22" s="101">
        <f>+'2grid'!O22*CP$2</f>
        <v>216.10145079987532</v>
      </c>
      <c r="P22" s="101">
        <f>+'2grid'!P22*CQ$2</f>
        <v>215.66252941002236</v>
      </c>
      <c r="Q22" s="101">
        <f>+'2grid'!Q22*CR$2</f>
        <v>215.15456095004441</v>
      </c>
      <c r="R22" s="101">
        <f>+'2grid'!R22*CS$2</f>
        <v>214.57545721054075</v>
      </c>
      <c r="S22" s="101">
        <f>+'2grid'!S22*CT$2</f>
        <v>213.92308102861978</v>
      </c>
      <c r="T22" s="101">
        <f>+'2grid'!T22*CU$2</f>
        <v>213.19524525972386</v>
      </c>
      <c r="U22" s="101">
        <f>+'2grid'!U22*CV$2</f>
        <v>212.38971172915603</v>
      </c>
      <c r="V22" s="101">
        <f>+'2grid'!V22*CW$2</f>
        <v>211.5041901629198</v>
      </c>
      <c r="W22" s="101">
        <f>+'2grid'!W22*CX$2</f>
        <v>219.14287747113528</v>
      </c>
      <c r="X22" s="101">
        <f>+'2grid'!X22*CY$2</f>
        <v>226.29770361228827</v>
      </c>
      <c r="Y22" s="101">
        <f>+'2grid'!Y22*CZ$2</f>
        <v>232.96819852818291</v>
      </c>
      <c r="Z22" s="101">
        <f>+'2grid'!Z22*DA$2</f>
        <v>239.153892760974</v>
      </c>
      <c r="AA22" s="101">
        <f>+'2grid'!AA22*DB$2</f>
        <v>244.85431745157672</v>
      </c>
      <c r="AB22" s="101">
        <f>+'2grid'!AB22*DC$2</f>
        <v>292.63394124669134</v>
      </c>
      <c r="AC22" s="101">
        <f>+'2grid'!AC22*DD$2</f>
        <v>285.99717788734023</v>
      </c>
      <c r="AD22" s="101">
        <f>+'2grid'!AD22*DE$2</f>
        <v>300.70263337968612</v>
      </c>
      <c r="AE22" s="101">
        <f>+'2grid'!AE22*DF$2</f>
        <v>310.4620230293051</v>
      </c>
      <c r="AF22" s="101">
        <f>+'2grid'!AF22*DG$2</f>
        <v>320.51696848780284</v>
      </c>
      <c r="AG22" s="101">
        <f>+'2grid'!AG22*DH$2</f>
        <v>330.87533109592039</v>
      </c>
      <c r="AH22" s="101">
        <f>+'2grid'!AH22*DI$2</f>
        <v>341.54512127220778</v>
      </c>
      <c r="AI22" s="101">
        <f>+'2grid'!AI22*DJ$2</f>
        <v>352.53449757460555</v>
      </c>
      <c r="AJ22" s="101">
        <f>+'2grid'!AJ22*DK$2</f>
        <v>363.85176543660771</v>
      </c>
      <c r="AK22" s="101">
        <f>+'2grid'!AK22*DL$2</f>
        <v>375.50537555297535</v>
      </c>
      <c r="AL22" s="101">
        <f>+'2grid'!AL22*DM$2</f>
        <v>387.5039218884898</v>
      </c>
      <c r="AM22" s="101">
        <f>+'2grid'!AM22*DN$2</f>
        <v>399.85613928163355</v>
      </c>
      <c r="AN22" s="101">
        <f>+'2grid'!AN22*DO$2</f>
        <v>412.57090061343365</v>
      </c>
      <c r="AO22" s="101">
        <f>+'2grid'!AO22*DP$2</f>
        <v>433.75051762896192</v>
      </c>
      <c r="AP22" s="101">
        <f>+'2grid'!AP22*DQ$2</f>
        <v>455.98169094651985</v>
      </c>
      <c r="AQ22" s="101">
        <f>+'2grid'!AQ22*DR$2</f>
        <v>479.31407158534171</v>
      </c>
      <c r="AR22" s="101">
        <f>+'2grid'!AR22*DS$2</f>
        <v>503.79946545952299</v>
      </c>
      <c r="AS22" s="101">
        <f>+'2grid'!AS22*DT$2</f>
        <v>529.49191214734412</v>
      </c>
      <c r="AT22" s="101">
        <f>+'2grid'!AT22*DU$2</f>
        <v>581.36975014448001</v>
      </c>
      <c r="AU22" s="101">
        <f>+'2grid'!AU22*DV$2</f>
        <v>638.27567590214176</v>
      </c>
      <c r="AV22" s="101">
        <f>+'2grid'!AV22*DW$2</f>
        <v>700.69048759294117</v>
      </c>
      <c r="AW22" s="101">
        <f>+'2grid'!AW22*DX$2</f>
        <v>769.14017025632893</v>
      </c>
      <c r="AX22" s="101">
        <f>+'2grid'!AX22*DY$2</f>
        <v>849.07043107500192</v>
      </c>
      <c r="AY22" s="101">
        <f>+'2grid'!AY22*DZ$2</f>
        <v>966.68593898930578</v>
      </c>
      <c r="AZ22" s="101">
        <f>+'2grid'!AZ22*EA$2</f>
        <v>1100.5776399337451</v>
      </c>
      <c r="BA22" s="101">
        <f>+'2grid'!BA22*EB$2</f>
        <v>1252.9955197694549</v>
      </c>
      <c r="BB22" s="101">
        <f>+'2grid'!BB22*EC$2</f>
        <v>1426.5002447578729</v>
      </c>
      <c r="BC22" s="101">
        <f>+'2grid'!BC22*ED$2</f>
        <v>1697.9810711665443</v>
      </c>
      <c r="BD22" s="101">
        <f>+'2grid'!BD22*EE$2</f>
        <v>1653.0031450232329</v>
      </c>
      <c r="BE22" s="101">
        <f>+'2grid'!BE22*EF$2</f>
        <v>1641.4048764979211</v>
      </c>
      <c r="BF22" s="101">
        <f>+'2grid'!BF22*EG$2</f>
        <v>1620.9071460014673</v>
      </c>
      <c r="BG22" s="101">
        <f>+'2grid'!BG22*EH$2</f>
        <v>1040.3</v>
      </c>
      <c r="BH22" s="101">
        <f>+'2grid'!BH22*EI$2</f>
        <v>1029.19</v>
      </c>
      <c r="BI22" s="101">
        <f>+'2grid'!BI22*EJ$2</f>
        <v>1040.3</v>
      </c>
      <c r="BJ22" s="101">
        <f>+'2grid'!BJ22*EK$2</f>
        <v>1067.57</v>
      </c>
      <c r="BK22" s="101">
        <f>+'2grid'!BK22*EL$2</f>
        <v>1054.44</v>
      </c>
      <c r="BL22" s="101">
        <f>+'2grid'!BL22*EM$2</f>
        <v>1047.3700000000001</v>
      </c>
      <c r="BM22" s="101">
        <f>+'2grid'!BM22*EN$2</f>
        <v>1046.3599999999999</v>
      </c>
      <c r="BN22" s="101">
        <f>+'2grid'!BN22*EO$2</f>
        <v>1042.32</v>
      </c>
      <c r="BO22" s="101">
        <f>+'2grid'!BO22*EP$2</f>
        <v>1042.32</v>
      </c>
      <c r="BP22" s="101">
        <f>+'2grid'!BP22*EQ$2</f>
        <v>1039.29</v>
      </c>
      <c r="BQ22" s="101">
        <f>+'2grid'!BQ22*ER$2</f>
        <v>1045.3499999999999</v>
      </c>
      <c r="BR22" s="101">
        <f>+'2grid'!BR22*ES$2</f>
        <v>1054.44</v>
      </c>
      <c r="BS22" s="101">
        <f>+'2grid'!BS22*ET$2</f>
        <v>1058.48</v>
      </c>
      <c r="BT22" s="101">
        <f>+'2grid'!BT22*EU$2</f>
        <v>1059.3553333333334</v>
      </c>
      <c r="BU22" s="101">
        <f>+'2grid'!BU22*EV$2</f>
        <v>1065.056222222222</v>
      </c>
      <c r="BV22" s="101">
        <f>+'2grid'!BV22*EW$2</f>
        <v>1071.1506370370387</v>
      </c>
      <c r="BW22" s="101">
        <f>+'2grid'!BW22*EX$2</f>
        <v>1075.1447506172844</v>
      </c>
      <c r="BX22" s="101">
        <f>+'2grid'!BX22*EY$2</f>
        <v>1078.6614791769548</v>
      </c>
      <c r="BY22" s="101">
        <f>+'2grid'!BY22*EZ$2</f>
        <v>1083.4117433196154</v>
      </c>
      <c r="BZ22" s="101">
        <f>+'2grid'!BZ22*FA$2</f>
        <v>1088.6392210553261</v>
      </c>
      <c r="CA22" s="101">
        <f>+'2grid'!CA22*FB$2</f>
        <v>1092.8321797287003</v>
      </c>
    </row>
    <row r="23" spans="1:79" x14ac:dyDescent="0.2">
      <c r="A23" s="9">
        <v>72</v>
      </c>
      <c r="B23" s="101">
        <f>+'2grid'!B23*CC$2</f>
        <v>0</v>
      </c>
      <c r="C23" s="101">
        <f>+'2grid'!C23*CD$2</f>
        <v>0</v>
      </c>
      <c r="D23" s="101">
        <f>+'2grid'!D23*CE$2</f>
        <v>0</v>
      </c>
      <c r="E23" s="101">
        <f>+'2grid'!E23*CF$2</f>
        <v>0</v>
      </c>
      <c r="F23" s="101">
        <f>+'2grid'!F23*CG$2</f>
        <v>0</v>
      </c>
      <c r="G23" s="101">
        <f>+'2grid'!G23*CH$2</f>
        <v>0</v>
      </c>
      <c r="H23" s="101">
        <f>+'2grid'!H23*CI$2</f>
        <v>0</v>
      </c>
      <c r="I23" s="101">
        <f>+'2grid'!I23*CJ$2</f>
        <v>0</v>
      </c>
      <c r="J23" s="101">
        <f>+'2grid'!J23*CK$2</f>
        <v>9.9261173172753001E-2</v>
      </c>
      <c r="K23" s="101">
        <f>+'2grid'!K23*CL$2</f>
        <v>0.19576509153515173</v>
      </c>
      <c r="L23" s="101">
        <f>+'2grid'!L23*CM$2</f>
        <v>0.38601567344959498</v>
      </c>
      <c r="M23" s="101">
        <f>+'2grid'!M23*CN$2</f>
        <v>0.75905603014458178</v>
      </c>
      <c r="N23" s="101">
        <f>+'2grid'!N23*CO$2</f>
        <v>1.4921614267799472</v>
      </c>
      <c r="O23" s="101">
        <f>+'2grid'!O23*CP$2</f>
        <v>2.9324215865414609</v>
      </c>
      <c r="P23" s="101">
        <f>+'2grid'!P23*CQ$2</f>
        <v>5.7610406390460565</v>
      </c>
      <c r="Q23" s="101">
        <f>+'2grid'!Q23*CR$2</f>
        <v>11.314476210018382</v>
      </c>
      <c r="R23" s="101">
        <f>+'2grid'!R23*CS$2</f>
        <v>22.2137422838893</v>
      </c>
      <c r="S23" s="101">
        <f>+'2grid'!S23*CT$2</f>
        <v>43.597064295483669</v>
      </c>
      <c r="T23" s="101">
        <f>+'2grid'!T23*CU$2</f>
        <v>85.533288046377479</v>
      </c>
      <c r="U23" s="101">
        <f>+'2grid'!U23*CV$2</f>
        <v>167.74489500357527</v>
      </c>
      <c r="V23" s="101">
        <f>+'2grid'!V23*CW$2</f>
        <v>328.84642782879115</v>
      </c>
      <c r="W23" s="101">
        <f>+'2grid'!W23*CX$2</f>
        <v>393.75070936441227</v>
      </c>
      <c r="X23" s="101">
        <f>+'2grid'!X23*CY$2</f>
        <v>475.48180285212669</v>
      </c>
      <c r="Y23" s="101">
        <f>+'2grid'!Y23*CZ$2</f>
        <v>579.82487691446852</v>
      </c>
      <c r="Z23" s="101">
        <f>+'2grid'!Z23*DA$2</f>
        <v>715.17732167341694</v>
      </c>
      <c r="AA23" s="101">
        <f>+'2grid'!AA23*DB$2</f>
        <v>894.07449144266104</v>
      </c>
      <c r="AB23" s="101">
        <f>+'2grid'!AB23*DC$2</f>
        <v>1135.8541114069494</v>
      </c>
      <c r="AC23" s="101">
        <f>+'2grid'!AC23*DD$2</f>
        <v>5826.5502971965898</v>
      </c>
      <c r="AD23" s="101">
        <f>+'2grid'!AD23*DE$2</f>
        <v>6365.3362282619246</v>
      </c>
      <c r="AE23" s="101">
        <f>+'2grid'!AE23*DF$2</f>
        <v>6876.6503334824556</v>
      </c>
      <c r="AF23" s="101">
        <f>+'2grid'!AF23*DG$2</f>
        <v>7398.1840633960146</v>
      </c>
      <c r="AG23" s="101">
        <f>+'2grid'!AG23*DH$2</f>
        <v>7931.3241730220834</v>
      </c>
      <c r="AH23" s="101">
        <f>+'2grid'!AH23*DI$2</f>
        <v>8477.6808741595996</v>
      </c>
      <c r="AI23" s="101">
        <f>+'2grid'!AI23*DJ$2</f>
        <v>9039.1367470744954</v>
      </c>
      <c r="AJ23" s="101">
        <f>+'2grid'!AJ23*DK$2</f>
        <v>9617.9095510974239</v>
      </c>
      <c r="AK23" s="101">
        <f>+'2grid'!AK23*DL$2</f>
        <v>10216.633896586096</v>
      </c>
      <c r="AL23" s="101">
        <f>+'2grid'!AL23*DM$2</f>
        <v>10838.468917666178</v>
      </c>
      <c r="AM23" s="101">
        <f>+'2grid'!AM23*DN$2</f>
        <v>11487.242417528978</v>
      </c>
      <c r="AN23" s="101">
        <f>+'2grid'!AN23*DO$2</f>
        <v>12167.64717989935</v>
      </c>
      <c r="AO23" s="101">
        <f>+'2grid'!AO23*DP$2</f>
        <v>12885.5135400293</v>
      </c>
      <c r="AP23" s="101">
        <f>+'2grid'!AP23*DQ$2</f>
        <v>13648.196224638796</v>
      </c>
      <c r="AQ23" s="101">
        <f>+'2grid'!AQ23*DR$2</f>
        <v>13401.832515387625</v>
      </c>
      <c r="AR23" s="101">
        <f>+'2grid'!AR23*DS$2</f>
        <v>13174.041633274819</v>
      </c>
      <c r="AS23" s="101">
        <f>+'2grid'!AS23*DT$2</f>
        <v>12969.408307667129</v>
      </c>
      <c r="AT23" s="101">
        <f>+'2grid'!AT23*DU$2</f>
        <v>12794.425135070411</v>
      </c>
      <c r="AU23" s="101">
        <f>+'2grid'!AU23*DV$2</f>
        <v>12658.6217987992</v>
      </c>
      <c r="AV23" s="101">
        <f>+'2grid'!AV23*DW$2</f>
        <v>12576.625030436959</v>
      </c>
      <c r="AW23" s="101">
        <f>+'2grid'!AW23*DX$2</f>
        <v>12572.211765725175</v>
      </c>
      <c r="AX23" s="101">
        <f>+'2grid'!AX23*DY$2</f>
        <v>12760.309443172531</v>
      </c>
      <c r="AY23" s="101">
        <f>+'2grid'!AY23*DZ$2</f>
        <v>13154.431933737484</v>
      </c>
      <c r="AZ23" s="101">
        <f>+'2grid'!AZ23*EA$2</f>
        <v>13949.815026871966</v>
      </c>
      <c r="BA23" s="101">
        <f>+'2grid'!BA23*EB$2</f>
        <v>15747.221964104627</v>
      </c>
      <c r="BB23" s="101">
        <f>+'2grid'!BB23*EC$2</f>
        <v>22265.357975871175</v>
      </c>
      <c r="BC23" s="101">
        <f>+'2grid'!BC23*ED$2</f>
        <v>26265.600000000002</v>
      </c>
      <c r="BD23" s="101">
        <f>+'2grid'!BD23*EE$2</f>
        <v>26163.200000000001</v>
      </c>
      <c r="BE23" s="101">
        <f>+'2grid'!BE23*EF$2</f>
        <v>26060.799999999999</v>
      </c>
      <c r="BF23" s="101">
        <f>+'2grid'!BF23*EG$2</f>
        <v>25958.400000000001</v>
      </c>
      <c r="BG23" s="101">
        <f>+'2grid'!BG23*EH$2</f>
        <v>25856</v>
      </c>
      <c r="BH23" s="101">
        <f>+'2grid'!BH23*EI$2</f>
        <v>25856</v>
      </c>
      <c r="BI23" s="101">
        <f>+'2grid'!BI23*EJ$2</f>
        <v>25856</v>
      </c>
      <c r="BJ23" s="101">
        <f>+'2grid'!BJ23*EK$2</f>
        <v>25856</v>
      </c>
      <c r="BK23" s="101">
        <f>+'2grid'!BK23*EL$2</f>
        <v>25856</v>
      </c>
      <c r="BL23" s="101">
        <f>+'2grid'!BL23*EM$2</f>
        <v>25856</v>
      </c>
      <c r="BM23" s="101">
        <f>+'2grid'!BM23*EN$2</f>
        <v>25856</v>
      </c>
      <c r="BN23" s="101">
        <f>+'2grid'!BN23*EO$2</f>
        <v>25856</v>
      </c>
      <c r="BO23" s="101">
        <f>+'2grid'!BO23*EP$2</f>
        <v>25856</v>
      </c>
      <c r="BP23" s="101">
        <f>+'2grid'!BP23*EQ$2</f>
        <v>25856</v>
      </c>
      <c r="BQ23" s="101">
        <f>+'2grid'!BQ23*ER$2</f>
        <v>25856</v>
      </c>
      <c r="BR23" s="101">
        <f>+'2grid'!BR23*ES$2</f>
        <v>25856</v>
      </c>
      <c r="BS23" s="101">
        <f>+'2grid'!BS23*ET$2</f>
        <v>25856</v>
      </c>
      <c r="BT23" s="101">
        <f>+'2grid'!BT23*EU$2</f>
        <v>25856</v>
      </c>
      <c r="BU23" s="101">
        <f>+'2grid'!BU23*EV$2</f>
        <v>25856</v>
      </c>
      <c r="BV23" s="101">
        <f>+'2grid'!BV23*EW$2</f>
        <v>25856</v>
      </c>
      <c r="BW23" s="101">
        <f>+'2grid'!BW23*EX$2</f>
        <v>25856</v>
      </c>
      <c r="BX23" s="101">
        <f>+'2grid'!BX23*EY$2</f>
        <v>25856</v>
      </c>
      <c r="BY23" s="101">
        <f>+'2grid'!BY23*EZ$2</f>
        <v>25856</v>
      </c>
      <c r="BZ23" s="101">
        <f>+'2grid'!BZ23*FA$2</f>
        <v>25856</v>
      </c>
      <c r="CA23" s="101">
        <f>+'2grid'!CA23*FB$2</f>
        <v>25856</v>
      </c>
    </row>
    <row r="24" spans="1:79" x14ac:dyDescent="0.2">
      <c r="A24" s="9">
        <v>76</v>
      </c>
      <c r="B24" s="101">
        <f>+'2grid'!B24*CC$2</f>
        <v>0</v>
      </c>
      <c r="C24" s="101">
        <f>+'2grid'!C24*CD$2</f>
        <v>0</v>
      </c>
      <c r="D24" s="101">
        <f>+'2grid'!D24*CE$2</f>
        <v>0</v>
      </c>
      <c r="E24" s="101">
        <f>+'2grid'!E24*CF$2</f>
        <v>0</v>
      </c>
      <c r="F24" s="101">
        <f>+'2grid'!F24*CG$2</f>
        <v>0</v>
      </c>
      <c r="G24" s="101">
        <f>+'2grid'!G24*CH$2</f>
        <v>0</v>
      </c>
      <c r="H24" s="101">
        <f>+'2grid'!H24*CI$2</f>
        <v>0</v>
      </c>
      <c r="I24" s="101">
        <f>+'2grid'!I24*CJ$2</f>
        <v>0</v>
      </c>
      <c r="J24" s="101">
        <f>+'2grid'!J24*CK$2</f>
        <v>0</v>
      </c>
      <c r="K24" s="101">
        <f>+'2grid'!K24*CL$2</f>
        <v>0</v>
      </c>
      <c r="L24" s="101">
        <f>+'2grid'!L24*CM$2</f>
        <v>0</v>
      </c>
      <c r="M24" s="101">
        <f>+'2grid'!M24*CN$2</f>
        <v>0</v>
      </c>
      <c r="N24" s="101">
        <f>+'2grid'!N24*CO$2</f>
        <v>0</v>
      </c>
      <c r="O24" s="101">
        <f>+'2grid'!O24*CP$2</f>
        <v>0</v>
      </c>
      <c r="P24" s="101">
        <f>+'2grid'!P24*CQ$2</f>
        <v>0</v>
      </c>
      <c r="Q24" s="101">
        <f>+'2grid'!Q24*CR$2</f>
        <v>0</v>
      </c>
      <c r="R24" s="101">
        <f>+'2grid'!R24*CS$2</f>
        <v>0</v>
      </c>
      <c r="S24" s="101">
        <f>+'2grid'!S24*CT$2</f>
        <v>0</v>
      </c>
      <c r="T24" s="101">
        <f>+'2grid'!T24*CU$2</f>
        <v>0</v>
      </c>
      <c r="U24" s="101">
        <f>+'2grid'!U24*CV$2</f>
        <v>0</v>
      </c>
      <c r="V24" s="101">
        <f>+'2grid'!V24*CW$2</f>
        <v>0</v>
      </c>
      <c r="W24" s="101">
        <f>+'2grid'!W24*CX$2</f>
        <v>0</v>
      </c>
      <c r="X24" s="101">
        <f>+'2grid'!X24*CY$2</f>
        <v>0</v>
      </c>
      <c r="Y24" s="101">
        <f>+'2grid'!Y24*CZ$2</f>
        <v>0</v>
      </c>
      <c r="Z24" s="101">
        <f>+'2grid'!Z24*DA$2</f>
        <v>0</v>
      </c>
      <c r="AA24" s="101">
        <f>+'2grid'!AA24*DB$2</f>
        <v>0</v>
      </c>
      <c r="AB24" s="101">
        <f>+'2grid'!AB24*DC$2</f>
        <v>352.99628977701059</v>
      </c>
      <c r="AC24" s="101">
        <f>+'2grid'!AC24*DD$2</f>
        <v>689.76286508151486</v>
      </c>
      <c r="AD24" s="101">
        <f>+'2grid'!AD24*DE$2</f>
        <v>748.0587038820513</v>
      </c>
      <c r="AE24" s="101">
        <f>+'2grid'!AE24*DF$2</f>
        <v>812.22041794639199</v>
      </c>
      <c r="AF24" s="101">
        <f>+'2grid'!AF24*DG$2</f>
        <v>883.04034221842664</v>
      </c>
      <c r="AG24" s="101">
        <f>+'2grid'!AG24*DH$2</f>
        <v>961.4573562007414</v>
      </c>
      <c r="AH24" s="101">
        <f>+'2grid'!AH24*DI$2</f>
        <v>1048.5906692662131</v>
      </c>
      <c r="AI24" s="101">
        <f>+'2grid'!AI24*DJ$2</f>
        <v>1145.7824473001704</v>
      </c>
      <c r="AJ24" s="101">
        <f>+'2grid'!AJ24*DK$2</f>
        <v>1254.6517723081788</v>
      </c>
      <c r="AK24" s="101">
        <f>+'2grid'!AK24*DL$2</f>
        <v>1377.1631619025475</v>
      </c>
      <c r="AL24" s="101">
        <f>+'2grid'!AL24*DM$2</f>
        <v>1515.7138341945647</v>
      </c>
      <c r="AM24" s="101">
        <f>+'2grid'!AM24*DN$2</f>
        <v>1874.214756803166</v>
      </c>
      <c r="AN24" s="101">
        <f>+'2grid'!AN24*DO$2</f>
        <v>2272.5263888439372</v>
      </c>
      <c r="AO24" s="101">
        <f>+'2grid'!AO24*DP$2</f>
        <v>2725.0801508569398</v>
      </c>
      <c r="AP24" s="101">
        <f>+'2grid'!AP24*DQ$2</f>
        <v>3192.2341091075018</v>
      </c>
      <c r="AQ24" s="101">
        <f>+'2grid'!AQ24*DR$2</f>
        <v>4040.2351560272018</v>
      </c>
      <c r="AR24" s="101">
        <f>+'2grid'!AR24*DS$2</f>
        <v>5131.3113734000053</v>
      </c>
      <c r="AS24" s="101">
        <f>+'2grid'!AS24*DT$2</f>
        <v>6542.4142411722369</v>
      </c>
      <c r="AT24" s="101">
        <f>+'2grid'!AT24*DU$2</f>
        <v>8379.4055540730496</v>
      </c>
      <c r="AU24" s="101">
        <f>+'2grid'!AU24*DV$2</f>
        <v>10792.265875093108</v>
      </c>
      <c r="AV24" s="101">
        <f>+'2grid'!AV24*DW$2</f>
        <v>13997.036767544207</v>
      </c>
      <c r="AW24" s="101">
        <f>+'2grid'!AW24*DX$2</f>
        <v>18321.499356785302</v>
      </c>
      <c r="AX24" s="101">
        <f>+'2grid'!AX24*DY$2</f>
        <v>24420.547756155087</v>
      </c>
      <c r="AY24" s="101">
        <f>+'2grid'!AY24*DZ$2</f>
        <v>33100.342164388894</v>
      </c>
      <c r="AZ24" s="101">
        <f>+'2grid'!AZ24*EA$2</f>
        <v>45879.113091499996</v>
      </c>
      <c r="BA24" s="101">
        <f>+'2grid'!BA24*EB$2</f>
        <v>65458.318695000002</v>
      </c>
      <c r="BB24" s="101">
        <f>+'2grid'!BB24*EC$2</f>
        <v>82648.931429999997</v>
      </c>
      <c r="BC24" s="101">
        <f>+'2grid'!BC24*ED$2</f>
        <v>125310.51000000001</v>
      </c>
      <c r="BD24" s="101">
        <f>+'2grid'!BD24*EE$2</f>
        <v>157529.03599999999</v>
      </c>
      <c r="BE24" s="101">
        <f>+'2grid'!BE24*EF$2</f>
        <v>174499.45199999999</v>
      </c>
      <c r="BF24" s="101">
        <f>+'2grid'!BF24*EG$2</f>
        <v>186778.8</v>
      </c>
      <c r="BG24" s="101">
        <f>+'2grid'!BG24*EH$2</f>
        <v>198168.06</v>
      </c>
      <c r="BH24" s="101">
        <f>+'2grid'!BH24*EI$2</f>
        <v>198970</v>
      </c>
      <c r="BI24" s="101">
        <f>+'2grid'!BI24*EJ$2</f>
        <v>198970</v>
      </c>
      <c r="BJ24" s="101">
        <f>+'2grid'!BJ24*EK$2</f>
        <v>198465</v>
      </c>
      <c r="BK24" s="101">
        <f>+'2grid'!BK24*EL$2</f>
        <v>198465</v>
      </c>
      <c r="BL24" s="101">
        <f>+'2grid'!BL24*EM$2</f>
        <v>197960</v>
      </c>
      <c r="BM24" s="101">
        <f>+'2grid'!BM24*EN$2</f>
        <v>197960</v>
      </c>
      <c r="BN24" s="101">
        <f>+'2grid'!BN24*EO$2</f>
        <v>197960</v>
      </c>
      <c r="BO24" s="101">
        <f>+'2grid'!BO24*EP$2</f>
        <v>197960</v>
      </c>
      <c r="BP24" s="101">
        <f>+'2grid'!BP24*EQ$2</f>
        <v>197960</v>
      </c>
      <c r="BQ24" s="101">
        <f>+'2grid'!BQ24*ER$2</f>
        <v>197960</v>
      </c>
      <c r="BR24" s="101">
        <f>+'2grid'!BR24*ES$2</f>
        <v>197960</v>
      </c>
      <c r="BS24" s="101">
        <f>+'2grid'!BS24*ET$2</f>
        <v>197960</v>
      </c>
      <c r="BT24" s="101">
        <f>+'2grid'!BT24*EU$2</f>
        <v>197960</v>
      </c>
      <c r="BU24" s="101">
        <f>+'2grid'!BU24*EV$2</f>
        <v>197960</v>
      </c>
      <c r="BV24" s="101">
        <f>+'2grid'!BV24*EW$2</f>
        <v>197960</v>
      </c>
      <c r="BW24" s="101">
        <f>+'2grid'!BW24*EX$2</f>
        <v>197960</v>
      </c>
      <c r="BX24" s="101">
        <f>+'2grid'!BX24*EY$2</f>
        <v>197960</v>
      </c>
      <c r="BY24" s="101">
        <f>+'2grid'!BY24*EZ$2</f>
        <v>197960</v>
      </c>
      <c r="BZ24" s="101">
        <f>+'2grid'!BZ24*FA$2</f>
        <v>197960</v>
      </c>
      <c r="CA24" s="101">
        <f>+'2grid'!CA24*FB$2</f>
        <v>197960</v>
      </c>
    </row>
    <row r="25" spans="1:79" x14ac:dyDescent="0.2">
      <c r="A25" s="9">
        <v>84</v>
      </c>
      <c r="B25" s="101">
        <f>+'2grid'!B25*CC$2</f>
        <v>0</v>
      </c>
      <c r="C25" s="101">
        <f>+'2grid'!C25*CD$2</f>
        <v>0</v>
      </c>
      <c r="D25" s="101">
        <f>+'2grid'!D25*CE$2</f>
        <v>0</v>
      </c>
      <c r="E25" s="101">
        <f>+'2grid'!E25*CF$2</f>
        <v>0</v>
      </c>
      <c r="F25" s="101">
        <f>+'2grid'!F25*CG$2</f>
        <v>0</v>
      </c>
      <c r="G25" s="101">
        <f>+'2grid'!G25*CH$2</f>
        <v>0</v>
      </c>
      <c r="H25" s="101">
        <f>+'2grid'!H25*CI$2</f>
        <v>0</v>
      </c>
      <c r="I25" s="101">
        <f>+'2grid'!I25*CJ$2</f>
        <v>0</v>
      </c>
      <c r="J25" s="101">
        <f>+'2grid'!J25*CK$2</f>
        <v>0</v>
      </c>
      <c r="K25" s="101">
        <f>+'2grid'!K25*CL$2</f>
        <v>0</v>
      </c>
      <c r="L25" s="101">
        <f>+'2grid'!L25*CM$2</f>
        <v>0</v>
      </c>
      <c r="M25" s="101">
        <f>+'2grid'!M25*CN$2</f>
        <v>0</v>
      </c>
      <c r="N25" s="101">
        <f>+'2grid'!N25*CO$2</f>
        <v>0</v>
      </c>
      <c r="O25" s="101">
        <f>+'2grid'!O25*CP$2</f>
        <v>0</v>
      </c>
      <c r="P25" s="101">
        <f>+'2grid'!P25*CQ$2</f>
        <v>0</v>
      </c>
      <c r="Q25" s="101">
        <f>+'2grid'!Q25*CR$2</f>
        <v>0</v>
      </c>
      <c r="R25" s="101">
        <f>+'2grid'!R25*CS$2</f>
        <v>0</v>
      </c>
      <c r="S25" s="101">
        <f>+'2grid'!S25*CT$2</f>
        <v>0</v>
      </c>
      <c r="T25" s="101">
        <f>+'2grid'!T25*CU$2</f>
        <v>0</v>
      </c>
      <c r="U25" s="101">
        <f>+'2grid'!U25*CV$2</f>
        <v>0</v>
      </c>
      <c r="V25" s="101">
        <f>+'2grid'!V25*CW$2</f>
        <v>0</v>
      </c>
      <c r="W25" s="101">
        <f>+'2grid'!W25*CX$2</f>
        <v>0</v>
      </c>
      <c r="X25" s="101">
        <f>+'2grid'!X25*CY$2</f>
        <v>0</v>
      </c>
      <c r="Y25" s="101">
        <f>+'2grid'!Y25*CZ$2</f>
        <v>0</v>
      </c>
      <c r="Z25" s="101">
        <f>+'2grid'!Z25*DA$2</f>
        <v>0</v>
      </c>
      <c r="AA25" s="101">
        <f>+'2grid'!AA25*DB$2</f>
        <v>0</v>
      </c>
      <c r="AB25" s="101">
        <f>+'2grid'!AB25*DC$2</f>
        <v>6.5390628671361437</v>
      </c>
      <c r="AC25" s="101">
        <f>+'2grid'!AC25*DD$2</f>
        <v>6.8328765591809217</v>
      </c>
      <c r="AD25" s="101">
        <f>+'2grid'!AD25*DE$2</f>
        <v>7.1900047264978042</v>
      </c>
      <c r="AE25" s="101">
        <f>+'2grid'!AE25*DF$2</f>
        <v>7.5653065565616755</v>
      </c>
      <c r="AF25" s="101">
        <f>+'2grid'!AF25*DG$2</f>
        <v>7.9596721302896638</v>
      </c>
      <c r="AG25" s="101">
        <f>+'2grid'!AG25*DH$2</f>
        <v>8.374032601463508</v>
      </c>
      <c r="AH25" s="101">
        <f>+'2grid'!AH25*DI$2</f>
        <v>8.80936190212695</v>
      </c>
      <c r="AI25" s="101">
        <f>+'2grid'!AI25*DJ$2</f>
        <v>9.2666785036034831</v>
      </c>
      <c r="AJ25" s="101">
        <f>+'2grid'!AJ25*DK$2</f>
        <v>9.7470472335983107</v>
      </c>
      <c r="AK25" s="101">
        <f>+'2grid'!AK25*DL$2</f>
        <v>10.251581149699284</v>
      </c>
      <c r="AL25" s="101">
        <f>+'2grid'!AL25*DM$2</f>
        <v>10.781443469423044</v>
      </c>
      <c r="AM25" s="101">
        <f>+'2grid'!AM25*DN$2</f>
        <v>11.337849556762007</v>
      </c>
      <c r="AN25" s="101">
        <f>+'2grid'!AN25*DO$2</f>
        <v>11.922068964973842</v>
      </c>
      <c r="AO25" s="101">
        <f>+'2grid'!AO25*DP$2</f>
        <v>11.971966398435779</v>
      </c>
      <c r="AP25" s="101">
        <f>+'2grid'!AP25*DQ$2</f>
        <v>12.021131162984856</v>
      </c>
      <c r="AQ25" s="101">
        <f>+'2grid'!AQ25*DR$2</f>
        <v>12.069535577681748</v>
      </c>
      <c r="AR25" s="101">
        <f>+'2grid'!AR25*DS$2</f>
        <v>12.117151363096854</v>
      </c>
      <c r="AS25" s="101">
        <f>+'2grid'!AS25*DT$2</f>
        <v>12.163949630393425</v>
      </c>
      <c r="AT25" s="101">
        <f>+'2grid'!AT25*DU$2</f>
        <v>13.293037237747805</v>
      </c>
      <c r="AU25" s="101">
        <f>+'2grid'!AU25*DV$2</f>
        <v>14.525684073110858</v>
      </c>
      <c r="AV25" s="101">
        <f>+'2grid'!AV25*DW$2</f>
        <v>15.871246341565604</v>
      </c>
      <c r="AW25" s="101">
        <f>+'2grid'!AW25*DX$2</f>
        <v>17.339909120398044</v>
      </c>
      <c r="AX25" s="101">
        <f>+'2grid'!AX25*DY$2</f>
        <v>19.052043004134831</v>
      </c>
      <c r="AY25" s="101">
        <f>+'2grid'!AY25*DZ$2</f>
        <v>21.10887400935508</v>
      </c>
      <c r="AZ25" s="101">
        <f>+'2grid'!AZ25*EA$2</f>
        <v>23.407267474023268</v>
      </c>
      <c r="BA25" s="101">
        <f>+'2grid'!BA25*EB$2</f>
        <v>25.979566858967615</v>
      </c>
      <c r="BB25" s="101">
        <f>+'2grid'!BB25*EC$2</f>
        <v>28.863185403535997</v>
      </c>
      <c r="BC25" s="101">
        <f>+'2grid'!BC25*ED$2</f>
        <v>37.962000000000003</v>
      </c>
      <c r="BD25" s="101">
        <f>+'2grid'!BD25*EE$2</f>
        <v>37.814</v>
      </c>
      <c r="BE25" s="101">
        <f>+'2grid'!BE25*EF$2</f>
        <v>44.792000000000002</v>
      </c>
      <c r="BF25" s="101">
        <f>+'2grid'!BF25*EG$2</f>
        <v>49.686</v>
      </c>
      <c r="BG25" s="101">
        <f>+'2grid'!BG25*EH$2</f>
        <v>50.5</v>
      </c>
      <c r="BH25" s="101">
        <f>+'2grid'!BH25*EI$2</f>
        <v>50.5</v>
      </c>
      <c r="BI25" s="101">
        <f>+'2grid'!BI25*EJ$2</f>
        <v>50.5</v>
      </c>
      <c r="BJ25" s="101">
        <f>+'2grid'!BJ25*EK$2</f>
        <v>50.5</v>
      </c>
      <c r="BK25" s="101">
        <f>+'2grid'!BK25*EL$2</f>
        <v>50.5</v>
      </c>
      <c r="BL25" s="101">
        <f>+'2grid'!BL25*EM$2</f>
        <v>50.5</v>
      </c>
      <c r="BM25" s="101">
        <f>+'2grid'!BM25*EN$2</f>
        <v>50.5</v>
      </c>
      <c r="BN25" s="101">
        <f>+'2grid'!BN25*EO$2</f>
        <v>50.5</v>
      </c>
      <c r="BO25" s="101">
        <f>+'2grid'!BO25*EP$2</f>
        <v>50.5</v>
      </c>
      <c r="BP25" s="101">
        <f>+'2grid'!BP25*EQ$2</f>
        <v>50.5</v>
      </c>
      <c r="BQ25" s="101">
        <f>+'2grid'!BQ25*ER$2</f>
        <v>50.5</v>
      </c>
      <c r="BR25" s="101">
        <f>+'2grid'!BR25*ES$2</f>
        <v>50.5</v>
      </c>
      <c r="BS25" s="101">
        <f>+'2grid'!BS25*ET$2</f>
        <v>50.5</v>
      </c>
      <c r="BT25" s="101">
        <f>+'2grid'!BT25*EU$2</f>
        <v>50.5</v>
      </c>
      <c r="BU25" s="101">
        <f>+'2grid'!BU25*EV$2</f>
        <v>50.5</v>
      </c>
      <c r="BV25" s="101">
        <f>+'2grid'!BV25*EW$2</f>
        <v>50.5</v>
      </c>
      <c r="BW25" s="101">
        <f>+'2grid'!BW25*EX$2</f>
        <v>50.5</v>
      </c>
      <c r="BX25" s="101">
        <f>+'2grid'!BX25*EY$2</f>
        <v>50.5</v>
      </c>
      <c r="BY25" s="101">
        <f>+'2grid'!BY25*EZ$2</f>
        <v>50.5</v>
      </c>
      <c r="BZ25" s="101">
        <f>+'2grid'!BZ25*FA$2</f>
        <v>50.5</v>
      </c>
      <c r="CA25" s="101">
        <f>+'2grid'!CA25*FB$2</f>
        <v>50.5</v>
      </c>
    </row>
    <row r="26" spans="1:79" x14ac:dyDescent="0.2">
      <c r="A26" s="9">
        <v>86</v>
      </c>
      <c r="B26" s="101">
        <f>+'2grid'!B26*CC$2</f>
        <v>0</v>
      </c>
      <c r="C26" s="101">
        <f>+'2grid'!C26*CD$2</f>
        <v>0</v>
      </c>
      <c r="D26" s="101">
        <f>+'2grid'!D26*CE$2</f>
        <v>0</v>
      </c>
      <c r="E26" s="101">
        <f>+'2grid'!E26*CF$2</f>
        <v>0</v>
      </c>
      <c r="F26" s="101">
        <f>+'2grid'!F26*CG$2</f>
        <v>0</v>
      </c>
      <c r="G26" s="101">
        <f>+'2grid'!G26*CH$2</f>
        <v>0</v>
      </c>
      <c r="H26" s="101">
        <f>+'2grid'!H26*CI$2</f>
        <v>0</v>
      </c>
      <c r="I26" s="101">
        <f>+'2grid'!I26*CJ$2</f>
        <v>0</v>
      </c>
      <c r="J26" s="101">
        <f>+'2grid'!J26*CK$2</f>
        <v>0</v>
      </c>
      <c r="K26" s="101">
        <f>+'2grid'!K26*CL$2</f>
        <v>0</v>
      </c>
      <c r="L26" s="101">
        <f>+'2grid'!L26*CM$2</f>
        <v>0</v>
      </c>
      <c r="M26" s="101">
        <f>+'2grid'!M26*CN$2</f>
        <v>0</v>
      </c>
      <c r="N26" s="101">
        <f>+'2grid'!N26*CO$2</f>
        <v>0</v>
      </c>
      <c r="O26" s="101">
        <f>+'2grid'!O26*CP$2</f>
        <v>0</v>
      </c>
      <c r="P26" s="101">
        <f>+'2grid'!P26*CQ$2</f>
        <v>0</v>
      </c>
      <c r="Q26" s="101">
        <f>+'2grid'!Q26*CR$2</f>
        <v>0</v>
      </c>
      <c r="R26" s="101">
        <f>+'2grid'!R26*CS$2</f>
        <v>0</v>
      </c>
      <c r="S26" s="101">
        <f>+'2grid'!S26*CT$2</f>
        <v>0</v>
      </c>
      <c r="T26" s="101">
        <f>+'2grid'!T26*CU$2</f>
        <v>0</v>
      </c>
      <c r="U26" s="101">
        <f>+'2grid'!U26*CV$2</f>
        <v>0</v>
      </c>
      <c r="V26" s="101">
        <f>+'2grid'!V26*CW$2</f>
        <v>0</v>
      </c>
      <c r="W26" s="101">
        <f>+'2grid'!W26*CX$2</f>
        <v>0</v>
      </c>
      <c r="X26" s="101">
        <f>+'2grid'!X26*CY$2</f>
        <v>0</v>
      </c>
      <c r="Y26" s="101">
        <f>+'2grid'!Y26*CZ$2</f>
        <v>0</v>
      </c>
      <c r="Z26" s="101">
        <f>+'2grid'!Z26*DA$2</f>
        <v>0</v>
      </c>
      <c r="AA26" s="101">
        <f>+'2grid'!AA26*DB$2</f>
        <v>0</v>
      </c>
      <c r="AB26" s="101">
        <f>+'2grid'!AB26*DC$2</f>
        <v>0</v>
      </c>
      <c r="AC26" s="101">
        <f>+'2grid'!AC26*DD$2</f>
        <v>0</v>
      </c>
      <c r="AD26" s="101">
        <f>+'2grid'!AD26*DE$2</f>
        <v>0</v>
      </c>
      <c r="AE26" s="101">
        <f>+'2grid'!AE26*DF$2</f>
        <v>0</v>
      </c>
      <c r="AF26" s="101">
        <f>+'2grid'!AF26*DG$2</f>
        <v>0</v>
      </c>
      <c r="AG26" s="101">
        <f>+'2grid'!AG26*DH$2</f>
        <v>0</v>
      </c>
      <c r="AH26" s="101">
        <f>+'2grid'!AH26*DI$2</f>
        <v>0</v>
      </c>
      <c r="AI26" s="101">
        <f>+'2grid'!AI26*DJ$2</f>
        <v>0</v>
      </c>
      <c r="AJ26" s="101">
        <f>+'2grid'!AJ26*DK$2</f>
        <v>0</v>
      </c>
      <c r="AK26" s="101">
        <f>+'2grid'!AK26*DL$2</f>
        <v>0</v>
      </c>
      <c r="AL26" s="101">
        <f>+'2grid'!AL26*DM$2</f>
        <v>0</v>
      </c>
      <c r="AM26" s="101">
        <f>+'2grid'!AM26*DN$2</f>
        <v>0</v>
      </c>
      <c r="AN26" s="101">
        <f>+'2grid'!AN26*DO$2</f>
        <v>0</v>
      </c>
      <c r="AO26" s="101">
        <f>+'2grid'!AO26*DP$2</f>
        <v>0</v>
      </c>
      <c r="AP26" s="101">
        <f>+'2grid'!AP26*DQ$2</f>
        <v>0</v>
      </c>
      <c r="AQ26" s="101">
        <f>+'2grid'!AQ26*DR$2</f>
        <v>0</v>
      </c>
      <c r="AR26" s="101">
        <f>+'2grid'!AR26*DS$2</f>
        <v>0</v>
      </c>
      <c r="AS26" s="101">
        <f>+'2grid'!AS26*DT$2</f>
        <v>0</v>
      </c>
      <c r="AT26" s="101">
        <f>+'2grid'!AT26*DU$2</f>
        <v>0</v>
      </c>
      <c r="AU26" s="101">
        <f>+'2grid'!AU26*DV$2</f>
        <v>0</v>
      </c>
      <c r="AV26" s="101">
        <f>+'2grid'!AV26*DW$2</f>
        <v>0</v>
      </c>
      <c r="AW26" s="101">
        <f>+'2grid'!AW26*DX$2</f>
        <v>0</v>
      </c>
      <c r="AX26" s="101">
        <f>+'2grid'!AX26*DY$2</f>
        <v>0</v>
      </c>
      <c r="AY26" s="101">
        <f>+'2grid'!AY26*DZ$2</f>
        <v>0</v>
      </c>
      <c r="AZ26" s="101">
        <f>+'2grid'!AZ26*EA$2</f>
        <v>0</v>
      </c>
      <c r="BA26" s="101">
        <f>+'2grid'!BA26*EB$2</f>
        <v>0</v>
      </c>
      <c r="BB26" s="101">
        <f>+'2grid'!BB26*EC$2</f>
        <v>0</v>
      </c>
      <c r="BC26" s="101">
        <f>+'2grid'!BC26*ED$2</f>
        <v>0</v>
      </c>
      <c r="BD26" s="101">
        <f>+'2grid'!BD26*EE$2</f>
        <v>0</v>
      </c>
      <c r="BE26" s="101">
        <f>+'2grid'!BE26*EF$2</f>
        <v>0</v>
      </c>
      <c r="BF26" s="101">
        <f>+'2grid'!BF26*EG$2</f>
        <v>0</v>
      </c>
      <c r="BG26" s="101">
        <f>+'2grid'!BG26*EH$2</f>
        <v>0</v>
      </c>
      <c r="BH26" s="101">
        <f>+'2grid'!BH26*EI$2</f>
        <v>0</v>
      </c>
      <c r="BI26" s="101">
        <f>+'2grid'!BI26*EJ$2</f>
        <v>0</v>
      </c>
      <c r="BJ26" s="101">
        <f>+'2grid'!BJ26*EK$2</f>
        <v>0</v>
      </c>
      <c r="BK26" s="101">
        <f>+'2grid'!BK26*EL$2</f>
        <v>0</v>
      </c>
      <c r="BL26" s="101">
        <f>+'2grid'!BL26*EM$2</f>
        <v>0</v>
      </c>
      <c r="BM26" s="101">
        <f>+'2grid'!BM26*EN$2</f>
        <v>0</v>
      </c>
      <c r="BN26" s="101">
        <f>+'2grid'!BN26*EO$2</f>
        <v>0</v>
      </c>
      <c r="BO26" s="101">
        <f>+'2grid'!BO26*EP$2</f>
        <v>0</v>
      </c>
      <c r="BP26" s="101">
        <f>+'2grid'!BP26*EQ$2</f>
        <v>0</v>
      </c>
      <c r="BQ26" s="101">
        <f>+'2grid'!BQ26*ER$2</f>
        <v>0</v>
      </c>
      <c r="BR26" s="101">
        <f>+'2grid'!BR26*ES$2</f>
        <v>0</v>
      </c>
      <c r="BS26" s="101">
        <f>+'2grid'!BS26*ET$2</f>
        <v>0</v>
      </c>
      <c r="BT26" s="101">
        <f>+'2grid'!BT26*EU$2</f>
        <v>0</v>
      </c>
      <c r="BU26" s="101">
        <f>+'2grid'!BU26*EV$2</f>
        <v>0</v>
      </c>
      <c r="BV26" s="101">
        <f>+'2grid'!BV26*EW$2</f>
        <v>0</v>
      </c>
      <c r="BW26" s="101">
        <f>+'2grid'!BW26*EX$2</f>
        <v>0</v>
      </c>
      <c r="BX26" s="101">
        <f>+'2grid'!BX26*EY$2</f>
        <v>0</v>
      </c>
      <c r="BY26" s="101">
        <f>+'2grid'!BY26*EZ$2</f>
        <v>0</v>
      </c>
      <c r="BZ26" s="101">
        <f>+'2grid'!BZ26*FA$2</f>
        <v>0</v>
      </c>
      <c r="CA26" s="101">
        <f>+'2grid'!CA26*FB$2</f>
        <v>0</v>
      </c>
    </row>
    <row r="27" spans="1:79" x14ac:dyDescent="0.2">
      <c r="A27" s="9">
        <v>90</v>
      </c>
      <c r="B27" s="101">
        <f>+'2grid'!B27*CC$2</f>
        <v>0</v>
      </c>
      <c r="C27" s="101">
        <f>+'2grid'!C27*CD$2</f>
        <v>0</v>
      </c>
      <c r="D27" s="101">
        <f>+'2grid'!D27*CE$2</f>
        <v>0</v>
      </c>
      <c r="E27" s="101">
        <f>+'2grid'!E27*CF$2</f>
        <v>0</v>
      </c>
      <c r="F27" s="101">
        <f>+'2grid'!F27*CG$2</f>
        <v>0</v>
      </c>
      <c r="G27" s="101">
        <f>+'2grid'!G27*CH$2</f>
        <v>0</v>
      </c>
      <c r="H27" s="101">
        <f>+'2grid'!H27*CI$2</f>
        <v>0</v>
      </c>
      <c r="I27" s="101">
        <f>+'2grid'!I27*CJ$2</f>
        <v>0</v>
      </c>
      <c r="J27" s="101">
        <f>+'2grid'!J27*CK$2</f>
        <v>3.0025017487345204E-4</v>
      </c>
      <c r="K27" s="101">
        <f>+'2grid'!K27*CL$2</f>
        <v>5.921600671115303E-4</v>
      </c>
      <c r="L27" s="101">
        <f>+'2grid'!L27*CM$2</f>
        <v>6.3769121524975163E-4</v>
      </c>
      <c r="M27" s="101">
        <f>+'2grid'!M27*CN$2</f>
        <v>9.2455736357131076E-4</v>
      </c>
      <c r="N27" s="101">
        <f>+'2grid'!N27*CO$2</f>
        <v>1.3388467826547198E-3</v>
      </c>
      <c r="O27" s="101">
        <f>+'2grid'!O27*CP$2</f>
        <v>1.936205592415554E-3</v>
      </c>
      <c r="P27" s="101">
        <f>+'2grid'!P27*CQ$2</f>
        <v>2.7959996380749245E-3</v>
      </c>
      <c r="Q27" s="101">
        <f>+'2grid'!Q27*CR$2</f>
        <v>4.0310540613471176E-3</v>
      </c>
      <c r="R27" s="101">
        <f>+'2grid'!R27*CS$2</f>
        <v>5.8011392285737687E-3</v>
      </c>
      <c r="S27" s="101">
        <f>+'2grid'!S27*CT$2</f>
        <v>8.3314561053346378E-3</v>
      </c>
      <c r="T27" s="101">
        <f>+'2grid'!T27*CU$2</f>
        <v>1.1937634942344122E-2</v>
      </c>
      <c r="U27" s="101">
        <f>+'2grid'!U27*CV$2</f>
        <v>1.7058912786560524E-2</v>
      </c>
      <c r="V27" s="101">
        <f>+'2grid'!V27*CW$2</f>
        <v>2.4300960596831851E-2</v>
      </c>
      <c r="W27" s="101">
        <f>+'2grid'!W27*CX$2</f>
        <v>3.4488763804465833E-2</v>
      </c>
      <c r="X27" s="101">
        <f>+'2grid'!X27*CY$2</f>
        <v>4.8726864160601208E-2</v>
      </c>
      <c r="Y27" s="101">
        <f>+'2grid'!Y27*CZ$2</f>
        <v>6.845655178790376E-2</v>
      </c>
      <c r="Z27" s="101">
        <f>+'2grid'!Z27*DA$2</f>
        <v>9.5481175713625244E-2</v>
      </c>
      <c r="AA27" s="101">
        <f>+'2grid'!AA27*DB$2</f>
        <v>0.13188628597808971</v>
      </c>
      <c r="AB27" s="101">
        <f>+'2grid'!AB27*DC$2</f>
        <v>0.1796675810598484</v>
      </c>
      <c r="AC27" s="101">
        <f>+'2grid'!AC27*DD$2</f>
        <v>0.23955249246613608</v>
      </c>
      <c r="AD27" s="101">
        <f>+'2grid'!AD27*DE$2</f>
        <v>0.2937617913817997</v>
      </c>
      <c r="AE27" s="101">
        <f>+'2grid'!AE27*DF$2</f>
        <v>0.360076810035376</v>
      </c>
      <c r="AF27" s="101">
        <f>+'2grid'!AF27*DG$2</f>
        <v>0.44115160673400894</v>
      </c>
      <c r="AG27" s="101">
        <f>+'2grid'!AG27*DH$2</f>
        <v>0.54020643023134074</v>
      </c>
      <c r="AH27" s="101">
        <f>+'2grid'!AH27*DI$2</f>
        <v>0.66114325093380655</v>
      </c>
      <c r="AI27" s="101">
        <f>+'2grid'!AI27*DJ$2</f>
        <v>0.80868298293379737</v>
      </c>
      <c r="AJ27" s="101">
        <f>+'2grid'!AJ27*DK$2</f>
        <v>0.98852772983954063</v>
      </c>
      <c r="AK27" s="101">
        <f>+'2grid'!AK27*DL$2</f>
        <v>1.2075515678012314</v>
      </c>
      <c r="AL27" s="101">
        <f>+'2grid'!AL27*DM$2</f>
        <v>1.4740233792101509</v>
      </c>
      <c r="AM27" s="101">
        <f>+'2grid'!AM27*DN$2</f>
        <v>1.7978649366187278</v>
      </c>
      <c r="AN27" s="101">
        <f>+'2grid'!AN27*DO$2</f>
        <v>2.1909466010180987</v>
      </c>
      <c r="AO27" s="101">
        <f>+'2grid'!AO27*DP$2</f>
        <v>2.2524891149774806</v>
      </c>
      <c r="AP27" s="101">
        <f>+'2grid'!AP27*DQ$2</f>
        <v>2.3133197996935988</v>
      </c>
      <c r="AQ27" s="101">
        <f>+'2grid'!AQ27*DR$2</f>
        <v>2.3730132885142341</v>
      </c>
      <c r="AR27" s="101">
        <f>+'2grid'!AR27*DS$2</f>
        <v>2.4310631888174914</v>
      </c>
      <c r="AS27" s="101">
        <f>+'2grid'!AS27*DT$2</f>
        <v>2.4868641719240543</v>
      </c>
      <c r="AT27" s="101">
        <f>+'2grid'!AT27*DU$2</f>
        <v>2.4889870653088018</v>
      </c>
      <c r="AU27" s="101">
        <f>+'2grid'!AU27*DV$2</f>
        <v>2.4863292530157355</v>
      </c>
      <c r="AV27" s="101">
        <f>+'2grid'!AV27*DW$2</f>
        <v>2.4781419768784776</v>
      </c>
      <c r="AW27" s="101">
        <f>+'2grid'!AW27*DX$2</f>
        <v>2.4635134469131001</v>
      </c>
      <c r="AX27" s="101">
        <f>+'2grid'!AX27*DY$2</f>
        <v>2.4553975427062191</v>
      </c>
      <c r="AY27" s="101">
        <f>+'2grid'!AY27*DZ$2</f>
        <v>2.61879307302083</v>
      </c>
      <c r="AZ27" s="101">
        <f>+'2grid'!AZ27*EA$2</f>
        <v>2.7800533366237818</v>
      </c>
      <c r="BA27" s="101">
        <f>+'2grid'!BA27*EB$2</f>
        <v>2.9335734201121477</v>
      </c>
      <c r="BB27" s="101">
        <f>+'2grid'!BB27*EC$2</f>
        <v>3.070853616787407</v>
      </c>
      <c r="BC27" s="101">
        <f>+'2grid'!BC27*ED$2</f>
        <v>5.13</v>
      </c>
      <c r="BD27" s="101">
        <f>+'2grid'!BD27*EE$2</f>
        <v>5.1100000000000003</v>
      </c>
      <c r="BE27" s="101">
        <f>+'2grid'!BE27*EF$2</f>
        <v>5.09</v>
      </c>
      <c r="BF27" s="101">
        <f>+'2grid'!BF27*EG$2</f>
        <v>5.07</v>
      </c>
      <c r="BG27" s="101">
        <f>+'2grid'!BG27*EH$2</f>
        <v>7.07</v>
      </c>
      <c r="BH27" s="101">
        <f>+'2grid'!BH27*EI$2</f>
        <v>7.07</v>
      </c>
      <c r="BI27" s="101">
        <f>+'2grid'!BI27*EJ$2</f>
        <v>7.07</v>
      </c>
      <c r="BJ27" s="101">
        <f>+'2grid'!BJ27*EK$2</f>
        <v>8.08</v>
      </c>
      <c r="BK27" s="101">
        <f>+'2grid'!BK27*EL$2</f>
        <v>8.08</v>
      </c>
      <c r="BL27" s="101">
        <f>+'2grid'!BL27*EM$2</f>
        <v>8.08</v>
      </c>
      <c r="BM27" s="101">
        <f>+'2grid'!BM27*EN$2</f>
        <v>8.08</v>
      </c>
      <c r="BN27" s="101">
        <f>+'2grid'!BN27*EO$2</f>
        <v>8.08</v>
      </c>
      <c r="BO27" s="101">
        <f>+'2grid'!BO27*EP$2</f>
        <v>8.08</v>
      </c>
      <c r="BP27" s="101">
        <f>+'2grid'!BP27*EQ$2</f>
        <v>8.08</v>
      </c>
      <c r="BQ27" s="101">
        <f>+'2grid'!BQ27*ER$2</f>
        <v>8.08</v>
      </c>
      <c r="BR27" s="101">
        <f>+'2grid'!BR27*ES$2</f>
        <v>8.08</v>
      </c>
      <c r="BS27" s="101">
        <f>+'2grid'!BS27*ET$2</f>
        <v>8.08</v>
      </c>
      <c r="BT27" s="101">
        <f>+'2grid'!BT27*EU$2</f>
        <v>8.08</v>
      </c>
      <c r="BU27" s="101">
        <f>+'2grid'!BU27*EV$2</f>
        <v>8.08</v>
      </c>
      <c r="BV27" s="101">
        <f>+'2grid'!BV27*EW$2</f>
        <v>8.08</v>
      </c>
      <c r="BW27" s="101">
        <f>+'2grid'!BW27*EX$2</f>
        <v>8.08</v>
      </c>
      <c r="BX27" s="101">
        <f>+'2grid'!BX27*EY$2</f>
        <v>8.08</v>
      </c>
      <c r="BY27" s="101">
        <f>+'2grid'!BY27*EZ$2</f>
        <v>8.08</v>
      </c>
      <c r="BZ27" s="101">
        <f>+'2grid'!BZ27*FA$2</f>
        <v>8.08</v>
      </c>
      <c r="CA27" s="101">
        <f>+'2grid'!CA27*FB$2</f>
        <v>8.08</v>
      </c>
    </row>
    <row r="28" spans="1:79" x14ac:dyDescent="0.2">
      <c r="A28" s="9">
        <v>92</v>
      </c>
      <c r="B28" s="101">
        <f>+'2grid'!B28*CC$2</f>
        <v>0</v>
      </c>
      <c r="C28" s="101">
        <f>+'2grid'!C28*CD$2</f>
        <v>0</v>
      </c>
      <c r="D28" s="101">
        <f>+'2grid'!D28*CE$2</f>
        <v>0</v>
      </c>
      <c r="E28" s="101">
        <f>+'2grid'!E28*CF$2</f>
        <v>0</v>
      </c>
      <c r="F28" s="101">
        <f>+'2grid'!F28*CG$2</f>
        <v>0</v>
      </c>
      <c r="G28" s="101">
        <f>+'2grid'!G28*CH$2</f>
        <v>0</v>
      </c>
      <c r="H28" s="101">
        <f>+'2grid'!H28*CI$2</f>
        <v>0</v>
      </c>
      <c r="I28" s="101">
        <f>+'2grid'!I28*CJ$2</f>
        <v>0</v>
      </c>
      <c r="J28" s="101">
        <f>+'2grid'!J28*CK$2</f>
        <v>0</v>
      </c>
      <c r="K28" s="101">
        <f>+'2grid'!K28*CL$2</f>
        <v>0</v>
      </c>
      <c r="L28" s="101">
        <f>+'2grid'!L28*CM$2</f>
        <v>0</v>
      </c>
      <c r="M28" s="101">
        <f>+'2grid'!M28*CN$2</f>
        <v>0</v>
      </c>
      <c r="N28" s="101">
        <f>+'2grid'!N28*CO$2</f>
        <v>0</v>
      </c>
      <c r="O28" s="101">
        <f>+'2grid'!O28*CP$2</f>
        <v>0</v>
      </c>
      <c r="P28" s="101">
        <f>+'2grid'!P28*CQ$2</f>
        <v>0</v>
      </c>
      <c r="Q28" s="101">
        <f>+'2grid'!Q28*CR$2</f>
        <v>0</v>
      </c>
      <c r="R28" s="101">
        <f>+'2grid'!R28*CS$2</f>
        <v>0</v>
      </c>
      <c r="S28" s="101">
        <f>+'2grid'!S28*CT$2</f>
        <v>0</v>
      </c>
      <c r="T28" s="101">
        <f>+'2grid'!T28*CU$2</f>
        <v>0</v>
      </c>
      <c r="U28" s="101">
        <f>+'2grid'!U28*CV$2</f>
        <v>0</v>
      </c>
      <c r="V28" s="101">
        <f>+'2grid'!V28*CW$2</f>
        <v>0</v>
      </c>
      <c r="W28" s="101">
        <f>+'2grid'!W28*CX$2</f>
        <v>0</v>
      </c>
      <c r="X28" s="101">
        <f>+'2grid'!X28*CY$2</f>
        <v>0</v>
      </c>
      <c r="Y28" s="101">
        <f>+'2grid'!Y28*CZ$2</f>
        <v>0</v>
      </c>
      <c r="Z28" s="101">
        <f>+'2grid'!Z28*DA$2</f>
        <v>0</v>
      </c>
      <c r="AA28" s="101">
        <f>+'2grid'!AA28*DB$2</f>
        <v>0</v>
      </c>
      <c r="AB28" s="101">
        <f>+'2grid'!AB28*DC$2</f>
        <v>1.2116453480139149</v>
      </c>
      <c r="AC28" s="101">
        <f>+'2grid'!AC28*DD$2</f>
        <v>2.3211596705247404</v>
      </c>
      <c r="AD28" s="101">
        <f>+'2grid'!AD28*DE$2</f>
        <v>2.4424777555222725</v>
      </c>
      <c r="AE28" s="101">
        <f>+'2grid'!AE28*DF$2</f>
        <v>2.5699695175456774</v>
      </c>
      <c r="AF28" s="101">
        <f>+'2grid'!AF28*DG$2</f>
        <v>2.7039373211862698</v>
      </c>
      <c r="AG28" s="101">
        <f>+'2grid'!AG28*DH$2</f>
        <v>2.8446974836768462</v>
      </c>
      <c r="AH28" s="101">
        <f>+'2grid'!AH28*DI$2</f>
        <v>2.9925808542230339</v>
      </c>
      <c r="AI28" s="101">
        <f>+'2grid'!AI28*DJ$2</f>
        <v>3.1479334122291482</v>
      </c>
      <c r="AJ28" s="101">
        <f>+'2grid'!AJ28*DK$2</f>
        <v>3.3111168845760912</v>
      </c>
      <c r="AK28" s="101">
        <f>+'2grid'!AK28*DL$2</f>
        <v>3.4825093820582755</v>
      </c>
      <c r="AL28" s="101">
        <f>+'2grid'!AL28*DM$2</f>
        <v>3.6625060550291852</v>
      </c>
      <c r="AM28" s="101">
        <f>+'2grid'!AM28*DN$2</f>
        <v>3.8515197682405478</v>
      </c>
      <c r="AN28" s="101">
        <f>+'2grid'!AN28*DO$2</f>
        <v>4.0499817947873442</v>
      </c>
      <c r="AO28" s="101">
        <f>+'2grid'!AO28*DP$2</f>
        <v>4.0669321829893539</v>
      </c>
      <c r="AP28" s="101">
        <f>+'2grid'!AP28*DQ$2</f>
        <v>4.0836336801836541</v>
      </c>
      <c r="AQ28" s="101">
        <f>+'2grid'!AQ28*DR$2</f>
        <v>4.1000768830275307</v>
      </c>
      <c r="AR28" s="101">
        <f>+'2grid'!AR28*DS$2</f>
        <v>4.1162521848683626</v>
      </c>
      <c r="AS28" s="101">
        <f>+'2grid'!AS28*DT$2</f>
        <v>4.1321497720351141</v>
      </c>
      <c r="AT28" s="101">
        <f>+'2grid'!AT28*DU$2</f>
        <v>4.1523733682545769</v>
      </c>
      <c r="AU28" s="101">
        <f>+'2grid'!AU28*DV$2</f>
        <v>4.1723382015179151</v>
      </c>
      <c r="AV28" s="101">
        <f>+'2grid'!AV28*DW$2</f>
        <v>4.1920328464000578</v>
      </c>
      <c r="AW28" s="101">
        <f>+'2grid'!AW28*DX$2</f>
        <v>4.2114456051896951</v>
      </c>
      <c r="AX28" s="101">
        <f>+'2grid'!AX28*DY$2</f>
        <v>4.2549716053592395</v>
      </c>
      <c r="AY28" s="101">
        <f>+'2grid'!AY28*DZ$2</f>
        <v>4.1639162672665915</v>
      </c>
      <c r="AZ28" s="101">
        <f>+'2grid'!AZ28*EA$2</f>
        <v>4.0747494437736282</v>
      </c>
      <c r="BA28" s="101">
        <f>+'2grid'!BA28*EB$2</f>
        <v>3.9874328399724486</v>
      </c>
      <c r="BB28" s="101">
        <f>+'2grid'!BB28*EC$2</f>
        <v>3.9019289243823305</v>
      </c>
      <c r="BC28" s="101">
        <f>+'2grid'!BC28*ED$2</f>
        <v>4.1040000000000001</v>
      </c>
      <c r="BD28" s="101">
        <f>+'2grid'!BD28*EE$2</f>
        <v>5.1100000000000003</v>
      </c>
      <c r="BE28" s="101">
        <f>+'2grid'!BE28*EF$2</f>
        <v>5.09</v>
      </c>
      <c r="BF28" s="101">
        <f>+'2grid'!BF28*EG$2</f>
        <v>5.07</v>
      </c>
      <c r="BG28" s="101">
        <f>+'2grid'!BG28*EH$2</f>
        <v>5.05</v>
      </c>
      <c r="BH28" s="101">
        <f>+'2grid'!BH28*EI$2</f>
        <v>5.05</v>
      </c>
      <c r="BI28" s="101">
        <f>+'2grid'!BI28*EJ$2</f>
        <v>5.05</v>
      </c>
      <c r="BJ28" s="101">
        <f>+'2grid'!BJ28*EK$2</f>
        <v>5.05</v>
      </c>
      <c r="BK28" s="101">
        <f>+'2grid'!BK28*EL$2</f>
        <v>5.05</v>
      </c>
      <c r="BL28" s="101">
        <f>+'2grid'!BL28*EM$2</f>
        <v>5.05</v>
      </c>
      <c r="BM28" s="101">
        <f>+'2grid'!BM28*EN$2</f>
        <v>5.05</v>
      </c>
      <c r="BN28" s="101">
        <f>+'2grid'!BN28*EO$2</f>
        <v>5.05</v>
      </c>
      <c r="BO28" s="101">
        <f>+'2grid'!BO28*EP$2</f>
        <v>5.05</v>
      </c>
      <c r="BP28" s="101">
        <f>+'2grid'!BP28*EQ$2</f>
        <v>5.05</v>
      </c>
      <c r="BQ28" s="101">
        <f>+'2grid'!BQ28*ER$2</f>
        <v>5.05</v>
      </c>
      <c r="BR28" s="101">
        <f>+'2grid'!BR28*ES$2</f>
        <v>5.05</v>
      </c>
      <c r="BS28" s="101">
        <f>+'2grid'!BS28*ET$2</f>
        <v>5.05</v>
      </c>
      <c r="BT28" s="101">
        <f>+'2grid'!BT28*EU$2</f>
        <v>5.05</v>
      </c>
      <c r="BU28" s="101">
        <f>+'2grid'!BU28*EV$2</f>
        <v>5.05</v>
      </c>
      <c r="BV28" s="101">
        <f>+'2grid'!BV28*EW$2</f>
        <v>5.05</v>
      </c>
      <c r="BW28" s="101">
        <f>+'2grid'!BW28*EX$2</f>
        <v>5.05</v>
      </c>
      <c r="BX28" s="101">
        <f>+'2grid'!BX28*EY$2</f>
        <v>5.05</v>
      </c>
      <c r="BY28" s="101">
        <f>+'2grid'!BY28*EZ$2</f>
        <v>5.05</v>
      </c>
      <c r="BZ28" s="101">
        <f>+'2grid'!BZ28*FA$2</f>
        <v>5.05</v>
      </c>
      <c r="CA28" s="101">
        <f>+'2grid'!CA28*FB$2</f>
        <v>5.05</v>
      </c>
    </row>
    <row r="29" spans="1:79" x14ac:dyDescent="0.2">
      <c r="A29" s="9">
        <v>96</v>
      </c>
      <c r="B29" s="101">
        <f>+'2grid'!B29*CC$2</f>
        <v>0</v>
      </c>
      <c r="C29" s="101">
        <f>+'2grid'!C29*CD$2</f>
        <v>0</v>
      </c>
      <c r="D29" s="101">
        <f>+'2grid'!D29*CE$2</f>
        <v>0</v>
      </c>
      <c r="E29" s="101">
        <f>+'2grid'!E29*CF$2</f>
        <v>0</v>
      </c>
      <c r="F29" s="101">
        <f>+'2grid'!F29*CG$2</f>
        <v>0</v>
      </c>
      <c r="G29" s="101">
        <f>+'2grid'!G29*CH$2</f>
        <v>0</v>
      </c>
      <c r="H29" s="101">
        <f>+'2grid'!H29*CI$2</f>
        <v>0</v>
      </c>
      <c r="I29" s="101">
        <f>+'2grid'!I29*CJ$2</f>
        <v>0</v>
      </c>
      <c r="J29" s="101">
        <f>+'2grid'!J29*CK$2</f>
        <v>7.0819683775062061E-3</v>
      </c>
      <c r="K29" s="101">
        <f>+'2grid'!K29*CL$2</f>
        <v>1.3967215411192795E-2</v>
      </c>
      <c r="L29" s="101">
        <f>+'2grid'!L29*CM$2</f>
        <v>1.5041153674317334E-2</v>
      </c>
      <c r="M29" s="101">
        <f>+'2grid'!M29*CN$2</f>
        <v>2.1807434466148832E-2</v>
      </c>
      <c r="N29" s="101">
        <f>+'2grid'!N29*CO$2</f>
        <v>3.1579234153928264E-2</v>
      </c>
      <c r="O29" s="101">
        <f>+'2grid'!O29*CP$2</f>
        <v>4.5669071745310236E-2</v>
      </c>
      <c r="P29" s="101">
        <f>+'2grid'!P29*CQ$2</f>
        <v>6.5948940841453668E-2</v>
      </c>
      <c r="Q29" s="101">
        <f>+'2grid'!Q29*CR$2</f>
        <v>9.5080035848473451E-2</v>
      </c>
      <c r="R29" s="101">
        <f>+'2grid'!R29*CS$2</f>
        <v>0.13683084310470706</v>
      </c>
      <c r="S29" s="101">
        <f>+'2grid'!S29*CT$2</f>
        <v>0.19651315341091555</v>
      </c>
      <c r="T29" s="101">
        <f>+'2grid'!T29*CU$2</f>
        <v>0.2815717033288207</v>
      </c>
      <c r="U29" s="101">
        <f>+'2grid'!U29*CV$2</f>
        <v>0.26824448636313947</v>
      </c>
      <c r="V29" s="101">
        <f>+'2grid'!V29*CW$2</f>
        <v>0.25474850107147823</v>
      </c>
      <c r="W29" s="101">
        <f>+'2grid'!W29*CX$2</f>
        <v>0.28923830720144805</v>
      </c>
      <c r="X29" s="101">
        <f>+'2grid'!X29*CY$2</f>
        <v>0.45405047745570276</v>
      </c>
      <c r="Y29" s="101">
        <f>+'2grid'!Y29*CZ$2</f>
        <v>0.46779127716220859</v>
      </c>
      <c r="Z29" s="101">
        <f>+'2grid'!Z29*DA$2</f>
        <v>0.47451741914317352</v>
      </c>
      <c r="AA29" s="101">
        <f>+'2grid'!AA29*DB$2</f>
        <v>0.36413425400906935</v>
      </c>
      <c r="AB29" s="101">
        <f>+'2grid'!AB29*DC$2</f>
        <v>0.41338086641365318</v>
      </c>
      <c r="AC29" s="101">
        <f>+'2grid'!AC29*DD$2</f>
        <v>0.44093170867242965</v>
      </c>
      <c r="AD29" s="101">
        <f>+'2grid'!AD29*DE$2</f>
        <v>0.4488686212179045</v>
      </c>
      <c r="AE29" s="101">
        <f>+'2grid'!AE29*DF$2</f>
        <v>0.48017289256757917</v>
      </c>
      <c r="AF29" s="101">
        <f>+'2grid'!AF29*DG$2</f>
        <v>0.51341540995522883</v>
      </c>
      <c r="AG29" s="101">
        <f>+'2grid'!AG29*DH$2</f>
        <v>0.54868025483523342</v>
      </c>
      <c r="AH29" s="101">
        <f>+'2grid'!AH29*DI$2</f>
        <v>0.58604868943698041</v>
      </c>
      <c r="AI29" s="101">
        <f>+'2grid'!AI29*DJ$2</f>
        <v>0.62559746810887518</v>
      </c>
      <c r="AJ29" s="101">
        <f>+'2grid'!AJ29*DK$2</f>
        <v>0.6673967422387338</v>
      </c>
      <c r="AK29" s="101">
        <f>+'2grid'!AK29*DL$2</f>
        <v>0.71150746323798075</v>
      </c>
      <c r="AL29" s="101">
        <f>+'2grid'!AL29*DM$2</f>
        <v>0.75797816216040248</v>
      </c>
      <c r="AM29" s="101">
        <f>+'2grid'!AM29*DN$2</f>
        <v>0.80684095005397405</v>
      </c>
      <c r="AN29" s="101">
        <f>+'2grid'!AN29*DO$2</f>
        <v>0.8581065366806645</v>
      </c>
      <c r="AO29" s="101">
        <f>+'2grid'!AO29*DP$2</f>
        <v>0.87976649286538022</v>
      </c>
      <c r="AP29" s="101">
        <f>+'2grid'!AP29*DQ$2</f>
        <v>0.90102261199597466</v>
      </c>
      <c r="AQ29" s="101">
        <f>+'2grid'!AQ29*DR$2</f>
        <v>0.92171251467553683</v>
      </c>
      <c r="AR29" s="101">
        <f>+'2grid'!AR29*DS$2</f>
        <v>0.94164425295175724</v>
      </c>
      <c r="AS29" s="101">
        <f>+'2grid'!AS29*DT$2</f>
        <v>0.96058981434411805</v>
      </c>
      <c r="AT29" s="101">
        <f>+'2grid'!AT29*DU$2</f>
        <v>0.94832940915948982</v>
      </c>
      <c r="AU29" s="101">
        <f>+'2grid'!AU29*DV$2</f>
        <v>0.93442809227818735</v>
      </c>
      <c r="AV29" s="101">
        <f>+'2grid'!AV29*DW$2</f>
        <v>0.96165066568494117</v>
      </c>
      <c r="AW29" s="101">
        <f>+'2grid'!AW29*DX$2</f>
        <v>0.98305795480935121</v>
      </c>
      <c r="AX29" s="101">
        <f>+'2grid'!AX29*DY$2</f>
        <v>1.0039556942812544</v>
      </c>
      <c r="AY29" s="101">
        <f>+'2grid'!AY29*DZ$2</f>
        <v>1.0182068735450649</v>
      </c>
      <c r="AZ29" s="101">
        <f>+'2grid'!AZ29*EA$2</f>
        <v>1.2607789673431589</v>
      </c>
      <c r="BA29" s="101">
        <f>+'2grid'!BA29*EB$2</f>
        <v>1.4708403760996995</v>
      </c>
      <c r="BB29" s="101">
        <f>+'2grid'!BB29*EC$2</f>
        <v>1.6415983925184849</v>
      </c>
      <c r="BC29" s="101">
        <f>+'2grid'!BC29*ED$2</f>
        <v>6.1560000000000006</v>
      </c>
      <c r="BD29" s="101">
        <f>+'2grid'!BD29*EE$2</f>
        <v>6.1319999999999997</v>
      </c>
      <c r="BE29" s="101">
        <f>+'2grid'!BE29*EF$2</f>
        <v>6.1080000000000005</v>
      </c>
      <c r="BF29" s="101">
        <f>+'2grid'!BF29*EG$2</f>
        <v>6.0839999999999996</v>
      </c>
      <c r="BG29" s="101">
        <f>+'2grid'!BG29*EH$2</f>
        <v>4.04</v>
      </c>
      <c r="BH29" s="101">
        <f>+'2grid'!BH29*EI$2</f>
        <v>4.04</v>
      </c>
      <c r="BI29" s="101">
        <f>+'2grid'!BI29*EJ$2</f>
        <v>4.04</v>
      </c>
      <c r="BJ29" s="101">
        <f>+'2grid'!BJ29*EK$2</f>
        <v>4.04</v>
      </c>
      <c r="BK29" s="101">
        <f>+'2grid'!BK29*EL$2</f>
        <v>4.04</v>
      </c>
      <c r="BL29" s="101">
        <f>+'2grid'!BL29*EM$2</f>
        <v>4.04</v>
      </c>
      <c r="BM29" s="101">
        <f>+'2grid'!BM29*EN$2</f>
        <v>3.3329999999999997</v>
      </c>
      <c r="BN29" s="101">
        <f>+'2grid'!BN29*EO$2</f>
        <v>3.4339999999999997</v>
      </c>
      <c r="BO29" s="101">
        <f>+'2grid'!BO29*EP$2</f>
        <v>3.4339999999999997</v>
      </c>
      <c r="BP29" s="101">
        <f>+'2grid'!BP29*EQ$2</f>
        <v>3.4339999999999997</v>
      </c>
      <c r="BQ29" s="101">
        <f>+'2grid'!BQ29*ER$2</f>
        <v>3.4339999999999997</v>
      </c>
      <c r="BR29" s="101">
        <f>+'2grid'!BR29*ES$2</f>
        <v>3.4339999999999997</v>
      </c>
      <c r="BS29" s="101">
        <f>+'2grid'!BS29*ET$2</f>
        <v>3.4339999999999997</v>
      </c>
      <c r="BT29" s="101">
        <f>+'2grid'!BT29*EU$2</f>
        <v>3.4339999999999997</v>
      </c>
      <c r="BU29" s="101">
        <f>+'2grid'!BU29*EV$2</f>
        <v>3.4339999999999997</v>
      </c>
      <c r="BV29" s="101">
        <f>+'2grid'!BV29*EW$2</f>
        <v>3.4339999999999997</v>
      </c>
      <c r="BW29" s="101">
        <f>+'2grid'!BW29*EX$2</f>
        <v>3.4339999999999997</v>
      </c>
      <c r="BX29" s="101">
        <f>+'2grid'!BX29*EY$2</f>
        <v>3.4339999999999997</v>
      </c>
      <c r="BY29" s="101">
        <f>+'2grid'!BY29*EZ$2</f>
        <v>3.4339999999999997</v>
      </c>
      <c r="BZ29" s="101">
        <f>+'2grid'!BZ29*FA$2</f>
        <v>3.4339999999999997</v>
      </c>
      <c r="CA29" s="101">
        <f>+'2grid'!CA29*FB$2</f>
        <v>3.4339999999999997</v>
      </c>
    </row>
    <row r="30" spans="1:79" x14ac:dyDescent="0.2">
      <c r="A30" s="9">
        <v>100</v>
      </c>
      <c r="B30" s="101">
        <f>+'2grid'!B30*CC$2</f>
        <v>0</v>
      </c>
      <c r="C30" s="101">
        <f>+'2grid'!C30*CD$2</f>
        <v>0</v>
      </c>
      <c r="D30" s="101">
        <f>+'2grid'!D30*CE$2</f>
        <v>0</v>
      </c>
      <c r="E30" s="101">
        <f>+'2grid'!E30*CF$2</f>
        <v>0</v>
      </c>
      <c r="F30" s="101">
        <f>+'2grid'!F30*CG$2</f>
        <v>0</v>
      </c>
      <c r="G30" s="101">
        <f>+'2grid'!G30*CH$2</f>
        <v>0</v>
      </c>
      <c r="H30" s="101">
        <f>+'2grid'!H30*CI$2</f>
        <v>0</v>
      </c>
      <c r="I30" s="101">
        <f>+'2grid'!I30*CJ$2</f>
        <v>84.099113280493967</v>
      </c>
      <c r="J30" s="101">
        <f>+'2grid'!J30*CK$2</f>
        <v>165.89414126563193</v>
      </c>
      <c r="K30" s="101">
        <f>+'2grid'!K30*CL$2</f>
        <v>327.18011194055185</v>
      </c>
      <c r="L30" s="101">
        <f>+'2grid'!L30*CM$2</f>
        <v>595.35089846446931</v>
      </c>
      <c r="M30" s="101">
        <f>+'2grid'!M30*CN$2</f>
        <v>731.68125126410632</v>
      </c>
      <c r="N30" s="101">
        <f>+'2grid'!N30*CO$2</f>
        <v>851.093348458729</v>
      </c>
      <c r="O30" s="101">
        <f>+'2grid'!O30*CP$2</f>
        <v>728.73978441138536</v>
      </c>
      <c r="P30" s="101">
        <f>+'2grid'!P30*CQ$2</f>
        <v>617.10494407738622</v>
      </c>
      <c r="Q30" s="101">
        <f>+'2grid'!Q30*CR$2</f>
        <v>515.44661722440128</v>
      </c>
      <c r="R30" s="101">
        <f>+'2grid'!R30*CS$2</f>
        <v>423.06762636165604</v>
      </c>
      <c r="S30" s="101">
        <f>+'2grid'!S30*CT$2</f>
        <v>797.10685490196136</v>
      </c>
      <c r="T30" s="101">
        <f>+'2grid'!T30*CU$2</f>
        <v>1315.7372765208643</v>
      </c>
      <c r="U30" s="101">
        <f>+'2grid'!U30*CV$2</f>
        <v>2307.3220910191235</v>
      </c>
      <c r="V30" s="101">
        <f>+'2grid'!V30*CW$2</f>
        <v>2952.5488605042028</v>
      </c>
      <c r="W30" s="101">
        <f>+'2grid'!W30*CX$2</f>
        <v>4004.0385407843155</v>
      </c>
      <c r="X30" s="101">
        <f>+'2grid'!X30*CY$2</f>
        <v>3318.6096775326796</v>
      </c>
      <c r="Y30" s="101">
        <f>+'2grid'!Y30*CZ$2</f>
        <v>2573.9908856209149</v>
      </c>
      <c r="Z30" s="101">
        <f>+'2grid'!Z30*DA$2</f>
        <v>1598.3653080065358</v>
      </c>
      <c r="AA30" s="101">
        <f>+'2grid'!AA30*DB$2</f>
        <v>1642.1877334785775</v>
      </c>
      <c r="AB30" s="101">
        <f>+'2grid'!AB30*DC$2</f>
        <v>2042.4380443218952</v>
      </c>
      <c r="AC30" s="101">
        <f>+'2grid'!AC30*DD$2</f>
        <v>841.90220063592744</v>
      </c>
      <c r="AD30" s="101">
        <f>+'2grid'!AD30*DE$2</f>
        <v>865.45801350346119</v>
      </c>
      <c r="AE30" s="101">
        <f>+'2grid'!AE30*DF$2</f>
        <v>889.61503978711119</v>
      </c>
      <c r="AF30" s="101">
        <f>+'2grid'!AF30*DG$2</f>
        <v>914.38590382094912</v>
      </c>
      <c r="AG30" s="101">
        <f>+'2grid'!AG30*DH$2</f>
        <v>939.78335481470185</v>
      </c>
      <c r="AH30" s="101">
        <f>+'2grid'!AH30*DI$2</f>
        <v>965.82025930513612</v>
      </c>
      <c r="AI30" s="101">
        <f>+'2grid'!AI30*DJ$2</f>
        <v>992.50959289560615</v>
      </c>
      <c r="AJ30" s="101">
        <f>+'2grid'!AJ30*DK$2</f>
        <v>1019.8644312420562</v>
      </c>
      <c r="AK30" s="101">
        <f>+'2grid'!AK30*DL$2</f>
        <v>1047.8979402416842</v>
      </c>
      <c r="AL30" s="101">
        <f>+'2grid'!AL30*DM$2</f>
        <v>1076.6233653782858</v>
      </c>
      <c r="AM30" s="101">
        <f>+'2grid'!AM30*DN$2</f>
        <v>1106.0540201760127</v>
      </c>
      <c r="AN30" s="101">
        <f>+'2grid'!AN30*DO$2</f>
        <v>1136.203273710885</v>
      </c>
      <c r="AO30" s="101">
        <f>+'2grid'!AO30*DP$2</f>
        <v>1167.0845371268974</v>
      </c>
      <c r="AP30" s="101">
        <f>+'2grid'!AP30*DQ$2</f>
        <v>1198.711249100945</v>
      </c>
      <c r="AQ30" s="101">
        <f>+'2grid'!AQ30*DR$2</f>
        <v>1231.0968601980467</v>
      </c>
      <c r="AR30" s="101">
        <f>+'2grid'!AR30*DS$2</f>
        <v>1264.2548160555023</v>
      </c>
      <c r="AS30" s="101">
        <f>+'2grid'!AS30*DT$2</f>
        <v>1256.5311840070187</v>
      </c>
      <c r="AT30" s="101">
        <f>+'2grid'!AT30*DU$2</f>
        <v>1248.7496238509843</v>
      </c>
      <c r="AU30" s="101">
        <f>+'2grid'!AU30*DV$2</f>
        <v>1240.9098569045591</v>
      </c>
      <c r="AV30" s="101">
        <f>+'2grid'!AV30*DW$2</f>
        <v>1233.0116033322704</v>
      </c>
      <c r="AW30" s="101">
        <f>+'2grid'!AW30*DX$2</f>
        <v>1225.0545821415983</v>
      </c>
      <c r="AX30" s="101">
        <f>+'2grid'!AX30*DY$2</f>
        <v>1224.0598872045773</v>
      </c>
      <c r="AY30" s="101">
        <f>+'2grid'!AY30*DZ$2</f>
        <v>1223.0481141964801</v>
      </c>
      <c r="AZ30" s="101">
        <f>+'2grid'!AZ30*EA$2</f>
        <v>1171.4933767680002</v>
      </c>
      <c r="BA30" s="101">
        <f>+'2grid'!BA30*EB$2</f>
        <v>1122.0951456</v>
      </c>
      <c r="BB30" s="101">
        <f>+'2grid'!BB30*EC$2</f>
        <v>1074.7638000000002</v>
      </c>
      <c r="BC30" s="101">
        <f>+'2grid'!BC30*ED$2</f>
        <v>1081.404</v>
      </c>
      <c r="BD30" s="101">
        <f>+'2grid'!BD30*EE$2</f>
        <v>1515.626</v>
      </c>
      <c r="BE30" s="101">
        <f>+'2grid'!BE30*EF$2</f>
        <v>2040.0720000000001</v>
      </c>
      <c r="BF30" s="101">
        <f>+'2grid'!BF30*EG$2</f>
        <v>2031.0419999999999</v>
      </c>
      <c r="BG30" s="101">
        <f>+'2grid'!BG30*EH$2</f>
        <v>1822.04</v>
      </c>
      <c r="BH30" s="101">
        <f>+'2grid'!BH30*EI$2</f>
        <v>1803.8600000000001</v>
      </c>
      <c r="BI30" s="101">
        <f>+'2grid'!BI30*EJ$2</f>
        <v>1759.42</v>
      </c>
      <c r="BJ30" s="101">
        <f>+'2grid'!BJ30*EK$2</f>
        <v>1806.89</v>
      </c>
      <c r="BK30" s="101">
        <f>+'2grid'!BK30*EL$2</f>
        <v>1824.06</v>
      </c>
      <c r="BL30" s="101">
        <f>+'2grid'!BL30*EM$2</f>
        <v>1923.04</v>
      </c>
      <c r="BM30" s="101">
        <f>+'2grid'!BM30*EN$2</f>
        <v>1894.76</v>
      </c>
      <c r="BN30" s="101">
        <f>+'2grid'!BN30*EO$2</f>
        <v>1860.42</v>
      </c>
      <c r="BO30" s="101">
        <f>+'2grid'!BO30*EP$2</f>
        <v>1847.29</v>
      </c>
      <c r="BP30" s="101">
        <f>+'2grid'!BP30*EQ$2</f>
        <v>1736.19</v>
      </c>
      <c r="BQ30" s="101">
        <f>+'2grid'!BQ30*ER$2</f>
        <v>1719.02</v>
      </c>
      <c r="BR30" s="101">
        <f>+'2grid'!BR30*ES$2</f>
        <v>1694.78</v>
      </c>
      <c r="BS30" s="101">
        <f>+'2grid'!BS30*ET$2</f>
        <v>1663.47</v>
      </c>
      <c r="BT30" s="101">
        <f>+'2grid'!BT30*EU$2</f>
        <v>1607.5833333333383</v>
      </c>
      <c r="BU30" s="101">
        <f>+'2grid'!BU30*EV$2</f>
        <v>1567.2955555555588</v>
      </c>
      <c r="BV30" s="101">
        <f>+'2grid'!BV30*EW$2</f>
        <v>1543.7139259259343</v>
      </c>
      <c r="BW30" s="101">
        <f>+'2grid'!BW30*EX$2</f>
        <v>1501.1567654320993</v>
      </c>
      <c r="BX30" s="101">
        <f>+'2grid'!BX30*EY$2</f>
        <v>1459.5660460905406</v>
      </c>
      <c r="BY30" s="101">
        <f>+'2grid'!BY30*EZ$2</f>
        <v>1420.8928274348402</v>
      </c>
      <c r="BZ30" s="101">
        <f>+'2grid'!BZ30*FA$2</f>
        <v>1386.781587123912</v>
      </c>
      <c r="CA30" s="101">
        <f>+'2grid'!CA30*FB$2</f>
        <v>1348.638732229831</v>
      </c>
    </row>
    <row r="31" spans="1:79" x14ac:dyDescent="0.2">
      <c r="A31" s="9">
        <v>104</v>
      </c>
      <c r="B31" s="101">
        <f>+'2grid'!B31*CC$2</f>
        <v>0</v>
      </c>
      <c r="C31" s="101">
        <f>+'2grid'!C31*CD$2</f>
        <v>0</v>
      </c>
      <c r="D31" s="101">
        <f>+'2grid'!D31*CE$2</f>
        <v>0</v>
      </c>
      <c r="E31" s="101">
        <f>+'2grid'!E31*CF$2</f>
        <v>0</v>
      </c>
      <c r="F31" s="101">
        <f>+'2grid'!F31*CG$2</f>
        <v>0</v>
      </c>
      <c r="G31" s="101">
        <f>+'2grid'!G31*CH$2</f>
        <v>0</v>
      </c>
      <c r="H31" s="101">
        <f>+'2grid'!H31*CI$2</f>
        <v>10.942175042030676</v>
      </c>
      <c r="I31" s="101">
        <f>+'2grid'!I31*CJ$2</f>
        <v>11.287098299079519</v>
      </c>
      <c r="J31" s="101">
        <f>+'2grid'!J31*CK$2</f>
        <v>58.421311475296335</v>
      </c>
      <c r="K31" s="101">
        <f>+'2grid'!K31*CL$2</f>
        <v>115.21980874294555</v>
      </c>
      <c r="L31" s="101">
        <f>+'2grid'!L31*CM$2</f>
        <v>192.74415870546096</v>
      </c>
      <c r="M31" s="101">
        <f>+'2grid'!M31*CN$2</f>
        <v>204.93025427818057</v>
      </c>
      <c r="N31" s="101">
        <f>+'2grid'!N31*CO$2</f>
        <v>215.8243284207534</v>
      </c>
      <c r="O31" s="101">
        <f>+'2grid'!O31*CP$2</f>
        <v>225.4196838178672</v>
      </c>
      <c r="P31" s="101">
        <f>+'2grid'!P31*CQ$2</f>
        <v>233.70655910690135</v>
      </c>
      <c r="Q31" s="101">
        <f>+'2grid'!Q31*CR$2</f>
        <v>240.67134074144838</v>
      </c>
      <c r="R31" s="101">
        <f>+'2grid'!R31*CS$2</f>
        <v>246.29551758847273</v>
      </c>
      <c r="S31" s="101">
        <f>+'2grid'!S31*CT$2</f>
        <v>250.55427059891736</v>
      </c>
      <c r="T31" s="101">
        <f>+'2grid'!T31*CU$2</f>
        <v>253.41453299593869</v>
      </c>
      <c r="U31" s="101">
        <f>+'2grid'!U31*CV$2</f>
        <v>254.83226204498246</v>
      </c>
      <c r="V31" s="101">
        <f>+'2grid'!V31*CW$2</f>
        <v>254.74850107147824</v>
      </c>
      <c r="W31" s="101">
        <f>+'2grid'!W31*CX$2</f>
        <v>301.28990333484182</v>
      </c>
      <c r="X31" s="101">
        <f>+'2grid'!X31*CY$2</f>
        <v>340.53785809177708</v>
      </c>
      <c r="Y31" s="101">
        <f>+'2grid'!Y31*CZ$2</f>
        <v>308.3169781296375</v>
      </c>
      <c r="Z31" s="101">
        <f>+'2grid'!Z31*DA$2</f>
        <v>341.05939500915599</v>
      </c>
      <c r="AA31" s="101">
        <f>+'2grid'!AA31*DB$2</f>
        <v>364.13425400906942</v>
      </c>
      <c r="AB31" s="101">
        <f>+'2grid'!AB31*DC$2</f>
        <v>372.04277977228787</v>
      </c>
      <c r="AC31" s="101">
        <f>+'2grid'!AC31*DD$2</f>
        <v>27.368847301249556</v>
      </c>
      <c r="AD31" s="101">
        <f>+'2grid'!AD31*DE$2</f>
        <v>29.037322484320384</v>
      </c>
      <c r="AE31" s="101">
        <f>+'2grid'!AE31*DF$2</f>
        <v>30.805508586953657</v>
      </c>
      <c r="AF31" s="101">
        <f>+'2grid'!AF31*DG$2</f>
        <v>32.679205665913187</v>
      </c>
      <c r="AG31" s="101">
        <f>+'2grid'!AG31*DH$2</f>
        <v>34.66453831485488</v>
      </c>
      <c r="AH31" s="101">
        <f>+'2grid'!AH31*DI$2</f>
        <v>36.767972756287492</v>
      </c>
      <c r="AI31" s="101">
        <f>+'2grid'!AI31*DJ$2</f>
        <v>38.996334741517032</v>
      </c>
      <c r="AJ31" s="101">
        <f>+'2grid'!AJ31*DK$2</f>
        <v>41.356828288311782</v>
      </c>
      <c r="AK31" s="101">
        <f>+'2grid'!AK31*DL$2</f>
        <v>43.857055286254678</v>
      </c>
      <c r="AL31" s="101">
        <f>+'2grid'!AL31*DM$2</f>
        <v>46.505035999867843</v>
      </c>
      <c r="AM31" s="101">
        <f>+'2grid'!AM31*DN$2</f>
        <v>49.309230499583272</v>
      </c>
      <c r="AN31" s="101">
        <f>+'2grid'!AN31*DO$2</f>
        <v>52.278561050476583</v>
      </c>
      <c r="AO31" s="101">
        <f>+'2grid'!AO31*DP$2</f>
        <v>55.422435488355873</v>
      </c>
      <c r="AP31" s="101">
        <f>+'2grid'!AP31*DQ$2</f>
        <v>58.750771612283934</v>
      </c>
      <c r="AQ31" s="101">
        <f>+'2grid'!AQ31*DR$2</f>
        <v>62.274022621882317</v>
      </c>
      <c r="AR31" s="101">
        <f>+'2grid'!AR31*DS$2</f>
        <v>66.003203626796306</v>
      </c>
      <c r="AS31" s="101">
        <f>+'2grid'!AS31*DT$2</f>
        <v>72.670193892129276</v>
      </c>
      <c r="AT31" s="101">
        <f>+'2grid'!AT31*DU$2</f>
        <v>80.003883183995526</v>
      </c>
      <c r="AU31" s="101">
        <f>+'2grid'!AU31*DV$2</f>
        <v>88.07011831983047</v>
      </c>
      <c r="AV31" s="101">
        <f>+'2grid'!AV31*DW$2</f>
        <v>96.941147890986812</v>
      </c>
      <c r="AW31" s="101">
        <f>+'2grid'!AW31*DX$2</f>
        <v>106.69623195548863</v>
      </c>
      <c r="AX31" s="101">
        <f>+'2grid'!AX31*DY$2</f>
        <v>118.09974457718637</v>
      </c>
      <c r="AY31" s="101">
        <f>+'2grid'!AY31*DZ$2</f>
        <v>130.72013368326768</v>
      </c>
      <c r="AZ31" s="101">
        <f>+'2grid'!AZ31*EA$2</f>
        <v>137.79717348935384</v>
      </c>
      <c r="BA31" s="101">
        <f>+'2grid'!BA31*EB$2</f>
        <v>145.2551991395662</v>
      </c>
      <c r="BB31" s="101">
        <f>+'2grid'!BB31*EC$2</f>
        <v>153.11458568844799</v>
      </c>
      <c r="BC31" s="101">
        <f>+'2grid'!BC31*ED$2</f>
        <v>318.06</v>
      </c>
      <c r="BD31" s="101">
        <f>+'2grid'!BD31*EE$2</f>
        <v>379.16200000000003</v>
      </c>
      <c r="BE31" s="101">
        <f>+'2grid'!BE31*EF$2</f>
        <v>369.53399999999999</v>
      </c>
      <c r="BF31" s="101">
        <f>+'2grid'!BF31*EG$2</f>
        <v>364.02600000000001</v>
      </c>
      <c r="BG31" s="101">
        <f>+'2grid'!BG31*EH$2</f>
        <v>317.14</v>
      </c>
      <c r="BH31" s="101">
        <f>+'2grid'!BH31*EI$2</f>
        <v>317.14</v>
      </c>
      <c r="BI31" s="101">
        <f>+'2grid'!BI31*EJ$2</f>
        <v>317.14</v>
      </c>
      <c r="BJ31" s="101">
        <f>+'2grid'!BJ31*EK$2</f>
        <v>315.12</v>
      </c>
      <c r="BK31" s="101">
        <f>+'2grid'!BK31*EL$2</f>
        <v>314.11</v>
      </c>
      <c r="BL31" s="101">
        <f>+'2grid'!BL31*EM$2</f>
        <v>311.08</v>
      </c>
      <c r="BM31" s="101">
        <f>+'2grid'!BM31*EN$2</f>
        <v>310.07</v>
      </c>
      <c r="BN31" s="101">
        <f>+'2grid'!BN31*EO$2</f>
        <v>309.06</v>
      </c>
      <c r="BO31" s="101">
        <f>+'2grid'!BO31*EP$2</f>
        <v>308.05</v>
      </c>
      <c r="BP31" s="101">
        <f>+'2grid'!BP31*EQ$2</f>
        <v>309.06</v>
      </c>
      <c r="BQ31" s="101">
        <f>+'2grid'!BQ31*ER$2</f>
        <v>312.08999999999997</v>
      </c>
      <c r="BR31" s="101">
        <f>+'2grid'!BR31*ES$2</f>
        <v>311.08</v>
      </c>
      <c r="BS31" s="101">
        <f>+'2grid'!BS31*ET$2</f>
        <v>311.08</v>
      </c>
      <c r="BT31" s="101">
        <f>+'2grid'!BT31*EU$2</f>
        <v>312.29200000000003</v>
      </c>
      <c r="BU31" s="101">
        <f>+'2grid'!BU31*EV$2</f>
        <v>313.23466666666678</v>
      </c>
      <c r="BV31" s="101">
        <f>+'2grid'!BV31*EW$2</f>
        <v>313.62071111111123</v>
      </c>
      <c r="BW31" s="101">
        <f>+'2grid'!BW31*EX$2</f>
        <v>313.76585185185195</v>
      </c>
      <c r="BX31" s="101">
        <f>+'2grid'!BX31*EY$2</f>
        <v>314.71161086419784</v>
      </c>
      <c r="BY31" s="101">
        <f>+'2grid'!BY31*EZ$2</f>
        <v>315.41403884773683</v>
      </c>
      <c r="BZ31" s="101">
        <f>+'2grid'!BZ31*FA$2</f>
        <v>315.85842998079573</v>
      </c>
      <c r="CA31" s="101">
        <f>+'2grid'!CA31*FB$2</f>
        <v>316.37867409968038</v>
      </c>
    </row>
    <row r="32" spans="1:79" x14ac:dyDescent="0.2">
      <c r="A32" s="9">
        <v>108</v>
      </c>
      <c r="B32" s="101">
        <f>+'2grid'!B32*CC$2</f>
        <v>0</v>
      </c>
      <c r="C32" s="101">
        <f>+'2grid'!C32*CD$2</f>
        <v>0</v>
      </c>
      <c r="D32" s="101">
        <f>+'2grid'!D32*CE$2</f>
        <v>0</v>
      </c>
      <c r="E32" s="101">
        <f>+'2grid'!E32*CF$2</f>
        <v>0</v>
      </c>
      <c r="F32" s="101">
        <f>+'2grid'!F32*CG$2</f>
        <v>0</v>
      </c>
      <c r="G32" s="101">
        <f>+'2grid'!G32*CH$2</f>
        <v>0</v>
      </c>
      <c r="H32" s="101">
        <f>+'2grid'!H32*CI$2</f>
        <v>0</v>
      </c>
      <c r="I32" s="101">
        <f>+'2grid'!I32*CJ$2</f>
        <v>0</v>
      </c>
      <c r="J32" s="101">
        <f>+'2grid'!J32*CK$2</f>
        <v>2.3932153264821117</v>
      </c>
      <c r="K32" s="101">
        <f>+'2grid'!K32*CL$2</f>
        <v>4.7199524494508305</v>
      </c>
      <c r="L32" s="101">
        <f>+'2grid'!L32*CM$2</f>
        <v>5.668374448932294</v>
      </c>
      <c r="M32" s="101">
        <f>+'2grid'!M32*CN$2</f>
        <v>8.0212746152484602</v>
      </c>
      <c r="N32" s="101">
        <f>+'2grid'!N32*CO$2</f>
        <v>11.343617661087519</v>
      </c>
      <c r="O32" s="101">
        <f>+'2grid'!O32*CP$2</f>
        <v>16.031292698994676</v>
      </c>
      <c r="P32" s="101">
        <f>+'2grid'!P32*CQ$2</f>
        <v>22.640103163388076</v>
      </c>
      <c r="Q32" s="101">
        <f>+'2grid'!Q32*CR$2</f>
        <v>31.949481039078417</v>
      </c>
      <c r="R32" s="101">
        <f>+'2grid'!R32*CS$2</f>
        <v>45.051135790787775</v>
      </c>
      <c r="S32" s="101">
        <f>+'2grid'!S32*CT$2</f>
        <v>63.472159994166944</v>
      </c>
      <c r="T32" s="101">
        <f>+'2grid'!T32*CU$2</f>
        <v>89.345622037860039</v>
      </c>
      <c r="U32" s="101">
        <f>+'2grid'!U32*CV$2</f>
        <v>107.97737927733465</v>
      </c>
      <c r="V32" s="101">
        <f>+'2grid'!V32*CW$2</f>
        <v>125.14735583561961</v>
      </c>
      <c r="W32" s="101">
        <f>+'2grid'!W32*CX$2</f>
        <v>146.90175690012342</v>
      </c>
      <c r="X32" s="101">
        <f>+'2grid'!X32*CY$2</f>
        <v>166.77314976618874</v>
      </c>
      <c r="Y32" s="101">
        <f>+'2grid'!Y32*CZ$2</f>
        <v>184.77158442651574</v>
      </c>
      <c r="Z32" s="101">
        <f>+'2grid'!Z32*DA$2</f>
        <v>200.90563171996857</v>
      </c>
      <c r="AA32" s="101">
        <f>+'2grid'!AA32*DB$2</f>
        <v>215.18197189832293</v>
      </c>
      <c r="AB32" s="101">
        <f>+'2grid'!AB32*DC$2</f>
        <v>226.78020300254295</v>
      </c>
      <c r="AC32" s="101">
        <f>+'2grid'!AC32*DD$2</f>
        <v>236.59808877407957</v>
      </c>
      <c r="AD32" s="101">
        <f>+'2grid'!AD32*DE$2</f>
        <v>237.97528120757602</v>
      </c>
      <c r="AE32" s="101">
        <f>+'2grid'!AE32*DF$2</f>
        <v>238.310727557717</v>
      </c>
      <c r="AF32" s="101">
        <f>+'2grid'!AF32*DG$2</f>
        <v>238.74982491790192</v>
      </c>
      <c r="AG32" s="101">
        <f>+'2grid'!AG32*DH$2</f>
        <v>239.30407516167836</v>
      </c>
      <c r="AH32" s="101">
        <f>+'2grid'!AH32*DI$2</f>
        <v>239.98685183018961</v>
      </c>
      <c r="AI32" s="101">
        <f>+'2grid'!AI32*DJ$2</f>
        <v>240.81381268624449</v>
      </c>
      <c r="AJ32" s="101">
        <f>+'2grid'!AJ32*DK$2</f>
        <v>241.80342976725953</v>
      </c>
      <c r="AK32" s="101">
        <f>+'2grid'!AK32*DL$2</f>
        <v>242.97767885677115</v>
      </c>
      <c r="AL32" s="101">
        <f>+'2grid'!AL32*DM$2</f>
        <v>244.36294863464605</v>
      </c>
      <c r="AM32" s="101">
        <f>+'2grid'!AM32*DN$2</f>
        <v>245.99125780220277</v>
      </c>
      <c r="AN32" s="101">
        <f>+'2grid'!AN32*DO$2</f>
        <v>247.90191234024707</v>
      </c>
      <c r="AO32" s="101">
        <f>+'2grid'!AO32*DP$2</f>
        <v>250.1438054792587</v>
      </c>
      <c r="AP32" s="101">
        <f>+'2grid'!AP32*DQ$2</f>
        <v>252.77867936938893</v>
      </c>
      <c r="AQ32" s="101">
        <f>+'2grid'!AQ32*DR$2</f>
        <v>255.88586633807776</v>
      </c>
      <c r="AR32" s="101">
        <f>+'2grid'!AR32*DS$2</f>
        <v>259.56938059661661</v>
      </c>
      <c r="AS32" s="101">
        <f>+'2grid'!AS32*DT$2</f>
        <v>263.96888573685749</v>
      </c>
      <c r="AT32" s="101">
        <f>+'2grid'!AT32*DU$2</f>
        <v>269.27734090516651</v>
      </c>
      <c r="AU32" s="101">
        <f>+'2grid'!AU32*DV$2</f>
        <v>275.77077964459056</v>
      </c>
      <c r="AV32" s="101">
        <f>+'2grid'!AV32*DW$2</f>
        <v>283.86160050170787</v>
      </c>
      <c r="AW32" s="101">
        <f>+'2grid'!AW32*DX$2</f>
        <v>294.2012687829689</v>
      </c>
      <c r="AX32" s="101">
        <f>+'2grid'!AX32*DY$2</f>
        <v>309.6747083209828</v>
      </c>
      <c r="AY32" s="101">
        <f>+'2grid'!AY32*DZ$2</f>
        <v>330.85756062129747</v>
      </c>
      <c r="AZ32" s="101">
        <f>+'2grid'!AZ32*EA$2</f>
        <v>362.57394446322132</v>
      </c>
      <c r="BA32" s="101">
        <f>+'2grid'!BA32*EB$2</f>
        <v>418.87653650255152</v>
      </c>
      <c r="BB32" s="101">
        <f>+'2grid'!BB32*EC$2</f>
        <v>577.99749772972052</v>
      </c>
      <c r="BC32" s="101">
        <f>+'2grid'!BC32*ED$2</f>
        <v>687.42</v>
      </c>
      <c r="BD32" s="101">
        <f>+'2grid'!BD32*EE$2</f>
        <v>694.96</v>
      </c>
      <c r="BE32" s="101">
        <f>+'2grid'!BE32*EF$2</f>
        <v>916.2</v>
      </c>
      <c r="BF32" s="101">
        <f>+'2grid'!BF32*EG$2</f>
        <v>846.69</v>
      </c>
      <c r="BG32" s="101">
        <f>+'2grid'!BG32*EH$2</f>
        <v>552.47</v>
      </c>
      <c r="BH32" s="101">
        <f>+'2grid'!BH32*EI$2</f>
        <v>519.14</v>
      </c>
      <c r="BI32" s="101">
        <f>+'2grid'!BI32*EJ$2</f>
        <v>487.83</v>
      </c>
      <c r="BJ32" s="101">
        <f>+'2grid'!BJ32*EK$2</f>
        <v>487.83</v>
      </c>
      <c r="BK32" s="101">
        <f>+'2grid'!BK32*EL$2</f>
        <v>487.83</v>
      </c>
      <c r="BL32" s="101">
        <f>+'2grid'!BL32*EM$2</f>
        <v>487.83</v>
      </c>
      <c r="BM32" s="101">
        <f>+'2grid'!BM32*EN$2</f>
        <v>487.83</v>
      </c>
      <c r="BN32" s="101">
        <f>+'2grid'!BN32*EO$2</f>
        <v>487.83</v>
      </c>
      <c r="BO32" s="101">
        <f>+'2grid'!BO32*EP$2</f>
        <v>487.83</v>
      </c>
      <c r="BP32" s="101">
        <f>+'2grid'!BP32*EQ$2</f>
        <v>487.83</v>
      </c>
      <c r="BQ32" s="101">
        <f>+'2grid'!BQ32*ER$2</f>
        <v>487.83</v>
      </c>
      <c r="BR32" s="101">
        <f>+'2grid'!BR32*ES$2</f>
        <v>487.83</v>
      </c>
      <c r="BS32" s="101">
        <f>+'2grid'!BS32*ET$2</f>
        <v>487.83</v>
      </c>
      <c r="BT32" s="101">
        <f>+'2grid'!BT32*EU$2</f>
        <v>487.83</v>
      </c>
      <c r="BU32" s="101">
        <f>+'2grid'!BU32*EV$2</f>
        <v>487.83</v>
      </c>
      <c r="BV32" s="101">
        <f>+'2grid'!BV32*EW$2</f>
        <v>487.83</v>
      </c>
      <c r="BW32" s="101">
        <f>+'2grid'!BW32*EX$2</f>
        <v>487.83</v>
      </c>
      <c r="BX32" s="101">
        <f>+'2grid'!BX32*EY$2</f>
        <v>487.83</v>
      </c>
      <c r="BY32" s="101">
        <f>+'2grid'!BY32*EZ$2</f>
        <v>487.83</v>
      </c>
      <c r="BZ32" s="101">
        <f>+'2grid'!BZ32*FA$2</f>
        <v>487.83</v>
      </c>
      <c r="CA32" s="101">
        <f>+'2grid'!CA32*FB$2</f>
        <v>487.83</v>
      </c>
    </row>
    <row r="33" spans="1:79" x14ac:dyDescent="0.2">
      <c r="A33" s="9">
        <v>112</v>
      </c>
      <c r="B33" s="101">
        <f>+'2grid'!B33*CC$2</f>
        <v>0</v>
      </c>
      <c r="C33" s="101">
        <f>+'2grid'!C33*CD$2</f>
        <v>0</v>
      </c>
      <c r="D33" s="101">
        <f>+'2grid'!D33*CE$2</f>
        <v>0</v>
      </c>
      <c r="E33" s="101">
        <f>+'2grid'!E33*CF$2</f>
        <v>0</v>
      </c>
      <c r="F33" s="101">
        <f>+'2grid'!F33*CG$2</f>
        <v>0</v>
      </c>
      <c r="G33" s="101">
        <f>+'2grid'!G33*CH$2</f>
        <v>0</v>
      </c>
      <c r="H33" s="101">
        <f>+'2grid'!H33*CI$2</f>
        <v>0</v>
      </c>
      <c r="I33" s="101">
        <f>+'2grid'!I33*CJ$2</f>
        <v>0</v>
      </c>
      <c r="J33" s="101">
        <f>+'2grid'!J33*CK$2</f>
        <v>20.0388347972677</v>
      </c>
      <c r="K33" s="101">
        <f>+'2grid'!K33*CL$2</f>
        <v>39.521035294611295</v>
      </c>
      <c r="L33" s="101">
        <f>+'2grid'!L33*CM$2</f>
        <v>90.916935654270119</v>
      </c>
      <c r="M33" s="101">
        <f>+'2grid'!M33*CN$2</f>
        <v>201.1250698402236</v>
      </c>
      <c r="N33" s="101">
        <f>+'2grid'!N33*CO$2</f>
        <v>215.73379968615981</v>
      </c>
      <c r="O33" s="101">
        <f>+'2grid'!O33*CP$2</f>
        <v>228.78504007063475</v>
      </c>
      <c r="P33" s="101">
        <f>+'2grid'!P33*CQ$2</f>
        <v>240.2682633444951</v>
      </c>
      <c r="Q33" s="101">
        <f>+'2grid'!Q33*CR$2</f>
        <v>230.92482473285759</v>
      </c>
      <c r="R33" s="101">
        <f>+'2grid'!R33*CS$2</f>
        <v>221.54181273705493</v>
      </c>
      <c r="S33" s="101">
        <f>+'2grid'!S33*CT$2</f>
        <v>229.78042994403111</v>
      </c>
      <c r="T33" s="101">
        <f>+'2grid'!T33*CU$2</f>
        <v>236.36283854221202</v>
      </c>
      <c r="U33" s="101">
        <f>+'2grid'!U33*CV$2</f>
        <v>241.24321125654637</v>
      </c>
      <c r="V33" s="101">
        <f>+'2grid'!V33*CW$2</f>
        <v>244.35978826125051</v>
      </c>
      <c r="W33" s="101">
        <f>+'2grid'!W33*CX$2</f>
        <v>346.76981017113297</v>
      </c>
      <c r="X33" s="101">
        <f>+'2grid'!X33*CY$2</f>
        <v>489.8677574208179</v>
      </c>
      <c r="Y33" s="101">
        <f>+'2grid'!Y33*CZ$2</f>
        <v>458.73909494874164</v>
      </c>
      <c r="Z33" s="101">
        <f>+'2grid'!Z33*DA$2</f>
        <v>426.46772459702902</v>
      </c>
      <c r="AA33" s="101">
        <f>+'2grid'!AA33*DB$2</f>
        <v>523.46578113164207</v>
      </c>
      <c r="AB33" s="101">
        <f>+'2grid'!AB33*DC$2</f>
        <v>594.0005607923739</v>
      </c>
      <c r="AC33" s="101">
        <f>+'2grid'!AC33*DD$2</f>
        <v>703.47663029582588</v>
      </c>
      <c r="AD33" s="101">
        <f>+'2grid'!AD33*DE$2</f>
        <v>815.36242504754625</v>
      </c>
      <c r="AE33" s="101">
        <f>+'2grid'!AE33*DF$2</f>
        <v>866.07635610388593</v>
      </c>
      <c r="AF33" s="101">
        <f>+'2grid'!AF33*DG$2</f>
        <v>919.49875191407455</v>
      </c>
      <c r="AG33" s="101">
        <f>+'2grid'!AG33*DH$2</f>
        <v>975.71165984737343</v>
      </c>
      <c r="AH33" s="101">
        <f>+'2grid'!AH33*DI$2</f>
        <v>1034.7884001495659</v>
      </c>
      <c r="AI33" s="101">
        <f>+'2grid'!AI33*DJ$2</f>
        <v>1096.7907373003848</v>
      </c>
      <c r="AJ33" s="101">
        <f>+'2grid'!AJ33*DK$2</f>
        <v>1161.7654391428962</v>
      </c>
      <c r="AK33" s="101">
        <f>+'2grid'!AK33*DL$2</f>
        <v>1229.7400834904895</v>
      </c>
      <c r="AL33" s="101">
        <f>+'2grid'!AL33*DM$2</f>
        <v>1300.7179334175844</v>
      </c>
      <c r="AM33" s="101">
        <f>+'2grid'!AM33*DN$2</f>
        <v>1374.6716509298974</v>
      </c>
      <c r="AN33" s="101">
        <f>+'2grid'!AN33*DO$2</f>
        <v>1451.5355488391558</v>
      </c>
      <c r="AO33" s="101">
        <f>+'2grid'!AO33*DP$2</f>
        <v>1531.1959844577905</v>
      </c>
      <c r="AP33" s="101">
        <f>+'2grid'!AP33*DQ$2</f>
        <v>1613.4793640563323</v>
      </c>
      <c r="AQ33" s="101">
        <f>+'2grid'!AQ33*DR$2</f>
        <v>1698.1370350716493</v>
      </c>
      <c r="AR33" s="101">
        <f>+'2grid'!AR33*DS$2</f>
        <v>1784.8260639312336</v>
      </c>
      <c r="AS33" s="101">
        <f>+'2grid'!AS33*DT$2</f>
        <v>1873.0844823757311</v>
      </c>
      <c r="AT33" s="101">
        <f>+'2grid'!AT33*DU$2</f>
        <v>1962.2989527052539</v>
      </c>
      <c r="AU33" s="101">
        <f>+'2grid'!AU33*DV$2</f>
        <v>2051.6618112201345</v>
      </c>
      <c r="AV33" s="101">
        <f>+'2grid'!AV33*DW$2</f>
        <v>2140.1128459368488</v>
      </c>
      <c r="AW33" s="101">
        <f>+'2grid'!AW33*DX$2</f>
        <v>2226.2584759243641</v>
      </c>
      <c r="AX33" s="101">
        <f>+'2grid'!AX33*DY$2</f>
        <v>2321.5731606106674</v>
      </c>
      <c r="AY33" s="101">
        <f>+'2grid'!AY33*DZ$2</f>
        <v>2411.4149370903592</v>
      </c>
      <c r="AZ33" s="101">
        <f>+'2grid'!AZ33*EA$2</f>
        <v>2492.29643626797</v>
      </c>
      <c r="BA33" s="101">
        <f>+'2grid'!BA33*EB$2</f>
        <v>2559.3017957869802</v>
      </c>
      <c r="BB33" s="101">
        <f>+'2grid'!BB33*EC$2</f>
        <v>2605.2714313672413</v>
      </c>
      <c r="BC33" s="101">
        <f>+'2grid'!BC33*ED$2</f>
        <v>2556.6896069118279</v>
      </c>
      <c r="BD33" s="101">
        <f>+'2grid'!BD33*EE$2</f>
        <v>2653.3891804602008</v>
      </c>
      <c r="BE33" s="101">
        <f>+'2grid'!BE33*EF$2</f>
        <v>2703.07141597699</v>
      </c>
      <c r="BF33" s="101">
        <f>+'2grid'!BF33*EG$2</f>
        <v>2738.4679506959214</v>
      </c>
      <c r="BG33" s="101">
        <f>+'2grid'!BG33*EH$2</f>
        <v>3024.95</v>
      </c>
      <c r="BH33" s="101">
        <f>+'2grid'!BH33*EI$2</f>
        <v>3276.44</v>
      </c>
      <c r="BI33" s="101">
        <f>+'2grid'!BI33*EJ$2</f>
        <v>3319.87</v>
      </c>
      <c r="BJ33" s="101">
        <f>+'2grid'!BJ33*EK$2</f>
        <v>3329.9700000000003</v>
      </c>
      <c r="BK33" s="101">
        <f>+'2grid'!BK33*EL$2</f>
        <v>3322.9</v>
      </c>
      <c r="BL33" s="101">
        <f>+'2grid'!BL33*EM$2</f>
        <v>3321.89</v>
      </c>
      <c r="BM33" s="101">
        <f>+'2grid'!BM33*EN$2</f>
        <v>3329.9700000000003</v>
      </c>
      <c r="BN33" s="101">
        <f>+'2grid'!BN33*EO$2</f>
        <v>3308.76</v>
      </c>
      <c r="BO33" s="101">
        <f>+'2grid'!BO33*EP$2</f>
        <v>3312.8</v>
      </c>
      <c r="BP33" s="101">
        <f>+'2grid'!BP33*EQ$2</f>
        <v>3295.63</v>
      </c>
      <c r="BQ33" s="101">
        <f>+'2grid'!BQ33*ER$2</f>
        <v>3273.41</v>
      </c>
      <c r="BR33" s="101">
        <f>+'2grid'!BR33*ES$2</f>
        <v>3256.2400000000002</v>
      </c>
      <c r="BS33" s="101">
        <f>+'2grid'!BS33*ET$2</f>
        <v>3185.54</v>
      </c>
      <c r="BT33" s="101">
        <f>+'2grid'!BT33*EU$2</f>
        <v>3191.263333333331</v>
      </c>
      <c r="BU33" s="101">
        <f>+'2grid'!BU33*EV$2</f>
        <v>3156.9682222222191</v>
      </c>
      <c r="BV33" s="101">
        <f>+'2grid'!BV33*EW$2</f>
        <v>3125.463703703696</v>
      </c>
      <c r="BW33" s="101">
        <f>+'2grid'!BW33*EX$2</f>
        <v>3094.9651950617167</v>
      </c>
      <c r="BX33" s="101">
        <f>+'2grid'!BX33*EY$2</f>
        <v>3066.3169399176777</v>
      </c>
      <c r="BY33" s="101">
        <f>+'2grid'!BY33*EZ$2</f>
        <v>3045.1014756652748</v>
      </c>
      <c r="BZ33" s="101">
        <f>+'2grid'!BZ33*FA$2</f>
        <v>3010.0203139277332</v>
      </c>
      <c r="CA33" s="101">
        <f>+'2grid'!CA33*FB$2</f>
        <v>2982.6918603432132</v>
      </c>
    </row>
    <row r="34" spans="1:79" x14ac:dyDescent="0.2">
      <c r="A34" s="9">
        <v>116</v>
      </c>
      <c r="B34" s="101">
        <f>+'2grid'!B34*CC$2</f>
        <v>0</v>
      </c>
      <c r="C34" s="101">
        <f>+'2grid'!C34*CD$2</f>
        <v>0</v>
      </c>
      <c r="D34" s="101">
        <f>+'2grid'!D34*CE$2</f>
        <v>0</v>
      </c>
      <c r="E34" s="101">
        <f>+'2grid'!E34*CF$2</f>
        <v>0</v>
      </c>
      <c r="F34" s="101">
        <f>+'2grid'!F34*CG$2</f>
        <v>0</v>
      </c>
      <c r="G34" s="101">
        <f>+'2grid'!G34*CH$2</f>
        <v>0</v>
      </c>
      <c r="H34" s="101">
        <f>+'2grid'!H34*CI$2</f>
        <v>29.883278449357562</v>
      </c>
      <c r="I34" s="101">
        <f>+'2grid'!I34*CJ$2</f>
        <v>41.037279007117903</v>
      </c>
      <c r="J34" s="101">
        <f>+'2grid'!J34*CK$2</f>
        <v>37.82603277366983</v>
      </c>
      <c r="K34" s="101">
        <f>+'2grid'!K34*CL$2</f>
        <v>74.601342414737715</v>
      </c>
      <c r="L34" s="101">
        <f>+'2grid'!L34*CM$2</f>
        <v>96.303306524598597</v>
      </c>
      <c r="M34" s="101">
        <f>+'2grid'!M34*CN$2</f>
        <v>100.18926353043473</v>
      </c>
      <c r="N34" s="101">
        <f>+'2grid'!N34*CO$2</f>
        <v>104.10576014744952</v>
      </c>
      <c r="O34" s="101">
        <f>+'2grid'!O34*CP$2</f>
        <v>108.0318736710657</v>
      </c>
      <c r="P34" s="101">
        <f>+'2grid'!P34*CQ$2</f>
        <v>111.9422693887264</v>
      </c>
      <c r="Q34" s="101">
        <f>+'2grid'!Q34*CR$2</f>
        <v>115.80629748680897</v>
      </c>
      <c r="R34" s="101">
        <f>+'2grid'!R34*CS$2</f>
        <v>119.58684295313998</v>
      </c>
      <c r="S34" s="101">
        <f>+'2grid'!S34*CT$2</f>
        <v>123.23883397418588</v>
      </c>
      <c r="T34" s="101">
        <f>+'2grid'!T34*CU$2</f>
        <v>126.70726649796934</v>
      </c>
      <c r="U34" s="101">
        <f>+'2grid'!U34*CV$2</f>
        <v>127.41613102249119</v>
      </c>
      <c r="V34" s="101">
        <f>+'2grid'!V34*CW$2</f>
        <v>127.37425053573912</v>
      </c>
      <c r="W34" s="101">
        <f>+'2grid'!W34*CX$2</f>
        <v>132.5675574673304</v>
      </c>
      <c r="X34" s="101">
        <f>+'2grid'!X34*CY$2</f>
        <v>136.21514323671079</v>
      </c>
      <c r="Y34" s="101">
        <f>+'2grid'!Y34*CZ$2</f>
        <v>138.21105916156159</v>
      </c>
      <c r="Z34" s="101">
        <f>+'2grid'!Z34*DA$2</f>
        <v>138.40091391675892</v>
      </c>
      <c r="AA34" s="101">
        <f>+'2grid'!AA34*DB$2</f>
        <v>136.55034525340102</v>
      </c>
      <c r="AB34" s="101">
        <f>+'2grid'!AB34*DC$2</f>
        <v>137.65582851574649</v>
      </c>
      <c r="AC34" s="101">
        <f>+'2grid'!AC34*DD$2</f>
        <v>134.48417114509101</v>
      </c>
      <c r="AD34" s="101">
        <f>+'2grid'!AD34*DE$2</f>
        <v>133.49576562681031</v>
      </c>
      <c r="AE34" s="101">
        <f>+'2grid'!AE34*DF$2</f>
        <v>132.4370731588142</v>
      </c>
      <c r="AF34" s="101">
        <f>+'2grid'!AF34*DG$2</f>
        <v>131.30656117808704</v>
      </c>
      <c r="AG34" s="101">
        <f>+'2grid'!AG34*DH$2</f>
        <v>130.10250973523105</v>
      </c>
      <c r="AH34" s="101">
        <f>+'2grid'!AH34*DI$2</f>
        <v>128.82298415529809</v>
      </c>
      <c r="AI34" s="101">
        <f>+'2grid'!AI34*DJ$2</f>
        <v>127.46580254535183</v>
      </c>
      <c r="AJ34" s="101">
        <f>+'2grid'!AJ34*DK$2</f>
        <v>126.02849692923454</v>
      </c>
      <c r="AK34" s="101">
        <f>+'2grid'!AK34*DL$2</f>
        <v>124.50826643683507</v>
      </c>
      <c r="AL34" s="101">
        <f>+'2grid'!AL34*DM$2</f>
        <v>122.90192049921639</v>
      </c>
      <c r="AM34" s="101">
        <f>+'2grid'!AM34*DN$2</f>
        <v>121.20580935175084</v>
      </c>
      <c r="AN34" s="101">
        <f>+'2grid'!AN34*DO$2</f>
        <v>119.41573825014517</v>
      </c>
      <c r="AO34" s="101">
        <f>+'2grid'!AO34*DP$2</f>
        <v>117.52686054620146</v>
      </c>
      <c r="AP34" s="101">
        <f>+'2grid'!AP34*DQ$2</f>
        <v>116.52575456731262</v>
      </c>
      <c r="AQ34" s="101">
        <f>+'2grid'!AQ34*DR$2</f>
        <v>115.93764873858741</v>
      </c>
      <c r="AR34" s="101">
        <f>+'2grid'!AR34*DS$2</f>
        <v>115.20163288057121</v>
      </c>
      <c r="AS34" s="101">
        <f>+'2grid'!AS34*DT$2</f>
        <v>114.30165598846884</v>
      </c>
      <c r="AT34" s="101">
        <f>+'2grid'!AT34*DU$2</f>
        <v>36.208732671586709</v>
      </c>
      <c r="AU34" s="101">
        <f>+'2grid'!AU34*DV$2</f>
        <v>47.831743076035593</v>
      </c>
      <c r="AV34" s="101">
        <f>+'2grid'!AV34*DW$2</f>
        <v>63.461675142603966</v>
      </c>
      <c r="AW34" s="101">
        <f>+'2grid'!AW34*DX$2</f>
        <v>84.191491197440399</v>
      </c>
      <c r="AX34" s="101">
        <f>+'2grid'!AX34*DY$2</f>
        <v>112.32691300066665</v>
      </c>
      <c r="AY34" s="101">
        <f>+'2grid'!AY34*DZ$2</f>
        <v>148.75897447218486</v>
      </c>
      <c r="AZ34" s="101">
        <f>+'2grid'!AZ34*EA$2</f>
        <v>203.75839377680026</v>
      </c>
      <c r="BA34" s="101">
        <f>+'2grid'!BA34*EB$2</f>
        <v>279.08814677472617</v>
      </c>
      <c r="BB34" s="101">
        <f>+'2grid'!BB34*EC$2</f>
        <v>382.26169039623392</v>
      </c>
      <c r="BC34" s="101">
        <f>+'2grid'!BC34*ED$2</f>
        <v>595.08000000000004</v>
      </c>
      <c r="BD34" s="101">
        <f>+'2grid'!BD34*EE$2</f>
        <v>592.76</v>
      </c>
      <c r="BE34" s="101">
        <f>+'2grid'!BE34*EF$2</f>
        <v>590.44000000000005</v>
      </c>
      <c r="BF34" s="101">
        <f>+'2grid'!BF34*EG$2</f>
        <v>659.1</v>
      </c>
      <c r="BG34" s="101">
        <f>+'2grid'!BG34*EH$2</f>
        <v>939.3</v>
      </c>
      <c r="BH34" s="101">
        <f>+'2grid'!BH34*EI$2</f>
        <v>1060.5</v>
      </c>
      <c r="BI34" s="101">
        <f>+'2grid'!BI34*EJ$2</f>
        <v>1161.5</v>
      </c>
      <c r="BJ34" s="101">
        <f>+'2grid'!BJ34*EK$2</f>
        <v>1262.5</v>
      </c>
      <c r="BK34" s="101">
        <f>+'2grid'!BK34*EL$2</f>
        <v>1393.8</v>
      </c>
      <c r="BL34" s="101">
        <f>+'2grid'!BL34*EM$2</f>
        <v>1515</v>
      </c>
      <c r="BM34" s="101">
        <f>+'2grid'!BM34*EN$2</f>
        <v>1515</v>
      </c>
      <c r="BN34" s="101">
        <f>+'2grid'!BN34*EO$2</f>
        <v>1515</v>
      </c>
      <c r="BO34" s="101">
        <f>+'2grid'!BO34*EP$2</f>
        <v>1515</v>
      </c>
      <c r="BP34" s="101">
        <f>+'2grid'!BP34*EQ$2</f>
        <v>1515</v>
      </c>
      <c r="BQ34" s="101">
        <f>+'2grid'!BQ34*ER$2</f>
        <v>1515</v>
      </c>
      <c r="BR34" s="101">
        <f>+'2grid'!BR34*ES$2</f>
        <v>1515</v>
      </c>
      <c r="BS34" s="101">
        <f>+'2grid'!BS34*ET$2</f>
        <v>1515</v>
      </c>
      <c r="BT34" s="101">
        <f>+'2grid'!BT34*EU$2</f>
        <v>1515</v>
      </c>
      <c r="BU34" s="101">
        <f>+'2grid'!BU34*EV$2</f>
        <v>1515</v>
      </c>
      <c r="BV34" s="101">
        <f>+'2grid'!BV34*EW$2</f>
        <v>1515</v>
      </c>
      <c r="BW34" s="101">
        <f>+'2grid'!BW34*EX$2</f>
        <v>1515</v>
      </c>
      <c r="BX34" s="101">
        <f>+'2grid'!BX34*EY$2</f>
        <v>1515</v>
      </c>
      <c r="BY34" s="101">
        <f>+'2grid'!BY34*EZ$2</f>
        <v>1515</v>
      </c>
      <c r="BZ34" s="101">
        <f>+'2grid'!BZ34*FA$2</f>
        <v>1515</v>
      </c>
      <c r="CA34" s="101">
        <f>+'2grid'!CA34*FB$2</f>
        <v>1515</v>
      </c>
    </row>
    <row r="35" spans="1:79" x14ac:dyDescent="0.2">
      <c r="A35" s="9">
        <v>120</v>
      </c>
      <c r="B35" s="101">
        <f>+'2grid'!B35*CC$2</f>
        <v>0</v>
      </c>
      <c r="C35" s="101">
        <f>+'2grid'!C35*CD$2</f>
        <v>0</v>
      </c>
      <c r="D35" s="101">
        <f>+'2grid'!D35*CE$2</f>
        <v>0</v>
      </c>
      <c r="E35" s="101">
        <f>+'2grid'!E35*CF$2</f>
        <v>0</v>
      </c>
      <c r="F35" s="101">
        <f>+'2grid'!F35*CG$2</f>
        <v>0</v>
      </c>
      <c r="G35" s="101">
        <f>+'2grid'!G35*CH$2</f>
        <v>0</v>
      </c>
      <c r="H35" s="101">
        <f>+'2grid'!H35*CI$2</f>
        <v>0</v>
      </c>
      <c r="I35" s="101">
        <f>+'2grid'!I35*CJ$2</f>
        <v>421.54925630236039</v>
      </c>
      <c r="J35" s="101">
        <f>+'2grid'!J35*CK$2</f>
        <v>596.20009622452085</v>
      </c>
      <c r="K35" s="101">
        <f>+'2grid'!K35*CL$2</f>
        <v>832.01020729658364</v>
      </c>
      <c r="L35" s="101">
        <f>+'2grid'!L35*CM$2</f>
        <v>1133.059908850159</v>
      </c>
      <c r="M35" s="101">
        <f>+'2grid'!M35*CN$2</f>
        <v>1259.8973374181292</v>
      </c>
      <c r="N35" s="101">
        <f>+'2grid'!N35*CO$2</f>
        <v>1399.7133303402675</v>
      </c>
      <c r="O35" s="101">
        <f>+'2grid'!O35*CP$2</f>
        <v>1553.5699473500601</v>
      </c>
      <c r="P35" s="101">
        <f>+'2grid'!P35*CQ$2</f>
        <v>1722.5454299219582</v>
      </c>
      <c r="Q35" s="101">
        <f>+'2grid'!Q35*CR$2</f>
        <v>1907.708010312298</v>
      </c>
      <c r="R35" s="101">
        <f>+'2grid'!R35*CS$2</f>
        <v>2110.077741718274</v>
      </c>
      <c r="S35" s="101">
        <f>+'2grid'!S35*CT$2</f>
        <v>2330.5712583688528</v>
      </c>
      <c r="T35" s="101">
        <f>+'2grid'!T35*CU$2</f>
        <v>2569.9217798815143</v>
      </c>
      <c r="U35" s="101">
        <f>+'2grid'!U35*CV$2</f>
        <v>2828.5623953337804</v>
      </c>
      <c r="V35" s="101">
        <f>+'2grid'!V35*CW$2</f>
        <v>3106.4533105458077</v>
      </c>
      <c r="W35" s="101">
        <f>+'2grid'!W35*CX$2</f>
        <v>3402.8204917099856</v>
      </c>
      <c r="X35" s="101">
        <f>+'2grid'!X35*CY$2</f>
        <v>3715.7478698705768</v>
      </c>
      <c r="Y35" s="101">
        <f>+'2grid'!Y35*CZ$2</f>
        <v>4041.5136955833941</v>
      </c>
      <c r="Z35" s="101">
        <f>+'2grid'!Z35*DA$2</f>
        <v>4373.447183295425</v>
      </c>
      <c r="AA35" s="101">
        <f>+'2grid'!AA35*DB$2</f>
        <v>4699.7991781373994</v>
      </c>
      <c r="AB35" s="101">
        <f>+'2grid'!AB35*DC$2</f>
        <v>4999.3186195718235</v>
      </c>
      <c r="AC35" s="101">
        <f>+'2grid'!AC35*DD$2</f>
        <v>5230.4500929078304</v>
      </c>
      <c r="AD35" s="101">
        <f>+'2grid'!AD35*DE$2</f>
        <v>5108.5147374268308</v>
      </c>
      <c r="AE35" s="101">
        <f>+'2grid'!AE35*DF$2</f>
        <v>5074.7513375763319</v>
      </c>
      <c r="AF35" s="101">
        <f>+'2grid'!AF35*DG$2</f>
        <v>5041.2475827098706</v>
      </c>
      <c r="AG35" s="101">
        <f>+'2grid'!AG35*DH$2</f>
        <v>5008.0336875541916</v>
      </c>
      <c r="AH35" s="101">
        <f>+'2grid'!AH35*DI$2</f>
        <v>4975.1449229263389</v>
      </c>
      <c r="AI35" s="101">
        <f>+'2grid'!AI35*DJ$2</f>
        <v>4942.6227674218862</v>
      </c>
      <c r="AJ35" s="101">
        <f>+'2grid'!AJ35*DK$2</f>
        <v>4910.5163991413983</v>
      </c>
      <c r="AK35" s="101">
        <f>+'2grid'!AK35*DL$2</f>
        <v>4878.8846533795004</v>
      </c>
      <c r="AL35" s="101">
        <f>+'2grid'!AL35*DM$2</f>
        <v>4847.7986293984031</v>
      </c>
      <c r="AM35" s="101">
        <f>+'2grid'!AM35*DN$2</f>
        <v>4817.345217983775</v>
      </c>
      <c r="AN35" s="101">
        <f>+'2grid'!AN35*DO$2</f>
        <v>4787.63196200738</v>
      </c>
      <c r="AO35" s="101">
        <f>+'2grid'!AO35*DP$2</f>
        <v>4758.7938912754544</v>
      </c>
      <c r="AP35" s="101">
        <f>+'2grid'!AP35*DQ$2</f>
        <v>4731.0033578244911</v>
      </c>
      <c r="AQ35" s="101">
        <f>+'2grid'!AQ35*DR$2</f>
        <v>4704.4845672436559</v>
      </c>
      <c r="AR35" s="101">
        <f>+'2grid'!AR35*DS$2</f>
        <v>4679.5357127764373</v>
      </c>
      <c r="AS35" s="101">
        <f>+'2grid'!AS35*DT$2</f>
        <v>4656.5639126392207</v>
      </c>
      <c r="AT35" s="101">
        <f>+'2grid'!AT35*DU$2</f>
        <v>4636.1427330550423</v>
      </c>
      <c r="AU35" s="101">
        <f>+'2grid'!AU35*DV$2</f>
        <v>4619.1118328060938</v>
      </c>
      <c r="AV35" s="101">
        <f>+'2grid'!AV35*DW$2</f>
        <v>4606.7606831371704</v>
      </c>
      <c r="AW35" s="101">
        <f>+'2grid'!AW35*DX$2</f>
        <v>4601.1949867640151</v>
      </c>
      <c r="AX35" s="101">
        <f>+'2grid'!AX35*DY$2</f>
        <v>4632.72009558441</v>
      </c>
      <c r="AY35" s="101">
        <f>+'2grid'!AY35*DZ$2</f>
        <v>4682.95760197252</v>
      </c>
      <c r="AZ35" s="101">
        <f>+'2grid'!AZ35*EA$2</f>
        <v>4770.0479848068162</v>
      </c>
      <c r="BA35" s="101">
        <f>+'2grid'!BA35*EB$2</f>
        <v>4951.3393924929615</v>
      </c>
      <c r="BB35" s="101">
        <f>+'2grid'!BB35*EC$2</f>
        <v>5577.7290529669899</v>
      </c>
      <c r="BC35" s="101">
        <f>+'2grid'!BC35*ED$2</f>
        <v>2052</v>
      </c>
      <c r="BD35" s="101">
        <f>+'2grid'!BD35*EE$2</f>
        <v>2044</v>
      </c>
      <c r="BE35" s="101">
        <f>+'2grid'!BE35*EF$2</f>
        <v>2036</v>
      </c>
      <c r="BF35" s="101">
        <f>+'2grid'!BF35*EG$2</f>
        <v>2028</v>
      </c>
      <c r="BG35" s="101">
        <f>+'2grid'!BG35*EH$2</f>
        <v>2020</v>
      </c>
      <c r="BH35" s="101">
        <f>+'2grid'!BH35*EI$2</f>
        <v>2020</v>
      </c>
      <c r="BI35" s="101">
        <f>+'2grid'!BI35*EJ$2</f>
        <v>2020</v>
      </c>
      <c r="BJ35" s="101">
        <f>+'2grid'!BJ35*EK$2</f>
        <v>2020</v>
      </c>
      <c r="BK35" s="101">
        <f>+'2grid'!BK35*EL$2</f>
        <v>2020</v>
      </c>
      <c r="BL35" s="101">
        <f>+'2grid'!BL35*EM$2</f>
        <v>2020</v>
      </c>
      <c r="BM35" s="101">
        <f>+'2grid'!BM35*EN$2</f>
        <v>2020</v>
      </c>
      <c r="BN35" s="101">
        <f>+'2grid'!BN35*EO$2</f>
        <v>2020</v>
      </c>
      <c r="BO35" s="101">
        <f>+'2grid'!BO35*EP$2</f>
        <v>2020</v>
      </c>
      <c r="BP35" s="101">
        <f>+'2grid'!BP35*EQ$2</f>
        <v>2020</v>
      </c>
      <c r="BQ35" s="101">
        <f>+'2grid'!BQ35*ER$2</f>
        <v>2020</v>
      </c>
      <c r="BR35" s="101">
        <f>+'2grid'!BR35*ES$2</f>
        <v>2020</v>
      </c>
      <c r="BS35" s="101">
        <f>+'2grid'!BS35*ET$2</f>
        <v>2020</v>
      </c>
      <c r="BT35" s="101">
        <f>+'2grid'!BT35*EU$2</f>
        <v>2020</v>
      </c>
      <c r="BU35" s="101">
        <f>+'2grid'!BU35*EV$2</f>
        <v>2020</v>
      </c>
      <c r="BV35" s="101">
        <f>+'2grid'!BV35*EW$2</f>
        <v>2020</v>
      </c>
      <c r="BW35" s="101">
        <f>+'2grid'!BW35*EX$2</f>
        <v>2020</v>
      </c>
      <c r="BX35" s="101">
        <f>+'2grid'!BX35*EY$2</f>
        <v>2020</v>
      </c>
      <c r="BY35" s="101">
        <f>+'2grid'!BY35*EZ$2</f>
        <v>2020</v>
      </c>
      <c r="BZ35" s="101">
        <f>+'2grid'!BZ35*FA$2</f>
        <v>2020</v>
      </c>
      <c r="CA35" s="101">
        <f>+'2grid'!CA35*FB$2</f>
        <v>2020</v>
      </c>
    </row>
    <row r="36" spans="1:79" x14ac:dyDescent="0.2">
      <c r="A36" s="9">
        <v>124</v>
      </c>
      <c r="B36" s="101">
        <f>+'2grid'!B36*CC$2</f>
        <v>0</v>
      </c>
      <c r="C36" s="101">
        <f>+'2grid'!C36*CD$2</f>
        <v>0</v>
      </c>
      <c r="D36" s="101">
        <f>+'2grid'!D36*CE$2</f>
        <v>0</v>
      </c>
      <c r="E36" s="101">
        <f>+'2grid'!E36*CF$2</f>
        <v>0</v>
      </c>
      <c r="F36" s="101">
        <f>+'2grid'!F36*CG$2</f>
        <v>0</v>
      </c>
      <c r="G36" s="101">
        <f>+'2grid'!G36*CH$2</f>
        <v>0</v>
      </c>
      <c r="H36" s="101">
        <f>+'2grid'!H36*CI$2</f>
        <v>0</v>
      </c>
      <c r="I36" s="101">
        <f>+'2grid'!I36*CJ$2</f>
        <v>0</v>
      </c>
      <c r="J36" s="101">
        <f>+'2grid'!J36*CK$2</f>
        <v>0</v>
      </c>
      <c r="K36" s="101">
        <f>+'2grid'!K36*CL$2</f>
        <v>0</v>
      </c>
      <c r="L36" s="101">
        <f>+'2grid'!L36*CM$2</f>
        <v>0</v>
      </c>
      <c r="M36" s="101">
        <f>+'2grid'!M36*CN$2</f>
        <v>0</v>
      </c>
      <c r="N36" s="101">
        <f>+'2grid'!N36*CO$2</f>
        <v>0</v>
      </c>
      <c r="O36" s="101">
        <f>+'2grid'!O36*CP$2</f>
        <v>0</v>
      </c>
      <c r="P36" s="101">
        <f>+'2grid'!P36*CQ$2</f>
        <v>0</v>
      </c>
      <c r="Q36" s="101">
        <f>+'2grid'!Q36*CR$2</f>
        <v>0</v>
      </c>
      <c r="R36" s="101">
        <f>+'2grid'!R36*CS$2</f>
        <v>0</v>
      </c>
      <c r="S36" s="101">
        <f>+'2grid'!S36*CT$2</f>
        <v>0</v>
      </c>
      <c r="T36" s="101">
        <f>+'2grid'!T36*CU$2</f>
        <v>0</v>
      </c>
      <c r="U36" s="101">
        <f>+'2grid'!U36*CV$2</f>
        <v>0</v>
      </c>
      <c r="V36" s="101">
        <f>+'2grid'!V36*CW$2</f>
        <v>0</v>
      </c>
      <c r="W36" s="101">
        <f>+'2grid'!W36*CX$2</f>
        <v>0</v>
      </c>
      <c r="X36" s="101">
        <f>+'2grid'!X36*CY$2</f>
        <v>0</v>
      </c>
      <c r="Y36" s="101">
        <f>+'2grid'!Y36*CZ$2</f>
        <v>0</v>
      </c>
      <c r="Z36" s="101">
        <f>+'2grid'!Z36*DA$2</f>
        <v>0</v>
      </c>
      <c r="AA36" s="101">
        <f>+'2grid'!AA36*DB$2</f>
        <v>0</v>
      </c>
      <c r="AB36" s="101">
        <f>+'2grid'!AB36*DC$2</f>
        <v>0</v>
      </c>
      <c r="AC36" s="101">
        <f>+'2grid'!AC36*DD$2</f>
        <v>0</v>
      </c>
      <c r="AD36" s="101">
        <f>+'2grid'!AD36*DE$2</f>
        <v>0</v>
      </c>
      <c r="AE36" s="101">
        <f>+'2grid'!AE36*DF$2</f>
        <v>0</v>
      </c>
      <c r="AF36" s="101">
        <f>+'2grid'!AF36*DG$2</f>
        <v>0</v>
      </c>
      <c r="AG36" s="101">
        <f>+'2grid'!AG36*DH$2</f>
        <v>0</v>
      </c>
      <c r="AH36" s="101">
        <f>+'2grid'!AH36*DI$2</f>
        <v>0</v>
      </c>
      <c r="AI36" s="101">
        <f>+'2grid'!AI36*DJ$2</f>
        <v>0</v>
      </c>
      <c r="AJ36" s="101">
        <f>+'2grid'!AJ36*DK$2</f>
        <v>48.281940074893718</v>
      </c>
      <c r="AK36" s="101">
        <f>+'2grid'!AK36*DL$2</f>
        <v>71.809156636812276</v>
      </c>
      <c r="AL36" s="101">
        <f>+'2grid'!AL36*DM$2</f>
        <v>106.79310474192594</v>
      </c>
      <c r="AM36" s="101">
        <f>+'2grid'!AM36*DN$2</f>
        <v>158.80871179295019</v>
      </c>
      <c r="AN36" s="101">
        <f>+'2grid'!AN36*DO$2</f>
        <v>257.07262999276782</v>
      </c>
      <c r="AO36" s="101">
        <f>+'2grid'!AO36*DP$2</f>
        <v>382.22641038398359</v>
      </c>
      <c r="AP36" s="101">
        <f>+'2grid'!AP36*DQ$2</f>
        <v>568.26581366822359</v>
      </c>
      <c r="AQ36" s="101">
        <f>+'2grid'!AQ36*DR$2</f>
        <v>844.78801764070749</v>
      </c>
      <c r="AR36" s="101">
        <f>+'2grid'!AR36*DS$2</f>
        <v>1255.7659721686191</v>
      </c>
      <c r="AS36" s="101">
        <f>+'2grid'!AS36*DT$2</f>
        <v>1866.5248768142658</v>
      </c>
      <c r="AT36" s="101">
        <f>+'2grid'!AT36*DU$2</f>
        <v>2780.6830890732908</v>
      </c>
      <c r="AU36" s="101">
        <f>+'2grid'!AU36*DV$2</f>
        <v>3356.8062288967303</v>
      </c>
      <c r="AV36" s="101">
        <f>+'2grid'!AV36*DW$2</f>
        <v>4253.3896980085228</v>
      </c>
      <c r="AW36" s="101">
        <f>+'2grid'!AW36*DX$2</f>
        <v>4249.0272873449203</v>
      </c>
      <c r="AX36" s="101">
        <f>+'2grid'!AX36*DY$2</f>
        <v>6128.1294580334543</v>
      </c>
      <c r="AY36" s="101">
        <f>+'2grid'!AY36*DZ$2</f>
        <v>10034.687202770549</v>
      </c>
      <c r="AZ36" s="101">
        <f>+'2grid'!AZ36*EA$2</f>
        <v>12757.949570221721</v>
      </c>
      <c r="BA36" s="101">
        <f>+'2grid'!BA36*EB$2</f>
        <v>16274.19503119862</v>
      </c>
      <c r="BB36" s="101">
        <f>+'2grid'!BB36*EC$2</f>
        <v>16210.732763817385</v>
      </c>
      <c r="BC36" s="101">
        <f>+'2grid'!BC36*ED$2</f>
        <v>17478.936000000002</v>
      </c>
      <c r="BD36" s="101">
        <f>+'2grid'!BD36*EE$2</f>
        <v>16414.342000000001</v>
      </c>
      <c r="BE36" s="101">
        <f>+'2grid'!BE36*EF$2</f>
        <v>16207.578</v>
      </c>
      <c r="BF36" s="101">
        <f>+'2grid'!BF36*EG$2</f>
        <v>16125.642</v>
      </c>
      <c r="BG36" s="101">
        <f>+'2grid'!BG36*EH$2</f>
        <v>15589.35</v>
      </c>
      <c r="BH36" s="101">
        <f>+'2grid'!BH36*EI$2</f>
        <v>15544.91</v>
      </c>
      <c r="BI36" s="101">
        <f>+'2grid'!BI36*EJ$2</f>
        <v>15554</v>
      </c>
      <c r="BJ36" s="101">
        <f>+'2grid'!BJ36*EK$2</f>
        <v>15564.1</v>
      </c>
      <c r="BK36" s="101">
        <f>+'2grid'!BK36*EL$2</f>
        <v>15574.2</v>
      </c>
      <c r="BL36" s="101">
        <f>+'2grid'!BL36*EM$2</f>
        <v>15584.3</v>
      </c>
      <c r="BM36" s="101">
        <f>+'2grid'!BM36*EN$2</f>
        <v>15595.41</v>
      </c>
      <c r="BN36" s="101">
        <f>+'2grid'!BN36*EO$2</f>
        <v>15446.333999999999</v>
      </c>
      <c r="BO36" s="101">
        <f>+'2grid'!BO36*EP$2</f>
        <v>15297.258</v>
      </c>
      <c r="BP36" s="101">
        <f>+'2grid'!BP36*EQ$2</f>
        <v>15148.182000000001</v>
      </c>
      <c r="BQ36" s="101">
        <f>+'2grid'!BQ36*ER$2</f>
        <v>14999.106</v>
      </c>
      <c r="BR36" s="101">
        <f>+'2grid'!BR36*ES$2</f>
        <v>14850.03</v>
      </c>
      <c r="BS36" s="101">
        <f>+'2grid'!BS36*ET$2</f>
        <v>14746</v>
      </c>
      <c r="BT36" s="101">
        <f>+'2grid'!BT36*EU$2</f>
        <v>14581.908666666659</v>
      </c>
      <c r="BU36" s="101">
        <f>+'2grid'!BU36*EV$2</f>
        <v>14443.843911111087</v>
      </c>
      <c r="BV36" s="101">
        <f>+'2grid'!BV36*EW$2</f>
        <v>14307.113851851816</v>
      </c>
      <c r="BW36" s="101">
        <f>+'2grid'!BW36*EX$2</f>
        <v>14170.406037530796</v>
      </c>
      <c r="BX36" s="101">
        <f>+'2grid'!BX36*EY$2</f>
        <v>14031.266109958775</v>
      </c>
      <c r="BY36" s="101">
        <f>+'2grid'!BY36*EZ$2</f>
        <v>13885.599023165871</v>
      </c>
      <c r="BZ36" s="101">
        <f>+'2grid'!BZ36*FA$2</f>
        <v>13751.090656519353</v>
      </c>
      <c r="CA36" s="101">
        <f>+'2grid'!CA36*FB$2</f>
        <v>13611.474863030755</v>
      </c>
    </row>
    <row r="37" spans="1:79" x14ac:dyDescent="0.2">
      <c r="A37" s="9">
        <v>132</v>
      </c>
      <c r="B37" s="101">
        <f>+'2grid'!B37*CC$2</f>
        <v>0</v>
      </c>
      <c r="C37" s="101">
        <f>+'2grid'!C37*CD$2</f>
        <v>0</v>
      </c>
      <c r="D37" s="101">
        <f>+'2grid'!D37*CE$2</f>
        <v>0</v>
      </c>
      <c r="E37" s="101">
        <f>+'2grid'!E37*CF$2</f>
        <v>0</v>
      </c>
      <c r="F37" s="101">
        <f>+'2grid'!F37*CG$2</f>
        <v>0</v>
      </c>
      <c r="G37" s="101">
        <f>+'2grid'!G37*CH$2</f>
        <v>0</v>
      </c>
      <c r="H37" s="101">
        <f>+'2grid'!H37*CI$2</f>
        <v>0</v>
      </c>
      <c r="I37" s="101">
        <f>+'2grid'!I37*CJ$2</f>
        <v>0</v>
      </c>
      <c r="J37" s="101">
        <f>+'2grid'!J37*CK$2</f>
        <v>0</v>
      </c>
      <c r="K37" s="101">
        <f>+'2grid'!K37*CL$2</f>
        <v>0</v>
      </c>
      <c r="L37" s="101">
        <f>+'2grid'!L37*CM$2</f>
        <v>0</v>
      </c>
      <c r="M37" s="101">
        <f>+'2grid'!M37*CN$2</f>
        <v>0</v>
      </c>
      <c r="N37" s="101">
        <f>+'2grid'!N37*CO$2</f>
        <v>0</v>
      </c>
      <c r="O37" s="101">
        <f>+'2grid'!O37*CP$2</f>
        <v>0</v>
      </c>
      <c r="P37" s="101">
        <f>+'2grid'!P37*CQ$2</f>
        <v>0</v>
      </c>
      <c r="Q37" s="101">
        <f>+'2grid'!Q37*CR$2</f>
        <v>0</v>
      </c>
      <c r="R37" s="101">
        <f>+'2grid'!R37*CS$2</f>
        <v>0</v>
      </c>
      <c r="S37" s="101">
        <f>+'2grid'!S37*CT$2</f>
        <v>0</v>
      </c>
      <c r="T37" s="101">
        <f>+'2grid'!T37*CU$2</f>
        <v>0</v>
      </c>
      <c r="U37" s="101">
        <f>+'2grid'!U37*CV$2</f>
        <v>0</v>
      </c>
      <c r="V37" s="101">
        <f>+'2grid'!V37*CW$2</f>
        <v>0</v>
      </c>
      <c r="W37" s="101">
        <f>+'2grid'!W37*CX$2</f>
        <v>0</v>
      </c>
      <c r="X37" s="101">
        <f>+'2grid'!X37*CY$2</f>
        <v>0</v>
      </c>
      <c r="Y37" s="101">
        <f>+'2grid'!Y37*CZ$2</f>
        <v>0</v>
      </c>
      <c r="Z37" s="101">
        <f>+'2grid'!Z37*DA$2</f>
        <v>0</v>
      </c>
      <c r="AA37" s="101">
        <f>+'2grid'!AA37*DB$2</f>
        <v>0</v>
      </c>
      <c r="AB37" s="101">
        <f>+'2grid'!AB37*DC$2</f>
        <v>2.294017273822814</v>
      </c>
      <c r="AC37" s="101">
        <f>+'2grid'!AC37*DD$2</f>
        <v>4.1985057017796876</v>
      </c>
      <c r="AD37" s="101">
        <f>+'2grid'!AD37*DE$2</f>
        <v>4.4244672799707914</v>
      </c>
      <c r="AE37" s="101">
        <f>+'2grid'!AE37*DF$2</f>
        <v>4.7190992455912397</v>
      </c>
      <c r="AF37" s="101">
        <f>+'2grid'!AF37*DG$2</f>
        <v>5.0321549483266628</v>
      </c>
      <c r="AG37" s="101">
        <f>+'2grid'!AG37*DH$2</f>
        <v>5.3646537612306435</v>
      </c>
      <c r="AH37" s="101">
        <f>+'2grid'!AH37*DI$2</f>
        <v>5.7176550419263172</v>
      </c>
      <c r="AI37" s="101">
        <f>+'2grid'!AI37*DJ$2</f>
        <v>6.0922572732343072</v>
      </c>
      <c r="AJ37" s="101">
        <f>+'2grid'!AJ37*DK$2</f>
        <v>6.4895966910696075</v>
      </c>
      <c r="AK37" s="101">
        <f>+'2grid'!AK37*DL$2</f>
        <v>6.9108453008713591</v>
      </c>
      <c r="AL37" s="101">
        <f>+'2grid'!AL37*DM$2</f>
        <v>7.3572081666446509</v>
      </c>
      <c r="AM37" s="101">
        <f>+'2grid'!AM37*DN$2</f>
        <v>7.8299198362875542</v>
      </c>
      <c r="AN37" s="101">
        <f>+'2grid'!AN37*DO$2</f>
        <v>8.3302397425517523</v>
      </c>
      <c r="AO37" s="101">
        <f>+'2grid'!AO37*DP$2</f>
        <v>8.8594463898657771</v>
      </c>
      <c r="AP37" s="101">
        <f>+'2grid'!AP37*DQ$2</f>
        <v>9.4188301022295029</v>
      </c>
      <c r="AQ37" s="101">
        <f>+'2grid'!AQ37*DR$2</f>
        <v>10.009684065059917</v>
      </c>
      <c r="AR37" s="101">
        <f>+'2grid'!AR37*DS$2</f>
        <v>10.633293342426631</v>
      </c>
      <c r="AS37" s="101">
        <f>+'2grid'!AS37*DT$2</f>
        <v>11.290921488229262</v>
      </c>
      <c r="AT37" s="101">
        <f>+'2grid'!AT37*DU$2</f>
        <v>11.983794292499537</v>
      </c>
      <c r="AU37" s="101">
        <f>+'2grid'!AU37*DV$2</f>
        <v>12.713080108164062</v>
      </c>
      <c r="AV37" s="101">
        <f>+'2grid'!AV37*DW$2</f>
        <v>13.479866083977461</v>
      </c>
      <c r="AW37" s="101">
        <f>+'2grid'!AW37*DX$2</f>
        <v>14.285129478825304</v>
      </c>
      <c r="AX37" s="101">
        <f>+'2grid'!AX37*DY$2</f>
        <v>15.216989789890798</v>
      </c>
      <c r="AY37" s="101">
        <f>+'2grid'!AY37*DZ$2</f>
        <v>16.200806786554562</v>
      </c>
      <c r="AZ37" s="101">
        <f>+'2grid'!AZ37*EA$2</f>
        <v>17.238055266870571</v>
      </c>
      <c r="BA37" s="101">
        <f>+'2grid'!BA37*EB$2</f>
        <v>18.32995659806237</v>
      </c>
      <c r="BB37" s="101">
        <f>+'2grid'!BB37*EC$2</f>
        <v>19.47739511494856</v>
      </c>
      <c r="BC37" s="101">
        <f>+'2grid'!BC37*ED$2</f>
        <v>25.650000000000002</v>
      </c>
      <c r="BD37" s="101">
        <f>+'2grid'!BD37*EE$2</f>
        <v>25.55</v>
      </c>
      <c r="BE37" s="101">
        <f>+'2grid'!BE37*EF$2</f>
        <v>25.45</v>
      </c>
      <c r="BF37" s="101">
        <f>+'2grid'!BF37*EG$2</f>
        <v>25.35</v>
      </c>
      <c r="BG37" s="101">
        <f>+'2grid'!BG37*EH$2</f>
        <v>25.25</v>
      </c>
      <c r="BH37" s="101">
        <f>+'2grid'!BH37*EI$2</f>
        <v>25.25</v>
      </c>
      <c r="BI37" s="101">
        <f>+'2grid'!BI37*EJ$2</f>
        <v>25.25</v>
      </c>
      <c r="BJ37" s="101">
        <f>+'2grid'!BJ37*EK$2</f>
        <v>25.25</v>
      </c>
      <c r="BK37" s="101">
        <f>+'2grid'!BK37*EL$2</f>
        <v>25.25</v>
      </c>
      <c r="BL37" s="101">
        <f>+'2grid'!BL37*EM$2</f>
        <v>25.25</v>
      </c>
      <c r="BM37" s="101">
        <f>+'2grid'!BM37*EN$2</f>
        <v>25.25</v>
      </c>
      <c r="BN37" s="101">
        <f>+'2grid'!BN37*EO$2</f>
        <v>25.25</v>
      </c>
      <c r="BO37" s="101">
        <f>+'2grid'!BO37*EP$2</f>
        <v>25.25</v>
      </c>
      <c r="BP37" s="101">
        <f>+'2grid'!BP37*EQ$2</f>
        <v>25.25</v>
      </c>
      <c r="BQ37" s="101">
        <f>+'2grid'!BQ37*ER$2</f>
        <v>25.25</v>
      </c>
      <c r="BR37" s="101">
        <f>+'2grid'!BR37*ES$2</f>
        <v>25.25</v>
      </c>
      <c r="BS37" s="101">
        <f>+'2grid'!BS37*ET$2</f>
        <v>25.25</v>
      </c>
      <c r="BT37" s="101">
        <f>+'2grid'!BT37*EU$2</f>
        <v>25.25</v>
      </c>
      <c r="BU37" s="101">
        <f>+'2grid'!BU37*EV$2</f>
        <v>25.25</v>
      </c>
      <c r="BV37" s="101">
        <f>+'2grid'!BV37*EW$2</f>
        <v>25.25</v>
      </c>
      <c r="BW37" s="101">
        <f>+'2grid'!BW37*EX$2</f>
        <v>25.25</v>
      </c>
      <c r="BX37" s="101">
        <f>+'2grid'!BX37*EY$2</f>
        <v>25.25</v>
      </c>
      <c r="BY37" s="101">
        <f>+'2grid'!BY37*EZ$2</f>
        <v>25.25</v>
      </c>
      <c r="BZ37" s="101">
        <f>+'2grid'!BZ37*FA$2</f>
        <v>25.25</v>
      </c>
      <c r="CA37" s="101">
        <f>+'2grid'!CA37*FB$2</f>
        <v>25.25</v>
      </c>
    </row>
    <row r="38" spans="1:79" x14ac:dyDescent="0.2">
      <c r="A38" s="9">
        <v>136</v>
      </c>
      <c r="B38" s="101">
        <f>+'2grid'!B38*CC$2</f>
        <v>0</v>
      </c>
      <c r="C38" s="101">
        <f>+'2grid'!C38*CD$2</f>
        <v>0</v>
      </c>
      <c r="D38" s="101">
        <f>+'2grid'!D38*CE$2</f>
        <v>0</v>
      </c>
      <c r="E38" s="101">
        <f>+'2grid'!E38*CF$2</f>
        <v>0</v>
      </c>
      <c r="F38" s="101">
        <f>+'2grid'!F38*CG$2</f>
        <v>0</v>
      </c>
      <c r="G38" s="101">
        <f>+'2grid'!G38*CH$2</f>
        <v>0</v>
      </c>
      <c r="H38" s="101">
        <f>+'2grid'!H38*CI$2</f>
        <v>0</v>
      </c>
      <c r="I38" s="101">
        <f>+'2grid'!I38*CJ$2</f>
        <v>0</v>
      </c>
      <c r="J38" s="101">
        <f>+'2grid'!J38*CK$2</f>
        <v>0</v>
      </c>
      <c r="K38" s="101">
        <f>+'2grid'!K38*CL$2</f>
        <v>0</v>
      </c>
      <c r="L38" s="101">
        <f>+'2grid'!L38*CM$2</f>
        <v>0</v>
      </c>
      <c r="M38" s="101">
        <f>+'2grid'!M38*CN$2</f>
        <v>0</v>
      </c>
      <c r="N38" s="101">
        <f>+'2grid'!N38*CO$2</f>
        <v>0</v>
      </c>
      <c r="O38" s="101">
        <f>+'2grid'!O38*CP$2</f>
        <v>0</v>
      </c>
      <c r="P38" s="101">
        <f>+'2grid'!P38*CQ$2</f>
        <v>0</v>
      </c>
      <c r="Q38" s="101">
        <f>+'2grid'!Q38*CR$2</f>
        <v>0</v>
      </c>
      <c r="R38" s="101">
        <f>+'2grid'!R38*CS$2</f>
        <v>0</v>
      </c>
      <c r="S38" s="101">
        <f>+'2grid'!S38*CT$2</f>
        <v>0</v>
      </c>
      <c r="T38" s="101">
        <f>+'2grid'!T38*CU$2</f>
        <v>0</v>
      </c>
      <c r="U38" s="101">
        <f>+'2grid'!U38*CV$2</f>
        <v>0</v>
      </c>
      <c r="V38" s="101">
        <f>+'2grid'!V38*CW$2</f>
        <v>0</v>
      </c>
      <c r="W38" s="101">
        <f>+'2grid'!W38*CX$2</f>
        <v>0</v>
      </c>
      <c r="X38" s="101">
        <f>+'2grid'!X38*CY$2</f>
        <v>0</v>
      </c>
      <c r="Y38" s="101">
        <f>+'2grid'!Y38*CZ$2</f>
        <v>0</v>
      </c>
      <c r="Z38" s="101">
        <f>+'2grid'!Z38*DA$2</f>
        <v>0</v>
      </c>
      <c r="AA38" s="101">
        <f>+'2grid'!AA38*DB$2</f>
        <v>0</v>
      </c>
      <c r="AB38" s="101">
        <f>+'2grid'!AB38*DC$2</f>
        <v>0.9281784179519208</v>
      </c>
      <c r="AC38" s="101">
        <f>+'2grid'!AC38*DD$2</f>
        <v>0.9698834043384752</v>
      </c>
      <c r="AD38" s="101">
        <f>+'2grid'!AD38*DE$2</f>
        <v>1.0205754781235721</v>
      </c>
      <c r="AE38" s="101">
        <f>+'2grid'!AE38*DF$2</f>
        <v>1.073847187841162</v>
      </c>
      <c r="AF38" s="101">
        <f>+'2grid'!AF38*DG$2</f>
        <v>1.1298248748209259</v>
      </c>
      <c r="AG38" s="101">
        <f>+'2grid'!AG38*DH$2</f>
        <v>1.1886407104246581</v>
      </c>
      <c r="AH38" s="101">
        <f>+'2grid'!AH38*DI$2</f>
        <v>1.2504329381165862</v>
      </c>
      <c r="AI38" s="101">
        <f>+'2grid'!AI38*DJ$2</f>
        <v>1.3153461234286494</v>
      </c>
      <c r="AJ38" s="101">
        <f>+'2grid'!AJ38*DK$2</f>
        <v>1.3835314118865722</v>
      </c>
      <c r="AK38" s="101">
        <f>+'2grid'!AK38*DL$2</f>
        <v>1.4551467949414207</v>
      </c>
      <c r="AL38" s="101">
        <f>+'2grid'!AL38*DM$2</f>
        <v>1.5303573839273812</v>
      </c>
      <c r="AM38" s="101">
        <f>+'2grid'!AM38*DN$2</f>
        <v>1.6093356920394852</v>
      </c>
      <c r="AN38" s="101">
        <f>+'2grid'!AN38*DO$2</f>
        <v>1.6922619242945911</v>
      </c>
      <c r="AO38" s="101">
        <f>+'2grid'!AO38*DP$2</f>
        <v>1.6993445478740834</v>
      </c>
      <c r="AP38" s="101">
        <f>+'2grid'!AP38*DQ$2</f>
        <v>1.7063231737575388</v>
      </c>
      <c r="AQ38" s="101">
        <f>+'2grid'!AQ38*DR$2</f>
        <v>1.7131938728115348</v>
      </c>
      <c r="AR38" s="101">
        <f>+'2grid'!AR38*DS$2</f>
        <v>1.7199526309507545</v>
      </c>
      <c r="AS38" s="101">
        <f>+'2grid'!AS38*DT$2</f>
        <v>1.7265953475884135</v>
      </c>
      <c r="AT38" s="101">
        <f>+'2grid'!AT38*DU$2</f>
        <v>1.7350456625746566</v>
      </c>
      <c r="AU38" s="101">
        <f>+'2grid'!AU38*DV$2</f>
        <v>1.7433878549272057</v>
      </c>
      <c r="AV38" s="101">
        <f>+'2grid'!AV38*DW$2</f>
        <v>1.7516171505969915</v>
      </c>
      <c r="AW38" s="101">
        <f>+'2grid'!AW38*DX$2</f>
        <v>1.7597286617616834</v>
      </c>
      <c r="AX38" s="101">
        <f>+'2grid'!AX38*DY$2</f>
        <v>1.7779157540835711</v>
      </c>
      <c r="AY38" s="101">
        <f>+'2grid'!AY38*DZ$2</f>
        <v>1.7398687974635967</v>
      </c>
      <c r="AZ38" s="101">
        <f>+'2grid'!AZ38*EA$2</f>
        <v>1.7026109459587697</v>
      </c>
      <c r="BA38" s="101">
        <f>+'2grid'!BA38*EB$2</f>
        <v>1.6661261982590063</v>
      </c>
      <c r="BB38" s="101">
        <f>+'2grid'!BB38*EC$2</f>
        <v>1.6303988720479381</v>
      </c>
      <c r="BC38" s="101">
        <f>+'2grid'!BC38*ED$2</f>
        <v>2.052</v>
      </c>
      <c r="BD38" s="101">
        <f>+'2grid'!BD38*EE$2</f>
        <v>2.044</v>
      </c>
      <c r="BE38" s="101">
        <f>+'2grid'!BE38*EF$2</f>
        <v>2.036</v>
      </c>
      <c r="BF38" s="101">
        <f>+'2grid'!BF38*EG$2</f>
        <v>2.028</v>
      </c>
      <c r="BG38" s="101">
        <f>+'2grid'!BG38*EH$2</f>
        <v>2.02</v>
      </c>
      <c r="BH38" s="101">
        <f>+'2grid'!BH38*EI$2</f>
        <v>2.02</v>
      </c>
      <c r="BI38" s="101">
        <f>+'2grid'!BI38*EJ$2</f>
        <v>2.02</v>
      </c>
      <c r="BJ38" s="101">
        <f>+'2grid'!BJ38*EK$2</f>
        <v>2.02</v>
      </c>
      <c r="BK38" s="101">
        <f>+'2grid'!BK38*EL$2</f>
        <v>2.02</v>
      </c>
      <c r="BL38" s="101">
        <f>+'2grid'!BL38*EM$2</f>
        <v>2.02</v>
      </c>
      <c r="BM38" s="101">
        <f>+'2grid'!BM38*EN$2</f>
        <v>2.02</v>
      </c>
      <c r="BN38" s="101">
        <f>+'2grid'!BN38*EO$2</f>
        <v>2.02</v>
      </c>
      <c r="BO38" s="101">
        <f>+'2grid'!BO38*EP$2</f>
        <v>2.02</v>
      </c>
      <c r="BP38" s="101">
        <f>+'2grid'!BP38*EQ$2</f>
        <v>2.02</v>
      </c>
      <c r="BQ38" s="101">
        <f>+'2grid'!BQ38*ER$2</f>
        <v>2.02</v>
      </c>
      <c r="BR38" s="101">
        <f>+'2grid'!BR38*ES$2</f>
        <v>2.02</v>
      </c>
      <c r="BS38" s="101">
        <f>+'2grid'!BS38*ET$2</f>
        <v>2.02</v>
      </c>
      <c r="BT38" s="101">
        <f>+'2grid'!BT38*EU$2</f>
        <v>2.02</v>
      </c>
      <c r="BU38" s="101">
        <f>+'2grid'!BU38*EV$2</f>
        <v>2.02</v>
      </c>
      <c r="BV38" s="101">
        <f>+'2grid'!BV38*EW$2</f>
        <v>2.02</v>
      </c>
      <c r="BW38" s="101">
        <f>+'2grid'!BW38*EX$2</f>
        <v>2.02</v>
      </c>
      <c r="BX38" s="101">
        <f>+'2grid'!BX38*EY$2</f>
        <v>2.02</v>
      </c>
      <c r="BY38" s="101">
        <f>+'2grid'!BY38*EZ$2</f>
        <v>2.02</v>
      </c>
      <c r="BZ38" s="101">
        <f>+'2grid'!BZ38*FA$2</f>
        <v>2.02</v>
      </c>
      <c r="CA38" s="101">
        <f>+'2grid'!CA38*FB$2</f>
        <v>2.02</v>
      </c>
    </row>
    <row r="39" spans="1:79" x14ac:dyDescent="0.2">
      <c r="A39" s="9">
        <v>140</v>
      </c>
      <c r="B39" s="101">
        <f>+'2grid'!B39*CC$2</f>
        <v>0</v>
      </c>
      <c r="C39" s="101">
        <f>+'2grid'!C39*CD$2</f>
        <v>0</v>
      </c>
      <c r="D39" s="101">
        <f>+'2grid'!D39*CE$2</f>
        <v>0</v>
      </c>
      <c r="E39" s="101">
        <f>+'2grid'!E39*CF$2</f>
        <v>0</v>
      </c>
      <c r="F39" s="101">
        <f>+'2grid'!F39*CG$2</f>
        <v>0</v>
      </c>
      <c r="G39" s="101">
        <f>+'2grid'!G39*CH$2</f>
        <v>0</v>
      </c>
      <c r="H39" s="101">
        <f>+'2grid'!H39*CI$2</f>
        <v>193.20832373047915</v>
      </c>
      <c r="I39" s="101">
        <f>+'2grid'!I39*CJ$2</f>
        <v>271.0680801785179</v>
      </c>
      <c r="J39" s="101">
        <f>+'2grid'!J39*CK$2</f>
        <v>376.38977707913676</v>
      </c>
      <c r="K39" s="101">
        <f>+'2grid'!K39*CL$2</f>
        <v>514.76947808222747</v>
      </c>
      <c r="L39" s="101">
        <f>+'2grid'!L39*CM$2</f>
        <v>686.99290799488449</v>
      </c>
      <c r="M39" s="101">
        <f>+'2grid'!M39*CN$2</f>
        <v>702.34227999179291</v>
      </c>
      <c r="N39" s="101">
        <f>+'2grid'!N39*CO$2</f>
        <v>717.48951606351943</v>
      </c>
      <c r="O39" s="101">
        <f>+'2grid'!O39*CP$2</f>
        <v>732.37235777302169</v>
      </c>
      <c r="P39" s="101">
        <f>+'2grid'!P39*CQ$2</f>
        <v>746.92188551286563</v>
      </c>
      <c r="Q39" s="101">
        <f>+'2grid'!Q39*CR$2</f>
        <v>761.06176685895934</v>
      </c>
      <c r="R39" s="101">
        <f>+'2grid'!R39*CS$2</f>
        <v>774.70738052309139</v>
      </c>
      <c r="S39" s="101">
        <f>+'2grid'!S39*CT$2</f>
        <v>787.76478500346627</v>
      </c>
      <c r="T39" s="101">
        <f>+'2grid'!T39*CU$2</f>
        <v>800.12949095574652</v>
      </c>
      <c r="U39" s="101">
        <f>+'2grid'!U39*CV$2</f>
        <v>811.68498223067263</v>
      </c>
      <c r="V39" s="101">
        <f>+'2grid'!V39*CW$2</f>
        <v>822.30091056086349</v>
      </c>
      <c r="W39" s="101">
        <f>+'2grid'!W39*CX$2</f>
        <v>831.83086009253282</v>
      </c>
      <c r="X39" s="101">
        <f>+'2grid'!X39*CY$2</f>
        <v>840.1095356796252</v>
      </c>
      <c r="Y39" s="101">
        <f>+'2grid'!Y39*CZ$2</f>
        <v>846.94916548802939</v>
      </c>
      <c r="Z39" s="101">
        <f>+'2grid'!Z39*DA$2</f>
        <v>852.13481128820922</v>
      </c>
      <c r="AA39" s="101">
        <f>+'2grid'!AA39*DB$2</f>
        <v>855.41812695633416</v>
      </c>
      <c r="AB39" s="101">
        <f>+'2grid'!AB39*DC$2</f>
        <v>856.50885816388291</v>
      </c>
      <c r="AC39" s="101">
        <f>+'2grid'!AC39*DD$2</f>
        <v>855.06296185071437</v>
      </c>
      <c r="AD39" s="101">
        <f>+'2grid'!AD39*DE$2</f>
        <v>848.40496163307182</v>
      </c>
      <c r="AE39" s="101">
        <f>+'2grid'!AE39*DF$2</f>
        <v>851.32866191021992</v>
      </c>
      <c r="AF39" s="101">
        <f>+'2grid'!AF39*DG$2</f>
        <v>854.7302169610831</v>
      </c>
      <c r="AG39" s="101">
        <f>+'2grid'!AG39*DH$2</f>
        <v>858.66448385356387</v>
      </c>
      <c r="AH39" s="101">
        <f>+'2grid'!AH39*DI$2</f>
        <v>863.19545737660007</v>
      </c>
      <c r="AI39" s="101">
        <f>+'2grid'!AI39*DJ$2</f>
        <v>868.39832328921955</v>
      </c>
      <c r="AJ39" s="101">
        <f>+'2grid'!AJ39*DK$2</f>
        <v>874.36210616726567</v>
      </c>
      <c r="AK39" s="101">
        <f>+'2grid'!AK39*DL$2</f>
        <v>881.19312716356137</v>
      </c>
      <c r="AL39" s="101">
        <f>+'2grid'!AL39*DM$2</f>
        <v>889.01958249793881</v>
      </c>
      <c r="AM39" s="101">
        <f>+'2grid'!AM39*DN$2</f>
        <v>897.99770013214572</v>
      </c>
      <c r="AN39" s="101">
        <f>+'2grid'!AN39*DO$2</f>
        <v>908.32016259131444</v>
      </c>
      <c r="AO39" s="101">
        <f>+'2grid'!AO39*DP$2</f>
        <v>920.22785587251212</v>
      </c>
      <c r="AP39" s="101">
        <f>+'2grid'!AP39*DQ$2</f>
        <v>934.02662267011931</v>
      </c>
      <c r="AQ39" s="101">
        <f>+'2grid'!AQ39*DR$2</f>
        <v>950.11176091993673</v>
      </c>
      <c r="AR39" s="101">
        <f>+'2grid'!AR39*DS$2</f>
        <v>969.0049070672552</v>
      </c>
      <c r="AS39" s="101">
        <f>+'2grid'!AS39*DT$2</f>
        <v>991.41148896669711</v>
      </c>
      <c r="AT39" s="101">
        <f>+'2grid'!AT39*DU$2</f>
        <v>1018.313910094717</v>
      </c>
      <c r="AU39" s="101">
        <f>+'2grid'!AU39*DV$2</f>
        <v>1051.1302369821574</v>
      </c>
      <c r="AV39" s="101">
        <f>+'2grid'!AV39*DW$2</f>
        <v>1092.0011584507952</v>
      </c>
      <c r="AW39" s="101">
        <f>+'2grid'!AW39*DX$2</f>
        <v>1144.3498492926528</v>
      </c>
      <c r="AX39" s="101">
        <f>+'2grid'!AX39*DY$2</f>
        <v>1221.0928816406554</v>
      </c>
      <c r="AY39" s="101">
        <f>+'2grid'!AY39*DZ$2</f>
        <v>1327.892222003456</v>
      </c>
      <c r="AZ39" s="101">
        <f>+'2grid'!AZ39*EA$2</f>
        <v>1491.6223054070492</v>
      </c>
      <c r="BA39" s="101">
        <f>+'2grid'!BA39*EB$2</f>
        <v>1793.9020100417081</v>
      </c>
      <c r="BB39" s="101">
        <f>+'2grid'!BB39*EC$2</f>
        <v>2738.1153935028474</v>
      </c>
      <c r="BC39" s="101">
        <f>+'2grid'!BC39*ED$2</f>
        <v>3078</v>
      </c>
      <c r="BD39" s="101">
        <f>+'2grid'!BD39*EE$2</f>
        <v>3066</v>
      </c>
      <c r="BE39" s="101">
        <f>+'2grid'!BE39*EF$2</f>
        <v>3054</v>
      </c>
      <c r="BF39" s="101">
        <f>+'2grid'!BF39*EG$2</f>
        <v>3042</v>
      </c>
      <c r="BG39" s="101">
        <f>+'2grid'!BG39*EH$2</f>
        <v>3156.25</v>
      </c>
      <c r="BH39" s="101">
        <f>+'2grid'!BH39*EI$2</f>
        <v>3156.25</v>
      </c>
      <c r="BI39" s="101">
        <f>+'2grid'!BI39*EJ$2</f>
        <v>3156.25</v>
      </c>
      <c r="BJ39" s="101">
        <f>+'2grid'!BJ39*EK$2</f>
        <v>3232</v>
      </c>
      <c r="BK39" s="101">
        <f>+'2grid'!BK39*EL$2</f>
        <v>3232</v>
      </c>
      <c r="BL39" s="101">
        <f>+'2grid'!BL39*EM$2</f>
        <v>3232</v>
      </c>
      <c r="BM39" s="101">
        <f>+'2grid'!BM39*EN$2</f>
        <v>3232</v>
      </c>
      <c r="BN39" s="101">
        <f>+'2grid'!BN39*EO$2</f>
        <v>3232</v>
      </c>
      <c r="BO39" s="101">
        <f>+'2grid'!BO39*EP$2</f>
        <v>3232</v>
      </c>
      <c r="BP39" s="101">
        <f>+'2grid'!BP39*EQ$2</f>
        <v>3232</v>
      </c>
      <c r="BQ39" s="101">
        <f>+'2grid'!BQ39*ER$2</f>
        <v>3232</v>
      </c>
      <c r="BR39" s="101">
        <f>+'2grid'!BR39*ES$2</f>
        <v>3232</v>
      </c>
      <c r="BS39" s="101">
        <f>+'2grid'!BS39*ET$2</f>
        <v>3232</v>
      </c>
      <c r="BT39" s="101">
        <f>+'2grid'!BT39*EU$2</f>
        <v>3232</v>
      </c>
      <c r="BU39" s="101">
        <f>+'2grid'!BU39*EV$2</f>
        <v>3232</v>
      </c>
      <c r="BV39" s="101">
        <f>+'2grid'!BV39*EW$2</f>
        <v>3232</v>
      </c>
      <c r="BW39" s="101">
        <f>+'2grid'!BW39*EX$2</f>
        <v>3232</v>
      </c>
      <c r="BX39" s="101">
        <f>+'2grid'!BX39*EY$2</f>
        <v>3232</v>
      </c>
      <c r="BY39" s="101">
        <f>+'2grid'!BY39*EZ$2</f>
        <v>3232</v>
      </c>
      <c r="BZ39" s="101">
        <f>+'2grid'!BZ39*FA$2</f>
        <v>3232</v>
      </c>
      <c r="CA39" s="101">
        <f>+'2grid'!CA39*FB$2</f>
        <v>3232</v>
      </c>
    </row>
    <row r="40" spans="1:79" x14ac:dyDescent="0.2">
      <c r="A40" s="9">
        <v>144</v>
      </c>
      <c r="B40" s="101">
        <f>+'2grid'!B40*CC$2</f>
        <v>0</v>
      </c>
      <c r="C40" s="101">
        <f>+'2grid'!C40*CD$2</f>
        <v>0</v>
      </c>
      <c r="D40" s="101">
        <f>+'2grid'!D40*CE$2</f>
        <v>0</v>
      </c>
      <c r="E40" s="101">
        <f>+'2grid'!E40*CF$2</f>
        <v>0</v>
      </c>
      <c r="F40" s="101">
        <f>+'2grid'!F40*CG$2</f>
        <v>0</v>
      </c>
      <c r="G40" s="101">
        <f>+'2grid'!G40*CH$2</f>
        <v>0</v>
      </c>
      <c r="H40" s="101">
        <f>+'2grid'!H40*CI$2</f>
        <v>0</v>
      </c>
      <c r="I40" s="101">
        <f>+'2grid'!I40*CJ$2</f>
        <v>0</v>
      </c>
      <c r="J40" s="101">
        <f>+'2grid'!J40*CK$2</f>
        <v>19.030141412682127</v>
      </c>
      <c r="K40" s="101">
        <f>+'2grid'!K40*CL$2</f>
        <v>37.53166778612308</v>
      </c>
      <c r="L40" s="101">
        <f>+'2grid'!L40*CM$2</f>
        <v>40.378261837664439</v>
      </c>
      <c r="M40" s="101">
        <f>+'2grid'!M40*CN$2</f>
        <v>45.526049558230717</v>
      </c>
      <c r="N40" s="101">
        <f>+'2grid'!N40*CO$2</f>
        <v>50.220801996725548</v>
      </c>
      <c r="O40" s="101">
        <f>+'2grid'!O40*CP$2</f>
        <v>54.460640039322115</v>
      </c>
      <c r="P40" s="101">
        <f>+'2grid'!P40*CQ$2</f>
        <v>58.242698249159567</v>
      </c>
      <c r="Q40" s="101">
        <f>+'2grid'!Q40*CR$2</f>
        <v>61.562868764199457</v>
      </c>
      <c r="R40" s="101">
        <f>+'2grid'!R40*CS$2</f>
        <v>64.415460895701401</v>
      </c>
      <c r="S40" s="101">
        <f>+'2grid'!S40*CT$2</f>
        <v>66.792740803542372</v>
      </c>
      <c r="T40" s="101">
        <f>+'2grid'!T40*CU$2</f>
        <v>68.684296582314275</v>
      </c>
      <c r="U40" s="101">
        <f>+'2grid'!U40*CV$2</f>
        <v>70.076142338714675</v>
      </c>
      <c r="V40" s="101">
        <f>+'2grid'!V40*CW$2</f>
        <v>70.949419866155509</v>
      </c>
      <c r="W40" s="101">
        <f>+'2grid'!W40*CX$2</f>
        <v>75.47130750675332</v>
      </c>
      <c r="X40" s="101">
        <f>+'2grid'!X40*CY$2</f>
        <v>78.919725633455457</v>
      </c>
      <c r="Y40" s="101">
        <f>+'2grid'!Y40*CZ$2</f>
        <v>71.623856065015914</v>
      </c>
      <c r="Z40" s="101">
        <f>+'2grid'!Z40*DA$2</f>
        <v>63.763606084509931</v>
      </c>
      <c r="AA40" s="101">
        <f>+'2grid'!AA40*DB$2</f>
        <v>63.012701190839678</v>
      </c>
      <c r="AB40" s="101">
        <f>+'2grid'!AB40*DC$2</f>
        <v>71.323727040565288</v>
      </c>
      <c r="AC40" s="101">
        <f>+'2grid'!AC40*DD$2</f>
        <v>75.70164557240156</v>
      </c>
      <c r="AD40" s="101">
        <f>+'2grid'!AD40*DE$2</f>
        <v>74.621452980363287</v>
      </c>
      <c r="AE40" s="101">
        <f>+'2grid'!AE40*DF$2</f>
        <v>71.68596524406405</v>
      </c>
      <c r="AF40" s="101">
        <f>+'2grid'!AF40*DG$2</f>
        <v>68.829313074379314</v>
      </c>
      <c r="AG40" s="101">
        <f>+'2grid'!AG40*DH$2</f>
        <v>66.048823006202525</v>
      </c>
      <c r="AH40" s="101">
        <f>+'2grid'!AH40*DI$2</f>
        <v>63.341824876669314</v>
      </c>
      <c r="AI40" s="101">
        <f>+'2grid'!AI40*DJ$2</f>
        <v>60.705641422402742</v>
      </c>
      <c r="AJ40" s="101">
        <f>+'2grid'!AJ40*DK$2</f>
        <v>58.137575931209454</v>
      </c>
      <c r="AK40" s="101">
        <f>+'2grid'!AK40*DL$2</f>
        <v>55.634897405030472</v>
      </c>
      <c r="AL40" s="101">
        <f>+'2grid'!AL40*DM$2</f>
        <v>53.194822508995713</v>
      </c>
      <c r="AM40" s="101">
        <f>+'2grid'!AM40*DN$2</f>
        <v>50.814493326076487</v>
      </c>
      <c r="AN40" s="101">
        <f>+'2grid'!AN40*DO$2</f>
        <v>48.490949572913237</v>
      </c>
      <c r="AO40" s="101">
        <f>+'2grid'!AO40*DP$2</f>
        <v>46.221093404946146</v>
      </c>
      <c r="AP40" s="101">
        <f>+'2grid'!AP40*DQ$2</f>
        <v>52.499351956533999</v>
      </c>
      <c r="AQ40" s="101">
        <f>+'2grid'!AQ40*DR$2</f>
        <v>63.631700178647172</v>
      </c>
      <c r="AR40" s="101">
        <f>+'2grid'!AR40*DS$2</f>
        <v>224.23295539732064</v>
      </c>
      <c r="AS40" s="101">
        <f>+'2grid'!AS40*DT$2</f>
        <v>233.88891998380814</v>
      </c>
      <c r="AT40" s="101">
        <f>+'2grid'!AT40*DU$2</f>
        <v>243.94015797442083</v>
      </c>
      <c r="AU40" s="101">
        <f>+'2grid'!AU40*DV$2</f>
        <v>254.40152927156947</v>
      </c>
      <c r="AV40" s="101">
        <f>+'2grid'!AV40*DW$2</f>
        <v>265.28836303774091</v>
      </c>
      <c r="AW40" s="101">
        <f>+'2grid'!AW40*DX$2</f>
        <v>276.61646592813105</v>
      </c>
      <c r="AX40" s="101">
        <f>+'2grid'!AX40*DY$2</f>
        <v>290.06598833165418</v>
      </c>
      <c r="AY40" s="101">
        <f>+'2grid'!AY40*DZ$2</f>
        <v>304.16499933740937</v>
      </c>
      <c r="AZ40" s="101">
        <f>+'2grid'!AZ40*EA$2</f>
        <v>318.94460987193753</v>
      </c>
      <c r="BA40" s="101">
        <f>+'2grid'!BA40*EB$2</f>
        <v>334.43740655875001</v>
      </c>
      <c r="BB40" s="101">
        <f>+'2grid'!BB40*EC$2</f>
        <v>350.67752087500003</v>
      </c>
      <c r="BC40" s="101">
        <f>+'2grid'!BC40*ED$2</f>
        <v>189.81</v>
      </c>
      <c r="BD40" s="101">
        <f>+'2grid'!BD40*EE$2</f>
        <v>448.65800000000002</v>
      </c>
      <c r="BE40" s="101">
        <f>+'2grid'!BE40*EF$2</f>
        <v>446.90199999999999</v>
      </c>
      <c r="BF40" s="101">
        <f>+'2grid'!BF40*EG$2</f>
        <v>445.14600000000002</v>
      </c>
      <c r="BG40" s="101">
        <f>+'2grid'!BG40*EH$2</f>
        <v>444.4</v>
      </c>
      <c r="BH40" s="101">
        <f>+'2grid'!BH40*EI$2</f>
        <v>444.4</v>
      </c>
      <c r="BI40" s="101">
        <f>+'2grid'!BI40*EJ$2</f>
        <v>444.4</v>
      </c>
      <c r="BJ40" s="101">
        <f>+'2grid'!BJ40*EK$2</f>
        <v>444.4</v>
      </c>
      <c r="BK40" s="101">
        <f>+'2grid'!BK40*EL$2</f>
        <v>444.4</v>
      </c>
      <c r="BL40" s="101">
        <f>+'2grid'!BL40*EM$2</f>
        <v>444.4</v>
      </c>
      <c r="BM40" s="101">
        <f>+'2grid'!BM40*EN$2</f>
        <v>444.4</v>
      </c>
      <c r="BN40" s="101">
        <f>+'2grid'!BN40*EO$2</f>
        <v>444.4</v>
      </c>
      <c r="BO40" s="101">
        <f>+'2grid'!BO40*EP$2</f>
        <v>444.4</v>
      </c>
      <c r="BP40" s="101">
        <f>+'2grid'!BP40*EQ$2</f>
        <v>444.4</v>
      </c>
      <c r="BQ40" s="101">
        <f>+'2grid'!BQ40*ER$2</f>
        <v>444.4</v>
      </c>
      <c r="BR40" s="101">
        <f>+'2grid'!BR40*ES$2</f>
        <v>444.4</v>
      </c>
      <c r="BS40" s="101">
        <f>+'2grid'!BS40*ET$2</f>
        <v>444.4</v>
      </c>
      <c r="BT40" s="101">
        <f>+'2grid'!BT40*EU$2</f>
        <v>444.4</v>
      </c>
      <c r="BU40" s="101">
        <f>+'2grid'!BU40*EV$2</f>
        <v>444.4</v>
      </c>
      <c r="BV40" s="101">
        <f>+'2grid'!BV40*EW$2</f>
        <v>444.4</v>
      </c>
      <c r="BW40" s="101">
        <f>+'2grid'!BW40*EX$2</f>
        <v>444.4</v>
      </c>
      <c r="BX40" s="101">
        <f>+'2grid'!BX40*EY$2</f>
        <v>444.4</v>
      </c>
      <c r="BY40" s="101">
        <f>+'2grid'!BY40*EZ$2</f>
        <v>444.4</v>
      </c>
      <c r="BZ40" s="101">
        <f>+'2grid'!BZ40*FA$2</f>
        <v>444.4</v>
      </c>
      <c r="CA40" s="101">
        <f>+'2grid'!CA40*FB$2</f>
        <v>444.4</v>
      </c>
    </row>
    <row r="41" spans="1:79" x14ac:dyDescent="0.2">
      <c r="A41" s="9">
        <v>148</v>
      </c>
      <c r="B41" s="101">
        <f>+'2grid'!B41*CC$2</f>
        <v>0</v>
      </c>
      <c r="C41" s="101">
        <f>+'2grid'!C41*CD$2</f>
        <v>0</v>
      </c>
      <c r="D41" s="101">
        <f>+'2grid'!D41*CE$2</f>
        <v>0</v>
      </c>
      <c r="E41" s="101">
        <f>+'2grid'!E41*CF$2</f>
        <v>0</v>
      </c>
      <c r="F41" s="101">
        <f>+'2grid'!F41*CG$2</f>
        <v>0</v>
      </c>
      <c r="G41" s="101">
        <f>+'2grid'!G41*CH$2</f>
        <v>0</v>
      </c>
      <c r="H41" s="101">
        <f>+'2grid'!H41*CI$2</f>
        <v>1129.4906972373142</v>
      </c>
      <c r="I41" s="101">
        <f>+'2grid'!I41*CJ$2</f>
        <v>2228.4546188736199</v>
      </c>
      <c r="J41" s="101">
        <f>+'2grid'!J41*CK$2</f>
        <v>4395.8556865452229</v>
      </c>
      <c r="K41" s="101">
        <f>+'2grid'!K41*CL$2</f>
        <v>8669.60427068641</v>
      </c>
      <c r="L41" s="101">
        <f>+'2grid'!L41*CM$2</f>
        <v>10505.719684884712</v>
      </c>
      <c r="M41" s="101">
        <f>+'2grid'!M41*CN$2</f>
        <v>11683.696228888981</v>
      </c>
      <c r="N41" s="101">
        <f>+'2grid'!N41*CO$2</f>
        <v>12982.684123000152</v>
      </c>
      <c r="O41" s="101">
        <f>+'2grid'!O41*CP$2</f>
        <v>14412.724397939795</v>
      </c>
      <c r="P41" s="101">
        <f>+'2grid'!P41*CQ$2</f>
        <v>15984.065297531322</v>
      </c>
      <c r="Q41" s="101">
        <f>+'2grid'!Q41*CR$2</f>
        <v>17706.938757860018</v>
      </c>
      <c r="R41" s="101">
        <f>+'2grid'!R41*CS$2</f>
        <v>19591.233786068515</v>
      </c>
      <c r="S41" s="101">
        <f>+'2grid'!S41*CT$2</f>
        <v>21646.023647142796</v>
      </c>
      <c r="T41" s="101">
        <f>+'2grid'!T41*CU$2</f>
        <v>23878.882367955113</v>
      </c>
      <c r="U41" s="101">
        <f>+'2grid'!U41*CV$2</f>
        <v>24286.253657725189</v>
      </c>
      <c r="V41" s="101">
        <f>+'2grid'!V41*CW$2</f>
        <v>24580.965992957979</v>
      </c>
      <c r="W41" s="101">
        <f>+'2grid'!W41*CX$2</f>
        <v>25345.614713712268</v>
      </c>
      <c r="X41" s="101">
        <f>+'2grid'!X41*CY$2</f>
        <v>25929.934061635096</v>
      </c>
      <c r="Y41" s="101">
        <f>+'2grid'!Y41*CZ$2</f>
        <v>27048.510642257934</v>
      </c>
      <c r="Z41" s="101">
        <f>+'2grid'!Z41*DA$2</f>
        <v>28583.543962029235</v>
      </c>
      <c r="AA41" s="101">
        <f>+'2grid'!AA41*DB$2</f>
        <v>28802.425497875676</v>
      </c>
      <c r="AB41" s="101">
        <f>+'2grid'!AB41*DC$2</f>
        <v>31384.50381466989</v>
      </c>
      <c r="AC41" s="101">
        <f>+'2grid'!AC41*DD$2</f>
        <v>33032.020691446749</v>
      </c>
      <c r="AD41" s="101">
        <f>+'2grid'!AD41*DE$2</f>
        <v>33595.698997720094</v>
      </c>
      <c r="AE41" s="101">
        <f>+'2grid'!AE41*DF$2</f>
        <v>33347.96277877489</v>
      </c>
      <c r="AF41" s="101">
        <f>+'2grid'!AF41*DG$2</f>
        <v>33102.318226539988</v>
      </c>
      <c r="AG41" s="101">
        <f>+'2grid'!AG41*DH$2</f>
        <v>32859.049976911905</v>
      </c>
      <c r="AH41" s="101">
        <f>+'2grid'!AH41*DI$2</f>
        <v>32618.496347740154</v>
      </c>
      <c r="AI41" s="101">
        <f>+'2grid'!AI41*DJ$2</f>
        <v>32381.062525086589</v>
      </c>
      <c r="AJ41" s="101">
        <f>+'2grid'!AJ41*DK$2</f>
        <v>32147.237823961354</v>
      </c>
      <c r="AK41" s="101">
        <f>+'2grid'!AK41*DL$2</f>
        <v>31917.618570633149</v>
      </c>
      <c r="AL41" s="101">
        <f>+'2grid'!AL41*DM$2</f>
        <v>31692.938863753519</v>
      </c>
      <c r="AM41" s="101">
        <f>+'2grid'!AM41*DN$2</f>
        <v>31474.112571201327</v>
      </c>
      <c r="AN41" s="101">
        <f>+'2grid'!AN41*DO$2</f>
        <v>31262.291662032407</v>
      </c>
      <c r="AO41" s="101">
        <f>+'2grid'!AO41*DP$2</f>
        <v>31058.9488057292</v>
      </c>
      <c r="AP41" s="101">
        <f>+'2grid'!AP41*DQ$2</f>
        <v>30865.99691100253</v>
      </c>
      <c r="AQ41" s="101">
        <f>+'2grid'!AQ41*DR$2</f>
        <v>30685.966470798256</v>
      </c>
      <c r="AR41" s="101">
        <f>+'2grid'!AR41*DS$2</f>
        <v>30522.276284127733</v>
      </c>
      <c r="AS41" s="101">
        <f>+'2grid'!AS41*DT$2</f>
        <v>30379.660669791647</v>
      </c>
      <c r="AT41" s="101">
        <f>+'2grid'!AT41*DU$2</f>
        <v>30264.870546228773</v>
      </c>
      <c r="AU41" s="101">
        <f>+'2grid'!AU41*DV$2</f>
        <v>30187.87920838705</v>
      </c>
      <c r="AV41" s="101">
        <f>+'2grid'!AV41*DW$2</f>
        <v>30164.078622605317</v>
      </c>
      <c r="AW41" s="101">
        <f>+'2grid'!AW41*DX$2</f>
        <v>30218.578686177538</v>
      </c>
      <c r="AX41" s="101">
        <f>+'2grid'!AX41*DY$2</f>
        <v>30570.80619337441</v>
      </c>
      <c r="AY41" s="101">
        <f>+'2grid'!AY41*DZ$2</f>
        <v>31138.872872560805</v>
      </c>
      <c r="AZ41" s="101">
        <f>+'2grid'!AZ41*EA$2</f>
        <v>32123.456976286772</v>
      </c>
      <c r="BA41" s="101">
        <f>+'2grid'!BA41*EB$2</f>
        <v>34110.647151697878</v>
      </c>
      <c r="BB41" s="101">
        <f>+'2grid'!BB41*EC$2</f>
        <v>40149.716366054621</v>
      </c>
      <c r="BC41" s="101">
        <f>+'2grid'!BC41*ED$2</f>
        <v>46170</v>
      </c>
      <c r="BD41" s="101">
        <f>+'2grid'!BD41*EE$2</f>
        <v>45990</v>
      </c>
      <c r="BE41" s="101">
        <f>+'2grid'!BE41*EF$2</f>
        <v>45810</v>
      </c>
      <c r="BF41" s="101">
        <f>+'2grid'!BF41*EG$2</f>
        <v>45630</v>
      </c>
      <c r="BG41" s="101">
        <f>+'2grid'!BG41*EH$2</f>
        <v>45450</v>
      </c>
      <c r="BH41" s="101">
        <f>+'2grid'!BH41*EI$2</f>
        <v>45450</v>
      </c>
      <c r="BI41" s="101">
        <f>+'2grid'!BI41*EJ$2</f>
        <v>45450</v>
      </c>
      <c r="BJ41" s="101">
        <f>+'2grid'!BJ41*EK$2</f>
        <v>45450</v>
      </c>
      <c r="BK41" s="101">
        <f>+'2grid'!BK41*EL$2</f>
        <v>45450</v>
      </c>
      <c r="BL41" s="101">
        <f>+'2grid'!BL41*EM$2</f>
        <v>45450</v>
      </c>
      <c r="BM41" s="101">
        <f>+'2grid'!BM41*EN$2</f>
        <v>45450</v>
      </c>
      <c r="BN41" s="101">
        <f>+'2grid'!BN41*EO$2</f>
        <v>45450</v>
      </c>
      <c r="BO41" s="101">
        <f>+'2grid'!BO41*EP$2</f>
        <v>45450</v>
      </c>
      <c r="BP41" s="101">
        <f>+'2grid'!BP41*EQ$2</f>
        <v>45450</v>
      </c>
      <c r="BQ41" s="101">
        <f>+'2grid'!BQ41*ER$2</f>
        <v>45450</v>
      </c>
      <c r="BR41" s="101">
        <f>+'2grid'!BR41*ES$2</f>
        <v>45450</v>
      </c>
      <c r="BS41" s="101">
        <f>+'2grid'!BS41*ET$2</f>
        <v>45450</v>
      </c>
      <c r="BT41" s="101">
        <f>+'2grid'!BT41*EU$2</f>
        <v>45450</v>
      </c>
      <c r="BU41" s="101">
        <f>+'2grid'!BU41*EV$2</f>
        <v>45450</v>
      </c>
      <c r="BV41" s="101">
        <f>+'2grid'!BV41*EW$2</f>
        <v>45450</v>
      </c>
      <c r="BW41" s="101">
        <f>+'2grid'!BW41*EX$2</f>
        <v>45450</v>
      </c>
      <c r="BX41" s="101">
        <f>+'2grid'!BX41*EY$2</f>
        <v>45450</v>
      </c>
      <c r="BY41" s="101">
        <f>+'2grid'!BY41*EZ$2</f>
        <v>45450</v>
      </c>
      <c r="BZ41" s="101">
        <f>+'2grid'!BZ41*FA$2</f>
        <v>45450</v>
      </c>
      <c r="CA41" s="101">
        <f>+'2grid'!CA41*FB$2</f>
        <v>45450</v>
      </c>
    </row>
    <row r="42" spans="1:79" x14ac:dyDescent="0.2">
      <c r="A42" s="9">
        <v>152</v>
      </c>
      <c r="B42" s="101">
        <f>+'2grid'!B42*CC$2</f>
        <v>0</v>
      </c>
      <c r="C42" s="101">
        <f>+'2grid'!C42*CD$2</f>
        <v>0</v>
      </c>
      <c r="D42" s="101">
        <f>+'2grid'!D42*CE$2</f>
        <v>0</v>
      </c>
      <c r="E42" s="101">
        <f>+'2grid'!E42*CF$2</f>
        <v>0</v>
      </c>
      <c r="F42" s="101">
        <f>+'2grid'!F42*CG$2</f>
        <v>0</v>
      </c>
      <c r="G42" s="101">
        <f>+'2grid'!G42*CH$2</f>
        <v>0</v>
      </c>
      <c r="H42" s="101">
        <f>+'2grid'!H42*CI$2</f>
        <v>0</v>
      </c>
      <c r="I42" s="101">
        <f>+'2grid'!I42*CJ$2</f>
        <v>0</v>
      </c>
      <c r="J42" s="101">
        <f>+'2grid'!J42*CK$2</f>
        <v>0</v>
      </c>
      <c r="K42" s="101">
        <f>+'2grid'!K42*CL$2</f>
        <v>0</v>
      </c>
      <c r="L42" s="101">
        <f>+'2grid'!L42*CM$2</f>
        <v>0</v>
      </c>
      <c r="M42" s="101">
        <f>+'2grid'!M42*CN$2</f>
        <v>0</v>
      </c>
      <c r="N42" s="101">
        <f>+'2grid'!N42*CO$2</f>
        <v>0</v>
      </c>
      <c r="O42" s="101">
        <f>+'2grid'!O42*CP$2</f>
        <v>0</v>
      </c>
      <c r="P42" s="101">
        <f>+'2grid'!P42*CQ$2</f>
        <v>0</v>
      </c>
      <c r="Q42" s="101">
        <f>+'2grid'!Q42*CR$2</f>
        <v>0</v>
      </c>
      <c r="R42" s="101">
        <f>+'2grid'!R42*CS$2</f>
        <v>0</v>
      </c>
      <c r="S42" s="101">
        <f>+'2grid'!S42*CT$2</f>
        <v>0</v>
      </c>
      <c r="T42" s="101">
        <f>+'2grid'!T42*CU$2</f>
        <v>0</v>
      </c>
      <c r="U42" s="101">
        <f>+'2grid'!U42*CV$2</f>
        <v>0</v>
      </c>
      <c r="V42" s="101">
        <f>+'2grid'!V42*CW$2</f>
        <v>0</v>
      </c>
      <c r="W42" s="101">
        <f>+'2grid'!W42*CX$2</f>
        <v>0</v>
      </c>
      <c r="X42" s="101">
        <f>+'2grid'!X42*CY$2</f>
        <v>0</v>
      </c>
      <c r="Y42" s="101">
        <f>+'2grid'!Y42*CZ$2</f>
        <v>0</v>
      </c>
      <c r="Z42" s="101">
        <f>+'2grid'!Z42*DA$2</f>
        <v>0</v>
      </c>
      <c r="AA42" s="101">
        <f>+'2grid'!AA42*DB$2</f>
        <v>0</v>
      </c>
      <c r="AB42" s="101">
        <f>+'2grid'!AB42*DC$2</f>
        <v>477.67067244989863</v>
      </c>
      <c r="AC42" s="101">
        <f>+'2grid'!AC42*DD$2</f>
        <v>933.3794749021007</v>
      </c>
      <c r="AD42" s="101">
        <f>+'2grid'!AD42*DE$2</f>
        <v>950.5314884494727</v>
      </c>
      <c r="AE42" s="101">
        <f>+'2grid'!AE42*DF$2</f>
        <v>967.93553099644805</v>
      </c>
      <c r="AF42" s="101">
        <f>+'2grid'!AF42*DG$2</f>
        <v>985.59287892898965</v>
      </c>
      <c r="AG42" s="101">
        <f>+'2grid'!AG42*DH$2</f>
        <v>1003.5046984651377</v>
      </c>
      <c r="AH42" s="101">
        <f>+'2grid'!AH42*DI$2</f>
        <v>1021.6720389009763</v>
      </c>
      <c r="AI42" s="101">
        <f>+'2grid'!AI42*DJ$2</f>
        <v>1040.0958255755863</v>
      </c>
      <c r="AJ42" s="101">
        <f>+'2grid'!AJ42*DK$2</f>
        <v>1058.7768525448168</v>
      </c>
      <c r="AK42" s="101">
        <f>+'2grid'!AK42*DL$2</f>
        <v>1077.7157749533724</v>
      </c>
      <c r="AL42" s="101">
        <f>+'2grid'!AL42*DM$2</f>
        <v>1096.9131010943802</v>
      </c>
      <c r="AM42" s="101">
        <f>+'2grid'!AM42*DN$2</f>
        <v>1116.3691841451928</v>
      </c>
      <c r="AN42" s="101">
        <f>+'2grid'!AN42*DO$2</f>
        <v>1136.084213567857</v>
      </c>
      <c r="AO42" s="101">
        <f>+'2grid'!AO42*DP$2</f>
        <v>1244.3649747629165</v>
      </c>
      <c r="AP42" s="101">
        <f>+'2grid'!AP42*DQ$2</f>
        <v>1362.8590055273987</v>
      </c>
      <c r="AQ42" s="101">
        <f>+'2grid'!AQ42*DR$2</f>
        <v>1492.5172679915058</v>
      </c>
      <c r="AR42" s="101">
        <f>+'2grid'!AR42*DS$2</f>
        <v>1829.8749465196554</v>
      </c>
      <c r="AS42" s="101">
        <f>+'2grid'!AS42*DT$2</f>
        <v>2279.8116059492236</v>
      </c>
      <c r="AT42" s="101">
        <f>+'2grid'!AT42*DU$2</f>
        <v>2663.0348044075022</v>
      </c>
      <c r="AU42" s="101">
        <f>+'2grid'!AU42*DV$2</f>
        <v>3070.7116637570412</v>
      </c>
      <c r="AV42" s="101">
        <f>+'2grid'!AV42*DW$2</f>
        <v>3449.2167100385582</v>
      </c>
      <c r="AW42" s="101">
        <f>+'2grid'!AW42*DX$2</f>
        <v>3837.8179979776492</v>
      </c>
      <c r="AX42" s="101">
        <f>+'2grid'!AX42*DY$2</f>
        <v>4415.432954853829</v>
      </c>
      <c r="AY42" s="101">
        <f>+'2grid'!AY42*DZ$2</f>
        <v>4904.7729575136564</v>
      </c>
      <c r="AZ42" s="101">
        <f>+'2grid'!AZ42*EA$2</f>
        <v>5505.0878310833759</v>
      </c>
      <c r="BA42" s="101">
        <f>+'2grid'!BA42*EB$2</f>
        <v>6481.6967901211774</v>
      </c>
      <c r="BB42" s="101">
        <f>+'2grid'!BB42*EC$2</f>
        <v>7821.3835525930554</v>
      </c>
      <c r="BC42" s="101">
        <f>+'2grid'!BC42*ED$2</f>
        <v>9798.3000000000011</v>
      </c>
      <c r="BD42" s="101">
        <f>+'2grid'!BD42*EE$2</f>
        <v>11242</v>
      </c>
      <c r="BE42" s="101">
        <f>+'2grid'!BE42*EF$2</f>
        <v>13030.4</v>
      </c>
      <c r="BF42" s="101">
        <f>+'2grid'!BF42*EG$2</f>
        <v>13029.9</v>
      </c>
      <c r="BG42" s="101">
        <f>+'2grid'!BG42*EH$2</f>
        <v>13130</v>
      </c>
      <c r="BH42" s="101">
        <f>+'2grid'!BH42*EI$2</f>
        <v>13130</v>
      </c>
      <c r="BI42" s="101">
        <f>+'2grid'!BI42*EJ$2</f>
        <v>13635</v>
      </c>
      <c r="BJ42" s="101">
        <f>+'2grid'!BJ42*EK$2</f>
        <v>13635</v>
      </c>
      <c r="BK42" s="101">
        <f>+'2grid'!BK42*EL$2</f>
        <v>14140</v>
      </c>
      <c r="BL42" s="101">
        <f>+'2grid'!BL42*EM$2</f>
        <v>14140</v>
      </c>
      <c r="BM42" s="101">
        <f>+'2grid'!BM42*EN$2</f>
        <v>14140</v>
      </c>
      <c r="BN42" s="101">
        <f>+'2grid'!BN42*EO$2</f>
        <v>14153.130000000001</v>
      </c>
      <c r="BO42" s="101">
        <f>+'2grid'!BO42*EP$2</f>
        <v>14155.15</v>
      </c>
      <c r="BP42" s="101">
        <f>+'2grid'!BP42*EQ$2</f>
        <v>14155.15</v>
      </c>
      <c r="BQ42" s="101">
        <f>+'2grid'!BQ42*ER$2</f>
        <v>14155.15</v>
      </c>
      <c r="BR42" s="101">
        <f>+'2grid'!BR42*ES$2</f>
        <v>14155.15</v>
      </c>
      <c r="BS42" s="101">
        <f>+'2grid'!BS42*ET$2</f>
        <v>14155.15</v>
      </c>
      <c r="BT42" s="101">
        <f>+'2grid'!BT42*EU$2</f>
        <v>14155.823333333334</v>
      </c>
      <c r="BU42" s="101">
        <f>+'2grid'!BU42*EV$2</f>
        <v>14155.59888888889</v>
      </c>
      <c r="BV42" s="101">
        <f>+'2grid'!BV42*EW$2</f>
        <v>14155.763481481485</v>
      </c>
      <c r="BW42" s="101">
        <f>+'2grid'!BW42*EX$2</f>
        <v>14155.948024691361</v>
      </c>
      <c r="BX42" s="101">
        <f>+'2grid'!BX42*EY$2</f>
        <v>14156.132900411529</v>
      </c>
      <c r="BY42" s="101">
        <f>+'2grid'!BY42*EZ$2</f>
        <v>14156.281421673533</v>
      </c>
      <c r="BZ42" s="101">
        <f>+'2grid'!BZ42*FA$2</f>
        <v>14156.3323770279</v>
      </c>
      <c r="CA42" s="101">
        <f>+'2grid'!CA42*FB$2</f>
        <v>14156.55012939492</v>
      </c>
    </row>
    <row r="43" spans="1:79" x14ac:dyDescent="0.2">
      <c r="A43" s="9">
        <v>156</v>
      </c>
      <c r="B43" s="101">
        <f>+'2grid'!B43*CC$2</f>
        <v>0</v>
      </c>
      <c r="C43" s="101">
        <f>+'2grid'!C43*CD$2</f>
        <v>0</v>
      </c>
      <c r="D43" s="101">
        <f>+'2grid'!D43*CE$2</f>
        <v>0</v>
      </c>
      <c r="E43" s="101">
        <f>+'2grid'!E43*CF$2</f>
        <v>0</v>
      </c>
      <c r="F43" s="101">
        <f>+'2grid'!F43*CG$2</f>
        <v>10429.375959186495</v>
      </c>
      <c r="G43" s="101">
        <f>+'2grid'!G43*CH$2</f>
        <v>17153.578880240944</v>
      </c>
      <c r="H43" s="101">
        <f>+'2grid'!H43*CI$2</f>
        <v>28208.107491951778</v>
      </c>
      <c r="I43" s="101">
        <f>+'2grid'!I43*CJ$2</f>
        <v>46378.194750281073</v>
      </c>
      <c r="J43" s="101">
        <f>+'2grid'!J43*CK$2</f>
        <v>76238.128356626417</v>
      </c>
      <c r="K43" s="101">
        <f>+'2grid'!K43*CL$2</f>
        <v>75179.265462784373</v>
      </c>
      <c r="L43" s="101">
        <f>+'2grid'!L43*CM$2</f>
        <v>132276.41073842021</v>
      </c>
      <c r="M43" s="101">
        <f>+'2grid'!M43*CN$2</f>
        <v>46117.15610225399</v>
      </c>
      <c r="N43" s="101">
        <f>+'2grid'!N43*CO$2</f>
        <v>38051.868416750571</v>
      </c>
      <c r="O43" s="101">
        <f>+'2grid'!O43*CP$2</f>
        <v>18967.406923064416</v>
      </c>
      <c r="P43" s="101">
        <f>+'2grid'!P43*CQ$2</f>
        <v>25527.699087739165</v>
      </c>
      <c r="Q43" s="101">
        <f>+'2grid'!Q43*CR$2</f>
        <v>31124.285716728606</v>
      </c>
      <c r="R43" s="101">
        <f>+'2grid'!R43*CS$2</f>
        <v>41172.92058884992</v>
      </c>
      <c r="S43" s="101">
        <f>+'2grid'!S43*CT$2</f>
        <v>33531.105727982096</v>
      </c>
      <c r="T43" s="101">
        <f>+'2grid'!T43*CU$2</f>
        <v>25830.212969117347</v>
      </c>
      <c r="U43" s="101">
        <f>+'2grid'!U43*CV$2</f>
        <v>30669.532477802539</v>
      </c>
      <c r="V43" s="101">
        <f>+'2grid'!V43*CW$2</f>
        <v>27905.749744648769</v>
      </c>
      <c r="W43" s="101">
        <f>+'2grid'!W43*CX$2</f>
        <v>67385.74325703035</v>
      </c>
      <c r="X43" s="101">
        <f>+'2grid'!X43*CY$2</f>
        <v>75427.89860805338</v>
      </c>
      <c r="Y43" s="101">
        <f>+'2grid'!Y43*CZ$2</f>
        <v>57293.442942912778</v>
      </c>
      <c r="Z43" s="101">
        <f>+'2grid'!Z43*DA$2</f>
        <v>49950.663616230522</v>
      </c>
      <c r="AA43" s="101">
        <f>+'2grid'!AA43*DB$2</f>
        <v>62574.156475585325</v>
      </c>
      <c r="AB43" s="101">
        <f>+'2grid'!AB43*DC$2</f>
        <v>65723.591073366159</v>
      </c>
      <c r="AC43" s="101">
        <f>+'2grid'!AC43*DD$2</f>
        <v>65114.203499873023</v>
      </c>
      <c r="AD43" s="101">
        <f>+'2grid'!AD43*DE$2</f>
        <v>67592.886199752786</v>
      </c>
      <c r="AE43" s="101">
        <f>+'2grid'!AE43*DF$2</f>
        <v>77005.983146843937</v>
      </c>
      <c r="AF43" s="101">
        <f>+'2grid'!AF43*DG$2</f>
        <v>81209.469443368798</v>
      </c>
      <c r="AG43" s="101">
        <f>+'2grid'!AG43*DH$2</f>
        <v>90638.534880680731</v>
      </c>
      <c r="AH43" s="101">
        <f>+'2grid'!AH43*DI$2</f>
        <v>112119.31024410206</v>
      </c>
      <c r="AI43" s="101">
        <f>+'2grid'!AI43*DJ$2</f>
        <v>122857.12612238141</v>
      </c>
      <c r="AJ43" s="101">
        <f>+'2grid'!AJ43*DK$2</f>
        <v>136097.29370715958</v>
      </c>
      <c r="AK43" s="101">
        <f>+'2grid'!AK43*DL$2</f>
        <v>169001.02351080836</v>
      </c>
      <c r="AL43" s="101">
        <f>+'2grid'!AL43*DM$2</f>
        <v>181562.45020651474</v>
      </c>
      <c r="AM43" s="101">
        <f>+'2grid'!AM43*DN$2</f>
        <v>175948.37347873888</v>
      </c>
      <c r="AN43" s="101">
        <f>+'2grid'!AN43*DO$2</f>
        <v>204234.51753694695</v>
      </c>
      <c r="AO43" s="101">
        <f>+'2grid'!AO43*DP$2</f>
        <v>208833.62889422377</v>
      </c>
      <c r="AP43" s="101">
        <f>+'2grid'!AP43*DQ$2</f>
        <v>227914.4815950029</v>
      </c>
      <c r="AQ43" s="101">
        <f>+'2grid'!AQ43*DR$2</f>
        <v>238958.83469720589</v>
      </c>
      <c r="AR43" s="101">
        <f>+'2grid'!AR43*DS$2</f>
        <v>247363.76906063594</v>
      </c>
      <c r="AS43" s="101">
        <f>+'2grid'!AS43*DT$2</f>
        <v>240948.94958696375</v>
      </c>
      <c r="AT43" s="101">
        <f>+'2grid'!AT43*DU$2</f>
        <v>196248.49989320958</v>
      </c>
      <c r="AU43" s="101">
        <f>+'2grid'!AU43*DV$2</f>
        <v>190373.12884291678</v>
      </c>
      <c r="AV43" s="101">
        <f>+'2grid'!AV43*DW$2</f>
        <v>188026.58843721126</v>
      </c>
      <c r="AW43" s="101">
        <f>+'2grid'!AW43*DX$2</f>
        <v>191593.11072791624</v>
      </c>
      <c r="AX43" s="101">
        <f>+'2grid'!AX43*DY$2</f>
        <v>194635.50636690465</v>
      </c>
      <c r="AY43" s="101">
        <f>+'2grid'!AY43*DZ$2</f>
        <v>208345.46769317109</v>
      </c>
      <c r="AZ43" s="101">
        <f>+'2grid'!AZ43*EA$2</f>
        <v>206758.38448822207</v>
      </c>
      <c r="BA43" s="101">
        <f>+'2grid'!BA43*EB$2</f>
        <v>210607.06283818625</v>
      </c>
      <c r="BB43" s="101">
        <f>+'2grid'!BB43*EC$2</f>
        <v>207284.82878738959</v>
      </c>
      <c r="BC43" s="101">
        <f>+'2grid'!BC43*ED$2</f>
        <v>244188</v>
      </c>
      <c r="BD43" s="101">
        <f>+'2grid'!BD43*EE$2</f>
        <v>279006</v>
      </c>
      <c r="BE43" s="101">
        <f>+'2grid'!BE43*EF$2</f>
        <v>340013.01799999998</v>
      </c>
      <c r="BF43" s="101">
        <f>+'2grid'!BF43*EG$2</f>
        <v>405601.01400000002</v>
      </c>
      <c r="BG43" s="101">
        <f>+'2grid'!BG43*EH$2</f>
        <v>396762.34</v>
      </c>
      <c r="BH43" s="101">
        <f>+'2grid'!BH43*EI$2</f>
        <v>396762.34</v>
      </c>
      <c r="BI43" s="101">
        <f>+'2grid'!BI43*EJ$2</f>
        <v>396762.34</v>
      </c>
      <c r="BJ43" s="101">
        <f>+'2grid'!BJ43*EK$2</f>
        <v>396762.34</v>
      </c>
      <c r="BK43" s="101">
        <f>+'2grid'!BK43*EL$2</f>
        <v>396762.34</v>
      </c>
      <c r="BL43" s="101">
        <f>+'2grid'!BL43*EM$2</f>
        <v>396762.34</v>
      </c>
      <c r="BM43" s="101">
        <f>+'2grid'!BM43*EN$2</f>
        <v>396762.34</v>
      </c>
      <c r="BN43" s="101">
        <f>+'2grid'!BN43*EO$2</f>
        <v>396762.34</v>
      </c>
      <c r="BO43" s="101">
        <f>+'2grid'!BO43*EP$2</f>
        <v>396762.34</v>
      </c>
      <c r="BP43" s="101">
        <f>+'2grid'!BP43*EQ$2</f>
        <v>396762.34</v>
      </c>
      <c r="BQ43" s="101">
        <f>+'2grid'!BQ43*ER$2</f>
        <v>396759.31</v>
      </c>
      <c r="BR43" s="101">
        <f>+'2grid'!BR43*ES$2</f>
        <v>396762.34</v>
      </c>
      <c r="BS43" s="101">
        <f>+'2grid'!BS43*ET$2</f>
        <v>396762.34</v>
      </c>
      <c r="BT43" s="101">
        <f>+'2grid'!BT43*EU$2</f>
        <v>396761.53200000001</v>
      </c>
      <c r="BU43" s="101">
        <f>+'2grid'!BU43*EV$2</f>
        <v>396761.59933333338</v>
      </c>
      <c r="BV43" s="101">
        <f>+'2grid'!BV43*EW$2</f>
        <v>396761.87315555563</v>
      </c>
      <c r="BW43" s="101">
        <f>+'2grid'!BW43*EX$2</f>
        <v>396762.47765925934</v>
      </c>
      <c r="BX43" s="101">
        <f>+'2grid'!BX43*EY$2</f>
        <v>396761.96253432106</v>
      </c>
      <c r="BY43" s="101">
        <f>+'2grid'!BY43*EZ$2</f>
        <v>396762.0864609055</v>
      </c>
      <c r="BZ43" s="101">
        <f>+'2grid'!BZ43*FA$2</f>
        <v>396762.36849834863</v>
      </c>
      <c r="CA43" s="101">
        <f>+'2grid'!CA43*FB$2</f>
        <v>396762.45833523932</v>
      </c>
    </row>
    <row r="44" spans="1:79" x14ac:dyDescent="0.2">
      <c r="A44" s="9">
        <v>158</v>
      </c>
      <c r="B44" s="101">
        <f>+'2grid'!B44*CC$2</f>
        <v>0</v>
      </c>
      <c r="C44" s="101">
        <f>+'2grid'!C44*CD$2</f>
        <v>0</v>
      </c>
      <c r="D44" s="101">
        <f>+'2grid'!D44*CE$2</f>
        <v>0</v>
      </c>
      <c r="E44" s="101">
        <f>+'2grid'!E44*CF$2</f>
        <v>0</v>
      </c>
      <c r="F44" s="101">
        <f>+'2grid'!F44*CG$2</f>
        <v>0</v>
      </c>
      <c r="G44" s="101">
        <f>+'2grid'!G44*CH$2</f>
        <v>0</v>
      </c>
      <c r="H44" s="101">
        <f>+'2grid'!H44*CI$2</f>
        <v>0</v>
      </c>
      <c r="I44" s="101">
        <f>+'2grid'!I44*CJ$2</f>
        <v>0</v>
      </c>
      <c r="J44" s="101">
        <f>+'2grid'!J44*CK$2</f>
        <v>21.205236626536887</v>
      </c>
      <c r="K44" s="101">
        <f>+'2grid'!K44*CL$2</f>
        <v>41.821438902336638</v>
      </c>
      <c r="L44" s="101">
        <f>+'2grid'!L44*CM$2</f>
        <v>47.941608261483807</v>
      </c>
      <c r="M44" s="101">
        <f>+'2grid'!M44*CN$2</f>
        <v>46.323828314430727</v>
      </c>
      <c r="N44" s="101">
        <f>+'2grid'!N44*CO$2</f>
        <v>44.704801313372144</v>
      </c>
      <c r="O44" s="101">
        <f>+'2grid'!O44*CP$2</f>
        <v>43.08330042357975</v>
      </c>
      <c r="P44" s="101">
        <f>+'2grid'!P44*CQ$2</f>
        <v>41.457853229322957</v>
      </c>
      <c r="Q44" s="101">
        <f>+'2grid'!Q44*CR$2</f>
        <v>39.826678037137754</v>
      </c>
      <c r="R44" s="101">
        <f>+'2grid'!R44*CS$2</f>
        <v>38.187598492989231</v>
      </c>
      <c r="S44" s="101">
        <f>+'2grid'!S44*CT$2</f>
        <v>36.537927023450614</v>
      </c>
      <c r="T44" s="101">
        <f>+'2grid'!T44*CU$2</f>
        <v>34.874302369281168</v>
      </c>
      <c r="U44" s="101">
        <f>+'2grid'!U44*CV$2</f>
        <v>33.192457628765915</v>
      </c>
      <c r="V44" s="101">
        <f>+'2grid'!V44*CW$2</f>
        <v>31.486879692083377</v>
      </c>
      <c r="W44" s="101">
        <f>+'2grid'!W44*CX$2</f>
        <v>35.700350898176715</v>
      </c>
      <c r="X44" s="101">
        <f>+'2grid'!X44*CY$2</f>
        <v>39.161976830521169</v>
      </c>
      <c r="Y44" s="101">
        <f>+'2grid'!Y44*CZ$2</f>
        <v>41.825180012399649</v>
      </c>
      <c r="Z44" s="101">
        <f>+'2grid'!Z44*DA$2</f>
        <v>43.620989350193405</v>
      </c>
      <c r="AA44" s="101">
        <f>+'2grid'!AA44*DB$2</f>
        <v>44.442650118403947</v>
      </c>
      <c r="AB44" s="101">
        <f>+'2grid'!AB44*DC$2</f>
        <v>40.103288502798257</v>
      </c>
      <c r="AC44" s="101">
        <f>+'2grid'!AC44*DD$2</f>
        <v>176.29209310817987</v>
      </c>
      <c r="AD44" s="101">
        <f>+'2grid'!AD44*DE$2</f>
        <v>196.44528466595773</v>
      </c>
      <c r="AE44" s="101">
        <f>+'2grid'!AE44*DF$2</f>
        <v>202.43809311328593</v>
      </c>
      <c r="AF44" s="101">
        <f>+'2grid'!AF44*DG$2</f>
        <v>208.48735763450395</v>
      </c>
      <c r="AG44" s="101">
        <f>+'2grid'!AG44*DH$2</f>
        <v>214.57717226308372</v>
      </c>
      <c r="AH44" s="101">
        <f>+'2grid'!AH44*DI$2</f>
        <v>220.68883141017909</v>
      </c>
      <c r="AI44" s="101">
        <f>+'2grid'!AI44*DJ$2</f>
        <v>226.80037210482442</v>
      </c>
      <c r="AJ44" s="101">
        <f>+'2grid'!AJ44*DK$2</f>
        <v>232.88602261375507</v>
      </c>
      <c r="AK44" s="101">
        <f>+'2grid'!AK44*DL$2</f>
        <v>238.91553227793869</v>
      </c>
      <c r="AL44" s="101">
        <f>+'2grid'!AL44*DM$2</f>
        <v>244.85334876628596</v>
      </c>
      <c r="AM44" s="101">
        <f>+'2grid'!AM44*DN$2</f>
        <v>250.65759664655533</v>
      </c>
      <c r="AN44" s="101">
        <f>+'2grid'!AN44*DO$2</f>
        <v>256.27879332820623</v>
      </c>
      <c r="AO44" s="101">
        <f>+'2grid'!AO44*DP$2</f>
        <v>261.65821200731261</v>
      </c>
      <c r="AP44" s="101">
        <f>+'2grid'!AP44*DQ$2</f>
        <v>260.45622401495552</v>
      </c>
      <c r="AQ44" s="101">
        <f>+'2grid'!AQ44*DR$2</f>
        <v>260.44857343974468</v>
      </c>
      <c r="AR44" s="101">
        <f>+'2grid'!AR44*DS$2</f>
        <v>259.89380878488038</v>
      </c>
      <c r="AS44" s="101">
        <f>+'2grid'!AS44*DT$2</f>
        <v>258.32059800194503</v>
      </c>
      <c r="AT44" s="101">
        <f>+'2grid'!AT44*DU$2</f>
        <v>255.74702295063236</v>
      </c>
      <c r="AU44" s="101">
        <f>+'2grid'!AU44*DV$2</f>
        <v>252.58644621067813</v>
      </c>
      <c r="AV44" s="101">
        <f>+'2grid'!AV44*DW$2</f>
        <v>248.12512417298706</v>
      </c>
      <c r="AW44" s="101">
        <f>+'2grid'!AW44*DX$2</f>
        <v>269.08345115148381</v>
      </c>
      <c r="AX44" s="101">
        <f>+'2grid'!AX44*DY$2</f>
        <v>290.84250326544486</v>
      </c>
      <c r="AY44" s="101">
        <f>+'2grid'!AY44*DZ$2</f>
        <v>310.52816976462032</v>
      </c>
      <c r="AZ44" s="101">
        <f>+'2grid'!AZ44*EA$2</f>
        <v>353.79333959527321</v>
      </c>
      <c r="BA44" s="101">
        <f>+'2grid'!BA44*EB$2</f>
        <v>405.85482665002888</v>
      </c>
      <c r="BB44" s="101">
        <f>+'2grid'!BB44*EC$2</f>
        <v>476.09296632847941</v>
      </c>
      <c r="BC44" s="101">
        <f>+'2grid'!BC44*ED$2</f>
        <v>514.98831412800007</v>
      </c>
      <c r="BD44" s="101">
        <f>+'2grid'!BD44*EE$2</f>
        <v>576.38265440000009</v>
      </c>
      <c r="BE44" s="101">
        <f>+'2grid'!BE44*EF$2</f>
        <v>645.08624000000009</v>
      </c>
      <c r="BF44" s="101">
        <f>+'2grid'!BF44*EG$2</f>
        <v>721.96800000000007</v>
      </c>
      <c r="BG44" s="101">
        <f>+'2grid'!BG44*EH$2</f>
        <v>808</v>
      </c>
      <c r="BH44" s="101">
        <f>+'2grid'!BH44*EI$2</f>
        <v>808</v>
      </c>
      <c r="BI44" s="101">
        <f>+'2grid'!BI44*EJ$2</f>
        <v>808</v>
      </c>
      <c r="BJ44" s="101">
        <f>+'2grid'!BJ44*EK$2</f>
        <v>808</v>
      </c>
      <c r="BK44" s="101">
        <f>+'2grid'!BK44*EL$2</f>
        <v>808</v>
      </c>
      <c r="BL44" s="101">
        <f>+'2grid'!BL44*EM$2</f>
        <v>808</v>
      </c>
      <c r="BM44" s="101">
        <f>+'2grid'!BM44*EN$2</f>
        <v>808</v>
      </c>
      <c r="BN44" s="101">
        <f>+'2grid'!BN44*EO$2</f>
        <v>808</v>
      </c>
      <c r="BO44" s="101">
        <f>+'2grid'!BO44*EP$2</f>
        <v>808</v>
      </c>
      <c r="BP44" s="101">
        <f>+'2grid'!BP44*EQ$2</f>
        <v>808</v>
      </c>
      <c r="BQ44" s="101">
        <f>+'2grid'!BQ44*ER$2</f>
        <v>808</v>
      </c>
      <c r="BR44" s="101">
        <f>+'2grid'!BR44*ES$2</f>
        <v>808</v>
      </c>
      <c r="BS44" s="101">
        <f>+'2grid'!BS44*ET$2</f>
        <v>808</v>
      </c>
      <c r="BT44" s="101">
        <f>+'2grid'!BT44*EU$2</f>
        <v>808</v>
      </c>
      <c r="BU44" s="101">
        <f>+'2grid'!BU44*EV$2</f>
        <v>808</v>
      </c>
      <c r="BV44" s="101">
        <f>+'2grid'!BV44*EW$2</f>
        <v>808</v>
      </c>
      <c r="BW44" s="101">
        <f>+'2grid'!BW44*EX$2</f>
        <v>808</v>
      </c>
      <c r="BX44" s="101">
        <f>+'2grid'!BX44*EY$2</f>
        <v>808</v>
      </c>
      <c r="BY44" s="101">
        <f>+'2grid'!BY44*EZ$2</f>
        <v>808</v>
      </c>
      <c r="BZ44" s="101">
        <f>+'2grid'!BZ44*FA$2</f>
        <v>808</v>
      </c>
      <c r="CA44" s="101">
        <f>+'2grid'!CA44*FB$2</f>
        <v>808</v>
      </c>
    </row>
    <row r="45" spans="1:79" x14ac:dyDescent="0.2">
      <c r="A45" s="9">
        <v>162</v>
      </c>
      <c r="B45" s="101">
        <f>+'2grid'!B45*CC$2</f>
        <v>0</v>
      </c>
      <c r="C45" s="101">
        <f>+'2grid'!C45*CD$2</f>
        <v>0</v>
      </c>
      <c r="D45" s="101">
        <f>+'2grid'!D45*CE$2</f>
        <v>0</v>
      </c>
      <c r="E45" s="101">
        <f>+'2grid'!E45*CF$2</f>
        <v>0</v>
      </c>
      <c r="F45" s="101">
        <f>+'2grid'!F45*CG$2</f>
        <v>0</v>
      </c>
      <c r="G45" s="101">
        <f>+'2grid'!G45*CH$2</f>
        <v>0</v>
      </c>
      <c r="H45" s="101">
        <f>+'2grid'!H45*CI$2</f>
        <v>0</v>
      </c>
      <c r="I45" s="101">
        <f>+'2grid'!I45*CJ$2</f>
        <v>0</v>
      </c>
      <c r="J45" s="101">
        <f>+'2grid'!J45*CK$2</f>
        <v>0</v>
      </c>
      <c r="K45" s="101">
        <f>+'2grid'!K45*CL$2</f>
        <v>0</v>
      </c>
      <c r="L45" s="101">
        <f>+'2grid'!L45*CM$2</f>
        <v>0</v>
      </c>
      <c r="M45" s="101">
        <f>+'2grid'!M45*CN$2</f>
        <v>0</v>
      </c>
      <c r="N45" s="101">
        <f>+'2grid'!N45*CO$2</f>
        <v>0</v>
      </c>
      <c r="O45" s="101">
        <f>+'2grid'!O45*CP$2</f>
        <v>0</v>
      </c>
      <c r="P45" s="101">
        <f>+'2grid'!P45*CQ$2</f>
        <v>0</v>
      </c>
      <c r="Q45" s="101">
        <f>+'2grid'!Q45*CR$2</f>
        <v>0</v>
      </c>
      <c r="R45" s="101">
        <f>+'2grid'!R45*CS$2</f>
        <v>0</v>
      </c>
      <c r="S45" s="101">
        <f>+'2grid'!S45*CT$2</f>
        <v>0</v>
      </c>
      <c r="T45" s="101">
        <f>+'2grid'!T45*CU$2</f>
        <v>0</v>
      </c>
      <c r="U45" s="101">
        <f>+'2grid'!U45*CV$2</f>
        <v>0</v>
      </c>
      <c r="V45" s="101">
        <f>+'2grid'!V45*CW$2</f>
        <v>0</v>
      </c>
      <c r="W45" s="101">
        <f>+'2grid'!W45*CX$2</f>
        <v>0</v>
      </c>
      <c r="X45" s="101">
        <f>+'2grid'!X45*CY$2</f>
        <v>0</v>
      </c>
      <c r="Y45" s="101">
        <f>+'2grid'!Y45*CZ$2</f>
        <v>0</v>
      </c>
      <c r="Z45" s="101">
        <f>+'2grid'!Z45*DA$2</f>
        <v>0</v>
      </c>
      <c r="AA45" s="101">
        <f>+'2grid'!AA45*DB$2</f>
        <v>0</v>
      </c>
      <c r="AB45" s="101">
        <f>+'2grid'!AB45*DC$2</f>
        <v>0</v>
      </c>
      <c r="AC45" s="101">
        <f>+'2grid'!AC45*DD$2</f>
        <v>0</v>
      </c>
      <c r="AD45" s="101">
        <f>+'2grid'!AD45*DE$2</f>
        <v>0</v>
      </c>
      <c r="AE45" s="101">
        <f>+'2grid'!AE45*DF$2</f>
        <v>0</v>
      </c>
      <c r="AF45" s="101">
        <f>+'2grid'!AF45*DG$2</f>
        <v>0</v>
      </c>
      <c r="AG45" s="101">
        <f>+'2grid'!AG45*DH$2</f>
        <v>0</v>
      </c>
      <c r="AH45" s="101">
        <f>+'2grid'!AH45*DI$2</f>
        <v>0</v>
      </c>
      <c r="AI45" s="101">
        <f>+'2grid'!AI45*DJ$2</f>
        <v>0</v>
      </c>
      <c r="AJ45" s="101">
        <f>+'2grid'!AJ45*DK$2</f>
        <v>0</v>
      </c>
      <c r="AK45" s="101">
        <f>+'2grid'!AK45*DL$2</f>
        <v>0</v>
      </c>
      <c r="AL45" s="101">
        <f>+'2grid'!AL45*DM$2</f>
        <v>0</v>
      </c>
      <c r="AM45" s="101">
        <f>+'2grid'!AM45*DN$2</f>
        <v>0</v>
      </c>
      <c r="AN45" s="101">
        <f>+'2grid'!AN45*DO$2</f>
        <v>0</v>
      </c>
      <c r="AO45" s="101">
        <f>+'2grid'!AO45*DP$2</f>
        <v>0</v>
      </c>
      <c r="AP45" s="101">
        <f>+'2grid'!AP45*DQ$2</f>
        <v>0</v>
      </c>
      <c r="AQ45" s="101">
        <f>+'2grid'!AQ45*DR$2</f>
        <v>0</v>
      </c>
      <c r="AR45" s="101">
        <f>+'2grid'!AR45*DS$2</f>
        <v>0</v>
      </c>
      <c r="AS45" s="101">
        <f>+'2grid'!AS45*DT$2</f>
        <v>0</v>
      </c>
      <c r="AT45" s="101">
        <f>+'2grid'!AT45*DU$2</f>
        <v>0</v>
      </c>
      <c r="AU45" s="101">
        <f>+'2grid'!AU45*DV$2</f>
        <v>0</v>
      </c>
      <c r="AV45" s="101">
        <f>+'2grid'!AV45*DW$2</f>
        <v>0</v>
      </c>
      <c r="AW45" s="101">
        <f>+'2grid'!AW45*DX$2</f>
        <v>0</v>
      </c>
      <c r="AX45" s="101">
        <f>+'2grid'!AX45*DY$2</f>
        <v>0</v>
      </c>
      <c r="AY45" s="101">
        <f>+'2grid'!AY45*DZ$2</f>
        <v>0</v>
      </c>
      <c r="AZ45" s="101">
        <f>+'2grid'!AZ45*EA$2</f>
        <v>0</v>
      </c>
      <c r="BA45" s="101">
        <f>+'2grid'!BA45*EB$2</f>
        <v>0</v>
      </c>
      <c r="BB45" s="101">
        <f>+'2grid'!BB45*EC$2</f>
        <v>0</v>
      </c>
      <c r="BC45" s="101">
        <f>+'2grid'!BC45*ED$2</f>
        <v>0</v>
      </c>
      <c r="BD45" s="101">
        <f>+'2grid'!BD45*EE$2</f>
        <v>0</v>
      </c>
      <c r="BE45" s="101">
        <f>+'2grid'!BE45*EF$2</f>
        <v>0</v>
      </c>
      <c r="BF45" s="101">
        <f>+'2grid'!BF45*EG$2</f>
        <v>0</v>
      </c>
      <c r="BG45" s="101">
        <f>+'2grid'!BG45*EH$2</f>
        <v>0</v>
      </c>
      <c r="BH45" s="101">
        <f>+'2grid'!BH45*EI$2</f>
        <v>0</v>
      </c>
      <c r="BI45" s="101">
        <f>+'2grid'!BI45*EJ$2</f>
        <v>0</v>
      </c>
      <c r="BJ45" s="101">
        <f>+'2grid'!BJ45*EK$2</f>
        <v>0</v>
      </c>
      <c r="BK45" s="101">
        <f>+'2grid'!BK45*EL$2</f>
        <v>0</v>
      </c>
      <c r="BL45" s="101">
        <f>+'2grid'!BL45*EM$2</f>
        <v>0</v>
      </c>
      <c r="BM45" s="101">
        <f>+'2grid'!BM45*EN$2</f>
        <v>0</v>
      </c>
      <c r="BN45" s="101">
        <f>+'2grid'!BN45*EO$2</f>
        <v>0</v>
      </c>
      <c r="BO45" s="101">
        <f>+'2grid'!BO45*EP$2</f>
        <v>0</v>
      </c>
      <c r="BP45" s="101">
        <f>+'2grid'!BP45*EQ$2</f>
        <v>0</v>
      </c>
      <c r="BQ45" s="101">
        <f>+'2grid'!BQ45*ER$2</f>
        <v>0</v>
      </c>
      <c r="BR45" s="101">
        <f>+'2grid'!BR45*ES$2</f>
        <v>0</v>
      </c>
      <c r="BS45" s="101">
        <f>+'2grid'!BS45*ET$2</f>
        <v>0</v>
      </c>
      <c r="BT45" s="101">
        <f>+'2grid'!BT45*EU$2</f>
        <v>0</v>
      </c>
      <c r="BU45" s="101">
        <f>+'2grid'!BU45*EV$2</f>
        <v>0</v>
      </c>
      <c r="BV45" s="101">
        <f>+'2grid'!BV45*EW$2</f>
        <v>0</v>
      </c>
      <c r="BW45" s="101">
        <f>+'2grid'!BW45*EX$2</f>
        <v>0</v>
      </c>
      <c r="BX45" s="101">
        <f>+'2grid'!BX45*EY$2</f>
        <v>0</v>
      </c>
      <c r="BY45" s="101">
        <f>+'2grid'!BY45*EZ$2</f>
        <v>0</v>
      </c>
      <c r="BZ45" s="101">
        <f>+'2grid'!BZ45*FA$2</f>
        <v>0</v>
      </c>
      <c r="CA45" s="101">
        <f>+'2grid'!CA45*FB$2</f>
        <v>0</v>
      </c>
    </row>
    <row r="46" spans="1:79" x14ac:dyDescent="0.2">
      <c r="A46" s="9">
        <v>166</v>
      </c>
      <c r="B46" s="101">
        <f>+'2grid'!B46*CC$2</f>
        <v>0</v>
      </c>
      <c r="C46" s="101">
        <f>+'2grid'!C46*CD$2</f>
        <v>0</v>
      </c>
      <c r="D46" s="101">
        <f>+'2grid'!D46*CE$2</f>
        <v>0</v>
      </c>
      <c r="E46" s="101">
        <f>+'2grid'!E46*CF$2</f>
        <v>0</v>
      </c>
      <c r="F46" s="101">
        <f>+'2grid'!F46*CG$2</f>
        <v>0</v>
      </c>
      <c r="G46" s="101">
        <f>+'2grid'!G46*CH$2</f>
        <v>0</v>
      </c>
      <c r="H46" s="101">
        <f>+'2grid'!H46*CI$2</f>
        <v>0</v>
      </c>
      <c r="I46" s="101">
        <f>+'2grid'!I46*CJ$2</f>
        <v>0</v>
      </c>
      <c r="J46" s="101">
        <f>+'2grid'!J46*CK$2</f>
        <v>0</v>
      </c>
      <c r="K46" s="101">
        <f>+'2grid'!K46*CL$2</f>
        <v>0</v>
      </c>
      <c r="L46" s="101">
        <f>+'2grid'!L46*CM$2</f>
        <v>0</v>
      </c>
      <c r="M46" s="101">
        <f>+'2grid'!M46*CN$2</f>
        <v>0</v>
      </c>
      <c r="N46" s="101">
        <f>+'2grid'!N46*CO$2</f>
        <v>0</v>
      </c>
      <c r="O46" s="101">
        <f>+'2grid'!O46*CP$2</f>
        <v>0</v>
      </c>
      <c r="P46" s="101">
        <f>+'2grid'!P46*CQ$2</f>
        <v>0</v>
      </c>
      <c r="Q46" s="101">
        <f>+'2grid'!Q46*CR$2</f>
        <v>0</v>
      </c>
      <c r="R46" s="101">
        <f>+'2grid'!R46*CS$2</f>
        <v>0</v>
      </c>
      <c r="S46" s="101">
        <f>+'2grid'!S46*CT$2</f>
        <v>0</v>
      </c>
      <c r="T46" s="101">
        <f>+'2grid'!T46*CU$2</f>
        <v>0</v>
      </c>
      <c r="U46" s="101">
        <f>+'2grid'!U46*CV$2</f>
        <v>0</v>
      </c>
      <c r="V46" s="101">
        <f>+'2grid'!V46*CW$2</f>
        <v>0</v>
      </c>
      <c r="W46" s="101">
        <f>+'2grid'!W46*CX$2</f>
        <v>0</v>
      </c>
      <c r="X46" s="101">
        <f>+'2grid'!X46*CY$2</f>
        <v>0</v>
      </c>
      <c r="Y46" s="101">
        <f>+'2grid'!Y46*CZ$2</f>
        <v>0</v>
      </c>
      <c r="Z46" s="101">
        <f>+'2grid'!Z46*DA$2</f>
        <v>0</v>
      </c>
      <c r="AA46" s="101">
        <f>+'2grid'!AA46*DB$2</f>
        <v>0</v>
      </c>
      <c r="AB46" s="101">
        <f>+'2grid'!AB46*DC$2</f>
        <v>0</v>
      </c>
      <c r="AC46" s="101">
        <f>+'2grid'!AC46*DD$2</f>
        <v>0</v>
      </c>
      <c r="AD46" s="101">
        <f>+'2grid'!AD46*DE$2</f>
        <v>0</v>
      </c>
      <c r="AE46" s="101">
        <f>+'2grid'!AE46*DF$2</f>
        <v>0</v>
      </c>
      <c r="AF46" s="101">
        <f>+'2grid'!AF46*DG$2</f>
        <v>0</v>
      </c>
      <c r="AG46" s="101">
        <f>+'2grid'!AG46*DH$2</f>
        <v>0</v>
      </c>
      <c r="AH46" s="101">
        <f>+'2grid'!AH46*DI$2</f>
        <v>0</v>
      </c>
      <c r="AI46" s="101">
        <f>+'2grid'!AI46*DJ$2</f>
        <v>0</v>
      </c>
      <c r="AJ46" s="101">
        <f>+'2grid'!AJ46*DK$2</f>
        <v>0</v>
      </c>
      <c r="AK46" s="101">
        <f>+'2grid'!AK46*DL$2</f>
        <v>0</v>
      </c>
      <c r="AL46" s="101">
        <f>+'2grid'!AL46*DM$2</f>
        <v>0</v>
      </c>
      <c r="AM46" s="101">
        <f>+'2grid'!AM46*DN$2</f>
        <v>0</v>
      </c>
      <c r="AN46" s="101">
        <f>+'2grid'!AN46*DO$2</f>
        <v>0</v>
      </c>
      <c r="AO46" s="101">
        <f>+'2grid'!AO46*DP$2</f>
        <v>0</v>
      </c>
      <c r="AP46" s="101">
        <f>+'2grid'!AP46*DQ$2</f>
        <v>0</v>
      </c>
      <c r="AQ46" s="101">
        <f>+'2grid'!AQ46*DR$2</f>
        <v>0</v>
      </c>
      <c r="AR46" s="101">
        <f>+'2grid'!AR46*DS$2</f>
        <v>0</v>
      </c>
      <c r="AS46" s="101">
        <f>+'2grid'!AS46*DT$2</f>
        <v>0</v>
      </c>
      <c r="AT46" s="101">
        <f>+'2grid'!AT46*DU$2</f>
        <v>0</v>
      </c>
      <c r="AU46" s="101">
        <f>+'2grid'!AU46*DV$2</f>
        <v>0</v>
      </c>
      <c r="AV46" s="101">
        <f>+'2grid'!AV46*DW$2</f>
        <v>0</v>
      </c>
      <c r="AW46" s="101">
        <f>+'2grid'!AW46*DX$2</f>
        <v>0</v>
      </c>
      <c r="AX46" s="101">
        <f>+'2grid'!AX46*DY$2</f>
        <v>0</v>
      </c>
      <c r="AY46" s="101">
        <f>+'2grid'!AY46*DZ$2</f>
        <v>0</v>
      </c>
      <c r="AZ46" s="101">
        <f>+'2grid'!AZ46*EA$2</f>
        <v>0</v>
      </c>
      <c r="BA46" s="101">
        <f>+'2grid'!BA46*EB$2</f>
        <v>0</v>
      </c>
      <c r="BB46" s="101">
        <f>+'2grid'!BB46*EC$2</f>
        <v>0</v>
      </c>
      <c r="BC46" s="101">
        <f>+'2grid'!BC46*ED$2</f>
        <v>0</v>
      </c>
      <c r="BD46" s="101">
        <f>+'2grid'!BD46*EE$2</f>
        <v>0</v>
      </c>
      <c r="BE46" s="101">
        <f>+'2grid'!BE46*EF$2</f>
        <v>0</v>
      </c>
      <c r="BF46" s="101">
        <f>+'2grid'!BF46*EG$2</f>
        <v>0</v>
      </c>
      <c r="BG46" s="101">
        <f>+'2grid'!BG46*EH$2</f>
        <v>0</v>
      </c>
      <c r="BH46" s="101">
        <f>+'2grid'!BH46*EI$2</f>
        <v>0</v>
      </c>
      <c r="BI46" s="101">
        <f>+'2grid'!BI46*EJ$2</f>
        <v>0</v>
      </c>
      <c r="BJ46" s="101">
        <f>+'2grid'!BJ46*EK$2</f>
        <v>0</v>
      </c>
      <c r="BK46" s="101">
        <f>+'2grid'!BK46*EL$2</f>
        <v>0</v>
      </c>
      <c r="BL46" s="101">
        <f>+'2grid'!BL46*EM$2</f>
        <v>0</v>
      </c>
      <c r="BM46" s="101">
        <f>+'2grid'!BM46*EN$2</f>
        <v>0</v>
      </c>
      <c r="BN46" s="101">
        <f>+'2grid'!BN46*EO$2</f>
        <v>0</v>
      </c>
      <c r="BO46" s="101">
        <f>+'2grid'!BO46*EP$2</f>
        <v>0</v>
      </c>
      <c r="BP46" s="101">
        <f>+'2grid'!BP46*EQ$2</f>
        <v>0</v>
      </c>
      <c r="BQ46" s="101">
        <f>+'2grid'!BQ46*ER$2</f>
        <v>0</v>
      </c>
      <c r="BR46" s="101">
        <f>+'2grid'!BR46*ES$2</f>
        <v>0</v>
      </c>
      <c r="BS46" s="101">
        <f>+'2grid'!BS46*ET$2</f>
        <v>0</v>
      </c>
      <c r="BT46" s="101">
        <f>+'2grid'!BT46*EU$2</f>
        <v>0</v>
      </c>
      <c r="BU46" s="101">
        <f>+'2grid'!BU46*EV$2</f>
        <v>0</v>
      </c>
      <c r="BV46" s="101">
        <f>+'2grid'!BV46*EW$2</f>
        <v>0</v>
      </c>
      <c r="BW46" s="101">
        <f>+'2grid'!BW46*EX$2</f>
        <v>0</v>
      </c>
      <c r="BX46" s="101">
        <f>+'2grid'!BX46*EY$2</f>
        <v>0</v>
      </c>
      <c r="BY46" s="101">
        <f>+'2grid'!BY46*EZ$2</f>
        <v>0</v>
      </c>
      <c r="BZ46" s="101">
        <f>+'2grid'!BZ46*FA$2</f>
        <v>0</v>
      </c>
      <c r="CA46" s="101">
        <f>+'2grid'!CA46*FB$2</f>
        <v>0</v>
      </c>
    </row>
    <row r="47" spans="1:79" x14ac:dyDescent="0.2">
      <c r="A47" s="9">
        <v>170</v>
      </c>
      <c r="B47" s="101">
        <f>+'2grid'!B47*CC$2</f>
        <v>0</v>
      </c>
      <c r="C47" s="101">
        <f>+'2grid'!C47*CD$2</f>
        <v>0</v>
      </c>
      <c r="D47" s="101">
        <f>+'2grid'!D47*CE$2</f>
        <v>0</v>
      </c>
      <c r="E47" s="101">
        <f>+'2grid'!E47*CF$2</f>
        <v>0</v>
      </c>
      <c r="F47" s="101">
        <f>+'2grid'!F47*CG$2</f>
        <v>0</v>
      </c>
      <c r="G47" s="101">
        <f>+'2grid'!G47*CH$2</f>
        <v>0</v>
      </c>
      <c r="H47" s="101">
        <f>+'2grid'!H47*CI$2</f>
        <v>0</v>
      </c>
      <c r="I47" s="101">
        <f>+'2grid'!I47*CJ$2</f>
        <v>0</v>
      </c>
      <c r="J47" s="101">
        <f>+'2grid'!J47*CK$2</f>
        <v>0</v>
      </c>
      <c r="K47" s="101">
        <f>+'2grid'!K47*CL$2</f>
        <v>0</v>
      </c>
      <c r="L47" s="101">
        <f>+'2grid'!L47*CM$2</f>
        <v>0</v>
      </c>
      <c r="M47" s="101">
        <f>+'2grid'!M47*CN$2</f>
        <v>0</v>
      </c>
      <c r="N47" s="101">
        <f>+'2grid'!N47*CO$2</f>
        <v>0</v>
      </c>
      <c r="O47" s="101">
        <f>+'2grid'!O47*CP$2</f>
        <v>0</v>
      </c>
      <c r="P47" s="101">
        <f>+'2grid'!P47*CQ$2</f>
        <v>0</v>
      </c>
      <c r="Q47" s="101">
        <f>+'2grid'!Q47*CR$2</f>
        <v>0</v>
      </c>
      <c r="R47" s="101">
        <f>+'2grid'!R47*CS$2</f>
        <v>0</v>
      </c>
      <c r="S47" s="101">
        <f>+'2grid'!S47*CT$2</f>
        <v>0</v>
      </c>
      <c r="T47" s="101">
        <f>+'2grid'!T47*CU$2</f>
        <v>0</v>
      </c>
      <c r="U47" s="101">
        <f>+'2grid'!U47*CV$2</f>
        <v>0</v>
      </c>
      <c r="V47" s="101">
        <f>+'2grid'!V47*CW$2</f>
        <v>0</v>
      </c>
      <c r="W47" s="101">
        <f>+'2grid'!W47*CX$2</f>
        <v>0</v>
      </c>
      <c r="X47" s="101">
        <f>+'2grid'!X47*CY$2</f>
        <v>0</v>
      </c>
      <c r="Y47" s="101">
        <f>+'2grid'!Y47*CZ$2</f>
        <v>0</v>
      </c>
      <c r="Z47" s="101">
        <f>+'2grid'!Z47*DA$2</f>
        <v>0</v>
      </c>
      <c r="AA47" s="101">
        <f>+'2grid'!AA47*DB$2</f>
        <v>0</v>
      </c>
      <c r="AB47" s="101">
        <f>+'2grid'!AB47*DC$2</f>
        <v>2409.8959756312133</v>
      </c>
      <c r="AC47" s="101">
        <f>+'2grid'!AC47*DD$2</f>
        <v>4708.9921362908763</v>
      </c>
      <c r="AD47" s="101">
        <f>+'2grid'!AD47*DE$2</f>
        <v>5022.9249453769344</v>
      </c>
      <c r="AE47" s="101">
        <f>+'2grid'!AE47*DF$2</f>
        <v>5357.4381571398108</v>
      </c>
      <c r="AF47" s="101">
        <f>+'2grid'!AF47*DG$2</f>
        <v>5713.8513433958988</v>
      </c>
      <c r="AG47" s="101">
        <f>+'2grid'!AG47*DH$2</f>
        <v>6093.5661250740677</v>
      </c>
      <c r="AH47" s="101">
        <f>+'2grid'!AH47*DI$2</f>
        <v>6498.0710477995926</v>
      </c>
      <c r="AI47" s="101">
        <f>+'2grid'!AI47*DJ$2</f>
        <v>6928.9467265963394</v>
      </c>
      <c r="AJ47" s="101">
        <f>+'2grid'!AJ47*DK$2</f>
        <v>7387.8712725975247</v>
      </c>
      <c r="AK47" s="101">
        <f>+'2grid'!AK47*DL$2</f>
        <v>7876.6260150711723</v>
      </c>
      <c r="AL47" s="101">
        <f>+'2grid'!AL47*DM$2</f>
        <v>8397.1015324717937</v>
      </c>
      <c r="AM47" s="101">
        <f>+'2grid'!AM47*DN$2</f>
        <v>8951.3040066208414</v>
      </c>
      <c r="AN47" s="101">
        <f>+'2grid'!AN47*DO$2</f>
        <v>9541.3619144906588</v>
      </c>
      <c r="AO47" s="101">
        <f>+'2grid'!AO47*DP$2</f>
        <v>10169.533072415057</v>
      </c>
      <c r="AP47" s="101">
        <f>+'2grid'!AP47*DQ$2</f>
        <v>10838.212047868365</v>
      </c>
      <c r="AQ47" s="101">
        <f>+'2grid'!AQ47*DR$2</f>
        <v>11549.937954237601</v>
      </c>
      <c r="AR47" s="101">
        <f>+'2grid'!AR47*DS$2</f>
        <v>12307.402644252021</v>
      </c>
      <c r="AS47" s="101">
        <f>+'2grid'!AS47*DT$2</f>
        <v>13401.667215019683</v>
      </c>
      <c r="AT47" s="101">
        <f>+'2grid'!AT47*DU$2</f>
        <v>14591.995757859922</v>
      </c>
      <c r="AU47" s="101">
        <f>+'2grid'!AU47*DV$2</f>
        <v>15886.686468162512</v>
      </c>
      <c r="AV47" s="101">
        <f>+'2grid'!AV47*DW$2</f>
        <v>17294.739299838002</v>
      </c>
      <c r="AW47" s="101">
        <f>+'2grid'!AW47*DX$2</f>
        <v>18825.913606500002</v>
      </c>
      <c r="AX47" s="101">
        <f>+'2grid'!AX47*DY$2</f>
        <v>20609.006418000001</v>
      </c>
      <c r="AY47" s="101">
        <f>+'2grid'!AY47*DZ$2</f>
        <v>22560.654600000002</v>
      </c>
      <c r="AZ47" s="101">
        <f>+'2grid'!AZ47*EA$2</f>
        <v>24971.166000000001</v>
      </c>
      <c r="BA47" s="101">
        <f>+'2grid'!BA47*EB$2</f>
        <v>27638.82</v>
      </c>
      <c r="BB47" s="101">
        <f>+'2grid'!BB47*EC$2</f>
        <v>30591</v>
      </c>
      <c r="BC47" s="101">
        <f>+'2grid'!BC47*ED$2</f>
        <v>35910</v>
      </c>
      <c r="BD47" s="101">
        <f>+'2grid'!BD47*EE$2</f>
        <v>38836</v>
      </c>
      <c r="BE47" s="101">
        <f>+'2grid'!BE47*EF$2</f>
        <v>40821.800000000003</v>
      </c>
      <c r="BF47" s="101">
        <f>+'2grid'!BF47*EG$2</f>
        <v>40644.162000000004</v>
      </c>
      <c r="BG47" s="101">
        <f>+'2grid'!BG47*EH$2</f>
        <v>40717.14</v>
      </c>
      <c r="BH47" s="101">
        <f>+'2grid'!BH47*EI$2</f>
        <v>37986.1</v>
      </c>
      <c r="BI47" s="101">
        <f>+'2grid'!BI47*EJ$2</f>
        <v>38249.71</v>
      </c>
      <c r="BJ47" s="101">
        <f>+'2grid'!BJ47*EK$2</f>
        <v>38685.019999999997</v>
      </c>
      <c r="BK47" s="101">
        <f>+'2grid'!BK47*EL$2</f>
        <v>39069.83</v>
      </c>
      <c r="BL47" s="101">
        <f>+'2grid'!BL47*EM$2</f>
        <v>39333.440000000002</v>
      </c>
      <c r="BM47" s="101">
        <f>+'2grid'!BM47*EN$2</f>
        <v>39192.746999999996</v>
      </c>
      <c r="BN47" s="101">
        <f>+'2grid'!BN47*EO$2</f>
        <v>39254.660000000003</v>
      </c>
      <c r="BO47" s="101">
        <f>+'2grid'!BO47*EP$2</f>
        <v>39544.53</v>
      </c>
      <c r="BP47" s="101">
        <f>+'2grid'!BP47*EQ$2</f>
        <v>39577.86</v>
      </c>
      <c r="BQ47" s="101">
        <f>+'2grid'!BQ47*ER$2</f>
        <v>39541.5</v>
      </c>
      <c r="BR47" s="101">
        <f>+'2grid'!BR47*ES$2</f>
        <v>38695.120000000003</v>
      </c>
      <c r="BS47" s="101">
        <f>+'2grid'!BS47*ET$2</f>
        <v>39556.245999999999</v>
      </c>
      <c r="BT47" s="101">
        <f>+'2grid'!BT47*EU$2</f>
        <v>39253.986666666671</v>
      </c>
      <c r="BU47" s="101">
        <f>+'2grid'!BU47*EV$2</f>
        <v>39125.14657777777</v>
      </c>
      <c r="BV47" s="101">
        <f>+'2grid'!BV47*EW$2</f>
        <v>39065.145096296306</v>
      </c>
      <c r="BW47" s="101">
        <f>+'2grid'!BW47*EX$2</f>
        <v>39066.795311604939</v>
      </c>
      <c r="BX47" s="101">
        <f>+'2grid'!BX47*EY$2</f>
        <v>39152.696651193422</v>
      </c>
      <c r="BY47" s="101">
        <f>+'2grid'!BY47*EZ$2</f>
        <v>38939.403821519903</v>
      </c>
      <c r="BZ47" s="101">
        <f>+'2grid'!BZ47*FA$2</f>
        <v>38951.667641825334</v>
      </c>
      <c r="CA47" s="101">
        <f>+'2grid'!CA47*FB$2</f>
        <v>38934.270800252671</v>
      </c>
    </row>
    <row r="48" spans="1:79" x14ac:dyDescent="0.2">
      <c r="A48" s="9">
        <v>174</v>
      </c>
      <c r="B48" s="101">
        <f>+'2grid'!B48*CC$2</f>
        <v>0</v>
      </c>
      <c r="C48" s="101">
        <f>+'2grid'!C48*CD$2</f>
        <v>0</v>
      </c>
      <c r="D48" s="101">
        <f>+'2grid'!D48*CE$2</f>
        <v>0</v>
      </c>
      <c r="E48" s="101">
        <f>+'2grid'!E48*CF$2</f>
        <v>0</v>
      </c>
      <c r="F48" s="101">
        <f>+'2grid'!F48*CG$2</f>
        <v>0</v>
      </c>
      <c r="G48" s="101">
        <f>+'2grid'!G48*CH$2</f>
        <v>0</v>
      </c>
      <c r="H48" s="101">
        <f>+'2grid'!H48*CI$2</f>
        <v>0</v>
      </c>
      <c r="I48" s="101">
        <f>+'2grid'!I48*CJ$2</f>
        <v>0</v>
      </c>
      <c r="J48" s="101">
        <f>+'2grid'!J48*CK$2</f>
        <v>0</v>
      </c>
      <c r="K48" s="101">
        <f>+'2grid'!K48*CL$2</f>
        <v>0</v>
      </c>
      <c r="L48" s="101">
        <f>+'2grid'!L48*CM$2</f>
        <v>0</v>
      </c>
      <c r="M48" s="101">
        <f>+'2grid'!M48*CN$2</f>
        <v>0</v>
      </c>
      <c r="N48" s="101">
        <f>+'2grid'!N48*CO$2</f>
        <v>0</v>
      </c>
      <c r="O48" s="101">
        <f>+'2grid'!O48*CP$2</f>
        <v>0</v>
      </c>
      <c r="P48" s="101">
        <f>+'2grid'!P48*CQ$2</f>
        <v>0</v>
      </c>
      <c r="Q48" s="101">
        <f>+'2grid'!Q48*CR$2</f>
        <v>0</v>
      </c>
      <c r="R48" s="101">
        <f>+'2grid'!R48*CS$2</f>
        <v>0</v>
      </c>
      <c r="S48" s="101">
        <f>+'2grid'!S48*CT$2</f>
        <v>0</v>
      </c>
      <c r="T48" s="101">
        <f>+'2grid'!T48*CU$2</f>
        <v>0</v>
      </c>
      <c r="U48" s="101">
        <f>+'2grid'!U48*CV$2</f>
        <v>1.6765853376430262</v>
      </c>
      <c r="V48" s="101">
        <f>+'2grid'!V48*CW$2</f>
        <v>3.1844770205437531</v>
      </c>
      <c r="W48" s="101">
        <f>+'2grid'!W48*CX$2</f>
        <v>3.6156324806811444</v>
      </c>
      <c r="X48" s="101">
        <f>+'2grid'!X48*CY$2</f>
        <v>3.9731331923815221</v>
      </c>
      <c r="Y48" s="101">
        <f>+'2grid'!Y48*CZ$2</f>
        <v>4.2528841408726832</v>
      </c>
      <c r="Z48" s="101">
        <f>+'2grid'!Z48*DA$2</f>
        <v>4.4488912372759977</v>
      </c>
      <c r="AA48" s="101">
        <f>+'2grid'!AA48*DB$2</f>
        <v>4.5520373077238006</v>
      </c>
      <c r="AB48" s="101">
        <f>+'2grid'!AB48*DC$2</f>
        <v>5.1677736280998383</v>
      </c>
      <c r="AC48" s="101">
        <f>+'2grid'!AC48*DD$2</f>
        <v>5.5123789473277141</v>
      </c>
      <c r="AD48" s="101">
        <f>+'2grid'!AD48*DE$2</f>
        <v>5.3807213049646174</v>
      </c>
      <c r="AE48" s="101">
        <f>+'2grid'!AE48*DF$2</f>
        <v>5.6532175934265947</v>
      </c>
      <c r="AF48" s="101">
        <f>+'2grid'!AF48*DG$2</f>
        <v>5.9366839615477387</v>
      </c>
      <c r="AG48" s="101">
        <f>+'2grid'!AG48*DH$2</f>
        <v>6.2311973082371184</v>
      </c>
      <c r="AH48" s="101">
        <f>+'2grid'!AH48*DI$2</f>
        <v>6.5367700306247327</v>
      </c>
      <c r="AI48" s="101">
        <f>+'2grid'!AI48*DJ$2</f>
        <v>6.853336300814723</v>
      </c>
      <c r="AJ48" s="101">
        <f>+'2grid'!AJ48*DK$2</f>
        <v>7.1807357279872432</v>
      </c>
      <c r="AK48" s="101">
        <f>+'2grid'!AK48*DL$2</f>
        <v>7.5186938295617454</v>
      </c>
      <c r="AL48" s="101">
        <f>+'2grid'!AL48*DM$2</f>
        <v>7.8667985773757323</v>
      </c>
      <c r="AM48" s="101">
        <f>+'2grid'!AM48*DN$2</f>
        <v>8.2244720735680072</v>
      </c>
      <c r="AN48" s="101">
        <f>+'2grid'!AN48*DO$2</f>
        <v>8.5909361241008781</v>
      </c>
      <c r="AO48" s="101">
        <f>+'2grid'!AO48*DP$2</f>
        <v>8.965170082892012</v>
      </c>
      <c r="AP48" s="101">
        <f>+'2grid'!AP48*DQ$2</f>
        <v>9.3458587867462768</v>
      </c>
      <c r="AQ48" s="101">
        <f>+'2grid'!AQ48*DR$2</f>
        <v>9.7313276139242966</v>
      </c>
      <c r="AR48" s="101">
        <f>+'2grid'!AR48*DS$2</f>
        <v>10.119460555817497</v>
      </c>
      <c r="AS48" s="101">
        <f>+'2grid'!AS48*DT$2</f>
        <v>10.507595494875027</v>
      </c>
      <c r="AT48" s="101">
        <f>+'2grid'!AT48*DU$2</f>
        <v>10.892388304370503</v>
      </c>
      <c r="AU48" s="101">
        <f>+'2grid'!AU48*DV$2</f>
        <v>11.269633362519878</v>
      </c>
      <c r="AV48" s="101">
        <f>+'2grid'!AV48*DW$2</f>
        <v>11.634021600651407</v>
      </c>
      <c r="AW48" s="101">
        <f>+'2grid'!AW48*DX$2</f>
        <v>11.97880642345773</v>
      </c>
      <c r="AX48" s="101">
        <f>+'2grid'!AX48*DY$2</f>
        <v>12.366263738320084</v>
      </c>
      <c r="AY48" s="101">
        <f>+'2grid'!AY48*DZ$2</f>
        <v>12.718795291819625</v>
      </c>
      <c r="AZ48" s="101">
        <f>+'2grid'!AZ48*EA$2</f>
        <v>13.02062991707613</v>
      </c>
      <c r="BA48" s="101">
        <f>+'2grid'!BA48*EB$2</f>
        <v>13.250083750660707</v>
      </c>
      <c r="BB48" s="101">
        <f>+'2grid'!BB48*EC$2</f>
        <v>13.376332301640515</v>
      </c>
      <c r="BC48" s="101">
        <f>+'2grid'!BC48*ED$2</f>
        <v>15.39</v>
      </c>
      <c r="BD48" s="101">
        <f>+'2grid'!BD48*EE$2</f>
        <v>15.33</v>
      </c>
      <c r="BE48" s="101">
        <f>+'2grid'!BE48*EF$2</f>
        <v>15.27</v>
      </c>
      <c r="BF48" s="101">
        <f>+'2grid'!BF48*EG$2</f>
        <v>15.21</v>
      </c>
      <c r="BG48" s="101">
        <f>+'2grid'!BG48*EH$2</f>
        <v>15.15</v>
      </c>
      <c r="BH48" s="101">
        <f>+'2grid'!BH48*EI$2</f>
        <v>15.15</v>
      </c>
      <c r="BI48" s="101">
        <f>+'2grid'!BI48*EJ$2</f>
        <v>15.15</v>
      </c>
      <c r="BJ48" s="101">
        <f>+'2grid'!BJ48*EK$2</f>
        <v>15.15</v>
      </c>
      <c r="BK48" s="101">
        <f>+'2grid'!BK48*EL$2</f>
        <v>15.15</v>
      </c>
      <c r="BL48" s="101">
        <f>+'2grid'!BL48*EM$2</f>
        <v>15.15</v>
      </c>
      <c r="BM48" s="101">
        <f>+'2grid'!BM48*EN$2</f>
        <v>15.15</v>
      </c>
      <c r="BN48" s="101">
        <f>+'2grid'!BN48*EO$2</f>
        <v>15.15</v>
      </c>
      <c r="BO48" s="101">
        <f>+'2grid'!BO48*EP$2</f>
        <v>15.15</v>
      </c>
      <c r="BP48" s="101">
        <f>+'2grid'!BP48*EQ$2</f>
        <v>15.15</v>
      </c>
      <c r="BQ48" s="101">
        <f>+'2grid'!BQ48*ER$2</f>
        <v>15.15</v>
      </c>
      <c r="BR48" s="101">
        <f>+'2grid'!BR48*ES$2</f>
        <v>15.15</v>
      </c>
      <c r="BS48" s="101">
        <f>+'2grid'!BS48*ET$2</f>
        <v>15.15</v>
      </c>
      <c r="BT48" s="101">
        <f>+'2grid'!BT48*EU$2</f>
        <v>15.15</v>
      </c>
      <c r="BU48" s="101">
        <f>+'2grid'!BU48*EV$2</f>
        <v>15.15</v>
      </c>
      <c r="BV48" s="101">
        <f>+'2grid'!BV48*EW$2</f>
        <v>15.15</v>
      </c>
      <c r="BW48" s="101">
        <f>+'2grid'!BW48*EX$2</f>
        <v>15.15</v>
      </c>
      <c r="BX48" s="101">
        <f>+'2grid'!BX48*EY$2</f>
        <v>15.15</v>
      </c>
      <c r="BY48" s="101">
        <f>+'2grid'!BY48*EZ$2</f>
        <v>15.15</v>
      </c>
      <c r="BZ48" s="101">
        <f>+'2grid'!BZ48*FA$2</f>
        <v>15.15</v>
      </c>
      <c r="CA48" s="101">
        <f>+'2grid'!CA48*FB$2</f>
        <v>15.15</v>
      </c>
    </row>
    <row r="49" spans="1:79" x14ac:dyDescent="0.2">
      <c r="A49" s="9">
        <v>175</v>
      </c>
      <c r="B49" s="101">
        <f>+'2grid'!B49*CC$2</f>
        <v>0</v>
      </c>
      <c r="C49" s="101">
        <f>+'2grid'!C49*CD$2</f>
        <v>0</v>
      </c>
      <c r="D49" s="101">
        <f>+'2grid'!D49*CE$2</f>
        <v>0</v>
      </c>
      <c r="E49" s="101">
        <f>+'2grid'!E49*CF$2</f>
        <v>0</v>
      </c>
      <c r="F49" s="101">
        <f>+'2grid'!F49*CG$2</f>
        <v>0</v>
      </c>
      <c r="G49" s="101">
        <f>+'2grid'!G49*CH$2</f>
        <v>0</v>
      </c>
      <c r="H49" s="101">
        <f>+'2grid'!H49*CI$2</f>
        <v>0</v>
      </c>
      <c r="I49" s="101">
        <f>+'2grid'!I49*CJ$2</f>
        <v>0</v>
      </c>
      <c r="J49" s="101">
        <f>+'2grid'!J49*CK$2</f>
        <v>0</v>
      </c>
      <c r="K49" s="101">
        <f>+'2grid'!K49*CL$2</f>
        <v>0</v>
      </c>
      <c r="L49" s="101">
        <f>+'2grid'!L49*CM$2</f>
        <v>0</v>
      </c>
      <c r="M49" s="101">
        <f>+'2grid'!M49*CN$2</f>
        <v>0</v>
      </c>
      <c r="N49" s="101">
        <f>+'2grid'!N49*CO$2</f>
        <v>0</v>
      </c>
      <c r="O49" s="101">
        <f>+'2grid'!O49*CP$2</f>
        <v>0</v>
      </c>
      <c r="P49" s="101">
        <f>+'2grid'!P49*CQ$2</f>
        <v>0</v>
      </c>
      <c r="Q49" s="101">
        <f>+'2grid'!Q49*CR$2</f>
        <v>0</v>
      </c>
      <c r="R49" s="101">
        <f>+'2grid'!R49*CS$2</f>
        <v>0</v>
      </c>
      <c r="S49" s="101">
        <f>+'2grid'!S49*CT$2</f>
        <v>0</v>
      </c>
      <c r="T49" s="101">
        <f>+'2grid'!T49*CU$2</f>
        <v>0</v>
      </c>
      <c r="U49" s="101">
        <f>+'2grid'!U49*CV$2</f>
        <v>0</v>
      </c>
      <c r="V49" s="101">
        <f>+'2grid'!V49*CW$2</f>
        <v>0</v>
      </c>
      <c r="W49" s="101">
        <f>+'2grid'!W49*CX$2</f>
        <v>0</v>
      </c>
      <c r="X49" s="101">
        <f>+'2grid'!X49*CY$2</f>
        <v>0</v>
      </c>
      <c r="Y49" s="101">
        <f>+'2grid'!Y49*CZ$2</f>
        <v>0</v>
      </c>
      <c r="Z49" s="101">
        <f>+'2grid'!Z49*DA$2</f>
        <v>0</v>
      </c>
      <c r="AA49" s="101">
        <f>+'2grid'!AA49*DB$2</f>
        <v>0</v>
      </c>
      <c r="AB49" s="101">
        <f>+'2grid'!AB49*DC$2</f>
        <v>0</v>
      </c>
      <c r="AC49" s="101">
        <f>+'2grid'!AC49*DD$2</f>
        <v>0</v>
      </c>
      <c r="AD49" s="101">
        <f>+'2grid'!AD49*DE$2</f>
        <v>0</v>
      </c>
      <c r="AE49" s="101">
        <f>+'2grid'!AE49*DF$2</f>
        <v>0</v>
      </c>
      <c r="AF49" s="101">
        <f>+'2grid'!AF49*DG$2</f>
        <v>0</v>
      </c>
      <c r="AG49" s="101">
        <f>+'2grid'!AG49*DH$2</f>
        <v>0</v>
      </c>
      <c r="AH49" s="101">
        <f>+'2grid'!AH49*DI$2</f>
        <v>0</v>
      </c>
      <c r="AI49" s="101">
        <f>+'2grid'!AI49*DJ$2</f>
        <v>0</v>
      </c>
      <c r="AJ49" s="101">
        <f>+'2grid'!AJ49*DK$2</f>
        <v>0</v>
      </c>
      <c r="AK49" s="101">
        <f>+'2grid'!AK49*DL$2</f>
        <v>0</v>
      </c>
      <c r="AL49" s="101">
        <f>+'2grid'!AL49*DM$2</f>
        <v>0</v>
      </c>
      <c r="AM49" s="101">
        <f>+'2grid'!AM49*DN$2</f>
        <v>0</v>
      </c>
      <c r="AN49" s="101">
        <f>+'2grid'!AN49*DO$2</f>
        <v>0</v>
      </c>
      <c r="AO49" s="101">
        <f>+'2grid'!AO49*DP$2</f>
        <v>0</v>
      </c>
      <c r="AP49" s="101">
        <f>+'2grid'!AP49*DQ$2</f>
        <v>0</v>
      </c>
      <c r="AQ49" s="101">
        <f>+'2grid'!AQ49*DR$2</f>
        <v>0</v>
      </c>
      <c r="AR49" s="101">
        <f>+'2grid'!AR49*DS$2</f>
        <v>0</v>
      </c>
      <c r="AS49" s="101">
        <f>+'2grid'!AS49*DT$2</f>
        <v>0</v>
      </c>
      <c r="AT49" s="101">
        <f>+'2grid'!AT49*DU$2</f>
        <v>0</v>
      </c>
      <c r="AU49" s="101">
        <f>+'2grid'!AU49*DV$2</f>
        <v>0</v>
      </c>
      <c r="AV49" s="101">
        <f>+'2grid'!AV49*DW$2</f>
        <v>0</v>
      </c>
      <c r="AW49" s="101">
        <f>+'2grid'!AW49*DX$2</f>
        <v>0</v>
      </c>
      <c r="AX49" s="101">
        <f>+'2grid'!AX49*DY$2</f>
        <v>0</v>
      </c>
      <c r="AY49" s="101">
        <f>+'2grid'!AY49*DZ$2</f>
        <v>0</v>
      </c>
      <c r="AZ49" s="101">
        <f>+'2grid'!AZ49*EA$2</f>
        <v>0</v>
      </c>
      <c r="BA49" s="101">
        <f>+'2grid'!BA49*EB$2</f>
        <v>0</v>
      </c>
      <c r="BB49" s="101">
        <f>+'2grid'!BB49*EC$2</f>
        <v>0</v>
      </c>
      <c r="BC49" s="101">
        <f>+'2grid'!BC49*ED$2</f>
        <v>0</v>
      </c>
      <c r="BD49" s="101">
        <f>+'2grid'!BD49*EE$2</f>
        <v>0</v>
      </c>
      <c r="BE49" s="101">
        <f>+'2grid'!BE49*EF$2</f>
        <v>0</v>
      </c>
      <c r="BF49" s="101">
        <f>+'2grid'!BF49*EG$2</f>
        <v>0</v>
      </c>
      <c r="BG49" s="101">
        <f>+'2grid'!BG49*EH$2</f>
        <v>0</v>
      </c>
      <c r="BH49" s="101">
        <f>+'2grid'!BH49*EI$2</f>
        <v>0</v>
      </c>
      <c r="BI49" s="101">
        <f>+'2grid'!BI49*EJ$2</f>
        <v>0</v>
      </c>
      <c r="BJ49" s="101">
        <f>+'2grid'!BJ49*EK$2</f>
        <v>0</v>
      </c>
      <c r="BK49" s="101">
        <f>+'2grid'!BK49*EL$2</f>
        <v>0</v>
      </c>
      <c r="BL49" s="101">
        <f>+'2grid'!BL49*EM$2</f>
        <v>0</v>
      </c>
      <c r="BM49" s="101">
        <f>+'2grid'!BM49*EN$2</f>
        <v>0</v>
      </c>
      <c r="BN49" s="101">
        <f>+'2grid'!BN49*EO$2</f>
        <v>0</v>
      </c>
      <c r="BO49" s="101">
        <f>+'2grid'!BO49*EP$2</f>
        <v>0</v>
      </c>
      <c r="BP49" s="101">
        <f>+'2grid'!BP49*EQ$2</f>
        <v>0</v>
      </c>
      <c r="BQ49" s="101">
        <f>+'2grid'!BQ49*ER$2</f>
        <v>0</v>
      </c>
      <c r="BR49" s="101">
        <f>+'2grid'!BR49*ES$2</f>
        <v>0</v>
      </c>
      <c r="BS49" s="101">
        <f>+'2grid'!BS49*ET$2</f>
        <v>0</v>
      </c>
      <c r="BT49" s="101">
        <f>+'2grid'!BT49*EU$2</f>
        <v>0</v>
      </c>
      <c r="BU49" s="101">
        <f>+'2grid'!BU49*EV$2</f>
        <v>0</v>
      </c>
      <c r="BV49" s="101">
        <f>+'2grid'!BV49*EW$2</f>
        <v>0</v>
      </c>
      <c r="BW49" s="101">
        <f>+'2grid'!BW49*EX$2</f>
        <v>0</v>
      </c>
      <c r="BX49" s="101">
        <f>+'2grid'!BX49*EY$2</f>
        <v>0</v>
      </c>
      <c r="BY49" s="101">
        <f>+'2grid'!BY49*EZ$2</f>
        <v>0</v>
      </c>
      <c r="BZ49" s="101">
        <f>+'2grid'!BZ49*FA$2</f>
        <v>0</v>
      </c>
      <c r="CA49" s="101">
        <f>+'2grid'!CA49*FB$2</f>
        <v>0</v>
      </c>
    </row>
    <row r="50" spans="1:79" x14ac:dyDescent="0.2">
      <c r="A50" s="9">
        <v>178</v>
      </c>
      <c r="B50" s="101">
        <f>+'2grid'!B50*CC$2</f>
        <v>0</v>
      </c>
      <c r="C50" s="101">
        <f>+'2grid'!C50*CD$2</f>
        <v>0</v>
      </c>
      <c r="D50" s="101">
        <f>+'2grid'!D50*CE$2</f>
        <v>0</v>
      </c>
      <c r="E50" s="101">
        <f>+'2grid'!E50*CF$2</f>
        <v>0</v>
      </c>
      <c r="F50" s="101">
        <f>+'2grid'!F50*CG$2</f>
        <v>0</v>
      </c>
      <c r="G50" s="101">
        <f>+'2grid'!G50*CH$2</f>
        <v>0</v>
      </c>
      <c r="H50" s="101">
        <f>+'2grid'!H50*CI$2</f>
        <v>505.65983125956399</v>
      </c>
      <c r="I50" s="101">
        <f>+'2grid'!I50*CJ$2</f>
        <v>997.65318059319372</v>
      </c>
      <c r="J50" s="101">
        <f>+'2grid'!J50*CK$2</f>
        <v>1219.0041820606398</v>
      </c>
      <c r="K50" s="101">
        <f>+'2grid'!K50*CL$2</f>
        <v>1458.3293134126186</v>
      </c>
      <c r="L50" s="101">
        <f>+'2grid'!L50*CM$2</f>
        <v>1679.5497044680017</v>
      </c>
      <c r="M50" s="101">
        <f>+'2grid'!M50*CN$2</f>
        <v>1856.0751370870664</v>
      </c>
      <c r="N50" s="101">
        <f>+'2grid'!N50*CO$2</f>
        <v>2048.7613152508598</v>
      </c>
      <c r="O50" s="101">
        <f>+'2grid'!O50*CP$2</f>
        <v>2258.5705952093408</v>
      </c>
      <c r="P50" s="101">
        <f>+'2grid'!P50*CQ$2</f>
        <v>2486.3837846099736</v>
      </c>
      <c r="Q50" s="101">
        <f>+'2grid'!Q50*CR$2</f>
        <v>2732.9456718728234</v>
      </c>
      <c r="R50" s="101">
        <f>+'2grid'!R50*CS$2</f>
        <v>2998.7915063309265</v>
      </c>
      <c r="S50" s="101">
        <f>+'2grid'!S50*CT$2</f>
        <v>3284.1475296582748</v>
      </c>
      <c r="T50" s="101">
        <f>+'2grid'!T50*CU$2</f>
        <v>3588.7955880698196</v>
      </c>
      <c r="U50" s="101">
        <f>+'2grid'!U50*CV$2</f>
        <v>3911.8870231006917</v>
      </c>
      <c r="V50" s="101">
        <f>+'2grid'!V50*CW$2</f>
        <v>4251.6831608708853</v>
      </c>
      <c r="W50" s="101">
        <f>+'2grid'!W50*CX$2</f>
        <v>4605.1863365492636</v>
      </c>
      <c r="X50" s="101">
        <f>+'2grid'!X50*CY$2</f>
        <v>4967.6015425485875</v>
      </c>
      <c r="Y50" s="101">
        <f>+'2grid'!Y50*CZ$2</f>
        <v>5331.5238288564597</v>
      </c>
      <c r="Z50" s="101">
        <f>+'2grid'!Z50*DA$2</f>
        <v>5685.655882204971</v>
      </c>
      <c r="AA50" s="101">
        <f>+'2grid'!AA50*DB$2</f>
        <v>6012.6613230860667</v>
      </c>
      <c r="AB50" s="101">
        <f>+'2grid'!AB50*DC$2</f>
        <v>6285.2744365879344</v>
      </c>
      <c r="AC50" s="101">
        <f>+'2grid'!AC50*DD$2</f>
        <v>6458.4270293998588</v>
      </c>
      <c r="AD50" s="101">
        <f>+'2grid'!AD50*DE$2</f>
        <v>6377.6051254668419</v>
      </c>
      <c r="AE50" s="101">
        <f>+'2grid'!AE50*DF$2</f>
        <v>6322.0768305105848</v>
      </c>
      <c r="AF50" s="101">
        <f>+'2grid'!AF50*DG$2</f>
        <v>6267.2567187529557</v>
      </c>
      <c r="AG50" s="101">
        <f>+'2grid'!AG50*DH$2</f>
        <v>6213.239042378751</v>
      </c>
      <c r="AH50" s="101">
        <f>+'2grid'!AH50*DI$2</f>
        <v>6160.1356646061467</v>
      </c>
      <c r="AI50" s="101">
        <f>+'2grid'!AI50*DJ$2</f>
        <v>6108.0802793678231</v>
      </c>
      <c r="AJ50" s="101">
        <f>+'2grid'!AJ50*DK$2</f>
        <v>6057.2338955485529</v>
      </c>
      <c r="AK50" s="101">
        <f>+'2grid'!AK50*DL$2</f>
        <v>6007.7920511937255</v>
      </c>
      <c r="AL50" s="101">
        <f>+'2grid'!AL50*DM$2</f>
        <v>5959.9944305554027</v>
      </c>
      <c r="AM50" s="101">
        <f>+'2grid'!AM50*DN$2</f>
        <v>5914.1378751176298</v>
      </c>
      <c r="AN50" s="101">
        <f>+'2grid'!AN50*DO$2</f>
        <v>5870.5942792592095</v>
      </c>
      <c r="AO50" s="101">
        <f>+'2grid'!AO50*DP$2</f>
        <v>5829.8356653403262</v>
      </c>
      <c r="AP50" s="101">
        <f>+'2grid'!AP50*DQ$2</f>
        <v>5792.470065041799</v>
      </c>
      <c r="AQ50" s="101">
        <f>+'2grid'!AQ50*DR$2</f>
        <v>5759.2941130995159</v>
      </c>
      <c r="AR50" s="101">
        <f>+'2grid'!AR50*DS$2</f>
        <v>5731.3723075020262</v>
      </c>
      <c r="AS50" s="101">
        <f>+'2grid'!AS50*DT$2</f>
        <v>5710.1603951636926</v>
      </c>
      <c r="AT50" s="101">
        <f>+'2grid'!AT50*DU$2</f>
        <v>5697.7049762423021</v>
      </c>
      <c r="AU50" s="101">
        <f>+'2grid'!AU50*DV$2</f>
        <v>5696.9817212205253</v>
      </c>
      <c r="AV50" s="101">
        <f>+'2grid'!AV50*DW$2</f>
        <v>5712.5020706496116</v>
      </c>
      <c r="AW50" s="101">
        <f>+'2grid'!AW50*DX$2</f>
        <v>5751.4827479893711</v>
      </c>
      <c r="AX50" s="101">
        <f>+'2grid'!AX50*DY$2</f>
        <v>5859.935778860774</v>
      </c>
      <c r="AY50" s="101">
        <f>+'2grid'!AY50*DZ$2</f>
        <v>6030.0097032438352</v>
      </c>
      <c r="AZ50" s="101">
        <f>+'2grid'!AZ50*EA$2</f>
        <v>6315.7783050479065</v>
      </c>
      <c r="BA50" s="101">
        <f>+'2grid'!BA50*EB$2</f>
        <v>6872.3618012629922</v>
      </c>
      <c r="BB50" s="101">
        <f>+'2grid'!BB50*EC$2</f>
        <v>8510.2055126350551</v>
      </c>
      <c r="BC50" s="101">
        <f>+'2grid'!BC50*ED$2</f>
        <v>10260</v>
      </c>
      <c r="BD50" s="101">
        <f>+'2grid'!BD50*EE$2</f>
        <v>10220</v>
      </c>
      <c r="BE50" s="101">
        <f>+'2grid'!BE50*EF$2</f>
        <v>10180</v>
      </c>
      <c r="BF50" s="101">
        <f>+'2grid'!BF50*EG$2</f>
        <v>10140</v>
      </c>
      <c r="BG50" s="101">
        <f>+'2grid'!BG50*EH$2</f>
        <v>10100</v>
      </c>
      <c r="BH50" s="101">
        <f>+'2grid'!BH50*EI$2</f>
        <v>10100</v>
      </c>
      <c r="BI50" s="101">
        <f>+'2grid'!BI50*EJ$2</f>
        <v>10100</v>
      </c>
      <c r="BJ50" s="101">
        <f>+'2grid'!BJ50*EK$2</f>
        <v>10100</v>
      </c>
      <c r="BK50" s="101">
        <f>+'2grid'!BK50*EL$2</f>
        <v>10100</v>
      </c>
      <c r="BL50" s="101">
        <f>+'2grid'!BL50*EM$2</f>
        <v>10100</v>
      </c>
      <c r="BM50" s="101">
        <f>+'2grid'!BM50*EN$2</f>
        <v>10100</v>
      </c>
      <c r="BN50" s="101">
        <f>+'2grid'!BN50*EO$2</f>
        <v>10100</v>
      </c>
      <c r="BO50" s="101">
        <f>+'2grid'!BO50*EP$2</f>
        <v>10100</v>
      </c>
      <c r="BP50" s="101">
        <f>+'2grid'!BP50*EQ$2</f>
        <v>10100</v>
      </c>
      <c r="BQ50" s="101">
        <f>+'2grid'!BQ50*ER$2</f>
        <v>10100</v>
      </c>
      <c r="BR50" s="101">
        <f>+'2grid'!BR50*ES$2</f>
        <v>10100</v>
      </c>
      <c r="BS50" s="101">
        <f>+'2grid'!BS50*ET$2</f>
        <v>10100</v>
      </c>
      <c r="BT50" s="101">
        <f>+'2grid'!BT50*EU$2</f>
        <v>10100</v>
      </c>
      <c r="BU50" s="101">
        <f>+'2grid'!BU50*EV$2</f>
        <v>10100</v>
      </c>
      <c r="BV50" s="101">
        <f>+'2grid'!BV50*EW$2</f>
        <v>10100</v>
      </c>
      <c r="BW50" s="101">
        <f>+'2grid'!BW50*EX$2</f>
        <v>10100</v>
      </c>
      <c r="BX50" s="101">
        <f>+'2grid'!BX50*EY$2</f>
        <v>10100</v>
      </c>
      <c r="BY50" s="101">
        <f>+'2grid'!BY50*EZ$2</f>
        <v>10100</v>
      </c>
      <c r="BZ50" s="101">
        <f>+'2grid'!BZ50*FA$2</f>
        <v>10100</v>
      </c>
      <c r="CA50" s="101">
        <f>+'2grid'!CA50*FB$2</f>
        <v>10100</v>
      </c>
    </row>
    <row r="51" spans="1:79" x14ac:dyDescent="0.2">
      <c r="A51" s="9">
        <v>180</v>
      </c>
      <c r="B51" s="101">
        <f>+'2grid'!B51*CC$2</f>
        <v>0</v>
      </c>
      <c r="C51" s="101">
        <f>+'2grid'!C51*CD$2</f>
        <v>0</v>
      </c>
      <c r="D51" s="101">
        <f>+'2grid'!D51*CE$2</f>
        <v>0</v>
      </c>
      <c r="E51" s="101">
        <f>+'2grid'!E51*CF$2</f>
        <v>0</v>
      </c>
      <c r="F51" s="101">
        <f>+'2grid'!F51*CG$2</f>
        <v>0</v>
      </c>
      <c r="G51" s="101">
        <f>+'2grid'!G51*CH$2</f>
        <v>0</v>
      </c>
      <c r="H51" s="101">
        <f>+'2grid'!H51*CI$2</f>
        <v>789.01094567077223</v>
      </c>
      <c r="I51" s="101">
        <f>+'2grid'!I51*CJ$2</f>
        <v>1556.6972711882802</v>
      </c>
      <c r="J51" s="101">
        <f>+'2grid'!J51*CK$2</f>
        <v>1838.9179225378061</v>
      </c>
      <c r="K51" s="101">
        <f>+'2grid'!K51*CL$2</f>
        <v>2127.2827690047816</v>
      </c>
      <c r="L51" s="101">
        <f>+'2grid'!L51*CM$2</f>
        <v>2366.4618750354084</v>
      </c>
      <c r="M51" s="101">
        <f>+'2grid'!M51*CN$2</f>
        <v>2979.6994893153983</v>
      </c>
      <c r="N51" s="101">
        <f>+'2grid'!N51*CO$2</f>
        <v>3752.1508538890812</v>
      </c>
      <c r="O51" s="101">
        <f>+'2grid'!O51*CP$2</f>
        <v>4724.3882180043502</v>
      </c>
      <c r="P51" s="101">
        <f>+'2grid'!P51*CQ$2</f>
        <v>5946.7804421957244</v>
      </c>
      <c r="Q51" s="101">
        <f>+'2grid'!Q51*CR$2</f>
        <v>7481.5509770080826</v>
      </c>
      <c r="R51" s="101">
        <f>+'2grid'!R51*CS$2</f>
        <v>9405.0891695669925</v>
      </c>
      <c r="S51" s="101">
        <f>+'2grid'!S51*CT$2</f>
        <v>11810.421799987771</v>
      </c>
      <c r="T51" s="101">
        <f>+'2grid'!T51*CU$2</f>
        <v>14809.633065142063</v>
      </c>
      <c r="U51" s="101">
        <f>+'2grid'!U51*CV$2</f>
        <v>15860.141973420605</v>
      </c>
      <c r="V51" s="101">
        <f>+'2grid'!V51*CW$2</f>
        <v>16720.407626800963</v>
      </c>
      <c r="W51" s="101">
        <f>+'2grid'!W51*CX$2</f>
        <v>18436.07523470508</v>
      </c>
      <c r="X51" s="101">
        <f>+'2grid'!X51*CY$2</f>
        <v>19817.473668121656</v>
      </c>
      <c r="Y51" s="101">
        <f>+'2grid'!Y51*CZ$2</f>
        <v>20843.327207480135</v>
      </c>
      <c r="Z51" s="101">
        <f>+'2grid'!Z51*DA$2</f>
        <v>22556.341478141167</v>
      </c>
      <c r="AA51" s="101">
        <f>+'2grid'!AA51*DB$2</f>
        <v>23657.182413634473</v>
      </c>
      <c r="AB51" s="101">
        <f>+'2grid'!AB51*DC$2</f>
        <v>22710.078166917465</v>
      </c>
      <c r="AC51" s="101">
        <f>+'2grid'!AC51*DD$2</f>
        <v>21187.211562374032</v>
      </c>
      <c r="AD51" s="101">
        <f>+'2grid'!AD51*DE$2</f>
        <v>20923.955938962401</v>
      </c>
      <c r="AE51" s="101">
        <f>+'2grid'!AE51*DF$2</f>
        <v>20623.214381071961</v>
      </c>
      <c r="AF51" s="101">
        <f>+'2grid'!AF51*DG$2</f>
        <v>20320.745571889569</v>
      </c>
      <c r="AG51" s="101">
        <f>+'2grid'!AG51*DH$2</f>
        <v>20016.390297593516</v>
      </c>
      <c r="AH51" s="101">
        <f>+'2grid'!AH51*DI$2</f>
        <v>19709.972054823495</v>
      </c>
      <c r="AI51" s="101">
        <f>+'2grid'!AI51*DJ$2</f>
        <v>19401.294757071333</v>
      </c>
      <c r="AJ51" s="101">
        <f>+'2grid'!AJ51*DK$2</f>
        <v>19090.140130966105</v>
      </c>
      <c r="AK51" s="101">
        <f>+'2grid'!AK51*DL$2</f>
        <v>18776.264791007412</v>
      </c>
      <c r="AL51" s="101">
        <f>+'2grid'!AL51*DM$2</f>
        <v>18459.39701205858</v>
      </c>
      <c r="AM51" s="101">
        <f>+'2grid'!AM51*DN$2</f>
        <v>18139.233281694142</v>
      </c>
      <c r="AN51" s="101">
        <f>+'2grid'!AN51*DO$2</f>
        <v>17815.434837918372</v>
      </c>
      <c r="AO51" s="101">
        <f>+'2grid'!AO51*DP$2</f>
        <v>17487.624637228757</v>
      </c>
      <c r="AP51" s="101">
        <f>+'2grid'!AP51*DQ$2</f>
        <v>17155.385663407589</v>
      </c>
      <c r="AQ51" s="101">
        <f>+'2grid'!AQ51*DR$2</f>
        <v>16818.262403551995</v>
      </c>
      <c r="AR51" s="101">
        <f>+'2grid'!AR51*DS$2</f>
        <v>16475.769161191361</v>
      </c>
      <c r="AS51" s="101">
        <f>+'2grid'!AS51*DT$2</f>
        <v>16127.412701441397</v>
      </c>
      <c r="AT51" s="101">
        <f>+'2grid'!AT51*DU$2</f>
        <v>15772.744987003682</v>
      </c>
      <c r="AU51" s="101">
        <f>+'2grid'!AU51*DV$2</f>
        <v>15411.4805563142</v>
      </c>
      <c r="AV51" s="101">
        <f>+'2grid'!AV51*DW$2</f>
        <v>15043.75869235657</v>
      </c>
      <c r="AW51" s="101">
        <f>+'2grid'!AW51*DX$2</f>
        <v>14670.750699794418</v>
      </c>
      <c r="AX51" s="101">
        <f>+'2grid'!AX51*DY$2</f>
        <v>14378.643174877006</v>
      </c>
      <c r="AY51" s="101">
        <f>+'2grid'!AY51*DZ$2</f>
        <v>14092.698029188768</v>
      </c>
      <c r="AZ51" s="101">
        <f>+'2grid'!AZ51*EA$2</f>
        <v>13844.176100446513</v>
      </c>
      <c r="BA51" s="101">
        <f>+'2grid'!BA51*EB$2</f>
        <v>13745.981849140289</v>
      </c>
      <c r="BB51" s="101">
        <f>+'2grid'!BB51*EC$2</f>
        <v>14477.77337145491</v>
      </c>
      <c r="BC51" s="101">
        <f>+'2grid'!BC51*ED$2</f>
        <v>15390</v>
      </c>
      <c r="BD51" s="101">
        <f>+'2grid'!BD51*EE$2</f>
        <v>15330</v>
      </c>
      <c r="BE51" s="101">
        <f>+'2grid'!BE51*EF$2</f>
        <v>15270</v>
      </c>
      <c r="BF51" s="101">
        <f>+'2grid'!BF51*EG$2</f>
        <v>15210</v>
      </c>
      <c r="BG51" s="101">
        <f>+'2grid'!BG51*EH$2</f>
        <v>18281</v>
      </c>
      <c r="BH51" s="101">
        <f>+'2grid'!BH51*EI$2</f>
        <v>18281</v>
      </c>
      <c r="BI51" s="101">
        <f>+'2grid'!BI51*EJ$2</f>
        <v>18281</v>
      </c>
      <c r="BJ51" s="101">
        <f>+'2grid'!BJ51*EK$2</f>
        <v>18281</v>
      </c>
      <c r="BK51" s="101">
        <f>+'2grid'!BK51*EL$2</f>
        <v>18281</v>
      </c>
      <c r="BL51" s="101">
        <f>+'2grid'!BL51*EM$2</f>
        <v>18281</v>
      </c>
      <c r="BM51" s="101">
        <f>+'2grid'!BM51*EN$2</f>
        <v>18317.36</v>
      </c>
      <c r="BN51" s="101">
        <f>+'2grid'!BN51*EO$2</f>
        <v>18382</v>
      </c>
      <c r="BO51" s="101">
        <f>+'2grid'!BO51*EP$2</f>
        <v>18382</v>
      </c>
      <c r="BP51" s="101">
        <f>+'2grid'!BP51*EQ$2</f>
        <v>18382</v>
      </c>
      <c r="BQ51" s="101">
        <f>+'2grid'!BQ51*ER$2</f>
        <v>18382</v>
      </c>
      <c r="BR51" s="101">
        <f>+'2grid'!BR51*ES$2</f>
        <v>18382</v>
      </c>
      <c r="BS51" s="101">
        <f>+'2grid'!BS51*ET$2</f>
        <v>18382</v>
      </c>
      <c r="BT51" s="101">
        <f>+'2grid'!BT51*EU$2</f>
        <v>18382</v>
      </c>
      <c r="BU51" s="101">
        <f>+'2grid'!BU51*EV$2</f>
        <v>18382</v>
      </c>
      <c r="BV51" s="101">
        <f>+'2grid'!BV51*EW$2</f>
        <v>18382</v>
      </c>
      <c r="BW51" s="101">
        <f>+'2grid'!BW51*EX$2</f>
        <v>18382</v>
      </c>
      <c r="BX51" s="101">
        <f>+'2grid'!BX51*EY$2</f>
        <v>18382</v>
      </c>
      <c r="BY51" s="101">
        <f>+'2grid'!BY51*EZ$2</f>
        <v>18382</v>
      </c>
      <c r="BZ51" s="101">
        <f>+'2grid'!BZ51*FA$2</f>
        <v>18382</v>
      </c>
      <c r="CA51" s="101">
        <f>+'2grid'!CA51*FB$2</f>
        <v>18382</v>
      </c>
    </row>
    <row r="52" spans="1:79" x14ac:dyDescent="0.2">
      <c r="A52" s="9">
        <v>184</v>
      </c>
      <c r="B52" s="101">
        <f>+'2grid'!B52*CC$2</f>
        <v>0</v>
      </c>
      <c r="C52" s="101">
        <f>+'2grid'!C52*CD$2</f>
        <v>0</v>
      </c>
      <c r="D52" s="101">
        <f>+'2grid'!D52*CE$2</f>
        <v>0</v>
      </c>
      <c r="E52" s="101">
        <f>+'2grid'!E52*CF$2</f>
        <v>0</v>
      </c>
      <c r="F52" s="101">
        <f>+'2grid'!F52*CG$2</f>
        <v>0</v>
      </c>
      <c r="G52" s="101">
        <f>+'2grid'!G52*CH$2</f>
        <v>0</v>
      </c>
      <c r="H52" s="101">
        <f>+'2grid'!H52*CI$2</f>
        <v>0</v>
      </c>
      <c r="I52" s="101">
        <f>+'2grid'!I52*CJ$2</f>
        <v>0</v>
      </c>
      <c r="J52" s="101">
        <f>+'2grid'!J52*CK$2</f>
        <v>0</v>
      </c>
      <c r="K52" s="101">
        <f>+'2grid'!K52*CL$2</f>
        <v>0</v>
      </c>
      <c r="L52" s="101">
        <f>+'2grid'!L52*CM$2</f>
        <v>0</v>
      </c>
      <c r="M52" s="101">
        <f>+'2grid'!M52*CN$2</f>
        <v>0</v>
      </c>
      <c r="N52" s="101">
        <f>+'2grid'!N52*CO$2</f>
        <v>0</v>
      </c>
      <c r="O52" s="101">
        <f>+'2grid'!O52*CP$2</f>
        <v>0</v>
      </c>
      <c r="P52" s="101">
        <f>+'2grid'!P52*CQ$2</f>
        <v>0</v>
      </c>
      <c r="Q52" s="101">
        <f>+'2grid'!Q52*CR$2</f>
        <v>0</v>
      </c>
      <c r="R52" s="101">
        <f>+'2grid'!R52*CS$2</f>
        <v>0</v>
      </c>
      <c r="S52" s="101">
        <f>+'2grid'!S52*CT$2</f>
        <v>0</v>
      </c>
      <c r="T52" s="101">
        <f>+'2grid'!T52*CU$2</f>
        <v>0</v>
      </c>
      <c r="U52" s="101">
        <f>+'2grid'!U52*CV$2</f>
        <v>0</v>
      </c>
      <c r="V52" s="101">
        <f>+'2grid'!V52*CW$2</f>
        <v>0</v>
      </c>
      <c r="W52" s="101">
        <f>+'2grid'!W52*CX$2</f>
        <v>0</v>
      </c>
      <c r="X52" s="101">
        <f>+'2grid'!X52*CY$2</f>
        <v>0</v>
      </c>
      <c r="Y52" s="101">
        <f>+'2grid'!Y52*CZ$2</f>
        <v>0</v>
      </c>
      <c r="Z52" s="101">
        <f>+'2grid'!Z52*DA$2</f>
        <v>0</v>
      </c>
      <c r="AA52" s="101">
        <f>+'2grid'!AA52*DB$2</f>
        <v>0</v>
      </c>
      <c r="AB52" s="101">
        <f>+'2grid'!AB52*DC$2</f>
        <v>0</v>
      </c>
      <c r="AC52" s="101">
        <f>+'2grid'!AC52*DD$2</f>
        <v>0</v>
      </c>
      <c r="AD52" s="101">
        <f>+'2grid'!AD52*DE$2</f>
        <v>0</v>
      </c>
      <c r="AE52" s="101">
        <f>+'2grid'!AE52*DF$2</f>
        <v>0</v>
      </c>
      <c r="AF52" s="101">
        <f>+'2grid'!AF52*DG$2</f>
        <v>0</v>
      </c>
      <c r="AG52" s="101">
        <f>+'2grid'!AG52*DH$2</f>
        <v>0</v>
      </c>
      <c r="AH52" s="101">
        <f>+'2grid'!AH52*DI$2</f>
        <v>0</v>
      </c>
      <c r="AI52" s="101">
        <f>+'2grid'!AI52*DJ$2</f>
        <v>0</v>
      </c>
      <c r="AJ52" s="101">
        <f>+'2grid'!AJ52*DK$2</f>
        <v>0</v>
      </c>
      <c r="AK52" s="101">
        <f>+'2grid'!AK52*DL$2</f>
        <v>0</v>
      </c>
      <c r="AL52" s="101">
        <f>+'2grid'!AL52*DM$2</f>
        <v>0</v>
      </c>
      <c r="AM52" s="101">
        <f>+'2grid'!AM52*DN$2</f>
        <v>0</v>
      </c>
      <c r="AN52" s="101">
        <f>+'2grid'!AN52*DO$2</f>
        <v>0</v>
      </c>
      <c r="AO52" s="101">
        <f>+'2grid'!AO52*DP$2</f>
        <v>0</v>
      </c>
      <c r="AP52" s="101">
        <f>+'2grid'!AP52*DQ$2</f>
        <v>0</v>
      </c>
      <c r="AQ52" s="101">
        <f>+'2grid'!AQ52*DR$2</f>
        <v>0</v>
      </c>
      <c r="AR52" s="101">
        <f>+'2grid'!AR52*DS$2</f>
        <v>0</v>
      </c>
      <c r="AS52" s="101">
        <f>+'2grid'!AS52*DT$2</f>
        <v>0</v>
      </c>
      <c r="AT52" s="101">
        <f>+'2grid'!AT52*DU$2</f>
        <v>0</v>
      </c>
      <c r="AU52" s="101">
        <f>+'2grid'!AU52*DV$2</f>
        <v>0</v>
      </c>
      <c r="AV52" s="101">
        <f>+'2grid'!AV52*DW$2</f>
        <v>0</v>
      </c>
      <c r="AW52" s="101">
        <f>+'2grid'!AW52*DX$2</f>
        <v>0</v>
      </c>
      <c r="AX52" s="101">
        <f>+'2grid'!AX52*DY$2</f>
        <v>0</v>
      </c>
      <c r="AY52" s="101">
        <f>+'2grid'!AY52*DZ$2</f>
        <v>0</v>
      </c>
      <c r="AZ52" s="101">
        <f>+'2grid'!AZ52*EA$2</f>
        <v>0</v>
      </c>
      <c r="BA52" s="101">
        <f>+'2grid'!BA52*EB$2</f>
        <v>0</v>
      </c>
      <c r="BB52" s="101">
        <f>+'2grid'!BB52*EC$2</f>
        <v>0</v>
      </c>
      <c r="BC52" s="101">
        <f>+'2grid'!BC52*ED$2</f>
        <v>0</v>
      </c>
      <c r="BD52" s="101">
        <f>+'2grid'!BD52*EE$2</f>
        <v>0</v>
      </c>
      <c r="BE52" s="101">
        <f>+'2grid'!BE52*EF$2</f>
        <v>0</v>
      </c>
      <c r="BF52" s="101">
        <f>+'2grid'!BF52*EG$2</f>
        <v>0</v>
      </c>
      <c r="BG52" s="101">
        <f>+'2grid'!BG52*EH$2</f>
        <v>0</v>
      </c>
      <c r="BH52" s="101">
        <f>+'2grid'!BH52*EI$2</f>
        <v>0</v>
      </c>
      <c r="BI52" s="101">
        <f>+'2grid'!BI52*EJ$2</f>
        <v>0</v>
      </c>
      <c r="BJ52" s="101">
        <f>+'2grid'!BJ52*EK$2</f>
        <v>0</v>
      </c>
      <c r="BK52" s="101">
        <f>+'2grid'!BK52*EL$2</f>
        <v>0</v>
      </c>
      <c r="BL52" s="101">
        <f>+'2grid'!BL52*EM$2</f>
        <v>0</v>
      </c>
      <c r="BM52" s="101">
        <f>+'2grid'!BM52*EN$2</f>
        <v>0</v>
      </c>
      <c r="BN52" s="101">
        <f>+'2grid'!BN52*EO$2</f>
        <v>0</v>
      </c>
      <c r="BO52" s="101">
        <f>+'2grid'!BO52*EP$2</f>
        <v>0</v>
      </c>
      <c r="BP52" s="101">
        <f>+'2grid'!BP52*EQ$2</f>
        <v>0</v>
      </c>
      <c r="BQ52" s="101">
        <f>+'2grid'!BQ52*ER$2</f>
        <v>0</v>
      </c>
      <c r="BR52" s="101">
        <f>+'2grid'!BR52*ES$2</f>
        <v>0</v>
      </c>
      <c r="BS52" s="101">
        <f>+'2grid'!BS52*ET$2</f>
        <v>0</v>
      </c>
      <c r="BT52" s="101">
        <f>+'2grid'!BT52*EU$2</f>
        <v>0</v>
      </c>
      <c r="BU52" s="101">
        <f>+'2grid'!BU52*EV$2</f>
        <v>0</v>
      </c>
      <c r="BV52" s="101">
        <f>+'2grid'!BV52*EW$2</f>
        <v>0</v>
      </c>
      <c r="BW52" s="101">
        <f>+'2grid'!BW52*EX$2</f>
        <v>0</v>
      </c>
      <c r="BX52" s="101">
        <f>+'2grid'!BX52*EY$2</f>
        <v>0</v>
      </c>
      <c r="BY52" s="101">
        <f>+'2grid'!BY52*EZ$2</f>
        <v>0</v>
      </c>
      <c r="BZ52" s="101">
        <f>+'2grid'!BZ52*FA$2</f>
        <v>0</v>
      </c>
      <c r="CA52" s="101">
        <f>+'2grid'!CA52*FB$2</f>
        <v>0</v>
      </c>
    </row>
    <row r="53" spans="1:79" x14ac:dyDescent="0.2">
      <c r="A53" s="9">
        <v>188</v>
      </c>
      <c r="B53" s="101">
        <f>+'2grid'!B53*CC$2</f>
        <v>0</v>
      </c>
      <c r="C53" s="101">
        <f>+'2grid'!C53*CD$2</f>
        <v>0</v>
      </c>
      <c r="D53" s="101">
        <f>+'2grid'!D53*CE$2</f>
        <v>0</v>
      </c>
      <c r="E53" s="101">
        <f>+'2grid'!E53*CF$2</f>
        <v>0</v>
      </c>
      <c r="F53" s="101">
        <f>+'2grid'!F53*CG$2</f>
        <v>0</v>
      </c>
      <c r="G53" s="101">
        <f>+'2grid'!G53*CH$2</f>
        <v>0</v>
      </c>
      <c r="H53" s="101">
        <f>+'2grid'!H53*CI$2</f>
        <v>0</v>
      </c>
      <c r="I53" s="101">
        <f>+'2grid'!I53*CJ$2</f>
        <v>0</v>
      </c>
      <c r="J53" s="101">
        <f>+'2grid'!J53*CK$2</f>
        <v>0</v>
      </c>
      <c r="K53" s="101">
        <f>+'2grid'!K53*CL$2</f>
        <v>0</v>
      </c>
      <c r="L53" s="101">
        <f>+'2grid'!L53*CM$2</f>
        <v>0</v>
      </c>
      <c r="M53" s="101">
        <f>+'2grid'!M53*CN$2</f>
        <v>0</v>
      </c>
      <c r="N53" s="101">
        <f>+'2grid'!N53*CO$2</f>
        <v>0</v>
      </c>
      <c r="O53" s="101">
        <f>+'2grid'!O53*CP$2</f>
        <v>0</v>
      </c>
      <c r="P53" s="101">
        <f>+'2grid'!P53*CQ$2</f>
        <v>0</v>
      </c>
      <c r="Q53" s="101">
        <f>+'2grid'!Q53*CR$2</f>
        <v>0</v>
      </c>
      <c r="R53" s="101">
        <f>+'2grid'!R53*CS$2</f>
        <v>0</v>
      </c>
      <c r="S53" s="101">
        <f>+'2grid'!S53*CT$2</f>
        <v>0</v>
      </c>
      <c r="T53" s="101">
        <f>+'2grid'!T53*CU$2</f>
        <v>0</v>
      </c>
      <c r="U53" s="101">
        <f>+'2grid'!U53*CV$2</f>
        <v>0</v>
      </c>
      <c r="V53" s="101">
        <f>+'2grid'!V53*CW$2</f>
        <v>0</v>
      </c>
      <c r="W53" s="101">
        <f>+'2grid'!W53*CX$2</f>
        <v>0</v>
      </c>
      <c r="X53" s="101">
        <f>+'2grid'!X53*CY$2</f>
        <v>0</v>
      </c>
      <c r="Y53" s="101">
        <f>+'2grid'!Y53*CZ$2</f>
        <v>0</v>
      </c>
      <c r="Z53" s="101">
        <f>+'2grid'!Z53*DA$2</f>
        <v>0</v>
      </c>
      <c r="AA53" s="101">
        <f>+'2grid'!AA53*DB$2</f>
        <v>0</v>
      </c>
      <c r="AB53" s="101">
        <f>+'2grid'!AB53*DC$2</f>
        <v>4.9686583703223111</v>
      </c>
      <c r="AC53" s="101">
        <f>+'2grid'!AC53*DD$2</f>
        <v>18.259188927907747</v>
      </c>
      <c r="AD53" s="101">
        <f>+'2grid'!AD53*DE$2</f>
        <v>20.076411184491295</v>
      </c>
      <c r="AE53" s="101">
        <f>+'2grid'!AE53*DF$2</f>
        <v>22.060509767379678</v>
      </c>
      <c r="AF53" s="101">
        <f>+'2grid'!AF53*DG$2</f>
        <v>24.225947600539321</v>
      </c>
      <c r="AG53" s="101">
        <f>+'2grid'!AG53*DH$2</f>
        <v>26.588381283576513</v>
      </c>
      <c r="AH53" s="101">
        <f>+'2grid'!AH53*DI$2</f>
        <v>29.164755005631029</v>
      </c>
      <c r="AI53" s="101">
        <f>+'2grid'!AI53*DJ$2</f>
        <v>31.97340145810842</v>
      </c>
      <c r="AJ53" s="101">
        <f>+'2grid'!AJ53*DK$2</f>
        <v>35.034150231725967</v>
      </c>
      <c r="AK53" s="101">
        <f>+'2grid'!AK53*DL$2</f>
        <v>38.368444213377536</v>
      </c>
      <c r="AL53" s="101">
        <f>+'2grid'!AL53*DM$2</f>
        <v>41.999464529806716</v>
      </c>
      <c r="AM53" s="101">
        <f>+'2grid'!AM53*DN$2</f>
        <v>45.952264618034754</v>
      </c>
      <c r="AN53" s="101">
        <f>+'2grid'!AN53*DO$2</f>
        <v>52.474822624005583</v>
      </c>
      <c r="AO53" s="101">
        <f>+'2grid'!AO53*DP$2</f>
        <v>59.82929177008414</v>
      </c>
      <c r="AP53" s="101">
        <f>+'2grid'!AP53*DQ$2</f>
        <v>72.088935152645107</v>
      </c>
      <c r="AQ53" s="101">
        <f>+'2grid'!AQ53*DR$2</f>
        <v>87.922136237645603</v>
      </c>
      <c r="AR53" s="101">
        <f>+'2grid'!AR53*DS$2</f>
        <v>104.70136934917691</v>
      </c>
      <c r="AS53" s="101">
        <f>+'2grid'!AS53*DT$2</f>
        <v>111.56586974439672</v>
      </c>
      <c r="AT53" s="101">
        <f>+'2grid'!AT53*DU$2</f>
        <v>130.49715430168234</v>
      </c>
      <c r="AU53" s="101">
        <f>+'2grid'!AU53*DV$2</f>
        <v>153.79273753354292</v>
      </c>
      <c r="AV53" s="101">
        <f>+'2grid'!AV53*DW$2</f>
        <v>171.40710210621941</v>
      </c>
      <c r="AW53" s="101">
        <f>+'2grid'!AW53*DX$2</f>
        <v>199.69915833417258</v>
      </c>
      <c r="AX53" s="101">
        <f>+'2grid'!AX53*DY$2</f>
        <v>224.26430287922767</v>
      </c>
      <c r="AY53" s="101">
        <f>+'2grid'!AY53*DZ$2</f>
        <v>247.31359421371312</v>
      </c>
      <c r="AZ53" s="101">
        <f>+'2grid'!AZ53*EA$2</f>
        <v>292.1978758207909</v>
      </c>
      <c r="BA53" s="101">
        <f>+'2grid'!BA53*EB$2</f>
        <v>407.46561655279305</v>
      </c>
      <c r="BB53" s="101">
        <f>+'2grid'!BB53*EC$2</f>
        <v>639.93272583572093</v>
      </c>
      <c r="BC53" s="101">
        <f>+'2grid'!BC53*ED$2</f>
        <v>938.79000000000008</v>
      </c>
      <c r="BD53" s="101">
        <f>+'2grid'!BD53*EE$2</f>
        <v>1392.9860000000001</v>
      </c>
      <c r="BE53" s="101">
        <f>+'2grid'!BE53*EF$2</f>
        <v>2046.18</v>
      </c>
      <c r="BF53" s="101">
        <f>+'2grid'!BF53*EG$2</f>
        <v>1820.13</v>
      </c>
      <c r="BG53" s="101">
        <f>+'2grid'!BG53*EH$2</f>
        <v>1363.5</v>
      </c>
      <c r="BH53" s="101">
        <f>+'2grid'!BH53*EI$2</f>
        <v>1356.43</v>
      </c>
      <c r="BI53" s="101">
        <f>+'2grid'!BI53*EJ$2</f>
        <v>1349.36</v>
      </c>
      <c r="BJ53" s="101">
        <f>+'2grid'!BJ53*EK$2</f>
        <v>1342.29</v>
      </c>
      <c r="BK53" s="101">
        <f>+'2grid'!BK53*EL$2</f>
        <v>1335.22</v>
      </c>
      <c r="BL53" s="101">
        <f>+'2grid'!BL53*EM$2</f>
        <v>1328.15</v>
      </c>
      <c r="BM53" s="101">
        <f>+'2grid'!BM53*EN$2</f>
        <v>1323.1</v>
      </c>
      <c r="BN53" s="101">
        <f>+'2grid'!BN53*EO$2</f>
        <v>1313</v>
      </c>
      <c r="BO53" s="101">
        <f>+'2grid'!BO53*EP$2</f>
        <v>1313</v>
      </c>
      <c r="BP53" s="101">
        <f>+'2grid'!BP53*EQ$2</f>
        <v>1313</v>
      </c>
      <c r="BQ53" s="101">
        <f>+'2grid'!BQ53*ER$2</f>
        <v>1313</v>
      </c>
      <c r="BR53" s="101">
        <f>+'2grid'!BR53*ES$2</f>
        <v>1313</v>
      </c>
      <c r="BS53" s="101">
        <f>+'2grid'!BS53*ET$2</f>
        <v>1313</v>
      </c>
      <c r="BT53" s="101">
        <f>+'2grid'!BT53*EU$2</f>
        <v>1313</v>
      </c>
      <c r="BU53" s="101">
        <f>+'2grid'!BU53*EV$2</f>
        <v>1313</v>
      </c>
      <c r="BV53" s="101">
        <f>+'2grid'!BV53*EW$2</f>
        <v>1313</v>
      </c>
      <c r="BW53" s="101">
        <f>+'2grid'!BW53*EX$2</f>
        <v>1313</v>
      </c>
      <c r="BX53" s="101">
        <f>+'2grid'!BX53*EY$2</f>
        <v>1313</v>
      </c>
      <c r="BY53" s="101">
        <f>+'2grid'!BY53*EZ$2</f>
        <v>1313</v>
      </c>
      <c r="BZ53" s="101">
        <f>+'2grid'!BZ53*FA$2</f>
        <v>1313</v>
      </c>
      <c r="CA53" s="101">
        <f>+'2grid'!CA53*FB$2</f>
        <v>1313</v>
      </c>
    </row>
    <row r="54" spans="1:79" x14ac:dyDescent="0.2">
      <c r="A54" s="9">
        <v>191</v>
      </c>
      <c r="B54" s="101">
        <f>+'2grid'!B54*CC$2</f>
        <v>0</v>
      </c>
      <c r="C54" s="101">
        <f>+'2grid'!C54*CD$2</f>
        <v>0</v>
      </c>
      <c r="D54" s="101">
        <f>+'2grid'!D54*CE$2</f>
        <v>0</v>
      </c>
      <c r="E54" s="101">
        <f>+'2grid'!E54*CF$2</f>
        <v>0</v>
      </c>
      <c r="F54" s="101">
        <f>+'2grid'!F54*CG$2</f>
        <v>0</v>
      </c>
      <c r="G54" s="101">
        <f>+'2grid'!G54*CH$2</f>
        <v>0</v>
      </c>
      <c r="H54" s="101">
        <f>+'2grid'!H54*CI$2</f>
        <v>0</v>
      </c>
      <c r="I54" s="101">
        <f>+'2grid'!I54*CJ$2</f>
        <v>79.115560067625822</v>
      </c>
      <c r="J54" s="101">
        <f>+'2grid'!J54*CK$2</f>
        <v>138.98278739753079</v>
      </c>
      <c r="K54" s="101">
        <f>+'2grid'!K54*CL$2</f>
        <v>244.10481395216809</v>
      </c>
      <c r="L54" s="101">
        <f>+'2grid'!L54*CM$2</f>
        <v>428.65264689441784</v>
      </c>
      <c r="M54" s="101">
        <f>+'2grid'!M54*CN$2</f>
        <v>411.20408136782805</v>
      </c>
      <c r="N54" s="101">
        <f>+'2grid'!N54*CO$2</f>
        <v>394.70210133964542</v>
      </c>
      <c r="O54" s="101">
        <f>+'2grid'!O54*CP$2</f>
        <v>378.7477704770713</v>
      </c>
      <c r="P54" s="101">
        <f>+'2grid'!P54*CQ$2</f>
        <v>363.32448253383313</v>
      </c>
      <c r="Q54" s="101">
        <f>+'2grid'!Q54*CR$2</f>
        <v>348.41610884878082</v>
      </c>
      <c r="R54" s="101">
        <f>+'2grid'!R54*CS$2</f>
        <v>334.0069850811671</v>
      </c>
      <c r="S54" s="101">
        <f>+'2grid'!S54*CT$2</f>
        <v>639.13953453615864</v>
      </c>
      <c r="T54" s="101">
        <f>+'2grid'!T54*CU$2</f>
        <v>1071.4741545772176</v>
      </c>
      <c r="U54" s="101">
        <f>+'2grid'!U54*CV$2</f>
        <v>1467.9483504519289</v>
      </c>
      <c r="V54" s="101">
        <f>+'2grid'!V54*CW$2</f>
        <v>1550.0881517647056</v>
      </c>
      <c r="W54" s="101">
        <f>+'2grid'!W54*CX$2</f>
        <v>2043.440358745097</v>
      </c>
      <c r="X54" s="101">
        <f>+'2grid'!X54*CY$2</f>
        <v>1670.0100312745089</v>
      </c>
      <c r="Y54" s="101">
        <f>+'2grid'!Y54*CZ$2</f>
        <v>1266.4035157254898</v>
      </c>
      <c r="Z54" s="101">
        <f>+'2grid'!Z54*DA$2</f>
        <v>1499.5572707843132</v>
      </c>
      <c r="AA54" s="101">
        <f>+'2grid'!AA54*DB$2</f>
        <v>1108.4767200980391</v>
      </c>
      <c r="AB54" s="101">
        <f>+'2grid'!AB54*DC$2</f>
        <v>1078.40728740196</v>
      </c>
      <c r="AC54" s="101">
        <f>+'2grid'!AC54*DD$2</f>
        <v>1023.7567435897428</v>
      </c>
      <c r="AD54" s="101">
        <f>+'2grid'!AD54*DE$2</f>
        <v>958.73365980125902</v>
      </c>
      <c r="AE54" s="101">
        <f>+'2grid'!AE54*DF$2</f>
        <v>907.80619839129997</v>
      </c>
      <c r="AF54" s="101">
        <f>+'2grid'!AF54*DG$2</f>
        <v>852.51212989371015</v>
      </c>
      <c r="AG54" s="101">
        <f>+'2grid'!AG54*DH$2</f>
        <v>792.63649179187735</v>
      </c>
      <c r="AH54" s="101">
        <f>+'2grid'!AH54*DI$2</f>
        <v>727.95636056027149</v>
      </c>
      <c r="AI54" s="101">
        <f>+'2grid'!AI54*DJ$2</f>
        <v>718.67271278181045</v>
      </c>
      <c r="AJ54" s="101">
        <f>+'2grid'!AJ54*DK$2</f>
        <v>707.99016199903122</v>
      </c>
      <c r="AK54" s="101">
        <f>+'2grid'!AK54*DL$2</f>
        <v>695.83331308828656</v>
      </c>
      <c r="AL54" s="101">
        <f>+'2grid'!AL54*DM$2</f>
        <v>682.12389919419365</v>
      </c>
      <c r="AM54" s="101">
        <f>+'2grid'!AM54*DN$2</f>
        <v>666.78071178378889</v>
      </c>
      <c r="AN54" s="101">
        <f>+'2grid'!AN54*DO$2</f>
        <v>652.31331578830338</v>
      </c>
      <c r="AO54" s="101">
        <f>+'2grid'!AO54*DP$2</f>
        <v>648.30159258558911</v>
      </c>
      <c r="AP54" s="101">
        <f>+'2grid'!AP54*DQ$2</f>
        <v>642.11110221430977</v>
      </c>
      <c r="AQ54" s="101">
        <f>+'2grid'!AQ54*DR$2</f>
        <v>633.53512414228805</v>
      </c>
      <c r="AR54" s="101">
        <f>+'2grid'!AR54*DS$2</f>
        <v>622.35246768279626</v>
      </c>
      <c r="AS54" s="101">
        <f>+'2grid'!AS54*DT$2</f>
        <v>608.32663395029897</v>
      </c>
      <c r="AT54" s="101">
        <f>+'2grid'!AT54*DU$2</f>
        <v>617.68361567594025</v>
      </c>
      <c r="AU54" s="101">
        <f>+'2grid'!AU54*DV$2</f>
        <v>622.98461150147739</v>
      </c>
      <c r="AV54" s="101">
        <f>+'2grid'!AV54*DW$2</f>
        <v>623.35471112862945</v>
      </c>
      <c r="AW54" s="101">
        <f>+'2grid'!AW54*DX$2</f>
        <v>617.78928344117492</v>
      </c>
      <c r="AX54" s="101">
        <f>+'2grid'!AX54*DY$2</f>
        <v>608.62863397094998</v>
      </c>
      <c r="AY54" s="101">
        <f>+'2grid'!AY54*DZ$2</f>
        <v>609.41814571778707</v>
      </c>
      <c r="AZ54" s="101">
        <f>+'2grid'!AZ54*EA$2</f>
        <v>598.74487468382699</v>
      </c>
      <c r="BA54" s="101">
        <f>+'2grid'!BA54*EB$2</f>
        <v>573.42228972769988</v>
      </c>
      <c r="BB54" s="101">
        <f>+'2grid'!BB54*EC$2</f>
        <v>529.60230831550541</v>
      </c>
      <c r="BC54" s="101">
        <f>+'2grid'!BC54*ED$2</f>
        <v>425.31953044754215</v>
      </c>
      <c r="BD54" s="101">
        <f>+'2grid'!BD54*EE$2</f>
        <v>414.05321496698457</v>
      </c>
      <c r="BE54" s="101">
        <f>+'2grid'!BE54*EF$2</f>
        <v>411.14801760821712</v>
      </c>
      <c r="BF54" s="101">
        <f>+'2grid'!BF54*EG$2</f>
        <v>406.01363462949371</v>
      </c>
      <c r="BG54" s="101">
        <f>+'2grid'!BG54*EH$2</f>
        <v>260.58</v>
      </c>
      <c r="BH54" s="101">
        <f>+'2grid'!BH54*EI$2</f>
        <v>257.55</v>
      </c>
      <c r="BI54" s="101">
        <f>+'2grid'!BI54*EJ$2</f>
        <v>255.53</v>
      </c>
      <c r="BJ54" s="101">
        <f>+'2grid'!BJ54*EK$2</f>
        <v>263.61</v>
      </c>
      <c r="BK54" s="101">
        <f>+'2grid'!BK54*EL$2</f>
        <v>261.58999999999997</v>
      </c>
      <c r="BL54" s="101">
        <f>+'2grid'!BL54*EM$2</f>
        <v>267.64999999999998</v>
      </c>
      <c r="BM54" s="101">
        <f>+'2grid'!BM54*EN$2</f>
        <v>275.73</v>
      </c>
      <c r="BN54" s="101">
        <f>+'2grid'!BN54*EO$2</f>
        <v>272.7</v>
      </c>
      <c r="BO54" s="101">
        <f>+'2grid'!BO54*EP$2</f>
        <v>345.82399999999996</v>
      </c>
      <c r="BP54" s="101">
        <f>+'2grid'!BP54*EQ$2</f>
        <v>346.733</v>
      </c>
      <c r="BQ54" s="101">
        <f>+'2grid'!BQ54*ER$2</f>
        <v>348.85399999999998</v>
      </c>
      <c r="BR54" s="101">
        <f>+'2grid'!BR54*ES$2</f>
        <v>349.86399999999998</v>
      </c>
      <c r="BS54" s="101">
        <f>+'2grid'!BS54*ET$2</f>
        <v>348.95499999999998</v>
      </c>
      <c r="BT54" s="101">
        <f>+'2grid'!BT54*EU$2</f>
        <v>375.03993333333443</v>
      </c>
      <c r="BU54" s="101">
        <f>+'2grid'!BU54*EV$2</f>
        <v>367.92055555555515</v>
      </c>
      <c r="BV54" s="101">
        <f>+'2grid'!BV54*EW$2</f>
        <v>374.58640592592548</v>
      </c>
      <c r="BW54" s="101">
        <f>+'2grid'!BW54*EX$2</f>
        <v>381.76164543209944</v>
      </c>
      <c r="BX54" s="101">
        <f>+'2grid'!BX54*EY$2</f>
        <v>389.28089675720219</v>
      </c>
      <c r="BY54" s="101">
        <f>+'2grid'!BY54*EZ$2</f>
        <v>395.77011987928859</v>
      </c>
      <c r="BZ54" s="101">
        <f>+'2grid'!BZ54*FA$2</f>
        <v>398.21731239799129</v>
      </c>
      <c r="CA54" s="101">
        <f>+'2grid'!CA54*FB$2</f>
        <v>406.84490706441551</v>
      </c>
    </row>
    <row r="55" spans="1:79" x14ac:dyDescent="0.2">
      <c r="A55" s="9">
        <v>192</v>
      </c>
      <c r="B55" s="101">
        <f>+'2grid'!B55*CC$2</f>
        <v>0</v>
      </c>
      <c r="C55" s="101">
        <f>+'2grid'!C55*CD$2</f>
        <v>0</v>
      </c>
      <c r="D55" s="101">
        <f>+'2grid'!D55*CE$2</f>
        <v>0</v>
      </c>
      <c r="E55" s="101">
        <f>+'2grid'!E55*CF$2</f>
        <v>0</v>
      </c>
      <c r="F55" s="101">
        <f>+'2grid'!F55*CG$2</f>
        <v>0</v>
      </c>
      <c r="G55" s="101">
        <f>+'2grid'!G55*CH$2</f>
        <v>0</v>
      </c>
      <c r="H55" s="101">
        <f>+'2grid'!H55*CI$2</f>
        <v>0</v>
      </c>
      <c r="I55" s="101">
        <f>+'2grid'!I55*CJ$2</f>
        <v>0</v>
      </c>
      <c r="J55" s="101">
        <f>+'2grid'!J55*CK$2</f>
        <v>0</v>
      </c>
      <c r="K55" s="101">
        <f>+'2grid'!K55*CL$2</f>
        <v>0</v>
      </c>
      <c r="L55" s="101">
        <f>+'2grid'!L55*CM$2</f>
        <v>0</v>
      </c>
      <c r="M55" s="101">
        <f>+'2grid'!M55*CN$2</f>
        <v>0</v>
      </c>
      <c r="N55" s="101">
        <f>+'2grid'!N55*CO$2</f>
        <v>0</v>
      </c>
      <c r="O55" s="101">
        <f>+'2grid'!O55*CP$2</f>
        <v>0</v>
      </c>
      <c r="P55" s="101">
        <f>+'2grid'!P55*CQ$2</f>
        <v>0</v>
      </c>
      <c r="Q55" s="101">
        <f>+'2grid'!Q55*CR$2</f>
        <v>0</v>
      </c>
      <c r="R55" s="101">
        <f>+'2grid'!R55*CS$2</f>
        <v>0</v>
      </c>
      <c r="S55" s="101">
        <f>+'2grid'!S55*CT$2</f>
        <v>0</v>
      </c>
      <c r="T55" s="101">
        <f>+'2grid'!T55*CU$2</f>
        <v>0</v>
      </c>
      <c r="U55" s="101">
        <f>+'2grid'!U55*CV$2</f>
        <v>0</v>
      </c>
      <c r="V55" s="101">
        <f>+'2grid'!V55*CW$2</f>
        <v>0</v>
      </c>
      <c r="W55" s="101">
        <f>+'2grid'!W55*CX$2</f>
        <v>0</v>
      </c>
      <c r="X55" s="101">
        <f>+'2grid'!X55*CY$2</f>
        <v>0</v>
      </c>
      <c r="Y55" s="101">
        <f>+'2grid'!Y55*CZ$2</f>
        <v>0</v>
      </c>
      <c r="Z55" s="101">
        <f>+'2grid'!Z55*DA$2</f>
        <v>0</v>
      </c>
      <c r="AA55" s="101">
        <f>+'2grid'!AA55*DB$2</f>
        <v>0</v>
      </c>
      <c r="AB55" s="101">
        <f>+'2grid'!AB55*DC$2</f>
        <v>46.369980352545326</v>
      </c>
      <c r="AC55" s="101">
        <f>+'2grid'!AC55*DD$2</f>
        <v>55.519612491074369</v>
      </c>
      <c r="AD55" s="101">
        <f>+'2grid'!AD55*DE$2</f>
        <v>62.746848537915149</v>
      </c>
      <c r="AE55" s="101">
        <f>+'2grid'!AE55*DF$2</f>
        <v>70.910274145460079</v>
      </c>
      <c r="AF55" s="101">
        <f>+'2grid'!AF55*DG$2</f>
        <v>80.130472478458813</v>
      </c>
      <c r="AG55" s="101">
        <f>+'2grid'!AG55*DH$2</f>
        <v>90.543455110840185</v>
      </c>
      <c r="AH55" s="101">
        <f>+'2grid'!AH55*DI$2</f>
        <v>102.30262055639939</v>
      </c>
      <c r="AI55" s="101">
        <f>+'2grid'!AI55*DJ$2</f>
        <v>115.58095907000011</v>
      </c>
      <c r="AJ55" s="101">
        <f>+'2grid'!AJ55*DK$2</f>
        <v>130.57353432656311</v>
      </c>
      <c r="AK55" s="101">
        <f>+'2grid'!AK55*DL$2</f>
        <v>147.50027633362814</v>
      </c>
      <c r="AL55" s="101">
        <f>+'2grid'!AL55*DM$2</f>
        <v>166.60912413222101</v>
      </c>
      <c r="AM55" s="101">
        <f>+'2grid'!AM55*DN$2</f>
        <v>188.17956154288461</v>
      </c>
      <c r="AN55" s="101">
        <f>+'2grid'!AN55*DO$2</f>
        <v>212.52659447775247</v>
      </c>
      <c r="AO55" s="101">
        <f>+'2grid'!AO55*DP$2</f>
        <v>240.0052242307589</v>
      </c>
      <c r="AP55" s="101">
        <f>+'2grid'!AP55*DQ$2</f>
        <v>292.59667793566121</v>
      </c>
      <c r="AQ55" s="101">
        <f>+'2grid'!AQ55*DR$2</f>
        <v>355.37280342763478</v>
      </c>
      <c r="AR55" s="101">
        <f>+'2grid'!AR55*DS$2</f>
        <v>431.58241009803731</v>
      </c>
      <c r="AS55" s="101">
        <f>+'2grid'!AS55*DT$2</f>
        <v>444.90358759813239</v>
      </c>
      <c r="AT55" s="101">
        <f>+'2grid'!AT55*DU$2</f>
        <v>457.07538020150764</v>
      </c>
      <c r="AU55" s="101">
        <f>+'2grid'!AU55*DV$2</f>
        <v>475.0377890818757</v>
      </c>
      <c r="AV55" s="101">
        <f>+'2grid'!AV55*DW$2</f>
        <v>494.32582308449327</v>
      </c>
      <c r="AW55" s="101">
        <f>+'2grid'!AW55*DX$2</f>
        <v>514.35123101188958</v>
      </c>
      <c r="AX55" s="101">
        <f>+'2grid'!AX55*DY$2</f>
        <v>660.57394670346901</v>
      </c>
      <c r="AY55" s="101">
        <f>+'2grid'!AY55*DZ$2</f>
        <v>886.61032373244166</v>
      </c>
      <c r="AZ55" s="101">
        <f>+'2grid'!AZ55*EA$2</f>
        <v>1135.0674782815809</v>
      </c>
      <c r="BA55" s="101">
        <f>+'2grid'!BA55*EB$2</f>
        <v>1231.4937156568662</v>
      </c>
      <c r="BB55" s="101">
        <f>+'2grid'!BB55*EC$2</f>
        <v>1654.7917821235358</v>
      </c>
      <c r="BC55" s="101">
        <f>+'2grid'!BC55*ED$2</f>
        <v>1949.4</v>
      </c>
      <c r="BD55" s="101">
        <f>+'2grid'!BD55*EE$2</f>
        <v>2463.02</v>
      </c>
      <c r="BE55" s="101">
        <f>+'2grid'!BE55*EF$2</f>
        <v>2653.9259999999999</v>
      </c>
      <c r="BF55" s="101">
        <f>+'2grid'!BF55*EG$2</f>
        <v>2940.6</v>
      </c>
      <c r="BG55" s="101">
        <f>+'2grid'!BG55*EH$2</f>
        <v>2525</v>
      </c>
      <c r="BH55" s="101">
        <f>+'2grid'!BH55*EI$2</f>
        <v>2429.0500000000002</v>
      </c>
      <c r="BI55" s="101">
        <f>+'2grid'!BI55*EJ$2</f>
        <v>2441.17</v>
      </c>
      <c r="BJ55" s="101">
        <f>+'2grid'!BJ55*EK$2</f>
        <v>2480.56</v>
      </c>
      <c r="BK55" s="101">
        <f>+'2grid'!BK55*EL$2</f>
        <v>2417.94</v>
      </c>
      <c r="BL55" s="101">
        <f>+'2grid'!BL55*EM$2</f>
        <v>2565.4</v>
      </c>
      <c r="BM55" s="101">
        <f>+'2grid'!BM55*EN$2</f>
        <v>2594.69</v>
      </c>
      <c r="BN55" s="101">
        <f>+'2grid'!BN55*EO$2</f>
        <v>2655.29</v>
      </c>
      <c r="BO55" s="101">
        <f>+'2grid'!BO55*EP$2</f>
        <v>2605.8000000000002</v>
      </c>
      <c r="BP55" s="101">
        <f>+'2grid'!BP55*EQ$2</f>
        <v>2651.25</v>
      </c>
      <c r="BQ55" s="101">
        <f>+'2grid'!BQ55*ER$2</f>
        <v>2701.75</v>
      </c>
      <c r="BR55" s="101">
        <f>+'2grid'!BR55*ES$2</f>
        <v>2458.34</v>
      </c>
      <c r="BS55" s="101">
        <f>+'2grid'!BS55*ET$2</f>
        <v>2862.34</v>
      </c>
      <c r="BT55" s="101">
        <f>+'2grid'!BT55*EU$2</f>
        <v>2720.1319999999969</v>
      </c>
      <c r="BU55" s="101">
        <f>+'2grid'!BU55*EV$2</f>
        <v>2762.753999999994</v>
      </c>
      <c r="BV55" s="101">
        <f>+'2grid'!BV55*EW$2</f>
        <v>2794.4275999999945</v>
      </c>
      <c r="BW55" s="101">
        <f>+'2grid'!BW55*EX$2</f>
        <v>2840.0661333333369</v>
      </c>
      <c r="BX55" s="101">
        <f>+'2grid'!BX55*EY$2</f>
        <v>2914.4281688888941</v>
      </c>
      <c r="BY55" s="101">
        <f>+'2grid'!BY55*EZ$2</f>
        <v>2880.8830014814876</v>
      </c>
      <c r="BZ55" s="101">
        <f>+'2grid'!BZ55*FA$2</f>
        <v>2949.2234220247001</v>
      </c>
      <c r="CA55" s="101">
        <f>+'2grid'!CA55*FB$2</f>
        <v>2983.5712559670897</v>
      </c>
    </row>
    <row r="56" spans="1:79" x14ac:dyDescent="0.2">
      <c r="A56" s="9">
        <v>196</v>
      </c>
      <c r="B56" s="101">
        <f>+'2grid'!B56*CC$2</f>
        <v>0</v>
      </c>
      <c r="C56" s="101">
        <f>+'2grid'!C56*CD$2</f>
        <v>0</v>
      </c>
      <c r="D56" s="101">
        <f>+'2grid'!D56*CE$2</f>
        <v>0</v>
      </c>
      <c r="E56" s="101">
        <f>+'2grid'!E56*CF$2</f>
        <v>0</v>
      </c>
      <c r="F56" s="101">
        <f>+'2grid'!F56*CG$2</f>
        <v>0</v>
      </c>
      <c r="G56" s="101">
        <f>+'2grid'!G56*CH$2</f>
        <v>3.7124970565282305</v>
      </c>
      <c r="H56" s="101">
        <f>+'2grid'!H56*CI$2</f>
        <v>5.7974159854334513</v>
      </c>
      <c r="I56" s="101">
        <f>+'2grid'!I56*CJ$2</f>
        <v>8.9658408012843172</v>
      </c>
      <c r="J56" s="101">
        <f>+'2grid'!J56*CK$2</f>
        <v>13.672918730660706</v>
      </c>
      <c r="K56" s="101">
        <f>+'2grid'!K56*CL$2</f>
        <v>20.394525624763236</v>
      </c>
      <c r="L56" s="101">
        <f>+'2grid'!L56*CM$2</f>
        <v>29.21112481289672</v>
      </c>
      <c r="M56" s="101">
        <f>+'2grid'!M56*CN$2</f>
        <v>29.196671124647001</v>
      </c>
      <c r="N56" s="101">
        <f>+'2grid'!N56*CO$2</f>
        <v>29.145591385849837</v>
      </c>
      <c r="O56" s="101">
        <f>+'2grid'!O56*CP$2</f>
        <v>29.054503483125565</v>
      </c>
      <c r="P56" s="101">
        <f>+'2grid'!P56*CQ$2</f>
        <v>28.91960146203381</v>
      </c>
      <c r="Q56" s="101">
        <f>+'2grid'!Q56*CR$2</f>
        <v>28.736562020055537</v>
      </c>
      <c r="R56" s="101">
        <f>+'2grid'!R56*CS$2</f>
        <v>28.500420470898838</v>
      </c>
      <c r="S56" s="101">
        <f>+'2grid'!S56*CT$2</f>
        <v>28.205403071027494</v>
      </c>
      <c r="T56" s="101">
        <f>+'2grid'!T56*CU$2</f>
        <v>27.844695450738417</v>
      </c>
      <c r="U56" s="101">
        <f>+'2grid'!U56*CV$2</f>
        <v>23.184388821567246</v>
      </c>
      <c r="V56" s="101">
        <f>+'2grid'!V56*CW$2</f>
        <v>18.846552733855905</v>
      </c>
      <c r="W56" s="101">
        <f>+'2grid'!W56*CX$2</f>
        <v>17.801705133583056</v>
      </c>
      <c r="X56" s="101">
        <f>+'2grid'!X56*CY$2</f>
        <v>18.962612026810273</v>
      </c>
      <c r="Y56" s="101">
        <f>+'2grid'!Y56*CZ$2</f>
        <v>20.837422068030516</v>
      </c>
      <c r="Z56" s="101">
        <f>+'2grid'!Z56*DA$2</f>
        <v>14.478288937150701</v>
      </c>
      <c r="AA56" s="101">
        <f>+'2grid'!AA56*DB$2</f>
        <v>17.684125025694989</v>
      </c>
      <c r="AB56" s="101">
        <f>+'2grid'!AB56*DC$2</f>
        <v>9.560169509766256</v>
      </c>
      <c r="AC56" s="101">
        <f>+'2grid'!AC56*DD$2</f>
        <v>7.6845798726124848</v>
      </c>
      <c r="AD56" s="101">
        <f>+'2grid'!AD56*DE$2</f>
        <v>7.5244725190995423</v>
      </c>
      <c r="AE56" s="101">
        <f>+'2grid'!AE56*DF$2</f>
        <v>7.3633216074105965</v>
      </c>
      <c r="AF56" s="101">
        <f>+'2grid'!AF56*DG$2</f>
        <v>7.2010080556165237</v>
      </c>
      <c r="AG56" s="101">
        <f>+'2grid'!AG56*DH$2</f>
        <v>7.0373974782298072</v>
      </c>
      <c r="AH56" s="101">
        <f>+'2grid'!AH56*DI$2</f>
        <v>6.8723375024223659</v>
      </c>
      <c r="AI56" s="101">
        <f>+'2grid'!AI56*DJ$2</f>
        <v>6.7056544670497455</v>
      </c>
      <c r="AJ56" s="101">
        <f>+'2grid'!AJ56*DK$2</f>
        <v>6.537149324772062</v>
      </c>
      <c r="AK56" s="101">
        <f>+'2grid'!AK56*DL$2</f>
        <v>6.3665925029698895</v>
      </c>
      <c r="AL56" s="101">
        <f>+'2grid'!AL56*DM$2</f>
        <v>6.1937173864181467</v>
      </c>
      <c r="AM56" s="101">
        <f>+'2grid'!AM56*DN$2</f>
        <v>6.0182119491313451</v>
      </c>
      <c r="AN56" s="101">
        <f>+'2grid'!AN56*DO$2</f>
        <v>6.2644138869209494</v>
      </c>
      <c r="AO56" s="101">
        <f>+'2grid'!AO56*DP$2</f>
        <v>6.4807138783563731</v>
      </c>
      <c r="AP56" s="101">
        <f>+'2grid'!AP56*DQ$2</f>
        <v>6.6657173210236333</v>
      </c>
      <c r="AQ56" s="101">
        <f>+'2grid'!AQ56*DR$2</f>
        <v>6.8177250833470513</v>
      </c>
      <c r="AR56" s="101">
        <f>+'2grid'!AR56*DS$2</f>
        <v>6.9346401971107747</v>
      </c>
      <c r="AS56" s="101">
        <f>+'2grid'!AS56*DT$2</f>
        <v>7.4087361568888905</v>
      </c>
      <c r="AT56" s="101">
        <f>+'2grid'!AT56*DU$2</f>
        <v>7.8077789101623631</v>
      </c>
      <c r="AU56" s="101">
        <f>+'2grid'!AU56*DV$2</f>
        <v>8.1251007426873123</v>
      </c>
      <c r="AV56" s="101">
        <f>+'2grid'!AV56*DW$2</f>
        <v>8.3517800024136282</v>
      </c>
      <c r="AW56" s="101">
        <f>+'2grid'!AW56*DX$2</f>
        <v>8.4754514925675952</v>
      </c>
      <c r="AX56" s="101">
        <f>+'2grid'!AX56*DY$2</f>
        <v>9.1650891352095272</v>
      </c>
      <c r="AY56" s="101">
        <f>+'2grid'!AY56*DZ$2</f>
        <v>9.6470527380525066</v>
      </c>
      <c r="AZ56" s="101">
        <f>+'2grid'!AZ56*EA$2</f>
        <v>9.8155795858302604</v>
      </c>
      <c r="BA56" s="101">
        <f>+'2grid'!BA56*EB$2</f>
        <v>9.5272808747502644</v>
      </c>
      <c r="BB56" s="101">
        <f>+'2grid'!BB56*EC$2</f>
        <v>9.8945258672178209</v>
      </c>
      <c r="BC56" s="101">
        <f>+'2grid'!BC56*ED$2</f>
        <v>5.13</v>
      </c>
      <c r="BD56" s="101">
        <f>+'2grid'!BD56*EE$2</f>
        <v>5.1100000000000003</v>
      </c>
      <c r="BE56" s="101">
        <f>+'2grid'!BE56*EF$2</f>
        <v>5.09</v>
      </c>
      <c r="BF56" s="101">
        <f>+'2grid'!BF56*EG$2</f>
        <v>5.07</v>
      </c>
      <c r="BG56" s="101">
        <f>+'2grid'!BG56*EH$2</f>
        <v>1.1110000000000002</v>
      </c>
      <c r="BH56" s="101">
        <f>+'2grid'!BH56*EI$2</f>
        <v>1.01</v>
      </c>
      <c r="BI56" s="101">
        <f>+'2grid'!BI56*EJ$2</f>
        <v>1.01</v>
      </c>
      <c r="BJ56" s="101">
        <f>+'2grid'!BJ56*EK$2</f>
        <v>1.01</v>
      </c>
      <c r="BK56" s="101">
        <f>+'2grid'!BK56*EL$2</f>
        <v>1.01</v>
      </c>
      <c r="BL56" s="101">
        <f>+'2grid'!BL56*EM$2</f>
        <v>1.01</v>
      </c>
      <c r="BM56" s="101">
        <f>+'2grid'!BM56*EN$2</f>
        <v>1.01</v>
      </c>
      <c r="BN56" s="101">
        <f>+'2grid'!BN56*EO$2</f>
        <v>1.9189999999999998</v>
      </c>
      <c r="BO56" s="101">
        <f>+'2grid'!BO56*EP$2</f>
        <v>1.4139999999999999</v>
      </c>
      <c r="BP56" s="101">
        <f>+'2grid'!BP56*EQ$2</f>
        <v>4.343</v>
      </c>
      <c r="BQ56" s="101">
        <f>+'2grid'!BQ56*ER$2</f>
        <v>2.02</v>
      </c>
      <c r="BR56" s="101">
        <f>+'2grid'!BR56*ES$2</f>
        <v>3.5350000000000001</v>
      </c>
      <c r="BS56" s="101">
        <f>+'2grid'!BS56*ET$2</f>
        <v>3.5350000000000001</v>
      </c>
      <c r="BT56" s="101">
        <f>+'2grid'!BT56*EU$2</f>
        <v>4.0063333333333642</v>
      </c>
      <c r="BU56" s="101">
        <f>+'2grid'!BU56*EV$2</f>
        <v>4.3474888888889156</v>
      </c>
      <c r="BV56" s="101">
        <f>+'2grid'!BV56*EW$2</f>
        <v>4.2292814814814941</v>
      </c>
      <c r="BW56" s="101">
        <f>+'2grid'!BW56*EX$2</f>
        <v>5.0077046913579775</v>
      </c>
      <c r="BX56" s="101">
        <f>+'2grid'!BX56*EY$2</f>
        <v>5.0888870781893187</v>
      </c>
      <c r="BY56" s="101">
        <f>+'2grid'!BY56*EZ$2</f>
        <v>5.4346501179698201</v>
      </c>
      <c r="BZ56" s="101">
        <f>+'2grid'!BZ56*FA$2</f>
        <v>5.7001444352993982</v>
      </c>
      <c r="CA56" s="101">
        <f>+'2grid'!CA56*FB$2</f>
        <v>6.0140827183661267</v>
      </c>
    </row>
    <row r="57" spans="1:79" x14ac:dyDescent="0.2">
      <c r="A57" s="9">
        <v>203</v>
      </c>
      <c r="B57" s="101">
        <f>+'2grid'!B57*CC$2</f>
        <v>0</v>
      </c>
      <c r="C57" s="101">
        <f>+'2grid'!C57*CD$2</f>
        <v>0</v>
      </c>
      <c r="D57" s="101">
        <f>+'2grid'!D57*CE$2</f>
        <v>0</v>
      </c>
      <c r="E57" s="101">
        <f>+'2grid'!E57*CF$2</f>
        <v>0</v>
      </c>
      <c r="F57" s="101">
        <f>+'2grid'!F57*CG$2</f>
        <v>0</v>
      </c>
      <c r="G57" s="101">
        <f>+'2grid'!G57*CH$2</f>
        <v>27.538970645217603</v>
      </c>
      <c r="H57" s="101">
        <f>+'2grid'!H57*CI$2</f>
        <v>54.708290677747719</v>
      </c>
      <c r="I57" s="101">
        <f>+'2grid'!I57*CJ$2</f>
        <v>108.66239487054915</v>
      </c>
      <c r="J57" s="101">
        <f>+'2grid'!J57*CK$2</f>
        <v>215.78631324849329</v>
      </c>
      <c r="K57" s="101">
        <f>+'2grid'!K57*CL$2</f>
        <v>428.43479420142683</v>
      </c>
      <c r="L57" s="101">
        <f>+'2grid'!L57*CM$2</f>
        <v>850.47080803761821</v>
      </c>
      <c r="M57" s="101">
        <f>+'2grid'!M57*CN$2</f>
        <v>804.8213415451761</v>
      </c>
      <c r="N57" s="101">
        <f>+'2grid'!N57*CO$2</f>
        <v>761.39958398318799</v>
      </c>
      <c r="O57" s="101">
        <f>+'2grid'!O57*CP$2</f>
        <v>720.1026527371871</v>
      </c>
      <c r="P57" s="101">
        <f>+'2grid'!P57*CQ$2</f>
        <v>680.8322486358702</v>
      </c>
      <c r="Q57" s="101">
        <f>+'2grid'!Q57*CR$2</f>
        <v>643.49445687293201</v>
      </c>
      <c r="R57" s="101">
        <f>+'2grid'!R57*CS$2</f>
        <v>607.99955641424515</v>
      </c>
      <c r="S57" s="101">
        <f>+'2grid'!S57*CT$2</f>
        <v>1146.6860371877656</v>
      </c>
      <c r="T57" s="101">
        <f>+'2grid'!T57*CU$2</f>
        <v>1894.6616781900443</v>
      </c>
      <c r="U57" s="101">
        <f>+'2grid'!U57*CV$2</f>
        <v>2875.2782980392153</v>
      </c>
      <c r="V57" s="101">
        <f>+'2grid'!V57*CW$2</f>
        <v>3321.6174680672284</v>
      </c>
      <c r="W57" s="101">
        <f>+'2grid'!W57*CX$2</f>
        <v>4970.5306023529429</v>
      </c>
      <c r="X57" s="101">
        <f>+'2grid'!X57*CY$2</f>
        <v>5138.4924039215684</v>
      </c>
      <c r="Y57" s="101">
        <f>+'2grid'!Y57*CZ$2</f>
        <v>5559.8203129411768</v>
      </c>
      <c r="Z57" s="101">
        <f>+'2grid'!Z57*DA$2</f>
        <v>5231.0137352941183</v>
      </c>
      <c r="AA57" s="101">
        <f>+'2grid'!AA57*DB$2</f>
        <v>4433.9068803921591</v>
      </c>
      <c r="AB57" s="101">
        <f>+'2grid'!AB57*DC$2</f>
        <v>5293.999410882353</v>
      </c>
      <c r="AC57" s="101">
        <f>+'2grid'!AC57*DD$2</f>
        <v>5025.714923076921</v>
      </c>
      <c r="AD57" s="101">
        <f>+'2grid'!AD57*DE$2</f>
        <v>4731.2834390226562</v>
      </c>
      <c r="AE57" s="101">
        <f>+'2grid'!AE57*DF$2</f>
        <v>4420.0364115600914</v>
      </c>
      <c r="AF57" s="101">
        <f>+'2grid'!AF57*DG$2</f>
        <v>4092.4839860298994</v>
      </c>
      <c r="AG57" s="101">
        <f>+'2grid'!AG57*DH$2</f>
        <v>3749.1363077727501</v>
      </c>
      <c r="AH57" s="101">
        <f>+'2grid'!AH57*DI$2</f>
        <v>3390.5035221293128</v>
      </c>
      <c r="AI57" s="101">
        <f>+'2grid'!AI57*DJ$2</f>
        <v>3294.0906806892758</v>
      </c>
      <c r="AJ57" s="101">
        <f>+'2grid'!AJ57*DK$2</f>
        <v>3191.7804847889711</v>
      </c>
      <c r="AK57" s="101">
        <f>+'2grid'!AK57*DL$2</f>
        <v>3083.7519906465209</v>
      </c>
      <c r="AL57" s="101">
        <f>+'2grid'!AL57*DM$2</f>
        <v>2970.1842544800443</v>
      </c>
      <c r="AM57" s="101">
        <f>+'2grid'!AM57*DN$2</f>
        <v>2851.2563325076626</v>
      </c>
      <c r="AN57" s="101">
        <f>+'2grid'!AN57*DO$2</f>
        <v>2738.0389033241677</v>
      </c>
      <c r="AO57" s="101">
        <f>+'2grid'!AO57*DP$2</f>
        <v>2620.085951532903</v>
      </c>
      <c r="AP57" s="101">
        <f>+'2grid'!AP57*DQ$2</f>
        <v>2866.2340876823459</v>
      </c>
      <c r="AQ57" s="101">
        <f>+'2grid'!AQ57*DR$2</f>
        <v>3056.5632950108939</v>
      </c>
      <c r="AR57" s="101">
        <f>+'2grid'!AR57*DS$2</f>
        <v>2969.635922660224</v>
      </c>
      <c r="AS57" s="101">
        <f>+'2grid'!AS57*DT$2</f>
        <v>2942.7236553479643</v>
      </c>
      <c r="AT57" s="101">
        <f>+'2grid'!AT57*DU$2</f>
        <v>2907.174930219187</v>
      </c>
      <c r="AU57" s="101">
        <f>+'2grid'!AU57*DV$2</f>
        <v>2829.9813245156538</v>
      </c>
      <c r="AV57" s="101">
        <f>+'2grid'!AV57*DW$2</f>
        <v>2700.4869927801728</v>
      </c>
      <c r="AW57" s="101">
        <f>+'2grid'!AW57*DX$2</f>
        <v>2604.2861145299803</v>
      </c>
      <c r="AX57" s="101">
        <f>+'2grid'!AX57*DY$2</f>
        <v>2513.7125454077323</v>
      </c>
      <c r="AY57" s="101">
        <f>+'2grid'!AY57*DZ$2</f>
        <v>2276.8372828323872</v>
      </c>
      <c r="AZ57" s="101">
        <f>+'2grid'!AZ57*EA$2</f>
        <v>2115.8152771910541</v>
      </c>
      <c r="BA57" s="101">
        <f>+'2grid'!BA57*EB$2</f>
        <v>1608.7604783902527</v>
      </c>
      <c r="BB57" s="101">
        <f>+'2grid'!BB57*EC$2</f>
        <v>1227.7305032345328</v>
      </c>
      <c r="BC57" s="101">
        <f>+'2grid'!BC57*ED$2</f>
        <v>1003.8050240963856</v>
      </c>
      <c r="BD57" s="101">
        <f>+'2grid'!BD57*EE$2</f>
        <v>946.10502628696611</v>
      </c>
      <c r="BE57" s="101">
        <f>+'2grid'!BE57*EF$2</f>
        <v>901.14854107338454</v>
      </c>
      <c r="BF57" s="101">
        <f>+'2grid'!BF57*EG$2</f>
        <v>875.72782803943051</v>
      </c>
      <c r="BG57" s="101">
        <f>+'2grid'!BG57*EH$2</f>
        <v>970.61</v>
      </c>
      <c r="BH57" s="101">
        <f>+'2grid'!BH57*EI$2</f>
        <v>975.66</v>
      </c>
      <c r="BI57" s="101">
        <f>+'2grid'!BI57*EJ$2</f>
        <v>977.68000000000006</v>
      </c>
      <c r="BJ57" s="101">
        <f>+'2grid'!BJ57*EK$2</f>
        <v>980.71</v>
      </c>
      <c r="BK57" s="101">
        <f>+'2grid'!BK57*EL$2</f>
        <v>981.72</v>
      </c>
      <c r="BL57" s="101">
        <f>+'2grid'!BL57*EM$2</f>
        <v>983.74</v>
      </c>
      <c r="BM57" s="101">
        <f>+'2grid'!BM57*EN$2</f>
        <v>985.76</v>
      </c>
      <c r="BN57" s="101">
        <f>+'2grid'!BN57*EO$2</f>
        <v>987.78</v>
      </c>
      <c r="BO57" s="101">
        <f>+'2grid'!BO57*EP$2</f>
        <v>989.8</v>
      </c>
      <c r="BP57" s="101">
        <f>+'2grid'!BP57*EQ$2</f>
        <v>992.83</v>
      </c>
      <c r="BQ57" s="101">
        <f>+'2grid'!BQ57*ER$2</f>
        <v>995.86</v>
      </c>
      <c r="BR57" s="101">
        <f>+'2grid'!BR57*ES$2</f>
        <v>998.89</v>
      </c>
      <c r="BS57" s="101">
        <f>+'2grid'!BS57*ET$2</f>
        <v>1001.92</v>
      </c>
      <c r="BT57" s="101">
        <f>+'2grid'!BT57*EU$2</f>
        <v>1004.6133333333337</v>
      </c>
      <c r="BU57" s="101">
        <f>+'2grid'!BU57*EV$2</f>
        <v>1007.7555555555551</v>
      </c>
      <c r="BV57" s="101">
        <f>+'2grid'!BV57*EW$2</f>
        <v>1010.7032592592591</v>
      </c>
      <c r="BW57" s="101">
        <f>+'2grid'!BW57*EX$2</f>
        <v>1013.6409876543198</v>
      </c>
      <c r="BX57" s="101">
        <f>+'2grid'!BX57*EY$2</f>
        <v>1016.5785497942376</v>
      </c>
      <c r="BY57" s="101">
        <f>+'2grid'!BY57*EZ$2</f>
        <v>1019.5342891632362</v>
      </c>
      <c r="BZ57" s="101">
        <f>+'2grid'!BZ57*FA$2</f>
        <v>1022.5388114860522</v>
      </c>
      <c r="CA57" s="101">
        <f>+'2grid'!CA57*FB$2</f>
        <v>1025.4599353025433</v>
      </c>
    </row>
    <row r="58" spans="1:79" x14ac:dyDescent="0.2">
      <c r="A58" s="9">
        <v>204</v>
      </c>
      <c r="B58" s="101">
        <f>+'2grid'!B58*CC$2</f>
        <v>0</v>
      </c>
      <c r="C58" s="101">
        <f>+'2grid'!C58*CD$2</f>
        <v>0</v>
      </c>
      <c r="D58" s="101">
        <f>+'2grid'!D58*CE$2</f>
        <v>0</v>
      </c>
      <c r="E58" s="101">
        <f>+'2grid'!E58*CF$2</f>
        <v>0</v>
      </c>
      <c r="F58" s="101">
        <f>+'2grid'!F58*CG$2</f>
        <v>0</v>
      </c>
      <c r="G58" s="101">
        <f>+'2grid'!G58*CH$2</f>
        <v>26.103040268370957</v>
      </c>
      <c r="H58" s="101">
        <f>+'2grid'!H58*CI$2</f>
        <v>40.983022330428575</v>
      </c>
      <c r="I58" s="101">
        <f>+'2grid'!I58*CJ$2</f>
        <v>63.853917224397669</v>
      </c>
      <c r="J58" s="101">
        <f>+'2grid'!J58*CK$2</f>
        <v>98.442463478624319</v>
      </c>
      <c r="K58" s="101">
        <f>+'2grid'!K58*CL$2</f>
        <v>149.42415636144995</v>
      </c>
      <c r="L58" s="101">
        <f>+'2grid'!L58*CM$2</f>
        <v>221.13789986461961</v>
      </c>
      <c r="M58" s="101">
        <f>+'2grid'!M58*CN$2</f>
        <v>245.38852278255013</v>
      </c>
      <c r="N58" s="101">
        <f>+'2grid'!N58*CO$2</f>
        <v>272.0858602904546</v>
      </c>
      <c r="O58" s="101">
        <f>+'2grid'!O58*CP$2</f>
        <v>301.43705754122789</v>
      </c>
      <c r="P58" s="101">
        <f>+'2grid'!P58*CQ$2</f>
        <v>333.65842839217771</v>
      </c>
      <c r="Q58" s="101">
        <f>+'2grid'!Q58*CR$2</f>
        <v>368.9736525740152</v>
      </c>
      <c r="R58" s="101">
        <f>+'2grid'!R58*CS$2</f>
        <v>407.61117359932734</v>
      </c>
      <c r="S58" s="101">
        <f>+'2grid'!S58*CT$2</f>
        <v>449.80056368430502</v>
      </c>
      <c r="T58" s="101">
        <f>+'2grid'!T58*CU$2</f>
        <v>495.76755268532918</v>
      </c>
      <c r="U58" s="101">
        <f>+'2grid'!U58*CV$2</f>
        <v>545.72732460047882</v>
      </c>
      <c r="V58" s="101">
        <f>+'2grid'!V58*CW$2</f>
        <v>599.87555704528427</v>
      </c>
      <c r="W58" s="101">
        <f>+'2grid'!W58*CX$2</f>
        <v>658.3765001281987</v>
      </c>
      <c r="X58" s="101">
        <f>+'2grid'!X58*CY$2</f>
        <v>721.34713587662611</v>
      </c>
      <c r="Y58" s="101">
        <f>+'2grid'!Y58*CZ$2</f>
        <v>788.83608661601409</v>
      </c>
      <c r="Z58" s="101">
        <f>+'2grid'!Z58*DA$2</f>
        <v>847.34545398467299</v>
      </c>
      <c r="AA58" s="101">
        <f>+'2grid'!AA58*DB$2</f>
        <v>896.77879207923706</v>
      </c>
      <c r="AB58" s="101">
        <f>+'2grid'!AB58*DC$2</f>
        <v>880.2055551002137</v>
      </c>
      <c r="AC58" s="101">
        <f>+'2grid'!AC58*DD$2</f>
        <v>800.20804202867589</v>
      </c>
      <c r="AD58" s="101">
        <f>+'2grid'!AD58*DE$2</f>
        <v>730.32172636642758</v>
      </c>
      <c r="AE58" s="101">
        <f>+'2grid'!AE58*DF$2</f>
        <v>666.47344647680609</v>
      </c>
      <c r="AF58" s="101">
        <f>+'2grid'!AF58*DG$2</f>
        <v>608.14627214338668</v>
      </c>
      <c r="AG58" s="101">
        <f>+'2grid'!AG58*DH$2</f>
        <v>554.86718371002212</v>
      </c>
      <c r="AH58" s="101">
        <f>+'2grid'!AH58*DI$2</f>
        <v>506.20336729426373</v>
      </c>
      <c r="AI58" s="101">
        <f>+'2grid'!AI58*DJ$2</f>
        <v>461.75882073285845</v>
      </c>
      <c r="AJ58" s="101">
        <f>+'2grid'!AJ58*DK$2</f>
        <v>421.17124433282027</v>
      </c>
      <c r="AK58" s="101">
        <f>+'2grid'!AK58*DL$2</f>
        <v>384.10919265481459</v>
      </c>
      <c r="AL58" s="101">
        <f>+'2grid'!AL58*DM$2</f>
        <v>350.26946553074339</v>
      </c>
      <c r="AM58" s="101">
        <f>+'2grid'!AM58*DN$2</f>
        <v>319.37471832913803</v>
      </c>
      <c r="AN58" s="101">
        <f>+'2grid'!AN58*DO$2</f>
        <v>291.17127314375296</v>
      </c>
      <c r="AO58" s="101">
        <f>+'2grid'!AO58*DP$2</f>
        <v>269.57441276283765</v>
      </c>
      <c r="AP58" s="101">
        <f>+'2grid'!AP58*DQ$2</f>
        <v>249.54943047197381</v>
      </c>
      <c r="AQ58" s="101">
        <f>+'2grid'!AQ58*DR$2</f>
        <v>230.98365297140825</v>
      </c>
      <c r="AR58" s="101">
        <f>+'2grid'!AR58*DS$2</f>
        <v>213.77238280447148</v>
      </c>
      <c r="AS58" s="101">
        <f>+'2grid'!AS58*DT$2</f>
        <v>197.81833965180419</v>
      </c>
      <c r="AT58" s="101">
        <f>+'2grid'!AT58*DU$2</f>
        <v>199.21756780090678</v>
      </c>
      <c r="AU58" s="101">
        <f>+'2grid'!AU58*DV$2</f>
        <v>200.60004974972338</v>
      </c>
      <c r="AV58" s="101">
        <f>+'2grid'!AV58*DW$2</f>
        <v>201.96474558456805</v>
      </c>
      <c r="AW58" s="101">
        <f>+'2grid'!AW58*DX$2</f>
        <v>203.31058632200231</v>
      </c>
      <c r="AX58" s="101">
        <f>+'2grid'!AX58*DY$2</f>
        <v>205.81706838713791</v>
      </c>
      <c r="AY58" s="101">
        <f>+'2grid'!AY58*DZ$2</f>
        <v>245.00853820806662</v>
      </c>
      <c r="AZ58" s="101">
        <f>+'2grid'!AZ58*EA$2</f>
        <v>291.64299062286278</v>
      </c>
      <c r="BA58" s="101">
        <f>+'2grid'!BA58*EB$2</f>
        <v>347.12965350148937</v>
      </c>
      <c r="BB58" s="101">
        <f>+'2grid'!BB58*EC$2</f>
        <v>413.1436348137554</v>
      </c>
      <c r="BC58" s="101">
        <f>+'2grid'!BC58*ED$2</f>
        <v>453.49200000000002</v>
      </c>
      <c r="BD58" s="101">
        <f>+'2grid'!BD58*EE$2</f>
        <v>451.72399999999999</v>
      </c>
      <c r="BE58" s="101">
        <f>+'2grid'!BE58*EF$2</f>
        <v>449.95600000000002</v>
      </c>
      <c r="BF58" s="101">
        <f>+'2grid'!BF58*EG$2</f>
        <v>557.70000000000005</v>
      </c>
      <c r="BG58" s="101">
        <f>+'2grid'!BG58*EH$2</f>
        <v>555.5</v>
      </c>
      <c r="BH58" s="101">
        <f>+'2grid'!BH58*EI$2</f>
        <v>555.5</v>
      </c>
      <c r="BI58" s="101">
        <f>+'2grid'!BI58*EJ$2</f>
        <v>555.5</v>
      </c>
      <c r="BJ58" s="101">
        <f>+'2grid'!BJ58*EK$2</f>
        <v>555.5</v>
      </c>
      <c r="BK58" s="101">
        <f>+'2grid'!BK58*EL$2</f>
        <v>555.5</v>
      </c>
      <c r="BL58" s="101">
        <f>+'2grid'!BL58*EM$2</f>
        <v>555.5</v>
      </c>
      <c r="BM58" s="101">
        <f>+'2grid'!BM58*EN$2</f>
        <v>555.5</v>
      </c>
      <c r="BN58" s="101">
        <f>+'2grid'!BN58*EO$2</f>
        <v>555.5</v>
      </c>
      <c r="BO58" s="101">
        <f>+'2grid'!BO58*EP$2</f>
        <v>555.5</v>
      </c>
      <c r="BP58" s="101">
        <f>+'2grid'!BP58*EQ$2</f>
        <v>555.5</v>
      </c>
      <c r="BQ58" s="101">
        <f>+'2grid'!BQ58*ER$2</f>
        <v>555.5</v>
      </c>
      <c r="BR58" s="101">
        <f>+'2grid'!BR58*ES$2</f>
        <v>555.5</v>
      </c>
      <c r="BS58" s="101">
        <f>+'2grid'!BS58*ET$2</f>
        <v>555.5</v>
      </c>
      <c r="BT58" s="101">
        <f>+'2grid'!BT58*EU$2</f>
        <v>555.5</v>
      </c>
      <c r="BU58" s="101">
        <f>+'2grid'!BU58*EV$2</f>
        <v>555.5</v>
      </c>
      <c r="BV58" s="101">
        <f>+'2grid'!BV58*EW$2</f>
        <v>555.5</v>
      </c>
      <c r="BW58" s="101">
        <f>+'2grid'!BW58*EX$2</f>
        <v>555.5</v>
      </c>
      <c r="BX58" s="101">
        <f>+'2grid'!BX58*EY$2</f>
        <v>555.5</v>
      </c>
      <c r="BY58" s="101">
        <f>+'2grid'!BY58*EZ$2</f>
        <v>555.5</v>
      </c>
      <c r="BZ58" s="101">
        <f>+'2grid'!BZ58*FA$2</f>
        <v>555.5</v>
      </c>
      <c r="CA58" s="101">
        <f>+'2grid'!CA58*FB$2</f>
        <v>555.5</v>
      </c>
    </row>
    <row r="59" spans="1:79" x14ac:dyDescent="0.2">
      <c r="A59" s="9">
        <v>208</v>
      </c>
      <c r="B59" s="101">
        <f>+'2grid'!B59*CC$2</f>
        <v>0</v>
      </c>
      <c r="C59" s="101">
        <f>+'2grid'!C59*CD$2</f>
        <v>0</v>
      </c>
      <c r="D59" s="101">
        <f>+'2grid'!D59*CE$2</f>
        <v>0</v>
      </c>
      <c r="E59" s="101">
        <f>+'2grid'!E59*CF$2</f>
        <v>0</v>
      </c>
      <c r="F59" s="101">
        <f>+'2grid'!F59*CG$2</f>
        <v>0</v>
      </c>
      <c r="G59" s="101">
        <f>+'2grid'!G59*CH$2</f>
        <v>6.5810019315072363</v>
      </c>
      <c r="H59" s="101">
        <f>+'2grid'!H59*CI$2</f>
        <v>7.2631490370102227</v>
      </c>
      <c r="I59" s="101">
        <f>+'2grid'!I59*CJ$2</f>
        <v>8.0145395686218368</v>
      </c>
      <c r="J59" s="101">
        <f>+'2grid'!J59*CK$2</f>
        <v>8.8420037531913245</v>
      </c>
      <c r="K59" s="101">
        <f>+'2grid'!K59*CL$2</f>
        <v>9.7530180598524723</v>
      </c>
      <c r="L59" s="101">
        <f>+'2grid'!L59*CM$2</f>
        <v>238.14035938578772</v>
      </c>
      <c r="M59" s="101">
        <f>+'2grid'!M59*CN$2</f>
        <v>247.64596196631283</v>
      </c>
      <c r="N59" s="101">
        <f>+'2grid'!N59*CO$2</f>
        <v>255.32800453761865</v>
      </c>
      <c r="O59" s="101">
        <f>+'2grid'!O59*CP$2</f>
        <v>261.34116406477267</v>
      </c>
      <c r="P59" s="101">
        <f>+'2grid'!P59*CQ$2</f>
        <v>265.82982206410486</v>
      </c>
      <c r="Q59" s="101">
        <f>+'2grid'!Q59*CR$2</f>
        <v>268.92866985620947</v>
      </c>
      <c r="R59" s="101">
        <f>+'2grid'!R59*CS$2</f>
        <v>270.76328087145993</v>
      </c>
      <c r="S59" s="101">
        <f>+'2grid'!S59*CT$2</f>
        <v>542.03266133333386</v>
      </c>
      <c r="T59" s="101">
        <f>+'2grid'!T59*CU$2</f>
        <v>947.33083909502216</v>
      </c>
      <c r="U59" s="101">
        <f>+'2grid'!U59*CV$2</f>
        <v>1340.3336943661936</v>
      </c>
      <c r="V59" s="101">
        <f>+'2grid'!V59*CW$2</f>
        <v>1476.2744302521012</v>
      </c>
      <c r="W59" s="101">
        <f>+'2grid'!W59*CX$2</f>
        <v>2149.1266649337776</v>
      </c>
      <c r="X59" s="101">
        <f>+'2grid'!X59*CY$2</f>
        <v>1910.6004894207467</v>
      </c>
      <c r="Y59" s="101">
        <f>+'2grid'!Y59*CZ$2</f>
        <v>1544.394531372549</v>
      </c>
      <c r="Z59" s="101">
        <f>+'2grid'!Z59*DA$2</f>
        <v>1162.4474967320261</v>
      </c>
      <c r="AA59" s="101">
        <f>+'2grid'!AA59*DB$2</f>
        <v>1231.640800108933</v>
      </c>
      <c r="AB59" s="101">
        <f>+'2grid'!AB59*DC$2</f>
        <v>1143.7653048202612</v>
      </c>
      <c r="AC59" s="101">
        <f>+'2grid'!AC59*DD$2</f>
        <v>1240.9172649572647</v>
      </c>
      <c r="AD59" s="101">
        <f>+'2grid'!AD59*DE$2</f>
        <v>1158.7143906682086</v>
      </c>
      <c r="AE59" s="101">
        <f>+'2grid'!AE59*DF$2</f>
        <v>1075.2375465715459</v>
      </c>
      <c r="AF59" s="101">
        <f>+'2grid'!AF59*DG$2</f>
        <v>990.11222724714992</v>
      </c>
      <c r="AG59" s="101">
        <f>+'2grid'!AG59*DH$2</f>
        <v>903.22978376591618</v>
      </c>
      <c r="AH59" s="101">
        <f>+'2grid'!AH59*DI$2</f>
        <v>814.45548362726367</v>
      </c>
      <c r="AI59" s="101">
        <f>+'2grid'!AI59*DJ$2</f>
        <v>802.31411244408889</v>
      </c>
      <c r="AJ59" s="101">
        <f>+'2grid'!AJ59*DK$2</f>
        <v>775.90120972577199</v>
      </c>
      <c r="AK59" s="101">
        <f>+'2grid'!AK59*DL$2</f>
        <v>748.26202725954829</v>
      </c>
      <c r="AL59" s="101">
        <f>+'2grid'!AL59*DM$2</f>
        <v>719.43655690654157</v>
      </c>
      <c r="AM59" s="101">
        <f>+'2grid'!AM59*DN$2</f>
        <v>689.46479052787572</v>
      </c>
      <c r="AN59" s="101">
        <f>+'2grid'!AN59*DO$2</f>
        <v>696.15918666260143</v>
      </c>
      <c r="AO59" s="101">
        <f>+'2grid'!AO59*DP$2</f>
        <v>696.88756718203706</v>
      </c>
      <c r="AP59" s="101">
        <f>+'2grid'!AP59*DQ$2</f>
        <v>714.53506673303707</v>
      </c>
      <c r="AQ59" s="101">
        <f>+'2grid'!AQ59*DR$2</f>
        <v>705.4910394625731</v>
      </c>
      <c r="AR59" s="101">
        <f>+'2grid'!AR59*DS$2</f>
        <v>718.22508922453289</v>
      </c>
      <c r="AS59" s="101">
        <f>+'2grid'!AS59*DT$2</f>
        <v>744.60827429373296</v>
      </c>
      <c r="AT59" s="101">
        <f>+'2grid'!AT59*DU$2</f>
        <v>754.43624742806048</v>
      </c>
      <c r="AU59" s="101">
        <f>+'2grid'!AU59*DV$2</f>
        <v>750.84325352022915</v>
      </c>
      <c r="AV59" s="101">
        <f>+'2grid'!AV59*DW$2</f>
        <v>740.22353922858974</v>
      </c>
      <c r="AW59" s="101">
        <f>+'2grid'!AW59*DX$2</f>
        <v>730.40523687088989</v>
      </c>
      <c r="AX59" s="101">
        <f>+'2grid'!AX59*DY$2</f>
        <v>721.52099535126843</v>
      </c>
      <c r="AY59" s="101">
        <f>+'2grid'!AY59*DZ$2</f>
        <v>722.92876798939494</v>
      </c>
      <c r="AZ59" s="101">
        <f>+'2grid'!AZ59*EA$2</f>
        <v>696.34998868686682</v>
      </c>
      <c r="BA59" s="101">
        <f>+'2grid'!BA59*EB$2</f>
        <v>616.90779597918367</v>
      </c>
      <c r="BB59" s="101">
        <f>+'2grid'!BB59*EC$2</f>
        <v>473.63498437825615</v>
      </c>
      <c r="BC59" s="101">
        <f>+'2grid'!BC59*ED$2</f>
        <v>351.91800000000001</v>
      </c>
      <c r="BD59" s="101">
        <f>+'2grid'!BD59*EE$2</f>
        <v>305.57800000000003</v>
      </c>
      <c r="BE59" s="101">
        <f>+'2grid'!BE59*EF$2</f>
        <v>256.536</v>
      </c>
      <c r="BF59" s="101">
        <f>+'2grid'!BF59*EG$2</f>
        <v>220.03800000000001</v>
      </c>
      <c r="BG59" s="101">
        <f>+'2grid'!BG59*EH$2</f>
        <v>361.58</v>
      </c>
      <c r="BH59" s="101">
        <f>+'2grid'!BH59*EI$2</f>
        <v>379.76</v>
      </c>
      <c r="BI59" s="101">
        <f>+'2grid'!BI59*EJ$2</f>
        <v>385.82</v>
      </c>
      <c r="BJ59" s="101">
        <f>+'2grid'!BJ59*EK$2</f>
        <v>387.84000000000003</v>
      </c>
      <c r="BK59" s="101">
        <f>+'2grid'!BK59*EL$2</f>
        <v>373.7</v>
      </c>
      <c r="BL59" s="101">
        <f>+'2grid'!BL59*EM$2</f>
        <v>371.68</v>
      </c>
      <c r="BM59" s="101">
        <f>+'2grid'!BM59*EN$2</f>
        <v>360.57</v>
      </c>
      <c r="BN59" s="101">
        <f>+'2grid'!BN59*EO$2</f>
        <v>353.5</v>
      </c>
      <c r="BO59" s="101">
        <f>+'2grid'!BO59*EP$2</f>
        <v>263.61</v>
      </c>
      <c r="BP59" s="101">
        <f>+'2grid'!BP59*EQ$2</f>
        <v>198.97</v>
      </c>
      <c r="BQ59" s="101">
        <f>+'2grid'!BQ59*ER$2</f>
        <v>202</v>
      </c>
      <c r="BR59" s="101">
        <f>+'2grid'!BR59*ES$2</f>
        <v>188.87</v>
      </c>
      <c r="BS59" s="101">
        <f>+'2grid'!BS59*ET$2</f>
        <v>202</v>
      </c>
      <c r="BT59" s="101">
        <f>+'2grid'!BT59*EU$2</f>
        <v>136.95599999999854</v>
      </c>
      <c r="BU59" s="101">
        <f>+'2grid'!BU59*EV$2</f>
        <v>135.00333333333089</v>
      </c>
      <c r="BV59" s="101">
        <f>+'2grid'!BV59*EW$2</f>
        <v>127.11635555555324</v>
      </c>
      <c r="BW59" s="101">
        <f>+'2grid'!BW59*EX$2</f>
        <v>105.2180592592596</v>
      </c>
      <c r="BX59" s="101">
        <f>+'2grid'!BX59*EY$2</f>
        <v>84.707627654319879</v>
      </c>
      <c r="BY59" s="101">
        <f>+'2grid'!BY59*EZ$2</f>
        <v>62.877296460898798</v>
      </c>
      <c r="BZ59" s="101">
        <f>+'2grid'!BZ59*FA$2</f>
        <v>54.328552274346983</v>
      </c>
      <c r="CA59" s="101">
        <f>+'2grid'!CA59*FB$2</f>
        <v>33.215052671237935</v>
      </c>
    </row>
    <row r="60" spans="1:79" x14ac:dyDescent="0.2">
      <c r="A60" s="9">
        <v>212</v>
      </c>
      <c r="B60" s="101">
        <f>+'2grid'!B60*CC$2</f>
        <v>0</v>
      </c>
      <c r="C60" s="101">
        <f>+'2grid'!C60*CD$2</f>
        <v>0</v>
      </c>
      <c r="D60" s="101">
        <f>+'2grid'!D60*CE$2</f>
        <v>0</v>
      </c>
      <c r="E60" s="101">
        <f>+'2grid'!E60*CF$2</f>
        <v>0</v>
      </c>
      <c r="F60" s="101">
        <f>+'2grid'!F60*CG$2</f>
        <v>0</v>
      </c>
      <c r="G60" s="101">
        <f>+'2grid'!G60*CH$2</f>
        <v>0</v>
      </c>
      <c r="H60" s="101">
        <f>+'2grid'!H60*CI$2</f>
        <v>0</v>
      </c>
      <c r="I60" s="101">
        <f>+'2grid'!I60*CJ$2</f>
        <v>0</v>
      </c>
      <c r="J60" s="101">
        <f>+'2grid'!J60*CK$2</f>
        <v>0</v>
      </c>
      <c r="K60" s="101">
        <f>+'2grid'!K60*CL$2</f>
        <v>0</v>
      </c>
      <c r="L60" s="101">
        <f>+'2grid'!L60*CM$2</f>
        <v>0</v>
      </c>
      <c r="M60" s="101">
        <f>+'2grid'!M60*CN$2</f>
        <v>0</v>
      </c>
      <c r="N60" s="101">
        <f>+'2grid'!N60*CO$2</f>
        <v>0</v>
      </c>
      <c r="O60" s="101">
        <f>+'2grid'!O60*CP$2</f>
        <v>0</v>
      </c>
      <c r="P60" s="101">
        <f>+'2grid'!P60*CQ$2</f>
        <v>0</v>
      </c>
      <c r="Q60" s="101">
        <f>+'2grid'!Q60*CR$2</f>
        <v>0</v>
      </c>
      <c r="R60" s="101">
        <f>+'2grid'!R60*CS$2</f>
        <v>0</v>
      </c>
      <c r="S60" s="101">
        <f>+'2grid'!S60*CT$2</f>
        <v>0</v>
      </c>
      <c r="T60" s="101">
        <f>+'2grid'!T60*CU$2</f>
        <v>0</v>
      </c>
      <c r="U60" s="101">
        <f>+'2grid'!U60*CV$2</f>
        <v>0</v>
      </c>
      <c r="V60" s="101">
        <f>+'2grid'!V60*CW$2</f>
        <v>0</v>
      </c>
      <c r="W60" s="101">
        <f>+'2grid'!W60*CX$2</f>
        <v>0</v>
      </c>
      <c r="X60" s="101">
        <f>+'2grid'!X60*CY$2</f>
        <v>0</v>
      </c>
      <c r="Y60" s="101">
        <f>+'2grid'!Y60*CZ$2</f>
        <v>0</v>
      </c>
      <c r="Z60" s="101">
        <f>+'2grid'!Z60*DA$2</f>
        <v>0</v>
      </c>
      <c r="AA60" s="101">
        <f>+'2grid'!AA60*DB$2</f>
        <v>0</v>
      </c>
      <c r="AB60" s="101">
        <f>+'2grid'!AB60*DC$2</f>
        <v>0.12567852478544947</v>
      </c>
      <c r="AC60" s="101">
        <f>+'2grid'!AC60*DD$2</f>
        <v>0.1504771609021186</v>
      </c>
      <c r="AD60" s="101">
        <f>+'2grid'!AD60*DE$2</f>
        <v>0.17073748452684831</v>
      </c>
      <c r="AE60" s="101">
        <f>+'2grid'!AE60*DF$2</f>
        <v>0.19371306949401279</v>
      </c>
      <c r="AF60" s="101">
        <f>+'2grid'!AF60*DG$2</f>
        <v>0.2197658767042443</v>
      </c>
      <c r="AG60" s="101">
        <f>+'2grid'!AG60*DH$2</f>
        <v>0.24930582016566871</v>
      </c>
      <c r="AH60" s="101">
        <f>+'2grid'!AH60*DI$2</f>
        <v>0.28279707359579992</v>
      </c>
      <c r="AI60" s="101">
        <f>+'2grid'!AI60*DJ$2</f>
        <v>0.32076519921745822</v>
      </c>
      <c r="AJ60" s="101">
        <f>+'2grid'!AJ60*DK$2</f>
        <v>0.36380520480257661</v>
      </c>
      <c r="AK60" s="101">
        <f>+'2grid'!AK60*DL$2</f>
        <v>0.41259064851737881</v>
      </c>
      <c r="AL60" s="101">
        <f>+'2grid'!AL60*DM$2</f>
        <v>0.46788392631153514</v>
      </c>
      <c r="AM60" s="101">
        <f>+'2grid'!AM60*DN$2</f>
        <v>0.5305478936792678</v>
      </c>
      <c r="AN60" s="101">
        <f>+'2grid'!AN60*DO$2</f>
        <v>0.60155899283327041</v>
      </c>
      <c r="AO60" s="101">
        <f>+'2grid'!AO60*DP$2</f>
        <v>0.68202207793131064</v>
      </c>
      <c r="AP60" s="101">
        <f>+'2grid'!AP60*DQ$2</f>
        <v>0.77318715526945991</v>
      </c>
      <c r="AQ60" s="101">
        <f>+'2grid'!AQ60*DR$2</f>
        <v>0.87646828262775767</v>
      </c>
      <c r="AR60" s="101">
        <f>+'2grid'!AR60*DS$2</f>
        <v>0.97208971278234346</v>
      </c>
      <c r="AS60" s="101">
        <f>+'2grid'!AS60*DT$2</f>
        <v>1.1277007924690605</v>
      </c>
      <c r="AT60" s="101">
        <f>+'2grid'!AT60*DU$2</f>
        <v>1.1967765654497073</v>
      </c>
      <c r="AU60" s="101">
        <f>+'2grid'!AU60*DV$2</f>
        <v>1.1925242497669675</v>
      </c>
      <c r="AV60" s="101">
        <f>+'2grid'!AV60*DW$2</f>
        <v>0.82288800426325859</v>
      </c>
      <c r="AW60" s="101">
        <f>+'2grid'!AW60*DX$2</f>
        <v>1.1224313598662017</v>
      </c>
      <c r="AX60" s="101">
        <f>+'2grid'!AX60*DY$2</f>
        <v>1.3073173306615036</v>
      </c>
      <c r="AY60" s="101">
        <f>+'2grid'!AY60*DZ$2</f>
        <v>1.4017927162478792</v>
      </c>
      <c r="AZ60" s="101">
        <f>+'2grid'!AZ60*EA$2</f>
        <v>1.289578549387842</v>
      </c>
      <c r="BA60" s="101">
        <f>+'2grid'!BA60*EB$2</f>
        <v>1.9157338172233769</v>
      </c>
      <c r="BB60" s="101">
        <f>+'2grid'!BB60*EC$2</f>
        <v>1.8141385980029399</v>
      </c>
      <c r="BC60" s="101">
        <f>+'2grid'!BC60*ED$2</f>
        <v>2.052</v>
      </c>
      <c r="BD60" s="101">
        <f>+'2grid'!BD60*EE$2</f>
        <v>2.044</v>
      </c>
      <c r="BE60" s="101">
        <f>+'2grid'!BE60*EF$2</f>
        <v>2.036</v>
      </c>
      <c r="BF60" s="101">
        <f>+'2grid'!BF60*EG$2</f>
        <v>2.028</v>
      </c>
      <c r="BG60" s="101">
        <f>+'2grid'!BG60*EH$2</f>
        <v>2.02</v>
      </c>
      <c r="BH60" s="101">
        <f>+'2grid'!BH60*EI$2</f>
        <v>2.02</v>
      </c>
      <c r="BI60" s="101">
        <f>+'2grid'!BI60*EJ$2</f>
        <v>2.02</v>
      </c>
      <c r="BJ60" s="101">
        <f>+'2grid'!BJ60*EK$2</f>
        <v>2.02</v>
      </c>
      <c r="BK60" s="101">
        <f>+'2grid'!BK60*EL$2</f>
        <v>2.02</v>
      </c>
      <c r="BL60" s="101">
        <f>+'2grid'!BL60*EM$2</f>
        <v>2.02</v>
      </c>
      <c r="BM60" s="101">
        <f>+'2grid'!BM60*EN$2</f>
        <v>2.02</v>
      </c>
      <c r="BN60" s="101">
        <f>+'2grid'!BN60*EO$2</f>
        <v>2.02</v>
      </c>
      <c r="BO60" s="101">
        <f>+'2grid'!BO60*EP$2</f>
        <v>2.02</v>
      </c>
      <c r="BP60" s="101">
        <f>+'2grid'!BP60*EQ$2</f>
        <v>2.02</v>
      </c>
      <c r="BQ60" s="101">
        <f>+'2grid'!BQ60*ER$2</f>
        <v>2.02</v>
      </c>
      <c r="BR60" s="101">
        <f>+'2grid'!BR60*ES$2</f>
        <v>2.02</v>
      </c>
      <c r="BS60" s="101">
        <f>+'2grid'!BS60*ET$2</f>
        <v>2.02</v>
      </c>
      <c r="BT60" s="101">
        <f>+'2grid'!BT60*EU$2</f>
        <v>2.02</v>
      </c>
      <c r="BU60" s="101">
        <f>+'2grid'!BU60*EV$2</f>
        <v>2.02</v>
      </c>
      <c r="BV60" s="101">
        <f>+'2grid'!BV60*EW$2</f>
        <v>2.02</v>
      </c>
      <c r="BW60" s="101">
        <f>+'2grid'!BW60*EX$2</f>
        <v>2.02</v>
      </c>
      <c r="BX60" s="101">
        <f>+'2grid'!BX60*EY$2</f>
        <v>2.02</v>
      </c>
      <c r="BY60" s="101">
        <f>+'2grid'!BY60*EZ$2</f>
        <v>2.02</v>
      </c>
      <c r="BZ60" s="101">
        <f>+'2grid'!BZ60*FA$2</f>
        <v>2.02</v>
      </c>
      <c r="CA60" s="101">
        <f>+'2grid'!CA60*FB$2</f>
        <v>2.02</v>
      </c>
    </row>
    <row r="61" spans="1:79" x14ac:dyDescent="0.2">
      <c r="A61" s="9">
        <v>214</v>
      </c>
      <c r="B61" s="101">
        <f>+'2grid'!B61*CC$2</f>
        <v>0</v>
      </c>
      <c r="C61" s="101">
        <f>+'2grid'!C61*CD$2</f>
        <v>0</v>
      </c>
      <c r="D61" s="101">
        <f>+'2grid'!D61*CE$2</f>
        <v>0</v>
      </c>
      <c r="E61" s="101">
        <f>+'2grid'!E61*CF$2</f>
        <v>0</v>
      </c>
      <c r="F61" s="101">
        <f>+'2grid'!F61*CG$2</f>
        <v>0</v>
      </c>
      <c r="G61" s="101">
        <f>+'2grid'!G61*CH$2</f>
        <v>0</v>
      </c>
      <c r="H61" s="101">
        <f>+'2grid'!H61*CI$2</f>
        <v>0</v>
      </c>
      <c r="I61" s="101">
        <f>+'2grid'!I61*CJ$2</f>
        <v>0</v>
      </c>
      <c r="J61" s="101">
        <f>+'2grid'!J61*CK$2</f>
        <v>0</v>
      </c>
      <c r="K61" s="101">
        <f>+'2grid'!K61*CL$2</f>
        <v>0</v>
      </c>
      <c r="L61" s="101">
        <f>+'2grid'!L61*CM$2</f>
        <v>0</v>
      </c>
      <c r="M61" s="101">
        <f>+'2grid'!M61*CN$2</f>
        <v>0</v>
      </c>
      <c r="N61" s="101">
        <f>+'2grid'!N61*CO$2</f>
        <v>0</v>
      </c>
      <c r="O61" s="101">
        <f>+'2grid'!O61*CP$2</f>
        <v>0</v>
      </c>
      <c r="P61" s="101">
        <f>+'2grid'!P61*CQ$2</f>
        <v>0</v>
      </c>
      <c r="Q61" s="101">
        <f>+'2grid'!Q61*CR$2</f>
        <v>0</v>
      </c>
      <c r="R61" s="101">
        <f>+'2grid'!R61*CS$2</f>
        <v>0</v>
      </c>
      <c r="S61" s="101">
        <f>+'2grid'!S61*CT$2</f>
        <v>0</v>
      </c>
      <c r="T61" s="101">
        <f>+'2grid'!T61*CU$2</f>
        <v>0</v>
      </c>
      <c r="U61" s="101">
        <f>+'2grid'!U61*CV$2</f>
        <v>0</v>
      </c>
      <c r="V61" s="101">
        <f>+'2grid'!V61*CW$2</f>
        <v>0</v>
      </c>
      <c r="W61" s="101">
        <f>+'2grid'!W61*CX$2</f>
        <v>0</v>
      </c>
      <c r="X61" s="101">
        <f>+'2grid'!X61*CY$2</f>
        <v>0</v>
      </c>
      <c r="Y61" s="101">
        <f>+'2grid'!Y61*CZ$2</f>
        <v>0</v>
      </c>
      <c r="Z61" s="101">
        <f>+'2grid'!Z61*DA$2</f>
        <v>0</v>
      </c>
      <c r="AA61" s="101">
        <f>+'2grid'!AA61*DB$2</f>
        <v>78.414570403950606</v>
      </c>
      <c r="AB61" s="101">
        <f>+'2grid'!AB61*DC$2</f>
        <v>76.652445226333739</v>
      </c>
      <c r="AC61" s="101">
        <f>+'2grid'!AC61*DD$2</f>
        <v>76.481127500732086</v>
      </c>
      <c r="AD61" s="101">
        <f>+'2grid'!AD61*DE$2</f>
        <v>77.480880801395259</v>
      </c>
      <c r="AE61" s="101">
        <f>+'2grid'!AE61*DF$2</f>
        <v>78.488597823203406</v>
      </c>
      <c r="AF61" s="101">
        <f>+'2grid'!AF61*DG$2</f>
        <v>79.504165790149045</v>
      </c>
      <c r="AG61" s="101">
        <f>+'2grid'!AG61*DH$2</f>
        <v>80.527463541733951</v>
      </c>
      <c r="AH61" s="101">
        <f>+'2grid'!AH61*DI$2</f>
        <v>81.55836122765146</v>
      </c>
      <c r="AI61" s="101">
        <f>+'2grid'!AI61*DJ$2</f>
        <v>82.596719993281269</v>
      </c>
      <c r="AJ61" s="101">
        <f>+'2grid'!AJ61*DK$2</f>
        <v>83.642391655743566</v>
      </c>
      <c r="AK61" s="101">
        <f>+'2grid'!AK61*DL$2</f>
        <v>84.695218370253812</v>
      </c>
      <c r="AL61" s="101">
        <f>+'2grid'!AL61*DM$2</f>
        <v>85.755032286511934</v>
      </c>
      <c r="AM61" s="101">
        <f>+'2grid'!AM61*DN$2</f>
        <v>86.821655194853619</v>
      </c>
      <c r="AN61" s="101">
        <f>+'2grid'!AN61*DO$2</f>
        <v>87.894898161882878</v>
      </c>
      <c r="AO61" s="101">
        <f>+'2grid'!AO61*DP$2</f>
        <v>91.516691474022977</v>
      </c>
      <c r="AP61" s="101">
        <f>+'2grid'!AP61*DQ$2</f>
        <v>95.28026181574495</v>
      </c>
      <c r="AQ61" s="101">
        <f>+'2grid'!AQ61*DR$2</f>
        <v>99.190698731502152</v>
      </c>
      <c r="AR61" s="101">
        <f>+'2grid'!AR61*DS$2</f>
        <v>103.25324457250014</v>
      </c>
      <c r="AS61" s="101">
        <f>+'2grid'!AS61*DT$2</f>
        <v>107.47329696717455</v>
      </c>
      <c r="AT61" s="101">
        <f>+'2grid'!AT61*DU$2</f>
        <v>137.02410366160271</v>
      </c>
      <c r="AU61" s="101">
        <f>+'2grid'!AU61*DV$2</f>
        <v>174.68520840574007</v>
      </c>
      <c r="AV61" s="101">
        <f>+'2grid'!AV61*DW$2</f>
        <v>223.82973915302375</v>
      </c>
      <c r="AW61" s="101">
        <f>+'2grid'!AW61*DX$2</f>
        <v>284.94690163706042</v>
      </c>
      <c r="AX61" s="101">
        <f>+'2grid'!AX61*DY$2</f>
        <v>351.39352951371467</v>
      </c>
      <c r="AY61" s="101">
        <f>+'2grid'!AY61*DZ$2</f>
        <v>451.39373667109896</v>
      </c>
      <c r="AZ61" s="101">
        <f>+'2grid'!AZ61*EA$2</f>
        <v>586.98791072261838</v>
      </c>
      <c r="BA61" s="101">
        <f>+'2grid'!BA61*EB$2</f>
        <v>687.59189582499585</v>
      </c>
      <c r="BB61" s="101">
        <f>+'2grid'!BB61*EC$2</f>
        <v>913.59607281512956</v>
      </c>
      <c r="BC61" s="101">
        <f>+'2grid'!BC61*ED$2</f>
        <v>1231.2</v>
      </c>
      <c r="BD61" s="101">
        <f>+'2grid'!BD61*EE$2</f>
        <v>1226.4000000000001</v>
      </c>
      <c r="BE61" s="101">
        <f>+'2grid'!BE61*EF$2</f>
        <v>1221.5999999999999</v>
      </c>
      <c r="BF61" s="101">
        <f>+'2grid'!BF61*EG$2</f>
        <v>1216.8</v>
      </c>
      <c r="BG61" s="101">
        <f>+'2grid'!BG61*EH$2</f>
        <v>1208.97</v>
      </c>
      <c r="BH61" s="101">
        <f>+'2grid'!BH61*EI$2</f>
        <v>1208.97</v>
      </c>
      <c r="BI61" s="101">
        <f>+'2grid'!BI61*EJ$2</f>
        <v>1208.97</v>
      </c>
      <c r="BJ61" s="101">
        <f>+'2grid'!BJ61*EK$2</f>
        <v>1208.97</v>
      </c>
      <c r="BK61" s="101">
        <f>+'2grid'!BK61*EL$2</f>
        <v>1208.97</v>
      </c>
      <c r="BL61" s="101">
        <f>+'2grid'!BL61*EM$2</f>
        <v>1208.97</v>
      </c>
      <c r="BM61" s="101">
        <f>+'2grid'!BM61*EN$2</f>
        <v>1208.97</v>
      </c>
      <c r="BN61" s="101">
        <f>+'2grid'!BN61*EO$2</f>
        <v>1208.97</v>
      </c>
      <c r="BO61" s="101">
        <f>+'2grid'!BO61*EP$2</f>
        <v>1208.97</v>
      </c>
      <c r="BP61" s="101">
        <f>+'2grid'!BP61*EQ$2</f>
        <v>1208.97</v>
      </c>
      <c r="BQ61" s="101">
        <f>+'2grid'!BQ61*ER$2</f>
        <v>1208.97</v>
      </c>
      <c r="BR61" s="101">
        <f>+'2grid'!BR61*ES$2</f>
        <v>1208.97</v>
      </c>
      <c r="BS61" s="101">
        <f>+'2grid'!BS61*ET$2</f>
        <v>1208.97</v>
      </c>
      <c r="BT61" s="101">
        <f>+'2grid'!BT61*EU$2</f>
        <v>1208.97</v>
      </c>
      <c r="BU61" s="101">
        <f>+'2grid'!BU61*EV$2</f>
        <v>1208.97</v>
      </c>
      <c r="BV61" s="101">
        <f>+'2grid'!BV61*EW$2</f>
        <v>1208.97</v>
      </c>
      <c r="BW61" s="101">
        <f>+'2grid'!BW61*EX$2</f>
        <v>1208.97</v>
      </c>
      <c r="BX61" s="101">
        <f>+'2grid'!BX61*EY$2</f>
        <v>1208.97</v>
      </c>
      <c r="BY61" s="101">
        <f>+'2grid'!BY61*EZ$2</f>
        <v>1208.97</v>
      </c>
      <c r="BZ61" s="101">
        <f>+'2grid'!BZ61*FA$2</f>
        <v>1208.97</v>
      </c>
      <c r="CA61" s="101">
        <f>+'2grid'!CA61*FB$2</f>
        <v>1208.97</v>
      </c>
    </row>
    <row r="62" spans="1:79" x14ac:dyDescent="0.2">
      <c r="A62" s="9">
        <v>218</v>
      </c>
      <c r="B62" s="101">
        <f>+'2grid'!B62*CC$2</f>
        <v>0</v>
      </c>
      <c r="C62" s="101">
        <f>+'2grid'!C62*CD$2</f>
        <v>0</v>
      </c>
      <c r="D62" s="101">
        <f>+'2grid'!D62*CE$2</f>
        <v>0</v>
      </c>
      <c r="E62" s="101">
        <f>+'2grid'!E62*CF$2</f>
        <v>0</v>
      </c>
      <c r="F62" s="101">
        <f>+'2grid'!F62*CG$2</f>
        <v>0</v>
      </c>
      <c r="G62" s="101">
        <f>+'2grid'!G62*CH$2</f>
        <v>0</v>
      </c>
      <c r="H62" s="101">
        <f>+'2grid'!H62*CI$2</f>
        <v>0</v>
      </c>
      <c r="I62" s="101">
        <f>+'2grid'!I62*CJ$2</f>
        <v>0</v>
      </c>
      <c r="J62" s="101">
        <f>+'2grid'!J62*CK$2</f>
        <v>0</v>
      </c>
      <c r="K62" s="101">
        <f>+'2grid'!K62*CL$2</f>
        <v>0</v>
      </c>
      <c r="L62" s="101">
        <f>+'2grid'!L62*CM$2</f>
        <v>0</v>
      </c>
      <c r="M62" s="101">
        <f>+'2grid'!M62*CN$2</f>
        <v>0</v>
      </c>
      <c r="N62" s="101">
        <f>+'2grid'!N62*CO$2</f>
        <v>0</v>
      </c>
      <c r="O62" s="101">
        <f>+'2grid'!O62*CP$2</f>
        <v>0</v>
      </c>
      <c r="P62" s="101">
        <f>+'2grid'!P62*CQ$2</f>
        <v>0</v>
      </c>
      <c r="Q62" s="101">
        <f>+'2grid'!Q62*CR$2</f>
        <v>0</v>
      </c>
      <c r="R62" s="101">
        <f>+'2grid'!R62*CS$2</f>
        <v>0</v>
      </c>
      <c r="S62" s="101">
        <f>+'2grid'!S62*CT$2</f>
        <v>0</v>
      </c>
      <c r="T62" s="101">
        <f>+'2grid'!T62*CU$2</f>
        <v>0</v>
      </c>
      <c r="U62" s="101">
        <f>+'2grid'!U62*CV$2</f>
        <v>0</v>
      </c>
      <c r="V62" s="101">
        <f>+'2grid'!V62*CW$2</f>
        <v>0</v>
      </c>
      <c r="W62" s="101">
        <f>+'2grid'!W62*CX$2</f>
        <v>0</v>
      </c>
      <c r="X62" s="101">
        <f>+'2grid'!X62*CY$2</f>
        <v>0</v>
      </c>
      <c r="Y62" s="101">
        <f>+'2grid'!Y62*CZ$2</f>
        <v>0</v>
      </c>
      <c r="Z62" s="101">
        <f>+'2grid'!Z62*DA$2</f>
        <v>0</v>
      </c>
      <c r="AA62" s="101">
        <f>+'2grid'!AA62*DB$2</f>
        <v>0</v>
      </c>
      <c r="AB62" s="101">
        <f>+'2grid'!AB62*DC$2</f>
        <v>224.3559172973311</v>
      </c>
      <c r="AC62" s="101">
        <f>+'2grid'!AC62*DD$2</f>
        <v>289.64215503767201</v>
      </c>
      <c r="AD62" s="101">
        <f>+'2grid'!AD62*DE$2</f>
        <v>294.37473044682469</v>
      </c>
      <c r="AE62" s="101">
        <f>+'2grid'!AE62*DF$2</f>
        <v>298.99515143544585</v>
      </c>
      <c r="AF62" s="101">
        <f>+'2grid'!AF62*DG$2</f>
        <v>303.50338043965274</v>
      </c>
      <c r="AG62" s="101">
        <f>+'2grid'!AG62*DH$2</f>
        <v>307.89937988720038</v>
      </c>
      <c r="AH62" s="101">
        <f>+'2grid'!AH62*DI$2</f>
        <v>312.18311219748136</v>
      </c>
      <c r="AI62" s="101">
        <f>+'2grid'!AI62*DJ$2</f>
        <v>316.3545397815235</v>
      </c>
      <c r="AJ62" s="101">
        <f>+'2grid'!AJ62*DK$2</f>
        <v>320.41362504198855</v>
      </c>
      <c r="AK62" s="101">
        <f>+'2grid'!AK62*DL$2</f>
        <v>324.36033037317088</v>
      </c>
      <c r="AL62" s="101">
        <f>+'2grid'!AL62*DM$2</f>
        <v>328.19461816099567</v>
      </c>
      <c r="AM62" s="101">
        <f>+'2grid'!AM62*DN$2</f>
        <v>331.9164507830169</v>
      </c>
      <c r="AN62" s="101">
        <f>+'2grid'!AN62*DO$2</f>
        <v>339.24683789687407</v>
      </c>
      <c r="AO62" s="101">
        <f>+'2grid'!AO62*DP$2</f>
        <v>346.40023278051746</v>
      </c>
      <c r="AP62" s="101">
        <f>+'2grid'!AP62*DQ$2</f>
        <v>441.49497146253157</v>
      </c>
      <c r="AQ62" s="101">
        <f>+'2grid'!AQ62*DR$2</f>
        <v>514.21676544579987</v>
      </c>
      <c r="AR62" s="101">
        <f>+'2grid'!AR62*DS$2</f>
        <v>598.41460998123966</v>
      </c>
      <c r="AS62" s="101">
        <f>+'2grid'!AS62*DT$2</f>
        <v>622.5958063944181</v>
      </c>
      <c r="AT62" s="101">
        <f>+'2grid'!AT62*DU$2</f>
        <v>637.27809026894442</v>
      </c>
      <c r="AU62" s="101">
        <f>+'2grid'!AU62*DV$2</f>
        <v>669.03433442009475</v>
      </c>
      <c r="AV62" s="101">
        <f>+'2grid'!AV62*DW$2</f>
        <v>672.27449367564157</v>
      </c>
      <c r="AW62" s="101">
        <f>+'2grid'!AW62*DX$2</f>
        <v>670.65090532931515</v>
      </c>
      <c r="AX62" s="101">
        <f>+'2grid'!AX62*DY$2</f>
        <v>700.45801197703861</v>
      </c>
      <c r="AY62" s="101">
        <f>+'2grid'!AY62*DZ$2</f>
        <v>693.92524268488864</v>
      </c>
      <c r="AZ62" s="101">
        <f>+'2grid'!AZ62*EA$2</f>
        <v>813.0275302327409</v>
      </c>
      <c r="BA62" s="101">
        <f>+'2grid'!BA62*EB$2</f>
        <v>1304.0311229751608</v>
      </c>
      <c r="BB62" s="101">
        <f>+'2grid'!BB62*EC$2</f>
        <v>1621.1746138185813</v>
      </c>
      <c r="BC62" s="101">
        <f>+'2grid'!BC62*ED$2</f>
        <v>2257.2000000000003</v>
      </c>
      <c r="BD62" s="101">
        <f>+'2grid'!BD62*EE$2</f>
        <v>2350.6</v>
      </c>
      <c r="BE62" s="101">
        <f>+'2grid'!BE62*EF$2</f>
        <v>4088.288</v>
      </c>
      <c r="BF62" s="101">
        <f>+'2grid'!BF62*EG$2</f>
        <v>4989.8940000000002</v>
      </c>
      <c r="BG62" s="101">
        <f>+'2grid'!BG62*EH$2</f>
        <v>5137.87</v>
      </c>
      <c r="BH62" s="101">
        <f>+'2grid'!BH62*EI$2</f>
        <v>5034.8500000000004</v>
      </c>
      <c r="BI62" s="101">
        <f>+'2grid'!BI62*EJ$2</f>
        <v>4938.8999999999996</v>
      </c>
      <c r="BJ62" s="101">
        <f>+'2grid'!BJ62*EK$2</f>
        <v>4810.63</v>
      </c>
      <c r="BK62" s="101">
        <f>+'2grid'!BK62*EL$2</f>
        <v>5054.04</v>
      </c>
      <c r="BL62" s="101">
        <f>+'2grid'!BL62*EM$2</f>
        <v>5039.8999999999996</v>
      </c>
      <c r="BM62" s="101">
        <f>+'2grid'!BM62*EN$2</f>
        <v>5047.9800000000005</v>
      </c>
      <c r="BN62" s="101">
        <f>+'2grid'!BN62*EO$2</f>
        <v>5046.97</v>
      </c>
      <c r="BO62" s="101">
        <f>+'2grid'!BO62*EP$2</f>
        <v>4994.45</v>
      </c>
      <c r="BP62" s="101">
        <f>+'2grid'!BP62*EQ$2</f>
        <v>5035.8599999999997</v>
      </c>
      <c r="BQ62" s="101">
        <f>+'2grid'!BQ62*ER$2</f>
        <v>4969.0989999999993</v>
      </c>
      <c r="BR62" s="101">
        <f>+'2grid'!BR62*ES$2</f>
        <v>4859.009</v>
      </c>
      <c r="BS62" s="101">
        <f>+'2grid'!BS62*ET$2</f>
        <v>5025.76</v>
      </c>
      <c r="BT62" s="101">
        <f>+'2grid'!BT62*EU$2</f>
        <v>4930.6112666666613</v>
      </c>
      <c r="BU62" s="101">
        <f>+'2grid'!BU62*EV$2</f>
        <v>4923.1731777777732</v>
      </c>
      <c r="BV62" s="101">
        <f>+'2grid'!BV62*EW$2</f>
        <v>4906.0374429629592</v>
      </c>
      <c r="BW62" s="101">
        <f>+'2grid'!BW62*EX$2</f>
        <v>4913.8185827160451</v>
      </c>
      <c r="BX62" s="101">
        <f>+'2grid'!BX62*EY$2</f>
        <v>4917.1457937119285</v>
      </c>
      <c r="BY62" s="101">
        <f>+'2grid'!BY62*EZ$2</f>
        <v>4875.0325621618558</v>
      </c>
      <c r="BZ62" s="101">
        <f>+'2grid'!BZ62*FA$2</f>
        <v>4882.1503508360247</v>
      </c>
      <c r="CA62" s="101">
        <f>+'2grid'!CA62*FB$2</f>
        <v>4873.412828416147</v>
      </c>
    </row>
    <row r="63" spans="1:79" x14ac:dyDescent="0.2">
      <c r="A63" s="9">
        <v>222</v>
      </c>
      <c r="B63" s="101">
        <f>+'2grid'!B63*CC$2</f>
        <v>0</v>
      </c>
      <c r="C63" s="101">
        <f>+'2grid'!C63*CD$2</f>
        <v>0</v>
      </c>
      <c r="D63" s="101">
        <f>+'2grid'!D63*CE$2</f>
        <v>0</v>
      </c>
      <c r="E63" s="101">
        <f>+'2grid'!E63*CF$2</f>
        <v>0</v>
      </c>
      <c r="F63" s="101">
        <f>+'2grid'!F63*CG$2</f>
        <v>0</v>
      </c>
      <c r="G63" s="101">
        <f>+'2grid'!G63*CH$2</f>
        <v>0</v>
      </c>
      <c r="H63" s="101">
        <f>+'2grid'!H63*CI$2</f>
        <v>0</v>
      </c>
      <c r="I63" s="101">
        <f>+'2grid'!I63*CJ$2</f>
        <v>0</v>
      </c>
      <c r="J63" s="101">
        <f>+'2grid'!J63*CK$2</f>
        <v>0</v>
      </c>
      <c r="K63" s="101">
        <f>+'2grid'!K63*CL$2</f>
        <v>0</v>
      </c>
      <c r="L63" s="101">
        <f>+'2grid'!L63*CM$2</f>
        <v>0</v>
      </c>
      <c r="M63" s="101">
        <f>+'2grid'!M63*CN$2</f>
        <v>0</v>
      </c>
      <c r="N63" s="101">
        <f>+'2grid'!N63*CO$2</f>
        <v>0</v>
      </c>
      <c r="O63" s="101">
        <f>+'2grid'!O63*CP$2</f>
        <v>0</v>
      </c>
      <c r="P63" s="101">
        <f>+'2grid'!P63*CQ$2</f>
        <v>0</v>
      </c>
      <c r="Q63" s="101">
        <f>+'2grid'!Q63*CR$2</f>
        <v>0</v>
      </c>
      <c r="R63" s="101">
        <f>+'2grid'!R63*CS$2</f>
        <v>0</v>
      </c>
      <c r="S63" s="101">
        <f>+'2grid'!S63*CT$2</f>
        <v>0</v>
      </c>
      <c r="T63" s="101">
        <f>+'2grid'!T63*CU$2</f>
        <v>0</v>
      </c>
      <c r="U63" s="101">
        <f>+'2grid'!U63*CV$2</f>
        <v>0</v>
      </c>
      <c r="V63" s="101">
        <f>+'2grid'!V63*CW$2</f>
        <v>0</v>
      </c>
      <c r="W63" s="101">
        <f>+'2grid'!W63*CX$2</f>
        <v>0</v>
      </c>
      <c r="X63" s="101">
        <f>+'2grid'!X63*CY$2</f>
        <v>0</v>
      </c>
      <c r="Y63" s="101">
        <f>+'2grid'!Y63*CZ$2</f>
        <v>0</v>
      </c>
      <c r="Z63" s="101">
        <f>+'2grid'!Z63*DA$2</f>
        <v>0</v>
      </c>
      <c r="AA63" s="101">
        <f>+'2grid'!AA63*DB$2</f>
        <v>0</v>
      </c>
      <c r="AB63" s="101">
        <f>+'2grid'!AB63*DC$2</f>
        <v>19.735467963005192</v>
      </c>
      <c r="AC63" s="101">
        <f>+'2grid'!AC63*DD$2</f>
        <v>27.831673623015469</v>
      </c>
      <c r="AD63" s="101">
        <f>+'2grid'!AD63*DE$2</f>
        <v>28.598861391805883</v>
      </c>
      <c r="AE63" s="101">
        <f>+'2grid'!AE63*DF$2</f>
        <v>29.455729512020401</v>
      </c>
      <c r="AF63" s="101">
        <f>+'2grid'!AF63*DG$2</f>
        <v>30.441382546134975</v>
      </c>
      <c r="AG63" s="101">
        <f>+'2grid'!AG63*DH$2</f>
        <v>31.612021049964284</v>
      </c>
      <c r="AH63" s="101">
        <f>+'2grid'!AH63*DI$2</f>
        <v>33.048921555768622</v>
      </c>
      <c r="AI63" s="101">
        <f>+'2grid'!AI63*DJ$2</f>
        <v>34.870297152741585</v>
      </c>
      <c r="AJ63" s="101">
        <f>+'2grid'!AJ63*DK$2</f>
        <v>37.248967763197726</v>
      </c>
      <c r="AK63" s="101">
        <f>+'2grid'!AK63*DL$2</f>
        <v>44.308852263598915</v>
      </c>
      <c r="AL63" s="101">
        <f>+'2grid'!AL63*DM$2</f>
        <v>51.510246664900741</v>
      </c>
      <c r="AM63" s="101">
        <f>+'2grid'!AM63*DN$2</f>
        <v>58.846230594458881</v>
      </c>
      <c r="AN63" s="101">
        <f>+'2grid'!AN63*DO$2</f>
        <v>67.045273386681231</v>
      </c>
      <c r="AO63" s="101">
        <f>+'2grid'!AO63*DP$2</f>
        <v>75.502334402034435</v>
      </c>
      <c r="AP63" s="101">
        <f>+'2grid'!AP63*DQ$2</f>
        <v>89.229001991318313</v>
      </c>
      <c r="AQ63" s="101">
        <f>+'2grid'!AQ63*DR$2</f>
        <v>103.38400901773124</v>
      </c>
      <c r="AR63" s="101">
        <f>+'2grid'!AR63*DS$2</f>
        <v>117.94883142803016</v>
      </c>
      <c r="AS63" s="101">
        <f>+'2grid'!AS63*DT$2</f>
        <v>128.34539805605797</v>
      </c>
      <c r="AT63" s="101">
        <f>+'2grid'!AT63*DU$2</f>
        <v>136.0144885558914</v>
      </c>
      <c r="AU63" s="101">
        <f>+'2grid'!AU63*DV$2</f>
        <v>149.72474279095783</v>
      </c>
      <c r="AV63" s="101">
        <f>+'2grid'!AV63*DW$2</f>
        <v>159.34236736940858</v>
      </c>
      <c r="AW63" s="101">
        <f>+'2grid'!AW63*DX$2</f>
        <v>164.97527238063597</v>
      </c>
      <c r="AX63" s="101">
        <f>+'2grid'!AX63*DY$2</f>
        <v>190.76830133548788</v>
      </c>
      <c r="AY63" s="101">
        <f>+'2grid'!AY63*DZ$2</f>
        <v>239.7838177175353</v>
      </c>
      <c r="AZ63" s="101">
        <f>+'2grid'!AZ63*EA$2</f>
        <v>265.15143348241116</v>
      </c>
      <c r="BA63" s="101">
        <f>+'2grid'!BA63*EB$2</f>
        <v>352.58010572798594</v>
      </c>
      <c r="BB63" s="101">
        <f>+'2grid'!BB63*EC$2</f>
        <v>462.67038269197565</v>
      </c>
      <c r="BC63" s="101">
        <f>+'2grid'!BC63*ED$2</f>
        <v>619.70400000000006</v>
      </c>
      <c r="BD63" s="101">
        <f>+'2grid'!BD63*EE$2</f>
        <v>623.41999999999996</v>
      </c>
      <c r="BE63" s="101">
        <f>+'2grid'!BE63*EF$2</f>
        <v>620.98</v>
      </c>
      <c r="BF63" s="101">
        <f>+'2grid'!BF63*EG$2</f>
        <v>648.96</v>
      </c>
      <c r="BG63" s="101">
        <f>+'2grid'!BG63*EH$2</f>
        <v>606</v>
      </c>
      <c r="BH63" s="101">
        <f>+'2grid'!BH63*EI$2</f>
        <v>606</v>
      </c>
      <c r="BI63" s="101">
        <f>+'2grid'!BI63*EJ$2</f>
        <v>626.20000000000005</v>
      </c>
      <c r="BJ63" s="101">
        <f>+'2grid'!BJ63*EK$2</f>
        <v>631.25</v>
      </c>
      <c r="BK63" s="101">
        <f>+'2grid'!BK63*EL$2</f>
        <v>642.36</v>
      </c>
      <c r="BL63" s="101">
        <f>+'2grid'!BL63*EM$2</f>
        <v>642.36</v>
      </c>
      <c r="BM63" s="101">
        <f>+'2grid'!BM63*EN$2</f>
        <v>642.36</v>
      </c>
      <c r="BN63" s="101">
        <f>+'2grid'!BN63*EO$2</f>
        <v>643.37</v>
      </c>
      <c r="BO63" s="101">
        <f>+'2grid'!BO63*EP$2</f>
        <v>643.37</v>
      </c>
      <c r="BP63" s="101">
        <f>+'2grid'!BP63*EQ$2</f>
        <v>643.37</v>
      </c>
      <c r="BQ63" s="101">
        <f>+'2grid'!BQ63*ER$2</f>
        <v>643.37</v>
      </c>
      <c r="BR63" s="101">
        <f>+'2grid'!BR63*ES$2</f>
        <v>643.37</v>
      </c>
      <c r="BS63" s="101">
        <f>+'2grid'!BS63*ET$2</f>
        <v>643.37</v>
      </c>
      <c r="BT63" s="101">
        <f>+'2grid'!BT63*EU$2</f>
        <v>643.37</v>
      </c>
      <c r="BU63" s="101">
        <f>+'2grid'!BU63*EV$2</f>
        <v>643.37</v>
      </c>
      <c r="BV63" s="101">
        <f>+'2grid'!BV63*EW$2</f>
        <v>643.37</v>
      </c>
      <c r="BW63" s="101">
        <f>+'2grid'!BW63*EX$2</f>
        <v>643.37</v>
      </c>
      <c r="BX63" s="101">
        <f>+'2grid'!BX63*EY$2</f>
        <v>643.37</v>
      </c>
      <c r="BY63" s="101">
        <f>+'2grid'!BY63*EZ$2</f>
        <v>643.37</v>
      </c>
      <c r="BZ63" s="101">
        <f>+'2grid'!BZ63*FA$2</f>
        <v>643.37</v>
      </c>
      <c r="CA63" s="101">
        <f>+'2grid'!CA63*FB$2</f>
        <v>643.37</v>
      </c>
    </row>
    <row r="64" spans="1:79" x14ac:dyDescent="0.2">
      <c r="A64" s="9">
        <v>226</v>
      </c>
      <c r="B64" s="101">
        <f>+'2grid'!B64*CC$2</f>
        <v>0</v>
      </c>
      <c r="C64" s="101">
        <f>+'2grid'!C64*CD$2</f>
        <v>0</v>
      </c>
      <c r="D64" s="101">
        <f>+'2grid'!D64*CE$2</f>
        <v>0</v>
      </c>
      <c r="E64" s="101">
        <f>+'2grid'!E64*CF$2</f>
        <v>0</v>
      </c>
      <c r="F64" s="101">
        <f>+'2grid'!F64*CG$2</f>
        <v>0</v>
      </c>
      <c r="G64" s="101">
        <f>+'2grid'!G64*CH$2</f>
        <v>5.537897962437893</v>
      </c>
      <c r="H64" s="101">
        <f>+'2grid'!H64*CI$2</f>
        <v>6.7263816664459366</v>
      </c>
      <c r="I64" s="101">
        <f>+'2grid'!I64*CJ$2</f>
        <v>8.1624230317231774</v>
      </c>
      <c r="J64" s="101">
        <f>+'2grid'!J64*CK$2</f>
        <v>9.8951691110674282</v>
      </c>
      <c r="K64" s="101">
        <f>+'2grid'!K64*CL$2</f>
        <v>11.982684065436446</v>
      </c>
      <c r="L64" s="101">
        <f>+'2grid'!L64*CM$2</f>
        <v>14.493243129916987</v>
      </c>
      <c r="M64" s="101">
        <f>+'2grid'!M64*CN$2</f>
        <v>15.802376511131826</v>
      </c>
      <c r="N64" s="101">
        <f>+'2grid'!N64*CO$2</f>
        <v>17.224531314322675</v>
      </c>
      <c r="O64" s="101">
        <f>+'2grid'!O64*CP$2</f>
        <v>18.768782054687286</v>
      </c>
      <c r="P64" s="101">
        <f>+'2grid'!P64*CQ$2</f>
        <v>20.444838667671746</v>
      </c>
      <c r="Q64" s="101">
        <f>+'2grid'!Q64*CR$2</f>
        <v>22.26307735530721</v>
      </c>
      <c r="R64" s="101">
        <f>+'2grid'!R64*CS$2</f>
        <v>24.234570640698013</v>
      </c>
      <c r="S64" s="101">
        <f>+'2grid'!S64*CT$2</f>
        <v>26.371116097448812</v>
      </c>
      <c r="T64" s="101">
        <f>+'2grid'!T64*CU$2</f>
        <v>28.685263114924133</v>
      </c>
      <c r="U64" s="101">
        <f>+'2grid'!U64*CV$2</f>
        <v>31.580216149448724</v>
      </c>
      <c r="V64" s="101">
        <f>+'2grid'!V64*CW$2</f>
        <v>34.32421481478255</v>
      </c>
      <c r="W64" s="101">
        <f>+'2grid'!W64*CX$2</f>
        <v>33.561850554446188</v>
      </c>
      <c r="X64" s="101">
        <f>+'2grid'!X64*CY$2</f>
        <v>32.802050844633094</v>
      </c>
      <c r="Y64" s="101">
        <f>+'2grid'!Y64*CZ$2</f>
        <v>48.067245673945528</v>
      </c>
      <c r="Z64" s="101">
        <f>+'2grid'!Z64*DA$2</f>
        <v>54.757857576761289</v>
      </c>
      <c r="AA64" s="101">
        <f>+'2grid'!AA64*DB$2</f>
        <v>61.076375295680748</v>
      </c>
      <c r="AB64" s="101">
        <f>+'2grid'!AB64*DC$2</f>
        <v>63.301191015124886</v>
      </c>
      <c r="AC64" s="101">
        <f>+'2grid'!AC64*DD$2</f>
        <v>65.344599627535132</v>
      </c>
      <c r="AD64" s="101">
        <f>+'2grid'!AD64*DE$2</f>
        <v>65.134127564776378</v>
      </c>
      <c r="AE64" s="101">
        <f>+'2grid'!AE64*DF$2</f>
        <v>64.919627076173654</v>
      </c>
      <c r="AF64" s="101">
        <f>+'2grid'!AF64*DG$2</f>
        <v>64.718663960944312</v>
      </c>
      <c r="AG64" s="101">
        <f>+'2grid'!AG64*DH$2</f>
        <v>64.532948439062267</v>
      </c>
      <c r="AH64" s="101">
        <f>+'2grid'!AH64*DI$2</f>
        <v>64.364513601514716</v>
      </c>
      <c r="AI64" s="101">
        <f>+'2grid'!AI64*DJ$2</f>
        <v>64.215799886898978</v>
      </c>
      <c r="AJ64" s="101">
        <f>+'2grid'!AJ64*DK$2</f>
        <v>64.089768727380118</v>
      </c>
      <c r="AK64" s="101">
        <f>+'2grid'!AK64*DL$2</f>
        <v>63.990058240126579</v>
      </c>
      <c r="AL64" s="101">
        <f>+'2grid'!AL64*DM$2</f>
        <v>63.921200956936246</v>
      </c>
      <c r="AM64" s="101">
        <f>+'2grid'!AM64*DN$2</f>
        <v>63.888935560686036</v>
      </c>
      <c r="AN64" s="101">
        <f>+'2grid'!AN64*DO$2</f>
        <v>63.90066549928455</v>
      </c>
      <c r="AO64" s="101">
        <f>+'2grid'!AO64*DP$2</f>
        <v>63.966155399883455</v>
      </c>
      <c r="AP64" s="101">
        <f>+'2grid'!AP64*DQ$2</f>
        <v>64.09862898222022</v>
      </c>
      <c r="AQ64" s="101">
        <f>+'2grid'!AQ64*DR$2</f>
        <v>64.316579751737777</v>
      </c>
      <c r="AR64" s="101">
        <f>+'2grid'!AR64*DS$2</f>
        <v>64.646926989891085</v>
      </c>
      <c r="AS64" s="101">
        <f>+'2grid'!AS64*DT$2</f>
        <v>65.130912781223245</v>
      </c>
      <c r="AT64" s="101">
        <f>+'2grid'!AT64*DU$2</f>
        <v>65.83616325368429</v>
      </c>
      <c r="AU64" s="101">
        <f>+'2grid'!AU64*DV$2</f>
        <v>66.884583359294027</v>
      </c>
      <c r="AV64" s="101">
        <f>+'2grid'!AV64*DW$2</f>
        <v>68.529476723697101</v>
      </c>
      <c r="AW64" s="101">
        <f>+'2grid'!AW64*DX$2</f>
        <v>71.440293205147867</v>
      </c>
      <c r="AX64" s="101">
        <f>+'2grid'!AX64*DY$2</f>
        <v>79.058583246105243</v>
      </c>
      <c r="AY64" s="101">
        <f>+'2grid'!AY64*DZ$2</f>
        <v>83.314664723821267</v>
      </c>
      <c r="AZ64" s="101">
        <f>+'2grid'!AZ64*EA$2</f>
        <v>87.533764418129792</v>
      </c>
      <c r="BA64" s="101">
        <f>+'2grid'!BA64*EB$2</f>
        <v>91.715903979935007</v>
      </c>
      <c r="BB64" s="101">
        <f>+'2grid'!BB64*EC$2</f>
        <v>95.861105078242417</v>
      </c>
      <c r="BC64" s="101">
        <f>+'2grid'!BC64*ED$2</f>
        <v>106.70400000000001</v>
      </c>
      <c r="BD64" s="101">
        <f>+'2grid'!BD64*EE$2</f>
        <v>106.288</v>
      </c>
      <c r="BE64" s="101">
        <f>+'2grid'!BE64*EF$2</f>
        <v>105.872</v>
      </c>
      <c r="BF64" s="101">
        <f>+'2grid'!BF64*EG$2</f>
        <v>105.456</v>
      </c>
      <c r="BG64" s="101">
        <f>+'2grid'!BG64*EH$2</f>
        <v>105.04</v>
      </c>
      <c r="BH64" s="101">
        <f>+'2grid'!BH64*EI$2</f>
        <v>105.04</v>
      </c>
      <c r="BI64" s="101">
        <f>+'2grid'!BI64*EJ$2</f>
        <v>105.04</v>
      </c>
      <c r="BJ64" s="101">
        <f>+'2grid'!BJ64*EK$2</f>
        <v>105.04</v>
      </c>
      <c r="BK64" s="101">
        <f>+'2grid'!BK64*EL$2</f>
        <v>105.04</v>
      </c>
      <c r="BL64" s="101">
        <f>+'2grid'!BL64*EM$2</f>
        <v>105.04</v>
      </c>
      <c r="BM64" s="101">
        <f>+'2grid'!BM64*EN$2</f>
        <v>105.04</v>
      </c>
      <c r="BN64" s="101">
        <f>+'2grid'!BN64*EO$2</f>
        <v>105.04</v>
      </c>
      <c r="BO64" s="101">
        <f>+'2grid'!BO64*EP$2</f>
        <v>105.04</v>
      </c>
      <c r="BP64" s="101">
        <f>+'2grid'!BP64*EQ$2</f>
        <v>105.04</v>
      </c>
      <c r="BQ64" s="101">
        <f>+'2grid'!BQ64*ER$2</f>
        <v>105.04</v>
      </c>
      <c r="BR64" s="101">
        <f>+'2grid'!BR64*ES$2</f>
        <v>105.04</v>
      </c>
      <c r="BS64" s="101">
        <f>+'2grid'!BS64*ET$2</f>
        <v>105.04</v>
      </c>
      <c r="BT64" s="101">
        <f>+'2grid'!BT64*EU$2</f>
        <v>105.04</v>
      </c>
      <c r="BU64" s="101">
        <f>+'2grid'!BU64*EV$2</f>
        <v>105.04</v>
      </c>
      <c r="BV64" s="101">
        <f>+'2grid'!BV64*EW$2</f>
        <v>105.04</v>
      </c>
      <c r="BW64" s="101">
        <f>+'2grid'!BW64*EX$2</f>
        <v>105.04</v>
      </c>
      <c r="BX64" s="101">
        <f>+'2grid'!BX64*EY$2</f>
        <v>105.04</v>
      </c>
      <c r="BY64" s="101">
        <f>+'2grid'!BY64*EZ$2</f>
        <v>105.04</v>
      </c>
      <c r="BZ64" s="101">
        <f>+'2grid'!BZ64*FA$2</f>
        <v>105.04</v>
      </c>
      <c r="CA64" s="101">
        <f>+'2grid'!CA64*FB$2</f>
        <v>105.04</v>
      </c>
    </row>
    <row r="65" spans="1:79" x14ac:dyDescent="0.2">
      <c r="A65" s="9">
        <v>231</v>
      </c>
      <c r="B65" s="101">
        <f>+'2grid'!B65*CC$2</f>
        <v>0</v>
      </c>
      <c r="C65" s="101">
        <f>+'2grid'!C65*CD$2</f>
        <v>0</v>
      </c>
      <c r="D65" s="101">
        <f>+'2grid'!D65*CE$2</f>
        <v>0</v>
      </c>
      <c r="E65" s="101">
        <f>+'2grid'!E65*CF$2</f>
        <v>0</v>
      </c>
      <c r="F65" s="101">
        <f>+'2grid'!F65*CG$2</f>
        <v>0</v>
      </c>
      <c r="G65" s="101">
        <f>+'2grid'!G65*CH$2</f>
        <v>1373.2130366888214</v>
      </c>
      <c r="H65" s="101">
        <f>+'2grid'!H65*CI$2</f>
        <v>1801.8950099024219</v>
      </c>
      <c r="I65" s="101">
        <f>+'2grid'!I65*CJ$2</f>
        <v>2341.8929872811841</v>
      </c>
      <c r="J65" s="101">
        <f>+'2grid'!J65*CK$2</f>
        <v>3002.0614852163753</v>
      </c>
      <c r="K65" s="101">
        <f>+'2grid'!K65*CL$2</f>
        <v>3765.8026556644622</v>
      </c>
      <c r="L65" s="101">
        <f>+'2grid'!L65*CM$2</f>
        <v>4541.3904593141142</v>
      </c>
      <c r="M65" s="101">
        <f>+'2grid'!M65*CN$2</f>
        <v>5367.0773626770442</v>
      </c>
      <c r="N65" s="101">
        <f>+'2grid'!N65*CO$2</f>
        <v>6335.1870424717436</v>
      </c>
      <c r="O65" s="101">
        <f>+'2grid'!O65*CP$2</f>
        <v>7467.9844837023666</v>
      </c>
      <c r="P65" s="101">
        <f>+'2grid'!P65*CQ$2</f>
        <v>8790.4478953150592</v>
      </c>
      <c r="Q65" s="101">
        <f>+'2grid'!Q65*CR$2</f>
        <v>10330.296132149961</v>
      </c>
      <c r="R65" s="101">
        <f>+'2grid'!R65*CS$2</f>
        <v>12117.851573746999</v>
      </c>
      <c r="S65" s="101">
        <f>+'2grid'!S65*CT$2</f>
        <v>14185.638959466116</v>
      </c>
      <c r="T65" s="101">
        <f>+'2grid'!T65*CU$2</f>
        <v>16567.568132729197</v>
      </c>
      <c r="U65" s="101">
        <f>+'2grid'!U65*CV$2</f>
        <v>15782.444179060763</v>
      </c>
      <c r="V65" s="101">
        <f>+'2grid'!V65*CW$2</f>
        <v>14987.30534766494</v>
      </c>
      <c r="W65" s="101">
        <f>+'2grid'!W65*CX$2</f>
        <v>14179.077091388317</v>
      </c>
      <c r="X65" s="101">
        <f>+'2grid'!X65*CY$2</f>
        <v>13353.632955698851</v>
      </c>
      <c r="Y65" s="101">
        <f>+'2grid'!Y65*CZ$2</f>
        <v>12505.266626886691</v>
      </c>
      <c r="Z65" s="101">
        <f>+'2grid'!Z65*DA$2</f>
        <v>11625.782495076532</v>
      </c>
      <c r="AA65" s="101">
        <f>+'2grid'!AA65*DB$2</f>
        <v>10702.812552869422</v>
      </c>
      <c r="AB65" s="101">
        <f>+'2grid'!AB65*DC$2</f>
        <v>9716.3897880667937</v>
      </c>
      <c r="AC65" s="101">
        <f>+'2grid'!AC65*DD$2</f>
        <v>8630.9716338778417</v>
      </c>
      <c r="AD65" s="101">
        <f>+'2grid'!AD65*DE$2</f>
        <v>8651.0938113908433</v>
      </c>
      <c r="AE65" s="101">
        <f>+'2grid'!AE65*DF$2</f>
        <v>8663.374670821644</v>
      </c>
      <c r="AF65" s="101">
        <f>+'2grid'!AF65*DG$2</f>
        <v>8667.6911336224603</v>
      </c>
      <c r="AG65" s="101">
        <f>+'2grid'!AG65*DH$2</f>
        <v>8663.9042842817307</v>
      </c>
      <c r="AH65" s="101">
        <f>+'2grid'!AH65*DI$2</f>
        <v>8651.8570510863537</v>
      </c>
      <c r="AI65" s="101">
        <f>+'2grid'!AI65*DJ$2</f>
        <v>8631.3714480746858</v>
      </c>
      <c r="AJ65" s="101">
        <f>+'2grid'!AJ65*DK$2</f>
        <v>8602.2452737680069</v>
      </c>
      <c r="AK65" s="101">
        <f>+'2grid'!AK65*DL$2</f>
        <v>8564.2481318193823</v>
      </c>
      <c r="AL65" s="101">
        <f>+'2grid'!AL65*DM$2</f>
        <v>8517.116597598786</v>
      </c>
      <c r="AM65" s="101">
        <f>+'2grid'!AM65*DN$2</f>
        <v>8460.5482985114431</v>
      </c>
      <c r="AN65" s="101">
        <f>+'2grid'!AN65*DO$2</f>
        <v>8394.194597938289</v>
      </c>
      <c r="AO65" s="101">
        <f>+'2grid'!AO65*DP$2</f>
        <v>8317.6514631355785</v>
      </c>
      <c r="AP65" s="101">
        <f>+'2grid'!AP65*DQ$2</f>
        <v>11329.676397400763</v>
      </c>
      <c r="AQ65" s="101">
        <f>+'2grid'!AQ65*DR$2</f>
        <v>14154.078331784765</v>
      </c>
      <c r="AR65" s="101">
        <f>+'2grid'!AR65*DS$2</f>
        <v>16785.933648922339</v>
      </c>
      <c r="AS65" s="101">
        <f>+'2grid'!AS65*DT$2</f>
        <v>19219.352544573478</v>
      </c>
      <c r="AT65" s="101">
        <f>+'2grid'!AT65*DU$2</f>
        <v>21447.231646791806</v>
      </c>
      <c r="AU65" s="101">
        <f>+'2grid'!AU65*DV$2</f>
        <v>23460.919525352958</v>
      </c>
      <c r="AV65" s="101">
        <f>+'2grid'!AV65*DW$2</f>
        <v>25249.754417867924</v>
      </c>
      <c r="AW65" s="101">
        <f>+'2grid'!AW65*DX$2</f>
        <v>26800.408955302104</v>
      </c>
      <c r="AX65" s="101">
        <f>+'2grid'!AX65*DY$2</f>
        <v>28258.025200239226</v>
      </c>
      <c r="AY65" s="101">
        <f>+'2grid'!AY65*DZ$2</f>
        <v>29453.503218194583</v>
      </c>
      <c r="AZ65" s="101">
        <f>+'2grid'!AZ65*EA$2</f>
        <v>30352.49930750698</v>
      </c>
      <c r="BA65" s="101">
        <f>+'2grid'!BA65*EB$2</f>
        <v>30908.34822760164</v>
      </c>
      <c r="BB65" s="101">
        <f>+'2grid'!BB65*EC$2</f>
        <v>31054.690891266349</v>
      </c>
      <c r="BC65" s="101">
        <f>+'2grid'!BC65*ED$2</f>
        <v>35269.106685949497</v>
      </c>
      <c r="BD65" s="101">
        <f>+'2grid'!BD65*EE$2</f>
        <v>34790.521748804094</v>
      </c>
      <c r="BE65" s="101">
        <f>+'2grid'!BE65*EF$2</f>
        <v>34276.856899173064</v>
      </c>
      <c r="BF65" s="101">
        <f>+'2grid'!BF65*EG$2</f>
        <v>33766.158638335743</v>
      </c>
      <c r="BG65" s="101">
        <f>+'2grid'!BG65*EH$2</f>
        <v>20200</v>
      </c>
      <c r="BH65" s="101">
        <f>+'2grid'!BH65*EI$2</f>
        <v>20200</v>
      </c>
      <c r="BI65" s="101">
        <f>+'2grid'!BI65*EJ$2</f>
        <v>20200</v>
      </c>
      <c r="BJ65" s="101">
        <f>+'2grid'!BJ65*EK$2</f>
        <v>20200</v>
      </c>
      <c r="BK65" s="101">
        <f>+'2grid'!BK65*EL$2</f>
        <v>20200</v>
      </c>
      <c r="BL65" s="101">
        <f>+'2grid'!BL65*EM$2</f>
        <v>20200</v>
      </c>
      <c r="BM65" s="101">
        <f>+'2grid'!BM65*EN$2</f>
        <v>20200</v>
      </c>
      <c r="BN65" s="101">
        <f>+'2grid'!BN65*EO$2</f>
        <v>20200</v>
      </c>
      <c r="BO65" s="101">
        <f>+'2grid'!BO65*EP$2</f>
        <v>20200</v>
      </c>
      <c r="BP65" s="101">
        <f>+'2grid'!BP65*EQ$2</f>
        <v>20200</v>
      </c>
      <c r="BQ65" s="101">
        <f>+'2grid'!BQ65*ER$2</f>
        <v>20200</v>
      </c>
      <c r="BR65" s="101">
        <f>+'2grid'!BR65*ES$2</f>
        <v>20200</v>
      </c>
      <c r="BS65" s="101">
        <f>+'2grid'!BS65*ET$2</f>
        <v>20200</v>
      </c>
      <c r="BT65" s="101">
        <f>+'2grid'!BT65*EU$2</f>
        <v>20200</v>
      </c>
      <c r="BU65" s="101">
        <f>+'2grid'!BU65*EV$2</f>
        <v>20200</v>
      </c>
      <c r="BV65" s="101">
        <f>+'2grid'!BV65*EW$2</f>
        <v>20200</v>
      </c>
      <c r="BW65" s="101">
        <f>+'2grid'!BW65*EX$2</f>
        <v>20200</v>
      </c>
      <c r="BX65" s="101">
        <f>+'2grid'!BX65*EY$2</f>
        <v>20200</v>
      </c>
      <c r="BY65" s="101">
        <f>+'2grid'!BY65*EZ$2</f>
        <v>20200</v>
      </c>
      <c r="BZ65" s="101">
        <f>+'2grid'!BZ65*FA$2</f>
        <v>20200</v>
      </c>
      <c r="CA65" s="101">
        <f>+'2grid'!CA65*FB$2</f>
        <v>20200</v>
      </c>
    </row>
    <row r="66" spans="1:79" x14ac:dyDescent="0.2">
      <c r="A66" s="9">
        <v>232</v>
      </c>
      <c r="B66" s="101">
        <f>+'2grid'!B66*CC$2</f>
        <v>0</v>
      </c>
      <c r="C66" s="101">
        <f>+'2grid'!C66*CD$2</f>
        <v>0</v>
      </c>
      <c r="D66" s="101">
        <f>+'2grid'!D66*CE$2</f>
        <v>0</v>
      </c>
      <c r="E66" s="101">
        <f>+'2grid'!E66*CF$2</f>
        <v>0</v>
      </c>
      <c r="F66" s="101">
        <f>+'2grid'!F66*CG$2</f>
        <v>0</v>
      </c>
      <c r="G66" s="101">
        <f>+'2grid'!G66*CH$2</f>
        <v>373.3518103814439</v>
      </c>
      <c r="H66" s="101">
        <f>+'2grid'!H66*CI$2</f>
        <v>438.81721053425548</v>
      </c>
      <c r="I66" s="101">
        <f>+'2grid'!I66*CJ$2</f>
        <v>511.48075183165463</v>
      </c>
      <c r="J66" s="101">
        <f>+'2grid'!J66*CK$2</f>
        <v>589.2575521418139</v>
      </c>
      <c r="K66" s="101">
        <f>+'2grid'!K66*CL$2</f>
        <v>667.01967609470978</v>
      </c>
      <c r="L66" s="101">
        <f>+'2grid'!L66*CM$2</f>
        <v>732.91675717145404</v>
      </c>
      <c r="M66" s="101">
        <f>+'2grid'!M66*CN$2</f>
        <v>765.25107073503079</v>
      </c>
      <c r="N66" s="101">
        <f>+'2grid'!N66*CO$2</f>
        <v>798.28917093365612</v>
      </c>
      <c r="O66" s="101">
        <f>+'2grid'!O66*CP$2</f>
        <v>831.94514280049316</v>
      </c>
      <c r="P66" s="101">
        <f>+'2grid'!P66*CQ$2</f>
        <v>866.11331420561908</v>
      </c>
      <c r="Q66" s="101">
        <f>+'2grid'!Q66*CR$2</f>
        <v>900.66491128088876</v>
      </c>
      <c r="R66" s="101">
        <f>+'2grid'!R66*CS$2</f>
        <v>935.44404480455808</v>
      </c>
      <c r="S66" s="101">
        <f>+'2grid'!S66*CT$2</f>
        <v>970.26284339074846</v>
      </c>
      <c r="T66" s="101">
        <f>+'2grid'!T66*CU$2</f>
        <v>1004.8954811378959</v>
      </c>
      <c r="U66" s="101">
        <f>+'2grid'!U66*CV$2</f>
        <v>1018.454264263755</v>
      </c>
      <c r="V66" s="101">
        <f>+'2grid'!V66*CW$2</f>
        <v>1027.4727258903374</v>
      </c>
      <c r="W66" s="101">
        <f>+'2grid'!W66*CX$2</f>
        <v>1130.152702514469</v>
      </c>
      <c r="X66" s="101">
        <f>+'2grid'!X66*CY$2</f>
        <v>1219.1318258576844</v>
      </c>
      <c r="Y66" s="101">
        <f>+'2grid'!Y66*CZ$2</f>
        <v>1368.5634733924308</v>
      </c>
      <c r="Z66" s="101">
        <f>+'2grid'!Z66*DA$2</f>
        <v>1496.1397916674093</v>
      </c>
      <c r="AA66" s="101">
        <f>+'2grid'!AA66*DB$2</f>
        <v>1601.2732394495883</v>
      </c>
      <c r="AB66" s="101">
        <f>+'2grid'!AB66*DC$2</f>
        <v>1695.6880402745071</v>
      </c>
      <c r="AC66" s="101">
        <f>+'2grid'!AC66*DD$2</f>
        <v>1764.0195364477577</v>
      </c>
      <c r="AD66" s="101">
        <f>+'2grid'!AD66*DE$2</f>
        <v>1772.952265203061</v>
      </c>
      <c r="AE66" s="101">
        <f>+'2grid'!AE66*DF$2</f>
        <v>1785.9506433177603</v>
      </c>
      <c r="AF66" s="101">
        <f>+'2grid'!AF66*DG$2</f>
        <v>1800.3922113424589</v>
      </c>
      <c r="AG66" s="101">
        <f>+'2grid'!AG66*DH$2</f>
        <v>1816.4519887832739</v>
      </c>
      <c r="AH66" s="101">
        <f>+'2grid'!AH66*DI$2</f>
        <v>1834.3353697993766</v>
      </c>
      <c r="AI66" s="101">
        <f>+'2grid'!AI66*DJ$2</f>
        <v>1854.2851844264121</v>
      </c>
      <c r="AJ66" s="101">
        <f>+'2grid'!AJ66*DK$2</f>
        <v>1876.590865869646</v>
      </c>
      <c r="AK66" s="101">
        <f>+'2grid'!AK66*DL$2</f>
        <v>1901.6005069671505</v>
      </c>
      <c r="AL66" s="101">
        <f>+'2grid'!AL66*DM$2</f>
        <v>1929.7369448221282</v>
      </c>
      <c r="AM66" s="101">
        <f>+'2grid'!AM66*DN$2</f>
        <v>1961.5195634899951</v>
      </c>
      <c r="AN66" s="101">
        <f>+'2grid'!AN66*DO$2</f>
        <v>1997.5943780431255</v>
      </c>
      <c r="AO66" s="101">
        <f>+'2grid'!AO66*DP$2</f>
        <v>2038.7763859180088</v>
      </c>
      <c r="AP66" s="101">
        <f>+'2grid'!AP66*DQ$2</f>
        <v>2086.1105597098303</v>
      </c>
      <c r="AQ66" s="101">
        <f>+'2grid'!AQ66*DR$2</f>
        <v>2140.9620054708057</v>
      </c>
      <c r="AR66" s="101">
        <f>+'2grid'!AR66*DS$2</f>
        <v>2205.153311896609</v>
      </c>
      <c r="AS66" s="101">
        <f>+'2grid'!AS66*DT$2</f>
        <v>2281.1813102947972</v>
      </c>
      <c r="AT66" s="101">
        <f>+'2grid'!AT66*DU$2</f>
        <v>2372.5738088721077</v>
      </c>
      <c r="AU66" s="101">
        <f>+'2grid'!AU66*DV$2</f>
        <v>2484.5072121432381</v>
      </c>
      <c r="AV66" s="101">
        <f>+'2grid'!AV66*DW$2</f>
        <v>2624.9448569703818</v>
      </c>
      <c r="AW66" s="101">
        <f>+'2grid'!AW66*DX$2</f>
        <v>2806.908409945373</v>
      </c>
      <c r="AX66" s="101">
        <f>+'2grid'!AX66*DY$2</f>
        <v>3071.125290595925</v>
      </c>
      <c r="AY66" s="101">
        <f>+'2grid'!AY66*DZ$2</f>
        <v>3450.5595990460147</v>
      </c>
      <c r="AZ66" s="101">
        <f>+'2grid'!AZ66*EA$2</f>
        <v>4059.171051387676</v>
      </c>
      <c r="BA66" s="101">
        <f>+'2grid'!BA66*EB$2</f>
        <v>5271.7676448874554</v>
      </c>
      <c r="BB66" s="101">
        <f>+'2grid'!BB66*EC$2</f>
        <v>9957.1840318674422</v>
      </c>
      <c r="BC66" s="101">
        <f>+'2grid'!BC66*ED$2</f>
        <v>12285.993314050507</v>
      </c>
      <c r="BD66" s="101">
        <f>+'2grid'!BD66*EE$2</f>
        <v>12119.278251195907</v>
      </c>
      <c r="BE66" s="101">
        <f>+'2grid'!BE66*EF$2</f>
        <v>11940.343100826938</v>
      </c>
      <c r="BF66" s="101">
        <f>+'2grid'!BF66*EG$2</f>
        <v>11762.441361664258</v>
      </c>
      <c r="BG66" s="101">
        <f>+'2grid'!BG66*EH$2</f>
        <v>7036.67</v>
      </c>
      <c r="BH66" s="101">
        <f>+'2grid'!BH66*EI$2</f>
        <v>7036.67</v>
      </c>
      <c r="BI66" s="101">
        <f>+'2grid'!BI66*EJ$2</f>
        <v>7036.67</v>
      </c>
      <c r="BJ66" s="101">
        <f>+'2grid'!BJ66*EK$2</f>
        <v>7036.67</v>
      </c>
      <c r="BK66" s="101">
        <f>+'2grid'!BK66*EL$2</f>
        <v>6969</v>
      </c>
      <c r="BL66" s="101">
        <f>+'2grid'!BL66*EM$2</f>
        <v>6969</v>
      </c>
      <c r="BM66" s="101">
        <f>+'2grid'!BM66*EN$2</f>
        <v>6969</v>
      </c>
      <c r="BN66" s="101">
        <f>+'2grid'!BN66*EO$2</f>
        <v>6969</v>
      </c>
      <c r="BO66" s="101">
        <f>+'2grid'!BO66*EP$2</f>
        <v>6969</v>
      </c>
      <c r="BP66" s="101">
        <f>+'2grid'!BP66*EQ$2</f>
        <v>6969</v>
      </c>
      <c r="BQ66" s="101">
        <f>+'2grid'!BQ66*ER$2</f>
        <v>6969</v>
      </c>
      <c r="BR66" s="101">
        <f>+'2grid'!BR66*ES$2</f>
        <v>6969</v>
      </c>
      <c r="BS66" s="101">
        <f>+'2grid'!BS66*ET$2</f>
        <v>6969</v>
      </c>
      <c r="BT66" s="101">
        <f>+'2grid'!BT66*EU$2</f>
        <v>6969</v>
      </c>
      <c r="BU66" s="101">
        <f>+'2grid'!BU66*EV$2</f>
        <v>6969</v>
      </c>
      <c r="BV66" s="101">
        <f>+'2grid'!BV66*EW$2</f>
        <v>6969</v>
      </c>
      <c r="BW66" s="101">
        <f>+'2grid'!BW66*EX$2</f>
        <v>6969</v>
      </c>
      <c r="BX66" s="101">
        <f>+'2grid'!BX66*EY$2</f>
        <v>6969</v>
      </c>
      <c r="BY66" s="101">
        <f>+'2grid'!BY66*EZ$2</f>
        <v>6969</v>
      </c>
      <c r="BZ66" s="101">
        <f>+'2grid'!BZ66*FA$2</f>
        <v>6969</v>
      </c>
      <c r="CA66" s="101">
        <f>+'2grid'!CA66*FB$2</f>
        <v>6969</v>
      </c>
    </row>
    <row r="67" spans="1:79" x14ac:dyDescent="0.2">
      <c r="A67" s="9">
        <v>233</v>
      </c>
      <c r="B67" s="101">
        <f>+'2grid'!B67*CC$2</f>
        <v>0</v>
      </c>
      <c r="C67" s="101">
        <f>+'2grid'!C67*CD$2</f>
        <v>0</v>
      </c>
      <c r="D67" s="101">
        <f>+'2grid'!D67*CE$2</f>
        <v>0</v>
      </c>
      <c r="E67" s="101">
        <f>+'2grid'!E67*CF$2</f>
        <v>0</v>
      </c>
      <c r="F67" s="101">
        <f>+'2grid'!F67*CG$2</f>
        <v>0</v>
      </c>
      <c r="G67" s="101">
        <f>+'2grid'!G67*CH$2</f>
        <v>0</v>
      </c>
      <c r="H67" s="101">
        <f>+'2grid'!H67*CI$2</f>
        <v>0</v>
      </c>
      <c r="I67" s="101">
        <f>+'2grid'!I67*CJ$2</f>
        <v>3.3356415217894315</v>
      </c>
      <c r="J67" s="101">
        <f>+'2grid'!J67*CK$2</f>
        <v>13.159791209251457</v>
      </c>
      <c r="K67" s="101">
        <f>+'2grid'!K67*CL$2</f>
        <v>51.90806532538074</v>
      </c>
      <c r="L67" s="101">
        <f>+'2grid'!L67*CM$2</f>
        <v>204.70786325502266</v>
      </c>
      <c r="M67" s="101">
        <f>+'2grid'!M67*CN$2</f>
        <v>423.72083150531006</v>
      </c>
      <c r="N67" s="101">
        <f>+'2grid'!N67*CO$2</f>
        <v>430.39588295034258</v>
      </c>
      <c r="O67" s="101">
        <f>+'2grid'!O67*CP$2</f>
        <v>436.57305271910946</v>
      </c>
      <c r="P67" s="101">
        <f>+'2grid'!P67*CQ$2</f>
        <v>442.16399275216259</v>
      </c>
      <c r="Q67" s="101">
        <f>+'2grid'!Q67*CR$2</f>
        <v>447.06711185864521</v>
      </c>
      <c r="R67" s="101">
        <f>+'2grid'!R67*CS$2</f>
        <v>451.16468701815802</v>
      </c>
      <c r="S67" s="101">
        <f>+'2grid'!S67*CT$2</f>
        <v>454.31901734932245</v>
      </c>
      <c r="T67" s="101">
        <f>+'2grid'!T67*CU$2</f>
        <v>456.36718604338165</v>
      </c>
      <c r="U67" s="101">
        <f>+'2grid'!U67*CV$2</f>
        <v>457.11374027456793</v>
      </c>
      <c r="V67" s="101">
        <f>+'2grid'!V67*CW$2</f>
        <v>456.32015385339361</v>
      </c>
      <c r="W67" s="101">
        <f>+'2grid'!W67*CX$2</f>
        <v>453.68912448541857</v>
      </c>
      <c r="X67" s="101">
        <f>+'2grid'!X67*CY$2</f>
        <v>448.84019053756032</v>
      </c>
      <c r="Y67" s="101">
        <f>+'2grid'!Y67*CZ$2</f>
        <v>441.26992693188987</v>
      </c>
      <c r="Z67" s="101">
        <f>+'2grid'!Z67*DA$2</f>
        <v>430.28278047339785</v>
      </c>
      <c r="AA67" s="101">
        <f>+'2grid'!AA67*DB$2</f>
        <v>414.86078714460155</v>
      </c>
      <c r="AB67" s="101">
        <f>+'2grid'!AB67*DC$2</f>
        <v>393.38984108945152</v>
      </c>
      <c r="AC67" s="101">
        <f>+'2grid'!AC67*DD$2</f>
        <v>362.98600863048716</v>
      </c>
      <c r="AD67" s="101">
        <f>+'2grid'!AD67*DE$2</f>
        <v>414.63945427969475</v>
      </c>
      <c r="AE67" s="101">
        <f>+'2grid'!AE67*DF$2</f>
        <v>473.35973455971498</v>
      </c>
      <c r="AF67" s="101">
        <f>+'2grid'!AF67*DG$2</f>
        <v>540.04724299507313</v>
      </c>
      <c r="AG67" s="101">
        <f>+'2grid'!AG67*DH$2</f>
        <v>615.69992947295123</v>
      </c>
      <c r="AH67" s="101">
        <f>+'2grid'!AH67*DI$2</f>
        <v>701.41877596997222</v>
      </c>
      <c r="AI67" s="101">
        <f>+'2grid'!AI67*DJ$2</f>
        <v>798.41167768991647</v>
      </c>
      <c r="AJ67" s="101">
        <f>+'2grid'!AJ67*DK$2</f>
        <v>907.99477255945487</v>
      </c>
      <c r="AK67" s="101">
        <f>+'2grid'!AK67*DL$2</f>
        <v>1031.5898689913286</v>
      </c>
      <c r="AL67" s="101">
        <f>+'2grid'!AL67*DM$2</f>
        <v>1170.7160659829462</v>
      </c>
      <c r="AM67" s="101">
        <f>+'2grid'!AM67*DN$2</f>
        <v>1326.9728644568477</v>
      </c>
      <c r="AN67" s="101">
        <f>+'2grid'!AN67*DO$2</f>
        <v>1502.0109149508633</v>
      </c>
      <c r="AO67" s="101">
        <f>+'2grid'!AO67*DP$2</f>
        <v>1662.8422955826898</v>
      </c>
      <c r="AP67" s="101">
        <f>+'2grid'!AP67*DQ$2</f>
        <v>1837.6151551953537</v>
      </c>
      <c r="AQ67" s="101">
        <f>+'2grid'!AQ67*DR$2</f>
        <v>2026.5827191750739</v>
      </c>
      <c r="AR67" s="101">
        <f>+'2grid'!AR67*DS$2</f>
        <v>2229.6160464759741</v>
      </c>
      <c r="AS67" s="101">
        <f>+'2grid'!AS67*DT$2</f>
        <v>2446.0121794832794</v>
      </c>
      <c r="AT67" s="101">
        <f>+'2grid'!AT67*DU$2</f>
        <v>2433.5323599367898</v>
      </c>
      <c r="AU67" s="101">
        <f>+'2grid'!AU67*DV$2</f>
        <v>2410.9053429040482</v>
      </c>
      <c r="AV67" s="101">
        <f>+'2grid'!AV67*DW$2</f>
        <v>2375.7765808859444</v>
      </c>
      <c r="AW67" s="101">
        <f>+'2grid'!AW67*DX$2</f>
        <v>2324.918070639364</v>
      </c>
      <c r="AX67" s="101">
        <f>+'2grid'!AX67*DY$2</f>
        <v>2266.6833815312471</v>
      </c>
      <c r="AY67" s="101">
        <f>+'2grid'!AY67*DZ$2</f>
        <v>2206.4891644406225</v>
      </c>
      <c r="AZ67" s="101">
        <f>+'2grid'!AZ67*EA$2</f>
        <v>2102.1546421223297</v>
      </c>
      <c r="BA67" s="101">
        <f>+'2grid'!BA67*EB$2</f>
        <v>1925.6320747596658</v>
      </c>
      <c r="BB67" s="101">
        <f>+'2grid'!BB67*EC$2</f>
        <v>1602.6604807091474</v>
      </c>
      <c r="BC67" s="101">
        <f>+'2grid'!BC67*ED$2</f>
        <v>111.828493657913</v>
      </c>
      <c r="BD67" s="101">
        <f>+'2grid'!BD67*EE$2</f>
        <v>116.05809103181512</v>
      </c>
      <c r="BE67" s="101">
        <f>+'2grid'!BE67*EF$2</f>
        <v>118.23117044840924</v>
      </c>
      <c r="BF67" s="101">
        <f>+'2grid'!BF67*EG$2</f>
        <v>119.77939951291008</v>
      </c>
      <c r="BG67" s="101">
        <f>+'2grid'!BG67*EH$2</f>
        <v>132.31</v>
      </c>
      <c r="BH67" s="101">
        <f>+'2grid'!BH67*EI$2</f>
        <v>195.94</v>
      </c>
      <c r="BI67" s="101">
        <f>+'2grid'!BI67*EJ$2</f>
        <v>67.67</v>
      </c>
      <c r="BJ67" s="101">
        <f>+'2grid'!BJ67*EK$2</f>
        <v>270.68</v>
      </c>
      <c r="BK67" s="101">
        <f>+'2grid'!BK67*EL$2</f>
        <v>238.36</v>
      </c>
      <c r="BL67" s="101">
        <f>+'2grid'!BL67*EM$2</f>
        <v>281.79000000000002</v>
      </c>
      <c r="BM67" s="101">
        <f>+'2grid'!BM67*EN$2</f>
        <v>334.31</v>
      </c>
      <c r="BN67" s="101">
        <f>+'2grid'!BN67*EO$2</f>
        <v>310.07</v>
      </c>
      <c r="BO67" s="101">
        <f>+'2grid'!BO67*EP$2</f>
        <v>304.01</v>
      </c>
      <c r="BP67" s="101">
        <f>+'2grid'!BP67*EQ$2</f>
        <v>330.27</v>
      </c>
      <c r="BQ67" s="101">
        <f>+'2grid'!BQ67*ER$2</f>
        <v>299.97000000000003</v>
      </c>
      <c r="BR67" s="101">
        <f>+'2grid'!BR67*ES$2</f>
        <v>310.07</v>
      </c>
      <c r="BS67" s="101">
        <f>+'2grid'!BS67*ET$2</f>
        <v>332.29</v>
      </c>
      <c r="BT67" s="101">
        <f>+'2grid'!BT67*EU$2</f>
        <v>324.34466666666657</v>
      </c>
      <c r="BU67" s="101">
        <f>+'2grid'!BU67*EV$2</f>
        <v>328.60911111111051</v>
      </c>
      <c r="BV67" s="101">
        <f>+'2grid'!BV67*EW$2</f>
        <v>329.62958518518406</v>
      </c>
      <c r="BW67" s="101">
        <f>+'2grid'!BW67*EX$2</f>
        <v>340.41588641975233</v>
      </c>
      <c r="BX67" s="101">
        <f>+'2grid'!BX67*EY$2</f>
        <v>342.3611381069959</v>
      </c>
      <c r="BY67" s="101">
        <f>+'2grid'!BY67*EZ$2</f>
        <v>342.90071363511578</v>
      </c>
      <c r="BZ67" s="101">
        <f>+'2grid'!BZ67*FA$2</f>
        <v>349.19244522725</v>
      </c>
      <c r="CA67" s="101">
        <f>+'2grid'!CA67*FB$2</f>
        <v>353.31901070934202</v>
      </c>
    </row>
    <row r="68" spans="1:79" x14ac:dyDescent="0.2">
      <c r="A68" s="9">
        <v>234</v>
      </c>
      <c r="B68" s="101">
        <f>+'2grid'!B68*CC$2</f>
        <v>0</v>
      </c>
      <c r="C68" s="101">
        <f>+'2grid'!C68*CD$2</f>
        <v>0</v>
      </c>
      <c r="D68" s="101">
        <f>+'2grid'!D68*CE$2</f>
        <v>0</v>
      </c>
      <c r="E68" s="101">
        <f>+'2grid'!E68*CF$2</f>
        <v>0</v>
      </c>
      <c r="F68" s="101">
        <f>+'2grid'!F68*CG$2</f>
        <v>0</v>
      </c>
      <c r="G68" s="101">
        <f>+'2grid'!G68*CH$2</f>
        <v>1.8359364029030374</v>
      </c>
      <c r="H68" s="101">
        <f>+'2grid'!H68*CI$2</f>
        <v>2.5666130955444433</v>
      </c>
      <c r="I68" s="101">
        <f>+'2grid'!I68*CJ$2</f>
        <v>3.5539045440557353</v>
      </c>
      <c r="J68" s="101">
        <f>+'2grid'!J68*CK$2</f>
        <v>4.8863513354356085</v>
      </c>
      <c r="K68" s="101">
        <f>+'2grid'!K68*CL$2</f>
        <v>6.6819011951935279</v>
      </c>
      <c r="L68" s="101">
        <f>+'2grid'!L68*CM$2</f>
        <v>6.9625143875136128</v>
      </c>
      <c r="M68" s="101">
        <f>+'2grid'!M68*CN$2</f>
        <v>7.0084081048830127</v>
      </c>
      <c r="N68" s="101">
        <f>+'2grid'!N68*CO$2</f>
        <v>7.0523124804686192</v>
      </c>
      <c r="O68" s="101">
        <f>+'2grid'!O68*CP$2</f>
        <v>7.0941182081537884</v>
      </c>
      <c r="P68" s="101">
        <f>+'2grid'!P68*CQ$2</f>
        <v>7.133712137413351</v>
      </c>
      <c r="Q68" s="101">
        <f>+'2grid'!Q68*CR$2</f>
        <v>7.170977160256041</v>
      </c>
      <c r="R68" s="101">
        <f>+'2grid'!R68*CS$2</f>
        <v>7.2057920950500689</v>
      </c>
      <c r="S68" s="101">
        <f>+'2grid'!S68*CT$2</f>
        <v>7.2380315671532554</v>
      </c>
      <c r="T68" s="101">
        <f>+'2grid'!T68*CU$2</f>
        <v>7.2675658862673185</v>
      </c>
      <c r="U68" s="101">
        <f>+'2grid'!U68*CV$2</f>
        <v>7.2942609204336346</v>
      </c>
      <c r="V68" s="101">
        <f>+'2grid'!V68*CW$2</f>
        <v>7.3179779665856861</v>
      </c>
      <c r="W68" s="101">
        <f>+'2grid'!W68*CX$2</f>
        <v>7.3385736175712131</v>
      </c>
      <c r="X68" s="101">
        <f>+'2grid'!X68*CY$2</f>
        <v>7.3558996255547306</v>
      </c>
      <c r="Y68" s="101">
        <f>+'2grid'!Y68*CZ$2</f>
        <v>7.3698027617089705</v>
      </c>
      <c r="Z68" s="101">
        <f>+'2grid'!Z68*DA$2</f>
        <v>7.3801246721011973</v>
      </c>
      <c r="AA68" s="101">
        <f>+'2grid'!AA68*DB$2</f>
        <v>7.3867017296782036</v>
      </c>
      <c r="AB68" s="101">
        <f>+'2grid'!AB68*DC$2</f>
        <v>7.3893648822510922</v>
      </c>
      <c r="AC68" s="101">
        <f>+'2grid'!AC68*DD$2</f>
        <v>7.3879394963786531</v>
      </c>
      <c r="AD68" s="101">
        <f>+'2grid'!AD68*DE$2</f>
        <v>9.1636542087965207</v>
      </c>
      <c r="AE68" s="101">
        <f>+'2grid'!AE68*DF$2</f>
        <v>11.365425612052551</v>
      </c>
      <c r="AF68" s="101">
        <f>+'2grid'!AF68*DG$2</f>
        <v>14.095286329711858</v>
      </c>
      <c r="AG68" s="101">
        <f>+'2grid'!AG68*DH$2</f>
        <v>17.479653380566582</v>
      </c>
      <c r="AH68" s="101">
        <f>+'2grid'!AH68*DI$2</f>
        <v>21.675142497572981</v>
      </c>
      <c r="AI68" s="101">
        <f>+'2grid'!AI68*DJ$2</f>
        <v>26.875765372531053</v>
      </c>
      <c r="AJ68" s="101">
        <f>+'2grid'!AJ68*DK$2</f>
        <v>33.321837842411625</v>
      </c>
      <c r="AK68" s="101">
        <f>+'2grid'!AK68*DL$2</f>
        <v>41.311004595376367</v>
      </c>
      <c r="AL68" s="101">
        <f>+'2grid'!AL68*DM$2</f>
        <v>51.211881813528819</v>
      </c>
      <c r="AM68" s="101">
        <f>+'2grid'!AM68*DN$2</f>
        <v>63.480937575267383</v>
      </c>
      <c r="AN68" s="101">
        <f>+'2grid'!AN68*DO$2</f>
        <v>78.683376105267357</v>
      </c>
      <c r="AO68" s="101">
        <f>+'2grid'!AO68*DP$2</f>
        <v>97.518972612640397</v>
      </c>
      <c r="AP68" s="101">
        <f>+'2grid'!AP68*DQ$2</f>
        <v>120.85402854825367</v>
      </c>
      <c r="AQ68" s="101">
        <f>+'2grid'!AQ68*DR$2</f>
        <v>149.76089256676156</v>
      </c>
      <c r="AR68" s="101">
        <f>+'2grid'!AR68*DS$2</f>
        <v>185.56683253407866</v>
      </c>
      <c r="AS68" s="101">
        <f>+'2grid'!AS68*DT$2</f>
        <v>229.91446365815688</v>
      </c>
      <c r="AT68" s="101">
        <f>+'2grid'!AT68*DU$2</f>
        <v>284.83645582374476</v>
      </c>
      <c r="AU68" s="101">
        <f>+'2grid'!AU68*DV$2</f>
        <v>352.84788237481644</v>
      </c>
      <c r="AV68" s="101">
        <f>+'2grid'!AV68*DW$2</f>
        <v>437.06036111055073</v>
      </c>
      <c r="AW68" s="101">
        <f>+'2grid'!AW68*DX$2</f>
        <v>541.32311086660684</v>
      </c>
      <c r="AX68" s="101">
        <f>+'2grid'!AX68*DY$2</f>
        <v>674.26492291499585</v>
      </c>
      <c r="AY68" s="101">
        <f>+'2grid'!AY68*DZ$2</f>
        <v>767.8564666538698</v>
      </c>
      <c r="AZ68" s="101">
        <f>+'2grid'!AZ68*EA$2</f>
        <v>874.42592151906422</v>
      </c>
      <c r="BA68" s="101">
        <f>+'2grid'!BA68*EB$2</f>
        <v>995.77094387827901</v>
      </c>
      <c r="BB68" s="101">
        <f>+'2grid'!BB68*EC$2</f>
        <v>1133.9379101977418</v>
      </c>
      <c r="BC68" s="101">
        <f>+'2grid'!BC68*ED$2</f>
        <v>1231.2</v>
      </c>
      <c r="BD68" s="101">
        <f>+'2grid'!BD68*EE$2</f>
        <v>1226.4000000000001</v>
      </c>
      <c r="BE68" s="101">
        <f>+'2grid'!BE68*EF$2</f>
        <v>1221.5999999999999</v>
      </c>
      <c r="BF68" s="101">
        <f>+'2grid'!BF68*EG$2</f>
        <v>1206.6600000000001</v>
      </c>
      <c r="BG68" s="101">
        <f>+'2grid'!BG68*EH$2</f>
        <v>1141.3</v>
      </c>
      <c r="BH68" s="101">
        <f>+'2grid'!BH68*EI$2</f>
        <v>1141.3</v>
      </c>
      <c r="BI68" s="101">
        <f>+'2grid'!BI68*EJ$2</f>
        <v>1141.3</v>
      </c>
      <c r="BJ68" s="101">
        <f>+'2grid'!BJ68*EK$2</f>
        <v>1131.2</v>
      </c>
      <c r="BK68" s="101">
        <f>+'2grid'!BK68*EL$2</f>
        <v>1131.2</v>
      </c>
      <c r="BL68" s="101">
        <f>+'2grid'!BL68*EM$2</f>
        <v>1129.18</v>
      </c>
      <c r="BM68" s="101">
        <f>+'2grid'!BM68*EN$2</f>
        <v>1129.18</v>
      </c>
      <c r="BN68" s="101">
        <f>+'2grid'!BN68*EO$2</f>
        <v>1129.18</v>
      </c>
      <c r="BO68" s="101">
        <f>+'2grid'!BO68*EP$2</f>
        <v>1135.24</v>
      </c>
      <c r="BP68" s="101">
        <f>+'2grid'!BP68*EQ$2</f>
        <v>1120.595</v>
      </c>
      <c r="BQ68" s="101">
        <f>+'2grid'!BQ68*ER$2</f>
        <v>1154.9349999999999</v>
      </c>
      <c r="BR68" s="101">
        <f>+'2grid'!BR68*ES$2</f>
        <v>1136.25</v>
      </c>
      <c r="BS68" s="101">
        <f>+'2grid'!BS68*ET$2</f>
        <v>1136.25</v>
      </c>
      <c r="BT68" s="101">
        <f>+'2grid'!BT68*EU$2</f>
        <v>1142.6803333333335</v>
      </c>
      <c r="BU68" s="101">
        <f>+'2grid'!BU68*EV$2</f>
        <v>1144.2065555555555</v>
      </c>
      <c r="BV68" s="101">
        <f>+'2grid'!BV68*EW$2</f>
        <v>1147.2821925925932</v>
      </c>
      <c r="BW68" s="101">
        <f>+'2grid'!BW68*EX$2</f>
        <v>1142.8042765432101</v>
      </c>
      <c r="BX68" s="101">
        <f>+'2grid'!BX68*EY$2</f>
        <v>1148.3183112757206</v>
      </c>
      <c r="BY68" s="101">
        <f>+'2grid'!BY68*EZ$2</f>
        <v>1149.9691805212631</v>
      </c>
      <c r="BZ68" s="101">
        <f>+'2grid'!BZ68*FA$2</f>
        <v>1150.3069670086886</v>
      </c>
      <c r="CA68" s="101">
        <f>+'2grid'!CA68*FB$2</f>
        <v>1151.55561949459</v>
      </c>
    </row>
    <row r="69" spans="1:79" x14ac:dyDescent="0.2">
      <c r="A69" s="9">
        <v>238</v>
      </c>
      <c r="B69" s="101">
        <f>+'2grid'!B69*CC$2</f>
        <v>0</v>
      </c>
      <c r="C69" s="101">
        <f>+'2grid'!C69*CD$2</f>
        <v>0</v>
      </c>
      <c r="D69" s="101">
        <f>+'2grid'!D69*CE$2</f>
        <v>0</v>
      </c>
      <c r="E69" s="101">
        <f>+'2grid'!E69*CF$2</f>
        <v>0</v>
      </c>
      <c r="F69" s="101">
        <f>+'2grid'!F69*CG$2</f>
        <v>0</v>
      </c>
      <c r="G69" s="101">
        <f>+'2grid'!G69*CH$2</f>
        <v>0</v>
      </c>
      <c r="H69" s="101">
        <f>+'2grid'!H69*CI$2</f>
        <v>0</v>
      </c>
      <c r="I69" s="101">
        <f>+'2grid'!I69*CJ$2</f>
        <v>0</v>
      </c>
      <c r="J69" s="101">
        <f>+'2grid'!J69*CK$2</f>
        <v>0</v>
      </c>
      <c r="K69" s="101">
        <f>+'2grid'!K69*CL$2</f>
        <v>0</v>
      </c>
      <c r="L69" s="101">
        <f>+'2grid'!L69*CM$2</f>
        <v>0</v>
      </c>
      <c r="M69" s="101">
        <f>+'2grid'!M69*CN$2</f>
        <v>0</v>
      </c>
      <c r="N69" s="101">
        <f>+'2grid'!N69*CO$2</f>
        <v>0</v>
      </c>
      <c r="O69" s="101">
        <f>+'2grid'!O69*CP$2</f>
        <v>0</v>
      </c>
      <c r="P69" s="101">
        <f>+'2grid'!P69*CQ$2</f>
        <v>0</v>
      </c>
      <c r="Q69" s="101">
        <f>+'2grid'!Q69*CR$2</f>
        <v>0</v>
      </c>
      <c r="R69" s="101">
        <f>+'2grid'!R69*CS$2</f>
        <v>0</v>
      </c>
      <c r="S69" s="101">
        <f>+'2grid'!S69*CT$2</f>
        <v>0</v>
      </c>
      <c r="T69" s="101">
        <f>+'2grid'!T69*CU$2</f>
        <v>0</v>
      </c>
      <c r="U69" s="101">
        <f>+'2grid'!U69*CV$2</f>
        <v>0</v>
      </c>
      <c r="V69" s="101">
        <f>+'2grid'!V69*CW$2</f>
        <v>0</v>
      </c>
      <c r="W69" s="101">
        <f>+'2grid'!W69*CX$2</f>
        <v>0</v>
      </c>
      <c r="X69" s="101">
        <f>+'2grid'!X69*CY$2</f>
        <v>0</v>
      </c>
      <c r="Y69" s="101">
        <f>+'2grid'!Y69*CZ$2</f>
        <v>0</v>
      </c>
      <c r="Z69" s="101">
        <f>+'2grid'!Z69*DA$2</f>
        <v>0</v>
      </c>
      <c r="AA69" s="101">
        <f>+'2grid'!AA69*DB$2</f>
        <v>0</v>
      </c>
      <c r="AB69" s="101">
        <f>+'2grid'!AB69*DC$2</f>
        <v>0</v>
      </c>
      <c r="AC69" s="101">
        <f>+'2grid'!AC69*DD$2</f>
        <v>0</v>
      </c>
      <c r="AD69" s="101">
        <f>+'2grid'!AD69*DE$2</f>
        <v>0</v>
      </c>
      <c r="AE69" s="101">
        <f>+'2grid'!AE69*DF$2</f>
        <v>0</v>
      </c>
      <c r="AF69" s="101">
        <f>+'2grid'!AF69*DG$2</f>
        <v>0</v>
      </c>
      <c r="AG69" s="101">
        <f>+'2grid'!AG69*DH$2</f>
        <v>0</v>
      </c>
      <c r="AH69" s="101">
        <f>+'2grid'!AH69*DI$2</f>
        <v>0</v>
      </c>
      <c r="AI69" s="101">
        <f>+'2grid'!AI69*DJ$2</f>
        <v>0</v>
      </c>
      <c r="AJ69" s="101">
        <f>+'2grid'!AJ69*DK$2</f>
        <v>0</v>
      </c>
      <c r="AK69" s="101">
        <f>+'2grid'!AK69*DL$2</f>
        <v>0</v>
      </c>
      <c r="AL69" s="101">
        <f>+'2grid'!AL69*DM$2</f>
        <v>0</v>
      </c>
      <c r="AM69" s="101">
        <f>+'2grid'!AM69*DN$2</f>
        <v>0</v>
      </c>
      <c r="AN69" s="101">
        <f>+'2grid'!AN69*DO$2</f>
        <v>0</v>
      </c>
      <c r="AO69" s="101">
        <f>+'2grid'!AO69*DP$2</f>
        <v>0</v>
      </c>
      <c r="AP69" s="101">
        <f>+'2grid'!AP69*DQ$2</f>
        <v>0</v>
      </c>
      <c r="AQ69" s="101">
        <f>+'2grid'!AQ69*DR$2</f>
        <v>0</v>
      </c>
      <c r="AR69" s="101">
        <f>+'2grid'!AR69*DS$2</f>
        <v>0</v>
      </c>
      <c r="AS69" s="101">
        <f>+'2grid'!AS69*DT$2</f>
        <v>0</v>
      </c>
      <c r="AT69" s="101">
        <f>+'2grid'!AT69*DU$2</f>
        <v>0</v>
      </c>
      <c r="AU69" s="101">
        <f>+'2grid'!AU69*DV$2</f>
        <v>0</v>
      </c>
      <c r="AV69" s="101">
        <f>+'2grid'!AV69*DW$2</f>
        <v>0</v>
      </c>
      <c r="AW69" s="101">
        <f>+'2grid'!AW69*DX$2</f>
        <v>0</v>
      </c>
      <c r="AX69" s="101">
        <f>+'2grid'!AX69*DY$2</f>
        <v>0</v>
      </c>
      <c r="AY69" s="101">
        <f>+'2grid'!AY69*DZ$2</f>
        <v>0</v>
      </c>
      <c r="AZ69" s="101">
        <f>+'2grid'!AZ69*EA$2</f>
        <v>0</v>
      </c>
      <c r="BA69" s="101">
        <f>+'2grid'!BA69*EB$2</f>
        <v>0</v>
      </c>
      <c r="BB69" s="101">
        <f>+'2grid'!BB69*EC$2</f>
        <v>0</v>
      </c>
      <c r="BC69" s="101">
        <f>+'2grid'!BC69*ED$2</f>
        <v>0</v>
      </c>
      <c r="BD69" s="101">
        <f>+'2grid'!BD69*EE$2</f>
        <v>0</v>
      </c>
      <c r="BE69" s="101">
        <f>+'2grid'!BE69*EF$2</f>
        <v>0</v>
      </c>
      <c r="BF69" s="101">
        <f>+'2grid'!BF69*EG$2</f>
        <v>0</v>
      </c>
      <c r="BG69" s="101">
        <f>+'2grid'!BG69*EH$2</f>
        <v>0</v>
      </c>
      <c r="BH69" s="101">
        <f>+'2grid'!BH69*EI$2</f>
        <v>0</v>
      </c>
      <c r="BI69" s="101">
        <f>+'2grid'!BI69*EJ$2</f>
        <v>0</v>
      </c>
      <c r="BJ69" s="101">
        <f>+'2grid'!BJ69*EK$2</f>
        <v>0</v>
      </c>
      <c r="BK69" s="101">
        <f>+'2grid'!BK69*EL$2</f>
        <v>0</v>
      </c>
      <c r="BL69" s="101">
        <f>+'2grid'!BL69*EM$2</f>
        <v>0</v>
      </c>
      <c r="BM69" s="101">
        <f>+'2grid'!BM69*EN$2</f>
        <v>0</v>
      </c>
      <c r="BN69" s="101">
        <f>+'2grid'!BN69*EO$2</f>
        <v>0</v>
      </c>
      <c r="BO69" s="101">
        <f>+'2grid'!BO69*EP$2</f>
        <v>0</v>
      </c>
      <c r="BP69" s="101">
        <f>+'2grid'!BP69*EQ$2</f>
        <v>0</v>
      </c>
      <c r="BQ69" s="101">
        <f>+'2grid'!BQ69*ER$2</f>
        <v>0</v>
      </c>
      <c r="BR69" s="101">
        <f>+'2grid'!BR69*ES$2</f>
        <v>0</v>
      </c>
      <c r="BS69" s="101">
        <f>+'2grid'!BS69*ET$2</f>
        <v>0</v>
      </c>
      <c r="BT69" s="101">
        <f>+'2grid'!BT69*EU$2</f>
        <v>0</v>
      </c>
      <c r="BU69" s="101">
        <f>+'2grid'!BU69*EV$2</f>
        <v>0</v>
      </c>
      <c r="BV69" s="101">
        <f>+'2grid'!BV69*EW$2</f>
        <v>0</v>
      </c>
      <c r="BW69" s="101">
        <f>+'2grid'!BW69*EX$2</f>
        <v>0</v>
      </c>
      <c r="BX69" s="101">
        <f>+'2grid'!BX69*EY$2</f>
        <v>0</v>
      </c>
      <c r="BY69" s="101">
        <f>+'2grid'!BY69*EZ$2</f>
        <v>0</v>
      </c>
      <c r="BZ69" s="101">
        <f>+'2grid'!BZ69*FA$2</f>
        <v>0</v>
      </c>
      <c r="CA69" s="101">
        <f>+'2grid'!CA69*FB$2</f>
        <v>0</v>
      </c>
    </row>
    <row r="70" spans="1:79" x14ac:dyDescent="0.2">
      <c r="A70" s="9">
        <v>242</v>
      </c>
      <c r="B70" s="101">
        <f>+'2grid'!B70*CC$2</f>
        <v>0</v>
      </c>
      <c r="C70" s="101">
        <f>+'2grid'!C70*CD$2</f>
        <v>0</v>
      </c>
      <c r="D70" s="101">
        <f>+'2grid'!D70*CE$2</f>
        <v>0</v>
      </c>
      <c r="E70" s="101">
        <f>+'2grid'!E70*CF$2</f>
        <v>0</v>
      </c>
      <c r="F70" s="101">
        <f>+'2grid'!F70*CG$2</f>
        <v>0</v>
      </c>
      <c r="G70" s="101">
        <f>+'2grid'!G70*CH$2</f>
        <v>0</v>
      </c>
      <c r="H70" s="101">
        <f>+'2grid'!H70*CI$2</f>
        <v>0</v>
      </c>
      <c r="I70" s="101">
        <f>+'2grid'!I70*CJ$2</f>
        <v>0</v>
      </c>
      <c r="J70" s="101">
        <f>+'2grid'!J70*CK$2</f>
        <v>0</v>
      </c>
      <c r="K70" s="101">
        <f>+'2grid'!K70*CL$2</f>
        <v>5.1044316949478352</v>
      </c>
      <c r="L70" s="101">
        <f>+'2grid'!L70*CM$2</f>
        <v>5.6442475304012731</v>
      </c>
      <c r="M70" s="101">
        <f>+'2grid'!M70*CN$2</f>
        <v>6.0859355771791614</v>
      </c>
      <c r="N70" s="101">
        <f>+'2grid'!N70*CO$2</f>
        <v>6.556772918737015</v>
      </c>
      <c r="O70" s="101">
        <f>+'2grid'!O70*CP$2</f>
        <v>7.057814937319959</v>
      </c>
      <c r="P70" s="101">
        <f>+'2grid'!P70*CQ$2</f>
        <v>7.5899810829398202</v>
      </c>
      <c r="Q70" s="101">
        <f>+'2grid'!Q70*CR$2</f>
        <v>8.154005924924915</v>
      </c>
      <c r="R70" s="101">
        <f>+'2grid'!R70*CS$2</f>
        <v>8.75037878035163</v>
      </c>
      <c r="S70" s="101">
        <f>+'2grid'!S70*CT$2</f>
        <v>9.3792691180199732</v>
      </c>
      <c r="T70" s="101">
        <f>+'2grid'!T70*CU$2</f>
        <v>10.040434084549151</v>
      </c>
      <c r="U70" s="101">
        <f>+'2grid'!U70*CV$2</f>
        <v>10.733103312167193</v>
      </c>
      <c r="V70" s="101">
        <f>+'2grid'!V70*CW$2</f>
        <v>11.45583448076057</v>
      </c>
      <c r="W70" s="101">
        <f>+'2grid'!W70*CX$2</f>
        <v>12.206330656054609</v>
      </c>
      <c r="X70" s="101">
        <f>+'2grid'!X70*CY$2</f>
        <v>12.981206779100477</v>
      </c>
      <c r="Y70" s="101">
        <f>+'2grid'!Y70*CZ$2</f>
        <v>13.775687109845219</v>
      </c>
      <c r="Z70" s="101">
        <f>+'2grid'!Z70*DA$2</f>
        <v>14.58320665694294</v>
      </c>
      <c r="AA70" s="101">
        <f>+'2grid'!AA70*DB$2</f>
        <v>15.394875354588335</v>
      </c>
      <c r="AB70" s="101">
        <f>+'2grid'!AB70*DC$2</f>
        <v>16.198739629201881</v>
      </c>
      <c r="AC70" s="101">
        <f>+'2grid'!AC70*DD$2</f>
        <v>16.97873342210416</v>
      </c>
      <c r="AD70" s="101">
        <f>+'2grid'!AD70*DE$2</f>
        <v>17.663551747420716</v>
      </c>
      <c r="AE70" s="101">
        <f>+'2grid'!AE70*DF$2</f>
        <v>18.374025158598023</v>
      </c>
      <c r="AF70" s="101">
        <f>+'2grid'!AF70*DG$2</f>
        <v>19.110991861999164</v>
      </c>
      <c r="AG70" s="101">
        <f>+'2grid'!AG70*DH$2</f>
        <v>19.875309238300247</v>
      </c>
      <c r="AH70" s="101">
        <f>+'2grid'!AH70*DI$2</f>
        <v>20.667853655277462</v>
      </c>
      <c r="AI70" s="101">
        <f>+'2grid'!AI70*DJ$2</f>
        <v>21.489520214414235</v>
      </c>
      <c r="AJ70" s="101">
        <f>+'2grid'!AJ70*DK$2</f>
        <v>22.341222425239621</v>
      </c>
      <c r="AK70" s="101">
        <f>+'2grid'!AK70*DL$2</f>
        <v>23.22389180086742</v>
      </c>
      <c r="AL70" s="101">
        <f>+'2grid'!AL70*DM$2</f>
        <v>24.138477367734293</v>
      </c>
      <c r="AM70" s="101">
        <f>+'2grid'!AM70*DN$2</f>
        <v>25.085945082032286</v>
      </c>
      <c r="AN70" s="101">
        <f>+'2grid'!AN70*DO$2</f>
        <v>26.067277144794378</v>
      </c>
      <c r="AO70" s="101">
        <f>+'2grid'!AO70*DP$2</f>
        <v>27.15870307148343</v>
      </c>
      <c r="AP70" s="101">
        <f>+'2grid'!AP70*DQ$2</f>
        <v>28.292065103354719</v>
      </c>
      <c r="AQ70" s="101">
        <f>+'2grid'!AQ70*DR$2</f>
        <v>29.46872225295456</v>
      </c>
      <c r="AR70" s="101">
        <f>+'2grid'!AR70*DS$2</f>
        <v>30.69005923086862</v>
      </c>
      <c r="AS70" s="101">
        <f>+'2grid'!AS70*DT$2</f>
        <v>31.957485354095304</v>
      </c>
      <c r="AT70" s="101">
        <f>+'2grid'!AT70*DU$2</f>
        <v>32.608192313451603</v>
      </c>
      <c r="AU70" s="101">
        <f>+'2grid'!AU70*DV$2</f>
        <v>33.26722190249783</v>
      </c>
      <c r="AV70" s="101">
        <f>+'2grid'!AV70*DW$2</f>
        <v>34.412213285826887</v>
      </c>
      <c r="AW70" s="101">
        <f>+'2grid'!AW70*DX$2</f>
        <v>35.514829924935789</v>
      </c>
      <c r="AX70" s="101">
        <f>+'2grid'!AX70*DY$2</f>
        <v>36.786292443641003</v>
      </c>
      <c r="AY70" s="101">
        <f>+'2grid'!AY70*DZ$2</f>
        <v>38.019362058854945</v>
      </c>
      <c r="AZ70" s="101">
        <f>+'2grid'!AZ70*EA$2</f>
        <v>39.225860475847966</v>
      </c>
      <c r="BA70" s="101">
        <f>+'2grid'!BA70*EB$2</f>
        <v>47.815502884322633</v>
      </c>
      <c r="BB70" s="101">
        <f>+'2grid'!BB70*EC$2</f>
        <v>55.436648238943064</v>
      </c>
      <c r="BC70" s="101">
        <f>+'2grid'!BC70*ED$2</f>
        <v>74.897999999999996</v>
      </c>
      <c r="BD70" s="101">
        <f>+'2grid'!BD70*EE$2</f>
        <v>76.650000000000006</v>
      </c>
      <c r="BE70" s="101">
        <f>+'2grid'!BE70*EF$2</f>
        <v>122.16</v>
      </c>
      <c r="BF70" s="101">
        <f>+'2grid'!BF70*EG$2</f>
        <v>172.38</v>
      </c>
      <c r="BG70" s="101">
        <f>+'2grid'!BG70*EH$2</f>
        <v>176.75</v>
      </c>
      <c r="BH70" s="101">
        <f>+'2grid'!BH70*EI$2</f>
        <v>176.75</v>
      </c>
      <c r="BI70" s="101">
        <f>+'2grid'!BI70*EJ$2</f>
        <v>176.75</v>
      </c>
      <c r="BJ70" s="101">
        <f>+'2grid'!BJ70*EK$2</f>
        <v>176.75</v>
      </c>
      <c r="BK70" s="101">
        <f>+'2grid'!BK70*EL$2</f>
        <v>176.75</v>
      </c>
      <c r="BL70" s="101">
        <f>+'2grid'!BL70*EM$2</f>
        <v>176.75</v>
      </c>
      <c r="BM70" s="101">
        <f>+'2grid'!BM70*EN$2</f>
        <v>176.75</v>
      </c>
      <c r="BN70" s="101">
        <f>+'2grid'!BN70*EO$2</f>
        <v>176.75</v>
      </c>
      <c r="BO70" s="101">
        <f>+'2grid'!BO70*EP$2</f>
        <v>176.75</v>
      </c>
      <c r="BP70" s="101">
        <f>+'2grid'!BP70*EQ$2</f>
        <v>176.75</v>
      </c>
      <c r="BQ70" s="101">
        <f>+'2grid'!BQ70*ER$2</f>
        <v>176.75</v>
      </c>
      <c r="BR70" s="101">
        <f>+'2grid'!BR70*ES$2</f>
        <v>176.75</v>
      </c>
      <c r="BS70" s="101">
        <f>+'2grid'!BS70*ET$2</f>
        <v>176.75</v>
      </c>
      <c r="BT70" s="101">
        <f>+'2grid'!BT70*EU$2</f>
        <v>176.75</v>
      </c>
      <c r="BU70" s="101">
        <f>+'2grid'!BU70*EV$2</f>
        <v>176.75</v>
      </c>
      <c r="BV70" s="101">
        <f>+'2grid'!BV70*EW$2</f>
        <v>176.75</v>
      </c>
      <c r="BW70" s="101">
        <f>+'2grid'!BW70*EX$2</f>
        <v>176.75</v>
      </c>
      <c r="BX70" s="101">
        <f>+'2grid'!BX70*EY$2</f>
        <v>176.75</v>
      </c>
      <c r="BY70" s="101">
        <f>+'2grid'!BY70*EZ$2</f>
        <v>176.75</v>
      </c>
      <c r="BZ70" s="101">
        <f>+'2grid'!BZ70*FA$2</f>
        <v>176.75</v>
      </c>
      <c r="CA70" s="101">
        <f>+'2grid'!CA70*FB$2</f>
        <v>176.75</v>
      </c>
    </row>
    <row r="71" spans="1:79" x14ac:dyDescent="0.2">
      <c r="A71" s="9">
        <v>246</v>
      </c>
      <c r="B71" s="101">
        <f>+'2grid'!B71*CC$2</f>
        <v>0</v>
      </c>
      <c r="C71" s="101">
        <f>+'2grid'!C71*CD$2</f>
        <v>0</v>
      </c>
      <c r="D71" s="101">
        <f>+'2grid'!D71*CE$2</f>
        <v>0</v>
      </c>
      <c r="E71" s="101">
        <f>+'2grid'!E71*CF$2</f>
        <v>0</v>
      </c>
      <c r="F71" s="101">
        <f>+'2grid'!F71*CG$2</f>
        <v>0</v>
      </c>
      <c r="G71" s="101">
        <f>+'2grid'!G71*CH$2</f>
        <v>1.5654415673990445</v>
      </c>
      <c r="H71" s="101">
        <f>+'2grid'!H71*CI$2</f>
        <v>2.2001287225082948</v>
      </c>
      <c r="I71" s="101">
        <f>+'2grid'!I71*CJ$2</f>
        <v>2.7220441327812335</v>
      </c>
      <c r="J71" s="101">
        <f>+'2grid'!J71*CK$2</f>
        <v>3.1133462604160731</v>
      </c>
      <c r="K71" s="101">
        <f>+'2grid'!K71*CL$2</f>
        <v>3.9008604136933678</v>
      </c>
      <c r="L71" s="101">
        <f>+'2grid'!L71*CM$2</f>
        <v>9.5781351700104516</v>
      </c>
      <c r="M71" s="101">
        <f>+'2grid'!M71*CN$2</f>
        <v>6.9407188258942067</v>
      </c>
      <c r="N71" s="101">
        <f>+'2grid'!N71*CO$2</f>
        <v>8.9301743612066282</v>
      </c>
      <c r="O71" s="101">
        <f>+'2grid'!O71*CP$2</f>
        <v>10.756916851145576</v>
      </c>
      <c r="P71" s="101">
        <f>+'2grid'!P71*CQ$2</f>
        <v>12.420104362664583</v>
      </c>
      <c r="Q71" s="101">
        <f>+'2grid'!Q71*CR$2</f>
        <v>13.918484934796345</v>
      </c>
      <c r="R71" s="101">
        <f>+'2grid'!R71*CS$2</f>
        <v>15.250282646549751</v>
      </c>
      <c r="S71" s="101">
        <f>+'2grid'!S71*CT$2</f>
        <v>16.413042956190726</v>
      </c>
      <c r="T71" s="101">
        <f>+'2grid'!T71*CU$2</f>
        <v>17.403418423756161</v>
      </c>
      <c r="U71" s="101">
        <f>+'2grid'!U71*CV$2</f>
        <v>20.535374792709124</v>
      </c>
      <c r="V71" s="101">
        <f>+'2grid'!V71*CW$2</f>
        <v>23.244876768330972</v>
      </c>
      <c r="W71" s="101">
        <f>+'2grid'!W71*CX$2</f>
        <v>25.516760343575957</v>
      </c>
      <c r="X71" s="101">
        <f>+'2grid'!X71*CY$2</f>
        <v>27.329672165282275</v>
      </c>
      <c r="Y71" s="101">
        <f>+'2grid'!Y71*CZ$2</f>
        <v>28.652918995015511</v>
      </c>
      <c r="Z71" s="101">
        <f>+'2grid'!Z71*DA$2</f>
        <v>24.131946834987243</v>
      </c>
      <c r="AA71" s="101">
        <f>+'2grid'!AA71*DB$2</f>
        <v>22.10680405062071</v>
      </c>
      <c r="AB71" s="101">
        <f>+'2grid'!AB71*DC$2</f>
        <v>39.837864375509533</v>
      </c>
      <c r="AC71" s="101">
        <f>+'2grid'!AC71*DD$2</f>
        <v>69.890013289069543</v>
      </c>
      <c r="AD71" s="101">
        <f>+'2grid'!AD71*DE$2</f>
        <v>74.82995900059089</v>
      </c>
      <c r="AE71" s="101">
        <f>+'2grid'!AE71*DF$2</f>
        <v>80.071481821069284</v>
      </c>
      <c r="AF71" s="101">
        <f>+'2grid'!AF71*DG$2</f>
        <v>85.625331190607639</v>
      </c>
      <c r="AG71" s="101">
        <f>+'2grid'!AG71*DH$2</f>
        <v>91.501069892557965</v>
      </c>
      <c r="AH71" s="101">
        <f>+'2grid'!AH71*DI$2</f>
        <v>97.706618323919329</v>
      </c>
      <c r="AI71" s="101">
        <f>+'2grid'!AI71*DJ$2</f>
        <v>104.24768426409324</v>
      </c>
      <c r="AJ71" s="101">
        <f>+'2grid'!AJ71*DK$2</f>
        <v>111.12704764014603</v>
      </c>
      <c r="AK71" s="101">
        <f>+'2grid'!AK71*DL$2</f>
        <v>118.34366001271687</v>
      </c>
      <c r="AL71" s="101">
        <f>+'2grid'!AL71*DM$2</f>
        <v>125.89150485023801</v>
      </c>
      <c r="AM71" s="101">
        <f>+'2grid'!AM71*DN$2</f>
        <v>133.75814522751162</v>
      </c>
      <c r="AN71" s="101">
        <f>+'2grid'!AN71*DO$2</f>
        <v>141.92285737196028</v>
      </c>
      <c r="AO71" s="101">
        <f>+'2grid'!AO71*DP$2</f>
        <v>150.35420658771665</v>
      </c>
      <c r="AP71" s="101">
        <f>+'2grid'!AP71*DQ$2</f>
        <v>169.67334893894213</v>
      </c>
      <c r="AQ71" s="101">
        <f>+'2grid'!AQ71*DR$2</f>
        <v>174.11316521713556</v>
      </c>
      <c r="AR71" s="101">
        <f>+'2grid'!AR71*DS$2</f>
        <v>189.80187372393047</v>
      </c>
      <c r="AS71" s="101">
        <f>+'2grid'!AS71*DT$2</f>
        <v>192.54993659266989</v>
      </c>
      <c r="AT71" s="101">
        <f>+'2grid'!AT71*DU$2</f>
        <v>198.02550016687644</v>
      </c>
      <c r="AU71" s="101">
        <f>+'2grid'!AU71*DV$2</f>
        <v>205.64115397979683</v>
      </c>
      <c r="AV71" s="101">
        <f>+'2grid'!AV71*DW$2</f>
        <v>224.95864351473574</v>
      </c>
      <c r="AW71" s="101">
        <f>+'2grid'!AW71*DX$2</f>
        <v>241.78789834780264</v>
      </c>
      <c r="AX71" s="101">
        <f>+'2grid'!AX71*DY$2</f>
        <v>260.69864793749571</v>
      </c>
      <c r="AY71" s="101">
        <f>+'2grid'!AY71*DZ$2</f>
        <v>263.96738566563198</v>
      </c>
      <c r="AZ71" s="101">
        <f>+'2grid'!AZ71*EA$2</f>
        <v>259.55056174956866</v>
      </c>
      <c r="BA71" s="101">
        <f>+'2grid'!BA71*EB$2</f>
        <v>230.85310223068547</v>
      </c>
      <c r="BB71" s="101">
        <f>+'2grid'!BB71*EC$2</f>
        <v>201.38913929066842</v>
      </c>
      <c r="BC71" s="101">
        <f>+'2grid'!BC71*ED$2</f>
        <v>102.60000000000001</v>
      </c>
      <c r="BD71" s="101">
        <f>+'2grid'!BD71*EE$2</f>
        <v>153.30000000000001</v>
      </c>
      <c r="BE71" s="101">
        <f>+'2grid'!BE71*EF$2</f>
        <v>166.952</v>
      </c>
      <c r="BF71" s="101">
        <f>+'2grid'!BF71*EG$2</f>
        <v>123.708</v>
      </c>
      <c r="BG71" s="101">
        <f>+'2grid'!BG71*EH$2</f>
        <v>26.26</v>
      </c>
      <c r="BH71" s="101">
        <f>+'2grid'!BH71*EI$2</f>
        <v>25.25</v>
      </c>
      <c r="BI71" s="101">
        <f>+'2grid'!BI71*EJ$2</f>
        <v>27.27</v>
      </c>
      <c r="BJ71" s="101">
        <f>+'2grid'!BJ71*EK$2</f>
        <v>28.28</v>
      </c>
      <c r="BK71" s="101">
        <f>+'2grid'!BK71*EL$2</f>
        <v>28.28</v>
      </c>
      <c r="BL71" s="101">
        <f>+'2grid'!BL71*EM$2</f>
        <v>33.33</v>
      </c>
      <c r="BM71" s="101">
        <f>+'2grid'!BM71*EN$2</f>
        <v>36.36</v>
      </c>
      <c r="BN71" s="101">
        <f>+'2grid'!BN71*EO$2</f>
        <v>34.340000000000003</v>
      </c>
      <c r="BO71" s="101">
        <f>+'2grid'!BO71*EP$2</f>
        <v>33.33</v>
      </c>
      <c r="BP71" s="101">
        <f>+'2grid'!BP71*EQ$2</f>
        <v>34.340000000000003</v>
      </c>
      <c r="BQ71" s="101">
        <f>+'2grid'!BQ71*ER$2</f>
        <v>33.33</v>
      </c>
      <c r="BR71" s="101">
        <f>+'2grid'!BR71*ES$2</f>
        <v>32.32</v>
      </c>
      <c r="BS71" s="101">
        <f>+'2grid'!BS71*ET$2</f>
        <v>32.32</v>
      </c>
      <c r="BT71" s="101">
        <f>+'2grid'!BT71*EU$2</f>
        <v>31.916000000000022</v>
      </c>
      <c r="BU71" s="101">
        <f>+'2grid'!BU71*EV$2</f>
        <v>31.512000000000047</v>
      </c>
      <c r="BV71" s="101">
        <f>+'2grid'!BV71*EW$2</f>
        <v>30.784799999999787</v>
      </c>
      <c r="BW71" s="101">
        <f>+'2grid'!BW71*EX$2</f>
        <v>30.475066666666507</v>
      </c>
      <c r="BX71" s="101">
        <f>+'2grid'!BX71*EY$2</f>
        <v>30.131217777777533</v>
      </c>
      <c r="BY71" s="101">
        <f>+'2grid'!BY71*EZ$2</f>
        <v>29.590456296296139</v>
      </c>
      <c r="BZ71" s="101">
        <f>+'2grid'!BZ71*FA$2</f>
        <v>29.12694360493802</v>
      </c>
      <c r="CA71" s="101">
        <f>+'2grid'!CA71*FB$2</f>
        <v>28.684864526748637</v>
      </c>
    </row>
    <row r="72" spans="1:79" x14ac:dyDescent="0.2">
      <c r="A72" s="9">
        <v>250</v>
      </c>
      <c r="B72" s="101">
        <f>+'2grid'!B72*CC$2</f>
        <v>0</v>
      </c>
      <c r="C72" s="101">
        <f>+'2grid'!C72*CD$2</f>
        <v>0</v>
      </c>
      <c r="D72" s="101">
        <f>+'2grid'!D72*CE$2</f>
        <v>0</v>
      </c>
      <c r="E72" s="101">
        <f>+'2grid'!E72*CF$2</f>
        <v>0</v>
      </c>
      <c r="F72" s="101">
        <f>+'2grid'!F72*CG$2</f>
        <v>0</v>
      </c>
      <c r="G72" s="101">
        <f>+'2grid'!G72*CH$2</f>
        <v>127.74610455764994</v>
      </c>
      <c r="H72" s="101">
        <f>+'2grid'!H72*CI$2</f>
        <v>250.33149056819826</v>
      </c>
      <c r="I72" s="101">
        <f>+'2grid'!I72*CJ$2</f>
        <v>492.07863225635145</v>
      </c>
      <c r="J72" s="101">
        <f>+'2grid'!J72*CK$2</f>
        <v>1206.1967058728744</v>
      </c>
      <c r="K72" s="101">
        <f>+'2grid'!K72*CL$2</f>
        <v>2383.468682162737</v>
      </c>
      <c r="L72" s="101">
        <f>+'2grid'!L72*CM$2</f>
        <v>5880.2747687339042</v>
      </c>
      <c r="M72" s="101">
        <f>+'2grid'!M72*CN$2</f>
        <v>6409.7710583794833</v>
      </c>
      <c r="N72" s="101">
        <f>+'2grid'!N72*CO$2</f>
        <v>6840.5477200498044</v>
      </c>
      <c r="O72" s="101">
        <f>+'2grid'!O72*CP$2</f>
        <v>5726.2436823847283</v>
      </c>
      <c r="P72" s="101">
        <f>+'2grid'!P72*CQ$2</f>
        <v>4712.6408492868131</v>
      </c>
      <c r="Q72" s="101">
        <f>+'2grid'!Q72*CR$2</f>
        <v>4231.5476400103735</v>
      </c>
      <c r="R72" s="101">
        <f>+'2grid'!R72*CS$2</f>
        <v>3788.2132784437149</v>
      </c>
      <c r="S72" s="101">
        <f>+'2grid'!S72*CT$2</f>
        <v>7529.9710481461616</v>
      </c>
      <c r="T72" s="101">
        <f>+'2grid'!T72*CU$2</f>
        <v>13077.3198757257</v>
      </c>
      <c r="U72" s="101">
        <f>+'2grid'!U72*CV$2</f>
        <v>20252.796492623616</v>
      </c>
      <c r="V72" s="101">
        <f>+'2grid'!V72*CW$2</f>
        <v>23773.030334495437</v>
      </c>
      <c r="W72" s="101">
        <f>+'2grid'!W72*CX$2</f>
        <v>35285.581934965507</v>
      </c>
      <c r="X72" s="101">
        <f>+'2grid'!X72*CY$2</f>
        <v>36972.728223652011</v>
      </c>
      <c r="Y72" s="101">
        <f>+'2grid'!Y72*CZ$2</f>
        <v>40685.852765035859</v>
      </c>
      <c r="Z72" s="101">
        <f>+'2grid'!Z72*DA$2</f>
        <v>31766.017720071533</v>
      </c>
      <c r="AA72" s="101">
        <f>+'2grid'!AA72*DB$2</f>
        <v>30518.76113833037</v>
      </c>
      <c r="AB72" s="101">
        <f>+'2grid'!AB72*DC$2</f>
        <v>29924.854855771831</v>
      </c>
      <c r="AC72" s="101">
        <f>+'2grid'!AC72*DD$2</f>
        <v>34113.031739851926</v>
      </c>
      <c r="AD72" s="101">
        <f>+'2grid'!AD72*DE$2</f>
        <v>32104.041629973042</v>
      </c>
      <c r="AE72" s="101">
        <f>+'2grid'!AE72*DF$2</f>
        <v>29982.804080141872</v>
      </c>
      <c r="AF72" s="101">
        <f>+'2grid'!AF72*DG$2</f>
        <v>27752.739793400524</v>
      </c>
      <c r="AG72" s="101">
        <f>+'2grid'!AG72*DH$2</f>
        <v>25417.269472791115</v>
      </c>
      <c r="AH72" s="101">
        <f>+'2grid'!AH72*DI$2</f>
        <v>22979.813821355678</v>
      </c>
      <c r="AI72" s="101">
        <f>+'2grid'!AI72*DJ$2</f>
        <v>22299.718600748503</v>
      </c>
      <c r="AJ72" s="101">
        <f>+'2grid'!AJ72*DK$2</f>
        <v>21582.502988655029</v>
      </c>
      <c r="AK72" s="101">
        <f>+'2grid'!AK72*DL$2</f>
        <v>20829.319496141543</v>
      </c>
      <c r="AL72" s="101">
        <f>+'2grid'!AL72*DM$2</f>
        <v>20041.320634274351</v>
      </c>
      <c r="AM72" s="101">
        <f>+'2grid'!AM72*DN$2</f>
        <v>19219.658914119795</v>
      </c>
      <c r="AN72" s="101">
        <f>+'2grid'!AN72*DO$2</f>
        <v>19745.800042366252</v>
      </c>
      <c r="AO72" s="101">
        <f>+'2grid'!AO72*DP$2</f>
        <v>20012.666440628775</v>
      </c>
      <c r="AP72" s="101">
        <f>+'2grid'!AP72*DQ$2</f>
        <v>19916.000570662818</v>
      </c>
      <c r="AQ72" s="101">
        <f>+'2grid'!AQ72*DR$2</f>
        <v>19983.305766225418</v>
      </c>
      <c r="AR72" s="101">
        <f>+'2grid'!AR72*DS$2</f>
        <v>19965.101320025507</v>
      </c>
      <c r="AS72" s="101">
        <f>+'2grid'!AS72*DT$2</f>
        <v>19449.047224032194</v>
      </c>
      <c r="AT72" s="101">
        <f>+'2grid'!AT72*DU$2</f>
        <v>18800.946405909635</v>
      </c>
      <c r="AU72" s="101">
        <f>+'2grid'!AU72*DV$2</f>
        <v>18430.134464904746</v>
      </c>
      <c r="AV72" s="101">
        <f>+'2grid'!AV72*DW$2</f>
        <v>17875.696617252277</v>
      </c>
      <c r="AW72" s="101">
        <f>+'2grid'!AW72*DX$2</f>
        <v>17211.684221694923</v>
      </c>
      <c r="AX72" s="101">
        <f>+'2grid'!AX72*DY$2</f>
        <v>16625.934022597994</v>
      </c>
      <c r="AY72" s="101">
        <f>+'2grid'!AY72*DZ$2</f>
        <v>14974.94277468445</v>
      </c>
      <c r="AZ72" s="101">
        <f>+'2grid'!AZ72*EA$2</f>
        <v>14901.863787405613</v>
      </c>
      <c r="BA72" s="101">
        <f>+'2grid'!BA72*EB$2</f>
        <v>13916.449206353886</v>
      </c>
      <c r="BB72" s="101">
        <f>+'2grid'!BB72*EC$2</f>
        <v>13230.17610379022</v>
      </c>
      <c r="BC72" s="101">
        <f>+'2grid'!BC72*ED$2</f>
        <v>13475.484</v>
      </c>
      <c r="BD72" s="101">
        <f>+'2grid'!BD72*EE$2</f>
        <v>13688.668</v>
      </c>
      <c r="BE72" s="101">
        <f>+'2grid'!BE72*EF$2</f>
        <v>13081.300000000001</v>
      </c>
      <c r="BF72" s="101">
        <f>+'2grid'!BF72*EG$2</f>
        <v>11539.32</v>
      </c>
      <c r="BG72" s="101">
        <f>+'2grid'!BG72*EH$2</f>
        <v>10469.66</v>
      </c>
      <c r="BH72" s="101">
        <f>+'2grid'!BH72*EI$2</f>
        <v>10399.566000000001</v>
      </c>
      <c r="BI72" s="101">
        <f>+'2grid'!BI72*EJ$2</f>
        <v>10297.960000000001</v>
      </c>
      <c r="BJ72" s="101">
        <f>+'2grid'!BJ72*EK$2</f>
        <v>10260.186</v>
      </c>
      <c r="BK72" s="101">
        <f>+'2grid'!BK72*EL$2</f>
        <v>10212.11</v>
      </c>
      <c r="BL72" s="101">
        <f>+'2grid'!BL72*EM$2</f>
        <v>10176.76</v>
      </c>
      <c r="BM72" s="101">
        <f>+'2grid'!BM72*EN$2</f>
        <v>10058.59</v>
      </c>
      <c r="BN72" s="101">
        <f>+'2grid'!BN72*EO$2</f>
        <v>10019.301000000001</v>
      </c>
      <c r="BO72" s="101">
        <f>+'2grid'!BO72*EP$2</f>
        <v>9912.3420000000006</v>
      </c>
      <c r="BP72" s="101">
        <f>+'2grid'!BP72*EQ$2</f>
        <v>9832.8549999999996</v>
      </c>
      <c r="BQ72" s="101">
        <f>+'2grid'!BQ72*ER$2</f>
        <v>9700.6460000000006</v>
      </c>
      <c r="BR72" s="101">
        <f>+'2grid'!BR72*ES$2</f>
        <v>9665.1949999999997</v>
      </c>
      <c r="BS72" s="101">
        <f>+'2grid'!BS72*ET$2</f>
        <v>9641.6620000000003</v>
      </c>
      <c r="BT72" s="101">
        <f>+'2grid'!BT72*EU$2</f>
        <v>9519.148999999994</v>
      </c>
      <c r="BU72" s="101">
        <f>+'2grid'!BU72*EV$2</f>
        <v>9454.4753333333356</v>
      </c>
      <c r="BV72" s="101">
        <f>+'2grid'!BV72*EW$2</f>
        <v>9389.671488888891</v>
      </c>
      <c r="BW72" s="101">
        <f>+'2grid'!BW72*EX$2</f>
        <v>9330.8453481481392</v>
      </c>
      <c r="BX72" s="101">
        <f>+'2grid'!BX72*EY$2</f>
        <v>9250.9270158024665</v>
      </c>
      <c r="BY72" s="101">
        <f>+'2grid'!BY72*EZ$2</f>
        <v>9172.7827255966877</v>
      </c>
      <c r="BZ72" s="101">
        <f>+'2grid'!BZ72*FA$2</f>
        <v>9112.8449054266057</v>
      </c>
      <c r="CA72" s="101">
        <f>+'2grid'!CA72*FB$2</f>
        <v>9041.3841266904346</v>
      </c>
    </row>
    <row r="73" spans="1:79" x14ac:dyDescent="0.2">
      <c r="A73" s="9">
        <v>254</v>
      </c>
      <c r="B73" s="101">
        <f>+'2grid'!B73*CC$2</f>
        <v>0</v>
      </c>
      <c r="C73" s="101">
        <f>+'2grid'!C73*CD$2</f>
        <v>0</v>
      </c>
      <c r="D73" s="101">
        <f>+'2grid'!D73*CE$2</f>
        <v>0</v>
      </c>
      <c r="E73" s="101">
        <f>+'2grid'!E73*CF$2</f>
        <v>0</v>
      </c>
      <c r="F73" s="101">
        <f>+'2grid'!F73*CG$2</f>
        <v>0</v>
      </c>
      <c r="G73" s="101">
        <f>+'2grid'!G73*CH$2</f>
        <v>0</v>
      </c>
      <c r="H73" s="101">
        <f>+'2grid'!H73*CI$2</f>
        <v>0</v>
      </c>
      <c r="I73" s="101">
        <f>+'2grid'!I73*CJ$2</f>
        <v>0</v>
      </c>
      <c r="J73" s="101">
        <f>+'2grid'!J73*CK$2</f>
        <v>0</v>
      </c>
      <c r="K73" s="101">
        <f>+'2grid'!K73*CL$2</f>
        <v>0</v>
      </c>
      <c r="L73" s="101">
        <f>+'2grid'!L73*CM$2</f>
        <v>0</v>
      </c>
      <c r="M73" s="101">
        <f>+'2grid'!M73*CN$2</f>
        <v>0</v>
      </c>
      <c r="N73" s="101">
        <f>+'2grid'!N73*CO$2</f>
        <v>0</v>
      </c>
      <c r="O73" s="101">
        <f>+'2grid'!O73*CP$2</f>
        <v>0</v>
      </c>
      <c r="P73" s="101">
        <f>+'2grid'!P73*CQ$2</f>
        <v>0</v>
      </c>
      <c r="Q73" s="101">
        <f>+'2grid'!Q73*CR$2</f>
        <v>0</v>
      </c>
      <c r="R73" s="101">
        <f>+'2grid'!R73*CS$2</f>
        <v>0</v>
      </c>
      <c r="S73" s="101">
        <f>+'2grid'!S73*CT$2</f>
        <v>0</v>
      </c>
      <c r="T73" s="101">
        <f>+'2grid'!T73*CU$2</f>
        <v>0</v>
      </c>
      <c r="U73" s="101">
        <f>+'2grid'!U73*CV$2</f>
        <v>0</v>
      </c>
      <c r="V73" s="101">
        <f>+'2grid'!V73*CW$2</f>
        <v>0</v>
      </c>
      <c r="W73" s="101">
        <f>+'2grid'!W73*CX$2</f>
        <v>0</v>
      </c>
      <c r="X73" s="101">
        <f>+'2grid'!X73*CY$2</f>
        <v>0</v>
      </c>
      <c r="Y73" s="101">
        <f>+'2grid'!Y73*CZ$2</f>
        <v>0</v>
      </c>
      <c r="Z73" s="101">
        <f>+'2grid'!Z73*DA$2</f>
        <v>0</v>
      </c>
      <c r="AA73" s="101">
        <f>+'2grid'!AA73*DB$2</f>
        <v>0</v>
      </c>
      <c r="AB73" s="101">
        <f>+'2grid'!AB73*DC$2</f>
        <v>0.14027123086764243</v>
      </c>
      <c r="AC73" s="101">
        <f>+'2grid'!AC73*DD$2</f>
        <v>0.19781558377663128</v>
      </c>
      <c r="AD73" s="101">
        <f>+'2grid'!AD73*DE$2</f>
        <v>0.22336158957066632</v>
      </c>
      <c r="AE73" s="101">
        <f>+'2grid'!AE73*DF$2</f>
        <v>0.25204689029127919</v>
      </c>
      <c r="AF73" s="101">
        <f>+'2grid'!AF73*DG$2</f>
        <v>0.28424312118469236</v>
      </c>
      <c r="AG73" s="101">
        <f>+'2grid'!AG73*DH$2</f>
        <v>0.32036456826202292</v>
      </c>
      <c r="AH73" s="101">
        <f>+'2grid'!AH73*DI$2</f>
        <v>0.36087292725559095</v>
      </c>
      <c r="AI73" s="101">
        <f>+'2grid'!AI73*DJ$2</f>
        <v>0.40628257902375348</v>
      </c>
      <c r="AJ73" s="101">
        <f>+'2grid'!AJ73*DK$2</f>
        <v>0.45716643580198651</v>
      </c>
      <c r="AK73" s="101">
        <f>+'2grid'!AK73*DL$2</f>
        <v>0.51416241823084252</v>
      </c>
      <c r="AL73" s="101">
        <f>+'2grid'!AL73*DM$2</f>
        <v>0.57798062916232784</v>
      </c>
      <c r="AM73" s="101">
        <f>+'2grid'!AM73*DN$2</f>
        <v>0.64941129690420885</v>
      </c>
      <c r="AN73" s="101">
        <f>+'2grid'!AN73*DO$2</f>
        <v>0.73742202118000511</v>
      </c>
      <c r="AO73" s="101">
        <f>+'2grid'!AO73*DP$2</f>
        <v>0.83654190757234359</v>
      </c>
      <c r="AP73" s="101">
        <f>+'2grid'!AP73*DQ$2</f>
        <v>0.94810517848969955</v>
      </c>
      <c r="AQ73" s="101">
        <f>+'2grid'!AQ73*DR$2</f>
        <v>1.0736000747114494</v>
      </c>
      <c r="AR73" s="101">
        <f>+'2grid'!AR73*DS$2</f>
        <v>1.214686018105593</v>
      </c>
      <c r="AS73" s="101">
        <f>+'2grid'!AS73*DT$2</f>
        <v>1.2529449066433822</v>
      </c>
      <c r="AT73" s="101">
        <f>+'2grid'!AT73*DU$2</f>
        <v>1.2864310874826801</v>
      </c>
      <c r="AU73" s="101">
        <f>+'2grid'!AU73*DV$2</f>
        <v>1.3138028981500327</v>
      </c>
      <c r="AV73" s="101">
        <f>+'2grid'!AV73*DW$2</f>
        <v>1.3335007036278819</v>
      </c>
      <c r="AW73" s="101">
        <f>+'2grid'!AW73*DX$2</f>
        <v>1.3437173831184419</v>
      </c>
      <c r="AX73" s="101">
        <f>+'2grid'!AX73*DY$2</f>
        <v>1.3501096263873904</v>
      </c>
      <c r="AY73" s="101">
        <f>+'2grid'!AY73*DZ$2</f>
        <v>1.3424993746764069</v>
      </c>
      <c r="AZ73" s="101">
        <f>+'2grid'!AZ73*EA$2</f>
        <v>1.6092403693128863</v>
      </c>
      <c r="BA73" s="101">
        <f>+'2grid'!BA73*EB$2</f>
        <v>1.9176271926791064</v>
      </c>
      <c r="BB73" s="101">
        <f>+'2grid'!BB73*EC$2</f>
        <v>2.2735040545155583</v>
      </c>
      <c r="BC73" s="101">
        <f>+'2grid'!BC73*ED$2</f>
        <v>3.0780000000000003</v>
      </c>
      <c r="BD73" s="101">
        <f>+'2grid'!BD73*EE$2</f>
        <v>3.0659999999999998</v>
      </c>
      <c r="BE73" s="101">
        <f>+'2grid'!BE73*EF$2</f>
        <v>4.0720000000000001</v>
      </c>
      <c r="BF73" s="101">
        <f>+'2grid'!BF73*EG$2</f>
        <v>9.1259999999999994</v>
      </c>
      <c r="BG73" s="101">
        <f>+'2grid'!BG73*EH$2</f>
        <v>7.07</v>
      </c>
      <c r="BH73" s="101">
        <f>+'2grid'!BH73*EI$2</f>
        <v>7.07</v>
      </c>
      <c r="BI73" s="101">
        <f>+'2grid'!BI73*EJ$2</f>
        <v>7.07</v>
      </c>
      <c r="BJ73" s="101">
        <f>+'2grid'!BJ73*EK$2</f>
        <v>7.07</v>
      </c>
      <c r="BK73" s="101">
        <f>+'2grid'!BK73*EL$2</f>
        <v>7.07</v>
      </c>
      <c r="BL73" s="101">
        <f>+'2grid'!BL73*EM$2</f>
        <v>7.07</v>
      </c>
      <c r="BM73" s="101">
        <f>+'2grid'!BM73*EN$2</f>
        <v>7.07</v>
      </c>
      <c r="BN73" s="101">
        <f>+'2grid'!BN73*EO$2</f>
        <v>7.07</v>
      </c>
      <c r="BO73" s="101">
        <f>+'2grid'!BO73*EP$2</f>
        <v>7.5750000000000002</v>
      </c>
      <c r="BP73" s="101">
        <f>+'2grid'!BP73*EQ$2</f>
        <v>7.5750000000000002</v>
      </c>
      <c r="BQ73" s="101">
        <f>+'2grid'!BQ73*ER$2</f>
        <v>7.5750000000000002</v>
      </c>
      <c r="BR73" s="101">
        <f>+'2grid'!BR73*ES$2</f>
        <v>7.2720000000000002</v>
      </c>
      <c r="BS73" s="101">
        <f>+'2grid'!BS73*ET$2</f>
        <v>10.201000000000001</v>
      </c>
      <c r="BT73" s="101">
        <f>+'2grid'!BT73*EU$2</f>
        <v>9.3525999999998763</v>
      </c>
      <c r="BU73" s="101">
        <f>+'2grid'!BU73*EV$2</f>
        <v>9.9047333333332812</v>
      </c>
      <c r="BV73" s="101">
        <f>+'2grid'!BV73*EW$2</f>
        <v>10.637768888888752</v>
      </c>
      <c r="BW73" s="101">
        <f>+'2grid'!BW73*EX$2</f>
        <v>11.393548148148017</v>
      </c>
      <c r="BX73" s="101">
        <f>+'2grid'!BX73*EY$2</f>
        <v>12.040626469135635</v>
      </c>
      <c r="BY73" s="101">
        <f>+'2grid'!BY73*EZ$2</f>
        <v>12.193780707818703</v>
      </c>
      <c r="BZ73" s="101">
        <f>+'2grid'!BZ73*FA$2</f>
        <v>13.057445811796857</v>
      </c>
      <c r="CA73" s="101">
        <f>+'2grid'!CA73*FB$2</f>
        <v>13.645851510196255</v>
      </c>
    </row>
    <row r="74" spans="1:79" x14ac:dyDescent="0.2">
      <c r="A74" s="9">
        <v>258</v>
      </c>
      <c r="B74" s="101">
        <f>+'2grid'!B74*CC$2</f>
        <v>0</v>
      </c>
      <c r="C74" s="101">
        <f>+'2grid'!C74*CD$2</f>
        <v>0</v>
      </c>
      <c r="D74" s="101">
        <f>+'2grid'!D74*CE$2</f>
        <v>0</v>
      </c>
      <c r="E74" s="101">
        <f>+'2grid'!E74*CF$2</f>
        <v>0</v>
      </c>
      <c r="F74" s="101">
        <f>+'2grid'!F74*CG$2</f>
        <v>0</v>
      </c>
      <c r="G74" s="101">
        <f>+'2grid'!G74*CH$2</f>
        <v>0</v>
      </c>
      <c r="H74" s="101">
        <f>+'2grid'!H74*CI$2</f>
        <v>0</v>
      </c>
      <c r="I74" s="101">
        <f>+'2grid'!I74*CJ$2</f>
        <v>0</v>
      </c>
      <c r="J74" s="101">
        <f>+'2grid'!J74*CK$2</f>
        <v>0</v>
      </c>
      <c r="K74" s="101">
        <f>+'2grid'!K74*CL$2</f>
        <v>0</v>
      </c>
      <c r="L74" s="101">
        <f>+'2grid'!L74*CM$2</f>
        <v>6.0014381084341571E-3</v>
      </c>
      <c r="M74" s="101">
        <f>+'2grid'!M74*CN$2</f>
        <v>8.7707941668793369E-3</v>
      </c>
      <c r="N74" s="101">
        <f>+'2grid'!N74*CO$2</f>
        <v>1.2811057219279118E-2</v>
      </c>
      <c r="O74" s="101">
        <f>+'2grid'!O74*CP$2</f>
        <v>1.870176750419119E-2</v>
      </c>
      <c r="P74" s="101">
        <f>+'2grid'!P74*CQ$2</f>
        <v>2.7284771857992836E-2</v>
      </c>
      <c r="Q74" s="101">
        <f>+'2grid'!Q74*CR$2</f>
        <v>3.9781894000558149E-2</v>
      </c>
      <c r="R74" s="101">
        <f>+'2grid'!R74*CS$2</f>
        <v>5.7964822866224557E-2</v>
      </c>
      <c r="S74" s="101">
        <f>+'2grid'!S74*CT$2</f>
        <v>8.4400080816058626E-2</v>
      </c>
      <c r="T74" s="101">
        <f>+'2grid'!T74*CU$2</f>
        <v>0.12280177045506474</v>
      </c>
      <c r="U74" s="101">
        <f>+'2grid'!U74*CV$2</f>
        <v>0.17853877074709137</v>
      </c>
      <c r="V74" s="101">
        <f>+'2grid'!V74*CW$2</f>
        <v>0.25936284181981994</v>
      </c>
      <c r="W74" s="101">
        <f>+'2grid'!W74*CX$2</f>
        <v>0.37645203478559591</v>
      </c>
      <c r="X74" s="101">
        <f>+'2grid'!X74*CY$2</f>
        <v>0.54590309904946299</v>
      </c>
      <c r="Y74" s="101">
        <f>+'2grid'!Y74*CZ$2</f>
        <v>0.79086162153686335</v>
      </c>
      <c r="Z74" s="101">
        <f>+'2grid'!Z74*DA$2</f>
        <v>1.1445553531118187</v>
      </c>
      <c r="AA74" s="101">
        <f>+'2grid'!AA74*DB$2</f>
        <v>1.6546025007913781</v>
      </c>
      <c r="AB74" s="101">
        <f>+'2grid'!AB74*DC$2</f>
        <v>2.3891130979781536</v>
      </c>
      <c r="AC74" s="101">
        <f>+'2grid'!AC74*DD$2</f>
        <v>3.4453012734669612</v>
      </c>
      <c r="AD74" s="101">
        <f>+'2grid'!AD74*DE$2</f>
        <v>3.5916684758671438</v>
      </c>
      <c r="AE74" s="101">
        <f>+'2grid'!AE74*DF$2</f>
        <v>3.7439793614986914</v>
      </c>
      <c r="AF74" s="101">
        <f>+'2grid'!AF74*DG$2</f>
        <v>3.9024587126987864</v>
      </c>
      <c r="AG74" s="101">
        <f>+'2grid'!AG74*DH$2</f>
        <v>4.0673387718272638</v>
      </c>
      <c r="AH74" s="101">
        <f>+'2grid'!AH74*DI$2</f>
        <v>4.2388594191399482</v>
      </c>
      <c r="AI74" s="101">
        <f>+'2grid'!AI74*DJ$2</f>
        <v>4.4172683496172329</v>
      </c>
      <c r="AJ74" s="101">
        <f>+'2grid'!AJ74*DK$2</f>
        <v>4.6028212481985662</v>
      </c>
      <c r="AK74" s="101">
        <f>+'2grid'!AK74*DL$2</f>
        <v>4.7957819628217839</v>
      </c>
      <c r="AL74" s="101">
        <f>+'2grid'!AL74*DM$2</f>
        <v>4.9964226746109288</v>
      </c>
      <c r="AM74" s="101">
        <f>+'2grid'!AM74*DN$2</f>
        <v>5.2050240644965839</v>
      </c>
      <c r="AN74" s="101">
        <f>+'2grid'!AN74*DO$2</f>
        <v>5.42187547548947</v>
      </c>
      <c r="AO74" s="101">
        <f>+'2grid'!AO74*DP$2</f>
        <v>5.6629619449534747</v>
      </c>
      <c r="AP74" s="101">
        <f>+'2grid'!AP74*DQ$2</f>
        <v>5.914250528330621</v>
      </c>
      <c r="AQ74" s="101">
        <f>+'2grid'!AQ74*DR$2</f>
        <v>6.176139667724442</v>
      </c>
      <c r="AR74" s="101">
        <f>+'2grid'!AR74*DS$2</f>
        <v>6.4490411332362916</v>
      </c>
      <c r="AS74" s="101">
        <f>+'2grid'!AS74*DT$2</f>
        <v>6.7333803075059393</v>
      </c>
      <c r="AT74" s="101">
        <f>+'2grid'!AT74*DU$2</f>
        <v>6.8892596913162718</v>
      </c>
      <c r="AU74" s="101">
        <f>+'2grid'!AU74*DV$2</f>
        <v>7.0480746350971311</v>
      </c>
      <c r="AV74" s="101">
        <f>+'2grid'!AV74*DW$2</f>
        <v>7.209849754633102</v>
      </c>
      <c r="AW74" s="101">
        <f>+'2grid'!AW74*DX$2</f>
        <v>7.3746081733545097</v>
      </c>
      <c r="AX74" s="101">
        <f>+'2grid'!AX74*DY$2</f>
        <v>7.5858850836471694</v>
      </c>
      <c r="AY74" s="101">
        <f>+'2grid'!AY74*DZ$2</f>
        <v>7.4238218098702911</v>
      </c>
      <c r="AZ74" s="101">
        <f>+'2grid'!AZ74*EA$2</f>
        <v>9.2894879761761615</v>
      </c>
      <c r="BA74" s="101">
        <f>+'2grid'!BA74*EB$2</f>
        <v>11.755411777325367</v>
      </c>
      <c r="BB74" s="101">
        <f>+'2grid'!BB74*EC$2</f>
        <v>15.790246502943768</v>
      </c>
      <c r="BC74" s="101">
        <f>+'2grid'!BC74*ED$2</f>
        <v>20.52</v>
      </c>
      <c r="BD74" s="101">
        <f>+'2grid'!BD74*EE$2</f>
        <v>20.440000000000001</v>
      </c>
      <c r="BE74" s="101">
        <f>+'2grid'!BE74*EF$2</f>
        <v>20.36</v>
      </c>
      <c r="BF74" s="101">
        <f>+'2grid'!BF74*EG$2</f>
        <v>20.28</v>
      </c>
      <c r="BG74" s="101">
        <f>+'2grid'!BG74*EH$2</f>
        <v>20.2</v>
      </c>
      <c r="BH74" s="101">
        <f>+'2grid'!BH74*EI$2</f>
        <v>20.2</v>
      </c>
      <c r="BI74" s="101">
        <f>+'2grid'!BI74*EJ$2</f>
        <v>20.2</v>
      </c>
      <c r="BJ74" s="101">
        <f>+'2grid'!BJ74*EK$2</f>
        <v>20.2</v>
      </c>
      <c r="BK74" s="101">
        <f>+'2grid'!BK74*EL$2</f>
        <v>20.2</v>
      </c>
      <c r="BL74" s="101">
        <f>+'2grid'!BL74*EM$2</f>
        <v>20.2</v>
      </c>
      <c r="BM74" s="101">
        <f>+'2grid'!BM74*EN$2</f>
        <v>20.2</v>
      </c>
      <c r="BN74" s="101">
        <f>+'2grid'!BN74*EO$2</f>
        <v>20.2</v>
      </c>
      <c r="BO74" s="101">
        <f>+'2grid'!BO74*EP$2</f>
        <v>20.2</v>
      </c>
      <c r="BP74" s="101">
        <f>+'2grid'!BP74*EQ$2</f>
        <v>20.2</v>
      </c>
      <c r="BQ74" s="101">
        <f>+'2grid'!BQ74*ER$2</f>
        <v>20.2</v>
      </c>
      <c r="BR74" s="101">
        <f>+'2grid'!BR74*ES$2</f>
        <v>20.2</v>
      </c>
      <c r="BS74" s="101">
        <f>+'2grid'!BS74*ET$2</f>
        <v>20.2</v>
      </c>
      <c r="BT74" s="101">
        <f>+'2grid'!BT74*EU$2</f>
        <v>20.2</v>
      </c>
      <c r="BU74" s="101">
        <f>+'2grid'!BU74*EV$2</f>
        <v>20.2</v>
      </c>
      <c r="BV74" s="101">
        <f>+'2grid'!BV74*EW$2</f>
        <v>20.2</v>
      </c>
      <c r="BW74" s="101">
        <f>+'2grid'!BW74*EX$2</f>
        <v>20.2</v>
      </c>
      <c r="BX74" s="101">
        <f>+'2grid'!BX74*EY$2</f>
        <v>20.2</v>
      </c>
      <c r="BY74" s="101">
        <f>+'2grid'!BY74*EZ$2</f>
        <v>20.2</v>
      </c>
      <c r="BZ74" s="101">
        <f>+'2grid'!BZ74*FA$2</f>
        <v>20.2</v>
      </c>
      <c r="CA74" s="101">
        <f>+'2grid'!CA74*FB$2</f>
        <v>20.2</v>
      </c>
    </row>
    <row r="75" spans="1:79" x14ac:dyDescent="0.2">
      <c r="A75" s="9">
        <v>262</v>
      </c>
      <c r="B75" s="101">
        <f>+'2grid'!B75*CC$2</f>
        <v>0</v>
      </c>
      <c r="C75" s="101">
        <f>+'2grid'!C75*CD$2</f>
        <v>0</v>
      </c>
      <c r="D75" s="101">
        <f>+'2grid'!D75*CE$2</f>
        <v>0</v>
      </c>
      <c r="E75" s="101">
        <f>+'2grid'!E75*CF$2</f>
        <v>0</v>
      </c>
      <c r="F75" s="101">
        <f>+'2grid'!F75*CG$2</f>
        <v>0</v>
      </c>
      <c r="G75" s="101">
        <f>+'2grid'!G75*CH$2</f>
        <v>26.082849681291421</v>
      </c>
      <c r="H75" s="101">
        <f>+'2grid'!H75*CI$2</f>
        <v>39.897614529626402</v>
      </c>
      <c r="I75" s="101">
        <f>+'2grid'!I75*CJ$2</f>
        <v>60.837011196962386</v>
      </c>
      <c r="J75" s="101">
        <f>+'2grid'!J75*CK$2</f>
        <v>92.518669825220556</v>
      </c>
      <c r="K75" s="101">
        <f>+'2grid'!K75*CL$2</f>
        <v>140.37632881929437</v>
      </c>
      <c r="L75" s="101">
        <f>+'2grid'!L75*CM$2</f>
        <v>212.56345971765617</v>
      </c>
      <c r="M75" s="101">
        <f>+'2grid'!M75*CN$2</f>
        <v>213.74152179753247</v>
      </c>
      <c r="N75" s="101">
        <f>+'2grid'!N75*CO$2</f>
        <v>214.86000051645684</v>
      </c>
      <c r="O75" s="101">
        <f>+'2grid'!O75*CP$2</f>
        <v>215.91572470043479</v>
      </c>
      <c r="P75" s="101">
        <f>+'2grid'!P75*CQ$2</f>
        <v>216.90541414744905</v>
      </c>
      <c r="Q75" s="101">
        <f>+'2grid'!Q75*CR$2</f>
        <v>217.82567642768407</v>
      </c>
      <c r="R75" s="101">
        <f>+'2grid'!R75*CS$2</f>
        <v>218.67300359714409</v>
      </c>
      <c r="S75" s="101">
        <f>+'2grid'!S75*CT$2</f>
        <v>219.44376882243918</v>
      </c>
      <c r="T75" s="101">
        <f>+'2grid'!T75*CU$2</f>
        <v>220.13422291446383</v>
      </c>
      <c r="U75" s="101">
        <f>+'2grid'!U75*CV$2</f>
        <v>228.34377433954964</v>
      </c>
      <c r="V75" s="101">
        <f>+'2grid'!V75*CW$2</f>
        <v>236.10747603108658</v>
      </c>
      <c r="W75" s="101">
        <f>+'2grid'!W75*CX$2</f>
        <v>278.19667266124213</v>
      </c>
      <c r="X75" s="101">
        <f>+'2grid'!X75*CY$2</f>
        <v>318.54378311606627</v>
      </c>
      <c r="Y75" s="101">
        <f>+'2grid'!Y75*CZ$2</f>
        <v>357.13562481160557</v>
      </c>
      <c r="Z75" s="101">
        <f>+'2grid'!Z75*DA$2</f>
        <v>393.95913141700822</v>
      </c>
      <c r="AA75" s="101">
        <f>+'2grid'!AA75*DB$2</f>
        <v>429.00135079014353</v>
      </c>
      <c r="AB75" s="101">
        <f>+'2grid'!AB75*DC$2</f>
        <v>446.49093922768526</v>
      </c>
      <c r="AC75" s="101">
        <f>+'2grid'!AC75*DD$2</f>
        <v>462.83501080325499</v>
      </c>
      <c r="AD75" s="101">
        <f>+'2grid'!AD75*DE$2</f>
        <v>458.63336111301732</v>
      </c>
      <c r="AE75" s="101">
        <f>+'2grid'!AE75*DF$2</f>
        <v>459.43047913692578</v>
      </c>
      <c r="AF75" s="101">
        <f>+'2grid'!AF75*DG$2</f>
        <v>460.39219097498238</v>
      </c>
      <c r="AG75" s="101">
        <f>+'2grid'!AG75*DH$2</f>
        <v>461.53677009981175</v>
      </c>
      <c r="AH75" s="101">
        <f>+'2grid'!AH75*DI$2</f>
        <v>462.88541051293487</v>
      </c>
      <c r="AI75" s="101">
        <f>+'2grid'!AI75*DJ$2</f>
        <v>464.46286046273264</v>
      </c>
      <c r="AJ75" s="101">
        <f>+'2grid'!AJ75*DK$2</f>
        <v>466.29823425684077</v>
      </c>
      <c r="AK75" s="101">
        <f>+'2grid'!AK75*DL$2</f>
        <v>468.4260649680985</v>
      </c>
      <c r="AL75" s="101">
        <f>+'2grid'!AL75*DM$2</f>
        <v>470.88768802002301</v>
      </c>
      <c r="AM75" s="101">
        <f>+'2grid'!AM75*DN$2</f>
        <v>473.73308705720774</v>
      </c>
      <c r="AN75" s="101">
        <f>+'2grid'!AN75*DO$2</f>
        <v>477.02339807396453</v>
      </c>
      <c r="AO75" s="101">
        <f>+'2grid'!AO75*DP$2</f>
        <v>480.83437104357148</v>
      </c>
      <c r="AP75" s="101">
        <f>+'2grid'!AP75*DQ$2</f>
        <v>485.26125829589631</v>
      </c>
      <c r="AQ75" s="101">
        <f>+'2grid'!AQ75*DR$2</f>
        <v>490.42588807886102</v>
      </c>
      <c r="AR75" s="101">
        <f>+'2grid'!AR75*DS$2</f>
        <v>496.48719245676892</v>
      </c>
      <c r="AS75" s="101">
        <f>+'2grid'!AS75*DT$2</f>
        <v>503.65740063407173</v>
      </c>
      <c r="AT75" s="101">
        <f>+'2grid'!AT75*DU$2</f>
        <v>512.22793660915602</v>
      </c>
      <c r="AU75" s="101">
        <f>+'2grid'!AU75*DV$2</f>
        <v>522.61282790603468</v>
      </c>
      <c r="AV75" s="101">
        <f>+'2grid'!AV75*DW$2</f>
        <v>535.42578924489601</v>
      </c>
      <c r="AW75" s="101">
        <f>+'2grid'!AW75*DX$2</f>
        <v>551.62744373986698</v>
      </c>
      <c r="AX75" s="101">
        <f>+'2grid'!AX75*DY$2</f>
        <v>576.13933885235292</v>
      </c>
      <c r="AY75" s="101">
        <f>+'2grid'!AY75*DZ$2</f>
        <v>609.07364423499348</v>
      </c>
      <c r="AZ75" s="101">
        <f>+'2grid'!AZ75*EA$2</f>
        <v>657.24679364727763</v>
      </c>
      <c r="BA75" s="101">
        <f>+'2grid'!BA75*EB$2</f>
        <v>739.93894573022533</v>
      </c>
      <c r="BB75" s="101">
        <f>+'2grid'!BB75*EC$2</f>
        <v>978.02039938049199</v>
      </c>
      <c r="BC75" s="101">
        <f>+'2grid'!BC75*ED$2</f>
        <v>1333.8</v>
      </c>
      <c r="BD75" s="101">
        <f>+'2grid'!BD75*EE$2</f>
        <v>1328.6000000000001</v>
      </c>
      <c r="BE75" s="101">
        <f>+'2grid'!BE75*EF$2</f>
        <v>1323.4</v>
      </c>
      <c r="BF75" s="101">
        <f>+'2grid'!BF75*EG$2</f>
        <v>1316.172</v>
      </c>
      <c r="BG75" s="101">
        <f>+'2grid'!BG75*EH$2</f>
        <v>1616</v>
      </c>
      <c r="BH75" s="101">
        <f>+'2grid'!BH75*EI$2</f>
        <v>1696.8</v>
      </c>
      <c r="BI75" s="101">
        <f>+'2grid'!BI75*EJ$2</f>
        <v>1717</v>
      </c>
      <c r="BJ75" s="101">
        <f>+'2grid'!BJ75*EK$2</f>
        <v>1717</v>
      </c>
      <c r="BK75" s="101">
        <f>+'2grid'!BK75*EL$2</f>
        <v>1717</v>
      </c>
      <c r="BL75" s="101">
        <f>+'2grid'!BL75*EM$2</f>
        <v>1717</v>
      </c>
      <c r="BM75" s="101">
        <f>+'2grid'!BM75*EN$2</f>
        <v>1717</v>
      </c>
      <c r="BN75" s="101">
        <f>+'2grid'!BN75*EO$2</f>
        <v>1717</v>
      </c>
      <c r="BO75" s="101">
        <f>+'2grid'!BO75*EP$2</f>
        <v>1717</v>
      </c>
      <c r="BP75" s="101">
        <f>+'2grid'!BP75*EQ$2</f>
        <v>1717</v>
      </c>
      <c r="BQ75" s="101">
        <f>+'2grid'!BQ75*ER$2</f>
        <v>1717</v>
      </c>
      <c r="BR75" s="101">
        <f>+'2grid'!BR75*ES$2</f>
        <v>1717</v>
      </c>
      <c r="BS75" s="101">
        <f>+'2grid'!BS75*ET$2</f>
        <v>1717</v>
      </c>
      <c r="BT75" s="101">
        <f>+'2grid'!BT75*EU$2</f>
        <v>1717</v>
      </c>
      <c r="BU75" s="101">
        <f>+'2grid'!BU75*EV$2</f>
        <v>1717</v>
      </c>
      <c r="BV75" s="101">
        <f>+'2grid'!BV75*EW$2</f>
        <v>1717</v>
      </c>
      <c r="BW75" s="101">
        <f>+'2grid'!BW75*EX$2</f>
        <v>1717</v>
      </c>
      <c r="BX75" s="101">
        <f>+'2grid'!BX75*EY$2</f>
        <v>1717</v>
      </c>
      <c r="BY75" s="101">
        <f>+'2grid'!BY75*EZ$2</f>
        <v>1717</v>
      </c>
      <c r="BZ75" s="101">
        <f>+'2grid'!BZ75*FA$2</f>
        <v>1717</v>
      </c>
      <c r="CA75" s="101">
        <f>+'2grid'!CA75*FB$2</f>
        <v>1717</v>
      </c>
    </row>
    <row r="76" spans="1:79" x14ac:dyDescent="0.2">
      <c r="A76" s="9">
        <v>266</v>
      </c>
      <c r="B76" s="101">
        <f>+'2grid'!B76*CC$2</f>
        <v>0</v>
      </c>
      <c r="C76" s="101">
        <f>+'2grid'!C76*CD$2</f>
        <v>0</v>
      </c>
      <c r="D76" s="101">
        <f>+'2grid'!D76*CE$2</f>
        <v>0</v>
      </c>
      <c r="E76" s="101">
        <f>+'2grid'!E76*CF$2</f>
        <v>0</v>
      </c>
      <c r="F76" s="101">
        <f>+'2grid'!F76*CG$2</f>
        <v>0</v>
      </c>
      <c r="G76" s="101">
        <f>+'2grid'!G76*CH$2</f>
        <v>0</v>
      </c>
      <c r="H76" s="101">
        <f>+'2grid'!H76*CI$2</f>
        <v>0</v>
      </c>
      <c r="I76" s="101">
        <f>+'2grid'!I76*CJ$2</f>
        <v>0</v>
      </c>
      <c r="J76" s="101">
        <f>+'2grid'!J76*CK$2</f>
        <v>144.05972432672021</v>
      </c>
      <c r="K76" s="101">
        <f>+'2grid'!K76*CL$2</f>
        <v>221.61944231859661</v>
      </c>
      <c r="L76" s="101">
        <f>+'2grid'!L76*CM$2</f>
        <v>339.46043685113472</v>
      </c>
      <c r="M76" s="101">
        <f>+'2grid'!M76*CN$2</f>
        <v>382.70160219772998</v>
      </c>
      <c r="N76" s="101">
        <f>+'2grid'!N76*CO$2</f>
        <v>431.31075245754357</v>
      </c>
      <c r="O76" s="101">
        <f>+'2grid'!O76*CP$2</f>
        <v>485.931444391713</v>
      </c>
      <c r="P76" s="101">
        <f>+'2grid'!P76*CQ$2</f>
        <v>547.28054560349642</v>
      </c>
      <c r="Q76" s="101">
        <f>+'2grid'!Q76*CR$2</f>
        <v>616.15591235687316</v>
      </c>
      <c r="R76" s="101">
        <f>+'2grid'!R76*CS$2</f>
        <v>693.44474697204271</v>
      </c>
      <c r="S76" s="101">
        <f>+'2grid'!S76*CT$2</f>
        <v>780.13266986210886</v>
      </c>
      <c r="T76" s="101">
        <f>+'2grid'!T76*CU$2</f>
        <v>877.31353709945654</v>
      </c>
      <c r="U76" s="101">
        <f>+'2grid'!U76*CV$2</f>
        <v>986.20002827185954</v>
      </c>
      <c r="V76" s="101">
        <f>+'2grid'!V76*CW$2</f>
        <v>1108.1350208284216</v>
      </c>
      <c r="W76" s="101">
        <f>+'2grid'!W76*CX$2</f>
        <v>1244.6037555477365</v>
      </c>
      <c r="X76" s="101">
        <f>+'2grid'!X76*CY$2</f>
        <v>1397.2467824926302</v>
      </c>
      <c r="Y76" s="101">
        <f>+'2grid'!Y76*CZ$2</f>
        <v>1567.8736570176766</v>
      </c>
      <c r="Z76" s="101">
        <f>+'2grid'!Z76*DA$2</f>
        <v>1758.4773300745462</v>
      </c>
      <c r="AA76" s="101">
        <f>+'2grid'!AA76*DB$2</f>
        <v>1971.2491450309815</v>
      </c>
      <c r="AB76" s="101">
        <f>+'2grid'!AB76*DC$2</f>
        <v>2208.5943130688652</v>
      </c>
      <c r="AC76" s="101">
        <f>+'2grid'!AC76*DD$2</f>
        <v>2473.1476892743904</v>
      </c>
      <c r="AD76" s="101">
        <f>+'2grid'!AD76*DE$2</f>
        <v>2504.1440744821339</v>
      </c>
      <c r="AE76" s="101">
        <f>+'2grid'!AE76*DF$2</f>
        <v>2507.642882738905</v>
      </c>
      <c r="AF76" s="101">
        <f>+'2grid'!AF76*DG$2</f>
        <v>2511.9904057793028</v>
      </c>
      <c r="AG76" s="101">
        <f>+'2grid'!AG76*DH$2</f>
        <v>2517.2808328101592</v>
      </c>
      <c r="AH76" s="101">
        <f>+'2grid'!AH76*DI$2</f>
        <v>2523.623360225406</v>
      </c>
      <c r="AI76" s="101">
        <f>+'2grid'!AI76*DJ$2</f>
        <v>2531.1454392757928</v>
      </c>
      <c r="AJ76" s="101">
        <f>+'2grid'!AJ76*DK$2</f>
        <v>2539.9969342956797</v>
      </c>
      <c r="AK76" s="101">
        <f>+'2grid'!AK76*DL$2</f>
        <v>2550.3555118882441</v>
      </c>
      <c r="AL76" s="101">
        <f>+'2grid'!AL76*DM$2</f>
        <v>2562.4337199088263</v>
      </c>
      <c r="AM76" s="101">
        <f>+'2grid'!AM76*DN$2</f>
        <v>2576.4884258664788</v>
      </c>
      <c r="AN76" s="101">
        <f>+'2grid'!AN76*DO$2</f>
        <v>2592.8336127253338</v>
      </c>
      <c r="AO76" s="101">
        <f>+'2grid'!AO76*DP$2</f>
        <v>2611.8580548874706</v>
      </c>
      <c r="AP76" s="101">
        <f>+'2grid'!AP76*DQ$2</f>
        <v>2634.0502604154417</v>
      </c>
      <c r="AQ76" s="101">
        <f>+'2grid'!AQ76*DR$2</f>
        <v>2660.0345327941745</v>
      </c>
      <c r="AR76" s="101">
        <f>+'2grid'!AR76*DS$2</f>
        <v>2690.6245943579638</v>
      </c>
      <c r="AS76" s="101">
        <f>+'2grid'!AS76*DT$2</f>
        <v>2726.9059833322867</v>
      </c>
      <c r="AT76" s="101">
        <f>+'2grid'!AT76*DU$2</f>
        <v>2770.3676817617707</v>
      </c>
      <c r="AU76" s="101">
        <f>+'2grid'!AU76*DV$2</f>
        <v>2823.1224654653779</v>
      </c>
      <c r="AV76" s="101">
        <f>+'2grid'!AV76*DW$2</f>
        <v>2888.2976225165803</v>
      </c>
      <c r="AW76" s="101">
        <f>+'2grid'!AW76*DX$2</f>
        <v>2970.7799021867104</v>
      </c>
      <c r="AX76" s="101">
        <f>+'2grid'!AX76*DY$2</f>
        <v>3096.5390186788627</v>
      </c>
      <c r="AY76" s="101">
        <f>+'2grid'!AY76*DZ$2</f>
        <v>3265.1434569987077</v>
      </c>
      <c r="AZ76" s="101">
        <f>+'2grid'!AZ76*EA$2</f>
        <v>3510.99121700057</v>
      </c>
      <c r="BA76" s="101">
        <f>+'2grid'!BA76*EB$2</f>
        <v>3930.8294622659801</v>
      </c>
      <c r="BB76" s="101">
        <f>+'2grid'!BB76*EC$2</f>
        <v>5021.4306035987984</v>
      </c>
      <c r="BC76" s="101">
        <f>+'2grid'!BC76*ED$2</f>
        <v>5181.3</v>
      </c>
      <c r="BD76" s="101">
        <f>+'2grid'!BD76*EE$2</f>
        <v>5007.8</v>
      </c>
      <c r="BE76" s="101">
        <f>+'2grid'!BE76*EF$2</f>
        <v>4784.6000000000004</v>
      </c>
      <c r="BF76" s="101">
        <f>+'2grid'!BF76*EG$2</f>
        <v>4765.8</v>
      </c>
      <c r="BG76" s="101">
        <f>+'2grid'!BG76*EH$2</f>
        <v>4711.6499999999996</v>
      </c>
      <c r="BH76" s="101">
        <f>+'2grid'!BH76*EI$2</f>
        <v>4711.6499999999996</v>
      </c>
      <c r="BI76" s="101">
        <f>+'2grid'!BI76*EJ$2</f>
        <v>4711.6499999999996</v>
      </c>
      <c r="BJ76" s="101">
        <f>+'2grid'!BJ76*EK$2</f>
        <v>4711.6499999999996</v>
      </c>
      <c r="BK76" s="101">
        <f>+'2grid'!BK76*EL$2</f>
        <v>4711.6499999999996</v>
      </c>
      <c r="BL76" s="101">
        <f>+'2grid'!BL76*EM$2</f>
        <v>4711.6499999999996</v>
      </c>
      <c r="BM76" s="101">
        <f>+'2grid'!BM76*EN$2</f>
        <v>4711.6499999999996</v>
      </c>
      <c r="BN76" s="101">
        <f>+'2grid'!BN76*EO$2</f>
        <v>4711.6499999999996</v>
      </c>
      <c r="BO76" s="101">
        <f>+'2grid'!BO76*EP$2</f>
        <v>4711.6499999999996</v>
      </c>
      <c r="BP76" s="101">
        <f>+'2grid'!BP76*EQ$2</f>
        <v>4711.6499999999996</v>
      </c>
      <c r="BQ76" s="101">
        <f>+'2grid'!BQ76*ER$2</f>
        <v>4711.6499999999996</v>
      </c>
      <c r="BR76" s="101">
        <f>+'2grid'!BR76*ES$2</f>
        <v>4711.6499999999996</v>
      </c>
      <c r="BS76" s="101">
        <f>+'2grid'!BS76*ET$2</f>
        <v>4711.6499999999996</v>
      </c>
      <c r="BT76" s="101">
        <f>+'2grid'!BT76*EU$2</f>
        <v>4711.6499999999996</v>
      </c>
      <c r="BU76" s="101">
        <f>+'2grid'!BU76*EV$2</f>
        <v>4711.6499999999996</v>
      </c>
      <c r="BV76" s="101">
        <f>+'2grid'!BV76*EW$2</f>
        <v>4711.6499999999996</v>
      </c>
      <c r="BW76" s="101">
        <f>+'2grid'!BW76*EX$2</f>
        <v>4711.6499999999996</v>
      </c>
      <c r="BX76" s="101">
        <f>+'2grid'!BX76*EY$2</f>
        <v>4711.6499999999996</v>
      </c>
      <c r="BY76" s="101">
        <f>+'2grid'!BY76*EZ$2</f>
        <v>4711.6499999999996</v>
      </c>
      <c r="BZ76" s="101">
        <f>+'2grid'!BZ76*FA$2</f>
        <v>4711.6499999999996</v>
      </c>
      <c r="CA76" s="101">
        <f>+'2grid'!CA76*FB$2</f>
        <v>4711.6499999999996</v>
      </c>
    </row>
    <row r="77" spans="1:79" x14ac:dyDescent="0.2">
      <c r="A77" s="9">
        <v>268</v>
      </c>
      <c r="B77" s="101">
        <f>+'2grid'!B77*CC$2</f>
        <v>0</v>
      </c>
      <c r="C77" s="101">
        <f>+'2grid'!C77*CD$2</f>
        <v>0</v>
      </c>
      <c r="D77" s="101">
        <f>+'2grid'!D77*CE$2</f>
        <v>0</v>
      </c>
      <c r="E77" s="101">
        <f>+'2grid'!E77*CF$2</f>
        <v>0</v>
      </c>
      <c r="F77" s="101">
        <f>+'2grid'!F77*CG$2</f>
        <v>0</v>
      </c>
      <c r="G77" s="101">
        <f>+'2grid'!G77*CH$2</f>
        <v>8.5635026973079764</v>
      </c>
      <c r="H77" s="101">
        <f>+'2grid'!H77*CI$2</f>
        <v>19.715086209802362</v>
      </c>
      <c r="I77" s="101">
        <f>+'2grid'!I77*CJ$2</f>
        <v>45.380220960400933</v>
      </c>
      <c r="J77" s="101">
        <f>+'2grid'!J77*CK$2</f>
        <v>104.43667289516929</v>
      </c>
      <c r="K77" s="101">
        <f>+'2grid'!K77*CL$2</f>
        <v>240.30104828194041</v>
      </c>
      <c r="L77" s="101">
        <f>+'2grid'!L77*CM$2</f>
        <v>552.80522844202255</v>
      </c>
      <c r="M77" s="101">
        <f>+'2grid'!M77*CN$2</f>
        <v>1164.673680571128</v>
      </c>
      <c r="N77" s="101">
        <f>+'2grid'!N77*CO$2</f>
        <v>1204.1551607526762</v>
      </c>
      <c r="O77" s="101">
        <f>+'2grid'!O77*CP$2</f>
        <v>1243.2587821247453</v>
      </c>
      <c r="P77" s="101">
        <f>+'2grid'!P77*CQ$2</f>
        <v>1281.6772963419937</v>
      </c>
      <c r="Q77" s="101">
        <f>+'2grid'!Q77*CR$2</f>
        <v>1319.0439905932196</v>
      </c>
      <c r="R77" s="101">
        <f>+'2grid'!R77*CS$2</f>
        <v>1354.9196601272881</v>
      </c>
      <c r="S77" s="101">
        <f>+'2grid'!S77*CT$2</f>
        <v>1388.7755164082796</v>
      </c>
      <c r="T77" s="101">
        <f>+'2grid'!T77*CU$2</f>
        <v>1419.9702509835117</v>
      </c>
      <c r="U77" s="101">
        <f>+'2grid'!U77*CV$2</f>
        <v>1427.3746919624616</v>
      </c>
      <c r="V77" s="101">
        <f>+'2grid'!V77*CW$2</f>
        <v>1425.9208650692062</v>
      </c>
      <c r="W77" s="101">
        <f>+'2grid'!W77*CX$2</f>
        <v>2020.2781666744311</v>
      </c>
      <c r="X77" s="101">
        <f>+'2grid'!X77*CY$2</f>
        <v>2531.7583127340595</v>
      </c>
      <c r="Y77" s="101">
        <f>+'2grid'!Y77*CZ$2</f>
        <v>2958.4956939727058</v>
      </c>
      <c r="Z77" s="101">
        <f>+'2grid'!Z77*DA$2</f>
        <v>2190.67957810808</v>
      </c>
      <c r="AA77" s="101">
        <f>+'2grid'!AA77*DB$2</f>
        <v>2510.6277714505104</v>
      </c>
      <c r="AB77" s="101">
        <f>+'2grid'!AB77*DC$2</f>
        <v>2711.9772801268678</v>
      </c>
      <c r="AC77" s="101">
        <f>+'2grid'!AC77*DD$2</f>
        <v>2775.8982130338682</v>
      </c>
      <c r="AD77" s="101">
        <f>+'2grid'!AD77*DE$2</f>
        <v>1730.1283342541174</v>
      </c>
      <c r="AE77" s="101">
        <f>+'2grid'!AE77*DF$2</f>
        <v>1834.1338496547196</v>
      </c>
      <c r="AF77" s="101">
        <f>+'2grid'!AF77*DG$2</f>
        <v>1943.1437750701846</v>
      </c>
      <c r="AG77" s="101">
        <f>+'2grid'!AG77*DH$2</f>
        <v>2057.2042027559332</v>
      </c>
      <c r="AH77" s="101">
        <f>+'2grid'!AH77*DI$2</f>
        <v>2176.3196607204086</v>
      </c>
      <c r="AI77" s="101">
        <f>+'2grid'!AI77*DJ$2</f>
        <v>2300.4422881531036</v>
      </c>
      <c r="AJ77" s="101">
        <f>+'2grid'!AJ77*DK$2</f>
        <v>2429.4584712786514</v>
      </c>
      <c r="AK77" s="101">
        <f>+'2grid'!AK77*DL$2</f>
        <v>2563.1722445825185</v>
      </c>
      <c r="AL77" s="101">
        <f>+'2grid'!AL77*DM$2</f>
        <v>2701.2845240201104</v>
      </c>
      <c r="AM77" s="101">
        <f>+'2grid'!AM77*DN$2</f>
        <v>2843.3668981593041</v>
      </c>
      <c r="AN77" s="101">
        <f>+'2grid'!AN77*DO$2</f>
        <v>2988.8282062972039</v>
      </c>
      <c r="AO77" s="101">
        <f>+'2grid'!AO77*DP$2</f>
        <v>3136.8713912296607</v>
      </c>
      <c r="AP77" s="101">
        <f>+'2grid'!AP77*DQ$2</f>
        <v>3286.4369800107552</v>
      </c>
      <c r="AQ77" s="101">
        <f>+'2grid'!AQ77*DR$2</f>
        <v>3436.1277603690764</v>
      </c>
      <c r="AR77" s="101">
        <f>+'2grid'!AR77*DS$2</f>
        <v>3584.1063172486906</v>
      </c>
      <c r="AS77" s="101">
        <f>+'2grid'!AS77*DT$2</f>
        <v>3727.9521958728969</v>
      </c>
      <c r="AT77" s="101">
        <f>+'2grid'!AT77*DU$2</f>
        <v>3864.4568316844857</v>
      </c>
      <c r="AU77" s="101">
        <f>+'2grid'!AU77*DV$2</f>
        <v>3989.3184100742287</v>
      </c>
      <c r="AV77" s="101">
        <f>+'2grid'!AV77*DW$2</f>
        <v>4096.6673860143628</v>
      </c>
      <c r="AW77" s="101">
        <f>+'2grid'!AW77*DX$2</f>
        <v>4178.2868372789189</v>
      </c>
      <c r="AX77" s="101">
        <f>+'2grid'!AX77*DY$2</f>
        <v>4246.5963676723586</v>
      </c>
      <c r="AY77" s="101">
        <f>+'2grid'!AY77*DZ$2</f>
        <v>4259.2423200143785</v>
      </c>
      <c r="AZ77" s="101">
        <f>+'2grid'!AZ77*EA$2</f>
        <v>4184.096392976925</v>
      </c>
      <c r="BA77" s="101">
        <f>+'2grid'!BA77*EB$2</f>
        <v>4483.8428546045689</v>
      </c>
      <c r="BB77" s="101">
        <f>+'2grid'!BB77*EC$2</f>
        <v>3500.059082436293</v>
      </c>
      <c r="BC77" s="101">
        <f>+'2grid'!BC77*ED$2</f>
        <v>1654.3787840384384</v>
      </c>
      <c r="BD77" s="101">
        <f>+'2grid'!BD77*EE$2</f>
        <v>1716.9509955699064</v>
      </c>
      <c r="BE77" s="101">
        <f>+'2grid'!BE77*EF$2</f>
        <v>1749.0993002215048</v>
      </c>
      <c r="BF77" s="101">
        <f>+'2grid'!BF77*EG$2</f>
        <v>1772.0036355421355</v>
      </c>
      <c r="BG77" s="101">
        <f>+'2grid'!BG77*EH$2</f>
        <v>1957.38</v>
      </c>
      <c r="BH77" s="101">
        <f>+'2grid'!BH77*EI$2</f>
        <v>1959.4</v>
      </c>
      <c r="BI77" s="101">
        <f>+'2grid'!BI77*EJ$2</f>
        <v>1959.4</v>
      </c>
      <c r="BJ77" s="101">
        <f>+'2grid'!BJ77*EK$2</f>
        <v>1959.4</v>
      </c>
      <c r="BK77" s="101">
        <f>+'2grid'!BK77*EL$2</f>
        <v>1959.4</v>
      </c>
      <c r="BL77" s="101">
        <f>+'2grid'!BL77*EM$2</f>
        <v>1959.4</v>
      </c>
      <c r="BM77" s="101">
        <f>+'2grid'!BM77*EN$2</f>
        <v>1959.4</v>
      </c>
      <c r="BN77" s="101">
        <f>+'2grid'!BN77*EO$2</f>
        <v>1959.4</v>
      </c>
      <c r="BO77" s="101">
        <f>+'2grid'!BO77*EP$2</f>
        <v>1959.4</v>
      </c>
      <c r="BP77" s="101">
        <f>+'2grid'!BP77*EQ$2</f>
        <v>1959.4</v>
      </c>
      <c r="BQ77" s="101">
        <f>+'2grid'!BQ77*ER$2</f>
        <v>1959.4</v>
      </c>
      <c r="BR77" s="101">
        <f>+'2grid'!BR77*ES$2</f>
        <v>1959.4</v>
      </c>
      <c r="BS77" s="101">
        <f>+'2grid'!BS77*ET$2</f>
        <v>1959.4</v>
      </c>
      <c r="BT77" s="101">
        <f>+'2grid'!BT77*EU$2</f>
        <v>1959.4</v>
      </c>
      <c r="BU77" s="101">
        <f>+'2grid'!BU77*EV$2</f>
        <v>1959.4</v>
      </c>
      <c r="BV77" s="101">
        <f>+'2grid'!BV77*EW$2</f>
        <v>1959.4</v>
      </c>
      <c r="BW77" s="101">
        <f>+'2grid'!BW77*EX$2</f>
        <v>1959.4</v>
      </c>
      <c r="BX77" s="101">
        <f>+'2grid'!BX77*EY$2</f>
        <v>1959.4</v>
      </c>
      <c r="BY77" s="101">
        <f>+'2grid'!BY77*EZ$2</f>
        <v>1959.4</v>
      </c>
      <c r="BZ77" s="101">
        <f>+'2grid'!BZ77*FA$2</f>
        <v>1959.4</v>
      </c>
      <c r="CA77" s="101">
        <f>+'2grid'!CA77*FB$2</f>
        <v>1959.4</v>
      </c>
    </row>
    <row r="78" spans="1:79" x14ac:dyDescent="0.2">
      <c r="A78" s="9">
        <v>270</v>
      </c>
      <c r="B78" s="101">
        <f>+'2grid'!B78*CC$2</f>
        <v>0</v>
      </c>
      <c r="C78" s="101">
        <f>+'2grid'!C78*CD$2</f>
        <v>0</v>
      </c>
      <c r="D78" s="101">
        <f>+'2grid'!D78*CE$2</f>
        <v>0</v>
      </c>
      <c r="E78" s="101">
        <f>+'2grid'!E78*CF$2</f>
        <v>0</v>
      </c>
      <c r="F78" s="101">
        <f>+'2grid'!F78*CG$2</f>
        <v>0</v>
      </c>
      <c r="G78" s="101">
        <f>+'2grid'!G78*CH$2</f>
        <v>0.19397650149914061</v>
      </c>
      <c r="H78" s="101">
        <f>+'2grid'!H78*CI$2</f>
        <v>0.26908158387965631</v>
      </c>
      <c r="I78" s="101">
        <f>+'2grid'!I78*CJ$2</f>
        <v>0.37048853481424077</v>
      </c>
      <c r="J78" s="101">
        <f>+'2grid'!J78*CK$2</f>
        <v>0.50720681606465956</v>
      </c>
      <c r="K78" s="101">
        <f>+'2grid'!K78*CL$2</f>
        <v>0.69124213694859149</v>
      </c>
      <c r="L78" s="101">
        <f>+'2grid'!L78*CM$2</f>
        <v>0.93858592240913208</v>
      </c>
      <c r="M78" s="101">
        <f>+'2grid'!M78*CN$2</f>
        <v>1.0578865289483605</v>
      </c>
      <c r="N78" s="101">
        <f>+'2grid'!N78*CO$2</f>
        <v>1.1919691948935478</v>
      </c>
      <c r="O78" s="101">
        <f>+'2grid'!O78*CP$2</f>
        <v>1.342603074208792</v>
      </c>
      <c r="P78" s="101">
        <f>+'2grid'!P78*CQ$2</f>
        <v>1.5117585233776016</v>
      </c>
      <c r="Q78" s="101">
        <f>+'2grid'!Q78*CR$2</f>
        <v>1.7016281364321209</v>
      </c>
      <c r="R78" s="101">
        <f>+'2grid'!R78*CS$2</f>
        <v>1.914649637373816</v>
      </c>
      <c r="S78" s="101">
        <f>+'2grid'!S78*CT$2</f>
        <v>2.1535307251231943</v>
      </c>
      <c r="T78" s="101">
        <f>+'2grid'!T78*CU$2</f>
        <v>2.4212759545652971</v>
      </c>
      <c r="U78" s="101">
        <f>+'2grid'!U78*CV$2</f>
        <v>2.7212157203243139</v>
      </c>
      <c r="V78" s="101">
        <f>+'2grid'!V78*CW$2</f>
        <v>3.0570373862930245</v>
      </c>
      <c r="W78" s="101">
        <f>+'2grid'!W78*CX$2</f>
        <v>3.4328185720816742</v>
      </c>
      <c r="X78" s="101">
        <f>+'2grid'!X78*CY$2</f>
        <v>3.8530625655398856</v>
      </c>
      <c r="Y78" s="101">
        <f>+'2grid'!Y78*CZ$2</f>
        <v>4.3227357760712461</v>
      </c>
      <c r="Z78" s="101">
        <f>+'2grid'!Z78*DA$2</f>
        <v>4.8473070738855784</v>
      </c>
      <c r="AA78" s="101">
        <f>+'2grid'!AA78*DB$2</f>
        <v>5.432788772373212</v>
      </c>
      <c r="AB78" s="101">
        <f>+'2grid'!AB78*DC$2</f>
        <v>6.085778900572409</v>
      </c>
      <c r="AC78" s="101">
        <f>+'2grid'!AC78*DD$2</f>
        <v>6.8135042756337505</v>
      </c>
      <c r="AD78" s="101">
        <f>+'2grid'!AD78*DE$2</f>
        <v>6.1044099425821665</v>
      </c>
      <c r="AE78" s="101">
        <f>+'2grid'!AE78*DF$2</f>
        <v>5.4687555475520568</v>
      </c>
      <c r="AF78" s="101">
        <f>+'2grid'!AF78*DG$2</f>
        <v>4.8989671962709469</v>
      </c>
      <c r="AG78" s="101">
        <f>+'2grid'!AG78*DH$2</f>
        <v>4.3882491775208798</v>
      </c>
      <c r="AH78" s="101">
        <f>+'2grid'!AH78*DI$2</f>
        <v>3.9305042737613851</v>
      </c>
      <c r="AI78" s="101">
        <f>+'2grid'!AI78*DJ$2</f>
        <v>3.5202622080545534</v>
      </c>
      <c r="AJ78" s="101">
        <f>+'2grid'!AJ78*DK$2</f>
        <v>3.1526153987958545</v>
      </c>
      <c r="AK78" s="101">
        <f>+'2grid'!AK78*DL$2</f>
        <v>2.823161277913568</v>
      </c>
      <c r="AL78" s="101">
        <f>+'2grid'!AL78*DM$2</f>
        <v>2.5279505038286931</v>
      </c>
      <c r="AM78" s="101">
        <f>+'2grid'!AM78*DN$2</f>
        <v>2.2634404684289979</v>
      </c>
      <c r="AN78" s="101">
        <f>+'2grid'!AN78*DO$2</f>
        <v>2.0264535583811201</v>
      </c>
      <c r="AO78" s="101">
        <f>+'2grid'!AO78*DP$2</f>
        <v>3.0138127041292391</v>
      </c>
      <c r="AP78" s="101">
        <f>+'2grid'!AP78*DQ$2</f>
        <v>4.4818958420424861</v>
      </c>
      <c r="AQ78" s="101">
        <f>+'2grid'!AQ78*DR$2</f>
        <v>6.6645763221991841</v>
      </c>
      <c r="AR78" s="101">
        <f>+'2grid'!AR78*DS$2</f>
        <v>9.9094144319917596</v>
      </c>
      <c r="AS78" s="101">
        <f>+'2grid'!AS78*DT$2</f>
        <v>14.732873295075931</v>
      </c>
      <c r="AT78" s="101">
        <f>+'2grid'!AT78*DU$2</f>
        <v>21.902327587758862</v>
      </c>
      <c r="AU78" s="101">
        <f>+'2grid'!AU78*DV$2</f>
        <v>32.557853243548621</v>
      </c>
      <c r="AV78" s="101">
        <f>+'2grid'!AV78*DW$2</f>
        <v>48.393075947762746</v>
      </c>
      <c r="AW78" s="101">
        <f>+'2grid'!AW78*DX$2</f>
        <v>71.923688276567432</v>
      </c>
      <c r="AX78" s="101">
        <f>+'2grid'!AX78*DY$2</f>
        <v>107.50274025642156</v>
      </c>
      <c r="AY78" s="101">
        <f>+'2grid'!AY78*DZ$2</f>
        <v>142.8262902476348</v>
      </c>
      <c r="AZ78" s="101">
        <f>+'2grid'!AZ78*EA$2</f>
        <v>189.75371536290052</v>
      </c>
      <c r="BA78" s="101">
        <f>+'2grid'!BA78*EB$2</f>
        <v>252.0959574818803</v>
      </c>
      <c r="BB78" s="101">
        <f>+'2grid'!BB78*EC$2</f>
        <v>334.91522176641911</v>
      </c>
      <c r="BC78" s="101">
        <f>+'2grid'!BC78*ED$2</f>
        <v>410.40000000000003</v>
      </c>
      <c r="BD78" s="101">
        <f>+'2grid'!BD78*EE$2</f>
        <v>408.8</v>
      </c>
      <c r="BE78" s="101">
        <f>+'2grid'!BE78*EF$2</f>
        <v>407.2</v>
      </c>
      <c r="BF78" s="101">
        <f>+'2grid'!BF78*EG$2</f>
        <v>456.3</v>
      </c>
      <c r="BG78" s="101">
        <f>+'2grid'!BG78*EH$2</f>
        <v>269.67</v>
      </c>
      <c r="BH78" s="101">
        <f>+'2grid'!BH78*EI$2</f>
        <v>237.35</v>
      </c>
      <c r="BI78" s="101">
        <f>+'2grid'!BI78*EJ$2</f>
        <v>234.32</v>
      </c>
      <c r="BJ78" s="101">
        <f>+'2grid'!BJ78*EK$2</f>
        <v>204.02</v>
      </c>
      <c r="BK78" s="101">
        <f>+'2grid'!BK78*EL$2</f>
        <v>202</v>
      </c>
      <c r="BL78" s="101">
        <f>+'2grid'!BL78*EM$2</f>
        <v>198.97</v>
      </c>
      <c r="BM78" s="101">
        <f>+'2grid'!BM78*EN$2</f>
        <v>198.97</v>
      </c>
      <c r="BN78" s="101">
        <f>+'2grid'!BN78*EO$2</f>
        <v>188.87</v>
      </c>
      <c r="BO78" s="101">
        <f>+'2grid'!BO78*EP$2</f>
        <v>176.75</v>
      </c>
      <c r="BP78" s="101">
        <f>+'2grid'!BP78*EQ$2</f>
        <v>171.7</v>
      </c>
      <c r="BQ78" s="101">
        <f>+'2grid'!BQ78*ER$2</f>
        <v>161.6</v>
      </c>
      <c r="BR78" s="101">
        <f>+'2grid'!BR78*ES$2</f>
        <v>161.6</v>
      </c>
      <c r="BS78" s="101">
        <f>+'2grid'!BS78*ET$2</f>
        <v>161.6</v>
      </c>
      <c r="BT78" s="101">
        <f>+'2grid'!BT78*EU$2</f>
        <v>151.16333333333273</v>
      </c>
      <c r="BU78" s="101">
        <f>+'2grid'!BU78*EV$2</f>
        <v>148.24555555555514</v>
      </c>
      <c r="BV78" s="101">
        <f>+'2grid'!BV78*EW$2</f>
        <v>144.45992592592549</v>
      </c>
      <c r="BW78" s="101">
        <f>+'2grid'!BW78*EX$2</f>
        <v>141.15809876543133</v>
      </c>
      <c r="BX78" s="101">
        <f>+'2grid'!BX78*EY$2</f>
        <v>135.71640164608968</v>
      </c>
      <c r="BY78" s="101">
        <f>+'2grid'!BY78*EZ$2</f>
        <v>130.73528669410211</v>
      </c>
      <c r="BZ78" s="101">
        <f>+'2grid'!BZ78*FA$2</f>
        <v>127.6101481115693</v>
      </c>
      <c r="CA78" s="101">
        <f>+'2grid'!CA78*FB$2</f>
        <v>123.00830424630314</v>
      </c>
    </row>
    <row r="79" spans="1:79" x14ac:dyDescent="0.2">
      <c r="A79" s="9">
        <v>275</v>
      </c>
      <c r="B79" s="101">
        <f>+'2grid'!B79*CC$2</f>
        <v>0</v>
      </c>
      <c r="C79" s="101">
        <f>+'2grid'!C79*CD$2</f>
        <v>0</v>
      </c>
      <c r="D79" s="101">
        <f>+'2grid'!D79*CE$2</f>
        <v>0</v>
      </c>
      <c r="E79" s="101">
        <f>+'2grid'!E79*CF$2</f>
        <v>0</v>
      </c>
      <c r="F79" s="101">
        <f>+'2grid'!F79*CG$2</f>
        <v>0</v>
      </c>
      <c r="G79" s="101">
        <f>+'2grid'!G79*CH$2</f>
        <v>21.331133177090702</v>
      </c>
      <c r="H79" s="101">
        <f>+'2grid'!H79*CI$2</f>
        <v>26.714560340746541</v>
      </c>
      <c r="I79" s="101">
        <f>+'2grid'!I79*CJ$2</f>
        <v>33.165816109221986</v>
      </c>
      <c r="J79" s="101">
        <f>+'2grid'!J79*CK$2</f>
        <v>40.669952988113046</v>
      </c>
      <c r="K79" s="101">
        <f>+'2grid'!K79*CL$2</f>
        <v>48.940157791638605</v>
      </c>
      <c r="L79" s="101">
        <f>+'2grid'!L79*CM$2</f>
        <v>57.002256900892469</v>
      </c>
      <c r="M79" s="101">
        <f>+'2grid'!M79*CN$2</f>
        <v>56.441391398113439</v>
      </c>
      <c r="N79" s="101">
        <f>+'2grid'!N79*CO$2</f>
        <v>55.830675358961628</v>
      </c>
      <c r="O79" s="101">
        <f>+'2grid'!O79*CP$2</f>
        <v>55.167493624001466</v>
      </c>
      <c r="P79" s="101">
        <f>+'2grid'!P79*CQ$2</f>
        <v>52.131990247281877</v>
      </c>
      <c r="Q79" s="101">
        <f>+'2grid'!Q79*CR$2</f>
        <v>49.20126887605938</v>
      </c>
      <c r="R79" s="101">
        <f>+'2grid'!R79*CS$2</f>
        <v>46.371051898206389</v>
      </c>
      <c r="S79" s="101">
        <f>+'2grid'!S79*CT$2</f>
        <v>43.637011074554934</v>
      </c>
      <c r="T79" s="101">
        <f>+'2grid'!T79*CU$2</f>
        <v>40.994725280794512</v>
      </c>
      <c r="U79" s="101">
        <f>+'2grid'!U79*CV$2</f>
        <v>38.439624770750129</v>
      </c>
      <c r="V79" s="101">
        <f>+'2grid'!V79*CW$2</f>
        <v>35.966916011146992</v>
      </c>
      <c r="W79" s="101">
        <f>+'2grid'!W79*CX$2</f>
        <v>33.571477856123785</v>
      </c>
      <c r="X79" s="101">
        <f>+'2grid'!X79*CY$2</f>
        <v>31.247714298679156</v>
      </c>
      <c r="Y79" s="101">
        <f>+'2grid'!Y79*CZ$2</f>
        <v>28.989339354237838</v>
      </c>
      <c r="Z79" s="101">
        <f>+'2grid'!Z79*DA$2</f>
        <v>26.789051918167605</v>
      </c>
      <c r="AA79" s="101">
        <f>+'2grid'!AA79*DB$2</f>
        <v>24.638024296243611</v>
      </c>
      <c r="AB79" s="101">
        <f>+'2grid'!AB79*DC$2</f>
        <v>22.525058036406872</v>
      </c>
      <c r="AC79" s="101">
        <f>+'2grid'!AC79*DD$2</f>
        <v>20.435105373217148</v>
      </c>
      <c r="AD79" s="101">
        <f>+'2grid'!AD79*DE$2</f>
        <v>22.394923666839468</v>
      </c>
      <c r="AE79" s="101">
        <f>+'2grid'!AE79*DF$2</f>
        <v>24.538625795096227</v>
      </c>
      <c r="AF79" s="101">
        <f>+'2grid'!AF79*DG$2</f>
        <v>26.882942887666765</v>
      </c>
      <c r="AG79" s="101">
        <f>+'2grid'!AG79*DH$2</f>
        <v>29.446059020292136</v>
      </c>
      <c r="AH79" s="101">
        <f>+'2grid'!AH79*DI$2</f>
        <v>32.247727698449104</v>
      </c>
      <c r="AI79" s="101">
        <f>+'2grid'!AI79*DJ$2</f>
        <v>35.309396223644221</v>
      </c>
      <c r="AJ79" s="101">
        <f>+'2grid'!AJ79*DK$2</f>
        <v>38.654338231043887</v>
      </c>
      <c r="AK79" s="101">
        <f>+'2grid'!AK79*DL$2</f>
        <v>42.307794647336422</v>
      </c>
      <c r="AL79" s="101">
        <f>+'2grid'!AL79*DM$2</f>
        <v>46.297123263852761</v>
      </c>
      <c r="AM79" s="101">
        <f>+'2grid'!AM79*DN$2</f>
        <v>50.651957049016417</v>
      </c>
      <c r="AN79" s="101">
        <f>+'2grid'!AN79*DO$2</f>
        <v>53.425643688504891</v>
      </c>
      <c r="AO79" s="101">
        <f>+'2grid'!AO79*DP$2</f>
        <v>56.338551105949129</v>
      </c>
      <c r="AP79" s="101">
        <f>+'2grid'!AP79*DQ$2</f>
        <v>59.396461711738446</v>
      </c>
      <c r="AQ79" s="101">
        <f>+'2grid'!AQ79*DR$2</f>
        <v>62.605267691654603</v>
      </c>
      <c r="AR79" s="101">
        <f>+'2grid'!AR79*DS$2</f>
        <v>65.970955191464697</v>
      </c>
      <c r="AS79" s="101">
        <f>+'2grid'!AS79*DT$2</f>
        <v>69.499585257113665</v>
      </c>
      <c r="AT79" s="101">
        <f>+'2grid'!AT79*DU$2</f>
        <v>69.007528274551859</v>
      </c>
      <c r="AU79" s="101">
        <f>+'2grid'!AU79*DV$2</f>
        <v>68.499811014565083</v>
      </c>
      <c r="AV79" s="101">
        <f>+'2grid'!AV79*DW$2</f>
        <v>67.976063289826556</v>
      </c>
      <c r="AW79" s="101">
        <f>+'2grid'!AW79*DX$2</f>
        <v>67.435895662679783</v>
      </c>
      <c r="AX79" s="101">
        <f>+'2grid'!AX79*DY$2</f>
        <v>67.264737301678863</v>
      </c>
      <c r="AY79" s="101">
        <f>+'2grid'!AY79*DZ$2</f>
        <v>83.007931054208882</v>
      </c>
      <c r="AZ79" s="101">
        <f>+'2grid'!AZ79*EA$2</f>
        <v>102.40863164909328</v>
      </c>
      <c r="BA79" s="101">
        <f>+'2grid'!BA79*EB$2</f>
        <v>126.30836241282805</v>
      </c>
      <c r="BB79" s="101">
        <f>+'2grid'!BB79*EC$2</f>
        <v>155.73972228932521</v>
      </c>
      <c r="BC79" s="101">
        <f>+'2grid'!BC79*ED$2</f>
        <v>168.26400000000001</v>
      </c>
      <c r="BD79" s="101">
        <f>+'2grid'!BD79*EE$2</f>
        <v>164.542</v>
      </c>
      <c r="BE79" s="101">
        <f>+'2grid'!BE79*EF$2</f>
        <v>160.84399999999999</v>
      </c>
      <c r="BF79" s="101">
        <f>+'2grid'!BF79*EG$2</f>
        <v>153.114</v>
      </c>
      <c r="BG79" s="101">
        <f>+'2grid'!BG79*EH$2</f>
        <v>151.5</v>
      </c>
      <c r="BH79" s="101">
        <f>+'2grid'!BH79*EI$2</f>
        <v>151.5</v>
      </c>
      <c r="BI79" s="101">
        <f>+'2grid'!BI79*EJ$2</f>
        <v>151.5</v>
      </c>
      <c r="BJ79" s="101">
        <f>+'2grid'!BJ79*EK$2</f>
        <v>151.5</v>
      </c>
      <c r="BK79" s="101">
        <f>+'2grid'!BK79*EL$2</f>
        <v>151.5</v>
      </c>
      <c r="BL79" s="101">
        <f>+'2grid'!BL79*EM$2</f>
        <v>151.5</v>
      </c>
      <c r="BM79" s="101">
        <f>+'2grid'!BM79*EN$2</f>
        <v>151.5</v>
      </c>
      <c r="BN79" s="101">
        <f>+'2grid'!BN79*EO$2</f>
        <v>151.5</v>
      </c>
      <c r="BO79" s="101">
        <f>+'2grid'!BO79*EP$2</f>
        <v>151.5</v>
      </c>
      <c r="BP79" s="101">
        <f>+'2grid'!BP79*EQ$2</f>
        <v>151.5</v>
      </c>
      <c r="BQ79" s="101">
        <f>+'2grid'!BQ79*ER$2</f>
        <v>151.5</v>
      </c>
      <c r="BR79" s="101">
        <f>+'2grid'!BR79*ES$2</f>
        <v>151.5</v>
      </c>
      <c r="BS79" s="101">
        <f>+'2grid'!BS79*ET$2</f>
        <v>151.5</v>
      </c>
      <c r="BT79" s="101">
        <f>+'2grid'!BT79*EU$2</f>
        <v>151.5</v>
      </c>
      <c r="BU79" s="101">
        <f>+'2grid'!BU79*EV$2</f>
        <v>151.5</v>
      </c>
      <c r="BV79" s="101">
        <f>+'2grid'!BV79*EW$2</f>
        <v>151.5</v>
      </c>
      <c r="BW79" s="101">
        <f>+'2grid'!BW79*EX$2</f>
        <v>151.5</v>
      </c>
      <c r="BX79" s="101">
        <f>+'2grid'!BX79*EY$2</f>
        <v>151.5</v>
      </c>
      <c r="BY79" s="101">
        <f>+'2grid'!BY79*EZ$2</f>
        <v>151.5</v>
      </c>
      <c r="BZ79" s="101">
        <f>+'2grid'!BZ79*FA$2</f>
        <v>151.5</v>
      </c>
      <c r="CA79" s="101">
        <f>+'2grid'!CA79*FB$2</f>
        <v>151.5</v>
      </c>
    </row>
    <row r="80" spans="1:79" x14ac:dyDescent="0.2">
      <c r="A80" s="9">
        <v>276</v>
      </c>
      <c r="B80" s="101">
        <f>+'2grid'!B80*CC$2</f>
        <v>0</v>
      </c>
      <c r="C80" s="101">
        <f>+'2grid'!C80*CD$2</f>
        <v>0</v>
      </c>
      <c r="D80" s="101">
        <f>+'2grid'!D80*CE$2</f>
        <v>0</v>
      </c>
      <c r="E80" s="101">
        <f>+'2grid'!E80*CF$2</f>
        <v>0</v>
      </c>
      <c r="F80" s="101">
        <f>+'2grid'!F80*CG$2</f>
        <v>0</v>
      </c>
      <c r="G80" s="101">
        <f>+'2grid'!G80*CH$2</f>
        <v>55.445713729255367</v>
      </c>
      <c r="H80" s="101">
        <f>+'2grid'!H80*CI$2</f>
        <v>107.12058474985011</v>
      </c>
      <c r="I80" s="101">
        <f>+'2grid'!I80*CJ$2</f>
        <v>196.08520914518309</v>
      </c>
      <c r="J80" s="101">
        <f>+'2grid'!J80*CK$2</f>
        <v>382.67913567274212</v>
      </c>
      <c r="K80" s="101">
        <f>+'2grid'!K80*CL$2</f>
        <v>749.79425101287154</v>
      </c>
      <c r="L80" s="101">
        <f>+'2grid'!L80*CM$2</f>
        <v>3572.1053907868159</v>
      </c>
      <c r="M80" s="101">
        <f>+'2grid'!M80*CN$2</f>
        <v>3658.4062563205302</v>
      </c>
      <c r="N80" s="101">
        <f>+'2grid'!N80*CO$2</f>
        <v>3723.5333995069382</v>
      </c>
      <c r="O80" s="101">
        <f>+'2grid'!O80*CP$2</f>
        <v>3518.0541316411709</v>
      </c>
      <c r="P80" s="101">
        <f>+'2grid'!P80*CQ$2</f>
        <v>3322.8727758013092</v>
      </c>
      <c r="Q80" s="101">
        <f>+'2grid'!Q80*CR$2</f>
        <v>2913.3939234422683</v>
      </c>
      <c r="R80" s="101">
        <f>+'2grid'!R80*CS$2</f>
        <v>2538.4057581699367</v>
      </c>
      <c r="S80" s="101">
        <f>+'2grid'!S80*CT$2</f>
        <v>4981.9178431372584</v>
      </c>
      <c r="T80" s="101">
        <f>+'2grid'!T80*CU$2</f>
        <v>8552.2922973856166</v>
      </c>
      <c r="U80" s="101">
        <f>+'2grid'!U80*CV$2</f>
        <v>11980.32624183006</v>
      </c>
      <c r="V80" s="101">
        <f>+'2grid'!V80*CW$2</f>
        <v>12917.401264705884</v>
      </c>
      <c r="W80" s="101">
        <f>+'2grid'!W80*CX$2</f>
        <v>18409.372601307194</v>
      </c>
      <c r="X80" s="101">
        <f>+'2grid'!X80*CY$2</f>
        <v>21410.385016339871</v>
      </c>
      <c r="Y80" s="101">
        <f>+'2grid'!Y80*CZ$2</f>
        <v>23165.917970588231</v>
      </c>
      <c r="Z80" s="101">
        <f>+'2grid'!Z80*DA$2</f>
        <v>18889.771821895425</v>
      </c>
      <c r="AA80" s="101">
        <f>+'2grid'!AA80*DB$2</f>
        <v>18474.612001633988</v>
      </c>
      <c r="AB80" s="101">
        <f>+'2grid'!AB80*DC$2</f>
        <v>19607.405225490198</v>
      </c>
      <c r="AC80" s="101">
        <f>+'2grid'!AC80*DD$2</f>
        <v>20164.905555555553</v>
      </c>
      <c r="AD80" s="101">
        <f>+'2grid'!AD80*DE$2</f>
        <v>19863.597715232019</v>
      </c>
      <c r="AE80" s="101">
        <f>+'2grid'!AE80*DF$2</f>
        <v>19336.448019001811</v>
      </c>
      <c r="AF80" s="101">
        <f>+'2grid'!AF80*DG$2</f>
        <v>18588.921541468724</v>
      </c>
      <c r="AG80" s="101">
        <f>+'2grid'!AG80*DH$2</f>
        <v>17626.476342526465</v>
      </c>
      <c r="AH80" s="101">
        <f>+'2grid'!AH80*DI$2</f>
        <v>16454.562933333338</v>
      </c>
      <c r="AI80" s="101">
        <f>+'2grid'!AI80*DJ$2</f>
        <v>16475.258981643648</v>
      </c>
      <c r="AJ80" s="101">
        <f>+'2grid'!AJ80*DK$2</f>
        <v>16415.057031875192</v>
      </c>
      <c r="AK80" s="101">
        <f>+'2grid'!AK80*DL$2</f>
        <v>16275.946379062691</v>
      </c>
      <c r="AL80" s="101">
        <f>+'2grid'!AL80*DM$2</f>
        <v>16059.916318240865</v>
      </c>
      <c r="AM80" s="101">
        <f>+'2grid'!AM80*DN$2</f>
        <v>15768.956144444443</v>
      </c>
      <c r="AN80" s="101">
        <f>+'2grid'!AN80*DO$2</f>
        <v>15014.187903945809</v>
      </c>
      <c r="AO80" s="101">
        <f>+'2grid'!AO80*DP$2</f>
        <v>14159.485824577163</v>
      </c>
      <c r="AP80" s="101">
        <f>+'2grid'!AP80*DQ$2</f>
        <v>14289.585462108142</v>
      </c>
      <c r="AQ80" s="101">
        <f>+'2grid'!AQ80*DR$2</f>
        <v>14052.488118053214</v>
      </c>
      <c r="AR80" s="101">
        <f>+'2grid'!AR80*DS$2</f>
        <v>13308.837666666672</v>
      </c>
      <c r="AS80" s="101">
        <f>+'2grid'!AS80*DT$2</f>
        <v>12727.126911703253</v>
      </c>
      <c r="AT80" s="101">
        <f>+'2grid'!AT80*DU$2</f>
        <v>12256.213574499796</v>
      </c>
      <c r="AU80" s="101">
        <f>+'2grid'!AU80*DV$2</f>
        <v>11852.21599798261</v>
      </c>
      <c r="AV80" s="101">
        <f>+'2grid'!AV80*DW$2</f>
        <v>11102.457991551231</v>
      </c>
      <c r="AW80" s="101">
        <f>+'2grid'!AW80*DX$2</f>
        <v>10586.575416666668</v>
      </c>
      <c r="AX80" s="101">
        <f>+'2grid'!AX80*DY$2</f>
        <v>11922.61460373619</v>
      </c>
      <c r="AY80" s="101">
        <f>+'2grid'!AY80*DZ$2</f>
        <v>11239.678449805042</v>
      </c>
      <c r="AZ80" s="101">
        <f>+'2grid'!AZ80*EA$2</f>
        <v>11688.536402907648</v>
      </c>
      <c r="BA80" s="101">
        <f>+'2grid'!BA80*EB$2</f>
        <v>12195.865813587767</v>
      </c>
      <c r="BB80" s="101">
        <f>+'2grid'!BB80*EC$2</f>
        <v>11604.639872856254</v>
      </c>
      <c r="BC80" s="101">
        <f>+'2grid'!BC80*ED$2</f>
        <v>6823.9260000000004</v>
      </c>
      <c r="BD80" s="101">
        <f>+'2grid'!BD80*EE$2</f>
        <v>6777.9040000000005</v>
      </c>
      <c r="BE80" s="101">
        <f>+'2grid'!BE80*EF$2</f>
        <v>6096.8019999999997</v>
      </c>
      <c r="BF80" s="101">
        <f>+'2grid'!BF80*EG$2</f>
        <v>5696.652</v>
      </c>
      <c r="BG80" s="101">
        <f>+'2grid'!BG80*EH$2</f>
        <v>5098.4800000000005</v>
      </c>
      <c r="BH80" s="101">
        <f>+'2grid'!BH80*EI$2</f>
        <v>5063.13</v>
      </c>
      <c r="BI80" s="101">
        <f>+'2grid'!BI80*EJ$2</f>
        <v>5019.7</v>
      </c>
      <c r="BJ80" s="101">
        <f>+'2grid'!BJ80*EK$2</f>
        <v>5017.68</v>
      </c>
      <c r="BK80" s="101">
        <f>+'2grid'!BK80*EL$2</f>
        <v>4962.13</v>
      </c>
      <c r="BL80" s="101">
        <f>+'2grid'!BL80*EM$2</f>
        <v>4978.29</v>
      </c>
      <c r="BM80" s="101">
        <f>+'2grid'!BM80*EN$2</f>
        <v>4930.82</v>
      </c>
      <c r="BN80" s="101">
        <f>+'2grid'!BN80*EO$2</f>
        <v>4923.75</v>
      </c>
      <c r="BO80" s="101">
        <f>+'2grid'!BO80*EP$2</f>
        <v>4836.8900000000003</v>
      </c>
      <c r="BP80" s="101">
        <f>+'2grid'!BP80*EQ$2</f>
        <v>4788.41</v>
      </c>
      <c r="BQ80" s="101">
        <f>+'2grid'!BQ80*ER$2</f>
        <v>4701.55</v>
      </c>
      <c r="BR80" s="101">
        <f>+'2grid'!BR80*ES$2</f>
        <v>4690.4399999999996</v>
      </c>
      <c r="BS80" s="101">
        <f>+'2grid'!BS80*ET$2</f>
        <v>4676.3</v>
      </c>
      <c r="BT80" s="101">
        <f>+'2grid'!BT80*EU$2</f>
        <v>4593.2106666666559</v>
      </c>
      <c r="BU80" s="101">
        <f>+'2grid'!BU80*EV$2</f>
        <v>4557.8831111111003</v>
      </c>
      <c r="BV80" s="101">
        <f>+'2grid'!BV80*EW$2</f>
        <v>4518.7863851851816</v>
      </c>
      <c r="BW80" s="101">
        <f>+'2grid'!BW80*EX$2</f>
        <v>4483.5705530864007</v>
      </c>
      <c r="BX80" s="101">
        <f>+'2grid'!BX80*EY$2</f>
        <v>4432.4768892180782</v>
      </c>
      <c r="BY80" s="101">
        <f>+'2grid'!BY80*EZ$2</f>
        <v>4384.9913388202685</v>
      </c>
      <c r="BZ80" s="101">
        <f>+'2grid'!BZ80*FA$2</f>
        <v>4349.9000436469732</v>
      </c>
      <c r="CA80" s="101">
        <f>+'2grid'!CA80*FB$2</f>
        <v>4305.3619728162885</v>
      </c>
    </row>
    <row r="81" spans="1:79" x14ac:dyDescent="0.2">
      <c r="A81" s="9">
        <v>288</v>
      </c>
      <c r="B81" s="101">
        <f>+'2grid'!B81*CC$2</f>
        <v>0</v>
      </c>
      <c r="C81" s="101">
        <f>+'2grid'!C81*CD$2</f>
        <v>0</v>
      </c>
      <c r="D81" s="101">
        <f>+'2grid'!D81*CE$2</f>
        <v>0</v>
      </c>
      <c r="E81" s="101">
        <f>+'2grid'!E81*CF$2</f>
        <v>0</v>
      </c>
      <c r="F81" s="101">
        <f>+'2grid'!F81*CG$2</f>
        <v>0</v>
      </c>
      <c r="G81" s="101">
        <f>+'2grid'!G81*CH$2</f>
        <v>0</v>
      </c>
      <c r="H81" s="101">
        <f>+'2grid'!H81*CI$2</f>
        <v>0</v>
      </c>
      <c r="I81" s="101">
        <f>+'2grid'!I81*CJ$2</f>
        <v>131.51752419887364</v>
      </c>
      <c r="J81" s="101">
        <f>+'2grid'!J81*CK$2</f>
        <v>202.51304483980815</v>
      </c>
      <c r="K81" s="101">
        <f>+'2grid'!K81*CL$2</f>
        <v>310.43896355156079</v>
      </c>
      <c r="L81" s="101">
        <f>+'2grid'!L81*CM$2</f>
        <v>474.14580073345672</v>
      </c>
      <c r="M81" s="101">
        <f>+'2grid'!M81*CN$2</f>
        <v>534.40621886333065</v>
      </c>
      <c r="N81" s="101">
        <f>+'2grid'!N81*CO$2</f>
        <v>602.13253091954516</v>
      </c>
      <c r="O81" s="101">
        <f>+'2grid'!O81*CP$2</f>
        <v>678.21819384445041</v>
      </c>
      <c r="P81" s="101">
        <f>+'2grid'!P81*CQ$2</f>
        <v>763.65826698216279</v>
      </c>
      <c r="Q81" s="101">
        <f>+'2grid'!Q81*CR$2</f>
        <v>859.56003327933365</v>
      </c>
      <c r="R81" s="101">
        <f>+'2grid'!R81*CS$2</f>
        <v>967.15455821815897</v>
      </c>
      <c r="S81" s="101">
        <f>+'2grid'!S81*CT$2</f>
        <v>1087.8092344945567</v>
      </c>
      <c r="T81" s="101">
        <f>+'2grid'!T81*CU$2</f>
        <v>1223.041354608491</v>
      </c>
      <c r="U81" s="101">
        <f>+'2grid'!U81*CV$2</f>
        <v>1374.5327449794393</v>
      </c>
      <c r="V81" s="101">
        <f>+'2grid'!V81*CW$2</f>
        <v>1544.1454832756363</v>
      </c>
      <c r="W81" s="101">
        <f>+'2grid'!W81*CX$2</f>
        <v>1733.9387045536162</v>
      </c>
      <c r="X81" s="101">
        <f>+'2grid'!X81*CY$2</f>
        <v>1946.1864805871335</v>
      </c>
      <c r="Y81" s="101">
        <f>+'2grid'!Y81*CZ$2</f>
        <v>2183.3967292741418</v>
      </c>
      <c r="Z81" s="101">
        <f>+'2grid'!Z81*DA$2</f>
        <v>2448.3310758747748</v>
      </c>
      <c r="AA81" s="101">
        <f>+'2grid'!AA81*DB$2</f>
        <v>2744.0255434138276</v>
      </c>
      <c r="AB81" s="101">
        <f>+'2grid'!AB81*DC$2</f>
        <v>3073.8118939256237</v>
      </c>
      <c r="AC81" s="101">
        <f>+'2grid'!AC81*DD$2</f>
        <v>3441.3393730042708</v>
      </c>
      <c r="AD81" s="101">
        <f>+'2grid'!AD81*DE$2</f>
        <v>3442.2535353377675</v>
      </c>
      <c r="AE81" s="101">
        <f>+'2grid'!AE81*DF$2</f>
        <v>3444.100572968061</v>
      </c>
      <c r="AF81" s="101">
        <f>+'2grid'!AF81*DG$2</f>
        <v>3446.9795037131667</v>
      </c>
      <c r="AG81" s="101">
        <f>+'2grid'!AG81*DH$2</f>
        <v>3451.0043291402412</v>
      </c>
      <c r="AH81" s="101">
        <f>+'2grid'!AH81*DI$2</f>
        <v>3456.307107321345</v>
      </c>
      <c r="AI81" s="101">
        <f>+'2grid'!AI81*DJ$2</f>
        <v>3463.0418401776001</v>
      </c>
      <c r="AJ81" s="101">
        <f>+'2grid'!AJ81*DK$2</f>
        <v>3471.3894457479973</v>
      </c>
      <c r="AK81" s="101">
        <f>+'2grid'!AK81*DL$2</f>
        <v>3481.5641955633928</v>
      </c>
      <c r="AL81" s="101">
        <f>+'2grid'!AL81*DM$2</f>
        <v>3493.8221609474131</v>
      </c>
      <c r="AM81" s="101">
        <f>+'2grid'!AM81*DN$2</f>
        <v>3508.4724609119771</v>
      </c>
      <c r="AN81" s="101">
        <f>+'2grid'!AN81*DO$2</f>
        <v>3525.892491465861</v>
      </c>
      <c r="AO81" s="101">
        <f>+'2grid'!AO81*DP$2</f>
        <v>3546.548934037784</v>
      </c>
      <c r="AP81" s="101">
        <f>+'2grid'!AP81*DQ$2</f>
        <v>3571.027355555847</v>
      </c>
      <c r="AQ81" s="101">
        <f>+'2grid'!AQ81*DR$2</f>
        <v>3600.0749347010928</v>
      </c>
      <c r="AR81" s="101">
        <f>+'2grid'!AR81*DS$2</f>
        <v>3634.6638816113195</v>
      </c>
      <c r="AS81" s="101">
        <f>+'2grid'!AS81*DT$2</f>
        <v>3676.0886948462958</v>
      </c>
      <c r="AT81" s="101">
        <f>+'2grid'!AT81*DU$2</f>
        <v>3726.1211841811951</v>
      </c>
      <c r="AU81" s="101">
        <f>+'2grid'!AU81*DV$2</f>
        <v>3787.2693347845316</v>
      </c>
      <c r="AV81" s="101">
        <f>+'2grid'!AV81*DW$2</f>
        <v>3863.2349958357886</v>
      </c>
      <c r="AW81" s="101">
        <f>+'2grid'!AW81*DX$2</f>
        <v>3959.7835591734474</v>
      </c>
      <c r="AX81" s="101">
        <f>+'2grid'!AX81*DY$2</f>
        <v>4110.1355263715259</v>
      </c>
      <c r="AY81" s="101">
        <f>+'2grid'!AY81*DZ$2</f>
        <v>4311.0397214313998</v>
      </c>
      <c r="AZ81" s="101">
        <f>+'2grid'!AZ81*EA$2</f>
        <v>4602.4411747427657</v>
      </c>
      <c r="BA81" s="101">
        <f>+'2grid'!BA81*EB$2</f>
        <v>5095.4459301542483</v>
      </c>
      <c r="BB81" s="101">
        <f>+'2grid'!BB81*EC$2</f>
        <v>6346.3217018733412</v>
      </c>
      <c r="BC81" s="101">
        <f>+'2grid'!BC81*ED$2</f>
        <v>8618.4</v>
      </c>
      <c r="BD81" s="101">
        <f>+'2grid'!BD81*EE$2</f>
        <v>8584.7999999999993</v>
      </c>
      <c r="BE81" s="101">
        <f>+'2grid'!BE81*EF$2</f>
        <v>8551.2000000000007</v>
      </c>
      <c r="BF81" s="101">
        <f>+'2grid'!BF81*EG$2</f>
        <v>8522.67</v>
      </c>
      <c r="BG81" s="101">
        <f>+'2grid'!BG81*EH$2</f>
        <v>8413.2999999999993</v>
      </c>
      <c r="BH81" s="101">
        <f>+'2grid'!BH81*EI$2</f>
        <v>8383</v>
      </c>
      <c r="BI81" s="101">
        <f>+'2grid'!BI81*EJ$2</f>
        <v>8383</v>
      </c>
      <c r="BJ81" s="101">
        <f>+'2grid'!BJ81*EK$2</f>
        <v>8383</v>
      </c>
      <c r="BK81" s="101">
        <f>+'2grid'!BK81*EL$2</f>
        <v>8383</v>
      </c>
      <c r="BL81" s="101">
        <f>+'2grid'!BL81*EM$2</f>
        <v>8383</v>
      </c>
      <c r="BM81" s="101">
        <f>+'2grid'!BM81*EN$2</f>
        <v>8383</v>
      </c>
      <c r="BN81" s="101">
        <f>+'2grid'!BN81*EO$2</f>
        <v>8383</v>
      </c>
      <c r="BO81" s="101">
        <f>+'2grid'!BO81*EP$2</f>
        <v>8383</v>
      </c>
      <c r="BP81" s="101">
        <f>+'2grid'!BP81*EQ$2</f>
        <v>8383</v>
      </c>
      <c r="BQ81" s="101">
        <f>+'2grid'!BQ81*ER$2</f>
        <v>8383</v>
      </c>
      <c r="BR81" s="101">
        <f>+'2grid'!BR81*ES$2</f>
        <v>8383</v>
      </c>
      <c r="BS81" s="101">
        <f>+'2grid'!BS81*ET$2</f>
        <v>8383</v>
      </c>
      <c r="BT81" s="101">
        <f>+'2grid'!BT81*EU$2</f>
        <v>8383</v>
      </c>
      <c r="BU81" s="101">
        <f>+'2grid'!BU81*EV$2</f>
        <v>8383</v>
      </c>
      <c r="BV81" s="101">
        <f>+'2grid'!BV81*EW$2</f>
        <v>8383</v>
      </c>
      <c r="BW81" s="101">
        <f>+'2grid'!BW81*EX$2</f>
        <v>8383</v>
      </c>
      <c r="BX81" s="101">
        <f>+'2grid'!BX81*EY$2</f>
        <v>8383</v>
      </c>
      <c r="BY81" s="101">
        <f>+'2grid'!BY81*EZ$2</f>
        <v>8383</v>
      </c>
      <c r="BZ81" s="101">
        <f>+'2grid'!BZ81*FA$2</f>
        <v>8383</v>
      </c>
      <c r="CA81" s="101">
        <f>+'2grid'!CA81*FB$2</f>
        <v>8383</v>
      </c>
    </row>
    <row r="82" spans="1:79" x14ac:dyDescent="0.2">
      <c r="A82" s="9">
        <v>292</v>
      </c>
      <c r="B82" s="101">
        <f>+'2grid'!B82*CC$2</f>
        <v>0</v>
      </c>
      <c r="C82" s="101">
        <f>+'2grid'!C82*CD$2</f>
        <v>0</v>
      </c>
      <c r="D82" s="101">
        <f>+'2grid'!D82*CE$2</f>
        <v>0</v>
      </c>
      <c r="E82" s="101">
        <f>+'2grid'!E82*CF$2</f>
        <v>0</v>
      </c>
      <c r="F82" s="101">
        <f>+'2grid'!F82*CG$2</f>
        <v>0</v>
      </c>
      <c r="G82" s="101">
        <f>+'2grid'!G82*CH$2</f>
        <v>0</v>
      </c>
      <c r="H82" s="101">
        <f>+'2grid'!H82*CI$2</f>
        <v>0</v>
      </c>
      <c r="I82" s="101">
        <f>+'2grid'!I82*CJ$2</f>
        <v>0</v>
      </c>
      <c r="J82" s="101">
        <f>+'2grid'!J82*CK$2</f>
        <v>0</v>
      </c>
      <c r="K82" s="101">
        <f>+'2grid'!K82*CL$2</f>
        <v>0</v>
      </c>
      <c r="L82" s="101">
        <f>+'2grid'!L82*CM$2</f>
        <v>0</v>
      </c>
      <c r="M82" s="101">
        <f>+'2grid'!M82*CN$2</f>
        <v>0</v>
      </c>
      <c r="N82" s="101">
        <f>+'2grid'!N82*CO$2</f>
        <v>0</v>
      </c>
      <c r="O82" s="101">
        <f>+'2grid'!O82*CP$2</f>
        <v>0</v>
      </c>
      <c r="P82" s="101">
        <f>+'2grid'!P82*CQ$2</f>
        <v>0</v>
      </c>
      <c r="Q82" s="101">
        <f>+'2grid'!Q82*CR$2</f>
        <v>0</v>
      </c>
      <c r="R82" s="101">
        <f>+'2grid'!R82*CS$2</f>
        <v>0</v>
      </c>
      <c r="S82" s="101">
        <f>+'2grid'!S82*CT$2</f>
        <v>0</v>
      </c>
      <c r="T82" s="101">
        <f>+'2grid'!T82*CU$2</f>
        <v>0</v>
      </c>
      <c r="U82" s="101">
        <f>+'2grid'!U82*CV$2</f>
        <v>0</v>
      </c>
      <c r="V82" s="101">
        <f>+'2grid'!V82*CW$2</f>
        <v>0</v>
      </c>
      <c r="W82" s="101">
        <f>+'2grid'!W82*CX$2</f>
        <v>0</v>
      </c>
      <c r="X82" s="101">
        <f>+'2grid'!X82*CY$2</f>
        <v>0</v>
      </c>
      <c r="Y82" s="101">
        <f>+'2grid'!Y82*CZ$2</f>
        <v>0</v>
      </c>
      <c r="Z82" s="101">
        <f>+'2grid'!Z82*DA$2</f>
        <v>0</v>
      </c>
      <c r="AA82" s="101">
        <f>+'2grid'!AA82*DB$2</f>
        <v>0</v>
      </c>
      <c r="AB82" s="101">
        <f>+'2grid'!AB82*DC$2</f>
        <v>0</v>
      </c>
      <c r="AC82" s="101">
        <f>+'2grid'!AC82*DD$2</f>
        <v>0</v>
      </c>
      <c r="AD82" s="101">
        <f>+'2grid'!AD82*DE$2</f>
        <v>0</v>
      </c>
      <c r="AE82" s="101">
        <f>+'2grid'!AE82*DF$2</f>
        <v>0</v>
      </c>
      <c r="AF82" s="101">
        <f>+'2grid'!AF82*DG$2</f>
        <v>0</v>
      </c>
      <c r="AG82" s="101">
        <f>+'2grid'!AG82*DH$2</f>
        <v>0</v>
      </c>
      <c r="AH82" s="101">
        <f>+'2grid'!AH82*DI$2</f>
        <v>0</v>
      </c>
      <c r="AI82" s="101">
        <f>+'2grid'!AI82*DJ$2</f>
        <v>0</v>
      </c>
      <c r="AJ82" s="101">
        <f>+'2grid'!AJ82*DK$2</f>
        <v>0</v>
      </c>
      <c r="AK82" s="101">
        <f>+'2grid'!AK82*DL$2</f>
        <v>0</v>
      </c>
      <c r="AL82" s="101">
        <f>+'2grid'!AL82*DM$2</f>
        <v>0</v>
      </c>
      <c r="AM82" s="101">
        <f>+'2grid'!AM82*DN$2</f>
        <v>0</v>
      </c>
      <c r="AN82" s="101">
        <f>+'2grid'!AN82*DO$2</f>
        <v>0</v>
      </c>
      <c r="AO82" s="101">
        <f>+'2grid'!AO82*DP$2</f>
        <v>0</v>
      </c>
      <c r="AP82" s="101">
        <f>+'2grid'!AP82*DQ$2</f>
        <v>0</v>
      </c>
      <c r="AQ82" s="101">
        <f>+'2grid'!AQ82*DR$2</f>
        <v>0</v>
      </c>
      <c r="AR82" s="101">
        <f>+'2grid'!AR82*DS$2</f>
        <v>0</v>
      </c>
      <c r="AS82" s="101">
        <f>+'2grid'!AS82*DT$2</f>
        <v>0</v>
      </c>
      <c r="AT82" s="101">
        <f>+'2grid'!AT82*DU$2</f>
        <v>0</v>
      </c>
      <c r="AU82" s="101">
        <f>+'2grid'!AU82*DV$2</f>
        <v>0</v>
      </c>
      <c r="AV82" s="101">
        <f>+'2grid'!AV82*DW$2</f>
        <v>0</v>
      </c>
      <c r="AW82" s="101">
        <f>+'2grid'!AW82*DX$2</f>
        <v>0</v>
      </c>
      <c r="AX82" s="101">
        <f>+'2grid'!AX82*DY$2</f>
        <v>0</v>
      </c>
      <c r="AY82" s="101">
        <f>+'2grid'!AY82*DZ$2</f>
        <v>0</v>
      </c>
      <c r="AZ82" s="101">
        <f>+'2grid'!AZ82*EA$2</f>
        <v>0</v>
      </c>
      <c r="BA82" s="101">
        <f>+'2grid'!BA82*EB$2</f>
        <v>0</v>
      </c>
      <c r="BB82" s="101">
        <f>+'2grid'!BB82*EC$2</f>
        <v>0</v>
      </c>
      <c r="BC82" s="101">
        <f>+'2grid'!BC82*ED$2</f>
        <v>0</v>
      </c>
      <c r="BD82" s="101">
        <f>+'2grid'!BD82*EE$2</f>
        <v>0</v>
      </c>
      <c r="BE82" s="101">
        <f>+'2grid'!BE82*EF$2</f>
        <v>0</v>
      </c>
      <c r="BF82" s="101">
        <f>+'2grid'!BF82*EG$2</f>
        <v>0</v>
      </c>
      <c r="BG82" s="101">
        <f>+'2grid'!BG82*EH$2</f>
        <v>0</v>
      </c>
      <c r="BH82" s="101">
        <f>+'2grid'!BH82*EI$2</f>
        <v>0</v>
      </c>
      <c r="BI82" s="101">
        <f>+'2grid'!BI82*EJ$2</f>
        <v>0</v>
      </c>
      <c r="BJ82" s="101">
        <f>+'2grid'!BJ82*EK$2</f>
        <v>0</v>
      </c>
      <c r="BK82" s="101">
        <f>+'2grid'!BK82*EL$2</f>
        <v>0</v>
      </c>
      <c r="BL82" s="101">
        <f>+'2grid'!BL82*EM$2</f>
        <v>0</v>
      </c>
      <c r="BM82" s="101">
        <f>+'2grid'!BM82*EN$2</f>
        <v>0</v>
      </c>
      <c r="BN82" s="101">
        <f>+'2grid'!BN82*EO$2</f>
        <v>0</v>
      </c>
      <c r="BO82" s="101">
        <f>+'2grid'!BO82*EP$2</f>
        <v>0</v>
      </c>
      <c r="BP82" s="101">
        <f>+'2grid'!BP82*EQ$2</f>
        <v>0</v>
      </c>
      <c r="BQ82" s="101">
        <f>+'2grid'!BQ82*ER$2</f>
        <v>0</v>
      </c>
      <c r="BR82" s="101">
        <f>+'2grid'!BR82*ES$2</f>
        <v>0</v>
      </c>
      <c r="BS82" s="101">
        <f>+'2grid'!BS82*ET$2</f>
        <v>0</v>
      </c>
      <c r="BT82" s="101">
        <f>+'2grid'!BT82*EU$2</f>
        <v>0</v>
      </c>
      <c r="BU82" s="101">
        <f>+'2grid'!BU82*EV$2</f>
        <v>0</v>
      </c>
      <c r="BV82" s="101">
        <f>+'2grid'!BV82*EW$2</f>
        <v>0</v>
      </c>
      <c r="BW82" s="101">
        <f>+'2grid'!BW82*EX$2</f>
        <v>0</v>
      </c>
      <c r="BX82" s="101">
        <f>+'2grid'!BX82*EY$2</f>
        <v>0</v>
      </c>
      <c r="BY82" s="101">
        <f>+'2grid'!BY82*EZ$2</f>
        <v>0</v>
      </c>
      <c r="BZ82" s="101">
        <f>+'2grid'!BZ82*FA$2</f>
        <v>0</v>
      </c>
      <c r="CA82" s="101">
        <f>+'2grid'!CA82*FB$2</f>
        <v>0</v>
      </c>
    </row>
    <row r="83" spans="1:79" x14ac:dyDescent="0.2">
      <c r="A83" s="9">
        <v>296</v>
      </c>
      <c r="B83" s="101">
        <f>+'2grid'!B83*CC$2</f>
        <v>0</v>
      </c>
      <c r="C83" s="101">
        <f>+'2grid'!C83*CD$2</f>
        <v>0</v>
      </c>
      <c r="D83" s="101">
        <f>+'2grid'!D83*CE$2</f>
        <v>0</v>
      </c>
      <c r="E83" s="101">
        <f>+'2grid'!E83*CF$2</f>
        <v>0</v>
      </c>
      <c r="F83" s="101">
        <f>+'2grid'!F83*CG$2</f>
        <v>0</v>
      </c>
      <c r="G83" s="101">
        <f>+'2grid'!G83*CH$2</f>
        <v>0</v>
      </c>
      <c r="H83" s="101">
        <f>+'2grid'!H83*CI$2</f>
        <v>0</v>
      </c>
      <c r="I83" s="101">
        <f>+'2grid'!I83*CJ$2</f>
        <v>0</v>
      </c>
      <c r="J83" s="101">
        <f>+'2grid'!J83*CK$2</f>
        <v>0</v>
      </c>
      <c r="K83" s="101">
        <f>+'2grid'!K83*CL$2</f>
        <v>0</v>
      </c>
      <c r="L83" s="101">
        <f>+'2grid'!L83*CM$2</f>
        <v>0</v>
      </c>
      <c r="M83" s="101">
        <f>+'2grid'!M83*CN$2</f>
        <v>0</v>
      </c>
      <c r="N83" s="101">
        <f>+'2grid'!N83*CO$2</f>
        <v>0</v>
      </c>
      <c r="O83" s="101">
        <f>+'2grid'!O83*CP$2</f>
        <v>0</v>
      </c>
      <c r="P83" s="101">
        <f>+'2grid'!P83*CQ$2</f>
        <v>0</v>
      </c>
      <c r="Q83" s="101">
        <f>+'2grid'!Q83*CR$2</f>
        <v>0</v>
      </c>
      <c r="R83" s="101">
        <f>+'2grid'!R83*CS$2</f>
        <v>0</v>
      </c>
      <c r="S83" s="101">
        <f>+'2grid'!S83*CT$2</f>
        <v>0</v>
      </c>
      <c r="T83" s="101">
        <f>+'2grid'!T83*CU$2</f>
        <v>0</v>
      </c>
      <c r="U83" s="101">
        <f>+'2grid'!U83*CV$2</f>
        <v>0</v>
      </c>
      <c r="V83" s="101">
        <f>+'2grid'!V83*CW$2</f>
        <v>0</v>
      </c>
      <c r="W83" s="101">
        <f>+'2grid'!W83*CX$2</f>
        <v>0</v>
      </c>
      <c r="X83" s="101">
        <f>+'2grid'!X83*CY$2</f>
        <v>0</v>
      </c>
      <c r="Y83" s="101">
        <f>+'2grid'!Y83*CZ$2</f>
        <v>0</v>
      </c>
      <c r="Z83" s="101">
        <f>+'2grid'!Z83*DA$2</f>
        <v>0</v>
      </c>
      <c r="AA83" s="101">
        <f>+'2grid'!AA83*DB$2</f>
        <v>0</v>
      </c>
      <c r="AB83" s="101">
        <f>+'2grid'!AB83*DC$2</f>
        <v>0</v>
      </c>
      <c r="AC83" s="101">
        <f>+'2grid'!AC83*DD$2</f>
        <v>0</v>
      </c>
      <c r="AD83" s="101">
        <f>+'2grid'!AD83*DE$2</f>
        <v>0</v>
      </c>
      <c r="AE83" s="101">
        <f>+'2grid'!AE83*DF$2</f>
        <v>0</v>
      </c>
      <c r="AF83" s="101">
        <f>+'2grid'!AF83*DG$2</f>
        <v>0</v>
      </c>
      <c r="AG83" s="101">
        <f>+'2grid'!AG83*DH$2</f>
        <v>0</v>
      </c>
      <c r="AH83" s="101">
        <f>+'2grid'!AH83*DI$2</f>
        <v>0</v>
      </c>
      <c r="AI83" s="101">
        <f>+'2grid'!AI83*DJ$2</f>
        <v>0</v>
      </c>
      <c r="AJ83" s="101">
        <f>+'2grid'!AJ83*DK$2</f>
        <v>0</v>
      </c>
      <c r="AK83" s="101">
        <f>+'2grid'!AK83*DL$2</f>
        <v>0</v>
      </c>
      <c r="AL83" s="101">
        <f>+'2grid'!AL83*DM$2</f>
        <v>0</v>
      </c>
      <c r="AM83" s="101">
        <f>+'2grid'!AM83*DN$2</f>
        <v>0</v>
      </c>
      <c r="AN83" s="101">
        <f>+'2grid'!AN83*DO$2</f>
        <v>0</v>
      </c>
      <c r="AO83" s="101">
        <f>+'2grid'!AO83*DP$2</f>
        <v>0</v>
      </c>
      <c r="AP83" s="101">
        <f>+'2grid'!AP83*DQ$2</f>
        <v>0</v>
      </c>
      <c r="AQ83" s="101">
        <f>+'2grid'!AQ83*DR$2</f>
        <v>0</v>
      </c>
      <c r="AR83" s="101">
        <f>+'2grid'!AR83*DS$2</f>
        <v>0</v>
      </c>
      <c r="AS83" s="101">
        <f>+'2grid'!AS83*DT$2</f>
        <v>0</v>
      </c>
      <c r="AT83" s="101">
        <f>+'2grid'!AT83*DU$2</f>
        <v>0</v>
      </c>
      <c r="AU83" s="101">
        <f>+'2grid'!AU83*DV$2</f>
        <v>0</v>
      </c>
      <c r="AV83" s="101">
        <f>+'2grid'!AV83*DW$2</f>
        <v>0</v>
      </c>
      <c r="AW83" s="101">
        <f>+'2grid'!AW83*DX$2</f>
        <v>0</v>
      </c>
      <c r="AX83" s="101">
        <f>+'2grid'!AX83*DY$2</f>
        <v>0</v>
      </c>
      <c r="AY83" s="101">
        <f>+'2grid'!AY83*DZ$2</f>
        <v>0</v>
      </c>
      <c r="AZ83" s="101">
        <f>+'2grid'!AZ83*EA$2</f>
        <v>0</v>
      </c>
      <c r="BA83" s="101">
        <f>+'2grid'!BA83*EB$2</f>
        <v>0</v>
      </c>
      <c r="BB83" s="101">
        <f>+'2grid'!BB83*EC$2</f>
        <v>0</v>
      </c>
      <c r="BC83" s="101">
        <f>+'2grid'!BC83*ED$2</f>
        <v>0</v>
      </c>
      <c r="BD83" s="101">
        <f>+'2grid'!BD83*EE$2</f>
        <v>0</v>
      </c>
      <c r="BE83" s="101">
        <f>+'2grid'!BE83*EF$2</f>
        <v>0</v>
      </c>
      <c r="BF83" s="101">
        <f>+'2grid'!BF83*EG$2</f>
        <v>0</v>
      </c>
      <c r="BG83" s="101">
        <f>+'2grid'!BG83*EH$2</f>
        <v>0</v>
      </c>
      <c r="BH83" s="101">
        <f>+'2grid'!BH83*EI$2</f>
        <v>0</v>
      </c>
      <c r="BI83" s="101">
        <f>+'2grid'!BI83*EJ$2</f>
        <v>0</v>
      </c>
      <c r="BJ83" s="101">
        <f>+'2grid'!BJ83*EK$2</f>
        <v>0</v>
      </c>
      <c r="BK83" s="101">
        <f>+'2grid'!BK83*EL$2</f>
        <v>0</v>
      </c>
      <c r="BL83" s="101">
        <f>+'2grid'!BL83*EM$2</f>
        <v>0</v>
      </c>
      <c r="BM83" s="101">
        <f>+'2grid'!BM83*EN$2</f>
        <v>0</v>
      </c>
      <c r="BN83" s="101">
        <f>+'2grid'!BN83*EO$2</f>
        <v>0</v>
      </c>
      <c r="BO83" s="101">
        <f>+'2grid'!BO83*EP$2</f>
        <v>0</v>
      </c>
      <c r="BP83" s="101">
        <f>+'2grid'!BP83*EQ$2</f>
        <v>0</v>
      </c>
      <c r="BQ83" s="101">
        <f>+'2grid'!BQ83*ER$2</f>
        <v>0</v>
      </c>
      <c r="BR83" s="101">
        <f>+'2grid'!BR83*ES$2</f>
        <v>0</v>
      </c>
      <c r="BS83" s="101">
        <f>+'2grid'!BS83*ET$2</f>
        <v>0</v>
      </c>
      <c r="BT83" s="101">
        <f>+'2grid'!BT83*EU$2</f>
        <v>0</v>
      </c>
      <c r="BU83" s="101">
        <f>+'2grid'!BU83*EV$2</f>
        <v>0</v>
      </c>
      <c r="BV83" s="101">
        <f>+'2grid'!BV83*EW$2</f>
        <v>0</v>
      </c>
      <c r="BW83" s="101">
        <f>+'2grid'!BW83*EX$2</f>
        <v>0</v>
      </c>
      <c r="BX83" s="101">
        <f>+'2grid'!BX83*EY$2</f>
        <v>0</v>
      </c>
      <c r="BY83" s="101">
        <f>+'2grid'!BY83*EZ$2</f>
        <v>0</v>
      </c>
      <c r="BZ83" s="101">
        <f>+'2grid'!BZ83*FA$2</f>
        <v>0</v>
      </c>
      <c r="CA83" s="101">
        <f>+'2grid'!CA83*FB$2</f>
        <v>0</v>
      </c>
    </row>
    <row r="84" spans="1:79" x14ac:dyDescent="0.2">
      <c r="A84" s="9">
        <v>300</v>
      </c>
      <c r="B84" s="101">
        <f>+'2grid'!B84*CC$2</f>
        <v>0</v>
      </c>
      <c r="C84" s="101">
        <f>+'2grid'!C84*CD$2</f>
        <v>0</v>
      </c>
      <c r="D84" s="101">
        <f>+'2grid'!D84*CE$2</f>
        <v>0</v>
      </c>
      <c r="E84" s="101">
        <f>+'2grid'!E84*CF$2</f>
        <v>0</v>
      </c>
      <c r="F84" s="101">
        <f>+'2grid'!F84*CG$2</f>
        <v>0</v>
      </c>
      <c r="G84" s="101">
        <f>+'2grid'!G84*CH$2</f>
        <v>26.214270737548276</v>
      </c>
      <c r="H84" s="101">
        <f>+'2grid'!H84*CI$2</f>
        <v>52.695264989793394</v>
      </c>
      <c r="I84" s="101">
        <f>+'2grid'!I84*CJ$2</f>
        <v>105.80437795009587</v>
      </c>
      <c r="J84" s="101">
        <f>+'2grid'!J84*CK$2</f>
        <v>318.3209392308857</v>
      </c>
      <c r="K84" s="101">
        <f>+'2grid'!K84*CL$2</f>
        <v>1063.0567347822912</v>
      </c>
      <c r="L84" s="101">
        <f>+'2grid'!L84*CM$2</f>
        <v>2128.1389758483224</v>
      </c>
      <c r="M84" s="101">
        <f>+'2grid'!M84*CN$2</f>
        <v>2095.4637220779941</v>
      </c>
      <c r="N84" s="101">
        <f>+'2grid'!N84*CO$2</f>
        <v>2062.6738248225515</v>
      </c>
      <c r="O84" s="101">
        <f>+'2grid'!O84*CP$2</f>
        <v>1776.0485880621593</v>
      </c>
      <c r="P84" s="101">
        <f>+'2grid'!P84*CQ$2</f>
        <v>1497.5641634614365</v>
      </c>
      <c r="Q84" s="101">
        <f>+'2grid'!Q84*CR$2</f>
        <v>1129.082393678191</v>
      </c>
      <c r="R84" s="101">
        <f>+'2grid'!R84*CS$2</f>
        <v>772.15133558097375</v>
      </c>
      <c r="S84" s="101">
        <f>+'2grid'!S84*CT$2</f>
        <v>806.23480996697731</v>
      </c>
      <c r="T84" s="101">
        <f>+'2grid'!T84*CU$2</f>
        <v>838.60033020305866</v>
      </c>
      <c r="U84" s="101">
        <f>+'2grid'!U84*CV$2</f>
        <v>869.23976867985868</v>
      </c>
      <c r="V84" s="101">
        <f>+'2grid'!V84*CW$2</f>
        <v>898.14504538797496</v>
      </c>
      <c r="W84" s="101">
        <f>+'2grid'!W84*CX$2</f>
        <v>951.74550241574491</v>
      </c>
      <c r="X84" s="101">
        <f>+'2grid'!X84*CY$2</f>
        <v>1011.221457112105</v>
      </c>
      <c r="Y84" s="101">
        <f>+'2grid'!Y84*CZ$2</f>
        <v>1059.1041379538706</v>
      </c>
      <c r="Z84" s="101">
        <f>+'2grid'!Z84*DA$2</f>
        <v>747.19842654916238</v>
      </c>
      <c r="AA84" s="101">
        <f>+'2grid'!AA84*DB$2</f>
        <v>813.10357051173344</v>
      </c>
      <c r="AB84" s="101">
        <f>+'2grid'!AB84*DC$2</f>
        <v>1193.8992508926799</v>
      </c>
      <c r="AC84" s="101">
        <f>+'2grid'!AC84*DD$2</f>
        <v>1168.0627437918017</v>
      </c>
      <c r="AD84" s="101">
        <f>+'2grid'!AD84*DE$2</f>
        <v>1211.1559165083609</v>
      </c>
      <c r="AE84" s="101">
        <f>+'2grid'!AE84*DF$2</f>
        <v>1253.417539726257</v>
      </c>
      <c r="AF84" s="101">
        <f>+'2grid'!AF84*DG$2</f>
        <v>1294.8472608251577</v>
      </c>
      <c r="AG84" s="101">
        <f>+'2grid'!AG84*DH$2</f>
        <v>1335.4447273803139</v>
      </c>
      <c r="AH84" s="101">
        <f>+'2grid'!AH84*DI$2</f>
        <v>1375.209587162328</v>
      </c>
      <c r="AI84" s="101">
        <f>+'2grid'!AI84*DJ$2</f>
        <v>1414.141488136939</v>
      </c>
      <c r="AJ84" s="101">
        <f>+'2grid'!AJ84*DK$2</f>
        <v>1452.2400784647905</v>
      </c>
      <c r="AK84" s="101">
        <f>+'2grid'!AK84*DL$2</f>
        <v>1489.5050065012099</v>
      </c>
      <c r="AL84" s="101">
        <f>+'2grid'!AL84*DM$2</f>
        <v>1525.9359207959878</v>
      </c>
      <c r="AM84" s="101">
        <f>+'2grid'!AM84*DN$2</f>
        <v>1561.5324700931478</v>
      </c>
      <c r="AN84" s="101">
        <f>+'2grid'!AN84*DO$2</f>
        <v>1596.2943033307338</v>
      </c>
      <c r="AO84" s="101">
        <f>+'2grid'!AO84*DP$2</f>
        <v>1630.2210696405755</v>
      </c>
      <c r="AP84" s="101">
        <f>+'2grid'!AP84*DQ$2</f>
        <v>1771.1865813534239</v>
      </c>
      <c r="AQ84" s="101">
        <f>+'2grid'!AQ84*DR$2</f>
        <v>1923.9685371064704</v>
      </c>
      <c r="AR84" s="101">
        <f>+'2grid'!AR84*DS$2</f>
        <v>2090.2385017759393</v>
      </c>
      <c r="AS84" s="101">
        <f>+'2grid'!AS84*DT$2</f>
        <v>2270.2329780246596</v>
      </c>
      <c r="AT84" s="101">
        <f>+'2grid'!AT84*DU$2</f>
        <v>2466.1867378186989</v>
      </c>
      <c r="AU84" s="101">
        <f>+'2grid'!AU84*DV$2</f>
        <v>2705.6282587553615</v>
      </c>
      <c r="AV84" s="101">
        <f>+'2grid'!AV84*DW$2</f>
        <v>2967.3829336334297</v>
      </c>
      <c r="AW84" s="101">
        <f>+'2grid'!AW84*DX$2</f>
        <v>3254.6269566838055</v>
      </c>
      <c r="AX84" s="101">
        <f>+'2grid'!AX84*DY$2</f>
        <v>3476.6240634138076</v>
      </c>
      <c r="AY84" s="101">
        <f>+'2grid'!AY84*DZ$2</f>
        <v>3711.2159170717077</v>
      </c>
      <c r="AZ84" s="101">
        <f>+'2grid'!AZ84*EA$2</f>
        <v>4119.7638467428769</v>
      </c>
      <c r="BA84" s="101">
        <f>+'2grid'!BA84*EB$2</f>
        <v>4704.8302425341944</v>
      </c>
      <c r="BB84" s="101">
        <f>+'2grid'!BB84*EC$2</f>
        <v>4871.4121654365099</v>
      </c>
      <c r="BC84" s="101">
        <f>+'2grid'!BC84*ED$2</f>
        <v>5345.46</v>
      </c>
      <c r="BD84" s="101">
        <f>+'2grid'!BD84*EE$2</f>
        <v>5360.39</v>
      </c>
      <c r="BE84" s="101">
        <f>+'2grid'!BE84*EF$2</f>
        <v>5349.59</v>
      </c>
      <c r="BF84" s="101">
        <f>+'2grid'!BF84*EG$2</f>
        <v>5328.57</v>
      </c>
      <c r="BG84" s="101">
        <f>+'2grid'!BG84*EH$2</f>
        <v>4721.75</v>
      </c>
      <c r="BH84" s="101">
        <f>+'2grid'!BH84*EI$2</f>
        <v>4696.5</v>
      </c>
      <c r="BI84" s="101">
        <f>+'2grid'!BI84*EJ$2</f>
        <v>4646</v>
      </c>
      <c r="BJ84" s="101">
        <f>+'2grid'!BJ84*EK$2</f>
        <v>4646</v>
      </c>
      <c r="BK84" s="101">
        <f>+'2grid'!BK84*EL$2</f>
        <v>4625.8</v>
      </c>
      <c r="BL84" s="101">
        <f>+'2grid'!BL84*EM$2</f>
        <v>4625.8</v>
      </c>
      <c r="BM84" s="101">
        <f>+'2grid'!BM84*EN$2</f>
        <v>4595.5</v>
      </c>
      <c r="BN84" s="101">
        <f>+'2grid'!BN84*EO$2</f>
        <v>4595.5</v>
      </c>
      <c r="BO84" s="101">
        <f>+'2grid'!BO84*EP$2</f>
        <v>4565.2</v>
      </c>
      <c r="BP84" s="101">
        <f>+'2grid'!BP84*EQ$2</f>
        <v>4545</v>
      </c>
      <c r="BQ84" s="101">
        <f>+'2grid'!BQ84*ER$2</f>
        <v>4534.8999999999996</v>
      </c>
      <c r="BR84" s="101">
        <f>+'2grid'!BR84*ES$2</f>
        <v>4524.8</v>
      </c>
      <c r="BS84" s="101">
        <f>+'2grid'!BS84*ET$2</f>
        <v>4514.7</v>
      </c>
      <c r="BT84" s="101">
        <f>+'2grid'!BT84*EU$2</f>
        <v>4493.1533333333346</v>
      </c>
      <c r="BU84" s="101">
        <f>+'2grid'!BU84*EV$2</f>
        <v>4483.5022222222242</v>
      </c>
      <c r="BV84" s="101">
        <f>+'2grid'!BV84*EW$2</f>
        <v>4471.7263703703711</v>
      </c>
      <c r="BW84" s="101">
        <f>+'2grid'!BW84*EX$2</f>
        <v>4457.6661728395111</v>
      </c>
      <c r="BX84" s="101">
        <f>+'2grid'!BX84*EY$2</f>
        <v>4443.5005695473328</v>
      </c>
      <c r="BY84" s="101">
        <f>+'2grid'!BY84*EZ$2</f>
        <v>4429.9513294924618</v>
      </c>
      <c r="BZ84" s="101">
        <f>+'2grid'!BZ84*FA$2</f>
        <v>4418.2424821582144</v>
      </c>
      <c r="CA84" s="101">
        <f>+'2grid'!CA84*FB$2</f>
        <v>4404.1859151470881</v>
      </c>
    </row>
    <row r="85" spans="1:79" x14ac:dyDescent="0.2">
      <c r="A85" s="9">
        <v>304</v>
      </c>
      <c r="B85" s="101">
        <f>+'2grid'!B85*CC$2</f>
        <v>0</v>
      </c>
      <c r="C85" s="101">
        <f>+'2grid'!C85*CD$2</f>
        <v>0</v>
      </c>
      <c r="D85" s="101">
        <f>+'2grid'!D85*CE$2</f>
        <v>0</v>
      </c>
      <c r="E85" s="101">
        <f>+'2grid'!E85*CF$2</f>
        <v>0</v>
      </c>
      <c r="F85" s="101">
        <f>+'2grid'!F85*CG$2</f>
        <v>0</v>
      </c>
      <c r="G85" s="101">
        <f>+'2grid'!G85*CH$2</f>
        <v>0</v>
      </c>
      <c r="H85" s="101">
        <f>+'2grid'!H85*CI$2</f>
        <v>0</v>
      </c>
      <c r="I85" s="101">
        <f>+'2grid'!I85*CJ$2</f>
        <v>0</v>
      </c>
      <c r="J85" s="101">
        <f>+'2grid'!J85*CK$2</f>
        <v>0</v>
      </c>
      <c r="K85" s="101">
        <f>+'2grid'!K85*CL$2</f>
        <v>0</v>
      </c>
      <c r="L85" s="101">
        <f>+'2grid'!L85*CM$2</f>
        <v>0</v>
      </c>
      <c r="M85" s="101">
        <f>+'2grid'!M85*CN$2</f>
        <v>0</v>
      </c>
      <c r="N85" s="101">
        <f>+'2grid'!N85*CO$2</f>
        <v>0</v>
      </c>
      <c r="O85" s="101">
        <f>+'2grid'!O85*CP$2</f>
        <v>0</v>
      </c>
      <c r="P85" s="101">
        <f>+'2grid'!P85*CQ$2</f>
        <v>0</v>
      </c>
      <c r="Q85" s="101">
        <f>+'2grid'!Q85*CR$2</f>
        <v>0</v>
      </c>
      <c r="R85" s="101">
        <f>+'2grid'!R85*CS$2</f>
        <v>0</v>
      </c>
      <c r="S85" s="101">
        <f>+'2grid'!S85*CT$2</f>
        <v>0</v>
      </c>
      <c r="T85" s="101">
        <f>+'2grid'!T85*CU$2</f>
        <v>0</v>
      </c>
      <c r="U85" s="101">
        <f>+'2grid'!U85*CV$2</f>
        <v>0</v>
      </c>
      <c r="V85" s="101">
        <f>+'2grid'!V85*CW$2</f>
        <v>0</v>
      </c>
      <c r="W85" s="101">
        <f>+'2grid'!W85*CX$2</f>
        <v>0</v>
      </c>
      <c r="X85" s="101">
        <f>+'2grid'!X85*CY$2</f>
        <v>0</v>
      </c>
      <c r="Y85" s="101">
        <f>+'2grid'!Y85*CZ$2</f>
        <v>0</v>
      </c>
      <c r="Z85" s="101">
        <f>+'2grid'!Z85*DA$2</f>
        <v>0</v>
      </c>
      <c r="AA85" s="101">
        <f>+'2grid'!AA85*DB$2</f>
        <v>0</v>
      </c>
      <c r="AB85" s="101">
        <f>+'2grid'!AB85*DC$2</f>
        <v>0</v>
      </c>
      <c r="AC85" s="101">
        <f>+'2grid'!AC85*DD$2</f>
        <v>0</v>
      </c>
      <c r="AD85" s="101">
        <f>+'2grid'!AD85*DE$2</f>
        <v>0</v>
      </c>
      <c r="AE85" s="101">
        <f>+'2grid'!AE85*DF$2</f>
        <v>0</v>
      </c>
      <c r="AF85" s="101">
        <f>+'2grid'!AF85*DG$2</f>
        <v>0</v>
      </c>
      <c r="AG85" s="101">
        <f>+'2grid'!AG85*DH$2</f>
        <v>0</v>
      </c>
      <c r="AH85" s="101">
        <f>+'2grid'!AH85*DI$2</f>
        <v>0</v>
      </c>
      <c r="AI85" s="101">
        <f>+'2grid'!AI85*DJ$2</f>
        <v>0</v>
      </c>
      <c r="AJ85" s="101">
        <f>+'2grid'!AJ85*DK$2</f>
        <v>0</v>
      </c>
      <c r="AK85" s="101">
        <f>+'2grid'!AK85*DL$2</f>
        <v>0</v>
      </c>
      <c r="AL85" s="101">
        <f>+'2grid'!AL85*DM$2</f>
        <v>0</v>
      </c>
      <c r="AM85" s="101">
        <f>+'2grid'!AM85*DN$2</f>
        <v>0</v>
      </c>
      <c r="AN85" s="101">
        <f>+'2grid'!AN85*DO$2</f>
        <v>0</v>
      </c>
      <c r="AO85" s="101">
        <f>+'2grid'!AO85*DP$2</f>
        <v>0</v>
      </c>
      <c r="AP85" s="101">
        <f>+'2grid'!AP85*DQ$2</f>
        <v>0</v>
      </c>
      <c r="AQ85" s="101">
        <f>+'2grid'!AQ85*DR$2</f>
        <v>0</v>
      </c>
      <c r="AR85" s="101">
        <f>+'2grid'!AR85*DS$2</f>
        <v>0</v>
      </c>
      <c r="AS85" s="101">
        <f>+'2grid'!AS85*DT$2</f>
        <v>0</v>
      </c>
      <c r="AT85" s="101">
        <f>+'2grid'!AT85*DU$2</f>
        <v>0</v>
      </c>
      <c r="AU85" s="101">
        <f>+'2grid'!AU85*DV$2</f>
        <v>0</v>
      </c>
      <c r="AV85" s="101">
        <f>+'2grid'!AV85*DW$2</f>
        <v>0</v>
      </c>
      <c r="AW85" s="101">
        <f>+'2grid'!AW85*DX$2</f>
        <v>0</v>
      </c>
      <c r="AX85" s="101">
        <f>+'2grid'!AX85*DY$2</f>
        <v>0</v>
      </c>
      <c r="AY85" s="101">
        <f>+'2grid'!AY85*DZ$2</f>
        <v>0</v>
      </c>
      <c r="AZ85" s="101">
        <f>+'2grid'!AZ85*EA$2</f>
        <v>0</v>
      </c>
      <c r="BA85" s="101">
        <f>+'2grid'!BA85*EB$2</f>
        <v>0</v>
      </c>
      <c r="BB85" s="101">
        <f>+'2grid'!BB85*EC$2</f>
        <v>0</v>
      </c>
      <c r="BC85" s="101">
        <f>+'2grid'!BC85*ED$2</f>
        <v>0</v>
      </c>
      <c r="BD85" s="101">
        <f>+'2grid'!BD85*EE$2</f>
        <v>0</v>
      </c>
      <c r="BE85" s="101">
        <f>+'2grid'!BE85*EF$2</f>
        <v>0</v>
      </c>
      <c r="BF85" s="101">
        <f>+'2grid'!BF85*EG$2</f>
        <v>0</v>
      </c>
      <c r="BG85" s="101">
        <f>+'2grid'!BG85*EH$2</f>
        <v>0</v>
      </c>
      <c r="BH85" s="101">
        <f>+'2grid'!BH85*EI$2</f>
        <v>0</v>
      </c>
      <c r="BI85" s="101">
        <f>+'2grid'!BI85*EJ$2</f>
        <v>0</v>
      </c>
      <c r="BJ85" s="101">
        <f>+'2grid'!BJ85*EK$2</f>
        <v>0</v>
      </c>
      <c r="BK85" s="101">
        <f>+'2grid'!BK85*EL$2</f>
        <v>0</v>
      </c>
      <c r="BL85" s="101">
        <f>+'2grid'!BL85*EM$2</f>
        <v>0</v>
      </c>
      <c r="BM85" s="101">
        <f>+'2grid'!BM85*EN$2</f>
        <v>0</v>
      </c>
      <c r="BN85" s="101">
        <f>+'2grid'!BN85*EO$2</f>
        <v>0</v>
      </c>
      <c r="BO85" s="101">
        <f>+'2grid'!BO85*EP$2</f>
        <v>0</v>
      </c>
      <c r="BP85" s="101">
        <f>+'2grid'!BP85*EQ$2</f>
        <v>0</v>
      </c>
      <c r="BQ85" s="101">
        <f>+'2grid'!BQ85*ER$2</f>
        <v>0</v>
      </c>
      <c r="BR85" s="101">
        <f>+'2grid'!BR85*ES$2</f>
        <v>0</v>
      </c>
      <c r="BS85" s="101">
        <f>+'2grid'!BS85*ET$2</f>
        <v>0</v>
      </c>
      <c r="BT85" s="101">
        <f>+'2grid'!BT85*EU$2</f>
        <v>0</v>
      </c>
      <c r="BU85" s="101">
        <f>+'2grid'!BU85*EV$2</f>
        <v>0</v>
      </c>
      <c r="BV85" s="101">
        <f>+'2grid'!BV85*EW$2</f>
        <v>0</v>
      </c>
      <c r="BW85" s="101">
        <f>+'2grid'!BW85*EX$2</f>
        <v>0</v>
      </c>
      <c r="BX85" s="101">
        <f>+'2grid'!BX85*EY$2</f>
        <v>0</v>
      </c>
      <c r="BY85" s="101">
        <f>+'2grid'!BY85*EZ$2</f>
        <v>0</v>
      </c>
      <c r="BZ85" s="101">
        <f>+'2grid'!BZ85*FA$2</f>
        <v>0</v>
      </c>
      <c r="CA85" s="101">
        <f>+'2grid'!CA85*FB$2</f>
        <v>0</v>
      </c>
    </row>
    <row r="86" spans="1:79" x14ac:dyDescent="0.2">
      <c r="A86" s="9">
        <v>308</v>
      </c>
      <c r="B86" s="101">
        <f>+'2grid'!B86*CC$2</f>
        <v>0</v>
      </c>
      <c r="C86" s="101">
        <f>+'2grid'!C86*CD$2</f>
        <v>0</v>
      </c>
      <c r="D86" s="101">
        <f>+'2grid'!D86*CE$2</f>
        <v>0</v>
      </c>
      <c r="E86" s="101">
        <f>+'2grid'!E86*CF$2</f>
        <v>0</v>
      </c>
      <c r="F86" s="101">
        <f>+'2grid'!F86*CG$2</f>
        <v>0</v>
      </c>
      <c r="G86" s="101">
        <f>+'2grid'!G86*CH$2</f>
        <v>0</v>
      </c>
      <c r="H86" s="101">
        <f>+'2grid'!H86*CI$2</f>
        <v>0</v>
      </c>
      <c r="I86" s="101">
        <f>+'2grid'!I86*CJ$2</f>
        <v>0</v>
      </c>
      <c r="J86" s="101">
        <f>+'2grid'!J86*CK$2</f>
        <v>0</v>
      </c>
      <c r="K86" s="101">
        <f>+'2grid'!K86*CL$2</f>
        <v>0</v>
      </c>
      <c r="L86" s="101">
        <f>+'2grid'!L86*CM$2</f>
        <v>0</v>
      </c>
      <c r="M86" s="101">
        <f>+'2grid'!M86*CN$2</f>
        <v>0</v>
      </c>
      <c r="N86" s="101">
        <f>+'2grid'!N86*CO$2</f>
        <v>0</v>
      </c>
      <c r="O86" s="101">
        <f>+'2grid'!O86*CP$2</f>
        <v>0</v>
      </c>
      <c r="P86" s="101">
        <f>+'2grid'!P86*CQ$2</f>
        <v>0</v>
      </c>
      <c r="Q86" s="101">
        <f>+'2grid'!Q86*CR$2</f>
        <v>0</v>
      </c>
      <c r="R86" s="101">
        <f>+'2grid'!R86*CS$2</f>
        <v>0</v>
      </c>
      <c r="S86" s="101">
        <f>+'2grid'!S86*CT$2</f>
        <v>0</v>
      </c>
      <c r="T86" s="101">
        <f>+'2grid'!T86*CU$2</f>
        <v>0</v>
      </c>
      <c r="U86" s="101">
        <f>+'2grid'!U86*CV$2</f>
        <v>0</v>
      </c>
      <c r="V86" s="101">
        <f>+'2grid'!V86*CW$2</f>
        <v>0</v>
      </c>
      <c r="W86" s="101">
        <f>+'2grid'!W86*CX$2</f>
        <v>0</v>
      </c>
      <c r="X86" s="101">
        <f>+'2grid'!X86*CY$2</f>
        <v>0</v>
      </c>
      <c r="Y86" s="101">
        <f>+'2grid'!Y86*CZ$2</f>
        <v>0</v>
      </c>
      <c r="Z86" s="101">
        <f>+'2grid'!Z86*DA$2</f>
        <v>0</v>
      </c>
      <c r="AA86" s="101">
        <f>+'2grid'!AA86*DB$2</f>
        <v>0</v>
      </c>
      <c r="AB86" s="101">
        <f>+'2grid'!AB86*DC$2</f>
        <v>0.63497454345553372</v>
      </c>
      <c r="AC86" s="101">
        <f>+'2grid'!AC86*DD$2</f>
        <v>0.89546416054107192</v>
      </c>
      <c r="AD86" s="101">
        <f>+'2grid'!AD86*DE$2</f>
        <v>0.98458407758300648</v>
      </c>
      <c r="AE86" s="101">
        <f>+'2grid'!AE86*DF$2</f>
        <v>1.0818879161582973</v>
      </c>
      <c r="AF86" s="101">
        <f>+'2grid'!AF86*DG$2</f>
        <v>1.1880849646214116</v>
      </c>
      <c r="AG86" s="101">
        <f>+'2grid'!AG86*DH$2</f>
        <v>1.3039430513725441</v>
      </c>
      <c r="AH86" s="101">
        <f>+'2grid'!AH86*DI$2</f>
        <v>1.4302931505674474</v>
      </c>
      <c r="AI86" s="101">
        <f>+'2grid'!AI86*DJ$2</f>
        <v>1.5680343310631641</v>
      </c>
      <c r="AJ86" s="101">
        <f>+'2grid'!AJ86*DK$2</f>
        <v>1.7181390724082444</v>
      </c>
      <c r="AK86" s="101">
        <f>+'2grid'!AK86*DL$2</f>
        <v>1.8816589731587812</v>
      </c>
      <c r="AL86" s="101">
        <f>+'2grid'!AL86*DM$2</f>
        <v>2.0597308783456132</v>
      </c>
      <c r="AM86" s="101">
        <f>+'2grid'!AM86*DN$2</f>
        <v>2.2535834545343505</v>
      </c>
      <c r="AN86" s="101">
        <f>+'2grid'!AN86*DO$2</f>
        <v>2.4918765250383297</v>
      </c>
      <c r="AO86" s="101">
        <f>+'2grid'!AO86*DP$2</f>
        <v>2.6289423777578813</v>
      </c>
      <c r="AP86" s="101">
        <f>+'2grid'!AP86*DQ$2</f>
        <v>2.7709764323332249</v>
      </c>
      <c r="AQ86" s="101">
        <f>+'2grid'!AQ86*DR$2</f>
        <v>2.918110914497352</v>
      </c>
      <c r="AR86" s="101">
        <f>+'2grid'!AR86*DS$2</f>
        <v>3.0704797883967738</v>
      </c>
      <c r="AS86" s="101">
        <f>+'2grid'!AS86*DT$2</f>
        <v>2.9454871610159108</v>
      </c>
      <c r="AT86" s="101">
        <f>+'2grid'!AT86*DU$2</f>
        <v>2.8156421104740432</v>
      </c>
      <c r="AU86" s="101">
        <f>+'2grid'!AU86*DV$2</f>
        <v>2.6772375467339988</v>
      </c>
      <c r="AV86" s="101">
        <f>+'2grid'!AV86*DW$2</f>
        <v>2.5299719549636484</v>
      </c>
      <c r="AW86" s="101">
        <f>+'2grid'!AW86*DX$2</f>
        <v>2.3735378385635157</v>
      </c>
      <c r="AX86" s="101">
        <f>+'2grid'!AX86*DY$2</f>
        <v>2.2203581047229886</v>
      </c>
      <c r="AY86" s="101">
        <f>+'2grid'!AY86*DZ$2</f>
        <v>1.9910403001702131</v>
      </c>
      <c r="AZ86" s="101">
        <f>+'2grid'!AZ86*EA$2</f>
        <v>2.1522803732951425</v>
      </c>
      <c r="BA86" s="101">
        <f>+'2grid'!BA86*EB$2</f>
        <v>2.3128851851376973</v>
      </c>
      <c r="BB86" s="101">
        <f>+'2grid'!BB86*EC$2</f>
        <v>2.4728489898723649</v>
      </c>
      <c r="BC86" s="101">
        <f>+'2grid'!BC86*ED$2</f>
        <v>3.0780000000000003</v>
      </c>
      <c r="BD86" s="101">
        <f>+'2grid'!BD86*EE$2</f>
        <v>3.0659999999999998</v>
      </c>
      <c r="BE86" s="101">
        <f>+'2grid'!BE86*EF$2</f>
        <v>1.018</v>
      </c>
      <c r="BF86" s="101">
        <f>+'2grid'!BF86*EG$2</f>
        <v>1.014</v>
      </c>
      <c r="BG86" s="101">
        <f>+'2grid'!BG86*EH$2</f>
        <v>1.01</v>
      </c>
      <c r="BH86" s="101">
        <f>+'2grid'!BH86*EI$2</f>
        <v>1.01</v>
      </c>
      <c r="BI86" s="101">
        <f>+'2grid'!BI86*EJ$2</f>
        <v>1.01</v>
      </c>
      <c r="BJ86" s="101">
        <f>+'2grid'!BJ86*EK$2</f>
        <v>1.01</v>
      </c>
      <c r="BK86" s="101">
        <f>+'2grid'!BK86*EL$2</f>
        <v>1.01</v>
      </c>
      <c r="BL86" s="101">
        <f>+'2grid'!BL86*EM$2</f>
        <v>1.01</v>
      </c>
      <c r="BM86" s="101">
        <f>+'2grid'!BM86*EN$2</f>
        <v>1.01</v>
      </c>
      <c r="BN86" s="101">
        <f>+'2grid'!BN86*EO$2</f>
        <v>1.01</v>
      </c>
      <c r="BO86" s="101">
        <f>+'2grid'!BO86*EP$2</f>
        <v>1.01</v>
      </c>
      <c r="BP86" s="101">
        <f>+'2grid'!BP86*EQ$2</f>
        <v>1.01</v>
      </c>
      <c r="BQ86" s="101">
        <f>+'2grid'!BQ86*ER$2</f>
        <v>1.01</v>
      </c>
      <c r="BR86" s="101">
        <f>+'2grid'!BR86*ES$2</f>
        <v>1.01</v>
      </c>
      <c r="BS86" s="101">
        <f>+'2grid'!BS86*ET$2</f>
        <v>1.01</v>
      </c>
      <c r="BT86" s="101">
        <f>+'2grid'!BT86*EU$2</f>
        <v>1.01</v>
      </c>
      <c r="BU86" s="101">
        <f>+'2grid'!BU86*EV$2</f>
        <v>1.01</v>
      </c>
      <c r="BV86" s="101">
        <f>+'2grid'!BV86*EW$2</f>
        <v>1.01</v>
      </c>
      <c r="BW86" s="101">
        <f>+'2grid'!BW86*EX$2</f>
        <v>1.01</v>
      </c>
      <c r="BX86" s="101">
        <f>+'2grid'!BX86*EY$2</f>
        <v>1.01</v>
      </c>
      <c r="BY86" s="101">
        <f>+'2grid'!BY86*EZ$2</f>
        <v>1.01</v>
      </c>
      <c r="BZ86" s="101">
        <f>+'2grid'!BZ86*FA$2</f>
        <v>1.01</v>
      </c>
      <c r="CA86" s="101">
        <f>+'2grid'!CA86*FB$2</f>
        <v>1.01</v>
      </c>
    </row>
    <row r="87" spans="1:79" x14ac:dyDescent="0.2">
      <c r="A87" s="9">
        <v>312</v>
      </c>
      <c r="B87" s="101">
        <f>+'2grid'!B87*CC$2</f>
        <v>0</v>
      </c>
      <c r="C87" s="101">
        <f>+'2grid'!C87*CD$2</f>
        <v>0</v>
      </c>
      <c r="D87" s="101">
        <f>+'2grid'!D87*CE$2</f>
        <v>0</v>
      </c>
      <c r="E87" s="101">
        <f>+'2grid'!E87*CF$2</f>
        <v>0</v>
      </c>
      <c r="F87" s="101">
        <f>+'2grid'!F87*CG$2</f>
        <v>0</v>
      </c>
      <c r="G87" s="101">
        <f>+'2grid'!G87*CH$2</f>
        <v>0</v>
      </c>
      <c r="H87" s="101">
        <f>+'2grid'!H87*CI$2</f>
        <v>0</v>
      </c>
      <c r="I87" s="101">
        <f>+'2grid'!I87*CJ$2</f>
        <v>0</v>
      </c>
      <c r="J87" s="101">
        <f>+'2grid'!J87*CK$2</f>
        <v>0</v>
      </c>
      <c r="K87" s="101">
        <f>+'2grid'!K87*CL$2</f>
        <v>0</v>
      </c>
      <c r="L87" s="101">
        <f>+'2grid'!L87*CM$2</f>
        <v>0</v>
      </c>
      <c r="M87" s="101">
        <f>+'2grid'!M87*CN$2</f>
        <v>0</v>
      </c>
      <c r="N87" s="101">
        <f>+'2grid'!N87*CO$2</f>
        <v>0</v>
      </c>
      <c r="O87" s="101">
        <f>+'2grid'!O87*CP$2</f>
        <v>0</v>
      </c>
      <c r="P87" s="101">
        <f>+'2grid'!P87*CQ$2</f>
        <v>0</v>
      </c>
      <c r="Q87" s="101">
        <f>+'2grid'!Q87*CR$2</f>
        <v>0</v>
      </c>
      <c r="R87" s="101">
        <f>+'2grid'!R87*CS$2</f>
        <v>0</v>
      </c>
      <c r="S87" s="101">
        <f>+'2grid'!S87*CT$2</f>
        <v>0</v>
      </c>
      <c r="T87" s="101">
        <f>+'2grid'!T87*CU$2</f>
        <v>0</v>
      </c>
      <c r="U87" s="101">
        <f>+'2grid'!U87*CV$2</f>
        <v>0</v>
      </c>
      <c r="V87" s="101">
        <f>+'2grid'!V87*CW$2</f>
        <v>0</v>
      </c>
      <c r="W87" s="101">
        <f>+'2grid'!W87*CX$2</f>
        <v>0</v>
      </c>
      <c r="X87" s="101">
        <f>+'2grid'!X87*CY$2</f>
        <v>0</v>
      </c>
      <c r="Y87" s="101">
        <f>+'2grid'!Y87*CZ$2</f>
        <v>0</v>
      </c>
      <c r="Z87" s="101">
        <f>+'2grid'!Z87*DA$2</f>
        <v>0</v>
      </c>
      <c r="AA87" s="101">
        <f>+'2grid'!AA87*DB$2</f>
        <v>0</v>
      </c>
      <c r="AB87" s="101">
        <f>+'2grid'!AB87*DC$2</f>
        <v>6.3918258260080218</v>
      </c>
      <c r="AC87" s="101">
        <f>+'2grid'!AC87*DD$2</f>
        <v>6.6790238516280267</v>
      </c>
      <c r="AD87" s="101">
        <f>+'2grid'!AD87*DE$2</f>
        <v>7.0281107298905514</v>
      </c>
      <c r="AE87" s="101">
        <f>+'2grid'!AE87*DF$2</f>
        <v>7.3949620629778172</v>
      </c>
      <c r="AF87" s="101">
        <f>+'2grid'!AF87*DG$2</f>
        <v>7.7804478902683893</v>
      </c>
      <c r="AG87" s="101">
        <f>+'2grid'!AG87*DH$2</f>
        <v>8.1854783991868274</v>
      </c>
      <c r="AH87" s="101">
        <f>+'2grid'!AH87*DI$2</f>
        <v>8.611005592201451</v>
      </c>
      <c r="AI87" s="101">
        <f>+'2grid'!AI87*DJ$2</f>
        <v>9.0580250081900502</v>
      </c>
      <c r="AJ87" s="101">
        <f>+'2grid'!AJ87*DK$2</f>
        <v>9.5275774986270054</v>
      </c>
      <c r="AK87" s="101">
        <f>+'2grid'!AK87*DL$2</f>
        <v>10.020751058899494</v>
      </c>
      <c r="AL87" s="101">
        <f>+'2grid'!AL87*DM$2</f>
        <v>10.538682714895657</v>
      </c>
      <c r="AM87" s="101">
        <f>+'2grid'!AM87*DN$2</f>
        <v>11.082560464821443</v>
      </c>
      <c r="AN87" s="101">
        <f>+'2grid'!AN87*DO$2</f>
        <v>11.653625275993539</v>
      </c>
      <c r="AO87" s="101">
        <f>+'2grid'!AO87*DP$2</f>
        <v>11.702399192123993</v>
      </c>
      <c r="AP87" s="101">
        <f>+'2grid'!AP87*DQ$2</f>
        <v>11.750456936507181</v>
      </c>
      <c r="AQ87" s="101">
        <f>+'2grid'!AQ87*DR$2</f>
        <v>11.79777145148261</v>
      </c>
      <c r="AR87" s="101">
        <f>+'2grid'!AR87*DS$2</f>
        <v>11.844315094375462</v>
      </c>
      <c r="AS87" s="101">
        <f>+'2grid'!AS87*DT$2</f>
        <v>11.890059626825515</v>
      </c>
      <c r="AT87" s="101">
        <f>+'2grid'!AT87*DU$2</f>
        <v>11.948252039536593</v>
      </c>
      <c r="AU87" s="101">
        <f>+'2grid'!AU87*DV$2</f>
        <v>12.005699874449849</v>
      </c>
      <c r="AV87" s="101">
        <f>+'2grid'!AV87*DW$2</f>
        <v>12.062370255461351</v>
      </c>
      <c r="AW87" s="101">
        <f>+'2grid'!AW87*DX$2</f>
        <v>12.118229522976794</v>
      </c>
      <c r="AX87" s="101">
        <f>+'2grid'!AX87*DY$2</f>
        <v>12.243473467626506</v>
      </c>
      <c r="AY87" s="101">
        <f>+'2grid'!AY87*DZ$2</f>
        <v>11.981466169006948</v>
      </c>
      <c r="AZ87" s="101">
        <f>+'2grid'!AZ87*EA$2</f>
        <v>11.724892979128644</v>
      </c>
      <c r="BA87" s="101">
        <f>+'2grid'!BA87*EB$2</f>
        <v>11.473643706260059</v>
      </c>
      <c r="BB87" s="101">
        <f>+'2grid'!BB87*EC$2</f>
        <v>11.227610355394161</v>
      </c>
      <c r="BC87" s="101">
        <f>+'2grid'!BC87*ED$2</f>
        <v>14.364000000000001</v>
      </c>
      <c r="BD87" s="101">
        <f>+'2grid'!BD87*EE$2</f>
        <v>17.373999999999999</v>
      </c>
      <c r="BE87" s="101">
        <f>+'2grid'!BE87*EF$2</f>
        <v>22.396000000000001</v>
      </c>
      <c r="BF87" s="101">
        <f>+'2grid'!BF87*EG$2</f>
        <v>24.335999999999999</v>
      </c>
      <c r="BG87" s="101">
        <f>+'2grid'!BG87*EH$2</f>
        <v>24.240000000000002</v>
      </c>
      <c r="BH87" s="101">
        <f>+'2grid'!BH87*EI$2</f>
        <v>23.23</v>
      </c>
      <c r="BI87" s="101">
        <f>+'2grid'!BI87*EJ$2</f>
        <v>22.22</v>
      </c>
      <c r="BJ87" s="101">
        <f>+'2grid'!BJ87*EK$2</f>
        <v>21.21</v>
      </c>
      <c r="BK87" s="101">
        <f>+'2grid'!BK87*EL$2</f>
        <v>21.21</v>
      </c>
      <c r="BL87" s="101">
        <f>+'2grid'!BL87*EM$2</f>
        <v>21.21</v>
      </c>
      <c r="BM87" s="101">
        <f>+'2grid'!BM87*EN$2</f>
        <v>20.2</v>
      </c>
      <c r="BN87" s="101">
        <f>+'2grid'!BN87*EO$2</f>
        <v>19.190000000000001</v>
      </c>
      <c r="BO87" s="101">
        <f>+'2grid'!BO87*EP$2</f>
        <v>19.190000000000001</v>
      </c>
      <c r="BP87" s="101">
        <f>+'2grid'!BP87*EQ$2</f>
        <v>19.190000000000001</v>
      </c>
      <c r="BQ87" s="101">
        <f>+'2grid'!BQ87*ER$2</f>
        <v>19.291</v>
      </c>
      <c r="BR87" s="101">
        <f>+'2grid'!BR87*ES$2</f>
        <v>20.503</v>
      </c>
      <c r="BS87" s="101">
        <f>+'2grid'!BS87*ET$2</f>
        <v>33.532000000000004</v>
      </c>
      <c r="BT87" s="101">
        <f>+'2grid'!BT87*EU$2</f>
        <v>29.391000000000368</v>
      </c>
      <c r="BU87" s="101">
        <f>+'2grid'!BU87*EV$2</f>
        <v>33.040466666667392</v>
      </c>
      <c r="BV87" s="101">
        <f>+'2grid'!BV87*EW$2</f>
        <v>37.082711111111067</v>
      </c>
      <c r="BW87" s="101">
        <f>+'2grid'!BW87*EX$2</f>
        <v>41.04969185185265</v>
      </c>
      <c r="BX87" s="101">
        <f>+'2grid'!BX87*EY$2</f>
        <v>44.136650864198771</v>
      </c>
      <c r="BY87" s="101">
        <f>+'2grid'!BY87*EZ$2</f>
        <v>45.576244181071701</v>
      </c>
      <c r="BZ87" s="101">
        <f>+'2grid'!BZ87*FA$2</f>
        <v>50.197636203019258</v>
      </c>
      <c r="CA87" s="101">
        <f>+'2grid'!CA87*FB$2</f>
        <v>53.282574070052696</v>
      </c>
    </row>
    <row r="88" spans="1:79" x14ac:dyDescent="0.2">
      <c r="A88" s="9">
        <v>316</v>
      </c>
      <c r="B88" s="101">
        <f>+'2grid'!B88*CC$2</f>
        <v>0</v>
      </c>
      <c r="C88" s="101">
        <f>+'2grid'!C88*CD$2</f>
        <v>0</v>
      </c>
      <c r="D88" s="101">
        <f>+'2grid'!D88*CE$2</f>
        <v>0</v>
      </c>
      <c r="E88" s="101">
        <f>+'2grid'!E88*CF$2</f>
        <v>0</v>
      </c>
      <c r="F88" s="101">
        <f>+'2grid'!F88*CG$2</f>
        <v>0</v>
      </c>
      <c r="G88" s="101">
        <f>+'2grid'!G88*CH$2</f>
        <v>4.566595116082723E-2</v>
      </c>
      <c r="H88" s="101">
        <f>+'2grid'!H88*CI$2</f>
        <v>5.3502534974430083E-2</v>
      </c>
      <c r="I88" s="101">
        <f>+'2grid'!I88*CJ$2</f>
        <v>6.2087694204766043E-2</v>
      </c>
      <c r="J88" s="101">
        <f>+'2grid'!J88*CK$2</f>
        <v>7.1065282451264727E-2</v>
      </c>
      <c r="K88" s="101">
        <f>+'2grid'!K88*CL$2</f>
        <v>7.9598794849184584E-2</v>
      </c>
      <c r="L88" s="101">
        <f>+'2grid'!L88*CM$2</f>
        <v>8.5719140885992778E-2</v>
      </c>
      <c r="M88" s="101">
        <f>+'2grid'!M88*CN$2</f>
        <v>0.1035666649337382</v>
      </c>
      <c r="N88" s="101">
        <f>+'2grid'!N88*CO$2</f>
        <v>0.1249786308564004</v>
      </c>
      <c r="O88" s="101">
        <f>+'2grid'!O88*CP$2</f>
        <v>0.15061738650232581</v>
      </c>
      <c r="P88" s="101">
        <f>+'2grid'!P88*CQ$2</f>
        <v>0.18125062054270671</v>
      </c>
      <c r="Q88" s="101">
        <f>+'2grid'!Q88*CR$2</f>
        <v>0.21776083233073742</v>
      </c>
      <c r="R88" s="101">
        <f>+'2grid'!R88*CS$2</f>
        <v>0.26115189882836604</v>
      </c>
      <c r="S88" s="101">
        <f>+'2grid'!S88*CT$2</f>
        <v>0.31255004350358817</v>
      </c>
      <c r="T88" s="101">
        <f>+'2grid'!T88*CU$2</f>
        <v>0.37319490068594563</v>
      </c>
      <c r="U88" s="101">
        <f>+'2grid'!U88*CV$2</f>
        <v>0.44441377304761664</v>
      </c>
      <c r="V88" s="101">
        <f>+'2grid'!V88*CW$2</f>
        <v>0.52756789186216435</v>
      </c>
      <c r="W88" s="101">
        <f>+'2grid'!W88*CX$2</f>
        <v>0.62395216644324347</v>
      </c>
      <c r="X88" s="101">
        <f>+'2grid'!X88*CY$2</f>
        <v>0.73461685061072801</v>
      </c>
      <c r="Y88" s="101">
        <f>+'2grid'!Y88*CZ$2</f>
        <v>0.86005494341459909</v>
      </c>
      <c r="Z88" s="101">
        <f>+'2grid'!Z88*DA$2</f>
        <v>0.99964935216582806</v>
      </c>
      <c r="AA88" s="101">
        <f>+'2grid'!AA88*DB$2</f>
        <v>1.1506634628255565</v>
      </c>
      <c r="AB88" s="101">
        <f>+'2grid'!AB88*DC$2</f>
        <v>1.3062826525557134</v>
      </c>
      <c r="AC88" s="101">
        <f>+'2grid'!AC88*DD$2</f>
        <v>1.4513992240516305</v>
      </c>
      <c r="AD88" s="101">
        <f>+'2grid'!AD88*DE$2</f>
        <v>1.4988144872377498</v>
      </c>
      <c r="AE88" s="101">
        <f>+'2grid'!AE88*DF$2</f>
        <v>1.5470847618929544</v>
      </c>
      <c r="AF88" s="101">
        <f>+'2grid'!AF88*DG$2</f>
        <v>1.5961481654474328</v>
      </c>
      <c r="AG88" s="101">
        <f>+'2grid'!AG88*DH$2</f>
        <v>1.6459304084840065</v>
      </c>
      <c r="AH88" s="101">
        <f>+'2grid'!AH88*DI$2</f>
        <v>1.6963429965056485</v>
      </c>
      <c r="AI88" s="101">
        <f>+'2grid'!AI88*DJ$2</f>
        <v>1.7472811321336477</v>
      </c>
      <c r="AJ88" s="101">
        <f>+'2grid'!AJ88*DK$2</f>
        <v>1.7986212539237554</v>
      </c>
      <c r="AK88" s="101">
        <f>+'2grid'!AK88*DL$2</f>
        <v>1.8502181307198173</v>
      </c>
      <c r="AL88" s="101">
        <f>+'2grid'!AL88*DM$2</f>
        <v>1.9019014074539016</v>
      </c>
      <c r="AM88" s="101">
        <f>+'2grid'!AM88*DN$2</f>
        <v>1.9534714672604316</v>
      </c>
      <c r="AN88" s="101">
        <f>+'2grid'!AN88*DO$2</f>
        <v>2.0046944323353961</v>
      </c>
      <c r="AO88" s="101">
        <f>+'2grid'!AO88*DP$2</f>
        <v>2.0610052228535065</v>
      </c>
      <c r="AP88" s="101">
        <f>+'2grid'!AP88*DQ$2</f>
        <v>2.1166646966667368</v>
      </c>
      <c r="AQ88" s="101">
        <f>+'2grid'!AQ88*DR$2</f>
        <v>2.1712836475027792</v>
      </c>
      <c r="AR88" s="101">
        <f>+'2grid'!AR88*DS$2</f>
        <v>2.2243987311298707</v>
      </c>
      <c r="AS88" s="101">
        <f>+'2grid'!AS88*DT$2</f>
        <v>2.2754560778039457</v>
      </c>
      <c r="AT88" s="101">
        <f>+'2grid'!AT88*DU$2</f>
        <v>2.2773985042176546</v>
      </c>
      <c r="AU88" s="101">
        <f>+'2grid'!AU88*DV$2</f>
        <v>2.274966632302736</v>
      </c>
      <c r="AV88" s="101">
        <f>+'2grid'!AV88*DW$2</f>
        <v>2.2674753557555456</v>
      </c>
      <c r="AW88" s="101">
        <f>+'2grid'!AW88*DX$2</f>
        <v>2.2540903957746785</v>
      </c>
      <c r="AX88" s="101">
        <f>+'2grid'!AX88*DY$2</f>
        <v>2.24666442383664</v>
      </c>
      <c r="AY88" s="101">
        <f>+'2grid'!AY88*DZ$2</f>
        <v>2.2118489678530828</v>
      </c>
      <c r="AZ88" s="101">
        <f>+'2grid'!AZ88*EA$2</f>
        <v>2.1674311316107175</v>
      </c>
      <c r="BA88" s="101">
        <f>+'2grid'!BA88*EB$2</f>
        <v>2.1111886121653547</v>
      </c>
      <c r="BB88" s="101">
        <f>+'2grid'!BB88*EC$2</f>
        <v>2.0399855026713531</v>
      </c>
      <c r="BC88" s="101">
        <f>+'2grid'!BC88*ED$2</f>
        <v>8.2080000000000002</v>
      </c>
      <c r="BD88" s="101">
        <f>+'2grid'!BD88*EE$2</f>
        <v>8.1760000000000002</v>
      </c>
      <c r="BE88" s="101">
        <f>+'2grid'!BE88*EF$2</f>
        <v>8.1440000000000001</v>
      </c>
      <c r="BF88" s="101">
        <f>+'2grid'!BF88*EG$2</f>
        <v>8.1120000000000001</v>
      </c>
      <c r="BG88" s="101">
        <f>+'2grid'!BG88*EH$2</f>
        <v>8.08</v>
      </c>
      <c r="BH88" s="101">
        <f>+'2grid'!BH88*EI$2</f>
        <v>8.08</v>
      </c>
      <c r="BI88" s="101">
        <f>+'2grid'!BI88*EJ$2</f>
        <v>8.08</v>
      </c>
      <c r="BJ88" s="101">
        <f>+'2grid'!BJ88*EK$2</f>
        <v>8.08</v>
      </c>
      <c r="BK88" s="101">
        <f>+'2grid'!BK88*EL$2</f>
        <v>8.08</v>
      </c>
      <c r="BL88" s="101">
        <f>+'2grid'!BL88*EM$2</f>
        <v>8.08</v>
      </c>
      <c r="BM88" s="101">
        <f>+'2grid'!BM88*EN$2</f>
        <v>8.08</v>
      </c>
      <c r="BN88" s="101">
        <f>+'2grid'!BN88*EO$2</f>
        <v>8.08</v>
      </c>
      <c r="BO88" s="101">
        <f>+'2grid'!BO88*EP$2</f>
        <v>8.08</v>
      </c>
      <c r="BP88" s="101">
        <f>+'2grid'!BP88*EQ$2</f>
        <v>8.08</v>
      </c>
      <c r="BQ88" s="101">
        <f>+'2grid'!BQ88*ER$2</f>
        <v>8.08</v>
      </c>
      <c r="BR88" s="101">
        <f>+'2grid'!BR88*ES$2</f>
        <v>8.08</v>
      </c>
      <c r="BS88" s="101">
        <f>+'2grid'!BS88*ET$2</f>
        <v>8.08</v>
      </c>
      <c r="BT88" s="101">
        <f>+'2grid'!BT88*EU$2</f>
        <v>8.08</v>
      </c>
      <c r="BU88" s="101">
        <f>+'2grid'!BU88*EV$2</f>
        <v>8.08</v>
      </c>
      <c r="BV88" s="101">
        <f>+'2grid'!BV88*EW$2</f>
        <v>8.08</v>
      </c>
      <c r="BW88" s="101">
        <f>+'2grid'!BW88*EX$2</f>
        <v>8.08</v>
      </c>
      <c r="BX88" s="101">
        <f>+'2grid'!BX88*EY$2</f>
        <v>8.08</v>
      </c>
      <c r="BY88" s="101">
        <f>+'2grid'!BY88*EZ$2</f>
        <v>8.08</v>
      </c>
      <c r="BZ88" s="101">
        <f>+'2grid'!BZ88*FA$2</f>
        <v>8.08</v>
      </c>
      <c r="CA88" s="101">
        <f>+'2grid'!CA88*FB$2</f>
        <v>8.08</v>
      </c>
    </row>
    <row r="89" spans="1:79" x14ac:dyDescent="0.2">
      <c r="A89" s="9">
        <v>320</v>
      </c>
      <c r="B89" s="101">
        <f>+'2grid'!B89*CC$2</f>
        <v>0</v>
      </c>
      <c r="C89" s="101">
        <f>+'2grid'!C89*CD$2</f>
        <v>0</v>
      </c>
      <c r="D89" s="101">
        <f>+'2grid'!D89*CE$2</f>
        <v>0</v>
      </c>
      <c r="E89" s="101">
        <f>+'2grid'!E89*CF$2</f>
        <v>0</v>
      </c>
      <c r="F89" s="101">
        <f>+'2grid'!F89*CG$2</f>
        <v>0</v>
      </c>
      <c r="G89" s="101">
        <f>+'2grid'!G89*CH$2</f>
        <v>0</v>
      </c>
      <c r="H89" s="101">
        <f>+'2grid'!H89*CI$2</f>
        <v>0</v>
      </c>
      <c r="I89" s="101">
        <f>+'2grid'!I89*CJ$2</f>
        <v>0</v>
      </c>
      <c r="J89" s="101">
        <f>+'2grid'!J89*CK$2</f>
        <v>0</v>
      </c>
      <c r="K89" s="101">
        <f>+'2grid'!K89*CL$2</f>
        <v>0</v>
      </c>
      <c r="L89" s="101">
        <f>+'2grid'!L89*CM$2</f>
        <v>0</v>
      </c>
      <c r="M89" s="101">
        <f>+'2grid'!M89*CN$2</f>
        <v>0</v>
      </c>
      <c r="N89" s="101">
        <f>+'2grid'!N89*CO$2</f>
        <v>0</v>
      </c>
      <c r="O89" s="101">
        <f>+'2grid'!O89*CP$2</f>
        <v>0</v>
      </c>
      <c r="P89" s="101">
        <f>+'2grid'!P89*CQ$2</f>
        <v>0</v>
      </c>
      <c r="Q89" s="101">
        <f>+'2grid'!Q89*CR$2</f>
        <v>0</v>
      </c>
      <c r="R89" s="101">
        <f>+'2grid'!R89*CS$2</f>
        <v>0</v>
      </c>
      <c r="S89" s="101">
        <f>+'2grid'!S89*CT$2</f>
        <v>0</v>
      </c>
      <c r="T89" s="101">
        <f>+'2grid'!T89*CU$2</f>
        <v>0</v>
      </c>
      <c r="U89" s="101">
        <f>+'2grid'!U89*CV$2</f>
        <v>0</v>
      </c>
      <c r="V89" s="101">
        <f>+'2grid'!V89*CW$2</f>
        <v>0</v>
      </c>
      <c r="W89" s="101">
        <f>+'2grid'!W89*CX$2</f>
        <v>0</v>
      </c>
      <c r="X89" s="101">
        <f>+'2grid'!X89*CY$2</f>
        <v>0</v>
      </c>
      <c r="Y89" s="101">
        <f>+'2grid'!Y89*CZ$2</f>
        <v>0</v>
      </c>
      <c r="Z89" s="101">
        <f>+'2grid'!Z89*DA$2</f>
        <v>0</v>
      </c>
      <c r="AA89" s="101">
        <f>+'2grid'!AA89*DB$2</f>
        <v>0</v>
      </c>
      <c r="AB89" s="101">
        <f>+'2grid'!AB89*DC$2</f>
        <v>145.64869358518072</v>
      </c>
      <c r="AC89" s="101">
        <f>+'2grid'!AC89*DD$2</f>
        <v>219.58508910600901</v>
      </c>
      <c r="AD89" s="101">
        <f>+'2grid'!AD89*DE$2</f>
        <v>220.15290041352509</v>
      </c>
      <c r="AE89" s="101">
        <f>+'2grid'!AE89*DF$2</f>
        <v>220.58239060042666</v>
      </c>
      <c r="AF89" s="101">
        <f>+'2grid'!AF89*DG$2</f>
        <v>220.8782916852129</v>
      </c>
      <c r="AG89" s="101">
        <f>+'2grid'!AG89*DH$2</f>
        <v>221.04521852690314</v>
      </c>
      <c r="AH89" s="101">
        <f>+'2grid'!AH89*DI$2</f>
        <v>221.0876713196545</v>
      </c>
      <c r="AI89" s="101">
        <f>+'2grid'!AI89*DJ$2</f>
        <v>221.01003803880667</v>
      </c>
      <c r="AJ89" s="101">
        <f>+'2grid'!AJ89*DK$2</f>
        <v>220.81659683924576</v>
      </c>
      <c r="AK89" s="101">
        <f>+'2grid'!AK89*DL$2</f>
        <v>220.5115184069638</v>
      </c>
      <c r="AL89" s="101">
        <f>+'2grid'!AL89*DM$2</f>
        <v>220.09886826467019</v>
      </c>
      <c r="AM89" s="101">
        <f>+'2grid'!AM89*DN$2</f>
        <v>219.5826090323047</v>
      </c>
      <c r="AN89" s="101">
        <f>+'2grid'!AN89*DO$2</f>
        <v>221.39498551527845</v>
      </c>
      <c r="AO89" s="101">
        <f>+'2grid'!AO89*DP$2</f>
        <v>223.00415542161983</v>
      </c>
      <c r="AP89" s="101">
        <f>+'2grid'!AP89*DQ$2</f>
        <v>256.75635197463981</v>
      </c>
      <c r="AQ89" s="101">
        <f>+'2grid'!AQ89*DR$2</f>
        <v>294.3758936012681</v>
      </c>
      <c r="AR89" s="101">
        <f>+'2grid'!AR89*DS$2</f>
        <v>337.22423188859813</v>
      </c>
      <c r="AS89" s="101">
        <f>+'2grid'!AS89*DT$2</f>
        <v>355.41652285617027</v>
      </c>
      <c r="AT89" s="101">
        <f>+'2grid'!AT89*DU$2</f>
        <v>367.56243238358991</v>
      </c>
      <c r="AU89" s="101">
        <f>+'2grid'!AU89*DV$2</f>
        <v>367.01526057847184</v>
      </c>
      <c r="AV89" s="101">
        <f>+'2grid'!AV89*DW$2</f>
        <v>352.91170309483573</v>
      </c>
      <c r="AW89" s="101">
        <f>+'2grid'!AW89*DX$2</f>
        <v>336.89894495301428</v>
      </c>
      <c r="AX89" s="101">
        <f>+'2grid'!AX89*DY$2</f>
        <v>337.69442211649573</v>
      </c>
      <c r="AY89" s="101">
        <f>+'2grid'!AY89*DZ$2</f>
        <v>334.92872040141737</v>
      </c>
      <c r="AZ89" s="101">
        <f>+'2grid'!AZ89*EA$2</f>
        <v>400.69633612543424</v>
      </c>
      <c r="BA89" s="101">
        <f>+'2grid'!BA89*EB$2</f>
        <v>533.83280841810381</v>
      </c>
      <c r="BB89" s="101">
        <f>+'2grid'!BB89*EC$2</f>
        <v>814.56442502021184</v>
      </c>
      <c r="BC89" s="101">
        <f>+'2grid'!BC89*ED$2</f>
        <v>1138.8600000000001</v>
      </c>
      <c r="BD89" s="101">
        <f>+'2grid'!BD89*EE$2</f>
        <v>1226.4000000000001</v>
      </c>
      <c r="BE89" s="101">
        <f>+'2grid'!BE89*EF$2</f>
        <v>1323.4</v>
      </c>
      <c r="BF89" s="101">
        <f>+'2grid'!BF89*EG$2</f>
        <v>2535</v>
      </c>
      <c r="BG89" s="101">
        <f>+'2grid'!BG89*EH$2</f>
        <v>2525</v>
      </c>
      <c r="BH89" s="101">
        <f>+'2grid'!BH89*EI$2</f>
        <v>2525</v>
      </c>
      <c r="BI89" s="101">
        <f>+'2grid'!BI89*EJ$2</f>
        <v>2525</v>
      </c>
      <c r="BJ89" s="101">
        <f>+'2grid'!BJ89*EK$2</f>
        <v>2525</v>
      </c>
      <c r="BK89" s="101">
        <f>+'2grid'!BK89*EL$2</f>
        <v>2525</v>
      </c>
      <c r="BL89" s="101">
        <f>+'2grid'!BL89*EM$2</f>
        <v>2344.21</v>
      </c>
      <c r="BM89" s="101">
        <f>+'2grid'!BM89*EN$2</f>
        <v>1963.44</v>
      </c>
      <c r="BN89" s="101">
        <f>+'2grid'!BN89*EO$2</f>
        <v>1969.5</v>
      </c>
      <c r="BO89" s="101">
        <f>+'2grid'!BO89*EP$2</f>
        <v>1969.5</v>
      </c>
      <c r="BP89" s="101">
        <f>+'2grid'!BP89*EQ$2</f>
        <v>1969.5</v>
      </c>
      <c r="BQ89" s="101">
        <f>+'2grid'!BQ89*ER$2</f>
        <v>1969.5</v>
      </c>
      <c r="BR89" s="101">
        <f>+'2grid'!BR89*ES$2</f>
        <v>1969.5</v>
      </c>
      <c r="BS89" s="101">
        <f>+'2grid'!BS89*ET$2</f>
        <v>1969.5</v>
      </c>
      <c r="BT89" s="101">
        <f>+'2grid'!BT89*EU$2</f>
        <v>1969.5</v>
      </c>
      <c r="BU89" s="101">
        <f>+'2grid'!BU89*EV$2</f>
        <v>1969.5</v>
      </c>
      <c r="BV89" s="101">
        <f>+'2grid'!BV89*EW$2</f>
        <v>1969.5</v>
      </c>
      <c r="BW89" s="101">
        <f>+'2grid'!BW89*EX$2</f>
        <v>1969.5</v>
      </c>
      <c r="BX89" s="101">
        <f>+'2grid'!BX89*EY$2</f>
        <v>1969.5</v>
      </c>
      <c r="BY89" s="101">
        <f>+'2grid'!BY89*EZ$2</f>
        <v>1969.5</v>
      </c>
      <c r="BZ89" s="101">
        <f>+'2grid'!BZ89*FA$2</f>
        <v>1969.5</v>
      </c>
      <c r="CA89" s="101">
        <f>+'2grid'!CA89*FB$2</f>
        <v>1969.5</v>
      </c>
    </row>
    <row r="90" spans="1:79" x14ac:dyDescent="0.2">
      <c r="A90" s="9">
        <v>324</v>
      </c>
      <c r="B90" s="101">
        <f>+'2grid'!B90*CC$2</f>
        <v>0</v>
      </c>
      <c r="C90" s="101">
        <f>+'2grid'!C90*CD$2</f>
        <v>0</v>
      </c>
      <c r="D90" s="101">
        <f>+'2grid'!D90*CE$2</f>
        <v>0</v>
      </c>
      <c r="E90" s="101">
        <f>+'2grid'!E90*CF$2</f>
        <v>0</v>
      </c>
      <c r="F90" s="101">
        <f>+'2grid'!F90*CG$2</f>
        <v>0</v>
      </c>
      <c r="G90" s="101">
        <f>+'2grid'!G90*CH$2</f>
        <v>0</v>
      </c>
      <c r="H90" s="101">
        <f>+'2grid'!H90*CI$2</f>
        <v>0</v>
      </c>
      <c r="I90" s="101">
        <f>+'2grid'!I90*CJ$2</f>
        <v>0</v>
      </c>
      <c r="J90" s="101">
        <f>+'2grid'!J90*CK$2</f>
        <v>291.88068007714799</v>
      </c>
      <c r="K90" s="101">
        <f>+'2grid'!K90*CL$2</f>
        <v>448.95073184701653</v>
      </c>
      <c r="L90" s="101">
        <f>+'2grid'!L90*CM$2</f>
        <v>687.57869143588027</v>
      </c>
      <c r="M90" s="101">
        <f>+'2grid'!M90*CN$2</f>
        <v>775.15471212001478</v>
      </c>
      <c r="N90" s="101">
        <f>+'2grid'!N90*CO$2</f>
        <v>873.60148627637693</v>
      </c>
      <c r="O90" s="101">
        <f>+'2grid'!O90*CP$2</f>
        <v>984.22217960898899</v>
      </c>
      <c r="P90" s="101">
        <f>+'2grid'!P90*CQ$2</f>
        <v>1108.4683964994156</v>
      </c>
      <c r="Q90" s="101">
        <f>+'2grid'!Q90*CR$2</f>
        <v>1247.9557246496947</v>
      </c>
      <c r="R90" s="101">
        <f>+'2grid'!R90*CS$2</f>
        <v>1404.4806554529348</v>
      </c>
      <c r="S90" s="101">
        <f>+'2grid'!S90*CT$2</f>
        <v>1580.0389510509583</v>
      </c>
      <c r="T90" s="101">
        <f>+'2grid'!T90*CU$2</f>
        <v>1776.8455205795326</v>
      </c>
      <c r="U90" s="101">
        <f>+'2grid'!U90*CV$2</f>
        <v>1997.3558556888438</v>
      </c>
      <c r="V90" s="101">
        <f>+'2grid'!V90*CW$2</f>
        <v>2244.2890580909902</v>
      </c>
      <c r="W90" s="101">
        <f>+'2grid'!W90*CX$2</f>
        <v>2520.6524684600158</v>
      </c>
      <c r="X90" s="101">
        <f>+'2grid'!X90*CY$2</f>
        <v>2829.7678750920068</v>
      </c>
      <c r="Y90" s="101">
        <f>+'2grid'!Y90*CZ$2</f>
        <v>3175.2992406421213</v>
      </c>
      <c r="Z90" s="101">
        <f>+'2grid'!Z90*DA$2</f>
        <v>3561.2818339830169</v>
      </c>
      <c r="AA90" s="101">
        <f>+'2grid'!AA90*DB$2</f>
        <v>3992.1525893746439</v>
      </c>
      <c r="AB90" s="101">
        <f>+'2grid'!AB90*DC$2</f>
        <v>4472.7814338390363</v>
      </c>
      <c r="AC90" s="101">
        <f>+'2grid'!AC90*DD$2</f>
        <v>5008.5032224917095</v>
      </c>
      <c r="AD90" s="101">
        <f>+'2grid'!AD90*DE$2</f>
        <v>5009.9252111172073</v>
      </c>
      <c r="AE90" s="101">
        <f>+'2grid'!AE90*DF$2</f>
        <v>5012.7048495811223</v>
      </c>
      <c r="AF90" s="101">
        <f>+'2grid'!AF90*DG$2</f>
        <v>5016.9863300781672</v>
      </c>
      <c r="AG90" s="101">
        <f>+'2grid'!AG90*DH$2</f>
        <v>5022.9356638825175</v>
      </c>
      <c r="AH90" s="101">
        <f>+'2grid'!AH90*DI$2</f>
        <v>5030.7451557613995</v>
      </c>
      <c r="AI90" s="101">
        <f>+'2grid'!AI90*DJ$2</f>
        <v>5040.6390645416323</v>
      </c>
      <c r="AJ90" s="101">
        <f>+'2grid'!AJ90*DK$2</f>
        <v>5052.8808434722596</v>
      </c>
      <c r="AK90" s="101">
        <f>+'2grid'!AK90*DL$2</f>
        <v>5067.7825139721754</v>
      </c>
      <c r="AL90" s="101">
        <f>+'2grid'!AL90*DM$2</f>
        <v>5085.7169646314842</v>
      </c>
      <c r="AM90" s="101">
        <f>+'2grid'!AM90*DN$2</f>
        <v>5107.1343296821715</v>
      </c>
      <c r="AN90" s="101">
        <f>+'2grid'!AN90*DO$2</f>
        <v>5132.5841648860396</v>
      </c>
      <c r="AO90" s="101">
        <f>+'2grid'!AO90*DP$2</f>
        <v>5162.7460384897959</v>
      </c>
      <c r="AP90" s="101">
        <f>+'2grid'!AP90*DQ$2</f>
        <v>5198.4726326067084</v>
      </c>
      <c r="AQ90" s="101">
        <f>+'2grid'!AQ90*DR$2</f>
        <v>5240.8519577505822</v>
      </c>
      <c r="AR90" s="101">
        <f>+'2grid'!AR90*DS$2</f>
        <v>5291.299699233462</v>
      </c>
      <c r="AS90" s="101">
        <f>+'2grid'!AS90*DT$2</f>
        <v>5351.7008340911389</v>
      </c>
      <c r="AT90" s="101">
        <f>+'2grid'!AT90*DU$2</f>
        <v>5424.6353607769142</v>
      </c>
      <c r="AU90" s="101">
        <f>+'2grid'!AU90*DV$2</f>
        <v>5513.7552318170719</v>
      </c>
      <c r="AV90" s="101">
        <f>+'2grid'!AV90*DW$2</f>
        <v>5624.4507930835362</v>
      </c>
      <c r="AW90" s="101">
        <f>+'2grid'!AW90*DX$2</f>
        <v>5765.1171168009805</v>
      </c>
      <c r="AX90" s="101">
        <f>+'2grid'!AX90*DY$2</f>
        <v>5984.1229392933619</v>
      </c>
      <c r="AY90" s="101">
        <f>+'2grid'!AY90*DZ$2</f>
        <v>6276.7387869390941</v>
      </c>
      <c r="AZ90" s="101">
        <f>+'2grid'!AZ90*EA$2</f>
        <v>6701.128270910227</v>
      </c>
      <c r="BA90" s="101">
        <f>+'2grid'!BA90*EB$2</f>
        <v>7419.0709387115203</v>
      </c>
      <c r="BB90" s="101">
        <f>+'2grid'!BB90*EC$2</f>
        <v>9240.5333430095743</v>
      </c>
      <c r="BC90" s="101">
        <f>+'2grid'!BC90*ED$2</f>
        <v>10978.2</v>
      </c>
      <c r="BD90" s="101">
        <f>+'2grid'!BD90*EE$2</f>
        <v>10935.4</v>
      </c>
      <c r="BE90" s="101">
        <f>+'2grid'!BE90*EF$2</f>
        <v>10892.6</v>
      </c>
      <c r="BF90" s="101">
        <f>+'2grid'!BF90*EG$2</f>
        <v>10939.031999999999</v>
      </c>
      <c r="BG90" s="101">
        <f>+'2grid'!BG90*EH$2</f>
        <v>10807</v>
      </c>
      <c r="BH90" s="101">
        <f>+'2grid'!BH90*EI$2</f>
        <v>10807</v>
      </c>
      <c r="BI90" s="101">
        <f>+'2grid'!BI90*EJ$2</f>
        <v>10807</v>
      </c>
      <c r="BJ90" s="101">
        <f>+'2grid'!BJ90*EK$2</f>
        <v>10807</v>
      </c>
      <c r="BK90" s="101">
        <f>+'2grid'!BK90*EL$2</f>
        <v>10807</v>
      </c>
      <c r="BL90" s="101">
        <f>+'2grid'!BL90*EM$2</f>
        <v>10807</v>
      </c>
      <c r="BM90" s="101">
        <f>+'2grid'!BM90*EN$2</f>
        <v>10807</v>
      </c>
      <c r="BN90" s="101">
        <f>+'2grid'!BN90*EO$2</f>
        <v>10807</v>
      </c>
      <c r="BO90" s="101">
        <f>+'2grid'!BO90*EP$2</f>
        <v>10807</v>
      </c>
      <c r="BP90" s="101">
        <f>+'2grid'!BP90*EQ$2</f>
        <v>10807</v>
      </c>
      <c r="BQ90" s="101">
        <f>+'2grid'!BQ90*ER$2</f>
        <v>10807</v>
      </c>
      <c r="BR90" s="101">
        <f>+'2grid'!BR90*ES$2</f>
        <v>10807</v>
      </c>
      <c r="BS90" s="101">
        <f>+'2grid'!BS90*ET$2</f>
        <v>10807</v>
      </c>
      <c r="BT90" s="101">
        <f>+'2grid'!BT90*EU$2</f>
        <v>10807</v>
      </c>
      <c r="BU90" s="101">
        <f>+'2grid'!BU90*EV$2</f>
        <v>10807</v>
      </c>
      <c r="BV90" s="101">
        <f>+'2grid'!BV90*EW$2</f>
        <v>10807</v>
      </c>
      <c r="BW90" s="101">
        <f>+'2grid'!BW90*EX$2</f>
        <v>10807</v>
      </c>
      <c r="BX90" s="101">
        <f>+'2grid'!BX90*EY$2</f>
        <v>10807</v>
      </c>
      <c r="BY90" s="101">
        <f>+'2grid'!BY90*EZ$2</f>
        <v>10807</v>
      </c>
      <c r="BZ90" s="101">
        <f>+'2grid'!BZ90*FA$2</f>
        <v>10807</v>
      </c>
      <c r="CA90" s="101">
        <f>+'2grid'!CA90*FB$2</f>
        <v>10807</v>
      </c>
    </row>
    <row r="91" spans="1:79" x14ac:dyDescent="0.2">
      <c r="A91" s="9">
        <v>328</v>
      </c>
      <c r="B91" s="101">
        <f>+'2grid'!B91*CC$2</f>
        <v>0</v>
      </c>
      <c r="C91" s="101">
        <f>+'2grid'!C91*CD$2</f>
        <v>0</v>
      </c>
      <c r="D91" s="101">
        <f>+'2grid'!D91*CE$2</f>
        <v>0</v>
      </c>
      <c r="E91" s="101">
        <f>+'2grid'!E91*CF$2</f>
        <v>0</v>
      </c>
      <c r="F91" s="101">
        <f>+'2grid'!F91*CG$2</f>
        <v>0</v>
      </c>
      <c r="G91" s="101">
        <f>+'2grid'!G91*CH$2</f>
        <v>0</v>
      </c>
      <c r="H91" s="101">
        <f>+'2grid'!H91*CI$2</f>
        <v>0</v>
      </c>
      <c r="I91" s="101">
        <f>+'2grid'!I91*CJ$2</f>
        <v>0</v>
      </c>
      <c r="J91" s="101">
        <f>+'2grid'!J91*CK$2</f>
        <v>0</v>
      </c>
      <c r="K91" s="101">
        <f>+'2grid'!K91*CL$2</f>
        <v>0</v>
      </c>
      <c r="L91" s="101">
        <f>+'2grid'!L91*CM$2</f>
        <v>0</v>
      </c>
      <c r="M91" s="101">
        <f>+'2grid'!M91*CN$2</f>
        <v>0</v>
      </c>
      <c r="N91" s="101">
        <f>+'2grid'!N91*CO$2</f>
        <v>0</v>
      </c>
      <c r="O91" s="101">
        <f>+'2grid'!O91*CP$2</f>
        <v>0</v>
      </c>
      <c r="P91" s="101">
        <f>+'2grid'!P91*CQ$2</f>
        <v>0</v>
      </c>
      <c r="Q91" s="101">
        <f>+'2grid'!Q91*CR$2</f>
        <v>0</v>
      </c>
      <c r="R91" s="101">
        <f>+'2grid'!R91*CS$2</f>
        <v>0</v>
      </c>
      <c r="S91" s="101">
        <f>+'2grid'!S91*CT$2</f>
        <v>0</v>
      </c>
      <c r="T91" s="101">
        <f>+'2grid'!T91*CU$2</f>
        <v>0</v>
      </c>
      <c r="U91" s="101">
        <f>+'2grid'!U91*CV$2</f>
        <v>0</v>
      </c>
      <c r="V91" s="101">
        <f>+'2grid'!V91*CW$2</f>
        <v>0</v>
      </c>
      <c r="W91" s="101">
        <f>+'2grid'!W91*CX$2</f>
        <v>0</v>
      </c>
      <c r="X91" s="101">
        <f>+'2grid'!X91*CY$2</f>
        <v>0</v>
      </c>
      <c r="Y91" s="101">
        <f>+'2grid'!Y91*CZ$2</f>
        <v>0</v>
      </c>
      <c r="Z91" s="101">
        <f>+'2grid'!Z91*DA$2</f>
        <v>0</v>
      </c>
      <c r="AA91" s="101">
        <f>+'2grid'!AA91*DB$2</f>
        <v>0</v>
      </c>
      <c r="AB91" s="101">
        <f>+'2grid'!AB91*DC$2</f>
        <v>143.21132610709452</v>
      </c>
      <c r="AC91" s="101">
        <f>+'2grid'!AC91*DD$2</f>
        <v>205.20750017200322</v>
      </c>
      <c r="AD91" s="101">
        <f>+'2grid'!AD91*DE$2</f>
        <v>218.46763887288449</v>
      </c>
      <c r="AE91" s="101">
        <f>+'2grid'!AE91*DF$2</f>
        <v>232.43732163234753</v>
      </c>
      <c r="AF91" s="101">
        <f>+'2grid'!AF91*DG$2</f>
        <v>247.14986510642515</v>
      </c>
      <c r="AG91" s="101">
        <f>+'2grid'!AG91*DH$2</f>
        <v>262.63995046890653</v>
      </c>
      <c r="AH91" s="101">
        <f>+'2grid'!AH91*DI$2</f>
        <v>278.94366831488111</v>
      </c>
      <c r="AI91" s="101">
        <f>+'2grid'!AI91*DJ$2</f>
        <v>296.09856429416345</v>
      </c>
      <c r="AJ91" s="101">
        <f>+'2grid'!AJ91*DK$2</f>
        <v>314.14368542074106</v>
      </c>
      <c r="AK91" s="101">
        <f>+'2grid'!AK91*DL$2</f>
        <v>333.11962699657812</v>
      </c>
      <c r="AL91" s="101">
        <f>+'2grid'!AL91*DM$2</f>
        <v>353.06858007962649</v>
      </c>
      <c r="AM91" s="101">
        <f>+'2grid'!AM91*DN$2</f>
        <v>374.03437941669341</v>
      </c>
      <c r="AN91" s="101">
        <f>+'2grid'!AN91*DO$2</f>
        <v>400.45496367816668</v>
      </c>
      <c r="AO91" s="101">
        <f>+'2grid'!AO91*DP$2</f>
        <v>430.37217514303632</v>
      </c>
      <c r="AP91" s="101">
        <f>+'2grid'!AP91*DQ$2</f>
        <v>462.09567696892208</v>
      </c>
      <c r="AQ91" s="101">
        <f>+'2grid'!AQ91*DR$2</f>
        <v>495.72043728108389</v>
      </c>
      <c r="AR91" s="101">
        <f>+'2grid'!AR91*DS$2</f>
        <v>531.345770194073</v>
      </c>
      <c r="AS91" s="101">
        <f>+'2grid'!AS91*DT$2</f>
        <v>519.2351377072755</v>
      </c>
      <c r="AT91" s="101">
        <f>+'2grid'!AT91*DU$2</f>
        <v>519.78440060322146</v>
      </c>
      <c r="AU91" s="101">
        <f>+'2grid'!AU91*DV$2</f>
        <v>517.57292101082885</v>
      </c>
      <c r="AV91" s="101">
        <f>+'2grid'!AV91*DW$2</f>
        <v>512.19955362829819</v>
      </c>
      <c r="AW91" s="101">
        <f>+'2grid'!AW91*DX$2</f>
        <v>503.22070015736</v>
      </c>
      <c r="AX91" s="101">
        <f>+'2grid'!AX91*DY$2</f>
        <v>492.97422360909434</v>
      </c>
      <c r="AY91" s="101">
        <f>+'2grid'!AY91*DZ$2</f>
        <v>472.6884632651591</v>
      </c>
      <c r="AZ91" s="101">
        <f>+'2grid'!AZ91*EA$2</f>
        <v>546.37090212024202</v>
      </c>
      <c r="BA91" s="101">
        <f>+'2grid'!BA91*EB$2</f>
        <v>627.82203724586554</v>
      </c>
      <c r="BB91" s="101">
        <f>+'2grid'!BB91*EC$2</f>
        <v>717.75105939947434</v>
      </c>
      <c r="BC91" s="101">
        <f>+'2grid'!BC91*ED$2</f>
        <v>1024.9739999999999</v>
      </c>
      <c r="BD91" s="101">
        <f>+'2grid'!BD91*EE$2</f>
        <v>1020.9780000000001</v>
      </c>
      <c r="BE91" s="101">
        <f>+'2grid'!BE91*EF$2</f>
        <v>1241.96</v>
      </c>
      <c r="BF91" s="101">
        <f>+'2grid'!BF91*EG$2</f>
        <v>1247.22</v>
      </c>
      <c r="BG91" s="101">
        <f>+'2grid'!BG91*EH$2</f>
        <v>1242.3</v>
      </c>
      <c r="BH91" s="101">
        <f>+'2grid'!BH91*EI$2</f>
        <v>1242.3</v>
      </c>
      <c r="BI91" s="101">
        <f>+'2grid'!BI91*EJ$2</f>
        <v>1242.3</v>
      </c>
      <c r="BJ91" s="101">
        <f>+'2grid'!BJ91*EK$2</f>
        <v>1242.3</v>
      </c>
      <c r="BK91" s="101">
        <f>+'2grid'!BK91*EL$2</f>
        <v>1242.3</v>
      </c>
      <c r="BL91" s="101">
        <f>+'2grid'!BL91*EM$2</f>
        <v>1242.3</v>
      </c>
      <c r="BM91" s="101">
        <f>+'2grid'!BM91*EN$2</f>
        <v>1242.3</v>
      </c>
      <c r="BN91" s="101">
        <f>+'2grid'!BN91*EO$2</f>
        <v>1242.3</v>
      </c>
      <c r="BO91" s="101">
        <f>+'2grid'!BO91*EP$2</f>
        <v>1242.3</v>
      </c>
      <c r="BP91" s="101">
        <f>+'2grid'!BP91*EQ$2</f>
        <v>1242.3</v>
      </c>
      <c r="BQ91" s="101">
        <f>+'2grid'!BQ91*ER$2</f>
        <v>1242.3</v>
      </c>
      <c r="BR91" s="101">
        <f>+'2grid'!BR91*ES$2</f>
        <v>1242.3</v>
      </c>
      <c r="BS91" s="101">
        <f>+'2grid'!BS91*ET$2</f>
        <v>1242.3</v>
      </c>
      <c r="BT91" s="101">
        <f>+'2grid'!BT91*EU$2</f>
        <v>1242.3</v>
      </c>
      <c r="BU91" s="101">
        <f>+'2grid'!BU91*EV$2</f>
        <v>1242.3</v>
      </c>
      <c r="BV91" s="101">
        <f>+'2grid'!BV91*EW$2</f>
        <v>1242.3</v>
      </c>
      <c r="BW91" s="101">
        <f>+'2grid'!BW91*EX$2</f>
        <v>1242.3</v>
      </c>
      <c r="BX91" s="101">
        <f>+'2grid'!BX91*EY$2</f>
        <v>1242.3</v>
      </c>
      <c r="BY91" s="101">
        <f>+'2grid'!BY91*EZ$2</f>
        <v>1242.3</v>
      </c>
      <c r="BZ91" s="101">
        <f>+'2grid'!BZ91*FA$2</f>
        <v>1242.3</v>
      </c>
      <c r="CA91" s="101">
        <f>+'2grid'!CA91*FB$2</f>
        <v>1242.3</v>
      </c>
    </row>
    <row r="92" spans="1:79" x14ac:dyDescent="0.2">
      <c r="A92" s="9">
        <v>332</v>
      </c>
      <c r="B92" s="101">
        <f>+'2grid'!B92*CC$2</f>
        <v>0</v>
      </c>
      <c r="C92" s="101">
        <f>+'2grid'!C92*CD$2</f>
        <v>0</v>
      </c>
      <c r="D92" s="101">
        <f>+'2grid'!D92*CE$2</f>
        <v>0</v>
      </c>
      <c r="E92" s="101">
        <f>+'2grid'!E92*CF$2</f>
        <v>0</v>
      </c>
      <c r="F92" s="101">
        <f>+'2grid'!F92*CG$2</f>
        <v>0</v>
      </c>
      <c r="G92" s="101">
        <f>+'2grid'!G92*CH$2</f>
        <v>0</v>
      </c>
      <c r="H92" s="101">
        <f>+'2grid'!H92*CI$2</f>
        <v>0</v>
      </c>
      <c r="I92" s="101">
        <f>+'2grid'!I92*CJ$2</f>
        <v>0</v>
      </c>
      <c r="J92" s="101">
        <f>+'2grid'!J92*CK$2</f>
        <v>0</v>
      </c>
      <c r="K92" s="101">
        <f>+'2grid'!K92*CL$2</f>
        <v>0</v>
      </c>
      <c r="L92" s="101">
        <f>+'2grid'!L92*CM$2</f>
        <v>0</v>
      </c>
      <c r="M92" s="101">
        <f>+'2grid'!M92*CN$2</f>
        <v>0</v>
      </c>
      <c r="N92" s="101">
        <f>+'2grid'!N92*CO$2</f>
        <v>0</v>
      </c>
      <c r="O92" s="101">
        <f>+'2grid'!O92*CP$2</f>
        <v>0</v>
      </c>
      <c r="P92" s="101">
        <f>+'2grid'!P92*CQ$2</f>
        <v>0</v>
      </c>
      <c r="Q92" s="101">
        <f>+'2grid'!Q92*CR$2</f>
        <v>0</v>
      </c>
      <c r="R92" s="101">
        <f>+'2grid'!R92*CS$2</f>
        <v>0</v>
      </c>
      <c r="S92" s="101">
        <f>+'2grid'!S92*CT$2</f>
        <v>0</v>
      </c>
      <c r="T92" s="101">
        <f>+'2grid'!T92*CU$2</f>
        <v>0</v>
      </c>
      <c r="U92" s="101">
        <f>+'2grid'!U92*CV$2</f>
        <v>0</v>
      </c>
      <c r="V92" s="101">
        <f>+'2grid'!V92*CW$2</f>
        <v>0</v>
      </c>
      <c r="W92" s="101">
        <f>+'2grid'!W92*CX$2</f>
        <v>0</v>
      </c>
      <c r="X92" s="101">
        <f>+'2grid'!X92*CY$2</f>
        <v>0</v>
      </c>
      <c r="Y92" s="101">
        <f>+'2grid'!Y92*CZ$2</f>
        <v>0</v>
      </c>
      <c r="Z92" s="101">
        <f>+'2grid'!Z92*DA$2</f>
        <v>0</v>
      </c>
      <c r="AA92" s="101">
        <f>+'2grid'!AA92*DB$2</f>
        <v>0</v>
      </c>
      <c r="AB92" s="101">
        <f>+'2grid'!AB92*DC$2</f>
        <v>4.6508763329480223</v>
      </c>
      <c r="AC92" s="101">
        <f>+'2grid'!AC92*DD$2</f>
        <v>7.5153314307480326</v>
      </c>
      <c r="AD92" s="101">
        <f>+'2grid'!AD92*DE$2</f>
        <v>9.5465983280162892</v>
      </c>
      <c r="AE92" s="101">
        <f>+'2grid'!AE92*DF$2</f>
        <v>12.119202004781425</v>
      </c>
      <c r="AF92" s="101">
        <f>+'2grid'!AF92*DG$2</f>
        <v>15.375709556033739</v>
      </c>
      <c r="AG92" s="101">
        <f>+'2grid'!AG92*DH$2</f>
        <v>19.495851297120399</v>
      </c>
      <c r="AH92" s="101">
        <f>+'2grid'!AH92*DI$2</f>
        <v>24.706120235882082</v>
      </c>
      <c r="AI92" s="101">
        <f>+'2grid'!AI92*DJ$2</f>
        <v>31.291830655934319</v>
      </c>
      <c r="AJ92" s="101">
        <f>+'2grid'!AJ92*DK$2</f>
        <v>39.61226091874471</v>
      </c>
      <c r="AK92" s="101">
        <f>+'2grid'!AK92*DL$2</f>
        <v>50.119663331307756</v>
      </c>
      <c r="AL92" s="101">
        <f>+'2grid'!AL92*DM$2</f>
        <v>63.383121185659967</v>
      </c>
      <c r="AM92" s="101">
        <f>+'2grid'!AM92*DN$2</f>
        <v>80.118479687642989</v>
      </c>
      <c r="AN92" s="101">
        <f>+'2grid'!AN92*DO$2</f>
        <v>102.34850078081769</v>
      </c>
      <c r="AO92" s="101">
        <f>+'2grid'!AO92*DP$2</f>
        <v>130.61877537406357</v>
      </c>
      <c r="AP92" s="101">
        <f>+'2grid'!AP92*DQ$2</f>
        <v>150.57574748956498</v>
      </c>
      <c r="AQ92" s="101">
        <f>+'2grid'!AQ92*DR$2</f>
        <v>164.41702093210893</v>
      </c>
      <c r="AR92" s="101">
        <f>+'2grid'!AR92*DS$2</f>
        <v>179.37999485379945</v>
      </c>
      <c r="AS92" s="101">
        <f>+'2grid'!AS92*DT$2</f>
        <v>185.34553124444048</v>
      </c>
      <c r="AT92" s="101">
        <f>+'2grid'!AT92*DU$2</f>
        <v>188.65856300982205</v>
      </c>
      <c r="AU92" s="101">
        <f>+'2grid'!AU92*DV$2</f>
        <v>184.80483938392851</v>
      </c>
      <c r="AV92" s="101">
        <f>+'2grid'!AV92*DW$2</f>
        <v>190.46139117512982</v>
      </c>
      <c r="AW92" s="101">
        <f>+'2grid'!AW92*DX$2</f>
        <v>194.8732451699702</v>
      </c>
      <c r="AX92" s="101">
        <f>+'2grid'!AX92*DY$2</f>
        <v>204.34771869714655</v>
      </c>
      <c r="AY92" s="101">
        <f>+'2grid'!AY92*DZ$2</f>
        <v>214.7203997006271</v>
      </c>
      <c r="AZ92" s="101">
        <f>+'2grid'!AZ92*EA$2</f>
        <v>264.1449240110378</v>
      </c>
      <c r="BA92" s="101">
        <f>+'2grid'!BA92*EB$2</f>
        <v>321.76921517999648</v>
      </c>
      <c r="BB92" s="101">
        <f>+'2grid'!BB92*EC$2</f>
        <v>402.02775389088902</v>
      </c>
      <c r="BC92" s="101">
        <f>+'2grid'!BC92*ED$2</f>
        <v>513</v>
      </c>
      <c r="BD92" s="101">
        <f>+'2grid'!BD92*EE$2</f>
        <v>511</v>
      </c>
      <c r="BE92" s="101">
        <f>+'2grid'!BE92*EF$2</f>
        <v>509</v>
      </c>
      <c r="BF92" s="101">
        <f>+'2grid'!BF92*EG$2</f>
        <v>503.95800000000003</v>
      </c>
      <c r="BG92" s="101">
        <f>+'2grid'!BG92*EH$2</f>
        <v>494.9</v>
      </c>
      <c r="BH92" s="101">
        <f>+'2grid'!BH92*EI$2</f>
        <v>494.9</v>
      </c>
      <c r="BI92" s="101">
        <f>+'2grid'!BI92*EJ$2</f>
        <v>494.9</v>
      </c>
      <c r="BJ92" s="101">
        <f>+'2grid'!BJ92*EK$2</f>
        <v>494.9</v>
      </c>
      <c r="BK92" s="101">
        <f>+'2grid'!BK92*EL$2</f>
        <v>494.9</v>
      </c>
      <c r="BL92" s="101">
        <f>+'2grid'!BL92*EM$2</f>
        <v>494.9</v>
      </c>
      <c r="BM92" s="101">
        <f>+'2grid'!BM92*EN$2</f>
        <v>494.9</v>
      </c>
      <c r="BN92" s="101">
        <f>+'2grid'!BN92*EO$2</f>
        <v>494.9</v>
      </c>
      <c r="BO92" s="101">
        <f>+'2grid'!BO92*EP$2</f>
        <v>494.9</v>
      </c>
      <c r="BP92" s="101">
        <f>+'2grid'!BP92*EQ$2</f>
        <v>494.9</v>
      </c>
      <c r="BQ92" s="101">
        <f>+'2grid'!BQ92*ER$2</f>
        <v>494.9</v>
      </c>
      <c r="BR92" s="101">
        <f>+'2grid'!BR92*ES$2</f>
        <v>494.9</v>
      </c>
      <c r="BS92" s="101">
        <f>+'2grid'!BS92*ET$2</f>
        <v>494.9</v>
      </c>
      <c r="BT92" s="101">
        <f>+'2grid'!BT92*EU$2</f>
        <v>494.9</v>
      </c>
      <c r="BU92" s="101">
        <f>+'2grid'!BU92*EV$2</f>
        <v>494.9</v>
      </c>
      <c r="BV92" s="101">
        <f>+'2grid'!BV92*EW$2</f>
        <v>494.9</v>
      </c>
      <c r="BW92" s="101">
        <f>+'2grid'!BW92*EX$2</f>
        <v>494.9</v>
      </c>
      <c r="BX92" s="101">
        <f>+'2grid'!BX92*EY$2</f>
        <v>494.9</v>
      </c>
      <c r="BY92" s="101">
        <f>+'2grid'!BY92*EZ$2</f>
        <v>494.9</v>
      </c>
      <c r="BZ92" s="101">
        <f>+'2grid'!BZ92*FA$2</f>
        <v>494.9</v>
      </c>
      <c r="CA92" s="101">
        <f>+'2grid'!CA92*FB$2</f>
        <v>494.9</v>
      </c>
    </row>
    <row r="93" spans="1:79" x14ac:dyDescent="0.2">
      <c r="A93" s="9">
        <v>334</v>
      </c>
      <c r="B93" s="101">
        <f>+'2grid'!B93*CC$2</f>
        <v>0</v>
      </c>
      <c r="C93" s="101">
        <f>+'2grid'!C93*CD$2</f>
        <v>0</v>
      </c>
      <c r="D93" s="101">
        <f>+'2grid'!D93*CE$2</f>
        <v>0</v>
      </c>
      <c r="E93" s="101">
        <f>+'2grid'!E93*CF$2</f>
        <v>0</v>
      </c>
      <c r="F93" s="101">
        <f>+'2grid'!F93*CG$2</f>
        <v>0</v>
      </c>
      <c r="G93" s="101">
        <f>+'2grid'!G93*CH$2</f>
        <v>0</v>
      </c>
      <c r="H93" s="101">
        <f>+'2grid'!H93*CI$2</f>
        <v>0</v>
      </c>
      <c r="I93" s="101">
        <f>+'2grid'!I93*CJ$2</f>
        <v>0</v>
      </c>
      <c r="J93" s="101">
        <f>+'2grid'!J93*CK$2</f>
        <v>0</v>
      </c>
      <c r="K93" s="101">
        <f>+'2grid'!K93*CL$2</f>
        <v>0</v>
      </c>
      <c r="L93" s="101">
        <f>+'2grid'!L93*CM$2</f>
        <v>0</v>
      </c>
      <c r="M93" s="101">
        <f>+'2grid'!M93*CN$2</f>
        <v>0</v>
      </c>
      <c r="N93" s="101">
        <f>+'2grid'!N93*CO$2</f>
        <v>0</v>
      </c>
      <c r="O93" s="101">
        <f>+'2grid'!O93*CP$2</f>
        <v>0</v>
      </c>
      <c r="P93" s="101">
        <f>+'2grid'!P93*CQ$2</f>
        <v>0</v>
      </c>
      <c r="Q93" s="101">
        <f>+'2grid'!Q93*CR$2</f>
        <v>0</v>
      </c>
      <c r="R93" s="101">
        <f>+'2grid'!R93*CS$2</f>
        <v>0</v>
      </c>
      <c r="S93" s="101">
        <f>+'2grid'!S93*CT$2</f>
        <v>0</v>
      </c>
      <c r="T93" s="101">
        <f>+'2grid'!T93*CU$2</f>
        <v>0</v>
      </c>
      <c r="U93" s="101">
        <f>+'2grid'!U93*CV$2</f>
        <v>0</v>
      </c>
      <c r="V93" s="101">
        <f>+'2grid'!V93*CW$2</f>
        <v>0</v>
      </c>
      <c r="W93" s="101">
        <f>+'2grid'!W93*CX$2</f>
        <v>0</v>
      </c>
      <c r="X93" s="101">
        <f>+'2grid'!X93*CY$2</f>
        <v>0</v>
      </c>
      <c r="Y93" s="101">
        <f>+'2grid'!Y93*CZ$2</f>
        <v>0</v>
      </c>
      <c r="Z93" s="101">
        <f>+'2grid'!Z93*DA$2</f>
        <v>0</v>
      </c>
      <c r="AA93" s="101">
        <f>+'2grid'!AA93*DB$2</f>
        <v>0</v>
      </c>
      <c r="AB93" s="101">
        <f>+'2grid'!AB93*DC$2</f>
        <v>0</v>
      </c>
      <c r="AC93" s="101">
        <f>+'2grid'!AC93*DD$2</f>
        <v>0</v>
      </c>
      <c r="AD93" s="101">
        <f>+'2grid'!AD93*DE$2</f>
        <v>0</v>
      </c>
      <c r="AE93" s="101">
        <f>+'2grid'!AE93*DF$2</f>
        <v>0</v>
      </c>
      <c r="AF93" s="101">
        <f>+'2grid'!AF93*DG$2</f>
        <v>0</v>
      </c>
      <c r="AG93" s="101">
        <f>+'2grid'!AG93*DH$2</f>
        <v>0</v>
      </c>
      <c r="AH93" s="101">
        <f>+'2grid'!AH93*DI$2</f>
        <v>0</v>
      </c>
      <c r="AI93" s="101">
        <f>+'2grid'!AI93*DJ$2</f>
        <v>0</v>
      </c>
      <c r="AJ93" s="101">
        <f>+'2grid'!AJ93*DK$2</f>
        <v>0</v>
      </c>
      <c r="AK93" s="101">
        <f>+'2grid'!AK93*DL$2</f>
        <v>0</v>
      </c>
      <c r="AL93" s="101">
        <f>+'2grid'!AL93*DM$2</f>
        <v>0</v>
      </c>
      <c r="AM93" s="101">
        <f>+'2grid'!AM93*DN$2</f>
        <v>0</v>
      </c>
      <c r="AN93" s="101">
        <f>+'2grid'!AN93*DO$2</f>
        <v>0</v>
      </c>
      <c r="AO93" s="101">
        <f>+'2grid'!AO93*DP$2</f>
        <v>0</v>
      </c>
      <c r="AP93" s="101">
        <f>+'2grid'!AP93*DQ$2</f>
        <v>0</v>
      </c>
      <c r="AQ93" s="101">
        <f>+'2grid'!AQ93*DR$2</f>
        <v>0</v>
      </c>
      <c r="AR93" s="101">
        <f>+'2grid'!AR93*DS$2</f>
        <v>0</v>
      </c>
      <c r="AS93" s="101">
        <f>+'2grid'!AS93*DT$2</f>
        <v>0</v>
      </c>
      <c r="AT93" s="101">
        <f>+'2grid'!AT93*DU$2</f>
        <v>0</v>
      </c>
      <c r="AU93" s="101">
        <f>+'2grid'!AU93*DV$2</f>
        <v>0</v>
      </c>
      <c r="AV93" s="101">
        <f>+'2grid'!AV93*DW$2</f>
        <v>0</v>
      </c>
      <c r="AW93" s="101">
        <f>+'2grid'!AW93*DX$2</f>
        <v>0</v>
      </c>
      <c r="AX93" s="101">
        <f>+'2grid'!AX93*DY$2</f>
        <v>0</v>
      </c>
      <c r="AY93" s="101">
        <f>+'2grid'!AY93*DZ$2</f>
        <v>0</v>
      </c>
      <c r="AZ93" s="101">
        <f>+'2grid'!AZ93*EA$2</f>
        <v>0</v>
      </c>
      <c r="BA93" s="101">
        <f>+'2grid'!BA93*EB$2</f>
        <v>0</v>
      </c>
      <c r="BB93" s="101">
        <f>+'2grid'!BB93*EC$2</f>
        <v>0</v>
      </c>
      <c r="BC93" s="101">
        <f>+'2grid'!BC93*ED$2</f>
        <v>0</v>
      </c>
      <c r="BD93" s="101">
        <f>+'2grid'!BD93*EE$2</f>
        <v>0</v>
      </c>
      <c r="BE93" s="101">
        <f>+'2grid'!BE93*EF$2</f>
        <v>0</v>
      </c>
      <c r="BF93" s="101">
        <f>+'2grid'!BF93*EG$2</f>
        <v>0</v>
      </c>
      <c r="BG93" s="101">
        <f>+'2grid'!BG93*EH$2</f>
        <v>0</v>
      </c>
      <c r="BH93" s="101">
        <f>+'2grid'!BH93*EI$2</f>
        <v>0</v>
      </c>
      <c r="BI93" s="101">
        <f>+'2grid'!BI93*EJ$2</f>
        <v>0</v>
      </c>
      <c r="BJ93" s="101">
        <f>+'2grid'!BJ93*EK$2</f>
        <v>0</v>
      </c>
      <c r="BK93" s="101">
        <f>+'2grid'!BK93*EL$2</f>
        <v>0</v>
      </c>
      <c r="BL93" s="101">
        <f>+'2grid'!BL93*EM$2</f>
        <v>0</v>
      </c>
      <c r="BM93" s="101">
        <f>+'2grid'!BM93*EN$2</f>
        <v>0</v>
      </c>
      <c r="BN93" s="101">
        <f>+'2grid'!BN93*EO$2</f>
        <v>0</v>
      </c>
      <c r="BO93" s="101">
        <f>+'2grid'!BO93*EP$2</f>
        <v>0</v>
      </c>
      <c r="BP93" s="101">
        <f>+'2grid'!BP93*EQ$2</f>
        <v>0</v>
      </c>
      <c r="BQ93" s="101">
        <f>+'2grid'!BQ93*ER$2</f>
        <v>0</v>
      </c>
      <c r="BR93" s="101">
        <f>+'2grid'!BR93*ES$2</f>
        <v>0</v>
      </c>
      <c r="BS93" s="101">
        <f>+'2grid'!BS93*ET$2</f>
        <v>0</v>
      </c>
      <c r="BT93" s="101">
        <f>+'2grid'!BT93*EU$2</f>
        <v>0</v>
      </c>
      <c r="BU93" s="101">
        <f>+'2grid'!BU93*EV$2</f>
        <v>0</v>
      </c>
      <c r="BV93" s="101">
        <f>+'2grid'!BV93*EW$2</f>
        <v>0</v>
      </c>
      <c r="BW93" s="101">
        <f>+'2grid'!BW93*EX$2</f>
        <v>0</v>
      </c>
      <c r="BX93" s="101">
        <f>+'2grid'!BX93*EY$2</f>
        <v>0</v>
      </c>
      <c r="BY93" s="101">
        <f>+'2grid'!BY93*EZ$2</f>
        <v>0</v>
      </c>
      <c r="BZ93" s="101">
        <f>+'2grid'!BZ93*FA$2</f>
        <v>0</v>
      </c>
      <c r="CA93" s="101">
        <f>+'2grid'!CA93*FB$2</f>
        <v>0</v>
      </c>
    </row>
    <row r="94" spans="1:79" x14ac:dyDescent="0.2">
      <c r="A94" s="9">
        <v>336</v>
      </c>
      <c r="B94" s="101">
        <f>+'2grid'!B94*CC$2</f>
        <v>0</v>
      </c>
      <c r="C94" s="101">
        <f>+'2grid'!C94*CD$2</f>
        <v>0</v>
      </c>
      <c r="D94" s="101">
        <f>+'2grid'!D94*CE$2</f>
        <v>0</v>
      </c>
      <c r="E94" s="101">
        <f>+'2grid'!E94*CF$2</f>
        <v>0</v>
      </c>
      <c r="F94" s="101">
        <f>+'2grid'!F94*CG$2</f>
        <v>0</v>
      </c>
      <c r="G94" s="101">
        <f>+'2grid'!G94*CH$2</f>
        <v>0</v>
      </c>
      <c r="H94" s="101">
        <f>+'2grid'!H94*CI$2</f>
        <v>0</v>
      </c>
      <c r="I94" s="101">
        <f>+'2grid'!I94*CJ$2</f>
        <v>0</v>
      </c>
      <c r="J94" s="101">
        <f>+'2grid'!J94*CK$2</f>
        <v>0</v>
      </c>
      <c r="K94" s="101">
        <f>+'2grid'!K94*CL$2</f>
        <v>0</v>
      </c>
      <c r="L94" s="101">
        <f>+'2grid'!L94*CM$2</f>
        <v>0</v>
      </c>
      <c r="M94" s="101">
        <f>+'2grid'!M94*CN$2</f>
        <v>0</v>
      </c>
      <c r="N94" s="101">
        <f>+'2grid'!N94*CO$2</f>
        <v>0</v>
      </c>
      <c r="O94" s="101">
        <f>+'2grid'!O94*CP$2</f>
        <v>0</v>
      </c>
      <c r="P94" s="101">
        <f>+'2grid'!P94*CQ$2</f>
        <v>0</v>
      </c>
      <c r="Q94" s="101">
        <f>+'2grid'!Q94*CR$2</f>
        <v>0</v>
      </c>
      <c r="R94" s="101">
        <f>+'2grid'!R94*CS$2</f>
        <v>0</v>
      </c>
      <c r="S94" s="101">
        <f>+'2grid'!S94*CT$2</f>
        <v>0</v>
      </c>
      <c r="T94" s="101">
        <f>+'2grid'!T94*CU$2</f>
        <v>0</v>
      </c>
      <c r="U94" s="101">
        <f>+'2grid'!U94*CV$2</f>
        <v>0</v>
      </c>
      <c r="V94" s="101">
        <f>+'2grid'!V94*CW$2</f>
        <v>0</v>
      </c>
      <c r="W94" s="101">
        <f>+'2grid'!W94*CX$2</f>
        <v>0</v>
      </c>
      <c r="X94" s="101">
        <f>+'2grid'!X94*CY$2</f>
        <v>0</v>
      </c>
      <c r="Y94" s="101">
        <f>+'2grid'!Y94*CZ$2</f>
        <v>0</v>
      </c>
      <c r="Z94" s="101">
        <f>+'2grid'!Z94*DA$2</f>
        <v>0</v>
      </c>
      <c r="AA94" s="101">
        <f>+'2grid'!AA94*DB$2</f>
        <v>0</v>
      </c>
      <c r="AB94" s="101">
        <f>+'2grid'!AB94*DC$2</f>
        <v>0</v>
      </c>
      <c r="AC94" s="101">
        <f>+'2grid'!AC94*DD$2</f>
        <v>0</v>
      </c>
      <c r="AD94" s="101">
        <f>+'2grid'!AD94*DE$2</f>
        <v>0</v>
      </c>
      <c r="AE94" s="101">
        <f>+'2grid'!AE94*DF$2</f>
        <v>0</v>
      </c>
      <c r="AF94" s="101">
        <f>+'2grid'!AF94*DG$2</f>
        <v>0</v>
      </c>
      <c r="AG94" s="101">
        <f>+'2grid'!AG94*DH$2</f>
        <v>0</v>
      </c>
      <c r="AH94" s="101">
        <f>+'2grid'!AH94*DI$2</f>
        <v>0</v>
      </c>
      <c r="AI94" s="101">
        <f>+'2grid'!AI94*DJ$2</f>
        <v>0</v>
      </c>
      <c r="AJ94" s="101">
        <f>+'2grid'!AJ94*DK$2</f>
        <v>0</v>
      </c>
      <c r="AK94" s="101">
        <f>+'2grid'!AK94*DL$2</f>
        <v>0</v>
      </c>
      <c r="AL94" s="101">
        <f>+'2grid'!AL94*DM$2</f>
        <v>0</v>
      </c>
      <c r="AM94" s="101">
        <f>+'2grid'!AM94*DN$2</f>
        <v>0</v>
      </c>
      <c r="AN94" s="101">
        <f>+'2grid'!AN94*DO$2</f>
        <v>0</v>
      </c>
      <c r="AO94" s="101">
        <f>+'2grid'!AO94*DP$2</f>
        <v>0</v>
      </c>
      <c r="AP94" s="101">
        <f>+'2grid'!AP94*DQ$2</f>
        <v>0</v>
      </c>
      <c r="AQ94" s="101">
        <f>+'2grid'!AQ94*DR$2</f>
        <v>0</v>
      </c>
      <c r="AR94" s="101">
        <f>+'2grid'!AR94*DS$2</f>
        <v>0</v>
      </c>
      <c r="AS94" s="101">
        <f>+'2grid'!AS94*DT$2</f>
        <v>0</v>
      </c>
      <c r="AT94" s="101">
        <f>+'2grid'!AT94*DU$2</f>
        <v>0</v>
      </c>
      <c r="AU94" s="101">
        <f>+'2grid'!AU94*DV$2</f>
        <v>0</v>
      </c>
      <c r="AV94" s="101">
        <f>+'2grid'!AV94*DW$2</f>
        <v>0</v>
      </c>
      <c r="AW94" s="101">
        <f>+'2grid'!AW94*DX$2</f>
        <v>0</v>
      </c>
      <c r="AX94" s="101">
        <f>+'2grid'!AX94*DY$2</f>
        <v>0</v>
      </c>
      <c r="AY94" s="101">
        <f>+'2grid'!AY94*DZ$2</f>
        <v>0</v>
      </c>
      <c r="AZ94" s="101">
        <f>+'2grid'!AZ94*EA$2</f>
        <v>0</v>
      </c>
      <c r="BA94" s="101">
        <f>+'2grid'!BA94*EB$2</f>
        <v>0</v>
      </c>
      <c r="BB94" s="101">
        <f>+'2grid'!BB94*EC$2</f>
        <v>0</v>
      </c>
      <c r="BC94" s="101">
        <f>+'2grid'!BC94*ED$2</f>
        <v>0</v>
      </c>
      <c r="BD94" s="101">
        <f>+'2grid'!BD94*EE$2</f>
        <v>0</v>
      </c>
      <c r="BE94" s="101">
        <f>+'2grid'!BE94*EF$2</f>
        <v>0</v>
      </c>
      <c r="BF94" s="101">
        <f>+'2grid'!BF94*EG$2</f>
        <v>0</v>
      </c>
      <c r="BG94" s="101">
        <f>+'2grid'!BG94*EH$2</f>
        <v>0</v>
      </c>
      <c r="BH94" s="101">
        <f>+'2grid'!BH94*EI$2</f>
        <v>0</v>
      </c>
      <c r="BI94" s="101">
        <f>+'2grid'!BI94*EJ$2</f>
        <v>0</v>
      </c>
      <c r="BJ94" s="101">
        <f>+'2grid'!BJ94*EK$2</f>
        <v>0</v>
      </c>
      <c r="BK94" s="101">
        <f>+'2grid'!BK94*EL$2</f>
        <v>0</v>
      </c>
      <c r="BL94" s="101">
        <f>+'2grid'!BL94*EM$2</f>
        <v>0</v>
      </c>
      <c r="BM94" s="101">
        <f>+'2grid'!BM94*EN$2</f>
        <v>0</v>
      </c>
      <c r="BN94" s="101">
        <f>+'2grid'!BN94*EO$2</f>
        <v>0</v>
      </c>
      <c r="BO94" s="101">
        <f>+'2grid'!BO94*EP$2</f>
        <v>0</v>
      </c>
      <c r="BP94" s="101">
        <f>+'2grid'!BP94*EQ$2</f>
        <v>0</v>
      </c>
      <c r="BQ94" s="101">
        <f>+'2grid'!BQ94*ER$2</f>
        <v>0</v>
      </c>
      <c r="BR94" s="101">
        <f>+'2grid'!BR94*ES$2</f>
        <v>0</v>
      </c>
      <c r="BS94" s="101">
        <f>+'2grid'!BS94*ET$2</f>
        <v>0</v>
      </c>
      <c r="BT94" s="101">
        <f>+'2grid'!BT94*EU$2</f>
        <v>0</v>
      </c>
      <c r="BU94" s="101">
        <f>+'2grid'!BU94*EV$2</f>
        <v>0</v>
      </c>
      <c r="BV94" s="101">
        <f>+'2grid'!BV94*EW$2</f>
        <v>0</v>
      </c>
      <c r="BW94" s="101">
        <f>+'2grid'!BW94*EX$2</f>
        <v>0</v>
      </c>
      <c r="BX94" s="101">
        <f>+'2grid'!BX94*EY$2</f>
        <v>0</v>
      </c>
      <c r="BY94" s="101">
        <f>+'2grid'!BY94*EZ$2</f>
        <v>0</v>
      </c>
      <c r="BZ94" s="101">
        <f>+'2grid'!BZ94*FA$2</f>
        <v>0</v>
      </c>
      <c r="CA94" s="101">
        <f>+'2grid'!CA94*FB$2</f>
        <v>0</v>
      </c>
    </row>
    <row r="95" spans="1:79" x14ac:dyDescent="0.2">
      <c r="A95" s="9">
        <v>340</v>
      </c>
      <c r="B95" s="101">
        <f>+'2grid'!B95*CC$2</f>
        <v>0</v>
      </c>
      <c r="C95" s="101">
        <f>+'2grid'!C95*CD$2</f>
        <v>0</v>
      </c>
      <c r="D95" s="101">
        <f>+'2grid'!D95*CE$2</f>
        <v>0</v>
      </c>
      <c r="E95" s="101">
        <f>+'2grid'!E95*CF$2</f>
        <v>0</v>
      </c>
      <c r="F95" s="101">
        <f>+'2grid'!F95*CG$2</f>
        <v>0</v>
      </c>
      <c r="G95" s="101">
        <f>+'2grid'!G95*CH$2</f>
        <v>0</v>
      </c>
      <c r="H95" s="101">
        <f>+'2grid'!H95*CI$2</f>
        <v>0</v>
      </c>
      <c r="I95" s="101">
        <f>+'2grid'!I95*CJ$2</f>
        <v>0</v>
      </c>
      <c r="J95" s="101">
        <f>+'2grid'!J95*CK$2</f>
        <v>0</v>
      </c>
      <c r="K95" s="101">
        <f>+'2grid'!K95*CL$2</f>
        <v>0</v>
      </c>
      <c r="L95" s="101">
        <f>+'2grid'!L95*CM$2</f>
        <v>0</v>
      </c>
      <c r="M95" s="101">
        <f>+'2grid'!M95*CN$2</f>
        <v>0</v>
      </c>
      <c r="N95" s="101">
        <f>+'2grid'!N95*CO$2</f>
        <v>0</v>
      </c>
      <c r="O95" s="101">
        <f>+'2grid'!O95*CP$2</f>
        <v>0</v>
      </c>
      <c r="P95" s="101">
        <f>+'2grid'!P95*CQ$2</f>
        <v>0</v>
      </c>
      <c r="Q95" s="101">
        <f>+'2grid'!Q95*CR$2</f>
        <v>0</v>
      </c>
      <c r="R95" s="101">
        <f>+'2grid'!R95*CS$2</f>
        <v>0</v>
      </c>
      <c r="S95" s="101">
        <f>+'2grid'!S95*CT$2</f>
        <v>0</v>
      </c>
      <c r="T95" s="101">
        <f>+'2grid'!T95*CU$2</f>
        <v>0</v>
      </c>
      <c r="U95" s="101">
        <f>+'2grid'!U95*CV$2</f>
        <v>0</v>
      </c>
      <c r="V95" s="101">
        <f>+'2grid'!V95*CW$2</f>
        <v>0</v>
      </c>
      <c r="W95" s="101">
        <f>+'2grid'!W95*CX$2</f>
        <v>0</v>
      </c>
      <c r="X95" s="101">
        <f>+'2grid'!X95*CY$2</f>
        <v>0</v>
      </c>
      <c r="Y95" s="101">
        <f>+'2grid'!Y95*CZ$2</f>
        <v>0</v>
      </c>
      <c r="Z95" s="101">
        <f>+'2grid'!Z95*DA$2</f>
        <v>0</v>
      </c>
      <c r="AA95" s="101">
        <f>+'2grid'!AA95*DB$2</f>
        <v>0</v>
      </c>
      <c r="AB95" s="101">
        <f>+'2grid'!AB95*DC$2</f>
        <v>213.32671089121098</v>
      </c>
      <c r="AC95" s="101">
        <f>+'2grid'!AC95*DD$2</f>
        <v>78.791710052388879</v>
      </c>
      <c r="AD95" s="101">
        <f>+'2grid'!AD95*DE$2</f>
        <v>82.831262746922278</v>
      </c>
      <c r="AE95" s="101">
        <f>+'2grid'!AE95*DF$2</f>
        <v>87.022769444202908</v>
      </c>
      <c r="AF95" s="101">
        <f>+'2grid'!AF95*DG$2</f>
        <v>91.37077032933712</v>
      </c>
      <c r="AG95" s="101">
        <f>+'2grid'!AG95*DH$2</f>
        <v>95.879898844287951</v>
      </c>
      <c r="AH95" s="101">
        <f>+'2grid'!AH95*DI$2</f>
        <v>100.55488136990198</v>
      </c>
      <c r="AI95" s="101">
        <f>+'2grid'!AI95*DJ$2</f>
        <v>105.4005367285348</v>
      </c>
      <c r="AJ95" s="101">
        <f>+'2grid'!AJ95*DK$2</f>
        <v>110.42177549367536</v>
      </c>
      <c r="AK95" s="101">
        <f>+'2grid'!AK95*DL$2</f>
        <v>115.62359909218775</v>
      </c>
      <c r="AL95" s="101">
        <f>+'2grid'!AL95*DM$2</f>
        <v>121.01109868397026</v>
      </c>
      <c r="AM95" s="101">
        <f>+'2grid'!AM95*DN$2</f>
        <v>126.5894538029702</v>
      </c>
      <c r="AN95" s="101">
        <f>+'2grid'!AN95*DO$2</f>
        <v>133.83187287808403</v>
      </c>
      <c r="AO95" s="101">
        <f>+'2grid'!AO95*DP$2</f>
        <v>141.35036090914113</v>
      </c>
      <c r="AP95" s="101">
        <f>+'2grid'!AP95*DQ$2</f>
        <v>274.63061159535044</v>
      </c>
      <c r="AQ95" s="101">
        <f>+'2grid'!AQ95*DR$2</f>
        <v>326.53087907010473</v>
      </c>
      <c r="AR95" s="101">
        <f>+'2grid'!AR95*DS$2</f>
        <v>387.91364471768156</v>
      </c>
      <c r="AS95" s="101">
        <f>+'2grid'!AS95*DT$2</f>
        <v>400.93728622570535</v>
      </c>
      <c r="AT95" s="101">
        <f>+'2grid'!AT95*DU$2</f>
        <v>398.9864904306167</v>
      </c>
      <c r="AU95" s="101">
        <f>+'2grid'!AU95*DV$2</f>
        <v>394.93813652013398</v>
      </c>
      <c r="AV95" s="101">
        <f>+'2grid'!AV95*DW$2</f>
        <v>388.52529520783418</v>
      </c>
      <c r="AW95" s="101">
        <f>+'2grid'!AW95*DX$2</f>
        <v>379.45578496445881</v>
      </c>
      <c r="AX95" s="101">
        <f>+'2grid'!AX95*DY$2</f>
        <v>369.52980204624515</v>
      </c>
      <c r="AY95" s="101">
        <f>+'2grid'!AY95*DZ$2</f>
        <v>383.71132261335947</v>
      </c>
      <c r="AZ95" s="101">
        <f>+'2grid'!AZ95*EA$2</f>
        <v>546.85533427752875</v>
      </c>
      <c r="BA95" s="101">
        <f>+'2grid'!BA95*EB$2</f>
        <v>759.89809585796058</v>
      </c>
      <c r="BB95" s="101">
        <f>+'2grid'!BB95*EC$2</f>
        <v>1075.7303061856867</v>
      </c>
      <c r="BC95" s="101">
        <f>+'2grid'!BC95*ED$2</f>
        <v>1539</v>
      </c>
      <c r="BD95" s="101">
        <f>+'2grid'!BD95*EE$2</f>
        <v>1533</v>
      </c>
      <c r="BE95" s="101">
        <f>+'2grid'!BE95*EF$2</f>
        <v>1527</v>
      </c>
      <c r="BF95" s="101">
        <f>+'2grid'!BF95*EG$2</f>
        <v>1521</v>
      </c>
      <c r="BG95" s="101">
        <f>+'2grid'!BG95*EH$2</f>
        <v>1523.08</v>
      </c>
      <c r="BH95" s="101">
        <f>+'2grid'!BH95*EI$2</f>
        <v>1523.08</v>
      </c>
      <c r="BI95" s="101">
        <f>+'2grid'!BI95*EJ$2</f>
        <v>1616</v>
      </c>
      <c r="BJ95" s="101">
        <f>+'2grid'!BJ95*EK$2</f>
        <v>1732.15</v>
      </c>
      <c r="BK95" s="101">
        <f>+'2grid'!BK95*EL$2</f>
        <v>1717</v>
      </c>
      <c r="BL95" s="101">
        <f>+'2grid'!BL95*EM$2</f>
        <v>1717</v>
      </c>
      <c r="BM95" s="101">
        <f>+'2grid'!BM95*EN$2</f>
        <v>1717</v>
      </c>
      <c r="BN95" s="101">
        <f>+'2grid'!BN95*EO$2</f>
        <v>1717</v>
      </c>
      <c r="BO95" s="101">
        <f>+'2grid'!BO95*EP$2</f>
        <v>1773.56</v>
      </c>
      <c r="BP95" s="101">
        <f>+'2grid'!BP95*EQ$2</f>
        <v>1777.6</v>
      </c>
      <c r="BQ95" s="101">
        <f>+'2grid'!BQ95*ER$2</f>
        <v>1777.6</v>
      </c>
      <c r="BR95" s="101">
        <f>+'2grid'!BR95*ES$2</f>
        <v>1777.6</v>
      </c>
      <c r="BS95" s="101">
        <f>+'2grid'!BS95*ET$2</f>
        <v>1777.6</v>
      </c>
      <c r="BT95" s="101">
        <f>+'2grid'!BT95*EU$2</f>
        <v>1798.3386666666681</v>
      </c>
      <c r="BU95" s="101">
        <f>+'2grid'!BU95*EV$2</f>
        <v>1792.772444444445</v>
      </c>
      <c r="BV95" s="101">
        <f>+'2grid'!BV95*EW$2</f>
        <v>1797.3930074074092</v>
      </c>
      <c r="BW95" s="101">
        <f>+'2grid'!BW95*EX$2</f>
        <v>1803.406123456791</v>
      </c>
      <c r="BX95" s="101">
        <f>+'2grid'!BX95*EY$2</f>
        <v>1809.4693820576151</v>
      </c>
      <c r="BY95" s="101">
        <f>+'2grid'!BY95*EZ$2</f>
        <v>1814.4135883676288</v>
      </c>
      <c r="BZ95" s="101">
        <f>+'2grid'!BZ95*FA$2</f>
        <v>1816.2800558061283</v>
      </c>
      <c r="CA95" s="101">
        <f>+'2grid'!CA95*FB$2</f>
        <v>1823.0887394189938</v>
      </c>
    </row>
    <row r="96" spans="1:79" x14ac:dyDescent="0.2">
      <c r="A96" s="9">
        <v>344</v>
      </c>
      <c r="B96" s="101">
        <f>+'2grid'!B96*CC$2</f>
        <v>0</v>
      </c>
      <c r="C96" s="101">
        <f>+'2grid'!C96*CD$2</f>
        <v>0</v>
      </c>
      <c r="D96" s="101">
        <f>+'2grid'!D96*CE$2</f>
        <v>0</v>
      </c>
      <c r="E96" s="101">
        <f>+'2grid'!E96*CF$2</f>
        <v>0</v>
      </c>
      <c r="F96" s="101">
        <f>+'2grid'!F96*CG$2</f>
        <v>0</v>
      </c>
      <c r="G96" s="101">
        <f>+'2grid'!G96*CH$2</f>
        <v>0</v>
      </c>
      <c r="H96" s="101">
        <f>+'2grid'!H96*CI$2</f>
        <v>0</v>
      </c>
      <c r="I96" s="101">
        <f>+'2grid'!I96*CJ$2</f>
        <v>0</v>
      </c>
      <c r="J96" s="101">
        <f>+'2grid'!J96*CK$2</f>
        <v>0</v>
      </c>
      <c r="K96" s="101">
        <f>+'2grid'!K96*CL$2</f>
        <v>0</v>
      </c>
      <c r="L96" s="101">
        <f>+'2grid'!L96*CM$2</f>
        <v>0</v>
      </c>
      <c r="M96" s="101">
        <f>+'2grid'!M96*CN$2</f>
        <v>0</v>
      </c>
      <c r="N96" s="101">
        <f>+'2grid'!N96*CO$2</f>
        <v>0</v>
      </c>
      <c r="O96" s="101">
        <f>+'2grid'!O96*CP$2</f>
        <v>0</v>
      </c>
      <c r="P96" s="101">
        <f>+'2grid'!P96*CQ$2</f>
        <v>0</v>
      </c>
      <c r="Q96" s="101">
        <f>+'2grid'!Q96*CR$2</f>
        <v>0</v>
      </c>
      <c r="R96" s="101">
        <f>+'2grid'!R96*CS$2</f>
        <v>0</v>
      </c>
      <c r="S96" s="101">
        <f>+'2grid'!S96*CT$2</f>
        <v>0</v>
      </c>
      <c r="T96" s="101">
        <f>+'2grid'!T96*CU$2</f>
        <v>0</v>
      </c>
      <c r="U96" s="101">
        <f>+'2grid'!U96*CV$2</f>
        <v>0</v>
      </c>
      <c r="V96" s="101">
        <f>+'2grid'!V96*CW$2</f>
        <v>0</v>
      </c>
      <c r="W96" s="101">
        <f>+'2grid'!W96*CX$2</f>
        <v>0</v>
      </c>
      <c r="X96" s="101">
        <f>+'2grid'!X96*CY$2</f>
        <v>0</v>
      </c>
      <c r="Y96" s="101">
        <f>+'2grid'!Y96*CZ$2</f>
        <v>0</v>
      </c>
      <c r="Z96" s="101">
        <f>+'2grid'!Z96*DA$2</f>
        <v>0</v>
      </c>
      <c r="AA96" s="101">
        <f>+'2grid'!AA96*DB$2</f>
        <v>0</v>
      </c>
      <c r="AB96" s="101">
        <f>+'2grid'!AB96*DC$2</f>
        <v>0</v>
      </c>
      <c r="AC96" s="101">
        <f>+'2grid'!AC96*DD$2</f>
        <v>0</v>
      </c>
      <c r="AD96" s="101">
        <f>+'2grid'!AD96*DE$2</f>
        <v>0</v>
      </c>
      <c r="AE96" s="101">
        <f>+'2grid'!AE96*DF$2</f>
        <v>0</v>
      </c>
      <c r="AF96" s="101">
        <f>+'2grid'!AF96*DG$2</f>
        <v>0</v>
      </c>
      <c r="AG96" s="101">
        <f>+'2grid'!AG96*DH$2</f>
        <v>0</v>
      </c>
      <c r="AH96" s="101">
        <f>+'2grid'!AH96*DI$2</f>
        <v>0</v>
      </c>
      <c r="AI96" s="101">
        <f>+'2grid'!AI96*DJ$2</f>
        <v>0</v>
      </c>
      <c r="AJ96" s="101">
        <f>+'2grid'!AJ96*DK$2</f>
        <v>0</v>
      </c>
      <c r="AK96" s="101">
        <f>+'2grid'!AK96*DL$2</f>
        <v>0</v>
      </c>
      <c r="AL96" s="101">
        <f>+'2grid'!AL96*DM$2</f>
        <v>0</v>
      </c>
      <c r="AM96" s="101">
        <f>+'2grid'!AM96*DN$2</f>
        <v>0</v>
      </c>
      <c r="AN96" s="101">
        <f>+'2grid'!AN96*DO$2</f>
        <v>0</v>
      </c>
      <c r="AO96" s="101">
        <f>+'2grid'!AO96*DP$2</f>
        <v>0</v>
      </c>
      <c r="AP96" s="101">
        <f>+'2grid'!AP96*DQ$2</f>
        <v>0</v>
      </c>
      <c r="AQ96" s="101">
        <f>+'2grid'!AQ96*DR$2</f>
        <v>0</v>
      </c>
      <c r="AR96" s="101">
        <f>+'2grid'!AR96*DS$2</f>
        <v>0</v>
      </c>
      <c r="AS96" s="101">
        <f>+'2grid'!AS96*DT$2</f>
        <v>0</v>
      </c>
      <c r="AT96" s="101">
        <f>+'2grid'!AT96*DU$2</f>
        <v>0</v>
      </c>
      <c r="AU96" s="101">
        <f>+'2grid'!AU96*DV$2</f>
        <v>0</v>
      </c>
      <c r="AV96" s="101">
        <f>+'2grid'!AV96*DW$2</f>
        <v>0</v>
      </c>
      <c r="AW96" s="101">
        <f>+'2grid'!AW96*DX$2</f>
        <v>0</v>
      </c>
      <c r="AX96" s="101">
        <f>+'2grid'!AX96*DY$2</f>
        <v>0</v>
      </c>
      <c r="AY96" s="101">
        <f>+'2grid'!AY96*DZ$2</f>
        <v>0</v>
      </c>
      <c r="AZ96" s="101">
        <f>+'2grid'!AZ96*EA$2</f>
        <v>0</v>
      </c>
      <c r="BA96" s="101">
        <f>+'2grid'!BA96*EB$2</f>
        <v>0</v>
      </c>
      <c r="BB96" s="101">
        <f>+'2grid'!BB96*EC$2</f>
        <v>0</v>
      </c>
      <c r="BC96" s="101">
        <f>+'2grid'!BC96*ED$2</f>
        <v>0</v>
      </c>
      <c r="BD96" s="101">
        <f>+'2grid'!BD96*EE$2</f>
        <v>0</v>
      </c>
      <c r="BE96" s="101">
        <f>+'2grid'!BE96*EF$2</f>
        <v>0</v>
      </c>
      <c r="BF96" s="101">
        <f>+'2grid'!BF96*EG$2</f>
        <v>0</v>
      </c>
      <c r="BG96" s="101">
        <f>+'2grid'!BG96*EH$2</f>
        <v>0</v>
      </c>
      <c r="BH96" s="101">
        <f>+'2grid'!BH96*EI$2</f>
        <v>0</v>
      </c>
      <c r="BI96" s="101">
        <f>+'2grid'!BI96*EJ$2</f>
        <v>0</v>
      </c>
      <c r="BJ96" s="101">
        <f>+'2grid'!BJ96*EK$2</f>
        <v>0</v>
      </c>
      <c r="BK96" s="101">
        <f>+'2grid'!BK96*EL$2</f>
        <v>0</v>
      </c>
      <c r="BL96" s="101">
        <f>+'2grid'!BL96*EM$2</f>
        <v>0</v>
      </c>
      <c r="BM96" s="101">
        <f>+'2grid'!BM96*EN$2</f>
        <v>0</v>
      </c>
      <c r="BN96" s="101">
        <f>+'2grid'!BN96*EO$2</f>
        <v>0</v>
      </c>
      <c r="BO96" s="101">
        <f>+'2grid'!BO96*EP$2</f>
        <v>0</v>
      </c>
      <c r="BP96" s="101">
        <f>+'2grid'!BP96*EQ$2</f>
        <v>0</v>
      </c>
      <c r="BQ96" s="101">
        <f>+'2grid'!BQ96*ER$2</f>
        <v>0</v>
      </c>
      <c r="BR96" s="101">
        <f>+'2grid'!BR96*ES$2</f>
        <v>0</v>
      </c>
      <c r="BS96" s="101">
        <f>+'2grid'!BS96*ET$2</f>
        <v>0</v>
      </c>
      <c r="BT96" s="101">
        <f>+'2grid'!BT96*EU$2</f>
        <v>0</v>
      </c>
      <c r="BU96" s="101">
        <f>+'2grid'!BU96*EV$2</f>
        <v>0</v>
      </c>
      <c r="BV96" s="101">
        <f>+'2grid'!BV96*EW$2</f>
        <v>0</v>
      </c>
      <c r="BW96" s="101">
        <f>+'2grid'!BW96*EX$2</f>
        <v>0</v>
      </c>
      <c r="BX96" s="101">
        <f>+'2grid'!BX96*EY$2</f>
        <v>0</v>
      </c>
      <c r="BY96" s="101">
        <f>+'2grid'!BY96*EZ$2</f>
        <v>0</v>
      </c>
      <c r="BZ96" s="101">
        <f>+'2grid'!BZ96*FA$2</f>
        <v>0</v>
      </c>
      <c r="CA96" s="101">
        <f>+'2grid'!CA96*FB$2</f>
        <v>0</v>
      </c>
    </row>
    <row r="97" spans="1:79" x14ac:dyDescent="0.2">
      <c r="A97" s="9">
        <v>348</v>
      </c>
      <c r="B97" s="101">
        <f>+'2grid'!B97*CC$2</f>
        <v>0</v>
      </c>
      <c r="C97" s="101">
        <f>+'2grid'!C97*CD$2</f>
        <v>0</v>
      </c>
      <c r="D97" s="101">
        <f>+'2grid'!D97*CE$2</f>
        <v>0</v>
      </c>
      <c r="E97" s="101">
        <f>+'2grid'!E97*CF$2</f>
        <v>0</v>
      </c>
      <c r="F97" s="101">
        <f>+'2grid'!F97*CG$2</f>
        <v>0</v>
      </c>
      <c r="G97" s="101">
        <f>+'2grid'!G97*CH$2</f>
        <v>69.400692817771912</v>
      </c>
      <c r="H97" s="101">
        <f>+'2grid'!H97*CI$2</f>
        <v>91.913221807876923</v>
      </c>
      <c r="I97" s="101">
        <f>+'2grid'!I97*CJ$2</f>
        <v>121.70624327906786</v>
      </c>
      <c r="J97" s="101">
        <f>+'2grid'!J97*CK$2</f>
        <v>241.68933114166273</v>
      </c>
      <c r="K97" s="101">
        <f>+'2grid'!K97*CL$2</f>
        <v>359.89812313460703</v>
      </c>
      <c r="L97" s="101">
        <f>+'2grid'!L97*CM$2</f>
        <v>357.21053907868173</v>
      </c>
      <c r="M97" s="101">
        <f>+'2grid'!M97*CN$2</f>
        <v>337.69903904497221</v>
      </c>
      <c r="N97" s="101">
        <f>+'2grid'!N97*CO$2</f>
        <v>319.16000567202343</v>
      </c>
      <c r="O97" s="101">
        <f>+'2grid'!O97*CP$2</f>
        <v>301.54749699781473</v>
      </c>
      <c r="P97" s="101">
        <f>+'2grid'!P97*CQ$2</f>
        <v>284.81766649725523</v>
      </c>
      <c r="Q97" s="101">
        <f>+'2grid'!Q97*CR$2</f>
        <v>224.10722488017441</v>
      </c>
      <c r="R97" s="101">
        <f>+'2grid'!R97*CS$2</f>
        <v>169.2270505446624</v>
      </c>
      <c r="S97" s="101">
        <f>+'2grid'!S97*CT$2</f>
        <v>398.55342745098062</v>
      </c>
      <c r="T97" s="101">
        <f>+'2grid'!T97*CU$2</f>
        <v>789.44236591251877</v>
      </c>
      <c r="U97" s="101">
        <f>+'2grid'!U97*CV$2</f>
        <v>1419.8905175502296</v>
      </c>
      <c r="V97" s="101">
        <f>+'2grid'!V97*CW$2</f>
        <v>1845.3430378151261</v>
      </c>
      <c r="W97" s="101">
        <f>+'2grid'!W97*CX$2</f>
        <v>2761.4058901960798</v>
      </c>
      <c r="X97" s="101">
        <f>+'2grid'!X97*CY$2</f>
        <v>2854.7180021786489</v>
      </c>
      <c r="Y97" s="101">
        <f>+'2grid'!Y97*CZ$2</f>
        <v>3217.4886070261427</v>
      </c>
      <c r="Z97" s="101">
        <f>+'2grid'!Z97*DA$2</f>
        <v>2906.1187418300647</v>
      </c>
      <c r="AA97" s="101">
        <f>+'2grid'!AA97*DB$2</f>
        <v>2565.9183335602761</v>
      </c>
      <c r="AB97" s="101">
        <f>+'2grid'!AB97*DC$2</f>
        <v>2042.4380443218949</v>
      </c>
      <c r="AC97" s="101">
        <f>+'2grid'!AC97*DD$2</f>
        <v>2326.7198717948709</v>
      </c>
      <c r="AD97" s="101">
        <f>+'2grid'!AD97*DE$2</f>
        <v>2361.5688901046733</v>
      </c>
      <c r="AE97" s="101">
        <f>+'2grid'!AE97*DF$2</f>
        <v>2357.7378632287468</v>
      </c>
      <c r="AF97" s="101">
        <f>+'2grid'!AF97*DG$2</f>
        <v>2316.1491751262688</v>
      </c>
      <c r="AG97" s="101">
        <f>+'2grid'!AG97*DH$2</f>
        <v>2237.7252097564187</v>
      </c>
      <c r="AH97" s="101">
        <f>+'2grid'!AH97*DI$2</f>
        <v>2123.3883510783726</v>
      </c>
      <c r="AI97" s="101">
        <f>+'2grid'!AI97*DJ$2</f>
        <v>2155.2964749977286</v>
      </c>
      <c r="AJ97" s="101">
        <f>+'2grid'!AJ97*DK$2</f>
        <v>2173.6368427734574</v>
      </c>
      <c r="AK97" s="101">
        <f>+'2grid'!AK97*DL$2</f>
        <v>2178.7332025028522</v>
      </c>
      <c r="AL97" s="101">
        <f>+'2grid'!AL97*DM$2</f>
        <v>2170.9093022832085</v>
      </c>
      <c r="AM97" s="101">
        <f>+'2grid'!AM97*DN$2</f>
        <v>2150.48889021182</v>
      </c>
      <c r="AN97" s="101">
        <f>+'2grid'!AN97*DO$2</f>
        <v>2136.4561357722896</v>
      </c>
      <c r="AO97" s="101">
        <f>+'2grid'!AO97*DP$2</f>
        <v>2111.9725135160384</v>
      </c>
      <c r="AP97" s="101">
        <f>+'2grid'!AP97*DQ$2</f>
        <v>2241.9418098119604</v>
      </c>
      <c r="AQ97" s="101">
        <f>+'2grid'!AQ97*DR$2</f>
        <v>2341.0989266325118</v>
      </c>
      <c r="AR97" s="101">
        <f>+'2grid'!AR97*DS$2</f>
        <v>2323.5213451754762</v>
      </c>
      <c r="AS97" s="101">
        <f>+'2grid'!AS97*DT$2</f>
        <v>2260.8739259828458</v>
      </c>
      <c r="AT97" s="101">
        <f>+'2grid'!AT97*DU$2</f>
        <v>2209.1826319061097</v>
      </c>
      <c r="AU97" s="101">
        <f>+'2grid'!AU97*DV$2</f>
        <v>2184.7665475726621</v>
      </c>
      <c r="AV97" s="101">
        <f>+'2grid'!AV97*DW$2</f>
        <v>2157.8229828133653</v>
      </c>
      <c r="AW97" s="101">
        <f>+'2grid'!AW97*DX$2</f>
        <v>2168.474621557807</v>
      </c>
      <c r="AX97" s="101">
        <f>+'2grid'!AX97*DY$2</f>
        <v>2142.9662814344319</v>
      </c>
      <c r="AY97" s="101">
        <f>+'2grid'!AY97*DZ$2</f>
        <v>2005.3489304631992</v>
      </c>
      <c r="AZ97" s="101">
        <f>+'2grid'!AZ97*EA$2</f>
        <v>1934.5694509115917</v>
      </c>
      <c r="BA97" s="101">
        <f>+'2grid'!BA97*EB$2</f>
        <v>1833.3672023556035</v>
      </c>
      <c r="BB97" s="101">
        <f>+'2grid'!BB97*EC$2</f>
        <v>1678.0896017876025</v>
      </c>
      <c r="BC97" s="101">
        <f>+'2grid'!BC97*ED$2</f>
        <v>1496.934</v>
      </c>
      <c r="BD97" s="101">
        <f>+'2grid'!BD97*EE$2</f>
        <v>1309.182</v>
      </c>
      <c r="BE97" s="101">
        <f>+'2grid'!BE97*EF$2</f>
        <v>1317.2919999999999</v>
      </c>
      <c r="BF97" s="101">
        <f>+'2grid'!BF97*EG$2</f>
        <v>1202.604</v>
      </c>
      <c r="BG97" s="101">
        <f>+'2grid'!BG97*EH$2</f>
        <v>1061.51</v>
      </c>
      <c r="BH97" s="101">
        <f>+'2grid'!BH97*EI$2</f>
        <v>1071.6099999999999</v>
      </c>
      <c r="BI97" s="101">
        <f>+'2grid'!BI97*EJ$2</f>
        <v>1073.6300000000001</v>
      </c>
      <c r="BJ97" s="101">
        <f>+'2grid'!BJ97*EK$2</f>
        <v>1072.6200000000001</v>
      </c>
      <c r="BK97" s="101">
        <f>+'2grid'!BK97*EL$2</f>
        <v>1070.5999999999999</v>
      </c>
      <c r="BL97" s="101">
        <f>+'2grid'!BL97*EM$2</f>
        <v>1067.57</v>
      </c>
      <c r="BM97" s="101">
        <f>+'2grid'!BM97*EN$2</f>
        <v>1025.1500000000001</v>
      </c>
      <c r="BN97" s="101">
        <f>+'2grid'!BN97*EO$2</f>
        <v>1027.17</v>
      </c>
      <c r="BO97" s="101">
        <f>+'2grid'!BO97*EP$2</f>
        <v>1020.1</v>
      </c>
      <c r="BP97" s="101">
        <f>+'2grid'!BP97*EQ$2</f>
        <v>1014.04</v>
      </c>
      <c r="BQ97" s="101">
        <f>+'2grid'!BQ97*ER$2</f>
        <v>770.63</v>
      </c>
      <c r="BR97" s="101">
        <f>+'2grid'!BR97*ES$2</f>
        <v>766.59</v>
      </c>
      <c r="BS97" s="101">
        <f>+'2grid'!BS97*ET$2</f>
        <v>766.59</v>
      </c>
      <c r="BT97" s="101">
        <f>+'2grid'!BT97*EU$2</f>
        <v>663.50266666668233</v>
      </c>
      <c r="BU97" s="101">
        <f>+'2grid'!BU97*EV$2</f>
        <v>580.6377777777941</v>
      </c>
      <c r="BV97" s="101">
        <f>+'2grid'!BV97*EW$2</f>
        <v>511.4924296296557</v>
      </c>
      <c r="BW97" s="101">
        <f>+'2grid'!BW97*EX$2</f>
        <v>480.91062716053375</v>
      </c>
      <c r="BX97" s="101">
        <f>+'2grid'!BX97*EY$2</f>
        <v>400.63180378605438</v>
      </c>
      <c r="BY97" s="101">
        <f>+'2grid'!BY97*EZ$2</f>
        <v>322.62297272980942</v>
      </c>
      <c r="BZ97" s="101">
        <f>+'2grid'!BZ97*FA$2</f>
        <v>265.79989354555494</v>
      </c>
      <c r="CA97" s="101">
        <f>+'2grid'!CA97*FB$2</f>
        <v>204.90825591471133</v>
      </c>
    </row>
    <row r="98" spans="1:79" x14ac:dyDescent="0.2">
      <c r="A98" s="9">
        <v>352</v>
      </c>
      <c r="B98" s="101">
        <f>+'2grid'!B98*CC$2</f>
        <v>0</v>
      </c>
      <c r="C98" s="101">
        <f>+'2grid'!C98*CD$2</f>
        <v>0</v>
      </c>
      <c r="D98" s="101">
        <f>+'2grid'!D98*CE$2</f>
        <v>0</v>
      </c>
      <c r="E98" s="101">
        <f>+'2grid'!E98*CF$2</f>
        <v>0</v>
      </c>
      <c r="F98" s="101">
        <f>+'2grid'!F98*CG$2</f>
        <v>0</v>
      </c>
      <c r="G98" s="101">
        <f>+'2grid'!G98*CH$2</f>
        <v>4.8288628871265482</v>
      </c>
      <c r="H98" s="101">
        <f>+'2grid'!H98*CI$2</f>
        <v>10.125949490604649</v>
      </c>
      <c r="I98" s="101">
        <f>+'2grid'!I98*CJ$2</f>
        <v>21.031493750866872</v>
      </c>
      <c r="J98" s="101">
        <f>+'2grid'!J98*CK$2</f>
        <v>43.374913603256779</v>
      </c>
      <c r="K98" s="101">
        <f>+'2grid'!K98*CL$2</f>
        <v>88.970069324521916</v>
      </c>
      <c r="L98" s="101">
        <f>+'2grid'!L98*CM$2</f>
        <v>181.70421707502672</v>
      </c>
      <c r="M98" s="101">
        <f>+'2grid'!M98*CN$2</f>
        <v>182.90188895496141</v>
      </c>
      <c r="N98" s="101">
        <f>+'2grid'!N98*CO$2</f>
        <v>184.04764427199677</v>
      </c>
      <c r="O98" s="101">
        <f>+'2grid'!O98*CP$2</f>
        <v>185.1386304362278</v>
      </c>
      <c r="P98" s="101">
        <f>+'2grid'!P98*CQ$2</f>
        <v>186.17189452975285</v>
      </c>
      <c r="Q98" s="101">
        <f>+'2grid'!Q98*CR$2</f>
        <v>187.1443803561923</v>
      </c>
      <c r="R98" s="101">
        <f>+'2grid'!R98*CS$2</f>
        <v>188.05292540886444</v>
      </c>
      <c r="S98" s="101">
        <f>+'2grid'!S98*CT$2</f>
        <v>188.89425775557234</v>
      </c>
      <c r="T98" s="101">
        <f>+'2grid'!T98*CU$2</f>
        <v>189.66499283789994</v>
      </c>
      <c r="U98" s="101">
        <f>+'2grid'!U98*CV$2</f>
        <v>466.38599394800798</v>
      </c>
      <c r="V98" s="101">
        <f>+'2grid'!V98*CW$2</f>
        <v>917.08860121853513</v>
      </c>
      <c r="W98" s="101">
        <f>+'2grid'!W98*CX$2</f>
        <v>1261.7865309849337</v>
      </c>
      <c r="X98" s="101">
        <f>+'2grid'!X98*CY$2</f>
        <v>1239.4700185246543</v>
      </c>
      <c r="Y98" s="101">
        <f>+'2grid'!Y98*CZ$2</f>
        <v>1216.9762355670337</v>
      </c>
      <c r="Z98" s="101">
        <f>+'2grid'!Z98*DA$2</f>
        <v>1023.6916097640668</v>
      </c>
      <c r="AA98" s="101">
        <f>+'2grid'!AA98*DB$2</f>
        <v>1004.1116637433068</v>
      </c>
      <c r="AB98" s="101">
        <f>+'2grid'!AB98*DC$2</f>
        <v>820.3200378326593</v>
      </c>
      <c r="AC98" s="101">
        <f>+'2grid'!AC98*DD$2</f>
        <v>796.50214098237245</v>
      </c>
      <c r="AD98" s="101">
        <f>+'2grid'!AD98*DE$2</f>
        <v>806.48485186357505</v>
      </c>
      <c r="AE98" s="101">
        <f>+'2grid'!AE98*DF$2</f>
        <v>816.53937120151022</v>
      </c>
      <c r="AF98" s="101">
        <f>+'2grid'!AF98*DG$2</f>
        <v>826.66439587972366</v>
      </c>
      <c r="AG98" s="101">
        <f>+'2grid'!AG98*DH$2</f>
        <v>836.85853819184206</v>
      </c>
      <c r="AH98" s="101">
        <f>+'2grid'!AH98*DI$2</f>
        <v>847.12032290236709</v>
      </c>
      <c r="AI98" s="101">
        <f>+'2grid'!AI98*DJ$2</f>
        <v>857.44818422216269</v>
      </c>
      <c r="AJ98" s="101">
        <f>+'2grid'!AJ98*DK$2</f>
        <v>867.84046269635746</v>
      </c>
      <c r="AK98" s="101">
        <f>+'2grid'!AK98*DL$2</f>
        <v>878.29540200234123</v>
      </c>
      <c r="AL98" s="101">
        <f>+'2grid'!AL98*DM$2</f>
        <v>888.81114565546636</v>
      </c>
      <c r="AM98" s="101">
        <f>+'2grid'!AM98*DN$2</f>
        <v>899.38573362001182</v>
      </c>
      <c r="AN98" s="101">
        <f>+'2grid'!AN98*DO$2</f>
        <v>910.01709882290527</v>
      </c>
      <c r="AO98" s="101">
        <f>+'2grid'!AO98*DP$2</f>
        <v>939.88437739194364</v>
      </c>
      <c r="AP98" s="101">
        <f>+'2grid'!AP98*DQ$2</f>
        <v>970.65566291898585</v>
      </c>
      <c r="AQ98" s="101">
        <f>+'2grid'!AQ98*DR$2</f>
        <v>1002.3542308448403</v>
      </c>
      <c r="AR98" s="101">
        <f>+'2grid'!AR98*DS$2</f>
        <v>1035.0037183887562</v>
      </c>
      <c r="AS98" s="101">
        <f>+'2grid'!AS98*DT$2</f>
        <v>1068.6281139456435</v>
      </c>
      <c r="AT98" s="101">
        <f>+'2grid'!AT98*DU$2</f>
        <v>1069.8198738983431</v>
      </c>
      <c r="AU98" s="101">
        <f>+'2grid'!AU98*DV$2</f>
        <v>1070.9208875027778</v>
      </c>
      <c r="AV98" s="101">
        <f>+'2grid'!AV98*DW$2</f>
        <v>1071.9291464398837</v>
      </c>
      <c r="AW98" s="101">
        <f>+'2grid'!AW98*DX$2</f>
        <v>1072.8426105784727</v>
      </c>
      <c r="AX98" s="101">
        <f>+'2grid'!AX98*DY$2</f>
        <v>1079.8533952685475</v>
      </c>
      <c r="AY98" s="101">
        <f>+'2grid'!AY98*DZ$2</f>
        <v>1345.0311317665098</v>
      </c>
      <c r="AZ98" s="101">
        <f>+'2grid'!AZ98*EA$2</f>
        <v>1541.8743506430801</v>
      </c>
      <c r="BA98" s="101">
        <f>+'2grid'!BA98*EB$2</f>
        <v>1746.0334304953119</v>
      </c>
      <c r="BB98" s="101">
        <f>+'2grid'!BB98*EC$2</f>
        <v>1907.5380864760671</v>
      </c>
      <c r="BC98" s="101">
        <f>+'2grid'!BC98*ED$2</f>
        <v>2339.2800000000002</v>
      </c>
      <c r="BD98" s="101">
        <f>+'2grid'!BD98*EE$2</f>
        <v>2329.1379999999999</v>
      </c>
      <c r="BE98" s="101">
        <f>+'2grid'!BE98*EF$2</f>
        <v>2314.9320000000002</v>
      </c>
      <c r="BF98" s="101">
        <f>+'2grid'!BF98*EG$2</f>
        <v>2305.8360000000002</v>
      </c>
      <c r="BG98" s="101">
        <f>+'2grid'!BG98*EH$2</f>
        <v>1777.6</v>
      </c>
      <c r="BH98" s="101">
        <f>+'2grid'!BH98*EI$2</f>
        <v>1777.6</v>
      </c>
      <c r="BI98" s="101">
        <f>+'2grid'!BI98*EJ$2</f>
        <v>1775.58</v>
      </c>
      <c r="BJ98" s="101">
        <f>+'2grid'!BJ98*EK$2</f>
        <v>1773.56</v>
      </c>
      <c r="BK98" s="101">
        <f>+'2grid'!BK98*EL$2</f>
        <v>1772.55</v>
      </c>
      <c r="BL98" s="101">
        <f>+'2grid'!BL98*EM$2</f>
        <v>1770.53</v>
      </c>
      <c r="BM98" s="101">
        <f>+'2grid'!BM98*EN$2</f>
        <v>1769.52</v>
      </c>
      <c r="BN98" s="101">
        <f>+'2grid'!BN98*EO$2</f>
        <v>1768.51</v>
      </c>
      <c r="BO98" s="101">
        <f>+'2grid'!BO98*EP$2</f>
        <v>1768.51</v>
      </c>
      <c r="BP98" s="101">
        <f>+'2grid'!BP98*EQ$2</f>
        <v>1768.51</v>
      </c>
      <c r="BQ98" s="101">
        <f>+'2grid'!BQ98*ER$2</f>
        <v>1768.51</v>
      </c>
      <c r="BR98" s="101">
        <f>+'2grid'!BR98*ES$2</f>
        <v>1768.51</v>
      </c>
      <c r="BS98" s="101">
        <f>+'2grid'!BS98*ET$2</f>
        <v>1768.51</v>
      </c>
      <c r="BT98" s="101">
        <f>+'2grid'!BT98*EU$2</f>
        <v>1768.51</v>
      </c>
      <c r="BU98" s="101">
        <f>+'2grid'!BU98*EV$2</f>
        <v>1768.51</v>
      </c>
      <c r="BV98" s="101">
        <f>+'2grid'!BV98*EW$2</f>
        <v>1768.51</v>
      </c>
      <c r="BW98" s="101">
        <f>+'2grid'!BW98*EX$2</f>
        <v>1768.51</v>
      </c>
      <c r="BX98" s="101">
        <f>+'2grid'!BX98*EY$2</f>
        <v>1768.51</v>
      </c>
      <c r="BY98" s="101">
        <f>+'2grid'!BY98*EZ$2</f>
        <v>1768.51</v>
      </c>
      <c r="BZ98" s="101">
        <f>+'2grid'!BZ98*FA$2</f>
        <v>1768.51</v>
      </c>
      <c r="CA98" s="101">
        <f>+'2grid'!CA98*FB$2</f>
        <v>1768.51</v>
      </c>
    </row>
    <row r="99" spans="1:79" x14ac:dyDescent="0.2">
      <c r="A99" s="9">
        <v>356</v>
      </c>
      <c r="B99" s="101">
        <f>+'2grid'!B99*CC$2</f>
        <v>0</v>
      </c>
      <c r="C99" s="101">
        <f>+'2grid'!C99*CD$2</f>
        <v>0</v>
      </c>
      <c r="D99" s="101">
        <f>+'2grid'!D99*CE$2</f>
        <v>0</v>
      </c>
      <c r="E99" s="101">
        <f>+'2grid'!E99*CF$2</f>
        <v>0</v>
      </c>
      <c r="F99" s="101">
        <f>+'2grid'!F99*CG$2</f>
        <v>0</v>
      </c>
      <c r="G99" s="101">
        <f>+'2grid'!G99*CH$2</f>
        <v>0</v>
      </c>
      <c r="H99" s="101">
        <f>+'2grid'!H99*CI$2</f>
        <v>0</v>
      </c>
      <c r="I99" s="101">
        <f>+'2grid'!I99*CJ$2</f>
        <v>156.85927821786612</v>
      </c>
      <c r="J99" s="101">
        <f>+'2grid'!J99*CK$2</f>
        <v>309.42104196400987</v>
      </c>
      <c r="K99" s="101">
        <f>+'2grid'!K99*CL$2</f>
        <v>610.24705498457502</v>
      </c>
      <c r="L99" s="101">
        <f>+'2grid'!L99*CM$2</f>
        <v>1203.3040520822606</v>
      </c>
      <c r="M99" s="101">
        <f>+'2grid'!M99*CN$2</f>
        <v>2366.1609091365463</v>
      </c>
      <c r="N99" s="101">
        <f>+'2grid'!N99*CO$2</f>
        <v>2436.4619862089789</v>
      </c>
      <c r="O99" s="101">
        <f>+'2grid'!O99*CP$2</f>
        <v>2502.9109494692239</v>
      </c>
      <c r="P99" s="101">
        <f>+'2grid'!P99*CQ$2</f>
        <v>2565.5077989172805</v>
      </c>
      <c r="Q99" s="101">
        <f>+'2grid'!Q99*CR$2</f>
        <v>2624.252534553149</v>
      </c>
      <c r="R99" s="101">
        <f>+'2grid'!R99*CS$2</f>
        <v>2679.1451563768296</v>
      </c>
      <c r="S99" s="101">
        <f>+'2grid'!S99*CT$2</f>
        <v>2730.1856643883229</v>
      </c>
      <c r="T99" s="101">
        <f>+'2grid'!T99*CU$2</f>
        <v>2777.3740585876262</v>
      </c>
      <c r="U99" s="101">
        <f>+'2grid'!U99*CV$2</f>
        <v>2820.7103389747431</v>
      </c>
      <c r="V99" s="101">
        <f>+'2grid'!V99*CW$2</f>
        <v>2860.1945055496717</v>
      </c>
      <c r="W99" s="101">
        <f>+'2grid'!W99*CX$2</f>
        <v>2895.8265583124112</v>
      </c>
      <c r="X99" s="101">
        <f>+'2grid'!X99*CY$2</f>
        <v>2927.6064972629624</v>
      </c>
      <c r="Y99" s="101">
        <f>+'2grid'!Y99*CZ$2</f>
        <v>2955.5343224013263</v>
      </c>
      <c r="Z99" s="101">
        <f>+'2grid'!Z99*DA$2</f>
        <v>2979.6100337275016</v>
      </c>
      <c r="AA99" s="101">
        <f>+'2grid'!AA99*DB$2</f>
        <v>2999.8336312414899</v>
      </c>
      <c r="AB99" s="101">
        <f>+'2grid'!AB99*DC$2</f>
        <v>3016.2051149432891</v>
      </c>
      <c r="AC99" s="101">
        <f>+'2grid'!AC99*DD$2</f>
        <v>3601.726414395881</v>
      </c>
      <c r="AD99" s="101">
        <f>+'2grid'!AD99*DE$2</f>
        <v>3652.310660926953</v>
      </c>
      <c r="AE99" s="101">
        <f>+'2grid'!AE99*DF$2</f>
        <v>3701.6142936217943</v>
      </c>
      <c r="AF99" s="101">
        <f>+'2grid'!AF99*DG$2</f>
        <v>3749.6373124804054</v>
      </c>
      <c r="AG99" s="101">
        <f>+'2grid'!AG99*DH$2</f>
        <v>3796.3797175027876</v>
      </c>
      <c r="AH99" s="101">
        <f>+'2grid'!AH99*DI$2</f>
        <v>3841.8415086889408</v>
      </c>
      <c r="AI99" s="101">
        <f>+'2grid'!AI99*DJ$2</f>
        <v>3886.0226860388625</v>
      </c>
      <c r="AJ99" s="101">
        <f>+'2grid'!AJ99*DK$2</f>
        <v>3928.9232495525571</v>
      </c>
      <c r="AK99" s="101">
        <f>+'2grid'!AK99*DL$2</f>
        <v>3970.54319923002</v>
      </c>
      <c r="AL99" s="101">
        <f>+'2grid'!AL99*DM$2</f>
        <v>4010.8825350712536</v>
      </c>
      <c r="AM99" s="101">
        <f>+'2grid'!AM99*DN$2</f>
        <v>4049.9412570762579</v>
      </c>
      <c r="AN99" s="101">
        <f>+'2grid'!AN99*DO$2</f>
        <v>4087.7193652450346</v>
      </c>
      <c r="AO99" s="101">
        <f>+'2grid'!AO99*DP$2</f>
        <v>4045.2844794899684</v>
      </c>
      <c r="AP99" s="101">
        <f>+'2grid'!AP99*DQ$2</f>
        <v>4224.6286262819476</v>
      </c>
      <c r="AQ99" s="101">
        <f>+'2grid'!AQ99*DR$2</f>
        <v>4109.3733810212789</v>
      </c>
      <c r="AR99" s="101">
        <f>+'2grid'!AR99*DS$2</f>
        <v>4456.5361500791714</v>
      </c>
      <c r="AS99" s="101">
        <f>+'2grid'!AS99*DT$2</f>
        <v>4644.4371256859577</v>
      </c>
      <c r="AT99" s="101">
        <f>+'2grid'!AT99*DU$2</f>
        <v>4828.1470014650831</v>
      </c>
      <c r="AU99" s="101">
        <f>+'2grid'!AU99*DV$2</f>
        <v>4805.864320714687</v>
      </c>
      <c r="AV99" s="101">
        <f>+'2grid'!AV99*DW$2</f>
        <v>5176.0704551416966</v>
      </c>
      <c r="AW99" s="101">
        <f>+'2grid'!AW99*DX$2</f>
        <v>5216.6095667413811</v>
      </c>
      <c r="AX99" s="101">
        <f>+'2grid'!AX99*DY$2</f>
        <v>4823.0914472698378</v>
      </c>
      <c r="AY99" s="101">
        <f>+'2grid'!AY99*DZ$2</f>
        <v>4835.2273333333342</v>
      </c>
      <c r="AZ99" s="101">
        <f>+'2grid'!AZ99*EA$2</f>
        <v>5326.2319437699716</v>
      </c>
      <c r="BA99" s="101">
        <f>+'2grid'!BA99*EB$2</f>
        <v>6012.5500032538603</v>
      </c>
      <c r="BB99" s="101">
        <f>+'2grid'!BB99*EC$2</f>
        <v>6873.6654517806583</v>
      </c>
      <c r="BC99" s="101">
        <f>+'2grid'!BC99*ED$2</f>
        <v>14282.945999999996</v>
      </c>
      <c r="BD99" s="101">
        <f>+'2grid'!BD99*EE$2</f>
        <v>13275.78</v>
      </c>
      <c r="BE99" s="101">
        <f>+'2grid'!BE99*EF$2</f>
        <v>12317.800000000001</v>
      </c>
      <c r="BF99" s="101">
        <f>+'2grid'!BF99*EG$2</f>
        <v>11764.428</v>
      </c>
      <c r="BG99" s="101">
        <f>+'2grid'!BG99*EH$2</f>
        <v>10953.45</v>
      </c>
      <c r="BH99" s="101">
        <f>+'2grid'!BH99*EI$2</f>
        <v>10768.62</v>
      </c>
      <c r="BI99" s="101">
        <f>+'2grid'!BI99*EJ$2</f>
        <v>10633.28</v>
      </c>
      <c r="BJ99" s="101">
        <f>+'2grid'!BJ99*EK$2</f>
        <v>10554.5</v>
      </c>
      <c r="BK99" s="101">
        <f>+'2grid'!BK99*EL$2</f>
        <v>10588.84</v>
      </c>
      <c r="BL99" s="101">
        <f>+'2grid'!BL99*EM$2</f>
        <v>10556.52</v>
      </c>
      <c r="BM99" s="101">
        <f>+'2grid'!BM99*EN$2</f>
        <v>10548.44</v>
      </c>
      <c r="BN99" s="101">
        <f>+'2grid'!BN99*EO$2</f>
        <v>10522.18</v>
      </c>
      <c r="BO99" s="101">
        <f>+'2grid'!BO99*EP$2</f>
        <v>10465.620000000001</v>
      </c>
      <c r="BP99" s="101">
        <f>+'2grid'!BP99*EQ$2</f>
        <v>10447.44</v>
      </c>
      <c r="BQ99" s="101">
        <f>+'2grid'!BQ99*ER$2</f>
        <v>10442.39</v>
      </c>
      <c r="BR99" s="101">
        <f>+'2grid'!BR99*ES$2</f>
        <v>10404.01</v>
      </c>
      <c r="BS99" s="101">
        <f>+'2grid'!BS99*ET$2</f>
        <v>10403</v>
      </c>
      <c r="BT99" s="101">
        <f>+'2grid'!BT99*EU$2</f>
        <v>10368.861999999997</v>
      </c>
      <c r="BU99" s="101">
        <f>+'2grid'!BU99*EV$2</f>
        <v>10356.337999999996</v>
      </c>
      <c r="BV99" s="101">
        <f>+'2grid'!BV99*EW$2</f>
        <v>10335.962933333331</v>
      </c>
      <c r="BW99" s="101">
        <f>+'2grid'!BW99*EX$2</f>
        <v>10314.164888888881</v>
      </c>
      <c r="BX99" s="101">
        <f>+'2grid'!BX99*EY$2</f>
        <v>10297.436894814809</v>
      </c>
      <c r="BY99" s="101">
        <f>+'2grid'!BY99*EZ$2</f>
        <v>10274.732593580238</v>
      </c>
      <c r="BZ99" s="101">
        <f>+'2grid'!BZ99*FA$2</f>
        <v>10257.668045892993</v>
      </c>
      <c r="CA99" s="101">
        <f>+'2grid'!CA99*FB$2</f>
        <v>10236.673681031536</v>
      </c>
    </row>
    <row r="100" spans="1:79" x14ac:dyDescent="0.2">
      <c r="A100" s="9">
        <v>360</v>
      </c>
      <c r="B100" s="101">
        <f>+'2grid'!B100*CC$2</f>
        <v>0</v>
      </c>
      <c r="C100" s="101">
        <f>+'2grid'!C100*CD$2</f>
        <v>0</v>
      </c>
      <c r="D100" s="101">
        <f>+'2grid'!D100*CE$2</f>
        <v>0</v>
      </c>
      <c r="E100" s="101">
        <f>+'2grid'!E100*CF$2</f>
        <v>0</v>
      </c>
      <c r="F100" s="101">
        <f>+'2grid'!F100*CG$2</f>
        <v>0</v>
      </c>
      <c r="G100" s="101">
        <f>+'2grid'!G100*CH$2</f>
        <v>36.819695049510145</v>
      </c>
      <c r="H100" s="101">
        <f>+'2grid'!H100*CI$2</f>
        <v>45.715728752747495</v>
      </c>
      <c r="I100" s="101">
        <f>+'2grid'!I100*CJ$2</f>
        <v>56.7507742883395</v>
      </c>
      <c r="J100" s="101">
        <f>+'2grid'!J100*CK$2</f>
        <v>413.22619505713783</v>
      </c>
      <c r="K100" s="101">
        <f>+'2grid'!K100*CL$2</f>
        <v>764.50417798665876</v>
      </c>
      <c r="L100" s="101">
        <f>+'2grid'!L100*CM$2</f>
        <v>1110.4319236490035</v>
      </c>
      <c r="M100" s="101">
        <f>+'2grid'!M100*CN$2</f>
        <v>1164.0186347445217</v>
      </c>
      <c r="N100" s="101">
        <f>+'2grid'!N100*CO$2</f>
        <v>1211.9378267818099</v>
      </c>
      <c r="O100" s="101">
        <f>+'2grid'!O100*CP$2</f>
        <v>1254.452705107906</v>
      </c>
      <c r="P100" s="101">
        <f>+'2grid'!P100*CQ$2</f>
        <v>1291.8171253656021</v>
      </c>
      <c r="Q100" s="101">
        <f>+'2grid'!Q100*CR$2</f>
        <v>1324.2758826193701</v>
      </c>
      <c r="R100" s="101">
        <f>+'2grid'!R100*CS$2</f>
        <v>1352.0649922736536</v>
      </c>
      <c r="S100" s="101">
        <f>+'2grid'!S100*CT$2</f>
        <v>1375.4119630033495</v>
      </c>
      <c r="T100" s="101">
        <f>+'2grid'!T100*CU$2</f>
        <v>1394.5360619106195</v>
      </c>
      <c r="U100" s="101">
        <f>+'2grid'!U100*CV$2</f>
        <v>1409.6485721167085</v>
      </c>
      <c r="V100" s="101">
        <f>+'2grid'!V100*CW$2</f>
        <v>1420.9530429920678</v>
      </c>
      <c r="W100" s="101">
        <f>+'2grid'!W100*CX$2</f>
        <v>1516.6088463087369</v>
      </c>
      <c r="X100" s="101">
        <f>+'2grid'!X100*CY$2</f>
        <v>1601.8357028427631</v>
      </c>
      <c r="Y100" s="101">
        <f>+'2grid'!Y100*CZ$2</f>
        <v>1677.126038439369</v>
      </c>
      <c r="Z100" s="101">
        <f>+'2grid'!Z100*DA$2</f>
        <v>2051.3235147578298</v>
      </c>
      <c r="AA100" s="101">
        <f>+'2grid'!AA100*DB$2</f>
        <v>2391.1350990180686</v>
      </c>
      <c r="AB100" s="101">
        <f>+'2grid'!AB100*DC$2</f>
        <v>2513.3351892542209</v>
      </c>
      <c r="AC100" s="101">
        <f>+'2grid'!AC100*DD$2</f>
        <v>2690.6337951222795</v>
      </c>
      <c r="AD100" s="101">
        <f>+'2grid'!AD100*DE$2</f>
        <v>2644.3182412495848</v>
      </c>
      <c r="AE100" s="101">
        <f>+'2grid'!AE100*DF$2</f>
        <v>2598.3489596797917</v>
      </c>
      <c r="AF100" s="101">
        <f>+'2grid'!AF100*DG$2</f>
        <v>2552.7387183767105</v>
      </c>
      <c r="AG100" s="101">
        <f>+'2grid'!AG100*DH$2</f>
        <v>2507.499484009556</v>
      </c>
      <c r="AH100" s="101">
        <f>+'2grid'!AH100*DI$2</f>
        <v>2462.6424517509131</v>
      </c>
      <c r="AI100" s="101">
        <f>+'2grid'!AI100*DJ$2</f>
        <v>2513.9475028290562</v>
      </c>
      <c r="AJ100" s="101">
        <f>+'2grid'!AJ100*DK$2</f>
        <v>2560.3212725655885</v>
      </c>
      <c r="AK100" s="101">
        <f>+'2grid'!AK100*DL$2</f>
        <v>2601.9760961335674</v>
      </c>
      <c r="AL100" s="101">
        <f>+'2grid'!AL100*DM$2</f>
        <v>2639.1171193870105</v>
      </c>
      <c r="AM100" s="101">
        <f>+'2grid'!AM100*DN$2</f>
        <v>2671.9425140289236</v>
      </c>
      <c r="AN100" s="101">
        <f>+'2grid'!AN100*DO$2</f>
        <v>2742.1920512264105</v>
      </c>
      <c r="AO100" s="101">
        <f>+'2grid'!AO100*DP$2</f>
        <v>2806.1582379922306</v>
      </c>
      <c r="AP100" s="101">
        <f>+'2grid'!AP100*DQ$2</f>
        <v>2864.1095145319846</v>
      </c>
      <c r="AQ100" s="101">
        <f>+'2grid'!AQ100*DR$2</f>
        <v>2916.3052481016116</v>
      </c>
      <c r="AR100" s="101">
        <f>+'2grid'!AR100*DS$2</f>
        <v>2962.9960044582281</v>
      </c>
      <c r="AS100" s="101">
        <f>+'2grid'!AS100*DT$2</f>
        <v>3670.0745964312123</v>
      </c>
      <c r="AT100" s="101">
        <f>+'2grid'!AT100*DU$2</f>
        <v>4334.0457441745048</v>
      </c>
      <c r="AU100" s="101">
        <f>+'2grid'!AU100*DV$2</f>
        <v>4956.6072966809379</v>
      </c>
      <c r="AV100" s="101">
        <f>+'2grid'!AV100*DW$2</f>
        <v>5539.4016193411353</v>
      </c>
      <c r="AW100" s="101">
        <f>+'2grid'!AW100*DX$2</f>
        <v>6084.0172243503503</v>
      </c>
      <c r="AX100" s="101">
        <f>+'2grid'!AX100*DY$2</f>
        <v>7161.6737029708411</v>
      </c>
      <c r="AY100" s="101">
        <f>+'2grid'!AY100*DZ$2</f>
        <v>8185.584655618195</v>
      </c>
      <c r="AZ100" s="101">
        <f>+'2grid'!AZ100*EA$2</f>
        <v>9157.6227472607461</v>
      </c>
      <c r="BA100" s="101">
        <f>+'2grid'!BA100*EB$2</f>
        <v>10079.604352331875</v>
      </c>
      <c r="BB100" s="101">
        <f>+'2grid'!BB100*EC$2</f>
        <v>10974.894699751399</v>
      </c>
      <c r="BC100" s="101">
        <f>+'2grid'!BC100*ED$2</f>
        <v>12927.6</v>
      </c>
      <c r="BD100" s="101">
        <f>+'2grid'!BD100*EE$2</f>
        <v>12672.800000000001</v>
      </c>
      <c r="BE100" s="101">
        <f>+'2grid'!BE100*EF$2</f>
        <v>12216</v>
      </c>
      <c r="BF100" s="101">
        <f>+'2grid'!BF100*EG$2</f>
        <v>13293.54</v>
      </c>
      <c r="BG100" s="101">
        <f>+'2grid'!BG100*EH$2</f>
        <v>11288.77</v>
      </c>
      <c r="BH100" s="101">
        <f>+'2grid'!BH100*EI$2</f>
        <v>11211</v>
      </c>
      <c r="BI100" s="101">
        <f>+'2grid'!BI100*EJ$2</f>
        <v>11211</v>
      </c>
      <c r="BJ100" s="101">
        <f>+'2grid'!BJ100*EK$2</f>
        <v>11110</v>
      </c>
      <c r="BK100" s="101">
        <f>+'2grid'!BK100*EL$2</f>
        <v>11110</v>
      </c>
      <c r="BL100" s="101">
        <f>+'2grid'!BL100*EM$2</f>
        <v>11110</v>
      </c>
      <c r="BM100" s="101">
        <f>+'2grid'!BM100*EN$2</f>
        <v>11110</v>
      </c>
      <c r="BN100" s="101">
        <f>+'2grid'!BN100*EO$2</f>
        <v>11110</v>
      </c>
      <c r="BO100" s="101">
        <f>+'2grid'!BO100*EP$2</f>
        <v>11110</v>
      </c>
      <c r="BP100" s="101">
        <f>+'2grid'!BP100*EQ$2</f>
        <v>11110</v>
      </c>
      <c r="BQ100" s="101">
        <f>+'2grid'!BQ100*ER$2</f>
        <v>11110</v>
      </c>
      <c r="BR100" s="101">
        <f>+'2grid'!BR100*ES$2</f>
        <v>11110</v>
      </c>
      <c r="BS100" s="101">
        <f>+'2grid'!BS100*ET$2</f>
        <v>11110</v>
      </c>
      <c r="BT100" s="101">
        <f>+'2grid'!BT100*EU$2</f>
        <v>11110</v>
      </c>
      <c r="BU100" s="101">
        <f>+'2grid'!BU100*EV$2</f>
        <v>11110</v>
      </c>
      <c r="BV100" s="101">
        <f>+'2grid'!BV100*EW$2</f>
        <v>11110</v>
      </c>
      <c r="BW100" s="101">
        <f>+'2grid'!BW100*EX$2</f>
        <v>11110</v>
      </c>
      <c r="BX100" s="101">
        <f>+'2grid'!BX100*EY$2</f>
        <v>11110</v>
      </c>
      <c r="BY100" s="101">
        <f>+'2grid'!BY100*EZ$2</f>
        <v>11110</v>
      </c>
      <c r="BZ100" s="101">
        <f>+'2grid'!BZ100*FA$2</f>
        <v>11110</v>
      </c>
      <c r="CA100" s="101">
        <f>+'2grid'!CA100*FB$2</f>
        <v>11110</v>
      </c>
    </row>
    <row r="101" spans="1:79" x14ac:dyDescent="0.2">
      <c r="A101" s="9">
        <v>364</v>
      </c>
      <c r="B101" s="101">
        <f>+'2grid'!B101*CC$2</f>
        <v>0</v>
      </c>
      <c r="C101" s="101">
        <f>+'2grid'!C101*CD$2</f>
        <v>0</v>
      </c>
      <c r="D101" s="101">
        <f>+'2grid'!D101*CE$2</f>
        <v>0</v>
      </c>
      <c r="E101" s="101">
        <f>+'2grid'!E101*CF$2</f>
        <v>374.73983212708919</v>
      </c>
      <c r="F101" s="101">
        <f>+'2grid'!F101*CG$2</f>
        <v>1011.6398002714694</v>
      </c>
      <c r="G101" s="101">
        <f>+'2grid'!G101*CH$2</f>
        <v>1885.7865996360251</v>
      </c>
      <c r="H101" s="101">
        <f>+'2grid'!H101*CI$2</f>
        <v>3259.8243635815757</v>
      </c>
      <c r="I101" s="101">
        <f>+'2grid'!I101*CJ$2</f>
        <v>4599.1627521858218</v>
      </c>
      <c r="J101" s="101">
        <f>+'2grid'!J101*CK$2</f>
        <v>5903.6633014348154</v>
      </c>
      <c r="K101" s="101">
        <f>+'2grid'!K101*CL$2</f>
        <v>7173.1882016401596</v>
      </c>
      <c r="L101" s="101">
        <f>+'2grid'!L101*CM$2</f>
        <v>14160.168911461971</v>
      </c>
      <c r="M101" s="101">
        <f>+'2grid'!M101*CN$2</f>
        <v>14503.895551856285</v>
      </c>
      <c r="N101" s="101">
        <f>+'2grid'!N101*CO$2</f>
        <v>14827.861728682641</v>
      </c>
      <c r="O101" s="101">
        <f>+'2grid'!O101*CP$2</f>
        <v>15132.060766261073</v>
      </c>
      <c r="P101" s="101">
        <f>+'2grid'!P101*CQ$2</f>
        <v>15416.485991902195</v>
      </c>
      <c r="Q101" s="101">
        <f>+'2grid'!Q101*CR$2</f>
        <v>15681.130735904382</v>
      </c>
      <c r="R101" s="101">
        <f>+'2grid'!R101*CS$2</f>
        <v>15925.988331551054</v>
      </c>
      <c r="S101" s="101">
        <f>+'2grid'!S101*CT$2</f>
        <v>14223.345894917586</v>
      </c>
      <c r="T101" s="101">
        <f>+'2grid'!T101*CU$2</f>
        <v>12573.917483599094</v>
      </c>
      <c r="U101" s="101">
        <f>+'2grid'!U101*CV$2</f>
        <v>12932.65780098349</v>
      </c>
      <c r="V101" s="101">
        <f>+'2grid'!V101*CW$2</f>
        <v>13267.652294571128</v>
      </c>
      <c r="W101" s="101">
        <f>+'2grid'!W101*CX$2</f>
        <v>13723.349280063441</v>
      </c>
      <c r="X101" s="101">
        <f>+'2grid'!X101*CY$2</f>
        <v>14149.359024374347</v>
      </c>
      <c r="Y101" s="101">
        <f>+'2grid'!Y101*CZ$2</f>
        <v>9697.1143605009256</v>
      </c>
      <c r="Z101" s="101">
        <f>+'2grid'!Z101*DA$2</f>
        <v>10167.461486522601</v>
      </c>
      <c r="AA101" s="101">
        <f>+'2grid'!AA101*DB$2</f>
        <v>10608.114758245809</v>
      </c>
      <c r="AB101" s="101">
        <f>+'2grid'!AB101*DC$2</f>
        <v>12963.604934662551</v>
      </c>
      <c r="AC101" s="101">
        <f>+'2grid'!AC101*DD$2</f>
        <v>12666.999798242667</v>
      </c>
      <c r="AD101" s="101">
        <f>+'2grid'!AD101*DE$2</f>
        <v>13097.192480670748</v>
      </c>
      <c r="AE101" s="101">
        <f>+'2grid'!AE101*DF$2</f>
        <v>13266.380691826726</v>
      </c>
      <c r="AF101" s="101">
        <f>+'2grid'!AF101*DG$2</f>
        <v>13436.866242564807</v>
      </c>
      <c r="AG101" s="101">
        <f>+'2grid'!AG101*DH$2</f>
        <v>13608.628314970105</v>
      </c>
      <c r="AH101" s="101">
        <f>+'2grid'!AH101*DI$2</f>
        <v>13781.644629913935</v>
      </c>
      <c r="AI101" s="101">
        <f>+'2grid'!AI101*DJ$2</f>
        <v>13955.891394550672</v>
      </c>
      <c r="AJ101" s="101">
        <f>+'2grid'!AJ101*DK$2</f>
        <v>14131.343248247431</v>
      </c>
      <c r="AK101" s="101">
        <f>+'2grid'!AK101*DL$2</f>
        <v>14307.973206903434</v>
      </c>
      <c r="AL101" s="101">
        <f>+'2grid'!AL101*DM$2</f>
        <v>14485.752605615267</v>
      </c>
      <c r="AM101" s="101">
        <f>+'2grid'!AM101*DN$2</f>
        <v>14664.651039643053</v>
      </c>
      <c r="AN101" s="101">
        <f>+'2grid'!AN101*DO$2</f>
        <v>14844.636303631136</v>
      </c>
      <c r="AO101" s="101">
        <f>+'2grid'!AO101*DP$2</f>
        <v>15025.674329035912</v>
      </c>
      <c r="AP101" s="101">
        <f>+'2grid'!AP101*DQ$2</f>
        <v>15735.133710828934</v>
      </c>
      <c r="AQ101" s="101">
        <f>+'2grid'!AQ101*DR$2</f>
        <v>16429.568254015197</v>
      </c>
      <c r="AR101" s="101">
        <f>+'2grid'!AR101*DS$2</f>
        <v>17108.977456539113</v>
      </c>
      <c r="AS101" s="101">
        <f>+'2grid'!AS101*DT$2</f>
        <v>17773.360816367338</v>
      </c>
      <c r="AT101" s="101">
        <f>+'2grid'!AT101*DU$2</f>
        <v>18422.717831488968</v>
      </c>
      <c r="AU101" s="101">
        <f>+'2grid'!AU101*DV$2</f>
        <v>21049.29687174808</v>
      </c>
      <c r="AV101" s="101">
        <f>+'2grid'!AV101*DW$2</f>
        <v>23623.654134712709</v>
      </c>
      <c r="AW101" s="101">
        <f>+'2grid'!AW101*DX$2</f>
        <v>25500.839639173537</v>
      </c>
      <c r="AX101" s="101">
        <f>+'2grid'!AX101*DY$2</f>
        <v>27495.790043962908</v>
      </c>
      <c r="AY101" s="101">
        <f>+'2grid'!AY101*DZ$2</f>
        <v>29474.786017253173</v>
      </c>
      <c r="AZ101" s="101">
        <f>+'2grid'!AZ101*EA$2</f>
        <v>31437.827024229369</v>
      </c>
      <c r="BA101" s="101">
        <f>+'2grid'!BA101*EB$2</f>
        <v>33384.912530100322</v>
      </c>
      <c r="BB101" s="101">
        <f>+'2grid'!BB101*EC$2</f>
        <v>35316.042000098758</v>
      </c>
      <c r="BC101" s="101">
        <f>+'2grid'!BC101*ED$2</f>
        <v>45144</v>
      </c>
      <c r="BD101" s="101">
        <f>+'2grid'!BD101*EE$2</f>
        <v>44968</v>
      </c>
      <c r="BE101" s="101">
        <f>+'2grid'!BE101*EF$2</f>
        <v>44792</v>
      </c>
      <c r="BF101" s="101">
        <f>+'2grid'!BF101*EG$2</f>
        <v>45630</v>
      </c>
      <c r="BG101" s="101">
        <f>+'2grid'!BG101*EH$2</f>
        <v>47066</v>
      </c>
      <c r="BH101" s="101">
        <f>+'2grid'!BH101*EI$2</f>
        <v>47066</v>
      </c>
      <c r="BI101" s="101">
        <f>+'2grid'!BI101*EJ$2</f>
        <v>47066</v>
      </c>
      <c r="BJ101" s="101">
        <f>+'2grid'!BJ101*EK$2</f>
        <v>47066</v>
      </c>
      <c r="BK101" s="101">
        <f>+'2grid'!BK101*EL$2</f>
        <v>47066</v>
      </c>
      <c r="BL101" s="101">
        <f>+'2grid'!BL101*EM$2</f>
        <v>29819.24</v>
      </c>
      <c r="BM101" s="101">
        <f>+'2grid'!BM101*EN$2</f>
        <v>29819.24</v>
      </c>
      <c r="BN101" s="101">
        <f>+'2grid'!BN101*EO$2</f>
        <v>29819.24</v>
      </c>
      <c r="BO101" s="101">
        <f>+'2grid'!BO101*EP$2</f>
        <v>29798.03</v>
      </c>
      <c r="BP101" s="101">
        <f>+'2grid'!BP101*EQ$2</f>
        <v>29784.9</v>
      </c>
      <c r="BQ101" s="101">
        <f>+'2grid'!BQ101*ER$2</f>
        <v>29781.87</v>
      </c>
      <c r="BR101" s="101">
        <f>+'2grid'!BR101*ES$2</f>
        <v>29771.77</v>
      </c>
      <c r="BS101" s="101">
        <f>+'2grid'!BS101*ET$2</f>
        <v>29771.77</v>
      </c>
      <c r="BT101" s="101">
        <f>+'2grid'!BT101*EU$2</f>
        <v>29756.014000000003</v>
      </c>
      <c r="BU101" s="101">
        <f>+'2grid'!BU101*EV$2</f>
        <v>29751.435333333335</v>
      </c>
      <c r="BV101" s="101">
        <f>+'2grid'!BV101*EW$2</f>
        <v>29745.137422222226</v>
      </c>
      <c r="BW101" s="101">
        <f>+'2grid'!BW101*EX$2</f>
        <v>29736.95717037037</v>
      </c>
      <c r="BX101" s="101">
        <f>+'2grid'!BX101*EY$2</f>
        <v>29729.659932839502</v>
      </c>
      <c r="BY101" s="101">
        <f>+'2grid'!BY101*EZ$2</f>
        <v>29721.093769547322</v>
      </c>
      <c r="BZ101" s="101">
        <f>+'2grid'!BZ101*FA$2</f>
        <v>29715.23884415911</v>
      </c>
      <c r="CA101" s="101">
        <f>+'2grid'!CA101*FB$2</f>
        <v>29707.212681269302</v>
      </c>
    </row>
    <row r="102" spans="1:79" x14ac:dyDescent="0.2">
      <c r="A102" s="9">
        <v>368</v>
      </c>
      <c r="B102" s="101">
        <f>+'2grid'!B102*CC$2</f>
        <v>0</v>
      </c>
      <c r="C102" s="101">
        <f>+'2grid'!C102*CD$2</f>
        <v>0</v>
      </c>
      <c r="D102" s="101">
        <f>+'2grid'!D102*CE$2</f>
        <v>0</v>
      </c>
      <c r="E102" s="101">
        <f>+'2grid'!E102*CF$2</f>
        <v>48.778601470430992</v>
      </c>
      <c r="F102" s="101">
        <f>+'2grid'!F102*CG$2</f>
        <v>53.988637958415602</v>
      </c>
      <c r="G102" s="101">
        <f>+'2grid'!G102*CH$2</f>
        <v>97.618801410799236</v>
      </c>
      <c r="H102" s="101">
        <f>+'2grid'!H102*CI$2</f>
        <v>291.1358597937031</v>
      </c>
      <c r="I102" s="101">
        <f>+'2grid'!I102*CJ$2</f>
        <v>482.20738058868307</v>
      </c>
      <c r="J102" s="101">
        <f>+'2grid'!J102*CK$2</f>
        <v>838.32161889621193</v>
      </c>
      <c r="K102" s="101">
        <f>+'2grid'!K102*CL$2</f>
        <v>1189.327326953902</v>
      </c>
      <c r="L102" s="101">
        <f>+'2grid'!L102*CM$2</f>
        <v>944.56213292067491</v>
      </c>
      <c r="M102" s="101">
        <f>+'2grid'!M102*CN$2</f>
        <v>975.78757961585791</v>
      </c>
      <c r="N102" s="101">
        <f>+'2grid'!N102*CO$2</f>
        <v>1005.4641718916488</v>
      </c>
      <c r="O102" s="101">
        <f>+'2grid'!O102*CP$2</f>
        <v>988.64994929357522</v>
      </c>
      <c r="P102" s="101">
        <f>+'2grid'!P102*CQ$2</f>
        <v>971.81103871636606</v>
      </c>
      <c r="Q102" s="101">
        <f>+'2grid'!Q102*CR$2</f>
        <v>911.54078743506045</v>
      </c>
      <c r="R102" s="101">
        <f>+'2grid'!R102*CS$2</f>
        <v>852.78123558571815</v>
      </c>
      <c r="S102" s="101">
        <f>+'2grid'!S102*CT$2</f>
        <v>1465.4606468792988</v>
      </c>
      <c r="T102" s="101">
        <f>+'2grid'!T102*CU$2</f>
        <v>2055.0216860850642</v>
      </c>
      <c r="U102" s="101">
        <f>+'2grid'!U102*CV$2</f>
        <v>1814.825369277595</v>
      </c>
      <c r="V102" s="101">
        <f>+'2grid'!V102*CW$2</f>
        <v>1582.294530751308</v>
      </c>
      <c r="W102" s="101">
        <f>+'2grid'!W102*CX$2</f>
        <v>1357.4458747987537</v>
      </c>
      <c r="X102" s="101">
        <f>+'2grid'!X102*CY$2</f>
        <v>1045.2713882430692</v>
      </c>
      <c r="Y102" s="101">
        <f>+'2grid'!Y102*CZ$2</f>
        <v>744.68935919045964</v>
      </c>
      <c r="Z102" s="101">
        <f>+'2grid'!Z102*DA$2</f>
        <v>729.1593596893789</v>
      </c>
      <c r="AA102" s="101">
        <f>+'2grid'!AA102*DB$2</f>
        <v>713.60741945687755</v>
      </c>
      <c r="AB102" s="101">
        <f>+'2grid'!AB102*DC$2</f>
        <v>872.54197873244277</v>
      </c>
      <c r="AC102" s="101">
        <f>+'2grid'!AC102*DD$2</f>
        <v>682.43789457150353</v>
      </c>
      <c r="AD102" s="101">
        <f>+'2grid'!AD102*DE$2</f>
        <v>677.13776900242101</v>
      </c>
      <c r="AE102" s="101">
        <f>+'2grid'!AE102*DF$2</f>
        <v>671.83508199108155</v>
      </c>
      <c r="AF102" s="101">
        <f>+'2grid'!AF102*DG$2</f>
        <v>666.52983331294172</v>
      </c>
      <c r="AG102" s="101">
        <f>+'2grid'!AG102*DH$2</f>
        <v>661.22202274348922</v>
      </c>
      <c r="AH102" s="101">
        <f>+'2grid'!AH102*DI$2</f>
        <v>655.91165005824791</v>
      </c>
      <c r="AI102" s="101">
        <f>+'2grid'!AI102*DJ$2</f>
        <v>650.59871503277452</v>
      </c>
      <c r="AJ102" s="101">
        <f>+'2grid'!AJ102*DK$2</f>
        <v>645.28321744266066</v>
      </c>
      <c r="AK102" s="101">
        <f>+'2grid'!AK102*DL$2</f>
        <v>639.96515706353193</v>
      </c>
      <c r="AL102" s="101">
        <f>+'2grid'!AL102*DM$2</f>
        <v>634.64453367104772</v>
      </c>
      <c r="AM102" s="101">
        <f>+'2grid'!AM102*DN$2</f>
        <v>629.32134704090095</v>
      </c>
      <c r="AN102" s="101">
        <f>+'2grid'!AN102*DO$2</f>
        <v>656.72643121254225</v>
      </c>
      <c r="AO102" s="101">
        <f>+'2grid'!AO102*DP$2</f>
        <v>685.27218332302027</v>
      </c>
      <c r="AP102" s="101">
        <f>+'2grid'!AP102*DQ$2</f>
        <v>715.00271710351296</v>
      </c>
      <c r="AQ102" s="101">
        <f>+'2grid'!AQ102*DR$2</f>
        <v>745.96362787767339</v>
      </c>
      <c r="AR102" s="101">
        <f>+'2grid'!AR102*DS$2</f>
        <v>778.20202620400528</v>
      </c>
      <c r="AS102" s="101">
        <f>+'2grid'!AS102*DT$2</f>
        <v>811.76657094932443</v>
      </c>
      <c r="AT102" s="101">
        <f>+'2grid'!AT102*DU$2</f>
        <v>919.28243035190155</v>
      </c>
      <c r="AU102" s="101">
        <f>+'2grid'!AU102*DV$2</f>
        <v>1040.9491521370462</v>
      </c>
      <c r="AV102" s="101">
        <f>+'2grid'!AV102*DW$2</f>
        <v>1178.6154546547223</v>
      </c>
      <c r="AW102" s="101">
        <f>+'2grid'!AW102*DX$2</f>
        <v>1334.3694421472944</v>
      </c>
      <c r="AX102" s="101">
        <f>+'2grid'!AX102*DY$2</f>
        <v>1519.2840907302996</v>
      </c>
      <c r="AY102" s="101">
        <f>+'2grid'!AY102*DZ$2</f>
        <v>1681.7486175770036</v>
      </c>
      <c r="AZ102" s="101">
        <f>+'2grid'!AZ102*EA$2</f>
        <v>1753.0037374832661</v>
      </c>
      <c r="BA102" s="101">
        <f>+'2grid'!BA102*EB$2</f>
        <v>2508.9290028403639</v>
      </c>
      <c r="BB102" s="101">
        <f>+'2grid'!BB102*EC$2</f>
        <v>3221.3678843923353</v>
      </c>
      <c r="BC102" s="101">
        <f>+'2grid'!BC102*ED$2</f>
        <v>4206.6000000000004</v>
      </c>
      <c r="BD102" s="101">
        <f>+'2grid'!BD102*EE$2</f>
        <v>4088</v>
      </c>
      <c r="BE102" s="101">
        <f>+'2grid'!BE102*EF$2</f>
        <v>4072</v>
      </c>
      <c r="BF102" s="101">
        <f>+'2grid'!BF102*EG$2</f>
        <v>4056</v>
      </c>
      <c r="BG102" s="101">
        <f>+'2grid'!BG102*EH$2</f>
        <v>4040</v>
      </c>
      <c r="BH102" s="101">
        <f>+'2grid'!BH102*EI$2</f>
        <v>4040</v>
      </c>
      <c r="BI102" s="101">
        <f>+'2grid'!BI102*EJ$2</f>
        <v>4040</v>
      </c>
      <c r="BJ102" s="101">
        <f>+'2grid'!BJ102*EK$2</f>
        <v>4040</v>
      </c>
      <c r="BK102" s="101">
        <f>+'2grid'!BK102*EL$2</f>
        <v>4040</v>
      </c>
      <c r="BL102" s="101">
        <f>+'2grid'!BL102*EM$2</f>
        <v>4040</v>
      </c>
      <c r="BM102" s="101">
        <f>+'2grid'!BM102*EN$2</f>
        <v>4040</v>
      </c>
      <c r="BN102" s="101">
        <f>+'2grid'!BN102*EO$2</f>
        <v>4040</v>
      </c>
      <c r="BO102" s="101">
        <f>+'2grid'!BO102*EP$2</f>
        <v>4040</v>
      </c>
      <c r="BP102" s="101">
        <f>+'2grid'!BP102*EQ$2</f>
        <v>4040</v>
      </c>
      <c r="BQ102" s="101">
        <f>+'2grid'!BQ102*ER$2</f>
        <v>4040</v>
      </c>
      <c r="BR102" s="101">
        <f>+'2grid'!BR102*ES$2</f>
        <v>4040</v>
      </c>
      <c r="BS102" s="101">
        <f>+'2grid'!BS102*ET$2</f>
        <v>4040</v>
      </c>
      <c r="BT102" s="101">
        <f>+'2grid'!BT102*EU$2</f>
        <v>4040</v>
      </c>
      <c r="BU102" s="101">
        <f>+'2grid'!BU102*EV$2</f>
        <v>4040</v>
      </c>
      <c r="BV102" s="101">
        <f>+'2grid'!BV102*EW$2</f>
        <v>4040</v>
      </c>
      <c r="BW102" s="101">
        <f>+'2grid'!BW102*EX$2</f>
        <v>4040</v>
      </c>
      <c r="BX102" s="101">
        <f>+'2grid'!BX102*EY$2</f>
        <v>4040</v>
      </c>
      <c r="BY102" s="101">
        <f>+'2grid'!BY102*EZ$2</f>
        <v>4040</v>
      </c>
      <c r="BZ102" s="101">
        <f>+'2grid'!BZ102*FA$2</f>
        <v>4040</v>
      </c>
      <c r="CA102" s="101">
        <f>+'2grid'!CA102*FB$2</f>
        <v>4040</v>
      </c>
    </row>
    <row r="103" spans="1:79" x14ac:dyDescent="0.2">
      <c r="A103" s="9">
        <v>372</v>
      </c>
      <c r="B103" s="101">
        <f>+'2grid'!B103*CC$2</f>
        <v>0</v>
      </c>
      <c r="C103" s="101">
        <f>+'2grid'!C103*CD$2</f>
        <v>0</v>
      </c>
      <c r="D103" s="101">
        <f>+'2grid'!D103*CE$2</f>
        <v>0</v>
      </c>
      <c r="E103" s="101">
        <f>+'2grid'!E103*CF$2</f>
        <v>0</v>
      </c>
      <c r="F103" s="101">
        <f>+'2grid'!F103*CG$2</f>
        <v>0</v>
      </c>
      <c r="G103" s="101">
        <f>+'2grid'!G103*CH$2</f>
        <v>9.2207188311585836E-2</v>
      </c>
      <c r="H103" s="101">
        <f>+'2grid'!H103*CI$2</f>
        <v>0.36391103653639212</v>
      </c>
      <c r="I103" s="101">
        <f>+'2grid'!I103*CJ$2</f>
        <v>1.4359732793057634</v>
      </c>
      <c r="J103" s="101">
        <f>+'2grid'!J103*CK$2</f>
        <v>5.6652096498638338</v>
      </c>
      <c r="K103" s="101">
        <f>+'2grid'!K103*CL$2</f>
        <v>22.346104730018457</v>
      </c>
      <c r="L103" s="101">
        <f>+'2grid'!L103*CM$2</f>
        <v>88.125483442326299</v>
      </c>
      <c r="M103" s="101">
        <f>+'2grid'!M103*CN$2</f>
        <v>176.8252711842253</v>
      </c>
      <c r="N103" s="101">
        <f>+'2grid'!N103*CO$2</f>
        <v>184.73917620742765</v>
      </c>
      <c r="O103" s="101">
        <f>+'2grid'!O103*CP$2</f>
        <v>192.94889558783757</v>
      </c>
      <c r="P103" s="101">
        <f>+'2grid'!P103*CQ$2</f>
        <v>201.46032194639443</v>
      </c>
      <c r="Q103" s="101">
        <f>+'2grid'!Q103*CR$2</f>
        <v>210.27891819265375</v>
      </c>
      <c r="R103" s="101">
        <f>+'2grid'!R103*CS$2</f>
        <v>219.40964011317666</v>
      </c>
      <c r="S103" s="101">
        <f>+'2grid'!S103*CT$2</f>
        <v>421.82894761411802</v>
      </c>
      <c r="T103" s="101">
        <f>+'2grid'!T103*CU$2</f>
        <v>710.4981293212669</v>
      </c>
      <c r="U103" s="101">
        <f>+'2grid'!U103*CV$2</f>
        <v>1011.6719937545387</v>
      </c>
      <c r="V103" s="101">
        <f>+'2grid'!V103*CW$2</f>
        <v>1107.2058226890758</v>
      </c>
      <c r="W103" s="101">
        <f>+'2grid'!W103*CX$2</f>
        <v>1840.9372601307191</v>
      </c>
      <c r="X103" s="101">
        <f>+'2grid'!X103*CY$2</f>
        <v>2141.0385016339869</v>
      </c>
      <c r="Y103" s="101">
        <f>+'2grid'!Y103*CZ$2</f>
        <v>2059.1927084967319</v>
      </c>
      <c r="Z103" s="101">
        <f>+'2grid'!Z103*DA$2</f>
        <v>1743.6712450980392</v>
      </c>
      <c r="AA103" s="101">
        <f>+'2grid'!AA103*DB$2</f>
        <v>1642.187733478577</v>
      </c>
      <c r="AB103" s="101">
        <f>+'2grid'!AB103*DC$2</f>
        <v>2042.4380443218952</v>
      </c>
      <c r="AC103" s="101">
        <f>+'2grid'!AC103*DD$2</f>
        <v>3877.8664529914522</v>
      </c>
      <c r="AD103" s="101">
        <f>+'2grid'!AD103*DE$2</f>
        <v>4342.7909194248032</v>
      </c>
      <c r="AE103" s="101">
        <f>+'2grid'!AE103*DF$2</f>
        <v>4087.0810522453789</v>
      </c>
      <c r="AF103" s="101">
        <f>+'2grid'!AF103*DG$2</f>
        <v>3814.7829638732592</v>
      </c>
      <c r="AG103" s="101">
        <f>+'2grid'!AG103*DH$2</f>
        <v>3525.2708585519485</v>
      </c>
      <c r="AH103" s="101">
        <f>+'2grid'!AH103*DI$2</f>
        <v>3217.9028915964586</v>
      </c>
      <c r="AI103" s="101">
        <f>+'2grid'!AI103*DJ$2</f>
        <v>3074.0839634406675</v>
      </c>
      <c r="AJ103" s="101">
        <f>+'2grid'!AJ103*DK$2</f>
        <v>2930.2652069430756</v>
      </c>
      <c r="AK103" s="101">
        <f>+'2grid'!AK103*DL$2</f>
        <v>3117.7584469147841</v>
      </c>
      <c r="AL103" s="101">
        <f>+'2grid'!AL103*DM$2</f>
        <v>3523.7708909708153</v>
      </c>
      <c r="AM103" s="101">
        <f>+'2grid'!AM103*DN$2</f>
        <v>3585.216910744954</v>
      </c>
      <c r="AN103" s="101">
        <f>+'2grid'!AN103*DO$2</f>
        <v>4454.9935123290361</v>
      </c>
      <c r="AO103" s="101">
        <f>+'2grid'!AO103*DP$2</f>
        <v>5641.7263363850552</v>
      </c>
      <c r="AP103" s="101">
        <f>+'2grid'!AP103*DQ$2</f>
        <v>6617.4182430210785</v>
      </c>
      <c r="AQ103" s="101">
        <f>+'2grid'!AQ103*DR$2</f>
        <v>7475.5916938947666</v>
      </c>
      <c r="AR103" s="101">
        <f>+'2grid'!AR103*DS$2</f>
        <v>6494.7535989638154</v>
      </c>
      <c r="AS103" s="101">
        <f>+'2grid'!AS103*DT$2</f>
        <v>5775.2206729251147</v>
      </c>
      <c r="AT103" s="101">
        <f>+'2grid'!AT103*DU$2</f>
        <v>5630.1024928100005</v>
      </c>
      <c r="AU103" s="101">
        <f>+'2grid'!AU103*DV$2</f>
        <v>5643.9068058360317</v>
      </c>
      <c r="AV103" s="101">
        <f>+'2grid'!AV103*DW$2</f>
        <v>5328.9346272154717</v>
      </c>
      <c r="AW103" s="101">
        <f>+'2grid'!AW103*DX$2</f>
        <v>5243.0480324277905</v>
      </c>
      <c r="AX103" s="101">
        <f>+'2grid'!AX103*DY$2</f>
        <v>5362.4017644616761</v>
      </c>
      <c r="AY103" s="101">
        <f>+'2grid'!AY103*DZ$2</f>
        <v>5547.9559652124772</v>
      </c>
      <c r="AZ103" s="101">
        <f>+'2grid'!AZ103*EA$2</f>
        <v>3866.6825606455382</v>
      </c>
      <c r="BA103" s="101">
        <f>+'2grid'!BA103*EB$2</f>
        <v>4050.950055507074</v>
      </c>
      <c r="BB103" s="101">
        <f>+'2grid'!BB103*EC$2</f>
        <v>4208.6327777487722</v>
      </c>
      <c r="BC103" s="101">
        <f>+'2grid'!BC103*ED$2</f>
        <v>4152.2219999999998</v>
      </c>
      <c r="BD103" s="101">
        <f>+'2grid'!BD103*EE$2</f>
        <v>4381.3140000000003</v>
      </c>
      <c r="BE103" s="101">
        <f>+'2grid'!BE103*EF$2</f>
        <v>4700.1059999999998</v>
      </c>
      <c r="BF103" s="101">
        <f>+'2grid'!BF103*EG$2</f>
        <v>4669.47</v>
      </c>
      <c r="BG103" s="101">
        <f>+'2grid'!BG103*EH$2</f>
        <v>3366.33</v>
      </c>
      <c r="BH103" s="101">
        <f>+'2grid'!BH103*EI$2</f>
        <v>3252.2</v>
      </c>
      <c r="BI103" s="101">
        <f>+'2grid'!BI103*EJ$2</f>
        <v>3225.94</v>
      </c>
      <c r="BJ103" s="101">
        <f>+'2grid'!BJ103*EK$2</f>
        <v>3217.86</v>
      </c>
      <c r="BK103" s="101">
        <f>+'2grid'!BK103*EL$2</f>
        <v>3128.98</v>
      </c>
      <c r="BL103" s="101">
        <f>+'2grid'!BL103*EM$2</f>
        <v>3146.15</v>
      </c>
      <c r="BM103" s="101">
        <f>+'2grid'!BM103*EN$2</f>
        <v>3135.04</v>
      </c>
      <c r="BN103" s="101">
        <f>+'2grid'!BN103*EO$2</f>
        <v>3245.13</v>
      </c>
      <c r="BO103" s="101">
        <f>+'2grid'!BO103*EP$2</f>
        <v>3127.364</v>
      </c>
      <c r="BP103" s="101">
        <f>+'2grid'!BP103*EQ$2</f>
        <v>3127.9700000000003</v>
      </c>
      <c r="BQ103" s="101">
        <f>+'2grid'!BQ103*ER$2</f>
        <v>3590.55</v>
      </c>
      <c r="BR103" s="101">
        <f>+'2grid'!BR103*ES$2</f>
        <v>3526.92</v>
      </c>
      <c r="BS103" s="101">
        <f>+'2grid'!BS103*ET$2</f>
        <v>3395.62</v>
      </c>
      <c r="BT103" s="101">
        <f>+'2grid'!BT103*EU$2</f>
        <v>3576.9621333333575</v>
      </c>
      <c r="BU103" s="101">
        <f>+'2grid'!BU103*EV$2</f>
        <v>3689.6287555555659</v>
      </c>
      <c r="BV103" s="101">
        <f>+'2grid'!BV103*EW$2</f>
        <v>3748.2314992592774</v>
      </c>
      <c r="BW103" s="101">
        <f>+'2grid'!BW103*EX$2</f>
        <v>3733.7729876543435</v>
      </c>
      <c r="BX103" s="101">
        <f>+'2grid'!BX103*EY$2</f>
        <v>3832.3325017942657</v>
      </c>
      <c r="BY103" s="101">
        <f>+'2grid'!BY103*EZ$2</f>
        <v>3934.0177611632867</v>
      </c>
      <c r="BZ103" s="101">
        <f>+'2grid'!BZ103*FA$2</f>
        <v>3972.3840264194264</v>
      </c>
      <c r="CA103" s="101">
        <f>+'2grid'!CA103*FB$2</f>
        <v>4025.3640540581355</v>
      </c>
    </row>
    <row r="104" spans="1:79" x14ac:dyDescent="0.2">
      <c r="A104" s="9">
        <v>376</v>
      </c>
      <c r="B104" s="101">
        <f>+'2grid'!B104*CC$2</f>
        <v>0</v>
      </c>
      <c r="C104" s="101">
        <f>+'2grid'!C104*CD$2</f>
        <v>0</v>
      </c>
      <c r="D104" s="101">
        <f>+'2grid'!D104*CE$2</f>
        <v>0</v>
      </c>
      <c r="E104" s="101">
        <f>+'2grid'!E104*CF$2</f>
        <v>17.633721751583511</v>
      </c>
      <c r="F104" s="101">
        <f>+'2grid'!F104*CG$2</f>
        <v>25.099027876837543</v>
      </c>
      <c r="G104" s="101">
        <f>+'2grid'!G104*CH$2</f>
        <v>35.530424594766359</v>
      </c>
      <c r="H104" s="101">
        <f>+'2grid'!H104*CI$2</f>
        <v>49.94132857262256</v>
      </c>
      <c r="I104" s="101">
        <f>+'2grid'!I104*CJ$2</f>
        <v>69.522865022111361</v>
      </c>
      <c r="J104" s="101">
        <f>+'2grid'!J104*CK$2</f>
        <v>95.442851615711561</v>
      </c>
      <c r="K104" s="101">
        <f>+'2grid'!K104*CL$2</f>
        <v>128.17718925523172</v>
      </c>
      <c r="L104" s="101">
        <f>+'2grid'!L104*CM$2</f>
        <v>165.36196902262716</v>
      </c>
      <c r="M104" s="101">
        <f>+'2grid'!M104*CN$2</f>
        <v>239.68670283175391</v>
      </c>
      <c r="N104" s="101">
        <f>+'2grid'!N104*CO$2</f>
        <v>346.98681583059192</v>
      </c>
      <c r="O104" s="101">
        <f>+'2grid'!O104*CP$2</f>
        <v>501.63800488046286</v>
      </c>
      <c r="P104" s="101">
        <f>+'2grid'!P104*CQ$2</f>
        <v>362.06366101055579</v>
      </c>
      <c r="Q104" s="101">
        <f>+'2grid'!Q104*CR$2</f>
        <v>260.8877482933014</v>
      </c>
      <c r="R104" s="101">
        <f>+'2grid'!R104*CS$2</f>
        <v>187.63302642968239</v>
      </c>
      <c r="S104" s="101">
        <f>+'2grid'!S104*CT$2</f>
        <v>134.66211140495696</v>
      </c>
      <c r="T104" s="101">
        <f>+'2grid'!T104*CU$2</f>
        <v>96.411918242640041</v>
      </c>
      <c r="U104" s="101">
        <f>+'2grid'!U104*CV$2</f>
        <v>84.129848516954198</v>
      </c>
      <c r="V104" s="101">
        <f>+'2grid'!V104*CW$2</f>
        <v>72.566627950029059</v>
      </c>
      <c r="W104" s="101">
        <f>+'2grid'!W104*CX$2</f>
        <v>70.867773586146683</v>
      </c>
      <c r="X104" s="101">
        <f>+'2grid'!X104*CY$2</f>
        <v>68.805103063886079</v>
      </c>
      <c r="Y104" s="101">
        <f>+'2grid'!Y104*CZ$2</f>
        <v>66.33538868692051</v>
      </c>
      <c r="Z104" s="101">
        <f>+'2grid'!Z104*DA$2</f>
        <v>44.749676659313934</v>
      </c>
      <c r="AA104" s="101">
        <f>+'2grid'!AA104*DB$2</f>
        <v>51.332411142928692</v>
      </c>
      <c r="AB104" s="101">
        <f>+'2grid'!AB104*DC$2</f>
        <v>46.376929314283878</v>
      </c>
      <c r="AC104" s="101">
        <f>+'2grid'!AC104*DD$2</f>
        <v>32.688526104207078</v>
      </c>
      <c r="AD104" s="101">
        <f>+'2grid'!AD104*DE$2</f>
        <v>34.891375761684039</v>
      </c>
      <c r="AE104" s="101">
        <f>+'2grid'!AE104*DF$2</f>
        <v>36.972083660705287</v>
      </c>
      <c r="AF104" s="101">
        <f>+'2grid'!AF104*DG$2</f>
        <v>38.929147039988301</v>
      </c>
      <c r="AG104" s="101">
        <f>+'2grid'!AG104*DH$2</f>
        <v>40.760845770222495</v>
      </c>
      <c r="AH104" s="101">
        <f>+'2grid'!AH104*DI$2</f>
        <v>42.465207579821644</v>
      </c>
      <c r="AI104" s="101">
        <f>+'2grid'!AI104*DJ$2</f>
        <v>44.03996601208415</v>
      </c>
      <c r="AJ104" s="101">
        <f>+'2grid'!AJ104*DK$2</f>
        <v>45.48250918364635</v>
      </c>
      <c r="AK104" s="101">
        <f>+'2grid'!AK104*DL$2</f>
        <v>46.789816780327037</v>
      </c>
      <c r="AL104" s="101">
        <f>+'2grid'!AL104*DM$2</f>
        <v>47.958381840421005</v>
      </c>
      <c r="AM104" s="101">
        <f>+'2grid'!AM104*DN$2</f>
        <v>48.984112617279727</v>
      </c>
      <c r="AN104" s="101">
        <f>+'2grid'!AN104*DO$2</f>
        <v>49.56732847631087</v>
      </c>
      <c r="AO104" s="101">
        <f>+'2grid'!AO104*DP$2</f>
        <v>50.586997256872145</v>
      </c>
      <c r="AP104" s="101">
        <f>+'2grid'!AP104*DQ$2</f>
        <v>51.551895612246916</v>
      </c>
      <c r="AQ104" s="101">
        <f>+'2grid'!AQ104*DR$2</f>
        <v>52.447620981835243</v>
      </c>
      <c r="AR104" s="101">
        <f>+'2grid'!AR104*DS$2</f>
        <v>53.25684826517282</v>
      </c>
      <c r="AS104" s="101">
        <f>+'2grid'!AS104*DT$2</f>
        <v>53.958529401069576</v>
      </c>
      <c r="AT104" s="101">
        <f>+'2grid'!AT104*DU$2</f>
        <v>52.925444855748147</v>
      </c>
      <c r="AU104" s="101">
        <f>+'2grid'!AU104*DV$2</f>
        <v>51.750341598937652</v>
      </c>
      <c r="AV104" s="101">
        <f>+'2grid'!AV104*DW$2</f>
        <v>50.40942878813852</v>
      </c>
      <c r="AW104" s="101">
        <f>+'2grid'!AW104*DX$2</f>
        <v>48.871437224224081</v>
      </c>
      <c r="AX104" s="101">
        <f>+'2grid'!AX104*DY$2</f>
        <v>47.36551331938864</v>
      </c>
      <c r="AY104" s="101">
        <f>+'2grid'!AY104*DZ$2</f>
        <v>55.787128436267707</v>
      </c>
      <c r="AZ104" s="101">
        <f>+'2grid'!AZ104*EA$2</f>
        <v>64.973607607386896</v>
      </c>
      <c r="BA104" s="101">
        <f>+'2grid'!BA104*EB$2</f>
        <v>74.406302038720924</v>
      </c>
      <c r="BB104" s="101">
        <f>+'2grid'!BB104*EC$2</f>
        <v>82.825663348720525</v>
      </c>
      <c r="BC104" s="101">
        <f>+'2grid'!BC104*ED$2</f>
        <v>116.964</v>
      </c>
      <c r="BD104" s="101">
        <f>+'2grid'!BD104*EE$2</f>
        <v>118.55200000000001</v>
      </c>
      <c r="BE104" s="101">
        <f>+'2grid'!BE104*EF$2</f>
        <v>122.16</v>
      </c>
      <c r="BF104" s="101">
        <f>+'2grid'!BF104*EG$2</f>
        <v>150.072</v>
      </c>
      <c r="BG104" s="101">
        <f>+'2grid'!BG104*EH$2</f>
        <v>143.41999999999999</v>
      </c>
      <c r="BH104" s="101">
        <f>+'2grid'!BH104*EI$2</f>
        <v>136.35</v>
      </c>
      <c r="BI104" s="101">
        <f>+'2grid'!BI104*EJ$2</f>
        <v>131.30000000000001</v>
      </c>
      <c r="BJ104" s="101">
        <f>+'2grid'!BJ104*EK$2</f>
        <v>132.31</v>
      </c>
      <c r="BK104" s="101">
        <f>+'2grid'!BK104*EL$2</f>
        <v>134.33000000000001</v>
      </c>
      <c r="BL104" s="101">
        <f>+'2grid'!BL104*EM$2</f>
        <v>135.34</v>
      </c>
      <c r="BM104" s="101">
        <f>+'2grid'!BM104*EN$2</f>
        <v>137.36000000000001</v>
      </c>
      <c r="BN104" s="101">
        <f>+'2grid'!BN104*EO$2</f>
        <v>138.37</v>
      </c>
      <c r="BO104" s="101">
        <f>+'2grid'!BO104*EP$2</f>
        <v>139.98599999999999</v>
      </c>
      <c r="BP104" s="101">
        <f>+'2grid'!BP104*EQ$2</f>
        <v>141.4</v>
      </c>
      <c r="BQ104" s="101">
        <f>+'2grid'!BQ104*ER$2</f>
        <v>134.93600000000001</v>
      </c>
      <c r="BR104" s="101">
        <f>+'2grid'!BR104*ES$2</f>
        <v>138.37</v>
      </c>
      <c r="BS104" s="101">
        <f>+'2grid'!BS104*ET$2</f>
        <v>138.37</v>
      </c>
      <c r="BT104" s="101">
        <f>+'2grid'!BT104*EU$2</f>
        <v>137.44080000000017</v>
      </c>
      <c r="BU104" s="101">
        <f>+'2grid'!BU104*EV$2</f>
        <v>136.57893333333337</v>
      </c>
      <c r="BV104" s="101">
        <f>+'2grid'!BV104*EW$2</f>
        <v>136.19019555555568</v>
      </c>
      <c r="BW104" s="101">
        <f>+'2grid'!BW104*EX$2</f>
        <v>136.97784592592609</v>
      </c>
      <c r="BX104" s="101">
        <f>+'2grid'!BX104*EY$2</f>
        <v>135.88509076543221</v>
      </c>
      <c r="BY104" s="101">
        <f>+'2grid'!BY104*EZ$2</f>
        <v>135.48692964609066</v>
      </c>
      <c r="BZ104" s="101">
        <f>+'2grid'!BZ104*FA$2</f>
        <v>135.32030962743497</v>
      </c>
      <c r="CA104" s="101">
        <f>+'2grid'!CA104*FB$2</f>
        <v>135.12365033379066</v>
      </c>
    </row>
    <row r="105" spans="1:79" x14ac:dyDescent="0.2">
      <c r="A105" s="9">
        <v>380</v>
      </c>
      <c r="B105" s="101">
        <f>+'2grid'!B105*CC$2</f>
        <v>0</v>
      </c>
      <c r="C105" s="101">
        <f>+'2grid'!C105*CD$2</f>
        <v>0</v>
      </c>
      <c r="D105" s="101">
        <f>+'2grid'!D105*CE$2</f>
        <v>0</v>
      </c>
      <c r="E105" s="101">
        <f>+'2grid'!E105*CF$2</f>
        <v>0</v>
      </c>
      <c r="F105" s="101">
        <f>+'2grid'!F105*CG$2</f>
        <v>0</v>
      </c>
      <c r="G105" s="101">
        <f>+'2grid'!G105*CH$2</f>
        <v>63.100201106102134</v>
      </c>
      <c r="H105" s="101">
        <f>+'2grid'!H105*CI$2</f>
        <v>120.71678616372655</v>
      </c>
      <c r="I105" s="101">
        <f>+'2grid'!I105*CJ$2</f>
        <v>229.58769253804462</v>
      </c>
      <c r="J105" s="101">
        <f>+'2grid'!J105*CK$2</f>
        <v>721.60382407399391</v>
      </c>
      <c r="K105" s="101">
        <f>+'2grid'!K105*CL$2</f>
        <v>1342.7836387743812</v>
      </c>
      <c r="L105" s="101">
        <f>+'2grid'!L105*CM$2</f>
        <v>4545.8134458158438</v>
      </c>
      <c r="M105" s="101">
        <f>+'2grid'!M105*CN$2</f>
        <v>4199.8204666503489</v>
      </c>
      <c r="N105" s="101">
        <f>+'2grid'!N105*CO$2</f>
        <v>3865.8505464176255</v>
      </c>
      <c r="O105" s="101">
        <f>+'2grid'!O105*CP$2</f>
        <v>3543.880671668087</v>
      </c>
      <c r="P105" s="101">
        <f>+'2grid'!P105*CQ$2</f>
        <v>3233.8920283495372</v>
      </c>
      <c r="Q105" s="101">
        <f>+'2grid'!Q105*CR$2</f>
        <v>2096.3162957370923</v>
      </c>
      <c r="R105" s="101">
        <f>+'2grid'!R105*CS$2</f>
        <v>1019.2511330206751</v>
      </c>
      <c r="S105" s="101">
        <f>+'2grid'!S105*CT$2</f>
        <v>1477.6316935371387</v>
      </c>
      <c r="T105" s="101">
        <f>+'2grid'!T105*CU$2</f>
        <v>1901.0607804731912</v>
      </c>
      <c r="U105" s="101">
        <f>+'2grid'!U105*CV$2</f>
        <v>2059.8364218794982</v>
      </c>
      <c r="V105" s="101">
        <f>+'2grid'!V105*CW$2</f>
        <v>2287.5325255600842</v>
      </c>
      <c r="W105" s="101">
        <f>+'2grid'!W105*CX$2</f>
        <v>2740.9722342790878</v>
      </c>
      <c r="X105" s="101">
        <f>+'2grid'!X105*CY$2</f>
        <v>3425.1718815878739</v>
      </c>
      <c r="Y105" s="101">
        <f>+'2grid'!Y105*CZ$2</f>
        <v>4794.6115967749665</v>
      </c>
      <c r="Z105" s="101">
        <f>+'2grid'!Z105*DA$2</f>
        <v>2906.1749618596573</v>
      </c>
      <c r="AA105" s="101">
        <f>+'2grid'!AA105*DB$2</f>
        <v>3075.258945113791</v>
      </c>
      <c r="AB105" s="101">
        <f>+'2grid'!AB105*DC$2</f>
        <v>4223.488116345382</v>
      </c>
      <c r="AC105" s="101">
        <f>+'2grid'!AC105*DD$2</f>
        <v>3930.5603995525985</v>
      </c>
      <c r="AD105" s="101">
        <f>+'2grid'!AD105*DE$2</f>
        <v>3988.1688634682278</v>
      </c>
      <c r="AE105" s="101">
        <f>+'2grid'!AE105*DF$2</f>
        <v>4059.720122404769</v>
      </c>
      <c r="AF105" s="101">
        <f>+'2grid'!AF105*DG$2</f>
        <v>4130.8966015316482</v>
      </c>
      <c r="AG105" s="101">
        <f>+'2grid'!AG105*DH$2</f>
        <v>4201.5066131059493</v>
      </c>
      <c r="AH105" s="101">
        <f>+'2grid'!AH105*DI$2</f>
        <v>4271.3321712221386</v>
      </c>
      <c r="AI105" s="101">
        <f>+'2grid'!AI105*DJ$2</f>
        <v>4340.1246064838369</v>
      </c>
      <c r="AJ105" s="101">
        <f>+'2grid'!AJ105*DK$2</f>
        <v>4407.5991866574304</v>
      </c>
      <c r="AK105" s="101">
        <f>+'2grid'!AK105*DL$2</f>
        <v>4473.4284492377574</v>
      </c>
      <c r="AL105" s="101">
        <f>+'2grid'!AL105*DM$2</f>
        <v>4537.2338429257279</v>
      </c>
      <c r="AM105" s="101">
        <f>+'2grid'!AM105*DN$2</f>
        <v>4598.5751167918697</v>
      </c>
      <c r="AN105" s="101">
        <f>+'2grid'!AN105*DO$2</f>
        <v>4656.9366615353993</v>
      </c>
      <c r="AO105" s="101">
        <f>+'2grid'!AO105*DP$2</f>
        <v>4711.7096524930575</v>
      </c>
      <c r="AP105" s="101">
        <f>+'2grid'!AP105*DQ$2</f>
        <v>4908.4841208692187</v>
      </c>
      <c r="AQ105" s="101">
        <f>+'2grid'!AQ105*DR$2</f>
        <v>5107.4785712048115</v>
      </c>
      <c r="AR105" s="101">
        <f>+'2grid'!AR105*DS$2</f>
        <v>5307.3193957292178</v>
      </c>
      <c r="AS105" s="101">
        <f>+'2grid'!AS105*DT$2</f>
        <v>5505.8806194390318</v>
      </c>
      <c r="AT105" s="101">
        <f>+'2grid'!AT105*DU$2</f>
        <v>5473.9146316014439</v>
      </c>
      <c r="AU105" s="101">
        <f>+'2grid'!AU105*DV$2</f>
        <v>5627.8041662021697</v>
      </c>
      <c r="AV105" s="101">
        <f>+'2grid'!AV105*DW$2</f>
        <v>5816.3572822618698</v>
      </c>
      <c r="AW105" s="101">
        <f>+'2grid'!AW105*DX$2</f>
        <v>5953.5497141215919</v>
      </c>
      <c r="AX105" s="101">
        <f>+'2grid'!AX105*DY$2</f>
        <v>6131.8842907004919</v>
      </c>
      <c r="AY105" s="101">
        <f>+'2grid'!AY105*DZ$2</f>
        <v>6516.2231149269701</v>
      </c>
      <c r="AZ105" s="101">
        <f>+'2grid'!AZ105*EA$2</f>
        <v>6589.0581586570615</v>
      </c>
      <c r="BA105" s="101">
        <f>+'2grid'!BA105*EB$2</f>
        <v>6566.5389571890919</v>
      </c>
      <c r="BB105" s="101">
        <f>+'2grid'!BB105*EC$2</f>
        <v>6218.6977152782501</v>
      </c>
      <c r="BC105" s="101">
        <f>+'2grid'!BC105*ED$2</f>
        <v>5206.95</v>
      </c>
      <c r="BD105" s="101">
        <f>+'2grid'!BD105*EE$2</f>
        <v>5365.5</v>
      </c>
      <c r="BE105" s="101">
        <f>+'2grid'!BE105*EF$2</f>
        <v>5218.268</v>
      </c>
      <c r="BF105" s="101">
        <f>+'2grid'!BF105*EG$2</f>
        <v>4936.152</v>
      </c>
      <c r="BG105" s="101">
        <f>+'2grid'!BG105*EH$2</f>
        <v>4396.53</v>
      </c>
      <c r="BH105" s="101">
        <f>+'2grid'!BH105*EI$2</f>
        <v>4408.6499999999996</v>
      </c>
      <c r="BI105" s="101">
        <f>+'2grid'!BI105*EJ$2</f>
        <v>4422.79</v>
      </c>
      <c r="BJ105" s="101">
        <f>+'2grid'!BJ105*EK$2</f>
        <v>4411.68</v>
      </c>
      <c r="BK105" s="101">
        <f>+'2grid'!BK105*EL$2</f>
        <v>4397.54</v>
      </c>
      <c r="BL105" s="101">
        <f>+'2grid'!BL105*EM$2</f>
        <v>4446.0200000000004</v>
      </c>
      <c r="BM105" s="101">
        <f>+'2grid'!BM105*EN$2</f>
        <v>4324.82</v>
      </c>
      <c r="BN105" s="101">
        <f>+'2grid'!BN105*EO$2</f>
        <v>4504.6000000000004</v>
      </c>
      <c r="BO105" s="101">
        <f>+'2grid'!BO105*EP$2</f>
        <v>4460.16</v>
      </c>
      <c r="BP105" s="101">
        <f>+'2grid'!BP105*EQ$2</f>
        <v>4467.2300000000005</v>
      </c>
      <c r="BQ105" s="101">
        <f>+'2grid'!BQ105*ER$2</f>
        <v>4744.9800000000005</v>
      </c>
      <c r="BR105" s="101">
        <f>+'2grid'!BR105*ES$2</f>
        <v>4658.12</v>
      </c>
      <c r="BS105" s="101">
        <f>+'2grid'!BS105*ET$2</f>
        <v>4210.6899999999996</v>
      </c>
      <c r="BT105" s="101">
        <f>+'2grid'!BT105*EU$2</f>
        <v>4447.8380000000034</v>
      </c>
      <c r="BU105" s="101">
        <f>+'2grid'!BU105*EV$2</f>
        <v>4406.3606666666628</v>
      </c>
      <c r="BV105" s="101">
        <f>+'2grid'!BV105*EW$2</f>
        <v>4324.882844444438</v>
      </c>
      <c r="BW105" s="101">
        <f>+'2grid'!BW105*EX$2</f>
        <v>4203.6170074073843</v>
      </c>
      <c r="BX105" s="101">
        <f>+'2grid'!BX105*EY$2</f>
        <v>4178.1100434567725</v>
      </c>
      <c r="BY105" s="101">
        <f>+'2grid'!BY105*EZ$2</f>
        <v>4197.5457020575905</v>
      </c>
      <c r="BZ105" s="101">
        <f>+'2grid'!BZ105*FA$2</f>
        <v>4087.3111243675949</v>
      </c>
      <c r="CA105" s="101">
        <f>+'2grid'!CA105*FB$2</f>
        <v>4032.6946211394156</v>
      </c>
    </row>
    <row r="106" spans="1:79" x14ac:dyDescent="0.2">
      <c r="A106" s="9">
        <v>384</v>
      </c>
      <c r="B106" s="101">
        <f>+'2grid'!B106*CC$2</f>
        <v>0</v>
      </c>
      <c r="C106" s="101">
        <f>+'2grid'!C106*CD$2</f>
        <v>0</v>
      </c>
      <c r="D106" s="101">
        <f>+'2grid'!D106*CE$2</f>
        <v>0</v>
      </c>
      <c r="E106" s="101">
        <f>+'2grid'!E106*CF$2</f>
        <v>0</v>
      </c>
      <c r="F106" s="101">
        <f>+'2grid'!F106*CG$2</f>
        <v>0</v>
      </c>
      <c r="G106" s="101">
        <f>+'2grid'!G106*CH$2</f>
        <v>130.40705576404102</v>
      </c>
      <c r="H106" s="101">
        <f>+'2grid'!H106*CI$2</f>
        <v>191.36366423106426</v>
      </c>
      <c r="I106" s="101">
        <f>+'2grid'!I106*CJ$2</f>
        <v>278.16249060572511</v>
      </c>
      <c r="J106" s="101">
        <f>+'2grid'!J106*CK$2</f>
        <v>401.50881292605112</v>
      </c>
      <c r="K106" s="101">
        <f>+'2grid'!K106*CL$2</f>
        <v>576.4264996400575</v>
      </c>
      <c r="L106" s="101">
        <f>+'2grid'!L106*CM$2</f>
        <v>823.98526991956101</v>
      </c>
      <c r="M106" s="101">
        <f>+'2grid'!M106*CN$2</f>
        <v>928.93808412886926</v>
      </c>
      <c r="N106" s="101">
        <f>+'2grid'!N106*CO$2</f>
        <v>1046.9189303220819</v>
      </c>
      <c r="O106" s="101">
        <f>+'2grid'!O106*CP$2</f>
        <v>1179.4896181042911</v>
      </c>
      <c r="P106" s="101">
        <f>+'2grid'!P106*CQ$2</f>
        <v>1328.3898605309316</v>
      </c>
      <c r="Q106" s="101">
        <f>+'2grid'!Q106*CR$2</f>
        <v>1495.5559047329289</v>
      </c>
      <c r="R106" s="101">
        <f>+'2grid'!R106*CS$2</f>
        <v>1683.1408114328424</v>
      </c>
      <c r="S106" s="101">
        <f>+'2grid'!S106*CT$2</f>
        <v>1893.5364684086303</v>
      </c>
      <c r="T106" s="101">
        <f>+'2grid'!T106*CU$2</f>
        <v>2129.3974128249547</v>
      </c>
      <c r="U106" s="101">
        <f>+'2grid'!U106*CV$2</f>
        <v>2393.6665224763769</v>
      </c>
      <c r="V106" s="101">
        <f>+'2grid'!V106*CW$2</f>
        <v>2689.6026152110198</v>
      </c>
      <c r="W106" s="101">
        <f>+'2grid'!W106*CX$2</f>
        <v>3020.8099677282189</v>
      </c>
      <c r="X106" s="101">
        <f>+'2grid'!X106*CY$2</f>
        <v>3391.2697278896026</v>
      </c>
      <c r="Y106" s="101">
        <f>+'2grid'!Y106*CZ$2</f>
        <v>3805.3731466356885</v>
      </c>
      <c r="Z106" s="101">
        <f>+'2grid'!Z106*DA$2</f>
        <v>4267.9564941509279</v>
      </c>
      <c r="AA106" s="101">
        <f>+'2grid'!AA106*DB$2</f>
        <v>4784.33744719285</v>
      </c>
      <c r="AB106" s="101">
        <f>+'2grid'!AB106*DC$2</f>
        <v>5360.3526370676891</v>
      </c>
      <c r="AC106" s="101">
        <f>+'2grid'!AC106*DD$2</f>
        <v>6002.3959265159283</v>
      </c>
      <c r="AD106" s="101">
        <f>+'2grid'!AD106*DE$2</f>
        <v>5996.6057037025803</v>
      </c>
      <c r="AE106" s="101">
        <f>+'2grid'!AE106*DF$2</f>
        <v>5992.129265726453</v>
      </c>
      <c r="AF106" s="101">
        <f>+'2grid'!AF106*DG$2</f>
        <v>5989.1055743024299</v>
      </c>
      <c r="AG106" s="101">
        <f>+'2grid'!AG106*DH$2</f>
        <v>5987.6944288739223</v>
      </c>
      <c r="AH106" s="101">
        <f>+'2grid'!AH106*DI$2</f>
        <v>5988.0807058583687</v>
      </c>
      <c r="AI106" s="101">
        <f>+'2grid'!AI106*DJ$2</f>
        <v>5990.4797138327312</v>
      </c>
      <c r="AJ106" s="101">
        <f>+'2grid'!AJ106*DK$2</f>
        <v>5995.1440326628644</v>
      </c>
      <c r="AK106" s="101">
        <f>+'2grid'!AK106*DL$2</f>
        <v>6002.3723532394733</v>
      </c>
      <c r="AL106" s="101">
        <f>+'2grid'!AL106*DM$2</f>
        <v>6012.5210555513258</v>
      </c>
      <c r="AM106" s="101">
        <f>+'2grid'!AM106*DN$2</f>
        <v>6026.0195983581716</v>
      </c>
      <c r="AN106" s="101">
        <f>+'2grid'!AN106*DO$2</f>
        <v>6043.3913146741988</v>
      </c>
      <c r="AO106" s="101">
        <f>+'2grid'!AO106*DP$2</f>
        <v>6065.2820368699977</v>
      </c>
      <c r="AP106" s="101">
        <f>+'2grid'!AP106*DQ$2</f>
        <v>6092.500334542382</v>
      </c>
      <c r="AQ106" s="101">
        <f>+'2grid'!AQ106*DR$2</f>
        <v>6126.0754488903485</v>
      </c>
      <c r="AR106" s="101">
        <f>+'2grid'!AR106*DS$2</f>
        <v>6167.3430477445118</v>
      </c>
      <c r="AS106" s="101">
        <f>+'2grid'!AS106*DT$2</f>
        <v>6218.0763316876546</v>
      </c>
      <c r="AT106" s="101">
        <f>+'2grid'!AT106*DU$2</f>
        <v>6280.6942955071909</v>
      </c>
      <c r="AU106" s="101">
        <f>+'2grid'!AU106*DV$2</f>
        <v>6358.6081464557483</v>
      </c>
      <c r="AV106" s="101">
        <f>+'2grid'!AV106*DW$2</f>
        <v>6456.8310678312009</v>
      </c>
      <c r="AW106" s="101">
        <f>+'2grid'!AW106*DX$2</f>
        <v>6583.1308037173449</v>
      </c>
      <c r="AX106" s="101">
        <f>+'2grid'!AX106*DY$2</f>
        <v>6789.3649284570529</v>
      </c>
      <c r="AY106" s="101">
        <f>+'2grid'!AY106*DZ$2</f>
        <v>7063.7324412184989</v>
      </c>
      <c r="AZ106" s="101">
        <f>+'2grid'!AZ106*EA$2</f>
        <v>7458.7555427704629</v>
      </c>
      <c r="BA106" s="101">
        <f>+'2grid'!BA106*EB$2</f>
        <v>8118.0593467097569</v>
      </c>
      <c r="BB106" s="101">
        <f>+'2grid'!BB106*EC$2</f>
        <v>9733.9429078741941</v>
      </c>
      <c r="BC106" s="101">
        <f>+'2grid'!BC106*ED$2</f>
        <v>13338</v>
      </c>
      <c r="BD106" s="101">
        <f>+'2grid'!BD106*EE$2</f>
        <v>13286</v>
      </c>
      <c r="BE106" s="101">
        <f>+'2grid'!BE106*EF$2</f>
        <v>13234</v>
      </c>
      <c r="BF106" s="101">
        <f>+'2grid'!BF106*EG$2</f>
        <v>13182</v>
      </c>
      <c r="BG106" s="101">
        <f>+'2grid'!BG106*EH$2</f>
        <v>13130</v>
      </c>
      <c r="BH106" s="101">
        <f>+'2grid'!BH106*EI$2</f>
        <v>13130</v>
      </c>
      <c r="BI106" s="101">
        <f>+'2grid'!BI106*EJ$2</f>
        <v>13130</v>
      </c>
      <c r="BJ106" s="101">
        <f>+'2grid'!BJ106*EK$2</f>
        <v>13130</v>
      </c>
      <c r="BK106" s="101">
        <f>+'2grid'!BK106*EL$2</f>
        <v>13332</v>
      </c>
      <c r="BL106" s="101">
        <f>+'2grid'!BL106*EM$2</f>
        <v>13332</v>
      </c>
      <c r="BM106" s="101">
        <f>+'2grid'!BM106*EN$2</f>
        <v>13332</v>
      </c>
      <c r="BN106" s="101">
        <f>+'2grid'!BN106*EO$2</f>
        <v>13332</v>
      </c>
      <c r="BO106" s="101">
        <f>+'2grid'!BO106*EP$2</f>
        <v>13332</v>
      </c>
      <c r="BP106" s="101">
        <f>+'2grid'!BP106*EQ$2</f>
        <v>13332</v>
      </c>
      <c r="BQ106" s="101">
        <f>+'2grid'!BQ106*ER$2</f>
        <v>13332</v>
      </c>
      <c r="BR106" s="101">
        <f>+'2grid'!BR106*ES$2</f>
        <v>13332</v>
      </c>
      <c r="BS106" s="101">
        <f>+'2grid'!BS106*ET$2</f>
        <v>13332</v>
      </c>
      <c r="BT106" s="101">
        <f>+'2grid'!BT106*EU$2</f>
        <v>13332</v>
      </c>
      <c r="BU106" s="101">
        <f>+'2grid'!BU106*EV$2</f>
        <v>13332</v>
      </c>
      <c r="BV106" s="101">
        <f>+'2grid'!BV106*EW$2</f>
        <v>13332</v>
      </c>
      <c r="BW106" s="101">
        <f>+'2grid'!BW106*EX$2</f>
        <v>13332</v>
      </c>
      <c r="BX106" s="101">
        <f>+'2grid'!BX106*EY$2</f>
        <v>13332</v>
      </c>
      <c r="BY106" s="101">
        <f>+'2grid'!BY106*EZ$2</f>
        <v>13332</v>
      </c>
      <c r="BZ106" s="101">
        <f>+'2grid'!BZ106*FA$2</f>
        <v>13332</v>
      </c>
      <c r="CA106" s="101">
        <f>+'2grid'!CA106*FB$2</f>
        <v>13332</v>
      </c>
    </row>
    <row r="107" spans="1:79" x14ac:dyDescent="0.2">
      <c r="A107" s="9">
        <v>388</v>
      </c>
      <c r="B107" s="101">
        <f>+'2grid'!B107*CC$2</f>
        <v>0</v>
      </c>
      <c r="C107" s="101">
        <f>+'2grid'!C107*CD$2</f>
        <v>0</v>
      </c>
      <c r="D107" s="101">
        <f>+'2grid'!D107*CE$2</f>
        <v>0</v>
      </c>
      <c r="E107" s="101">
        <f>+'2grid'!E107*CF$2</f>
        <v>0</v>
      </c>
      <c r="F107" s="101">
        <f>+'2grid'!F107*CG$2</f>
        <v>0</v>
      </c>
      <c r="G107" s="101">
        <f>+'2grid'!G107*CH$2</f>
        <v>0</v>
      </c>
      <c r="H107" s="101">
        <f>+'2grid'!H107*CI$2</f>
        <v>0</v>
      </c>
      <c r="I107" s="101">
        <f>+'2grid'!I107*CJ$2</f>
        <v>0</v>
      </c>
      <c r="J107" s="101">
        <f>+'2grid'!J107*CK$2</f>
        <v>0</v>
      </c>
      <c r="K107" s="101">
        <f>+'2grid'!K107*CL$2</f>
        <v>0</v>
      </c>
      <c r="L107" s="101">
        <f>+'2grid'!L107*CM$2</f>
        <v>0</v>
      </c>
      <c r="M107" s="101">
        <f>+'2grid'!M107*CN$2</f>
        <v>0</v>
      </c>
      <c r="N107" s="101">
        <f>+'2grid'!N107*CO$2</f>
        <v>0</v>
      </c>
      <c r="O107" s="101">
        <f>+'2grid'!O107*CP$2</f>
        <v>0</v>
      </c>
      <c r="P107" s="101">
        <f>+'2grid'!P107*CQ$2</f>
        <v>0</v>
      </c>
      <c r="Q107" s="101">
        <f>+'2grid'!Q107*CR$2</f>
        <v>0</v>
      </c>
      <c r="R107" s="101">
        <f>+'2grid'!R107*CS$2</f>
        <v>0</v>
      </c>
      <c r="S107" s="101">
        <f>+'2grid'!S107*CT$2</f>
        <v>0</v>
      </c>
      <c r="T107" s="101">
        <f>+'2grid'!T107*CU$2</f>
        <v>0</v>
      </c>
      <c r="U107" s="101">
        <f>+'2grid'!U107*CV$2</f>
        <v>0</v>
      </c>
      <c r="V107" s="101">
        <f>+'2grid'!V107*CW$2</f>
        <v>0</v>
      </c>
      <c r="W107" s="101">
        <f>+'2grid'!W107*CX$2</f>
        <v>0</v>
      </c>
      <c r="X107" s="101">
        <f>+'2grid'!X107*CY$2</f>
        <v>0</v>
      </c>
      <c r="Y107" s="101">
        <f>+'2grid'!Y107*CZ$2</f>
        <v>0</v>
      </c>
      <c r="Z107" s="101">
        <f>+'2grid'!Z107*DA$2</f>
        <v>0</v>
      </c>
      <c r="AA107" s="101">
        <f>+'2grid'!AA107*DB$2</f>
        <v>0</v>
      </c>
      <c r="AB107" s="101">
        <f>+'2grid'!AB107*DC$2</f>
        <v>20.460901577787833</v>
      </c>
      <c r="AC107" s="101">
        <f>+'2grid'!AC107*DD$2</f>
        <v>13.225073790041746</v>
      </c>
      <c r="AD107" s="101">
        <f>+'2grid'!AD107*DE$2</f>
        <v>15.679614921704403</v>
      </c>
      <c r="AE107" s="101">
        <f>+'2grid'!AE107*DF$2</f>
        <v>18.577939470503793</v>
      </c>
      <c r="AF107" s="101">
        <f>+'2grid'!AF107*DG$2</f>
        <v>21.998621244175489</v>
      </c>
      <c r="AG107" s="101">
        <f>+'2grid'!AG107*DH$2</f>
        <v>26.033902619245048</v>
      </c>
      <c r="AH107" s="101">
        <f>+'2grid'!AH107*DI$2</f>
        <v>30.792035560968877</v>
      </c>
      <c r="AI107" s="101">
        <f>+'2grid'!AI107*DJ$2</f>
        <v>36.400017873474702</v>
      </c>
      <c r="AJ107" s="101">
        <f>+'2grid'!AJ107*DK$2</f>
        <v>43.006790490617433</v>
      </c>
      <c r="AK107" s="101">
        <f>+'2grid'!AK107*DL$2</f>
        <v>50.786972425529775</v>
      </c>
      <c r="AL107" s="101">
        <f>+'2grid'!AL107*DM$2</f>
        <v>59.945222553600694</v>
      </c>
      <c r="AM107" s="101">
        <f>+'2grid'!AM107*DN$2</f>
        <v>70.721331988364028</v>
      </c>
      <c r="AN107" s="101">
        <f>+'2grid'!AN107*DO$2</f>
        <v>84.32104771692758</v>
      </c>
      <c r="AO107" s="101">
        <f>+'2grid'!AO107*DP$2</f>
        <v>88.416226534259664</v>
      </c>
      <c r="AP107" s="101">
        <f>+'2grid'!AP107*DQ$2</f>
        <v>92.624350208064982</v>
      </c>
      <c r="AQ107" s="101">
        <f>+'2grid'!AQ107*DR$2</f>
        <v>96.947267014349421</v>
      </c>
      <c r="AR107" s="101">
        <f>+'2grid'!AR107*DS$2</f>
        <v>101.38680843187707</v>
      </c>
      <c r="AS107" s="101">
        <f>+'2grid'!AS107*DT$2</f>
        <v>96.666006353427846</v>
      </c>
      <c r="AT107" s="101">
        <f>+'2grid'!AT107*DU$2</f>
        <v>101.23449013346509</v>
      </c>
      <c r="AU107" s="101">
        <f>+'2grid'!AU107*DV$2</f>
        <v>105.45625893273169</v>
      </c>
      <c r="AV107" s="101">
        <f>+'2grid'!AV107*DW$2</f>
        <v>109.17810852793286</v>
      </c>
      <c r="AW107" s="101">
        <f>+'2grid'!AW107*DX$2</f>
        <v>112.2148734706869</v>
      </c>
      <c r="AX107" s="101">
        <f>+'2grid'!AX107*DY$2</f>
        <v>115.0036685213653</v>
      </c>
      <c r="AY107" s="101">
        <f>+'2grid'!AY107*DZ$2</f>
        <v>117.21430527516559</v>
      </c>
      <c r="AZ107" s="101">
        <f>+'2grid'!AZ107*EA$2</f>
        <v>144.01618753387316</v>
      </c>
      <c r="BA107" s="101">
        <f>+'2grid'!BA107*EB$2</f>
        <v>175.90510201830136</v>
      </c>
      <c r="BB107" s="101">
        <f>+'2grid'!BB107*EC$2</f>
        <v>213.76364930562963</v>
      </c>
      <c r="BC107" s="101">
        <f>+'2grid'!BC107*ED$2</f>
        <v>263.68200000000002</v>
      </c>
      <c r="BD107" s="101">
        <f>+'2grid'!BD107*EE$2</f>
        <v>262.654</v>
      </c>
      <c r="BE107" s="101">
        <f>+'2grid'!BE107*EF$2</f>
        <v>261.62599999999998</v>
      </c>
      <c r="BF107" s="101">
        <f>+'2grid'!BF107*EG$2</f>
        <v>260.59800000000001</v>
      </c>
      <c r="BG107" s="101">
        <f>+'2grid'!BG107*EH$2</f>
        <v>231.29</v>
      </c>
      <c r="BH107" s="101">
        <f>+'2grid'!BH107*EI$2</f>
        <v>231.29</v>
      </c>
      <c r="BI107" s="101">
        <f>+'2grid'!BI107*EJ$2</f>
        <v>231.29</v>
      </c>
      <c r="BJ107" s="101">
        <f>+'2grid'!BJ107*EK$2</f>
        <v>231.29</v>
      </c>
      <c r="BK107" s="101">
        <f>+'2grid'!BK107*EL$2</f>
        <v>231.29</v>
      </c>
      <c r="BL107" s="101">
        <f>+'2grid'!BL107*EM$2</f>
        <v>231.29</v>
      </c>
      <c r="BM107" s="101">
        <f>+'2grid'!BM107*EN$2</f>
        <v>231.29</v>
      </c>
      <c r="BN107" s="101">
        <f>+'2grid'!BN107*EO$2</f>
        <v>231.29</v>
      </c>
      <c r="BO107" s="101">
        <f>+'2grid'!BO107*EP$2</f>
        <v>231.29</v>
      </c>
      <c r="BP107" s="101">
        <f>+'2grid'!BP107*EQ$2</f>
        <v>231.29</v>
      </c>
      <c r="BQ107" s="101">
        <f>+'2grid'!BQ107*ER$2</f>
        <v>231.29</v>
      </c>
      <c r="BR107" s="101">
        <f>+'2grid'!BR107*ES$2</f>
        <v>231.29</v>
      </c>
      <c r="BS107" s="101">
        <f>+'2grid'!BS107*ET$2</f>
        <v>231.29</v>
      </c>
      <c r="BT107" s="101">
        <f>+'2grid'!BT107*EU$2</f>
        <v>231.29</v>
      </c>
      <c r="BU107" s="101">
        <f>+'2grid'!BU107*EV$2</f>
        <v>231.29</v>
      </c>
      <c r="BV107" s="101">
        <f>+'2grid'!BV107*EW$2</f>
        <v>231.29</v>
      </c>
      <c r="BW107" s="101">
        <f>+'2grid'!BW107*EX$2</f>
        <v>231.29</v>
      </c>
      <c r="BX107" s="101">
        <f>+'2grid'!BX107*EY$2</f>
        <v>231.29</v>
      </c>
      <c r="BY107" s="101">
        <f>+'2grid'!BY107*EZ$2</f>
        <v>231.29</v>
      </c>
      <c r="BZ107" s="101">
        <f>+'2grid'!BZ107*FA$2</f>
        <v>231.29</v>
      </c>
      <c r="CA107" s="101">
        <f>+'2grid'!CA107*FB$2</f>
        <v>231.29</v>
      </c>
    </row>
    <row r="108" spans="1:79" x14ac:dyDescent="0.2">
      <c r="A108" s="9">
        <v>392</v>
      </c>
      <c r="B108" s="101">
        <f>+'2grid'!B108*CC$2</f>
        <v>0</v>
      </c>
      <c r="C108" s="101">
        <f>+'2grid'!C108*CD$2</f>
        <v>0</v>
      </c>
      <c r="D108" s="101">
        <f>+'2grid'!D108*CE$2</f>
        <v>0</v>
      </c>
      <c r="E108" s="101">
        <f>+'2grid'!E108*CF$2</f>
        <v>0</v>
      </c>
      <c r="F108" s="101">
        <f>+'2grid'!F108*CG$2</f>
        <v>0</v>
      </c>
      <c r="G108" s="101">
        <f>+'2grid'!G108*CH$2</f>
        <v>30.921718642352857</v>
      </c>
      <c r="H108" s="101">
        <f>+'2grid'!H108*CI$2</f>
        <v>43.458182776044474</v>
      </c>
      <c r="I108" s="101">
        <f>+'2grid'!I108*CJ$2</f>
        <v>60.487625721810083</v>
      </c>
      <c r="J108" s="101">
        <f>+'2grid'!J108*CK$2</f>
        <v>83.018158582903524</v>
      </c>
      <c r="K108" s="101">
        <f>+'2grid'!K108*CL$2</f>
        <v>111.44424831609359</v>
      </c>
      <c r="L108" s="101">
        <f>+'2grid'!L108*CM$2</f>
        <v>143.65276497074569</v>
      </c>
      <c r="M108" s="101">
        <f>+'2grid'!M108*CN$2</f>
        <v>231.32428153356511</v>
      </c>
      <c r="N108" s="101">
        <f>+'2grid'!N108*CO$2</f>
        <v>312.50850406260417</v>
      </c>
      <c r="O108" s="101">
        <f>+'2grid'!O108*CP$2</f>
        <v>473.22717359147498</v>
      </c>
      <c r="P108" s="101">
        <f>+'2grid'!P108*CQ$2</f>
        <v>620.89643598308828</v>
      </c>
      <c r="Q108" s="101">
        <f>+'2grid'!Q108*CR$2</f>
        <v>894.59066997104105</v>
      </c>
      <c r="R108" s="101">
        <f>+'2grid'!R108*CS$2</f>
        <v>1143.5369765400274</v>
      </c>
      <c r="S108" s="101">
        <f>+'2grid'!S108*CT$2</f>
        <v>1640.9381077874</v>
      </c>
      <c r="T108" s="101">
        <f>+'2grid'!T108*CU$2</f>
        <v>1913.9077836705906</v>
      </c>
      <c r="U108" s="101">
        <f>+'2grid'!U108*CV$2</f>
        <v>2119.2080096705622</v>
      </c>
      <c r="V108" s="101">
        <f>+'2grid'!V108*CW$2</f>
        <v>1884.1524740159989</v>
      </c>
      <c r="W108" s="101">
        <f>+'2grid'!W108*CX$2</f>
        <v>1838.956778427297</v>
      </c>
      <c r="X108" s="101">
        <f>+'2grid'!X108*CY$2</f>
        <v>1784.1041743566113</v>
      </c>
      <c r="Y108" s="101">
        <f>+'2grid'!Y108*CZ$2</f>
        <v>1900.6570486675269</v>
      </c>
      <c r="Z108" s="101">
        <f>+'2grid'!Z108*DA$2</f>
        <v>2243.0716795860189</v>
      </c>
      <c r="AA108" s="101">
        <f>+'2grid'!AA108*DB$2</f>
        <v>2717.3528687436892</v>
      </c>
      <c r="AB108" s="101">
        <f>+'2grid'!AB108*DC$2</f>
        <v>3383.3563000798026</v>
      </c>
      <c r="AC108" s="101">
        <f>+'2grid'!AC108*DD$2</f>
        <v>4658.266784315223</v>
      </c>
      <c r="AD108" s="101">
        <f>+'2grid'!AD108*DE$2</f>
        <v>4953.9142975186487</v>
      </c>
      <c r="AE108" s="101">
        <f>+'2grid'!AE108*DF$2</f>
        <v>4847.5926775449771</v>
      </c>
      <c r="AF108" s="101">
        <f>+'2grid'!AF108*DG$2</f>
        <v>4740.4964871127449</v>
      </c>
      <c r="AG108" s="101">
        <f>+'2grid'!AG108*DH$2</f>
        <v>4632.5361400582406</v>
      </c>
      <c r="AH108" s="101">
        <f>+'2grid'!AH108*DI$2</f>
        <v>4523.6100182482542</v>
      </c>
      <c r="AI108" s="101">
        <f>+'2grid'!AI108*DJ$2</f>
        <v>4383.163618722414</v>
      </c>
      <c r="AJ108" s="101">
        <f>+'2grid'!AJ108*DK$2</f>
        <v>4243.0368087804563</v>
      </c>
      <c r="AK108" s="101">
        <f>+'2grid'!AK108*DL$2</f>
        <v>4103.1045599394511</v>
      </c>
      <c r="AL108" s="101">
        <f>+'2grid'!AL108*DM$2</f>
        <v>3963.2219114239979</v>
      </c>
      <c r="AM108" s="101">
        <f>+'2grid'!AM108*DN$2</f>
        <v>3823.2193809854152</v>
      </c>
      <c r="AN108" s="101">
        <f>+'2grid'!AN108*DO$2</f>
        <v>3815.3752768901941</v>
      </c>
      <c r="AO108" s="101">
        <f>+'2grid'!AO108*DP$2</f>
        <v>3798.6840392482259</v>
      </c>
      <c r="AP108" s="101">
        <f>+'2grid'!AP108*DQ$2</f>
        <v>3772.5838269872506</v>
      </c>
      <c r="AQ108" s="101">
        <f>+'2grid'!AQ108*DR$2</f>
        <v>3736.3889705336323</v>
      </c>
      <c r="AR108" s="101">
        <f>+'2grid'!AR108*DS$2</f>
        <v>3689.2511395410893</v>
      </c>
      <c r="AS108" s="101">
        <f>+'2grid'!AS108*DT$2</f>
        <v>3671.4402659777388</v>
      </c>
      <c r="AT108" s="101">
        <f>+'2grid'!AT108*DU$2</f>
        <v>3636.6710013642746</v>
      </c>
      <c r="AU108" s="101">
        <f>+'2grid'!AU108*DV$2</f>
        <v>3712.6703362932758</v>
      </c>
      <c r="AV108" s="101">
        <f>+'2grid'!AV108*DW$2</f>
        <v>3830.7446657206333</v>
      </c>
      <c r="AW108" s="101">
        <f>+'2grid'!AW108*DX$2</f>
        <v>4027.523738501437</v>
      </c>
      <c r="AX108" s="101">
        <f>+'2grid'!AX108*DY$2</f>
        <v>4248.0538902427725</v>
      </c>
      <c r="AY108" s="101">
        <f>+'2grid'!AY108*DZ$2</f>
        <v>4365.8994837182008</v>
      </c>
      <c r="AZ108" s="101">
        <f>+'2grid'!AZ108*EA$2</f>
        <v>4552.8415069111688</v>
      </c>
      <c r="BA108" s="101">
        <f>+'2grid'!BA108*EB$2</f>
        <v>4498.4050776386621</v>
      </c>
      <c r="BB108" s="101">
        <f>+'2grid'!BB108*EC$2</f>
        <v>4039.3375227124443</v>
      </c>
      <c r="BC108" s="101">
        <f>+'2grid'!BC108*ED$2</f>
        <v>1128.6000000000001</v>
      </c>
      <c r="BD108" s="101">
        <f>+'2grid'!BD108*EE$2</f>
        <v>919.80000000000007</v>
      </c>
      <c r="BE108" s="101">
        <f>+'2grid'!BE108*EF$2</f>
        <v>610.79999999999995</v>
      </c>
      <c r="BF108" s="101">
        <f>+'2grid'!BF108*EG$2</f>
        <v>456.3</v>
      </c>
      <c r="BG108" s="101">
        <f>+'2grid'!BG108*EH$2</f>
        <v>432.28000000000003</v>
      </c>
      <c r="BH108" s="101">
        <f>+'2grid'!BH108*EI$2</f>
        <v>0</v>
      </c>
      <c r="BI108" s="101">
        <f>+'2grid'!BI108*EJ$2</f>
        <v>0</v>
      </c>
      <c r="BJ108" s="101">
        <f>+'2grid'!BJ108*EK$2</f>
        <v>0</v>
      </c>
      <c r="BK108" s="101">
        <f>+'2grid'!BK108*EL$2</f>
        <v>0</v>
      </c>
      <c r="BL108" s="101">
        <f>+'2grid'!BL108*EM$2</f>
        <v>0</v>
      </c>
      <c r="BM108" s="101">
        <f>+'2grid'!BM108*EN$2</f>
        <v>0</v>
      </c>
      <c r="BN108" s="101">
        <f>+'2grid'!BN108*EO$2</f>
        <v>0</v>
      </c>
      <c r="BO108" s="101">
        <f>+'2grid'!BO108*EP$2</f>
        <v>0</v>
      </c>
      <c r="BP108" s="101">
        <f>+'2grid'!BP108*EQ$2</f>
        <v>0</v>
      </c>
      <c r="BQ108" s="101">
        <f>+'2grid'!BQ108*ER$2</f>
        <v>0</v>
      </c>
      <c r="BR108" s="101">
        <f>+'2grid'!BR108*ES$2</f>
        <v>0</v>
      </c>
      <c r="BS108" s="101">
        <f>+'2grid'!BS108*ET$2</f>
        <v>0</v>
      </c>
      <c r="BT108" s="101">
        <f>+'2grid'!BT108*EU$2</f>
        <v>0</v>
      </c>
      <c r="BU108" s="101">
        <f>+'2grid'!BU108*EV$2</f>
        <v>0</v>
      </c>
      <c r="BV108" s="101">
        <f>+'2grid'!BV108*EW$2</f>
        <v>0</v>
      </c>
      <c r="BW108" s="101">
        <f>+'2grid'!BW108*EX$2</f>
        <v>0</v>
      </c>
      <c r="BX108" s="101">
        <f>+'2grid'!BX108*EY$2</f>
        <v>0</v>
      </c>
      <c r="BY108" s="101">
        <f>+'2grid'!BY108*EZ$2</f>
        <v>0</v>
      </c>
      <c r="BZ108" s="101">
        <f>+'2grid'!BZ108*FA$2</f>
        <v>0</v>
      </c>
      <c r="CA108" s="101">
        <f>+'2grid'!CA108*FB$2</f>
        <v>0</v>
      </c>
    </row>
    <row r="109" spans="1:79" x14ac:dyDescent="0.2">
      <c r="A109" s="9">
        <v>398</v>
      </c>
      <c r="B109" s="101">
        <f>+'2grid'!B109*CC$2</f>
        <v>0</v>
      </c>
      <c r="C109" s="101">
        <f>+'2grid'!C109*CD$2</f>
        <v>0</v>
      </c>
      <c r="D109" s="101">
        <f>+'2grid'!D109*CE$2</f>
        <v>0</v>
      </c>
      <c r="E109" s="101">
        <f>+'2grid'!E109*CF$2</f>
        <v>0</v>
      </c>
      <c r="F109" s="101">
        <f>+'2grid'!F109*CG$2</f>
        <v>43.439674338553893</v>
      </c>
      <c r="G109" s="101">
        <f>+'2grid'!G109*CH$2</f>
        <v>100.02556591114381</v>
      </c>
      <c r="H109" s="101">
        <f>+'2grid'!H109*CI$2</f>
        <v>230.28108063098887</v>
      </c>
      <c r="I109" s="101">
        <f>+'2grid'!I109*CJ$2</f>
        <v>530.06140631727624</v>
      </c>
      <c r="J109" s="101">
        <f>+'2grid'!J109*CK$2</f>
        <v>1219.8673460452383</v>
      </c>
      <c r="K109" s="101">
        <f>+'2grid'!K109*CL$2</f>
        <v>2806.8244027059413</v>
      </c>
      <c r="L109" s="101">
        <f>+'2grid'!L109*CM$2</f>
        <v>6457.013884159207</v>
      </c>
      <c r="M109" s="101">
        <f>+'2grid'!M109*CN$2</f>
        <v>13603.912805161359</v>
      </c>
      <c r="N109" s="101">
        <f>+'2grid'!N109*CO$2</f>
        <v>14373.5766102218</v>
      </c>
      <c r="O109" s="101">
        <f>+'2grid'!O109*CP$2</f>
        <v>15181.705932536564</v>
      </c>
      <c r="P109" s="101">
        <f>+'2grid'!P109*CQ$2</f>
        <v>16029.74436722857</v>
      </c>
      <c r="Q109" s="101">
        <f>+'2grid'!Q109*CR$2</f>
        <v>16919.137716545407</v>
      </c>
      <c r="R109" s="101">
        <f>+'2grid'!R109*CS$2</f>
        <v>17851.326445098883</v>
      </c>
      <c r="S109" s="101">
        <f>+'2grid'!S109*CT$2</f>
        <v>18827.737014002039</v>
      </c>
      <c r="T109" s="101">
        <f>+'2grid'!T109*CU$2</f>
        <v>19849.771970144044</v>
      </c>
      <c r="U109" s="101">
        <f>+'2grid'!U109*CV$2</f>
        <v>19967.944170437113</v>
      </c>
      <c r="V109" s="101">
        <f>+'2grid'!V109*CW$2</f>
        <v>20068.465214260497</v>
      </c>
      <c r="W109" s="101">
        <f>+'2grid'!W109*CX$2</f>
        <v>20151.177851911765</v>
      </c>
      <c r="X109" s="101">
        <f>+'2grid'!X109*CY$2</f>
        <v>20215.926674274288</v>
      </c>
      <c r="Y109" s="101">
        <f>+'2grid'!Y109*CZ$2</f>
        <v>22123.405237585586</v>
      </c>
      <c r="Z109" s="101">
        <f>+'2grid'!Z109*DA$2</f>
        <v>24349.104207199249</v>
      </c>
      <c r="AA109" s="101">
        <f>+'2grid'!AA109*DB$2</f>
        <v>26669.760983762248</v>
      </c>
      <c r="AB109" s="101">
        <f>+'2grid'!AB109*DC$2</f>
        <v>29853.00337204662</v>
      </c>
      <c r="AC109" s="101">
        <f>+'2grid'!AC109*DD$2</f>
        <v>32882.663979814548</v>
      </c>
      <c r="AD109" s="101">
        <f>+'2grid'!AD109*DE$2</f>
        <v>32318.548913877454</v>
      </c>
      <c r="AE109" s="101">
        <f>+'2grid'!AE109*DF$2</f>
        <v>31759.109153098292</v>
      </c>
      <c r="AF109" s="101">
        <f>+'2grid'!AF109*DG$2</f>
        <v>31204.349253034557</v>
      </c>
      <c r="AG109" s="101">
        <f>+'2grid'!AG109*DH$2</f>
        <v>30654.273763849123</v>
      </c>
      <c r="AH109" s="101">
        <f>+'2grid'!AH109*DI$2</f>
        <v>30108.887230323176</v>
      </c>
      <c r="AI109" s="101">
        <f>+'2grid'!AI109*DJ$2</f>
        <v>29568.194191869225</v>
      </c>
      <c r="AJ109" s="101">
        <f>+'2grid'!AJ109*DK$2</f>
        <v>29032.19918254398</v>
      </c>
      <c r="AK109" s="101">
        <f>+'2grid'!AK109*DL$2</f>
        <v>28500.906731061375</v>
      </c>
      <c r="AL109" s="101">
        <f>+'2grid'!AL109*DM$2</f>
        <v>27974.321360805247</v>
      </c>
      <c r="AM109" s="101">
        <f>+'2grid'!AM109*DN$2</f>
        <v>27452.447589842242</v>
      </c>
      <c r="AN109" s="101">
        <f>+'2grid'!AN109*DO$2</f>
        <v>26935.289930934548</v>
      </c>
      <c r="AO109" s="101">
        <f>+'2grid'!AO109*DP$2</f>
        <v>26422.852891552506</v>
      </c>
      <c r="AP109" s="101">
        <f>+'2grid'!AP109*DQ$2</f>
        <v>25915.140973887461</v>
      </c>
      <c r="AQ109" s="101">
        <f>+'2grid'!AQ109*DR$2</f>
        <v>25412.158674864215</v>
      </c>
      <c r="AR109" s="101">
        <f>+'2grid'!AR109*DS$2</f>
        <v>24913.910486153709</v>
      </c>
      <c r="AS109" s="101">
        <f>+'2grid'!AS109*DT$2</f>
        <v>24420.400894185466</v>
      </c>
      <c r="AT109" s="101">
        <f>+'2grid'!AT109*DU$2</f>
        <v>23931.634380160252</v>
      </c>
      <c r="AU109" s="101">
        <f>+'2grid'!AU109*DV$2</f>
        <v>30521.980041473922</v>
      </c>
      <c r="AV109" s="101">
        <f>+'2grid'!AV109*DW$2</f>
        <v>35720.506844431235</v>
      </c>
      <c r="AW109" s="101">
        <f>+'2grid'!AW109*DX$2</f>
        <v>48017.50805396292</v>
      </c>
      <c r="AX109" s="101">
        <f>+'2grid'!AX109*DY$2</f>
        <v>60427.477792138714</v>
      </c>
      <c r="AY109" s="101">
        <f>+'2grid'!AY109*DZ$2</f>
        <v>81797.816843062523</v>
      </c>
      <c r="AZ109" s="101">
        <f>+'2grid'!AZ109*EA$2</f>
        <v>91403.36549919688</v>
      </c>
      <c r="BA109" s="101">
        <f>+'2grid'!BA109*EB$2</f>
        <v>124076.83721270012</v>
      </c>
      <c r="BB109" s="101">
        <f>+'2grid'!BB109*EC$2</f>
        <v>106339.48536414484</v>
      </c>
      <c r="BC109" s="101">
        <f>+'2grid'!BC109*ED$2</f>
        <v>158009.39327551439</v>
      </c>
      <c r="BD109" s="101">
        <f>+'2grid'!BD109*EE$2</f>
        <v>163985.65292982379</v>
      </c>
      <c r="BE109" s="101">
        <f>+'2grid'!BE109*EF$2</f>
        <v>167056.13120350882</v>
      </c>
      <c r="BF109" s="101">
        <f>+'2grid'!BF109*EG$2</f>
        <v>169243.71977893612</v>
      </c>
      <c r="BG109" s="101">
        <f>+'2grid'!BG109*EH$2</f>
        <v>186948.98</v>
      </c>
      <c r="BH109" s="101">
        <f>+'2grid'!BH109*EI$2</f>
        <v>186850</v>
      </c>
      <c r="BI109" s="101">
        <f>+'2grid'!BI109*EJ$2</f>
        <v>186850</v>
      </c>
      <c r="BJ109" s="101">
        <f>+'2grid'!BJ109*EK$2</f>
        <v>186850</v>
      </c>
      <c r="BK109" s="101">
        <f>+'2grid'!BK109*EL$2</f>
        <v>186850</v>
      </c>
      <c r="BL109" s="101">
        <f>+'2grid'!BL109*EM$2</f>
        <v>186850</v>
      </c>
      <c r="BM109" s="101">
        <f>+'2grid'!BM109*EN$2</f>
        <v>186850</v>
      </c>
      <c r="BN109" s="101">
        <f>+'2grid'!BN109*EO$2</f>
        <v>186850</v>
      </c>
      <c r="BO109" s="101">
        <f>+'2grid'!BO109*EP$2</f>
        <v>186850</v>
      </c>
      <c r="BP109" s="101">
        <f>+'2grid'!BP109*EQ$2</f>
        <v>186850</v>
      </c>
      <c r="BQ109" s="101">
        <f>+'2grid'!BQ109*ER$2</f>
        <v>186850</v>
      </c>
      <c r="BR109" s="101">
        <f>+'2grid'!BR109*ES$2</f>
        <v>186850</v>
      </c>
      <c r="BS109" s="101">
        <f>+'2grid'!BS109*ET$2</f>
        <v>186850</v>
      </c>
      <c r="BT109" s="101">
        <f>+'2grid'!BT109*EU$2</f>
        <v>186850</v>
      </c>
      <c r="BU109" s="101">
        <f>+'2grid'!BU109*EV$2</f>
        <v>186850</v>
      </c>
      <c r="BV109" s="101">
        <f>+'2grid'!BV109*EW$2</f>
        <v>186850</v>
      </c>
      <c r="BW109" s="101">
        <f>+'2grid'!BW109*EX$2</f>
        <v>186850</v>
      </c>
      <c r="BX109" s="101">
        <f>+'2grid'!BX109*EY$2</f>
        <v>186850</v>
      </c>
      <c r="BY109" s="101">
        <f>+'2grid'!BY109*EZ$2</f>
        <v>186850</v>
      </c>
      <c r="BZ109" s="101">
        <f>+'2grid'!BZ109*FA$2</f>
        <v>186850</v>
      </c>
      <c r="CA109" s="101">
        <f>+'2grid'!CA109*FB$2</f>
        <v>186850</v>
      </c>
    </row>
    <row r="110" spans="1:79" x14ac:dyDescent="0.2">
      <c r="A110" s="9">
        <v>400</v>
      </c>
      <c r="B110" s="101">
        <f>+'2grid'!B110*CC$2</f>
        <v>0</v>
      </c>
      <c r="C110" s="101">
        <f>+'2grid'!C110*CD$2</f>
        <v>0</v>
      </c>
      <c r="D110" s="101">
        <f>+'2grid'!D110*CE$2</f>
        <v>0</v>
      </c>
      <c r="E110" s="101">
        <f>+'2grid'!E110*CF$2</f>
        <v>29.101029558331209</v>
      </c>
      <c r="F110" s="101">
        <f>+'2grid'!F110*CG$2</f>
        <v>38.695252301436263</v>
      </c>
      <c r="G110" s="101">
        <f>+'2grid'!G110*CH$2</f>
        <v>51.10202900052505</v>
      </c>
      <c r="H110" s="101">
        <f>+'2grid'!H110*CI$2</f>
        <v>67.153072112649355</v>
      </c>
      <c r="I110" s="101">
        <f>+'2grid'!I110*CJ$2</f>
        <v>87.920507780445575</v>
      </c>
      <c r="J110" s="101">
        <f>+'2grid'!J110*CK$2</f>
        <v>114.78857246102953</v>
      </c>
      <c r="K110" s="101">
        <f>+'2grid'!K110*CL$2</f>
        <v>149.54608075696748</v>
      </c>
      <c r="L110" s="101">
        <f>+'2grid'!L110*CM$2</f>
        <v>194.50607036740334</v>
      </c>
      <c r="M110" s="101">
        <f>+'2grid'!M110*CN$2</f>
        <v>275.10366400815991</v>
      </c>
      <c r="N110" s="101">
        <f>+'2grid'!N110*CO$2</f>
        <v>388.97687983145039</v>
      </c>
      <c r="O110" s="101">
        <f>+'2grid'!O110*CP$2</f>
        <v>549.80803775633285</v>
      </c>
      <c r="P110" s="101">
        <f>+'2grid'!P110*CQ$2</f>
        <v>415.5402396012318</v>
      </c>
      <c r="Q110" s="101">
        <f>+'2grid'!Q110*CR$2</f>
        <v>313.95369199022275</v>
      </c>
      <c r="R110" s="101">
        <f>+'2grid'!R110*CS$2</f>
        <v>237.117449946649</v>
      </c>
      <c r="S110" s="101">
        <f>+'2grid'!S110*CT$2</f>
        <v>179.01996001133966</v>
      </c>
      <c r="T110" s="101">
        <f>+'2grid'!T110*CU$2</f>
        <v>135.1057086788235</v>
      </c>
      <c r="U110" s="101">
        <f>+'2grid'!U110*CV$2</f>
        <v>121.954754122719</v>
      </c>
      <c r="V110" s="101">
        <f>+'2grid'!V110*CW$2</f>
        <v>109.16701298304426</v>
      </c>
      <c r="W110" s="101">
        <f>+'2grid'!W110*CX$2</f>
        <v>110.50832129151399</v>
      </c>
      <c r="X110" s="101">
        <f>+'2grid'!X110*CY$2</f>
        <v>111.7176900547182</v>
      </c>
      <c r="Y110" s="101">
        <f>+'2grid'!Y110*CZ$2</f>
        <v>112.79412005634178</v>
      </c>
      <c r="Z110" s="101">
        <f>+'2grid'!Z110*DA$2</f>
        <v>80.35317641294391</v>
      </c>
      <c r="AA110" s="101">
        <f>+'2grid'!AA110*DB$2</f>
        <v>99.322392191256569</v>
      </c>
      <c r="AB110" s="101">
        <f>+'2grid'!AB110*DC$2</f>
        <v>97.318308356348624</v>
      </c>
      <c r="AC110" s="101">
        <f>+'2grid'!AC110*DD$2</f>
        <v>75.584907503710369</v>
      </c>
      <c r="AD110" s="101">
        <f>+'2grid'!AD110*DE$2</f>
        <v>76.785466834727515</v>
      </c>
      <c r="AE110" s="101">
        <f>+'2grid'!AE110*DF$2</f>
        <v>76.336555409458597</v>
      </c>
      <c r="AF110" s="101">
        <f>+'2grid'!AF110*DG$2</f>
        <v>75.885240028660078</v>
      </c>
      <c r="AG110" s="101">
        <f>+'2grid'!AG110*DH$2</f>
        <v>75.431512476239348</v>
      </c>
      <c r="AH110" s="101">
        <f>+'2grid'!AH110*DI$2</f>
        <v>74.975364512152311</v>
      </c>
      <c r="AI110" s="101">
        <f>+'2grid'!AI110*DJ$2</f>
        <v>74.516787872339194</v>
      </c>
      <c r="AJ110" s="101">
        <f>+'2grid'!AJ110*DK$2</f>
        <v>74.055774268660144</v>
      </c>
      <c r="AK110" s="101">
        <f>+'2grid'!AK110*DL$2</f>
        <v>73.59231538883104</v>
      </c>
      <c r="AL110" s="101">
        <f>+'2grid'!AL110*DM$2</f>
        <v>73.126402896359039</v>
      </c>
      <c r="AM110" s="101">
        <f>+'2grid'!AM110*DN$2</f>
        <v>72.658028430477543</v>
      </c>
      <c r="AN110" s="101">
        <f>+'2grid'!AN110*DO$2</f>
        <v>72.187183606081547</v>
      </c>
      <c r="AO110" s="101">
        <f>+'2grid'!AO110*DP$2</f>
        <v>71.713860013662497</v>
      </c>
      <c r="AP110" s="101">
        <f>+'2grid'!AP110*DQ$2</f>
        <v>74.837445390320781</v>
      </c>
      <c r="AQ110" s="101">
        <f>+'2grid'!AQ110*DR$2</f>
        <v>78.090844135430643</v>
      </c>
      <c r="AR110" s="101">
        <f>+'2grid'!AR110*DS$2</f>
        <v>81.479051007690742</v>
      </c>
      <c r="AS110" s="101">
        <f>+'2grid'!AS110*DT$2</f>
        <v>85.007226042465931</v>
      </c>
      <c r="AT110" s="101">
        <f>+'2grid'!AT110*DU$2</f>
        <v>88.68069806704024</v>
      </c>
      <c r="AU110" s="101">
        <f>+'2grid'!AU110*DV$2</f>
        <v>109.84964964921815</v>
      </c>
      <c r="AV110" s="101">
        <f>+'2grid'!AV110*DW$2</f>
        <v>136.05993093355934</v>
      </c>
      <c r="AW110" s="101">
        <f>+'2grid'!AW110*DX$2</f>
        <v>168.508997207802</v>
      </c>
      <c r="AX110" s="101">
        <f>+'2grid'!AX110*DY$2</f>
        <v>209.88182192961588</v>
      </c>
      <c r="AY110" s="101">
        <f>+'2grid'!AY110*DZ$2</f>
        <v>250.95241005854666</v>
      </c>
      <c r="AZ110" s="101">
        <f>+'2grid'!AZ110*EA$2</f>
        <v>300.05540084721241</v>
      </c>
      <c r="BA110" s="101">
        <f>+'2grid'!BA110*EB$2</f>
        <v>358.76082036868701</v>
      </c>
      <c r="BB110" s="101">
        <f>+'2grid'!BB110*EC$2</f>
        <v>428.94538682031998</v>
      </c>
      <c r="BC110" s="101">
        <f>+'2grid'!BC110*ED$2</f>
        <v>810.54</v>
      </c>
      <c r="BD110" s="101">
        <f>+'2grid'!BD110*EE$2</f>
        <v>807.38</v>
      </c>
      <c r="BE110" s="101">
        <f>+'2grid'!BE110*EF$2</f>
        <v>804.22</v>
      </c>
      <c r="BF110" s="101">
        <f>+'2grid'!BF110*EG$2</f>
        <v>802.07399999999996</v>
      </c>
      <c r="BG110" s="101">
        <f>+'2grid'!BG110*EH$2</f>
        <v>798.91</v>
      </c>
      <c r="BH110" s="101">
        <f>+'2grid'!BH110*EI$2</f>
        <v>749.42</v>
      </c>
      <c r="BI110" s="101">
        <f>+'2grid'!BI110*EJ$2</f>
        <v>749.42</v>
      </c>
      <c r="BJ110" s="101">
        <f>+'2grid'!BJ110*EK$2</f>
        <v>749.42</v>
      </c>
      <c r="BK110" s="101">
        <f>+'2grid'!BK110*EL$2</f>
        <v>749.42</v>
      </c>
      <c r="BL110" s="101">
        <f>+'2grid'!BL110*EM$2</f>
        <v>749.42</v>
      </c>
      <c r="BM110" s="101">
        <f>+'2grid'!BM110*EN$2</f>
        <v>749.42</v>
      </c>
      <c r="BN110" s="101">
        <f>+'2grid'!BN110*EO$2</f>
        <v>749.42</v>
      </c>
      <c r="BO110" s="101">
        <f>+'2grid'!BO110*EP$2</f>
        <v>749.42</v>
      </c>
      <c r="BP110" s="101">
        <f>+'2grid'!BP110*EQ$2</f>
        <v>749.42</v>
      </c>
      <c r="BQ110" s="101">
        <f>+'2grid'!BQ110*ER$2</f>
        <v>749.42</v>
      </c>
      <c r="BR110" s="101">
        <f>+'2grid'!BR110*ES$2</f>
        <v>749.42</v>
      </c>
      <c r="BS110" s="101">
        <f>+'2grid'!BS110*ET$2</f>
        <v>749.42</v>
      </c>
      <c r="BT110" s="101">
        <f>+'2grid'!BT110*EU$2</f>
        <v>749.42</v>
      </c>
      <c r="BU110" s="101">
        <f>+'2grid'!BU110*EV$2</f>
        <v>749.42</v>
      </c>
      <c r="BV110" s="101">
        <f>+'2grid'!BV110*EW$2</f>
        <v>749.42</v>
      </c>
      <c r="BW110" s="101">
        <f>+'2grid'!BW110*EX$2</f>
        <v>749.42</v>
      </c>
      <c r="BX110" s="101">
        <f>+'2grid'!BX110*EY$2</f>
        <v>749.42</v>
      </c>
      <c r="BY110" s="101">
        <f>+'2grid'!BY110*EZ$2</f>
        <v>749.42</v>
      </c>
      <c r="BZ110" s="101">
        <f>+'2grid'!BZ110*FA$2</f>
        <v>749.42</v>
      </c>
      <c r="CA110" s="101">
        <f>+'2grid'!CA110*FB$2</f>
        <v>749.42</v>
      </c>
    </row>
    <row r="111" spans="1:79" x14ac:dyDescent="0.2">
      <c r="A111" s="9">
        <v>404</v>
      </c>
      <c r="B111" s="101">
        <f>+'2grid'!B111*CC$2</f>
        <v>0</v>
      </c>
      <c r="C111" s="101">
        <f>+'2grid'!C111*CD$2</f>
        <v>0</v>
      </c>
      <c r="D111" s="101">
        <f>+'2grid'!D111*CE$2</f>
        <v>0</v>
      </c>
      <c r="E111" s="101">
        <f>+'2grid'!E111*CF$2</f>
        <v>0</v>
      </c>
      <c r="F111" s="101">
        <f>+'2grid'!F111*CG$2</f>
        <v>0</v>
      </c>
      <c r="G111" s="101">
        <f>+'2grid'!G111*CH$2</f>
        <v>888.04800533056095</v>
      </c>
      <c r="H111" s="101">
        <f>+'2grid'!H111*CI$2</f>
        <v>1069.9452379356669</v>
      </c>
      <c r="I111" s="101">
        <f>+'2grid'!I111*CJ$2</f>
        <v>1284.3926472259545</v>
      </c>
      <c r="J111" s="101">
        <f>+'2grid'!J111*CK$2</f>
        <v>1532.2364338553748</v>
      </c>
      <c r="K111" s="101">
        <f>+'2grid'!K111*CL$2</f>
        <v>1807.7068901277444</v>
      </c>
      <c r="L111" s="101">
        <f>+'2grid'!L111*CM$2</f>
        <v>2085.9419994441341</v>
      </c>
      <c r="M111" s="101">
        <f>+'2grid'!M111*CN$2</f>
        <v>2536.9098353604063</v>
      </c>
      <c r="N111" s="101">
        <f>+'2grid'!N111*CO$2</f>
        <v>3082.6894068886945</v>
      </c>
      <c r="O111" s="101">
        <f>+'2grid'!O111*CP$2</f>
        <v>3742.3345506471087</v>
      </c>
      <c r="P111" s="101">
        <f>+'2grid'!P111*CQ$2</f>
        <v>4538.4128563879713</v>
      </c>
      <c r="Q111" s="101">
        <f>+'2grid'!Q111*CR$2</f>
        <v>5497.5249704571188</v>
      </c>
      <c r="R111" s="101">
        <f>+'2grid'!R111*CS$2</f>
        <v>6650.8374253889851</v>
      </c>
      <c r="S111" s="101">
        <f>+'2grid'!S111*CT$2</f>
        <v>8034.5867545458996</v>
      </c>
      <c r="T111" s="101">
        <f>+'2grid'!T111*CU$2</f>
        <v>9690.4790016304578</v>
      </c>
      <c r="U111" s="101">
        <f>+'2grid'!U111*CV$2</f>
        <v>10888.127920413457</v>
      </c>
      <c r="V111" s="101">
        <f>+'2grid'!V111*CW$2</f>
        <v>11958.069253132589</v>
      </c>
      <c r="W111" s="101">
        <f>+'2grid'!W111*CX$2</f>
        <v>13467.656040629099</v>
      </c>
      <c r="X111" s="101">
        <f>+'2grid'!X111*CY$2</f>
        <v>14784.847140904774</v>
      </c>
      <c r="Y111" s="101">
        <f>+'2grid'!Y111*CZ$2</f>
        <v>15895.587825018394</v>
      </c>
      <c r="Z111" s="101">
        <f>+'2grid'!Z111*DA$2</f>
        <v>16779.06349713973</v>
      </c>
      <c r="AA111" s="101">
        <f>+'2grid'!AA111*DB$2</f>
        <v>17402.762450184782</v>
      </c>
      <c r="AB111" s="101">
        <f>+'2grid'!AB111*DC$2</f>
        <v>18899.853174716103</v>
      </c>
      <c r="AC111" s="101">
        <f>+'2grid'!AC111*DD$2</f>
        <v>19777.979259620439</v>
      </c>
      <c r="AD111" s="101">
        <f>+'2grid'!AD111*DE$2</f>
        <v>19932.827933249664</v>
      </c>
      <c r="AE111" s="101">
        <f>+'2grid'!AE111*DF$2</f>
        <v>19835.142394995135</v>
      </c>
      <c r="AF111" s="101">
        <f>+'2grid'!AF111*DG$2</f>
        <v>19739.598300852245</v>
      </c>
      <c r="AG111" s="101">
        <f>+'2grid'!AG111*DH$2</f>
        <v>19646.438096967053</v>
      </c>
      <c r="AH111" s="101">
        <f>+'2grid'!AH111*DI$2</f>
        <v>19555.943804843799</v>
      </c>
      <c r="AI111" s="101">
        <f>+'2grid'!AI111*DJ$2</f>
        <v>19468.445834905084</v>
      </c>
      <c r="AJ111" s="101">
        <f>+'2grid'!AJ111*DK$2</f>
        <v>19384.33435036942</v>
      </c>
      <c r="AK111" s="101">
        <f>+'2grid'!AK111*DL$2</f>
        <v>19304.074109137659</v>
      </c>
      <c r="AL111" s="101">
        <f>+'2grid'!AL111*DM$2</f>
        <v>19228.224126118876</v>
      </c>
      <c r="AM111" s="101">
        <f>+'2grid'!AM111*DN$2</f>
        <v>19157.464137506762</v>
      </c>
      <c r="AN111" s="101">
        <f>+'2grid'!AN111*DO$2</f>
        <v>19092.63085719134</v>
      </c>
      <c r="AO111" s="101">
        <f>+'2grid'!AO111*DP$2</f>
        <v>19034.768650766986</v>
      </c>
      <c r="AP111" s="101">
        <f>+'2grid'!AP111*DQ$2</f>
        <v>18985.201985001444</v>
      </c>
      <c r="AQ111" s="101">
        <f>+'2grid'!AQ111*DR$2</f>
        <v>18945.641735393514</v>
      </c>
      <c r="AR111" s="101">
        <f>+'2grid'!AR111*DS$2</f>
        <v>18918.345931271924</v>
      </c>
      <c r="AS111" s="101">
        <f>+'2grid'!AS111*DT$2</f>
        <v>18906.371508102988</v>
      </c>
      <c r="AT111" s="101">
        <f>+'2grid'!AT111*DU$2</f>
        <v>18913.985373212512</v>
      </c>
      <c r="AU111" s="101">
        <f>+'2grid'!AU111*DV$2</f>
        <v>18947.370195237774</v>
      </c>
      <c r="AV111" s="101">
        <f>+'2grid'!AV111*DW$2</f>
        <v>19015.913520302744</v>
      </c>
      <c r="AW111" s="101">
        <f>+'2grid'!AW111*DX$2</f>
        <v>19134.753434543938</v>
      </c>
      <c r="AX111" s="101">
        <f>+'2grid'!AX111*DY$2</f>
        <v>19441.865780783697</v>
      </c>
      <c r="AY111" s="101">
        <f>+'2grid'!AY111*DZ$2</f>
        <v>19883.429908182679</v>
      </c>
      <c r="AZ111" s="101">
        <f>+'2grid'!AZ111*EA$2</f>
        <v>20584.183652924483</v>
      </c>
      <c r="BA111" s="101">
        <f>+'2grid'!BA111*EB$2</f>
        <v>21932.464398043317</v>
      </c>
      <c r="BB111" s="101">
        <f>+'2grid'!BB111*EC$2</f>
        <v>21893.309637323313</v>
      </c>
      <c r="BC111" s="101">
        <f>+'2grid'!BC111*ED$2</f>
        <v>21853.8</v>
      </c>
      <c r="BD111" s="101">
        <f>+'2grid'!BD111*EE$2</f>
        <v>21768.600000000002</v>
      </c>
      <c r="BE111" s="101">
        <f>+'2grid'!BE111*EF$2</f>
        <v>21683.4</v>
      </c>
      <c r="BF111" s="101">
        <f>+'2grid'!BF111*EG$2</f>
        <v>21598.2</v>
      </c>
      <c r="BG111" s="101">
        <f>+'2grid'!BG111*EH$2</f>
        <v>21513</v>
      </c>
      <c r="BH111" s="101">
        <f>+'2grid'!BH111*EI$2</f>
        <v>21513</v>
      </c>
      <c r="BI111" s="101">
        <f>+'2grid'!BI111*EJ$2</f>
        <v>21513</v>
      </c>
      <c r="BJ111" s="101">
        <f>+'2grid'!BJ111*EK$2</f>
        <v>21513</v>
      </c>
      <c r="BK111" s="101">
        <f>+'2grid'!BK111*EL$2</f>
        <v>21513</v>
      </c>
      <c r="BL111" s="101">
        <f>+'2grid'!BL111*EM$2</f>
        <v>21513</v>
      </c>
      <c r="BM111" s="101">
        <f>+'2grid'!BM111*EN$2</f>
        <v>21513</v>
      </c>
      <c r="BN111" s="101">
        <f>+'2grid'!BN111*EO$2</f>
        <v>21513</v>
      </c>
      <c r="BO111" s="101">
        <f>+'2grid'!BO111*EP$2</f>
        <v>21513</v>
      </c>
      <c r="BP111" s="101">
        <f>+'2grid'!BP111*EQ$2</f>
        <v>21513</v>
      </c>
      <c r="BQ111" s="101">
        <f>+'2grid'!BQ111*ER$2</f>
        <v>21513</v>
      </c>
      <c r="BR111" s="101">
        <f>+'2grid'!BR111*ES$2</f>
        <v>21513</v>
      </c>
      <c r="BS111" s="101">
        <f>+'2grid'!BS111*ET$2</f>
        <v>21513</v>
      </c>
      <c r="BT111" s="101">
        <f>+'2grid'!BT111*EU$2</f>
        <v>21513</v>
      </c>
      <c r="BU111" s="101">
        <f>+'2grid'!BU111*EV$2</f>
        <v>21513</v>
      </c>
      <c r="BV111" s="101">
        <f>+'2grid'!BV111*EW$2</f>
        <v>21513</v>
      </c>
      <c r="BW111" s="101">
        <f>+'2grid'!BW111*EX$2</f>
        <v>21513</v>
      </c>
      <c r="BX111" s="101">
        <f>+'2grid'!BX111*EY$2</f>
        <v>21513</v>
      </c>
      <c r="BY111" s="101">
        <f>+'2grid'!BY111*EZ$2</f>
        <v>21513</v>
      </c>
      <c r="BZ111" s="101">
        <f>+'2grid'!BZ111*FA$2</f>
        <v>21513</v>
      </c>
      <c r="CA111" s="101">
        <f>+'2grid'!CA111*FB$2</f>
        <v>21513</v>
      </c>
    </row>
    <row r="112" spans="1:79" x14ac:dyDescent="0.2">
      <c r="A112" s="9">
        <v>408</v>
      </c>
      <c r="B112" s="101">
        <f>+'2grid'!B112*CC$2</f>
        <v>0</v>
      </c>
      <c r="C112" s="101">
        <f>+'2grid'!C112*CD$2</f>
        <v>0</v>
      </c>
      <c r="D112" s="101">
        <f>+'2grid'!D112*CE$2</f>
        <v>0</v>
      </c>
      <c r="E112" s="101">
        <f>+'2grid'!E112*CF$2</f>
        <v>0</v>
      </c>
      <c r="F112" s="101">
        <f>+'2grid'!F112*CG$2</f>
        <v>0</v>
      </c>
      <c r="G112" s="101">
        <f>+'2grid'!G112*CH$2</f>
        <v>25.734764371278381</v>
      </c>
      <c r="H112" s="101">
        <f>+'2grid'!H112*CI$2</f>
        <v>30.140216719356911</v>
      </c>
      <c r="I112" s="101">
        <f>+'2grid'!I112*CJ$2</f>
        <v>34.959030040172969</v>
      </c>
      <c r="J112" s="101">
        <f>+'2grid'!J112*CK$2</f>
        <v>39.983756507414761</v>
      </c>
      <c r="K112" s="101">
        <f>+'2grid'!K112*CL$2</f>
        <v>44.728576857440117</v>
      </c>
      <c r="L112" s="101">
        <f>+'2grid'!L112*CM$2</f>
        <v>48.045914662156996</v>
      </c>
      <c r="M112" s="101">
        <f>+'2grid'!M112*CN$2</f>
        <v>59.387741722300355</v>
      </c>
      <c r="N112" s="101">
        <f>+'2grid'!N112*CO$2</f>
        <v>73.314721518169108</v>
      </c>
      <c r="O112" s="101">
        <f>+'2grid'!O112*CP$2</f>
        <v>90.38286333282025</v>
      </c>
      <c r="P112" s="101">
        <f>+'2grid'!P112*CQ$2</f>
        <v>111.25476910707198</v>
      </c>
      <c r="Q112" s="101">
        <f>+'2grid'!Q112*CR$2</f>
        <v>136.71434445646386</v>
      </c>
      <c r="R112" s="101">
        <f>+'2grid'!R112*CS$2</f>
        <v>167.68050225191649</v>
      </c>
      <c r="S112" s="101">
        <f>+'2grid'!S112*CT$2</f>
        <v>205.21754828744537</v>
      </c>
      <c r="T112" s="101">
        <f>+'2grid'!T112*CU$2</f>
        <v>250.53829073330516</v>
      </c>
      <c r="U112" s="101">
        <f>+'2grid'!U112*CV$2</f>
        <v>268.20086923798243</v>
      </c>
      <c r="V112" s="101">
        <f>+'2grid'!V112*CW$2</f>
        <v>282.60949222658991</v>
      </c>
      <c r="W112" s="101">
        <f>+'2grid'!W112*CX$2</f>
        <v>320.31732556430666</v>
      </c>
      <c r="X112" s="101">
        <f>+'2grid'!X112*CY$2</f>
        <v>401.39900013213861</v>
      </c>
      <c r="Y112" s="101">
        <f>+'2grid'!Y112*CZ$2</f>
        <v>281.17320884518887</v>
      </c>
      <c r="Z112" s="101">
        <f>+'2grid'!Z112*DA$2</f>
        <v>303.87447737973741</v>
      </c>
      <c r="AA112" s="101">
        <f>+'2grid'!AA112*DB$2</f>
        <v>318.09626287250387</v>
      </c>
      <c r="AB112" s="101">
        <f>+'2grid'!AB112*DC$2</f>
        <v>358.19004588472791</v>
      </c>
      <c r="AC112" s="101">
        <f>+'2grid'!AC112*DD$2</f>
        <v>392.47761461294095</v>
      </c>
      <c r="AD112" s="101">
        <f>+'2grid'!AD112*DE$2</f>
        <v>422.10053988573401</v>
      </c>
      <c r="AE112" s="101">
        <f>+'2grid'!AE112*DF$2</f>
        <v>434.77679785729691</v>
      </c>
      <c r="AF112" s="101">
        <f>+'2grid'!AF112*DG$2</f>
        <v>447.54486390750168</v>
      </c>
      <c r="AG112" s="101">
        <f>+'2grid'!AG112*DH$2</f>
        <v>460.36650808092844</v>
      </c>
      <c r="AH112" s="101">
        <f>+'2grid'!AH112*DI$2</f>
        <v>473.1968174465876</v>
      </c>
      <c r="AI112" s="101">
        <f>+'2grid'!AI112*DJ$2</f>
        <v>485.98306945246463</v>
      </c>
      <c r="AJ112" s="101">
        <f>+'2grid'!AJ112*DK$2</f>
        <v>498.66336433668249</v>
      </c>
      <c r="AK112" s="101">
        <f>+'2grid'!AK112*DL$2</f>
        <v>511.16494860563677</v>
      </c>
      <c r="AL112" s="101">
        <f>+'2grid'!AL112*DM$2</f>
        <v>523.40213705856831</v>
      </c>
      <c r="AM112" s="101">
        <f>+'2grid'!AM112*DN$2</f>
        <v>535.27370534705062</v>
      </c>
      <c r="AN112" s="101">
        <f>+'2grid'!AN112*DO$2</f>
        <v>546.6595726643551</v>
      </c>
      <c r="AO112" s="101">
        <f>+'2grid'!AO112*DP$2</f>
        <v>557.41651505910863</v>
      </c>
      <c r="AP112" s="101">
        <f>+'2grid'!AP112*DQ$2</f>
        <v>548.48818605645477</v>
      </c>
      <c r="AQ112" s="101">
        <f>+'2grid'!AQ112*DR$2</f>
        <v>531.93997727952058</v>
      </c>
      <c r="AR112" s="101">
        <f>+'2grid'!AR112*DS$2</f>
        <v>514.65247892212949</v>
      </c>
      <c r="AS112" s="101">
        <f>+'2grid'!AS112*DT$2</f>
        <v>496.51050225789749</v>
      </c>
      <c r="AT112" s="101">
        <f>+'2grid'!AT112*DU$2</f>
        <v>477.36611227256179</v>
      </c>
      <c r="AU112" s="101">
        <f>+'2grid'!AU112*DV$2</f>
        <v>456.78542428658295</v>
      </c>
      <c r="AV112" s="101">
        <f>+'2grid'!AV112*DW$2</f>
        <v>437.19062274944537</v>
      </c>
      <c r="AW112" s="101">
        <f>+'2grid'!AW112*DX$2</f>
        <v>415.534056166261</v>
      </c>
      <c r="AX112" s="101">
        <f>+'2grid'!AX112*DY$2</f>
        <v>393.48163265860256</v>
      </c>
      <c r="AY112" s="101">
        <f>+'2grid'!AY112*DZ$2</f>
        <v>439.0564606062236</v>
      </c>
      <c r="AZ112" s="101">
        <f>+'2grid'!AZ112*EA$2</f>
        <v>476.86561053131823</v>
      </c>
      <c r="BA112" s="101">
        <f>+'2grid'!BA112*EB$2</f>
        <v>497.99541078086764</v>
      </c>
      <c r="BB112" s="101">
        <f>+'2grid'!BB112*EC$2</f>
        <v>472.54796275616741</v>
      </c>
      <c r="BC112" s="101">
        <f>+'2grid'!BC112*ED$2</f>
        <v>51.300000000000004</v>
      </c>
      <c r="BD112" s="101">
        <f>+'2grid'!BD112*EE$2</f>
        <v>51.1</v>
      </c>
      <c r="BE112" s="101">
        <f>+'2grid'!BE112*EF$2</f>
        <v>50.9</v>
      </c>
      <c r="BF112" s="101">
        <f>+'2grid'!BF112*EG$2</f>
        <v>50.7</v>
      </c>
      <c r="BG112" s="101">
        <f>+'2grid'!BG112*EH$2</f>
        <v>50.5</v>
      </c>
      <c r="BH112" s="101">
        <f>+'2grid'!BH112*EI$2</f>
        <v>50.5</v>
      </c>
      <c r="BI112" s="101">
        <f>+'2grid'!BI112*EJ$2</f>
        <v>50.5</v>
      </c>
      <c r="BJ112" s="101">
        <f>+'2grid'!BJ112*EK$2</f>
        <v>50.5</v>
      </c>
      <c r="BK112" s="101">
        <f>+'2grid'!BK112*EL$2</f>
        <v>50.5</v>
      </c>
      <c r="BL112" s="101">
        <f>+'2grid'!BL112*EM$2</f>
        <v>50.5</v>
      </c>
      <c r="BM112" s="101">
        <f>+'2grid'!BM112*EN$2</f>
        <v>50.5</v>
      </c>
      <c r="BN112" s="101">
        <f>+'2grid'!BN112*EO$2</f>
        <v>50.5</v>
      </c>
      <c r="BO112" s="101">
        <f>+'2grid'!BO112*EP$2</f>
        <v>50.5</v>
      </c>
      <c r="BP112" s="101">
        <f>+'2grid'!BP112*EQ$2</f>
        <v>50.5</v>
      </c>
      <c r="BQ112" s="101">
        <f>+'2grid'!BQ112*ER$2</f>
        <v>50.5</v>
      </c>
      <c r="BR112" s="101">
        <f>+'2grid'!BR112*ES$2</f>
        <v>50.5</v>
      </c>
      <c r="BS112" s="101">
        <f>+'2grid'!BS112*ET$2</f>
        <v>50.5</v>
      </c>
      <c r="BT112" s="101">
        <f>+'2grid'!BT112*EU$2</f>
        <v>50.5</v>
      </c>
      <c r="BU112" s="101">
        <f>+'2grid'!BU112*EV$2</f>
        <v>50.5</v>
      </c>
      <c r="BV112" s="101">
        <f>+'2grid'!BV112*EW$2</f>
        <v>50.5</v>
      </c>
      <c r="BW112" s="101">
        <f>+'2grid'!BW112*EX$2</f>
        <v>50.5</v>
      </c>
      <c r="BX112" s="101">
        <f>+'2grid'!BX112*EY$2</f>
        <v>50.5</v>
      </c>
      <c r="BY112" s="101">
        <f>+'2grid'!BY112*EZ$2</f>
        <v>50.5</v>
      </c>
      <c r="BZ112" s="101">
        <f>+'2grid'!BZ112*FA$2</f>
        <v>50.5</v>
      </c>
      <c r="CA112" s="101">
        <f>+'2grid'!CA112*FB$2</f>
        <v>50.5</v>
      </c>
    </row>
    <row r="113" spans="1:79" x14ac:dyDescent="0.2">
      <c r="A113" s="9">
        <v>410</v>
      </c>
      <c r="B113" s="101">
        <f>+'2grid'!B113*CC$2</f>
        <v>0</v>
      </c>
      <c r="C113" s="101">
        <f>+'2grid'!C113*CD$2</f>
        <v>0</v>
      </c>
      <c r="D113" s="101">
        <f>+'2grid'!D113*CE$2</f>
        <v>0</v>
      </c>
      <c r="E113" s="101">
        <f>+'2grid'!E113*CF$2</f>
        <v>0</v>
      </c>
      <c r="F113" s="101">
        <f>+'2grid'!F113*CG$2</f>
        <v>0</v>
      </c>
      <c r="G113" s="101">
        <f>+'2grid'!G113*CH$2</f>
        <v>25.764325554319743</v>
      </c>
      <c r="H113" s="101">
        <f>+'2grid'!H113*CI$2</f>
        <v>30.174836184826269</v>
      </c>
      <c r="I113" s="101">
        <f>+'2grid'!I113*CJ$2</f>
        <v>34.999180876103317</v>
      </c>
      <c r="J113" s="101">
        <f>+'2grid'!J113*CK$2</f>
        <v>40.029672127514871</v>
      </c>
      <c r="K113" s="101">
        <f>+'2grid'!K113*CL$2</f>
        <v>44.779929658189424</v>
      </c>
      <c r="L113" s="101">
        <f>+'2grid'!L113*CM$2</f>
        <v>48.101050991008002</v>
      </c>
      <c r="M113" s="101">
        <f>+'2grid'!M113*CN$2</f>
        <v>63.880341129250347</v>
      </c>
      <c r="N113" s="101">
        <f>+'2grid'!N113*CO$2</f>
        <v>84.729358085266597</v>
      </c>
      <c r="O113" s="101">
        <f>+'2grid'!O113*CP$2</f>
        <v>112.22797561323918</v>
      </c>
      <c r="P113" s="101">
        <f>+'2grid'!P113*CQ$2</f>
        <v>148.42462862283631</v>
      </c>
      <c r="Q113" s="101">
        <f>+'2grid'!Q113*CR$2</f>
        <v>195.96283435438852</v>
      </c>
      <c r="R113" s="101">
        <f>+'2grid'!R113*CS$2</f>
        <v>258.23462849654373</v>
      </c>
      <c r="S113" s="101">
        <f>+'2grid'!S113*CT$2</f>
        <v>339.56168728053882</v>
      </c>
      <c r="T113" s="101">
        <f>+'2grid'!T113*CU$2</f>
        <v>445.40035601147991</v>
      </c>
      <c r="U113" s="101">
        <f>+'2grid'!U113*CV$2</f>
        <v>476.80030417112096</v>
      </c>
      <c r="V113" s="101">
        <f>+'2grid'!V113*CW$2</f>
        <v>502.41541777208528</v>
      </c>
      <c r="W113" s="101">
        <f>+'2grid'!W113*CX$2</f>
        <v>569.45116266135324</v>
      </c>
      <c r="X113" s="101">
        <f>+'2grid'!X113*CY$2</f>
        <v>713.59556038397238</v>
      </c>
      <c r="Y113" s="101">
        <f>+'2grid'!Y113*CZ$2</f>
        <v>499.86131594884012</v>
      </c>
      <c r="Z113" s="101">
        <f>+'2grid'!Z113*DA$2</f>
        <v>540.2185092487266</v>
      </c>
      <c r="AA113" s="101">
        <f>+'2grid'!AA113*DB$2</f>
        <v>565.50088854416106</v>
      </c>
      <c r="AB113" s="101">
        <f>+'2grid'!AB113*DC$2</f>
        <v>636.7771097656605</v>
      </c>
      <c r="AC113" s="101">
        <f>+'2grid'!AC113*DD$2</f>
        <v>697.73003349524265</v>
      </c>
      <c r="AD113" s="101">
        <f>+'2grid'!AD113*DE$2</f>
        <v>751.21222438704717</v>
      </c>
      <c r="AE113" s="101">
        <f>+'2grid'!AE113*DF$2</f>
        <v>787.5891200567163</v>
      </c>
      <c r="AF113" s="101">
        <f>+'2grid'!AF113*DG$2</f>
        <v>825.19486419624229</v>
      </c>
      <c r="AG113" s="101">
        <f>+'2grid'!AG113*DH$2</f>
        <v>863.9930095419096</v>
      </c>
      <c r="AH113" s="101">
        <f>+'2grid'!AH113*DI$2</f>
        <v>903.93013879590796</v>
      </c>
      <c r="AI113" s="101">
        <f>+'2grid'!AI113*DJ$2</f>
        <v>944.93232756195221</v>
      </c>
      <c r="AJ113" s="101">
        <f>+'2grid'!AJ113*DK$2</f>
        <v>986.90082688272776</v>
      </c>
      <c r="AK113" s="101">
        <f>+'2grid'!AK113*DL$2</f>
        <v>1029.7067513066254</v>
      </c>
      <c r="AL113" s="101">
        <f>+'2grid'!AL113*DM$2</f>
        <v>1073.1844834718318</v>
      </c>
      <c r="AM113" s="101">
        <f>+'2grid'!AM113*DN$2</f>
        <v>1117.123398456195</v>
      </c>
      <c r="AN113" s="101">
        <f>+'2grid'!AN113*DO$2</f>
        <v>1161.2573530595414</v>
      </c>
      <c r="AO113" s="101">
        <f>+'2grid'!AO113*DP$2</f>
        <v>1205.2511479306679</v>
      </c>
      <c r="AP113" s="101">
        <f>+'2grid'!AP113*DQ$2</f>
        <v>1179.3131437110085</v>
      </c>
      <c r="AQ113" s="101">
        <f>+'2grid'!AQ113*DR$2</f>
        <v>1140.2922909353451</v>
      </c>
      <c r="AR113" s="101">
        <f>+'2grid'!AR113*DS$2</f>
        <v>1099.9151152425736</v>
      </c>
      <c r="AS113" s="101">
        <f>+'2grid'!AS113*DT$2</f>
        <v>1067.337577117765</v>
      </c>
      <c r="AT113" s="101">
        <f>+'2grid'!AT113*DU$2</f>
        <v>1032.05414837736</v>
      </c>
      <c r="AU113" s="101">
        <f>+'2grid'!AU113*DV$2</f>
        <v>987.91978054076537</v>
      </c>
      <c r="AV113" s="101">
        <f>+'2grid'!AV113*DW$2</f>
        <v>940.61724303068911</v>
      </c>
      <c r="AW113" s="101">
        <f>+'2grid'!AW113*DX$2</f>
        <v>889.39038887290224</v>
      </c>
      <c r="AX113" s="101">
        <f>+'2grid'!AX113*DY$2</f>
        <v>850.61050341623661</v>
      </c>
      <c r="AY113" s="101">
        <f>+'2grid'!AY113*DZ$2</f>
        <v>919.69393488487583</v>
      </c>
      <c r="AZ113" s="101">
        <f>+'2grid'!AZ113*EA$2</f>
        <v>980.19470835795414</v>
      </c>
      <c r="BA113" s="101">
        <f>+'2grid'!BA113*EB$2</f>
        <v>958.95747737260831</v>
      </c>
      <c r="BB113" s="101">
        <f>+'2grid'!BB113*EC$2</f>
        <v>932.08613159010827</v>
      </c>
      <c r="BC113" s="101">
        <f>+'2grid'!BC113*ED$2</f>
        <v>18.468</v>
      </c>
      <c r="BD113" s="101">
        <f>+'2grid'!BD113*EE$2</f>
        <v>26.571999999999999</v>
      </c>
      <c r="BE113" s="101">
        <f>+'2grid'!BE113*EF$2</f>
        <v>51.917999999999999</v>
      </c>
      <c r="BF113" s="101">
        <f>+'2grid'!BF113*EG$2</f>
        <v>70.98</v>
      </c>
      <c r="BG113" s="101">
        <f>+'2grid'!BG113*EH$2</f>
        <v>55.55</v>
      </c>
      <c r="BH113" s="101">
        <f>+'2grid'!BH113*EI$2</f>
        <v>56.56</v>
      </c>
      <c r="BI113" s="101">
        <f>+'2grid'!BI113*EJ$2</f>
        <v>56.56</v>
      </c>
      <c r="BJ113" s="101">
        <f>+'2grid'!BJ113*EK$2</f>
        <v>56.56</v>
      </c>
      <c r="BK113" s="101">
        <f>+'2grid'!BK113*EL$2</f>
        <v>57.57</v>
      </c>
      <c r="BL113" s="101">
        <f>+'2grid'!BL113*EM$2</f>
        <v>57.57</v>
      </c>
      <c r="BM113" s="101">
        <f>+'2grid'!BM113*EN$2</f>
        <v>58.58</v>
      </c>
      <c r="BN113" s="101">
        <f>+'2grid'!BN113*EO$2</f>
        <v>58.58</v>
      </c>
      <c r="BO113" s="101">
        <f>+'2grid'!BO113*EP$2</f>
        <v>58.58</v>
      </c>
      <c r="BP113" s="101">
        <f>+'2grid'!BP113*EQ$2</f>
        <v>58.58</v>
      </c>
      <c r="BQ113" s="101">
        <f>+'2grid'!BQ113*ER$2</f>
        <v>58.58</v>
      </c>
      <c r="BR113" s="101">
        <f>+'2grid'!BR113*ES$2</f>
        <v>58.58</v>
      </c>
      <c r="BS113" s="101">
        <f>+'2grid'!BS113*ET$2</f>
        <v>58.58</v>
      </c>
      <c r="BT113" s="101">
        <f>+'2grid'!BT113*EU$2</f>
        <v>58.58</v>
      </c>
      <c r="BU113" s="101">
        <f>+'2grid'!BU113*EV$2</f>
        <v>58.58</v>
      </c>
      <c r="BV113" s="101">
        <f>+'2grid'!BV113*EW$2</f>
        <v>58.58</v>
      </c>
      <c r="BW113" s="101">
        <f>+'2grid'!BW113*EX$2</f>
        <v>58.58</v>
      </c>
      <c r="BX113" s="101">
        <f>+'2grid'!BX113*EY$2</f>
        <v>58.58</v>
      </c>
      <c r="BY113" s="101">
        <f>+'2grid'!BY113*EZ$2</f>
        <v>58.58</v>
      </c>
      <c r="BZ113" s="101">
        <f>+'2grid'!BZ113*FA$2</f>
        <v>58.58</v>
      </c>
      <c r="CA113" s="101">
        <f>+'2grid'!CA113*FB$2</f>
        <v>58.58</v>
      </c>
    </row>
    <row r="114" spans="1:79" x14ac:dyDescent="0.2">
      <c r="A114" s="9">
        <v>414</v>
      </c>
      <c r="B114" s="101">
        <f>+'2grid'!B114*CC$2</f>
        <v>0</v>
      </c>
      <c r="C114" s="101">
        <f>+'2grid'!C114*CD$2</f>
        <v>0</v>
      </c>
      <c r="D114" s="101">
        <f>+'2grid'!D114*CE$2</f>
        <v>0</v>
      </c>
      <c r="E114" s="101">
        <f>+'2grid'!E114*CF$2</f>
        <v>0</v>
      </c>
      <c r="F114" s="101">
        <f>+'2grid'!F114*CG$2</f>
        <v>0</v>
      </c>
      <c r="G114" s="101">
        <f>+'2grid'!G114*CH$2</f>
        <v>6.3995708462829644</v>
      </c>
      <c r="H114" s="101">
        <f>+'2grid'!H114*CI$2</f>
        <v>9.4426125091059241</v>
      </c>
      <c r="I114" s="101">
        <f>+'2grid'!I114*CJ$2</f>
        <v>13.929708069128592</v>
      </c>
      <c r="J114" s="101">
        <f>+'2grid'!J114*CK$2</f>
        <v>20.544613587972094</v>
      </c>
      <c r="K114" s="101">
        <f>+'2grid'!K114*CL$2</f>
        <v>30.294064334894543</v>
      </c>
      <c r="L114" s="101">
        <f>+'2grid'!L114*CM$2</f>
        <v>44.659936104620478</v>
      </c>
      <c r="M114" s="101">
        <f>+'2grid'!M114*CN$2</f>
        <v>45.409058633559127</v>
      </c>
      <c r="N114" s="101">
        <f>+'2grid'!N114*CO$2</f>
        <v>46.157241601714006</v>
      </c>
      <c r="O114" s="101">
        <f>+'2grid'!O114*CP$2</f>
        <v>46.903547194483572</v>
      </c>
      <c r="P114" s="101">
        <f>+'2grid'!P114*CQ$2</f>
        <v>47.64697466698852</v>
      </c>
      <c r="Q114" s="101">
        <f>+'2grid'!Q114*CR$2</f>
        <v>48.386457141529995</v>
      </c>
      <c r="R114" s="101">
        <f>+'2grid'!R114*CS$2</f>
        <v>49.120858259805857</v>
      </c>
      <c r="S114" s="101">
        <f>+'2grid'!S114*CT$2</f>
        <v>49.848968683704875</v>
      </c>
      <c r="T114" s="101">
        <f>+'2grid'!T114*CU$2</f>
        <v>50.569502438245557</v>
      </c>
      <c r="U114" s="101">
        <f>+'2grid'!U114*CV$2</f>
        <v>49.571723320298979</v>
      </c>
      <c r="V114" s="101">
        <f>+'2grid'!V114*CW$2</f>
        <v>48.574561869926356</v>
      </c>
      <c r="W114" s="101">
        <f>+'2grid'!W114*CX$2</f>
        <v>47.578018673820864</v>
      </c>
      <c r="X114" s="101">
        <f>+'2grid'!X114*CY$2</f>
        <v>46.582094319922135</v>
      </c>
      <c r="Y114" s="101">
        <f>+'2grid'!Y114*CZ$2</f>
        <v>45.586789397420404</v>
      </c>
      <c r="Z114" s="101">
        <f>+'2grid'!Z114*DA$2</f>
        <v>44.592104496760264</v>
      </c>
      <c r="AA114" s="101">
        <f>+'2grid'!AA114*DB$2</f>
        <v>43.598040209644786</v>
      </c>
      <c r="AB114" s="101">
        <f>+'2grid'!AB114*DC$2</f>
        <v>83.356820469860338</v>
      </c>
      <c r="AC114" s="101">
        <f>+'2grid'!AC114*DD$2</f>
        <v>70.559098179039665</v>
      </c>
      <c r="AD114" s="101">
        <f>+'2grid'!AD114*DE$2</f>
        <v>71.559419270925787</v>
      </c>
      <c r="AE114" s="101">
        <f>+'2grid'!AE114*DF$2</f>
        <v>71.697009544707996</v>
      </c>
      <c r="AF114" s="101">
        <f>+'2grid'!AF114*DG$2</f>
        <v>71.830115988358244</v>
      </c>
      <c r="AG114" s="101">
        <f>+'2grid'!AG114*DH$2</f>
        <v>71.958634366609132</v>
      </c>
      <c r="AH114" s="101">
        <f>+'2grid'!AH114*DI$2</f>
        <v>72.082458799849647</v>
      </c>
      <c r="AI114" s="101">
        <f>+'2grid'!AI114*DJ$2</f>
        <v>72.201481741581659</v>
      </c>
      <c r="AJ114" s="101">
        <f>+'2grid'!AJ114*DK$2</f>
        <v>72.315593955588511</v>
      </c>
      <c r="AK114" s="101">
        <f>+'2grid'!AK114*DL$2</f>
        <v>72.424684492813668</v>
      </c>
      <c r="AL114" s="101">
        <f>+'2grid'!AL114*DM$2</f>
        <v>72.52864066794416</v>
      </c>
      <c r="AM114" s="101">
        <f>+'2grid'!AM114*DN$2</f>
        <v>72.627348035697111</v>
      </c>
      <c r="AN114" s="101">
        <f>+'2grid'!AN114*DO$2</f>
        <v>72.720690366804206</v>
      </c>
      <c r="AO114" s="101">
        <f>+'2grid'!AO114*DP$2</f>
        <v>72.808549623690723</v>
      </c>
      <c r="AP114" s="101">
        <f>+'2grid'!AP114*DQ$2</f>
        <v>72.890805935846771</v>
      </c>
      <c r="AQ114" s="101">
        <f>+'2grid'!AQ114*DR$2</f>
        <v>72.967337574884624</v>
      </c>
      <c r="AR114" s="101">
        <f>+'2grid'!AR114*DS$2</f>
        <v>73.038020929280464</v>
      </c>
      <c r="AS114" s="101">
        <f>+'2grid'!AS114*DT$2</f>
        <v>73.102730478795635</v>
      </c>
      <c r="AT114" s="101">
        <f>+'2grid'!AT114*DU$2</f>
        <v>73.161338768573771</v>
      </c>
      <c r="AU114" s="101">
        <f>+'2grid'!AU114*DV$2</f>
        <v>73.213716382909624</v>
      </c>
      <c r="AV114" s="101">
        <f>+'2grid'!AV114*DW$2</f>
        <v>73.259731918686214</v>
      </c>
      <c r="AW114" s="101">
        <f>+'2grid'!AW114*DX$2</f>
        <v>73.299251958475452</v>
      </c>
      <c r="AX114" s="101">
        <f>+'2grid'!AX114*DY$2</f>
        <v>73.755211087779614</v>
      </c>
      <c r="AY114" s="101">
        <f>+'2grid'!AY114*DZ$2</f>
        <v>74.212921004016067</v>
      </c>
      <c r="AZ114" s="101">
        <f>+'2grid'!AZ114*EA$2</f>
        <v>74.672370740978849</v>
      </c>
      <c r="BA114" s="101">
        <f>+'2grid'!BA114*EB$2</f>
        <v>75.133548934186479</v>
      </c>
      <c r="BB114" s="101">
        <f>+'2grid'!BB114*EC$2</f>
        <v>75.596443813974474</v>
      </c>
      <c r="BC114" s="101">
        <f>+'2grid'!BC114*ED$2</f>
        <v>137.48400000000001</v>
      </c>
      <c r="BD114" s="101">
        <f>+'2grid'!BD114*EE$2</f>
        <v>136.94800000000001</v>
      </c>
      <c r="BE114" s="101">
        <f>+'2grid'!BE114*EF$2</f>
        <v>136.41200000000001</v>
      </c>
      <c r="BF114" s="101">
        <f>+'2grid'!BF114*EG$2</f>
        <v>137.904</v>
      </c>
      <c r="BG114" s="101">
        <f>+'2grid'!BG114*EH$2</f>
        <v>137.36000000000001</v>
      </c>
      <c r="BH114" s="101">
        <f>+'2grid'!BH114*EI$2</f>
        <v>137.36000000000001</v>
      </c>
      <c r="BI114" s="101">
        <f>+'2grid'!BI114*EJ$2</f>
        <v>137.36000000000001</v>
      </c>
      <c r="BJ114" s="101">
        <f>+'2grid'!BJ114*EK$2</f>
        <v>137.36000000000001</v>
      </c>
      <c r="BK114" s="101">
        <f>+'2grid'!BK114*EL$2</f>
        <v>137.36000000000001</v>
      </c>
      <c r="BL114" s="101">
        <f>+'2grid'!BL114*EM$2</f>
        <v>137.36000000000001</v>
      </c>
      <c r="BM114" s="101">
        <f>+'2grid'!BM114*EN$2</f>
        <v>137.36000000000001</v>
      </c>
      <c r="BN114" s="101">
        <f>+'2grid'!BN114*EO$2</f>
        <v>137.36000000000001</v>
      </c>
      <c r="BO114" s="101">
        <f>+'2grid'!BO114*EP$2</f>
        <v>137.36000000000001</v>
      </c>
      <c r="BP114" s="101">
        <f>+'2grid'!BP114*EQ$2</f>
        <v>137.36000000000001</v>
      </c>
      <c r="BQ114" s="101">
        <f>+'2grid'!BQ114*ER$2</f>
        <v>137.36000000000001</v>
      </c>
      <c r="BR114" s="101">
        <f>+'2grid'!BR114*ES$2</f>
        <v>137.36000000000001</v>
      </c>
      <c r="BS114" s="101">
        <f>+'2grid'!BS114*ET$2</f>
        <v>137.36000000000001</v>
      </c>
      <c r="BT114" s="101">
        <f>+'2grid'!BT114*EU$2</f>
        <v>137.36000000000001</v>
      </c>
      <c r="BU114" s="101">
        <f>+'2grid'!BU114*EV$2</f>
        <v>137.36000000000001</v>
      </c>
      <c r="BV114" s="101">
        <f>+'2grid'!BV114*EW$2</f>
        <v>137.36000000000001</v>
      </c>
      <c r="BW114" s="101">
        <f>+'2grid'!BW114*EX$2</f>
        <v>137.36000000000001</v>
      </c>
      <c r="BX114" s="101">
        <f>+'2grid'!BX114*EY$2</f>
        <v>137.36000000000001</v>
      </c>
      <c r="BY114" s="101">
        <f>+'2grid'!BY114*EZ$2</f>
        <v>137.36000000000001</v>
      </c>
      <c r="BZ114" s="101">
        <f>+'2grid'!BZ114*FA$2</f>
        <v>137.36000000000001</v>
      </c>
      <c r="CA114" s="101">
        <f>+'2grid'!CA114*FB$2</f>
        <v>137.36000000000001</v>
      </c>
    </row>
    <row r="115" spans="1:79" x14ac:dyDescent="0.2">
      <c r="A115" s="9">
        <v>417</v>
      </c>
      <c r="B115" s="101">
        <f>+'2grid'!B115*CC$2</f>
        <v>0</v>
      </c>
      <c r="C115" s="101">
        <f>+'2grid'!C115*CD$2</f>
        <v>0</v>
      </c>
      <c r="D115" s="101">
        <f>+'2grid'!D115*CE$2</f>
        <v>0</v>
      </c>
      <c r="E115" s="101">
        <f>+'2grid'!E115*CF$2</f>
        <v>0</v>
      </c>
      <c r="F115" s="101">
        <f>+'2grid'!F115*CG$2</f>
        <v>10.535807812874285</v>
      </c>
      <c r="G115" s="101">
        <f>+'2grid'!G115*CH$2</f>
        <v>24.260083779644734</v>
      </c>
      <c r="H115" s="101">
        <f>+'2grid'!H115*CI$2</f>
        <v>55.85210399047098</v>
      </c>
      <c r="I115" s="101">
        <f>+'2grid'!I115*CJ$2</f>
        <v>128.56047359968773</v>
      </c>
      <c r="J115" s="101">
        <f>+'2grid'!J115*CK$2</f>
        <v>295.86519951708954</v>
      </c>
      <c r="K115" s="101">
        <f>+'2grid'!K115*CL$2</f>
        <v>680.76390814811816</v>
      </c>
      <c r="L115" s="101">
        <f>+'2grid'!L115*CM$2</f>
        <v>1566.0765962092855</v>
      </c>
      <c r="M115" s="101">
        <f>+'2grid'!M115*CN$2</f>
        <v>3299.4771024577394</v>
      </c>
      <c r="N115" s="101">
        <f>+'2grid'!N115*CO$2</f>
        <v>3412.4814240539154</v>
      </c>
      <c r="O115" s="101">
        <f>+'2grid'!O115*CP$2</f>
        <v>3524.6329126428809</v>
      </c>
      <c r="P115" s="101">
        <f>+'2grid'!P115*CQ$2</f>
        <v>3635.100460112782</v>
      </c>
      <c r="Q115" s="101">
        <f>+'2grid'!Q115*CR$2</f>
        <v>3742.8934895631573</v>
      </c>
      <c r="R115" s="101">
        <f>+'2grid'!R115*CS$2</f>
        <v>3846.82787771935</v>
      </c>
      <c r="S115" s="101">
        <f>+'2grid'!S115*CT$2</f>
        <v>3945.4815609075749</v>
      </c>
      <c r="T115" s="101">
        <f>+'2grid'!T115*CU$2</f>
        <v>4037.1354385576656</v>
      </c>
      <c r="U115" s="101">
        <f>+'2grid'!U115*CV$2</f>
        <v>4012.2224874814842</v>
      </c>
      <c r="V115" s="101">
        <f>+'2grid'!V115*CW$2</f>
        <v>3967.8786882197169</v>
      </c>
      <c r="W115" s="101">
        <f>+'2grid'!W115*CX$2</f>
        <v>4053.0183143963363</v>
      </c>
      <c r="X115" s="101">
        <f>+'2grid'!X115*CY$2</f>
        <v>4098.3045963857176</v>
      </c>
      <c r="Y115" s="101">
        <f>+'2grid'!Y115*CZ$2</f>
        <v>4100.6772692574496</v>
      </c>
      <c r="Z115" s="101">
        <f>+'2grid'!Z115*DA$2</f>
        <v>4055.6682871423645</v>
      </c>
      <c r="AA115" s="101">
        <f>+'2grid'!AA115*DB$2</f>
        <v>3956.465880267499</v>
      </c>
      <c r="AB115" s="101">
        <f>+'2grid'!AB115*DC$2</f>
        <v>4099.4766506212782</v>
      </c>
      <c r="AC115" s="101">
        <f>+'2grid'!AC115*DD$2</f>
        <v>4087.6198696917568</v>
      </c>
      <c r="AD115" s="101">
        <f>+'2grid'!AD115*DE$2</f>
        <v>4234.2163861736544</v>
      </c>
      <c r="AE115" s="101">
        <f>+'2grid'!AE115*DF$2</f>
        <v>4380.8577593668151</v>
      </c>
      <c r="AF115" s="101">
        <f>+'2grid'!AF115*DG$2</f>
        <v>4530.2734470111973</v>
      </c>
      <c r="AG115" s="101">
        <f>+'2grid'!AG115*DH$2</f>
        <v>4682.2388120465585</v>
      </c>
      <c r="AH115" s="101">
        <f>+'2grid'!AH115*DI$2</f>
        <v>4836.4812703863099</v>
      </c>
      <c r="AI115" s="101">
        <f>+'2grid'!AI115*DJ$2</f>
        <v>4992.6727610795633</v>
      </c>
      <c r="AJ115" s="101">
        <f>+'2grid'!AJ115*DK$2</f>
        <v>5150.4208475392825</v>
      </c>
      <c r="AK115" s="101">
        <f>+'2grid'!AK115*DL$2</f>
        <v>5309.2581306212014</v>
      </c>
      <c r="AL115" s="101">
        <f>+'2grid'!AL115*DM$2</f>
        <v>5468.6295595440852</v>
      </c>
      <c r="AM115" s="101">
        <f>+'2grid'!AM115*DN$2</f>
        <v>5627.8770971234353</v>
      </c>
      <c r="AN115" s="101">
        <f>+'2grid'!AN115*DO$2</f>
        <v>5786.2210162345054</v>
      </c>
      <c r="AO115" s="101">
        <f>+'2grid'!AO115*DP$2</f>
        <v>5942.7368515038397</v>
      </c>
      <c r="AP115" s="101">
        <f>+'2grid'!AP115*DQ$2</f>
        <v>6096.3266677065212</v>
      </c>
      <c r="AQ115" s="101">
        <f>+'2grid'!AQ115*DR$2</f>
        <v>6245.682776614628</v>
      </c>
      <c r="AR115" s="101">
        <f>+'2grid'!AR115*DS$2</f>
        <v>6389.2412432614856</v>
      </c>
      <c r="AS115" s="101">
        <f>+'2grid'!AS115*DT$2</f>
        <v>6525.1213136143233</v>
      </c>
      <c r="AT115" s="101">
        <f>+'2grid'!AT115*DU$2</f>
        <v>6651.044997095848</v>
      </c>
      <c r="AU115" s="101">
        <f>+'2grid'!AU115*DV$2</f>
        <v>6764.2279639350791</v>
      </c>
      <c r="AV115" s="101">
        <f>+'2grid'!AV115*DW$2</f>
        <v>6861.2277659003885</v>
      </c>
      <c r="AW115" s="101">
        <f>+'2grid'!AW115*DX$2</f>
        <v>6937.726400698537</v>
      </c>
      <c r="AX115" s="101">
        <f>+'2grid'!AX115*DY$2</f>
        <v>7028.5243858116501</v>
      </c>
      <c r="AY115" s="101">
        <f>+'2grid'!AY115*DZ$2</f>
        <v>7087.0760482430678</v>
      </c>
      <c r="AZ115" s="101">
        <f>+'2grid'!AZ115*EA$2</f>
        <v>7102.9305060063143</v>
      </c>
      <c r="BA115" s="101">
        <f>+'2grid'!BA115*EB$2</f>
        <v>7061.3645673790461</v>
      </c>
      <c r="BB115" s="101">
        <f>+'2grid'!BB115*EC$2</f>
        <v>7498.1277975489256</v>
      </c>
      <c r="BC115" s="101">
        <f>+'2grid'!BC115*ED$2</f>
        <v>7931.2865234783958</v>
      </c>
      <c r="BD115" s="101">
        <f>+'2grid'!BD115*EE$2</f>
        <v>8231.2650669969044</v>
      </c>
      <c r="BE115" s="101">
        <f>+'2grid'!BE115*EF$2</f>
        <v>8385.3878216501562</v>
      </c>
      <c r="BF115" s="101">
        <f>+'2grid'!BF115*EG$2</f>
        <v>8495.1938998049427</v>
      </c>
      <c r="BG115" s="101">
        <f>+'2grid'!BG115*EH$2</f>
        <v>9383.91</v>
      </c>
      <c r="BH115" s="101">
        <f>+'2grid'!BH115*EI$2</f>
        <v>9459.66</v>
      </c>
      <c r="BI115" s="101">
        <f>+'2grid'!BI115*EJ$2</f>
        <v>9458.65</v>
      </c>
      <c r="BJ115" s="101">
        <f>+'2grid'!BJ115*EK$2</f>
        <v>9523.2900000000009</v>
      </c>
      <c r="BK115" s="101">
        <f>+'2grid'!BK115*EL$2</f>
        <v>9457.64</v>
      </c>
      <c r="BL115" s="101">
        <f>+'2grid'!BL115*EM$2</f>
        <v>9482.89</v>
      </c>
      <c r="BM115" s="101">
        <f>+'2grid'!BM115*EN$2</f>
        <v>9469.2549999999992</v>
      </c>
      <c r="BN115" s="101">
        <f>+'2grid'!BN115*EO$2</f>
        <v>9468.9520000000011</v>
      </c>
      <c r="BO115" s="101">
        <f>+'2grid'!BO115*EP$2</f>
        <v>9468.0429999999997</v>
      </c>
      <c r="BP115" s="101">
        <f>+'2grid'!BP115*EQ$2</f>
        <v>9358.9629999999997</v>
      </c>
      <c r="BQ115" s="101">
        <f>+'2grid'!BQ115*ER$2</f>
        <v>9354.1149999999998</v>
      </c>
      <c r="BR115" s="101">
        <f>+'2grid'!BR115*ES$2</f>
        <v>9350.4789999999994</v>
      </c>
      <c r="BS115" s="101">
        <f>+'2grid'!BS115*ET$2</f>
        <v>9332.2989999999991</v>
      </c>
      <c r="BT115" s="101">
        <f>+'2grid'!BT115*EU$2</f>
        <v>9284.7279999999955</v>
      </c>
      <c r="BU115" s="101">
        <f>+'2grid'!BU115*EV$2</f>
        <v>9258.0842000000048</v>
      </c>
      <c r="BV115" s="101">
        <f>+'2grid'!BV115*EW$2</f>
        <v>9250.0378666666638</v>
      </c>
      <c r="BW115" s="101">
        <f>+'2grid'!BW115*EX$2</f>
        <v>9220.4430711111072</v>
      </c>
      <c r="BX115" s="101">
        <f>+'2grid'!BX115*EY$2</f>
        <v>9190.3178385185201</v>
      </c>
      <c r="BY115" s="101">
        <f>+'2grid'!BY115*EZ$2</f>
        <v>9164.90430330864</v>
      </c>
      <c r="BZ115" s="101">
        <f>+'2grid'!BZ115*FA$2</f>
        <v>9144.8846435884789</v>
      </c>
      <c r="CA115" s="101">
        <f>+'2grid'!CA115*FB$2</f>
        <v>9119.6262833931341</v>
      </c>
    </row>
    <row r="116" spans="1:79" x14ac:dyDescent="0.2">
      <c r="A116" s="9">
        <v>418</v>
      </c>
      <c r="B116" s="101">
        <f>+'2grid'!B116*CC$2</f>
        <v>0</v>
      </c>
      <c r="C116" s="101">
        <f>+'2grid'!C116*CD$2</f>
        <v>0</v>
      </c>
      <c r="D116" s="101">
        <f>+'2grid'!D116*CE$2</f>
        <v>0</v>
      </c>
      <c r="E116" s="101">
        <f>+'2grid'!E116*CF$2</f>
        <v>0</v>
      </c>
      <c r="F116" s="101">
        <f>+'2grid'!F116*CG$2</f>
        <v>0</v>
      </c>
      <c r="G116" s="101">
        <f>+'2grid'!G116*CH$2</f>
        <v>29.047604036370942</v>
      </c>
      <c r="H116" s="101">
        <f>+'2grid'!H116*CI$2</f>
        <v>35.351863517273877</v>
      </c>
      <c r="I116" s="101">
        <f>+'2grid'!I116*CJ$2</f>
        <v>42.99269923433301</v>
      </c>
      <c r="J116" s="101">
        <f>+'2grid'!J116*CK$2</f>
        <v>52.2437661588041</v>
      </c>
      <c r="K116" s="101">
        <f>+'2grid'!K116*CL$2</f>
        <v>63.431595318372146</v>
      </c>
      <c r="L116" s="101">
        <f>+'2grid'!L116*CM$2</f>
        <v>76.944704920581799</v>
      </c>
      <c r="M116" s="101">
        <f>+'2grid'!M116*CN$2</f>
        <v>81.250506906182224</v>
      </c>
      <c r="N116" s="101">
        <f>+'2grid'!N116*CO$2</f>
        <v>85.771506542101307</v>
      </c>
      <c r="O116" s="101">
        <f>+'2grid'!O116*CP$2</f>
        <v>90.515953014033997</v>
      </c>
      <c r="P116" s="101">
        <f>+'2grid'!P116*CQ$2</f>
        <v>95.492139129264061</v>
      </c>
      <c r="Q116" s="101">
        <f>+'2grid'!Q116*CR$2</f>
        <v>100.70836293056722</v>
      </c>
      <c r="R116" s="101">
        <f>+'2grid'!R116*CS$2</f>
        <v>106.17288343631863</v>
      </c>
      <c r="S116" s="101">
        <f>+'2grid'!S116*CT$2</f>
        <v>111.89386985305482</v>
      </c>
      <c r="T116" s="101">
        <f>+'2grid'!T116*CU$2</f>
        <v>117.87934354272788</v>
      </c>
      <c r="U116" s="101">
        <f>+'2grid'!U116*CV$2</f>
        <v>135.54340594637844</v>
      </c>
      <c r="V116" s="101">
        <f>+'2grid'!V116*CW$2</f>
        <v>152.34950258706147</v>
      </c>
      <c r="W116" s="101">
        <f>+'2grid'!W116*CX$2</f>
        <v>168.30139724682186</v>
      </c>
      <c r="X116" s="101">
        <f>+'2grid'!X116*CY$2</f>
        <v>183.40287808343294</v>
      </c>
      <c r="Y116" s="101">
        <f>+'2grid'!Y116*CZ$2</f>
        <v>197.65775797023113</v>
      </c>
      <c r="Z116" s="101">
        <f>+'2grid'!Z116*DA$2</f>
        <v>211.06987484288834</v>
      </c>
      <c r="AA116" s="101">
        <f>+'2grid'!AA116*DB$2</f>
        <v>223.64309205330849</v>
      </c>
      <c r="AB116" s="101">
        <f>+'2grid'!AB116*DC$2</f>
        <v>272.79289588010687</v>
      </c>
      <c r="AC116" s="101">
        <f>+'2grid'!AC116*DD$2</f>
        <v>319.26275389940383</v>
      </c>
      <c r="AD116" s="101">
        <f>+'2grid'!AD116*DE$2</f>
        <v>321.93019824679811</v>
      </c>
      <c r="AE116" s="101">
        <f>+'2grid'!AE116*DF$2</f>
        <v>324.51155225423656</v>
      </c>
      <c r="AF116" s="101">
        <f>+'2grid'!AF116*DG$2</f>
        <v>327.0068605838261</v>
      </c>
      <c r="AG116" s="101">
        <f>+'2grid'!AG116*DH$2</f>
        <v>329.41616792905813</v>
      </c>
      <c r="AH116" s="101">
        <f>+'2grid'!AH116*DI$2</f>
        <v>331.73951901485231</v>
      </c>
      <c r="AI116" s="101">
        <f>+'2grid'!AI116*DJ$2</f>
        <v>333.97695859760449</v>
      </c>
      <c r="AJ116" s="101">
        <f>+'2grid'!AJ116*DK$2</f>
        <v>336.12853146523338</v>
      </c>
      <c r="AK116" s="101">
        <f>+'2grid'!AK116*DL$2</f>
        <v>338.19428243722422</v>
      </c>
      <c r="AL116" s="101">
        <f>+'2grid'!AL116*DM$2</f>
        <v>340.17425636467976</v>
      </c>
      <c r="AM116" s="101">
        <f>+'2grid'!AM116*DN$2</f>
        <v>342.06849813036257</v>
      </c>
      <c r="AN116" s="101">
        <f>+'2grid'!AN116*DO$2</f>
        <v>377.78042403664864</v>
      </c>
      <c r="AO116" s="101">
        <f>+'2grid'!AO116*DP$2</f>
        <v>412.79995803445098</v>
      </c>
      <c r="AP116" s="101">
        <f>+'2grid'!AP116*DQ$2</f>
        <v>447.12745612971986</v>
      </c>
      <c r="AQ116" s="101">
        <f>+'2grid'!AQ116*DR$2</f>
        <v>480.7632745787007</v>
      </c>
      <c r="AR116" s="101">
        <f>+'2grid'!AR116*DS$2</f>
        <v>513.7077698883013</v>
      </c>
      <c r="AS116" s="101">
        <f>+'2grid'!AS116*DT$2</f>
        <v>545.96129881646186</v>
      </c>
      <c r="AT116" s="101">
        <f>+'2grid'!AT116*DU$2</f>
        <v>577.5242183725278</v>
      </c>
      <c r="AU116" s="101">
        <f>+'2grid'!AU116*DV$2</f>
        <v>608.39688581761868</v>
      </c>
      <c r="AV116" s="101">
        <f>+'2grid'!AV116*DW$2</f>
        <v>638.57965866500103</v>
      </c>
      <c r="AW116" s="101">
        <f>+'2grid'!AW116*DX$2</f>
        <v>668.07289468046417</v>
      </c>
      <c r="AX116" s="101">
        <f>+'2grid'!AX116*DY$2</f>
        <v>645.42502131278263</v>
      </c>
      <c r="AY116" s="101">
        <f>+'2grid'!AY116*DZ$2</f>
        <v>665.00885564371549</v>
      </c>
      <c r="AZ116" s="101">
        <f>+'2grid'!AZ116*EA$2</f>
        <v>685.17675045240685</v>
      </c>
      <c r="BA116" s="101">
        <f>+'2grid'!BA116*EB$2</f>
        <v>705.94573094791542</v>
      </c>
      <c r="BB116" s="101">
        <f>+'2grid'!BB116*EC$2</f>
        <v>727.33330311327597</v>
      </c>
      <c r="BC116" s="101">
        <f>+'2grid'!BC116*ED$2</f>
        <v>923.4</v>
      </c>
      <c r="BD116" s="101">
        <f>+'2grid'!BD116*EE$2</f>
        <v>817.6</v>
      </c>
      <c r="BE116" s="101">
        <f>+'2grid'!BE116*EF$2</f>
        <v>814.4</v>
      </c>
      <c r="BF116" s="101">
        <f>+'2grid'!BF116*EG$2</f>
        <v>811.2</v>
      </c>
      <c r="BG116" s="101">
        <f>+'2grid'!BG116*EH$2</f>
        <v>858.5</v>
      </c>
      <c r="BH116" s="101">
        <f>+'2grid'!BH116*EI$2</f>
        <v>858.5</v>
      </c>
      <c r="BI116" s="101">
        <f>+'2grid'!BI116*EJ$2</f>
        <v>858.5</v>
      </c>
      <c r="BJ116" s="101">
        <f>+'2grid'!BJ116*EK$2</f>
        <v>858.5</v>
      </c>
      <c r="BK116" s="101">
        <f>+'2grid'!BK116*EL$2</f>
        <v>858.5</v>
      </c>
      <c r="BL116" s="101">
        <f>+'2grid'!BL116*EM$2</f>
        <v>858.5</v>
      </c>
      <c r="BM116" s="101">
        <f>+'2grid'!BM116*EN$2</f>
        <v>858.5</v>
      </c>
      <c r="BN116" s="101">
        <f>+'2grid'!BN116*EO$2</f>
        <v>858.5</v>
      </c>
      <c r="BO116" s="101">
        <f>+'2grid'!BO116*EP$2</f>
        <v>858.5</v>
      </c>
      <c r="BP116" s="101">
        <f>+'2grid'!BP116*EQ$2</f>
        <v>858.5</v>
      </c>
      <c r="BQ116" s="101">
        <f>+'2grid'!BQ116*ER$2</f>
        <v>858.5</v>
      </c>
      <c r="BR116" s="101">
        <f>+'2grid'!BR116*ES$2</f>
        <v>858.5</v>
      </c>
      <c r="BS116" s="101">
        <f>+'2grid'!BS116*ET$2</f>
        <v>858.5</v>
      </c>
      <c r="BT116" s="101">
        <f>+'2grid'!BT116*EU$2</f>
        <v>858.5</v>
      </c>
      <c r="BU116" s="101">
        <f>+'2grid'!BU116*EV$2</f>
        <v>858.5</v>
      </c>
      <c r="BV116" s="101">
        <f>+'2grid'!BV116*EW$2</f>
        <v>858.5</v>
      </c>
      <c r="BW116" s="101">
        <f>+'2grid'!BW116*EX$2</f>
        <v>858.5</v>
      </c>
      <c r="BX116" s="101">
        <f>+'2grid'!BX116*EY$2</f>
        <v>858.5</v>
      </c>
      <c r="BY116" s="101">
        <f>+'2grid'!BY116*EZ$2</f>
        <v>858.5</v>
      </c>
      <c r="BZ116" s="101">
        <f>+'2grid'!BZ116*FA$2</f>
        <v>858.5</v>
      </c>
      <c r="CA116" s="101">
        <f>+'2grid'!CA116*FB$2</f>
        <v>858.5</v>
      </c>
    </row>
    <row r="117" spans="1:79" x14ac:dyDescent="0.2">
      <c r="A117" s="9">
        <v>422</v>
      </c>
      <c r="B117" s="101">
        <f>+'2grid'!B117*CC$2</f>
        <v>0</v>
      </c>
      <c r="C117" s="101">
        <f>+'2grid'!C117*CD$2</f>
        <v>0</v>
      </c>
      <c r="D117" s="101">
        <f>+'2grid'!D117*CE$2</f>
        <v>0</v>
      </c>
      <c r="E117" s="101">
        <f>+'2grid'!E117*CF$2</f>
        <v>49.375976744243964</v>
      </c>
      <c r="F117" s="101">
        <f>+'2grid'!F117*CG$2</f>
        <v>65.705721957088386</v>
      </c>
      <c r="G117" s="101">
        <f>+'2grid'!G117*CH$2</f>
        <v>87.001615717336392</v>
      </c>
      <c r="H117" s="101">
        <f>+'2grid'!H117*CI$2</f>
        <v>114.46535579723906</v>
      </c>
      <c r="I117" s="101">
        <f>+'2grid'!I117*CJ$2</f>
        <v>149.31839646441179</v>
      </c>
      <c r="J117" s="101">
        <f>+'2grid'!J117*CK$2</f>
        <v>192.45763885184658</v>
      </c>
      <c r="K117" s="101">
        <f>+'2grid'!K117*CL$2</f>
        <v>243.57712250820441</v>
      </c>
      <c r="L117" s="101">
        <f>+'2grid'!L117*CM$2</f>
        <v>298.80906678814148</v>
      </c>
      <c r="M117" s="101">
        <f>+'2grid'!M117*CN$2</f>
        <v>329.78891696019258</v>
      </c>
      <c r="N117" s="101">
        <f>+'2grid'!N117*CO$2</f>
        <v>363.63591839039725</v>
      </c>
      <c r="O117" s="101">
        <f>+'2grid'!O117*CP$2</f>
        <v>400.54787168985251</v>
      </c>
      <c r="P117" s="101">
        <f>+'2grid'!P117*CQ$2</f>
        <v>344.91168330508702</v>
      </c>
      <c r="Q117" s="101">
        <f>+'2grid'!Q117*CR$2</f>
        <v>296.64812102005089</v>
      </c>
      <c r="R117" s="101">
        <f>+'2grid'!R117*CS$2</f>
        <v>254.80522226657055</v>
      </c>
      <c r="S117" s="101">
        <f>+'2grid'!S117*CT$2</f>
        <v>218.55120183901616</v>
      </c>
      <c r="T117" s="101">
        <f>+'2grid'!T117*CU$2</f>
        <v>187.15946819853335</v>
      </c>
      <c r="U117" s="101">
        <f>+'2grid'!U117*CV$2</f>
        <v>168.94787023807243</v>
      </c>
      <c r="V117" s="101">
        <f>+'2grid'!V117*CW$2</f>
        <v>151.6139981891576</v>
      </c>
      <c r="W117" s="101">
        <f>+'2grid'!W117*CX$2</f>
        <v>152.90683488446797</v>
      </c>
      <c r="X117" s="101">
        <f>+'2grid'!X117*CY$2</f>
        <v>153.38720781249674</v>
      </c>
      <c r="Y117" s="101">
        <f>+'2grid'!Y117*CZ$2</f>
        <v>153.02816586855482</v>
      </c>
      <c r="Z117" s="101">
        <f>+'2grid'!Z117*DA$2</f>
        <v>115.76949160882597</v>
      </c>
      <c r="AA117" s="101">
        <f>+'2grid'!AA117*DB$2</f>
        <v>116.92737097128109</v>
      </c>
      <c r="AB117" s="101">
        <f>+'2grid'!AB117*DC$2</f>
        <v>128.06844341768195</v>
      </c>
      <c r="AC117" s="101">
        <f>+'2grid'!AC117*DD$2</f>
        <v>102.19653351077696</v>
      </c>
      <c r="AD117" s="101">
        <f>+'2grid'!AD117*DE$2</f>
        <v>95.714058409290956</v>
      </c>
      <c r="AE117" s="101">
        <f>+'2grid'!AE117*DF$2</f>
        <v>92.597977335857806</v>
      </c>
      <c r="AF117" s="101">
        <f>+'2grid'!AF117*DG$2</f>
        <v>89.570046606473085</v>
      </c>
      <c r="AG117" s="101">
        <f>+'2grid'!AG117*DH$2</f>
        <v>86.627944018636214</v>
      </c>
      <c r="AH117" s="101">
        <f>+'2grid'!AH117*DI$2</f>
        <v>83.769404700489261</v>
      </c>
      <c r="AI117" s="101">
        <f>+'2grid'!AI117*DJ$2</f>
        <v>80.992219699145451</v>
      </c>
      <c r="AJ117" s="101">
        <f>+'2grid'!AJ117*DK$2</f>
        <v>78.294234599176633</v>
      </c>
      <c r="AK117" s="101">
        <f>+'2grid'!AK117*DL$2</f>
        <v>75.673348170276711</v>
      </c>
      <c r="AL117" s="101">
        <f>+'2grid'!AL117*DM$2</f>
        <v>73.12751104310729</v>
      </c>
      <c r="AM117" s="101">
        <f>+'2grid'!AM117*DN$2</f>
        <v>70.654724412313485</v>
      </c>
      <c r="AN117" s="101">
        <f>+'2grid'!AN117*DO$2</f>
        <v>68.25303876567439</v>
      </c>
      <c r="AO117" s="101">
        <f>+'2grid'!AO117*DP$2</f>
        <v>65.920552638325447</v>
      </c>
      <c r="AP117" s="101">
        <f>+'2grid'!AP117*DQ$2</f>
        <v>70.640127836095601</v>
      </c>
      <c r="AQ117" s="101">
        <f>+'2grid'!AQ117*DR$2</f>
        <v>74.531946122761568</v>
      </c>
      <c r="AR117" s="101">
        <f>+'2grid'!AR117*DS$2</f>
        <v>78.621961466380682</v>
      </c>
      <c r="AS117" s="101">
        <f>+'2grid'!AS117*DT$2</f>
        <v>82.918780139381127</v>
      </c>
      <c r="AT117" s="101">
        <f>+'2grid'!AT117*DU$2</f>
        <v>87.431230269240132</v>
      </c>
      <c r="AU117" s="101">
        <f>+'2grid'!AU117*DV$2</f>
        <v>102.69722708204843</v>
      </c>
      <c r="AV117" s="101">
        <f>+'2grid'!AV117*DW$2</f>
        <v>102.04077540384048</v>
      </c>
      <c r="AW117" s="101">
        <f>+'2grid'!AW117*DX$2</f>
        <v>111.63535066810199</v>
      </c>
      <c r="AX117" s="101">
        <f>+'2grid'!AX117*DY$2</f>
        <v>111.50668899959679</v>
      </c>
      <c r="AY117" s="101">
        <f>+'2grid'!AY117*DZ$2</f>
        <v>126.26426218360122</v>
      </c>
      <c r="AZ117" s="101">
        <f>+'2grid'!AZ117*EA$2</f>
        <v>156.01390274097287</v>
      </c>
      <c r="BA117" s="101">
        <f>+'2grid'!BA117*EB$2</f>
        <v>192.73474741224962</v>
      </c>
      <c r="BB117" s="101">
        <f>+'2grid'!BB117*EC$2</f>
        <v>238.04917110840583</v>
      </c>
      <c r="BC117" s="101">
        <f>+'2grid'!BC117*ED$2</f>
        <v>307.8</v>
      </c>
      <c r="BD117" s="101">
        <f>+'2grid'!BD117*EE$2</f>
        <v>306.60000000000002</v>
      </c>
      <c r="BE117" s="101">
        <f>+'2grid'!BE117*EF$2</f>
        <v>305.39999999999998</v>
      </c>
      <c r="BF117" s="101">
        <f>+'2grid'!BF117*EG$2</f>
        <v>304.2</v>
      </c>
      <c r="BG117" s="101">
        <f>+'2grid'!BG117*EH$2</f>
        <v>328.25</v>
      </c>
      <c r="BH117" s="101">
        <f>+'2grid'!BH117*EI$2</f>
        <v>338.35</v>
      </c>
      <c r="BI117" s="101">
        <f>+'2grid'!BI117*EJ$2</f>
        <v>348.45</v>
      </c>
      <c r="BJ117" s="101">
        <f>+'2grid'!BJ117*EK$2</f>
        <v>353.5</v>
      </c>
      <c r="BK117" s="101">
        <f>+'2grid'!BK117*EL$2</f>
        <v>363.6</v>
      </c>
      <c r="BL117" s="101">
        <f>+'2grid'!BL117*EM$2</f>
        <v>373.7</v>
      </c>
      <c r="BM117" s="101">
        <f>+'2grid'!BM117*EN$2</f>
        <v>404</v>
      </c>
      <c r="BN117" s="101">
        <f>+'2grid'!BN117*EO$2</f>
        <v>404</v>
      </c>
      <c r="BO117" s="101">
        <f>+'2grid'!BO117*EP$2</f>
        <v>404</v>
      </c>
      <c r="BP117" s="101">
        <f>+'2grid'!BP117*EQ$2</f>
        <v>404</v>
      </c>
      <c r="BQ117" s="101">
        <f>+'2grid'!BQ117*ER$2</f>
        <v>404</v>
      </c>
      <c r="BR117" s="101">
        <f>+'2grid'!BR117*ES$2</f>
        <v>404</v>
      </c>
      <c r="BS117" s="101">
        <f>+'2grid'!BS117*ET$2</f>
        <v>404</v>
      </c>
      <c r="BT117" s="101">
        <f>+'2grid'!BT117*EU$2</f>
        <v>404</v>
      </c>
      <c r="BU117" s="101">
        <f>+'2grid'!BU117*EV$2</f>
        <v>404</v>
      </c>
      <c r="BV117" s="101">
        <f>+'2grid'!BV117*EW$2</f>
        <v>404</v>
      </c>
      <c r="BW117" s="101">
        <f>+'2grid'!BW117*EX$2</f>
        <v>404</v>
      </c>
      <c r="BX117" s="101">
        <f>+'2grid'!BX117*EY$2</f>
        <v>404</v>
      </c>
      <c r="BY117" s="101">
        <f>+'2grid'!BY117*EZ$2</f>
        <v>404</v>
      </c>
      <c r="BZ117" s="101">
        <f>+'2grid'!BZ117*FA$2</f>
        <v>404</v>
      </c>
      <c r="CA117" s="101">
        <f>+'2grid'!CA117*FB$2</f>
        <v>404</v>
      </c>
    </row>
    <row r="118" spans="1:79" x14ac:dyDescent="0.2">
      <c r="A118" s="9">
        <v>426</v>
      </c>
      <c r="B118" s="101">
        <f>+'2grid'!B118*CC$2</f>
        <v>0</v>
      </c>
      <c r="C118" s="101">
        <f>+'2grid'!C118*CD$2</f>
        <v>0</v>
      </c>
      <c r="D118" s="101">
        <f>+'2grid'!D118*CE$2</f>
        <v>0</v>
      </c>
      <c r="E118" s="101">
        <f>+'2grid'!E118*CF$2</f>
        <v>0</v>
      </c>
      <c r="F118" s="101">
        <f>+'2grid'!F118*CG$2</f>
        <v>0</v>
      </c>
      <c r="G118" s="101">
        <f>+'2grid'!G118*CH$2</f>
        <v>0</v>
      </c>
      <c r="H118" s="101">
        <f>+'2grid'!H118*CI$2</f>
        <v>3.5936184333357574E-2</v>
      </c>
      <c r="I118" s="101">
        <f>+'2grid'!I118*CJ$2</f>
        <v>7.3862870051768323E-2</v>
      </c>
      <c r="J118" s="101">
        <f>+'2grid'!J118*CK$2</f>
        <v>0.16195242854243808</v>
      </c>
      <c r="K118" s="101">
        <f>+'2grid'!K118*CL$2</f>
        <v>0.39112469544916595</v>
      </c>
      <c r="L118" s="101">
        <f>+'2grid'!L118*CM$2</f>
        <v>1.1089309225085939</v>
      </c>
      <c r="M118" s="101">
        <f>+'2grid'!M118*CN$2</f>
        <v>1.3477272819868391</v>
      </c>
      <c r="N118" s="101">
        <f>+'2grid'!N118*CO$2</f>
        <v>1.6427197529643884</v>
      </c>
      <c r="O118" s="101">
        <f>+'2grid'!O118*CP$2</f>
        <v>2.0086433943044275</v>
      </c>
      <c r="P118" s="101">
        <f>+'2grid'!P118*CQ$2</f>
        <v>2.4646180996993374</v>
      </c>
      <c r="Q118" s="101">
        <f>+'2grid'!Q118*CR$2</f>
        <v>3.0356512189796381</v>
      </c>
      <c r="R118" s="101">
        <f>+'2grid'!R118*CS$2</f>
        <v>3.7547385077324305</v>
      </c>
      <c r="S118" s="101">
        <f>+'2grid'!S118*CT$2</f>
        <v>4.6658412087699439</v>
      </c>
      <c r="T118" s="101">
        <f>+'2grid'!T118*CU$2</f>
        <v>5.8281674196923783</v>
      </c>
      <c r="U118" s="101">
        <f>+'2grid'!U118*CV$2</f>
        <v>7.3224309044824656</v>
      </c>
      <c r="V118" s="101">
        <f>+'2grid'!V118*CW$2</f>
        <v>9.2601693161310052</v>
      </c>
      <c r="W118" s="101">
        <f>+'2grid'!W118*CX$2</f>
        <v>11.797904092771017</v>
      </c>
      <c r="X118" s="101">
        <f>+'2grid'!X118*CY$2</f>
        <v>15.159159627482218</v>
      </c>
      <c r="Y118" s="101">
        <f>+'2grid'!Y118*CZ$2</f>
        <v>19.669611545294895</v>
      </c>
      <c r="Z118" s="101">
        <f>+'2grid'!Z118*DA$2</f>
        <v>25.81489639487031</v>
      </c>
      <c r="AA118" s="101">
        <f>+'2grid'!AA118*DB$2</f>
        <v>34.339033662094565</v>
      </c>
      <c r="AB118" s="101">
        <f>+'2grid'!AB118*DC$2</f>
        <v>46.418877349710364</v>
      </c>
      <c r="AC118" s="101">
        <f>+'2grid'!AC118*DD$2</f>
        <v>253.36189078940237</v>
      </c>
      <c r="AD118" s="101">
        <f>+'2grid'!AD118*DE$2</f>
        <v>279.14290073486188</v>
      </c>
      <c r="AE118" s="101">
        <f>+'2grid'!AE118*DF$2</f>
        <v>306.22525107513701</v>
      </c>
      <c r="AF118" s="101">
        <f>+'2grid'!AF118*DG$2</f>
        <v>334.76822707967017</v>
      </c>
      <c r="AG118" s="101">
        <f>+'2grid'!AG118*DH$2</f>
        <v>364.95864031261891</v>
      </c>
      <c r="AH118" s="101">
        <f>+'2grid'!AH118*DI$2</f>
        <v>397.01717302455006</v>
      </c>
      <c r="AI118" s="101">
        <f>+'2grid'!AI118*DJ$2</f>
        <v>431.2065899238201</v>
      </c>
      <c r="AJ118" s="101">
        <f>+'2grid'!AJ118*DK$2</f>
        <v>467.84249925583362</v>
      </c>
      <c r="AK118" s="101">
        <f>+'2grid'!AK118*DL$2</f>
        <v>507.30764802967371</v>
      </c>
      <c r="AL118" s="101">
        <f>+'2grid'!AL118*DM$2</f>
        <v>550.07120056268184</v>
      </c>
      <c r="AM118" s="101">
        <f>+'2grid'!AM118*DN$2</f>
        <v>596.7151774703583</v>
      </c>
      <c r="AN118" s="101">
        <f>+'2grid'!AN118*DO$2</f>
        <v>647.97140241136719</v>
      </c>
      <c r="AO118" s="101">
        <f>+'2grid'!AO118*DP$2</f>
        <v>704.77423844278019</v>
      </c>
      <c r="AP118" s="101">
        <f>+'2grid'!AP118*DQ$2</f>
        <v>768.33769684080107</v>
      </c>
      <c r="AQ118" s="101">
        <f>+'2grid'!AQ118*DR$2</f>
        <v>778.50458862050721</v>
      </c>
      <c r="AR118" s="101">
        <f>+'2grid'!AR118*DS$2</f>
        <v>792.01973301605301</v>
      </c>
      <c r="AS118" s="101">
        <f>+'2grid'!AS118*DT$2</f>
        <v>809.89983678912154</v>
      </c>
      <c r="AT118" s="101">
        <f>+'2grid'!AT118*DU$2</f>
        <v>833.62690989384043</v>
      </c>
      <c r="AU118" s="101">
        <f>+'2grid'!AU118*DV$2</f>
        <v>865.45259042800285</v>
      </c>
      <c r="AV118" s="101">
        <f>+'2grid'!AV118*DW$2</f>
        <v>908.98067447987</v>
      </c>
      <c r="AW118" s="101">
        <f>+'2grid'!AW118*DX$2</f>
        <v>970.38212161207935</v>
      </c>
      <c r="AX118" s="101">
        <f>+'2grid'!AX118*DY$2</f>
        <v>1067.3571563783489</v>
      </c>
      <c r="AY118" s="101">
        <f>+'2grid'!AY118*DZ$2</f>
        <v>1220.3595483904194</v>
      </c>
      <c r="AZ118" s="101">
        <f>+'2grid'!AZ118*EA$2</f>
        <v>1496.7110155436108</v>
      </c>
      <c r="BA118" s="101">
        <f>+'2grid'!BA118*EB$2</f>
        <v>2157.4373392667981</v>
      </c>
      <c r="BB118" s="101">
        <f>+'2grid'!BB118*EC$2</f>
        <v>2113.5717898357761</v>
      </c>
      <c r="BC118" s="101">
        <f>+'2grid'!BC118*ED$2</f>
        <v>2277.7200000000003</v>
      </c>
      <c r="BD118" s="101">
        <f>+'2grid'!BD118*EE$2</f>
        <v>2100.21</v>
      </c>
      <c r="BE118" s="101">
        <f>+'2grid'!BE118*EF$2</f>
        <v>2036</v>
      </c>
      <c r="BF118" s="101">
        <f>+'2grid'!BF118*EG$2</f>
        <v>2028</v>
      </c>
      <c r="BG118" s="101">
        <f>+'2grid'!BG118*EH$2</f>
        <v>2020</v>
      </c>
      <c r="BH118" s="101">
        <f>+'2grid'!BH118*EI$2</f>
        <v>2020</v>
      </c>
      <c r="BI118" s="101">
        <f>+'2grid'!BI118*EJ$2</f>
        <v>2020</v>
      </c>
      <c r="BJ118" s="101">
        <f>+'2grid'!BJ118*EK$2</f>
        <v>2020</v>
      </c>
      <c r="BK118" s="101">
        <f>+'2grid'!BK118*EL$2</f>
        <v>2020</v>
      </c>
      <c r="BL118" s="101">
        <f>+'2grid'!BL118*EM$2</f>
        <v>2020</v>
      </c>
      <c r="BM118" s="101">
        <f>+'2grid'!BM118*EN$2</f>
        <v>2020</v>
      </c>
      <c r="BN118" s="101">
        <f>+'2grid'!BN118*EO$2</f>
        <v>2020</v>
      </c>
      <c r="BO118" s="101">
        <f>+'2grid'!BO118*EP$2</f>
        <v>2020</v>
      </c>
      <c r="BP118" s="101">
        <f>+'2grid'!BP118*EQ$2</f>
        <v>2020</v>
      </c>
      <c r="BQ118" s="101">
        <f>+'2grid'!BQ118*ER$2</f>
        <v>2020</v>
      </c>
      <c r="BR118" s="101">
        <f>+'2grid'!BR118*ES$2</f>
        <v>2020</v>
      </c>
      <c r="BS118" s="101">
        <f>+'2grid'!BS118*ET$2</f>
        <v>2020</v>
      </c>
      <c r="BT118" s="101">
        <f>+'2grid'!BT118*EU$2</f>
        <v>2020</v>
      </c>
      <c r="BU118" s="101">
        <f>+'2grid'!BU118*EV$2</f>
        <v>2020</v>
      </c>
      <c r="BV118" s="101">
        <f>+'2grid'!BV118*EW$2</f>
        <v>2020</v>
      </c>
      <c r="BW118" s="101">
        <f>+'2grid'!BW118*EX$2</f>
        <v>2020</v>
      </c>
      <c r="BX118" s="101">
        <f>+'2grid'!BX118*EY$2</f>
        <v>2020</v>
      </c>
      <c r="BY118" s="101">
        <f>+'2grid'!BY118*EZ$2</f>
        <v>2020</v>
      </c>
      <c r="BZ118" s="101">
        <f>+'2grid'!BZ118*FA$2</f>
        <v>2020</v>
      </c>
      <c r="CA118" s="101">
        <f>+'2grid'!CA118*FB$2</f>
        <v>2020</v>
      </c>
    </row>
    <row r="119" spans="1:79" x14ac:dyDescent="0.2">
      <c r="A119" s="9">
        <v>428</v>
      </c>
      <c r="B119" s="101">
        <f>+'2grid'!B119*CC$2</f>
        <v>0</v>
      </c>
      <c r="C119" s="101">
        <f>+'2grid'!C119*CD$2</f>
        <v>0</v>
      </c>
      <c r="D119" s="101">
        <f>+'2grid'!D119*CE$2</f>
        <v>0</v>
      </c>
      <c r="E119" s="101">
        <f>+'2grid'!E119*CF$2</f>
        <v>0</v>
      </c>
      <c r="F119" s="101">
        <f>+'2grid'!F119*CG$2</f>
        <v>0</v>
      </c>
      <c r="G119" s="101">
        <f>+'2grid'!G119*CH$2</f>
        <v>0</v>
      </c>
      <c r="H119" s="101">
        <f>+'2grid'!H119*CI$2</f>
        <v>7.9255417008923953E-2</v>
      </c>
      <c r="I119" s="101">
        <f>+'2grid'!I119*CJ$2</f>
        <v>0.3127375914406188</v>
      </c>
      <c r="J119" s="101">
        <f>+'2grid'!J119*CK$2</f>
        <v>1.2338140593821674</v>
      </c>
      <c r="K119" s="101">
        <f>+'2grid'!K119*CL$2</f>
        <v>4.8667110120074382</v>
      </c>
      <c r="L119" s="101">
        <f>+'2grid'!L119*CM$2</f>
        <v>19.192663145944827</v>
      </c>
      <c r="M119" s="101">
        <f>+'2grid'!M119*CN$2</f>
        <v>39.726520797444394</v>
      </c>
      <c r="N119" s="101">
        <f>+'2grid'!N119*CO$2</f>
        <v>40.413784453593024</v>
      </c>
      <c r="O119" s="101">
        <f>+'2grid'!O119*CP$2</f>
        <v>41.063415730357313</v>
      </c>
      <c r="P119" s="101">
        <f>+'2grid'!P119*CQ$2</f>
        <v>41.668534842200238</v>
      </c>
      <c r="Q119" s="101">
        <f>+'2grid'!Q119*CR$2</f>
        <v>42.221322956974547</v>
      </c>
      <c r="R119" s="101">
        <f>+'2grid'!R119*CS$2</f>
        <v>42.712844141078435</v>
      </c>
      <c r="S119" s="101">
        <f>+'2grid'!S119*CT$2</f>
        <v>43.132815671324877</v>
      </c>
      <c r="T119" s="101">
        <f>+'2grid'!T119*CU$2</f>
        <v>43.469306072423507</v>
      </c>
      <c r="U119" s="101">
        <f>+'2grid'!U119*CV$2</f>
        <v>43.708329648315413</v>
      </c>
      <c r="V119" s="101">
        <f>+'2grid'!V119*CW$2</f>
        <v>43.833288889212049</v>
      </c>
      <c r="W119" s="101">
        <f>+'2grid'!W119*CX$2</f>
        <v>43.82418655753645</v>
      </c>
      <c r="X119" s="101">
        <f>+'2grid'!X119*CY$2</f>
        <v>43.656476809478875</v>
      </c>
      <c r="Y119" s="101">
        <f>+'2grid'!Y119*CZ$2</f>
        <v>43.29932707939173</v>
      </c>
      <c r="Z119" s="101">
        <f>+'2grid'!Z119*DA$2</f>
        <v>42.712869844975167</v>
      </c>
      <c r="AA119" s="101">
        <f>+'2grid'!AA119*DB$2</f>
        <v>41.843615541832158</v>
      </c>
      <c r="AB119" s="101">
        <f>+'2grid'!AB119*DC$2</f>
        <v>40.616254518382291</v>
      </c>
      <c r="AC119" s="101">
        <f>+'2grid'!AC119*DD$2</f>
        <v>38.91763027156388</v>
      </c>
      <c r="AD119" s="101">
        <f>+'2grid'!AD119*DE$2</f>
        <v>44.682787375429001</v>
      </c>
      <c r="AE119" s="101">
        <f>+'2grid'!AE119*DF$2</f>
        <v>51.2886097195356</v>
      </c>
      <c r="AF119" s="101">
        <f>+'2grid'!AF119*DG$2</f>
        <v>58.855040692498619</v>
      </c>
      <c r="AG119" s="101">
        <f>+'2grid'!AG119*DH$2</f>
        <v>67.518594859068671</v>
      </c>
      <c r="AH119" s="101">
        <f>+'2grid'!AH119*DI$2</f>
        <v>77.434530432634688</v>
      </c>
      <c r="AI119" s="101">
        <f>+'2grid'!AI119*DJ$2</f>
        <v>88.779279541506838</v>
      </c>
      <c r="AJ119" s="101">
        <f>+'2grid'!AJ119*DK$2</f>
        <v>101.75316002429506</v>
      </c>
      <c r="AK119" s="101">
        <f>+'2grid'!AK119*DL$2</f>
        <v>116.58339266638615</v>
      </c>
      <c r="AL119" s="101">
        <f>+'2grid'!AL119*DM$2</f>
        <v>133.52744718068379</v>
      </c>
      <c r="AM119" s="101">
        <f>+'2grid'!AM119*DN$2</f>
        <v>152.87673851161668</v>
      </c>
      <c r="AN119" s="101">
        <f>+'2grid'!AN119*DO$2</f>
        <v>174.96069176104706</v>
      </c>
      <c r="AO119" s="101">
        <f>+'2grid'!AO119*DP$2</f>
        <v>196.06647047429959</v>
      </c>
      <c r="AP119" s="101">
        <f>+'2grid'!AP119*DQ$2</f>
        <v>219.62119492477103</v>
      </c>
      <c r="AQ119" s="101">
        <f>+'2grid'!AQ119*DR$2</f>
        <v>245.89044915413575</v>
      </c>
      <c r="AR119" s="101">
        <f>+'2grid'!AR119*DS$2</f>
        <v>275.16473527994788</v>
      </c>
      <c r="AS119" s="101">
        <f>+'2grid'!AS119*DT$2</f>
        <v>307.76088826808393</v>
      </c>
      <c r="AT119" s="101">
        <f>+'2grid'!AT119*DU$2</f>
        <v>334.46709824616767</v>
      </c>
      <c r="AU119" s="101">
        <f>+'2grid'!AU119*DV$2</f>
        <v>363.27001601313015</v>
      </c>
      <c r="AV119" s="101">
        <f>+'2grid'!AV119*DW$2</f>
        <v>394.29577110765649</v>
      </c>
      <c r="AW119" s="101">
        <f>+'2grid'!AW119*DX$2</f>
        <v>427.67002331185455</v>
      </c>
      <c r="AX119" s="101">
        <f>+'2grid'!AX119*DY$2</f>
        <v>466.18971506491289</v>
      </c>
      <c r="AY119" s="101">
        <f>+'2grid'!AY119*DZ$2</f>
        <v>481.07109712713884</v>
      </c>
      <c r="AZ119" s="101">
        <f>+'2grid'!AZ119*EA$2</f>
        <v>496.01777268562057</v>
      </c>
      <c r="BA119" s="101">
        <f>+'2grid'!BA119*EB$2</f>
        <v>500.23161017388617</v>
      </c>
      <c r="BB119" s="101">
        <f>+'2grid'!BB119*EC$2</f>
        <v>486.79510103101364</v>
      </c>
      <c r="BC119" s="101">
        <f>+'2grid'!BC119*ED$2</f>
        <v>517.31348974576554</v>
      </c>
      <c r="BD119" s="101">
        <f>+'2grid'!BD119*EE$2</f>
        <v>536.8794134754196</v>
      </c>
      <c r="BE119" s="101">
        <f>+'2grid'!BE119*EF$2</f>
        <v>546.931979326229</v>
      </c>
      <c r="BF119" s="101">
        <f>+'2grid'!BF119*EG$2</f>
        <v>554.09401606735514</v>
      </c>
      <c r="BG119" s="101">
        <f>+'2grid'!BG119*EH$2</f>
        <v>612.06000000000006</v>
      </c>
      <c r="BH119" s="101">
        <f>+'2grid'!BH119*EI$2</f>
        <v>617.11</v>
      </c>
      <c r="BI119" s="101">
        <f>+'2grid'!BI119*EJ$2</f>
        <v>616.1</v>
      </c>
      <c r="BJ119" s="101">
        <f>+'2grid'!BJ119*EK$2</f>
        <v>619.13</v>
      </c>
      <c r="BK119" s="101">
        <f>+'2grid'!BK119*EL$2</f>
        <v>627.21</v>
      </c>
      <c r="BL119" s="101">
        <f>+'2grid'!BL119*EM$2</f>
        <v>635.29</v>
      </c>
      <c r="BM119" s="101">
        <f>+'2grid'!BM119*EN$2</f>
        <v>643.37</v>
      </c>
      <c r="BN119" s="101">
        <f>+'2grid'!BN119*EO$2</f>
        <v>647.41</v>
      </c>
      <c r="BO119" s="101">
        <f>+'2grid'!BO119*EP$2</f>
        <v>654.48</v>
      </c>
      <c r="BP119" s="101">
        <f>+'2grid'!BP119*EQ$2</f>
        <v>665.59</v>
      </c>
      <c r="BQ119" s="101">
        <f>+'2grid'!BQ119*ER$2</f>
        <v>631.25</v>
      </c>
      <c r="BR119" s="101">
        <f>+'2grid'!BR119*ES$2</f>
        <v>657.51</v>
      </c>
      <c r="BS119" s="101">
        <f>+'2grid'!BS119*ET$2</f>
        <v>663.57</v>
      </c>
      <c r="BT119" s="101">
        <f>+'2grid'!BT119*EU$2</f>
        <v>658.8566666666668</v>
      </c>
      <c r="BU119" s="101">
        <f>+'2grid'!BU119*EV$2</f>
        <v>659.41777777777759</v>
      </c>
      <c r="BV119" s="101">
        <f>+'2grid'!BV119*EW$2</f>
        <v>661.83429629629632</v>
      </c>
      <c r="BW119" s="101">
        <f>+'2grid'!BW119*EX$2</f>
        <v>670.79960493826991</v>
      </c>
      <c r="BX119" s="101">
        <f>+'2grid'!BX119*EY$2</f>
        <v>668.17826008230338</v>
      </c>
      <c r="BY119" s="101">
        <f>+'2grid'!BY119*EZ$2</f>
        <v>669.90476433470326</v>
      </c>
      <c r="BZ119" s="101">
        <f>+'2grid'!BZ119*FA$2</f>
        <v>673.88061940557657</v>
      </c>
      <c r="CA119" s="101">
        <f>+'2grid'!CA119*FB$2</f>
        <v>676.72631387897911</v>
      </c>
    </row>
    <row r="120" spans="1:79" x14ac:dyDescent="0.2">
      <c r="A120" s="9">
        <v>430</v>
      </c>
      <c r="B120" s="101">
        <f>+'2grid'!B120*CC$2</f>
        <v>0</v>
      </c>
      <c r="C120" s="101">
        <f>+'2grid'!C120*CD$2</f>
        <v>0</v>
      </c>
      <c r="D120" s="101">
        <f>+'2grid'!D120*CE$2</f>
        <v>0</v>
      </c>
      <c r="E120" s="101">
        <f>+'2grid'!E120*CF$2</f>
        <v>0</v>
      </c>
      <c r="F120" s="101">
        <f>+'2grid'!F120*CG$2</f>
        <v>0</v>
      </c>
      <c r="G120" s="101">
        <f>+'2grid'!G120*CH$2</f>
        <v>49.045060332240226</v>
      </c>
      <c r="H120" s="101">
        <f>+'2grid'!H120*CI$2</f>
        <v>76.949227040008523</v>
      </c>
      <c r="I120" s="101">
        <f>+'2grid'!I120*CJ$2</f>
        <v>119.66030800854145</v>
      </c>
      <c r="J120" s="101">
        <f>+'2grid'!J120*CK$2</f>
        <v>184.8480949710243</v>
      </c>
      <c r="K120" s="101">
        <f>+'2grid'!K120*CL$2</f>
        <v>284.07998748628853</v>
      </c>
      <c r="L120" s="101">
        <f>+'2grid'!L120*CM$2</f>
        <v>434.77972042352673</v>
      </c>
      <c r="M120" s="101">
        <f>+'2grid'!M120*CN$2</f>
        <v>451.43307280205289</v>
      </c>
      <c r="N120" s="101">
        <f>+'2grid'!N120*CO$2</f>
        <v>468.57268436457326</v>
      </c>
      <c r="O120" s="101">
        <f>+'2grid'!O120*CP$2</f>
        <v>486.20102267238553</v>
      </c>
      <c r="P120" s="101">
        <f>+'2grid'!P120*CQ$2</f>
        <v>504.31935235938857</v>
      </c>
      <c r="Q120" s="101">
        <f>+'2grid'!Q120*CR$2</f>
        <v>522.92759635579841</v>
      </c>
      <c r="R120" s="101">
        <f>+'2grid'!R120*CS$2</f>
        <v>542.02418558567979</v>
      </c>
      <c r="S120" s="101">
        <f>+'2grid'!S120*CT$2</f>
        <v>561.60589629747949</v>
      </c>
      <c r="T120" s="101">
        <f>+'2grid'!T120*CU$2</f>
        <v>581.66767412961156</v>
      </c>
      <c r="U120" s="101">
        <f>+'2grid'!U120*CV$2</f>
        <v>602.20244395226314</v>
      </c>
      <c r="V120" s="101">
        <f>+'2grid'!V120*CW$2</f>
        <v>623.20090446177539</v>
      </c>
      <c r="W120" s="101">
        <f>+'2grid'!W120*CX$2</f>
        <v>644.65130643493933</v>
      </c>
      <c r="X120" s="101">
        <f>+'2grid'!X120*CY$2</f>
        <v>666.53921347705693</v>
      </c>
      <c r="Y120" s="101">
        <f>+'2grid'!Y120*CZ$2</f>
        <v>688.84724401940696</v>
      </c>
      <c r="Z120" s="101">
        <f>+'2grid'!Z120*DA$2</f>
        <v>711.5547932384917</v>
      </c>
      <c r="AA120" s="101">
        <f>+'2grid'!AA120*DB$2</f>
        <v>734.63773348082213</v>
      </c>
      <c r="AB120" s="101">
        <f>+'2grid'!AB120*DC$2</f>
        <v>758.06809168269774</v>
      </c>
      <c r="AC120" s="101">
        <f>+'2grid'!AC120*DD$2</f>
        <v>781.81370217408676</v>
      </c>
      <c r="AD120" s="101">
        <f>+'2grid'!AD120*DE$2</f>
        <v>782.82129639110713</v>
      </c>
      <c r="AE120" s="101">
        <f>+'2grid'!AE120*DF$2</f>
        <v>784.07572697613443</v>
      </c>
      <c r="AF120" s="101">
        <f>+'2grid'!AF120*DG$2</f>
        <v>785.60332443912989</v>
      </c>
      <c r="AG120" s="101">
        <f>+'2grid'!AG120*DH$2</f>
        <v>787.4344329050183</v>
      </c>
      <c r="AH120" s="101">
        <f>+'2grid'!AH120*DI$2</f>
        <v>789.60423848089465</v>
      </c>
      <c r="AI120" s="101">
        <f>+'2grid'!AI120*DJ$2</f>
        <v>792.15381846662717</v>
      </c>
      <c r="AJ120" s="101">
        <f>+'2grid'!AJ120*DK$2</f>
        <v>795.13148507381118</v>
      </c>
      <c r="AK120" s="101">
        <f>+'2grid'!AK120*DL$2</f>
        <v>798.59452739054711</v>
      </c>
      <c r="AL120" s="101">
        <f>+'2grid'!AL120*DM$2</f>
        <v>802.61150019517788</v>
      </c>
      <c r="AM120" s="101">
        <f>+'2grid'!AM120*DN$2</f>
        <v>807.26527655381233</v>
      </c>
      <c r="AN120" s="101">
        <f>+'2grid'!AN120*DO$2</f>
        <v>812.65718762133338</v>
      </c>
      <c r="AO120" s="101">
        <f>+'2grid'!AO120*DP$2</f>
        <v>818.91274331440263</v>
      </c>
      <c r="AP120" s="101">
        <f>+'2grid'!AP120*DQ$2</f>
        <v>826.18970768540714</v>
      </c>
      <c r="AQ120" s="101">
        <f>+'2grid'!AQ120*DR$2</f>
        <v>834.68977919118788</v>
      </c>
      <c r="AR120" s="101">
        <f>+'2grid'!AR120*DS$2</f>
        <v>844.67596694065946</v>
      </c>
      <c r="AS120" s="101">
        <f>+'2grid'!AS120*DT$2</f>
        <v>856.49930409839476</v>
      </c>
      <c r="AT120" s="101">
        <f>+'2grid'!AT120*DU$2</f>
        <v>870.64154584759399</v>
      </c>
      <c r="AU120" s="101">
        <f>+'2grid'!AU120*DV$2</f>
        <v>887.78669234057406</v>
      </c>
      <c r="AV120" s="101">
        <f>+'2grid'!AV120*DW$2</f>
        <v>908.94790312086195</v>
      </c>
      <c r="AW120" s="101">
        <f>+'2grid'!AW120*DX$2</f>
        <v>935.70968008438751</v>
      </c>
      <c r="AX120" s="101">
        <f>+'2grid'!AX120*DY$2</f>
        <v>976.33638051356149</v>
      </c>
      <c r="AY120" s="101">
        <f>+'2grid'!AY120*DZ$2</f>
        <v>1030.8554708101321</v>
      </c>
      <c r="AZ120" s="101">
        <f>+'2grid'!AZ120*EA$2</f>
        <v>1110.4648639614391</v>
      </c>
      <c r="BA120" s="101">
        <f>+'2grid'!BA120*EB$2</f>
        <v>1246.7480193995693</v>
      </c>
      <c r="BB120" s="101">
        <f>+'2grid'!BB120*EC$2</f>
        <v>1602.9228296176977</v>
      </c>
      <c r="BC120" s="101">
        <f>+'2grid'!BC120*ED$2</f>
        <v>2052</v>
      </c>
      <c r="BD120" s="101">
        <f>+'2grid'!BD120*EE$2</f>
        <v>2044</v>
      </c>
      <c r="BE120" s="101">
        <f>+'2grid'!BE120*EF$2</f>
        <v>2036</v>
      </c>
      <c r="BF120" s="101">
        <f>+'2grid'!BF120*EG$2</f>
        <v>2020.902</v>
      </c>
      <c r="BG120" s="101">
        <f>+'2grid'!BG120*EH$2</f>
        <v>2020</v>
      </c>
      <c r="BH120" s="101">
        <f>+'2grid'!BH120*EI$2</f>
        <v>2020</v>
      </c>
      <c r="BI120" s="101">
        <f>+'2grid'!BI120*EJ$2</f>
        <v>2020</v>
      </c>
      <c r="BJ120" s="101">
        <f>+'2grid'!BJ120*EK$2</f>
        <v>2020</v>
      </c>
      <c r="BK120" s="101">
        <f>+'2grid'!BK120*EL$2</f>
        <v>2020</v>
      </c>
      <c r="BL120" s="101">
        <f>+'2grid'!BL120*EM$2</f>
        <v>2020</v>
      </c>
      <c r="BM120" s="101">
        <f>+'2grid'!BM120*EN$2</f>
        <v>2020</v>
      </c>
      <c r="BN120" s="101">
        <f>+'2grid'!BN120*EO$2</f>
        <v>2020</v>
      </c>
      <c r="BO120" s="101">
        <f>+'2grid'!BO120*EP$2</f>
        <v>2020</v>
      </c>
      <c r="BP120" s="101">
        <f>+'2grid'!BP120*EQ$2</f>
        <v>2020</v>
      </c>
      <c r="BQ120" s="101">
        <f>+'2grid'!BQ120*ER$2</f>
        <v>2020</v>
      </c>
      <c r="BR120" s="101">
        <f>+'2grid'!BR120*ES$2</f>
        <v>2020</v>
      </c>
      <c r="BS120" s="101">
        <f>+'2grid'!BS120*ET$2</f>
        <v>2020</v>
      </c>
      <c r="BT120" s="101">
        <f>+'2grid'!BT120*EU$2</f>
        <v>2020</v>
      </c>
      <c r="BU120" s="101">
        <f>+'2grid'!BU120*EV$2</f>
        <v>2020</v>
      </c>
      <c r="BV120" s="101">
        <f>+'2grid'!BV120*EW$2</f>
        <v>2020</v>
      </c>
      <c r="BW120" s="101">
        <f>+'2grid'!BW120*EX$2</f>
        <v>2020</v>
      </c>
      <c r="BX120" s="101">
        <f>+'2grid'!BX120*EY$2</f>
        <v>2020</v>
      </c>
      <c r="BY120" s="101">
        <f>+'2grid'!BY120*EZ$2</f>
        <v>2020</v>
      </c>
      <c r="BZ120" s="101">
        <f>+'2grid'!BZ120*FA$2</f>
        <v>2020</v>
      </c>
      <c r="CA120" s="101">
        <f>+'2grid'!CA120*FB$2</f>
        <v>2020</v>
      </c>
    </row>
    <row r="121" spans="1:79" x14ac:dyDescent="0.2">
      <c r="A121" s="9">
        <v>434</v>
      </c>
      <c r="B121" s="101">
        <f>+'2grid'!B121*CC$2</f>
        <v>0</v>
      </c>
      <c r="C121" s="101">
        <f>+'2grid'!C121*CD$2</f>
        <v>0</v>
      </c>
      <c r="D121" s="101">
        <f>+'2grid'!D121*CE$2</f>
        <v>0</v>
      </c>
      <c r="E121" s="101">
        <f>+'2grid'!E121*CF$2</f>
        <v>0</v>
      </c>
      <c r="F121" s="101">
        <f>+'2grid'!F121*CG$2</f>
        <v>0</v>
      </c>
      <c r="G121" s="101">
        <f>+'2grid'!G121*CH$2</f>
        <v>503.73859160399371</v>
      </c>
      <c r="H121" s="101">
        <f>+'2grid'!H121*CI$2</f>
        <v>792.205685198781</v>
      </c>
      <c r="I121" s="101">
        <f>+'2grid'!I121*CJ$2</f>
        <v>1234.0129314219855</v>
      </c>
      <c r="J121" s="101">
        <f>+'2grid'!J121*CK$2</f>
        <v>1908.7061548426238</v>
      </c>
      <c r="K121" s="101">
        <f>+'2grid'!K121*CL$2</f>
        <v>2936.2805688564576</v>
      </c>
      <c r="L121" s="101">
        <f>+'2grid'!L121*CM$2</f>
        <v>4497.523258396699</v>
      </c>
      <c r="M121" s="101">
        <f>+'2grid'!M121*CN$2</f>
        <v>4991.195983649869</v>
      </c>
      <c r="N121" s="101">
        <f>+'2grid'!N121*CO$2</f>
        <v>5468.896395650665</v>
      </c>
      <c r="O121" s="101">
        <f>+'2grid'!O121*CP$2</f>
        <v>4852.1532619331656</v>
      </c>
      <c r="P121" s="101">
        <f>+'2grid'!P121*CQ$2</f>
        <v>4250.348991928483</v>
      </c>
      <c r="Q121" s="101">
        <f>+'2grid'!Q121*CR$2</f>
        <v>4396.4496556970016</v>
      </c>
      <c r="R121" s="101">
        <f>+'2grid'!R121*CS$2</f>
        <v>4535.5958152524126</v>
      </c>
      <c r="S121" s="101">
        <f>+'2grid'!S121*CT$2</f>
        <v>4667.7084861944959</v>
      </c>
      <c r="T121" s="101">
        <f>+'2grid'!T121*CU$2</f>
        <v>4792.7097134186151</v>
      </c>
      <c r="U121" s="101">
        <f>+'2grid'!U121*CV$2</f>
        <v>4812.3120932887914</v>
      </c>
      <c r="V121" s="101">
        <f>+'2grid'!V121*CW$2</f>
        <v>4827.9528866425544</v>
      </c>
      <c r="W121" s="101">
        <f>+'2grid'!W121*CX$2</f>
        <v>3321.2926329647185</v>
      </c>
      <c r="X121" s="101">
        <f>+'2grid'!X121*CY$2</f>
        <v>1864.3127239617129</v>
      </c>
      <c r="Y121" s="101">
        <f>+'2grid'!Y121*CZ$2</f>
        <v>2745.7161222380923</v>
      </c>
      <c r="Z121" s="101">
        <f>+'2grid'!Z121*DA$2</f>
        <v>3592.7562521029226</v>
      </c>
      <c r="AA121" s="101">
        <f>+'2grid'!AA121*DB$2</f>
        <v>4405.043387755205</v>
      </c>
      <c r="AB121" s="101">
        <f>+'2grid'!AB121*DC$2</f>
        <v>4318.4938737803868</v>
      </c>
      <c r="AC121" s="101">
        <f>+'2grid'!AC121*DD$2</f>
        <v>4231.3027708768068</v>
      </c>
      <c r="AD121" s="101">
        <f>+'2grid'!AD121*DE$2</f>
        <v>3906.1416144647028</v>
      </c>
      <c r="AE121" s="101">
        <f>+'2grid'!AE121*DF$2</f>
        <v>3902.1271480285618</v>
      </c>
      <c r="AF121" s="101">
        <f>+'2grid'!AF121*DG$2</f>
        <v>3897.6799983558481</v>
      </c>
      <c r="AG121" s="101">
        <f>+'2grid'!AG121*DH$2</f>
        <v>3892.7998032298256</v>
      </c>
      <c r="AH121" s="101">
        <f>+'2grid'!AH121*DI$2</f>
        <v>3887.4862008419527</v>
      </c>
      <c r="AI121" s="101">
        <f>+'2grid'!AI121*DJ$2</f>
        <v>3881.7388297909356</v>
      </c>
      <c r="AJ121" s="101">
        <f>+'2grid'!AJ121*DK$2</f>
        <v>3875.5573290817488</v>
      </c>
      <c r="AK121" s="101">
        <f>+'2grid'!AK121*DL$2</f>
        <v>3868.9413381247005</v>
      </c>
      <c r="AL121" s="101">
        <f>+'2grid'!AL121*DM$2</f>
        <v>3861.8904967344738</v>
      </c>
      <c r="AM121" s="101">
        <f>+'2grid'!AM121*DN$2</f>
        <v>3854.4044451291825</v>
      </c>
      <c r="AN121" s="101">
        <f>+'2grid'!AN121*DO$2</f>
        <v>3846.4828239294166</v>
      </c>
      <c r="AO121" s="101">
        <f>+'2grid'!AO121*DP$2</f>
        <v>4129.8227949932652</v>
      </c>
      <c r="AP121" s="101">
        <f>+'2grid'!AP121*DQ$2</f>
        <v>4130.7252968840139</v>
      </c>
      <c r="AQ121" s="101">
        <f>+'2grid'!AQ121*DR$2</f>
        <v>4130.9786698124535</v>
      </c>
      <c r="AR121" s="101">
        <f>+'2grid'!AR121*DS$2</f>
        <v>4130.5823676238124</v>
      </c>
      <c r="AS121" s="101">
        <f>+'2grid'!AS121*DT$2</f>
        <v>4129.535844776281</v>
      </c>
      <c r="AT121" s="101">
        <f>+'2grid'!AT121*DU$2</f>
        <v>4127.8385563395987</v>
      </c>
      <c r="AU121" s="101">
        <f>+'2grid'!AU121*DV$2</f>
        <v>4125.4899579936045</v>
      </c>
      <c r="AV121" s="101">
        <f>+'2grid'!AV121*DW$2</f>
        <v>4328.946977249514</v>
      </c>
      <c r="AW121" s="101">
        <f>+'2grid'!AW121*DX$2</f>
        <v>4893.7118629267516</v>
      </c>
      <c r="AX121" s="101">
        <f>+'2grid'!AX121*DY$2</f>
        <v>5071.2968652896752</v>
      </c>
      <c r="AY121" s="101">
        <f>+'2grid'!AY121*DZ$2</f>
        <v>5042.6691889679378</v>
      </c>
      <c r="AZ121" s="101">
        <f>+'2grid'!AZ121*EA$2</f>
        <v>4996.4229991814718</v>
      </c>
      <c r="BA121" s="101">
        <f>+'2grid'!BA121*EB$2</f>
        <v>6345.3600419163049</v>
      </c>
      <c r="BB121" s="101">
        <f>+'2grid'!BB121*EC$2</f>
        <v>7226.2064693636839</v>
      </c>
      <c r="BC121" s="101">
        <f>+'2grid'!BC121*ED$2</f>
        <v>9439.2000000000007</v>
      </c>
      <c r="BD121" s="101">
        <f>+'2grid'!BD121*EE$2</f>
        <v>11242</v>
      </c>
      <c r="BE121" s="101">
        <f>+'2grid'!BE121*EF$2</f>
        <v>13234</v>
      </c>
      <c r="BF121" s="101">
        <f>+'2grid'!BF121*EG$2</f>
        <v>13486.2</v>
      </c>
      <c r="BG121" s="101">
        <f>+'2grid'!BG121*EH$2</f>
        <v>13433</v>
      </c>
      <c r="BH121" s="101">
        <f>+'2grid'!BH121*EI$2</f>
        <v>13433</v>
      </c>
      <c r="BI121" s="101">
        <f>+'2grid'!BI121*EJ$2</f>
        <v>13433</v>
      </c>
      <c r="BJ121" s="101">
        <f>+'2grid'!BJ121*EK$2</f>
        <v>13433</v>
      </c>
      <c r="BK121" s="101">
        <f>+'2grid'!BK121*EL$2</f>
        <v>13433</v>
      </c>
      <c r="BL121" s="101">
        <f>+'2grid'!BL121*EM$2</f>
        <v>13433</v>
      </c>
      <c r="BM121" s="101">
        <f>+'2grid'!BM121*EN$2</f>
        <v>13433</v>
      </c>
      <c r="BN121" s="101">
        <f>+'2grid'!BN121*EO$2</f>
        <v>13433</v>
      </c>
      <c r="BO121" s="101">
        <f>+'2grid'!BO121*EP$2</f>
        <v>13433</v>
      </c>
      <c r="BP121" s="101">
        <f>+'2grid'!BP121*EQ$2</f>
        <v>13433</v>
      </c>
      <c r="BQ121" s="101">
        <f>+'2grid'!BQ121*ER$2</f>
        <v>13433</v>
      </c>
      <c r="BR121" s="101">
        <f>+'2grid'!BR121*ES$2</f>
        <v>13433</v>
      </c>
      <c r="BS121" s="101">
        <f>+'2grid'!BS121*ET$2</f>
        <v>13433</v>
      </c>
      <c r="BT121" s="101">
        <f>+'2grid'!BT121*EU$2</f>
        <v>13433</v>
      </c>
      <c r="BU121" s="101">
        <f>+'2grid'!BU121*EV$2</f>
        <v>13433</v>
      </c>
      <c r="BV121" s="101">
        <f>+'2grid'!BV121*EW$2</f>
        <v>13433</v>
      </c>
      <c r="BW121" s="101">
        <f>+'2grid'!BW121*EX$2</f>
        <v>13433</v>
      </c>
      <c r="BX121" s="101">
        <f>+'2grid'!BX121*EY$2</f>
        <v>13433</v>
      </c>
      <c r="BY121" s="101">
        <f>+'2grid'!BY121*EZ$2</f>
        <v>13433</v>
      </c>
      <c r="BZ121" s="101">
        <f>+'2grid'!BZ121*FA$2</f>
        <v>13433</v>
      </c>
      <c r="CA121" s="101">
        <f>+'2grid'!CA121*FB$2</f>
        <v>13433</v>
      </c>
    </row>
    <row r="122" spans="1:79" x14ac:dyDescent="0.2">
      <c r="A122" s="9">
        <v>438</v>
      </c>
      <c r="B122" s="101">
        <f>+'2grid'!B122*CC$2</f>
        <v>0</v>
      </c>
      <c r="C122" s="101">
        <f>+'2grid'!C122*CD$2</f>
        <v>0</v>
      </c>
      <c r="D122" s="101">
        <f>+'2grid'!D122*CE$2</f>
        <v>0</v>
      </c>
      <c r="E122" s="101">
        <f>+'2grid'!E122*CF$2</f>
        <v>0</v>
      </c>
      <c r="F122" s="101">
        <f>+'2grid'!F122*CG$2</f>
        <v>0</v>
      </c>
      <c r="G122" s="101">
        <f>+'2grid'!G122*CH$2</f>
        <v>3.2791702167572794</v>
      </c>
      <c r="H122" s="101">
        <f>+'2grid'!H122*CI$2</f>
        <v>3.722471271946902</v>
      </c>
      <c r="I122" s="101">
        <f>+'2grid'!I122*CJ$2</f>
        <v>4.2249291728971601</v>
      </c>
      <c r="J122" s="101">
        <f>+'2grid'!J122*CK$2</f>
        <v>4.7943088369733591</v>
      </c>
      <c r="K122" s="101">
        <f>+'2grid'!K122*CL$2</f>
        <v>5.4393724420758787</v>
      </c>
      <c r="L122" s="101">
        <f>+'2grid'!L122*CM$2</f>
        <v>6.1700037153710703</v>
      </c>
      <c r="M122" s="101">
        <f>+'2grid'!M122*CN$2</f>
        <v>5.9520272507223915</v>
      </c>
      <c r="N122" s="101">
        <f>+'2grid'!N122*CO$2</f>
        <v>5.740073778605268</v>
      </c>
      <c r="O122" s="101">
        <f>+'2grid'!O122*CP$2</f>
        <v>5.533993728946788</v>
      </c>
      <c r="P122" s="101">
        <f>+'2grid'!P122*CQ$2</f>
        <v>5.3336410295172811</v>
      </c>
      <c r="Q122" s="101">
        <f>+'2grid'!Q122*CR$2</f>
        <v>5.1388730272231147</v>
      </c>
      <c r="R122" s="101">
        <f>+'2grid'!R122*CS$2</f>
        <v>4.9495504111236128</v>
      </c>
      <c r="S122" s="101">
        <f>+'2grid'!S122*CT$2</f>
        <v>9.5158245554312444</v>
      </c>
      <c r="T122" s="101">
        <f>+'2grid'!T122*CU$2</f>
        <v>16.027765718364353</v>
      </c>
      <c r="U122" s="101">
        <f>+'2grid'!U122*CV$2</f>
        <v>22.061884306788571</v>
      </c>
      <c r="V122" s="101">
        <f>+'2grid'!V122*CW$2</f>
        <v>23.406084355876533</v>
      </c>
      <c r="W122" s="101">
        <f>+'2grid'!W122*CX$2</f>
        <v>29.783420995933664</v>
      </c>
      <c r="X122" s="101">
        <f>+'2grid'!X122*CY$2</f>
        <v>23.563659310637256</v>
      </c>
      <c r="Y122" s="101">
        <f>+'2grid'!Y122*CZ$2</f>
        <v>17.344046821442539</v>
      </c>
      <c r="Z122" s="101">
        <f>+'2grid'!Z122*DA$2</f>
        <v>19.981620762030577</v>
      </c>
      <c r="AA122" s="101">
        <f>+'2grid'!AA122*DB$2</f>
        <v>14.402042823297066</v>
      </c>
      <c r="AB122" s="101">
        <f>+'2grid'!AB122*DC$2</f>
        <v>11.697797091219272</v>
      </c>
      <c r="AC122" s="101">
        <f>+'2grid'!AC122*DD$2</f>
        <v>11.33161915117811</v>
      </c>
      <c r="AD122" s="101">
        <f>+'2grid'!AD122*DE$2</f>
        <v>10.64702853564566</v>
      </c>
      <c r="AE122" s="101">
        <f>+'2grid'!AE122*DF$2</f>
        <v>9.9344739405269298</v>
      </c>
      <c r="AF122" s="101">
        <f>+'2grid'!AF122*DG$2</f>
        <v>9.1933455963099</v>
      </c>
      <c r="AG122" s="101">
        <f>+'2grid'!AG122*DH$2</f>
        <v>8.4230304430817071</v>
      </c>
      <c r="AH122" s="101">
        <f>+'2grid'!AH122*DI$2</f>
        <v>7.6229126087051897</v>
      </c>
      <c r="AI122" s="101">
        <f>+'2grid'!AI122*DJ$2</f>
        <v>7.4159712857450399</v>
      </c>
      <c r="AJ122" s="101">
        <f>+'2grid'!AJ122*DK$2</f>
        <v>7.1992191699441275</v>
      </c>
      <c r="AK122" s="101">
        <f>+'2grid'!AK122*DL$2</f>
        <v>6.9724382603189987</v>
      </c>
      <c r="AL122" s="101">
        <f>+'2grid'!AL122*DM$2</f>
        <v>6.7354096486381367</v>
      </c>
      <c r="AM122" s="101">
        <f>+'2grid'!AM122*DN$2</f>
        <v>6.4879137142254626</v>
      </c>
      <c r="AN122" s="101">
        <f>+'2grid'!AN122*DO$2</f>
        <v>6.391758355967827</v>
      </c>
      <c r="AO122" s="101">
        <f>+'2grid'!AO122*DP$2</f>
        <v>6.2900887870378179</v>
      </c>
      <c r="AP122" s="101">
        <f>+'2grid'!AP122*DQ$2</f>
        <v>6.182779866204676</v>
      </c>
      <c r="AQ122" s="101">
        <f>+'2grid'!AQ122*DR$2</f>
        <v>6.0697060811567756</v>
      </c>
      <c r="AR122" s="101">
        <f>+'2grid'!AR122*DS$2</f>
        <v>5.9507416738252408</v>
      </c>
      <c r="AS122" s="101">
        <f>+'2grid'!AS122*DT$2</f>
        <v>5.8257607739701305</v>
      </c>
      <c r="AT122" s="101">
        <f>+'2grid'!AT122*DU$2</f>
        <v>5.6946375414112937</v>
      </c>
      <c r="AU122" s="101">
        <f>+'2grid'!AU122*DV$2</f>
        <v>5.5572463173013107</v>
      </c>
      <c r="AV122" s="101">
        <f>+'2grid'!AV122*DW$2</f>
        <v>5.4134617848535767</v>
      </c>
      <c r="AW122" s="101">
        <f>+'2grid'!AW122*DX$2</f>
        <v>5.2631591399550288</v>
      </c>
      <c r="AX122" s="101">
        <f>+'2grid'!AX122*DY$2</f>
        <v>5.1356732006028221</v>
      </c>
      <c r="AY122" s="101">
        <f>+'2grid'!AY122*DZ$2</f>
        <v>5.000086526541585</v>
      </c>
      <c r="AZ122" s="101">
        <f>+'2grid'!AZ122*EA$2</f>
        <v>4.8561161622522908</v>
      </c>
      <c r="BA122" s="101">
        <f>+'2grid'!BA122*EB$2</f>
        <v>4.7034712150286397</v>
      </c>
      <c r="BB122" s="101">
        <f>+'2grid'!BB122*EC$2</f>
        <v>4.5418526659596425</v>
      </c>
      <c r="BC122" s="101">
        <f>+'2grid'!BC122*ED$2</f>
        <v>5.13</v>
      </c>
      <c r="BD122" s="101">
        <f>+'2grid'!BD122*EE$2</f>
        <v>5.1100000000000003</v>
      </c>
      <c r="BE122" s="101">
        <f>+'2grid'!BE122*EF$2</f>
        <v>5.09</v>
      </c>
      <c r="BF122" s="101">
        <f>+'2grid'!BF122*EG$2</f>
        <v>3.0419999999999998</v>
      </c>
      <c r="BG122" s="101">
        <f>+'2grid'!BG122*EH$2</f>
        <v>3.0300000000000002</v>
      </c>
      <c r="BH122" s="101">
        <f>+'2grid'!BH122*EI$2</f>
        <v>3.0300000000000002</v>
      </c>
      <c r="BI122" s="101">
        <f>+'2grid'!BI122*EJ$2</f>
        <v>3.0300000000000002</v>
      </c>
      <c r="BJ122" s="101">
        <f>+'2grid'!BJ122*EK$2</f>
        <v>3.0300000000000002</v>
      </c>
      <c r="BK122" s="101">
        <f>+'2grid'!BK122*EL$2</f>
        <v>3.0300000000000002</v>
      </c>
      <c r="BL122" s="101">
        <f>+'2grid'!BL122*EM$2</f>
        <v>3.0300000000000002</v>
      </c>
      <c r="BM122" s="101">
        <f>+'2grid'!BM122*EN$2</f>
        <v>3.0300000000000002</v>
      </c>
      <c r="BN122" s="101">
        <f>+'2grid'!BN122*EO$2</f>
        <v>3.0300000000000002</v>
      </c>
      <c r="BO122" s="101">
        <f>+'2grid'!BO122*EP$2</f>
        <v>3.0300000000000002</v>
      </c>
      <c r="BP122" s="101">
        <f>+'2grid'!BP122*EQ$2</f>
        <v>3.0300000000000002</v>
      </c>
      <c r="BQ122" s="101">
        <f>+'2grid'!BQ122*ER$2</f>
        <v>3.0300000000000002</v>
      </c>
      <c r="BR122" s="101">
        <f>+'2grid'!BR122*ES$2</f>
        <v>3.0300000000000002</v>
      </c>
      <c r="BS122" s="101">
        <f>+'2grid'!BS122*ET$2</f>
        <v>3.0300000000000002</v>
      </c>
      <c r="BT122" s="101">
        <f>+'2grid'!BT122*EU$2</f>
        <v>3.0300000000000002</v>
      </c>
      <c r="BU122" s="101">
        <f>+'2grid'!BU122*EV$2</f>
        <v>3.0300000000000002</v>
      </c>
      <c r="BV122" s="101">
        <f>+'2grid'!BV122*EW$2</f>
        <v>3.0300000000000002</v>
      </c>
      <c r="BW122" s="101">
        <f>+'2grid'!BW122*EX$2</f>
        <v>3.0300000000000002</v>
      </c>
      <c r="BX122" s="101">
        <f>+'2grid'!BX122*EY$2</f>
        <v>3.0300000000000002</v>
      </c>
      <c r="BY122" s="101">
        <f>+'2grid'!BY122*EZ$2</f>
        <v>3.0300000000000002</v>
      </c>
      <c r="BZ122" s="101">
        <f>+'2grid'!BZ122*FA$2</f>
        <v>3.0300000000000002</v>
      </c>
      <c r="CA122" s="101">
        <f>+'2grid'!CA122*FB$2</f>
        <v>3.0300000000000002</v>
      </c>
    </row>
    <row r="123" spans="1:79" x14ac:dyDescent="0.2">
      <c r="A123" s="9">
        <v>440</v>
      </c>
      <c r="B123" s="101">
        <f>+'2grid'!B123*CC$2</f>
        <v>0</v>
      </c>
      <c r="C123" s="101">
        <f>+'2grid'!C123*CD$2</f>
        <v>0</v>
      </c>
      <c r="D123" s="101">
        <f>+'2grid'!D123*CE$2</f>
        <v>0</v>
      </c>
      <c r="E123" s="101">
        <f>+'2grid'!E123*CF$2</f>
        <v>0</v>
      </c>
      <c r="F123" s="101">
        <f>+'2grid'!F123*CG$2</f>
        <v>0</v>
      </c>
      <c r="G123" s="101">
        <f>+'2grid'!G123*CH$2</f>
        <v>0</v>
      </c>
      <c r="H123" s="101">
        <f>+'2grid'!H123*CI$2</f>
        <v>1.3538308679935045</v>
      </c>
      <c r="I123" s="101">
        <f>+'2grid'!I123*CJ$2</f>
        <v>5.3421434250554496</v>
      </c>
      <c r="J123" s="101">
        <f>+'2grid'!J123*CK$2</f>
        <v>21.075853512547528</v>
      </c>
      <c r="K123" s="101">
        <f>+'2grid'!K123*CL$2</f>
        <v>83.132533299493033</v>
      </c>
      <c r="L123" s="101">
        <f>+'2grid'!L123*CM$2</f>
        <v>327.84661019518376</v>
      </c>
      <c r="M123" s="101">
        <f>+'2grid'!M123*CN$2</f>
        <v>678.6033329117472</v>
      </c>
      <c r="N123" s="101">
        <f>+'2grid'!N123*CO$2</f>
        <v>689.29371905749588</v>
      </c>
      <c r="O123" s="101">
        <f>+'2grid'!O123*CP$2</f>
        <v>699.1867404229132</v>
      </c>
      <c r="P123" s="101">
        <f>+'2grid'!P123*CQ$2</f>
        <v>708.14090614801853</v>
      </c>
      <c r="Q123" s="101">
        <f>+'2grid'!Q123*CR$2</f>
        <v>715.99351640275916</v>
      </c>
      <c r="R123" s="101">
        <f>+'2grid'!R123*CS$2</f>
        <v>722.55603615382358</v>
      </c>
      <c r="S123" s="101">
        <f>+'2grid'!S123*CT$2</f>
        <v>727.60793577965399</v>
      </c>
      <c r="T123" s="101">
        <f>+'2grid'!T123*CU$2</f>
        <v>730.888302372147</v>
      </c>
      <c r="U123" s="101">
        <f>+'2grid'!U123*CV$2</f>
        <v>732.08411673312366</v>
      </c>
      <c r="V123" s="101">
        <f>+'2grid'!V123*CW$2</f>
        <v>730.81337803492715</v>
      </c>
      <c r="W123" s="101">
        <f>+'2grid'!W123*CX$2</f>
        <v>726.59995629552554</v>
      </c>
      <c r="X123" s="101">
        <f>+'2grid'!X123*CY$2</f>
        <v>718.83454343380902</v>
      </c>
      <c r="Y123" s="101">
        <f>+'2grid'!Y123*CZ$2</f>
        <v>706.71090862654796</v>
      </c>
      <c r="Z123" s="101">
        <f>+'2grid'!Z123*DA$2</f>
        <v>689.11513463039671</v>
      </c>
      <c r="AA123" s="101">
        <f>+'2grid'!AA123*DB$2</f>
        <v>664.41697846365878</v>
      </c>
      <c r="AB123" s="101">
        <f>+'2grid'!AB123*DC$2</f>
        <v>630.03151404862308</v>
      </c>
      <c r="AC123" s="101">
        <f>+'2grid'!AC123*DD$2</f>
        <v>581.34029952084552</v>
      </c>
      <c r="AD123" s="101">
        <f>+'2grid'!AD123*DE$2</f>
        <v>664.06619443175987</v>
      </c>
      <c r="AE123" s="101">
        <f>+'2grid'!AE123*DF$2</f>
        <v>758.11009708391805</v>
      </c>
      <c r="AF123" s="101">
        <f>+'2grid'!AF123*DG$2</f>
        <v>864.9140676881276</v>
      </c>
      <c r="AG123" s="101">
        <f>+'2grid'!AG123*DH$2</f>
        <v>986.07641759466651</v>
      </c>
      <c r="AH123" s="101">
        <f>+'2grid'!AH123*DI$2</f>
        <v>1123.3604817211137</v>
      </c>
      <c r="AI123" s="101">
        <f>+'2grid'!AI123*DJ$2</f>
        <v>1278.7008380206314</v>
      </c>
      <c r="AJ123" s="101">
        <f>+'2grid'!AJ123*DK$2</f>
        <v>1454.2054415197454</v>
      </c>
      <c r="AK123" s="101">
        <f>+'2grid'!AK123*DL$2</f>
        <v>1652.1515111060637</v>
      </c>
      <c r="AL123" s="101">
        <f>+'2grid'!AL123*DM$2</f>
        <v>1874.9721172177224</v>
      </c>
      <c r="AM123" s="101">
        <f>+'2grid'!AM123*DN$2</f>
        <v>2125.2291453669204</v>
      </c>
      <c r="AN123" s="101">
        <f>+'2grid'!AN123*DO$2</f>
        <v>2405.5664629841885</v>
      </c>
      <c r="AO123" s="101">
        <f>+'2grid'!AO123*DP$2</f>
        <v>2663.1520552401985</v>
      </c>
      <c r="AP123" s="101">
        <f>+'2grid'!AP123*DQ$2</f>
        <v>2943.067284094936</v>
      </c>
      <c r="AQ123" s="101">
        <f>+'2grid'!AQ123*DR$2</f>
        <v>3245.7181882313139</v>
      </c>
      <c r="AR123" s="101">
        <f>+'2grid'!AR123*DS$2</f>
        <v>3570.8989161267432</v>
      </c>
      <c r="AS123" s="101">
        <f>+'2grid'!AS123*DT$2</f>
        <v>3917.4845433490855</v>
      </c>
      <c r="AT123" s="101">
        <f>+'2grid'!AT123*DU$2</f>
        <v>4164.0067178141608</v>
      </c>
      <c r="AU123" s="101">
        <f>+'2grid'!AU123*DV$2</f>
        <v>4407.3794429269547</v>
      </c>
      <c r="AV123" s="101">
        <f>+'2grid'!AV123*DW$2</f>
        <v>4640.153952374324</v>
      </c>
      <c r="AW123" s="101">
        <f>+'2grid'!AW123*DX$2</f>
        <v>4851.3403405523786</v>
      </c>
      <c r="AX123" s="101">
        <f>+'2grid'!AX123*DY$2</f>
        <v>5053.2816625694932</v>
      </c>
      <c r="AY123" s="101">
        <f>+'2grid'!AY123*DZ$2</f>
        <v>4919.1611480815327</v>
      </c>
      <c r="AZ123" s="101">
        <f>+'2grid'!AZ123*EA$2</f>
        <v>4686.675886202087</v>
      </c>
      <c r="BA123" s="101">
        <f>+'2grid'!BA123*EB$2</f>
        <v>4820.8125115047342</v>
      </c>
      <c r="BB123" s="101">
        <f>+'2grid'!BB123*EC$2</f>
        <v>3738.357430724011</v>
      </c>
      <c r="BC123" s="101">
        <f>+'2grid'!BC123*ED$2</f>
        <v>424.26535380139518</v>
      </c>
      <c r="BD123" s="101">
        <f>+'2grid'!BD123*EE$2</f>
        <v>440.31199421993983</v>
      </c>
      <c r="BE123" s="101">
        <f>+'2grid'!BE123*EF$2</f>
        <v>448.55642528900302</v>
      </c>
      <c r="BF123" s="101">
        <f>+'2grid'!BF123*EG$2</f>
        <v>454.4302409001246</v>
      </c>
      <c r="BG123" s="101">
        <f>+'2grid'!BG123*EH$2</f>
        <v>501.97</v>
      </c>
      <c r="BH123" s="101">
        <f>+'2grid'!BH123*EI$2</f>
        <v>1234.22</v>
      </c>
      <c r="BI123" s="101">
        <f>+'2grid'!BI123*EJ$2</f>
        <v>1215.03</v>
      </c>
      <c r="BJ123" s="101">
        <f>+'2grid'!BJ123*EK$2</f>
        <v>982.73</v>
      </c>
      <c r="BK123" s="101">
        <f>+'2grid'!BK123*EL$2</f>
        <v>964.65100000000007</v>
      </c>
      <c r="BL123" s="101">
        <f>+'2grid'!BL123*EM$2</f>
        <v>899.60700000000008</v>
      </c>
      <c r="BM123" s="101">
        <f>+'2grid'!BM123*EN$2</f>
        <v>885.06299999999999</v>
      </c>
      <c r="BN123" s="101">
        <f>+'2grid'!BN123*EO$2</f>
        <v>838.70399999999995</v>
      </c>
      <c r="BO123" s="101">
        <f>+'2grid'!BO123*EP$2</f>
        <v>791.03200000000004</v>
      </c>
      <c r="BP123" s="101">
        <f>+'2grid'!BP123*EQ$2</f>
        <v>613.67600000000004</v>
      </c>
      <c r="BQ123" s="101">
        <f>+'2grid'!BQ123*ER$2</f>
        <v>620.3420000000001</v>
      </c>
      <c r="BR123" s="101">
        <f>+'2grid'!BR123*ES$2</f>
        <v>595.19299999999998</v>
      </c>
      <c r="BS123" s="101">
        <f>+'2grid'!BS123*ET$2</f>
        <v>555.399</v>
      </c>
      <c r="BT123" s="101">
        <f>+'2grid'!BT123*EU$2</f>
        <v>469.32006666667291</v>
      </c>
      <c r="BU123" s="101">
        <f>+'2grid'!BU123*EV$2</f>
        <v>426.63971111111823</v>
      </c>
      <c r="BV123" s="101">
        <f>+'2grid'!BV123*EW$2</f>
        <v>403.95750518520754</v>
      </c>
      <c r="BW123" s="101">
        <f>+'2grid'!BW123*EX$2</f>
        <v>344.44241975309575</v>
      </c>
      <c r="BX123" s="101">
        <f>+'2grid'!BX123*EY$2</f>
        <v>290.74950966257808</v>
      </c>
      <c r="BY123" s="101">
        <f>+'2grid'!BY123*EZ$2</f>
        <v>243.02844222775354</v>
      </c>
      <c r="BZ123" s="101">
        <f>+'2grid'!BZ123*FA$2</f>
        <v>203.1585612371577</v>
      </c>
      <c r="CA123" s="101">
        <f>+'2grid'!CA123*FB$2</f>
        <v>153.27410669621298</v>
      </c>
    </row>
    <row r="124" spans="1:79" x14ac:dyDescent="0.2">
      <c r="A124" s="9">
        <v>442</v>
      </c>
      <c r="B124" s="101">
        <f>+'2grid'!B124*CC$2</f>
        <v>0</v>
      </c>
      <c r="C124" s="101">
        <f>+'2grid'!C124*CD$2</f>
        <v>0</v>
      </c>
      <c r="D124" s="101">
        <f>+'2grid'!D124*CE$2</f>
        <v>0</v>
      </c>
      <c r="E124" s="101">
        <f>+'2grid'!E124*CF$2</f>
        <v>0</v>
      </c>
      <c r="F124" s="101">
        <f>+'2grid'!F124*CG$2</f>
        <v>0</v>
      </c>
      <c r="G124" s="101">
        <f>+'2grid'!G124*CH$2</f>
        <v>7.419918381486835</v>
      </c>
      <c r="H124" s="101">
        <f>+'2grid'!H124*CI$2</f>
        <v>11.055180407315953</v>
      </c>
      <c r="I124" s="101">
        <f>+'2grid'!I124*CJ$2</f>
        <v>16.468468908957419</v>
      </c>
      <c r="J124" s="101">
        <f>+'2grid'!J124*CK$2</f>
        <v>24.52782902685577</v>
      </c>
      <c r="K124" s="101">
        <f>+'2grid'!K124*CL$2</f>
        <v>36.524242049218948</v>
      </c>
      <c r="L124" s="101">
        <f>+'2grid'!L124*CM$2</f>
        <v>54.377239084525797</v>
      </c>
      <c r="M124" s="101">
        <f>+'2grid'!M124*CN$2</f>
        <v>52.456177302427989</v>
      </c>
      <c r="N124" s="101">
        <f>+'2grid'!N124*CO$2</f>
        <v>50.588197126112142</v>
      </c>
      <c r="O124" s="101">
        <f>+'2grid'!O124*CP$2</f>
        <v>48.771980370372944</v>
      </c>
      <c r="P124" s="101">
        <f>+'2grid'!P124*CQ$2</f>
        <v>47.006239677062325</v>
      </c>
      <c r="Q124" s="101">
        <f>+'2grid'!Q124*CR$2</f>
        <v>45.28971782143028</v>
      </c>
      <c r="R124" s="101">
        <f>+'2grid'!R124*CS$2</f>
        <v>43.621187033660512</v>
      </c>
      <c r="S124" s="101">
        <f>+'2grid'!S124*CT$2</f>
        <v>83.864498435876015</v>
      </c>
      <c r="T124" s="101">
        <f>+'2grid'!T124*CU$2</f>
        <v>141.2552874623106</v>
      </c>
      <c r="U124" s="101">
        <f>+'2grid'!U124*CV$2</f>
        <v>194.43494898013057</v>
      </c>
      <c r="V124" s="101">
        <f>+'2grid'!V124*CW$2</f>
        <v>206.28160107607528</v>
      </c>
      <c r="W124" s="101">
        <f>+'2grid'!W124*CX$2</f>
        <v>262.48609870627445</v>
      </c>
      <c r="X124" s="101">
        <f>+'2grid'!X124*CY$2</f>
        <v>207.67033459780902</v>
      </c>
      <c r="Y124" s="101">
        <f>+'2grid'!Y124*CZ$2</f>
        <v>152.85588537868011</v>
      </c>
      <c r="Z124" s="101">
        <f>+'2grid'!Z124*DA$2</f>
        <v>176.10125043626741</v>
      </c>
      <c r="AA124" s="101">
        <f>+'2grid'!AA124*DB$2</f>
        <v>126.92752906404118</v>
      </c>
      <c r="AB124" s="101">
        <f>+'2grid'!AB124*DC$2</f>
        <v>103.09457474179909</v>
      </c>
      <c r="AC124" s="101">
        <f>+'2grid'!AC124*DD$2</f>
        <v>99.867389425282639</v>
      </c>
      <c r="AD124" s="101">
        <f>+'2grid'!AD124*DE$2</f>
        <v>96.716025508089842</v>
      </c>
      <c r="AE124" s="101">
        <f>+'2grid'!AE124*DF$2</f>
        <v>93.015043474538189</v>
      </c>
      <c r="AF124" s="101">
        <f>+'2grid'!AF124*DG$2</f>
        <v>88.719727728251868</v>
      </c>
      <c r="AG124" s="101">
        <f>+'2grid'!AG124*DH$2</f>
        <v>83.782493146654915</v>
      </c>
      <c r="AH124" s="101">
        <f>+'2grid'!AH124*DI$2</f>
        <v>78.152728639874539</v>
      </c>
      <c r="AI124" s="101">
        <f>+'2grid'!AI124*DJ$2</f>
        <v>78.366335608251887</v>
      </c>
      <c r="AJ124" s="101">
        <f>+'2grid'!AJ124*DK$2</f>
        <v>78.412480187966764</v>
      </c>
      <c r="AK124" s="101">
        <f>+'2grid'!AK124*DL$2</f>
        <v>78.274944497869981</v>
      </c>
      <c r="AL124" s="101">
        <f>+'2grid'!AL124*DM$2</f>
        <v>77.936410753198217</v>
      </c>
      <c r="AM124" s="101">
        <f>+'2grid'!AM124*DN$2</f>
        <v>77.378400333081885</v>
      </c>
      <c r="AN124" s="101">
        <f>+'2grid'!AN124*DO$2</f>
        <v>77.770549222068411</v>
      </c>
      <c r="AO124" s="101">
        <f>+'2grid'!AO124*DP$2</f>
        <v>82.281965599735187</v>
      </c>
      <c r="AP124" s="101">
        <f>+'2grid'!AP124*DQ$2</f>
        <v>86.875366438509616</v>
      </c>
      <c r="AQ124" s="101">
        <f>+'2grid'!AQ124*DR$2</f>
        <v>91.518312696122592</v>
      </c>
      <c r="AR124" s="101">
        <f>+'2grid'!AR124*DS$2</f>
        <v>96.170780989177786</v>
      </c>
      <c r="AS124" s="101">
        <f>+'2grid'!AS124*DT$2</f>
        <v>100.78395853732752</v>
      </c>
      <c r="AT124" s="101">
        <f>+'2grid'!AT124*DU$2</f>
        <v>95.397292833460696</v>
      </c>
      <c r="AU124" s="101">
        <f>+'2grid'!AU124*DV$2</f>
        <v>94.866313075098205</v>
      </c>
      <c r="AV124" s="101">
        <f>+'2grid'!AV124*DW$2</f>
        <v>93.632979097074355</v>
      </c>
      <c r="AW124" s="101">
        <f>+'2grid'!AW124*DX$2</f>
        <v>91.716982464673919</v>
      </c>
      <c r="AX124" s="101">
        <f>+'2grid'!AX124*DY$2</f>
        <v>89.65227252054612</v>
      </c>
      <c r="AY124" s="101">
        <f>+'2grid'!AY124*DZ$2</f>
        <v>86.916727895915798</v>
      </c>
      <c r="AZ124" s="101">
        <f>+'2grid'!AZ124*EA$2</f>
        <v>83.518225216896823</v>
      </c>
      <c r="BA124" s="101">
        <f>+'2grid'!BA124*EB$2</f>
        <v>79.464641109603079</v>
      </c>
      <c r="BB124" s="101">
        <f>+'2grid'!BB124*EC$2</f>
        <v>70.591588976174663</v>
      </c>
      <c r="BC124" s="101">
        <f>+'2grid'!BC124*ED$2</f>
        <v>66.69</v>
      </c>
      <c r="BD124" s="101">
        <f>+'2grid'!BD124*EE$2</f>
        <v>66.430000000000007</v>
      </c>
      <c r="BE124" s="101">
        <f>+'2grid'!BE124*EF$2</f>
        <v>66.17</v>
      </c>
      <c r="BF124" s="101">
        <f>+'2grid'!BF124*EG$2</f>
        <v>65.91</v>
      </c>
      <c r="BG124" s="101">
        <f>+'2grid'!BG124*EH$2</f>
        <v>65.650000000000006</v>
      </c>
      <c r="BH124" s="101">
        <f>+'2grid'!BH124*EI$2</f>
        <v>65.650000000000006</v>
      </c>
      <c r="BI124" s="101">
        <f>+'2grid'!BI124*EJ$2</f>
        <v>65.650000000000006</v>
      </c>
      <c r="BJ124" s="101">
        <f>+'2grid'!BJ124*EK$2</f>
        <v>65.650000000000006</v>
      </c>
      <c r="BK124" s="101">
        <f>+'2grid'!BK124*EL$2</f>
        <v>65.650000000000006</v>
      </c>
      <c r="BL124" s="101">
        <f>+'2grid'!BL124*EM$2</f>
        <v>65.650000000000006</v>
      </c>
      <c r="BM124" s="101">
        <f>+'2grid'!BM124*EN$2</f>
        <v>65.650000000000006</v>
      </c>
      <c r="BN124" s="101">
        <f>+'2grid'!BN124*EO$2</f>
        <v>65.650000000000006</v>
      </c>
      <c r="BO124" s="101">
        <f>+'2grid'!BO124*EP$2</f>
        <v>65.650000000000006</v>
      </c>
      <c r="BP124" s="101">
        <f>+'2grid'!BP124*EQ$2</f>
        <v>65.650000000000006</v>
      </c>
      <c r="BQ124" s="101">
        <f>+'2grid'!BQ124*ER$2</f>
        <v>65.650000000000006</v>
      </c>
      <c r="BR124" s="101">
        <f>+'2grid'!BR124*ES$2</f>
        <v>65.650000000000006</v>
      </c>
      <c r="BS124" s="101">
        <f>+'2grid'!BS124*ET$2</f>
        <v>65.650000000000006</v>
      </c>
      <c r="BT124" s="101">
        <f>+'2grid'!BT124*EU$2</f>
        <v>65.650000000000006</v>
      </c>
      <c r="BU124" s="101">
        <f>+'2grid'!BU124*EV$2</f>
        <v>65.650000000000006</v>
      </c>
      <c r="BV124" s="101">
        <f>+'2grid'!BV124*EW$2</f>
        <v>65.650000000000006</v>
      </c>
      <c r="BW124" s="101">
        <f>+'2grid'!BW124*EX$2</f>
        <v>65.650000000000006</v>
      </c>
      <c r="BX124" s="101">
        <f>+'2grid'!BX124*EY$2</f>
        <v>65.650000000000006</v>
      </c>
      <c r="BY124" s="101">
        <f>+'2grid'!BY124*EZ$2</f>
        <v>65.650000000000006</v>
      </c>
      <c r="BZ124" s="101">
        <f>+'2grid'!BZ124*FA$2</f>
        <v>65.650000000000006</v>
      </c>
      <c r="CA124" s="101">
        <f>+'2grid'!CA124*FB$2</f>
        <v>65.650000000000006</v>
      </c>
    </row>
    <row r="125" spans="1:79" x14ac:dyDescent="0.2">
      <c r="A125" s="9">
        <v>446</v>
      </c>
      <c r="B125" s="101">
        <f>+'2grid'!B125*CC$2</f>
        <v>0</v>
      </c>
      <c r="C125" s="101">
        <f>+'2grid'!C125*CD$2</f>
        <v>0</v>
      </c>
      <c r="D125" s="101">
        <f>+'2grid'!D125*CE$2</f>
        <v>0</v>
      </c>
      <c r="E125" s="101">
        <f>+'2grid'!E125*CF$2</f>
        <v>0</v>
      </c>
      <c r="F125" s="101">
        <f>+'2grid'!F125*CG$2</f>
        <v>0</v>
      </c>
      <c r="G125" s="101">
        <f>+'2grid'!G125*CH$2</f>
        <v>0</v>
      </c>
      <c r="H125" s="101">
        <f>+'2grid'!H125*CI$2</f>
        <v>0</v>
      </c>
      <c r="I125" s="101">
        <f>+'2grid'!I125*CJ$2</f>
        <v>0</v>
      </c>
      <c r="J125" s="101">
        <f>+'2grid'!J125*CK$2</f>
        <v>0</v>
      </c>
      <c r="K125" s="101">
        <f>+'2grid'!K125*CL$2</f>
        <v>0</v>
      </c>
      <c r="L125" s="101">
        <f>+'2grid'!L125*CM$2</f>
        <v>0</v>
      </c>
      <c r="M125" s="101">
        <f>+'2grid'!M125*CN$2</f>
        <v>0</v>
      </c>
      <c r="N125" s="101">
        <f>+'2grid'!N125*CO$2</f>
        <v>0</v>
      </c>
      <c r="O125" s="101">
        <f>+'2grid'!O125*CP$2</f>
        <v>0</v>
      </c>
      <c r="P125" s="101">
        <f>+'2grid'!P125*CQ$2</f>
        <v>0</v>
      </c>
      <c r="Q125" s="101">
        <f>+'2grid'!Q125*CR$2</f>
        <v>0</v>
      </c>
      <c r="R125" s="101">
        <f>+'2grid'!R125*CS$2</f>
        <v>0</v>
      </c>
      <c r="S125" s="101">
        <f>+'2grid'!S125*CT$2</f>
        <v>0</v>
      </c>
      <c r="T125" s="101">
        <f>+'2grid'!T125*CU$2</f>
        <v>0</v>
      </c>
      <c r="U125" s="101">
        <f>+'2grid'!U125*CV$2</f>
        <v>0</v>
      </c>
      <c r="V125" s="101">
        <f>+'2grid'!V125*CW$2</f>
        <v>0</v>
      </c>
      <c r="W125" s="101">
        <f>+'2grid'!W125*CX$2</f>
        <v>0</v>
      </c>
      <c r="X125" s="101">
        <f>+'2grid'!X125*CY$2</f>
        <v>0</v>
      </c>
      <c r="Y125" s="101">
        <f>+'2grid'!Y125*CZ$2</f>
        <v>0</v>
      </c>
      <c r="Z125" s="101">
        <f>+'2grid'!Z125*DA$2</f>
        <v>0</v>
      </c>
      <c r="AA125" s="101">
        <f>+'2grid'!AA125*DB$2</f>
        <v>0</v>
      </c>
      <c r="AB125" s="101">
        <f>+'2grid'!AB125*DC$2</f>
        <v>0</v>
      </c>
      <c r="AC125" s="101">
        <f>+'2grid'!AC125*DD$2</f>
        <v>0</v>
      </c>
      <c r="AD125" s="101">
        <f>+'2grid'!AD125*DE$2</f>
        <v>0</v>
      </c>
      <c r="AE125" s="101">
        <f>+'2grid'!AE125*DF$2</f>
        <v>0</v>
      </c>
      <c r="AF125" s="101">
        <f>+'2grid'!AF125*DG$2</f>
        <v>0</v>
      </c>
      <c r="AG125" s="101">
        <f>+'2grid'!AG125*DH$2</f>
        <v>0</v>
      </c>
      <c r="AH125" s="101">
        <f>+'2grid'!AH125*DI$2</f>
        <v>0</v>
      </c>
      <c r="AI125" s="101">
        <f>+'2grid'!AI125*DJ$2</f>
        <v>0</v>
      </c>
      <c r="AJ125" s="101">
        <f>+'2grid'!AJ125*DK$2</f>
        <v>0</v>
      </c>
      <c r="AK125" s="101">
        <f>+'2grid'!AK125*DL$2</f>
        <v>0</v>
      </c>
      <c r="AL125" s="101">
        <f>+'2grid'!AL125*DM$2</f>
        <v>0</v>
      </c>
      <c r="AM125" s="101">
        <f>+'2grid'!AM125*DN$2</f>
        <v>0</v>
      </c>
      <c r="AN125" s="101">
        <f>+'2grid'!AN125*DO$2</f>
        <v>0</v>
      </c>
      <c r="AO125" s="101">
        <f>+'2grid'!AO125*DP$2</f>
        <v>0</v>
      </c>
      <c r="AP125" s="101">
        <f>+'2grid'!AP125*DQ$2</f>
        <v>0</v>
      </c>
      <c r="AQ125" s="101">
        <f>+'2grid'!AQ125*DR$2</f>
        <v>0</v>
      </c>
      <c r="AR125" s="101">
        <f>+'2grid'!AR125*DS$2</f>
        <v>0</v>
      </c>
      <c r="AS125" s="101">
        <f>+'2grid'!AS125*DT$2</f>
        <v>0</v>
      </c>
      <c r="AT125" s="101">
        <f>+'2grid'!AT125*DU$2</f>
        <v>0</v>
      </c>
      <c r="AU125" s="101">
        <f>+'2grid'!AU125*DV$2</f>
        <v>0</v>
      </c>
      <c r="AV125" s="101">
        <f>+'2grid'!AV125*DW$2</f>
        <v>0</v>
      </c>
      <c r="AW125" s="101">
        <f>+'2grid'!AW125*DX$2</f>
        <v>0</v>
      </c>
      <c r="AX125" s="101">
        <f>+'2grid'!AX125*DY$2</f>
        <v>0</v>
      </c>
      <c r="AY125" s="101">
        <f>+'2grid'!AY125*DZ$2</f>
        <v>0</v>
      </c>
      <c r="AZ125" s="101">
        <f>+'2grid'!AZ125*EA$2</f>
        <v>0</v>
      </c>
      <c r="BA125" s="101">
        <f>+'2grid'!BA125*EB$2</f>
        <v>0</v>
      </c>
      <c r="BB125" s="101">
        <f>+'2grid'!BB125*EC$2</f>
        <v>0</v>
      </c>
      <c r="BC125" s="101">
        <f>+'2grid'!BC125*ED$2</f>
        <v>0</v>
      </c>
      <c r="BD125" s="101">
        <f>+'2grid'!BD125*EE$2</f>
        <v>0</v>
      </c>
      <c r="BE125" s="101">
        <f>+'2grid'!BE125*EF$2</f>
        <v>0</v>
      </c>
      <c r="BF125" s="101">
        <f>+'2grid'!BF125*EG$2</f>
        <v>0</v>
      </c>
      <c r="BG125" s="101">
        <f>+'2grid'!BG125*EH$2</f>
        <v>0</v>
      </c>
      <c r="BH125" s="101">
        <f>+'2grid'!BH125*EI$2</f>
        <v>0</v>
      </c>
      <c r="BI125" s="101">
        <f>+'2grid'!BI125*EJ$2</f>
        <v>0</v>
      </c>
      <c r="BJ125" s="101">
        <f>+'2grid'!BJ125*EK$2</f>
        <v>0</v>
      </c>
      <c r="BK125" s="101">
        <f>+'2grid'!BK125*EL$2</f>
        <v>0</v>
      </c>
      <c r="BL125" s="101">
        <f>+'2grid'!BL125*EM$2</f>
        <v>0</v>
      </c>
      <c r="BM125" s="101">
        <f>+'2grid'!BM125*EN$2</f>
        <v>0</v>
      </c>
      <c r="BN125" s="101">
        <f>+'2grid'!BN125*EO$2</f>
        <v>0</v>
      </c>
      <c r="BO125" s="101">
        <f>+'2grid'!BO125*EP$2</f>
        <v>0</v>
      </c>
      <c r="BP125" s="101">
        <f>+'2grid'!BP125*EQ$2</f>
        <v>0</v>
      </c>
      <c r="BQ125" s="101">
        <f>+'2grid'!BQ125*ER$2</f>
        <v>0</v>
      </c>
      <c r="BR125" s="101">
        <f>+'2grid'!BR125*ES$2</f>
        <v>0</v>
      </c>
      <c r="BS125" s="101">
        <f>+'2grid'!BS125*ET$2</f>
        <v>0</v>
      </c>
      <c r="BT125" s="101">
        <f>+'2grid'!BT125*EU$2</f>
        <v>0</v>
      </c>
      <c r="BU125" s="101">
        <f>+'2grid'!BU125*EV$2</f>
        <v>0</v>
      </c>
      <c r="BV125" s="101">
        <f>+'2grid'!BV125*EW$2</f>
        <v>0</v>
      </c>
      <c r="BW125" s="101">
        <f>+'2grid'!BW125*EX$2</f>
        <v>0</v>
      </c>
      <c r="BX125" s="101">
        <f>+'2grid'!BX125*EY$2</f>
        <v>0</v>
      </c>
      <c r="BY125" s="101">
        <f>+'2grid'!BY125*EZ$2</f>
        <v>0</v>
      </c>
      <c r="BZ125" s="101">
        <f>+'2grid'!BZ125*FA$2</f>
        <v>0</v>
      </c>
      <c r="CA125" s="101">
        <f>+'2grid'!CA125*FB$2</f>
        <v>0</v>
      </c>
    </row>
    <row r="126" spans="1:79" x14ac:dyDescent="0.2">
      <c r="A126" s="9">
        <v>450</v>
      </c>
      <c r="B126" s="101">
        <f>+'2grid'!B126*CC$2</f>
        <v>0</v>
      </c>
      <c r="C126" s="101">
        <f>+'2grid'!C126*CD$2</f>
        <v>0</v>
      </c>
      <c r="D126" s="101">
        <f>+'2grid'!D126*CE$2</f>
        <v>0</v>
      </c>
      <c r="E126" s="101">
        <f>+'2grid'!E126*CF$2</f>
        <v>0</v>
      </c>
      <c r="F126" s="101">
        <f>+'2grid'!F126*CG$2</f>
        <v>0</v>
      </c>
      <c r="G126" s="101">
        <f>+'2grid'!G126*CH$2</f>
        <v>2.0214365882615497</v>
      </c>
      <c r="H126" s="101">
        <f>+'2grid'!H126*CI$2</f>
        <v>2.8456361769535472</v>
      </c>
      <c r="I126" s="101">
        <f>+'2grid'!I126*CJ$2</f>
        <v>3.9697816191959934</v>
      </c>
      <c r="J126" s="101">
        <f>+'2grid'!J126*CK$2</f>
        <v>5.4670602845440657</v>
      </c>
      <c r="K126" s="101">
        <f>+'2grid'!K126*CL$2</f>
        <v>7.380504866846521</v>
      </c>
      <c r="L126" s="101">
        <f>+'2grid'!L126*CM$2</f>
        <v>9.619769282935378</v>
      </c>
      <c r="M126" s="101">
        <f>+'2grid'!M126*CN$2</f>
        <v>18.621125282308398</v>
      </c>
      <c r="N126" s="101">
        <f>+'2grid'!N126*CO$2</f>
        <v>36.006610630190686</v>
      </c>
      <c r="O126" s="101">
        <f>+'2grid'!O126*CP$2</f>
        <v>69.543083346433093</v>
      </c>
      <c r="P126" s="101">
        <f>+'2grid'!P126*CQ$2</f>
        <v>134.14524995289091</v>
      </c>
      <c r="Q126" s="101">
        <f>+'2grid'!Q126*CR$2</f>
        <v>258.40039507117552</v>
      </c>
      <c r="R126" s="101">
        <f>+'2grid'!R126*CS$2</f>
        <v>496.98721830315498</v>
      </c>
      <c r="S126" s="101">
        <f>+'2grid'!S126*CT$2</f>
        <v>954.23976931221307</v>
      </c>
      <c r="T126" s="101">
        <f>+'2grid'!T126*CU$2</f>
        <v>1828.6952696496251</v>
      </c>
      <c r="U126" s="101">
        <f>+'2grid'!U126*CV$2</f>
        <v>2622.7087085324711</v>
      </c>
      <c r="V126" s="101">
        <f>+'2grid'!V126*CW$2</f>
        <v>3335.3125847200263</v>
      </c>
      <c r="W126" s="101">
        <f>+'2grid'!W126*CX$2</f>
        <v>4493.8078490967091</v>
      </c>
      <c r="X126" s="101">
        <f>+'2grid'!X126*CY$2</f>
        <v>5512.4604323127987</v>
      </c>
      <c r="Y126" s="101">
        <f>+'2grid'!Y126*CZ$2</f>
        <v>6387.1425452319327</v>
      </c>
      <c r="Z126" s="101">
        <f>+'2grid'!Z126*DA$2</f>
        <v>7111.9649364189663</v>
      </c>
      <c r="AA126" s="101">
        <f>+'2grid'!AA126*DB$2</f>
        <v>8716.0103922414382</v>
      </c>
      <c r="AB126" s="101">
        <f>+'2grid'!AB126*DC$2</f>
        <v>9803.7752108774985</v>
      </c>
      <c r="AC126" s="101">
        <f>+'2grid'!AC126*DD$2</f>
        <v>10567.802958251366</v>
      </c>
      <c r="AD126" s="101">
        <f>+'2grid'!AD126*DE$2</f>
        <v>10606.006997997514</v>
      </c>
      <c r="AE126" s="101">
        <f>+'2grid'!AE126*DF$2</f>
        <v>10592.977487819848</v>
      </c>
      <c r="AF126" s="101">
        <f>+'2grid'!AF126*DG$2</f>
        <v>10584.101551980015</v>
      </c>
      <c r="AG126" s="101">
        <f>+'2grid'!AG126*DH$2</f>
        <v>10579.879698644889</v>
      </c>
      <c r="AH126" s="101">
        <f>+'2grid'!AH126*DI$2</f>
        <v>10580.898167673491</v>
      </c>
      <c r="AI126" s="101">
        <f>+'2grid'!AI126*DJ$2</f>
        <v>10587.848505293048</v>
      </c>
      <c r="AJ126" s="101">
        <f>+'2grid'!AJ126*DK$2</f>
        <v>10601.552859875563</v>
      </c>
      <c r="AK126" s="101">
        <f>+'2grid'!AK126*DL$2</f>
        <v>10622.997081600201</v>
      </c>
      <c r="AL126" s="101">
        <f>+'2grid'!AL126*DM$2</f>
        <v>10653.374635394575</v>
      </c>
      <c r="AM126" s="101">
        <f>+'2grid'!AM126*DN$2</f>
        <v>10694.145760152072</v>
      </c>
      <c r="AN126" s="101">
        <f>+'2grid'!AN126*DO$2</f>
        <v>10747.118546168454</v>
      </c>
      <c r="AO126" s="101">
        <f>+'2grid'!AO126*DP$2</f>
        <v>10814.562217356821</v>
      </c>
      <c r="AP126" s="101">
        <f>+'2grid'!AP126*DQ$2</f>
        <v>10899.368914875464</v>
      </c>
      <c r="AQ126" s="101">
        <f>+'2grid'!AQ126*DR$2</f>
        <v>11005.290611850314</v>
      </c>
      <c r="AR126" s="101">
        <f>+'2grid'!AR126*DS$2</f>
        <v>11137.296248629771</v>
      </c>
      <c r="AS126" s="101">
        <f>+'2grid'!AS126*DT$2</f>
        <v>11302.128653097694</v>
      </c>
      <c r="AT126" s="101">
        <f>+'2grid'!AT126*DU$2</f>
        <v>11509.208637445407</v>
      </c>
      <c r="AU126" s="101">
        <f>+'2grid'!AU126*DV$2</f>
        <v>11772.175646155485</v>
      </c>
      <c r="AV126" s="101">
        <f>+'2grid'!AV126*DW$2</f>
        <v>12111.674790350588</v>
      </c>
      <c r="AW126" s="101">
        <f>+'2grid'!AW126*DX$2</f>
        <v>12560.794387695938</v>
      </c>
      <c r="AX126" s="101">
        <f>+'2grid'!AX126*DY$2</f>
        <v>13252.798158505018</v>
      </c>
      <c r="AY126" s="101">
        <f>+'2grid'!AY126*DZ$2</f>
        <v>14233.851254289842</v>
      </c>
      <c r="AZ126" s="101">
        <f>+'2grid'!AZ126*EA$2</f>
        <v>15764.196812971584</v>
      </c>
      <c r="BA126" s="101">
        <f>+'2grid'!BA126*EB$2</f>
        <v>18631.613015976724</v>
      </c>
      <c r="BB126" s="101">
        <f>+'2grid'!BB126*EC$2</f>
        <v>26274.768571787245</v>
      </c>
      <c r="BC126" s="101">
        <f>+'2grid'!BC126*ED$2</f>
        <v>33858</v>
      </c>
      <c r="BD126" s="101">
        <f>+'2grid'!BD126*EE$2</f>
        <v>33726</v>
      </c>
      <c r="BE126" s="101">
        <f>+'2grid'!BE126*EF$2</f>
        <v>33594</v>
      </c>
      <c r="BF126" s="101">
        <f>+'2grid'!BF126*EG$2</f>
        <v>33462</v>
      </c>
      <c r="BG126" s="101">
        <f>+'2grid'!BG126*EH$2</f>
        <v>37370</v>
      </c>
      <c r="BH126" s="101">
        <f>+'2grid'!BH126*EI$2</f>
        <v>37665.93</v>
      </c>
      <c r="BI126" s="101">
        <f>+'2grid'!BI126*EJ$2</f>
        <v>37665.93</v>
      </c>
      <c r="BJ126" s="101">
        <f>+'2grid'!BJ126*EK$2</f>
        <v>37665.93</v>
      </c>
      <c r="BK126" s="101">
        <f>+'2grid'!BK126*EL$2</f>
        <v>37665.93</v>
      </c>
      <c r="BL126" s="101">
        <f>+'2grid'!BL126*EM$2</f>
        <v>37665.93</v>
      </c>
      <c r="BM126" s="101">
        <f>+'2grid'!BM126*EN$2</f>
        <v>37665.93</v>
      </c>
      <c r="BN126" s="101">
        <f>+'2grid'!BN126*EO$2</f>
        <v>37665.93</v>
      </c>
      <c r="BO126" s="101">
        <f>+'2grid'!BO126*EP$2</f>
        <v>37667.949999999997</v>
      </c>
      <c r="BP126" s="101">
        <f>+'2grid'!BP126*EQ$2</f>
        <v>37667.949999999997</v>
      </c>
      <c r="BQ126" s="101">
        <f>+'2grid'!BQ126*ER$2</f>
        <v>37667.949999999997</v>
      </c>
      <c r="BR126" s="101">
        <f>+'2grid'!BR126*ES$2</f>
        <v>37667.949999999997</v>
      </c>
      <c r="BS126" s="101">
        <f>+'2grid'!BS126*ET$2</f>
        <v>37667.949999999997</v>
      </c>
      <c r="BT126" s="101">
        <f>+'2grid'!BT126*EU$2</f>
        <v>37668.623333333329</v>
      </c>
      <c r="BU126" s="101">
        <f>+'2grid'!BU126*EV$2</f>
        <v>37668.398888888893</v>
      </c>
      <c r="BV126" s="101">
        <f>+'2grid'!BV126*EW$2</f>
        <v>37668.563481481477</v>
      </c>
      <c r="BW126" s="101">
        <f>+'2grid'!BW126*EX$2</f>
        <v>37668.748024691347</v>
      </c>
      <c r="BX126" s="101">
        <f>+'2grid'!BX126*EY$2</f>
        <v>37668.932900411513</v>
      </c>
      <c r="BY126" s="101">
        <f>+'2grid'!BY126*EZ$2</f>
        <v>37669.081421673509</v>
      </c>
      <c r="BZ126" s="101">
        <f>+'2grid'!BZ126*FA$2</f>
        <v>37669.132377027876</v>
      </c>
      <c r="CA126" s="101">
        <f>+'2grid'!CA126*FB$2</f>
        <v>37669.350129394887</v>
      </c>
    </row>
    <row r="127" spans="1:79" x14ac:dyDescent="0.2">
      <c r="A127" s="9">
        <v>454</v>
      </c>
      <c r="B127" s="101">
        <f>+'2grid'!B127*CC$2</f>
        <v>0</v>
      </c>
      <c r="C127" s="101">
        <f>+'2grid'!C127*CD$2</f>
        <v>0</v>
      </c>
      <c r="D127" s="101">
        <f>+'2grid'!D127*CE$2</f>
        <v>0</v>
      </c>
      <c r="E127" s="101">
        <f>+'2grid'!E127*CF$2</f>
        <v>0</v>
      </c>
      <c r="F127" s="101">
        <f>+'2grid'!F127*CG$2</f>
        <v>0</v>
      </c>
      <c r="G127" s="101">
        <f>+'2grid'!G127*CH$2</f>
        <v>8.1531986536642886</v>
      </c>
      <c r="H127" s="101">
        <f>+'2grid'!H127*CI$2</f>
        <v>10.122465517307335</v>
      </c>
      <c r="I127" s="101">
        <f>+'2grid'!I127*CJ$2</f>
        <v>12.567088639302497</v>
      </c>
      <c r="J127" s="101">
        <f>+'2grid'!J127*CK$2</f>
        <v>15.601859904318461</v>
      </c>
      <c r="K127" s="101">
        <f>+'2grid'!K127*CL$2</f>
        <v>19.369338424741187</v>
      </c>
      <c r="L127" s="101">
        <f>+'2grid'!L127*CM$2</f>
        <v>24.046588889296491</v>
      </c>
      <c r="M127" s="101">
        <f>+'2grid'!M127*CN$2</f>
        <v>28.906024409128502</v>
      </c>
      <c r="N127" s="101">
        <f>+'2grid'!N127*CO$2</f>
        <v>34.737309900679378</v>
      </c>
      <c r="O127" s="101">
        <f>+'2grid'!O127*CP$2</f>
        <v>41.732315235371452</v>
      </c>
      <c r="P127" s="101">
        <f>+'2grid'!P127*CQ$2</f>
        <v>50.120173010328863</v>
      </c>
      <c r="Q127" s="101">
        <f>+'2grid'!Q127*CR$2</f>
        <v>60.174360244424363</v>
      </c>
      <c r="R127" s="101">
        <f>+'2grid'!R127*CS$2</f>
        <v>72.221086374518961</v>
      </c>
      <c r="S127" s="101">
        <f>+'2grid'!S127*CT$2</f>
        <v>86.649218198528573</v>
      </c>
      <c r="T127" s="101">
        <f>+'2grid'!T127*CU$2</f>
        <v>103.92201036476916</v>
      </c>
      <c r="U127" s="101">
        <f>+'2grid'!U127*CV$2</f>
        <v>119.84608910745916</v>
      </c>
      <c r="V127" s="101">
        <f>+'2grid'!V127*CW$2</f>
        <v>135.0712550264148</v>
      </c>
      <c r="W127" s="101">
        <f>+'2grid'!W127*CX$2</f>
        <v>158.86384782079108</v>
      </c>
      <c r="X127" s="101">
        <f>+'2grid'!X127*CY$2</f>
        <v>181.57997443867623</v>
      </c>
      <c r="Y127" s="101">
        <f>+'2grid'!Y127*CZ$2</f>
        <v>203.21853208695191</v>
      </c>
      <c r="Z127" s="101">
        <f>+'2grid'!Z127*DA$2</f>
        <v>223.77841944842416</v>
      </c>
      <c r="AA127" s="101">
        <f>+'2grid'!AA127*DB$2</f>
        <v>243.25853667773112</v>
      </c>
      <c r="AB127" s="101">
        <f>+'2grid'!AB127*DC$2</f>
        <v>258.08972468730576</v>
      </c>
      <c r="AC127" s="101">
        <f>+'2grid'!AC127*DD$2</f>
        <v>272.00069197580081</v>
      </c>
      <c r="AD127" s="101">
        <f>+'2grid'!AD127*DE$2</f>
        <v>274.11484193886747</v>
      </c>
      <c r="AE127" s="101">
        <f>+'2grid'!AE127*DF$2</f>
        <v>277.10901084459886</v>
      </c>
      <c r="AF127" s="101">
        <f>+'2grid'!AF127*DG$2</f>
        <v>280.35028134773961</v>
      </c>
      <c r="AG127" s="101">
        <f>+'2grid'!AG127*DH$2</f>
        <v>283.86789673172791</v>
      </c>
      <c r="AH127" s="101">
        <f>+'2grid'!AH127*DI$2</f>
        <v>287.69609062140785</v>
      </c>
      <c r="AI127" s="101">
        <f>+'2grid'!AI127*DJ$2</f>
        <v>291.87523302178306</v>
      </c>
      <c r="AJ127" s="101">
        <f>+'2grid'!AJ127*DK$2</f>
        <v>296.45331494703282</v>
      </c>
      <c r="AK127" s="101">
        <f>+'2grid'!AK127*DL$2</f>
        <v>301.48789655645402</v>
      </c>
      <c r="AL127" s="101">
        <f>+'2grid'!AL127*DM$2</f>
        <v>307.04870010257071</v>
      </c>
      <c r="AM127" s="101">
        <f>+'2grid'!AM127*DN$2</f>
        <v>313.22111609250391</v>
      </c>
      <c r="AN127" s="101">
        <f>+'2grid'!AN127*DO$2</f>
        <v>320.11102884404346</v>
      </c>
      <c r="AO127" s="101">
        <f>+'2grid'!AO127*DP$2</f>
        <v>327.8515914876391</v>
      </c>
      <c r="AP127" s="101">
        <f>+'2grid'!AP127*DQ$2</f>
        <v>336.61295534840997</v>
      </c>
      <c r="AQ127" s="101">
        <f>+'2grid'!AQ127*DR$2</f>
        <v>346.61660827501532</v>
      </c>
      <c r="AR127" s="101">
        <f>+'2grid'!AR127*DS$2</f>
        <v>358.1571473102656</v>
      </c>
      <c r="AS127" s="101">
        <f>+'2grid'!AS127*DT$2</f>
        <v>371.63651954063016</v>
      </c>
      <c r="AT127" s="101">
        <f>+'2grid'!AT127*DU$2</f>
        <v>387.62015928933846</v>
      </c>
      <c r="AU127" s="101">
        <f>+'2grid'!AU127*DV$2</f>
        <v>406.93376923537045</v>
      </c>
      <c r="AV127" s="101">
        <f>+'2grid'!AV127*DW$2</f>
        <v>430.84085110068952</v>
      </c>
      <c r="AW127" s="101">
        <f>+'2grid'!AW127*DX$2</f>
        <v>461.39500779860981</v>
      </c>
      <c r="AX127" s="101">
        <f>+'2grid'!AX127*DY$2</f>
        <v>505.11259521370249</v>
      </c>
      <c r="AY127" s="101">
        <f>+'2grid'!AY127*DZ$2</f>
        <v>566.98318976313192</v>
      </c>
      <c r="AZ127" s="101">
        <f>+'2grid'!AZ127*EA$2</f>
        <v>664.50033234581167</v>
      </c>
      <c r="BA127" s="101">
        <f>+'2grid'!BA127*EB$2</f>
        <v>854.14380350705778</v>
      </c>
      <c r="BB127" s="101">
        <f>+'2grid'!BB127*EC$2</f>
        <v>1547.0320068353003</v>
      </c>
      <c r="BC127" s="101">
        <f>+'2grid'!BC127*ED$2</f>
        <v>1887.8400000000001</v>
      </c>
      <c r="BD127" s="101">
        <f>+'2grid'!BD127*EE$2</f>
        <v>1880.48</v>
      </c>
      <c r="BE127" s="101">
        <f>+'2grid'!BE127*EF$2</f>
        <v>1873.1200000000001</v>
      </c>
      <c r="BF127" s="101">
        <f>+'2grid'!BF127*EG$2</f>
        <v>1865.76</v>
      </c>
      <c r="BG127" s="101">
        <f>+'2grid'!BG127*EH$2</f>
        <v>1868.5</v>
      </c>
      <c r="BH127" s="101">
        <f>+'2grid'!BH127*EI$2</f>
        <v>1868.5</v>
      </c>
      <c r="BI127" s="101">
        <f>+'2grid'!BI127*EJ$2</f>
        <v>1868.5</v>
      </c>
      <c r="BJ127" s="101">
        <f>+'2grid'!BJ127*EK$2</f>
        <v>1868.5</v>
      </c>
      <c r="BK127" s="101">
        <f>+'2grid'!BK127*EL$2</f>
        <v>1868.5</v>
      </c>
      <c r="BL127" s="101">
        <f>+'2grid'!BL127*EM$2</f>
        <v>1868.5</v>
      </c>
      <c r="BM127" s="101">
        <f>+'2grid'!BM127*EN$2</f>
        <v>1868.5</v>
      </c>
      <c r="BN127" s="101">
        <f>+'2grid'!BN127*EO$2</f>
        <v>1868.5</v>
      </c>
      <c r="BO127" s="101">
        <f>+'2grid'!BO127*EP$2</f>
        <v>1868.5</v>
      </c>
      <c r="BP127" s="101">
        <f>+'2grid'!BP127*EQ$2</f>
        <v>1868.5</v>
      </c>
      <c r="BQ127" s="101">
        <f>+'2grid'!BQ127*ER$2</f>
        <v>1868.5</v>
      </c>
      <c r="BR127" s="101">
        <f>+'2grid'!BR127*ES$2</f>
        <v>1868.5</v>
      </c>
      <c r="BS127" s="101">
        <f>+'2grid'!BS127*ET$2</f>
        <v>1868.5</v>
      </c>
      <c r="BT127" s="101">
        <f>+'2grid'!BT127*EU$2</f>
        <v>1868.5</v>
      </c>
      <c r="BU127" s="101">
        <f>+'2grid'!BU127*EV$2</f>
        <v>1868.5</v>
      </c>
      <c r="BV127" s="101">
        <f>+'2grid'!BV127*EW$2</f>
        <v>1868.5</v>
      </c>
      <c r="BW127" s="101">
        <f>+'2grid'!BW127*EX$2</f>
        <v>1868.5</v>
      </c>
      <c r="BX127" s="101">
        <f>+'2grid'!BX127*EY$2</f>
        <v>1868.5</v>
      </c>
      <c r="BY127" s="101">
        <f>+'2grid'!BY127*EZ$2</f>
        <v>1868.5</v>
      </c>
      <c r="BZ127" s="101">
        <f>+'2grid'!BZ127*FA$2</f>
        <v>1868.5</v>
      </c>
      <c r="CA127" s="101">
        <f>+'2grid'!CA127*FB$2</f>
        <v>1868.5</v>
      </c>
    </row>
    <row r="128" spans="1:79" x14ac:dyDescent="0.2">
      <c r="A128" s="9">
        <v>458</v>
      </c>
      <c r="B128" s="101">
        <f>+'2grid'!B128*CC$2</f>
        <v>0</v>
      </c>
      <c r="C128" s="101">
        <f>+'2grid'!C128*CD$2</f>
        <v>0</v>
      </c>
      <c r="D128" s="101">
        <f>+'2grid'!D128*CE$2</f>
        <v>0</v>
      </c>
      <c r="E128" s="101">
        <f>+'2grid'!E128*CF$2</f>
        <v>0</v>
      </c>
      <c r="F128" s="101">
        <f>+'2grid'!F128*CG$2</f>
        <v>0</v>
      </c>
      <c r="G128" s="101">
        <f>+'2grid'!G128*CH$2</f>
        <v>1.8013831071706981</v>
      </c>
      <c r="H128" s="101">
        <f>+'2grid'!H128*CI$2</f>
        <v>2.1097880041393018</v>
      </c>
      <c r="I128" s="101">
        <f>+'2grid'!I128*CJ$2</f>
        <v>2.4471524461954433</v>
      </c>
      <c r="J128" s="101">
        <f>+'2grid'!J128*CK$2</f>
        <v>2.7989754763841042</v>
      </c>
      <c r="K128" s="101">
        <f>+'2grid'!K128*CL$2</f>
        <v>3.1312935470890801</v>
      </c>
      <c r="L128" s="101">
        <f>+'2grid'!L128*CM$2</f>
        <v>3.3638919463362837</v>
      </c>
      <c r="M128" s="101">
        <f>+'2grid'!M128*CN$2</f>
        <v>4.8752697196575214</v>
      </c>
      <c r="N128" s="101">
        <f>+'2grid'!N128*CO$2</f>
        <v>7.0568378381403489</v>
      </c>
      <c r="O128" s="101">
        <f>+'2grid'!O128*CP$2</f>
        <v>10.200539830987287</v>
      </c>
      <c r="P128" s="101">
        <f>+'2grid'!P128*CQ$2</f>
        <v>14.722277554582458</v>
      </c>
      <c r="Q128" s="101">
        <f>+'2grid'!Q128*CR$2</f>
        <v>21.212467484746139</v>
      </c>
      <c r="R128" s="101">
        <f>+'2grid'!R128*CS$2</f>
        <v>30.505782252551882</v>
      </c>
      <c r="S128" s="101">
        <f>+'2grid'!S128*CT$2</f>
        <v>43.776270586521619</v>
      </c>
      <c r="T128" s="101">
        <f>+'2grid'!T128*CU$2</f>
        <v>62.665105161226791</v>
      </c>
      <c r="U128" s="101">
        <f>+'2grid'!U128*CV$2</f>
        <v>62.945184533981418</v>
      </c>
      <c r="V128" s="101">
        <f>+'2grid'!V128*CW$2</f>
        <v>62.83978222135277</v>
      </c>
      <c r="W128" s="101">
        <f>+'2grid'!W128*CX$2</f>
        <v>70.992289586116328</v>
      </c>
      <c r="X128" s="101">
        <f>+'2grid'!X128*CY$2</f>
        <v>77.663667773287713</v>
      </c>
      <c r="Y128" s="101">
        <f>+'2grid'!Y128*CZ$2</f>
        <v>82.75984236973936</v>
      </c>
      <c r="Z128" s="101">
        <f>+'2grid'!Z128*DA$2</f>
        <v>86.141197322627931</v>
      </c>
      <c r="AA128" s="101">
        <f>+'2grid'!AA128*DB$2</f>
        <v>87.590879147596425</v>
      </c>
      <c r="AB128" s="101">
        <f>+'2grid'!AB128*DC$2</f>
        <v>98.668242849648593</v>
      </c>
      <c r="AC128" s="101">
        <f>+'2grid'!AC128*DD$2</f>
        <v>103.85775486942165</v>
      </c>
      <c r="AD128" s="101">
        <f>+'2grid'!AD128*DE$2</f>
        <v>105.225426238479</v>
      </c>
      <c r="AE128" s="101">
        <f>+'2grid'!AE128*DF$2</f>
        <v>106.4284386923778</v>
      </c>
      <c r="AF128" s="101">
        <f>+'2grid'!AF128*DG$2</f>
        <v>107.46358916011945</v>
      </c>
      <c r="AG128" s="101">
        <f>+'2grid'!AG128*DH$2</f>
        <v>108.32722246526151</v>
      </c>
      <c r="AH128" s="101">
        <f>+'2grid'!AH128*DI$2</f>
        <v>109.01515433440966</v>
      </c>
      <c r="AI128" s="101">
        <f>+'2grid'!AI128*DJ$2</f>
        <v>109.52257717590068</v>
      </c>
      <c r="AJ128" s="101">
        <f>+'2grid'!AJ128*DK$2</f>
        <v>109.84394372027577</v>
      </c>
      <c r="AK128" s="101">
        <f>+'2grid'!AK128*DL$2</f>
        <v>109.97282188125133</v>
      </c>
      <c r="AL128" s="101">
        <f>+'2grid'!AL128*DM$2</f>
        <v>109.90171171941806</v>
      </c>
      <c r="AM128" s="101">
        <f>+'2grid'!AM128*DN$2</f>
        <v>109.62181178836633</v>
      </c>
      <c r="AN128" s="101">
        <f>+'2grid'!AN128*DO$2</f>
        <v>111.70251293037178</v>
      </c>
      <c r="AO128" s="101">
        <f>+'2grid'!AO128*DP$2</f>
        <v>113.39155727239616</v>
      </c>
      <c r="AP128" s="101">
        <f>+'2grid'!AP128*DQ$2</f>
        <v>114.66883472522386</v>
      </c>
      <c r="AQ128" s="101">
        <f>+'2grid'!AQ128*DR$2</f>
        <v>115.5098630908379</v>
      </c>
      <c r="AR128" s="101">
        <f>+'2grid'!AR128*DS$2</f>
        <v>115.88444973956162</v>
      </c>
      <c r="AS128" s="101">
        <f>+'2grid'!AS128*DT$2</f>
        <v>144.69347839216979</v>
      </c>
      <c r="AT128" s="101">
        <f>+'2grid'!AT128*DU$2</f>
        <v>170.47796213532351</v>
      </c>
      <c r="AU128" s="101">
        <f>+'2grid'!AU128*DV$2</f>
        <v>193.01122021921304</v>
      </c>
      <c r="AV128" s="101">
        <f>+'2grid'!AV128*DW$2</f>
        <v>211.99193338578496</v>
      </c>
      <c r="AW128" s="101">
        <f>+'2grid'!AW128*DX$2</f>
        <v>222.90160399489625</v>
      </c>
      <c r="AX128" s="101">
        <f>+'2grid'!AX128*DY$2</f>
        <v>244.7958642093478</v>
      </c>
      <c r="AY128" s="101">
        <f>+'2grid'!AY128*DZ$2</f>
        <v>282.64292967500739</v>
      </c>
      <c r="AZ128" s="101">
        <f>+'2grid'!AZ128*EA$2</f>
        <v>306.36301732154402</v>
      </c>
      <c r="BA128" s="101">
        <f>+'2grid'!BA128*EB$2</f>
        <v>352.2424295125989</v>
      </c>
      <c r="BB128" s="101">
        <f>+'2grid'!BB128*EC$2</f>
        <v>314.01932066452218</v>
      </c>
      <c r="BC128" s="101">
        <f>+'2grid'!BC128*ED$2</f>
        <v>225.72</v>
      </c>
      <c r="BD128" s="101">
        <f>+'2grid'!BD128*EE$2</f>
        <v>244.25800000000001</v>
      </c>
      <c r="BE128" s="101">
        <f>+'2grid'!BE128*EF$2</f>
        <v>263.66199999999998</v>
      </c>
      <c r="BF128" s="101">
        <f>+'2grid'!BF128*EG$2</f>
        <v>279.86399999999998</v>
      </c>
      <c r="BG128" s="101">
        <f>+'2grid'!BG128*EH$2</f>
        <v>287.85000000000002</v>
      </c>
      <c r="BH128" s="101">
        <f>+'2grid'!BH128*EI$2</f>
        <v>287.85000000000002</v>
      </c>
      <c r="BI128" s="101">
        <f>+'2grid'!BI128*EJ$2</f>
        <v>287.85000000000002</v>
      </c>
      <c r="BJ128" s="101">
        <f>+'2grid'!BJ128*EK$2</f>
        <v>287.85000000000002</v>
      </c>
      <c r="BK128" s="101">
        <f>+'2grid'!BK128*EL$2</f>
        <v>287.85000000000002</v>
      </c>
      <c r="BL128" s="101">
        <f>+'2grid'!BL128*EM$2</f>
        <v>287.85000000000002</v>
      </c>
      <c r="BM128" s="101">
        <f>+'2grid'!BM128*EN$2</f>
        <v>287.85000000000002</v>
      </c>
      <c r="BN128" s="101">
        <f>+'2grid'!BN128*EO$2</f>
        <v>287.85000000000002</v>
      </c>
      <c r="BO128" s="101">
        <f>+'2grid'!BO128*EP$2</f>
        <v>287.85000000000002</v>
      </c>
      <c r="BP128" s="101">
        <f>+'2grid'!BP128*EQ$2</f>
        <v>287.85000000000002</v>
      </c>
      <c r="BQ128" s="101">
        <f>+'2grid'!BQ128*ER$2</f>
        <v>287.85000000000002</v>
      </c>
      <c r="BR128" s="101">
        <f>+'2grid'!BR128*ES$2</f>
        <v>287.85000000000002</v>
      </c>
      <c r="BS128" s="101">
        <f>+'2grid'!BS128*ET$2</f>
        <v>287.85000000000002</v>
      </c>
      <c r="BT128" s="101">
        <f>+'2grid'!BT128*EU$2</f>
        <v>287.85000000000002</v>
      </c>
      <c r="BU128" s="101">
        <f>+'2grid'!BU128*EV$2</f>
        <v>287.85000000000002</v>
      </c>
      <c r="BV128" s="101">
        <f>+'2grid'!BV128*EW$2</f>
        <v>287.85000000000002</v>
      </c>
      <c r="BW128" s="101">
        <f>+'2grid'!BW128*EX$2</f>
        <v>287.85000000000002</v>
      </c>
      <c r="BX128" s="101">
        <f>+'2grid'!BX128*EY$2</f>
        <v>287.85000000000002</v>
      </c>
      <c r="BY128" s="101">
        <f>+'2grid'!BY128*EZ$2</f>
        <v>287.85000000000002</v>
      </c>
      <c r="BZ128" s="101">
        <f>+'2grid'!BZ128*FA$2</f>
        <v>287.85000000000002</v>
      </c>
      <c r="CA128" s="101">
        <f>+'2grid'!CA128*FB$2</f>
        <v>287.85000000000002</v>
      </c>
    </row>
    <row r="129" spans="1:79" x14ac:dyDescent="0.2">
      <c r="A129" s="9">
        <v>462</v>
      </c>
      <c r="B129" s="101">
        <f>+'2grid'!B129*CC$2</f>
        <v>0</v>
      </c>
      <c r="C129" s="101">
        <f>+'2grid'!C129*CD$2</f>
        <v>0</v>
      </c>
      <c r="D129" s="101">
        <f>+'2grid'!D129*CE$2</f>
        <v>0</v>
      </c>
      <c r="E129" s="101">
        <f>+'2grid'!E129*CF$2</f>
        <v>0</v>
      </c>
      <c r="F129" s="101">
        <f>+'2grid'!F129*CG$2</f>
        <v>0</v>
      </c>
      <c r="G129" s="101">
        <f>+'2grid'!G129*CH$2</f>
        <v>2.9167534724583439E-3</v>
      </c>
      <c r="H129" s="101">
        <f>+'2grid'!H129*CI$2</f>
        <v>3.416065707498684E-3</v>
      </c>
      <c r="I129" s="101">
        <f>+'2grid'!I129*CJ$2</f>
        <v>3.9622298450627128E-3</v>
      </c>
      <c r="J129" s="101">
        <f>+'2grid'!J129*CK$2</f>
        <v>4.5317355149509788E-3</v>
      </c>
      <c r="K129" s="101">
        <f>+'2grid'!K129*CL$2</f>
        <v>5.0695237891424947E-3</v>
      </c>
      <c r="L129" s="101">
        <f>+'2grid'!L129*CM$2</f>
        <v>5.4455383530404734E-3</v>
      </c>
      <c r="M129" s="101">
        <f>+'2grid'!M129*CN$2</f>
        <v>7.8920592249192342E-3</v>
      </c>
      <c r="N129" s="101">
        <f>+'2grid'!N129*CO$2</f>
        <v>1.1423361588877237E-2</v>
      </c>
      <c r="O129" s="101">
        <f>+'2grid'!O129*CP$2</f>
        <v>1.6511939508217003E-2</v>
      </c>
      <c r="P129" s="101">
        <f>+'2grid'!P129*CQ$2</f>
        <v>2.3830872677597675E-2</v>
      </c>
      <c r="Q129" s="101">
        <f>+'2grid'!Q129*CR$2</f>
        <v>3.433561099576745E-2</v>
      </c>
      <c r="R129" s="101">
        <f>+'2grid'!R129*CS$2</f>
        <v>4.937677635115615E-2</v>
      </c>
      <c r="S129" s="101">
        <f>+'2grid'!S129*CT$2</f>
        <v>7.0853977964081535E-2</v>
      </c>
      <c r="T129" s="101">
        <f>+'2grid'!T129*CU$2</f>
        <v>0.1014223250226539</v>
      </c>
      <c r="U129" s="101">
        <f>+'2grid'!U129*CV$2</f>
        <v>0.14476362208002469</v>
      </c>
      <c r="V129" s="101">
        <f>+'2grid'!V129*CW$2</f>
        <v>0.20593068659499755</v>
      </c>
      <c r="W129" s="101">
        <f>+'2grid'!W129*CX$2</f>
        <v>0.29176041019579141</v>
      </c>
      <c r="X129" s="101">
        <f>+'2grid'!X129*CY$2</f>
        <v>0.41131709054854754</v>
      </c>
      <c r="Y129" s="101">
        <f>+'2grid'!Y129*CZ$2</f>
        <v>0.57624481087719293</v>
      </c>
      <c r="Z129" s="101">
        <f>+'2grid'!Z129*DA$2</f>
        <v>0.80071017666610167</v>
      </c>
      <c r="AA129" s="101">
        <f>+'2grid'!AA129*DB$2</f>
        <v>1.1001302714161012</v>
      </c>
      <c r="AB129" s="101">
        <f>+'2grid'!AB129*DC$2</f>
        <v>1.4865799105425932</v>
      </c>
      <c r="AC129" s="101">
        <f>+'2grid'!AC129*DD$2</f>
        <v>1.9547217852351031</v>
      </c>
      <c r="AD129" s="101">
        <f>+'2grid'!AD129*DE$2</f>
        <v>1.9493508154992976</v>
      </c>
      <c r="AE129" s="101">
        <f>+'2grid'!AE129*DF$2</f>
        <v>1.9428317206990242</v>
      </c>
      <c r="AF129" s="101">
        <f>+'2grid'!AF129*DG$2</f>
        <v>1.9350862354723133</v>
      </c>
      <c r="AG129" s="101">
        <f>+'2grid'!AG129*DH$2</f>
        <v>1.9260280348726098</v>
      </c>
      <c r="AH129" s="101">
        <f>+'2grid'!AH129*DI$2</f>
        <v>1.9155614274265425</v>
      </c>
      <c r="AI129" s="101">
        <f>+'2grid'!AI129*DJ$2</f>
        <v>1.903579756759302</v>
      </c>
      <c r="AJ129" s="101">
        <f>+'2grid'!AJ129*DK$2</f>
        <v>1.8899634283973705</v>
      </c>
      <c r="AK129" s="101">
        <f>+'2grid'!AK129*DL$2</f>
        <v>1.8745774487153759</v>
      </c>
      <c r="AL129" s="101">
        <f>+'2grid'!AL129*DM$2</f>
        <v>1.8572683205241629</v>
      </c>
      <c r="AM129" s="101">
        <f>+'2grid'!AM129*DN$2</f>
        <v>1.8378600778400946</v>
      </c>
      <c r="AN129" s="101">
        <f>+'2grid'!AN129*DO$2</f>
        <v>1.8161491501607492</v>
      </c>
      <c r="AO129" s="101">
        <f>+'2grid'!AO129*DP$2</f>
        <v>1.8519133155265246</v>
      </c>
      <c r="AP129" s="101">
        <f>+'2grid'!AP129*DQ$2</f>
        <v>1.8850217164081073</v>
      </c>
      <c r="AQ129" s="101">
        <f>+'2grid'!AQ129*DR$2</f>
        <v>1.9147832645597762</v>
      </c>
      <c r="AR129" s="101">
        <f>+'2grid'!AR129*DS$2</f>
        <v>1.9403519317484057</v>
      </c>
      <c r="AS129" s="101">
        <f>+'2grid'!AS129*DT$2</f>
        <v>1.960678182364018</v>
      </c>
      <c r="AT129" s="101">
        <f>+'2grid'!AT129*DU$2</f>
        <v>2.0841292753311462</v>
      </c>
      <c r="AU129" s="101">
        <f>+'2grid'!AU129*DV$2</f>
        <v>2.2060300895433924</v>
      </c>
      <c r="AV129" s="101">
        <f>+'2grid'!AV129*DW$2</f>
        <v>2.322663028905366</v>
      </c>
      <c r="AW129" s="101">
        <f>+'2grid'!AW129*DX$2</f>
        <v>2.4285440722079121</v>
      </c>
      <c r="AX129" s="101">
        <f>+'2grid'!AX129*DY$2</f>
        <v>2.5298824304018788</v>
      </c>
      <c r="AY129" s="101">
        <f>+'2grid'!AY129*DZ$2</f>
        <v>3.0084985641284741</v>
      </c>
      <c r="AZ129" s="101">
        <f>+'2grid'!AZ129*EA$2</f>
        <v>3.5018544599542976</v>
      </c>
      <c r="BA129" s="101">
        <f>+'2grid'!BA129*EB$2</f>
        <v>3.9202089120513408</v>
      </c>
      <c r="BB129" s="101">
        <f>+'2grid'!BB129*EC$2</f>
        <v>3.9915934257026287</v>
      </c>
      <c r="BC129" s="101">
        <f>+'2grid'!BC129*ED$2</f>
        <v>1.026</v>
      </c>
      <c r="BD129" s="101">
        <f>+'2grid'!BD129*EE$2</f>
        <v>1.022</v>
      </c>
      <c r="BE129" s="101">
        <f>+'2grid'!BE129*EF$2</f>
        <v>1.018</v>
      </c>
      <c r="BF129" s="101">
        <f>+'2grid'!BF129*EG$2</f>
        <v>1.014</v>
      </c>
      <c r="BG129" s="101">
        <f>+'2grid'!BG129*EH$2</f>
        <v>1.01</v>
      </c>
      <c r="BH129" s="101">
        <f>+'2grid'!BH129*EI$2</f>
        <v>1.01</v>
      </c>
      <c r="BI129" s="101">
        <f>+'2grid'!BI129*EJ$2</f>
        <v>1.01</v>
      </c>
      <c r="BJ129" s="101">
        <f>+'2grid'!BJ129*EK$2</f>
        <v>1.01</v>
      </c>
      <c r="BK129" s="101">
        <f>+'2grid'!BK129*EL$2</f>
        <v>1.01</v>
      </c>
      <c r="BL129" s="101">
        <f>+'2grid'!BL129*EM$2</f>
        <v>1.01</v>
      </c>
      <c r="BM129" s="101">
        <f>+'2grid'!BM129*EN$2</f>
        <v>1.01</v>
      </c>
      <c r="BN129" s="101">
        <f>+'2grid'!BN129*EO$2</f>
        <v>1.01</v>
      </c>
      <c r="BO129" s="101">
        <f>+'2grid'!BO129*EP$2</f>
        <v>1.01</v>
      </c>
      <c r="BP129" s="101">
        <f>+'2grid'!BP129*EQ$2</f>
        <v>1.01</v>
      </c>
      <c r="BQ129" s="101">
        <f>+'2grid'!BQ129*ER$2</f>
        <v>1.01</v>
      </c>
      <c r="BR129" s="101">
        <f>+'2grid'!BR129*ES$2</f>
        <v>1.01</v>
      </c>
      <c r="BS129" s="101">
        <f>+'2grid'!BS129*ET$2</f>
        <v>1.01</v>
      </c>
      <c r="BT129" s="101">
        <f>+'2grid'!BT129*EU$2</f>
        <v>1.01</v>
      </c>
      <c r="BU129" s="101">
        <f>+'2grid'!BU129*EV$2</f>
        <v>1.01</v>
      </c>
      <c r="BV129" s="101">
        <f>+'2grid'!BV129*EW$2</f>
        <v>1.01</v>
      </c>
      <c r="BW129" s="101">
        <f>+'2grid'!BW129*EX$2</f>
        <v>1.01</v>
      </c>
      <c r="BX129" s="101">
        <f>+'2grid'!BX129*EY$2</f>
        <v>1.01</v>
      </c>
      <c r="BY129" s="101">
        <f>+'2grid'!BY129*EZ$2</f>
        <v>1.01</v>
      </c>
      <c r="BZ129" s="101">
        <f>+'2grid'!BZ129*FA$2</f>
        <v>1.01</v>
      </c>
      <c r="CA129" s="101">
        <f>+'2grid'!CA129*FB$2</f>
        <v>1.01</v>
      </c>
    </row>
    <row r="130" spans="1:79" x14ac:dyDescent="0.2">
      <c r="A130" s="9">
        <v>466</v>
      </c>
      <c r="B130" s="101">
        <f>+'2grid'!B130*CC$2</f>
        <v>0</v>
      </c>
      <c r="C130" s="101">
        <f>+'2grid'!C130*CD$2</f>
        <v>0</v>
      </c>
      <c r="D130" s="101">
        <f>+'2grid'!D130*CE$2</f>
        <v>0</v>
      </c>
      <c r="E130" s="101">
        <f>+'2grid'!E130*CF$2</f>
        <v>0</v>
      </c>
      <c r="F130" s="101">
        <f>+'2grid'!F130*CG$2</f>
        <v>0</v>
      </c>
      <c r="G130" s="101">
        <f>+'2grid'!G130*CH$2</f>
        <v>13.182137038834234</v>
      </c>
      <c r="H130" s="101">
        <f>+'2grid'!H130*CI$2</f>
        <v>33.13516610643844</v>
      </c>
      <c r="I130" s="101">
        <f>+'2grid'!I130*CJ$2</f>
        <v>81.084642498648847</v>
      </c>
      <c r="J130" s="101">
        <f>+'2grid'!J130*CK$2</f>
        <v>193.66055009143275</v>
      </c>
      <c r="K130" s="101">
        <f>+'2grid'!K130*CL$2</f>
        <v>452.43014241097802</v>
      </c>
      <c r="L130" s="101">
        <f>+'2grid'!L130*CM$2</f>
        <v>1035.8545720704089</v>
      </c>
      <c r="M130" s="101">
        <f>+'2grid'!M130*CN$2</f>
        <v>1214.6826518537619</v>
      </c>
      <c r="N130" s="101">
        <f>+'2grid'!N130*CO$2</f>
        <v>1423.7088862238954</v>
      </c>
      <c r="O130" s="101">
        <f>+'2grid'!O130*CP$2</f>
        <v>1667.9003524875911</v>
      </c>
      <c r="P130" s="101">
        <f>+'2grid'!P130*CQ$2</f>
        <v>1953.0146848107365</v>
      </c>
      <c r="Q130" s="101">
        <f>+'2grid'!Q130*CR$2</f>
        <v>2285.7204933811272</v>
      </c>
      <c r="R130" s="101">
        <f>+'2grid'!R130*CS$2</f>
        <v>2673.734985790094</v>
      </c>
      <c r="S130" s="101">
        <f>+'2grid'!S130*CT$2</f>
        <v>3125.980996747111</v>
      </c>
      <c r="T130" s="101">
        <f>+'2grid'!T130*CU$2</f>
        <v>3652.7658560945843</v>
      </c>
      <c r="U130" s="101">
        <f>+'2grid'!U130*CV$2</f>
        <v>3940.1109206341234</v>
      </c>
      <c r="V130" s="101">
        <f>+'2grid'!V130*CW$2</f>
        <v>4235.9066690656427</v>
      </c>
      <c r="W130" s="101">
        <f>+'2grid'!W130*CX$2</f>
        <v>4647.9993516304321</v>
      </c>
      <c r="X130" s="101">
        <f>+'2grid'!X130*CY$2</f>
        <v>5072.3536683917073</v>
      </c>
      <c r="Y130" s="101">
        <f>+'2grid'!Y130*CZ$2</f>
        <v>5605.4011702550833</v>
      </c>
      <c r="Z130" s="101">
        <f>+'2grid'!Z130*DA$2</f>
        <v>6345.7317641334221</v>
      </c>
      <c r="AA130" s="101">
        <f>+'2grid'!AA130*DB$2</f>
        <v>6997.5683592970463</v>
      </c>
      <c r="AB130" s="101">
        <f>+'2grid'!AB130*DC$2</f>
        <v>8306.9464955278672</v>
      </c>
      <c r="AC130" s="101">
        <f>+'2grid'!AC130*DD$2</f>
        <v>9653.4306480219784</v>
      </c>
      <c r="AD130" s="101">
        <f>+'2grid'!AD130*DE$2</f>
        <v>9784.722465959514</v>
      </c>
      <c r="AE130" s="101">
        <f>+'2grid'!AE130*DF$2</f>
        <v>9853.3591587058727</v>
      </c>
      <c r="AF130" s="101">
        <f>+'2grid'!AF130*DG$2</f>
        <v>9926.6244188952387</v>
      </c>
      <c r="AG130" s="101">
        <f>+'2grid'!AG130*DH$2</f>
        <v>10005.047573290631</v>
      </c>
      <c r="AH130" s="101">
        <f>+'2grid'!AH130*DI$2</f>
        <v>10089.243239024436</v>
      </c>
      <c r="AI130" s="101">
        <f>+'2grid'!AI130*DJ$2</f>
        <v>10179.929934611413</v>
      </c>
      <c r="AJ130" s="101">
        <f>+'2grid'!AJ130*DK$2</f>
        <v>10277.953950145707</v>
      </c>
      <c r="AK130" s="101">
        <f>+'2grid'!AK130*DL$2</f>
        <v>10384.32034128039</v>
      </c>
      <c r="AL130" s="101">
        <f>+'2grid'!AL130*DM$2</f>
        <v>10500.2337231328</v>
      </c>
      <c r="AM130" s="101">
        <f>+'2grid'!AM130*DN$2</f>
        <v>10627.152778898006</v>
      </c>
      <c r="AN130" s="101">
        <f>+'2grid'!AN130*DO$2</f>
        <v>10766.86433263021</v>
      </c>
      <c r="AO130" s="101">
        <f>+'2grid'!AO130*DP$2</f>
        <v>10921.585936554797</v>
      </c>
      <c r="AP130" s="101">
        <f>+'2grid'!AP130*DQ$2</f>
        <v>11094.111040006701</v>
      </c>
      <c r="AQ130" s="101">
        <f>+'2grid'!AQ130*DR$2</f>
        <v>11288.019533246983</v>
      </c>
      <c r="AR130" s="101">
        <f>+'2grid'!AR130*DS$2</f>
        <v>11507.991913976284</v>
      </c>
      <c r="AS130" s="101">
        <f>+'2grid'!AS130*DT$2</f>
        <v>11760.293918345507</v>
      </c>
      <c r="AT130" s="101">
        <f>+'2grid'!AT130*DU$2</f>
        <v>12053.554143608471</v>
      </c>
      <c r="AU130" s="101">
        <f>+'2grid'!AU130*DV$2</f>
        <v>12400.072449878824</v>
      </c>
      <c r="AV130" s="101">
        <f>+'2grid'!AV130*DW$2</f>
        <v>12818.153797461038</v>
      </c>
      <c r="AW130" s="101">
        <f>+'2grid'!AW130*DX$2</f>
        <v>13336.589632629237</v>
      </c>
      <c r="AX130" s="101">
        <f>+'2grid'!AX130*DY$2</f>
        <v>14084.925793367367</v>
      </c>
      <c r="AY130" s="101">
        <f>+'2grid'!AY130*DZ$2</f>
        <v>15086.089249086981</v>
      </c>
      <c r="AZ130" s="101">
        <f>+'2grid'!AZ130*EA$2</f>
        <v>16549.552036232217</v>
      </c>
      <c r="BA130" s="101">
        <f>+'2grid'!BA130*EB$2</f>
        <v>19078.98551533408</v>
      </c>
      <c r="BB130" s="101">
        <f>+'2grid'!BB130*EC$2</f>
        <v>25959.676829300843</v>
      </c>
      <c r="BC130" s="101">
        <f>+'2grid'!BC130*ED$2</f>
        <v>30780</v>
      </c>
      <c r="BD130" s="101">
        <f>+'2grid'!BD130*EE$2</f>
        <v>30660</v>
      </c>
      <c r="BE130" s="101">
        <f>+'2grid'!BE130*EF$2</f>
        <v>30540</v>
      </c>
      <c r="BF130" s="101">
        <f>+'2grid'!BF130*EG$2</f>
        <v>30420</v>
      </c>
      <c r="BG130" s="101">
        <f>+'2grid'!BG130*EH$2</f>
        <v>34340</v>
      </c>
      <c r="BH130" s="101">
        <f>+'2grid'!BH130*EI$2</f>
        <v>34985.39</v>
      </c>
      <c r="BI130" s="101">
        <f>+'2grid'!BI130*EJ$2</f>
        <v>34985.39</v>
      </c>
      <c r="BJ130" s="101">
        <f>+'2grid'!BJ130*EK$2</f>
        <v>34985.39</v>
      </c>
      <c r="BK130" s="101">
        <f>+'2grid'!BK130*EL$2</f>
        <v>34985.39</v>
      </c>
      <c r="BL130" s="101">
        <f>+'2grid'!BL130*EM$2</f>
        <v>34985.39</v>
      </c>
      <c r="BM130" s="101">
        <f>+'2grid'!BM130*EN$2</f>
        <v>34985.39</v>
      </c>
      <c r="BN130" s="101">
        <f>+'2grid'!BN130*EO$2</f>
        <v>34985.39</v>
      </c>
      <c r="BO130" s="101">
        <f>+'2grid'!BO130*EP$2</f>
        <v>34986.400000000001</v>
      </c>
      <c r="BP130" s="101">
        <f>+'2grid'!BP130*EQ$2</f>
        <v>34986.400000000001</v>
      </c>
      <c r="BQ130" s="101">
        <f>+'2grid'!BQ130*ER$2</f>
        <v>34986.400000000001</v>
      </c>
      <c r="BR130" s="101">
        <f>+'2grid'!BR130*ES$2</f>
        <v>34986.400000000001</v>
      </c>
      <c r="BS130" s="101">
        <f>+'2grid'!BS130*ET$2</f>
        <v>34986.400000000001</v>
      </c>
      <c r="BT130" s="101">
        <f>+'2grid'!BT130*EU$2</f>
        <v>34986.736666666671</v>
      </c>
      <c r="BU130" s="101">
        <f>+'2grid'!BU130*EV$2</f>
        <v>34986.624444444446</v>
      </c>
      <c r="BV130" s="101">
        <f>+'2grid'!BV130*EW$2</f>
        <v>34986.706740740745</v>
      </c>
      <c r="BW130" s="101">
        <f>+'2grid'!BW130*EX$2</f>
        <v>34986.799012345677</v>
      </c>
      <c r="BX130" s="101">
        <f>+'2grid'!BX130*EY$2</f>
        <v>34986.891450205767</v>
      </c>
      <c r="BY130" s="101">
        <f>+'2grid'!BY130*EZ$2</f>
        <v>34986.965710836768</v>
      </c>
      <c r="BZ130" s="101">
        <f>+'2grid'!BZ130*FA$2</f>
        <v>34986.991188513952</v>
      </c>
      <c r="CA130" s="101">
        <f>+'2grid'!CA130*FB$2</f>
        <v>34987.100064697457</v>
      </c>
    </row>
    <row r="131" spans="1:79" x14ac:dyDescent="0.2">
      <c r="A131" s="9">
        <v>470</v>
      </c>
      <c r="B131" s="101">
        <f>+'2grid'!B131*CC$2</f>
        <v>0</v>
      </c>
      <c r="C131" s="101">
        <f>+'2grid'!C131*CD$2</f>
        <v>0</v>
      </c>
      <c r="D131" s="101">
        <f>+'2grid'!D131*CE$2</f>
        <v>0</v>
      </c>
      <c r="E131" s="101">
        <f>+'2grid'!E131*CF$2</f>
        <v>0</v>
      </c>
      <c r="F131" s="101">
        <f>+'2grid'!F131*CG$2</f>
        <v>0</v>
      </c>
      <c r="G131" s="101">
        <f>+'2grid'!G131*CH$2</f>
        <v>0</v>
      </c>
      <c r="H131" s="101">
        <f>+'2grid'!H131*CI$2</f>
        <v>0</v>
      </c>
      <c r="I131" s="101">
        <f>+'2grid'!I131*CJ$2</f>
        <v>0</v>
      </c>
      <c r="J131" s="101">
        <f>+'2grid'!J131*CK$2</f>
        <v>0</v>
      </c>
      <c r="K131" s="101">
        <f>+'2grid'!K131*CL$2</f>
        <v>0</v>
      </c>
      <c r="L131" s="101">
        <f>+'2grid'!L131*CM$2</f>
        <v>0</v>
      </c>
      <c r="M131" s="101">
        <f>+'2grid'!M131*CN$2</f>
        <v>0</v>
      </c>
      <c r="N131" s="101">
        <f>+'2grid'!N131*CO$2</f>
        <v>0</v>
      </c>
      <c r="O131" s="101">
        <f>+'2grid'!O131*CP$2</f>
        <v>0</v>
      </c>
      <c r="P131" s="101">
        <f>+'2grid'!P131*CQ$2</f>
        <v>0</v>
      </c>
      <c r="Q131" s="101">
        <f>+'2grid'!Q131*CR$2</f>
        <v>0</v>
      </c>
      <c r="R131" s="101">
        <f>+'2grid'!R131*CS$2</f>
        <v>0</v>
      </c>
      <c r="S131" s="101">
        <f>+'2grid'!S131*CT$2</f>
        <v>0</v>
      </c>
      <c r="T131" s="101">
        <f>+'2grid'!T131*CU$2</f>
        <v>0</v>
      </c>
      <c r="U131" s="101">
        <f>+'2grid'!U131*CV$2</f>
        <v>0</v>
      </c>
      <c r="V131" s="101">
        <f>+'2grid'!V131*CW$2</f>
        <v>0</v>
      </c>
      <c r="W131" s="101">
        <f>+'2grid'!W131*CX$2</f>
        <v>0</v>
      </c>
      <c r="X131" s="101">
        <f>+'2grid'!X131*CY$2</f>
        <v>0</v>
      </c>
      <c r="Y131" s="101">
        <f>+'2grid'!Y131*CZ$2</f>
        <v>0</v>
      </c>
      <c r="Z131" s="101">
        <f>+'2grid'!Z131*DA$2</f>
        <v>0</v>
      </c>
      <c r="AA131" s="101">
        <f>+'2grid'!AA131*DB$2</f>
        <v>0</v>
      </c>
      <c r="AB131" s="101">
        <f>+'2grid'!AB131*DC$2</f>
        <v>0</v>
      </c>
      <c r="AC131" s="101">
        <f>+'2grid'!AC131*DD$2</f>
        <v>0</v>
      </c>
      <c r="AD131" s="101">
        <f>+'2grid'!AD131*DE$2</f>
        <v>0</v>
      </c>
      <c r="AE131" s="101">
        <f>+'2grid'!AE131*DF$2</f>
        <v>0</v>
      </c>
      <c r="AF131" s="101">
        <f>+'2grid'!AF131*DG$2</f>
        <v>0</v>
      </c>
      <c r="AG131" s="101">
        <f>+'2grid'!AG131*DH$2</f>
        <v>0</v>
      </c>
      <c r="AH131" s="101">
        <f>+'2grid'!AH131*DI$2</f>
        <v>0</v>
      </c>
      <c r="AI131" s="101">
        <f>+'2grid'!AI131*DJ$2</f>
        <v>0</v>
      </c>
      <c r="AJ131" s="101">
        <f>+'2grid'!AJ131*DK$2</f>
        <v>0</v>
      </c>
      <c r="AK131" s="101">
        <f>+'2grid'!AK131*DL$2</f>
        <v>0</v>
      </c>
      <c r="AL131" s="101">
        <f>+'2grid'!AL131*DM$2</f>
        <v>0</v>
      </c>
      <c r="AM131" s="101">
        <f>+'2grid'!AM131*DN$2</f>
        <v>0</v>
      </c>
      <c r="AN131" s="101">
        <f>+'2grid'!AN131*DO$2</f>
        <v>0</v>
      </c>
      <c r="AO131" s="101">
        <f>+'2grid'!AO131*DP$2</f>
        <v>0</v>
      </c>
      <c r="AP131" s="101">
        <f>+'2grid'!AP131*DQ$2</f>
        <v>0</v>
      </c>
      <c r="AQ131" s="101">
        <f>+'2grid'!AQ131*DR$2</f>
        <v>0</v>
      </c>
      <c r="AR131" s="101">
        <f>+'2grid'!AR131*DS$2</f>
        <v>0</v>
      </c>
      <c r="AS131" s="101">
        <f>+'2grid'!AS131*DT$2</f>
        <v>0</v>
      </c>
      <c r="AT131" s="101">
        <f>+'2grid'!AT131*DU$2</f>
        <v>0</v>
      </c>
      <c r="AU131" s="101">
        <f>+'2grid'!AU131*DV$2</f>
        <v>0</v>
      </c>
      <c r="AV131" s="101">
        <f>+'2grid'!AV131*DW$2</f>
        <v>0</v>
      </c>
      <c r="AW131" s="101">
        <f>+'2grid'!AW131*DX$2</f>
        <v>0</v>
      </c>
      <c r="AX131" s="101">
        <f>+'2grid'!AX131*DY$2</f>
        <v>0</v>
      </c>
      <c r="AY131" s="101">
        <f>+'2grid'!AY131*DZ$2</f>
        <v>0</v>
      </c>
      <c r="AZ131" s="101">
        <f>+'2grid'!AZ131*EA$2</f>
        <v>0</v>
      </c>
      <c r="BA131" s="101">
        <f>+'2grid'!BA131*EB$2</f>
        <v>0</v>
      </c>
      <c r="BB131" s="101">
        <f>+'2grid'!BB131*EC$2</f>
        <v>0</v>
      </c>
      <c r="BC131" s="101">
        <f>+'2grid'!BC131*ED$2</f>
        <v>0</v>
      </c>
      <c r="BD131" s="101">
        <f>+'2grid'!BD131*EE$2</f>
        <v>0</v>
      </c>
      <c r="BE131" s="101">
        <f>+'2grid'!BE131*EF$2</f>
        <v>0</v>
      </c>
      <c r="BF131" s="101">
        <f>+'2grid'!BF131*EG$2</f>
        <v>0</v>
      </c>
      <c r="BG131" s="101">
        <f>+'2grid'!BG131*EH$2</f>
        <v>0</v>
      </c>
      <c r="BH131" s="101">
        <f>+'2grid'!BH131*EI$2</f>
        <v>0</v>
      </c>
      <c r="BI131" s="101">
        <f>+'2grid'!BI131*EJ$2</f>
        <v>0</v>
      </c>
      <c r="BJ131" s="101">
        <f>+'2grid'!BJ131*EK$2</f>
        <v>0</v>
      </c>
      <c r="BK131" s="101">
        <f>+'2grid'!BK131*EL$2</f>
        <v>0</v>
      </c>
      <c r="BL131" s="101">
        <f>+'2grid'!BL131*EM$2</f>
        <v>0</v>
      </c>
      <c r="BM131" s="101">
        <f>+'2grid'!BM131*EN$2</f>
        <v>0</v>
      </c>
      <c r="BN131" s="101">
        <f>+'2grid'!BN131*EO$2</f>
        <v>0</v>
      </c>
      <c r="BO131" s="101">
        <f>+'2grid'!BO131*EP$2</f>
        <v>0</v>
      </c>
      <c r="BP131" s="101">
        <f>+'2grid'!BP131*EQ$2</f>
        <v>0</v>
      </c>
      <c r="BQ131" s="101">
        <f>+'2grid'!BQ131*ER$2</f>
        <v>0</v>
      </c>
      <c r="BR131" s="101">
        <f>+'2grid'!BR131*ES$2</f>
        <v>0</v>
      </c>
      <c r="BS131" s="101">
        <f>+'2grid'!BS131*ET$2</f>
        <v>0</v>
      </c>
      <c r="BT131" s="101">
        <f>+'2grid'!BT131*EU$2</f>
        <v>0</v>
      </c>
      <c r="BU131" s="101">
        <f>+'2grid'!BU131*EV$2</f>
        <v>0</v>
      </c>
      <c r="BV131" s="101">
        <f>+'2grid'!BV131*EW$2</f>
        <v>0</v>
      </c>
      <c r="BW131" s="101">
        <f>+'2grid'!BW131*EX$2</f>
        <v>0</v>
      </c>
      <c r="BX131" s="101">
        <f>+'2grid'!BX131*EY$2</f>
        <v>0</v>
      </c>
      <c r="BY131" s="101">
        <f>+'2grid'!BY131*EZ$2</f>
        <v>0</v>
      </c>
      <c r="BZ131" s="101">
        <f>+'2grid'!BZ131*FA$2</f>
        <v>0</v>
      </c>
      <c r="CA131" s="101">
        <f>+'2grid'!CA131*FB$2</f>
        <v>0</v>
      </c>
    </row>
    <row r="132" spans="1:79" x14ac:dyDescent="0.2">
      <c r="A132" s="9">
        <v>474</v>
      </c>
      <c r="B132" s="101">
        <f>+'2grid'!B132*CC$2</f>
        <v>0</v>
      </c>
      <c r="C132" s="101">
        <f>+'2grid'!C132*CD$2</f>
        <v>0</v>
      </c>
      <c r="D132" s="101">
        <f>+'2grid'!D132*CE$2</f>
        <v>0</v>
      </c>
      <c r="E132" s="101">
        <f>+'2grid'!E132*CF$2</f>
        <v>0</v>
      </c>
      <c r="F132" s="101">
        <f>+'2grid'!F132*CG$2</f>
        <v>0</v>
      </c>
      <c r="G132" s="101">
        <f>+'2grid'!G132*CH$2</f>
        <v>0</v>
      </c>
      <c r="H132" s="101">
        <f>+'2grid'!H132*CI$2</f>
        <v>0</v>
      </c>
      <c r="I132" s="101">
        <f>+'2grid'!I132*CJ$2</f>
        <v>0</v>
      </c>
      <c r="J132" s="101">
        <f>+'2grid'!J132*CK$2</f>
        <v>0</v>
      </c>
      <c r="K132" s="101">
        <f>+'2grid'!K132*CL$2</f>
        <v>0</v>
      </c>
      <c r="L132" s="101">
        <f>+'2grid'!L132*CM$2</f>
        <v>0</v>
      </c>
      <c r="M132" s="101">
        <f>+'2grid'!M132*CN$2</f>
        <v>0</v>
      </c>
      <c r="N132" s="101">
        <f>+'2grid'!N132*CO$2</f>
        <v>0</v>
      </c>
      <c r="O132" s="101">
        <f>+'2grid'!O132*CP$2</f>
        <v>0</v>
      </c>
      <c r="P132" s="101">
        <f>+'2grid'!P132*CQ$2</f>
        <v>0</v>
      </c>
      <c r="Q132" s="101">
        <f>+'2grid'!Q132*CR$2</f>
        <v>0</v>
      </c>
      <c r="R132" s="101">
        <f>+'2grid'!R132*CS$2</f>
        <v>0</v>
      </c>
      <c r="S132" s="101">
        <f>+'2grid'!S132*CT$2</f>
        <v>0</v>
      </c>
      <c r="T132" s="101">
        <f>+'2grid'!T132*CU$2</f>
        <v>0</v>
      </c>
      <c r="U132" s="101">
        <f>+'2grid'!U132*CV$2</f>
        <v>0</v>
      </c>
      <c r="V132" s="101">
        <f>+'2grid'!V132*CW$2</f>
        <v>0</v>
      </c>
      <c r="W132" s="101">
        <f>+'2grid'!W132*CX$2</f>
        <v>0</v>
      </c>
      <c r="X132" s="101">
        <f>+'2grid'!X132*CY$2</f>
        <v>0</v>
      </c>
      <c r="Y132" s="101">
        <f>+'2grid'!Y132*CZ$2</f>
        <v>0</v>
      </c>
      <c r="Z132" s="101">
        <f>+'2grid'!Z132*DA$2</f>
        <v>0</v>
      </c>
      <c r="AA132" s="101">
        <f>+'2grid'!AA132*DB$2</f>
        <v>0</v>
      </c>
      <c r="AB132" s="101">
        <f>+'2grid'!AB132*DC$2</f>
        <v>1.8764884019656707</v>
      </c>
      <c r="AC132" s="101">
        <f>+'2grid'!AC132*DD$2</f>
        <v>1.2128838745353381</v>
      </c>
      <c r="AD132" s="101">
        <f>+'2grid'!AD132*DE$2</f>
        <v>1.4379921351954066</v>
      </c>
      <c r="AE132" s="101">
        <f>+'2grid'!AE132*DF$2</f>
        <v>1.7038001877036413</v>
      </c>
      <c r="AF132" s="101">
        <f>+'2grid'!AF132*DG$2</f>
        <v>2.017514109385302</v>
      </c>
      <c r="AG132" s="101">
        <f>+'2grid'!AG132*DH$2</f>
        <v>2.3875935347810224</v>
      </c>
      <c r="AH132" s="101">
        <f>+'2grid'!AH132*DI$2</f>
        <v>2.8239663527729895</v>
      </c>
      <c r="AI132" s="101">
        <f>+'2grid'!AI132*DJ$2</f>
        <v>3.3382796506420251</v>
      </c>
      <c r="AJ132" s="101">
        <f>+'2grid'!AJ132*DK$2</f>
        <v>3.9441929405994616</v>
      </c>
      <c r="AK132" s="101">
        <f>+'2grid'!AK132*DL$2</f>
        <v>4.6577206955002932</v>
      </c>
      <c r="AL132" s="101">
        <f>+'2grid'!AL132*DM$2</f>
        <v>5.4976323720356985</v>
      </c>
      <c r="AM132" s="101">
        <f>+'2grid'!AM132*DN$2</f>
        <v>6.485919437284001</v>
      </c>
      <c r="AN132" s="101">
        <f>+'2grid'!AN132*DO$2</f>
        <v>7.7331620740592841</v>
      </c>
      <c r="AO132" s="101">
        <f>+'2grid'!AO132*DP$2</f>
        <v>8.1676003378725994</v>
      </c>
      <c r="AP132" s="101">
        <f>+'2grid'!AP132*DQ$2</f>
        <v>8.6184479084847005</v>
      </c>
      <c r="AQ132" s="101">
        <f>+'2grid'!AQ132*DR$2</f>
        <v>9.0861696558851381</v>
      </c>
      <c r="AR132" s="101">
        <f>+'2grid'!AR132*DS$2</f>
        <v>9.571237817957055</v>
      </c>
      <c r="AS132" s="101">
        <f>+'2grid'!AS132*DT$2</f>
        <v>9.1918264552584041</v>
      </c>
      <c r="AT132" s="101">
        <f>+'2grid'!AT132*DU$2</f>
        <v>9.1004339195066173</v>
      </c>
      <c r="AU132" s="101">
        <f>+'2grid'!AU132*DV$2</f>
        <v>8.9621358407657983</v>
      </c>
      <c r="AV132" s="101">
        <f>+'2grid'!AV132*DW$2</f>
        <v>8.7716296875779527</v>
      </c>
      <c r="AW132" s="101">
        <f>+'2grid'!AW132*DX$2</f>
        <v>8.5231613074109358</v>
      </c>
      <c r="AX132" s="101">
        <f>+'2grid'!AX132*DY$2</f>
        <v>8.2578604423878872</v>
      </c>
      <c r="AY132" s="101">
        <f>+'2grid'!AY132*DZ$2</f>
        <v>7.541001567014197</v>
      </c>
      <c r="AZ132" s="101">
        <f>+'2grid'!AZ132*EA$2</f>
        <v>8.3014181729738699</v>
      </c>
      <c r="BA132" s="101">
        <f>+'2grid'!BA132*EB$2</f>
        <v>9.0847291937912313</v>
      </c>
      <c r="BB132" s="101">
        <f>+'2grid'!BB132*EC$2</f>
        <v>9.8914503009187467</v>
      </c>
      <c r="BC132" s="101">
        <f>+'2grid'!BC132*ED$2</f>
        <v>13.338000000000001</v>
      </c>
      <c r="BD132" s="101">
        <f>+'2grid'!BD132*EE$2</f>
        <v>13.286</v>
      </c>
      <c r="BE132" s="101">
        <f>+'2grid'!BE132*EF$2</f>
        <v>19.341999999999999</v>
      </c>
      <c r="BF132" s="101">
        <f>+'2grid'!BF132*EG$2</f>
        <v>19.266000000000002</v>
      </c>
      <c r="BG132" s="101">
        <f>+'2grid'!BG132*EH$2</f>
        <v>12.120000000000001</v>
      </c>
      <c r="BH132" s="101">
        <f>+'2grid'!BH132*EI$2</f>
        <v>12.120000000000001</v>
      </c>
      <c r="BI132" s="101">
        <f>+'2grid'!BI132*EJ$2</f>
        <v>12.120000000000001</v>
      </c>
      <c r="BJ132" s="101">
        <f>+'2grid'!BJ132*EK$2</f>
        <v>11.11</v>
      </c>
      <c r="BK132" s="101">
        <f>+'2grid'!BK132*EL$2</f>
        <v>11.11</v>
      </c>
      <c r="BL132" s="101">
        <f>+'2grid'!BL132*EM$2</f>
        <v>10.1</v>
      </c>
      <c r="BM132" s="101">
        <f>+'2grid'!BM132*EN$2</f>
        <v>11.11</v>
      </c>
      <c r="BN132" s="101">
        <f>+'2grid'!BN132*EO$2</f>
        <v>10.1</v>
      </c>
      <c r="BO132" s="101">
        <f>+'2grid'!BO132*EP$2</f>
        <v>11.11</v>
      </c>
      <c r="BP132" s="101">
        <f>+'2grid'!BP132*EQ$2</f>
        <v>9.9990000000000006</v>
      </c>
      <c r="BQ132" s="101">
        <f>+'2grid'!BQ132*ER$2</f>
        <v>10.706</v>
      </c>
      <c r="BR132" s="101">
        <f>+'2grid'!BR132*ES$2</f>
        <v>10.605</v>
      </c>
      <c r="BS132" s="101">
        <f>+'2grid'!BS132*ET$2</f>
        <v>16.968</v>
      </c>
      <c r="BT132" s="101">
        <f>+'2grid'!BT132*EU$2</f>
        <v>14.934533333333301</v>
      </c>
      <c r="BU132" s="101">
        <f>+'2grid'!BU132*EV$2</f>
        <v>16.379955555555661</v>
      </c>
      <c r="BV132" s="101">
        <f>+'2grid'!BV132*EW$2</f>
        <v>18.360752592592572</v>
      </c>
      <c r="BW132" s="101">
        <f>+'2grid'!BW132*EX$2</f>
        <v>20.015556543209946</v>
      </c>
      <c r="BX132" s="101">
        <f>+'2grid'!BX132*EY$2</f>
        <v>21.478279275720279</v>
      </c>
      <c r="BY132" s="101">
        <f>+'2grid'!BY132*EZ$2</f>
        <v>22.000372521262609</v>
      </c>
      <c r="BZ132" s="101">
        <f>+'2grid'!BZ132*FA$2</f>
        <v>24.089472075354976</v>
      </c>
      <c r="CA132" s="101">
        <f>+'2grid'!CA132*FB$2</f>
        <v>25.480314605700887</v>
      </c>
    </row>
    <row r="133" spans="1:79" x14ac:dyDescent="0.2">
      <c r="A133" s="9">
        <v>478</v>
      </c>
      <c r="B133" s="101">
        <f>+'2grid'!B133*CC$2</f>
        <v>0</v>
      </c>
      <c r="C133" s="101">
        <f>+'2grid'!C133*CD$2</f>
        <v>0</v>
      </c>
      <c r="D133" s="101">
        <f>+'2grid'!D133*CE$2</f>
        <v>0</v>
      </c>
      <c r="E133" s="101">
        <f>+'2grid'!E133*CF$2</f>
        <v>0</v>
      </c>
      <c r="F133" s="101">
        <f>+'2grid'!F133*CG$2</f>
        <v>0</v>
      </c>
      <c r="G133" s="101">
        <f>+'2grid'!G133*CH$2</f>
        <v>1.2531926953506212E-7</v>
      </c>
      <c r="H133" s="101">
        <f>+'2grid'!H133*CI$2</f>
        <v>3.2972892251003007E-7</v>
      </c>
      <c r="I133" s="101">
        <f>+'2grid'!I133*CJ$2</f>
        <v>8.6739500335971872E-7</v>
      </c>
      <c r="J133" s="101">
        <f>+'2grid'!J133*CK$2</f>
        <v>2.2813676800693974E-6</v>
      </c>
      <c r="K133" s="101">
        <f>+'2grid'!K133*CL$2</f>
        <v>5.9991520475898969E-6</v>
      </c>
      <c r="L133" s="101">
        <f>+'2grid'!L133*CM$2</f>
        <v>1.5772418528874844E-5</v>
      </c>
      <c r="M133" s="101">
        <f>+'2grid'!M133*CN$2</f>
        <v>3.5445339118912026E-5</v>
      </c>
      <c r="N133" s="101">
        <f>+'2grid'!N133*CO$2</f>
        <v>7.9632996311108809E-5</v>
      </c>
      <c r="O133" s="101">
        <f>+'2grid'!O133*CP$2</f>
        <v>1.7885274202544685E-4</v>
      </c>
      <c r="P133" s="101">
        <f>+'2grid'!P133*CQ$2</f>
        <v>4.0157075832767839E-4</v>
      </c>
      <c r="Q133" s="101">
        <f>+'2grid'!Q133*CR$2</f>
        <v>9.0133771238541996E-4</v>
      </c>
      <c r="R133" s="101">
        <f>+'2grid'!R133*CS$2</f>
        <v>2.0223986416826193E-3</v>
      </c>
      <c r="S133" s="101">
        <f>+'2grid'!S133*CT$2</f>
        <v>4.5362212523722299E-3</v>
      </c>
      <c r="T133" s="101">
        <f>+'2grid'!T133*CU$2</f>
        <v>1.0171010372665899E-2</v>
      </c>
      <c r="U133" s="101">
        <f>+'2grid'!U133*CV$2</f>
        <v>2.1055198387428118E-2</v>
      </c>
      <c r="V133" s="101">
        <f>+'2grid'!V133*CW$2</f>
        <v>4.3448976349252391E-2</v>
      </c>
      <c r="W133" s="101">
        <f>+'2grid'!W133*CX$2</f>
        <v>9.1528121390268558E-2</v>
      </c>
      <c r="X133" s="101">
        <f>+'2grid'!X133*CY$2</f>
        <v>0.19178992590528585</v>
      </c>
      <c r="Y133" s="101">
        <f>+'2grid'!Y133*CZ$2</f>
        <v>0.41764907498506176</v>
      </c>
      <c r="Z133" s="101">
        <f>+'2grid'!Z133*DA$2</f>
        <v>0.89163790788599684</v>
      </c>
      <c r="AA133" s="101">
        <f>+'2grid'!AA133*DB$2</f>
        <v>1.8748891612525882</v>
      </c>
      <c r="AB133" s="101">
        <f>+'2grid'!AB133*DC$2</f>
        <v>4.2764325812839923</v>
      </c>
      <c r="AC133" s="101">
        <f>+'2grid'!AC133*DD$2</f>
        <v>9.5499972258558792</v>
      </c>
      <c r="AD133" s="101">
        <f>+'2grid'!AD133*DE$2</f>
        <v>19.153760191510877</v>
      </c>
      <c r="AE133" s="101">
        <f>+'2grid'!AE133*DF$2</f>
        <v>38.253612852714397</v>
      </c>
      <c r="AF133" s="101">
        <f>+'2grid'!AF133*DG$2</f>
        <v>76.416810946931363</v>
      </c>
      <c r="AG133" s="101">
        <f>+'2grid'!AG133*DH$2</f>
        <v>152.69136997893116</v>
      </c>
      <c r="AH133" s="101">
        <f>+'2grid'!AH133*DI$2</f>
        <v>305.18412806499458</v>
      </c>
      <c r="AI133" s="101">
        <f>+'2grid'!AI133*DJ$2</f>
        <v>610.16315926973061</v>
      </c>
      <c r="AJ133" s="101">
        <f>+'2grid'!AJ133*DK$2</f>
        <v>1220.3480910299345</v>
      </c>
      <c r="AK133" s="101">
        <f>+'2grid'!AK133*DL$2</f>
        <v>2441.7164624430357</v>
      </c>
      <c r="AL133" s="101">
        <f>+'2grid'!AL133*DM$2</f>
        <v>4887.6960268973617</v>
      </c>
      <c r="AM133" s="101">
        <f>+'2grid'!AM133*DN$2</f>
        <v>9789.0115481225475</v>
      </c>
      <c r="AN133" s="101">
        <f>+'2grid'!AN133*DO$2</f>
        <v>19617.027712749983</v>
      </c>
      <c r="AO133" s="101">
        <f>+'2grid'!AO133*DP$2</f>
        <v>19675.295710315411</v>
      </c>
      <c r="AP133" s="101">
        <f>+'2grid'!AP133*DQ$2</f>
        <v>19749.749770152594</v>
      </c>
      <c r="AQ133" s="101">
        <f>+'2grid'!AQ133*DR$2</f>
        <v>19843.506382939151</v>
      </c>
      <c r="AR133" s="101">
        <f>+'2grid'!AR133*DS$2</f>
        <v>19960.606780502152</v>
      </c>
      <c r="AS133" s="101">
        <f>+'2grid'!AS133*DT$2</f>
        <v>20106.411432929624</v>
      </c>
      <c r="AT133" s="101">
        <f>+'2grid'!AT133*DU$2</f>
        <v>20288.226084064252</v>
      </c>
      <c r="AU133" s="101">
        <f>+'2grid'!AU133*DV$2</f>
        <v>20516.341919605802</v>
      </c>
      <c r="AV133" s="101">
        <f>+'2grid'!AV133*DW$2</f>
        <v>20805.864104717835</v>
      </c>
      <c r="AW133" s="101">
        <f>+'2grid'!AW133*DX$2</f>
        <v>21180.162878909836</v>
      </c>
      <c r="AX133" s="101">
        <f>+'2grid'!AX133*DY$2</f>
        <v>21803.08372376495</v>
      </c>
      <c r="AY133" s="101">
        <f>+'2grid'!AY133*DZ$2</f>
        <v>22631.024801245541</v>
      </c>
      <c r="AZ133" s="101">
        <f>+'2grid'!AZ133*EA$2</f>
        <v>23820.899926065405</v>
      </c>
      <c r="BA133" s="101">
        <f>+'2grid'!BA133*EB$2</f>
        <v>25799.709481258174</v>
      </c>
      <c r="BB133" s="101">
        <f>+'2grid'!BB133*EC$2</f>
        <v>30603.662722845987</v>
      </c>
      <c r="BC133" s="101">
        <f>+'2grid'!BC133*ED$2</f>
        <v>40270.5</v>
      </c>
      <c r="BD133" s="101">
        <f>+'2grid'!BD133*EE$2</f>
        <v>40113.5</v>
      </c>
      <c r="BE133" s="101">
        <f>+'2grid'!BE133*EF$2</f>
        <v>39956.5</v>
      </c>
      <c r="BF133" s="101">
        <f>+'2grid'!BF133*EG$2</f>
        <v>39799.5</v>
      </c>
      <c r="BG133" s="101">
        <f>+'2grid'!BG133*EH$2</f>
        <v>39642.5</v>
      </c>
      <c r="BH133" s="101">
        <f>+'2grid'!BH133*EI$2</f>
        <v>39642.5</v>
      </c>
      <c r="BI133" s="101">
        <f>+'2grid'!BI133*EJ$2</f>
        <v>39642.5</v>
      </c>
      <c r="BJ133" s="101">
        <f>+'2grid'!BJ133*EK$2</f>
        <v>39642.5</v>
      </c>
      <c r="BK133" s="101">
        <f>+'2grid'!BK133*EL$2</f>
        <v>39642.5</v>
      </c>
      <c r="BL133" s="101">
        <f>+'2grid'!BL133*EM$2</f>
        <v>39642.5</v>
      </c>
      <c r="BM133" s="101">
        <f>+'2grid'!BM133*EN$2</f>
        <v>39642.5</v>
      </c>
      <c r="BN133" s="101">
        <f>+'2grid'!BN133*EO$2</f>
        <v>39642.5</v>
      </c>
      <c r="BO133" s="101">
        <f>+'2grid'!BO133*EP$2</f>
        <v>39642.5</v>
      </c>
      <c r="BP133" s="101">
        <f>+'2grid'!BP133*EQ$2</f>
        <v>39642.5</v>
      </c>
      <c r="BQ133" s="101">
        <f>+'2grid'!BQ133*ER$2</f>
        <v>39642.5</v>
      </c>
      <c r="BR133" s="101">
        <f>+'2grid'!BR133*ES$2</f>
        <v>39642.5</v>
      </c>
      <c r="BS133" s="101">
        <f>+'2grid'!BS133*ET$2</f>
        <v>39642.5</v>
      </c>
      <c r="BT133" s="101">
        <f>+'2grid'!BT133*EU$2</f>
        <v>39642.5</v>
      </c>
      <c r="BU133" s="101">
        <f>+'2grid'!BU133*EV$2</f>
        <v>39642.5</v>
      </c>
      <c r="BV133" s="101">
        <f>+'2grid'!BV133*EW$2</f>
        <v>39642.5</v>
      </c>
      <c r="BW133" s="101">
        <f>+'2grid'!BW133*EX$2</f>
        <v>39642.5</v>
      </c>
      <c r="BX133" s="101">
        <f>+'2grid'!BX133*EY$2</f>
        <v>39642.5</v>
      </c>
      <c r="BY133" s="101">
        <f>+'2grid'!BY133*EZ$2</f>
        <v>39642.5</v>
      </c>
      <c r="BZ133" s="101">
        <f>+'2grid'!BZ133*FA$2</f>
        <v>39642.5</v>
      </c>
      <c r="CA133" s="101">
        <f>+'2grid'!CA133*FB$2</f>
        <v>39642.5</v>
      </c>
    </row>
    <row r="134" spans="1:79" x14ac:dyDescent="0.2">
      <c r="A134" s="9">
        <v>480</v>
      </c>
      <c r="B134" s="101">
        <f>+'2grid'!B134*CC$2</f>
        <v>0</v>
      </c>
      <c r="C134" s="101">
        <f>+'2grid'!C134*CD$2</f>
        <v>0</v>
      </c>
      <c r="D134" s="101">
        <f>+'2grid'!D134*CE$2</f>
        <v>0</v>
      </c>
      <c r="E134" s="101">
        <f>+'2grid'!E134*CF$2</f>
        <v>0</v>
      </c>
      <c r="F134" s="101">
        <f>+'2grid'!F134*CG$2</f>
        <v>0</v>
      </c>
      <c r="G134" s="101">
        <f>+'2grid'!G134*CH$2</f>
        <v>0</v>
      </c>
      <c r="H134" s="101">
        <f>+'2grid'!H134*CI$2</f>
        <v>0</v>
      </c>
      <c r="I134" s="101">
        <f>+'2grid'!I134*CJ$2</f>
        <v>0</v>
      </c>
      <c r="J134" s="101">
        <f>+'2grid'!J134*CK$2</f>
        <v>0</v>
      </c>
      <c r="K134" s="101">
        <f>+'2grid'!K134*CL$2</f>
        <v>0</v>
      </c>
      <c r="L134" s="101">
        <f>+'2grid'!L134*CM$2</f>
        <v>0</v>
      </c>
      <c r="M134" s="101">
        <f>+'2grid'!M134*CN$2</f>
        <v>0</v>
      </c>
      <c r="N134" s="101">
        <f>+'2grid'!N134*CO$2</f>
        <v>0</v>
      </c>
      <c r="O134" s="101">
        <f>+'2grid'!O134*CP$2</f>
        <v>0</v>
      </c>
      <c r="P134" s="101">
        <f>+'2grid'!P134*CQ$2</f>
        <v>0</v>
      </c>
      <c r="Q134" s="101">
        <f>+'2grid'!Q134*CR$2</f>
        <v>0</v>
      </c>
      <c r="R134" s="101">
        <f>+'2grid'!R134*CS$2</f>
        <v>0</v>
      </c>
      <c r="S134" s="101">
        <f>+'2grid'!S134*CT$2</f>
        <v>0</v>
      </c>
      <c r="T134" s="101">
        <f>+'2grid'!T134*CU$2</f>
        <v>0</v>
      </c>
      <c r="U134" s="101">
        <f>+'2grid'!U134*CV$2</f>
        <v>0</v>
      </c>
      <c r="V134" s="101">
        <f>+'2grid'!V134*CW$2</f>
        <v>0</v>
      </c>
      <c r="W134" s="101">
        <f>+'2grid'!W134*CX$2</f>
        <v>0</v>
      </c>
      <c r="X134" s="101">
        <f>+'2grid'!X134*CY$2</f>
        <v>0</v>
      </c>
      <c r="Y134" s="101">
        <f>+'2grid'!Y134*CZ$2</f>
        <v>0</v>
      </c>
      <c r="Z134" s="101">
        <f>+'2grid'!Z134*DA$2</f>
        <v>0</v>
      </c>
      <c r="AA134" s="101">
        <f>+'2grid'!AA134*DB$2</f>
        <v>0</v>
      </c>
      <c r="AB134" s="101">
        <f>+'2grid'!AB134*DC$2</f>
        <v>3.7916028935473864</v>
      </c>
      <c r="AC134" s="101">
        <f>+'2grid'!AC134*DD$2</f>
        <v>4.8424047171741851</v>
      </c>
      <c r="AD134" s="101">
        <f>+'2grid'!AD134*DE$2</f>
        <v>5.8868449502901843</v>
      </c>
      <c r="AE134" s="101">
        <f>+'2grid'!AE134*DF$2</f>
        <v>7.1560911694110985</v>
      </c>
      <c r="AF134" s="101">
        <f>+'2grid'!AF134*DG$2</f>
        <v>8.69842103726441</v>
      </c>
      <c r="AG134" s="101">
        <f>+'2grid'!AG134*DH$2</f>
        <v>10.572454049230487</v>
      </c>
      <c r="AH134" s="101">
        <f>+'2grid'!AH134*DI$2</f>
        <v>12.849360779327275</v>
      </c>
      <c r="AI134" s="101">
        <f>+'2grid'!AI134*DJ$2</f>
        <v>15.61554261376579</v>
      </c>
      <c r="AJ134" s="101">
        <f>+'2grid'!AJ134*DK$2</f>
        <v>18.975881821803053</v>
      </c>
      <c r="AK134" s="101">
        <f>+'2grid'!AK134*DL$2</f>
        <v>23.057682921557795</v>
      </c>
      <c r="AL134" s="101">
        <f>+'2grid'!AL134*DM$2</f>
        <v>28.015451848716946</v>
      </c>
      <c r="AM134" s="101">
        <f>+'2grid'!AM134*DN$2</f>
        <v>34.036690358798687</v>
      </c>
      <c r="AN134" s="101">
        <f>+'2grid'!AN134*DO$2</f>
        <v>41.348920512607116</v>
      </c>
      <c r="AO134" s="101">
        <f>+'2grid'!AO134*DP$2</f>
        <v>50.228199367094554</v>
      </c>
      <c r="AP134" s="101">
        <f>+'2grid'!AP134*DQ$2</f>
        <v>61.009438759268072</v>
      </c>
      <c r="AQ134" s="101">
        <f>+'2grid'!AQ134*DR$2</f>
        <v>95.279723392021211</v>
      </c>
      <c r="AR134" s="101">
        <f>+'2grid'!AR134*DS$2</f>
        <v>80.22652469664591</v>
      </c>
      <c r="AS134" s="101">
        <f>+'2grid'!AS134*DT$2</f>
        <v>72.085929654371071</v>
      </c>
      <c r="AT134" s="101">
        <f>+'2grid'!AT134*DU$2</f>
        <v>66.39836306324581</v>
      </c>
      <c r="AU134" s="101">
        <f>+'2grid'!AU134*DV$2</f>
        <v>66.449965754717013</v>
      </c>
      <c r="AV134" s="101">
        <f>+'2grid'!AV134*DW$2</f>
        <v>59.901342120121448</v>
      </c>
      <c r="AW134" s="101">
        <f>+'2grid'!AW134*DX$2</f>
        <v>51.509853730907047</v>
      </c>
      <c r="AX134" s="101">
        <f>+'2grid'!AX134*DY$2</f>
        <v>43.185826265274116</v>
      </c>
      <c r="AY134" s="101">
        <f>+'2grid'!AY134*DZ$2</f>
        <v>35.966499680314321</v>
      </c>
      <c r="AZ134" s="101">
        <f>+'2grid'!AZ134*EA$2</f>
        <v>29.865057234657929</v>
      </c>
      <c r="BA134" s="101">
        <f>+'2grid'!BA134*EB$2</f>
        <v>23.694847764745845</v>
      </c>
      <c r="BB134" s="101">
        <f>+'2grid'!BB134*EC$2</f>
        <v>15.685041282038839</v>
      </c>
      <c r="BC134" s="101">
        <f>+'2grid'!BC134*ED$2</f>
        <v>7.1820000000000004</v>
      </c>
      <c r="BD134" s="101">
        <f>+'2grid'!BD134*EE$2</f>
        <v>7.1539999999999999</v>
      </c>
      <c r="BE134" s="101">
        <f>+'2grid'!BE134*EF$2</f>
        <v>7.1260000000000003</v>
      </c>
      <c r="BF134" s="101">
        <f>+'2grid'!BF134*EG$2</f>
        <v>7.0979999999999999</v>
      </c>
      <c r="BG134" s="101">
        <f>+'2grid'!BG134*EH$2</f>
        <v>7.07</v>
      </c>
      <c r="BH134" s="101">
        <f>+'2grid'!BH134*EI$2</f>
        <v>7.07</v>
      </c>
      <c r="BI134" s="101">
        <f>+'2grid'!BI134*EJ$2</f>
        <v>7.07</v>
      </c>
      <c r="BJ134" s="101">
        <f>+'2grid'!BJ134*EK$2</f>
        <v>7.07</v>
      </c>
      <c r="BK134" s="101">
        <f>+'2grid'!BK134*EL$2</f>
        <v>7.07</v>
      </c>
      <c r="BL134" s="101">
        <f>+'2grid'!BL134*EM$2</f>
        <v>7.07</v>
      </c>
      <c r="BM134" s="101">
        <f>+'2grid'!BM134*EN$2</f>
        <v>7.07</v>
      </c>
      <c r="BN134" s="101">
        <f>+'2grid'!BN134*EO$2</f>
        <v>7.07</v>
      </c>
      <c r="BO134" s="101">
        <f>+'2grid'!BO134*EP$2</f>
        <v>7.07</v>
      </c>
      <c r="BP134" s="101">
        <f>+'2grid'!BP134*EQ$2</f>
        <v>7.07</v>
      </c>
      <c r="BQ134" s="101">
        <f>+'2grid'!BQ134*ER$2</f>
        <v>7.07</v>
      </c>
      <c r="BR134" s="101">
        <f>+'2grid'!BR134*ES$2</f>
        <v>7.07</v>
      </c>
      <c r="BS134" s="101">
        <f>+'2grid'!BS134*ET$2</f>
        <v>7.07</v>
      </c>
      <c r="BT134" s="101">
        <f>+'2grid'!BT134*EU$2</f>
        <v>7.07</v>
      </c>
      <c r="BU134" s="101">
        <f>+'2grid'!BU134*EV$2</f>
        <v>7.07</v>
      </c>
      <c r="BV134" s="101">
        <f>+'2grid'!BV134*EW$2</f>
        <v>7.07</v>
      </c>
      <c r="BW134" s="101">
        <f>+'2grid'!BW134*EX$2</f>
        <v>7.07</v>
      </c>
      <c r="BX134" s="101">
        <f>+'2grid'!BX134*EY$2</f>
        <v>7.07</v>
      </c>
      <c r="BY134" s="101">
        <f>+'2grid'!BY134*EZ$2</f>
        <v>7.07</v>
      </c>
      <c r="BZ134" s="101">
        <f>+'2grid'!BZ134*FA$2</f>
        <v>7.07</v>
      </c>
      <c r="CA134" s="101">
        <f>+'2grid'!CA134*FB$2</f>
        <v>7.07</v>
      </c>
    </row>
    <row r="135" spans="1:79" x14ac:dyDescent="0.2">
      <c r="A135" s="9">
        <v>484</v>
      </c>
      <c r="B135" s="101">
        <f>+'2grid'!B135*CC$2</f>
        <v>0</v>
      </c>
      <c r="C135" s="101">
        <f>+'2grid'!C135*CD$2</f>
        <v>0</v>
      </c>
      <c r="D135" s="101">
        <f>+'2grid'!D135*CE$2</f>
        <v>0</v>
      </c>
      <c r="E135" s="101">
        <f>+'2grid'!E135*CF$2</f>
        <v>0</v>
      </c>
      <c r="F135" s="101">
        <f>+'2grid'!F135*CG$2</f>
        <v>0</v>
      </c>
      <c r="G135" s="101">
        <f>+'2grid'!G135*CH$2</f>
        <v>0</v>
      </c>
      <c r="H135" s="101">
        <f>+'2grid'!H135*CI$2</f>
        <v>0</v>
      </c>
      <c r="I135" s="101">
        <f>+'2grid'!I135*CJ$2</f>
        <v>0</v>
      </c>
      <c r="J135" s="101">
        <f>+'2grid'!J135*CK$2</f>
        <v>0</v>
      </c>
      <c r="K135" s="101">
        <f>+'2grid'!K135*CL$2</f>
        <v>0</v>
      </c>
      <c r="L135" s="101">
        <f>+'2grid'!L135*CM$2</f>
        <v>0</v>
      </c>
      <c r="M135" s="101">
        <f>+'2grid'!M135*CN$2</f>
        <v>0</v>
      </c>
      <c r="N135" s="101">
        <f>+'2grid'!N135*CO$2</f>
        <v>0</v>
      </c>
      <c r="O135" s="101">
        <f>+'2grid'!O135*CP$2</f>
        <v>0</v>
      </c>
      <c r="P135" s="101">
        <f>+'2grid'!P135*CQ$2</f>
        <v>0</v>
      </c>
      <c r="Q135" s="101">
        <f>+'2grid'!Q135*CR$2</f>
        <v>0</v>
      </c>
      <c r="R135" s="101">
        <f>+'2grid'!R135*CS$2</f>
        <v>0</v>
      </c>
      <c r="S135" s="101">
        <f>+'2grid'!S135*CT$2</f>
        <v>0</v>
      </c>
      <c r="T135" s="101">
        <f>+'2grid'!T135*CU$2</f>
        <v>0</v>
      </c>
      <c r="U135" s="101">
        <f>+'2grid'!U135*CV$2</f>
        <v>0</v>
      </c>
      <c r="V135" s="101">
        <f>+'2grid'!V135*CW$2</f>
        <v>0</v>
      </c>
      <c r="W135" s="101">
        <f>+'2grid'!W135*CX$2</f>
        <v>0</v>
      </c>
      <c r="X135" s="101">
        <f>+'2grid'!X135*CY$2</f>
        <v>0</v>
      </c>
      <c r="Y135" s="101">
        <f>+'2grid'!Y135*CZ$2</f>
        <v>0</v>
      </c>
      <c r="Z135" s="101">
        <f>+'2grid'!Z135*DA$2</f>
        <v>0</v>
      </c>
      <c r="AA135" s="101">
        <f>+'2grid'!AA135*DB$2</f>
        <v>0</v>
      </c>
      <c r="AB135" s="101">
        <f>+'2grid'!AB135*DC$2</f>
        <v>7552.9848689025712</v>
      </c>
      <c r="AC135" s="101">
        <f>+'2grid'!AC135*DD$2</f>
        <v>14758.706065671689</v>
      </c>
      <c r="AD135" s="101">
        <f>+'2grid'!AD135*DE$2</f>
        <v>15558.121241631949</v>
      </c>
      <c r="AE135" s="101">
        <f>+'2grid'!AE135*DF$2</f>
        <v>16301.465182756112</v>
      </c>
      <c r="AF135" s="101">
        <f>+'2grid'!AF135*DG$2</f>
        <v>16991.002889816413</v>
      </c>
      <c r="AG135" s="101">
        <f>+'2grid'!AG135*DH$2</f>
        <v>17628.924774495881</v>
      </c>
      <c r="AH135" s="101">
        <f>+'2grid'!AH135*DI$2</f>
        <v>18217.348857221619</v>
      </c>
      <c r="AI135" s="101">
        <f>+'2grid'!AI135*DJ$2</f>
        <v>18758.322904670087</v>
      </c>
      <c r="AJ135" s="101">
        <f>+'2grid'!AJ135*DK$2</f>
        <v>19253.826508520473</v>
      </c>
      <c r="AK135" s="101">
        <f>+'2grid'!AK135*DL$2</f>
        <v>19705.773106992478</v>
      </c>
      <c r="AL135" s="101">
        <f>+'2grid'!AL135*DM$2</f>
        <v>20116.011950665987</v>
      </c>
      <c r="AM135" s="101">
        <f>+'2grid'!AM135*DN$2</f>
        <v>20486.330014042636</v>
      </c>
      <c r="AN135" s="101">
        <f>+'2grid'!AN135*DO$2</f>
        <v>20818.45385427216</v>
      </c>
      <c r="AO135" s="101">
        <f>+'2grid'!AO135*DP$2</f>
        <v>21114.051418430474</v>
      </c>
      <c r="AP135" s="101">
        <f>+'2grid'!AP135*DQ$2</f>
        <v>21374.733800701695</v>
      </c>
      <c r="AQ135" s="101">
        <f>+'2grid'!AQ135*DR$2</f>
        <v>21602.056950781589</v>
      </c>
      <c r="AR135" s="101">
        <f>+'2grid'!AR135*DS$2</f>
        <v>21797.523334787136</v>
      </c>
      <c r="AS135" s="101">
        <f>+'2grid'!AS135*DT$2</f>
        <v>21962.583549923893</v>
      </c>
      <c r="AT135" s="101">
        <f>+'2grid'!AT135*DU$2</f>
        <v>22098.637894131429</v>
      </c>
      <c r="AU135" s="101">
        <f>+'2grid'!AU135*DV$2</f>
        <v>22207.03789189586</v>
      </c>
      <c r="AV135" s="101">
        <f>+'2grid'!AV135*DW$2</f>
        <v>26444.570337496396</v>
      </c>
      <c r="AW135" s="101">
        <f>+'2grid'!AW135*DX$2</f>
        <v>29494.176200021859</v>
      </c>
      <c r="AX135" s="101">
        <f>+'2grid'!AX135*DY$2</f>
        <v>33020.105327432982</v>
      </c>
      <c r="AY135" s="101">
        <f>+'2grid'!AY135*DZ$2</f>
        <v>29641.864859666264</v>
      </c>
      <c r="AZ135" s="101">
        <f>+'2grid'!AZ135*EA$2</f>
        <v>34555.871839332758</v>
      </c>
      <c r="BA135" s="101">
        <f>+'2grid'!BA135*EB$2</f>
        <v>40657.840050049759</v>
      </c>
      <c r="BB135" s="101">
        <f>+'2grid'!BB135*EC$2</f>
        <v>56455.409471931336</v>
      </c>
      <c r="BC135" s="101">
        <f>+'2grid'!BC135*ED$2</f>
        <v>76435.974000000002</v>
      </c>
      <c r="BD135" s="101">
        <f>+'2grid'!BD135*EE$2</f>
        <v>76137.978000000003</v>
      </c>
      <c r="BE135" s="101">
        <f>+'2grid'!BE135*EF$2</f>
        <v>75839.982000000004</v>
      </c>
      <c r="BF135" s="101">
        <f>+'2grid'!BF135*EG$2</f>
        <v>78585</v>
      </c>
      <c r="BG135" s="101">
        <f>+'2grid'!BG135*EH$2</f>
        <v>81761.52</v>
      </c>
      <c r="BH135" s="101">
        <f>+'2grid'!BH135*EI$2</f>
        <v>81716.070000000007</v>
      </c>
      <c r="BI135" s="101">
        <f>+'2grid'!BI135*EJ$2</f>
        <v>81650.42</v>
      </c>
      <c r="BJ135" s="101">
        <f>+'2grid'!BJ135*EK$2</f>
        <v>81584.77</v>
      </c>
      <c r="BK135" s="101">
        <f>+'2grid'!BK135*EL$2</f>
        <v>81539.320000000007</v>
      </c>
      <c r="BL135" s="101">
        <f>+'2grid'!BL135*EM$2</f>
        <v>81473.67</v>
      </c>
      <c r="BM135" s="101">
        <f>+'2grid'!BM135*EN$2</f>
        <v>81408.02</v>
      </c>
      <c r="BN135" s="101">
        <f>+'2grid'!BN135*EO$2</f>
        <v>81360.55</v>
      </c>
      <c r="BO135" s="101">
        <f>+'2grid'!BO135*EP$2</f>
        <v>80991.899999999994</v>
      </c>
      <c r="BP135" s="101">
        <f>+'2grid'!BP135*EQ$2</f>
        <v>80991.899999999994</v>
      </c>
      <c r="BQ135" s="101">
        <f>+'2grid'!BQ135*ER$2</f>
        <v>81352.47</v>
      </c>
      <c r="BR135" s="101">
        <f>+'2grid'!BR135*ES$2</f>
        <v>81857.47</v>
      </c>
      <c r="BS135" s="101">
        <f>+'2grid'!BS135*ET$2</f>
        <v>81705.97</v>
      </c>
      <c r="BT135" s="101">
        <f>+'2grid'!BT135*EU$2</f>
        <v>81845.147999999986</v>
      </c>
      <c r="BU135" s="101">
        <f>+'2grid'!BU135*EV$2</f>
        <v>82148.821333333341</v>
      </c>
      <c r="BV135" s="101">
        <f>+'2grid'!BV135*EW$2</f>
        <v>82361.410622222204</v>
      </c>
      <c r="BW135" s="101">
        <f>+'2grid'!BW135*EX$2</f>
        <v>82484.341837037005</v>
      </c>
      <c r="BX135" s="101">
        <f>+'2grid'!BX135*EY$2</f>
        <v>82607.629070617302</v>
      </c>
      <c r="BY135" s="101">
        <f>+'2grid'!BY135*EZ$2</f>
        <v>82856.066759176931</v>
      </c>
      <c r="BZ135" s="101">
        <f>+'2grid'!BZ135*FA$2</f>
        <v>83039.297759319568</v>
      </c>
      <c r="CA135" s="101">
        <f>+'2grid'!CA135*FB$2</f>
        <v>83188.891674388651</v>
      </c>
    </row>
    <row r="136" spans="1:79" x14ac:dyDescent="0.2">
      <c r="A136" s="9">
        <v>492</v>
      </c>
      <c r="B136" s="101">
        <f>+'2grid'!B136*CC$2</f>
        <v>0</v>
      </c>
      <c r="C136" s="101">
        <f>+'2grid'!C136*CD$2</f>
        <v>0</v>
      </c>
      <c r="D136" s="101">
        <f>+'2grid'!D136*CE$2</f>
        <v>0</v>
      </c>
      <c r="E136" s="101">
        <f>+'2grid'!E136*CF$2</f>
        <v>0</v>
      </c>
      <c r="F136" s="101">
        <f>+'2grid'!F136*CG$2</f>
        <v>0</v>
      </c>
      <c r="G136" s="101">
        <f>+'2grid'!G136*CH$2</f>
        <v>0</v>
      </c>
      <c r="H136" s="101">
        <f>+'2grid'!H136*CI$2</f>
        <v>0</v>
      </c>
      <c r="I136" s="101">
        <f>+'2grid'!I136*CJ$2</f>
        <v>0</v>
      </c>
      <c r="J136" s="101">
        <f>+'2grid'!J136*CK$2</f>
        <v>0</v>
      </c>
      <c r="K136" s="101">
        <f>+'2grid'!K136*CL$2</f>
        <v>0</v>
      </c>
      <c r="L136" s="101">
        <f>+'2grid'!L136*CM$2</f>
        <v>0</v>
      </c>
      <c r="M136" s="101">
        <f>+'2grid'!M136*CN$2</f>
        <v>0</v>
      </c>
      <c r="N136" s="101">
        <f>+'2grid'!N136*CO$2</f>
        <v>0</v>
      </c>
      <c r="O136" s="101">
        <f>+'2grid'!O136*CP$2</f>
        <v>0</v>
      </c>
      <c r="P136" s="101">
        <f>+'2grid'!P136*CQ$2</f>
        <v>0</v>
      </c>
      <c r="Q136" s="101">
        <f>+'2grid'!Q136*CR$2</f>
        <v>0</v>
      </c>
      <c r="R136" s="101">
        <f>+'2grid'!R136*CS$2</f>
        <v>0</v>
      </c>
      <c r="S136" s="101">
        <f>+'2grid'!S136*CT$2</f>
        <v>0</v>
      </c>
      <c r="T136" s="101">
        <f>+'2grid'!T136*CU$2</f>
        <v>0</v>
      </c>
      <c r="U136" s="101">
        <f>+'2grid'!U136*CV$2</f>
        <v>0</v>
      </c>
      <c r="V136" s="101">
        <f>+'2grid'!V136*CW$2</f>
        <v>0</v>
      </c>
      <c r="W136" s="101">
        <f>+'2grid'!W136*CX$2</f>
        <v>0</v>
      </c>
      <c r="X136" s="101">
        <f>+'2grid'!X136*CY$2</f>
        <v>0</v>
      </c>
      <c r="Y136" s="101">
        <f>+'2grid'!Y136*CZ$2</f>
        <v>0</v>
      </c>
      <c r="Z136" s="101">
        <f>+'2grid'!Z136*DA$2</f>
        <v>0</v>
      </c>
      <c r="AA136" s="101">
        <f>+'2grid'!AA136*DB$2</f>
        <v>0</v>
      </c>
      <c r="AB136" s="101">
        <f>+'2grid'!AB136*DC$2</f>
        <v>0</v>
      </c>
      <c r="AC136" s="101">
        <f>+'2grid'!AC136*DD$2</f>
        <v>0</v>
      </c>
      <c r="AD136" s="101">
        <f>+'2grid'!AD136*DE$2</f>
        <v>0</v>
      </c>
      <c r="AE136" s="101">
        <f>+'2grid'!AE136*DF$2</f>
        <v>0</v>
      </c>
      <c r="AF136" s="101">
        <f>+'2grid'!AF136*DG$2</f>
        <v>0</v>
      </c>
      <c r="AG136" s="101">
        <f>+'2grid'!AG136*DH$2</f>
        <v>0</v>
      </c>
      <c r="AH136" s="101">
        <f>+'2grid'!AH136*DI$2</f>
        <v>0</v>
      </c>
      <c r="AI136" s="101">
        <f>+'2grid'!AI136*DJ$2</f>
        <v>0</v>
      </c>
      <c r="AJ136" s="101">
        <f>+'2grid'!AJ136*DK$2</f>
        <v>0</v>
      </c>
      <c r="AK136" s="101">
        <f>+'2grid'!AK136*DL$2</f>
        <v>0</v>
      </c>
      <c r="AL136" s="101">
        <f>+'2grid'!AL136*DM$2</f>
        <v>0</v>
      </c>
      <c r="AM136" s="101">
        <f>+'2grid'!AM136*DN$2</f>
        <v>0</v>
      </c>
      <c r="AN136" s="101">
        <f>+'2grid'!AN136*DO$2</f>
        <v>0</v>
      </c>
      <c r="AO136" s="101">
        <f>+'2grid'!AO136*DP$2</f>
        <v>0</v>
      </c>
      <c r="AP136" s="101">
        <f>+'2grid'!AP136*DQ$2</f>
        <v>0</v>
      </c>
      <c r="AQ136" s="101">
        <f>+'2grid'!AQ136*DR$2</f>
        <v>0</v>
      </c>
      <c r="AR136" s="101">
        <f>+'2grid'!AR136*DS$2</f>
        <v>0</v>
      </c>
      <c r="AS136" s="101">
        <f>+'2grid'!AS136*DT$2</f>
        <v>0</v>
      </c>
      <c r="AT136" s="101">
        <f>+'2grid'!AT136*DU$2</f>
        <v>0</v>
      </c>
      <c r="AU136" s="101">
        <f>+'2grid'!AU136*DV$2</f>
        <v>0</v>
      </c>
      <c r="AV136" s="101">
        <f>+'2grid'!AV136*DW$2</f>
        <v>0</v>
      </c>
      <c r="AW136" s="101">
        <f>+'2grid'!AW136*DX$2</f>
        <v>0</v>
      </c>
      <c r="AX136" s="101">
        <f>+'2grid'!AX136*DY$2</f>
        <v>0</v>
      </c>
      <c r="AY136" s="101">
        <f>+'2grid'!AY136*DZ$2</f>
        <v>0</v>
      </c>
      <c r="AZ136" s="101">
        <f>+'2grid'!AZ136*EA$2</f>
        <v>0</v>
      </c>
      <c r="BA136" s="101">
        <f>+'2grid'!BA136*EB$2</f>
        <v>0</v>
      </c>
      <c r="BB136" s="101">
        <f>+'2grid'!BB136*EC$2</f>
        <v>0</v>
      </c>
      <c r="BC136" s="101">
        <f>+'2grid'!BC136*ED$2</f>
        <v>0</v>
      </c>
      <c r="BD136" s="101">
        <f>+'2grid'!BD136*EE$2</f>
        <v>0</v>
      </c>
      <c r="BE136" s="101">
        <f>+'2grid'!BE136*EF$2</f>
        <v>0</v>
      </c>
      <c r="BF136" s="101">
        <f>+'2grid'!BF136*EG$2</f>
        <v>0</v>
      </c>
      <c r="BG136" s="101">
        <f>+'2grid'!BG136*EH$2</f>
        <v>0</v>
      </c>
      <c r="BH136" s="101">
        <f>+'2grid'!BH136*EI$2</f>
        <v>0</v>
      </c>
      <c r="BI136" s="101">
        <f>+'2grid'!BI136*EJ$2</f>
        <v>0</v>
      </c>
      <c r="BJ136" s="101">
        <f>+'2grid'!BJ136*EK$2</f>
        <v>0</v>
      </c>
      <c r="BK136" s="101">
        <f>+'2grid'!BK136*EL$2</f>
        <v>0</v>
      </c>
      <c r="BL136" s="101">
        <f>+'2grid'!BL136*EM$2</f>
        <v>0</v>
      </c>
      <c r="BM136" s="101">
        <f>+'2grid'!BM136*EN$2</f>
        <v>0</v>
      </c>
      <c r="BN136" s="101">
        <f>+'2grid'!BN136*EO$2</f>
        <v>0</v>
      </c>
      <c r="BO136" s="101">
        <f>+'2grid'!BO136*EP$2</f>
        <v>0</v>
      </c>
      <c r="BP136" s="101">
        <f>+'2grid'!BP136*EQ$2</f>
        <v>0</v>
      </c>
      <c r="BQ136" s="101">
        <f>+'2grid'!BQ136*ER$2</f>
        <v>0</v>
      </c>
      <c r="BR136" s="101">
        <f>+'2grid'!BR136*ES$2</f>
        <v>0</v>
      </c>
      <c r="BS136" s="101">
        <f>+'2grid'!BS136*ET$2</f>
        <v>0</v>
      </c>
      <c r="BT136" s="101">
        <f>+'2grid'!BT136*EU$2</f>
        <v>0</v>
      </c>
      <c r="BU136" s="101">
        <f>+'2grid'!BU136*EV$2</f>
        <v>0</v>
      </c>
      <c r="BV136" s="101">
        <f>+'2grid'!BV136*EW$2</f>
        <v>0</v>
      </c>
      <c r="BW136" s="101">
        <f>+'2grid'!BW136*EX$2</f>
        <v>0</v>
      </c>
      <c r="BX136" s="101">
        <f>+'2grid'!BX136*EY$2</f>
        <v>0</v>
      </c>
      <c r="BY136" s="101">
        <f>+'2grid'!BY136*EZ$2</f>
        <v>0</v>
      </c>
      <c r="BZ136" s="101">
        <f>+'2grid'!BZ136*FA$2</f>
        <v>0</v>
      </c>
      <c r="CA136" s="101">
        <f>+'2grid'!CA136*FB$2</f>
        <v>0</v>
      </c>
    </row>
    <row r="137" spans="1:79" x14ac:dyDescent="0.2">
      <c r="A137" s="9">
        <v>496</v>
      </c>
      <c r="B137" s="101">
        <f>+'2grid'!B137*CC$2</f>
        <v>0</v>
      </c>
      <c r="C137" s="101">
        <f>+'2grid'!C137*CD$2</f>
        <v>0</v>
      </c>
      <c r="D137" s="101">
        <f>+'2grid'!D137*CE$2</f>
        <v>0</v>
      </c>
      <c r="E137" s="101">
        <f>+'2grid'!E137*CF$2</f>
        <v>0</v>
      </c>
      <c r="F137" s="101">
        <f>+'2grid'!F137*CG$2</f>
        <v>0</v>
      </c>
      <c r="G137" s="101">
        <f>+'2grid'!G137*CH$2</f>
        <v>6716.5041096034174</v>
      </c>
      <c r="H137" s="101">
        <f>+'2grid'!H137*CI$2</f>
        <v>9088.9168820857067</v>
      </c>
      <c r="I137" s="101">
        <f>+'2grid'!I137*CJ$2</f>
        <v>12314.787542491062</v>
      </c>
      <c r="J137" s="101">
        <f>+'2grid'!J137*CK$2</f>
        <v>16718.20519226438</v>
      </c>
      <c r="K137" s="101">
        <f>+'2grid'!K137*CL$2</f>
        <v>22763.763552408793</v>
      </c>
      <c r="L137" s="101">
        <f>+'2grid'!L137*CM$2</f>
        <v>31133.973271499395</v>
      </c>
      <c r="M137" s="101">
        <f>+'2grid'!M137*CN$2</f>
        <v>32349.279199617315</v>
      </c>
      <c r="N137" s="101">
        <f>+'2grid'!N137*CO$2</f>
        <v>33602.710537291365</v>
      </c>
      <c r="O137" s="101">
        <f>+'2grid'!O137*CP$2</f>
        <v>34894.790932114403</v>
      </c>
      <c r="P137" s="101">
        <f>+'2grid'!P137*CQ$2</f>
        <v>36226.008210379063</v>
      </c>
      <c r="Q137" s="101">
        <f>+'2grid'!Q137*CR$2</f>
        <v>37596.815465620457</v>
      </c>
      <c r="R137" s="101">
        <f>+'2grid'!R137*CS$2</f>
        <v>39007.634060069802</v>
      </c>
      <c r="S137" s="101">
        <f>+'2grid'!S137*CT$2</f>
        <v>40458.859153033038</v>
      </c>
      <c r="T137" s="101">
        <f>+'2grid'!T137*CU$2</f>
        <v>41950.86852645356</v>
      </c>
      <c r="U137" s="101">
        <f>+'2grid'!U137*CV$2</f>
        <v>44025.459323147697</v>
      </c>
      <c r="V137" s="101">
        <f>+'2grid'!V137*CW$2</f>
        <v>46104.346206647439</v>
      </c>
      <c r="W137" s="101">
        <f>+'2grid'!W137*CX$2</f>
        <v>60230.593697573058</v>
      </c>
      <c r="X137" s="101">
        <f>+'2grid'!X137*CY$2</f>
        <v>74463.085805169743</v>
      </c>
      <c r="Y137" s="101">
        <f>+'2grid'!Y137*CZ$2</f>
        <v>79437.340524948275</v>
      </c>
      <c r="Z137" s="101">
        <f>+'2grid'!Z137*DA$2</f>
        <v>56274.396829817881</v>
      </c>
      <c r="AA137" s="101">
        <f>+'2grid'!AA137*DB$2</f>
        <v>56448.817332812527</v>
      </c>
      <c r="AB137" s="101">
        <f>+'2grid'!AB137*DC$2</f>
        <v>56595.184188472376</v>
      </c>
      <c r="AC137" s="101">
        <f>+'2grid'!AC137*DD$2</f>
        <v>56711.944073329229</v>
      </c>
      <c r="AD137" s="101">
        <f>+'2grid'!AD137*DE$2</f>
        <v>57381.283701443601</v>
      </c>
      <c r="AE137" s="101">
        <f>+'2grid'!AE137*DF$2</f>
        <v>58573.225020353741</v>
      </c>
      <c r="AF137" s="101">
        <f>+'2grid'!AF137*DG$2</f>
        <v>59785.973695793626</v>
      </c>
      <c r="AG137" s="101">
        <f>+'2grid'!AG137*DH$2</f>
        <v>61019.732164727546</v>
      </c>
      <c r="AH137" s="101">
        <f>+'2grid'!AH137*DI$2</f>
        <v>62274.697049221548</v>
      </c>
      <c r="AI137" s="101">
        <f>+'2grid'!AI137*DJ$2</f>
        <v>63551.058647263228</v>
      </c>
      <c r="AJ137" s="101">
        <f>+'2grid'!AJ137*DK$2</f>
        <v>64849.000398891032</v>
      </c>
      <c r="AK137" s="101">
        <f>+'2grid'!AK137*DL$2</f>
        <v>66168.698326627651</v>
      </c>
      <c r="AL137" s="101">
        <f>+'2grid'!AL137*DM$2</f>
        <v>67510.320449174716</v>
      </c>
      <c r="AM137" s="101">
        <f>+'2grid'!AM137*DN$2</f>
        <v>68874.026167286996</v>
      </c>
      <c r="AN137" s="101">
        <f>+'2grid'!AN137*DO$2</f>
        <v>70259.965620704199</v>
      </c>
      <c r="AO137" s="101">
        <f>+'2grid'!AO137*DP$2</f>
        <v>71668.279014976346</v>
      </c>
      <c r="AP137" s="101">
        <f>+'2grid'!AP137*DQ$2</f>
        <v>73510.740532990618</v>
      </c>
      <c r="AQ137" s="101">
        <f>+'2grid'!AQ137*DR$2</f>
        <v>75988.938341981353</v>
      </c>
      <c r="AR137" s="101">
        <f>+'2grid'!AR137*DS$2</f>
        <v>78544.305931549869</v>
      </c>
      <c r="AS137" s="101">
        <f>+'2grid'!AS137*DT$2</f>
        <v>81178.896257332555</v>
      </c>
      <c r="AT137" s="101">
        <f>+'2grid'!AT137*DU$2</f>
        <v>83894.796079489184</v>
      </c>
      <c r="AU137" s="101">
        <f>+'2grid'!AU137*DV$2</f>
        <v>87540.029542988763</v>
      </c>
      <c r="AV137" s="101">
        <f>+'2grid'!AV137*DW$2</f>
        <v>97840.090531631853</v>
      </c>
      <c r="AW137" s="101">
        <f>+'2grid'!AW137*DX$2</f>
        <v>109342.33629805007</v>
      </c>
      <c r="AX137" s="101">
        <f>+'2grid'!AX137*DY$2</f>
        <v>122890.63945742264</v>
      </c>
      <c r="AY137" s="101">
        <f>+'2grid'!AY137*DZ$2</f>
        <v>120344.00867077186</v>
      </c>
      <c r="AZ137" s="101">
        <f>+'2grid'!AZ137*EA$2</f>
        <v>117627.05583468049</v>
      </c>
      <c r="BA137" s="101">
        <f>+'2grid'!BA137*EB$2</f>
        <v>114733.7738844627</v>
      </c>
      <c r="BB137" s="101">
        <f>+'2grid'!BB137*EC$2</f>
        <v>111657.98668334496</v>
      </c>
      <c r="BC137" s="101">
        <f>+'2grid'!BC137*ED$2</f>
        <v>143700.53400000001</v>
      </c>
      <c r="BD137" s="101">
        <f>+'2grid'!BD137*EE$2</f>
        <v>143018.68</v>
      </c>
      <c r="BE137" s="101">
        <f>+'2grid'!BE137*EF$2</f>
        <v>125626.29000000001</v>
      </c>
      <c r="BF137" s="101">
        <f>+'2grid'!BF137*EG$2</f>
        <v>126024.99</v>
      </c>
      <c r="BG137" s="101">
        <f>+'2grid'!BG137*EH$2</f>
        <v>130586.94</v>
      </c>
      <c r="BH137" s="101">
        <f>+'2grid'!BH137*EI$2</f>
        <v>130240.51</v>
      </c>
      <c r="BI137" s="101">
        <f>+'2grid'!BI137*EJ$2</f>
        <v>130226.37</v>
      </c>
      <c r="BJ137" s="101">
        <f>+'2grid'!BJ137*EK$2</f>
        <v>114220.9</v>
      </c>
      <c r="BK137" s="101">
        <f>+'2grid'!BK137*EL$2</f>
        <v>114105.558</v>
      </c>
      <c r="BL137" s="101">
        <f>+'2grid'!BL137*EM$2</f>
        <v>113879.924</v>
      </c>
      <c r="BM137" s="101">
        <f>+'2grid'!BM137*EN$2</f>
        <v>114685.5</v>
      </c>
      <c r="BN137" s="101">
        <f>+'2grid'!BN137*EO$2</f>
        <v>114638.03</v>
      </c>
      <c r="BO137" s="101">
        <f>+'2grid'!BO137*EP$2</f>
        <v>114441.08</v>
      </c>
      <c r="BP137" s="101">
        <f>+'2grid'!BP137*EQ$2</f>
        <v>114182.52</v>
      </c>
      <c r="BQ137" s="101">
        <f>+'2grid'!BQ137*ER$2</f>
        <v>114100.71</v>
      </c>
      <c r="BR137" s="101">
        <f>+'2grid'!BR137*ES$2</f>
        <v>114021.93000000001</v>
      </c>
      <c r="BS137" s="101">
        <f>+'2grid'!BS137*ET$2</f>
        <v>113872.24800000001</v>
      </c>
      <c r="BT137" s="101">
        <f>+'2grid'!BT137*EU$2</f>
        <v>113692.60266666669</v>
      </c>
      <c r="BU137" s="101">
        <f>+'2grid'!BU137*EV$2</f>
        <v>113576.65017777782</v>
      </c>
      <c r="BV137" s="101">
        <f>+'2grid'!BV137*EW$2</f>
        <v>113467.44149629635</v>
      </c>
      <c r="BW137" s="101">
        <f>+'2grid'!BW137*EX$2</f>
        <v>113320.41432493831</v>
      </c>
      <c r="BX137" s="101">
        <f>+'2grid'!BX137*EY$2</f>
        <v>113174.75274008235</v>
      </c>
      <c r="BY137" s="101">
        <f>+'2grid'!BY137*EZ$2</f>
        <v>113046.02656700148</v>
      </c>
      <c r="BZ137" s="101">
        <f>+'2grid'!BZ137*FA$2</f>
        <v>112921.08799718347</v>
      </c>
      <c r="CA137" s="101">
        <f>+'2grid'!CA137*FB$2</f>
        <v>112782.29048964207</v>
      </c>
    </row>
    <row r="138" spans="1:79" x14ac:dyDescent="0.2">
      <c r="A138" s="9">
        <v>498</v>
      </c>
      <c r="B138" s="101">
        <f>+'2grid'!B138*CC$2</f>
        <v>0</v>
      </c>
      <c r="C138" s="101">
        <f>+'2grid'!C138*CD$2</f>
        <v>0</v>
      </c>
      <c r="D138" s="101">
        <f>+'2grid'!D138*CE$2</f>
        <v>0</v>
      </c>
      <c r="E138" s="101">
        <f>+'2grid'!E138*CF$2</f>
        <v>0</v>
      </c>
      <c r="F138" s="101">
        <f>+'2grid'!F138*CG$2</f>
        <v>0</v>
      </c>
      <c r="G138" s="101">
        <f>+'2grid'!G138*CH$2</f>
        <v>19.018728906628041</v>
      </c>
      <c r="H138" s="101">
        <f>+'2grid'!H138*CI$2</f>
        <v>20.808313021584695</v>
      </c>
      <c r="I138" s="101">
        <f>+'2grid'!I138*CJ$2</f>
        <v>22.554621173193937</v>
      </c>
      <c r="J138" s="101">
        <f>+'2grid'!J138*CK$2</f>
        <v>24.122300771550151</v>
      </c>
      <c r="K138" s="101">
        <f>+'2grid'!K138*CL$2</f>
        <v>25.265292957541728</v>
      </c>
      <c r="L138" s="101">
        <f>+'2grid'!L138*CM$2</f>
        <v>25.489205658090853</v>
      </c>
      <c r="M138" s="101">
        <f>+'2grid'!M138*CN$2</f>
        <v>26.412298402814852</v>
      </c>
      <c r="N138" s="101">
        <f>+'2grid'!N138*CO$2</f>
        <v>27.337409360167968</v>
      </c>
      <c r="O138" s="101">
        <f>+'2grid'!O138*CP$2</f>
        <v>28.259504503856583</v>
      </c>
      <c r="P138" s="101">
        <f>+'2grid'!P138*CQ$2</f>
        <v>29.172602354817464</v>
      </c>
      <c r="Q138" s="101">
        <f>+'2grid'!Q138*CR$2</f>
        <v>30.069593099104171</v>
      </c>
      <c r="R138" s="101">
        <f>+'2grid'!R138*CS$2</f>
        <v>30.942010548551838</v>
      </c>
      <c r="S138" s="101">
        <f>+'2grid'!S138*CT$2</f>
        <v>31.779739668848588</v>
      </c>
      <c r="T138" s="101">
        <f>+'2grid'!T138*CU$2</f>
        <v>32.57063406999346</v>
      </c>
      <c r="U138" s="101">
        <f>+'2grid'!U138*CV$2</f>
        <v>33.300004465888065</v>
      </c>
      <c r="V138" s="101">
        <f>+'2grid'!V138*CW$2</f>
        <v>33.799028343395911</v>
      </c>
      <c r="W138" s="101">
        <f>+'2grid'!W138*CX$2</f>
        <v>48.082825681508609</v>
      </c>
      <c r="X138" s="101">
        <f>+'2grid'!X138*CY$2</f>
        <v>68.133151788317718</v>
      </c>
      <c r="Y138" s="101">
        <f>+'2grid'!Y138*CZ$2</f>
        <v>64.052719817403641</v>
      </c>
      <c r="Z138" s="101">
        <f>+'2grid'!Z138*DA$2</f>
        <v>59.852438307842675</v>
      </c>
      <c r="AA138" s="101">
        <f>+'2grid'!AA138*DB$2</f>
        <v>73.983894553048543</v>
      </c>
      <c r="AB138" s="101">
        <f>+'2grid'!AB138*DC$2</f>
        <v>84.818364956812104</v>
      </c>
      <c r="AC138" s="101">
        <f>+'2grid'!AC138*DD$2</f>
        <v>102.10896057716396</v>
      </c>
      <c r="AD138" s="101">
        <f>+'2grid'!AD138*DE$2</f>
        <v>66.185845119228858</v>
      </c>
      <c r="AE138" s="101">
        <f>+'2grid'!AE138*DF$2</f>
        <v>70.46657168817292</v>
      </c>
      <c r="AF138" s="101">
        <f>+'2grid'!AF138*DG$2</f>
        <v>74.999297617397815</v>
      </c>
      <c r="AG138" s="101">
        <f>+'2grid'!AG138*DH$2</f>
        <v>79.795796404117596</v>
      </c>
      <c r="AH138" s="101">
        <f>+'2grid'!AH138*DI$2</f>
        <v>84.867947637226777</v>
      </c>
      <c r="AI138" s="101">
        <f>+'2grid'!AI138*DJ$2</f>
        <v>90.227650993717475</v>
      </c>
      <c r="AJ138" s="101">
        <f>+'2grid'!AJ138*DK$2</f>
        <v>95.886720415924202</v>
      </c>
      <c r="AK138" s="101">
        <f>+'2grid'!AK138*DL$2</f>
        <v>101.8567546400629</v>
      </c>
      <c r="AL138" s="101">
        <f>+'2grid'!AL138*DM$2</f>
        <v>108.14897944842292</v>
      </c>
      <c r="AM138" s="101">
        <f>+'2grid'!AM138*DN$2</f>
        <v>114.77405602380739</v>
      </c>
      <c r="AN138" s="101">
        <f>+'2grid'!AN138*DO$2</f>
        <v>121.74184853786407</v>
      </c>
      <c r="AO138" s="101">
        <f>+'2grid'!AO138*DP$2</f>
        <v>129.06114252721866</v>
      </c>
      <c r="AP138" s="101">
        <f>+'2grid'!AP138*DQ$2</f>
        <v>136.73930359700523</v>
      </c>
      <c r="AQ138" s="101">
        <f>+'2grid'!AQ138*DR$2</f>
        <v>144.78186339448328</v>
      </c>
      <c r="AR138" s="101">
        <f>+'2grid'!AR138*DS$2</f>
        <v>153.19201641191196</v>
      </c>
      <c r="AS138" s="101">
        <f>+'2grid'!AS138*DT$2</f>
        <v>161.97000671870313</v>
      </c>
      <c r="AT138" s="101">
        <f>+'2grid'!AT138*DU$2</f>
        <v>171.11237777266567</v>
      </c>
      <c r="AU138" s="101">
        <f>+'2grid'!AU138*DV$2</f>
        <v>180.6110504121848</v>
      </c>
      <c r="AV138" s="101">
        <f>+'2grid'!AV138*DW$2</f>
        <v>190.45218308411779</v>
      </c>
      <c r="AW138" s="101">
        <f>+'2grid'!AW138*DX$2</f>
        <v>200.61475295161799</v>
      </c>
      <c r="AX138" s="101">
        <f>+'2grid'!AX138*DY$2</f>
        <v>212.28647911302491</v>
      </c>
      <c r="AY138" s="101">
        <f>+'2grid'!AY138*DZ$2</f>
        <v>224.35680531788125</v>
      </c>
      <c r="AZ138" s="101">
        <f>+'2grid'!AZ138*EA$2</f>
        <v>236.77820958511447</v>
      </c>
      <c r="BA138" s="101">
        <f>+'2grid'!BA138*EB$2</f>
        <v>249.48385096189895</v>
      </c>
      <c r="BB138" s="101">
        <f>+'2grid'!BB138*EC$2</f>
        <v>262.38182661692235</v>
      </c>
      <c r="BC138" s="101">
        <f>+'2grid'!BC138*ED$2</f>
        <v>326.09530211696773</v>
      </c>
      <c r="BD138" s="101">
        <f>+'2grid'!BD138*EE$2</f>
        <v>338.42893720727767</v>
      </c>
      <c r="BE138" s="101">
        <f>+'2grid'!BE138*EF$2</f>
        <v>344.76570313963612</v>
      </c>
      <c r="BF138" s="101">
        <f>+'2grid'!BF138*EG$2</f>
        <v>349.28038636589048</v>
      </c>
      <c r="BG138" s="101">
        <f>+'2grid'!BG138*EH$2</f>
        <v>385.82</v>
      </c>
      <c r="BH138" s="101">
        <f>+'2grid'!BH138*EI$2</f>
        <v>388.85</v>
      </c>
      <c r="BI138" s="101">
        <f>+'2grid'!BI138*EJ$2</f>
        <v>393.9</v>
      </c>
      <c r="BJ138" s="101">
        <f>+'2grid'!BJ138*EK$2</f>
        <v>388.85</v>
      </c>
      <c r="BK138" s="101">
        <f>+'2grid'!BK138*EL$2</f>
        <v>387.84000000000003</v>
      </c>
      <c r="BL138" s="101">
        <f>+'2grid'!BL138*EM$2</f>
        <v>367.64</v>
      </c>
      <c r="BM138" s="101">
        <f>+'2grid'!BM138*EN$2</f>
        <v>363.6</v>
      </c>
      <c r="BN138" s="101">
        <f>+'2grid'!BN138*EO$2</f>
        <v>363.6</v>
      </c>
      <c r="BO138" s="101">
        <f>+'2grid'!BO138*EP$2</f>
        <v>360.57</v>
      </c>
      <c r="BP138" s="101">
        <f>+'2grid'!BP138*EQ$2</f>
        <v>357.54</v>
      </c>
      <c r="BQ138" s="101">
        <f>+'2grid'!BQ138*ER$2</f>
        <v>356.53000000000003</v>
      </c>
      <c r="BR138" s="101">
        <f>+'2grid'!BR138*ES$2</f>
        <v>355.52</v>
      </c>
      <c r="BS138" s="101">
        <f>+'2grid'!BS138*ET$2</f>
        <v>354.51</v>
      </c>
      <c r="BT138" s="101">
        <f>+'2grid'!BT138*EU$2</f>
        <v>351.88400000000007</v>
      </c>
      <c r="BU138" s="101">
        <f>+'2grid'!BU138*EV$2</f>
        <v>350.73933333333355</v>
      </c>
      <c r="BV138" s="101">
        <f>+'2grid'!BV138*EW$2</f>
        <v>349.55875555555531</v>
      </c>
      <c r="BW138" s="101">
        <f>+'2grid'!BW138*EX$2</f>
        <v>347.94125925925886</v>
      </c>
      <c r="BX138" s="101">
        <f>+'2grid'!BX138*EY$2</f>
        <v>346.30301432098719</v>
      </c>
      <c r="BY138" s="101">
        <f>+'2grid'!BY138*EZ$2</f>
        <v>344.75168757201578</v>
      </c>
      <c r="BZ138" s="101">
        <f>+'2grid'!BZ138*FA$2</f>
        <v>343.4708734595327</v>
      </c>
      <c r="CA138" s="101">
        <f>+'2grid'!CA138*FB$2</f>
        <v>341.88731242432431</v>
      </c>
    </row>
    <row r="139" spans="1:79" x14ac:dyDescent="0.2">
      <c r="A139" s="9">
        <v>500</v>
      </c>
      <c r="B139" s="101">
        <f>+'2grid'!B139*CC$2</f>
        <v>0</v>
      </c>
      <c r="C139" s="101">
        <f>+'2grid'!C139*CD$2</f>
        <v>0</v>
      </c>
      <c r="D139" s="101">
        <f>+'2grid'!D139*CE$2</f>
        <v>0</v>
      </c>
      <c r="E139" s="101">
        <f>+'2grid'!E139*CF$2</f>
        <v>0</v>
      </c>
      <c r="F139" s="101">
        <f>+'2grid'!F139*CG$2</f>
        <v>0</v>
      </c>
      <c r="G139" s="101">
        <f>+'2grid'!G139*CH$2</f>
        <v>7.5468182028605442E-7</v>
      </c>
      <c r="H139" s="101">
        <f>+'2grid'!H139*CI$2</f>
        <v>1.4148091450303761E-6</v>
      </c>
      <c r="I139" s="101">
        <f>+'2grid'!I139*CJ$2</f>
        <v>2.6272050978794059E-6</v>
      </c>
      <c r="J139" s="101">
        <f>+'2grid'!J139*CK$2</f>
        <v>4.8120852207258939E-6</v>
      </c>
      <c r="K139" s="101">
        <f>+'2grid'!K139*CL$2</f>
        <v>8.6260998069258517E-6</v>
      </c>
      <c r="L139" s="101">
        <f>+'2grid'!L139*CM$2</f>
        <v>1.4870638060298558E-5</v>
      </c>
      <c r="M139" s="101">
        <f>+'2grid'!M139*CN$2</f>
        <v>2.8749284670977026E-5</v>
      </c>
      <c r="N139" s="101">
        <f>+'2grid'!N139*CO$2</f>
        <v>5.5513929763983084E-5</v>
      </c>
      <c r="O139" s="101">
        <f>+'2grid'!O139*CP$2</f>
        <v>1.0705453177587779E-4</v>
      </c>
      <c r="P139" s="101">
        <f>+'2grid'!P139*CQ$2</f>
        <v>2.0614776370660284E-4</v>
      </c>
      <c r="Q139" s="101">
        <f>+'2grid'!Q139*CR$2</f>
        <v>3.9632784710823314E-4</v>
      </c>
      <c r="R139" s="101">
        <f>+'2grid'!R139*CS$2</f>
        <v>7.6059174486743327E-4</v>
      </c>
      <c r="S139" s="101">
        <f>+'2grid'!S139*CT$2</f>
        <v>1.4567039501852707E-3</v>
      </c>
      <c r="T139" s="101">
        <f>+'2grid'!T139*CU$2</f>
        <v>2.7835105710780645E-3</v>
      </c>
      <c r="U139" s="101">
        <f>+'2grid'!U139*CV$2</f>
        <v>5.3047573986964832E-3</v>
      </c>
      <c r="V139" s="101">
        <f>+'2grid'!V139*CW$2</f>
        <v>1.0078530103418911E-2</v>
      </c>
      <c r="W139" s="101">
        <f>+'2grid'!W139*CX$2</f>
        <v>1.9078205944555431E-2</v>
      </c>
      <c r="X139" s="101">
        <f>+'2grid'!X139*CY$2</f>
        <v>3.5954307867353104E-2</v>
      </c>
      <c r="Y139" s="101">
        <f>+'2grid'!Y139*CZ$2</f>
        <v>6.7386339885270402E-2</v>
      </c>
      <c r="Z139" s="101">
        <f>+'2grid'!Z139*DA$2</f>
        <v>0</v>
      </c>
      <c r="AA139" s="101">
        <f>+'2grid'!AA139*DB$2</f>
        <v>0</v>
      </c>
      <c r="AB139" s="101">
        <f>+'2grid'!AB139*DC$2</f>
        <v>0</v>
      </c>
      <c r="AC139" s="101">
        <f>+'2grid'!AC139*DD$2</f>
        <v>0.74951007992289653</v>
      </c>
      <c r="AD139" s="101">
        <f>+'2grid'!AD139*DE$2</f>
        <v>0.79583338164989459</v>
      </c>
      <c r="AE139" s="101">
        <f>+'2grid'!AE139*DF$2</f>
        <v>0.84466041184881768</v>
      </c>
      <c r="AF139" s="101">
        <f>+'2grid'!AF139*DG$2</f>
        <v>0.89607871537226658</v>
      </c>
      <c r="AG139" s="101">
        <f>+'2grid'!AG139*DH$2</f>
        <v>0.95017098224402186</v>
      </c>
      <c r="AH139" s="101">
        <f>+'2grid'!AH139*DI$2</f>
        <v>1.0070131531146327</v>
      </c>
      <c r="AI139" s="101">
        <f>+'2grid'!AI139*DJ$2</f>
        <v>1.0666721265038324</v>
      </c>
      <c r="AJ139" s="101">
        <f>+'2grid'!AJ139*DK$2</f>
        <v>1.1292029831767127</v>
      </c>
      <c r="AK139" s="101">
        <f>+'2grid'!AK139*DL$2</f>
        <v>1.1946456219322532</v>
      </c>
      <c r="AL139" s="101">
        <f>+'2grid'!AL139*DM$2</f>
        <v>1.263020673617596</v>
      </c>
      <c r="AM139" s="101">
        <f>+'2grid'!AM139*DN$2</f>
        <v>1.3343245239650605</v>
      </c>
      <c r="AN139" s="101">
        <f>+'2grid'!AN139*DO$2</f>
        <v>1.408523227495835</v>
      </c>
      <c r="AO139" s="101">
        <f>+'2grid'!AO139*DP$2</f>
        <v>1.4187705305066853</v>
      </c>
      <c r="AP139" s="101">
        <f>+'2grid'!AP139*DQ$2</f>
        <v>1.4277173920129376</v>
      </c>
      <c r="AQ139" s="101">
        <f>+'2grid'!AQ139*DR$2</f>
        <v>1.4351946329591139</v>
      </c>
      <c r="AR139" s="101">
        <f>+'2grid'!AR139*DS$2</f>
        <v>1.4410090450647639</v>
      </c>
      <c r="AS139" s="101">
        <f>+'2grid'!AS139*DT$2</f>
        <v>1.4449383641941875</v>
      </c>
      <c r="AT139" s="101">
        <f>+'2grid'!AT139*DU$2</f>
        <v>1.4483340112877019</v>
      </c>
      <c r="AU139" s="101">
        <f>+'2grid'!AU139*DV$2</f>
        <v>1.4492850373063637</v>
      </c>
      <c r="AV139" s="101">
        <f>+'2grid'!AV139*DW$2</f>
        <v>1.4474243289691211</v>
      </c>
      <c r="AW139" s="101">
        <f>+'2grid'!AW139*DX$2</f>
        <v>1.442311211509812</v>
      </c>
      <c r="AX139" s="101">
        <f>+'2grid'!AX139*DY$2</f>
        <v>1.4416781879296254</v>
      </c>
      <c r="AY139" s="101">
        <f>+'2grid'!AY139*DZ$2</f>
        <v>1.3914901519237841</v>
      </c>
      <c r="AZ139" s="101">
        <f>+'2grid'!AZ139*EA$2</f>
        <v>1.337974115641464</v>
      </c>
      <c r="BA139" s="101">
        <f>+'2grid'!BA139*EB$2</f>
        <v>1.2804315090727452</v>
      </c>
      <c r="BB139" s="101">
        <f>+'2grid'!BB139*EC$2</f>
        <v>1.2178975614153205</v>
      </c>
      <c r="BC139" s="101">
        <f>+'2grid'!BC139*ED$2</f>
        <v>1.026</v>
      </c>
      <c r="BD139" s="101">
        <f>+'2grid'!BD139*EE$2</f>
        <v>1.022</v>
      </c>
      <c r="BE139" s="101">
        <f>+'2grid'!BE139*EF$2</f>
        <v>1.018</v>
      </c>
      <c r="BF139" s="101">
        <f>+'2grid'!BF139*EG$2</f>
        <v>1.014</v>
      </c>
      <c r="BG139" s="101">
        <f>+'2grid'!BG139*EH$2</f>
        <v>1.01</v>
      </c>
      <c r="BH139" s="101">
        <f>+'2grid'!BH139*EI$2</f>
        <v>1.01</v>
      </c>
      <c r="BI139" s="101">
        <f>+'2grid'!BI139*EJ$2</f>
        <v>1.01</v>
      </c>
      <c r="BJ139" s="101">
        <f>+'2grid'!BJ139*EK$2</f>
        <v>1.01</v>
      </c>
      <c r="BK139" s="101">
        <f>+'2grid'!BK139*EL$2</f>
        <v>1.01</v>
      </c>
      <c r="BL139" s="101">
        <f>+'2grid'!BL139*EM$2</f>
        <v>1.01</v>
      </c>
      <c r="BM139" s="101">
        <f>+'2grid'!BM139*EN$2</f>
        <v>1.01</v>
      </c>
      <c r="BN139" s="101">
        <f>+'2grid'!BN139*EO$2</f>
        <v>1.01</v>
      </c>
      <c r="BO139" s="101">
        <f>+'2grid'!BO139*EP$2</f>
        <v>1.01</v>
      </c>
      <c r="BP139" s="101">
        <f>+'2grid'!BP139*EQ$2</f>
        <v>1.01</v>
      </c>
      <c r="BQ139" s="101">
        <f>+'2grid'!BQ139*ER$2</f>
        <v>1.01</v>
      </c>
      <c r="BR139" s="101">
        <f>+'2grid'!BR139*ES$2</f>
        <v>1.01</v>
      </c>
      <c r="BS139" s="101">
        <f>+'2grid'!BS139*ET$2</f>
        <v>1.01</v>
      </c>
      <c r="BT139" s="101">
        <f>+'2grid'!BT139*EU$2</f>
        <v>1.01</v>
      </c>
      <c r="BU139" s="101">
        <f>+'2grid'!BU139*EV$2</f>
        <v>1.01</v>
      </c>
      <c r="BV139" s="101">
        <f>+'2grid'!BV139*EW$2</f>
        <v>1.01</v>
      </c>
      <c r="BW139" s="101">
        <f>+'2grid'!BW139*EX$2</f>
        <v>1.01</v>
      </c>
      <c r="BX139" s="101">
        <f>+'2grid'!BX139*EY$2</f>
        <v>1.01</v>
      </c>
      <c r="BY139" s="101">
        <f>+'2grid'!BY139*EZ$2</f>
        <v>1.01</v>
      </c>
      <c r="BZ139" s="101">
        <f>+'2grid'!BZ139*FA$2</f>
        <v>1.01</v>
      </c>
      <c r="CA139" s="101">
        <f>+'2grid'!CA139*FB$2</f>
        <v>1.01</v>
      </c>
    </row>
    <row r="140" spans="1:79" x14ac:dyDescent="0.2">
      <c r="A140" s="9">
        <v>504</v>
      </c>
      <c r="B140" s="101">
        <f>+'2grid'!B140*CC$2</f>
        <v>0</v>
      </c>
      <c r="C140" s="101">
        <f>+'2grid'!C140*CD$2</f>
        <v>0</v>
      </c>
      <c r="D140" s="101">
        <f>+'2grid'!D140*CE$2</f>
        <v>0</v>
      </c>
      <c r="E140" s="101">
        <f>+'2grid'!E140*CF$2</f>
        <v>0</v>
      </c>
      <c r="F140" s="101">
        <f>+'2grid'!F140*CG$2</f>
        <v>0</v>
      </c>
      <c r="G140" s="101">
        <f>+'2grid'!G140*CH$2</f>
        <v>265.88041852428603</v>
      </c>
      <c r="H140" s="101">
        <f>+'2grid'!H140*CI$2</f>
        <v>415.81611941041069</v>
      </c>
      <c r="I140" s="101">
        <f>+'2grid'!I140*CJ$2</f>
        <v>645.10523593447283</v>
      </c>
      <c r="J140" s="101">
        <f>+'2grid'!J140*CK$2</f>
        <v>994.7666581069974</v>
      </c>
      <c r="K140" s="101">
        <f>+'2grid'!K140*CL$2</f>
        <v>1526.6433932397749</v>
      </c>
      <c r="L140" s="101">
        <f>+'2grid'!L140*CM$2</f>
        <v>2333.8570895755006</v>
      </c>
      <c r="M140" s="101">
        <f>+'2grid'!M140*CN$2</f>
        <v>2459.5160584837545</v>
      </c>
      <c r="N140" s="101">
        <f>+'2grid'!N140*CO$2</f>
        <v>2591.1073005094258</v>
      </c>
      <c r="O140" s="101">
        <f>+'2grid'!O140*CP$2</f>
        <v>2728.8348180442599</v>
      </c>
      <c r="P140" s="101">
        <f>+'2grid'!P140*CQ$2</f>
        <v>2872.9015844847795</v>
      </c>
      <c r="Q140" s="101">
        <f>+'2grid'!Q140*CR$2</f>
        <v>3023.5083763017551</v>
      </c>
      <c r="R140" s="101">
        <f>+'2grid'!R140*CS$2</f>
        <v>3180.8524456050736</v>
      </c>
      <c r="S140" s="101">
        <f>+'2grid'!S140*CT$2</f>
        <v>3345.1260165605654</v>
      </c>
      <c r="T140" s="101">
        <f>+'2grid'!T140*CU$2</f>
        <v>3516.5145874663949</v>
      </c>
      <c r="U140" s="101">
        <f>+'2grid'!U140*CV$2</f>
        <v>3763.4697380363218</v>
      </c>
      <c r="V140" s="101">
        <f>+'2grid'!V140*CW$2</f>
        <v>3999.6182087029088</v>
      </c>
      <c r="W140" s="101">
        <f>+'2grid'!W140*CX$2</f>
        <v>3733.5834624489858</v>
      </c>
      <c r="X140" s="101">
        <f>+'2grid'!X140*CY$2</f>
        <v>3474.0268341440365</v>
      </c>
      <c r="Y140" s="101">
        <f>+'2grid'!Y140*CZ$2</f>
        <v>3808.3961812725975</v>
      </c>
      <c r="Z140" s="101">
        <f>+'2grid'!Z140*DA$2</f>
        <v>3346.514973144037</v>
      </c>
      <c r="AA140" s="101">
        <f>+'2grid'!AA140*DB$2</f>
        <v>2735.0531830405607</v>
      </c>
      <c r="AB140" s="101">
        <f>+'2grid'!AB140*DC$2</f>
        <v>4021.4433717428642</v>
      </c>
      <c r="AC140" s="101">
        <f>+'2grid'!AC140*DD$2</f>
        <v>3064.241875767977</v>
      </c>
      <c r="AD140" s="101">
        <f>+'2grid'!AD140*DE$2</f>
        <v>3176.5105680984257</v>
      </c>
      <c r="AE140" s="101">
        <f>+'2grid'!AE140*DF$2</f>
        <v>3286.645912602055</v>
      </c>
      <c r="AF140" s="101">
        <f>+'2grid'!AF140*DG$2</f>
        <v>3394.6460745168974</v>
      </c>
      <c r="AG140" s="101">
        <f>+'2grid'!AG140*DH$2</f>
        <v>3500.5092211063752</v>
      </c>
      <c r="AH140" s="101">
        <f>+'2grid'!AH140*DI$2</f>
        <v>3604.2335216546867</v>
      </c>
      <c r="AI140" s="101">
        <f>+'2grid'!AI140*DJ$2</f>
        <v>3705.8171474621909</v>
      </c>
      <c r="AJ140" s="101">
        <f>+'2grid'!AJ140*DK$2</f>
        <v>3805.2582718408567</v>
      </c>
      <c r="AK140" s="101">
        <f>+'2grid'!AK140*DL$2</f>
        <v>3902.5550701096581</v>
      </c>
      <c r="AL140" s="101">
        <f>+'2grid'!AL140*DM$2</f>
        <v>3997.7057195900538</v>
      </c>
      <c r="AM140" s="101">
        <f>+'2grid'!AM140*DN$2</f>
        <v>4090.7083996014317</v>
      </c>
      <c r="AN140" s="101">
        <f>+'2grid'!AN140*DO$2</f>
        <v>4181.5612914565809</v>
      </c>
      <c r="AO140" s="101">
        <f>+'2grid'!AO140*DP$2</f>
        <v>4270.2625784571919</v>
      </c>
      <c r="AP140" s="101">
        <f>+'2grid'!AP140*DQ$2</f>
        <v>4992.2398212611997</v>
      </c>
      <c r="AQ140" s="101">
        <f>+'2grid'!AQ140*DR$2</f>
        <v>5701.0537096952939</v>
      </c>
      <c r="AR140" s="101">
        <f>+'2grid'!AR140*DS$2</f>
        <v>6396.6930046319594</v>
      </c>
      <c r="AS140" s="101">
        <f>+'2grid'!AS140*DT$2</f>
        <v>7079.1464792413854</v>
      </c>
      <c r="AT140" s="101">
        <f>+'2grid'!AT140*DU$2</f>
        <v>7748.4029189637386</v>
      </c>
      <c r="AU140" s="101">
        <f>+'2grid'!AU140*DV$2</f>
        <v>8404.4511214814829</v>
      </c>
      <c r="AV140" s="101">
        <f>+'2grid'!AV140*DW$2</f>
        <v>9047.2798966918162</v>
      </c>
      <c r="AW140" s="101">
        <f>+'2grid'!AW140*DX$2</f>
        <v>9676.8780666791627</v>
      </c>
      <c r="AX140" s="101">
        <f>+'2grid'!AX140*DY$2</f>
        <v>10352.618510682181</v>
      </c>
      <c r="AY140" s="101">
        <f>+'2grid'!AY140*DZ$2</f>
        <v>11023.285566581182</v>
      </c>
      <c r="AZ140" s="101">
        <f>+'2grid'!AZ140*EA$2</f>
        <v>11688.87459570614</v>
      </c>
      <c r="BA140" s="101">
        <f>+'2grid'!BA140*EB$2</f>
        <v>12349.380964541842</v>
      </c>
      <c r="BB140" s="101">
        <f>+'2grid'!BB140*EC$2</f>
        <v>13004.800044716179</v>
      </c>
      <c r="BC140" s="101">
        <f>+'2grid'!BC140*ED$2</f>
        <v>16826.400000000001</v>
      </c>
      <c r="BD140" s="101">
        <f>+'2grid'!BD140*EE$2</f>
        <v>18600.400000000001</v>
      </c>
      <c r="BE140" s="101">
        <f>+'2grid'!BE140*EF$2</f>
        <v>21276.2</v>
      </c>
      <c r="BF140" s="101">
        <f>+'2grid'!BF140*EG$2</f>
        <v>21192.6</v>
      </c>
      <c r="BG140" s="101">
        <f>+'2grid'!BG140*EH$2</f>
        <v>21210</v>
      </c>
      <c r="BH140" s="101">
        <f>+'2grid'!BH140*EI$2</f>
        <v>21210</v>
      </c>
      <c r="BI140" s="101">
        <f>+'2grid'!BI140*EJ$2</f>
        <v>21210</v>
      </c>
      <c r="BJ140" s="101">
        <f>+'2grid'!BJ140*EK$2</f>
        <v>21210</v>
      </c>
      <c r="BK140" s="101">
        <f>+'2grid'!BK140*EL$2</f>
        <v>21210</v>
      </c>
      <c r="BL140" s="101">
        <f>+'2grid'!BL140*EM$2</f>
        <v>21210</v>
      </c>
      <c r="BM140" s="101">
        <f>+'2grid'!BM140*EN$2</f>
        <v>21210</v>
      </c>
      <c r="BN140" s="101">
        <f>+'2grid'!BN140*EO$2</f>
        <v>21210</v>
      </c>
      <c r="BO140" s="101">
        <f>+'2grid'!BO140*EP$2</f>
        <v>21210</v>
      </c>
      <c r="BP140" s="101">
        <f>+'2grid'!BP140*EQ$2</f>
        <v>21210</v>
      </c>
      <c r="BQ140" s="101">
        <f>+'2grid'!BQ140*ER$2</f>
        <v>21210</v>
      </c>
      <c r="BR140" s="101">
        <f>+'2grid'!BR140*ES$2</f>
        <v>21210</v>
      </c>
      <c r="BS140" s="101">
        <f>+'2grid'!BS140*ET$2</f>
        <v>21210</v>
      </c>
      <c r="BT140" s="101">
        <f>+'2grid'!BT140*EU$2</f>
        <v>21210</v>
      </c>
      <c r="BU140" s="101">
        <f>+'2grid'!BU140*EV$2</f>
        <v>21210</v>
      </c>
      <c r="BV140" s="101">
        <f>+'2grid'!BV140*EW$2</f>
        <v>21210</v>
      </c>
      <c r="BW140" s="101">
        <f>+'2grid'!BW140*EX$2</f>
        <v>21210</v>
      </c>
      <c r="BX140" s="101">
        <f>+'2grid'!BX140*EY$2</f>
        <v>21210</v>
      </c>
      <c r="BY140" s="101">
        <f>+'2grid'!BY140*EZ$2</f>
        <v>21210</v>
      </c>
      <c r="BZ140" s="101">
        <f>+'2grid'!BZ140*FA$2</f>
        <v>21210</v>
      </c>
      <c r="CA140" s="101">
        <f>+'2grid'!CA140*FB$2</f>
        <v>21210</v>
      </c>
    </row>
    <row r="141" spans="1:79" x14ac:dyDescent="0.2">
      <c r="A141" s="9">
        <v>508</v>
      </c>
      <c r="B141" s="101">
        <f>+'2grid'!B141*CC$2</f>
        <v>0</v>
      </c>
      <c r="C141" s="101">
        <f>+'2grid'!C141*CD$2</f>
        <v>0</v>
      </c>
      <c r="D141" s="101">
        <f>+'2grid'!D141*CE$2</f>
        <v>0</v>
      </c>
      <c r="E141" s="101">
        <f>+'2grid'!E141*CF$2</f>
        <v>0</v>
      </c>
      <c r="F141" s="101">
        <f>+'2grid'!F141*CG$2</f>
        <v>0</v>
      </c>
      <c r="G141" s="101">
        <f>+'2grid'!G141*CH$2</f>
        <v>0.28021796611016531</v>
      </c>
      <c r="H141" s="101">
        <f>+'2grid'!H141*CI$2</f>
        <v>0.77414883437368331</v>
      </c>
      <c r="I141" s="101">
        <f>+'2grid'!I141*CJ$2</f>
        <v>1.4850991767906543</v>
      </c>
      <c r="J141" s="101">
        <f>+'2grid'!J141*CK$2</f>
        <v>3.0391596878077118</v>
      </c>
      <c r="K141" s="101">
        <f>+'2grid'!K141*CL$2</f>
        <v>6.8504337362876271</v>
      </c>
      <c r="L141" s="101">
        <f>+'2grid'!L141*CM$2</f>
        <v>18.127758312743119</v>
      </c>
      <c r="M141" s="101">
        <f>+'2grid'!M141*CN$2</f>
        <v>21.687136040745063</v>
      </c>
      <c r="N141" s="101">
        <f>+'2grid'!N141*CO$2</f>
        <v>26.02101534001989</v>
      </c>
      <c r="O141" s="101">
        <f>+'2grid'!O141*CP$2</f>
        <v>31.320174689859723</v>
      </c>
      <c r="P141" s="101">
        <f>+'2grid'!P141*CQ$2</f>
        <v>37.829582111014531</v>
      </c>
      <c r="Q141" s="101">
        <f>+'2grid'!Q141*CR$2</f>
        <v>45.866368676426809</v>
      </c>
      <c r="R141" s="101">
        <f>+'2grid'!R141*CS$2</f>
        <v>55.844802318265387</v>
      </c>
      <c r="S141" s="101">
        <f>+'2grid'!S141*CT$2</f>
        <v>68.311463731018151</v>
      </c>
      <c r="T141" s="101">
        <f>+'2grid'!T141*CU$2</f>
        <v>83.995540870054541</v>
      </c>
      <c r="U141" s="101">
        <f>+'2grid'!U141*CV$2</f>
        <v>132.73804008408703</v>
      </c>
      <c r="V141" s="101">
        <f>+'2grid'!V141*CW$2</f>
        <v>191.58456526005972</v>
      </c>
      <c r="W141" s="101">
        <f>+'2grid'!W141*CX$2</f>
        <v>313.24628309713927</v>
      </c>
      <c r="X141" s="101">
        <f>+'2grid'!X141*CY$2</f>
        <v>464.23679717795261</v>
      </c>
      <c r="Y141" s="101">
        <f>+'2grid'!Y141*CZ$2</f>
        <v>654.29375358960021</v>
      </c>
      <c r="Z141" s="101">
        <f>+'2grid'!Z141*DA$2</f>
        <v>897.4729862926913</v>
      </c>
      <c r="AA141" s="101">
        <f>+'2grid'!AA141*DB$2</f>
        <v>1214.6430516974704</v>
      </c>
      <c r="AB141" s="101">
        <f>+'2grid'!AB141*DC$2</f>
        <v>1795.8633996094491</v>
      </c>
      <c r="AC141" s="101">
        <f>+'2grid'!AC141*DD$2</f>
        <v>10292.224653592182</v>
      </c>
      <c r="AD141" s="101">
        <f>+'2grid'!AD141*DE$2</f>
        <v>11386.961448206781</v>
      </c>
      <c r="AE141" s="101">
        <f>+'2grid'!AE141*DF$2</f>
        <v>12516.06008217827</v>
      </c>
      <c r="AF141" s="101">
        <f>+'2grid'!AF141*DG$2</f>
        <v>13678.219411276923</v>
      </c>
      <c r="AG141" s="101">
        <f>+'2grid'!AG141*DH$2</f>
        <v>14872.138291273002</v>
      </c>
      <c r="AH141" s="101">
        <f>+'2grid'!AH141*DI$2</f>
        <v>16096.515577936783</v>
      </c>
      <c r="AI141" s="101">
        <f>+'2grid'!AI141*DJ$2</f>
        <v>17350.050127038547</v>
      </c>
      <c r="AJ141" s="101">
        <f>+'2grid'!AJ141*DK$2</f>
        <v>18631.440794348549</v>
      </c>
      <c r="AK141" s="101">
        <f>+'2grid'!AK141*DL$2</f>
        <v>19939.386435637069</v>
      </c>
      <c r="AL141" s="101">
        <f>+'2grid'!AL141*DM$2</f>
        <v>21272.585906674387</v>
      </c>
      <c r="AM141" s="101">
        <f>+'2grid'!AM141*DN$2</f>
        <v>22629.738063230747</v>
      </c>
      <c r="AN141" s="101">
        <f>+'2grid'!AN141*DO$2</f>
        <v>24009.541761076449</v>
      </c>
      <c r="AO141" s="101">
        <f>+'2grid'!AO141*DP$2</f>
        <v>25410.695855981743</v>
      </c>
      <c r="AP141" s="101">
        <f>+'2grid'!AP141*DQ$2</f>
        <v>26847.640798991921</v>
      </c>
      <c r="AQ141" s="101">
        <f>+'2grid'!AQ141*DR$2</f>
        <v>28462.290825298693</v>
      </c>
      <c r="AR141" s="101">
        <f>+'2grid'!AR141*DS$2</f>
        <v>30126.363187208273</v>
      </c>
      <c r="AS141" s="101">
        <f>+'2grid'!AS141*DT$2</f>
        <v>31833.358183266897</v>
      </c>
      <c r="AT141" s="101">
        <f>+'2grid'!AT141*DU$2</f>
        <v>32106.087985183145</v>
      </c>
      <c r="AU141" s="101">
        <f>+'2grid'!AU141*DV$2</f>
        <v>32316.235186712376</v>
      </c>
      <c r="AV141" s="101">
        <f>+'2grid'!AV141*DW$2</f>
        <v>32456.641313878532</v>
      </c>
      <c r="AW141" s="101">
        <f>+'2grid'!AW141*DX$2</f>
        <v>32519.605653107606</v>
      </c>
      <c r="AX141" s="101">
        <f>+'2grid'!AX141*DY$2</f>
        <v>32684.334030276648</v>
      </c>
      <c r="AY141" s="101">
        <f>+'2grid'!AY141*DZ$2</f>
        <v>35234.131678364785</v>
      </c>
      <c r="AZ141" s="101">
        <f>+'2grid'!AZ141*EA$2</f>
        <v>37862.758623744601</v>
      </c>
      <c r="BA141" s="101">
        <f>+'2grid'!BA141*EB$2</f>
        <v>44028.29029333248</v>
      </c>
      <c r="BB141" s="101">
        <f>+'2grid'!BB141*EC$2</f>
        <v>40945.593638427934</v>
      </c>
      <c r="BC141" s="101">
        <f>+'2grid'!BC141*ED$2</f>
        <v>45144</v>
      </c>
      <c r="BD141" s="101">
        <f>+'2grid'!BD141*EE$2</f>
        <v>44968</v>
      </c>
      <c r="BE141" s="101">
        <f>+'2grid'!BE141*EF$2</f>
        <v>44792</v>
      </c>
      <c r="BF141" s="101">
        <f>+'2grid'!BF141*EG$2</f>
        <v>44616</v>
      </c>
      <c r="BG141" s="101">
        <f>+'2grid'!BG141*EH$2</f>
        <v>44440</v>
      </c>
      <c r="BH141" s="101">
        <f>+'2grid'!BH141*EI$2</f>
        <v>44440</v>
      </c>
      <c r="BI141" s="101">
        <f>+'2grid'!BI141*EJ$2</f>
        <v>44440</v>
      </c>
      <c r="BJ141" s="101">
        <f>+'2grid'!BJ141*EK$2</f>
        <v>44440</v>
      </c>
      <c r="BK141" s="101">
        <f>+'2grid'!BK141*EL$2</f>
        <v>44440</v>
      </c>
      <c r="BL141" s="101">
        <f>+'2grid'!BL141*EM$2</f>
        <v>44440</v>
      </c>
      <c r="BM141" s="101">
        <f>+'2grid'!BM141*EN$2</f>
        <v>44440</v>
      </c>
      <c r="BN141" s="101">
        <f>+'2grid'!BN141*EO$2</f>
        <v>44440</v>
      </c>
      <c r="BO141" s="101">
        <f>+'2grid'!BO141*EP$2</f>
        <v>44440</v>
      </c>
      <c r="BP141" s="101">
        <f>+'2grid'!BP141*EQ$2</f>
        <v>44440</v>
      </c>
      <c r="BQ141" s="101">
        <f>+'2grid'!BQ141*ER$2</f>
        <v>44440</v>
      </c>
      <c r="BR141" s="101">
        <f>+'2grid'!BR141*ES$2</f>
        <v>44440</v>
      </c>
      <c r="BS141" s="101">
        <f>+'2grid'!BS141*ET$2</f>
        <v>44440</v>
      </c>
      <c r="BT141" s="101">
        <f>+'2grid'!BT141*EU$2</f>
        <v>44440</v>
      </c>
      <c r="BU141" s="101">
        <f>+'2grid'!BU141*EV$2</f>
        <v>44440</v>
      </c>
      <c r="BV141" s="101">
        <f>+'2grid'!BV141*EW$2</f>
        <v>44440</v>
      </c>
      <c r="BW141" s="101">
        <f>+'2grid'!BW141*EX$2</f>
        <v>44440</v>
      </c>
      <c r="BX141" s="101">
        <f>+'2grid'!BX141*EY$2</f>
        <v>44440</v>
      </c>
      <c r="BY141" s="101">
        <f>+'2grid'!BY141*EZ$2</f>
        <v>44440</v>
      </c>
      <c r="BZ141" s="101">
        <f>+'2grid'!BZ141*FA$2</f>
        <v>44440</v>
      </c>
      <c r="CA141" s="101">
        <f>+'2grid'!CA141*FB$2</f>
        <v>44440</v>
      </c>
    </row>
    <row r="142" spans="1:79" x14ac:dyDescent="0.2">
      <c r="A142" s="9">
        <v>512</v>
      </c>
      <c r="B142" s="101">
        <f>+'2grid'!B142*CC$2</f>
        <v>0</v>
      </c>
      <c r="C142" s="101">
        <f>+'2grid'!C142*CD$2</f>
        <v>0</v>
      </c>
      <c r="D142" s="101">
        <f>+'2grid'!D142*CE$2</f>
        <v>0</v>
      </c>
      <c r="E142" s="101">
        <f>+'2grid'!E142*CF$2</f>
        <v>0</v>
      </c>
      <c r="F142" s="101">
        <f>+'2grid'!F142*CG$2</f>
        <v>0</v>
      </c>
      <c r="G142" s="101">
        <f>+'2grid'!G142*CH$2</f>
        <v>50.321598518374202</v>
      </c>
      <c r="H142" s="101">
        <f>+'2grid'!H142*CI$2</f>
        <v>78.911626134403434</v>
      </c>
      <c r="I142" s="101">
        <f>+'2grid'!I142*CJ$2</f>
        <v>122.66644352953338</v>
      </c>
      <c r="J142" s="101">
        <f>+'2grid'!J142*CK$2</f>
        <v>189.43865714723185</v>
      </c>
      <c r="K142" s="101">
        <f>+'2grid'!K142*CL$2</f>
        <v>291.07078656572821</v>
      </c>
      <c r="L142" s="101">
        <f>+'2grid'!L142*CM$2</f>
        <v>445.40006024692212</v>
      </c>
      <c r="M142" s="101">
        <f>+'2grid'!M142*CN$2</f>
        <v>454.4795509574036</v>
      </c>
      <c r="N142" s="101">
        <f>+'2grid'!N142*CO$2</f>
        <v>463.59426515383439</v>
      </c>
      <c r="O142" s="101">
        <f>+'2grid'!O142*CP$2</f>
        <v>472.73438935362697</v>
      </c>
      <c r="P142" s="101">
        <f>+'2grid'!P142*CQ$2</f>
        <v>481.88934938151726</v>
      </c>
      <c r="Q142" s="101">
        <f>+'2grid'!Q142*CR$2</f>
        <v>491.04776837803553</v>
      </c>
      <c r="R142" s="101">
        <f>+'2grid'!R142*CS$2</f>
        <v>500.19742277886405</v>
      </c>
      <c r="S142" s="101">
        <f>+'2grid'!S142*CT$2</f>
        <v>509.32519617397014</v>
      </c>
      <c r="T142" s="101">
        <f>+'2grid'!T142*CU$2</f>
        <v>518.41703095148875</v>
      </c>
      <c r="U142" s="101">
        <f>+'2grid'!U142*CV$2</f>
        <v>509.87594837302674</v>
      </c>
      <c r="V142" s="101">
        <f>+'2grid'!V142*CW$2</f>
        <v>501.26556746380555</v>
      </c>
      <c r="W142" s="101">
        <f>+'2grid'!W142*CX$2</f>
        <v>492.58655550484372</v>
      </c>
      <c r="X142" s="101">
        <f>+'2grid'!X142*CY$2</f>
        <v>483.8395662492868</v>
      </c>
      <c r="Y142" s="101">
        <f>+'2grid'!Y142*CZ$2</f>
        <v>475.02524032343274</v>
      </c>
      <c r="Z142" s="101">
        <f>+'2grid'!Z142*DA$2</f>
        <v>466.14420561232851</v>
      </c>
      <c r="AA142" s="101">
        <f>+'2grid'!AA142*DB$2</f>
        <v>457.19707763065389</v>
      </c>
      <c r="AB142" s="101">
        <f>+'2grid'!AB142*DC$2</f>
        <v>526.61674035851809</v>
      </c>
      <c r="AC142" s="101">
        <f>+'2grid'!AC142*DD$2</f>
        <v>592.79437465691285</v>
      </c>
      <c r="AD142" s="101">
        <f>+'2grid'!AD142*DE$2</f>
        <v>596.92995136727109</v>
      </c>
      <c r="AE142" s="101">
        <f>+'2grid'!AE142*DF$2</f>
        <v>600.92705178349172</v>
      </c>
      <c r="AF142" s="101">
        <f>+'2grid'!AF142*DG$2</f>
        <v>604.78555702888696</v>
      </c>
      <c r="AG142" s="101">
        <f>+'2grid'!AG142*DH$2</f>
        <v>608.50534835997041</v>
      </c>
      <c r="AH142" s="101">
        <f>+'2grid'!AH142*DI$2</f>
        <v>612.08630716614562</v>
      </c>
      <c r="AI142" s="101">
        <f>+'2grid'!AI142*DJ$2</f>
        <v>615.52831496939871</v>
      </c>
      <c r="AJ142" s="101">
        <f>+'2grid'!AJ142*DK$2</f>
        <v>618.83125342399069</v>
      </c>
      <c r="AK142" s="101">
        <f>+'2grid'!AK142*DL$2</f>
        <v>621.995004316154</v>
      </c>
      <c r="AL142" s="101">
        <f>+'2grid'!AL142*DM$2</f>
        <v>625.01944956378225</v>
      </c>
      <c r="AM142" s="101">
        <f>+'2grid'!AM142*DN$2</f>
        <v>627.90447121613181</v>
      </c>
      <c r="AN142" s="101">
        <f>+'2grid'!AN142*DO$2</f>
        <v>630.64995145351463</v>
      </c>
      <c r="AO142" s="101">
        <f>+'2grid'!AO142*DP$2</f>
        <v>633.25577258699809</v>
      </c>
      <c r="AP142" s="101">
        <f>+'2grid'!AP142*DQ$2</f>
        <v>645.23928217093408</v>
      </c>
      <c r="AQ142" s="101">
        <f>+'2grid'!AQ142*DR$2</f>
        <v>658.46760225212529</v>
      </c>
      <c r="AR142" s="101">
        <f>+'2grid'!AR142*DS$2</f>
        <v>671.91243072610598</v>
      </c>
      <c r="AS142" s="101">
        <f>+'2grid'!AS142*DT$2</f>
        <v>685.57496135286624</v>
      </c>
      <c r="AT142" s="101">
        <f>+'2grid'!AT142*DU$2</f>
        <v>699.45626799783929</v>
      </c>
      <c r="AU142" s="101">
        <f>+'2grid'!AU142*DV$2</f>
        <v>712.52015246230224</v>
      </c>
      <c r="AV142" s="101">
        <f>+'2grid'!AV142*DW$2</f>
        <v>743.21535209315266</v>
      </c>
      <c r="AW142" s="101">
        <f>+'2grid'!AW142*DX$2</f>
        <v>775.16372364700851</v>
      </c>
      <c r="AX142" s="101">
        <f>+'2grid'!AX142*DY$2</f>
        <v>813.07585135023123</v>
      </c>
      <c r="AY142" s="101">
        <f>+'2grid'!AY142*DZ$2</f>
        <v>815.4596266739054</v>
      </c>
      <c r="AZ142" s="101">
        <f>+'2grid'!AZ142*EA$2</f>
        <v>820.75880652009698</v>
      </c>
      <c r="BA142" s="101">
        <f>+'2grid'!BA142*EB$2</f>
        <v>826.07997028400359</v>
      </c>
      <c r="BB142" s="101">
        <f>+'2grid'!BB142*EC$2</f>
        <v>831.42300414650902</v>
      </c>
      <c r="BC142" s="101">
        <f>+'2grid'!BC142*ED$2</f>
        <v>1026</v>
      </c>
      <c r="BD142" s="101">
        <f>+'2grid'!BD142*EE$2</f>
        <v>1022</v>
      </c>
      <c r="BE142" s="101">
        <f>+'2grid'!BE142*EF$2</f>
        <v>1018</v>
      </c>
      <c r="BF142" s="101">
        <f>+'2grid'!BF142*EG$2</f>
        <v>1014</v>
      </c>
      <c r="BG142" s="101">
        <f>+'2grid'!BG142*EH$2</f>
        <v>1111</v>
      </c>
      <c r="BH142" s="101">
        <f>+'2grid'!BH142*EI$2</f>
        <v>1111</v>
      </c>
      <c r="BI142" s="101">
        <f>+'2grid'!BI142*EJ$2</f>
        <v>1212</v>
      </c>
      <c r="BJ142" s="101">
        <f>+'2grid'!BJ142*EK$2</f>
        <v>1313</v>
      </c>
      <c r="BK142" s="101">
        <f>+'2grid'!BK142*EL$2</f>
        <v>1414</v>
      </c>
      <c r="BL142" s="101">
        <f>+'2grid'!BL142*EM$2</f>
        <v>1414</v>
      </c>
      <c r="BM142" s="101">
        <f>+'2grid'!BM142*EN$2</f>
        <v>1414</v>
      </c>
      <c r="BN142" s="101">
        <f>+'2grid'!BN142*EO$2</f>
        <v>1414</v>
      </c>
      <c r="BO142" s="101">
        <f>+'2grid'!BO142*EP$2</f>
        <v>1414</v>
      </c>
      <c r="BP142" s="101">
        <f>+'2grid'!BP142*EQ$2</f>
        <v>1414</v>
      </c>
      <c r="BQ142" s="101">
        <f>+'2grid'!BQ142*ER$2</f>
        <v>1414</v>
      </c>
      <c r="BR142" s="101">
        <f>+'2grid'!BR142*ES$2</f>
        <v>1414</v>
      </c>
      <c r="BS142" s="101">
        <f>+'2grid'!BS142*ET$2</f>
        <v>1414</v>
      </c>
      <c r="BT142" s="101">
        <f>+'2grid'!BT142*EU$2</f>
        <v>1414</v>
      </c>
      <c r="BU142" s="101">
        <f>+'2grid'!BU142*EV$2</f>
        <v>1414</v>
      </c>
      <c r="BV142" s="101">
        <f>+'2grid'!BV142*EW$2</f>
        <v>1414</v>
      </c>
      <c r="BW142" s="101">
        <f>+'2grid'!BW142*EX$2</f>
        <v>1414</v>
      </c>
      <c r="BX142" s="101">
        <f>+'2grid'!BX142*EY$2</f>
        <v>1414</v>
      </c>
      <c r="BY142" s="101">
        <f>+'2grid'!BY142*EZ$2</f>
        <v>1414</v>
      </c>
      <c r="BZ142" s="101">
        <f>+'2grid'!BZ142*FA$2</f>
        <v>1414</v>
      </c>
      <c r="CA142" s="101">
        <f>+'2grid'!CA142*FB$2</f>
        <v>1414</v>
      </c>
    </row>
    <row r="143" spans="1:79" x14ac:dyDescent="0.2">
      <c r="A143" s="9">
        <v>516</v>
      </c>
      <c r="B143" s="101">
        <f>+'2grid'!B143*CC$2</f>
        <v>0</v>
      </c>
      <c r="C143" s="101">
        <f>+'2grid'!C143*CD$2</f>
        <v>0</v>
      </c>
      <c r="D143" s="101">
        <f>+'2grid'!D143*CE$2</f>
        <v>0</v>
      </c>
      <c r="E143" s="101">
        <f>+'2grid'!E143*CF$2</f>
        <v>0</v>
      </c>
      <c r="F143" s="101">
        <f>+'2grid'!F143*CG$2</f>
        <v>0</v>
      </c>
      <c r="G143" s="101">
        <f>+'2grid'!G143*CH$2</f>
        <v>0.37069692850812702</v>
      </c>
      <c r="H143" s="101">
        <f>+'2grid'!H143*CI$2</f>
        <v>1.4630172111787414</v>
      </c>
      <c r="I143" s="101">
        <f>+'2grid'!I143*CJ$2</f>
        <v>4.0094277177701461</v>
      </c>
      <c r="J143" s="101">
        <f>+'2grid'!J143*CK$2</f>
        <v>11.721478924447226</v>
      </c>
      <c r="K143" s="101">
        <f>+'2grid'!K143*CL$2</f>
        <v>37.744086670380078</v>
      </c>
      <c r="L143" s="101">
        <f>+'2grid'!L143*CM$2</f>
        <v>142.68453799220271</v>
      </c>
      <c r="M143" s="101">
        <f>+'2grid'!M143*CN$2</f>
        <v>162.97340000622455</v>
      </c>
      <c r="N143" s="101">
        <f>+'2grid'!N143*CO$2</f>
        <v>186.68974921629029</v>
      </c>
      <c r="O143" s="101">
        <f>+'2grid'!O143*CP$2</f>
        <v>214.53695911692344</v>
      </c>
      <c r="P143" s="101">
        <f>+'2grid'!P143*CQ$2</f>
        <v>247.39516062286327</v>
      </c>
      <c r="Q143" s="101">
        <f>+'2grid'!Q143*CR$2</f>
        <v>286.37541072499067</v>
      </c>
      <c r="R143" s="101">
        <f>+'2grid'!R143*CS$2</f>
        <v>332.893899652161</v>
      </c>
      <c r="S143" s="101">
        <f>+'2grid'!S143*CT$2</f>
        <v>388.77504583373553</v>
      </c>
      <c r="T143" s="101">
        <f>+'2grid'!T143*CU$2</f>
        <v>456.39694879682759</v>
      </c>
      <c r="U143" s="101">
        <f>+'2grid'!U143*CV$2</f>
        <v>538.90012283101748</v>
      </c>
      <c r="V143" s="101">
        <f>+'2grid'!V143*CW$2</f>
        <v>640.49274473899459</v>
      </c>
      <c r="W143" s="101">
        <f>+'2grid'!W143*CX$2</f>
        <v>766.90652913231509</v>
      </c>
      <c r="X143" s="101">
        <f>+'2grid'!X143*CY$2</f>
        <v>926.09382134070074</v>
      </c>
      <c r="Y143" s="101">
        <f>+'2grid'!Y143*CZ$2</f>
        <v>1129.3223689090751</v>
      </c>
      <c r="Z143" s="101">
        <f>+'2grid'!Z143*DA$2</f>
        <v>1392.9477317362698</v>
      </c>
      <c r="AA143" s="101">
        <f>+'2grid'!AA143*DB$2</f>
        <v>1741.3849644228796</v>
      </c>
      <c r="AB143" s="101">
        <f>+'2grid'!AB143*DC$2</f>
        <v>2212.29806947112</v>
      </c>
      <c r="AC143" s="101">
        <f>+'2grid'!AC143*DD$2</f>
        <v>11348.346451110563</v>
      </c>
      <c r="AD143" s="101">
        <f>+'2grid'!AD143*DE$2</f>
        <v>12707.508830116331</v>
      </c>
      <c r="AE143" s="101">
        <f>+'2grid'!AE143*DF$2</f>
        <v>14153.715710378525</v>
      </c>
      <c r="AF143" s="101">
        <f>+'2grid'!AF143*DG$2</f>
        <v>15691.94358520664</v>
      </c>
      <c r="AG143" s="101">
        <f>+'2grid'!AG143*DH$2</f>
        <v>17327.443375203544</v>
      </c>
      <c r="AH143" s="101">
        <f>+'2grid'!AH143*DI$2</f>
        <v>19065.754904144371</v>
      </c>
      <c r="AI143" s="101">
        <f>+'2grid'!AI143*DJ$2</f>
        <v>20912.722066077185</v>
      </c>
      <c r="AJ143" s="101">
        <f>+'2grid'!AJ143*DK$2</f>
        <v>22874.508709228943</v>
      </c>
      <c r="AK143" s="101">
        <f>+'2grid'!AK143*DL$2</f>
        <v>24957.615262470506</v>
      </c>
      <c r="AL143" s="101">
        <f>+'2grid'!AL143*DM$2</f>
        <v>27168.896130163674</v>
      </c>
      <c r="AM143" s="101">
        <f>+'2grid'!AM143*DN$2</f>
        <v>29515.577881165063</v>
      </c>
      <c r="AN143" s="101">
        <f>+'2grid'!AN143*DO$2</f>
        <v>32005.278257582817</v>
      </c>
      <c r="AO143" s="101">
        <f>+'2grid'!AO143*DP$2</f>
        <v>34646.026028550092</v>
      </c>
      <c r="AP143" s="101">
        <f>+'2grid'!AP143*DQ$2</f>
        <v>37446.281713779528</v>
      </c>
      <c r="AQ143" s="101">
        <f>+'2grid'!AQ143*DR$2</f>
        <v>37444.13224086455</v>
      </c>
      <c r="AR143" s="101">
        <f>+'2grid'!AR143*DS$2</f>
        <v>37389.484111049926</v>
      </c>
      <c r="AS143" s="101">
        <f>+'2grid'!AS143*DT$2</f>
        <v>37277.913578388441</v>
      </c>
      <c r="AT143" s="101">
        <f>+'2grid'!AT143*DU$2</f>
        <v>37104.705581117894</v>
      </c>
      <c r="AU143" s="101">
        <f>+'2grid'!AU143*DV$2</f>
        <v>36864.837016730293</v>
      </c>
      <c r="AV143" s="101">
        <f>+'2grid'!AV143*DW$2</f>
        <v>36552.959217812975</v>
      </c>
      <c r="AW143" s="101">
        <f>+'2grid'!AW143*DX$2</f>
        <v>36163.379604855931</v>
      </c>
      <c r="AX143" s="101">
        <f>+'2grid'!AX143*DY$2</f>
        <v>35895.9465844105</v>
      </c>
      <c r="AY143" s="101">
        <f>+'2grid'!AY143*DZ$2</f>
        <v>35535.749913592794</v>
      </c>
      <c r="AZ143" s="101">
        <f>+'2grid'!AZ143*EA$2</f>
        <v>35074.158659036992</v>
      </c>
      <c r="BA143" s="101">
        <f>+'2grid'!BA143*EB$2</f>
        <v>34501.872378734319</v>
      </c>
      <c r="BB143" s="101">
        <f>+'2grid'!BB143*EC$2</f>
        <v>33808.872703668145</v>
      </c>
      <c r="BC143" s="101">
        <f>+'2grid'!BC143*ED$2</f>
        <v>38988</v>
      </c>
      <c r="BD143" s="101">
        <f>+'2grid'!BD143*EE$2</f>
        <v>38836</v>
      </c>
      <c r="BE143" s="101">
        <f>+'2grid'!BE143*EF$2</f>
        <v>38684</v>
      </c>
      <c r="BF143" s="101">
        <f>+'2grid'!BF143*EG$2</f>
        <v>38532</v>
      </c>
      <c r="BG143" s="101">
        <f>+'2grid'!BG143*EH$2</f>
        <v>38380</v>
      </c>
      <c r="BH143" s="101">
        <f>+'2grid'!BH143*EI$2</f>
        <v>38380</v>
      </c>
      <c r="BI143" s="101">
        <f>+'2grid'!BI143*EJ$2</f>
        <v>38380</v>
      </c>
      <c r="BJ143" s="101">
        <f>+'2grid'!BJ143*EK$2</f>
        <v>38380</v>
      </c>
      <c r="BK143" s="101">
        <f>+'2grid'!BK143*EL$2</f>
        <v>38380</v>
      </c>
      <c r="BL143" s="101">
        <f>+'2grid'!BL143*EM$2</f>
        <v>38380</v>
      </c>
      <c r="BM143" s="101">
        <f>+'2grid'!BM143*EN$2</f>
        <v>38380</v>
      </c>
      <c r="BN143" s="101">
        <f>+'2grid'!BN143*EO$2</f>
        <v>38380</v>
      </c>
      <c r="BO143" s="101">
        <f>+'2grid'!BO143*EP$2</f>
        <v>38380</v>
      </c>
      <c r="BP143" s="101">
        <f>+'2grid'!BP143*EQ$2</f>
        <v>38380</v>
      </c>
      <c r="BQ143" s="101">
        <f>+'2grid'!BQ143*ER$2</f>
        <v>38380</v>
      </c>
      <c r="BR143" s="101">
        <f>+'2grid'!BR143*ES$2</f>
        <v>38380</v>
      </c>
      <c r="BS143" s="101">
        <f>+'2grid'!BS143*ET$2</f>
        <v>38380</v>
      </c>
      <c r="BT143" s="101">
        <f>+'2grid'!BT143*EU$2</f>
        <v>38380</v>
      </c>
      <c r="BU143" s="101">
        <f>+'2grid'!BU143*EV$2</f>
        <v>38380</v>
      </c>
      <c r="BV143" s="101">
        <f>+'2grid'!BV143*EW$2</f>
        <v>38380</v>
      </c>
      <c r="BW143" s="101">
        <f>+'2grid'!BW143*EX$2</f>
        <v>38380</v>
      </c>
      <c r="BX143" s="101">
        <f>+'2grid'!BX143*EY$2</f>
        <v>38380</v>
      </c>
      <c r="BY143" s="101">
        <f>+'2grid'!BY143*EZ$2</f>
        <v>38380</v>
      </c>
      <c r="BZ143" s="101">
        <f>+'2grid'!BZ143*FA$2</f>
        <v>38380</v>
      </c>
      <c r="CA143" s="101">
        <f>+'2grid'!CA143*FB$2</f>
        <v>38380</v>
      </c>
    </row>
    <row r="144" spans="1:79" x14ac:dyDescent="0.2">
      <c r="A144" s="9">
        <v>520</v>
      </c>
      <c r="B144" s="101">
        <f>+'2grid'!B144*CC$2</f>
        <v>0</v>
      </c>
      <c r="C144" s="101">
        <f>+'2grid'!C144*CD$2</f>
        <v>0</v>
      </c>
      <c r="D144" s="101">
        <f>+'2grid'!D144*CE$2</f>
        <v>0</v>
      </c>
      <c r="E144" s="101">
        <f>+'2grid'!E144*CF$2</f>
        <v>0</v>
      </c>
      <c r="F144" s="101">
        <f>+'2grid'!F144*CG$2</f>
        <v>0</v>
      </c>
      <c r="G144" s="101">
        <f>+'2grid'!G144*CH$2</f>
        <v>0</v>
      </c>
      <c r="H144" s="101">
        <f>+'2grid'!H144*CI$2</f>
        <v>0</v>
      </c>
      <c r="I144" s="101">
        <f>+'2grid'!I144*CJ$2</f>
        <v>0</v>
      </c>
      <c r="J144" s="101">
        <f>+'2grid'!J144*CK$2</f>
        <v>0</v>
      </c>
      <c r="K144" s="101">
        <f>+'2grid'!K144*CL$2</f>
        <v>0</v>
      </c>
      <c r="L144" s="101">
        <f>+'2grid'!L144*CM$2</f>
        <v>0</v>
      </c>
      <c r="M144" s="101">
        <f>+'2grid'!M144*CN$2</f>
        <v>0</v>
      </c>
      <c r="N144" s="101">
        <f>+'2grid'!N144*CO$2</f>
        <v>0</v>
      </c>
      <c r="O144" s="101">
        <f>+'2grid'!O144*CP$2</f>
        <v>0</v>
      </c>
      <c r="P144" s="101">
        <f>+'2grid'!P144*CQ$2</f>
        <v>0</v>
      </c>
      <c r="Q144" s="101">
        <f>+'2grid'!Q144*CR$2</f>
        <v>0</v>
      </c>
      <c r="R144" s="101">
        <f>+'2grid'!R144*CS$2</f>
        <v>0</v>
      </c>
      <c r="S144" s="101">
        <f>+'2grid'!S144*CT$2</f>
        <v>0</v>
      </c>
      <c r="T144" s="101">
        <f>+'2grid'!T144*CU$2</f>
        <v>0</v>
      </c>
      <c r="U144" s="101">
        <f>+'2grid'!U144*CV$2</f>
        <v>0</v>
      </c>
      <c r="V144" s="101">
        <f>+'2grid'!V144*CW$2</f>
        <v>0</v>
      </c>
      <c r="W144" s="101">
        <f>+'2grid'!W144*CX$2</f>
        <v>0</v>
      </c>
      <c r="X144" s="101">
        <f>+'2grid'!X144*CY$2</f>
        <v>0</v>
      </c>
      <c r="Y144" s="101">
        <f>+'2grid'!Y144*CZ$2</f>
        <v>0</v>
      </c>
      <c r="Z144" s="101">
        <f>+'2grid'!Z144*DA$2</f>
        <v>0</v>
      </c>
      <c r="AA144" s="101">
        <f>+'2grid'!AA144*DB$2</f>
        <v>0</v>
      </c>
      <c r="AB144" s="101">
        <f>+'2grid'!AB144*DC$2</f>
        <v>0</v>
      </c>
      <c r="AC144" s="101">
        <f>+'2grid'!AC144*DD$2</f>
        <v>0</v>
      </c>
      <c r="AD144" s="101">
        <f>+'2grid'!AD144*DE$2</f>
        <v>0</v>
      </c>
      <c r="AE144" s="101">
        <f>+'2grid'!AE144*DF$2</f>
        <v>0</v>
      </c>
      <c r="AF144" s="101">
        <f>+'2grid'!AF144*DG$2</f>
        <v>0</v>
      </c>
      <c r="AG144" s="101">
        <f>+'2grid'!AG144*DH$2</f>
        <v>0</v>
      </c>
      <c r="AH144" s="101">
        <f>+'2grid'!AH144*DI$2</f>
        <v>0</v>
      </c>
      <c r="AI144" s="101">
        <f>+'2grid'!AI144*DJ$2</f>
        <v>0</v>
      </c>
      <c r="AJ144" s="101">
        <f>+'2grid'!AJ144*DK$2</f>
        <v>0</v>
      </c>
      <c r="AK144" s="101">
        <f>+'2grid'!AK144*DL$2</f>
        <v>0</v>
      </c>
      <c r="AL144" s="101">
        <f>+'2grid'!AL144*DM$2</f>
        <v>0</v>
      </c>
      <c r="AM144" s="101">
        <f>+'2grid'!AM144*DN$2</f>
        <v>0</v>
      </c>
      <c r="AN144" s="101">
        <f>+'2grid'!AN144*DO$2</f>
        <v>0</v>
      </c>
      <c r="AO144" s="101">
        <f>+'2grid'!AO144*DP$2</f>
        <v>0</v>
      </c>
      <c r="AP144" s="101">
        <f>+'2grid'!AP144*DQ$2</f>
        <v>0</v>
      </c>
      <c r="AQ144" s="101">
        <f>+'2grid'!AQ144*DR$2</f>
        <v>0</v>
      </c>
      <c r="AR144" s="101">
        <f>+'2grid'!AR144*DS$2</f>
        <v>0</v>
      </c>
      <c r="AS144" s="101">
        <f>+'2grid'!AS144*DT$2</f>
        <v>0</v>
      </c>
      <c r="AT144" s="101">
        <f>+'2grid'!AT144*DU$2</f>
        <v>0</v>
      </c>
      <c r="AU144" s="101">
        <f>+'2grid'!AU144*DV$2</f>
        <v>0</v>
      </c>
      <c r="AV144" s="101">
        <f>+'2grid'!AV144*DW$2</f>
        <v>0</v>
      </c>
      <c r="AW144" s="101">
        <f>+'2grid'!AW144*DX$2</f>
        <v>0</v>
      </c>
      <c r="AX144" s="101">
        <f>+'2grid'!AX144*DY$2</f>
        <v>0</v>
      </c>
      <c r="AY144" s="101">
        <f>+'2grid'!AY144*DZ$2</f>
        <v>0</v>
      </c>
      <c r="AZ144" s="101">
        <f>+'2grid'!AZ144*EA$2</f>
        <v>0</v>
      </c>
      <c r="BA144" s="101">
        <f>+'2grid'!BA144*EB$2</f>
        <v>0</v>
      </c>
      <c r="BB144" s="101">
        <f>+'2grid'!BB144*EC$2</f>
        <v>0</v>
      </c>
      <c r="BC144" s="101">
        <f>+'2grid'!BC144*ED$2</f>
        <v>0</v>
      </c>
      <c r="BD144" s="101">
        <f>+'2grid'!BD144*EE$2</f>
        <v>0</v>
      </c>
      <c r="BE144" s="101">
        <f>+'2grid'!BE144*EF$2</f>
        <v>0</v>
      </c>
      <c r="BF144" s="101">
        <f>+'2grid'!BF144*EG$2</f>
        <v>0</v>
      </c>
      <c r="BG144" s="101">
        <f>+'2grid'!BG144*EH$2</f>
        <v>0</v>
      </c>
      <c r="BH144" s="101">
        <f>+'2grid'!BH144*EI$2</f>
        <v>0</v>
      </c>
      <c r="BI144" s="101">
        <f>+'2grid'!BI144*EJ$2</f>
        <v>0</v>
      </c>
      <c r="BJ144" s="101">
        <f>+'2grid'!BJ144*EK$2</f>
        <v>0</v>
      </c>
      <c r="BK144" s="101">
        <f>+'2grid'!BK144*EL$2</f>
        <v>0</v>
      </c>
      <c r="BL144" s="101">
        <f>+'2grid'!BL144*EM$2</f>
        <v>0</v>
      </c>
      <c r="BM144" s="101">
        <f>+'2grid'!BM144*EN$2</f>
        <v>0</v>
      </c>
      <c r="BN144" s="101">
        <f>+'2grid'!BN144*EO$2</f>
        <v>0</v>
      </c>
      <c r="BO144" s="101">
        <f>+'2grid'!BO144*EP$2</f>
        <v>0</v>
      </c>
      <c r="BP144" s="101">
        <f>+'2grid'!BP144*EQ$2</f>
        <v>0</v>
      </c>
      <c r="BQ144" s="101">
        <f>+'2grid'!BQ144*ER$2</f>
        <v>0</v>
      </c>
      <c r="BR144" s="101">
        <f>+'2grid'!BR144*ES$2</f>
        <v>0</v>
      </c>
      <c r="BS144" s="101">
        <f>+'2grid'!BS144*ET$2</f>
        <v>0</v>
      </c>
      <c r="BT144" s="101">
        <f>+'2grid'!BT144*EU$2</f>
        <v>0</v>
      </c>
      <c r="BU144" s="101">
        <f>+'2grid'!BU144*EV$2</f>
        <v>0</v>
      </c>
      <c r="BV144" s="101">
        <f>+'2grid'!BV144*EW$2</f>
        <v>0</v>
      </c>
      <c r="BW144" s="101">
        <f>+'2grid'!BW144*EX$2</f>
        <v>0</v>
      </c>
      <c r="BX144" s="101">
        <f>+'2grid'!BX144*EY$2</f>
        <v>0</v>
      </c>
      <c r="BY144" s="101">
        <f>+'2grid'!BY144*EZ$2</f>
        <v>0</v>
      </c>
      <c r="BZ144" s="101">
        <f>+'2grid'!BZ144*FA$2</f>
        <v>0</v>
      </c>
      <c r="CA144" s="101">
        <f>+'2grid'!CA144*FB$2</f>
        <v>0</v>
      </c>
    </row>
    <row r="145" spans="1:79" x14ac:dyDescent="0.2">
      <c r="A145" s="9">
        <v>524</v>
      </c>
      <c r="B145" s="101">
        <f>+'2grid'!B145*CC$2</f>
        <v>0</v>
      </c>
      <c r="C145" s="101">
        <f>+'2grid'!C145*CD$2</f>
        <v>0</v>
      </c>
      <c r="D145" s="101">
        <f>+'2grid'!D145*CE$2</f>
        <v>0</v>
      </c>
      <c r="E145" s="101">
        <f>+'2grid'!E145*CF$2</f>
        <v>0</v>
      </c>
      <c r="F145" s="101">
        <f>+'2grid'!F145*CG$2</f>
        <v>0</v>
      </c>
      <c r="G145" s="101">
        <f>+'2grid'!G145*CH$2</f>
        <v>1.039759489907458</v>
      </c>
      <c r="H145" s="101">
        <f>+'2grid'!H145*CI$2</f>
        <v>2.5647400751050635</v>
      </c>
      <c r="I145" s="101">
        <f>+'2grid'!I145*CJ$2</f>
        <v>6.3252035636037034</v>
      </c>
      <c r="J145" s="101">
        <f>+'2grid'!J145*CK$2</f>
        <v>15.59639234861187</v>
      </c>
      <c r="K145" s="101">
        <f>+'2grid'!K145*CL$2</f>
        <v>38.449439470536205</v>
      </c>
      <c r="L145" s="101">
        <f>+'2grid'!L145*CM$2</f>
        <v>94.769745173856862</v>
      </c>
      <c r="M145" s="101">
        <f>+'2grid'!M145*CN$2</f>
        <v>194.35197641561831</v>
      </c>
      <c r="N145" s="101">
        <f>+'2grid'!N145*CO$2</f>
        <v>195.67938393611442</v>
      </c>
      <c r="O145" s="101">
        <f>+'2grid'!O145*CP$2</f>
        <v>196.75453753215456</v>
      </c>
      <c r="P145" s="101">
        <f>+'2grid'!P145*CQ$2</f>
        <v>197.54656889211324</v>
      </c>
      <c r="Q145" s="101">
        <f>+'2grid'!Q145*CR$2</f>
        <v>198.02047423740245</v>
      </c>
      <c r="R145" s="101">
        <f>+'2grid'!R145*CS$2</f>
        <v>198.13621204534408</v>
      </c>
      <c r="S145" s="101">
        <f>+'2grid'!S145*CT$2</f>
        <v>197.8475019834589</v>
      </c>
      <c r="T145" s="101">
        <f>+'2grid'!T145*CU$2</f>
        <v>197.10019233017448</v>
      </c>
      <c r="U145" s="101">
        <f>+'2grid'!U145*CV$2</f>
        <v>194.47725261327611</v>
      </c>
      <c r="V145" s="101">
        <f>+'2grid'!V145*CW$2</f>
        <v>191.06137580360868</v>
      </c>
      <c r="W145" s="101">
        <f>+'2grid'!W145*CX$2</f>
        <v>192.8255381342988</v>
      </c>
      <c r="X145" s="101">
        <f>+'2grid'!X145*CY$2</f>
        <v>192.97145291867369</v>
      </c>
      <c r="Y145" s="101">
        <f>+'2grid'!Y145*CZ$2</f>
        <v>191.36915883908534</v>
      </c>
      <c r="Z145" s="101">
        <f>+'2grid'!Z145*DA$2</f>
        <v>187.82981174417284</v>
      </c>
      <c r="AA145" s="101">
        <f>+'2grid'!AA145*DB$2</f>
        <v>182.06712700453471</v>
      </c>
      <c r="AB145" s="101">
        <f>+'2grid'!AB145*DC$2</f>
        <v>206.69043320682655</v>
      </c>
      <c r="AC145" s="101">
        <f>+'2grid'!AC145*DD$2</f>
        <v>220.46585433621485</v>
      </c>
      <c r="AD145" s="101">
        <f>+'2grid'!AD145*DE$2</f>
        <v>221.57773771747941</v>
      </c>
      <c r="AE145" s="101">
        <f>+'2grid'!AE145*DF$2</f>
        <v>222.46836105974833</v>
      </c>
      <c r="AF145" s="101">
        <f>+'2grid'!AF145*DG$2</f>
        <v>223.13454017611335</v>
      </c>
      <c r="AG145" s="101">
        <f>+'2grid'!AG145*DH$2</f>
        <v>223.57267803370755</v>
      </c>
      <c r="AH145" s="101">
        <f>+'2grid'!AH145*DI$2</f>
        <v>223.77870484930429</v>
      </c>
      <c r="AI145" s="101">
        <f>+'2grid'!AI145*DJ$2</f>
        <v>223.74800696800148</v>
      </c>
      <c r="AJ145" s="101">
        <f>+'2grid'!AJ145*DK$2</f>
        <v>223.47534188456819</v>
      </c>
      <c r="AK145" s="101">
        <f>+'2grid'!AK145*DL$2</f>
        <v>222.95473600552737</v>
      </c>
      <c r="AL145" s="101">
        <f>+'2grid'!AL145*DM$2</f>
        <v>222.17936072469453</v>
      </c>
      <c r="AM145" s="101">
        <f>+'2grid'!AM145*DN$2</f>
        <v>221.1413809874575</v>
      </c>
      <c r="AN145" s="101">
        <f>+'2grid'!AN145*DO$2</f>
        <v>219.83176858933859</v>
      </c>
      <c r="AO145" s="101">
        <f>+'2grid'!AO145*DP$2</f>
        <v>218.24006975110419</v>
      </c>
      <c r="AP145" s="101">
        <f>+'2grid'!AP145*DQ$2</f>
        <v>219.43913364728374</v>
      </c>
      <c r="AQ145" s="101">
        <f>+'2grid'!AQ145*DR$2</f>
        <v>222.13973340478043</v>
      </c>
      <c r="AR145" s="101">
        <f>+'2grid'!AR145*DS$2</f>
        <v>72.132645345727724</v>
      </c>
      <c r="AS145" s="101">
        <f>+'2grid'!AS145*DT$2</f>
        <v>92.897789941527805</v>
      </c>
      <c r="AT145" s="101">
        <f>+'2grid'!AT145*DU$2</f>
        <v>119.45575612472032</v>
      </c>
      <c r="AU145" s="101">
        <f>+'2grid'!AU145*DV$2</f>
        <v>155.71498214846002</v>
      </c>
      <c r="AV145" s="101">
        <f>+'2grid'!AV145*DW$2</f>
        <v>202.45611033369227</v>
      </c>
      <c r="AW145" s="101">
        <f>+'2grid'!AW145*DX$2</f>
        <v>255.07639030055785</v>
      </c>
      <c r="AX145" s="101">
        <f>+'2grid'!AX145*DY$2</f>
        <v>338.49358701138857</v>
      </c>
      <c r="AY145" s="101">
        <f>+'2grid'!AY145*DZ$2</f>
        <v>468.6039736966224</v>
      </c>
      <c r="AZ145" s="101">
        <f>+'2grid'!AZ145*EA$2</f>
        <v>636.55242282816346</v>
      </c>
      <c r="BA145" s="101">
        <f>+'2grid'!BA145*EB$2</f>
        <v>864.68103678970181</v>
      </c>
      <c r="BB145" s="101">
        <f>+'2grid'!BB145*EC$2</f>
        <v>1174.5491487955769</v>
      </c>
      <c r="BC145" s="101">
        <f>+'2grid'!BC145*ED$2</f>
        <v>1744.2</v>
      </c>
      <c r="BD145" s="101">
        <f>+'2grid'!BD145*EE$2</f>
        <v>1737.4</v>
      </c>
      <c r="BE145" s="101">
        <f>+'2grid'!BE145*EF$2</f>
        <v>1924.02</v>
      </c>
      <c r="BF145" s="101">
        <f>+'2grid'!BF145*EG$2</f>
        <v>1825.2</v>
      </c>
      <c r="BG145" s="101">
        <f>+'2grid'!BG145*EH$2</f>
        <v>1803.8600000000001</v>
      </c>
      <c r="BH145" s="101">
        <f>+'2grid'!BH145*EI$2</f>
        <v>1803.8600000000001</v>
      </c>
      <c r="BI145" s="101">
        <f>+'2grid'!BI145*EJ$2</f>
        <v>1803.8600000000001</v>
      </c>
      <c r="BJ145" s="101">
        <f>+'2grid'!BJ145*EK$2</f>
        <v>1804.8700000000001</v>
      </c>
      <c r="BK145" s="101">
        <f>+'2grid'!BK145*EL$2</f>
        <v>1805.88</v>
      </c>
      <c r="BL145" s="101">
        <f>+'2grid'!BL145*EM$2</f>
        <v>1806.89</v>
      </c>
      <c r="BM145" s="101">
        <f>+'2grid'!BM145*EN$2</f>
        <v>1807.9</v>
      </c>
      <c r="BN145" s="101">
        <f>+'2grid'!BN145*EO$2</f>
        <v>1808.91</v>
      </c>
      <c r="BO145" s="101">
        <f>+'2grid'!BO145*EP$2</f>
        <v>1809.92</v>
      </c>
      <c r="BP145" s="101">
        <f>+'2grid'!BP145*EQ$2</f>
        <v>1810.93</v>
      </c>
      <c r="BQ145" s="101">
        <f>+'2grid'!BQ145*ER$2</f>
        <v>1811.94</v>
      </c>
      <c r="BR145" s="101">
        <f>+'2grid'!BR145*ES$2</f>
        <v>1813.2529999999999</v>
      </c>
      <c r="BS145" s="101">
        <f>+'2grid'!BS145*ET$2</f>
        <v>1812.95</v>
      </c>
      <c r="BT145" s="101">
        <f>+'2grid'!BT145*EU$2</f>
        <v>1814.4380666666664</v>
      </c>
      <c r="BU145" s="101">
        <f>+'2grid'!BU145*EV$2</f>
        <v>1815.2348444444442</v>
      </c>
      <c r="BV145" s="101">
        <f>+'2grid'!BV145*EW$2</f>
        <v>1815.9958607407405</v>
      </c>
      <c r="BW145" s="101">
        <f>+'2grid'!BW145*EX$2</f>
        <v>1816.7399190123456</v>
      </c>
      <c r="BX145" s="101">
        <f>+'2grid'!BX145*EY$2</f>
        <v>1817.5055106502057</v>
      </c>
      <c r="BY145" s="101">
        <f>+'2grid'!BY145*EZ$2</f>
        <v>1818.5217795775034</v>
      </c>
      <c r="BZ145" s="101">
        <f>+'2grid'!BZ145*FA$2</f>
        <v>1819.2034589929585</v>
      </c>
      <c r="CA145" s="101">
        <f>+'2grid'!CA145*FB$2</f>
        <v>1820.0188709921049</v>
      </c>
    </row>
    <row r="146" spans="1:79" x14ac:dyDescent="0.2">
      <c r="A146" s="9">
        <v>528</v>
      </c>
      <c r="B146" s="101">
        <f>+'2grid'!B146*CC$2</f>
        <v>0</v>
      </c>
      <c r="C146" s="101">
        <f>+'2grid'!C146*CD$2</f>
        <v>0</v>
      </c>
      <c r="D146" s="101">
        <f>+'2grid'!D146*CE$2</f>
        <v>0</v>
      </c>
      <c r="E146" s="101">
        <f>+'2grid'!E146*CF$2</f>
        <v>0</v>
      </c>
      <c r="F146" s="101">
        <f>+'2grid'!F146*CG$2</f>
        <v>0</v>
      </c>
      <c r="G146" s="101">
        <f>+'2grid'!G146*CH$2</f>
        <v>8.261072742385009</v>
      </c>
      <c r="H146" s="101">
        <f>+'2grid'!H146*CI$2</f>
        <v>16.411258602321894</v>
      </c>
      <c r="I146" s="101">
        <f>+'2grid'!I146*CJ$2</f>
        <v>32.596278196159027</v>
      </c>
      <c r="J146" s="101">
        <f>+'2grid'!J146*CK$2</f>
        <v>64.73104799457893</v>
      </c>
      <c r="K146" s="101">
        <f>+'2grid'!K146*CL$2</f>
        <v>128.52081676776018</v>
      </c>
      <c r="L146" s="101">
        <f>+'2grid'!L146*CM$2</f>
        <v>255.12214312533919</v>
      </c>
      <c r="M146" s="101">
        <f>+'2grid'!M146*CN$2</f>
        <v>229.70180953661998</v>
      </c>
      <c r="N146" s="101">
        <f>+'2grid'!N146*CO$2</f>
        <v>206.75392204933547</v>
      </c>
      <c r="O146" s="101">
        <f>+'2grid'!O146*CP$2</f>
        <v>186.04230921782855</v>
      </c>
      <c r="P146" s="101">
        <f>+'2grid'!P146*CQ$2</f>
        <v>167.35304485703722</v>
      </c>
      <c r="Q146" s="101">
        <f>+'2grid'!Q146*CR$2</f>
        <v>150.4923760800668</v>
      </c>
      <c r="R146" s="101">
        <f>+'2grid'!R146*CS$2</f>
        <v>135.2848425628184</v>
      </c>
      <c r="S146" s="101">
        <f>+'2grid'!S146*CT$2</f>
        <v>242.75411001926298</v>
      </c>
      <c r="T146" s="101">
        <f>+'2grid'!T146*CU$2</f>
        <v>679.142794284498</v>
      </c>
      <c r="U146" s="101">
        <f>+'2grid'!U146*CV$2</f>
        <v>1190.8124809012634</v>
      </c>
      <c r="V146" s="101">
        <f>+'2grid'!V146*CW$2</f>
        <v>1361.9096645521163</v>
      </c>
      <c r="W146" s="101">
        <f>+'2grid'!W146*CX$2</f>
        <v>2037.9871343931395</v>
      </c>
      <c r="X146" s="101">
        <f>+'2grid'!X146*CY$2</f>
        <v>1777.6579144231389</v>
      </c>
      <c r="Y146" s="101">
        <f>+'2grid'!Y146*CZ$2</f>
        <v>2268.64453037781</v>
      </c>
      <c r="Z146" s="101">
        <f>+'2grid'!Z146*DA$2</f>
        <v>1829.5520406272665</v>
      </c>
      <c r="AA146" s="101">
        <f>+'2grid'!AA146*DB$2</f>
        <v>2230.0248658132414</v>
      </c>
      <c r="AB146" s="101">
        <f>+'2grid'!AB146*DC$2</f>
        <v>2521.48601407452</v>
      </c>
      <c r="AC146" s="101">
        <f>+'2grid'!AC146*DD$2</f>
        <v>3102.2931623931613</v>
      </c>
      <c r="AD146" s="101">
        <f>+'2grid'!AD146*DE$2</f>
        <v>2888.4181765688036</v>
      </c>
      <c r="AE146" s="101">
        <f>+'2grid'!AE146*DF$2</f>
        <v>2669.9623108475284</v>
      </c>
      <c r="AF146" s="101">
        <f>+'2grid'!AF146*DG$2</f>
        <v>2447.1116671939822</v>
      </c>
      <c r="AG146" s="101">
        <f>+'2grid'!AG146*DH$2</f>
        <v>2220.0523475728128</v>
      </c>
      <c r="AH146" s="101">
        <f>+'2grid'!AH146*DI$2</f>
        <v>1988.9704539486684</v>
      </c>
      <c r="AI146" s="101">
        <f>+'2grid'!AI146*DJ$2</f>
        <v>1915.0889031817603</v>
      </c>
      <c r="AJ146" s="101">
        <f>+'2grid'!AJ146*DK$2</f>
        <v>1839.6012369597561</v>
      </c>
      <c r="AK146" s="101">
        <f>+'2grid'!AK146*DL$2</f>
        <v>1762.5727753224919</v>
      </c>
      <c r="AL146" s="101">
        <f>+'2grid'!AL146*DM$2</f>
        <v>1684.0688383098022</v>
      </c>
      <c r="AM146" s="101">
        <f>+'2grid'!AM146*DN$2</f>
        <v>1604.154745961524</v>
      </c>
      <c r="AN146" s="101">
        <f>+'2grid'!AN146*DO$2</f>
        <v>1530.5837358121137</v>
      </c>
      <c r="AO146" s="101">
        <f>+'2grid'!AO146*DP$2</f>
        <v>1455.8093567022213</v>
      </c>
      <c r="AP146" s="101">
        <f>+'2grid'!AP146*DQ$2</f>
        <v>1487.1901127076719</v>
      </c>
      <c r="AQ146" s="101">
        <f>+'2grid'!AQ146*DR$2</f>
        <v>1516.3850690284448</v>
      </c>
      <c r="AR146" s="101">
        <f>+'2grid'!AR146*DS$2</f>
        <v>1515.2885731893659</v>
      </c>
      <c r="AS146" s="101">
        <f>+'2grid'!AS146*DT$2</f>
        <v>1515.3588511254943</v>
      </c>
      <c r="AT146" s="101">
        <f>+'2grid'!AT146*DU$2</f>
        <v>1511.4875931631502</v>
      </c>
      <c r="AU146" s="101">
        <f>+'2grid'!AU146*DV$2</f>
        <v>1546.7223625394356</v>
      </c>
      <c r="AV146" s="101">
        <f>+'2grid'!AV146*DW$2</f>
        <v>1576.3325456007062</v>
      </c>
      <c r="AW146" s="101">
        <f>+'2grid'!AW146*DX$2</f>
        <v>1603.5481420559936</v>
      </c>
      <c r="AX146" s="101">
        <f>+'2grid'!AX146*DY$2</f>
        <v>1645.5995905072919</v>
      </c>
      <c r="AY146" s="101">
        <f>+'2grid'!AY146*DZ$2</f>
        <v>1673.5229557256753</v>
      </c>
      <c r="AZ146" s="101">
        <f>+'2grid'!AZ146*EA$2</f>
        <v>1675.9160407441016</v>
      </c>
      <c r="BA146" s="101">
        <f>+'2grid'!BA146*EB$2</f>
        <v>1595.2614319196095</v>
      </c>
      <c r="BB146" s="101">
        <f>+'2grid'!BB146*EC$2</f>
        <v>1484.6018854999713</v>
      </c>
      <c r="BC146" s="101">
        <f>+'2grid'!BC146*ED$2</f>
        <v>1320.462</v>
      </c>
      <c r="BD146" s="101">
        <f>+'2grid'!BD146*EE$2</f>
        <v>1355.172</v>
      </c>
      <c r="BE146" s="101">
        <f>+'2grid'!BE146*EF$2</f>
        <v>1219.5640000000001</v>
      </c>
      <c r="BF146" s="101">
        <f>+'2grid'!BF146*EG$2</f>
        <v>1112.3579999999999</v>
      </c>
      <c r="BG146" s="101">
        <f>+'2grid'!BG146*EH$2</f>
        <v>1022.12</v>
      </c>
      <c r="BH146" s="101">
        <f>+'2grid'!BH146*EI$2</f>
        <v>1002.9300000000001</v>
      </c>
      <c r="BI146" s="101">
        <f>+'2grid'!BI146*EJ$2</f>
        <v>1010</v>
      </c>
      <c r="BJ146" s="101">
        <f>+'2grid'!BJ146*EK$2</f>
        <v>994.85</v>
      </c>
      <c r="BK146" s="101">
        <f>+'2grid'!BK146*EL$2</f>
        <v>798.70799999999997</v>
      </c>
      <c r="BL146" s="101">
        <f>+'2grid'!BL146*EM$2</f>
        <v>802.84899999999993</v>
      </c>
      <c r="BM146" s="101">
        <f>+'2grid'!BM146*EN$2</f>
        <v>825.27100000000007</v>
      </c>
      <c r="BN146" s="101">
        <f>+'2grid'!BN146*EO$2</f>
        <v>828.90700000000004</v>
      </c>
      <c r="BO146" s="101">
        <f>+'2grid'!BO146*EP$2</f>
        <v>836.07799999999997</v>
      </c>
      <c r="BP146" s="101">
        <f>+'2grid'!BP146*EQ$2</f>
        <v>835.47200000000009</v>
      </c>
      <c r="BQ146" s="101">
        <f>+'2grid'!BQ146*ER$2</f>
        <v>821.43299999999999</v>
      </c>
      <c r="BR146" s="101">
        <f>+'2grid'!BR146*ES$2</f>
        <v>824.16</v>
      </c>
      <c r="BS146" s="101">
        <f>+'2grid'!BS146*ET$2</f>
        <v>802.84899999999993</v>
      </c>
      <c r="BT146" s="101">
        <f>+'2grid'!BT146*EU$2</f>
        <v>806.80819999999972</v>
      </c>
      <c r="BU146" s="101">
        <f>+'2grid'!BU146*EV$2</f>
        <v>796.98426666666751</v>
      </c>
      <c r="BV146" s="101">
        <f>+'2grid'!BV146*EW$2</f>
        <v>788.85533777777846</v>
      </c>
      <c r="BW146" s="101">
        <f>+'2grid'!BW146*EX$2</f>
        <v>782.8026696296298</v>
      </c>
      <c r="BX146" s="101">
        <f>+'2grid'!BX146*EY$2</f>
        <v>774.55075516049499</v>
      </c>
      <c r="BY146" s="101">
        <f>+'2grid'!BY146*EZ$2</f>
        <v>769.97803045267551</v>
      </c>
      <c r="BZ146" s="101">
        <f>+'2grid'!BZ146*FA$2</f>
        <v>760.91280490754605</v>
      </c>
      <c r="CA146" s="101">
        <f>+'2grid'!CA146*FB$2</f>
        <v>754.48986290846028</v>
      </c>
    </row>
    <row r="147" spans="1:79" x14ac:dyDescent="0.2">
      <c r="A147" s="9">
        <v>530</v>
      </c>
      <c r="B147" s="101">
        <f>+'2grid'!B147*CC$2</f>
        <v>0</v>
      </c>
      <c r="C147" s="101">
        <f>+'2grid'!C147*CD$2</f>
        <v>0</v>
      </c>
      <c r="D147" s="101">
        <f>+'2grid'!D147*CE$2</f>
        <v>0</v>
      </c>
      <c r="E147" s="101">
        <f>+'2grid'!E147*CF$2</f>
        <v>0</v>
      </c>
      <c r="F147" s="101">
        <f>+'2grid'!F147*CG$2</f>
        <v>0</v>
      </c>
      <c r="G147" s="101">
        <f>+'2grid'!G147*CH$2</f>
        <v>0</v>
      </c>
      <c r="H147" s="101">
        <f>+'2grid'!H147*CI$2</f>
        <v>0</v>
      </c>
      <c r="I147" s="101">
        <f>+'2grid'!I147*CJ$2</f>
        <v>0</v>
      </c>
      <c r="J147" s="101">
        <f>+'2grid'!J147*CK$2</f>
        <v>0</v>
      </c>
      <c r="K147" s="101">
        <f>+'2grid'!K147*CL$2</f>
        <v>0</v>
      </c>
      <c r="L147" s="101">
        <f>+'2grid'!L147*CM$2</f>
        <v>0</v>
      </c>
      <c r="M147" s="101">
        <f>+'2grid'!M147*CN$2</f>
        <v>0</v>
      </c>
      <c r="N147" s="101">
        <f>+'2grid'!N147*CO$2</f>
        <v>0</v>
      </c>
      <c r="O147" s="101">
        <f>+'2grid'!O147*CP$2</f>
        <v>0</v>
      </c>
      <c r="P147" s="101">
        <f>+'2grid'!P147*CQ$2</f>
        <v>0</v>
      </c>
      <c r="Q147" s="101">
        <f>+'2grid'!Q147*CR$2</f>
        <v>0</v>
      </c>
      <c r="R147" s="101">
        <f>+'2grid'!R147*CS$2</f>
        <v>0</v>
      </c>
      <c r="S147" s="101">
        <f>+'2grid'!S147*CT$2</f>
        <v>0</v>
      </c>
      <c r="T147" s="101">
        <f>+'2grid'!T147*CU$2</f>
        <v>0</v>
      </c>
      <c r="U147" s="101">
        <f>+'2grid'!U147*CV$2</f>
        <v>0</v>
      </c>
      <c r="V147" s="101">
        <f>+'2grid'!V147*CW$2</f>
        <v>0</v>
      </c>
      <c r="W147" s="101">
        <f>+'2grid'!W147*CX$2</f>
        <v>0</v>
      </c>
      <c r="X147" s="101">
        <f>+'2grid'!X147*CY$2</f>
        <v>0</v>
      </c>
      <c r="Y147" s="101">
        <f>+'2grid'!Y147*CZ$2</f>
        <v>0</v>
      </c>
      <c r="Z147" s="101">
        <f>+'2grid'!Z147*DA$2</f>
        <v>0</v>
      </c>
      <c r="AA147" s="101">
        <f>+'2grid'!AA147*DB$2</f>
        <v>0</v>
      </c>
      <c r="AB147" s="101">
        <f>+'2grid'!AB147*DC$2</f>
        <v>0</v>
      </c>
      <c r="AC147" s="101">
        <f>+'2grid'!AC147*DD$2</f>
        <v>0</v>
      </c>
      <c r="AD147" s="101">
        <f>+'2grid'!AD147*DE$2</f>
        <v>0</v>
      </c>
      <c r="AE147" s="101">
        <f>+'2grid'!AE147*DF$2</f>
        <v>0</v>
      </c>
      <c r="AF147" s="101">
        <f>+'2grid'!AF147*DG$2</f>
        <v>0</v>
      </c>
      <c r="AG147" s="101">
        <f>+'2grid'!AG147*DH$2</f>
        <v>0</v>
      </c>
      <c r="AH147" s="101">
        <f>+'2grid'!AH147*DI$2</f>
        <v>0</v>
      </c>
      <c r="AI147" s="101">
        <f>+'2grid'!AI147*DJ$2</f>
        <v>0</v>
      </c>
      <c r="AJ147" s="101">
        <f>+'2grid'!AJ147*DK$2</f>
        <v>0</v>
      </c>
      <c r="AK147" s="101">
        <f>+'2grid'!AK147*DL$2</f>
        <v>0</v>
      </c>
      <c r="AL147" s="101">
        <f>+'2grid'!AL147*DM$2</f>
        <v>0</v>
      </c>
      <c r="AM147" s="101">
        <f>+'2grid'!AM147*DN$2</f>
        <v>0</v>
      </c>
      <c r="AN147" s="101">
        <f>+'2grid'!AN147*DO$2</f>
        <v>0</v>
      </c>
      <c r="AO147" s="101">
        <f>+'2grid'!AO147*DP$2</f>
        <v>0</v>
      </c>
      <c r="AP147" s="101">
        <f>+'2grid'!AP147*DQ$2</f>
        <v>0</v>
      </c>
      <c r="AQ147" s="101">
        <f>+'2grid'!AQ147*DR$2</f>
        <v>0</v>
      </c>
      <c r="AR147" s="101">
        <f>+'2grid'!AR147*DS$2</f>
        <v>0</v>
      </c>
      <c r="AS147" s="101">
        <f>+'2grid'!AS147*DT$2</f>
        <v>0</v>
      </c>
      <c r="AT147" s="101">
        <f>+'2grid'!AT147*DU$2</f>
        <v>0</v>
      </c>
      <c r="AU147" s="101">
        <f>+'2grid'!AU147*DV$2</f>
        <v>0</v>
      </c>
      <c r="AV147" s="101">
        <f>+'2grid'!AV147*DW$2</f>
        <v>0</v>
      </c>
      <c r="AW147" s="101">
        <f>+'2grid'!AW147*DX$2</f>
        <v>0</v>
      </c>
      <c r="AX147" s="101">
        <f>+'2grid'!AX147*DY$2</f>
        <v>0</v>
      </c>
      <c r="AY147" s="101">
        <f>+'2grid'!AY147*DZ$2</f>
        <v>0</v>
      </c>
      <c r="AZ147" s="101">
        <f>+'2grid'!AZ147*EA$2</f>
        <v>0</v>
      </c>
      <c r="BA147" s="101">
        <f>+'2grid'!BA147*EB$2</f>
        <v>0</v>
      </c>
      <c r="BB147" s="101">
        <f>+'2grid'!BB147*EC$2</f>
        <v>0</v>
      </c>
      <c r="BC147" s="101">
        <f>+'2grid'!BC147*ED$2</f>
        <v>0</v>
      </c>
      <c r="BD147" s="101">
        <f>+'2grid'!BD147*EE$2</f>
        <v>0</v>
      </c>
      <c r="BE147" s="101">
        <f>+'2grid'!BE147*EF$2</f>
        <v>0</v>
      </c>
      <c r="BF147" s="101">
        <f>+'2grid'!BF147*EG$2</f>
        <v>0</v>
      </c>
      <c r="BG147" s="101">
        <f>+'2grid'!BG147*EH$2</f>
        <v>0</v>
      </c>
      <c r="BH147" s="101">
        <f>+'2grid'!BH147*EI$2</f>
        <v>0</v>
      </c>
      <c r="BI147" s="101">
        <f>+'2grid'!BI147*EJ$2</f>
        <v>0</v>
      </c>
      <c r="BJ147" s="101">
        <f>+'2grid'!BJ147*EK$2</f>
        <v>0</v>
      </c>
      <c r="BK147" s="101">
        <f>+'2grid'!BK147*EL$2</f>
        <v>0</v>
      </c>
      <c r="BL147" s="101">
        <f>+'2grid'!BL147*EM$2</f>
        <v>0</v>
      </c>
      <c r="BM147" s="101">
        <f>+'2grid'!BM147*EN$2</f>
        <v>0</v>
      </c>
      <c r="BN147" s="101">
        <f>+'2grid'!BN147*EO$2</f>
        <v>0</v>
      </c>
      <c r="BO147" s="101">
        <f>+'2grid'!BO147*EP$2</f>
        <v>0</v>
      </c>
      <c r="BP147" s="101">
        <f>+'2grid'!BP147*EQ$2</f>
        <v>0</v>
      </c>
      <c r="BQ147" s="101">
        <f>+'2grid'!BQ147*ER$2</f>
        <v>0</v>
      </c>
      <c r="BR147" s="101">
        <f>+'2grid'!BR147*ES$2</f>
        <v>0</v>
      </c>
      <c r="BS147" s="101">
        <f>+'2grid'!BS147*ET$2</f>
        <v>0</v>
      </c>
      <c r="BT147" s="101">
        <f>+'2grid'!BT147*EU$2</f>
        <v>0</v>
      </c>
      <c r="BU147" s="101">
        <f>+'2grid'!BU147*EV$2</f>
        <v>0</v>
      </c>
      <c r="BV147" s="101">
        <f>+'2grid'!BV147*EW$2</f>
        <v>0</v>
      </c>
      <c r="BW147" s="101">
        <f>+'2grid'!BW147*EX$2</f>
        <v>0</v>
      </c>
      <c r="BX147" s="101">
        <f>+'2grid'!BX147*EY$2</f>
        <v>0</v>
      </c>
      <c r="BY147" s="101">
        <f>+'2grid'!BY147*EZ$2</f>
        <v>0</v>
      </c>
      <c r="BZ147" s="101">
        <f>+'2grid'!BZ147*FA$2</f>
        <v>0</v>
      </c>
      <c r="CA147" s="101">
        <f>+'2grid'!CA147*FB$2</f>
        <v>0</v>
      </c>
    </row>
    <row r="148" spans="1:79" x14ac:dyDescent="0.2">
      <c r="A148" s="9">
        <v>533</v>
      </c>
      <c r="B148" s="101">
        <f>+'2grid'!B148*CC$2</f>
        <v>0</v>
      </c>
      <c r="C148" s="101">
        <f>+'2grid'!C148*CD$2</f>
        <v>0</v>
      </c>
      <c r="D148" s="101">
        <f>+'2grid'!D148*CE$2</f>
        <v>0</v>
      </c>
      <c r="E148" s="101">
        <f>+'2grid'!E148*CF$2</f>
        <v>0</v>
      </c>
      <c r="F148" s="101">
        <f>+'2grid'!F148*CG$2</f>
        <v>0</v>
      </c>
      <c r="G148" s="101">
        <f>+'2grid'!G148*CH$2</f>
        <v>0</v>
      </c>
      <c r="H148" s="101">
        <f>+'2grid'!H148*CI$2</f>
        <v>0</v>
      </c>
      <c r="I148" s="101">
        <f>+'2grid'!I148*CJ$2</f>
        <v>0</v>
      </c>
      <c r="J148" s="101">
        <f>+'2grid'!J148*CK$2</f>
        <v>0</v>
      </c>
      <c r="K148" s="101">
        <f>+'2grid'!K148*CL$2</f>
        <v>0</v>
      </c>
      <c r="L148" s="101">
        <f>+'2grid'!L148*CM$2</f>
        <v>0</v>
      </c>
      <c r="M148" s="101">
        <f>+'2grid'!M148*CN$2</f>
        <v>0</v>
      </c>
      <c r="N148" s="101">
        <f>+'2grid'!N148*CO$2</f>
        <v>0</v>
      </c>
      <c r="O148" s="101">
        <f>+'2grid'!O148*CP$2</f>
        <v>0</v>
      </c>
      <c r="P148" s="101">
        <f>+'2grid'!P148*CQ$2</f>
        <v>0</v>
      </c>
      <c r="Q148" s="101">
        <f>+'2grid'!Q148*CR$2</f>
        <v>0</v>
      </c>
      <c r="R148" s="101">
        <f>+'2grid'!R148*CS$2</f>
        <v>0</v>
      </c>
      <c r="S148" s="101">
        <f>+'2grid'!S148*CT$2</f>
        <v>0</v>
      </c>
      <c r="T148" s="101">
        <f>+'2grid'!T148*CU$2</f>
        <v>0</v>
      </c>
      <c r="U148" s="101">
        <f>+'2grid'!U148*CV$2</f>
        <v>0</v>
      </c>
      <c r="V148" s="101">
        <f>+'2grid'!V148*CW$2</f>
        <v>0</v>
      </c>
      <c r="W148" s="101">
        <f>+'2grid'!W148*CX$2</f>
        <v>0</v>
      </c>
      <c r="X148" s="101">
        <f>+'2grid'!X148*CY$2</f>
        <v>0</v>
      </c>
      <c r="Y148" s="101">
        <f>+'2grid'!Y148*CZ$2</f>
        <v>0</v>
      </c>
      <c r="Z148" s="101">
        <f>+'2grid'!Z148*DA$2</f>
        <v>0</v>
      </c>
      <c r="AA148" s="101">
        <f>+'2grid'!AA148*DB$2</f>
        <v>0</v>
      </c>
      <c r="AB148" s="101">
        <f>+'2grid'!AB148*DC$2</f>
        <v>2.9835739934042867E-2</v>
      </c>
      <c r="AC148" s="101">
        <f>+'2grid'!AC148*DD$2</f>
        <v>5.8009673343481297E-2</v>
      </c>
      <c r="AD148" s="101">
        <f>+'2grid'!AD148*DE$2</f>
        <v>6.1952684661029406E-2</v>
      </c>
      <c r="AE148" s="101">
        <f>+'2grid'!AE148*DF$2</f>
        <v>6.6159405784172315E-2</v>
      </c>
      <c r="AF148" s="101">
        <f>+'2grid'!AF148*DG$2</f>
        <v>7.0647102402707967E-2</v>
      </c>
      <c r="AG148" s="101">
        <f>+'2grid'!AG148*DH$2</f>
        <v>7.5434138069131074E-2</v>
      </c>
      <c r="AH148" s="101">
        <f>+'2grid'!AH148*DI$2</f>
        <v>8.0540041090782111E-2</v>
      </c>
      <c r="AI148" s="101">
        <f>+'2grid'!AI148*DJ$2</f>
        <v>8.5985575228638603E-2</v>
      </c>
      <c r="AJ148" s="101">
        <f>+'2grid'!AJ148*DK$2</f>
        <v>9.1792814393473796E-2</v>
      </c>
      <c r="AK148" s="101">
        <f>+'2grid'!AK148*DL$2</f>
        <v>9.7985221536994752E-2</v>
      </c>
      <c r="AL148" s="101">
        <f>+'2grid'!AL148*DM$2</f>
        <v>0.10458773194239422</v>
      </c>
      <c r="AM148" s="101">
        <f>+'2grid'!AM148*DN$2</f>
        <v>0.11162684112545977</v>
      </c>
      <c r="AN148" s="101">
        <f>+'2grid'!AN148*DO$2</f>
        <v>0.11913069756392088</v>
      </c>
      <c r="AO148" s="101">
        <f>+'2grid'!AO148*DP$2</f>
        <v>0.12141480712414963</v>
      </c>
      <c r="AP148" s="101">
        <f>+'2grid'!AP148*DQ$2</f>
        <v>0.12373301936777692</v>
      </c>
      <c r="AQ148" s="101">
        <f>+'2grid'!AQ148*DR$2</f>
        <v>0.12608544173315575</v>
      </c>
      <c r="AR148" s="101">
        <f>+'2grid'!AR148*DS$2</f>
        <v>0.1284721606113759</v>
      </c>
      <c r="AS148" s="101">
        <f>+'2grid'!AS148*DT$2</f>
        <v>0.14436754419940379</v>
      </c>
      <c r="AT148" s="101">
        <f>+'2grid'!AT148*DU$2</f>
        <v>0.17447076584946034</v>
      </c>
      <c r="AU148" s="101">
        <f>+'2grid'!AU148*DV$2</f>
        <v>0.28062394185149298</v>
      </c>
      <c r="AV148" s="101">
        <f>+'2grid'!AV148*DW$2</f>
        <v>0.33270667958555145</v>
      </c>
      <c r="AW148" s="101">
        <f>+'2grid'!AW148*DX$2</f>
        <v>0.42216056476736741</v>
      </c>
      <c r="AX148" s="101">
        <f>+'2grid'!AX148*DY$2</f>
        <v>0.41061390823991123</v>
      </c>
      <c r="AY148" s="101">
        <f>+'2grid'!AY148*DZ$2</f>
        <v>0.37157901295399859</v>
      </c>
      <c r="AZ148" s="101">
        <f>+'2grid'!AZ148*EA$2</f>
        <v>0.58010825928802523</v>
      </c>
      <c r="BA148" s="101">
        <f>+'2grid'!BA148*EB$2</f>
        <v>1.2904531538685091</v>
      </c>
      <c r="BB148" s="101">
        <f>+'2grid'!BB148*EC$2</f>
        <v>1.6016266598922875</v>
      </c>
      <c r="BC148" s="101">
        <f>+'2grid'!BC148*ED$2</f>
        <v>2.052</v>
      </c>
      <c r="BD148" s="101">
        <f>+'2grid'!BD148*EE$2</f>
        <v>2.044</v>
      </c>
      <c r="BE148" s="101">
        <f>+'2grid'!BE148*EF$2</f>
        <v>2.036</v>
      </c>
      <c r="BF148" s="101">
        <f>+'2grid'!BF148*EG$2</f>
        <v>2.028</v>
      </c>
      <c r="BG148" s="101">
        <f>+'2grid'!BG148*EH$2</f>
        <v>2.02</v>
      </c>
      <c r="BH148" s="101">
        <f>+'2grid'!BH148*EI$2</f>
        <v>2.02</v>
      </c>
      <c r="BI148" s="101">
        <f>+'2grid'!BI148*EJ$2</f>
        <v>2.02</v>
      </c>
      <c r="BJ148" s="101">
        <f>+'2grid'!BJ148*EK$2</f>
        <v>2.02</v>
      </c>
      <c r="BK148" s="101">
        <f>+'2grid'!BK148*EL$2</f>
        <v>2.02</v>
      </c>
      <c r="BL148" s="101">
        <f>+'2grid'!BL148*EM$2</f>
        <v>2.02</v>
      </c>
      <c r="BM148" s="101">
        <f>+'2grid'!BM148*EN$2</f>
        <v>2.02</v>
      </c>
      <c r="BN148" s="101">
        <f>+'2grid'!BN148*EO$2</f>
        <v>2.02</v>
      </c>
      <c r="BO148" s="101">
        <f>+'2grid'!BO148*EP$2</f>
        <v>2.02</v>
      </c>
      <c r="BP148" s="101">
        <f>+'2grid'!BP148*EQ$2</f>
        <v>2.02</v>
      </c>
      <c r="BQ148" s="101">
        <f>+'2grid'!BQ148*ER$2</f>
        <v>2.02</v>
      </c>
      <c r="BR148" s="101">
        <f>+'2grid'!BR148*ES$2</f>
        <v>2.02</v>
      </c>
      <c r="BS148" s="101">
        <f>+'2grid'!BS148*ET$2</f>
        <v>2.02</v>
      </c>
      <c r="BT148" s="101">
        <f>+'2grid'!BT148*EU$2</f>
        <v>2.02</v>
      </c>
      <c r="BU148" s="101">
        <f>+'2grid'!BU148*EV$2</f>
        <v>2.02</v>
      </c>
      <c r="BV148" s="101">
        <f>+'2grid'!BV148*EW$2</f>
        <v>2.02</v>
      </c>
      <c r="BW148" s="101">
        <f>+'2grid'!BW148*EX$2</f>
        <v>2.02</v>
      </c>
      <c r="BX148" s="101">
        <f>+'2grid'!BX148*EY$2</f>
        <v>2.02</v>
      </c>
      <c r="BY148" s="101">
        <f>+'2grid'!BY148*EZ$2</f>
        <v>2.02</v>
      </c>
      <c r="BZ148" s="101">
        <f>+'2grid'!BZ148*FA$2</f>
        <v>2.02</v>
      </c>
      <c r="CA148" s="101">
        <f>+'2grid'!CA148*FB$2</f>
        <v>2.02</v>
      </c>
    </row>
    <row r="149" spans="1:79" x14ac:dyDescent="0.2">
      <c r="A149" s="9">
        <v>540</v>
      </c>
      <c r="B149" s="101">
        <f>+'2grid'!B149*CC$2</f>
        <v>0</v>
      </c>
      <c r="C149" s="101">
        <f>+'2grid'!C149*CD$2</f>
        <v>0</v>
      </c>
      <c r="D149" s="101">
        <f>+'2grid'!D149*CE$2</f>
        <v>0</v>
      </c>
      <c r="E149" s="101">
        <f>+'2grid'!E149*CF$2</f>
        <v>0</v>
      </c>
      <c r="F149" s="101">
        <f>+'2grid'!F149*CG$2</f>
        <v>0</v>
      </c>
      <c r="G149" s="101">
        <f>+'2grid'!G149*CH$2</f>
        <v>0.50350549499463249</v>
      </c>
      <c r="H149" s="101">
        <f>+'2grid'!H149*CI$2</f>
        <v>1.0553105395810849</v>
      </c>
      <c r="I149" s="101">
        <f>+'2grid'!I149*CJ$2</f>
        <v>2.1910939139912062</v>
      </c>
      <c r="J149" s="101">
        <f>+'2grid'!J149*CK$2</f>
        <v>4.5176663315818439</v>
      </c>
      <c r="K149" s="101">
        <f>+'2grid'!K149*CL$2</f>
        <v>9.2646641314473381</v>
      </c>
      <c r="L149" s="101">
        <f>+'2grid'!L149*CM$2</f>
        <v>18.918159976279036</v>
      </c>
      <c r="M149" s="101">
        <f>+'2grid'!M149*CN$2</f>
        <v>20.735248210585791</v>
      </c>
      <c r="N149" s="101">
        <f>+'2grid'!N149*CO$2</f>
        <v>22.719490970983347</v>
      </c>
      <c r="O149" s="101">
        <f>+'2grid'!O149*CP$2</f>
        <v>24.885294703113729</v>
      </c>
      <c r="P149" s="101">
        <f>+'2grid'!P149*CQ$2</f>
        <v>27.248172856539579</v>
      </c>
      <c r="Q149" s="101">
        <f>+'2grid'!Q149*CR$2</f>
        <v>29.824810891981862</v>
      </c>
      <c r="R149" s="101">
        <f>+'2grid'!R149*CS$2</f>
        <v>32.633131745573323</v>
      </c>
      <c r="S149" s="101">
        <f>+'2grid'!S149*CT$2</f>
        <v>35.692361015761001</v>
      </c>
      <c r="T149" s="101">
        <f>+'2grid'!T149*CU$2</f>
        <v>39.023090966181442</v>
      </c>
      <c r="U149" s="101">
        <f>+'2grid'!U149*CV$2</f>
        <v>42.647342235933252</v>
      </c>
      <c r="V149" s="101">
        <f>+'2grid'!V149*CW$2</f>
        <v>46.588621912699011</v>
      </c>
      <c r="W149" s="101">
        <f>+'2grid'!W149*CX$2</f>
        <v>50.871976348998324</v>
      </c>
      <c r="X149" s="101">
        <f>+'2grid'!X149*CY$2</f>
        <v>55.524036781643261</v>
      </c>
      <c r="Y149" s="101">
        <f>+'2grid'!Y149*CZ$2</f>
        <v>60.573055442552899</v>
      </c>
      <c r="Z149" s="101">
        <f>+'2grid'!Z149*DA$2</f>
        <v>66.048929417871889</v>
      </c>
      <c r="AA149" s="101">
        <f>+'2grid'!AA149*DB$2</f>
        <v>71.983209013177671</v>
      </c>
      <c r="AB149" s="101">
        <f>+'2grid'!AB149*DC$2</f>
        <v>78.409086805611437</v>
      </c>
      <c r="AC149" s="101">
        <f>+'2grid'!AC149*DD$2</f>
        <v>85.36136289782057</v>
      </c>
      <c r="AD149" s="101">
        <f>+'2grid'!AD149*DE$2</f>
        <v>89.160522602392973</v>
      </c>
      <c r="AE149" s="101">
        <f>+'2grid'!AE149*DF$2</f>
        <v>93.122691461961054</v>
      </c>
      <c r="AF149" s="101">
        <f>+'2grid'!AF149*DG$2</f>
        <v>97.254481367858887</v>
      </c>
      <c r="AG149" s="101">
        <f>+'2grid'!AG149*DH$2</f>
        <v>101.56274746223343</v>
      </c>
      <c r="AH149" s="101">
        <f>+'2grid'!AH149*DI$2</f>
        <v>106.05459536637682</v>
      </c>
      <c r="AI149" s="101">
        <f>+'2grid'!AI149*DJ$2</f>
        <v>110.73738849292498</v>
      </c>
      <c r="AJ149" s="101">
        <f>+'2grid'!AJ149*DK$2</f>
        <v>115.61875543056303</v>
      </c>
      <c r="AK149" s="101">
        <f>+'2grid'!AK149*DL$2</f>
        <v>120.70659738844077</v>
      </c>
      <c r="AL149" s="101">
        <f>+'2grid'!AL149*DM$2</f>
        <v>126.00909568594452</v>
      </c>
      <c r="AM149" s="101">
        <f>+'2grid'!AM149*DN$2</f>
        <v>131.53471927178609</v>
      </c>
      <c r="AN149" s="101">
        <f>+'2grid'!AN149*DO$2</f>
        <v>137.29223225454655</v>
      </c>
      <c r="AO149" s="101">
        <f>+'2grid'!AO149*DP$2</f>
        <v>143.68873115101766</v>
      </c>
      <c r="AP149" s="101">
        <f>+'2grid'!AP149*DQ$2</f>
        <v>150.37143262213047</v>
      </c>
      <c r="AQ149" s="101">
        <f>+'2grid'!AQ149*DR$2</f>
        <v>157.35235215313986</v>
      </c>
      <c r="AR149" s="101">
        <f>+'2grid'!AR149*DS$2</f>
        <v>164.64395461750024</v>
      </c>
      <c r="AS149" s="101">
        <f>+'2grid'!AS149*DT$2</f>
        <v>172.25916699694594</v>
      </c>
      <c r="AT149" s="101">
        <f>+'2grid'!AT149*DU$2</f>
        <v>176.61370454686019</v>
      </c>
      <c r="AU149" s="101">
        <f>+'2grid'!AU149*DV$2</f>
        <v>181.06275334662186</v>
      </c>
      <c r="AV149" s="101">
        <f>+'2grid'!AV149*DW$2</f>
        <v>185.6076208427798</v>
      </c>
      <c r="AW149" s="101">
        <f>+'2grid'!AW149*DX$2</f>
        <v>190.24959116935429</v>
      </c>
      <c r="AX149" s="101">
        <f>+'2grid'!AX149*DY$2</f>
        <v>196.11486380576542</v>
      </c>
      <c r="AY149" s="101">
        <f>+'2grid'!AY149*DZ$2</f>
        <v>200.43010977352014</v>
      </c>
      <c r="AZ149" s="101">
        <f>+'2grid'!AZ149*EA$2</f>
        <v>204.83724072216006</v>
      </c>
      <c r="BA149" s="101">
        <f>+'2grid'!BA149*EB$2</f>
        <v>209.33811992127474</v>
      </c>
      <c r="BB149" s="101">
        <f>+'2grid'!BB149*EC$2</f>
        <v>213.93464549261989</v>
      </c>
      <c r="BC149" s="101">
        <f>+'2grid'!BC149*ED$2</f>
        <v>256.5</v>
      </c>
      <c r="BD149" s="101">
        <f>+'2grid'!BD149*EE$2</f>
        <v>255.5</v>
      </c>
      <c r="BE149" s="101">
        <f>+'2grid'!BE149*EF$2</f>
        <v>254.5</v>
      </c>
      <c r="BF149" s="101">
        <f>+'2grid'!BF149*EG$2</f>
        <v>220.03800000000001</v>
      </c>
      <c r="BG149" s="101">
        <f>+'2grid'!BG149*EH$2</f>
        <v>236.34</v>
      </c>
      <c r="BH149" s="101">
        <f>+'2grid'!BH149*EI$2</f>
        <v>239.37</v>
      </c>
      <c r="BI149" s="101">
        <f>+'2grid'!BI149*EJ$2</f>
        <v>241.79400000000001</v>
      </c>
      <c r="BJ149" s="101">
        <f>+'2grid'!BJ149*EK$2</f>
        <v>235.33</v>
      </c>
      <c r="BK149" s="101">
        <f>+'2grid'!BK149*EL$2</f>
        <v>228.26</v>
      </c>
      <c r="BL149" s="101">
        <f>+'2grid'!BL149*EM$2</f>
        <v>221.69499999999999</v>
      </c>
      <c r="BM149" s="101">
        <f>+'2grid'!BM149*EN$2</f>
        <v>216.14000000000001</v>
      </c>
      <c r="BN149" s="101">
        <f>+'2grid'!BN149*EO$2</f>
        <v>209.57499999999999</v>
      </c>
      <c r="BO149" s="101">
        <f>+'2grid'!BO149*EP$2</f>
        <v>202</v>
      </c>
      <c r="BP149" s="101">
        <f>+'2grid'!BP149*EQ$2</f>
        <v>196.95</v>
      </c>
      <c r="BQ149" s="101">
        <f>+'2grid'!BQ149*ER$2</f>
        <v>189.88</v>
      </c>
      <c r="BR149" s="101">
        <f>+'2grid'!BR149*ES$2</f>
        <v>181.8</v>
      </c>
      <c r="BS149" s="101">
        <f>+'2grid'!BS149*ET$2</f>
        <v>176.04300000000001</v>
      </c>
      <c r="BT149" s="101">
        <f>+'2grid'!BT149*EU$2</f>
        <v>169.17500000000001</v>
      </c>
      <c r="BU149" s="101">
        <f>+'2grid'!BU149*EV$2</f>
        <v>162.48206666666633</v>
      </c>
      <c r="BV149" s="101">
        <f>+'2grid'!BV149*EW$2</f>
        <v>155.3671777777781</v>
      </c>
      <c r="BW149" s="101">
        <f>+'2grid'!BW149*EX$2</f>
        <v>148.71928296296088</v>
      </c>
      <c r="BX149" s="101">
        <f>+'2grid'!BX149*EY$2</f>
        <v>142.18535604938049</v>
      </c>
      <c r="BY149" s="101">
        <f>+'2grid'!BY149*EZ$2</f>
        <v>135.21828793415423</v>
      </c>
      <c r="BZ149" s="101">
        <f>+'2grid'!BZ149*FA$2</f>
        <v>128.45903653223434</v>
      </c>
      <c r="CA149" s="101">
        <f>+'2grid'!CA149*FB$2</f>
        <v>121.69562660886713</v>
      </c>
    </row>
    <row r="150" spans="1:79" x14ac:dyDescent="0.2">
      <c r="A150" s="9">
        <v>548</v>
      </c>
      <c r="B150" s="101">
        <f>+'2grid'!B150*CC$2</f>
        <v>0</v>
      </c>
      <c r="C150" s="101">
        <f>+'2grid'!C150*CD$2</f>
        <v>0</v>
      </c>
      <c r="D150" s="101">
        <f>+'2grid'!D150*CE$2</f>
        <v>0</v>
      </c>
      <c r="E150" s="101">
        <f>+'2grid'!E150*CF$2</f>
        <v>0</v>
      </c>
      <c r="F150" s="101">
        <f>+'2grid'!F150*CG$2</f>
        <v>0</v>
      </c>
      <c r="G150" s="101">
        <f>+'2grid'!G150*CH$2</f>
        <v>0</v>
      </c>
      <c r="H150" s="101">
        <f>+'2grid'!H150*CI$2</f>
        <v>0</v>
      </c>
      <c r="I150" s="101">
        <f>+'2grid'!I150*CJ$2</f>
        <v>0</v>
      </c>
      <c r="J150" s="101">
        <f>+'2grid'!J150*CK$2</f>
        <v>0</v>
      </c>
      <c r="K150" s="101">
        <f>+'2grid'!K150*CL$2</f>
        <v>0</v>
      </c>
      <c r="L150" s="101">
        <f>+'2grid'!L150*CM$2</f>
        <v>0</v>
      </c>
      <c r="M150" s="101">
        <f>+'2grid'!M150*CN$2</f>
        <v>0</v>
      </c>
      <c r="N150" s="101">
        <f>+'2grid'!N150*CO$2</f>
        <v>0</v>
      </c>
      <c r="O150" s="101">
        <f>+'2grid'!O150*CP$2</f>
        <v>0</v>
      </c>
      <c r="P150" s="101">
        <f>+'2grid'!P150*CQ$2</f>
        <v>0</v>
      </c>
      <c r="Q150" s="101">
        <f>+'2grid'!Q150*CR$2</f>
        <v>0</v>
      </c>
      <c r="R150" s="101">
        <f>+'2grid'!R150*CS$2</f>
        <v>0</v>
      </c>
      <c r="S150" s="101">
        <f>+'2grid'!S150*CT$2</f>
        <v>0</v>
      </c>
      <c r="T150" s="101">
        <f>+'2grid'!T150*CU$2</f>
        <v>0</v>
      </c>
      <c r="U150" s="101">
        <f>+'2grid'!U150*CV$2</f>
        <v>0</v>
      </c>
      <c r="V150" s="101">
        <f>+'2grid'!V150*CW$2</f>
        <v>0</v>
      </c>
      <c r="W150" s="101">
        <f>+'2grid'!W150*CX$2</f>
        <v>0</v>
      </c>
      <c r="X150" s="101">
        <f>+'2grid'!X150*CY$2</f>
        <v>3.8298209660195086E-2</v>
      </c>
      <c r="Y150" s="101">
        <f>+'2grid'!Y150*CZ$2</f>
        <v>5.6079056427166936E-2</v>
      </c>
      <c r="Z150" s="101">
        <f>+'2grid'!Z150*DA$2</f>
        <v>8.2075117113324561E-2</v>
      </c>
      <c r="AA150" s="101">
        <f>+'2grid'!AA150*DB$2</f>
        <v>0.12006095710062922</v>
      </c>
      <c r="AB150" s="101">
        <f>+'2grid'!AB150*DC$2</f>
        <v>0.175534239758566</v>
      </c>
      <c r="AC150" s="101">
        <f>+'2grid'!AC150*DD$2</f>
        <v>0.25649637991346069</v>
      </c>
      <c r="AD150" s="101">
        <f>+'2grid'!AD150*DE$2</f>
        <v>0.26775743375036548</v>
      </c>
      <c r="AE150" s="101">
        <f>+'2grid'!AE150*DF$2</f>
        <v>0.27949463457268187</v>
      </c>
      <c r="AF150" s="101">
        <f>+'2grid'!AF150*DG$2</f>
        <v>0.29172697808174369</v>
      </c>
      <c r="AG150" s="101">
        <f>+'2grid'!AG150*DH$2</f>
        <v>0.30447414425628044</v>
      </c>
      <c r="AH150" s="101">
        <f>+'2grid'!AH150*DI$2</f>
        <v>0.31775651695999874</v>
      </c>
      <c r="AI150" s="101">
        <f>+'2grid'!AI150*DJ$2</f>
        <v>0.33159520372823426</v>
      </c>
      <c r="AJ150" s="101">
        <f>+'2grid'!AJ150*DK$2</f>
        <v>0.34601205569876986</v>
      </c>
      <c r="AK150" s="101">
        <f>+'2grid'!AK150*DL$2</f>
        <v>0.36102968764779175</v>
      </c>
      <c r="AL150" s="101">
        <f>+'2grid'!AL150*DM$2</f>
        <v>0.37667149808746786</v>
      </c>
      <c r="AM150" s="101">
        <f>+'2grid'!AM150*DN$2</f>
        <v>0.39296168937680082</v>
      </c>
      <c r="AN150" s="101">
        <f>+'2grid'!AN150*DO$2</f>
        <v>0.40992528779218329</v>
      </c>
      <c r="AO150" s="101">
        <f>+'2grid'!AO150*DP$2</f>
        <v>0.42877590839704988</v>
      </c>
      <c r="AP150" s="101">
        <f>+'2grid'!AP150*DQ$2</f>
        <v>0.44845814181578114</v>
      </c>
      <c r="AQ150" s="101">
        <f>+'2grid'!AQ150*DR$2</f>
        <v>0.46900633849067364</v>
      </c>
      <c r="AR150" s="101">
        <f>+'2grid'!AR150*DS$2</f>
        <v>0.4904561062148825</v>
      </c>
      <c r="AS150" s="101">
        <f>+'2grid'!AS150*DT$2</f>
        <v>0.51284434423307534</v>
      </c>
      <c r="AT150" s="101">
        <f>+'2grid'!AT150*DU$2</f>
        <v>0.52550455485997072</v>
      </c>
      <c r="AU150" s="101">
        <f>+'2grid'!AU150*DV$2</f>
        <v>0.53843098906002296</v>
      </c>
      <c r="AV150" s="101">
        <f>+'2grid'!AV150*DW$2</f>
        <v>0.55162705625652986</v>
      </c>
      <c r="AW150" s="101">
        <f>+'2grid'!AW150*DX$2</f>
        <v>0.56509608809527789</v>
      </c>
      <c r="AX150" s="101">
        <f>+'2grid'!AX150*DY$2</f>
        <v>0.58218079836247028</v>
      </c>
      <c r="AY150" s="101">
        <f>+'2grid'!AY150*DZ$2</f>
        <v>0.59464683713170963</v>
      </c>
      <c r="AZ150" s="101">
        <f>+'2grid'!AZ150*EA$2</f>
        <v>0.60737069261275711</v>
      </c>
      <c r="BA150" s="101">
        <f>+'2grid'!BA150*EB$2</f>
        <v>0.62035742454765719</v>
      </c>
      <c r="BB150" s="101">
        <f>+'2grid'!BB150*EC$2</f>
        <v>19.248492417095896</v>
      </c>
      <c r="BC150" s="101">
        <f>+'2grid'!BC150*ED$2</f>
        <v>25.650000000000002</v>
      </c>
      <c r="BD150" s="101">
        <f>+'2grid'!BD150*EE$2</f>
        <v>25.55</v>
      </c>
      <c r="BE150" s="101">
        <f>+'2grid'!BE150*EF$2</f>
        <v>25.45</v>
      </c>
      <c r="BF150" s="101">
        <f>+'2grid'!BF150*EG$2</f>
        <v>35.49</v>
      </c>
      <c r="BG150" s="101">
        <f>+'2grid'!BG150*EH$2</f>
        <v>42.42</v>
      </c>
      <c r="BH150" s="101">
        <f>+'2grid'!BH150*EI$2</f>
        <v>42.42</v>
      </c>
      <c r="BI150" s="101">
        <f>+'2grid'!BI150*EJ$2</f>
        <v>42.42</v>
      </c>
      <c r="BJ150" s="101">
        <f>+'2grid'!BJ150*EK$2</f>
        <v>42.42</v>
      </c>
      <c r="BK150" s="101">
        <f>+'2grid'!BK150*EL$2</f>
        <v>42.42</v>
      </c>
      <c r="BL150" s="101">
        <f>+'2grid'!BL150*EM$2</f>
        <v>42.42</v>
      </c>
      <c r="BM150" s="101">
        <f>+'2grid'!BM150*EN$2</f>
        <v>42.42</v>
      </c>
      <c r="BN150" s="101">
        <f>+'2grid'!BN150*EO$2</f>
        <v>42.42</v>
      </c>
      <c r="BO150" s="101">
        <f>+'2grid'!BO150*EP$2</f>
        <v>42.42</v>
      </c>
      <c r="BP150" s="101">
        <f>+'2grid'!BP150*EQ$2</f>
        <v>42.42</v>
      </c>
      <c r="BQ150" s="101">
        <f>+'2grid'!BQ150*ER$2</f>
        <v>42.42</v>
      </c>
      <c r="BR150" s="101">
        <f>+'2grid'!BR150*ES$2</f>
        <v>42.42</v>
      </c>
      <c r="BS150" s="101">
        <f>+'2grid'!BS150*ET$2</f>
        <v>42.42</v>
      </c>
      <c r="BT150" s="101">
        <f>+'2grid'!BT150*EU$2</f>
        <v>42.42</v>
      </c>
      <c r="BU150" s="101">
        <f>+'2grid'!BU150*EV$2</f>
        <v>42.42</v>
      </c>
      <c r="BV150" s="101">
        <f>+'2grid'!BV150*EW$2</f>
        <v>42.42</v>
      </c>
      <c r="BW150" s="101">
        <f>+'2grid'!BW150*EX$2</f>
        <v>42.42</v>
      </c>
      <c r="BX150" s="101">
        <f>+'2grid'!BX150*EY$2</f>
        <v>42.42</v>
      </c>
      <c r="BY150" s="101">
        <f>+'2grid'!BY150*EZ$2</f>
        <v>42.42</v>
      </c>
      <c r="BZ150" s="101">
        <f>+'2grid'!BZ150*FA$2</f>
        <v>42.42</v>
      </c>
      <c r="CA150" s="101">
        <f>+'2grid'!CA150*FB$2</f>
        <v>42.42</v>
      </c>
    </row>
    <row r="151" spans="1:79" x14ac:dyDescent="0.2">
      <c r="A151" s="9">
        <v>554</v>
      </c>
      <c r="B151" s="101">
        <f>+'2grid'!B151*CC$2</f>
        <v>0</v>
      </c>
      <c r="C151" s="101">
        <f>+'2grid'!C151*CD$2</f>
        <v>0</v>
      </c>
      <c r="D151" s="101">
        <f>+'2grid'!D151*CE$2</f>
        <v>0</v>
      </c>
      <c r="E151" s="101">
        <f>+'2grid'!E151*CF$2</f>
        <v>0</v>
      </c>
      <c r="F151" s="101">
        <f>+'2grid'!F151*CG$2</f>
        <v>0</v>
      </c>
      <c r="G151" s="101">
        <f>+'2grid'!G151*CH$2</f>
        <v>0</v>
      </c>
      <c r="H151" s="101">
        <f>+'2grid'!H151*CI$2</f>
        <v>0</v>
      </c>
      <c r="I151" s="101">
        <f>+'2grid'!I151*CJ$2</f>
        <v>0</v>
      </c>
      <c r="J151" s="101">
        <f>+'2grid'!J151*CK$2</f>
        <v>0</v>
      </c>
      <c r="K151" s="101">
        <f>+'2grid'!K151*CL$2</f>
        <v>0</v>
      </c>
      <c r="L151" s="101">
        <f>+'2grid'!L151*CM$2</f>
        <v>0</v>
      </c>
      <c r="M151" s="101">
        <f>+'2grid'!M151*CN$2</f>
        <v>0</v>
      </c>
      <c r="N151" s="101">
        <f>+'2grid'!N151*CO$2</f>
        <v>0</v>
      </c>
      <c r="O151" s="101">
        <f>+'2grid'!O151*CP$2</f>
        <v>0</v>
      </c>
      <c r="P151" s="101">
        <f>+'2grid'!P151*CQ$2</f>
        <v>0</v>
      </c>
      <c r="Q151" s="101">
        <f>+'2grid'!Q151*CR$2</f>
        <v>0</v>
      </c>
      <c r="R151" s="101">
        <f>+'2grid'!R151*CS$2</f>
        <v>0</v>
      </c>
      <c r="S151" s="101">
        <f>+'2grid'!S151*CT$2</f>
        <v>0</v>
      </c>
      <c r="T151" s="101">
        <f>+'2grid'!T151*CU$2</f>
        <v>0</v>
      </c>
      <c r="U151" s="101">
        <f>+'2grid'!U151*CV$2</f>
        <v>0</v>
      </c>
      <c r="V151" s="101">
        <f>+'2grid'!V151*CW$2</f>
        <v>0</v>
      </c>
      <c r="W151" s="101">
        <f>+'2grid'!W151*CX$2</f>
        <v>0</v>
      </c>
      <c r="X151" s="101">
        <f>+'2grid'!X151*CY$2</f>
        <v>117.61752967240274</v>
      </c>
      <c r="Y151" s="101">
        <f>+'2grid'!Y151*CZ$2</f>
        <v>144.3534333163268</v>
      </c>
      <c r="Z151" s="101">
        <f>+'2grid'!Z151*DA$2</f>
        <v>141.66414693482972</v>
      </c>
      <c r="AA151" s="101">
        <f>+'2grid'!AA151*DB$2</f>
        <v>555.81699885145656</v>
      </c>
      <c r="AB151" s="101">
        <f>+'2grid'!AB151*DC$2</f>
        <v>953.56754139778502</v>
      </c>
      <c r="AC151" s="101">
        <f>+'2grid'!AC151*DD$2</f>
        <v>1334.7339027055434</v>
      </c>
      <c r="AD151" s="101">
        <f>+'2grid'!AD151*DE$2</f>
        <v>1243.2433912274207</v>
      </c>
      <c r="AE151" s="101">
        <f>+'2grid'!AE151*DF$2</f>
        <v>1221.3543474644214</v>
      </c>
      <c r="AF151" s="101">
        <f>+'2grid'!AF151*DG$2</f>
        <v>1199.7710923463983</v>
      </c>
      <c r="AG151" s="101">
        <f>+'2grid'!AG151*DH$2</f>
        <v>1178.4897786721331</v>
      </c>
      <c r="AH151" s="101">
        <f>+'2grid'!AH151*DI$2</f>
        <v>1157.506604771168</v>
      </c>
      <c r="AI151" s="101">
        <f>+'2grid'!AI151*DJ$2</f>
        <v>1136.8178139867318</v>
      </c>
      <c r="AJ151" s="101">
        <f>+'2grid'!AJ151*DK$2</f>
        <v>1116.4196941643661</v>
      </c>
      <c r="AK151" s="101">
        <f>+'2grid'!AK151*DL$2</f>
        <v>1096.3085771461745</v>
      </c>
      <c r="AL151" s="101">
        <f>+'2grid'!AL151*DM$2</f>
        <v>1076.4808382706503</v>
      </c>
      <c r="AM151" s="101">
        <f>+'2grid'!AM151*DN$2</f>
        <v>1056.9328958780166</v>
      </c>
      <c r="AN151" s="101">
        <f>+'2grid'!AN151*DO$2</f>
        <v>1037.6612108210168</v>
      </c>
      <c r="AO151" s="101">
        <f>+'2grid'!AO151*DP$2</f>
        <v>1200.3237269810634</v>
      </c>
      <c r="AP151" s="101">
        <f>+'2grid'!AP151*DQ$2</f>
        <v>1388.3759529512279</v>
      </c>
      <c r="AQ151" s="101">
        <f>+'2grid'!AQ151*DR$2</f>
        <v>1605.7615282901536</v>
      </c>
      <c r="AR151" s="101">
        <f>+'2grid'!AR151*DS$2</f>
        <v>1857.0331715811446</v>
      </c>
      <c r="AS151" s="101">
        <f>+'2grid'!AS151*DT$2</f>
        <v>2147.4461284634272</v>
      </c>
      <c r="AT151" s="101">
        <f>+'2grid'!AT151*DU$2</f>
        <v>2483.0658447164692</v>
      </c>
      <c r="AU151" s="101">
        <f>+'2grid'!AU151*DV$2</f>
        <v>2870.8920094035038</v>
      </c>
      <c r="AV151" s="101">
        <f>+'2grid'!AV151*DW$2</f>
        <v>3793.1444946206971</v>
      </c>
      <c r="AW151" s="101">
        <f>+'2grid'!AW151*DX$2</f>
        <v>4698.0154168812414</v>
      </c>
      <c r="AX151" s="101">
        <f>+'2grid'!AX151*DY$2</f>
        <v>5617.7132971310921</v>
      </c>
      <c r="AY151" s="101">
        <f>+'2grid'!AY151*DZ$2</f>
        <v>6868.4961099092279</v>
      </c>
      <c r="AZ151" s="101">
        <f>+'2grid'!AZ151*EA$2</f>
        <v>8110.2173652629435</v>
      </c>
      <c r="BA151" s="101">
        <f>+'2grid'!BA151*EB$2</f>
        <v>9342.8683090489321</v>
      </c>
      <c r="BB151" s="101">
        <f>+'2grid'!BB151*EC$2</f>
        <v>10566.440197322216</v>
      </c>
      <c r="BC151" s="101">
        <f>+'2grid'!BC151*ED$2</f>
        <v>13088.682000000001</v>
      </c>
      <c r="BD151" s="101">
        <f>+'2grid'!BD151*EE$2</f>
        <v>12961.004000000001</v>
      </c>
      <c r="BE151" s="101">
        <f>+'2grid'!BE151*EF$2</f>
        <v>14410.808000000001</v>
      </c>
      <c r="BF151" s="101">
        <f>+'2grid'!BF151*EG$2</f>
        <v>13678.86</v>
      </c>
      <c r="BG151" s="101">
        <f>+'2grid'!BG151*EH$2</f>
        <v>14001.630000000001</v>
      </c>
      <c r="BH151" s="101">
        <f>+'2grid'!BH151*EI$2</f>
        <v>14001.630000000001</v>
      </c>
      <c r="BI151" s="101">
        <f>+'2grid'!BI151*EJ$2</f>
        <v>11680.65</v>
      </c>
      <c r="BJ151" s="101">
        <f>+'2grid'!BJ151*EK$2</f>
        <v>11501.88</v>
      </c>
      <c r="BK151" s="101">
        <f>+'2grid'!BK151*EL$2</f>
        <v>11521.07</v>
      </c>
      <c r="BL151" s="101">
        <f>+'2grid'!BL151*EM$2</f>
        <v>11336.24</v>
      </c>
      <c r="BM151" s="101">
        <f>+'2grid'!BM151*EN$2</f>
        <v>11022.13</v>
      </c>
      <c r="BN151" s="101">
        <f>+'2grid'!BN151*EO$2</f>
        <v>11096.87</v>
      </c>
      <c r="BO151" s="101">
        <f>+'2grid'!BO151*EP$2</f>
        <v>10960.52</v>
      </c>
      <c r="BP151" s="101">
        <f>+'2grid'!BP151*EQ$2</f>
        <v>11057.48</v>
      </c>
      <c r="BQ151" s="101">
        <f>+'2grid'!BQ151*ER$2</f>
        <v>10946.38</v>
      </c>
      <c r="BR151" s="101">
        <f>+'2grid'!BR151*ES$2</f>
        <v>10937.29</v>
      </c>
      <c r="BS151" s="101">
        <f>+'2grid'!BS151*ET$2</f>
        <v>10735.29</v>
      </c>
      <c r="BT151" s="101">
        <f>+'2grid'!BT151*EU$2</f>
        <v>10756.769333333345</v>
      </c>
      <c r="BU151" s="101">
        <f>+'2grid'!BU151*EV$2</f>
        <v>10699.513555555563</v>
      </c>
      <c r="BV151" s="101">
        <f>+'2grid'!BV151*EW$2</f>
        <v>10599.387392592589</v>
      </c>
      <c r="BW151" s="101">
        <f>+'2grid'!BW151*EX$2</f>
        <v>10536.423743209876</v>
      </c>
      <c r="BX151" s="101">
        <f>+'2grid'!BX151*EY$2</f>
        <v>10463.849515720194</v>
      </c>
      <c r="BY151" s="101">
        <f>+'2grid'!BY151*EZ$2</f>
        <v>10420.035721262018</v>
      </c>
      <c r="BZ151" s="101">
        <f>+'2grid'!BZ151*FA$2</f>
        <v>10333.96749402105</v>
      </c>
      <c r="CA151" s="101">
        <f>+'2grid'!CA151*FB$2</f>
        <v>10265.026948811492</v>
      </c>
    </row>
    <row r="152" spans="1:79" x14ac:dyDescent="0.2">
      <c r="A152" s="9">
        <v>558</v>
      </c>
      <c r="B152" s="101">
        <f>+'2grid'!B152*CC$2</f>
        <v>0</v>
      </c>
      <c r="C152" s="101">
        <f>+'2grid'!C152*CD$2</f>
        <v>0</v>
      </c>
      <c r="D152" s="101">
        <f>+'2grid'!D152*CE$2</f>
        <v>0</v>
      </c>
      <c r="E152" s="101">
        <f>+'2grid'!E152*CF$2</f>
        <v>0</v>
      </c>
      <c r="F152" s="101">
        <f>+'2grid'!F152*CG$2</f>
        <v>0</v>
      </c>
      <c r="G152" s="101">
        <f>+'2grid'!G152*CH$2</f>
        <v>0</v>
      </c>
      <c r="H152" s="101">
        <f>+'2grid'!H152*CI$2</f>
        <v>0</v>
      </c>
      <c r="I152" s="101">
        <f>+'2grid'!I152*CJ$2</f>
        <v>0</v>
      </c>
      <c r="J152" s="101">
        <f>+'2grid'!J152*CK$2</f>
        <v>0</v>
      </c>
      <c r="K152" s="101">
        <f>+'2grid'!K152*CL$2</f>
        <v>0</v>
      </c>
      <c r="L152" s="101">
        <f>+'2grid'!L152*CM$2</f>
        <v>0</v>
      </c>
      <c r="M152" s="101">
        <f>+'2grid'!M152*CN$2</f>
        <v>0</v>
      </c>
      <c r="N152" s="101">
        <f>+'2grid'!N152*CO$2</f>
        <v>0</v>
      </c>
      <c r="O152" s="101">
        <f>+'2grid'!O152*CP$2</f>
        <v>0</v>
      </c>
      <c r="P152" s="101">
        <f>+'2grid'!P152*CQ$2</f>
        <v>0</v>
      </c>
      <c r="Q152" s="101">
        <f>+'2grid'!Q152*CR$2</f>
        <v>0</v>
      </c>
      <c r="R152" s="101">
        <f>+'2grid'!R152*CS$2</f>
        <v>0</v>
      </c>
      <c r="S152" s="101">
        <f>+'2grid'!S152*CT$2</f>
        <v>0</v>
      </c>
      <c r="T152" s="101">
        <f>+'2grid'!T152*CU$2</f>
        <v>0</v>
      </c>
      <c r="U152" s="101">
        <f>+'2grid'!U152*CV$2</f>
        <v>0</v>
      </c>
      <c r="V152" s="101">
        <f>+'2grid'!V152*CW$2</f>
        <v>0</v>
      </c>
      <c r="W152" s="101">
        <f>+'2grid'!W152*CX$2</f>
        <v>0</v>
      </c>
      <c r="X152" s="101">
        <f>+'2grid'!X152*CY$2</f>
        <v>0</v>
      </c>
      <c r="Y152" s="101">
        <f>+'2grid'!Y152*CZ$2</f>
        <v>0</v>
      </c>
      <c r="Z152" s="101">
        <f>+'2grid'!Z152*DA$2</f>
        <v>0</v>
      </c>
      <c r="AA152" s="101">
        <f>+'2grid'!AA152*DB$2</f>
        <v>0</v>
      </c>
      <c r="AB152" s="101">
        <f>+'2grid'!AB152*DC$2</f>
        <v>186.62594137074828</v>
      </c>
      <c r="AC152" s="101">
        <f>+'2grid'!AC152*DD$2</f>
        <v>120.62722829591942</v>
      </c>
      <c r="AD152" s="101">
        <f>+'2grid'!AD152*DE$2</f>
        <v>131.34062282163865</v>
      </c>
      <c r="AE152" s="101">
        <f>+'2grid'!AE152*DF$2</f>
        <v>142.91494816577512</v>
      </c>
      <c r="AF152" s="101">
        <f>+'2grid'!AF152*DG$2</f>
        <v>155.41466933541531</v>
      </c>
      <c r="AG152" s="101">
        <f>+'2grid'!AG152*DH$2</f>
        <v>168.90879205350515</v>
      </c>
      <c r="AH152" s="101">
        <f>+'2grid'!AH152*DI$2</f>
        <v>183.47116281039808</v>
      </c>
      <c r="AI152" s="101">
        <f>+'2grid'!AI152*DJ$2</f>
        <v>199.18078720448753</v>
      </c>
      <c r="AJ152" s="101">
        <f>+'2grid'!AJ152*DK$2</f>
        <v>216.12216755316987</v>
      </c>
      <c r="AK152" s="101">
        <f>+'2grid'!AK152*DL$2</f>
        <v>234.38566079505995</v>
      </c>
      <c r="AL152" s="101">
        <f>+'2grid'!AL152*DM$2</f>
        <v>254.06785774421238</v>
      </c>
      <c r="AM152" s="101">
        <f>+'2grid'!AM152*DN$2</f>
        <v>275.27198479686052</v>
      </c>
      <c r="AN152" s="101">
        <f>+'2grid'!AN152*DO$2</f>
        <v>301.41440948197601</v>
      </c>
      <c r="AO152" s="101">
        <f>+'2grid'!AO152*DP$2</f>
        <v>329.71700259080012</v>
      </c>
      <c r="AP152" s="101">
        <f>+'2grid'!AP152*DQ$2</f>
        <v>398.53585546435829</v>
      </c>
      <c r="AQ152" s="101">
        <f>+'2grid'!AQ152*DR$2</f>
        <v>473.85199512091219</v>
      </c>
      <c r="AR152" s="101">
        <f>+'2grid'!AR152*DS$2</f>
        <v>562.9288568589991</v>
      </c>
      <c r="AS152" s="101">
        <f>+'2grid'!AS152*DT$2</f>
        <v>554.82004847387509</v>
      </c>
      <c r="AT152" s="101">
        <f>+'2grid'!AT152*DU$2</f>
        <v>542.46243755945488</v>
      </c>
      <c r="AU152" s="101">
        <f>+'2grid'!AU152*DV$2</f>
        <v>568.33747132931455</v>
      </c>
      <c r="AV152" s="101">
        <f>+'2grid'!AV152*DW$2</f>
        <v>593.34020962862746</v>
      </c>
      <c r="AW152" s="101">
        <f>+'2grid'!AW152*DX$2</f>
        <v>614.96857445614296</v>
      </c>
      <c r="AX152" s="101">
        <f>+'2grid'!AX152*DY$2</f>
        <v>635.54817825915325</v>
      </c>
      <c r="AY152" s="101">
        <f>+'2grid'!AY152*DZ$2</f>
        <v>650.02190610924777</v>
      </c>
      <c r="AZ152" s="101">
        <f>+'2grid'!AZ152*EA$2</f>
        <v>882.33324553541763</v>
      </c>
      <c r="BA152" s="101">
        <f>+'2grid'!BA152*EB$2</f>
        <v>1131.0354826852376</v>
      </c>
      <c r="BB152" s="101">
        <f>+'2grid'!BB152*EC$2</f>
        <v>1585.8294295539274</v>
      </c>
      <c r="BC152" s="101">
        <f>+'2grid'!BC152*ED$2</f>
        <v>2308.5</v>
      </c>
      <c r="BD152" s="101">
        <f>+'2grid'!BD152*EE$2</f>
        <v>2432.36</v>
      </c>
      <c r="BE152" s="101">
        <f>+'2grid'!BE152*EF$2</f>
        <v>2545</v>
      </c>
      <c r="BF152" s="101">
        <f>+'2grid'!BF152*EG$2</f>
        <v>2565.42</v>
      </c>
      <c r="BG152" s="101">
        <f>+'2grid'!BG152*EH$2</f>
        <v>3019.9</v>
      </c>
      <c r="BH152" s="101">
        <f>+'2grid'!BH152*EI$2</f>
        <v>3036.06</v>
      </c>
      <c r="BI152" s="101">
        <f>+'2grid'!BI152*EJ$2</f>
        <v>3040.1</v>
      </c>
      <c r="BJ152" s="101">
        <f>+'2grid'!BJ152*EK$2</f>
        <v>3046.16</v>
      </c>
      <c r="BK152" s="101">
        <f>+'2grid'!BK152*EL$2</f>
        <v>3046.16</v>
      </c>
      <c r="BL152" s="101">
        <f>+'2grid'!BL152*EM$2</f>
        <v>3046.16</v>
      </c>
      <c r="BM152" s="101">
        <f>+'2grid'!BM152*EN$2</f>
        <v>3080.5</v>
      </c>
      <c r="BN152" s="101">
        <f>+'2grid'!BN152*EO$2</f>
        <v>3120.9</v>
      </c>
      <c r="BO152" s="101">
        <f>+'2grid'!BO152*EP$2</f>
        <v>3156.25</v>
      </c>
      <c r="BP152" s="101">
        <f>+'2grid'!BP152*EQ$2</f>
        <v>3191.6</v>
      </c>
      <c r="BQ152" s="101">
        <f>+'2grid'!BQ152*ER$2</f>
        <v>3232</v>
      </c>
      <c r="BR152" s="101">
        <f>+'2grid'!BR152*ES$2</f>
        <v>3304.6190000000001</v>
      </c>
      <c r="BS152" s="101">
        <f>+'2grid'!BS152*ET$2</f>
        <v>3307.75</v>
      </c>
      <c r="BT152" s="101">
        <f>+'2grid'!BT152*EU$2</f>
        <v>3360.8288666666776</v>
      </c>
      <c r="BU152" s="101">
        <f>+'2grid'!BU152*EV$2</f>
        <v>3403.2376444444481</v>
      </c>
      <c r="BV152" s="101">
        <f>+'2grid'!BV152*EW$2</f>
        <v>3444.7865007407549</v>
      </c>
      <c r="BW152" s="101">
        <f>+'2grid'!BW152*EX$2</f>
        <v>3483.4903990123566</v>
      </c>
      <c r="BX152" s="101">
        <f>+'2grid'!BX152*EY$2</f>
        <v>3518.9062626502232</v>
      </c>
      <c r="BY152" s="101">
        <f>+'2grid'!BY152*EZ$2</f>
        <v>3566.3647555775178</v>
      </c>
      <c r="BZ152" s="101">
        <f>+'2grid'!BZ152*FA$2</f>
        <v>3604.2746579263135</v>
      </c>
      <c r="CA152" s="101">
        <f>+'2grid'!CA152*FB$2</f>
        <v>3644.0436062810213</v>
      </c>
    </row>
    <row r="153" spans="1:79" x14ac:dyDescent="0.2">
      <c r="A153" s="9">
        <v>562</v>
      </c>
      <c r="B153" s="101">
        <f>+'2grid'!B153*CC$2</f>
        <v>0</v>
      </c>
      <c r="C153" s="101">
        <f>+'2grid'!C153*CD$2</f>
        <v>0</v>
      </c>
      <c r="D153" s="101">
        <f>+'2grid'!D153*CE$2</f>
        <v>0</v>
      </c>
      <c r="E153" s="101">
        <f>+'2grid'!E153*CF$2</f>
        <v>0</v>
      </c>
      <c r="F153" s="101">
        <f>+'2grid'!F153*CG$2</f>
        <v>0</v>
      </c>
      <c r="G153" s="101">
        <f>+'2grid'!G153*CH$2</f>
        <v>553.78917185074772</v>
      </c>
      <c r="H153" s="101">
        <f>+'2grid'!H153*CI$2</f>
        <v>714.04879875437746</v>
      </c>
      <c r="I153" s="101">
        <f>+'2grid'!I153*CJ$2</f>
        <v>919.33148531280915</v>
      </c>
      <c r="J153" s="101">
        <f>+'2grid'!J153*CK$2</f>
        <v>1181.6753931477283</v>
      </c>
      <c r="K153" s="101">
        <f>+'2grid'!K153*CL$2</f>
        <v>1516.0377237807525</v>
      </c>
      <c r="L153" s="101">
        <f>+'2grid'!L153*CM$2</f>
        <v>1940.836934305476</v>
      </c>
      <c r="M153" s="101">
        <f>+'2grid'!M153*CN$2</f>
        <v>2174.7937463765065</v>
      </c>
      <c r="N153" s="101">
        <f>+'2grid'!N153*CO$2</f>
        <v>2436.1841879192611</v>
      </c>
      <c r="O153" s="101">
        <f>+'2grid'!O153*CP$2</f>
        <v>2728.1017133687756</v>
      </c>
      <c r="P153" s="101">
        <f>+'2grid'!P153*CQ$2</f>
        <v>3053.9682925672168</v>
      </c>
      <c r="Q153" s="101">
        <f>+'2grid'!Q153*CR$2</f>
        <v>3417.5658335601743</v>
      </c>
      <c r="R153" s="101">
        <f>+'2grid'!R153*CS$2</f>
        <v>3823.069985262206</v>
      </c>
      <c r="S153" s="101">
        <f>+'2grid'!S153*CT$2</f>
        <v>4275.0863750883345</v>
      </c>
      <c r="T153" s="101">
        <f>+'2grid'!T153*CU$2</f>
        <v>4778.689306373949</v>
      </c>
      <c r="U153" s="101">
        <f>+'2grid'!U153*CV$2</f>
        <v>4931.587262505358</v>
      </c>
      <c r="V153" s="101">
        <f>+'2grid'!V153*CW$2</f>
        <v>5073.1542771606737</v>
      </c>
      <c r="W153" s="101">
        <f>+'2grid'!W153*CX$2</f>
        <v>5327.3649135527521</v>
      </c>
      <c r="X153" s="101">
        <f>+'2grid'!X153*CY$2</f>
        <v>5564.5633560417309</v>
      </c>
      <c r="Y153" s="101">
        <f>+'2grid'!Y153*CZ$2</f>
        <v>6032.1937057830892</v>
      </c>
      <c r="Z153" s="101">
        <f>+'2grid'!Z153*DA$2</f>
        <v>6304.4866214045614</v>
      </c>
      <c r="AA153" s="101">
        <f>+'2grid'!AA153*DB$2</f>
        <v>6736.7281378859552</v>
      </c>
      <c r="AB153" s="101">
        <f>+'2grid'!AB153*DC$2</f>
        <v>7658.6511427881796</v>
      </c>
      <c r="AC153" s="101">
        <f>+'2grid'!AC153*DD$2</f>
        <v>8524.2856690107728</v>
      </c>
      <c r="AD153" s="101">
        <f>+'2grid'!AD153*DE$2</f>
        <v>8608.6925986484312</v>
      </c>
      <c r="AE153" s="101">
        <f>+'2grid'!AE153*DF$2</f>
        <v>8608.2615342031113</v>
      </c>
      <c r="AF153" s="101">
        <f>+'2grid'!AF153*DG$2</f>
        <v>8610.4047918420092</v>
      </c>
      <c r="AG153" s="101">
        <f>+'2grid'!AG153*DH$2</f>
        <v>8615.4024350160325</v>
      </c>
      <c r="AH153" s="101">
        <f>+'2grid'!AH153*DI$2</f>
        <v>8623.5789145684812</v>
      </c>
      <c r="AI153" s="101">
        <f>+'2grid'!AI153*DJ$2</f>
        <v>8635.3126305723163</v>
      </c>
      <c r="AJ153" s="101">
        <f>+'2grid'!AJ153*DK$2</f>
        <v>8651.0481639353347</v>
      </c>
      <c r="AK153" s="101">
        <f>+'2grid'!AK153*DL$2</f>
        <v>8671.3121136041118</v>
      </c>
      <c r="AL153" s="101">
        <f>+'2grid'!AL153*DM$2</f>
        <v>8696.7338780995287</v>
      </c>
      <c r="AM153" s="101">
        <f>+'2grid'!AM153*DN$2</f>
        <v>8728.0733328397728</v>
      </c>
      <c r="AN153" s="101">
        <f>+'2grid'!AN153*DO$2</f>
        <v>8766.2583080293789</v>
      </c>
      <c r="AO153" s="101">
        <f>+'2grid'!AO153*DP$2</f>
        <v>8812.4362934654837</v>
      </c>
      <c r="AP153" s="101">
        <f>+'2grid'!AP153*DQ$2</f>
        <v>8868.0472958692953</v>
      </c>
      <c r="AQ153" s="101">
        <f>+'2grid'!AQ153*DR$2</f>
        <v>8934.9290153377242</v>
      </c>
      <c r="AR153" s="101">
        <f>+'2grid'!AR153*DS$2</f>
        <v>9015.4729772348765</v>
      </c>
      <c r="AS153" s="101">
        <f>+'2grid'!AS153*DT$2</f>
        <v>9112.8639917769869</v>
      </c>
      <c r="AT153" s="101">
        <f>+'2grid'!AT153*DU$2</f>
        <v>9231.4618798703868</v>
      </c>
      <c r="AU153" s="101">
        <f>+'2grid'!AU153*DV$2</f>
        <v>9377.4389623047973</v>
      </c>
      <c r="AV153" s="101">
        <f>+'2grid'!AV153*DW$2</f>
        <v>9559.9072993537138</v>
      </c>
      <c r="AW153" s="101">
        <f>+'2grid'!AW153*DX$2</f>
        <v>9793.0608441739023</v>
      </c>
      <c r="AX153" s="101">
        <f>+'2grid'!AX153*DY$2</f>
        <v>10158.920157577575</v>
      </c>
      <c r="AY153" s="101">
        <f>+'2grid'!AY153*DZ$2</f>
        <v>10649.219495190968</v>
      </c>
      <c r="AZ153" s="101">
        <f>+'2grid'!AZ153*EA$2</f>
        <v>11362.353559400877</v>
      </c>
      <c r="BA153" s="101">
        <f>+'2grid'!BA153*EB$2</f>
        <v>12572.061510978727</v>
      </c>
      <c r="BB153" s="101">
        <f>+'2grid'!BB153*EC$2</f>
        <v>16561.713421812423</v>
      </c>
      <c r="BC153" s="101">
        <f>+'2grid'!BC153*ED$2</f>
        <v>20520</v>
      </c>
      <c r="BD153" s="101">
        <f>+'2grid'!BD153*EE$2</f>
        <v>20440</v>
      </c>
      <c r="BE153" s="101">
        <f>+'2grid'!BE153*EF$2</f>
        <v>20869</v>
      </c>
      <c r="BF153" s="101">
        <f>+'2grid'!BF153*EG$2</f>
        <v>22308</v>
      </c>
      <c r="BG153" s="101">
        <f>+'2grid'!BG153*EH$2</f>
        <v>23230</v>
      </c>
      <c r="BH153" s="101">
        <f>+'2grid'!BH153*EI$2</f>
        <v>24240</v>
      </c>
      <c r="BI153" s="101">
        <f>+'2grid'!BI153*EJ$2</f>
        <v>24240</v>
      </c>
      <c r="BJ153" s="101">
        <f>+'2grid'!BJ153*EK$2</f>
        <v>24555.119999999999</v>
      </c>
      <c r="BK153" s="101">
        <f>+'2grid'!BK153*EL$2</f>
        <v>24555.119999999999</v>
      </c>
      <c r="BL153" s="101">
        <f>+'2grid'!BL153*EM$2</f>
        <v>29069.82</v>
      </c>
      <c r="BM153" s="101">
        <f>+'2grid'!BM153*EN$2</f>
        <v>29069.82</v>
      </c>
      <c r="BN153" s="101">
        <f>+'2grid'!BN153*EO$2</f>
        <v>29069.82</v>
      </c>
      <c r="BO153" s="101">
        <f>+'2grid'!BO153*EP$2</f>
        <v>29069.82</v>
      </c>
      <c r="BP153" s="101">
        <f>+'2grid'!BP153*EQ$2</f>
        <v>29069.82</v>
      </c>
      <c r="BQ153" s="101">
        <f>+'2grid'!BQ153*ER$2</f>
        <v>29069.82</v>
      </c>
      <c r="BR153" s="101">
        <f>+'2grid'!BR153*ES$2</f>
        <v>29069.82</v>
      </c>
      <c r="BS153" s="101">
        <f>+'2grid'!BS153*ET$2</f>
        <v>29069.82</v>
      </c>
      <c r="BT153" s="101">
        <f>+'2grid'!BT153*EU$2</f>
        <v>29069.82</v>
      </c>
      <c r="BU153" s="101">
        <f>+'2grid'!BU153*EV$2</f>
        <v>29069.82</v>
      </c>
      <c r="BV153" s="101">
        <f>+'2grid'!BV153*EW$2</f>
        <v>29069.82</v>
      </c>
      <c r="BW153" s="101">
        <f>+'2grid'!BW153*EX$2</f>
        <v>29069.82</v>
      </c>
      <c r="BX153" s="101">
        <f>+'2grid'!BX153*EY$2</f>
        <v>29069.82</v>
      </c>
      <c r="BY153" s="101">
        <f>+'2grid'!BY153*EZ$2</f>
        <v>29069.82</v>
      </c>
      <c r="BZ153" s="101">
        <f>+'2grid'!BZ153*FA$2</f>
        <v>29069.82</v>
      </c>
      <c r="CA153" s="101">
        <f>+'2grid'!CA153*FB$2</f>
        <v>29069.82</v>
      </c>
    </row>
    <row r="154" spans="1:79" x14ac:dyDescent="0.2">
      <c r="A154" s="9">
        <v>566</v>
      </c>
      <c r="B154" s="101">
        <f>+'2grid'!B154*CC$2</f>
        <v>0</v>
      </c>
      <c r="C154" s="101">
        <f>+'2grid'!C154*CD$2</f>
        <v>0</v>
      </c>
      <c r="D154" s="101">
        <f>+'2grid'!D154*CE$2</f>
        <v>0</v>
      </c>
      <c r="E154" s="101">
        <f>+'2grid'!E154*CF$2</f>
        <v>0</v>
      </c>
      <c r="F154" s="101">
        <f>+'2grid'!F154*CG$2</f>
        <v>0</v>
      </c>
      <c r="G154" s="101">
        <f>+'2grid'!G154*CH$2</f>
        <v>729.4485674557726</v>
      </c>
      <c r="H154" s="101">
        <f>+'2grid'!H154*CI$2</f>
        <v>957.34825176049139</v>
      </c>
      <c r="I154" s="101">
        <f>+'2grid'!I154*CJ$2</f>
        <v>1244.5851226302827</v>
      </c>
      <c r="J154" s="101">
        <f>+'2grid'!J154*CK$2</f>
        <v>1596.0723260956172</v>
      </c>
      <c r="K154" s="101">
        <f>+'2grid'!K154*CL$2</f>
        <v>2003.46771707946</v>
      </c>
      <c r="L154" s="101">
        <f>+'2grid'!L154*CM$2</f>
        <v>2419.3300766770353</v>
      </c>
      <c r="M154" s="101">
        <f>+'2grid'!M154*CN$2</f>
        <v>3118.5192304525394</v>
      </c>
      <c r="N154" s="101">
        <f>+'2grid'!N154*CO$2</f>
        <v>4014.9893118477598</v>
      </c>
      <c r="O154" s="101">
        <f>+'2grid'!O154*CP$2</f>
        <v>5162.4349932522664</v>
      </c>
      <c r="P154" s="101">
        <f>+'2grid'!P154*CQ$2</f>
        <v>6628.3050843641804</v>
      </c>
      <c r="Q154" s="101">
        <f>+'2grid'!Q154*CR$2</f>
        <v>8496.9174299379756</v>
      </c>
      <c r="R154" s="101">
        <f>+'2grid'!R154*CS$2</f>
        <v>10873.06070627271</v>
      </c>
      <c r="S154" s="101">
        <f>+'2grid'!S154*CT$2</f>
        <v>13886.01786634963</v>
      </c>
      <c r="T154" s="101">
        <f>+'2grid'!T154*CU$2</f>
        <v>17693.815133465749</v>
      </c>
      <c r="U154" s="101">
        <f>+'2grid'!U154*CV$2</f>
        <v>20238.535551838617</v>
      </c>
      <c r="V154" s="101">
        <f>+'2grid'!V154*CW$2</f>
        <v>22438.170545372966</v>
      </c>
      <c r="W154" s="101">
        <f>+'2grid'!W154*CX$2</f>
        <v>22764.370386498653</v>
      </c>
      <c r="X154" s="101">
        <f>+'2grid'!X154*CY$2</f>
        <v>22893.376308943585</v>
      </c>
      <c r="Y154" s="101">
        <f>+'2grid'!Y154*CZ$2</f>
        <v>24152.527034122635</v>
      </c>
      <c r="Z154" s="101">
        <f>+'2grid'!Z154*DA$2</f>
        <v>24995.017629760059</v>
      </c>
      <c r="AA154" s="101">
        <f>+'2grid'!AA154*DB$2</f>
        <v>25376.902540940726</v>
      </c>
      <c r="AB154" s="101">
        <f>+'2grid'!AB154*DC$2</f>
        <v>29433.145399020224</v>
      </c>
      <c r="AC154" s="101">
        <f>+'2grid'!AC154*DD$2</f>
        <v>33825.564624391853</v>
      </c>
      <c r="AD154" s="101">
        <f>+'2grid'!AD154*DE$2</f>
        <v>33601.903240650849</v>
      </c>
      <c r="AE154" s="101">
        <f>+'2grid'!AE154*DF$2</f>
        <v>33222.991080136388</v>
      </c>
      <c r="AF154" s="101">
        <f>+'2grid'!AF154*DG$2</f>
        <v>32845.223505617701</v>
      </c>
      <c r="AG154" s="101">
        <f>+'2grid'!AG154*DH$2</f>
        <v>32468.798858247177</v>
      </c>
      <c r="AH154" s="101">
        <f>+'2grid'!AH154*DI$2</f>
        <v>32093.960798188094</v>
      </c>
      <c r="AI154" s="101">
        <f>+'2grid'!AI154*DJ$2</f>
        <v>31721.010319285226</v>
      </c>
      <c r="AJ154" s="101">
        <f>+'2grid'!AJ154*DK$2</f>
        <v>31350.321578919837</v>
      </c>
      <c r="AK154" s="101">
        <f>+'2grid'!AK154*DL$2</f>
        <v>30982.362998419238</v>
      </c>
      <c r="AL154" s="101">
        <f>+'2grid'!AL154*DM$2</f>
        <v>30617.725753139446</v>
      </c>
      <c r="AM154" s="101">
        <f>+'2grid'!AM154*DN$2</f>
        <v>30257.162794891858</v>
      </c>
      <c r="AN154" s="101">
        <f>+'2grid'!AN154*DO$2</f>
        <v>29901.643163424495</v>
      </c>
      <c r="AO154" s="101">
        <f>+'2grid'!AO154*DP$2</f>
        <v>29552.428953191382</v>
      </c>
      <c r="AP154" s="101">
        <f>+'2grid'!AP154*DQ$2</f>
        <v>29211.186640926964</v>
      </c>
      <c r="AQ154" s="101">
        <f>+'2grid'!AQ154*DR$2</f>
        <v>28880.151929124902</v>
      </c>
      <c r="AR154" s="101">
        <f>+'2grid'!AR154*DS$2</f>
        <v>28562.38052586971</v>
      </c>
      <c r="AS154" s="101">
        <f>+'2grid'!AS154*DT$2</f>
        <v>28262.141923722396</v>
      </c>
      <c r="AT154" s="101">
        <f>+'2grid'!AT154*DU$2</f>
        <v>27985.561344577516</v>
      </c>
      <c r="AU154" s="101">
        <f>+'2grid'!AU154*DV$2</f>
        <v>27741.714631741368</v>
      </c>
      <c r="AV154" s="101">
        <f>+'2grid'!AV154*DW$2</f>
        <v>27544.602454963955</v>
      </c>
      <c r="AW154" s="101">
        <f>+'2grid'!AW154*DX$2</f>
        <v>27416.968865513161</v>
      </c>
      <c r="AX154" s="101">
        <f>+'2grid'!AX154*DY$2</f>
        <v>27556.463990444547</v>
      </c>
      <c r="AY154" s="101">
        <f>+'2grid'!AY154*DZ$2</f>
        <v>27885.902043930306</v>
      </c>
      <c r="AZ154" s="101">
        <f>+'2grid'!AZ154*EA$2</f>
        <v>28580.009701845946</v>
      </c>
      <c r="BA154" s="101">
        <f>+'2grid'!BA154*EB$2</f>
        <v>30137.092982405378</v>
      </c>
      <c r="BB154" s="101">
        <f>+'2grid'!BB154*EC$2</f>
        <v>35610.254241720286</v>
      </c>
      <c r="BC154" s="101">
        <f>+'2grid'!BC154*ED$2</f>
        <v>41040</v>
      </c>
      <c r="BD154" s="101">
        <f>+'2grid'!BD154*EE$2</f>
        <v>40880</v>
      </c>
      <c r="BE154" s="101">
        <f>+'2grid'!BE154*EF$2</f>
        <v>40720</v>
      </c>
      <c r="BF154" s="101">
        <f>+'2grid'!BF154*EG$2</f>
        <v>40560</v>
      </c>
      <c r="BG154" s="101">
        <f>+'2grid'!BG154*EH$2</f>
        <v>30603</v>
      </c>
      <c r="BH154" s="101">
        <f>+'2grid'!BH154*EI$2</f>
        <v>30603</v>
      </c>
      <c r="BI154" s="101">
        <f>+'2grid'!BI154*EJ$2</f>
        <v>30603</v>
      </c>
      <c r="BJ154" s="101">
        <f>+'2grid'!BJ154*EK$2</f>
        <v>30603</v>
      </c>
      <c r="BK154" s="101">
        <f>+'2grid'!BK154*EL$2</f>
        <v>30603</v>
      </c>
      <c r="BL154" s="101">
        <f>+'2grid'!BL154*EM$2</f>
        <v>30603</v>
      </c>
      <c r="BM154" s="101">
        <f>+'2grid'!BM154*EN$2</f>
        <v>30603</v>
      </c>
      <c r="BN154" s="101">
        <f>+'2grid'!BN154*EO$2</f>
        <v>30603</v>
      </c>
      <c r="BO154" s="101">
        <f>+'2grid'!BO154*EP$2</f>
        <v>30603</v>
      </c>
      <c r="BP154" s="101">
        <f>+'2grid'!BP154*EQ$2</f>
        <v>30603</v>
      </c>
      <c r="BQ154" s="101">
        <f>+'2grid'!BQ154*ER$2</f>
        <v>30603</v>
      </c>
      <c r="BR154" s="101">
        <f>+'2grid'!BR154*ES$2</f>
        <v>30603</v>
      </c>
      <c r="BS154" s="101">
        <f>+'2grid'!BS154*ET$2</f>
        <v>30603</v>
      </c>
      <c r="BT154" s="101">
        <f>+'2grid'!BT154*EU$2</f>
        <v>30603</v>
      </c>
      <c r="BU154" s="101">
        <f>+'2grid'!BU154*EV$2</f>
        <v>30603</v>
      </c>
      <c r="BV154" s="101">
        <f>+'2grid'!BV154*EW$2</f>
        <v>30603</v>
      </c>
      <c r="BW154" s="101">
        <f>+'2grid'!BW154*EX$2</f>
        <v>30603</v>
      </c>
      <c r="BX154" s="101">
        <f>+'2grid'!BX154*EY$2</f>
        <v>30603</v>
      </c>
      <c r="BY154" s="101">
        <f>+'2grid'!BY154*EZ$2</f>
        <v>30603</v>
      </c>
      <c r="BZ154" s="101">
        <f>+'2grid'!BZ154*FA$2</f>
        <v>30603</v>
      </c>
      <c r="CA154" s="101">
        <f>+'2grid'!CA154*FB$2</f>
        <v>30603</v>
      </c>
    </row>
    <row r="155" spans="1:79" x14ac:dyDescent="0.2">
      <c r="A155" s="9">
        <v>570</v>
      </c>
      <c r="B155" s="101">
        <f>+'2grid'!B155*CC$2</f>
        <v>0</v>
      </c>
      <c r="C155" s="101">
        <f>+'2grid'!C155*CD$2</f>
        <v>0</v>
      </c>
      <c r="D155" s="101">
        <f>+'2grid'!D155*CE$2</f>
        <v>0</v>
      </c>
      <c r="E155" s="101">
        <f>+'2grid'!E155*CF$2</f>
        <v>0</v>
      </c>
      <c r="F155" s="101">
        <f>+'2grid'!F155*CG$2</f>
        <v>0</v>
      </c>
      <c r="G155" s="101">
        <f>+'2grid'!G155*CH$2</f>
        <v>0</v>
      </c>
      <c r="H155" s="101">
        <f>+'2grid'!H155*CI$2</f>
        <v>0</v>
      </c>
      <c r="I155" s="101">
        <f>+'2grid'!I155*CJ$2</f>
        <v>0</v>
      </c>
      <c r="J155" s="101">
        <f>+'2grid'!J155*CK$2</f>
        <v>0</v>
      </c>
      <c r="K155" s="101">
        <f>+'2grid'!K155*CL$2</f>
        <v>0</v>
      </c>
      <c r="L155" s="101">
        <f>+'2grid'!L155*CM$2</f>
        <v>8.0127407114661425E-4</v>
      </c>
      <c r="M155" s="101">
        <f>+'2grid'!M155*CN$2</f>
        <v>1.1679576777418469E-3</v>
      </c>
      <c r="N155" s="101">
        <f>+'2grid'!N155*CO$2</f>
        <v>1.7012225313284247E-3</v>
      </c>
      <c r="O155" s="101">
        <f>+'2grid'!O155*CP$2</f>
        <v>2.4760802199002997E-3</v>
      </c>
      <c r="P155" s="101">
        <f>+'2grid'!P155*CQ$2</f>
        <v>3.6009536848796019E-3</v>
      </c>
      <c r="Q155" s="101">
        <f>+'2grid'!Q155*CR$2</f>
        <v>5.2323537986729016E-3</v>
      </c>
      <c r="R155" s="101">
        <f>+'2grid'!R155*CS$2</f>
        <v>7.5958852284931421E-3</v>
      </c>
      <c r="S155" s="101">
        <f>+'2grid'!S155*CT$2</f>
        <v>1.1016241680088449E-2</v>
      </c>
      <c r="T155" s="101">
        <f>+'2grid'!T155*CU$2</f>
        <v>1.5959926052678212E-2</v>
      </c>
      <c r="U155" s="101">
        <f>+'2grid'!U155*CV$2</f>
        <v>2.3095913775682486E-2</v>
      </c>
      <c r="V155" s="101">
        <f>+'2grid'!V155*CW$2</f>
        <v>3.3381502825027928E-2</v>
      </c>
      <c r="W155" s="101">
        <f>+'2grid'!W155*CX$2</f>
        <v>4.8183326996596304E-2</v>
      </c>
      <c r="X155" s="101">
        <f>+'2grid'!X155*CY$2</f>
        <v>6.9447138777773559E-2</v>
      </c>
      <c r="Y155" s="101">
        <f>+'2grid'!Y155*CZ$2</f>
        <v>9.9934682836597385E-2</v>
      </c>
      <c r="Z155" s="101">
        <f>+'2grid'!Z155*DA$2</f>
        <v>0.14355190800539486</v>
      </c>
      <c r="AA155" s="101">
        <f>+'2grid'!AA155*DB$2</f>
        <v>0.20579983701176693</v>
      </c>
      <c r="AB155" s="101">
        <f>+'2grid'!AB155*DC$2</f>
        <v>0.29438708510479233</v>
      </c>
      <c r="AC155" s="101">
        <f>+'2grid'!AC155*DD$2</f>
        <v>0.42004969309405948</v>
      </c>
      <c r="AD155" s="101">
        <f>+'2grid'!AD155*DE$2</f>
        <v>0.43739613950208678</v>
      </c>
      <c r="AE155" s="101">
        <f>+'2grid'!AE155*DF$2</f>
        <v>0.45541854381396307</v>
      </c>
      <c r="AF155" s="101">
        <f>+'2grid'!AF155*DG$2</f>
        <v>0.47414080170043144</v>
      </c>
      <c r="AG155" s="101">
        <f>+'2grid'!AG155*DH$2</f>
        <v>0.49358749870061425</v>
      </c>
      <c r="AH155" s="101">
        <f>+'2grid'!AH155*DI$2</f>
        <v>0.5137839194818189</v>
      </c>
      <c r="AI155" s="101">
        <f>+'2grid'!AI155*DJ$2</f>
        <v>0.53475605633807277</v>
      </c>
      <c r="AJ155" s="101">
        <f>+'2grid'!AJ155*DK$2</f>
        <v>0.55653061683272709</v>
      </c>
      <c r="AK155" s="101">
        <f>+'2grid'!AK155*DL$2</f>
        <v>0.57913503048334114</v>
      </c>
      <c r="AL155" s="101">
        <f>+'2grid'!AL155*DM$2</f>
        <v>0.60259745437950818</v>
      </c>
      <c r="AM155" s="101">
        <f>+'2grid'!AM155*DN$2</f>
        <v>0.62694677761625328</v>
      </c>
      <c r="AN155" s="101">
        <f>+'2grid'!AN155*DO$2</f>
        <v>0.65221262441714523</v>
      </c>
      <c r="AO155" s="101">
        <f>+'2grid'!AO155*DP$2</f>
        <v>0.68030987068949911</v>
      </c>
      <c r="AP155" s="101">
        <f>+'2grid'!AP155*DQ$2</f>
        <v>0.70954160357116647</v>
      </c>
      <c r="AQ155" s="101">
        <f>+'2grid'!AQ155*DR$2</f>
        <v>0.73994873987517795</v>
      </c>
      <c r="AR155" s="101">
        <f>+'2grid'!AR155*DS$2</f>
        <v>0.77157334073113215</v>
      </c>
      <c r="AS155" s="101">
        <f>+'2grid'!AS155*DT$2</f>
        <v>0.80445861882650693</v>
      </c>
      <c r="AT155" s="101">
        <f>+'2grid'!AT155*DU$2</f>
        <v>0.83864894334037976</v>
      </c>
      <c r="AU155" s="101">
        <f>+'2grid'!AU155*DV$2</f>
        <v>0.87418984231930386</v>
      </c>
      <c r="AV155" s="101">
        <f>+'2grid'!AV155*DW$2</f>
        <v>0.89293851397869461</v>
      </c>
      <c r="AW155" s="101">
        <f>+'2grid'!AW155*DX$2</f>
        <v>0.91197817099333078</v>
      </c>
      <c r="AX155" s="101">
        <f>+'2grid'!AX155*DY$2</f>
        <v>0.93668105844301741</v>
      </c>
      <c r="AY155" s="101">
        <f>+'2grid'!AY155*DZ$2</f>
        <v>0.95378385862429915</v>
      </c>
      <c r="AZ155" s="101">
        <f>+'2grid'!AZ155*EA$2</f>
        <v>0.97115075644925686</v>
      </c>
      <c r="BA155" s="101">
        <f>+'2grid'!BA155*EB$2</f>
        <v>0.9887839929246518</v>
      </c>
      <c r="BB155" s="101">
        <f>+'2grid'!BB155*EC$2</f>
        <v>1.0066857404161449</v>
      </c>
      <c r="BC155" s="101">
        <f>+'2grid'!BC155*ED$2</f>
        <v>1.026</v>
      </c>
      <c r="BD155" s="101">
        <f>+'2grid'!BD155*EE$2</f>
        <v>1.022</v>
      </c>
      <c r="BE155" s="101">
        <f>+'2grid'!BE155*EF$2</f>
        <v>1.018</v>
      </c>
      <c r="BF155" s="101">
        <f>+'2grid'!BF155*EG$2</f>
        <v>1.014</v>
      </c>
      <c r="BG155" s="101">
        <f>+'2grid'!BG155*EH$2</f>
        <v>1.01</v>
      </c>
      <c r="BH155" s="101">
        <f>+'2grid'!BH155*EI$2</f>
        <v>1.01</v>
      </c>
      <c r="BI155" s="101">
        <f>+'2grid'!BI155*EJ$2</f>
        <v>1.01</v>
      </c>
      <c r="BJ155" s="101">
        <f>+'2grid'!BJ155*EK$2</f>
        <v>1.01</v>
      </c>
      <c r="BK155" s="101">
        <f>+'2grid'!BK155*EL$2</f>
        <v>1.01</v>
      </c>
      <c r="BL155" s="101">
        <f>+'2grid'!BL155*EM$2</f>
        <v>1.01</v>
      </c>
      <c r="BM155" s="101">
        <f>+'2grid'!BM155*EN$2</f>
        <v>1.01</v>
      </c>
      <c r="BN155" s="101">
        <f>+'2grid'!BN155*EO$2</f>
        <v>1.01</v>
      </c>
      <c r="BO155" s="101">
        <f>+'2grid'!BO155*EP$2</f>
        <v>1.01</v>
      </c>
      <c r="BP155" s="101">
        <f>+'2grid'!BP155*EQ$2</f>
        <v>1.01</v>
      </c>
      <c r="BQ155" s="101">
        <f>+'2grid'!BQ155*ER$2</f>
        <v>1.01</v>
      </c>
      <c r="BR155" s="101">
        <f>+'2grid'!BR155*ES$2</f>
        <v>1.01</v>
      </c>
      <c r="BS155" s="101">
        <f>+'2grid'!BS155*ET$2</f>
        <v>1.01</v>
      </c>
      <c r="BT155" s="101">
        <f>+'2grid'!BT155*EU$2</f>
        <v>1.01</v>
      </c>
      <c r="BU155" s="101">
        <f>+'2grid'!BU155*EV$2</f>
        <v>1.01</v>
      </c>
      <c r="BV155" s="101">
        <f>+'2grid'!BV155*EW$2</f>
        <v>1.01</v>
      </c>
      <c r="BW155" s="101">
        <f>+'2grid'!BW155*EX$2</f>
        <v>1.01</v>
      </c>
      <c r="BX155" s="101">
        <f>+'2grid'!BX155*EY$2</f>
        <v>1.01</v>
      </c>
      <c r="BY155" s="101">
        <f>+'2grid'!BY155*EZ$2</f>
        <v>1.01</v>
      </c>
      <c r="BZ155" s="101">
        <f>+'2grid'!BZ155*FA$2</f>
        <v>1.01</v>
      </c>
      <c r="CA155" s="101">
        <f>+'2grid'!CA155*FB$2</f>
        <v>1.01</v>
      </c>
    </row>
    <row r="156" spans="1:79" x14ac:dyDescent="0.2">
      <c r="A156" s="9">
        <v>574</v>
      </c>
      <c r="B156" s="101">
        <f>+'2grid'!B156*CC$2</f>
        <v>0</v>
      </c>
      <c r="C156" s="101">
        <f>+'2grid'!C156*CD$2</f>
        <v>0</v>
      </c>
      <c r="D156" s="101">
        <f>+'2grid'!D156*CE$2</f>
        <v>0</v>
      </c>
      <c r="E156" s="101">
        <f>+'2grid'!E156*CF$2</f>
        <v>0</v>
      </c>
      <c r="F156" s="101">
        <f>+'2grid'!F156*CG$2</f>
        <v>0</v>
      </c>
      <c r="G156" s="101">
        <f>+'2grid'!G156*CH$2</f>
        <v>0</v>
      </c>
      <c r="H156" s="101">
        <f>+'2grid'!H156*CI$2</f>
        <v>0</v>
      </c>
      <c r="I156" s="101">
        <f>+'2grid'!I156*CJ$2</f>
        <v>0</v>
      </c>
      <c r="J156" s="101">
        <f>+'2grid'!J156*CK$2</f>
        <v>0</v>
      </c>
      <c r="K156" s="101">
        <f>+'2grid'!K156*CL$2</f>
        <v>0</v>
      </c>
      <c r="L156" s="101">
        <f>+'2grid'!L156*CM$2</f>
        <v>0</v>
      </c>
      <c r="M156" s="101">
        <f>+'2grid'!M156*CN$2</f>
        <v>0</v>
      </c>
      <c r="N156" s="101">
        <f>+'2grid'!N156*CO$2</f>
        <v>0</v>
      </c>
      <c r="O156" s="101">
        <f>+'2grid'!O156*CP$2</f>
        <v>0</v>
      </c>
      <c r="P156" s="101">
        <f>+'2grid'!P156*CQ$2</f>
        <v>0</v>
      </c>
      <c r="Q156" s="101">
        <f>+'2grid'!Q156*CR$2</f>
        <v>0</v>
      </c>
      <c r="R156" s="101">
        <f>+'2grid'!R156*CS$2</f>
        <v>0</v>
      </c>
      <c r="S156" s="101">
        <f>+'2grid'!S156*CT$2</f>
        <v>0</v>
      </c>
      <c r="T156" s="101">
        <f>+'2grid'!T156*CU$2</f>
        <v>0</v>
      </c>
      <c r="U156" s="101">
        <f>+'2grid'!U156*CV$2</f>
        <v>0</v>
      </c>
      <c r="V156" s="101">
        <f>+'2grid'!V156*CW$2</f>
        <v>0</v>
      </c>
      <c r="W156" s="101">
        <f>+'2grid'!W156*CX$2</f>
        <v>0</v>
      </c>
      <c r="X156" s="101">
        <f>+'2grid'!X156*CY$2</f>
        <v>0</v>
      </c>
      <c r="Y156" s="101">
        <f>+'2grid'!Y156*CZ$2</f>
        <v>0</v>
      </c>
      <c r="Z156" s="101">
        <f>+'2grid'!Z156*DA$2</f>
        <v>0</v>
      </c>
      <c r="AA156" s="101">
        <f>+'2grid'!AA156*DB$2</f>
        <v>0</v>
      </c>
      <c r="AB156" s="101">
        <f>+'2grid'!AB156*DC$2</f>
        <v>0</v>
      </c>
      <c r="AC156" s="101">
        <f>+'2grid'!AC156*DD$2</f>
        <v>0</v>
      </c>
      <c r="AD156" s="101">
        <f>+'2grid'!AD156*DE$2</f>
        <v>0</v>
      </c>
      <c r="AE156" s="101">
        <f>+'2grid'!AE156*DF$2</f>
        <v>0</v>
      </c>
      <c r="AF156" s="101">
        <f>+'2grid'!AF156*DG$2</f>
        <v>0</v>
      </c>
      <c r="AG156" s="101">
        <f>+'2grid'!AG156*DH$2</f>
        <v>0</v>
      </c>
      <c r="AH156" s="101">
        <f>+'2grid'!AH156*DI$2</f>
        <v>0</v>
      </c>
      <c r="AI156" s="101">
        <f>+'2grid'!AI156*DJ$2</f>
        <v>0</v>
      </c>
      <c r="AJ156" s="101">
        <f>+'2grid'!AJ156*DK$2</f>
        <v>0</v>
      </c>
      <c r="AK156" s="101">
        <f>+'2grid'!AK156*DL$2</f>
        <v>0</v>
      </c>
      <c r="AL156" s="101">
        <f>+'2grid'!AL156*DM$2</f>
        <v>0</v>
      </c>
      <c r="AM156" s="101">
        <f>+'2grid'!AM156*DN$2</f>
        <v>0</v>
      </c>
      <c r="AN156" s="101">
        <f>+'2grid'!AN156*DO$2</f>
        <v>0</v>
      </c>
      <c r="AO156" s="101">
        <f>+'2grid'!AO156*DP$2</f>
        <v>0</v>
      </c>
      <c r="AP156" s="101">
        <f>+'2grid'!AP156*DQ$2</f>
        <v>0</v>
      </c>
      <c r="AQ156" s="101">
        <f>+'2grid'!AQ156*DR$2</f>
        <v>0</v>
      </c>
      <c r="AR156" s="101">
        <f>+'2grid'!AR156*DS$2</f>
        <v>0</v>
      </c>
      <c r="AS156" s="101">
        <f>+'2grid'!AS156*DT$2</f>
        <v>0</v>
      </c>
      <c r="AT156" s="101">
        <f>+'2grid'!AT156*DU$2</f>
        <v>0</v>
      </c>
      <c r="AU156" s="101">
        <f>+'2grid'!AU156*DV$2</f>
        <v>0</v>
      </c>
      <c r="AV156" s="101">
        <f>+'2grid'!AV156*DW$2</f>
        <v>0</v>
      </c>
      <c r="AW156" s="101">
        <f>+'2grid'!AW156*DX$2</f>
        <v>0</v>
      </c>
      <c r="AX156" s="101">
        <f>+'2grid'!AX156*DY$2</f>
        <v>0</v>
      </c>
      <c r="AY156" s="101">
        <f>+'2grid'!AY156*DZ$2</f>
        <v>0</v>
      </c>
      <c r="AZ156" s="101">
        <f>+'2grid'!AZ156*EA$2</f>
        <v>0</v>
      </c>
      <c r="BA156" s="101">
        <f>+'2grid'!BA156*EB$2</f>
        <v>0</v>
      </c>
      <c r="BB156" s="101">
        <f>+'2grid'!BB156*EC$2</f>
        <v>0</v>
      </c>
      <c r="BC156" s="101">
        <f>+'2grid'!BC156*ED$2</f>
        <v>0</v>
      </c>
      <c r="BD156" s="101">
        <f>+'2grid'!BD156*EE$2</f>
        <v>0</v>
      </c>
      <c r="BE156" s="101">
        <f>+'2grid'!BE156*EF$2</f>
        <v>0</v>
      </c>
      <c r="BF156" s="101">
        <f>+'2grid'!BF156*EG$2</f>
        <v>0</v>
      </c>
      <c r="BG156" s="101">
        <f>+'2grid'!BG156*EH$2</f>
        <v>0</v>
      </c>
      <c r="BH156" s="101">
        <f>+'2grid'!BH156*EI$2</f>
        <v>0</v>
      </c>
      <c r="BI156" s="101">
        <f>+'2grid'!BI156*EJ$2</f>
        <v>0</v>
      </c>
      <c r="BJ156" s="101">
        <f>+'2grid'!BJ156*EK$2</f>
        <v>0</v>
      </c>
      <c r="BK156" s="101">
        <f>+'2grid'!BK156*EL$2</f>
        <v>0</v>
      </c>
      <c r="BL156" s="101">
        <f>+'2grid'!BL156*EM$2</f>
        <v>0</v>
      </c>
      <c r="BM156" s="101">
        <f>+'2grid'!BM156*EN$2</f>
        <v>0</v>
      </c>
      <c r="BN156" s="101">
        <f>+'2grid'!BN156*EO$2</f>
        <v>0</v>
      </c>
      <c r="BO156" s="101">
        <f>+'2grid'!BO156*EP$2</f>
        <v>0</v>
      </c>
      <c r="BP156" s="101">
        <f>+'2grid'!BP156*EQ$2</f>
        <v>0</v>
      </c>
      <c r="BQ156" s="101">
        <f>+'2grid'!BQ156*ER$2</f>
        <v>0</v>
      </c>
      <c r="BR156" s="101">
        <f>+'2grid'!BR156*ES$2</f>
        <v>0</v>
      </c>
      <c r="BS156" s="101">
        <f>+'2grid'!BS156*ET$2</f>
        <v>0</v>
      </c>
      <c r="BT156" s="101">
        <f>+'2grid'!BT156*EU$2</f>
        <v>0</v>
      </c>
      <c r="BU156" s="101">
        <f>+'2grid'!BU156*EV$2</f>
        <v>0</v>
      </c>
      <c r="BV156" s="101">
        <f>+'2grid'!BV156*EW$2</f>
        <v>0</v>
      </c>
      <c r="BW156" s="101">
        <f>+'2grid'!BW156*EX$2</f>
        <v>0</v>
      </c>
      <c r="BX156" s="101">
        <f>+'2grid'!BX156*EY$2</f>
        <v>0</v>
      </c>
      <c r="BY156" s="101">
        <f>+'2grid'!BY156*EZ$2</f>
        <v>0</v>
      </c>
      <c r="BZ156" s="101">
        <f>+'2grid'!BZ156*FA$2</f>
        <v>0</v>
      </c>
      <c r="CA156" s="101">
        <f>+'2grid'!CA156*FB$2</f>
        <v>0</v>
      </c>
    </row>
    <row r="157" spans="1:79" x14ac:dyDescent="0.2">
      <c r="A157" s="9">
        <v>578</v>
      </c>
      <c r="B157" s="101">
        <f>+'2grid'!B157*CC$2</f>
        <v>0</v>
      </c>
      <c r="C157" s="101">
        <f>+'2grid'!C157*CD$2</f>
        <v>0</v>
      </c>
      <c r="D157" s="101">
        <f>+'2grid'!D157*CE$2</f>
        <v>0</v>
      </c>
      <c r="E157" s="101">
        <f>+'2grid'!E157*CF$2</f>
        <v>0</v>
      </c>
      <c r="F157" s="101">
        <f>+'2grid'!F157*CG$2</f>
        <v>0</v>
      </c>
      <c r="G157" s="101">
        <f>+'2grid'!G157*CH$2</f>
        <v>0.78288456007634299</v>
      </c>
      <c r="H157" s="101">
        <f>+'2grid'!H157*CI$2</f>
        <v>0.73359125520328317</v>
      </c>
      <c r="I157" s="101">
        <f>+'2grid'!I157*CJ$2</f>
        <v>1.3615813729077644</v>
      </c>
      <c r="J157" s="101">
        <f>+'2grid'!J157*CK$2</f>
        <v>3.1151772645075635</v>
      </c>
      <c r="K157" s="101">
        <f>+'2grid'!K157*CL$2</f>
        <v>5.5775884575885408</v>
      </c>
      <c r="L157" s="101">
        <f>+'2grid'!L157*CM$2</f>
        <v>47.961723565737685</v>
      </c>
      <c r="M157" s="101">
        <f>+'2grid'!M157*CN$2</f>
        <v>50.978960130246065</v>
      </c>
      <c r="N157" s="101">
        <f>+'2grid'!N157*CO$2</f>
        <v>53.671315221974176</v>
      </c>
      <c r="O157" s="101">
        <f>+'2grid'!O157*CP$2</f>
        <v>56.036844731849548</v>
      </c>
      <c r="P157" s="101">
        <f>+'2grid'!P157*CQ$2</f>
        <v>58.072775848728071</v>
      </c>
      <c r="Q157" s="101">
        <f>+'2grid'!Q157*CR$2</f>
        <v>59.775290560149649</v>
      </c>
      <c r="R157" s="101">
        <f>+'2grid'!R157*CS$2</f>
        <v>61.139236987230781</v>
      </c>
      <c r="S157" s="101">
        <f>+'2grid'!S157*CT$2</f>
        <v>62.157737628989985</v>
      </c>
      <c r="T157" s="101">
        <f>+'2grid'!T157*CU$2</f>
        <v>62.82164681524339</v>
      </c>
      <c r="U157" s="101">
        <f>+'2grid'!U157*CV$2</f>
        <v>63.11878151602486</v>
      </c>
      <c r="V157" s="101">
        <f>+'2grid'!V157*CW$2</f>
        <v>63.032800564707387</v>
      </c>
      <c r="W157" s="101">
        <f>+'2grid'!W157*CX$2</f>
        <v>80.410522904980411</v>
      </c>
      <c r="X157" s="101">
        <f>+'2grid'!X157*CY$2</f>
        <v>95.222042082852539</v>
      </c>
      <c r="Y157" s="101">
        <f>+'2grid'!Y157*CZ$2</f>
        <v>104.7087774513296</v>
      </c>
      <c r="Z157" s="101">
        <f>+'2grid'!Z157*DA$2</f>
        <v>48.547931538642864</v>
      </c>
      <c r="AA157" s="101">
        <f>+'2grid'!AA157*DB$2</f>
        <v>89.065188337294416</v>
      </c>
      <c r="AB157" s="101">
        <f>+'2grid'!AB157*DC$2</f>
        <v>100.51826889918468</v>
      </c>
      <c r="AC157" s="101">
        <f>+'2grid'!AC157*DD$2</f>
        <v>106.16264790856371</v>
      </c>
      <c r="AD157" s="101">
        <f>+'2grid'!AD157*DE$2</f>
        <v>107.74564347315136</v>
      </c>
      <c r="AE157" s="101">
        <f>+'2grid'!AE157*DF$2</f>
        <v>109.29183087929485</v>
      </c>
      <c r="AF157" s="101">
        <f>+'2grid'!AF157*DG$2</f>
        <v>110.79445997647912</v>
      </c>
      <c r="AG157" s="101">
        <f>+'2grid'!AG157*DH$2</f>
        <v>112.24601062315304</v>
      </c>
      <c r="AH157" s="101">
        <f>+'2grid'!AH157*DI$2</f>
        <v>113.63808256312201</v>
      </c>
      <c r="AI157" s="101">
        <f>+'2grid'!AI157*DJ$2</f>
        <v>114.96126352088912</v>
      </c>
      <c r="AJ157" s="101">
        <f>+'2grid'!AJ157*DK$2</f>
        <v>116.20496982761128</v>
      </c>
      <c r="AK157" s="101">
        <f>+'2grid'!AK157*DL$2</f>
        <v>117.35725202264919</v>
      </c>
      <c r="AL157" s="101">
        <f>+'2grid'!AL157*DM$2</f>
        <v>118.40455526116089</v>
      </c>
      <c r="AM157" s="101">
        <f>+'2grid'!AM157*DN$2</f>
        <v>119.33142063634759</v>
      </c>
      <c r="AN157" s="101">
        <f>+'2grid'!AN157*DO$2</f>
        <v>120.12010813144154</v>
      </c>
      <c r="AO157" s="101">
        <f>+'2grid'!AO157*DP$2</f>
        <v>127.58157296154388</v>
      </c>
      <c r="AP157" s="101">
        <f>+'2grid'!AP157*DQ$2</f>
        <v>140.42496470682934</v>
      </c>
      <c r="AQ157" s="101">
        <f>+'2grid'!AQ157*DR$2</f>
        <v>152.90209201350149</v>
      </c>
      <c r="AR157" s="101">
        <f>+'2grid'!AR157*DS$2</f>
        <v>167.83114053485087</v>
      </c>
      <c r="AS157" s="101">
        <f>+'2grid'!AS157*DT$2</f>
        <v>183.01518844972131</v>
      </c>
      <c r="AT157" s="101">
        <f>+'2grid'!AT157*DU$2</f>
        <v>193.20412758640825</v>
      </c>
      <c r="AU157" s="101">
        <f>+'2grid'!AU157*DV$2</f>
        <v>197.29160112309742</v>
      </c>
      <c r="AV157" s="101">
        <f>+'2grid'!AV157*DW$2</f>
        <v>201.05153626468936</v>
      </c>
      <c r="AW157" s="101">
        <f>+'2grid'!AW157*DX$2</f>
        <v>213.43094630320923</v>
      </c>
      <c r="AX157" s="101">
        <f>+'2grid'!AX157*DY$2</f>
        <v>215.89938046466125</v>
      </c>
      <c r="AY157" s="101">
        <f>+'2grid'!AY157*DZ$2</f>
        <v>224.60510077763942</v>
      </c>
      <c r="AZ157" s="101">
        <f>+'2grid'!AZ157*EA$2</f>
        <v>221.15635961989156</v>
      </c>
      <c r="BA157" s="101">
        <f>+'2grid'!BA157*EB$2</f>
        <v>215.00595400996363</v>
      </c>
      <c r="BB157" s="101">
        <f>+'2grid'!BB157*EC$2</f>
        <v>204.59284131134376</v>
      </c>
      <c r="BC157" s="101">
        <f>+'2grid'!BC157*ED$2</f>
        <v>181.602</v>
      </c>
      <c r="BD157" s="101">
        <f>+'2grid'!BD157*EE$2</f>
        <v>143.08000000000001</v>
      </c>
      <c r="BE157" s="101">
        <f>+'2grid'!BE157*EF$2</f>
        <v>121.142</v>
      </c>
      <c r="BF157" s="101">
        <f>+'2grid'!BF157*EG$2</f>
        <v>113.568</v>
      </c>
      <c r="BG157" s="101">
        <f>+'2grid'!BG157*EH$2</f>
        <v>159.58000000000001</v>
      </c>
      <c r="BH157" s="101">
        <f>+'2grid'!BH157*EI$2</f>
        <v>162.61000000000001</v>
      </c>
      <c r="BI157" s="101">
        <f>+'2grid'!BI157*EJ$2</f>
        <v>164.63</v>
      </c>
      <c r="BJ157" s="101">
        <f>+'2grid'!BJ157*EK$2</f>
        <v>165.64000000000001</v>
      </c>
      <c r="BK157" s="101">
        <f>+'2grid'!BK157*EL$2</f>
        <v>167.66</v>
      </c>
      <c r="BL157" s="101">
        <f>+'2grid'!BL157*EM$2</f>
        <v>170.69</v>
      </c>
      <c r="BM157" s="101">
        <f>+'2grid'!BM157*EN$2</f>
        <v>173.72</v>
      </c>
      <c r="BN157" s="101">
        <f>+'2grid'!BN157*EO$2</f>
        <v>176.346</v>
      </c>
      <c r="BO157" s="101">
        <f>+'2grid'!BO157*EP$2</f>
        <v>176.75</v>
      </c>
      <c r="BP157" s="101">
        <f>+'2grid'!BP157*EQ$2</f>
        <v>176.548</v>
      </c>
      <c r="BQ157" s="101">
        <f>+'2grid'!BQ157*ER$2</f>
        <v>177.76</v>
      </c>
      <c r="BR157" s="101">
        <f>+'2grid'!BR157*ES$2</f>
        <v>178.77</v>
      </c>
      <c r="BS157" s="101">
        <f>+'2grid'!BS157*ET$2</f>
        <v>177.76</v>
      </c>
      <c r="BT157" s="101">
        <f>+'2grid'!BT157*EU$2</f>
        <v>178.75653333333335</v>
      </c>
      <c r="BU157" s="101">
        <f>+'2grid'!BU157*EV$2</f>
        <v>179.19195555555547</v>
      </c>
      <c r="BV157" s="101">
        <f>+'2grid'!BV157*EW$2</f>
        <v>179.6510192592593</v>
      </c>
      <c r="BW157" s="101">
        <f>+'2grid'!BW157*EX$2</f>
        <v>179.82000098765423</v>
      </c>
      <c r="BX157" s="101">
        <f>+'2grid'!BX157*EY$2</f>
        <v>180.12743334979416</v>
      </c>
      <c r="BY157" s="101">
        <f>+'2grid'!BY157*EZ$2</f>
        <v>180.76648708916309</v>
      </c>
      <c r="BZ157" s="101">
        <f>+'2grid'!BZ157*FA$2</f>
        <v>181.02142331815253</v>
      </c>
      <c r="CA157" s="101">
        <f>+'2grid'!CA157*FB$2</f>
        <v>181.37650405974665</v>
      </c>
    </row>
    <row r="158" spans="1:79" x14ac:dyDescent="0.2">
      <c r="A158" s="9">
        <v>580</v>
      </c>
      <c r="B158" s="101">
        <f>+'2grid'!B158*CC$2</f>
        <v>0</v>
      </c>
      <c r="C158" s="101">
        <f>+'2grid'!C158*CD$2</f>
        <v>0</v>
      </c>
      <c r="D158" s="101">
        <f>+'2grid'!D158*CE$2</f>
        <v>0</v>
      </c>
      <c r="E158" s="101">
        <f>+'2grid'!E158*CF$2</f>
        <v>0</v>
      </c>
      <c r="F158" s="101">
        <f>+'2grid'!F158*CG$2</f>
        <v>0</v>
      </c>
      <c r="G158" s="101">
        <f>+'2grid'!G158*CH$2</f>
        <v>0</v>
      </c>
      <c r="H158" s="101">
        <f>+'2grid'!H158*CI$2</f>
        <v>0</v>
      </c>
      <c r="I158" s="101">
        <f>+'2grid'!I158*CJ$2</f>
        <v>0</v>
      </c>
      <c r="J158" s="101">
        <f>+'2grid'!J158*CK$2</f>
        <v>0</v>
      </c>
      <c r="K158" s="101">
        <f>+'2grid'!K158*CL$2</f>
        <v>0</v>
      </c>
      <c r="L158" s="101">
        <f>+'2grid'!L158*CM$2</f>
        <v>0</v>
      </c>
      <c r="M158" s="101">
        <f>+'2grid'!M158*CN$2</f>
        <v>0</v>
      </c>
      <c r="N158" s="101">
        <f>+'2grid'!N158*CO$2</f>
        <v>0</v>
      </c>
      <c r="O158" s="101">
        <f>+'2grid'!O158*CP$2</f>
        <v>0</v>
      </c>
      <c r="P158" s="101">
        <f>+'2grid'!P158*CQ$2</f>
        <v>0</v>
      </c>
      <c r="Q158" s="101">
        <f>+'2grid'!Q158*CR$2</f>
        <v>0</v>
      </c>
      <c r="R158" s="101">
        <f>+'2grid'!R158*CS$2</f>
        <v>0</v>
      </c>
      <c r="S158" s="101">
        <f>+'2grid'!S158*CT$2</f>
        <v>0</v>
      </c>
      <c r="T158" s="101">
        <f>+'2grid'!T158*CU$2</f>
        <v>0</v>
      </c>
      <c r="U158" s="101">
        <f>+'2grid'!U158*CV$2</f>
        <v>0</v>
      </c>
      <c r="V158" s="101">
        <f>+'2grid'!V158*CW$2</f>
        <v>0</v>
      </c>
      <c r="W158" s="101">
        <f>+'2grid'!W158*CX$2</f>
        <v>0</v>
      </c>
      <c r="X158" s="101">
        <f>+'2grid'!X158*CY$2</f>
        <v>0</v>
      </c>
      <c r="Y158" s="101">
        <f>+'2grid'!Y158*CZ$2</f>
        <v>0</v>
      </c>
      <c r="Z158" s="101">
        <f>+'2grid'!Z158*DA$2</f>
        <v>0</v>
      </c>
      <c r="AA158" s="101">
        <f>+'2grid'!AA158*DB$2</f>
        <v>0</v>
      </c>
      <c r="AB158" s="101">
        <f>+'2grid'!AB158*DC$2</f>
        <v>0</v>
      </c>
      <c r="AC158" s="101">
        <f>+'2grid'!AC158*DD$2</f>
        <v>0</v>
      </c>
      <c r="AD158" s="101">
        <f>+'2grid'!AD158*DE$2</f>
        <v>0</v>
      </c>
      <c r="AE158" s="101">
        <f>+'2grid'!AE158*DF$2</f>
        <v>0</v>
      </c>
      <c r="AF158" s="101">
        <f>+'2grid'!AF158*DG$2</f>
        <v>0</v>
      </c>
      <c r="AG158" s="101">
        <f>+'2grid'!AG158*DH$2</f>
        <v>0</v>
      </c>
      <c r="AH158" s="101">
        <f>+'2grid'!AH158*DI$2</f>
        <v>0</v>
      </c>
      <c r="AI158" s="101">
        <f>+'2grid'!AI158*DJ$2</f>
        <v>0</v>
      </c>
      <c r="AJ158" s="101">
        <f>+'2grid'!AJ158*DK$2</f>
        <v>0</v>
      </c>
      <c r="AK158" s="101">
        <f>+'2grid'!AK158*DL$2</f>
        <v>0</v>
      </c>
      <c r="AL158" s="101">
        <f>+'2grid'!AL158*DM$2</f>
        <v>0</v>
      </c>
      <c r="AM158" s="101">
        <f>+'2grid'!AM158*DN$2</f>
        <v>0</v>
      </c>
      <c r="AN158" s="101">
        <f>+'2grid'!AN158*DO$2</f>
        <v>0</v>
      </c>
      <c r="AO158" s="101">
        <f>+'2grid'!AO158*DP$2</f>
        <v>0</v>
      </c>
      <c r="AP158" s="101">
        <f>+'2grid'!AP158*DQ$2</f>
        <v>0</v>
      </c>
      <c r="AQ158" s="101">
        <f>+'2grid'!AQ158*DR$2</f>
        <v>0</v>
      </c>
      <c r="AR158" s="101">
        <f>+'2grid'!AR158*DS$2</f>
        <v>0</v>
      </c>
      <c r="AS158" s="101">
        <f>+'2grid'!AS158*DT$2</f>
        <v>0</v>
      </c>
      <c r="AT158" s="101">
        <f>+'2grid'!AT158*DU$2</f>
        <v>0</v>
      </c>
      <c r="AU158" s="101">
        <f>+'2grid'!AU158*DV$2</f>
        <v>0</v>
      </c>
      <c r="AV158" s="101">
        <f>+'2grid'!AV158*DW$2</f>
        <v>0</v>
      </c>
      <c r="AW158" s="101">
        <f>+'2grid'!AW158*DX$2</f>
        <v>0</v>
      </c>
      <c r="AX158" s="101">
        <f>+'2grid'!AX158*DY$2</f>
        <v>0</v>
      </c>
      <c r="AY158" s="101">
        <f>+'2grid'!AY158*DZ$2</f>
        <v>0</v>
      </c>
      <c r="AZ158" s="101">
        <f>+'2grid'!AZ158*EA$2</f>
        <v>0</v>
      </c>
      <c r="BA158" s="101">
        <f>+'2grid'!BA158*EB$2</f>
        <v>0</v>
      </c>
      <c r="BB158" s="101">
        <f>+'2grid'!BB158*EC$2</f>
        <v>0</v>
      </c>
      <c r="BC158" s="101">
        <f>+'2grid'!BC158*ED$2</f>
        <v>0</v>
      </c>
      <c r="BD158" s="101">
        <f>+'2grid'!BD158*EE$2</f>
        <v>0</v>
      </c>
      <c r="BE158" s="101">
        <f>+'2grid'!BE158*EF$2</f>
        <v>0</v>
      </c>
      <c r="BF158" s="101">
        <f>+'2grid'!BF158*EG$2</f>
        <v>0</v>
      </c>
      <c r="BG158" s="101">
        <f>+'2grid'!BG158*EH$2</f>
        <v>0</v>
      </c>
      <c r="BH158" s="101">
        <f>+'2grid'!BH158*EI$2</f>
        <v>0</v>
      </c>
      <c r="BI158" s="101">
        <f>+'2grid'!BI158*EJ$2</f>
        <v>0</v>
      </c>
      <c r="BJ158" s="101">
        <f>+'2grid'!BJ158*EK$2</f>
        <v>0</v>
      </c>
      <c r="BK158" s="101">
        <f>+'2grid'!BK158*EL$2</f>
        <v>0</v>
      </c>
      <c r="BL158" s="101">
        <f>+'2grid'!BL158*EM$2</f>
        <v>0</v>
      </c>
      <c r="BM158" s="101">
        <f>+'2grid'!BM158*EN$2</f>
        <v>0</v>
      </c>
      <c r="BN158" s="101">
        <f>+'2grid'!BN158*EO$2</f>
        <v>0</v>
      </c>
      <c r="BO158" s="101">
        <f>+'2grid'!BO158*EP$2</f>
        <v>0</v>
      </c>
      <c r="BP158" s="101">
        <f>+'2grid'!BP158*EQ$2</f>
        <v>0</v>
      </c>
      <c r="BQ158" s="101">
        <f>+'2grid'!BQ158*ER$2</f>
        <v>0</v>
      </c>
      <c r="BR158" s="101">
        <f>+'2grid'!BR158*ES$2</f>
        <v>0</v>
      </c>
      <c r="BS158" s="101">
        <f>+'2grid'!BS158*ET$2</f>
        <v>0</v>
      </c>
      <c r="BT158" s="101">
        <f>+'2grid'!BT158*EU$2</f>
        <v>0</v>
      </c>
      <c r="BU158" s="101">
        <f>+'2grid'!BU158*EV$2</f>
        <v>0</v>
      </c>
      <c r="BV158" s="101">
        <f>+'2grid'!BV158*EW$2</f>
        <v>0</v>
      </c>
      <c r="BW158" s="101">
        <f>+'2grid'!BW158*EX$2</f>
        <v>0</v>
      </c>
      <c r="BX158" s="101">
        <f>+'2grid'!BX158*EY$2</f>
        <v>0</v>
      </c>
      <c r="BY158" s="101">
        <f>+'2grid'!BY158*EZ$2</f>
        <v>0</v>
      </c>
      <c r="BZ158" s="101">
        <f>+'2grid'!BZ158*FA$2</f>
        <v>0</v>
      </c>
      <c r="CA158" s="101">
        <f>+'2grid'!CA158*FB$2</f>
        <v>0</v>
      </c>
    </row>
    <row r="159" spans="1:79" x14ac:dyDescent="0.2">
      <c r="A159" s="9">
        <v>583</v>
      </c>
      <c r="B159" s="101">
        <f>+'2grid'!B159*CC$2</f>
        <v>0</v>
      </c>
      <c r="C159" s="101">
        <f>+'2grid'!C159*CD$2</f>
        <v>0</v>
      </c>
      <c r="D159" s="101">
        <f>+'2grid'!D159*CE$2</f>
        <v>0</v>
      </c>
      <c r="E159" s="101">
        <f>+'2grid'!E159*CF$2</f>
        <v>0</v>
      </c>
      <c r="F159" s="101">
        <f>+'2grid'!F159*CG$2</f>
        <v>0</v>
      </c>
      <c r="G159" s="101">
        <f>+'2grid'!G159*CH$2</f>
        <v>0</v>
      </c>
      <c r="H159" s="101">
        <f>+'2grid'!H159*CI$2</f>
        <v>0</v>
      </c>
      <c r="I159" s="101">
        <f>+'2grid'!I159*CJ$2</f>
        <v>0</v>
      </c>
      <c r="J159" s="101">
        <f>+'2grid'!J159*CK$2</f>
        <v>0</v>
      </c>
      <c r="K159" s="101">
        <f>+'2grid'!K159*CL$2</f>
        <v>0</v>
      </c>
      <c r="L159" s="101">
        <f>+'2grid'!L159*CM$2</f>
        <v>0</v>
      </c>
      <c r="M159" s="101">
        <f>+'2grid'!M159*CN$2</f>
        <v>0</v>
      </c>
      <c r="N159" s="101">
        <f>+'2grid'!N159*CO$2</f>
        <v>0</v>
      </c>
      <c r="O159" s="101">
        <f>+'2grid'!O159*CP$2</f>
        <v>0</v>
      </c>
      <c r="P159" s="101">
        <f>+'2grid'!P159*CQ$2</f>
        <v>0</v>
      </c>
      <c r="Q159" s="101">
        <f>+'2grid'!Q159*CR$2</f>
        <v>0</v>
      </c>
      <c r="R159" s="101">
        <f>+'2grid'!R159*CS$2</f>
        <v>0</v>
      </c>
      <c r="S159" s="101">
        <f>+'2grid'!S159*CT$2</f>
        <v>0</v>
      </c>
      <c r="T159" s="101">
        <f>+'2grid'!T159*CU$2</f>
        <v>0</v>
      </c>
      <c r="U159" s="101">
        <f>+'2grid'!U159*CV$2</f>
        <v>0</v>
      </c>
      <c r="V159" s="101">
        <f>+'2grid'!V159*CW$2</f>
        <v>0</v>
      </c>
      <c r="W159" s="101">
        <f>+'2grid'!W159*CX$2</f>
        <v>0</v>
      </c>
      <c r="X159" s="101">
        <f>+'2grid'!X159*CY$2</f>
        <v>0</v>
      </c>
      <c r="Y159" s="101">
        <f>+'2grid'!Y159*CZ$2</f>
        <v>0</v>
      </c>
      <c r="Z159" s="101">
        <f>+'2grid'!Z159*DA$2</f>
        <v>0</v>
      </c>
      <c r="AA159" s="101">
        <f>+'2grid'!AA159*DB$2</f>
        <v>0</v>
      </c>
      <c r="AB159" s="101">
        <f>+'2grid'!AB159*DC$2</f>
        <v>0</v>
      </c>
      <c r="AC159" s="101">
        <f>+'2grid'!AC159*DD$2</f>
        <v>0</v>
      </c>
      <c r="AD159" s="101">
        <f>+'2grid'!AD159*DE$2</f>
        <v>0</v>
      </c>
      <c r="AE159" s="101">
        <f>+'2grid'!AE159*DF$2</f>
        <v>0</v>
      </c>
      <c r="AF159" s="101">
        <f>+'2grid'!AF159*DG$2</f>
        <v>0</v>
      </c>
      <c r="AG159" s="101">
        <f>+'2grid'!AG159*DH$2</f>
        <v>0</v>
      </c>
      <c r="AH159" s="101">
        <f>+'2grid'!AH159*DI$2</f>
        <v>0</v>
      </c>
      <c r="AI159" s="101">
        <f>+'2grid'!AI159*DJ$2</f>
        <v>0</v>
      </c>
      <c r="AJ159" s="101">
        <f>+'2grid'!AJ159*DK$2</f>
        <v>0</v>
      </c>
      <c r="AK159" s="101">
        <f>+'2grid'!AK159*DL$2</f>
        <v>0</v>
      </c>
      <c r="AL159" s="101">
        <f>+'2grid'!AL159*DM$2</f>
        <v>0</v>
      </c>
      <c r="AM159" s="101">
        <f>+'2grid'!AM159*DN$2</f>
        <v>0</v>
      </c>
      <c r="AN159" s="101">
        <f>+'2grid'!AN159*DO$2</f>
        <v>0</v>
      </c>
      <c r="AO159" s="101">
        <f>+'2grid'!AO159*DP$2</f>
        <v>0</v>
      </c>
      <c r="AP159" s="101">
        <f>+'2grid'!AP159*DQ$2</f>
        <v>0</v>
      </c>
      <c r="AQ159" s="101">
        <f>+'2grid'!AQ159*DR$2</f>
        <v>0</v>
      </c>
      <c r="AR159" s="101">
        <f>+'2grid'!AR159*DS$2</f>
        <v>0</v>
      </c>
      <c r="AS159" s="101">
        <f>+'2grid'!AS159*DT$2</f>
        <v>0</v>
      </c>
      <c r="AT159" s="101">
        <f>+'2grid'!AT159*DU$2</f>
        <v>0</v>
      </c>
      <c r="AU159" s="101">
        <f>+'2grid'!AU159*DV$2</f>
        <v>0</v>
      </c>
      <c r="AV159" s="101">
        <f>+'2grid'!AV159*DW$2</f>
        <v>0</v>
      </c>
      <c r="AW159" s="101">
        <f>+'2grid'!AW159*DX$2</f>
        <v>0</v>
      </c>
      <c r="AX159" s="101">
        <f>+'2grid'!AX159*DY$2</f>
        <v>0</v>
      </c>
      <c r="AY159" s="101">
        <f>+'2grid'!AY159*DZ$2</f>
        <v>0</v>
      </c>
      <c r="AZ159" s="101">
        <f>+'2grid'!AZ159*EA$2</f>
        <v>0</v>
      </c>
      <c r="BA159" s="101">
        <f>+'2grid'!BA159*EB$2</f>
        <v>0</v>
      </c>
      <c r="BB159" s="101">
        <f>+'2grid'!BB159*EC$2</f>
        <v>0</v>
      </c>
      <c r="BC159" s="101">
        <f>+'2grid'!BC159*ED$2</f>
        <v>0</v>
      </c>
      <c r="BD159" s="101">
        <f>+'2grid'!BD159*EE$2</f>
        <v>0</v>
      </c>
      <c r="BE159" s="101">
        <f>+'2grid'!BE159*EF$2</f>
        <v>0</v>
      </c>
      <c r="BF159" s="101">
        <f>+'2grid'!BF159*EG$2</f>
        <v>0</v>
      </c>
      <c r="BG159" s="101">
        <f>+'2grid'!BG159*EH$2</f>
        <v>0</v>
      </c>
      <c r="BH159" s="101">
        <f>+'2grid'!BH159*EI$2</f>
        <v>0</v>
      </c>
      <c r="BI159" s="101">
        <f>+'2grid'!BI159*EJ$2</f>
        <v>0</v>
      </c>
      <c r="BJ159" s="101">
        <f>+'2grid'!BJ159*EK$2</f>
        <v>0</v>
      </c>
      <c r="BK159" s="101">
        <f>+'2grid'!BK159*EL$2</f>
        <v>0</v>
      </c>
      <c r="BL159" s="101">
        <f>+'2grid'!BL159*EM$2</f>
        <v>0</v>
      </c>
      <c r="BM159" s="101">
        <f>+'2grid'!BM159*EN$2</f>
        <v>0</v>
      </c>
      <c r="BN159" s="101">
        <f>+'2grid'!BN159*EO$2</f>
        <v>0</v>
      </c>
      <c r="BO159" s="101">
        <f>+'2grid'!BO159*EP$2</f>
        <v>0</v>
      </c>
      <c r="BP159" s="101">
        <f>+'2grid'!BP159*EQ$2</f>
        <v>0</v>
      </c>
      <c r="BQ159" s="101">
        <f>+'2grid'!BQ159*ER$2</f>
        <v>0</v>
      </c>
      <c r="BR159" s="101">
        <f>+'2grid'!BR159*ES$2</f>
        <v>0</v>
      </c>
      <c r="BS159" s="101">
        <f>+'2grid'!BS159*ET$2</f>
        <v>0</v>
      </c>
      <c r="BT159" s="101">
        <f>+'2grid'!BT159*EU$2</f>
        <v>0</v>
      </c>
      <c r="BU159" s="101">
        <f>+'2grid'!BU159*EV$2</f>
        <v>0</v>
      </c>
      <c r="BV159" s="101">
        <f>+'2grid'!BV159*EW$2</f>
        <v>0</v>
      </c>
      <c r="BW159" s="101">
        <f>+'2grid'!BW159*EX$2</f>
        <v>0</v>
      </c>
      <c r="BX159" s="101">
        <f>+'2grid'!BX159*EY$2</f>
        <v>0</v>
      </c>
      <c r="BY159" s="101">
        <f>+'2grid'!BY159*EZ$2</f>
        <v>0</v>
      </c>
      <c r="BZ159" s="101">
        <f>+'2grid'!BZ159*FA$2</f>
        <v>0</v>
      </c>
      <c r="CA159" s="101">
        <f>+'2grid'!CA159*FB$2</f>
        <v>0</v>
      </c>
    </row>
    <row r="160" spans="1:79" x14ac:dyDescent="0.2">
      <c r="A160" s="9">
        <v>584</v>
      </c>
      <c r="B160" s="101">
        <f>+'2grid'!B160*CC$2</f>
        <v>0</v>
      </c>
      <c r="C160" s="101">
        <f>+'2grid'!C160*CD$2</f>
        <v>0</v>
      </c>
      <c r="D160" s="101">
        <f>+'2grid'!D160*CE$2</f>
        <v>0</v>
      </c>
      <c r="E160" s="101">
        <f>+'2grid'!E160*CF$2</f>
        <v>0</v>
      </c>
      <c r="F160" s="101">
        <f>+'2grid'!F160*CG$2</f>
        <v>0</v>
      </c>
      <c r="G160" s="101">
        <f>+'2grid'!G160*CH$2</f>
        <v>0</v>
      </c>
      <c r="H160" s="101">
        <f>+'2grid'!H160*CI$2</f>
        <v>0</v>
      </c>
      <c r="I160" s="101">
        <f>+'2grid'!I160*CJ$2</f>
        <v>0</v>
      </c>
      <c r="J160" s="101">
        <f>+'2grid'!J160*CK$2</f>
        <v>0</v>
      </c>
      <c r="K160" s="101">
        <f>+'2grid'!K160*CL$2</f>
        <v>0</v>
      </c>
      <c r="L160" s="101">
        <f>+'2grid'!L160*CM$2</f>
        <v>0</v>
      </c>
      <c r="M160" s="101">
        <f>+'2grid'!M160*CN$2</f>
        <v>0</v>
      </c>
      <c r="N160" s="101">
        <f>+'2grid'!N160*CO$2</f>
        <v>0</v>
      </c>
      <c r="O160" s="101">
        <f>+'2grid'!O160*CP$2</f>
        <v>0</v>
      </c>
      <c r="P160" s="101">
        <f>+'2grid'!P160*CQ$2</f>
        <v>0</v>
      </c>
      <c r="Q160" s="101">
        <f>+'2grid'!Q160*CR$2</f>
        <v>0</v>
      </c>
      <c r="R160" s="101">
        <f>+'2grid'!R160*CS$2</f>
        <v>0</v>
      </c>
      <c r="S160" s="101">
        <f>+'2grid'!S160*CT$2</f>
        <v>0</v>
      </c>
      <c r="T160" s="101">
        <f>+'2grid'!T160*CU$2</f>
        <v>0</v>
      </c>
      <c r="U160" s="101">
        <f>+'2grid'!U160*CV$2</f>
        <v>0</v>
      </c>
      <c r="V160" s="101">
        <f>+'2grid'!V160*CW$2</f>
        <v>0</v>
      </c>
      <c r="W160" s="101">
        <f>+'2grid'!W160*CX$2</f>
        <v>0</v>
      </c>
      <c r="X160" s="101">
        <f>+'2grid'!X160*CY$2</f>
        <v>0</v>
      </c>
      <c r="Y160" s="101">
        <f>+'2grid'!Y160*CZ$2</f>
        <v>0</v>
      </c>
      <c r="Z160" s="101">
        <f>+'2grid'!Z160*DA$2</f>
        <v>0</v>
      </c>
      <c r="AA160" s="101">
        <f>+'2grid'!AA160*DB$2</f>
        <v>0</v>
      </c>
      <c r="AB160" s="101">
        <f>+'2grid'!AB160*DC$2</f>
        <v>0</v>
      </c>
      <c r="AC160" s="101">
        <f>+'2grid'!AC160*DD$2</f>
        <v>0</v>
      </c>
      <c r="AD160" s="101">
        <f>+'2grid'!AD160*DE$2</f>
        <v>0</v>
      </c>
      <c r="AE160" s="101">
        <f>+'2grid'!AE160*DF$2</f>
        <v>0</v>
      </c>
      <c r="AF160" s="101">
        <f>+'2grid'!AF160*DG$2</f>
        <v>0</v>
      </c>
      <c r="AG160" s="101">
        <f>+'2grid'!AG160*DH$2</f>
        <v>0</v>
      </c>
      <c r="AH160" s="101">
        <f>+'2grid'!AH160*DI$2</f>
        <v>0</v>
      </c>
      <c r="AI160" s="101">
        <f>+'2grid'!AI160*DJ$2</f>
        <v>0</v>
      </c>
      <c r="AJ160" s="101">
        <f>+'2grid'!AJ160*DK$2</f>
        <v>0</v>
      </c>
      <c r="AK160" s="101">
        <f>+'2grid'!AK160*DL$2</f>
        <v>0</v>
      </c>
      <c r="AL160" s="101">
        <f>+'2grid'!AL160*DM$2</f>
        <v>0</v>
      </c>
      <c r="AM160" s="101">
        <f>+'2grid'!AM160*DN$2</f>
        <v>0</v>
      </c>
      <c r="AN160" s="101">
        <f>+'2grid'!AN160*DO$2</f>
        <v>0</v>
      </c>
      <c r="AO160" s="101">
        <f>+'2grid'!AO160*DP$2</f>
        <v>0</v>
      </c>
      <c r="AP160" s="101">
        <f>+'2grid'!AP160*DQ$2</f>
        <v>0</v>
      </c>
      <c r="AQ160" s="101">
        <f>+'2grid'!AQ160*DR$2</f>
        <v>0</v>
      </c>
      <c r="AR160" s="101">
        <f>+'2grid'!AR160*DS$2</f>
        <v>0</v>
      </c>
      <c r="AS160" s="101">
        <f>+'2grid'!AS160*DT$2</f>
        <v>0</v>
      </c>
      <c r="AT160" s="101">
        <f>+'2grid'!AT160*DU$2</f>
        <v>0</v>
      </c>
      <c r="AU160" s="101">
        <f>+'2grid'!AU160*DV$2</f>
        <v>0</v>
      </c>
      <c r="AV160" s="101">
        <f>+'2grid'!AV160*DW$2</f>
        <v>0</v>
      </c>
      <c r="AW160" s="101">
        <f>+'2grid'!AW160*DX$2</f>
        <v>0</v>
      </c>
      <c r="AX160" s="101">
        <f>+'2grid'!AX160*DY$2</f>
        <v>0</v>
      </c>
      <c r="AY160" s="101">
        <f>+'2grid'!AY160*DZ$2</f>
        <v>0</v>
      </c>
      <c r="AZ160" s="101">
        <f>+'2grid'!AZ160*EA$2</f>
        <v>0</v>
      </c>
      <c r="BA160" s="101">
        <f>+'2grid'!BA160*EB$2</f>
        <v>0</v>
      </c>
      <c r="BB160" s="101">
        <f>+'2grid'!BB160*EC$2</f>
        <v>0</v>
      </c>
      <c r="BC160" s="101">
        <f>+'2grid'!BC160*ED$2</f>
        <v>0</v>
      </c>
      <c r="BD160" s="101">
        <f>+'2grid'!BD160*EE$2</f>
        <v>0</v>
      </c>
      <c r="BE160" s="101">
        <f>+'2grid'!BE160*EF$2</f>
        <v>0</v>
      </c>
      <c r="BF160" s="101">
        <f>+'2grid'!BF160*EG$2</f>
        <v>0</v>
      </c>
      <c r="BG160" s="101">
        <f>+'2grid'!BG160*EH$2</f>
        <v>0</v>
      </c>
      <c r="BH160" s="101">
        <f>+'2grid'!BH160*EI$2</f>
        <v>0</v>
      </c>
      <c r="BI160" s="101">
        <f>+'2grid'!BI160*EJ$2</f>
        <v>0</v>
      </c>
      <c r="BJ160" s="101">
        <f>+'2grid'!BJ160*EK$2</f>
        <v>0</v>
      </c>
      <c r="BK160" s="101">
        <f>+'2grid'!BK160*EL$2</f>
        <v>0</v>
      </c>
      <c r="BL160" s="101">
        <f>+'2grid'!BL160*EM$2</f>
        <v>0</v>
      </c>
      <c r="BM160" s="101">
        <f>+'2grid'!BM160*EN$2</f>
        <v>0</v>
      </c>
      <c r="BN160" s="101">
        <f>+'2grid'!BN160*EO$2</f>
        <v>0</v>
      </c>
      <c r="BO160" s="101">
        <f>+'2grid'!BO160*EP$2</f>
        <v>0</v>
      </c>
      <c r="BP160" s="101">
        <f>+'2grid'!BP160*EQ$2</f>
        <v>0</v>
      </c>
      <c r="BQ160" s="101">
        <f>+'2grid'!BQ160*ER$2</f>
        <v>0</v>
      </c>
      <c r="BR160" s="101">
        <f>+'2grid'!BR160*ES$2</f>
        <v>0</v>
      </c>
      <c r="BS160" s="101">
        <f>+'2grid'!BS160*ET$2</f>
        <v>0</v>
      </c>
      <c r="BT160" s="101">
        <f>+'2grid'!BT160*EU$2</f>
        <v>0</v>
      </c>
      <c r="BU160" s="101">
        <f>+'2grid'!BU160*EV$2</f>
        <v>0</v>
      </c>
      <c r="BV160" s="101">
        <f>+'2grid'!BV160*EW$2</f>
        <v>0</v>
      </c>
      <c r="BW160" s="101">
        <f>+'2grid'!BW160*EX$2</f>
        <v>0</v>
      </c>
      <c r="BX160" s="101">
        <f>+'2grid'!BX160*EY$2</f>
        <v>0</v>
      </c>
      <c r="BY160" s="101">
        <f>+'2grid'!BY160*EZ$2</f>
        <v>0</v>
      </c>
      <c r="BZ160" s="101">
        <f>+'2grid'!BZ160*FA$2</f>
        <v>0</v>
      </c>
      <c r="CA160" s="101">
        <f>+'2grid'!CA160*FB$2</f>
        <v>0</v>
      </c>
    </row>
    <row r="161" spans="1:79" x14ac:dyDescent="0.2">
      <c r="A161" s="9">
        <v>585</v>
      </c>
      <c r="B161" s="101">
        <f>+'2grid'!B161*CC$2</f>
        <v>0</v>
      </c>
      <c r="C161" s="101">
        <f>+'2grid'!C161*CD$2</f>
        <v>0</v>
      </c>
      <c r="D161" s="101">
        <f>+'2grid'!D161*CE$2</f>
        <v>0</v>
      </c>
      <c r="E161" s="101">
        <f>+'2grid'!E161*CF$2</f>
        <v>0</v>
      </c>
      <c r="F161" s="101">
        <f>+'2grid'!F161*CG$2</f>
        <v>0</v>
      </c>
      <c r="G161" s="101">
        <f>+'2grid'!G161*CH$2</f>
        <v>0</v>
      </c>
      <c r="H161" s="101">
        <f>+'2grid'!H161*CI$2</f>
        <v>0</v>
      </c>
      <c r="I161" s="101">
        <f>+'2grid'!I161*CJ$2</f>
        <v>0</v>
      </c>
      <c r="J161" s="101">
        <f>+'2grid'!J161*CK$2</f>
        <v>0</v>
      </c>
      <c r="K161" s="101">
        <f>+'2grid'!K161*CL$2</f>
        <v>0</v>
      </c>
      <c r="L161" s="101">
        <f>+'2grid'!L161*CM$2</f>
        <v>6.0986972019745164E-2</v>
      </c>
      <c r="M161" s="101">
        <f>+'2grid'!M161*CN$2</f>
        <v>7.5076125370343819E-2</v>
      </c>
      <c r="N161" s="101">
        <f>+'2grid'!N161*CO$2</f>
        <v>9.2392386712231683E-2</v>
      </c>
      <c r="O161" s="101">
        <f>+'2grid'!O161*CP$2</f>
        <v>0.11366732975612358</v>
      </c>
      <c r="P161" s="101">
        <f>+'2grid'!P161*CQ$2</f>
        <v>0.13979627762896465</v>
      </c>
      <c r="Q161" s="101">
        <f>+'2grid'!Q161*CR$2</f>
        <v>0.17187437052288698</v>
      </c>
      <c r="R161" s="101">
        <f>+'2grid'!R161*CS$2</f>
        <v>0.21124041240077943</v>
      </c>
      <c r="S161" s="101">
        <f>+'2grid'!S161*CT$2</f>
        <v>0.2595301270690718</v>
      </c>
      <c r="T161" s="101">
        <f>+'2grid'!T161*CU$2</f>
        <v>0.31874078167313852</v>
      </c>
      <c r="U161" s="101">
        <f>+'2grid'!U161*CV$2</f>
        <v>0.39130952509530548</v>
      </c>
      <c r="V161" s="101">
        <f>+'2grid'!V161*CW$2</f>
        <v>0.48020825012266127</v>
      </c>
      <c r="W161" s="101">
        <f>+'2grid'!W161*CX$2</f>
        <v>0.58905833315317491</v>
      </c>
      <c r="X161" s="101">
        <f>+'2grid'!X161*CY$2</f>
        <v>0.72226924643127866</v>
      </c>
      <c r="Y161" s="101">
        <f>+'2grid'!Y161*CZ$2</f>
        <v>0.88520578931165073</v>
      </c>
      <c r="Z161" s="101">
        <f>+'2grid'!Z161*DA$2</f>
        <v>1.0843895617332457</v>
      </c>
      <c r="AA161" s="101">
        <f>+'2grid'!AA161*DB$2</f>
        <v>1.3277413203451325</v>
      </c>
      <c r="AB161" s="101">
        <f>+'2grid'!AB161*DC$2</f>
        <v>1.6248720307852291</v>
      </c>
      <c r="AC161" s="101">
        <f>+'2grid'!AC161*DD$2</f>
        <v>1.9874317724556656</v>
      </c>
      <c r="AD161" s="101">
        <f>+'2grid'!AD161*DE$2</f>
        <v>2.0756134026996773</v>
      </c>
      <c r="AE161" s="101">
        <f>+'2grid'!AE161*DF$2</f>
        <v>2.1675664892076476</v>
      </c>
      <c r="AF161" s="101">
        <f>+'2grid'!AF161*DG$2</f>
        <v>2.2634434717291478</v>
      </c>
      <c r="AG161" s="101">
        <f>+'2grid'!AG161*DH$2</f>
        <v>2.3634023741824901</v>
      </c>
      <c r="AH161" s="101">
        <f>+'2grid'!AH161*DI$2</f>
        <v>2.467606969415459</v>
      </c>
      <c r="AI161" s="101">
        <f>+'2grid'!AI161*DJ$2</f>
        <v>2.576226945800197</v>
      </c>
      <c r="AJ161" s="101">
        <f>+'2grid'!AJ161*DK$2</f>
        <v>2.6894380753968177</v>
      </c>
      <c r="AK161" s="101">
        <f>+'2grid'!AK161*DL$2</f>
        <v>2.8074223833871432</v>
      </c>
      <c r="AL161" s="101">
        <f>+'2grid'!AL161*DM$2</f>
        <v>2.9303683184441489</v>
      </c>
      <c r="AM161" s="101">
        <f>+'2grid'!AM161*DN$2</f>
        <v>3.0584709236637413</v>
      </c>
      <c r="AN161" s="101">
        <f>+'2grid'!AN161*DO$2</f>
        <v>3.1919320076436062</v>
      </c>
      <c r="AO161" s="101">
        <f>+'2grid'!AO161*DP$2</f>
        <v>3.3402129827906912</v>
      </c>
      <c r="AP161" s="101">
        <f>+'2grid'!AP161*DQ$2</f>
        <v>3.4951083595413119</v>
      </c>
      <c r="AQ161" s="101">
        <f>+'2grid'!AQ161*DR$2</f>
        <v>3.6568948842818685</v>
      </c>
      <c r="AR161" s="101">
        <f>+'2grid'!AR161*DS$2</f>
        <v>3.8258596089987367</v>
      </c>
      <c r="AS161" s="101">
        <f>+'2grid'!AS161*DT$2</f>
        <v>4.0023001805822345</v>
      </c>
      <c r="AT161" s="101">
        <f>+'2grid'!AT161*DU$2</f>
        <v>4.102946588756696</v>
      </c>
      <c r="AU161" s="101">
        <f>+'2grid'!AU161*DV$2</f>
        <v>4.2057630705025186</v>
      </c>
      <c r="AV161" s="101">
        <f>+'2grid'!AV161*DW$2</f>
        <v>4.3107792005449683</v>
      </c>
      <c r="AW161" s="101">
        <f>+'2grid'!AW161*DX$2</f>
        <v>4.4180239989211154</v>
      </c>
      <c r="AX161" s="101">
        <f>+'2grid'!AX161*DY$2</f>
        <v>4.5536461985670211</v>
      </c>
      <c r="AY161" s="101">
        <f>+'2grid'!AY161*DZ$2</f>
        <v>4.6532484906736604</v>
      </c>
      <c r="AZ161" s="101">
        <f>+'2grid'!AZ161*EA$2</f>
        <v>4.7549589965672645</v>
      </c>
      <c r="BA161" s="101">
        <f>+'2grid'!BA161*EB$2</f>
        <v>4.8588202004379379</v>
      </c>
      <c r="BB161" s="101">
        <f>+'2grid'!BB161*EC$2</f>
        <v>4.9648753754409931</v>
      </c>
      <c r="BC161" s="101">
        <f>+'2grid'!BC161*ED$2</f>
        <v>6.4373539266000002</v>
      </c>
      <c r="BD161" s="101">
        <f>+'2grid'!BD161*EE$2</f>
        <v>6.1319999999999997</v>
      </c>
      <c r="BE161" s="101">
        <f>+'2grid'!BE161*EF$2</f>
        <v>6.1080000000000005</v>
      </c>
      <c r="BF161" s="101">
        <f>+'2grid'!BF161*EG$2</f>
        <v>6.0839999999999996</v>
      </c>
      <c r="BG161" s="101">
        <f>+'2grid'!BG161*EH$2</f>
        <v>6.0600000000000005</v>
      </c>
      <c r="BH161" s="101">
        <f>+'2grid'!BH161*EI$2</f>
        <v>6.0600000000000005</v>
      </c>
      <c r="BI161" s="101">
        <f>+'2grid'!BI161*EJ$2</f>
        <v>6.0600000000000005</v>
      </c>
      <c r="BJ161" s="101">
        <f>+'2grid'!BJ161*EK$2</f>
        <v>6.0600000000000005</v>
      </c>
      <c r="BK161" s="101">
        <f>+'2grid'!BK161*EL$2</f>
        <v>6.0600000000000005</v>
      </c>
      <c r="BL161" s="101">
        <f>+'2grid'!BL161*EM$2</f>
        <v>6.0600000000000005</v>
      </c>
      <c r="BM161" s="101">
        <f>+'2grid'!BM161*EN$2</f>
        <v>6.0600000000000005</v>
      </c>
      <c r="BN161" s="101">
        <f>+'2grid'!BN161*EO$2</f>
        <v>6.0600000000000005</v>
      </c>
      <c r="BO161" s="101">
        <f>+'2grid'!BO161*EP$2</f>
        <v>6.0600000000000005</v>
      </c>
      <c r="BP161" s="101">
        <f>+'2grid'!BP161*EQ$2</f>
        <v>6.0600000000000005</v>
      </c>
      <c r="BQ161" s="101">
        <f>+'2grid'!BQ161*ER$2</f>
        <v>6.0600000000000005</v>
      </c>
      <c r="BR161" s="101">
        <f>+'2grid'!BR161*ES$2</f>
        <v>6.0600000000000005</v>
      </c>
      <c r="BS161" s="101">
        <f>+'2grid'!BS161*ET$2</f>
        <v>6.0600000000000005</v>
      </c>
      <c r="BT161" s="101">
        <f>+'2grid'!BT161*EU$2</f>
        <v>6.0600000000000005</v>
      </c>
      <c r="BU161" s="101">
        <f>+'2grid'!BU161*EV$2</f>
        <v>6.0600000000000005</v>
      </c>
      <c r="BV161" s="101">
        <f>+'2grid'!BV161*EW$2</f>
        <v>6.0600000000000005</v>
      </c>
      <c r="BW161" s="101">
        <f>+'2grid'!BW161*EX$2</f>
        <v>6.0600000000000005</v>
      </c>
      <c r="BX161" s="101">
        <f>+'2grid'!BX161*EY$2</f>
        <v>6.0600000000000005</v>
      </c>
      <c r="BY161" s="101">
        <f>+'2grid'!BY161*EZ$2</f>
        <v>6.0600000000000005</v>
      </c>
      <c r="BZ161" s="101">
        <f>+'2grid'!BZ161*FA$2</f>
        <v>6.0600000000000005</v>
      </c>
      <c r="CA161" s="101">
        <f>+'2grid'!CA161*FB$2</f>
        <v>6.0600000000000005</v>
      </c>
    </row>
    <row r="162" spans="1:79" x14ac:dyDescent="0.2">
      <c r="A162" s="9">
        <v>586</v>
      </c>
      <c r="B162" s="101">
        <f>+'2grid'!B162*CC$2</f>
        <v>0</v>
      </c>
      <c r="C162" s="101">
        <f>+'2grid'!C162*CD$2</f>
        <v>0</v>
      </c>
      <c r="D162" s="101">
        <f>+'2grid'!D162*CE$2</f>
        <v>0</v>
      </c>
      <c r="E162" s="101">
        <f>+'2grid'!E162*CF$2</f>
        <v>0</v>
      </c>
      <c r="F162" s="101">
        <f>+'2grid'!F162*CG$2</f>
        <v>0.54642769288006865</v>
      </c>
      <c r="G162" s="101">
        <f>+'2grid'!G162*CH$2</f>
        <v>1.7974595160528581</v>
      </c>
      <c r="H162" s="101">
        <f>+'2grid'!H162*CI$2</f>
        <v>5.9116446305738446</v>
      </c>
      <c r="I162" s="101">
        <f>+'2grid'!I162*CJ$2</f>
        <v>19.439191803238316</v>
      </c>
      <c r="J162" s="101">
        <f>+'2grid'!J162*CK$2</f>
        <v>63.909671681879416</v>
      </c>
      <c r="K162" s="101">
        <f>+'2grid'!K162*CL$2</f>
        <v>210.07345784321475</v>
      </c>
      <c r="L162" s="101">
        <f>+'2grid'!L162*CM$2</f>
        <v>690.3822558227713</v>
      </c>
      <c r="M162" s="101">
        <f>+'2grid'!M162*CN$2</f>
        <v>1457.3788549140609</v>
      </c>
      <c r="N162" s="101">
        <f>+'2grid'!N162*CO$2</f>
        <v>1504.1487991864155</v>
      </c>
      <c r="O162" s="101">
        <f>+'2grid'!O162*CP$2</f>
        <v>1562.6921536323423</v>
      </c>
      <c r="P162" s="101">
        <f>+'2grid'!P162*CQ$2</f>
        <v>1612.9931796044677</v>
      </c>
      <c r="Q162" s="101">
        <f>+'2grid'!Q162*CR$2</f>
        <v>1654.9783334123963</v>
      </c>
      <c r="R162" s="101">
        <f>+'2grid'!R162*CS$2</f>
        <v>1688.5464021949085</v>
      </c>
      <c r="S162" s="101">
        <f>+'2grid'!S162*CT$2</f>
        <v>1792.8923132246657</v>
      </c>
      <c r="T162" s="101">
        <f>+'2grid'!T162*CU$2</f>
        <v>1881.5793257906905</v>
      </c>
      <c r="U162" s="101">
        <f>+'2grid'!U162*CV$2</f>
        <v>2012.1852176083148</v>
      </c>
      <c r="V162" s="101">
        <f>+'2grid'!V162*CW$2</f>
        <v>2120.7200559805146</v>
      </c>
      <c r="W162" s="101">
        <f>+'2grid'!W162*CX$2</f>
        <v>2088.9606605808253</v>
      </c>
      <c r="X162" s="101">
        <f>+'2grid'!X162*CY$2</f>
        <v>2046.5151450501553</v>
      </c>
      <c r="Y162" s="101">
        <f>+'2grid'!Y162*CZ$2</f>
        <v>1922.9431554350278</v>
      </c>
      <c r="Z162" s="101">
        <f>+'2grid'!Z162*DA$2</f>
        <v>2033.5967464391033</v>
      </c>
      <c r="AA162" s="101">
        <f>+'2grid'!AA162*DB$2</f>
        <v>2003.7985714388151</v>
      </c>
      <c r="AB162" s="101">
        <f>+'2grid'!AB162*DC$2</f>
        <v>2385.9990455348297</v>
      </c>
      <c r="AC162" s="101">
        <f>+'2grid'!AC162*DD$2</f>
        <v>2646.0834661660247</v>
      </c>
      <c r="AD162" s="101">
        <f>+'2grid'!AD162*DE$2</f>
        <v>2627.3037970808145</v>
      </c>
      <c r="AE162" s="101">
        <f>+'2grid'!AE162*DF$2</f>
        <v>2634.0183328766348</v>
      </c>
      <c r="AF162" s="101">
        <f>+'2grid'!AF162*DG$2</f>
        <v>2639.831252792661</v>
      </c>
      <c r="AG162" s="101">
        <f>+'2grid'!AG162*DH$2</f>
        <v>2644.688304141881</v>
      </c>
      <c r="AH162" s="101">
        <f>+'2grid'!AH162*DI$2</f>
        <v>2648.5315409645914</v>
      </c>
      <c r="AI162" s="101">
        <f>+'2grid'!AI162*DJ$2</f>
        <v>2651.2989342411288</v>
      </c>
      <c r="AJ162" s="101">
        <f>+'2grid'!AJ162*DK$2</f>
        <v>2652.9239233283579</v>
      </c>
      <c r="AK162" s="101">
        <f>+'2grid'!AK162*DL$2</f>
        <v>2653.3348972613758</v>
      </c>
      <c r="AL162" s="101">
        <f>+'2grid'!AL162*DM$2</f>
        <v>2652.4545918797526</v>
      </c>
      <c r="AM162" s="101">
        <f>+'2grid'!AM162*DN$2</f>
        <v>2650.199385299326</v>
      </c>
      <c r="AN162" s="101">
        <f>+'2grid'!AN162*DO$2</f>
        <v>2646.4784698056765</v>
      </c>
      <c r="AO162" s="101">
        <f>+'2grid'!AO162*DP$2</f>
        <v>2641.1928724469381</v>
      </c>
      <c r="AP162" s="101">
        <f>+'2grid'!AP162*DQ$2</f>
        <v>2634.2342889658753</v>
      </c>
      <c r="AQ162" s="101">
        <f>+'2grid'!AQ162*DR$2</f>
        <v>2625.4836855448229</v>
      </c>
      <c r="AR162" s="101">
        <f>+'2grid'!AR162*DS$2</f>
        <v>2614.8096091520679</v>
      </c>
      <c r="AS162" s="101">
        <f>+'2grid'!AS162*DT$2</f>
        <v>2602.0661286300074</v>
      </c>
      <c r="AT162" s="101">
        <f>+'2grid'!AT162*DU$2</f>
        <v>2587.0903029152159</v>
      </c>
      <c r="AU162" s="101">
        <f>+'2grid'!AU162*DV$2</f>
        <v>2569.6990367053636</v>
      </c>
      <c r="AV162" s="101">
        <f>+'2grid'!AV162*DW$2</f>
        <v>2549.6851325417406</v>
      </c>
      <c r="AW162" s="101">
        <f>+'2grid'!AW162*DX$2</f>
        <v>2526.8122739109203</v>
      </c>
      <c r="AX162" s="101">
        <f>+'2grid'!AX162*DY$2</f>
        <v>2515.2363058894034</v>
      </c>
      <c r="AY162" s="101">
        <f>+'2grid'!AY162*DZ$2</f>
        <v>2621.345966069789</v>
      </c>
      <c r="AZ162" s="101">
        <f>+'2grid'!AZ162*EA$2</f>
        <v>2859.3466458653716</v>
      </c>
      <c r="BA162" s="101">
        <f>+'2grid'!BA162*EB$2</f>
        <v>3189.1457831507523</v>
      </c>
      <c r="BB162" s="101">
        <f>+'2grid'!BB162*EC$2</f>
        <v>4482.718091070692</v>
      </c>
      <c r="BC162" s="101">
        <f>+'2grid'!BC162*ED$2</f>
        <v>5130</v>
      </c>
      <c r="BD162" s="101">
        <f>+'2grid'!BD162*EE$2</f>
        <v>5110</v>
      </c>
      <c r="BE162" s="101">
        <f>+'2grid'!BE162*EF$2</f>
        <v>5090</v>
      </c>
      <c r="BF162" s="101">
        <f>+'2grid'!BF162*EG$2</f>
        <v>5070</v>
      </c>
      <c r="BG162" s="101">
        <f>+'2grid'!BG162*EH$2</f>
        <v>5050</v>
      </c>
      <c r="BH162" s="101">
        <f>+'2grid'!BH162*EI$2</f>
        <v>5050</v>
      </c>
      <c r="BI162" s="101">
        <f>+'2grid'!BI162*EJ$2</f>
        <v>5050</v>
      </c>
      <c r="BJ162" s="101">
        <f>+'2grid'!BJ162*EK$2</f>
        <v>5050</v>
      </c>
      <c r="BK162" s="101">
        <f>+'2grid'!BK162*EL$2</f>
        <v>5050</v>
      </c>
      <c r="BL162" s="101">
        <f>+'2grid'!BL162*EM$2</f>
        <v>5050</v>
      </c>
      <c r="BM162" s="101">
        <f>+'2grid'!BM162*EN$2</f>
        <v>5050</v>
      </c>
      <c r="BN162" s="101">
        <f>+'2grid'!BN162*EO$2</f>
        <v>5050</v>
      </c>
      <c r="BO162" s="101">
        <f>+'2grid'!BO162*EP$2</f>
        <v>5050</v>
      </c>
      <c r="BP162" s="101">
        <f>+'2grid'!BP162*EQ$2</f>
        <v>5050</v>
      </c>
      <c r="BQ162" s="101">
        <f>+'2grid'!BQ162*ER$2</f>
        <v>5050</v>
      </c>
      <c r="BR162" s="101">
        <f>+'2grid'!BR162*ES$2</f>
        <v>5050</v>
      </c>
      <c r="BS162" s="101">
        <f>+'2grid'!BS162*ET$2</f>
        <v>5050</v>
      </c>
      <c r="BT162" s="101">
        <f>+'2grid'!BT162*EU$2</f>
        <v>5050</v>
      </c>
      <c r="BU162" s="101">
        <f>+'2grid'!BU162*EV$2</f>
        <v>5050</v>
      </c>
      <c r="BV162" s="101">
        <f>+'2grid'!BV162*EW$2</f>
        <v>5050</v>
      </c>
      <c r="BW162" s="101">
        <f>+'2grid'!BW162*EX$2</f>
        <v>5050</v>
      </c>
      <c r="BX162" s="101">
        <f>+'2grid'!BX162*EY$2</f>
        <v>5050</v>
      </c>
      <c r="BY162" s="101">
        <f>+'2grid'!BY162*EZ$2</f>
        <v>5050</v>
      </c>
      <c r="BZ162" s="101">
        <f>+'2grid'!BZ162*FA$2</f>
        <v>5050</v>
      </c>
      <c r="CA162" s="101">
        <f>+'2grid'!CA162*FB$2</f>
        <v>5050</v>
      </c>
    </row>
    <row r="163" spans="1:79" x14ac:dyDescent="0.2">
      <c r="A163" s="9">
        <v>591</v>
      </c>
      <c r="B163" s="101">
        <f>+'2grid'!B163*CC$2</f>
        <v>0</v>
      </c>
      <c r="C163" s="101">
        <f>+'2grid'!C163*CD$2</f>
        <v>0</v>
      </c>
      <c r="D163" s="101">
        <f>+'2grid'!D163*CE$2</f>
        <v>0</v>
      </c>
      <c r="E163" s="101">
        <f>+'2grid'!E163*CF$2</f>
        <v>0</v>
      </c>
      <c r="F163" s="101">
        <f>+'2grid'!F163*CG$2</f>
        <v>0</v>
      </c>
      <c r="G163" s="101">
        <f>+'2grid'!G163*CH$2</f>
        <v>0</v>
      </c>
      <c r="H163" s="101">
        <f>+'2grid'!H163*CI$2</f>
        <v>0</v>
      </c>
      <c r="I163" s="101">
        <f>+'2grid'!I163*CJ$2</f>
        <v>0</v>
      </c>
      <c r="J163" s="101">
        <f>+'2grid'!J163*CK$2</f>
        <v>0</v>
      </c>
      <c r="K163" s="101">
        <f>+'2grid'!K163*CL$2</f>
        <v>0</v>
      </c>
      <c r="L163" s="101">
        <f>+'2grid'!L163*CM$2</f>
        <v>0</v>
      </c>
      <c r="M163" s="101">
        <f>+'2grid'!M163*CN$2</f>
        <v>0</v>
      </c>
      <c r="N163" s="101">
        <f>+'2grid'!N163*CO$2</f>
        <v>0</v>
      </c>
      <c r="O163" s="101">
        <f>+'2grid'!O163*CP$2</f>
        <v>0</v>
      </c>
      <c r="P163" s="101">
        <f>+'2grid'!P163*CQ$2</f>
        <v>0</v>
      </c>
      <c r="Q163" s="101">
        <f>+'2grid'!Q163*CR$2</f>
        <v>0</v>
      </c>
      <c r="R163" s="101">
        <f>+'2grid'!R163*CS$2</f>
        <v>0</v>
      </c>
      <c r="S163" s="101">
        <f>+'2grid'!S163*CT$2</f>
        <v>0</v>
      </c>
      <c r="T163" s="101">
        <f>+'2grid'!T163*CU$2</f>
        <v>0</v>
      </c>
      <c r="U163" s="101">
        <f>+'2grid'!U163*CV$2</f>
        <v>0</v>
      </c>
      <c r="V163" s="101">
        <f>+'2grid'!V163*CW$2</f>
        <v>0</v>
      </c>
      <c r="W163" s="101">
        <f>+'2grid'!W163*CX$2</f>
        <v>0</v>
      </c>
      <c r="X163" s="101">
        <f>+'2grid'!X163*CY$2</f>
        <v>0</v>
      </c>
      <c r="Y163" s="101">
        <f>+'2grid'!Y163*CZ$2</f>
        <v>0</v>
      </c>
      <c r="Z163" s="101">
        <f>+'2grid'!Z163*DA$2</f>
        <v>0</v>
      </c>
      <c r="AA163" s="101">
        <f>+'2grid'!AA163*DB$2</f>
        <v>0</v>
      </c>
      <c r="AB163" s="101">
        <f>+'2grid'!AB163*DC$2</f>
        <v>83.857332905425181</v>
      </c>
      <c r="AC163" s="101">
        <f>+'2grid'!AC163*DD$2</f>
        <v>54.201884080918774</v>
      </c>
      <c r="AD163" s="101">
        <f>+'2grid'!AD163*DE$2</f>
        <v>57.98040929899944</v>
      </c>
      <c r="AE163" s="101">
        <f>+'2grid'!AE163*DF$2</f>
        <v>61.983062864433748</v>
      </c>
      <c r="AF163" s="101">
        <f>+'2grid'!AF163*DG$2</f>
        <v>66.22173527829105</v>
      </c>
      <c r="AG163" s="101">
        <f>+'2grid'!AG163*DH$2</f>
        <v>70.708882812463884</v>
      </c>
      <c r="AH163" s="101">
        <f>+'2grid'!AH163*DI$2</f>
        <v>75.457550705409304</v>
      </c>
      <c r="AI163" s="101">
        <f>+'2grid'!AI163*DJ$2</f>
        <v>80.481397052240396</v>
      </c>
      <c r="AJ163" s="101">
        <f>+'2grid'!AJ163*DK$2</f>
        <v>85.794717388526877</v>
      </c>
      <c r="AK163" s="101">
        <f>+'2grid'!AK163*DL$2</f>
        <v>91.412469964672084</v>
      </c>
      <c r="AL163" s="101">
        <f>+'2grid'!AL163*DM$2</f>
        <v>97.350301704958156</v>
      </c>
      <c r="AM163" s="101">
        <f>+'2grid'!AM163*DN$2</f>
        <v>103.62457484226333</v>
      </c>
      <c r="AN163" s="101">
        <f>+'2grid'!AN163*DO$2</f>
        <v>111.47511504413625</v>
      </c>
      <c r="AO163" s="101">
        <f>+'2grid'!AO163*DP$2</f>
        <v>127.20281373708515</v>
      </c>
      <c r="AP163" s="101">
        <f>+'2grid'!AP163*DQ$2</f>
        <v>145.01493203631867</v>
      </c>
      <c r="AQ163" s="101">
        <f>+'2grid'!AQ163*DR$2</f>
        <v>165.17561282485903</v>
      </c>
      <c r="AR163" s="101">
        <f>+'2grid'!AR163*DS$2</f>
        <v>187.98128552125118</v>
      </c>
      <c r="AS163" s="101">
        <f>+'2grid'!AS163*DT$2</f>
        <v>201.01186456479505</v>
      </c>
      <c r="AT163" s="101">
        <f>+'2grid'!AT163*DU$2</f>
        <v>210.23306768039865</v>
      </c>
      <c r="AU163" s="101">
        <f>+'2grid'!AU163*DV$2</f>
        <v>212.14691823766569</v>
      </c>
      <c r="AV163" s="101">
        <f>+'2grid'!AV163*DW$2</f>
        <v>226.09401181699411</v>
      </c>
      <c r="AW163" s="101">
        <f>+'2grid'!AW163*DX$2</f>
        <v>239.21755400990975</v>
      </c>
      <c r="AX163" s="101">
        <f>+'2grid'!AX163*DY$2</f>
        <v>277.45400095370564</v>
      </c>
      <c r="AY163" s="101">
        <f>+'2grid'!AY163*DZ$2</f>
        <v>303.76131889840167</v>
      </c>
      <c r="AZ163" s="101">
        <f>+'2grid'!AZ163*EA$2</f>
        <v>379.45273085963038</v>
      </c>
      <c r="BA163" s="101">
        <f>+'2grid'!BA163*EB$2</f>
        <v>550.23771853889957</v>
      </c>
      <c r="BB163" s="101">
        <f>+'2grid'!BB163*EC$2</f>
        <v>781.59639908196016</v>
      </c>
      <c r="BC163" s="101">
        <f>+'2grid'!BC163*ED$2</f>
        <v>1087.56</v>
      </c>
      <c r="BD163" s="101">
        <f>+'2grid'!BD163*EE$2</f>
        <v>1166.1020000000001</v>
      </c>
      <c r="BE163" s="101">
        <f>+'2grid'!BE163*EF$2</f>
        <v>1323.4</v>
      </c>
      <c r="BF163" s="101">
        <f>+'2grid'!BF163*EG$2</f>
        <v>1490.58</v>
      </c>
      <c r="BG163" s="101">
        <f>+'2grid'!BG163*EH$2</f>
        <v>1550.35</v>
      </c>
      <c r="BH163" s="101">
        <f>+'2grid'!BH163*EI$2</f>
        <v>1550.35</v>
      </c>
      <c r="BI163" s="101">
        <f>+'2grid'!BI163*EJ$2</f>
        <v>1550.35</v>
      </c>
      <c r="BJ163" s="101">
        <f>+'2grid'!BJ163*EK$2</f>
        <v>1550.35</v>
      </c>
      <c r="BK163" s="101">
        <f>+'2grid'!BK163*EL$2</f>
        <v>1550.35</v>
      </c>
      <c r="BL163" s="101">
        <f>+'2grid'!BL163*EM$2</f>
        <v>1550.35</v>
      </c>
      <c r="BM163" s="101">
        <f>+'2grid'!BM163*EN$2</f>
        <v>1550.35</v>
      </c>
      <c r="BN163" s="101">
        <f>+'2grid'!BN163*EO$2</f>
        <v>1550.35</v>
      </c>
      <c r="BO163" s="101">
        <f>+'2grid'!BO163*EP$2</f>
        <v>1550.35</v>
      </c>
      <c r="BP163" s="101">
        <f>+'2grid'!BP163*EQ$2</f>
        <v>1550.35</v>
      </c>
      <c r="BQ163" s="101">
        <f>+'2grid'!BQ163*ER$2</f>
        <v>1550.35</v>
      </c>
      <c r="BR163" s="101">
        <f>+'2grid'!BR163*ES$2</f>
        <v>1553.38</v>
      </c>
      <c r="BS163" s="101">
        <f>+'2grid'!BS163*ET$2</f>
        <v>1555.4</v>
      </c>
      <c r="BT163" s="101">
        <f>+'2grid'!BT163*EU$2</f>
        <v>1555.1306666666667</v>
      </c>
      <c r="BU163" s="101">
        <f>+'2grid'!BU163*EV$2</f>
        <v>1556.701777777778</v>
      </c>
      <c r="BV163" s="101">
        <f>+'2grid'!BV163*EW$2</f>
        <v>1558.3641629629635</v>
      </c>
      <c r="BW163" s="101">
        <f>+'2grid'!BW163*EX$2</f>
        <v>1559.8644493827169</v>
      </c>
      <c r="BX163" s="101">
        <f>+'2grid'!BX163*EY$2</f>
        <v>1560.7620941563794</v>
      </c>
      <c r="BY163" s="101">
        <f>+'2grid'!BY163*EZ$2</f>
        <v>1561.9712789026075</v>
      </c>
      <c r="BZ163" s="101">
        <f>+'2grid'!BZ163*FA$2</f>
        <v>1563.5875013150451</v>
      </c>
      <c r="CA163" s="101">
        <f>+'2grid'!CA163*FB$2</f>
        <v>1564.823305110808</v>
      </c>
    </row>
    <row r="164" spans="1:79" x14ac:dyDescent="0.2">
      <c r="A164" s="9">
        <v>598</v>
      </c>
      <c r="B164" s="101">
        <f>+'2grid'!B164*CC$2</f>
        <v>0</v>
      </c>
      <c r="C164" s="101">
        <f>+'2grid'!C164*CD$2</f>
        <v>0</v>
      </c>
      <c r="D164" s="101">
        <f>+'2grid'!D164*CE$2</f>
        <v>0</v>
      </c>
      <c r="E164" s="101">
        <f>+'2grid'!E164*CF$2</f>
        <v>0</v>
      </c>
      <c r="F164" s="101">
        <f>+'2grid'!F164*CG$2</f>
        <v>0</v>
      </c>
      <c r="G164" s="101">
        <f>+'2grid'!G164*CH$2</f>
        <v>61.896185869975362</v>
      </c>
      <c r="H164" s="101">
        <f>+'2grid'!H164*CI$2</f>
        <v>86.992936679927283</v>
      </c>
      <c r="I164" s="101">
        <f>+'2grid'!I164*CJ$2</f>
        <v>121.08658672076363</v>
      </c>
      <c r="J164" s="101">
        <f>+'2grid'!J164*CK$2</f>
        <v>166.19895241117095</v>
      </c>
      <c r="K164" s="101">
        <f>+'2grid'!K164*CL$2</f>
        <v>223.12892666834819</v>
      </c>
      <c r="L164" s="101">
        <f>+'2grid'!L164*CM$2</f>
        <v>287.67300141696836</v>
      </c>
      <c r="M164" s="101">
        <f>+'2grid'!M164*CN$2</f>
        <v>291.1888874705208</v>
      </c>
      <c r="N164" s="101">
        <f>+'2grid'!N164*CO$2</f>
        <v>294.37854770994329</v>
      </c>
      <c r="O164" s="101">
        <f>+'2grid'!O164*CP$2</f>
        <v>297.19396036490986</v>
      </c>
      <c r="P164" s="101">
        <f>+'2grid'!P164*CQ$2</f>
        <v>299.58063526973569</v>
      </c>
      <c r="Q164" s="101">
        <f>+'2grid'!Q164*CR$2</f>
        <v>301.47630019520091</v>
      </c>
      <c r="R164" s="101">
        <f>+'2grid'!R164*CS$2</f>
        <v>302.80917967781795</v>
      </c>
      <c r="S164" s="101">
        <f>+'2grid'!S164*CT$2</f>
        <v>303.49569473588195</v>
      </c>
      <c r="T164" s="101">
        <f>+'2grid'!T164*CU$2</f>
        <v>303.43731930300555</v>
      </c>
      <c r="U164" s="101">
        <f>+'2grid'!U164*CV$2</f>
        <v>302.51617401049162</v>
      </c>
      <c r="V164" s="101">
        <f>+'2grid'!V164*CW$2</f>
        <v>300.58866739374275</v>
      </c>
      <c r="W164" s="101">
        <f>+'2grid'!W164*CX$2</f>
        <v>297.47600099607359</v>
      </c>
      <c r="X164" s="101">
        <f>+'2grid'!X164*CY$2</f>
        <v>292.94940440351849</v>
      </c>
      <c r="Y164" s="101">
        <f>+'2grid'!Y164*CZ$2</f>
        <v>286.70601298386288</v>
      </c>
      <c r="Z164" s="101">
        <f>+'2grid'!Z164*DA$2</f>
        <v>278.32695073388595</v>
      </c>
      <c r="AA164" s="101">
        <f>+'2grid'!AA164*DB$2</f>
        <v>267.1984477841919</v>
      </c>
      <c r="AB164" s="101">
        <f>+'2grid'!AB164*DC$2</f>
        <v>252.3465006721546</v>
      </c>
      <c r="AC164" s="101">
        <f>+'2grid'!AC164*DD$2</f>
        <v>232.03191754535982</v>
      </c>
      <c r="AD164" s="101">
        <f>+'2grid'!AD164*DE$2</f>
        <v>227.98786630807152</v>
      </c>
      <c r="AE164" s="101">
        <f>+'2grid'!AE164*DF$2</f>
        <v>223.88361184822836</v>
      </c>
      <c r="AF164" s="101">
        <f>+'2grid'!AF164*DG$2</f>
        <v>219.71519830024445</v>
      </c>
      <c r="AG164" s="101">
        <f>+'2grid'!AG164*DH$2</f>
        <v>215.47817402434279</v>
      </c>
      <c r="AH164" s="101">
        <f>+'2grid'!AH164*DI$2</f>
        <v>211.16750611866516</v>
      </c>
      <c r="AI164" s="101">
        <f>+'2grid'!AI164*DJ$2</f>
        <v>206.77747560706618</v>
      </c>
      <c r="AJ164" s="101">
        <f>+'2grid'!AJ164*DK$2</f>
        <v>202.30154776946173</v>
      </c>
      <c r="AK164" s="101">
        <f>+'2grid'!AK164*DL$2</f>
        <v>197.73221012565634</v>
      </c>
      <c r="AL164" s="101">
        <f>+'2grid'!AL164*DM$2</f>
        <v>193.06076778966511</v>
      </c>
      <c r="AM164" s="101">
        <f>+'2grid'!AM164*DN$2</f>
        <v>188.2770818503094</v>
      </c>
      <c r="AN164" s="101">
        <f>+'2grid'!AN164*DO$2</f>
        <v>183.36923041531242</v>
      </c>
      <c r="AO164" s="101">
        <f>+'2grid'!AO164*DP$2</f>
        <v>178.32306284342272</v>
      </c>
      <c r="AP164" s="101">
        <f>+'2grid'!AP164*DQ$2</f>
        <v>173.12160355640549</v>
      </c>
      <c r="AQ164" s="101">
        <f>+'2grid'!AQ164*DR$2</f>
        <v>167.7442393042177</v>
      </c>
      <c r="AR164" s="101">
        <f>+'2grid'!AR164*DS$2</f>
        <v>162.16558675886361</v>
      </c>
      <c r="AS164" s="101">
        <f>+'2grid'!AS164*DT$2</f>
        <v>156.35387435122271</v>
      </c>
      <c r="AT164" s="101">
        <f>+'2grid'!AT164*DU$2</f>
        <v>150.06780107150988</v>
      </c>
      <c r="AU164" s="101">
        <f>+'2grid'!AU164*DV$2</f>
        <v>143.47257441872495</v>
      </c>
      <c r="AV164" s="101">
        <f>+'2grid'!AV164*DW$2</f>
        <v>136.49863789144396</v>
      </c>
      <c r="AW164" s="101">
        <f>+'2grid'!AW164*DX$2</f>
        <v>129.04911849599353</v>
      </c>
      <c r="AX164" s="101">
        <f>+'2grid'!AX164*DY$2</f>
        <v>121.68080911461688</v>
      </c>
      <c r="AY164" s="101">
        <f>+'2grid'!AY164*DZ$2</f>
        <v>120.23266124162397</v>
      </c>
      <c r="AZ164" s="101">
        <f>+'2grid'!AZ164*EA$2</f>
        <v>116.68370590258044</v>
      </c>
      <c r="BA164" s="101">
        <f>+'2grid'!BA164*EB$2</f>
        <v>109.80013161451582</v>
      </c>
      <c r="BB164" s="101">
        <f>+'2grid'!BB164*EC$2</f>
        <v>96.752496424540439</v>
      </c>
      <c r="BC164" s="101">
        <f>+'2grid'!BC164*ED$2</f>
        <v>71.820000000000007</v>
      </c>
      <c r="BD164" s="101">
        <f>+'2grid'!BD164*EE$2</f>
        <v>90.957999999999998</v>
      </c>
      <c r="BE164" s="101">
        <f>+'2grid'!BE164*EF$2</f>
        <v>111.98</v>
      </c>
      <c r="BF164" s="101">
        <f>+'2grid'!BF164*EG$2</f>
        <v>136.89000000000001</v>
      </c>
      <c r="BG164" s="101">
        <f>+'2grid'!BG164*EH$2</f>
        <v>181.8</v>
      </c>
      <c r="BH164" s="101">
        <f>+'2grid'!BH164*EI$2</f>
        <v>181.8</v>
      </c>
      <c r="BI164" s="101">
        <f>+'2grid'!BI164*EJ$2</f>
        <v>181.8</v>
      </c>
      <c r="BJ164" s="101">
        <f>+'2grid'!BJ164*EK$2</f>
        <v>181.8</v>
      </c>
      <c r="BK164" s="101">
        <f>+'2grid'!BK164*EL$2</f>
        <v>191.9</v>
      </c>
      <c r="BL164" s="101">
        <f>+'2grid'!BL164*EM$2</f>
        <v>191.9</v>
      </c>
      <c r="BM164" s="101">
        <f>+'2grid'!BM164*EN$2</f>
        <v>191.9</v>
      </c>
      <c r="BN164" s="101">
        <f>+'2grid'!BN164*EO$2</f>
        <v>191.9</v>
      </c>
      <c r="BO164" s="101">
        <f>+'2grid'!BO164*EP$2</f>
        <v>191.9</v>
      </c>
      <c r="BP164" s="101">
        <f>+'2grid'!BP164*EQ$2</f>
        <v>191.9</v>
      </c>
      <c r="BQ164" s="101">
        <f>+'2grid'!BQ164*ER$2</f>
        <v>191.9</v>
      </c>
      <c r="BR164" s="101">
        <f>+'2grid'!BR164*ES$2</f>
        <v>191.9</v>
      </c>
      <c r="BS164" s="101">
        <f>+'2grid'!BS164*ET$2</f>
        <v>191.9</v>
      </c>
      <c r="BT164" s="101">
        <f>+'2grid'!BT164*EU$2</f>
        <v>191.9</v>
      </c>
      <c r="BU164" s="101">
        <f>+'2grid'!BU164*EV$2</f>
        <v>191.9</v>
      </c>
      <c r="BV164" s="101">
        <f>+'2grid'!BV164*EW$2</f>
        <v>191.9</v>
      </c>
      <c r="BW164" s="101">
        <f>+'2grid'!BW164*EX$2</f>
        <v>191.9</v>
      </c>
      <c r="BX164" s="101">
        <f>+'2grid'!BX164*EY$2</f>
        <v>191.9</v>
      </c>
      <c r="BY164" s="101">
        <f>+'2grid'!BY164*EZ$2</f>
        <v>191.9</v>
      </c>
      <c r="BZ164" s="101">
        <f>+'2grid'!BZ164*FA$2</f>
        <v>191.9</v>
      </c>
      <c r="CA164" s="101">
        <f>+'2grid'!CA164*FB$2</f>
        <v>191.9</v>
      </c>
    </row>
    <row r="165" spans="1:79" x14ac:dyDescent="0.2">
      <c r="A165" s="9">
        <v>600</v>
      </c>
      <c r="B165" s="101">
        <f>+'2grid'!B165*CC$2</f>
        <v>0</v>
      </c>
      <c r="C165" s="101">
        <f>+'2grid'!C165*CD$2</f>
        <v>0</v>
      </c>
      <c r="D165" s="101">
        <f>+'2grid'!D165*CE$2</f>
        <v>0</v>
      </c>
      <c r="E165" s="101">
        <f>+'2grid'!E165*CF$2</f>
        <v>0</v>
      </c>
      <c r="F165" s="101">
        <f>+'2grid'!F165*CG$2</f>
        <v>0</v>
      </c>
      <c r="G165" s="101">
        <f>+'2grid'!G165*CH$2</f>
        <v>0</v>
      </c>
      <c r="H165" s="101">
        <f>+'2grid'!H165*CI$2</f>
        <v>0</v>
      </c>
      <c r="I165" s="101">
        <f>+'2grid'!I165*CJ$2</f>
        <v>0</v>
      </c>
      <c r="J165" s="101">
        <f>+'2grid'!J165*CK$2</f>
        <v>0</v>
      </c>
      <c r="K165" s="101">
        <f>+'2grid'!K165*CL$2</f>
        <v>0</v>
      </c>
      <c r="L165" s="101">
        <f>+'2grid'!L165*CM$2</f>
        <v>0</v>
      </c>
      <c r="M165" s="101">
        <f>+'2grid'!M165*CN$2</f>
        <v>0</v>
      </c>
      <c r="N165" s="101">
        <f>+'2grid'!N165*CO$2</f>
        <v>0</v>
      </c>
      <c r="O165" s="101">
        <f>+'2grid'!O165*CP$2</f>
        <v>0</v>
      </c>
      <c r="P165" s="101">
        <f>+'2grid'!P165*CQ$2</f>
        <v>0</v>
      </c>
      <c r="Q165" s="101">
        <f>+'2grid'!Q165*CR$2</f>
        <v>0</v>
      </c>
      <c r="R165" s="101">
        <f>+'2grid'!R165*CS$2</f>
        <v>0</v>
      </c>
      <c r="S165" s="101">
        <f>+'2grid'!S165*CT$2</f>
        <v>0</v>
      </c>
      <c r="T165" s="101">
        <f>+'2grid'!T165*CU$2</f>
        <v>0</v>
      </c>
      <c r="U165" s="101">
        <f>+'2grid'!U165*CV$2</f>
        <v>0</v>
      </c>
      <c r="V165" s="101">
        <f>+'2grid'!V165*CW$2</f>
        <v>0</v>
      </c>
      <c r="W165" s="101">
        <f>+'2grid'!W165*CX$2</f>
        <v>0</v>
      </c>
      <c r="X165" s="101">
        <f>+'2grid'!X165*CY$2</f>
        <v>0</v>
      </c>
      <c r="Y165" s="101">
        <f>+'2grid'!Y165*CZ$2</f>
        <v>0</v>
      </c>
      <c r="Z165" s="101">
        <f>+'2grid'!Z165*DA$2</f>
        <v>0</v>
      </c>
      <c r="AA165" s="101">
        <f>+'2grid'!AA165*DB$2</f>
        <v>0</v>
      </c>
      <c r="AB165" s="101">
        <f>+'2grid'!AB165*DC$2</f>
        <v>1220.3261717581256</v>
      </c>
      <c r="AC165" s="101">
        <f>+'2grid'!AC165*DD$2</f>
        <v>1194.6620205864681</v>
      </c>
      <c r="AD165" s="101">
        <f>+'2grid'!AD165*DE$2</f>
        <v>1246.8536679788224</v>
      </c>
      <c r="AE165" s="101">
        <f>+'2grid'!AE165*DF$2</f>
        <v>1298.2901384761435</v>
      </c>
      <c r="AF165" s="101">
        <f>+'2grid'!AF165*DG$2</f>
        <v>1348.9662727391437</v>
      </c>
      <c r="AG165" s="101">
        <f>+'2grid'!AG165*DH$2</f>
        <v>1398.8768899289933</v>
      </c>
      <c r="AH165" s="101">
        <f>+'2grid'!AH165*DI$2</f>
        <v>1448.0167876341454</v>
      </c>
      <c r="AI165" s="101">
        <f>+'2grid'!AI165*DJ$2</f>
        <v>1496.3807417969431</v>
      </c>
      <c r="AJ165" s="101">
        <f>+'2grid'!AJ165*DK$2</f>
        <v>1543.963506639996</v>
      </c>
      <c r="AK165" s="101">
        <f>+'2grid'!AK165*DL$2</f>
        <v>1590.7598145923446</v>
      </c>
      <c r="AL165" s="101">
        <f>+'2grid'!AL165*DM$2</f>
        <v>1636.7643762153878</v>
      </c>
      <c r="AM165" s="101">
        <f>+'2grid'!AM165*DN$2</f>
        <v>1681.9718801285944</v>
      </c>
      <c r="AN165" s="101">
        <f>+'2grid'!AN165*DO$2</f>
        <v>1893.4457341867601</v>
      </c>
      <c r="AO165" s="101">
        <f>+'2grid'!AO165*DP$2</f>
        <v>2101.8445514863429</v>
      </c>
      <c r="AP165" s="101">
        <f>+'2grid'!AP165*DQ$2</f>
        <v>2307.1473105017117</v>
      </c>
      <c r="AQ165" s="101">
        <f>+'2grid'!AQ165*DR$2</f>
        <v>2509.3329020757797</v>
      </c>
      <c r="AR165" s="101">
        <f>+'2grid'!AR165*DS$2</f>
        <v>2708.3801291216964</v>
      </c>
      <c r="AS165" s="101">
        <f>+'2grid'!AS165*DT$2</f>
        <v>2796.702235719034</v>
      </c>
      <c r="AT165" s="101">
        <f>+'2grid'!AT165*DU$2</f>
        <v>2883.3898281236789</v>
      </c>
      <c r="AU165" s="101">
        <f>+'2grid'!AU165*DV$2</f>
        <v>2968.4320372770721</v>
      </c>
      <c r="AV165" s="101">
        <f>+'2grid'!AV165*DW$2</f>
        <v>3051.8179491793067</v>
      </c>
      <c r="AW165" s="101">
        <f>+'2grid'!AW165*DX$2</f>
        <v>3133.5366047367393</v>
      </c>
      <c r="AX165" s="101">
        <f>+'2grid'!AX165*DY$2</f>
        <v>4038.3162884492076</v>
      </c>
      <c r="AY165" s="101">
        <f>+'2grid'!AY165*DZ$2</f>
        <v>4939.7324297402247</v>
      </c>
      <c r="AZ165" s="101">
        <f>+'2grid'!AZ165*EA$2</f>
        <v>5837.7539312149038</v>
      </c>
      <c r="BA165" s="101">
        <f>+'2grid'!BA165*EB$2</f>
        <v>6732.3495563263623</v>
      </c>
      <c r="BB165" s="101">
        <f>+'2grid'!BB165*EC$2</f>
        <v>7623.4879288867269</v>
      </c>
      <c r="BC165" s="101">
        <f>+'2grid'!BC165*ED$2</f>
        <v>9849.6</v>
      </c>
      <c r="BD165" s="101">
        <f>+'2grid'!BD165*EE$2</f>
        <v>10731</v>
      </c>
      <c r="BE165" s="101">
        <f>+'2grid'!BE165*EF$2</f>
        <v>11503.4</v>
      </c>
      <c r="BF165" s="101">
        <f>+'2grid'!BF165*EG$2</f>
        <v>15169.44</v>
      </c>
      <c r="BG165" s="101">
        <f>+'2grid'!BG165*EH$2</f>
        <v>17387.150000000001</v>
      </c>
      <c r="BH165" s="101">
        <f>+'2grid'!BH165*EI$2</f>
        <v>17170</v>
      </c>
      <c r="BI165" s="101">
        <f>+'2grid'!BI165*EJ$2</f>
        <v>16435.73</v>
      </c>
      <c r="BJ165" s="101">
        <f>+'2grid'!BJ165*EK$2</f>
        <v>16125.66</v>
      </c>
      <c r="BK165" s="101">
        <f>+'2grid'!BK165*EL$2</f>
        <v>16331.7</v>
      </c>
      <c r="BL165" s="101">
        <f>+'2grid'!BL165*EM$2</f>
        <v>16543.8</v>
      </c>
      <c r="BM165" s="101">
        <f>+'2grid'!BM165*EN$2</f>
        <v>16750.849999999999</v>
      </c>
      <c r="BN165" s="101">
        <f>+'2grid'!BN165*EO$2</f>
        <v>16957.900000000001</v>
      </c>
      <c r="BO165" s="101">
        <f>+'2grid'!BO165*EP$2</f>
        <v>17170</v>
      </c>
      <c r="BP165" s="101">
        <f>+'2grid'!BP165*EQ$2</f>
        <v>17170</v>
      </c>
      <c r="BQ165" s="101">
        <f>+'2grid'!BQ165*ER$2</f>
        <v>17170</v>
      </c>
      <c r="BR165" s="101">
        <f>+'2grid'!BR165*ES$2</f>
        <v>17170</v>
      </c>
      <c r="BS165" s="101">
        <f>+'2grid'!BS165*ET$2</f>
        <v>17170</v>
      </c>
      <c r="BT165" s="101">
        <f>+'2grid'!BT165*EU$2</f>
        <v>17240.7</v>
      </c>
      <c r="BU165" s="101">
        <f>+'2grid'!BU165*EV$2</f>
        <v>17217.133333333335</v>
      </c>
      <c r="BV165" s="101">
        <f>+'2grid'!BV165*EW$2</f>
        <v>17234.415555555555</v>
      </c>
      <c r="BW165" s="101">
        <f>+'2grid'!BW165*EX$2</f>
        <v>17253.792592592592</v>
      </c>
      <c r="BX165" s="101">
        <f>+'2grid'!BX165*EY$2</f>
        <v>17273.204543209875</v>
      </c>
      <c r="BY165" s="101">
        <f>+'2grid'!BY165*EZ$2</f>
        <v>17288.799275720165</v>
      </c>
      <c r="BZ165" s="101">
        <f>+'2grid'!BZ165*FA$2</f>
        <v>17294.149587928674</v>
      </c>
      <c r="CA165" s="101">
        <f>+'2grid'!CA165*FB$2</f>
        <v>17317.013586465477</v>
      </c>
    </row>
    <row r="166" spans="1:79" x14ac:dyDescent="0.2">
      <c r="A166" s="9">
        <v>604</v>
      </c>
      <c r="B166" s="101">
        <f>+'2grid'!B166*CC$2</f>
        <v>0</v>
      </c>
      <c r="C166" s="101">
        <f>+'2grid'!C166*CD$2</f>
        <v>0</v>
      </c>
      <c r="D166" s="101">
        <f>+'2grid'!D166*CE$2</f>
        <v>0</v>
      </c>
      <c r="E166" s="101">
        <f>+'2grid'!E166*CF$2</f>
        <v>0</v>
      </c>
      <c r="F166" s="101">
        <f>+'2grid'!F166*CG$2</f>
        <v>0</v>
      </c>
      <c r="G166" s="101">
        <f>+'2grid'!G166*CH$2</f>
        <v>0</v>
      </c>
      <c r="H166" s="101">
        <f>+'2grid'!H166*CI$2</f>
        <v>0</v>
      </c>
      <c r="I166" s="101">
        <f>+'2grid'!I166*CJ$2</f>
        <v>0</v>
      </c>
      <c r="J166" s="101">
        <f>+'2grid'!J166*CK$2</f>
        <v>0</v>
      </c>
      <c r="K166" s="101">
        <f>+'2grid'!K166*CL$2</f>
        <v>0</v>
      </c>
      <c r="L166" s="101">
        <f>+'2grid'!L166*CM$2</f>
        <v>0</v>
      </c>
      <c r="M166" s="101">
        <f>+'2grid'!M166*CN$2</f>
        <v>0</v>
      </c>
      <c r="N166" s="101">
        <f>+'2grid'!N166*CO$2</f>
        <v>0</v>
      </c>
      <c r="O166" s="101">
        <f>+'2grid'!O166*CP$2</f>
        <v>0</v>
      </c>
      <c r="P166" s="101">
        <f>+'2grid'!P166*CQ$2</f>
        <v>0</v>
      </c>
      <c r="Q166" s="101">
        <f>+'2grid'!Q166*CR$2</f>
        <v>0</v>
      </c>
      <c r="R166" s="101">
        <f>+'2grid'!R166*CS$2</f>
        <v>0</v>
      </c>
      <c r="S166" s="101">
        <f>+'2grid'!S166*CT$2</f>
        <v>0</v>
      </c>
      <c r="T166" s="101">
        <f>+'2grid'!T166*CU$2</f>
        <v>0</v>
      </c>
      <c r="U166" s="101">
        <f>+'2grid'!U166*CV$2</f>
        <v>0</v>
      </c>
      <c r="V166" s="101">
        <f>+'2grid'!V166*CW$2</f>
        <v>0</v>
      </c>
      <c r="W166" s="101">
        <f>+'2grid'!W166*CX$2</f>
        <v>0</v>
      </c>
      <c r="X166" s="101">
        <f>+'2grid'!X166*CY$2</f>
        <v>0</v>
      </c>
      <c r="Y166" s="101">
        <f>+'2grid'!Y166*CZ$2</f>
        <v>0</v>
      </c>
      <c r="Z166" s="101">
        <f>+'2grid'!Z166*DA$2</f>
        <v>0</v>
      </c>
      <c r="AA166" s="101">
        <f>+'2grid'!AA166*DB$2</f>
        <v>0</v>
      </c>
      <c r="AB166" s="101">
        <f>+'2grid'!AB166*DC$2</f>
        <v>1777.9454061845083</v>
      </c>
      <c r="AC166" s="101">
        <f>+'2grid'!AC166*DD$2</f>
        <v>2652.8447890668585</v>
      </c>
      <c r="AD166" s="101">
        <f>+'2grid'!AD166*DE$2</f>
        <v>2666.7463029905839</v>
      </c>
      <c r="AE166" s="101">
        <f>+'2grid'!AE166*DF$2</f>
        <v>2679.0228903767743</v>
      </c>
      <c r="AF166" s="101">
        <f>+'2grid'!AF166*DG$2</f>
        <v>2689.719025518405</v>
      </c>
      <c r="AG166" s="101">
        <f>+'2grid'!AG166*DH$2</f>
        <v>2698.8782924675938</v>
      </c>
      <c r="AH166" s="101">
        <f>+'2grid'!AH166*DI$2</f>
        <v>2706.5434003677565</v>
      </c>
      <c r="AI166" s="101">
        <f>+'2grid'!AI166*DJ$2</f>
        <v>2712.7561985444459</v>
      </c>
      <c r="AJ166" s="101">
        <f>+'2grid'!AJ166*DK$2</f>
        <v>2717.55769135844</v>
      </c>
      <c r="AK166" s="101">
        <f>+'2grid'!AK166*DL$2</f>
        <v>2720.9880528246395</v>
      </c>
      <c r="AL166" s="101">
        <f>+'2grid'!AL166*DM$2</f>
        <v>2723.0866410001986</v>
      </c>
      <c r="AM166" s="101">
        <f>+'2grid'!AM166*DN$2</f>
        <v>2723.8920121453584</v>
      </c>
      <c r="AN166" s="101">
        <f>+'2grid'!AN166*DO$2</f>
        <v>2753.6454436301242</v>
      </c>
      <c r="AO166" s="101">
        <f>+'2grid'!AO166*DP$2</f>
        <v>2781.0032142749315</v>
      </c>
      <c r="AP166" s="101">
        <f>+'2grid'!AP166*DQ$2</f>
        <v>3299.8198925703618</v>
      </c>
      <c r="AQ166" s="101">
        <f>+'2grid'!AQ166*DR$2</f>
        <v>3843.3568248585188</v>
      </c>
      <c r="AR166" s="101">
        <f>+'2grid'!AR166*DS$2</f>
        <v>4472.6680067938514</v>
      </c>
      <c r="AS166" s="101">
        <f>+'2grid'!AS166*DT$2</f>
        <v>4776.0503885862081</v>
      </c>
      <c r="AT166" s="101">
        <f>+'2grid'!AT166*DU$2</f>
        <v>4989.8067296104709</v>
      </c>
      <c r="AU166" s="101">
        <f>+'2grid'!AU166*DV$2</f>
        <v>5425.1960060016117</v>
      </c>
      <c r="AV166" s="101">
        <f>+'2grid'!AV166*DW$2</f>
        <v>6531.737679290909</v>
      </c>
      <c r="AW166" s="101">
        <f>+'2grid'!AW166*DX$2</f>
        <v>7060.9466433687139</v>
      </c>
      <c r="AX166" s="101">
        <f>+'2grid'!AX166*DY$2</f>
        <v>7039.6836323140369</v>
      </c>
      <c r="AY166" s="101">
        <f>+'2grid'!AY166*DZ$2</f>
        <v>6901.7689420157421</v>
      </c>
      <c r="AZ166" s="101">
        <f>+'2grid'!AZ166*EA$2</f>
        <v>8165.9565282145923</v>
      </c>
      <c r="BA166" s="101">
        <f>+'2grid'!BA166*EB$2</f>
        <v>9716.2913895797574</v>
      </c>
      <c r="BB166" s="101">
        <f>+'2grid'!BB166*EC$2</f>
        <v>11133.737125145695</v>
      </c>
      <c r="BC166" s="101">
        <f>+'2grid'!BC166*ED$2</f>
        <v>15390</v>
      </c>
      <c r="BD166" s="101">
        <f>+'2grid'!BD166*EE$2</f>
        <v>15432.2</v>
      </c>
      <c r="BE166" s="101">
        <f>+'2grid'!BE166*EF$2</f>
        <v>15401.322</v>
      </c>
      <c r="BF166" s="101">
        <f>+'2grid'!BF166*EG$2</f>
        <v>18166.824000000001</v>
      </c>
      <c r="BG166" s="101">
        <f>+'2grid'!BG166*EH$2</f>
        <v>17980.02</v>
      </c>
      <c r="BH166" s="101">
        <f>+'2grid'!BH166*EI$2</f>
        <v>18063.849999999999</v>
      </c>
      <c r="BI166" s="101">
        <f>+'2grid'!BI166*EJ$2</f>
        <v>18147.68</v>
      </c>
      <c r="BJ166" s="101">
        <f>+'2grid'!BJ166*EK$2</f>
        <v>18231.509999999998</v>
      </c>
      <c r="BK166" s="101">
        <f>+'2grid'!BK166*EL$2</f>
        <v>18315.34</v>
      </c>
      <c r="BL166" s="101">
        <f>+'2grid'!BL166*EM$2</f>
        <v>18398.16</v>
      </c>
      <c r="BM166" s="101">
        <f>+'2grid'!BM166*EN$2</f>
        <v>18481.990000000002</v>
      </c>
      <c r="BN166" s="101">
        <f>+'2grid'!BN166*EO$2</f>
        <v>18565.82</v>
      </c>
      <c r="BO166" s="101">
        <f>+'2grid'!BO166*EP$2</f>
        <v>18649.650000000001</v>
      </c>
      <c r="BP166" s="101">
        <f>+'2grid'!BP166*EQ$2</f>
        <v>18733.48</v>
      </c>
      <c r="BQ166" s="101">
        <f>+'2grid'!BQ166*ER$2</f>
        <v>18817.310000000001</v>
      </c>
      <c r="BR166" s="101">
        <f>+'2grid'!BR166*ES$2</f>
        <v>18901.14</v>
      </c>
      <c r="BS166" s="101">
        <f>+'2grid'!BS166*ET$2</f>
        <v>18984.97</v>
      </c>
      <c r="BT166" s="101">
        <f>+'2grid'!BT166*EU$2</f>
        <v>19068.8</v>
      </c>
      <c r="BU166" s="101">
        <f>+'2grid'!BU166*EV$2</f>
        <v>19152.63</v>
      </c>
      <c r="BV166" s="101">
        <f>+'2grid'!BV166*EW$2</f>
        <v>19236.46</v>
      </c>
      <c r="BW166" s="101">
        <f>+'2grid'!BW166*EX$2</f>
        <v>19320.29</v>
      </c>
      <c r="BX166" s="101">
        <f>+'2grid'!BX166*EY$2</f>
        <v>19404.12</v>
      </c>
      <c r="BY166" s="101">
        <f>+'2grid'!BY166*EZ$2</f>
        <v>19487.95</v>
      </c>
      <c r="BZ166" s="101">
        <f>+'2grid'!BZ166*FA$2</f>
        <v>19571.78</v>
      </c>
      <c r="CA166" s="101">
        <f>+'2grid'!CA166*FB$2</f>
        <v>19655.61</v>
      </c>
    </row>
    <row r="167" spans="1:79" x14ac:dyDescent="0.2">
      <c r="A167" s="9">
        <v>608</v>
      </c>
      <c r="B167" s="101">
        <f>+'2grid'!B167*CC$2</f>
        <v>0</v>
      </c>
      <c r="C167" s="101">
        <f>+'2grid'!C167*CD$2</f>
        <v>0</v>
      </c>
      <c r="D167" s="101">
        <f>+'2grid'!D167*CE$2</f>
        <v>0</v>
      </c>
      <c r="E167" s="101">
        <f>+'2grid'!E167*CF$2</f>
        <v>0</v>
      </c>
      <c r="F167" s="101">
        <f>+'2grid'!F167*CG$2</f>
        <v>0</v>
      </c>
      <c r="G167" s="101">
        <f>+'2grid'!G167*CH$2</f>
        <v>31.456728329876647</v>
      </c>
      <c r="H167" s="101">
        <f>+'2grid'!H167*CI$2</f>
        <v>35.36876950848837</v>
      </c>
      <c r="I167" s="101">
        <f>+'2grid'!I167*CJ$2</f>
        <v>39.383726223402995</v>
      </c>
      <c r="J167" s="101">
        <f>+'2grid'!J167*CK$2</f>
        <v>43.244536088574826</v>
      </c>
      <c r="K167" s="101">
        <f>+'2grid'!K167*CL$2</f>
        <v>46.444658151196357</v>
      </c>
      <c r="L167" s="101">
        <f>+'2grid'!L167*CM$2</f>
        <v>47.900785396881275</v>
      </c>
      <c r="M167" s="101">
        <f>+'2grid'!M167*CN$2</f>
        <v>46.281854196585073</v>
      </c>
      <c r="N167" s="101">
        <f>+'2grid'!N167*CO$2</f>
        <v>44.661577481990605</v>
      </c>
      <c r="O167" s="101">
        <f>+'2grid'!O167*CP$2</f>
        <v>43.038712001934734</v>
      </c>
      <c r="P167" s="101">
        <f>+'2grid'!P167*CQ$2</f>
        <v>41.411765058062812</v>
      </c>
      <c r="Q167" s="101">
        <f>+'2grid'!Q167*CR$2</f>
        <v>39.77892958038781</v>
      </c>
      <c r="R167" s="101">
        <f>+'2grid'!R167*CS$2</f>
        <v>38.137997010564135</v>
      </c>
      <c r="S167" s="101">
        <f>+'2grid'!S167*CT$2</f>
        <v>36.486238238680379</v>
      </c>
      <c r="T167" s="101">
        <f>+'2grid'!T167*CU$2</f>
        <v>34.820237425588431</v>
      </c>
      <c r="U167" s="101">
        <f>+'2grid'!U167*CV$2</f>
        <v>33.13565438146103</v>
      </c>
      <c r="V167" s="101">
        <f>+'2grid'!V167*CW$2</f>
        <v>31.426875050050281</v>
      </c>
      <c r="W167" s="101">
        <f>+'2grid'!W167*CX$2</f>
        <v>53.435663915503746</v>
      </c>
      <c r="X167" s="101">
        <f>+'2grid'!X167*CY$2</f>
        <v>72.551447033394965</v>
      </c>
      <c r="Y167" s="101">
        <f>+'2grid'!Y167*CZ$2</f>
        <v>88.626204827826342</v>
      </c>
      <c r="Z167" s="101">
        <f>+'2grid'!Z167*DA$2</f>
        <v>101.43937149135654</v>
      </c>
      <c r="AA167" s="101">
        <f>+'2grid'!AA167*DB$2</f>
        <v>110.64805111193273</v>
      </c>
      <c r="AB167" s="101">
        <f>+'2grid'!AB167*DC$2</f>
        <v>159.56313819793382</v>
      </c>
      <c r="AC167" s="101">
        <f>+'2grid'!AC167*DD$2</f>
        <v>218.7455428503157</v>
      </c>
      <c r="AD167" s="101">
        <f>+'2grid'!AD167*DE$2</f>
        <v>227.4288667037622</v>
      </c>
      <c r="AE167" s="101">
        <f>+'2grid'!AE167*DF$2</f>
        <v>235.51898479989353</v>
      </c>
      <c r="AF167" s="101">
        <f>+'2grid'!AF167*DG$2</f>
        <v>243.00659122818968</v>
      </c>
      <c r="AG167" s="101">
        <f>+'2grid'!AG167*DH$2</f>
        <v>249.88103432779516</v>
      </c>
      <c r="AH167" s="101">
        <f>+'2grid'!AH167*DI$2</f>
        <v>256.1300896262527</v>
      </c>
      <c r="AI167" s="101">
        <f>+'2grid'!AI167*DJ$2</f>
        <v>261.73968242866664</v>
      </c>
      <c r="AJ167" s="101">
        <f>+'2grid'!AJ167*DK$2</f>
        <v>266.69354582887485</v>
      </c>
      <c r="AK167" s="101">
        <f>+'2grid'!AK167*DL$2</f>
        <v>270.97279492706758</v>
      </c>
      <c r="AL167" s="101">
        <f>+'2grid'!AL167*DM$2</f>
        <v>274.55539092545382</v>
      </c>
      <c r="AM167" s="101">
        <f>+'2grid'!AM167*DN$2</f>
        <v>277.41545844862219</v>
      </c>
      <c r="AN167" s="101">
        <f>+'2grid'!AN167*DO$2</f>
        <v>279.52240415273707</v>
      </c>
      <c r="AO167" s="101">
        <f>+'2grid'!AO167*DP$2</f>
        <v>280.83976157163289</v>
      </c>
      <c r="AP167" s="101">
        <f>+'2grid'!AP167*DQ$2</f>
        <v>313.18299818284015</v>
      </c>
      <c r="AQ167" s="101">
        <f>+'2grid'!AQ167*DR$2</f>
        <v>362.85421534257415</v>
      </c>
      <c r="AR167" s="101">
        <f>+'2grid'!AR167*DS$2</f>
        <v>419.4347079313946</v>
      </c>
      <c r="AS167" s="101">
        <f>+'2grid'!AS167*DT$2</f>
        <v>483.86540738301784</v>
      </c>
      <c r="AT167" s="101">
        <f>+'2grid'!AT167*DU$2</f>
        <v>540.80759144025092</v>
      </c>
      <c r="AU167" s="101">
        <f>+'2grid'!AU167*DV$2</f>
        <v>587.74220549078302</v>
      </c>
      <c r="AV167" s="101">
        <f>+'2grid'!AV167*DW$2</f>
        <v>626.02728616540935</v>
      </c>
      <c r="AW167" s="101">
        <f>+'2grid'!AW167*DX$2</f>
        <v>667.5131770458504</v>
      </c>
      <c r="AX167" s="101">
        <f>+'2grid'!AX167*DY$2</f>
        <v>755.30682296957718</v>
      </c>
      <c r="AY167" s="101">
        <f>+'2grid'!AY167*DZ$2</f>
        <v>853.20060161419599</v>
      </c>
      <c r="AZ167" s="101">
        <f>+'2grid'!AZ167*EA$2</f>
        <v>956.34673489969339</v>
      </c>
      <c r="BA167" s="101">
        <f>+'2grid'!BA167*EB$2</f>
        <v>1059.7780749091251</v>
      </c>
      <c r="BB167" s="101">
        <f>+'2grid'!BB167*EC$2</f>
        <v>1047.410267849119</v>
      </c>
      <c r="BC167" s="101">
        <f>+'2grid'!BC167*ED$2</f>
        <v>833.11199999999997</v>
      </c>
      <c r="BD167" s="101">
        <f>+'2grid'!BD167*EE$2</f>
        <v>858.48</v>
      </c>
      <c r="BE167" s="101">
        <f>+'2grid'!BE167*EF$2</f>
        <v>1014.946</v>
      </c>
      <c r="BF167" s="101">
        <f>+'2grid'!BF167*EG$2</f>
        <v>1277.6400000000001</v>
      </c>
      <c r="BG167" s="101">
        <f>+'2grid'!BG167*EH$2</f>
        <v>1515</v>
      </c>
      <c r="BH167" s="101">
        <f>+'2grid'!BH167*EI$2</f>
        <v>1515</v>
      </c>
      <c r="BI167" s="101">
        <f>+'2grid'!BI167*EJ$2</f>
        <v>1515</v>
      </c>
      <c r="BJ167" s="101">
        <f>+'2grid'!BJ167*EK$2</f>
        <v>1515</v>
      </c>
      <c r="BK167" s="101">
        <f>+'2grid'!BK167*EL$2</f>
        <v>1515</v>
      </c>
      <c r="BL167" s="101">
        <f>+'2grid'!BL167*EM$2</f>
        <v>1515</v>
      </c>
      <c r="BM167" s="101">
        <f>+'2grid'!BM167*EN$2</f>
        <v>1515</v>
      </c>
      <c r="BN167" s="101">
        <f>+'2grid'!BN167*EO$2</f>
        <v>1515</v>
      </c>
      <c r="BO167" s="101">
        <f>+'2grid'!BO167*EP$2</f>
        <v>1515</v>
      </c>
      <c r="BP167" s="101">
        <f>+'2grid'!BP167*EQ$2</f>
        <v>1515</v>
      </c>
      <c r="BQ167" s="101">
        <f>+'2grid'!BQ167*ER$2</f>
        <v>1515</v>
      </c>
      <c r="BR167" s="101">
        <f>+'2grid'!BR167*ES$2</f>
        <v>1515</v>
      </c>
      <c r="BS167" s="101">
        <f>+'2grid'!BS167*ET$2</f>
        <v>1515</v>
      </c>
      <c r="BT167" s="101">
        <f>+'2grid'!BT167*EU$2</f>
        <v>1515</v>
      </c>
      <c r="BU167" s="101">
        <f>+'2grid'!BU167*EV$2</f>
        <v>1515</v>
      </c>
      <c r="BV167" s="101">
        <f>+'2grid'!BV167*EW$2</f>
        <v>1515</v>
      </c>
      <c r="BW167" s="101">
        <f>+'2grid'!BW167*EX$2</f>
        <v>1515</v>
      </c>
      <c r="BX167" s="101">
        <f>+'2grid'!BX167*EY$2</f>
        <v>1515</v>
      </c>
      <c r="BY167" s="101">
        <f>+'2grid'!BY167*EZ$2</f>
        <v>1515</v>
      </c>
      <c r="BZ167" s="101">
        <f>+'2grid'!BZ167*FA$2</f>
        <v>1515</v>
      </c>
      <c r="CA167" s="101">
        <f>+'2grid'!CA167*FB$2</f>
        <v>1515</v>
      </c>
    </row>
    <row r="168" spans="1:79" x14ac:dyDescent="0.2">
      <c r="A168" s="9">
        <v>612</v>
      </c>
      <c r="B168" s="101">
        <f>+'2grid'!B168*CC$2</f>
        <v>0</v>
      </c>
      <c r="C168" s="101">
        <f>+'2grid'!C168*CD$2</f>
        <v>0</v>
      </c>
      <c r="D168" s="101">
        <f>+'2grid'!D168*CE$2</f>
        <v>0</v>
      </c>
      <c r="E168" s="101">
        <f>+'2grid'!E168*CF$2</f>
        <v>0</v>
      </c>
      <c r="F168" s="101">
        <f>+'2grid'!F168*CG$2</f>
        <v>0</v>
      </c>
      <c r="G168" s="101">
        <f>+'2grid'!G168*CH$2</f>
        <v>0</v>
      </c>
      <c r="H168" s="101">
        <f>+'2grid'!H168*CI$2</f>
        <v>0</v>
      </c>
      <c r="I168" s="101">
        <f>+'2grid'!I168*CJ$2</f>
        <v>0</v>
      </c>
      <c r="J168" s="101">
        <f>+'2grid'!J168*CK$2</f>
        <v>0</v>
      </c>
      <c r="K168" s="101">
        <f>+'2grid'!K168*CL$2</f>
        <v>0</v>
      </c>
      <c r="L168" s="101">
        <f>+'2grid'!L168*CM$2</f>
        <v>0</v>
      </c>
      <c r="M168" s="101">
        <f>+'2grid'!M168*CN$2</f>
        <v>0</v>
      </c>
      <c r="N168" s="101">
        <f>+'2grid'!N168*CO$2</f>
        <v>0</v>
      </c>
      <c r="O168" s="101">
        <f>+'2grid'!O168*CP$2</f>
        <v>0</v>
      </c>
      <c r="P168" s="101">
        <f>+'2grid'!P168*CQ$2</f>
        <v>0</v>
      </c>
      <c r="Q168" s="101">
        <f>+'2grid'!Q168*CR$2</f>
        <v>0</v>
      </c>
      <c r="R168" s="101">
        <f>+'2grid'!R168*CS$2</f>
        <v>0</v>
      </c>
      <c r="S168" s="101">
        <f>+'2grid'!S168*CT$2</f>
        <v>0</v>
      </c>
      <c r="T168" s="101">
        <f>+'2grid'!T168*CU$2</f>
        <v>0</v>
      </c>
      <c r="U168" s="101">
        <f>+'2grid'!U168*CV$2</f>
        <v>0</v>
      </c>
      <c r="V168" s="101">
        <f>+'2grid'!V168*CW$2</f>
        <v>0</v>
      </c>
      <c r="W168" s="101">
        <f>+'2grid'!W168*CX$2</f>
        <v>0</v>
      </c>
      <c r="X168" s="101">
        <f>+'2grid'!X168*CY$2</f>
        <v>0</v>
      </c>
      <c r="Y168" s="101">
        <f>+'2grid'!Y168*CZ$2</f>
        <v>0</v>
      </c>
      <c r="Z168" s="101">
        <f>+'2grid'!Z168*DA$2</f>
        <v>0</v>
      </c>
      <c r="AA168" s="101">
        <f>+'2grid'!AA168*DB$2</f>
        <v>0</v>
      </c>
      <c r="AB168" s="101">
        <f>+'2grid'!AB168*DC$2</f>
        <v>0</v>
      </c>
      <c r="AC168" s="101">
        <f>+'2grid'!AC168*DD$2</f>
        <v>0</v>
      </c>
      <c r="AD168" s="101">
        <f>+'2grid'!AD168*DE$2</f>
        <v>0</v>
      </c>
      <c r="AE168" s="101">
        <f>+'2grid'!AE168*DF$2</f>
        <v>0</v>
      </c>
      <c r="AF168" s="101">
        <f>+'2grid'!AF168*DG$2</f>
        <v>0</v>
      </c>
      <c r="AG168" s="101">
        <f>+'2grid'!AG168*DH$2</f>
        <v>0</v>
      </c>
      <c r="AH168" s="101">
        <f>+'2grid'!AH168*DI$2</f>
        <v>0</v>
      </c>
      <c r="AI168" s="101">
        <f>+'2grid'!AI168*DJ$2</f>
        <v>0</v>
      </c>
      <c r="AJ168" s="101">
        <f>+'2grid'!AJ168*DK$2</f>
        <v>0</v>
      </c>
      <c r="AK168" s="101">
        <f>+'2grid'!AK168*DL$2</f>
        <v>0</v>
      </c>
      <c r="AL168" s="101">
        <f>+'2grid'!AL168*DM$2</f>
        <v>0</v>
      </c>
      <c r="AM168" s="101">
        <f>+'2grid'!AM168*DN$2</f>
        <v>0</v>
      </c>
      <c r="AN168" s="101">
        <f>+'2grid'!AN168*DO$2</f>
        <v>0</v>
      </c>
      <c r="AO168" s="101">
        <f>+'2grid'!AO168*DP$2</f>
        <v>0</v>
      </c>
      <c r="AP168" s="101">
        <f>+'2grid'!AP168*DQ$2</f>
        <v>0</v>
      </c>
      <c r="AQ168" s="101">
        <f>+'2grid'!AQ168*DR$2</f>
        <v>0</v>
      </c>
      <c r="AR168" s="101">
        <f>+'2grid'!AR168*DS$2</f>
        <v>0</v>
      </c>
      <c r="AS168" s="101">
        <f>+'2grid'!AS168*DT$2</f>
        <v>0</v>
      </c>
      <c r="AT168" s="101">
        <f>+'2grid'!AT168*DU$2</f>
        <v>0</v>
      </c>
      <c r="AU168" s="101">
        <f>+'2grid'!AU168*DV$2</f>
        <v>0</v>
      </c>
      <c r="AV168" s="101">
        <f>+'2grid'!AV168*DW$2</f>
        <v>0</v>
      </c>
      <c r="AW168" s="101">
        <f>+'2grid'!AW168*DX$2</f>
        <v>0</v>
      </c>
      <c r="AX168" s="101">
        <f>+'2grid'!AX168*DY$2</f>
        <v>0</v>
      </c>
      <c r="AY168" s="101">
        <f>+'2grid'!AY168*DZ$2</f>
        <v>0</v>
      </c>
      <c r="AZ168" s="101">
        <f>+'2grid'!AZ168*EA$2</f>
        <v>0</v>
      </c>
      <c r="BA168" s="101">
        <f>+'2grid'!BA168*EB$2</f>
        <v>0</v>
      </c>
      <c r="BB168" s="101">
        <f>+'2grid'!BB168*EC$2</f>
        <v>0</v>
      </c>
      <c r="BC168" s="101">
        <f>+'2grid'!BC168*ED$2</f>
        <v>0</v>
      </c>
      <c r="BD168" s="101">
        <f>+'2grid'!BD168*EE$2</f>
        <v>0</v>
      </c>
      <c r="BE168" s="101">
        <f>+'2grid'!BE168*EF$2</f>
        <v>0</v>
      </c>
      <c r="BF168" s="101">
        <f>+'2grid'!BF168*EG$2</f>
        <v>0</v>
      </c>
      <c r="BG168" s="101">
        <f>+'2grid'!BG168*EH$2</f>
        <v>0</v>
      </c>
      <c r="BH168" s="101">
        <f>+'2grid'!BH168*EI$2</f>
        <v>0</v>
      </c>
      <c r="BI168" s="101">
        <f>+'2grid'!BI168*EJ$2</f>
        <v>0</v>
      </c>
      <c r="BJ168" s="101">
        <f>+'2grid'!BJ168*EK$2</f>
        <v>0</v>
      </c>
      <c r="BK168" s="101">
        <f>+'2grid'!BK168*EL$2</f>
        <v>0</v>
      </c>
      <c r="BL168" s="101">
        <f>+'2grid'!BL168*EM$2</f>
        <v>0</v>
      </c>
      <c r="BM168" s="101">
        <f>+'2grid'!BM168*EN$2</f>
        <v>0</v>
      </c>
      <c r="BN168" s="101">
        <f>+'2grid'!BN168*EO$2</f>
        <v>0</v>
      </c>
      <c r="BO168" s="101">
        <f>+'2grid'!BO168*EP$2</f>
        <v>0</v>
      </c>
      <c r="BP168" s="101">
        <f>+'2grid'!BP168*EQ$2</f>
        <v>0</v>
      </c>
      <c r="BQ168" s="101">
        <f>+'2grid'!BQ168*ER$2</f>
        <v>0</v>
      </c>
      <c r="BR168" s="101">
        <f>+'2grid'!BR168*ES$2</f>
        <v>0</v>
      </c>
      <c r="BS168" s="101">
        <f>+'2grid'!BS168*ET$2</f>
        <v>0</v>
      </c>
      <c r="BT168" s="101">
        <f>+'2grid'!BT168*EU$2</f>
        <v>0</v>
      </c>
      <c r="BU168" s="101">
        <f>+'2grid'!BU168*EV$2</f>
        <v>0</v>
      </c>
      <c r="BV168" s="101">
        <f>+'2grid'!BV168*EW$2</f>
        <v>0</v>
      </c>
      <c r="BW168" s="101">
        <f>+'2grid'!BW168*EX$2</f>
        <v>0</v>
      </c>
      <c r="BX168" s="101">
        <f>+'2grid'!BX168*EY$2</f>
        <v>0</v>
      </c>
      <c r="BY168" s="101">
        <f>+'2grid'!BY168*EZ$2</f>
        <v>0</v>
      </c>
      <c r="BZ168" s="101">
        <f>+'2grid'!BZ168*FA$2</f>
        <v>0</v>
      </c>
      <c r="CA168" s="101">
        <f>+'2grid'!CA168*FB$2</f>
        <v>0</v>
      </c>
    </row>
    <row r="169" spans="1:79" x14ac:dyDescent="0.2">
      <c r="A169" s="9">
        <v>616</v>
      </c>
      <c r="B169" s="101">
        <f>+'2grid'!B169*CC$2</f>
        <v>0</v>
      </c>
      <c r="C169" s="101">
        <f>+'2grid'!C169*CD$2</f>
        <v>0</v>
      </c>
      <c r="D169" s="101">
        <f>+'2grid'!D169*CE$2</f>
        <v>0</v>
      </c>
      <c r="E169" s="101">
        <f>+'2grid'!E169*CF$2</f>
        <v>0</v>
      </c>
      <c r="F169" s="101">
        <f>+'2grid'!F169*CG$2</f>
        <v>0</v>
      </c>
      <c r="G169" s="101">
        <f>+'2grid'!G169*CH$2</f>
        <v>28.179636070072789</v>
      </c>
      <c r="H169" s="101">
        <f>+'2grid'!H169*CI$2</f>
        <v>44.006267852392938</v>
      </c>
      <c r="I169" s="101">
        <f>+'2grid'!I169*CJ$2</f>
        <v>68.059110216715226</v>
      </c>
      <c r="J169" s="101">
        <f>+'2grid'!J169*CK$2</f>
        <v>155.69352854698477</v>
      </c>
      <c r="K169" s="101">
        <f>+'2grid'!K169*CL$2</f>
        <v>222.9627980856487</v>
      </c>
      <c r="L169" s="101">
        <f>+'2grid'!L169*CM$2</f>
        <v>958.22066907938324</v>
      </c>
      <c r="M169" s="101">
        <f>+'2grid'!M169*CN$2</f>
        <v>1018.4326172322562</v>
      </c>
      <c r="N169" s="101">
        <f>+'2grid'!N169*CO$2</f>
        <v>1072.1383010327961</v>
      </c>
      <c r="O169" s="101">
        <f>+'2grid'!O169*CP$2</f>
        <v>1205.3973930202933</v>
      </c>
      <c r="P169" s="101">
        <f>+'2grid'!P169*CQ$2</f>
        <v>1325.5467891371477</v>
      </c>
      <c r="Q169" s="101">
        <f>+'2grid'!Q169*CR$2</f>
        <v>1114.1457415739105</v>
      </c>
      <c r="R169" s="101">
        <f>+'2grid'!R169*CS$2</f>
        <v>915.61087214018721</v>
      </c>
      <c r="S169" s="101">
        <f>+'2grid'!S169*CT$2</f>
        <v>1167.9750248877308</v>
      </c>
      <c r="T169" s="101">
        <f>+'2grid'!T169*CU$2</f>
        <v>1393.3526741063481</v>
      </c>
      <c r="U169" s="101">
        <f>+'2grid'!U169*CV$2</f>
        <v>1491.7465489224585</v>
      </c>
      <c r="V169" s="101">
        <f>+'2grid'!V169*CW$2</f>
        <v>1572.0975182440247</v>
      </c>
      <c r="W169" s="101">
        <f>+'2grid'!W169*CX$2</f>
        <v>1782.1508885017683</v>
      </c>
      <c r="X169" s="101">
        <f>+'2grid'!X169*CY$2</f>
        <v>2512.9443364191807</v>
      </c>
      <c r="Y169" s="101">
        <f>+'2grid'!Y169*CZ$2</f>
        <v>3651.9262185009097</v>
      </c>
      <c r="Z169" s="101">
        <f>+'2grid'!Z169*DA$2</f>
        <v>3384.1874777396101</v>
      </c>
      <c r="AA169" s="101">
        <f>+'2grid'!AA169*DB$2</f>
        <v>3544.4305246950425</v>
      </c>
      <c r="AB169" s="101">
        <f>+'2grid'!AB169*DC$2</f>
        <v>3994.4309565844037</v>
      </c>
      <c r="AC169" s="101">
        <f>+'2grid'!AC169*DD$2</f>
        <v>4207.7588890708157</v>
      </c>
      <c r="AD169" s="101">
        <f>+'2grid'!AD169*DE$2</f>
        <v>4293.2581449858162</v>
      </c>
      <c r="AE169" s="101">
        <f>+'2grid'!AE169*DF$2</f>
        <v>4402.1149642294904</v>
      </c>
      <c r="AF169" s="101">
        <f>+'2grid'!AF169*DG$2</f>
        <v>4510.9070576447539</v>
      </c>
      <c r="AG169" s="101">
        <f>+'2grid'!AG169*DH$2</f>
        <v>4619.2640404173153</v>
      </c>
      <c r="AH169" s="101">
        <f>+'2grid'!AH169*DI$2</f>
        <v>4726.7591406613265</v>
      </c>
      <c r="AI169" s="101">
        <f>+'2grid'!AI169*DJ$2</f>
        <v>4832.9001452182947</v>
      </c>
      <c r="AJ169" s="101">
        <f>+'2grid'!AJ169*DK$2</f>
        <v>4937.1184409401694</v>
      </c>
      <c r="AK169" s="101">
        <f>+'2grid'!AK169*DL$2</f>
        <v>5038.7556205334622</v>
      </c>
      <c r="AL169" s="101">
        <f>+'2grid'!AL169*DM$2</f>
        <v>5137.0469335691068</v>
      </c>
      <c r="AM169" s="101">
        <f>+'2grid'!AM169*DN$2</f>
        <v>5231.1005922591667</v>
      </c>
      <c r="AN169" s="101">
        <f>+'2grid'!AN169*DO$2</f>
        <v>5319.871544335374</v>
      </c>
      <c r="AO169" s="101">
        <f>+'2grid'!AO169*DP$2</f>
        <v>5402.1277304001997</v>
      </c>
      <c r="AP169" s="101">
        <f>+'2grid'!AP169*DQ$2</f>
        <v>5552.7786720680915</v>
      </c>
      <c r="AQ169" s="101">
        <f>+'2grid'!AQ169*DR$2</f>
        <v>5809.756189123369</v>
      </c>
      <c r="AR169" s="101">
        <f>+'2grid'!AR169*DS$2</f>
        <v>6064.9477468310724</v>
      </c>
      <c r="AS169" s="101">
        <f>+'2grid'!AS169*DT$2</f>
        <v>6695.3149994884616</v>
      </c>
      <c r="AT169" s="101">
        <f>+'2grid'!AT169*DU$2</f>
        <v>7244.373655848106</v>
      </c>
      <c r="AU169" s="101">
        <f>+'2grid'!AU169*DV$2</f>
        <v>8140.9894911876499</v>
      </c>
      <c r="AV169" s="101">
        <f>+'2grid'!AV169*DW$2</f>
        <v>8897.456588303934</v>
      </c>
      <c r="AW169" s="101">
        <f>+'2grid'!AW169*DX$2</f>
        <v>9094.3935719917536</v>
      </c>
      <c r="AX169" s="101">
        <f>+'2grid'!AX169*DY$2</f>
        <v>9216.8871532487228</v>
      </c>
      <c r="AY169" s="101">
        <f>+'2grid'!AY169*DZ$2</f>
        <v>7715.4777955397321</v>
      </c>
      <c r="AZ169" s="101">
        <f>+'2grid'!AZ169*EA$2</f>
        <v>8301.1363843525232</v>
      </c>
      <c r="BA169" s="101">
        <f>+'2grid'!BA169*EB$2</f>
        <v>7098.2815506462348</v>
      </c>
      <c r="BB169" s="101">
        <f>+'2grid'!BB169*EC$2</f>
        <v>5400.7943003878172</v>
      </c>
      <c r="BC169" s="101">
        <f>+'2grid'!BC169*ED$2</f>
        <v>4253.7960000000003</v>
      </c>
      <c r="BD169" s="101">
        <f>+'2grid'!BD169*EE$2</f>
        <v>4309.7740000000003</v>
      </c>
      <c r="BE169" s="101">
        <f>+'2grid'!BE169*EF$2</f>
        <v>4118.8280000000004</v>
      </c>
      <c r="BF169" s="101">
        <f>+'2grid'!BF169*EG$2</f>
        <v>4116.84</v>
      </c>
      <c r="BG169" s="101">
        <f>+'2grid'!BG169*EH$2</f>
        <v>4123.83</v>
      </c>
      <c r="BH169" s="101">
        <f>+'2grid'!BH169*EI$2</f>
        <v>3902.64</v>
      </c>
      <c r="BI169" s="101">
        <f>+'2grid'!BI169*EJ$2</f>
        <v>3597.62</v>
      </c>
      <c r="BJ169" s="101">
        <f>+'2grid'!BJ169*EK$2</f>
        <v>3300.68</v>
      </c>
      <c r="BK169" s="101">
        <f>+'2grid'!BK169*EL$2</f>
        <v>3398.65</v>
      </c>
      <c r="BL169" s="101">
        <f>+'2grid'!BL169*EM$2</f>
        <v>3420.87</v>
      </c>
      <c r="BM169" s="101">
        <f>+'2grid'!BM169*EN$2</f>
        <v>3248.16</v>
      </c>
      <c r="BN169" s="101">
        <f>+'2grid'!BN169*EO$2</f>
        <v>3303.71</v>
      </c>
      <c r="BO169" s="101">
        <f>+'2grid'!BO169*EP$2</f>
        <v>3215.84</v>
      </c>
      <c r="BP169" s="101">
        <f>+'2grid'!BP169*EQ$2</f>
        <v>3211.8</v>
      </c>
      <c r="BQ169" s="101">
        <f>+'2grid'!BQ169*ER$2</f>
        <v>3316.84</v>
      </c>
      <c r="BR169" s="101">
        <f>+'2grid'!BR169*ES$2</f>
        <v>3323.91</v>
      </c>
      <c r="BS169" s="101">
        <f>+'2grid'!BS169*ET$2</f>
        <v>3238.06</v>
      </c>
      <c r="BT169" s="101">
        <f>+'2grid'!BT169*EU$2</f>
        <v>3278.46</v>
      </c>
      <c r="BU169" s="101">
        <f>+'2grid'!BU169*EV$2</f>
        <v>3304.0466666666653</v>
      </c>
      <c r="BV169" s="101">
        <f>+'2grid'!BV169*EW$2</f>
        <v>3304.8771111111105</v>
      </c>
      <c r="BW169" s="101">
        <f>+'2grid'!BW169*EX$2</f>
        <v>3286.4651851851845</v>
      </c>
      <c r="BX169" s="101">
        <f>+'2grid'!BX169*EY$2</f>
        <v>3293.1845530864189</v>
      </c>
      <c r="BY169" s="101">
        <f>+'2grid'!BY169*EZ$2</f>
        <v>3314.2291292181044</v>
      </c>
      <c r="BZ169" s="101">
        <f>+'2grid'!BZ169*FA$2</f>
        <v>3309.6618454869658</v>
      </c>
      <c r="CA169" s="101">
        <f>+'2grid'!CA169*FB$2</f>
        <v>3308.3625467581132</v>
      </c>
    </row>
    <row r="170" spans="1:79" x14ac:dyDescent="0.2">
      <c r="A170" s="9">
        <v>620</v>
      </c>
      <c r="B170" s="101">
        <f>+'2grid'!B170*CC$2</f>
        <v>0</v>
      </c>
      <c r="C170" s="101">
        <f>+'2grid'!C170*CD$2</f>
        <v>0</v>
      </c>
      <c r="D170" s="101">
        <f>+'2grid'!D170*CE$2</f>
        <v>0</v>
      </c>
      <c r="E170" s="101">
        <f>+'2grid'!E170*CF$2</f>
        <v>0</v>
      </c>
      <c r="F170" s="101">
        <f>+'2grid'!F170*CG$2</f>
        <v>0</v>
      </c>
      <c r="G170" s="101">
        <f>+'2grid'!G170*CH$2</f>
        <v>85.139183738749139</v>
      </c>
      <c r="H170" s="101">
        <f>+'2grid'!H170*CI$2</f>
        <v>119.66638956042911</v>
      </c>
      <c r="I170" s="101">
        <f>+'2grid'!I170*CJ$2</f>
        <v>166.57734540035008</v>
      </c>
      <c r="J170" s="101">
        <f>+'2grid'!J170*CK$2</f>
        <v>228.66298526163899</v>
      </c>
      <c r="K170" s="101">
        <f>+'2grid'!K170*CL$2</f>
        <v>307.0458961052417</v>
      </c>
      <c r="L170" s="101">
        <f>+'2grid'!L170*CM$2</f>
        <v>396.01126198919792</v>
      </c>
      <c r="M170" s="101">
        <f>+'2grid'!M170*CN$2</f>
        <v>425.17030248490141</v>
      </c>
      <c r="N170" s="101">
        <f>+'2grid'!N170*CO$2</f>
        <v>410.31687825482294</v>
      </c>
      <c r="O170" s="101">
        <f>+'2grid'!O170*CP$2</f>
        <v>395.44102129768874</v>
      </c>
      <c r="P170" s="101">
        <f>+'2grid'!P170*CQ$2</f>
        <v>380.52926778534771</v>
      </c>
      <c r="Q170" s="101">
        <f>+'2grid'!Q170*CR$2</f>
        <v>329.00879497682951</v>
      </c>
      <c r="R170" s="101">
        <f>+'2grid'!R170*CS$2</f>
        <v>280.42344450180804</v>
      </c>
      <c r="S170" s="101">
        <f>+'2grid'!S170*CT$2</f>
        <v>268.31730917872324</v>
      </c>
      <c r="T170" s="101">
        <f>+'2grid'!T170*CU$2</f>
        <v>256.10928300258996</v>
      </c>
      <c r="U170" s="101">
        <f>+'2grid'!U170*CV$2</f>
        <v>304.71022394639283</v>
      </c>
      <c r="V170" s="101">
        <f>+'2grid'!V170*CW$2</f>
        <v>346.88057053458357</v>
      </c>
      <c r="W170" s="101">
        <f>+'2grid'!W170*CX$2</f>
        <v>409.71138499561266</v>
      </c>
      <c r="X170" s="101">
        <f>+'2grid'!X170*CY$2</f>
        <v>462.31492179135574</v>
      </c>
      <c r="Y170" s="101">
        <f>+'2grid'!Y170*CZ$2</f>
        <v>600.10871175695479</v>
      </c>
      <c r="Z170" s="101">
        <f>+'2grid'!Z170*DA$2</f>
        <v>400.61392589950054</v>
      </c>
      <c r="AA170" s="101">
        <f>+'2grid'!AA170*DB$2</f>
        <v>536.99156722618886</v>
      </c>
      <c r="AB170" s="101">
        <f>+'2grid'!AB170*DC$2</f>
        <v>773.11585125271347</v>
      </c>
      <c r="AC170" s="101">
        <f>+'2grid'!AC170*DD$2</f>
        <v>700.15542374988445</v>
      </c>
      <c r="AD170" s="101">
        <f>+'2grid'!AD170*DE$2</f>
        <v>892.40392214879478</v>
      </c>
      <c r="AE170" s="101">
        <f>+'2grid'!AE170*DF$2</f>
        <v>902.55293950073985</v>
      </c>
      <c r="AF170" s="101">
        <f>+'2grid'!AF170*DG$2</f>
        <v>902.04463539381379</v>
      </c>
      <c r="AG170" s="101">
        <f>+'2grid'!AG170*DH$2</f>
        <v>900.94057634282126</v>
      </c>
      <c r="AH170" s="101">
        <f>+'2grid'!AH170*DI$2</f>
        <v>899.19652440945674</v>
      </c>
      <c r="AI170" s="101">
        <f>+'2grid'!AI170*DJ$2</f>
        <v>898.00052819388384</v>
      </c>
      <c r="AJ170" s="101">
        <f>+'2grid'!AJ170*DK$2</f>
        <v>896.00044642809007</v>
      </c>
      <c r="AK170" s="101">
        <f>+'2grid'!AK170*DL$2</f>
        <v>893.13397083266022</v>
      </c>
      <c r="AL170" s="101">
        <f>+'2grid'!AL170*DM$2</f>
        <v>889.33075157670294</v>
      </c>
      <c r="AM170" s="101">
        <f>+'2grid'!AM170*DN$2</f>
        <v>884.51079619651875</v>
      </c>
      <c r="AN170" s="101">
        <f>+'2grid'!AN170*DO$2</f>
        <v>876.64139209390862</v>
      </c>
      <c r="AO170" s="101">
        <f>+'2grid'!AO170*DP$2</f>
        <v>867.88917060471454</v>
      </c>
      <c r="AP170" s="101">
        <f>+'2grid'!AP170*DQ$2</f>
        <v>885.99977939269252</v>
      </c>
      <c r="AQ170" s="101">
        <f>+'2grid'!AQ170*DR$2</f>
        <v>904.65318402365506</v>
      </c>
      <c r="AR170" s="101">
        <f>+'2grid'!AR170*DS$2</f>
        <v>896.21902974494276</v>
      </c>
      <c r="AS170" s="101">
        <f>+'2grid'!AS170*DT$2</f>
        <v>927.49388263885839</v>
      </c>
      <c r="AT170" s="101">
        <f>+'2grid'!AT170*DU$2</f>
        <v>964.56854963305432</v>
      </c>
      <c r="AU170" s="101">
        <f>+'2grid'!AU170*DV$2</f>
        <v>1001.2306021564825</v>
      </c>
      <c r="AV170" s="101">
        <f>+'2grid'!AV170*DW$2</f>
        <v>1049.602870681239</v>
      </c>
      <c r="AW170" s="101">
        <f>+'2grid'!AW170*DX$2</f>
        <v>1065.7696374786617</v>
      </c>
      <c r="AX170" s="101">
        <f>+'2grid'!AX170*DY$2</f>
        <v>1097.1707402183274</v>
      </c>
      <c r="AY170" s="101">
        <f>+'2grid'!AY170*DZ$2</f>
        <v>1056.4877584575765</v>
      </c>
      <c r="AZ170" s="101">
        <f>+'2grid'!AZ170*EA$2</f>
        <v>1057.9985817961178</v>
      </c>
      <c r="BA170" s="101">
        <f>+'2grid'!BA170*EB$2</f>
        <v>1080.4735104868655</v>
      </c>
      <c r="BB170" s="101">
        <f>+'2grid'!BB170*EC$2</f>
        <v>1029.5940459157978</v>
      </c>
      <c r="BC170" s="101">
        <f>+'2grid'!BC170*ED$2</f>
        <v>859.78800000000001</v>
      </c>
      <c r="BD170" s="101">
        <f>+'2grid'!BD170*EE$2</f>
        <v>856.43600000000004</v>
      </c>
      <c r="BE170" s="101">
        <f>+'2grid'!BE170*EF$2</f>
        <v>853.08400000000006</v>
      </c>
      <c r="BF170" s="101">
        <f>+'2grid'!BF170*EG$2</f>
        <v>849.73199999999997</v>
      </c>
      <c r="BG170" s="101">
        <f>+'2grid'!BG170*EH$2</f>
        <v>1447.33</v>
      </c>
      <c r="BH170" s="101">
        <f>+'2grid'!BH170*EI$2</f>
        <v>1443.29</v>
      </c>
      <c r="BI170" s="101">
        <f>+'2grid'!BI170*EJ$2</f>
        <v>1482.68</v>
      </c>
      <c r="BJ170" s="101">
        <f>+'2grid'!BJ170*EK$2</f>
        <v>1522.07</v>
      </c>
      <c r="BK170" s="101">
        <f>+'2grid'!BK170*EL$2</f>
        <v>1522.07</v>
      </c>
      <c r="BL170" s="101">
        <f>+'2grid'!BL170*EM$2</f>
        <v>1786.69</v>
      </c>
      <c r="BM170" s="101">
        <f>+'2grid'!BM170*EN$2</f>
        <v>1749.32</v>
      </c>
      <c r="BN170" s="101">
        <f>+'2grid'!BN170*EO$2</f>
        <v>1798.81</v>
      </c>
      <c r="BO170" s="101">
        <f>+'2grid'!BO170*EP$2</f>
        <v>1822.5450000000001</v>
      </c>
      <c r="BP170" s="101">
        <f>+'2grid'!BP170*EQ$2</f>
        <v>1846.28</v>
      </c>
      <c r="BQ170" s="101">
        <f>+'2grid'!BQ170*ER$2</f>
        <v>1848.3</v>
      </c>
      <c r="BR170" s="101">
        <f>+'2grid'!BR170*ES$2</f>
        <v>1850.32</v>
      </c>
      <c r="BS170" s="101">
        <f>+'2grid'!BS170*ET$2</f>
        <v>1850.32</v>
      </c>
      <c r="BT170" s="101">
        <f>+'2grid'!BT170*EU$2</f>
        <v>1870.3853333333352</v>
      </c>
      <c r="BU170" s="101">
        <f>+'2grid'!BU170*EV$2</f>
        <v>1873.3592222222233</v>
      </c>
      <c r="BV170" s="101">
        <f>+'2grid'!BV170*EW$2</f>
        <v>1876.6593037037048</v>
      </c>
      <c r="BW170" s="101">
        <f>+'2grid'!BW170*EX$2</f>
        <v>1884.655261728399</v>
      </c>
      <c r="BX170" s="101">
        <f>+'2grid'!BX170*EY$2</f>
        <v>1892.9833310288093</v>
      </c>
      <c r="BY170" s="101">
        <f>+'2grid'!BY170*EZ$2</f>
        <v>1900.6697275171498</v>
      </c>
      <c r="BZ170" s="101">
        <f>+'2grid'!BZ170*FA$2</f>
        <v>1904.9477221252891</v>
      </c>
      <c r="CA170" s="101">
        <f>+'2grid'!CA170*FB$2</f>
        <v>1912.7092787465363</v>
      </c>
    </row>
    <row r="171" spans="1:79" x14ac:dyDescent="0.2">
      <c r="A171" s="9">
        <v>624</v>
      </c>
      <c r="B171" s="101">
        <f>+'2grid'!B171*CC$2</f>
        <v>0</v>
      </c>
      <c r="C171" s="101">
        <f>+'2grid'!C171*CD$2</f>
        <v>0</v>
      </c>
      <c r="D171" s="101">
        <f>+'2grid'!D171*CE$2</f>
        <v>0</v>
      </c>
      <c r="E171" s="101">
        <f>+'2grid'!E171*CF$2</f>
        <v>0</v>
      </c>
      <c r="F171" s="101">
        <f>+'2grid'!F171*CG$2</f>
        <v>0</v>
      </c>
      <c r="G171" s="101">
        <f>+'2grid'!G171*CH$2</f>
        <v>3.6771114437593861</v>
      </c>
      <c r="H171" s="101">
        <f>+'2grid'!H171*CI$2</f>
        <v>5.7675433477684859</v>
      </c>
      <c r="I171" s="101">
        <f>+'2grid'!I171*CJ$2</f>
        <v>8.9669823567622977</v>
      </c>
      <c r="J171" s="101">
        <f>+'2grid'!J171*CK$2</f>
        <v>13.849774898577348</v>
      </c>
      <c r="K171" s="101">
        <f>+'2grid'!K171*CL$2</f>
        <v>21.282112358170199</v>
      </c>
      <c r="L171" s="101">
        <f>+'2grid'!L171*CM$2</f>
        <v>32.568683501266776</v>
      </c>
      <c r="M171" s="101">
        <f>+'2grid'!M171*CN$2</f>
        <v>36.714362595779036</v>
      </c>
      <c r="N171" s="101">
        <f>+'2grid'!N171*CO$2</f>
        <v>41.374366386976426</v>
      </c>
      <c r="O171" s="101">
        <f>+'2grid'!O171*CP$2</f>
        <v>46.610321321238402</v>
      </c>
      <c r="P171" s="101">
        <f>+'2grid'!P171*CQ$2</f>
        <v>52.490870235963015</v>
      </c>
      <c r="Q171" s="101">
        <f>+'2grid'!Q171*CR$2</f>
        <v>59.092406762223561</v>
      </c>
      <c r="R171" s="101">
        <f>+'2grid'!R171*CS$2</f>
        <v>66.499874679766847</v>
      </c>
      <c r="S171" s="101">
        <f>+'2grid'!S171*CT$2</f>
        <v>74.807635567736853</v>
      </c>
      <c r="T171" s="101">
        <f>+'2grid'!T171*CU$2</f>
        <v>84.120407693596903</v>
      </c>
      <c r="U171" s="101">
        <f>+'2grid'!U171*CV$2</f>
        <v>94.554278494885068</v>
      </c>
      <c r="V171" s="101">
        <f>+'2grid'!V171*CW$2</f>
        <v>106.23779218787996</v>
      </c>
      <c r="W171" s="101">
        <f>+'2grid'!W171*CX$2</f>
        <v>119.31311292884563</v>
      </c>
      <c r="X171" s="101">
        <f>+'2grid'!X171*CY$2</f>
        <v>133.93726249103244</v>
      </c>
      <c r="Y171" s="101">
        <f>+'2grid'!Y171*CZ$2</f>
        <v>150.28342952466795</v>
      </c>
      <c r="Z171" s="101">
        <f>+'2grid'!Z171*DA$2</f>
        <v>168.54234504283662</v>
      </c>
      <c r="AA171" s="101">
        <f>+'2grid'!AA171*DB$2</f>
        <v>188.92371571007192</v>
      </c>
      <c r="AB171" s="101">
        <f>+'2grid'!AB171*DC$2</f>
        <v>211.65770266757738</v>
      </c>
      <c r="AC171" s="101">
        <f>+'2grid'!AC171*DD$2</f>
        <v>236.99642884849109</v>
      </c>
      <c r="AD171" s="101">
        <f>+'2grid'!AD171*DE$2</f>
        <v>238.79569032036082</v>
      </c>
      <c r="AE171" s="101">
        <f>+'2grid'!AE171*DF$2</f>
        <v>240.7477342519206</v>
      </c>
      <c r="AF171" s="101">
        <f>+'2grid'!AF171*DG$2</f>
        <v>242.86951832588423</v>
      </c>
      <c r="AG171" s="101">
        <f>+'2grid'!AG171*DH$2</f>
        <v>245.18070519343456</v>
      </c>
      <c r="AH171" s="101">
        <f>+'2grid'!AH171*DI$2</f>
        <v>247.70424323143379</v>
      </c>
      <c r="AI171" s="101">
        <f>+'2grid'!AI171*DJ$2</f>
        <v>250.46710761102085</v>
      </c>
      <c r="AJ171" s="101">
        <f>+'2grid'!AJ171*DK$2</f>
        <v>253.50125685649212</v>
      </c>
      <c r="AK171" s="101">
        <f>+'2grid'!AK171*DL$2</f>
        <v>256.84488326071346</v>
      </c>
      <c r="AL171" s="101">
        <f>+'2grid'!AL171*DM$2</f>
        <v>260.54407043117283</v>
      </c>
      <c r="AM171" s="101">
        <f>+'2grid'!AM171*DN$2</f>
        <v>264.6550249212749</v>
      </c>
      <c r="AN171" s="101">
        <f>+'2grid'!AN171*DO$2</f>
        <v>269.2471334214913</v>
      </c>
      <c r="AO171" s="101">
        <f>+'2grid'!AO171*DP$2</f>
        <v>274.4072336216758</v>
      </c>
      <c r="AP171" s="101">
        <f>+'2grid'!AP171*DQ$2</f>
        <v>280.24571441232769</v>
      </c>
      <c r="AQ171" s="101">
        <f>+'2grid'!AQ171*DR$2</f>
        <v>286.90545308223949</v>
      </c>
      <c r="AR171" s="101">
        <f>+'2grid'!AR171*DS$2</f>
        <v>294.57529905319592</v>
      </c>
      <c r="AS171" s="101">
        <f>+'2grid'!AS171*DT$2</f>
        <v>303.51112807903968</v>
      </c>
      <c r="AT171" s="101">
        <f>+'2grid'!AT171*DU$2</f>
        <v>314.07008516673983</v>
      </c>
      <c r="AU171" s="101">
        <f>+'2grid'!AU171*DV$2</f>
        <v>326.76908640890883</v>
      </c>
      <c r="AV171" s="101">
        <f>+'2grid'!AV171*DW$2</f>
        <v>342.39101347499428</v>
      </c>
      <c r="AW171" s="101">
        <f>+'2grid'!AW171*DX$2</f>
        <v>362.19285890699001</v>
      </c>
      <c r="AX171" s="101">
        <f>+'2grid'!AX171*DY$2</f>
        <v>390.5974079341002</v>
      </c>
      <c r="AY171" s="101">
        <f>+'2grid'!AY171*DZ$2</f>
        <v>430.06665750194236</v>
      </c>
      <c r="AZ171" s="101">
        <f>+'2grid'!AZ171*EA$2</f>
        <v>490.68664198537732</v>
      </c>
      <c r="BA171" s="101">
        <f>+'2grid'!BA171*EB$2</f>
        <v>603.61659048561614</v>
      </c>
      <c r="BB171" s="101">
        <f>+'2grid'!BB171*EC$2</f>
        <v>970.07392965017254</v>
      </c>
      <c r="BC171" s="101">
        <f>+'2grid'!BC171*ED$2</f>
        <v>1108.08</v>
      </c>
      <c r="BD171" s="101">
        <f>+'2grid'!BD171*EE$2</f>
        <v>1103.76</v>
      </c>
      <c r="BE171" s="101">
        <f>+'2grid'!BE171*EF$2</f>
        <v>1099.44</v>
      </c>
      <c r="BF171" s="101">
        <f>+'2grid'!BF171*EG$2</f>
        <v>1095.1200000000001</v>
      </c>
      <c r="BG171" s="101">
        <f>+'2grid'!BG171*EH$2</f>
        <v>1090.8</v>
      </c>
      <c r="BH171" s="101">
        <f>+'2grid'!BH171*EI$2</f>
        <v>1090.8</v>
      </c>
      <c r="BI171" s="101">
        <f>+'2grid'!BI171*EJ$2</f>
        <v>1090.8</v>
      </c>
      <c r="BJ171" s="101">
        <f>+'2grid'!BJ171*EK$2</f>
        <v>1090.8</v>
      </c>
      <c r="BK171" s="101">
        <f>+'2grid'!BK171*EL$2</f>
        <v>1090.8</v>
      </c>
      <c r="BL171" s="101">
        <f>+'2grid'!BL171*EM$2</f>
        <v>1090.8</v>
      </c>
      <c r="BM171" s="101">
        <f>+'2grid'!BM171*EN$2</f>
        <v>1090.8</v>
      </c>
      <c r="BN171" s="101">
        <f>+'2grid'!BN171*EO$2</f>
        <v>1090.8</v>
      </c>
      <c r="BO171" s="101">
        <f>+'2grid'!BO171*EP$2</f>
        <v>1090.8</v>
      </c>
      <c r="BP171" s="101">
        <f>+'2grid'!BP171*EQ$2</f>
        <v>1090.8</v>
      </c>
      <c r="BQ171" s="101">
        <f>+'2grid'!BQ171*ER$2</f>
        <v>1090.8</v>
      </c>
      <c r="BR171" s="101">
        <f>+'2grid'!BR171*ES$2</f>
        <v>1090.8</v>
      </c>
      <c r="BS171" s="101">
        <f>+'2grid'!BS171*ET$2</f>
        <v>1090.8</v>
      </c>
      <c r="BT171" s="101">
        <f>+'2grid'!BT171*EU$2</f>
        <v>1090.8</v>
      </c>
      <c r="BU171" s="101">
        <f>+'2grid'!BU171*EV$2</f>
        <v>1090.8</v>
      </c>
      <c r="BV171" s="101">
        <f>+'2grid'!BV171*EW$2</f>
        <v>1090.8</v>
      </c>
      <c r="BW171" s="101">
        <f>+'2grid'!BW171*EX$2</f>
        <v>1090.8</v>
      </c>
      <c r="BX171" s="101">
        <f>+'2grid'!BX171*EY$2</f>
        <v>1090.8</v>
      </c>
      <c r="BY171" s="101">
        <f>+'2grid'!BY171*EZ$2</f>
        <v>1090.8</v>
      </c>
      <c r="BZ171" s="101">
        <f>+'2grid'!BZ171*FA$2</f>
        <v>1090.8</v>
      </c>
      <c r="CA171" s="101">
        <f>+'2grid'!CA171*FB$2</f>
        <v>1090.8</v>
      </c>
    </row>
    <row r="172" spans="1:79" x14ac:dyDescent="0.2">
      <c r="A172" s="9">
        <v>626</v>
      </c>
      <c r="B172" s="101">
        <f>+'2grid'!B172*CC$2</f>
        <v>0</v>
      </c>
      <c r="C172" s="101">
        <f>+'2grid'!C172*CD$2</f>
        <v>0</v>
      </c>
      <c r="D172" s="101">
        <f>+'2grid'!D172*CE$2</f>
        <v>0</v>
      </c>
      <c r="E172" s="101">
        <f>+'2grid'!E172*CF$2</f>
        <v>0</v>
      </c>
      <c r="F172" s="101">
        <f>+'2grid'!F172*CG$2</f>
        <v>0</v>
      </c>
      <c r="G172" s="101">
        <f>+'2grid'!G172*CH$2</f>
        <v>0.97103920259820375</v>
      </c>
      <c r="H172" s="101">
        <f>+'2grid'!H172*CI$2</f>
        <v>1.157297741913264</v>
      </c>
      <c r="I172" s="101">
        <f>+'2grid'!I172*CJ$2</f>
        <v>1.3736290894850802</v>
      </c>
      <c r="J172" s="101">
        <f>+'2grid'!J172*CK$2</f>
        <v>1.6220555171652007</v>
      </c>
      <c r="K172" s="101">
        <f>+'2grid'!K172*CL$2</f>
        <v>1.9027936246556829</v>
      </c>
      <c r="L172" s="101">
        <f>+'2grid'!L172*CM$2</f>
        <v>2.2124229181834525</v>
      </c>
      <c r="M172" s="101">
        <f>+'2grid'!M172*CN$2</f>
        <v>2.7016496634244032</v>
      </c>
      <c r="N172" s="101">
        <f>+'2grid'!N172*CO$2</f>
        <v>3.2976779552216495</v>
      </c>
      <c r="O172" s="101">
        <f>+'2grid'!O172*CP$2</f>
        <v>4.0234548384145095</v>
      </c>
      <c r="P172" s="101">
        <f>+'2grid'!P172*CQ$2</f>
        <v>4.9067584656792631</v>
      </c>
      <c r="Q172" s="101">
        <f>+'2grid'!Q172*CR$2</f>
        <v>5.9811881947940915</v>
      </c>
      <c r="R172" s="101">
        <f>+'2grid'!R172*CS$2</f>
        <v>7.2873501383824104</v>
      </c>
      <c r="S172" s="101">
        <f>+'2grid'!S172*CT$2</f>
        <v>8.8742746470396838</v>
      </c>
      <c r="T172" s="101">
        <f>+'2grid'!T172*CU$2</f>
        <v>10.801108404961056</v>
      </c>
      <c r="U172" s="101">
        <f>+'2grid'!U172*CV$2</f>
        <v>13.139130882272086</v>
      </c>
      <c r="V172" s="101">
        <f>+'2grid'!V172*CW$2</f>
        <v>15.974152879595827</v>
      </c>
      <c r="W172" s="101">
        <f>+'2grid'!W172*CX$2</f>
        <v>19.409363856605889</v>
      </c>
      <c r="X172" s="101">
        <f>+'2grid'!X172*CY$2</f>
        <v>23.568704662322752</v>
      </c>
      <c r="Y172" s="101">
        <f>+'2grid'!Y172*CZ$2</f>
        <v>28.600853133986998</v>
      </c>
      <c r="Z172" s="101">
        <f>+'2grid'!Z172*DA$2</f>
        <v>34.68392168081062</v>
      </c>
      <c r="AA172" s="101">
        <f>+'2grid'!AA172*DB$2</f>
        <v>42.030978187395675</v>
      </c>
      <c r="AB172" s="101">
        <f>+'2grid'!AB172*DC$2</f>
        <v>50.896513975371406</v>
      </c>
      <c r="AC172" s="101">
        <f>+'2grid'!AC172*DD$2</f>
        <v>61.583994556868447</v>
      </c>
      <c r="AD172" s="101">
        <f>+'2grid'!AD172*DE$2</f>
        <v>62.164039975853498</v>
      </c>
      <c r="AE172" s="101">
        <f>+'2grid'!AE172*DF$2</f>
        <v>62.745300096124609</v>
      </c>
      <c r="AF172" s="101">
        <f>+'2grid'!AF172*DG$2</f>
        <v>63.327638988713964</v>
      </c>
      <c r="AG172" s="101">
        <f>+'2grid'!AG172*DH$2</f>
        <v>63.910915662325486</v>
      </c>
      <c r="AH172" s="101">
        <f>+'2grid'!AH172*DI$2</f>
        <v>64.494983931062109</v>
      </c>
      <c r="AI172" s="101">
        <f>+'2grid'!AI172*DJ$2</f>
        <v>65.079692279185835</v>
      </c>
      <c r="AJ172" s="101">
        <f>+'2grid'!AJ172*DK$2</f>
        <v>65.66488372285211</v>
      </c>
      <c r="AK172" s="101">
        <f>+'2grid'!AK172*DL$2</f>
        <v>66.250395668756497</v>
      </c>
      <c r="AL172" s="101">
        <f>+'2grid'!AL172*DM$2</f>
        <v>66.836059769632811</v>
      </c>
      <c r="AM172" s="101">
        <f>+'2grid'!AM172*DN$2</f>
        <v>67.421701776538526</v>
      </c>
      <c r="AN172" s="101">
        <f>+'2grid'!AN172*DO$2</f>
        <v>68.007141387863797</v>
      </c>
      <c r="AO172" s="101">
        <f>+'2grid'!AO172*DP$2</f>
        <v>73.201153619168281</v>
      </c>
      <c r="AP172" s="101">
        <f>+'2grid'!AP172*DQ$2</f>
        <v>78.785461242835154</v>
      </c>
      <c r="AQ172" s="101">
        <f>+'2grid'!AQ172*DR$2</f>
        <v>84.788777231866533</v>
      </c>
      <c r="AR172" s="101">
        <f>+'2grid'!AR172*DS$2</f>
        <v>91.241866800187054</v>
      </c>
      <c r="AS172" s="101">
        <f>+'2grid'!AS172*DT$2</f>
        <v>98.1776880928563</v>
      </c>
      <c r="AT172" s="101">
        <f>+'2grid'!AT172*DU$2</f>
        <v>101.40628023035089</v>
      </c>
      <c r="AU172" s="101">
        <f>+'2grid'!AU172*DV$2</f>
        <v>104.73175844786184</v>
      </c>
      <c r="AV172" s="101">
        <f>+'2grid'!AV172*DW$2</f>
        <v>108.15652458383691</v>
      </c>
      <c r="AW172" s="101">
        <f>+'2grid'!AW172*DX$2</f>
        <v>111.68300991558621</v>
      </c>
      <c r="AX172" s="101">
        <f>+'2grid'!AX172*DY$2</f>
        <v>115.9789445460865</v>
      </c>
      <c r="AY172" s="101">
        <f>+'2grid'!AY172*DZ$2</f>
        <v>120.22890761457067</v>
      </c>
      <c r="AZ172" s="101">
        <f>+'2grid'!AZ172*EA$2</f>
        <v>124.6323944803501</v>
      </c>
      <c r="BA172" s="101">
        <f>+'2grid'!BA172*EB$2</f>
        <v>129.19485178621554</v>
      </c>
      <c r="BB172" s="101">
        <f>+'2grid'!BB172*EC$2</f>
        <v>133.92191491734127</v>
      </c>
      <c r="BC172" s="101">
        <f>+'2grid'!BC172*ED$2</f>
        <v>153.9</v>
      </c>
      <c r="BD172" s="101">
        <f>+'2grid'!BD172*EE$2</f>
        <v>153.30000000000001</v>
      </c>
      <c r="BE172" s="101">
        <f>+'2grid'!BE172*EF$2</f>
        <v>152.69999999999999</v>
      </c>
      <c r="BF172" s="101">
        <f>+'2grid'!BF172*EG$2</f>
        <v>152.1</v>
      </c>
      <c r="BG172" s="101">
        <f>+'2grid'!BG172*EH$2</f>
        <v>151.5</v>
      </c>
      <c r="BH172" s="101">
        <f>+'2grid'!BH172*EI$2</f>
        <v>151.5</v>
      </c>
      <c r="BI172" s="101">
        <f>+'2grid'!BI172*EJ$2</f>
        <v>151.5</v>
      </c>
      <c r="BJ172" s="101">
        <f>+'2grid'!BJ172*EK$2</f>
        <v>151.5</v>
      </c>
      <c r="BK172" s="101">
        <f>+'2grid'!BK172*EL$2</f>
        <v>151.5</v>
      </c>
      <c r="BL172" s="101">
        <f>+'2grid'!BL172*EM$2</f>
        <v>151.5</v>
      </c>
      <c r="BM172" s="101">
        <f>+'2grid'!BM172*EN$2</f>
        <v>151.5</v>
      </c>
      <c r="BN172" s="101">
        <f>+'2grid'!BN172*EO$2</f>
        <v>151.5</v>
      </c>
      <c r="BO172" s="101">
        <f>+'2grid'!BO172*EP$2</f>
        <v>151.5</v>
      </c>
      <c r="BP172" s="101">
        <f>+'2grid'!BP172*EQ$2</f>
        <v>151.5</v>
      </c>
      <c r="BQ172" s="101">
        <f>+'2grid'!BQ172*ER$2</f>
        <v>151.5</v>
      </c>
      <c r="BR172" s="101">
        <f>+'2grid'!BR172*ES$2</f>
        <v>151.5</v>
      </c>
      <c r="BS172" s="101">
        <f>+'2grid'!BS172*ET$2</f>
        <v>151.5</v>
      </c>
      <c r="BT172" s="101">
        <f>+'2grid'!BT172*EU$2</f>
        <v>151.5</v>
      </c>
      <c r="BU172" s="101">
        <f>+'2grid'!BU172*EV$2</f>
        <v>151.5</v>
      </c>
      <c r="BV172" s="101">
        <f>+'2grid'!BV172*EW$2</f>
        <v>151.5</v>
      </c>
      <c r="BW172" s="101">
        <f>+'2grid'!BW172*EX$2</f>
        <v>151.5</v>
      </c>
      <c r="BX172" s="101">
        <f>+'2grid'!BX172*EY$2</f>
        <v>151.5</v>
      </c>
      <c r="BY172" s="101">
        <f>+'2grid'!BY172*EZ$2</f>
        <v>151.5</v>
      </c>
      <c r="BZ172" s="101">
        <f>+'2grid'!BZ172*FA$2</f>
        <v>151.5</v>
      </c>
      <c r="CA172" s="101">
        <f>+'2grid'!CA172*FB$2</f>
        <v>151.5</v>
      </c>
    </row>
    <row r="173" spans="1:79" x14ac:dyDescent="0.2">
      <c r="A173" s="9">
        <v>630</v>
      </c>
      <c r="B173" s="101">
        <f>+'2grid'!B173*CC$2</f>
        <v>0</v>
      </c>
      <c r="C173" s="101">
        <f>+'2grid'!C173*CD$2</f>
        <v>0</v>
      </c>
      <c r="D173" s="101">
        <f>+'2grid'!D173*CE$2</f>
        <v>0</v>
      </c>
      <c r="E173" s="101">
        <f>+'2grid'!E173*CF$2</f>
        <v>0</v>
      </c>
      <c r="F173" s="101">
        <f>+'2grid'!F173*CG$2</f>
        <v>0</v>
      </c>
      <c r="G173" s="101">
        <f>+'2grid'!G173*CH$2</f>
        <v>0</v>
      </c>
      <c r="H173" s="101">
        <f>+'2grid'!H173*CI$2</f>
        <v>0</v>
      </c>
      <c r="I173" s="101">
        <f>+'2grid'!I173*CJ$2</f>
        <v>0</v>
      </c>
      <c r="J173" s="101">
        <f>+'2grid'!J173*CK$2</f>
        <v>0</v>
      </c>
      <c r="K173" s="101">
        <f>+'2grid'!K173*CL$2</f>
        <v>0</v>
      </c>
      <c r="L173" s="101">
        <f>+'2grid'!L173*CM$2</f>
        <v>0</v>
      </c>
      <c r="M173" s="101">
        <f>+'2grid'!M173*CN$2</f>
        <v>0</v>
      </c>
      <c r="N173" s="101">
        <f>+'2grid'!N173*CO$2</f>
        <v>0</v>
      </c>
      <c r="O173" s="101">
        <f>+'2grid'!O173*CP$2</f>
        <v>0</v>
      </c>
      <c r="P173" s="101">
        <f>+'2grid'!P173*CQ$2</f>
        <v>0</v>
      </c>
      <c r="Q173" s="101">
        <f>+'2grid'!Q173*CR$2</f>
        <v>0</v>
      </c>
      <c r="R173" s="101">
        <f>+'2grid'!R173*CS$2</f>
        <v>0</v>
      </c>
      <c r="S173" s="101">
        <f>+'2grid'!S173*CT$2</f>
        <v>0</v>
      </c>
      <c r="T173" s="101">
        <f>+'2grid'!T173*CU$2</f>
        <v>0</v>
      </c>
      <c r="U173" s="101">
        <f>+'2grid'!U173*CV$2</f>
        <v>0</v>
      </c>
      <c r="V173" s="101">
        <f>+'2grid'!V173*CW$2</f>
        <v>0</v>
      </c>
      <c r="W173" s="101">
        <f>+'2grid'!W173*CX$2</f>
        <v>0</v>
      </c>
      <c r="X173" s="101">
        <f>+'2grid'!X173*CY$2</f>
        <v>0</v>
      </c>
      <c r="Y173" s="101">
        <f>+'2grid'!Y173*CZ$2</f>
        <v>0</v>
      </c>
      <c r="Z173" s="101">
        <f>+'2grid'!Z173*DA$2</f>
        <v>0</v>
      </c>
      <c r="AA173" s="101">
        <f>+'2grid'!AA173*DB$2</f>
        <v>0</v>
      </c>
      <c r="AB173" s="101">
        <f>+'2grid'!AB173*DC$2</f>
        <v>1.9925129842952338</v>
      </c>
      <c r="AC173" s="101">
        <f>+'2grid'!AC173*DD$2</f>
        <v>2.8628060119184391</v>
      </c>
      <c r="AD173" s="101">
        <f>+'2grid'!AD173*DE$2</f>
        <v>3.6279219621031769</v>
      </c>
      <c r="AE173" s="101">
        <f>+'2grid'!AE173*DF$2</f>
        <v>4.5972244402190077</v>
      </c>
      <c r="AF173" s="101">
        <f>+'2grid'!AF173*DG$2</f>
        <v>5.8251185729579182</v>
      </c>
      <c r="AG173" s="101">
        <f>+'2grid'!AG173*DH$2</f>
        <v>7.3804807805879546</v>
      </c>
      <c r="AH173" s="101">
        <f>+'2grid'!AH173*DI$2</f>
        <v>9.3505008342623714</v>
      </c>
      <c r="AI173" s="101">
        <f>+'2grid'!AI173*DJ$2</f>
        <v>11.845541881788611</v>
      </c>
      <c r="AJ173" s="101">
        <f>+'2grid'!AJ173*DK$2</f>
        <v>15.005287553786859</v>
      </c>
      <c r="AK173" s="101">
        <f>+'2grid'!AK173*DL$2</f>
        <v>19.006516229871416</v>
      </c>
      <c r="AL173" s="101">
        <f>+'2grid'!AL173*DM$2</f>
        <v>24.072932176109667</v>
      </c>
      <c r="AM173" s="101">
        <f>+'2grid'!AM173*DN$2</f>
        <v>30.487596454110665</v>
      </c>
      <c r="AN173" s="101">
        <f>+'2grid'!AN173*DO$2</f>
        <v>38.608643420922903</v>
      </c>
      <c r="AO173" s="101">
        <f>+'2grid'!AO173*DP$2</f>
        <v>48.889149071276329</v>
      </c>
      <c r="AP173" s="101">
        <f>+'2grid'!AP173*DQ$2</f>
        <v>57.357891402060957</v>
      </c>
      <c r="AQ173" s="101">
        <f>+'2grid'!AQ173*DR$2</f>
        <v>65.303259362543088</v>
      </c>
      <c r="AR173" s="101">
        <f>+'2grid'!AR173*DS$2</f>
        <v>79.714231870809087</v>
      </c>
      <c r="AS173" s="101">
        <f>+'2grid'!AS173*DT$2</f>
        <v>94.449107337890396</v>
      </c>
      <c r="AT173" s="101">
        <f>+'2grid'!AT173*DU$2</f>
        <v>110.02407285196828</v>
      </c>
      <c r="AU173" s="101">
        <f>+'2grid'!AU173*DV$2</f>
        <v>124.97753686378157</v>
      </c>
      <c r="AV173" s="101">
        <f>+'2grid'!AV173*DW$2</f>
        <v>138.71888726718541</v>
      </c>
      <c r="AW173" s="101">
        <f>+'2grid'!AW173*DX$2</f>
        <v>153.43384116469076</v>
      </c>
      <c r="AX173" s="101">
        <f>+'2grid'!AX173*DY$2</f>
        <v>184.66914479755053</v>
      </c>
      <c r="AY173" s="101">
        <f>+'2grid'!AY173*DZ$2</f>
        <v>214.35947979389761</v>
      </c>
      <c r="AZ173" s="101">
        <f>+'2grid'!AZ173*EA$2</f>
        <v>242.55854311020968</v>
      </c>
      <c r="BA173" s="101">
        <f>+'2grid'!BA173*EB$2</f>
        <v>269.31841955941746</v>
      </c>
      <c r="BB173" s="101">
        <f>+'2grid'!BB173*EC$2</f>
        <v>308.09091188775983</v>
      </c>
      <c r="BC173" s="101">
        <f>+'2grid'!BC173*ED$2</f>
        <v>320.11200000000002</v>
      </c>
      <c r="BD173" s="101">
        <f>+'2grid'!BD173*EE$2</f>
        <v>337.26</v>
      </c>
      <c r="BE173" s="101">
        <f>+'2grid'!BE173*EF$2</f>
        <v>342.048</v>
      </c>
      <c r="BF173" s="101">
        <f>+'2grid'!BF173*EG$2</f>
        <v>324.48</v>
      </c>
      <c r="BG173" s="101">
        <f>+'2grid'!BG173*EH$2</f>
        <v>146.95500000000001</v>
      </c>
      <c r="BH173" s="101">
        <f>+'2grid'!BH173*EI$2</f>
        <v>131.09800000000001</v>
      </c>
      <c r="BI173" s="101">
        <f>+'2grid'!BI173*EJ$2</f>
        <v>115.14</v>
      </c>
      <c r="BJ173" s="101">
        <f>+'2grid'!BJ173*EK$2</f>
        <v>109.68599999999999</v>
      </c>
      <c r="BK173" s="101">
        <f>+'2grid'!BK173*EL$2</f>
        <v>104.232</v>
      </c>
      <c r="BL173" s="101">
        <f>+'2grid'!BL173*EM$2</f>
        <v>98.777999999999992</v>
      </c>
      <c r="BM173" s="101">
        <f>+'2grid'!BM173*EN$2</f>
        <v>93.324000000000012</v>
      </c>
      <c r="BN173" s="101">
        <f>+'2grid'!BN173*EO$2</f>
        <v>87.970999999999989</v>
      </c>
      <c r="BO173" s="101">
        <f>+'2grid'!BO173*EP$2</f>
        <v>87.970999999999989</v>
      </c>
      <c r="BP173" s="101">
        <f>+'2grid'!BP173*EQ$2</f>
        <v>87.87</v>
      </c>
      <c r="BQ173" s="101">
        <f>+'2grid'!BQ173*ER$2</f>
        <v>87.769000000000005</v>
      </c>
      <c r="BR173" s="101">
        <f>+'2grid'!BR173*ES$2</f>
        <v>87.667999999999992</v>
      </c>
      <c r="BS173" s="101">
        <f>+'2grid'!BS173*ET$2</f>
        <v>87.567000000000007</v>
      </c>
      <c r="BT173" s="101">
        <f>+'2grid'!BT173*EU$2</f>
        <v>87.499666666666656</v>
      </c>
      <c r="BU173" s="101">
        <f>+'2grid'!BU173*EV$2</f>
        <v>87.387444444444441</v>
      </c>
      <c r="BV173" s="101">
        <f>+'2grid'!BV173*EW$2</f>
        <v>87.294674074074052</v>
      </c>
      <c r="BW173" s="101">
        <f>+'2grid'!BW173*EX$2</f>
        <v>87.202901234567861</v>
      </c>
      <c r="BX173" s="101">
        <f>+'2grid'!BX173*EY$2</f>
        <v>87.111145020576103</v>
      </c>
      <c r="BY173" s="101">
        <f>+'2grid'!BY173*EZ$2</f>
        <v>87.017571083676216</v>
      </c>
      <c r="BZ173" s="101">
        <f>+'2grid'!BZ173*FA$2</f>
        <v>86.919118851394515</v>
      </c>
      <c r="CA173" s="101">
        <f>+'2grid'!CA173*FB$2</f>
        <v>86.829006469745352</v>
      </c>
    </row>
    <row r="174" spans="1:79" x14ac:dyDescent="0.2">
      <c r="A174" s="9">
        <v>634</v>
      </c>
      <c r="B174" s="101">
        <f>+'2grid'!B174*CC$2</f>
        <v>0</v>
      </c>
      <c r="C174" s="101">
        <f>+'2grid'!C174*CD$2</f>
        <v>0</v>
      </c>
      <c r="D174" s="101">
        <f>+'2grid'!D174*CE$2</f>
        <v>0</v>
      </c>
      <c r="E174" s="101">
        <f>+'2grid'!E174*CF$2</f>
        <v>0</v>
      </c>
      <c r="F174" s="101">
        <f>+'2grid'!F174*CG$2</f>
        <v>0</v>
      </c>
      <c r="G174" s="101">
        <f>+'2grid'!G174*CH$2</f>
        <v>0.39528747342739806</v>
      </c>
      <c r="H174" s="101">
        <f>+'2grid'!H174*CI$2</f>
        <v>0.61492838418880935</v>
      </c>
      <c r="I174" s="101">
        <f>+'2grid'!I174*CJ$2</f>
        <v>0.9502463344668971</v>
      </c>
      <c r="J174" s="101">
        <f>+'2grid'!J174*CK$2</f>
        <v>1.4608202104883083</v>
      </c>
      <c r="K174" s="101">
        <f>+'2grid'!K174*CL$2</f>
        <v>2.2364164481721089</v>
      </c>
      <c r="L174" s="101">
        <f>+'2grid'!L174*CM$2</f>
        <v>3.4121178303891124</v>
      </c>
      <c r="M174" s="101">
        <f>+'2grid'!M174*CN$2</f>
        <v>3.4807520243006236</v>
      </c>
      <c r="N174" s="101">
        <f>+'2grid'!N174*CO$2</f>
        <v>3.5496365484763155</v>
      </c>
      <c r="O174" s="101">
        <f>+'2grid'!O174*CP$2</f>
        <v>3.6186966104281599</v>
      </c>
      <c r="P174" s="101">
        <f>+'2grid'!P174*CQ$2</f>
        <v>3.6878516595092568</v>
      </c>
      <c r="Q174" s="101">
        <f>+'2grid'!Q174*CR$2</f>
        <v>3.757015069939476</v>
      </c>
      <c r="R174" s="101">
        <f>+'2grid'!R174*CS$2</f>
        <v>3.8260938085450737</v>
      </c>
      <c r="S174" s="101">
        <f>+'2grid'!S174*CT$2</f>
        <v>3.8949880865266815</v>
      </c>
      <c r="T174" s="101">
        <f>+'2grid'!T174*CU$2</f>
        <v>3.9635909945407799</v>
      </c>
      <c r="U174" s="101">
        <f>+'2grid'!U174*CV$2</f>
        <v>4.0317881203491037</v>
      </c>
      <c r="V174" s="101">
        <f>+'2grid'!V174*CW$2</f>
        <v>4.0994571482586455</v>
      </c>
      <c r="W174" s="101">
        <f>+'2grid'!W174*CX$2</f>
        <v>4.1664674395416776</v>
      </c>
      <c r="X174" s="101">
        <f>+'2grid'!X174*CY$2</f>
        <v>4.2326795929907224</v>
      </c>
      <c r="Y174" s="101">
        <f>+'2grid'!Y174*CZ$2</f>
        <v>4.2979449847273381</v>
      </c>
      <c r="Z174" s="101">
        <f>+'2grid'!Z174*DA$2</f>
        <v>4.3621052863462397</v>
      </c>
      <c r="AA174" s="101">
        <f>+'2grid'!AA174*DB$2</f>
        <v>4.424991960437116</v>
      </c>
      <c r="AB174" s="101">
        <f>+'2grid'!AB174*DC$2</f>
        <v>4.4864257324860501</v>
      </c>
      <c r="AC174" s="101">
        <f>+'2grid'!AC174*DD$2</f>
        <v>11.054511598899683</v>
      </c>
      <c r="AD174" s="101">
        <f>+'2grid'!AD174*DE$2</f>
        <v>11.517354006394063</v>
      </c>
      <c r="AE174" s="101">
        <f>+'2grid'!AE174*DF$2</f>
        <v>11.998792397604259</v>
      </c>
      <c r="AF174" s="101">
        <f>+'2grid'!AF174*DG$2</f>
        <v>12.49952670909607</v>
      </c>
      <c r="AG174" s="101">
        <f>+'2grid'!AG174*DH$2</f>
        <v>13.020280255420403</v>
      </c>
      <c r="AH174" s="101">
        <f>+'2grid'!AH174*DI$2</f>
        <v>13.561800310884868</v>
      </c>
      <c r="AI174" s="101">
        <f>+'2grid'!AI174*DJ$2</f>
        <v>14.124858690753181</v>
      </c>
      <c r="AJ174" s="101">
        <f>+'2grid'!AJ174*DK$2</f>
        <v>14.710252330345693</v>
      </c>
      <c r="AK174" s="101">
        <f>+'2grid'!AK174*DL$2</f>
        <v>15.318803860362328</v>
      </c>
      <c r="AL174" s="101">
        <f>+'2grid'!AL174*DM$2</f>
        <v>15.951362176586143</v>
      </c>
      <c r="AM174" s="101">
        <f>+'2grid'!AM174*DN$2</f>
        <v>16.608803001949738</v>
      </c>
      <c r="AN174" s="101">
        <f>+'2grid'!AN174*DO$2</f>
        <v>17.292029438758469</v>
      </c>
      <c r="AO174" s="101">
        <f>+'2grid'!AO174*DP$2</f>
        <v>18.023952939075429</v>
      </c>
      <c r="AP174" s="101">
        <f>+'2grid'!AP174*DQ$2</f>
        <v>18.785381744194574</v>
      </c>
      <c r="AQ174" s="101">
        <f>+'2grid'!AQ174*DR$2</f>
        <v>19.577412732965982</v>
      </c>
      <c r="AR174" s="101">
        <f>+'2grid'!AR174*DS$2</f>
        <v>20.401177465115278</v>
      </c>
      <c r="AS174" s="101">
        <f>+'2grid'!AS174*DT$2</f>
        <v>21.257842842268737</v>
      </c>
      <c r="AT174" s="101">
        <f>+'2grid'!AT174*DU$2</f>
        <v>21.281001676641445</v>
      </c>
      <c r="AU174" s="101">
        <f>+'2grid'!AU174*DV$2</f>
        <v>21.302355092969602</v>
      </c>
      <c r="AV174" s="101">
        <f>+'2grid'!AV174*DW$2</f>
        <v>21.321863283452515</v>
      </c>
      <c r="AW174" s="101">
        <f>+'2grid'!AW174*DX$2</f>
        <v>21.339485811169318</v>
      </c>
      <c r="AX174" s="101">
        <f>+'2grid'!AX174*DY$2</f>
        <v>21.478384572121698</v>
      </c>
      <c r="AY174" s="101">
        <f>+'2grid'!AY174*DZ$2</f>
        <v>23.073695331988976</v>
      </c>
      <c r="AZ174" s="101">
        <f>+'2grid'!AZ174*EA$2</f>
        <v>24.787128003445378</v>
      </c>
      <c r="BA174" s="101">
        <f>+'2grid'!BA174*EB$2</f>
        <v>26.627398133173287</v>
      </c>
      <c r="BB174" s="101">
        <f>+'2grid'!BB174*EC$2</f>
        <v>28.603861804132833</v>
      </c>
      <c r="BC174" s="101">
        <f>+'2grid'!BC174*ED$2</f>
        <v>51.300000000000004</v>
      </c>
      <c r="BD174" s="101">
        <f>+'2grid'!BD174*EE$2</f>
        <v>51.1</v>
      </c>
      <c r="BE174" s="101">
        <f>+'2grid'!BE174*EF$2</f>
        <v>50.9</v>
      </c>
      <c r="BF174" s="101">
        <f>+'2grid'!BF174*EG$2</f>
        <v>50.7</v>
      </c>
      <c r="BG174" s="101">
        <f>+'2grid'!BG174*EH$2</f>
        <v>50.5</v>
      </c>
      <c r="BH174" s="101">
        <f>+'2grid'!BH174*EI$2</f>
        <v>50.5</v>
      </c>
      <c r="BI174" s="101">
        <f>+'2grid'!BI174*EJ$2</f>
        <v>50.5</v>
      </c>
      <c r="BJ174" s="101">
        <f>+'2grid'!BJ174*EK$2</f>
        <v>50.5</v>
      </c>
      <c r="BK174" s="101">
        <f>+'2grid'!BK174*EL$2</f>
        <v>50.5</v>
      </c>
      <c r="BL174" s="101">
        <f>+'2grid'!BL174*EM$2</f>
        <v>50.5</v>
      </c>
      <c r="BM174" s="101">
        <f>+'2grid'!BM174*EN$2</f>
        <v>50.5</v>
      </c>
      <c r="BN174" s="101">
        <f>+'2grid'!BN174*EO$2</f>
        <v>50.5</v>
      </c>
      <c r="BO174" s="101">
        <f>+'2grid'!BO174*EP$2</f>
        <v>50.5</v>
      </c>
      <c r="BP174" s="101">
        <f>+'2grid'!BP174*EQ$2</f>
        <v>50.5</v>
      </c>
      <c r="BQ174" s="101">
        <f>+'2grid'!BQ174*ER$2</f>
        <v>50.5</v>
      </c>
      <c r="BR174" s="101">
        <f>+'2grid'!BR174*ES$2</f>
        <v>50.5</v>
      </c>
      <c r="BS174" s="101">
        <f>+'2grid'!BS174*ET$2</f>
        <v>50.5</v>
      </c>
      <c r="BT174" s="101">
        <f>+'2grid'!BT174*EU$2</f>
        <v>50.5</v>
      </c>
      <c r="BU174" s="101">
        <f>+'2grid'!BU174*EV$2</f>
        <v>50.5</v>
      </c>
      <c r="BV174" s="101">
        <f>+'2grid'!BV174*EW$2</f>
        <v>50.5</v>
      </c>
      <c r="BW174" s="101">
        <f>+'2grid'!BW174*EX$2</f>
        <v>50.5</v>
      </c>
      <c r="BX174" s="101">
        <f>+'2grid'!BX174*EY$2</f>
        <v>50.5</v>
      </c>
      <c r="BY174" s="101">
        <f>+'2grid'!BY174*EZ$2</f>
        <v>50.5</v>
      </c>
      <c r="BZ174" s="101">
        <f>+'2grid'!BZ174*FA$2</f>
        <v>50.5</v>
      </c>
      <c r="CA174" s="101">
        <f>+'2grid'!CA174*FB$2</f>
        <v>50.5</v>
      </c>
    </row>
    <row r="175" spans="1:79" x14ac:dyDescent="0.2">
      <c r="A175" s="9">
        <v>638</v>
      </c>
      <c r="B175" s="101">
        <f>+'2grid'!B175*CC$2</f>
        <v>0</v>
      </c>
      <c r="C175" s="101">
        <f>+'2grid'!C175*CD$2</f>
        <v>0</v>
      </c>
      <c r="D175" s="101">
        <f>+'2grid'!D175*CE$2</f>
        <v>0</v>
      </c>
      <c r="E175" s="101">
        <f>+'2grid'!E175*CF$2</f>
        <v>0</v>
      </c>
      <c r="F175" s="101">
        <f>+'2grid'!F175*CG$2</f>
        <v>0</v>
      </c>
      <c r="G175" s="101">
        <f>+'2grid'!G175*CH$2</f>
        <v>2.0944204112936498E-2</v>
      </c>
      <c r="H175" s="101">
        <f>+'2grid'!H175*CI$2</f>
        <v>2.9435796727196751E-2</v>
      </c>
      <c r="I175" s="101">
        <f>+'2grid'!I175*CJ$2</f>
        <v>4.0970982372725021E-2</v>
      </c>
      <c r="J175" s="101">
        <f>+'2grid'!J175*CK$2</f>
        <v>5.6233015480985596E-2</v>
      </c>
      <c r="K175" s="101">
        <f>+'2grid'!K175*CL$2</f>
        <v>7.5490112620369851E-2</v>
      </c>
      <c r="L175" s="101">
        <f>+'2grid'!L175*CM$2</f>
        <v>9.7313918567125901E-2</v>
      </c>
      <c r="M175" s="101">
        <f>+'2grid'!M175*CN$2</f>
        <v>0.11752980092343657</v>
      </c>
      <c r="N175" s="101">
        <f>+'2grid'!N175*CO$2</f>
        <v>0.14176716543157936</v>
      </c>
      <c r="O175" s="101">
        <f>+'2grid'!O175*CP$2</f>
        <v>0.17076722768774005</v>
      </c>
      <c r="P175" s="101">
        <f>+'2grid'!P175*CQ$2</f>
        <v>0.2053864816309143</v>
      </c>
      <c r="Q175" s="101">
        <f>+'2grid'!Q175*CR$2</f>
        <v>0.24660568173688252</v>
      </c>
      <c r="R175" s="101">
        <f>+'2grid'!R175*CS$2</f>
        <v>0.29553474249599154</v>
      </c>
      <c r="S175" s="101">
        <f>+'2grid'!S175*CT$2</f>
        <v>0.35341009374439714</v>
      </c>
      <c r="T175" s="101">
        <f>+'2grid'!T175*CU$2</f>
        <v>0.42157895505686033</v>
      </c>
      <c r="U175" s="101">
        <f>+'2grid'!U175*CV$2</f>
        <v>0.50146161420871371</v>
      </c>
      <c r="V175" s="101">
        <f>+'2grid'!V175*CW$2</f>
        <v>0.59447713715149131</v>
      </c>
      <c r="W175" s="101">
        <f>+'2grid'!W175*CX$2</f>
        <v>0.70190810215986232</v>
      </c>
      <c r="X175" s="101">
        <f>+'2grid'!X175*CY$2</f>
        <v>0.82466201291662633</v>
      </c>
      <c r="Y175" s="101">
        <f>+'2grid'!Y175*CZ$2</f>
        <v>0.96285225078616576</v>
      </c>
      <c r="Z175" s="101">
        <f>+'2grid'!Z175*DA$2</f>
        <v>1.1150483828657798</v>
      </c>
      <c r="AA175" s="101">
        <f>+'2grid'!AA175*DB$2</f>
        <v>1.2768756904992582</v>
      </c>
      <c r="AB175" s="101">
        <f>+'2grid'!AB175*DC$2</f>
        <v>1.4381900081831041</v>
      </c>
      <c r="AC175" s="101">
        <f>+'2grid'!AC175*DD$2</f>
        <v>1.5765829480806959</v>
      </c>
      <c r="AD175" s="101">
        <f>+'2grid'!AD175*DE$2</f>
        <v>1.8525111279967417</v>
      </c>
      <c r="AE175" s="101">
        <f>+'2grid'!AE175*DF$2</f>
        <v>2.1754402994317532</v>
      </c>
      <c r="AF175" s="101">
        <f>+'2grid'!AF175*DG$2</f>
        <v>2.5530303098966374</v>
      </c>
      <c r="AG175" s="101">
        <f>+'2grid'!AG175*DH$2</f>
        <v>2.9940893421165709</v>
      </c>
      <c r="AH175" s="101">
        <f>+'2grid'!AH175*DI$2</f>
        <v>3.5087141101253079</v>
      </c>
      <c r="AI175" s="101">
        <f>+'2grid'!AI175*DJ$2</f>
        <v>4.1084353472291157</v>
      </c>
      <c r="AJ175" s="101">
        <f>+'2grid'!AJ175*DK$2</f>
        <v>4.8063630924419121</v>
      </c>
      <c r="AK175" s="101">
        <f>+'2grid'!AK175*DL$2</f>
        <v>5.6173229613302915</v>
      </c>
      <c r="AL175" s="101">
        <f>+'2grid'!AL175*DM$2</f>
        <v>7.0143232535440472</v>
      </c>
      <c r="AM175" s="101">
        <f>+'2grid'!AM175*DN$2</f>
        <v>8.3213220775761503</v>
      </c>
      <c r="AN175" s="101">
        <f>+'2grid'!AN175*DO$2</f>
        <v>9.4560717996413342</v>
      </c>
      <c r="AO175" s="101">
        <f>+'2grid'!AO175*DP$2</f>
        <v>10.448685049801915</v>
      </c>
      <c r="AP175" s="101">
        <f>+'2grid'!AP175*DQ$2</f>
        <v>11.076679284043117</v>
      </c>
      <c r="AQ175" s="101">
        <f>+'2grid'!AQ175*DR$2</f>
        <v>12.484329173869707</v>
      </c>
      <c r="AR175" s="101">
        <f>+'2grid'!AR175*DS$2</f>
        <v>12.621073709088556</v>
      </c>
      <c r="AS175" s="101">
        <f>+'2grid'!AS175*DT$2</f>
        <v>18.213295719516001</v>
      </c>
      <c r="AT175" s="101">
        <f>+'2grid'!AT175*DU$2</f>
        <v>19.425271498319777</v>
      </c>
      <c r="AU175" s="101">
        <f>+'2grid'!AU175*DV$2</f>
        <v>18.322894566598837</v>
      </c>
      <c r="AV175" s="101">
        <f>+'2grid'!AV175*DW$2</f>
        <v>16.055229268233798</v>
      </c>
      <c r="AW175" s="101">
        <f>+'2grid'!AW175*DX$2</f>
        <v>15.623083458360385</v>
      </c>
      <c r="AX175" s="101">
        <f>+'2grid'!AX175*DY$2</f>
        <v>14.763464886686041</v>
      </c>
      <c r="AY175" s="101">
        <f>+'2grid'!AY175*DZ$2</f>
        <v>13.643803366613927</v>
      </c>
      <c r="AZ175" s="101">
        <f>+'2grid'!AZ175*EA$2</f>
        <v>13.977374815284461</v>
      </c>
      <c r="BA175" s="101">
        <f>+'2grid'!BA175*EB$2</f>
        <v>13.704727974571142</v>
      </c>
      <c r="BB175" s="101">
        <f>+'2grid'!BB175*EC$2</f>
        <v>12.538696892978388</v>
      </c>
      <c r="BC175" s="101">
        <f>+'2grid'!BC175*ED$2</f>
        <v>8.2080000000000002</v>
      </c>
      <c r="BD175" s="101">
        <f>+'2grid'!BD175*EE$2</f>
        <v>8.1760000000000002</v>
      </c>
      <c r="BE175" s="101">
        <f>+'2grid'!BE175*EF$2</f>
        <v>9.1620000000000008</v>
      </c>
      <c r="BF175" s="101">
        <f>+'2grid'!BF175*EG$2</f>
        <v>12.167999999999999</v>
      </c>
      <c r="BG175" s="101">
        <f>+'2grid'!BG175*EH$2</f>
        <v>9.09</v>
      </c>
      <c r="BH175" s="101">
        <f>+'2grid'!BH175*EI$2</f>
        <v>9.09</v>
      </c>
      <c r="BI175" s="101">
        <f>+'2grid'!BI175*EJ$2</f>
        <v>9.09</v>
      </c>
      <c r="BJ175" s="101">
        <f>+'2grid'!BJ175*EK$2</f>
        <v>9.09</v>
      </c>
      <c r="BK175" s="101">
        <f>+'2grid'!BK175*EL$2</f>
        <v>9.09</v>
      </c>
      <c r="BL175" s="101">
        <f>+'2grid'!BL175*EM$2</f>
        <v>9.09</v>
      </c>
      <c r="BM175" s="101">
        <f>+'2grid'!BM175*EN$2</f>
        <v>10.1</v>
      </c>
      <c r="BN175" s="101">
        <f>+'2grid'!BN175*EO$2</f>
        <v>11.11</v>
      </c>
      <c r="BO175" s="101">
        <f>+'2grid'!BO175*EP$2</f>
        <v>11.11</v>
      </c>
      <c r="BP175" s="101">
        <f>+'2grid'!BP175*EQ$2</f>
        <v>11.514000000000001</v>
      </c>
      <c r="BQ175" s="101">
        <f>+'2grid'!BQ175*ER$2</f>
        <v>10.201000000000001</v>
      </c>
      <c r="BR175" s="101">
        <f>+'2grid'!BR175*ES$2</f>
        <v>10.201000000000001</v>
      </c>
      <c r="BS175" s="101">
        <f>+'2grid'!BS175*ET$2</f>
        <v>10.201000000000001</v>
      </c>
      <c r="BT175" s="101">
        <f>+'2grid'!BT175*EU$2</f>
        <v>9.8643333333333185</v>
      </c>
      <c r="BU175" s="101">
        <f>+'2grid'!BU175*EV$2</f>
        <v>9.4984888888889376</v>
      </c>
      <c r="BV175" s="101">
        <f>+'2grid'!BV175*EW$2</f>
        <v>9.1378814814814504</v>
      </c>
      <c r="BW175" s="101">
        <f>+'2grid'!BW175*EX$2</f>
        <v>9.0746380246913443</v>
      </c>
      <c r="BX175" s="101">
        <f>+'2grid'!BX175*EY$2</f>
        <v>8.7441893004115538</v>
      </c>
      <c r="BY175" s="101">
        <f>+'2grid'!BY175*EZ$2</f>
        <v>8.4187138216736326</v>
      </c>
      <c r="BZ175" s="101">
        <f>+'2grid'!BZ175*FA$2</f>
        <v>8.1676168303612879</v>
      </c>
      <c r="CA175" s="101">
        <f>+'2grid'!CA175*FB$2</f>
        <v>7.9260235249505708</v>
      </c>
    </row>
    <row r="176" spans="1:79" x14ac:dyDescent="0.2">
      <c r="A176" s="9">
        <v>642</v>
      </c>
      <c r="B176" s="101">
        <f>+'2grid'!B176*CC$2</f>
        <v>0</v>
      </c>
      <c r="C176" s="101">
        <f>+'2grid'!C176*CD$2</f>
        <v>0</v>
      </c>
      <c r="D176" s="101">
        <f>+'2grid'!D176*CE$2</f>
        <v>0</v>
      </c>
      <c r="E176" s="101">
        <f>+'2grid'!E176*CF$2</f>
        <v>0</v>
      </c>
      <c r="F176" s="101">
        <f>+'2grid'!F176*CG$2</f>
        <v>0</v>
      </c>
      <c r="G176" s="101">
        <f>+'2grid'!G176*CH$2</f>
        <v>44.416443403374018</v>
      </c>
      <c r="H176" s="101">
        <f>+'2grid'!H176*CI$2</f>
        <v>73.530577446301507</v>
      </c>
      <c r="I176" s="101">
        <f>+'2grid'!I176*CJ$2</f>
        <v>121.70624327906792</v>
      </c>
      <c r="J176" s="101">
        <f>+'2grid'!J176*CK$2</f>
        <v>362.53399671249434</v>
      </c>
      <c r="K176" s="101">
        <f>+'2grid'!K176*CL$2</f>
        <v>599.83020522434481</v>
      </c>
      <c r="L176" s="101">
        <f>+'2grid'!L176*CM$2</f>
        <v>952.5614375431511</v>
      </c>
      <c r="M176" s="101">
        <f>+'2grid'!M176*CN$2</f>
        <v>900.53077078659237</v>
      </c>
      <c r="N176" s="101">
        <f>+'2grid'!N176*CO$2</f>
        <v>851.09334845872888</v>
      </c>
      <c r="O176" s="101">
        <f>+'2grid'!O176*CP$2</f>
        <v>703.610826328234</v>
      </c>
      <c r="P176" s="101">
        <f>+'2grid'!P176*CQ$2</f>
        <v>569.63533299451046</v>
      </c>
      <c r="Q176" s="101">
        <f>+'2grid'!Q176*CR$2</f>
        <v>493.03589473638402</v>
      </c>
      <c r="R176" s="101">
        <f>+'2grid'!R176*CS$2</f>
        <v>423.06762636165604</v>
      </c>
      <c r="S176" s="101">
        <f>+'2grid'!S176*CT$2</f>
        <v>876.81754039215775</v>
      </c>
      <c r="T176" s="101">
        <f>+'2grid'!T176*CU$2</f>
        <v>1578.8847318250375</v>
      </c>
      <c r="U176" s="101">
        <f>+'2grid'!U176*CV$2</f>
        <v>2484.8084057129017</v>
      </c>
      <c r="V176" s="101">
        <f>+'2grid'!V176*CW$2</f>
        <v>2952.5488605042024</v>
      </c>
      <c r="W176" s="101">
        <f>+'2grid'!W176*CX$2</f>
        <v>4142.1088352941179</v>
      </c>
      <c r="X176" s="101">
        <f>+'2grid'!X176*CY$2</f>
        <v>3568.3975027233109</v>
      </c>
      <c r="Y176" s="101">
        <f>+'2grid'!Y176*CZ$2</f>
        <v>3860.9863284313728</v>
      </c>
      <c r="Z176" s="101">
        <f>+'2grid'!Z176*DA$2</f>
        <v>3632.6484272875805</v>
      </c>
      <c r="AA176" s="101">
        <f>+'2grid'!AA176*DB$2</f>
        <v>4105.4693336964419</v>
      </c>
      <c r="AB176" s="101">
        <f>+'2grid'!AB176*DC$2</f>
        <v>3267.9008709150321</v>
      </c>
      <c r="AC176" s="101">
        <f>+'2grid'!AC176*DD$2</f>
        <v>3877.8664529914513</v>
      </c>
      <c r="AD176" s="101">
        <f>+'2grid'!AD176*DE$2</f>
        <v>4250.4149943344246</v>
      </c>
      <c r="AE176" s="101">
        <f>+'2grid'!AE176*DF$2</f>
        <v>4143.006654881392</v>
      </c>
      <c r="AF176" s="101">
        <f>+'2grid'!AF176*DG$2</f>
        <v>4005.0890941697066</v>
      </c>
      <c r="AG176" s="101">
        <f>+'2grid'!AG176*DH$2</f>
        <v>3833.3176121816059</v>
      </c>
      <c r="AH176" s="101">
        <f>+'2grid'!AH176*DI$2</f>
        <v>3624.058622362516</v>
      </c>
      <c r="AI176" s="101">
        <f>+'2grid'!AI176*DJ$2</f>
        <v>3683.0715163828672</v>
      </c>
      <c r="AJ176" s="101">
        <f>+'2grid'!AJ176*DK$2</f>
        <v>3735.0407690965467</v>
      </c>
      <c r="AK176" s="101">
        <f>+'2grid'!AK176*DL$2</f>
        <v>3778.8744912853249</v>
      </c>
      <c r="AL176" s="101">
        <f>+'2grid'!AL176*DM$2</f>
        <v>3813.3761344629643</v>
      </c>
      <c r="AM176" s="101">
        <f>+'2grid'!AM176*DN$2</f>
        <v>3837.2362095546182</v>
      </c>
      <c r="AN176" s="101">
        <f>+'2grid'!AN176*DO$2</f>
        <v>3917.9791235141952</v>
      </c>
      <c r="AO176" s="101">
        <f>+'2grid'!AO176*DP$2</f>
        <v>3993.6413108254051</v>
      </c>
      <c r="AP176" s="101">
        <f>+'2grid'!AP176*DQ$2</f>
        <v>4206.4382903610167</v>
      </c>
      <c r="AQ176" s="101">
        <f>+'2grid'!AQ176*DR$2</f>
        <v>4235.6816112399092</v>
      </c>
      <c r="AR176" s="101">
        <f>+'2grid'!AR176*DS$2</f>
        <v>4255.8582068467322</v>
      </c>
      <c r="AS176" s="101">
        <f>+'2grid'!AS176*DT$2</f>
        <v>4310.8703021876818</v>
      </c>
      <c r="AT176" s="101">
        <f>+'2grid'!AT176*DU$2</f>
        <v>4334.6438880511405</v>
      </c>
      <c r="AU176" s="101">
        <f>+'2grid'!AU176*DV$2</f>
        <v>4331.3218674655282</v>
      </c>
      <c r="AV176" s="101">
        <f>+'2grid'!AV176*DW$2</f>
        <v>4297.9705752435784</v>
      </c>
      <c r="AW176" s="101">
        <f>+'2grid'!AW176*DX$2</f>
        <v>4247.0031576709671</v>
      </c>
      <c r="AX176" s="101">
        <f>+'2grid'!AX176*DY$2</f>
        <v>4276.1633609914406</v>
      </c>
      <c r="AY176" s="101">
        <f>+'2grid'!AY176*DZ$2</f>
        <v>4131.8817682718145</v>
      </c>
      <c r="AZ176" s="101">
        <f>+'2grid'!AZ176*EA$2</f>
        <v>4419.7038083626494</v>
      </c>
      <c r="BA176" s="101">
        <f>+'2grid'!BA176*EB$2</f>
        <v>4311.8008116182564</v>
      </c>
      <c r="BB176" s="101">
        <f>+'2grid'!BB176*EC$2</f>
        <v>4230.1806363113255</v>
      </c>
      <c r="BC176" s="101">
        <f>+'2grid'!BC176*ED$2</f>
        <v>4317.4080000000004</v>
      </c>
      <c r="BD176" s="101">
        <f>+'2grid'!BD176*EE$2</f>
        <v>4515.1959999999999</v>
      </c>
      <c r="BE176" s="101">
        <f>+'2grid'!BE176*EF$2</f>
        <v>4547.4059999999999</v>
      </c>
      <c r="BF176" s="101">
        <f>+'2grid'!BF176*EG$2</f>
        <v>4794.192</v>
      </c>
      <c r="BG176" s="101">
        <f>+'2grid'!BG176*EH$2</f>
        <v>4998.49</v>
      </c>
      <c r="BH176" s="101">
        <f>+'2grid'!BH176*EI$2</f>
        <v>4985.3599999999997</v>
      </c>
      <c r="BI176" s="101">
        <f>+'2grid'!BI176*EJ$2</f>
        <v>5008.59</v>
      </c>
      <c r="BJ176" s="101">
        <f>+'2grid'!BJ176*EK$2</f>
        <v>5007.58</v>
      </c>
      <c r="BK176" s="101">
        <f>+'2grid'!BK176*EL$2</f>
        <v>4833.8599999999997</v>
      </c>
      <c r="BL176" s="101">
        <f>+'2grid'!BL176*EM$2</f>
        <v>4731.8500000000004</v>
      </c>
      <c r="BM176" s="101">
        <f>+'2grid'!BM176*EN$2</f>
        <v>4677.3100000000004</v>
      </c>
      <c r="BN176" s="101">
        <f>+'2grid'!BN176*EO$2</f>
        <v>4538.9399999999996</v>
      </c>
      <c r="BO176" s="101">
        <f>+'2grid'!BO176*EP$2</f>
        <v>4494.5</v>
      </c>
      <c r="BP176" s="101">
        <f>+'2grid'!BP176*EQ$2</f>
        <v>4415.72</v>
      </c>
      <c r="BQ176" s="101">
        <f>+'2grid'!BQ176*ER$2</f>
        <v>4592.47</v>
      </c>
      <c r="BR176" s="101">
        <f>+'2grid'!BR176*ES$2</f>
        <v>4588.43</v>
      </c>
      <c r="BS176" s="101">
        <f>+'2grid'!BS176*ET$2</f>
        <v>4533.8900000000003</v>
      </c>
      <c r="BT176" s="101">
        <f>+'2grid'!BT176*EU$2</f>
        <v>4570.6540000000014</v>
      </c>
      <c r="BU176" s="101">
        <f>+'2grid'!BU176*EV$2</f>
        <v>4605.7346666666572</v>
      </c>
      <c r="BV176" s="101">
        <f>+'2grid'!BV176*EW$2</f>
        <v>4634.158311111104</v>
      </c>
      <c r="BW176" s="101">
        <f>+'2grid'!BW176*EX$2</f>
        <v>4617.2681185185093</v>
      </c>
      <c r="BX176" s="101">
        <f>+'2grid'!BX176*EY$2</f>
        <v>4639.6968019752958</v>
      </c>
      <c r="BY176" s="101">
        <f>+'2grid'!BY176*EZ$2</f>
        <v>4669.9636506995785</v>
      </c>
      <c r="BZ176" s="101">
        <f>+'2grid'!BZ176*FA$2</f>
        <v>4681.0670381783129</v>
      </c>
      <c r="CA176" s="101">
        <f>+'2grid'!CA176*FB$2</f>
        <v>4691.9654205029592</v>
      </c>
    </row>
    <row r="177" spans="1:79" x14ac:dyDescent="0.2">
      <c r="A177" s="9">
        <v>643</v>
      </c>
      <c r="B177" s="101">
        <f>+'2grid'!B177*CC$2</f>
        <v>0</v>
      </c>
      <c r="C177" s="101">
        <f>+'2grid'!C177*CD$2</f>
        <v>0</v>
      </c>
      <c r="D177" s="101">
        <f>+'2grid'!D177*CE$2</f>
        <v>0</v>
      </c>
      <c r="E177" s="101">
        <f>+'2grid'!E177*CF$2</f>
        <v>0</v>
      </c>
      <c r="F177" s="101">
        <f>+'2grid'!F177*CG$2</f>
        <v>0</v>
      </c>
      <c r="G177" s="101">
        <f>+'2grid'!G177*CH$2</f>
        <v>88.210963121121409</v>
      </c>
      <c r="H177" s="101">
        <f>+'2grid'!H177*CI$2</f>
        <v>203.0840311681651</v>
      </c>
      <c r="I177" s="101">
        <f>+'2grid'!I177*CJ$2</f>
        <v>467.47020446967201</v>
      </c>
      <c r="J177" s="101">
        <f>+'2grid'!J177*CK$2</f>
        <v>1075.8652992667717</v>
      </c>
      <c r="K177" s="101">
        <f>+'2grid'!K177*CL$2</f>
        <v>2475.65778088045</v>
      </c>
      <c r="L177" s="101">
        <f>+'2grid'!L177*CM$2</f>
        <v>5695.8512031264891</v>
      </c>
      <c r="M177" s="101">
        <f>+'2grid'!M177*CN$2</f>
        <v>12603.06746741286</v>
      </c>
      <c r="N177" s="101">
        <f>+'2grid'!N177*CO$2</f>
        <v>13518.69497270654</v>
      </c>
      <c r="O177" s="101">
        <f>+'2grid'!O177*CP$2</f>
        <v>14340.962276054986</v>
      </c>
      <c r="P177" s="101">
        <f>+'2grid'!P177*CQ$2</f>
        <v>15074.128827241904</v>
      </c>
      <c r="Q177" s="101">
        <f>+'2grid'!Q177*CR$2</f>
        <v>14523.729988868081</v>
      </c>
      <c r="R177" s="101">
        <f>+'2grid'!R177*CS$2</f>
        <v>14008.834888082556</v>
      </c>
      <c r="S177" s="101">
        <f>+'2grid'!S177*CT$2</f>
        <v>14666.631695796968</v>
      </c>
      <c r="T177" s="101">
        <f>+'2grid'!T177*CU$2</f>
        <v>15357.384967083084</v>
      </c>
      <c r="U177" s="101">
        <f>+'2grid'!U177*CV$2</f>
        <v>15658.465924644042</v>
      </c>
      <c r="V177" s="101">
        <f>+'2grid'!V177*CW$2</f>
        <v>15841.251623734104</v>
      </c>
      <c r="W177" s="101">
        <f>+'2grid'!W177*CX$2</f>
        <v>22446.340015852162</v>
      </c>
      <c r="X177" s="101">
        <f>+'2grid'!X177*CY$2</f>
        <v>31649.001397929729</v>
      </c>
      <c r="Y177" s="101">
        <f>+'2grid'!Y177*CZ$2</f>
        <v>30597.752249781541</v>
      </c>
      <c r="Z177" s="101">
        <f>+'2grid'!Z177*DA$2</f>
        <v>28351.742799193307</v>
      </c>
      <c r="AA177" s="101">
        <f>+'2grid'!AA177*DB$2</f>
        <v>33469.650305384232</v>
      </c>
      <c r="AB177" s="101">
        <f>+'2grid'!AB177*DC$2</f>
        <v>37710.824183682118</v>
      </c>
      <c r="AC177" s="101">
        <f>+'2grid'!AC177*DD$2</f>
        <v>37503.667069426127</v>
      </c>
      <c r="AD177" s="101">
        <f>+'2grid'!AD177*DE$2</f>
        <v>41602.628719051361</v>
      </c>
      <c r="AE177" s="101">
        <f>+'2grid'!AE177*DF$2</f>
        <v>45488.804742998618</v>
      </c>
      <c r="AF177" s="101">
        <f>+'2grid'!AF177*DG$2</f>
        <v>49159.433488906958</v>
      </c>
      <c r="AG177" s="101">
        <f>+'2grid'!AG177*DH$2</f>
        <v>52611.343167879299</v>
      </c>
      <c r="AH177" s="101">
        <f>+'2grid'!AH177*DI$2</f>
        <v>55840.883222660079</v>
      </c>
      <c r="AI177" s="101">
        <f>+'2grid'!AI177*DJ$2</f>
        <v>58843.840600169402</v>
      </c>
      <c r="AJ177" s="101">
        <f>+'2grid'!AJ177*DK$2</f>
        <v>61615.336691854733</v>
      </c>
      <c r="AK177" s="101">
        <f>+'2grid'!AK177*DL$2</f>
        <v>64149.699229228863</v>
      </c>
      <c r="AL177" s="101">
        <f>+'2grid'!AL177*DM$2</f>
        <v>66440.301320046536</v>
      </c>
      <c r="AM177" s="101">
        <f>+'2grid'!AM177*DN$2</f>
        <v>68479.356764547032</v>
      </c>
      <c r="AN177" s="101">
        <f>+'2grid'!AN177*DO$2</f>
        <v>70257.656290589191</v>
      </c>
      <c r="AO177" s="101">
        <f>+'2grid'!AO177*DP$2</f>
        <v>72661.652981706327</v>
      </c>
      <c r="AP177" s="101">
        <f>+'2grid'!AP177*DQ$2</f>
        <v>75169.915781464108</v>
      </c>
      <c r="AQ177" s="101">
        <f>+'2grid'!AQ177*DR$2</f>
        <v>85979.237225229488</v>
      </c>
      <c r="AR177" s="101">
        <f>+'2grid'!AR177*DS$2</f>
        <v>89792.282178964015</v>
      </c>
      <c r="AS177" s="101">
        <f>+'2grid'!AS177*DT$2</f>
        <v>99104.857639790964</v>
      </c>
      <c r="AT177" s="101">
        <f>+'2grid'!AT177*DU$2</f>
        <v>102937.41730768321</v>
      </c>
      <c r="AU177" s="101">
        <f>+'2grid'!AU177*DV$2</f>
        <v>113047.06274481659</v>
      </c>
      <c r="AV177" s="101">
        <f>+'2grid'!AV177*DW$2</f>
        <v>123338.1624361008</v>
      </c>
      <c r="AW177" s="101">
        <f>+'2grid'!AW177*DX$2</f>
        <v>130661.46723594239</v>
      </c>
      <c r="AX177" s="101">
        <f>+'2grid'!AX177*DY$2</f>
        <v>152912.95276836111</v>
      </c>
      <c r="AY177" s="101">
        <f>+'2grid'!AY177*DZ$2</f>
        <v>130566.52452647316</v>
      </c>
      <c r="AZ177" s="101">
        <f>+'2grid'!AZ177*EA$2</f>
        <v>132670.77091476801</v>
      </c>
      <c r="BA177" s="101">
        <f>+'2grid'!BA177*EB$2</f>
        <v>145102.24733929316</v>
      </c>
      <c r="BB177" s="101">
        <f>+'2grid'!BB177*EC$2</f>
        <v>108768.07257181912</v>
      </c>
      <c r="BC177" s="101">
        <f>+'2grid'!BC177*ED$2</f>
        <v>77617.511124825047</v>
      </c>
      <c r="BD177" s="101">
        <f>+'2grid'!BD177*EE$2</f>
        <v>80553.174572341668</v>
      </c>
      <c r="BE177" s="101">
        <f>+'2grid'!BE177*EF$2</f>
        <v>82061.457571382911</v>
      </c>
      <c r="BF177" s="101">
        <f>+'2grid'!BF177*EG$2</f>
        <v>83136.046727571273</v>
      </c>
      <c r="BG177" s="101">
        <f>+'2grid'!BG177*EH$2</f>
        <v>91833.24</v>
      </c>
      <c r="BH177" s="101">
        <f>+'2grid'!BH177*EI$2</f>
        <v>92054.430000000008</v>
      </c>
      <c r="BI177" s="101">
        <f>+'2grid'!BI177*EJ$2</f>
        <v>92264.51</v>
      </c>
      <c r="BJ177" s="101">
        <f>+'2grid'!BJ177*EK$2</f>
        <v>92823.039999999994</v>
      </c>
      <c r="BK177" s="101">
        <f>+'2grid'!BK177*EL$2</f>
        <v>92944.24</v>
      </c>
      <c r="BL177" s="101">
        <f>+'2grid'!BL177*EM$2</f>
        <v>93019.99</v>
      </c>
      <c r="BM177" s="101">
        <f>+'2grid'!BM177*EN$2</f>
        <v>93038.17</v>
      </c>
      <c r="BN177" s="101">
        <f>+'2grid'!BN177*EO$2</f>
        <v>93015.95</v>
      </c>
      <c r="BO177" s="101">
        <f>+'2grid'!BO177*EP$2</f>
        <v>92972.52</v>
      </c>
      <c r="BP177" s="101">
        <f>+'2grid'!BP177*EQ$2</f>
        <v>92920</v>
      </c>
      <c r="BQ177" s="101">
        <f>+'2grid'!BQ177*ER$2</f>
        <v>94235.02</v>
      </c>
      <c r="BR177" s="101">
        <f>+'2grid'!BR177*ES$2</f>
        <v>93930</v>
      </c>
      <c r="BS177" s="101">
        <f>+'2grid'!BS177*ET$2</f>
        <v>93930</v>
      </c>
      <c r="BT177" s="101">
        <f>+'2grid'!BT177*EU$2</f>
        <v>94376.352666666629</v>
      </c>
      <c r="BU177" s="101">
        <f>+'2grid'!BU177*EV$2</f>
        <v>94701.729777777713</v>
      </c>
      <c r="BV177" s="101">
        <f>+'2grid'!BV177*EW$2</f>
        <v>94948.781762962812</v>
      </c>
      <c r="BW177" s="101">
        <f>+'2grid'!BW177*EX$2</f>
        <v>94986.68244938257</v>
      </c>
      <c r="BX177" s="101">
        <f>+'2grid'!BX177*EY$2</f>
        <v>95345.437907489482</v>
      </c>
      <c r="BY177" s="101">
        <f>+'2grid'!BY177*EZ$2</f>
        <v>95630.353847791252</v>
      </c>
      <c r="BZ177" s="101">
        <f>+'2grid'!BZ177*FA$2</f>
        <v>95822.126166796195</v>
      </c>
      <c r="CA177" s="101">
        <f>+'2grid'!CA177*FB$2</f>
        <v>96039.730684468523</v>
      </c>
    </row>
    <row r="178" spans="1:79" x14ac:dyDescent="0.2">
      <c r="A178" s="9">
        <v>646</v>
      </c>
      <c r="B178" s="101">
        <f>+'2grid'!B178*CC$2</f>
        <v>0</v>
      </c>
      <c r="C178" s="101">
        <f>+'2grid'!C178*CD$2</f>
        <v>0</v>
      </c>
      <c r="D178" s="101">
        <f>+'2grid'!D178*CE$2</f>
        <v>0</v>
      </c>
      <c r="E178" s="101">
        <f>+'2grid'!E178*CF$2</f>
        <v>0</v>
      </c>
      <c r="F178" s="101">
        <f>+'2grid'!F178*CG$2</f>
        <v>0</v>
      </c>
      <c r="G178" s="101">
        <f>+'2grid'!G178*CH$2</f>
        <v>1.827177064650197</v>
      </c>
      <c r="H178" s="101">
        <f>+'2grid'!H178*CI$2</f>
        <v>2.3055134379583238</v>
      </c>
      <c r="I178" s="101">
        <f>+'2grid'!I178*CJ$2</f>
        <v>2.8911971619287256</v>
      </c>
      <c r="J178" s="101">
        <f>+'2grid'!J178*CK$2</f>
        <v>3.5961455937506388</v>
      </c>
      <c r="K178" s="101">
        <f>+'2grid'!K178*CL$2</f>
        <v>4.4222592473681948</v>
      </c>
      <c r="L178" s="101">
        <f>+'2grid'!L178*CM$2</f>
        <v>5.3460029807176772</v>
      </c>
      <c r="M178" s="101">
        <f>+'2grid'!M178*CN$2</f>
        <v>7.5717704336688438</v>
      </c>
      <c r="N178" s="101">
        <f>+'2grid'!N178*CO$2</f>
        <v>10.717990779334858</v>
      </c>
      <c r="O178" s="101">
        <f>+'2grid'!O178*CP$2</f>
        <v>15.162291605847614</v>
      </c>
      <c r="P178" s="101">
        <f>+'2grid'!P178*CQ$2</f>
        <v>21.435750177398152</v>
      </c>
      <c r="Q178" s="101">
        <f>+'2grid'!Q178*CR$2</f>
        <v>30.284518157108032</v>
      </c>
      <c r="R178" s="101">
        <f>+'2grid'!R178*CS$2</f>
        <v>42.755828986363376</v>
      </c>
      <c r="S178" s="101">
        <f>+'2grid'!S178*CT$2</f>
        <v>60.317848907175716</v>
      </c>
      <c r="T178" s="101">
        <f>+'2grid'!T178*CU$2</f>
        <v>85.026406464437642</v>
      </c>
      <c r="U178" s="101">
        <f>+'2grid'!U178*CV$2</f>
        <v>102.91574808248869</v>
      </c>
      <c r="V178" s="101">
        <f>+'2grid'!V178*CW$2</f>
        <v>119.48027914351543</v>
      </c>
      <c r="W178" s="101">
        <f>+'2grid'!W178*CX$2</f>
        <v>140.50495948194344</v>
      </c>
      <c r="X178" s="101">
        <f>+'2grid'!X178*CY$2</f>
        <v>159.82862870685233</v>
      </c>
      <c r="Y178" s="101">
        <f>+'2grid'!Y178*CZ$2</f>
        <v>177.46466381533691</v>
      </c>
      <c r="Z178" s="101">
        <f>+'2grid'!Z178*DA$2</f>
        <v>193.42590113860891</v>
      </c>
      <c r="AA178" s="101">
        <f>+'2grid'!AA178*DB$2</f>
        <v>207.72446774326519</v>
      </c>
      <c r="AB178" s="101">
        <f>+'2grid'!AB178*DC$2</f>
        <v>219.57311872873447</v>
      </c>
      <c r="AC178" s="101">
        <f>+'2grid'!AC178*DD$2</f>
        <v>229.84489997232654</v>
      </c>
      <c r="AD178" s="101">
        <f>+'2grid'!AD178*DE$2</f>
        <v>230.33089582622267</v>
      </c>
      <c r="AE178" s="101">
        <f>+'2grid'!AE178*DF$2</f>
        <v>230.64153854595492</v>
      </c>
      <c r="AF178" s="101">
        <f>+'2grid'!AF178*DG$2</f>
        <v>231.04920056342038</v>
      </c>
      <c r="AG178" s="101">
        <f>+'2grid'!AG178*DH$2</f>
        <v>231.5645961089707</v>
      </c>
      <c r="AH178" s="101">
        <f>+'2grid'!AH178*DI$2</f>
        <v>232.20017642598003</v>
      </c>
      <c r="AI178" s="101">
        <f>+'2grid'!AI178*DJ$2</f>
        <v>232.97051147017575</v>
      </c>
      <c r="AJ178" s="101">
        <f>+'2grid'!AJ178*DK$2</f>
        <v>233.89278003694329</v>
      </c>
      <c r="AK178" s="101">
        <f>+'2grid'!AK178*DL$2</f>
        <v>234.98740691152418</v>
      </c>
      <c r="AL178" s="101">
        <f>+'2grid'!AL178*DM$2</f>
        <v>236.27890248780315</v>
      </c>
      <c r="AM178" s="101">
        <f>+'2grid'!AM178*DN$2</f>
        <v>237.79698604318614</v>
      </c>
      <c r="AN178" s="101">
        <f>+'2grid'!AN178*DO$2</f>
        <v>239.57811410098296</v>
      </c>
      <c r="AO178" s="101">
        <f>+'2grid'!AO178*DP$2</f>
        <v>241.66759987537765</v>
      </c>
      <c r="AP178" s="101">
        <f>+'2grid'!AP178*DQ$2</f>
        <v>244.12261643276995</v>
      </c>
      <c r="AQ178" s="101">
        <f>+'2grid'!AQ178*DR$2</f>
        <v>247.01655824973486</v>
      </c>
      <c r="AR178" s="101">
        <f>+'2grid'!AR178*DS$2</f>
        <v>250.44555860167532</v>
      </c>
      <c r="AS178" s="101">
        <f>+'2grid'!AS178*DT$2</f>
        <v>254.5385580302256</v>
      </c>
      <c r="AT178" s="101">
        <f>+'2grid'!AT178*DU$2</f>
        <v>259.47348469991255</v>
      </c>
      <c r="AU178" s="101">
        <f>+'2grid'!AU178*DV$2</f>
        <v>265.50452297435987</v>
      </c>
      <c r="AV178" s="101">
        <f>+'2grid'!AV178*DW$2</f>
        <v>273.010836944012</v>
      </c>
      <c r="AW178" s="101">
        <f>+'2grid'!AW178*DX$2</f>
        <v>282.59030211033291</v>
      </c>
      <c r="AX178" s="101">
        <f>+'2grid'!AX178*DY$2</f>
        <v>296.96149693084328</v>
      </c>
      <c r="AY178" s="101">
        <f>+'2grid'!AY178*DZ$2</f>
        <v>316.57254159198743</v>
      </c>
      <c r="AZ178" s="101">
        <f>+'2grid'!AZ178*EA$2</f>
        <v>345.81321208443671</v>
      </c>
      <c r="BA178" s="101">
        <f>+'2grid'!BA178*EB$2</f>
        <v>397.39543449310344</v>
      </c>
      <c r="BB178" s="101">
        <f>+'2grid'!BB178*EC$2</f>
        <v>541.10924537230039</v>
      </c>
      <c r="BC178" s="101">
        <f>+'2grid'!BC178*ED$2</f>
        <v>718.2</v>
      </c>
      <c r="BD178" s="101">
        <f>+'2grid'!BD178*EE$2</f>
        <v>715.4</v>
      </c>
      <c r="BE178" s="101">
        <f>+'2grid'!BE178*EF$2</f>
        <v>712.6</v>
      </c>
      <c r="BF178" s="101">
        <f>+'2grid'!BF178*EG$2</f>
        <v>703.71600000000001</v>
      </c>
      <c r="BG178" s="101">
        <f>+'2grid'!BG178*EH$2</f>
        <v>525.20000000000005</v>
      </c>
      <c r="BH178" s="101">
        <f>+'2grid'!BH178*EI$2</f>
        <v>494.9</v>
      </c>
      <c r="BI178" s="101">
        <f>+'2grid'!BI178*EJ$2</f>
        <v>469.65</v>
      </c>
      <c r="BJ178" s="101">
        <f>+'2grid'!BJ178*EK$2</f>
        <v>464.6</v>
      </c>
      <c r="BK178" s="101">
        <f>+'2grid'!BK178*EL$2</f>
        <v>459.55</v>
      </c>
      <c r="BL178" s="101">
        <f>+'2grid'!BL178*EM$2</f>
        <v>459.55</v>
      </c>
      <c r="BM178" s="101">
        <f>+'2grid'!BM178*EN$2</f>
        <v>454.5</v>
      </c>
      <c r="BN178" s="101">
        <f>+'2grid'!BN178*EO$2</f>
        <v>454.5</v>
      </c>
      <c r="BO178" s="101">
        <f>+'2grid'!BO178*EP$2</f>
        <v>454.5</v>
      </c>
      <c r="BP178" s="101">
        <f>+'2grid'!BP178*EQ$2</f>
        <v>444.4</v>
      </c>
      <c r="BQ178" s="101">
        <f>+'2grid'!BQ178*ER$2</f>
        <v>434.3</v>
      </c>
      <c r="BR178" s="101">
        <f>+'2grid'!BR178*ES$2</f>
        <v>434.3</v>
      </c>
      <c r="BS178" s="101">
        <f>+'2grid'!BS178*ET$2</f>
        <v>429.25</v>
      </c>
      <c r="BT178" s="101">
        <f>+'2grid'!BT178*EU$2</f>
        <v>422.18</v>
      </c>
      <c r="BU178" s="101">
        <f>+'2grid'!BU178*EV$2</f>
        <v>415.78333333333273</v>
      </c>
      <c r="BV178" s="101">
        <f>+'2grid'!BV178*EW$2</f>
        <v>411.58622222222021</v>
      </c>
      <c r="BW178" s="101">
        <f>+'2grid'!BW178*EX$2</f>
        <v>406.94770370370304</v>
      </c>
      <c r="BX178" s="101">
        <f>+'2grid'!BX178*EY$2</f>
        <v>400.39292839505924</v>
      </c>
      <c r="BY178" s="101">
        <f>+'2grid'!BY178*EZ$2</f>
        <v>394.93876213991587</v>
      </c>
      <c r="BZ178" s="101">
        <f>+'2grid'!BZ178*FA$2</f>
        <v>389.93656603566478</v>
      </c>
      <c r="CA178" s="101">
        <f>+'2grid'!CA178*FB$2</f>
        <v>384.69115343392525</v>
      </c>
    </row>
    <row r="179" spans="1:79" x14ac:dyDescent="0.2">
      <c r="A179" s="9">
        <v>654</v>
      </c>
      <c r="B179" s="101">
        <f>+'2grid'!B179*CC$2</f>
        <v>0</v>
      </c>
      <c r="C179" s="101">
        <f>+'2grid'!C179*CD$2</f>
        <v>0</v>
      </c>
      <c r="D179" s="101">
        <f>+'2grid'!D179*CE$2</f>
        <v>0</v>
      </c>
      <c r="E179" s="101">
        <f>+'2grid'!E179*CF$2</f>
        <v>0</v>
      </c>
      <c r="F179" s="101">
        <f>+'2grid'!F179*CG$2</f>
        <v>0</v>
      </c>
      <c r="G179" s="101">
        <f>+'2grid'!G179*CH$2</f>
        <v>8.4862928038223592E-4</v>
      </c>
      <c r="H179" s="101">
        <f>+'2grid'!H179*CI$2</f>
        <v>1.3302116059796803E-3</v>
      </c>
      <c r="I179" s="101">
        <f>+'2grid'!I179*CJ$2</f>
        <v>2.0671503051844179E-3</v>
      </c>
      <c r="J179" s="101">
        <f>+'2grid'!J179*CK$2</f>
        <v>3.1916377949948601E-3</v>
      </c>
      <c r="K179" s="101">
        <f>+'2grid'!K179*CL$2</f>
        <v>4.9030250465991092E-3</v>
      </c>
      <c r="L179" s="101">
        <f>+'2grid'!L179*CM$2</f>
        <v>7.5015620193289922E-3</v>
      </c>
      <c r="M179" s="101">
        <f>+'2grid'!M179*CN$2</f>
        <v>9.2490431979005468E-3</v>
      </c>
      <c r="N179" s="101">
        <f>+'2grid'!N179*CO$2</f>
        <v>1.1399916037242273E-2</v>
      </c>
      <c r="O179" s="101">
        <f>+'2grid'!O179*CP$2</f>
        <v>1.4046303154717246E-2</v>
      </c>
      <c r="P179" s="101">
        <f>+'2grid'!P179*CQ$2</f>
        <v>1.7301091971110523E-2</v>
      </c>
      <c r="Q179" s="101">
        <f>+'2grid'!Q179*CR$2</f>
        <v>2.1302539299873455E-2</v>
      </c>
      <c r="R179" s="101">
        <f>+'2grid'!R179*CS$2</f>
        <v>2.6219875615214147E-2</v>
      </c>
      <c r="S179" s="101">
        <f>+'2grid'!S179*CT$2</f>
        <v>3.2260119898003356E-2</v>
      </c>
      <c r="T179" s="101">
        <f>+'2grid'!T179*CU$2</f>
        <v>3.9676358651068291E-2</v>
      </c>
      <c r="U179" s="101">
        <f>+'2grid'!U179*CV$2</f>
        <v>4.8777793466549445E-2</v>
      </c>
      <c r="V179" s="101">
        <f>+'2grid'!V179*CW$2</f>
        <v>5.9941921782506048E-2</v>
      </c>
      <c r="W179" s="101">
        <f>+'2grid'!W179*CX$2</f>
        <v>7.362928672120915E-2</v>
      </c>
      <c r="X179" s="101">
        <f>+'2grid'!X179*CY$2</f>
        <v>9.0401315867284185E-2</v>
      </c>
      <c r="Y179" s="101">
        <f>+'2grid'!Y179*CZ$2</f>
        <v>0.11094186739113036</v>
      </c>
      <c r="Z179" s="101">
        <f>+'2grid'!Z179*DA$2</f>
        <v>0.1360832170566314</v>
      </c>
      <c r="AA179" s="101">
        <f>+'2grid'!AA179*DB$2</f>
        <v>0.1668373534587064</v>
      </c>
      <c r="AB179" s="101">
        <f>+'2grid'!AB179*DC$2</f>
        <v>0.20443360339755862</v>
      </c>
      <c r="AC179" s="101">
        <f>+'2grid'!AC179*DD$2</f>
        <v>0.25036378655405916</v>
      </c>
      <c r="AD179" s="101">
        <f>+'2grid'!AD179*DE$2</f>
        <v>0.31053717412600762</v>
      </c>
      <c r="AE179" s="101">
        <f>+'2grid'!AE179*DF$2</f>
        <v>0.38514772422733462</v>
      </c>
      <c r="AF179" s="101">
        <f>+'2grid'!AF179*DG$2</f>
        <v>0.47765273465468694</v>
      </c>
      <c r="AG179" s="101">
        <f>+'2grid'!AG179*DH$2</f>
        <v>0.59233571823042319</v>
      </c>
      <c r="AH179" s="101">
        <f>+'2grid'!AH179*DI$2</f>
        <v>0.73450340151637417</v>
      </c>
      <c r="AI179" s="101">
        <f>+'2grid'!AI179*DJ$2</f>
        <v>0.91072957755260997</v>
      </c>
      <c r="AJ179" s="101">
        <f>+'2grid'!AJ179*DK$2</f>
        <v>1.1291569254980811</v>
      </c>
      <c r="AK179" s="101">
        <f>+'2grid'!AK179*DL$2</f>
        <v>1.3998705376846556</v>
      </c>
      <c r="AL179" s="101">
        <f>+'2grid'!AL179*DM$2</f>
        <v>1.7353601413868411</v>
      </c>
      <c r="AM179" s="101">
        <f>+'2grid'!AM179*DN$2</f>
        <v>2.1510920138808709</v>
      </c>
      <c r="AN179" s="101">
        <f>+'2grid'!AN179*DO$2</f>
        <v>2.6662165444015389</v>
      </c>
      <c r="AO179" s="101">
        <f>+'2grid'!AO179*DP$2</f>
        <v>3.3044435165391741</v>
      </c>
      <c r="AP179" s="101">
        <f>+'2grid'!AP179*DQ$2</f>
        <v>4.0951247421607953</v>
      </c>
      <c r="AQ179" s="101">
        <f>+'2grid'!AQ179*DR$2</f>
        <v>5.0745930093321947</v>
      </c>
      <c r="AR179" s="101">
        <f>+'2grid'!AR179*DS$2</f>
        <v>6.2878178264603939</v>
      </c>
      <c r="AS179" s="101">
        <f>+'2grid'!AS179*DT$2</f>
        <v>7.7904526638306679</v>
      </c>
      <c r="AT179" s="101">
        <f>+'2grid'!AT179*DU$2</f>
        <v>8.5789919478898504</v>
      </c>
      <c r="AU179" s="101">
        <f>+'2grid'!AU179*DV$2</f>
        <v>9.4465340550342276</v>
      </c>
      <c r="AV179" s="101">
        <f>+'2grid'!AV179*DW$2</f>
        <v>10.10230816194578</v>
      </c>
      <c r="AW179" s="101">
        <f>+'2grid'!AW179*DX$2</f>
        <v>10.744443005249098</v>
      </c>
      <c r="AX179" s="101">
        <f>+'2grid'!AX179*DY$2</f>
        <v>8.9850048332897003</v>
      </c>
      <c r="AY179" s="101">
        <f>+'2grid'!AY179*DZ$2</f>
        <v>7.6236944903812374</v>
      </c>
      <c r="AZ179" s="101">
        <f>+'2grid'!AZ179*EA$2</f>
        <v>7.6109215061786148</v>
      </c>
      <c r="BA179" s="101">
        <f>+'2grid'!BA179*EB$2</f>
        <v>8.8644003487506033</v>
      </c>
      <c r="BB179" s="101">
        <f>+'2grid'!BB179*EC$2</f>
        <v>8.6464333711226704</v>
      </c>
      <c r="BC179" s="101">
        <f>+'2grid'!BC179*ED$2</f>
        <v>8.2080000000000002</v>
      </c>
      <c r="BD179" s="101">
        <f>+'2grid'!BD179*EE$2</f>
        <v>8.1760000000000002</v>
      </c>
      <c r="BE179" s="101">
        <f>+'2grid'!BE179*EF$2</f>
        <v>8.1440000000000001</v>
      </c>
      <c r="BF179" s="101">
        <f>+'2grid'!BF179*EG$2</f>
        <v>8.1120000000000001</v>
      </c>
      <c r="BG179" s="101">
        <f>+'2grid'!BG179*EH$2</f>
        <v>8.08</v>
      </c>
      <c r="BH179" s="101">
        <f>+'2grid'!BH179*EI$2</f>
        <v>8.08</v>
      </c>
      <c r="BI179" s="101">
        <f>+'2grid'!BI179*EJ$2</f>
        <v>8.08</v>
      </c>
      <c r="BJ179" s="101">
        <f>+'2grid'!BJ179*EK$2</f>
        <v>8.08</v>
      </c>
      <c r="BK179" s="101">
        <f>+'2grid'!BK179*EL$2</f>
        <v>8.08</v>
      </c>
      <c r="BL179" s="101">
        <f>+'2grid'!BL179*EM$2</f>
        <v>8.08</v>
      </c>
      <c r="BM179" s="101">
        <f>+'2grid'!BM179*EN$2</f>
        <v>8.08</v>
      </c>
      <c r="BN179" s="101">
        <f>+'2grid'!BN179*EO$2</f>
        <v>8.08</v>
      </c>
      <c r="BO179" s="101">
        <f>+'2grid'!BO179*EP$2</f>
        <v>8.08</v>
      </c>
      <c r="BP179" s="101">
        <f>+'2grid'!BP179*EQ$2</f>
        <v>8.08</v>
      </c>
      <c r="BQ179" s="101">
        <f>+'2grid'!BQ179*ER$2</f>
        <v>8.08</v>
      </c>
      <c r="BR179" s="101">
        <f>+'2grid'!BR179*ES$2</f>
        <v>8.08</v>
      </c>
      <c r="BS179" s="101">
        <f>+'2grid'!BS179*ET$2</f>
        <v>8.08</v>
      </c>
      <c r="BT179" s="101">
        <f>+'2grid'!BT179*EU$2</f>
        <v>8.08</v>
      </c>
      <c r="BU179" s="101">
        <f>+'2grid'!BU179*EV$2</f>
        <v>8.08</v>
      </c>
      <c r="BV179" s="101">
        <f>+'2grid'!BV179*EW$2</f>
        <v>8.08</v>
      </c>
      <c r="BW179" s="101">
        <f>+'2grid'!BW179*EX$2</f>
        <v>8.08</v>
      </c>
      <c r="BX179" s="101">
        <f>+'2grid'!BX179*EY$2</f>
        <v>8.08</v>
      </c>
      <c r="BY179" s="101">
        <f>+'2grid'!BY179*EZ$2</f>
        <v>8.08</v>
      </c>
      <c r="BZ179" s="101">
        <f>+'2grid'!BZ179*FA$2</f>
        <v>8.08</v>
      </c>
      <c r="CA179" s="101">
        <f>+'2grid'!CA179*FB$2</f>
        <v>8.08</v>
      </c>
    </row>
    <row r="180" spans="1:79" x14ac:dyDescent="0.2">
      <c r="A180" s="9">
        <v>659</v>
      </c>
      <c r="B180" s="101">
        <f>+'2grid'!B180*CC$2</f>
        <v>0</v>
      </c>
      <c r="C180" s="101">
        <f>+'2grid'!C180*CD$2</f>
        <v>0</v>
      </c>
      <c r="D180" s="101">
        <f>+'2grid'!D180*CE$2</f>
        <v>0</v>
      </c>
      <c r="E180" s="101">
        <f>+'2grid'!E180*CF$2</f>
        <v>0</v>
      </c>
      <c r="F180" s="101">
        <f>+'2grid'!F180*CG$2</f>
        <v>0</v>
      </c>
      <c r="G180" s="101">
        <f>+'2grid'!G180*CH$2</f>
        <v>0</v>
      </c>
      <c r="H180" s="101">
        <f>+'2grid'!H180*CI$2</f>
        <v>0</v>
      </c>
      <c r="I180" s="101">
        <f>+'2grid'!I180*CJ$2</f>
        <v>0</v>
      </c>
      <c r="J180" s="101">
        <f>+'2grid'!J180*CK$2</f>
        <v>0</v>
      </c>
      <c r="K180" s="101">
        <f>+'2grid'!K180*CL$2</f>
        <v>0</v>
      </c>
      <c r="L180" s="101">
        <f>+'2grid'!L180*CM$2</f>
        <v>0</v>
      </c>
      <c r="M180" s="101">
        <f>+'2grid'!M180*CN$2</f>
        <v>0</v>
      </c>
      <c r="N180" s="101">
        <f>+'2grid'!N180*CO$2</f>
        <v>0</v>
      </c>
      <c r="O180" s="101">
        <f>+'2grid'!O180*CP$2</f>
        <v>0</v>
      </c>
      <c r="P180" s="101">
        <f>+'2grid'!P180*CQ$2</f>
        <v>0</v>
      </c>
      <c r="Q180" s="101">
        <f>+'2grid'!Q180*CR$2</f>
        <v>0</v>
      </c>
      <c r="R180" s="101">
        <f>+'2grid'!R180*CS$2</f>
        <v>0</v>
      </c>
      <c r="S180" s="101">
        <f>+'2grid'!S180*CT$2</f>
        <v>0</v>
      </c>
      <c r="T180" s="101">
        <f>+'2grid'!T180*CU$2</f>
        <v>0</v>
      </c>
      <c r="U180" s="101">
        <f>+'2grid'!U180*CV$2</f>
        <v>0</v>
      </c>
      <c r="V180" s="101">
        <f>+'2grid'!V180*CW$2</f>
        <v>0</v>
      </c>
      <c r="W180" s="101">
        <f>+'2grid'!W180*CX$2</f>
        <v>0</v>
      </c>
      <c r="X180" s="101">
        <f>+'2grid'!X180*CY$2</f>
        <v>0</v>
      </c>
      <c r="Y180" s="101">
        <f>+'2grid'!Y180*CZ$2</f>
        <v>0</v>
      </c>
      <c r="Z180" s="101">
        <f>+'2grid'!Z180*DA$2</f>
        <v>0</v>
      </c>
      <c r="AA180" s="101">
        <f>+'2grid'!AA180*DB$2</f>
        <v>0</v>
      </c>
      <c r="AB180" s="101">
        <f>+'2grid'!AB180*DC$2</f>
        <v>1.0075550061894667</v>
      </c>
      <c r="AC180" s="101">
        <f>+'2grid'!AC180*DD$2</f>
        <v>1.9301820041943805</v>
      </c>
      <c r="AD180" s="101">
        <f>+'2grid'!AD180*DE$2</f>
        <v>2.0310651909131225</v>
      </c>
      <c r="AE180" s="101">
        <f>+'2grid'!AE180*DF$2</f>
        <v>2.1370821564263034</v>
      </c>
      <c r="AF180" s="101">
        <f>+'2grid'!AF180*DG$2</f>
        <v>2.2484843348339871</v>
      </c>
      <c r="AG180" s="101">
        <f>+'2grid'!AG180*DH$2</f>
        <v>2.3655347626855816</v>
      </c>
      <c r="AH180" s="101">
        <f>+'2grid'!AH180*DI$2</f>
        <v>2.4885085607282362</v>
      </c>
      <c r="AI180" s="101">
        <f>+'2grid'!AI180*DJ$2</f>
        <v>2.6176934313671336</v>
      </c>
      <c r="AJ180" s="101">
        <f>+'2grid'!AJ180*DK$2</f>
        <v>2.7533901719687037</v>
      </c>
      <c r="AK180" s="101">
        <f>+'2grid'!AK180*DL$2</f>
        <v>2.8959132040956814</v>
      </c>
      <c r="AL180" s="101">
        <f>+'2grid'!AL180*DM$2</f>
        <v>3.045591118715302</v>
      </c>
      <c r="AM180" s="101">
        <f>+'2grid'!AM180*DN$2</f>
        <v>3.2027672373681186</v>
      </c>
      <c r="AN180" s="101">
        <f>+'2grid'!AN180*DO$2</f>
        <v>3.3678001892244533</v>
      </c>
      <c r="AO180" s="101">
        <f>+'2grid'!AO180*DP$2</f>
        <v>3.381895442854391</v>
      </c>
      <c r="AP180" s="101">
        <f>+'2grid'!AP180*DQ$2</f>
        <v>3.3957837288421686</v>
      </c>
      <c r="AQ180" s="101">
        <f>+'2grid'!AQ180*DR$2</f>
        <v>3.4094572277503206</v>
      </c>
      <c r="AR180" s="101">
        <f>+'2grid'!AR180*DS$2</f>
        <v>3.5689425254727243</v>
      </c>
      <c r="AS180" s="101">
        <f>+'2grid'!AS180*DT$2</f>
        <v>3.4567738012500002</v>
      </c>
      <c r="AT180" s="101">
        <f>+'2grid'!AT180*DU$2</f>
        <v>3.962929665236067</v>
      </c>
      <c r="AU180" s="101">
        <f>+'2grid'!AU180*DV$2</f>
        <v>4.0049839047970002</v>
      </c>
      <c r="AV180" s="101">
        <f>+'2grid'!AV180*DW$2</f>
        <v>4.157066934654968</v>
      </c>
      <c r="AW180" s="101">
        <f>+'2grid'!AW180*DX$2</f>
        <v>4.0371071784940042</v>
      </c>
      <c r="AX180" s="101">
        <f>+'2grid'!AX180*DY$2</f>
        <v>4.0303894056505323</v>
      </c>
      <c r="AY180" s="101">
        <f>+'2grid'!AY180*DZ$2</f>
        <v>3.504471316809656</v>
      </c>
      <c r="AZ180" s="101">
        <f>+'2grid'!AZ180*EA$2</f>
        <v>3.1497600255004974</v>
      </c>
      <c r="BA180" s="101">
        <f>+'2grid'!BA180*EB$2</f>
        <v>2.8323655008886885</v>
      </c>
      <c r="BB180" s="101">
        <f>+'2grid'!BB180*EC$2</f>
        <v>3.7800997988241956</v>
      </c>
      <c r="BC180" s="101">
        <f>+'2grid'!BC180*ED$2</f>
        <v>4.1040000000000001</v>
      </c>
      <c r="BD180" s="101">
        <f>+'2grid'!BD180*EE$2</f>
        <v>1.022</v>
      </c>
      <c r="BE180" s="101">
        <f>+'2grid'!BE180*EF$2</f>
        <v>1.018</v>
      </c>
      <c r="BF180" s="101">
        <f>+'2grid'!BF180*EG$2</f>
        <v>2.028</v>
      </c>
      <c r="BG180" s="101">
        <f>+'2grid'!BG180*EH$2</f>
        <v>2.02</v>
      </c>
      <c r="BH180" s="101">
        <f>+'2grid'!BH180*EI$2</f>
        <v>2.02</v>
      </c>
      <c r="BI180" s="101">
        <f>+'2grid'!BI180*EJ$2</f>
        <v>1.01</v>
      </c>
      <c r="BJ180" s="101">
        <f>+'2grid'!BJ180*EK$2</f>
        <v>1.01</v>
      </c>
      <c r="BK180" s="101">
        <f>+'2grid'!BK180*EL$2</f>
        <v>1.01</v>
      </c>
      <c r="BL180" s="101">
        <f>+'2grid'!BL180*EM$2</f>
        <v>1.01</v>
      </c>
      <c r="BM180" s="101">
        <f>+'2grid'!BM180*EN$2</f>
        <v>1.01</v>
      </c>
      <c r="BN180" s="101">
        <f>+'2grid'!BN180*EO$2</f>
        <v>1.01</v>
      </c>
      <c r="BO180" s="101">
        <f>+'2grid'!BO180*EP$2</f>
        <v>1.01</v>
      </c>
      <c r="BP180" s="101">
        <f>+'2grid'!BP180*EQ$2</f>
        <v>1.3130000000000002</v>
      </c>
      <c r="BQ180" s="101">
        <f>+'2grid'!BQ180*ER$2</f>
        <v>1.1110000000000002</v>
      </c>
      <c r="BR180" s="101">
        <f>+'2grid'!BR180*ES$2</f>
        <v>0.90900000000000003</v>
      </c>
      <c r="BS180" s="101">
        <f>+'2grid'!BS180*ET$2</f>
        <v>0.90900000000000003</v>
      </c>
      <c r="BT180" s="101">
        <f>+'2grid'!BT180*EU$2</f>
        <v>0.94266666666666332</v>
      </c>
      <c r="BU180" s="101">
        <f>+'2grid'!BU180*EV$2</f>
        <v>0.85737777777778268</v>
      </c>
      <c r="BV180" s="101">
        <f>+'2grid'!BV180*EW$2</f>
        <v>0.72869629629631927</v>
      </c>
      <c r="BW180" s="101">
        <f>+'2grid'!BW180*EX$2</f>
        <v>0.70635160493829174</v>
      </c>
      <c r="BX180" s="101">
        <f>+'2grid'!BX180*EY$2</f>
        <v>0.67823786008233422</v>
      </c>
      <c r="BY180" s="101">
        <f>+'2grid'!BY180*EZ$2</f>
        <v>0.60457796433473543</v>
      </c>
      <c r="BZ180" s="101">
        <f>+'2grid'!BZ180*FA$2</f>
        <v>0.52796389940563959</v>
      </c>
      <c r="CA180" s="101">
        <f>+'2grid'!CA180*FB$2</f>
        <v>0.4791137538790366</v>
      </c>
    </row>
    <row r="181" spans="1:79" x14ac:dyDescent="0.2">
      <c r="A181" s="9">
        <v>660</v>
      </c>
      <c r="B181" s="101">
        <f>+'2grid'!B181*CC$2</f>
        <v>0</v>
      </c>
      <c r="C181" s="101">
        <f>+'2grid'!C181*CD$2</f>
        <v>0</v>
      </c>
      <c r="D181" s="101">
        <f>+'2grid'!D181*CE$2</f>
        <v>0</v>
      </c>
      <c r="E181" s="101">
        <f>+'2grid'!E181*CF$2</f>
        <v>0</v>
      </c>
      <c r="F181" s="101">
        <f>+'2grid'!F181*CG$2</f>
        <v>0</v>
      </c>
      <c r="G181" s="101">
        <f>+'2grid'!G181*CH$2</f>
        <v>0</v>
      </c>
      <c r="H181" s="101">
        <f>+'2grid'!H181*CI$2</f>
        <v>0</v>
      </c>
      <c r="I181" s="101">
        <f>+'2grid'!I181*CJ$2</f>
        <v>0</v>
      </c>
      <c r="J181" s="101">
        <f>+'2grid'!J181*CK$2</f>
        <v>0</v>
      </c>
      <c r="K181" s="101">
        <f>+'2grid'!K181*CL$2</f>
        <v>0</v>
      </c>
      <c r="L181" s="101">
        <f>+'2grid'!L181*CM$2</f>
        <v>0</v>
      </c>
      <c r="M181" s="101">
        <f>+'2grid'!M181*CN$2</f>
        <v>0</v>
      </c>
      <c r="N181" s="101">
        <f>+'2grid'!N181*CO$2</f>
        <v>0</v>
      </c>
      <c r="O181" s="101">
        <f>+'2grid'!O181*CP$2</f>
        <v>0</v>
      </c>
      <c r="P181" s="101">
        <f>+'2grid'!P181*CQ$2</f>
        <v>0</v>
      </c>
      <c r="Q181" s="101">
        <f>+'2grid'!Q181*CR$2</f>
        <v>0</v>
      </c>
      <c r="R181" s="101">
        <f>+'2grid'!R181*CS$2</f>
        <v>0</v>
      </c>
      <c r="S181" s="101">
        <f>+'2grid'!S181*CT$2</f>
        <v>0</v>
      </c>
      <c r="T181" s="101">
        <f>+'2grid'!T181*CU$2</f>
        <v>0</v>
      </c>
      <c r="U181" s="101">
        <f>+'2grid'!U181*CV$2</f>
        <v>0</v>
      </c>
      <c r="V181" s="101">
        <f>+'2grid'!V181*CW$2</f>
        <v>0</v>
      </c>
      <c r="W181" s="101">
        <f>+'2grid'!W181*CX$2</f>
        <v>0</v>
      </c>
      <c r="X181" s="101">
        <f>+'2grid'!X181*CY$2</f>
        <v>0</v>
      </c>
      <c r="Y181" s="101">
        <f>+'2grid'!Y181*CZ$2</f>
        <v>0</v>
      </c>
      <c r="Z181" s="101">
        <f>+'2grid'!Z181*DA$2</f>
        <v>0</v>
      </c>
      <c r="AA181" s="101">
        <f>+'2grid'!AA181*DB$2</f>
        <v>0</v>
      </c>
      <c r="AB181" s="101">
        <f>+'2grid'!AB181*DC$2</f>
        <v>0</v>
      </c>
      <c r="AC181" s="101">
        <f>+'2grid'!AC181*DD$2</f>
        <v>0</v>
      </c>
      <c r="AD181" s="101">
        <f>+'2grid'!AD181*DE$2</f>
        <v>0</v>
      </c>
      <c r="AE181" s="101">
        <f>+'2grid'!AE181*DF$2</f>
        <v>0</v>
      </c>
      <c r="AF181" s="101">
        <f>+'2grid'!AF181*DG$2</f>
        <v>0</v>
      </c>
      <c r="AG181" s="101">
        <f>+'2grid'!AG181*DH$2</f>
        <v>0</v>
      </c>
      <c r="AH181" s="101">
        <f>+'2grid'!AH181*DI$2</f>
        <v>0</v>
      </c>
      <c r="AI181" s="101">
        <f>+'2grid'!AI181*DJ$2</f>
        <v>0</v>
      </c>
      <c r="AJ181" s="101">
        <f>+'2grid'!AJ181*DK$2</f>
        <v>0</v>
      </c>
      <c r="AK181" s="101">
        <f>+'2grid'!AK181*DL$2</f>
        <v>0</v>
      </c>
      <c r="AL181" s="101">
        <f>+'2grid'!AL181*DM$2</f>
        <v>0</v>
      </c>
      <c r="AM181" s="101">
        <f>+'2grid'!AM181*DN$2</f>
        <v>0</v>
      </c>
      <c r="AN181" s="101">
        <f>+'2grid'!AN181*DO$2</f>
        <v>0</v>
      </c>
      <c r="AO181" s="101">
        <f>+'2grid'!AO181*DP$2</f>
        <v>0</v>
      </c>
      <c r="AP181" s="101">
        <f>+'2grid'!AP181*DQ$2</f>
        <v>0</v>
      </c>
      <c r="AQ181" s="101">
        <f>+'2grid'!AQ181*DR$2</f>
        <v>0</v>
      </c>
      <c r="AR181" s="101">
        <f>+'2grid'!AR181*DS$2</f>
        <v>0</v>
      </c>
      <c r="AS181" s="101">
        <f>+'2grid'!AS181*DT$2</f>
        <v>0</v>
      </c>
      <c r="AT181" s="101">
        <f>+'2grid'!AT181*DU$2</f>
        <v>0</v>
      </c>
      <c r="AU181" s="101">
        <f>+'2grid'!AU181*DV$2</f>
        <v>0</v>
      </c>
      <c r="AV181" s="101">
        <f>+'2grid'!AV181*DW$2</f>
        <v>0</v>
      </c>
      <c r="AW181" s="101">
        <f>+'2grid'!AW181*DX$2</f>
        <v>0</v>
      </c>
      <c r="AX181" s="101">
        <f>+'2grid'!AX181*DY$2</f>
        <v>0</v>
      </c>
      <c r="AY181" s="101">
        <f>+'2grid'!AY181*DZ$2</f>
        <v>0</v>
      </c>
      <c r="AZ181" s="101">
        <f>+'2grid'!AZ181*EA$2</f>
        <v>0</v>
      </c>
      <c r="BA181" s="101">
        <f>+'2grid'!BA181*EB$2</f>
        <v>0</v>
      </c>
      <c r="BB181" s="101">
        <f>+'2grid'!BB181*EC$2</f>
        <v>0</v>
      </c>
      <c r="BC181" s="101">
        <f>+'2grid'!BC181*ED$2</f>
        <v>0</v>
      </c>
      <c r="BD181" s="101">
        <f>+'2grid'!BD181*EE$2</f>
        <v>0</v>
      </c>
      <c r="BE181" s="101">
        <f>+'2grid'!BE181*EF$2</f>
        <v>0</v>
      </c>
      <c r="BF181" s="101">
        <f>+'2grid'!BF181*EG$2</f>
        <v>0</v>
      </c>
      <c r="BG181" s="101">
        <f>+'2grid'!BG181*EH$2</f>
        <v>0</v>
      </c>
      <c r="BH181" s="101">
        <f>+'2grid'!BH181*EI$2</f>
        <v>0</v>
      </c>
      <c r="BI181" s="101">
        <f>+'2grid'!BI181*EJ$2</f>
        <v>0</v>
      </c>
      <c r="BJ181" s="101">
        <f>+'2grid'!BJ181*EK$2</f>
        <v>0</v>
      </c>
      <c r="BK181" s="101">
        <f>+'2grid'!BK181*EL$2</f>
        <v>0</v>
      </c>
      <c r="BL181" s="101">
        <f>+'2grid'!BL181*EM$2</f>
        <v>0</v>
      </c>
      <c r="BM181" s="101">
        <f>+'2grid'!BM181*EN$2</f>
        <v>0</v>
      </c>
      <c r="BN181" s="101">
        <f>+'2grid'!BN181*EO$2</f>
        <v>0</v>
      </c>
      <c r="BO181" s="101">
        <f>+'2grid'!BO181*EP$2</f>
        <v>0</v>
      </c>
      <c r="BP181" s="101">
        <f>+'2grid'!BP181*EQ$2</f>
        <v>0</v>
      </c>
      <c r="BQ181" s="101">
        <f>+'2grid'!BQ181*ER$2</f>
        <v>0</v>
      </c>
      <c r="BR181" s="101">
        <f>+'2grid'!BR181*ES$2</f>
        <v>0</v>
      </c>
      <c r="BS181" s="101">
        <f>+'2grid'!BS181*ET$2</f>
        <v>0</v>
      </c>
      <c r="BT181" s="101">
        <f>+'2grid'!BT181*EU$2</f>
        <v>0</v>
      </c>
      <c r="BU181" s="101">
        <f>+'2grid'!BU181*EV$2</f>
        <v>0</v>
      </c>
      <c r="BV181" s="101">
        <f>+'2grid'!BV181*EW$2</f>
        <v>0</v>
      </c>
      <c r="BW181" s="101">
        <f>+'2grid'!BW181*EX$2</f>
        <v>0</v>
      </c>
      <c r="BX181" s="101">
        <f>+'2grid'!BX181*EY$2</f>
        <v>0</v>
      </c>
      <c r="BY181" s="101">
        <f>+'2grid'!BY181*EZ$2</f>
        <v>0</v>
      </c>
      <c r="BZ181" s="101">
        <f>+'2grid'!BZ181*FA$2</f>
        <v>0</v>
      </c>
      <c r="CA181" s="101">
        <f>+'2grid'!CA181*FB$2</f>
        <v>0</v>
      </c>
    </row>
    <row r="182" spans="1:79" x14ac:dyDescent="0.2">
      <c r="A182" s="9">
        <v>662</v>
      </c>
      <c r="B182" s="101">
        <f>+'2grid'!B182*CC$2</f>
        <v>0</v>
      </c>
      <c r="C182" s="101">
        <f>+'2grid'!C182*CD$2</f>
        <v>0</v>
      </c>
      <c r="D182" s="101">
        <f>+'2grid'!D182*CE$2</f>
        <v>0</v>
      </c>
      <c r="E182" s="101">
        <f>+'2grid'!E182*CF$2</f>
        <v>0</v>
      </c>
      <c r="F182" s="101">
        <f>+'2grid'!F182*CG$2</f>
        <v>0</v>
      </c>
      <c r="G182" s="101">
        <f>+'2grid'!G182*CH$2</f>
        <v>0</v>
      </c>
      <c r="H182" s="101">
        <f>+'2grid'!H182*CI$2</f>
        <v>0</v>
      </c>
      <c r="I182" s="101">
        <f>+'2grid'!I182*CJ$2</f>
        <v>0</v>
      </c>
      <c r="J182" s="101">
        <f>+'2grid'!J182*CK$2</f>
        <v>0</v>
      </c>
      <c r="K182" s="101">
        <f>+'2grid'!K182*CL$2</f>
        <v>0</v>
      </c>
      <c r="L182" s="101">
        <f>+'2grid'!L182*CM$2</f>
        <v>0</v>
      </c>
      <c r="M182" s="101">
        <f>+'2grid'!M182*CN$2</f>
        <v>0</v>
      </c>
      <c r="N182" s="101">
        <f>+'2grid'!N182*CO$2</f>
        <v>0</v>
      </c>
      <c r="O182" s="101">
        <f>+'2grid'!O182*CP$2</f>
        <v>0</v>
      </c>
      <c r="P182" s="101">
        <f>+'2grid'!P182*CQ$2</f>
        <v>0</v>
      </c>
      <c r="Q182" s="101">
        <f>+'2grid'!Q182*CR$2</f>
        <v>0</v>
      </c>
      <c r="R182" s="101">
        <f>+'2grid'!R182*CS$2</f>
        <v>0</v>
      </c>
      <c r="S182" s="101">
        <f>+'2grid'!S182*CT$2</f>
        <v>0</v>
      </c>
      <c r="T182" s="101">
        <f>+'2grid'!T182*CU$2</f>
        <v>0</v>
      </c>
      <c r="U182" s="101">
        <f>+'2grid'!U182*CV$2</f>
        <v>0</v>
      </c>
      <c r="V182" s="101">
        <f>+'2grid'!V182*CW$2</f>
        <v>0</v>
      </c>
      <c r="W182" s="101">
        <f>+'2grid'!W182*CX$2</f>
        <v>0</v>
      </c>
      <c r="X182" s="101">
        <f>+'2grid'!X182*CY$2</f>
        <v>0</v>
      </c>
      <c r="Y182" s="101">
        <f>+'2grid'!Y182*CZ$2</f>
        <v>0</v>
      </c>
      <c r="Z182" s="101">
        <f>+'2grid'!Z182*DA$2</f>
        <v>0</v>
      </c>
      <c r="AA182" s="101">
        <f>+'2grid'!AA182*DB$2</f>
        <v>0</v>
      </c>
      <c r="AB182" s="101">
        <f>+'2grid'!AB182*DC$2</f>
        <v>0.10210162295917107</v>
      </c>
      <c r="AC182" s="101">
        <f>+'2grid'!AC182*DD$2</f>
        <v>0.10668926119035638</v>
      </c>
      <c r="AD182" s="101">
        <f>+'2grid'!AD182*DE$2</f>
        <v>0.11226549837118312</v>
      </c>
      <c r="AE182" s="101">
        <f>+'2grid'!AE182*DF$2</f>
        <v>0.11812550105469465</v>
      </c>
      <c r="AF182" s="101">
        <f>+'2grid'!AF182*DG$2</f>
        <v>0.12428316705898049</v>
      </c>
      <c r="AG182" s="101">
        <f>+'2grid'!AG182*DH$2</f>
        <v>0.13075303551820591</v>
      </c>
      <c r="AH182" s="101">
        <f>+'2grid'!AH182*DI$2</f>
        <v>0.13755031351086797</v>
      </c>
      <c r="AI182" s="101">
        <f>+'2grid'!AI182*DJ$2</f>
        <v>0.14469090355651412</v>
      </c>
      <c r="AJ182" s="101">
        <f>+'2grid'!AJ182*DK$2</f>
        <v>0.15219143198816507</v>
      </c>
      <c r="AK182" s="101">
        <f>+'2grid'!AK182*DL$2</f>
        <v>0.16006927820535807</v>
      </c>
      <c r="AL182" s="101">
        <f>+'2grid'!AL182*DM$2</f>
        <v>0.16834260481009231</v>
      </c>
      <c r="AM182" s="101">
        <f>+'2grid'!AM182*DN$2</f>
        <v>0.17703038862498485</v>
      </c>
      <c r="AN182" s="101">
        <f>+'2grid'!AN182*DO$2</f>
        <v>0.186152452589603</v>
      </c>
      <c r="AO182" s="101">
        <f>+'2grid'!AO182*DP$2</f>
        <v>0.1869315564216773</v>
      </c>
      <c r="AP182" s="101">
        <f>+'2grid'!AP182*DQ$2</f>
        <v>0.18769922028343564</v>
      </c>
      <c r="AQ182" s="101">
        <f>+'2grid'!AQ182*DR$2</f>
        <v>0.18845501196174774</v>
      </c>
      <c r="AR182" s="101">
        <f>+'2grid'!AR182*DS$2</f>
        <v>0.1891984898985927</v>
      </c>
      <c r="AS182" s="101">
        <f>+'2grid'!AS182*DT$2</f>
        <v>0.18992920302060148</v>
      </c>
      <c r="AT182" s="101">
        <f>+'2grid'!AT182*DU$2</f>
        <v>0.19085875585001916</v>
      </c>
      <c r="AU182" s="101">
        <f>+'2grid'!AU182*DV$2</f>
        <v>0.1917764149571036</v>
      </c>
      <c r="AV182" s="101">
        <f>+'2grid'!AV182*DW$2</f>
        <v>0.19268165518618585</v>
      </c>
      <c r="AW182" s="101">
        <f>+'2grid'!AW182*DX$2</f>
        <v>0.19357393886629332</v>
      </c>
      <c r="AX182" s="101">
        <f>+'2grid'!AX182*DY$2</f>
        <v>0.1955745581513984</v>
      </c>
      <c r="AY182" s="101">
        <f>+'2grid'!AY182*DZ$2</f>
        <v>0.19138931106482182</v>
      </c>
      <c r="AZ182" s="101">
        <f>+'2grid'!AZ182*EA$2</f>
        <v>0.18729086723867841</v>
      </c>
      <c r="BA182" s="101">
        <f>+'2grid'!BA182*EB$2</f>
        <v>0.18327746649443191</v>
      </c>
      <c r="BB182" s="101">
        <f>+'2grid'!BB182*EC$2</f>
        <v>2.8992217278737704</v>
      </c>
      <c r="BC182" s="101">
        <f>+'2grid'!BC182*ED$2</f>
        <v>3.0780000000000003</v>
      </c>
      <c r="BD182" s="101">
        <f>+'2grid'!BD182*EE$2</f>
        <v>3.0659999999999998</v>
      </c>
      <c r="BE182" s="101">
        <f>+'2grid'!BE182*EF$2</f>
        <v>3.0540000000000003</v>
      </c>
      <c r="BF182" s="101">
        <f>+'2grid'!BF182*EG$2</f>
        <v>3.0419999999999998</v>
      </c>
      <c r="BG182" s="101">
        <f>+'2grid'!BG182*EH$2</f>
        <v>1.3130000000000002</v>
      </c>
      <c r="BH182" s="101">
        <f>+'2grid'!BH182*EI$2</f>
        <v>1.3130000000000002</v>
      </c>
      <c r="BI182" s="101">
        <f>+'2grid'!BI182*EJ$2</f>
        <v>1.212</v>
      </c>
      <c r="BJ182" s="101">
        <f>+'2grid'!BJ182*EK$2</f>
        <v>1.212</v>
      </c>
      <c r="BK182" s="101">
        <f>+'2grid'!BK182*EL$2</f>
        <v>1.1110000000000002</v>
      </c>
      <c r="BL182" s="101">
        <f>+'2grid'!BL182*EM$2</f>
        <v>1.01</v>
      </c>
      <c r="BM182" s="101">
        <f>+'2grid'!BM182*EN$2</f>
        <v>0.80800000000000005</v>
      </c>
      <c r="BN182" s="101">
        <f>+'2grid'!BN182*EO$2</f>
        <v>0.60599999999999998</v>
      </c>
      <c r="BO182" s="101">
        <f>+'2grid'!BO182*EP$2</f>
        <v>0.60599999999999998</v>
      </c>
      <c r="BP182" s="101">
        <f>+'2grid'!BP182*EQ$2</f>
        <v>0.60599999999999998</v>
      </c>
      <c r="BQ182" s="101">
        <f>+'2grid'!BQ182*ER$2</f>
        <v>0.60599999999999998</v>
      </c>
      <c r="BR182" s="101">
        <f>+'2grid'!BR182*ES$2</f>
        <v>0.60599999999999998</v>
      </c>
      <c r="BS182" s="101">
        <f>+'2grid'!BS182*ET$2</f>
        <v>0.60599999999999998</v>
      </c>
      <c r="BT182" s="101">
        <f>+'2grid'!BT182*EU$2</f>
        <v>0.60599999999999998</v>
      </c>
      <c r="BU182" s="101">
        <f>+'2grid'!BU182*EV$2</f>
        <v>0.60599999999999998</v>
      </c>
      <c r="BV182" s="101">
        <f>+'2grid'!BV182*EW$2</f>
        <v>0.60599999999999998</v>
      </c>
      <c r="BW182" s="101">
        <f>+'2grid'!BW182*EX$2</f>
        <v>0.60599999999999998</v>
      </c>
      <c r="BX182" s="101">
        <f>+'2grid'!BX182*EY$2</f>
        <v>0.60599999999999998</v>
      </c>
      <c r="BY182" s="101">
        <f>+'2grid'!BY182*EZ$2</f>
        <v>0.60599999999999998</v>
      </c>
      <c r="BZ182" s="101">
        <f>+'2grid'!BZ182*FA$2</f>
        <v>0.60599999999999998</v>
      </c>
      <c r="CA182" s="101">
        <f>+'2grid'!CA182*FB$2</f>
        <v>0.60599999999999998</v>
      </c>
    </row>
    <row r="183" spans="1:79" x14ac:dyDescent="0.2">
      <c r="A183" s="9">
        <v>666</v>
      </c>
      <c r="B183" s="101">
        <f>+'2grid'!B183*CC$2</f>
        <v>0</v>
      </c>
      <c r="C183" s="101">
        <f>+'2grid'!C183*CD$2</f>
        <v>0</v>
      </c>
      <c r="D183" s="101">
        <f>+'2grid'!D183*CE$2</f>
        <v>0</v>
      </c>
      <c r="E183" s="101">
        <f>+'2grid'!E183*CF$2</f>
        <v>0</v>
      </c>
      <c r="F183" s="101">
        <f>+'2grid'!F183*CG$2</f>
        <v>0</v>
      </c>
      <c r="G183" s="101">
        <f>+'2grid'!G183*CH$2</f>
        <v>0</v>
      </c>
      <c r="H183" s="101">
        <f>+'2grid'!H183*CI$2</f>
        <v>0</v>
      </c>
      <c r="I183" s="101">
        <f>+'2grid'!I183*CJ$2</f>
        <v>0</v>
      </c>
      <c r="J183" s="101">
        <f>+'2grid'!J183*CK$2</f>
        <v>0</v>
      </c>
      <c r="K183" s="101">
        <f>+'2grid'!K183*CL$2</f>
        <v>0</v>
      </c>
      <c r="L183" s="101">
        <f>+'2grid'!L183*CM$2</f>
        <v>0</v>
      </c>
      <c r="M183" s="101">
        <f>+'2grid'!M183*CN$2</f>
        <v>0</v>
      </c>
      <c r="N183" s="101">
        <f>+'2grid'!N183*CO$2</f>
        <v>0</v>
      </c>
      <c r="O183" s="101">
        <f>+'2grid'!O183*CP$2</f>
        <v>0</v>
      </c>
      <c r="P183" s="101">
        <f>+'2grid'!P183*CQ$2</f>
        <v>0</v>
      </c>
      <c r="Q183" s="101">
        <f>+'2grid'!Q183*CR$2</f>
        <v>0</v>
      </c>
      <c r="R183" s="101">
        <f>+'2grid'!R183*CS$2</f>
        <v>0</v>
      </c>
      <c r="S183" s="101">
        <f>+'2grid'!S183*CT$2</f>
        <v>0</v>
      </c>
      <c r="T183" s="101">
        <f>+'2grid'!T183*CU$2</f>
        <v>0</v>
      </c>
      <c r="U183" s="101">
        <f>+'2grid'!U183*CV$2</f>
        <v>0</v>
      </c>
      <c r="V183" s="101">
        <f>+'2grid'!V183*CW$2</f>
        <v>0</v>
      </c>
      <c r="W183" s="101">
        <f>+'2grid'!W183*CX$2</f>
        <v>0</v>
      </c>
      <c r="X183" s="101">
        <f>+'2grid'!X183*CY$2</f>
        <v>0</v>
      </c>
      <c r="Y183" s="101">
        <f>+'2grid'!Y183*CZ$2</f>
        <v>0</v>
      </c>
      <c r="Z183" s="101">
        <f>+'2grid'!Z183*DA$2</f>
        <v>0</v>
      </c>
      <c r="AA183" s="101">
        <f>+'2grid'!AA183*DB$2</f>
        <v>0</v>
      </c>
      <c r="AB183" s="101">
        <f>+'2grid'!AB183*DC$2</f>
        <v>0</v>
      </c>
      <c r="AC183" s="101">
        <f>+'2grid'!AC183*DD$2</f>
        <v>0</v>
      </c>
      <c r="AD183" s="101">
        <f>+'2grid'!AD183*DE$2</f>
        <v>0</v>
      </c>
      <c r="AE183" s="101">
        <f>+'2grid'!AE183*DF$2</f>
        <v>0</v>
      </c>
      <c r="AF183" s="101">
        <f>+'2grid'!AF183*DG$2</f>
        <v>0</v>
      </c>
      <c r="AG183" s="101">
        <f>+'2grid'!AG183*DH$2</f>
        <v>0</v>
      </c>
      <c r="AH183" s="101">
        <f>+'2grid'!AH183*DI$2</f>
        <v>0</v>
      </c>
      <c r="AI183" s="101">
        <f>+'2grid'!AI183*DJ$2</f>
        <v>0</v>
      </c>
      <c r="AJ183" s="101">
        <f>+'2grid'!AJ183*DK$2</f>
        <v>0</v>
      </c>
      <c r="AK183" s="101">
        <f>+'2grid'!AK183*DL$2</f>
        <v>0</v>
      </c>
      <c r="AL183" s="101">
        <f>+'2grid'!AL183*DM$2</f>
        <v>0</v>
      </c>
      <c r="AM183" s="101">
        <f>+'2grid'!AM183*DN$2</f>
        <v>0</v>
      </c>
      <c r="AN183" s="101">
        <f>+'2grid'!AN183*DO$2</f>
        <v>0</v>
      </c>
      <c r="AO183" s="101">
        <f>+'2grid'!AO183*DP$2</f>
        <v>0</v>
      </c>
      <c r="AP183" s="101">
        <f>+'2grid'!AP183*DQ$2</f>
        <v>0</v>
      </c>
      <c r="AQ183" s="101">
        <f>+'2grid'!AQ183*DR$2</f>
        <v>0</v>
      </c>
      <c r="AR183" s="101">
        <f>+'2grid'!AR183*DS$2</f>
        <v>0</v>
      </c>
      <c r="AS183" s="101">
        <f>+'2grid'!AS183*DT$2</f>
        <v>0</v>
      </c>
      <c r="AT183" s="101">
        <f>+'2grid'!AT183*DU$2</f>
        <v>0</v>
      </c>
      <c r="AU183" s="101">
        <f>+'2grid'!AU183*DV$2</f>
        <v>0</v>
      </c>
      <c r="AV183" s="101">
        <f>+'2grid'!AV183*DW$2</f>
        <v>0</v>
      </c>
      <c r="AW183" s="101">
        <f>+'2grid'!AW183*DX$2</f>
        <v>0</v>
      </c>
      <c r="AX183" s="101">
        <f>+'2grid'!AX183*DY$2</f>
        <v>0</v>
      </c>
      <c r="AY183" s="101">
        <f>+'2grid'!AY183*DZ$2</f>
        <v>0</v>
      </c>
      <c r="AZ183" s="101">
        <f>+'2grid'!AZ183*EA$2</f>
        <v>0</v>
      </c>
      <c r="BA183" s="101">
        <f>+'2grid'!BA183*EB$2</f>
        <v>0</v>
      </c>
      <c r="BB183" s="101">
        <f>+'2grid'!BB183*EC$2</f>
        <v>0</v>
      </c>
      <c r="BC183" s="101">
        <f>+'2grid'!BC183*ED$2</f>
        <v>0</v>
      </c>
      <c r="BD183" s="101">
        <f>+'2grid'!BD183*EE$2</f>
        <v>0</v>
      </c>
      <c r="BE183" s="101">
        <f>+'2grid'!BE183*EF$2</f>
        <v>0</v>
      </c>
      <c r="BF183" s="101">
        <f>+'2grid'!BF183*EG$2</f>
        <v>0</v>
      </c>
      <c r="BG183" s="101">
        <f>+'2grid'!BG183*EH$2</f>
        <v>0</v>
      </c>
      <c r="BH183" s="101">
        <f>+'2grid'!BH183*EI$2</f>
        <v>0</v>
      </c>
      <c r="BI183" s="101">
        <f>+'2grid'!BI183*EJ$2</f>
        <v>0</v>
      </c>
      <c r="BJ183" s="101">
        <f>+'2grid'!BJ183*EK$2</f>
        <v>0</v>
      </c>
      <c r="BK183" s="101">
        <f>+'2grid'!BK183*EL$2</f>
        <v>0</v>
      </c>
      <c r="BL183" s="101">
        <f>+'2grid'!BL183*EM$2</f>
        <v>0</v>
      </c>
      <c r="BM183" s="101">
        <f>+'2grid'!BM183*EN$2</f>
        <v>0</v>
      </c>
      <c r="BN183" s="101">
        <f>+'2grid'!BN183*EO$2</f>
        <v>0</v>
      </c>
      <c r="BO183" s="101">
        <f>+'2grid'!BO183*EP$2</f>
        <v>0</v>
      </c>
      <c r="BP183" s="101">
        <f>+'2grid'!BP183*EQ$2</f>
        <v>0</v>
      </c>
      <c r="BQ183" s="101">
        <f>+'2grid'!BQ183*ER$2</f>
        <v>0</v>
      </c>
      <c r="BR183" s="101">
        <f>+'2grid'!BR183*ES$2</f>
        <v>0</v>
      </c>
      <c r="BS183" s="101">
        <f>+'2grid'!BS183*ET$2</f>
        <v>0</v>
      </c>
      <c r="BT183" s="101">
        <f>+'2grid'!BT183*EU$2</f>
        <v>0</v>
      </c>
      <c r="BU183" s="101">
        <f>+'2grid'!BU183*EV$2</f>
        <v>0</v>
      </c>
      <c r="BV183" s="101">
        <f>+'2grid'!BV183*EW$2</f>
        <v>0</v>
      </c>
      <c r="BW183" s="101">
        <f>+'2grid'!BW183*EX$2</f>
        <v>0</v>
      </c>
      <c r="BX183" s="101">
        <f>+'2grid'!BX183*EY$2</f>
        <v>0</v>
      </c>
      <c r="BY183" s="101">
        <f>+'2grid'!BY183*EZ$2</f>
        <v>0</v>
      </c>
      <c r="BZ183" s="101">
        <f>+'2grid'!BZ183*FA$2</f>
        <v>0</v>
      </c>
      <c r="CA183" s="101">
        <f>+'2grid'!CA183*FB$2</f>
        <v>0</v>
      </c>
    </row>
    <row r="184" spans="1:79" x14ac:dyDescent="0.2">
      <c r="A184" s="9">
        <v>670</v>
      </c>
      <c r="B184" s="101">
        <f>+'2grid'!B184*CC$2</f>
        <v>0</v>
      </c>
      <c r="C184" s="101">
        <f>+'2grid'!C184*CD$2</f>
        <v>0</v>
      </c>
      <c r="D184" s="101">
        <f>+'2grid'!D184*CE$2</f>
        <v>0</v>
      </c>
      <c r="E184" s="101">
        <f>+'2grid'!E184*CF$2</f>
        <v>0</v>
      </c>
      <c r="F184" s="101">
        <f>+'2grid'!F184*CG$2</f>
        <v>0</v>
      </c>
      <c r="G184" s="101">
        <f>+'2grid'!G184*CH$2</f>
        <v>0</v>
      </c>
      <c r="H184" s="101">
        <f>+'2grid'!H184*CI$2</f>
        <v>0</v>
      </c>
      <c r="I184" s="101">
        <f>+'2grid'!I184*CJ$2</f>
        <v>0</v>
      </c>
      <c r="J184" s="101">
        <f>+'2grid'!J184*CK$2</f>
        <v>0</v>
      </c>
      <c r="K184" s="101">
        <f>+'2grid'!K184*CL$2</f>
        <v>0</v>
      </c>
      <c r="L184" s="101">
        <f>+'2grid'!L184*CM$2</f>
        <v>0</v>
      </c>
      <c r="M184" s="101">
        <f>+'2grid'!M184*CN$2</f>
        <v>0</v>
      </c>
      <c r="N184" s="101">
        <f>+'2grid'!N184*CO$2</f>
        <v>0</v>
      </c>
      <c r="O184" s="101">
        <f>+'2grid'!O184*CP$2</f>
        <v>0</v>
      </c>
      <c r="P184" s="101">
        <f>+'2grid'!P184*CQ$2</f>
        <v>0</v>
      </c>
      <c r="Q184" s="101">
        <f>+'2grid'!Q184*CR$2</f>
        <v>0</v>
      </c>
      <c r="R184" s="101">
        <f>+'2grid'!R184*CS$2</f>
        <v>0</v>
      </c>
      <c r="S184" s="101">
        <f>+'2grid'!S184*CT$2</f>
        <v>0</v>
      </c>
      <c r="T184" s="101">
        <f>+'2grid'!T184*CU$2</f>
        <v>0</v>
      </c>
      <c r="U184" s="101">
        <f>+'2grid'!U184*CV$2</f>
        <v>0</v>
      </c>
      <c r="V184" s="101">
        <f>+'2grid'!V184*CW$2</f>
        <v>0</v>
      </c>
      <c r="W184" s="101">
        <f>+'2grid'!W184*CX$2</f>
        <v>0</v>
      </c>
      <c r="X184" s="101">
        <f>+'2grid'!X184*CY$2</f>
        <v>0</v>
      </c>
      <c r="Y184" s="101">
        <f>+'2grid'!Y184*CZ$2</f>
        <v>0</v>
      </c>
      <c r="Z184" s="101">
        <f>+'2grid'!Z184*DA$2</f>
        <v>0</v>
      </c>
      <c r="AA184" s="101">
        <f>+'2grid'!AA184*DB$2</f>
        <v>0</v>
      </c>
      <c r="AB184" s="101">
        <f>+'2grid'!AB184*DC$2</f>
        <v>0.27003059382533745</v>
      </c>
      <c r="AC184" s="101">
        <f>+'2grid'!AC184*DD$2</f>
        <v>0.51729998817114442</v>
      </c>
      <c r="AD184" s="101">
        <f>+'2grid'!AD184*DE$2</f>
        <v>0.54433726817006045</v>
      </c>
      <c r="AE184" s="101">
        <f>+'2grid'!AE184*DF$2</f>
        <v>0.57275043070433618</v>
      </c>
      <c r="AF184" s="101">
        <f>+'2grid'!AF184*DG$2</f>
        <v>0.60260686157318966</v>
      </c>
      <c r="AG184" s="101">
        <f>+'2grid'!AG184*DH$2</f>
        <v>0.63397705609965338</v>
      </c>
      <c r="AH184" s="101">
        <f>+'2grid'!AH184*DI$2</f>
        <v>0.66693474824194265</v>
      </c>
      <c r="AI184" s="101">
        <f>+'2grid'!AI184*DJ$2</f>
        <v>0.70155704391570484</v>
      </c>
      <c r="AJ184" s="101">
        <f>+'2grid'!AJ184*DK$2</f>
        <v>0.73792455856225936</v>
      </c>
      <c r="AK184" s="101">
        <f>+'2grid'!AK184*DL$2</f>
        <v>0.77612155898666935</v>
      </c>
      <c r="AL184" s="101">
        <f>+'2grid'!AL184*DM$2</f>
        <v>0.81623610947670378</v>
      </c>
      <c r="AM184" s="101">
        <f>+'2grid'!AM184*DN$2</f>
        <v>0.85836022219934016</v>
      </c>
      <c r="AN184" s="101">
        <f>+'2grid'!AN184*DO$2</f>
        <v>0.90259001185524534</v>
      </c>
      <c r="AO184" s="101">
        <f>+'2grid'!AO184*DP$2</f>
        <v>0.90636762169731788</v>
      </c>
      <c r="AP184" s="101">
        <f>+'2grid'!AP184*DQ$2</f>
        <v>0.91008976300916411</v>
      </c>
      <c r="AQ184" s="101">
        <f>+'2grid'!AQ184*DR$2</f>
        <v>0.91375434013612689</v>
      </c>
      <c r="AR184" s="101">
        <f>+'2grid'!AR184*DS$2</f>
        <v>0.91735921211334648</v>
      </c>
      <c r="AS184" s="101">
        <f>+'2grid'!AS184*DT$2</f>
        <v>0.92090219183927446</v>
      </c>
      <c r="AT184" s="101">
        <f>+'2grid'!AT184*DU$2</f>
        <v>0.92540927776617254</v>
      </c>
      <c r="AU184" s="101">
        <f>+'2grid'!AU184*DV$2</f>
        <v>0.92985869507343977</v>
      </c>
      <c r="AV184" s="101">
        <f>+'2grid'!AV184*DW$2</f>
        <v>0.93424789745961812</v>
      </c>
      <c r="AW184" s="101">
        <f>+'2grid'!AW184*DX$2</f>
        <v>0.93857427794079273</v>
      </c>
      <c r="AX184" s="101">
        <f>+'2grid'!AX184*DY$2</f>
        <v>0.94827460130017316</v>
      </c>
      <c r="AY184" s="101">
        <f>+'2grid'!AY184*DZ$2</f>
        <v>0.92798175978806896</v>
      </c>
      <c r="AZ184" s="101">
        <f>+'2grid'!AZ184*EA$2</f>
        <v>0.90810979780117951</v>
      </c>
      <c r="BA184" s="101">
        <f>+'2grid'!BA184*EB$2</f>
        <v>0.88865018083166558</v>
      </c>
      <c r="BB184" s="101">
        <f>+'2grid'!BB184*EC$2</f>
        <v>0.86959454451115559</v>
      </c>
      <c r="BC184" s="101">
        <f>+'2grid'!BC184*ED$2</f>
        <v>1.026</v>
      </c>
      <c r="BD184" s="101">
        <f>+'2grid'!BD184*EE$2</f>
        <v>1.022</v>
      </c>
      <c r="BE184" s="101">
        <f>+'2grid'!BE184*EF$2</f>
        <v>2.036</v>
      </c>
      <c r="BF184" s="101">
        <f>+'2grid'!BF184*EG$2</f>
        <v>2.028</v>
      </c>
      <c r="BG184" s="101">
        <f>+'2grid'!BG184*EH$2</f>
        <v>2.02</v>
      </c>
      <c r="BH184" s="101">
        <f>+'2grid'!BH184*EI$2</f>
        <v>2.02</v>
      </c>
      <c r="BI184" s="101">
        <f>+'2grid'!BI184*EJ$2</f>
        <v>2.02</v>
      </c>
      <c r="BJ184" s="101">
        <f>+'2grid'!BJ184*EK$2</f>
        <v>2.02</v>
      </c>
      <c r="BK184" s="101">
        <f>+'2grid'!BK184*EL$2</f>
        <v>2.02</v>
      </c>
      <c r="BL184" s="101">
        <f>+'2grid'!BL184*EM$2</f>
        <v>2.02</v>
      </c>
      <c r="BM184" s="101">
        <f>+'2grid'!BM184*EN$2</f>
        <v>2.02</v>
      </c>
      <c r="BN184" s="101">
        <f>+'2grid'!BN184*EO$2</f>
        <v>2.02</v>
      </c>
      <c r="BO184" s="101">
        <f>+'2grid'!BO184*EP$2</f>
        <v>2.02</v>
      </c>
      <c r="BP184" s="101">
        <f>+'2grid'!BP184*EQ$2</f>
        <v>2.02</v>
      </c>
      <c r="BQ184" s="101">
        <f>+'2grid'!BQ184*ER$2</f>
        <v>2.02</v>
      </c>
      <c r="BR184" s="101">
        <f>+'2grid'!BR184*ES$2</f>
        <v>2.02</v>
      </c>
      <c r="BS184" s="101">
        <f>+'2grid'!BS184*ET$2</f>
        <v>2.02</v>
      </c>
      <c r="BT184" s="101">
        <f>+'2grid'!BT184*EU$2</f>
        <v>2.02</v>
      </c>
      <c r="BU184" s="101">
        <f>+'2grid'!BU184*EV$2</f>
        <v>2.02</v>
      </c>
      <c r="BV184" s="101">
        <f>+'2grid'!BV184*EW$2</f>
        <v>2.02</v>
      </c>
      <c r="BW184" s="101">
        <f>+'2grid'!BW184*EX$2</f>
        <v>2.02</v>
      </c>
      <c r="BX184" s="101">
        <f>+'2grid'!BX184*EY$2</f>
        <v>2.02</v>
      </c>
      <c r="BY184" s="101">
        <f>+'2grid'!BY184*EZ$2</f>
        <v>2.02</v>
      </c>
      <c r="BZ184" s="101">
        <f>+'2grid'!BZ184*FA$2</f>
        <v>2.02</v>
      </c>
      <c r="CA184" s="101">
        <f>+'2grid'!CA184*FB$2</f>
        <v>2.02</v>
      </c>
    </row>
    <row r="185" spans="1:79" x14ac:dyDescent="0.2">
      <c r="A185" s="9">
        <v>674</v>
      </c>
      <c r="B185" s="101">
        <f>+'2grid'!B185*CC$2</f>
        <v>0</v>
      </c>
      <c r="C185" s="101">
        <f>+'2grid'!C185*CD$2</f>
        <v>0</v>
      </c>
      <c r="D185" s="101">
        <f>+'2grid'!D185*CE$2</f>
        <v>0</v>
      </c>
      <c r="E185" s="101">
        <f>+'2grid'!E185*CF$2</f>
        <v>0</v>
      </c>
      <c r="F185" s="101">
        <f>+'2grid'!F185*CG$2</f>
        <v>0</v>
      </c>
      <c r="G185" s="101">
        <f>+'2grid'!G185*CH$2</f>
        <v>9.6959318593480531E-2</v>
      </c>
      <c r="H185" s="101">
        <f>+'2grid'!H185*CI$2</f>
        <v>0.19261716982329016</v>
      </c>
      <c r="I185" s="101">
        <f>+'2grid'!I185*CJ$2</f>
        <v>0.38257899683747992</v>
      </c>
      <c r="J185" s="101">
        <f>+'2grid'!J185*CK$2</f>
        <v>0.75974131945293433</v>
      </c>
      <c r="K185" s="101">
        <f>+'2grid'!K185*CL$2</f>
        <v>1.5084349463411169</v>
      </c>
      <c r="L185" s="101">
        <f>+'2grid'!L185*CM$2</f>
        <v>2.9943410410401219</v>
      </c>
      <c r="M185" s="101">
        <f>+'2grid'!M185*CN$2</f>
        <v>2.8885557118591474</v>
      </c>
      <c r="N185" s="101">
        <f>+'2grid'!N185*CO$2</f>
        <v>2.785693378280619</v>
      </c>
      <c r="O185" s="101">
        <f>+'2grid'!O185*CP$2</f>
        <v>2.6856814530212092</v>
      </c>
      <c r="P185" s="101">
        <f>+'2grid'!P185*CQ$2</f>
        <v>2.5884490463225904</v>
      </c>
      <c r="Q185" s="101">
        <f>+'2grid'!Q185*CR$2</f>
        <v>2.493926927754345</v>
      </c>
      <c r="R185" s="101">
        <f>+'2grid'!R185*CS$2</f>
        <v>2.4020474888535968</v>
      </c>
      <c r="S185" s="101">
        <f>+'2grid'!S185*CT$2</f>
        <v>4.6180886301057145</v>
      </c>
      <c r="T185" s="101">
        <f>+'2grid'!T185*CU$2</f>
        <v>7.77837403357025</v>
      </c>
      <c r="U185" s="101">
        <f>+'2grid'!U185*CV$2</f>
        <v>10.706769180368809</v>
      </c>
      <c r="V185" s="101">
        <f>+'2grid'!V185*CW$2</f>
        <v>11.359117794734296</v>
      </c>
      <c r="W185" s="101">
        <f>+'2grid'!W185*CX$2</f>
        <v>14.45407878904928</v>
      </c>
      <c r="X185" s="101">
        <f>+'2grid'!X185*CY$2</f>
        <v>11.435589896834433</v>
      </c>
      <c r="Y185" s="101">
        <f>+'2grid'!Y185*CZ$2</f>
        <v>8.4171734104123637</v>
      </c>
      <c r="Z185" s="101">
        <f>+'2grid'!Z185*DA$2</f>
        <v>9.6972043898759939</v>
      </c>
      <c r="AA185" s="101">
        <f>+'2grid'!AA185*DB$2</f>
        <v>6.9894006373417872</v>
      </c>
      <c r="AB185" s="101">
        <f>+'2grid'!AB185*DC$2</f>
        <v>5.6770134242765273</v>
      </c>
      <c r="AC185" s="101">
        <f>+'2grid'!AC185*DD$2</f>
        <v>5.499305000624009</v>
      </c>
      <c r="AD185" s="101">
        <f>+'2grid'!AD185*DE$2</f>
        <v>5.3030444304418509</v>
      </c>
      <c r="AE185" s="101">
        <f>+'2grid'!AE185*DF$2</f>
        <v>5.0783512147093344</v>
      </c>
      <c r="AF185" s="101">
        <f>+'2grid'!AF185*DG$2</f>
        <v>4.8231687274416162</v>
      </c>
      <c r="AG185" s="101">
        <f>+'2grid'!AG185*DH$2</f>
        <v>4.5353232810245503</v>
      </c>
      <c r="AH185" s="101">
        <f>+'2grid'!AH185*DI$2</f>
        <v>4.2125185885694094</v>
      </c>
      <c r="AI185" s="101">
        <f>+'2grid'!AI185*DJ$2</f>
        <v>4.2060064984909529</v>
      </c>
      <c r="AJ185" s="101">
        <f>+'2grid'!AJ185*DK$2</f>
        <v>4.1905237408310976</v>
      </c>
      <c r="AK185" s="101">
        <f>+'2grid'!AK185*DL$2</f>
        <v>4.1653221707775394</v>
      </c>
      <c r="AL185" s="101">
        <f>+'2grid'!AL185*DM$2</f>
        <v>4.1296091144510978</v>
      </c>
      <c r="AM185" s="101">
        <f>+'2grid'!AM185*DN$2</f>
        <v>4.0825452474021979</v>
      </c>
      <c r="AN185" s="101">
        <f>+'2grid'!AN185*DO$2</f>
        <v>4.0226206554902939</v>
      </c>
      <c r="AO185" s="101">
        <f>+'2grid'!AO185*DP$2</f>
        <v>3.9494638308578369</v>
      </c>
      <c r="AP185" s="101">
        <f>+'2grid'!AP185*DQ$2</f>
        <v>3.8620786718792299</v>
      </c>
      <c r="AQ185" s="101">
        <f>+'2grid'!AQ185*DR$2</f>
        <v>3.7594130242408195</v>
      </c>
      <c r="AR185" s="101">
        <f>+'2grid'!AR185*DS$2</f>
        <v>3.6403561791911954</v>
      </c>
      <c r="AS185" s="101">
        <f>+'2grid'!AS185*DT$2</f>
        <v>3.5037362973646946</v>
      </c>
      <c r="AT185" s="101">
        <f>+'2grid'!AT185*DU$2</f>
        <v>3.3483177590445532</v>
      </c>
      <c r="AU185" s="101">
        <f>+'2grid'!AU185*DV$2</f>
        <v>3.1727984421226934</v>
      </c>
      <c r="AV185" s="101">
        <f>+'2grid'!AV185*DW$2</f>
        <v>2.9758069294473359</v>
      </c>
      <c r="AW185" s="101">
        <f>+'2grid'!AW185*DX$2</f>
        <v>2.7558996477312006</v>
      </c>
      <c r="AX185" s="101">
        <f>+'2grid'!AX185*DY$2</f>
        <v>2.5260476980764115</v>
      </c>
      <c r="AY185" s="101">
        <f>+'2grid'!AY185*DZ$2</f>
        <v>2.267295974093734</v>
      </c>
      <c r="AZ185" s="101">
        <f>+'2grid'!AZ185*EA$2</f>
        <v>1.9773932737392759</v>
      </c>
      <c r="BA185" s="101">
        <f>+'2grid'!BA185*EB$2</f>
        <v>1.6539395953443463</v>
      </c>
      <c r="BB185" s="101">
        <f>+'2grid'!BB185*EC$2</f>
        <v>1.2943771375787927</v>
      </c>
      <c r="BC185" s="101">
        <f>+'2grid'!BC185*ED$2</f>
        <v>1.026</v>
      </c>
      <c r="BD185" s="101">
        <f>+'2grid'!BD185*EE$2</f>
        <v>1.022</v>
      </c>
      <c r="BE185" s="101">
        <f>+'2grid'!BE185*EF$2</f>
        <v>1.018</v>
      </c>
      <c r="BF185" s="101">
        <f>+'2grid'!BF185*EG$2</f>
        <v>2.028</v>
      </c>
      <c r="BG185" s="101">
        <f>+'2grid'!BG185*EH$2</f>
        <v>3.0300000000000002</v>
      </c>
      <c r="BH185" s="101">
        <f>+'2grid'!BH185*EI$2</f>
        <v>3.0300000000000002</v>
      </c>
      <c r="BI185" s="101">
        <f>+'2grid'!BI185*EJ$2</f>
        <v>3.0300000000000002</v>
      </c>
      <c r="BJ185" s="101">
        <f>+'2grid'!BJ185*EK$2</f>
        <v>3.0300000000000002</v>
      </c>
      <c r="BK185" s="101">
        <f>+'2grid'!BK185*EL$2</f>
        <v>3.0300000000000002</v>
      </c>
      <c r="BL185" s="101">
        <f>+'2grid'!BL185*EM$2</f>
        <v>4.04</v>
      </c>
      <c r="BM185" s="101">
        <f>+'2grid'!BM185*EN$2</f>
        <v>4.04</v>
      </c>
      <c r="BN185" s="101">
        <f>+'2grid'!BN185*EO$2</f>
        <v>4.04</v>
      </c>
      <c r="BO185" s="101">
        <f>+'2grid'!BO185*EP$2</f>
        <v>5.05</v>
      </c>
      <c r="BP185" s="101">
        <f>+'2grid'!BP185*EQ$2</f>
        <v>5.05</v>
      </c>
      <c r="BQ185" s="101">
        <f>+'2grid'!BQ185*ER$2</f>
        <v>5.05</v>
      </c>
      <c r="BR185" s="101">
        <f>+'2grid'!BR185*ES$2</f>
        <v>5.05</v>
      </c>
      <c r="BS185" s="101">
        <f>+'2grid'!BS185*ET$2</f>
        <v>5.05</v>
      </c>
      <c r="BT185" s="101">
        <f>+'2grid'!BT185*EU$2</f>
        <v>5.3866666666666472</v>
      </c>
      <c r="BU185" s="101">
        <f>+'2grid'!BU185*EV$2</f>
        <v>5.2744444444444367</v>
      </c>
      <c r="BV185" s="101">
        <f>+'2grid'!BV185*EW$2</f>
        <v>5.3567407407407126</v>
      </c>
      <c r="BW185" s="101">
        <f>+'2grid'!BW185*EX$2</f>
        <v>5.4490123456789856</v>
      </c>
      <c r="BX185" s="101">
        <f>+'2grid'!BX185*EY$2</f>
        <v>5.5414502057612927</v>
      </c>
      <c r="BY185" s="101">
        <f>+'2grid'!BY185*EZ$2</f>
        <v>5.615710836762644</v>
      </c>
      <c r="BZ185" s="101">
        <f>+'2grid'!BZ185*FA$2</f>
        <v>5.6411885139459912</v>
      </c>
      <c r="CA185" s="101">
        <f>+'2grid'!CA185*FB$2</f>
        <v>5.7500646974545937</v>
      </c>
    </row>
    <row r="186" spans="1:79" x14ac:dyDescent="0.2">
      <c r="A186" s="9">
        <v>678</v>
      </c>
      <c r="B186" s="101">
        <f>+'2grid'!B186*CC$2</f>
        <v>0</v>
      </c>
      <c r="C186" s="101">
        <f>+'2grid'!C186*CD$2</f>
        <v>0</v>
      </c>
      <c r="D186" s="101">
        <f>+'2grid'!D186*CE$2</f>
        <v>0</v>
      </c>
      <c r="E186" s="101">
        <f>+'2grid'!E186*CF$2</f>
        <v>0</v>
      </c>
      <c r="F186" s="101">
        <f>+'2grid'!F186*CG$2</f>
        <v>0</v>
      </c>
      <c r="G186" s="101">
        <f>+'2grid'!G186*CH$2</f>
        <v>0</v>
      </c>
      <c r="H186" s="101">
        <f>+'2grid'!H186*CI$2</f>
        <v>0</v>
      </c>
      <c r="I186" s="101">
        <f>+'2grid'!I186*CJ$2</f>
        <v>0</v>
      </c>
      <c r="J186" s="101">
        <f>+'2grid'!J186*CK$2</f>
        <v>0</v>
      </c>
      <c r="K186" s="101">
        <f>+'2grid'!K186*CL$2</f>
        <v>0</v>
      </c>
      <c r="L186" s="101">
        <f>+'2grid'!L186*CM$2</f>
        <v>0</v>
      </c>
      <c r="M186" s="101">
        <f>+'2grid'!M186*CN$2</f>
        <v>0</v>
      </c>
      <c r="N186" s="101">
        <f>+'2grid'!N186*CO$2</f>
        <v>0</v>
      </c>
      <c r="O186" s="101">
        <f>+'2grid'!O186*CP$2</f>
        <v>0</v>
      </c>
      <c r="P186" s="101">
        <f>+'2grid'!P186*CQ$2</f>
        <v>0</v>
      </c>
      <c r="Q186" s="101">
        <f>+'2grid'!Q186*CR$2</f>
        <v>0</v>
      </c>
      <c r="R186" s="101">
        <f>+'2grid'!R186*CS$2</f>
        <v>0</v>
      </c>
      <c r="S186" s="101">
        <f>+'2grid'!S186*CT$2</f>
        <v>0</v>
      </c>
      <c r="T186" s="101">
        <f>+'2grid'!T186*CU$2</f>
        <v>0</v>
      </c>
      <c r="U186" s="101">
        <f>+'2grid'!U186*CV$2</f>
        <v>0</v>
      </c>
      <c r="V186" s="101">
        <f>+'2grid'!V186*CW$2</f>
        <v>0</v>
      </c>
      <c r="W186" s="101">
        <f>+'2grid'!W186*CX$2</f>
        <v>0</v>
      </c>
      <c r="X186" s="101">
        <f>+'2grid'!X186*CY$2</f>
        <v>0</v>
      </c>
      <c r="Y186" s="101">
        <f>+'2grid'!Y186*CZ$2</f>
        <v>0</v>
      </c>
      <c r="Z186" s="101">
        <f>+'2grid'!Z186*DA$2</f>
        <v>0</v>
      </c>
      <c r="AA186" s="101">
        <f>+'2grid'!AA186*DB$2</f>
        <v>0</v>
      </c>
      <c r="AB186" s="101">
        <f>+'2grid'!AB186*DC$2</f>
        <v>0</v>
      </c>
      <c r="AC186" s="101">
        <f>+'2grid'!AC186*DD$2</f>
        <v>0</v>
      </c>
      <c r="AD186" s="101">
        <f>+'2grid'!AD186*DE$2</f>
        <v>0</v>
      </c>
      <c r="AE186" s="101">
        <f>+'2grid'!AE186*DF$2</f>
        <v>0</v>
      </c>
      <c r="AF186" s="101">
        <f>+'2grid'!AF186*DG$2</f>
        <v>0</v>
      </c>
      <c r="AG186" s="101">
        <f>+'2grid'!AG186*DH$2</f>
        <v>0</v>
      </c>
      <c r="AH186" s="101">
        <f>+'2grid'!AH186*DI$2</f>
        <v>0</v>
      </c>
      <c r="AI186" s="101">
        <f>+'2grid'!AI186*DJ$2</f>
        <v>0</v>
      </c>
      <c r="AJ186" s="101">
        <f>+'2grid'!AJ186*DK$2</f>
        <v>0</v>
      </c>
      <c r="AK186" s="101">
        <f>+'2grid'!AK186*DL$2</f>
        <v>0</v>
      </c>
      <c r="AL186" s="101">
        <f>+'2grid'!AL186*DM$2</f>
        <v>0</v>
      </c>
      <c r="AM186" s="101">
        <f>+'2grid'!AM186*DN$2</f>
        <v>0</v>
      </c>
      <c r="AN186" s="101">
        <f>+'2grid'!AN186*DO$2</f>
        <v>0</v>
      </c>
      <c r="AO186" s="101">
        <f>+'2grid'!AO186*DP$2</f>
        <v>0</v>
      </c>
      <c r="AP186" s="101">
        <f>+'2grid'!AP186*DQ$2</f>
        <v>0</v>
      </c>
      <c r="AQ186" s="101">
        <f>+'2grid'!AQ186*DR$2</f>
        <v>0</v>
      </c>
      <c r="AR186" s="101">
        <f>+'2grid'!AR186*DS$2</f>
        <v>0</v>
      </c>
      <c r="AS186" s="101">
        <f>+'2grid'!AS186*DT$2</f>
        <v>0</v>
      </c>
      <c r="AT186" s="101">
        <f>+'2grid'!AT186*DU$2</f>
        <v>0</v>
      </c>
      <c r="AU186" s="101">
        <f>+'2grid'!AU186*DV$2</f>
        <v>0</v>
      </c>
      <c r="AV186" s="101">
        <f>+'2grid'!AV186*DW$2</f>
        <v>0</v>
      </c>
      <c r="AW186" s="101">
        <f>+'2grid'!AW186*DX$2</f>
        <v>0</v>
      </c>
      <c r="AX186" s="101">
        <f>+'2grid'!AX186*DY$2</f>
        <v>0</v>
      </c>
      <c r="AY186" s="101">
        <f>+'2grid'!AY186*DZ$2</f>
        <v>0</v>
      </c>
      <c r="AZ186" s="101">
        <f>+'2grid'!AZ186*EA$2</f>
        <v>0</v>
      </c>
      <c r="BA186" s="101">
        <f>+'2grid'!BA186*EB$2</f>
        <v>0</v>
      </c>
      <c r="BB186" s="101">
        <f>+'2grid'!BB186*EC$2</f>
        <v>0</v>
      </c>
      <c r="BC186" s="101">
        <f>+'2grid'!BC186*ED$2</f>
        <v>0</v>
      </c>
      <c r="BD186" s="101">
        <f>+'2grid'!BD186*EE$2</f>
        <v>0</v>
      </c>
      <c r="BE186" s="101">
        <f>+'2grid'!BE186*EF$2</f>
        <v>0</v>
      </c>
      <c r="BF186" s="101">
        <f>+'2grid'!BF186*EG$2</f>
        <v>0</v>
      </c>
      <c r="BG186" s="101">
        <f>+'2grid'!BG186*EH$2</f>
        <v>0</v>
      </c>
      <c r="BH186" s="101">
        <f>+'2grid'!BH186*EI$2</f>
        <v>0</v>
      </c>
      <c r="BI186" s="101">
        <f>+'2grid'!BI186*EJ$2</f>
        <v>0</v>
      </c>
      <c r="BJ186" s="101">
        <f>+'2grid'!BJ186*EK$2</f>
        <v>0</v>
      </c>
      <c r="BK186" s="101">
        <f>+'2grid'!BK186*EL$2</f>
        <v>0</v>
      </c>
      <c r="BL186" s="101">
        <f>+'2grid'!BL186*EM$2</f>
        <v>0</v>
      </c>
      <c r="BM186" s="101">
        <f>+'2grid'!BM186*EN$2</f>
        <v>0</v>
      </c>
      <c r="BN186" s="101">
        <f>+'2grid'!BN186*EO$2</f>
        <v>0</v>
      </c>
      <c r="BO186" s="101">
        <f>+'2grid'!BO186*EP$2</f>
        <v>0</v>
      </c>
      <c r="BP186" s="101">
        <f>+'2grid'!BP186*EQ$2</f>
        <v>0</v>
      </c>
      <c r="BQ186" s="101">
        <f>+'2grid'!BQ186*ER$2</f>
        <v>0</v>
      </c>
      <c r="BR186" s="101">
        <f>+'2grid'!BR186*ES$2</f>
        <v>0</v>
      </c>
      <c r="BS186" s="101">
        <f>+'2grid'!BS186*ET$2</f>
        <v>0</v>
      </c>
      <c r="BT186" s="101">
        <f>+'2grid'!BT186*EU$2</f>
        <v>0</v>
      </c>
      <c r="BU186" s="101">
        <f>+'2grid'!BU186*EV$2</f>
        <v>0</v>
      </c>
      <c r="BV186" s="101">
        <f>+'2grid'!BV186*EW$2</f>
        <v>0</v>
      </c>
      <c r="BW186" s="101">
        <f>+'2grid'!BW186*EX$2</f>
        <v>0</v>
      </c>
      <c r="BX186" s="101">
        <f>+'2grid'!BX186*EY$2</f>
        <v>0</v>
      </c>
      <c r="BY186" s="101">
        <f>+'2grid'!BY186*EZ$2</f>
        <v>0</v>
      </c>
      <c r="BZ186" s="101">
        <f>+'2grid'!BZ186*FA$2</f>
        <v>0</v>
      </c>
      <c r="CA186" s="101">
        <f>+'2grid'!CA186*FB$2</f>
        <v>0</v>
      </c>
    </row>
    <row r="187" spans="1:79" x14ac:dyDescent="0.2">
      <c r="A187" s="9">
        <v>682</v>
      </c>
      <c r="B187" s="101">
        <f>+'2grid'!B187*CC$2</f>
        <v>0</v>
      </c>
      <c r="C187" s="101">
        <f>+'2grid'!C187*CD$2</f>
        <v>0</v>
      </c>
      <c r="D187" s="101">
        <f>+'2grid'!D187*CE$2</f>
        <v>0</v>
      </c>
      <c r="E187" s="101">
        <f>+'2grid'!E187*CF$2</f>
        <v>0</v>
      </c>
      <c r="F187" s="101">
        <f>+'2grid'!F187*CG$2</f>
        <v>0</v>
      </c>
      <c r="G187" s="101">
        <f>+'2grid'!G187*CH$2</f>
        <v>1.3308731458102074</v>
      </c>
      <c r="H187" s="101">
        <f>+'2grid'!H187*CI$2</f>
        <v>2.4621153197488836</v>
      </c>
      <c r="I187" s="101">
        <f>+'2grid'!I187*CJ$2</f>
        <v>4.5540815458193027</v>
      </c>
      <c r="J187" s="101">
        <f>+'2grid'!J187*CK$2</f>
        <v>8.4219316258302186</v>
      </c>
      <c r="K187" s="101">
        <f>+'2grid'!K187*CL$2</f>
        <v>15.571800662342325</v>
      </c>
      <c r="L187" s="101">
        <f>+'2grid'!L187*CM$2</f>
        <v>28.785899111724369</v>
      </c>
      <c r="M187" s="101">
        <f>+'2grid'!M187*CN$2</f>
        <v>41.2155205373897</v>
      </c>
      <c r="N187" s="101">
        <f>+'2grid'!N187*CO$2</f>
        <v>58.994952759278128</v>
      </c>
      <c r="O187" s="101">
        <f>+'2grid'!O187*CP$2</f>
        <v>84.418484381361921</v>
      </c>
      <c r="P187" s="101">
        <f>+'2grid'!P187*CQ$2</f>
        <v>120.76029796120302</v>
      </c>
      <c r="Q187" s="101">
        <f>+'2grid'!Q187*CR$2</f>
        <v>172.69103204639822</v>
      </c>
      <c r="R187" s="101">
        <f>+'2grid'!R187*CS$2</f>
        <v>246.87047610381305</v>
      </c>
      <c r="S187" s="101">
        <f>+'2grid'!S187*CT$2</f>
        <v>296.76369148460697</v>
      </c>
      <c r="T187" s="101">
        <f>+'2grid'!T187*CU$2</f>
        <v>356.462509888216</v>
      </c>
      <c r="U187" s="101">
        <f>+'2grid'!U187*CV$2</f>
        <v>400.515623468657</v>
      </c>
      <c r="V187" s="101">
        <f>+'2grid'!V187*CW$2</f>
        <v>446.11888752696939</v>
      </c>
      <c r="W187" s="101">
        <f>+'2grid'!W187*CX$2</f>
        <v>566.41702357012139</v>
      </c>
      <c r="X187" s="101">
        <f>+'2grid'!X187*CY$2</f>
        <v>717.94911455439785</v>
      </c>
      <c r="Y187" s="101">
        <f>+'2grid'!Y187*CZ$2</f>
        <v>908.55533379515953</v>
      </c>
      <c r="Z187" s="101">
        <f>+'2grid'!Z187*DA$2</f>
        <v>976.11609986166252</v>
      </c>
      <c r="AA187" s="101">
        <f>+'2grid'!AA187*DB$2</f>
        <v>1223.9269214946175</v>
      </c>
      <c r="AB187" s="101">
        <f>+'2grid'!AB187*DC$2</f>
        <v>1682.4697674337879</v>
      </c>
      <c r="AC187" s="101">
        <f>+'2grid'!AC187*DD$2</f>
        <v>1826.4358905730774</v>
      </c>
      <c r="AD187" s="101">
        <f>+'2grid'!AD187*DE$2</f>
        <v>2273.3677970561271</v>
      </c>
      <c r="AE187" s="101">
        <f>+'2grid'!AE187*DF$2</f>
        <v>2829.4402827177573</v>
      </c>
      <c r="AF187" s="101">
        <f>+'2grid'!AF187*DG$2</f>
        <v>3521.2471102665354</v>
      </c>
      <c r="AG187" s="101">
        <f>+'2grid'!AG187*DH$2</f>
        <v>4381.8468168852678</v>
      </c>
      <c r="AH187" s="101">
        <f>+'2grid'!AH187*DI$2</f>
        <v>5452.3302861284938</v>
      </c>
      <c r="AI187" s="101">
        <f>+'2grid'!AI187*DJ$2</f>
        <v>6783.7673810714778</v>
      </c>
      <c r="AJ187" s="101">
        <f>+'2grid'!AJ187*DK$2</f>
        <v>8439.6240270197741</v>
      </c>
      <c r="AK187" s="101">
        <f>+'2grid'!AK187*DL$2</f>
        <v>10498.76309264631</v>
      </c>
      <c r="AL187" s="101">
        <f>+'2grid'!AL187*DM$2</f>
        <v>13059.169636923703</v>
      </c>
      <c r="AM187" s="101">
        <f>+'2grid'!AM187*DN$2</f>
        <v>16242.574819457303</v>
      </c>
      <c r="AN187" s="101">
        <f>+'2grid'!AN187*DO$2</f>
        <v>20200.194565209862</v>
      </c>
      <c r="AO187" s="101">
        <f>+'2grid'!AO187*DP$2</f>
        <v>25119.850850447459</v>
      </c>
      <c r="AP187" s="101">
        <f>+'2grid'!AP187*DQ$2</f>
        <v>32096.777039152326</v>
      </c>
      <c r="AQ187" s="101">
        <f>+'2grid'!AQ187*DR$2</f>
        <v>40574.233000932822</v>
      </c>
      <c r="AR187" s="101">
        <f>+'2grid'!AR187*DS$2</f>
        <v>51286.60633966043</v>
      </c>
      <c r="AS187" s="101">
        <f>+'2grid'!AS187*DT$2</f>
        <v>51879.378270588437</v>
      </c>
      <c r="AT187" s="101">
        <f>+'2grid'!AT187*DU$2</f>
        <v>52474.565790924935</v>
      </c>
      <c r="AU187" s="101">
        <f>+'2grid'!AU187*DV$2</f>
        <v>53652.333434357948</v>
      </c>
      <c r="AV187" s="101">
        <f>+'2grid'!AV187*DW$2</f>
        <v>55006.822790226382</v>
      </c>
      <c r="AW187" s="101">
        <f>+'2grid'!AW187*DX$2</f>
        <v>56390.468042721863</v>
      </c>
      <c r="AX187" s="101">
        <f>+'2grid'!AX187*DY$2</f>
        <v>58137.13639204677</v>
      </c>
      <c r="AY187" s="101">
        <f>+'2grid'!AY187*DZ$2</f>
        <v>59561.702398589012</v>
      </c>
      <c r="AZ187" s="101">
        <f>+'2grid'!AZ187*EA$2</f>
        <v>62482.028523438436</v>
      </c>
      <c r="BA187" s="101">
        <f>+'2grid'!BA187*EB$2</f>
        <v>65544.542667136411</v>
      </c>
      <c r="BB187" s="101">
        <f>+'2grid'!BB187*EC$2</f>
        <v>68756.110816658271</v>
      </c>
      <c r="BC187" s="101">
        <f>+'2grid'!BC187*ED$2</f>
        <v>87210</v>
      </c>
      <c r="BD187" s="101">
        <f>+'2grid'!BD187*EE$2</f>
        <v>86870</v>
      </c>
      <c r="BE187" s="101">
        <f>+'2grid'!BE187*EF$2</f>
        <v>86530</v>
      </c>
      <c r="BF187" s="101">
        <f>+'2grid'!BF187*EG$2</f>
        <v>121680</v>
      </c>
      <c r="BG187" s="101">
        <f>+'2grid'!BG187*EH$2</f>
        <v>171700</v>
      </c>
      <c r="BH187" s="101">
        <f>+'2grid'!BH187*EI$2</f>
        <v>171700</v>
      </c>
      <c r="BI187" s="101">
        <f>+'2grid'!BI187*EJ$2</f>
        <v>171700</v>
      </c>
      <c r="BJ187" s="101">
        <f>+'2grid'!BJ187*EK$2</f>
        <v>171700</v>
      </c>
      <c r="BK187" s="101">
        <f>+'2grid'!BK187*EL$2</f>
        <v>171700</v>
      </c>
      <c r="BL187" s="101">
        <f>+'2grid'!BL187*EM$2</f>
        <v>171700</v>
      </c>
      <c r="BM187" s="101">
        <f>+'2grid'!BM187*EN$2</f>
        <v>171700</v>
      </c>
      <c r="BN187" s="101">
        <f>+'2grid'!BN187*EO$2</f>
        <v>171700</v>
      </c>
      <c r="BO187" s="101">
        <f>+'2grid'!BO187*EP$2</f>
        <v>171700</v>
      </c>
      <c r="BP187" s="101">
        <f>+'2grid'!BP187*EQ$2</f>
        <v>171700</v>
      </c>
      <c r="BQ187" s="101">
        <f>+'2grid'!BQ187*ER$2</f>
        <v>171700</v>
      </c>
      <c r="BR187" s="101">
        <f>+'2grid'!BR187*ES$2</f>
        <v>171700</v>
      </c>
      <c r="BS187" s="101">
        <f>+'2grid'!BS187*ET$2</f>
        <v>171700</v>
      </c>
      <c r="BT187" s="101">
        <f>+'2grid'!BT187*EU$2</f>
        <v>171700</v>
      </c>
      <c r="BU187" s="101">
        <f>+'2grid'!BU187*EV$2</f>
        <v>171700</v>
      </c>
      <c r="BV187" s="101">
        <f>+'2grid'!BV187*EW$2</f>
        <v>171700</v>
      </c>
      <c r="BW187" s="101">
        <f>+'2grid'!BW187*EX$2</f>
        <v>171700</v>
      </c>
      <c r="BX187" s="101">
        <f>+'2grid'!BX187*EY$2</f>
        <v>171700</v>
      </c>
      <c r="BY187" s="101">
        <f>+'2grid'!BY187*EZ$2</f>
        <v>171700</v>
      </c>
      <c r="BZ187" s="101">
        <f>+'2grid'!BZ187*FA$2</f>
        <v>171700</v>
      </c>
      <c r="CA187" s="101">
        <f>+'2grid'!CA187*FB$2</f>
        <v>171700</v>
      </c>
    </row>
    <row r="188" spans="1:79" x14ac:dyDescent="0.2">
      <c r="A188" s="9">
        <v>686</v>
      </c>
      <c r="B188" s="101">
        <f>+'2grid'!B188*CC$2</f>
        <v>0</v>
      </c>
      <c r="C188" s="101">
        <f>+'2grid'!C188*CD$2</f>
        <v>0</v>
      </c>
      <c r="D188" s="101">
        <f>+'2grid'!D188*CE$2</f>
        <v>0</v>
      </c>
      <c r="E188" s="101">
        <f>+'2grid'!E188*CF$2</f>
        <v>0</v>
      </c>
      <c r="F188" s="101">
        <f>+'2grid'!F188*CG$2</f>
        <v>0</v>
      </c>
      <c r="G188" s="101">
        <f>+'2grid'!G188*CH$2</f>
        <v>117.74795914927583</v>
      </c>
      <c r="H188" s="101">
        <f>+'2grid'!H188*CI$2</f>
        <v>147.10422545981771</v>
      </c>
      <c r="I188" s="101">
        <f>+'2grid'!I188*CJ$2</f>
        <v>182.00802263406464</v>
      </c>
      <c r="J188" s="101">
        <f>+'2grid'!J188*CK$2</f>
        <v>222.06446695098091</v>
      </c>
      <c r="K188" s="101">
        <f>+'2grid'!K188*CL$2</f>
        <v>265.01405709561197</v>
      </c>
      <c r="L188" s="101">
        <f>+'2grid'!L188*CM$2</f>
        <v>303.73120967467025</v>
      </c>
      <c r="M188" s="101">
        <f>+'2grid'!M188*CN$2</f>
        <v>366.83982551375283</v>
      </c>
      <c r="N188" s="101">
        <f>+'2grid'!N188*CO$2</f>
        <v>442.50658969138885</v>
      </c>
      <c r="O188" s="101">
        <f>+'2grid'!O188*CP$2</f>
        <v>533.04773276218089</v>
      </c>
      <c r="P188" s="101">
        <f>+'2grid'!P188*CQ$2</f>
        <v>641.140410911049</v>
      </c>
      <c r="Q188" s="101">
        <f>+'2grid'!Q188*CR$2</f>
        <v>769.85120497824096</v>
      </c>
      <c r="R188" s="101">
        <f>+'2grid'!R188*CS$2</f>
        <v>922.6520852172448</v>
      </c>
      <c r="S188" s="101">
        <f>+'2grid'!S188*CT$2</f>
        <v>1103.4131459020123</v>
      </c>
      <c r="T188" s="101">
        <f>+'2grid'!T188*CU$2</f>
        <v>1316.3550033935439</v>
      </c>
      <c r="U188" s="101">
        <f>+'2grid'!U188*CV$2</f>
        <v>1565.9333258047989</v>
      </c>
      <c r="V188" s="101">
        <f>+'2grid'!V188*CW$2</f>
        <v>1856.6105230405249</v>
      </c>
      <c r="W188" s="101">
        <f>+'2grid'!W188*CX$2</f>
        <v>2192.439356064735</v>
      </c>
      <c r="X188" s="101">
        <f>+'2grid'!X188*CY$2</f>
        <v>2576.3281203475763</v>
      </c>
      <c r="Y188" s="101">
        <f>+'2grid'!Y188*CZ$2</f>
        <v>3008.7504342019552</v>
      </c>
      <c r="Z188" s="101">
        <f>+'2grid'!Z188*DA$2</f>
        <v>3485.4395336473181</v>
      </c>
      <c r="AA188" s="101">
        <f>+'2grid'!AA188*DB$2</f>
        <v>3993.0899653000911</v>
      </c>
      <c r="AB188" s="101">
        <f>+'2grid'!AB188*DC$2</f>
        <v>4500.7169215661252</v>
      </c>
      <c r="AC188" s="101">
        <f>+'2grid'!AC188*DD$2</f>
        <v>4939.9102572755755</v>
      </c>
      <c r="AD188" s="101">
        <f>+'2grid'!AD188*DE$2</f>
        <v>4906.6142124304379</v>
      </c>
      <c r="AE188" s="101">
        <f>+'2grid'!AE188*DF$2</f>
        <v>4873.6064662943891</v>
      </c>
      <c r="AF188" s="101">
        <f>+'2grid'!AF188*DG$2</f>
        <v>4840.9226837301931</v>
      </c>
      <c r="AG188" s="101">
        <f>+'2grid'!AG188*DH$2</f>
        <v>4808.6047738564775</v>
      </c>
      <c r="AH188" s="101">
        <f>+'2grid'!AH188*DI$2</f>
        <v>4776.702345615181</v>
      </c>
      <c r="AI188" s="101">
        <f>+'2grid'!AI188*DJ$2</f>
        <v>4745.2745955136515</v>
      </c>
      <c r="AJ188" s="101">
        <f>+'2grid'!AJ188*DK$2</f>
        <v>4714.3927862835253</v>
      </c>
      <c r="AK188" s="101">
        <f>+'2grid'!AK188*DL$2</f>
        <v>4684.1435459123686</v>
      </c>
      <c r="AL188" s="101">
        <f>+'2grid'!AL188*DM$2</f>
        <v>4654.6333248961082</v>
      </c>
      <c r="AM188" s="101">
        <f>+'2grid'!AM188*DN$2</f>
        <v>4625.994519412815</v>
      </c>
      <c r="AN188" s="101">
        <f>+'2grid'!AN188*DO$2</f>
        <v>4598.3940408817343</v>
      </c>
      <c r="AO188" s="101">
        <f>+'2grid'!AO188*DP$2</f>
        <v>4572.045562548893</v>
      </c>
      <c r="AP188" s="101">
        <f>+'2grid'!AP188*DQ$2</f>
        <v>4547.227439950705</v>
      </c>
      <c r="AQ188" s="101">
        <f>+'2grid'!AQ188*DR$2</f>
        <v>4524.3096525139554</v>
      </c>
      <c r="AR188" s="101">
        <f>+'2grid'!AR188*DS$2</f>
        <v>4503.7955904892242</v>
      </c>
      <c r="AS188" s="101">
        <f>+'2grid'!AS188*DT$2</f>
        <v>4486.3892692141917</v>
      </c>
      <c r="AT188" s="101">
        <f>+'2grid'!AT188*DU$2</f>
        <v>4473.108198965454</v>
      </c>
      <c r="AU188" s="101">
        <f>+'2grid'!AU188*DV$2</f>
        <v>4465.4829931728209</v>
      </c>
      <c r="AV188" s="101">
        <f>+'2grid'!AV188*DW$2</f>
        <v>4465.9335301771634</v>
      </c>
      <c r="AW188" s="101">
        <f>+'2grid'!AW188*DX$2</f>
        <v>4610.8821991627037</v>
      </c>
      <c r="AX188" s="101">
        <f>+'2grid'!AX188*DY$2</f>
        <v>5429.8723410175226</v>
      </c>
      <c r="AY188" s="101">
        <f>+'2grid'!AY188*DZ$2</f>
        <v>4855.7399247516341</v>
      </c>
      <c r="AZ188" s="101">
        <f>+'2grid'!AZ188*EA$2</f>
        <v>5558.6561977601286</v>
      </c>
      <c r="BA188" s="101">
        <f>+'2grid'!BA188*EB$2</f>
        <v>5936.1623292175545</v>
      </c>
      <c r="BB188" s="101">
        <f>+'2grid'!BB188*EC$2</f>
        <v>6685.5678377225222</v>
      </c>
      <c r="BC188" s="101">
        <f>+'2grid'!BC188*ED$2</f>
        <v>5848.2</v>
      </c>
      <c r="BD188" s="101">
        <f>+'2grid'!BD188*EE$2</f>
        <v>5825.4000000000005</v>
      </c>
      <c r="BE188" s="101">
        <f>+'2grid'!BE188*EF$2</f>
        <v>5802.6</v>
      </c>
      <c r="BF188" s="101">
        <f>+'2grid'!BF188*EG$2</f>
        <v>5824.4160000000002</v>
      </c>
      <c r="BG188" s="101">
        <f>+'2grid'!BG188*EH$2</f>
        <v>5706.5</v>
      </c>
      <c r="BH188" s="101">
        <f>+'2grid'!BH188*EI$2</f>
        <v>5706.5</v>
      </c>
      <c r="BI188" s="101">
        <f>+'2grid'!BI188*EJ$2</f>
        <v>5706.5</v>
      </c>
      <c r="BJ188" s="101">
        <f>+'2grid'!BJ188*EK$2</f>
        <v>5706.5</v>
      </c>
      <c r="BK188" s="101">
        <f>+'2grid'!BK188*EL$2</f>
        <v>5706.5</v>
      </c>
      <c r="BL188" s="101">
        <f>+'2grid'!BL188*EM$2</f>
        <v>5656</v>
      </c>
      <c r="BM188" s="101">
        <f>+'2grid'!BM188*EN$2</f>
        <v>5656</v>
      </c>
      <c r="BN188" s="101">
        <f>+'2grid'!BN188*EO$2</f>
        <v>5656</v>
      </c>
      <c r="BO188" s="101">
        <f>+'2grid'!BO188*EP$2</f>
        <v>5656</v>
      </c>
      <c r="BP188" s="101">
        <f>+'2grid'!BP188*EQ$2</f>
        <v>5656</v>
      </c>
      <c r="BQ188" s="101">
        <f>+'2grid'!BQ188*ER$2</f>
        <v>5656</v>
      </c>
      <c r="BR188" s="101">
        <f>+'2grid'!BR188*ES$2</f>
        <v>5656</v>
      </c>
      <c r="BS188" s="101">
        <f>+'2grid'!BS188*ET$2</f>
        <v>5656</v>
      </c>
      <c r="BT188" s="101">
        <f>+'2grid'!BT188*EU$2</f>
        <v>5656</v>
      </c>
      <c r="BU188" s="101">
        <f>+'2grid'!BU188*EV$2</f>
        <v>5656</v>
      </c>
      <c r="BV188" s="101">
        <f>+'2grid'!BV188*EW$2</f>
        <v>5656</v>
      </c>
      <c r="BW188" s="101">
        <f>+'2grid'!BW188*EX$2</f>
        <v>5656</v>
      </c>
      <c r="BX188" s="101">
        <f>+'2grid'!BX188*EY$2</f>
        <v>5656</v>
      </c>
      <c r="BY188" s="101">
        <f>+'2grid'!BY188*EZ$2</f>
        <v>5656</v>
      </c>
      <c r="BZ188" s="101">
        <f>+'2grid'!BZ188*FA$2</f>
        <v>5656</v>
      </c>
      <c r="CA188" s="101">
        <f>+'2grid'!CA188*FB$2</f>
        <v>5656</v>
      </c>
    </row>
    <row r="189" spans="1:79" x14ac:dyDescent="0.2">
      <c r="A189" s="9">
        <v>690</v>
      </c>
      <c r="B189" s="101">
        <f>+'2grid'!B189*CC$2</f>
        <v>0</v>
      </c>
      <c r="C189" s="101">
        <f>+'2grid'!C189*CD$2</f>
        <v>0</v>
      </c>
      <c r="D189" s="101">
        <f>+'2grid'!D189*CE$2</f>
        <v>0</v>
      </c>
      <c r="E189" s="101">
        <f>+'2grid'!E189*CF$2</f>
        <v>0</v>
      </c>
      <c r="F189" s="101">
        <f>+'2grid'!F189*CG$2</f>
        <v>0</v>
      </c>
      <c r="G189" s="101">
        <f>+'2grid'!G189*CH$2</f>
        <v>0</v>
      </c>
      <c r="H189" s="101">
        <f>+'2grid'!H189*CI$2</f>
        <v>0</v>
      </c>
      <c r="I189" s="101">
        <f>+'2grid'!I189*CJ$2</f>
        <v>0</v>
      </c>
      <c r="J189" s="101">
        <f>+'2grid'!J189*CK$2</f>
        <v>0</v>
      </c>
      <c r="K189" s="101">
        <f>+'2grid'!K189*CL$2</f>
        <v>0</v>
      </c>
      <c r="L189" s="101">
        <f>+'2grid'!L189*CM$2</f>
        <v>0</v>
      </c>
      <c r="M189" s="101">
        <f>+'2grid'!M189*CN$2</f>
        <v>0</v>
      </c>
      <c r="N189" s="101">
        <f>+'2grid'!N189*CO$2</f>
        <v>0</v>
      </c>
      <c r="O189" s="101">
        <f>+'2grid'!O189*CP$2</f>
        <v>0</v>
      </c>
      <c r="P189" s="101">
        <f>+'2grid'!P189*CQ$2</f>
        <v>0</v>
      </c>
      <c r="Q189" s="101">
        <f>+'2grid'!Q189*CR$2</f>
        <v>0</v>
      </c>
      <c r="R189" s="101">
        <f>+'2grid'!R189*CS$2</f>
        <v>0</v>
      </c>
      <c r="S189" s="101">
        <f>+'2grid'!S189*CT$2</f>
        <v>0</v>
      </c>
      <c r="T189" s="101">
        <f>+'2grid'!T189*CU$2</f>
        <v>0</v>
      </c>
      <c r="U189" s="101">
        <f>+'2grid'!U189*CV$2</f>
        <v>0</v>
      </c>
      <c r="V189" s="101">
        <f>+'2grid'!V189*CW$2</f>
        <v>0</v>
      </c>
      <c r="W189" s="101">
        <f>+'2grid'!W189*CX$2</f>
        <v>0</v>
      </c>
      <c r="X189" s="101">
        <f>+'2grid'!X189*CY$2</f>
        <v>0</v>
      </c>
      <c r="Y189" s="101">
        <f>+'2grid'!Y189*CZ$2</f>
        <v>0</v>
      </c>
      <c r="Z189" s="101">
        <f>+'2grid'!Z189*DA$2</f>
        <v>0</v>
      </c>
      <c r="AA189" s="101">
        <f>+'2grid'!AA189*DB$2</f>
        <v>0</v>
      </c>
      <c r="AB189" s="101">
        <f>+'2grid'!AB189*DC$2</f>
        <v>0</v>
      </c>
      <c r="AC189" s="101">
        <f>+'2grid'!AC189*DD$2</f>
        <v>0</v>
      </c>
      <c r="AD189" s="101">
        <f>+'2grid'!AD189*DE$2</f>
        <v>0</v>
      </c>
      <c r="AE189" s="101">
        <f>+'2grid'!AE189*DF$2</f>
        <v>0</v>
      </c>
      <c r="AF189" s="101">
        <f>+'2grid'!AF189*DG$2</f>
        <v>0</v>
      </c>
      <c r="AG189" s="101">
        <f>+'2grid'!AG189*DH$2</f>
        <v>0</v>
      </c>
      <c r="AH189" s="101">
        <f>+'2grid'!AH189*DI$2</f>
        <v>0</v>
      </c>
      <c r="AI189" s="101">
        <f>+'2grid'!AI189*DJ$2</f>
        <v>0</v>
      </c>
      <c r="AJ189" s="101">
        <f>+'2grid'!AJ189*DK$2</f>
        <v>0</v>
      </c>
      <c r="AK189" s="101">
        <f>+'2grid'!AK189*DL$2</f>
        <v>0</v>
      </c>
      <c r="AL189" s="101">
        <f>+'2grid'!AL189*DM$2</f>
        <v>0</v>
      </c>
      <c r="AM189" s="101">
        <f>+'2grid'!AM189*DN$2</f>
        <v>0</v>
      </c>
      <c r="AN189" s="101">
        <f>+'2grid'!AN189*DO$2</f>
        <v>0</v>
      </c>
      <c r="AO189" s="101">
        <f>+'2grid'!AO189*DP$2</f>
        <v>0</v>
      </c>
      <c r="AP189" s="101">
        <f>+'2grid'!AP189*DQ$2</f>
        <v>0</v>
      </c>
      <c r="AQ189" s="101">
        <f>+'2grid'!AQ189*DR$2</f>
        <v>0</v>
      </c>
      <c r="AR189" s="101">
        <f>+'2grid'!AR189*DS$2</f>
        <v>0</v>
      </c>
      <c r="AS189" s="101">
        <f>+'2grid'!AS189*DT$2</f>
        <v>0</v>
      </c>
      <c r="AT189" s="101">
        <f>+'2grid'!AT189*DU$2</f>
        <v>0</v>
      </c>
      <c r="AU189" s="101">
        <f>+'2grid'!AU189*DV$2</f>
        <v>0</v>
      </c>
      <c r="AV189" s="101">
        <f>+'2grid'!AV189*DW$2</f>
        <v>0</v>
      </c>
      <c r="AW189" s="101">
        <f>+'2grid'!AW189*DX$2</f>
        <v>0</v>
      </c>
      <c r="AX189" s="101">
        <f>+'2grid'!AX189*DY$2</f>
        <v>0</v>
      </c>
      <c r="AY189" s="101">
        <f>+'2grid'!AY189*DZ$2</f>
        <v>0</v>
      </c>
      <c r="AZ189" s="101">
        <f>+'2grid'!AZ189*EA$2</f>
        <v>0</v>
      </c>
      <c r="BA189" s="101">
        <f>+'2grid'!BA189*EB$2</f>
        <v>0</v>
      </c>
      <c r="BB189" s="101">
        <f>+'2grid'!BB189*EC$2</f>
        <v>0</v>
      </c>
      <c r="BC189" s="101">
        <f>+'2grid'!BC189*ED$2</f>
        <v>0</v>
      </c>
      <c r="BD189" s="101">
        <f>+'2grid'!BD189*EE$2</f>
        <v>0</v>
      </c>
      <c r="BE189" s="101">
        <f>+'2grid'!BE189*EF$2</f>
        <v>0</v>
      </c>
      <c r="BF189" s="101">
        <f>+'2grid'!BF189*EG$2</f>
        <v>0</v>
      </c>
      <c r="BG189" s="101">
        <f>+'2grid'!BG189*EH$2</f>
        <v>0</v>
      </c>
      <c r="BH189" s="101">
        <f>+'2grid'!BH189*EI$2</f>
        <v>0</v>
      </c>
      <c r="BI189" s="101">
        <f>+'2grid'!BI189*EJ$2</f>
        <v>0</v>
      </c>
      <c r="BJ189" s="101">
        <f>+'2grid'!BJ189*EK$2</f>
        <v>0</v>
      </c>
      <c r="BK189" s="101">
        <f>+'2grid'!BK189*EL$2</f>
        <v>0</v>
      </c>
      <c r="BL189" s="101">
        <f>+'2grid'!BL189*EM$2</f>
        <v>0</v>
      </c>
      <c r="BM189" s="101">
        <f>+'2grid'!BM189*EN$2</f>
        <v>0</v>
      </c>
      <c r="BN189" s="101">
        <f>+'2grid'!BN189*EO$2</f>
        <v>0</v>
      </c>
      <c r="BO189" s="101">
        <f>+'2grid'!BO189*EP$2</f>
        <v>0</v>
      </c>
      <c r="BP189" s="101">
        <f>+'2grid'!BP189*EQ$2</f>
        <v>0</v>
      </c>
      <c r="BQ189" s="101">
        <f>+'2grid'!BQ189*ER$2</f>
        <v>0</v>
      </c>
      <c r="BR189" s="101">
        <f>+'2grid'!BR189*ES$2</f>
        <v>0</v>
      </c>
      <c r="BS189" s="101">
        <f>+'2grid'!BS189*ET$2</f>
        <v>0</v>
      </c>
      <c r="BT189" s="101">
        <f>+'2grid'!BT189*EU$2</f>
        <v>0</v>
      </c>
      <c r="BU189" s="101">
        <f>+'2grid'!BU189*EV$2</f>
        <v>0</v>
      </c>
      <c r="BV189" s="101">
        <f>+'2grid'!BV189*EW$2</f>
        <v>0</v>
      </c>
      <c r="BW189" s="101">
        <f>+'2grid'!BW189*EX$2</f>
        <v>0</v>
      </c>
      <c r="BX189" s="101">
        <f>+'2grid'!BX189*EY$2</f>
        <v>0</v>
      </c>
      <c r="BY189" s="101">
        <f>+'2grid'!BY189*EZ$2</f>
        <v>0</v>
      </c>
      <c r="BZ189" s="101">
        <f>+'2grid'!BZ189*FA$2</f>
        <v>0</v>
      </c>
      <c r="CA189" s="101">
        <f>+'2grid'!CA189*FB$2</f>
        <v>0</v>
      </c>
    </row>
    <row r="190" spans="1:79" x14ac:dyDescent="0.2">
      <c r="A190" s="9">
        <v>694</v>
      </c>
      <c r="B190" s="101">
        <f>+'2grid'!B190*CC$2</f>
        <v>0</v>
      </c>
      <c r="C190" s="101">
        <f>+'2grid'!C190*CD$2</f>
        <v>0</v>
      </c>
      <c r="D190" s="101">
        <f>+'2grid'!D190*CE$2</f>
        <v>0</v>
      </c>
      <c r="E190" s="101">
        <f>+'2grid'!E190*CF$2</f>
        <v>0</v>
      </c>
      <c r="F190" s="101">
        <f>+'2grid'!F190*CG$2</f>
        <v>0</v>
      </c>
      <c r="G190" s="101">
        <f>+'2grid'!G190*CH$2</f>
        <v>0.4483963739108246</v>
      </c>
      <c r="H190" s="101">
        <f>+'2grid'!H190*CI$2</f>
        <v>0.61730007312693647</v>
      </c>
      <c r="I190" s="101">
        <f>+'2grid'!I190*CJ$2</f>
        <v>0.84505126546124043</v>
      </c>
      <c r="J190" s="101">
        <f>+'2grid'!J190*CK$2</f>
        <v>1.1516705714914863</v>
      </c>
      <c r="K190" s="101">
        <f>+'2grid'!K190*CL$2</f>
        <v>1.5638317673376607</v>
      </c>
      <c r="L190" s="101">
        <f>+'2grid'!L190*CM$2</f>
        <v>2.117048357988295</v>
      </c>
      <c r="M190" s="101">
        <f>+'2grid'!M190*CN$2</f>
        <v>2.319229024924919</v>
      </c>
      <c r="N190" s="101">
        <f>+'2grid'!N190*CO$2</f>
        <v>2.5399164920313626</v>
      </c>
      <c r="O190" s="101">
        <f>+'2grid'!O190*CP$2</f>
        <v>2.7806984425666914</v>
      </c>
      <c r="P190" s="101">
        <f>+'2grid'!P190*CQ$2</f>
        <v>3.0432839491834289</v>
      </c>
      <c r="Q190" s="101">
        <f>+'2grid'!Q190*CR$2</f>
        <v>3.3295105444224364</v>
      </c>
      <c r="R190" s="101">
        <f>+'2grid'!R190*CS$2</f>
        <v>3.6413513322735183</v>
      </c>
      <c r="S190" s="101">
        <f>+'2grid'!S190*CT$2</f>
        <v>3.98092205934935</v>
      </c>
      <c r="T190" s="101">
        <f>+'2grid'!T190*CU$2</f>
        <v>4.3504880452680696</v>
      </c>
      <c r="U190" s="101">
        <f>+'2grid'!U190*CV$2</f>
        <v>4.7524708496455101</v>
      </c>
      <c r="V190" s="101">
        <f>+'2grid'!V190*CW$2</f>
        <v>5.189454527170831</v>
      </c>
      <c r="W190" s="101">
        <f>+'2grid'!W190*CX$2</f>
        <v>5.664191292019888</v>
      </c>
      <c r="X190" s="101">
        <f>+'2grid'!X190*CY$2</f>
        <v>6.1796063777104306</v>
      </c>
      <c r="Y190" s="101">
        <f>+'2grid'!Y190*CZ$2</f>
        <v>6.738801837694111</v>
      </c>
      <c r="Z190" s="101">
        <f>+'2grid'!Z190*DA$2</f>
        <v>7.3450589846836296</v>
      </c>
      <c r="AA190" s="101">
        <f>+'2grid'!AA190*DB$2</f>
        <v>8.001839111984097</v>
      </c>
      <c r="AB190" s="101">
        <f>+'2grid'!AB190*DC$2</f>
        <v>8.7127820768618012</v>
      </c>
      <c r="AC190" s="101">
        <f>+'2grid'!AC190*DD$2</f>
        <v>9.4817022530181223</v>
      </c>
      <c r="AD190" s="101">
        <f>+'2grid'!AD190*DE$2</f>
        <v>10.453513160379103</v>
      </c>
      <c r="AE190" s="101">
        <f>+'2grid'!AE190*DF$2</f>
        <v>11.524176540807913</v>
      </c>
      <c r="AF190" s="101">
        <f>+'2grid'!AF190*DG$2</f>
        <v>12.703656711986451</v>
      </c>
      <c r="AG190" s="101">
        <f>+'2grid'!AG190*DH$2</f>
        <v>14.002911306393832</v>
      </c>
      <c r="AH190" s="101">
        <f>+'2grid'!AH190*DI$2</f>
        <v>15.433988928009096</v>
      </c>
      <c r="AI190" s="101">
        <f>+'2grid'!AI190*DJ$2</f>
        <v>17.01013624033715</v>
      </c>
      <c r="AJ190" s="101">
        <f>+'2grid'!AJ190*DK$2</f>
        <v>18.745915375194766</v>
      </c>
      <c r="AK190" s="101">
        <f>+'2grid'!AK190*DL$2</f>
        <v>20.657332632824758</v>
      </c>
      <c r="AL190" s="101">
        <f>+'2grid'!AL190*DM$2</f>
        <v>22.761979532076356</v>
      </c>
      <c r="AM190" s="101">
        <f>+'2grid'!AM190*DN$2</f>
        <v>25.079187365160561</v>
      </c>
      <c r="AN190" s="101">
        <f>+'2grid'!AN190*DO$2</f>
        <v>27.630196515460227</v>
      </c>
      <c r="AO190" s="101">
        <f>+'2grid'!AO190*DP$2</f>
        <v>30.438341909683153</v>
      </c>
      <c r="AP190" s="101">
        <f>+'2grid'!AP190*DQ$2</f>
        <v>33.529256097973906</v>
      </c>
      <c r="AQ190" s="101">
        <f>+'2grid'!AQ190*DR$2</f>
        <v>36.931091588164072</v>
      </c>
      <c r="AR190" s="101">
        <f>+'2grid'!AR190*DS$2</f>
        <v>40.674764203908623</v>
      </c>
      <c r="AS190" s="101">
        <f>+'2grid'!AS190*DT$2</f>
        <v>44.794219391829174</v>
      </c>
      <c r="AT190" s="101">
        <f>+'2grid'!AT190*DU$2</f>
        <v>69.057412999143338</v>
      </c>
      <c r="AU190" s="101">
        <f>+'2grid'!AU190*DV$2</f>
        <v>106.4538382845263</v>
      </c>
      <c r="AV190" s="101">
        <f>+'2grid'!AV190*DW$2</f>
        <v>164.08705991802691</v>
      </c>
      <c r="AW190" s="101">
        <f>+'2grid'!AW190*DX$2</f>
        <v>252.89987319068032</v>
      </c>
      <c r="AX190" s="101">
        <f>+'2grid'!AX190*DY$2</f>
        <v>391.99611675791959</v>
      </c>
      <c r="AY190" s="101">
        <f>+'2grid'!AY190*DZ$2</f>
        <v>585.88748778318097</v>
      </c>
      <c r="AZ190" s="101">
        <f>+'2grid'!AZ190*EA$2</f>
        <v>875.66946438752927</v>
      </c>
      <c r="BA190" s="101">
        <f>+'2grid'!BA190*EB$2</f>
        <v>1308.7589432298462</v>
      </c>
      <c r="BB190" s="101">
        <f>+'2grid'!BB190*EC$2</f>
        <v>1956.016634128564</v>
      </c>
      <c r="BC190" s="101">
        <f>+'2grid'!BC190*ED$2</f>
        <v>2259.252</v>
      </c>
      <c r="BD190" s="101">
        <f>+'2grid'!BD190*EE$2</f>
        <v>2252.4879999999998</v>
      </c>
      <c r="BE190" s="101">
        <f>+'2grid'!BE190*EF$2</f>
        <v>2243.672</v>
      </c>
      <c r="BF190" s="101">
        <f>+'2grid'!BF190*EG$2</f>
        <v>2234.8560000000002</v>
      </c>
      <c r="BG190" s="101">
        <f>+'2grid'!BG190*EH$2</f>
        <v>2222</v>
      </c>
      <c r="BH190" s="101">
        <f>+'2grid'!BH190*EI$2</f>
        <v>2222</v>
      </c>
      <c r="BI190" s="101">
        <f>+'2grid'!BI190*EJ$2</f>
        <v>2222</v>
      </c>
      <c r="BJ190" s="101">
        <f>+'2grid'!BJ190*EK$2</f>
        <v>2222</v>
      </c>
      <c r="BK190" s="101">
        <f>+'2grid'!BK190*EL$2</f>
        <v>2222</v>
      </c>
      <c r="BL190" s="101">
        <f>+'2grid'!BL190*EM$2</f>
        <v>2222</v>
      </c>
      <c r="BM190" s="101">
        <f>+'2grid'!BM190*EN$2</f>
        <v>2222</v>
      </c>
      <c r="BN190" s="101">
        <f>+'2grid'!BN190*EO$2</f>
        <v>2222</v>
      </c>
      <c r="BO190" s="101">
        <f>+'2grid'!BO190*EP$2</f>
        <v>2222</v>
      </c>
      <c r="BP190" s="101">
        <f>+'2grid'!BP190*EQ$2</f>
        <v>2222</v>
      </c>
      <c r="BQ190" s="101">
        <f>+'2grid'!BQ190*ER$2</f>
        <v>2222</v>
      </c>
      <c r="BR190" s="101">
        <f>+'2grid'!BR190*ES$2</f>
        <v>2222</v>
      </c>
      <c r="BS190" s="101">
        <f>+'2grid'!BS190*ET$2</f>
        <v>2222</v>
      </c>
      <c r="BT190" s="101">
        <f>+'2grid'!BT190*EU$2</f>
        <v>2222</v>
      </c>
      <c r="BU190" s="101">
        <f>+'2grid'!BU190*EV$2</f>
        <v>2222</v>
      </c>
      <c r="BV190" s="101">
        <f>+'2grid'!BV190*EW$2</f>
        <v>2222</v>
      </c>
      <c r="BW190" s="101">
        <f>+'2grid'!BW190*EX$2</f>
        <v>2222</v>
      </c>
      <c r="BX190" s="101">
        <f>+'2grid'!BX190*EY$2</f>
        <v>2222</v>
      </c>
      <c r="BY190" s="101">
        <f>+'2grid'!BY190*EZ$2</f>
        <v>2222</v>
      </c>
      <c r="BZ190" s="101">
        <f>+'2grid'!BZ190*FA$2</f>
        <v>2222</v>
      </c>
      <c r="CA190" s="101">
        <f>+'2grid'!CA190*FB$2</f>
        <v>2222</v>
      </c>
    </row>
    <row r="191" spans="1:79" x14ac:dyDescent="0.2">
      <c r="A191" s="9">
        <v>702</v>
      </c>
      <c r="B191" s="101">
        <f>+'2grid'!B191*CC$2</f>
        <v>0</v>
      </c>
      <c r="C191" s="101">
        <f>+'2grid'!C191*CD$2</f>
        <v>0</v>
      </c>
      <c r="D191" s="101">
        <f>+'2grid'!D191*CE$2</f>
        <v>0</v>
      </c>
      <c r="E191" s="101">
        <f>+'2grid'!E191*CF$2</f>
        <v>0</v>
      </c>
      <c r="F191" s="101">
        <f>+'2grid'!F191*CG$2</f>
        <v>0</v>
      </c>
      <c r="G191" s="101">
        <f>+'2grid'!G191*CH$2</f>
        <v>0</v>
      </c>
      <c r="H191" s="101">
        <f>+'2grid'!H191*CI$2</f>
        <v>0</v>
      </c>
      <c r="I191" s="101">
        <f>+'2grid'!I191*CJ$2</f>
        <v>0</v>
      </c>
      <c r="J191" s="101">
        <f>+'2grid'!J191*CK$2</f>
        <v>0</v>
      </c>
      <c r="K191" s="101">
        <f>+'2grid'!K191*CL$2</f>
        <v>0</v>
      </c>
      <c r="L191" s="101">
        <f>+'2grid'!L191*CM$2</f>
        <v>0</v>
      </c>
      <c r="M191" s="101">
        <f>+'2grid'!M191*CN$2</f>
        <v>0</v>
      </c>
      <c r="N191" s="101">
        <f>+'2grid'!N191*CO$2</f>
        <v>0</v>
      </c>
      <c r="O191" s="101">
        <f>+'2grid'!O191*CP$2</f>
        <v>0</v>
      </c>
      <c r="P191" s="101">
        <f>+'2grid'!P191*CQ$2</f>
        <v>0</v>
      </c>
      <c r="Q191" s="101">
        <f>+'2grid'!Q191*CR$2</f>
        <v>0</v>
      </c>
      <c r="R191" s="101">
        <f>+'2grid'!R191*CS$2</f>
        <v>0</v>
      </c>
      <c r="S191" s="101">
        <f>+'2grid'!S191*CT$2</f>
        <v>0</v>
      </c>
      <c r="T191" s="101">
        <f>+'2grid'!T191*CU$2</f>
        <v>0</v>
      </c>
      <c r="U191" s="101">
        <f>+'2grid'!U191*CV$2</f>
        <v>0</v>
      </c>
      <c r="V191" s="101">
        <f>+'2grid'!V191*CW$2</f>
        <v>0</v>
      </c>
      <c r="W191" s="101">
        <f>+'2grid'!W191*CX$2</f>
        <v>0</v>
      </c>
      <c r="X191" s="101">
        <f>+'2grid'!X191*CY$2</f>
        <v>0</v>
      </c>
      <c r="Y191" s="101">
        <f>+'2grid'!Y191*CZ$2</f>
        <v>0</v>
      </c>
      <c r="Z191" s="101">
        <f>+'2grid'!Z191*DA$2</f>
        <v>0</v>
      </c>
      <c r="AA191" s="101">
        <f>+'2grid'!AA191*DB$2</f>
        <v>0</v>
      </c>
      <c r="AB191" s="101">
        <f>+'2grid'!AB191*DC$2</f>
        <v>0</v>
      </c>
      <c r="AC191" s="101">
        <f>+'2grid'!AC191*DD$2</f>
        <v>0</v>
      </c>
      <c r="AD191" s="101">
        <f>+'2grid'!AD191*DE$2</f>
        <v>0</v>
      </c>
      <c r="AE191" s="101">
        <f>+'2grid'!AE191*DF$2</f>
        <v>0</v>
      </c>
      <c r="AF191" s="101">
        <f>+'2grid'!AF191*DG$2</f>
        <v>0</v>
      </c>
      <c r="AG191" s="101">
        <f>+'2grid'!AG191*DH$2</f>
        <v>0</v>
      </c>
      <c r="AH191" s="101">
        <f>+'2grid'!AH191*DI$2</f>
        <v>0</v>
      </c>
      <c r="AI191" s="101">
        <f>+'2grid'!AI191*DJ$2</f>
        <v>0</v>
      </c>
      <c r="AJ191" s="101">
        <f>+'2grid'!AJ191*DK$2</f>
        <v>0</v>
      </c>
      <c r="AK191" s="101">
        <f>+'2grid'!AK191*DL$2</f>
        <v>0</v>
      </c>
      <c r="AL191" s="101">
        <f>+'2grid'!AL191*DM$2</f>
        <v>0</v>
      </c>
      <c r="AM191" s="101">
        <f>+'2grid'!AM191*DN$2</f>
        <v>0</v>
      </c>
      <c r="AN191" s="101">
        <f>+'2grid'!AN191*DO$2</f>
        <v>0</v>
      </c>
      <c r="AO191" s="101">
        <f>+'2grid'!AO191*DP$2</f>
        <v>0</v>
      </c>
      <c r="AP191" s="101">
        <f>+'2grid'!AP191*DQ$2</f>
        <v>0</v>
      </c>
      <c r="AQ191" s="101">
        <f>+'2grid'!AQ191*DR$2</f>
        <v>0</v>
      </c>
      <c r="AR191" s="101">
        <f>+'2grid'!AR191*DS$2</f>
        <v>0</v>
      </c>
      <c r="AS191" s="101">
        <f>+'2grid'!AS191*DT$2</f>
        <v>0</v>
      </c>
      <c r="AT191" s="101">
        <f>+'2grid'!AT191*DU$2</f>
        <v>0</v>
      </c>
      <c r="AU191" s="101">
        <f>+'2grid'!AU191*DV$2</f>
        <v>0</v>
      </c>
      <c r="AV191" s="101">
        <f>+'2grid'!AV191*DW$2</f>
        <v>0</v>
      </c>
      <c r="AW191" s="101">
        <f>+'2grid'!AW191*DX$2</f>
        <v>0</v>
      </c>
      <c r="AX191" s="101">
        <f>+'2grid'!AX191*DY$2</f>
        <v>0</v>
      </c>
      <c r="AY191" s="101">
        <f>+'2grid'!AY191*DZ$2</f>
        <v>0</v>
      </c>
      <c r="AZ191" s="101">
        <f>+'2grid'!AZ191*EA$2</f>
        <v>0</v>
      </c>
      <c r="BA191" s="101">
        <f>+'2grid'!BA191*EB$2</f>
        <v>0</v>
      </c>
      <c r="BB191" s="101">
        <f>+'2grid'!BB191*EC$2</f>
        <v>0</v>
      </c>
      <c r="BC191" s="101">
        <f>+'2grid'!BC191*ED$2</f>
        <v>0</v>
      </c>
      <c r="BD191" s="101">
        <f>+'2grid'!BD191*EE$2</f>
        <v>0</v>
      </c>
      <c r="BE191" s="101">
        <f>+'2grid'!BE191*EF$2</f>
        <v>0</v>
      </c>
      <c r="BF191" s="101">
        <f>+'2grid'!BF191*EG$2</f>
        <v>0</v>
      </c>
      <c r="BG191" s="101">
        <f>+'2grid'!BG191*EH$2</f>
        <v>0</v>
      </c>
      <c r="BH191" s="101">
        <f>+'2grid'!BH191*EI$2</f>
        <v>0</v>
      </c>
      <c r="BI191" s="101">
        <f>+'2grid'!BI191*EJ$2</f>
        <v>0</v>
      </c>
      <c r="BJ191" s="101">
        <f>+'2grid'!BJ191*EK$2</f>
        <v>0</v>
      </c>
      <c r="BK191" s="101">
        <f>+'2grid'!BK191*EL$2</f>
        <v>0</v>
      </c>
      <c r="BL191" s="101">
        <f>+'2grid'!BL191*EM$2</f>
        <v>0</v>
      </c>
      <c r="BM191" s="101">
        <f>+'2grid'!BM191*EN$2</f>
        <v>0</v>
      </c>
      <c r="BN191" s="101">
        <f>+'2grid'!BN191*EO$2</f>
        <v>0</v>
      </c>
      <c r="BO191" s="101">
        <f>+'2grid'!BO191*EP$2</f>
        <v>0</v>
      </c>
      <c r="BP191" s="101">
        <f>+'2grid'!BP191*EQ$2</f>
        <v>0</v>
      </c>
      <c r="BQ191" s="101">
        <f>+'2grid'!BQ191*ER$2</f>
        <v>0</v>
      </c>
      <c r="BR191" s="101">
        <f>+'2grid'!BR191*ES$2</f>
        <v>0</v>
      </c>
      <c r="BS191" s="101">
        <f>+'2grid'!BS191*ET$2</f>
        <v>0</v>
      </c>
      <c r="BT191" s="101">
        <f>+'2grid'!BT191*EU$2</f>
        <v>0</v>
      </c>
      <c r="BU191" s="101">
        <f>+'2grid'!BU191*EV$2</f>
        <v>0</v>
      </c>
      <c r="BV191" s="101">
        <f>+'2grid'!BV191*EW$2</f>
        <v>0</v>
      </c>
      <c r="BW191" s="101">
        <f>+'2grid'!BW191*EX$2</f>
        <v>0</v>
      </c>
      <c r="BX191" s="101">
        <f>+'2grid'!BX191*EY$2</f>
        <v>0</v>
      </c>
      <c r="BY191" s="101">
        <f>+'2grid'!BY191*EZ$2</f>
        <v>0</v>
      </c>
      <c r="BZ191" s="101">
        <f>+'2grid'!BZ191*FA$2</f>
        <v>0</v>
      </c>
      <c r="CA191" s="101">
        <f>+'2grid'!CA191*FB$2</f>
        <v>0</v>
      </c>
    </row>
    <row r="192" spans="1:79" x14ac:dyDescent="0.2">
      <c r="A192" s="9">
        <v>703</v>
      </c>
      <c r="B192" s="101">
        <f>+'2grid'!B192*CC$2</f>
        <v>0</v>
      </c>
      <c r="C192" s="101">
        <f>+'2grid'!C192*CD$2</f>
        <v>0</v>
      </c>
      <c r="D192" s="101">
        <f>+'2grid'!D192*CE$2</f>
        <v>0</v>
      </c>
      <c r="E192" s="101">
        <f>+'2grid'!E192*CF$2</f>
        <v>0</v>
      </c>
      <c r="F192" s="101">
        <f>+'2grid'!F192*CG$2</f>
        <v>0</v>
      </c>
      <c r="G192" s="101">
        <f>+'2grid'!G192*CH$2</f>
        <v>26.648911113964168</v>
      </c>
      <c r="H192" s="101">
        <f>+'2grid'!H192*CI$2</f>
        <v>44.116765602535757</v>
      </c>
      <c r="I192" s="101">
        <f>+'2grid'!I192*CJ$2</f>
        <v>73.02112935300903</v>
      </c>
      <c r="J192" s="101">
        <f>+'2grid'!J192*CK$2</f>
        <v>120.84033541915625</v>
      </c>
      <c r="K192" s="101">
        <f>+'2grid'!K192*CL$2</f>
        <v>199.93623729399917</v>
      </c>
      <c r="L192" s="101">
        <f>+'2grid'!L192*CM$2</f>
        <v>330.73864757018481</v>
      </c>
      <c r="M192" s="101">
        <f>+'2grid'!M192*CN$2</f>
        <v>312.98607726756831</v>
      </c>
      <c r="N192" s="101">
        <f>+'2grid'!N192*CO$2</f>
        <v>296.0998382156842</v>
      </c>
      <c r="O192" s="101">
        <f>+'2grid'!O192*CP$2</f>
        <v>280.03992050890611</v>
      </c>
      <c r="P192" s="101">
        <f>+'2grid'!P192*CQ$2</f>
        <v>264.76809669172729</v>
      </c>
      <c r="Q192" s="101">
        <f>+'2grid'!Q192*CR$2</f>
        <v>250.24784433947355</v>
      </c>
      <c r="R192" s="101">
        <f>+'2grid'!R192*CS$2</f>
        <v>236.44427193887313</v>
      </c>
      <c r="S192" s="101">
        <f>+'2grid'!S192*CT$2</f>
        <v>445.93345890635334</v>
      </c>
      <c r="T192" s="101">
        <f>+'2grid'!T192*CU$2</f>
        <v>736.812874851684</v>
      </c>
      <c r="U192" s="101">
        <f>+'2grid'!U192*CV$2</f>
        <v>1118.1637825708062</v>
      </c>
      <c r="V192" s="101">
        <f>+'2grid'!V192*CW$2</f>
        <v>1291.7401264705886</v>
      </c>
      <c r="W192" s="101">
        <f>+'2grid'!W192*CX$2</f>
        <v>1932.9841231372557</v>
      </c>
      <c r="X192" s="101">
        <f>+'2grid'!X192*CY$2</f>
        <v>1998.3026015250543</v>
      </c>
      <c r="Y192" s="101">
        <f>+'2grid'!Y192*CZ$2</f>
        <v>2162.1523439215689</v>
      </c>
      <c r="Z192" s="101">
        <f>+'2grid'!Z192*DA$2</f>
        <v>2034.2831192810459</v>
      </c>
      <c r="AA192" s="101">
        <f>+'2grid'!AA192*DB$2</f>
        <v>1724.2971201525063</v>
      </c>
      <c r="AB192" s="101">
        <f>+'2grid'!AB192*DC$2</f>
        <v>2058.7775486764708</v>
      </c>
      <c r="AC192" s="101">
        <f>+'2grid'!AC192*DD$2</f>
        <v>1770.7086546810981</v>
      </c>
      <c r="AD192" s="101">
        <f>+'2grid'!AD192*DE$2</f>
        <v>1688.3491755082284</v>
      </c>
      <c r="AE192" s="101">
        <f>+'2grid'!AE192*DF$2</f>
        <v>1598.6648960389382</v>
      </c>
      <c r="AF192" s="101">
        <f>+'2grid'!AF192*DG$2</f>
        <v>1501.2909340381116</v>
      </c>
      <c r="AG192" s="101">
        <f>+'2grid'!AG192*DH$2</f>
        <v>1395.8487362089306</v>
      </c>
      <c r="AH192" s="101">
        <f>+'2grid'!AH192*DI$2</f>
        <v>1281.9457297584399</v>
      </c>
      <c r="AI192" s="101">
        <f>+'2grid'!AI192*DJ$2</f>
        <v>1265.5970400965764</v>
      </c>
      <c r="AJ192" s="101">
        <f>+'2grid'!AJ192*DK$2</f>
        <v>1246.7848542282209</v>
      </c>
      <c r="AK192" s="101">
        <f>+'2grid'!AK192*DL$2</f>
        <v>1225.3763998306893</v>
      </c>
      <c r="AL192" s="101">
        <f>+'2grid'!AL192*DM$2</f>
        <v>1201.2338474041987</v>
      </c>
      <c r="AM192" s="101">
        <f>+'2grid'!AM192*DN$2</f>
        <v>1174.2141870958342</v>
      </c>
      <c r="AN192" s="101">
        <f>+'2grid'!AN192*DO$2</f>
        <v>1162.6277117554091</v>
      </c>
      <c r="AO192" s="101">
        <f>+'2grid'!AO192*DP$2</f>
        <v>1170.8791612282273</v>
      </c>
      <c r="AP192" s="101">
        <f>+'2grid'!AP192*DQ$2</f>
        <v>1176.8251069805967</v>
      </c>
      <c r="AQ192" s="101">
        <f>+'2grid'!AQ192*DR$2</f>
        <v>1180.2142560941697</v>
      </c>
      <c r="AR192" s="101">
        <f>+'2grid'!AR192*DS$2</f>
        <v>1180.7768678987177</v>
      </c>
      <c r="AS192" s="101">
        <f>+'2grid'!AS192*DT$2</f>
        <v>1178.2236556710789</v>
      </c>
      <c r="AT192" s="101">
        <f>+'2grid'!AT192*DU$2</f>
        <v>1149.469597341289</v>
      </c>
      <c r="AU192" s="101">
        <f>+'2grid'!AU192*DV$2</f>
        <v>1117.7749988491796</v>
      </c>
      <c r="AV192" s="101">
        <f>+'2grid'!AV192*DW$2</f>
        <v>1083.0004211692178</v>
      </c>
      <c r="AW192" s="101">
        <f>+'2grid'!AW192*DX$2</f>
        <v>1045.0019669258536</v>
      </c>
      <c r="AX192" s="101">
        <f>+'2grid'!AX192*DY$2</f>
        <v>1005.639525779098</v>
      </c>
      <c r="AY192" s="101">
        <f>+'2grid'!AY192*DZ$2</f>
        <v>961.48205719616749</v>
      </c>
      <c r="AZ192" s="101">
        <f>+'2grid'!AZ192*EA$2</f>
        <v>983.46974314537113</v>
      </c>
      <c r="BA192" s="101">
        <f>+'2grid'!BA192*EB$2</f>
        <v>912.44456982287136</v>
      </c>
      <c r="BB192" s="101">
        <f>+'2grid'!BB192*EC$2</f>
        <v>844.22609494092433</v>
      </c>
      <c r="BC192" s="101">
        <f>+'2grid'!BC192*ED$2</f>
        <v>903.52897590361454</v>
      </c>
      <c r="BD192" s="101">
        <f>+'2grid'!BD192*EE$2</f>
        <v>851.5929737130341</v>
      </c>
      <c r="BE192" s="101">
        <f>+'2grid'!BE192*EF$2</f>
        <v>811.12745892661565</v>
      </c>
      <c r="BF192" s="101">
        <f>+'2grid'!BF192*EG$2</f>
        <v>788.24617196056954</v>
      </c>
      <c r="BG192" s="101">
        <f>+'2grid'!BG192*EH$2</f>
        <v>873.65</v>
      </c>
      <c r="BH192" s="101">
        <f>+'2grid'!BH192*EI$2</f>
        <v>791.84</v>
      </c>
      <c r="BI192" s="101">
        <f>+'2grid'!BI192*EJ$2</f>
        <v>806.99</v>
      </c>
      <c r="BJ192" s="101">
        <f>+'2grid'!BJ192*EK$2</f>
        <v>802.95</v>
      </c>
      <c r="BK192" s="101">
        <f>+'2grid'!BK192*EL$2</f>
        <v>519.14</v>
      </c>
      <c r="BL192" s="101">
        <f>+'2grid'!BL192*EM$2</f>
        <v>529.24</v>
      </c>
      <c r="BM192" s="101">
        <f>+'2grid'!BM192*EN$2</f>
        <v>541.36</v>
      </c>
      <c r="BN192" s="101">
        <f>+'2grid'!BN192*EO$2</f>
        <v>533.28</v>
      </c>
      <c r="BO192" s="101">
        <f>+'2grid'!BO192*EP$2</f>
        <v>537.32000000000005</v>
      </c>
      <c r="BP192" s="101">
        <f>+'2grid'!BP192*EQ$2</f>
        <v>529.24</v>
      </c>
      <c r="BQ192" s="101">
        <f>+'2grid'!BQ192*ER$2</f>
        <v>532.57299999999998</v>
      </c>
      <c r="BR192" s="101">
        <f>+'2grid'!BR192*ES$2</f>
        <v>523.38200000000006</v>
      </c>
      <c r="BS192" s="101">
        <f>+'2grid'!BS192*ET$2</f>
        <v>520.04899999999998</v>
      </c>
      <c r="BT192" s="101">
        <f>+'2grid'!BT192*EU$2</f>
        <v>518.8437333333336</v>
      </c>
      <c r="BU192" s="101">
        <f>+'2grid'!BU192*EV$2</f>
        <v>513.98675555555599</v>
      </c>
      <c r="BV192" s="101">
        <f>+'2grid'!BV192*EW$2</f>
        <v>510.93371259259249</v>
      </c>
      <c r="BW192" s="101">
        <f>+'2grid'!BW192*EX$2</f>
        <v>506.20262320987581</v>
      </c>
      <c r="BX192" s="101">
        <f>+'2grid'!BX192*EY$2</f>
        <v>503.75633172016467</v>
      </c>
      <c r="BY192" s="101">
        <f>+'2grid'!BY192*EZ$2</f>
        <v>500.05138792866899</v>
      </c>
      <c r="BZ192" s="101">
        <f>+'2grid'!BZ192*FA$2</f>
        <v>496.02401526547641</v>
      </c>
      <c r="CA192" s="101">
        <f>+'2grid'!CA192*FB$2</f>
        <v>492.6684410188675</v>
      </c>
    </row>
    <row r="193" spans="1:79" x14ac:dyDescent="0.2">
      <c r="A193" s="9">
        <v>704</v>
      </c>
      <c r="B193" s="101">
        <f>+'2grid'!B193*CC$2</f>
        <v>0</v>
      </c>
      <c r="C193" s="101">
        <f>+'2grid'!C193*CD$2</f>
        <v>0</v>
      </c>
      <c r="D193" s="101">
        <f>+'2grid'!D193*CE$2</f>
        <v>0</v>
      </c>
      <c r="E193" s="101">
        <f>+'2grid'!E193*CF$2</f>
        <v>0</v>
      </c>
      <c r="F193" s="101">
        <f>+'2grid'!F193*CG$2</f>
        <v>0</v>
      </c>
      <c r="G193" s="101">
        <f>+'2grid'!G193*CH$2</f>
        <v>28.806633400062843</v>
      </c>
      <c r="H193" s="101">
        <f>+'2grid'!H193*CI$2</f>
        <v>36.178659820697789</v>
      </c>
      <c r="I193" s="101">
        <f>+'2grid'!I193*CJ$2</f>
        <v>45.031642851967021</v>
      </c>
      <c r="J193" s="101">
        <f>+'2grid'!J193*CK$2</f>
        <v>55.32083646656978</v>
      </c>
      <c r="K193" s="101">
        <f>+'2grid'!K193*CL$2</f>
        <v>66.553857453447179</v>
      </c>
      <c r="L193" s="101">
        <f>+'2grid'!L193*CM$2</f>
        <v>77.042645219678832</v>
      </c>
      <c r="M193" s="101">
        <f>+'2grid'!M193*CN$2</f>
        <v>80.151410824347721</v>
      </c>
      <c r="N193" s="101">
        <f>+'2grid'!N193*CO$2</f>
        <v>83.284608117959607</v>
      </c>
      <c r="O193" s="101">
        <f>+'2grid'!O193*CP$2</f>
        <v>86.425498936852506</v>
      </c>
      <c r="P193" s="101">
        <f>+'2grid'!P193*CQ$2</f>
        <v>89.553815510981124</v>
      </c>
      <c r="Q193" s="101">
        <f>+'2grid'!Q193*CR$2</f>
        <v>92.645037989447118</v>
      </c>
      <c r="R193" s="101">
        <f>+'2grid'!R193*CS$2</f>
        <v>95.66947436251192</v>
      </c>
      <c r="S193" s="101">
        <f>+'2grid'!S193*CT$2</f>
        <v>98.591067179348684</v>
      </c>
      <c r="T193" s="101">
        <f>+'2grid'!T193*CU$2</f>
        <v>101.36581319837539</v>
      </c>
      <c r="U193" s="101">
        <f>+'2grid'!U193*CV$2</f>
        <v>101.93290481799299</v>
      </c>
      <c r="V193" s="101">
        <f>+'2grid'!V193*CW$2</f>
        <v>101.89940042859126</v>
      </c>
      <c r="W193" s="101">
        <f>+'2grid'!W193*CX$2</f>
        <v>125.33659978729415</v>
      </c>
      <c r="X193" s="101">
        <f>+'2grid'!X193*CY$2</f>
        <v>145.29615278582483</v>
      </c>
      <c r="Y193" s="101">
        <f>+'2grid'!Y193*CZ$2</f>
        <v>161.60062301967204</v>
      </c>
      <c r="Z193" s="101">
        <f>+'2grid'!Z193*DA$2</f>
        <v>173.9897203524969</v>
      </c>
      <c r="AA193" s="101">
        <f>+'2grid'!AA193*DB$2</f>
        <v>182.0671270045346</v>
      </c>
      <c r="AB193" s="101">
        <f>+'2grid'!AB193*DC$2</f>
        <v>206.69043320682644</v>
      </c>
      <c r="AC193" s="101">
        <f>+'2grid'!AC193*DD$2</f>
        <v>220.4658543362147</v>
      </c>
      <c r="AD193" s="101">
        <f>+'2grid'!AD193*DE$2</f>
        <v>237.61885806957568</v>
      </c>
      <c r="AE193" s="101">
        <f>+'2grid'!AE193*DF$2</f>
        <v>253.9280572638437</v>
      </c>
      <c r="AF193" s="101">
        <f>+'2grid'!AF193*DG$2</f>
        <v>269.38632359900151</v>
      </c>
      <c r="AG193" s="101">
        <f>+'2grid'!AG193*DH$2</f>
        <v>283.98549559771902</v>
      </c>
      <c r="AH193" s="101">
        <f>+'2grid'!AH193*DI$2</f>
        <v>297.71623014909903</v>
      </c>
      <c r="AI193" s="101">
        <f>+'2grid'!AI193*DJ$2</f>
        <v>310.56782655884052</v>
      </c>
      <c r="AJ193" s="101">
        <f>+'2grid'!AJ193*DK$2</f>
        <v>322.5280167208756</v>
      </c>
      <c r="AK193" s="101">
        <f>+'2grid'!AK193*DL$2</f>
        <v>333.58271317236569</v>
      </c>
      <c r="AL193" s="101">
        <f>+'2grid'!AL193*DM$2</f>
        <v>343.71570432947516</v>
      </c>
      <c r="AM193" s="101">
        <f>+'2grid'!AM193*DN$2</f>
        <v>352.90828284787062</v>
      </c>
      <c r="AN193" s="101">
        <f>+'2grid'!AN193*DO$2</f>
        <v>361.13878842845065</v>
      </c>
      <c r="AO193" s="101">
        <f>+'2grid'!AO193*DP$2</f>
        <v>368.38203992256751</v>
      </c>
      <c r="AP193" s="101">
        <f>+'2grid'!AP193*DQ$2</f>
        <v>401.93636312706752</v>
      </c>
      <c r="AQ193" s="101">
        <f>+'2grid'!AQ193*DR$2</f>
        <v>432.89897399544293</v>
      </c>
      <c r="AR193" s="101">
        <f>+'2grid'!AR193*DS$2</f>
        <v>461.19287015719578</v>
      </c>
      <c r="AS193" s="101">
        <f>+'2grid'!AS193*DT$2</f>
        <v>486.72617800320501</v>
      </c>
      <c r="AT193" s="101">
        <f>+'2grid'!AT193*DU$2</f>
        <v>509.38836834852572</v>
      </c>
      <c r="AU193" s="101">
        <f>+'2grid'!AU193*DV$2</f>
        <v>594.75180038391272</v>
      </c>
      <c r="AV193" s="101">
        <f>+'2grid'!AV193*DW$2</f>
        <v>672.14599780808635</v>
      </c>
      <c r="AW193" s="101">
        <f>+'2grid'!AW193*DX$2</f>
        <v>741.14882859507236</v>
      </c>
      <c r="AX193" s="101">
        <f>+'2grid'!AX193*DY$2</f>
        <v>805.84863362544183</v>
      </c>
      <c r="AY193" s="101">
        <f>+'2grid'!AY193*DZ$2</f>
        <v>853.85677826919618</v>
      </c>
      <c r="AZ193" s="101">
        <f>+'2grid'!AZ193*EA$2</f>
        <v>892.54099538781134</v>
      </c>
      <c r="BA193" s="101">
        <f>+'2grid'!BA193*EB$2</f>
        <v>305.22195884772952</v>
      </c>
      <c r="BB193" s="101">
        <f>+'2grid'!BB193*EC$2</f>
        <v>273.42947447040916</v>
      </c>
      <c r="BC193" s="101">
        <f>+'2grid'!BC193*ED$2</f>
        <v>279.072</v>
      </c>
      <c r="BD193" s="101">
        <f>+'2grid'!BD193*EE$2</f>
        <v>277.98399999999998</v>
      </c>
      <c r="BE193" s="101">
        <f>+'2grid'!BE193*EF$2</f>
        <v>293.18400000000003</v>
      </c>
      <c r="BF193" s="101">
        <f>+'2grid'!BF193*EG$2</f>
        <v>346.78800000000001</v>
      </c>
      <c r="BG193" s="101">
        <f>+'2grid'!BG193*EH$2</f>
        <v>648.41999999999996</v>
      </c>
      <c r="BH193" s="101">
        <f>+'2grid'!BH193*EI$2</f>
        <v>648.41999999999996</v>
      </c>
      <c r="BI193" s="101">
        <f>+'2grid'!BI193*EJ$2</f>
        <v>648.41999999999996</v>
      </c>
      <c r="BJ193" s="101">
        <f>+'2grid'!BJ193*EK$2</f>
        <v>648.41999999999996</v>
      </c>
      <c r="BK193" s="101">
        <f>+'2grid'!BK193*EL$2</f>
        <v>648.41999999999996</v>
      </c>
      <c r="BL193" s="101">
        <f>+'2grid'!BL193*EM$2</f>
        <v>648.41999999999996</v>
      </c>
      <c r="BM193" s="101">
        <f>+'2grid'!BM193*EN$2</f>
        <v>648.41999999999996</v>
      </c>
      <c r="BN193" s="101">
        <f>+'2grid'!BN193*EO$2</f>
        <v>648.41999999999996</v>
      </c>
      <c r="BO193" s="101">
        <f>+'2grid'!BO193*EP$2</f>
        <v>648.41999999999996</v>
      </c>
      <c r="BP193" s="101">
        <f>+'2grid'!BP193*EQ$2</f>
        <v>648.41999999999996</v>
      </c>
      <c r="BQ193" s="101">
        <f>+'2grid'!BQ193*ER$2</f>
        <v>648.41999999999996</v>
      </c>
      <c r="BR193" s="101">
        <f>+'2grid'!BR193*ES$2</f>
        <v>648.41999999999996</v>
      </c>
      <c r="BS193" s="101">
        <f>+'2grid'!BS193*ET$2</f>
        <v>648.41999999999996</v>
      </c>
      <c r="BT193" s="101">
        <f>+'2grid'!BT193*EU$2</f>
        <v>648.41999999999996</v>
      </c>
      <c r="BU193" s="101">
        <f>+'2grid'!BU193*EV$2</f>
        <v>648.41999999999996</v>
      </c>
      <c r="BV193" s="101">
        <f>+'2grid'!BV193*EW$2</f>
        <v>648.41999999999996</v>
      </c>
      <c r="BW193" s="101">
        <f>+'2grid'!BW193*EX$2</f>
        <v>648.41999999999996</v>
      </c>
      <c r="BX193" s="101">
        <f>+'2grid'!BX193*EY$2</f>
        <v>648.41999999999996</v>
      </c>
      <c r="BY193" s="101">
        <f>+'2grid'!BY193*EZ$2</f>
        <v>648.41999999999996</v>
      </c>
      <c r="BZ193" s="101">
        <f>+'2grid'!BZ193*FA$2</f>
        <v>648.41999999999996</v>
      </c>
      <c r="CA193" s="101">
        <f>+'2grid'!CA193*FB$2</f>
        <v>648.41999999999996</v>
      </c>
    </row>
    <row r="194" spans="1:79" x14ac:dyDescent="0.2">
      <c r="A194" s="9">
        <v>705</v>
      </c>
      <c r="B194" s="101">
        <f>+'2grid'!B194*CC$2</f>
        <v>0</v>
      </c>
      <c r="C194" s="101">
        <f>+'2grid'!C194*CD$2</f>
        <v>0</v>
      </c>
      <c r="D194" s="101">
        <f>+'2grid'!D194*CE$2</f>
        <v>0</v>
      </c>
      <c r="E194" s="101">
        <f>+'2grid'!E194*CF$2</f>
        <v>0</v>
      </c>
      <c r="F194" s="101">
        <f>+'2grid'!F194*CG$2</f>
        <v>0</v>
      </c>
      <c r="G194" s="101">
        <f>+'2grid'!G194*CH$2</f>
        <v>16.316648334821306</v>
      </c>
      <c r="H194" s="101">
        <f>+'2grid'!H194*CI$2</f>
        <v>25.740752761921012</v>
      </c>
      <c r="I194" s="101">
        <f>+'2grid'!I194*CJ$2</f>
        <v>40.600578067145811</v>
      </c>
      <c r="J194" s="101">
        <f>+'2grid'!J194*CK$2</f>
        <v>64.026783792999368</v>
      </c>
      <c r="K194" s="101">
        <f>+'2grid'!K194*CL$2</f>
        <v>100.95024388996887</v>
      </c>
      <c r="L194" s="101">
        <f>+'2grid'!L194*CM$2</f>
        <v>159.1354355899656</v>
      </c>
      <c r="M194" s="101">
        <f>+'2grid'!M194*CN$2</f>
        <v>156.0151329313388</v>
      </c>
      <c r="N194" s="101">
        <f>+'2grid'!N194*CO$2</f>
        <v>152.91131810179431</v>
      </c>
      <c r="O194" s="101">
        <f>+'2grid'!O194*CP$2</f>
        <v>149.82392248051443</v>
      </c>
      <c r="P194" s="101">
        <f>+'2grid'!P194*CQ$2</f>
        <v>146.75287770385461</v>
      </c>
      <c r="Q194" s="101">
        <f>+'2grid'!Q194*CR$2</f>
        <v>143.69811566443505</v>
      </c>
      <c r="R194" s="101">
        <f>+'2grid'!R194*CS$2</f>
        <v>140.65956851023529</v>
      </c>
      <c r="S194" s="101">
        <f>+'2grid'!S194*CT$2</f>
        <v>274.83389834772453</v>
      </c>
      <c r="T194" s="101">
        <f>+'2grid'!T194*CU$2</f>
        <v>470.45403776996477</v>
      </c>
      <c r="U194" s="101">
        <f>+'2grid'!U194*CV$2</f>
        <v>658.12313885702065</v>
      </c>
      <c r="V194" s="101">
        <f>+'2grid'!V194*CW$2</f>
        <v>709.60009724286692</v>
      </c>
      <c r="W194" s="101">
        <f>+'2grid'!W194*CX$2</f>
        <v>917.65582075171835</v>
      </c>
      <c r="X194" s="101">
        <f>+'2grid'!X194*CY$2</f>
        <v>737.85040697454247</v>
      </c>
      <c r="Y194" s="101">
        <f>+'2grid'!Y194*CZ$2</f>
        <v>551.94571533115663</v>
      </c>
      <c r="Z194" s="101">
        <f>+'2grid'!Z194*DA$2</f>
        <v>646.24468461712479</v>
      </c>
      <c r="AA194" s="101">
        <f>+'2grid'!AA194*DB$2</f>
        <v>473.38088008991059</v>
      </c>
      <c r="AB194" s="101">
        <f>+'2grid'!AB194*DC$2</f>
        <v>390.76084633639044</v>
      </c>
      <c r="AC194" s="101">
        <f>+'2grid'!AC194*DD$2</f>
        <v>384.69741698568635</v>
      </c>
      <c r="AD194" s="101">
        <f>+'2grid'!AD194*DE$2</f>
        <v>366.80431028045274</v>
      </c>
      <c r="AE194" s="101">
        <f>+'2grid'!AE194*DF$2</f>
        <v>347.31984536588334</v>
      </c>
      <c r="AF194" s="101">
        <f>+'2grid'!AF194*DG$2</f>
        <v>326.16474931755738</v>
      </c>
      <c r="AG194" s="101">
        <f>+'2grid'!AG194*DH$2</f>
        <v>303.25677908826816</v>
      </c>
      <c r="AH194" s="101">
        <f>+'2grid'!AH194*DI$2</f>
        <v>278.51064580848293</v>
      </c>
      <c r="AI194" s="101">
        <f>+'2grid'!AI194*DJ$2</f>
        <v>274.95879177117808</v>
      </c>
      <c r="AJ194" s="101">
        <f>+'2grid'!AJ194*DK$2</f>
        <v>270.87172793248328</v>
      </c>
      <c r="AK194" s="101">
        <f>+'2grid'!AK194*DL$2</f>
        <v>266.2206086833545</v>
      </c>
      <c r="AL194" s="101">
        <f>+'2grid'!AL194*DM$2</f>
        <v>260.97548971171591</v>
      </c>
      <c r="AM194" s="101">
        <f>+'2grid'!AM194*DN$2</f>
        <v>255.10530124170452</v>
      </c>
      <c r="AN194" s="101">
        <f>+'2grid'!AN194*DO$2</f>
        <v>255.51997565916002</v>
      </c>
      <c r="AO194" s="101">
        <f>+'2grid'!AO194*DP$2</f>
        <v>260.54539045459376</v>
      </c>
      <c r="AP194" s="101">
        <f>+'2grid'!AP194*DQ$2</f>
        <v>265.39313724603119</v>
      </c>
      <c r="AQ194" s="101">
        <f>+'2grid'!AQ194*DR$2</f>
        <v>270.03241804833607</v>
      </c>
      <c r="AR194" s="101">
        <f>+'2grid'!AR194*DS$2</f>
        <v>274.42991173345757</v>
      </c>
      <c r="AS194" s="101">
        <f>+'2grid'!AS194*DT$2</f>
        <v>278.54961509791696</v>
      </c>
      <c r="AT194" s="101">
        <f>+'2grid'!AT194*DU$2</f>
        <v>294.99858733737142</v>
      </c>
      <c r="AU194" s="101">
        <f>+'2grid'!AU194*DV$2</f>
        <v>311.97087686092897</v>
      </c>
      <c r="AV194" s="101">
        <f>+'2grid'!AV194*DW$2</f>
        <v>329.41141994111518</v>
      </c>
      <c r="AW194" s="101">
        <f>+'2grid'!AW194*DX$2</f>
        <v>347.24972900215073</v>
      </c>
      <c r="AX194" s="101">
        <f>+'2grid'!AX194*DY$2</f>
        <v>367.50554454782684</v>
      </c>
      <c r="AY194" s="101">
        <f>+'2grid'!AY194*DZ$2</f>
        <v>400.39066760126263</v>
      </c>
      <c r="AZ194" s="101">
        <f>+'2grid'!AZ194*EA$2</f>
        <v>435.3294485622344</v>
      </c>
      <c r="BA194" s="101">
        <f>+'2grid'!BA194*EB$2</f>
        <v>472.26009638943958</v>
      </c>
      <c r="BB194" s="101">
        <f>+'2grid'!BB194*EC$2</f>
        <v>511.06447900345376</v>
      </c>
      <c r="BC194" s="101">
        <f>+'2grid'!BC194*ED$2</f>
        <v>517.63694790902423</v>
      </c>
      <c r="BD194" s="101">
        <f>+'2grid'!BD194*EE$2</f>
        <v>503.92523061873317</v>
      </c>
      <c r="BE194" s="101">
        <f>+'2grid'!BE194*EF$2</f>
        <v>500.38944778674494</v>
      </c>
      <c r="BF194" s="101">
        <f>+'2grid'!BF194*EG$2</f>
        <v>494.14062509170941</v>
      </c>
      <c r="BG194" s="101">
        <f>+'2grid'!BG194*EH$2</f>
        <v>317.14</v>
      </c>
      <c r="BH194" s="101">
        <f>+'2grid'!BH194*EI$2</f>
        <v>310.07</v>
      </c>
      <c r="BI194" s="101">
        <f>+'2grid'!BI194*EJ$2</f>
        <v>310.07</v>
      </c>
      <c r="BJ194" s="101">
        <f>+'2grid'!BJ194*EK$2</f>
        <v>311.08</v>
      </c>
      <c r="BK194" s="101">
        <f>+'2grid'!BK194*EL$2</f>
        <v>289.87</v>
      </c>
      <c r="BL194" s="101">
        <f>+'2grid'!BL194*EM$2</f>
        <v>308.05</v>
      </c>
      <c r="BM194" s="101">
        <f>+'2grid'!BM194*EN$2</f>
        <v>287.85000000000002</v>
      </c>
      <c r="BN194" s="101">
        <f>+'2grid'!BN194*EO$2</f>
        <v>299.97000000000003</v>
      </c>
      <c r="BO194" s="101">
        <f>+'2grid'!BO194*EP$2</f>
        <v>288.86</v>
      </c>
      <c r="BP194" s="101">
        <f>+'2grid'!BP194*EQ$2</f>
        <v>269.67</v>
      </c>
      <c r="BQ194" s="101">
        <f>+'2grid'!BQ194*ER$2</f>
        <v>288.86</v>
      </c>
      <c r="BR194" s="101">
        <f>+'2grid'!BR194*ES$2</f>
        <v>265.63</v>
      </c>
      <c r="BS194" s="101">
        <f>+'2grid'!BS194*ET$2</f>
        <v>283.81</v>
      </c>
      <c r="BT194" s="101">
        <f>+'2grid'!BT194*EU$2</f>
        <v>269.67</v>
      </c>
      <c r="BU194" s="101">
        <f>+'2grid'!BU194*EV$2</f>
        <v>270.07399999999961</v>
      </c>
      <c r="BV194" s="101">
        <f>+'2grid'!BV194*EW$2</f>
        <v>270.88199999999983</v>
      </c>
      <c r="BW194" s="101">
        <f>+'2grid'!BW194*EX$2</f>
        <v>265.75119999999896</v>
      </c>
      <c r="BX194" s="101">
        <f>+'2grid'!BX194*EY$2</f>
        <v>267.19213333333283</v>
      </c>
      <c r="BY194" s="101">
        <f>+'2grid'!BY194*EZ$2</f>
        <v>261.82611555555434</v>
      </c>
      <c r="BZ194" s="101">
        <f>+'2grid'!BZ194*FA$2</f>
        <v>262.26632592592489</v>
      </c>
      <c r="CA194" s="101">
        <f>+'2grid'!CA194*FB$2</f>
        <v>259.85545343209759</v>
      </c>
    </row>
    <row r="195" spans="1:79" x14ac:dyDescent="0.2">
      <c r="A195" s="9">
        <v>706</v>
      </c>
      <c r="B195" s="101">
        <f>+'2grid'!B195*CC$2</f>
        <v>0</v>
      </c>
      <c r="C195" s="101">
        <f>+'2grid'!C195*CD$2</f>
        <v>0</v>
      </c>
      <c r="D195" s="101">
        <f>+'2grid'!D195*CE$2</f>
        <v>0</v>
      </c>
      <c r="E195" s="101">
        <f>+'2grid'!E195*CF$2</f>
        <v>0</v>
      </c>
      <c r="F195" s="101">
        <f>+'2grid'!F195*CG$2</f>
        <v>0</v>
      </c>
      <c r="G195" s="101">
        <f>+'2grid'!G195*CH$2</f>
        <v>1084.797241738162</v>
      </c>
      <c r="H195" s="101">
        <f>+'2grid'!H195*CI$2</f>
        <v>1552.693859632571</v>
      </c>
      <c r="I195" s="101">
        <f>+'2grid'!I195*CJ$2</f>
        <v>2213.7181772609038</v>
      </c>
      <c r="J195" s="101">
        <f>+'2grid'!J195*CK$2</f>
        <v>3140.8544930826019</v>
      </c>
      <c r="K195" s="101">
        <f>+'2grid'!K195*CL$2</f>
        <v>4428.6917120563739</v>
      </c>
      <c r="L195" s="101">
        <f>+'2grid'!L195*CM$2</f>
        <v>6193.3060632617235</v>
      </c>
      <c r="M195" s="101">
        <f>+'2grid'!M195*CN$2</f>
        <v>6490.4630842807701</v>
      </c>
      <c r="N195" s="101">
        <f>+'2grid'!N195*CO$2</f>
        <v>6799.1057100568323</v>
      </c>
      <c r="O195" s="101">
        <f>+'2grid'!O195*CP$2</f>
        <v>7119.4181078127567</v>
      </c>
      <c r="P195" s="101">
        <f>+'2grid'!P195*CQ$2</f>
        <v>7451.5578501259979</v>
      </c>
      <c r="Q195" s="101">
        <f>+'2grid'!Q195*CR$2</f>
        <v>7795.6517383638966</v>
      </c>
      <c r="R195" s="101">
        <f>+'2grid'!R195*CS$2</f>
        <v>8151.7912231677992</v>
      </c>
      <c r="S195" s="101">
        <f>+'2grid'!S195*CT$2</f>
        <v>8520.0273920910095</v>
      </c>
      <c r="T195" s="101">
        <f>+'2grid'!T195*CU$2</f>
        <v>8900.3654930352259</v>
      </c>
      <c r="U195" s="101">
        <f>+'2grid'!U195*CV$2</f>
        <v>9146.2514996206828</v>
      </c>
      <c r="V195" s="101">
        <f>+'2grid'!V195*CW$2</f>
        <v>9367.7272469996788</v>
      </c>
      <c r="W195" s="101">
        <f>+'2grid'!W195*CX$2</f>
        <v>10931.521374712416</v>
      </c>
      <c r="X195" s="101">
        <f>+'2grid'!X195*CY$2</f>
        <v>12394.591384122949</v>
      </c>
      <c r="Y195" s="101">
        <f>+'2grid'!Y195*CZ$2</f>
        <v>13758.060903983995</v>
      </c>
      <c r="Z195" s="101">
        <f>+'2grid'!Z195*DA$2</f>
        <v>15023.075673113908</v>
      </c>
      <c r="AA195" s="101">
        <f>+'2grid'!AA195*DB$2</f>
        <v>16190.804563491802</v>
      </c>
      <c r="AB195" s="101">
        <f>+'2grid'!AB195*DC$2</f>
        <v>16673.948380616112</v>
      </c>
      <c r="AC195" s="101">
        <f>+'2grid'!AC195*DD$2</f>
        <v>17099.252361202743</v>
      </c>
      <c r="AD195" s="101">
        <f>+'2grid'!AD195*DE$2</f>
        <v>17147.933906387221</v>
      </c>
      <c r="AE195" s="101">
        <f>+'2grid'!AE195*DF$2</f>
        <v>17193.245179414094</v>
      </c>
      <c r="AF195" s="101">
        <f>+'2grid'!AF195*DG$2</f>
        <v>17235.194369976842</v>
      </c>
      <c r="AG195" s="101">
        <f>+'2grid'!AG195*DH$2</f>
        <v>17273.789695810541</v>
      </c>
      <c r="AH195" s="101">
        <f>+'2grid'!AH195*DI$2</f>
        <v>17309.039402896025</v>
      </c>
      <c r="AI195" s="101">
        <f>+'2grid'!AI195*DJ$2</f>
        <v>17340.951765665985</v>
      </c>
      <c r="AJ195" s="101">
        <f>+'2grid'!AJ195*DK$2</f>
        <v>17369.535087213353</v>
      </c>
      <c r="AK195" s="101">
        <f>+'2grid'!AK195*DL$2</f>
        <v>17394.797699501964</v>
      </c>
      <c r="AL195" s="101">
        <f>+'2grid'!AL195*DM$2</f>
        <v>17416.747963579404</v>
      </c>
      <c r="AM195" s="101">
        <f>+'2grid'!AM195*DN$2</f>
        <v>17435.394269792105</v>
      </c>
      <c r="AN195" s="101">
        <f>+'2grid'!AN195*DO$2</f>
        <v>17450.745038002828</v>
      </c>
      <c r="AO195" s="101">
        <f>+'2grid'!AO195*DP$2</f>
        <v>17462.80871781048</v>
      </c>
      <c r="AP195" s="101">
        <f>+'2grid'!AP195*DQ$2</f>
        <v>18306.690924319922</v>
      </c>
      <c r="AQ195" s="101">
        <f>+'2grid'!AQ195*DR$2</f>
        <v>18881.909116984778</v>
      </c>
      <c r="AR195" s="101">
        <f>+'2grid'!AR195*DS$2</f>
        <v>19473.571586644201</v>
      </c>
      <c r="AS195" s="101">
        <f>+'2grid'!AS195*DT$2</f>
        <v>20082.062984006734</v>
      </c>
      <c r="AT195" s="101">
        <f>+'2grid'!AT195*DU$2</f>
        <v>20925.748588830626</v>
      </c>
      <c r="AU195" s="101">
        <f>+'2grid'!AU195*DV$2</f>
        <v>21802.953699203965</v>
      </c>
      <c r="AV195" s="101">
        <f>+'2grid'!AV195*DW$2</f>
        <v>22714.888392735018</v>
      </c>
      <c r="AW195" s="101">
        <f>+'2grid'!AW195*DX$2</f>
        <v>23662.798314861418</v>
      </c>
      <c r="AX195" s="101">
        <f>+'2grid'!AX195*DY$2</f>
        <v>24790.164927747672</v>
      </c>
      <c r="AY195" s="101">
        <f>+'2grid'!AY195*DZ$2</f>
        <v>27139.480530419223</v>
      </c>
      <c r="AZ195" s="101">
        <f>+'2grid'!AZ195*EA$2</f>
        <v>29710.920010588336</v>
      </c>
      <c r="BA195" s="101">
        <f>+'2grid'!BA195*EB$2</f>
        <v>32525.431623640914</v>
      </c>
      <c r="BB195" s="101">
        <f>+'2grid'!BB195*EC$2</f>
        <v>35605.933742743604</v>
      </c>
      <c r="BC195" s="101">
        <f>+'2grid'!BC195*ED$2</f>
        <v>44118</v>
      </c>
      <c r="BD195" s="101">
        <f>+'2grid'!BD195*EE$2</f>
        <v>43946</v>
      </c>
      <c r="BE195" s="101">
        <f>+'2grid'!BE195*EF$2</f>
        <v>43774</v>
      </c>
      <c r="BF195" s="101">
        <f>+'2grid'!BF195*EG$2</f>
        <v>43602</v>
      </c>
      <c r="BG195" s="101">
        <f>+'2grid'!BG195*EH$2</f>
        <v>43430</v>
      </c>
      <c r="BH195" s="101">
        <f>+'2grid'!BH195*EI$2</f>
        <v>43430</v>
      </c>
      <c r="BI195" s="101">
        <f>+'2grid'!BI195*EJ$2</f>
        <v>43430</v>
      </c>
      <c r="BJ195" s="101">
        <f>+'2grid'!BJ195*EK$2</f>
        <v>43430</v>
      </c>
      <c r="BK195" s="101">
        <f>+'2grid'!BK195*EL$2</f>
        <v>43430</v>
      </c>
      <c r="BL195" s="101">
        <f>+'2grid'!BL195*EM$2</f>
        <v>43430</v>
      </c>
      <c r="BM195" s="101">
        <f>+'2grid'!BM195*EN$2</f>
        <v>43430</v>
      </c>
      <c r="BN195" s="101">
        <f>+'2grid'!BN195*EO$2</f>
        <v>43430</v>
      </c>
      <c r="BO195" s="101">
        <f>+'2grid'!BO195*EP$2</f>
        <v>43430</v>
      </c>
      <c r="BP195" s="101">
        <f>+'2grid'!BP195*EQ$2</f>
        <v>43430</v>
      </c>
      <c r="BQ195" s="101">
        <f>+'2grid'!BQ195*ER$2</f>
        <v>43430</v>
      </c>
      <c r="BR195" s="101">
        <f>+'2grid'!BR195*ES$2</f>
        <v>43430</v>
      </c>
      <c r="BS195" s="101">
        <f>+'2grid'!BS195*ET$2</f>
        <v>43430</v>
      </c>
      <c r="BT195" s="101">
        <f>+'2grid'!BT195*EU$2</f>
        <v>43430</v>
      </c>
      <c r="BU195" s="101">
        <f>+'2grid'!BU195*EV$2</f>
        <v>43430</v>
      </c>
      <c r="BV195" s="101">
        <f>+'2grid'!BV195*EW$2</f>
        <v>43430</v>
      </c>
      <c r="BW195" s="101">
        <f>+'2grid'!BW195*EX$2</f>
        <v>43430</v>
      </c>
      <c r="BX195" s="101">
        <f>+'2grid'!BX195*EY$2</f>
        <v>43430</v>
      </c>
      <c r="BY195" s="101">
        <f>+'2grid'!BY195*EZ$2</f>
        <v>43430</v>
      </c>
      <c r="BZ195" s="101">
        <f>+'2grid'!BZ195*FA$2</f>
        <v>43430</v>
      </c>
      <c r="CA195" s="101">
        <f>+'2grid'!CA195*FB$2</f>
        <v>43430</v>
      </c>
    </row>
    <row r="196" spans="1:79" x14ac:dyDescent="0.2">
      <c r="A196" s="9">
        <v>710</v>
      </c>
      <c r="B196" s="101">
        <f>+'2grid'!B196*CC$2</f>
        <v>0</v>
      </c>
      <c r="C196" s="101">
        <f>+'2grid'!C196*CD$2</f>
        <v>0</v>
      </c>
      <c r="D196" s="101">
        <f>+'2grid'!D196*CE$2</f>
        <v>0</v>
      </c>
      <c r="E196" s="101">
        <f>+'2grid'!E196*CF$2</f>
        <v>0</v>
      </c>
      <c r="F196" s="101">
        <f>+'2grid'!F196*CG$2</f>
        <v>0</v>
      </c>
      <c r="G196" s="101">
        <f>+'2grid'!G196*CH$2</f>
        <v>0</v>
      </c>
      <c r="H196" s="101">
        <f>+'2grid'!H196*CI$2</f>
        <v>0.24566450409994833</v>
      </c>
      <c r="I196" s="101">
        <f>+'2grid'!I196*CJ$2</f>
        <v>0.67324845154555946</v>
      </c>
      <c r="J196" s="101">
        <f>+'2grid'!J196*CK$2</f>
        <v>1.9682279096172022</v>
      </c>
      <c r="K196" s="101">
        <f>+'2grid'!K196*CL$2</f>
        <v>6.3378491132812496</v>
      </c>
      <c r="L196" s="101">
        <f>+'2grid'!L196*CM$2</f>
        <v>23.959066237056206</v>
      </c>
      <c r="M196" s="101">
        <f>+'2grid'!M196*CN$2</f>
        <v>28.309549457647059</v>
      </c>
      <c r="N196" s="101">
        <f>+'2grid'!N196*CO$2</f>
        <v>33.547484489889712</v>
      </c>
      <c r="O196" s="101">
        <f>+'2grid'!O196*CP$2</f>
        <v>39.880892221728011</v>
      </c>
      <c r="P196" s="101">
        <f>+'2grid'!P196*CQ$2</f>
        <v>47.574825291686913</v>
      </c>
      <c r="Q196" s="101">
        <f>+'2grid'!Q196*CR$2</f>
        <v>56.969837935174056</v>
      </c>
      <c r="R196" s="101">
        <f>+'2grid'!R196*CS$2</f>
        <v>68.50753676470589</v>
      </c>
      <c r="S196" s="101">
        <f>+'2grid'!S196*CT$2</f>
        <v>82.766416816033868</v>
      </c>
      <c r="T196" s="101">
        <f>+'2grid'!T196*CU$2</f>
        <v>100.51289034132174</v>
      </c>
      <c r="U196" s="101">
        <f>+'2grid'!U196*CV$2</f>
        <v>121.54742519845308</v>
      </c>
      <c r="V196" s="101">
        <f>+'2grid'!V196*CW$2</f>
        <v>146.72564338235293</v>
      </c>
      <c r="W196" s="101">
        <f>+'2grid'!W196*CX$2</f>
        <v>196.28235294117647</v>
      </c>
      <c r="X196" s="101">
        <f>+'2grid'!X196*CY$2</f>
        <v>257.4579831932773</v>
      </c>
      <c r="Y196" s="101">
        <f>+'2grid'!Y196*CZ$2</f>
        <v>334.06195614340402</v>
      </c>
      <c r="Z196" s="101">
        <f>+'2grid'!Z196*DA$2</f>
        <v>431.58088235294122</v>
      </c>
      <c r="AA196" s="101">
        <f>+'2grid'!AA196*DB$2</f>
        <v>558.14292659212435</v>
      </c>
      <c r="AB196" s="101">
        <f>+'2grid'!AB196*DC$2</f>
        <v>770.20588235294122</v>
      </c>
      <c r="AC196" s="101">
        <f>+'2grid'!AC196*DD$2</f>
        <v>5254.8884686479505</v>
      </c>
      <c r="AD196" s="101">
        <f>+'2grid'!AD196*DE$2</f>
        <v>5521.1800864153638</v>
      </c>
      <c r="AE196" s="101">
        <f>+'2grid'!AE196*DF$2</f>
        <v>5766.9580902026119</v>
      </c>
      <c r="AF196" s="101">
        <f>+'2grid'!AF196*DG$2</f>
        <v>5992.6015175160874</v>
      </c>
      <c r="AG196" s="101">
        <f>+'2grid'!AG196*DH$2</f>
        <v>6198.4894058621812</v>
      </c>
      <c r="AH196" s="101">
        <f>+'2grid'!AH196*DI$2</f>
        <v>6385.0007927472916</v>
      </c>
      <c r="AI196" s="101">
        <f>+'2grid'!AI196*DJ$2</f>
        <v>6552.5147156778094</v>
      </c>
      <c r="AJ196" s="101">
        <f>+'2grid'!AJ196*DK$2</f>
        <v>6701.4102121601327</v>
      </c>
      <c r="AK196" s="101">
        <f>+'2grid'!AK196*DL$2</f>
        <v>6832.0663197006525</v>
      </c>
      <c r="AL196" s="101">
        <f>+'2grid'!AL196*DM$2</f>
        <v>6944.862075805765</v>
      </c>
      <c r="AM196" s="101">
        <f>+'2grid'!AM196*DN$2</f>
        <v>7040.1765179818594</v>
      </c>
      <c r="AN196" s="101">
        <f>+'2grid'!AN196*DO$2</f>
        <v>7118.3886837353348</v>
      </c>
      <c r="AO196" s="101">
        <f>+'2grid'!AO196*DP$2</f>
        <v>7179.8776105725819</v>
      </c>
      <c r="AP196" s="101">
        <f>+'2grid'!AP196*DQ$2</f>
        <v>7225.0223360000018</v>
      </c>
      <c r="AQ196" s="101">
        <f>+'2grid'!AQ196*DR$2</f>
        <v>6720.9592814908901</v>
      </c>
      <c r="AR196" s="101">
        <f>+'2grid'!AR196*DS$2</f>
        <v>7536.4036793268015</v>
      </c>
      <c r="AS196" s="101">
        <f>+'2grid'!AS196*DT$2</f>
        <v>8836.2033697285842</v>
      </c>
      <c r="AT196" s="101">
        <f>+'2grid'!AT196*DU$2</f>
        <v>11125.268822751646</v>
      </c>
      <c r="AU196" s="101">
        <f>+'2grid'!AU196*DV$2</f>
        <v>20858.519168856561</v>
      </c>
      <c r="AV196" s="101">
        <f>+'2grid'!AV196*DW$2</f>
        <v>24202.367979274095</v>
      </c>
      <c r="AW196" s="101">
        <f>+'2grid'!AW196*DX$2</f>
        <v>31833.093146273586</v>
      </c>
      <c r="AX196" s="101">
        <f>+'2grid'!AX196*DY$2</f>
        <v>40395.857937658475</v>
      </c>
      <c r="AY196" s="101">
        <f>+'2grid'!AY196*DZ$2</f>
        <v>47152.949607738963</v>
      </c>
      <c r="AZ196" s="101">
        <f>+'2grid'!AZ196*EA$2</f>
        <v>55189.276095719077</v>
      </c>
      <c r="BA196" s="101">
        <f>+'2grid'!BA196*EB$2</f>
        <v>62722.853500160527</v>
      </c>
      <c r="BB196" s="101">
        <f>+'2grid'!BB196*EC$2</f>
        <v>77448.142732303677</v>
      </c>
      <c r="BC196" s="101">
        <f>+'2grid'!BC196*ED$2</f>
        <v>91467.900000000009</v>
      </c>
      <c r="BD196" s="101">
        <f>+'2grid'!BD196*EE$2</f>
        <v>84795.34</v>
      </c>
      <c r="BE196" s="101">
        <f>+'2grid'!BE196*EF$2</f>
        <v>82885.56</v>
      </c>
      <c r="BF196" s="101">
        <f>+'2grid'!BF196*EG$2</f>
        <v>83655</v>
      </c>
      <c r="BG196" s="101">
        <f>+'2grid'!BG196*EH$2</f>
        <v>84767.28</v>
      </c>
      <c r="BH196" s="101">
        <f>+'2grid'!BH196*EI$2</f>
        <v>84767.28</v>
      </c>
      <c r="BI196" s="101">
        <f>+'2grid'!BI196*EJ$2</f>
        <v>84767.28</v>
      </c>
      <c r="BJ196" s="101">
        <f>+'2grid'!BJ196*EK$2</f>
        <v>84767.28</v>
      </c>
      <c r="BK196" s="101">
        <f>+'2grid'!BK196*EL$2</f>
        <v>84767.28</v>
      </c>
      <c r="BL196" s="101">
        <f>+'2grid'!BL196*EM$2</f>
        <v>84767.28</v>
      </c>
      <c r="BM196" s="101">
        <f>+'2grid'!BM196*EN$2</f>
        <v>84767.28</v>
      </c>
      <c r="BN196" s="101">
        <f>+'2grid'!BN196*EO$2</f>
        <v>84767.28</v>
      </c>
      <c r="BO196" s="101">
        <f>+'2grid'!BO196*EP$2</f>
        <v>84767.28</v>
      </c>
      <c r="BP196" s="101">
        <f>+'2grid'!BP196*EQ$2</f>
        <v>84767.28</v>
      </c>
      <c r="BQ196" s="101">
        <f>+'2grid'!BQ196*ER$2</f>
        <v>84767.28</v>
      </c>
      <c r="BR196" s="101">
        <f>+'2grid'!BR196*ES$2</f>
        <v>84767.28</v>
      </c>
      <c r="BS196" s="101">
        <f>+'2grid'!BS196*ET$2</f>
        <v>84767.28</v>
      </c>
      <c r="BT196" s="101">
        <f>+'2grid'!BT196*EU$2</f>
        <v>84767.28</v>
      </c>
      <c r="BU196" s="101">
        <f>+'2grid'!BU196*EV$2</f>
        <v>84767.28</v>
      </c>
      <c r="BV196" s="101">
        <f>+'2grid'!BV196*EW$2</f>
        <v>84767.28</v>
      </c>
      <c r="BW196" s="101">
        <f>+'2grid'!BW196*EX$2</f>
        <v>84767.28</v>
      </c>
      <c r="BX196" s="101">
        <f>+'2grid'!BX196*EY$2</f>
        <v>84767.28</v>
      </c>
      <c r="BY196" s="101">
        <f>+'2grid'!BY196*EZ$2</f>
        <v>84767.28</v>
      </c>
      <c r="BZ196" s="101">
        <f>+'2grid'!BZ196*FA$2</f>
        <v>84767.28</v>
      </c>
      <c r="CA196" s="101">
        <f>+'2grid'!CA196*FB$2</f>
        <v>84767.28</v>
      </c>
    </row>
    <row r="197" spans="1:79" x14ac:dyDescent="0.2">
      <c r="A197" s="9">
        <v>716</v>
      </c>
      <c r="B197" s="101">
        <f>+'2grid'!B197*CC$2</f>
        <v>0</v>
      </c>
      <c r="C197" s="101">
        <f>+'2grid'!C197*CD$2</f>
        <v>0</v>
      </c>
      <c r="D197" s="101">
        <f>+'2grid'!D197*CE$2</f>
        <v>0</v>
      </c>
      <c r="E197" s="101">
        <f>+'2grid'!E197*CF$2</f>
        <v>0</v>
      </c>
      <c r="F197" s="101">
        <f>+'2grid'!F197*CG$2</f>
        <v>0</v>
      </c>
      <c r="G197" s="101">
        <f>+'2grid'!G197*CH$2</f>
        <v>0</v>
      </c>
      <c r="H197" s="101">
        <f>+'2grid'!H197*CI$2</f>
        <v>0</v>
      </c>
      <c r="I197" s="101">
        <f>+'2grid'!I197*CJ$2</f>
        <v>0</v>
      </c>
      <c r="J197" s="101">
        <f>+'2grid'!J197*CK$2</f>
        <v>0.93687457058488055</v>
      </c>
      <c r="K197" s="101">
        <f>+'2grid'!K197*CL$2</f>
        <v>1.8477248475424031</v>
      </c>
      <c r="L197" s="101">
        <f>+'2grid'!L197*CM$2</f>
        <v>5.2387365041580587</v>
      </c>
      <c r="M197" s="101">
        <f>+'2grid'!M197*CN$2</f>
        <v>6.3668421237838251</v>
      </c>
      <c r="N197" s="101">
        <f>+'2grid'!N197*CO$2</f>
        <v>7.760425614688689</v>
      </c>
      <c r="O197" s="101">
        <f>+'2grid'!O197*CP$2</f>
        <v>9.48909734591426</v>
      </c>
      <c r="P197" s="101">
        <f>+'2grid'!P197*CQ$2</f>
        <v>11.643182226802336</v>
      </c>
      <c r="Q197" s="101">
        <f>+'2grid'!Q197*CR$2</f>
        <v>14.340818289010508</v>
      </c>
      <c r="R197" s="101">
        <f>+'2grid'!R197*CS$2</f>
        <v>17.737881850682534</v>
      </c>
      <c r="S197" s="101">
        <f>+'2grid'!S197*CT$2</f>
        <v>22.042051643481543</v>
      </c>
      <c r="T197" s="101">
        <f>+'2grid'!T197*CU$2</f>
        <v>27.533034559824458</v>
      </c>
      <c r="U197" s="101">
        <f>+'2grid'!U197*CV$2</f>
        <v>35.58548828123903</v>
      </c>
      <c r="V197" s="101">
        <f>+'2grid'!V197*CW$2</f>
        <v>45.261128176502289</v>
      </c>
      <c r="W197" s="101">
        <f>+'2grid'!W197*CX$2</f>
        <v>50.45676026392389</v>
      </c>
      <c r="X197" s="101">
        <f>+'2grid'!X197*CY$2</f>
        <v>56.728027069291663</v>
      </c>
      <c r="Y197" s="101">
        <f>+'2grid'!Y197*CZ$2</f>
        <v>64.406009182126965</v>
      </c>
      <c r="Z197" s="101">
        <f>+'2grid'!Z197*DA$2</f>
        <v>73.962068041512154</v>
      </c>
      <c r="AA197" s="101">
        <f>+'2grid'!AA197*DB$2</f>
        <v>172.17289329216598</v>
      </c>
      <c r="AB197" s="101">
        <f>+'2grid'!AB197*DC$2</f>
        <v>220.95769570112299</v>
      </c>
      <c r="AC197" s="101">
        <f>+'2grid'!AC197*DD$2</f>
        <v>1137.941581887354</v>
      </c>
      <c r="AD197" s="101">
        <f>+'2grid'!AD197*DE$2</f>
        <v>1239.4668020845338</v>
      </c>
      <c r="AE197" s="101">
        <f>+'2grid'!AE197*DF$2</f>
        <v>1345.2850652193999</v>
      </c>
      <c r="AF197" s="101">
        <f>+'2grid'!AF197*DG$2</f>
        <v>1454.3732250519181</v>
      </c>
      <c r="AG197" s="101">
        <f>+'2grid'!AG197*DH$2</f>
        <v>1567.1393555563161</v>
      </c>
      <c r="AH197" s="101">
        <f>+'2grid'!AH197*DI$2</f>
        <v>1684.0596549531576</v>
      </c>
      <c r="AI197" s="101">
        <f>+'2grid'!AI197*DJ$2</f>
        <v>1805.6938362196975</v>
      </c>
      <c r="AJ197" s="101">
        <f>+'2grid'!AJ197*DK$2</f>
        <v>1932.70501245736</v>
      </c>
      <c r="AK197" s="101">
        <f>+'2grid'!AK197*DL$2</f>
        <v>2065.8857215155172</v>
      </c>
      <c r="AL197" s="101">
        <f>+'2grid'!AL197*DM$2</f>
        <v>2206.1924718559685</v>
      </c>
      <c r="AM197" s="101">
        <f>+'2grid'!AM197*DN$2</f>
        <v>2354.792328897297</v>
      </c>
      <c r="AN197" s="101">
        <f>+'2grid'!AN197*DO$2</f>
        <v>2513.1268569813919</v>
      </c>
      <c r="AO197" s="101">
        <f>+'2grid'!AO197*DP$2</f>
        <v>2683.0016449813011</v>
      </c>
      <c r="AP197" s="101">
        <f>+'2grid'!AP197*DQ$2</f>
        <v>2866.7145126738847</v>
      </c>
      <c r="AQ197" s="101">
        <f>+'2grid'!AQ197*DR$2</f>
        <v>2841.7766375299861</v>
      </c>
      <c r="AR197" s="101">
        <f>+'2grid'!AR197*DS$2</f>
        <v>2822.6012531848705</v>
      </c>
      <c r="AS197" s="101">
        <f>+'2grid'!AS197*DT$2</f>
        <v>2810.7642190742131</v>
      </c>
      <c r="AT197" s="101">
        <f>+'2grid'!AT197*DU$2</f>
        <v>2808.5153895056633</v>
      </c>
      <c r="AU197" s="101">
        <f>+'2grid'!AU197*DV$2</f>
        <v>2819.1895259335561</v>
      </c>
      <c r="AV197" s="101">
        <f>+'2grid'!AV197*DW$2</f>
        <v>2847.9665915028331</v>
      </c>
      <c r="AW197" s="101">
        <f>+'2grid'!AW197*DX$2</f>
        <v>2903.3935884297039</v>
      </c>
      <c r="AX197" s="101">
        <f>+'2grid'!AX197*DY$2</f>
        <v>3018.0744736927672</v>
      </c>
      <c r="AY197" s="101">
        <f>+'2grid'!AY197*DZ$2</f>
        <v>3207.6987599654112</v>
      </c>
      <c r="AZ197" s="101">
        <f>+'2grid'!AZ197*EA$2</f>
        <v>3548.3902995160402</v>
      </c>
      <c r="BA197" s="101">
        <f>+'2grid'!BA197*EB$2</f>
        <v>4289.8615228408034</v>
      </c>
      <c r="BB197" s="101">
        <f>+'2grid'!BB197*EC$2</f>
        <v>7278.640208973311</v>
      </c>
      <c r="BC197" s="101">
        <f>+'2grid'!BC197*ED$2</f>
        <v>9234</v>
      </c>
      <c r="BD197" s="101">
        <f>+'2grid'!BD197*EE$2</f>
        <v>9519.93</v>
      </c>
      <c r="BE197" s="101">
        <f>+'2grid'!BE197*EF$2</f>
        <v>9844.06</v>
      </c>
      <c r="BF197" s="101">
        <f>+'2grid'!BF197*EG$2</f>
        <v>10140</v>
      </c>
      <c r="BG197" s="101">
        <f>+'2grid'!BG197*EH$2</f>
        <v>11473.6</v>
      </c>
      <c r="BH197" s="101">
        <f>+'2grid'!BH197*EI$2</f>
        <v>11655.4</v>
      </c>
      <c r="BI197" s="101">
        <f>+'2grid'!BI197*EJ$2</f>
        <v>11837.2</v>
      </c>
      <c r="BJ197" s="101">
        <f>+'2grid'!BJ197*EK$2</f>
        <v>12019</v>
      </c>
      <c r="BK197" s="101">
        <f>+'2grid'!BK197*EL$2</f>
        <v>12221</v>
      </c>
      <c r="BL197" s="101">
        <f>+'2grid'!BL197*EM$2</f>
        <v>12221</v>
      </c>
      <c r="BM197" s="101">
        <f>+'2grid'!BM197*EN$2</f>
        <v>12221</v>
      </c>
      <c r="BN197" s="101">
        <f>+'2grid'!BN197*EO$2</f>
        <v>12221</v>
      </c>
      <c r="BO197" s="101">
        <f>+'2grid'!BO197*EP$2</f>
        <v>12221</v>
      </c>
      <c r="BP197" s="101">
        <f>+'2grid'!BP197*EQ$2</f>
        <v>12221</v>
      </c>
      <c r="BQ197" s="101">
        <f>+'2grid'!BQ197*ER$2</f>
        <v>12221</v>
      </c>
      <c r="BR197" s="101">
        <f>+'2grid'!BR197*ES$2</f>
        <v>12221</v>
      </c>
      <c r="BS197" s="101">
        <f>+'2grid'!BS197*ET$2</f>
        <v>12221</v>
      </c>
      <c r="BT197" s="101">
        <f>+'2grid'!BT197*EU$2</f>
        <v>12221</v>
      </c>
      <c r="BU197" s="101">
        <f>+'2grid'!BU197*EV$2</f>
        <v>12221</v>
      </c>
      <c r="BV197" s="101">
        <f>+'2grid'!BV197*EW$2</f>
        <v>12221</v>
      </c>
      <c r="BW197" s="101">
        <f>+'2grid'!BW197*EX$2</f>
        <v>12221</v>
      </c>
      <c r="BX197" s="101">
        <f>+'2grid'!BX197*EY$2</f>
        <v>12221</v>
      </c>
      <c r="BY197" s="101">
        <f>+'2grid'!BY197*EZ$2</f>
        <v>12221</v>
      </c>
      <c r="BZ197" s="101">
        <f>+'2grid'!BZ197*FA$2</f>
        <v>12221</v>
      </c>
      <c r="CA197" s="101">
        <f>+'2grid'!CA197*FB$2</f>
        <v>12221</v>
      </c>
    </row>
    <row r="198" spans="1:79" x14ac:dyDescent="0.2">
      <c r="A198" s="9">
        <v>724</v>
      </c>
      <c r="B198" s="101">
        <f>+'2grid'!B198*CC$2</f>
        <v>0</v>
      </c>
      <c r="C198" s="101">
        <f>+'2grid'!C198*CD$2</f>
        <v>0</v>
      </c>
      <c r="D198" s="101">
        <f>+'2grid'!D198*CE$2</f>
        <v>0</v>
      </c>
      <c r="E198" s="101">
        <f>+'2grid'!E198*CF$2</f>
        <v>0</v>
      </c>
      <c r="F198" s="101">
        <f>+'2grid'!F198*CG$2</f>
        <v>0</v>
      </c>
      <c r="G198" s="101">
        <f>+'2grid'!G198*CH$2</f>
        <v>178.50333998460408</v>
      </c>
      <c r="H198" s="101">
        <f>+'2grid'!H198*CI$2</f>
        <v>352.24659090295211</v>
      </c>
      <c r="I198" s="101">
        <f>+'2grid'!I198*CJ$2</f>
        <v>694.97300367339187</v>
      </c>
      <c r="J198" s="101">
        <f>+'2grid'!J198*CK$2</f>
        <v>1370.9056510817595</v>
      </c>
      <c r="K198" s="101">
        <f>+'2grid'!K198*CL$2</f>
        <v>2703.7305896334697</v>
      </c>
      <c r="L198" s="101">
        <f>+'2grid'!L198*CM$2</f>
        <v>5671.7245884448339</v>
      </c>
      <c r="M198" s="101">
        <f>+'2grid'!M198*CN$2</f>
        <v>5762.3753518815329</v>
      </c>
      <c r="N198" s="101">
        <f>+'2grid'!N198*CO$2</f>
        <v>5839.6817733146099</v>
      </c>
      <c r="O198" s="101">
        <f>+'2grid'!O198*CP$2</f>
        <v>5392.6170735577971</v>
      </c>
      <c r="P198" s="101">
        <f>+'2grid'!P198*CQ$2</f>
        <v>4961.3629658506534</v>
      </c>
      <c r="Q198" s="101">
        <f>+'2grid'!Q198*CR$2</f>
        <v>4278.4773947268204</v>
      </c>
      <c r="R198" s="101">
        <f>+'2grid'!R198*CS$2</f>
        <v>3627.8745937800072</v>
      </c>
      <c r="S198" s="101">
        <f>+'2grid'!S198*CT$2</f>
        <v>3636.7130640255964</v>
      </c>
      <c r="T198" s="101">
        <f>+'2grid'!T198*CU$2</f>
        <v>3636.200427774786</v>
      </c>
      <c r="U198" s="101">
        <f>+'2grid'!U198*CV$2</f>
        <v>3625.9788497354293</v>
      </c>
      <c r="V198" s="101">
        <f>+'2grid'!V198*CW$2</f>
        <v>3605.5863952191694</v>
      </c>
      <c r="W198" s="101">
        <f>+'2grid'!W198*CX$2</f>
        <v>3899.3653383480696</v>
      </c>
      <c r="X198" s="101">
        <f>+'2grid'!X198*CY$2</f>
        <v>4570.3939458239711</v>
      </c>
      <c r="Y198" s="101">
        <f>+'2grid'!Y198*CZ$2</f>
        <v>5959.2622427611777</v>
      </c>
      <c r="Z198" s="101">
        <f>+'2grid'!Z198*DA$2</f>
        <v>4163.597083793009</v>
      </c>
      <c r="AA198" s="101">
        <f>+'2grid'!AA198*DB$2</f>
        <v>4666.5748822745618</v>
      </c>
      <c r="AB198" s="101">
        <f>+'2grid'!AB198*DC$2</f>
        <v>5752.0713619095177</v>
      </c>
      <c r="AC198" s="101">
        <f>+'2grid'!AC198*DD$2</f>
        <v>5058.8775975709068</v>
      </c>
      <c r="AD198" s="101">
        <f>+'2grid'!AD198*DE$2</f>
        <v>5634.523728530331</v>
      </c>
      <c r="AE198" s="101">
        <f>+'2grid'!AE198*DF$2</f>
        <v>5714.6444433991119</v>
      </c>
      <c r="AF198" s="101">
        <f>+'2grid'!AF198*DG$2</f>
        <v>5794.7224193133407</v>
      </c>
      <c r="AG198" s="101">
        <f>+'2grid'!AG198*DH$2</f>
        <v>5874.6735032460956</v>
      </c>
      <c r="AH198" s="101">
        <f>+'2grid'!AH198*DI$2</f>
        <v>5954.4064260008881</v>
      </c>
      <c r="AI198" s="101">
        <f>+'2grid'!AI198*DJ$2</f>
        <v>6033.8221317715961</v>
      </c>
      <c r="AJ198" s="101">
        <f>+'2grid'!AJ198*DK$2</f>
        <v>6112.8130211828648</v>
      </c>
      <c r="AK198" s="101">
        <f>+'2grid'!AK198*DL$2</f>
        <v>6191.2620930676803</v>
      </c>
      <c r="AL198" s="101">
        <f>+'2grid'!AL198*DM$2</f>
        <v>6269.0419671323252</v>
      </c>
      <c r="AM198" s="101">
        <f>+'2grid'!AM198*DN$2</f>
        <v>6346.0137657730511</v>
      </c>
      <c r="AN198" s="101">
        <f>+'2grid'!AN198*DO$2</f>
        <v>6422.0258284128631</v>
      </c>
      <c r="AO198" s="101">
        <f>+'2grid'!AO198*DP$2</f>
        <v>6496.9122255150423</v>
      </c>
      <c r="AP198" s="101">
        <f>+'2grid'!AP198*DQ$2</f>
        <v>6831.9218081029921</v>
      </c>
      <c r="AQ198" s="101">
        <f>+'2grid'!AQ198*DR$2</f>
        <v>6709.4278528260902</v>
      </c>
      <c r="AR198" s="101">
        <f>+'2grid'!AR198*DS$2</f>
        <v>7203.1702739406519</v>
      </c>
      <c r="AS198" s="101">
        <f>+'2grid'!AS198*DT$2</f>
        <v>7802.0036446025415</v>
      </c>
      <c r="AT198" s="101">
        <f>+'2grid'!AT198*DU$2</f>
        <v>8076.455614965419</v>
      </c>
      <c r="AU198" s="101">
        <f>+'2grid'!AU198*DV$2</f>
        <v>8354.8440304915966</v>
      </c>
      <c r="AV198" s="101">
        <f>+'2grid'!AV198*DW$2</f>
        <v>8580.0090766345693</v>
      </c>
      <c r="AW198" s="101">
        <f>+'2grid'!AW198*DX$2</f>
        <v>8602.325619510013</v>
      </c>
      <c r="AX198" s="101">
        <f>+'2grid'!AX198*DY$2</f>
        <v>9089.7115002444389</v>
      </c>
      <c r="AY198" s="101">
        <f>+'2grid'!AY198*DZ$2</f>
        <v>9578.9413430179975</v>
      </c>
      <c r="AZ198" s="101">
        <f>+'2grid'!AZ198*EA$2</f>
        <v>10435.018069780172</v>
      </c>
      <c r="BA198" s="101">
        <f>+'2grid'!BA198*EB$2</f>
        <v>11278.267377112323</v>
      </c>
      <c r="BB198" s="101">
        <f>+'2grid'!BB198*EC$2</f>
        <v>12004.212581966445</v>
      </c>
      <c r="BC198" s="101">
        <f>+'2grid'!BC198*ED$2</f>
        <v>12825</v>
      </c>
      <c r="BD198" s="101">
        <f>+'2grid'!BD198*EE$2</f>
        <v>11855.2</v>
      </c>
      <c r="BE198" s="101">
        <f>+'2grid'!BE198*EF$2</f>
        <v>10932.302</v>
      </c>
      <c r="BF198" s="101">
        <f>+'2grid'!BF198*EG$2</f>
        <v>10444.200000000001</v>
      </c>
      <c r="BG198" s="101">
        <f>+'2grid'!BG198*EH$2</f>
        <v>11576.62</v>
      </c>
      <c r="BH198" s="101">
        <f>+'2grid'!BH198*EI$2</f>
        <v>11590.76</v>
      </c>
      <c r="BI198" s="101">
        <f>+'2grid'!BI198*EJ$2</f>
        <v>11648.33</v>
      </c>
      <c r="BJ198" s="101">
        <f>+'2grid'!BJ198*EK$2</f>
        <v>11283.72</v>
      </c>
      <c r="BK198" s="101">
        <f>+'2grid'!BK198*EL$2</f>
        <v>11225.14</v>
      </c>
      <c r="BL198" s="101">
        <f>+'2grid'!BL198*EM$2</f>
        <v>11433.2</v>
      </c>
      <c r="BM198" s="101">
        <f>+'2grid'!BM198*EN$2</f>
        <v>11145.35</v>
      </c>
      <c r="BN198" s="101">
        <f>+'2grid'!BN198*EO$2</f>
        <v>10714.08</v>
      </c>
      <c r="BO198" s="101">
        <f>+'2grid'!BO198*EP$2</f>
        <v>10978.7</v>
      </c>
      <c r="BP198" s="101">
        <f>+'2grid'!BP198*EQ$2</f>
        <v>10861.54</v>
      </c>
      <c r="BQ198" s="101">
        <f>+'2grid'!BQ198*ER$2</f>
        <v>10427.24</v>
      </c>
      <c r="BR198" s="101">
        <f>+'2grid'!BR198*ES$2</f>
        <v>10122.219999999999</v>
      </c>
      <c r="BS198" s="101">
        <f>+'2grid'!BS198*ET$2</f>
        <v>10100</v>
      </c>
      <c r="BT198" s="101">
        <f>+'2grid'!BT198*EU$2</f>
        <v>9926.5493333333288</v>
      </c>
      <c r="BU198" s="101">
        <f>+'2grid'!BU198*EV$2</f>
        <v>9617.6688888888821</v>
      </c>
      <c r="BV198" s="101">
        <f>+'2grid'!BV198*EW$2</f>
        <v>9401.504948148131</v>
      </c>
      <c r="BW198" s="101">
        <f>+'2grid'!BW198*EX$2</f>
        <v>9250.9526024690658</v>
      </c>
      <c r="BX198" s="101">
        <f>+'2grid'!BX198*EY$2</f>
        <v>9060.4123700411183</v>
      </c>
      <c r="BY198" s="101">
        <f>+'2grid'!BY198*EZ$2</f>
        <v>8815.4254621672881</v>
      </c>
      <c r="BZ198" s="101">
        <f>+'2grid'!BZ198*FA$2</f>
        <v>8607.624808369379</v>
      </c>
      <c r="CA198" s="101">
        <f>+'2grid'!CA198*FB$2</f>
        <v>8425.6982707171901</v>
      </c>
    </row>
    <row r="199" spans="1:79" x14ac:dyDescent="0.2">
      <c r="A199" s="9">
        <v>732</v>
      </c>
      <c r="B199" s="101">
        <f>+'2grid'!B199*CC$2</f>
        <v>0</v>
      </c>
      <c r="C199" s="101">
        <f>+'2grid'!C199*CD$2</f>
        <v>0</v>
      </c>
      <c r="D199" s="101">
        <f>+'2grid'!D199*CE$2</f>
        <v>0</v>
      </c>
      <c r="E199" s="101">
        <f>+'2grid'!E199*CF$2</f>
        <v>0</v>
      </c>
      <c r="F199" s="101">
        <f>+'2grid'!F199*CG$2</f>
        <v>0</v>
      </c>
      <c r="G199" s="101">
        <f>+'2grid'!G199*CH$2</f>
        <v>0</v>
      </c>
      <c r="H199" s="101">
        <f>+'2grid'!H199*CI$2</f>
        <v>0</v>
      </c>
      <c r="I199" s="101">
        <f>+'2grid'!I199*CJ$2</f>
        <v>0</v>
      </c>
      <c r="J199" s="101">
        <f>+'2grid'!J199*CK$2</f>
        <v>5.7102224553170813E-5</v>
      </c>
      <c r="K199" s="101">
        <f>+'2grid'!K199*CL$2</f>
        <v>1.1261827620208688E-4</v>
      </c>
      <c r="L199" s="101">
        <f>+'2grid'!L199*CM$2</f>
        <v>2.0818519368343523E-4</v>
      </c>
      <c r="M199" s="101">
        <f>+'2grid'!M199*CN$2</f>
        <v>3.8378678037229928E-4</v>
      </c>
      <c r="N199" s="101">
        <f>+'2grid'!N199*CO$2</f>
        <v>7.0729935485279504E-4</v>
      </c>
      <c r="O199" s="101">
        <f>+'2grid'!O199*CP$2</f>
        <v>1.3031221809516164E-3</v>
      </c>
      <c r="P199" s="101">
        <f>+'2grid'!P199*CQ$2</f>
        <v>2.4001088841642056E-3</v>
      </c>
      <c r="Q199" s="101">
        <f>+'2grid'!Q199*CR$2</f>
        <v>4.4191193982077428E-3</v>
      </c>
      <c r="R199" s="101">
        <f>+'2grid'!R199*CS$2</f>
        <v>8.1338149473892517E-3</v>
      </c>
      <c r="S199" s="101">
        <f>+'2grid'!S199*CT$2</f>
        <v>1.4965839418385595E-2</v>
      </c>
      <c r="T199" s="101">
        <f>+'2grid'!T199*CU$2</f>
        <v>2.752645464453065E-2</v>
      </c>
      <c r="U199" s="101">
        <f>+'2grid'!U199*CV$2</f>
        <v>5.0609925711728093E-2</v>
      </c>
      <c r="V199" s="101">
        <f>+'2grid'!V199*CW$2</f>
        <v>9.3014529309302263E-2</v>
      </c>
      <c r="W199" s="101">
        <f>+'2grid'!W199*CX$2</f>
        <v>0.17087896482958939</v>
      </c>
      <c r="X199" s="101">
        <f>+'2grid'!X199*CY$2</f>
        <v>0.31379191350794433</v>
      </c>
      <c r="Y199" s="101">
        <f>+'2grid'!Y199*CZ$2</f>
        <v>0.57597331492576642</v>
      </c>
      <c r="Z199" s="101">
        <f>+'2grid'!Z199*DA$2</f>
        <v>1.0567252350452567</v>
      </c>
      <c r="AA199" s="101">
        <f>+'2grid'!AA199*DB$2</f>
        <v>1.9378134461338157</v>
      </c>
      <c r="AB199" s="101">
        <f>+'2grid'!AB199*DC$2</f>
        <v>3.5517507685458276</v>
      </c>
      <c r="AC199" s="101">
        <f>+'2grid'!AC199*DD$2</f>
        <v>6.5064399854826593</v>
      </c>
      <c r="AD199" s="101">
        <f>+'2grid'!AD199*DE$2</f>
        <v>8.0949688113697285</v>
      </c>
      <c r="AE199" s="101">
        <f>+'2grid'!AE199*DF$2</f>
        <v>10.070677430802373</v>
      </c>
      <c r="AF199" s="101">
        <f>+'2grid'!AF199*DG$2</f>
        <v>12.52776171137419</v>
      </c>
      <c r="AG199" s="101">
        <f>+'2grid'!AG199*DH$2</f>
        <v>15.583288219025272</v>
      </c>
      <c r="AH199" s="101">
        <f>+'2grid'!AH199*DI$2</f>
        <v>19.382735008047135</v>
      </c>
      <c r="AI199" s="101">
        <f>+'2grid'!AI199*DJ$2</f>
        <v>24.106871508754274</v>
      </c>
      <c r="AJ199" s="101">
        <f>+'2grid'!AJ199*DK$2</f>
        <v>29.980300279991482</v>
      </c>
      <c r="AK199" s="101">
        <f>+'2grid'!AK199*DL$2</f>
        <v>37.282060959827277</v>
      </c>
      <c r="AL199" s="101">
        <f>+'2grid'!AL199*DM$2</f>
        <v>46.358792892333028</v>
      </c>
      <c r="AM199" s="101">
        <f>+'2grid'!AM199*DN$2</f>
        <v>57.641072064406117</v>
      </c>
      <c r="AN199" s="101">
        <f>+'2grid'!AN199*DO$2</f>
        <v>71.663685640638718</v>
      </c>
      <c r="AO199" s="101">
        <f>+'2grid'!AO199*DP$2</f>
        <v>89.539987587264193</v>
      </c>
      <c r="AP199" s="101">
        <f>+'2grid'!AP199*DQ$2</f>
        <v>111.86672056711822</v>
      </c>
      <c r="AQ199" s="101">
        <f>+'2grid'!AQ199*DR$2</f>
        <v>139.74946709502689</v>
      </c>
      <c r="AR199" s="101">
        <f>+'2grid'!AR199*DS$2</f>
        <v>174.56781036171881</v>
      </c>
      <c r="AS199" s="101">
        <f>+'2grid'!AS199*DT$2</f>
        <v>171.89738889221806</v>
      </c>
      <c r="AT199" s="101">
        <f>+'2grid'!AT199*DU$2</f>
        <v>171.07015199974691</v>
      </c>
      <c r="AU199" s="101">
        <f>+'2grid'!AU199*DV$2</f>
        <v>170.00129869897307</v>
      </c>
      <c r="AV199" s="101">
        <f>+'2grid'!AV199*DW$2</f>
        <v>168.65206885045433</v>
      </c>
      <c r="AW199" s="101">
        <f>+'2grid'!AW199*DX$2</f>
        <v>166.97304296126993</v>
      </c>
      <c r="AX199" s="101">
        <f>+'2grid'!AX199*DY$2</f>
        <v>165.85090491054748</v>
      </c>
      <c r="AY199" s="101">
        <f>+'2grid'!AY199*DZ$2</f>
        <v>321.90196927481219</v>
      </c>
      <c r="AZ199" s="101">
        <f>+'2grid'!AZ199*EA$2</f>
        <v>622.31522101719395</v>
      </c>
      <c r="BA199" s="101">
        <f>+'2grid'!BA199*EB$2</f>
        <v>1196.6538732761558</v>
      </c>
      <c r="BB199" s="101">
        <f>+'2grid'!BB199*EC$2</f>
        <v>2283.4465476274213</v>
      </c>
      <c r="BC199" s="101">
        <f>+'2grid'!BC199*ED$2</f>
        <v>5130</v>
      </c>
      <c r="BD199" s="101">
        <f>+'2grid'!BD199*EE$2</f>
        <v>5110</v>
      </c>
      <c r="BE199" s="101">
        <f>+'2grid'!BE199*EF$2</f>
        <v>5090</v>
      </c>
      <c r="BF199" s="101">
        <f>+'2grid'!BF199*EG$2</f>
        <v>5070</v>
      </c>
      <c r="BG199" s="101">
        <f>+'2grid'!BG199*EH$2</f>
        <v>5050</v>
      </c>
      <c r="BH199" s="101">
        <f>+'2grid'!BH199*EI$2</f>
        <v>5050</v>
      </c>
      <c r="BI199" s="101">
        <f>+'2grid'!BI199*EJ$2</f>
        <v>5050</v>
      </c>
      <c r="BJ199" s="101">
        <f>+'2grid'!BJ199*EK$2</f>
        <v>5050</v>
      </c>
      <c r="BK199" s="101">
        <f>+'2grid'!BK199*EL$2</f>
        <v>5050</v>
      </c>
      <c r="BL199" s="101">
        <f>+'2grid'!BL199*EM$2</f>
        <v>5050</v>
      </c>
      <c r="BM199" s="101">
        <f>+'2grid'!BM199*EN$2</f>
        <v>5050</v>
      </c>
      <c r="BN199" s="101">
        <f>+'2grid'!BN199*EO$2</f>
        <v>5050</v>
      </c>
      <c r="BO199" s="101">
        <f>+'2grid'!BO199*EP$2</f>
        <v>5050</v>
      </c>
      <c r="BP199" s="101">
        <f>+'2grid'!BP199*EQ$2</f>
        <v>5050</v>
      </c>
      <c r="BQ199" s="101">
        <f>+'2grid'!BQ199*ER$2</f>
        <v>5050</v>
      </c>
      <c r="BR199" s="101">
        <f>+'2grid'!BR199*ES$2</f>
        <v>5050</v>
      </c>
      <c r="BS199" s="101">
        <f>+'2grid'!BS199*ET$2</f>
        <v>5050</v>
      </c>
      <c r="BT199" s="101">
        <f>+'2grid'!BT199*EU$2</f>
        <v>5050</v>
      </c>
      <c r="BU199" s="101">
        <f>+'2grid'!BU199*EV$2</f>
        <v>5050</v>
      </c>
      <c r="BV199" s="101">
        <f>+'2grid'!BV199*EW$2</f>
        <v>5050</v>
      </c>
      <c r="BW199" s="101">
        <f>+'2grid'!BW199*EX$2</f>
        <v>5050</v>
      </c>
      <c r="BX199" s="101">
        <f>+'2grid'!BX199*EY$2</f>
        <v>5050</v>
      </c>
      <c r="BY199" s="101">
        <f>+'2grid'!BY199*EZ$2</f>
        <v>5050</v>
      </c>
      <c r="BZ199" s="101">
        <f>+'2grid'!BZ199*FA$2</f>
        <v>5050</v>
      </c>
      <c r="CA199" s="101">
        <f>+'2grid'!CA199*FB$2</f>
        <v>5050</v>
      </c>
    </row>
    <row r="200" spans="1:79" x14ac:dyDescent="0.2">
      <c r="A200" s="9">
        <v>736</v>
      </c>
      <c r="B200" s="101">
        <f>+'2grid'!B200*CC$2</f>
        <v>0</v>
      </c>
      <c r="C200" s="101">
        <f>+'2grid'!C200*CD$2</f>
        <v>0</v>
      </c>
      <c r="D200" s="101">
        <f>+'2grid'!D200*CE$2</f>
        <v>0</v>
      </c>
      <c r="E200" s="101">
        <f>+'2grid'!E200*CF$2</f>
        <v>0</v>
      </c>
      <c r="F200" s="101">
        <f>+'2grid'!F200*CG$2</f>
        <v>0</v>
      </c>
      <c r="G200" s="101">
        <f>+'2grid'!G200*CH$2</f>
        <v>949.73511137685989</v>
      </c>
      <c r="H200" s="101">
        <f>+'2grid'!H200*CI$2</f>
        <v>1874.1439531170038</v>
      </c>
      <c r="I200" s="101">
        <f>+'2grid'!I200*CJ$2</f>
        <v>3697.6353669605746</v>
      </c>
      <c r="J200" s="101">
        <f>+'2grid'!J200*CK$2</f>
        <v>7293.9656553742843</v>
      </c>
      <c r="K200" s="101">
        <f>+'2grid'!K200*CL$2</f>
        <v>14385.321153654837</v>
      </c>
      <c r="L200" s="101">
        <f>+'2grid'!L200*CM$2</f>
        <v>47455.498156238922</v>
      </c>
      <c r="M200" s="101">
        <f>+'2grid'!M200*CN$2</f>
        <v>96426.381967887151</v>
      </c>
      <c r="N200" s="101">
        <f>+'2grid'!N200*CO$2</f>
        <v>96203.631694911252</v>
      </c>
      <c r="O200" s="101">
        <f>+'2grid'!O200*CP$2</f>
        <v>95855.361722382455</v>
      </c>
      <c r="P200" s="101">
        <f>+'2grid'!P200*CQ$2</f>
        <v>95370.323072879255</v>
      </c>
      <c r="Q200" s="101">
        <f>+'2grid'!Q200*CR$2</f>
        <v>94735.811339531501</v>
      </c>
      <c r="R200" s="101">
        <f>+'2grid'!R200*CS$2</f>
        <v>93937.33059386845</v>
      </c>
      <c r="S200" s="101">
        <f>+'2grid'!S200*CT$2</f>
        <v>92958.143438331128</v>
      </c>
      <c r="T200" s="101">
        <f>+'2grid'!T200*CU$2</f>
        <v>91778.656544810088</v>
      </c>
      <c r="U200" s="101">
        <f>+'2grid'!U200*CV$2</f>
        <v>94187.930963693841</v>
      </c>
      <c r="V200" s="101">
        <f>+'2grid'!V200*CW$2</f>
        <v>95871.945265259172</v>
      </c>
      <c r="W200" s="101">
        <f>+'2grid'!W200*CX$2</f>
        <v>93773.593533184845</v>
      </c>
      <c r="X200" s="101">
        <f>+'2grid'!X200*CY$2</f>
        <v>91222.058376138812</v>
      </c>
      <c r="Y200" s="101">
        <f>+'2grid'!Y200*CZ$2</f>
        <v>92621.933697160945</v>
      </c>
      <c r="Z200" s="101">
        <f>+'2grid'!Z200*DA$2</f>
        <v>92833.279046373384</v>
      </c>
      <c r="AA200" s="101">
        <f>+'2grid'!AA200*DB$2</f>
        <v>91707.609173850738</v>
      </c>
      <c r="AB200" s="101">
        <f>+'2grid'!AB200*DC$2</f>
        <v>89703.055357834732</v>
      </c>
      <c r="AC200" s="101">
        <f>+'2grid'!AC200*DD$2</f>
        <v>85560.866878101893</v>
      </c>
      <c r="AD200" s="101">
        <f>+'2grid'!AD200*DE$2</f>
        <v>84678.766174120712</v>
      </c>
      <c r="AE200" s="101">
        <f>+'2grid'!AE200*DF$2</f>
        <v>83679.657542247602</v>
      </c>
      <c r="AF200" s="101">
        <f>+'2grid'!AF200*DG$2</f>
        <v>82681.810580618345</v>
      </c>
      <c r="AG200" s="101">
        <f>+'2grid'!AG200*DH$2</f>
        <v>81685.544473289017</v>
      </c>
      <c r="AH200" s="101">
        <f>+'2grid'!AH200*DI$2</f>
        <v>80691.264630904596</v>
      </c>
      <c r="AI200" s="101">
        <f>+'2grid'!AI200*DJ$2</f>
        <v>79699.487173336631</v>
      </c>
      <c r="AJ200" s="101">
        <f>+'2grid'!AJ200*DK$2</f>
        <v>78710.871485576587</v>
      </c>
      <c r="AK200" s="101">
        <f>+'2grid'!AK200*DL$2</f>
        <v>77726.264002115859</v>
      </c>
      <c r="AL200" s="101">
        <f>+'2grid'!AL200*DM$2</f>
        <v>76746.757838613339</v>
      </c>
      <c r="AM200" s="101">
        <f>+'2grid'!AM200*DN$2</f>
        <v>75773.775156481133</v>
      </c>
      <c r="AN200" s="101">
        <f>+'2grid'!AN200*DO$2</f>
        <v>74809.182735902126</v>
      </c>
      <c r="AO200" s="101">
        <f>+'2grid'!AO200*DP$2</f>
        <v>73855.457061073845</v>
      </c>
      <c r="AP200" s="101">
        <f>+'2grid'!AP200*DQ$2</f>
        <v>72915.924952532761</v>
      </c>
      <c r="AQ200" s="101">
        <f>+'2grid'!AQ200*DR$2</f>
        <v>71995.122553262627</v>
      </c>
      <c r="AR200" s="101">
        <f>+'2grid'!AR200*DS$2</f>
        <v>71099.34545377703</v>
      </c>
      <c r="AS200" s="101">
        <f>+'2grid'!AS200*DT$2</f>
        <v>70237.518631868254</v>
      </c>
      <c r="AT200" s="101">
        <f>+'2grid'!AT200*DU$2</f>
        <v>69422.62435865539</v>
      </c>
      <c r="AU200" s="101">
        <f>+'2grid'!AU200*DV$2</f>
        <v>68674.153643245591</v>
      </c>
      <c r="AV200" s="101">
        <f>+'2grid'!AV200*DW$2</f>
        <v>68022.55412243391</v>
      </c>
      <c r="AW200" s="101">
        <f>+'2grid'!AW200*DX$2</f>
        <v>67517.883742069884</v>
      </c>
      <c r="AX200" s="101">
        <f>+'2grid'!AX200*DY$2</f>
        <v>67636.224793102811</v>
      </c>
      <c r="AY200" s="101">
        <f>+'2grid'!AY200*DZ$2</f>
        <v>68169.420019793848</v>
      </c>
      <c r="AZ200" s="101">
        <f>+'2grid'!AZ200*EA$2</f>
        <v>69513.991165583881</v>
      </c>
      <c r="BA200" s="101">
        <f>+'2grid'!BA200*EB$2</f>
        <v>72810.061185990227</v>
      </c>
      <c r="BB200" s="101">
        <f>+'2grid'!BB200*EC$2</f>
        <v>86734.198753176956</v>
      </c>
      <c r="BC200" s="101">
        <f>+'2grid'!BC200*ED$2</f>
        <v>100548</v>
      </c>
      <c r="BD200" s="101">
        <f>+'2grid'!BD200*EE$2</f>
        <v>100156</v>
      </c>
      <c r="BE200" s="101">
        <f>+'2grid'!BE200*EF$2</f>
        <v>99764</v>
      </c>
      <c r="BF200" s="101">
        <f>+'2grid'!BF200*EG$2</f>
        <v>111540</v>
      </c>
      <c r="BG200" s="101">
        <f>+'2grid'!BG200*EH$2</f>
        <v>116377.25</v>
      </c>
      <c r="BH200" s="101">
        <f>+'2grid'!BH200*EI$2</f>
        <v>116756</v>
      </c>
      <c r="BI200" s="101">
        <f>+'2grid'!BI200*EJ$2</f>
        <v>117129.7</v>
      </c>
      <c r="BJ200" s="101">
        <f>+'2grid'!BJ200*EK$2</f>
        <v>117503.4</v>
      </c>
      <c r="BK200" s="101">
        <f>+'2grid'!BK200*EL$2</f>
        <v>117503.4</v>
      </c>
      <c r="BL200" s="101">
        <f>+'2grid'!BL200*EM$2</f>
        <v>117503.4</v>
      </c>
      <c r="BM200" s="101">
        <f>+'2grid'!BM200*EN$2</f>
        <v>118351.8</v>
      </c>
      <c r="BN200" s="101">
        <f>+'2grid'!BN200*EO$2</f>
        <v>118399.27</v>
      </c>
      <c r="BO200" s="101">
        <f>+'2grid'!BO200*EP$2</f>
        <v>118399.27</v>
      </c>
      <c r="BP200" s="101">
        <f>+'2grid'!BP200*EQ$2</f>
        <v>118399.27</v>
      </c>
      <c r="BQ200" s="101">
        <f>+'2grid'!BQ200*ER$2</f>
        <v>118399.27</v>
      </c>
      <c r="BR200" s="101">
        <f>+'2grid'!BR200*ES$2</f>
        <v>118399.27</v>
      </c>
      <c r="BS200" s="101">
        <f>+'2grid'!BS200*ET$2</f>
        <v>118395.432</v>
      </c>
      <c r="BT200" s="101">
        <f>+'2grid'!BT200*EU$2</f>
        <v>118396.71133333333</v>
      </c>
      <c r="BU200" s="101">
        <f>+'2grid'!BU200*EV$2</f>
        <v>118395.77315555555</v>
      </c>
      <c r="BV200" s="101">
        <f>+'2grid'!BV200*EW$2</f>
        <v>118394.72125925924</v>
      </c>
      <c r="BW200" s="101">
        <f>+'2grid'!BW200*EX$2</f>
        <v>118393.6674676543</v>
      </c>
      <c r="BX200" s="101">
        <f>+'2grid'!BX200*EY$2</f>
        <v>118392.82089646089</v>
      </c>
      <c r="BY200" s="101">
        <f>+'2grid'!BY200*EZ$2</f>
        <v>118392.53045094101</v>
      </c>
      <c r="BZ200" s="101">
        <f>+'2grid'!BZ200*FA$2</f>
        <v>118391.28926244899</v>
      </c>
      <c r="CA200" s="101">
        <f>+'2grid'!CA200*FB$2</f>
        <v>118390.48323588524</v>
      </c>
    </row>
    <row r="201" spans="1:79" x14ac:dyDescent="0.2">
      <c r="A201" s="9">
        <v>740</v>
      </c>
      <c r="B201" s="101">
        <f>+'2grid'!B201*CC$2</f>
        <v>0</v>
      </c>
      <c r="C201" s="101">
        <f>+'2grid'!C201*CD$2</f>
        <v>0</v>
      </c>
      <c r="D201" s="101">
        <f>+'2grid'!D201*CE$2</f>
        <v>0</v>
      </c>
      <c r="E201" s="101">
        <f>+'2grid'!E201*CF$2</f>
        <v>0</v>
      </c>
      <c r="F201" s="101">
        <f>+'2grid'!F201*CG$2</f>
        <v>0</v>
      </c>
      <c r="G201" s="101">
        <f>+'2grid'!G201*CH$2</f>
        <v>0</v>
      </c>
      <c r="H201" s="101">
        <f>+'2grid'!H201*CI$2</f>
        <v>0</v>
      </c>
      <c r="I201" s="101">
        <f>+'2grid'!I201*CJ$2</f>
        <v>0</v>
      </c>
      <c r="J201" s="101">
        <f>+'2grid'!J201*CK$2</f>
        <v>0</v>
      </c>
      <c r="K201" s="101">
        <f>+'2grid'!K201*CL$2</f>
        <v>0</v>
      </c>
      <c r="L201" s="101">
        <f>+'2grid'!L201*CM$2</f>
        <v>0</v>
      </c>
      <c r="M201" s="101">
        <f>+'2grid'!M201*CN$2</f>
        <v>0</v>
      </c>
      <c r="N201" s="101">
        <f>+'2grid'!N201*CO$2</f>
        <v>0</v>
      </c>
      <c r="O201" s="101">
        <f>+'2grid'!O201*CP$2</f>
        <v>0</v>
      </c>
      <c r="P201" s="101">
        <f>+'2grid'!P201*CQ$2</f>
        <v>0</v>
      </c>
      <c r="Q201" s="101">
        <f>+'2grid'!Q201*CR$2</f>
        <v>0</v>
      </c>
      <c r="R201" s="101">
        <f>+'2grid'!R201*CS$2</f>
        <v>0</v>
      </c>
      <c r="S201" s="101">
        <f>+'2grid'!S201*CT$2</f>
        <v>0</v>
      </c>
      <c r="T201" s="101">
        <f>+'2grid'!T201*CU$2</f>
        <v>0</v>
      </c>
      <c r="U201" s="101">
        <f>+'2grid'!U201*CV$2</f>
        <v>0</v>
      </c>
      <c r="V201" s="101">
        <f>+'2grid'!V201*CW$2</f>
        <v>0</v>
      </c>
      <c r="W201" s="101">
        <f>+'2grid'!W201*CX$2</f>
        <v>0</v>
      </c>
      <c r="X201" s="101">
        <f>+'2grid'!X201*CY$2</f>
        <v>0</v>
      </c>
      <c r="Y201" s="101">
        <f>+'2grid'!Y201*CZ$2</f>
        <v>0</v>
      </c>
      <c r="Z201" s="101">
        <f>+'2grid'!Z201*DA$2</f>
        <v>0</v>
      </c>
      <c r="AA201" s="101">
        <f>+'2grid'!AA201*DB$2</f>
        <v>0</v>
      </c>
      <c r="AB201" s="101">
        <f>+'2grid'!AB201*DC$2</f>
        <v>0.29816412486823118</v>
      </c>
      <c r="AC201" s="101">
        <f>+'2grid'!AC201*DD$2</f>
        <v>0.42048187684124272</v>
      </c>
      <c r="AD201" s="101">
        <f>+'2grid'!AD201*DE$2</f>
        <v>0.46615070135776904</v>
      </c>
      <c r="AE201" s="101">
        <f>+'2grid'!AE201*DF$2</f>
        <v>0.51645235749788587</v>
      </c>
      <c r="AF201" s="101">
        <f>+'2grid'!AF201*DG$2</f>
        <v>0.57183397414751347</v>
      </c>
      <c r="AG201" s="101">
        <f>+'2grid'!AG201*DH$2</f>
        <v>0.63278407250401147</v>
      </c>
      <c r="AH201" s="101">
        <f>+'2grid'!AH201*DI$2</f>
        <v>0.69983624976321324</v>
      </c>
      <c r="AI201" s="101">
        <f>+'2grid'!AI201*DJ$2</f>
        <v>0.77357317712727158</v>
      </c>
      <c r="AJ201" s="101">
        <f>+'2grid'!AJ201*DK$2</f>
        <v>0.85463093762474507</v>
      </c>
      <c r="AK201" s="101">
        <f>+'2grid'!AK201*DL$2</f>
        <v>0.94370373116110395</v>
      </c>
      <c r="AL201" s="101">
        <f>+'2grid'!AL201*DM$2</f>
        <v>1.0415489762741583</v>
      </c>
      <c r="AM201" s="101">
        <f>+'2grid'!AM201*DN$2</f>
        <v>1.1489928402616278</v>
      </c>
      <c r="AN201" s="101">
        <f>+'2grid'!AN201*DO$2</f>
        <v>1.2809868047292643</v>
      </c>
      <c r="AO201" s="101">
        <f>+'2grid'!AO201*DP$2</f>
        <v>1.4012705309596551</v>
      </c>
      <c r="AP201" s="101">
        <f>+'2grid'!AP201*DQ$2</f>
        <v>1.5314278400473207</v>
      </c>
      <c r="AQ201" s="101">
        <f>+'2grid'!AQ201*DR$2</f>
        <v>1.6722002542310086</v>
      </c>
      <c r="AR201" s="101">
        <f>+'2grid'!AR201*DS$2</f>
        <v>1.8243809022810331</v>
      </c>
      <c r="AS201" s="101">
        <f>+'2grid'!AS201*DT$2</f>
        <v>1.8146346222369374</v>
      </c>
      <c r="AT201" s="101">
        <f>+'2grid'!AT201*DU$2</f>
        <v>1.8631325113263038</v>
      </c>
      <c r="AU201" s="101">
        <f>+'2grid'!AU201*DV$2</f>
        <v>1.9027749848675843</v>
      </c>
      <c r="AV201" s="101">
        <f>+'2grid'!AV201*DW$2</f>
        <v>1.9313032302937552</v>
      </c>
      <c r="AW201" s="101">
        <f>+'2grid'!AW201*DX$2</f>
        <v>1.9461000024659134</v>
      </c>
      <c r="AX201" s="101">
        <f>+'2grid'!AX201*DY$2</f>
        <v>1.9553578604037136</v>
      </c>
      <c r="AY201" s="101">
        <f>+'2grid'!AY201*DZ$2</f>
        <v>2.0998828434661907</v>
      </c>
      <c r="AZ201" s="101">
        <f>+'2grid'!AZ201*EA$2</f>
        <v>2.7184769026917972</v>
      </c>
      <c r="BA201" s="101">
        <f>+'2grid'!BA201*EB$2</f>
        <v>3.3771518661466779</v>
      </c>
      <c r="BB201" s="101">
        <f>+'2grid'!BB201*EC$2</f>
        <v>4.2962627129835456</v>
      </c>
      <c r="BC201" s="101">
        <f>+'2grid'!BC201*ED$2</f>
        <v>6.1560000000000006</v>
      </c>
      <c r="BD201" s="101">
        <f>+'2grid'!BD201*EE$2</f>
        <v>10.220000000000001</v>
      </c>
      <c r="BE201" s="101">
        <f>+'2grid'!BE201*EF$2</f>
        <v>20.36</v>
      </c>
      <c r="BF201" s="101">
        <f>+'2grid'!BF201*EG$2</f>
        <v>20.28</v>
      </c>
      <c r="BG201" s="101">
        <f>+'2grid'!BG201*EH$2</f>
        <v>21.21</v>
      </c>
      <c r="BH201" s="101">
        <f>+'2grid'!BH201*EI$2</f>
        <v>21.21</v>
      </c>
      <c r="BI201" s="101">
        <f>+'2grid'!BI201*EJ$2</f>
        <v>22.22</v>
      </c>
      <c r="BJ201" s="101">
        <f>+'2grid'!BJ201*EK$2</f>
        <v>19.695</v>
      </c>
      <c r="BK201" s="101">
        <f>+'2grid'!BK201*EL$2</f>
        <v>18.684999999999999</v>
      </c>
      <c r="BL201" s="101">
        <f>+'2grid'!BL201*EM$2</f>
        <v>17.978000000000002</v>
      </c>
      <c r="BM201" s="101">
        <f>+'2grid'!BM201*EN$2</f>
        <v>17.978000000000002</v>
      </c>
      <c r="BN201" s="101">
        <f>+'2grid'!BN201*EO$2</f>
        <v>18.18</v>
      </c>
      <c r="BO201" s="101">
        <f>+'2grid'!BO201*EP$2</f>
        <v>18.988</v>
      </c>
      <c r="BP201" s="101">
        <f>+'2grid'!BP201*EQ$2</f>
        <v>17.573999999999998</v>
      </c>
      <c r="BQ201" s="101">
        <f>+'2grid'!BQ201*ER$2</f>
        <v>17.170000000000002</v>
      </c>
      <c r="BR201" s="101">
        <f>+'2grid'!BR201*ES$2</f>
        <v>17.170000000000002</v>
      </c>
      <c r="BS201" s="101">
        <f>+'2grid'!BS201*ET$2</f>
        <v>17.170000000000002</v>
      </c>
      <c r="BT201" s="101">
        <f>+'2grid'!BT201*EU$2</f>
        <v>16.617866666666593</v>
      </c>
      <c r="BU201" s="101">
        <f>+'2grid'!BU201*EV$2</f>
        <v>16.142044444444384</v>
      </c>
      <c r="BV201" s="101">
        <f>+'2grid'!BV201*EW$2</f>
        <v>16.092367407407338</v>
      </c>
      <c r="BW201" s="101">
        <f>+'2grid'!BW201*EX$2</f>
        <v>15.824630123456689</v>
      </c>
      <c r="BX201" s="101">
        <f>+'2grid'!BX201*EY$2</f>
        <v>15.459261168724124</v>
      </c>
      <c r="BY201" s="101">
        <f>+'2grid'!BY201*EZ$2</f>
        <v>15.119386886145271</v>
      </c>
      <c r="BZ201" s="101">
        <f>+'2grid'!BZ201*FA$2</f>
        <v>14.895077514768948</v>
      </c>
      <c r="CA201" s="101">
        <f>+'2grid'!CA201*FB$2</f>
        <v>14.636880074134933</v>
      </c>
    </row>
    <row r="202" spans="1:79" x14ac:dyDescent="0.2">
      <c r="A202" s="9">
        <v>744</v>
      </c>
      <c r="B202" s="101">
        <f>+'2grid'!B202*CC$2</f>
        <v>0</v>
      </c>
      <c r="C202" s="101">
        <f>+'2grid'!C202*CD$2</f>
        <v>0</v>
      </c>
      <c r="D202" s="101">
        <f>+'2grid'!D202*CE$2</f>
        <v>0</v>
      </c>
      <c r="E202" s="101">
        <f>+'2grid'!E202*CF$2</f>
        <v>0</v>
      </c>
      <c r="F202" s="101">
        <f>+'2grid'!F202*CG$2</f>
        <v>0</v>
      </c>
      <c r="G202" s="101">
        <f>+'2grid'!G202*CH$2</f>
        <v>0</v>
      </c>
      <c r="H202" s="101">
        <f>+'2grid'!H202*CI$2</f>
        <v>0</v>
      </c>
      <c r="I202" s="101">
        <f>+'2grid'!I202*CJ$2</f>
        <v>0</v>
      </c>
      <c r="J202" s="101">
        <f>+'2grid'!J202*CK$2</f>
        <v>0</v>
      </c>
      <c r="K202" s="101">
        <f>+'2grid'!K202*CL$2</f>
        <v>0</v>
      </c>
      <c r="L202" s="101">
        <f>+'2grid'!L202*CM$2</f>
        <v>0</v>
      </c>
      <c r="M202" s="101">
        <f>+'2grid'!M202*CN$2</f>
        <v>0</v>
      </c>
      <c r="N202" s="101">
        <f>+'2grid'!N202*CO$2</f>
        <v>0</v>
      </c>
      <c r="O202" s="101">
        <f>+'2grid'!O202*CP$2</f>
        <v>0</v>
      </c>
      <c r="P202" s="101">
        <f>+'2grid'!P202*CQ$2</f>
        <v>0</v>
      </c>
      <c r="Q202" s="101">
        <f>+'2grid'!Q202*CR$2</f>
        <v>0</v>
      </c>
      <c r="R202" s="101">
        <f>+'2grid'!R202*CS$2</f>
        <v>0</v>
      </c>
      <c r="S202" s="101">
        <f>+'2grid'!S202*CT$2</f>
        <v>0</v>
      </c>
      <c r="T202" s="101">
        <f>+'2grid'!T202*CU$2</f>
        <v>0</v>
      </c>
      <c r="U202" s="101">
        <f>+'2grid'!U202*CV$2</f>
        <v>0</v>
      </c>
      <c r="V202" s="101">
        <f>+'2grid'!V202*CW$2</f>
        <v>0</v>
      </c>
      <c r="W202" s="101">
        <f>+'2grid'!W202*CX$2</f>
        <v>0</v>
      </c>
      <c r="X202" s="101">
        <f>+'2grid'!X202*CY$2</f>
        <v>0</v>
      </c>
      <c r="Y202" s="101">
        <f>+'2grid'!Y202*CZ$2</f>
        <v>0</v>
      </c>
      <c r="Z202" s="101">
        <f>+'2grid'!Z202*DA$2</f>
        <v>0</v>
      </c>
      <c r="AA202" s="101">
        <f>+'2grid'!AA202*DB$2</f>
        <v>0</v>
      </c>
      <c r="AB202" s="101">
        <f>+'2grid'!AB202*DC$2</f>
        <v>0</v>
      </c>
      <c r="AC202" s="101">
        <f>+'2grid'!AC202*DD$2</f>
        <v>0</v>
      </c>
      <c r="AD202" s="101">
        <f>+'2grid'!AD202*DE$2</f>
        <v>0</v>
      </c>
      <c r="AE202" s="101">
        <f>+'2grid'!AE202*DF$2</f>
        <v>0</v>
      </c>
      <c r="AF202" s="101">
        <f>+'2grid'!AF202*DG$2</f>
        <v>0</v>
      </c>
      <c r="AG202" s="101">
        <f>+'2grid'!AG202*DH$2</f>
        <v>0</v>
      </c>
      <c r="AH202" s="101">
        <f>+'2grid'!AH202*DI$2</f>
        <v>0</v>
      </c>
      <c r="AI202" s="101">
        <f>+'2grid'!AI202*DJ$2</f>
        <v>0</v>
      </c>
      <c r="AJ202" s="101">
        <f>+'2grid'!AJ202*DK$2</f>
        <v>0</v>
      </c>
      <c r="AK202" s="101">
        <f>+'2grid'!AK202*DL$2</f>
        <v>0</v>
      </c>
      <c r="AL202" s="101">
        <f>+'2grid'!AL202*DM$2</f>
        <v>0</v>
      </c>
      <c r="AM202" s="101">
        <f>+'2grid'!AM202*DN$2</f>
        <v>0</v>
      </c>
      <c r="AN202" s="101">
        <f>+'2grid'!AN202*DO$2</f>
        <v>0</v>
      </c>
      <c r="AO202" s="101">
        <f>+'2grid'!AO202*DP$2</f>
        <v>0</v>
      </c>
      <c r="AP202" s="101">
        <f>+'2grid'!AP202*DQ$2</f>
        <v>0</v>
      </c>
      <c r="AQ202" s="101">
        <f>+'2grid'!AQ202*DR$2</f>
        <v>0</v>
      </c>
      <c r="AR202" s="101">
        <f>+'2grid'!AR202*DS$2</f>
        <v>0</v>
      </c>
      <c r="AS202" s="101">
        <f>+'2grid'!AS202*DT$2</f>
        <v>0</v>
      </c>
      <c r="AT202" s="101">
        <f>+'2grid'!AT202*DU$2</f>
        <v>0</v>
      </c>
      <c r="AU202" s="101">
        <f>+'2grid'!AU202*DV$2</f>
        <v>0</v>
      </c>
      <c r="AV202" s="101">
        <f>+'2grid'!AV202*DW$2</f>
        <v>0</v>
      </c>
      <c r="AW202" s="101">
        <f>+'2grid'!AW202*DX$2</f>
        <v>0</v>
      </c>
      <c r="AX202" s="101">
        <f>+'2grid'!AX202*DY$2</f>
        <v>0</v>
      </c>
      <c r="AY202" s="101">
        <f>+'2grid'!AY202*DZ$2</f>
        <v>0</v>
      </c>
      <c r="AZ202" s="101">
        <f>+'2grid'!AZ202*EA$2</f>
        <v>0</v>
      </c>
      <c r="BA202" s="101">
        <f>+'2grid'!BA202*EB$2</f>
        <v>0</v>
      </c>
      <c r="BB202" s="101">
        <f>+'2grid'!BB202*EC$2</f>
        <v>0</v>
      </c>
      <c r="BC202" s="101">
        <f>+'2grid'!BC202*ED$2</f>
        <v>0</v>
      </c>
      <c r="BD202" s="101">
        <f>+'2grid'!BD202*EE$2</f>
        <v>0</v>
      </c>
      <c r="BE202" s="101">
        <f>+'2grid'!BE202*EF$2</f>
        <v>0</v>
      </c>
      <c r="BF202" s="101">
        <f>+'2grid'!BF202*EG$2</f>
        <v>0</v>
      </c>
      <c r="BG202" s="101">
        <f>+'2grid'!BG202*EH$2</f>
        <v>0</v>
      </c>
      <c r="BH202" s="101">
        <f>+'2grid'!BH202*EI$2</f>
        <v>0</v>
      </c>
      <c r="BI202" s="101">
        <f>+'2grid'!BI202*EJ$2</f>
        <v>0</v>
      </c>
      <c r="BJ202" s="101">
        <f>+'2grid'!BJ202*EK$2</f>
        <v>0</v>
      </c>
      <c r="BK202" s="101">
        <f>+'2grid'!BK202*EL$2</f>
        <v>0</v>
      </c>
      <c r="BL202" s="101">
        <f>+'2grid'!BL202*EM$2</f>
        <v>0</v>
      </c>
      <c r="BM202" s="101">
        <f>+'2grid'!BM202*EN$2</f>
        <v>0</v>
      </c>
      <c r="BN202" s="101">
        <f>+'2grid'!BN202*EO$2</f>
        <v>0</v>
      </c>
      <c r="BO202" s="101">
        <f>+'2grid'!BO202*EP$2</f>
        <v>0</v>
      </c>
      <c r="BP202" s="101">
        <f>+'2grid'!BP202*EQ$2</f>
        <v>0</v>
      </c>
      <c r="BQ202" s="101">
        <f>+'2grid'!BQ202*ER$2</f>
        <v>0</v>
      </c>
      <c r="BR202" s="101">
        <f>+'2grid'!BR202*ES$2</f>
        <v>0</v>
      </c>
      <c r="BS202" s="101">
        <f>+'2grid'!BS202*ET$2</f>
        <v>0</v>
      </c>
      <c r="BT202" s="101">
        <f>+'2grid'!BT202*EU$2</f>
        <v>0</v>
      </c>
      <c r="BU202" s="101">
        <f>+'2grid'!BU202*EV$2</f>
        <v>0</v>
      </c>
      <c r="BV202" s="101">
        <f>+'2grid'!BV202*EW$2</f>
        <v>0</v>
      </c>
      <c r="BW202" s="101">
        <f>+'2grid'!BW202*EX$2</f>
        <v>0</v>
      </c>
      <c r="BX202" s="101">
        <f>+'2grid'!BX202*EY$2</f>
        <v>0</v>
      </c>
      <c r="BY202" s="101">
        <f>+'2grid'!BY202*EZ$2</f>
        <v>0</v>
      </c>
      <c r="BZ202" s="101">
        <f>+'2grid'!BZ202*FA$2</f>
        <v>0</v>
      </c>
      <c r="CA202" s="101">
        <f>+'2grid'!CA202*FB$2</f>
        <v>0</v>
      </c>
    </row>
    <row r="203" spans="1:79" x14ac:dyDescent="0.2">
      <c r="A203" s="9">
        <v>748</v>
      </c>
      <c r="B203" s="101">
        <f>+'2grid'!B203*CC$2</f>
        <v>0</v>
      </c>
      <c r="C203" s="101">
        <f>+'2grid'!C203*CD$2</f>
        <v>0</v>
      </c>
      <c r="D203" s="101">
        <f>+'2grid'!D203*CE$2</f>
        <v>0</v>
      </c>
      <c r="E203" s="101">
        <f>+'2grid'!E203*CF$2</f>
        <v>0</v>
      </c>
      <c r="F203" s="101">
        <f>+'2grid'!F203*CG$2</f>
        <v>0</v>
      </c>
      <c r="G203" s="101">
        <f>+'2grid'!G203*CH$2</f>
        <v>0</v>
      </c>
      <c r="H203" s="101">
        <f>+'2grid'!H203*CI$2</f>
        <v>3.2164767212453309E-2</v>
      </c>
      <c r="I203" s="101">
        <f>+'2grid'!I203*CJ$2</f>
        <v>6.6111137421273475E-2</v>
      </c>
      <c r="J203" s="101">
        <f>+'2grid'!J203*CK$2</f>
        <v>0.14495590614843384</v>
      </c>
      <c r="K203" s="101">
        <f>+'2grid'!K203*CL$2</f>
        <v>0.35007708841493212</v>
      </c>
      <c r="L203" s="101">
        <f>+'2grid'!L203*CM$2</f>
        <v>0.99255125826118729</v>
      </c>
      <c r="M203" s="101">
        <f>+'2grid'!M203*CN$2</f>
        <v>1.0590307966844399</v>
      </c>
      <c r="N203" s="101">
        <f>+'2grid'!N203*CO$2</f>
        <v>1.1332563690413635</v>
      </c>
      <c r="O203" s="101">
        <f>+'2grid'!O203*CP$2</f>
        <v>1.2165379166933135</v>
      </c>
      <c r="P203" s="101">
        <f>+'2grid'!P203*CQ$2</f>
        <v>1.3104804955237563</v>
      </c>
      <c r="Q203" s="101">
        <f>+'2grid'!Q203*CR$2</f>
        <v>1.4170687448458206</v>
      </c>
      <c r="R203" s="101">
        <f>+'2grid'!R203*CS$2</f>
        <v>1.5387811710987638</v>
      </c>
      <c r="S203" s="101">
        <f>+'2grid'!S203*CT$2</f>
        <v>1.6787469658437588</v>
      </c>
      <c r="T203" s="101">
        <f>+'2grid'!T203*CU$2</f>
        <v>1.8409645446894853</v>
      </c>
      <c r="U203" s="101">
        <f>+'2grid'!U203*CV$2</f>
        <v>2.226226900139773</v>
      </c>
      <c r="V203" s="101">
        <f>+'2grid'!V203*CW$2</f>
        <v>2.6873837409948398</v>
      </c>
      <c r="W203" s="101">
        <f>+'2grid'!W203*CX$2</f>
        <v>3.595049861623373</v>
      </c>
      <c r="X203" s="101">
        <f>+'2grid'!X203*CY$2</f>
        <v>4.7155247172434693</v>
      </c>
      <c r="Y203" s="101">
        <f>+'2grid'!Y203*CZ$2</f>
        <v>6.1185805611719681</v>
      </c>
      <c r="Z203" s="101">
        <f>+'2grid'!Z203*DA$2</f>
        <v>7.9047085391686602</v>
      </c>
      <c r="AA203" s="101">
        <f>+'2grid'!AA203*DB$2</f>
        <v>10.222781727160267</v>
      </c>
      <c r="AB203" s="101">
        <f>+'2grid'!AB203*DC$2</f>
        <v>14.106864469900993</v>
      </c>
      <c r="AC203" s="101">
        <f>+'2grid'!AC203*DD$2</f>
        <v>96.246992044774686</v>
      </c>
      <c r="AD203" s="101">
        <f>+'2grid'!AD203*DE$2</f>
        <v>120.01545442578671</v>
      </c>
      <c r="AE203" s="101">
        <f>+'2grid'!AE203*DF$2</f>
        <v>138.69922065126846</v>
      </c>
      <c r="AF203" s="101">
        <f>+'2grid'!AF203*DG$2</f>
        <v>159.53694418551794</v>
      </c>
      <c r="AG203" s="101">
        <f>+'2grid'!AG203*DH$2</f>
        <v>182.74841218163212</v>
      </c>
      <c r="AH203" s="101">
        <f>+'2grid'!AH203*DI$2</f>
        <v>208.57429980824674</v>
      </c>
      <c r="AI203" s="101">
        <f>+'2grid'!AI203*DJ$2</f>
        <v>237.27805343044781</v>
      </c>
      <c r="AJ203" s="101">
        <f>+'2grid'!AJ203*DK$2</f>
        <v>269.14793554929736</v>
      </c>
      <c r="AK203" s="101">
        <f>+'2grid'!AK203*DL$2</f>
        <v>304.49924466327269</v>
      </c>
      <c r="AL203" s="101">
        <f>+'2grid'!AL203*DM$2</f>
        <v>343.67672421100315</v>
      </c>
      <c r="AM203" s="101">
        <f>+'2grid'!AM203*DN$2</f>
        <v>387.05717581761479</v>
      </c>
      <c r="AN203" s="101">
        <f>+'2grid'!AN203*DO$2</f>
        <v>435.05229320023454</v>
      </c>
      <c r="AO203" s="101">
        <f>+'2grid'!AO203*DP$2</f>
        <v>488.11173429514798</v>
      </c>
      <c r="AP203" s="101">
        <f>+'2grid'!AP203*DQ$2</f>
        <v>546.72645045327181</v>
      </c>
      <c r="AQ203" s="101">
        <f>+'2grid'!AQ203*DR$2</f>
        <v>566.48706530694767</v>
      </c>
      <c r="AR203" s="101">
        <f>+'2grid'!AR203*DS$2</f>
        <v>586.07004941890273</v>
      </c>
      <c r="AS203" s="101">
        <f>+'2grid'!AS203*DT$2</f>
        <v>605.33278614588039</v>
      </c>
      <c r="AT203" s="101">
        <f>+'2grid'!AT203*DU$2</f>
        <v>624.11211358361811</v>
      </c>
      <c r="AU203" s="101">
        <f>+'2grid'!AU203*DV$2</f>
        <v>642.22207095051863</v>
      </c>
      <c r="AV203" s="101">
        <f>+'2grid'!AV203*DW$2</f>
        <v>659.4514295718318</v>
      </c>
      <c r="AW203" s="101">
        <f>+'2grid'!AW203*DX$2</f>
        <v>675.56098999302174</v>
      </c>
      <c r="AX203" s="101">
        <f>+'2grid'!AX203*DY$2</f>
        <v>694.26301357541058</v>
      </c>
      <c r="AY203" s="101">
        <f>+'2grid'!AY203*DZ$2</f>
        <v>711.4999065463835</v>
      </c>
      <c r="AZ203" s="101">
        <f>+'2grid'!AZ203*EA$2</f>
        <v>726.90049900451004</v>
      </c>
      <c r="BA203" s="101">
        <f>+'2grid'!BA203*EB$2</f>
        <v>740.04181031897656</v>
      </c>
      <c r="BB203" s="101">
        <f>+'2grid'!BB203*EC$2</f>
        <v>1159.0175310012894</v>
      </c>
      <c r="BC203" s="101">
        <f>+'2grid'!BC203*ED$2</f>
        <v>1376.8920000000001</v>
      </c>
      <c r="BD203" s="101">
        <f>+'2grid'!BD203*EE$2</f>
        <v>1371.5240000000001</v>
      </c>
      <c r="BE203" s="101">
        <f>+'2grid'!BE203*EF$2</f>
        <v>1121.836</v>
      </c>
      <c r="BF203" s="101">
        <f>+'2grid'!BF203*EG$2</f>
        <v>1091.0640000000001</v>
      </c>
      <c r="BG203" s="101">
        <f>+'2grid'!BG203*EH$2</f>
        <v>1042.32</v>
      </c>
      <c r="BH203" s="101">
        <f>+'2grid'!BH203*EI$2</f>
        <v>1042.32</v>
      </c>
      <c r="BI203" s="101">
        <f>+'2grid'!BI203*EJ$2</f>
        <v>1042.32</v>
      </c>
      <c r="BJ203" s="101">
        <f>+'2grid'!BJ203*EK$2</f>
        <v>1042.32</v>
      </c>
      <c r="BK203" s="101">
        <f>+'2grid'!BK203*EL$2</f>
        <v>1042.32</v>
      </c>
      <c r="BL203" s="101">
        <f>+'2grid'!BL203*EM$2</f>
        <v>1042.32</v>
      </c>
      <c r="BM203" s="101">
        <f>+'2grid'!BM203*EN$2</f>
        <v>1042.32</v>
      </c>
      <c r="BN203" s="101">
        <f>+'2grid'!BN203*EO$2</f>
        <v>1042.32</v>
      </c>
      <c r="BO203" s="101">
        <f>+'2grid'!BO203*EP$2</f>
        <v>1042.32</v>
      </c>
      <c r="BP203" s="101">
        <f>+'2grid'!BP203*EQ$2</f>
        <v>1042.32</v>
      </c>
      <c r="BQ203" s="101">
        <f>+'2grid'!BQ203*ER$2</f>
        <v>1042.32</v>
      </c>
      <c r="BR203" s="101">
        <f>+'2grid'!BR203*ES$2</f>
        <v>1042.32</v>
      </c>
      <c r="BS203" s="101">
        <f>+'2grid'!BS203*ET$2</f>
        <v>1042.32</v>
      </c>
      <c r="BT203" s="101">
        <f>+'2grid'!BT203*EU$2</f>
        <v>1042.32</v>
      </c>
      <c r="BU203" s="101">
        <f>+'2grid'!BU203*EV$2</f>
        <v>1042.32</v>
      </c>
      <c r="BV203" s="101">
        <f>+'2grid'!BV203*EW$2</f>
        <v>1042.32</v>
      </c>
      <c r="BW203" s="101">
        <f>+'2grid'!BW203*EX$2</f>
        <v>1042.32</v>
      </c>
      <c r="BX203" s="101">
        <f>+'2grid'!BX203*EY$2</f>
        <v>1042.32</v>
      </c>
      <c r="BY203" s="101">
        <f>+'2grid'!BY203*EZ$2</f>
        <v>1042.32</v>
      </c>
      <c r="BZ203" s="101">
        <f>+'2grid'!BZ203*FA$2</f>
        <v>1042.32</v>
      </c>
      <c r="CA203" s="101">
        <f>+'2grid'!CA203*FB$2</f>
        <v>1042.32</v>
      </c>
    </row>
    <row r="204" spans="1:79" x14ac:dyDescent="0.2">
      <c r="A204" s="9">
        <v>752</v>
      </c>
      <c r="B204" s="101">
        <f>+'2grid'!B204*CC$2</f>
        <v>0</v>
      </c>
      <c r="C204" s="101">
        <f>+'2grid'!C204*CD$2</f>
        <v>0</v>
      </c>
      <c r="D204" s="101">
        <f>+'2grid'!D204*CE$2</f>
        <v>0</v>
      </c>
      <c r="E204" s="101">
        <f>+'2grid'!E204*CF$2</f>
        <v>0</v>
      </c>
      <c r="F204" s="101">
        <f>+'2grid'!F204*CG$2</f>
        <v>0</v>
      </c>
      <c r="G204" s="101">
        <f>+'2grid'!G204*CH$2</f>
        <v>0.78384840401543476</v>
      </c>
      <c r="H204" s="101">
        <f>+'2grid'!H204*CI$2</f>
        <v>1.4697118234848636</v>
      </c>
      <c r="I204" s="101">
        <f>+'2grid'!I204*CJ$2</f>
        <v>2.7297368159106314</v>
      </c>
      <c r="J204" s="101">
        <f>+'2grid'!J204*CK$2</f>
        <v>6.2518500214978188</v>
      </c>
      <c r="K204" s="101">
        <f>+'2grid'!K204*CL$2</f>
        <v>28.032363329806287</v>
      </c>
      <c r="L204" s="101">
        <f>+'2grid'!L204*CM$2</f>
        <v>96.752475658340728</v>
      </c>
      <c r="M204" s="101">
        <f>+'2grid'!M204*CN$2</f>
        <v>102.89495570878218</v>
      </c>
      <c r="N204" s="101">
        <f>+'2grid'!N204*CO$2</f>
        <v>108.39452032673718</v>
      </c>
      <c r="O204" s="101">
        <f>+'2grid'!O204*CP$2</f>
        <v>113.24825663207685</v>
      </c>
      <c r="P204" s="101">
        <f>+'2grid'!P204*CQ$2</f>
        <v>117.45181919498151</v>
      </c>
      <c r="Q204" s="101">
        <f>+'2grid'!Q204*CR$2</f>
        <v>120.99906623962562</v>
      </c>
      <c r="R204" s="101">
        <f>+'2grid'!R204*CS$2</f>
        <v>123.88157915902435</v>
      </c>
      <c r="S204" s="101">
        <f>+'2grid'!S204*CT$2</f>
        <v>126.0880174706348</v>
      </c>
      <c r="T204" s="101">
        <f>+'2grid'!T204*CU$2</f>
        <v>127.60323659236451</v>
      </c>
      <c r="U204" s="101">
        <f>+'2grid'!U204*CV$2</f>
        <v>128.40705515016413</v>
      </c>
      <c r="V204" s="101">
        <f>+'2grid'!V204*CW$2</f>
        <v>128.47248931300086</v>
      </c>
      <c r="W204" s="101">
        <f>+'2grid'!W204*CX$2</f>
        <v>142.97304763964155</v>
      </c>
      <c r="X204" s="101">
        <f>+'2grid'!X204*CY$2</f>
        <v>154.91773099552771</v>
      </c>
      <c r="Y204" s="101">
        <f>+'2grid'!Y204*CZ$2</f>
        <v>296.04669828901962</v>
      </c>
      <c r="Z204" s="101">
        <f>+'2grid'!Z204*DA$2</f>
        <v>108.75000273305659</v>
      </c>
      <c r="AA204" s="101">
        <f>+'2grid'!AA204*DB$2</f>
        <v>117.61806474123023</v>
      </c>
      <c r="AB204" s="101">
        <f>+'2grid'!AB204*DC$2</f>
        <v>161.90107849820416</v>
      </c>
      <c r="AC204" s="101">
        <f>+'2grid'!AC204*DD$2</f>
        <v>258.80281893661322</v>
      </c>
      <c r="AD204" s="101">
        <f>+'2grid'!AD204*DE$2</f>
        <v>264.26559070721356</v>
      </c>
      <c r="AE204" s="101">
        <f>+'2grid'!AE204*DF$2</f>
        <v>264.73773558095036</v>
      </c>
      <c r="AF204" s="101">
        <f>+'2grid'!AF204*DG$2</f>
        <v>289.7894518526798</v>
      </c>
      <c r="AG204" s="101">
        <f>+'2grid'!AG204*DH$2</f>
        <v>301.76327174661543</v>
      </c>
      <c r="AH204" s="101">
        <f>+'2grid'!AH204*DI$2</f>
        <v>304.94762597206187</v>
      </c>
      <c r="AI204" s="101">
        <f>+'2grid'!AI204*DJ$2</f>
        <v>322.88867935852704</v>
      </c>
      <c r="AJ204" s="101">
        <f>+'2grid'!AJ204*DK$2</f>
        <v>336.20022509836457</v>
      </c>
      <c r="AK204" s="101">
        <f>+'2grid'!AK204*DL$2</f>
        <v>339.96936548486758</v>
      </c>
      <c r="AL204" s="101">
        <f>+'2grid'!AL204*DM$2</f>
        <v>345.92223355655005</v>
      </c>
      <c r="AM204" s="101">
        <f>+'2grid'!AM204*DN$2</f>
        <v>363.49464803823446</v>
      </c>
      <c r="AN204" s="101">
        <f>+'2grid'!AN204*DO$2</f>
        <v>361.62168365607471</v>
      </c>
      <c r="AO204" s="101">
        <f>+'2grid'!AO204*DP$2</f>
        <v>379.2570299527988</v>
      </c>
      <c r="AP204" s="101">
        <f>+'2grid'!AP204*DQ$2</f>
        <v>413.41162814449206</v>
      </c>
      <c r="AQ204" s="101">
        <f>+'2grid'!AQ204*DR$2</f>
        <v>437.5145442816663</v>
      </c>
      <c r="AR204" s="101">
        <f>+'2grid'!AR204*DS$2</f>
        <v>472.25108717753341</v>
      </c>
      <c r="AS204" s="101">
        <f>+'2grid'!AS204*DT$2</f>
        <v>507.29352293199906</v>
      </c>
      <c r="AT204" s="101">
        <f>+'2grid'!AT204*DU$2</f>
        <v>536.62785525799211</v>
      </c>
      <c r="AU204" s="101">
        <f>+'2grid'!AU204*DV$2</f>
        <v>571.69328716175016</v>
      </c>
      <c r="AV204" s="101">
        <f>+'2grid'!AV204*DW$2</f>
        <v>578.90523601556072</v>
      </c>
      <c r="AW204" s="101">
        <f>+'2grid'!AW204*DX$2</f>
        <v>599.3053552692113</v>
      </c>
      <c r="AX204" s="101">
        <f>+'2grid'!AX204*DY$2</f>
        <v>625.22542219555896</v>
      </c>
      <c r="AY204" s="101">
        <f>+'2grid'!AY204*DZ$2</f>
        <v>636.37402685127267</v>
      </c>
      <c r="AZ204" s="101">
        <f>+'2grid'!AZ204*EA$2</f>
        <v>652.19748245756091</v>
      </c>
      <c r="BA204" s="101">
        <f>+'2grid'!BA204*EB$2</f>
        <v>651.14399315751916</v>
      </c>
      <c r="BB204" s="101">
        <f>+'2grid'!BB204*EC$2</f>
        <v>689.28283507978563</v>
      </c>
      <c r="BC204" s="101">
        <f>+'2grid'!BC204*ED$2</f>
        <v>701.78399999999999</v>
      </c>
      <c r="BD204" s="101">
        <f>+'2grid'!BD204*EE$2</f>
        <v>715.4</v>
      </c>
      <c r="BE204" s="101">
        <f>+'2grid'!BE204*EF$2</f>
        <v>738.05000000000007</v>
      </c>
      <c r="BF204" s="101">
        <f>+'2grid'!BF204*EG$2</f>
        <v>575.952</v>
      </c>
      <c r="BG204" s="101">
        <f>+'2grid'!BG204*EH$2</f>
        <v>451.47</v>
      </c>
      <c r="BH204" s="101">
        <f>+'2grid'!BH204*EI$2</f>
        <v>464.6</v>
      </c>
      <c r="BI204" s="101">
        <f>+'2grid'!BI204*EJ$2</f>
        <v>494.9</v>
      </c>
      <c r="BJ204" s="101">
        <f>+'2grid'!BJ204*EK$2</f>
        <v>498.94</v>
      </c>
      <c r="BK204" s="101">
        <f>+'2grid'!BK204*EL$2</f>
        <v>528.23</v>
      </c>
      <c r="BL204" s="101">
        <f>+'2grid'!BL204*EM$2</f>
        <v>518.13</v>
      </c>
      <c r="BM204" s="101">
        <f>+'2grid'!BM204*EN$2</f>
        <v>508.03000000000003</v>
      </c>
      <c r="BN204" s="101">
        <f>+'2grid'!BN204*EO$2</f>
        <v>493.89</v>
      </c>
      <c r="BO204" s="101">
        <f>+'2grid'!BO204*EP$2</f>
        <v>462.58</v>
      </c>
      <c r="BP204" s="101">
        <f>+'2grid'!BP204*EQ$2</f>
        <v>440.36</v>
      </c>
      <c r="BQ204" s="101">
        <f>+'2grid'!BQ204*ER$2</f>
        <v>455.51</v>
      </c>
      <c r="BR204" s="101">
        <f>+'2grid'!BR204*ES$2</f>
        <v>451.47</v>
      </c>
      <c r="BS204" s="101">
        <f>+'2grid'!BS204*ET$2</f>
        <v>445.00600000000003</v>
      </c>
      <c r="BT204" s="101">
        <f>+'2grid'!BT204*EU$2</f>
        <v>431.87600000000037</v>
      </c>
      <c r="BU204" s="101">
        <f>+'2grid'!BU204*EV$2</f>
        <v>433.43813333333321</v>
      </c>
      <c r="BV204" s="101">
        <f>+'2grid'!BV204*EW$2</f>
        <v>431.74582222222301</v>
      </c>
      <c r="BW204" s="101">
        <f>+'2grid'!BW204*EX$2</f>
        <v>422.90301037037028</v>
      </c>
      <c r="BX204" s="101">
        <f>+'2grid'!BX204*EY$2</f>
        <v>417.9678261728393</v>
      </c>
      <c r="BY204" s="101">
        <f>+'2grid'!BY204*EZ$2</f>
        <v>414.1092504362145</v>
      </c>
      <c r="BZ204" s="101">
        <f>+'2grid'!BZ204*FA$2</f>
        <v>410.93125897393691</v>
      </c>
      <c r="CA204" s="101">
        <f>+'2grid'!CA204*FB$2</f>
        <v>404.81128978289928</v>
      </c>
    </row>
    <row r="205" spans="1:79" x14ac:dyDescent="0.2">
      <c r="A205" s="9">
        <v>756</v>
      </c>
      <c r="B205" s="101">
        <f>+'2grid'!B205*CC$2</f>
        <v>0</v>
      </c>
      <c r="C205" s="101">
        <f>+'2grid'!C205*CD$2</f>
        <v>0</v>
      </c>
      <c r="D205" s="101">
        <f>+'2grid'!D205*CE$2</f>
        <v>0</v>
      </c>
      <c r="E205" s="101">
        <f>+'2grid'!E205*CF$2</f>
        <v>0</v>
      </c>
      <c r="F205" s="101">
        <f>+'2grid'!F205*CG$2</f>
        <v>0</v>
      </c>
      <c r="G205" s="101">
        <f>+'2grid'!G205*CH$2</f>
        <v>2.4479085017971198</v>
      </c>
      <c r="H205" s="101">
        <f>+'2grid'!H205*CI$2</f>
        <v>6.0786989641941913</v>
      </c>
      <c r="I205" s="101">
        <f>+'2grid'!I205*CJ$2</f>
        <v>12.073599430061018</v>
      </c>
      <c r="J205" s="101">
        <f>+'2grid'!J205*CK$2</f>
        <v>23.976257027610366</v>
      </c>
      <c r="K205" s="101">
        <f>+'2grid'!K205*CL$2</f>
        <v>71.405799033571142</v>
      </c>
      <c r="L205" s="101">
        <f>+'2grid'!L205*CM$2</f>
        <v>354.36283668234091</v>
      </c>
      <c r="M205" s="101">
        <f>+'2grid'!M205*CN$2</f>
        <v>335.34222564382321</v>
      </c>
      <c r="N205" s="101">
        <f>+'2grid'!N205*CO$2</f>
        <v>317.24982665966161</v>
      </c>
      <c r="O205" s="101">
        <f>+'2grid'!O205*CP$2</f>
        <v>300.042771973828</v>
      </c>
      <c r="P205" s="101">
        <f>+'2grid'!P205*CQ$2</f>
        <v>283.68010359827917</v>
      </c>
      <c r="Q205" s="101">
        <f>+'2grid'!Q205*CR$2</f>
        <v>268.12269036372157</v>
      </c>
      <c r="R205" s="101">
        <f>+'2grid'!R205*CS$2</f>
        <v>253.33314850593555</v>
      </c>
      <c r="S205" s="101">
        <f>+'2grid'!S205*CT$2</f>
        <v>477.78584882823566</v>
      </c>
      <c r="T205" s="101">
        <f>+'2grid'!T205*CU$2</f>
        <v>789.44236591251843</v>
      </c>
      <c r="U205" s="101">
        <f>+'2grid'!U205*CV$2</f>
        <v>1064.9178881626722</v>
      </c>
      <c r="V205" s="101">
        <f>+'2grid'!V205*CW$2</f>
        <v>1107.2058226890756</v>
      </c>
      <c r="W205" s="101">
        <f>+'2grid'!W205*CX$2</f>
        <v>1840.9372601307193</v>
      </c>
      <c r="X205" s="101">
        <f>+'2grid'!X205*CY$2</f>
        <v>1784.1987513616555</v>
      </c>
      <c r="Y205" s="101">
        <f>+'2grid'!Y205*CZ$2</f>
        <v>2059.1927084967319</v>
      </c>
      <c r="Z205" s="101">
        <f>+'2grid'!Z205*DA$2</f>
        <v>1743.6712450980385</v>
      </c>
      <c r="AA205" s="101">
        <f>+'2grid'!AA205*DB$2</f>
        <v>1642.1877334785772</v>
      </c>
      <c r="AB205" s="101">
        <f>+'2grid'!AB205*DC$2</f>
        <v>1633.9504354575161</v>
      </c>
      <c r="AC205" s="101">
        <f>+'2grid'!AC205*DD$2</f>
        <v>1939.3261981102794</v>
      </c>
      <c r="AD205" s="101">
        <f>+'2grid'!AD205*DE$2</f>
        <v>1827.2249376721952</v>
      </c>
      <c r="AE205" s="101">
        <f>+'2grid'!AE205*DF$2</f>
        <v>1709.6734669600385</v>
      </c>
      <c r="AF205" s="101">
        <f>+'2grid'!AF205*DG$2</f>
        <v>1586.5237742678071</v>
      </c>
      <c r="AG205" s="101">
        <f>+'2grid'!AG205*DH$2</f>
        <v>1457.6258765013442</v>
      </c>
      <c r="AH205" s="101">
        <f>+'2grid'!AH205*DI$2</f>
        <v>1322.8278850635941</v>
      </c>
      <c r="AI205" s="101">
        <f>+'2grid'!AI205*DJ$2</f>
        <v>1290.4914781918965</v>
      </c>
      <c r="AJ205" s="101">
        <f>+'2grid'!AJ205*DK$2</f>
        <v>1256.25324856367</v>
      </c>
      <c r="AK205" s="101">
        <f>+'2grid'!AK205*DL$2</f>
        <v>1220.0599780138716</v>
      </c>
      <c r="AL205" s="101">
        <f>+'2grid'!AL205*DM$2</f>
        <v>1181.8577830665743</v>
      </c>
      <c r="AM205" s="101">
        <f>+'2grid'!AM205*DN$2</f>
        <v>1141.5921436800861</v>
      </c>
      <c r="AN205" s="101">
        <f>+'2grid'!AN205*DO$2</f>
        <v>1130.8538544239291</v>
      </c>
      <c r="AO205" s="101">
        <f>+'2grid'!AO205*DP$2</f>
        <v>1213.2486195001411</v>
      </c>
      <c r="AP205" s="101">
        <f>+'2grid'!AP205*DQ$2</f>
        <v>1265.0413206164542</v>
      </c>
      <c r="AQ205" s="101">
        <f>+'2grid'!AQ205*DR$2</f>
        <v>1310.7353649728109</v>
      </c>
      <c r="AR205" s="101">
        <f>+'2grid'!AR205*DS$2</f>
        <v>1353.5071233470462</v>
      </c>
      <c r="AS205" s="101">
        <f>+'2grid'!AS205*DT$2</f>
        <v>1361.0021315693589</v>
      </c>
      <c r="AT205" s="101">
        <f>+'2grid'!AT205*DU$2</f>
        <v>1384.9460497825576</v>
      </c>
      <c r="AU205" s="101">
        <f>+'2grid'!AU205*DV$2</f>
        <v>1403.918083831994</v>
      </c>
      <c r="AV205" s="101">
        <f>+'2grid'!AV205*DW$2</f>
        <v>1386.8895300724243</v>
      </c>
      <c r="AW205" s="101">
        <f>+'2grid'!AW205*DX$2</f>
        <v>1494.4381199606157</v>
      </c>
      <c r="AX205" s="101">
        <f>+'2grid'!AX205*DY$2</f>
        <v>1618.5732158408061</v>
      </c>
      <c r="AY205" s="101">
        <f>+'2grid'!AY205*DZ$2</f>
        <v>1598.0550580801796</v>
      </c>
      <c r="AZ205" s="101">
        <f>+'2grid'!AZ205*EA$2</f>
        <v>1596.4019974849405</v>
      </c>
      <c r="BA205" s="101">
        <f>+'2grid'!BA205*EB$2</f>
        <v>1586.1453611163734</v>
      </c>
      <c r="BB205" s="101">
        <f>+'2grid'!BB205*EC$2</f>
        <v>1663.4242630131087</v>
      </c>
      <c r="BC205" s="101">
        <f>+'2grid'!BC205*ED$2</f>
        <v>1788.318</v>
      </c>
      <c r="BD205" s="101">
        <f>+'2grid'!BD205*EE$2</f>
        <v>1828.3579999999999</v>
      </c>
      <c r="BE205" s="101">
        <f>+'2grid'!BE205*EF$2</f>
        <v>1637.962</v>
      </c>
      <c r="BF205" s="101">
        <f>+'2grid'!BF205*EG$2</f>
        <v>1631.5260000000001</v>
      </c>
      <c r="BG205" s="101">
        <f>+'2grid'!BG205*EH$2</f>
        <v>1144.633</v>
      </c>
      <c r="BH205" s="101">
        <f>+'2grid'!BH205*EI$2</f>
        <v>1140.5930000000001</v>
      </c>
      <c r="BI205" s="101">
        <f>+'2grid'!BI205*EJ$2</f>
        <v>1138.472</v>
      </c>
      <c r="BJ205" s="101">
        <f>+'2grid'!BJ205*EK$2</f>
        <v>1137.3609999999999</v>
      </c>
      <c r="BK205" s="101">
        <f>+'2grid'!BK205*EL$2</f>
        <v>1134.634</v>
      </c>
      <c r="BL205" s="101">
        <f>+'2grid'!BL205*EM$2</f>
        <v>1131.604</v>
      </c>
      <c r="BM205" s="101">
        <f>+'2grid'!BM205*EN$2</f>
        <v>1127.665</v>
      </c>
      <c r="BN205" s="101">
        <f>+'2grid'!BN205*EO$2</f>
        <v>1124.635</v>
      </c>
      <c r="BO205" s="101">
        <f>+'2grid'!BO205*EP$2</f>
        <v>1121.9079999999999</v>
      </c>
      <c r="BP205" s="101">
        <f>+'2grid'!BP205*EQ$2</f>
        <v>1118.575</v>
      </c>
      <c r="BQ205" s="101">
        <f>+'2grid'!BQ205*ER$2</f>
        <v>1117.1609999999998</v>
      </c>
      <c r="BR205" s="101">
        <f>+'2grid'!BR205*ES$2</f>
        <v>1114.636</v>
      </c>
      <c r="BS205" s="101">
        <f>+'2grid'!BS205*ET$2</f>
        <v>1111.5050000000001</v>
      </c>
      <c r="BT205" s="101">
        <f>+'2grid'!BT205*EU$2</f>
        <v>1109.1819999999998</v>
      </c>
      <c r="BU205" s="101">
        <f>+'2grid'!BU205*EV$2</f>
        <v>1106.7579999999994</v>
      </c>
      <c r="BV205" s="101">
        <f>+'2grid'!BV205*EW$2</f>
        <v>1104.3541999999991</v>
      </c>
      <c r="BW205" s="101">
        <f>+'2grid'!BW205*EX$2</f>
        <v>1101.6002666666661</v>
      </c>
      <c r="BX205" s="101">
        <f>+'2grid'!BX205*EY$2</f>
        <v>1099.1004044444439</v>
      </c>
      <c r="BY205" s="101">
        <f>+'2grid'!BY205*EZ$2</f>
        <v>1096.699447407407</v>
      </c>
      <c r="BZ205" s="101">
        <f>+'2grid'!BZ205*FA$2</f>
        <v>1094.1351047901223</v>
      </c>
      <c r="CA205" s="101">
        <f>+'2grid'!CA205*FB$2</f>
        <v>1091.5833776131678</v>
      </c>
    </row>
    <row r="206" spans="1:79" x14ac:dyDescent="0.2">
      <c r="A206" s="9">
        <v>760</v>
      </c>
      <c r="B206" s="101">
        <f>+'2grid'!B206*CC$2</f>
        <v>0</v>
      </c>
      <c r="C206" s="101">
        <f>+'2grid'!C206*CD$2</f>
        <v>0</v>
      </c>
      <c r="D206" s="101">
        <f>+'2grid'!D206*CE$2</f>
        <v>0</v>
      </c>
      <c r="E206" s="101">
        <f>+'2grid'!E206*CF$2</f>
        <v>208.31863971810043</v>
      </c>
      <c r="F206" s="101">
        <f>+'2grid'!F206*CG$2</f>
        <v>337.35243593325077</v>
      </c>
      <c r="G206" s="101">
        <f>+'2grid'!G206*CH$2</f>
        <v>535.89380272993492</v>
      </c>
      <c r="H206" s="101">
        <f>+'2grid'!H206*CI$2</f>
        <v>840.66977867862363</v>
      </c>
      <c r="I206" s="101">
        <f>+'2grid'!I206*CJ$2</f>
        <v>1307.1524026026609</v>
      </c>
      <c r="J206" s="101">
        <f>+'2grid'!J206*CK$2</f>
        <v>2019.0960132633304</v>
      </c>
      <c r="K206" s="101">
        <f>+'2grid'!K206*CL$2</f>
        <v>3102.815167041867</v>
      </c>
      <c r="L206" s="101">
        <f>+'2grid'!L206*CM$2</f>
        <v>4748.5721548594775</v>
      </c>
      <c r="M206" s="101">
        <f>+'2grid'!M206*CN$2</f>
        <v>6356.7390684419825</v>
      </c>
      <c r="N206" s="101">
        <f>+'2grid'!N206*CO$2</f>
        <v>8506.7812547326248</v>
      </c>
      <c r="O206" s="101">
        <f>+'2grid'!O206*CP$2</f>
        <v>11380.241742734856</v>
      </c>
      <c r="P206" s="101">
        <f>+'2grid'!P206*CQ$2</f>
        <v>8877.8009589276153</v>
      </c>
      <c r="Q206" s="101">
        <f>+'2grid'!Q206*CR$2</f>
        <v>6923.1782877489613</v>
      </c>
      <c r="R206" s="101">
        <f>+'2grid'!R206*CS$2</f>
        <v>5396.9306472274557</v>
      </c>
      <c r="S206" s="101">
        <f>+'2grid'!S206*CT$2</f>
        <v>4205.5623849938947</v>
      </c>
      <c r="T206" s="101">
        <f>+'2grid'!T206*CU$2</f>
        <v>3275.9074968179739</v>
      </c>
      <c r="U206" s="101">
        <f>+'2grid'!U206*CV$2</f>
        <v>5872.6832437375888</v>
      </c>
      <c r="V206" s="101">
        <f>+'2grid'!V206*CW$2</f>
        <v>2794.9307110164841</v>
      </c>
      <c r="W206" s="101">
        <f>+'2grid'!W206*CX$2</f>
        <v>2899.5815391407955</v>
      </c>
      <c r="X206" s="101">
        <f>+'2grid'!X206*CY$2</f>
        <v>2998.4204556577411</v>
      </c>
      <c r="Y206" s="101">
        <f>+'2grid'!Y206*CZ$2</f>
        <v>3091.3880808378412</v>
      </c>
      <c r="Z206" s="101">
        <f>+'2grid'!Z206*DA$2</f>
        <v>2425.9190127647444</v>
      </c>
      <c r="AA206" s="101">
        <f>+'2grid'!AA206*DB$2</f>
        <v>2549.3327272745064</v>
      </c>
      <c r="AB206" s="101">
        <f>+'2grid'!AB206*DC$2</f>
        <v>2916.7900485277764</v>
      </c>
      <c r="AC206" s="101">
        <f>+'2grid'!AC206*DD$2</f>
        <v>2873.831370972558</v>
      </c>
      <c r="AD206" s="101">
        <f>+'2grid'!AD206*DE$2</f>
        <v>2868.1758768436284</v>
      </c>
      <c r="AE206" s="101">
        <f>+'2grid'!AE206*DF$2</f>
        <v>2862.2494934064957</v>
      </c>
      <c r="AF206" s="101">
        <f>+'2grid'!AF206*DG$2</f>
        <v>2856.0520012440902</v>
      </c>
      <c r="AG206" s="101">
        <f>+'2grid'!AG206*DH$2</f>
        <v>2849.583181180747</v>
      </c>
      <c r="AH206" s="101">
        <f>+'2grid'!AH206*DI$2</f>
        <v>2842.8428142816742</v>
      </c>
      <c r="AI206" s="101">
        <f>+'2grid'!AI206*DJ$2</f>
        <v>2835.8306818523652</v>
      </c>
      <c r="AJ206" s="101">
        <f>+'2grid'!AJ206*DK$2</f>
        <v>2828.5465654380769</v>
      </c>
      <c r="AK206" s="101">
        <f>+'2grid'!AK206*DL$2</f>
        <v>2820.9902468232599</v>
      </c>
      <c r="AL206" s="101">
        <f>+'2grid'!AL206*DM$2</f>
        <v>2813.1615080310235</v>
      </c>
      <c r="AM206" s="101">
        <f>+'2grid'!AM206*DN$2</f>
        <v>2805.0601313225734</v>
      </c>
      <c r="AN206" s="101">
        <f>+'2grid'!AN206*DO$2</f>
        <v>2796.6858991966792</v>
      </c>
      <c r="AO206" s="101">
        <f>+'2grid'!AO206*DP$2</f>
        <v>2788.0385943891279</v>
      </c>
      <c r="AP206" s="101">
        <f>+'2grid'!AP206*DQ$2</f>
        <v>2880.58226917406</v>
      </c>
      <c r="AQ206" s="101">
        <f>+'2grid'!AQ206*DR$2</f>
        <v>2947.7687674308795</v>
      </c>
      <c r="AR206" s="101">
        <f>+'2grid'!AR206*DS$2</f>
        <v>3016.2768021199172</v>
      </c>
      <c r="AS206" s="101">
        <f>+'2grid'!AS206*DT$2</f>
        <v>3086.1212311475383</v>
      </c>
      <c r="AT206" s="101">
        <f>+'2grid'!AT206*DU$2</f>
        <v>3157.3164804515859</v>
      </c>
      <c r="AU206" s="101">
        <f>+'2grid'!AU206*DV$2</f>
        <v>3532.4222169211466</v>
      </c>
      <c r="AV206" s="101">
        <f>+'2grid'!AV206*DW$2</f>
        <v>3900.189528164512</v>
      </c>
      <c r="AW206" s="101">
        <f>+'2grid'!AW206*DX$2</f>
        <v>3795.1530335527223</v>
      </c>
      <c r="AX206" s="101">
        <f>+'2grid'!AX206*DY$2</f>
        <v>3712.6745409268528</v>
      </c>
      <c r="AY206" s="101">
        <f>+'2grid'!AY206*DZ$2</f>
        <v>3630.6779791425147</v>
      </c>
      <c r="AZ206" s="101">
        <f>+'2grid'!AZ206*EA$2</f>
        <v>3549.1638210068545</v>
      </c>
      <c r="BA206" s="101">
        <f>+'2grid'!BA206*EB$2</f>
        <v>5554.6594057843849</v>
      </c>
      <c r="BB206" s="101">
        <f>+'2grid'!BB206*EC$2</f>
        <v>6745.32441914838</v>
      </c>
      <c r="BC206" s="101">
        <f>+'2grid'!BC206*ED$2</f>
        <v>8782.56</v>
      </c>
      <c r="BD206" s="101">
        <f>+'2grid'!BD206*EE$2</f>
        <v>7716.1</v>
      </c>
      <c r="BE206" s="101">
        <f>+'2grid'!BE206*EF$2</f>
        <v>8528.8040000000001</v>
      </c>
      <c r="BF206" s="101">
        <f>+'2grid'!BF206*EG$2</f>
        <v>7979.1660000000002</v>
      </c>
      <c r="BG206" s="101">
        <f>+'2grid'!BG206*EH$2</f>
        <v>8442.59</v>
      </c>
      <c r="BH206" s="101">
        <f>+'2grid'!BH206*EI$2</f>
        <v>8355.73</v>
      </c>
      <c r="BI206" s="101">
        <f>+'2grid'!BI206*EJ$2</f>
        <v>8421.3799999999992</v>
      </c>
      <c r="BJ206" s="101">
        <f>+'2grid'!BJ206*EK$2</f>
        <v>8418.35</v>
      </c>
      <c r="BK206" s="101">
        <f>+'2grid'!BK206*EL$2</f>
        <v>8361.7900000000009</v>
      </c>
      <c r="BL206" s="101">
        <f>+'2grid'!BL206*EM$2</f>
        <v>8348.66</v>
      </c>
      <c r="BM206" s="101">
        <f>+'2grid'!BM206*EN$2</f>
        <v>8372.9</v>
      </c>
      <c r="BN206" s="101">
        <f>+'2grid'!BN206*EO$2</f>
        <v>8296.14</v>
      </c>
      <c r="BO206" s="101">
        <f>+'2grid'!BO206*EP$2</f>
        <v>8314.32</v>
      </c>
      <c r="BP206" s="101">
        <f>+'2grid'!BP206*EQ$2</f>
        <v>8326.44</v>
      </c>
      <c r="BQ206" s="101">
        <f>+'2grid'!BQ206*ER$2</f>
        <v>8294.1200000000008</v>
      </c>
      <c r="BR206" s="101">
        <f>+'2grid'!BR206*ES$2</f>
        <v>8280.99</v>
      </c>
      <c r="BS206" s="101">
        <f>+'2grid'!BS206*ET$2</f>
        <v>8271.9</v>
      </c>
      <c r="BT206" s="101">
        <f>+'2grid'!BT206*EU$2</f>
        <v>8271.9673333333321</v>
      </c>
      <c r="BU206" s="101">
        <f>+'2grid'!BU206*EV$2</f>
        <v>8254.4382222222193</v>
      </c>
      <c r="BV206" s="101">
        <f>+'2grid'!BV206*EW$2</f>
        <v>8239.7535703703688</v>
      </c>
      <c r="BW206" s="101">
        <f>+'2grid'!BW206*EX$2</f>
        <v>8233.719506172838</v>
      </c>
      <c r="BX206" s="101">
        <f>+'2grid'!BX206*EY$2</f>
        <v>8223.7626851028763</v>
      </c>
      <c r="BY206" s="101">
        <f>+'2grid'!BY206*EZ$2</f>
        <v>8212.2454154183761</v>
      </c>
      <c r="BZ206" s="101">
        <f>+'2grid'!BZ206*FA$2</f>
        <v>8199.6474289236321</v>
      </c>
      <c r="CA206" s="101">
        <f>+'2grid'!CA206*FB$2</f>
        <v>8190.6176127931676</v>
      </c>
    </row>
    <row r="207" spans="1:79" x14ac:dyDescent="0.2">
      <c r="A207" s="9">
        <v>762</v>
      </c>
      <c r="B207" s="101">
        <f>+'2grid'!B207*CC$2</f>
        <v>0</v>
      </c>
      <c r="C207" s="101">
        <f>+'2grid'!C207*CD$2</f>
        <v>0</v>
      </c>
      <c r="D207" s="101">
        <f>+'2grid'!D207*CE$2</f>
        <v>0</v>
      </c>
      <c r="E207" s="101">
        <f>+'2grid'!E207*CF$2</f>
        <v>0</v>
      </c>
      <c r="F207" s="101">
        <f>+'2grid'!F207*CG$2</f>
        <v>0</v>
      </c>
      <c r="G207" s="101">
        <f>+'2grid'!G207*CH$2</f>
        <v>20.994532643816893</v>
      </c>
      <c r="H207" s="101">
        <f>+'2grid'!H207*CI$2</f>
        <v>48.334079597765118</v>
      </c>
      <c r="I207" s="101">
        <f>+'2grid'!I207*CJ$2</f>
        <v>111.25547150656742</v>
      </c>
      <c r="J207" s="101">
        <f>+'2grid'!J207*CK$2</f>
        <v>256.03998922059355</v>
      </c>
      <c r="K207" s="101">
        <f>+'2grid'!K207*CL$2</f>
        <v>589.12904927145826</v>
      </c>
      <c r="L207" s="101">
        <f>+'2grid'!L207*CM$2</f>
        <v>1355.2733997324626</v>
      </c>
      <c r="M207" s="101">
        <f>+'2grid'!M207*CN$2</f>
        <v>2855.3479190041689</v>
      </c>
      <c r="N207" s="101">
        <f>+'2grid'!N207*CO$2</f>
        <v>2952.1943922124956</v>
      </c>
      <c r="O207" s="101">
        <f>+'2grid'!O207*CP$2</f>
        <v>3048.1244361926215</v>
      </c>
      <c r="P207" s="101">
        <f>+'2grid'!P207*CQ$2</f>
        <v>3142.3866008670948</v>
      </c>
      <c r="Q207" s="101">
        <f>+'2grid'!Q207*CR$2</f>
        <v>3234.0840693795171</v>
      </c>
      <c r="R207" s="101">
        <f>+'2grid'!R207*CS$2</f>
        <v>3322.1428526488116</v>
      </c>
      <c r="S207" s="101">
        <f>+'2grid'!S207*CT$2</f>
        <v>3405.2700766584449</v>
      </c>
      <c r="T207" s="101">
        <f>+'2grid'!T207*CU$2</f>
        <v>3481.8980304770976</v>
      </c>
      <c r="U207" s="101">
        <f>+'2grid'!U207*CV$2</f>
        <v>3479.1050039746856</v>
      </c>
      <c r="V207" s="101">
        <f>+'2grid'!V207*CW$2</f>
        <v>3456.8027241056261</v>
      </c>
      <c r="W207" s="101">
        <f>+'2grid'!W207*CX$2</f>
        <v>3413.7744567949617</v>
      </c>
      <c r="X207" s="101">
        <f>+'2grid'!X207*CY$2</f>
        <v>3487.8512398471721</v>
      </c>
      <c r="Y207" s="101">
        <f>+'2grid'!Y207*CZ$2</f>
        <v>3518.7484170686434</v>
      </c>
      <c r="Z207" s="101">
        <f>+'2grid'!Z207*DA$2</f>
        <v>3501.7977320768418</v>
      </c>
      <c r="AA207" s="101">
        <f>+'2grid'!AA207*DB$2</f>
        <v>3429.7581609253471</v>
      </c>
      <c r="AB207" s="101">
        <f>+'2grid'!AB207*DC$2</f>
        <v>3490.009625823368</v>
      </c>
      <c r="AC207" s="101">
        <f>+'2grid'!AC207*DD$2</f>
        <v>3411.8394739728915</v>
      </c>
      <c r="AD207" s="101">
        <f>+'2grid'!AD207*DE$2</f>
        <v>3584.1248291171178</v>
      </c>
      <c r="AE207" s="101">
        <f>+'2grid'!AE207*DF$2</f>
        <v>3702.5123883738383</v>
      </c>
      <c r="AF207" s="101">
        <f>+'2grid'!AF207*DG$2</f>
        <v>3822.3875430626144</v>
      </c>
      <c r="AG207" s="101">
        <f>+'2grid'!AG207*DH$2</f>
        <v>3943.4429315838911</v>
      </c>
      <c r="AH207" s="101">
        <f>+'2grid'!AH207*DI$2</f>
        <v>4065.3120499640208</v>
      </c>
      <c r="AI207" s="101">
        <f>+'2grid'!AI207*DJ$2</f>
        <v>4187.5591274514118</v>
      </c>
      <c r="AJ207" s="101">
        <f>+'2grid'!AJ207*DK$2</f>
        <v>4309.6668655355734</v>
      </c>
      <c r="AK207" s="101">
        <f>+'2grid'!AK207*DL$2</f>
        <v>4431.0214494938527</v>
      </c>
      <c r="AL207" s="101">
        <f>+'2grid'!AL207*DM$2</f>
        <v>4550.8940324039604</v>
      </c>
      <c r="AM207" s="101">
        <f>+'2grid'!AM207*DN$2</f>
        <v>4668.4175906020664</v>
      </c>
      <c r="AN207" s="101">
        <f>+'2grid'!AN207*DO$2</f>
        <v>4782.5576079254542</v>
      </c>
      <c r="AO207" s="101">
        <f>+'2grid'!AO207*DP$2</f>
        <v>4892.0743836658585</v>
      </c>
      <c r="AP207" s="101">
        <f>+'2grid'!AP207*DQ$2</f>
        <v>4995.4737410237431</v>
      </c>
      <c r="AQ207" s="101">
        <f>+'2grid'!AQ207*DR$2</f>
        <v>5090.941304289825</v>
      </c>
      <c r="AR207" s="101">
        <f>+'2grid'!AR207*DS$2</f>
        <v>5176.2528909089169</v>
      </c>
      <c r="AS207" s="101">
        <f>+'2grid'!AS207*DT$2</f>
        <v>5248.6491345436098</v>
      </c>
      <c r="AT207" s="101">
        <f>+'2grid'!AT207*DU$2</f>
        <v>5304.6546534117506</v>
      </c>
      <c r="AU207" s="101">
        <f>+'2grid'!AU207*DV$2</f>
        <v>5339.8076520036138</v>
      </c>
      <c r="AV207" s="101">
        <f>+'2grid'!AV207*DW$2</f>
        <v>5348.2375729362948</v>
      </c>
      <c r="AW207" s="101">
        <f>+'2grid'!AW207*DX$2</f>
        <v>5321.968953443903</v>
      </c>
      <c r="AX207" s="101">
        <f>+'2grid'!AX207*DY$2</f>
        <v>5279.9797422022475</v>
      </c>
      <c r="AY207" s="101">
        <f>+'2grid'!AY207*DZ$2</f>
        <v>5173.9825019694854</v>
      </c>
      <c r="AZ207" s="101">
        <f>+'2grid'!AZ207*EA$2</f>
        <v>4974.4498974003145</v>
      </c>
      <c r="BA207" s="101">
        <f>+'2grid'!BA207*EB$2</f>
        <v>4626.0567770418857</v>
      </c>
      <c r="BB207" s="101">
        <f>+'2grid'!BB207*EC$2</f>
        <v>3996.1809977507282</v>
      </c>
      <c r="BC207" s="101">
        <f>+'2grid'!BC207*ED$2</f>
        <v>3147.4172222650782</v>
      </c>
      <c r="BD207" s="101">
        <f>+'2grid'!BD207*EE$2</f>
        <v>3266.4594017885679</v>
      </c>
      <c r="BE207" s="101">
        <f>+'2grid'!BE207*EF$2</f>
        <v>3327.6208049105712</v>
      </c>
      <c r="BF207" s="101">
        <f>+'2grid'!BF207*EG$2</f>
        <v>3371.1957710236602</v>
      </c>
      <c r="BG207" s="101">
        <f>+'2grid'!BG207*EH$2</f>
        <v>3723.87</v>
      </c>
      <c r="BH207" s="101">
        <f>+'2grid'!BH207*EI$2</f>
        <v>3726.9</v>
      </c>
      <c r="BI207" s="101">
        <f>+'2grid'!BI207*EJ$2</f>
        <v>3726.9</v>
      </c>
      <c r="BJ207" s="101">
        <f>+'2grid'!BJ207*EK$2</f>
        <v>3753.16</v>
      </c>
      <c r="BK207" s="101">
        <f>+'2grid'!BK207*EL$2</f>
        <v>3810.73</v>
      </c>
      <c r="BL207" s="101">
        <f>+'2grid'!BL207*EM$2</f>
        <v>3835.98</v>
      </c>
      <c r="BM207" s="101">
        <f>+'2grid'!BM207*EN$2</f>
        <v>3896.58</v>
      </c>
      <c r="BN207" s="101">
        <f>+'2grid'!BN207*EO$2</f>
        <v>3894.56</v>
      </c>
      <c r="BO207" s="101">
        <f>+'2grid'!BO207*EP$2</f>
        <v>3894.56</v>
      </c>
      <c r="BP207" s="101">
        <f>+'2grid'!BP207*EQ$2</f>
        <v>3913.75</v>
      </c>
      <c r="BQ207" s="101">
        <f>+'2grid'!BQ207*ER$2</f>
        <v>3913.75</v>
      </c>
      <c r="BR207" s="101">
        <f>+'2grid'!BR207*ES$2</f>
        <v>3913.75</v>
      </c>
      <c r="BS207" s="101">
        <f>+'2grid'!BS207*ET$2</f>
        <v>3913.75</v>
      </c>
      <c r="BT207" s="101">
        <f>+'2grid'!BT207*EU$2</f>
        <v>3922.7053333333333</v>
      </c>
      <c r="BU207" s="101">
        <f>+'2grid'!BU207*EV$2</f>
        <v>3926.1168888888901</v>
      </c>
      <c r="BV207" s="101">
        <f>+'2grid'!BV207*EW$2</f>
        <v>3926.1737481481491</v>
      </c>
      <c r="BW207" s="101">
        <f>+'2grid'!BW207*EX$2</f>
        <v>3930.1918024691367</v>
      </c>
      <c r="BX207" s="101">
        <f>+'2grid'!BX207*EY$2</f>
        <v>3934.4038100411535</v>
      </c>
      <c r="BY207" s="101">
        <f>+'2grid'!BY207*EZ$2</f>
        <v>3938.1354621673536</v>
      </c>
      <c r="BZ207" s="101">
        <f>+'2grid'!BZ207*FA$2</f>
        <v>3940.2241203694571</v>
      </c>
      <c r="CA207" s="101">
        <f>+'2grid'!CA207*FB$2</f>
        <v>3943.60430271727</v>
      </c>
    </row>
    <row r="208" spans="1:79" x14ac:dyDescent="0.2">
      <c r="A208" s="9">
        <v>764</v>
      </c>
      <c r="B208" s="101">
        <f>+'2grid'!B208*CC$2</f>
        <v>0</v>
      </c>
      <c r="C208" s="101">
        <f>+'2grid'!C208*CD$2</f>
        <v>0</v>
      </c>
      <c r="D208" s="101">
        <f>+'2grid'!D208*CE$2</f>
        <v>0</v>
      </c>
      <c r="E208" s="101">
        <f>+'2grid'!E208*CF$2</f>
        <v>0</v>
      </c>
      <c r="F208" s="101">
        <f>+'2grid'!F208*CG$2</f>
        <v>0</v>
      </c>
      <c r="G208" s="101">
        <f>+'2grid'!G208*CH$2</f>
        <v>7.9122063610701012</v>
      </c>
      <c r="H208" s="101">
        <f>+'2grid'!H208*CI$2</f>
        <v>20.393987006814474</v>
      </c>
      <c r="I208" s="101">
        <f>+'2grid'!I208*CJ$2</f>
        <v>30.981548248649528</v>
      </c>
      <c r="J208" s="101">
        <f>+'2grid'!J208*CK$2</f>
        <v>39.401482501087479</v>
      </c>
      <c r="K208" s="101">
        <f>+'2grid'!K208*CL$2</f>
        <v>45.191996205697613</v>
      </c>
      <c r="L208" s="101">
        <f>+'2grid'!L208*CM$2</f>
        <v>97.33361157075683</v>
      </c>
      <c r="M208" s="101">
        <f>+'2grid'!M208*CN$2</f>
        <v>103.48745146404123</v>
      </c>
      <c r="N208" s="101">
        <f>+'2grid'!N208*CO$2</f>
        <v>108.98883520577418</v>
      </c>
      <c r="O208" s="101">
        <f>+'2grid'!O208*CP$2</f>
        <v>113.83438072776963</v>
      </c>
      <c r="P208" s="101">
        <f>+'2grid'!P208*CQ$2</f>
        <v>118.0191586527429</v>
      </c>
      <c r="Q208" s="101">
        <f>+'2grid'!Q208*CR$2</f>
        <v>121.53629429433751</v>
      </c>
      <c r="R208" s="101">
        <f>+'2grid'!R208*CS$2</f>
        <v>124.37643974056105</v>
      </c>
      <c r="S208" s="101">
        <f>+'2grid'!S208*CT$2</f>
        <v>126.52706165345575</v>
      </c>
      <c r="T208" s="101">
        <f>+'2grid'!T208*CU$2</f>
        <v>127.97146168618282</v>
      </c>
      <c r="U208" s="101">
        <f>+'2grid'!U208*CV$2</f>
        <v>128.6873987578897</v>
      </c>
      <c r="V208" s="101">
        <f>+'2grid'!V208*CW$2</f>
        <v>128.64510041736099</v>
      </c>
      <c r="W208" s="101">
        <f>+'2grid'!W208*CX$2</f>
        <v>146.06206088740657</v>
      </c>
      <c r="X208" s="101">
        <f>+'2grid'!X208*CY$2</f>
        <v>160.50323481713133</v>
      </c>
      <c r="Y208" s="101">
        <f>+'2grid'!Y208*CZ$2</f>
        <v>171.80311511309341</v>
      </c>
      <c r="Z208" s="101">
        <f>+'2grid'!Z208*DA$2</f>
        <v>179.71943145506236</v>
      </c>
      <c r="AA208" s="101">
        <f>+'2grid'!AA208*DB$2</f>
        <v>183.88366359515453</v>
      </c>
      <c r="AB208" s="101">
        <f>+'2grid'!AB208*DC$2</f>
        <v>187.87737930568213</v>
      </c>
      <c r="AC208" s="101">
        <f>+'2grid'!AC208*DD$2</f>
        <v>185.55458848230717</v>
      </c>
      <c r="AD208" s="101">
        <f>+'2grid'!AD208*DE$2</f>
        <v>183.47940023976668</v>
      </c>
      <c r="AE208" s="101">
        <f>+'2grid'!AE208*DF$2</f>
        <v>183.2508817792698</v>
      </c>
      <c r="AF208" s="101">
        <f>+'2grid'!AF208*DG$2</f>
        <v>182.93537820413013</v>
      </c>
      <c r="AG208" s="101">
        <f>+'2grid'!AG208*DH$2</f>
        <v>182.5275831534901</v>
      </c>
      <c r="AH208" s="101">
        <f>+'2grid'!AH208*DI$2</f>
        <v>182.02173075243331</v>
      </c>
      <c r="AI208" s="101">
        <f>+'2grid'!AI208*DJ$2</f>
        <v>181.41153230303988</v>
      </c>
      <c r="AJ208" s="101">
        <f>+'2grid'!AJ208*DK$2</f>
        <v>180.69010090677102</v>
      </c>
      <c r="AK208" s="101">
        <f>+'2grid'!AK208*DL$2</f>
        <v>179.84986108337125</v>
      </c>
      <c r="AL208" s="101">
        <f>+'2grid'!AL208*DM$2</f>
        <v>178.88243957244245</v>
      </c>
      <c r="AM208" s="101">
        <f>+'2grid'!AM208*DN$2</f>
        <v>177.7785323072884</v>
      </c>
      <c r="AN208" s="101">
        <f>+'2grid'!AN208*DO$2</f>
        <v>184.87268865192073</v>
      </c>
      <c r="AO208" s="101">
        <f>+'2grid'!AO208*DP$2</f>
        <v>191.31609523460654</v>
      </c>
      <c r="AP208" s="101">
        <f>+'2grid'!AP208*DQ$2</f>
        <v>197.09108042117549</v>
      </c>
      <c r="AQ208" s="101">
        <f>+'2grid'!AQ208*DR$2</f>
        <v>202.17686847664731</v>
      </c>
      <c r="AR208" s="101">
        <f>+'2grid'!AR208*DS$2</f>
        <v>206.54887858155618</v>
      </c>
      <c r="AS208" s="101">
        <f>+'2grid'!AS208*DT$2</f>
        <v>230.19474448673782</v>
      </c>
      <c r="AT208" s="101">
        <f>+'2grid'!AT208*DU$2</f>
        <v>251.76087159763378</v>
      </c>
      <c r="AU208" s="101">
        <f>+'2grid'!AU208*DV$2</f>
        <v>271.16000083246655</v>
      </c>
      <c r="AV208" s="101">
        <f>+'2grid'!AV208*DW$2</f>
        <v>288.28489965471647</v>
      </c>
      <c r="AW208" s="101">
        <f>+'2grid'!AW208*DX$2</f>
        <v>303.00197329862829</v>
      </c>
      <c r="AX208" s="101">
        <f>+'2grid'!AX208*DY$2</f>
        <v>346.36234913462869</v>
      </c>
      <c r="AY208" s="101">
        <f>+'2grid'!AY208*DZ$2</f>
        <v>392.39874882326296</v>
      </c>
      <c r="AZ208" s="101">
        <f>+'2grid'!AZ208*EA$2</f>
        <v>473.96773084970147</v>
      </c>
      <c r="BA208" s="101">
        <f>+'2grid'!BA208*EB$2</f>
        <v>563.49427188778679</v>
      </c>
      <c r="BB208" s="101">
        <f>+'2grid'!BB208*EC$2</f>
        <v>704.75510827915241</v>
      </c>
      <c r="BC208" s="101">
        <f>+'2grid'!BC208*ED$2</f>
        <v>266.76</v>
      </c>
      <c r="BD208" s="101">
        <f>+'2grid'!BD208*EE$2</f>
        <v>449.68</v>
      </c>
      <c r="BE208" s="101">
        <f>+'2grid'!BE208*EF$2</f>
        <v>651.52</v>
      </c>
      <c r="BF208" s="101">
        <f>+'2grid'!BF208*EG$2</f>
        <v>790.92</v>
      </c>
      <c r="BG208" s="101">
        <f>+'2grid'!BG208*EH$2</f>
        <v>808</v>
      </c>
      <c r="BH208" s="101">
        <f>+'2grid'!BH208*EI$2</f>
        <v>808</v>
      </c>
      <c r="BI208" s="101">
        <f>+'2grid'!BI208*EJ$2</f>
        <v>808</v>
      </c>
      <c r="BJ208" s="101">
        <f>+'2grid'!BJ208*EK$2</f>
        <v>808</v>
      </c>
      <c r="BK208" s="101">
        <f>+'2grid'!BK208*EL$2</f>
        <v>808</v>
      </c>
      <c r="BL208" s="101">
        <f>+'2grid'!BL208*EM$2</f>
        <v>808</v>
      </c>
      <c r="BM208" s="101">
        <f>+'2grid'!BM208*EN$2</f>
        <v>808</v>
      </c>
      <c r="BN208" s="101">
        <f>+'2grid'!BN208*EO$2</f>
        <v>808</v>
      </c>
      <c r="BO208" s="101">
        <f>+'2grid'!BO208*EP$2</f>
        <v>808</v>
      </c>
      <c r="BP208" s="101">
        <f>+'2grid'!BP208*EQ$2</f>
        <v>808</v>
      </c>
      <c r="BQ208" s="101">
        <f>+'2grid'!BQ208*ER$2</f>
        <v>808</v>
      </c>
      <c r="BR208" s="101">
        <f>+'2grid'!BR208*ES$2</f>
        <v>808</v>
      </c>
      <c r="BS208" s="101">
        <f>+'2grid'!BS208*ET$2</f>
        <v>808</v>
      </c>
      <c r="BT208" s="101">
        <f>+'2grid'!BT208*EU$2</f>
        <v>808</v>
      </c>
      <c r="BU208" s="101">
        <f>+'2grid'!BU208*EV$2</f>
        <v>808</v>
      </c>
      <c r="BV208" s="101">
        <f>+'2grid'!BV208*EW$2</f>
        <v>808</v>
      </c>
      <c r="BW208" s="101">
        <f>+'2grid'!BW208*EX$2</f>
        <v>808</v>
      </c>
      <c r="BX208" s="101">
        <f>+'2grid'!BX208*EY$2</f>
        <v>808</v>
      </c>
      <c r="BY208" s="101">
        <f>+'2grid'!BY208*EZ$2</f>
        <v>808</v>
      </c>
      <c r="BZ208" s="101">
        <f>+'2grid'!BZ208*FA$2</f>
        <v>808</v>
      </c>
      <c r="CA208" s="101">
        <f>+'2grid'!CA208*FB$2</f>
        <v>808</v>
      </c>
    </row>
    <row r="209" spans="1:79" x14ac:dyDescent="0.2">
      <c r="A209" s="9">
        <v>768</v>
      </c>
      <c r="B209" s="101">
        <f>+'2grid'!B209*CC$2</f>
        <v>0</v>
      </c>
      <c r="C209" s="101">
        <f>+'2grid'!C209*CD$2</f>
        <v>0</v>
      </c>
      <c r="D209" s="101">
        <f>+'2grid'!D209*CE$2</f>
        <v>0</v>
      </c>
      <c r="E209" s="101">
        <f>+'2grid'!E209*CF$2</f>
        <v>0</v>
      </c>
      <c r="F209" s="101">
        <f>+'2grid'!F209*CG$2</f>
        <v>0</v>
      </c>
      <c r="G209" s="101">
        <f>+'2grid'!G209*CH$2</f>
        <v>15.726786016892664</v>
      </c>
      <c r="H209" s="101">
        <f>+'2grid'!H209*CI$2</f>
        <v>21.38387004701827</v>
      </c>
      <c r="I209" s="101">
        <f>+'2grid'!I209*CJ$2</f>
        <v>28.984144376053006</v>
      </c>
      <c r="J209" s="101">
        <f>+'2grid'!J209*CK$2</f>
        <v>39.180891989006348</v>
      </c>
      <c r="K209" s="101">
        <f>+'2grid'!K209*CL$2</f>
        <v>52.84336085134526</v>
      </c>
      <c r="L209" s="101">
        <f>+'2grid'!L209*CM$2</f>
        <v>71.127280926639855</v>
      </c>
      <c r="M209" s="101">
        <f>+'2grid'!M209*CN$2</f>
        <v>80.10411867161605</v>
      </c>
      <c r="N209" s="101">
        <f>+'2grid'!N209*CO$2</f>
        <v>90.186154708874568</v>
      </c>
      <c r="O209" s="101">
        <f>+'2grid'!O209*CP$2</f>
        <v>101.50487810482511</v>
      </c>
      <c r="P209" s="101">
        <f>+'2grid'!P209*CQ$2</f>
        <v>114.20664508544199</v>
      </c>
      <c r="Q209" s="101">
        <f>+'2grid'!Q209*CR$2</f>
        <v>128.45422353485515</v>
      </c>
      <c r="R209" s="101">
        <f>+'2grid'!R209*CS$2</f>
        <v>144.42847267239222</v>
      </c>
      <c r="S209" s="101">
        <f>+'2grid'!S209*CT$2</f>
        <v>162.33016464232097</v>
      </c>
      <c r="T209" s="101">
        <f>+'2grid'!T209*CU$2</f>
        <v>182.3819538655581</v>
      </c>
      <c r="U209" s="101">
        <f>+'2grid'!U209*CV$2</f>
        <v>204.83049872043861</v>
      </c>
      <c r="V209" s="101">
        <f>+'2grid'!V209*CW$2</f>
        <v>229.94873834392524</v>
      </c>
      <c r="W209" s="101">
        <f>+'2grid'!W209*CX$2</f>
        <v>258.03832495943135</v>
      </c>
      <c r="X209" s="101">
        <f>+'2grid'!X209*CY$2</f>
        <v>289.43220900363178</v>
      </c>
      <c r="Y209" s="101">
        <f>+'2grid'!Y209*CZ$2</f>
        <v>324.49737027562315</v>
      </c>
      <c r="Z209" s="101">
        <f>+'2grid'!Z209*DA$2</f>
        <v>363.6376831684608</v>
      </c>
      <c r="AA209" s="101">
        <f>+'2grid'!AA209*DB$2</f>
        <v>407.29689752787021</v>
      </c>
      <c r="AB209" s="101">
        <f>+'2grid'!AB209*DC$2</f>
        <v>455.96170853290789</v>
      </c>
      <c r="AC209" s="101">
        <f>+'2grid'!AC209*DD$2</f>
        <v>510.16487887202061</v>
      </c>
      <c r="AD209" s="101">
        <f>+'2grid'!AD209*DE$2</f>
        <v>507.87993081251534</v>
      </c>
      <c r="AE209" s="101">
        <f>+'2grid'!AE209*DF$2</f>
        <v>505.57227061286937</v>
      </c>
      <c r="AF209" s="101">
        <f>+'2grid'!AF209*DG$2</f>
        <v>503.24176722804816</v>
      </c>
      <c r="AG209" s="101">
        <f>+'2grid'!AG209*DH$2</f>
        <v>500.88828897696652</v>
      </c>
      <c r="AH209" s="101">
        <f>+'2grid'!AH209*DI$2</f>
        <v>498.51170353965784</v>
      </c>
      <c r="AI209" s="101">
        <f>+'2grid'!AI209*DJ$2</f>
        <v>496.1118779544355</v>
      </c>
      <c r="AJ209" s="101">
        <f>+'2grid'!AJ209*DK$2</f>
        <v>493.68867861503787</v>
      </c>
      <c r="AK209" s="101">
        <f>+'2grid'!AK209*DL$2</f>
        <v>491.24197126776482</v>
      </c>
      <c r="AL209" s="101">
        <f>+'2grid'!AL209*DM$2</f>
        <v>488.77162100860119</v>
      </c>
      <c r="AM209" s="101">
        <f>+'2grid'!AM209*DN$2</f>
        <v>486.27749228032644</v>
      </c>
      <c r="AN209" s="101">
        <f>+'2grid'!AN209*DO$2</f>
        <v>483.75944886961474</v>
      </c>
      <c r="AO209" s="101">
        <f>+'2grid'!AO209*DP$2</f>
        <v>483.64365989019319</v>
      </c>
      <c r="AP209" s="101">
        <f>+'2grid'!AP209*DQ$2</f>
        <v>483.48997156269013</v>
      </c>
      <c r="AQ209" s="101">
        <f>+'2grid'!AQ209*DR$2</f>
        <v>483.29774115748694</v>
      </c>
      <c r="AR209" s="101">
        <f>+'2grid'!AR209*DS$2</f>
        <v>483.06631770978782</v>
      </c>
      <c r="AS209" s="101">
        <f>+'2grid'!AS209*DT$2</f>
        <v>482.79504192573677</v>
      </c>
      <c r="AT209" s="101">
        <f>+'2grid'!AT209*DU$2</f>
        <v>488.22709425524329</v>
      </c>
      <c r="AU209" s="101">
        <f>+'2grid'!AU209*DV$2</f>
        <v>493.67787483605775</v>
      </c>
      <c r="AV209" s="101">
        <f>+'2grid'!AV209*DW$2</f>
        <v>499.14584794590837</v>
      </c>
      <c r="AW209" s="101">
        <f>+'2grid'!AW209*DX$2</f>
        <v>504.62940663260946</v>
      </c>
      <c r="AX209" s="101">
        <f>+'2grid'!AX209*DY$2</f>
        <v>513.06991006862381</v>
      </c>
      <c r="AY209" s="101">
        <f>+'2grid'!AY209*DZ$2</f>
        <v>613.45322446589785</v>
      </c>
      <c r="AZ209" s="101">
        <f>+'2grid'!AZ209*EA$2</f>
        <v>733.4658683019228</v>
      </c>
      <c r="BA209" s="101">
        <f>+'2grid'!BA209*EB$2</f>
        <v>876.94400169253413</v>
      </c>
      <c r="BB209" s="101">
        <f>+'2grid'!BB209*EC$2</f>
        <v>1048.473027984063</v>
      </c>
      <c r="BC209" s="101">
        <f>+'2grid'!BC209*ED$2</f>
        <v>1231.2</v>
      </c>
      <c r="BD209" s="101">
        <f>+'2grid'!BD209*EE$2</f>
        <v>1226.4000000000001</v>
      </c>
      <c r="BE209" s="101">
        <f>+'2grid'!BE209*EF$2</f>
        <v>1018</v>
      </c>
      <c r="BF209" s="101">
        <f>+'2grid'!BF209*EG$2</f>
        <v>1014</v>
      </c>
      <c r="BG209" s="101">
        <f>+'2grid'!BG209*EH$2</f>
        <v>1010</v>
      </c>
      <c r="BH209" s="101">
        <f>+'2grid'!BH209*EI$2</f>
        <v>1010</v>
      </c>
      <c r="BI209" s="101">
        <f>+'2grid'!BI209*EJ$2</f>
        <v>1010</v>
      </c>
      <c r="BJ209" s="101">
        <f>+'2grid'!BJ209*EK$2</f>
        <v>1010</v>
      </c>
      <c r="BK209" s="101">
        <f>+'2grid'!BK209*EL$2</f>
        <v>1010</v>
      </c>
      <c r="BL209" s="101">
        <f>+'2grid'!BL209*EM$2</f>
        <v>1010</v>
      </c>
      <c r="BM209" s="101">
        <f>+'2grid'!BM209*EN$2</f>
        <v>1010</v>
      </c>
      <c r="BN209" s="101">
        <f>+'2grid'!BN209*EO$2</f>
        <v>1010</v>
      </c>
      <c r="BO209" s="101">
        <f>+'2grid'!BO209*EP$2</f>
        <v>1010</v>
      </c>
      <c r="BP209" s="101">
        <f>+'2grid'!BP209*EQ$2</f>
        <v>1010</v>
      </c>
      <c r="BQ209" s="101">
        <f>+'2grid'!BQ209*ER$2</f>
        <v>1010</v>
      </c>
      <c r="BR209" s="101">
        <f>+'2grid'!BR209*ES$2</f>
        <v>1010</v>
      </c>
      <c r="BS209" s="101">
        <f>+'2grid'!BS209*ET$2</f>
        <v>1010</v>
      </c>
      <c r="BT209" s="101">
        <f>+'2grid'!BT209*EU$2</f>
        <v>1010</v>
      </c>
      <c r="BU209" s="101">
        <f>+'2grid'!BU209*EV$2</f>
        <v>1010</v>
      </c>
      <c r="BV209" s="101">
        <f>+'2grid'!BV209*EW$2</f>
        <v>1010</v>
      </c>
      <c r="BW209" s="101">
        <f>+'2grid'!BW209*EX$2</f>
        <v>1010</v>
      </c>
      <c r="BX209" s="101">
        <f>+'2grid'!BX209*EY$2</f>
        <v>1010</v>
      </c>
      <c r="BY209" s="101">
        <f>+'2grid'!BY209*EZ$2</f>
        <v>1010</v>
      </c>
      <c r="BZ209" s="101">
        <f>+'2grid'!BZ209*FA$2</f>
        <v>1010</v>
      </c>
      <c r="CA209" s="101">
        <f>+'2grid'!CA209*FB$2</f>
        <v>1010</v>
      </c>
    </row>
    <row r="210" spans="1:79" x14ac:dyDescent="0.2">
      <c r="A210" s="9">
        <v>772</v>
      </c>
      <c r="B210" s="101">
        <f>+'2grid'!B210*CC$2</f>
        <v>0</v>
      </c>
      <c r="C210" s="101">
        <f>+'2grid'!C210*CD$2</f>
        <v>0</v>
      </c>
      <c r="D210" s="101">
        <f>+'2grid'!D210*CE$2</f>
        <v>0</v>
      </c>
      <c r="E210" s="101">
        <f>+'2grid'!E210*CF$2</f>
        <v>0</v>
      </c>
      <c r="F210" s="101">
        <f>+'2grid'!F210*CG$2</f>
        <v>0</v>
      </c>
      <c r="G210" s="101">
        <f>+'2grid'!G210*CH$2</f>
        <v>0</v>
      </c>
      <c r="H210" s="101">
        <f>+'2grid'!H210*CI$2</f>
        <v>0</v>
      </c>
      <c r="I210" s="101">
        <f>+'2grid'!I210*CJ$2</f>
        <v>0</v>
      </c>
      <c r="J210" s="101">
        <f>+'2grid'!J210*CK$2</f>
        <v>0</v>
      </c>
      <c r="K210" s="101">
        <f>+'2grid'!K210*CL$2</f>
        <v>0</v>
      </c>
      <c r="L210" s="101">
        <f>+'2grid'!L210*CM$2</f>
        <v>0</v>
      </c>
      <c r="M210" s="101">
        <f>+'2grid'!M210*CN$2</f>
        <v>0</v>
      </c>
      <c r="N210" s="101">
        <f>+'2grid'!N210*CO$2</f>
        <v>0</v>
      </c>
      <c r="O210" s="101">
        <f>+'2grid'!O210*CP$2</f>
        <v>0</v>
      </c>
      <c r="P210" s="101">
        <f>+'2grid'!P210*CQ$2</f>
        <v>0</v>
      </c>
      <c r="Q210" s="101">
        <f>+'2grid'!Q210*CR$2</f>
        <v>0</v>
      </c>
      <c r="R210" s="101">
        <f>+'2grid'!R210*CS$2</f>
        <v>0</v>
      </c>
      <c r="S210" s="101">
        <f>+'2grid'!S210*CT$2</f>
        <v>0</v>
      </c>
      <c r="T210" s="101">
        <f>+'2grid'!T210*CU$2</f>
        <v>0</v>
      </c>
      <c r="U210" s="101">
        <f>+'2grid'!U210*CV$2</f>
        <v>0</v>
      </c>
      <c r="V210" s="101">
        <f>+'2grid'!V210*CW$2</f>
        <v>0</v>
      </c>
      <c r="W210" s="101">
        <f>+'2grid'!W210*CX$2</f>
        <v>0</v>
      </c>
      <c r="X210" s="101">
        <f>+'2grid'!X210*CY$2</f>
        <v>0</v>
      </c>
      <c r="Y210" s="101">
        <f>+'2grid'!Y210*CZ$2</f>
        <v>0</v>
      </c>
      <c r="Z210" s="101">
        <f>+'2grid'!Z210*DA$2</f>
        <v>0</v>
      </c>
      <c r="AA210" s="101">
        <f>+'2grid'!AA210*DB$2</f>
        <v>0</v>
      </c>
      <c r="AB210" s="101">
        <f>+'2grid'!AB210*DC$2</f>
        <v>0</v>
      </c>
      <c r="AC210" s="101">
        <f>+'2grid'!AC210*DD$2</f>
        <v>0</v>
      </c>
      <c r="AD210" s="101">
        <f>+'2grid'!AD210*DE$2</f>
        <v>0</v>
      </c>
      <c r="AE210" s="101">
        <f>+'2grid'!AE210*DF$2</f>
        <v>0</v>
      </c>
      <c r="AF210" s="101">
        <f>+'2grid'!AF210*DG$2</f>
        <v>0</v>
      </c>
      <c r="AG210" s="101">
        <f>+'2grid'!AG210*DH$2</f>
        <v>0</v>
      </c>
      <c r="AH210" s="101">
        <f>+'2grid'!AH210*DI$2</f>
        <v>0</v>
      </c>
      <c r="AI210" s="101">
        <f>+'2grid'!AI210*DJ$2</f>
        <v>0</v>
      </c>
      <c r="AJ210" s="101">
        <f>+'2grid'!AJ210*DK$2</f>
        <v>0</v>
      </c>
      <c r="AK210" s="101">
        <f>+'2grid'!AK210*DL$2</f>
        <v>0</v>
      </c>
      <c r="AL210" s="101">
        <f>+'2grid'!AL210*DM$2</f>
        <v>0</v>
      </c>
      <c r="AM210" s="101">
        <f>+'2grid'!AM210*DN$2</f>
        <v>0</v>
      </c>
      <c r="AN210" s="101">
        <f>+'2grid'!AN210*DO$2</f>
        <v>0</v>
      </c>
      <c r="AO210" s="101">
        <f>+'2grid'!AO210*DP$2</f>
        <v>0</v>
      </c>
      <c r="AP210" s="101">
        <f>+'2grid'!AP210*DQ$2</f>
        <v>0</v>
      </c>
      <c r="AQ210" s="101">
        <f>+'2grid'!AQ210*DR$2</f>
        <v>0</v>
      </c>
      <c r="AR210" s="101">
        <f>+'2grid'!AR210*DS$2</f>
        <v>0</v>
      </c>
      <c r="AS210" s="101">
        <f>+'2grid'!AS210*DT$2</f>
        <v>0</v>
      </c>
      <c r="AT210" s="101">
        <f>+'2grid'!AT210*DU$2</f>
        <v>0</v>
      </c>
      <c r="AU210" s="101">
        <f>+'2grid'!AU210*DV$2</f>
        <v>0</v>
      </c>
      <c r="AV210" s="101">
        <f>+'2grid'!AV210*DW$2</f>
        <v>0</v>
      </c>
      <c r="AW210" s="101">
        <f>+'2grid'!AW210*DX$2</f>
        <v>0</v>
      </c>
      <c r="AX210" s="101">
        <f>+'2grid'!AX210*DY$2</f>
        <v>0</v>
      </c>
      <c r="AY210" s="101">
        <f>+'2grid'!AY210*DZ$2</f>
        <v>0</v>
      </c>
      <c r="AZ210" s="101">
        <f>+'2grid'!AZ210*EA$2</f>
        <v>0</v>
      </c>
      <c r="BA210" s="101">
        <f>+'2grid'!BA210*EB$2</f>
        <v>0</v>
      </c>
      <c r="BB210" s="101">
        <f>+'2grid'!BB210*EC$2</f>
        <v>0</v>
      </c>
      <c r="BC210" s="101">
        <f>+'2grid'!BC210*ED$2</f>
        <v>0</v>
      </c>
      <c r="BD210" s="101">
        <f>+'2grid'!BD210*EE$2</f>
        <v>0</v>
      </c>
      <c r="BE210" s="101">
        <f>+'2grid'!BE210*EF$2</f>
        <v>0</v>
      </c>
      <c r="BF210" s="101">
        <f>+'2grid'!BF210*EG$2</f>
        <v>0</v>
      </c>
      <c r="BG210" s="101">
        <f>+'2grid'!BG210*EH$2</f>
        <v>0</v>
      </c>
      <c r="BH210" s="101">
        <f>+'2grid'!BH210*EI$2</f>
        <v>0</v>
      </c>
      <c r="BI210" s="101">
        <f>+'2grid'!BI210*EJ$2</f>
        <v>0</v>
      </c>
      <c r="BJ210" s="101">
        <f>+'2grid'!BJ210*EK$2</f>
        <v>0</v>
      </c>
      <c r="BK210" s="101">
        <f>+'2grid'!BK210*EL$2</f>
        <v>0</v>
      </c>
      <c r="BL210" s="101">
        <f>+'2grid'!BL210*EM$2</f>
        <v>0</v>
      </c>
      <c r="BM210" s="101">
        <f>+'2grid'!BM210*EN$2</f>
        <v>0</v>
      </c>
      <c r="BN210" s="101">
        <f>+'2grid'!BN210*EO$2</f>
        <v>0</v>
      </c>
      <c r="BO210" s="101">
        <f>+'2grid'!BO210*EP$2</f>
        <v>0</v>
      </c>
      <c r="BP210" s="101">
        <f>+'2grid'!BP210*EQ$2</f>
        <v>0</v>
      </c>
      <c r="BQ210" s="101">
        <f>+'2grid'!BQ210*ER$2</f>
        <v>0</v>
      </c>
      <c r="BR210" s="101">
        <f>+'2grid'!BR210*ES$2</f>
        <v>0</v>
      </c>
      <c r="BS210" s="101">
        <f>+'2grid'!BS210*ET$2</f>
        <v>0</v>
      </c>
      <c r="BT210" s="101">
        <f>+'2grid'!BT210*EU$2</f>
        <v>0</v>
      </c>
      <c r="BU210" s="101">
        <f>+'2grid'!BU210*EV$2</f>
        <v>0</v>
      </c>
      <c r="BV210" s="101">
        <f>+'2grid'!BV210*EW$2</f>
        <v>0</v>
      </c>
      <c r="BW210" s="101">
        <f>+'2grid'!BW210*EX$2</f>
        <v>0</v>
      </c>
      <c r="BX210" s="101">
        <f>+'2grid'!BX210*EY$2</f>
        <v>0</v>
      </c>
      <c r="BY210" s="101">
        <f>+'2grid'!BY210*EZ$2</f>
        <v>0</v>
      </c>
      <c r="BZ210" s="101">
        <f>+'2grid'!BZ210*FA$2</f>
        <v>0</v>
      </c>
      <c r="CA210" s="101">
        <f>+'2grid'!CA210*FB$2</f>
        <v>0</v>
      </c>
    </row>
    <row r="211" spans="1:79" x14ac:dyDescent="0.2">
      <c r="A211" s="9">
        <v>776</v>
      </c>
      <c r="B211" s="101">
        <f>+'2grid'!B211*CC$2</f>
        <v>0</v>
      </c>
      <c r="C211" s="101">
        <f>+'2grid'!C211*CD$2</f>
        <v>0</v>
      </c>
      <c r="D211" s="101">
        <f>+'2grid'!D211*CE$2</f>
        <v>0</v>
      </c>
      <c r="E211" s="101">
        <f>+'2grid'!E211*CF$2</f>
        <v>0</v>
      </c>
      <c r="F211" s="101">
        <f>+'2grid'!F211*CG$2</f>
        <v>0</v>
      </c>
      <c r="G211" s="101">
        <f>+'2grid'!G211*CH$2</f>
        <v>0</v>
      </c>
      <c r="H211" s="101">
        <f>+'2grid'!H211*CI$2</f>
        <v>0</v>
      </c>
      <c r="I211" s="101">
        <f>+'2grid'!I211*CJ$2</f>
        <v>0</v>
      </c>
      <c r="J211" s="101">
        <f>+'2grid'!J211*CK$2</f>
        <v>0</v>
      </c>
      <c r="K211" s="101">
        <f>+'2grid'!K211*CL$2</f>
        <v>0.58893288948569777</v>
      </c>
      <c r="L211" s="101">
        <f>+'2grid'!L211*CM$2</f>
        <v>0.53273449772740489</v>
      </c>
      <c r="M211" s="101">
        <f>+'2grid'!M211*CN$2</f>
        <v>0.54180905974786986</v>
      </c>
      <c r="N211" s="101">
        <f>+'2grid'!N211*CO$2</f>
        <v>0.55034606832696364</v>
      </c>
      <c r="O211" s="101">
        <f>+'2grid'!O211*CP$2</f>
        <v>0.55824668995378879</v>
      </c>
      <c r="P211" s="101">
        <f>+'2grid'!P211*CQ$2</f>
        <v>0.56539799515554456</v>
      </c>
      <c r="Q211" s="101">
        <f>+'2grid'!Q211*CR$2</f>
        <v>0.57167012978630893</v>
      </c>
      <c r="R211" s="101">
        <f>+'2grid'!R211*CS$2</f>
        <v>0.57691262425812306</v>
      </c>
      <c r="S211" s="101">
        <f>+'2grid'!S211*CT$2</f>
        <v>0.58094947993556922</v>
      </c>
      <c r="T211" s="101">
        <f>+'2grid'!T211*CU$2</f>
        <v>0.58357247757052277</v>
      </c>
      <c r="U211" s="101">
        <f>+'2grid'!U211*CV$2</f>
        <v>0.58453182673353254</v>
      </c>
      <c r="V211" s="101">
        <f>+'2grid'!V211*CW$2</f>
        <v>0.58352270683133001</v>
      </c>
      <c r="W211" s="101">
        <f>+'2grid'!W211*CX$2</f>
        <v>0.58016521276076849</v>
      </c>
      <c r="X211" s="101">
        <f>+'2grid'!X211*CY$2</f>
        <v>0.57397321863076511</v>
      </c>
      <c r="Y211" s="101">
        <f>+'2grid'!Y211*CZ$2</f>
        <v>0.80413257021048812</v>
      </c>
      <c r="Z211" s="101">
        <f>+'2grid'!Z211*DA$2</f>
        <v>1.1173874228781355</v>
      </c>
      <c r="AA211" s="101">
        <f>+'2grid'!AA211*DB$2</f>
        <v>1.5352663905554751</v>
      </c>
      <c r="AB211" s="101">
        <f>+'2grid'!AB211*DC$2</f>
        <v>2.0746522027976368</v>
      </c>
      <c r="AC211" s="101">
        <f>+'2grid'!AC211*DD$2</f>
        <v>2.7281785806734411</v>
      </c>
      <c r="AD211" s="101">
        <f>+'2grid'!AD211*DE$2</f>
        <v>2.8118344332671588</v>
      </c>
      <c r="AE211" s="101">
        <f>+'2grid'!AE211*DF$2</f>
        <v>2.8963243451872045</v>
      </c>
      <c r="AF211" s="101">
        <f>+'2grid'!AF211*DG$2</f>
        <v>2.9814327555671873</v>
      </c>
      <c r="AG211" s="101">
        <f>+'2grid'!AG211*DH$2</f>
        <v>3.0669059560136493</v>
      </c>
      <c r="AH211" s="101">
        <f>+'2grid'!AH211*DI$2</f>
        <v>3.1524458803224342</v>
      </c>
      <c r="AI211" s="101">
        <f>+'2grid'!AI211*DJ$2</f>
        <v>3.2377026345023205</v>
      </c>
      <c r="AJ211" s="101">
        <f>+'2grid'!AJ211*DK$2</f>
        <v>3.3222654317459486</v>
      </c>
      <c r="AK211" s="101">
        <f>+'2grid'!AK211*DL$2</f>
        <v>3.4056514830096285</v>
      </c>
      <c r="AL211" s="101">
        <f>+'2grid'!AL211*DM$2</f>
        <v>3.4872922320202604</v>
      </c>
      <c r="AM211" s="101">
        <f>+'2grid'!AM211*DN$2</f>
        <v>3.5665160895043884</v>
      </c>
      <c r="AN211" s="101">
        <f>+'2grid'!AN211*DO$2</f>
        <v>3.6425264761700684</v>
      </c>
      <c r="AO211" s="101">
        <f>+'2grid'!AO211*DP$2</f>
        <v>3.7246911671348628</v>
      </c>
      <c r="AP211" s="101">
        <f>+'2grid'!AP211*DQ$2</f>
        <v>3.8019507575294673</v>
      </c>
      <c r="AQ211" s="101">
        <f>+'2grid'!AQ211*DR$2</f>
        <v>3.8728698199182179</v>
      </c>
      <c r="AR211" s="101">
        <f>+'2grid'!AR211*DS$2</f>
        <v>3.9356845088179653</v>
      </c>
      <c r="AS211" s="101">
        <f>+'2grid'!AS211*DT$2</f>
        <v>3.9882000082390268</v>
      </c>
      <c r="AT211" s="101">
        <f>+'2grid'!AT211*DU$2</f>
        <v>3.9472349130501492</v>
      </c>
      <c r="AU211" s="101">
        <f>+'2grid'!AU211*DV$2</f>
        <v>3.8903208579272013</v>
      </c>
      <c r="AV211" s="101">
        <f>+'2grid'!AV211*DW$2</f>
        <v>3.8139696801296066</v>
      </c>
      <c r="AW211" s="101">
        <f>+'2grid'!AW211*DX$2</f>
        <v>3.7133945183211758</v>
      </c>
      <c r="AX211" s="101">
        <f>+'2grid'!AX211*DY$2</f>
        <v>3.6023568300238145</v>
      </c>
      <c r="AY211" s="101">
        <f>+'2grid'!AY211*DZ$2</f>
        <v>3.4184572972396428</v>
      </c>
      <c r="AZ211" s="101">
        <f>+'2grid'!AZ211*EA$2</f>
        <v>3.1759023191917812</v>
      </c>
      <c r="BA211" s="101">
        <f>+'2grid'!BA211*EB$2</f>
        <v>2.8392417953593792</v>
      </c>
      <c r="BB211" s="101">
        <f>+'2grid'!BB211*EC$2</f>
        <v>2.3136172951433638</v>
      </c>
      <c r="BC211" s="101">
        <f>+'2grid'!BC211*ED$2</f>
        <v>1.026</v>
      </c>
      <c r="BD211" s="101">
        <f>+'2grid'!BD211*EE$2</f>
        <v>2.044</v>
      </c>
      <c r="BE211" s="101">
        <f>+'2grid'!BE211*EF$2</f>
        <v>4.0720000000000001</v>
      </c>
      <c r="BF211" s="101">
        <f>+'2grid'!BF211*EG$2</f>
        <v>4.056</v>
      </c>
      <c r="BG211" s="101">
        <f>+'2grid'!BG211*EH$2</f>
        <v>4.04</v>
      </c>
      <c r="BH211" s="101">
        <f>+'2grid'!BH211*EI$2</f>
        <v>4.04</v>
      </c>
      <c r="BI211" s="101">
        <f>+'2grid'!BI211*EJ$2</f>
        <v>4.04</v>
      </c>
      <c r="BJ211" s="101">
        <f>+'2grid'!BJ211*EK$2</f>
        <v>4.04</v>
      </c>
      <c r="BK211" s="101">
        <f>+'2grid'!BK211*EL$2</f>
        <v>4.04</v>
      </c>
      <c r="BL211" s="101">
        <f>+'2grid'!BL211*EM$2</f>
        <v>4.04</v>
      </c>
      <c r="BM211" s="101">
        <f>+'2grid'!BM211*EN$2</f>
        <v>4.04</v>
      </c>
      <c r="BN211" s="101">
        <f>+'2grid'!BN211*EO$2</f>
        <v>4.04</v>
      </c>
      <c r="BO211" s="101">
        <f>+'2grid'!BO211*EP$2</f>
        <v>4.04</v>
      </c>
      <c r="BP211" s="101">
        <f>+'2grid'!BP211*EQ$2</f>
        <v>4.04</v>
      </c>
      <c r="BQ211" s="101">
        <f>+'2grid'!BQ211*ER$2</f>
        <v>4.04</v>
      </c>
      <c r="BR211" s="101">
        <f>+'2grid'!BR211*ES$2</f>
        <v>4.04</v>
      </c>
      <c r="BS211" s="101">
        <f>+'2grid'!BS211*ET$2</f>
        <v>4.04</v>
      </c>
      <c r="BT211" s="101">
        <f>+'2grid'!BT211*EU$2</f>
        <v>4.04</v>
      </c>
      <c r="BU211" s="101">
        <f>+'2grid'!BU211*EV$2</f>
        <v>4.04</v>
      </c>
      <c r="BV211" s="101">
        <f>+'2grid'!BV211*EW$2</f>
        <v>4.04</v>
      </c>
      <c r="BW211" s="101">
        <f>+'2grid'!BW211*EX$2</f>
        <v>4.04</v>
      </c>
      <c r="BX211" s="101">
        <f>+'2grid'!BX211*EY$2</f>
        <v>4.04</v>
      </c>
      <c r="BY211" s="101">
        <f>+'2grid'!BY211*EZ$2</f>
        <v>4.04</v>
      </c>
      <c r="BZ211" s="101">
        <f>+'2grid'!BZ211*FA$2</f>
        <v>4.04</v>
      </c>
      <c r="CA211" s="101">
        <f>+'2grid'!CA211*FB$2</f>
        <v>4.04</v>
      </c>
    </row>
    <row r="212" spans="1:79" x14ac:dyDescent="0.2">
      <c r="A212" s="9">
        <v>780</v>
      </c>
      <c r="B212" s="101">
        <f>+'2grid'!B212*CC$2</f>
        <v>0</v>
      </c>
      <c r="C212" s="101">
        <f>+'2grid'!C212*CD$2</f>
        <v>0</v>
      </c>
      <c r="D212" s="101">
        <f>+'2grid'!D212*CE$2</f>
        <v>0</v>
      </c>
      <c r="E212" s="101">
        <f>+'2grid'!E212*CF$2</f>
        <v>0</v>
      </c>
      <c r="F212" s="101">
        <f>+'2grid'!F212*CG$2</f>
        <v>0</v>
      </c>
      <c r="G212" s="101">
        <f>+'2grid'!G212*CH$2</f>
        <v>0</v>
      </c>
      <c r="H212" s="101">
        <f>+'2grid'!H212*CI$2</f>
        <v>0</v>
      </c>
      <c r="I212" s="101">
        <f>+'2grid'!I212*CJ$2</f>
        <v>0</v>
      </c>
      <c r="J212" s="101">
        <f>+'2grid'!J212*CK$2</f>
        <v>0</v>
      </c>
      <c r="K212" s="101">
        <f>+'2grid'!K212*CL$2</f>
        <v>0</v>
      </c>
      <c r="L212" s="101">
        <f>+'2grid'!L212*CM$2</f>
        <v>0</v>
      </c>
      <c r="M212" s="101">
        <f>+'2grid'!M212*CN$2</f>
        <v>0</v>
      </c>
      <c r="N212" s="101">
        <f>+'2grid'!N212*CO$2</f>
        <v>0</v>
      </c>
      <c r="O212" s="101">
        <f>+'2grid'!O212*CP$2</f>
        <v>0</v>
      </c>
      <c r="P212" s="101">
        <f>+'2grid'!P212*CQ$2</f>
        <v>0</v>
      </c>
      <c r="Q212" s="101">
        <f>+'2grid'!Q212*CR$2</f>
        <v>0</v>
      </c>
      <c r="R212" s="101">
        <f>+'2grid'!R212*CS$2</f>
        <v>0</v>
      </c>
      <c r="S212" s="101">
        <f>+'2grid'!S212*CT$2</f>
        <v>0</v>
      </c>
      <c r="T212" s="101">
        <f>+'2grid'!T212*CU$2</f>
        <v>0</v>
      </c>
      <c r="U212" s="101">
        <f>+'2grid'!U212*CV$2</f>
        <v>0</v>
      </c>
      <c r="V212" s="101">
        <f>+'2grid'!V212*CW$2</f>
        <v>0</v>
      </c>
      <c r="W212" s="101">
        <f>+'2grid'!W212*CX$2</f>
        <v>0</v>
      </c>
      <c r="X212" s="101">
        <f>+'2grid'!X212*CY$2</f>
        <v>0</v>
      </c>
      <c r="Y212" s="101">
        <f>+'2grid'!Y212*CZ$2</f>
        <v>0</v>
      </c>
      <c r="Z212" s="101">
        <f>+'2grid'!Z212*DA$2</f>
        <v>0</v>
      </c>
      <c r="AA212" s="101">
        <f>+'2grid'!AA212*DB$2</f>
        <v>0</v>
      </c>
      <c r="AB212" s="101">
        <f>+'2grid'!AB212*DC$2</f>
        <v>2.9948907009847954E-3</v>
      </c>
      <c r="AC212" s="101">
        <f>+'2grid'!AC212*DD$2</f>
        <v>5.7373385076337075E-3</v>
      </c>
      <c r="AD212" s="101">
        <f>+'2grid'!AD212*DE$2</f>
        <v>8.369764411136231E-3</v>
      </c>
      <c r="AE212" s="101">
        <f>+'2grid'!AE212*DF$2</f>
        <v>1.2209215163303562E-2</v>
      </c>
      <c r="AF212" s="101">
        <f>+'2grid'!AF212*DG$2</f>
        <v>1.7808754781480564E-2</v>
      </c>
      <c r="AG212" s="101">
        <f>+'2grid'!AG212*DH$2</f>
        <v>2.5974678502400535E-2</v>
      </c>
      <c r="AH212" s="101">
        <f>+'2grid'!AH212*DI$2</f>
        <v>3.7882370202820419E-2</v>
      </c>
      <c r="AI212" s="101">
        <f>+'2grid'!AI212*DJ$2</f>
        <v>5.5245123212446436E-2</v>
      </c>
      <c r="AJ212" s="101">
        <f>+'2grid'!AJ212*DK$2</f>
        <v>8.0560115411130492E-2</v>
      </c>
      <c r="AK212" s="101">
        <f>+'2grid'!AK212*DL$2</f>
        <v>0.11746676848332838</v>
      </c>
      <c r="AL212" s="101">
        <f>+'2grid'!AL212*DM$2</f>
        <v>0.17126879266045866</v>
      </c>
      <c r="AM212" s="101">
        <f>+'2grid'!AM212*DN$2</f>
        <v>0.24969461404605409</v>
      </c>
      <c r="AN212" s="101">
        <f>+'2grid'!AN212*DO$2</f>
        <v>0.364004936077368</v>
      </c>
      <c r="AO212" s="101">
        <f>+'2grid'!AO212*DP$2</f>
        <v>0.53060575047397529</v>
      </c>
      <c r="AP212" s="101">
        <f>+'2grid'!AP212*DQ$2</f>
        <v>0.54318160186023601</v>
      </c>
      <c r="AQ212" s="101">
        <f>+'2grid'!AQ212*DR$2</f>
        <v>0.59374827146618503</v>
      </c>
      <c r="AR212" s="101">
        <f>+'2grid'!AR212*DS$2</f>
        <v>0.64896969258028958</v>
      </c>
      <c r="AS212" s="101">
        <f>+'2grid'!AS212*DT$2</f>
        <v>0.80383746012785873</v>
      </c>
      <c r="AT212" s="101">
        <f>+'2grid'!AT212*DU$2</f>
        <v>0.94926362708346856</v>
      </c>
      <c r="AU212" s="101">
        <f>+'2grid'!AU212*DV$2</f>
        <v>1.2753805032091994</v>
      </c>
      <c r="AV212" s="101">
        <f>+'2grid'!AV212*DW$2</f>
        <v>1.5483591412426141</v>
      </c>
      <c r="AW212" s="101">
        <f>+'2grid'!AW212*DX$2</f>
        <v>1.8795980141333064</v>
      </c>
      <c r="AX212" s="101">
        <f>+'2grid'!AX212*DY$2</f>
        <v>2.2672551181115366</v>
      </c>
      <c r="AY212" s="101">
        <f>+'2grid'!AY212*DZ$2</f>
        <v>2.6023029926873509</v>
      </c>
      <c r="AZ212" s="101">
        <f>+'2grid'!AZ212*EA$2</f>
        <v>2.6460177052330653</v>
      </c>
      <c r="BA212" s="101">
        <f>+'2grid'!BA212*EB$2</f>
        <v>3.03716012123297</v>
      </c>
      <c r="BB212" s="101">
        <f>+'2grid'!BB212*EC$2</f>
        <v>3.9630877005474465</v>
      </c>
      <c r="BC212" s="101">
        <f>+'2grid'!BC212*ED$2</f>
        <v>5.13</v>
      </c>
      <c r="BD212" s="101">
        <f>+'2grid'!BD212*EE$2</f>
        <v>6.1319999999999997</v>
      </c>
      <c r="BE212" s="101">
        <f>+'2grid'!BE212*EF$2</f>
        <v>6.1080000000000005</v>
      </c>
      <c r="BF212" s="101">
        <f>+'2grid'!BF212*EG$2</f>
        <v>6.0839999999999996</v>
      </c>
      <c r="BG212" s="101">
        <f>+'2grid'!BG212*EH$2</f>
        <v>7.07</v>
      </c>
      <c r="BH212" s="101">
        <f>+'2grid'!BH212*EI$2</f>
        <v>7.07</v>
      </c>
      <c r="BI212" s="101">
        <f>+'2grid'!BI212*EJ$2</f>
        <v>7.07</v>
      </c>
      <c r="BJ212" s="101">
        <f>+'2grid'!BJ212*EK$2</f>
        <v>7.07</v>
      </c>
      <c r="BK212" s="101">
        <f>+'2grid'!BK212*EL$2</f>
        <v>7.07</v>
      </c>
      <c r="BL212" s="101">
        <f>+'2grid'!BL212*EM$2</f>
        <v>7.07</v>
      </c>
      <c r="BM212" s="101">
        <f>+'2grid'!BM212*EN$2</f>
        <v>7.07</v>
      </c>
      <c r="BN212" s="101">
        <f>+'2grid'!BN212*EO$2</f>
        <v>7.07</v>
      </c>
      <c r="BO212" s="101">
        <f>+'2grid'!BO212*EP$2</f>
        <v>7.07</v>
      </c>
      <c r="BP212" s="101">
        <f>+'2grid'!BP212*EQ$2</f>
        <v>7.07</v>
      </c>
      <c r="BQ212" s="101">
        <f>+'2grid'!BQ212*ER$2</f>
        <v>7.07</v>
      </c>
      <c r="BR212" s="101">
        <f>+'2grid'!BR212*ES$2</f>
        <v>7.07</v>
      </c>
      <c r="BS212" s="101">
        <f>+'2grid'!BS212*ET$2</f>
        <v>7.07</v>
      </c>
      <c r="BT212" s="101">
        <f>+'2grid'!BT212*EU$2</f>
        <v>7.07</v>
      </c>
      <c r="BU212" s="101">
        <f>+'2grid'!BU212*EV$2</f>
        <v>7.07</v>
      </c>
      <c r="BV212" s="101">
        <f>+'2grid'!BV212*EW$2</f>
        <v>7.07</v>
      </c>
      <c r="BW212" s="101">
        <f>+'2grid'!BW212*EX$2</f>
        <v>7.07</v>
      </c>
      <c r="BX212" s="101">
        <f>+'2grid'!BX212*EY$2</f>
        <v>7.07</v>
      </c>
      <c r="BY212" s="101">
        <f>+'2grid'!BY212*EZ$2</f>
        <v>7.07</v>
      </c>
      <c r="BZ212" s="101">
        <f>+'2grid'!BZ212*FA$2</f>
        <v>7.07</v>
      </c>
      <c r="CA212" s="101">
        <f>+'2grid'!CA212*FB$2</f>
        <v>7.07</v>
      </c>
    </row>
    <row r="213" spans="1:79" x14ac:dyDescent="0.2">
      <c r="A213" s="9">
        <v>784</v>
      </c>
      <c r="B213" s="101">
        <f>+'2grid'!B213*CC$2</f>
        <v>0</v>
      </c>
      <c r="C213" s="101">
        <f>+'2grid'!C213*CD$2</f>
        <v>0</v>
      </c>
      <c r="D213" s="101">
        <f>+'2grid'!D213*CE$2</f>
        <v>0</v>
      </c>
      <c r="E213" s="101">
        <f>+'2grid'!E213*CF$2</f>
        <v>0</v>
      </c>
      <c r="F213" s="101">
        <f>+'2grid'!F213*CG$2</f>
        <v>0</v>
      </c>
      <c r="G213" s="101">
        <f>+'2grid'!G213*CH$2</f>
        <v>9.7234792941828641</v>
      </c>
      <c r="H213" s="101">
        <f>+'2grid'!H213*CI$2</f>
        <v>15.269456463687302</v>
      </c>
      <c r="I213" s="101">
        <f>+'2grid'!I213*CJ$2</f>
        <v>23.760354620098887</v>
      </c>
      <c r="J213" s="101">
        <f>+'2grid'!J213*CK$2</f>
        <v>36.722477399574856</v>
      </c>
      <c r="K213" s="101">
        <f>+'2grid'!K213*CL$2</f>
        <v>56.457958564661418</v>
      </c>
      <c r="L213" s="101">
        <f>+'2grid'!L213*CM$2</f>
        <v>86.434761664425764</v>
      </c>
      <c r="M213" s="101">
        <f>+'2grid'!M213*CN$2</f>
        <v>88.20057526965347</v>
      </c>
      <c r="N213" s="101">
        <f>+'2grid'!N213*CO$2</f>
        <v>89.973303271335524</v>
      </c>
      <c r="O213" s="101">
        <f>+'2grid'!O213*CP$2</f>
        <v>91.751039639712019</v>
      </c>
      <c r="P213" s="101">
        <f>+'2grid'!P213*CQ$2</f>
        <v>93.531730437886822</v>
      </c>
      <c r="Q213" s="101">
        <f>+'2grid'!Q213*CR$2</f>
        <v>95.313165653619535</v>
      </c>
      <c r="R213" s="101">
        <f>+'2grid'!R213*CS$2</f>
        <v>97.092970636286154</v>
      </c>
      <c r="S213" s="101">
        <f>+'2grid'!S213*CT$2</f>
        <v>98.868597121276537</v>
      </c>
      <c r="T213" s="101">
        <f>+'2grid'!T213*CU$2</f>
        <v>100.63731382333599</v>
      </c>
      <c r="U213" s="101">
        <f>+'2grid'!U213*CV$2</f>
        <v>98.982990026914194</v>
      </c>
      <c r="V213" s="101">
        <f>+'2grid'!V213*CW$2</f>
        <v>97.315023618311685</v>
      </c>
      <c r="W213" s="101">
        <f>+'2grid'!W213*CX$2</f>
        <v>95.633547696498752</v>
      </c>
      <c r="X213" s="101">
        <f>+'2grid'!X213*CY$2</f>
        <v>93.938692628162627</v>
      </c>
      <c r="Y213" s="101">
        <f>+'2grid'!Y213*CZ$2</f>
        <v>92.230586129701138</v>
      </c>
      <c r="Z213" s="101">
        <f>+'2grid'!Z213*DA$2</f>
        <v>90.509353346022579</v>
      </c>
      <c r="AA213" s="101">
        <f>+'2grid'!AA213*DB$2</f>
        <v>88.775116926304321</v>
      </c>
      <c r="AB213" s="101">
        <f>+'2grid'!AB213*DC$2</f>
        <v>117.90889929251044</v>
      </c>
      <c r="AC213" s="101">
        <f>+'2grid'!AC213*DD$2</f>
        <v>145.7809652178596</v>
      </c>
      <c r="AD213" s="101">
        <f>+'2grid'!AD213*DE$2</f>
        <v>132.45634345935215</v>
      </c>
      <c r="AE213" s="101">
        <f>+'2grid'!AE213*DF$2</f>
        <v>127.77440170445028</v>
      </c>
      <c r="AF213" s="101">
        <f>+'2grid'!AF213*DG$2</f>
        <v>123.2497764611422</v>
      </c>
      <c r="AG213" s="101">
        <f>+'2grid'!AG213*DH$2</f>
        <v>118.87735734095773</v>
      </c>
      <c r="AH213" s="101">
        <f>+'2grid'!AH213*DI$2</f>
        <v>114.65219599823568</v>
      </c>
      <c r="AI213" s="101">
        <f>+'2grid'!AI213*DJ$2</f>
        <v>110.56950108475282</v>
      </c>
      <c r="AJ213" s="101">
        <f>+'2grid'!AJ213*DK$2</f>
        <v>106.62463335922129</v>
      </c>
      <c r="AK213" s="101">
        <f>+'2grid'!AK213*DL$2</f>
        <v>102.81310094695672</v>
      </c>
      <c r="AL213" s="101">
        <f>+'2grid'!AL213*DM$2</f>
        <v>99.1305547451568</v>
      </c>
      <c r="AM213" s="101">
        <f>+'2grid'!AM213*DN$2</f>
        <v>95.572783969370619</v>
      </c>
      <c r="AN213" s="101">
        <f>+'2grid'!AN213*DO$2</f>
        <v>92.135711836870456</v>
      </c>
      <c r="AO213" s="101">
        <f>+'2grid'!AO213*DP$2</f>
        <v>96.037741890814985</v>
      </c>
      <c r="AP213" s="101">
        <f>+'2grid'!AP213*DQ$2</f>
        <v>100.09716339600597</v>
      </c>
      <c r="AQ213" s="101">
        <f>+'2grid'!AQ213*DR$2</f>
        <v>104.31983142964266</v>
      </c>
      <c r="AR213" s="101">
        <f>+'2grid'!AR213*DS$2</f>
        <v>108.71178636912421</v>
      </c>
      <c r="AS213" s="101">
        <f>+'2grid'!AS213*DT$2</f>
        <v>113.27925743343658</v>
      </c>
      <c r="AT213" s="101">
        <f>+'2grid'!AT213*DU$2</f>
        <v>118.18017914731868</v>
      </c>
      <c r="AU213" s="101">
        <f>+'2grid'!AU213*DV$2</f>
        <v>123.28253578643715</v>
      </c>
      <c r="AV213" s="101">
        <f>+'2grid'!AV213*DW$2</f>
        <v>128.59392099076376</v>
      </c>
      <c r="AW213" s="101">
        <f>+'2grid'!AW213*DX$2</f>
        <v>134.12216797563158</v>
      </c>
      <c r="AX213" s="101">
        <f>+'2grid'!AX213*DY$2</f>
        <v>140.68232681784929</v>
      </c>
      <c r="AY213" s="101">
        <f>+'2grid'!AY213*DZ$2</f>
        <v>145.01700515900893</v>
      </c>
      <c r="AZ213" s="101">
        <f>+'2grid'!AZ213*EA$2</f>
        <v>149.48300571815471</v>
      </c>
      <c r="BA213" s="101">
        <f>+'2grid'!BA213*EB$2</f>
        <v>154.0842195412755</v>
      </c>
      <c r="BB213" s="101">
        <f>+'2grid'!BB213*EC$2</f>
        <v>158.82464948693678</v>
      </c>
      <c r="BC213" s="101">
        <f>+'2grid'!BC213*ED$2</f>
        <v>205.20000000000002</v>
      </c>
      <c r="BD213" s="101">
        <f>+'2grid'!BD213*EE$2</f>
        <v>204.4</v>
      </c>
      <c r="BE213" s="101">
        <f>+'2grid'!BE213*EF$2</f>
        <v>203.6</v>
      </c>
      <c r="BF213" s="101">
        <f>+'2grid'!BF213*EG$2</f>
        <v>233.22</v>
      </c>
      <c r="BG213" s="101">
        <f>+'2grid'!BG213*EH$2</f>
        <v>308.05</v>
      </c>
      <c r="BH213" s="101">
        <f>+'2grid'!BH213*EI$2</f>
        <v>308.05</v>
      </c>
      <c r="BI213" s="101">
        <f>+'2grid'!BI213*EJ$2</f>
        <v>308.05</v>
      </c>
      <c r="BJ213" s="101">
        <f>+'2grid'!BJ213*EK$2</f>
        <v>308.05</v>
      </c>
      <c r="BK213" s="101">
        <f>+'2grid'!BK213*EL$2</f>
        <v>308.05</v>
      </c>
      <c r="BL213" s="101">
        <f>+'2grid'!BL213*EM$2</f>
        <v>308.05</v>
      </c>
      <c r="BM213" s="101">
        <f>+'2grid'!BM213*EN$2</f>
        <v>308.05</v>
      </c>
      <c r="BN213" s="101">
        <f>+'2grid'!BN213*EO$2</f>
        <v>308.05</v>
      </c>
      <c r="BO213" s="101">
        <f>+'2grid'!BO213*EP$2</f>
        <v>308.05</v>
      </c>
      <c r="BP213" s="101">
        <f>+'2grid'!BP213*EQ$2</f>
        <v>308.05</v>
      </c>
      <c r="BQ213" s="101">
        <f>+'2grid'!BQ213*ER$2</f>
        <v>308.05</v>
      </c>
      <c r="BR213" s="101">
        <f>+'2grid'!BR213*ES$2</f>
        <v>308.05</v>
      </c>
      <c r="BS213" s="101">
        <f>+'2grid'!BS213*ET$2</f>
        <v>308.05</v>
      </c>
      <c r="BT213" s="101">
        <f>+'2grid'!BT213*EU$2</f>
        <v>308.05</v>
      </c>
      <c r="BU213" s="101">
        <f>+'2grid'!BU213*EV$2</f>
        <v>308.05</v>
      </c>
      <c r="BV213" s="101">
        <f>+'2grid'!BV213*EW$2</f>
        <v>308.05</v>
      </c>
      <c r="BW213" s="101">
        <f>+'2grid'!BW213*EX$2</f>
        <v>308.05</v>
      </c>
      <c r="BX213" s="101">
        <f>+'2grid'!BX213*EY$2</f>
        <v>308.05</v>
      </c>
      <c r="BY213" s="101">
        <f>+'2grid'!BY213*EZ$2</f>
        <v>308.05</v>
      </c>
      <c r="BZ213" s="101">
        <f>+'2grid'!BZ213*FA$2</f>
        <v>308.05</v>
      </c>
      <c r="CA213" s="101">
        <f>+'2grid'!CA213*FB$2</f>
        <v>308.05</v>
      </c>
    </row>
    <row r="214" spans="1:79" x14ac:dyDescent="0.2">
      <c r="A214" s="9">
        <v>788</v>
      </c>
      <c r="B214" s="101">
        <f>+'2grid'!B214*CC$2</f>
        <v>0</v>
      </c>
      <c r="C214" s="101">
        <f>+'2grid'!C214*CD$2</f>
        <v>0</v>
      </c>
      <c r="D214" s="101">
        <f>+'2grid'!D214*CE$2</f>
        <v>0</v>
      </c>
      <c r="E214" s="101">
        <f>+'2grid'!E214*CF$2</f>
        <v>0</v>
      </c>
      <c r="F214" s="101">
        <f>+'2grid'!F214*CG$2</f>
        <v>0</v>
      </c>
      <c r="G214" s="101">
        <f>+'2grid'!G214*CH$2</f>
        <v>95.317744612761913</v>
      </c>
      <c r="H214" s="101">
        <f>+'2grid'!H214*CI$2</f>
        <v>164.41901914399887</v>
      </c>
      <c r="I214" s="101">
        <f>+'2grid'!I214*CJ$2</f>
        <v>281.86693285810077</v>
      </c>
      <c r="J214" s="101">
        <f>+'2grid'!J214*CK$2</f>
        <v>480.87267099387833</v>
      </c>
      <c r="K214" s="101">
        <f>+'2grid'!K214*CL$2</f>
        <v>817.17359143479985</v>
      </c>
      <c r="L214" s="101">
        <f>+'2grid'!L214*CM$2</f>
        <v>1384.1707686897144</v>
      </c>
      <c r="M214" s="101">
        <f>+'2grid'!M214*CN$2</f>
        <v>1535.4513256580074</v>
      </c>
      <c r="N214" s="101">
        <f>+'2grid'!N214*CO$2</f>
        <v>1681.7045322640206</v>
      </c>
      <c r="O214" s="101">
        <f>+'2grid'!O214*CP$2</f>
        <v>1574.2999182242334</v>
      </c>
      <c r="P214" s="101">
        <f>+'2grid'!P214*CQ$2</f>
        <v>1469.1767923342775</v>
      </c>
      <c r="Q214" s="101">
        <f>+'2grid'!Q214*CR$2</f>
        <v>1366.3655192423867</v>
      </c>
      <c r="R214" s="101">
        <f>+'2grid'!R214*CS$2</f>
        <v>1265.896083281041</v>
      </c>
      <c r="S214" s="101">
        <f>+'2grid'!S214*CT$2</f>
        <v>1245.6513042089659</v>
      </c>
      <c r="T214" s="101">
        <f>+'2grid'!T214*CU$2</f>
        <v>1454.9939612632759</v>
      </c>
      <c r="U214" s="101">
        <f>+'2grid'!U214*CV$2</f>
        <v>1468.249692604943</v>
      </c>
      <c r="V214" s="101">
        <f>+'2grid'!V214*CW$2</f>
        <v>1480.0393241994936</v>
      </c>
      <c r="W214" s="101">
        <f>+'2grid'!W214*CX$2</f>
        <v>1381.3007376281103</v>
      </c>
      <c r="X214" s="101">
        <f>+'2grid'!X214*CY$2</f>
        <v>1427.7830235054676</v>
      </c>
      <c r="Y214" s="101">
        <f>+'2grid'!Y214*CZ$2</f>
        <v>1401.3875834876701</v>
      </c>
      <c r="Z214" s="101">
        <f>+'2grid'!Z214*DA$2</f>
        <v>1099.8527578055284</v>
      </c>
      <c r="AA214" s="101">
        <f>+'2grid'!AA214*DB$2</f>
        <v>1078.4556633015504</v>
      </c>
      <c r="AB214" s="101">
        <f>+'2grid'!AB214*DC$2</f>
        <v>1321.1499175591223</v>
      </c>
      <c r="AC214" s="101">
        <f>+'2grid'!AC214*DD$2</f>
        <v>1035.2467006659328</v>
      </c>
      <c r="AD214" s="101">
        <f>+'2grid'!AD214*DE$2</f>
        <v>1027.8500936207245</v>
      </c>
      <c r="AE214" s="101">
        <f>+'2grid'!AE214*DF$2</f>
        <v>1035.3049032900813</v>
      </c>
      <c r="AF214" s="101">
        <f>+'2grid'!AF214*DG$2</f>
        <v>1043.433568776421</v>
      </c>
      <c r="AG214" s="101">
        <f>+'2grid'!AG214*DH$2</f>
        <v>1052.3136409711362</v>
      </c>
      <c r="AH214" s="101">
        <f>+'2grid'!AH214*DI$2</f>
        <v>1062.0355496334303</v>
      </c>
      <c r="AI214" s="101">
        <f>+'2grid'!AI214*DJ$2</f>
        <v>1072.7054925505217</v>
      </c>
      <c r="AJ214" s="101">
        <f>+'2grid'!AJ214*DK$2</f>
        <v>1084.4491608424071</v>
      </c>
      <c r="AK214" s="101">
        <f>+'2grid'!AK214*DL$2</f>
        <v>1097.4166031847544</v>
      </c>
      <c r="AL214" s="101">
        <f>+'2grid'!AL214*DM$2</f>
        <v>1111.78866605743</v>
      </c>
      <c r="AM214" s="101">
        <f>+'2grid'!AM214*DN$2</f>
        <v>1127.7856534313134</v>
      </c>
      <c r="AN214" s="101">
        <f>+'2grid'!AN214*DO$2</f>
        <v>1145.6791736787015</v>
      </c>
      <c r="AO214" s="101">
        <f>+'2grid'!AO214*DP$2</f>
        <v>1165.8086650899443</v>
      </c>
      <c r="AP214" s="101">
        <f>+'2grid'!AP214*DQ$2</f>
        <v>1188.6049619649696</v>
      </c>
      <c r="AQ214" s="101">
        <f>+'2grid'!AQ214*DR$2</f>
        <v>1214.6247602674603</v>
      </c>
      <c r="AR214" s="101">
        <f>+'2grid'!AR214*DS$2</f>
        <v>1244.6025171395031</v>
      </c>
      <c r="AS214" s="101">
        <f>+'2grid'!AS214*DT$2</f>
        <v>1279.5313177660389</v>
      </c>
      <c r="AT214" s="101">
        <f>+'2grid'!AT214*DU$2</f>
        <v>1320.7940868051141</v>
      </c>
      <c r="AU214" s="101">
        <f>+'2grid'!AU214*DV$2</f>
        <v>1370.3871518179028</v>
      </c>
      <c r="AV214" s="101">
        <f>+'2grid'!AV214*DW$2</f>
        <v>1431.3248036800614</v>
      </c>
      <c r="AW214" s="101">
        <f>+'2grid'!AW214*DX$2</f>
        <v>1508.4293450465902</v>
      </c>
      <c r="AX214" s="101">
        <f>+'2grid'!AX214*DY$2</f>
        <v>1619.3245645212853</v>
      </c>
      <c r="AY214" s="101">
        <f>+'2grid'!AY214*DZ$2</f>
        <v>1772.6266740944293</v>
      </c>
      <c r="AZ214" s="101">
        <f>+'2grid'!AZ214*EA$2</f>
        <v>2006.3547156909915</v>
      </c>
      <c r="BA214" s="101">
        <f>+'2grid'!BA214*EB$2</f>
        <v>2436.4650458443639</v>
      </c>
      <c r="BB214" s="101">
        <f>+'2grid'!BB214*EC$2</f>
        <v>3787.2731570357964</v>
      </c>
      <c r="BC214" s="101">
        <f>+'2grid'!BC214*ED$2</f>
        <v>4512.348</v>
      </c>
      <c r="BD214" s="101">
        <f>+'2grid'!BD214*EE$2</f>
        <v>4301.598</v>
      </c>
      <c r="BE214" s="101">
        <f>+'2grid'!BE214*EF$2</f>
        <v>4070.982</v>
      </c>
      <c r="BF214" s="101">
        <f>+'2grid'!BF214*EG$2</f>
        <v>3846.1019999999999</v>
      </c>
      <c r="BG214" s="101">
        <f>+'2grid'!BG214*EH$2</f>
        <v>4606.6099999999997</v>
      </c>
      <c r="BH214" s="101">
        <f>+'2grid'!BH214*EI$2</f>
        <v>4635.8999999999996</v>
      </c>
      <c r="BI214" s="101">
        <f>+'2grid'!BI214*EJ$2</f>
        <v>4903.55</v>
      </c>
      <c r="BJ214" s="101">
        <f>+'2grid'!BJ214*EK$2</f>
        <v>4902.54</v>
      </c>
      <c r="BK214" s="101">
        <f>+'2grid'!BK214*EL$2</f>
        <v>4933.8500000000004</v>
      </c>
      <c r="BL214" s="101">
        <f>+'2grid'!BL214*EM$2</f>
        <v>4977.28</v>
      </c>
      <c r="BM214" s="101">
        <f>+'2grid'!BM214*EN$2</f>
        <v>4909.6099999999997</v>
      </c>
      <c r="BN214" s="101">
        <f>+'2grid'!BN214*EO$2</f>
        <v>4918.7</v>
      </c>
      <c r="BO214" s="101">
        <f>+'2grid'!BO214*EP$2</f>
        <v>4888.3999999999996</v>
      </c>
      <c r="BP214" s="101">
        <f>+'2grid'!BP214*EQ$2</f>
        <v>4901.53</v>
      </c>
      <c r="BQ214" s="101">
        <f>+'2grid'!BQ214*ER$2</f>
        <v>4900.5200000000004</v>
      </c>
      <c r="BR214" s="101">
        <f>+'2grid'!BR214*ES$2</f>
        <v>4887.3900000000003</v>
      </c>
      <c r="BS214" s="101">
        <f>+'2grid'!BS214*ET$2</f>
        <v>4878.3</v>
      </c>
      <c r="BT214" s="101">
        <f>+'2grid'!BT214*EU$2</f>
        <v>4875.2026666666679</v>
      </c>
      <c r="BU214" s="101">
        <f>+'2grid'!BU214*EV$2</f>
        <v>4873.6764444444434</v>
      </c>
      <c r="BV214" s="101">
        <f>+'2grid'!BV214*EW$2</f>
        <v>4863.6722074074069</v>
      </c>
      <c r="BW214" s="101">
        <f>+'2grid'!BW214*EX$2</f>
        <v>4856.945856790122</v>
      </c>
      <c r="BX214" s="101">
        <f>+'2grid'!BX214*EY$2</f>
        <v>4852.7681642798343</v>
      </c>
      <c r="BY214" s="101">
        <f>+'2grid'!BY214*EZ$2</f>
        <v>4847.5175054046622</v>
      </c>
      <c r="BZ214" s="101">
        <f>+'2grid'!BZ214*FA$2</f>
        <v>4840.8427744234086</v>
      </c>
      <c r="CA214" s="101">
        <f>+'2grid'!CA214*FB$2</f>
        <v>4834.2228105959466</v>
      </c>
    </row>
    <row r="215" spans="1:79" x14ac:dyDescent="0.2">
      <c r="A215" s="9">
        <v>792</v>
      </c>
      <c r="B215" s="101">
        <f>+'2grid'!B215*CC$2</f>
        <v>0</v>
      </c>
      <c r="C215" s="101">
        <f>+'2grid'!C215*CD$2</f>
        <v>0</v>
      </c>
      <c r="D215" s="101">
        <f>+'2grid'!D215*CE$2</f>
        <v>0</v>
      </c>
      <c r="E215" s="101">
        <f>+'2grid'!E215*CF$2</f>
        <v>0</v>
      </c>
      <c r="F215" s="101">
        <f>+'2grid'!F215*CG$2</f>
        <v>179.22868571161246</v>
      </c>
      <c r="G215" s="101">
        <f>+'2grid'!G215*CH$2</f>
        <v>551.01237207549104</v>
      </c>
      <c r="H215" s="101">
        <f>+'2grid'!H215*CI$2</f>
        <v>900.04896165033563</v>
      </c>
      <c r="I215" s="101">
        <f>+'2grid'!I215*CJ$2</f>
        <v>1226.1740463823564</v>
      </c>
      <c r="J215" s="101">
        <f>+'2grid'!J215*CK$2</f>
        <v>2372.8580959596361</v>
      </c>
      <c r="K215" s="101">
        <f>+'2grid'!K215*CL$2</f>
        <v>3439.2314974387896</v>
      </c>
      <c r="L215" s="101">
        <f>+'2grid'!L215*CM$2</f>
        <v>4424.2425792256272</v>
      </c>
      <c r="M215" s="101">
        <f>+'2grid'!M215*CN$2</f>
        <v>4701.8132782138582</v>
      </c>
      <c r="N215" s="101">
        <f>+'2grid'!N215*CO$2</f>
        <v>4965.7045379308474</v>
      </c>
      <c r="O215" s="101">
        <f>+'2grid'!O215*CP$2</f>
        <v>4520.5256178557429</v>
      </c>
      <c r="P215" s="101">
        <f>+'2grid'!P215*CQ$2</f>
        <v>4089.5612410876706</v>
      </c>
      <c r="Q215" s="101">
        <f>+'2grid'!Q215*CR$2</f>
        <v>3672.7396658669827</v>
      </c>
      <c r="R215" s="101">
        <f>+'2grid'!R215*CS$2</f>
        <v>3269.988564155035</v>
      </c>
      <c r="S215" s="101">
        <f>+'2grid'!S215*CT$2</f>
        <v>3521.50945786393</v>
      </c>
      <c r="T215" s="101">
        <f>+'2grid'!T215*CU$2</f>
        <v>3759.6082102381492</v>
      </c>
      <c r="U215" s="101">
        <f>+'2grid'!U215*CV$2</f>
        <v>4060.9845494829642</v>
      </c>
      <c r="V215" s="101">
        <f>+'2grid'!V215*CW$2</f>
        <v>4345.701250373083</v>
      </c>
      <c r="W215" s="101">
        <f>+'2grid'!W215*CX$2</f>
        <v>3105.1984930239573</v>
      </c>
      <c r="X215" s="101">
        <f>+'2grid'!X215*CY$2</f>
        <v>3577.6090923381043</v>
      </c>
      <c r="Y215" s="101">
        <f>+'2grid'!Y215*CZ$2</f>
        <v>4024.8018125734393</v>
      </c>
      <c r="Z215" s="101">
        <f>+'2grid'!Z215*DA$2</f>
        <v>3164.6844333472818</v>
      </c>
      <c r="AA215" s="101">
        <f>+'2grid'!AA215*DB$2</f>
        <v>3327.017465489163</v>
      </c>
      <c r="AB215" s="101">
        <f>+'2grid'!AB215*DC$2</f>
        <v>4152.5060235619503</v>
      </c>
      <c r="AC215" s="101">
        <f>+'2grid'!AC215*DD$2</f>
        <v>4299.7843929916135</v>
      </c>
      <c r="AD215" s="101">
        <f>+'2grid'!AD215*DE$2</f>
        <v>4314.1302696267694</v>
      </c>
      <c r="AE215" s="101">
        <f>+'2grid'!AE215*DF$2</f>
        <v>4340.2612590208046</v>
      </c>
      <c r="AF215" s="101">
        <f>+'2grid'!AF215*DG$2</f>
        <v>4366.2610671537068</v>
      </c>
      <c r="AG215" s="101">
        <f>+'2grid'!AG215*DH$2</f>
        <v>4392.1206705147542</v>
      </c>
      <c r="AH215" s="101">
        <f>+'2grid'!AH215*DI$2</f>
        <v>4417.8308156847352</v>
      </c>
      <c r="AI215" s="101">
        <f>+'2grid'!AI215*DJ$2</f>
        <v>4443.3820146299686</v>
      </c>
      <c r="AJ215" s="101">
        <f>+'2grid'!AJ215*DK$2</f>
        <v>4468.7645399091971</v>
      </c>
      <c r="AK215" s="101">
        <f>+'2grid'!AK215*DL$2</f>
        <v>4493.9684197917777</v>
      </c>
      <c r="AL215" s="101">
        <f>+'2grid'!AL215*DM$2</f>
        <v>4518.9834332856954</v>
      </c>
      <c r="AM215" s="101">
        <f>+'2grid'!AM215*DN$2</f>
        <v>4543.7991050737382</v>
      </c>
      <c r="AN215" s="101">
        <f>+'2grid'!AN215*DO$2</f>
        <v>4568.4047003563128</v>
      </c>
      <c r="AO215" s="101">
        <f>+'2grid'!AO215*DP$2</f>
        <v>4592.7892195992181</v>
      </c>
      <c r="AP215" s="101">
        <f>+'2grid'!AP215*DQ$2</f>
        <v>4722.9507964495115</v>
      </c>
      <c r="AQ215" s="101">
        <f>+'2grid'!AQ215*DR$2</f>
        <v>4840.9530222739186</v>
      </c>
      <c r="AR215" s="101">
        <f>+'2grid'!AR215*DS$2</f>
        <v>4961.4998280350692</v>
      </c>
      <c r="AS215" s="101">
        <f>+'2grid'!AS215*DT$2</f>
        <v>5084.6271789757902</v>
      </c>
      <c r="AT215" s="101">
        <f>+'2grid'!AT215*DU$2</f>
        <v>5210.3705228695135</v>
      </c>
      <c r="AU215" s="101">
        <f>+'2grid'!AU215*DV$2</f>
        <v>5273.9513746907378</v>
      </c>
      <c r="AV215" s="101">
        <f>+'2grid'!AV215*DW$2</f>
        <v>5329.9230857461125</v>
      </c>
      <c r="AW215" s="101">
        <f>+'2grid'!AW215*DX$2</f>
        <v>5386.0083612111957</v>
      </c>
      <c r="AX215" s="101">
        <f>+'2grid'!AX215*DY$2</f>
        <v>5473.5863106603165</v>
      </c>
      <c r="AY215" s="101">
        <f>+'2grid'!AY215*DZ$2</f>
        <v>5990.6408570302065</v>
      </c>
      <c r="AZ215" s="101">
        <f>+'2grid'!AZ215*EA$2</f>
        <v>6629.0130697546547</v>
      </c>
      <c r="BA215" s="101">
        <f>+'2grid'!BA215*EB$2</f>
        <v>7892.7197516043007</v>
      </c>
      <c r="BB215" s="101">
        <f>+'2grid'!BB215*EC$2</f>
        <v>8898.2170309512421</v>
      </c>
      <c r="BC215" s="101">
        <f>+'2grid'!BC215*ED$2</f>
        <v>11645.1</v>
      </c>
      <c r="BD215" s="101">
        <f>+'2grid'!BD215*EE$2</f>
        <v>11037.6</v>
      </c>
      <c r="BE215" s="101">
        <f>+'2grid'!BE215*EF$2</f>
        <v>10281.799999999999</v>
      </c>
      <c r="BF215" s="101">
        <f>+'2grid'!BF215*EG$2</f>
        <v>12168</v>
      </c>
      <c r="BG215" s="101">
        <f>+'2grid'!BG215*EH$2</f>
        <v>14241</v>
      </c>
      <c r="BH215" s="101">
        <f>+'2grid'!BH215*EI$2</f>
        <v>14763.17</v>
      </c>
      <c r="BI215" s="101">
        <f>+'2grid'!BI215*EJ$2</f>
        <v>14763.17</v>
      </c>
      <c r="BJ215" s="101">
        <f>+'2grid'!BJ215*EK$2</f>
        <v>14763.17</v>
      </c>
      <c r="BK215" s="101">
        <f>+'2grid'!BK215*EL$2</f>
        <v>14763.17</v>
      </c>
      <c r="BL215" s="101">
        <f>+'2grid'!BL215*EM$2</f>
        <v>14763.17</v>
      </c>
      <c r="BM215" s="101">
        <f>+'2grid'!BM215*EN$2</f>
        <v>14763.17</v>
      </c>
      <c r="BN215" s="101">
        <f>+'2grid'!BN215*EO$2</f>
        <v>14763.17</v>
      </c>
      <c r="BO215" s="101">
        <f>+'2grid'!BO215*EP$2</f>
        <v>14763.17</v>
      </c>
      <c r="BP215" s="101">
        <f>+'2grid'!BP215*EQ$2</f>
        <v>14763.17</v>
      </c>
      <c r="BQ215" s="101">
        <f>+'2grid'!BQ215*ER$2</f>
        <v>14763.17</v>
      </c>
      <c r="BR215" s="101">
        <f>+'2grid'!BR215*ES$2</f>
        <v>14763.17</v>
      </c>
      <c r="BS215" s="101">
        <f>+'2grid'!BS215*ET$2</f>
        <v>14763.17</v>
      </c>
      <c r="BT215" s="101">
        <f>+'2grid'!BT215*EU$2</f>
        <v>14763.17</v>
      </c>
      <c r="BU215" s="101">
        <f>+'2grid'!BU215*EV$2</f>
        <v>14763.17</v>
      </c>
      <c r="BV215" s="101">
        <f>+'2grid'!BV215*EW$2</f>
        <v>14763.17</v>
      </c>
      <c r="BW215" s="101">
        <f>+'2grid'!BW215*EX$2</f>
        <v>14763.17</v>
      </c>
      <c r="BX215" s="101">
        <f>+'2grid'!BX215*EY$2</f>
        <v>14763.17</v>
      </c>
      <c r="BY215" s="101">
        <f>+'2grid'!BY215*EZ$2</f>
        <v>14763.17</v>
      </c>
      <c r="BZ215" s="101">
        <f>+'2grid'!BZ215*FA$2</f>
        <v>14763.17</v>
      </c>
      <c r="CA215" s="101">
        <f>+'2grid'!CA215*FB$2</f>
        <v>14763.17</v>
      </c>
    </row>
    <row r="216" spans="1:79" x14ac:dyDescent="0.2">
      <c r="A216" s="9">
        <v>795</v>
      </c>
      <c r="B216" s="101">
        <f>+'2grid'!B216*CC$2</f>
        <v>0</v>
      </c>
      <c r="C216" s="101">
        <f>+'2grid'!C216*CD$2</f>
        <v>0</v>
      </c>
      <c r="D216" s="101">
        <f>+'2grid'!D216*CE$2</f>
        <v>0</v>
      </c>
      <c r="E216" s="101">
        <f>+'2grid'!E216*CF$2</f>
        <v>0</v>
      </c>
      <c r="F216" s="101">
        <f>+'2grid'!F216*CG$2</f>
        <v>15.63509238522369</v>
      </c>
      <c r="G216" s="101">
        <f>+'2grid'!G216*CH$2</f>
        <v>36.001857465975611</v>
      </c>
      <c r="H216" s="101">
        <f>+'2grid'!H216*CI$2</f>
        <v>82.884276299446071</v>
      </c>
      <c r="I216" s="101">
        <f>+'2grid'!I216*CJ$2</f>
        <v>190.78317652710331</v>
      </c>
      <c r="J216" s="101">
        <f>+'2grid'!J216*CK$2</f>
        <v>439.06265282949801</v>
      </c>
      <c r="K216" s="101">
        <f>+'2grid'!K216*CL$2</f>
        <v>1010.250641001206</v>
      </c>
      <c r="L216" s="101">
        <f>+'2grid'!L216*CM$2</f>
        <v>2324.0507703783619</v>
      </c>
      <c r="M216" s="101">
        <f>+'2grid'!M216*CN$2</f>
        <v>4896.4094862113152</v>
      </c>
      <c r="N216" s="101">
        <f>+'2grid'!N216*CO$2</f>
        <v>5083.683351012357</v>
      </c>
      <c r="O216" s="101">
        <f>+'2grid'!O216*CP$2</f>
        <v>5273.1818638483655</v>
      </c>
      <c r="P216" s="101">
        <f>+'2grid'!P216*CQ$2</f>
        <v>5464.2447721665803</v>
      </c>
      <c r="Q216" s="101">
        <f>+'2grid'!Q216*CR$2</f>
        <v>5656.0897897627638</v>
      </c>
      <c r="R216" s="101">
        <f>+'2grid'!R216*CS$2</f>
        <v>5847.793073562505</v>
      </c>
      <c r="S216" s="101">
        <f>+'2grid'!S216*CT$2</f>
        <v>6038.2657229333045</v>
      </c>
      <c r="T216" s="101">
        <f>+'2grid'!T216*CU$2</f>
        <v>6226.2251542811882</v>
      </c>
      <c r="U216" s="101">
        <f>+'2grid'!U216*CV$2</f>
        <v>6169.778770346069</v>
      </c>
      <c r="V216" s="101">
        <f>+'2grid'!V216*CW$2</f>
        <v>6097.8234282474068</v>
      </c>
      <c r="W216" s="101">
        <f>+'2grid'!W216*CX$2</f>
        <v>6250.4471531054387</v>
      </c>
      <c r="X216" s="101">
        <f>+'2grid'!X216*CY$2</f>
        <v>6365.384644892516</v>
      </c>
      <c r="Y216" s="101">
        <f>+'2grid'!Y216*CZ$2</f>
        <v>6441.914337702573</v>
      </c>
      <c r="Z216" s="101">
        <f>+'2grid'!Z216*DA$2</f>
        <v>6538.4814282394118</v>
      </c>
      <c r="AA216" s="101">
        <f>+'2grid'!AA216*DB$2</f>
        <v>6756.9321479977198</v>
      </c>
      <c r="AB216" s="101">
        <f>+'2grid'!AB216*DC$2</f>
        <v>7438.6003553229093</v>
      </c>
      <c r="AC216" s="101">
        <f>+'2grid'!AC216*DD$2</f>
        <v>7734.6616173560051</v>
      </c>
      <c r="AD216" s="101">
        <f>+'2grid'!AD216*DE$2</f>
        <v>8153.7333307112876</v>
      </c>
      <c r="AE216" s="101">
        <f>+'2grid'!AE216*DF$2</f>
        <v>8500.8996979835174</v>
      </c>
      <c r="AF216" s="101">
        <f>+'2grid'!AF216*DG$2</f>
        <v>8861.7698138981195</v>
      </c>
      <c r="AG216" s="101">
        <f>+'2grid'!AG216*DH$2</f>
        <v>9236.8122385339702</v>
      </c>
      <c r="AH216" s="101">
        <f>+'2grid'!AH216*DI$2</f>
        <v>9626.5063053398917</v>
      </c>
      <c r="AI216" s="101">
        <f>+'2grid'!AI216*DJ$2</f>
        <v>10031.341926957635</v>
      </c>
      <c r="AJ216" s="101">
        <f>+'2grid'!AJ216*DK$2</f>
        <v>10451.81934872628</v>
      </c>
      <c r="AK216" s="101">
        <f>+'2grid'!AK216*DL$2</f>
        <v>10888.448844688653</v>
      </c>
      <c r="AL216" s="101">
        <f>+'2grid'!AL216*DM$2</f>
        <v>11341.750350490389</v>
      </c>
      <c r="AM216" s="101">
        <f>+'2grid'!AM216*DN$2</f>
        <v>11812.25302709752</v>
      </c>
      <c r="AN216" s="101">
        <f>+'2grid'!AN216*DO$2</f>
        <v>12300.494748754794</v>
      </c>
      <c r="AO216" s="101">
        <f>+'2grid'!AO216*DP$2</f>
        <v>12807.021508060563</v>
      </c>
      <c r="AP216" s="101">
        <f>+'2grid'!AP216*DQ$2</f>
        <v>13332.386730441869</v>
      </c>
      <c r="AQ216" s="101">
        <f>+'2grid'!AQ216*DR$2</f>
        <v>13877.150489669402</v>
      </c>
      <c r="AR216" s="101">
        <f>+'2grid'!AR216*DS$2</f>
        <v>14441.87861535232</v>
      </c>
      <c r="AS216" s="101">
        <f>+'2grid'!AS216*DT$2</f>
        <v>15027.141682590764</v>
      </c>
      <c r="AT216" s="101">
        <f>+'2grid'!AT216*DU$2</f>
        <v>15633.513873133654</v>
      </c>
      <c r="AU216" s="101">
        <f>+'2grid'!AU216*DV$2</f>
        <v>16261.571696482344</v>
      </c>
      <c r="AV216" s="101">
        <f>+'2grid'!AV216*DW$2</f>
        <v>16911.892558389809</v>
      </c>
      <c r="AW216" s="101">
        <f>+'2grid'!AW216*DX$2</f>
        <v>17585.053163119395</v>
      </c>
      <c r="AX216" s="101">
        <f>+'2grid'!AX216*DY$2</f>
        <v>18387.098663874745</v>
      </c>
      <c r="AY216" s="101">
        <f>+'2grid'!AY216*DZ$2</f>
        <v>19223.570732332642</v>
      </c>
      <c r="AZ216" s="101">
        <f>+'2grid'!AZ216*EA$2</f>
        <v>20095.77281099898</v>
      </c>
      <c r="BA216" s="101">
        <f>+'2grid'!BA216*EB$2</f>
        <v>21005.041755736962</v>
      </c>
      <c r="BB216" s="101">
        <f>+'2grid'!BB216*EC$2</f>
        <v>24816.31895815178</v>
      </c>
      <c r="BC216" s="101">
        <f>+'2grid'!BC216*ED$2</f>
        <v>28597.362881985388</v>
      </c>
      <c r="BD216" s="101">
        <f>+'2grid'!BD216*EE$2</f>
        <v>29678.977477601577</v>
      </c>
      <c r="BE216" s="101">
        <f>+'2grid'!BE216*EF$2</f>
        <v>30234.688626119922</v>
      </c>
      <c r="BF216" s="101">
        <f>+'2grid'!BF216*EG$2</f>
        <v>30630.60979910296</v>
      </c>
      <c r="BG216" s="101">
        <f>+'2grid'!BG216*EH$2</f>
        <v>33835</v>
      </c>
      <c r="BH216" s="101">
        <f>+'2grid'!BH216*EI$2</f>
        <v>33734</v>
      </c>
      <c r="BI216" s="101">
        <f>+'2grid'!BI216*EJ$2</f>
        <v>33582.5</v>
      </c>
      <c r="BJ216" s="101">
        <f>+'2grid'!BJ216*EK$2</f>
        <v>33420.9</v>
      </c>
      <c r="BK216" s="101">
        <f>+'2grid'!BK216*EL$2</f>
        <v>33279.5</v>
      </c>
      <c r="BL216" s="101">
        <f>+'2grid'!BL216*EM$2</f>
        <v>33107.800000000003</v>
      </c>
      <c r="BM216" s="101">
        <f>+'2grid'!BM216*EN$2</f>
        <v>32926</v>
      </c>
      <c r="BN216" s="101">
        <f>+'2grid'!BN216*EO$2</f>
        <v>32774.5</v>
      </c>
      <c r="BO216" s="101">
        <f>+'2grid'!BO216*EP$2</f>
        <v>32623</v>
      </c>
      <c r="BP216" s="101">
        <f>+'2grid'!BP216*EQ$2</f>
        <v>32476.55</v>
      </c>
      <c r="BQ216" s="101">
        <f>+'2grid'!BQ216*ER$2</f>
        <v>32320</v>
      </c>
      <c r="BR216" s="101">
        <f>+'2grid'!BR216*ES$2</f>
        <v>32156.38</v>
      </c>
      <c r="BS216" s="101">
        <f>+'2grid'!BS216*ET$2</f>
        <v>32156.38</v>
      </c>
      <c r="BT216" s="101">
        <f>+'2grid'!BT216*EU$2</f>
        <v>31953.100666666673</v>
      </c>
      <c r="BU216" s="101">
        <f>+'2grid'!BU216*EV$2</f>
        <v>31833.539111111106</v>
      </c>
      <c r="BV216" s="101">
        <f>+'2grid'!BV216*EW$2</f>
        <v>31717.749718518535</v>
      </c>
      <c r="BW216" s="101">
        <f>+'2grid'!BW216*EX$2</f>
        <v>31604.552908641966</v>
      </c>
      <c r="BX216" s="101">
        <f>+'2grid'!BX216*EY$2</f>
        <v>31484.15828181072</v>
      </c>
      <c r="BY216" s="101">
        <f>+'2grid'!BY216*EZ$2</f>
        <v>31339.325988696884</v>
      </c>
      <c r="BZ216" s="101">
        <f>+'2grid'!BZ216*FA$2</f>
        <v>31232.383177144984</v>
      </c>
      <c r="CA216" s="101">
        <f>+'2grid'!CA216*FB$2</f>
        <v>31109.140315707973</v>
      </c>
    </row>
    <row r="217" spans="1:79" x14ac:dyDescent="0.2">
      <c r="A217" s="9">
        <v>796</v>
      </c>
      <c r="B217" s="101">
        <f>+'2grid'!B217*CC$2</f>
        <v>0</v>
      </c>
      <c r="C217" s="101">
        <f>+'2grid'!C217*CD$2</f>
        <v>0</v>
      </c>
      <c r="D217" s="101">
        <f>+'2grid'!D217*CE$2</f>
        <v>0</v>
      </c>
      <c r="E217" s="101">
        <f>+'2grid'!E217*CF$2</f>
        <v>0</v>
      </c>
      <c r="F217" s="101">
        <f>+'2grid'!F217*CG$2</f>
        <v>0</v>
      </c>
      <c r="G217" s="101">
        <f>+'2grid'!G217*CH$2</f>
        <v>0</v>
      </c>
      <c r="H217" s="101">
        <f>+'2grid'!H217*CI$2</f>
        <v>0</v>
      </c>
      <c r="I217" s="101">
        <f>+'2grid'!I217*CJ$2</f>
        <v>0</v>
      </c>
      <c r="J217" s="101">
        <f>+'2grid'!J217*CK$2</f>
        <v>0</v>
      </c>
      <c r="K217" s="101">
        <f>+'2grid'!K217*CL$2</f>
        <v>0</v>
      </c>
      <c r="L217" s="101">
        <f>+'2grid'!L217*CM$2</f>
        <v>0</v>
      </c>
      <c r="M217" s="101">
        <f>+'2grid'!M217*CN$2</f>
        <v>0</v>
      </c>
      <c r="N217" s="101">
        <f>+'2grid'!N217*CO$2</f>
        <v>0</v>
      </c>
      <c r="O217" s="101">
        <f>+'2grid'!O217*CP$2</f>
        <v>0</v>
      </c>
      <c r="P217" s="101">
        <f>+'2grid'!P217*CQ$2</f>
        <v>0</v>
      </c>
      <c r="Q217" s="101">
        <f>+'2grid'!Q217*CR$2</f>
        <v>0</v>
      </c>
      <c r="R217" s="101">
        <f>+'2grid'!R217*CS$2</f>
        <v>0</v>
      </c>
      <c r="S217" s="101">
        <f>+'2grid'!S217*CT$2</f>
        <v>0</v>
      </c>
      <c r="T217" s="101">
        <f>+'2grid'!T217*CU$2</f>
        <v>0</v>
      </c>
      <c r="U217" s="101">
        <f>+'2grid'!U217*CV$2</f>
        <v>0</v>
      </c>
      <c r="V217" s="101">
        <f>+'2grid'!V217*CW$2</f>
        <v>0</v>
      </c>
      <c r="W217" s="101">
        <f>+'2grid'!W217*CX$2</f>
        <v>0</v>
      </c>
      <c r="X217" s="101">
        <f>+'2grid'!X217*CY$2</f>
        <v>0</v>
      </c>
      <c r="Y217" s="101">
        <f>+'2grid'!Y217*CZ$2</f>
        <v>0</v>
      </c>
      <c r="Z217" s="101">
        <f>+'2grid'!Z217*DA$2</f>
        <v>0</v>
      </c>
      <c r="AA217" s="101">
        <f>+'2grid'!AA217*DB$2</f>
        <v>0</v>
      </c>
      <c r="AB217" s="101">
        <f>+'2grid'!AB217*DC$2</f>
        <v>0</v>
      </c>
      <c r="AC217" s="101">
        <f>+'2grid'!AC217*DD$2</f>
        <v>0</v>
      </c>
      <c r="AD217" s="101">
        <f>+'2grid'!AD217*DE$2</f>
        <v>0</v>
      </c>
      <c r="AE217" s="101">
        <f>+'2grid'!AE217*DF$2</f>
        <v>0</v>
      </c>
      <c r="AF217" s="101">
        <f>+'2grid'!AF217*DG$2</f>
        <v>0</v>
      </c>
      <c r="AG217" s="101">
        <f>+'2grid'!AG217*DH$2</f>
        <v>0</v>
      </c>
      <c r="AH217" s="101">
        <f>+'2grid'!AH217*DI$2</f>
        <v>0</v>
      </c>
      <c r="AI217" s="101">
        <f>+'2grid'!AI217*DJ$2</f>
        <v>0</v>
      </c>
      <c r="AJ217" s="101">
        <f>+'2grid'!AJ217*DK$2</f>
        <v>0</v>
      </c>
      <c r="AK217" s="101">
        <f>+'2grid'!AK217*DL$2</f>
        <v>0</v>
      </c>
      <c r="AL217" s="101">
        <f>+'2grid'!AL217*DM$2</f>
        <v>0</v>
      </c>
      <c r="AM217" s="101">
        <f>+'2grid'!AM217*DN$2</f>
        <v>0</v>
      </c>
      <c r="AN217" s="101">
        <f>+'2grid'!AN217*DO$2</f>
        <v>0</v>
      </c>
      <c r="AO217" s="101">
        <f>+'2grid'!AO217*DP$2</f>
        <v>0</v>
      </c>
      <c r="AP217" s="101">
        <f>+'2grid'!AP217*DQ$2</f>
        <v>0</v>
      </c>
      <c r="AQ217" s="101">
        <f>+'2grid'!AQ217*DR$2</f>
        <v>0</v>
      </c>
      <c r="AR217" s="101">
        <f>+'2grid'!AR217*DS$2</f>
        <v>0</v>
      </c>
      <c r="AS217" s="101">
        <f>+'2grid'!AS217*DT$2</f>
        <v>0</v>
      </c>
      <c r="AT217" s="101">
        <f>+'2grid'!AT217*DU$2</f>
        <v>0</v>
      </c>
      <c r="AU217" s="101">
        <f>+'2grid'!AU217*DV$2</f>
        <v>0</v>
      </c>
      <c r="AV217" s="101">
        <f>+'2grid'!AV217*DW$2</f>
        <v>0</v>
      </c>
      <c r="AW217" s="101">
        <f>+'2grid'!AW217*DX$2</f>
        <v>0</v>
      </c>
      <c r="AX217" s="101">
        <f>+'2grid'!AX217*DY$2</f>
        <v>0</v>
      </c>
      <c r="AY217" s="101">
        <f>+'2grid'!AY217*DZ$2</f>
        <v>0</v>
      </c>
      <c r="AZ217" s="101">
        <f>+'2grid'!AZ217*EA$2</f>
        <v>0</v>
      </c>
      <c r="BA217" s="101">
        <f>+'2grid'!BA217*EB$2</f>
        <v>0</v>
      </c>
      <c r="BB217" s="101">
        <f>+'2grid'!BB217*EC$2</f>
        <v>0</v>
      </c>
      <c r="BC217" s="101">
        <f>+'2grid'!BC217*ED$2</f>
        <v>0</v>
      </c>
      <c r="BD217" s="101">
        <f>+'2grid'!BD217*EE$2</f>
        <v>0</v>
      </c>
      <c r="BE217" s="101">
        <f>+'2grid'!BE217*EF$2</f>
        <v>0</v>
      </c>
      <c r="BF217" s="101">
        <f>+'2grid'!BF217*EG$2</f>
        <v>0</v>
      </c>
      <c r="BG217" s="101">
        <f>+'2grid'!BG217*EH$2</f>
        <v>0</v>
      </c>
      <c r="BH217" s="101">
        <f>+'2grid'!BH217*EI$2</f>
        <v>0</v>
      </c>
      <c r="BI217" s="101">
        <f>+'2grid'!BI217*EJ$2</f>
        <v>0</v>
      </c>
      <c r="BJ217" s="101">
        <f>+'2grid'!BJ217*EK$2</f>
        <v>0</v>
      </c>
      <c r="BK217" s="101">
        <f>+'2grid'!BK217*EL$2</f>
        <v>0</v>
      </c>
      <c r="BL217" s="101">
        <f>+'2grid'!BL217*EM$2</f>
        <v>0</v>
      </c>
      <c r="BM217" s="101">
        <f>+'2grid'!BM217*EN$2</f>
        <v>0</v>
      </c>
      <c r="BN217" s="101">
        <f>+'2grid'!BN217*EO$2</f>
        <v>0</v>
      </c>
      <c r="BO217" s="101">
        <f>+'2grid'!BO217*EP$2</f>
        <v>0</v>
      </c>
      <c r="BP217" s="101">
        <f>+'2grid'!BP217*EQ$2</f>
        <v>0</v>
      </c>
      <c r="BQ217" s="101">
        <f>+'2grid'!BQ217*ER$2</f>
        <v>0</v>
      </c>
      <c r="BR217" s="101">
        <f>+'2grid'!BR217*ES$2</f>
        <v>0</v>
      </c>
      <c r="BS217" s="101">
        <f>+'2grid'!BS217*ET$2</f>
        <v>0</v>
      </c>
      <c r="BT217" s="101">
        <f>+'2grid'!BT217*EU$2</f>
        <v>0</v>
      </c>
      <c r="BU217" s="101">
        <f>+'2grid'!BU217*EV$2</f>
        <v>0</v>
      </c>
      <c r="BV217" s="101">
        <f>+'2grid'!BV217*EW$2</f>
        <v>0</v>
      </c>
      <c r="BW217" s="101">
        <f>+'2grid'!BW217*EX$2</f>
        <v>0</v>
      </c>
      <c r="BX217" s="101">
        <f>+'2grid'!BX217*EY$2</f>
        <v>0</v>
      </c>
      <c r="BY217" s="101">
        <f>+'2grid'!BY217*EZ$2</f>
        <v>0</v>
      </c>
      <c r="BZ217" s="101">
        <f>+'2grid'!BZ217*FA$2</f>
        <v>0</v>
      </c>
      <c r="CA217" s="101">
        <f>+'2grid'!CA217*FB$2</f>
        <v>0</v>
      </c>
    </row>
    <row r="218" spans="1:79" x14ac:dyDescent="0.2">
      <c r="A218" s="9">
        <v>798</v>
      </c>
      <c r="B218" s="101">
        <f>+'2grid'!B218*CC$2</f>
        <v>0</v>
      </c>
      <c r="C218" s="101">
        <f>+'2grid'!C218*CD$2</f>
        <v>0</v>
      </c>
      <c r="D218" s="101">
        <f>+'2grid'!D218*CE$2</f>
        <v>0</v>
      </c>
      <c r="E218" s="101">
        <f>+'2grid'!E218*CF$2</f>
        <v>0</v>
      </c>
      <c r="F218" s="101">
        <f>+'2grid'!F218*CG$2</f>
        <v>0</v>
      </c>
      <c r="G218" s="101">
        <f>+'2grid'!G218*CH$2</f>
        <v>0</v>
      </c>
      <c r="H218" s="101">
        <f>+'2grid'!H218*CI$2</f>
        <v>0</v>
      </c>
      <c r="I218" s="101">
        <f>+'2grid'!I218*CJ$2</f>
        <v>0</v>
      </c>
      <c r="J218" s="101">
        <f>+'2grid'!J218*CK$2</f>
        <v>0</v>
      </c>
      <c r="K218" s="101">
        <f>+'2grid'!K218*CL$2</f>
        <v>0</v>
      </c>
      <c r="L218" s="101">
        <f>+'2grid'!L218*CM$2</f>
        <v>0</v>
      </c>
      <c r="M218" s="101">
        <f>+'2grid'!M218*CN$2</f>
        <v>0</v>
      </c>
      <c r="N218" s="101">
        <f>+'2grid'!N218*CO$2</f>
        <v>0</v>
      </c>
      <c r="O218" s="101">
        <f>+'2grid'!O218*CP$2</f>
        <v>0</v>
      </c>
      <c r="P218" s="101">
        <f>+'2grid'!P218*CQ$2</f>
        <v>0</v>
      </c>
      <c r="Q218" s="101">
        <f>+'2grid'!Q218*CR$2</f>
        <v>0</v>
      </c>
      <c r="R218" s="101">
        <f>+'2grid'!R218*CS$2</f>
        <v>0</v>
      </c>
      <c r="S218" s="101">
        <f>+'2grid'!S218*CT$2</f>
        <v>0</v>
      </c>
      <c r="T218" s="101">
        <f>+'2grid'!T218*CU$2</f>
        <v>0</v>
      </c>
      <c r="U218" s="101">
        <f>+'2grid'!U218*CV$2</f>
        <v>0</v>
      </c>
      <c r="V218" s="101">
        <f>+'2grid'!V218*CW$2</f>
        <v>0</v>
      </c>
      <c r="W218" s="101">
        <f>+'2grid'!W218*CX$2</f>
        <v>0</v>
      </c>
      <c r="X218" s="101">
        <f>+'2grid'!X218*CY$2</f>
        <v>0</v>
      </c>
      <c r="Y218" s="101">
        <f>+'2grid'!Y218*CZ$2</f>
        <v>0</v>
      </c>
      <c r="Z218" s="101">
        <f>+'2grid'!Z218*DA$2</f>
        <v>0</v>
      </c>
      <c r="AA218" s="101">
        <f>+'2grid'!AA218*DB$2</f>
        <v>0</v>
      </c>
      <c r="AB218" s="101">
        <f>+'2grid'!AB218*DC$2</f>
        <v>0</v>
      </c>
      <c r="AC218" s="101">
        <f>+'2grid'!AC218*DD$2</f>
        <v>0</v>
      </c>
      <c r="AD218" s="101">
        <f>+'2grid'!AD218*DE$2</f>
        <v>0</v>
      </c>
      <c r="AE218" s="101">
        <f>+'2grid'!AE218*DF$2</f>
        <v>0</v>
      </c>
      <c r="AF218" s="101">
        <f>+'2grid'!AF218*DG$2</f>
        <v>0</v>
      </c>
      <c r="AG218" s="101">
        <f>+'2grid'!AG218*DH$2</f>
        <v>0</v>
      </c>
      <c r="AH218" s="101">
        <f>+'2grid'!AH218*DI$2</f>
        <v>0</v>
      </c>
      <c r="AI218" s="101">
        <f>+'2grid'!AI218*DJ$2</f>
        <v>0</v>
      </c>
      <c r="AJ218" s="101">
        <f>+'2grid'!AJ218*DK$2</f>
        <v>0</v>
      </c>
      <c r="AK218" s="101">
        <f>+'2grid'!AK218*DL$2</f>
        <v>0</v>
      </c>
      <c r="AL218" s="101">
        <f>+'2grid'!AL218*DM$2</f>
        <v>0</v>
      </c>
      <c r="AM218" s="101">
        <f>+'2grid'!AM218*DN$2</f>
        <v>0</v>
      </c>
      <c r="AN218" s="101">
        <f>+'2grid'!AN218*DO$2</f>
        <v>0</v>
      </c>
      <c r="AO218" s="101">
        <f>+'2grid'!AO218*DP$2</f>
        <v>0</v>
      </c>
      <c r="AP218" s="101">
        <f>+'2grid'!AP218*DQ$2</f>
        <v>0</v>
      </c>
      <c r="AQ218" s="101">
        <f>+'2grid'!AQ218*DR$2</f>
        <v>0</v>
      </c>
      <c r="AR218" s="101">
        <f>+'2grid'!AR218*DS$2</f>
        <v>0</v>
      </c>
      <c r="AS218" s="101">
        <f>+'2grid'!AS218*DT$2</f>
        <v>0</v>
      </c>
      <c r="AT218" s="101">
        <f>+'2grid'!AT218*DU$2</f>
        <v>0</v>
      </c>
      <c r="AU218" s="101">
        <f>+'2grid'!AU218*DV$2</f>
        <v>0</v>
      </c>
      <c r="AV218" s="101">
        <f>+'2grid'!AV218*DW$2</f>
        <v>0</v>
      </c>
      <c r="AW218" s="101">
        <f>+'2grid'!AW218*DX$2</f>
        <v>0</v>
      </c>
      <c r="AX218" s="101">
        <f>+'2grid'!AX218*DY$2</f>
        <v>0</v>
      </c>
      <c r="AY218" s="101">
        <f>+'2grid'!AY218*DZ$2</f>
        <v>0</v>
      </c>
      <c r="AZ218" s="101">
        <f>+'2grid'!AZ218*EA$2</f>
        <v>0</v>
      </c>
      <c r="BA218" s="101">
        <f>+'2grid'!BA218*EB$2</f>
        <v>0</v>
      </c>
      <c r="BB218" s="101">
        <f>+'2grid'!BB218*EC$2</f>
        <v>0</v>
      </c>
      <c r="BC218" s="101">
        <f>+'2grid'!BC218*ED$2</f>
        <v>0</v>
      </c>
      <c r="BD218" s="101">
        <f>+'2grid'!BD218*EE$2</f>
        <v>0</v>
      </c>
      <c r="BE218" s="101">
        <f>+'2grid'!BE218*EF$2</f>
        <v>0</v>
      </c>
      <c r="BF218" s="101">
        <f>+'2grid'!BF218*EG$2</f>
        <v>0</v>
      </c>
      <c r="BG218" s="101">
        <f>+'2grid'!BG218*EH$2</f>
        <v>0</v>
      </c>
      <c r="BH218" s="101">
        <f>+'2grid'!BH218*EI$2</f>
        <v>0</v>
      </c>
      <c r="BI218" s="101">
        <f>+'2grid'!BI218*EJ$2</f>
        <v>0</v>
      </c>
      <c r="BJ218" s="101">
        <f>+'2grid'!BJ218*EK$2</f>
        <v>0</v>
      </c>
      <c r="BK218" s="101">
        <f>+'2grid'!BK218*EL$2</f>
        <v>0</v>
      </c>
      <c r="BL218" s="101">
        <f>+'2grid'!BL218*EM$2</f>
        <v>0</v>
      </c>
      <c r="BM218" s="101">
        <f>+'2grid'!BM218*EN$2</f>
        <v>0</v>
      </c>
      <c r="BN218" s="101">
        <f>+'2grid'!BN218*EO$2</f>
        <v>0</v>
      </c>
      <c r="BO218" s="101">
        <f>+'2grid'!BO218*EP$2</f>
        <v>0</v>
      </c>
      <c r="BP218" s="101">
        <f>+'2grid'!BP218*EQ$2</f>
        <v>0</v>
      </c>
      <c r="BQ218" s="101">
        <f>+'2grid'!BQ218*ER$2</f>
        <v>0</v>
      </c>
      <c r="BR218" s="101">
        <f>+'2grid'!BR218*ES$2</f>
        <v>0</v>
      </c>
      <c r="BS218" s="101">
        <f>+'2grid'!BS218*ET$2</f>
        <v>0</v>
      </c>
      <c r="BT218" s="101">
        <f>+'2grid'!BT218*EU$2</f>
        <v>0</v>
      </c>
      <c r="BU218" s="101">
        <f>+'2grid'!BU218*EV$2</f>
        <v>0</v>
      </c>
      <c r="BV218" s="101">
        <f>+'2grid'!BV218*EW$2</f>
        <v>0</v>
      </c>
      <c r="BW218" s="101">
        <f>+'2grid'!BW218*EX$2</f>
        <v>0</v>
      </c>
      <c r="BX218" s="101">
        <f>+'2grid'!BX218*EY$2</f>
        <v>0</v>
      </c>
      <c r="BY218" s="101">
        <f>+'2grid'!BY218*EZ$2</f>
        <v>0</v>
      </c>
      <c r="BZ218" s="101">
        <f>+'2grid'!BZ218*FA$2</f>
        <v>0</v>
      </c>
      <c r="CA218" s="101">
        <f>+'2grid'!CA218*FB$2</f>
        <v>0</v>
      </c>
    </row>
    <row r="219" spans="1:79" x14ac:dyDescent="0.2">
      <c r="A219" s="9">
        <v>800</v>
      </c>
      <c r="B219" s="101">
        <f>+'2grid'!B219*CC$2</f>
        <v>0</v>
      </c>
      <c r="C219" s="101">
        <f>+'2grid'!C219*CD$2</f>
        <v>0</v>
      </c>
      <c r="D219" s="101">
        <f>+'2grid'!D219*CE$2</f>
        <v>0</v>
      </c>
      <c r="E219" s="101">
        <f>+'2grid'!E219*CF$2</f>
        <v>0</v>
      </c>
      <c r="F219" s="101">
        <f>+'2grid'!F219*CG$2</f>
        <v>0</v>
      </c>
      <c r="G219" s="101">
        <f>+'2grid'!G219*CH$2</f>
        <v>41.799235646843499</v>
      </c>
      <c r="H219" s="101">
        <f>+'2grid'!H219*CI$2</f>
        <v>52.148164558047974</v>
      </c>
      <c r="I219" s="101">
        <f>+'2grid'!I219*CJ$2</f>
        <v>64.956162342193807</v>
      </c>
      <c r="J219" s="101">
        <f>+'2grid'!J219*CK$2</f>
        <v>80.808044775264733</v>
      </c>
      <c r="K219" s="101">
        <f>+'2grid'!K219*CL$2</f>
        <v>100.42635028509194</v>
      </c>
      <c r="L219" s="101">
        <f>+'2grid'!L219*CM$2</f>
        <v>124.70366765894715</v>
      </c>
      <c r="M219" s="101">
        <f>+'2grid'!M219*CN$2</f>
        <v>153.58989960040529</v>
      </c>
      <c r="N219" s="101">
        <f>+'2grid'!N219*CO$2</f>
        <v>189.10942343878696</v>
      </c>
      <c r="O219" s="101">
        <f>+'2grid'!O219*CP$2</f>
        <v>232.76967032863544</v>
      </c>
      <c r="P219" s="101">
        <f>+'2grid'!P219*CQ$2</f>
        <v>286.41628143472127</v>
      </c>
      <c r="Q219" s="101">
        <f>+'2grid'!Q219*CR$2</f>
        <v>352.30777460632993</v>
      </c>
      <c r="R219" s="101">
        <f>+'2grid'!R219*CS$2</f>
        <v>433.20635199870139</v>
      </c>
      <c r="S219" s="101">
        <f>+'2grid'!S219*CT$2</f>
        <v>532.48823928071261</v>
      </c>
      <c r="T219" s="101">
        <f>+'2grid'!T219*CU$2</f>
        <v>654.27763037976274</v>
      </c>
      <c r="U219" s="101">
        <f>+'2grid'!U219*CV$2</f>
        <v>750.03518239068319</v>
      </c>
      <c r="V219" s="101">
        <f>+'2grid'!V219*CW$2</f>
        <v>841.91957409625479</v>
      </c>
      <c r="W219" s="101">
        <f>+'2grid'!W219*CX$2</f>
        <v>971.23172613518659</v>
      </c>
      <c r="X219" s="101">
        <f>+'2grid'!X219*CY$2</f>
        <v>1095.0732993871138</v>
      </c>
      <c r="Y219" s="101">
        <f>+'2grid'!Y219*CZ$2</f>
        <v>1213.4054382395432</v>
      </c>
      <c r="Z219" s="101">
        <f>+'2grid'!Z219*DA$2</f>
        <v>1326.1896117011236</v>
      </c>
      <c r="AA219" s="101">
        <f>+'2grid'!AA219*DB$2</f>
        <v>1433.3876079292675</v>
      </c>
      <c r="AB219" s="101">
        <f>+'2grid'!AB219*DC$2</f>
        <v>1637.916265582279</v>
      </c>
      <c r="AC219" s="101">
        <f>+'2grid'!AC219*DD$2</f>
        <v>1832.4424552087828</v>
      </c>
      <c r="AD219" s="101">
        <f>+'2grid'!AD219*DE$2</f>
        <v>1835.6548470185758</v>
      </c>
      <c r="AE219" s="101">
        <f>+'2grid'!AE219*DF$2</f>
        <v>1839.2139678939941</v>
      </c>
      <c r="AF219" s="101">
        <f>+'2grid'!AF219*DG$2</f>
        <v>1843.4505392681131</v>
      </c>
      <c r="AG219" s="101">
        <f>+'2grid'!AG219*DH$2</f>
        <v>1848.4398477327752</v>
      </c>
      <c r="AH219" s="101">
        <f>+'2grid'!AH219*DI$2</f>
        <v>1854.2692305234127</v>
      </c>
      <c r="AI219" s="101">
        <f>+'2grid'!AI219*DJ$2</f>
        <v>1861.0406937794326</v>
      </c>
      <c r="AJ219" s="101">
        <f>+'2grid'!AJ219*DK$2</f>
        <v>1868.8742674652574</v>
      </c>
      <c r="AK219" s="101">
        <f>+'2grid'!AK219*DL$2</f>
        <v>1877.9123569811923</v>
      </c>
      <c r="AL219" s="101">
        <f>+'2grid'!AL219*DM$2</f>
        <v>1888.325464172593</v>
      </c>
      <c r="AM219" s="101">
        <f>+'2grid'!AM219*DN$2</f>
        <v>1900.3198221669481</v>
      </c>
      <c r="AN219" s="101">
        <f>+'2grid'!AN219*DO$2</f>
        <v>1914.1477562500056</v>
      </c>
      <c r="AO219" s="101">
        <f>+'2grid'!AO219*DP$2</f>
        <v>1930.1220114307775</v>
      </c>
      <c r="AP219" s="101">
        <f>+'2grid'!AP219*DQ$2</f>
        <v>1948.6359929285704</v>
      </c>
      <c r="AQ219" s="101">
        <f>+'2grid'!AQ219*DR$2</f>
        <v>1970.1930665496291</v>
      </c>
      <c r="AR219" s="101">
        <f>+'2grid'!AR219*DS$2</f>
        <v>1995.4501874384216</v>
      </c>
      <c r="AS219" s="101">
        <f>+'2grid'!AS219*DT$2</f>
        <v>2025.2850404597043</v>
      </c>
      <c r="AT219" s="101">
        <f>+'2grid'!AT219*DU$2</f>
        <v>2060.903476321083</v>
      </c>
      <c r="AU219" s="101">
        <f>+'2grid'!AU219*DV$2</f>
        <v>2104.0197058589529</v>
      </c>
      <c r="AV219" s="101">
        <f>+'2grid'!AV219*DW$2</f>
        <v>2157.1765150281631</v>
      </c>
      <c r="AW219" s="101">
        <f>+'2grid'!AW219*DX$2</f>
        <v>2224.3573624441833</v>
      </c>
      <c r="AX219" s="101">
        <f>+'2grid'!AX219*DY$2</f>
        <v>2325.6133084330554</v>
      </c>
      <c r="AY219" s="101">
        <f>+'2grid'!AY219*DZ$2</f>
        <v>2461.7954160351374</v>
      </c>
      <c r="AZ219" s="101">
        <f>+'2grid'!AZ219*EA$2</f>
        <v>2661.2830854307172</v>
      </c>
      <c r="BA219" s="101">
        <f>+'2grid'!BA219*EB$2</f>
        <v>3004.5736783742382</v>
      </c>
      <c r="BB219" s="101">
        <f>+'2grid'!BB219*EC$2</f>
        <v>3913.103856773389</v>
      </c>
      <c r="BC219" s="101">
        <f>+'2grid'!BC219*ED$2</f>
        <v>5130</v>
      </c>
      <c r="BD219" s="101">
        <f>+'2grid'!BD219*EE$2</f>
        <v>5110</v>
      </c>
      <c r="BE219" s="101">
        <f>+'2grid'!BE219*EF$2</f>
        <v>5090</v>
      </c>
      <c r="BF219" s="101">
        <f>+'2grid'!BF219*EG$2</f>
        <v>5183.5680000000002</v>
      </c>
      <c r="BG219" s="101">
        <f>+'2grid'!BG219*EH$2</f>
        <v>5163.12</v>
      </c>
      <c r="BH219" s="101">
        <f>+'2grid'!BH219*EI$2</f>
        <v>5163.12</v>
      </c>
      <c r="BI219" s="101">
        <f>+'2grid'!BI219*EJ$2</f>
        <v>5163.12</v>
      </c>
      <c r="BJ219" s="101">
        <f>+'2grid'!BJ219*EK$2</f>
        <v>5163.12</v>
      </c>
      <c r="BK219" s="101">
        <f>+'2grid'!BK219*EL$2</f>
        <v>5163.12</v>
      </c>
      <c r="BL219" s="101">
        <f>+'2grid'!BL219*EM$2</f>
        <v>5163.12</v>
      </c>
      <c r="BM219" s="101">
        <f>+'2grid'!BM219*EN$2</f>
        <v>5163.12</v>
      </c>
      <c r="BN219" s="101">
        <f>+'2grid'!BN219*EO$2</f>
        <v>5163.12</v>
      </c>
      <c r="BO219" s="101">
        <f>+'2grid'!BO219*EP$2</f>
        <v>5163.12</v>
      </c>
      <c r="BP219" s="101">
        <f>+'2grid'!BP219*EQ$2</f>
        <v>5163.12</v>
      </c>
      <c r="BQ219" s="101">
        <f>+'2grid'!BQ219*ER$2</f>
        <v>5163.12</v>
      </c>
      <c r="BR219" s="101">
        <f>+'2grid'!BR219*ES$2</f>
        <v>5163.12</v>
      </c>
      <c r="BS219" s="101">
        <f>+'2grid'!BS219*ET$2</f>
        <v>5163.12</v>
      </c>
      <c r="BT219" s="101">
        <f>+'2grid'!BT219*EU$2</f>
        <v>5163.12</v>
      </c>
      <c r="BU219" s="101">
        <f>+'2grid'!BU219*EV$2</f>
        <v>5163.12</v>
      </c>
      <c r="BV219" s="101">
        <f>+'2grid'!BV219*EW$2</f>
        <v>5163.12</v>
      </c>
      <c r="BW219" s="101">
        <f>+'2grid'!BW219*EX$2</f>
        <v>5163.12</v>
      </c>
      <c r="BX219" s="101">
        <f>+'2grid'!BX219*EY$2</f>
        <v>5163.12</v>
      </c>
      <c r="BY219" s="101">
        <f>+'2grid'!BY219*EZ$2</f>
        <v>5163.12</v>
      </c>
      <c r="BZ219" s="101">
        <f>+'2grid'!BZ219*FA$2</f>
        <v>5163.12</v>
      </c>
      <c r="CA219" s="101">
        <f>+'2grid'!CA219*FB$2</f>
        <v>5163.12</v>
      </c>
    </row>
    <row r="220" spans="1:79" x14ac:dyDescent="0.2">
      <c r="A220" s="9">
        <v>804</v>
      </c>
      <c r="B220" s="101">
        <f>+'2grid'!B220*CC$2</f>
        <v>0</v>
      </c>
      <c r="C220" s="101">
        <f>+'2grid'!C220*CD$2</f>
        <v>0</v>
      </c>
      <c r="D220" s="101">
        <f>+'2grid'!D220*CE$2</f>
        <v>0</v>
      </c>
      <c r="E220" s="101">
        <f>+'2grid'!E220*CF$2</f>
        <v>0</v>
      </c>
      <c r="F220" s="101">
        <f>+'2grid'!F220*CG$2</f>
        <v>0</v>
      </c>
      <c r="G220" s="101">
        <f>+'2grid'!G220*CH$2</f>
        <v>3.3861996672936709</v>
      </c>
      <c r="H220" s="101">
        <f>+'2grid'!H220*CI$2</f>
        <v>7.7957841229249825</v>
      </c>
      <c r="I220" s="101">
        <f>+'2grid'!I220*CJ$2</f>
        <v>17.944349940606596</v>
      </c>
      <c r="J220" s="101">
        <f>+'2grid'!J220*CK$2</f>
        <v>41.296586164683703</v>
      </c>
      <c r="K220" s="101">
        <f>+'2grid'!K220*CL$2</f>
        <v>95.020385758554582</v>
      </c>
      <c r="L220" s="101">
        <f>+'2grid'!L220*CM$2</f>
        <v>218.59149775442143</v>
      </c>
      <c r="M220" s="101">
        <f>+'2grid'!M220*CN$2</f>
        <v>460.53790943458529</v>
      </c>
      <c r="N220" s="101">
        <f>+'2grid'!N220*CO$2</f>
        <v>476.35328509258056</v>
      </c>
      <c r="O220" s="101">
        <f>+'2grid'!O220*CP$2</f>
        <v>492.05755803237241</v>
      </c>
      <c r="P220" s="101">
        <f>+'2grid'!P220*CQ$2</f>
        <v>507.53614246424837</v>
      </c>
      <c r="Q220" s="101">
        <f>+'2grid'!Q220*CR$2</f>
        <v>522.65251422536539</v>
      </c>
      <c r="R220" s="101">
        <f>+'2grid'!R220*CS$2</f>
        <v>537.24355334818506</v>
      </c>
      <c r="S220" s="101">
        <f>+'2grid'!S220*CT$2</f>
        <v>551.11348790861996</v>
      </c>
      <c r="T220" s="101">
        <f>+'2grid'!T220*CU$2</f>
        <v>564.02584914333147</v>
      </c>
      <c r="U220" s="101">
        <f>+'2grid'!U220*CV$2</f>
        <v>575.69252014670974</v>
      </c>
      <c r="V220" s="101">
        <f>+'2grid'!V220*CW$2</f>
        <v>583.15503075112247</v>
      </c>
      <c r="W220" s="101">
        <f>+'2grid'!W220*CX$2</f>
        <v>827.59628345213218</v>
      </c>
      <c r="X220" s="101">
        <f>+'2grid'!X220*CY$2</f>
        <v>1169.1891890772852</v>
      </c>
      <c r="Y220" s="101">
        <f>+'2grid'!Y220*CZ$2</f>
        <v>1094.985918308123</v>
      </c>
      <c r="Z220" s="101">
        <f>+'2grid'!Z220*DA$2</f>
        <v>1018.0708816224106</v>
      </c>
      <c r="AA220" s="101">
        <f>+'2grid'!AA220*DB$2</f>
        <v>1249.8236004810749</v>
      </c>
      <c r="AB220" s="101">
        <f>+'2grid'!AB220*DC$2</f>
        <v>1418.567125757045</v>
      </c>
      <c r="AC220" s="101">
        <f>+'2grid'!AC220*DD$2</f>
        <v>1680.6723656131692</v>
      </c>
      <c r="AD220" s="101">
        <f>+'2grid'!AD220*DE$2</f>
        <v>1841.255886213112</v>
      </c>
      <c r="AE220" s="101">
        <f>+'2grid'!AE220*DF$2</f>
        <v>1905.7402801927972</v>
      </c>
      <c r="AF220" s="101">
        <f>+'2grid'!AF220*DG$2</f>
        <v>1971.5354448788378</v>
      </c>
      <c r="AG220" s="101">
        <f>+'2grid'!AG220*DH$2</f>
        <v>2038.5572018025016</v>
      </c>
      <c r="AH220" s="101">
        <f>+'2grid'!AH220*DI$2</f>
        <v>2106.7025050206034</v>
      </c>
      <c r="AI220" s="101">
        <f>+'2grid'!AI220*DJ$2</f>
        <v>2175.8465310551528</v>
      </c>
      <c r="AJ220" s="101">
        <f>+'2grid'!AJ220*DK$2</f>
        <v>2245.8392589882687</v>
      </c>
      <c r="AK220" s="101">
        <f>+'2grid'!AK220*DL$2</f>
        <v>2316.5014269416683</v>
      </c>
      <c r="AL220" s="101">
        <f>+'2grid'!AL220*DM$2</f>
        <v>2387.619718883976</v>
      </c>
      <c r="AM220" s="101">
        <f>+'2grid'!AM220*DN$2</f>
        <v>2458.9409921303959</v>
      </c>
      <c r="AN220" s="101">
        <f>+'2grid'!AN220*DO$2</f>
        <v>2530.1652962807402</v>
      </c>
      <c r="AO220" s="101">
        <f>+'2grid'!AO220*DP$2</f>
        <v>2639.0138387467518</v>
      </c>
      <c r="AP220" s="101">
        <f>+'2grid'!AP220*DQ$2</f>
        <v>2756.4340171206727</v>
      </c>
      <c r="AQ220" s="101">
        <f>+'2grid'!AQ220*DR$2</f>
        <v>2915.539132032311</v>
      </c>
      <c r="AR220" s="101">
        <f>+'2grid'!AR220*DS$2</f>
        <v>2965.2281206698985</v>
      </c>
      <c r="AS220" s="101">
        <f>+'2grid'!AS220*DT$2</f>
        <v>3280.692707187518</v>
      </c>
      <c r="AT220" s="101">
        <f>+'2grid'!AT220*DU$2</f>
        <v>3569.4136338092067</v>
      </c>
      <c r="AU220" s="101">
        <f>+'2grid'!AU220*DV$2</f>
        <v>4060.7322490677807</v>
      </c>
      <c r="AV220" s="101">
        <f>+'2grid'!AV220*DW$2</f>
        <v>4603.2868923446204</v>
      </c>
      <c r="AW220" s="101">
        <f>+'2grid'!AW220*DX$2</f>
        <v>5386.1313953782474</v>
      </c>
      <c r="AX220" s="101">
        <f>+'2grid'!AX220*DY$2</f>
        <v>6398.3939514044841</v>
      </c>
      <c r="AY220" s="101">
        <f>+'2grid'!AY220*DZ$2</f>
        <v>6246.1338560416025</v>
      </c>
      <c r="AZ220" s="101">
        <f>+'2grid'!AZ220*EA$2</f>
        <v>5629.1578993183348</v>
      </c>
      <c r="BA220" s="101">
        <f>+'2grid'!BA220*EB$2</f>
        <v>5682.0616415890936</v>
      </c>
      <c r="BB220" s="101">
        <f>+'2grid'!BB220*EC$2</f>
        <v>6329.8251103496605</v>
      </c>
      <c r="BC220" s="101">
        <f>+'2grid'!BC220*ED$2</f>
        <v>6752.392250641924</v>
      </c>
      <c r="BD220" s="101">
        <f>+'2grid'!BD220*EE$2</f>
        <v>7007.7824432187617</v>
      </c>
      <c r="BE220" s="101">
        <f>+'2grid'!BE220*EF$2</f>
        <v>7138.996627839063</v>
      </c>
      <c r="BF220" s="101">
        <f>+'2grid'!BF220*EG$2</f>
        <v>7232.4812988329686</v>
      </c>
      <c r="BG220" s="101">
        <f>+'2grid'!BG220*EH$2</f>
        <v>7989.1</v>
      </c>
      <c r="BH220" s="101">
        <f>+'2grid'!BH220*EI$2</f>
        <v>8003.24</v>
      </c>
      <c r="BI220" s="101">
        <f>+'2grid'!BI220*EJ$2</f>
        <v>8018.39</v>
      </c>
      <c r="BJ220" s="101">
        <f>+'2grid'!BJ220*EK$2</f>
        <v>8047.68</v>
      </c>
      <c r="BK220" s="101">
        <f>+'2grid'!BK220*EL$2</f>
        <v>8047.68</v>
      </c>
      <c r="BL220" s="101">
        <f>+'2grid'!BL220*EM$2</f>
        <v>8030.51</v>
      </c>
      <c r="BM220" s="101">
        <f>+'2grid'!BM220*EN$2</f>
        <v>8018.39</v>
      </c>
      <c r="BN220" s="101">
        <f>+'2grid'!BN220*EO$2</f>
        <v>8012.33</v>
      </c>
      <c r="BO220" s="101">
        <f>+'2grid'!BO220*EP$2</f>
        <v>7997.18</v>
      </c>
      <c r="BP220" s="101">
        <f>+'2grid'!BP220*EQ$2</f>
        <v>7979</v>
      </c>
      <c r="BQ220" s="101">
        <f>+'2grid'!BQ220*ER$2</f>
        <v>7971.93</v>
      </c>
      <c r="BR220" s="101">
        <f>+'2grid'!BR220*ES$2</f>
        <v>7964.86</v>
      </c>
      <c r="BS220" s="101">
        <f>+'2grid'!BS220*ET$2</f>
        <v>7963.85</v>
      </c>
      <c r="BT220" s="101">
        <f>+'2grid'!BT220*EU$2</f>
        <v>7946.8820000000005</v>
      </c>
      <c r="BU220" s="101">
        <f>+'2grid'!BU220*EV$2</f>
        <v>7940.2160000000022</v>
      </c>
      <c r="BV220" s="101">
        <f>+'2grid'!BV220*EW$2</f>
        <v>7934.115600000001</v>
      </c>
      <c r="BW220" s="101">
        <f>+'2grid'!BW220*EX$2</f>
        <v>7925.6450666666715</v>
      </c>
      <c r="BX220" s="101">
        <f>+'2grid'!BX220*EY$2</f>
        <v>7916.7337244444452</v>
      </c>
      <c r="BY220" s="101">
        <f>+'2grid'!BY220*EZ$2</f>
        <v>7907.3678074074114</v>
      </c>
      <c r="BZ220" s="101">
        <f>+'2grid'!BZ220*FA$2</f>
        <v>7900.8445341234601</v>
      </c>
      <c r="CA220" s="101">
        <f>+'2grid'!CA220*FB$2</f>
        <v>7892.2192505020621</v>
      </c>
    </row>
    <row r="221" spans="1:79" x14ac:dyDescent="0.2">
      <c r="A221" s="9">
        <v>807</v>
      </c>
      <c r="B221" s="101">
        <f>+'2grid'!B221*CC$2</f>
        <v>0</v>
      </c>
      <c r="C221" s="101">
        <f>+'2grid'!C221*CD$2</f>
        <v>0</v>
      </c>
      <c r="D221" s="101">
        <f>+'2grid'!D221*CE$2</f>
        <v>0</v>
      </c>
      <c r="E221" s="101">
        <f>+'2grid'!E221*CF$2</f>
        <v>0</v>
      </c>
      <c r="F221" s="101">
        <f>+'2grid'!F221*CG$2</f>
        <v>0</v>
      </c>
      <c r="G221" s="101">
        <f>+'2grid'!G221*CH$2</f>
        <v>11.512742130154548</v>
      </c>
      <c r="H221" s="101">
        <f>+'2grid'!H221*CI$2</f>
        <v>19.059125674081354</v>
      </c>
      <c r="I221" s="101">
        <f>+'2grid'!I221*CJ$2</f>
        <v>31.546258257934401</v>
      </c>
      <c r="J221" s="101">
        <f>+'2grid'!J221*CK$2</f>
        <v>52.204895526599167</v>
      </c>
      <c r="K221" s="101">
        <f>+'2grid'!K221*CL$2</f>
        <v>86.375549552305671</v>
      </c>
      <c r="L221" s="101">
        <f>+'2grid'!L221*CM$2</f>
        <v>142.88421563147264</v>
      </c>
      <c r="M221" s="101">
        <f>+'2grid'!M221*CN$2</f>
        <v>137.06802712260941</v>
      </c>
      <c r="N221" s="101">
        <f>+'2grid'!N221*CO$2</f>
        <v>131.56736711321517</v>
      </c>
      <c r="O221" s="101">
        <f>+'2grid'!O221*CP$2</f>
        <v>126.24925682569049</v>
      </c>
      <c r="P221" s="101">
        <f>+'2grid'!P221*CQ$2</f>
        <v>121.10816084461116</v>
      </c>
      <c r="Q221" s="101">
        <f>+'2grid'!Q221*CR$2</f>
        <v>116.13870294959366</v>
      </c>
      <c r="R221" s="101">
        <f>+'2grid'!R221*CS$2</f>
        <v>111.33566169372243</v>
      </c>
      <c r="S221" s="101">
        <f>+'2grid'!S221*CT$2</f>
        <v>213.04651151205294</v>
      </c>
      <c r="T221" s="101">
        <f>+'2grid'!T221*CU$2</f>
        <v>357.15805152573932</v>
      </c>
      <c r="U221" s="101">
        <f>+'2grid'!U221*CV$2</f>
        <v>489.31611681730993</v>
      </c>
      <c r="V221" s="101">
        <f>+'2grid'!V221*CW$2</f>
        <v>516.69605058823538</v>
      </c>
      <c r="W221" s="101">
        <f>+'2grid'!W221*CX$2</f>
        <v>681.14678624836608</v>
      </c>
      <c r="X221" s="101">
        <f>+'2grid'!X221*CY$2</f>
        <v>556.67001042483662</v>
      </c>
      <c r="Y221" s="101">
        <f>+'2grid'!Y221*CZ$2</f>
        <v>422.13450524183003</v>
      </c>
      <c r="Z221" s="101">
        <f>+'2grid'!Z221*DA$2</f>
        <v>499.85242359477115</v>
      </c>
      <c r="AA221" s="101">
        <f>+'2grid'!AA221*DB$2</f>
        <v>369.49224003267983</v>
      </c>
      <c r="AB221" s="101">
        <f>+'2grid'!AB221*DC$2</f>
        <v>359.46909580065358</v>
      </c>
      <c r="AC221" s="101">
        <f>+'2grid'!AC221*DD$2</f>
        <v>341.25224786324782</v>
      </c>
      <c r="AD221" s="101">
        <f>+'2grid'!AD221*DE$2</f>
        <v>315.71883777913587</v>
      </c>
      <c r="AE221" s="101">
        <f>+'2grid'!AE221*DF$2</f>
        <v>297.12885185247336</v>
      </c>
      <c r="AF221" s="101">
        <f>+'2grid'!AF221*DG$2</f>
        <v>277.33291012159378</v>
      </c>
      <c r="AG221" s="101">
        <f>+'2grid'!AG221*DH$2</f>
        <v>256.28551753214322</v>
      </c>
      <c r="AH221" s="101">
        <f>+'2grid'!AH221*DI$2</f>
        <v>233.94001228028637</v>
      </c>
      <c r="AI221" s="101">
        <f>+'2grid'!AI221*DJ$2</f>
        <v>229.55115355020774</v>
      </c>
      <c r="AJ221" s="101">
        <f>+'2grid'!AJ221*DK$2</f>
        <v>224.76294181227127</v>
      </c>
      <c r="AK221" s="101">
        <f>+'2grid'!AK221*DL$2</f>
        <v>219.55931257358961</v>
      </c>
      <c r="AL221" s="101">
        <f>+'2grid'!AL221*DM$2</f>
        <v>213.92378410963005</v>
      </c>
      <c r="AM221" s="101">
        <f>+'2grid'!AM221*DN$2</f>
        <v>207.83945523298024</v>
      </c>
      <c r="AN221" s="101">
        <f>+'2grid'!AN221*DO$2</f>
        <v>216.12701625327369</v>
      </c>
      <c r="AO221" s="101">
        <f>+'2grid'!AO221*DP$2</f>
        <v>236.94025968140519</v>
      </c>
      <c r="AP221" s="101">
        <f>+'2grid'!AP221*DQ$2</f>
        <v>259.68912201958398</v>
      </c>
      <c r="AQ221" s="101">
        <f>+'2grid'!AQ221*DR$2</f>
        <v>284.54784793157546</v>
      </c>
      <c r="AR221" s="101">
        <f>+'2grid'!AR221*DS$2</f>
        <v>311.70585009943488</v>
      </c>
      <c r="AS221" s="101">
        <f>+'2grid'!AS221*DT$2</f>
        <v>341.36898009927359</v>
      </c>
      <c r="AT221" s="101">
        <f>+'2grid'!AT221*DU$2</f>
        <v>385.440928873205</v>
      </c>
      <c r="AU221" s="101">
        <f>+'2grid'!AU221*DV$2</f>
        <v>435.09438848583466</v>
      </c>
      <c r="AV221" s="101">
        <f>+'2grid'!AV221*DW$2</f>
        <v>491.02328919215273</v>
      </c>
      <c r="AW221" s="101">
        <f>+'2grid'!AW221*DX$2</f>
        <v>554.00622979715581</v>
      </c>
      <c r="AX221" s="101">
        <f>+'2grid'!AX221*DY$2</f>
        <v>628.5218898568869</v>
      </c>
      <c r="AY221" s="101">
        <f>+'2grid'!AY221*DZ$2</f>
        <v>691.34001298468547</v>
      </c>
      <c r="AZ221" s="101">
        <f>+'2grid'!AZ221*EA$2</f>
        <v>760.31568554462524</v>
      </c>
      <c r="BA221" s="101">
        <f>+'2grid'!BA221*EB$2</f>
        <v>836.04298287142126</v>
      </c>
      <c r="BB221" s="101">
        <f>+'2grid'!BB221*EC$2</f>
        <v>919.17253051644525</v>
      </c>
      <c r="BC221" s="101">
        <f>+'2grid'!BC221*ED$2</f>
        <v>1048.462098312546</v>
      </c>
      <c r="BD221" s="101">
        <f>+'2grid'!BD221*EE$2</f>
        <v>1020.6893206162877</v>
      </c>
      <c r="BE221" s="101">
        <f>+'2grid'!BE221*EF$2</f>
        <v>1013.5276713132796</v>
      </c>
      <c r="BF221" s="101">
        <f>+'2grid'!BF221*EG$2</f>
        <v>1000.8708202494498</v>
      </c>
      <c r="BG221" s="101">
        <f>+'2grid'!BG221*EH$2</f>
        <v>642.36</v>
      </c>
      <c r="BH221" s="101">
        <f>+'2grid'!BH221*EI$2</f>
        <v>636.29999999999995</v>
      </c>
      <c r="BI221" s="101">
        <f>+'2grid'!BI221*EJ$2</f>
        <v>798.91</v>
      </c>
      <c r="BJ221" s="101">
        <f>+'2grid'!BJ221*EK$2</f>
        <v>793.86</v>
      </c>
      <c r="BK221" s="101">
        <f>+'2grid'!BK221*EL$2</f>
        <v>760.53</v>
      </c>
      <c r="BL221" s="101">
        <f>+'2grid'!BL221*EM$2</f>
        <v>748.41</v>
      </c>
      <c r="BM221" s="101">
        <f>+'2grid'!BM221*EN$2</f>
        <v>754.47</v>
      </c>
      <c r="BN221" s="101">
        <f>+'2grid'!BN221*EO$2</f>
        <v>615.09</v>
      </c>
      <c r="BO221" s="101">
        <f>+'2grid'!BO221*EP$2</f>
        <v>609.03</v>
      </c>
      <c r="BP221" s="101">
        <f>+'2grid'!BP221*EQ$2</f>
        <v>563.58000000000004</v>
      </c>
      <c r="BQ221" s="101">
        <f>+'2grid'!BQ221*ER$2</f>
        <v>676.7</v>
      </c>
      <c r="BR221" s="101">
        <f>+'2grid'!BR221*ES$2</f>
        <v>675.69</v>
      </c>
      <c r="BS221" s="101">
        <f>+'2grid'!BS221*ET$2</f>
        <v>825.17</v>
      </c>
      <c r="BT221" s="101">
        <f>+'2grid'!BT221*EU$2</f>
        <v>797.2266666666618</v>
      </c>
      <c r="BU221" s="101">
        <f>+'2grid'!BU221*EV$2</f>
        <v>863.70711111110882</v>
      </c>
      <c r="BV221" s="101">
        <f>+'2grid'!BV221*EW$2</f>
        <v>934.84851851850976</v>
      </c>
      <c r="BW221" s="101">
        <f>+'2grid'!BW221*EX$2</f>
        <v>978.24210864196516</v>
      </c>
      <c r="BX221" s="101">
        <f>+'2grid'!BX221*EY$2</f>
        <v>1036.641721810679</v>
      </c>
      <c r="BY221" s="101">
        <f>+'2grid'!BY221*EZ$2</f>
        <v>1073.1273220301678</v>
      </c>
      <c r="BZ221" s="101">
        <f>+'2grid'!BZ221*FA$2</f>
        <v>1141.4689780338281</v>
      </c>
      <c r="CA221" s="101">
        <f>+'2grid'!CA221*FB$2</f>
        <v>1190.8771625227844</v>
      </c>
    </row>
    <row r="222" spans="1:79" x14ac:dyDescent="0.2">
      <c r="A222" s="9">
        <v>818</v>
      </c>
      <c r="B222" s="101">
        <f>+'2grid'!B222*CC$2</f>
        <v>0</v>
      </c>
      <c r="C222" s="101">
        <f>+'2grid'!C222*CD$2</f>
        <v>0</v>
      </c>
      <c r="D222" s="101">
        <f>+'2grid'!D222*CE$2</f>
        <v>0</v>
      </c>
      <c r="E222" s="101">
        <f>+'2grid'!E222*CF$2</f>
        <v>0</v>
      </c>
      <c r="F222" s="101">
        <f>+'2grid'!F222*CG$2</f>
        <v>0</v>
      </c>
      <c r="G222" s="101">
        <f>+'2grid'!G222*CH$2</f>
        <v>0</v>
      </c>
      <c r="H222" s="101">
        <f>+'2grid'!H222*CI$2</f>
        <v>0</v>
      </c>
      <c r="I222" s="101">
        <f>+'2grid'!I222*CJ$2</f>
        <v>0</v>
      </c>
      <c r="J222" s="101">
        <f>+'2grid'!J222*CK$2</f>
        <v>0</v>
      </c>
      <c r="K222" s="101">
        <f>+'2grid'!K222*CL$2</f>
        <v>0</v>
      </c>
      <c r="L222" s="101">
        <f>+'2grid'!L222*CM$2</f>
        <v>0</v>
      </c>
      <c r="M222" s="101">
        <f>+'2grid'!M222*CN$2</f>
        <v>0</v>
      </c>
      <c r="N222" s="101">
        <f>+'2grid'!N222*CO$2</f>
        <v>0</v>
      </c>
      <c r="O222" s="101">
        <f>+'2grid'!O222*CP$2</f>
        <v>0</v>
      </c>
      <c r="P222" s="101">
        <f>+'2grid'!P222*CQ$2</f>
        <v>0</v>
      </c>
      <c r="Q222" s="101">
        <f>+'2grid'!Q222*CR$2</f>
        <v>0</v>
      </c>
      <c r="R222" s="101">
        <f>+'2grid'!R222*CS$2</f>
        <v>0</v>
      </c>
      <c r="S222" s="101">
        <f>+'2grid'!S222*CT$2</f>
        <v>0</v>
      </c>
      <c r="T222" s="101">
        <f>+'2grid'!T222*CU$2</f>
        <v>0</v>
      </c>
      <c r="U222" s="101">
        <f>+'2grid'!U222*CV$2</f>
        <v>0</v>
      </c>
      <c r="V222" s="101">
        <f>+'2grid'!V222*CW$2</f>
        <v>0</v>
      </c>
      <c r="W222" s="101">
        <f>+'2grid'!W222*CX$2</f>
        <v>0</v>
      </c>
      <c r="X222" s="101">
        <f>+'2grid'!X222*CY$2</f>
        <v>0</v>
      </c>
      <c r="Y222" s="101">
        <f>+'2grid'!Y222*CZ$2</f>
        <v>0</v>
      </c>
      <c r="Z222" s="101">
        <f>+'2grid'!Z222*DA$2</f>
        <v>0</v>
      </c>
      <c r="AA222" s="101">
        <f>+'2grid'!AA222*DB$2</f>
        <v>0</v>
      </c>
      <c r="AB222" s="101">
        <f>+'2grid'!AB222*DC$2</f>
        <v>0</v>
      </c>
      <c r="AC222" s="101">
        <f>+'2grid'!AC222*DD$2</f>
        <v>0</v>
      </c>
      <c r="AD222" s="101">
        <f>+'2grid'!AD222*DE$2</f>
        <v>0</v>
      </c>
      <c r="AE222" s="101">
        <f>+'2grid'!AE222*DF$2</f>
        <v>0</v>
      </c>
      <c r="AF222" s="101">
        <f>+'2grid'!AF222*DG$2</f>
        <v>0</v>
      </c>
      <c r="AG222" s="101">
        <f>+'2grid'!AG222*DH$2</f>
        <v>0</v>
      </c>
      <c r="AH222" s="101">
        <f>+'2grid'!AH222*DI$2</f>
        <v>0</v>
      </c>
      <c r="AI222" s="101">
        <f>+'2grid'!AI222*DJ$2</f>
        <v>0</v>
      </c>
      <c r="AJ222" s="101">
        <f>+'2grid'!AJ222*DK$2</f>
        <v>0</v>
      </c>
      <c r="AK222" s="101">
        <f>+'2grid'!AK222*DL$2</f>
        <v>0</v>
      </c>
      <c r="AL222" s="101">
        <f>+'2grid'!AL222*DM$2</f>
        <v>0</v>
      </c>
      <c r="AM222" s="101">
        <f>+'2grid'!AM222*DN$2</f>
        <v>0</v>
      </c>
      <c r="AN222" s="101">
        <f>+'2grid'!AN222*DO$2</f>
        <v>0</v>
      </c>
      <c r="AO222" s="101">
        <f>+'2grid'!AO222*DP$2</f>
        <v>0</v>
      </c>
      <c r="AP222" s="101">
        <f>+'2grid'!AP222*DQ$2</f>
        <v>0</v>
      </c>
      <c r="AQ222" s="101">
        <f>+'2grid'!AQ222*DR$2</f>
        <v>0</v>
      </c>
      <c r="AR222" s="101">
        <f>+'2grid'!AR222*DS$2</f>
        <v>0</v>
      </c>
      <c r="AS222" s="101">
        <f>+'2grid'!AS222*DT$2</f>
        <v>0</v>
      </c>
      <c r="AT222" s="101">
        <f>+'2grid'!AT222*DU$2</f>
        <v>0</v>
      </c>
      <c r="AU222" s="101">
        <f>+'2grid'!AU222*DV$2</f>
        <v>0</v>
      </c>
      <c r="AV222" s="101">
        <f>+'2grid'!AV222*DW$2</f>
        <v>0</v>
      </c>
      <c r="AW222" s="101">
        <f>+'2grid'!AW222*DX$2</f>
        <v>0</v>
      </c>
      <c r="AX222" s="101">
        <f>+'2grid'!AX222*DY$2</f>
        <v>0</v>
      </c>
      <c r="AY222" s="101">
        <f>+'2grid'!AY222*DZ$2</f>
        <v>0</v>
      </c>
      <c r="AZ222" s="101">
        <f>+'2grid'!AZ222*EA$2</f>
        <v>0</v>
      </c>
      <c r="BA222" s="101">
        <f>+'2grid'!BA222*EB$2</f>
        <v>0</v>
      </c>
      <c r="BB222" s="101">
        <f>+'2grid'!BB222*EC$2</f>
        <v>0</v>
      </c>
      <c r="BC222" s="101">
        <f>+'2grid'!BC222*ED$2</f>
        <v>0</v>
      </c>
      <c r="BD222" s="101">
        <f>+'2grid'!BD222*EE$2</f>
        <v>0</v>
      </c>
      <c r="BE222" s="101">
        <f>+'2grid'!BE222*EF$2</f>
        <v>0</v>
      </c>
      <c r="BF222" s="101">
        <f>+'2grid'!BF222*EG$2</f>
        <v>0</v>
      </c>
      <c r="BG222" s="101">
        <f>+'2grid'!BG222*EH$2</f>
        <v>0</v>
      </c>
      <c r="BH222" s="101">
        <f>+'2grid'!BH222*EI$2</f>
        <v>0</v>
      </c>
      <c r="BI222" s="101">
        <f>+'2grid'!BI222*EJ$2</f>
        <v>0</v>
      </c>
      <c r="BJ222" s="101">
        <f>+'2grid'!BJ222*EK$2</f>
        <v>0</v>
      </c>
      <c r="BK222" s="101">
        <f>+'2grid'!BK222*EL$2</f>
        <v>0</v>
      </c>
      <c r="BL222" s="101">
        <f>+'2grid'!BL222*EM$2</f>
        <v>0</v>
      </c>
      <c r="BM222" s="101">
        <f>+'2grid'!BM222*EN$2</f>
        <v>0</v>
      </c>
      <c r="BN222" s="101">
        <f>+'2grid'!BN222*EO$2</f>
        <v>0</v>
      </c>
      <c r="BO222" s="101">
        <f>+'2grid'!BO222*EP$2</f>
        <v>0</v>
      </c>
      <c r="BP222" s="101">
        <f>+'2grid'!BP222*EQ$2</f>
        <v>0</v>
      </c>
      <c r="BQ222" s="101">
        <f>+'2grid'!BQ222*ER$2</f>
        <v>0</v>
      </c>
      <c r="BR222" s="101">
        <f>+'2grid'!BR222*ES$2</f>
        <v>0</v>
      </c>
      <c r="BS222" s="101">
        <f>+'2grid'!BS222*ET$2</f>
        <v>0</v>
      </c>
      <c r="BT222" s="101">
        <f>+'2grid'!BT222*EU$2</f>
        <v>0</v>
      </c>
      <c r="BU222" s="101">
        <f>+'2grid'!BU222*EV$2</f>
        <v>0</v>
      </c>
      <c r="BV222" s="101">
        <f>+'2grid'!BV222*EW$2</f>
        <v>0</v>
      </c>
      <c r="BW222" s="101">
        <f>+'2grid'!BW222*EX$2</f>
        <v>0</v>
      </c>
      <c r="BX222" s="101">
        <f>+'2grid'!BX222*EY$2</f>
        <v>0</v>
      </c>
      <c r="BY222" s="101">
        <f>+'2grid'!BY222*EZ$2</f>
        <v>0</v>
      </c>
      <c r="BZ222" s="101">
        <f>+'2grid'!BZ222*FA$2</f>
        <v>0</v>
      </c>
      <c r="CA222" s="101">
        <f>+'2grid'!CA222*FB$2</f>
        <v>0</v>
      </c>
    </row>
    <row r="223" spans="1:79" x14ac:dyDescent="0.2">
      <c r="A223" s="9">
        <v>826</v>
      </c>
      <c r="B223" s="101">
        <f>+'2grid'!B223*CC$2</f>
        <v>0</v>
      </c>
      <c r="C223" s="101">
        <f>+'2grid'!C223*CD$2</f>
        <v>0</v>
      </c>
      <c r="D223" s="101">
        <f>+'2grid'!D223*CE$2</f>
        <v>0</v>
      </c>
      <c r="E223" s="101">
        <f>+'2grid'!E223*CF$2</f>
        <v>0</v>
      </c>
      <c r="F223" s="101">
        <f>+'2grid'!F223*CG$2</f>
        <v>0</v>
      </c>
      <c r="G223" s="101">
        <f>+'2grid'!G223*CH$2</f>
        <v>7.4027405672290039</v>
      </c>
      <c r="H223" s="101">
        <f>+'2grid'!H223*CI$2</f>
        <v>7.353057744630151</v>
      </c>
      <c r="I223" s="101">
        <f>+'2grid'!I223*CJ$2</f>
        <v>32.860685685348329</v>
      </c>
      <c r="J223" s="101">
        <f>+'2grid'!J223*CK$2</f>
        <v>97.884179112373445</v>
      </c>
      <c r="K223" s="101">
        <f>+'2grid'!K223*CL$2</f>
        <v>254.32800701512224</v>
      </c>
      <c r="L223" s="101">
        <f>+'2grid'!L223*CM$2</f>
        <v>928.74740160457213</v>
      </c>
      <c r="M223" s="101">
        <f>+'2grid'!M223*CN$2</f>
        <v>951.92524823049041</v>
      </c>
      <c r="N223" s="101">
        <f>+'2grid'!N223*CO$2</f>
        <v>951.37133070713014</v>
      </c>
      <c r="O223" s="101">
        <f>+'2grid'!O223*CP$2</f>
        <v>950.53015358006792</v>
      </c>
      <c r="P223" s="101">
        <f>+'2grid'!P223*CQ$2</f>
        <v>949.3922216575171</v>
      </c>
      <c r="Q223" s="101">
        <f>+'2grid'!Q223*CR$2</f>
        <v>672.3216746405235</v>
      </c>
      <c r="R223" s="101">
        <f>+'2grid'!R223*CS$2</f>
        <v>423.06762636165604</v>
      </c>
      <c r="S223" s="101">
        <f>+'2grid'!S223*CT$2</f>
        <v>797.10685490196136</v>
      </c>
      <c r="T223" s="101">
        <f>+'2grid'!T223*CU$2</f>
        <v>1920.9764237204615</v>
      </c>
      <c r="U223" s="101">
        <f>+'2grid'!U223*CV$2</f>
        <v>4312.9174470588241</v>
      </c>
      <c r="V223" s="101">
        <f>+'2grid'!V223*CW$2</f>
        <v>6274.1663285714303</v>
      </c>
      <c r="W223" s="101">
        <f>+'2grid'!W223*CX$2</f>
        <v>11780.221090156658</v>
      </c>
      <c r="X223" s="101">
        <f>+'2grid'!X223*CY$2</f>
        <v>16162.090212441466</v>
      </c>
      <c r="Y223" s="101">
        <f>+'2grid'!Y223*CZ$2</f>
        <v>16273.850726098299</v>
      </c>
      <c r="Z223" s="101">
        <f>+'2grid'!Z223*DA$2</f>
        <v>8427.7443513071903</v>
      </c>
      <c r="AA223" s="101">
        <f>+'2grid'!AA223*DB$2</f>
        <v>8621.4856007625312</v>
      </c>
      <c r="AB223" s="101">
        <f>+'2grid'!AB223*DC$2</f>
        <v>8169.7521772875807</v>
      </c>
      <c r="AC223" s="101">
        <f>+'2grid'!AC223*DD$2</f>
        <v>10475.410577161932</v>
      </c>
      <c r="AD223" s="101">
        <f>+'2grid'!AD223*DE$2</f>
        <v>10288.668126042048</v>
      </c>
      <c r="AE223" s="101">
        <f>+'2grid'!AE223*DF$2</f>
        <v>9997.9284433986031</v>
      </c>
      <c r="AF223" s="101">
        <f>+'2grid'!AF223*DG$2</f>
        <v>9604.5625175520563</v>
      </c>
      <c r="AG223" s="101">
        <f>+'2grid'!AG223*DH$2</f>
        <v>9109.7123399520005</v>
      </c>
      <c r="AH223" s="101">
        <f>+'2grid'!AH223*DI$2</f>
        <v>8514.2520722846275</v>
      </c>
      <c r="AI223" s="101">
        <f>+'2grid'!AI223*DJ$2</f>
        <v>8536.569946908121</v>
      </c>
      <c r="AJ223" s="101">
        <f>+'2grid'!AJ223*DK$2</f>
        <v>8525.4804530193724</v>
      </c>
      <c r="AK223" s="101">
        <f>+'2grid'!AK223*DL$2</f>
        <v>8481.6397949857037</v>
      </c>
      <c r="AL223" s="101">
        <f>+'2grid'!AL223*DM$2</f>
        <v>8405.6205433380346</v>
      </c>
      <c r="AM223" s="101">
        <f>+'2grid'!AM223*DN$2</f>
        <v>8297.8946485010019</v>
      </c>
      <c r="AN223" s="101">
        <f>+'2grid'!AN223*DO$2</f>
        <v>7936.5834827580957</v>
      </c>
      <c r="AO223" s="101">
        <f>+'2grid'!AO223*DP$2</f>
        <v>9572.6704931954664</v>
      </c>
      <c r="AP223" s="101">
        <f>+'2grid'!AP223*DQ$2</f>
        <v>10446.404729810767</v>
      </c>
      <c r="AQ223" s="101">
        <f>+'2grid'!AQ223*DR$2</f>
        <v>11956.277130052145</v>
      </c>
      <c r="AR223" s="101">
        <f>+'2grid'!AR223*DS$2</f>
        <v>11881.910321317382</v>
      </c>
      <c r="AS223" s="101">
        <f>+'2grid'!AS223*DT$2</f>
        <v>12291.873938590676</v>
      </c>
      <c r="AT223" s="101">
        <f>+'2grid'!AT223*DU$2</f>
        <v>12944.837734029594</v>
      </c>
      <c r="AU223" s="101">
        <f>+'2grid'!AU223*DV$2</f>
        <v>13750.46539966739</v>
      </c>
      <c r="AV223" s="101">
        <f>+'2grid'!AV223*DW$2</f>
        <v>14284.637492668739</v>
      </c>
      <c r="AW223" s="101">
        <f>+'2grid'!AW223*DX$2</f>
        <v>14863.638295686227</v>
      </c>
      <c r="AX223" s="101">
        <f>+'2grid'!AX223*DY$2</f>
        <v>15331.980647607304</v>
      </c>
      <c r="AY223" s="101">
        <f>+'2grid'!AY223*DZ$2</f>
        <v>15024.599390454881</v>
      </c>
      <c r="AZ223" s="101">
        <f>+'2grid'!AZ223*EA$2</f>
        <v>14587.917587954436</v>
      </c>
      <c r="BA223" s="101">
        <f>+'2grid'!BA223*EB$2</f>
        <v>13965.883735411844</v>
      </c>
      <c r="BB223" s="101">
        <f>+'2grid'!BB223*EC$2</f>
        <v>13623.796190192636</v>
      </c>
      <c r="BC223" s="101">
        <f>+'2grid'!BC223*ED$2</f>
        <v>12830.130000000001</v>
      </c>
      <c r="BD223" s="101">
        <f>+'2grid'!BD223*EE$2</f>
        <v>11906.300000000001</v>
      </c>
      <c r="BE223" s="101">
        <f>+'2grid'!BE223*EF$2</f>
        <v>11679.514000000001</v>
      </c>
      <c r="BF223" s="101">
        <f>+'2grid'!BF223*EG$2</f>
        <v>11678.237999999999</v>
      </c>
      <c r="BG223" s="101">
        <f>+'2grid'!BG223*EH$2</f>
        <v>11146.36</v>
      </c>
      <c r="BH223" s="101">
        <f>+'2grid'!BH223*EI$2</f>
        <v>11363.51</v>
      </c>
      <c r="BI223" s="101">
        <f>+'2grid'!BI223*EJ$2</f>
        <v>11251.4</v>
      </c>
      <c r="BJ223" s="101">
        <f>+'2grid'!BJ223*EK$2</f>
        <v>11360.48</v>
      </c>
      <c r="BK223" s="101">
        <f>+'2grid'!BK223*EL$2</f>
        <v>11294.83</v>
      </c>
      <c r="BL223" s="101">
        <f>+'2grid'!BL223*EM$2</f>
        <v>11291.8</v>
      </c>
      <c r="BM223" s="101">
        <f>+'2grid'!BM223*EN$2</f>
        <v>11815.99</v>
      </c>
      <c r="BN223" s="101">
        <f>+'2grid'!BN223*EO$2</f>
        <v>11631.16</v>
      </c>
      <c r="BO223" s="101">
        <f>+'2grid'!BO223*EP$2</f>
        <v>11749.33</v>
      </c>
      <c r="BP223" s="101">
        <f>+'2grid'!BP223*EQ$2</f>
        <v>11345.33</v>
      </c>
      <c r="BQ223" s="101">
        <f>+'2grid'!BQ223*ER$2</f>
        <v>11320.08</v>
      </c>
      <c r="BR223" s="101">
        <f>+'2grid'!BR223*ES$2</f>
        <v>11167.57</v>
      </c>
      <c r="BS223" s="101">
        <f>+'2grid'!BS223*ET$2</f>
        <v>11033.24</v>
      </c>
      <c r="BT223" s="101">
        <f>+'2grid'!BT223*EU$2</f>
        <v>10898.43866666666</v>
      </c>
      <c r="BU223" s="101">
        <f>+'2grid'!BU223*EV$2</f>
        <v>10718.007777777764</v>
      </c>
      <c r="BV223" s="101">
        <f>+'2grid'!BV223*EW$2</f>
        <v>10626.857896296307</v>
      </c>
      <c r="BW223" s="101">
        <f>+'2grid'!BW223*EX$2</f>
        <v>10465.739204938271</v>
      </c>
      <c r="BX223" s="101">
        <f>+'2grid'!BX223*EY$2</f>
        <v>10327.435806749003</v>
      </c>
      <c r="BY223" s="101">
        <f>+'2grid'!BY223*EZ$2</f>
        <v>10186.459635445821</v>
      </c>
      <c r="BZ223" s="101">
        <f>+'2grid'!BZ223*FA$2</f>
        <v>10047.883521924112</v>
      </c>
      <c r="CA223" s="101">
        <f>+'2grid'!CA223*FB$2</f>
        <v>9914.3853611876511</v>
      </c>
    </row>
    <row r="224" spans="1:79" x14ac:dyDescent="0.2">
      <c r="A224" s="9">
        <v>834</v>
      </c>
      <c r="B224" s="101">
        <f>+'2grid'!B224*CC$2</f>
        <v>0</v>
      </c>
      <c r="C224" s="101">
        <f>+'2grid'!C224*CD$2</f>
        <v>0</v>
      </c>
      <c r="D224" s="101">
        <f>+'2grid'!D224*CE$2</f>
        <v>0</v>
      </c>
      <c r="E224" s="101">
        <f>+'2grid'!E224*CF$2</f>
        <v>0</v>
      </c>
      <c r="F224" s="101">
        <f>+'2grid'!F224*CG$2</f>
        <v>0</v>
      </c>
      <c r="G224" s="101">
        <f>+'2grid'!G224*CH$2</f>
        <v>264.62133672899949</v>
      </c>
      <c r="H224" s="101">
        <f>+'2grid'!H224*CI$2</f>
        <v>351.44098082915337</v>
      </c>
      <c r="I224" s="101">
        <f>+'2grid'!I224*CJ$2</f>
        <v>470.8081927854102</v>
      </c>
      <c r="J224" s="101">
        <f>+'2grid'!J224*CK$2</f>
        <v>636.34047778134629</v>
      </c>
      <c r="K224" s="101">
        <f>+'2grid'!K224*CL$2</f>
        <v>867.82438755715691</v>
      </c>
      <c r="L224" s="101">
        <f>+'2grid'!L224*CM$2</f>
        <v>1194.188664496043</v>
      </c>
      <c r="M224" s="101">
        <f>+'2grid'!M224*CN$2</f>
        <v>1396.2383407494958</v>
      </c>
      <c r="N224" s="101">
        <f>+'2grid'!N224*CO$2</f>
        <v>1632.0317825912807</v>
      </c>
      <c r="O224" s="101">
        <f>+'2grid'!O224*CP$2</f>
        <v>1907.1116636857398</v>
      </c>
      <c r="P224" s="101">
        <f>+'2grid'!P224*CQ$2</f>
        <v>2227.9112959280387</v>
      </c>
      <c r="Q224" s="101">
        <f>+'2grid'!Q224*CR$2</f>
        <v>2601.893436898491</v>
      </c>
      <c r="R224" s="101">
        <f>+'2grid'!R224*CS$2</f>
        <v>3037.709767836604</v>
      </c>
      <c r="S224" s="101">
        <f>+'2grid'!S224*CT$2</f>
        <v>3545.3838970298011</v>
      </c>
      <c r="T224" s="101">
        <f>+'2grid'!T224*CU$2</f>
        <v>4136.5210832663151</v>
      </c>
      <c r="U224" s="101">
        <f>+'2grid'!U224*CV$2</f>
        <v>4732.2336664551549</v>
      </c>
      <c r="V224" s="101">
        <f>+'2grid'!V224*CW$2</f>
        <v>5301.1726503995505</v>
      </c>
      <c r="W224" s="101">
        <f>+'2grid'!W224*CX$2</f>
        <v>8278.0622163909647</v>
      </c>
      <c r="X224" s="101">
        <f>+'2grid'!X224*CY$2</f>
        <v>11127.777185971276</v>
      </c>
      <c r="Y224" s="101">
        <f>+'2grid'!Y224*CZ$2</f>
        <v>13850.317559140491</v>
      </c>
      <c r="Z224" s="101">
        <f>+'2grid'!Z224*DA$2</f>
        <v>16445.683335898608</v>
      </c>
      <c r="AA224" s="101">
        <f>+'2grid'!AA224*DB$2</f>
        <v>10424.97020580467</v>
      </c>
      <c r="AB224" s="101">
        <f>+'2grid'!AB224*DC$2</f>
        <v>12374.422900790618</v>
      </c>
      <c r="AC224" s="101">
        <f>+'2grid'!AC224*DD$2</f>
        <v>14223.474598609901</v>
      </c>
      <c r="AD224" s="101">
        <f>+'2grid'!AD224*DE$2</f>
        <v>14299.748765485212</v>
      </c>
      <c r="AE224" s="101">
        <f>+'2grid'!AE224*DF$2</f>
        <v>14348.237252895407</v>
      </c>
      <c r="AF224" s="101">
        <f>+'2grid'!AF224*DG$2</f>
        <v>14403.170514064877</v>
      </c>
      <c r="AG224" s="101">
        <f>+'2grid'!AG224*DH$2</f>
        <v>14339.297222845928</v>
      </c>
      <c r="AH224" s="101">
        <f>+'2grid'!AH224*DI$2</f>
        <v>14277.596478245707</v>
      </c>
      <c r="AI224" s="101">
        <f>+'2grid'!AI224*DJ$2</f>
        <v>14218.340976482108</v>
      </c>
      <c r="AJ224" s="101">
        <f>+'2grid'!AJ224*DK$2</f>
        <v>14161.853335465501</v>
      </c>
      <c r="AK224" s="101">
        <f>+'2grid'!AK224*DL$2</f>
        <v>14108.518624320028</v>
      </c>
      <c r="AL224" s="101">
        <f>+'2grid'!AL224*DM$2</f>
        <v>14058.800997847504</v>
      </c>
      <c r="AM224" s="101">
        <f>+'2grid'!AM224*DN$2</f>
        <v>14013.266135550233</v>
      </c>
      <c r="AN224" s="101">
        <f>+'2grid'!AN224*DO$2</f>
        <v>13972.612055161975</v>
      </c>
      <c r="AO224" s="101">
        <f>+'2grid'!AO224*DP$2</f>
        <v>13937.712284253885</v>
      </c>
      <c r="AP224" s="101">
        <f>+'2grid'!AP224*DQ$2</f>
        <v>13909.677739920278</v>
      </c>
      <c r="AQ224" s="101">
        <f>+'2grid'!AQ224*DR$2</f>
        <v>13889.947766109308</v>
      </c>
      <c r="AR224" s="101">
        <f>+'2grid'!AR224*DS$2</f>
        <v>13880.428164165489</v>
      </c>
      <c r="AS224" s="101">
        <f>+'2grid'!AS224*DT$2</f>
        <v>13883.707976616255</v>
      </c>
      <c r="AT224" s="101">
        <f>+'2grid'!AT224*DU$2</f>
        <v>13903.414467284794</v>
      </c>
      <c r="AU224" s="101">
        <f>+'2grid'!AU224*DV$2</f>
        <v>13944.824363785181</v>
      </c>
      <c r="AV224" s="101">
        <f>+'2grid'!AV224*DW$2</f>
        <v>14015.98343313208</v>
      </c>
      <c r="AW224" s="101">
        <f>+'2grid'!AW224*DX$2</f>
        <v>14129.923221126612</v>
      </c>
      <c r="AX224" s="101">
        <f>+'2grid'!AX224*DY$2</f>
        <v>14392.073971300297</v>
      </c>
      <c r="AY224" s="101">
        <f>+'2grid'!AY224*DZ$2</f>
        <v>14769.81247000757</v>
      </c>
      <c r="AZ224" s="101">
        <f>+'2grid'!AZ224*EA$2</f>
        <v>15371.806902369035</v>
      </c>
      <c r="BA224" s="101">
        <f>+'2grid'!BA224*EB$2</f>
        <v>16536.826249749069</v>
      </c>
      <c r="BB224" s="101">
        <f>+'2grid'!BB224*EC$2</f>
        <v>20333.162661022343</v>
      </c>
      <c r="BC224" s="101">
        <f>+'2grid'!BC224*ED$2</f>
        <v>20520</v>
      </c>
      <c r="BD224" s="101">
        <f>+'2grid'!BD224*EE$2</f>
        <v>22484</v>
      </c>
      <c r="BE224" s="101">
        <f>+'2grid'!BE224*EF$2</f>
        <v>24432</v>
      </c>
      <c r="BF224" s="101">
        <f>+'2grid'!BF224*EG$2</f>
        <v>24336</v>
      </c>
      <c r="BG224" s="101">
        <f>+'2grid'!BG224*EH$2</f>
        <v>24240</v>
      </c>
      <c r="BH224" s="101">
        <f>+'2grid'!BH224*EI$2</f>
        <v>24240</v>
      </c>
      <c r="BI224" s="101">
        <f>+'2grid'!BI224*EJ$2</f>
        <v>24240</v>
      </c>
      <c r="BJ224" s="101">
        <f>+'2grid'!BJ224*EK$2</f>
        <v>24240</v>
      </c>
      <c r="BK224" s="101">
        <f>+'2grid'!BK224*EL$2</f>
        <v>24240</v>
      </c>
      <c r="BL224" s="101">
        <f>+'2grid'!BL224*EM$2</f>
        <v>24240</v>
      </c>
      <c r="BM224" s="101">
        <f>+'2grid'!BM224*EN$2</f>
        <v>24240</v>
      </c>
      <c r="BN224" s="101">
        <f>+'2grid'!BN224*EO$2</f>
        <v>24240</v>
      </c>
      <c r="BO224" s="101">
        <f>+'2grid'!BO224*EP$2</f>
        <v>24240</v>
      </c>
      <c r="BP224" s="101">
        <f>+'2grid'!BP224*EQ$2</f>
        <v>24240</v>
      </c>
      <c r="BQ224" s="101">
        <f>+'2grid'!BQ224*ER$2</f>
        <v>24240</v>
      </c>
      <c r="BR224" s="101">
        <f>+'2grid'!BR224*ES$2</f>
        <v>24240</v>
      </c>
      <c r="BS224" s="101">
        <f>+'2grid'!BS224*ET$2</f>
        <v>24240</v>
      </c>
      <c r="BT224" s="101">
        <f>+'2grid'!BT224*EU$2</f>
        <v>24240</v>
      </c>
      <c r="BU224" s="101">
        <f>+'2grid'!BU224*EV$2</f>
        <v>24240</v>
      </c>
      <c r="BV224" s="101">
        <f>+'2grid'!BV224*EW$2</f>
        <v>24240</v>
      </c>
      <c r="BW224" s="101">
        <f>+'2grid'!BW224*EX$2</f>
        <v>24240</v>
      </c>
      <c r="BX224" s="101">
        <f>+'2grid'!BX224*EY$2</f>
        <v>24240</v>
      </c>
      <c r="BY224" s="101">
        <f>+'2grid'!BY224*EZ$2</f>
        <v>24240</v>
      </c>
      <c r="BZ224" s="101">
        <f>+'2grid'!BZ224*FA$2</f>
        <v>24240</v>
      </c>
      <c r="CA224" s="101">
        <f>+'2grid'!CA224*FB$2</f>
        <v>24240</v>
      </c>
    </row>
    <row r="225" spans="1:79" x14ac:dyDescent="0.2">
      <c r="A225" s="9">
        <v>840</v>
      </c>
      <c r="B225" s="101">
        <f>+'2grid'!B225*CC$2</f>
        <v>0</v>
      </c>
      <c r="C225" s="101">
        <f>+'2grid'!C225*CD$2</f>
        <v>0</v>
      </c>
      <c r="D225" s="101">
        <f>+'2grid'!D225*CE$2</f>
        <v>0</v>
      </c>
      <c r="E225" s="101">
        <f>+'2grid'!E225*CF$2</f>
        <v>0</v>
      </c>
      <c r="F225" s="101">
        <f>+'2grid'!F225*CG$2</f>
        <v>0</v>
      </c>
      <c r="G225" s="101">
        <f>+'2grid'!G225*CH$2</f>
        <v>0</v>
      </c>
      <c r="H225" s="101">
        <f>+'2grid'!H225*CI$2</f>
        <v>0</v>
      </c>
      <c r="I225" s="101">
        <f>+'2grid'!I225*CJ$2</f>
        <v>0</v>
      </c>
      <c r="J225" s="101">
        <f>+'2grid'!J225*CK$2</f>
        <v>0</v>
      </c>
      <c r="K225" s="101">
        <f>+'2grid'!K225*CL$2</f>
        <v>0</v>
      </c>
      <c r="L225" s="101">
        <f>+'2grid'!L225*CM$2</f>
        <v>0</v>
      </c>
      <c r="M225" s="101">
        <f>+'2grid'!M225*CN$2</f>
        <v>0</v>
      </c>
      <c r="N225" s="101">
        <f>+'2grid'!N225*CO$2</f>
        <v>0</v>
      </c>
      <c r="O225" s="101">
        <f>+'2grid'!O225*CP$2</f>
        <v>0</v>
      </c>
      <c r="P225" s="101">
        <f>+'2grid'!P225*CQ$2</f>
        <v>0</v>
      </c>
      <c r="Q225" s="101">
        <f>+'2grid'!Q225*CR$2</f>
        <v>0</v>
      </c>
      <c r="R225" s="101">
        <f>+'2grid'!R225*CS$2</f>
        <v>0</v>
      </c>
      <c r="S225" s="101">
        <f>+'2grid'!S225*CT$2</f>
        <v>0</v>
      </c>
      <c r="T225" s="101">
        <f>+'2grid'!T225*CU$2</f>
        <v>0</v>
      </c>
      <c r="U225" s="101">
        <f>+'2grid'!U225*CV$2</f>
        <v>0</v>
      </c>
      <c r="V225" s="101">
        <f>+'2grid'!V225*CW$2</f>
        <v>0</v>
      </c>
      <c r="W225" s="101">
        <f>+'2grid'!W225*CX$2</f>
        <v>0</v>
      </c>
      <c r="X225" s="101">
        <f>+'2grid'!X225*CY$2</f>
        <v>0</v>
      </c>
      <c r="Y225" s="101">
        <f>+'2grid'!Y225*CZ$2</f>
        <v>0</v>
      </c>
      <c r="Z225" s="101">
        <f>+'2grid'!Z225*DA$2</f>
        <v>0</v>
      </c>
      <c r="AA225" s="101">
        <f>+'2grid'!AA225*DB$2</f>
        <v>0</v>
      </c>
      <c r="AB225" s="101">
        <f>+'2grid'!AB225*DC$2</f>
        <v>0</v>
      </c>
      <c r="AC225" s="101">
        <f>+'2grid'!AC225*DD$2</f>
        <v>0</v>
      </c>
      <c r="AD225" s="101">
        <f>+'2grid'!AD225*DE$2</f>
        <v>0</v>
      </c>
      <c r="AE225" s="101">
        <f>+'2grid'!AE225*DF$2</f>
        <v>0</v>
      </c>
      <c r="AF225" s="101">
        <f>+'2grid'!AF225*DG$2</f>
        <v>0</v>
      </c>
      <c r="AG225" s="101">
        <f>+'2grid'!AG225*DH$2</f>
        <v>0</v>
      </c>
      <c r="AH225" s="101">
        <f>+'2grid'!AH225*DI$2</f>
        <v>0</v>
      </c>
      <c r="AI225" s="101">
        <f>+'2grid'!AI225*DJ$2</f>
        <v>0</v>
      </c>
      <c r="AJ225" s="101">
        <f>+'2grid'!AJ225*DK$2</f>
        <v>0</v>
      </c>
      <c r="AK225" s="101">
        <f>+'2grid'!AK225*DL$2</f>
        <v>0</v>
      </c>
      <c r="AL225" s="101">
        <f>+'2grid'!AL225*DM$2</f>
        <v>0</v>
      </c>
      <c r="AM225" s="101">
        <f>+'2grid'!AM225*DN$2</f>
        <v>0</v>
      </c>
      <c r="AN225" s="101">
        <f>+'2grid'!AN225*DO$2</f>
        <v>0</v>
      </c>
      <c r="AO225" s="101">
        <f>+'2grid'!AO225*DP$2</f>
        <v>0</v>
      </c>
      <c r="AP225" s="101">
        <f>+'2grid'!AP225*DQ$2</f>
        <v>0</v>
      </c>
      <c r="AQ225" s="101">
        <f>+'2grid'!AQ225*DR$2</f>
        <v>0</v>
      </c>
      <c r="AR225" s="101">
        <f>+'2grid'!AR225*DS$2</f>
        <v>0</v>
      </c>
      <c r="AS225" s="101">
        <f>+'2grid'!AS225*DT$2</f>
        <v>0</v>
      </c>
      <c r="AT225" s="101">
        <f>+'2grid'!AT225*DU$2</f>
        <v>0</v>
      </c>
      <c r="AU225" s="101">
        <f>+'2grid'!AU225*DV$2</f>
        <v>0</v>
      </c>
      <c r="AV225" s="101">
        <f>+'2grid'!AV225*DW$2</f>
        <v>0</v>
      </c>
      <c r="AW225" s="101">
        <f>+'2grid'!AW225*DX$2</f>
        <v>0</v>
      </c>
      <c r="AX225" s="101">
        <f>+'2grid'!AX225*DY$2</f>
        <v>0</v>
      </c>
      <c r="AY225" s="101">
        <f>+'2grid'!AY225*DZ$2</f>
        <v>0</v>
      </c>
      <c r="AZ225" s="101">
        <f>+'2grid'!AZ225*EA$2</f>
        <v>0</v>
      </c>
      <c r="BA225" s="101">
        <f>+'2grid'!BA225*EB$2</f>
        <v>0</v>
      </c>
      <c r="BB225" s="101">
        <f>+'2grid'!BB225*EC$2</f>
        <v>0</v>
      </c>
      <c r="BC225" s="101">
        <f>+'2grid'!BC225*ED$2</f>
        <v>271890</v>
      </c>
      <c r="BD225" s="101">
        <f>+'2grid'!BD225*EE$2</f>
        <v>249265.80000000002</v>
      </c>
      <c r="BE225" s="101">
        <f>+'2grid'!BE225*EF$2</f>
        <v>241814.70199999999</v>
      </c>
      <c r="BF225" s="101">
        <f>+'2grid'!BF225*EG$2</f>
        <v>242520.408</v>
      </c>
      <c r="BG225" s="101">
        <f>+'2grid'!BG225*EH$2</f>
        <v>238694.31</v>
      </c>
      <c r="BH225" s="101">
        <f>+'2grid'!BH225*EI$2</f>
        <v>239212.44</v>
      </c>
      <c r="BI225" s="101">
        <f>+'2grid'!BI225*EJ$2</f>
        <v>239730.57</v>
      </c>
      <c r="BJ225" s="101">
        <f>+'2grid'!BJ225*EK$2</f>
        <v>241956.61000000002</v>
      </c>
      <c r="BK225" s="101">
        <f>+'2grid'!BK225*EL$2</f>
        <v>244182.65</v>
      </c>
      <c r="BL225" s="101">
        <f>+'2grid'!BL225*EM$2</f>
        <v>246408.69</v>
      </c>
      <c r="BM225" s="101">
        <f>+'2grid'!BM225*EN$2</f>
        <v>248635.23500000002</v>
      </c>
      <c r="BN225" s="101">
        <f>+'2grid'!BN225*EO$2</f>
        <v>250861.37600000002</v>
      </c>
      <c r="BO225" s="101">
        <f>+'2grid'!BO225*EP$2</f>
        <v>251389</v>
      </c>
      <c r="BP225" s="101">
        <f>+'2grid'!BP225*EQ$2</f>
        <v>251894</v>
      </c>
      <c r="BQ225" s="101">
        <f>+'2grid'!BQ225*ER$2</f>
        <v>252399</v>
      </c>
      <c r="BR225" s="101">
        <f>+'2grid'!BR225*ES$2</f>
        <v>252904</v>
      </c>
      <c r="BS225" s="101">
        <f>+'2grid'!BS225*ET$2</f>
        <v>253508.99</v>
      </c>
      <c r="BT225" s="101">
        <f>+'2grid'!BT225*EU$2</f>
        <v>253988.20133333333</v>
      </c>
      <c r="BU225" s="101">
        <f>+'2grid'!BU225*EV$2</f>
        <v>254515.12955555556</v>
      </c>
      <c r="BV225" s="101">
        <f>+'2grid'!BV225*EW$2</f>
        <v>255049.37765925933</v>
      </c>
      <c r="BW225" s="101">
        <f>+'2grid'!BW225*EX$2</f>
        <v>255583.8985876544</v>
      </c>
      <c r="BX225" s="101">
        <f>+'2grid'!BX225*EY$2</f>
        <v>256113.02460312773</v>
      </c>
      <c r="BY225" s="101">
        <f>+'2grid'!BY225*EZ$2</f>
        <v>256627.25491138562</v>
      </c>
      <c r="BZ225" s="101">
        <f>+'2grid'!BZ225*FA$2</f>
        <v>257165.16183785681</v>
      </c>
      <c r="CA225" s="101">
        <f>+'2grid'!CA225*FB$2</f>
        <v>257693.59977747576</v>
      </c>
    </row>
    <row r="226" spans="1:79" x14ac:dyDescent="0.2">
      <c r="A226" s="9">
        <v>850</v>
      </c>
      <c r="B226" s="101">
        <f>+'2grid'!B226*CC$2</f>
        <v>0</v>
      </c>
      <c r="C226" s="101">
        <f>+'2grid'!C226*CD$2</f>
        <v>0</v>
      </c>
      <c r="D226" s="101">
        <f>+'2grid'!D226*CE$2</f>
        <v>0</v>
      </c>
      <c r="E226" s="101">
        <f>+'2grid'!E226*CF$2</f>
        <v>0</v>
      </c>
      <c r="F226" s="101">
        <f>+'2grid'!F226*CG$2</f>
        <v>0</v>
      </c>
      <c r="G226" s="101">
        <f>+'2grid'!G226*CH$2</f>
        <v>0</v>
      </c>
      <c r="H226" s="101">
        <f>+'2grid'!H226*CI$2</f>
        <v>0</v>
      </c>
      <c r="I226" s="101">
        <f>+'2grid'!I226*CJ$2</f>
        <v>0</v>
      </c>
      <c r="J226" s="101">
        <f>+'2grid'!J226*CK$2</f>
        <v>0</v>
      </c>
      <c r="K226" s="101">
        <f>+'2grid'!K226*CL$2</f>
        <v>0</v>
      </c>
      <c r="L226" s="101">
        <f>+'2grid'!L226*CM$2</f>
        <v>0</v>
      </c>
      <c r="M226" s="101">
        <f>+'2grid'!M226*CN$2</f>
        <v>0</v>
      </c>
      <c r="N226" s="101">
        <f>+'2grid'!N226*CO$2</f>
        <v>0</v>
      </c>
      <c r="O226" s="101">
        <f>+'2grid'!O226*CP$2</f>
        <v>0</v>
      </c>
      <c r="P226" s="101">
        <f>+'2grid'!P226*CQ$2</f>
        <v>0</v>
      </c>
      <c r="Q226" s="101">
        <f>+'2grid'!Q226*CR$2</f>
        <v>0</v>
      </c>
      <c r="R226" s="101">
        <f>+'2grid'!R226*CS$2</f>
        <v>0</v>
      </c>
      <c r="S226" s="101">
        <f>+'2grid'!S226*CT$2</f>
        <v>0</v>
      </c>
      <c r="T226" s="101">
        <f>+'2grid'!T226*CU$2</f>
        <v>0</v>
      </c>
      <c r="U226" s="101">
        <f>+'2grid'!U226*CV$2</f>
        <v>0</v>
      </c>
      <c r="V226" s="101">
        <f>+'2grid'!V226*CW$2</f>
        <v>0</v>
      </c>
      <c r="W226" s="101">
        <f>+'2grid'!W226*CX$2</f>
        <v>0</v>
      </c>
      <c r="X226" s="101">
        <f>+'2grid'!X226*CY$2</f>
        <v>0</v>
      </c>
      <c r="Y226" s="101">
        <f>+'2grid'!Y226*CZ$2</f>
        <v>0</v>
      </c>
      <c r="Z226" s="101">
        <f>+'2grid'!Z226*DA$2</f>
        <v>0</v>
      </c>
      <c r="AA226" s="101">
        <f>+'2grid'!AA226*DB$2</f>
        <v>0</v>
      </c>
      <c r="AB226" s="101">
        <f>+'2grid'!AB226*DC$2</f>
        <v>2.6389124418321868</v>
      </c>
      <c r="AC226" s="101">
        <f>+'2grid'!AC226*DD$2</f>
        <v>5.05538781960189</v>
      </c>
      <c r="AD226" s="101">
        <f>+'2grid'!AD226*DE$2</f>
        <v>5.5311890261526555</v>
      </c>
      <c r="AE226" s="101">
        <f>+'2grid'!AE226*DF$2</f>
        <v>6.0513779371748395</v>
      </c>
      <c r="AF226" s="101">
        <f>+'2grid'!AF226*DG$2</f>
        <v>6.6200511866510974</v>
      </c>
      <c r="AG226" s="101">
        <f>+'2grid'!AG226*DH$2</f>
        <v>7.2416784617717829</v>
      </c>
      <c r="AH226" s="101">
        <f>+'2grid'!AH226*DI$2</f>
        <v>7.9211358964445857</v>
      </c>
      <c r="AI226" s="101">
        <f>+'2grid'!AI226*DJ$2</f>
        <v>8.6637423867362635</v>
      </c>
      <c r="AJ226" s="101">
        <f>+'2grid'!AJ226*DK$2</f>
        <v>9.4752990759535276</v>
      </c>
      <c r="AK226" s="101">
        <f>+'2grid'!AK226*DL$2</f>
        <v>10.362132277105211</v>
      </c>
      <c r="AL226" s="101">
        <f>+'2grid'!AL226*DM$2</f>
        <v>11.33114012202304</v>
      </c>
      <c r="AM226" s="101">
        <f>+'2grid'!AM226*DN$2</f>
        <v>12.38984324954979</v>
      </c>
      <c r="AN226" s="101">
        <f>+'2grid'!AN226*DO$2</f>
        <v>13.546439870032062</v>
      </c>
      <c r="AO226" s="101">
        <f>+'2grid'!AO226*DP$2</f>
        <v>13.190706363825198</v>
      </c>
      <c r="AP226" s="101">
        <f>+'2grid'!AP226*DQ$2</f>
        <v>12.843308626174981</v>
      </c>
      <c r="AQ226" s="101">
        <f>+'2grid'!AQ226*DR$2</f>
        <v>12.504063251725992</v>
      </c>
      <c r="AR226" s="101">
        <f>+'2grid'!AR226*DS$2</f>
        <v>12.172790712053494</v>
      </c>
      <c r="AS226" s="101">
        <f>+'2grid'!AS226*DT$2</f>
        <v>11.849315275951463</v>
      </c>
      <c r="AT226" s="101">
        <f>+'2grid'!AT226*DU$2</f>
        <v>10.962283810918015</v>
      </c>
      <c r="AU226" s="101">
        <f>+'2grid'!AU226*DV$2</f>
        <v>10.140785418337202</v>
      </c>
      <c r="AV226" s="101">
        <f>+'2grid'!AV226*DW$2</f>
        <v>9.38002961983074</v>
      </c>
      <c r="AW226" s="101">
        <f>+'2grid'!AW226*DX$2</f>
        <v>8.67557308530405</v>
      </c>
      <c r="AX226" s="101">
        <f>+'2grid'!AX226*DY$2</f>
        <v>8.0695828973616432</v>
      </c>
      <c r="AY226" s="101">
        <f>+'2grid'!AY226*DZ$2</f>
        <v>7.5058114582169182</v>
      </c>
      <c r="AZ226" s="101">
        <f>+'2grid'!AZ226*EA$2</f>
        <v>6.9813243346480149</v>
      </c>
      <c r="BA226" s="101">
        <f>+'2grid'!BA226*EB$2</f>
        <v>6.4933906168995952</v>
      </c>
      <c r="BB226" s="101">
        <f>+'2grid'!BB226*EC$2</f>
        <v>6.0394688304523729</v>
      </c>
      <c r="BC226" s="101">
        <f>+'2grid'!BC226*ED$2</f>
        <v>7.1820000000000004</v>
      </c>
      <c r="BD226" s="101">
        <f>+'2grid'!BD226*EE$2</f>
        <v>9.1980000000000004</v>
      </c>
      <c r="BE226" s="101">
        <f>+'2grid'!BE226*EF$2</f>
        <v>9.1620000000000008</v>
      </c>
      <c r="BF226" s="101">
        <f>+'2grid'!BF226*EG$2</f>
        <v>6.0839999999999996</v>
      </c>
      <c r="BG226" s="101">
        <f>+'2grid'!BG226*EH$2</f>
        <v>4.04</v>
      </c>
      <c r="BH226" s="101">
        <f>+'2grid'!BH226*EI$2</f>
        <v>4.04</v>
      </c>
      <c r="BI226" s="101">
        <f>+'2grid'!BI226*EJ$2</f>
        <v>3.0300000000000002</v>
      </c>
      <c r="BJ226" s="101">
        <f>+'2grid'!BJ226*EK$2</f>
        <v>3.0300000000000002</v>
      </c>
      <c r="BK226" s="101">
        <f>+'2grid'!BK226*EL$2</f>
        <v>3.0300000000000002</v>
      </c>
      <c r="BL226" s="101">
        <f>+'2grid'!BL226*EM$2</f>
        <v>3.0300000000000002</v>
      </c>
      <c r="BM226" s="101">
        <f>+'2grid'!BM226*EN$2</f>
        <v>2.02</v>
      </c>
      <c r="BN226" s="101">
        <f>+'2grid'!BN226*EO$2</f>
        <v>2.02</v>
      </c>
      <c r="BO226" s="101">
        <f>+'2grid'!BO226*EP$2</f>
        <v>2.02</v>
      </c>
      <c r="BP226" s="101">
        <f>+'2grid'!BP226*EQ$2</f>
        <v>2.02</v>
      </c>
      <c r="BQ226" s="101">
        <f>+'2grid'!BQ226*ER$2</f>
        <v>2.02</v>
      </c>
      <c r="BR226" s="101">
        <f>+'2grid'!BR226*ES$2</f>
        <v>2.02</v>
      </c>
      <c r="BS226" s="101">
        <f>+'2grid'!BS226*ET$2</f>
        <v>2.02</v>
      </c>
      <c r="BT226" s="101">
        <f>+'2grid'!BT226*EU$2</f>
        <v>2.02</v>
      </c>
      <c r="BU226" s="101">
        <f>+'2grid'!BU226*EV$2</f>
        <v>2.02</v>
      </c>
      <c r="BV226" s="101">
        <f>+'2grid'!BV226*EW$2</f>
        <v>2.02</v>
      </c>
      <c r="BW226" s="101">
        <f>+'2grid'!BW226*EX$2</f>
        <v>2.02</v>
      </c>
      <c r="BX226" s="101">
        <f>+'2grid'!BX226*EY$2</f>
        <v>2.02</v>
      </c>
      <c r="BY226" s="101">
        <f>+'2grid'!BY226*EZ$2</f>
        <v>2.02</v>
      </c>
      <c r="BZ226" s="101">
        <f>+'2grid'!BZ226*FA$2</f>
        <v>2.02</v>
      </c>
      <c r="CA226" s="101">
        <f>+'2grid'!CA226*FB$2</f>
        <v>2.02</v>
      </c>
    </row>
    <row r="227" spans="1:79" x14ac:dyDescent="0.2">
      <c r="A227" s="9">
        <v>854</v>
      </c>
      <c r="B227" s="101">
        <f>+'2grid'!B227*CC$2</f>
        <v>0</v>
      </c>
      <c r="C227" s="101">
        <f>+'2grid'!C227*CD$2</f>
        <v>0</v>
      </c>
      <c r="D227" s="101">
        <f>+'2grid'!D227*CE$2</f>
        <v>0</v>
      </c>
      <c r="E227" s="101">
        <f>+'2grid'!E227*CF$2</f>
        <v>0</v>
      </c>
      <c r="F227" s="101">
        <f>+'2grid'!F227*CG$2</f>
        <v>0</v>
      </c>
      <c r="G227" s="101">
        <f>+'2grid'!G227*CH$2</f>
        <v>416.62458083113381</v>
      </c>
      <c r="H227" s="101">
        <f>+'2grid'!H227*CI$2</f>
        <v>585.64956737803936</v>
      </c>
      <c r="I227" s="101">
        <f>+'2grid'!I227*CJ$2</f>
        <v>815.36485933430993</v>
      </c>
      <c r="J227" s="101">
        <f>+'2grid'!J227*CK$2</f>
        <v>1119.5351794410492</v>
      </c>
      <c r="K227" s="101">
        <f>+'2grid'!K227*CL$2</f>
        <v>1503.9108087430452</v>
      </c>
      <c r="L227" s="101">
        <f>+'2grid'!L227*CM$2</f>
        <v>1941.2530971033721</v>
      </c>
      <c r="M227" s="101">
        <f>+'2grid'!M227*CN$2</f>
        <v>2126.1512333281207</v>
      </c>
      <c r="N227" s="101">
        <f>+'2grid'!N227*CO$2</f>
        <v>2325.7930009037418</v>
      </c>
      <c r="O227" s="101">
        <f>+'2grid'!O227*CP$2</f>
        <v>2540.7464612302683</v>
      </c>
      <c r="P227" s="101">
        <f>+'2grid'!P227*CQ$2</f>
        <v>2771.4338598557333</v>
      </c>
      <c r="Q227" s="101">
        <f>+'2grid'!Q227*CR$2</f>
        <v>3018.0679511384747</v>
      </c>
      <c r="R227" s="101">
        <f>+'2grid'!R227*CS$2</f>
        <v>3280.5673972313998</v>
      </c>
      <c r="S227" s="101">
        <f>+'2grid'!S227*CT$2</f>
        <v>3558.4434749815186</v>
      </c>
      <c r="T227" s="101">
        <f>+'2grid'!T227*CU$2</f>
        <v>3850.6466362116275</v>
      </c>
      <c r="U227" s="101">
        <f>+'2grid'!U227*CV$2</f>
        <v>4155.3555003166584</v>
      </c>
      <c r="V227" s="101">
        <f>+'2grid'!V227*CW$2</f>
        <v>4469.6808200538562</v>
      </c>
      <c r="W227" s="101">
        <f>+'2grid'!W227*CX$2</f>
        <v>4789.2392903328546</v>
      </c>
      <c r="X227" s="101">
        <f>+'2grid'!X227*CY$2</f>
        <v>5107.5192616912418</v>
      </c>
      <c r="Y227" s="101">
        <f>+'2grid'!Y227*CZ$2</f>
        <v>5414.8955115653371</v>
      </c>
      <c r="Z227" s="101">
        <f>+'2grid'!Z227*DA$2</f>
        <v>5697.0114412455678</v>
      </c>
      <c r="AA227" s="101">
        <f>+'2grid'!AA227*DB$2</f>
        <v>5931.9198885350352</v>
      </c>
      <c r="AB227" s="101">
        <f>+'2grid'!AB227*DC$2</f>
        <v>6084.4974531477774</v>
      </c>
      <c r="AC227" s="101">
        <f>+'2grid'!AC227*DD$2</f>
        <v>6093.8472060525373</v>
      </c>
      <c r="AD227" s="101">
        <f>+'2grid'!AD227*DE$2</f>
        <v>5993.4283062007753</v>
      </c>
      <c r="AE227" s="101">
        <f>+'2grid'!AE227*DF$2</f>
        <v>5926.3602525621936</v>
      </c>
      <c r="AF227" s="101">
        <f>+'2grid'!AF227*DG$2</f>
        <v>5859.2212091214524</v>
      </c>
      <c r="AG227" s="101">
        <f>+'2grid'!AG227*DH$2</f>
        <v>5792.0161197758298</v>
      </c>
      <c r="AH227" s="101">
        <f>+'2grid'!AH227*DI$2</f>
        <v>5724.753084290337</v>
      </c>
      <c r="AI227" s="101">
        <f>+'2grid'!AI227*DJ$2</f>
        <v>5657.4444761835884</v>
      </c>
      <c r="AJ227" s="101">
        <f>+'2grid'!AJ227*DK$2</f>
        <v>5590.1084766599843</v>
      </c>
      <c r="AK227" s="101">
        <f>+'2grid'!AK227*DL$2</f>
        <v>5522.771201622847</v>
      </c>
      <c r="AL227" s="101">
        <f>+'2grid'!AL227*DM$2</f>
        <v>5455.4696866135127</v>
      </c>
      <c r="AM227" s="101">
        <f>+'2grid'!AM227*DN$2</f>
        <v>5388.2561333015983</v>
      </c>
      <c r="AN227" s="101">
        <f>+'2grid'!AN227*DO$2</f>
        <v>5321.2040455156884</v>
      </c>
      <c r="AO227" s="101">
        <f>+'2grid'!AO227*DP$2</f>
        <v>5254.4172548492415</v>
      </c>
      <c r="AP227" s="101">
        <f>+'2grid'!AP227*DQ$2</f>
        <v>5188.0434706852411</v>
      </c>
      <c r="AQ227" s="101">
        <f>+'2grid'!AQ227*DR$2</f>
        <v>5122.2951083151738</v>
      </c>
      <c r="AR227" s="101">
        <f>+'2grid'!AR227*DS$2</f>
        <v>5057.4821952662014</v>
      </c>
      <c r="AS227" s="101">
        <f>+'2grid'!AS227*DT$2</f>
        <v>4994.0660631707906</v>
      </c>
      <c r="AT227" s="101">
        <f>+'2grid'!AT227*DU$2</f>
        <v>4932.7503769132918</v>
      </c>
      <c r="AU227" s="101">
        <f>+'2grid'!AU227*DV$2</f>
        <v>4874.642771051359</v>
      </c>
      <c r="AV227" s="101">
        <f>+'2grid'!AV227*DW$2</f>
        <v>4821.5586664575112</v>
      </c>
      <c r="AW227" s="101">
        <f>+'2grid'!AW227*DX$2</f>
        <v>4776.6348271789984</v>
      </c>
      <c r="AX227" s="101">
        <f>+'2grid'!AX227*DY$2</f>
        <v>4773.0689674651085</v>
      </c>
      <c r="AY227" s="101">
        <f>+'2grid'!AY227*DZ$2</f>
        <v>4795.8844297786782</v>
      </c>
      <c r="AZ227" s="101">
        <f>+'2grid'!AZ227*EA$2</f>
        <v>4874.5125922807201</v>
      </c>
      <c r="BA227" s="101">
        <f>+'2grid'!BA227*EB$2</f>
        <v>5100.1484873716036</v>
      </c>
      <c r="BB227" s="101">
        <f>+'2grid'!BB227*EC$2</f>
        <v>5984.9273727461459</v>
      </c>
      <c r="BC227" s="101">
        <f>+'2grid'!BC227*ED$2</f>
        <v>6156</v>
      </c>
      <c r="BD227" s="101">
        <f>+'2grid'!BD227*EE$2</f>
        <v>6132</v>
      </c>
      <c r="BE227" s="101">
        <f>+'2grid'!BE227*EF$2</f>
        <v>6108</v>
      </c>
      <c r="BF227" s="101">
        <f>+'2grid'!BF227*EG$2</f>
        <v>6084</v>
      </c>
      <c r="BG227" s="101">
        <f>+'2grid'!BG227*EH$2</f>
        <v>6060</v>
      </c>
      <c r="BH227" s="101">
        <f>+'2grid'!BH227*EI$2</f>
        <v>6060</v>
      </c>
      <c r="BI227" s="101">
        <f>+'2grid'!BI227*EJ$2</f>
        <v>6060</v>
      </c>
      <c r="BJ227" s="101">
        <f>+'2grid'!BJ227*EK$2</f>
        <v>6060</v>
      </c>
      <c r="BK227" s="101">
        <f>+'2grid'!BK227*EL$2</f>
        <v>6060</v>
      </c>
      <c r="BL227" s="101">
        <f>+'2grid'!BL227*EM$2</f>
        <v>6060</v>
      </c>
      <c r="BM227" s="101">
        <f>+'2grid'!BM227*EN$2</f>
        <v>6060</v>
      </c>
      <c r="BN227" s="101">
        <f>+'2grid'!BN227*EO$2</f>
        <v>6060</v>
      </c>
      <c r="BO227" s="101">
        <f>+'2grid'!BO227*EP$2</f>
        <v>6060</v>
      </c>
      <c r="BP227" s="101">
        <f>+'2grid'!BP227*EQ$2</f>
        <v>6060</v>
      </c>
      <c r="BQ227" s="101">
        <f>+'2grid'!BQ227*ER$2</f>
        <v>6060</v>
      </c>
      <c r="BR227" s="101">
        <f>+'2grid'!BR227*ES$2</f>
        <v>6060</v>
      </c>
      <c r="BS227" s="101">
        <f>+'2grid'!BS227*ET$2</f>
        <v>6060</v>
      </c>
      <c r="BT227" s="101">
        <f>+'2grid'!BT227*EU$2</f>
        <v>6060</v>
      </c>
      <c r="BU227" s="101">
        <f>+'2grid'!BU227*EV$2</f>
        <v>6060</v>
      </c>
      <c r="BV227" s="101">
        <f>+'2grid'!BV227*EW$2</f>
        <v>6060</v>
      </c>
      <c r="BW227" s="101">
        <f>+'2grid'!BW227*EX$2</f>
        <v>6060</v>
      </c>
      <c r="BX227" s="101">
        <f>+'2grid'!BX227*EY$2</f>
        <v>6060</v>
      </c>
      <c r="BY227" s="101">
        <f>+'2grid'!BY227*EZ$2</f>
        <v>6060</v>
      </c>
      <c r="BZ227" s="101">
        <f>+'2grid'!BZ227*FA$2</f>
        <v>6060</v>
      </c>
      <c r="CA227" s="101">
        <f>+'2grid'!CA227*FB$2</f>
        <v>6060</v>
      </c>
    </row>
    <row r="228" spans="1:79" x14ac:dyDescent="0.2">
      <c r="A228" s="9">
        <v>858</v>
      </c>
      <c r="B228" s="101">
        <f>+'2grid'!B228*CC$2</f>
        <v>0</v>
      </c>
      <c r="C228" s="101">
        <f>+'2grid'!C228*CD$2</f>
        <v>0</v>
      </c>
      <c r="D228" s="101">
        <f>+'2grid'!D228*CE$2</f>
        <v>0</v>
      </c>
      <c r="E228" s="101">
        <f>+'2grid'!E228*CF$2</f>
        <v>0</v>
      </c>
      <c r="F228" s="101">
        <f>+'2grid'!F228*CG$2</f>
        <v>0</v>
      </c>
      <c r="G228" s="101">
        <f>+'2grid'!G228*CH$2</f>
        <v>0</v>
      </c>
      <c r="H228" s="101">
        <f>+'2grid'!H228*CI$2</f>
        <v>0</v>
      </c>
      <c r="I228" s="101">
        <f>+'2grid'!I228*CJ$2</f>
        <v>0</v>
      </c>
      <c r="J228" s="101">
        <f>+'2grid'!J228*CK$2</f>
        <v>0</v>
      </c>
      <c r="K228" s="101">
        <f>+'2grid'!K228*CL$2</f>
        <v>0</v>
      </c>
      <c r="L228" s="101">
        <f>+'2grid'!L228*CM$2</f>
        <v>0</v>
      </c>
      <c r="M228" s="101">
        <f>+'2grid'!M228*CN$2</f>
        <v>0</v>
      </c>
      <c r="N228" s="101">
        <f>+'2grid'!N228*CO$2</f>
        <v>0</v>
      </c>
      <c r="O228" s="101">
        <f>+'2grid'!O228*CP$2</f>
        <v>0</v>
      </c>
      <c r="P228" s="101">
        <f>+'2grid'!P228*CQ$2</f>
        <v>0</v>
      </c>
      <c r="Q228" s="101">
        <f>+'2grid'!Q228*CR$2</f>
        <v>0</v>
      </c>
      <c r="R228" s="101">
        <f>+'2grid'!R228*CS$2</f>
        <v>0</v>
      </c>
      <c r="S228" s="101">
        <f>+'2grid'!S228*CT$2</f>
        <v>0</v>
      </c>
      <c r="T228" s="101">
        <f>+'2grid'!T228*CU$2</f>
        <v>0</v>
      </c>
      <c r="U228" s="101">
        <f>+'2grid'!U228*CV$2</f>
        <v>0</v>
      </c>
      <c r="V228" s="101">
        <f>+'2grid'!V228*CW$2</f>
        <v>0</v>
      </c>
      <c r="W228" s="101">
        <f>+'2grid'!W228*CX$2</f>
        <v>0</v>
      </c>
      <c r="X228" s="101">
        <f>+'2grid'!X228*CY$2</f>
        <v>0</v>
      </c>
      <c r="Y228" s="101">
        <f>+'2grid'!Y228*CZ$2</f>
        <v>0</v>
      </c>
      <c r="Z228" s="101">
        <f>+'2grid'!Z228*DA$2</f>
        <v>0</v>
      </c>
      <c r="AA228" s="101">
        <f>+'2grid'!AA228*DB$2</f>
        <v>0</v>
      </c>
      <c r="AB228" s="101">
        <f>+'2grid'!AB228*DC$2</f>
        <v>52.87105346120974</v>
      </c>
      <c r="AC228" s="101">
        <f>+'2grid'!AC228*DD$2</f>
        <v>76.071799959303206</v>
      </c>
      <c r="AD228" s="101">
        <f>+'2grid'!AD228*DE$2</f>
        <v>81.374922155238124</v>
      </c>
      <c r="AE228" s="101">
        <f>+'2grid'!AE228*DF$2</f>
        <v>86.992606235768164</v>
      </c>
      <c r="AF228" s="101">
        <f>+'2grid'!AF228*DG$2</f>
        <v>92.941540399728027</v>
      </c>
      <c r="AG228" s="101">
        <f>+'2grid'!AG228*DH$2</f>
        <v>99.239206899620896</v>
      </c>
      <c r="AH228" s="101">
        <f>+'2grid'!AH228*DI$2</f>
        <v>105.90391459660809</v>
      </c>
      <c r="AI228" s="101">
        <f>+'2grid'!AI228*DJ$2</f>
        <v>112.95483249001305</v>
      </c>
      <c r="AJ228" s="101">
        <f>+'2grid'!AJ228*DK$2</f>
        <v>120.41202422043807</v>
      </c>
      <c r="AK228" s="101">
        <f>+'2grid'!AK228*DL$2</f>
        <v>128.29648354209885</v>
      </c>
      <c r="AL228" s="101">
        <f>+'2grid'!AL228*DM$2</f>
        <v>136.63017075608371</v>
      </c>
      <c r="AM228" s="101">
        <f>+'2grid'!AM228*DN$2</f>
        <v>145.43605009191177</v>
      </c>
      <c r="AN228" s="101">
        <f>+'2grid'!AN228*DO$2</f>
        <v>156.45420442244696</v>
      </c>
      <c r="AO228" s="101">
        <f>+'2grid'!AO228*DP$2</f>
        <v>168.1425937366472</v>
      </c>
      <c r="AP228" s="101">
        <f>+'2grid'!AP228*DQ$2</f>
        <v>231.53829810568297</v>
      </c>
      <c r="AQ228" s="101">
        <f>+'2grid'!AQ228*DR$2</f>
        <v>314.62273146631532</v>
      </c>
      <c r="AR228" s="101">
        <f>+'2grid'!AR228*DS$2</f>
        <v>427.1622276029056</v>
      </c>
      <c r="AS228" s="101">
        <f>+'2grid'!AS228*DT$2</f>
        <v>713.49835696990658</v>
      </c>
      <c r="AT228" s="101">
        <f>+'2grid'!AT228*DU$2</f>
        <v>952.18326526937778</v>
      </c>
      <c r="AU228" s="101">
        <f>+'2grid'!AU228*DV$2</f>
        <v>1183.9424800088052</v>
      </c>
      <c r="AV228" s="101">
        <f>+'2grid'!AV228*DW$2</f>
        <v>1598.9772385402939</v>
      </c>
      <c r="AW228" s="101">
        <f>+'2grid'!AW228*DX$2</f>
        <v>1934.1780736633991</v>
      </c>
      <c r="AX228" s="101">
        <f>+'2grid'!AX228*DY$2</f>
        <v>1993.115707539647</v>
      </c>
      <c r="AY228" s="101">
        <f>+'2grid'!AY228*DZ$2</f>
        <v>2295.1065836793809</v>
      </c>
      <c r="AZ228" s="101">
        <f>+'2grid'!AZ228*EA$2</f>
        <v>4418.8240777449601</v>
      </c>
      <c r="BA228" s="101">
        <f>+'2grid'!BA228*EB$2</f>
        <v>7115.3518187920399</v>
      </c>
      <c r="BB228" s="101">
        <f>+'2grid'!BB228*EC$2</f>
        <v>10377.851362936512</v>
      </c>
      <c r="BC228" s="101">
        <f>+'2grid'!BC228*ED$2</f>
        <v>14207.022000000001</v>
      </c>
      <c r="BD228" s="101">
        <f>+'2grid'!BD228*EE$2</f>
        <v>13928.838</v>
      </c>
      <c r="BE228" s="101">
        <f>+'2grid'!BE228*EF$2</f>
        <v>13877.376</v>
      </c>
      <c r="BF228" s="101">
        <f>+'2grid'!BF228*EG$2</f>
        <v>13709.28</v>
      </c>
      <c r="BG228" s="101">
        <f>+'2grid'!BG228*EH$2</f>
        <v>13678.43</v>
      </c>
      <c r="BH228" s="101">
        <f>+'2grid'!BH228*EI$2</f>
        <v>13678.43</v>
      </c>
      <c r="BI228" s="101">
        <f>+'2grid'!BI228*EJ$2</f>
        <v>13635</v>
      </c>
      <c r="BJ228" s="101">
        <f>+'2grid'!BJ228*EK$2</f>
        <v>13635</v>
      </c>
      <c r="BK228" s="101">
        <f>+'2grid'!BK228*EL$2</f>
        <v>13534</v>
      </c>
      <c r="BL228" s="101">
        <f>+'2grid'!BL228*EM$2</f>
        <v>13534</v>
      </c>
      <c r="BM228" s="101">
        <f>+'2grid'!BM228*EN$2</f>
        <v>13400.68</v>
      </c>
      <c r="BN228" s="101">
        <f>+'2grid'!BN228*EO$2</f>
        <v>13440.07</v>
      </c>
      <c r="BO228" s="101">
        <f>+'2grid'!BO228*EP$2</f>
        <v>13479.460000000001</v>
      </c>
      <c r="BP228" s="101">
        <f>+'2grid'!BP228*EQ$2</f>
        <v>13517.84</v>
      </c>
      <c r="BQ228" s="101">
        <f>+'2grid'!BQ228*ER$2</f>
        <v>13557.23</v>
      </c>
      <c r="BR228" s="101">
        <f>+'2grid'!BR228*ES$2</f>
        <v>13596.62</v>
      </c>
      <c r="BS228" s="101">
        <f>+'2grid'!BS228*ET$2</f>
        <v>13598.64</v>
      </c>
      <c r="BT228" s="101">
        <f>+'2grid'!BT228*EU$2</f>
        <v>13650.015333333327</v>
      </c>
      <c r="BU228" s="101">
        <f>+'2grid'!BU228*EV$2</f>
        <v>13680.090888888886</v>
      </c>
      <c r="BV228" s="101">
        <f>+'2grid'!BV228*EW$2</f>
        <v>13709.235748148147</v>
      </c>
      <c r="BW228" s="101">
        <f>+'2grid'!BW228*EX$2</f>
        <v>13738.153669135803</v>
      </c>
      <c r="BX228" s="101">
        <f>+'2grid'!BX228*EY$2</f>
        <v>13769.079054485597</v>
      </c>
      <c r="BY228" s="101">
        <f>+'2grid'!BY228*EZ$2</f>
        <v>13805.444629574755</v>
      </c>
      <c r="BZ228" s="101">
        <f>+'2grid'!BZ228*FA$2</f>
        <v>13832.639443826247</v>
      </c>
      <c r="CA228" s="101">
        <f>+'2grid'!CA228*FB$2</f>
        <v>13864.003386108219</v>
      </c>
    </row>
    <row r="229" spans="1:79" x14ac:dyDescent="0.2">
      <c r="A229" s="9">
        <v>860</v>
      </c>
      <c r="B229" s="101">
        <f>+'2grid'!B229*CC$2</f>
        <v>0</v>
      </c>
      <c r="C229" s="101">
        <f>+'2grid'!C229*CD$2</f>
        <v>0</v>
      </c>
      <c r="D229" s="101">
        <f>+'2grid'!D229*CE$2</f>
        <v>0</v>
      </c>
      <c r="E229" s="101">
        <f>+'2grid'!E229*CF$2</f>
        <v>0</v>
      </c>
      <c r="F229" s="101">
        <f>+'2grid'!F229*CG$2</f>
        <v>15.410991714147643</v>
      </c>
      <c r="G229" s="101">
        <f>+'2grid'!G229*CH$2</f>
        <v>35.485836183892594</v>
      </c>
      <c r="H229" s="101">
        <f>+'2grid'!H229*CI$2</f>
        <v>81.696280636694965</v>
      </c>
      <c r="I229" s="101">
        <f>+'2grid'!I229*CJ$2</f>
        <v>188.0486459700501</v>
      </c>
      <c r="J229" s="101">
        <f>+'2grid'!J229*CK$2</f>
        <v>432.76948661600579</v>
      </c>
      <c r="K229" s="101">
        <f>+'2grid'!K229*CL$2</f>
        <v>995.77053170442059</v>
      </c>
      <c r="L229" s="101">
        <f>+'2grid'!L229*CM$2</f>
        <v>2290.7397208223765</v>
      </c>
      <c r="M229" s="101">
        <f>+'2grid'!M229*CN$2</f>
        <v>4826.2283433892799</v>
      </c>
      <c r="N229" s="101">
        <f>+'2grid'!N229*CO$2</f>
        <v>4995.8084178481531</v>
      </c>
      <c r="O229" s="101">
        <f>+'2grid'!O229*CP$2</f>
        <v>5164.9362106429271</v>
      </c>
      <c r="P229" s="101">
        <f>+'2grid'!P229*CQ$2</f>
        <v>5332.5358094175699</v>
      </c>
      <c r="Q229" s="101">
        <f>+'2grid'!Q229*CR$2</f>
        <v>5497.3287832729566</v>
      </c>
      <c r="R229" s="101">
        <f>+'2grid'!R229*CS$2</f>
        <v>5657.7935816202616</v>
      </c>
      <c r="S229" s="101">
        <f>+'2grid'!S229*CT$2</f>
        <v>5812.1135771969275</v>
      </c>
      <c r="T229" s="101">
        <f>+'2grid'!T229*CU$2</f>
        <v>5958.109285030715</v>
      </c>
      <c r="U229" s="101">
        <f>+'2grid'!U229*CV$2</f>
        <v>5926.7487540476322</v>
      </c>
      <c r="V229" s="101">
        <f>+'2grid'!V229*CW$2</f>
        <v>5869.628600888349</v>
      </c>
      <c r="W229" s="101">
        <f>+'2grid'!W229*CX$2</f>
        <v>6002.0374796511942</v>
      </c>
      <c r="X229" s="101">
        <f>+'2grid'!X229*CY$2</f>
        <v>6081.8993455122909</v>
      </c>
      <c r="Y229" s="101">
        <f>+'2grid'!Y229*CZ$2</f>
        <v>6106.0636908051474</v>
      </c>
      <c r="Z229" s="101">
        <f>+'2grid'!Z229*DA$2</f>
        <v>6070.0528053288617</v>
      </c>
      <c r="AA229" s="101">
        <f>+'2grid'!AA229*DB$2</f>
        <v>6015.0385593220144</v>
      </c>
      <c r="AB229" s="101">
        <f>+'2grid'!AB229*DC$2</f>
        <v>6313.8952322297264</v>
      </c>
      <c r="AC229" s="101">
        <f>+'2grid'!AC229*DD$2</f>
        <v>6427.4346872388123</v>
      </c>
      <c r="AD229" s="101">
        <f>+'2grid'!AD229*DE$2</f>
        <v>6729.7272149594137</v>
      </c>
      <c r="AE229" s="101">
        <f>+'2grid'!AE229*DF$2</f>
        <v>6983.367158598493</v>
      </c>
      <c r="AF229" s="101">
        <f>+'2grid'!AF229*DG$2</f>
        <v>7244.2889447832176</v>
      </c>
      <c r="AG229" s="101">
        <f>+'2grid'!AG229*DH$2</f>
        <v>7512.483238107905</v>
      </c>
      <c r="AH229" s="101">
        <f>+'2grid'!AH229*DI$2</f>
        <v>7787.910857258973</v>
      </c>
      <c r="AI229" s="101">
        <f>+'2grid'!AI229*DJ$2</f>
        <v>8070.4983924700045</v>
      </c>
      <c r="AJ229" s="101">
        <f>+'2grid'!AJ229*DK$2</f>
        <v>8360.1332239265248</v>
      </c>
      <c r="AK229" s="101">
        <f>+'2grid'!AK229*DL$2</f>
        <v>8656.6578451617588</v>
      </c>
      <c r="AL229" s="101">
        <f>+'2grid'!AL229*DM$2</f>
        <v>8959.863376316096</v>
      </c>
      <c r="AM229" s="101">
        <f>+'2grid'!AM229*DN$2</f>
        <v>9269.4821282505363</v>
      </c>
      <c r="AN229" s="101">
        <f>+'2grid'!AN229*DO$2</f>
        <v>9585.179048523396</v>
      </c>
      <c r="AO229" s="101">
        <f>+'2grid'!AO229*DP$2</f>
        <v>9906.5418422974417</v>
      </c>
      <c r="AP229" s="101">
        <f>+'2grid'!AP229*DQ$2</f>
        <v>10233.069512816424</v>
      </c>
      <c r="AQ229" s="101">
        <f>+'2grid'!AQ229*DR$2</f>
        <v>10564.159003708452</v>
      </c>
      <c r="AR229" s="101">
        <f>+'2grid'!AR229*DS$2</f>
        <v>10899.089544232276</v>
      </c>
      <c r="AS229" s="101">
        <f>+'2grid'!AS229*DT$2</f>
        <v>11237.00419192703</v>
      </c>
      <c r="AT229" s="101">
        <f>+'2grid'!AT229*DU$2</f>
        <v>11576.887925347566</v>
      </c>
      <c r="AU229" s="101">
        <f>+'2grid'!AU229*DV$2</f>
        <v>11917.541448793654</v>
      </c>
      <c r="AV229" s="101">
        <f>+'2grid'!AV229*DW$2</f>
        <v>12257.549610841481</v>
      </c>
      <c r="AW229" s="101">
        <f>+'2grid'!AW229*DX$2</f>
        <v>12595.242978754735</v>
      </c>
      <c r="AX229" s="101">
        <f>+'2grid'!AX229*DY$2</f>
        <v>13003.238974374261</v>
      </c>
      <c r="AY229" s="101">
        <f>+'2grid'!AY229*DZ$2</f>
        <v>13409.873629732489</v>
      </c>
      <c r="AZ229" s="101">
        <f>+'2grid'!AZ229*EA$2</f>
        <v>13812.370567388647</v>
      </c>
      <c r="BA229" s="101">
        <f>+'2grid'!BA229*EB$2</f>
        <v>14207.346016053994</v>
      </c>
      <c r="BB229" s="101">
        <f>+'2grid'!BB229*EC$2</f>
        <v>14590.662632435064</v>
      </c>
      <c r="BC229" s="101">
        <f>+'2grid'!BC229*ED$2</f>
        <v>19207.184025214065</v>
      </c>
      <c r="BD229" s="101">
        <f>+'2grid'!BD229*EE$2</f>
        <v>19933.641589433897</v>
      </c>
      <c r="BE229" s="101">
        <f>+'2grid'!BE229*EF$2</f>
        <v>20306.880420528305</v>
      </c>
      <c r="BF229" s="101">
        <f>+'2grid'!BF229*EG$2</f>
        <v>20572.797626263182</v>
      </c>
      <c r="BG229" s="101">
        <f>+'2grid'!BG229*EH$2</f>
        <v>22725</v>
      </c>
      <c r="BH229" s="101">
        <f>+'2grid'!BH229*EI$2</f>
        <v>22725</v>
      </c>
      <c r="BI229" s="101">
        <f>+'2grid'!BI229*EJ$2</f>
        <v>22441.19</v>
      </c>
      <c r="BJ229" s="101">
        <f>+'2grid'!BJ229*EK$2</f>
        <v>22220</v>
      </c>
      <c r="BK229" s="101">
        <f>+'2grid'!BK229*EL$2</f>
        <v>22220</v>
      </c>
      <c r="BL229" s="101">
        <f>+'2grid'!BL229*EM$2</f>
        <v>22220</v>
      </c>
      <c r="BM229" s="101">
        <f>+'2grid'!BM229*EN$2</f>
        <v>22220</v>
      </c>
      <c r="BN229" s="101">
        <f>+'2grid'!BN229*EO$2</f>
        <v>22220</v>
      </c>
      <c r="BO229" s="101">
        <f>+'2grid'!BO229*EP$2</f>
        <v>22220</v>
      </c>
      <c r="BP229" s="101">
        <f>+'2grid'!BP229*EQ$2</f>
        <v>22220</v>
      </c>
      <c r="BQ229" s="101">
        <f>+'2grid'!BQ229*ER$2</f>
        <v>22220</v>
      </c>
      <c r="BR229" s="101">
        <f>+'2grid'!BR229*ES$2</f>
        <v>22220</v>
      </c>
      <c r="BS229" s="101">
        <f>+'2grid'!BS229*ET$2</f>
        <v>22220</v>
      </c>
      <c r="BT229" s="101">
        <f>+'2grid'!BT229*EU$2</f>
        <v>22220</v>
      </c>
      <c r="BU229" s="101">
        <f>+'2grid'!BU229*EV$2</f>
        <v>22220</v>
      </c>
      <c r="BV229" s="101">
        <f>+'2grid'!BV229*EW$2</f>
        <v>22220</v>
      </c>
      <c r="BW229" s="101">
        <f>+'2grid'!BW229*EX$2</f>
        <v>22220</v>
      </c>
      <c r="BX229" s="101">
        <f>+'2grid'!BX229*EY$2</f>
        <v>22220</v>
      </c>
      <c r="BY229" s="101">
        <f>+'2grid'!BY229*EZ$2</f>
        <v>22220</v>
      </c>
      <c r="BZ229" s="101">
        <f>+'2grid'!BZ229*FA$2</f>
        <v>22220</v>
      </c>
      <c r="CA229" s="101">
        <f>+'2grid'!CA229*FB$2</f>
        <v>22220</v>
      </c>
    </row>
    <row r="230" spans="1:79" x14ac:dyDescent="0.2">
      <c r="A230" s="9">
        <v>862</v>
      </c>
      <c r="B230" s="101">
        <f>+'2grid'!B230*CC$2</f>
        <v>0</v>
      </c>
      <c r="C230" s="101">
        <f>+'2grid'!C230*CD$2</f>
        <v>0</v>
      </c>
      <c r="D230" s="101">
        <f>+'2grid'!D230*CE$2</f>
        <v>0</v>
      </c>
      <c r="E230" s="101">
        <f>+'2grid'!E230*CF$2</f>
        <v>0</v>
      </c>
      <c r="F230" s="101">
        <f>+'2grid'!F230*CG$2</f>
        <v>0</v>
      </c>
      <c r="G230" s="101">
        <f>+'2grid'!G230*CH$2</f>
        <v>0</v>
      </c>
      <c r="H230" s="101">
        <f>+'2grid'!H230*CI$2</f>
        <v>0</v>
      </c>
      <c r="I230" s="101">
        <f>+'2grid'!I230*CJ$2</f>
        <v>0</v>
      </c>
      <c r="J230" s="101">
        <f>+'2grid'!J230*CK$2</f>
        <v>0</v>
      </c>
      <c r="K230" s="101">
        <f>+'2grid'!K230*CL$2</f>
        <v>0</v>
      </c>
      <c r="L230" s="101">
        <f>+'2grid'!L230*CM$2</f>
        <v>0</v>
      </c>
      <c r="M230" s="101">
        <f>+'2grid'!M230*CN$2</f>
        <v>0</v>
      </c>
      <c r="N230" s="101">
        <f>+'2grid'!N230*CO$2</f>
        <v>0</v>
      </c>
      <c r="O230" s="101">
        <f>+'2grid'!O230*CP$2</f>
        <v>0</v>
      </c>
      <c r="P230" s="101">
        <f>+'2grid'!P230*CQ$2</f>
        <v>0</v>
      </c>
      <c r="Q230" s="101">
        <f>+'2grid'!Q230*CR$2</f>
        <v>0</v>
      </c>
      <c r="R230" s="101">
        <f>+'2grid'!R230*CS$2</f>
        <v>0</v>
      </c>
      <c r="S230" s="101">
        <f>+'2grid'!S230*CT$2</f>
        <v>0</v>
      </c>
      <c r="T230" s="101">
        <f>+'2grid'!T230*CU$2</f>
        <v>0</v>
      </c>
      <c r="U230" s="101">
        <f>+'2grid'!U230*CV$2</f>
        <v>0</v>
      </c>
      <c r="V230" s="101">
        <f>+'2grid'!V230*CW$2</f>
        <v>0</v>
      </c>
      <c r="W230" s="101">
        <f>+'2grid'!W230*CX$2</f>
        <v>0</v>
      </c>
      <c r="X230" s="101">
        <f>+'2grid'!X230*CY$2</f>
        <v>0</v>
      </c>
      <c r="Y230" s="101">
        <f>+'2grid'!Y230*CZ$2</f>
        <v>0</v>
      </c>
      <c r="Z230" s="101">
        <f>+'2grid'!Z230*DA$2</f>
        <v>0</v>
      </c>
      <c r="AA230" s="101">
        <f>+'2grid'!AA230*DB$2</f>
        <v>0</v>
      </c>
      <c r="AB230" s="101">
        <f>+'2grid'!AB230*DC$2</f>
        <v>752.58278496467233</v>
      </c>
      <c r="AC230" s="101">
        <f>+'2grid'!AC230*DD$2</f>
        <v>1216.8580026940729</v>
      </c>
      <c r="AD230" s="101">
        <f>+'2grid'!AD230*DE$2</f>
        <v>1252.2565078524465</v>
      </c>
      <c r="AE230" s="101">
        <f>+'2grid'!AE230*DF$2</f>
        <v>1287.8685993318736</v>
      </c>
      <c r="AF230" s="101">
        <f>+'2grid'!AF230*DG$2</f>
        <v>1323.6878402966665</v>
      </c>
      <c r="AG230" s="101">
        <f>+'2grid'!AG230*DH$2</f>
        <v>1359.707518601622</v>
      </c>
      <c r="AH230" s="101">
        <f>+'2grid'!AH230*DI$2</f>
        <v>1395.920639864574</v>
      </c>
      <c r="AI230" s="101">
        <f>+'2grid'!AI230*DJ$2</f>
        <v>1432.3199203951538</v>
      </c>
      <c r="AJ230" s="101">
        <f>+'2grid'!AJ230*DK$2</f>
        <v>1468.8977799770846</v>
      </c>
      <c r="AK230" s="101">
        <f>+'2grid'!AK230*DL$2</f>
        <v>1505.6463345012651</v>
      </c>
      <c r="AL230" s="101">
        <f>+'2grid'!AL230*DM$2</f>
        <v>1542.5573884468599</v>
      </c>
      <c r="AM230" s="101">
        <f>+'2grid'!AM230*DN$2</f>
        <v>1579.6224272075699</v>
      </c>
      <c r="AN230" s="101">
        <f>+'2grid'!AN230*DO$2</f>
        <v>1634.7636022418876</v>
      </c>
      <c r="AO230" s="101">
        <f>+'2grid'!AO230*DP$2</f>
        <v>2048.3782332969445</v>
      </c>
      <c r="AP230" s="101">
        <f>+'2grid'!AP230*DQ$2</f>
        <v>2564.2629728968814</v>
      </c>
      <c r="AQ230" s="101">
        <f>+'2grid'!AQ230*DR$2</f>
        <v>3207.2452343658151</v>
      </c>
      <c r="AR230" s="101">
        <f>+'2grid'!AR230*DS$2</f>
        <v>4008.0881157119293</v>
      </c>
      <c r="AS230" s="101">
        <f>+'2grid'!AS230*DT$2</f>
        <v>4566.5560862883067</v>
      </c>
      <c r="AT230" s="101">
        <f>+'2grid'!AT230*DU$2</f>
        <v>4747.2092962736633</v>
      </c>
      <c r="AU230" s="101">
        <f>+'2grid'!AU230*DV$2</f>
        <v>4908.8199202110372</v>
      </c>
      <c r="AV230" s="101">
        <f>+'2grid'!AV230*DW$2</f>
        <v>5093.4169990897099</v>
      </c>
      <c r="AW230" s="101">
        <f>+'2grid'!AW230*DX$2</f>
        <v>4725.6318705597441</v>
      </c>
      <c r="AX230" s="101">
        <f>+'2grid'!AX230*DY$2</f>
        <v>4327.1651872029424</v>
      </c>
      <c r="AY230" s="101">
        <f>+'2grid'!AY230*DZ$2</f>
        <v>3920.6806760799773</v>
      </c>
      <c r="AZ230" s="101">
        <f>+'2grid'!AZ230*EA$2</f>
        <v>5524.6078258690013</v>
      </c>
      <c r="BA230" s="101">
        <f>+'2grid'!BA230*EB$2</f>
        <v>7081.2442694501297</v>
      </c>
      <c r="BB230" s="101">
        <f>+'2grid'!BB230*EC$2</f>
        <v>10221.853064522207</v>
      </c>
      <c r="BC230" s="101">
        <f>+'2grid'!BC230*ED$2</f>
        <v>16159.5</v>
      </c>
      <c r="BD230" s="101">
        <f>+'2grid'!BD230*EE$2</f>
        <v>16791.46</v>
      </c>
      <c r="BE230" s="101">
        <f>+'2grid'!BE230*EF$2</f>
        <v>17662.3</v>
      </c>
      <c r="BF230" s="101">
        <f>+'2grid'!BF230*EG$2</f>
        <v>18505.5</v>
      </c>
      <c r="BG230" s="101">
        <f>+'2grid'!BG230*EH$2</f>
        <v>18422.400000000001</v>
      </c>
      <c r="BH230" s="101">
        <f>+'2grid'!BH230*EI$2</f>
        <v>18422.400000000001</v>
      </c>
      <c r="BI230" s="101">
        <f>+'2grid'!BI230*EJ$2</f>
        <v>18422.400000000001</v>
      </c>
      <c r="BJ230" s="101">
        <f>+'2grid'!BJ230*EK$2</f>
        <v>18422.400000000001</v>
      </c>
      <c r="BK230" s="101">
        <f>+'2grid'!BK230*EL$2</f>
        <v>18422.400000000001</v>
      </c>
      <c r="BL230" s="101">
        <f>+'2grid'!BL230*EM$2</f>
        <v>18422.400000000001</v>
      </c>
      <c r="BM230" s="101">
        <f>+'2grid'!BM230*EN$2</f>
        <v>18382</v>
      </c>
      <c r="BN230" s="101">
        <f>+'2grid'!BN230*EO$2</f>
        <v>18382</v>
      </c>
      <c r="BO230" s="101">
        <f>+'2grid'!BO230*EP$2</f>
        <v>18382</v>
      </c>
      <c r="BP230" s="101">
        <f>+'2grid'!BP230*EQ$2</f>
        <v>18382</v>
      </c>
      <c r="BQ230" s="101">
        <f>+'2grid'!BQ230*ER$2</f>
        <v>18382</v>
      </c>
      <c r="BR230" s="101">
        <f>+'2grid'!BR230*ES$2</f>
        <v>18382</v>
      </c>
      <c r="BS230" s="101">
        <f>+'2grid'!BS230*ET$2</f>
        <v>18382</v>
      </c>
      <c r="BT230" s="101">
        <f>+'2grid'!BT230*EU$2</f>
        <v>18382</v>
      </c>
      <c r="BU230" s="101">
        <f>+'2grid'!BU230*EV$2</f>
        <v>18382</v>
      </c>
      <c r="BV230" s="101">
        <f>+'2grid'!BV230*EW$2</f>
        <v>18382</v>
      </c>
      <c r="BW230" s="101">
        <f>+'2grid'!BW230*EX$2</f>
        <v>18382</v>
      </c>
      <c r="BX230" s="101">
        <f>+'2grid'!BX230*EY$2</f>
        <v>18382</v>
      </c>
      <c r="BY230" s="101">
        <f>+'2grid'!BY230*EZ$2</f>
        <v>18382</v>
      </c>
      <c r="BZ230" s="101">
        <f>+'2grid'!BZ230*FA$2</f>
        <v>18382</v>
      </c>
      <c r="CA230" s="101">
        <f>+'2grid'!CA230*FB$2</f>
        <v>18382</v>
      </c>
    </row>
    <row r="231" spans="1:79" x14ac:dyDescent="0.2">
      <c r="A231" s="9">
        <v>876</v>
      </c>
      <c r="B231" s="101">
        <f>+'2grid'!B231*CC$2</f>
        <v>0</v>
      </c>
      <c r="C231" s="101">
        <f>+'2grid'!C231*CD$2</f>
        <v>0</v>
      </c>
      <c r="D231" s="101">
        <f>+'2grid'!D231*CE$2</f>
        <v>0</v>
      </c>
      <c r="E231" s="101">
        <f>+'2grid'!E231*CF$2</f>
        <v>0</v>
      </c>
      <c r="F231" s="101">
        <f>+'2grid'!F231*CG$2</f>
        <v>0</v>
      </c>
      <c r="G231" s="101">
        <f>+'2grid'!G231*CH$2</f>
        <v>0</v>
      </c>
      <c r="H231" s="101">
        <f>+'2grid'!H231*CI$2</f>
        <v>0</v>
      </c>
      <c r="I231" s="101">
        <f>+'2grid'!I231*CJ$2</f>
        <v>0</v>
      </c>
      <c r="J231" s="101">
        <f>+'2grid'!J231*CK$2</f>
        <v>0</v>
      </c>
      <c r="K231" s="101">
        <f>+'2grid'!K231*CL$2</f>
        <v>0</v>
      </c>
      <c r="L231" s="101">
        <f>+'2grid'!L231*CM$2</f>
        <v>0</v>
      </c>
      <c r="M231" s="101">
        <f>+'2grid'!M231*CN$2</f>
        <v>0</v>
      </c>
      <c r="N231" s="101">
        <f>+'2grid'!N231*CO$2</f>
        <v>0</v>
      </c>
      <c r="O231" s="101">
        <f>+'2grid'!O231*CP$2</f>
        <v>0</v>
      </c>
      <c r="P231" s="101">
        <f>+'2grid'!P231*CQ$2</f>
        <v>0</v>
      </c>
      <c r="Q231" s="101">
        <f>+'2grid'!Q231*CR$2</f>
        <v>0</v>
      </c>
      <c r="R231" s="101">
        <f>+'2grid'!R231*CS$2</f>
        <v>0</v>
      </c>
      <c r="S231" s="101">
        <f>+'2grid'!S231*CT$2</f>
        <v>0</v>
      </c>
      <c r="T231" s="101">
        <f>+'2grid'!T231*CU$2</f>
        <v>0</v>
      </c>
      <c r="U231" s="101">
        <f>+'2grid'!U231*CV$2</f>
        <v>0</v>
      </c>
      <c r="V231" s="101">
        <f>+'2grid'!V231*CW$2</f>
        <v>0</v>
      </c>
      <c r="W231" s="101">
        <f>+'2grid'!W231*CX$2</f>
        <v>0</v>
      </c>
      <c r="X231" s="101">
        <f>+'2grid'!X231*CY$2</f>
        <v>0</v>
      </c>
      <c r="Y231" s="101">
        <f>+'2grid'!Y231*CZ$2</f>
        <v>0</v>
      </c>
      <c r="Z231" s="101">
        <f>+'2grid'!Z231*DA$2</f>
        <v>0</v>
      </c>
      <c r="AA231" s="101">
        <f>+'2grid'!AA231*DB$2</f>
        <v>0</v>
      </c>
      <c r="AB231" s="101">
        <f>+'2grid'!AB231*DC$2</f>
        <v>0</v>
      </c>
      <c r="AC231" s="101">
        <f>+'2grid'!AC231*DD$2</f>
        <v>0</v>
      </c>
      <c r="AD231" s="101">
        <f>+'2grid'!AD231*DE$2</f>
        <v>0</v>
      </c>
      <c r="AE231" s="101">
        <f>+'2grid'!AE231*DF$2</f>
        <v>0</v>
      </c>
      <c r="AF231" s="101">
        <f>+'2grid'!AF231*DG$2</f>
        <v>0</v>
      </c>
      <c r="AG231" s="101">
        <f>+'2grid'!AG231*DH$2</f>
        <v>0</v>
      </c>
      <c r="AH231" s="101">
        <f>+'2grid'!AH231*DI$2</f>
        <v>0</v>
      </c>
      <c r="AI231" s="101">
        <f>+'2grid'!AI231*DJ$2</f>
        <v>0</v>
      </c>
      <c r="AJ231" s="101">
        <f>+'2grid'!AJ231*DK$2</f>
        <v>0</v>
      </c>
      <c r="AK231" s="101">
        <f>+'2grid'!AK231*DL$2</f>
        <v>0</v>
      </c>
      <c r="AL231" s="101">
        <f>+'2grid'!AL231*DM$2</f>
        <v>0</v>
      </c>
      <c r="AM231" s="101">
        <f>+'2grid'!AM231*DN$2</f>
        <v>0</v>
      </c>
      <c r="AN231" s="101">
        <f>+'2grid'!AN231*DO$2</f>
        <v>0</v>
      </c>
      <c r="AO231" s="101">
        <f>+'2grid'!AO231*DP$2</f>
        <v>0</v>
      </c>
      <c r="AP231" s="101">
        <f>+'2grid'!AP231*DQ$2</f>
        <v>0</v>
      </c>
      <c r="AQ231" s="101">
        <f>+'2grid'!AQ231*DR$2</f>
        <v>0</v>
      </c>
      <c r="AR231" s="101">
        <f>+'2grid'!AR231*DS$2</f>
        <v>0</v>
      </c>
      <c r="AS231" s="101">
        <f>+'2grid'!AS231*DT$2</f>
        <v>0</v>
      </c>
      <c r="AT231" s="101">
        <f>+'2grid'!AT231*DU$2</f>
        <v>0</v>
      </c>
      <c r="AU231" s="101">
        <f>+'2grid'!AU231*DV$2</f>
        <v>0</v>
      </c>
      <c r="AV231" s="101">
        <f>+'2grid'!AV231*DW$2</f>
        <v>0</v>
      </c>
      <c r="AW231" s="101">
        <f>+'2grid'!AW231*DX$2</f>
        <v>0</v>
      </c>
      <c r="AX231" s="101">
        <f>+'2grid'!AX231*DY$2</f>
        <v>0</v>
      </c>
      <c r="AY231" s="101">
        <f>+'2grid'!AY231*DZ$2</f>
        <v>0</v>
      </c>
      <c r="AZ231" s="101">
        <f>+'2grid'!AZ231*EA$2</f>
        <v>0</v>
      </c>
      <c r="BA231" s="101">
        <f>+'2grid'!BA231*EB$2</f>
        <v>0</v>
      </c>
      <c r="BB231" s="101">
        <f>+'2grid'!BB231*EC$2</f>
        <v>0</v>
      </c>
      <c r="BC231" s="101">
        <f>+'2grid'!BC231*ED$2</f>
        <v>0</v>
      </c>
      <c r="BD231" s="101">
        <f>+'2grid'!BD231*EE$2</f>
        <v>0</v>
      </c>
      <c r="BE231" s="101">
        <f>+'2grid'!BE231*EF$2</f>
        <v>0</v>
      </c>
      <c r="BF231" s="101">
        <f>+'2grid'!BF231*EG$2</f>
        <v>0</v>
      </c>
      <c r="BG231" s="101">
        <f>+'2grid'!BG231*EH$2</f>
        <v>0</v>
      </c>
      <c r="BH231" s="101">
        <f>+'2grid'!BH231*EI$2</f>
        <v>0</v>
      </c>
      <c r="BI231" s="101">
        <f>+'2grid'!BI231*EJ$2</f>
        <v>0</v>
      </c>
      <c r="BJ231" s="101">
        <f>+'2grid'!BJ231*EK$2</f>
        <v>0</v>
      </c>
      <c r="BK231" s="101">
        <f>+'2grid'!BK231*EL$2</f>
        <v>0</v>
      </c>
      <c r="BL231" s="101">
        <f>+'2grid'!BL231*EM$2</f>
        <v>0</v>
      </c>
      <c r="BM231" s="101">
        <f>+'2grid'!BM231*EN$2</f>
        <v>0</v>
      </c>
      <c r="BN231" s="101">
        <f>+'2grid'!BN231*EO$2</f>
        <v>0</v>
      </c>
      <c r="BO231" s="101">
        <f>+'2grid'!BO231*EP$2</f>
        <v>0</v>
      </c>
      <c r="BP231" s="101">
        <f>+'2grid'!BP231*EQ$2</f>
        <v>0</v>
      </c>
      <c r="BQ231" s="101">
        <f>+'2grid'!BQ231*ER$2</f>
        <v>0</v>
      </c>
      <c r="BR231" s="101">
        <f>+'2grid'!BR231*ES$2</f>
        <v>0</v>
      </c>
      <c r="BS231" s="101">
        <f>+'2grid'!BS231*ET$2</f>
        <v>0</v>
      </c>
      <c r="BT231" s="101">
        <f>+'2grid'!BT231*EU$2</f>
        <v>0</v>
      </c>
      <c r="BU231" s="101">
        <f>+'2grid'!BU231*EV$2</f>
        <v>0</v>
      </c>
      <c r="BV231" s="101">
        <f>+'2grid'!BV231*EW$2</f>
        <v>0</v>
      </c>
      <c r="BW231" s="101">
        <f>+'2grid'!BW231*EX$2</f>
        <v>0</v>
      </c>
      <c r="BX231" s="101">
        <f>+'2grid'!BX231*EY$2</f>
        <v>0</v>
      </c>
      <c r="BY231" s="101">
        <f>+'2grid'!BY231*EZ$2</f>
        <v>0</v>
      </c>
      <c r="BZ231" s="101">
        <f>+'2grid'!BZ231*FA$2</f>
        <v>0</v>
      </c>
      <c r="CA231" s="101">
        <f>+'2grid'!CA231*FB$2</f>
        <v>0</v>
      </c>
    </row>
    <row r="232" spans="1:79" x14ac:dyDescent="0.2">
      <c r="A232" s="9">
        <v>882</v>
      </c>
      <c r="B232" s="101">
        <f>+'2grid'!B232*CC$2</f>
        <v>0</v>
      </c>
      <c r="C232" s="101">
        <f>+'2grid'!C232*CD$2</f>
        <v>0</v>
      </c>
      <c r="D232" s="101">
        <f>+'2grid'!D232*CE$2</f>
        <v>0</v>
      </c>
      <c r="E232" s="101">
        <f>+'2grid'!E232*CF$2</f>
        <v>0</v>
      </c>
      <c r="F232" s="101">
        <f>+'2grid'!F232*CG$2</f>
        <v>0</v>
      </c>
      <c r="G232" s="101">
        <f>+'2grid'!G232*CH$2</f>
        <v>0</v>
      </c>
      <c r="H232" s="101">
        <f>+'2grid'!H232*CI$2</f>
        <v>0</v>
      </c>
      <c r="I232" s="101">
        <f>+'2grid'!I232*CJ$2</f>
        <v>0</v>
      </c>
      <c r="J232" s="101">
        <f>+'2grid'!J232*CK$2</f>
        <v>0</v>
      </c>
      <c r="K232" s="101">
        <f>+'2grid'!K232*CL$2</f>
        <v>0</v>
      </c>
      <c r="L232" s="101">
        <f>+'2grid'!L232*CM$2</f>
        <v>4.0855444987381272E-3</v>
      </c>
      <c r="M232" s="101">
        <f>+'2grid'!M232*CN$2</f>
        <v>5.9210584494237967E-3</v>
      </c>
      <c r="N232" s="101">
        <f>+'2grid'!N232*CO$2</f>
        <v>8.5704339516409159E-3</v>
      </c>
      <c r="O232" s="101">
        <f>+'2grid'!O232*CP$2</f>
        <v>1.2388160924399918E-2</v>
      </c>
      <c r="P232" s="101">
        <f>+'2grid'!P232*CQ$2</f>
        <v>1.7879218786829458E-2</v>
      </c>
      <c r="Q232" s="101">
        <f>+'2grid'!Q232*CR$2</f>
        <v>2.57604351027859E-2</v>
      </c>
      <c r="R232" s="101">
        <f>+'2grid'!R232*CS$2</f>
        <v>3.7045114582002429E-2</v>
      </c>
      <c r="S232" s="101">
        <f>+'2grid'!S232*CT$2</f>
        <v>5.3158437903336402E-2</v>
      </c>
      <c r="T232" s="101">
        <f>+'2grid'!T232*CU$2</f>
        <v>7.6092395534700638E-2</v>
      </c>
      <c r="U232" s="101">
        <f>+'2grid'!U232*CV$2</f>
        <v>0.10860924760480671</v>
      </c>
      <c r="V232" s="101">
        <f>+'2grid'!V232*CW$2</f>
        <v>0.15449983946740653</v>
      </c>
      <c r="W232" s="101">
        <f>+'2grid'!W232*CX$2</f>
        <v>0.21889348409624679</v>
      </c>
      <c r="X232" s="101">
        <f>+'2grid'!X232*CY$2</f>
        <v>0.30859053879243437</v>
      </c>
      <c r="Y232" s="101">
        <f>+'2grid'!Y232*CZ$2</f>
        <v>0.43232671140820539</v>
      </c>
      <c r="Z232" s="101">
        <f>+'2grid'!Z232*DA$2</f>
        <v>0.60072995886929614</v>
      </c>
      <c r="AA232" s="101">
        <f>+'2grid'!AA232*DB$2</f>
        <v>0.82536582242933354</v>
      </c>
      <c r="AB232" s="101">
        <f>+'2grid'!AB232*DC$2</f>
        <v>1.1152909378506808</v>
      </c>
      <c r="AC232" s="101">
        <f>+'2grid'!AC232*DD$2</f>
        <v>1.466494805432407</v>
      </c>
      <c r="AD232" s="101">
        <f>+'2grid'!AD232*DE$2</f>
        <v>1.5114452507817271</v>
      </c>
      <c r="AE232" s="101">
        <f>+'2grid'!AE232*DF$2</f>
        <v>1.556841465401521</v>
      </c>
      <c r="AF232" s="101">
        <f>+'2grid'!AF232*DG$2</f>
        <v>1.6025672302825038</v>
      </c>
      <c r="AG232" s="101">
        <f>+'2grid'!AG232*DH$2</f>
        <v>1.6484857648878826</v>
      </c>
      <c r="AH232" s="101">
        <f>+'2grid'!AH232*DI$2</f>
        <v>1.694436377270393</v>
      </c>
      <c r="AI232" s="101">
        <f>+'2grid'!AI232*DJ$2</f>
        <v>1.7402304339242993</v>
      </c>
      <c r="AJ232" s="101">
        <f>+'2grid'!AJ232*DK$2</f>
        <v>1.7856464680426971</v>
      </c>
      <c r="AK232" s="101">
        <f>+'2grid'!AK232*DL$2</f>
        <v>1.8304241831429713</v>
      </c>
      <c r="AL232" s="101">
        <f>+'2grid'!AL232*DM$2</f>
        <v>1.874257021367431</v>
      </c>
      <c r="AM232" s="101">
        <f>+'2grid'!AM232*DN$2</f>
        <v>1.9167828389620774</v>
      </c>
      <c r="AN232" s="101">
        <f>+'2grid'!AN232*DO$2</f>
        <v>1.9575720442670175</v>
      </c>
      <c r="AO232" s="101">
        <f>+'2grid'!AO232*DP$2</f>
        <v>2.0016570273254923</v>
      </c>
      <c r="AP232" s="101">
        <f>+'2grid'!AP232*DQ$2</f>
        <v>2.0430916121429359</v>
      </c>
      <c r="AQ232" s="101">
        <f>+'2grid'!AQ232*DR$2</f>
        <v>2.0811012322562559</v>
      </c>
      <c r="AR232" s="101">
        <f>+'2grid'!AR232*DS$2</f>
        <v>2.1147338576232548</v>
      </c>
      <c r="AS232" s="101">
        <f>+'2grid'!AS232*DT$2</f>
        <v>2.1428044578225833</v>
      </c>
      <c r="AT232" s="101">
        <f>+'2grid'!AT232*DU$2</f>
        <v>2.3061704601754434</v>
      </c>
      <c r="AU232" s="101">
        <f>+'2grid'!AU232*DV$2</f>
        <v>2.4715396565649761</v>
      </c>
      <c r="AV232" s="101">
        <f>+'2grid'!AV232*DW$2</f>
        <v>2.6346938164090949</v>
      </c>
      <c r="AW232" s="101">
        <f>+'2grid'!AW232*DX$2</f>
        <v>2.7891721407881787</v>
      </c>
      <c r="AX232" s="101">
        <f>+'2grid'!AX232*DY$2</f>
        <v>1.9303598868981995</v>
      </c>
      <c r="AY232" s="101">
        <f>+'2grid'!AY232*DZ$2</f>
        <v>2.4132805851663854</v>
      </c>
      <c r="AZ232" s="101">
        <f>+'2grid'!AZ232*EA$2</f>
        <v>2.9893546235535799</v>
      </c>
      <c r="BA232" s="101">
        <f>+'2grid'!BA232*EB$2</f>
        <v>3.603186710095108</v>
      </c>
      <c r="BB232" s="101">
        <f>+'2grid'!BB232*EC$2</f>
        <v>3.99290528210655</v>
      </c>
      <c r="BC232" s="101">
        <f>+'2grid'!BC232*ED$2</f>
        <v>1.026</v>
      </c>
      <c r="BD232" s="101">
        <f>+'2grid'!BD232*EE$2</f>
        <v>1.022</v>
      </c>
      <c r="BE232" s="101">
        <f>+'2grid'!BE232*EF$2</f>
        <v>1.018</v>
      </c>
      <c r="BF232" s="101">
        <f>+'2grid'!BF232*EG$2</f>
        <v>2.028</v>
      </c>
      <c r="BG232" s="101">
        <f>+'2grid'!BG232*EH$2</f>
        <v>3.0300000000000002</v>
      </c>
      <c r="BH232" s="101">
        <f>+'2grid'!BH232*EI$2</f>
        <v>3.0300000000000002</v>
      </c>
      <c r="BI232" s="101">
        <f>+'2grid'!BI232*EJ$2</f>
        <v>3.0300000000000002</v>
      </c>
      <c r="BJ232" s="101">
        <f>+'2grid'!BJ232*EK$2</f>
        <v>3.0300000000000002</v>
      </c>
      <c r="BK232" s="101">
        <f>+'2grid'!BK232*EL$2</f>
        <v>3.0300000000000002</v>
      </c>
      <c r="BL232" s="101">
        <f>+'2grid'!BL232*EM$2</f>
        <v>4.04</v>
      </c>
      <c r="BM232" s="101">
        <f>+'2grid'!BM232*EN$2</f>
        <v>4.04</v>
      </c>
      <c r="BN232" s="101">
        <f>+'2grid'!BN232*EO$2</f>
        <v>4.04</v>
      </c>
      <c r="BO232" s="101">
        <f>+'2grid'!BO232*EP$2</f>
        <v>5.05</v>
      </c>
      <c r="BP232" s="101">
        <f>+'2grid'!BP232*EQ$2</f>
        <v>5.05</v>
      </c>
      <c r="BQ232" s="101">
        <f>+'2grid'!BQ232*ER$2</f>
        <v>5.05</v>
      </c>
      <c r="BR232" s="101">
        <f>+'2grid'!BR232*ES$2</f>
        <v>5.05</v>
      </c>
      <c r="BS232" s="101">
        <f>+'2grid'!BS232*ET$2</f>
        <v>5.05</v>
      </c>
      <c r="BT232" s="101">
        <f>+'2grid'!BT232*EU$2</f>
        <v>5.3866666666666472</v>
      </c>
      <c r="BU232" s="101">
        <f>+'2grid'!BU232*EV$2</f>
        <v>5.2744444444444367</v>
      </c>
      <c r="BV232" s="101">
        <f>+'2grid'!BV232*EW$2</f>
        <v>5.3567407407407126</v>
      </c>
      <c r="BW232" s="101">
        <f>+'2grid'!BW232*EX$2</f>
        <v>5.4490123456789856</v>
      </c>
      <c r="BX232" s="101">
        <f>+'2grid'!BX232*EY$2</f>
        <v>5.5414502057612927</v>
      </c>
      <c r="BY232" s="101">
        <f>+'2grid'!BY232*EZ$2</f>
        <v>5.615710836762644</v>
      </c>
      <c r="BZ232" s="101">
        <f>+'2grid'!BZ232*FA$2</f>
        <v>5.6411885139459912</v>
      </c>
      <c r="CA232" s="101">
        <f>+'2grid'!CA232*FB$2</f>
        <v>5.7500646974545937</v>
      </c>
    </row>
    <row r="233" spans="1:79" x14ac:dyDescent="0.2">
      <c r="A233" s="9">
        <v>887</v>
      </c>
      <c r="B233" s="101">
        <f>+'2grid'!B233*CC$2</f>
        <v>0</v>
      </c>
      <c r="C233" s="101">
        <f>+'2grid'!C233*CD$2</f>
        <v>0</v>
      </c>
      <c r="D233" s="101">
        <f>+'2grid'!D233*CE$2</f>
        <v>0</v>
      </c>
      <c r="E233" s="101">
        <f>+'2grid'!E233*CF$2</f>
        <v>0</v>
      </c>
      <c r="F233" s="101">
        <f>+'2grid'!F233*CG$2</f>
        <v>0</v>
      </c>
      <c r="G233" s="101">
        <f>+'2grid'!G233*CH$2</f>
        <v>0.11647918571645019</v>
      </c>
      <c r="H233" s="101">
        <f>+'2grid'!H233*CI$2</f>
        <v>0.45970451962759012</v>
      </c>
      <c r="I233" s="101">
        <f>+'2grid'!I233*CJ$2</f>
        <v>1.8139691855575175</v>
      </c>
      <c r="J233" s="101">
        <f>+'2grid'!J233*CK$2</f>
        <v>7.1564811704186999</v>
      </c>
      <c r="K233" s="101">
        <f>+'2grid'!K233*CL$2</f>
        <v>28.228342394429315</v>
      </c>
      <c r="L233" s="101">
        <f>+'2grid'!L233*CM$2</f>
        <v>111.32304042873533</v>
      </c>
      <c r="M233" s="101">
        <f>+'2grid'!M233*CN$2</f>
        <v>254.79005285617973</v>
      </c>
      <c r="N233" s="101">
        <f>+'2grid'!N233*CO$2</f>
        <v>582.97906167036797</v>
      </c>
      <c r="O233" s="101">
        <f>+'2grid'!O233*CP$2</f>
        <v>1333.4970810495684</v>
      </c>
      <c r="P233" s="101">
        <f>+'2grid'!P233*CQ$2</f>
        <v>3049.2646150447263</v>
      </c>
      <c r="Q233" s="101">
        <f>+'2grid'!Q233*CR$2</f>
        <v>6970.3910370199801</v>
      </c>
      <c r="R233" s="101">
        <f>+'2grid'!R233*CS$2</f>
        <v>15928.428548124768</v>
      </c>
      <c r="S233" s="101">
        <f>+'2grid'!S233*CT$2</f>
        <v>15992.543751440719</v>
      </c>
      <c r="T233" s="101">
        <f>+'2grid'!T233*CU$2</f>
        <v>16044.46695495878</v>
      </c>
      <c r="U233" s="101">
        <f>+'2grid'!U233*CV$2</f>
        <v>14718.462382240165</v>
      </c>
      <c r="V233" s="101">
        <f>+'2grid'!V233*CW$2</f>
        <v>13426.097995568098</v>
      </c>
      <c r="W233" s="101">
        <f>+'2grid'!W233*CX$2</f>
        <v>11728.027752005883</v>
      </c>
      <c r="X233" s="101">
        <f>+'2grid'!X233*CY$2</f>
        <v>12096.114691503328</v>
      </c>
      <c r="Y233" s="101">
        <f>+'2grid'!Y233*CZ$2</f>
        <v>12441.62629102975</v>
      </c>
      <c r="Z233" s="101">
        <f>+'2grid'!Z233*DA$2</f>
        <v>11376.908992435307</v>
      </c>
      <c r="AA233" s="101">
        <f>+'2grid'!AA233*DB$2</f>
        <v>12247.522155068396</v>
      </c>
      <c r="AB233" s="101">
        <f>+'2grid'!AB233*DC$2</f>
        <v>13340.466116786863</v>
      </c>
      <c r="AC233" s="101">
        <f>+'2grid'!AC233*DD$2</f>
        <v>11763.559575222866</v>
      </c>
      <c r="AD233" s="101">
        <f>+'2grid'!AD233*DE$2</f>
        <v>11713.874386964802</v>
      </c>
      <c r="AE233" s="101">
        <f>+'2grid'!AE233*DF$2</f>
        <v>11769.791517126558</v>
      </c>
      <c r="AF233" s="101">
        <f>+'2grid'!AF233*DG$2</f>
        <v>11825.191104391113</v>
      </c>
      <c r="AG233" s="101">
        <f>+'2grid'!AG233*DH$2</f>
        <v>11880.050423771021</v>
      </c>
      <c r="AH233" s="101">
        <f>+'2grid'!AH233*DI$2</f>
        <v>11934.346250022783</v>
      </c>
      <c r="AI233" s="101">
        <f>+'2grid'!AI233*DJ$2</f>
        <v>11988.054848529549</v>
      </c>
      <c r="AJ233" s="101">
        <f>+'2grid'!AJ233*DK$2</f>
        <v>12041.151966032017</v>
      </c>
      <c r="AK233" s="101">
        <f>+'2grid'!AK233*DL$2</f>
        <v>12093.61282120521</v>
      </c>
      <c r="AL233" s="101">
        <f>+'2grid'!AL233*DM$2</f>
        <v>12145.412095078536</v>
      </c>
      <c r="AM233" s="101">
        <f>+'2grid'!AM233*DN$2</f>
        <v>12196.523921296886</v>
      </c>
      <c r="AN233" s="101">
        <f>+'2grid'!AN233*DO$2</f>
        <v>12246.921876220063</v>
      </c>
      <c r="AO233" s="101">
        <f>+'2grid'!AO233*DP$2</f>
        <v>12296.578968858084</v>
      </c>
      <c r="AP233" s="101">
        <f>+'2grid'!AP233*DQ$2</f>
        <v>12315.860907851344</v>
      </c>
      <c r="AQ233" s="101">
        <f>+'2grid'!AQ233*DR$2</f>
        <v>12458.458854996816</v>
      </c>
      <c r="AR233" s="101">
        <f>+'2grid'!AR233*DS$2</f>
        <v>12601.682077948053</v>
      </c>
      <c r="AS233" s="101">
        <f>+'2grid'!AS233*DT$2</f>
        <v>12745.4954256041</v>
      </c>
      <c r="AT233" s="101">
        <f>+'2grid'!AT233*DU$2</f>
        <v>12889.862026600349</v>
      </c>
      <c r="AU233" s="101">
        <f>+'2grid'!AU233*DV$2</f>
        <v>13268.817847640912</v>
      </c>
      <c r="AV233" s="101">
        <f>+'2grid'!AV233*DW$2</f>
        <v>13638.728866834566</v>
      </c>
      <c r="AW233" s="101">
        <f>+'2grid'!AW233*DX$2</f>
        <v>13999.587241208761</v>
      </c>
      <c r="AX233" s="101">
        <f>+'2grid'!AX233*DY$2</f>
        <v>14434.181589293077</v>
      </c>
      <c r="AY233" s="101">
        <f>+'2grid'!AY233*DZ$2</f>
        <v>15518.680254789759</v>
      </c>
      <c r="AZ233" s="101">
        <f>+'2grid'!AZ233*EA$2</f>
        <v>16595.050765035725</v>
      </c>
      <c r="BA233" s="101">
        <f>+'2grid'!BA233*EB$2</f>
        <v>17663.285419301516</v>
      </c>
      <c r="BB233" s="101">
        <f>+'2grid'!BB233*EC$2</f>
        <v>18723.376525698055</v>
      </c>
      <c r="BC233" s="101">
        <f>+'2grid'!BC233*ED$2</f>
        <v>22572</v>
      </c>
      <c r="BD233" s="101">
        <f>+'2grid'!BD233*EE$2</f>
        <v>22484</v>
      </c>
      <c r="BE233" s="101">
        <f>+'2grid'!BE233*EF$2</f>
        <v>22396</v>
      </c>
      <c r="BF233" s="101">
        <f>+'2grid'!BF233*EG$2</f>
        <v>22308</v>
      </c>
      <c r="BG233" s="101">
        <f>+'2grid'!BG233*EH$2</f>
        <v>22220</v>
      </c>
      <c r="BH233" s="101">
        <f>+'2grid'!BH233*EI$2</f>
        <v>22220</v>
      </c>
      <c r="BI233" s="101">
        <f>+'2grid'!BI233*EJ$2</f>
        <v>22220</v>
      </c>
      <c r="BJ233" s="101">
        <f>+'2grid'!BJ233*EK$2</f>
        <v>22220</v>
      </c>
      <c r="BK233" s="101">
        <f>+'2grid'!BK233*EL$2</f>
        <v>22220</v>
      </c>
      <c r="BL233" s="101">
        <f>+'2grid'!BL233*EM$2</f>
        <v>22220</v>
      </c>
      <c r="BM233" s="101">
        <f>+'2grid'!BM233*EN$2</f>
        <v>22220</v>
      </c>
      <c r="BN233" s="101">
        <f>+'2grid'!BN233*EO$2</f>
        <v>22220</v>
      </c>
      <c r="BO233" s="101">
        <f>+'2grid'!BO233*EP$2</f>
        <v>22220</v>
      </c>
      <c r="BP233" s="101">
        <f>+'2grid'!BP233*EQ$2</f>
        <v>22220</v>
      </c>
      <c r="BQ233" s="101">
        <f>+'2grid'!BQ233*ER$2</f>
        <v>22220</v>
      </c>
      <c r="BR233" s="101">
        <f>+'2grid'!BR233*ES$2</f>
        <v>22220</v>
      </c>
      <c r="BS233" s="101">
        <f>+'2grid'!BS233*ET$2</f>
        <v>22220</v>
      </c>
      <c r="BT233" s="101">
        <f>+'2grid'!BT233*EU$2</f>
        <v>22220</v>
      </c>
      <c r="BU233" s="101">
        <f>+'2grid'!BU233*EV$2</f>
        <v>22220</v>
      </c>
      <c r="BV233" s="101">
        <f>+'2grid'!BV233*EW$2</f>
        <v>22220</v>
      </c>
      <c r="BW233" s="101">
        <f>+'2grid'!BW233*EX$2</f>
        <v>22220</v>
      </c>
      <c r="BX233" s="101">
        <f>+'2grid'!BX233*EY$2</f>
        <v>22220</v>
      </c>
      <c r="BY233" s="101">
        <f>+'2grid'!BY233*EZ$2</f>
        <v>22220</v>
      </c>
      <c r="BZ233" s="101">
        <f>+'2grid'!BZ233*FA$2</f>
        <v>22220</v>
      </c>
      <c r="CA233" s="101">
        <f>+'2grid'!CA233*FB$2</f>
        <v>22220</v>
      </c>
    </row>
    <row r="234" spans="1:79" x14ac:dyDescent="0.2">
      <c r="A234" s="9">
        <v>891</v>
      </c>
      <c r="B234" s="101">
        <f>+'2grid'!B234*CC$2</f>
        <v>0</v>
      </c>
      <c r="C234" s="101">
        <f>+'2grid'!C234*CD$2</f>
        <v>0</v>
      </c>
      <c r="D234" s="101">
        <f>+'2grid'!D234*CE$2</f>
        <v>0</v>
      </c>
      <c r="E234" s="101">
        <f>+'2grid'!E234*CF$2</f>
        <v>0</v>
      </c>
      <c r="F234" s="101">
        <f>+'2grid'!F234*CG$2</f>
        <v>0</v>
      </c>
      <c r="G234" s="101">
        <f>+'2grid'!G234*CH$2</f>
        <v>25.446920699849702</v>
      </c>
      <c r="H234" s="101">
        <f>+'2grid'!H234*CI$2</f>
        <v>50.552271994332294</v>
      </c>
      <c r="I234" s="101">
        <f>+'2grid'!I234*CJ$2</f>
        <v>100.40765070523101</v>
      </c>
      <c r="J234" s="101">
        <f>+'2grid'!J234*CK$2</f>
        <v>199.39369819187181</v>
      </c>
      <c r="K234" s="101">
        <f>+'2grid'!K234*CL$2</f>
        <v>395.88793544806759</v>
      </c>
      <c r="L234" s="101">
        <f>+'2grid'!L234*CM$2</f>
        <v>785.86318597309946</v>
      </c>
      <c r="M234" s="101">
        <f>+'2grid'!M234*CN$2</f>
        <v>737.75289641641109</v>
      </c>
      <c r="N234" s="101">
        <f>+'2grid'!N234*CO$2</f>
        <v>697.94961865125561</v>
      </c>
      <c r="O234" s="101">
        <f>+'2grid'!O234*CP$2</f>
        <v>660.09409834242149</v>
      </c>
      <c r="P234" s="101">
        <f>+'2grid'!P234*CQ$2</f>
        <v>624.09622791621439</v>
      </c>
      <c r="Q234" s="101">
        <f>+'2grid'!Q234*CR$2</f>
        <v>589.86991880018775</v>
      </c>
      <c r="R234" s="101">
        <f>+'2grid'!R234*CS$2</f>
        <v>557.33292671305799</v>
      </c>
      <c r="S234" s="101">
        <f>+'2grid'!S234*CT$2</f>
        <v>1051.1288674221184</v>
      </c>
      <c r="T234" s="101">
        <f>+'2grid'!T234*CU$2</f>
        <v>1736.7732050075408</v>
      </c>
      <c r="U234" s="101">
        <f>+'2grid'!U234*CV$2</f>
        <v>2538.0543001210358</v>
      </c>
      <c r="V234" s="101">
        <f>+'2grid'!V234*CW$2</f>
        <v>2841.8282782352944</v>
      </c>
      <c r="W234" s="101">
        <f>+'2grid'!W234*CX$2</f>
        <v>3879.7752757254907</v>
      </c>
      <c r="X234" s="101">
        <f>+'2grid'!X234*CY$2</f>
        <v>8763.9842666884524</v>
      </c>
      <c r="Y234" s="101">
        <f>+'2grid'!Y234*CZ$2</f>
        <v>2548.2509767647052</v>
      </c>
      <c r="Z234" s="101">
        <f>+'2grid'!Z234*DA$2</f>
        <v>2237.7114312091503</v>
      </c>
      <c r="AA234" s="101">
        <f>+'2grid'!AA234*DB$2</f>
        <v>2032.2073201797391</v>
      </c>
      <c r="AB234" s="101">
        <f>+'2grid'!AB234*DC$2</f>
        <v>1977.0800269035949</v>
      </c>
      <c r="AC234" s="101">
        <f>+'2grid'!AC234*DD$2</f>
        <v>1876.8873632478628</v>
      </c>
      <c r="AD234" s="101">
        <f>+'2grid'!AD234*DE$2</f>
        <v>1788.638879833049</v>
      </c>
      <c r="AE234" s="101">
        <f>+'2grid'!AE234*DF$2</f>
        <v>1690.1919612433931</v>
      </c>
      <c r="AF234" s="101">
        <f>+'2grid'!AF234*DG$2</f>
        <v>1581.8241591568456</v>
      </c>
      <c r="AG234" s="101">
        <f>+'2grid'!AG234*DH$2</f>
        <v>1463.8130252513565</v>
      </c>
      <c r="AH234" s="101">
        <f>+'2grid'!AH234*DI$2</f>
        <v>1336.4361112048757</v>
      </c>
      <c r="AI234" s="101">
        <f>+'2grid'!AI234*DJ$2</f>
        <v>1310.1384512098844</v>
      </c>
      <c r="AJ234" s="101">
        <f>+'2grid'!AJ234*DK$2</f>
        <v>1280.2638169454845</v>
      </c>
      <c r="AK234" s="101">
        <f>+'2grid'!AK234*DL$2</f>
        <v>1246.9096264410584</v>
      </c>
      <c r="AL234" s="101">
        <f>+'2grid'!AL234*DM$2</f>
        <v>1210.173297725989</v>
      </c>
      <c r="AM234" s="101">
        <f>+'2grid'!AM234*DN$2</f>
        <v>1170.1522488296584</v>
      </c>
      <c r="AN234" s="101">
        <f>+'2grid'!AN234*DO$2</f>
        <v>1166.9519116821591</v>
      </c>
      <c r="AO234" s="101">
        <f>+'2grid'!AO234*DP$2</f>
        <v>1162.1730271969602</v>
      </c>
      <c r="AP234" s="101">
        <f>+'2grid'!AP234*DQ$2</f>
        <v>1155.8542550379887</v>
      </c>
      <c r="AQ234" s="101">
        <f>+'2grid'!AQ234*DR$2</f>
        <v>1148.0342548691701</v>
      </c>
      <c r="AR234" s="101">
        <f>+'2grid'!AR234*DS$2</f>
        <v>1389.6037020924291</v>
      </c>
      <c r="AS234" s="101">
        <f>+'2grid'!AS234*DT$2</f>
        <v>1612.862034347635</v>
      </c>
      <c r="AT234" s="101">
        <f>+'2grid'!AT234*DU$2</f>
        <v>1818.1871661761086</v>
      </c>
      <c r="AU234" s="101">
        <f>+'2grid'!AU234*DV$2</f>
        <v>2005.9570121191721</v>
      </c>
      <c r="AV234" s="101">
        <f>+'2grid'!AV234*DW$2</f>
        <v>2176.5494867181474</v>
      </c>
      <c r="AW234" s="101">
        <f>+'2grid'!AW234*DX$2</f>
        <v>2330.3425045143563</v>
      </c>
      <c r="AX234" s="101">
        <f>+'2grid'!AX234*DY$2</f>
        <v>2481.9507914724818</v>
      </c>
      <c r="AY234" s="101">
        <f>+'2grid'!AY234*DZ$2</f>
        <v>2619.2054219747974</v>
      </c>
      <c r="AZ234" s="101">
        <f>+'2grid'!AZ234*EA$2</f>
        <v>2742.2575618378332</v>
      </c>
      <c r="BA234" s="101">
        <f>+'2grid'!BA234*EB$2</f>
        <v>2851.2583768781187</v>
      </c>
      <c r="BB234" s="101">
        <f>+'2grid'!BB234*EC$2</f>
        <v>2958.6658142972283</v>
      </c>
      <c r="BC234" s="101">
        <f>+'2grid'!BC234*ED$2</f>
        <v>3051.4203521643435</v>
      </c>
      <c r="BD234" s="101">
        <f>+'2grid'!BD234*EE$2</f>
        <v>2970.5910887747614</v>
      </c>
      <c r="BE234" s="101">
        <f>+'2grid'!BE234*EF$2</f>
        <v>2949.7479867938368</v>
      </c>
      <c r="BF234" s="101">
        <f>+'2grid'!BF234*EG$2</f>
        <v>2912.9117740278798</v>
      </c>
      <c r="BG234" s="101">
        <f>+'2grid'!BG234*EH$2</f>
        <v>1869.51</v>
      </c>
      <c r="BH234" s="101">
        <f>+'2grid'!BH234*EI$2</f>
        <v>1882.64</v>
      </c>
      <c r="BI234" s="101">
        <f>+'2grid'!BI234*EJ$2</f>
        <v>1880.6200000000001</v>
      </c>
      <c r="BJ234" s="101">
        <f>+'2grid'!BJ234*EK$2</f>
        <v>1896.78</v>
      </c>
      <c r="BK234" s="101">
        <f>+'2grid'!BK234*EL$2</f>
        <v>1894.76</v>
      </c>
      <c r="BL234" s="101">
        <f>+'2grid'!BL234*EM$2</f>
        <v>1785.68</v>
      </c>
      <c r="BM234" s="101">
        <f>+'2grid'!BM234*EN$2</f>
        <v>1790.73</v>
      </c>
      <c r="BN234" s="101">
        <f>+'2grid'!BN234*EO$2</f>
        <v>1796.79</v>
      </c>
      <c r="BO234" s="101">
        <f>+'2grid'!BO234*EP$2</f>
        <v>1795.78</v>
      </c>
      <c r="BP234" s="101">
        <f>+'2grid'!BP234*EQ$2</f>
        <v>1801.84</v>
      </c>
      <c r="BQ234" s="101">
        <f>+'2grid'!BQ234*ER$2</f>
        <v>1801.84</v>
      </c>
      <c r="BR234" s="101">
        <f>+'2grid'!BR234*ES$2</f>
        <v>1807.9</v>
      </c>
      <c r="BS234" s="101">
        <f>+'2grid'!BS234*ET$2</f>
        <v>1807.9</v>
      </c>
      <c r="BT234" s="101">
        <f>+'2grid'!BT234*EU$2</f>
        <v>1811.1993333333339</v>
      </c>
      <c r="BU234" s="101">
        <f>+'2grid'!BU234*EV$2</f>
        <v>1814.5435555555562</v>
      </c>
      <c r="BV234" s="101">
        <f>+'2grid'!BV234*EW$2</f>
        <v>1816.6967259259268</v>
      </c>
      <c r="BW234" s="101">
        <f>+'2grid'!BW234*EX$2</f>
        <v>1819.7646320987656</v>
      </c>
      <c r="BX234" s="101">
        <f>+'2grid'!BX234*EY$2</f>
        <v>1821.9064638683139</v>
      </c>
      <c r="BY234" s="101">
        <f>+'2grid'!BY234*EZ$2</f>
        <v>1825.123257064474</v>
      </c>
      <c r="BZ234" s="101">
        <f>+'2grid'!BZ234*FA$2</f>
        <v>1827.683286284411</v>
      </c>
      <c r="CA234" s="101">
        <f>+'2grid'!CA234*FB$2</f>
        <v>1830.2649946825213</v>
      </c>
    </row>
    <row r="235" spans="1:79" x14ac:dyDescent="0.2">
      <c r="A235" s="9">
        <v>894</v>
      </c>
      <c r="B235" s="101">
        <f>+'2grid'!B235*CC$2</f>
        <v>0</v>
      </c>
      <c r="C235" s="101">
        <f>+'2grid'!C235*CD$2</f>
        <v>0</v>
      </c>
      <c r="D235" s="101">
        <f>+'2grid'!D235*CE$2</f>
        <v>0</v>
      </c>
      <c r="E235" s="101">
        <f>+'2grid'!E235*CF$2</f>
        <v>0</v>
      </c>
      <c r="F235" s="101">
        <f>+'2grid'!F235*CG$2</f>
        <v>0</v>
      </c>
      <c r="G235" s="101">
        <f>+'2grid'!G235*CH$2</f>
        <v>170.74879058219943</v>
      </c>
      <c r="H235" s="101">
        <f>+'2grid'!H235*CI$2</f>
        <v>245.0113291830169</v>
      </c>
      <c r="I235" s="101">
        <f>+'2grid'!I235*CJ$2</f>
        <v>349.51910620002076</v>
      </c>
      <c r="J235" s="101">
        <f>+'2grid'!J235*CK$2</f>
        <v>494.42183169348317</v>
      </c>
      <c r="K235" s="101">
        <f>+'2grid'!K235*CL$2</f>
        <v>690.19714912178415</v>
      </c>
      <c r="L235" s="101">
        <f>+'2grid'!L235*CM$2</f>
        <v>940.5401845168459</v>
      </c>
      <c r="M235" s="101">
        <f>+'2grid'!M235*CN$2</f>
        <v>1045.9335944533168</v>
      </c>
      <c r="N235" s="101">
        <f>+'2grid'!N235*CO$2</f>
        <v>1162.1375971701023</v>
      </c>
      <c r="O235" s="101">
        <f>+'2grid'!O235*CP$2</f>
        <v>1290.0445051138506</v>
      </c>
      <c r="P235" s="101">
        <f>+'2grid'!P235*CQ$2</f>
        <v>1430.5632324809485</v>
      </c>
      <c r="Q235" s="101">
        <f>+'2grid'!Q235*CR$2</f>
        <v>1584.5986288812946</v>
      </c>
      <c r="R235" s="101">
        <f>+'2grid'!R235*CS$2</f>
        <v>1753.0213143294252</v>
      </c>
      <c r="S235" s="101">
        <f>+'2grid'!S235*CT$2</f>
        <v>1936.6240201556568</v>
      </c>
      <c r="T235" s="101">
        <f>+'2grid'!T235*CU$2</f>
        <v>2136.0584365340269</v>
      </c>
      <c r="U235" s="101">
        <f>+'2grid'!U235*CV$2</f>
        <v>2419.2764544440411</v>
      </c>
      <c r="V235" s="101">
        <f>+'2grid'!V235*CW$2</f>
        <v>2673.1990848011119</v>
      </c>
      <c r="W235" s="101">
        <f>+'2grid'!W235*CX$2</f>
        <v>3076.0194921742345</v>
      </c>
      <c r="X235" s="101">
        <f>+'2grid'!X235*CY$2</f>
        <v>3430.8039250221764</v>
      </c>
      <c r="Y235" s="101">
        <f>+'2grid'!Y235*CZ$2</f>
        <v>3734.3208509240417</v>
      </c>
      <c r="Z235" s="101">
        <f>+'2grid'!Z235*DA$2</f>
        <v>3981.8200840354057</v>
      </c>
      <c r="AA235" s="101">
        <f>+'2grid'!AA235*DB$2</f>
        <v>4165.9616775437207</v>
      </c>
      <c r="AB235" s="101">
        <f>+'2grid'!AB235*DC$2</f>
        <v>4216.2766693695121</v>
      </c>
      <c r="AC235" s="101">
        <f>+'2grid'!AC235*DD$2</f>
        <v>4177.9936795954436</v>
      </c>
      <c r="AD235" s="101">
        <f>+'2grid'!AD235*DE$2</f>
        <v>4171.2051484793919</v>
      </c>
      <c r="AE235" s="101">
        <f>+'2grid'!AE235*DF$2</f>
        <v>4184.7861286694288</v>
      </c>
      <c r="AF235" s="101">
        <f>+'2grid'!AF235*DG$2</f>
        <v>4200.3698644744609</v>
      </c>
      <c r="AG235" s="101">
        <f>+'2grid'!AG235*DH$2</f>
        <v>4218.1924760845677</v>
      </c>
      <c r="AH235" s="101">
        <f>+'2grid'!AH235*DI$2</f>
        <v>4238.5303587039934</v>
      </c>
      <c r="AI235" s="101">
        <f>+'2grid'!AI235*DJ$2</f>
        <v>4261.7094766429318</v>
      </c>
      <c r="AJ235" s="101">
        <f>+'2grid'!AJ235*DK$2</f>
        <v>4288.1174253486379</v>
      </c>
      <c r="AK235" s="101">
        <f>+'2grid'!AK235*DL$2</f>
        <v>4318.21929247767</v>
      </c>
      <c r="AL235" s="101">
        <f>+'2grid'!AL235*DM$2</f>
        <v>4352.5788194376291</v>
      </c>
      <c r="AM235" s="101">
        <f>+'2grid'!AM235*DN$2</f>
        <v>4391.8870940120287</v>
      </c>
      <c r="AN235" s="101">
        <f>+'2grid'!AN235*DO$2</f>
        <v>4437.0021629053363</v>
      </c>
      <c r="AO235" s="101">
        <f>+'2grid'!AO235*DP$2</f>
        <v>4489.0048432461626</v>
      </c>
      <c r="AP235" s="101">
        <f>+'2grid'!AP235*DQ$2</f>
        <v>4549.2791923956656</v>
      </c>
      <c r="AQ235" s="101">
        <f>+'2grid'!AQ235*DR$2</f>
        <v>4619.6316348767277</v>
      </c>
      <c r="AR235" s="101">
        <f>+'2grid'!AR235*DS$2</f>
        <v>4702.4727843866785</v>
      </c>
      <c r="AS235" s="101">
        <f>+'2grid'!AS235*DT$2</f>
        <v>4801.1050482936471</v>
      </c>
      <c r="AT235" s="101">
        <f>+'2grid'!AT235*DU$2</f>
        <v>4920.1972508353447</v>
      </c>
      <c r="AU235" s="101">
        <f>+'2grid'!AU235*DV$2</f>
        <v>5066.6089779298591</v>
      </c>
      <c r="AV235" s="101">
        <f>+'2grid'!AV235*DW$2</f>
        <v>5250.9154396087824</v>
      </c>
      <c r="AW235" s="101">
        <f>+'2grid'!AW235*DX$2</f>
        <v>5490.4622426796577</v>
      </c>
      <c r="AX235" s="101">
        <f>+'2grid'!AX235*DY$2</f>
        <v>5849.7142205650316</v>
      </c>
      <c r="AY235" s="101">
        <f>+'2grid'!AY235*DZ$2</f>
        <v>6363.2148217585463</v>
      </c>
      <c r="AZ235" s="101">
        <f>+'2grid'!AZ235*EA$2</f>
        <v>7184.8718988835144</v>
      </c>
      <c r="BA235" s="101">
        <f>+'2grid'!BA235*EB$2</f>
        <v>8821.818015146906</v>
      </c>
      <c r="BB235" s="101">
        <f>+'2grid'!BB235*EC$2</f>
        <v>14440.260517873803</v>
      </c>
      <c r="BC235" s="101">
        <f>+'2grid'!BC235*ED$2</f>
        <v>17185.5</v>
      </c>
      <c r="BD235" s="101">
        <f>+'2grid'!BD235*EE$2</f>
        <v>17476.2</v>
      </c>
      <c r="BE235" s="101">
        <f>+'2grid'!BE235*EF$2</f>
        <v>17815</v>
      </c>
      <c r="BF235" s="101">
        <f>+'2grid'!BF235*EG$2</f>
        <v>18150.599999999999</v>
      </c>
      <c r="BG235" s="101">
        <f>+'2grid'!BG235*EH$2</f>
        <v>19846.5</v>
      </c>
      <c r="BH235" s="101">
        <f>+'2grid'!BH235*EI$2</f>
        <v>19998</v>
      </c>
      <c r="BI235" s="101">
        <f>+'2grid'!BI235*EJ$2</f>
        <v>20200</v>
      </c>
      <c r="BJ235" s="101">
        <f>+'2grid'!BJ235*EK$2</f>
        <v>20200</v>
      </c>
      <c r="BK235" s="101">
        <f>+'2grid'!BK235*EL$2</f>
        <v>20200</v>
      </c>
      <c r="BL235" s="101">
        <f>+'2grid'!BL235*EM$2</f>
        <v>20200</v>
      </c>
      <c r="BM235" s="101">
        <f>+'2grid'!BM235*EN$2</f>
        <v>20200</v>
      </c>
      <c r="BN235" s="101">
        <f>+'2grid'!BN235*EO$2</f>
        <v>20200</v>
      </c>
      <c r="BO235" s="101">
        <f>+'2grid'!BO235*EP$2</f>
        <v>20200</v>
      </c>
      <c r="BP235" s="101">
        <f>+'2grid'!BP235*EQ$2</f>
        <v>20200</v>
      </c>
      <c r="BQ235" s="101">
        <f>+'2grid'!BQ235*ER$2</f>
        <v>20200</v>
      </c>
      <c r="BR235" s="101">
        <f>+'2grid'!BR235*ES$2</f>
        <v>20200</v>
      </c>
      <c r="BS235" s="101">
        <f>+'2grid'!BS235*ET$2</f>
        <v>20200</v>
      </c>
      <c r="BT235" s="101">
        <f>+'2grid'!BT235*EU$2</f>
        <v>20200</v>
      </c>
      <c r="BU235" s="101">
        <f>+'2grid'!BU235*EV$2</f>
        <v>20200</v>
      </c>
      <c r="BV235" s="101">
        <f>+'2grid'!BV235*EW$2</f>
        <v>20200</v>
      </c>
      <c r="BW235" s="101">
        <f>+'2grid'!BW235*EX$2</f>
        <v>20200</v>
      </c>
      <c r="BX235" s="101">
        <f>+'2grid'!BX235*EY$2</f>
        <v>20200</v>
      </c>
      <c r="BY235" s="101">
        <f>+'2grid'!BY235*EZ$2</f>
        <v>20200</v>
      </c>
      <c r="BZ235" s="101">
        <f>+'2grid'!BZ235*FA$2</f>
        <v>20200</v>
      </c>
      <c r="CA235" s="101">
        <f>+'2grid'!CA235*FB$2</f>
        <v>20200</v>
      </c>
    </row>
    <row r="237" spans="1:79" x14ac:dyDescent="0.2">
      <c r="B237" s="105">
        <f t="shared" ref="B237:AG237" si="3">SUM(B2:B236)</f>
        <v>0</v>
      </c>
      <c r="C237" s="105">
        <f t="shared" si="3"/>
        <v>0</v>
      </c>
      <c r="D237" s="105">
        <f t="shared" si="3"/>
        <v>0</v>
      </c>
      <c r="E237" s="105">
        <f t="shared" si="3"/>
        <v>727.9478013697792</v>
      </c>
      <c r="F237" s="105">
        <f t="shared" si="3"/>
        <v>12226.803657131348</v>
      </c>
      <c r="G237" s="105">
        <f t="shared" si="3"/>
        <v>36771.166888812695</v>
      </c>
      <c r="H237" s="105">
        <f t="shared" si="3"/>
        <v>60755.989813012624</v>
      </c>
      <c r="I237" s="105">
        <f t="shared" si="3"/>
        <v>96524.096018189768</v>
      </c>
      <c r="J237" s="105">
        <f t="shared" si="3"/>
        <v>154725.47973522474</v>
      </c>
      <c r="K237" s="105">
        <f t="shared" si="3"/>
        <v>198946.70784247929</v>
      </c>
      <c r="L237" s="105">
        <f t="shared" si="3"/>
        <v>357297.7097876097</v>
      </c>
      <c r="M237" s="105">
        <f t="shared" si="3"/>
        <v>357740.24807761982</v>
      </c>
      <c r="N237" s="105">
        <f t="shared" si="3"/>
        <v>364976.05486190505</v>
      </c>
      <c r="O237" s="105">
        <f t="shared" si="3"/>
        <v>359197.974825349</v>
      </c>
      <c r="P237" s="105">
        <f t="shared" si="3"/>
        <v>376836.85163087363</v>
      </c>
      <c r="Q237" s="105">
        <f t="shared" si="3"/>
        <v>398872.88241383497</v>
      </c>
      <c r="R237" s="105">
        <f t="shared" si="3"/>
        <v>426911.83757889876</v>
      </c>
      <c r="S237" s="105">
        <f t="shared" si="3"/>
        <v>447067.14872959227</v>
      </c>
      <c r="T237" s="105">
        <f t="shared" si="3"/>
        <v>476170.33607933676</v>
      </c>
      <c r="U237" s="105">
        <f t="shared" si="3"/>
        <v>519174.76408020529</v>
      </c>
      <c r="V237" s="105">
        <f t="shared" si="3"/>
        <v>536190.91917081748</v>
      </c>
      <c r="W237" s="105">
        <f t="shared" si="3"/>
        <v>641551.69005927083</v>
      </c>
      <c r="X237" s="105">
        <f t="shared" si="3"/>
        <v>699611.59795005817</v>
      </c>
      <c r="Y237" s="105">
        <f t="shared" si="3"/>
        <v>700251.27651311981</v>
      </c>
      <c r="Z237" s="105">
        <f t="shared" si="3"/>
        <v>650874.79076998751</v>
      </c>
      <c r="AA237" s="105">
        <f t="shared" si="3"/>
        <v>677971.38433726772</v>
      </c>
      <c r="AB237" s="105">
        <f t="shared" si="3"/>
        <v>744499.99512363726</v>
      </c>
      <c r="AC237" s="105">
        <f t="shared" si="3"/>
        <v>829489.88253012253</v>
      </c>
      <c r="AD237" s="105">
        <f t="shared" si="3"/>
        <v>825561.16096074216</v>
      </c>
      <c r="AE237" s="105">
        <f t="shared" si="3"/>
        <v>842257.34876958164</v>
      </c>
      <c r="AF237" s="105">
        <f t="shared" si="3"/>
        <v>853323.74042140588</v>
      </c>
      <c r="AG237" s="105">
        <f t="shared" si="3"/>
        <v>869120.31066653552</v>
      </c>
      <c r="AH237" s="105">
        <f t="shared" ref="AH237:BM237" si="4">SUM(AH2:AH236)</f>
        <v>896704.20221138792</v>
      </c>
      <c r="AI237" s="105">
        <f t="shared" si="4"/>
        <v>919350.23007380345</v>
      </c>
      <c r="AJ237" s="105">
        <f t="shared" si="4"/>
        <v>945048.49168048927</v>
      </c>
      <c r="AK237" s="105">
        <f t="shared" si="4"/>
        <v>991645.94817046367</v>
      </c>
      <c r="AL237" s="105">
        <f t="shared" si="4"/>
        <v>1022998.3676662532</v>
      </c>
      <c r="AM237" s="105">
        <f t="shared" si="4"/>
        <v>1039076.9858528376</v>
      </c>
      <c r="AN237" s="105">
        <f t="shared" si="4"/>
        <v>1096625.3705820895</v>
      </c>
      <c r="AO237" s="105">
        <f t="shared" si="4"/>
        <v>1126894.7899095025</v>
      </c>
      <c r="AP237" s="105">
        <f t="shared" si="4"/>
        <v>1183938.8395347977</v>
      </c>
      <c r="AQ237" s="105">
        <f t="shared" si="4"/>
        <v>1234686.4196596139</v>
      </c>
      <c r="AR237" s="105">
        <f t="shared" si="4"/>
        <v>1278922.6289500645</v>
      </c>
      <c r="AS237" s="105">
        <f t="shared" si="4"/>
        <v>1314011.9538848777</v>
      </c>
      <c r="AT237" s="105">
        <f t="shared" si="4"/>
        <v>1307516.1940916751</v>
      </c>
      <c r="AU237" s="105">
        <f t="shared" si="4"/>
        <v>1370900.9736410277</v>
      </c>
      <c r="AV237" s="105">
        <f t="shared" si="4"/>
        <v>1464158.4110585668</v>
      </c>
      <c r="AW237" s="105">
        <f t="shared" si="4"/>
        <v>1576169.6135674573</v>
      </c>
      <c r="AX237" s="105">
        <f t="shared" si="4"/>
        <v>1728729.3645554914</v>
      </c>
      <c r="AY237" s="105">
        <f t="shared" si="4"/>
        <v>1846791.7996884342</v>
      </c>
      <c r="AZ237" s="105">
        <f t="shared" si="4"/>
        <v>1992952.577166274</v>
      </c>
      <c r="BA237" s="105">
        <f t="shared" si="4"/>
        <v>2210448.8647569264</v>
      </c>
      <c r="BB237" s="105">
        <f t="shared" si="4"/>
        <v>2406675.7456853776</v>
      </c>
      <c r="BC237" s="105">
        <f t="shared" si="4"/>
        <v>3167229.3856680556</v>
      </c>
      <c r="BD237" s="105">
        <f t="shared" si="4"/>
        <v>3208265.4406544012</v>
      </c>
      <c r="BE237" s="105">
        <f t="shared" si="4"/>
        <v>3271063.742240001</v>
      </c>
      <c r="BF237" s="105">
        <f t="shared" si="4"/>
        <v>3382659.3839999996</v>
      </c>
      <c r="BG237" s="105">
        <f t="shared" si="4"/>
        <v>3452374.6269999994</v>
      </c>
      <c r="BH237" s="105">
        <f t="shared" si="4"/>
        <v>3451252.0119999987</v>
      </c>
      <c r="BI237" s="105">
        <f t="shared" si="4"/>
        <v>3442949.3069999977</v>
      </c>
      <c r="BJ237" s="105">
        <f t="shared" si="4"/>
        <v>3423065.4369999985</v>
      </c>
      <c r="BK237" s="105">
        <f t="shared" si="4"/>
        <v>3428292.1869999981</v>
      </c>
      <c r="BL237" s="105">
        <f t="shared" si="4"/>
        <v>3422686.5859999973</v>
      </c>
      <c r="BM237" s="105">
        <f t="shared" si="4"/>
        <v>3418229.9610000001</v>
      </c>
      <c r="BN237" s="105">
        <f t="shared" ref="BN237:CA237" si="5">SUM(BN2:BN236)</f>
        <v>3415328.8369999994</v>
      </c>
      <c r="BO237" s="105">
        <f t="shared" si="5"/>
        <v>3408451.2419999973</v>
      </c>
      <c r="BP237" s="105">
        <f t="shared" si="5"/>
        <v>3398022.4869999983</v>
      </c>
      <c r="BQ237" s="105">
        <f t="shared" si="5"/>
        <v>3392391.9389999975</v>
      </c>
      <c r="BR237" s="105">
        <f t="shared" si="5"/>
        <v>3396886.5399999996</v>
      </c>
      <c r="BS237" s="105">
        <f t="shared" si="5"/>
        <v>3393806.2419999982</v>
      </c>
      <c r="BT237" s="105">
        <f t="shared" si="5"/>
        <v>3386020.7849333342</v>
      </c>
      <c r="BU237" s="105">
        <f t="shared" si="5"/>
        <v>3383899.2305555558</v>
      </c>
      <c r="BV237" s="105">
        <f t="shared" si="5"/>
        <v>3382556.8663392584</v>
      </c>
      <c r="BW237" s="105">
        <f t="shared" si="5"/>
        <v>3379667.9922676529</v>
      </c>
      <c r="BX237" s="105">
        <f t="shared" si="5"/>
        <v>3374943.3673471287</v>
      </c>
      <c r="BY237" s="105">
        <f t="shared" si="5"/>
        <v>3372010.9023593855</v>
      </c>
      <c r="BZ237" s="105">
        <f t="shared" si="5"/>
        <v>3369869.2696437254</v>
      </c>
      <c r="CA237" s="105">
        <f t="shared" si="5"/>
        <v>3366506.705943523</v>
      </c>
    </row>
  </sheetData>
  <phoneticPr fontId="6" type="noConversion"/>
  <pageMargins left="0.75" right="0.75" top="1" bottom="1" header="0.5" footer="0.5"/>
  <headerFooter alignWithMargins="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237"/>
  <sheetViews>
    <sheetView zoomScale="80" workbookViewId="0"/>
  </sheetViews>
  <sheetFormatPr defaultRowHeight="12.75" x14ac:dyDescent="0.2"/>
  <cols>
    <col min="2" max="79" width="9.83203125" customWidth="1"/>
    <col min="92" max="99" width="9.1640625" bestFit="1" customWidth="1"/>
    <col min="100" max="107" width="9" bestFit="1" customWidth="1"/>
  </cols>
  <sheetData>
    <row r="1" spans="1:158" x14ac:dyDescent="0.2">
      <c r="A1" s="9" t="s">
        <v>42</v>
      </c>
      <c r="B1" s="88" t="s">
        <v>322</v>
      </c>
      <c r="C1" s="88" t="s">
        <v>323</v>
      </c>
      <c r="D1" s="88" t="s">
        <v>324</v>
      </c>
      <c r="E1" s="88" t="s">
        <v>325</v>
      </c>
      <c r="F1" s="88" t="s">
        <v>326</v>
      </c>
      <c r="G1" s="88" t="s">
        <v>327</v>
      </c>
      <c r="H1" s="88" t="s">
        <v>328</v>
      </c>
      <c r="I1" s="88" t="s">
        <v>329</v>
      </c>
      <c r="J1" s="88" t="s">
        <v>330</v>
      </c>
      <c r="K1" s="88" t="s">
        <v>331</v>
      </c>
      <c r="L1" s="88" t="s">
        <v>332</v>
      </c>
      <c r="M1" s="88" t="s">
        <v>333</v>
      </c>
      <c r="N1" s="88" t="s">
        <v>334</v>
      </c>
      <c r="O1" s="88" t="s">
        <v>335</v>
      </c>
      <c r="P1" s="88" t="s">
        <v>336</v>
      </c>
      <c r="Q1" s="88" t="s">
        <v>337</v>
      </c>
      <c r="R1" s="88" t="s">
        <v>338</v>
      </c>
      <c r="S1" s="88" t="s">
        <v>339</v>
      </c>
      <c r="T1" s="88" t="s">
        <v>340</v>
      </c>
      <c r="U1" s="88" t="s">
        <v>341</v>
      </c>
      <c r="V1" s="88" t="s">
        <v>342</v>
      </c>
      <c r="W1" s="88" t="s">
        <v>343</v>
      </c>
      <c r="X1" s="88" t="s">
        <v>344</v>
      </c>
      <c r="Y1" s="88" t="s">
        <v>345</v>
      </c>
      <c r="Z1" s="88" t="s">
        <v>346</v>
      </c>
      <c r="AA1" s="88" t="s">
        <v>347</v>
      </c>
      <c r="AB1" s="88" t="s">
        <v>348</v>
      </c>
      <c r="AC1" s="89" t="s">
        <v>349</v>
      </c>
      <c r="AD1" s="89" t="s">
        <v>350</v>
      </c>
      <c r="AE1" s="90" t="s">
        <v>351</v>
      </c>
      <c r="AF1" s="90" t="s">
        <v>352</v>
      </c>
      <c r="AG1" s="90" t="s">
        <v>353</v>
      </c>
      <c r="AH1" s="90" t="s">
        <v>354</v>
      </c>
      <c r="AI1" s="90" t="s">
        <v>355</v>
      </c>
      <c r="AJ1" s="90" t="s">
        <v>356</v>
      </c>
      <c r="AK1" s="90" t="s">
        <v>357</v>
      </c>
      <c r="AL1" s="90" t="s">
        <v>358</v>
      </c>
      <c r="AM1" s="90" t="s">
        <v>359</v>
      </c>
      <c r="AN1" s="90" t="s">
        <v>360</v>
      </c>
      <c r="AO1" s="90" t="s">
        <v>361</v>
      </c>
      <c r="AP1" s="90" t="s">
        <v>362</v>
      </c>
      <c r="AQ1" s="90" t="s">
        <v>363</v>
      </c>
      <c r="AR1" s="90" t="s">
        <v>364</v>
      </c>
      <c r="AS1" s="90" t="s">
        <v>365</v>
      </c>
      <c r="AT1" s="90" t="s">
        <v>366</v>
      </c>
      <c r="AU1" s="90" t="s">
        <v>367</v>
      </c>
      <c r="AV1" s="90" t="s">
        <v>368</v>
      </c>
      <c r="AW1" s="90" t="s">
        <v>369</v>
      </c>
      <c r="AX1" s="90" t="s">
        <v>370</v>
      </c>
      <c r="AY1" s="90" t="s">
        <v>371</v>
      </c>
      <c r="AZ1" s="90" t="s">
        <v>372</v>
      </c>
      <c r="BA1" s="90" t="s">
        <v>373</v>
      </c>
      <c r="BB1" s="90" t="s">
        <v>374</v>
      </c>
      <c r="BC1" s="90" t="s">
        <v>375</v>
      </c>
      <c r="BD1" s="90" t="s">
        <v>376</v>
      </c>
      <c r="BE1" s="90" t="s">
        <v>377</v>
      </c>
      <c r="BF1" s="90" t="s">
        <v>378</v>
      </c>
      <c r="BG1" s="90" t="s">
        <v>379</v>
      </c>
      <c r="BH1" s="118" t="s">
        <v>411</v>
      </c>
      <c r="BI1" s="118" t="s">
        <v>412</v>
      </c>
      <c r="BJ1" s="118" t="s">
        <v>413</v>
      </c>
      <c r="BK1" s="118" t="s">
        <v>414</v>
      </c>
      <c r="BL1" s="118" t="s">
        <v>387</v>
      </c>
      <c r="BM1" s="118" t="s">
        <v>415</v>
      </c>
      <c r="BN1" s="118" t="s">
        <v>416</v>
      </c>
      <c r="BO1" s="118" t="s">
        <v>417</v>
      </c>
      <c r="BP1" s="118" t="s">
        <v>418</v>
      </c>
      <c r="BQ1" s="118" t="s">
        <v>419</v>
      </c>
      <c r="BR1" s="118" t="s">
        <v>420</v>
      </c>
      <c r="BS1" s="118" t="s">
        <v>421</v>
      </c>
      <c r="BT1" s="118" t="s">
        <v>422</v>
      </c>
      <c r="BU1" s="118" t="s">
        <v>423</v>
      </c>
      <c r="BV1" s="118" t="s">
        <v>424</v>
      </c>
      <c r="BW1" s="118" t="s">
        <v>425</v>
      </c>
      <c r="BX1" s="118" t="s">
        <v>426</v>
      </c>
      <c r="BY1" s="118" t="s">
        <v>427</v>
      </c>
      <c r="BZ1" s="118" t="s">
        <v>428</v>
      </c>
      <c r="CA1" s="118" t="s">
        <v>429</v>
      </c>
      <c r="CC1" s="10">
        <v>-10000</v>
      </c>
      <c r="CD1" s="10">
        <v>-9000</v>
      </c>
      <c r="CE1" s="10">
        <v>-8000</v>
      </c>
      <c r="CF1" s="10">
        <v>-7000</v>
      </c>
      <c r="CG1" s="10">
        <v>-6000</v>
      </c>
      <c r="CH1" s="10">
        <v>-5000</v>
      </c>
      <c r="CI1" s="10">
        <v>-4000</v>
      </c>
      <c r="CJ1" s="10">
        <v>-3000</v>
      </c>
      <c r="CK1" s="10">
        <v>-2000</v>
      </c>
      <c r="CL1" s="10">
        <v>-1000</v>
      </c>
      <c r="CM1" s="10">
        <v>0</v>
      </c>
      <c r="CN1" s="10">
        <v>100</v>
      </c>
      <c r="CO1" s="10">
        <v>200</v>
      </c>
      <c r="CP1" s="10">
        <v>300</v>
      </c>
      <c r="CQ1" s="10">
        <v>400</v>
      </c>
      <c r="CR1" s="10">
        <v>500</v>
      </c>
      <c r="CS1" s="10">
        <v>600</v>
      </c>
      <c r="CT1" s="10">
        <v>700</v>
      </c>
      <c r="CU1" s="10">
        <v>800</v>
      </c>
      <c r="CV1" s="10">
        <v>900</v>
      </c>
      <c r="CW1" s="10">
        <v>1000</v>
      </c>
      <c r="CX1" s="10">
        <v>1100</v>
      </c>
      <c r="CY1" s="10">
        <v>1200</v>
      </c>
      <c r="CZ1" s="10">
        <v>1300</v>
      </c>
      <c r="DA1" s="10">
        <v>1400</v>
      </c>
      <c r="DB1" s="10">
        <v>1500</v>
      </c>
      <c r="DC1" s="10">
        <v>1600</v>
      </c>
      <c r="DD1" s="9">
        <v>1700</v>
      </c>
      <c r="DE1" s="9">
        <v>1710</v>
      </c>
      <c r="DF1" s="9">
        <v>1720</v>
      </c>
      <c r="DG1" s="9">
        <v>1730</v>
      </c>
      <c r="DH1" s="9">
        <v>1740</v>
      </c>
      <c r="DI1" s="9">
        <v>1750</v>
      </c>
      <c r="DJ1" s="9">
        <v>1760</v>
      </c>
      <c r="DK1" s="9">
        <v>1770</v>
      </c>
      <c r="DL1" s="9">
        <v>1780</v>
      </c>
      <c r="DM1" s="9">
        <v>1790</v>
      </c>
      <c r="DN1" s="9">
        <v>1800</v>
      </c>
      <c r="DO1" s="9">
        <v>1810</v>
      </c>
      <c r="DP1" s="9">
        <v>1820</v>
      </c>
      <c r="DQ1" s="9">
        <v>1830</v>
      </c>
      <c r="DR1" s="9">
        <v>1840</v>
      </c>
      <c r="DS1" s="9">
        <v>1850</v>
      </c>
      <c r="DT1" s="9">
        <v>1860</v>
      </c>
      <c r="DU1" s="9">
        <v>1870</v>
      </c>
      <c r="DV1" s="9">
        <v>1880</v>
      </c>
      <c r="DW1" s="9">
        <v>1890</v>
      </c>
      <c r="DX1" s="9">
        <v>1900</v>
      </c>
      <c r="DY1" s="9">
        <v>1910</v>
      </c>
      <c r="DZ1" s="9">
        <v>1920</v>
      </c>
      <c r="EA1" s="9">
        <v>1930</v>
      </c>
      <c r="EB1" s="9">
        <v>1940</v>
      </c>
      <c r="EC1" s="9">
        <v>1950</v>
      </c>
      <c r="ED1" s="18">
        <v>1960</v>
      </c>
      <c r="EE1" s="18">
        <f>+ED1+10</f>
        <v>1970</v>
      </c>
      <c r="EF1" s="18">
        <f>+EE1+10</f>
        <v>1980</v>
      </c>
      <c r="EG1" s="18">
        <f>+EF1+10</f>
        <v>1990</v>
      </c>
      <c r="EH1" s="18">
        <f>+EG1+10</f>
        <v>2000</v>
      </c>
      <c r="EI1" s="18">
        <f>+EH1+1</f>
        <v>2001</v>
      </c>
      <c r="EJ1" s="18">
        <f>+EI1+1</f>
        <v>2002</v>
      </c>
      <c r="EK1" s="18">
        <f>+EJ1+1</f>
        <v>2003</v>
      </c>
      <c r="EL1" s="18">
        <f>+EK1+1</f>
        <v>2004</v>
      </c>
      <c r="EM1" s="104">
        <v>2005</v>
      </c>
      <c r="EN1" s="18">
        <f>+EM1+1</f>
        <v>2006</v>
      </c>
      <c r="EO1" s="18">
        <f t="shared" ref="EO1:FB1" si="0">+EN1+1</f>
        <v>2007</v>
      </c>
      <c r="EP1" s="18">
        <f t="shared" si="0"/>
        <v>2008</v>
      </c>
      <c r="EQ1" s="18">
        <f t="shared" si="0"/>
        <v>2009</v>
      </c>
      <c r="ER1" s="18">
        <f t="shared" si="0"/>
        <v>2010</v>
      </c>
      <c r="ES1" s="18">
        <f t="shared" si="0"/>
        <v>2011</v>
      </c>
      <c r="ET1" s="18">
        <f t="shared" si="0"/>
        <v>2012</v>
      </c>
      <c r="EU1" s="18">
        <f t="shared" si="0"/>
        <v>2013</v>
      </c>
      <c r="EV1" s="18">
        <f t="shared" si="0"/>
        <v>2014</v>
      </c>
      <c r="EW1" s="18">
        <f t="shared" si="0"/>
        <v>2015</v>
      </c>
      <c r="EX1" s="18">
        <f t="shared" si="0"/>
        <v>2016</v>
      </c>
      <c r="EY1" s="18">
        <f t="shared" si="0"/>
        <v>2017</v>
      </c>
      <c r="EZ1" s="18">
        <f t="shared" si="0"/>
        <v>2018</v>
      </c>
      <c r="FA1" s="18">
        <f t="shared" si="0"/>
        <v>2019</v>
      </c>
      <c r="FB1" s="18">
        <f t="shared" si="0"/>
        <v>2020</v>
      </c>
    </row>
    <row r="2" spans="1:158" x14ac:dyDescent="0.2">
      <c r="A2" s="9">
        <v>4</v>
      </c>
      <c r="B2" s="180">
        <f>IF(+'2grid'!B2*CC$2&lt;0,0,+'2grid'!B2*CC$2)</f>
        <v>0</v>
      </c>
      <c r="C2" s="180">
        <f>IF(+'2grid'!C2*CD$2&lt;0,0,+'2grid'!C2*CD$2)</f>
        <v>0</v>
      </c>
      <c r="D2" s="180">
        <f>IF(+'2grid'!D2*CE$2&lt;0,0,+'2grid'!D2*CE$2)</f>
        <v>0</v>
      </c>
      <c r="E2" s="180">
        <f>IF(+'2grid'!E2*CF$2&lt;0,0,+'2grid'!E2*CF$2)</f>
        <v>0</v>
      </c>
      <c r="F2" s="180">
        <f>IF(+'2grid'!F2*CG$2&lt;0,0,+'2grid'!F2*CG$2)</f>
        <v>0</v>
      </c>
      <c r="G2" s="180">
        <f>IF(+'2grid'!G2*CH$2&lt;0,0,+'2grid'!G2*CH$2)</f>
        <v>0</v>
      </c>
      <c r="H2" s="180">
        <f>IF(+'2grid'!H2*CI$2&lt;0,0,+'2grid'!H2*CI$2)</f>
        <v>0</v>
      </c>
      <c r="I2" s="180">
        <f>IF(+'2grid'!I2*CJ$2&lt;0,0,+'2grid'!I2*CJ$2)</f>
        <v>0</v>
      </c>
      <c r="J2" s="180">
        <f>IF(+'2grid'!J2*CK$2&lt;0,0,+'2grid'!J2*CK$2)</f>
        <v>0</v>
      </c>
      <c r="K2" s="180">
        <f>IF(+'2grid'!K2*CL$2&lt;0,0,+'2grid'!K2*CL$2)</f>
        <v>0</v>
      </c>
      <c r="L2" s="180">
        <f>IF(+'2grid'!L2*CM$2&lt;0,0,+'2grid'!L2*CM$2)</f>
        <v>0</v>
      </c>
      <c r="M2" s="180">
        <f>IF(+'2grid'!M2*CN$2&lt;0,0,+'2grid'!M2*CN$2)</f>
        <v>0</v>
      </c>
      <c r="N2" s="180">
        <f>IF(+'2grid'!N2*CO$2&lt;0,0,+'2grid'!N2*CO$2)</f>
        <v>0</v>
      </c>
      <c r="O2" s="180">
        <f>IF(+'2grid'!O2*CP$2&lt;0,0,+'2grid'!O2*CP$2)</f>
        <v>0</v>
      </c>
      <c r="P2" s="180">
        <f>IF(+'2grid'!P2*CQ$2&lt;0,0,+'2grid'!P2*CQ$2)</f>
        <v>0</v>
      </c>
      <c r="Q2" s="180">
        <f>IF(+'2grid'!Q2*CR$2&lt;0,0,+'2grid'!Q2*CR$2)</f>
        <v>0</v>
      </c>
      <c r="R2" s="180">
        <f>IF(+'2grid'!R2*CS$2&lt;0,0,+'2grid'!R2*CS$2)</f>
        <v>0</v>
      </c>
      <c r="S2" s="180">
        <f>IF(+'2grid'!S2*CT$2&lt;0,0,+'2grid'!S2*CT$2)</f>
        <v>0</v>
      </c>
      <c r="T2" s="180">
        <f>IF(+'2grid'!T2*CU$2&lt;0,0,+'2grid'!T2*CU$2)</f>
        <v>0</v>
      </c>
      <c r="U2" s="180">
        <f>IF(+'2grid'!U2*CV$2&lt;0,0,+'2grid'!U2*CV$2)</f>
        <v>204.6363730831778</v>
      </c>
      <c r="V2" s="180">
        <f>IF(+'2grid'!V2*CW$2&lt;0,0,+'2grid'!V2*CW$2)</f>
        <v>602.38602281519672</v>
      </c>
      <c r="W2" s="180">
        <f>IF(+'2grid'!W2*CX$2&lt;0,0,+'2grid'!W2*CX$2)</f>
        <v>1062.940595445973</v>
      </c>
      <c r="X2" s="180">
        <f>IF(+'2grid'!X2*CY$2&lt;0,0,+'2grid'!X2*CY$2)</f>
        <v>1571.1080006477673</v>
      </c>
      <c r="Y2" s="180">
        <f>IF(+'2grid'!Y2*CZ$2&lt;0,0,+'2grid'!Y2*CZ$2)</f>
        <v>1418.1746755800932</v>
      </c>
      <c r="Z2" s="180">
        <f>IF(+'2grid'!Z2*DA$2&lt;0,0,+'2grid'!Z2*DA$2)</f>
        <v>1862.5719665949985</v>
      </c>
      <c r="AA2" s="180">
        <f>IF(+'2grid'!AA2*DB$2&lt;0,0,+'2grid'!AA2*DB$2)</f>
        <v>2354.7854649373794</v>
      </c>
      <c r="AB2" s="180">
        <f>IF(+'2grid'!AB2*DC$2&lt;0,0,+'2grid'!AB2*DC$2)</f>
        <v>3406.0993118045571</v>
      </c>
      <c r="AC2" s="180">
        <f>IF(+'2grid'!AC2*DD$2&lt;0,0,+'2grid'!AC2*DD$2)</f>
        <v>3871.2600123142988</v>
      </c>
      <c r="AD2" s="180">
        <f>IF(+'2grid'!AD2*DE$2&lt;0,0,+'2grid'!AD2*DE$2)</f>
        <v>4126.524835922105</v>
      </c>
      <c r="AE2" s="180">
        <f>IF(+'2grid'!AE2*DF$2&lt;0,0,+'2grid'!AE2*DF$2)</f>
        <v>4383.8710358255557</v>
      </c>
      <c r="AF2" s="180">
        <f>IF(+'2grid'!AF2*DG$2&lt;0,0,+'2grid'!AF2*DG$2)</f>
        <v>4650.876661942325</v>
      </c>
      <c r="AG2" s="180">
        <f>IF(+'2grid'!AG2*DH$2&lt;0,0,+'2grid'!AG2*DH$2)</f>
        <v>4927.8498931151544</v>
      </c>
      <c r="AH2" s="180">
        <f>IF(+'2grid'!AH2*DI$2&lt;0,0,+'2grid'!AH2*DI$2)</f>
        <v>5215.1079716468848</v>
      </c>
      <c r="AI2" s="180">
        <f>IF(+'2grid'!AI2*DJ$2&lt;0,0,+'2grid'!AI2*DJ$2)</f>
        <v>5512.9774570735599</v>
      </c>
      <c r="AJ2" s="180">
        <f>IF(+'2grid'!AJ2*DK$2&lt;0,0,+'2grid'!AJ2*DK$2)</f>
        <v>5821.7944868127324</v>
      </c>
      <c r="AK2" s="180">
        <f>IF(+'2grid'!AK2*DL$2&lt;0,0,+'2grid'!AK2*DL$2)</f>
        <v>6141.9050438688055</v>
      </c>
      <c r="AL2" s="180">
        <f>IF(+'2grid'!AL2*DM$2&lt;0,0,+'2grid'!AL2*DM$2)</f>
        <v>6473.6652317820908</v>
      </c>
      <c r="AM2" s="180">
        <f>IF(+'2grid'!AM2*DN$2&lt;0,0,+'2grid'!AM2*DN$2)</f>
        <v>6817.4415570129913</v>
      </c>
      <c r="AN2" s="180">
        <f>IF(+'2grid'!AN2*DO$2&lt;0,0,+'2grid'!AN2*DO$2)</f>
        <v>7173.6112189578589</v>
      </c>
      <c r="AO2" s="180">
        <f>IF(+'2grid'!AO2*DP$2&lt;0,0,+'2grid'!AO2*DP$2)</f>
        <v>7542.5624077979683</v>
      </c>
      <c r="AP2" s="180">
        <f>IF(+'2grid'!AP2*DQ$2&lt;0,0,+'2grid'!AP2*DQ$2)</f>
        <v>8005.6570684365015</v>
      </c>
      <c r="AQ2" s="180">
        <f>IF(+'2grid'!AQ2*DR$2&lt;0,0,+'2grid'!AQ2*DR$2)</f>
        <v>8675.228033355661</v>
      </c>
      <c r="AR2" s="180">
        <f>IF(+'2grid'!AR2*DS$2&lt;0,0,+'2grid'!AR2*DS$2)</f>
        <v>9394.6171717173056</v>
      </c>
      <c r="AS2" s="180">
        <f>IF(+'2grid'!AS2*DT$2&lt;0,0,+'2grid'!AS2*DT$2)</f>
        <v>10167.300378739523</v>
      </c>
      <c r="AT2" s="180">
        <f>IF(+'2grid'!AT2*DU$2&lt;0,0,+'2grid'!AT2*DU$2)</f>
        <v>10996.986389818081</v>
      </c>
      <c r="AU2" s="180">
        <f>IF(+'2grid'!AU2*DV$2&lt;0,0,+'2grid'!AU2*DV$2)</f>
        <v>12064.519943504807</v>
      </c>
      <c r="AV2" s="180">
        <f>IF(+'2grid'!AV2*DW$2&lt;0,0,+'2grid'!AV2*DW$2)</f>
        <v>13377.583575688399</v>
      </c>
      <c r="AW2" s="180">
        <f>IF(+'2grid'!AW2*DX$2&lt;0,0,+'2grid'!AW2*DX$2)</f>
        <v>14825.891411604647</v>
      </c>
      <c r="AX2" s="180">
        <f>IF(+'2grid'!AX2*DY$2&lt;0,0,+'2grid'!AX2*DY$2)</f>
        <v>16208.669142453471</v>
      </c>
      <c r="AY2" s="180">
        <f>IF(+'2grid'!AY2*DZ$2&lt;0,0,+'2grid'!AY2*DZ$2)</f>
        <v>18084.017212827905</v>
      </c>
      <c r="AZ2" s="180">
        <f>IF(+'2grid'!AZ2*EA$2&lt;0,0,+'2grid'!AZ2*EA$2)</f>
        <v>19990.596016101728</v>
      </c>
      <c r="BA2" s="180">
        <f>IF(+'2grid'!BA2*EB$2&lt;0,0,+'2grid'!BA2*EB$2)</f>
        <v>21928.429882206859</v>
      </c>
      <c r="BB2" s="180">
        <f>IF(+'2grid'!BB2*EC$2&lt;0,0,+'2grid'!BB2*EC$2)</f>
        <v>23897.54311466607</v>
      </c>
      <c r="BC2" s="180">
        <f>IF(+'2grid'!BC2*ED$2&lt;0,0,+'2grid'!BC2*ED$2)</f>
        <v>28440</v>
      </c>
      <c r="BD2" s="180">
        <f>IF(+'2grid'!BD2*EE$2&lt;0,0,+'2grid'!BD2*EE$2)</f>
        <v>28680</v>
      </c>
      <c r="BE2" s="180">
        <f>IF(+'2grid'!BE2*EF$2&lt;0,0,+'2grid'!BE2*EF$2)</f>
        <v>28920</v>
      </c>
      <c r="BF2" s="180">
        <f>IF(+'2grid'!BF2*EG$2&lt;0,0,+'2grid'!BF2*EG$2)</f>
        <v>29160</v>
      </c>
      <c r="BG2" s="180">
        <f>IF(+'2grid'!BG2*EH$2&lt;0,0,+'2grid'!BG2*EH$2)</f>
        <v>29400</v>
      </c>
      <c r="BH2" s="180">
        <f>IF(+'2grid'!BH2*EI$2&lt;0,0,+'2grid'!BH2*EI$2)</f>
        <v>29400</v>
      </c>
      <c r="BI2" s="180">
        <f>IF(+'2grid'!BI2*EJ$2&lt;0,0,+'2grid'!BI2*EJ$2)</f>
        <v>29400</v>
      </c>
      <c r="BJ2" s="180">
        <f>IF(+'2grid'!BJ2*EK$2&lt;0,0,+'2grid'!BJ2*EK$2)</f>
        <v>29400</v>
      </c>
      <c r="BK2" s="180">
        <f>IF(+'2grid'!BK2*EL$2&lt;0,0,+'2grid'!BK2*EL$2)</f>
        <v>29400</v>
      </c>
      <c r="BL2" s="180">
        <f>IF(+'2grid'!BL2*EM$2&lt;0,0,+'2grid'!BL2*EM$2)</f>
        <v>29400</v>
      </c>
      <c r="BM2" s="180">
        <f>IF(+'2grid'!BM2*EN$2&lt;0,0,+'2grid'!BM2*EN$2)</f>
        <v>29400</v>
      </c>
      <c r="BN2" s="180">
        <f>IF(+'2grid'!BN2*EO$2&lt;0,0,+'2grid'!BN2*EO$2)</f>
        <v>29400</v>
      </c>
      <c r="BO2" s="180">
        <f>IF(+'2grid'!BO2*EP$2&lt;0,0,+'2grid'!BO2*EP$2)</f>
        <v>29400</v>
      </c>
      <c r="BP2" s="180">
        <f>IF(+'2grid'!BP2*EQ$2&lt;0,0,+'2grid'!BP2*EQ$2)</f>
        <v>29400</v>
      </c>
      <c r="BQ2" s="180">
        <f>IF(+'2grid'!BQ2*ER$2&lt;0,0,+'2grid'!BQ2*ER$2)</f>
        <v>29400</v>
      </c>
      <c r="BR2" s="180">
        <f>IF(+'2grid'!BR2*ES$2&lt;0,0,+'2grid'!BR2*ES$2)</f>
        <v>29400</v>
      </c>
      <c r="BS2" s="180">
        <f>IF(+'2grid'!BS2*ET$2&lt;0,0,+'2grid'!BS2*ET$2)</f>
        <v>29400</v>
      </c>
      <c r="BT2" s="180">
        <f>IF(+'2grid'!BT2*EU$2&lt;0,0,+'2grid'!BT2*EU$2)</f>
        <v>29400</v>
      </c>
      <c r="BU2" s="180">
        <f>IF(+'2grid'!BU2*EV$2&lt;0,0,+'2grid'!BU2*EV$2)</f>
        <v>29400</v>
      </c>
      <c r="BV2" s="180">
        <f>IF(+'2grid'!BV2*EW$2&lt;0,0,+'2grid'!BV2*EW$2)</f>
        <v>29400</v>
      </c>
      <c r="BW2" s="180">
        <f>IF(+'2grid'!BW2*EX$2&lt;0,0,+'2grid'!BW2*EX$2)</f>
        <v>29400</v>
      </c>
      <c r="BX2" s="180">
        <f>IF(+'2grid'!BX2*EY$2&lt;0,0,+'2grid'!BX2*EY$2)</f>
        <v>29400</v>
      </c>
      <c r="BY2" s="180">
        <f>IF(+'2grid'!BY2*EZ$2&lt;0,0,+'2grid'!BY2*EZ$2)</f>
        <v>29400</v>
      </c>
      <c r="BZ2" s="180">
        <f>IF(+'2grid'!BZ2*FA$2&lt;0,0,+'2grid'!BZ2*FA$2)</f>
        <v>29400</v>
      </c>
      <c r="CA2" s="180">
        <f>IF(+'2grid'!CA2*FB$2&lt;0,0,+'2grid'!CA2*FB$2)</f>
        <v>29400</v>
      </c>
      <c r="CB2" s="102" t="s">
        <v>402</v>
      </c>
      <c r="CC2" s="103">
        <f>1+(CC3/100)</f>
        <v>-1</v>
      </c>
      <c r="CD2" s="103">
        <f t="shared" ref="CD2:EH2" si="1">1+(CD3/100)</f>
        <v>-0.95</v>
      </c>
      <c r="CE2" s="103">
        <f t="shared" si="1"/>
        <v>-0.89999999999999991</v>
      </c>
      <c r="CF2" s="103">
        <f t="shared" si="1"/>
        <v>-0.85000000000000009</v>
      </c>
      <c r="CG2" s="103">
        <f t="shared" si="1"/>
        <v>-0.8</v>
      </c>
      <c r="CH2" s="103">
        <f t="shared" si="1"/>
        <v>-0.75</v>
      </c>
      <c r="CI2" s="103">
        <f t="shared" si="1"/>
        <v>-0.7</v>
      </c>
      <c r="CJ2" s="103">
        <f t="shared" si="1"/>
        <v>-0.64999999999999991</v>
      </c>
      <c r="CK2" s="103">
        <f t="shared" si="1"/>
        <v>-0.60000000000000009</v>
      </c>
      <c r="CL2" s="103">
        <f t="shared" si="1"/>
        <v>-0.55000000000000004</v>
      </c>
      <c r="CM2" s="103">
        <f t="shared" si="1"/>
        <v>-0.5</v>
      </c>
      <c r="CN2" s="182">
        <f t="shared" si="1"/>
        <v>-0.44117647058823528</v>
      </c>
      <c r="CO2" s="182">
        <f t="shared" si="1"/>
        <v>-0.38235294117647078</v>
      </c>
      <c r="CP2" s="182">
        <f t="shared" si="1"/>
        <v>-0.32352941176470584</v>
      </c>
      <c r="CQ2" s="182">
        <f t="shared" si="1"/>
        <v>-0.26470588235294112</v>
      </c>
      <c r="CR2" s="182">
        <f t="shared" si="1"/>
        <v>-0.20588235294117663</v>
      </c>
      <c r="CS2" s="182">
        <f t="shared" si="1"/>
        <v>-0.14705882352941169</v>
      </c>
      <c r="CT2" s="182">
        <f t="shared" si="1"/>
        <v>-8.8235294117646967E-2</v>
      </c>
      <c r="CU2" s="182">
        <f t="shared" si="1"/>
        <v>-2.9411764705882248E-2</v>
      </c>
      <c r="CV2" s="182">
        <f t="shared" si="1"/>
        <v>2.9411764705882359E-2</v>
      </c>
      <c r="CW2" s="182">
        <f t="shared" si="1"/>
        <v>8.8235294117646967E-2</v>
      </c>
      <c r="CX2" s="182">
        <f t="shared" si="1"/>
        <v>0.14705882352941169</v>
      </c>
      <c r="CY2" s="182">
        <f t="shared" si="1"/>
        <v>0.20588235294117652</v>
      </c>
      <c r="CZ2" s="182">
        <f t="shared" si="1"/>
        <v>0.26470588235294112</v>
      </c>
      <c r="DA2" s="182">
        <f t="shared" si="1"/>
        <v>0.32352941176470595</v>
      </c>
      <c r="DB2" s="182">
        <f t="shared" si="1"/>
        <v>0.38235294117647056</v>
      </c>
      <c r="DC2" s="182">
        <f t="shared" si="1"/>
        <v>0.44117647058823517</v>
      </c>
      <c r="DD2" s="103">
        <f t="shared" si="1"/>
        <v>0.5</v>
      </c>
      <c r="DE2" s="103">
        <f t="shared" si="1"/>
        <v>0.52</v>
      </c>
      <c r="DF2" s="103">
        <f t="shared" si="1"/>
        <v>0.54</v>
      </c>
      <c r="DG2" s="103">
        <f t="shared" si="1"/>
        <v>0.56000000000000005</v>
      </c>
      <c r="DH2" s="103">
        <f t="shared" si="1"/>
        <v>0.58000000000000007</v>
      </c>
      <c r="DI2" s="103">
        <f t="shared" si="1"/>
        <v>0.6</v>
      </c>
      <c r="DJ2" s="103">
        <f t="shared" si="1"/>
        <v>0.62</v>
      </c>
      <c r="DK2" s="103">
        <f t="shared" si="1"/>
        <v>0.64</v>
      </c>
      <c r="DL2" s="103">
        <f t="shared" si="1"/>
        <v>0.65999999999999992</v>
      </c>
      <c r="DM2" s="103">
        <f t="shared" si="1"/>
        <v>0.67999999999999994</v>
      </c>
      <c r="DN2" s="103">
        <f t="shared" si="1"/>
        <v>0.7</v>
      </c>
      <c r="DO2" s="103">
        <f t="shared" si="1"/>
        <v>0.72</v>
      </c>
      <c r="DP2" s="103">
        <f t="shared" si="1"/>
        <v>0.74</v>
      </c>
      <c r="DQ2" s="103">
        <f t="shared" si="1"/>
        <v>0.76</v>
      </c>
      <c r="DR2" s="103">
        <f t="shared" si="1"/>
        <v>0.78</v>
      </c>
      <c r="DS2" s="103">
        <f t="shared" si="1"/>
        <v>0.8</v>
      </c>
      <c r="DT2" s="103">
        <f t="shared" si="1"/>
        <v>0.82000000000000006</v>
      </c>
      <c r="DU2" s="103">
        <f t="shared" si="1"/>
        <v>0.84</v>
      </c>
      <c r="DV2" s="103">
        <f t="shared" si="1"/>
        <v>0.86</v>
      </c>
      <c r="DW2" s="103">
        <f t="shared" si="1"/>
        <v>0.88</v>
      </c>
      <c r="DX2" s="103">
        <f t="shared" si="1"/>
        <v>0.9</v>
      </c>
      <c r="DY2" s="103">
        <f t="shared" si="1"/>
        <v>0.90800000000000003</v>
      </c>
      <c r="DZ2" s="103">
        <f t="shared" si="1"/>
        <v>0.91600000000000004</v>
      </c>
      <c r="EA2" s="103">
        <f t="shared" si="1"/>
        <v>0.92400000000000004</v>
      </c>
      <c r="EB2" s="103">
        <f t="shared" si="1"/>
        <v>0.93199999999999994</v>
      </c>
      <c r="EC2" s="103">
        <f t="shared" si="1"/>
        <v>0.94</v>
      </c>
      <c r="ED2" s="103">
        <f t="shared" si="1"/>
        <v>0.94799999999999995</v>
      </c>
      <c r="EE2" s="103">
        <f t="shared" si="1"/>
        <v>0.95599999999999996</v>
      </c>
      <c r="EF2" s="103">
        <f t="shared" si="1"/>
        <v>0.96399999999999997</v>
      </c>
      <c r="EG2" s="103">
        <f t="shared" si="1"/>
        <v>0.97199999999999998</v>
      </c>
      <c r="EH2" s="103">
        <f t="shared" si="1"/>
        <v>0.98</v>
      </c>
      <c r="EI2" s="103">
        <f>+EH2</f>
        <v>0.98</v>
      </c>
      <c r="EJ2" s="103">
        <f t="shared" ref="EJ2:FB3" si="2">+EI2</f>
        <v>0.98</v>
      </c>
      <c r="EK2" s="103">
        <f t="shared" si="2"/>
        <v>0.98</v>
      </c>
      <c r="EL2" s="103">
        <f t="shared" si="2"/>
        <v>0.98</v>
      </c>
      <c r="EM2" s="103">
        <f t="shared" si="2"/>
        <v>0.98</v>
      </c>
      <c r="EN2" s="103">
        <f t="shared" si="2"/>
        <v>0.98</v>
      </c>
      <c r="EO2" s="103">
        <f t="shared" si="2"/>
        <v>0.98</v>
      </c>
      <c r="EP2" s="103">
        <f t="shared" si="2"/>
        <v>0.98</v>
      </c>
      <c r="EQ2" s="103">
        <f t="shared" si="2"/>
        <v>0.98</v>
      </c>
      <c r="ER2" s="103">
        <f t="shared" si="2"/>
        <v>0.98</v>
      </c>
      <c r="ES2" s="103">
        <f t="shared" si="2"/>
        <v>0.98</v>
      </c>
      <c r="ET2" s="103">
        <f t="shared" si="2"/>
        <v>0.98</v>
      </c>
      <c r="EU2" s="103">
        <f t="shared" si="2"/>
        <v>0.98</v>
      </c>
      <c r="EV2" s="103">
        <f t="shared" si="2"/>
        <v>0.98</v>
      </c>
      <c r="EW2" s="103">
        <f t="shared" si="2"/>
        <v>0.98</v>
      </c>
      <c r="EX2" s="103">
        <f t="shared" si="2"/>
        <v>0.98</v>
      </c>
      <c r="EY2" s="103">
        <f t="shared" si="2"/>
        <v>0.98</v>
      </c>
      <c r="EZ2" s="103">
        <f t="shared" si="2"/>
        <v>0.98</v>
      </c>
      <c r="FA2" s="103">
        <f t="shared" si="2"/>
        <v>0.98</v>
      </c>
      <c r="FB2" s="103">
        <f t="shared" si="2"/>
        <v>0.98</v>
      </c>
    </row>
    <row r="3" spans="1:158" x14ac:dyDescent="0.2">
      <c r="A3" s="9">
        <v>8</v>
      </c>
      <c r="B3" s="180">
        <f>IF(+'2grid'!B3*CC$2&lt;0,0,+'2grid'!B3*CC$2)</f>
        <v>0</v>
      </c>
      <c r="C3" s="180">
        <f>IF(+'2grid'!C3*CD$2&lt;0,0,+'2grid'!C3*CD$2)</f>
        <v>0</v>
      </c>
      <c r="D3" s="180">
        <f>IF(+'2grid'!D3*CE$2&lt;0,0,+'2grid'!D3*CE$2)</f>
        <v>0</v>
      </c>
      <c r="E3" s="180">
        <f>IF(+'2grid'!E3*CF$2&lt;0,0,+'2grid'!E3*CF$2)</f>
        <v>0</v>
      </c>
      <c r="F3" s="180">
        <f>IF(+'2grid'!F3*CG$2&lt;0,0,+'2grid'!F3*CG$2)</f>
        <v>0</v>
      </c>
      <c r="G3" s="180">
        <f>IF(+'2grid'!G3*CH$2&lt;0,0,+'2grid'!G3*CH$2)</f>
        <v>0</v>
      </c>
      <c r="H3" s="180">
        <f>IF(+'2grid'!H3*CI$2&lt;0,0,+'2grid'!H3*CI$2)</f>
        <v>0</v>
      </c>
      <c r="I3" s="180">
        <f>IF(+'2grid'!I3*CJ$2&lt;0,0,+'2grid'!I3*CJ$2)</f>
        <v>0</v>
      </c>
      <c r="J3" s="180">
        <f>IF(+'2grid'!J3*CK$2&lt;0,0,+'2grid'!J3*CK$2)</f>
        <v>0</v>
      </c>
      <c r="K3" s="180">
        <f>IF(+'2grid'!K3*CL$2&lt;0,0,+'2grid'!K3*CL$2)</f>
        <v>0</v>
      </c>
      <c r="L3" s="180">
        <f>IF(+'2grid'!L3*CM$2&lt;0,0,+'2grid'!L3*CM$2)</f>
        <v>0</v>
      </c>
      <c r="M3" s="180">
        <f>IF(+'2grid'!M3*CN$2&lt;0,0,+'2grid'!M3*CN$2)</f>
        <v>0</v>
      </c>
      <c r="N3" s="180">
        <f>IF(+'2grid'!N3*CO$2&lt;0,0,+'2grid'!N3*CO$2)</f>
        <v>0</v>
      </c>
      <c r="O3" s="180">
        <f>IF(+'2grid'!O3*CP$2&lt;0,0,+'2grid'!O3*CP$2)</f>
        <v>0</v>
      </c>
      <c r="P3" s="180">
        <f>IF(+'2grid'!P3*CQ$2&lt;0,0,+'2grid'!P3*CQ$2)</f>
        <v>0</v>
      </c>
      <c r="Q3" s="180">
        <f>IF(+'2grid'!Q3*CR$2&lt;0,0,+'2grid'!Q3*CR$2)</f>
        <v>0</v>
      </c>
      <c r="R3" s="180">
        <f>IF(+'2grid'!R3*CS$2&lt;0,0,+'2grid'!R3*CS$2)</f>
        <v>0</v>
      </c>
      <c r="S3" s="180">
        <f>IF(+'2grid'!S3*CT$2&lt;0,0,+'2grid'!S3*CT$2)</f>
        <v>0</v>
      </c>
      <c r="T3" s="180">
        <f>IF(+'2grid'!T3*CU$2&lt;0,0,+'2grid'!T3*CU$2)</f>
        <v>0</v>
      </c>
      <c r="U3" s="180">
        <f>IF(+'2grid'!U3*CV$2&lt;0,0,+'2grid'!U3*CV$2)</f>
        <v>14.058321955942873</v>
      </c>
      <c r="V3" s="180">
        <f>IF(+'2grid'!V3*CW$2&lt;0,0,+'2grid'!V3*CW$2)</f>
        <v>44.735588795518169</v>
      </c>
      <c r="W3" s="180">
        <f>IF(+'2grid'!W3*CX$2&lt;0,0,+'2grid'!W3*CX$2)</f>
        <v>94.893673202614352</v>
      </c>
      <c r="X3" s="180">
        <f>IF(+'2grid'!X3*CY$2&lt;0,0,+'2grid'!X3*CY$2)</f>
        <v>105.17382113289764</v>
      </c>
      <c r="Y3" s="180">
        <f>IF(+'2grid'!Y3*CZ$2&lt;0,0,+'2grid'!Y3*CZ$2)</f>
        <v>99.638356862745084</v>
      </c>
      <c r="Z3" s="180">
        <f>IF(+'2grid'!Z3*DA$2&lt;0,0,+'2grid'!Z3*DA$2)</f>
        <v>140.5156314731021</v>
      </c>
      <c r="AA3" s="180">
        <f>IF(+'2grid'!AA3*DB$2&lt;0,0,+'2grid'!AA3*DB$2)</f>
        <v>119.93505918663766</v>
      </c>
      <c r="AB3" s="180">
        <f>IF(+'2grid'!AB3*DC$2&lt;0,0,+'2grid'!AB3*DC$2)</f>
        <v>112.68623692810453</v>
      </c>
      <c r="AC3" s="180">
        <f>IF(+'2grid'!AC3*DD$2&lt;0,0,+'2grid'!AC3*DD$2)</f>
        <v>186.1375897435897</v>
      </c>
      <c r="AD3" s="180">
        <f>IF(+'2grid'!AD3*DE$2&lt;0,0,+'2grid'!AD3*DE$2)</f>
        <v>185.57412191713979</v>
      </c>
      <c r="AE3" s="180">
        <f>IF(+'2grid'!AE3*DF$2&lt;0,0,+'2grid'!AE3*DF$2)</f>
        <v>183.22384608876283</v>
      </c>
      <c r="AF3" s="180">
        <f>IF(+'2grid'!AF3*DG$2&lt;0,0,+'2grid'!AF3*DG$2)</f>
        <v>178.95668078316962</v>
      </c>
      <c r="AG3" s="180">
        <f>IF(+'2grid'!AG3*DH$2&lt;0,0,+'2grid'!AG3*DH$2)</f>
        <v>172.64254452507066</v>
      </c>
      <c r="AH3" s="180">
        <f>IF(+'2grid'!AH3*DI$2&lt;0,0,+'2grid'!AH3*DI$2)</f>
        <v>164.15135583917649</v>
      </c>
      <c r="AI3" s="180">
        <f>IF(+'2grid'!AI3*DJ$2&lt;0,0,+'2grid'!AI3*DJ$2)</f>
        <v>167.43213853681132</v>
      </c>
      <c r="AJ3" s="180">
        <f>IF(+'2grid'!AJ3*DK$2&lt;0,0,+'2grid'!AJ3*DK$2)</f>
        <v>170.08455896813538</v>
      </c>
      <c r="AK3" s="180">
        <f>IF(+'2grid'!AK3*DL$2&lt;0,0,+'2grid'!AK3*DL$2)</f>
        <v>172.06295975836554</v>
      </c>
      <c r="AL3" s="180">
        <f>IF(+'2grid'!AL3*DM$2&lt;0,0,+'2grid'!AL3*DM$2)</f>
        <v>173.32168353271862</v>
      </c>
      <c r="AM3" s="180">
        <f>IF(+'2grid'!AM3*DN$2&lt;0,0,+'2grid'!AM3*DN$2)</f>
        <v>173.81507291641154</v>
      </c>
      <c r="AN3" s="180">
        <f>IF(+'2grid'!AN3*DO$2&lt;0,0,+'2grid'!AN3*DO$2)</f>
        <v>181.18148834741601</v>
      </c>
      <c r="AO3" s="180">
        <f>IF(+'2grid'!AO3*DP$2&lt;0,0,+'2grid'!AO3*DP$2)</f>
        <v>188.54185800680122</v>
      </c>
      <c r="AP3" s="180">
        <f>IF(+'2grid'!AP3*DQ$2&lt;0,0,+'2grid'!AP3*DQ$2)</f>
        <v>194.16947820916462</v>
      </c>
      <c r="AQ3" s="180">
        <f>IF(+'2grid'!AQ3*DR$2&lt;0,0,+'2grid'!AQ3*DR$2)</f>
        <v>208.32315910727741</v>
      </c>
      <c r="AR3" s="180">
        <f>IF(+'2grid'!AR3*DS$2&lt;0,0,+'2grid'!AR3*DS$2)</f>
        <v>223.31423881791704</v>
      </c>
      <c r="AS3" s="180">
        <f>IF(+'2grid'!AS3*DT$2&lt;0,0,+'2grid'!AS3*DT$2)</f>
        <v>248.74268818876311</v>
      </c>
      <c r="AT3" s="180">
        <f>IF(+'2grid'!AT3*DU$2&lt;0,0,+'2grid'!AT3*DU$2)</f>
        <v>274.425442531378</v>
      </c>
      <c r="AU3" s="180">
        <f>IF(+'2grid'!AU3*DV$2&lt;0,0,+'2grid'!AU3*DV$2)</f>
        <v>304.8999293545096</v>
      </c>
      <c r="AV3" s="180">
        <f>IF(+'2grid'!AV3*DW$2&lt;0,0,+'2grid'!AV3*DW$2)</f>
        <v>335.59497159895039</v>
      </c>
      <c r="AW3" s="180">
        <f>IF(+'2grid'!AW3*DX$2&lt;0,0,+'2grid'!AW3*DX$2)</f>
        <v>372.26634741400511</v>
      </c>
      <c r="AX3" s="180">
        <f>IF(+'2grid'!AX3*DY$2&lt;0,0,+'2grid'!AX3*DY$2)</f>
        <v>403.76912858896429</v>
      </c>
      <c r="AY3" s="180">
        <f>IF(+'2grid'!AY3*DZ$2&lt;0,0,+'2grid'!AY3*DZ$2)</f>
        <v>427.31443674042737</v>
      </c>
      <c r="AZ3" s="180">
        <f>IF(+'2grid'!AZ3*EA$2&lt;0,0,+'2grid'!AZ3*EA$2)</f>
        <v>441.82561510431964</v>
      </c>
      <c r="BA3" s="180">
        <f>IF(+'2grid'!BA3*EB$2&lt;0,0,+'2grid'!BA3*EB$2)</f>
        <v>479.08979094828584</v>
      </c>
      <c r="BB3" s="180">
        <f>IF(+'2grid'!BB3*EC$2&lt;0,0,+'2grid'!BB3*EC$2)</f>
        <v>543.39790126674313</v>
      </c>
      <c r="BC3" s="180">
        <f>IF(+'2grid'!BC3*ED$2&lt;0,0,+'2grid'!BC3*ED$2)</f>
        <v>713.84399999999994</v>
      </c>
      <c r="BD3" s="180">
        <f>IF(+'2grid'!BD3*EE$2&lt;0,0,+'2grid'!BD3*EE$2)</f>
        <v>603.23599999999999</v>
      </c>
      <c r="BE3" s="180">
        <f>IF(+'2grid'!BE3*EF$2&lt;0,0,+'2grid'!BE3*EF$2)</f>
        <v>401.024</v>
      </c>
      <c r="BF3" s="180">
        <f>IF(+'2grid'!BF3*EG$2&lt;0,0,+'2grid'!BF3*EG$2)</f>
        <v>405.32400000000001</v>
      </c>
      <c r="BG3" s="180">
        <f>IF(+'2grid'!BG3*EH$2&lt;0,0,+'2grid'!BG3*EH$2)</f>
        <v>436.09999999999997</v>
      </c>
      <c r="BH3" s="180">
        <f>IF(+'2grid'!BH3*EI$2&lt;0,0,+'2grid'!BH3*EI$2)</f>
        <v>431.2</v>
      </c>
      <c r="BI3" s="180">
        <f>IF(+'2grid'!BI3*EJ$2&lt;0,0,+'2grid'!BI3*EJ$2)</f>
        <v>432.18</v>
      </c>
      <c r="BJ3" s="180">
        <f>IF(+'2grid'!BJ3*EK$2&lt;0,0,+'2grid'!BJ3*EK$2)</f>
        <v>413.56</v>
      </c>
      <c r="BK3" s="180">
        <f>IF(+'2grid'!BK3*EL$2&lt;0,0,+'2grid'!BK3*EL$2)</f>
        <v>414.54</v>
      </c>
      <c r="BL3" s="180">
        <f>IF(+'2grid'!BL3*EM$2&lt;0,0,+'2grid'!BL3*EM$2)</f>
        <v>409.64</v>
      </c>
      <c r="BM3" s="180">
        <f>IF(+'2grid'!BM3*EN$2&lt;0,0,+'2grid'!BM3*EN$2)</f>
        <v>406.7</v>
      </c>
      <c r="BN3" s="180">
        <f>IF(+'2grid'!BN3*EO$2&lt;0,0,+'2grid'!BN3*EO$2)</f>
        <v>412.58</v>
      </c>
      <c r="BO3" s="180">
        <f>IF(+'2grid'!BO3*EP$2&lt;0,0,+'2grid'!BO3*EP$2)</f>
        <v>474.32</v>
      </c>
      <c r="BP3" s="180">
        <f>IF(+'2grid'!BP3*EQ$2&lt;0,0,+'2grid'!BP3*EQ$2)</f>
        <v>495.19400000000002</v>
      </c>
      <c r="BQ3" s="180">
        <f>IF(+'2grid'!BQ3*ER$2&lt;0,0,+'2grid'!BQ3*ER$2)</f>
        <v>495.19400000000002</v>
      </c>
      <c r="BR3" s="180">
        <f>IF(+'2grid'!BR3*ES$2&lt;0,0,+'2grid'!BR3*ES$2)</f>
        <v>494.9</v>
      </c>
      <c r="BS3" s="180">
        <f>IF(+'2grid'!BS3*ET$2&lt;0,0,+'2grid'!BS3*ET$2)</f>
        <v>495.19400000000002</v>
      </c>
      <c r="BT3" s="180">
        <f>IF(+'2grid'!BT3*EU$2&lt;0,0,+'2grid'!BT3*EU$2)</f>
        <v>525.37800000000209</v>
      </c>
      <c r="BU3" s="180">
        <f>IF(+'2grid'!BU3*EV$2&lt;0,0,+'2grid'!BU3*EV$2)</f>
        <v>522.19626666666943</v>
      </c>
      <c r="BV3" s="180">
        <f>IF(+'2grid'!BV3*EW$2&lt;0,0,+'2grid'!BV3*EW$2)</f>
        <v>527.26177777778105</v>
      </c>
      <c r="BW3" s="180">
        <f>IF(+'2grid'!BW3*EX$2&lt;0,0,+'2grid'!BW3*EX$2)</f>
        <v>537.2618429629681</v>
      </c>
      <c r="BX3" s="180">
        <f>IF(+'2grid'!BX3*EY$2&lt;0,0,+'2grid'!BX3*EY$2)</f>
        <v>547.51506271605604</v>
      </c>
      <c r="BY3" s="180">
        <f>IF(+'2grid'!BY3*EZ$2&lt;0,0,+'2grid'!BY3*EZ$2)</f>
        <v>556.03339371194136</v>
      </c>
      <c r="BZ3" s="180">
        <f>IF(+'2grid'!BZ3*FA$2&lt;0,0,+'2grid'!BZ3*FA$2)</f>
        <v>559.86439949520673</v>
      </c>
      <c r="CA3" s="180">
        <f>IF(+'2grid'!CA3*FB$2&lt;0,0,+'2grid'!CA3*FB$2)</f>
        <v>570.17966372493004</v>
      </c>
      <c r="CB3" s="102" t="s">
        <v>403</v>
      </c>
      <c r="CC3" s="105">
        <f>+[11]Sheet1!C$37</f>
        <v>-200</v>
      </c>
      <c r="CD3" s="105">
        <f>+[11]Sheet1!D$37</f>
        <v>-195</v>
      </c>
      <c r="CE3" s="105">
        <f>+[11]Sheet1!E$37</f>
        <v>-190</v>
      </c>
      <c r="CF3" s="105">
        <f>+[11]Sheet1!F$37</f>
        <v>-185</v>
      </c>
      <c r="CG3" s="105">
        <f>+[11]Sheet1!G$37</f>
        <v>-180</v>
      </c>
      <c r="CH3" s="105">
        <f>+[11]Sheet1!H$37</f>
        <v>-175</v>
      </c>
      <c r="CI3" s="105">
        <f>+[11]Sheet1!I$37</f>
        <v>-170</v>
      </c>
      <c r="CJ3" s="105">
        <f>+[11]Sheet1!J$37</f>
        <v>-165</v>
      </c>
      <c r="CK3" s="105">
        <f>+[11]Sheet1!K$37</f>
        <v>-160</v>
      </c>
      <c r="CL3" s="105">
        <f>+[11]Sheet1!L$37</f>
        <v>-155</v>
      </c>
      <c r="CM3" s="105">
        <f>+[11]Sheet1!M$37</f>
        <v>-150</v>
      </c>
      <c r="CN3" s="105">
        <f>+[11]Sheet1!N$37</f>
        <v>-144.11764705882354</v>
      </c>
      <c r="CO3" s="105">
        <f>+[11]Sheet1!O$37</f>
        <v>-138.23529411764707</v>
      </c>
      <c r="CP3" s="105">
        <f>+[11]Sheet1!P$37</f>
        <v>-132.35294117647058</v>
      </c>
      <c r="CQ3" s="105">
        <f>+[11]Sheet1!Q$37</f>
        <v>-126.47058823529412</v>
      </c>
      <c r="CR3" s="105">
        <f>+[11]Sheet1!R$37</f>
        <v>-120.58823529411765</v>
      </c>
      <c r="CS3" s="105">
        <f>+[11]Sheet1!S$37</f>
        <v>-114.70588235294117</v>
      </c>
      <c r="CT3" s="105">
        <f>+[11]Sheet1!T$37</f>
        <v>-108.8235294117647</v>
      </c>
      <c r="CU3" s="105">
        <f>+[11]Sheet1!U$37</f>
        <v>-102.94117647058823</v>
      </c>
      <c r="CV3" s="105">
        <f>+[11]Sheet1!V$37</f>
        <v>-97.058823529411768</v>
      </c>
      <c r="CW3" s="105">
        <f>+[11]Sheet1!W$37</f>
        <v>-91.176470588235304</v>
      </c>
      <c r="CX3" s="105">
        <f>+[11]Sheet1!X$37</f>
        <v>-85.294117647058826</v>
      </c>
      <c r="CY3" s="105">
        <f>+[11]Sheet1!Y$37</f>
        <v>-79.411764705882348</v>
      </c>
      <c r="CZ3" s="105">
        <f>+[11]Sheet1!Z$37</f>
        <v>-73.529411764705884</v>
      </c>
      <c r="DA3" s="105">
        <f>+[11]Sheet1!AA$37</f>
        <v>-67.647058823529406</v>
      </c>
      <c r="DB3" s="105">
        <f>+[11]Sheet1!AB$37</f>
        <v>-61.764705882352942</v>
      </c>
      <c r="DC3" s="105">
        <f>+[11]Sheet1!AC$37</f>
        <v>-55.882352941176478</v>
      </c>
      <c r="DD3" s="105">
        <f>+[11]Sheet1!AD$37</f>
        <v>-50</v>
      </c>
      <c r="DE3" s="105">
        <f>+[11]Sheet1!AE$37</f>
        <v>-48</v>
      </c>
      <c r="DF3" s="105">
        <f>+[11]Sheet1!AF$37</f>
        <v>-46</v>
      </c>
      <c r="DG3" s="105">
        <f>+[11]Sheet1!AG$37</f>
        <v>-44</v>
      </c>
      <c r="DH3" s="105">
        <f>+[11]Sheet1!AH$37</f>
        <v>-42</v>
      </c>
      <c r="DI3" s="105">
        <f>+[11]Sheet1!AI$37</f>
        <v>-40</v>
      </c>
      <c r="DJ3" s="105">
        <f>+[11]Sheet1!AJ$37</f>
        <v>-38</v>
      </c>
      <c r="DK3" s="105">
        <f>+[11]Sheet1!AK$37</f>
        <v>-36</v>
      </c>
      <c r="DL3" s="105">
        <f>+[11]Sheet1!AL$37</f>
        <v>-34</v>
      </c>
      <c r="DM3" s="105">
        <f>+[11]Sheet1!AM$37</f>
        <v>-32</v>
      </c>
      <c r="DN3" s="105">
        <f>+[11]Sheet1!AN$37</f>
        <v>-30</v>
      </c>
      <c r="DO3" s="105">
        <f>+[11]Sheet1!AO$37</f>
        <v>-28</v>
      </c>
      <c r="DP3" s="105">
        <f>+[11]Sheet1!AP$37</f>
        <v>-26</v>
      </c>
      <c r="DQ3" s="105">
        <f>+[11]Sheet1!AQ$37</f>
        <v>-24</v>
      </c>
      <c r="DR3" s="105">
        <f>+[11]Sheet1!AR$37</f>
        <v>-22</v>
      </c>
      <c r="DS3" s="105">
        <f>+[11]Sheet1!AS$37</f>
        <v>-20</v>
      </c>
      <c r="DT3" s="105">
        <f>+[11]Sheet1!AT$37</f>
        <v>-18</v>
      </c>
      <c r="DU3" s="105">
        <f>+[11]Sheet1!AU$37</f>
        <v>-16</v>
      </c>
      <c r="DV3" s="105">
        <f>+[11]Sheet1!AV$37</f>
        <v>-14</v>
      </c>
      <c r="DW3" s="105">
        <f>+[11]Sheet1!AW$37</f>
        <v>-12</v>
      </c>
      <c r="DX3" s="105">
        <f>+[11]Sheet1!AX$37</f>
        <v>-10</v>
      </c>
      <c r="DY3" s="105">
        <f>+[11]Sheet1!AY$37</f>
        <v>-9.1999999999999993</v>
      </c>
      <c r="DZ3" s="105">
        <f>+[11]Sheet1!AZ$37</f>
        <v>-8.4</v>
      </c>
      <c r="EA3" s="105">
        <f>+[11]Sheet1!BA$37</f>
        <v>-7.6</v>
      </c>
      <c r="EB3" s="105">
        <f>+[11]Sheet1!BB$37</f>
        <v>-6.8</v>
      </c>
      <c r="EC3" s="105">
        <f>+[11]Sheet1!BC$37</f>
        <v>-6</v>
      </c>
      <c r="ED3" s="105">
        <f>+[11]Sheet1!BD$37</f>
        <v>-5.2</v>
      </c>
      <c r="EE3" s="105">
        <f>+[11]Sheet1!BE$37</f>
        <v>-4.3999999999999995</v>
      </c>
      <c r="EF3" s="105">
        <f>+[11]Sheet1!BF$37</f>
        <v>-3.5999999999999996</v>
      </c>
      <c r="EG3" s="105">
        <f>+[11]Sheet1!BG$37</f>
        <v>-2.8</v>
      </c>
      <c r="EH3" s="105">
        <f>+[11]Sheet1!BH$37</f>
        <v>-2</v>
      </c>
      <c r="EI3" s="121">
        <f>+EH3</f>
        <v>-2</v>
      </c>
      <c r="EJ3" s="121">
        <f t="shared" si="2"/>
        <v>-2</v>
      </c>
      <c r="EK3" s="121">
        <f t="shared" si="2"/>
        <v>-2</v>
      </c>
      <c r="EL3" s="121">
        <f t="shared" si="2"/>
        <v>-2</v>
      </c>
      <c r="EM3" s="121">
        <f t="shared" si="2"/>
        <v>-2</v>
      </c>
      <c r="EN3" s="121">
        <f t="shared" si="2"/>
        <v>-2</v>
      </c>
      <c r="EO3" s="121">
        <f t="shared" si="2"/>
        <v>-2</v>
      </c>
      <c r="EP3" s="121">
        <f t="shared" si="2"/>
        <v>-2</v>
      </c>
      <c r="EQ3" s="121">
        <f t="shared" si="2"/>
        <v>-2</v>
      </c>
      <c r="ER3" s="121">
        <f t="shared" si="2"/>
        <v>-2</v>
      </c>
      <c r="ES3" s="121">
        <f t="shared" si="2"/>
        <v>-2</v>
      </c>
      <c r="ET3" s="121">
        <f t="shared" si="2"/>
        <v>-2</v>
      </c>
      <c r="EU3" s="121">
        <f t="shared" si="2"/>
        <v>-2</v>
      </c>
      <c r="EV3" s="121">
        <f t="shared" si="2"/>
        <v>-2</v>
      </c>
      <c r="EW3" s="121">
        <f t="shared" si="2"/>
        <v>-2</v>
      </c>
      <c r="EX3" s="121">
        <f t="shared" si="2"/>
        <v>-2</v>
      </c>
      <c r="EY3" s="121">
        <f t="shared" si="2"/>
        <v>-2</v>
      </c>
      <c r="EZ3" s="121">
        <f t="shared" si="2"/>
        <v>-2</v>
      </c>
      <c r="FA3" s="121">
        <f t="shared" si="2"/>
        <v>-2</v>
      </c>
      <c r="FB3" s="121">
        <f t="shared" si="2"/>
        <v>-2</v>
      </c>
    </row>
    <row r="4" spans="1:158" x14ac:dyDescent="0.2">
      <c r="A4" s="9">
        <v>12</v>
      </c>
      <c r="B4" s="180">
        <f>IF(+'2grid'!B4*CC$2&lt;0,0,+'2grid'!B4*CC$2)</f>
        <v>0</v>
      </c>
      <c r="C4" s="180">
        <f>IF(+'2grid'!C4*CD$2&lt;0,0,+'2grid'!C4*CD$2)</f>
        <v>0</v>
      </c>
      <c r="D4" s="180">
        <f>IF(+'2grid'!D4*CE$2&lt;0,0,+'2grid'!D4*CE$2)</f>
        <v>0</v>
      </c>
      <c r="E4" s="180">
        <f>IF(+'2grid'!E4*CF$2&lt;0,0,+'2grid'!E4*CF$2)</f>
        <v>0</v>
      </c>
      <c r="F4" s="180">
        <f>IF(+'2grid'!F4*CG$2&lt;0,0,+'2grid'!F4*CG$2)</f>
        <v>0</v>
      </c>
      <c r="G4" s="180">
        <f>IF(+'2grid'!G4*CH$2&lt;0,0,+'2grid'!G4*CH$2)</f>
        <v>0</v>
      </c>
      <c r="H4" s="180">
        <f>IF(+'2grid'!H4*CI$2&lt;0,0,+'2grid'!H4*CI$2)</f>
        <v>0</v>
      </c>
      <c r="I4" s="180">
        <f>IF(+'2grid'!I4*CJ$2&lt;0,0,+'2grid'!I4*CJ$2)</f>
        <v>0</v>
      </c>
      <c r="J4" s="180">
        <f>IF(+'2grid'!J4*CK$2&lt;0,0,+'2grid'!J4*CK$2)</f>
        <v>0</v>
      </c>
      <c r="K4" s="180">
        <f>IF(+'2grid'!K4*CL$2&lt;0,0,+'2grid'!K4*CL$2)</f>
        <v>0</v>
      </c>
      <c r="L4" s="180">
        <f>IF(+'2grid'!L4*CM$2&lt;0,0,+'2grid'!L4*CM$2)</f>
        <v>0</v>
      </c>
      <c r="M4" s="180">
        <f>IF(+'2grid'!M4*CN$2&lt;0,0,+'2grid'!M4*CN$2)</f>
        <v>0</v>
      </c>
      <c r="N4" s="180">
        <f>IF(+'2grid'!N4*CO$2&lt;0,0,+'2grid'!N4*CO$2)</f>
        <v>0</v>
      </c>
      <c r="O4" s="180">
        <f>IF(+'2grid'!O4*CP$2&lt;0,0,+'2grid'!O4*CP$2)</f>
        <v>0</v>
      </c>
      <c r="P4" s="180">
        <f>IF(+'2grid'!P4*CQ$2&lt;0,0,+'2grid'!P4*CQ$2)</f>
        <v>0</v>
      </c>
      <c r="Q4" s="180">
        <f>IF(+'2grid'!Q4*CR$2&lt;0,0,+'2grid'!Q4*CR$2)</f>
        <v>0</v>
      </c>
      <c r="R4" s="180">
        <f>IF(+'2grid'!R4*CS$2&lt;0,0,+'2grid'!R4*CS$2)</f>
        <v>0</v>
      </c>
      <c r="S4" s="180">
        <f>IF(+'2grid'!S4*CT$2&lt;0,0,+'2grid'!S4*CT$2)</f>
        <v>0</v>
      </c>
      <c r="T4" s="180">
        <f>IF(+'2grid'!T4*CU$2&lt;0,0,+'2grid'!T4*CU$2)</f>
        <v>0</v>
      </c>
      <c r="U4" s="180">
        <f>IF(+'2grid'!U4*CV$2&lt;0,0,+'2grid'!U4*CV$2)</f>
        <v>187.6122454160394</v>
      </c>
      <c r="V4" s="180">
        <f>IF(+'2grid'!V4*CW$2&lt;0,0,+'2grid'!V4*CW$2)</f>
        <v>610.32161706085628</v>
      </c>
      <c r="W4" s="180">
        <f>IF(+'2grid'!W4*CX$2&lt;0,0,+'2grid'!W4*CX$2)</f>
        <v>994.75991107909692</v>
      </c>
      <c r="X4" s="180">
        <f>IF(+'2grid'!X4*CY$2&lt;0,0,+'2grid'!X4*CY$2)</f>
        <v>1361.0051777801032</v>
      </c>
      <c r="Y4" s="180">
        <f>IF(+'2grid'!Y4*CZ$2&lt;0,0,+'2grid'!Y4*CZ$2)</f>
        <v>1556.4442013589342</v>
      </c>
      <c r="Z4" s="180">
        <f>IF(+'2grid'!Z4*DA$2&lt;0,0,+'2grid'!Z4*DA$2)</f>
        <v>1664.4582063307337</v>
      </c>
      <c r="AA4" s="180">
        <f>IF(+'2grid'!AA4*DB$2&lt;0,0,+'2grid'!AA4*DB$2)</f>
        <v>2013.066608512079</v>
      </c>
      <c r="AB4" s="180">
        <f>IF(+'2grid'!AB4*DC$2&lt;0,0,+'2grid'!AB4*DC$2)</f>
        <v>3494.1945846435497</v>
      </c>
      <c r="AC4" s="180">
        <f>IF(+'2grid'!AC4*DD$2&lt;0,0,+'2grid'!AC4*DD$2)</f>
        <v>3088.8680560758012</v>
      </c>
      <c r="AD4" s="180">
        <f>IF(+'2grid'!AD4*DE$2&lt;0,0,+'2grid'!AD4*DE$2)</f>
        <v>3357.0171243031382</v>
      </c>
      <c r="AE4" s="180">
        <f>IF(+'2grid'!AE4*DF$2&lt;0,0,+'2grid'!AE4*DF$2)</f>
        <v>3636.3729779434398</v>
      </c>
      <c r="AF4" s="180">
        <f>IF(+'2grid'!AF4*DG$2&lt;0,0,+'2grid'!AF4*DG$2)</f>
        <v>3926.944892359611</v>
      </c>
      <c r="AG4" s="180">
        <f>IF(+'2grid'!AG4*DH$2&lt;0,0,+'2grid'!AG4*DH$2)</f>
        <v>4228.7421325008872</v>
      </c>
      <c r="AH4" s="180">
        <f>IF(+'2grid'!AH4*DI$2&lt;0,0,+'2grid'!AH4*DI$2)</f>
        <v>4541.7739529273031</v>
      </c>
      <c r="AI4" s="180">
        <f>IF(+'2grid'!AI4*DJ$2&lt;0,0,+'2grid'!AI4*DJ$2)</f>
        <v>4866.0495978340596</v>
      </c>
      <c r="AJ4" s="180">
        <f>IF(+'2grid'!AJ4*DK$2&lt;0,0,+'2grid'!AJ4*DK$2)</f>
        <v>5201.5783010757923</v>
      </c>
      <c r="AK4" s="180">
        <f>IF(+'2grid'!AK4*DL$2&lt;0,0,+'2grid'!AK4*DL$2)</f>
        <v>5548.3692861907866</v>
      </c>
      <c r="AL4" s="180">
        <f>IF(+'2grid'!AL4*DM$2&lt;0,0,+'2grid'!AL4*DM$2)</f>
        <v>5906.431766425093</v>
      </c>
      <c r="AM4" s="180">
        <f>IF(+'2grid'!AM4*DN$2&lt;0,0,+'2grid'!AM4*DN$2)</f>
        <v>6275.7749447565748</v>
      </c>
      <c r="AN4" s="180">
        <f>IF(+'2grid'!AN4*DO$2&lt;0,0,+'2grid'!AN4*DO$2)</f>
        <v>6656.4080139188482</v>
      </c>
      <c r="AO4" s="180">
        <f>IF(+'2grid'!AO4*DP$2&lt;0,0,+'2grid'!AO4*DP$2)</f>
        <v>7048.3401564251626</v>
      </c>
      <c r="AP4" s="180">
        <f>IF(+'2grid'!AP4*DQ$2&lt;0,0,+'2grid'!AP4*DQ$2)</f>
        <v>8496.9460979722007</v>
      </c>
      <c r="AQ4" s="180">
        <f>IF(+'2grid'!AQ4*DR$2&lt;0,0,+'2grid'!AQ4*DR$2)</f>
        <v>10012.491425560511</v>
      </c>
      <c r="AR4" s="180">
        <f>IF(+'2grid'!AR4*DS$2&lt;0,0,+'2grid'!AR4*DS$2)</f>
        <v>11595.031135180607</v>
      </c>
      <c r="AS4" s="180">
        <f>IF(+'2grid'!AS4*DT$2&lt;0,0,+'2grid'!AS4*DT$2)</f>
        <v>13244.620161643707</v>
      </c>
      <c r="AT4" s="180">
        <f>IF(+'2grid'!AT4*DU$2&lt;0,0,+'2grid'!AT4*DU$2)</f>
        <v>14961.313378723991</v>
      </c>
      <c r="AU4" s="180">
        <f>IF(+'2grid'!AU4*DV$2&lt;0,0,+'2grid'!AU4*DV$2)</f>
        <v>16745.165599300381</v>
      </c>
      <c r="AV4" s="180">
        <f>IF(+'2grid'!AV4*DW$2&lt;0,0,+'2grid'!AV4*DW$2)</f>
        <v>18596.231575497837</v>
      </c>
      <c r="AW4" s="180">
        <f>IF(+'2grid'!AW4*DX$2&lt;0,0,+'2grid'!AW4*DX$2)</f>
        <v>20514.565998828213</v>
      </c>
      <c r="AX4" s="180">
        <f>IF(+'2grid'!AX4*DY$2&lt;0,0,+'2grid'!AX4*DY$2)</f>
        <v>22206.742324239309</v>
      </c>
      <c r="AY4" s="180">
        <f>IF(+'2grid'!AY4*DZ$2&lt;0,0,+'2grid'!AY4*DZ$2)</f>
        <v>23926.366940480177</v>
      </c>
      <c r="AZ4" s="180">
        <f>IF(+'2grid'!AZ4*EA$2&lt;0,0,+'2grid'!AZ4*EA$2)</f>
        <v>25673.461236964464</v>
      </c>
      <c r="BA4" s="180">
        <f>IF(+'2grid'!BA4*EB$2&lt;0,0,+'2grid'!BA4*EB$2)</f>
        <v>27448.046579853217</v>
      </c>
      <c r="BB4" s="180">
        <f>IF(+'2grid'!BB4*EC$2&lt;0,0,+'2grid'!BB4*EC$2)</f>
        <v>29250.144312108285</v>
      </c>
      <c r="BC4" s="180">
        <f>IF(+'2grid'!BC4*ED$2&lt;0,0,+'2grid'!BC4*ED$2)</f>
        <v>36407.939999999995</v>
      </c>
      <c r="BD4" s="180">
        <f>IF(+'2grid'!BD4*EE$2&lt;0,0,+'2grid'!BD4*EE$2)</f>
        <v>35769.695999999996</v>
      </c>
      <c r="BE4" s="180">
        <f>IF(+'2grid'!BE4*EF$2&lt;0,0,+'2grid'!BE4*EF$2)</f>
        <v>35013.443999999996</v>
      </c>
      <c r="BF4" s="180">
        <f>IF(+'2grid'!BF4*EG$2&lt;0,0,+'2grid'!BF4*EG$2)</f>
        <v>30171.851999999999</v>
      </c>
      <c r="BG4" s="180">
        <f>IF(+'2grid'!BG4*EH$2&lt;0,0,+'2grid'!BG4*EH$2)</f>
        <v>31192.42</v>
      </c>
      <c r="BH4" s="180">
        <f>IF(+'2grid'!BH4*EI$2&lt;0,0,+'2grid'!BH4*EI$2)</f>
        <v>31307.079999999998</v>
      </c>
      <c r="BI4" s="180">
        <f>IF(+'2grid'!BI4*EJ$2&lt;0,0,+'2grid'!BI4*EJ$2)</f>
        <v>31016.02</v>
      </c>
      <c r="BJ4" s="180">
        <f>IF(+'2grid'!BJ4*EK$2&lt;0,0,+'2grid'!BJ4*EK$2)</f>
        <v>31027.78</v>
      </c>
      <c r="BK4" s="180">
        <f>IF(+'2grid'!BK4*EL$2&lt;0,0,+'2grid'!BK4*EL$2)</f>
        <v>32192.02</v>
      </c>
      <c r="BL4" s="180">
        <f>IF(+'2grid'!BL4*EM$2&lt;0,0,+'2grid'!BL4*EM$2)</f>
        <v>32191.040000000001</v>
      </c>
      <c r="BM4" s="180">
        <f>IF(+'2grid'!BM4*EN$2&lt;0,0,+'2grid'!BM4*EN$2)</f>
        <v>32146.94</v>
      </c>
      <c r="BN4" s="180">
        <f>IF(+'2grid'!BN4*EO$2&lt;0,0,+'2grid'!BN4*EO$2)</f>
        <v>32204.76</v>
      </c>
      <c r="BO4" s="180">
        <f>IF(+'2grid'!BO4*EP$2&lt;0,0,+'2grid'!BO4*EP$2)</f>
        <v>32250.82</v>
      </c>
      <c r="BP4" s="180">
        <f>IF(+'2grid'!BP4*EQ$2&lt;0,0,+'2grid'!BP4*EQ$2)</f>
        <v>32321.38</v>
      </c>
      <c r="BQ4" s="180">
        <f>IF(+'2grid'!BQ4*ER$2&lt;0,0,+'2grid'!BQ4*ER$2)</f>
        <v>32303.739999999998</v>
      </c>
      <c r="BR4" s="180">
        <f>IF(+'2grid'!BR4*ES$2&lt;0,0,+'2grid'!BR4*ES$2)</f>
        <v>32307.66</v>
      </c>
      <c r="BS4" s="180">
        <f>IF(+'2grid'!BS4*ET$2&lt;0,0,+'2grid'!BS4*ET$2)</f>
        <v>32307.66</v>
      </c>
      <c r="BT4" s="180">
        <f>IF(+'2grid'!BT4*EU$2&lt;0,0,+'2grid'!BT4*EU$2)</f>
        <v>32349.407999999999</v>
      </c>
      <c r="BU4" s="180">
        <f>IF(+'2grid'!BU4*EV$2&lt;0,0,+'2grid'!BU4*EV$2)</f>
        <v>32352.347999999998</v>
      </c>
      <c r="BV4" s="180">
        <f>IF(+'2grid'!BV4*EW$2&lt;0,0,+'2grid'!BV4*EW$2)</f>
        <v>32352.883733333332</v>
      </c>
      <c r="BW4" s="180">
        <f>IF(+'2grid'!BW4*EX$2&lt;0,0,+'2grid'!BW4*EX$2)</f>
        <v>32371.103022222218</v>
      </c>
      <c r="BX4" s="180">
        <f>IF(+'2grid'!BX4*EY$2&lt;0,0,+'2grid'!BX4*EY$2)</f>
        <v>32385.759757037034</v>
      </c>
      <c r="BY4" s="180">
        <f>IF(+'2grid'!BY4*EZ$2&lt;0,0,+'2grid'!BY4*EZ$2)</f>
        <v>32398.805710617282</v>
      </c>
      <c r="BZ4" s="180">
        <f>IF(+'2grid'!BZ4*FA$2&lt;0,0,+'2grid'!BZ4*FA$2)</f>
        <v>32404.929015176949</v>
      </c>
      <c r="CA4" s="180">
        <f>IF(+'2grid'!CA4*FB$2&lt;0,0,+'2grid'!CA4*FB$2)</f>
        <v>32419.170980652947</v>
      </c>
    </row>
    <row r="5" spans="1:158" x14ac:dyDescent="0.2">
      <c r="A5" s="9">
        <v>16</v>
      </c>
      <c r="B5" s="180">
        <f>IF(+'2grid'!B5*CC$2&lt;0,0,+'2grid'!B5*CC$2)</f>
        <v>0</v>
      </c>
      <c r="C5" s="180">
        <f>IF(+'2grid'!C5*CD$2&lt;0,0,+'2grid'!C5*CD$2)</f>
        <v>0</v>
      </c>
      <c r="D5" s="180">
        <f>IF(+'2grid'!D5*CE$2&lt;0,0,+'2grid'!D5*CE$2)</f>
        <v>0</v>
      </c>
      <c r="E5" s="180">
        <f>IF(+'2grid'!E5*CF$2&lt;0,0,+'2grid'!E5*CF$2)</f>
        <v>0</v>
      </c>
      <c r="F5" s="180">
        <f>IF(+'2grid'!F5*CG$2&lt;0,0,+'2grid'!F5*CG$2)</f>
        <v>0</v>
      </c>
      <c r="G5" s="180">
        <f>IF(+'2grid'!G5*CH$2&lt;0,0,+'2grid'!G5*CH$2)</f>
        <v>0</v>
      </c>
      <c r="H5" s="180">
        <f>IF(+'2grid'!H5*CI$2&lt;0,0,+'2grid'!H5*CI$2)</f>
        <v>0</v>
      </c>
      <c r="I5" s="180">
        <f>IF(+'2grid'!I5*CJ$2&lt;0,0,+'2grid'!I5*CJ$2)</f>
        <v>0</v>
      </c>
      <c r="J5" s="180">
        <f>IF(+'2grid'!J5*CK$2&lt;0,0,+'2grid'!J5*CK$2)</f>
        <v>0</v>
      </c>
      <c r="K5" s="180">
        <f>IF(+'2grid'!K5*CL$2&lt;0,0,+'2grid'!K5*CL$2)</f>
        <v>0</v>
      </c>
      <c r="L5" s="180">
        <f>IF(+'2grid'!L5*CM$2&lt;0,0,+'2grid'!L5*CM$2)</f>
        <v>0</v>
      </c>
      <c r="M5" s="180">
        <f>IF(+'2grid'!M5*CN$2&lt;0,0,+'2grid'!M5*CN$2)</f>
        <v>0</v>
      </c>
      <c r="N5" s="180">
        <f>IF(+'2grid'!N5*CO$2&lt;0,0,+'2grid'!N5*CO$2)</f>
        <v>0</v>
      </c>
      <c r="O5" s="180">
        <f>IF(+'2grid'!O5*CP$2&lt;0,0,+'2grid'!O5*CP$2)</f>
        <v>0</v>
      </c>
      <c r="P5" s="180">
        <f>IF(+'2grid'!P5*CQ$2&lt;0,0,+'2grid'!P5*CQ$2)</f>
        <v>0</v>
      </c>
      <c r="Q5" s="180">
        <f>IF(+'2grid'!Q5*CR$2&lt;0,0,+'2grid'!Q5*CR$2)</f>
        <v>0</v>
      </c>
      <c r="R5" s="180">
        <f>IF(+'2grid'!R5*CS$2&lt;0,0,+'2grid'!R5*CS$2)</f>
        <v>0</v>
      </c>
      <c r="S5" s="180">
        <f>IF(+'2grid'!S5*CT$2&lt;0,0,+'2grid'!S5*CT$2)</f>
        <v>0</v>
      </c>
      <c r="T5" s="180">
        <f>IF(+'2grid'!T5*CU$2&lt;0,0,+'2grid'!T5*CU$2)</f>
        <v>0</v>
      </c>
      <c r="U5" s="180">
        <f>IF(+'2grid'!U5*CV$2&lt;0,0,+'2grid'!U5*CV$2)</f>
        <v>0</v>
      </c>
      <c r="V5" s="180">
        <f>IF(+'2grid'!V5*CW$2&lt;0,0,+'2grid'!V5*CW$2)</f>
        <v>0</v>
      </c>
      <c r="W5" s="180">
        <f>IF(+'2grid'!W5*CX$2&lt;0,0,+'2grid'!W5*CX$2)</f>
        <v>0</v>
      </c>
      <c r="X5" s="180">
        <f>IF(+'2grid'!X5*CY$2&lt;0,0,+'2grid'!X5*CY$2)</f>
        <v>0</v>
      </c>
      <c r="Y5" s="180">
        <f>IF(+'2grid'!Y5*CZ$2&lt;0,0,+'2grid'!Y5*CZ$2)</f>
        <v>0</v>
      </c>
      <c r="Z5" s="180">
        <f>IF(+'2grid'!Z5*DA$2&lt;0,0,+'2grid'!Z5*DA$2)</f>
        <v>0</v>
      </c>
      <c r="AA5" s="180">
        <f>IF(+'2grid'!AA5*DB$2&lt;0,0,+'2grid'!AA5*DB$2)</f>
        <v>0</v>
      </c>
      <c r="AB5" s="180">
        <f>IF(+'2grid'!AB5*DC$2&lt;0,0,+'2grid'!AB5*DC$2)</f>
        <v>0</v>
      </c>
      <c r="AC5" s="180">
        <f>IF(+'2grid'!AC5*DD$2&lt;0,0,+'2grid'!AC5*DD$2)</f>
        <v>0</v>
      </c>
      <c r="AD5" s="180">
        <f>IF(+'2grid'!AD5*DE$2&lt;0,0,+'2grid'!AD5*DE$2)</f>
        <v>0</v>
      </c>
      <c r="AE5" s="180">
        <f>IF(+'2grid'!AE5*DF$2&lt;0,0,+'2grid'!AE5*DF$2)</f>
        <v>0</v>
      </c>
      <c r="AF5" s="180">
        <f>IF(+'2grid'!AF5*DG$2&lt;0,0,+'2grid'!AF5*DG$2)</f>
        <v>0</v>
      </c>
      <c r="AG5" s="180">
        <f>IF(+'2grid'!AG5*DH$2&lt;0,0,+'2grid'!AG5*DH$2)</f>
        <v>0</v>
      </c>
      <c r="AH5" s="180">
        <f>IF(+'2grid'!AH5*DI$2&lt;0,0,+'2grid'!AH5*DI$2)</f>
        <v>0</v>
      </c>
      <c r="AI5" s="180">
        <f>IF(+'2grid'!AI5*DJ$2&lt;0,0,+'2grid'!AI5*DJ$2)</f>
        <v>0</v>
      </c>
      <c r="AJ5" s="180">
        <f>IF(+'2grid'!AJ5*DK$2&lt;0,0,+'2grid'!AJ5*DK$2)</f>
        <v>0</v>
      </c>
      <c r="AK5" s="180">
        <f>IF(+'2grid'!AK5*DL$2&lt;0,0,+'2grid'!AK5*DL$2)</f>
        <v>0</v>
      </c>
      <c r="AL5" s="180">
        <f>IF(+'2grid'!AL5*DM$2&lt;0,0,+'2grid'!AL5*DM$2)</f>
        <v>0</v>
      </c>
      <c r="AM5" s="180">
        <f>IF(+'2grid'!AM5*DN$2&lt;0,0,+'2grid'!AM5*DN$2)</f>
        <v>0</v>
      </c>
      <c r="AN5" s="180">
        <f>IF(+'2grid'!AN5*DO$2&lt;0,0,+'2grid'!AN5*DO$2)</f>
        <v>0</v>
      </c>
      <c r="AO5" s="180">
        <f>IF(+'2grid'!AO5*DP$2&lt;0,0,+'2grid'!AO5*DP$2)</f>
        <v>0</v>
      </c>
      <c r="AP5" s="180">
        <f>IF(+'2grid'!AP5*DQ$2&lt;0,0,+'2grid'!AP5*DQ$2)</f>
        <v>0</v>
      </c>
      <c r="AQ5" s="180">
        <f>IF(+'2grid'!AQ5*DR$2&lt;0,0,+'2grid'!AQ5*DR$2)</f>
        <v>0</v>
      </c>
      <c r="AR5" s="180">
        <f>IF(+'2grid'!AR5*DS$2&lt;0,0,+'2grid'!AR5*DS$2)</f>
        <v>0</v>
      </c>
      <c r="AS5" s="180">
        <f>IF(+'2grid'!AS5*DT$2&lt;0,0,+'2grid'!AS5*DT$2)</f>
        <v>0</v>
      </c>
      <c r="AT5" s="180">
        <f>IF(+'2grid'!AT5*DU$2&lt;0,0,+'2grid'!AT5*DU$2)</f>
        <v>0</v>
      </c>
      <c r="AU5" s="180">
        <f>IF(+'2grid'!AU5*DV$2&lt;0,0,+'2grid'!AU5*DV$2)</f>
        <v>0</v>
      </c>
      <c r="AV5" s="180">
        <f>IF(+'2grid'!AV5*DW$2&lt;0,0,+'2grid'!AV5*DW$2)</f>
        <v>0</v>
      </c>
      <c r="AW5" s="180">
        <f>IF(+'2grid'!AW5*DX$2&lt;0,0,+'2grid'!AW5*DX$2)</f>
        <v>0</v>
      </c>
      <c r="AX5" s="180">
        <f>IF(+'2grid'!AX5*DY$2&lt;0,0,+'2grid'!AX5*DY$2)</f>
        <v>0</v>
      </c>
      <c r="AY5" s="180">
        <f>IF(+'2grid'!AY5*DZ$2&lt;0,0,+'2grid'!AY5*DZ$2)</f>
        <v>0</v>
      </c>
      <c r="AZ5" s="180">
        <f>IF(+'2grid'!AZ5*EA$2&lt;0,0,+'2grid'!AZ5*EA$2)</f>
        <v>0</v>
      </c>
      <c r="BA5" s="180">
        <f>IF(+'2grid'!BA5*EB$2&lt;0,0,+'2grid'!BA5*EB$2)</f>
        <v>0</v>
      </c>
      <c r="BB5" s="180">
        <f>IF(+'2grid'!BB5*EC$2&lt;0,0,+'2grid'!BB5*EC$2)</f>
        <v>0</v>
      </c>
      <c r="BC5" s="180">
        <f>IF(+'2grid'!BC5*ED$2&lt;0,0,+'2grid'!BC5*ED$2)</f>
        <v>0</v>
      </c>
      <c r="BD5" s="180">
        <f>IF(+'2grid'!BD5*EE$2&lt;0,0,+'2grid'!BD5*EE$2)</f>
        <v>0</v>
      </c>
      <c r="BE5" s="180">
        <f>IF(+'2grid'!BE5*EF$2&lt;0,0,+'2grid'!BE5*EF$2)</f>
        <v>0</v>
      </c>
      <c r="BF5" s="180">
        <f>IF(+'2grid'!BF5*EG$2&lt;0,0,+'2grid'!BF5*EG$2)</f>
        <v>0</v>
      </c>
      <c r="BG5" s="180">
        <f>IF(+'2grid'!BG5*EH$2&lt;0,0,+'2grid'!BG5*EH$2)</f>
        <v>0</v>
      </c>
      <c r="BH5" s="180">
        <f>IF(+'2grid'!BH5*EI$2&lt;0,0,+'2grid'!BH5*EI$2)</f>
        <v>0</v>
      </c>
      <c r="BI5" s="180">
        <f>IF(+'2grid'!BI5*EJ$2&lt;0,0,+'2grid'!BI5*EJ$2)</f>
        <v>0</v>
      </c>
      <c r="BJ5" s="180">
        <f>IF(+'2grid'!BJ5*EK$2&lt;0,0,+'2grid'!BJ5*EK$2)</f>
        <v>0</v>
      </c>
      <c r="BK5" s="180">
        <f>IF(+'2grid'!BK5*EL$2&lt;0,0,+'2grid'!BK5*EL$2)</f>
        <v>0</v>
      </c>
      <c r="BL5" s="180">
        <f>IF(+'2grid'!BL5*EM$2&lt;0,0,+'2grid'!BL5*EM$2)</f>
        <v>0</v>
      </c>
      <c r="BM5" s="180">
        <f>IF(+'2grid'!BM5*EN$2&lt;0,0,+'2grid'!BM5*EN$2)</f>
        <v>0</v>
      </c>
      <c r="BN5" s="180">
        <f>IF(+'2grid'!BN5*EO$2&lt;0,0,+'2grid'!BN5*EO$2)</f>
        <v>0</v>
      </c>
      <c r="BO5" s="180">
        <f>IF(+'2grid'!BO5*EP$2&lt;0,0,+'2grid'!BO5*EP$2)</f>
        <v>0</v>
      </c>
      <c r="BP5" s="180">
        <f>IF(+'2grid'!BP5*EQ$2&lt;0,0,+'2grid'!BP5*EQ$2)</f>
        <v>0</v>
      </c>
      <c r="BQ5" s="180">
        <f>IF(+'2grid'!BQ5*ER$2&lt;0,0,+'2grid'!BQ5*ER$2)</f>
        <v>0</v>
      </c>
      <c r="BR5" s="180">
        <f>IF(+'2grid'!BR5*ES$2&lt;0,0,+'2grid'!BR5*ES$2)</f>
        <v>0</v>
      </c>
      <c r="BS5" s="180">
        <f>IF(+'2grid'!BS5*ET$2&lt;0,0,+'2grid'!BS5*ET$2)</f>
        <v>0</v>
      </c>
      <c r="BT5" s="180">
        <f>IF(+'2grid'!BT5*EU$2&lt;0,0,+'2grid'!BT5*EU$2)</f>
        <v>0</v>
      </c>
      <c r="BU5" s="180">
        <f>IF(+'2grid'!BU5*EV$2&lt;0,0,+'2grid'!BU5*EV$2)</f>
        <v>0</v>
      </c>
      <c r="BV5" s="180">
        <f>IF(+'2grid'!BV5*EW$2&lt;0,0,+'2grid'!BV5*EW$2)</f>
        <v>0</v>
      </c>
      <c r="BW5" s="180">
        <f>IF(+'2grid'!BW5*EX$2&lt;0,0,+'2grid'!BW5*EX$2)</f>
        <v>0</v>
      </c>
      <c r="BX5" s="180">
        <f>IF(+'2grid'!BX5*EY$2&lt;0,0,+'2grid'!BX5*EY$2)</f>
        <v>0</v>
      </c>
      <c r="BY5" s="180">
        <f>IF(+'2grid'!BY5*EZ$2&lt;0,0,+'2grid'!BY5*EZ$2)</f>
        <v>0</v>
      </c>
      <c r="BZ5" s="180">
        <f>IF(+'2grid'!BZ5*FA$2&lt;0,0,+'2grid'!BZ5*FA$2)</f>
        <v>0</v>
      </c>
      <c r="CA5" s="180">
        <f>IF(+'2grid'!CA5*FB$2&lt;0,0,+'2grid'!CA5*FB$2)</f>
        <v>0</v>
      </c>
      <c r="CC5" s="117" t="s">
        <v>410</v>
      </c>
      <c r="CG5" s="117" t="s">
        <v>410</v>
      </c>
      <c r="CK5" s="117" t="s">
        <v>410</v>
      </c>
      <c r="CO5" s="117" t="s">
        <v>410</v>
      </c>
      <c r="CT5" s="117" t="s">
        <v>410</v>
      </c>
    </row>
    <row r="6" spans="1:158" x14ac:dyDescent="0.2">
      <c r="A6" s="9">
        <v>20</v>
      </c>
      <c r="B6" s="180">
        <f>IF(+'2grid'!B6*CC$2&lt;0,0,+'2grid'!B6*CC$2)</f>
        <v>0</v>
      </c>
      <c r="C6" s="180">
        <f>IF(+'2grid'!C6*CD$2&lt;0,0,+'2grid'!C6*CD$2)</f>
        <v>0</v>
      </c>
      <c r="D6" s="180">
        <f>IF(+'2grid'!D6*CE$2&lt;0,0,+'2grid'!D6*CE$2)</f>
        <v>0</v>
      </c>
      <c r="E6" s="180">
        <f>IF(+'2grid'!E6*CF$2&lt;0,0,+'2grid'!E6*CF$2)</f>
        <v>0</v>
      </c>
      <c r="F6" s="180">
        <f>IF(+'2grid'!F6*CG$2&lt;0,0,+'2grid'!F6*CG$2)</f>
        <v>0</v>
      </c>
      <c r="G6" s="180">
        <f>IF(+'2grid'!G6*CH$2&lt;0,0,+'2grid'!G6*CH$2)</f>
        <v>0</v>
      </c>
      <c r="H6" s="180">
        <f>IF(+'2grid'!H6*CI$2&lt;0,0,+'2grid'!H6*CI$2)</f>
        <v>0</v>
      </c>
      <c r="I6" s="180">
        <f>IF(+'2grid'!I6*CJ$2&lt;0,0,+'2grid'!I6*CJ$2)</f>
        <v>0</v>
      </c>
      <c r="J6" s="180">
        <f>IF(+'2grid'!J6*CK$2&lt;0,0,+'2grid'!J6*CK$2)</f>
        <v>0</v>
      </c>
      <c r="K6" s="180">
        <f>IF(+'2grid'!K6*CL$2&lt;0,0,+'2grid'!K6*CL$2)</f>
        <v>0</v>
      </c>
      <c r="L6" s="180">
        <f>IF(+'2grid'!L6*CM$2&lt;0,0,+'2grid'!L6*CM$2)</f>
        <v>0</v>
      </c>
      <c r="M6" s="180">
        <f>IF(+'2grid'!M6*CN$2&lt;0,0,+'2grid'!M6*CN$2)</f>
        <v>0</v>
      </c>
      <c r="N6" s="180">
        <f>IF(+'2grid'!N6*CO$2&lt;0,0,+'2grid'!N6*CO$2)</f>
        <v>0</v>
      </c>
      <c r="O6" s="180">
        <f>IF(+'2grid'!O6*CP$2&lt;0,0,+'2grid'!O6*CP$2)</f>
        <v>0</v>
      </c>
      <c r="P6" s="180">
        <f>IF(+'2grid'!P6*CQ$2&lt;0,0,+'2grid'!P6*CQ$2)</f>
        <v>0</v>
      </c>
      <c r="Q6" s="180">
        <f>IF(+'2grid'!Q6*CR$2&lt;0,0,+'2grid'!Q6*CR$2)</f>
        <v>0</v>
      </c>
      <c r="R6" s="180">
        <f>IF(+'2grid'!R6*CS$2&lt;0,0,+'2grid'!R6*CS$2)</f>
        <v>0</v>
      </c>
      <c r="S6" s="180">
        <f>IF(+'2grid'!S6*CT$2&lt;0,0,+'2grid'!S6*CT$2)</f>
        <v>0</v>
      </c>
      <c r="T6" s="180">
        <f>IF(+'2grid'!T6*CU$2&lt;0,0,+'2grid'!T6*CU$2)</f>
        <v>0</v>
      </c>
      <c r="U6" s="180">
        <f>IF(+'2grid'!U6*CV$2&lt;0,0,+'2grid'!U6*CV$2)</f>
        <v>7.798607208547112E-2</v>
      </c>
      <c r="V6" s="180">
        <f>IF(+'2grid'!V6*CW$2&lt;0,0,+'2grid'!V6*CW$2)</f>
        <v>0.23944550249757035</v>
      </c>
      <c r="W6" s="180">
        <f>IF(+'2grid'!W6*CX$2&lt;0,0,+'2grid'!W6*CX$2)</f>
        <v>0.40842502470764375</v>
      </c>
      <c r="X6" s="180">
        <f>IF(+'2grid'!X6*CY$2&lt;0,0,+'2grid'!X6*CY$2)</f>
        <v>0.58517534414985206</v>
      </c>
      <c r="Y6" s="180">
        <f>IF(+'2grid'!Y6*CZ$2&lt;0,0,+'2grid'!Y6*CZ$2)</f>
        <v>0.76995448620816387</v>
      </c>
      <c r="Z6" s="180">
        <f>IF(+'2grid'!Z6*DA$2&lt;0,0,+'2grid'!Z6*DA$2)</f>
        <v>0.96302799339814749</v>
      </c>
      <c r="AA6" s="180">
        <f>IF(+'2grid'!AA6*DB$2&lt;0,0,+'2grid'!AA6*DB$2)</f>
        <v>1.1646691276316583</v>
      </c>
      <c r="AB6" s="180">
        <f>IF(+'2grid'!AB6*DC$2&lt;0,0,+'2grid'!AB6*DC$2)</f>
        <v>1.3751590776898863</v>
      </c>
      <c r="AC6" s="180">
        <f>IF(+'2grid'!AC6*DD$2&lt;0,0,+'2grid'!AC6*DD$2)</f>
        <v>1.5947871720332889</v>
      </c>
      <c r="AD6" s="180">
        <f>IF(+'2grid'!AD6*DE$2&lt;0,0,+'2grid'!AD6*DE$2)</f>
        <v>1.7463598032236833</v>
      </c>
      <c r="AE6" s="180">
        <f>IF(+'2grid'!AE6*DF$2&lt;0,0,+'2grid'!AE6*DF$2)</f>
        <v>1.909508934006054</v>
      </c>
      <c r="AF6" s="180">
        <f>IF(+'2grid'!AF6*DG$2&lt;0,0,+'2grid'!AF6*DG$2)</f>
        <v>2.0850353022115971</v>
      </c>
      <c r="AG6" s="180">
        <f>IF(+'2grid'!AG6*DH$2&lt;0,0,+'2grid'!AG6*DH$2)</f>
        <v>2.2737919709801151</v>
      </c>
      <c r="AH6" s="180">
        <f>IF(+'2grid'!AH6*DI$2&lt;0,0,+'2grid'!AH6*DI$2)</f>
        <v>2.4766876240140197</v>
      </c>
      <c r="AI6" s="180">
        <f>IF(+'2grid'!AI6*DJ$2&lt;0,0,+'2grid'!AI6*DJ$2)</f>
        <v>2.694690063037402</v>
      </c>
      <c r="AJ6" s="180">
        <f>IF(+'2grid'!AJ6*DK$2&lt;0,0,+'2grid'!AJ6*DK$2)</f>
        <v>2.9288299196313892</v>
      </c>
      <c r="AK6" s="180">
        <f>IF(+'2grid'!AK6*DL$2&lt;0,0,+'2grid'!AK6*DL$2)</f>
        <v>3.1802045943388197</v>
      </c>
      <c r="AL6" s="180">
        <f>IF(+'2grid'!AL6*DM$2&lt;0,0,+'2grid'!AL6*DM$2)</f>
        <v>3.4499824366953824</v>
      </c>
      <c r="AM6" s="180">
        <f>IF(+'2grid'!AM6*DN$2&lt;0,0,+'2grid'!AM6*DN$2)</f>
        <v>3.7394071806532314</v>
      </c>
      <c r="AN6" s="180">
        <f>IF(+'2grid'!AN6*DO$2&lt;0,0,+'2grid'!AN6*DO$2)</f>
        <v>4.0498026507193323</v>
      </c>
      <c r="AO6" s="180">
        <f>IF(+'2grid'!AO6*DP$2&lt;0,0,+'2grid'!AO6*DP$2)</f>
        <v>4.3825777550371612</v>
      </c>
      <c r="AP6" s="180">
        <f>IF(+'2grid'!AP6*DQ$2&lt;0,0,+'2grid'!AP6*DQ$2)</f>
        <v>4.7392317825996191</v>
      </c>
      <c r="AQ6" s="180">
        <f>IF(+'2grid'!AQ6*DR$2&lt;0,0,+'2grid'!AQ6*DR$2)</f>
        <v>5.1213600227966154</v>
      </c>
      <c r="AR6" s="180">
        <f>IF(+'2grid'!AR6*DS$2&lt;0,0,+'2grid'!AR6*DS$2)</f>
        <v>5.5306597265753661</v>
      </c>
      <c r="AS6" s="180">
        <f>IF(+'2grid'!AS6*DT$2&lt;0,0,+'2grid'!AS6*DT$2)</f>
        <v>5.9689364296290526</v>
      </c>
      <c r="AT6" s="180">
        <f>IF(+'2grid'!AT6*DU$2&lt;0,0,+'2grid'!AT6*DU$2)</f>
        <v>6.4381106592333852</v>
      </c>
      <c r="AU6" s="180">
        <f>IF(+'2grid'!AU6*DV$2&lt;0,0,+'2grid'!AU6*DV$2)</f>
        <v>6.9402250476247671</v>
      </c>
      <c r="AV6" s="180">
        <f>IF(+'2grid'!AV6*DW$2&lt;0,0,+'2grid'!AV6*DW$2)</f>
        <v>7.477451876162168</v>
      </c>
      <c r="AW6" s="180">
        <f>IF(+'2grid'!AW6*DX$2&lt;0,0,+'2grid'!AW6*DX$2)</f>
        <v>8.0521010759418683</v>
      </c>
      <c r="AX6" s="180">
        <f>IF(+'2grid'!AX6*DY$2&lt;0,0,+'2grid'!AX6*DY$2)</f>
        <v>8.5535857288438759</v>
      </c>
      <c r="AY6" s="180">
        <f>IF(+'2grid'!AY6*DZ$2&lt;0,0,+'2grid'!AY6*DZ$2)</f>
        <v>9.0855954445270228</v>
      </c>
      <c r="AZ6" s="180">
        <f>IF(+'2grid'!AZ6*EA$2&lt;0,0,+'2grid'!AZ6*EA$2)</f>
        <v>9.6499564182948383</v>
      </c>
      <c r="BA6" s="180">
        <f>IF(+'2grid'!BA6*EB$2&lt;0,0,+'2grid'!BA6*EB$2)</f>
        <v>10.248602632758903</v>
      </c>
      <c r="BB6" s="180">
        <f>IF(+'2grid'!BB6*EC$2&lt;0,0,+'2grid'!BB6*EC$2)</f>
        <v>10.883582151023461</v>
      </c>
      <c r="BC6" s="180">
        <f>IF(+'2grid'!BC6*ED$2&lt;0,0,+'2grid'!BC6*ED$2)</f>
        <v>23.7</v>
      </c>
      <c r="BD6" s="180">
        <f>IF(+'2grid'!BD6*EE$2&lt;0,0,+'2grid'!BD6*EE$2)</f>
        <v>23.9</v>
      </c>
      <c r="BE6" s="180">
        <f>IF(+'2grid'!BE6*EF$2&lt;0,0,+'2grid'!BE6*EF$2)</f>
        <v>24.099999999999998</v>
      </c>
      <c r="BF6" s="180">
        <f>IF(+'2grid'!BF6*EG$2&lt;0,0,+'2grid'!BF6*EG$2)</f>
        <v>24.3</v>
      </c>
      <c r="BG6" s="180">
        <f>IF(+'2grid'!BG6*EH$2&lt;0,0,+'2grid'!BG6*EH$2)</f>
        <v>16.169999999999998</v>
      </c>
      <c r="BH6" s="180">
        <f>IF(+'2grid'!BH6*EI$2&lt;0,0,+'2grid'!BH6*EI$2)</f>
        <v>15.974</v>
      </c>
      <c r="BI6" s="180">
        <f>IF(+'2grid'!BI6*EJ$2&lt;0,0,+'2grid'!BI6*EJ$2)</f>
        <v>16.855999999999998</v>
      </c>
      <c r="BJ6" s="180">
        <f>IF(+'2grid'!BJ6*EK$2&lt;0,0,+'2grid'!BJ6*EK$2)</f>
        <v>17.052</v>
      </c>
      <c r="BK6" s="180">
        <f>IF(+'2grid'!BK6*EL$2&lt;0,0,+'2grid'!BK6*EL$2)</f>
        <v>17.052</v>
      </c>
      <c r="BL6" s="180">
        <f>IF(+'2grid'!BL6*EM$2&lt;0,0,+'2grid'!BL6*EM$2)</f>
        <v>16.855999999999998</v>
      </c>
      <c r="BM6" s="180">
        <f>IF(+'2grid'!BM6*EN$2&lt;0,0,+'2grid'!BM6*EN$2)</f>
        <v>16.758000000000003</v>
      </c>
      <c r="BN6" s="180">
        <f>IF(+'2grid'!BN6*EO$2&lt;0,0,+'2grid'!BN6*EO$2)</f>
        <v>16.758000000000003</v>
      </c>
      <c r="BO6" s="180">
        <f>IF(+'2grid'!BO6*EP$2&lt;0,0,+'2grid'!BO6*EP$2)</f>
        <v>17.149999999999999</v>
      </c>
      <c r="BP6" s="180">
        <f>IF(+'2grid'!BP6*EQ$2&lt;0,0,+'2grid'!BP6*EQ$2)</f>
        <v>17.248000000000001</v>
      </c>
      <c r="BQ6" s="180">
        <f>IF(+'2grid'!BQ6*ER$2&lt;0,0,+'2grid'!BQ6*ER$2)</f>
        <v>17.248000000000001</v>
      </c>
      <c r="BR6" s="180">
        <f>IF(+'2grid'!BR6*ES$2&lt;0,0,+'2grid'!BR6*ES$2)</f>
        <v>17.443999999999999</v>
      </c>
      <c r="BS6" s="180">
        <f>IF(+'2grid'!BS6*ET$2&lt;0,0,+'2grid'!BS6*ET$2)</f>
        <v>17.443999999999999</v>
      </c>
      <c r="BT6" s="180">
        <f>IF(+'2grid'!BT6*EU$2&lt;0,0,+'2grid'!BT6*EU$2)</f>
        <v>17.646533333333327</v>
      </c>
      <c r="BU6" s="180">
        <f>IF(+'2grid'!BU6*EV$2&lt;0,0,+'2grid'!BU6*EV$2)</f>
        <v>17.690088888888862</v>
      </c>
      <c r="BV6" s="180">
        <f>IF(+'2grid'!BV6*EW$2&lt;0,0,+'2grid'!BV6*EW$2)</f>
        <v>17.794041481481468</v>
      </c>
      <c r="BW6" s="180">
        <f>IF(+'2grid'!BW6*EX$2&lt;0,0,+'2grid'!BW6*EX$2)</f>
        <v>17.911544691358028</v>
      </c>
      <c r="BX6" s="180">
        <f>IF(+'2grid'!BX6*EY$2&lt;0,0,+'2grid'!BX6*EY$2)</f>
        <v>17.998175078189281</v>
      </c>
      <c r="BY6" s="180">
        <f>IF(+'2grid'!BY6*EZ$2&lt;0,0,+'2grid'!BY6*EZ$2)</f>
        <v>18.114383451303134</v>
      </c>
      <c r="BZ6" s="180">
        <f>IF(+'2grid'!BZ6*FA$2&lt;0,0,+'2grid'!BZ6*FA$2)</f>
        <v>18.19722905752171</v>
      </c>
      <c r="CA6" s="180">
        <f>IF(+'2grid'!CA6*FB$2&lt;0,0,+'2grid'!CA6*FB$2)</f>
        <v>18.309246155403105</v>
      </c>
    </row>
    <row r="7" spans="1:158" x14ac:dyDescent="0.2">
      <c r="A7" s="9">
        <v>24</v>
      </c>
      <c r="B7" s="180">
        <f>IF(+'2grid'!B7*CC$2&lt;0,0,+'2grid'!B7*CC$2)</f>
        <v>0</v>
      </c>
      <c r="C7" s="180">
        <f>IF(+'2grid'!C7*CD$2&lt;0,0,+'2grid'!C7*CD$2)</f>
        <v>0</v>
      </c>
      <c r="D7" s="180">
        <f>IF(+'2grid'!D7*CE$2&lt;0,0,+'2grid'!D7*CE$2)</f>
        <v>0</v>
      </c>
      <c r="E7" s="180">
        <f>IF(+'2grid'!E7*CF$2&lt;0,0,+'2grid'!E7*CF$2)</f>
        <v>0</v>
      </c>
      <c r="F7" s="180">
        <f>IF(+'2grid'!F7*CG$2&lt;0,0,+'2grid'!F7*CG$2)</f>
        <v>0</v>
      </c>
      <c r="G7" s="180">
        <f>IF(+'2grid'!G7*CH$2&lt;0,0,+'2grid'!G7*CH$2)</f>
        <v>0</v>
      </c>
      <c r="H7" s="180">
        <f>IF(+'2grid'!H7*CI$2&lt;0,0,+'2grid'!H7*CI$2)</f>
        <v>0</v>
      </c>
      <c r="I7" s="180">
        <f>IF(+'2grid'!I7*CJ$2&lt;0,0,+'2grid'!I7*CJ$2)</f>
        <v>0</v>
      </c>
      <c r="J7" s="180">
        <f>IF(+'2grid'!J7*CK$2&lt;0,0,+'2grid'!J7*CK$2)</f>
        <v>0</v>
      </c>
      <c r="K7" s="180">
        <f>IF(+'2grid'!K7*CL$2&lt;0,0,+'2grid'!K7*CL$2)</f>
        <v>0</v>
      </c>
      <c r="L7" s="180">
        <f>IF(+'2grid'!L7*CM$2&lt;0,0,+'2grid'!L7*CM$2)</f>
        <v>0</v>
      </c>
      <c r="M7" s="180">
        <f>IF(+'2grid'!M7*CN$2&lt;0,0,+'2grid'!M7*CN$2)</f>
        <v>0</v>
      </c>
      <c r="N7" s="180">
        <f>IF(+'2grid'!N7*CO$2&lt;0,0,+'2grid'!N7*CO$2)</f>
        <v>0</v>
      </c>
      <c r="O7" s="180">
        <f>IF(+'2grid'!O7*CP$2&lt;0,0,+'2grid'!O7*CP$2)</f>
        <v>0</v>
      </c>
      <c r="P7" s="180">
        <f>IF(+'2grid'!P7*CQ$2&lt;0,0,+'2grid'!P7*CQ$2)</f>
        <v>0</v>
      </c>
      <c r="Q7" s="180">
        <f>IF(+'2grid'!Q7*CR$2&lt;0,0,+'2grid'!Q7*CR$2)</f>
        <v>0</v>
      </c>
      <c r="R7" s="180">
        <f>IF(+'2grid'!R7*CS$2&lt;0,0,+'2grid'!R7*CS$2)</f>
        <v>0</v>
      </c>
      <c r="S7" s="180">
        <f>IF(+'2grid'!S7*CT$2&lt;0,0,+'2grid'!S7*CT$2)</f>
        <v>0</v>
      </c>
      <c r="T7" s="180">
        <f>IF(+'2grid'!T7*CU$2&lt;0,0,+'2grid'!T7*CU$2)</f>
        <v>0</v>
      </c>
      <c r="U7" s="180">
        <f>IF(+'2grid'!U7*CV$2&lt;0,0,+'2grid'!U7*CV$2)</f>
        <v>17.455767208767561</v>
      </c>
      <c r="V7" s="180">
        <f>IF(+'2grid'!V7*CW$2&lt;0,0,+'2grid'!V7*CW$2)</f>
        <v>72.760337355776244</v>
      </c>
      <c r="W7" s="180">
        <f>IF(+'2grid'!W7*CX$2&lt;0,0,+'2grid'!W7*CX$2)</f>
        <v>160.97101795253221</v>
      </c>
      <c r="X7" s="180">
        <f>IF(+'2grid'!X7*CY$2&lt;0,0,+'2grid'!X7*CY$2)</f>
        <v>295.66105338220217</v>
      </c>
      <c r="Y7" s="180">
        <f>IF(+'2grid'!Y7*CZ$2&lt;0,0,+'2grid'!Y7*CZ$2)</f>
        <v>495.97579073286562</v>
      </c>
      <c r="Z7" s="180">
        <f>IF(+'2grid'!Z7*DA$2&lt;0,0,+'2grid'!Z7*DA$2)</f>
        <v>830.0068113177449</v>
      </c>
      <c r="AA7" s="180">
        <f>IF(+'2grid'!AA7*DB$2&lt;0,0,+'2grid'!AA7*DB$2)</f>
        <v>1334.139959889937</v>
      </c>
      <c r="AB7" s="180">
        <f>IF(+'2grid'!AB7*DC$2&lt;0,0,+'2grid'!AB7*DC$2)</f>
        <v>1979.0811760771153</v>
      </c>
      <c r="AC7" s="180">
        <f>IF(+'2grid'!AC7*DD$2&lt;0,0,+'2grid'!AC7*DD$2)</f>
        <v>11609.135833323746</v>
      </c>
      <c r="AD7" s="180">
        <f>IF(+'2grid'!AD7*DE$2&lt;0,0,+'2grid'!AD7*DE$2)</f>
        <v>6190.4664375495977</v>
      </c>
      <c r="AE7" s="180">
        <f>IF(+'2grid'!AE7*DF$2&lt;0,0,+'2grid'!AE7*DF$2)</f>
        <v>6998.4592563014512</v>
      </c>
      <c r="AF7" s="180">
        <f>IF(+'2grid'!AF7*DG$2&lt;0,0,+'2grid'!AF7*DG$2)</f>
        <v>7868.6198178844797</v>
      </c>
      <c r="AG7" s="180">
        <f>IF(+'2grid'!AG7*DH$2&lt;0,0,+'2grid'!AG7*DH$2)</f>
        <v>8805.0757997673227</v>
      </c>
      <c r="AH7" s="180">
        <f>IF(+'2grid'!AH7*DI$2&lt;0,0,+'2grid'!AH7*DI$2)</f>
        <v>9812.5455120123897</v>
      </c>
      <c r="AI7" s="180">
        <f>IF(+'2grid'!AI7*DJ$2&lt;0,0,+'2grid'!AI7*DJ$2)</f>
        <v>10896.460620191596</v>
      </c>
      <c r="AJ7" s="180">
        <f>IF(+'2grid'!AJ7*DK$2&lt;0,0,+'2grid'!AJ7*DK$2)</f>
        <v>12063.122710553518</v>
      </c>
      <c r="AK7" s="180">
        <f>IF(+'2grid'!AK7*DL$2&lt;0,0,+'2grid'!AK7*DL$2)</f>
        <v>13319.905542697808</v>
      </c>
      <c r="AL7" s="180">
        <f>IF(+'2grid'!AL7*DM$2&lt;0,0,+'2grid'!AL7*DM$2)</f>
        <v>14675.519957402787</v>
      </c>
      <c r="AM7" s="180">
        <f>IF(+'2grid'!AM7*DN$2&lt;0,0,+'2grid'!AM7*DN$2)</f>
        <v>16140.366218646972</v>
      </c>
      <c r="AN7" s="180">
        <f>IF(+'2grid'!AN7*DO$2&lt;0,0,+'2grid'!AN7*DO$2)</f>
        <v>17727.010762746806</v>
      </c>
      <c r="AO7" s="180">
        <f>IF(+'2grid'!AO7*DP$2&lt;0,0,+'2grid'!AO7*DP$2)</f>
        <v>19450.843867046191</v>
      </c>
      <c r="AP7" s="180">
        <f>IF(+'2grid'!AP7*DQ$2&lt;0,0,+'2grid'!AP7*DQ$2)</f>
        <v>21331.006996612126</v>
      </c>
      <c r="AQ7" s="180">
        <f>IF(+'2grid'!AQ7*DR$2&lt;0,0,+'2grid'!AQ7*DR$2)</f>
        <v>21672.251661953927</v>
      </c>
      <c r="AR7" s="180">
        <f>IF(+'2grid'!AR7*DS$2&lt;0,0,+'2grid'!AR7*DS$2)</f>
        <v>22028.11543891457</v>
      </c>
      <c r="AS7" s="180">
        <f>IF(+'2grid'!AS7*DT$2&lt;0,0,+'2grid'!AS7*DT$2)</f>
        <v>22408.829909915723</v>
      </c>
      <c r="AT7" s="180">
        <f>IF(+'2grid'!AT7*DU$2&lt;0,0,+'2grid'!AT7*DU$2)</f>
        <v>22828.993539544314</v>
      </c>
      <c r="AU7" s="180">
        <f>IF(+'2grid'!AU7*DV$2&lt;0,0,+'2grid'!AU7*DV$2)</f>
        <v>23310.144251555113</v>
      </c>
      <c r="AV7" s="180">
        <f>IF(+'2grid'!AV7*DW$2&lt;0,0,+'2grid'!AV7*DW$2)</f>
        <v>23885.436248152128</v>
      </c>
      <c r="AW7" s="180">
        <f>IF(+'2grid'!AW7*DX$2&lt;0,0,+'2grid'!AW7*DX$2)</f>
        <v>24608.805198676888</v>
      </c>
      <c r="AX7" s="180">
        <f>IF(+'2grid'!AX7*DY$2&lt;0,0,+'2grid'!AX7*DY$2)</f>
        <v>25241.202260669441</v>
      </c>
      <c r="AY7" s="180">
        <f>IF(+'2grid'!AY7*DZ$2&lt;0,0,+'2grid'!AY7*DZ$2)</f>
        <v>26279.042694083786</v>
      </c>
      <c r="AZ7" s="180">
        <f>IF(+'2grid'!AZ7*EA$2&lt;0,0,+'2grid'!AZ7*EA$2)</f>
        <v>28114.031663335543</v>
      </c>
      <c r="BA7" s="180">
        <f>IF(+'2grid'!BA7*EB$2&lt;0,0,+'2grid'!BA7*EB$2)</f>
        <v>31942.654389353356</v>
      </c>
      <c r="BB7" s="180">
        <f>IF(+'2grid'!BB7*EC$2&lt;0,0,+'2grid'!BB7*EC$2)</f>
        <v>45046.50731672001</v>
      </c>
      <c r="BC7" s="180">
        <f>IF(+'2grid'!BC7*ED$2&lt;0,0,+'2grid'!BC7*ED$2)</f>
        <v>51192</v>
      </c>
      <c r="BD7" s="180">
        <f>IF(+'2grid'!BD7*EE$2&lt;0,0,+'2grid'!BD7*EE$2)</f>
        <v>51624</v>
      </c>
      <c r="BE7" s="180">
        <f>IF(+'2grid'!BE7*EF$2&lt;0,0,+'2grid'!BE7*EF$2)</f>
        <v>52056</v>
      </c>
      <c r="BF7" s="180">
        <f>IF(+'2grid'!BF7*EG$2&lt;0,0,+'2grid'!BF7*EG$2)</f>
        <v>52491.887999999999</v>
      </c>
      <c r="BG7" s="180">
        <f>IF(+'2grid'!BG7*EH$2&lt;0,0,+'2grid'!BG7*EH$2)</f>
        <v>52920</v>
      </c>
      <c r="BH7" s="180">
        <f>IF(+'2grid'!BH7*EI$2&lt;0,0,+'2grid'!BH7*EI$2)</f>
        <v>52920</v>
      </c>
      <c r="BI7" s="180">
        <f>IF(+'2grid'!BI7*EJ$2&lt;0,0,+'2grid'!BI7*EJ$2)</f>
        <v>52920</v>
      </c>
      <c r="BJ7" s="180">
        <f>IF(+'2grid'!BJ7*EK$2&lt;0,0,+'2grid'!BJ7*EK$2)</f>
        <v>52920</v>
      </c>
      <c r="BK7" s="180">
        <f>IF(+'2grid'!BK7*EL$2&lt;0,0,+'2grid'!BK7*EL$2)</f>
        <v>52920</v>
      </c>
      <c r="BL7" s="180">
        <f>IF(+'2grid'!BL7*EM$2&lt;0,0,+'2grid'!BL7*EM$2)</f>
        <v>52920</v>
      </c>
      <c r="BM7" s="180">
        <f>IF(+'2grid'!BM7*EN$2&lt;0,0,+'2grid'!BM7*EN$2)</f>
        <v>52920</v>
      </c>
      <c r="BN7" s="180">
        <f>IF(+'2grid'!BN7*EO$2&lt;0,0,+'2grid'!BN7*EO$2)</f>
        <v>52920</v>
      </c>
      <c r="BO7" s="180">
        <f>IF(+'2grid'!BO7*EP$2&lt;0,0,+'2grid'!BO7*EP$2)</f>
        <v>52920</v>
      </c>
      <c r="BP7" s="180">
        <f>IF(+'2grid'!BP7*EQ$2&lt;0,0,+'2grid'!BP7*EQ$2)</f>
        <v>52920</v>
      </c>
      <c r="BQ7" s="180">
        <f>IF(+'2grid'!BQ7*ER$2&lt;0,0,+'2grid'!BQ7*ER$2)</f>
        <v>52920</v>
      </c>
      <c r="BR7" s="180">
        <f>IF(+'2grid'!BR7*ES$2&lt;0,0,+'2grid'!BR7*ES$2)</f>
        <v>52920</v>
      </c>
      <c r="BS7" s="180">
        <f>IF(+'2grid'!BS7*ET$2&lt;0,0,+'2grid'!BS7*ET$2)</f>
        <v>52920</v>
      </c>
      <c r="BT7" s="180">
        <f>IF(+'2grid'!BT7*EU$2&lt;0,0,+'2grid'!BT7*EU$2)</f>
        <v>52920</v>
      </c>
      <c r="BU7" s="180">
        <f>IF(+'2grid'!BU7*EV$2&lt;0,0,+'2grid'!BU7*EV$2)</f>
        <v>52920</v>
      </c>
      <c r="BV7" s="180">
        <f>IF(+'2grid'!BV7*EW$2&lt;0,0,+'2grid'!BV7*EW$2)</f>
        <v>52920</v>
      </c>
      <c r="BW7" s="180">
        <f>IF(+'2grid'!BW7*EX$2&lt;0,0,+'2grid'!BW7*EX$2)</f>
        <v>52920</v>
      </c>
      <c r="BX7" s="180">
        <f>IF(+'2grid'!BX7*EY$2&lt;0,0,+'2grid'!BX7*EY$2)</f>
        <v>52920</v>
      </c>
      <c r="BY7" s="180">
        <f>IF(+'2grid'!BY7*EZ$2&lt;0,0,+'2grid'!BY7*EZ$2)</f>
        <v>52920</v>
      </c>
      <c r="BZ7" s="180">
        <f>IF(+'2grid'!BZ7*FA$2&lt;0,0,+'2grid'!BZ7*FA$2)</f>
        <v>52920</v>
      </c>
      <c r="CA7" s="180">
        <f>IF(+'2grid'!CA7*FB$2&lt;0,0,+'2grid'!CA7*FB$2)</f>
        <v>52920</v>
      </c>
    </row>
    <row r="8" spans="1:158" x14ac:dyDescent="0.2">
      <c r="A8" s="9">
        <v>28</v>
      </c>
      <c r="B8" s="180">
        <f>IF(+'2grid'!B8*CC$2&lt;0,0,+'2grid'!B8*CC$2)</f>
        <v>0</v>
      </c>
      <c r="C8" s="180">
        <f>IF(+'2grid'!C8*CD$2&lt;0,0,+'2grid'!C8*CD$2)</f>
        <v>0</v>
      </c>
      <c r="D8" s="180">
        <f>IF(+'2grid'!D8*CE$2&lt;0,0,+'2grid'!D8*CE$2)</f>
        <v>0</v>
      </c>
      <c r="E8" s="180">
        <f>IF(+'2grid'!E8*CF$2&lt;0,0,+'2grid'!E8*CF$2)</f>
        <v>0</v>
      </c>
      <c r="F8" s="180">
        <f>IF(+'2grid'!F8*CG$2&lt;0,0,+'2grid'!F8*CG$2)</f>
        <v>0</v>
      </c>
      <c r="G8" s="180">
        <f>IF(+'2grid'!G8*CH$2&lt;0,0,+'2grid'!G8*CH$2)</f>
        <v>0</v>
      </c>
      <c r="H8" s="180">
        <f>IF(+'2grid'!H8*CI$2&lt;0,0,+'2grid'!H8*CI$2)</f>
        <v>0</v>
      </c>
      <c r="I8" s="180">
        <f>IF(+'2grid'!I8*CJ$2&lt;0,0,+'2grid'!I8*CJ$2)</f>
        <v>0</v>
      </c>
      <c r="J8" s="180">
        <f>IF(+'2grid'!J8*CK$2&lt;0,0,+'2grid'!J8*CK$2)</f>
        <v>0</v>
      </c>
      <c r="K8" s="180">
        <f>IF(+'2grid'!K8*CL$2&lt;0,0,+'2grid'!K8*CL$2)</f>
        <v>0</v>
      </c>
      <c r="L8" s="180">
        <f>IF(+'2grid'!L8*CM$2&lt;0,0,+'2grid'!L8*CM$2)</f>
        <v>0</v>
      </c>
      <c r="M8" s="180">
        <f>IF(+'2grid'!M8*CN$2&lt;0,0,+'2grid'!M8*CN$2)</f>
        <v>0</v>
      </c>
      <c r="N8" s="180">
        <f>IF(+'2grid'!N8*CO$2&lt;0,0,+'2grid'!N8*CO$2)</f>
        <v>0</v>
      </c>
      <c r="O8" s="180">
        <f>IF(+'2grid'!O8*CP$2&lt;0,0,+'2grid'!O8*CP$2)</f>
        <v>0</v>
      </c>
      <c r="P8" s="180">
        <f>IF(+'2grid'!P8*CQ$2&lt;0,0,+'2grid'!P8*CQ$2)</f>
        <v>0</v>
      </c>
      <c r="Q8" s="180">
        <f>IF(+'2grid'!Q8*CR$2&lt;0,0,+'2grid'!Q8*CR$2)</f>
        <v>0</v>
      </c>
      <c r="R8" s="180">
        <f>IF(+'2grid'!R8*CS$2&lt;0,0,+'2grid'!R8*CS$2)</f>
        <v>0</v>
      </c>
      <c r="S8" s="180">
        <f>IF(+'2grid'!S8*CT$2&lt;0,0,+'2grid'!S8*CT$2)</f>
        <v>0</v>
      </c>
      <c r="T8" s="180">
        <f>IF(+'2grid'!T8*CU$2&lt;0,0,+'2grid'!T8*CU$2)</f>
        <v>0</v>
      </c>
      <c r="U8" s="180">
        <f>IF(+'2grid'!U8*CV$2&lt;0,0,+'2grid'!U8*CV$2)</f>
        <v>0</v>
      </c>
      <c r="V8" s="180">
        <f>IF(+'2grid'!V8*CW$2&lt;0,0,+'2grid'!V8*CW$2)</f>
        <v>0</v>
      </c>
      <c r="W8" s="180">
        <f>IF(+'2grid'!W8*CX$2&lt;0,0,+'2grid'!W8*CX$2)</f>
        <v>0</v>
      </c>
      <c r="X8" s="180">
        <f>IF(+'2grid'!X8*CY$2&lt;0,0,+'2grid'!X8*CY$2)</f>
        <v>0</v>
      </c>
      <c r="Y8" s="180">
        <f>IF(+'2grid'!Y8*CZ$2&lt;0,0,+'2grid'!Y8*CZ$2)</f>
        <v>0</v>
      </c>
      <c r="Z8" s="180">
        <f>IF(+'2grid'!Z8*DA$2&lt;0,0,+'2grid'!Z8*DA$2)</f>
        <v>0</v>
      </c>
      <c r="AA8" s="180">
        <f>IF(+'2grid'!AA8*DB$2&lt;0,0,+'2grid'!AA8*DB$2)</f>
        <v>0</v>
      </c>
      <c r="AB8" s="180">
        <f>IF(+'2grid'!AB8*DC$2&lt;0,0,+'2grid'!AB8*DC$2)</f>
        <v>0.52976370914650406</v>
      </c>
      <c r="AC8" s="180">
        <f>IF(+'2grid'!AC8*DD$2&lt;0,0,+'2grid'!AC8*DD$2)</f>
        <v>0.5898165548774903</v>
      </c>
      <c r="AD8" s="180">
        <f>IF(+'2grid'!AD8*DE$2&lt;0,0,+'2grid'!AD8*DE$2)</f>
        <v>0.67267669014457798</v>
      </c>
      <c r="AE8" s="180">
        <f>IF(+'2grid'!AE8*DF$2&lt;0,0,+'2grid'!AE8*DF$2)</f>
        <v>0.76565264928770749</v>
      </c>
      <c r="AF8" s="180">
        <f>IF(+'2grid'!AF8*DG$2&lt;0,0,+'2grid'!AF8*DG$2)</f>
        <v>0.86980376134933668</v>
      </c>
      <c r="AG8" s="180">
        <f>IF(+'2grid'!AG8*DH$2&lt;0,0,+'2grid'!AG8*DH$2)</f>
        <v>0.9862694539647604</v>
      </c>
      <c r="AH8" s="180">
        <f>IF(+'2grid'!AH8*DI$2&lt;0,0,+'2grid'!AH8*DI$2)</f>
        <v>1.1162675110705287</v>
      </c>
      <c r="AI8" s="180">
        <f>IF(+'2grid'!AI8*DJ$2&lt;0,0,+'2grid'!AI8*DJ$2)</f>
        <v>1.2610893276929522</v>
      </c>
      <c r="AJ8" s="180">
        <f>IF(+'2grid'!AJ8*DK$2&lt;0,0,+'2grid'!AJ8*DK$2)</f>
        <v>1.4220910243855391</v>
      </c>
      <c r="AK8" s="180">
        <f>IF(+'2grid'!AK8*DL$2&lt;0,0,+'2grid'!AK8*DL$2)</f>
        <v>1.6006788894068493</v>
      </c>
      <c r="AL8" s="180">
        <f>IF(+'2grid'!AL8*DM$2&lt;0,0,+'2grid'!AL8*DM$2)</f>
        <v>1.7982870707878102</v>
      </c>
      <c r="AM8" s="180">
        <f>IF(+'2grid'!AM8*DN$2&lt;0,0,+'2grid'!AM8*DN$2)</f>
        <v>2.0163446739699964</v>
      </c>
      <c r="AN8" s="180">
        <f>IF(+'2grid'!AN8*DO$2&lt;0,0,+'2grid'!AN8*DO$2)</f>
        <v>2.2562283265894787</v>
      </c>
      <c r="AO8" s="180">
        <f>IF(+'2grid'!AO8*DP$2&lt;0,0,+'2grid'!AO8*DP$2)</f>
        <v>2.5191946798613585</v>
      </c>
      <c r="AP8" s="180">
        <f>IF(+'2grid'!AP8*DQ$2&lt;0,0,+'2grid'!AP8*DQ$2)</f>
        <v>2.8062849471811417</v>
      </c>
      <c r="AQ8" s="180">
        <f>IF(+'2grid'!AQ8*DR$2&lt;0,0,+'2grid'!AQ8*DR$2)</f>
        <v>3.1181899645000342</v>
      </c>
      <c r="AR8" s="180">
        <f>IF(+'2grid'!AR8*DS$2&lt;0,0,+'2grid'!AR8*DS$2)</f>
        <v>3.2407445114425535</v>
      </c>
      <c r="AS8" s="180">
        <f>IF(+'2grid'!AS8*DT$2&lt;0,0,+'2grid'!AS8*DT$2)</f>
        <v>3.1068540515852567</v>
      </c>
      <c r="AT8" s="180">
        <f>IF(+'2grid'!AT8*DU$2&lt;0,0,+'2grid'!AT8*DU$2)</f>
        <v>2.9670514448938841</v>
      </c>
      <c r="AU8" s="180">
        <f>IF(+'2grid'!AU8*DV$2&lt;0,0,+'2grid'!AU8*DV$2)</f>
        <v>2.8866812385972702</v>
      </c>
      <c r="AV8" s="180">
        <f>IF(+'2grid'!AV8*DW$2&lt;0,0,+'2grid'!AV8*DW$2)</f>
        <v>2.9732138566255943</v>
      </c>
      <c r="AW8" s="180">
        <f>IF(+'2grid'!AW8*DX$2&lt;0,0,+'2grid'!AW8*DX$2)</f>
        <v>2.8661511977807397</v>
      </c>
      <c r="AX8" s="180">
        <f>IF(+'2grid'!AX8*DY$2&lt;0,0,+'2grid'!AX8*DY$2)</f>
        <v>2.6944798757698751</v>
      </c>
      <c r="AY8" s="180">
        <f>IF(+'2grid'!AY8*DZ$2&lt;0,0,+'2grid'!AY8*DZ$2)</f>
        <v>2.1918908007673483</v>
      </c>
      <c r="AZ8" s="180">
        <f>IF(+'2grid'!AZ8*EA$2&lt;0,0,+'2grid'!AZ8*EA$2)</f>
        <v>2.0975606597094987</v>
      </c>
      <c r="BA8" s="180">
        <f>IF(+'2grid'!BA8*EB$2&lt;0,0,+'2grid'!BA8*EB$2)</f>
        <v>2.1996216251589491</v>
      </c>
      <c r="BB8" s="180">
        <f>IF(+'2grid'!BB8*EC$2&lt;0,0,+'2grid'!BB8*EC$2)</f>
        <v>2.330179701949199</v>
      </c>
      <c r="BC8" s="180">
        <f>IF(+'2grid'!BC8*ED$2&lt;0,0,+'2grid'!BC8*ED$2)</f>
        <v>1.8959999999999999</v>
      </c>
      <c r="BD8" s="180">
        <f>IF(+'2grid'!BD8*EE$2&lt;0,0,+'2grid'!BD8*EE$2)</f>
        <v>2.8679999999999999</v>
      </c>
      <c r="BE8" s="180">
        <f>IF(+'2grid'!BE8*EF$2&lt;0,0,+'2grid'!BE8*EF$2)</f>
        <v>2.8919999999999999</v>
      </c>
      <c r="BF8" s="180">
        <f>IF(+'2grid'!BF8*EG$2&lt;0,0,+'2grid'!BF8*EG$2)</f>
        <v>3.8879999999999999</v>
      </c>
      <c r="BG8" s="180">
        <f>IF(+'2grid'!BG8*EH$2&lt;0,0,+'2grid'!BG8*EH$2)</f>
        <v>3.92</v>
      </c>
      <c r="BH8" s="180">
        <f>IF(+'2grid'!BH8*EI$2&lt;0,0,+'2grid'!BH8*EI$2)</f>
        <v>3.92</v>
      </c>
      <c r="BI8" s="180">
        <f>IF(+'2grid'!BI8*EJ$2&lt;0,0,+'2grid'!BI8*EJ$2)</f>
        <v>3.92</v>
      </c>
      <c r="BJ8" s="180">
        <f>IF(+'2grid'!BJ8*EK$2&lt;0,0,+'2grid'!BJ8*EK$2)</f>
        <v>3.92</v>
      </c>
      <c r="BK8" s="180">
        <f>IF(+'2grid'!BK8*EL$2&lt;0,0,+'2grid'!BK8*EL$2)</f>
        <v>3.92</v>
      </c>
      <c r="BL8" s="180">
        <f>IF(+'2grid'!BL8*EM$2&lt;0,0,+'2grid'!BL8*EM$2)</f>
        <v>3.92</v>
      </c>
      <c r="BM8" s="180">
        <f>IF(+'2grid'!BM8*EN$2&lt;0,0,+'2grid'!BM8*EN$2)</f>
        <v>3.92</v>
      </c>
      <c r="BN8" s="180">
        <f>IF(+'2grid'!BN8*EO$2&lt;0,0,+'2grid'!BN8*EO$2)</f>
        <v>3.92</v>
      </c>
      <c r="BO8" s="180">
        <f>IF(+'2grid'!BO8*EP$2&lt;0,0,+'2grid'!BO8*EP$2)</f>
        <v>3.92</v>
      </c>
      <c r="BP8" s="180">
        <f>IF(+'2grid'!BP8*EQ$2&lt;0,0,+'2grid'!BP8*EQ$2)</f>
        <v>3.92</v>
      </c>
      <c r="BQ8" s="180">
        <f>IF(+'2grid'!BQ8*ER$2&lt;0,0,+'2grid'!BQ8*ER$2)</f>
        <v>3.92</v>
      </c>
      <c r="BR8" s="180">
        <f>IF(+'2grid'!BR8*ES$2&lt;0,0,+'2grid'!BR8*ES$2)</f>
        <v>3.92</v>
      </c>
      <c r="BS8" s="180">
        <f>IF(+'2grid'!BS8*ET$2&lt;0,0,+'2grid'!BS8*ET$2)</f>
        <v>3.92</v>
      </c>
      <c r="BT8" s="180">
        <f>IF(+'2grid'!BT8*EU$2&lt;0,0,+'2grid'!BT8*EU$2)</f>
        <v>3.92</v>
      </c>
      <c r="BU8" s="180">
        <f>IF(+'2grid'!BU8*EV$2&lt;0,0,+'2grid'!BU8*EV$2)</f>
        <v>3.92</v>
      </c>
      <c r="BV8" s="180">
        <f>IF(+'2grid'!BV8*EW$2&lt;0,0,+'2grid'!BV8*EW$2)</f>
        <v>3.92</v>
      </c>
      <c r="BW8" s="180">
        <f>IF(+'2grid'!BW8*EX$2&lt;0,0,+'2grid'!BW8*EX$2)</f>
        <v>3.92</v>
      </c>
      <c r="BX8" s="180">
        <f>IF(+'2grid'!BX8*EY$2&lt;0,0,+'2grid'!BX8*EY$2)</f>
        <v>3.92</v>
      </c>
      <c r="BY8" s="180">
        <f>IF(+'2grid'!BY8*EZ$2&lt;0,0,+'2grid'!BY8*EZ$2)</f>
        <v>3.92</v>
      </c>
      <c r="BZ8" s="180">
        <f>IF(+'2grid'!BZ8*FA$2&lt;0,0,+'2grid'!BZ8*FA$2)</f>
        <v>3.92</v>
      </c>
      <c r="CA8" s="180">
        <f>IF(+'2grid'!CA8*FB$2&lt;0,0,+'2grid'!CA8*FB$2)</f>
        <v>3.92</v>
      </c>
    </row>
    <row r="9" spans="1:158" x14ac:dyDescent="0.2">
      <c r="A9" s="9">
        <v>31</v>
      </c>
      <c r="B9" s="180">
        <f>IF(+'2grid'!B9*CC$2&lt;0,0,+'2grid'!B9*CC$2)</f>
        <v>0</v>
      </c>
      <c r="C9" s="180">
        <f>IF(+'2grid'!C9*CD$2&lt;0,0,+'2grid'!C9*CD$2)</f>
        <v>0</v>
      </c>
      <c r="D9" s="180">
        <f>IF(+'2grid'!D9*CE$2&lt;0,0,+'2grid'!D9*CE$2)</f>
        <v>0</v>
      </c>
      <c r="E9" s="180">
        <f>IF(+'2grid'!E9*CF$2&lt;0,0,+'2grid'!E9*CF$2)</f>
        <v>0</v>
      </c>
      <c r="F9" s="180">
        <f>IF(+'2grid'!F9*CG$2&lt;0,0,+'2grid'!F9*CG$2)</f>
        <v>0</v>
      </c>
      <c r="G9" s="180">
        <f>IF(+'2grid'!G9*CH$2&lt;0,0,+'2grid'!G9*CH$2)</f>
        <v>0</v>
      </c>
      <c r="H9" s="180">
        <f>IF(+'2grid'!H9*CI$2&lt;0,0,+'2grid'!H9*CI$2)</f>
        <v>0</v>
      </c>
      <c r="I9" s="180">
        <f>IF(+'2grid'!I9*CJ$2&lt;0,0,+'2grid'!I9*CJ$2)</f>
        <v>0</v>
      </c>
      <c r="J9" s="180">
        <f>IF(+'2grid'!J9*CK$2&lt;0,0,+'2grid'!J9*CK$2)</f>
        <v>0</v>
      </c>
      <c r="K9" s="180">
        <f>IF(+'2grid'!K9*CL$2&lt;0,0,+'2grid'!K9*CL$2)</f>
        <v>0</v>
      </c>
      <c r="L9" s="180">
        <f>IF(+'2grid'!L9*CM$2&lt;0,0,+'2grid'!L9*CM$2)</f>
        <v>0</v>
      </c>
      <c r="M9" s="180">
        <f>IF(+'2grid'!M9*CN$2&lt;0,0,+'2grid'!M9*CN$2)</f>
        <v>0</v>
      </c>
      <c r="N9" s="180">
        <f>IF(+'2grid'!N9*CO$2&lt;0,0,+'2grid'!N9*CO$2)</f>
        <v>0</v>
      </c>
      <c r="O9" s="180">
        <f>IF(+'2grid'!O9*CP$2&lt;0,0,+'2grid'!O9*CP$2)</f>
        <v>0</v>
      </c>
      <c r="P9" s="180">
        <f>IF(+'2grid'!P9*CQ$2&lt;0,0,+'2grid'!P9*CQ$2)</f>
        <v>0</v>
      </c>
      <c r="Q9" s="180">
        <f>IF(+'2grid'!Q9*CR$2&lt;0,0,+'2grid'!Q9*CR$2)</f>
        <v>0</v>
      </c>
      <c r="R9" s="180">
        <f>IF(+'2grid'!R9*CS$2&lt;0,0,+'2grid'!R9*CS$2)</f>
        <v>0</v>
      </c>
      <c r="S9" s="180">
        <f>IF(+'2grid'!S9*CT$2&lt;0,0,+'2grid'!S9*CT$2)</f>
        <v>0</v>
      </c>
      <c r="T9" s="180">
        <f>IF(+'2grid'!T9*CU$2&lt;0,0,+'2grid'!T9*CU$2)</f>
        <v>0</v>
      </c>
      <c r="U9" s="180">
        <f>IF(+'2grid'!U9*CV$2&lt;0,0,+'2grid'!U9*CV$2)</f>
        <v>23.159856696586747</v>
      </c>
      <c r="V9" s="180">
        <f>IF(+'2grid'!V9*CW$2&lt;0,0,+'2grid'!V9*CW$2)</f>
        <v>70.845501459895928</v>
      </c>
      <c r="W9" s="180">
        <f>IF(+'2grid'!W9*CX$2&lt;0,0,+'2grid'!W9*CX$2)</f>
        <v>170.75255518662439</v>
      </c>
      <c r="X9" s="180">
        <f>IF(+'2grid'!X9*CY$2&lt;0,0,+'2grid'!X9*CY$2)</f>
        <v>305.90636377992553</v>
      </c>
      <c r="Y9" s="180">
        <f>IF(+'2grid'!Y9*CZ$2&lt;0,0,+'2grid'!Y9*CZ$2)</f>
        <v>469.12029883436867</v>
      </c>
      <c r="Z9" s="180">
        <f>IF(+'2grid'!Z9*DA$2&lt;0,0,+'2grid'!Z9*DA$2)</f>
        <v>434.33667982724495</v>
      </c>
      <c r="AA9" s="180">
        <f>IF(+'2grid'!AA9*DB$2&lt;0,0,+'2grid'!AA9*DB$2)</f>
        <v>601.08486808393445</v>
      </c>
      <c r="AB9" s="180">
        <f>IF(+'2grid'!AB9*DC$2&lt;0,0,+'2grid'!AB9*DC$2)</f>
        <v>767.31660146452623</v>
      </c>
      <c r="AC9" s="180">
        <f>IF(+'2grid'!AC9*DD$2&lt;0,0,+'2grid'!AC9*DD$2)</f>
        <v>910.9892634451819</v>
      </c>
      <c r="AD9" s="180">
        <f>IF(+'2grid'!AD9*DE$2&lt;0,0,+'2grid'!AD9*DE$2)</f>
        <v>609.31917528391773</v>
      </c>
      <c r="AE9" s="180">
        <f>IF(+'2grid'!AE9*DF$2&lt;0,0,+'2grid'!AE9*DF$2)</f>
        <v>676.30304091049902</v>
      </c>
      <c r="AF9" s="180">
        <f>IF(+'2grid'!AF9*DG$2&lt;0,0,+'2grid'!AF9*DG$2)</f>
        <v>749.19483479199152</v>
      </c>
      <c r="AG9" s="180">
        <f>IF(+'2grid'!AG9*DH$2&lt;0,0,+'2grid'!AG9*DH$2)</f>
        <v>828.37170412149158</v>
      </c>
      <c r="AH9" s="180">
        <f>IF(+'2grid'!AH9*DI$2&lt;0,0,+'2grid'!AH9*DI$2)</f>
        <v>914.20928677190284</v>
      </c>
      <c r="AI9" s="180">
        <f>IF(+'2grid'!AI9*DJ$2&lt;0,0,+'2grid'!AI9*DJ$2)</f>
        <v>1007.0741651333976</v>
      </c>
      <c r="AJ9" s="180">
        <f>IF(+'2grid'!AJ9*DK$2&lt;0,0,+'2grid'!AJ9*DK$2)</f>
        <v>1107.3139078548959</v>
      </c>
      <c r="AK9" s="180">
        <f>IF(+'2grid'!AK9*DL$2&lt;0,0,+'2grid'!AK9*DL$2)</f>
        <v>1215.2439891636411</v>
      </c>
      <c r="AL9" s="180">
        <f>IF(+'2grid'!AL9*DM$2&lt;0,0,+'2grid'!AL9*DM$2)</f>
        <v>1331.1306365553423</v>
      </c>
      <c r="AM9" s="180">
        <f>IF(+'2grid'!AM9*DN$2&lt;0,0,+'2grid'!AM9*DN$2)</f>
        <v>1455.1683205878912</v>
      </c>
      <c r="AN9" s="180">
        <f>IF(+'2grid'!AN9*DO$2&lt;0,0,+'2grid'!AN9*DO$2)</f>
        <v>1587.450115585465</v>
      </c>
      <c r="AO9" s="180">
        <f>IF(+'2grid'!AO9*DP$2&lt;0,0,+'2grid'!AO9*DP$2)</f>
        <v>1727.9284469974416</v>
      </c>
      <c r="AP9" s="180">
        <f>IF(+'2grid'!AP9*DQ$2&lt;0,0,+'2grid'!AP9*DQ$2)</f>
        <v>1876.3626665133693</v>
      </c>
      <c r="AQ9" s="180">
        <f>IF(+'2grid'!AQ9*DR$2&lt;0,0,+'2grid'!AQ9*DR$2)</f>
        <v>2032.2482307186042</v>
      </c>
      <c r="AR9" s="180">
        <f>IF(+'2grid'!AR9*DS$2&lt;0,0,+'2grid'!AR9*DS$2)</f>
        <v>2194.7195952527613</v>
      </c>
      <c r="AS9" s="180">
        <f>IF(+'2grid'!AS9*DT$2&lt;0,0,+'2grid'!AS9*DT$2)</f>
        <v>2362.4145174282075</v>
      </c>
      <c r="AT9" s="180">
        <f>IF(+'2grid'!AT9*DU$2&lt;0,0,+'2grid'!AT9*DU$2)</f>
        <v>2533.2798137022105</v>
      </c>
      <c r="AU9" s="180">
        <f>IF(+'2grid'!AU9*DV$2&lt;0,0,+'2grid'!AU9*DV$2)</f>
        <v>2704.2847156531079</v>
      </c>
      <c r="AV9" s="180">
        <f>IF(+'2grid'!AV9*DW$2&lt;0,0,+'2grid'!AV9*DW$2)</f>
        <v>2870.9811559646701</v>
      </c>
      <c r="AW9" s="180">
        <f>IF(+'2grid'!AW9*DX$2&lt;0,0,+'2grid'!AW9*DX$2)</f>
        <v>3026.7947713116937</v>
      </c>
      <c r="AX9" s="180">
        <f>IF(+'2grid'!AX9*DY$2&lt;0,0,+'2grid'!AX9*DY$2)</f>
        <v>3120.5636897994755</v>
      </c>
      <c r="AY9" s="180">
        <f>IF(+'2grid'!AY9*DZ$2&lt;0,0,+'2grid'!AY9*DZ$2)</f>
        <v>3177.2045813343525</v>
      </c>
      <c r="AZ9" s="180">
        <f>IF(+'2grid'!AZ9*EA$2&lt;0,0,+'2grid'!AZ9*EA$2)</f>
        <v>3173.031640448462</v>
      </c>
      <c r="BA9" s="180">
        <f>IF(+'2grid'!BA9*EB$2&lt;0,0,+'2grid'!BA9*EB$2)</f>
        <v>3063.5678089584703</v>
      </c>
      <c r="BB9" s="180">
        <f>IF(+'2grid'!BB9*EC$2&lt;0,0,+'2grid'!BB9*EC$2)</f>
        <v>2743.163196565336</v>
      </c>
      <c r="BC9" s="180">
        <f>IF(+'2grid'!BC9*ED$2&lt;0,0,+'2grid'!BC9*ED$2)</f>
        <v>2112.2860385925082</v>
      </c>
      <c r="BD9" s="180">
        <f>IF(+'2grid'!BD9*EE$2&lt;0,0,+'2grid'!BD9*EE$2)</f>
        <v>2219.3290419977293</v>
      </c>
      <c r="BE9" s="180">
        <f>IF(+'2grid'!BE9*EF$2&lt;0,0,+'2grid'!BE9*EF$2)</f>
        <v>2288.7614074914868</v>
      </c>
      <c r="BF9" s="180">
        <f>IF(+'2grid'!BF9*EG$2&lt;0,0,+'2grid'!BF9*EG$2)</f>
        <v>2347.1979568671964</v>
      </c>
      <c r="BG9" s="180">
        <f>IF(+'2grid'!BG9*EH$2&lt;0,0,+'2grid'!BG9*EH$2)</f>
        <v>2624.44</v>
      </c>
      <c r="BH9" s="180">
        <f>IF(+'2grid'!BH9*EI$2&lt;0,0,+'2grid'!BH9*EI$2)</f>
        <v>2629.2420000000002</v>
      </c>
      <c r="BI9" s="180">
        <f>IF(+'2grid'!BI9*EJ$2&lt;0,0,+'2grid'!BI9*EJ$2)</f>
        <v>2628.0659999999998</v>
      </c>
      <c r="BJ9" s="180">
        <f>IF(+'2grid'!BJ9*EK$2&lt;0,0,+'2grid'!BJ9*EK$2)</f>
        <v>2636.4940000000001</v>
      </c>
      <c r="BK9" s="180">
        <f>IF(+'2grid'!BK9*EL$2&lt;0,0,+'2grid'!BK9*EL$2)</f>
        <v>2637.5720000000001</v>
      </c>
      <c r="BL9" s="180">
        <f>IF(+'2grid'!BL9*EM$2&lt;0,0,+'2grid'!BL9*EM$2)</f>
        <v>2640.0219999999999</v>
      </c>
      <c r="BM9" s="180">
        <f>IF(+'2grid'!BM9*EN$2&lt;0,0,+'2grid'!BM9*EN$2)</f>
        <v>2639.7280000000001</v>
      </c>
      <c r="BN9" s="180">
        <f>IF(+'2grid'!BN9*EO$2&lt;0,0,+'2grid'!BN9*EO$2)</f>
        <v>2624.2440000000001</v>
      </c>
      <c r="BO9" s="180">
        <f>IF(+'2grid'!BO9*EP$2&lt;0,0,+'2grid'!BO9*EP$2)</f>
        <v>2615.62</v>
      </c>
      <c r="BP9" s="180">
        <f>IF(+'2grid'!BP9*EQ$2&lt;0,0,+'2grid'!BP9*EQ$2)</f>
        <v>2603.0759999999996</v>
      </c>
      <c r="BQ9" s="180">
        <f>IF(+'2grid'!BQ9*ER$2&lt;0,0,+'2grid'!BQ9*ER$2)</f>
        <v>2602.194</v>
      </c>
      <c r="BR9" s="180">
        <f>IF(+'2grid'!BR9*ES$2&lt;0,0,+'2grid'!BR9*ES$2)</f>
        <v>2602.6840000000002</v>
      </c>
      <c r="BS9" s="180">
        <f>IF(+'2grid'!BS9*ET$2&lt;0,0,+'2grid'!BS9*ET$2)</f>
        <v>2587.788</v>
      </c>
      <c r="BT9" s="180">
        <f>IF(+'2grid'!BT9*EU$2&lt;0,0,+'2grid'!BT9*EU$2)</f>
        <v>2583.7373333333321</v>
      </c>
      <c r="BU9" s="180">
        <f>IF(+'2grid'!BU9*EV$2&lt;0,0,+'2grid'!BU9*EV$2)</f>
        <v>2578.7044888888886</v>
      </c>
      <c r="BV9" s="180">
        <f>IF(+'2grid'!BV9*EW$2&lt;0,0,+'2grid'!BV9*EW$2)</f>
        <v>2573.8182814814804</v>
      </c>
      <c r="BW9" s="180">
        <f>IF(+'2grid'!BW9*EX$2&lt;0,0,+'2grid'!BW9*EX$2)</f>
        <v>2566.3675713580237</v>
      </c>
      <c r="BX9" s="180">
        <f>IF(+'2grid'!BX9*EY$2&lt;0,0,+'2grid'!BX9*EY$2)</f>
        <v>2559.3308648559655</v>
      </c>
      <c r="BY9" s="180">
        <f>IF(+'2grid'!BY9*EZ$2&lt;0,0,+'2grid'!BY9*EZ$2)</f>
        <v>2555.0296397475972</v>
      </c>
      <c r="BZ9" s="180">
        <f>IF(+'2grid'!BZ9*FA$2&lt;0,0,+'2grid'!BZ9*FA$2)</f>
        <v>2548.5870249291243</v>
      </c>
      <c r="CA9" s="180">
        <f>IF(+'2grid'!CA9*FB$2&lt;0,0,+'2grid'!CA9*FB$2)</f>
        <v>2542.2406500599268</v>
      </c>
    </row>
    <row r="10" spans="1:158" x14ac:dyDescent="0.2">
      <c r="A10" s="9">
        <v>32</v>
      </c>
      <c r="B10" s="180">
        <f>IF(+'2grid'!B10*CC$2&lt;0,0,+'2grid'!B10*CC$2)</f>
        <v>0</v>
      </c>
      <c r="C10" s="180">
        <f>IF(+'2grid'!C10*CD$2&lt;0,0,+'2grid'!C10*CD$2)</f>
        <v>0</v>
      </c>
      <c r="D10" s="180">
        <f>IF(+'2grid'!D10*CE$2&lt;0,0,+'2grid'!D10*CE$2)</f>
        <v>0</v>
      </c>
      <c r="E10" s="180">
        <f>IF(+'2grid'!E10*CF$2&lt;0,0,+'2grid'!E10*CF$2)</f>
        <v>0</v>
      </c>
      <c r="F10" s="180">
        <f>IF(+'2grid'!F10*CG$2&lt;0,0,+'2grid'!F10*CG$2)</f>
        <v>0</v>
      </c>
      <c r="G10" s="180">
        <f>IF(+'2grid'!G10*CH$2&lt;0,0,+'2grid'!G10*CH$2)</f>
        <v>0</v>
      </c>
      <c r="H10" s="180">
        <f>IF(+'2grid'!H10*CI$2&lt;0,0,+'2grid'!H10*CI$2)</f>
        <v>0</v>
      </c>
      <c r="I10" s="180">
        <f>IF(+'2grid'!I10*CJ$2&lt;0,0,+'2grid'!I10*CJ$2)</f>
        <v>0</v>
      </c>
      <c r="J10" s="180">
        <f>IF(+'2grid'!J10*CK$2&lt;0,0,+'2grid'!J10*CK$2)</f>
        <v>0</v>
      </c>
      <c r="K10" s="180">
        <f>IF(+'2grid'!K10*CL$2&lt;0,0,+'2grid'!K10*CL$2)</f>
        <v>0</v>
      </c>
      <c r="L10" s="180">
        <f>IF(+'2grid'!L10*CM$2&lt;0,0,+'2grid'!L10*CM$2)</f>
        <v>0</v>
      </c>
      <c r="M10" s="180">
        <f>IF(+'2grid'!M10*CN$2&lt;0,0,+'2grid'!M10*CN$2)</f>
        <v>0</v>
      </c>
      <c r="N10" s="180">
        <f>IF(+'2grid'!N10*CO$2&lt;0,0,+'2grid'!N10*CO$2)</f>
        <v>0</v>
      </c>
      <c r="O10" s="180">
        <f>IF(+'2grid'!O10*CP$2&lt;0,0,+'2grid'!O10*CP$2)</f>
        <v>0</v>
      </c>
      <c r="P10" s="180">
        <f>IF(+'2grid'!P10*CQ$2&lt;0,0,+'2grid'!P10*CQ$2)</f>
        <v>0</v>
      </c>
      <c r="Q10" s="180">
        <f>IF(+'2grid'!Q10*CR$2&lt;0,0,+'2grid'!Q10*CR$2)</f>
        <v>0</v>
      </c>
      <c r="R10" s="180">
        <f>IF(+'2grid'!R10*CS$2&lt;0,0,+'2grid'!R10*CS$2)</f>
        <v>0</v>
      </c>
      <c r="S10" s="180">
        <f>IF(+'2grid'!S10*CT$2&lt;0,0,+'2grid'!S10*CT$2)</f>
        <v>0</v>
      </c>
      <c r="T10" s="180">
        <f>IF(+'2grid'!T10*CU$2&lt;0,0,+'2grid'!T10*CU$2)</f>
        <v>0</v>
      </c>
      <c r="U10" s="180">
        <f>IF(+'2grid'!U10*CV$2&lt;0,0,+'2grid'!U10*CV$2)</f>
        <v>0</v>
      </c>
      <c r="V10" s="180">
        <f>IF(+'2grid'!V10*CW$2&lt;0,0,+'2grid'!V10*CW$2)</f>
        <v>0</v>
      </c>
      <c r="W10" s="180">
        <f>IF(+'2grid'!W10*CX$2&lt;0,0,+'2grid'!W10*CX$2)</f>
        <v>0</v>
      </c>
      <c r="X10" s="180">
        <f>IF(+'2grid'!X10*CY$2&lt;0,0,+'2grid'!X10*CY$2)</f>
        <v>0</v>
      </c>
      <c r="Y10" s="180">
        <f>IF(+'2grid'!Y10*CZ$2&lt;0,0,+'2grid'!Y10*CZ$2)</f>
        <v>0</v>
      </c>
      <c r="Z10" s="180">
        <f>IF(+'2grid'!Z10*DA$2&lt;0,0,+'2grid'!Z10*DA$2)</f>
        <v>0</v>
      </c>
      <c r="AA10" s="180">
        <f>IF(+'2grid'!AA10*DB$2&lt;0,0,+'2grid'!AA10*DB$2)</f>
        <v>0</v>
      </c>
      <c r="AB10" s="180">
        <f>IF(+'2grid'!AB10*DC$2&lt;0,0,+'2grid'!AB10*DC$2)</f>
        <v>121.40930088410222</v>
      </c>
      <c r="AC10" s="180">
        <f>IF(+'2grid'!AC10*DD$2&lt;0,0,+'2grid'!AC10*DD$2)</f>
        <v>153.13049255309863</v>
      </c>
      <c r="AD10" s="180">
        <f>IF(+'2grid'!AD10*DE$2&lt;0,0,+'2grid'!AD10*DE$2)</f>
        <v>177.24164225730141</v>
      </c>
      <c r="AE10" s="180">
        <f>IF(+'2grid'!AE10*DF$2&lt;0,0,+'2grid'!AE10*DF$2)</f>
        <v>204.85477285910443</v>
      </c>
      <c r="AF10" s="180">
        <f>IF(+'2grid'!AF10*DG$2&lt;0,0,+'2grid'!AF10*DG$2)</f>
        <v>236.45576075976086</v>
      </c>
      <c r="AG10" s="180">
        <f>IF(+'2grid'!AG10*DH$2&lt;0,0,+'2grid'!AG10*DH$2)</f>
        <v>272.5960395336221</v>
      </c>
      <c r="AH10" s="180">
        <f>IF(+'2grid'!AH10*DI$2&lt;0,0,+'2grid'!AH10*DI$2)</f>
        <v>313.90129499357022</v>
      </c>
      <c r="AI10" s="180">
        <f>IF(+'2grid'!AI10*DJ$2&lt;0,0,+'2grid'!AI10*DJ$2)</f>
        <v>361.08130222564711</v>
      </c>
      <c r="AJ10" s="180">
        <f>IF(+'2grid'!AJ10*DK$2&lt;0,0,+'2grid'!AJ10*DK$2)</f>
        <v>414.94105391210911</v>
      </c>
      <c r="AK10" s="180">
        <f>IF(+'2grid'!AK10*DL$2&lt;0,0,+'2grid'!AK10*DL$2)</f>
        <v>476.3933487835024</v>
      </c>
      <c r="AL10" s="180">
        <f>IF(+'2grid'!AL10*DM$2&lt;0,0,+'2grid'!AL10*DM$2)</f>
        <v>546.47303112231054</v>
      </c>
      <c r="AM10" s="180">
        <f>IF(+'2grid'!AM10*DN$2&lt;0,0,+'2grid'!AM10*DN$2)</f>
        <v>626.35309722124225</v>
      </c>
      <c r="AN10" s="180">
        <f>IF(+'2grid'!AN10*DO$2&lt;0,0,+'2grid'!AN10*DO$2)</f>
        <v>997.14224697620659</v>
      </c>
      <c r="AO10" s="180">
        <f>IF(+'2grid'!AO10*DP$2&lt;0,0,+'2grid'!AO10*DP$2)</f>
        <v>1458.2142888125704</v>
      </c>
      <c r="AP10" s="180">
        <f>IF(+'2grid'!AP10*DQ$2&lt;0,0,+'2grid'!AP10*DQ$2)</f>
        <v>2131.0481555650817</v>
      </c>
      <c r="AQ10" s="180">
        <f>IF(+'2grid'!AQ10*DR$2&lt;0,0,+'2grid'!AQ10*DR$2)</f>
        <v>3112.3608764574383</v>
      </c>
      <c r="AR10" s="180">
        <f>IF(+'2grid'!AR10*DS$2&lt;0,0,+'2grid'!AR10*DS$2)</f>
        <v>4542.8379776070169</v>
      </c>
      <c r="AS10" s="180">
        <f>IF(+'2grid'!AS10*DT$2&lt;0,0,+'2grid'!AS10*DT$2)</f>
        <v>6627.044609465439</v>
      </c>
      <c r="AT10" s="180">
        <f>IF(+'2grid'!AT10*DU$2&lt;0,0,+'2grid'!AT10*DU$2)</f>
        <v>10082.425288800754</v>
      </c>
      <c r="AU10" s="180">
        <f>IF(+'2grid'!AU10*DV$2&lt;0,0,+'2grid'!AU10*DV$2)</f>
        <v>15109.298796970987</v>
      </c>
      <c r="AV10" s="180">
        <f>IF(+'2grid'!AV10*DW$2&lt;0,0,+'2grid'!AV10*DW$2)</f>
        <v>21366.72741058985</v>
      </c>
      <c r="AW10" s="180">
        <f>IF(+'2grid'!AW10*DX$2&lt;0,0,+'2grid'!AW10*DX$2)</f>
        <v>35693.597207628627</v>
      </c>
      <c r="AX10" s="180">
        <f>IF(+'2grid'!AX10*DY$2&lt;0,0,+'2grid'!AX10*DY$2)</f>
        <v>49050.194437681042</v>
      </c>
      <c r="AY10" s="180">
        <f>IF(+'2grid'!AY10*DZ$2&lt;0,0,+'2grid'!AY10*DZ$2)</f>
        <v>61124.716081918414</v>
      </c>
      <c r="AZ10" s="180">
        <f>IF(+'2grid'!AZ10*EA$2&lt;0,0,+'2grid'!AZ10*EA$2)</f>
        <v>71542.900613347345</v>
      </c>
      <c r="BA10" s="180">
        <f>IF(+'2grid'!BA10*EB$2&lt;0,0,+'2grid'!BA10*EB$2)</f>
        <v>79723.444340884234</v>
      </c>
      <c r="BB10" s="180">
        <f>IF(+'2grid'!BB10*EC$2&lt;0,0,+'2grid'!BB10*EC$2)</f>
        <v>92389.181779364299</v>
      </c>
      <c r="BC10" s="180">
        <f>IF(+'2grid'!BC10*ED$2&lt;0,0,+'2grid'!BC10*ED$2)</f>
        <v>112202.436</v>
      </c>
      <c r="BD10" s="180">
        <f>IF(+'2grid'!BD10*EE$2&lt;0,0,+'2grid'!BD10*EE$2)</f>
        <v>97851.37999999999</v>
      </c>
      <c r="BE10" s="180">
        <f>IF(+'2grid'!BE10*EF$2&lt;0,0,+'2grid'!BE10*EF$2)</f>
        <v>97402.559999999998</v>
      </c>
      <c r="BF10" s="180">
        <f>IF(+'2grid'!BF10*EG$2&lt;0,0,+'2grid'!BF10*EG$2)</f>
        <v>97170.84</v>
      </c>
      <c r="BG10" s="180">
        <f>IF(+'2grid'!BG10*EH$2&lt;0,0,+'2grid'!BG10*EH$2)</f>
        <v>97872.599999999991</v>
      </c>
      <c r="BH10" s="180">
        <f>IF(+'2grid'!BH10*EI$2&lt;0,0,+'2grid'!BH10*EI$2)</f>
        <v>97862.8</v>
      </c>
      <c r="BI10" s="180">
        <f>IF(+'2grid'!BI10*EJ$2&lt;0,0,+'2grid'!BI10*EJ$2)</f>
        <v>97851.04</v>
      </c>
      <c r="BJ10" s="180">
        <f>IF(+'2grid'!BJ10*EK$2&lt;0,0,+'2grid'!BJ10*EK$2)</f>
        <v>99176</v>
      </c>
      <c r="BK10" s="180">
        <f>IF(+'2grid'!BK10*EL$2&lt;0,0,+'2grid'!BK10*EL$2)</f>
        <v>100518.59999999999</v>
      </c>
      <c r="BL10" s="180">
        <f>IF(+'2grid'!BL10*EM$2&lt;0,0,+'2grid'!BL10*EM$2)</f>
        <v>101822</v>
      </c>
      <c r="BM10" s="180">
        <f>IF(+'2grid'!BM10*EN$2&lt;0,0,+'2grid'!BM10*EN$2)</f>
        <v>103145</v>
      </c>
      <c r="BN10" s="180">
        <f>IF(+'2grid'!BN10*EO$2&lt;0,0,+'2grid'!BN10*EO$2)</f>
        <v>104468</v>
      </c>
      <c r="BO10" s="180">
        <f>IF(+'2grid'!BO10*EP$2&lt;0,0,+'2grid'!BO10*EP$2)</f>
        <v>105840</v>
      </c>
      <c r="BP10" s="180">
        <f>IF(+'2grid'!BP10*EQ$2&lt;0,0,+'2grid'!BP10*EQ$2)</f>
        <v>106330</v>
      </c>
      <c r="BQ10" s="180">
        <f>IF(+'2grid'!BQ10*ER$2&lt;0,0,+'2grid'!BQ10*ER$2)</f>
        <v>106330</v>
      </c>
      <c r="BR10" s="180">
        <f>IF(+'2grid'!BR10*ES$2&lt;0,0,+'2grid'!BR10*ES$2)</f>
        <v>106330</v>
      </c>
      <c r="BS10" s="180">
        <f>IF(+'2grid'!BS10*ET$2&lt;0,0,+'2grid'!BS10*ET$2)</f>
        <v>106330</v>
      </c>
      <c r="BT10" s="180">
        <f>IF(+'2grid'!BT10*EU$2&lt;0,0,+'2grid'!BT10*EU$2)</f>
        <v>107016</v>
      </c>
      <c r="BU10" s="180">
        <f>IF(+'2grid'!BU10*EV$2&lt;0,0,+'2grid'!BU10*EV$2)</f>
        <v>106950.66666666664</v>
      </c>
      <c r="BV10" s="180">
        <f>IF(+'2grid'!BV10*EW$2&lt;0,0,+'2grid'!BV10*EW$2)</f>
        <v>107063.91111111104</v>
      </c>
      <c r="BW10" s="180">
        <f>IF(+'2grid'!BW10*EX$2&lt;0,0,+'2grid'!BW10*EX$2)</f>
        <v>107291.85185185177</v>
      </c>
      <c r="BX10" s="180">
        <f>IF(+'2grid'!BX10*EY$2&lt;0,0,+'2grid'!BX10*EY$2)</f>
        <v>107524.97086419746</v>
      </c>
      <c r="BY10" s="180">
        <f>IF(+'2grid'!BY10*EZ$2&lt;0,0,+'2grid'!BY10*EZ$2)</f>
        <v>107721.13218106986</v>
      </c>
      <c r="BZ10" s="180">
        <f>IF(+'2grid'!BZ10*FA$2&lt;0,0,+'2grid'!BZ10*FA$2)</f>
        <v>107809.07353635106</v>
      </c>
      <c r="CA10" s="180">
        <f>IF(+'2grid'!CA10*FB$2&lt;0,0,+'2grid'!CA10*FB$2)</f>
        <v>108043.28269227238</v>
      </c>
    </row>
    <row r="11" spans="1:158" x14ac:dyDescent="0.2">
      <c r="A11" s="9">
        <v>36</v>
      </c>
      <c r="B11" s="180">
        <f>IF(+'2grid'!B11*CC$2&lt;0,0,+'2grid'!B11*CC$2)</f>
        <v>0</v>
      </c>
      <c r="C11" s="180">
        <f>IF(+'2grid'!C11*CD$2&lt;0,0,+'2grid'!C11*CD$2)</f>
        <v>0</v>
      </c>
      <c r="D11" s="180">
        <f>IF(+'2grid'!D11*CE$2&lt;0,0,+'2grid'!D11*CE$2)</f>
        <v>0</v>
      </c>
      <c r="E11" s="180">
        <f>IF(+'2grid'!E11*CF$2&lt;0,0,+'2grid'!E11*CF$2)</f>
        <v>0</v>
      </c>
      <c r="F11" s="180">
        <f>IF(+'2grid'!F11*CG$2&lt;0,0,+'2grid'!F11*CG$2)</f>
        <v>0</v>
      </c>
      <c r="G11" s="180">
        <f>IF(+'2grid'!G11*CH$2&lt;0,0,+'2grid'!G11*CH$2)</f>
        <v>0</v>
      </c>
      <c r="H11" s="180">
        <f>IF(+'2grid'!H11*CI$2&lt;0,0,+'2grid'!H11*CI$2)</f>
        <v>0</v>
      </c>
      <c r="I11" s="180">
        <f>IF(+'2grid'!I11*CJ$2&lt;0,0,+'2grid'!I11*CJ$2)</f>
        <v>0</v>
      </c>
      <c r="J11" s="180">
        <f>IF(+'2grid'!J11*CK$2&lt;0,0,+'2grid'!J11*CK$2)</f>
        <v>0</v>
      </c>
      <c r="K11" s="180">
        <f>IF(+'2grid'!K11*CL$2&lt;0,0,+'2grid'!K11*CL$2)</f>
        <v>0</v>
      </c>
      <c r="L11" s="180">
        <f>IF(+'2grid'!L11*CM$2&lt;0,0,+'2grid'!L11*CM$2)</f>
        <v>0</v>
      </c>
      <c r="M11" s="180">
        <f>IF(+'2grid'!M11*CN$2&lt;0,0,+'2grid'!M11*CN$2)</f>
        <v>0</v>
      </c>
      <c r="N11" s="180">
        <f>IF(+'2grid'!N11*CO$2&lt;0,0,+'2grid'!N11*CO$2)</f>
        <v>0</v>
      </c>
      <c r="O11" s="180">
        <f>IF(+'2grid'!O11*CP$2&lt;0,0,+'2grid'!O11*CP$2)</f>
        <v>0</v>
      </c>
      <c r="P11" s="180">
        <f>IF(+'2grid'!P11*CQ$2&lt;0,0,+'2grid'!P11*CQ$2)</f>
        <v>0</v>
      </c>
      <c r="Q11" s="180">
        <f>IF(+'2grid'!Q11*CR$2&lt;0,0,+'2grid'!Q11*CR$2)</f>
        <v>0</v>
      </c>
      <c r="R11" s="180">
        <f>IF(+'2grid'!R11*CS$2&lt;0,0,+'2grid'!R11*CS$2)</f>
        <v>0</v>
      </c>
      <c r="S11" s="180">
        <f>IF(+'2grid'!S11*CT$2&lt;0,0,+'2grid'!S11*CT$2)</f>
        <v>0</v>
      </c>
      <c r="T11" s="180">
        <f>IF(+'2grid'!T11*CU$2&lt;0,0,+'2grid'!T11*CU$2)</f>
        <v>0</v>
      </c>
      <c r="U11" s="180">
        <f>IF(+'2grid'!U11*CV$2&lt;0,0,+'2grid'!U11*CV$2)</f>
        <v>0</v>
      </c>
      <c r="V11" s="180">
        <f>IF(+'2grid'!V11*CW$2&lt;0,0,+'2grid'!V11*CW$2)</f>
        <v>0</v>
      </c>
      <c r="W11" s="180">
        <f>IF(+'2grid'!W11*CX$2&lt;0,0,+'2grid'!W11*CX$2)</f>
        <v>0</v>
      </c>
      <c r="X11" s="180">
        <f>IF(+'2grid'!X11*CY$2&lt;0,0,+'2grid'!X11*CY$2)</f>
        <v>0</v>
      </c>
      <c r="Y11" s="180">
        <f>IF(+'2grid'!Y11*CZ$2&lt;0,0,+'2grid'!Y11*CZ$2)</f>
        <v>0</v>
      </c>
      <c r="Z11" s="180">
        <f>IF(+'2grid'!Z11*DA$2&lt;0,0,+'2grid'!Z11*DA$2)</f>
        <v>0</v>
      </c>
      <c r="AA11" s="180">
        <f>IF(+'2grid'!AA11*DB$2&lt;0,0,+'2grid'!AA11*DB$2)</f>
        <v>0</v>
      </c>
      <c r="AB11" s="180">
        <f>IF(+'2grid'!AB11*DC$2&lt;0,0,+'2grid'!AB11*DC$2)</f>
        <v>0</v>
      </c>
      <c r="AC11" s="180">
        <f>IF(+'2grid'!AC11*DD$2&lt;0,0,+'2grid'!AC11*DD$2)</f>
        <v>0</v>
      </c>
      <c r="AD11" s="180">
        <f>IF(+'2grid'!AD11*DE$2&lt;0,0,+'2grid'!AD11*DE$2)</f>
        <v>0</v>
      </c>
      <c r="AE11" s="180">
        <f>IF(+'2grid'!AE11*DF$2&lt;0,0,+'2grid'!AE11*DF$2)</f>
        <v>0</v>
      </c>
      <c r="AF11" s="180">
        <f>IF(+'2grid'!AF11*DG$2&lt;0,0,+'2grid'!AF11*DG$2)</f>
        <v>0</v>
      </c>
      <c r="AG11" s="180">
        <f>IF(+'2grid'!AG11*DH$2&lt;0,0,+'2grid'!AG11*DH$2)</f>
        <v>0</v>
      </c>
      <c r="AH11" s="180">
        <f>IF(+'2grid'!AH11*DI$2&lt;0,0,+'2grid'!AH11*DI$2)</f>
        <v>0</v>
      </c>
      <c r="AI11" s="180">
        <f>IF(+'2grid'!AI11*DJ$2&lt;0,0,+'2grid'!AI11*DJ$2)</f>
        <v>0</v>
      </c>
      <c r="AJ11" s="180">
        <f>IF(+'2grid'!AJ11*DK$2&lt;0,0,+'2grid'!AJ11*DK$2)</f>
        <v>0</v>
      </c>
      <c r="AK11" s="180">
        <f>IF(+'2grid'!AK11*DL$2&lt;0,0,+'2grid'!AK11*DL$2)</f>
        <v>0</v>
      </c>
      <c r="AL11" s="180">
        <f>IF(+'2grid'!AL11*DM$2&lt;0,0,+'2grid'!AL11*DM$2)</f>
        <v>1867.2866790777409</v>
      </c>
      <c r="AM11" s="180">
        <f>IF(+'2grid'!AM11*DN$2&lt;0,0,+'2grid'!AM11*DN$2)</f>
        <v>3845.6740971932422</v>
      </c>
      <c r="AN11" s="180">
        <f>IF(+'2grid'!AN11*DO$2&lt;0,0,+'2grid'!AN11*DO$2)</f>
        <v>5346.9093983833118</v>
      </c>
      <c r="AO11" s="180">
        <f>IF(+'2grid'!AO11*DP$2&lt;0,0,+'2grid'!AO11*DP$2)</f>
        <v>6559.6458226873947</v>
      </c>
      <c r="AP11" s="180">
        <f>IF(+'2grid'!AP11*DQ$2&lt;0,0,+'2grid'!AP11*DQ$2)</f>
        <v>7533.1625770592518</v>
      </c>
      <c r="AQ11" s="180">
        <f>IF(+'2grid'!AQ11*DR$2&lt;0,0,+'2grid'!AQ11*DR$2)</f>
        <v>8368.0662257444983</v>
      </c>
      <c r="AR11" s="180">
        <f>IF(+'2grid'!AR11*DS$2&lt;0,0,+'2grid'!AR11*DS$2)</f>
        <v>9978.2555736530358</v>
      </c>
      <c r="AS11" s="180">
        <f>IF(+'2grid'!AS11*DT$2&lt;0,0,+'2grid'!AS11*DT$2)</f>
        <v>15144.952368277794</v>
      </c>
      <c r="AT11" s="180">
        <f>IF(+'2grid'!AT11*DU$2&lt;0,0,+'2grid'!AT11*DU$2)</f>
        <v>24785.144564578561</v>
      </c>
      <c r="AU11" s="180">
        <f>IF(+'2grid'!AU11*DV$2&lt;0,0,+'2grid'!AU11*DV$2)</f>
        <v>36552.00535284551</v>
      </c>
      <c r="AV11" s="180">
        <f>IF(+'2grid'!AV11*DW$2&lt;0,0,+'2grid'!AV11*DW$2)</f>
        <v>57582.657947892876</v>
      </c>
      <c r="AW11" s="180">
        <f>IF(+'2grid'!AW11*DX$2&lt;0,0,+'2grid'!AW11*DX$2)</f>
        <v>84683.447091731097</v>
      </c>
      <c r="AX11" s="180">
        <f>IF(+'2grid'!AX11*DY$2&lt;0,0,+'2grid'!AX11*DY$2)</f>
        <v>116357.7680199498</v>
      </c>
      <c r="AY11" s="180">
        <f>IF(+'2grid'!AY11*DZ$2&lt;0,0,+'2grid'!AY11*DZ$2)</f>
        <v>154528.81097599558</v>
      </c>
      <c r="AZ11" s="180">
        <f>IF(+'2grid'!AZ11*EA$2&lt;0,0,+'2grid'!AZ11*EA$2)</f>
        <v>201260.31251869135</v>
      </c>
      <c r="BA11" s="180">
        <f>IF(+'2grid'!BA11*EB$2&lt;0,0,+'2grid'!BA11*EB$2)</f>
        <v>247103.91263533811</v>
      </c>
      <c r="BB11" s="180">
        <f>IF(+'2grid'!BB11*EC$2&lt;0,0,+'2grid'!BB11*EC$2)</f>
        <v>310046.88753833732</v>
      </c>
      <c r="BC11" s="180">
        <f>IF(+'2grid'!BC11*ED$2&lt;0,0,+'2grid'!BC11*ED$2)</f>
        <v>408815.51999999996</v>
      </c>
      <c r="BD11" s="180">
        <f>IF(+'2grid'!BD11*EE$2&lt;0,0,+'2grid'!BD11*EE$2)</f>
        <v>420640</v>
      </c>
      <c r="BE11" s="180">
        <f>IF(+'2grid'!BE11*EF$2&lt;0,0,+'2grid'!BE11*EF$2)</f>
        <v>422945.36</v>
      </c>
      <c r="BF11" s="180">
        <f>IF(+'2grid'!BF11*EG$2&lt;0,0,+'2grid'!BF11*EG$2)</f>
        <v>404740.8</v>
      </c>
      <c r="BG11" s="180">
        <f>IF(+'2grid'!BG11*EH$2&lt;0,0,+'2grid'!BG11*EH$2)</f>
        <v>399742</v>
      </c>
      <c r="BH11" s="180">
        <f>IF(+'2grid'!BH11*EI$2&lt;0,0,+'2grid'!BH11*EI$2)</f>
        <v>397461.54</v>
      </c>
      <c r="BI11" s="180">
        <f>IF(+'2grid'!BI11*EJ$2&lt;0,0,+'2grid'!BI11*EJ$2)</f>
        <v>390898.48</v>
      </c>
      <c r="BJ11" s="180">
        <f>IF(+'2grid'!BJ11*EK$2&lt;0,0,+'2grid'!BJ11*EK$2)</f>
        <v>384282.5</v>
      </c>
      <c r="BK11" s="180">
        <f>IF(+'2grid'!BK11*EL$2&lt;0,0,+'2grid'!BK11*EL$2)</f>
        <v>384189.39999999997</v>
      </c>
      <c r="BL11" s="180">
        <f>IF(+'2grid'!BL11*EM$2&lt;0,0,+'2grid'!BL11*EM$2)</f>
        <v>387498.86</v>
      </c>
      <c r="BM11" s="180">
        <f>IF(+'2grid'!BM11*EN$2&lt;0,0,+'2grid'!BM11*EN$2)</f>
        <v>379122.8</v>
      </c>
      <c r="BN11" s="180">
        <f>IF(+'2grid'!BN11*EO$2&lt;0,0,+'2grid'!BN11*EO$2)</f>
        <v>373300.62</v>
      </c>
      <c r="BO11" s="180">
        <f>IF(+'2grid'!BO11*EP$2&lt;0,0,+'2grid'!BO11*EP$2)</f>
        <v>365455.72</v>
      </c>
      <c r="BP11" s="180">
        <f>IF(+'2grid'!BP11*EQ$2&lt;0,0,+'2grid'!BP11*EQ$2)</f>
        <v>355757.64</v>
      </c>
      <c r="BQ11" s="180">
        <f>IF(+'2grid'!BQ11*ER$2&lt;0,0,+'2grid'!BQ11*ER$2)</f>
        <v>348499.76</v>
      </c>
      <c r="BR11" s="180">
        <f>IF(+'2grid'!BR11*ES$2&lt;0,0,+'2grid'!BR11*ES$2)</f>
        <v>354362.70799999998</v>
      </c>
      <c r="BS11" s="180">
        <f>IF(+'2grid'!BS11*ET$2&lt;0,0,+'2grid'!BS11*ET$2)</f>
        <v>350821.38</v>
      </c>
      <c r="BT11" s="180">
        <f>IF(+'2grid'!BT11*EU$2&lt;0,0,+'2grid'!BT11*EU$2)</f>
        <v>342739.65973333427</v>
      </c>
      <c r="BU11" s="180">
        <f>IF(+'2grid'!BU11*EV$2&lt;0,0,+'2grid'!BU11*EV$2)</f>
        <v>340686.86462222325</v>
      </c>
      <c r="BV11" s="180">
        <f>IF(+'2grid'!BV11*EW$2&lt;0,0,+'2grid'!BV11*EW$2)</f>
        <v>339193.78482370463</v>
      </c>
      <c r="BW11" s="180">
        <f>IF(+'2grid'!BW11*EX$2&lt;0,0,+'2grid'!BW11*EX$2)</f>
        <v>336486.78023506317</v>
      </c>
      <c r="BX11" s="180">
        <f>IF(+'2grid'!BX11*EY$2&lt;0,0,+'2grid'!BX11*EY$2)</f>
        <v>331417.00762258662</v>
      </c>
      <c r="BY11" s="180">
        <f>IF(+'2grid'!BY11*EZ$2&lt;0,0,+'2grid'!BY11*EZ$2)</f>
        <v>328496.88815477851</v>
      </c>
      <c r="BZ11" s="180">
        <f>IF(+'2grid'!BZ11*FA$2&lt;0,0,+'2grid'!BZ11*FA$2)</f>
        <v>326330.45418391528</v>
      </c>
      <c r="CA11" s="180">
        <f>IF(+'2grid'!CA11*FB$2&lt;0,0,+'2grid'!CA11*FB$2)</f>
        <v>322874.37845929922</v>
      </c>
    </row>
    <row r="12" spans="1:158" x14ac:dyDescent="0.2">
      <c r="A12" s="9">
        <v>40</v>
      </c>
      <c r="B12" s="180">
        <f>IF(+'2grid'!B12*CC$2&lt;0,0,+'2grid'!B12*CC$2)</f>
        <v>0</v>
      </c>
      <c r="C12" s="180">
        <f>IF(+'2grid'!C12*CD$2&lt;0,0,+'2grid'!C12*CD$2)</f>
        <v>0</v>
      </c>
      <c r="D12" s="180">
        <f>IF(+'2grid'!D12*CE$2&lt;0,0,+'2grid'!D12*CE$2)</f>
        <v>0</v>
      </c>
      <c r="E12" s="180">
        <f>IF(+'2grid'!E12*CF$2&lt;0,0,+'2grid'!E12*CF$2)</f>
        <v>0</v>
      </c>
      <c r="F12" s="180">
        <f>IF(+'2grid'!F12*CG$2&lt;0,0,+'2grid'!F12*CG$2)</f>
        <v>0</v>
      </c>
      <c r="G12" s="180">
        <f>IF(+'2grid'!G12*CH$2&lt;0,0,+'2grid'!G12*CH$2)</f>
        <v>0</v>
      </c>
      <c r="H12" s="180">
        <f>IF(+'2grid'!H12*CI$2&lt;0,0,+'2grid'!H12*CI$2)</f>
        <v>0</v>
      </c>
      <c r="I12" s="180">
        <f>IF(+'2grid'!I12*CJ$2&lt;0,0,+'2grid'!I12*CJ$2)</f>
        <v>0</v>
      </c>
      <c r="J12" s="180">
        <f>IF(+'2grid'!J12*CK$2&lt;0,0,+'2grid'!J12*CK$2)</f>
        <v>0</v>
      </c>
      <c r="K12" s="180">
        <f>IF(+'2grid'!K12*CL$2&lt;0,0,+'2grid'!K12*CL$2)</f>
        <v>0</v>
      </c>
      <c r="L12" s="180">
        <f>IF(+'2grid'!L12*CM$2&lt;0,0,+'2grid'!L12*CM$2)</f>
        <v>0</v>
      </c>
      <c r="M12" s="180">
        <f>IF(+'2grid'!M12*CN$2&lt;0,0,+'2grid'!M12*CN$2)</f>
        <v>0</v>
      </c>
      <c r="N12" s="180">
        <f>IF(+'2grid'!N12*CO$2&lt;0,0,+'2grid'!N12*CO$2)</f>
        <v>0</v>
      </c>
      <c r="O12" s="180">
        <f>IF(+'2grid'!O12*CP$2&lt;0,0,+'2grid'!O12*CP$2)</f>
        <v>0</v>
      </c>
      <c r="P12" s="180">
        <f>IF(+'2grid'!P12*CQ$2&lt;0,0,+'2grid'!P12*CQ$2)</f>
        <v>0</v>
      </c>
      <c r="Q12" s="180">
        <f>IF(+'2grid'!Q12*CR$2&lt;0,0,+'2grid'!Q12*CR$2)</f>
        <v>0</v>
      </c>
      <c r="R12" s="180">
        <f>IF(+'2grid'!R12*CS$2&lt;0,0,+'2grid'!R12*CS$2)</f>
        <v>0</v>
      </c>
      <c r="S12" s="180">
        <f>IF(+'2grid'!S12*CT$2&lt;0,0,+'2grid'!S12*CT$2)</f>
        <v>0</v>
      </c>
      <c r="T12" s="180">
        <f>IF(+'2grid'!T12*CU$2&lt;0,0,+'2grid'!T12*CU$2)</f>
        <v>0</v>
      </c>
      <c r="U12" s="180">
        <f>IF(+'2grid'!U12*CV$2&lt;0,0,+'2grid'!U12*CV$2)</f>
        <v>5.983322850680084</v>
      </c>
      <c r="V12" s="180">
        <f>IF(+'2grid'!V12*CW$2&lt;0,0,+'2grid'!V12*CW$2)</f>
        <v>20.941629977380266</v>
      </c>
      <c r="W12" s="180">
        <f>IF(+'2grid'!W12*CX$2&lt;0,0,+'2grid'!W12*CX$2)</f>
        <v>44.874921380100595</v>
      </c>
      <c r="X12" s="180">
        <f>IF(+'2grid'!X12*CY$2&lt;0,0,+'2grid'!X12*CY$2)</f>
        <v>87.25679157241791</v>
      </c>
      <c r="Y12" s="180">
        <f>IF(+'2grid'!Y12*CZ$2&lt;0,0,+'2grid'!Y12*CZ$2)</f>
        <v>179.49968552040244</v>
      </c>
      <c r="Z12" s="180">
        <f>IF(+'2grid'!Z12*DA$2&lt;0,0,+'2grid'!Z12*DA$2)</f>
        <v>137.1178153280853</v>
      </c>
      <c r="AA12" s="180">
        <f>IF(+'2grid'!AA12*DB$2&lt;0,0,+'2grid'!AA12*DB$2)</f>
        <v>259.27732352947021</v>
      </c>
      <c r="AB12" s="180">
        <f>IF(+'2grid'!AB12*DC$2&lt;0,0,+'2grid'!AB12*DC$2)</f>
        <v>314.12444966070427</v>
      </c>
      <c r="AC12" s="180">
        <f>IF(+'2grid'!AC12*DD$2&lt;0,0,+'2grid'!AC12*DD$2)</f>
        <v>733.58916609491018</v>
      </c>
      <c r="AD12" s="180">
        <f>IF(+'2grid'!AD12*DE$2&lt;0,0,+'2grid'!AD12*DE$2)</f>
        <v>790.60386812301203</v>
      </c>
      <c r="AE12" s="180">
        <f>IF(+'2grid'!AE12*DF$2&lt;0,0,+'2grid'!AE12*DF$2)</f>
        <v>850.78933596338493</v>
      </c>
      <c r="AF12" s="180">
        <f>IF(+'2grid'!AF12*DG$2&lt;0,0,+'2grid'!AF12*DG$2)</f>
        <v>914.30057213489852</v>
      </c>
      <c r="AG12" s="180">
        <f>IF(+'2grid'!AG12*DH$2&lt;0,0,+'2grid'!AG12*DH$2)</f>
        <v>981.2996518102168</v>
      </c>
      <c r="AH12" s="180">
        <f>IF(+'2grid'!AH12*DI$2&lt;0,0,+'2grid'!AH12*DI$2)</f>
        <v>1051.9560319566374</v>
      </c>
      <c r="AI12" s="180">
        <f>IF(+'2grid'!AI12*DJ$2&lt;0,0,+'2grid'!AI12*DJ$2)</f>
        <v>1126.4468735977812</v>
      </c>
      <c r="AJ12" s="180">
        <f>IF(+'2grid'!AJ12*DK$2&lt;0,0,+'2grid'!AJ12*DK$2)</f>
        <v>1204.9573777412334</v>
      </c>
      <c r="AK12" s="180">
        <f>IF(+'2grid'!AK12*DL$2&lt;0,0,+'2grid'!AK12*DL$2)</f>
        <v>1287.6811355395303</v>
      </c>
      <c r="AL12" s="180">
        <f>IF(+'2grid'!AL12*DM$2&lt;0,0,+'2grid'!AL12*DM$2)</f>
        <v>1374.8204932750521</v>
      </c>
      <c r="AM12" s="180">
        <f>IF(+'2grid'!AM12*DN$2&lt;0,0,+'2grid'!AM12*DN$2)</f>
        <v>1466.5869327835057</v>
      </c>
      <c r="AN12" s="180">
        <f>IF(+'2grid'!AN12*DO$2&lt;0,0,+'2grid'!AN12*DO$2)</f>
        <v>1563.2014679557724</v>
      </c>
      <c r="AO12" s="180">
        <f>IF(+'2grid'!AO12*DP$2&lt;0,0,+'2grid'!AO12*DP$2)</f>
        <v>1664.8950579839832</v>
      </c>
      <c r="AP12" s="180">
        <f>IF(+'2grid'!AP12*DQ$2&lt;0,0,+'2grid'!AP12*DQ$2)</f>
        <v>1771.9090380448497</v>
      </c>
      <c r="AQ12" s="180">
        <f>IF(+'2grid'!AQ12*DR$2&lt;0,0,+'2grid'!AQ12*DR$2)</f>
        <v>1884.495568141509</v>
      </c>
      <c r="AR12" s="180">
        <f>IF(+'2grid'!AR12*DS$2&lt;0,0,+'2grid'!AR12*DS$2)</f>
        <v>2002.9181008545333</v>
      </c>
      <c r="AS12" s="180">
        <f>IF(+'2grid'!AS12*DT$2&lt;0,0,+'2grid'!AS12*DT$2)</f>
        <v>2059.168559053056</v>
      </c>
      <c r="AT12" s="180">
        <f>IF(+'2grid'!AT12*DU$2&lt;0,0,+'2grid'!AT12*DU$2)</f>
        <v>2115.7394006465333</v>
      </c>
      <c r="AU12" s="180">
        <f>IF(+'2grid'!AU12*DV$2&lt;0,0,+'2grid'!AU12*DV$2)</f>
        <v>2172.6320444142175</v>
      </c>
      <c r="AV12" s="180">
        <f>IF(+'2grid'!AV12*DW$2&lt;0,0,+'2grid'!AV12*DW$2)</f>
        <v>2229.8479147728203</v>
      </c>
      <c r="AW12" s="180">
        <f>IF(+'2grid'!AW12*DX$2&lt;0,0,+'2grid'!AW12*DX$2)</f>
        <v>2287.3884417975955</v>
      </c>
      <c r="AX12" s="180">
        <f>IF(+'2grid'!AX12*DY$2&lt;0,0,+'2grid'!AX12*DY$2)</f>
        <v>2314.6647778359711</v>
      </c>
      <c r="AY12" s="180">
        <f>IF(+'2grid'!AY12*DZ$2&lt;0,0,+'2grid'!AY12*DZ$2)</f>
        <v>2342.0845537689606</v>
      </c>
      <c r="AZ12" s="180">
        <f>IF(+'2grid'!AZ12*EA$2&lt;0,0,+'2grid'!AZ12*EA$2)</f>
        <v>2271.6725391360005</v>
      </c>
      <c r="BA12" s="180">
        <f>IF(+'2grid'!BA12*EB$2&lt;0,0,+'2grid'!BA12*EB$2)</f>
        <v>2203.2122111999997</v>
      </c>
      <c r="BB12" s="180">
        <f>IF(+'2grid'!BB12*EC$2&lt;0,0,+'2grid'!BB12*EC$2)</f>
        <v>2136.6576</v>
      </c>
      <c r="BC12" s="180">
        <f>IF(+'2grid'!BC12*ED$2&lt;0,0,+'2grid'!BC12*ED$2)</f>
        <v>2176.6079999999997</v>
      </c>
      <c r="BD12" s="180">
        <f>IF(+'2grid'!BD12*EE$2&lt;0,0,+'2grid'!BD12*EE$2)</f>
        <v>2117.54</v>
      </c>
      <c r="BE12" s="180">
        <f>IF(+'2grid'!BE12*EF$2&lt;0,0,+'2grid'!BE12*EF$2)</f>
        <v>1966.56</v>
      </c>
      <c r="BF12" s="180">
        <f>IF(+'2grid'!BF12*EG$2&lt;0,0,+'2grid'!BF12*EG$2)</f>
        <v>1939.1399999999999</v>
      </c>
      <c r="BG12" s="180">
        <f>IF(+'2grid'!BG12*EH$2&lt;0,0,+'2grid'!BG12*EH$2)</f>
        <v>1881.6</v>
      </c>
      <c r="BH12" s="180">
        <f>IF(+'2grid'!BH12*EI$2&lt;0,0,+'2grid'!BH12*EI$2)</f>
        <v>1879.6399999999999</v>
      </c>
      <c r="BI12" s="180">
        <f>IF(+'2grid'!BI12*EJ$2&lt;0,0,+'2grid'!BI12*EJ$2)</f>
        <v>1879.6399999999999</v>
      </c>
      <c r="BJ12" s="180">
        <f>IF(+'2grid'!BJ12*EK$2&lt;0,0,+'2grid'!BJ12*EK$2)</f>
        <v>1879.6399999999999</v>
      </c>
      <c r="BK12" s="180">
        <f>IF(+'2grid'!BK12*EL$2&lt;0,0,+'2grid'!BK12*EL$2)</f>
        <v>1773.8</v>
      </c>
      <c r="BL12" s="180">
        <f>IF(+'2grid'!BL12*EM$2&lt;0,0,+'2grid'!BL12*EM$2)</f>
        <v>1773.8</v>
      </c>
      <c r="BM12" s="180">
        <f>IF(+'2grid'!BM12*EN$2&lt;0,0,+'2grid'!BM12*EN$2)</f>
        <v>1754.2</v>
      </c>
      <c r="BN12" s="180">
        <f>IF(+'2grid'!BN12*EO$2&lt;0,0,+'2grid'!BN12*EO$2)</f>
        <v>1754.2</v>
      </c>
      <c r="BO12" s="180">
        <f>IF(+'2grid'!BO12*EP$2&lt;0,0,+'2grid'!BO12*EP$2)</f>
        <v>1696.3799999999999</v>
      </c>
      <c r="BP12" s="180">
        <f>IF(+'2grid'!BP12*EQ$2&lt;0,0,+'2grid'!BP12*EQ$2)</f>
        <v>1696.3799999999999</v>
      </c>
      <c r="BQ12" s="180">
        <f>IF(+'2grid'!BQ12*ER$2&lt;0,0,+'2grid'!BQ12*ER$2)</f>
        <v>1696.3799999999999</v>
      </c>
      <c r="BR12" s="180">
        <f>IF(+'2grid'!BR12*ES$2&lt;0,0,+'2grid'!BR12*ES$2)</f>
        <v>1706.18</v>
      </c>
      <c r="BS12" s="180">
        <f>IF(+'2grid'!BS12*ET$2&lt;0,0,+'2grid'!BS12*ET$2)</f>
        <v>1705.2</v>
      </c>
      <c r="BT12" s="180">
        <f>IF(+'2grid'!BT12*EU$2&lt;0,0,+'2grid'!BT12*EU$2)</f>
        <v>1687.56</v>
      </c>
      <c r="BU12" s="180">
        <f>IF(+'2grid'!BU12*EV$2&lt;0,0,+'2grid'!BU12*EV$2)</f>
        <v>1697.2293333333334</v>
      </c>
      <c r="BV12" s="180">
        <f>IF(+'2grid'!BV12*EW$2&lt;0,0,+'2grid'!BV12*EW$2)</f>
        <v>1695.8355555555556</v>
      </c>
      <c r="BW12" s="180">
        <f>IF(+'2grid'!BW12*EX$2&lt;0,0,+'2grid'!BW12*EX$2)</f>
        <v>1693.3427259259258</v>
      </c>
      <c r="BX12" s="180">
        <f>IF(+'2grid'!BX12*EY$2&lt;0,0,+'2grid'!BX12*EY$2)</f>
        <v>1689.2968987654324</v>
      </c>
      <c r="BY12" s="180">
        <f>IF(+'2grid'!BY12*EZ$2&lt;0,0,+'2grid'!BY12*EZ$2)</f>
        <v>1688.3879749794241</v>
      </c>
      <c r="BZ12" s="180">
        <f>IF(+'2grid'!BZ12*FA$2&lt;0,0,+'2grid'!BZ12*FA$2)</f>
        <v>1689.7270555829905</v>
      </c>
      <c r="CA12" s="180">
        <f>IF(+'2grid'!CA12*FB$2&lt;0,0,+'2grid'!CA12*FB$2)</f>
        <v>1685.91326159305</v>
      </c>
    </row>
    <row r="13" spans="1:158" x14ac:dyDescent="0.2">
      <c r="A13" s="9">
        <v>44</v>
      </c>
      <c r="B13" s="180">
        <f>IF(+'2grid'!B13*CC$2&lt;0,0,+'2grid'!B13*CC$2)</f>
        <v>0</v>
      </c>
      <c r="C13" s="180">
        <f>IF(+'2grid'!C13*CD$2&lt;0,0,+'2grid'!C13*CD$2)</f>
        <v>0</v>
      </c>
      <c r="D13" s="180">
        <f>IF(+'2grid'!D13*CE$2&lt;0,0,+'2grid'!D13*CE$2)</f>
        <v>0</v>
      </c>
      <c r="E13" s="180">
        <f>IF(+'2grid'!E13*CF$2&lt;0,0,+'2grid'!E13*CF$2)</f>
        <v>0</v>
      </c>
      <c r="F13" s="180">
        <f>IF(+'2grid'!F13*CG$2&lt;0,0,+'2grid'!F13*CG$2)</f>
        <v>0</v>
      </c>
      <c r="G13" s="180">
        <f>IF(+'2grid'!G13*CH$2&lt;0,0,+'2grid'!G13*CH$2)</f>
        <v>0</v>
      </c>
      <c r="H13" s="180">
        <f>IF(+'2grid'!H13*CI$2&lt;0,0,+'2grid'!H13*CI$2)</f>
        <v>0</v>
      </c>
      <c r="I13" s="180">
        <f>IF(+'2grid'!I13*CJ$2&lt;0,0,+'2grid'!I13*CJ$2)</f>
        <v>0</v>
      </c>
      <c r="J13" s="180">
        <f>IF(+'2grid'!J13*CK$2&lt;0,0,+'2grid'!J13*CK$2)</f>
        <v>0</v>
      </c>
      <c r="K13" s="180">
        <f>IF(+'2grid'!K13*CL$2&lt;0,0,+'2grid'!K13*CL$2)</f>
        <v>0</v>
      </c>
      <c r="L13" s="180">
        <f>IF(+'2grid'!L13*CM$2&lt;0,0,+'2grid'!L13*CM$2)</f>
        <v>0</v>
      </c>
      <c r="M13" s="180">
        <f>IF(+'2grid'!M13*CN$2&lt;0,0,+'2grid'!M13*CN$2)</f>
        <v>0</v>
      </c>
      <c r="N13" s="180">
        <f>IF(+'2grid'!N13*CO$2&lt;0,0,+'2grid'!N13*CO$2)</f>
        <v>0</v>
      </c>
      <c r="O13" s="180">
        <f>IF(+'2grid'!O13*CP$2&lt;0,0,+'2grid'!O13*CP$2)</f>
        <v>0</v>
      </c>
      <c r="P13" s="180">
        <f>IF(+'2grid'!P13*CQ$2&lt;0,0,+'2grid'!P13*CQ$2)</f>
        <v>0</v>
      </c>
      <c r="Q13" s="180">
        <f>IF(+'2grid'!Q13*CR$2&lt;0,0,+'2grid'!Q13*CR$2)</f>
        <v>0</v>
      </c>
      <c r="R13" s="180">
        <f>IF(+'2grid'!R13*CS$2&lt;0,0,+'2grid'!R13*CS$2)</f>
        <v>0</v>
      </c>
      <c r="S13" s="180">
        <f>IF(+'2grid'!S13*CT$2&lt;0,0,+'2grid'!S13*CT$2)</f>
        <v>0</v>
      </c>
      <c r="T13" s="180">
        <f>IF(+'2grid'!T13*CU$2&lt;0,0,+'2grid'!T13*CU$2)</f>
        <v>0</v>
      </c>
      <c r="U13" s="180">
        <f>IF(+'2grid'!U13*CV$2&lt;0,0,+'2grid'!U13*CV$2)</f>
        <v>0</v>
      </c>
      <c r="V13" s="180">
        <f>IF(+'2grid'!V13*CW$2&lt;0,0,+'2grid'!V13*CW$2)</f>
        <v>0</v>
      </c>
      <c r="W13" s="180">
        <f>IF(+'2grid'!W13*CX$2&lt;0,0,+'2grid'!W13*CX$2)</f>
        <v>0</v>
      </c>
      <c r="X13" s="180">
        <f>IF(+'2grid'!X13*CY$2&lt;0,0,+'2grid'!X13*CY$2)</f>
        <v>0</v>
      </c>
      <c r="Y13" s="180">
        <f>IF(+'2grid'!Y13*CZ$2&lt;0,0,+'2grid'!Y13*CZ$2)</f>
        <v>0</v>
      </c>
      <c r="Z13" s="180">
        <f>IF(+'2grid'!Z13*DA$2&lt;0,0,+'2grid'!Z13*DA$2)</f>
        <v>0</v>
      </c>
      <c r="AA13" s="180">
        <f>IF(+'2grid'!AA13*DB$2&lt;0,0,+'2grid'!AA13*DB$2)</f>
        <v>0</v>
      </c>
      <c r="AB13" s="180">
        <f>IF(+'2grid'!AB13*DC$2&lt;0,0,+'2grid'!AB13*DC$2)</f>
        <v>0.22802274648181026</v>
      </c>
      <c r="AC13" s="180">
        <f>IF(+'2grid'!AC13*DD$2&lt;0,0,+'2grid'!AC13*DD$2)</f>
        <v>0.42287854802081187</v>
      </c>
      <c r="AD13" s="180">
        <f>IF(+'2grid'!AD13*DE$2&lt;0,0,+'2grid'!AD13*DE$2)</f>
        <v>0.49900774231287237</v>
      </c>
      <c r="AE13" s="180">
        <f>IF(+'2grid'!AE13*DF$2&lt;0,0,+'2grid'!AE13*DF$2)</f>
        <v>0.58735928098248458</v>
      </c>
      <c r="AF13" s="180">
        <f>IF(+'2grid'!AF13*DG$2&lt;0,0,+'2grid'!AF13*DG$2)</f>
        <v>0.68973126895328829</v>
      </c>
      <c r="AG13" s="180">
        <f>IF(+'2grid'!AG13*DH$2&lt;0,0,+'2grid'!AG13*DH$2)</f>
        <v>0.80816997170284277</v>
      </c>
      <c r="AH13" s="180">
        <f>IF(+'2grid'!AH13*DI$2&lt;0,0,+'2grid'!AH13*DI$2)</f>
        <v>0.94500247257938885</v>
      </c>
      <c r="AI13" s="180">
        <f>IF(+'2grid'!AI13*DJ$2&lt;0,0,+'2grid'!AI13*DJ$2)</f>
        <v>1.1028734738808867</v>
      </c>
      <c r="AJ13" s="180">
        <f>IF(+'2grid'!AJ13*DK$2&lt;0,0,+'2grid'!AJ13*DK$2)</f>
        <v>1.2847867526213776</v>
      </c>
      <c r="AK13" s="180">
        <f>IF(+'2grid'!AK13*DL$2&lt;0,0,+'2grid'!AK13*DL$2)</f>
        <v>1.4941518434698531</v>
      </c>
      <c r="AL13" s="180">
        <f>IF(+'2grid'!AL13*DM$2&lt;0,0,+'2grid'!AL13*DM$2)</f>
        <v>1.7348365901850926</v>
      </c>
      <c r="AM13" s="180">
        <f>IF(+'2grid'!AM13*DN$2&lt;0,0,+'2grid'!AM13*DN$2)</f>
        <v>2.0112262838333081</v>
      </c>
      <c r="AN13" s="180">
        <f>IF(+'2grid'!AN13*DO$2&lt;0,0,+'2grid'!AN13*DO$2)</f>
        <v>2.3282901921082058</v>
      </c>
      <c r="AO13" s="180">
        <f>IF(+'2grid'!AO13*DP$2&lt;0,0,+'2grid'!AO13*DP$2)</f>
        <v>2.5330409149643338</v>
      </c>
      <c r="AP13" s="180">
        <f>IF(+'2grid'!AP13*DQ$2&lt;0,0,+'2grid'!AP13*DQ$2)</f>
        <v>2.752223391390034</v>
      </c>
      <c r="AQ13" s="180">
        <f>IF(+'2grid'!AQ13*DR$2&lt;0,0,+'2grid'!AQ13*DR$2)</f>
        <v>2.7027970748269157</v>
      </c>
      <c r="AR13" s="180">
        <f>IF(+'2grid'!AR13*DS$2&lt;0,0,+'2grid'!AR13*DS$2)</f>
        <v>2.6355710530172241</v>
      </c>
      <c r="AS13" s="180">
        <f>IF(+'2grid'!AS13*DT$2&lt;0,0,+'2grid'!AS13*DT$2)</f>
        <v>2.5490320440245249</v>
      </c>
      <c r="AT13" s="180">
        <f>IF(+'2grid'!AT13*DU$2&lt;0,0,+'2grid'!AT13*DU$2)</f>
        <v>2.7003571680721645</v>
      </c>
      <c r="AU13" s="180">
        <f>IF(+'2grid'!AU13*DV$2&lt;0,0,+'2grid'!AU13*DV$2)</f>
        <v>2.8274479746181065</v>
      </c>
      <c r="AV13" s="180">
        <f>IF(+'2grid'!AV13*DW$2&lt;0,0,+'2grid'!AV13*DW$2)</f>
        <v>2.9180851043803533</v>
      </c>
      <c r="AW13" s="180">
        <f>IF(+'2grid'!AW13*DX$2&lt;0,0,+'2grid'!AW13*DX$2)</f>
        <v>2.95673724465746</v>
      </c>
      <c r="AX13" s="180">
        <f>IF(+'2grid'!AX13*DY$2&lt;0,0,+'2grid'!AX13*DY$2)</f>
        <v>2.8856824187174506</v>
      </c>
      <c r="AY13" s="180">
        <f>IF(+'2grid'!AY13*DZ$2&lt;0,0,+'2grid'!AY13*DZ$2)</f>
        <v>2.978765244492005</v>
      </c>
      <c r="AZ13" s="180">
        <f>IF(+'2grid'!AZ13*EA$2&lt;0,0,+'2grid'!AZ13*EA$2)</f>
        <v>2.9236212659952887</v>
      </c>
      <c r="BA13" s="180">
        <f>IF(+'2grid'!BA13*EB$2&lt;0,0,+'2grid'!BA13*EB$2)</f>
        <v>2.6367161379835782</v>
      </c>
      <c r="BB13" s="180">
        <f>IF(+'2grid'!BB13*EC$2&lt;0,0,+'2grid'!BB13*EC$2)</f>
        <v>2.0011117012339565</v>
      </c>
      <c r="BC13" s="180">
        <f>IF(+'2grid'!BC13*ED$2&lt;0,0,+'2grid'!BC13*ED$2)</f>
        <v>0.94799999999999995</v>
      </c>
      <c r="BD13" s="180">
        <f>IF(+'2grid'!BD13*EE$2&lt;0,0,+'2grid'!BD13*EE$2)</f>
        <v>0.95599999999999996</v>
      </c>
      <c r="BE13" s="180">
        <f>IF(+'2grid'!BE13*EF$2&lt;0,0,+'2grid'!BE13*EF$2)</f>
        <v>1.9279999999999999</v>
      </c>
      <c r="BF13" s="180">
        <f>IF(+'2grid'!BF13*EG$2&lt;0,0,+'2grid'!BF13*EG$2)</f>
        <v>1.944</v>
      </c>
      <c r="BG13" s="180">
        <f>IF(+'2grid'!BG13*EH$2&lt;0,0,+'2grid'!BG13*EH$2)</f>
        <v>1.96</v>
      </c>
      <c r="BH13" s="180">
        <f>IF(+'2grid'!BH13*EI$2&lt;0,0,+'2grid'!BH13*EI$2)</f>
        <v>1.96</v>
      </c>
      <c r="BI13" s="180">
        <f>IF(+'2grid'!BI13*EJ$2&lt;0,0,+'2grid'!BI13*EJ$2)</f>
        <v>1.96</v>
      </c>
      <c r="BJ13" s="180">
        <f>IF(+'2grid'!BJ13*EK$2&lt;0,0,+'2grid'!BJ13*EK$2)</f>
        <v>1.96</v>
      </c>
      <c r="BK13" s="180">
        <f>IF(+'2grid'!BK13*EL$2&lt;0,0,+'2grid'!BK13*EL$2)</f>
        <v>1.96</v>
      </c>
      <c r="BL13" s="180">
        <f>IF(+'2grid'!BL13*EM$2&lt;0,0,+'2grid'!BL13*EM$2)</f>
        <v>1.96</v>
      </c>
      <c r="BM13" s="180">
        <f>IF(+'2grid'!BM13*EN$2&lt;0,0,+'2grid'!BM13*EN$2)</f>
        <v>1.96</v>
      </c>
      <c r="BN13" s="180">
        <f>IF(+'2grid'!BN13*EO$2&lt;0,0,+'2grid'!BN13*EO$2)</f>
        <v>1.96</v>
      </c>
      <c r="BO13" s="180">
        <f>IF(+'2grid'!BO13*EP$2&lt;0,0,+'2grid'!BO13*EP$2)</f>
        <v>1.96</v>
      </c>
      <c r="BP13" s="180">
        <f>IF(+'2grid'!BP13*EQ$2&lt;0,0,+'2grid'!BP13*EQ$2)</f>
        <v>1.96</v>
      </c>
      <c r="BQ13" s="180">
        <f>IF(+'2grid'!BQ13*ER$2&lt;0,0,+'2grid'!BQ13*ER$2)</f>
        <v>1.96</v>
      </c>
      <c r="BR13" s="180">
        <f>IF(+'2grid'!BR13*ES$2&lt;0,0,+'2grid'!BR13*ES$2)</f>
        <v>1.96</v>
      </c>
      <c r="BS13" s="180">
        <f>IF(+'2grid'!BS13*ET$2&lt;0,0,+'2grid'!BS13*ET$2)</f>
        <v>1.96</v>
      </c>
      <c r="BT13" s="180">
        <f>IF(+'2grid'!BT13*EU$2&lt;0,0,+'2grid'!BT13*EU$2)</f>
        <v>1.96</v>
      </c>
      <c r="BU13" s="180">
        <f>IF(+'2grid'!BU13*EV$2&lt;0,0,+'2grid'!BU13*EV$2)</f>
        <v>1.96</v>
      </c>
      <c r="BV13" s="180">
        <f>IF(+'2grid'!BV13*EW$2&lt;0,0,+'2grid'!BV13*EW$2)</f>
        <v>1.96</v>
      </c>
      <c r="BW13" s="180">
        <f>IF(+'2grid'!BW13*EX$2&lt;0,0,+'2grid'!BW13*EX$2)</f>
        <v>1.96</v>
      </c>
      <c r="BX13" s="180">
        <f>IF(+'2grid'!BX13*EY$2&lt;0,0,+'2grid'!BX13*EY$2)</f>
        <v>1.96</v>
      </c>
      <c r="BY13" s="180">
        <f>IF(+'2grid'!BY13*EZ$2&lt;0,0,+'2grid'!BY13*EZ$2)</f>
        <v>1.96</v>
      </c>
      <c r="BZ13" s="180">
        <f>IF(+'2grid'!BZ13*FA$2&lt;0,0,+'2grid'!BZ13*FA$2)</f>
        <v>1.96</v>
      </c>
      <c r="CA13" s="180">
        <f>IF(+'2grid'!CA13*FB$2&lt;0,0,+'2grid'!CA13*FB$2)</f>
        <v>1.96</v>
      </c>
    </row>
    <row r="14" spans="1:158" x14ac:dyDescent="0.2">
      <c r="A14" s="9">
        <v>48</v>
      </c>
      <c r="B14" s="180">
        <f>IF(+'2grid'!B14*CC$2&lt;0,0,+'2grid'!B14*CC$2)</f>
        <v>0</v>
      </c>
      <c r="C14" s="180">
        <f>IF(+'2grid'!C14*CD$2&lt;0,0,+'2grid'!C14*CD$2)</f>
        <v>0</v>
      </c>
      <c r="D14" s="180">
        <f>IF(+'2grid'!D14*CE$2&lt;0,0,+'2grid'!D14*CE$2)</f>
        <v>0</v>
      </c>
      <c r="E14" s="180">
        <f>IF(+'2grid'!E14*CF$2&lt;0,0,+'2grid'!E14*CF$2)</f>
        <v>0</v>
      </c>
      <c r="F14" s="180">
        <f>IF(+'2grid'!F14*CG$2&lt;0,0,+'2grid'!F14*CG$2)</f>
        <v>0</v>
      </c>
      <c r="G14" s="180">
        <f>IF(+'2grid'!G14*CH$2&lt;0,0,+'2grid'!G14*CH$2)</f>
        <v>0</v>
      </c>
      <c r="H14" s="180">
        <f>IF(+'2grid'!H14*CI$2&lt;0,0,+'2grid'!H14*CI$2)</f>
        <v>0</v>
      </c>
      <c r="I14" s="180">
        <f>IF(+'2grid'!I14*CJ$2&lt;0,0,+'2grid'!I14*CJ$2)</f>
        <v>0</v>
      </c>
      <c r="J14" s="180">
        <f>IF(+'2grid'!J14*CK$2&lt;0,0,+'2grid'!J14*CK$2)</f>
        <v>0</v>
      </c>
      <c r="K14" s="180">
        <f>IF(+'2grid'!K14*CL$2&lt;0,0,+'2grid'!K14*CL$2)</f>
        <v>0</v>
      </c>
      <c r="L14" s="180">
        <f>IF(+'2grid'!L14*CM$2&lt;0,0,+'2grid'!L14*CM$2)</f>
        <v>0</v>
      </c>
      <c r="M14" s="180">
        <f>IF(+'2grid'!M14*CN$2&lt;0,0,+'2grid'!M14*CN$2)</f>
        <v>0</v>
      </c>
      <c r="N14" s="180">
        <f>IF(+'2grid'!N14*CO$2&lt;0,0,+'2grid'!N14*CO$2)</f>
        <v>0</v>
      </c>
      <c r="O14" s="180">
        <f>IF(+'2grid'!O14*CP$2&lt;0,0,+'2grid'!O14*CP$2)</f>
        <v>0</v>
      </c>
      <c r="P14" s="180">
        <f>IF(+'2grid'!P14*CQ$2&lt;0,0,+'2grid'!P14*CQ$2)</f>
        <v>0</v>
      </c>
      <c r="Q14" s="180">
        <f>IF(+'2grid'!Q14*CR$2&lt;0,0,+'2grid'!Q14*CR$2)</f>
        <v>0</v>
      </c>
      <c r="R14" s="180">
        <f>IF(+'2grid'!R14*CS$2&lt;0,0,+'2grid'!R14*CS$2)</f>
        <v>0</v>
      </c>
      <c r="S14" s="180">
        <f>IF(+'2grid'!S14*CT$2&lt;0,0,+'2grid'!S14*CT$2)</f>
        <v>0</v>
      </c>
      <c r="T14" s="180">
        <f>IF(+'2grid'!T14*CU$2&lt;0,0,+'2grid'!T14*CU$2)</f>
        <v>0</v>
      </c>
      <c r="U14" s="180">
        <f>IF(+'2grid'!U14*CV$2&lt;0,0,+'2grid'!U14*CV$2)</f>
        <v>7.5463876778282118E-2</v>
      </c>
      <c r="V14" s="180">
        <f>IF(+'2grid'!V14*CW$2&lt;0,0,+'2grid'!V14*CW$2)</f>
        <v>0.24338614037506037</v>
      </c>
      <c r="W14" s="180">
        <f>IF(+'2grid'!W14*CX$2&lt;0,0,+'2grid'!W14*CX$2)</f>
        <v>0.43451622613632135</v>
      </c>
      <c r="X14" s="180">
        <f>IF(+'2grid'!X14*CY$2&lt;0,0,+'2grid'!X14*CY$2)</f>
        <v>0.64868245949080972</v>
      </c>
      <c r="Y14" s="180">
        <f>IF(+'2grid'!Y14*CZ$2&lt;0,0,+'2grid'!Y14*CZ$2)</f>
        <v>0.88421371649719704</v>
      </c>
      <c r="Z14" s="180">
        <f>IF(+'2grid'!Z14*DA$2&lt;0,0,+'2grid'!Z14*DA$2)</f>
        <v>1.1369529519038464</v>
      </c>
      <c r="AA14" s="180">
        <f>IF(+'2grid'!AA14*DB$2&lt;0,0,+'2grid'!AA14*DB$2)</f>
        <v>1.3985052288735891</v>
      </c>
      <c r="AB14" s="180">
        <f>IF(+'2grid'!AB14*DC$2&lt;0,0,+'2grid'!AB14*DC$2)</f>
        <v>1.652816128559806</v>
      </c>
      <c r="AC14" s="180">
        <f>IF(+'2grid'!AC14*DD$2&lt;0,0,+'2grid'!AC14*DD$2)</f>
        <v>1.8684333995444879</v>
      </c>
      <c r="AD14" s="180">
        <f>IF(+'2grid'!AD14*DE$2&lt;0,0,+'2grid'!AD14*DE$2)</f>
        <v>2.0139936946934576</v>
      </c>
      <c r="AE14" s="180">
        <f>IF(+'2grid'!AE14*DF$2&lt;0,0,+'2grid'!AE14*DF$2)</f>
        <v>2.1665405290715021</v>
      </c>
      <c r="AF14" s="180">
        <f>IF(+'2grid'!AF14*DG$2&lt;0,0,+'2grid'!AF14*DG$2)</f>
        <v>2.3261149748812668</v>
      </c>
      <c r="AG14" s="180">
        <f>IF(+'2grid'!AG14*DH$2&lt;0,0,+'2grid'!AG14*DH$2)</f>
        <v>2.4927063345207316</v>
      </c>
      <c r="AH14" s="180">
        <f>IF(+'2grid'!AH14*DI$2&lt;0,0,+'2grid'!AH14*DI$2)</f>
        <v>2.6662402220858685</v>
      </c>
      <c r="AI14" s="180">
        <f>IF(+'2grid'!AI14*DJ$2&lt;0,0,+'2grid'!AI14*DJ$2)</f>
        <v>2.8465640832806733</v>
      </c>
      <c r="AJ14" s="180">
        <f>IF(+'2grid'!AJ14*DK$2&lt;0,0,+'2grid'!AJ14*DK$2)</f>
        <v>3.0334294969552453</v>
      </c>
      <c r="AK14" s="180">
        <f>IF(+'2grid'!AK14*DL$2&lt;0,0,+'2grid'!AK14*DL$2)</f>
        <v>3.2264703891463267</v>
      </c>
      <c r="AL14" s="180">
        <f>IF(+'2grid'!AL14*DM$2&lt;0,0,+'2grid'!AL14*DM$2)</f>
        <v>3.4251759924349137</v>
      </c>
      <c r="AM14" s="180">
        <f>IF(+'2grid'!AM14*DN$2&lt;0,0,+'2grid'!AM14*DN$2)</f>
        <v>3.6288569574108918</v>
      </c>
      <c r="AN14" s="180">
        <f>IF(+'2grid'!AN14*DO$2&lt;0,0,+'2grid'!AN14*DO$2)</f>
        <v>3.836602401786902</v>
      </c>
      <c r="AO14" s="180">
        <f>IF(+'2grid'!AO14*DP$2&lt;0,0,+'2grid'!AO14*DP$2)</f>
        <v>4.0521664227560255</v>
      </c>
      <c r="AP14" s="180">
        <f>IF(+'2grid'!AP14*DQ$2&lt;0,0,+'2grid'!AP14*DQ$2)</f>
        <v>4.2695951481690679</v>
      </c>
      <c r="AQ14" s="180">
        <f>IF(+'2grid'!AQ14*DR$2&lt;0,0,+'2grid'!AQ14*DR$2)</f>
        <v>4.4869069616136095</v>
      </c>
      <c r="AR14" s="180">
        <f>IF(+'2grid'!AR14*DS$2&lt;0,0,+'2grid'!AR14*DS$2)</f>
        <v>4.7015342959207578</v>
      </c>
      <c r="AS14" s="180">
        <f>IF(+'2grid'!AS14*DT$2&lt;0,0,+'2grid'!AS14*DT$2)</f>
        <v>4.910139178252761</v>
      </c>
      <c r="AT14" s="180">
        <f>IF(+'2grid'!AT14*DU$2&lt;0,0,+'2grid'!AT14*DU$2)</f>
        <v>5.1149068785190588</v>
      </c>
      <c r="AU14" s="180">
        <f>IF(+'2grid'!AU14*DV$2&lt;0,0,+'2grid'!AU14*DV$2)</f>
        <v>5.3039579086889965</v>
      </c>
      <c r="AV14" s="180">
        <f>IF(+'2grid'!AV14*DW$2&lt;0,0,+'2grid'!AV14*DW$2)</f>
        <v>5.4693709654926081</v>
      </c>
      <c r="AW14" s="180">
        <f>IF(+'2grid'!AW14*DX$2&lt;0,0,+'2grid'!AW14*DX$2)</f>
        <v>5.6001462180183124</v>
      </c>
      <c r="AX14" s="180">
        <f>IF(+'2grid'!AX14*DY$2&lt;0,0,+'2grid'!AX14*DY$2)</f>
        <v>5.6063454805688746</v>
      </c>
      <c r="AY14" s="180">
        <f>IF(+'2grid'!AY14*DZ$2&lt;0,0,+'2grid'!AY14*DZ$2)</f>
        <v>5.8488174999681943</v>
      </c>
      <c r="AZ14" s="180">
        <f>IF(+'2grid'!AZ14*EA$2&lt;0,0,+'2grid'!AZ14*EA$2)</f>
        <v>5.9815078705639548</v>
      </c>
      <c r="BA14" s="180">
        <f>IF(+'2grid'!BA14*EB$2&lt;0,0,+'2grid'!BA14*EB$2)</f>
        <v>5.9054764714265415</v>
      </c>
      <c r="BB14" s="180">
        <f>IF(+'2grid'!BB14*EC$2&lt;0,0,+'2grid'!BB14*EC$2)</f>
        <v>5.3799955807342847</v>
      </c>
      <c r="BC14" s="180">
        <f>IF(+'2grid'!BC14*ED$2&lt;0,0,+'2grid'!BC14*ED$2)</f>
        <v>3.7919999999999998</v>
      </c>
      <c r="BD14" s="180">
        <f>IF(+'2grid'!BD14*EE$2&lt;0,0,+'2grid'!BD14*EE$2)</f>
        <v>3.8239999999999998</v>
      </c>
      <c r="BE14" s="180">
        <f>IF(+'2grid'!BE14*EF$2&lt;0,0,+'2grid'!BE14*EF$2)</f>
        <v>3.8559999999999999</v>
      </c>
      <c r="BF14" s="180">
        <f>IF(+'2grid'!BF14*EG$2&lt;0,0,+'2grid'!BF14*EG$2)</f>
        <v>3.8879999999999999</v>
      </c>
      <c r="BG14" s="180">
        <f>IF(+'2grid'!BG14*EH$2&lt;0,0,+'2grid'!BG14*EH$2)</f>
        <v>3.92</v>
      </c>
      <c r="BH14" s="180">
        <f>IF(+'2grid'!BH14*EI$2&lt;0,0,+'2grid'!BH14*EI$2)</f>
        <v>3.92</v>
      </c>
      <c r="BI14" s="180">
        <f>IF(+'2grid'!BI14*EJ$2&lt;0,0,+'2grid'!BI14*EJ$2)</f>
        <v>3.92</v>
      </c>
      <c r="BJ14" s="180">
        <f>IF(+'2grid'!BJ14*EK$2&lt;0,0,+'2grid'!BJ14*EK$2)</f>
        <v>3.92</v>
      </c>
      <c r="BK14" s="180">
        <f>IF(+'2grid'!BK14*EL$2&lt;0,0,+'2grid'!BK14*EL$2)</f>
        <v>3.92</v>
      </c>
      <c r="BL14" s="180">
        <f>IF(+'2grid'!BL14*EM$2&lt;0,0,+'2grid'!BL14*EM$2)</f>
        <v>3.92</v>
      </c>
      <c r="BM14" s="180">
        <f>IF(+'2grid'!BM14*EN$2&lt;0,0,+'2grid'!BM14*EN$2)</f>
        <v>3.92</v>
      </c>
      <c r="BN14" s="180">
        <f>IF(+'2grid'!BN14*EO$2&lt;0,0,+'2grid'!BN14*EO$2)</f>
        <v>3.92</v>
      </c>
      <c r="BO14" s="180">
        <f>IF(+'2grid'!BO14*EP$2&lt;0,0,+'2grid'!BO14*EP$2)</f>
        <v>3.92</v>
      </c>
      <c r="BP14" s="180">
        <f>IF(+'2grid'!BP14*EQ$2&lt;0,0,+'2grid'!BP14*EQ$2)</f>
        <v>3.92</v>
      </c>
      <c r="BQ14" s="180">
        <f>IF(+'2grid'!BQ14*ER$2&lt;0,0,+'2grid'!BQ14*ER$2)</f>
        <v>3.92</v>
      </c>
      <c r="BR14" s="180">
        <f>IF(+'2grid'!BR14*ES$2&lt;0,0,+'2grid'!BR14*ES$2)</f>
        <v>3.92</v>
      </c>
      <c r="BS14" s="180">
        <f>IF(+'2grid'!BS14*ET$2&lt;0,0,+'2grid'!BS14*ET$2)</f>
        <v>3.92</v>
      </c>
      <c r="BT14" s="180">
        <f>IF(+'2grid'!BT14*EU$2&lt;0,0,+'2grid'!BT14*EU$2)</f>
        <v>3.92</v>
      </c>
      <c r="BU14" s="180">
        <f>IF(+'2grid'!BU14*EV$2&lt;0,0,+'2grid'!BU14*EV$2)</f>
        <v>3.92</v>
      </c>
      <c r="BV14" s="180">
        <f>IF(+'2grid'!BV14*EW$2&lt;0,0,+'2grid'!BV14*EW$2)</f>
        <v>3.92</v>
      </c>
      <c r="BW14" s="180">
        <f>IF(+'2grid'!BW14*EX$2&lt;0,0,+'2grid'!BW14*EX$2)</f>
        <v>3.92</v>
      </c>
      <c r="BX14" s="180">
        <f>IF(+'2grid'!BX14*EY$2&lt;0,0,+'2grid'!BX14*EY$2)</f>
        <v>3.92</v>
      </c>
      <c r="BY14" s="180">
        <f>IF(+'2grid'!BY14*EZ$2&lt;0,0,+'2grid'!BY14*EZ$2)</f>
        <v>3.92</v>
      </c>
      <c r="BZ14" s="180">
        <f>IF(+'2grid'!BZ14*FA$2&lt;0,0,+'2grid'!BZ14*FA$2)</f>
        <v>3.92</v>
      </c>
      <c r="CA14" s="180">
        <f>IF(+'2grid'!CA14*FB$2&lt;0,0,+'2grid'!CA14*FB$2)</f>
        <v>3.92</v>
      </c>
    </row>
    <row r="15" spans="1:158" x14ac:dyDescent="0.2">
      <c r="A15" s="9">
        <v>50</v>
      </c>
      <c r="B15" s="180">
        <f>IF(+'2grid'!B15*CC$2&lt;0,0,+'2grid'!B15*CC$2)</f>
        <v>0</v>
      </c>
      <c r="C15" s="180">
        <f>IF(+'2grid'!C15*CD$2&lt;0,0,+'2grid'!C15*CD$2)</f>
        <v>0</v>
      </c>
      <c r="D15" s="180">
        <f>IF(+'2grid'!D15*CE$2&lt;0,0,+'2grid'!D15*CE$2)</f>
        <v>0</v>
      </c>
      <c r="E15" s="180">
        <f>IF(+'2grid'!E15*CF$2&lt;0,0,+'2grid'!E15*CF$2)</f>
        <v>0</v>
      </c>
      <c r="F15" s="180">
        <f>IF(+'2grid'!F15*CG$2&lt;0,0,+'2grid'!F15*CG$2)</f>
        <v>0</v>
      </c>
      <c r="G15" s="180">
        <f>IF(+'2grid'!G15*CH$2&lt;0,0,+'2grid'!G15*CH$2)</f>
        <v>0</v>
      </c>
      <c r="H15" s="180">
        <f>IF(+'2grid'!H15*CI$2&lt;0,0,+'2grid'!H15*CI$2)</f>
        <v>0</v>
      </c>
      <c r="I15" s="180">
        <f>IF(+'2grid'!I15*CJ$2&lt;0,0,+'2grid'!I15*CJ$2)</f>
        <v>0</v>
      </c>
      <c r="J15" s="180">
        <f>IF(+'2grid'!J15*CK$2&lt;0,0,+'2grid'!J15*CK$2)</f>
        <v>0</v>
      </c>
      <c r="K15" s="180">
        <f>IF(+'2grid'!K15*CL$2&lt;0,0,+'2grid'!K15*CL$2)</f>
        <v>0</v>
      </c>
      <c r="L15" s="180">
        <f>IF(+'2grid'!L15*CM$2&lt;0,0,+'2grid'!L15*CM$2)</f>
        <v>0</v>
      </c>
      <c r="M15" s="180">
        <f>IF(+'2grid'!M15*CN$2&lt;0,0,+'2grid'!M15*CN$2)</f>
        <v>0</v>
      </c>
      <c r="N15" s="180">
        <f>IF(+'2grid'!N15*CO$2&lt;0,0,+'2grid'!N15*CO$2)</f>
        <v>0</v>
      </c>
      <c r="O15" s="180">
        <f>IF(+'2grid'!O15*CP$2&lt;0,0,+'2grid'!O15*CP$2)</f>
        <v>0</v>
      </c>
      <c r="P15" s="180">
        <f>IF(+'2grid'!P15*CQ$2&lt;0,0,+'2grid'!P15*CQ$2)</f>
        <v>0</v>
      </c>
      <c r="Q15" s="180">
        <f>IF(+'2grid'!Q15*CR$2&lt;0,0,+'2grid'!Q15*CR$2)</f>
        <v>0</v>
      </c>
      <c r="R15" s="180">
        <f>IF(+'2grid'!R15*CS$2&lt;0,0,+'2grid'!R15*CS$2)</f>
        <v>0</v>
      </c>
      <c r="S15" s="180">
        <f>IF(+'2grid'!S15*CT$2&lt;0,0,+'2grid'!S15*CT$2)</f>
        <v>0</v>
      </c>
      <c r="T15" s="180">
        <f>IF(+'2grid'!T15*CU$2&lt;0,0,+'2grid'!T15*CU$2)</f>
        <v>0</v>
      </c>
      <c r="U15" s="180">
        <f>IF(+'2grid'!U15*CV$2&lt;0,0,+'2grid'!U15*CV$2)</f>
        <v>2.6450957557238324</v>
      </c>
      <c r="V15" s="180">
        <f>IF(+'2grid'!V15*CW$2&lt;0,0,+'2grid'!V15*CW$2)</f>
        <v>8.7916132312547415</v>
      </c>
      <c r="W15" s="180">
        <f>IF(+'2grid'!W15*CX$2&lt;0,0,+'2grid'!W15*CX$2)</f>
        <v>15.223572694813411</v>
      </c>
      <c r="X15" s="180">
        <f>IF(+'2grid'!X15*CY$2&lt;0,0,+'2grid'!X15*CY$2)</f>
        <v>22.112239339216501</v>
      </c>
      <c r="Y15" s="180">
        <f>IF(+'2grid'!Y15*CZ$2&lt;0,0,+'2grid'!Y15*CZ$2)</f>
        <v>28.430022007564059</v>
      </c>
      <c r="Z15" s="180">
        <f>IF(+'2grid'!Z15*DA$2&lt;0,0,+'2grid'!Z15*DA$2)</f>
        <v>39.352935416092699</v>
      </c>
      <c r="AA15" s="180">
        <f>IF(+'2grid'!AA15*DB$2&lt;0,0,+'2grid'!AA15*DB$2)</f>
        <v>49.47661125814362</v>
      </c>
      <c r="AB15" s="180">
        <f>IF(+'2grid'!AB15*DC$2&lt;0,0,+'2grid'!AB15*DC$2)</f>
        <v>74.214916887215438</v>
      </c>
      <c r="AC15" s="180">
        <f>IF(+'2grid'!AC15*DD$2&lt;0,0,+'2grid'!AC15*DD$2)</f>
        <v>103.52029432473125</v>
      </c>
      <c r="AD15" s="180">
        <f>IF(+'2grid'!AD15*DE$2&lt;0,0,+'2grid'!AD15*DE$2)</f>
        <v>110.52376904911286</v>
      </c>
      <c r="AE15" s="180">
        <f>IF(+'2grid'!AE15*DF$2&lt;0,0,+'2grid'!AE15*DF$2)</f>
        <v>117.11702371766275</v>
      </c>
      <c r="AF15" s="180">
        <f>IF(+'2grid'!AF15*DG$2&lt;0,0,+'2grid'!AF15*DG$2)</f>
        <v>123.93335843138915</v>
      </c>
      <c r="AG15" s="180">
        <f>IF(+'2grid'!AG15*DH$2&lt;0,0,+'2grid'!AG15*DH$2)</f>
        <v>130.97913245299881</v>
      </c>
      <c r="AH15" s="180">
        <f>IF(+'2grid'!AH15*DI$2&lt;0,0,+'2grid'!AH15*DI$2)</f>
        <v>138.26087169563559</v>
      </c>
      <c r="AI15" s="180">
        <f>IF(+'2grid'!AI15*DJ$2&lt;0,0,+'2grid'!AI15*DJ$2)</f>
        <v>145.78527287635043</v>
      </c>
      <c r="AJ15" s="180">
        <f>IF(+'2grid'!AJ15*DK$2&lt;0,0,+'2grid'!AJ15*DK$2)</f>
        <v>153.55920776969103</v>
      </c>
      <c r="AK15" s="180">
        <f>IF(+'2grid'!AK15*DL$2&lt;0,0,+'2grid'!AK15*DL$2)</f>
        <v>161.5897275637692</v>
      </c>
      <c r="AL15" s="180">
        <f>IF(+'2grid'!AL15*DM$2&lt;0,0,+'2grid'!AL15*DM$2)</f>
        <v>169.88406732121692</v>
      </c>
      <c r="AM15" s="180">
        <f>IF(+'2grid'!AM15*DN$2&lt;0,0,+'2grid'!AM15*DN$2)</f>
        <v>178.44965054749679</v>
      </c>
      <c r="AN15" s="180">
        <f>IF(+'2grid'!AN15*DO$2&lt;0,0,+'2grid'!AN15*DO$2)</f>
        <v>187.29409386909285</v>
      </c>
      <c r="AO15" s="180">
        <f>IF(+'2grid'!AO15*DP$2&lt;0,0,+'2grid'!AO15*DP$2)</f>
        <v>199.13452509070206</v>
      </c>
      <c r="AP15" s="180">
        <f>IF(+'2grid'!AP15*DQ$2&lt;0,0,+'2grid'!AP15*DQ$2)</f>
        <v>211.56883374035451</v>
      </c>
      <c r="AQ15" s="180">
        <f>IF(+'2grid'!AQ15*DR$2&lt;0,0,+'2grid'!AQ15*DR$2)</f>
        <v>224.62389789130199</v>
      </c>
      <c r="AR15" s="180">
        <f>IF(+'2grid'!AR15*DS$2&lt;0,0,+'2grid'!AR15*DS$2)</f>
        <v>222.37979047668159</v>
      </c>
      <c r="AS15" s="180">
        <f>IF(+'2grid'!AS15*DT$2&lt;0,0,+'2grid'!AS15*DT$2)</f>
        <v>239.93608972484071</v>
      </c>
      <c r="AT15" s="180">
        <f>IF(+'2grid'!AT15*DU$2&lt;0,0,+'2grid'!AT15*DU$2)</f>
        <v>258.72440997287055</v>
      </c>
      <c r="AU15" s="180">
        <f>IF(+'2grid'!AU15*DV$2&lt;0,0,+'2grid'!AU15*DV$2)</f>
        <v>278.82580523392062</v>
      </c>
      <c r="AV15" s="180">
        <f>IF(+'2grid'!AV15*DW$2&lt;0,0,+'2grid'!AV15*DW$2)</f>
        <v>300.32644872197079</v>
      </c>
      <c r="AW15" s="180">
        <f>IF(+'2grid'!AW15*DX$2&lt;0,0,+'2grid'!AW15*DX$2)</f>
        <v>323.31794718872459</v>
      </c>
      <c r="AX15" s="180">
        <f>IF(+'2grid'!AX15*DY$2&lt;0,0,+'2grid'!AX15*DY$2)</f>
        <v>343.35987841796714</v>
      </c>
      <c r="AY15" s="180">
        <f>IF(+'2grid'!AY15*DZ$2&lt;0,0,+'2grid'!AY15*DZ$2)</f>
        <v>364.61586903646872</v>
      </c>
      <c r="AZ15" s="180">
        <f>IF(+'2grid'!AZ15*EA$2&lt;0,0,+'2grid'!AZ15*EA$2)</f>
        <v>387.158196954375</v>
      </c>
      <c r="BA15" s="180">
        <f>IF(+'2grid'!BA15*EB$2&lt;0,0,+'2grid'!BA15*EB$2)</f>
        <v>411.06338523749992</v>
      </c>
      <c r="BB15" s="180">
        <f>IF(+'2grid'!BB15*EC$2&lt;0,0,+'2grid'!BB15*EC$2)</f>
        <v>436.41244874999995</v>
      </c>
      <c r="BC15" s="180">
        <f>IF(+'2grid'!BC15*ED$2&lt;0,0,+'2grid'!BC15*ED$2)</f>
        <v>568.79999999999995</v>
      </c>
      <c r="BD15" s="180">
        <f>IF(+'2grid'!BD15*EE$2&lt;0,0,+'2grid'!BD15*EE$2)</f>
        <v>573.6</v>
      </c>
      <c r="BE15" s="180">
        <f>IF(+'2grid'!BE15*EF$2&lt;0,0,+'2grid'!BE15*EF$2)</f>
        <v>578.4</v>
      </c>
      <c r="BF15" s="180">
        <f>IF(+'2grid'!BF15*EG$2&lt;0,0,+'2grid'!BF15*EG$2)</f>
        <v>583.19999999999993</v>
      </c>
      <c r="BG15" s="180">
        <f>IF(+'2grid'!BG15*EH$2&lt;0,0,+'2grid'!BG15*EH$2)</f>
        <v>588</v>
      </c>
      <c r="BH15" s="180">
        <f>IF(+'2grid'!BH15*EI$2&lt;0,0,+'2grid'!BH15*EI$2)</f>
        <v>588</v>
      </c>
      <c r="BI15" s="180">
        <f>IF(+'2grid'!BI15*EJ$2&lt;0,0,+'2grid'!BI15*EJ$2)</f>
        <v>588</v>
      </c>
      <c r="BJ15" s="180">
        <f>IF(+'2grid'!BJ15*EK$2&lt;0,0,+'2grid'!BJ15*EK$2)</f>
        <v>588</v>
      </c>
      <c r="BK15" s="180">
        <f>IF(+'2grid'!BK15*EL$2&lt;0,0,+'2grid'!BK15*EL$2)</f>
        <v>588</v>
      </c>
      <c r="BL15" s="180">
        <f>IF(+'2grid'!BL15*EM$2&lt;0,0,+'2grid'!BL15*EM$2)</f>
        <v>588</v>
      </c>
      <c r="BM15" s="180">
        <f>IF(+'2grid'!BM15*EN$2&lt;0,0,+'2grid'!BM15*EN$2)</f>
        <v>588</v>
      </c>
      <c r="BN15" s="180">
        <f>IF(+'2grid'!BN15*EO$2&lt;0,0,+'2grid'!BN15*EO$2)</f>
        <v>588</v>
      </c>
      <c r="BO15" s="180">
        <f>IF(+'2grid'!BO15*EP$2&lt;0,0,+'2grid'!BO15*EP$2)</f>
        <v>588</v>
      </c>
      <c r="BP15" s="180">
        <f>IF(+'2grid'!BP15*EQ$2&lt;0,0,+'2grid'!BP15*EQ$2)</f>
        <v>588</v>
      </c>
      <c r="BQ15" s="180">
        <f>IF(+'2grid'!BQ15*ER$2&lt;0,0,+'2grid'!BQ15*ER$2)</f>
        <v>588</v>
      </c>
      <c r="BR15" s="180">
        <f>IF(+'2grid'!BR15*ES$2&lt;0,0,+'2grid'!BR15*ES$2)</f>
        <v>588</v>
      </c>
      <c r="BS15" s="180">
        <f>IF(+'2grid'!BS15*ET$2&lt;0,0,+'2grid'!BS15*ET$2)</f>
        <v>588</v>
      </c>
      <c r="BT15" s="180">
        <f>IF(+'2grid'!BT15*EU$2&lt;0,0,+'2grid'!BT15*EU$2)</f>
        <v>588</v>
      </c>
      <c r="BU15" s="180">
        <f>IF(+'2grid'!BU15*EV$2&lt;0,0,+'2grid'!BU15*EV$2)</f>
        <v>588</v>
      </c>
      <c r="BV15" s="180">
        <f>IF(+'2grid'!BV15*EW$2&lt;0,0,+'2grid'!BV15*EW$2)</f>
        <v>588</v>
      </c>
      <c r="BW15" s="180">
        <f>IF(+'2grid'!BW15*EX$2&lt;0,0,+'2grid'!BW15*EX$2)</f>
        <v>588</v>
      </c>
      <c r="BX15" s="180">
        <f>IF(+'2grid'!BX15*EY$2&lt;0,0,+'2grid'!BX15*EY$2)</f>
        <v>588</v>
      </c>
      <c r="BY15" s="180">
        <f>IF(+'2grid'!BY15*EZ$2&lt;0,0,+'2grid'!BY15*EZ$2)</f>
        <v>588</v>
      </c>
      <c r="BZ15" s="180">
        <f>IF(+'2grid'!BZ15*FA$2&lt;0,0,+'2grid'!BZ15*FA$2)</f>
        <v>588</v>
      </c>
      <c r="CA15" s="180">
        <f>IF(+'2grid'!CA15*FB$2&lt;0,0,+'2grid'!CA15*FB$2)</f>
        <v>588</v>
      </c>
    </row>
    <row r="16" spans="1:158" x14ac:dyDescent="0.2">
      <c r="A16" s="9">
        <v>51</v>
      </c>
      <c r="B16" s="180">
        <f>IF(+'2grid'!B16*CC$2&lt;0,0,+'2grid'!B16*CC$2)</f>
        <v>0</v>
      </c>
      <c r="C16" s="180">
        <f>IF(+'2grid'!C16*CD$2&lt;0,0,+'2grid'!C16*CD$2)</f>
        <v>0</v>
      </c>
      <c r="D16" s="180">
        <f>IF(+'2grid'!D16*CE$2&lt;0,0,+'2grid'!D16*CE$2)</f>
        <v>0</v>
      </c>
      <c r="E16" s="180">
        <f>IF(+'2grid'!E16*CF$2&lt;0,0,+'2grid'!E16*CF$2)</f>
        <v>0</v>
      </c>
      <c r="F16" s="180">
        <f>IF(+'2grid'!F16*CG$2&lt;0,0,+'2grid'!F16*CG$2)</f>
        <v>0</v>
      </c>
      <c r="G16" s="180">
        <f>IF(+'2grid'!G16*CH$2&lt;0,0,+'2grid'!G16*CH$2)</f>
        <v>0</v>
      </c>
      <c r="H16" s="180">
        <f>IF(+'2grid'!H16*CI$2&lt;0,0,+'2grid'!H16*CI$2)</f>
        <v>0</v>
      </c>
      <c r="I16" s="180">
        <f>IF(+'2grid'!I16*CJ$2&lt;0,0,+'2grid'!I16*CJ$2)</f>
        <v>0</v>
      </c>
      <c r="J16" s="180">
        <f>IF(+'2grid'!J16*CK$2&lt;0,0,+'2grid'!J16*CK$2)</f>
        <v>0</v>
      </c>
      <c r="K16" s="180">
        <f>IF(+'2grid'!K16*CL$2&lt;0,0,+'2grid'!K16*CL$2)</f>
        <v>0</v>
      </c>
      <c r="L16" s="180">
        <f>IF(+'2grid'!L16*CM$2&lt;0,0,+'2grid'!L16*CM$2)</f>
        <v>0</v>
      </c>
      <c r="M16" s="180">
        <f>IF(+'2grid'!M16*CN$2&lt;0,0,+'2grid'!M16*CN$2)</f>
        <v>0</v>
      </c>
      <c r="N16" s="180">
        <f>IF(+'2grid'!N16*CO$2&lt;0,0,+'2grid'!N16*CO$2)</f>
        <v>0</v>
      </c>
      <c r="O16" s="180">
        <f>IF(+'2grid'!O16*CP$2&lt;0,0,+'2grid'!O16*CP$2)</f>
        <v>0</v>
      </c>
      <c r="P16" s="180">
        <f>IF(+'2grid'!P16*CQ$2&lt;0,0,+'2grid'!P16*CQ$2)</f>
        <v>0</v>
      </c>
      <c r="Q16" s="180">
        <f>IF(+'2grid'!Q16*CR$2&lt;0,0,+'2grid'!Q16*CR$2)</f>
        <v>0</v>
      </c>
      <c r="R16" s="180">
        <f>IF(+'2grid'!R16*CS$2&lt;0,0,+'2grid'!R16*CS$2)</f>
        <v>0</v>
      </c>
      <c r="S16" s="180">
        <f>IF(+'2grid'!S16*CT$2&lt;0,0,+'2grid'!S16*CT$2)</f>
        <v>0</v>
      </c>
      <c r="T16" s="180">
        <f>IF(+'2grid'!T16*CU$2&lt;0,0,+'2grid'!T16*CU$2)</f>
        <v>0</v>
      </c>
      <c r="U16" s="180">
        <f>IF(+'2grid'!U16*CV$2&lt;0,0,+'2grid'!U16*CV$2)</f>
        <v>0.93930111218954793</v>
      </c>
      <c r="V16" s="180">
        <f>IF(+'2grid'!V16*CW$2&lt;0,0,+'2grid'!V16*CW$2)</f>
        <v>2.9610750297864832</v>
      </c>
      <c r="W16" s="180">
        <f>IF(+'2grid'!W16*CX$2&lt;0,0,+'2grid'!W16*CX$2)</f>
        <v>7.3761686108041742</v>
      </c>
      <c r="X16" s="180">
        <f>IF(+'2grid'!X16*CY$2&lt;0,0,+'2grid'!X16*CY$2)</f>
        <v>13.718987483551119</v>
      </c>
      <c r="Y16" s="180">
        <f>IF(+'2grid'!Y16*CZ$2&lt;0,0,+'2grid'!Y16*CZ$2)</f>
        <v>22.018153254208048</v>
      </c>
      <c r="Z16" s="180">
        <f>IF(+'2grid'!Z16*DA$2&lt;0,0,+'2grid'!Z16*DA$2)</f>
        <v>21.399972446048064</v>
      </c>
      <c r="AA16" s="180">
        <f>IF(+'2grid'!AA16*DB$2&lt;0,0,+'2grid'!AA16*DB$2)</f>
        <v>31.56766064861953</v>
      </c>
      <c r="AB16" s="180">
        <f>IF(+'2grid'!AB16*DC$2&lt;0,0,+'2grid'!AB16*DC$2)</f>
        <v>43.443725319357128</v>
      </c>
      <c r="AC16" s="180">
        <f>IF(+'2grid'!AC16*DD$2&lt;0,0,+'2grid'!AC16*DD$2)</f>
        <v>58.012417926706355</v>
      </c>
      <c r="AD16" s="180">
        <f>IF(+'2grid'!AD16*DE$2&lt;0,0,+'2grid'!AD16*DE$2)</f>
        <v>63.48381528001832</v>
      </c>
      <c r="AE16" s="180">
        <f>IF(+'2grid'!AE16*DF$2&lt;0,0,+'2grid'!AE16*DF$2)</f>
        <v>69.368444169052268</v>
      </c>
      <c r="AF16" s="180">
        <f>IF(+'2grid'!AF16*DG$2&lt;0,0,+'2grid'!AF16*DG$2)</f>
        <v>75.694538389495534</v>
      </c>
      <c r="AG16" s="180">
        <f>IF(+'2grid'!AG16*DH$2&lt;0,0,+'2grid'!AG16*DH$2)</f>
        <v>82.49215320722432</v>
      </c>
      <c r="AH16" s="180">
        <f>IF(+'2grid'!AH16*DI$2&lt;0,0,+'2grid'!AH16*DI$2)</f>
        <v>89.793278568026523</v>
      </c>
      <c r="AI16" s="180">
        <f>IF(+'2grid'!AI16*DJ$2&lt;0,0,+'2grid'!AI16*DJ$2)</f>
        <v>97.631959161566243</v>
      </c>
      <c r="AJ16" s="180">
        <f>IF(+'2grid'!AJ16*DK$2&lt;0,0,+'2grid'!AJ16*DK$2)</f>
        <v>106.04442174657372</v>
      </c>
      <c r="AK16" s="180">
        <f>IF(+'2grid'!AK16*DL$2&lt;0,0,+'2grid'!AK16*DL$2)</f>
        <v>115.06921016804738</v>
      </c>
      <c r="AL16" s="180">
        <f>IF(+'2grid'!AL16*DM$2&lt;0,0,+'2grid'!AL16*DM$2)</f>
        <v>124.74732852243713</v>
      </c>
      <c r="AM16" s="180">
        <f>IF(+'2grid'!AM16*DN$2&lt;0,0,+'2grid'!AM16*DN$2)</f>
        <v>135.12239295340788</v>
      </c>
      <c r="AN16" s="180">
        <f>IF(+'2grid'!AN16*DO$2&lt;0,0,+'2grid'!AN16*DO$2)</f>
        <v>146.24079258895816</v>
      </c>
      <c r="AO16" s="180">
        <f>IF(+'2grid'!AO16*DP$2&lt;0,0,+'2grid'!AO16*DP$2)</f>
        <v>158.15186016046226</v>
      </c>
      <c r="AP16" s="180">
        <f>IF(+'2grid'!AP16*DQ$2&lt;0,0,+'2grid'!AP16*DQ$2)</f>
        <v>170.90805287572354</v>
      </c>
      <c r="AQ16" s="180">
        <f>IF(+'2grid'!AQ16*DR$2&lt;0,0,+'2grid'!AQ16*DR$2)</f>
        <v>184.56514415145389</v>
      </c>
      <c r="AR16" s="180">
        <f>IF(+'2grid'!AR16*DS$2&lt;0,0,+'2grid'!AR16*DS$2)</f>
        <v>199.18242684584951</v>
      </c>
      <c r="AS16" s="180">
        <f>IF(+'2grid'!AS16*DT$2&lt;0,0,+'2grid'!AS16*DT$2)</f>
        <v>214.82292866921625</v>
      </c>
      <c r="AT16" s="180">
        <f>IF(+'2grid'!AT16*DU$2&lt;0,0,+'2grid'!AT16*DU$2)</f>
        <v>231.55364049002105</v>
      </c>
      <c r="AU16" s="180">
        <f>IF(+'2grid'!AU16*DV$2&lt;0,0,+'2grid'!AU16*DV$2)</f>
        <v>249.44575829544542</v>
      </c>
      <c r="AV16" s="180">
        <f>IF(+'2grid'!AV16*DW$2&lt;0,0,+'2grid'!AV16*DW$2)</f>
        <v>268.57493960960841</v>
      </c>
      <c r="AW16" s="180">
        <f>IF(+'2grid'!AW16*DX$2&lt;0,0,+'2grid'!AW16*DX$2)</f>
        <v>289.02157521925369</v>
      </c>
      <c r="AX16" s="180">
        <f>IF(+'2grid'!AX16*DY$2&lt;0,0,+'2grid'!AX16*DY$2)</f>
        <v>306.8162369698332</v>
      </c>
      <c r="AY16" s="180">
        <f>IF(+'2grid'!AY16*DZ$2&lt;0,0,+'2grid'!AY16*DZ$2)</f>
        <v>325.68105544609011</v>
      </c>
      <c r="AZ16" s="180">
        <f>IF(+'2grid'!AZ16*EA$2&lt;0,0,+'2grid'!AZ16*EA$2)</f>
        <v>345.67925922921421</v>
      </c>
      <c r="BA16" s="180">
        <f>IF(+'2grid'!BA16*EB$2&lt;0,0,+'2grid'!BA16*EB$2)</f>
        <v>453.21548950077312</v>
      </c>
      <c r="BB16" s="180">
        <f>IF(+'2grid'!BB16*EC$2&lt;0,0,+'2grid'!BB16*EC$2)</f>
        <v>473.52682972358912</v>
      </c>
      <c r="BC16" s="180">
        <f>IF(+'2grid'!BC16*ED$2&lt;0,0,+'2grid'!BC16*ED$2)</f>
        <v>658.61047133112197</v>
      </c>
      <c r="BD16" s="180">
        <f>IF(+'2grid'!BD16*EE$2&lt;0,0,+'2grid'!BD16*EE$2)</f>
        <v>691.9864638043706</v>
      </c>
      <c r="BE16" s="180">
        <f>IF(+'2grid'!BE16*EF$2&lt;0,0,+'2grid'!BE16*EF$2)</f>
        <v>713.63546499454503</v>
      </c>
      <c r="BF16" s="180">
        <f>IF(+'2grid'!BF16*EG$2&lt;0,0,+'2grid'!BF16*EG$2)</f>
        <v>731.85597236150454</v>
      </c>
      <c r="BG16" s="180">
        <f>IF(+'2grid'!BG16*EH$2&lt;0,0,+'2grid'!BG16*EH$2)</f>
        <v>818.3</v>
      </c>
      <c r="BH16" s="180">
        <f>IF(+'2grid'!BH16*EI$2&lt;0,0,+'2grid'!BH16*EI$2)</f>
        <v>818.3</v>
      </c>
      <c r="BI16" s="180">
        <f>IF(+'2grid'!BI16*EJ$2&lt;0,0,+'2grid'!BI16*EJ$2)</f>
        <v>882</v>
      </c>
      <c r="BJ16" s="180">
        <f>IF(+'2grid'!BJ16*EK$2&lt;0,0,+'2grid'!BJ16*EK$2)</f>
        <v>931</v>
      </c>
      <c r="BK16" s="180">
        <f>IF(+'2grid'!BK16*EL$2&lt;0,0,+'2grid'!BK16*EL$2)</f>
        <v>980</v>
      </c>
      <c r="BL16" s="180">
        <f>IF(+'2grid'!BL16*EM$2&lt;0,0,+'2grid'!BL16*EM$2)</f>
        <v>1078</v>
      </c>
      <c r="BM16" s="180">
        <f>IF(+'2grid'!BM16*EN$2&lt;0,0,+'2grid'!BM16*EN$2)</f>
        <v>1227.45</v>
      </c>
      <c r="BN16" s="180">
        <f>IF(+'2grid'!BN16*EO$2&lt;0,0,+'2grid'!BN16*EO$2)</f>
        <v>1220.884</v>
      </c>
      <c r="BO16" s="180">
        <f>IF(+'2grid'!BO16*EP$2&lt;0,0,+'2grid'!BO16*EP$2)</f>
        <v>1218.0420000000001</v>
      </c>
      <c r="BP16" s="180">
        <f>IF(+'2grid'!BP16*EQ$2&lt;0,0,+'2grid'!BP16*EQ$2)</f>
        <v>1219.0220000000002</v>
      </c>
      <c r="BQ16" s="180">
        <f>IF(+'2grid'!BQ16*ER$2&lt;0,0,+'2grid'!BQ16*ER$2)</f>
        <v>1206.7720000000002</v>
      </c>
      <c r="BR16" s="180">
        <f>IF(+'2grid'!BR16*ES$2&lt;0,0,+'2grid'!BR16*ES$2)</f>
        <v>1171.5899999999999</v>
      </c>
      <c r="BS16" s="180">
        <f>IF(+'2grid'!BS16*ET$2&lt;0,0,+'2grid'!BS16*ET$2)</f>
        <v>1154.3420000000001</v>
      </c>
      <c r="BT16" s="180">
        <f>IF(+'2grid'!BT16*EU$2&lt;0,0,+'2grid'!BT16*EU$2)</f>
        <v>1150.0104000000031</v>
      </c>
      <c r="BU16" s="180">
        <f>IF(+'2grid'!BU16*EV$2&lt;0,0,+'2grid'!BU16*EV$2)</f>
        <v>1129.6917333333326</v>
      </c>
      <c r="BV16" s="180">
        <f>IF(+'2grid'!BV16*EW$2&lt;0,0,+'2grid'!BV16*EW$2)</f>
        <v>1108.4862755555534</v>
      </c>
      <c r="BW16" s="180">
        <f>IF(+'2grid'!BW16*EX$2&lt;0,0,+'2grid'!BW16*EX$2)</f>
        <v>1091.3365659259246</v>
      </c>
      <c r="BX16" s="180">
        <f>IF(+'2grid'!BX16*EY$2&lt;0,0,+'2grid'!BX16*EY$2)</f>
        <v>1078.3275280987616</v>
      </c>
      <c r="BY16" s="180">
        <f>IF(+'2grid'!BY16*EZ$2&lt;0,0,+'2grid'!BY16*EZ$2)</f>
        <v>1060.9691518683085</v>
      </c>
      <c r="BZ16" s="180">
        <f>IF(+'2grid'!BZ16*FA$2&lt;0,0,+'2grid'!BZ16*FA$2)</f>
        <v>1041.4920858644634</v>
      </c>
      <c r="CA16" s="180">
        <f>IF(+'2grid'!CA16*FB$2&lt;0,0,+'2grid'!CA16*FB$2)</f>
        <v>1025.3946921510619</v>
      </c>
    </row>
    <row r="17" spans="1:79" x14ac:dyDescent="0.2">
      <c r="A17" s="9">
        <v>52</v>
      </c>
      <c r="B17" s="180">
        <f>IF(+'2grid'!B17*CC$2&lt;0,0,+'2grid'!B17*CC$2)</f>
        <v>0</v>
      </c>
      <c r="C17" s="180">
        <f>IF(+'2grid'!C17*CD$2&lt;0,0,+'2grid'!C17*CD$2)</f>
        <v>0</v>
      </c>
      <c r="D17" s="180">
        <f>IF(+'2grid'!D17*CE$2&lt;0,0,+'2grid'!D17*CE$2)</f>
        <v>0</v>
      </c>
      <c r="E17" s="180">
        <f>IF(+'2grid'!E17*CF$2&lt;0,0,+'2grid'!E17*CF$2)</f>
        <v>0</v>
      </c>
      <c r="F17" s="180">
        <f>IF(+'2grid'!F17*CG$2&lt;0,0,+'2grid'!F17*CG$2)</f>
        <v>0</v>
      </c>
      <c r="G17" s="180">
        <f>IF(+'2grid'!G17*CH$2&lt;0,0,+'2grid'!G17*CH$2)</f>
        <v>0</v>
      </c>
      <c r="H17" s="180">
        <f>IF(+'2grid'!H17*CI$2&lt;0,0,+'2grid'!H17*CI$2)</f>
        <v>0</v>
      </c>
      <c r="I17" s="180">
        <f>IF(+'2grid'!I17*CJ$2&lt;0,0,+'2grid'!I17*CJ$2)</f>
        <v>0</v>
      </c>
      <c r="J17" s="180">
        <f>IF(+'2grid'!J17*CK$2&lt;0,0,+'2grid'!J17*CK$2)</f>
        <v>0</v>
      </c>
      <c r="K17" s="180">
        <f>IF(+'2grid'!K17*CL$2&lt;0,0,+'2grid'!K17*CL$2)</f>
        <v>0</v>
      </c>
      <c r="L17" s="180">
        <f>IF(+'2grid'!L17*CM$2&lt;0,0,+'2grid'!L17*CM$2)</f>
        <v>0</v>
      </c>
      <c r="M17" s="180">
        <f>IF(+'2grid'!M17*CN$2&lt;0,0,+'2grid'!M17*CN$2)</f>
        <v>0</v>
      </c>
      <c r="N17" s="180">
        <f>IF(+'2grid'!N17*CO$2&lt;0,0,+'2grid'!N17*CO$2)</f>
        <v>0</v>
      </c>
      <c r="O17" s="180">
        <f>IF(+'2grid'!O17*CP$2&lt;0,0,+'2grid'!O17*CP$2)</f>
        <v>0</v>
      </c>
      <c r="P17" s="180">
        <f>IF(+'2grid'!P17*CQ$2&lt;0,0,+'2grid'!P17*CQ$2)</f>
        <v>0</v>
      </c>
      <c r="Q17" s="180">
        <f>IF(+'2grid'!Q17*CR$2&lt;0,0,+'2grid'!Q17*CR$2)</f>
        <v>0</v>
      </c>
      <c r="R17" s="180">
        <f>IF(+'2grid'!R17*CS$2&lt;0,0,+'2grid'!R17*CS$2)</f>
        <v>0</v>
      </c>
      <c r="S17" s="180">
        <f>IF(+'2grid'!S17*CT$2&lt;0,0,+'2grid'!S17*CT$2)</f>
        <v>0</v>
      </c>
      <c r="T17" s="180">
        <f>IF(+'2grid'!T17*CU$2&lt;0,0,+'2grid'!T17*CU$2)</f>
        <v>0</v>
      </c>
      <c r="U17" s="180">
        <f>IF(+'2grid'!U17*CV$2&lt;0,0,+'2grid'!U17*CV$2)</f>
        <v>0</v>
      </c>
      <c r="V17" s="180">
        <f>IF(+'2grid'!V17*CW$2&lt;0,0,+'2grid'!V17*CW$2)</f>
        <v>0</v>
      </c>
      <c r="W17" s="180">
        <f>IF(+'2grid'!W17*CX$2&lt;0,0,+'2grid'!W17*CX$2)</f>
        <v>0</v>
      </c>
      <c r="X17" s="180">
        <f>IF(+'2grid'!X17*CY$2&lt;0,0,+'2grid'!X17*CY$2)</f>
        <v>0</v>
      </c>
      <c r="Y17" s="180">
        <f>IF(+'2grid'!Y17*CZ$2&lt;0,0,+'2grid'!Y17*CZ$2)</f>
        <v>0</v>
      </c>
      <c r="Z17" s="180">
        <f>IF(+'2grid'!Z17*DA$2&lt;0,0,+'2grid'!Z17*DA$2)</f>
        <v>0</v>
      </c>
      <c r="AA17" s="180">
        <f>IF(+'2grid'!AA17*DB$2&lt;0,0,+'2grid'!AA17*DB$2)</f>
        <v>0</v>
      </c>
      <c r="AB17" s="180">
        <f>IF(+'2grid'!AB17*DC$2&lt;0,0,+'2grid'!AB17*DC$2)</f>
        <v>0.13058729248152029</v>
      </c>
      <c r="AC17" s="180">
        <f>IF(+'2grid'!AC17*DD$2&lt;0,0,+'2grid'!AC17*DD$2)</f>
        <v>0.58038796658453473</v>
      </c>
      <c r="AD17" s="180">
        <f>IF(+'2grid'!AD17*DE$2&lt;0,0,+'2grid'!AD17*DE$2)</f>
        <v>0.59176812279207469</v>
      </c>
      <c r="AE17" s="180">
        <f>IF(+'2grid'!AE17*DF$2&lt;0,0,+'2grid'!AE17*DF$2)</f>
        <v>0.60247885804623003</v>
      </c>
      <c r="AF17" s="180">
        <f>IF(+'2grid'!AF17*DG$2&lt;0,0,+'2grid'!AF17*DG$2)</f>
        <v>0.61254204884874508</v>
      </c>
      <c r="AG17" s="180">
        <f>IF(+'2grid'!AG17*DH$2&lt;0,0,+'2grid'!AG17*DH$2)</f>
        <v>0.62197897116994416</v>
      </c>
      <c r="AH17" s="180">
        <f>IF(+'2grid'!AH17*DI$2&lt;0,0,+'2grid'!AH17*DI$2)</f>
        <v>0.63081031558817846</v>
      </c>
      <c r="AI17" s="180">
        <f>IF(+'2grid'!AI17*DJ$2&lt;0,0,+'2grid'!AI17*DJ$2)</f>
        <v>0.63905620206645541</v>
      </c>
      <c r="AJ17" s="180">
        <f>IF(+'2grid'!AJ17*DK$2&lt;0,0,+'2grid'!AJ17*DK$2)</f>
        <v>0.64673619437465446</v>
      </c>
      <c r="AK17" s="180">
        <f>IF(+'2grid'!AK17*DL$2&lt;0,0,+'2grid'!AK17*DL$2)</f>
        <v>0.65386931416555127</v>
      </c>
      <c r="AL17" s="180">
        <f>IF(+'2grid'!AL17*DM$2&lt;0,0,+'2grid'!AL17*DM$2)</f>
        <v>0.66047405471267806</v>
      </c>
      <c r="AM17" s="180">
        <f>IF(+'2grid'!AM17*DN$2&lt;0,0,+'2grid'!AM17*DN$2)</f>
        <v>0.66656839431787007</v>
      </c>
      <c r="AN17" s="180">
        <f>IF(+'2grid'!AN17*DO$2&lt;0,0,+'2grid'!AN17*DO$2)</f>
        <v>0.77299528080559721</v>
      </c>
      <c r="AO17" s="180">
        <f>IF(+'2grid'!AO17*DP$2&lt;0,0,+'2grid'!AO17*DP$2)</f>
        <v>0.88048387341927692</v>
      </c>
      <c r="AP17" s="180">
        <f>IF(+'2grid'!AP17*DQ$2&lt;0,0,+'2grid'!AP17*DQ$2)</f>
        <v>0.98884394083816718</v>
      </c>
      <c r="AQ17" s="180">
        <f>IF(+'2grid'!AQ17*DR$2&lt;0,0,+'2grid'!AQ17*DR$2)</f>
        <v>1.0978944149372198</v>
      </c>
      <c r="AR17" s="180">
        <f>IF(+'2grid'!AR17*DS$2&lt;0,0,+'2grid'!AR17*DS$2)</f>
        <v>1.2074630631851024</v>
      </c>
      <c r="AS17" s="180">
        <f>IF(+'2grid'!AS17*DT$2&lt;0,0,+'2grid'!AS17*DT$2)</f>
        <v>1.2827181140418771</v>
      </c>
      <c r="AT17" s="180">
        <f>IF(+'2grid'!AT17*DU$2&lt;0,0,+'2grid'!AT17*DU$2)</f>
        <v>1.3578736869728658</v>
      </c>
      <c r="AU17" s="180">
        <f>IF(+'2grid'!AU17*DV$2&lt;0,0,+'2grid'!AU17*DV$2)</f>
        <v>1.4328397316988453</v>
      </c>
      <c r="AV17" s="180">
        <f>IF(+'2grid'!AV17*DW$2&lt;0,0,+'2grid'!AV17*DW$2)</f>
        <v>1.5075310424378094</v>
      </c>
      <c r="AW17" s="180">
        <f>IF(+'2grid'!AW17*DX$2&lt;0,0,+'2grid'!AW17*DX$2)</f>
        <v>1.58186707754869</v>
      </c>
      <c r="AX17" s="180">
        <f>IF(+'2grid'!AX17*DY$2&lt;0,0,+'2grid'!AX17*DY$2)</f>
        <v>1.6167899237051755</v>
      </c>
      <c r="AY17" s="180">
        <f>IF(+'2grid'!AY17*DZ$2&lt;0,0,+'2grid'!AY17*DZ$2)</f>
        <v>1.6506360722053914</v>
      </c>
      <c r="AZ17" s="180">
        <f>IF(+'2grid'!AZ17*EA$2&lt;0,0,+'2grid'!AZ17*EA$2)</f>
        <v>1.6834166530767962</v>
      </c>
      <c r="BA17" s="180">
        <f>IF(+'2grid'!BA17*EB$2&lt;0,0,+'2grid'!BA17*EB$2)</f>
        <v>1.7151431202365364</v>
      </c>
      <c r="BB17" s="180">
        <f>IF(+'2grid'!BB17*EC$2&lt;0,0,+'2grid'!BB17*EC$2)</f>
        <v>1.7540991233926695</v>
      </c>
      <c r="BC17" s="180">
        <f>IF(+'2grid'!BC17*ED$2&lt;0,0,+'2grid'!BC17*ED$2)</f>
        <v>1.8959999999999999</v>
      </c>
      <c r="BD17" s="180">
        <f>IF(+'2grid'!BD17*EE$2&lt;0,0,+'2grid'!BD17*EE$2)</f>
        <v>1.9119999999999999</v>
      </c>
      <c r="BE17" s="180">
        <f>IF(+'2grid'!BE17*EF$2&lt;0,0,+'2grid'!BE17*EF$2)</f>
        <v>1.9279999999999999</v>
      </c>
      <c r="BF17" s="180">
        <f>IF(+'2grid'!BF17*EG$2&lt;0,0,+'2grid'!BF17*EG$2)</f>
        <v>1.944</v>
      </c>
      <c r="BG17" s="180">
        <f>IF(+'2grid'!BG17*EH$2&lt;0,0,+'2grid'!BG17*EH$2)</f>
        <v>1.96</v>
      </c>
      <c r="BH17" s="180">
        <f>IF(+'2grid'!BH17*EI$2&lt;0,0,+'2grid'!BH17*EI$2)</f>
        <v>1.96</v>
      </c>
      <c r="BI17" s="180">
        <f>IF(+'2grid'!BI17*EJ$2&lt;0,0,+'2grid'!BI17*EJ$2)</f>
        <v>1.96</v>
      </c>
      <c r="BJ17" s="180">
        <f>IF(+'2grid'!BJ17*EK$2&lt;0,0,+'2grid'!BJ17*EK$2)</f>
        <v>1.96</v>
      </c>
      <c r="BK17" s="180">
        <f>IF(+'2grid'!BK17*EL$2&lt;0,0,+'2grid'!BK17*EL$2)</f>
        <v>1.96</v>
      </c>
      <c r="BL17" s="180">
        <f>IF(+'2grid'!BL17*EM$2&lt;0,0,+'2grid'!BL17*EM$2)</f>
        <v>1.96</v>
      </c>
      <c r="BM17" s="180">
        <f>IF(+'2grid'!BM17*EN$2&lt;0,0,+'2grid'!BM17*EN$2)</f>
        <v>1.96</v>
      </c>
      <c r="BN17" s="180">
        <f>IF(+'2grid'!BN17*EO$2&lt;0,0,+'2grid'!BN17*EO$2)</f>
        <v>1.96</v>
      </c>
      <c r="BO17" s="180">
        <f>IF(+'2grid'!BO17*EP$2&lt;0,0,+'2grid'!BO17*EP$2)</f>
        <v>1.96</v>
      </c>
      <c r="BP17" s="180">
        <f>IF(+'2grid'!BP17*EQ$2&lt;0,0,+'2grid'!BP17*EQ$2)</f>
        <v>1.96</v>
      </c>
      <c r="BQ17" s="180">
        <f>IF(+'2grid'!BQ17*ER$2&lt;0,0,+'2grid'!BQ17*ER$2)</f>
        <v>1.96</v>
      </c>
      <c r="BR17" s="180">
        <f>IF(+'2grid'!BR17*ES$2&lt;0,0,+'2grid'!BR17*ES$2)</f>
        <v>1.96</v>
      </c>
      <c r="BS17" s="180">
        <f>IF(+'2grid'!BS17*ET$2&lt;0,0,+'2grid'!BS17*ET$2)</f>
        <v>1.96</v>
      </c>
      <c r="BT17" s="180">
        <f>IF(+'2grid'!BT17*EU$2&lt;0,0,+'2grid'!BT17*EU$2)</f>
        <v>1.96</v>
      </c>
      <c r="BU17" s="180">
        <f>IF(+'2grid'!BU17*EV$2&lt;0,0,+'2grid'!BU17*EV$2)</f>
        <v>1.96</v>
      </c>
      <c r="BV17" s="180">
        <f>IF(+'2grid'!BV17*EW$2&lt;0,0,+'2grid'!BV17*EW$2)</f>
        <v>1.96</v>
      </c>
      <c r="BW17" s="180">
        <f>IF(+'2grid'!BW17*EX$2&lt;0,0,+'2grid'!BW17*EX$2)</f>
        <v>1.96</v>
      </c>
      <c r="BX17" s="180">
        <f>IF(+'2grid'!BX17*EY$2&lt;0,0,+'2grid'!BX17*EY$2)</f>
        <v>1.96</v>
      </c>
      <c r="BY17" s="180">
        <f>IF(+'2grid'!BY17*EZ$2&lt;0,0,+'2grid'!BY17*EZ$2)</f>
        <v>1.96</v>
      </c>
      <c r="BZ17" s="180">
        <f>IF(+'2grid'!BZ17*FA$2&lt;0,0,+'2grid'!BZ17*FA$2)</f>
        <v>1.96</v>
      </c>
      <c r="CA17" s="180">
        <f>IF(+'2grid'!CA17*FB$2&lt;0,0,+'2grid'!CA17*FB$2)</f>
        <v>1.96</v>
      </c>
    </row>
    <row r="18" spans="1:79" x14ac:dyDescent="0.2">
      <c r="A18" s="9">
        <v>56</v>
      </c>
      <c r="B18" s="180">
        <f>IF(+'2grid'!B18*CC$2&lt;0,0,+'2grid'!B18*CC$2)</f>
        <v>0</v>
      </c>
      <c r="C18" s="180">
        <f>IF(+'2grid'!C18*CD$2&lt;0,0,+'2grid'!C18*CD$2)</f>
        <v>0</v>
      </c>
      <c r="D18" s="180">
        <f>IF(+'2grid'!D18*CE$2&lt;0,0,+'2grid'!D18*CE$2)</f>
        <v>0</v>
      </c>
      <c r="E18" s="180">
        <f>IF(+'2grid'!E18*CF$2&lt;0,0,+'2grid'!E18*CF$2)</f>
        <v>0</v>
      </c>
      <c r="F18" s="180">
        <f>IF(+'2grid'!F18*CG$2&lt;0,0,+'2grid'!F18*CG$2)</f>
        <v>0</v>
      </c>
      <c r="G18" s="180">
        <f>IF(+'2grid'!G18*CH$2&lt;0,0,+'2grid'!G18*CH$2)</f>
        <v>0</v>
      </c>
      <c r="H18" s="180">
        <f>IF(+'2grid'!H18*CI$2&lt;0,0,+'2grid'!H18*CI$2)</f>
        <v>0</v>
      </c>
      <c r="I18" s="180">
        <f>IF(+'2grid'!I18*CJ$2&lt;0,0,+'2grid'!I18*CJ$2)</f>
        <v>0</v>
      </c>
      <c r="J18" s="180">
        <f>IF(+'2grid'!J18*CK$2&lt;0,0,+'2grid'!J18*CK$2)</f>
        <v>0</v>
      </c>
      <c r="K18" s="180">
        <f>IF(+'2grid'!K18*CL$2&lt;0,0,+'2grid'!K18*CL$2)</f>
        <v>0</v>
      </c>
      <c r="L18" s="180">
        <f>IF(+'2grid'!L18*CM$2&lt;0,0,+'2grid'!L18*CM$2)</f>
        <v>0</v>
      </c>
      <c r="M18" s="180">
        <f>IF(+'2grid'!M18*CN$2&lt;0,0,+'2grid'!M18*CN$2)</f>
        <v>0</v>
      </c>
      <c r="N18" s="180">
        <f>IF(+'2grid'!N18*CO$2&lt;0,0,+'2grid'!N18*CO$2)</f>
        <v>0</v>
      </c>
      <c r="O18" s="180">
        <f>IF(+'2grid'!O18*CP$2&lt;0,0,+'2grid'!O18*CP$2)</f>
        <v>0</v>
      </c>
      <c r="P18" s="180">
        <f>IF(+'2grid'!P18*CQ$2&lt;0,0,+'2grid'!P18*CQ$2)</f>
        <v>0</v>
      </c>
      <c r="Q18" s="180">
        <f>IF(+'2grid'!Q18*CR$2&lt;0,0,+'2grid'!Q18*CR$2)</f>
        <v>0</v>
      </c>
      <c r="R18" s="180">
        <f>IF(+'2grid'!R18*CS$2&lt;0,0,+'2grid'!R18*CS$2)</f>
        <v>0</v>
      </c>
      <c r="S18" s="180">
        <f>IF(+'2grid'!S18*CT$2&lt;0,0,+'2grid'!S18*CT$2)</f>
        <v>0</v>
      </c>
      <c r="T18" s="180">
        <f>IF(+'2grid'!T18*CU$2&lt;0,0,+'2grid'!T18*CU$2)</f>
        <v>0</v>
      </c>
      <c r="U18" s="180">
        <f>IF(+'2grid'!U18*CV$2&lt;0,0,+'2grid'!U18*CV$2)</f>
        <v>24.602063422900027</v>
      </c>
      <c r="V18" s="180">
        <f>IF(+'2grid'!V18*CW$2&lt;0,0,+'2grid'!V18*CW$2)</f>
        <v>89.471177591036323</v>
      </c>
      <c r="W18" s="180">
        <f>IF(+'2grid'!W18*CX$2&lt;0,0,+'2grid'!W18*CX$2)</f>
        <v>284.68101960784298</v>
      </c>
      <c r="X18" s="180">
        <f>IF(+'2grid'!X18*CY$2&lt;0,0,+'2grid'!X18*CY$2)</f>
        <v>473.28219509803927</v>
      </c>
      <c r="Y18" s="180">
        <f>IF(+'2grid'!Y18*CZ$2&lt;0,0,+'2grid'!Y18*CZ$2)</f>
        <v>622.7397303921565</v>
      </c>
      <c r="Z18" s="180">
        <f>IF(+'2grid'!Z18*DA$2&lt;0,0,+'2grid'!Z18*DA$2)</f>
        <v>562.0625258924083</v>
      </c>
      <c r="AA18" s="180">
        <f>IF(+'2grid'!AA18*DB$2&lt;0,0,+'2grid'!AA18*DB$2)</f>
        <v>749.59411991648506</v>
      </c>
      <c r="AB18" s="180">
        <f>IF(+'2grid'!AB18*DC$2&lt;0,0,+'2grid'!AB18*DC$2)</f>
        <v>845.146776960784</v>
      </c>
      <c r="AC18" s="180">
        <f>IF(+'2grid'!AC18*DD$2&lt;0,0,+'2grid'!AC18*DD$2)</f>
        <v>1085.8026068376064</v>
      </c>
      <c r="AD18" s="180">
        <f>IF(+'2grid'!AD18*DE$2&lt;0,0,+'2grid'!AD18*DE$2)</f>
        <v>1141.5879053574031</v>
      </c>
      <c r="AE18" s="180">
        <f>IF(+'2grid'!AE18*DF$2&lt;0,0,+'2grid'!AE18*DF$2)</f>
        <v>1181.3287321168141</v>
      </c>
      <c r="AF18" s="180">
        <f>IF(+'2grid'!AF18*DG$2&lt;0,0,+'2grid'!AF18*DG$2)</f>
        <v>1203.1367851745472</v>
      </c>
      <c r="AG18" s="180">
        <f>IF(+'2grid'!AG18*DH$2&lt;0,0,+'2grid'!AG18*DH$2)</f>
        <v>1205.1237625893089</v>
      </c>
      <c r="AH18" s="180">
        <f>IF(+'2grid'!AH18*DI$2&lt;0,0,+'2grid'!AH18*DI$2)</f>
        <v>1185.4013624198049</v>
      </c>
      <c r="AI18" s="180">
        <f>IF(+'2grid'!AI18*DJ$2&lt;0,0,+'2grid'!AI18*DJ$2)</f>
        <v>1246.9340025214124</v>
      </c>
      <c r="AJ18" s="180">
        <f>IF(+'2grid'!AJ18*DK$2&lt;0,0,+'2grid'!AJ18*DK$2)</f>
        <v>1302.8176270382653</v>
      </c>
      <c r="AK18" s="180">
        <f>IF(+'2grid'!AK18*DL$2&lt;0,0,+'2grid'!AK18*DL$2)</f>
        <v>1352.3894597430376</v>
      </c>
      <c r="AL18" s="180">
        <f>IF(+'2grid'!AL18*DM$2&lt;0,0,+'2grid'!AL18*DM$2)</f>
        <v>1394.9867244084021</v>
      </c>
      <c r="AM18" s="180">
        <f>IF(+'2grid'!AM18*DN$2&lt;0,0,+'2grid'!AM18*DN$2)</f>
        <v>1429.9466448070339</v>
      </c>
      <c r="AN18" s="180">
        <f>IF(+'2grid'!AN18*DO$2&lt;0,0,+'2grid'!AN18*DO$2)</f>
        <v>1455.0948438205492</v>
      </c>
      <c r="AO18" s="180">
        <f>IF(+'2grid'!AO18*DP$2&lt;0,0,+'2grid'!AO18*DP$2)</f>
        <v>1471.0520470508188</v>
      </c>
      <c r="AP18" s="180">
        <f>IF(+'2grid'!AP18*DQ$2&lt;0,0,+'2grid'!AP18*DQ$2)</f>
        <v>1535.2561638365048</v>
      </c>
      <c r="AQ18" s="180">
        <f>IF(+'2grid'!AQ18*DR$2&lt;0,0,+'2grid'!AQ18*DR$2)</f>
        <v>1480.633472399704</v>
      </c>
      <c r="AR18" s="180">
        <f>IF(+'2grid'!AR18*DS$2&lt;0,0,+'2grid'!AR18*DS$2)</f>
        <v>1507.7286771993743</v>
      </c>
      <c r="AS18" s="180">
        <f>IF(+'2grid'!AS18*DT$2&lt;0,0,+'2grid'!AS18*DT$2)</f>
        <v>1525.7371666399276</v>
      </c>
      <c r="AT18" s="180">
        <f>IF(+'2grid'!AT18*DU$2&lt;0,0,+'2grid'!AT18*DU$2)</f>
        <v>1519.8563655819976</v>
      </c>
      <c r="AU18" s="180">
        <f>IF(+'2grid'!AU18*DV$2&lt;0,0,+'2grid'!AU18*DV$2)</f>
        <v>1558.1613805137756</v>
      </c>
      <c r="AV18" s="180">
        <f>IF(+'2grid'!AV18*DW$2&lt;0,0,+'2grid'!AV18*DW$2)</f>
        <v>1571.8650764340055</v>
      </c>
      <c r="AW18" s="180">
        <f>IF(+'2grid'!AW18*DX$2&lt;0,0,+'2grid'!AW18*DX$2)</f>
        <v>1568.7182290591261</v>
      </c>
      <c r="AX18" s="180">
        <f>IF(+'2grid'!AX18*DY$2&lt;0,0,+'2grid'!AX18*DY$2)</f>
        <v>1526.6321179530248</v>
      </c>
      <c r="AY18" s="180">
        <f>IF(+'2grid'!AY18*DZ$2&lt;0,0,+'2grid'!AY18*DZ$2)</f>
        <v>1316.8857378459197</v>
      </c>
      <c r="AZ18" s="180">
        <f>IF(+'2grid'!AZ18*EA$2&lt;0,0,+'2grid'!AZ18*EA$2)</f>
        <v>1186.2341030493446</v>
      </c>
      <c r="BA18" s="180">
        <f>IF(+'2grid'!BA18*EB$2&lt;0,0,+'2grid'!BA18*EB$2)</f>
        <v>969.4674536112675</v>
      </c>
      <c r="BB18" s="180">
        <f>IF(+'2grid'!BB18*EC$2&lt;0,0,+'2grid'!BB18*EC$2)</f>
        <v>736.64174246230175</v>
      </c>
      <c r="BC18" s="180">
        <f>IF(+'2grid'!BC18*ED$2&lt;0,0,+'2grid'!BC18*ED$2)</f>
        <v>493.90799999999996</v>
      </c>
      <c r="BD18" s="180">
        <f>IF(+'2grid'!BD18*EE$2&lt;0,0,+'2grid'!BD18*EE$2)</f>
        <v>498.07599999999996</v>
      </c>
      <c r="BE18" s="180">
        <f>IF(+'2grid'!BE18*EF$2&lt;0,0,+'2grid'!BE18*EF$2)</f>
        <v>502.24399999999997</v>
      </c>
      <c r="BF18" s="180">
        <f>IF(+'2grid'!BF18*EG$2&lt;0,0,+'2grid'!BF18*EG$2)</f>
        <v>506.41199999999998</v>
      </c>
      <c r="BG18" s="180">
        <f>IF(+'2grid'!BG18*EH$2&lt;0,0,+'2grid'!BG18*EH$2)</f>
        <v>510.58</v>
      </c>
      <c r="BH18" s="180">
        <f>IF(+'2grid'!BH18*EI$2&lt;0,0,+'2grid'!BH18*EI$2)</f>
        <v>510.58</v>
      </c>
      <c r="BI18" s="180">
        <f>IF(+'2grid'!BI18*EJ$2&lt;0,0,+'2grid'!BI18*EJ$2)</f>
        <v>510.58</v>
      </c>
      <c r="BJ18" s="180">
        <f>IF(+'2grid'!BJ18*EK$2&lt;0,0,+'2grid'!BJ18*EK$2)</f>
        <v>510.58</v>
      </c>
      <c r="BK18" s="180">
        <f>IF(+'2grid'!BK18*EL$2&lt;0,0,+'2grid'!BK18*EL$2)</f>
        <v>510.58</v>
      </c>
      <c r="BL18" s="180">
        <f>IF(+'2grid'!BL18*EM$2&lt;0,0,+'2grid'!BL18*EM$2)</f>
        <v>510.58</v>
      </c>
      <c r="BM18" s="180">
        <f>IF(+'2grid'!BM18*EN$2&lt;0,0,+'2grid'!BM18*EN$2)</f>
        <v>510.58</v>
      </c>
      <c r="BN18" s="180">
        <f>IF(+'2grid'!BN18*EO$2&lt;0,0,+'2grid'!BN18*EO$2)</f>
        <v>510.58</v>
      </c>
      <c r="BO18" s="180">
        <f>IF(+'2grid'!BO18*EP$2&lt;0,0,+'2grid'!BO18*EP$2)</f>
        <v>510.58</v>
      </c>
      <c r="BP18" s="180">
        <f>IF(+'2grid'!BP18*EQ$2&lt;0,0,+'2grid'!BP18*EQ$2)</f>
        <v>510.58</v>
      </c>
      <c r="BQ18" s="180">
        <f>IF(+'2grid'!BQ18*ER$2&lt;0,0,+'2grid'!BQ18*ER$2)</f>
        <v>510.58</v>
      </c>
      <c r="BR18" s="180">
        <f>IF(+'2grid'!BR18*ES$2&lt;0,0,+'2grid'!BR18*ES$2)</f>
        <v>510.58</v>
      </c>
      <c r="BS18" s="180">
        <f>IF(+'2grid'!BS18*ET$2&lt;0,0,+'2grid'!BS18*ET$2)</f>
        <v>510.58</v>
      </c>
      <c r="BT18" s="180">
        <f>IF(+'2grid'!BT18*EU$2&lt;0,0,+'2grid'!BT18*EU$2)</f>
        <v>510.58</v>
      </c>
      <c r="BU18" s="180">
        <f>IF(+'2grid'!BU18*EV$2&lt;0,0,+'2grid'!BU18*EV$2)</f>
        <v>510.58</v>
      </c>
      <c r="BV18" s="180">
        <f>IF(+'2grid'!BV18*EW$2&lt;0,0,+'2grid'!BV18*EW$2)</f>
        <v>510.58</v>
      </c>
      <c r="BW18" s="180">
        <f>IF(+'2grid'!BW18*EX$2&lt;0,0,+'2grid'!BW18*EX$2)</f>
        <v>510.58</v>
      </c>
      <c r="BX18" s="180">
        <f>IF(+'2grid'!BX18*EY$2&lt;0,0,+'2grid'!BX18*EY$2)</f>
        <v>510.58</v>
      </c>
      <c r="BY18" s="180">
        <f>IF(+'2grid'!BY18*EZ$2&lt;0,0,+'2grid'!BY18*EZ$2)</f>
        <v>510.58</v>
      </c>
      <c r="BZ18" s="180">
        <f>IF(+'2grid'!BZ18*FA$2&lt;0,0,+'2grid'!BZ18*FA$2)</f>
        <v>510.58</v>
      </c>
      <c r="CA18" s="180">
        <f>IF(+'2grid'!CA18*FB$2&lt;0,0,+'2grid'!CA18*FB$2)</f>
        <v>510.58</v>
      </c>
    </row>
    <row r="19" spans="1:79" x14ac:dyDescent="0.2">
      <c r="A19" s="9">
        <v>60</v>
      </c>
      <c r="B19" s="180">
        <f>IF(+'2grid'!B19*CC$2&lt;0,0,+'2grid'!B19*CC$2)</f>
        <v>0</v>
      </c>
      <c r="C19" s="180">
        <f>IF(+'2grid'!C19*CD$2&lt;0,0,+'2grid'!C19*CD$2)</f>
        <v>0</v>
      </c>
      <c r="D19" s="180">
        <f>IF(+'2grid'!D19*CE$2&lt;0,0,+'2grid'!D19*CE$2)</f>
        <v>0</v>
      </c>
      <c r="E19" s="180">
        <f>IF(+'2grid'!E19*CF$2&lt;0,0,+'2grid'!E19*CF$2)</f>
        <v>0</v>
      </c>
      <c r="F19" s="180">
        <f>IF(+'2grid'!F19*CG$2&lt;0,0,+'2grid'!F19*CG$2)</f>
        <v>0</v>
      </c>
      <c r="G19" s="180">
        <f>IF(+'2grid'!G19*CH$2&lt;0,0,+'2grid'!G19*CH$2)</f>
        <v>0</v>
      </c>
      <c r="H19" s="180">
        <f>IF(+'2grid'!H19*CI$2&lt;0,0,+'2grid'!H19*CI$2)</f>
        <v>0</v>
      </c>
      <c r="I19" s="180">
        <f>IF(+'2grid'!I19*CJ$2&lt;0,0,+'2grid'!I19*CJ$2)</f>
        <v>0</v>
      </c>
      <c r="J19" s="180">
        <f>IF(+'2grid'!J19*CK$2&lt;0,0,+'2grid'!J19*CK$2)</f>
        <v>0</v>
      </c>
      <c r="K19" s="180">
        <f>IF(+'2grid'!K19*CL$2&lt;0,0,+'2grid'!K19*CL$2)</f>
        <v>0</v>
      </c>
      <c r="L19" s="180">
        <f>IF(+'2grid'!L19*CM$2&lt;0,0,+'2grid'!L19*CM$2)</f>
        <v>0</v>
      </c>
      <c r="M19" s="180">
        <f>IF(+'2grid'!M19*CN$2&lt;0,0,+'2grid'!M19*CN$2)</f>
        <v>0</v>
      </c>
      <c r="N19" s="180">
        <f>IF(+'2grid'!N19*CO$2&lt;0,0,+'2grid'!N19*CO$2)</f>
        <v>0</v>
      </c>
      <c r="O19" s="180">
        <f>IF(+'2grid'!O19*CP$2&lt;0,0,+'2grid'!O19*CP$2)</f>
        <v>0</v>
      </c>
      <c r="P19" s="180">
        <f>IF(+'2grid'!P19*CQ$2&lt;0,0,+'2grid'!P19*CQ$2)</f>
        <v>0</v>
      </c>
      <c r="Q19" s="180">
        <f>IF(+'2grid'!Q19*CR$2&lt;0,0,+'2grid'!Q19*CR$2)</f>
        <v>0</v>
      </c>
      <c r="R19" s="180">
        <f>IF(+'2grid'!R19*CS$2&lt;0,0,+'2grid'!R19*CS$2)</f>
        <v>0</v>
      </c>
      <c r="S19" s="180">
        <f>IF(+'2grid'!S19*CT$2&lt;0,0,+'2grid'!S19*CT$2)</f>
        <v>0</v>
      </c>
      <c r="T19" s="180">
        <f>IF(+'2grid'!T19*CU$2&lt;0,0,+'2grid'!T19*CU$2)</f>
        <v>0</v>
      </c>
      <c r="U19" s="180">
        <f>IF(+'2grid'!U19*CV$2&lt;0,0,+'2grid'!U19*CV$2)</f>
        <v>0</v>
      </c>
      <c r="V19" s="180">
        <f>IF(+'2grid'!V19*CW$2&lt;0,0,+'2grid'!V19*CW$2)</f>
        <v>0</v>
      </c>
      <c r="W19" s="180">
        <f>IF(+'2grid'!W19*CX$2&lt;0,0,+'2grid'!W19*CX$2)</f>
        <v>0</v>
      </c>
      <c r="X19" s="180">
        <f>IF(+'2grid'!X19*CY$2&lt;0,0,+'2grid'!X19*CY$2)</f>
        <v>0</v>
      </c>
      <c r="Y19" s="180">
        <f>IF(+'2grid'!Y19*CZ$2&lt;0,0,+'2grid'!Y19*CZ$2)</f>
        <v>0</v>
      </c>
      <c r="Z19" s="180">
        <f>IF(+'2grid'!Z19*DA$2&lt;0,0,+'2grid'!Z19*DA$2)</f>
        <v>0</v>
      </c>
      <c r="AA19" s="180">
        <f>IF(+'2grid'!AA19*DB$2&lt;0,0,+'2grid'!AA19*DB$2)</f>
        <v>0</v>
      </c>
      <c r="AB19" s="180">
        <f>IF(+'2grid'!AB19*DC$2&lt;0,0,+'2grid'!AB19*DC$2)</f>
        <v>5.618185699042226E-2</v>
      </c>
      <c r="AC19" s="180">
        <f>IF(+'2grid'!AC19*DD$2&lt;0,0,+'2grid'!AC19*DD$2)</f>
        <v>0.1041918075095104</v>
      </c>
      <c r="AD19" s="180">
        <f>IF(+'2grid'!AD19*DE$2&lt;0,0,+'2grid'!AD19*DE$2)</f>
        <v>0.12441273607802281</v>
      </c>
      <c r="AE19" s="180">
        <f>IF(+'2grid'!AE19*DF$2&lt;0,0,+'2grid'!AE19*DF$2)</f>
        <v>0.14818390401352591</v>
      </c>
      <c r="AF19" s="180">
        <f>IF(+'2grid'!AF19*DG$2&lt;0,0,+'2grid'!AF19*DG$2)</f>
        <v>0.1760827254481713</v>
      </c>
      <c r="AG19" s="180">
        <f>IF(+'2grid'!AG19*DH$2&lt;0,0,+'2grid'!AG19*DH$2)</f>
        <v>0.20877533344383947</v>
      </c>
      <c r="AH19" s="180">
        <f>IF(+'2grid'!AH19*DI$2&lt;0,0,+'2grid'!AH19*DI$2)</f>
        <v>0.24702963727296756</v>
      </c>
      <c r="AI19" s="180">
        <f>IF(+'2grid'!AI19*DJ$2&lt;0,0,+'2grid'!AI19*DJ$2)</f>
        <v>0.29173023830331407</v>
      </c>
      <c r="AJ19" s="180">
        <f>IF(+'2grid'!AJ19*DK$2&lt;0,0,+'2grid'!AJ19*DK$2)</f>
        <v>0.34389546211780547</v>
      </c>
      <c r="AK19" s="180">
        <f>IF(+'2grid'!AK19*DL$2&lt;0,0,+'2grid'!AK19*DL$2)</f>
        <v>0.40469679945169673</v>
      </c>
      <c r="AL19" s="180">
        <f>IF(+'2grid'!AL19*DM$2&lt;0,0,+'2grid'!AL19*DM$2)</f>
        <v>0.4754810881383571</v>
      </c>
      <c r="AM19" s="180">
        <f>IF(+'2grid'!AM19*DN$2&lt;0,0,+'2grid'!AM19*DN$2)</f>
        <v>0.55779581313365179</v>
      </c>
      <c r="AN19" s="180">
        <f>IF(+'2grid'!AN19*DO$2&lt;0,0,+'2grid'!AN19*DO$2)</f>
        <v>0.65341795252799206</v>
      </c>
      <c r="AO19" s="180">
        <f>IF(+'2grid'!AO19*DP$2&lt;0,0,+'2grid'!AO19*DP$2)</f>
        <v>0.76438685503500436</v>
      </c>
      <c r="AP19" s="180">
        <f>IF(+'2grid'!AP19*DQ$2&lt;0,0,+'2grid'!AP19*DQ$2)</f>
        <v>0.89304169964764557</v>
      </c>
      <c r="AQ19" s="180">
        <f>IF(+'2grid'!AQ19*DR$2&lt;0,0,+'2grid'!AQ19*DR$2)</f>
        <v>0.95573372235312348</v>
      </c>
      <c r="AR19" s="180">
        <f>IF(+'2grid'!AR19*DS$2&lt;0,0,+'2grid'!AR19*DS$2)</f>
        <v>1.0177624605619859</v>
      </c>
      <c r="AS19" s="180">
        <f>IF(+'2grid'!AS19*DT$2&lt;0,0,+'2grid'!AS19*DT$2)</f>
        <v>1.0778099155827674</v>
      </c>
      <c r="AT19" s="180">
        <f>IF(+'2grid'!AT19*DU$2&lt;0,0,+'2grid'!AT19*DU$2)</f>
        <v>1.1342293192069774</v>
      </c>
      <c r="AU19" s="180">
        <f>IF(+'2grid'!AU19*DV$2&lt;0,0,+'2grid'!AU19*DV$2)</f>
        <v>1.184983448781165</v>
      </c>
      <c r="AV19" s="180">
        <f>IF(+'2grid'!AV19*DW$2&lt;0,0,+'2grid'!AV19*DW$2)</f>
        <v>1.2275727493308077</v>
      </c>
      <c r="AW19" s="180">
        <f>IF(+'2grid'!AW19*DX$2&lt;0,0,+'2grid'!AW19*DX$2)</f>
        <v>1.2589516987266056</v>
      </c>
      <c r="AX19" s="180">
        <f>IF(+'2grid'!AX19*DY$2&lt;0,0,+'2grid'!AX19*DY$2)</f>
        <v>1.2587955587943889</v>
      </c>
      <c r="AY19" s="180">
        <f>IF(+'2grid'!AY19*DZ$2&lt;0,0,+'2grid'!AY19*DZ$2)</f>
        <v>1.2400768162404705</v>
      </c>
      <c r="AZ19" s="180">
        <f>IF(+'2grid'!AZ19*EA$2&lt;0,0,+'2grid'!AZ19*EA$2)</f>
        <v>1.1983406768807945</v>
      </c>
      <c r="BA19" s="180">
        <f>IF(+'2grid'!BA19*EB$2&lt;0,0,+'2grid'!BA19*EB$2)</f>
        <v>1.1283347047537025</v>
      </c>
      <c r="BB19" s="180">
        <f>IF(+'2grid'!BB19*EC$2&lt;0,0,+'2grid'!BB19*EC$2)</f>
        <v>1.023882470800854</v>
      </c>
      <c r="BC19" s="180">
        <f>IF(+'2grid'!BC19*ED$2&lt;0,0,+'2grid'!BC19*ED$2)</f>
        <v>0.94799999999999995</v>
      </c>
      <c r="BD19" s="180">
        <f>IF(+'2grid'!BD19*EE$2&lt;0,0,+'2grid'!BD19*EE$2)</f>
        <v>0.95599999999999996</v>
      </c>
      <c r="BE19" s="180">
        <f>IF(+'2grid'!BE19*EF$2&lt;0,0,+'2grid'!BE19*EF$2)</f>
        <v>0.96399999999999997</v>
      </c>
      <c r="BF19" s="180">
        <f>IF(+'2grid'!BF19*EG$2&lt;0,0,+'2grid'!BF19*EG$2)</f>
        <v>0.97199999999999998</v>
      </c>
      <c r="BG19" s="180">
        <f>IF(+'2grid'!BG19*EH$2&lt;0,0,+'2grid'!BG19*EH$2)</f>
        <v>0.98</v>
      </c>
      <c r="BH19" s="180">
        <f>IF(+'2grid'!BH19*EI$2&lt;0,0,+'2grid'!BH19*EI$2)</f>
        <v>0.98</v>
      </c>
      <c r="BI19" s="180">
        <f>IF(+'2grid'!BI19*EJ$2&lt;0,0,+'2grid'!BI19*EJ$2)</f>
        <v>0.98</v>
      </c>
      <c r="BJ19" s="180">
        <f>IF(+'2grid'!BJ19*EK$2&lt;0,0,+'2grid'!BJ19*EK$2)</f>
        <v>0.98</v>
      </c>
      <c r="BK19" s="180">
        <f>IF(+'2grid'!BK19*EL$2&lt;0,0,+'2grid'!BK19*EL$2)</f>
        <v>0.98</v>
      </c>
      <c r="BL19" s="180">
        <f>IF(+'2grid'!BL19*EM$2&lt;0,0,+'2grid'!BL19*EM$2)</f>
        <v>0.98</v>
      </c>
      <c r="BM19" s="180">
        <f>IF(+'2grid'!BM19*EN$2&lt;0,0,+'2grid'!BM19*EN$2)</f>
        <v>0.98</v>
      </c>
      <c r="BN19" s="180">
        <f>IF(+'2grid'!BN19*EO$2&lt;0,0,+'2grid'!BN19*EO$2)</f>
        <v>0.98</v>
      </c>
      <c r="BO19" s="180">
        <f>IF(+'2grid'!BO19*EP$2&lt;0,0,+'2grid'!BO19*EP$2)</f>
        <v>0.98</v>
      </c>
      <c r="BP19" s="180">
        <f>IF(+'2grid'!BP19*EQ$2&lt;0,0,+'2grid'!BP19*EQ$2)</f>
        <v>0.98</v>
      </c>
      <c r="BQ19" s="180">
        <f>IF(+'2grid'!BQ19*ER$2&lt;0,0,+'2grid'!BQ19*ER$2)</f>
        <v>0.98</v>
      </c>
      <c r="BR19" s="180">
        <f>IF(+'2grid'!BR19*ES$2&lt;0,0,+'2grid'!BR19*ES$2)</f>
        <v>0.98</v>
      </c>
      <c r="BS19" s="180">
        <f>IF(+'2grid'!BS19*ET$2&lt;0,0,+'2grid'!BS19*ET$2)</f>
        <v>0.98</v>
      </c>
      <c r="BT19" s="180">
        <f>IF(+'2grid'!BT19*EU$2&lt;0,0,+'2grid'!BT19*EU$2)</f>
        <v>0.98</v>
      </c>
      <c r="BU19" s="180">
        <f>IF(+'2grid'!BU19*EV$2&lt;0,0,+'2grid'!BU19*EV$2)</f>
        <v>0.98</v>
      </c>
      <c r="BV19" s="180">
        <f>IF(+'2grid'!BV19*EW$2&lt;0,0,+'2grid'!BV19*EW$2)</f>
        <v>0.98</v>
      </c>
      <c r="BW19" s="180">
        <f>IF(+'2grid'!BW19*EX$2&lt;0,0,+'2grid'!BW19*EX$2)</f>
        <v>0.98</v>
      </c>
      <c r="BX19" s="180">
        <f>IF(+'2grid'!BX19*EY$2&lt;0,0,+'2grid'!BX19*EY$2)</f>
        <v>0.98</v>
      </c>
      <c r="BY19" s="180">
        <f>IF(+'2grid'!BY19*EZ$2&lt;0,0,+'2grid'!BY19*EZ$2)</f>
        <v>0.98</v>
      </c>
      <c r="BZ19" s="180">
        <f>IF(+'2grid'!BZ19*FA$2&lt;0,0,+'2grid'!BZ19*FA$2)</f>
        <v>0.98</v>
      </c>
      <c r="CA19" s="180">
        <f>IF(+'2grid'!CA19*FB$2&lt;0,0,+'2grid'!CA19*FB$2)</f>
        <v>0.98</v>
      </c>
    </row>
    <row r="20" spans="1:79" x14ac:dyDescent="0.2">
      <c r="A20" s="9">
        <v>64</v>
      </c>
      <c r="B20" s="180">
        <f>IF(+'2grid'!B20*CC$2&lt;0,0,+'2grid'!B20*CC$2)</f>
        <v>0</v>
      </c>
      <c r="C20" s="180">
        <f>IF(+'2grid'!C20*CD$2&lt;0,0,+'2grid'!C20*CD$2)</f>
        <v>0</v>
      </c>
      <c r="D20" s="180">
        <f>IF(+'2grid'!D20*CE$2&lt;0,0,+'2grid'!D20*CE$2)</f>
        <v>0</v>
      </c>
      <c r="E20" s="180">
        <f>IF(+'2grid'!E20*CF$2&lt;0,0,+'2grid'!E20*CF$2)</f>
        <v>0</v>
      </c>
      <c r="F20" s="180">
        <f>IF(+'2grid'!F20*CG$2&lt;0,0,+'2grid'!F20*CG$2)</f>
        <v>0</v>
      </c>
      <c r="G20" s="180">
        <f>IF(+'2grid'!G20*CH$2&lt;0,0,+'2grid'!G20*CH$2)</f>
        <v>0</v>
      </c>
      <c r="H20" s="180">
        <f>IF(+'2grid'!H20*CI$2&lt;0,0,+'2grid'!H20*CI$2)</f>
        <v>0</v>
      </c>
      <c r="I20" s="180">
        <f>IF(+'2grid'!I20*CJ$2&lt;0,0,+'2grid'!I20*CJ$2)</f>
        <v>0</v>
      </c>
      <c r="J20" s="180">
        <f>IF(+'2grid'!J20*CK$2&lt;0,0,+'2grid'!J20*CK$2)</f>
        <v>0</v>
      </c>
      <c r="K20" s="180">
        <f>IF(+'2grid'!K20*CL$2&lt;0,0,+'2grid'!K20*CL$2)</f>
        <v>0</v>
      </c>
      <c r="L20" s="180">
        <f>IF(+'2grid'!L20*CM$2&lt;0,0,+'2grid'!L20*CM$2)</f>
        <v>0</v>
      </c>
      <c r="M20" s="180">
        <f>IF(+'2grid'!M20*CN$2&lt;0,0,+'2grid'!M20*CN$2)</f>
        <v>0</v>
      </c>
      <c r="N20" s="180">
        <f>IF(+'2grid'!N20*CO$2&lt;0,0,+'2grid'!N20*CO$2)</f>
        <v>0</v>
      </c>
      <c r="O20" s="180">
        <f>IF(+'2grid'!O20*CP$2&lt;0,0,+'2grid'!O20*CP$2)</f>
        <v>0</v>
      </c>
      <c r="P20" s="180">
        <f>IF(+'2grid'!P20*CQ$2&lt;0,0,+'2grid'!P20*CQ$2)</f>
        <v>0</v>
      </c>
      <c r="Q20" s="180">
        <f>IF(+'2grid'!Q20*CR$2&lt;0,0,+'2grid'!Q20*CR$2)</f>
        <v>0</v>
      </c>
      <c r="R20" s="180">
        <f>IF(+'2grid'!R20*CS$2&lt;0,0,+'2grid'!R20*CS$2)</f>
        <v>0</v>
      </c>
      <c r="S20" s="180">
        <f>IF(+'2grid'!S20*CT$2&lt;0,0,+'2grid'!S20*CT$2)</f>
        <v>0</v>
      </c>
      <c r="T20" s="180">
        <f>IF(+'2grid'!T20*CU$2&lt;0,0,+'2grid'!T20*CU$2)</f>
        <v>0</v>
      </c>
      <c r="U20" s="180">
        <f>IF(+'2grid'!U20*CV$2&lt;0,0,+'2grid'!U20*CV$2)</f>
        <v>0.31666635448945391</v>
      </c>
      <c r="V20" s="180">
        <f>IF(+'2grid'!V20*CW$2&lt;0,0,+'2grid'!V20*CW$2)</f>
        <v>0.95260613184475207</v>
      </c>
      <c r="W20" s="180">
        <f>IF(+'2grid'!W20*CX$2&lt;0,0,+'2grid'!W20*CX$2)</f>
        <v>1.5919983464671139</v>
      </c>
      <c r="X20" s="180">
        <f>IF(+'2grid'!X20*CY$2&lt;0,0,+'2grid'!X20*CY$2)</f>
        <v>2.2348150607120183</v>
      </c>
      <c r="Y20" s="180">
        <f>IF(+'2grid'!Y20*CZ$2&lt;0,0,+'2grid'!Y20*CZ$2)</f>
        <v>3.1691317190720194</v>
      </c>
      <c r="Z20" s="180">
        <f>IF(+'2grid'!Z20*DA$2&lt;0,0,+'2grid'!Z20*DA$2)</f>
        <v>4.2367352606084721</v>
      </c>
      <c r="AA20" s="180">
        <f>IF(+'2grid'!AA20*DB$2&lt;0,0,+'2grid'!AA20*DB$2)</f>
        <v>6.2753103367732237</v>
      </c>
      <c r="AB20" s="180">
        <f>IF(+'2grid'!AB20*DC$2&lt;0,0,+'2grid'!AB20*DC$2)</f>
        <v>9.6795706732120355</v>
      </c>
      <c r="AC20" s="180">
        <f>IF(+'2grid'!AC20*DD$2&lt;0,0,+'2grid'!AC20*DD$2)</f>
        <v>13.74830620201362</v>
      </c>
      <c r="AD20" s="180">
        <f>IF(+'2grid'!AD20*DE$2&lt;0,0,+'2grid'!AD20*DE$2)</f>
        <v>15.621265569076028</v>
      </c>
      <c r="AE20" s="180">
        <f>IF(+'2grid'!AE20*DF$2&lt;0,0,+'2grid'!AE20*DF$2)</f>
        <v>16.526753049632394</v>
      </c>
      <c r="AF20" s="180">
        <f>IF(+'2grid'!AF20*DG$2&lt;0,0,+'2grid'!AF20*DG$2)</f>
        <v>17.460739143455406</v>
      </c>
      <c r="AG20" s="180">
        <f>IF(+'2grid'!AG20*DH$2&lt;0,0,+'2grid'!AG20*DH$2)</f>
        <v>18.423974490737979</v>
      </c>
      <c r="AH20" s="180">
        <f>IF(+'2grid'!AH20*DI$2&lt;0,0,+'2grid'!AH20*DI$2)</f>
        <v>19.417227860593467</v>
      </c>
      <c r="AI20" s="180">
        <f>IF(+'2grid'!AI20*DJ$2&lt;0,0,+'2grid'!AI20*DJ$2)</f>
        <v>20.44128656686858</v>
      </c>
      <c r="AJ20" s="180">
        <f>IF(+'2grid'!AJ20*DK$2&lt;0,0,+'2grid'!AJ20*DK$2)</f>
        <v>21.496956893171774</v>
      </c>
      <c r="AK20" s="180">
        <f>IF(+'2grid'!AK20*DL$2&lt;0,0,+'2grid'!AK20*DL$2)</f>
        <v>22.585064527316199</v>
      </c>
      <c r="AL20" s="180">
        <f>IF(+'2grid'!AL20*DM$2&lt;0,0,+'2grid'!AL20*DM$2)</f>
        <v>23.706455005381049</v>
      </c>
      <c r="AM20" s="180">
        <f>IF(+'2grid'!AM20*DN$2&lt;0,0,+'2grid'!AM20*DN$2)</f>
        <v>24.861994165598851</v>
      </c>
      <c r="AN20" s="180">
        <f>IF(+'2grid'!AN20*DO$2&lt;0,0,+'2grid'!AN20*DO$2)</f>
        <v>26.052568612281121</v>
      </c>
      <c r="AO20" s="180">
        <f>IF(+'2grid'!AO20*DP$2&lt;0,0,+'2grid'!AO20*DP$2)</f>
        <v>29.112068266006986</v>
      </c>
      <c r="AP20" s="180">
        <f>IF(+'2grid'!AP20*DQ$2&lt;0,0,+'2grid'!AP20*DQ$2)</f>
        <v>32.50709329211157</v>
      </c>
      <c r="AQ20" s="180">
        <f>IF(+'2grid'!AQ20*DR$2&lt;0,0,+'2grid'!AQ20*DR$2)</f>
        <v>36.272899037936</v>
      </c>
      <c r="AR20" s="180">
        <f>IF(+'2grid'!AR20*DS$2&lt;0,0,+'2grid'!AR20*DS$2)</f>
        <v>40.44833837653632</v>
      </c>
      <c r="AS20" s="180">
        <f>IF(+'2grid'!AS20*DT$2&lt;0,0,+'2grid'!AS20*DT$2)</f>
        <v>45.076221059202652</v>
      </c>
      <c r="AT20" s="180">
        <f>IF(+'2grid'!AT20*DU$2&lt;0,0,+'2grid'!AT20*DU$2)</f>
        <v>51.31934634958882</v>
      </c>
      <c r="AU20" s="180">
        <f>IF(+'2grid'!AU20*DV$2&lt;0,0,+'2grid'!AU20*DV$2)</f>
        <v>58.394020663139841</v>
      </c>
      <c r="AV20" s="180">
        <f>IF(+'2grid'!AV20*DW$2&lt;0,0,+'2grid'!AV20*DW$2)</f>
        <v>66.408032519106598</v>
      </c>
      <c r="AW20" s="180">
        <f>IF(+'2grid'!AW20*DX$2&lt;0,0,+'2grid'!AW20*DX$2)</f>
        <v>75.482865726081954</v>
      </c>
      <c r="AX20" s="180">
        <f>IF(+'2grid'!AX20*DY$2&lt;0,0,+'2grid'!AX20*DY$2)</f>
        <v>84.636864110110437</v>
      </c>
      <c r="AY20" s="180">
        <f>IF(+'2grid'!AY20*DZ$2&lt;0,0,+'2grid'!AY20*DZ$2)</f>
        <v>102.48509437524297</v>
      </c>
      <c r="AZ20" s="180">
        <f>IF(+'2grid'!AZ20*EA$2&lt;0,0,+'2grid'!AZ20*EA$2)</f>
        <v>124.0876715615549</v>
      </c>
      <c r="BA20" s="180">
        <f>IF(+'2grid'!BA20*EB$2&lt;0,0,+'2grid'!BA20*EB$2)</f>
        <v>150.23251062916495</v>
      </c>
      <c r="BB20" s="180">
        <f>IF(+'2grid'!BB20*EC$2&lt;0,0,+'2grid'!BB20*EC$2)</f>
        <v>175.19660078450386</v>
      </c>
      <c r="BC20" s="180">
        <f>IF(+'2grid'!BC20*ED$2&lt;0,0,+'2grid'!BC20*ED$2)</f>
        <v>235.10399999999998</v>
      </c>
      <c r="BD20" s="180">
        <f>IF(+'2grid'!BD20*EE$2&lt;0,0,+'2grid'!BD20*EE$2)</f>
        <v>245.69199999999998</v>
      </c>
      <c r="BE20" s="180">
        <f>IF(+'2grid'!BE20*EF$2&lt;0,0,+'2grid'!BE20*EF$2)</f>
        <v>255.45999999999998</v>
      </c>
      <c r="BF20" s="180">
        <f>IF(+'2grid'!BF20*EG$2&lt;0,0,+'2grid'!BF20*EG$2)</f>
        <v>291.59999999999997</v>
      </c>
      <c r="BG20" s="180">
        <f>IF(+'2grid'!BG20*EH$2&lt;0,0,+'2grid'!BG20*EH$2)</f>
        <v>396.9</v>
      </c>
      <c r="BH20" s="180">
        <f>IF(+'2grid'!BH20*EI$2&lt;0,0,+'2grid'!BH20*EI$2)</f>
        <v>396.9</v>
      </c>
      <c r="BI20" s="180">
        <f>IF(+'2grid'!BI20*EJ$2&lt;0,0,+'2grid'!BI20*EJ$2)</f>
        <v>396.9</v>
      </c>
      <c r="BJ20" s="180">
        <f>IF(+'2grid'!BJ20*EK$2&lt;0,0,+'2grid'!BJ20*EK$2)</f>
        <v>398.86</v>
      </c>
      <c r="BK20" s="180">
        <f>IF(+'2grid'!BK20*EL$2&lt;0,0,+'2grid'!BK20*EL$2)</f>
        <v>398.86</v>
      </c>
      <c r="BL20" s="180">
        <f>IF(+'2grid'!BL20*EM$2&lt;0,0,+'2grid'!BL20*EM$2)</f>
        <v>398.86</v>
      </c>
      <c r="BM20" s="180">
        <f>IF(+'2grid'!BM20*EN$2&lt;0,0,+'2grid'!BM20*EN$2)</f>
        <v>398.86</v>
      </c>
      <c r="BN20" s="180">
        <f>IF(+'2grid'!BN20*EO$2&lt;0,0,+'2grid'!BN20*EO$2)</f>
        <v>398.86</v>
      </c>
      <c r="BO20" s="180">
        <f>IF(+'2grid'!BO20*EP$2&lt;0,0,+'2grid'!BO20*EP$2)</f>
        <v>398.86</v>
      </c>
      <c r="BP20" s="180">
        <f>IF(+'2grid'!BP20*EQ$2&lt;0,0,+'2grid'!BP20*EQ$2)</f>
        <v>398.86</v>
      </c>
      <c r="BQ20" s="180">
        <f>IF(+'2grid'!BQ20*ER$2&lt;0,0,+'2grid'!BQ20*ER$2)</f>
        <v>398.86</v>
      </c>
      <c r="BR20" s="180">
        <f>IF(+'2grid'!BR20*ES$2&lt;0,0,+'2grid'!BR20*ES$2)</f>
        <v>398.86</v>
      </c>
      <c r="BS20" s="180">
        <f>IF(+'2grid'!BS20*ET$2&lt;0,0,+'2grid'!BS20*ET$2)</f>
        <v>398.86</v>
      </c>
      <c r="BT20" s="180">
        <f>IF(+'2grid'!BT20*EU$2&lt;0,0,+'2grid'!BT20*EU$2)</f>
        <v>398.86</v>
      </c>
      <c r="BU20" s="180">
        <f>IF(+'2grid'!BU20*EV$2&lt;0,0,+'2grid'!BU20*EV$2)</f>
        <v>398.86</v>
      </c>
      <c r="BV20" s="180">
        <f>IF(+'2grid'!BV20*EW$2&lt;0,0,+'2grid'!BV20*EW$2)</f>
        <v>398.86</v>
      </c>
      <c r="BW20" s="180">
        <f>IF(+'2grid'!BW20*EX$2&lt;0,0,+'2grid'!BW20*EX$2)</f>
        <v>398.86</v>
      </c>
      <c r="BX20" s="180">
        <f>IF(+'2grid'!BX20*EY$2&lt;0,0,+'2grid'!BX20*EY$2)</f>
        <v>398.86</v>
      </c>
      <c r="BY20" s="180">
        <f>IF(+'2grid'!BY20*EZ$2&lt;0,0,+'2grid'!BY20*EZ$2)</f>
        <v>398.86</v>
      </c>
      <c r="BZ20" s="180">
        <f>IF(+'2grid'!BZ20*FA$2&lt;0,0,+'2grid'!BZ20*FA$2)</f>
        <v>398.86</v>
      </c>
      <c r="CA20" s="180">
        <f>IF(+'2grid'!CA20*FB$2&lt;0,0,+'2grid'!CA20*FB$2)</f>
        <v>398.86</v>
      </c>
    </row>
    <row r="21" spans="1:79" x14ac:dyDescent="0.2">
      <c r="A21" s="9">
        <v>68</v>
      </c>
      <c r="B21" s="180">
        <f>IF(+'2grid'!B21*CC$2&lt;0,0,+'2grid'!B21*CC$2)</f>
        <v>0</v>
      </c>
      <c r="C21" s="180">
        <f>IF(+'2grid'!C21*CD$2&lt;0,0,+'2grid'!C21*CD$2)</f>
        <v>0</v>
      </c>
      <c r="D21" s="180">
        <f>IF(+'2grid'!D21*CE$2&lt;0,0,+'2grid'!D21*CE$2)</f>
        <v>0</v>
      </c>
      <c r="E21" s="180">
        <f>IF(+'2grid'!E21*CF$2&lt;0,0,+'2grid'!E21*CF$2)</f>
        <v>0</v>
      </c>
      <c r="F21" s="180">
        <f>IF(+'2grid'!F21*CG$2&lt;0,0,+'2grid'!F21*CG$2)</f>
        <v>0</v>
      </c>
      <c r="G21" s="180">
        <f>IF(+'2grid'!G21*CH$2&lt;0,0,+'2grid'!G21*CH$2)</f>
        <v>0</v>
      </c>
      <c r="H21" s="180">
        <f>IF(+'2grid'!H21*CI$2&lt;0,0,+'2grid'!H21*CI$2)</f>
        <v>0</v>
      </c>
      <c r="I21" s="180">
        <f>IF(+'2grid'!I21*CJ$2&lt;0,0,+'2grid'!I21*CJ$2)</f>
        <v>0</v>
      </c>
      <c r="J21" s="180">
        <f>IF(+'2grid'!J21*CK$2&lt;0,0,+'2grid'!J21*CK$2)</f>
        <v>0</v>
      </c>
      <c r="K21" s="180">
        <f>IF(+'2grid'!K21*CL$2&lt;0,0,+'2grid'!K21*CL$2)</f>
        <v>0</v>
      </c>
      <c r="L21" s="180">
        <f>IF(+'2grid'!L21*CM$2&lt;0,0,+'2grid'!L21*CM$2)</f>
        <v>0</v>
      </c>
      <c r="M21" s="180">
        <f>IF(+'2grid'!M21*CN$2&lt;0,0,+'2grid'!M21*CN$2)</f>
        <v>0</v>
      </c>
      <c r="N21" s="180">
        <f>IF(+'2grid'!N21*CO$2&lt;0,0,+'2grid'!N21*CO$2)</f>
        <v>0</v>
      </c>
      <c r="O21" s="180">
        <f>IF(+'2grid'!O21*CP$2&lt;0,0,+'2grid'!O21*CP$2)</f>
        <v>0</v>
      </c>
      <c r="P21" s="180">
        <f>IF(+'2grid'!P21*CQ$2&lt;0,0,+'2grid'!P21*CQ$2)</f>
        <v>0</v>
      </c>
      <c r="Q21" s="180">
        <f>IF(+'2grid'!Q21*CR$2&lt;0,0,+'2grid'!Q21*CR$2)</f>
        <v>0</v>
      </c>
      <c r="R21" s="180">
        <f>IF(+'2grid'!R21*CS$2&lt;0,0,+'2grid'!R21*CS$2)</f>
        <v>0</v>
      </c>
      <c r="S21" s="180">
        <f>IF(+'2grid'!S21*CT$2&lt;0,0,+'2grid'!S21*CT$2)</f>
        <v>0</v>
      </c>
      <c r="T21" s="180">
        <f>IF(+'2grid'!T21*CU$2&lt;0,0,+'2grid'!T21*CU$2)</f>
        <v>0</v>
      </c>
      <c r="U21" s="180">
        <f>IF(+'2grid'!U21*CV$2&lt;0,0,+'2grid'!U21*CV$2)</f>
        <v>0</v>
      </c>
      <c r="V21" s="180">
        <f>IF(+'2grid'!V21*CW$2&lt;0,0,+'2grid'!V21*CW$2)</f>
        <v>0</v>
      </c>
      <c r="W21" s="180">
        <f>IF(+'2grid'!W21*CX$2&lt;0,0,+'2grid'!W21*CX$2)</f>
        <v>0</v>
      </c>
      <c r="X21" s="180">
        <f>IF(+'2grid'!X21*CY$2&lt;0,0,+'2grid'!X21*CY$2)</f>
        <v>0</v>
      </c>
      <c r="Y21" s="180">
        <f>IF(+'2grid'!Y21*CZ$2&lt;0,0,+'2grid'!Y21*CZ$2)</f>
        <v>0</v>
      </c>
      <c r="Z21" s="180">
        <f>IF(+'2grid'!Z21*DA$2&lt;0,0,+'2grid'!Z21*DA$2)</f>
        <v>0</v>
      </c>
      <c r="AA21" s="180">
        <f>IF(+'2grid'!AA21*DB$2&lt;0,0,+'2grid'!AA21*DB$2)</f>
        <v>0</v>
      </c>
      <c r="AB21" s="180">
        <f>IF(+'2grid'!AB21*DC$2&lt;0,0,+'2grid'!AB21*DC$2)</f>
        <v>1494.9711245462825</v>
      </c>
      <c r="AC21" s="180">
        <f>IF(+'2grid'!AC21*DD$2&lt;0,0,+'2grid'!AC21*DD$2)</f>
        <v>3388.6012156382412</v>
      </c>
      <c r="AD21" s="180">
        <f>IF(+'2grid'!AD21*DE$2&lt;0,0,+'2grid'!AD21*DE$2)</f>
        <v>3592.2944934492534</v>
      </c>
      <c r="AE21" s="180">
        <f>IF(+'2grid'!AE21*DF$2&lt;0,0,+'2grid'!AE21*DF$2)</f>
        <v>3802.5976388682416</v>
      </c>
      <c r="AF21" s="180">
        <f>IF(+'2grid'!AF21*DG$2&lt;0,0,+'2grid'!AF21*DG$2)</f>
        <v>4019.6900004532126</v>
      </c>
      <c r="AG21" s="180">
        <f>IF(+'2grid'!AG21*DH$2&lt;0,0,+'2grid'!AG21*DH$2)</f>
        <v>4243.7553873227043</v>
      </c>
      <c r="AH21" s="180">
        <f>IF(+'2grid'!AH21*DI$2&lt;0,0,+'2grid'!AH21*DI$2)</f>
        <v>4474.9821744941537</v>
      </c>
      <c r="AI21" s="180">
        <f>IF(+'2grid'!AI21*DJ$2&lt;0,0,+'2grid'!AI21*DJ$2)</f>
        <v>4713.563410625643</v>
      </c>
      <c r="AJ21" s="180">
        <f>IF(+'2grid'!AJ21*DK$2&lt;0,0,+'2grid'!AJ21*DK$2)</f>
        <v>4959.6969282145355</v>
      </c>
      <c r="AK21" s="180">
        <f>IF(+'2grid'!AK21*DL$2&lt;0,0,+'2grid'!AK21*DL$2)</f>
        <v>5213.5854563076555</v>
      </c>
      <c r="AL21" s="180">
        <f>IF(+'2grid'!AL21*DM$2&lt;0,0,+'2grid'!AL21*DM$2)</f>
        <v>5475.4367357788697</v>
      </c>
      <c r="AM21" s="180">
        <f>IF(+'2grid'!AM21*DN$2&lt;0,0,+'2grid'!AM21*DN$2)</f>
        <v>5745.4636372311861</v>
      </c>
      <c r="AN21" s="180">
        <f>IF(+'2grid'!AN21*DO$2&lt;0,0,+'2grid'!AN21*DO$2)</f>
        <v>6023.8842815816733</v>
      </c>
      <c r="AO21" s="180">
        <f>IF(+'2grid'!AO21*DP$2&lt;0,0,+'2grid'!AO21*DP$2)</f>
        <v>7352.6915260735723</v>
      </c>
      <c r="AP21" s="180">
        <f>IF(+'2grid'!AP21*DQ$2&lt;0,0,+'2grid'!AP21*DQ$2)</f>
        <v>8968.0623127409253</v>
      </c>
      <c r="AQ21" s="180">
        <f>IF(+'2grid'!AQ21*DR$2&lt;0,0,+'2grid'!AQ21*DR$2)</f>
        <v>9323.6966819169993</v>
      </c>
      <c r="AR21" s="180">
        <f>IF(+'2grid'!AR21*DS$2&lt;0,0,+'2grid'!AR21*DS$2)</f>
        <v>9685.5321248471337</v>
      </c>
      <c r="AS21" s="180">
        <f>IF(+'2grid'!AS21*DT$2&lt;0,0,+'2grid'!AS21*DT$2)</f>
        <v>11856.265833702721</v>
      </c>
      <c r="AT21" s="180">
        <f>IF(+'2grid'!AT21*DU$2&lt;0,0,+'2grid'!AT21*DU$2)</f>
        <v>10445.584435051658</v>
      </c>
      <c r="AU21" s="180">
        <f>IF(+'2grid'!AU21*DV$2&lt;0,0,+'2grid'!AU21*DV$2)</f>
        <v>8952.976498872089</v>
      </c>
      <c r="AV21" s="180">
        <f>IF(+'2grid'!AV21*DW$2&lt;0,0,+'2grid'!AV21*DW$2)</f>
        <v>14947.61743906335</v>
      </c>
      <c r="AW21" s="180">
        <f>IF(+'2grid'!AW21*DX$2&lt;0,0,+'2grid'!AW21*DX$2)</f>
        <v>13368.319654957091</v>
      </c>
      <c r="AX21" s="180">
        <f>IF(+'2grid'!AX21*DY$2&lt;0,0,+'2grid'!AX21*DY$2)</f>
        <v>15541.089222958197</v>
      </c>
      <c r="AY21" s="180">
        <f>IF(+'2grid'!AY21*DZ$2&lt;0,0,+'2grid'!AY21*DZ$2)</f>
        <v>22606.701930339754</v>
      </c>
      <c r="AZ21" s="180">
        <f>IF(+'2grid'!AZ21*EA$2&lt;0,0,+'2grid'!AZ21*EA$2)</f>
        <v>23040.554770804494</v>
      </c>
      <c r="BA21" s="180">
        <f>IF(+'2grid'!BA21*EB$2&lt;0,0,+'2grid'!BA21*EB$2)</f>
        <v>27125.390176926681</v>
      </c>
      <c r="BB21" s="180">
        <f>IF(+'2grid'!BB21*EC$2&lt;0,0,+'2grid'!BB21*EC$2)</f>
        <v>21760.451429323304</v>
      </c>
      <c r="BC21" s="180">
        <f>IF(+'2grid'!BC21*ED$2&lt;0,0,+'2grid'!BC21*ED$2)</f>
        <v>27112.799999999999</v>
      </c>
      <c r="BD21" s="180">
        <f>IF(+'2grid'!BD21*EE$2&lt;0,0,+'2grid'!BD21*EE$2)</f>
        <v>27341.599999999999</v>
      </c>
      <c r="BE21" s="180">
        <f>IF(+'2grid'!BE21*EF$2&lt;0,0,+'2grid'!BE21*EF$2)</f>
        <v>30366</v>
      </c>
      <c r="BF21" s="180">
        <f>IF(+'2grid'!BF21*EG$2&lt;0,0,+'2grid'!BF21*EG$2)</f>
        <v>32270.399999999998</v>
      </c>
      <c r="BG21" s="180">
        <f>IF(+'2grid'!BG21*EH$2&lt;0,0,+'2grid'!BG21*EH$2)</f>
        <v>33154.379999999997</v>
      </c>
      <c r="BH21" s="180">
        <f>IF(+'2grid'!BH21*EI$2&lt;0,0,+'2grid'!BH21*EI$2)</f>
        <v>33154.379999999997</v>
      </c>
      <c r="BI21" s="180">
        <f>IF(+'2grid'!BI21*EJ$2&lt;0,0,+'2grid'!BI21*EJ$2)</f>
        <v>33154.379999999997</v>
      </c>
      <c r="BJ21" s="180">
        <f>IF(+'2grid'!BJ21*EK$2&lt;0,0,+'2grid'!BJ21*EK$2)</f>
        <v>32281.200000000001</v>
      </c>
      <c r="BK21" s="180">
        <f>IF(+'2grid'!BK21*EL$2&lt;0,0,+'2grid'!BK21*EL$2)</f>
        <v>32184.18</v>
      </c>
      <c r="BL21" s="180">
        <f>IF(+'2grid'!BL21*EM$2&lt;0,0,+'2grid'!BL21*EM$2)</f>
        <v>32297.86</v>
      </c>
      <c r="BM21" s="180">
        <f>IF(+'2grid'!BM21*EN$2&lt;0,0,+'2grid'!BM21*EN$2)</f>
        <v>32340</v>
      </c>
      <c r="BN21" s="180">
        <f>IF(+'2grid'!BN21*EO$2&lt;0,0,+'2grid'!BN21*EO$2)</f>
        <v>32340</v>
      </c>
      <c r="BO21" s="180">
        <f>IF(+'2grid'!BO21*EP$2&lt;0,0,+'2grid'!BO21*EP$2)</f>
        <v>32340</v>
      </c>
      <c r="BP21" s="180">
        <f>IF(+'2grid'!BP21*EQ$2&lt;0,0,+'2grid'!BP21*EQ$2)</f>
        <v>32340</v>
      </c>
      <c r="BQ21" s="180">
        <f>IF(+'2grid'!BQ21*ER$2&lt;0,0,+'2grid'!BQ21*ER$2)</f>
        <v>32340</v>
      </c>
      <c r="BR21" s="180">
        <f>IF(+'2grid'!BR21*ES$2&lt;0,0,+'2grid'!BR21*ES$2)</f>
        <v>32340</v>
      </c>
      <c r="BS21" s="180">
        <f>IF(+'2grid'!BS21*ET$2&lt;0,0,+'2grid'!BS21*ET$2)</f>
        <v>32340</v>
      </c>
      <c r="BT21" s="180">
        <f>IF(+'2grid'!BT21*EU$2&lt;0,0,+'2grid'!BT21*EU$2)</f>
        <v>32340</v>
      </c>
      <c r="BU21" s="180">
        <f>IF(+'2grid'!BU21*EV$2&lt;0,0,+'2grid'!BU21*EV$2)</f>
        <v>32340</v>
      </c>
      <c r="BV21" s="180">
        <f>IF(+'2grid'!BV21*EW$2&lt;0,0,+'2grid'!BV21*EW$2)</f>
        <v>32340</v>
      </c>
      <c r="BW21" s="180">
        <f>IF(+'2grid'!BW21*EX$2&lt;0,0,+'2grid'!BW21*EX$2)</f>
        <v>32340</v>
      </c>
      <c r="BX21" s="180">
        <f>IF(+'2grid'!BX21*EY$2&lt;0,0,+'2grid'!BX21*EY$2)</f>
        <v>32340</v>
      </c>
      <c r="BY21" s="180">
        <f>IF(+'2grid'!BY21*EZ$2&lt;0,0,+'2grid'!BY21*EZ$2)</f>
        <v>32340</v>
      </c>
      <c r="BZ21" s="180">
        <f>IF(+'2grid'!BZ21*FA$2&lt;0,0,+'2grid'!BZ21*FA$2)</f>
        <v>32340</v>
      </c>
      <c r="CA21" s="180">
        <f>IF(+'2grid'!CA21*FB$2&lt;0,0,+'2grid'!CA21*FB$2)</f>
        <v>32340</v>
      </c>
    </row>
    <row r="22" spans="1:79" x14ac:dyDescent="0.2">
      <c r="A22" s="9">
        <v>70</v>
      </c>
      <c r="B22" s="180">
        <f>IF(+'2grid'!B22*CC$2&lt;0,0,+'2grid'!B22*CC$2)</f>
        <v>0</v>
      </c>
      <c r="C22" s="180">
        <f>IF(+'2grid'!C22*CD$2&lt;0,0,+'2grid'!C22*CD$2)</f>
        <v>0</v>
      </c>
      <c r="D22" s="180">
        <f>IF(+'2grid'!D22*CE$2&lt;0,0,+'2grid'!D22*CE$2)</f>
        <v>0</v>
      </c>
      <c r="E22" s="180">
        <f>IF(+'2grid'!E22*CF$2&lt;0,0,+'2grid'!E22*CF$2)</f>
        <v>0</v>
      </c>
      <c r="F22" s="180">
        <f>IF(+'2grid'!F22*CG$2&lt;0,0,+'2grid'!F22*CG$2)</f>
        <v>0</v>
      </c>
      <c r="G22" s="180">
        <f>IF(+'2grid'!G22*CH$2&lt;0,0,+'2grid'!G22*CH$2)</f>
        <v>0</v>
      </c>
      <c r="H22" s="180">
        <f>IF(+'2grid'!H22*CI$2&lt;0,0,+'2grid'!H22*CI$2)</f>
        <v>0</v>
      </c>
      <c r="I22" s="180">
        <f>IF(+'2grid'!I22*CJ$2&lt;0,0,+'2grid'!I22*CJ$2)</f>
        <v>0</v>
      </c>
      <c r="J22" s="180">
        <f>IF(+'2grid'!J22*CK$2&lt;0,0,+'2grid'!J22*CK$2)</f>
        <v>0</v>
      </c>
      <c r="K22" s="180">
        <f>IF(+'2grid'!K22*CL$2&lt;0,0,+'2grid'!K22*CL$2)</f>
        <v>0</v>
      </c>
      <c r="L22" s="180">
        <f>IF(+'2grid'!L22*CM$2&lt;0,0,+'2grid'!L22*CM$2)</f>
        <v>0</v>
      </c>
      <c r="M22" s="180">
        <f>IF(+'2grid'!M22*CN$2&lt;0,0,+'2grid'!M22*CN$2)</f>
        <v>0</v>
      </c>
      <c r="N22" s="180">
        <f>IF(+'2grid'!N22*CO$2&lt;0,0,+'2grid'!N22*CO$2)</f>
        <v>0</v>
      </c>
      <c r="O22" s="180">
        <f>IF(+'2grid'!O22*CP$2&lt;0,0,+'2grid'!O22*CP$2)</f>
        <v>0</v>
      </c>
      <c r="P22" s="180">
        <f>IF(+'2grid'!P22*CQ$2&lt;0,0,+'2grid'!P22*CQ$2)</f>
        <v>0</v>
      </c>
      <c r="Q22" s="180">
        <f>IF(+'2grid'!Q22*CR$2&lt;0,0,+'2grid'!Q22*CR$2)</f>
        <v>0</v>
      </c>
      <c r="R22" s="180">
        <f>IF(+'2grid'!R22*CS$2&lt;0,0,+'2grid'!R22*CS$2)</f>
        <v>0</v>
      </c>
      <c r="S22" s="180">
        <f>IF(+'2grid'!S22*CT$2&lt;0,0,+'2grid'!S22*CT$2)</f>
        <v>0</v>
      </c>
      <c r="T22" s="180">
        <f>IF(+'2grid'!T22*CU$2&lt;0,0,+'2grid'!T22*CU$2)</f>
        <v>0</v>
      </c>
      <c r="U22" s="180">
        <f>IF(+'2grid'!U22*CV$2&lt;0,0,+'2grid'!U22*CV$2)</f>
        <v>4.2057368659238827</v>
      </c>
      <c r="V22" s="180">
        <f>IF(+'2grid'!V22*CW$2&lt;0,0,+'2grid'!V22*CW$2)</f>
        <v>12.818435767449669</v>
      </c>
      <c r="W22" s="180">
        <f>IF(+'2grid'!W22*CX$2&lt;0,0,+'2grid'!W22*CX$2)</f>
        <v>22.592049223828369</v>
      </c>
      <c r="X22" s="180">
        <f>IF(+'2grid'!X22*CY$2&lt;0,0,+'2grid'!X22*CY$2)</f>
        <v>33.349135269179335</v>
      </c>
      <c r="Y22" s="180">
        <f>IF(+'2grid'!Y22*CZ$2&lt;0,0,+'2grid'!Y22*CZ$2)</f>
        <v>45.090619069970877</v>
      </c>
      <c r="Z22" s="180">
        <f>IF(+'2grid'!Z22*DA$2&lt;0,0,+'2grid'!Z22*DA$2)</f>
        <v>57.817424623532197</v>
      </c>
      <c r="AA22" s="180">
        <f>IF(+'2grid'!AA22*DB$2&lt;0,0,+'2grid'!AA22*DB$2)</f>
        <v>71.530474761134769</v>
      </c>
      <c r="AB22" s="180">
        <f>IF(+'2grid'!AB22*DC$2&lt;0,0,+'2grid'!AB22*DC$2)</f>
        <v>100.90825560230731</v>
      </c>
      <c r="AC22" s="180">
        <f>IF(+'2grid'!AC22*DD$2&lt;0,0,+'2grid'!AC22*DD$2)</f>
        <v>114.39887115493609</v>
      </c>
      <c r="AD22" s="180">
        <f>IF(+'2grid'!AD22*DE$2&lt;0,0,+'2grid'!AD22*DE$2)</f>
        <v>126.10110432051354</v>
      </c>
      <c r="AE22" s="180">
        <f>IF(+'2grid'!AE22*DF$2&lt;0,0,+'2grid'!AE22*DF$2)</f>
        <v>136.30040035432907</v>
      </c>
      <c r="AF22" s="180">
        <f>IF(+'2grid'!AF22*DG$2&lt;0,0,+'2grid'!AF22*DG$2)</f>
        <v>147.12254291243411</v>
      </c>
      <c r="AG22" s="180">
        <f>IF(+'2grid'!AG22*DH$2&lt;0,0,+'2grid'!AG22*DH$2)</f>
        <v>158.60139837655692</v>
      </c>
      <c r="AH22" s="180">
        <f>IF(+'2grid'!AH22*DI$2&lt;0,0,+'2grid'!AH22*DI$2)</f>
        <v>170.77256063610389</v>
      </c>
      <c r="AI22" s="180">
        <f>IF(+'2grid'!AI22*DJ$2&lt;0,0,+'2grid'!AI22*DJ$2)</f>
        <v>183.67343571113904</v>
      </c>
      <c r="AJ22" s="180">
        <f>IF(+'2grid'!AJ22*DK$2&lt;0,0,+'2grid'!AJ22*DK$2)</f>
        <v>197.34333040629573</v>
      </c>
      <c r="AK22" s="180">
        <f>IF(+'2grid'!AK22*DL$2&lt;0,0,+'2grid'!AK22*DL$2)</f>
        <v>211.82354518372969</v>
      </c>
      <c r="AL22" s="180">
        <f>IF(+'2grid'!AL22*DM$2&lt;0,0,+'2grid'!AL22*DM$2)</f>
        <v>227.15747145187333</v>
      </c>
      <c r="AM22" s="180">
        <f>IF(+'2grid'!AM22*DN$2&lt;0,0,+'2grid'!AM22*DN$2)</f>
        <v>243.39069347577694</v>
      </c>
      <c r="AN22" s="180">
        <f>IF(+'2grid'!AN22*DO$2&lt;0,0,+'2grid'!AN22*DO$2)</f>
        <v>260.57109512427382</v>
      </c>
      <c r="AO22" s="180">
        <f>IF(+'2grid'!AO22*DP$2&lt;0,0,+'2grid'!AO22*DP$2)</f>
        <v>284.04901154462993</v>
      </c>
      <c r="AP22" s="180">
        <f>IF(+'2grid'!AP22*DQ$2&lt;0,0,+'2grid'!AP22*DQ$2)</f>
        <v>309.41614742799555</v>
      </c>
      <c r="AQ22" s="180">
        <f>IF(+'2grid'!AQ22*DR$2&lt;0,0,+'2grid'!AQ22*DR$2)</f>
        <v>336.8152935464563</v>
      </c>
      <c r="AR22" s="180">
        <f>IF(+'2grid'!AR22*DS$2&lt;0,0,+'2grid'!AR22*DS$2)</f>
        <v>366.39961124328943</v>
      </c>
      <c r="AS22" s="180">
        <f>IF(+'2grid'!AS22*DT$2&lt;0,0,+'2grid'!AS22*DT$2)</f>
        <v>398.33336510167175</v>
      </c>
      <c r="AT22" s="180">
        <f>IF(+'2grid'!AT22*DU$2&lt;0,0,+'2grid'!AT22*DU$2)</f>
        <v>452.17647233459553</v>
      </c>
      <c r="AU22" s="180">
        <f>IF(+'2grid'!AU22*DV$2&lt;0,0,+'2grid'!AU22*DV$2)</f>
        <v>513.00661801480544</v>
      </c>
      <c r="AV22" s="180">
        <f>IF(+'2grid'!AV22*DW$2&lt;0,0,+'2grid'!AV22*DW$2)</f>
        <v>581.70531045451719</v>
      </c>
      <c r="AW22" s="180">
        <f>IF(+'2grid'!AW22*DX$2&lt;0,0,+'2grid'!AW22*DX$2)</f>
        <v>659.26300307685335</v>
      </c>
      <c r="AX22" s="180">
        <f>IF(+'2grid'!AX22*DY$2&lt;0,0,+'2grid'!AX22*DY$2)</f>
        <v>737.05157879168428</v>
      </c>
      <c r="AY22" s="180">
        <f>IF(+'2grid'!AY22*DZ$2&lt;0,0,+'2grid'!AY22*DZ$2)</f>
        <v>849.79301354530151</v>
      </c>
      <c r="AZ22" s="180">
        <f>IF(+'2grid'!AZ22*EA$2&lt;0,0,+'2grid'!AZ22*EA$2)</f>
        <v>979.70495115489462</v>
      </c>
      <c r="BA22" s="180">
        <f>IF(+'2grid'!BA22*EB$2&lt;0,0,+'2grid'!BA22*EB$2)</f>
        <v>1129.3924801016749</v>
      </c>
      <c r="BB22" s="180">
        <f>IF(+'2grid'!BB22*EC$2&lt;0,0,+'2grid'!BB22*EC$2)</f>
        <v>1301.8545923033014</v>
      </c>
      <c r="BC22" s="180">
        <f>IF(+'2grid'!BC22*ED$2&lt;0,0,+'2grid'!BC22*ED$2)</f>
        <v>1568.8947909024209</v>
      </c>
      <c r="BD22" s="180">
        <f>IF(+'2grid'!BD22*EE$2&lt;0,0,+'2grid'!BD22*EE$2)</f>
        <v>1546.2534311567617</v>
      </c>
      <c r="BE22" s="180">
        <f>IF(+'2grid'!BE22*EF$2&lt;0,0,+'2grid'!BE22*EF$2)</f>
        <v>1554.3362484715087</v>
      </c>
      <c r="BF22" s="180">
        <f>IF(+'2grid'!BF22*EG$2&lt;0,0,+'2grid'!BF22*EG$2)</f>
        <v>1553.7689801907557</v>
      </c>
      <c r="BG22" s="180">
        <f>IF(+'2grid'!BG22*EH$2&lt;0,0,+'2grid'!BG22*EH$2)</f>
        <v>1009.4</v>
      </c>
      <c r="BH22" s="180">
        <f>IF(+'2grid'!BH22*EI$2&lt;0,0,+'2grid'!BH22*EI$2)</f>
        <v>998.62</v>
      </c>
      <c r="BI22" s="180">
        <f>IF(+'2grid'!BI22*EJ$2&lt;0,0,+'2grid'!BI22*EJ$2)</f>
        <v>1009.4</v>
      </c>
      <c r="BJ22" s="180">
        <f>IF(+'2grid'!BJ22*EK$2&lt;0,0,+'2grid'!BJ22*EK$2)</f>
        <v>1035.8599999999999</v>
      </c>
      <c r="BK22" s="180">
        <f>IF(+'2grid'!BK22*EL$2&lt;0,0,+'2grid'!BK22*EL$2)</f>
        <v>1023.12</v>
      </c>
      <c r="BL22" s="180">
        <f>IF(+'2grid'!BL22*EM$2&lt;0,0,+'2grid'!BL22*EM$2)</f>
        <v>1016.26</v>
      </c>
      <c r="BM22" s="180">
        <f>IF(+'2grid'!BM22*EN$2&lt;0,0,+'2grid'!BM22*EN$2)</f>
        <v>1015.28</v>
      </c>
      <c r="BN22" s="180">
        <f>IF(+'2grid'!BN22*EO$2&lt;0,0,+'2grid'!BN22*EO$2)</f>
        <v>1011.36</v>
      </c>
      <c r="BO22" s="180">
        <f>IF(+'2grid'!BO22*EP$2&lt;0,0,+'2grid'!BO22*EP$2)</f>
        <v>1011.36</v>
      </c>
      <c r="BP22" s="180">
        <f>IF(+'2grid'!BP22*EQ$2&lt;0,0,+'2grid'!BP22*EQ$2)</f>
        <v>1008.42</v>
      </c>
      <c r="BQ22" s="180">
        <f>IF(+'2grid'!BQ22*ER$2&lt;0,0,+'2grid'!BQ22*ER$2)</f>
        <v>1014.3</v>
      </c>
      <c r="BR22" s="180">
        <f>IF(+'2grid'!BR22*ES$2&lt;0,0,+'2grid'!BR22*ES$2)</f>
        <v>1023.12</v>
      </c>
      <c r="BS22" s="180">
        <f>IF(+'2grid'!BS22*ET$2&lt;0,0,+'2grid'!BS22*ET$2)</f>
        <v>1027.04</v>
      </c>
      <c r="BT22" s="180">
        <f>IF(+'2grid'!BT22*EU$2&lt;0,0,+'2grid'!BT22*EU$2)</f>
        <v>1027.8893333333335</v>
      </c>
      <c r="BU22" s="180">
        <f>IF(+'2grid'!BU22*EV$2&lt;0,0,+'2grid'!BU22*EV$2)</f>
        <v>1033.4208888888886</v>
      </c>
      <c r="BV22" s="180">
        <f>IF(+'2grid'!BV22*EW$2&lt;0,0,+'2grid'!BV22*EW$2)</f>
        <v>1039.334281481483</v>
      </c>
      <c r="BW22" s="180">
        <f>IF(+'2grid'!BW22*EX$2&lt;0,0,+'2grid'!BW22*EX$2)</f>
        <v>1043.2097580246918</v>
      </c>
      <c r="BX22" s="180">
        <f>IF(+'2grid'!BX22*EY$2&lt;0,0,+'2grid'!BX22*EY$2)</f>
        <v>1046.6220293004117</v>
      </c>
      <c r="BY22" s="180">
        <f>IF(+'2grid'!BY22*EZ$2&lt;0,0,+'2grid'!BY22*EZ$2)</f>
        <v>1051.2311964883397</v>
      </c>
      <c r="BZ22" s="180">
        <f>IF(+'2grid'!BZ22*FA$2&lt;0,0,+'2grid'!BZ22*FA$2)</f>
        <v>1056.3034026081382</v>
      </c>
      <c r="CA22" s="180">
        <f>IF(+'2grid'!CA22*FB$2&lt;0,0,+'2grid'!CA22*FB$2)</f>
        <v>1060.3718179545804</v>
      </c>
    </row>
    <row r="23" spans="1:79" x14ac:dyDescent="0.2">
      <c r="A23" s="9">
        <v>72</v>
      </c>
      <c r="B23" s="180">
        <f>IF(+'2grid'!B23*CC$2&lt;0,0,+'2grid'!B23*CC$2)</f>
        <v>0</v>
      </c>
      <c r="C23" s="180">
        <f>IF(+'2grid'!C23*CD$2&lt;0,0,+'2grid'!C23*CD$2)</f>
        <v>0</v>
      </c>
      <c r="D23" s="180">
        <f>IF(+'2grid'!D23*CE$2&lt;0,0,+'2grid'!D23*CE$2)</f>
        <v>0</v>
      </c>
      <c r="E23" s="180">
        <f>IF(+'2grid'!E23*CF$2&lt;0,0,+'2grid'!E23*CF$2)</f>
        <v>0</v>
      </c>
      <c r="F23" s="180">
        <f>IF(+'2grid'!F23*CG$2&lt;0,0,+'2grid'!F23*CG$2)</f>
        <v>0</v>
      </c>
      <c r="G23" s="180">
        <f>IF(+'2grid'!G23*CH$2&lt;0,0,+'2grid'!G23*CH$2)</f>
        <v>0</v>
      </c>
      <c r="H23" s="180">
        <f>IF(+'2grid'!H23*CI$2&lt;0,0,+'2grid'!H23*CI$2)</f>
        <v>0</v>
      </c>
      <c r="I23" s="180">
        <f>IF(+'2grid'!I23*CJ$2&lt;0,0,+'2grid'!I23*CJ$2)</f>
        <v>0</v>
      </c>
      <c r="J23" s="180">
        <f>IF(+'2grid'!J23*CK$2&lt;0,0,+'2grid'!J23*CK$2)</f>
        <v>0</v>
      </c>
      <c r="K23" s="180">
        <f>IF(+'2grid'!K23*CL$2&lt;0,0,+'2grid'!K23*CL$2)</f>
        <v>0</v>
      </c>
      <c r="L23" s="180">
        <f>IF(+'2grid'!L23*CM$2&lt;0,0,+'2grid'!L23*CM$2)</f>
        <v>0</v>
      </c>
      <c r="M23" s="180">
        <f>IF(+'2grid'!M23*CN$2&lt;0,0,+'2grid'!M23*CN$2)</f>
        <v>0</v>
      </c>
      <c r="N23" s="180">
        <f>IF(+'2grid'!N23*CO$2&lt;0,0,+'2grid'!N23*CO$2)</f>
        <v>0</v>
      </c>
      <c r="O23" s="180">
        <f>IF(+'2grid'!O23*CP$2&lt;0,0,+'2grid'!O23*CP$2)</f>
        <v>0</v>
      </c>
      <c r="P23" s="180">
        <f>IF(+'2grid'!P23*CQ$2&lt;0,0,+'2grid'!P23*CQ$2)</f>
        <v>0</v>
      </c>
      <c r="Q23" s="180">
        <f>IF(+'2grid'!Q23*CR$2&lt;0,0,+'2grid'!Q23*CR$2)</f>
        <v>0</v>
      </c>
      <c r="R23" s="180">
        <f>IF(+'2grid'!R23*CS$2&lt;0,0,+'2grid'!R23*CS$2)</f>
        <v>0</v>
      </c>
      <c r="S23" s="180">
        <f>IF(+'2grid'!S23*CT$2&lt;0,0,+'2grid'!S23*CT$2)</f>
        <v>0</v>
      </c>
      <c r="T23" s="180">
        <f>IF(+'2grid'!T23*CU$2&lt;0,0,+'2grid'!T23*CU$2)</f>
        <v>0</v>
      </c>
      <c r="U23" s="180">
        <f>IF(+'2grid'!U23*CV$2&lt;0,0,+'2grid'!U23*CV$2)</f>
        <v>3.3216810891797088</v>
      </c>
      <c r="V23" s="180">
        <f>IF(+'2grid'!V23*CW$2&lt;0,0,+'2grid'!V23*CW$2)</f>
        <v>19.930086535078228</v>
      </c>
      <c r="W23" s="180">
        <f>IF(+'2grid'!W23*CX$2&lt;0,0,+'2grid'!W23*CX$2)</f>
        <v>40.592856635506394</v>
      </c>
      <c r="X23" s="180">
        <f>IF(+'2grid'!X23*CY$2&lt;0,0,+'2grid'!X23*CY$2)</f>
        <v>70.071002525576588</v>
      </c>
      <c r="Y23" s="180">
        <f>IF(+'2grid'!Y23*CZ$2&lt;0,0,+'2grid'!Y23*CZ$2)</f>
        <v>112.22416972538097</v>
      </c>
      <c r="Z23" s="180">
        <f>IF(+'2grid'!Z23*DA$2&lt;0,0,+'2grid'!Z23*DA$2)</f>
        <v>172.90001183313382</v>
      </c>
      <c r="AA23" s="180">
        <f>IF(+'2grid'!AA23*DB$2&lt;0,0,+'2grid'!AA23*DB$2)</f>
        <v>261.1903008708897</v>
      </c>
      <c r="AB23" s="180">
        <f>IF(+'2grid'!AB23*DC$2&lt;0,0,+'2grid'!AB23*DC$2)</f>
        <v>391.67383151963759</v>
      </c>
      <c r="AC23" s="180">
        <f>IF(+'2grid'!AC23*DD$2&lt;0,0,+'2grid'!AC23*DD$2)</f>
        <v>2330.6201188786358</v>
      </c>
      <c r="AD23" s="180">
        <f>IF(+'2grid'!AD23*DE$2&lt;0,0,+'2grid'!AD23*DE$2)</f>
        <v>2669.3345473356462</v>
      </c>
      <c r="AE23" s="180">
        <f>IF(+'2grid'!AE23*DF$2&lt;0,0,+'2grid'!AE23*DF$2)</f>
        <v>3019.0172195776636</v>
      </c>
      <c r="AF23" s="180">
        <f>IF(+'2grid'!AF23*DG$2&lt;0,0,+'2grid'!AF23*DG$2)</f>
        <v>3395.8877668047285</v>
      </c>
      <c r="AG23" s="180">
        <f>IF(+'2grid'!AG23*DH$2&lt;0,0,+'2grid'!AG23*DH$2)</f>
        <v>3801.7917523576934</v>
      </c>
      <c r="AH23" s="180">
        <f>IF(+'2grid'!AH23*DI$2&lt;0,0,+'2grid'!AH23*DI$2)</f>
        <v>4238.8404370797998</v>
      </c>
      <c r="AI23" s="180">
        <f>IF(+'2grid'!AI23*DJ$2&lt;0,0,+'2grid'!AI23*DJ$2)</f>
        <v>4709.4662043581411</v>
      </c>
      <c r="AJ23" s="180">
        <f>IF(+'2grid'!AJ23*DK$2&lt;0,0,+'2grid'!AJ23*DK$2)</f>
        <v>5216.4933158494505</v>
      </c>
      <c r="AK23" s="180">
        <f>IF(+'2grid'!AK23*DL$2&lt;0,0,+'2grid'!AK23*DL$2)</f>
        <v>5763.2293775613871</v>
      </c>
      <c r="AL23" s="180">
        <f>IF(+'2grid'!AL23*DM$2&lt;0,0,+'2grid'!AL23*DM$2)</f>
        <v>6353.5852275974148</v>
      </c>
      <c r="AM23" s="180">
        <f>IF(+'2grid'!AM23*DN$2&lt;0,0,+'2grid'!AM23*DN$2)</f>
        <v>6992.2345150176388</v>
      </c>
      <c r="AN23" s="180">
        <f>IF(+'2grid'!AN23*DO$2&lt;0,0,+'2grid'!AN23*DO$2)</f>
        <v>7684.8297978311666</v>
      </c>
      <c r="AO23" s="180">
        <f>IF(+'2grid'!AO23*DP$2&lt;0,0,+'2grid'!AO23*DP$2)</f>
        <v>8438.3009023200739</v>
      </c>
      <c r="AP23" s="180">
        <f>IF(+'2grid'!AP23*DQ$2&lt;0,0,+'2grid'!AP23*DQ$2)</f>
        <v>9261.2760095763242</v>
      </c>
      <c r="AQ23" s="180">
        <f>IF(+'2grid'!AQ23*DR$2&lt;0,0,+'2grid'!AQ23*DR$2)</f>
        <v>9417.5039297318435</v>
      </c>
      <c r="AR23" s="180">
        <f>IF(+'2grid'!AR23*DS$2&lt;0,0,+'2grid'!AR23*DS$2)</f>
        <v>9581.1211878362319</v>
      </c>
      <c r="AS23" s="180">
        <f>IF(+'2grid'!AS23*DT$2&lt;0,0,+'2grid'!AS23*DT$2)</f>
        <v>9756.8025800798569</v>
      </c>
      <c r="AT23" s="180">
        <f>IF(+'2grid'!AT23*DU$2&lt;0,0,+'2grid'!AT23*DU$2)</f>
        <v>9951.2195494992066</v>
      </c>
      <c r="AU23" s="180">
        <f>IF(+'2grid'!AU23*DV$2&lt;0,0,+'2grid'!AU23*DV$2)</f>
        <v>10174.219389689077</v>
      </c>
      <c r="AV23" s="180">
        <f>IF(+'2grid'!AV23*DW$2&lt;0,0,+'2grid'!AV23*DW$2)</f>
        <v>10440.971723381626</v>
      </c>
      <c r="AW23" s="180">
        <f>IF(+'2grid'!AW23*DX$2&lt;0,0,+'2grid'!AW23*DX$2)</f>
        <v>10776.181513478721</v>
      </c>
      <c r="AX23" s="180">
        <f>IF(+'2grid'!AX23*DY$2&lt;0,0,+'2grid'!AX23*DY$2)</f>
        <v>11076.826935373478</v>
      </c>
      <c r="AY23" s="180">
        <f>IF(+'2grid'!AY23*DZ$2&lt;0,0,+'2grid'!AY23*DZ$2)</f>
        <v>11563.780855377672</v>
      </c>
      <c r="AZ23" s="180">
        <f>IF(+'2grid'!AZ23*EA$2&lt;0,0,+'2grid'!AZ23*EA$2)</f>
        <v>12417.754416984293</v>
      </c>
      <c r="BA23" s="180">
        <f>IF(+'2grid'!BA23*EB$2&lt;0,0,+'2grid'!BA23*EB$2)</f>
        <v>14193.820957974382</v>
      </c>
      <c r="BB23" s="180">
        <f>IF(+'2grid'!BB23*EC$2&lt;0,0,+'2grid'!BB23*EC$2)</f>
        <v>20319.841259532914</v>
      </c>
      <c r="BC23" s="180">
        <f>IF(+'2grid'!BC23*ED$2&lt;0,0,+'2grid'!BC23*ED$2)</f>
        <v>24268.799999999999</v>
      </c>
      <c r="BD23" s="180">
        <f>IF(+'2grid'!BD23*EE$2&lt;0,0,+'2grid'!BD23*EE$2)</f>
        <v>24473.599999999999</v>
      </c>
      <c r="BE23" s="180">
        <f>IF(+'2grid'!BE23*EF$2&lt;0,0,+'2grid'!BE23*EF$2)</f>
        <v>24678.399999999998</v>
      </c>
      <c r="BF23" s="180">
        <f>IF(+'2grid'!BF23*EG$2&lt;0,0,+'2grid'!BF23*EG$2)</f>
        <v>24883.200000000001</v>
      </c>
      <c r="BG23" s="180">
        <f>IF(+'2grid'!BG23*EH$2&lt;0,0,+'2grid'!BG23*EH$2)</f>
        <v>25088</v>
      </c>
      <c r="BH23" s="180">
        <f>IF(+'2grid'!BH23*EI$2&lt;0,0,+'2grid'!BH23*EI$2)</f>
        <v>25088</v>
      </c>
      <c r="BI23" s="180">
        <f>IF(+'2grid'!BI23*EJ$2&lt;0,0,+'2grid'!BI23*EJ$2)</f>
        <v>25088</v>
      </c>
      <c r="BJ23" s="180">
        <f>IF(+'2grid'!BJ23*EK$2&lt;0,0,+'2grid'!BJ23*EK$2)</f>
        <v>25088</v>
      </c>
      <c r="BK23" s="180">
        <f>IF(+'2grid'!BK23*EL$2&lt;0,0,+'2grid'!BK23*EL$2)</f>
        <v>25088</v>
      </c>
      <c r="BL23" s="180">
        <f>IF(+'2grid'!BL23*EM$2&lt;0,0,+'2grid'!BL23*EM$2)</f>
        <v>25088</v>
      </c>
      <c r="BM23" s="180">
        <f>IF(+'2grid'!BM23*EN$2&lt;0,0,+'2grid'!BM23*EN$2)</f>
        <v>25088</v>
      </c>
      <c r="BN23" s="180">
        <f>IF(+'2grid'!BN23*EO$2&lt;0,0,+'2grid'!BN23*EO$2)</f>
        <v>25088</v>
      </c>
      <c r="BO23" s="180">
        <f>IF(+'2grid'!BO23*EP$2&lt;0,0,+'2grid'!BO23*EP$2)</f>
        <v>25088</v>
      </c>
      <c r="BP23" s="180">
        <f>IF(+'2grid'!BP23*EQ$2&lt;0,0,+'2grid'!BP23*EQ$2)</f>
        <v>25088</v>
      </c>
      <c r="BQ23" s="180">
        <f>IF(+'2grid'!BQ23*ER$2&lt;0,0,+'2grid'!BQ23*ER$2)</f>
        <v>25088</v>
      </c>
      <c r="BR23" s="180">
        <f>IF(+'2grid'!BR23*ES$2&lt;0,0,+'2grid'!BR23*ES$2)</f>
        <v>25088</v>
      </c>
      <c r="BS23" s="180">
        <f>IF(+'2grid'!BS23*ET$2&lt;0,0,+'2grid'!BS23*ET$2)</f>
        <v>25088</v>
      </c>
      <c r="BT23" s="180">
        <f>IF(+'2grid'!BT23*EU$2&lt;0,0,+'2grid'!BT23*EU$2)</f>
        <v>25088</v>
      </c>
      <c r="BU23" s="180">
        <f>IF(+'2grid'!BU23*EV$2&lt;0,0,+'2grid'!BU23*EV$2)</f>
        <v>25088</v>
      </c>
      <c r="BV23" s="180">
        <f>IF(+'2grid'!BV23*EW$2&lt;0,0,+'2grid'!BV23*EW$2)</f>
        <v>25088</v>
      </c>
      <c r="BW23" s="180">
        <f>IF(+'2grid'!BW23*EX$2&lt;0,0,+'2grid'!BW23*EX$2)</f>
        <v>25088</v>
      </c>
      <c r="BX23" s="180">
        <f>IF(+'2grid'!BX23*EY$2&lt;0,0,+'2grid'!BX23*EY$2)</f>
        <v>25088</v>
      </c>
      <c r="BY23" s="180">
        <f>IF(+'2grid'!BY23*EZ$2&lt;0,0,+'2grid'!BY23*EZ$2)</f>
        <v>25088</v>
      </c>
      <c r="BZ23" s="180">
        <f>IF(+'2grid'!BZ23*FA$2&lt;0,0,+'2grid'!BZ23*FA$2)</f>
        <v>25088</v>
      </c>
      <c r="CA23" s="180">
        <f>IF(+'2grid'!CA23*FB$2&lt;0,0,+'2grid'!CA23*FB$2)</f>
        <v>25088</v>
      </c>
    </row>
    <row r="24" spans="1:79" x14ac:dyDescent="0.2">
      <c r="A24" s="9">
        <v>76</v>
      </c>
      <c r="B24" s="180">
        <f>IF(+'2grid'!B24*CC$2&lt;0,0,+'2grid'!B24*CC$2)</f>
        <v>0</v>
      </c>
      <c r="C24" s="180">
        <f>IF(+'2grid'!C24*CD$2&lt;0,0,+'2grid'!C24*CD$2)</f>
        <v>0</v>
      </c>
      <c r="D24" s="180">
        <f>IF(+'2grid'!D24*CE$2&lt;0,0,+'2grid'!D24*CE$2)</f>
        <v>0</v>
      </c>
      <c r="E24" s="180">
        <f>IF(+'2grid'!E24*CF$2&lt;0,0,+'2grid'!E24*CF$2)</f>
        <v>0</v>
      </c>
      <c r="F24" s="180">
        <f>IF(+'2grid'!F24*CG$2&lt;0,0,+'2grid'!F24*CG$2)</f>
        <v>0</v>
      </c>
      <c r="G24" s="180">
        <f>IF(+'2grid'!G24*CH$2&lt;0,0,+'2grid'!G24*CH$2)</f>
        <v>0</v>
      </c>
      <c r="H24" s="180">
        <f>IF(+'2grid'!H24*CI$2&lt;0,0,+'2grid'!H24*CI$2)</f>
        <v>0</v>
      </c>
      <c r="I24" s="180">
        <f>IF(+'2grid'!I24*CJ$2&lt;0,0,+'2grid'!I24*CJ$2)</f>
        <v>0</v>
      </c>
      <c r="J24" s="180">
        <f>IF(+'2grid'!J24*CK$2&lt;0,0,+'2grid'!J24*CK$2)</f>
        <v>0</v>
      </c>
      <c r="K24" s="180">
        <f>IF(+'2grid'!K24*CL$2&lt;0,0,+'2grid'!K24*CL$2)</f>
        <v>0</v>
      </c>
      <c r="L24" s="180">
        <f>IF(+'2grid'!L24*CM$2&lt;0,0,+'2grid'!L24*CM$2)</f>
        <v>0</v>
      </c>
      <c r="M24" s="180">
        <f>IF(+'2grid'!M24*CN$2&lt;0,0,+'2grid'!M24*CN$2)</f>
        <v>0</v>
      </c>
      <c r="N24" s="180">
        <f>IF(+'2grid'!N24*CO$2&lt;0,0,+'2grid'!N24*CO$2)</f>
        <v>0</v>
      </c>
      <c r="O24" s="180">
        <f>IF(+'2grid'!O24*CP$2&lt;0,0,+'2grid'!O24*CP$2)</f>
        <v>0</v>
      </c>
      <c r="P24" s="180">
        <f>IF(+'2grid'!P24*CQ$2&lt;0,0,+'2grid'!P24*CQ$2)</f>
        <v>0</v>
      </c>
      <c r="Q24" s="180">
        <f>IF(+'2grid'!Q24*CR$2&lt;0,0,+'2grid'!Q24*CR$2)</f>
        <v>0</v>
      </c>
      <c r="R24" s="180">
        <f>IF(+'2grid'!R24*CS$2&lt;0,0,+'2grid'!R24*CS$2)</f>
        <v>0</v>
      </c>
      <c r="S24" s="180">
        <f>IF(+'2grid'!S24*CT$2&lt;0,0,+'2grid'!S24*CT$2)</f>
        <v>0</v>
      </c>
      <c r="T24" s="180">
        <f>IF(+'2grid'!T24*CU$2&lt;0,0,+'2grid'!T24*CU$2)</f>
        <v>0</v>
      </c>
      <c r="U24" s="180">
        <f>IF(+'2grid'!U24*CV$2&lt;0,0,+'2grid'!U24*CV$2)</f>
        <v>0</v>
      </c>
      <c r="V24" s="180">
        <f>IF(+'2grid'!V24*CW$2&lt;0,0,+'2grid'!V24*CW$2)</f>
        <v>0</v>
      </c>
      <c r="W24" s="180">
        <f>IF(+'2grid'!W24*CX$2&lt;0,0,+'2grid'!W24*CX$2)</f>
        <v>0</v>
      </c>
      <c r="X24" s="180">
        <f>IF(+'2grid'!X24*CY$2&lt;0,0,+'2grid'!X24*CY$2)</f>
        <v>0</v>
      </c>
      <c r="Y24" s="180">
        <f>IF(+'2grid'!Y24*CZ$2&lt;0,0,+'2grid'!Y24*CZ$2)</f>
        <v>0</v>
      </c>
      <c r="Z24" s="180">
        <f>IF(+'2grid'!Z24*DA$2&lt;0,0,+'2grid'!Z24*DA$2)</f>
        <v>0</v>
      </c>
      <c r="AA24" s="180">
        <f>IF(+'2grid'!AA24*DB$2&lt;0,0,+'2grid'!AA24*DB$2)</f>
        <v>0</v>
      </c>
      <c r="AB24" s="180">
        <f>IF(+'2grid'!AB24*DC$2&lt;0,0,+'2grid'!AB24*DC$2)</f>
        <v>121.7228585437967</v>
      </c>
      <c r="AC24" s="180">
        <f>IF(+'2grid'!AC24*DD$2&lt;0,0,+'2grid'!AC24*DD$2)</f>
        <v>275.90514603260596</v>
      </c>
      <c r="AD24" s="180">
        <f>IF(+'2grid'!AD24*DE$2&lt;0,0,+'2grid'!AD24*DE$2)</f>
        <v>313.70203711182802</v>
      </c>
      <c r="AE24" s="180">
        <f>IF(+'2grid'!AE24*DF$2&lt;0,0,+'2grid'!AE24*DF$2)</f>
        <v>356.58457373256238</v>
      </c>
      <c r="AF24" s="180">
        <f>IF(+'2grid'!AF24*DG$2&lt;0,0,+'2grid'!AF24*DG$2)</f>
        <v>405.3299931494418</v>
      </c>
      <c r="AG24" s="180">
        <f>IF(+'2grid'!AG24*DH$2&lt;0,0,+'2grid'!AG24*DH$2)</f>
        <v>460.86385669126452</v>
      </c>
      <c r="AH24" s="180">
        <f>IF(+'2grid'!AH24*DI$2&lt;0,0,+'2grid'!AH24*DI$2)</f>
        <v>524.29533463310656</v>
      </c>
      <c r="AI24" s="180">
        <f>IF(+'2grid'!AI24*DJ$2&lt;0,0,+'2grid'!AI24*DJ$2)</f>
        <v>596.96228346731561</v>
      </c>
      <c r="AJ24" s="180">
        <f>IF(+'2grid'!AJ24*DK$2&lt;0,0,+'2grid'!AJ24*DK$2)</f>
        <v>680.48909684511398</v>
      </c>
      <c r="AK24" s="180">
        <f>IF(+'2grid'!AK24*DL$2&lt;0,0,+'2grid'!AK24*DL$2)</f>
        <v>776.86127081682162</v>
      </c>
      <c r="AL24" s="180">
        <f>IF(+'2grid'!AL24*DM$2&lt;0,0,+'2grid'!AL24*DM$2)</f>
        <v>888.5219028037103</v>
      </c>
      <c r="AM24" s="180">
        <f>IF(+'2grid'!AM24*DN$2&lt;0,0,+'2grid'!AM24*DN$2)</f>
        <v>1140.8263737062748</v>
      </c>
      <c r="AN24" s="180">
        <f>IF(+'2grid'!AN24*DO$2&lt;0,0,+'2grid'!AN24*DO$2)</f>
        <v>1435.2798245330127</v>
      </c>
      <c r="AO24" s="180">
        <f>IF(+'2grid'!AO24*DP$2&lt;0,0,+'2grid'!AO24*DP$2)</f>
        <v>1784.5657625080846</v>
      </c>
      <c r="AP24" s="180">
        <f>IF(+'2grid'!AP24*DQ$2&lt;0,0,+'2grid'!AP24*DQ$2)</f>
        <v>2166.1588597515188</v>
      </c>
      <c r="AQ24" s="180">
        <f>IF(+'2grid'!AQ24*DR$2&lt;0,0,+'2grid'!AQ24*DR$2)</f>
        <v>2839.0841636947903</v>
      </c>
      <c r="AR24" s="180">
        <f>IF(+'2grid'!AR24*DS$2&lt;0,0,+'2grid'!AR24*DS$2)</f>
        <v>3731.8628170181855</v>
      </c>
      <c r="AS24" s="180">
        <f>IF(+'2grid'!AS24*DT$2&lt;0,0,+'2grid'!AS24*DT$2)</f>
        <v>4921.816218129572</v>
      </c>
      <c r="AT24" s="180">
        <f>IF(+'2grid'!AT24*DU$2&lt;0,0,+'2grid'!AT24*DU$2)</f>
        <v>6517.3154309457041</v>
      </c>
      <c r="AU24" s="180">
        <f>IF(+'2grid'!AU24*DV$2&lt;0,0,+'2grid'!AU24*DV$2)</f>
        <v>8674.1576192337125</v>
      </c>
      <c r="AV24" s="180">
        <f>IF(+'2grid'!AV24*DW$2&lt;0,0,+'2grid'!AV24*DW$2)</f>
        <v>11620.18146739519</v>
      </c>
      <c r="AW24" s="180">
        <f>IF(+'2grid'!AW24*DX$2&lt;0,0,+'2grid'!AW24*DX$2)</f>
        <v>15704.142305815973</v>
      </c>
      <c r="AX24" s="180">
        <f>IF(+'2grid'!AX24*DY$2&lt;0,0,+'2grid'!AX24*DY$2)</f>
        <v>21198.716407828699</v>
      </c>
      <c r="AY24" s="180">
        <f>IF(+'2grid'!AY24*DZ$2&lt;0,0,+'2grid'!AY24*DZ$2)</f>
        <v>29097.805587888892</v>
      </c>
      <c r="AZ24" s="180">
        <f>IF(+'2grid'!AZ24*EA$2&lt;0,0,+'2grid'!AZ24*EA$2)</f>
        <v>40840.366566999997</v>
      </c>
      <c r="BA24" s="180">
        <f>IF(+'2grid'!BA24*EB$2&lt;0,0,+'2grid'!BA24*EB$2)</f>
        <v>59001.115109999999</v>
      </c>
      <c r="BB24" s="180">
        <f>IF(+'2grid'!BB24*EC$2&lt;0,0,+'2grid'!BB24*EC$2)</f>
        <v>75427.180139999997</v>
      </c>
      <c r="BC24" s="180">
        <f>IF(+'2grid'!BC24*ED$2&lt;0,0,+'2grid'!BC24*ED$2)</f>
        <v>115783.98</v>
      </c>
      <c r="BD24" s="180">
        <f>IF(+'2grid'!BD24*EE$2&lt;0,0,+'2grid'!BD24*EE$2)</f>
        <v>147355.92799999999</v>
      </c>
      <c r="BE24" s="180">
        <f>IF(+'2grid'!BE24*EF$2&lt;0,0,+'2grid'!BE24*EF$2)</f>
        <v>165243.09599999999</v>
      </c>
      <c r="BF24" s="180">
        <f>IF(+'2grid'!BF24*EG$2&lt;0,0,+'2grid'!BF24*EG$2)</f>
        <v>179042.4</v>
      </c>
      <c r="BG24" s="180">
        <f>IF(+'2grid'!BG24*EH$2&lt;0,0,+'2grid'!BG24*EH$2)</f>
        <v>192281.88</v>
      </c>
      <c r="BH24" s="180">
        <f>IF(+'2grid'!BH24*EI$2&lt;0,0,+'2grid'!BH24*EI$2)</f>
        <v>193060</v>
      </c>
      <c r="BI24" s="180">
        <f>IF(+'2grid'!BI24*EJ$2&lt;0,0,+'2grid'!BI24*EJ$2)</f>
        <v>193060</v>
      </c>
      <c r="BJ24" s="180">
        <f>IF(+'2grid'!BJ24*EK$2&lt;0,0,+'2grid'!BJ24*EK$2)</f>
        <v>192570</v>
      </c>
      <c r="BK24" s="180">
        <f>IF(+'2grid'!BK24*EL$2&lt;0,0,+'2grid'!BK24*EL$2)</f>
        <v>192570</v>
      </c>
      <c r="BL24" s="180">
        <f>IF(+'2grid'!BL24*EM$2&lt;0,0,+'2grid'!BL24*EM$2)</f>
        <v>192080</v>
      </c>
      <c r="BM24" s="180">
        <f>IF(+'2grid'!BM24*EN$2&lt;0,0,+'2grid'!BM24*EN$2)</f>
        <v>192080</v>
      </c>
      <c r="BN24" s="180">
        <f>IF(+'2grid'!BN24*EO$2&lt;0,0,+'2grid'!BN24*EO$2)</f>
        <v>192080</v>
      </c>
      <c r="BO24" s="180">
        <f>IF(+'2grid'!BO24*EP$2&lt;0,0,+'2grid'!BO24*EP$2)</f>
        <v>192080</v>
      </c>
      <c r="BP24" s="180">
        <f>IF(+'2grid'!BP24*EQ$2&lt;0,0,+'2grid'!BP24*EQ$2)</f>
        <v>192080</v>
      </c>
      <c r="BQ24" s="180">
        <f>IF(+'2grid'!BQ24*ER$2&lt;0,0,+'2grid'!BQ24*ER$2)</f>
        <v>192080</v>
      </c>
      <c r="BR24" s="180">
        <f>IF(+'2grid'!BR24*ES$2&lt;0,0,+'2grid'!BR24*ES$2)</f>
        <v>192080</v>
      </c>
      <c r="BS24" s="180">
        <f>IF(+'2grid'!BS24*ET$2&lt;0,0,+'2grid'!BS24*ET$2)</f>
        <v>192080</v>
      </c>
      <c r="BT24" s="180">
        <f>IF(+'2grid'!BT24*EU$2&lt;0,0,+'2grid'!BT24*EU$2)</f>
        <v>192080</v>
      </c>
      <c r="BU24" s="180">
        <f>IF(+'2grid'!BU24*EV$2&lt;0,0,+'2grid'!BU24*EV$2)</f>
        <v>192080</v>
      </c>
      <c r="BV24" s="180">
        <f>IF(+'2grid'!BV24*EW$2&lt;0,0,+'2grid'!BV24*EW$2)</f>
        <v>192080</v>
      </c>
      <c r="BW24" s="180">
        <f>IF(+'2grid'!BW24*EX$2&lt;0,0,+'2grid'!BW24*EX$2)</f>
        <v>192080</v>
      </c>
      <c r="BX24" s="180">
        <f>IF(+'2grid'!BX24*EY$2&lt;0,0,+'2grid'!BX24*EY$2)</f>
        <v>192080</v>
      </c>
      <c r="BY24" s="180">
        <f>IF(+'2grid'!BY24*EZ$2&lt;0,0,+'2grid'!BY24*EZ$2)</f>
        <v>192080</v>
      </c>
      <c r="BZ24" s="180">
        <f>IF(+'2grid'!BZ24*FA$2&lt;0,0,+'2grid'!BZ24*FA$2)</f>
        <v>192080</v>
      </c>
      <c r="CA24" s="180">
        <f>IF(+'2grid'!CA24*FB$2&lt;0,0,+'2grid'!CA24*FB$2)</f>
        <v>192080</v>
      </c>
    </row>
    <row r="25" spans="1:79" x14ac:dyDescent="0.2">
      <c r="A25" s="9">
        <v>84</v>
      </c>
      <c r="B25" s="180">
        <f>IF(+'2grid'!B25*CC$2&lt;0,0,+'2grid'!B25*CC$2)</f>
        <v>0</v>
      </c>
      <c r="C25" s="180">
        <f>IF(+'2grid'!C25*CD$2&lt;0,0,+'2grid'!C25*CD$2)</f>
        <v>0</v>
      </c>
      <c r="D25" s="180">
        <f>IF(+'2grid'!D25*CE$2&lt;0,0,+'2grid'!D25*CE$2)</f>
        <v>0</v>
      </c>
      <c r="E25" s="180">
        <f>IF(+'2grid'!E25*CF$2&lt;0,0,+'2grid'!E25*CF$2)</f>
        <v>0</v>
      </c>
      <c r="F25" s="180">
        <f>IF(+'2grid'!F25*CG$2&lt;0,0,+'2grid'!F25*CG$2)</f>
        <v>0</v>
      </c>
      <c r="G25" s="180">
        <f>IF(+'2grid'!G25*CH$2&lt;0,0,+'2grid'!G25*CH$2)</f>
        <v>0</v>
      </c>
      <c r="H25" s="180">
        <f>IF(+'2grid'!H25*CI$2&lt;0,0,+'2grid'!H25*CI$2)</f>
        <v>0</v>
      </c>
      <c r="I25" s="180">
        <f>IF(+'2grid'!I25*CJ$2&lt;0,0,+'2grid'!I25*CJ$2)</f>
        <v>0</v>
      </c>
      <c r="J25" s="180">
        <f>IF(+'2grid'!J25*CK$2&lt;0,0,+'2grid'!J25*CK$2)</f>
        <v>0</v>
      </c>
      <c r="K25" s="180">
        <f>IF(+'2grid'!K25*CL$2&lt;0,0,+'2grid'!K25*CL$2)</f>
        <v>0</v>
      </c>
      <c r="L25" s="180">
        <f>IF(+'2grid'!L25*CM$2&lt;0,0,+'2grid'!L25*CM$2)</f>
        <v>0</v>
      </c>
      <c r="M25" s="180">
        <f>IF(+'2grid'!M25*CN$2&lt;0,0,+'2grid'!M25*CN$2)</f>
        <v>0</v>
      </c>
      <c r="N25" s="180">
        <f>IF(+'2grid'!N25*CO$2&lt;0,0,+'2grid'!N25*CO$2)</f>
        <v>0</v>
      </c>
      <c r="O25" s="180">
        <f>IF(+'2grid'!O25*CP$2&lt;0,0,+'2grid'!O25*CP$2)</f>
        <v>0</v>
      </c>
      <c r="P25" s="180">
        <f>IF(+'2grid'!P25*CQ$2&lt;0,0,+'2grid'!P25*CQ$2)</f>
        <v>0</v>
      </c>
      <c r="Q25" s="180">
        <f>IF(+'2grid'!Q25*CR$2&lt;0,0,+'2grid'!Q25*CR$2)</f>
        <v>0</v>
      </c>
      <c r="R25" s="180">
        <f>IF(+'2grid'!R25*CS$2&lt;0,0,+'2grid'!R25*CS$2)</f>
        <v>0</v>
      </c>
      <c r="S25" s="180">
        <f>IF(+'2grid'!S25*CT$2&lt;0,0,+'2grid'!S25*CT$2)</f>
        <v>0</v>
      </c>
      <c r="T25" s="180">
        <f>IF(+'2grid'!T25*CU$2&lt;0,0,+'2grid'!T25*CU$2)</f>
        <v>0</v>
      </c>
      <c r="U25" s="180">
        <f>IF(+'2grid'!U25*CV$2&lt;0,0,+'2grid'!U25*CV$2)</f>
        <v>0</v>
      </c>
      <c r="V25" s="180">
        <f>IF(+'2grid'!V25*CW$2&lt;0,0,+'2grid'!V25*CW$2)</f>
        <v>0</v>
      </c>
      <c r="W25" s="180">
        <f>IF(+'2grid'!W25*CX$2&lt;0,0,+'2grid'!W25*CX$2)</f>
        <v>0</v>
      </c>
      <c r="X25" s="180">
        <f>IF(+'2grid'!X25*CY$2&lt;0,0,+'2grid'!X25*CY$2)</f>
        <v>0</v>
      </c>
      <c r="Y25" s="180">
        <f>IF(+'2grid'!Y25*CZ$2&lt;0,0,+'2grid'!Y25*CZ$2)</f>
        <v>0</v>
      </c>
      <c r="Z25" s="180">
        <f>IF(+'2grid'!Z25*DA$2&lt;0,0,+'2grid'!Z25*DA$2)</f>
        <v>0</v>
      </c>
      <c r="AA25" s="180">
        <f>IF(+'2grid'!AA25*DB$2&lt;0,0,+'2grid'!AA25*DB$2)</f>
        <v>0</v>
      </c>
      <c r="AB25" s="180">
        <f>IF(+'2grid'!AB25*DC$2&lt;0,0,+'2grid'!AB25*DC$2)</f>
        <v>2.254849264529704</v>
      </c>
      <c r="AC25" s="180">
        <f>IF(+'2grid'!AC25*DD$2&lt;0,0,+'2grid'!AC25*DD$2)</f>
        <v>2.7331506236723686</v>
      </c>
      <c r="AD25" s="180">
        <f>IF(+'2grid'!AD25*DE$2&lt;0,0,+'2grid'!AD25*DE$2)</f>
        <v>3.015163272402305</v>
      </c>
      <c r="AE25" s="180">
        <f>IF(+'2grid'!AE25*DF$2&lt;0,0,+'2grid'!AE25*DF$2)</f>
        <v>3.3213540980026872</v>
      </c>
      <c r="AF25" s="180">
        <f>IF(+'2grid'!AF25*DG$2&lt;0,0,+'2grid'!AF25*DG$2)</f>
        <v>3.6536199942313217</v>
      </c>
      <c r="AG25" s="180">
        <f>IF(+'2grid'!AG25*DH$2&lt;0,0,+'2grid'!AG25*DH$2)</f>
        <v>4.013999098222178</v>
      </c>
      <c r="AH25" s="180">
        <f>IF(+'2grid'!AH25*DI$2&lt;0,0,+'2grid'!AH25*DI$2)</f>
        <v>4.404680951063475</v>
      </c>
      <c r="AI25" s="180">
        <f>IF(+'2grid'!AI25*DJ$2&lt;0,0,+'2grid'!AI25*DJ$2)</f>
        <v>4.8280173716253447</v>
      </c>
      <c r="AJ25" s="180">
        <f>IF(+'2grid'!AJ25*DK$2&lt;0,0,+'2grid'!AJ25*DK$2)</f>
        <v>5.2865340927990836</v>
      </c>
      <c r="AK25" s="180">
        <f>IF(+'2grid'!AK25*DL$2&lt;0,0,+'2grid'!AK25*DL$2)</f>
        <v>5.7829432126508777</v>
      </c>
      <c r="AL25" s="180">
        <f>IF(+'2grid'!AL25*DM$2&lt;0,0,+'2grid'!AL25*DM$2)</f>
        <v>6.3201565165583355</v>
      </c>
      <c r="AM25" s="180">
        <f>IF(+'2grid'!AM25*DN$2&lt;0,0,+'2grid'!AM25*DN$2)</f>
        <v>6.9012997302029611</v>
      </c>
      <c r="AN25" s="180">
        <f>IF(+'2grid'!AN25*DO$2&lt;0,0,+'2grid'!AN25*DO$2)</f>
        <v>7.5297277673518996</v>
      </c>
      <c r="AO25" s="180">
        <f>IF(+'2grid'!AO25*DP$2&lt;0,0,+'2grid'!AO25*DP$2)</f>
        <v>7.8400487918959971</v>
      </c>
      <c r="AP25" s="180">
        <f>IF(+'2grid'!AP25*DQ$2&lt;0,0,+'2grid'!AP25*DQ$2)</f>
        <v>8.1571961463111524</v>
      </c>
      <c r="AQ25" s="180">
        <f>IF(+'2grid'!AQ25*DR$2&lt;0,0,+'2grid'!AQ25*DR$2)</f>
        <v>8.4812952708033897</v>
      </c>
      <c r="AR25" s="180">
        <f>IF(+'2grid'!AR25*DS$2&lt;0,0,+'2grid'!AR25*DS$2)</f>
        <v>8.8124737186158928</v>
      </c>
      <c r="AS25" s="180">
        <f>IF(+'2grid'!AS25*DT$2&lt;0,0,+'2grid'!AS25*DT$2)</f>
        <v>9.1508611898372543</v>
      </c>
      <c r="AT25" s="180">
        <f>IF(+'2grid'!AT25*DU$2&lt;0,0,+'2grid'!AT25*DU$2)</f>
        <v>10.339028962692737</v>
      </c>
      <c r="AU25" s="180">
        <f>IF(+'2grid'!AU25*DV$2&lt;0,0,+'2grid'!AU25*DV$2)</f>
        <v>11.674848881191904</v>
      </c>
      <c r="AV25" s="180">
        <f>IF(+'2grid'!AV25*DW$2&lt;0,0,+'2grid'!AV25*DW$2)</f>
        <v>13.176129038280877</v>
      </c>
      <c r="AW25" s="180">
        <f>IF(+'2grid'!AW25*DX$2&lt;0,0,+'2grid'!AW25*DX$2)</f>
        <v>14.862779246055467</v>
      </c>
      <c r="AX25" s="180">
        <f>IF(+'2grid'!AX25*DY$2&lt;0,0,+'2grid'!AX25*DY$2)</f>
        <v>16.538484749287214</v>
      </c>
      <c r="AY25" s="180">
        <f>IF(+'2grid'!AY25*DZ$2&lt;0,0,+'2grid'!AY25*DZ$2)</f>
        <v>18.556361413214255</v>
      </c>
      <c r="AZ25" s="180">
        <f>IF(+'2grid'!AZ25*EA$2&lt;0,0,+'2grid'!AZ25*EA$2)</f>
        <v>20.836527115604529</v>
      </c>
      <c r="BA25" s="180">
        <f>IF(+'2grid'!BA25*EB$2&lt;0,0,+'2grid'!BA25*EB$2)</f>
        <v>23.416785602086861</v>
      </c>
      <c r="BB25" s="180">
        <f>IF(+'2grid'!BB25*EC$2&lt;0,0,+'2grid'!BB25*EC$2)</f>
        <v>26.341159494489162</v>
      </c>
      <c r="BC25" s="180">
        <f>IF(+'2grid'!BC25*ED$2&lt;0,0,+'2grid'!BC25*ED$2)</f>
        <v>35.076000000000001</v>
      </c>
      <c r="BD25" s="180">
        <f>IF(+'2grid'!BD25*EE$2&lt;0,0,+'2grid'!BD25*EE$2)</f>
        <v>35.372</v>
      </c>
      <c r="BE25" s="180">
        <f>IF(+'2grid'!BE25*EF$2&lt;0,0,+'2grid'!BE25*EF$2)</f>
        <v>42.415999999999997</v>
      </c>
      <c r="BF25" s="180">
        <f>IF(+'2grid'!BF25*EG$2&lt;0,0,+'2grid'!BF25*EG$2)</f>
        <v>47.628</v>
      </c>
      <c r="BG25" s="180">
        <f>IF(+'2grid'!BG25*EH$2&lt;0,0,+'2grid'!BG25*EH$2)</f>
        <v>49</v>
      </c>
      <c r="BH25" s="180">
        <f>IF(+'2grid'!BH25*EI$2&lt;0,0,+'2grid'!BH25*EI$2)</f>
        <v>49</v>
      </c>
      <c r="BI25" s="180">
        <f>IF(+'2grid'!BI25*EJ$2&lt;0,0,+'2grid'!BI25*EJ$2)</f>
        <v>49</v>
      </c>
      <c r="BJ25" s="180">
        <f>IF(+'2grid'!BJ25*EK$2&lt;0,0,+'2grid'!BJ25*EK$2)</f>
        <v>49</v>
      </c>
      <c r="BK25" s="180">
        <f>IF(+'2grid'!BK25*EL$2&lt;0,0,+'2grid'!BK25*EL$2)</f>
        <v>49</v>
      </c>
      <c r="BL25" s="180">
        <f>IF(+'2grid'!BL25*EM$2&lt;0,0,+'2grid'!BL25*EM$2)</f>
        <v>49</v>
      </c>
      <c r="BM25" s="180">
        <f>IF(+'2grid'!BM25*EN$2&lt;0,0,+'2grid'!BM25*EN$2)</f>
        <v>49</v>
      </c>
      <c r="BN25" s="180">
        <f>IF(+'2grid'!BN25*EO$2&lt;0,0,+'2grid'!BN25*EO$2)</f>
        <v>49</v>
      </c>
      <c r="BO25" s="180">
        <f>IF(+'2grid'!BO25*EP$2&lt;0,0,+'2grid'!BO25*EP$2)</f>
        <v>49</v>
      </c>
      <c r="BP25" s="180">
        <f>IF(+'2grid'!BP25*EQ$2&lt;0,0,+'2grid'!BP25*EQ$2)</f>
        <v>49</v>
      </c>
      <c r="BQ25" s="180">
        <f>IF(+'2grid'!BQ25*ER$2&lt;0,0,+'2grid'!BQ25*ER$2)</f>
        <v>49</v>
      </c>
      <c r="BR25" s="180">
        <f>IF(+'2grid'!BR25*ES$2&lt;0,0,+'2grid'!BR25*ES$2)</f>
        <v>49</v>
      </c>
      <c r="BS25" s="180">
        <f>IF(+'2grid'!BS25*ET$2&lt;0,0,+'2grid'!BS25*ET$2)</f>
        <v>49</v>
      </c>
      <c r="BT25" s="180">
        <f>IF(+'2grid'!BT25*EU$2&lt;0,0,+'2grid'!BT25*EU$2)</f>
        <v>49</v>
      </c>
      <c r="BU25" s="180">
        <f>IF(+'2grid'!BU25*EV$2&lt;0,0,+'2grid'!BU25*EV$2)</f>
        <v>49</v>
      </c>
      <c r="BV25" s="180">
        <f>IF(+'2grid'!BV25*EW$2&lt;0,0,+'2grid'!BV25*EW$2)</f>
        <v>49</v>
      </c>
      <c r="BW25" s="180">
        <f>IF(+'2grid'!BW25*EX$2&lt;0,0,+'2grid'!BW25*EX$2)</f>
        <v>49</v>
      </c>
      <c r="BX25" s="180">
        <f>IF(+'2grid'!BX25*EY$2&lt;0,0,+'2grid'!BX25*EY$2)</f>
        <v>49</v>
      </c>
      <c r="BY25" s="180">
        <f>IF(+'2grid'!BY25*EZ$2&lt;0,0,+'2grid'!BY25*EZ$2)</f>
        <v>49</v>
      </c>
      <c r="BZ25" s="180">
        <f>IF(+'2grid'!BZ25*FA$2&lt;0,0,+'2grid'!BZ25*FA$2)</f>
        <v>49</v>
      </c>
      <c r="CA25" s="180">
        <f>IF(+'2grid'!CA25*FB$2&lt;0,0,+'2grid'!CA25*FB$2)</f>
        <v>49</v>
      </c>
    </row>
    <row r="26" spans="1:79" x14ac:dyDescent="0.2">
      <c r="A26" s="9">
        <v>86</v>
      </c>
      <c r="B26" s="180">
        <f>IF(+'2grid'!B26*CC$2&lt;0,0,+'2grid'!B26*CC$2)</f>
        <v>0</v>
      </c>
      <c r="C26" s="180">
        <f>IF(+'2grid'!C26*CD$2&lt;0,0,+'2grid'!C26*CD$2)</f>
        <v>0</v>
      </c>
      <c r="D26" s="180">
        <f>IF(+'2grid'!D26*CE$2&lt;0,0,+'2grid'!D26*CE$2)</f>
        <v>0</v>
      </c>
      <c r="E26" s="180">
        <f>IF(+'2grid'!E26*CF$2&lt;0,0,+'2grid'!E26*CF$2)</f>
        <v>0</v>
      </c>
      <c r="F26" s="180">
        <f>IF(+'2grid'!F26*CG$2&lt;0,0,+'2grid'!F26*CG$2)</f>
        <v>0</v>
      </c>
      <c r="G26" s="180">
        <f>IF(+'2grid'!G26*CH$2&lt;0,0,+'2grid'!G26*CH$2)</f>
        <v>0</v>
      </c>
      <c r="H26" s="180">
        <f>IF(+'2grid'!H26*CI$2&lt;0,0,+'2grid'!H26*CI$2)</f>
        <v>0</v>
      </c>
      <c r="I26" s="180">
        <f>IF(+'2grid'!I26*CJ$2&lt;0,0,+'2grid'!I26*CJ$2)</f>
        <v>0</v>
      </c>
      <c r="J26" s="180">
        <f>IF(+'2grid'!J26*CK$2&lt;0,0,+'2grid'!J26*CK$2)</f>
        <v>0</v>
      </c>
      <c r="K26" s="180">
        <f>IF(+'2grid'!K26*CL$2&lt;0,0,+'2grid'!K26*CL$2)</f>
        <v>0</v>
      </c>
      <c r="L26" s="180">
        <f>IF(+'2grid'!L26*CM$2&lt;0,0,+'2grid'!L26*CM$2)</f>
        <v>0</v>
      </c>
      <c r="M26" s="180">
        <f>IF(+'2grid'!M26*CN$2&lt;0,0,+'2grid'!M26*CN$2)</f>
        <v>0</v>
      </c>
      <c r="N26" s="180">
        <f>IF(+'2grid'!N26*CO$2&lt;0,0,+'2grid'!N26*CO$2)</f>
        <v>0</v>
      </c>
      <c r="O26" s="180">
        <f>IF(+'2grid'!O26*CP$2&lt;0,0,+'2grid'!O26*CP$2)</f>
        <v>0</v>
      </c>
      <c r="P26" s="180">
        <f>IF(+'2grid'!P26*CQ$2&lt;0,0,+'2grid'!P26*CQ$2)</f>
        <v>0</v>
      </c>
      <c r="Q26" s="180">
        <f>IF(+'2grid'!Q26*CR$2&lt;0,0,+'2grid'!Q26*CR$2)</f>
        <v>0</v>
      </c>
      <c r="R26" s="180">
        <f>IF(+'2grid'!R26*CS$2&lt;0,0,+'2grid'!R26*CS$2)</f>
        <v>0</v>
      </c>
      <c r="S26" s="180">
        <f>IF(+'2grid'!S26*CT$2&lt;0,0,+'2grid'!S26*CT$2)</f>
        <v>0</v>
      </c>
      <c r="T26" s="180">
        <f>IF(+'2grid'!T26*CU$2&lt;0,0,+'2grid'!T26*CU$2)</f>
        <v>0</v>
      </c>
      <c r="U26" s="180">
        <f>IF(+'2grid'!U26*CV$2&lt;0,0,+'2grid'!U26*CV$2)</f>
        <v>0</v>
      </c>
      <c r="V26" s="180">
        <f>IF(+'2grid'!V26*CW$2&lt;0,0,+'2grid'!V26*CW$2)</f>
        <v>0</v>
      </c>
      <c r="W26" s="180">
        <f>IF(+'2grid'!W26*CX$2&lt;0,0,+'2grid'!W26*CX$2)</f>
        <v>0</v>
      </c>
      <c r="X26" s="180">
        <f>IF(+'2grid'!X26*CY$2&lt;0,0,+'2grid'!X26*CY$2)</f>
        <v>0</v>
      </c>
      <c r="Y26" s="180">
        <f>IF(+'2grid'!Y26*CZ$2&lt;0,0,+'2grid'!Y26*CZ$2)</f>
        <v>0</v>
      </c>
      <c r="Z26" s="180">
        <f>IF(+'2grid'!Z26*DA$2&lt;0,0,+'2grid'!Z26*DA$2)</f>
        <v>0</v>
      </c>
      <c r="AA26" s="180">
        <f>IF(+'2grid'!AA26*DB$2&lt;0,0,+'2grid'!AA26*DB$2)</f>
        <v>0</v>
      </c>
      <c r="AB26" s="180">
        <f>IF(+'2grid'!AB26*DC$2&lt;0,0,+'2grid'!AB26*DC$2)</f>
        <v>0</v>
      </c>
      <c r="AC26" s="180">
        <f>IF(+'2grid'!AC26*DD$2&lt;0,0,+'2grid'!AC26*DD$2)</f>
        <v>0</v>
      </c>
      <c r="AD26" s="180">
        <f>IF(+'2grid'!AD26*DE$2&lt;0,0,+'2grid'!AD26*DE$2)</f>
        <v>0</v>
      </c>
      <c r="AE26" s="180">
        <f>IF(+'2grid'!AE26*DF$2&lt;0,0,+'2grid'!AE26*DF$2)</f>
        <v>0</v>
      </c>
      <c r="AF26" s="180">
        <f>IF(+'2grid'!AF26*DG$2&lt;0,0,+'2grid'!AF26*DG$2)</f>
        <v>0</v>
      </c>
      <c r="AG26" s="180">
        <f>IF(+'2grid'!AG26*DH$2&lt;0,0,+'2grid'!AG26*DH$2)</f>
        <v>0</v>
      </c>
      <c r="AH26" s="180">
        <f>IF(+'2grid'!AH26*DI$2&lt;0,0,+'2grid'!AH26*DI$2)</f>
        <v>0</v>
      </c>
      <c r="AI26" s="180">
        <f>IF(+'2grid'!AI26*DJ$2&lt;0,0,+'2grid'!AI26*DJ$2)</f>
        <v>0</v>
      </c>
      <c r="AJ26" s="180">
        <f>IF(+'2grid'!AJ26*DK$2&lt;0,0,+'2grid'!AJ26*DK$2)</f>
        <v>0</v>
      </c>
      <c r="AK26" s="180">
        <f>IF(+'2grid'!AK26*DL$2&lt;0,0,+'2grid'!AK26*DL$2)</f>
        <v>0</v>
      </c>
      <c r="AL26" s="180">
        <f>IF(+'2grid'!AL26*DM$2&lt;0,0,+'2grid'!AL26*DM$2)</f>
        <v>0</v>
      </c>
      <c r="AM26" s="180">
        <f>IF(+'2grid'!AM26*DN$2&lt;0,0,+'2grid'!AM26*DN$2)</f>
        <v>0</v>
      </c>
      <c r="AN26" s="180">
        <f>IF(+'2grid'!AN26*DO$2&lt;0,0,+'2grid'!AN26*DO$2)</f>
        <v>0</v>
      </c>
      <c r="AO26" s="180">
        <f>IF(+'2grid'!AO26*DP$2&lt;0,0,+'2grid'!AO26*DP$2)</f>
        <v>0</v>
      </c>
      <c r="AP26" s="180">
        <f>IF(+'2grid'!AP26*DQ$2&lt;0,0,+'2grid'!AP26*DQ$2)</f>
        <v>0</v>
      </c>
      <c r="AQ26" s="180">
        <f>IF(+'2grid'!AQ26*DR$2&lt;0,0,+'2grid'!AQ26*DR$2)</f>
        <v>0</v>
      </c>
      <c r="AR26" s="180">
        <f>IF(+'2grid'!AR26*DS$2&lt;0,0,+'2grid'!AR26*DS$2)</f>
        <v>0</v>
      </c>
      <c r="AS26" s="180">
        <f>IF(+'2grid'!AS26*DT$2&lt;0,0,+'2grid'!AS26*DT$2)</f>
        <v>0</v>
      </c>
      <c r="AT26" s="180">
        <f>IF(+'2grid'!AT26*DU$2&lt;0,0,+'2grid'!AT26*DU$2)</f>
        <v>0</v>
      </c>
      <c r="AU26" s="180">
        <f>IF(+'2grid'!AU26*DV$2&lt;0,0,+'2grid'!AU26*DV$2)</f>
        <v>0</v>
      </c>
      <c r="AV26" s="180">
        <f>IF(+'2grid'!AV26*DW$2&lt;0,0,+'2grid'!AV26*DW$2)</f>
        <v>0</v>
      </c>
      <c r="AW26" s="180">
        <f>IF(+'2grid'!AW26*DX$2&lt;0,0,+'2grid'!AW26*DX$2)</f>
        <v>0</v>
      </c>
      <c r="AX26" s="180">
        <f>IF(+'2grid'!AX26*DY$2&lt;0,0,+'2grid'!AX26*DY$2)</f>
        <v>0</v>
      </c>
      <c r="AY26" s="180">
        <f>IF(+'2grid'!AY26*DZ$2&lt;0,0,+'2grid'!AY26*DZ$2)</f>
        <v>0</v>
      </c>
      <c r="AZ26" s="180">
        <f>IF(+'2grid'!AZ26*EA$2&lt;0,0,+'2grid'!AZ26*EA$2)</f>
        <v>0</v>
      </c>
      <c r="BA26" s="180">
        <f>IF(+'2grid'!BA26*EB$2&lt;0,0,+'2grid'!BA26*EB$2)</f>
        <v>0</v>
      </c>
      <c r="BB26" s="180">
        <f>IF(+'2grid'!BB26*EC$2&lt;0,0,+'2grid'!BB26*EC$2)</f>
        <v>0</v>
      </c>
      <c r="BC26" s="180">
        <f>IF(+'2grid'!BC26*ED$2&lt;0,0,+'2grid'!BC26*ED$2)</f>
        <v>0</v>
      </c>
      <c r="BD26" s="180">
        <f>IF(+'2grid'!BD26*EE$2&lt;0,0,+'2grid'!BD26*EE$2)</f>
        <v>0</v>
      </c>
      <c r="BE26" s="180">
        <f>IF(+'2grid'!BE26*EF$2&lt;0,0,+'2grid'!BE26*EF$2)</f>
        <v>0</v>
      </c>
      <c r="BF26" s="180">
        <f>IF(+'2grid'!BF26*EG$2&lt;0,0,+'2grid'!BF26*EG$2)</f>
        <v>0</v>
      </c>
      <c r="BG26" s="180">
        <f>IF(+'2grid'!BG26*EH$2&lt;0,0,+'2grid'!BG26*EH$2)</f>
        <v>0</v>
      </c>
      <c r="BH26" s="180">
        <f>IF(+'2grid'!BH26*EI$2&lt;0,0,+'2grid'!BH26*EI$2)</f>
        <v>0</v>
      </c>
      <c r="BI26" s="180">
        <f>IF(+'2grid'!BI26*EJ$2&lt;0,0,+'2grid'!BI26*EJ$2)</f>
        <v>0</v>
      </c>
      <c r="BJ26" s="180">
        <f>IF(+'2grid'!BJ26*EK$2&lt;0,0,+'2grid'!BJ26*EK$2)</f>
        <v>0</v>
      </c>
      <c r="BK26" s="180">
        <f>IF(+'2grid'!BK26*EL$2&lt;0,0,+'2grid'!BK26*EL$2)</f>
        <v>0</v>
      </c>
      <c r="BL26" s="180">
        <f>IF(+'2grid'!BL26*EM$2&lt;0,0,+'2grid'!BL26*EM$2)</f>
        <v>0</v>
      </c>
      <c r="BM26" s="180">
        <f>IF(+'2grid'!BM26*EN$2&lt;0,0,+'2grid'!BM26*EN$2)</f>
        <v>0</v>
      </c>
      <c r="BN26" s="180">
        <f>IF(+'2grid'!BN26*EO$2&lt;0,0,+'2grid'!BN26*EO$2)</f>
        <v>0</v>
      </c>
      <c r="BO26" s="180">
        <f>IF(+'2grid'!BO26*EP$2&lt;0,0,+'2grid'!BO26*EP$2)</f>
        <v>0</v>
      </c>
      <c r="BP26" s="180">
        <f>IF(+'2grid'!BP26*EQ$2&lt;0,0,+'2grid'!BP26*EQ$2)</f>
        <v>0</v>
      </c>
      <c r="BQ26" s="180">
        <f>IF(+'2grid'!BQ26*ER$2&lt;0,0,+'2grid'!BQ26*ER$2)</f>
        <v>0</v>
      </c>
      <c r="BR26" s="180">
        <f>IF(+'2grid'!BR26*ES$2&lt;0,0,+'2grid'!BR26*ES$2)</f>
        <v>0</v>
      </c>
      <c r="BS26" s="180">
        <f>IF(+'2grid'!BS26*ET$2&lt;0,0,+'2grid'!BS26*ET$2)</f>
        <v>0</v>
      </c>
      <c r="BT26" s="180">
        <f>IF(+'2grid'!BT26*EU$2&lt;0,0,+'2grid'!BT26*EU$2)</f>
        <v>0</v>
      </c>
      <c r="BU26" s="180">
        <f>IF(+'2grid'!BU26*EV$2&lt;0,0,+'2grid'!BU26*EV$2)</f>
        <v>0</v>
      </c>
      <c r="BV26" s="180">
        <f>IF(+'2grid'!BV26*EW$2&lt;0,0,+'2grid'!BV26*EW$2)</f>
        <v>0</v>
      </c>
      <c r="BW26" s="180">
        <f>IF(+'2grid'!BW26*EX$2&lt;0,0,+'2grid'!BW26*EX$2)</f>
        <v>0</v>
      </c>
      <c r="BX26" s="180">
        <f>IF(+'2grid'!BX26*EY$2&lt;0,0,+'2grid'!BX26*EY$2)</f>
        <v>0</v>
      </c>
      <c r="BY26" s="180">
        <f>IF(+'2grid'!BY26*EZ$2&lt;0,0,+'2grid'!BY26*EZ$2)</f>
        <v>0</v>
      </c>
      <c r="BZ26" s="180">
        <f>IF(+'2grid'!BZ26*FA$2&lt;0,0,+'2grid'!BZ26*FA$2)</f>
        <v>0</v>
      </c>
      <c r="CA26" s="180">
        <f>IF(+'2grid'!CA26*FB$2&lt;0,0,+'2grid'!CA26*FB$2)</f>
        <v>0</v>
      </c>
    </row>
    <row r="27" spans="1:79" x14ac:dyDescent="0.2">
      <c r="A27" s="9">
        <v>90</v>
      </c>
      <c r="B27" s="180">
        <f>IF(+'2grid'!B27*CC$2&lt;0,0,+'2grid'!B27*CC$2)</f>
        <v>0</v>
      </c>
      <c r="C27" s="180">
        <f>IF(+'2grid'!C27*CD$2&lt;0,0,+'2grid'!C27*CD$2)</f>
        <v>0</v>
      </c>
      <c r="D27" s="180">
        <f>IF(+'2grid'!D27*CE$2&lt;0,0,+'2grid'!D27*CE$2)</f>
        <v>0</v>
      </c>
      <c r="E27" s="180">
        <f>IF(+'2grid'!E27*CF$2&lt;0,0,+'2grid'!E27*CF$2)</f>
        <v>0</v>
      </c>
      <c r="F27" s="180">
        <f>IF(+'2grid'!F27*CG$2&lt;0,0,+'2grid'!F27*CG$2)</f>
        <v>0</v>
      </c>
      <c r="G27" s="180">
        <f>IF(+'2grid'!G27*CH$2&lt;0,0,+'2grid'!G27*CH$2)</f>
        <v>0</v>
      </c>
      <c r="H27" s="180">
        <f>IF(+'2grid'!H27*CI$2&lt;0,0,+'2grid'!H27*CI$2)</f>
        <v>0</v>
      </c>
      <c r="I27" s="180">
        <f>IF(+'2grid'!I27*CJ$2&lt;0,0,+'2grid'!I27*CJ$2)</f>
        <v>0</v>
      </c>
      <c r="J27" s="180">
        <f>IF(+'2grid'!J27*CK$2&lt;0,0,+'2grid'!J27*CK$2)</f>
        <v>0</v>
      </c>
      <c r="K27" s="180">
        <f>IF(+'2grid'!K27*CL$2&lt;0,0,+'2grid'!K27*CL$2)</f>
        <v>0</v>
      </c>
      <c r="L27" s="180">
        <f>IF(+'2grid'!L27*CM$2&lt;0,0,+'2grid'!L27*CM$2)</f>
        <v>0</v>
      </c>
      <c r="M27" s="180">
        <f>IF(+'2grid'!M27*CN$2&lt;0,0,+'2grid'!M27*CN$2)</f>
        <v>0</v>
      </c>
      <c r="N27" s="180">
        <f>IF(+'2grid'!N27*CO$2&lt;0,0,+'2grid'!N27*CO$2)</f>
        <v>0</v>
      </c>
      <c r="O27" s="180">
        <f>IF(+'2grid'!O27*CP$2&lt;0,0,+'2grid'!O27*CP$2)</f>
        <v>0</v>
      </c>
      <c r="P27" s="180">
        <f>IF(+'2grid'!P27*CQ$2&lt;0,0,+'2grid'!P27*CQ$2)</f>
        <v>0</v>
      </c>
      <c r="Q27" s="180">
        <f>IF(+'2grid'!Q27*CR$2&lt;0,0,+'2grid'!Q27*CR$2)</f>
        <v>0</v>
      </c>
      <c r="R27" s="180">
        <f>IF(+'2grid'!R27*CS$2&lt;0,0,+'2grid'!R27*CS$2)</f>
        <v>0</v>
      </c>
      <c r="S27" s="180">
        <f>IF(+'2grid'!S27*CT$2&lt;0,0,+'2grid'!S27*CT$2)</f>
        <v>0</v>
      </c>
      <c r="T27" s="180">
        <f>IF(+'2grid'!T27*CU$2&lt;0,0,+'2grid'!T27*CU$2)</f>
        <v>0</v>
      </c>
      <c r="U27" s="180">
        <f>IF(+'2grid'!U27*CV$2&lt;0,0,+'2grid'!U27*CV$2)</f>
        <v>3.378002531992184E-4</v>
      </c>
      <c r="V27" s="180">
        <f>IF(+'2grid'!V27*CW$2&lt;0,0,+'2grid'!V27*CW$2)</f>
        <v>1.4727854907170804E-3</v>
      </c>
      <c r="W27" s="180">
        <f>IF(+'2grid'!W27*CX$2&lt;0,0,+'2grid'!W27*CX$2)</f>
        <v>3.5555426602542077E-3</v>
      </c>
      <c r="X27" s="180">
        <f>IF(+'2grid'!X27*CY$2&lt;0,0,+'2grid'!X27*CY$2)</f>
        <v>7.1808010341938644E-3</v>
      </c>
      <c r="Y27" s="180">
        <f>IF(+'2grid'!Y27*CZ$2&lt;0,0,+'2grid'!Y27*CZ$2)</f>
        <v>1.3249655184755564E-2</v>
      </c>
      <c r="Z27" s="180">
        <f>IF(+'2grid'!Z27*DA$2&lt;0,0,+'2grid'!Z27*DA$2)</f>
        <v>2.3083361161535778E-2</v>
      </c>
      <c r="AA27" s="180">
        <f>IF(+'2grid'!AA27*DB$2&lt;0,0,+'2grid'!AA27*DB$2)</f>
        <v>3.8528577926183506E-2</v>
      </c>
      <c r="AB27" s="180">
        <f>IF(+'2grid'!AB27*DC$2&lt;0,0,+'2grid'!AB27*DC$2)</f>
        <v>6.195433829649942E-2</v>
      </c>
      <c r="AC27" s="180">
        <f>IF(+'2grid'!AC27*DD$2&lt;0,0,+'2grid'!AC27*DD$2)</f>
        <v>9.5820996986454438E-2</v>
      </c>
      <c r="AD27" s="180">
        <f>IF(+'2grid'!AD27*DE$2&lt;0,0,+'2grid'!AD27*DE$2)</f>
        <v>0.12319042864398053</v>
      </c>
      <c r="AE27" s="180">
        <f>IF(+'2grid'!AE27*DF$2&lt;0,0,+'2grid'!AE27*DF$2)</f>
        <v>0.15808250196675047</v>
      </c>
      <c r="AF27" s="180">
        <f>IF(+'2grid'!AF27*DG$2&lt;0,0,+'2grid'!AF27*DG$2)</f>
        <v>0.20249581948446316</v>
      </c>
      <c r="AG27" s="180">
        <f>IF(+'2grid'!AG27*DH$2&lt;0,0,+'2grid'!AG27*DH$2)</f>
        <v>0.25894192523485754</v>
      </c>
      <c r="AH27" s="180">
        <f>IF(+'2grid'!AH27*DI$2&lt;0,0,+'2grid'!AH27*DI$2)</f>
        <v>0.33057162546690327</v>
      </c>
      <c r="AI27" s="180">
        <f>IF(+'2grid'!AI27*DJ$2&lt;0,0,+'2grid'!AI27*DJ$2)</f>
        <v>0.42133062976382718</v>
      </c>
      <c r="AJ27" s="180">
        <f>IF(+'2grid'!AJ27*DK$2&lt;0,0,+'2grid'!AJ27*DK$2)</f>
        <v>0.53615063313331024</v>
      </c>
      <c r="AK27" s="180">
        <f>IF(+'2grid'!AK27*DL$2&lt;0,0,+'2grid'!AK27*DL$2)</f>
        <v>0.6811829356827459</v>
      </c>
      <c r="AL27" s="180">
        <f>IF(+'2grid'!AL27*DM$2&lt;0,0,+'2grid'!AL27*DM$2)</f>
        <v>0.86408267057146781</v>
      </c>
      <c r="AM27" s="180">
        <f>IF(+'2grid'!AM27*DN$2&lt;0,0,+'2grid'!AM27*DN$2)</f>
        <v>1.0943525701157473</v>
      </c>
      <c r="AN27" s="180">
        <f>IF(+'2grid'!AN27*DO$2&lt;0,0,+'2grid'!AN27*DO$2)</f>
        <v>1.3837557480114306</v>
      </c>
      <c r="AO27" s="180">
        <f>IF(+'2grid'!AO27*DP$2&lt;0,0,+'2grid'!AO27*DP$2)</f>
        <v>1.4750813673303858</v>
      </c>
      <c r="AP27" s="180">
        <f>IF(+'2grid'!AP27*DQ$2&lt;0,0,+'2grid'!AP27*DQ$2)</f>
        <v>1.5697527212206563</v>
      </c>
      <c r="AQ27" s="180">
        <f>IF(+'2grid'!AQ27*DR$2&lt;0,0,+'2grid'!AQ27*DR$2)</f>
        <v>1.6675228513883804</v>
      </c>
      <c r="AR27" s="180">
        <f>IF(+'2grid'!AR27*DS$2&lt;0,0,+'2grid'!AR27*DS$2)</f>
        <v>1.7680459555036301</v>
      </c>
      <c r="AS27" s="180">
        <f>IF(+'2grid'!AS27*DT$2&lt;0,0,+'2grid'!AS27*DT$2)</f>
        <v>1.8708519458511235</v>
      </c>
      <c r="AT27" s="180">
        <f>IF(+'2grid'!AT27*DU$2&lt;0,0,+'2grid'!AT27*DU$2)</f>
        <v>1.9358788285735122</v>
      </c>
      <c r="AU27" s="180">
        <f>IF(+'2grid'!AU27*DV$2&lt;0,0,+'2grid'!AU27*DV$2)</f>
        <v>1.9983580912089087</v>
      </c>
      <c r="AV27" s="180">
        <f>IF(+'2grid'!AV27*DW$2&lt;0,0,+'2grid'!AV27*DW$2)</f>
        <v>2.0573254147670381</v>
      </c>
      <c r="AW27" s="180">
        <f>IF(+'2grid'!AW27*DX$2&lt;0,0,+'2grid'!AW27*DX$2)</f>
        <v>2.1115829544969427</v>
      </c>
      <c r="AX27" s="180">
        <f>IF(+'2grid'!AX27*DY$2&lt;0,0,+'2grid'!AX27*DY$2)</f>
        <v>2.1314540810489935</v>
      </c>
      <c r="AY27" s="180">
        <f>IF(+'2grid'!AY27*DZ$2&lt;0,0,+'2grid'!AY27*DZ$2)</f>
        <v>2.3021251966286758</v>
      </c>
      <c r="AZ27" s="180">
        <f>IF(+'2grid'!AZ27*EA$2&lt;0,0,+'2grid'!AZ27*EA$2)</f>
        <v>2.474729559769147</v>
      </c>
      <c r="BA27" s="180">
        <f>IF(+'2grid'!BA27*EB$2&lt;0,0,+'2grid'!BA27*EB$2)</f>
        <v>2.644188034375746</v>
      </c>
      <c r="BB27" s="180">
        <f>IF(+'2grid'!BB27*EC$2&lt;0,0,+'2grid'!BB27*EC$2)</f>
        <v>2.8025266017283128</v>
      </c>
      <c r="BC27" s="180">
        <f>IF(+'2grid'!BC27*ED$2&lt;0,0,+'2grid'!BC27*ED$2)</f>
        <v>4.74</v>
      </c>
      <c r="BD27" s="180">
        <f>IF(+'2grid'!BD27*EE$2&lt;0,0,+'2grid'!BD27*EE$2)</f>
        <v>4.7799999999999994</v>
      </c>
      <c r="BE27" s="180">
        <f>IF(+'2grid'!BE27*EF$2&lt;0,0,+'2grid'!BE27*EF$2)</f>
        <v>4.82</v>
      </c>
      <c r="BF27" s="180">
        <f>IF(+'2grid'!BF27*EG$2&lt;0,0,+'2grid'!BF27*EG$2)</f>
        <v>4.8599999999999994</v>
      </c>
      <c r="BG27" s="180">
        <f>IF(+'2grid'!BG27*EH$2&lt;0,0,+'2grid'!BG27*EH$2)</f>
        <v>6.8599999999999994</v>
      </c>
      <c r="BH27" s="180">
        <f>IF(+'2grid'!BH27*EI$2&lt;0,0,+'2grid'!BH27*EI$2)</f>
        <v>6.8599999999999994</v>
      </c>
      <c r="BI27" s="180">
        <f>IF(+'2grid'!BI27*EJ$2&lt;0,0,+'2grid'!BI27*EJ$2)</f>
        <v>6.8599999999999994</v>
      </c>
      <c r="BJ27" s="180">
        <f>IF(+'2grid'!BJ27*EK$2&lt;0,0,+'2grid'!BJ27*EK$2)</f>
        <v>7.84</v>
      </c>
      <c r="BK27" s="180">
        <f>IF(+'2grid'!BK27*EL$2&lt;0,0,+'2grid'!BK27*EL$2)</f>
        <v>7.84</v>
      </c>
      <c r="BL27" s="180">
        <f>IF(+'2grid'!BL27*EM$2&lt;0,0,+'2grid'!BL27*EM$2)</f>
        <v>7.84</v>
      </c>
      <c r="BM27" s="180">
        <f>IF(+'2grid'!BM27*EN$2&lt;0,0,+'2grid'!BM27*EN$2)</f>
        <v>7.84</v>
      </c>
      <c r="BN27" s="180">
        <f>IF(+'2grid'!BN27*EO$2&lt;0,0,+'2grid'!BN27*EO$2)</f>
        <v>7.84</v>
      </c>
      <c r="BO27" s="180">
        <f>IF(+'2grid'!BO27*EP$2&lt;0,0,+'2grid'!BO27*EP$2)</f>
        <v>7.84</v>
      </c>
      <c r="BP27" s="180">
        <f>IF(+'2grid'!BP27*EQ$2&lt;0,0,+'2grid'!BP27*EQ$2)</f>
        <v>7.84</v>
      </c>
      <c r="BQ27" s="180">
        <f>IF(+'2grid'!BQ27*ER$2&lt;0,0,+'2grid'!BQ27*ER$2)</f>
        <v>7.84</v>
      </c>
      <c r="BR27" s="180">
        <f>IF(+'2grid'!BR27*ES$2&lt;0,0,+'2grid'!BR27*ES$2)</f>
        <v>7.84</v>
      </c>
      <c r="BS27" s="180">
        <f>IF(+'2grid'!BS27*ET$2&lt;0,0,+'2grid'!BS27*ET$2)</f>
        <v>7.84</v>
      </c>
      <c r="BT27" s="180">
        <f>IF(+'2grid'!BT27*EU$2&lt;0,0,+'2grid'!BT27*EU$2)</f>
        <v>7.84</v>
      </c>
      <c r="BU27" s="180">
        <f>IF(+'2grid'!BU27*EV$2&lt;0,0,+'2grid'!BU27*EV$2)</f>
        <v>7.84</v>
      </c>
      <c r="BV27" s="180">
        <f>IF(+'2grid'!BV27*EW$2&lt;0,0,+'2grid'!BV27*EW$2)</f>
        <v>7.84</v>
      </c>
      <c r="BW27" s="180">
        <f>IF(+'2grid'!BW27*EX$2&lt;0,0,+'2grid'!BW27*EX$2)</f>
        <v>7.84</v>
      </c>
      <c r="BX27" s="180">
        <f>IF(+'2grid'!BX27*EY$2&lt;0,0,+'2grid'!BX27*EY$2)</f>
        <v>7.84</v>
      </c>
      <c r="BY27" s="180">
        <f>IF(+'2grid'!BY27*EZ$2&lt;0,0,+'2grid'!BY27*EZ$2)</f>
        <v>7.84</v>
      </c>
      <c r="BZ27" s="180">
        <f>IF(+'2grid'!BZ27*FA$2&lt;0,0,+'2grid'!BZ27*FA$2)</f>
        <v>7.84</v>
      </c>
      <c r="CA27" s="180">
        <f>IF(+'2grid'!CA27*FB$2&lt;0,0,+'2grid'!CA27*FB$2)</f>
        <v>7.84</v>
      </c>
    </row>
    <row r="28" spans="1:79" x14ac:dyDescent="0.2">
      <c r="A28" s="9">
        <v>92</v>
      </c>
      <c r="B28" s="180">
        <f>IF(+'2grid'!B28*CC$2&lt;0,0,+'2grid'!B28*CC$2)</f>
        <v>0</v>
      </c>
      <c r="C28" s="180">
        <f>IF(+'2grid'!C28*CD$2&lt;0,0,+'2grid'!C28*CD$2)</f>
        <v>0</v>
      </c>
      <c r="D28" s="180">
        <f>IF(+'2grid'!D28*CE$2&lt;0,0,+'2grid'!D28*CE$2)</f>
        <v>0</v>
      </c>
      <c r="E28" s="180">
        <f>IF(+'2grid'!E28*CF$2&lt;0,0,+'2grid'!E28*CF$2)</f>
        <v>0</v>
      </c>
      <c r="F28" s="180">
        <f>IF(+'2grid'!F28*CG$2&lt;0,0,+'2grid'!F28*CG$2)</f>
        <v>0</v>
      </c>
      <c r="G28" s="180">
        <f>IF(+'2grid'!G28*CH$2&lt;0,0,+'2grid'!G28*CH$2)</f>
        <v>0</v>
      </c>
      <c r="H28" s="180">
        <f>IF(+'2grid'!H28*CI$2&lt;0,0,+'2grid'!H28*CI$2)</f>
        <v>0</v>
      </c>
      <c r="I28" s="180">
        <f>IF(+'2grid'!I28*CJ$2&lt;0,0,+'2grid'!I28*CJ$2)</f>
        <v>0</v>
      </c>
      <c r="J28" s="180">
        <f>IF(+'2grid'!J28*CK$2&lt;0,0,+'2grid'!J28*CK$2)</f>
        <v>0</v>
      </c>
      <c r="K28" s="180">
        <f>IF(+'2grid'!K28*CL$2&lt;0,0,+'2grid'!K28*CL$2)</f>
        <v>0</v>
      </c>
      <c r="L28" s="180">
        <f>IF(+'2grid'!L28*CM$2&lt;0,0,+'2grid'!L28*CM$2)</f>
        <v>0</v>
      </c>
      <c r="M28" s="180">
        <f>IF(+'2grid'!M28*CN$2&lt;0,0,+'2grid'!M28*CN$2)</f>
        <v>0</v>
      </c>
      <c r="N28" s="180">
        <f>IF(+'2grid'!N28*CO$2&lt;0,0,+'2grid'!N28*CO$2)</f>
        <v>0</v>
      </c>
      <c r="O28" s="180">
        <f>IF(+'2grid'!O28*CP$2&lt;0,0,+'2grid'!O28*CP$2)</f>
        <v>0</v>
      </c>
      <c r="P28" s="180">
        <f>IF(+'2grid'!P28*CQ$2&lt;0,0,+'2grid'!P28*CQ$2)</f>
        <v>0</v>
      </c>
      <c r="Q28" s="180">
        <f>IF(+'2grid'!Q28*CR$2&lt;0,0,+'2grid'!Q28*CR$2)</f>
        <v>0</v>
      </c>
      <c r="R28" s="180">
        <f>IF(+'2grid'!R28*CS$2&lt;0,0,+'2grid'!R28*CS$2)</f>
        <v>0</v>
      </c>
      <c r="S28" s="180">
        <f>IF(+'2grid'!S28*CT$2&lt;0,0,+'2grid'!S28*CT$2)</f>
        <v>0</v>
      </c>
      <c r="T28" s="180">
        <f>IF(+'2grid'!T28*CU$2&lt;0,0,+'2grid'!T28*CU$2)</f>
        <v>0</v>
      </c>
      <c r="U28" s="180">
        <f>IF(+'2grid'!U28*CV$2&lt;0,0,+'2grid'!U28*CV$2)</f>
        <v>0</v>
      </c>
      <c r="V28" s="180">
        <f>IF(+'2grid'!V28*CW$2&lt;0,0,+'2grid'!V28*CW$2)</f>
        <v>0</v>
      </c>
      <c r="W28" s="180">
        <f>IF(+'2grid'!W28*CX$2&lt;0,0,+'2grid'!W28*CX$2)</f>
        <v>0</v>
      </c>
      <c r="X28" s="180">
        <f>IF(+'2grid'!X28*CY$2&lt;0,0,+'2grid'!X28*CY$2)</f>
        <v>0</v>
      </c>
      <c r="Y28" s="180">
        <f>IF(+'2grid'!Y28*CZ$2&lt;0,0,+'2grid'!Y28*CZ$2)</f>
        <v>0</v>
      </c>
      <c r="Z28" s="180">
        <f>IF(+'2grid'!Z28*DA$2&lt;0,0,+'2grid'!Z28*DA$2)</f>
        <v>0</v>
      </c>
      <c r="AA28" s="180">
        <f>IF(+'2grid'!AA28*DB$2&lt;0,0,+'2grid'!AA28*DB$2)</f>
        <v>0</v>
      </c>
      <c r="AB28" s="180">
        <f>IF(+'2grid'!AB28*DC$2&lt;0,0,+'2grid'!AB28*DC$2)</f>
        <v>0.41780874069445323</v>
      </c>
      <c r="AC28" s="180">
        <f>IF(+'2grid'!AC28*DD$2&lt;0,0,+'2grid'!AC28*DD$2)</f>
        <v>0.92846386820989624</v>
      </c>
      <c r="AD28" s="180">
        <f>IF(+'2grid'!AD28*DE$2&lt;0,0,+'2grid'!AD28*DE$2)</f>
        <v>1.0242648652190176</v>
      </c>
      <c r="AE28" s="180">
        <f>IF(+'2grid'!AE28*DF$2&lt;0,0,+'2grid'!AE28*DF$2)</f>
        <v>1.1282793003859071</v>
      </c>
      <c r="AF28" s="180">
        <f>IF(+'2grid'!AF28*DG$2&lt;0,0,+'2grid'!AF28*DG$2)</f>
        <v>1.2411515572658289</v>
      </c>
      <c r="AG28" s="180">
        <f>IF(+'2grid'!AG28*DH$2&lt;0,0,+'2grid'!AG28*DH$2)</f>
        <v>1.3635740004401413</v>
      </c>
      <c r="AH28" s="180">
        <f>IF(+'2grid'!AH28*DI$2&lt;0,0,+'2grid'!AH28*DI$2)</f>
        <v>1.4962904271115169</v>
      </c>
      <c r="AI28" s="180">
        <f>IF(+'2grid'!AI28*DJ$2&lt;0,0,+'2grid'!AI28*DJ$2)</f>
        <v>1.6400997609933377</v>
      </c>
      <c r="AJ28" s="180">
        <f>IF(+'2grid'!AJ28*DK$2&lt;0,0,+'2grid'!AJ28*DK$2)</f>
        <v>1.7958600051938123</v>
      </c>
      <c r="AK28" s="180">
        <f>IF(+'2grid'!AK28*DL$2&lt;0,0,+'2grid'!AK28*DL$2)</f>
        <v>1.9644924719303092</v>
      </c>
      <c r="AL28" s="180">
        <f>IF(+'2grid'!AL28*DM$2&lt;0,0,+'2grid'!AL28*DM$2)</f>
        <v>2.1469863081205571</v>
      </c>
      <c r="AM28" s="180">
        <f>IF(+'2grid'!AM28*DN$2&lt;0,0,+'2grid'!AM28*DN$2)</f>
        <v>2.3444033371898989</v>
      </c>
      <c r="AN28" s="180">
        <f>IF(+'2grid'!AN28*DO$2&lt;0,0,+'2grid'!AN28*DO$2)</f>
        <v>2.5578832388130595</v>
      </c>
      <c r="AO28" s="180">
        <f>IF(+'2grid'!AO28*DP$2&lt;0,0,+'2grid'!AO28*DP$2)</f>
        <v>2.6633007216036479</v>
      </c>
      <c r="AP28" s="180">
        <f>IF(+'2grid'!AP28*DQ$2&lt;0,0,+'2grid'!AP28*DQ$2)</f>
        <v>2.7710371401246219</v>
      </c>
      <c r="AQ28" s="180">
        <f>IF(+'2grid'!AQ28*DR$2&lt;0,0,+'2grid'!AQ28*DR$2)</f>
        <v>2.881135106992319</v>
      </c>
      <c r="AR28" s="180">
        <f>IF(+'2grid'!AR28*DS$2&lt;0,0,+'2grid'!AR28*DS$2)</f>
        <v>2.993637952631536</v>
      </c>
      <c r="AS28" s="180">
        <f>IF(+'2grid'!AS28*DT$2&lt;0,0,+'2grid'!AS28*DT$2)</f>
        <v>3.1085897367603614</v>
      </c>
      <c r="AT28" s="180">
        <f>IF(+'2grid'!AT28*DU$2&lt;0,0,+'2grid'!AT28*DU$2)</f>
        <v>3.2296237308646707</v>
      </c>
      <c r="AU28" s="180">
        <f>IF(+'2grid'!AU28*DV$2&lt;0,0,+'2grid'!AU28*DV$2)</f>
        <v>3.3534680872013145</v>
      </c>
      <c r="AV28" s="180">
        <f>IF(+'2grid'!AV28*DW$2&lt;0,0,+'2grid'!AV28*DW$2)</f>
        <v>3.4801782121057081</v>
      </c>
      <c r="AW28" s="180">
        <f>IF(+'2grid'!AW28*DX$2&lt;0,0,+'2grid'!AW28*DX$2)</f>
        <v>3.6098105187340241</v>
      </c>
      <c r="AX28" s="180">
        <f>IF(+'2grid'!AX28*DY$2&lt;0,0,+'2grid'!AX28*DY$2)</f>
        <v>3.6936082386866054</v>
      </c>
      <c r="AY28" s="180">
        <f>IF(+'2grid'!AY28*DZ$2&lt;0,0,+'2grid'!AY28*DZ$2)</f>
        <v>3.6604100775587307</v>
      </c>
      <c r="AZ28" s="180">
        <f>IF(+'2grid'!AZ28*EA$2&lt;0,0,+'2grid'!AZ28*EA$2)</f>
        <v>3.6272336089083161</v>
      </c>
      <c r="BA28" s="180">
        <f>IF(+'2grid'!BA28*EB$2&lt;0,0,+'2grid'!BA28*EB$2)</f>
        <v>3.5940884012130772</v>
      </c>
      <c r="BB28" s="180">
        <f>IF(+'2grid'!BB28*EC$2&lt;0,0,+'2grid'!BB28*EC$2)</f>
        <v>3.5609836785625149</v>
      </c>
      <c r="BC28" s="180">
        <f>IF(+'2grid'!BC28*ED$2&lt;0,0,+'2grid'!BC28*ED$2)</f>
        <v>3.7919999999999998</v>
      </c>
      <c r="BD28" s="180">
        <f>IF(+'2grid'!BD28*EE$2&lt;0,0,+'2grid'!BD28*EE$2)</f>
        <v>4.7799999999999994</v>
      </c>
      <c r="BE28" s="180">
        <f>IF(+'2grid'!BE28*EF$2&lt;0,0,+'2grid'!BE28*EF$2)</f>
        <v>4.82</v>
      </c>
      <c r="BF28" s="180">
        <f>IF(+'2grid'!BF28*EG$2&lt;0,0,+'2grid'!BF28*EG$2)</f>
        <v>4.8599999999999994</v>
      </c>
      <c r="BG28" s="180">
        <f>IF(+'2grid'!BG28*EH$2&lt;0,0,+'2grid'!BG28*EH$2)</f>
        <v>4.9000000000000004</v>
      </c>
      <c r="BH28" s="180">
        <f>IF(+'2grid'!BH28*EI$2&lt;0,0,+'2grid'!BH28*EI$2)</f>
        <v>4.9000000000000004</v>
      </c>
      <c r="BI28" s="180">
        <f>IF(+'2grid'!BI28*EJ$2&lt;0,0,+'2grid'!BI28*EJ$2)</f>
        <v>4.9000000000000004</v>
      </c>
      <c r="BJ28" s="180">
        <f>IF(+'2grid'!BJ28*EK$2&lt;0,0,+'2grid'!BJ28*EK$2)</f>
        <v>4.9000000000000004</v>
      </c>
      <c r="BK28" s="180">
        <f>IF(+'2grid'!BK28*EL$2&lt;0,0,+'2grid'!BK28*EL$2)</f>
        <v>4.9000000000000004</v>
      </c>
      <c r="BL28" s="180">
        <f>IF(+'2grid'!BL28*EM$2&lt;0,0,+'2grid'!BL28*EM$2)</f>
        <v>4.9000000000000004</v>
      </c>
      <c r="BM28" s="180">
        <f>IF(+'2grid'!BM28*EN$2&lt;0,0,+'2grid'!BM28*EN$2)</f>
        <v>4.9000000000000004</v>
      </c>
      <c r="BN28" s="180">
        <f>IF(+'2grid'!BN28*EO$2&lt;0,0,+'2grid'!BN28*EO$2)</f>
        <v>4.9000000000000004</v>
      </c>
      <c r="BO28" s="180">
        <f>IF(+'2grid'!BO28*EP$2&lt;0,0,+'2grid'!BO28*EP$2)</f>
        <v>4.9000000000000004</v>
      </c>
      <c r="BP28" s="180">
        <f>IF(+'2grid'!BP28*EQ$2&lt;0,0,+'2grid'!BP28*EQ$2)</f>
        <v>4.9000000000000004</v>
      </c>
      <c r="BQ28" s="180">
        <f>IF(+'2grid'!BQ28*ER$2&lt;0,0,+'2grid'!BQ28*ER$2)</f>
        <v>4.9000000000000004</v>
      </c>
      <c r="BR28" s="180">
        <f>IF(+'2grid'!BR28*ES$2&lt;0,0,+'2grid'!BR28*ES$2)</f>
        <v>4.9000000000000004</v>
      </c>
      <c r="BS28" s="180">
        <f>IF(+'2grid'!BS28*ET$2&lt;0,0,+'2grid'!BS28*ET$2)</f>
        <v>4.9000000000000004</v>
      </c>
      <c r="BT28" s="180">
        <f>IF(+'2grid'!BT28*EU$2&lt;0,0,+'2grid'!BT28*EU$2)</f>
        <v>4.9000000000000004</v>
      </c>
      <c r="BU28" s="180">
        <f>IF(+'2grid'!BU28*EV$2&lt;0,0,+'2grid'!BU28*EV$2)</f>
        <v>4.9000000000000004</v>
      </c>
      <c r="BV28" s="180">
        <f>IF(+'2grid'!BV28*EW$2&lt;0,0,+'2grid'!BV28*EW$2)</f>
        <v>4.9000000000000004</v>
      </c>
      <c r="BW28" s="180">
        <f>IF(+'2grid'!BW28*EX$2&lt;0,0,+'2grid'!BW28*EX$2)</f>
        <v>4.9000000000000004</v>
      </c>
      <c r="BX28" s="180">
        <f>IF(+'2grid'!BX28*EY$2&lt;0,0,+'2grid'!BX28*EY$2)</f>
        <v>4.9000000000000004</v>
      </c>
      <c r="BY28" s="180">
        <f>IF(+'2grid'!BY28*EZ$2&lt;0,0,+'2grid'!BY28*EZ$2)</f>
        <v>4.9000000000000004</v>
      </c>
      <c r="BZ28" s="180">
        <f>IF(+'2grid'!BZ28*FA$2&lt;0,0,+'2grid'!BZ28*FA$2)</f>
        <v>4.9000000000000004</v>
      </c>
      <c r="CA28" s="180">
        <f>IF(+'2grid'!CA28*FB$2&lt;0,0,+'2grid'!CA28*FB$2)</f>
        <v>4.9000000000000004</v>
      </c>
    </row>
    <row r="29" spans="1:79" x14ac:dyDescent="0.2">
      <c r="A29" s="9">
        <v>96</v>
      </c>
      <c r="B29" s="180">
        <f>IF(+'2grid'!B29*CC$2&lt;0,0,+'2grid'!B29*CC$2)</f>
        <v>0</v>
      </c>
      <c r="C29" s="180">
        <f>IF(+'2grid'!C29*CD$2&lt;0,0,+'2grid'!C29*CD$2)</f>
        <v>0</v>
      </c>
      <c r="D29" s="180">
        <f>IF(+'2grid'!D29*CE$2&lt;0,0,+'2grid'!D29*CE$2)</f>
        <v>0</v>
      </c>
      <c r="E29" s="180">
        <f>IF(+'2grid'!E29*CF$2&lt;0,0,+'2grid'!E29*CF$2)</f>
        <v>0</v>
      </c>
      <c r="F29" s="180">
        <f>IF(+'2grid'!F29*CG$2&lt;0,0,+'2grid'!F29*CG$2)</f>
        <v>0</v>
      </c>
      <c r="G29" s="180">
        <f>IF(+'2grid'!G29*CH$2&lt;0,0,+'2grid'!G29*CH$2)</f>
        <v>0</v>
      </c>
      <c r="H29" s="180">
        <f>IF(+'2grid'!H29*CI$2&lt;0,0,+'2grid'!H29*CI$2)</f>
        <v>0</v>
      </c>
      <c r="I29" s="180">
        <f>IF(+'2grid'!I29*CJ$2&lt;0,0,+'2grid'!I29*CJ$2)</f>
        <v>0</v>
      </c>
      <c r="J29" s="180">
        <f>IF(+'2grid'!J29*CK$2&lt;0,0,+'2grid'!J29*CK$2)</f>
        <v>0</v>
      </c>
      <c r="K29" s="180">
        <f>IF(+'2grid'!K29*CL$2&lt;0,0,+'2grid'!K29*CL$2)</f>
        <v>0</v>
      </c>
      <c r="L29" s="180">
        <f>IF(+'2grid'!L29*CM$2&lt;0,0,+'2grid'!L29*CM$2)</f>
        <v>0</v>
      </c>
      <c r="M29" s="180">
        <f>IF(+'2grid'!M29*CN$2&lt;0,0,+'2grid'!M29*CN$2)</f>
        <v>0</v>
      </c>
      <c r="N29" s="180">
        <f>IF(+'2grid'!N29*CO$2&lt;0,0,+'2grid'!N29*CO$2)</f>
        <v>0</v>
      </c>
      <c r="O29" s="180">
        <f>IF(+'2grid'!O29*CP$2&lt;0,0,+'2grid'!O29*CP$2)</f>
        <v>0</v>
      </c>
      <c r="P29" s="180">
        <f>IF(+'2grid'!P29*CQ$2&lt;0,0,+'2grid'!P29*CQ$2)</f>
        <v>0</v>
      </c>
      <c r="Q29" s="180">
        <f>IF(+'2grid'!Q29*CR$2&lt;0,0,+'2grid'!Q29*CR$2)</f>
        <v>0</v>
      </c>
      <c r="R29" s="180">
        <f>IF(+'2grid'!R29*CS$2&lt;0,0,+'2grid'!R29*CS$2)</f>
        <v>0</v>
      </c>
      <c r="S29" s="180">
        <f>IF(+'2grid'!S29*CT$2&lt;0,0,+'2grid'!S29*CT$2)</f>
        <v>0</v>
      </c>
      <c r="T29" s="180">
        <f>IF(+'2grid'!T29*CU$2&lt;0,0,+'2grid'!T29*CU$2)</f>
        <v>0</v>
      </c>
      <c r="U29" s="180">
        <f>IF(+'2grid'!U29*CV$2&lt;0,0,+'2grid'!U29*CV$2)</f>
        <v>5.3117720071908809E-3</v>
      </c>
      <c r="V29" s="180">
        <f>IF(+'2grid'!V29*CW$2&lt;0,0,+'2grid'!V29*CW$2)</f>
        <v>1.5439303095241086E-2</v>
      </c>
      <c r="W29" s="180">
        <f>IF(+'2grid'!W29*CX$2&lt;0,0,+'2grid'!W29*CX$2)</f>
        <v>2.981838218571628E-2</v>
      </c>
      <c r="X29" s="180">
        <f>IF(+'2grid'!X29*CY$2&lt;0,0,+'2grid'!X29*CY$2)</f>
        <v>6.6912701940840424E-2</v>
      </c>
      <c r="Y29" s="180">
        <f>IF(+'2grid'!Y29*CZ$2&lt;0,0,+'2grid'!Y29*CZ$2)</f>
        <v>9.0540247192685511E-2</v>
      </c>
      <c r="Z29" s="180">
        <f>IF(+'2grid'!Z29*DA$2&lt;0,0,+'2grid'!Z29*DA$2)</f>
        <v>0.11471849693571232</v>
      </c>
      <c r="AA29" s="180">
        <f>IF(+'2grid'!AA29*DB$2&lt;0,0,+'2grid'!AA29*DB$2)</f>
        <v>0.10637629892399778</v>
      </c>
      <c r="AB29" s="180">
        <f>IF(+'2grid'!AB29*DC$2&lt;0,0,+'2grid'!AB29*DC$2)</f>
        <v>0.14254512634953553</v>
      </c>
      <c r="AC29" s="180">
        <f>IF(+'2grid'!AC29*DD$2&lt;0,0,+'2grid'!AC29*DD$2)</f>
        <v>0.17637268346897186</v>
      </c>
      <c r="AD29" s="180">
        <f>IF(+'2grid'!AD29*DE$2&lt;0,0,+'2grid'!AD29*DE$2)</f>
        <v>0.18823522825266964</v>
      </c>
      <c r="AE29" s="180">
        <f>IF(+'2grid'!AE29*DF$2&lt;0,0,+'2grid'!AE29*DF$2)</f>
        <v>0.21080761137113233</v>
      </c>
      <c r="AF29" s="180">
        <f>IF(+'2grid'!AF29*DG$2&lt;0,0,+'2grid'!AF29*DG$2)</f>
        <v>0.23566608981551493</v>
      </c>
      <c r="AG29" s="180">
        <f>IF(+'2grid'!AG29*DH$2&lt;0,0,+'2grid'!AG29*DH$2)</f>
        <v>0.26300375851606234</v>
      </c>
      <c r="AH29" s="180">
        <f>IF(+'2grid'!AH29*DI$2&lt;0,0,+'2grid'!AH29*DI$2)</f>
        <v>0.2930243447184902</v>
      </c>
      <c r="AI29" s="180">
        <f>IF(+'2grid'!AI29*DJ$2&lt;0,0,+'2grid'!AI29*DJ$2)</f>
        <v>0.32594153800630477</v>
      </c>
      <c r="AJ29" s="180">
        <f>IF(+'2grid'!AJ29*DK$2&lt;0,0,+'2grid'!AJ29*DK$2)</f>
        <v>0.36197789409558445</v>
      </c>
      <c r="AK29" s="180">
        <f>IF(+'2grid'!AK29*DL$2&lt;0,0,+'2grid'!AK29*DL$2)</f>
        <v>0.40136318439065577</v>
      </c>
      <c r="AL29" s="180">
        <f>IF(+'2grid'!AL29*DM$2&lt;0,0,+'2grid'!AL29*DM$2)</f>
        <v>0.444332026094029</v>
      </c>
      <c r="AM29" s="180">
        <f>IF(+'2grid'!AM29*DN$2&lt;0,0,+'2grid'!AM29*DN$2)</f>
        <v>0.49112057829372335</v>
      </c>
      <c r="AN29" s="180">
        <f>IF(+'2grid'!AN29*DO$2&lt;0,0,+'2grid'!AN29*DO$2)</f>
        <v>0.54196202316673536</v>
      </c>
      <c r="AO29" s="180">
        <f>IF(+'2grid'!AO29*DP$2&lt;0,0,+'2grid'!AO29*DP$2)</f>
        <v>0.57613026966405434</v>
      </c>
      <c r="AP29" s="180">
        <f>IF(+'2grid'!AP29*DQ$2&lt;0,0,+'2grid'!AP29*DQ$2)</f>
        <v>0.61140820099726845</v>
      </c>
      <c r="AQ29" s="180">
        <f>IF(+'2grid'!AQ29*DR$2&lt;0,0,+'2grid'!AQ29*DR$2)</f>
        <v>0.64768987517740428</v>
      </c>
      <c r="AR29" s="180">
        <f>IF(+'2grid'!AR29*DS$2&lt;0,0,+'2grid'!AR29*DS$2)</f>
        <v>0.68483218396491441</v>
      </c>
      <c r="AS29" s="180">
        <f>IF(+'2grid'!AS29*DT$2&lt;0,0,+'2grid'!AS29*DT$2)</f>
        <v>0.72264554840566675</v>
      </c>
      <c r="AT29" s="180">
        <f>IF(+'2grid'!AT29*DU$2&lt;0,0,+'2grid'!AT29*DU$2)</f>
        <v>0.7375895404573809</v>
      </c>
      <c r="AU29" s="180">
        <f>IF(+'2grid'!AU29*DV$2&lt;0,0,+'2grid'!AU29*DV$2)</f>
        <v>0.75103566295256174</v>
      </c>
      <c r="AV29" s="180">
        <f>IF(+'2grid'!AV29*DW$2&lt;0,0,+'2grid'!AV29*DW$2)</f>
        <v>0.79835149604032851</v>
      </c>
      <c r="AW29" s="180">
        <f>IF(+'2grid'!AW29*DX$2&lt;0,0,+'2grid'!AW29*DX$2)</f>
        <v>0.84262110412230096</v>
      </c>
      <c r="AX29" s="180">
        <f>IF(+'2grid'!AX29*DY$2&lt;0,0,+'2grid'!AX29*DY$2)</f>
        <v>0.87150264857302007</v>
      </c>
      <c r="AY29" s="180">
        <f>IF(+'2grid'!AY29*DZ$2&lt;0,0,+'2grid'!AY29*DZ$2)</f>
        <v>0.89508396945036417</v>
      </c>
      <c r="AZ29" s="180">
        <f>IF(+'2grid'!AZ29*EA$2&lt;0,0,+'2grid'!AZ29*EA$2)</f>
        <v>1.12231191312628</v>
      </c>
      <c r="BA29" s="180">
        <f>IF(+'2grid'!BA29*EB$2&lt;0,0,+'2grid'!BA29*EB$2)</f>
        <v>1.3257478051498257</v>
      </c>
      <c r="BB29" s="180">
        <f>IF(+'2grid'!BB29*EC$2&lt;0,0,+'2grid'!BB29*EC$2)</f>
        <v>1.4981577562790056</v>
      </c>
      <c r="BC29" s="180">
        <f>IF(+'2grid'!BC29*ED$2&lt;0,0,+'2grid'!BC29*ED$2)</f>
        <v>5.6879999999999997</v>
      </c>
      <c r="BD29" s="180">
        <f>IF(+'2grid'!BD29*EE$2&lt;0,0,+'2grid'!BD29*EE$2)</f>
        <v>5.7359999999999998</v>
      </c>
      <c r="BE29" s="180">
        <f>IF(+'2grid'!BE29*EF$2&lt;0,0,+'2grid'!BE29*EF$2)</f>
        <v>5.7839999999999998</v>
      </c>
      <c r="BF29" s="180">
        <f>IF(+'2grid'!BF29*EG$2&lt;0,0,+'2grid'!BF29*EG$2)</f>
        <v>5.8319999999999999</v>
      </c>
      <c r="BG29" s="180">
        <f>IF(+'2grid'!BG29*EH$2&lt;0,0,+'2grid'!BG29*EH$2)</f>
        <v>3.92</v>
      </c>
      <c r="BH29" s="180">
        <f>IF(+'2grid'!BH29*EI$2&lt;0,0,+'2grid'!BH29*EI$2)</f>
        <v>3.92</v>
      </c>
      <c r="BI29" s="180">
        <f>IF(+'2grid'!BI29*EJ$2&lt;0,0,+'2grid'!BI29*EJ$2)</f>
        <v>3.92</v>
      </c>
      <c r="BJ29" s="180">
        <f>IF(+'2grid'!BJ29*EK$2&lt;0,0,+'2grid'!BJ29*EK$2)</f>
        <v>3.92</v>
      </c>
      <c r="BK29" s="180">
        <f>IF(+'2grid'!BK29*EL$2&lt;0,0,+'2grid'!BK29*EL$2)</f>
        <v>3.92</v>
      </c>
      <c r="BL29" s="180">
        <f>IF(+'2grid'!BL29*EM$2&lt;0,0,+'2grid'!BL29*EM$2)</f>
        <v>3.92</v>
      </c>
      <c r="BM29" s="180">
        <f>IF(+'2grid'!BM29*EN$2&lt;0,0,+'2grid'!BM29*EN$2)</f>
        <v>3.234</v>
      </c>
      <c r="BN29" s="180">
        <f>IF(+'2grid'!BN29*EO$2&lt;0,0,+'2grid'!BN29*EO$2)</f>
        <v>3.3319999999999999</v>
      </c>
      <c r="BO29" s="180">
        <f>IF(+'2grid'!BO29*EP$2&lt;0,0,+'2grid'!BO29*EP$2)</f>
        <v>3.3319999999999999</v>
      </c>
      <c r="BP29" s="180">
        <f>IF(+'2grid'!BP29*EQ$2&lt;0,0,+'2grid'!BP29*EQ$2)</f>
        <v>3.3319999999999999</v>
      </c>
      <c r="BQ29" s="180">
        <f>IF(+'2grid'!BQ29*ER$2&lt;0,0,+'2grid'!BQ29*ER$2)</f>
        <v>3.3319999999999999</v>
      </c>
      <c r="BR29" s="180">
        <f>IF(+'2grid'!BR29*ES$2&lt;0,0,+'2grid'!BR29*ES$2)</f>
        <v>3.3319999999999999</v>
      </c>
      <c r="BS29" s="180">
        <f>IF(+'2grid'!BS29*ET$2&lt;0,0,+'2grid'!BS29*ET$2)</f>
        <v>3.3319999999999999</v>
      </c>
      <c r="BT29" s="180">
        <f>IF(+'2grid'!BT29*EU$2&lt;0,0,+'2grid'!BT29*EU$2)</f>
        <v>3.3319999999999999</v>
      </c>
      <c r="BU29" s="180">
        <f>IF(+'2grid'!BU29*EV$2&lt;0,0,+'2grid'!BU29*EV$2)</f>
        <v>3.3319999999999999</v>
      </c>
      <c r="BV29" s="180">
        <f>IF(+'2grid'!BV29*EW$2&lt;0,0,+'2grid'!BV29*EW$2)</f>
        <v>3.3319999999999999</v>
      </c>
      <c r="BW29" s="180">
        <f>IF(+'2grid'!BW29*EX$2&lt;0,0,+'2grid'!BW29*EX$2)</f>
        <v>3.3319999999999999</v>
      </c>
      <c r="BX29" s="180">
        <f>IF(+'2grid'!BX29*EY$2&lt;0,0,+'2grid'!BX29*EY$2)</f>
        <v>3.3319999999999999</v>
      </c>
      <c r="BY29" s="180">
        <f>IF(+'2grid'!BY29*EZ$2&lt;0,0,+'2grid'!BY29*EZ$2)</f>
        <v>3.3319999999999999</v>
      </c>
      <c r="BZ29" s="180">
        <f>IF(+'2grid'!BZ29*FA$2&lt;0,0,+'2grid'!BZ29*FA$2)</f>
        <v>3.3319999999999999</v>
      </c>
      <c r="CA29" s="180">
        <f>IF(+'2grid'!CA29*FB$2&lt;0,0,+'2grid'!CA29*FB$2)</f>
        <v>3.3319999999999999</v>
      </c>
    </row>
    <row r="30" spans="1:79" x14ac:dyDescent="0.2">
      <c r="A30" s="9">
        <v>100</v>
      </c>
      <c r="B30" s="180">
        <f>IF(+'2grid'!B30*CC$2&lt;0,0,+'2grid'!B30*CC$2)</f>
        <v>0</v>
      </c>
      <c r="C30" s="180">
        <f>IF(+'2grid'!C30*CD$2&lt;0,0,+'2grid'!C30*CD$2)</f>
        <v>0</v>
      </c>
      <c r="D30" s="180">
        <f>IF(+'2grid'!D30*CE$2&lt;0,0,+'2grid'!D30*CE$2)</f>
        <v>0</v>
      </c>
      <c r="E30" s="180">
        <f>IF(+'2grid'!E30*CF$2&lt;0,0,+'2grid'!E30*CF$2)</f>
        <v>0</v>
      </c>
      <c r="F30" s="180">
        <f>IF(+'2grid'!F30*CG$2&lt;0,0,+'2grid'!F30*CG$2)</f>
        <v>0</v>
      </c>
      <c r="G30" s="180">
        <f>IF(+'2grid'!G30*CH$2&lt;0,0,+'2grid'!G30*CH$2)</f>
        <v>0</v>
      </c>
      <c r="H30" s="180">
        <f>IF(+'2grid'!H30*CI$2&lt;0,0,+'2grid'!H30*CI$2)</f>
        <v>0</v>
      </c>
      <c r="I30" s="180">
        <f>IF(+'2grid'!I30*CJ$2&lt;0,0,+'2grid'!I30*CJ$2)</f>
        <v>0</v>
      </c>
      <c r="J30" s="180">
        <f>IF(+'2grid'!J30*CK$2&lt;0,0,+'2grid'!J30*CK$2)</f>
        <v>0</v>
      </c>
      <c r="K30" s="180">
        <f>IF(+'2grid'!K30*CL$2&lt;0,0,+'2grid'!K30*CL$2)</f>
        <v>0</v>
      </c>
      <c r="L30" s="180">
        <f>IF(+'2grid'!L30*CM$2&lt;0,0,+'2grid'!L30*CM$2)</f>
        <v>0</v>
      </c>
      <c r="M30" s="180">
        <f>IF(+'2grid'!M30*CN$2&lt;0,0,+'2grid'!M30*CN$2)</f>
        <v>0</v>
      </c>
      <c r="N30" s="180">
        <f>IF(+'2grid'!N30*CO$2&lt;0,0,+'2grid'!N30*CO$2)</f>
        <v>0</v>
      </c>
      <c r="O30" s="180">
        <f>IF(+'2grid'!O30*CP$2&lt;0,0,+'2grid'!O30*CP$2)</f>
        <v>0</v>
      </c>
      <c r="P30" s="180">
        <f>IF(+'2grid'!P30*CQ$2&lt;0,0,+'2grid'!P30*CQ$2)</f>
        <v>0</v>
      </c>
      <c r="Q30" s="180">
        <f>IF(+'2grid'!Q30*CR$2&lt;0,0,+'2grid'!Q30*CR$2)</f>
        <v>0</v>
      </c>
      <c r="R30" s="180">
        <f>IF(+'2grid'!R30*CS$2&lt;0,0,+'2grid'!R30*CS$2)</f>
        <v>0</v>
      </c>
      <c r="S30" s="180">
        <f>IF(+'2grid'!S30*CT$2&lt;0,0,+'2grid'!S30*CT$2)</f>
        <v>0</v>
      </c>
      <c r="T30" s="180">
        <f>IF(+'2grid'!T30*CU$2&lt;0,0,+'2grid'!T30*CU$2)</f>
        <v>0</v>
      </c>
      <c r="U30" s="180">
        <f>IF(+'2grid'!U30*CV$2&lt;0,0,+'2grid'!U30*CV$2)</f>
        <v>45.68954635681434</v>
      </c>
      <c r="V30" s="180">
        <f>IF(+'2grid'!V30*CW$2&lt;0,0,+'2grid'!V30*CW$2)</f>
        <v>178.9423551820727</v>
      </c>
      <c r="W30" s="180">
        <f>IF(+'2grid'!W30*CX$2&lt;0,0,+'2grid'!W30*CX$2)</f>
        <v>412.78747843137251</v>
      </c>
      <c r="X30" s="180">
        <f>IF(+'2grid'!X30*CY$2&lt;0,0,+'2grid'!X30*CY$2)</f>
        <v>489.05826826797397</v>
      </c>
      <c r="Y30" s="180">
        <f>IF(+'2grid'!Y30*CZ$2&lt;0,0,+'2grid'!Y30*CZ$2)</f>
        <v>498.19178431372535</v>
      </c>
      <c r="Z30" s="180">
        <f>IF(+'2grid'!Z30*DA$2&lt;0,0,+'2grid'!Z30*DA$2)</f>
        <v>386.41798655103071</v>
      </c>
      <c r="AA30" s="180">
        <f>IF(+'2grid'!AA30*DB$2&lt;0,0,+'2grid'!AA30*DB$2)</f>
        <v>479.74023674655069</v>
      </c>
      <c r="AB30" s="180">
        <f>IF(+'2grid'!AB30*DC$2&lt;0,0,+'2grid'!AB30*DC$2)</f>
        <v>704.28898080065323</v>
      </c>
      <c r="AC30" s="180">
        <f>IF(+'2grid'!AC30*DD$2&lt;0,0,+'2grid'!AC30*DD$2)</f>
        <v>336.76088025437099</v>
      </c>
      <c r="AD30" s="180">
        <f>IF(+'2grid'!AD30*DE$2&lt;0,0,+'2grid'!AD30*DE$2)</f>
        <v>362.93400566274181</v>
      </c>
      <c r="AE30" s="180">
        <f>IF(+'2grid'!AE30*DF$2&lt;0,0,+'2grid'!AE30*DF$2)</f>
        <v>390.5627003943415</v>
      </c>
      <c r="AF30" s="180">
        <f>IF(+'2grid'!AF30*DG$2&lt;0,0,+'2grid'!AF30*DG$2)</f>
        <v>419.71811978666523</v>
      </c>
      <c r="AG30" s="180">
        <f>IF(+'2grid'!AG30*DH$2&lt;0,0,+'2grid'!AG30*DH$2)</f>
        <v>450.4746659442373</v>
      </c>
      <c r="AH30" s="180">
        <f>IF(+'2grid'!AH30*DI$2&lt;0,0,+'2grid'!AH30*DI$2)</f>
        <v>482.91012965256806</v>
      </c>
      <c r="AI30" s="180">
        <f>IF(+'2grid'!AI30*DJ$2&lt;0,0,+'2grid'!AI30*DJ$2)</f>
        <v>517.10583831535791</v>
      </c>
      <c r="AJ30" s="180">
        <f>IF(+'2grid'!AJ30*DK$2&lt;0,0,+'2grid'!AJ30*DK$2)</f>
        <v>553.14681016518307</v>
      </c>
      <c r="AK30" s="180">
        <f>IF(+'2grid'!AK30*DL$2&lt;0,0,+'2grid'!AK30*DL$2)</f>
        <v>591.12191500812946</v>
      </c>
      <c r="AL30" s="180">
        <f>IF(+'2grid'!AL30*DM$2&lt;0,0,+'2grid'!AL30*DM$2)</f>
        <v>631.12404177347787</v>
      </c>
      <c r="AM30" s="180">
        <f>IF(+'2grid'!AM30*DN$2&lt;0,0,+'2grid'!AM30*DN$2)</f>
        <v>673.25027315061641</v>
      </c>
      <c r="AN30" s="180">
        <f>IF(+'2grid'!AN30*DO$2&lt;0,0,+'2grid'!AN30*DO$2)</f>
        <v>717.6020676068747</v>
      </c>
      <c r="AO30" s="180">
        <f>IF(+'2grid'!AO30*DP$2&lt;0,0,+'2grid'!AO30*DP$2)</f>
        <v>764.28544909195057</v>
      </c>
      <c r="AP30" s="180">
        <f>IF(+'2grid'!AP30*DQ$2&lt;0,0,+'2grid'!AP30*DQ$2)</f>
        <v>813.41120474706975</v>
      </c>
      <c r="AQ30" s="180">
        <f>IF(+'2grid'!AQ30*DR$2&lt;0,0,+'2grid'!AQ30*DR$2)</f>
        <v>865.09509094997873</v>
      </c>
      <c r="AR30" s="180">
        <f>IF(+'2grid'!AR30*DS$2&lt;0,0,+'2grid'!AR30*DS$2)</f>
        <v>919.45804804036527</v>
      </c>
      <c r="AS30" s="180">
        <f>IF(+'2grid'!AS30*DT$2&lt;0,0,+'2grid'!AS30*DT$2)</f>
        <v>945.28034026216096</v>
      </c>
      <c r="AT30" s="180">
        <f>IF(+'2grid'!AT30*DU$2&lt;0,0,+'2grid'!AT30*DU$2)</f>
        <v>971.24970743965434</v>
      </c>
      <c r="AU30" s="180">
        <f>IF(+'2grid'!AU30*DV$2&lt;0,0,+'2grid'!AU30*DV$2)</f>
        <v>997.36680087656146</v>
      </c>
      <c r="AV30" s="180">
        <f>IF(+'2grid'!AV30*DW$2&lt;0,0,+'2grid'!AV30*DW$2)</f>
        <v>1023.6322744645264</v>
      </c>
      <c r="AW30" s="180">
        <f>IF(+'2grid'!AW30*DX$2&lt;0,0,+'2grid'!AW30*DX$2)</f>
        <v>1050.0467846927986</v>
      </c>
      <c r="AX30" s="180">
        <f>IF(+'2grid'!AX30*DY$2&lt;0,0,+'2grid'!AX30*DY$2)</f>
        <v>1062.5682386058854</v>
      </c>
      <c r="AY30" s="180">
        <f>IF(+'2grid'!AY30*DZ$2&lt;0,0,+'2grid'!AY30*DZ$2)</f>
        <v>1075.1555399270401</v>
      </c>
      <c r="AZ30" s="180">
        <f>IF(+'2grid'!AZ30*EA$2&lt;0,0,+'2grid'!AZ30*EA$2)</f>
        <v>1042.832254464</v>
      </c>
      <c r="BA30" s="180">
        <f>IF(+'2grid'!BA30*EB$2&lt;0,0,+'2grid'!BA30*EB$2)</f>
        <v>1011.4049087999999</v>
      </c>
      <c r="BB30" s="180">
        <f>IF(+'2grid'!BB30*EC$2&lt;0,0,+'2grid'!BB30*EC$2)</f>
        <v>980.85239999999999</v>
      </c>
      <c r="BC30" s="180">
        <f>IF(+'2grid'!BC30*ED$2&lt;0,0,+'2grid'!BC30*ED$2)</f>
        <v>999.19200000000001</v>
      </c>
      <c r="BD30" s="180">
        <f>IF(+'2grid'!BD30*EE$2&lt;0,0,+'2grid'!BD30*EE$2)</f>
        <v>1417.748</v>
      </c>
      <c r="BE30" s="180">
        <f>IF(+'2grid'!BE30*EF$2&lt;0,0,+'2grid'!BE30*EF$2)</f>
        <v>1931.856</v>
      </c>
      <c r="BF30" s="180">
        <f>IF(+'2grid'!BF30*EG$2&lt;0,0,+'2grid'!BF30*EG$2)</f>
        <v>1946.9159999999999</v>
      </c>
      <c r="BG30" s="180">
        <f>IF(+'2grid'!BG30*EH$2&lt;0,0,+'2grid'!BG30*EH$2)</f>
        <v>1767.92</v>
      </c>
      <c r="BH30" s="180">
        <f>IF(+'2grid'!BH30*EI$2&lt;0,0,+'2grid'!BH30*EI$2)</f>
        <v>1750.28</v>
      </c>
      <c r="BI30" s="180">
        <f>IF(+'2grid'!BI30*EJ$2&lt;0,0,+'2grid'!BI30*EJ$2)</f>
        <v>1707.16</v>
      </c>
      <c r="BJ30" s="180">
        <f>IF(+'2grid'!BJ30*EK$2&lt;0,0,+'2grid'!BJ30*EK$2)</f>
        <v>1753.22</v>
      </c>
      <c r="BK30" s="180">
        <f>IF(+'2grid'!BK30*EL$2&lt;0,0,+'2grid'!BK30*EL$2)</f>
        <v>1769.8799999999999</v>
      </c>
      <c r="BL30" s="180">
        <f>IF(+'2grid'!BL30*EM$2&lt;0,0,+'2grid'!BL30*EM$2)</f>
        <v>1865.92</v>
      </c>
      <c r="BM30" s="180">
        <f>IF(+'2grid'!BM30*EN$2&lt;0,0,+'2grid'!BM30*EN$2)</f>
        <v>1838.48</v>
      </c>
      <c r="BN30" s="180">
        <f>IF(+'2grid'!BN30*EO$2&lt;0,0,+'2grid'!BN30*EO$2)</f>
        <v>1805.1599999999999</v>
      </c>
      <c r="BO30" s="180">
        <f>IF(+'2grid'!BO30*EP$2&lt;0,0,+'2grid'!BO30*EP$2)</f>
        <v>1792.42</v>
      </c>
      <c r="BP30" s="180">
        <f>IF(+'2grid'!BP30*EQ$2&lt;0,0,+'2grid'!BP30*EQ$2)</f>
        <v>1684.62</v>
      </c>
      <c r="BQ30" s="180">
        <f>IF(+'2grid'!BQ30*ER$2&lt;0,0,+'2grid'!BQ30*ER$2)</f>
        <v>1667.96</v>
      </c>
      <c r="BR30" s="180">
        <f>IF(+'2grid'!BR30*ES$2&lt;0,0,+'2grid'!BR30*ES$2)</f>
        <v>1644.44</v>
      </c>
      <c r="BS30" s="180">
        <f>IF(+'2grid'!BS30*ET$2&lt;0,0,+'2grid'!BS30*ET$2)</f>
        <v>1614.06</v>
      </c>
      <c r="BT30" s="180">
        <f>IF(+'2grid'!BT30*EU$2&lt;0,0,+'2grid'!BT30*EU$2)</f>
        <v>1559.833333333338</v>
      </c>
      <c r="BU30" s="180">
        <f>IF(+'2grid'!BU30*EV$2&lt;0,0,+'2grid'!BU30*EV$2)</f>
        <v>1520.7422222222253</v>
      </c>
      <c r="BV30" s="180">
        <f>IF(+'2grid'!BV30*EW$2&lt;0,0,+'2grid'!BV30*EW$2)</f>
        <v>1497.8610370370452</v>
      </c>
      <c r="BW30" s="180">
        <f>IF(+'2grid'!BW30*EX$2&lt;0,0,+'2grid'!BW30*EX$2)</f>
        <v>1456.5679506172844</v>
      </c>
      <c r="BX30" s="180">
        <f>IF(+'2grid'!BX30*EY$2&lt;0,0,+'2grid'!BX30*EY$2)</f>
        <v>1416.2125991769601</v>
      </c>
      <c r="BY30" s="180">
        <f>IF(+'2grid'!BY30*EZ$2&lt;0,0,+'2grid'!BY30*EZ$2)</f>
        <v>1378.6880899862806</v>
      </c>
      <c r="BZ30" s="180">
        <f>IF(+'2grid'!BZ30*FA$2&lt;0,0,+'2grid'!BZ30*FA$2)</f>
        <v>1345.5900548331026</v>
      </c>
      <c r="CA30" s="180">
        <f>IF(+'2grid'!CA30*FB$2&lt;0,0,+'2grid'!CA30*FB$2)</f>
        <v>1308.5801560249845</v>
      </c>
    </row>
    <row r="31" spans="1:79" x14ac:dyDescent="0.2">
      <c r="A31" s="9">
        <v>104</v>
      </c>
      <c r="B31" s="180">
        <f>IF(+'2grid'!B31*CC$2&lt;0,0,+'2grid'!B31*CC$2)</f>
        <v>0</v>
      </c>
      <c r="C31" s="180">
        <f>IF(+'2grid'!C31*CD$2&lt;0,0,+'2grid'!C31*CD$2)</f>
        <v>0</v>
      </c>
      <c r="D31" s="180">
        <f>IF(+'2grid'!D31*CE$2&lt;0,0,+'2grid'!D31*CE$2)</f>
        <v>0</v>
      </c>
      <c r="E31" s="180">
        <f>IF(+'2grid'!E31*CF$2&lt;0,0,+'2grid'!E31*CF$2)</f>
        <v>0</v>
      </c>
      <c r="F31" s="180">
        <f>IF(+'2grid'!F31*CG$2&lt;0,0,+'2grid'!F31*CG$2)</f>
        <v>0</v>
      </c>
      <c r="G31" s="180">
        <f>IF(+'2grid'!G31*CH$2&lt;0,0,+'2grid'!G31*CH$2)</f>
        <v>0</v>
      </c>
      <c r="H31" s="180">
        <f>IF(+'2grid'!H31*CI$2&lt;0,0,+'2grid'!H31*CI$2)</f>
        <v>0</v>
      </c>
      <c r="I31" s="180">
        <f>IF(+'2grid'!I31*CJ$2&lt;0,0,+'2grid'!I31*CJ$2)</f>
        <v>0</v>
      </c>
      <c r="J31" s="180">
        <f>IF(+'2grid'!J31*CK$2&lt;0,0,+'2grid'!J31*CK$2)</f>
        <v>0</v>
      </c>
      <c r="K31" s="180">
        <f>IF(+'2grid'!K31*CL$2&lt;0,0,+'2grid'!K31*CL$2)</f>
        <v>0</v>
      </c>
      <c r="L31" s="180">
        <f>IF(+'2grid'!L31*CM$2&lt;0,0,+'2grid'!L31*CM$2)</f>
        <v>0</v>
      </c>
      <c r="M31" s="180">
        <f>IF(+'2grid'!M31*CN$2&lt;0,0,+'2grid'!M31*CN$2)</f>
        <v>0</v>
      </c>
      <c r="N31" s="180">
        <f>IF(+'2grid'!N31*CO$2&lt;0,0,+'2grid'!N31*CO$2)</f>
        <v>0</v>
      </c>
      <c r="O31" s="180">
        <f>IF(+'2grid'!O31*CP$2&lt;0,0,+'2grid'!O31*CP$2)</f>
        <v>0</v>
      </c>
      <c r="P31" s="180">
        <f>IF(+'2grid'!P31*CQ$2&lt;0,0,+'2grid'!P31*CQ$2)</f>
        <v>0</v>
      </c>
      <c r="Q31" s="180">
        <f>IF(+'2grid'!Q31*CR$2&lt;0,0,+'2grid'!Q31*CR$2)</f>
        <v>0</v>
      </c>
      <c r="R31" s="180">
        <f>IF(+'2grid'!R31*CS$2&lt;0,0,+'2grid'!R31*CS$2)</f>
        <v>0</v>
      </c>
      <c r="S31" s="180">
        <f>IF(+'2grid'!S31*CT$2&lt;0,0,+'2grid'!S31*CT$2)</f>
        <v>0</v>
      </c>
      <c r="T31" s="180">
        <f>IF(+'2grid'!T31*CU$2&lt;0,0,+'2grid'!T31*CU$2)</f>
        <v>0</v>
      </c>
      <c r="U31" s="180">
        <f>IF(+'2grid'!U31*CV$2&lt;0,0,+'2grid'!U31*CV$2)</f>
        <v>5.0461834068313367</v>
      </c>
      <c r="V31" s="180">
        <f>IF(+'2grid'!V31*CW$2&lt;0,0,+'2grid'!V31*CW$2)</f>
        <v>15.439303095241087</v>
      </c>
      <c r="W31" s="180">
        <f>IF(+'2grid'!W31*CX$2&lt;0,0,+'2grid'!W31*CX$2)</f>
        <v>31.060814776787801</v>
      </c>
      <c r="X31" s="180">
        <f>IF(+'2grid'!X31*CY$2&lt;0,0,+'2grid'!X31*CY$2)</f>
        <v>50.184526455630319</v>
      </c>
      <c r="Y31" s="180">
        <f>IF(+'2grid'!Y31*CZ$2&lt;0,0,+'2grid'!Y31*CZ$2)</f>
        <v>59.674253831542728</v>
      </c>
      <c r="Z31" s="180">
        <f>IF(+'2grid'!Z31*DA$2&lt;0,0,+'2grid'!Z31*DA$2)</f>
        <v>82.453919672543222</v>
      </c>
      <c r="AA31" s="180">
        <f>IF(+'2grid'!AA31*DB$2&lt;0,0,+'2grid'!AA31*DB$2)</f>
        <v>106.37629892399779</v>
      </c>
      <c r="AB31" s="180">
        <f>IF(+'2grid'!AB31*DC$2&lt;0,0,+'2grid'!AB31*DC$2)</f>
        <v>128.29061371458198</v>
      </c>
      <c r="AC31" s="180">
        <f>IF(+'2grid'!AC31*DD$2&lt;0,0,+'2grid'!AC31*DD$2)</f>
        <v>10.947538920499822</v>
      </c>
      <c r="AD31" s="180">
        <f>IF(+'2grid'!AD31*DE$2&lt;0,0,+'2grid'!AD31*DE$2)</f>
        <v>12.176941686973064</v>
      </c>
      <c r="AE31" s="180">
        <f>IF(+'2grid'!AE31*DF$2&lt;0,0,+'2grid'!AE31*DF$2)</f>
        <v>13.524369623540631</v>
      </c>
      <c r="AF31" s="180">
        <f>IF(+'2grid'!AF31*DG$2&lt;0,0,+'2grid'!AF31*DG$2)</f>
        <v>15.000291125337203</v>
      </c>
      <c r="AG31" s="180">
        <f>IF(+'2grid'!AG31*DH$2&lt;0,0,+'2grid'!AG31*DH$2)</f>
        <v>16.616059688112259</v>
      </c>
      <c r="AH31" s="180">
        <f>IF(+'2grid'!AH31*DI$2&lt;0,0,+'2grid'!AH31*DI$2)</f>
        <v>18.383986378143746</v>
      </c>
      <c r="AI31" s="180">
        <f>IF(+'2grid'!AI31*DJ$2&lt;0,0,+'2grid'!AI31*DJ$2)</f>
        <v>20.317418100622319</v>
      </c>
      <c r="AJ31" s="180">
        <f>IF(+'2grid'!AJ31*DK$2&lt;0,0,+'2grid'!AJ31*DK$2)</f>
        <v>22.430822122474186</v>
      </c>
      <c r="AK31" s="180">
        <f>IF(+'2grid'!AK31*DL$2&lt;0,0,+'2grid'!AK31*DL$2)</f>
        <v>24.739877340964174</v>
      </c>
      <c r="AL31" s="180">
        <f>IF(+'2grid'!AL31*DM$2&lt;0,0,+'2grid'!AL31*DM$2)</f>
        <v>27.261572827508733</v>
      </c>
      <c r="AM31" s="180">
        <f>IF(+'2grid'!AM31*DN$2&lt;0,0,+'2grid'!AM31*DN$2)</f>
        <v>30.014314217137645</v>
      </c>
      <c r="AN31" s="180">
        <f>IF(+'2grid'!AN31*DO$2&lt;0,0,+'2grid'!AN31*DO$2)</f>
        <v>33.018038558195727</v>
      </c>
      <c r="AO31" s="180">
        <f>IF(+'2grid'!AO31*DP$2&lt;0,0,+'2grid'!AO31*DP$2)</f>
        <v>36.294338284410046</v>
      </c>
      <c r="AP31" s="180">
        <f>IF(+'2grid'!AP31*DQ$2&lt;0,0,+'2grid'!AP31*DQ$2)</f>
        <v>39.866595022621233</v>
      </c>
      <c r="AQ31" s="180">
        <f>IF(+'2grid'!AQ31*DR$2&lt;0,0,+'2grid'!AQ31*DR$2)</f>
        <v>43.760124004565945</v>
      </c>
      <c r="AR31" s="180">
        <f>IF(+'2grid'!AR31*DS$2&lt;0,0,+'2grid'!AR31*DS$2)</f>
        <v>48.002329910397314</v>
      </c>
      <c r="AS31" s="180">
        <f>IF(+'2grid'!AS31*DT$2&lt;0,0,+'2grid'!AS31*DT$2)</f>
        <v>54.669320175730277</v>
      </c>
      <c r="AT31" s="180">
        <f>IF(+'2grid'!AT31*DU$2&lt;0,0,+'2grid'!AT31*DU$2)</f>
        <v>62.225242476440961</v>
      </c>
      <c r="AU31" s="180">
        <f>IF(+'2grid'!AU31*DV$2&lt;0,0,+'2grid'!AU31*DV$2)</f>
        <v>70.785328743041305</v>
      </c>
      <c r="AV31" s="180">
        <f>IF(+'2grid'!AV31*DW$2&lt;0,0,+'2grid'!AV31*DW$2)</f>
        <v>80.479443532139996</v>
      </c>
      <c r="AW31" s="180">
        <f>IF(+'2grid'!AW31*DX$2&lt;0,0,+'2grid'!AW31*DX$2)</f>
        <v>91.45391310470454</v>
      </c>
      <c r="AX31" s="180">
        <f>IF(+'2grid'!AX31*DY$2&lt;0,0,+'2grid'!AX31*DY$2)</f>
        <v>102.51870752971818</v>
      </c>
      <c r="AY31" s="180">
        <f>IF(+'2grid'!AY31*DZ$2&lt;0,0,+'2grid'!AY31*DZ$2)</f>
        <v>114.91328450467677</v>
      </c>
      <c r="AZ31" s="180">
        <f>IF(+'2grid'!AZ31*EA$2&lt;0,0,+'2grid'!AZ31*EA$2)</f>
        <v>122.6633798691358</v>
      </c>
      <c r="BA31" s="180">
        <f>IF(+'2grid'!BA31*EB$2&lt;0,0,+'2grid'!BA31*EB$2)</f>
        <v>130.92634970800356</v>
      </c>
      <c r="BB31" s="180">
        <f>IF(+'2grid'!BB31*EC$2&lt;0,0,+'2grid'!BB31*EC$2)</f>
        <v>139.73564130790396</v>
      </c>
      <c r="BC31" s="180">
        <f>IF(+'2grid'!BC31*ED$2&lt;0,0,+'2grid'!BC31*ED$2)</f>
        <v>293.88</v>
      </c>
      <c r="BD31" s="180">
        <f>IF(+'2grid'!BD31*EE$2&lt;0,0,+'2grid'!BD31*EE$2)</f>
        <v>354.67599999999999</v>
      </c>
      <c r="BE31" s="180">
        <f>IF(+'2grid'!BE31*EF$2&lt;0,0,+'2grid'!BE31*EF$2)</f>
        <v>349.93200000000002</v>
      </c>
      <c r="BF31" s="180">
        <f>IF(+'2grid'!BF31*EG$2&lt;0,0,+'2grid'!BF31*EG$2)</f>
        <v>348.94799999999998</v>
      </c>
      <c r="BG31" s="180">
        <f>IF(+'2grid'!BG31*EH$2&lt;0,0,+'2grid'!BG31*EH$2)</f>
        <v>307.71999999999997</v>
      </c>
      <c r="BH31" s="180">
        <f>IF(+'2grid'!BH31*EI$2&lt;0,0,+'2grid'!BH31*EI$2)</f>
        <v>307.71999999999997</v>
      </c>
      <c r="BI31" s="180">
        <f>IF(+'2grid'!BI31*EJ$2&lt;0,0,+'2grid'!BI31*EJ$2)</f>
        <v>307.71999999999997</v>
      </c>
      <c r="BJ31" s="180">
        <f>IF(+'2grid'!BJ31*EK$2&lt;0,0,+'2grid'!BJ31*EK$2)</f>
        <v>305.76</v>
      </c>
      <c r="BK31" s="180">
        <f>IF(+'2grid'!BK31*EL$2&lt;0,0,+'2grid'!BK31*EL$2)</f>
        <v>304.77999999999997</v>
      </c>
      <c r="BL31" s="180">
        <f>IF(+'2grid'!BL31*EM$2&lt;0,0,+'2grid'!BL31*EM$2)</f>
        <v>301.83999999999997</v>
      </c>
      <c r="BM31" s="180">
        <f>IF(+'2grid'!BM31*EN$2&lt;0,0,+'2grid'!BM31*EN$2)</f>
        <v>300.86</v>
      </c>
      <c r="BN31" s="180">
        <f>IF(+'2grid'!BN31*EO$2&lt;0,0,+'2grid'!BN31*EO$2)</f>
        <v>299.88</v>
      </c>
      <c r="BO31" s="180">
        <f>IF(+'2grid'!BO31*EP$2&lt;0,0,+'2grid'!BO31*EP$2)</f>
        <v>298.89999999999998</v>
      </c>
      <c r="BP31" s="180">
        <f>IF(+'2grid'!BP31*EQ$2&lt;0,0,+'2grid'!BP31*EQ$2)</f>
        <v>299.88</v>
      </c>
      <c r="BQ31" s="180">
        <f>IF(+'2grid'!BQ31*ER$2&lt;0,0,+'2grid'!BQ31*ER$2)</f>
        <v>302.82</v>
      </c>
      <c r="BR31" s="180">
        <f>IF(+'2grid'!BR31*ES$2&lt;0,0,+'2grid'!BR31*ES$2)</f>
        <v>301.83999999999997</v>
      </c>
      <c r="BS31" s="180">
        <f>IF(+'2grid'!BS31*ET$2&lt;0,0,+'2grid'!BS31*ET$2)</f>
        <v>301.83999999999997</v>
      </c>
      <c r="BT31" s="180">
        <f>IF(+'2grid'!BT31*EU$2&lt;0,0,+'2grid'!BT31*EU$2)</f>
        <v>303.01600000000002</v>
      </c>
      <c r="BU31" s="180">
        <f>IF(+'2grid'!BU31*EV$2&lt;0,0,+'2grid'!BU31*EV$2)</f>
        <v>303.93066666666675</v>
      </c>
      <c r="BV31" s="180">
        <f>IF(+'2grid'!BV31*EW$2&lt;0,0,+'2grid'!BV31*EW$2)</f>
        <v>304.30524444444455</v>
      </c>
      <c r="BW31" s="180">
        <f>IF(+'2grid'!BW31*EX$2&lt;0,0,+'2grid'!BW31*EX$2)</f>
        <v>304.44607407407415</v>
      </c>
      <c r="BX31" s="180">
        <f>IF(+'2grid'!BX31*EY$2&lt;0,0,+'2grid'!BX31*EY$2)</f>
        <v>305.36374123456818</v>
      </c>
      <c r="BY31" s="180">
        <f>IF(+'2grid'!BY31*EZ$2&lt;0,0,+'2grid'!BY31*EZ$2)</f>
        <v>306.04530502057634</v>
      </c>
      <c r="BZ31" s="180">
        <f>IF(+'2grid'!BZ31*FA$2&lt;0,0,+'2grid'!BZ31*FA$2)</f>
        <v>306.47649641700968</v>
      </c>
      <c r="CA31" s="180">
        <f>IF(+'2grid'!CA31*FB$2&lt;0,0,+'2grid'!CA31*FB$2)</f>
        <v>306.9812877402839</v>
      </c>
    </row>
    <row r="32" spans="1:79" x14ac:dyDescent="0.2">
      <c r="A32" s="9">
        <v>108</v>
      </c>
      <c r="B32" s="180">
        <f>IF(+'2grid'!B32*CC$2&lt;0,0,+'2grid'!B32*CC$2)</f>
        <v>0</v>
      </c>
      <c r="C32" s="180">
        <f>IF(+'2grid'!C32*CD$2&lt;0,0,+'2grid'!C32*CD$2)</f>
        <v>0</v>
      </c>
      <c r="D32" s="180">
        <f>IF(+'2grid'!D32*CE$2&lt;0,0,+'2grid'!D32*CE$2)</f>
        <v>0</v>
      </c>
      <c r="E32" s="180">
        <f>IF(+'2grid'!E32*CF$2&lt;0,0,+'2grid'!E32*CF$2)</f>
        <v>0</v>
      </c>
      <c r="F32" s="180">
        <f>IF(+'2grid'!F32*CG$2&lt;0,0,+'2grid'!F32*CG$2)</f>
        <v>0</v>
      </c>
      <c r="G32" s="180">
        <f>IF(+'2grid'!G32*CH$2&lt;0,0,+'2grid'!G32*CH$2)</f>
        <v>0</v>
      </c>
      <c r="H32" s="180">
        <f>IF(+'2grid'!H32*CI$2&lt;0,0,+'2grid'!H32*CI$2)</f>
        <v>0</v>
      </c>
      <c r="I32" s="180">
        <f>IF(+'2grid'!I32*CJ$2&lt;0,0,+'2grid'!I32*CJ$2)</f>
        <v>0</v>
      </c>
      <c r="J32" s="180">
        <f>IF(+'2grid'!J32*CK$2&lt;0,0,+'2grid'!J32*CK$2)</f>
        <v>0</v>
      </c>
      <c r="K32" s="180">
        <f>IF(+'2grid'!K32*CL$2&lt;0,0,+'2grid'!K32*CL$2)</f>
        <v>0</v>
      </c>
      <c r="L32" s="180">
        <f>IF(+'2grid'!L32*CM$2&lt;0,0,+'2grid'!L32*CM$2)</f>
        <v>0</v>
      </c>
      <c r="M32" s="180">
        <f>IF(+'2grid'!M32*CN$2&lt;0,0,+'2grid'!M32*CN$2)</f>
        <v>0</v>
      </c>
      <c r="N32" s="180">
        <f>IF(+'2grid'!N32*CO$2&lt;0,0,+'2grid'!N32*CO$2)</f>
        <v>0</v>
      </c>
      <c r="O32" s="180">
        <f>IF(+'2grid'!O32*CP$2&lt;0,0,+'2grid'!O32*CP$2)</f>
        <v>0</v>
      </c>
      <c r="P32" s="180">
        <f>IF(+'2grid'!P32*CQ$2&lt;0,0,+'2grid'!P32*CQ$2)</f>
        <v>0</v>
      </c>
      <c r="Q32" s="180">
        <f>IF(+'2grid'!Q32*CR$2&lt;0,0,+'2grid'!Q32*CR$2)</f>
        <v>0</v>
      </c>
      <c r="R32" s="180">
        <f>IF(+'2grid'!R32*CS$2&lt;0,0,+'2grid'!R32*CS$2)</f>
        <v>0</v>
      </c>
      <c r="S32" s="180">
        <f>IF(+'2grid'!S32*CT$2&lt;0,0,+'2grid'!S32*CT$2)</f>
        <v>0</v>
      </c>
      <c r="T32" s="180">
        <f>IF(+'2grid'!T32*CU$2&lt;0,0,+'2grid'!T32*CU$2)</f>
        <v>0</v>
      </c>
      <c r="U32" s="180">
        <f>IF(+'2grid'!U32*CV$2&lt;0,0,+'2grid'!U32*CV$2)</f>
        <v>2.1381659262838548</v>
      </c>
      <c r="V32" s="180">
        <f>IF(+'2grid'!V32*CW$2&lt;0,0,+'2grid'!V32*CW$2)</f>
        <v>7.5846882324617857</v>
      </c>
      <c r="W32" s="180">
        <f>IF(+'2grid'!W32*CX$2&lt;0,0,+'2grid'!W32*CX$2)</f>
        <v>15.144511020631271</v>
      </c>
      <c r="X32" s="180">
        <f>IF(+'2grid'!X32*CY$2&lt;0,0,+'2grid'!X32*CY$2)</f>
        <v>24.577095755017293</v>
      </c>
      <c r="Y32" s="180">
        <f>IF(+'2grid'!Y32*CZ$2&lt;0,0,+'2grid'!Y32*CZ$2)</f>
        <v>35.762242147067553</v>
      </c>
      <c r="Z32" s="180">
        <f>IF(+'2grid'!Z32*DA$2&lt;0,0,+'2grid'!Z32*DA$2)</f>
        <v>48.570592283948457</v>
      </c>
      <c r="AA32" s="180">
        <f>IF(+'2grid'!AA32*DB$2&lt;0,0,+'2grid'!AA32*DB$2)</f>
        <v>62.862149093892086</v>
      </c>
      <c r="AB32" s="180">
        <f>IF(+'2grid'!AB32*DC$2&lt;0,0,+'2grid'!AB32*DC$2)</f>
        <v>78.200070000876849</v>
      </c>
      <c r="AC32" s="180">
        <f>IF(+'2grid'!AC32*DD$2&lt;0,0,+'2grid'!AC32*DD$2)</f>
        <v>94.639235509631831</v>
      </c>
      <c r="AD32" s="180">
        <f>IF(+'2grid'!AD32*DE$2&lt;0,0,+'2grid'!AD32*DE$2)</f>
        <v>99.796085667693177</v>
      </c>
      <c r="AE32" s="180">
        <f>IF(+'2grid'!AE32*DF$2&lt;0,0,+'2grid'!AE32*DF$2)</f>
        <v>104.62422185460748</v>
      </c>
      <c r="AF32" s="180">
        <f>IF(+'2grid'!AF32*DG$2&lt;0,0,+'2grid'!AF32*DG$2)</f>
        <v>109.59008356887303</v>
      </c>
      <c r="AG32" s="180">
        <f>IF(+'2grid'!AG32*DH$2&lt;0,0,+'2grid'!AG32*DH$2)</f>
        <v>114.7077385072508</v>
      </c>
      <c r="AH32" s="180">
        <f>IF(+'2grid'!AH32*DI$2&lt;0,0,+'2grid'!AH32*DI$2)</f>
        <v>119.9934259150948</v>
      </c>
      <c r="AI32" s="180">
        <f>IF(+'2grid'!AI32*DJ$2&lt;0,0,+'2grid'!AI32*DJ$2)</f>
        <v>125.46602005501813</v>
      </c>
      <c r="AJ32" s="180">
        <f>IF(+'2grid'!AJ32*DK$2&lt;0,0,+'2grid'!AJ32*DK$2)</f>
        <v>131.14762292461535</v>
      </c>
      <c r="AK32" s="180">
        <f>IF(+'2grid'!AK32*DL$2&lt;0,0,+'2grid'!AK32*DL$2)</f>
        <v>137.06433166279396</v>
      </c>
      <c r="AL32" s="180">
        <f>IF(+'2grid'!AL32*DM$2&lt;0,0,+'2grid'!AL32*DM$2)</f>
        <v>143.24724575134422</v>
      </c>
      <c r="AM32" s="180">
        <f>IF(+'2grid'!AM32*DN$2&lt;0,0,+'2grid'!AM32*DN$2)</f>
        <v>149.73380909699299</v>
      </c>
      <c r="AN32" s="180">
        <f>IF(+'2grid'!AN32*DO$2&lt;0,0,+'2grid'!AN32*DO$2)</f>
        <v>156.5696288464718</v>
      </c>
      <c r="AO32" s="180">
        <f>IF(+'2grid'!AO32*DP$2&lt;0,0,+'2grid'!AO32*DP$2)</f>
        <v>163.81098765898358</v>
      </c>
      <c r="AP32" s="180">
        <f>IF(+'2grid'!AP32*DQ$2&lt;0,0,+'2grid'!AP32*DQ$2)</f>
        <v>171.52838957208533</v>
      </c>
      <c r="AQ32" s="180">
        <f>IF(+'2grid'!AQ32*DR$2&lt;0,0,+'2grid'!AQ32*DR$2)</f>
        <v>179.81168985918978</v>
      </c>
      <c r="AR32" s="180">
        <f>IF(+'2grid'!AR32*DS$2&lt;0,0,+'2grid'!AR32*DS$2)</f>
        <v>188.77773134299389</v>
      </c>
      <c r="AS32" s="180">
        <f>IF(+'2grid'!AS32*DT$2&lt;0,0,+'2grid'!AS32*DT$2)</f>
        <v>198.58209752681023</v>
      </c>
      <c r="AT32" s="180">
        <f>IF(+'2grid'!AT32*DU$2&lt;0,0,+'2grid'!AT32*DU$2)</f>
        <v>209.4379318151295</v>
      </c>
      <c r="AU32" s="180">
        <f>IF(+'2grid'!AU32*DV$2&lt;0,0,+'2grid'!AU32*DV$2)</f>
        <v>221.64754251808213</v>
      </c>
      <c r="AV32" s="180">
        <f>IF(+'2grid'!AV32*DW$2&lt;0,0,+'2grid'!AV32*DW$2)</f>
        <v>235.65868720896501</v>
      </c>
      <c r="AW32" s="180">
        <f>IF(+'2grid'!AW32*DX$2&lt;0,0,+'2grid'!AW32*DX$2)</f>
        <v>252.17251609968761</v>
      </c>
      <c r="AX32" s="180">
        <f>IF(+'2grid'!AX32*DY$2&lt;0,0,+'2grid'!AX32*DY$2)</f>
        <v>268.81896286372125</v>
      </c>
      <c r="AY32" s="180">
        <f>IF(+'2grid'!AY32*DZ$2&lt;0,0,+'2grid'!AY32*DZ$2)</f>
        <v>290.84983256152441</v>
      </c>
      <c r="AZ32" s="180">
        <f>IF(+'2grid'!AZ32*EA$2&lt;0,0,+'2grid'!AZ32*EA$2)</f>
        <v>322.7536846666826</v>
      </c>
      <c r="BA32" s="180">
        <f>IF(+'2grid'!BA32*EB$2&lt;0,0,+'2grid'!BA32*EB$2)</f>
        <v>377.5560270990116</v>
      </c>
      <c r="BB32" s="180">
        <f>IF(+'2grid'!BB32*EC$2&lt;0,0,+'2grid'!BB32*EC$2)</f>
        <v>527.49286200576432</v>
      </c>
      <c r="BC32" s="180">
        <f>IF(+'2grid'!BC32*ED$2&lt;0,0,+'2grid'!BC32*ED$2)</f>
        <v>635.16</v>
      </c>
      <c r="BD32" s="180">
        <f>IF(+'2grid'!BD32*EE$2&lt;0,0,+'2grid'!BD32*EE$2)</f>
        <v>650.07999999999993</v>
      </c>
      <c r="BE32" s="180">
        <f>IF(+'2grid'!BE32*EF$2&lt;0,0,+'2grid'!BE32*EF$2)</f>
        <v>867.6</v>
      </c>
      <c r="BF32" s="180">
        <f>IF(+'2grid'!BF32*EG$2&lt;0,0,+'2grid'!BF32*EG$2)</f>
        <v>811.62</v>
      </c>
      <c r="BG32" s="180">
        <f>IF(+'2grid'!BG32*EH$2&lt;0,0,+'2grid'!BG32*EH$2)</f>
        <v>536.05999999999995</v>
      </c>
      <c r="BH32" s="180">
        <f>IF(+'2grid'!BH32*EI$2&lt;0,0,+'2grid'!BH32*EI$2)</f>
        <v>503.71999999999997</v>
      </c>
      <c r="BI32" s="180">
        <f>IF(+'2grid'!BI32*EJ$2&lt;0,0,+'2grid'!BI32*EJ$2)</f>
        <v>473.34</v>
      </c>
      <c r="BJ32" s="180">
        <f>IF(+'2grid'!BJ32*EK$2&lt;0,0,+'2grid'!BJ32*EK$2)</f>
        <v>473.34</v>
      </c>
      <c r="BK32" s="180">
        <f>IF(+'2grid'!BK32*EL$2&lt;0,0,+'2grid'!BK32*EL$2)</f>
        <v>473.34</v>
      </c>
      <c r="BL32" s="180">
        <f>IF(+'2grid'!BL32*EM$2&lt;0,0,+'2grid'!BL32*EM$2)</f>
        <v>473.34</v>
      </c>
      <c r="BM32" s="180">
        <f>IF(+'2grid'!BM32*EN$2&lt;0,0,+'2grid'!BM32*EN$2)</f>
        <v>473.34</v>
      </c>
      <c r="BN32" s="180">
        <f>IF(+'2grid'!BN32*EO$2&lt;0,0,+'2grid'!BN32*EO$2)</f>
        <v>473.34</v>
      </c>
      <c r="BO32" s="180">
        <f>IF(+'2grid'!BO32*EP$2&lt;0,0,+'2grid'!BO32*EP$2)</f>
        <v>473.34</v>
      </c>
      <c r="BP32" s="180">
        <f>IF(+'2grid'!BP32*EQ$2&lt;0,0,+'2grid'!BP32*EQ$2)</f>
        <v>473.34</v>
      </c>
      <c r="BQ32" s="180">
        <f>IF(+'2grid'!BQ32*ER$2&lt;0,0,+'2grid'!BQ32*ER$2)</f>
        <v>473.34</v>
      </c>
      <c r="BR32" s="180">
        <f>IF(+'2grid'!BR32*ES$2&lt;0,0,+'2grid'!BR32*ES$2)</f>
        <v>473.34</v>
      </c>
      <c r="BS32" s="180">
        <f>IF(+'2grid'!BS32*ET$2&lt;0,0,+'2grid'!BS32*ET$2)</f>
        <v>473.34</v>
      </c>
      <c r="BT32" s="180">
        <f>IF(+'2grid'!BT32*EU$2&lt;0,0,+'2grid'!BT32*EU$2)</f>
        <v>473.34</v>
      </c>
      <c r="BU32" s="180">
        <f>IF(+'2grid'!BU32*EV$2&lt;0,0,+'2grid'!BU32*EV$2)</f>
        <v>473.34</v>
      </c>
      <c r="BV32" s="180">
        <f>IF(+'2grid'!BV32*EW$2&lt;0,0,+'2grid'!BV32*EW$2)</f>
        <v>473.34</v>
      </c>
      <c r="BW32" s="180">
        <f>IF(+'2grid'!BW32*EX$2&lt;0,0,+'2grid'!BW32*EX$2)</f>
        <v>473.34</v>
      </c>
      <c r="BX32" s="180">
        <f>IF(+'2grid'!BX32*EY$2&lt;0,0,+'2grid'!BX32*EY$2)</f>
        <v>473.34</v>
      </c>
      <c r="BY32" s="180">
        <f>IF(+'2grid'!BY32*EZ$2&lt;0,0,+'2grid'!BY32*EZ$2)</f>
        <v>473.34</v>
      </c>
      <c r="BZ32" s="180">
        <f>IF(+'2grid'!BZ32*FA$2&lt;0,0,+'2grid'!BZ32*FA$2)</f>
        <v>473.34</v>
      </c>
      <c r="CA32" s="180">
        <f>IF(+'2grid'!CA32*FB$2&lt;0,0,+'2grid'!CA32*FB$2)</f>
        <v>473.34</v>
      </c>
    </row>
    <row r="33" spans="1:79" x14ac:dyDescent="0.2">
      <c r="A33" s="9">
        <v>112</v>
      </c>
      <c r="B33" s="180">
        <f>IF(+'2grid'!B33*CC$2&lt;0,0,+'2grid'!B33*CC$2)</f>
        <v>0</v>
      </c>
      <c r="C33" s="180">
        <f>IF(+'2grid'!C33*CD$2&lt;0,0,+'2grid'!C33*CD$2)</f>
        <v>0</v>
      </c>
      <c r="D33" s="180">
        <f>IF(+'2grid'!D33*CE$2&lt;0,0,+'2grid'!D33*CE$2)</f>
        <v>0</v>
      </c>
      <c r="E33" s="180">
        <f>IF(+'2grid'!E33*CF$2&lt;0,0,+'2grid'!E33*CF$2)</f>
        <v>0</v>
      </c>
      <c r="F33" s="180">
        <f>IF(+'2grid'!F33*CG$2&lt;0,0,+'2grid'!F33*CG$2)</f>
        <v>0</v>
      </c>
      <c r="G33" s="180">
        <f>IF(+'2grid'!G33*CH$2&lt;0,0,+'2grid'!G33*CH$2)</f>
        <v>0</v>
      </c>
      <c r="H33" s="180">
        <f>IF(+'2grid'!H33*CI$2&lt;0,0,+'2grid'!H33*CI$2)</f>
        <v>0</v>
      </c>
      <c r="I33" s="180">
        <f>IF(+'2grid'!I33*CJ$2&lt;0,0,+'2grid'!I33*CJ$2)</f>
        <v>0</v>
      </c>
      <c r="J33" s="180">
        <f>IF(+'2grid'!J33*CK$2&lt;0,0,+'2grid'!J33*CK$2)</f>
        <v>0</v>
      </c>
      <c r="K33" s="180">
        <f>IF(+'2grid'!K33*CL$2&lt;0,0,+'2grid'!K33*CL$2)</f>
        <v>0</v>
      </c>
      <c r="L33" s="180">
        <f>IF(+'2grid'!L33*CM$2&lt;0,0,+'2grid'!L33*CM$2)</f>
        <v>0</v>
      </c>
      <c r="M33" s="180">
        <f>IF(+'2grid'!M33*CN$2&lt;0,0,+'2grid'!M33*CN$2)</f>
        <v>0</v>
      </c>
      <c r="N33" s="180">
        <f>IF(+'2grid'!N33*CO$2&lt;0,0,+'2grid'!N33*CO$2)</f>
        <v>0</v>
      </c>
      <c r="O33" s="180">
        <f>IF(+'2grid'!O33*CP$2&lt;0,0,+'2grid'!O33*CP$2)</f>
        <v>0</v>
      </c>
      <c r="P33" s="180">
        <f>IF(+'2grid'!P33*CQ$2&lt;0,0,+'2grid'!P33*CQ$2)</f>
        <v>0</v>
      </c>
      <c r="Q33" s="180">
        <f>IF(+'2grid'!Q33*CR$2&lt;0,0,+'2grid'!Q33*CR$2)</f>
        <v>0</v>
      </c>
      <c r="R33" s="180">
        <f>IF(+'2grid'!R33*CS$2&lt;0,0,+'2grid'!R33*CS$2)</f>
        <v>0</v>
      </c>
      <c r="S33" s="180">
        <f>IF(+'2grid'!S33*CT$2&lt;0,0,+'2grid'!S33*CT$2)</f>
        <v>0</v>
      </c>
      <c r="T33" s="180">
        <f>IF(+'2grid'!T33*CU$2&lt;0,0,+'2grid'!T33*CU$2)</f>
        <v>0</v>
      </c>
      <c r="U33" s="180">
        <f>IF(+'2grid'!U33*CV$2&lt;0,0,+'2grid'!U33*CV$2)</f>
        <v>4.77709329220884</v>
      </c>
      <c r="V33" s="180">
        <f>IF(+'2grid'!V33*CW$2&lt;0,0,+'2grid'!V33*CW$2)</f>
        <v>14.809684137045469</v>
      </c>
      <c r="W33" s="180">
        <f>IF(+'2grid'!W33*CX$2&lt;0,0,+'2grid'!W33*CX$2)</f>
        <v>35.749464966096163</v>
      </c>
      <c r="X33" s="180">
        <f>IF(+'2grid'!X33*CY$2&lt;0,0,+'2grid'!X33*CY$2)</f>
        <v>72.191037935699498</v>
      </c>
      <c r="Y33" s="180">
        <f>IF(+'2grid'!Y33*CZ$2&lt;0,0,+'2grid'!Y33*CZ$2)</f>
        <v>88.788211925562877</v>
      </c>
      <c r="Z33" s="180">
        <f>IF(+'2grid'!Z33*DA$2&lt;0,0,+'2grid'!Z33*DA$2)</f>
        <v>103.10208726521583</v>
      </c>
      <c r="AA33" s="180">
        <f>IF(+'2grid'!AA33*DB$2&lt;0,0,+'2grid'!AA33*DB$2)</f>
        <v>152.92258774632239</v>
      </c>
      <c r="AB33" s="180">
        <f>IF(+'2grid'!AB33*DC$2&lt;0,0,+'2grid'!AB33*DC$2)</f>
        <v>204.82777958357713</v>
      </c>
      <c r="AC33" s="180">
        <f>IF(+'2grid'!AC33*DD$2&lt;0,0,+'2grid'!AC33*DD$2)</f>
        <v>281.39065211833037</v>
      </c>
      <c r="AD33" s="180">
        <f>IF(+'2grid'!AD33*DE$2&lt;0,0,+'2grid'!AD33*DE$2)</f>
        <v>341.92617824574523</v>
      </c>
      <c r="AE33" s="180">
        <f>IF(+'2grid'!AE33*DF$2&lt;0,0,+'2grid'!AE33*DF$2)</f>
        <v>380.22864414316945</v>
      </c>
      <c r="AF33" s="180">
        <f>IF(+'2grid'!AF33*DG$2&lt;0,0,+'2grid'!AF33*DG$2)</f>
        <v>422.06500087859166</v>
      </c>
      <c r="AG33" s="180">
        <f>IF(+'2grid'!AG33*DH$2&lt;0,0,+'2grid'!AG33*DH$2)</f>
        <v>467.69649810865843</v>
      </c>
      <c r="AH33" s="180">
        <f>IF(+'2grid'!AH33*DI$2&lt;0,0,+'2grid'!AH33*DI$2)</f>
        <v>517.39420007478293</v>
      </c>
      <c r="AI33" s="180">
        <f>IF(+'2grid'!AI33*DJ$2&lt;0,0,+'2grid'!AI33*DJ$2)</f>
        <v>571.43719086238536</v>
      </c>
      <c r="AJ33" s="180">
        <f>IF(+'2grid'!AJ33*DK$2&lt;0,0,+'2grid'!AJ33*DK$2)</f>
        <v>630.11006868767254</v>
      </c>
      <c r="AK33" s="180">
        <f>IF(+'2grid'!AK33*DL$2&lt;0,0,+'2grid'!AK33*DL$2)</f>
        <v>693.69953427668634</v>
      </c>
      <c r="AL33" s="180">
        <f>IF(+'2grid'!AL33*DM$2&lt;0,0,+'2grid'!AL33*DM$2)</f>
        <v>762.48982303789421</v>
      </c>
      <c r="AM33" s="180">
        <f>IF(+'2grid'!AM33*DN$2&lt;0,0,+'2grid'!AM33*DN$2)</f>
        <v>836.75665708776364</v>
      </c>
      <c r="AN33" s="180">
        <f>IF(+'2grid'!AN33*DO$2&lt;0,0,+'2grid'!AN33*DO$2)</f>
        <v>916.75929400367727</v>
      </c>
      <c r="AO33" s="180">
        <f>IF(+'2grid'!AO33*DP$2&lt;0,0,+'2grid'!AO33*DP$2)</f>
        <v>1002.7301137157212</v>
      </c>
      <c r="AP33" s="180">
        <f>IF(+'2grid'!AP33*DQ$2&lt;0,0,+'2grid'!AP33*DQ$2)</f>
        <v>1094.8609970382254</v>
      </c>
      <c r="AQ33" s="180">
        <f>IF(+'2grid'!AQ33*DR$2&lt;0,0,+'2grid'!AQ33*DR$2)</f>
        <v>1193.285484104402</v>
      </c>
      <c r="AR33" s="180">
        <f>IF(+'2grid'!AR33*DS$2&lt;0,0,+'2grid'!AR33*DS$2)</f>
        <v>1298.0553192227153</v>
      </c>
      <c r="AS33" s="180">
        <f>IF(+'2grid'!AS33*DT$2&lt;0,0,+'2grid'!AS33*DT$2)</f>
        <v>1409.1094271083482</v>
      </c>
      <c r="AT33" s="180">
        <f>IF(+'2grid'!AT33*DU$2&lt;0,0,+'2grid'!AT33*DU$2)</f>
        <v>1526.2325187707529</v>
      </c>
      <c r="AU33" s="180">
        <f>IF(+'2grid'!AU33*DV$2&lt;0,0,+'2grid'!AU33*DV$2)</f>
        <v>1648.9992127563696</v>
      </c>
      <c r="AV33" s="180">
        <f>IF(+'2grid'!AV33*DW$2&lt;0,0,+'2grid'!AV33*DW$2)</f>
        <v>1776.6974570041764</v>
      </c>
      <c r="AW33" s="180">
        <f>IF(+'2grid'!AW33*DX$2&lt;0,0,+'2grid'!AW33*DX$2)</f>
        <v>1908.2215507923122</v>
      </c>
      <c r="AX33" s="180">
        <f>IF(+'2grid'!AX33*DY$2&lt;0,0,+'2grid'!AX33*DY$2)</f>
        <v>2015.285305769107</v>
      </c>
      <c r="AY33" s="180">
        <f>IF(+'2grid'!AY33*DZ$2&lt;0,0,+'2grid'!AY33*DZ$2)</f>
        <v>2119.8234955611988</v>
      </c>
      <c r="AZ33" s="180">
        <f>IF(+'2grid'!AZ33*EA$2&lt;0,0,+'2grid'!AZ33*EA$2)</f>
        <v>2218.5760184119504</v>
      </c>
      <c r="BA33" s="180">
        <f>IF(+'2grid'!BA33*EB$2&lt;0,0,+'2grid'!BA33*EB$2)</f>
        <v>2306.8368217344923</v>
      </c>
      <c r="BB33" s="180">
        <f>IF(+'2grid'!BB33*EC$2&lt;0,0,+'2grid'!BB33*EC$2)</f>
        <v>2377.6263548400066</v>
      </c>
      <c r="BC33" s="180">
        <f>IF(+'2grid'!BC33*ED$2&lt;0,0,+'2grid'!BC33*ED$2)</f>
        <v>2362.3213911816888</v>
      </c>
      <c r="BD33" s="180">
        <f>IF(+'2grid'!BD33*EE$2&lt;0,0,+'2grid'!BD33*EE$2)</f>
        <v>2482.0352803522032</v>
      </c>
      <c r="BE33" s="180">
        <f>IF(+'2grid'!BE33*EF$2&lt;0,0,+'2grid'!BE33*EF$2)</f>
        <v>2559.6864882139666</v>
      </c>
      <c r="BF33" s="180">
        <f>IF(+'2grid'!BF33*EG$2&lt;0,0,+'2grid'!BF33*EG$2)</f>
        <v>2625.0402840990487</v>
      </c>
      <c r="BG33" s="180">
        <f>IF(+'2grid'!BG33*EH$2&lt;0,0,+'2grid'!BG33*EH$2)</f>
        <v>2935.1</v>
      </c>
      <c r="BH33" s="180">
        <f>IF(+'2grid'!BH33*EI$2&lt;0,0,+'2grid'!BH33*EI$2)</f>
        <v>3179.12</v>
      </c>
      <c r="BI33" s="180">
        <f>IF(+'2grid'!BI33*EJ$2&lt;0,0,+'2grid'!BI33*EJ$2)</f>
        <v>3221.2599999999998</v>
      </c>
      <c r="BJ33" s="180">
        <f>IF(+'2grid'!BJ33*EK$2&lt;0,0,+'2grid'!BJ33*EK$2)</f>
        <v>3231.06</v>
      </c>
      <c r="BK33" s="180">
        <f>IF(+'2grid'!BK33*EL$2&lt;0,0,+'2grid'!BK33*EL$2)</f>
        <v>3224.2</v>
      </c>
      <c r="BL33" s="180">
        <f>IF(+'2grid'!BL33*EM$2&lt;0,0,+'2grid'!BL33*EM$2)</f>
        <v>3223.22</v>
      </c>
      <c r="BM33" s="180">
        <f>IF(+'2grid'!BM33*EN$2&lt;0,0,+'2grid'!BM33*EN$2)</f>
        <v>3231.06</v>
      </c>
      <c r="BN33" s="180">
        <f>IF(+'2grid'!BN33*EO$2&lt;0,0,+'2grid'!BN33*EO$2)</f>
        <v>3210.48</v>
      </c>
      <c r="BO33" s="180">
        <f>IF(+'2grid'!BO33*EP$2&lt;0,0,+'2grid'!BO33*EP$2)</f>
        <v>3214.4</v>
      </c>
      <c r="BP33" s="180">
        <f>IF(+'2grid'!BP33*EQ$2&lt;0,0,+'2grid'!BP33*EQ$2)</f>
        <v>3197.74</v>
      </c>
      <c r="BQ33" s="180">
        <f>IF(+'2grid'!BQ33*ER$2&lt;0,0,+'2grid'!BQ33*ER$2)</f>
        <v>3176.18</v>
      </c>
      <c r="BR33" s="180">
        <f>IF(+'2grid'!BR33*ES$2&lt;0,0,+'2grid'!BR33*ES$2)</f>
        <v>3159.52</v>
      </c>
      <c r="BS33" s="180">
        <f>IF(+'2grid'!BS33*ET$2&lt;0,0,+'2grid'!BS33*ET$2)</f>
        <v>3090.92</v>
      </c>
      <c r="BT33" s="180">
        <f>IF(+'2grid'!BT33*EU$2&lt;0,0,+'2grid'!BT33*EU$2)</f>
        <v>3096.4733333333311</v>
      </c>
      <c r="BU33" s="180">
        <f>IF(+'2grid'!BU33*EV$2&lt;0,0,+'2grid'!BU33*EV$2)</f>
        <v>3063.196888888886</v>
      </c>
      <c r="BV33" s="180">
        <f>IF(+'2grid'!BV33*EW$2&lt;0,0,+'2grid'!BV33*EW$2)</f>
        <v>3032.6281481481406</v>
      </c>
      <c r="BW33" s="180">
        <f>IF(+'2grid'!BW33*EX$2&lt;0,0,+'2grid'!BW33*EX$2)</f>
        <v>3003.0355358024576</v>
      </c>
      <c r="BX33" s="180">
        <f>IF(+'2grid'!BX33*EY$2&lt;0,0,+'2grid'!BX33*EY$2)</f>
        <v>2975.2382189300238</v>
      </c>
      <c r="BY33" s="180">
        <f>IF(+'2grid'!BY33*EZ$2&lt;0,0,+'2grid'!BY33*EZ$2)</f>
        <v>2954.6529169821479</v>
      </c>
      <c r="BZ33" s="180">
        <f>IF(+'2grid'!BZ33*FA$2&lt;0,0,+'2grid'!BZ33*FA$2)</f>
        <v>2920.6137699496817</v>
      </c>
      <c r="CA33" s="180">
        <f>IF(+'2grid'!CA33*FB$2&lt;0,0,+'2grid'!CA33*FB$2)</f>
        <v>2894.0970526102465</v>
      </c>
    </row>
    <row r="34" spans="1:79" x14ac:dyDescent="0.2">
      <c r="A34" s="9">
        <v>116</v>
      </c>
      <c r="B34" s="180">
        <f>IF(+'2grid'!B34*CC$2&lt;0,0,+'2grid'!B34*CC$2)</f>
        <v>0</v>
      </c>
      <c r="C34" s="180">
        <f>IF(+'2grid'!C34*CD$2&lt;0,0,+'2grid'!C34*CD$2)</f>
        <v>0</v>
      </c>
      <c r="D34" s="180">
        <f>IF(+'2grid'!D34*CE$2&lt;0,0,+'2grid'!D34*CE$2)</f>
        <v>0</v>
      </c>
      <c r="E34" s="180">
        <f>IF(+'2grid'!E34*CF$2&lt;0,0,+'2grid'!E34*CF$2)</f>
        <v>0</v>
      </c>
      <c r="F34" s="180">
        <f>IF(+'2grid'!F34*CG$2&lt;0,0,+'2grid'!F34*CG$2)</f>
        <v>0</v>
      </c>
      <c r="G34" s="180">
        <f>IF(+'2grid'!G34*CH$2&lt;0,0,+'2grid'!G34*CH$2)</f>
        <v>0</v>
      </c>
      <c r="H34" s="180">
        <f>IF(+'2grid'!H34*CI$2&lt;0,0,+'2grid'!H34*CI$2)</f>
        <v>0</v>
      </c>
      <c r="I34" s="180">
        <f>IF(+'2grid'!I34*CJ$2&lt;0,0,+'2grid'!I34*CJ$2)</f>
        <v>0</v>
      </c>
      <c r="J34" s="180">
        <f>IF(+'2grid'!J34*CK$2&lt;0,0,+'2grid'!J34*CK$2)</f>
        <v>0</v>
      </c>
      <c r="K34" s="180">
        <f>IF(+'2grid'!K34*CL$2&lt;0,0,+'2grid'!K34*CL$2)</f>
        <v>0</v>
      </c>
      <c r="L34" s="180">
        <f>IF(+'2grid'!L34*CM$2&lt;0,0,+'2grid'!L34*CM$2)</f>
        <v>0</v>
      </c>
      <c r="M34" s="180">
        <f>IF(+'2grid'!M34*CN$2&lt;0,0,+'2grid'!M34*CN$2)</f>
        <v>0</v>
      </c>
      <c r="N34" s="180">
        <f>IF(+'2grid'!N34*CO$2&lt;0,0,+'2grid'!N34*CO$2)</f>
        <v>0</v>
      </c>
      <c r="O34" s="180">
        <f>IF(+'2grid'!O34*CP$2&lt;0,0,+'2grid'!O34*CP$2)</f>
        <v>0</v>
      </c>
      <c r="P34" s="180">
        <f>IF(+'2grid'!P34*CQ$2&lt;0,0,+'2grid'!P34*CQ$2)</f>
        <v>0</v>
      </c>
      <c r="Q34" s="180">
        <f>IF(+'2grid'!Q34*CR$2&lt;0,0,+'2grid'!Q34*CR$2)</f>
        <v>0</v>
      </c>
      <c r="R34" s="180">
        <f>IF(+'2grid'!R34*CS$2&lt;0,0,+'2grid'!R34*CS$2)</f>
        <v>0</v>
      </c>
      <c r="S34" s="180">
        <f>IF(+'2grid'!S34*CT$2&lt;0,0,+'2grid'!S34*CT$2)</f>
        <v>0</v>
      </c>
      <c r="T34" s="180">
        <f>IF(+'2grid'!T34*CU$2&lt;0,0,+'2grid'!T34*CU$2)</f>
        <v>0</v>
      </c>
      <c r="U34" s="180">
        <f>IF(+'2grid'!U34*CV$2&lt;0,0,+'2grid'!U34*CV$2)</f>
        <v>2.5230917034156675</v>
      </c>
      <c r="V34" s="180">
        <f>IF(+'2grid'!V34*CW$2&lt;0,0,+'2grid'!V34*CW$2)</f>
        <v>7.7196515476205434</v>
      </c>
      <c r="W34" s="180">
        <f>IF(+'2grid'!W34*CX$2&lt;0,0,+'2grid'!W34*CX$2)</f>
        <v>13.666758501786632</v>
      </c>
      <c r="X34" s="180">
        <f>IF(+'2grid'!X34*CY$2&lt;0,0,+'2grid'!X34*CY$2)</f>
        <v>20.073810582252122</v>
      </c>
      <c r="Y34" s="180">
        <f>IF(+'2grid'!Y34*CZ$2&lt;0,0,+'2grid'!Y34*CZ$2)</f>
        <v>26.750527579657078</v>
      </c>
      <c r="Z34" s="180">
        <f>IF(+'2grid'!Z34*DA$2&lt;0,0,+'2grid'!Z34*DA$2)</f>
        <v>33.459561606249416</v>
      </c>
      <c r="AA34" s="180">
        <f>IF(+'2grid'!AA34*DB$2&lt;0,0,+'2grid'!AA34*DB$2)</f>
        <v>39.891112096499164</v>
      </c>
      <c r="AB34" s="180">
        <f>IF(+'2grid'!AB34*DC$2&lt;0,0,+'2grid'!AB34*DC$2)</f>
        <v>47.467527074395328</v>
      </c>
      <c r="AC34" s="180">
        <f>IF(+'2grid'!AC34*DD$2&lt;0,0,+'2grid'!AC34*DD$2)</f>
        <v>53.793668458036407</v>
      </c>
      <c r="AD34" s="180">
        <f>IF(+'2grid'!AD34*DE$2&lt;0,0,+'2grid'!AD34*DE$2)</f>
        <v>55.982095262855935</v>
      </c>
      <c r="AE34" s="180">
        <f>IF(+'2grid'!AE34*DF$2&lt;0,0,+'2grid'!AE34*DF$2)</f>
        <v>58.1431052892355</v>
      </c>
      <c r="AF34" s="180">
        <f>IF(+'2grid'!AF34*DG$2&lt;0,0,+'2grid'!AF34*DG$2)</f>
        <v>60.271864147318652</v>
      </c>
      <c r="AG34" s="180">
        <f>IF(+'2grid'!AG34*DH$2&lt;0,0,+'2grid'!AG34*DH$2)</f>
        <v>62.363186484656218</v>
      </c>
      <c r="AH34" s="180">
        <f>IF(+'2grid'!AH34*DI$2&lt;0,0,+'2grid'!AH34*DI$2)</f>
        <v>64.411492077649044</v>
      </c>
      <c r="AI34" s="180">
        <f>IF(+'2grid'!AI34*DJ$2&lt;0,0,+'2grid'!AI34*DJ$2)</f>
        <v>66.410754267326169</v>
      </c>
      <c r="AJ34" s="180">
        <f>IF(+'2grid'!AJ34*DK$2&lt;0,0,+'2grid'!AJ34*DK$2)</f>
        <v>68.354439012466187</v>
      </c>
      <c r="AK34" s="180">
        <f>IF(+'2grid'!AK34*DL$2&lt;0,0,+'2grid'!AK34*DL$2)</f>
        <v>70.235432348983892</v>
      </c>
      <c r="AL34" s="180">
        <f>IF(+'2grid'!AL34*DM$2&lt;0,0,+'2grid'!AL34*DM$2)</f>
        <v>72.045953396092372</v>
      </c>
      <c r="AM34" s="180">
        <f>IF(+'2grid'!AM34*DN$2&lt;0,0,+'2grid'!AM34*DN$2)</f>
        <v>73.777449170630959</v>
      </c>
      <c r="AN34" s="180">
        <f>IF(+'2grid'!AN34*DO$2&lt;0,0,+'2grid'!AN34*DO$2)</f>
        <v>75.420466263249565</v>
      </c>
      <c r="AO34" s="180">
        <f>IF(+'2grid'!AO34*DP$2&lt;0,0,+'2grid'!AO34*DP$2)</f>
        <v>76.964492747069983</v>
      </c>
      <c r="AP34" s="180">
        <f>IF(+'2grid'!AP34*DQ$2&lt;0,0,+'2grid'!AP34*DQ$2)</f>
        <v>79.07104774210498</v>
      </c>
      <c r="AQ34" s="180">
        <f>IF(+'2grid'!AQ34*DR$2&lt;0,0,+'2grid'!AQ34*DR$2)</f>
        <v>81.469699113601962</v>
      </c>
      <c r="AR34" s="180">
        <f>IF(+'2grid'!AR34*DS$2&lt;0,0,+'2grid'!AR34*DS$2)</f>
        <v>83.783005731324522</v>
      </c>
      <c r="AS34" s="180">
        <f>IF(+'2grid'!AS34*DT$2&lt;0,0,+'2grid'!AS34*DT$2)</f>
        <v>85.988401752793081</v>
      </c>
      <c r="AT34" s="180">
        <f>IF(+'2grid'!AT34*DU$2&lt;0,0,+'2grid'!AT34*DU$2)</f>
        <v>28.162347633456324</v>
      </c>
      <c r="AU34" s="180">
        <f>IF(+'2grid'!AU34*DV$2&lt;0,0,+'2grid'!AU34*DV$2)</f>
        <v>38.444204715318321</v>
      </c>
      <c r="AV34" s="180">
        <f>IF(+'2grid'!AV34*DW$2&lt;0,0,+'2grid'!AV34*DW$2)</f>
        <v>52.685164269331587</v>
      </c>
      <c r="AW34" s="180">
        <f>IF(+'2grid'!AW34*DX$2&lt;0,0,+'2grid'!AW34*DX$2)</f>
        <v>72.164135312091773</v>
      </c>
      <c r="AX34" s="180">
        <f>IF(+'2grid'!AX34*DY$2&lt;0,0,+'2grid'!AX34*DY$2)</f>
        <v>97.507492356219231</v>
      </c>
      <c r="AY34" s="180">
        <f>IF(+'2grid'!AY34*DZ$2&lt;0,0,+'2grid'!AY34*DZ$2)</f>
        <v>130.77084512142164</v>
      </c>
      <c r="AZ34" s="180">
        <f>IF(+'2grid'!AZ34*EA$2&lt;0,0,+'2grid'!AZ34*EA$2)</f>
        <v>181.38030428686267</v>
      </c>
      <c r="BA34" s="180">
        <f>IF(+'2grid'!BA34*EB$2&lt;0,0,+'2grid'!BA34*EB$2)</f>
        <v>251.55720773118449</v>
      </c>
      <c r="BB34" s="180">
        <f>IF(+'2grid'!BB34*EC$2&lt;0,0,+'2grid'!BB34*EC$2)</f>
        <v>348.86018346840763</v>
      </c>
      <c r="BC34" s="180">
        <f>IF(+'2grid'!BC34*ED$2&lt;0,0,+'2grid'!BC34*ED$2)</f>
        <v>549.83999999999992</v>
      </c>
      <c r="BD34" s="180">
        <f>IF(+'2grid'!BD34*EE$2&lt;0,0,+'2grid'!BD34*EE$2)</f>
        <v>554.48</v>
      </c>
      <c r="BE34" s="180">
        <f>IF(+'2grid'!BE34*EF$2&lt;0,0,+'2grid'!BE34*EF$2)</f>
        <v>559.12</v>
      </c>
      <c r="BF34" s="180">
        <f>IF(+'2grid'!BF34*EG$2&lt;0,0,+'2grid'!BF34*EG$2)</f>
        <v>631.79999999999995</v>
      </c>
      <c r="BG34" s="180">
        <f>IF(+'2grid'!BG34*EH$2&lt;0,0,+'2grid'!BG34*EH$2)</f>
        <v>911.4</v>
      </c>
      <c r="BH34" s="180">
        <f>IF(+'2grid'!BH34*EI$2&lt;0,0,+'2grid'!BH34*EI$2)</f>
        <v>1029</v>
      </c>
      <c r="BI34" s="180">
        <f>IF(+'2grid'!BI34*EJ$2&lt;0,0,+'2grid'!BI34*EJ$2)</f>
        <v>1127</v>
      </c>
      <c r="BJ34" s="180">
        <f>IF(+'2grid'!BJ34*EK$2&lt;0,0,+'2grid'!BJ34*EK$2)</f>
        <v>1225</v>
      </c>
      <c r="BK34" s="180">
        <f>IF(+'2grid'!BK34*EL$2&lt;0,0,+'2grid'!BK34*EL$2)</f>
        <v>1352.3999999999999</v>
      </c>
      <c r="BL34" s="180">
        <f>IF(+'2grid'!BL34*EM$2&lt;0,0,+'2grid'!BL34*EM$2)</f>
        <v>1470</v>
      </c>
      <c r="BM34" s="180">
        <f>IF(+'2grid'!BM34*EN$2&lt;0,0,+'2grid'!BM34*EN$2)</f>
        <v>1470</v>
      </c>
      <c r="BN34" s="180">
        <f>IF(+'2grid'!BN34*EO$2&lt;0,0,+'2grid'!BN34*EO$2)</f>
        <v>1470</v>
      </c>
      <c r="BO34" s="180">
        <f>IF(+'2grid'!BO34*EP$2&lt;0,0,+'2grid'!BO34*EP$2)</f>
        <v>1470</v>
      </c>
      <c r="BP34" s="180">
        <f>IF(+'2grid'!BP34*EQ$2&lt;0,0,+'2grid'!BP34*EQ$2)</f>
        <v>1470</v>
      </c>
      <c r="BQ34" s="180">
        <f>IF(+'2grid'!BQ34*ER$2&lt;0,0,+'2grid'!BQ34*ER$2)</f>
        <v>1470</v>
      </c>
      <c r="BR34" s="180">
        <f>IF(+'2grid'!BR34*ES$2&lt;0,0,+'2grid'!BR34*ES$2)</f>
        <v>1470</v>
      </c>
      <c r="BS34" s="180">
        <f>IF(+'2grid'!BS34*ET$2&lt;0,0,+'2grid'!BS34*ET$2)</f>
        <v>1470</v>
      </c>
      <c r="BT34" s="180">
        <f>IF(+'2grid'!BT34*EU$2&lt;0,0,+'2grid'!BT34*EU$2)</f>
        <v>1470</v>
      </c>
      <c r="BU34" s="180">
        <f>IF(+'2grid'!BU34*EV$2&lt;0,0,+'2grid'!BU34*EV$2)</f>
        <v>1470</v>
      </c>
      <c r="BV34" s="180">
        <f>IF(+'2grid'!BV34*EW$2&lt;0,0,+'2grid'!BV34*EW$2)</f>
        <v>1470</v>
      </c>
      <c r="BW34" s="180">
        <f>IF(+'2grid'!BW34*EX$2&lt;0,0,+'2grid'!BW34*EX$2)</f>
        <v>1470</v>
      </c>
      <c r="BX34" s="180">
        <f>IF(+'2grid'!BX34*EY$2&lt;0,0,+'2grid'!BX34*EY$2)</f>
        <v>1470</v>
      </c>
      <c r="BY34" s="180">
        <f>IF(+'2grid'!BY34*EZ$2&lt;0,0,+'2grid'!BY34*EZ$2)</f>
        <v>1470</v>
      </c>
      <c r="BZ34" s="180">
        <f>IF(+'2grid'!BZ34*FA$2&lt;0,0,+'2grid'!BZ34*FA$2)</f>
        <v>1470</v>
      </c>
      <c r="CA34" s="180">
        <f>IF(+'2grid'!CA34*FB$2&lt;0,0,+'2grid'!CA34*FB$2)</f>
        <v>1470</v>
      </c>
    </row>
    <row r="35" spans="1:79" x14ac:dyDescent="0.2">
      <c r="A35" s="9">
        <v>120</v>
      </c>
      <c r="B35" s="180">
        <f>IF(+'2grid'!B35*CC$2&lt;0,0,+'2grid'!B35*CC$2)</f>
        <v>0</v>
      </c>
      <c r="C35" s="180">
        <f>IF(+'2grid'!C35*CD$2&lt;0,0,+'2grid'!C35*CD$2)</f>
        <v>0</v>
      </c>
      <c r="D35" s="180">
        <f>IF(+'2grid'!D35*CE$2&lt;0,0,+'2grid'!D35*CE$2)</f>
        <v>0</v>
      </c>
      <c r="E35" s="180">
        <f>IF(+'2grid'!E35*CF$2&lt;0,0,+'2grid'!E35*CF$2)</f>
        <v>0</v>
      </c>
      <c r="F35" s="180">
        <f>IF(+'2grid'!F35*CG$2&lt;0,0,+'2grid'!F35*CG$2)</f>
        <v>0</v>
      </c>
      <c r="G35" s="180">
        <f>IF(+'2grid'!G35*CH$2&lt;0,0,+'2grid'!G35*CH$2)</f>
        <v>0</v>
      </c>
      <c r="H35" s="180">
        <f>IF(+'2grid'!H35*CI$2&lt;0,0,+'2grid'!H35*CI$2)</f>
        <v>0</v>
      </c>
      <c r="I35" s="180">
        <f>IF(+'2grid'!I35*CJ$2&lt;0,0,+'2grid'!I35*CJ$2)</f>
        <v>0</v>
      </c>
      <c r="J35" s="180">
        <f>IF(+'2grid'!J35*CK$2&lt;0,0,+'2grid'!J35*CK$2)</f>
        <v>0</v>
      </c>
      <c r="K35" s="180">
        <f>IF(+'2grid'!K35*CL$2&lt;0,0,+'2grid'!K35*CL$2)</f>
        <v>0</v>
      </c>
      <c r="L35" s="180">
        <f>IF(+'2grid'!L35*CM$2&lt;0,0,+'2grid'!L35*CM$2)</f>
        <v>0</v>
      </c>
      <c r="M35" s="180">
        <f>IF(+'2grid'!M35*CN$2&lt;0,0,+'2grid'!M35*CN$2)</f>
        <v>0</v>
      </c>
      <c r="N35" s="180">
        <f>IF(+'2grid'!N35*CO$2&lt;0,0,+'2grid'!N35*CO$2)</f>
        <v>0</v>
      </c>
      <c r="O35" s="180">
        <f>IF(+'2grid'!O35*CP$2&lt;0,0,+'2grid'!O35*CP$2)</f>
        <v>0</v>
      </c>
      <c r="P35" s="180">
        <f>IF(+'2grid'!P35*CQ$2&lt;0,0,+'2grid'!P35*CQ$2)</f>
        <v>0</v>
      </c>
      <c r="Q35" s="180">
        <f>IF(+'2grid'!Q35*CR$2&lt;0,0,+'2grid'!Q35*CR$2)</f>
        <v>0</v>
      </c>
      <c r="R35" s="180">
        <f>IF(+'2grid'!R35*CS$2&lt;0,0,+'2grid'!R35*CS$2)</f>
        <v>0</v>
      </c>
      <c r="S35" s="180">
        <f>IF(+'2grid'!S35*CT$2&lt;0,0,+'2grid'!S35*CT$2)</f>
        <v>0</v>
      </c>
      <c r="T35" s="180">
        <f>IF(+'2grid'!T35*CU$2&lt;0,0,+'2grid'!T35*CU$2)</f>
        <v>0</v>
      </c>
      <c r="U35" s="180">
        <f>IF(+'2grid'!U35*CV$2&lt;0,0,+'2grid'!U35*CV$2)</f>
        <v>56.011136541262992</v>
      </c>
      <c r="V35" s="180">
        <f>IF(+'2grid'!V35*CW$2&lt;0,0,+'2grid'!V35*CW$2)</f>
        <v>188.26989760883663</v>
      </c>
      <c r="W35" s="180">
        <f>IF(+'2grid'!W35*CX$2&lt;0,0,+'2grid'!W35*CX$2)</f>
        <v>350.8062362587612</v>
      </c>
      <c r="X35" s="180">
        <f>IF(+'2grid'!X35*CY$2&lt;0,0,+'2grid'!X35*CY$2)</f>
        <v>547.58389661250612</v>
      </c>
      <c r="Y35" s="180">
        <f>IF(+'2grid'!Y35*CZ$2&lt;0,0,+'2grid'!Y35*CZ$2)</f>
        <v>782.22845720968894</v>
      </c>
      <c r="Z35" s="180">
        <f>IF(+'2grid'!Z35*DA$2&lt;0,0,+'2grid'!Z35*DA$2)</f>
        <v>1057.3169014560372</v>
      </c>
      <c r="AA35" s="180">
        <f>IF(+'2grid'!AA35*DB$2&lt;0,0,+'2grid'!AA35*DB$2)</f>
        <v>1372.9750408041839</v>
      </c>
      <c r="AB35" s="180">
        <f>IF(+'2grid'!AB35*DC$2&lt;0,0,+'2grid'!AB35*DC$2)</f>
        <v>1723.9029722661455</v>
      </c>
      <c r="AC35" s="180">
        <f>IF(+'2grid'!AC35*DD$2&lt;0,0,+'2grid'!AC35*DD$2)</f>
        <v>2092.1800371631321</v>
      </c>
      <c r="AD35" s="180">
        <f>IF(+'2grid'!AD35*DE$2&lt;0,0,+'2grid'!AD35*DE$2)</f>
        <v>2142.2803737596387</v>
      </c>
      <c r="AE35" s="180">
        <f>IF(+'2grid'!AE35*DF$2&lt;0,0,+'2grid'!AE35*DF$2)</f>
        <v>2227.9396116188777</v>
      </c>
      <c r="AF35" s="180">
        <f>IF(+'2grid'!AF35*DG$2&lt;0,0,+'2grid'!AF35*DG$2)</f>
        <v>2314.0152838668259</v>
      </c>
      <c r="AG35" s="180">
        <f>IF(+'2grid'!AG35*DH$2&lt;0,0,+'2grid'!AG35*DH$2)</f>
        <v>2400.5450733730841</v>
      </c>
      <c r="AH35" s="180">
        <f>IF(+'2grid'!AH35*DI$2&lt;0,0,+'2grid'!AH35*DI$2)</f>
        <v>2487.5724614631695</v>
      </c>
      <c r="AI35" s="180">
        <f>IF(+'2grid'!AI35*DJ$2&lt;0,0,+'2grid'!AI35*DJ$2)</f>
        <v>2575.1479964719069</v>
      </c>
      <c r="AJ35" s="180">
        <f>IF(+'2grid'!AJ35*DK$2&lt;0,0,+'2grid'!AJ35*DK$2)</f>
        <v>2663.3309283478775</v>
      </c>
      <c r="AK35" s="180">
        <f>IF(+'2grid'!AK35*DL$2&lt;0,0,+'2grid'!AK35*DL$2)</f>
        <v>2752.1913429320257</v>
      </c>
      <c r="AL35" s="180">
        <f>IF(+'2grid'!AL35*DM$2&lt;0,0,+'2grid'!AL35*DM$2)</f>
        <v>2841.8129896473397</v>
      </c>
      <c r="AM35" s="180">
        <f>IF(+'2grid'!AM35*DN$2&lt;0,0,+'2grid'!AM35*DN$2)</f>
        <v>2932.297089207515</v>
      </c>
      <c r="AN35" s="180">
        <f>IF(+'2grid'!AN35*DO$2&lt;0,0,+'2grid'!AN35*DO$2)</f>
        <v>3023.7675549520291</v>
      </c>
      <c r="AO35" s="180">
        <f>IF(+'2grid'!AO35*DP$2&lt;0,0,+'2grid'!AO35*DP$2)</f>
        <v>3116.3783004812713</v>
      </c>
      <c r="AP35" s="180">
        <f>IF(+'2grid'!AP35*DQ$2&lt;0,0,+'2grid'!AP35*DQ$2)</f>
        <v>3210.3237070951905</v>
      </c>
      <c r="AQ35" s="180">
        <f>IF(+'2grid'!AQ35*DR$2&lt;0,0,+'2grid'!AQ35*DR$2)</f>
        <v>3305.8540202252716</v>
      </c>
      <c r="AR35" s="180">
        <f>IF(+'2grid'!AR35*DS$2&lt;0,0,+'2grid'!AR35*DS$2)</f>
        <v>3403.298700201045</v>
      </c>
      <c r="AS35" s="180">
        <f>IF(+'2grid'!AS35*DT$2&lt;0,0,+'2grid'!AS35*DT$2)</f>
        <v>3503.1031269395971</v>
      </c>
      <c r="AT35" s="180">
        <f>IF(+'2grid'!AT35*DU$2&lt;0,0,+'2grid'!AT35*DU$2)</f>
        <v>3605.8887923761436</v>
      </c>
      <c r="AU35" s="180">
        <f>IF(+'2grid'!AU35*DV$2&lt;0,0,+'2grid'!AU35*DV$2)</f>
        <v>3712.5571740310656</v>
      </c>
      <c r="AV35" s="180">
        <f>IF(+'2grid'!AV35*DW$2&lt;0,0,+'2grid'!AV35*DW$2)</f>
        <v>3824.4805671327454</v>
      </c>
      <c r="AW35" s="180">
        <f>IF(+'2grid'!AW35*DX$2&lt;0,0,+'2grid'!AW35*DX$2)</f>
        <v>3943.8814172262987</v>
      </c>
      <c r="AX35" s="180">
        <f>IF(+'2grid'!AX35*DY$2&lt;0,0,+'2grid'!AX35*DY$2)</f>
        <v>4021.5199300101767</v>
      </c>
      <c r="AY35" s="180">
        <f>IF(+'2grid'!AY35*DZ$2&lt;0,0,+'2grid'!AY35*DZ$2)</f>
        <v>4116.6882566284339</v>
      </c>
      <c r="AZ35" s="180">
        <f>IF(+'2grid'!AZ35*EA$2&lt;0,0,+'2grid'!AZ35*EA$2)</f>
        <v>4246.1698824291889</v>
      </c>
      <c r="BA35" s="180">
        <f>IF(+'2grid'!BA35*EB$2&lt;0,0,+'2grid'!BA35*EB$2)</f>
        <v>4462.9093943940425</v>
      </c>
      <c r="BB35" s="180">
        <f>IF(+'2grid'!BB35*EC$2&lt;0,0,+'2grid'!BB35*EC$2)</f>
        <v>5090.3546696980293</v>
      </c>
      <c r="BC35" s="180">
        <f>IF(+'2grid'!BC35*ED$2&lt;0,0,+'2grid'!BC35*ED$2)</f>
        <v>1896</v>
      </c>
      <c r="BD35" s="180">
        <f>IF(+'2grid'!BD35*EE$2&lt;0,0,+'2grid'!BD35*EE$2)</f>
        <v>1912</v>
      </c>
      <c r="BE35" s="180">
        <f>IF(+'2grid'!BE35*EF$2&lt;0,0,+'2grid'!BE35*EF$2)</f>
        <v>1928</v>
      </c>
      <c r="BF35" s="180">
        <f>IF(+'2grid'!BF35*EG$2&lt;0,0,+'2grid'!BF35*EG$2)</f>
        <v>1944</v>
      </c>
      <c r="BG35" s="180">
        <f>IF(+'2grid'!BG35*EH$2&lt;0,0,+'2grid'!BG35*EH$2)</f>
        <v>1960</v>
      </c>
      <c r="BH35" s="180">
        <f>IF(+'2grid'!BH35*EI$2&lt;0,0,+'2grid'!BH35*EI$2)</f>
        <v>1960</v>
      </c>
      <c r="BI35" s="180">
        <f>IF(+'2grid'!BI35*EJ$2&lt;0,0,+'2grid'!BI35*EJ$2)</f>
        <v>1960</v>
      </c>
      <c r="BJ35" s="180">
        <f>IF(+'2grid'!BJ35*EK$2&lt;0,0,+'2grid'!BJ35*EK$2)</f>
        <v>1960</v>
      </c>
      <c r="BK35" s="180">
        <f>IF(+'2grid'!BK35*EL$2&lt;0,0,+'2grid'!BK35*EL$2)</f>
        <v>1960</v>
      </c>
      <c r="BL35" s="180">
        <f>IF(+'2grid'!BL35*EM$2&lt;0,0,+'2grid'!BL35*EM$2)</f>
        <v>1960</v>
      </c>
      <c r="BM35" s="180">
        <f>IF(+'2grid'!BM35*EN$2&lt;0,0,+'2grid'!BM35*EN$2)</f>
        <v>1960</v>
      </c>
      <c r="BN35" s="180">
        <f>IF(+'2grid'!BN35*EO$2&lt;0,0,+'2grid'!BN35*EO$2)</f>
        <v>1960</v>
      </c>
      <c r="BO35" s="180">
        <f>IF(+'2grid'!BO35*EP$2&lt;0,0,+'2grid'!BO35*EP$2)</f>
        <v>1960</v>
      </c>
      <c r="BP35" s="180">
        <f>IF(+'2grid'!BP35*EQ$2&lt;0,0,+'2grid'!BP35*EQ$2)</f>
        <v>1960</v>
      </c>
      <c r="BQ35" s="180">
        <f>IF(+'2grid'!BQ35*ER$2&lt;0,0,+'2grid'!BQ35*ER$2)</f>
        <v>1960</v>
      </c>
      <c r="BR35" s="180">
        <f>IF(+'2grid'!BR35*ES$2&lt;0,0,+'2grid'!BR35*ES$2)</f>
        <v>1960</v>
      </c>
      <c r="BS35" s="180">
        <f>IF(+'2grid'!BS35*ET$2&lt;0,0,+'2grid'!BS35*ET$2)</f>
        <v>1960</v>
      </c>
      <c r="BT35" s="180">
        <f>IF(+'2grid'!BT35*EU$2&lt;0,0,+'2grid'!BT35*EU$2)</f>
        <v>1960</v>
      </c>
      <c r="BU35" s="180">
        <f>IF(+'2grid'!BU35*EV$2&lt;0,0,+'2grid'!BU35*EV$2)</f>
        <v>1960</v>
      </c>
      <c r="BV35" s="180">
        <f>IF(+'2grid'!BV35*EW$2&lt;0,0,+'2grid'!BV35*EW$2)</f>
        <v>1960</v>
      </c>
      <c r="BW35" s="180">
        <f>IF(+'2grid'!BW35*EX$2&lt;0,0,+'2grid'!BW35*EX$2)</f>
        <v>1960</v>
      </c>
      <c r="BX35" s="180">
        <f>IF(+'2grid'!BX35*EY$2&lt;0,0,+'2grid'!BX35*EY$2)</f>
        <v>1960</v>
      </c>
      <c r="BY35" s="180">
        <f>IF(+'2grid'!BY35*EZ$2&lt;0,0,+'2grid'!BY35*EZ$2)</f>
        <v>1960</v>
      </c>
      <c r="BZ35" s="180">
        <f>IF(+'2grid'!BZ35*FA$2&lt;0,0,+'2grid'!BZ35*FA$2)</f>
        <v>1960</v>
      </c>
      <c r="CA35" s="180">
        <f>IF(+'2grid'!CA35*FB$2&lt;0,0,+'2grid'!CA35*FB$2)</f>
        <v>1960</v>
      </c>
    </row>
    <row r="36" spans="1:79" x14ac:dyDescent="0.2">
      <c r="A36" s="9">
        <v>124</v>
      </c>
      <c r="B36" s="180">
        <f>IF(+'2grid'!B36*CC$2&lt;0,0,+'2grid'!B36*CC$2)</f>
        <v>0</v>
      </c>
      <c r="C36" s="180">
        <f>IF(+'2grid'!C36*CD$2&lt;0,0,+'2grid'!C36*CD$2)</f>
        <v>0</v>
      </c>
      <c r="D36" s="180">
        <f>IF(+'2grid'!D36*CE$2&lt;0,0,+'2grid'!D36*CE$2)</f>
        <v>0</v>
      </c>
      <c r="E36" s="180">
        <f>IF(+'2grid'!E36*CF$2&lt;0,0,+'2grid'!E36*CF$2)</f>
        <v>0</v>
      </c>
      <c r="F36" s="180">
        <f>IF(+'2grid'!F36*CG$2&lt;0,0,+'2grid'!F36*CG$2)</f>
        <v>0</v>
      </c>
      <c r="G36" s="180">
        <f>IF(+'2grid'!G36*CH$2&lt;0,0,+'2grid'!G36*CH$2)</f>
        <v>0</v>
      </c>
      <c r="H36" s="180">
        <f>IF(+'2grid'!H36*CI$2&lt;0,0,+'2grid'!H36*CI$2)</f>
        <v>0</v>
      </c>
      <c r="I36" s="180">
        <f>IF(+'2grid'!I36*CJ$2&lt;0,0,+'2grid'!I36*CJ$2)</f>
        <v>0</v>
      </c>
      <c r="J36" s="180">
        <f>IF(+'2grid'!J36*CK$2&lt;0,0,+'2grid'!J36*CK$2)</f>
        <v>0</v>
      </c>
      <c r="K36" s="180">
        <f>IF(+'2grid'!K36*CL$2&lt;0,0,+'2grid'!K36*CL$2)</f>
        <v>0</v>
      </c>
      <c r="L36" s="180">
        <f>IF(+'2grid'!L36*CM$2&lt;0,0,+'2grid'!L36*CM$2)</f>
        <v>0</v>
      </c>
      <c r="M36" s="180">
        <f>IF(+'2grid'!M36*CN$2&lt;0,0,+'2grid'!M36*CN$2)</f>
        <v>0</v>
      </c>
      <c r="N36" s="180">
        <f>IF(+'2grid'!N36*CO$2&lt;0,0,+'2grid'!N36*CO$2)</f>
        <v>0</v>
      </c>
      <c r="O36" s="180">
        <f>IF(+'2grid'!O36*CP$2&lt;0,0,+'2grid'!O36*CP$2)</f>
        <v>0</v>
      </c>
      <c r="P36" s="180">
        <f>IF(+'2grid'!P36*CQ$2&lt;0,0,+'2grid'!P36*CQ$2)</f>
        <v>0</v>
      </c>
      <c r="Q36" s="180">
        <f>IF(+'2grid'!Q36*CR$2&lt;0,0,+'2grid'!Q36*CR$2)</f>
        <v>0</v>
      </c>
      <c r="R36" s="180">
        <f>IF(+'2grid'!R36*CS$2&lt;0,0,+'2grid'!R36*CS$2)</f>
        <v>0</v>
      </c>
      <c r="S36" s="180">
        <f>IF(+'2grid'!S36*CT$2&lt;0,0,+'2grid'!S36*CT$2)</f>
        <v>0</v>
      </c>
      <c r="T36" s="180">
        <f>IF(+'2grid'!T36*CU$2&lt;0,0,+'2grid'!T36*CU$2)</f>
        <v>0</v>
      </c>
      <c r="U36" s="180">
        <f>IF(+'2grid'!U36*CV$2&lt;0,0,+'2grid'!U36*CV$2)</f>
        <v>0</v>
      </c>
      <c r="V36" s="180">
        <f>IF(+'2grid'!V36*CW$2&lt;0,0,+'2grid'!V36*CW$2)</f>
        <v>0</v>
      </c>
      <c r="W36" s="180">
        <f>IF(+'2grid'!W36*CX$2&lt;0,0,+'2grid'!W36*CX$2)</f>
        <v>0</v>
      </c>
      <c r="X36" s="180">
        <f>IF(+'2grid'!X36*CY$2&lt;0,0,+'2grid'!X36*CY$2)</f>
        <v>0</v>
      </c>
      <c r="Y36" s="180">
        <f>IF(+'2grid'!Y36*CZ$2&lt;0,0,+'2grid'!Y36*CZ$2)</f>
        <v>0</v>
      </c>
      <c r="Z36" s="180">
        <f>IF(+'2grid'!Z36*DA$2&lt;0,0,+'2grid'!Z36*DA$2)</f>
        <v>0</v>
      </c>
      <c r="AA36" s="180">
        <f>IF(+'2grid'!AA36*DB$2&lt;0,0,+'2grid'!AA36*DB$2)</f>
        <v>0</v>
      </c>
      <c r="AB36" s="180">
        <f>IF(+'2grid'!AB36*DC$2&lt;0,0,+'2grid'!AB36*DC$2)</f>
        <v>0</v>
      </c>
      <c r="AC36" s="180">
        <f>IF(+'2grid'!AC36*DD$2&lt;0,0,+'2grid'!AC36*DD$2)</f>
        <v>0</v>
      </c>
      <c r="AD36" s="180">
        <f>IF(+'2grid'!AD36*DE$2&lt;0,0,+'2grid'!AD36*DE$2)</f>
        <v>0</v>
      </c>
      <c r="AE36" s="180">
        <f>IF(+'2grid'!AE36*DF$2&lt;0,0,+'2grid'!AE36*DF$2)</f>
        <v>0</v>
      </c>
      <c r="AF36" s="180">
        <f>IF(+'2grid'!AF36*DG$2&lt;0,0,+'2grid'!AF36*DG$2)</f>
        <v>0</v>
      </c>
      <c r="AG36" s="180">
        <f>IF(+'2grid'!AG36*DH$2&lt;0,0,+'2grid'!AG36*DH$2)</f>
        <v>0</v>
      </c>
      <c r="AH36" s="180">
        <f>IF(+'2grid'!AH36*DI$2&lt;0,0,+'2grid'!AH36*DI$2)</f>
        <v>0</v>
      </c>
      <c r="AI36" s="180">
        <f>IF(+'2grid'!AI36*DJ$2&lt;0,0,+'2grid'!AI36*DJ$2)</f>
        <v>0</v>
      </c>
      <c r="AJ36" s="180">
        <f>IF(+'2grid'!AJ36*DK$2&lt;0,0,+'2grid'!AJ36*DK$2)</f>
        <v>26.18681495587456</v>
      </c>
      <c r="AK36" s="180">
        <f>IF(+'2grid'!AK36*DL$2&lt;0,0,+'2grid'!AK36*DL$2)</f>
        <v>40.507729384868462</v>
      </c>
      <c r="AL36" s="180">
        <f>IF(+'2grid'!AL36*DM$2&lt;0,0,+'2grid'!AL36*DM$2)</f>
        <v>62.60285450388762</v>
      </c>
      <c r="AM36" s="180">
        <f>IF(+'2grid'!AM36*DN$2&lt;0,0,+'2grid'!AM36*DN$2)</f>
        <v>96.666172395708813</v>
      </c>
      <c r="AN36" s="180">
        <f>IF(+'2grid'!AN36*DO$2&lt;0,0,+'2grid'!AN36*DO$2)</f>
        <v>162.36166104806387</v>
      </c>
      <c r="AO36" s="180">
        <f>IF(+'2grid'!AO36*DP$2&lt;0,0,+'2grid'!AO36*DP$2)</f>
        <v>250.30756078243178</v>
      </c>
      <c r="AP36" s="180">
        <f>IF(+'2grid'!AP36*DQ$2&lt;0,0,+'2grid'!AP36*DQ$2)</f>
        <v>385.60894498915172</v>
      </c>
      <c r="AQ36" s="180">
        <f>IF(+'2grid'!AQ36*DR$2&lt;0,0,+'2grid'!AQ36*DR$2)</f>
        <v>593.63482320698358</v>
      </c>
      <c r="AR36" s="180">
        <f>IF(+'2grid'!AR36*DS$2&lt;0,0,+'2grid'!AR36*DS$2)</f>
        <v>913.28434339535931</v>
      </c>
      <c r="AS36" s="180">
        <f>IF(+'2grid'!AS36*DT$2&lt;0,0,+'2grid'!AS36*DT$2)</f>
        <v>1404.1746779703651</v>
      </c>
      <c r="AT36" s="180">
        <f>IF(+'2grid'!AT36*DU$2&lt;0,0,+'2grid'!AT36*DU$2)</f>
        <v>2162.7535137236705</v>
      </c>
      <c r="AU36" s="180">
        <f>IF(+'2grid'!AU36*DV$2&lt;0,0,+'2grid'!AU36*DV$2)</f>
        <v>2697.9937914497082</v>
      </c>
      <c r="AV36" s="180">
        <f>IF(+'2grid'!AV36*DW$2&lt;0,0,+'2grid'!AV36*DW$2)</f>
        <v>3531.1159757051882</v>
      </c>
      <c r="AW36" s="180">
        <f>IF(+'2grid'!AW36*DX$2&lt;0,0,+'2grid'!AW36*DX$2)</f>
        <v>3642.0233891527887</v>
      </c>
      <c r="AX36" s="180">
        <f>IF(+'2grid'!AX36*DY$2&lt;0,0,+'2grid'!AX36*DY$2)</f>
        <v>5319.6381911036106</v>
      </c>
      <c r="AY36" s="180">
        <f>IF(+'2grid'!AY36*DZ$2&lt;0,0,+'2grid'!AY36*DZ$2)</f>
        <v>8821.2797291149927</v>
      </c>
      <c r="AZ36" s="180">
        <f>IF(+'2grid'!AZ36*EA$2&lt;0,0,+'2grid'!AZ36*EA$2)</f>
        <v>11356.787478694481</v>
      </c>
      <c r="BA36" s="180">
        <f>IF(+'2grid'!BA36*EB$2&lt;0,0,+'2grid'!BA36*EB$2)</f>
        <v>14668.810221544596</v>
      </c>
      <c r="BB36" s="180">
        <f>IF(+'2grid'!BB36*EC$2&lt;0,0,+'2grid'!BB36*EC$2)</f>
        <v>14794.260968920718</v>
      </c>
      <c r="BC36" s="180">
        <f>IF(+'2grid'!BC36*ED$2&lt;0,0,+'2grid'!BC36*ED$2)</f>
        <v>16150.127999999999</v>
      </c>
      <c r="BD36" s="180">
        <f>IF(+'2grid'!BD36*EE$2&lt;0,0,+'2grid'!BD36*EE$2)</f>
        <v>15354.315999999999</v>
      </c>
      <c r="BE36" s="180">
        <f>IF(+'2grid'!BE36*EF$2&lt;0,0,+'2grid'!BE36*EF$2)</f>
        <v>15347.843999999999</v>
      </c>
      <c r="BF36" s="180">
        <f>IF(+'2grid'!BF36*EG$2&lt;0,0,+'2grid'!BF36*EG$2)</f>
        <v>15457.716</v>
      </c>
      <c r="BG36" s="180">
        <f>IF(+'2grid'!BG36*EH$2&lt;0,0,+'2grid'!BG36*EH$2)</f>
        <v>15126.3</v>
      </c>
      <c r="BH36" s="180">
        <f>IF(+'2grid'!BH36*EI$2&lt;0,0,+'2grid'!BH36*EI$2)</f>
        <v>15083.18</v>
      </c>
      <c r="BI36" s="180">
        <f>IF(+'2grid'!BI36*EJ$2&lt;0,0,+'2grid'!BI36*EJ$2)</f>
        <v>15092</v>
      </c>
      <c r="BJ36" s="180">
        <f>IF(+'2grid'!BJ36*EK$2&lt;0,0,+'2grid'!BJ36*EK$2)</f>
        <v>15101.8</v>
      </c>
      <c r="BK36" s="180">
        <f>IF(+'2grid'!BK36*EL$2&lt;0,0,+'2grid'!BK36*EL$2)</f>
        <v>15111.6</v>
      </c>
      <c r="BL36" s="180">
        <f>IF(+'2grid'!BL36*EM$2&lt;0,0,+'2grid'!BL36*EM$2)</f>
        <v>15121.4</v>
      </c>
      <c r="BM36" s="180">
        <f>IF(+'2grid'!BM36*EN$2&lt;0,0,+'2grid'!BM36*EN$2)</f>
        <v>15132.18</v>
      </c>
      <c r="BN36" s="180">
        <f>IF(+'2grid'!BN36*EO$2&lt;0,0,+'2grid'!BN36*EO$2)</f>
        <v>14987.531999999999</v>
      </c>
      <c r="BO36" s="180">
        <f>IF(+'2grid'!BO36*EP$2&lt;0,0,+'2grid'!BO36*EP$2)</f>
        <v>14842.883999999998</v>
      </c>
      <c r="BP36" s="180">
        <f>IF(+'2grid'!BP36*EQ$2&lt;0,0,+'2grid'!BP36*EQ$2)</f>
        <v>14698.236000000001</v>
      </c>
      <c r="BQ36" s="180">
        <f>IF(+'2grid'!BQ36*ER$2&lt;0,0,+'2grid'!BQ36*ER$2)</f>
        <v>14553.588</v>
      </c>
      <c r="BR36" s="180">
        <f>IF(+'2grid'!BR36*ES$2&lt;0,0,+'2grid'!BR36*ES$2)</f>
        <v>14408.94</v>
      </c>
      <c r="BS36" s="180">
        <f>IF(+'2grid'!BS36*ET$2&lt;0,0,+'2grid'!BS36*ET$2)</f>
        <v>14308</v>
      </c>
      <c r="BT36" s="180">
        <f>IF(+'2grid'!BT36*EU$2&lt;0,0,+'2grid'!BT36*EU$2)</f>
        <v>14148.782666666659</v>
      </c>
      <c r="BU36" s="180">
        <f>IF(+'2grid'!BU36*EV$2&lt;0,0,+'2grid'!BU36*EV$2)</f>
        <v>14014.81884444442</v>
      </c>
      <c r="BV36" s="180">
        <f>IF(+'2grid'!BV36*EW$2&lt;0,0,+'2grid'!BV36*EW$2)</f>
        <v>13882.150074074039</v>
      </c>
      <c r="BW36" s="180">
        <f>IF(+'2grid'!BW36*EX$2&lt;0,0,+'2grid'!BW36*EX$2)</f>
        <v>13749.502887901168</v>
      </c>
      <c r="BX36" s="180">
        <f>IF(+'2grid'!BX36*EY$2&lt;0,0,+'2grid'!BX36*EY$2)</f>
        <v>13614.49582946495</v>
      </c>
      <c r="BY36" s="180">
        <f>IF(+'2grid'!BY36*EZ$2&lt;0,0,+'2grid'!BY36*EZ$2)</f>
        <v>13473.15548782431</v>
      </c>
      <c r="BZ36" s="180">
        <f>IF(+'2grid'!BZ36*FA$2&lt;0,0,+'2grid'!BZ36*FA$2)</f>
        <v>13342.642419196996</v>
      </c>
      <c r="CA36" s="180">
        <f>IF(+'2grid'!CA36*FB$2&lt;0,0,+'2grid'!CA36*FB$2)</f>
        <v>13207.173629475386</v>
      </c>
    </row>
    <row r="37" spans="1:79" x14ac:dyDescent="0.2">
      <c r="A37" s="9">
        <v>132</v>
      </c>
      <c r="B37" s="180">
        <f>IF(+'2grid'!B37*CC$2&lt;0,0,+'2grid'!B37*CC$2)</f>
        <v>0</v>
      </c>
      <c r="C37" s="180">
        <f>IF(+'2grid'!C37*CD$2&lt;0,0,+'2grid'!C37*CD$2)</f>
        <v>0</v>
      </c>
      <c r="D37" s="180">
        <f>IF(+'2grid'!D37*CE$2&lt;0,0,+'2grid'!D37*CE$2)</f>
        <v>0</v>
      </c>
      <c r="E37" s="180">
        <f>IF(+'2grid'!E37*CF$2&lt;0,0,+'2grid'!E37*CF$2)</f>
        <v>0</v>
      </c>
      <c r="F37" s="180">
        <f>IF(+'2grid'!F37*CG$2&lt;0,0,+'2grid'!F37*CG$2)</f>
        <v>0</v>
      </c>
      <c r="G37" s="180">
        <f>IF(+'2grid'!G37*CH$2&lt;0,0,+'2grid'!G37*CH$2)</f>
        <v>0</v>
      </c>
      <c r="H37" s="180">
        <f>IF(+'2grid'!H37*CI$2&lt;0,0,+'2grid'!H37*CI$2)</f>
        <v>0</v>
      </c>
      <c r="I37" s="180">
        <f>IF(+'2grid'!I37*CJ$2&lt;0,0,+'2grid'!I37*CJ$2)</f>
        <v>0</v>
      </c>
      <c r="J37" s="180">
        <f>IF(+'2grid'!J37*CK$2&lt;0,0,+'2grid'!J37*CK$2)</f>
        <v>0</v>
      </c>
      <c r="K37" s="180">
        <f>IF(+'2grid'!K37*CL$2&lt;0,0,+'2grid'!K37*CL$2)</f>
        <v>0</v>
      </c>
      <c r="L37" s="180">
        <f>IF(+'2grid'!L37*CM$2&lt;0,0,+'2grid'!L37*CM$2)</f>
        <v>0</v>
      </c>
      <c r="M37" s="180">
        <f>IF(+'2grid'!M37*CN$2&lt;0,0,+'2grid'!M37*CN$2)</f>
        <v>0</v>
      </c>
      <c r="N37" s="180">
        <f>IF(+'2grid'!N37*CO$2&lt;0,0,+'2grid'!N37*CO$2)</f>
        <v>0</v>
      </c>
      <c r="O37" s="180">
        <f>IF(+'2grid'!O37*CP$2&lt;0,0,+'2grid'!O37*CP$2)</f>
        <v>0</v>
      </c>
      <c r="P37" s="180">
        <f>IF(+'2grid'!P37*CQ$2&lt;0,0,+'2grid'!P37*CQ$2)</f>
        <v>0</v>
      </c>
      <c r="Q37" s="180">
        <f>IF(+'2grid'!Q37*CR$2&lt;0,0,+'2grid'!Q37*CR$2)</f>
        <v>0</v>
      </c>
      <c r="R37" s="180">
        <f>IF(+'2grid'!R37*CS$2&lt;0,0,+'2grid'!R37*CS$2)</f>
        <v>0</v>
      </c>
      <c r="S37" s="180">
        <f>IF(+'2grid'!S37*CT$2&lt;0,0,+'2grid'!S37*CT$2)</f>
        <v>0</v>
      </c>
      <c r="T37" s="180">
        <f>IF(+'2grid'!T37*CU$2&lt;0,0,+'2grid'!T37*CU$2)</f>
        <v>0</v>
      </c>
      <c r="U37" s="180">
        <f>IF(+'2grid'!U37*CV$2&lt;0,0,+'2grid'!U37*CV$2)</f>
        <v>0</v>
      </c>
      <c r="V37" s="180">
        <f>IF(+'2grid'!V37*CW$2&lt;0,0,+'2grid'!V37*CW$2)</f>
        <v>0</v>
      </c>
      <c r="W37" s="180">
        <f>IF(+'2grid'!W37*CX$2&lt;0,0,+'2grid'!W37*CX$2)</f>
        <v>0</v>
      </c>
      <c r="X37" s="180">
        <f>IF(+'2grid'!X37*CY$2&lt;0,0,+'2grid'!X37*CY$2)</f>
        <v>0</v>
      </c>
      <c r="Y37" s="180">
        <f>IF(+'2grid'!Y37*CZ$2&lt;0,0,+'2grid'!Y37*CZ$2)</f>
        <v>0</v>
      </c>
      <c r="Z37" s="180">
        <f>IF(+'2grid'!Z37*DA$2&lt;0,0,+'2grid'!Z37*DA$2)</f>
        <v>0</v>
      </c>
      <c r="AA37" s="180">
        <f>IF(+'2grid'!AA37*DB$2&lt;0,0,+'2grid'!AA37*DB$2)</f>
        <v>0</v>
      </c>
      <c r="AB37" s="180">
        <f>IF(+'2grid'!AB37*DC$2&lt;0,0,+'2grid'!AB37*DC$2)</f>
        <v>0.79104043924924583</v>
      </c>
      <c r="AC37" s="180">
        <f>IF(+'2grid'!AC37*DD$2&lt;0,0,+'2grid'!AC37*DD$2)</f>
        <v>1.6794022807118749</v>
      </c>
      <c r="AD37" s="180">
        <f>IF(+'2grid'!AD37*DE$2&lt;0,0,+'2grid'!AD37*DE$2)</f>
        <v>1.8554217625683964</v>
      </c>
      <c r="AE37" s="180">
        <f>IF(+'2grid'!AE37*DF$2&lt;0,0,+'2grid'!AE37*DF$2)</f>
        <v>2.071799668796154</v>
      </c>
      <c r="AF37" s="180">
        <f>IF(+'2grid'!AF37*DG$2&lt;0,0,+'2grid'!AF37*DG$2)</f>
        <v>2.3098416156253538</v>
      </c>
      <c r="AG37" s="180">
        <f>IF(+'2grid'!AG37*DH$2&lt;0,0,+'2grid'!AG37*DH$2)</f>
        <v>2.5714869268708873</v>
      </c>
      <c r="AH37" s="180">
        <f>IF(+'2grid'!AH37*DI$2&lt;0,0,+'2grid'!AH37*DI$2)</f>
        <v>2.8588275209631586</v>
      </c>
      <c r="AI37" s="180">
        <f>IF(+'2grid'!AI37*DJ$2&lt;0,0,+'2grid'!AI37*DJ$2)</f>
        <v>3.1741172347943447</v>
      </c>
      <c r="AJ37" s="180">
        <f>IF(+'2grid'!AJ37*DK$2&lt;0,0,+'2grid'!AJ37*DK$2)</f>
        <v>3.519781256173347</v>
      </c>
      <c r="AK37" s="180">
        <f>IF(+'2grid'!AK37*DL$2&lt;0,0,+'2grid'!AK37*DL$2)</f>
        <v>3.8984255543376896</v>
      </c>
      <c r="AL37" s="180">
        <f>IF(+'2grid'!AL37*DM$2&lt;0,0,+'2grid'!AL37*DM$2)</f>
        <v>4.3128461666537614</v>
      </c>
      <c r="AM37" s="180">
        <f>IF(+'2grid'!AM37*DN$2&lt;0,0,+'2grid'!AM37*DN$2)</f>
        <v>4.7660381612185114</v>
      </c>
      <c r="AN37" s="180">
        <f>IF(+'2grid'!AN37*DO$2&lt;0,0,+'2grid'!AN37*DO$2)</f>
        <v>5.2612040479274214</v>
      </c>
      <c r="AO37" s="180">
        <f>IF(+'2grid'!AO37*DP$2&lt;0,0,+'2grid'!AO37*DP$2)</f>
        <v>5.8017613526554648</v>
      </c>
      <c r="AP37" s="180">
        <f>IF(+'2grid'!AP37*DQ$2&lt;0,0,+'2grid'!AP37*DQ$2)</f>
        <v>6.3913489979414475</v>
      </c>
      <c r="AQ37" s="180">
        <f>IF(+'2grid'!AQ37*DR$2&lt;0,0,+'2grid'!AQ37*DR$2)</f>
        <v>7.0338320457177783</v>
      </c>
      <c r="AR37" s="180">
        <f>IF(+'2grid'!AR37*DS$2&lt;0,0,+'2grid'!AR37*DS$2)</f>
        <v>7.7333042490375492</v>
      </c>
      <c r="AS37" s="180">
        <f>IF(+'2grid'!AS37*DT$2&lt;0,0,+'2grid'!AS37*DT$2)</f>
        <v>8.4940877250899032</v>
      </c>
      <c r="AT37" s="180">
        <f>IF(+'2grid'!AT37*DU$2&lt;0,0,+'2grid'!AT37*DU$2)</f>
        <v>9.3207288941663062</v>
      </c>
      <c r="AU37" s="180">
        <f>IF(+'2grid'!AU37*DV$2&lt;0,0,+'2grid'!AU37*DV$2)</f>
        <v>10.217989619645881</v>
      </c>
      <c r="AV37" s="180">
        <f>IF(+'2grid'!AV37*DW$2&lt;0,0,+'2grid'!AV37*DW$2)</f>
        <v>11.190832220660534</v>
      </c>
      <c r="AW37" s="180">
        <f>IF(+'2grid'!AW37*DX$2&lt;0,0,+'2grid'!AW37*DX$2)</f>
        <v>12.244396696135974</v>
      </c>
      <c r="AX37" s="180">
        <f>IF(+'2grid'!AX37*DY$2&lt;0,0,+'2grid'!AX37*DY$2)</f>
        <v>13.209394578605014</v>
      </c>
      <c r="AY37" s="180">
        <f>IF(+'2grid'!AY37*DZ$2&lt;0,0,+'2grid'!AY37*DZ$2)</f>
        <v>14.241784084917445</v>
      </c>
      <c r="AZ37" s="180">
        <f>IF(+'2grid'!AZ37*EA$2&lt;0,0,+'2grid'!AZ37*EA$2)</f>
        <v>15.344858445653573</v>
      </c>
      <c r="BA37" s="180">
        <f>IF(+'2grid'!BA37*EB$2&lt;0,0,+'2grid'!BA37*EB$2)</f>
        <v>16.521779061309601</v>
      </c>
      <c r="BB37" s="180">
        <f>IF(+'2grid'!BB37*EC$2&lt;0,0,+'2grid'!BB37*EC$2)</f>
        <v>17.775486803933635</v>
      </c>
      <c r="BC37" s="180">
        <f>IF(+'2grid'!BC37*ED$2&lt;0,0,+'2grid'!BC37*ED$2)</f>
        <v>23.7</v>
      </c>
      <c r="BD37" s="180">
        <f>IF(+'2grid'!BD37*EE$2&lt;0,0,+'2grid'!BD37*EE$2)</f>
        <v>23.9</v>
      </c>
      <c r="BE37" s="180">
        <f>IF(+'2grid'!BE37*EF$2&lt;0,0,+'2grid'!BE37*EF$2)</f>
        <v>24.099999999999998</v>
      </c>
      <c r="BF37" s="180">
        <f>IF(+'2grid'!BF37*EG$2&lt;0,0,+'2grid'!BF37*EG$2)</f>
        <v>24.3</v>
      </c>
      <c r="BG37" s="180">
        <f>IF(+'2grid'!BG37*EH$2&lt;0,0,+'2grid'!BG37*EH$2)</f>
        <v>24.5</v>
      </c>
      <c r="BH37" s="180">
        <f>IF(+'2grid'!BH37*EI$2&lt;0,0,+'2grid'!BH37*EI$2)</f>
        <v>24.5</v>
      </c>
      <c r="BI37" s="180">
        <f>IF(+'2grid'!BI37*EJ$2&lt;0,0,+'2grid'!BI37*EJ$2)</f>
        <v>24.5</v>
      </c>
      <c r="BJ37" s="180">
        <f>IF(+'2grid'!BJ37*EK$2&lt;0,0,+'2grid'!BJ37*EK$2)</f>
        <v>24.5</v>
      </c>
      <c r="BK37" s="180">
        <f>IF(+'2grid'!BK37*EL$2&lt;0,0,+'2grid'!BK37*EL$2)</f>
        <v>24.5</v>
      </c>
      <c r="BL37" s="180">
        <f>IF(+'2grid'!BL37*EM$2&lt;0,0,+'2grid'!BL37*EM$2)</f>
        <v>24.5</v>
      </c>
      <c r="BM37" s="180">
        <f>IF(+'2grid'!BM37*EN$2&lt;0,0,+'2grid'!BM37*EN$2)</f>
        <v>24.5</v>
      </c>
      <c r="BN37" s="180">
        <f>IF(+'2grid'!BN37*EO$2&lt;0,0,+'2grid'!BN37*EO$2)</f>
        <v>24.5</v>
      </c>
      <c r="BO37" s="180">
        <f>IF(+'2grid'!BO37*EP$2&lt;0,0,+'2grid'!BO37*EP$2)</f>
        <v>24.5</v>
      </c>
      <c r="BP37" s="180">
        <f>IF(+'2grid'!BP37*EQ$2&lt;0,0,+'2grid'!BP37*EQ$2)</f>
        <v>24.5</v>
      </c>
      <c r="BQ37" s="180">
        <f>IF(+'2grid'!BQ37*ER$2&lt;0,0,+'2grid'!BQ37*ER$2)</f>
        <v>24.5</v>
      </c>
      <c r="BR37" s="180">
        <f>IF(+'2grid'!BR37*ES$2&lt;0,0,+'2grid'!BR37*ES$2)</f>
        <v>24.5</v>
      </c>
      <c r="BS37" s="180">
        <f>IF(+'2grid'!BS37*ET$2&lt;0,0,+'2grid'!BS37*ET$2)</f>
        <v>24.5</v>
      </c>
      <c r="BT37" s="180">
        <f>IF(+'2grid'!BT37*EU$2&lt;0,0,+'2grid'!BT37*EU$2)</f>
        <v>24.5</v>
      </c>
      <c r="BU37" s="180">
        <f>IF(+'2grid'!BU37*EV$2&lt;0,0,+'2grid'!BU37*EV$2)</f>
        <v>24.5</v>
      </c>
      <c r="BV37" s="180">
        <f>IF(+'2grid'!BV37*EW$2&lt;0,0,+'2grid'!BV37*EW$2)</f>
        <v>24.5</v>
      </c>
      <c r="BW37" s="180">
        <f>IF(+'2grid'!BW37*EX$2&lt;0,0,+'2grid'!BW37*EX$2)</f>
        <v>24.5</v>
      </c>
      <c r="BX37" s="180">
        <f>IF(+'2grid'!BX37*EY$2&lt;0,0,+'2grid'!BX37*EY$2)</f>
        <v>24.5</v>
      </c>
      <c r="BY37" s="180">
        <f>IF(+'2grid'!BY37*EZ$2&lt;0,0,+'2grid'!BY37*EZ$2)</f>
        <v>24.5</v>
      </c>
      <c r="BZ37" s="180">
        <f>IF(+'2grid'!BZ37*FA$2&lt;0,0,+'2grid'!BZ37*FA$2)</f>
        <v>24.5</v>
      </c>
      <c r="CA37" s="180">
        <f>IF(+'2grid'!CA37*FB$2&lt;0,0,+'2grid'!CA37*FB$2)</f>
        <v>24.5</v>
      </c>
    </row>
    <row r="38" spans="1:79" x14ac:dyDescent="0.2">
      <c r="A38" s="9">
        <v>136</v>
      </c>
      <c r="B38" s="180">
        <f>IF(+'2grid'!B38*CC$2&lt;0,0,+'2grid'!B38*CC$2)</f>
        <v>0</v>
      </c>
      <c r="C38" s="180">
        <f>IF(+'2grid'!C38*CD$2&lt;0,0,+'2grid'!C38*CD$2)</f>
        <v>0</v>
      </c>
      <c r="D38" s="180">
        <f>IF(+'2grid'!D38*CE$2&lt;0,0,+'2grid'!D38*CE$2)</f>
        <v>0</v>
      </c>
      <c r="E38" s="180">
        <f>IF(+'2grid'!E38*CF$2&lt;0,0,+'2grid'!E38*CF$2)</f>
        <v>0</v>
      </c>
      <c r="F38" s="180">
        <f>IF(+'2grid'!F38*CG$2&lt;0,0,+'2grid'!F38*CG$2)</f>
        <v>0</v>
      </c>
      <c r="G38" s="180">
        <f>IF(+'2grid'!G38*CH$2&lt;0,0,+'2grid'!G38*CH$2)</f>
        <v>0</v>
      </c>
      <c r="H38" s="180">
        <f>IF(+'2grid'!H38*CI$2&lt;0,0,+'2grid'!H38*CI$2)</f>
        <v>0</v>
      </c>
      <c r="I38" s="180">
        <f>IF(+'2grid'!I38*CJ$2&lt;0,0,+'2grid'!I38*CJ$2)</f>
        <v>0</v>
      </c>
      <c r="J38" s="180">
        <f>IF(+'2grid'!J38*CK$2&lt;0,0,+'2grid'!J38*CK$2)</f>
        <v>0</v>
      </c>
      <c r="K38" s="180">
        <f>IF(+'2grid'!K38*CL$2&lt;0,0,+'2grid'!K38*CL$2)</f>
        <v>0</v>
      </c>
      <c r="L38" s="180">
        <f>IF(+'2grid'!L38*CM$2&lt;0,0,+'2grid'!L38*CM$2)</f>
        <v>0</v>
      </c>
      <c r="M38" s="180">
        <f>IF(+'2grid'!M38*CN$2&lt;0,0,+'2grid'!M38*CN$2)</f>
        <v>0</v>
      </c>
      <c r="N38" s="180">
        <f>IF(+'2grid'!N38*CO$2&lt;0,0,+'2grid'!N38*CO$2)</f>
        <v>0</v>
      </c>
      <c r="O38" s="180">
        <f>IF(+'2grid'!O38*CP$2&lt;0,0,+'2grid'!O38*CP$2)</f>
        <v>0</v>
      </c>
      <c r="P38" s="180">
        <f>IF(+'2grid'!P38*CQ$2&lt;0,0,+'2grid'!P38*CQ$2)</f>
        <v>0</v>
      </c>
      <c r="Q38" s="180">
        <f>IF(+'2grid'!Q38*CR$2&lt;0,0,+'2grid'!Q38*CR$2)</f>
        <v>0</v>
      </c>
      <c r="R38" s="180">
        <f>IF(+'2grid'!R38*CS$2&lt;0,0,+'2grid'!R38*CS$2)</f>
        <v>0</v>
      </c>
      <c r="S38" s="180">
        <f>IF(+'2grid'!S38*CT$2&lt;0,0,+'2grid'!S38*CT$2)</f>
        <v>0</v>
      </c>
      <c r="T38" s="180">
        <f>IF(+'2grid'!T38*CU$2&lt;0,0,+'2grid'!T38*CU$2)</f>
        <v>0</v>
      </c>
      <c r="U38" s="180">
        <f>IF(+'2grid'!U38*CV$2&lt;0,0,+'2grid'!U38*CV$2)</f>
        <v>0</v>
      </c>
      <c r="V38" s="180">
        <f>IF(+'2grid'!V38*CW$2&lt;0,0,+'2grid'!V38*CW$2)</f>
        <v>0</v>
      </c>
      <c r="W38" s="180">
        <f>IF(+'2grid'!W38*CX$2&lt;0,0,+'2grid'!W38*CX$2)</f>
        <v>0</v>
      </c>
      <c r="X38" s="180">
        <f>IF(+'2grid'!X38*CY$2&lt;0,0,+'2grid'!X38*CY$2)</f>
        <v>0</v>
      </c>
      <c r="Y38" s="180">
        <f>IF(+'2grid'!Y38*CZ$2&lt;0,0,+'2grid'!Y38*CZ$2)</f>
        <v>0</v>
      </c>
      <c r="Z38" s="180">
        <f>IF(+'2grid'!Z38*DA$2&lt;0,0,+'2grid'!Z38*DA$2)</f>
        <v>0</v>
      </c>
      <c r="AA38" s="180">
        <f>IF(+'2grid'!AA38*DB$2&lt;0,0,+'2grid'!AA38*DB$2)</f>
        <v>0</v>
      </c>
      <c r="AB38" s="180">
        <f>IF(+'2grid'!AB38*DC$2&lt;0,0,+'2grid'!AB38*DC$2)</f>
        <v>0.32006152343169669</v>
      </c>
      <c r="AC38" s="180">
        <f>IF(+'2grid'!AC38*DD$2&lt;0,0,+'2grid'!AC38*DD$2)</f>
        <v>0.38795336173539008</v>
      </c>
      <c r="AD38" s="180">
        <f>IF(+'2grid'!AD38*DE$2&lt;0,0,+'2grid'!AD38*DE$2)</f>
        <v>0.42798326501956246</v>
      </c>
      <c r="AE38" s="180">
        <f>IF(+'2grid'!AE38*DF$2&lt;0,0,+'2grid'!AE38*DF$2)</f>
        <v>0.47144510685709551</v>
      </c>
      <c r="AF38" s="180">
        <f>IF(+'2grid'!AF38*DG$2&lt;0,0,+'2grid'!AF38*DG$2)</f>
        <v>0.51860813926206439</v>
      </c>
      <c r="AG38" s="180">
        <f>IF(+'2grid'!AG38*DH$2&lt;0,0,+'2grid'!AG38*DH$2)</f>
        <v>0.56976166284818341</v>
      </c>
      <c r="AH38" s="180">
        <f>IF(+'2grid'!AH38*DI$2&lt;0,0,+'2grid'!AH38*DI$2)</f>
        <v>0.62521646905829309</v>
      </c>
      <c r="AI38" s="180">
        <f>IF(+'2grid'!AI38*DJ$2&lt;0,0,+'2grid'!AI38*DJ$2)</f>
        <v>0.68530638363509477</v>
      </c>
      <c r="AJ38" s="180">
        <f>IF(+'2grid'!AJ38*DK$2&lt;0,0,+'2grid'!AJ38*DK$2)</f>
        <v>0.75038991831136137</v>
      </c>
      <c r="AK38" s="180">
        <f>IF(+'2grid'!AK38*DL$2&lt;0,0,+'2grid'!AK38*DL$2)</f>
        <v>0.82085203817208341</v>
      </c>
      <c r="AL38" s="180">
        <f>IF(+'2grid'!AL38*DM$2&lt;0,0,+'2grid'!AL38*DM$2)</f>
        <v>0.89710605264708554</v>
      </c>
      <c r="AM38" s="180">
        <f>IF(+'2grid'!AM38*DN$2&lt;0,0,+'2grid'!AM38*DN$2)</f>
        <v>0.97959563863273025</v>
      </c>
      <c r="AN38" s="180">
        <f>IF(+'2grid'!AN38*DO$2&lt;0,0,+'2grid'!AN38*DO$2)</f>
        <v>1.0687970048176365</v>
      </c>
      <c r="AO38" s="180">
        <f>IF(+'2grid'!AO38*DP$2&lt;0,0,+'2grid'!AO38*DP$2)</f>
        <v>1.11284510214763</v>
      </c>
      <c r="AP38" s="180">
        <f>IF(+'2grid'!AP38*DQ$2&lt;0,0,+'2grid'!AP38*DQ$2)</f>
        <v>1.1578621536211871</v>
      </c>
      <c r="AQ38" s="180">
        <f>IF(+'2grid'!AQ38*DR$2&lt;0,0,+'2grid'!AQ38*DR$2)</f>
        <v>1.2038659646783756</v>
      </c>
      <c r="AR38" s="180">
        <f>IF(+'2grid'!AR38*DS$2&lt;0,0,+'2grid'!AR38*DS$2)</f>
        <v>1.2508746406914577</v>
      </c>
      <c r="AS38" s="180">
        <f>IF(+'2grid'!AS38*DT$2&lt;0,0,+'2grid'!AS38*DT$2)</f>
        <v>1.2989065917637606</v>
      </c>
      <c r="AT38" s="180">
        <f>IF(+'2grid'!AT38*DU$2&lt;0,0,+'2grid'!AT38*DU$2)</f>
        <v>1.3494799597802882</v>
      </c>
      <c r="AU38" s="180">
        <f>IF(+'2grid'!AU38*DV$2&lt;0,0,+'2grid'!AU38*DV$2)</f>
        <v>1.4012276217171933</v>
      </c>
      <c r="AV38" s="180">
        <f>IF(+'2grid'!AV38*DW$2&lt;0,0,+'2grid'!AV38*DW$2)</f>
        <v>1.4541727287975024</v>
      </c>
      <c r="AW38" s="180">
        <f>IF(+'2grid'!AW38*DX$2&lt;0,0,+'2grid'!AW38*DX$2)</f>
        <v>1.5083388529385857</v>
      </c>
      <c r="AX38" s="180">
        <f>IF(+'2grid'!AX38*DY$2&lt;0,0,+'2grid'!AX38*DY$2)</f>
        <v>1.5433532549788551</v>
      </c>
      <c r="AY38" s="180">
        <f>IF(+'2grid'!AY38*DZ$2&lt;0,0,+'2grid'!AY38*DZ$2)</f>
        <v>1.5294815916282674</v>
      </c>
      <c r="AZ38" s="180">
        <f>IF(+'2grid'!AZ38*EA$2&lt;0,0,+'2grid'!AZ38*EA$2)</f>
        <v>1.5156189923563614</v>
      </c>
      <c r="BA38" s="180">
        <f>IF(+'2grid'!BA38*EB$2&lt;0,0,+'2grid'!BA38*EB$2)</f>
        <v>1.501769455297286</v>
      </c>
      <c r="BB38" s="180">
        <f>IF(+'2grid'!BB38*EC$2&lt;0,0,+'2grid'!BB38*EC$2)</f>
        <v>1.4879368346845259</v>
      </c>
      <c r="BC38" s="180">
        <f>IF(+'2grid'!BC38*ED$2&lt;0,0,+'2grid'!BC38*ED$2)</f>
        <v>1.8959999999999999</v>
      </c>
      <c r="BD38" s="180">
        <f>IF(+'2grid'!BD38*EE$2&lt;0,0,+'2grid'!BD38*EE$2)</f>
        <v>1.9119999999999999</v>
      </c>
      <c r="BE38" s="180">
        <f>IF(+'2grid'!BE38*EF$2&lt;0,0,+'2grid'!BE38*EF$2)</f>
        <v>1.9279999999999999</v>
      </c>
      <c r="BF38" s="180">
        <f>IF(+'2grid'!BF38*EG$2&lt;0,0,+'2grid'!BF38*EG$2)</f>
        <v>1.944</v>
      </c>
      <c r="BG38" s="180">
        <f>IF(+'2grid'!BG38*EH$2&lt;0,0,+'2grid'!BG38*EH$2)</f>
        <v>1.96</v>
      </c>
      <c r="BH38" s="180">
        <f>IF(+'2grid'!BH38*EI$2&lt;0,0,+'2grid'!BH38*EI$2)</f>
        <v>1.96</v>
      </c>
      <c r="BI38" s="180">
        <f>IF(+'2grid'!BI38*EJ$2&lt;0,0,+'2grid'!BI38*EJ$2)</f>
        <v>1.96</v>
      </c>
      <c r="BJ38" s="180">
        <f>IF(+'2grid'!BJ38*EK$2&lt;0,0,+'2grid'!BJ38*EK$2)</f>
        <v>1.96</v>
      </c>
      <c r="BK38" s="180">
        <f>IF(+'2grid'!BK38*EL$2&lt;0,0,+'2grid'!BK38*EL$2)</f>
        <v>1.96</v>
      </c>
      <c r="BL38" s="180">
        <f>IF(+'2grid'!BL38*EM$2&lt;0,0,+'2grid'!BL38*EM$2)</f>
        <v>1.96</v>
      </c>
      <c r="BM38" s="180">
        <f>IF(+'2grid'!BM38*EN$2&lt;0,0,+'2grid'!BM38*EN$2)</f>
        <v>1.96</v>
      </c>
      <c r="BN38" s="180">
        <f>IF(+'2grid'!BN38*EO$2&lt;0,0,+'2grid'!BN38*EO$2)</f>
        <v>1.96</v>
      </c>
      <c r="BO38" s="180">
        <f>IF(+'2grid'!BO38*EP$2&lt;0,0,+'2grid'!BO38*EP$2)</f>
        <v>1.96</v>
      </c>
      <c r="BP38" s="180">
        <f>IF(+'2grid'!BP38*EQ$2&lt;0,0,+'2grid'!BP38*EQ$2)</f>
        <v>1.96</v>
      </c>
      <c r="BQ38" s="180">
        <f>IF(+'2grid'!BQ38*ER$2&lt;0,0,+'2grid'!BQ38*ER$2)</f>
        <v>1.96</v>
      </c>
      <c r="BR38" s="180">
        <f>IF(+'2grid'!BR38*ES$2&lt;0,0,+'2grid'!BR38*ES$2)</f>
        <v>1.96</v>
      </c>
      <c r="BS38" s="180">
        <f>IF(+'2grid'!BS38*ET$2&lt;0,0,+'2grid'!BS38*ET$2)</f>
        <v>1.96</v>
      </c>
      <c r="BT38" s="180">
        <f>IF(+'2grid'!BT38*EU$2&lt;0,0,+'2grid'!BT38*EU$2)</f>
        <v>1.96</v>
      </c>
      <c r="BU38" s="180">
        <f>IF(+'2grid'!BU38*EV$2&lt;0,0,+'2grid'!BU38*EV$2)</f>
        <v>1.96</v>
      </c>
      <c r="BV38" s="180">
        <f>IF(+'2grid'!BV38*EW$2&lt;0,0,+'2grid'!BV38*EW$2)</f>
        <v>1.96</v>
      </c>
      <c r="BW38" s="180">
        <f>IF(+'2grid'!BW38*EX$2&lt;0,0,+'2grid'!BW38*EX$2)</f>
        <v>1.96</v>
      </c>
      <c r="BX38" s="180">
        <f>IF(+'2grid'!BX38*EY$2&lt;0,0,+'2grid'!BX38*EY$2)</f>
        <v>1.96</v>
      </c>
      <c r="BY38" s="180">
        <f>IF(+'2grid'!BY38*EZ$2&lt;0,0,+'2grid'!BY38*EZ$2)</f>
        <v>1.96</v>
      </c>
      <c r="BZ38" s="180">
        <f>IF(+'2grid'!BZ38*FA$2&lt;0,0,+'2grid'!BZ38*FA$2)</f>
        <v>1.96</v>
      </c>
      <c r="CA38" s="180">
        <f>IF(+'2grid'!CA38*FB$2&lt;0,0,+'2grid'!CA38*FB$2)</f>
        <v>1.96</v>
      </c>
    </row>
    <row r="39" spans="1:79" x14ac:dyDescent="0.2">
      <c r="A39" s="9">
        <v>140</v>
      </c>
      <c r="B39" s="180">
        <f>IF(+'2grid'!B39*CC$2&lt;0,0,+'2grid'!B39*CC$2)</f>
        <v>0</v>
      </c>
      <c r="C39" s="180">
        <f>IF(+'2grid'!C39*CD$2&lt;0,0,+'2grid'!C39*CD$2)</f>
        <v>0</v>
      </c>
      <c r="D39" s="180">
        <f>IF(+'2grid'!D39*CE$2&lt;0,0,+'2grid'!D39*CE$2)</f>
        <v>0</v>
      </c>
      <c r="E39" s="180">
        <f>IF(+'2grid'!E39*CF$2&lt;0,0,+'2grid'!E39*CF$2)</f>
        <v>0</v>
      </c>
      <c r="F39" s="180">
        <f>IF(+'2grid'!F39*CG$2&lt;0,0,+'2grid'!F39*CG$2)</f>
        <v>0</v>
      </c>
      <c r="G39" s="180">
        <f>IF(+'2grid'!G39*CH$2&lt;0,0,+'2grid'!G39*CH$2)</f>
        <v>0</v>
      </c>
      <c r="H39" s="180">
        <f>IF(+'2grid'!H39*CI$2&lt;0,0,+'2grid'!H39*CI$2)</f>
        <v>0</v>
      </c>
      <c r="I39" s="180">
        <f>IF(+'2grid'!I39*CJ$2&lt;0,0,+'2grid'!I39*CJ$2)</f>
        <v>0</v>
      </c>
      <c r="J39" s="180">
        <f>IF(+'2grid'!J39*CK$2&lt;0,0,+'2grid'!J39*CK$2)</f>
        <v>0</v>
      </c>
      <c r="K39" s="180">
        <f>IF(+'2grid'!K39*CL$2&lt;0,0,+'2grid'!K39*CL$2)</f>
        <v>0</v>
      </c>
      <c r="L39" s="180">
        <f>IF(+'2grid'!L39*CM$2&lt;0,0,+'2grid'!L39*CM$2)</f>
        <v>0</v>
      </c>
      <c r="M39" s="180">
        <f>IF(+'2grid'!M39*CN$2&lt;0,0,+'2grid'!M39*CN$2)</f>
        <v>0</v>
      </c>
      <c r="N39" s="180">
        <f>IF(+'2grid'!N39*CO$2&lt;0,0,+'2grid'!N39*CO$2)</f>
        <v>0</v>
      </c>
      <c r="O39" s="180">
        <f>IF(+'2grid'!O39*CP$2&lt;0,0,+'2grid'!O39*CP$2)</f>
        <v>0</v>
      </c>
      <c r="P39" s="180">
        <f>IF(+'2grid'!P39*CQ$2&lt;0,0,+'2grid'!P39*CQ$2)</f>
        <v>0</v>
      </c>
      <c r="Q39" s="180">
        <f>IF(+'2grid'!Q39*CR$2&lt;0,0,+'2grid'!Q39*CR$2)</f>
        <v>0</v>
      </c>
      <c r="R39" s="180">
        <f>IF(+'2grid'!R39*CS$2&lt;0,0,+'2grid'!R39*CS$2)</f>
        <v>0</v>
      </c>
      <c r="S39" s="180">
        <f>IF(+'2grid'!S39*CT$2&lt;0,0,+'2grid'!S39*CT$2)</f>
        <v>0</v>
      </c>
      <c r="T39" s="180">
        <f>IF(+'2grid'!T39*CU$2&lt;0,0,+'2grid'!T39*CU$2)</f>
        <v>0</v>
      </c>
      <c r="U39" s="180">
        <f>IF(+'2grid'!U39*CV$2&lt;0,0,+'2grid'!U39*CV$2)</f>
        <v>16.072969945161837</v>
      </c>
      <c r="V39" s="180">
        <f>IF(+'2grid'!V39*CW$2&lt;0,0,+'2grid'!V39*CW$2)</f>
        <v>49.83641882187046</v>
      </c>
      <c r="W39" s="180">
        <f>IF(+'2grid'!W39*CX$2&lt;0,0,+'2grid'!W39*CX$2)</f>
        <v>85.75575877242602</v>
      </c>
      <c r="X39" s="180">
        <f>IF(+'2grid'!X39*CY$2&lt;0,0,+'2grid'!X39*CY$2)</f>
        <v>123.80561578436586</v>
      </c>
      <c r="Y39" s="180">
        <f>IF(+'2grid'!Y39*CZ$2&lt;0,0,+'2grid'!Y39*CZ$2)</f>
        <v>163.92564493316695</v>
      </c>
      <c r="Z39" s="180">
        <f>IF(+'2grid'!Z39*DA$2&lt;0,0,+'2grid'!Z39*DA$2)</f>
        <v>206.01061371802865</v>
      </c>
      <c r="AA39" s="180">
        <f>IF(+'2grid'!AA39*DB$2&lt;0,0,+'2grid'!AA39*DB$2)</f>
        <v>249.89743034679424</v>
      </c>
      <c r="AB39" s="180">
        <f>IF(+'2grid'!AB39*DC$2&lt;0,0,+'2grid'!AB39*DC$2)</f>
        <v>295.34788212547676</v>
      </c>
      <c r="AC39" s="180">
        <f>IF(+'2grid'!AC39*DD$2&lt;0,0,+'2grid'!AC39*DD$2)</f>
        <v>342.02518474028574</v>
      </c>
      <c r="AD39" s="180">
        <f>IF(+'2grid'!AD39*DE$2&lt;0,0,+'2grid'!AD39*DE$2)</f>
        <v>355.78272584612694</v>
      </c>
      <c r="AE39" s="180">
        <f>IF(+'2grid'!AE39*DF$2&lt;0,0,+'2grid'!AE39*DF$2)</f>
        <v>373.75404669229169</v>
      </c>
      <c r="AF39" s="180">
        <f>IF(+'2grid'!AF39*DG$2&lt;0,0,+'2grid'!AF39*DG$2)</f>
        <v>392.33518155590707</v>
      </c>
      <c r="AG39" s="180">
        <f>IF(+'2grid'!AG39*DH$2&lt;0,0,+'2grid'!AG39*DH$2)</f>
        <v>411.59124019427037</v>
      </c>
      <c r="AH39" s="180">
        <f>IF(+'2grid'!AH39*DI$2&lt;0,0,+'2grid'!AH39*DI$2)</f>
        <v>431.59772868830004</v>
      </c>
      <c r="AI39" s="180">
        <f>IF(+'2grid'!AI39*DJ$2&lt;0,0,+'2grid'!AI39*DJ$2)</f>
        <v>452.442823898585</v>
      </c>
      <c r="AJ39" s="180">
        <f>IF(+'2grid'!AJ39*DK$2&lt;0,0,+'2grid'!AJ39*DK$2)</f>
        <v>474.23029487038139</v>
      </c>
      <c r="AK39" s="180">
        <f>IF(+'2grid'!AK39*DL$2&lt;0,0,+'2grid'!AK39*DL$2)</f>
        <v>497.0833025025218</v>
      </c>
      <c r="AL39" s="180">
        <f>IF(+'2grid'!AL39*DM$2&lt;0,0,+'2grid'!AL39*DM$2)</f>
        <v>521.14941042982616</v>
      </c>
      <c r="AM39" s="180">
        <f>IF(+'2grid'!AM39*DN$2&lt;0,0,+'2grid'!AM39*DN$2)</f>
        <v>546.60729573261051</v>
      </c>
      <c r="AN39" s="180">
        <f>IF(+'2grid'!AN39*DO$2&lt;0,0,+'2grid'!AN39*DO$2)</f>
        <v>573.67589216293538</v>
      </c>
      <c r="AO39" s="180">
        <f>IF(+'2grid'!AO39*DP$2&lt;0,0,+'2grid'!AO39*DP$2)</f>
        <v>602.62709145633539</v>
      </c>
      <c r="AP39" s="180">
        <f>IF(+'2grid'!AP39*DQ$2&lt;0,0,+'2grid'!AP39*DQ$2)</f>
        <v>633.80377966900949</v>
      </c>
      <c r="AQ39" s="180">
        <f>IF(+'2grid'!AQ39*DR$2&lt;0,0,+'2grid'!AQ39*DR$2)</f>
        <v>667.6461022680636</v>
      </c>
      <c r="AR39" s="180">
        <f>IF(+'2grid'!AR39*DS$2&lt;0,0,+'2grid'!AR39*DS$2)</f>
        <v>704.73084150345835</v>
      </c>
      <c r="AS39" s="180">
        <f>IF(+'2grid'!AS39*DT$2&lt;0,0,+'2grid'!AS39*DT$2)</f>
        <v>745.83249628687304</v>
      </c>
      <c r="AT39" s="180">
        <f>IF(+'2grid'!AT39*DU$2&lt;0,0,+'2grid'!AT39*DU$2)</f>
        <v>792.02193007366873</v>
      </c>
      <c r="AU39" s="180">
        <f>IF(+'2grid'!AU39*DV$2&lt;0,0,+'2grid'!AU39*DV$2)</f>
        <v>844.83364841556579</v>
      </c>
      <c r="AV39" s="180">
        <f>IF(+'2grid'!AV39*DW$2&lt;0,0,+'2grid'!AV39*DW$2)</f>
        <v>906.56699946858453</v>
      </c>
      <c r="AW39" s="180">
        <f>IF(+'2grid'!AW39*DX$2&lt;0,0,+'2grid'!AW39*DX$2)</f>
        <v>980.87129939370232</v>
      </c>
      <c r="AX39" s="180">
        <f>IF(+'2grid'!AX39*DY$2&lt;0,0,+'2grid'!AX39*DY$2)</f>
        <v>1059.9926735465729</v>
      </c>
      <c r="AY39" s="180">
        <f>IF(+'2grid'!AY39*DZ$2&lt;0,0,+'2grid'!AY39*DZ$2)</f>
        <v>1167.3217613773184</v>
      </c>
      <c r="AZ39" s="180">
        <f>IF(+'2grid'!AZ39*EA$2&lt;0,0,+'2grid'!AZ39*EA$2)</f>
        <v>1327.8025146398011</v>
      </c>
      <c r="BA39" s="180">
        <f>IF(+'2grid'!BA39*EB$2&lt;0,0,+'2grid'!BA39*EB$2)</f>
        <v>1616.9406899021972</v>
      </c>
      <c r="BB39" s="180">
        <f>IF(+'2grid'!BB39*EC$2&lt;0,0,+'2grid'!BB39*EC$2)</f>
        <v>2498.8625921288117</v>
      </c>
      <c r="BC39" s="180">
        <f>IF(+'2grid'!BC39*ED$2&lt;0,0,+'2grid'!BC39*ED$2)</f>
        <v>2844</v>
      </c>
      <c r="BD39" s="180">
        <f>IF(+'2grid'!BD39*EE$2&lt;0,0,+'2grid'!BD39*EE$2)</f>
        <v>2868</v>
      </c>
      <c r="BE39" s="180">
        <f>IF(+'2grid'!BE39*EF$2&lt;0,0,+'2grid'!BE39*EF$2)</f>
        <v>2892</v>
      </c>
      <c r="BF39" s="180">
        <f>IF(+'2grid'!BF39*EG$2&lt;0,0,+'2grid'!BF39*EG$2)</f>
        <v>2916</v>
      </c>
      <c r="BG39" s="180">
        <f>IF(+'2grid'!BG39*EH$2&lt;0,0,+'2grid'!BG39*EH$2)</f>
        <v>3062.5</v>
      </c>
      <c r="BH39" s="180">
        <f>IF(+'2grid'!BH39*EI$2&lt;0,0,+'2grid'!BH39*EI$2)</f>
        <v>3062.5</v>
      </c>
      <c r="BI39" s="180">
        <f>IF(+'2grid'!BI39*EJ$2&lt;0,0,+'2grid'!BI39*EJ$2)</f>
        <v>3062.5</v>
      </c>
      <c r="BJ39" s="180">
        <f>IF(+'2grid'!BJ39*EK$2&lt;0,0,+'2grid'!BJ39*EK$2)</f>
        <v>3136</v>
      </c>
      <c r="BK39" s="180">
        <f>IF(+'2grid'!BK39*EL$2&lt;0,0,+'2grid'!BK39*EL$2)</f>
        <v>3136</v>
      </c>
      <c r="BL39" s="180">
        <f>IF(+'2grid'!BL39*EM$2&lt;0,0,+'2grid'!BL39*EM$2)</f>
        <v>3136</v>
      </c>
      <c r="BM39" s="180">
        <f>IF(+'2grid'!BM39*EN$2&lt;0,0,+'2grid'!BM39*EN$2)</f>
        <v>3136</v>
      </c>
      <c r="BN39" s="180">
        <f>IF(+'2grid'!BN39*EO$2&lt;0,0,+'2grid'!BN39*EO$2)</f>
        <v>3136</v>
      </c>
      <c r="BO39" s="180">
        <f>IF(+'2grid'!BO39*EP$2&lt;0,0,+'2grid'!BO39*EP$2)</f>
        <v>3136</v>
      </c>
      <c r="BP39" s="180">
        <f>IF(+'2grid'!BP39*EQ$2&lt;0,0,+'2grid'!BP39*EQ$2)</f>
        <v>3136</v>
      </c>
      <c r="BQ39" s="180">
        <f>IF(+'2grid'!BQ39*ER$2&lt;0,0,+'2grid'!BQ39*ER$2)</f>
        <v>3136</v>
      </c>
      <c r="BR39" s="180">
        <f>IF(+'2grid'!BR39*ES$2&lt;0,0,+'2grid'!BR39*ES$2)</f>
        <v>3136</v>
      </c>
      <c r="BS39" s="180">
        <f>IF(+'2grid'!BS39*ET$2&lt;0,0,+'2grid'!BS39*ET$2)</f>
        <v>3136</v>
      </c>
      <c r="BT39" s="180">
        <f>IF(+'2grid'!BT39*EU$2&lt;0,0,+'2grid'!BT39*EU$2)</f>
        <v>3136</v>
      </c>
      <c r="BU39" s="180">
        <f>IF(+'2grid'!BU39*EV$2&lt;0,0,+'2grid'!BU39*EV$2)</f>
        <v>3136</v>
      </c>
      <c r="BV39" s="180">
        <f>IF(+'2grid'!BV39*EW$2&lt;0,0,+'2grid'!BV39*EW$2)</f>
        <v>3136</v>
      </c>
      <c r="BW39" s="180">
        <f>IF(+'2grid'!BW39*EX$2&lt;0,0,+'2grid'!BW39*EX$2)</f>
        <v>3136</v>
      </c>
      <c r="BX39" s="180">
        <f>IF(+'2grid'!BX39*EY$2&lt;0,0,+'2grid'!BX39*EY$2)</f>
        <v>3136</v>
      </c>
      <c r="BY39" s="180">
        <f>IF(+'2grid'!BY39*EZ$2&lt;0,0,+'2grid'!BY39*EZ$2)</f>
        <v>3136</v>
      </c>
      <c r="BZ39" s="180">
        <f>IF(+'2grid'!BZ39*FA$2&lt;0,0,+'2grid'!BZ39*FA$2)</f>
        <v>3136</v>
      </c>
      <c r="CA39" s="180">
        <f>IF(+'2grid'!CA39*FB$2&lt;0,0,+'2grid'!CA39*FB$2)</f>
        <v>3136</v>
      </c>
    </row>
    <row r="40" spans="1:79" x14ac:dyDescent="0.2">
      <c r="A40" s="9">
        <v>144</v>
      </c>
      <c r="B40" s="180">
        <f>IF(+'2grid'!B40*CC$2&lt;0,0,+'2grid'!B40*CC$2)</f>
        <v>0</v>
      </c>
      <c r="C40" s="180">
        <f>IF(+'2grid'!C40*CD$2&lt;0,0,+'2grid'!C40*CD$2)</f>
        <v>0</v>
      </c>
      <c r="D40" s="180">
        <f>IF(+'2grid'!D40*CE$2&lt;0,0,+'2grid'!D40*CE$2)</f>
        <v>0</v>
      </c>
      <c r="E40" s="180">
        <f>IF(+'2grid'!E40*CF$2&lt;0,0,+'2grid'!E40*CF$2)</f>
        <v>0</v>
      </c>
      <c r="F40" s="180">
        <f>IF(+'2grid'!F40*CG$2&lt;0,0,+'2grid'!F40*CG$2)</f>
        <v>0</v>
      </c>
      <c r="G40" s="180">
        <f>IF(+'2grid'!G40*CH$2&lt;0,0,+'2grid'!G40*CH$2)</f>
        <v>0</v>
      </c>
      <c r="H40" s="180">
        <f>IF(+'2grid'!H40*CI$2&lt;0,0,+'2grid'!H40*CI$2)</f>
        <v>0</v>
      </c>
      <c r="I40" s="180">
        <f>IF(+'2grid'!I40*CJ$2&lt;0,0,+'2grid'!I40*CJ$2)</f>
        <v>0</v>
      </c>
      <c r="J40" s="180">
        <f>IF(+'2grid'!J40*CK$2&lt;0,0,+'2grid'!J40*CK$2)</f>
        <v>0</v>
      </c>
      <c r="K40" s="180">
        <f>IF(+'2grid'!K40*CL$2&lt;0,0,+'2grid'!K40*CL$2)</f>
        <v>0</v>
      </c>
      <c r="L40" s="180">
        <f>IF(+'2grid'!L40*CM$2&lt;0,0,+'2grid'!L40*CM$2)</f>
        <v>0</v>
      </c>
      <c r="M40" s="180">
        <f>IF(+'2grid'!M40*CN$2&lt;0,0,+'2grid'!M40*CN$2)</f>
        <v>0</v>
      </c>
      <c r="N40" s="180">
        <f>IF(+'2grid'!N40*CO$2&lt;0,0,+'2grid'!N40*CO$2)</f>
        <v>0</v>
      </c>
      <c r="O40" s="180">
        <f>IF(+'2grid'!O40*CP$2&lt;0,0,+'2grid'!O40*CP$2)</f>
        <v>0</v>
      </c>
      <c r="P40" s="180">
        <f>IF(+'2grid'!P40*CQ$2&lt;0,0,+'2grid'!P40*CQ$2)</f>
        <v>0</v>
      </c>
      <c r="Q40" s="180">
        <f>IF(+'2grid'!Q40*CR$2&lt;0,0,+'2grid'!Q40*CR$2)</f>
        <v>0</v>
      </c>
      <c r="R40" s="180">
        <f>IF(+'2grid'!R40*CS$2&lt;0,0,+'2grid'!R40*CS$2)</f>
        <v>0</v>
      </c>
      <c r="S40" s="180">
        <f>IF(+'2grid'!S40*CT$2&lt;0,0,+'2grid'!S40*CT$2)</f>
        <v>0</v>
      </c>
      <c r="T40" s="180">
        <f>IF(+'2grid'!T40*CU$2&lt;0,0,+'2grid'!T40*CU$2)</f>
        <v>0</v>
      </c>
      <c r="U40" s="180">
        <f>IF(+'2grid'!U40*CV$2&lt;0,0,+'2grid'!U40*CV$2)</f>
        <v>1.3876463829448453</v>
      </c>
      <c r="V40" s="180">
        <f>IF(+'2grid'!V40*CW$2&lt;0,0,+'2grid'!V40*CW$2)</f>
        <v>4.2999648403730566</v>
      </c>
      <c r="W40" s="180">
        <f>IF(+'2grid'!W40*CX$2&lt;0,0,+'2grid'!W40*CX$2)</f>
        <v>7.7805471656446681</v>
      </c>
      <c r="X40" s="180">
        <f>IF(+'2grid'!X40*CY$2&lt;0,0,+'2grid'!X40*CY$2)</f>
        <v>11.630275356509229</v>
      </c>
      <c r="Y40" s="180">
        <f>IF(+'2grid'!Y40*CZ$2&lt;0,0,+'2grid'!Y40*CZ$2)</f>
        <v>13.862681819035336</v>
      </c>
      <c r="Z40" s="180">
        <f>IF(+'2grid'!Z40*DA$2&lt;0,0,+'2grid'!Z40*DA$2)</f>
        <v>15.415377295156253</v>
      </c>
      <c r="AA40" s="180">
        <f>IF(+'2grid'!AA40*DB$2&lt;0,0,+'2grid'!AA40*DB$2)</f>
        <v>18.408204842267768</v>
      </c>
      <c r="AB40" s="180">
        <f>IF(+'2grid'!AB40*DC$2&lt;0,0,+'2grid'!AB40*DC$2)</f>
        <v>24.594388634677678</v>
      </c>
      <c r="AC40" s="180">
        <f>IF(+'2grid'!AC40*DD$2&lt;0,0,+'2grid'!AC40*DD$2)</f>
        <v>30.280658228960622</v>
      </c>
      <c r="AD40" s="180">
        <f>IF(+'2grid'!AD40*DE$2&lt;0,0,+'2grid'!AD40*DE$2)</f>
        <v>31.292867378862024</v>
      </c>
      <c r="AE40" s="180">
        <f>IF(+'2grid'!AE40*DF$2&lt;0,0,+'2grid'!AE40*DF$2)</f>
        <v>31.471887180320806</v>
      </c>
      <c r="AF40" s="180">
        <f>IF(+'2grid'!AF40*DG$2&lt;0,0,+'2grid'!AF40*DG$2)</f>
        <v>31.593783050534771</v>
      </c>
      <c r="AG40" s="180">
        <f>IF(+'2grid'!AG40*DH$2&lt;0,0,+'2grid'!AG40*DH$2)</f>
        <v>31.65976639966733</v>
      </c>
      <c r="AH40" s="180">
        <f>IF(+'2grid'!AH40*DI$2&lt;0,0,+'2grid'!AH40*DI$2)</f>
        <v>31.670912438334657</v>
      </c>
      <c r="AI40" s="180">
        <f>IF(+'2grid'!AI40*DJ$2&lt;0,0,+'2grid'!AI40*DJ$2)</f>
        <v>31.628149312512353</v>
      </c>
      <c r="AJ40" s="180">
        <f>IF(+'2grid'!AJ40*DK$2&lt;0,0,+'2grid'!AJ40*DK$2)</f>
        <v>31.532244572859369</v>
      </c>
      <c r="AK40" s="180">
        <f>IF(+'2grid'!AK40*DL$2&lt;0,0,+'2grid'!AK40*DL$2)</f>
        <v>31.383788279760775</v>
      </c>
      <c r="AL40" s="180">
        <f>IF(+'2grid'!AL40*DM$2&lt;0,0,+'2grid'!AL40*DM$2)</f>
        <v>31.183171815618177</v>
      </c>
      <c r="AM40" s="180">
        <f>IF(+'2grid'!AM40*DN$2&lt;0,0,+'2grid'!AM40*DN$2)</f>
        <v>30.93056115500308</v>
      </c>
      <c r="AN40" s="180">
        <f>IF(+'2grid'!AN40*DO$2&lt;0,0,+'2grid'!AN40*DO$2)</f>
        <v>30.625862888155723</v>
      </c>
      <c r="AO40" s="180">
        <f>IF(+'2grid'!AO40*DP$2&lt;0,0,+'2grid'!AO40*DP$2)</f>
        <v>30.268680636867391</v>
      </c>
      <c r="AP40" s="180">
        <f>IF(+'2grid'!AP40*DQ$2&lt;0,0,+'2grid'!AP40*DQ$2)</f>
        <v>35.624560256219496</v>
      </c>
      <c r="AQ40" s="180">
        <f>IF(+'2grid'!AQ40*DR$2&lt;0,0,+'2grid'!AQ40*DR$2)</f>
        <v>44.71416769310342</v>
      </c>
      <c r="AR40" s="180">
        <f>IF(+'2grid'!AR40*DS$2&lt;0,0,+'2grid'!AR40*DS$2)</f>
        <v>163.07851301623319</v>
      </c>
      <c r="AS40" s="180">
        <f>IF(+'2grid'!AS40*DT$2&lt;0,0,+'2grid'!AS40*DT$2)</f>
        <v>175.9531324648832</v>
      </c>
      <c r="AT40" s="180">
        <f>IF(+'2grid'!AT40*DU$2&lt;0,0,+'2grid'!AT40*DU$2)</f>
        <v>189.73123398010506</v>
      </c>
      <c r="AU40" s="180">
        <f>IF(+'2grid'!AU40*DV$2&lt;0,0,+'2grid'!AU40*DV$2)</f>
        <v>204.4722571715418</v>
      </c>
      <c r="AV40" s="180">
        <f>IF(+'2grid'!AV40*DW$2&lt;0,0,+'2grid'!AV40*DW$2)</f>
        <v>220.23939572944528</v>
      </c>
      <c r="AW40" s="180">
        <f>IF(+'2grid'!AW40*DX$2&lt;0,0,+'2grid'!AW40*DX$2)</f>
        <v>237.09982793839802</v>
      </c>
      <c r="AX40" s="180">
        <f>IF(+'2grid'!AX40*DY$2&lt;0,0,+'2grid'!AX40*DY$2)</f>
        <v>251.7972441731759</v>
      </c>
      <c r="AY40" s="180">
        <f>IF(+'2grid'!AY40*DZ$2&lt;0,0,+'2grid'!AY40*DZ$2)</f>
        <v>267.38497062674372</v>
      </c>
      <c r="AZ40" s="180">
        <f>IF(+'2grid'!AZ40*EA$2&lt;0,0,+'2grid'!AZ40*EA$2)</f>
        <v>283.91601109987499</v>
      </c>
      <c r="BA40" s="180">
        <f>IF(+'2grid'!BA40*EB$2&lt;0,0,+'2grid'!BA40*EB$2)</f>
        <v>301.44648250749998</v>
      </c>
      <c r="BB40" s="180">
        <f>IF(+'2grid'!BB40*EC$2&lt;0,0,+'2grid'!BB40*EC$2)</f>
        <v>320.03579574999998</v>
      </c>
      <c r="BC40" s="180">
        <f>IF(+'2grid'!BC40*ED$2&lt;0,0,+'2grid'!BC40*ED$2)</f>
        <v>175.38</v>
      </c>
      <c r="BD40" s="180">
        <f>IF(+'2grid'!BD40*EE$2&lt;0,0,+'2grid'!BD40*EE$2)</f>
        <v>419.68399999999997</v>
      </c>
      <c r="BE40" s="180">
        <f>IF(+'2grid'!BE40*EF$2&lt;0,0,+'2grid'!BE40*EF$2)</f>
        <v>423.19599999999997</v>
      </c>
      <c r="BF40" s="180">
        <f>IF(+'2grid'!BF40*EG$2&lt;0,0,+'2grid'!BF40*EG$2)</f>
        <v>426.70799999999997</v>
      </c>
      <c r="BG40" s="180">
        <f>IF(+'2grid'!BG40*EH$2&lt;0,0,+'2grid'!BG40*EH$2)</f>
        <v>431.2</v>
      </c>
      <c r="BH40" s="180">
        <f>IF(+'2grid'!BH40*EI$2&lt;0,0,+'2grid'!BH40*EI$2)</f>
        <v>431.2</v>
      </c>
      <c r="BI40" s="180">
        <f>IF(+'2grid'!BI40*EJ$2&lt;0,0,+'2grid'!BI40*EJ$2)</f>
        <v>431.2</v>
      </c>
      <c r="BJ40" s="180">
        <f>IF(+'2grid'!BJ40*EK$2&lt;0,0,+'2grid'!BJ40*EK$2)</f>
        <v>431.2</v>
      </c>
      <c r="BK40" s="180">
        <f>IF(+'2grid'!BK40*EL$2&lt;0,0,+'2grid'!BK40*EL$2)</f>
        <v>431.2</v>
      </c>
      <c r="BL40" s="180">
        <f>IF(+'2grid'!BL40*EM$2&lt;0,0,+'2grid'!BL40*EM$2)</f>
        <v>431.2</v>
      </c>
      <c r="BM40" s="180">
        <f>IF(+'2grid'!BM40*EN$2&lt;0,0,+'2grid'!BM40*EN$2)</f>
        <v>431.2</v>
      </c>
      <c r="BN40" s="180">
        <f>IF(+'2grid'!BN40*EO$2&lt;0,0,+'2grid'!BN40*EO$2)</f>
        <v>431.2</v>
      </c>
      <c r="BO40" s="180">
        <f>IF(+'2grid'!BO40*EP$2&lt;0,0,+'2grid'!BO40*EP$2)</f>
        <v>431.2</v>
      </c>
      <c r="BP40" s="180">
        <f>IF(+'2grid'!BP40*EQ$2&lt;0,0,+'2grid'!BP40*EQ$2)</f>
        <v>431.2</v>
      </c>
      <c r="BQ40" s="180">
        <f>IF(+'2grid'!BQ40*ER$2&lt;0,0,+'2grid'!BQ40*ER$2)</f>
        <v>431.2</v>
      </c>
      <c r="BR40" s="180">
        <f>IF(+'2grid'!BR40*ES$2&lt;0,0,+'2grid'!BR40*ES$2)</f>
        <v>431.2</v>
      </c>
      <c r="BS40" s="180">
        <f>IF(+'2grid'!BS40*ET$2&lt;0,0,+'2grid'!BS40*ET$2)</f>
        <v>431.2</v>
      </c>
      <c r="BT40" s="180">
        <f>IF(+'2grid'!BT40*EU$2&lt;0,0,+'2grid'!BT40*EU$2)</f>
        <v>431.2</v>
      </c>
      <c r="BU40" s="180">
        <f>IF(+'2grid'!BU40*EV$2&lt;0,0,+'2grid'!BU40*EV$2)</f>
        <v>431.2</v>
      </c>
      <c r="BV40" s="180">
        <f>IF(+'2grid'!BV40*EW$2&lt;0,0,+'2grid'!BV40*EW$2)</f>
        <v>431.2</v>
      </c>
      <c r="BW40" s="180">
        <f>IF(+'2grid'!BW40*EX$2&lt;0,0,+'2grid'!BW40*EX$2)</f>
        <v>431.2</v>
      </c>
      <c r="BX40" s="180">
        <f>IF(+'2grid'!BX40*EY$2&lt;0,0,+'2grid'!BX40*EY$2)</f>
        <v>431.2</v>
      </c>
      <c r="BY40" s="180">
        <f>IF(+'2grid'!BY40*EZ$2&lt;0,0,+'2grid'!BY40*EZ$2)</f>
        <v>431.2</v>
      </c>
      <c r="BZ40" s="180">
        <f>IF(+'2grid'!BZ40*FA$2&lt;0,0,+'2grid'!BZ40*FA$2)</f>
        <v>431.2</v>
      </c>
      <c r="CA40" s="180">
        <f>IF(+'2grid'!CA40*FB$2&lt;0,0,+'2grid'!CA40*FB$2)</f>
        <v>431.2</v>
      </c>
    </row>
    <row r="41" spans="1:79" x14ac:dyDescent="0.2">
      <c r="A41" s="9">
        <v>148</v>
      </c>
      <c r="B41" s="180">
        <f>IF(+'2grid'!B41*CC$2&lt;0,0,+'2grid'!B41*CC$2)</f>
        <v>0</v>
      </c>
      <c r="C41" s="180">
        <f>IF(+'2grid'!C41*CD$2&lt;0,0,+'2grid'!C41*CD$2)</f>
        <v>0</v>
      </c>
      <c r="D41" s="180">
        <f>IF(+'2grid'!D41*CE$2&lt;0,0,+'2grid'!D41*CE$2)</f>
        <v>0</v>
      </c>
      <c r="E41" s="180">
        <f>IF(+'2grid'!E41*CF$2&lt;0,0,+'2grid'!E41*CF$2)</f>
        <v>0</v>
      </c>
      <c r="F41" s="180">
        <f>IF(+'2grid'!F41*CG$2&lt;0,0,+'2grid'!F41*CG$2)</f>
        <v>0</v>
      </c>
      <c r="G41" s="180">
        <f>IF(+'2grid'!G41*CH$2&lt;0,0,+'2grid'!G41*CH$2)</f>
        <v>0</v>
      </c>
      <c r="H41" s="180">
        <f>IF(+'2grid'!H41*CI$2&lt;0,0,+'2grid'!H41*CI$2)</f>
        <v>0</v>
      </c>
      <c r="I41" s="180">
        <f>IF(+'2grid'!I41*CJ$2&lt;0,0,+'2grid'!I41*CJ$2)</f>
        <v>0</v>
      </c>
      <c r="J41" s="180">
        <f>IF(+'2grid'!J41*CK$2&lt;0,0,+'2grid'!J41*CK$2)</f>
        <v>0</v>
      </c>
      <c r="K41" s="180">
        <f>IF(+'2grid'!K41*CL$2&lt;0,0,+'2grid'!K41*CL$2)</f>
        <v>0</v>
      </c>
      <c r="L41" s="180">
        <f>IF(+'2grid'!L41*CM$2&lt;0,0,+'2grid'!L41*CM$2)</f>
        <v>0</v>
      </c>
      <c r="M41" s="180">
        <f>IF(+'2grid'!M41*CN$2&lt;0,0,+'2grid'!M41*CN$2)</f>
        <v>0</v>
      </c>
      <c r="N41" s="180">
        <f>IF(+'2grid'!N41*CO$2&lt;0,0,+'2grid'!N41*CO$2)</f>
        <v>0</v>
      </c>
      <c r="O41" s="180">
        <f>IF(+'2grid'!O41*CP$2&lt;0,0,+'2grid'!O41*CP$2)</f>
        <v>0</v>
      </c>
      <c r="P41" s="180">
        <f>IF(+'2grid'!P41*CQ$2&lt;0,0,+'2grid'!P41*CQ$2)</f>
        <v>0</v>
      </c>
      <c r="Q41" s="180">
        <f>IF(+'2grid'!Q41*CR$2&lt;0,0,+'2grid'!Q41*CR$2)</f>
        <v>0</v>
      </c>
      <c r="R41" s="180">
        <f>IF(+'2grid'!R41*CS$2&lt;0,0,+'2grid'!R41*CS$2)</f>
        <v>0</v>
      </c>
      <c r="S41" s="180">
        <f>IF(+'2grid'!S41*CT$2&lt;0,0,+'2grid'!S41*CT$2)</f>
        <v>0</v>
      </c>
      <c r="T41" s="180">
        <f>IF(+'2grid'!T41*CU$2&lt;0,0,+'2grid'!T41*CU$2)</f>
        <v>0</v>
      </c>
      <c r="U41" s="180">
        <f>IF(+'2grid'!U41*CV$2&lt;0,0,+'2grid'!U41*CV$2)</f>
        <v>480.91591401436028</v>
      </c>
      <c r="V41" s="180">
        <f>IF(+'2grid'!V41*CW$2&lt;0,0,+'2grid'!V41*CW$2)</f>
        <v>1489.7555147247242</v>
      </c>
      <c r="W41" s="180">
        <f>IF(+'2grid'!W41*CX$2&lt;0,0,+'2grid'!W41*CX$2)</f>
        <v>2612.9499704857994</v>
      </c>
      <c r="X41" s="180">
        <f>IF(+'2grid'!X41*CY$2&lt;0,0,+'2grid'!X41*CY$2)</f>
        <v>3821.2534406620152</v>
      </c>
      <c r="Y41" s="180">
        <f>IF(+'2grid'!Y41*CZ$2&lt;0,0,+'2grid'!Y41*CZ$2)</f>
        <v>5235.1956081789531</v>
      </c>
      <c r="Z41" s="180">
        <f>IF(+'2grid'!Z41*DA$2&lt;0,0,+'2grid'!Z41*DA$2)</f>
        <v>6910.3073314795975</v>
      </c>
      <c r="AA41" s="180">
        <f>IF(+'2grid'!AA41*DB$2&lt;0,0,+'2grid'!AA41*DB$2)</f>
        <v>8414.1917184805334</v>
      </c>
      <c r="AB41" s="180">
        <f>IF(+'2grid'!AB41*DC$2&lt;0,0,+'2grid'!AB41*DC$2)</f>
        <v>10822.24269471375</v>
      </c>
      <c r="AC41" s="180">
        <f>IF(+'2grid'!AC41*DD$2&lt;0,0,+'2grid'!AC41*DD$2)</f>
        <v>13212.8082765787</v>
      </c>
      <c r="AD41" s="180">
        <f>IF(+'2grid'!AD41*DE$2&lt;0,0,+'2grid'!AD41*DE$2)</f>
        <v>14088.518934527781</v>
      </c>
      <c r="AE41" s="180">
        <f>IF(+'2grid'!AE41*DF$2&lt;0,0,+'2grid'!AE41*DF$2)</f>
        <v>14640.569024828001</v>
      </c>
      <c r="AF41" s="180">
        <f>IF(+'2grid'!AF41*DG$2&lt;0,0,+'2grid'!AF41*DG$2)</f>
        <v>15194.50672693639</v>
      </c>
      <c r="AG41" s="180">
        <f>IF(+'2grid'!AG41*DH$2&lt;0,0,+'2grid'!AG41*DH$2)</f>
        <v>15750.618997197445</v>
      </c>
      <c r="AH41" s="180">
        <f>IF(+'2grid'!AH41*DI$2&lt;0,0,+'2grid'!AH41*DI$2)</f>
        <v>16309.248173870077</v>
      </c>
      <c r="AI41" s="180">
        <f>IF(+'2grid'!AI41*DJ$2&lt;0,0,+'2grid'!AI41*DJ$2)</f>
        <v>16870.805685339234</v>
      </c>
      <c r="AJ41" s="180">
        <f>IF(+'2grid'!AJ41*DK$2&lt;0,0,+'2grid'!AJ41*DK$2)</f>
        <v>17435.790006216328</v>
      </c>
      <c r="AK41" s="180">
        <f>IF(+'2grid'!AK41*DL$2&lt;0,0,+'2grid'!AK41*DL$2)</f>
        <v>18004.810475741775</v>
      </c>
      <c r="AL41" s="180">
        <f>IF(+'2grid'!AL41*DM$2&lt;0,0,+'2grid'!AL41*DM$2)</f>
        <v>18578.619333924478</v>
      </c>
      <c r="AM41" s="180">
        <f>IF(+'2grid'!AM41*DN$2&lt;0,0,+'2grid'!AM41*DN$2)</f>
        <v>19158.155478122546</v>
      </c>
      <c r="AN41" s="180">
        <f>IF(+'2grid'!AN41*DO$2&lt;0,0,+'2grid'!AN41*DO$2)</f>
        <v>19744.60526023099</v>
      </c>
      <c r="AO41" s="180">
        <f>IF(+'2grid'!AO41*DP$2&lt;0,0,+'2grid'!AO41*DP$2)</f>
        <v>20339.488598442134</v>
      </c>
      <c r="AP41" s="180">
        <f>IF(+'2grid'!AP41*DQ$2&lt;0,0,+'2grid'!AP41*DQ$2)</f>
        <v>20944.783618180289</v>
      </c>
      <c r="AQ41" s="180">
        <f>IF(+'2grid'!AQ41*DR$2&lt;0,0,+'2grid'!AQ41*DR$2)</f>
        <v>21563.11157407445</v>
      </c>
      <c r="AR41" s="180">
        <f>IF(+'2grid'!AR41*DS$2&lt;0,0,+'2grid'!AR41*DS$2)</f>
        <v>22198.019115729257</v>
      </c>
      <c r="AS41" s="180">
        <f>IF(+'2grid'!AS41*DT$2&lt;0,0,+'2grid'!AS41*DT$2)</f>
        <v>22854.423623146009</v>
      </c>
      <c r="AT41" s="180">
        <f>IF(+'2grid'!AT41*DU$2&lt;0,0,+'2grid'!AT41*DU$2)</f>
        <v>23539.343758177933</v>
      </c>
      <c r="AU41" s="180">
        <f>IF(+'2grid'!AU41*DV$2&lt;0,0,+'2grid'!AU41*DV$2)</f>
        <v>24263.155251600805</v>
      </c>
      <c r="AV41" s="180">
        <f>IF(+'2grid'!AV41*DW$2&lt;0,0,+'2grid'!AV41*DW$2)</f>
        <v>25041.876592351582</v>
      </c>
      <c r="AW41" s="180">
        <f>IF(+'2grid'!AW41*DX$2&lt;0,0,+'2grid'!AW41*DX$2)</f>
        <v>25901.638873866461</v>
      </c>
      <c r="AX41" s="180">
        <f>IF(+'2grid'!AX41*DY$2&lt;0,0,+'2grid'!AX41*DY$2)</f>
        <v>26537.564076084094</v>
      </c>
      <c r="AY41" s="180">
        <f>IF(+'2grid'!AY41*DZ$2&lt;0,0,+'2grid'!AY41*DZ$2)</f>
        <v>27373.51972290374</v>
      </c>
      <c r="AZ41" s="180">
        <f>IF(+'2grid'!AZ41*EA$2&lt;0,0,+'2grid'!AZ41*EA$2)</f>
        <v>28595.447250567417</v>
      </c>
      <c r="BA41" s="180">
        <f>IF(+'2grid'!BA41*EB$2&lt;0,0,+'2grid'!BA41*EB$2)</f>
        <v>30745.767065166747</v>
      </c>
      <c r="BB41" s="180">
        <f>IF(+'2grid'!BB41*EC$2&lt;0,0,+'2grid'!BB41*EC$2)</f>
        <v>36641.488722418777</v>
      </c>
      <c r="BC41" s="180">
        <f>IF(+'2grid'!BC41*ED$2&lt;0,0,+'2grid'!BC41*ED$2)</f>
        <v>42660</v>
      </c>
      <c r="BD41" s="180">
        <f>IF(+'2grid'!BD41*EE$2&lt;0,0,+'2grid'!BD41*EE$2)</f>
        <v>43020</v>
      </c>
      <c r="BE41" s="180">
        <f>IF(+'2grid'!BE41*EF$2&lt;0,0,+'2grid'!BE41*EF$2)</f>
        <v>43380</v>
      </c>
      <c r="BF41" s="180">
        <f>IF(+'2grid'!BF41*EG$2&lt;0,0,+'2grid'!BF41*EG$2)</f>
        <v>43740</v>
      </c>
      <c r="BG41" s="180">
        <f>IF(+'2grid'!BG41*EH$2&lt;0,0,+'2grid'!BG41*EH$2)</f>
        <v>44100</v>
      </c>
      <c r="BH41" s="180">
        <f>IF(+'2grid'!BH41*EI$2&lt;0,0,+'2grid'!BH41*EI$2)</f>
        <v>44100</v>
      </c>
      <c r="BI41" s="180">
        <f>IF(+'2grid'!BI41*EJ$2&lt;0,0,+'2grid'!BI41*EJ$2)</f>
        <v>44100</v>
      </c>
      <c r="BJ41" s="180">
        <f>IF(+'2grid'!BJ41*EK$2&lt;0,0,+'2grid'!BJ41*EK$2)</f>
        <v>44100</v>
      </c>
      <c r="BK41" s="180">
        <f>IF(+'2grid'!BK41*EL$2&lt;0,0,+'2grid'!BK41*EL$2)</f>
        <v>44100</v>
      </c>
      <c r="BL41" s="180">
        <f>IF(+'2grid'!BL41*EM$2&lt;0,0,+'2grid'!BL41*EM$2)</f>
        <v>44100</v>
      </c>
      <c r="BM41" s="180">
        <f>IF(+'2grid'!BM41*EN$2&lt;0,0,+'2grid'!BM41*EN$2)</f>
        <v>44100</v>
      </c>
      <c r="BN41" s="180">
        <f>IF(+'2grid'!BN41*EO$2&lt;0,0,+'2grid'!BN41*EO$2)</f>
        <v>44100</v>
      </c>
      <c r="BO41" s="180">
        <f>IF(+'2grid'!BO41*EP$2&lt;0,0,+'2grid'!BO41*EP$2)</f>
        <v>44100</v>
      </c>
      <c r="BP41" s="180">
        <f>IF(+'2grid'!BP41*EQ$2&lt;0,0,+'2grid'!BP41*EQ$2)</f>
        <v>44100</v>
      </c>
      <c r="BQ41" s="180">
        <f>IF(+'2grid'!BQ41*ER$2&lt;0,0,+'2grid'!BQ41*ER$2)</f>
        <v>44100</v>
      </c>
      <c r="BR41" s="180">
        <f>IF(+'2grid'!BR41*ES$2&lt;0,0,+'2grid'!BR41*ES$2)</f>
        <v>44100</v>
      </c>
      <c r="BS41" s="180">
        <f>IF(+'2grid'!BS41*ET$2&lt;0,0,+'2grid'!BS41*ET$2)</f>
        <v>44100</v>
      </c>
      <c r="BT41" s="180">
        <f>IF(+'2grid'!BT41*EU$2&lt;0,0,+'2grid'!BT41*EU$2)</f>
        <v>44100</v>
      </c>
      <c r="BU41" s="180">
        <f>IF(+'2grid'!BU41*EV$2&lt;0,0,+'2grid'!BU41*EV$2)</f>
        <v>44100</v>
      </c>
      <c r="BV41" s="180">
        <f>IF(+'2grid'!BV41*EW$2&lt;0,0,+'2grid'!BV41*EW$2)</f>
        <v>44100</v>
      </c>
      <c r="BW41" s="180">
        <f>IF(+'2grid'!BW41*EX$2&lt;0,0,+'2grid'!BW41*EX$2)</f>
        <v>44100</v>
      </c>
      <c r="BX41" s="180">
        <f>IF(+'2grid'!BX41*EY$2&lt;0,0,+'2grid'!BX41*EY$2)</f>
        <v>44100</v>
      </c>
      <c r="BY41" s="180">
        <f>IF(+'2grid'!BY41*EZ$2&lt;0,0,+'2grid'!BY41*EZ$2)</f>
        <v>44100</v>
      </c>
      <c r="BZ41" s="180">
        <f>IF(+'2grid'!BZ41*FA$2&lt;0,0,+'2grid'!BZ41*FA$2)</f>
        <v>44100</v>
      </c>
      <c r="CA41" s="180">
        <f>IF(+'2grid'!CA41*FB$2&lt;0,0,+'2grid'!CA41*FB$2)</f>
        <v>44100</v>
      </c>
    </row>
    <row r="42" spans="1:79" x14ac:dyDescent="0.2">
      <c r="A42" s="9">
        <v>152</v>
      </c>
      <c r="B42" s="180">
        <f>IF(+'2grid'!B42*CC$2&lt;0,0,+'2grid'!B42*CC$2)</f>
        <v>0</v>
      </c>
      <c r="C42" s="180">
        <f>IF(+'2grid'!C42*CD$2&lt;0,0,+'2grid'!C42*CD$2)</f>
        <v>0</v>
      </c>
      <c r="D42" s="180">
        <f>IF(+'2grid'!D42*CE$2&lt;0,0,+'2grid'!D42*CE$2)</f>
        <v>0</v>
      </c>
      <c r="E42" s="180">
        <f>IF(+'2grid'!E42*CF$2&lt;0,0,+'2grid'!E42*CF$2)</f>
        <v>0</v>
      </c>
      <c r="F42" s="180">
        <f>IF(+'2grid'!F42*CG$2&lt;0,0,+'2grid'!F42*CG$2)</f>
        <v>0</v>
      </c>
      <c r="G42" s="180">
        <f>IF(+'2grid'!G42*CH$2&lt;0,0,+'2grid'!G42*CH$2)</f>
        <v>0</v>
      </c>
      <c r="H42" s="180">
        <f>IF(+'2grid'!H42*CI$2&lt;0,0,+'2grid'!H42*CI$2)</f>
        <v>0</v>
      </c>
      <c r="I42" s="180">
        <f>IF(+'2grid'!I42*CJ$2&lt;0,0,+'2grid'!I42*CJ$2)</f>
        <v>0</v>
      </c>
      <c r="J42" s="180">
        <f>IF(+'2grid'!J42*CK$2&lt;0,0,+'2grid'!J42*CK$2)</f>
        <v>0</v>
      </c>
      <c r="K42" s="180">
        <f>IF(+'2grid'!K42*CL$2&lt;0,0,+'2grid'!K42*CL$2)</f>
        <v>0</v>
      </c>
      <c r="L42" s="180">
        <f>IF(+'2grid'!L42*CM$2&lt;0,0,+'2grid'!L42*CM$2)</f>
        <v>0</v>
      </c>
      <c r="M42" s="180">
        <f>IF(+'2grid'!M42*CN$2&lt;0,0,+'2grid'!M42*CN$2)</f>
        <v>0</v>
      </c>
      <c r="N42" s="180">
        <f>IF(+'2grid'!N42*CO$2&lt;0,0,+'2grid'!N42*CO$2)</f>
        <v>0</v>
      </c>
      <c r="O42" s="180">
        <f>IF(+'2grid'!O42*CP$2&lt;0,0,+'2grid'!O42*CP$2)</f>
        <v>0</v>
      </c>
      <c r="P42" s="180">
        <f>IF(+'2grid'!P42*CQ$2&lt;0,0,+'2grid'!P42*CQ$2)</f>
        <v>0</v>
      </c>
      <c r="Q42" s="180">
        <f>IF(+'2grid'!Q42*CR$2&lt;0,0,+'2grid'!Q42*CR$2)</f>
        <v>0</v>
      </c>
      <c r="R42" s="180">
        <f>IF(+'2grid'!R42*CS$2&lt;0,0,+'2grid'!R42*CS$2)</f>
        <v>0</v>
      </c>
      <c r="S42" s="180">
        <f>IF(+'2grid'!S42*CT$2&lt;0,0,+'2grid'!S42*CT$2)</f>
        <v>0</v>
      </c>
      <c r="T42" s="180">
        <f>IF(+'2grid'!T42*CU$2&lt;0,0,+'2grid'!T42*CU$2)</f>
        <v>0</v>
      </c>
      <c r="U42" s="180">
        <f>IF(+'2grid'!U42*CV$2&lt;0,0,+'2grid'!U42*CV$2)</f>
        <v>0</v>
      </c>
      <c r="V42" s="180">
        <f>IF(+'2grid'!V42*CW$2&lt;0,0,+'2grid'!V42*CW$2)</f>
        <v>0</v>
      </c>
      <c r="W42" s="180">
        <f>IF(+'2grid'!W42*CX$2&lt;0,0,+'2grid'!W42*CX$2)</f>
        <v>0</v>
      </c>
      <c r="X42" s="180">
        <f>IF(+'2grid'!X42*CY$2&lt;0,0,+'2grid'!X42*CY$2)</f>
        <v>0</v>
      </c>
      <c r="Y42" s="180">
        <f>IF(+'2grid'!Y42*CZ$2&lt;0,0,+'2grid'!Y42*CZ$2)</f>
        <v>0</v>
      </c>
      <c r="Z42" s="180">
        <f>IF(+'2grid'!Z42*DA$2&lt;0,0,+'2grid'!Z42*DA$2)</f>
        <v>0</v>
      </c>
      <c r="AA42" s="180">
        <f>IF(+'2grid'!AA42*DB$2&lt;0,0,+'2grid'!AA42*DB$2)</f>
        <v>0</v>
      </c>
      <c r="AB42" s="180">
        <f>IF(+'2grid'!AB42*DC$2&lt;0,0,+'2grid'!AB42*DC$2)</f>
        <v>164.7140249827236</v>
      </c>
      <c r="AC42" s="180">
        <f>IF(+'2grid'!AC42*DD$2&lt;0,0,+'2grid'!AC42*DD$2)</f>
        <v>373.35178996084028</v>
      </c>
      <c r="AD42" s="180">
        <f>IF(+'2grid'!AD42*DE$2&lt;0,0,+'2grid'!AD42*DE$2)</f>
        <v>398.60997902719822</v>
      </c>
      <c r="AE42" s="180">
        <f>IF(+'2grid'!AE42*DF$2&lt;0,0,+'2grid'!AE42*DF$2)</f>
        <v>424.9473062911236</v>
      </c>
      <c r="AF42" s="180">
        <f>IF(+'2grid'!AF42*DG$2&lt;0,0,+'2grid'!AF42*DG$2)</f>
        <v>452.4032886887166</v>
      </c>
      <c r="AG42" s="180">
        <f>IF(+'2grid'!AG42*DH$2&lt;0,0,+'2grid'!AG42*DH$2)</f>
        <v>481.01878108246279</v>
      </c>
      <c r="AH42" s="180">
        <f>IF(+'2grid'!AH42*DI$2&lt;0,0,+'2grid'!AH42*DI$2)</f>
        <v>510.83601945048815</v>
      </c>
      <c r="AI42" s="180">
        <f>IF(+'2grid'!AI42*DJ$2&lt;0,0,+'2grid'!AI42*DJ$2)</f>
        <v>541.89866542593575</v>
      </c>
      <c r="AJ42" s="180">
        <f>IF(+'2grid'!AJ42*DK$2&lt;0,0,+'2grid'!AJ42*DK$2)</f>
        <v>574.25185222769733</v>
      </c>
      <c r="AK42" s="180">
        <f>IF(+'2grid'!AK42*DL$2&lt;0,0,+'2grid'!AK42*DL$2)</f>
        <v>607.94223202497926</v>
      </c>
      <c r="AL42" s="180">
        <f>IF(+'2grid'!AL42*DM$2&lt;0,0,+'2grid'!AL42*DM$2)</f>
        <v>643.01802477946433</v>
      </c>
      <c r="AM42" s="180">
        <f>IF(+'2grid'!AM42*DN$2&lt;0,0,+'2grid'!AM42*DN$2)</f>
        <v>679.52906861011729</v>
      </c>
      <c r="AN42" s="180">
        <f>IF(+'2grid'!AN42*DO$2&lt;0,0,+'2grid'!AN42*DO$2)</f>
        <v>717.52687172706749</v>
      </c>
      <c r="AO42" s="180">
        <f>IF(+'2grid'!AO42*DP$2&lt;0,0,+'2grid'!AO42*DP$2)</f>
        <v>814.89387727837027</v>
      </c>
      <c r="AP42" s="180">
        <f>IF(+'2grid'!AP42*DQ$2&lt;0,0,+'2grid'!AP42*DQ$2)</f>
        <v>924.79718232216328</v>
      </c>
      <c r="AQ42" s="180">
        <f>IF(+'2grid'!AQ42*DR$2&lt;0,0,+'2grid'!AQ42*DR$2)</f>
        <v>1048.795918048085</v>
      </c>
      <c r="AR42" s="180">
        <f>IF(+'2grid'!AR42*DS$2&lt;0,0,+'2grid'!AR42*DS$2)</f>
        <v>1330.8181429233857</v>
      </c>
      <c r="AS42" s="180">
        <f>IF(+'2grid'!AS42*DT$2&lt;0,0,+'2grid'!AS42*DT$2)</f>
        <v>1715.087630163636</v>
      </c>
      <c r="AT42" s="180">
        <f>IF(+'2grid'!AT42*DU$2&lt;0,0,+'2grid'!AT42*DU$2)</f>
        <v>2071.2492923169461</v>
      </c>
      <c r="AU42" s="180">
        <f>IF(+'2grid'!AU42*DV$2&lt;0,0,+'2grid'!AU42*DV$2)</f>
        <v>2468.0486269449116</v>
      </c>
      <c r="AV42" s="180">
        <f>IF(+'2grid'!AV42*DW$2&lt;0,0,+'2grid'!AV42*DW$2)</f>
        <v>2863.500664937671</v>
      </c>
      <c r="AW42" s="180">
        <f>IF(+'2grid'!AW42*DX$2&lt;0,0,+'2grid'!AW42*DX$2)</f>
        <v>3289.5582839808421</v>
      </c>
      <c r="AX42" s="180">
        <f>IF(+'2grid'!AX42*DY$2&lt;0,0,+'2grid'!AX42*DY$2)</f>
        <v>3832.899735188601</v>
      </c>
      <c r="AY42" s="180">
        <f>IF(+'2grid'!AY42*DZ$2&lt;0,0,+'2grid'!AY42*DZ$2)</f>
        <v>4311.6814098680516</v>
      </c>
      <c r="AZ42" s="180">
        <f>IF(+'2grid'!AZ42*EA$2&lt;0,0,+'2grid'!AZ42*EA$2)</f>
        <v>4900.4828091724848</v>
      </c>
      <c r="BA42" s="180">
        <f>IF(+'2grid'!BA42*EB$2&lt;0,0,+'2grid'!BA42*EB$2)</f>
        <v>5842.3031028945234</v>
      </c>
      <c r="BB42" s="180">
        <f>IF(+'2grid'!BB42*EC$2&lt;0,0,+'2grid'!BB42*EC$2)</f>
        <v>7137.9616887742441</v>
      </c>
      <c r="BC42" s="180">
        <f>IF(+'2grid'!BC42*ED$2&lt;0,0,+'2grid'!BC42*ED$2)</f>
        <v>9053.4</v>
      </c>
      <c r="BD42" s="180">
        <f>IF(+'2grid'!BD42*EE$2&lt;0,0,+'2grid'!BD42*EE$2)</f>
        <v>10516</v>
      </c>
      <c r="BE42" s="180">
        <f>IF(+'2grid'!BE42*EF$2&lt;0,0,+'2grid'!BE42*EF$2)</f>
        <v>12339.199999999999</v>
      </c>
      <c r="BF42" s="180">
        <f>IF(+'2grid'!BF42*EG$2&lt;0,0,+'2grid'!BF42*EG$2)</f>
        <v>12490.199999999999</v>
      </c>
      <c r="BG42" s="180">
        <f>IF(+'2grid'!BG42*EH$2&lt;0,0,+'2grid'!BG42*EH$2)</f>
        <v>12740</v>
      </c>
      <c r="BH42" s="180">
        <f>IF(+'2grid'!BH42*EI$2&lt;0,0,+'2grid'!BH42*EI$2)</f>
        <v>12740</v>
      </c>
      <c r="BI42" s="180">
        <f>IF(+'2grid'!BI42*EJ$2&lt;0,0,+'2grid'!BI42*EJ$2)</f>
        <v>13230</v>
      </c>
      <c r="BJ42" s="180">
        <f>IF(+'2grid'!BJ42*EK$2&lt;0,0,+'2grid'!BJ42*EK$2)</f>
        <v>13230</v>
      </c>
      <c r="BK42" s="180">
        <f>IF(+'2grid'!BK42*EL$2&lt;0,0,+'2grid'!BK42*EL$2)</f>
        <v>13720</v>
      </c>
      <c r="BL42" s="180">
        <f>IF(+'2grid'!BL42*EM$2&lt;0,0,+'2grid'!BL42*EM$2)</f>
        <v>13720</v>
      </c>
      <c r="BM42" s="180">
        <f>IF(+'2grid'!BM42*EN$2&lt;0,0,+'2grid'!BM42*EN$2)</f>
        <v>13720</v>
      </c>
      <c r="BN42" s="180">
        <f>IF(+'2grid'!BN42*EO$2&lt;0,0,+'2grid'!BN42*EO$2)</f>
        <v>13732.74</v>
      </c>
      <c r="BO42" s="180">
        <f>IF(+'2grid'!BO42*EP$2&lt;0,0,+'2grid'!BO42*EP$2)</f>
        <v>13734.699999999999</v>
      </c>
      <c r="BP42" s="180">
        <f>IF(+'2grid'!BP42*EQ$2&lt;0,0,+'2grid'!BP42*EQ$2)</f>
        <v>13734.699999999999</v>
      </c>
      <c r="BQ42" s="180">
        <f>IF(+'2grid'!BQ42*ER$2&lt;0,0,+'2grid'!BQ42*ER$2)</f>
        <v>13734.699999999999</v>
      </c>
      <c r="BR42" s="180">
        <f>IF(+'2grid'!BR42*ES$2&lt;0,0,+'2grid'!BR42*ES$2)</f>
        <v>13734.699999999999</v>
      </c>
      <c r="BS42" s="180">
        <f>IF(+'2grid'!BS42*ET$2&lt;0,0,+'2grid'!BS42*ET$2)</f>
        <v>13734.699999999999</v>
      </c>
      <c r="BT42" s="180">
        <f>IF(+'2grid'!BT42*EU$2&lt;0,0,+'2grid'!BT42*EU$2)</f>
        <v>13735.353333333333</v>
      </c>
      <c r="BU42" s="180">
        <f>IF(+'2grid'!BU42*EV$2&lt;0,0,+'2grid'!BU42*EV$2)</f>
        <v>13735.135555555556</v>
      </c>
      <c r="BV42" s="180">
        <f>IF(+'2grid'!BV42*EW$2&lt;0,0,+'2grid'!BV42*EW$2)</f>
        <v>13735.295259259263</v>
      </c>
      <c r="BW42" s="180">
        <f>IF(+'2grid'!BW42*EX$2&lt;0,0,+'2grid'!BW42*EX$2)</f>
        <v>13735.474320987656</v>
      </c>
      <c r="BX42" s="180">
        <f>IF(+'2grid'!BX42*EY$2&lt;0,0,+'2grid'!BX42*EY$2)</f>
        <v>13735.6537053498</v>
      </c>
      <c r="BY42" s="180">
        <f>IF(+'2grid'!BY42*EZ$2&lt;0,0,+'2grid'!BY42*EZ$2)</f>
        <v>13735.79781508917</v>
      </c>
      <c r="BZ42" s="180">
        <f>IF(+'2grid'!BZ42*FA$2&lt;0,0,+'2grid'!BZ42*FA$2)</f>
        <v>13735.847256918159</v>
      </c>
      <c r="CA42" s="180">
        <f>IF(+'2grid'!CA42*FB$2&lt;0,0,+'2grid'!CA42*FB$2)</f>
        <v>13736.058541393091</v>
      </c>
    </row>
    <row r="43" spans="1:79" x14ac:dyDescent="0.2">
      <c r="A43" s="9">
        <v>156</v>
      </c>
      <c r="B43" s="180">
        <f>IF(+'2grid'!B43*CC$2&lt;0,0,+'2grid'!B43*CC$2)</f>
        <v>0</v>
      </c>
      <c r="C43" s="180">
        <f>IF(+'2grid'!C43*CD$2&lt;0,0,+'2grid'!C43*CD$2)</f>
        <v>0</v>
      </c>
      <c r="D43" s="180">
        <f>IF(+'2grid'!D43*CE$2&lt;0,0,+'2grid'!D43*CE$2)</f>
        <v>0</v>
      </c>
      <c r="E43" s="180">
        <f>IF(+'2grid'!E43*CF$2&lt;0,0,+'2grid'!E43*CF$2)</f>
        <v>0</v>
      </c>
      <c r="F43" s="180">
        <f>IF(+'2grid'!F43*CG$2&lt;0,0,+'2grid'!F43*CG$2)</f>
        <v>0</v>
      </c>
      <c r="G43" s="180">
        <f>IF(+'2grid'!G43*CH$2&lt;0,0,+'2grid'!G43*CH$2)</f>
        <v>0</v>
      </c>
      <c r="H43" s="180">
        <f>IF(+'2grid'!H43*CI$2&lt;0,0,+'2grid'!H43*CI$2)</f>
        <v>0</v>
      </c>
      <c r="I43" s="180">
        <f>IF(+'2grid'!I43*CJ$2&lt;0,0,+'2grid'!I43*CJ$2)</f>
        <v>0</v>
      </c>
      <c r="J43" s="180">
        <f>IF(+'2grid'!J43*CK$2&lt;0,0,+'2grid'!J43*CK$2)</f>
        <v>0</v>
      </c>
      <c r="K43" s="180">
        <f>IF(+'2grid'!K43*CL$2&lt;0,0,+'2grid'!K43*CL$2)</f>
        <v>0</v>
      </c>
      <c r="L43" s="180">
        <f>IF(+'2grid'!L43*CM$2&lt;0,0,+'2grid'!L43*CM$2)</f>
        <v>0</v>
      </c>
      <c r="M43" s="180">
        <f>IF(+'2grid'!M43*CN$2&lt;0,0,+'2grid'!M43*CN$2)</f>
        <v>0</v>
      </c>
      <c r="N43" s="180">
        <f>IF(+'2grid'!N43*CO$2&lt;0,0,+'2grid'!N43*CO$2)</f>
        <v>0</v>
      </c>
      <c r="O43" s="180">
        <f>IF(+'2grid'!O43*CP$2&lt;0,0,+'2grid'!O43*CP$2)</f>
        <v>0</v>
      </c>
      <c r="P43" s="180">
        <f>IF(+'2grid'!P43*CQ$2&lt;0,0,+'2grid'!P43*CQ$2)</f>
        <v>0</v>
      </c>
      <c r="Q43" s="180">
        <f>IF(+'2grid'!Q43*CR$2&lt;0,0,+'2grid'!Q43*CR$2)</f>
        <v>0</v>
      </c>
      <c r="R43" s="180">
        <f>IF(+'2grid'!R43*CS$2&lt;0,0,+'2grid'!R43*CS$2)</f>
        <v>0</v>
      </c>
      <c r="S43" s="180">
        <f>IF(+'2grid'!S43*CT$2&lt;0,0,+'2grid'!S43*CT$2)</f>
        <v>0</v>
      </c>
      <c r="T43" s="180">
        <f>IF(+'2grid'!T43*CU$2&lt;0,0,+'2grid'!T43*CU$2)</f>
        <v>0</v>
      </c>
      <c r="U43" s="180">
        <f>IF(+'2grid'!U43*CV$2&lt;0,0,+'2grid'!U43*CV$2)</f>
        <v>607.31747480797117</v>
      </c>
      <c r="V43" s="180">
        <f>IF(+'2grid'!V43*CW$2&lt;0,0,+'2grid'!V43*CW$2)</f>
        <v>1691.2575602817415</v>
      </c>
      <c r="W43" s="180">
        <f>IF(+'2grid'!W43*CX$2&lt;0,0,+'2grid'!W43*CX$2)</f>
        <v>6946.9838409309605</v>
      </c>
      <c r="X43" s="180">
        <f>IF(+'2grid'!X43*CY$2&lt;0,0,+'2grid'!X43*CY$2)</f>
        <v>11115.690321186818</v>
      </c>
      <c r="Y43" s="180">
        <f>IF(+'2grid'!Y43*CZ$2&lt;0,0,+'2grid'!Y43*CZ$2)</f>
        <v>11089.053472821826</v>
      </c>
      <c r="Z43" s="180">
        <f>IF(+'2grid'!Z43*DA$2&lt;0,0,+'2grid'!Z43*DA$2)</f>
        <v>12075.984610517273</v>
      </c>
      <c r="AA43" s="180">
        <f>IF(+'2grid'!AA43*DB$2&lt;0,0,+'2grid'!AA43*DB$2)</f>
        <v>18280.090655788968</v>
      </c>
      <c r="AB43" s="180">
        <f>IF(+'2grid'!AB43*DC$2&lt;0,0,+'2grid'!AB43*DC$2)</f>
        <v>22663.307266677977</v>
      </c>
      <c r="AC43" s="180">
        <f>IF(+'2grid'!AC43*DD$2&lt;0,0,+'2grid'!AC43*DD$2)</f>
        <v>26045.681399949208</v>
      </c>
      <c r="AD43" s="180">
        <f>IF(+'2grid'!AD43*DE$2&lt;0,0,+'2grid'!AD43*DE$2)</f>
        <v>28345.40389021891</v>
      </c>
      <c r="AE43" s="180">
        <f>IF(+'2grid'!AE43*DF$2&lt;0,0,+'2grid'!AE43*DF$2)</f>
        <v>33807.504796175388</v>
      </c>
      <c r="AF43" s="180">
        <f>IF(+'2grid'!AF43*DG$2&lt;0,0,+'2grid'!AF43*DG$2)</f>
        <v>37276.477777284046</v>
      </c>
      <c r="AG43" s="180">
        <f>IF(+'2grid'!AG43*DH$2&lt;0,0,+'2grid'!AG43*DH$2)</f>
        <v>43446.570438673414</v>
      </c>
      <c r="AH43" s="180">
        <f>IF(+'2grid'!AH43*DI$2&lt;0,0,+'2grid'!AH43*DI$2)</f>
        <v>56059.65512205103</v>
      </c>
      <c r="AI43" s="180">
        <f>IF(+'2grid'!AI43*DJ$2&lt;0,0,+'2grid'!AI43*DJ$2)</f>
        <v>64009.59512258527</v>
      </c>
      <c r="AJ43" s="180">
        <f>IF(+'2grid'!AJ43*DK$2&lt;0,0,+'2grid'!AJ43*DK$2)</f>
        <v>73815.481332696727</v>
      </c>
      <c r="AK43" s="180">
        <f>IF(+'2grid'!AK43*DL$2&lt;0,0,+'2grid'!AK43*DL$2)</f>
        <v>95333.910698404696</v>
      </c>
      <c r="AL43" s="180">
        <f>IF(+'2grid'!AL43*DM$2&lt;0,0,+'2grid'!AL43*DM$2)</f>
        <v>106433.16046588795</v>
      </c>
      <c r="AM43" s="180">
        <f>IF(+'2grid'!AM43*DN$2&lt;0,0,+'2grid'!AM43*DN$2)</f>
        <v>107099.00994358018</v>
      </c>
      <c r="AN43" s="180">
        <f>IF(+'2grid'!AN43*DO$2&lt;0,0,+'2grid'!AN43*DO$2)</f>
        <v>128990.22160228227</v>
      </c>
      <c r="AO43" s="180">
        <f>IF(+'2grid'!AO43*DP$2&lt;0,0,+'2grid'!AO43*DP$2)</f>
        <v>136758.3056475448</v>
      </c>
      <c r="AP43" s="180">
        <f>IF(+'2grid'!AP43*DQ$2&lt;0,0,+'2grid'!AP43*DQ$2)</f>
        <v>154656.25536803767</v>
      </c>
      <c r="AQ43" s="180">
        <f>IF(+'2grid'!AQ43*DR$2&lt;0,0,+'2grid'!AQ43*DR$2)</f>
        <v>167917.01897641495</v>
      </c>
      <c r="AR43" s="180">
        <f>IF(+'2grid'!AR43*DS$2&lt;0,0,+'2grid'!AR43*DS$2)</f>
        <v>179900.92295318979</v>
      </c>
      <c r="AS43" s="180">
        <f>IF(+'2grid'!AS43*DT$2&lt;0,0,+'2grid'!AS43*DT$2)</f>
        <v>181264.34739569749</v>
      </c>
      <c r="AT43" s="180">
        <f>IF(+'2grid'!AT43*DU$2&lt;0,0,+'2grid'!AT43*DU$2)</f>
        <v>152637.722139163</v>
      </c>
      <c r="AU43" s="180">
        <f>IF(+'2grid'!AU43*DV$2&lt;0,0,+'2grid'!AU43*DV$2)</f>
        <v>153010.17832234432</v>
      </c>
      <c r="AV43" s="180">
        <f>IF(+'2grid'!AV43*DW$2&lt;0,0,+'2grid'!AV43*DW$2)</f>
        <v>156097.54511768481</v>
      </c>
      <c r="AW43" s="180">
        <f>IF(+'2grid'!AW43*DX$2&lt;0,0,+'2grid'!AW43*DX$2)</f>
        <v>164222.66633821392</v>
      </c>
      <c r="AX43" s="180">
        <f>IF(+'2grid'!AX43*DY$2&lt;0,0,+'2grid'!AX43*DY$2)</f>
        <v>168957.01699918683</v>
      </c>
      <c r="AY43" s="180">
        <f>IF(+'2grid'!AY43*DZ$2&lt;0,0,+'2grid'!AY43*DZ$2)</f>
        <v>183152.06181088745</v>
      </c>
      <c r="AZ43" s="180">
        <f>IF(+'2grid'!AZ43*EA$2&lt;0,0,+'2grid'!AZ43*EA$2)</f>
        <v>184050.8162496312</v>
      </c>
      <c r="BA43" s="180">
        <f>IF(+'2grid'!BA43*EB$2&lt;0,0,+'2grid'!BA43*EB$2)</f>
        <v>189831.51118490286</v>
      </c>
      <c r="BB43" s="180">
        <f>IF(+'2grid'!BB43*EC$2&lt;0,0,+'2grid'!BB43*EC$2)</f>
        <v>189172.56219431671</v>
      </c>
      <c r="BC43" s="180">
        <f>IF(+'2grid'!BC43*ED$2&lt;0,0,+'2grid'!BC43*ED$2)</f>
        <v>225624</v>
      </c>
      <c r="BD43" s="180">
        <f>IF(+'2grid'!BD43*EE$2&lt;0,0,+'2grid'!BD43*EE$2)</f>
        <v>260988</v>
      </c>
      <c r="BE43" s="180">
        <f>IF(+'2grid'!BE43*EF$2&lt;0,0,+'2grid'!BE43*EF$2)</f>
        <v>321976.96399999998</v>
      </c>
      <c r="BF43" s="180">
        <f>IF(+'2grid'!BF43*EG$2&lt;0,0,+'2grid'!BF43*EG$2)</f>
        <v>388800.97200000001</v>
      </c>
      <c r="BG43" s="180">
        <f>IF(+'2grid'!BG43*EH$2&lt;0,0,+'2grid'!BG43*EH$2)</f>
        <v>384977.32</v>
      </c>
      <c r="BH43" s="180">
        <f>IF(+'2grid'!BH43*EI$2&lt;0,0,+'2grid'!BH43*EI$2)</f>
        <v>384977.32</v>
      </c>
      <c r="BI43" s="180">
        <f>IF(+'2grid'!BI43*EJ$2&lt;0,0,+'2grid'!BI43*EJ$2)</f>
        <v>384977.32</v>
      </c>
      <c r="BJ43" s="180">
        <f>IF(+'2grid'!BJ43*EK$2&lt;0,0,+'2grid'!BJ43*EK$2)</f>
        <v>384977.32</v>
      </c>
      <c r="BK43" s="180">
        <f>IF(+'2grid'!BK43*EL$2&lt;0,0,+'2grid'!BK43*EL$2)</f>
        <v>384977.32</v>
      </c>
      <c r="BL43" s="180">
        <f>IF(+'2grid'!BL43*EM$2&lt;0,0,+'2grid'!BL43*EM$2)</f>
        <v>384977.32</v>
      </c>
      <c r="BM43" s="180">
        <f>IF(+'2grid'!BM43*EN$2&lt;0,0,+'2grid'!BM43*EN$2)</f>
        <v>384977.32</v>
      </c>
      <c r="BN43" s="180">
        <f>IF(+'2grid'!BN43*EO$2&lt;0,0,+'2grid'!BN43*EO$2)</f>
        <v>384977.32</v>
      </c>
      <c r="BO43" s="180">
        <f>IF(+'2grid'!BO43*EP$2&lt;0,0,+'2grid'!BO43*EP$2)</f>
        <v>384977.32</v>
      </c>
      <c r="BP43" s="180">
        <f>IF(+'2grid'!BP43*EQ$2&lt;0,0,+'2grid'!BP43*EQ$2)</f>
        <v>384977.32</v>
      </c>
      <c r="BQ43" s="180">
        <f>IF(+'2grid'!BQ43*ER$2&lt;0,0,+'2grid'!BQ43*ER$2)</f>
        <v>384974.38</v>
      </c>
      <c r="BR43" s="180">
        <f>IF(+'2grid'!BR43*ES$2&lt;0,0,+'2grid'!BR43*ES$2)</f>
        <v>384977.32</v>
      </c>
      <c r="BS43" s="180">
        <f>IF(+'2grid'!BS43*ET$2&lt;0,0,+'2grid'!BS43*ET$2)</f>
        <v>384977.32</v>
      </c>
      <c r="BT43" s="180">
        <f>IF(+'2grid'!BT43*EU$2&lt;0,0,+'2grid'!BT43*EU$2)</f>
        <v>384976.53600000002</v>
      </c>
      <c r="BU43" s="180">
        <f>IF(+'2grid'!BU43*EV$2&lt;0,0,+'2grid'!BU43*EV$2)</f>
        <v>384976.60133333335</v>
      </c>
      <c r="BV43" s="180">
        <f>IF(+'2grid'!BV43*EW$2&lt;0,0,+'2grid'!BV43*EW$2)</f>
        <v>384976.86702222226</v>
      </c>
      <c r="BW43" s="180">
        <f>IF(+'2grid'!BW43*EX$2&lt;0,0,+'2grid'!BW43*EX$2)</f>
        <v>384977.45357037045</v>
      </c>
      <c r="BX43" s="180">
        <f>IF(+'2grid'!BX43*EY$2&lt;0,0,+'2grid'!BX43*EY$2)</f>
        <v>384976.95374617289</v>
      </c>
      <c r="BY43" s="180">
        <f>IF(+'2grid'!BY43*EZ$2&lt;0,0,+'2grid'!BY43*EZ$2)</f>
        <v>384977.07399176969</v>
      </c>
      <c r="BZ43" s="180">
        <f>IF(+'2grid'!BZ43*FA$2&lt;0,0,+'2grid'!BZ43*FA$2)</f>
        <v>384977.34765186301</v>
      </c>
      <c r="CA43" s="180">
        <f>IF(+'2grid'!CA43*FB$2&lt;0,0,+'2grid'!CA43*FB$2)</f>
        <v>384977.43482033123</v>
      </c>
    </row>
    <row r="44" spans="1:79" x14ac:dyDescent="0.2">
      <c r="A44" s="9">
        <v>158</v>
      </c>
      <c r="B44" s="180">
        <f>IF(+'2grid'!B44*CC$2&lt;0,0,+'2grid'!B44*CC$2)</f>
        <v>0</v>
      </c>
      <c r="C44" s="180">
        <f>IF(+'2grid'!C44*CD$2&lt;0,0,+'2grid'!C44*CD$2)</f>
        <v>0</v>
      </c>
      <c r="D44" s="180">
        <f>IF(+'2grid'!D44*CE$2&lt;0,0,+'2grid'!D44*CE$2)</f>
        <v>0</v>
      </c>
      <c r="E44" s="180">
        <f>IF(+'2grid'!E44*CF$2&lt;0,0,+'2grid'!E44*CF$2)</f>
        <v>0</v>
      </c>
      <c r="F44" s="180">
        <f>IF(+'2grid'!F44*CG$2&lt;0,0,+'2grid'!F44*CG$2)</f>
        <v>0</v>
      </c>
      <c r="G44" s="180">
        <f>IF(+'2grid'!G44*CH$2&lt;0,0,+'2grid'!G44*CH$2)</f>
        <v>0</v>
      </c>
      <c r="H44" s="180">
        <f>IF(+'2grid'!H44*CI$2&lt;0,0,+'2grid'!H44*CI$2)</f>
        <v>0</v>
      </c>
      <c r="I44" s="180">
        <f>IF(+'2grid'!I44*CJ$2&lt;0,0,+'2grid'!I44*CJ$2)</f>
        <v>0</v>
      </c>
      <c r="J44" s="180">
        <f>IF(+'2grid'!J44*CK$2&lt;0,0,+'2grid'!J44*CK$2)</f>
        <v>0</v>
      </c>
      <c r="K44" s="180">
        <f>IF(+'2grid'!K44*CL$2&lt;0,0,+'2grid'!K44*CL$2)</f>
        <v>0</v>
      </c>
      <c r="L44" s="180">
        <f>IF(+'2grid'!L44*CM$2&lt;0,0,+'2grid'!L44*CM$2)</f>
        <v>0</v>
      </c>
      <c r="M44" s="180">
        <f>IF(+'2grid'!M44*CN$2&lt;0,0,+'2grid'!M44*CN$2)</f>
        <v>0</v>
      </c>
      <c r="N44" s="180">
        <f>IF(+'2grid'!N44*CO$2&lt;0,0,+'2grid'!N44*CO$2)</f>
        <v>0</v>
      </c>
      <c r="O44" s="180">
        <f>IF(+'2grid'!O44*CP$2&lt;0,0,+'2grid'!O44*CP$2)</f>
        <v>0</v>
      </c>
      <c r="P44" s="180">
        <f>IF(+'2grid'!P44*CQ$2&lt;0,0,+'2grid'!P44*CQ$2)</f>
        <v>0</v>
      </c>
      <c r="Q44" s="180">
        <f>IF(+'2grid'!Q44*CR$2&lt;0,0,+'2grid'!Q44*CR$2)</f>
        <v>0</v>
      </c>
      <c r="R44" s="180">
        <f>IF(+'2grid'!R44*CS$2&lt;0,0,+'2grid'!R44*CS$2)</f>
        <v>0</v>
      </c>
      <c r="S44" s="180">
        <f>IF(+'2grid'!S44*CT$2&lt;0,0,+'2grid'!S44*CT$2)</f>
        <v>0</v>
      </c>
      <c r="T44" s="180">
        <f>IF(+'2grid'!T44*CU$2&lt;0,0,+'2grid'!T44*CU$2)</f>
        <v>0</v>
      </c>
      <c r="U44" s="180">
        <f>IF(+'2grid'!U44*CV$2&lt;0,0,+'2grid'!U44*CV$2)</f>
        <v>0.65727638868843408</v>
      </c>
      <c r="V44" s="180">
        <f>IF(+'2grid'!V44*CW$2&lt;0,0,+'2grid'!V44*CW$2)</f>
        <v>1.9082957389141419</v>
      </c>
      <c r="W44" s="180">
        <f>IF(+'2grid'!W44*CX$2&lt;0,0,+'2grid'!W44*CX$2)</f>
        <v>3.6804485462037828</v>
      </c>
      <c r="X44" s="180">
        <f>IF(+'2grid'!X44*CY$2&lt;0,0,+'2grid'!X44*CY$2)</f>
        <v>5.7712386908136475</v>
      </c>
      <c r="Y44" s="180">
        <f>IF(+'2grid'!Y44*CZ$2&lt;0,0,+'2grid'!Y44*CZ$2)</f>
        <v>8.0951961314321874</v>
      </c>
      <c r="Z44" s="180">
        <f>IF(+'2grid'!Z44*DA$2&lt;0,0,+'2grid'!Z44*DA$2)</f>
        <v>10.54573368905775</v>
      </c>
      <c r="AA44" s="180">
        <f>IF(+'2grid'!AA44*DB$2&lt;0,0,+'2grid'!AA44*DB$2)</f>
        <v>12.983246102005646</v>
      </c>
      <c r="AB44" s="180">
        <f>IF(+'2grid'!AB44*DC$2&lt;0,0,+'2grid'!AB44*DC$2)</f>
        <v>13.828720173378704</v>
      </c>
      <c r="AC44" s="180">
        <f>IF(+'2grid'!AC44*DD$2&lt;0,0,+'2grid'!AC44*DD$2)</f>
        <v>70.516837243271951</v>
      </c>
      <c r="AD44" s="180">
        <f>IF(+'2grid'!AD44*DE$2&lt;0,0,+'2grid'!AD44*DE$2)</f>
        <v>82.380280666369373</v>
      </c>
      <c r="AE44" s="180">
        <f>IF(+'2grid'!AE44*DF$2&lt;0,0,+'2grid'!AE44*DF$2)</f>
        <v>88.875260391198708</v>
      </c>
      <c r="AF44" s="180">
        <f>IF(+'2grid'!AF44*DG$2&lt;0,0,+'2grid'!AF44*DG$2)</f>
        <v>95.699114979772318</v>
      </c>
      <c r="AG44" s="180">
        <f>IF(+'2grid'!AG44*DH$2&lt;0,0,+'2grid'!AG44*DH$2)</f>
        <v>102.85517348147816</v>
      </c>
      <c r="AH44" s="180">
        <f>IF(+'2grid'!AH44*DI$2&lt;0,0,+'2grid'!AH44*DI$2)</f>
        <v>110.34441570508955</v>
      </c>
      <c r="AI44" s="180">
        <f>IF(+'2grid'!AI44*DJ$2&lt;0,0,+'2grid'!AI44*DJ$2)</f>
        <v>118.16489975209339</v>
      </c>
      <c r="AJ44" s="180">
        <f>IF(+'2grid'!AJ44*DK$2&lt;0,0,+'2grid'!AJ44*DK$2)</f>
        <v>126.31106311254513</v>
      </c>
      <c r="AK44" s="180">
        <f>IF(+'2grid'!AK44*DL$2&lt;0,0,+'2grid'!AK44*DL$2)</f>
        <v>134.77286436191412</v>
      </c>
      <c r="AL44" s="180">
        <f>IF(+'2grid'!AL44*DM$2&lt;0,0,+'2grid'!AL44*DM$2)</f>
        <v>143.53472169058142</v>
      </c>
      <c r="AM44" s="180">
        <f>IF(+'2grid'!AM44*DN$2&lt;0,0,+'2grid'!AM44*DN$2)</f>
        <v>152.57418926312064</v>
      </c>
      <c r="AN44" s="180">
        <f>IF(+'2grid'!AN44*DO$2&lt;0,0,+'2grid'!AN44*DO$2)</f>
        <v>161.86029052307759</v>
      </c>
      <c r="AO44" s="180">
        <f>IF(+'2grid'!AO44*DP$2&lt;0,0,+'2grid'!AO44*DP$2)</f>
        <v>171.35139547381536</v>
      </c>
      <c r="AP44" s="180">
        <f>IF(+'2grid'!AP44*DQ$2&lt;0,0,+'2grid'!AP44*DQ$2)</f>
        <v>176.73815201014835</v>
      </c>
      <c r="AQ44" s="180">
        <f>IF(+'2grid'!AQ44*DR$2&lt;0,0,+'2grid'!AQ44*DR$2)</f>
        <v>183.0179164711719</v>
      </c>
      <c r="AR44" s="180">
        <f>IF(+'2grid'!AR44*DS$2&lt;0,0,+'2grid'!AR44*DS$2)</f>
        <v>189.01367911627662</v>
      </c>
      <c r="AS44" s="180">
        <f>IF(+'2grid'!AS44*DT$2&lt;0,0,+'2grid'!AS44*DT$2)</f>
        <v>194.33292693724306</v>
      </c>
      <c r="AT44" s="180">
        <f>IF(+'2grid'!AT44*DU$2&lt;0,0,+'2grid'!AT44*DU$2)</f>
        <v>198.91435118382515</v>
      </c>
      <c r="AU44" s="180">
        <f>IF(+'2grid'!AU44*DV$2&lt;0,0,+'2grid'!AU44*DV$2)</f>
        <v>203.01340536559175</v>
      </c>
      <c r="AV44" s="180">
        <f>IF(+'2grid'!AV44*DW$2&lt;0,0,+'2grid'!AV44*DW$2)</f>
        <v>205.99066912474396</v>
      </c>
      <c r="AW44" s="180">
        <f>IF(+'2grid'!AW44*DX$2&lt;0,0,+'2grid'!AW44*DX$2)</f>
        <v>230.64295812984327</v>
      </c>
      <c r="AX44" s="180">
        <f>IF(+'2grid'!AX44*DY$2&lt;0,0,+'2grid'!AX44*DY$2)</f>
        <v>252.47131258606495</v>
      </c>
      <c r="AY44" s="180">
        <f>IF(+'2grid'!AY44*DZ$2&lt;0,0,+'2grid'!AY44*DZ$2)</f>
        <v>272.97869818079869</v>
      </c>
      <c r="AZ44" s="180">
        <f>IF(+'2grid'!AZ44*EA$2&lt;0,0,+'2grid'!AZ44*EA$2)</f>
        <v>314.93742368596577</v>
      </c>
      <c r="BA44" s="180">
        <f>IF(+'2grid'!BA44*EB$2&lt;0,0,+'2grid'!BA44*EB$2)</f>
        <v>365.81885728996798</v>
      </c>
      <c r="BB44" s="180">
        <f>IF(+'2grid'!BB44*EC$2&lt;0,0,+'2grid'!BB44*EC$2)</f>
        <v>434.49261004735007</v>
      </c>
      <c r="BC44" s="180">
        <f>IF(+'2grid'!BC44*ED$2&lt;0,0,+'2grid'!BC44*ED$2)</f>
        <v>475.83715574400003</v>
      </c>
      <c r="BD44" s="180">
        <f>IF(+'2grid'!BD44*EE$2&lt;0,0,+'2grid'!BD44*EE$2)</f>
        <v>539.16029120000007</v>
      </c>
      <c r="BE44" s="180">
        <f>IF(+'2grid'!BE44*EF$2&lt;0,0,+'2grid'!BE44*EF$2)</f>
        <v>610.86752000000001</v>
      </c>
      <c r="BF44" s="180">
        <f>IF(+'2grid'!BF44*EG$2&lt;0,0,+'2grid'!BF44*EG$2)</f>
        <v>692.06400000000008</v>
      </c>
      <c r="BG44" s="180">
        <f>IF(+'2grid'!BG44*EH$2&lt;0,0,+'2grid'!BG44*EH$2)</f>
        <v>784</v>
      </c>
      <c r="BH44" s="180">
        <f>IF(+'2grid'!BH44*EI$2&lt;0,0,+'2grid'!BH44*EI$2)</f>
        <v>784</v>
      </c>
      <c r="BI44" s="180">
        <f>IF(+'2grid'!BI44*EJ$2&lt;0,0,+'2grid'!BI44*EJ$2)</f>
        <v>784</v>
      </c>
      <c r="BJ44" s="180">
        <f>IF(+'2grid'!BJ44*EK$2&lt;0,0,+'2grid'!BJ44*EK$2)</f>
        <v>784</v>
      </c>
      <c r="BK44" s="180">
        <f>IF(+'2grid'!BK44*EL$2&lt;0,0,+'2grid'!BK44*EL$2)</f>
        <v>784</v>
      </c>
      <c r="BL44" s="180">
        <f>IF(+'2grid'!BL44*EM$2&lt;0,0,+'2grid'!BL44*EM$2)</f>
        <v>784</v>
      </c>
      <c r="BM44" s="180">
        <f>IF(+'2grid'!BM44*EN$2&lt;0,0,+'2grid'!BM44*EN$2)</f>
        <v>784</v>
      </c>
      <c r="BN44" s="180">
        <f>IF(+'2grid'!BN44*EO$2&lt;0,0,+'2grid'!BN44*EO$2)</f>
        <v>784</v>
      </c>
      <c r="BO44" s="180">
        <f>IF(+'2grid'!BO44*EP$2&lt;0,0,+'2grid'!BO44*EP$2)</f>
        <v>784</v>
      </c>
      <c r="BP44" s="180">
        <f>IF(+'2grid'!BP44*EQ$2&lt;0,0,+'2grid'!BP44*EQ$2)</f>
        <v>784</v>
      </c>
      <c r="BQ44" s="180">
        <f>IF(+'2grid'!BQ44*ER$2&lt;0,0,+'2grid'!BQ44*ER$2)</f>
        <v>784</v>
      </c>
      <c r="BR44" s="180">
        <f>IF(+'2grid'!BR44*ES$2&lt;0,0,+'2grid'!BR44*ES$2)</f>
        <v>784</v>
      </c>
      <c r="BS44" s="180">
        <f>IF(+'2grid'!BS44*ET$2&lt;0,0,+'2grid'!BS44*ET$2)</f>
        <v>784</v>
      </c>
      <c r="BT44" s="180">
        <f>IF(+'2grid'!BT44*EU$2&lt;0,0,+'2grid'!BT44*EU$2)</f>
        <v>784</v>
      </c>
      <c r="BU44" s="180">
        <f>IF(+'2grid'!BU44*EV$2&lt;0,0,+'2grid'!BU44*EV$2)</f>
        <v>784</v>
      </c>
      <c r="BV44" s="180">
        <f>IF(+'2grid'!BV44*EW$2&lt;0,0,+'2grid'!BV44*EW$2)</f>
        <v>784</v>
      </c>
      <c r="BW44" s="180">
        <f>IF(+'2grid'!BW44*EX$2&lt;0,0,+'2grid'!BW44*EX$2)</f>
        <v>784</v>
      </c>
      <c r="BX44" s="180">
        <f>IF(+'2grid'!BX44*EY$2&lt;0,0,+'2grid'!BX44*EY$2)</f>
        <v>784</v>
      </c>
      <c r="BY44" s="180">
        <f>IF(+'2grid'!BY44*EZ$2&lt;0,0,+'2grid'!BY44*EZ$2)</f>
        <v>784</v>
      </c>
      <c r="BZ44" s="180">
        <f>IF(+'2grid'!BZ44*FA$2&lt;0,0,+'2grid'!BZ44*FA$2)</f>
        <v>784</v>
      </c>
      <c r="CA44" s="180">
        <f>IF(+'2grid'!CA44*FB$2&lt;0,0,+'2grid'!CA44*FB$2)</f>
        <v>784</v>
      </c>
    </row>
    <row r="45" spans="1:79" x14ac:dyDescent="0.2">
      <c r="A45" s="9">
        <v>162</v>
      </c>
      <c r="B45" s="180">
        <f>IF(+'2grid'!B45*CC$2&lt;0,0,+'2grid'!B45*CC$2)</f>
        <v>0</v>
      </c>
      <c r="C45" s="180">
        <f>IF(+'2grid'!C45*CD$2&lt;0,0,+'2grid'!C45*CD$2)</f>
        <v>0</v>
      </c>
      <c r="D45" s="180">
        <f>IF(+'2grid'!D45*CE$2&lt;0,0,+'2grid'!D45*CE$2)</f>
        <v>0</v>
      </c>
      <c r="E45" s="180">
        <f>IF(+'2grid'!E45*CF$2&lt;0,0,+'2grid'!E45*CF$2)</f>
        <v>0</v>
      </c>
      <c r="F45" s="180">
        <f>IF(+'2grid'!F45*CG$2&lt;0,0,+'2grid'!F45*CG$2)</f>
        <v>0</v>
      </c>
      <c r="G45" s="180">
        <f>IF(+'2grid'!G45*CH$2&lt;0,0,+'2grid'!G45*CH$2)</f>
        <v>0</v>
      </c>
      <c r="H45" s="180">
        <f>IF(+'2grid'!H45*CI$2&lt;0,0,+'2grid'!H45*CI$2)</f>
        <v>0</v>
      </c>
      <c r="I45" s="180">
        <f>IF(+'2grid'!I45*CJ$2&lt;0,0,+'2grid'!I45*CJ$2)</f>
        <v>0</v>
      </c>
      <c r="J45" s="180">
        <f>IF(+'2grid'!J45*CK$2&lt;0,0,+'2grid'!J45*CK$2)</f>
        <v>0</v>
      </c>
      <c r="K45" s="180">
        <f>IF(+'2grid'!K45*CL$2&lt;0,0,+'2grid'!K45*CL$2)</f>
        <v>0</v>
      </c>
      <c r="L45" s="180">
        <f>IF(+'2grid'!L45*CM$2&lt;0,0,+'2grid'!L45*CM$2)</f>
        <v>0</v>
      </c>
      <c r="M45" s="180">
        <f>IF(+'2grid'!M45*CN$2&lt;0,0,+'2grid'!M45*CN$2)</f>
        <v>0</v>
      </c>
      <c r="N45" s="180">
        <f>IF(+'2grid'!N45*CO$2&lt;0,0,+'2grid'!N45*CO$2)</f>
        <v>0</v>
      </c>
      <c r="O45" s="180">
        <f>IF(+'2grid'!O45*CP$2&lt;0,0,+'2grid'!O45*CP$2)</f>
        <v>0</v>
      </c>
      <c r="P45" s="180">
        <f>IF(+'2grid'!P45*CQ$2&lt;0,0,+'2grid'!P45*CQ$2)</f>
        <v>0</v>
      </c>
      <c r="Q45" s="180">
        <f>IF(+'2grid'!Q45*CR$2&lt;0,0,+'2grid'!Q45*CR$2)</f>
        <v>0</v>
      </c>
      <c r="R45" s="180">
        <f>IF(+'2grid'!R45*CS$2&lt;0,0,+'2grid'!R45*CS$2)</f>
        <v>0</v>
      </c>
      <c r="S45" s="180">
        <f>IF(+'2grid'!S45*CT$2&lt;0,0,+'2grid'!S45*CT$2)</f>
        <v>0</v>
      </c>
      <c r="T45" s="180">
        <f>IF(+'2grid'!T45*CU$2&lt;0,0,+'2grid'!T45*CU$2)</f>
        <v>0</v>
      </c>
      <c r="U45" s="180">
        <f>IF(+'2grid'!U45*CV$2&lt;0,0,+'2grid'!U45*CV$2)</f>
        <v>0</v>
      </c>
      <c r="V45" s="180">
        <f>IF(+'2grid'!V45*CW$2&lt;0,0,+'2grid'!V45*CW$2)</f>
        <v>0</v>
      </c>
      <c r="W45" s="180">
        <f>IF(+'2grid'!W45*CX$2&lt;0,0,+'2grid'!W45*CX$2)</f>
        <v>0</v>
      </c>
      <c r="X45" s="180">
        <f>IF(+'2grid'!X45*CY$2&lt;0,0,+'2grid'!X45*CY$2)</f>
        <v>0</v>
      </c>
      <c r="Y45" s="180">
        <f>IF(+'2grid'!Y45*CZ$2&lt;0,0,+'2grid'!Y45*CZ$2)</f>
        <v>0</v>
      </c>
      <c r="Z45" s="180">
        <f>IF(+'2grid'!Z45*DA$2&lt;0,0,+'2grid'!Z45*DA$2)</f>
        <v>0</v>
      </c>
      <c r="AA45" s="180">
        <f>IF(+'2grid'!AA45*DB$2&lt;0,0,+'2grid'!AA45*DB$2)</f>
        <v>0</v>
      </c>
      <c r="AB45" s="180">
        <f>IF(+'2grid'!AB45*DC$2&lt;0,0,+'2grid'!AB45*DC$2)</f>
        <v>0</v>
      </c>
      <c r="AC45" s="180">
        <f>IF(+'2grid'!AC45*DD$2&lt;0,0,+'2grid'!AC45*DD$2)</f>
        <v>0</v>
      </c>
      <c r="AD45" s="180">
        <f>IF(+'2grid'!AD45*DE$2&lt;0,0,+'2grid'!AD45*DE$2)</f>
        <v>0</v>
      </c>
      <c r="AE45" s="180">
        <f>IF(+'2grid'!AE45*DF$2&lt;0,0,+'2grid'!AE45*DF$2)</f>
        <v>0</v>
      </c>
      <c r="AF45" s="180">
        <f>IF(+'2grid'!AF45*DG$2&lt;0,0,+'2grid'!AF45*DG$2)</f>
        <v>0</v>
      </c>
      <c r="AG45" s="180">
        <f>IF(+'2grid'!AG45*DH$2&lt;0,0,+'2grid'!AG45*DH$2)</f>
        <v>0</v>
      </c>
      <c r="AH45" s="180">
        <f>IF(+'2grid'!AH45*DI$2&lt;0,0,+'2grid'!AH45*DI$2)</f>
        <v>0</v>
      </c>
      <c r="AI45" s="180">
        <f>IF(+'2grid'!AI45*DJ$2&lt;0,0,+'2grid'!AI45*DJ$2)</f>
        <v>0</v>
      </c>
      <c r="AJ45" s="180">
        <f>IF(+'2grid'!AJ45*DK$2&lt;0,0,+'2grid'!AJ45*DK$2)</f>
        <v>0</v>
      </c>
      <c r="AK45" s="180">
        <f>IF(+'2grid'!AK45*DL$2&lt;0,0,+'2grid'!AK45*DL$2)</f>
        <v>0</v>
      </c>
      <c r="AL45" s="180">
        <f>IF(+'2grid'!AL45*DM$2&lt;0,0,+'2grid'!AL45*DM$2)</f>
        <v>0</v>
      </c>
      <c r="AM45" s="180">
        <f>IF(+'2grid'!AM45*DN$2&lt;0,0,+'2grid'!AM45*DN$2)</f>
        <v>0</v>
      </c>
      <c r="AN45" s="180">
        <f>IF(+'2grid'!AN45*DO$2&lt;0,0,+'2grid'!AN45*DO$2)</f>
        <v>0</v>
      </c>
      <c r="AO45" s="180">
        <f>IF(+'2grid'!AO45*DP$2&lt;0,0,+'2grid'!AO45*DP$2)</f>
        <v>0</v>
      </c>
      <c r="AP45" s="180">
        <f>IF(+'2grid'!AP45*DQ$2&lt;0,0,+'2grid'!AP45*DQ$2)</f>
        <v>0</v>
      </c>
      <c r="AQ45" s="180">
        <f>IF(+'2grid'!AQ45*DR$2&lt;0,0,+'2grid'!AQ45*DR$2)</f>
        <v>0</v>
      </c>
      <c r="AR45" s="180">
        <f>IF(+'2grid'!AR45*DS$2&lt;0,0,+'2grid'!AR45*DS$2)</f>
        <v>0</v>
      </c>
      <c r="AS45" s="180">
        <f>IF(+'2grid'!AS45*DT$2&lt;0,0,+'2grid'!AS45*DT$2)</f>
        <v>0</v>
      </c>
      <c r="AT45" s="180">
        <f>IF(+'2grid'!AT45*DU$2&lt;0,0,+'2grid'!AT45*DU$2)</f>
        <v>0</v>
      </c>
      <c r="AU45" s="180">
        <f>IF(+'2grid'!AU45*DV$2&lt;0,0,+'2grid'!AU45*DV$2)</f>
        <v>0</v>
      </c>
      <c r="AV45" s="180">
        <f>IF(+'2grid'!AV45*DW$2&lt;0,0,+'2grid'!AV45*DW$2)</f>
        <v>0</v>
      </c>
      <c r="AW45" s="180">
        <f>IF(+'2grid'!AW45*DX$2&lt;0,0,+'2grid'!AW45*DX$2)</f>
        <v>0</v>
      </c>
      <c r="AX45" s="180">
        <f>IF(+'2grid'!AX45*DY$2&lt;0,0,+'2grid'!AX45*DY$2)</f>
        <v>0</v>
      </c>
      <c r="AY45" s="180">
        <f>IF(+'2grid'!AY45*DZ$2&lt;0,0,+'2grid'!AY45*DZ$2)</f>
        <v>0</v>
      </c>
      <c r="AZ45" s="180">
        <f>IF(+'2grid'!AZ45*EA$2&lt;0,0,+'2grid'!AZ45*EA$2)</f>
        <v>0</v>
      </c>
      <c r="BA45" s="180">
        <f>IF(+'2grid'!BA45*EB$2&lt;0,0,+'2grid'!BA45*EB$2)</f>
        <v>0</v>
      </c>
      <c r="BB45" s="180">
        <f>IF(+'2grid'!BB45*EC$2&lt;0,0,+'2grid'!BB45*EC$2)</f>
        <v>0</v>
      </c>
      <c r="BC45" s="180">
        <f>IF(+'2grid'!BC45*ED$2&lt;0,0,+'2grid'!BC45*ED$2)</f>
        <v>0</v>
      </c>
      <c r="BD45" s="180">
        <f>IF(+'2grid'!BD45*EE$2&lt;0,0,+'2grid'!BD45*EE$2)</f>
        <v>0</v>
      </c>
      <c r="BE45" s="180">
        <f>IF(+'2grid'!BE45*EF$2&lt;0,0,+'2grid'!BE45*EF$2)</f>
        <v>0</v>
      </c>
      <c r="BF45" s="180">
        <f>IF(+'2grid'!BF45*EG$2&lt;0,0,+'2grid'!BF45*EG$2)</f>
        <v>0</v>
      </c>
      <c r="BG45" s="180">
        <f>IF(+'2grid'!BG45*EH$2&lt;0,0,+'2grid'!BG45*EH$2)</f>
        <v>0</v>
      </c>
      <c r="BH45" s="180">
        <f>IF(+'2grid'!BH45*EI$2&lt;0,0,+'2grid'!BH45*EI$2)</f>
        <v>0</v>
      </c>
      <c r="BI45" s="180">
        <f>IF(+'2grid'!BI45*EJ$2&lt;0,0,+'2grid'!BI45*EJ$2)</f>
        <v>0</v>
      </c>
      <c r="BJ45" s="180">
        <f>IF(+'2grid'!BJ45*EK$2&lt;0,0,+'2grid'!BJ45*EK$2)</f>
        <v>0</v>
      </c>
      <c r="BK45" s="180">
        <f>IF(+'2grid'!BK45*EL$2&lt;0,0,+'2grid'!BK45*EL$2)</f>
        <v>0</v>
      </c>
      <c r="BL45" s="180">
        <f>IF(+'2grid'!BL45*EM$2&lt;0,0,+'2grid'!BL45*EM$2)</f>
        <v>0</v>
      </c>
      <c r="BM45" s="180">
        <f>IF(+'2grid'!BM45*EN$2&lt;0,0,+'2grid'!BM45*EN$2)</f>
        <v>0</v>
      </c>
      <c r="BN45" s="180">
        <f>IF(+'2grid'!BN45*EO$2&lt;0,0,+'2grid'!BN45*EO$2)</f>
        <v>0</v>
      </c>
      <c r="BO45" s="180">
        <f>IF(+'2grid'!BO45*EP$2&lt;0,0,+'2grid'!BO45*EP$2)</f>
        <v>0</v>
      </c>
      <c r="BP45" s="180">
        <f>IF(+'2grid'!BP45*EQ$2&lt;0,0,+'2grid'!BP45*EQ$2)</f>
        <v>0</v>
      </c>
      <c r="BQ45" s="180">
        <f>IF(+'2grid'!BQ45*ER$2&lt;0,0,+'2grid'!BQ45*ER$2)</f>
        <v>0</v>
      </c>
      <c r="BR45" s="180">
        <f>IF(+'2grid'!BR45*ES$2&lt;0,0,+'2grid'!BR45*ES$2)</f>
        <v>0</v>
      </c>
      <c r="BS45" s="180">
        <f>IF(+'2grid'!BS45*ET$2&lt;0,0,+'2grid'!BS45*ET$2)</f>
        <v>0</v>
      </c>
      <c r="BT45" s="180">
        <f>IF(+'2grid'!BT45*EU$2&lt;0,0,+'2grid'!BT45*EU$2)</f>
        <v>0</v>
      </c>
      <c r="BU45" s="180">
        <f>IF(+'2grid'!BU45*EV$2&lt;0,0,+'2grid'!BU45*EV$2)</f>
        <v>0</v>
      </c>
      <c r="BV45" s="180">
        <f>IF(+'2grid'!BV45*EW$2&lt;0,0,+'2grid'!BV45*EW$2)</f>
        <v>0</v>
      </c>
      <c r="BW45" s="180">
        <f>IF(+'2grid'!BW45*EX$2&lt;0,0,+'2grid'!BW45*EX$2)</f>
        <v>0</v>
      </c>
      <c r="BX45" s="180">
        <f>IF(+'2grid'!BX45*EY$2&lt;0,0,+'2grid'!BX45*EY$2)</f>
        <v>0</v>
      </c>
      <c r="BY45" s="180">
        <f>IF(+'2grid'!BY45*EZ$2&lt;0,0,+'2grid'!BY45*EZ$2)</f>
        <v>0</v>
      </c>
      <c r="BZ45" s="180">
        <f>IF(+'2grid'!BZ45*FA$2&lt;0,0,+'2grid'!BZ45*FA$2)</f>
        <v>0</v>
      </c>
      <c r="CA45" s="180">
        <f>IF(+'2grid'!CA45*FB$2&lt;0,0,+'2grid'!CA45*FB$2)</f>
        <v>0</v>
      </c>
    </row>
    <row r="46" spans="1:79" x14ac:dyDescent="0.2">
      <c r="A46" s="9">
        <v>166</v>
      </c>
      <c r="B46" s="180">
        <f>IF(+'2grid'!B46*CC$2&lt;0,0,+'2grid'!B46*CC$2)</f>
        <v>0</v>
      </c>
      <c r="C46" s="180">
        <f>IF(+'2grid'!C46*CD$2&lt;0,0,+'2grid'!C46*CD$2)</f>
        <v>0</v>
      </c>
      <c r="D46" s="180">
        <f>IF(+'2grid'!D46*CE$2&lt;0,0,+'2grid'!D46*CE$2)</f>
        <v>0</v>
      </c>
      <c r="E46" s="180">
        <f>IF(+'2grid'!E46*CF$2&lt;0,0,+'2grid'!E46*CF$2)</f>
        <v>0</v>
      </c>
      <c r="F46" s="180">
        <f>IF(+'2grid'!F46*CG$2&lt;0,0,+'2grid'!F46*CG$2)</f>
        <v>0</v>
      </c>
      <c r="G46" s="180">
        <f>IF(+'2grid'!G46*CH$2&lt;0,0,+'2grid'!G46*CH$2)</f>
        <v>0</v>
      </c>
      <c r="H46" s="180">
        <f>IF(+'2grid'!H46*CI$2&lt;0,0,+'2grid'!H46*CI$2)</f>
        <v>0</v>
      </c>
      <c r="I46" s="180">
        <f>IF(+'2grid'!I46*CJ$2&lt;0,0,+'2grid'!I46*CJ$2)</f>
        <v>0</v>
      </c>
      <c r="J46" s="180">
        <f>IF(+'2grid'!J46*CK$2&lt;0,0,+'2grid'!J46*CK$2)</f>
        <v>0</v>
      </c>
      <c r="K46" s="180">
        <f>IF(+'2grid'!K46*CL$2&lt;0,0,+'2grid'!K46*CL$2)</f>
        <v>0</v>
      </c>
      <c r="L46" s="180">
        <f>IF(+'2grid'!L46*CM$2&lt;0,0,+'2grid'!L46*CM$2)</f>
        <v>0</v>
      </c>
      <c r="M46" s="180">
        <f>IF(+'2grid'!M46*CN$2&lt;0,0,+'2grid'!M46*CN$2)</f>
        <v>0</v>
      </c>
      <c r="N46" s="180">
        <f>IF(+'2grid'!N46*CO$2&lt;0,0,+'2grid'!N46*CO$2)</f>
        <v>0</v>
      </c>
      <c r="O46" s="180">
        <f>IF(+'2grid'!O46*CP$2&lt;0,0,+'2grid'!O46*CP$2)</f>
        <v>0</v>
      </c>
      <c r="P46" s="180">
        <f>IF(+'2grid'!P46*CQ$2&lt;0,0,+'2grid'!P46*CQ$2)</f>
        <v>0</v>
      </c>
      <c r="Q46" s="180">
        <f>IF(+'2grid'!Q46*CR$2&lt;0,0,+'2grid'!Q46*CR$2)</f>
        <v>0</v>
      </c>
      <c r="R46" s="180">
        <f>IF(+'2grid'!R46*CS$2&lt;0,0,+'2grid'!R46*CS$2)</f>
        <v>0</v>
      </c>
      <c r="S46" s="180">
        <f>IF(+'2grid'!S46*CT$2&lt;0,0,+'2grid'!S46*CT$2)</f>
        <v>0</v>
      </c>
      <c r="T46" s="180">
        <f>IF(+'2grid'!T46*CU$2&lt;0,0,+'2grid'!T46*CU$2)</f>
        <v>0</v>
      </c>
      <c r="U46" s="180">
        <f>IF(+'2grid'!U46*CV$2&lt;0,0,+'2grid'!U46*CV$2)</f>
        <v>0</v>
      </c>
      <c r="V46" s="180">
        <f>IF(+'2grid'!V46*CW$2&lt;0,0,+'2grid'!V46*CW$2)</f>
        <v>0</v>
      </c>
      <c r="W46" s="180">
        <f>IF(+'2grid'!W46*CX$2&lt;0,0,+'2grid'!W46*CX$2)</f>
        <v>0</v>
      </c>
      <c r="X46" s="180">
        <f>IF(+'2grid'!X46*CY$2&lt;0,0,+'2grid'!X46*CY$2)</f>
        <v>0</v>
      </c>
      <c r="Y46" s="180">
        <f>IF(+'2grid'!Y46*CZ$2&lt;0,0,+'2grid'!Y46*CZ$2)</f>
        <v>0</v>
      </c>
      <c r="Z46" s="180">
        <f>IF(+'2grid'!Z46*DA$2&lt;0,0,+'2grid'!Z46*DA$2)</f>
        <v>0</v>
      </c>
      <c r="AA46" s="180">
        <f>IF(+'2grid'!AA46*DB$2&lt;0,0,+'2grid'!AA46*DB$2)</f>
        <v>0</v>
      </c>
      <c r="AB46" s="180">
        <f>IF(+'2grid'!AB46*DC$2&lt;0,0,+'2grid'!AB46*DC$2)</f>
        <v>0</v>
      </c>
      <c r="AC46" s="180">
        <f>IF(+'2grid'!AC46*DD$2&lt;0,0,+'2grid'!AC46*DD$2)</f>
        <v>0</v>
      </c>
      <c r="AD46" s="180">
        <f>IF(+'2grid'!AD46*DE$2&lt;0,0,+'2grid'!AD46*DE$2)</f>
        <v>0</v>
      </c>
      <c r="AE46" s="180">
        <f>IF(+'2grid'!AE46*DF$2&lt;0,0,+'2grid'!AE46*DF$2)</f>
        <v>0</v>
      </c>
      <c r="AF46" s="180">
        <f>IF(+'2grid'!AF46*DG$2&lt;0,0,+'2grid'!AF46*DG$2)</f>
        <v>0</v>
      </c>
      <c r="AG46" s="180">
        <f>IF(+'2grid'!AG46*DH$2&lt;0,0,+'2grid'!AG46*DH$2)</f>
        <v>0</v>
      </c>
      <c r="AH46" s="180">
        <f>IF(+'2grid'!AH46*DI$2&lt;0,0,+'2grid'!AH46*DI$2)</f>
        <v>0</v>
      </c>
      <c r="AI46" s="180">
        <f>IF(+'2grid'!AI46*DJ$2&lt;0,0,+'2grid'!AI46*DJ$2)</f>
        <v>0</v>
      </c>
      <c r="AJ46" s="180">
        <f>IF(+'2grid'!AJ46*DK$2&lt;0,0,+'2grid'!AJ46*DK$2)</f>
        <v>0</v>
      </c>
      <c r="AK46" s="180">
        <f>IF(+'2grid'!AK46*DL$2&lt;0,0,+'2grid'!AK46*DL$2)</f>
        <v>0</v>
      </c>
      <c r="AL46" s="180">
        <f>IF(+'2grid'!AL46*DM$2&lt;0,0,+'2grid'!AL46*DM$2)</f>
        <v>0</v>
      </c>
      <c r="AM46" s="180">
        <f>IF(+'2grid'!AM46*DN$2&lt;0,0,+'2grid'!AM46*DN$2)</f>
        <v>0</v>
      </c>
      <c r="AN46" s="180">
        <f>IF(+'2grid'!AN46*DO$2&lt;0,0,+'2grid'!AN46*DO$2)</f>
        <v>0</v>
      </c>
      <c r="AO46" s="180">
        <f>IF(+'2grid'!AO46*DP$2&lt;0,0,+'2grid'!AO46*DP$2)</f>
        <v>0</v>
      </c>
      <c r="AP46" s="180">
        <f>IF(+'2grid'!AP46*DQ$2&lt;0,0,+'2grid'!AP46*DQ$2)</f>
        <v>0</v>
      </c>
      <c r="AQ46" s="180">
        <f>IF(+'2grid'!AQ46*DR$2&lt;0,0,+'2grid'!AQ46*DR$2)</f>
        <v>0</v>
      </c>
      <c r="AR46" s="180">
        <f>IF(+'2grid'!AR46*DS$2&lt;0,0,+'2grid'!AR46*DS$2)</f>
        <v>0</v>
      </c>
      <c r="AS46" s="180">
        <f>IF(+'2grid'!AS46*DT$2&lt;0,0,+'2grid'!AS46*DT$2)</f>
        <v>0</v>
      </c>
      <c r="AT46" s="180">
        <f>IF(+'2grid'!AT46*DU$2&lt;0,0,+'2grid'!AT46*DU$2)</f>
        <v>0</v>
      </c>
      <c r="AU46" s="180">
        <f>IF(+'2grid'!AU46*DV$2&lt;0,0,+'2grid'!AU46*DV$2)</f>
        <v>0</v>
      </c>
      <c r="AV46" s="180">
        <f>IF(+'2grid'!AV46*DW$2&lt;0,0,+'2grid'!AV46*DW$2)</f>
        <v>0</v>
      </c>
      <c r="AW46" s="180">
        <f>IF(+'2grid'!AW46*DX$2&lt;0,0,+'2grid'!AW46*DX$2)</f>
        <v>0</v>
      </c>
      <c r="AX46" s="180">
        <f>IF(+'2grid'!AX46*DY$2&lt;0,0,+'2grid'!AX46*DY$2)</f>
        <v>0</v>
      </c>
      <c r="AY46" s="180">
        <f>IF(+'2grid'!AY46*DZ$2&lt;0,0,+'2grid'!AY46*DZ$2)</f>
        <v>0</v>
      </c>
      <c r="AZ46" s="180">
        <f>IF(+'2grid'!AZ46*EA$2&lt;0,0,+'2grid'!AZ46*EA$2)</f>
        <v>0</v>
      </c>
      <c r="BA46" s="180">
        <f>IF(+'2grid'!BA46*EB$2&lt;0,0,+'2grid'!BA46*EB$2)</f>
        <v>0</v>
      </c>
      <c r="BB46" s="180">
        <f>IF(+'2grid'!BB46*EC$2&lt;0,0,+'2grid'!BB46*EC$2)</f>
        <v>0</v>
      </c>
      <c r="BC46" s="180">
        <f>IF(+'2grid'!BC46*ED$2&lt;0,0,+'2grid'!BC46*ED$2)</f>
        <v>0</v>
      </c>
      <c r="BD46" s="180">
        <f>IF(+'2grid'!BD46*EE$2&lt;0,0,+'2grid'!BD46*EE$2)</f>
        <v>0</v>
      </c>
      <c r="BE46" s="180">
        <f>IF(+'2grid'!BE46*EF$2&lt;0,0,+'2grid'!BE46*EF$2)</f>
        <v>0</v>
      </c>
      <c r="BF46" s="180">
        <f>IF(+'2grid'!BF46*EG$2&lt;0,0,+'2grid'!BF46*EG$2)</f>
        <v>0</v>
      </c>
      <c r="BG46" s="180">
        <f>IF(+'2grid'!BG46*EH$2&lt;0,0,+'2grid'!BG46*EH$2)</f>
        <v>0</v>
      </c>
      <c r="BH46" s="180">
        <f>IF(+'2grid'!BH46*EI$2&lt;0,0,+'2grid'!BH46*EI$2)</f>
        <v>0</v>
      </c>
      <c r="BI46" s="180">
        <f>IF(+'2grid'!BI46*EJ$2&lt;0,0,+'2grid'!BI46*EJ$2)</f>
        <v>0</v>
      </c>
      <c r="BJ46" s="180">
        <f>IF(+'2grid'!BJ46*EK$2&lt;0,0,+'2grid'!BJ46*EK$2)</f>
        <v>0</v>
      </c>
      <c r="BK46" s="180">
        <f>IF(+'2grid'!BK46*EL$2&lt;0,0,+'2grid'!BK46*EL$2)</f>
        <v>0</v>
      </c>
      <c r="BL46" s="180">
        <f>IF(+'2grid'!BL46*EM$2&lt;0,0,+'2grid'!BL46*EM$2)</f>
        <v>0</v>
      </c>
      <c r="BM46" s="180">
        <f>IF(+'2grid'!BM46*EN$2&lt;0,0,+'2grid'!BM46*EN$2)</f>
        <v>0</v>
      </c>
      <c r="BN46" s="180">
        <f>IF(+'2grid'!BN46*EO$2&lt;0,0,+'2grid'!BN46*EO$2)</f>
        <v>0</v>
      </c>
      <c r="BO46" s="180">
        <f>IF(+'2grid'!BO46*EP$2&lt;0,0,+'2grid'!BO46*EP$2)</f>
        <v>0</v>
      </c>
      <c r="BP46" s="180">
        <f>IF(+'2grid'!BP46*EQ$2&lt;0,0,+'2grid'!BP46*EQ$2)</f>
        <v>0</v>
      </c>
      <c r="BQ46" s="180">
        <f>IF(+'2grid'!BQ46*ER$2&lt;0,0,+'2grid'!BQ46*ER$2)</f>
        <v>0</v>
      </c>
      <c r="BR46" s="180">
        <f>IF(+'2grid'!BR46*ES$2&lt;0,0,+'2grid'!BR46*ES$2)</f>
        <v>0</v>
      </c>
      <c r="BS46" s="180">
        <f>IF(+'2grid'!BS46*ET$2&lt;0,0,+'2grid'!BS46*ET$2)</f>
        <v>0</v>
      </c>
      <c r="BT46" s="180">
        <f>IF(+'2grid'!BT46*EU$2&lt;0,0,+'2grid'!BT46*EU$2)</f>
        <v>0</v>
      </c>
      <c r="BU46" s="180">
        <f>IF(+'2grid'!BU46*EV$2&lt;0,0,+'2grid'!BU46*EV$2)</f>
        <v>0</v>
      </c>
      <c r="BV46" s="180">
        <f>IF(+'2grid'!BV46*EW$2&lt;0,0,+'2grid'!BV46*EW$2)</f>
        <v>0</v>
      </c>
      <c r="BW46" s="180">
        <f>IF(+'2grid'!BW46*EX$2&lt;0,0,+'2grid'!BW46*EX$2)</f>
        <v>0</v>
      </c>
      <c r="BX46" s="180">
        <f>IF(+'2grid'!BX46*EY$2&lt;0,0,+'2grid'!BX46*EY$2)</f>
        <v>0</v>
      </c>
      <c r="BY46" s="180">
        <f>IF(+'2grid'!BY46*EZ$2&lt;0,0,+'2grid'!BY46*EZ$2)</f>
        <v>0</v>
      </c>
      <c r="BZ46" s="180">
        <f>IF(+'2grid'!BZ46*FA$2&lt;0,0,+'2grid'!BZ46*FA$2)</f>
        <v>0</v>
      </c>
      <c r="CA46" s="180">
        <f>IF(+'2grid'!CA46*FB$2&lt;0,0,+'2grid'!CA46*FB$2)</f>
        <v>0</v>
      </c>
    </row>
    <row r="47" spans="1:79" x14ac:dyDescent="0.2">
      <c r="A47" s="9">
        <v>170</v>
      </c>
      <c r="B47" s="180">
        <f>IF(+'2grid'!B47*CC$2&lt;0,0,+'2grid'!B47*CC$2)</f>
        <v>0</v>
      </c>
      <c r="C47" s="180">
        <f>IF(+'2grid'!C47*CD$2&lt;0,0,+'2grid'!C47*CD$2)</f>
        <v>0</v>
      </c>
      <c r="D47" s="180">
        <f>IF(+'2grid'!D47*CE$2&lt;0,0,+'2grid'!D47*CE$2)</f>
        <v>0</v>
      </c>
      <c r="E47" s="180">
        <f>IF(+'2grid'!E47*CF$2&lt;0,0,+'2grid'!E47*CF$2)</f>
        <v>0</v>
      </c>
      <c r="F47" s="180">
        <f>IF(+'2grid'!F47*CG$2&lt;0,0,+'2grid'!F47*CG$2)</f>
        <v>0</v>
      </c>
      <c r="G47" s="180">
        <f>IF(+'2grid'!G47*CH$2&lt;0,0,+'2grid'!G47*CH$2)</f>
        <v>0</v>
      </c>
      <c r="H47" s="180">
        <f>IF(+'2grid'!H47*CI$2&lt;0,0,+'2grid'!H47*CI$2)</f>
        <v>0</v>
      </c>
      <c r="I47" s="180">
        <f>IF(+'2grid'!I47*CJ$2&lt;0,0,+'2grid'!I47*CJ$2)</f>
        <v>0</v>
      </c>
      <c r="J47" s="180">
        <f>IF(+'2grid'!J47*CK$2&lt;0,0,+'2grid'!J47*CK$2)</f>
        <v>0</v>
      </c>
      <c r="K47" s="180">
        <f>IF(+'2grid'!K47*CL$2&lt;0,0,+'2grid'!K47*CL$2)</f>
        <v>0</v>
      </c>
      <c r="L47" s="180">
        <f>IF(+'2grid'!L47*CM$2&lt;0,0,+'2grid'!L47*CM$2)</f>
        <v>0</v>
      </c>
      <c r="M47" s="180">
        <f>IF(+'2grid'!M47*CN$2&lt;0,0,+'2grid'!M47*CN$2)</f>
        <v>0</v>
      </c>
      <c r="N47" s="180">
        <f>IF(+'2grid'!N47*CO$2&lt;0,0,+'2grid'!N47*CO$2)</f>
        <v>0</v>
      </c>
      <c r="O47" s="180">
        <f>IF(+'2grid'!O47*CP$2&lt;0,0,+'2grid'!O47*CP$2)</f>
        <v>0</v>
      </c>
      <c r="P47" s="180">
        <f>IF(+'2grid'!P47*CQ$2&lt;0,0,+'2grid'!P47*CQ$2)</f>
        <v>0</v>
      </c>
      <c r="Q47" s="180">
        <f>IF(+'2grid'!Q47*CR$2&lt;0,0,+'2grid'!Q47*CR$2)</f>
        <v>0</v>
      </c>
      <c r="R47" s="180">
        <f>IF(+'2grid'!R47*CS$2&lt;0,0,+'2grid'!R47*CS$2)</f>
        <v>0</v>
      </c>
      <c r="S47" s="180">
        <f>IF(+'2grid'!S47*CT$2&lt;0,0,+'2grid'!S47*CT$2)</f>
        <v>0</v>
      </c>
      <c r="T47" s="180">
        <f>IF(+'2grid'!T47*CU$2&lt;0,0,+'2grid'!T47*CU$2)</f>
        <v>0</v>
      </c>
      <c r="U47" s="180">
        <f>IF(+'2grid'!U47*CV$2&lt;0,0,+'2grid'!U47*CV$2)</f>
        <v>0</v>
      </c>
      <c r="V47" s="180">
        <f>IF(+'2grid'!V47*CW$2&lt;0,0,+'2grid'!V47*CW$2)</f>
        <v>0</v>
      </c>
      <c r="W47" s="180">
        <f>IF(+'2grid'!W47*CX$2&lt;0,0,+'2grid'!W47*CX$2)</f>
        <v>0</v>
      </c>
      <c r="X47" s="180">
        <f>IF(+'2grid'!X47*CY$2&lt;0,0,+'2grid'!X47*CY$2)</f>
        <v>0</v>
      </c>
      <c r="Y47" s="180">
        <f>IF(+'2grid'!Y47*CZ$2&lt;0,0,+'2grid'!Y47*CZ$2)</f>
        <v>0</v>
      </c>
      <c r="Z47" s="180">
        <f>IF(+'2grid'!Z47*DA$2&lt;0,0,+'2grid'!Z47*DA$2)</f>
        <v>0</v>
      </c>
      <c r="AA47" s="180">
        <f>IF(+'2grid'!AA47*DB$2&lt;0,0,+'2grid'!AA47*DB$2)</f>
        <v>0</v>
      </c>
      <c r="AB47" s="180">
        <f>IF(+'2grid'!AB47*DC$2&lt;0,0,+'2grid'!AB47*DC$2)</f>
        <v>830.99861228662496</v>
      </c>
      <c r="AC47" s="180">
        <f>IF(+'2grid'!AC47*DD$2&lt;0,0,+'2grid'!AC47*DD$2)</f>
        <v>1883.5968545163505</v>
      </c>
      <c r="AD47" s="180">
        <f>IF(+'2grid'!AD47*DE$2&lt;0,0,+'2grid'!AD47*DE$2)</f>
        <v>2106.3878803193597</v>
      </c>
      <c r="AE47" s="180">
        <f>IF(+'2grid'!AE47*DF$2&lt;0,0,+'2grid'!AE47*DF$2)</f>
        <v>2352.046020207722</v>
      </c>
      <c r="AF47" s="180">
        <f>IF(+'2grid'!AF47*DG$2&lt;0,0,+'2grid'!AF47*DG$2)</f>
        <v>2622.7514363128721</v>
      </c>
      <c r="AG47" s="180">
        <f>IF(+'2grid'!AG47*DH$2&lt;0,0,+'2grid'!AG47*DH$2)</f>
        <v>2920.8829359859174</v>
      </c>
      <c r="AH47" s="180">
        <f>IF(+'2grid'!AH47*DI$2&lt;0,0,+'2grid'!AH47*DI$2)</f>
        <v>3249.0355238997963</v>
      </c>
      <c r="AI47" s="180">
        <f>IF(+'2grid'!AI47*DJ$2&lt;0,0,+'2grid'!AI47*DJ$2)</f>
        <v>3610.0394709997736</v>
      </c>
      <c r="AJ47" s="180">
        <f>IF(+'2grid'!AJ47*DK$2&lt;0,0,+'2grid'!AJ47*DK$2)</f>
        <v>4006.9810292054376</v>
      </c>
      <c r="AK47" s="180">
        <f>IF(+'2grid'!AK47*DL$2&lt;0,0,+'2grid'!AK47*DL$2)</f>
        <v>4443.2249315786094</v>
      </c>
      <c r="AL47" s="180">
        <f>IF(+'2grid'!AL47*DM$2&lt;0,0,+'2grid'!AL47*DM$2)</f>
        <v>4922.4388293800175</v>
      </c>
      <c r="AM47" s="180">
        <f>IF(+'2grid'!AM47*DN$2&lt;0,0,+'2grid'!AM47*DN$2)</f>
        <v>5448.6198301170334</v>
      </c>
      <c r="AN47" s="180">
        <f>IF(+'2grid'!AN47*DO$2&lt;0,0,+'2grid'!AN47*DO$2)</f>
        <v>6026.1233144151529</v>
      </c>
      <c r="AO47" s="180">
        <f>IF(+'2grid'!AO47*DP$2&lt;0,0,+'2grid'!AO47*DP$2)</f>
        <v>6659.6942244134007</v>
      </c>
      <c r="AP47" s="180">
        <f>IF(+'2grid'!AP47*DQ$2&lt;0,0,+'2grid'!AP47*DQ$2)</f>
        <v>7354.5010324821042</v>
      </c>
      <c r="AQ47" s="180">
        <f>IF(+'2grid'!AQ47*DR$2&lt;0,0,+'2grid'!AQ47*DR$2)</f>
        <v>8116.172616491287</v>
      </c>
      <c r="AR47" s="180">
        <f>IF(+'2grid'!AR47*DS$2&lt;0,0,+'2grid'!AR47*DS$2)</f>
        <v>8950.8382867287419</v>
      </c>
      <c r="AS47" s="180">
        <f>IF(+'2grid'!AS47*DT$2&lt;0,0,+'2grid'!AS47*DT$2)</f>
        <v>10081.988180106551</v>
      </c>
      <c r="AT47" s="180">
        <f>IF(+'2grid'!AT47*DU$2&lt;0,0,+'2grid'!AT47*DU$2)</f>
        <v>11349.330033891049</v>
      </c>
      <c r="AU47" s="180">
        <f>IF(+'2grid'!AU47*DV$2&lt;0,0,+'2grid'!AU47*DV$2)</f>
        <v>12768.738656653981</v>
      </c>
      <c r="AV47" s="180">
        <f>IF(+'2grid'!AV47*DW$2&lt;0,0,+'2grid'!AV47*DW$2)</f>
        <v>14357.896777224001</v>
      </c>
      <c r="AW47" s="180">
        <f>IF(+'2grid'!AW47*DX$2&lt;0,0,+'2grid'!AW47*DX$2)</f>
        <v>16136.497377</v>
      </c>
      <c r="AX47" s="180">
        <f>IF(+'2grid'!AX47*DY$2&lt;0,0,+'2grid'!AX47*DY$2)</f>
        <v>17890.036164000001</v>
      </c>
      <c r="AY47" s="180">
        <f>IF(+'2grid'!AY47*DZ$2&lt;0,0,+'2grid'!AY47*DZ$2)</f>
        <v>19832.590800000002</v>
      </c>
      <c r="AZ47" s="180">
        <f>IF(+'2grid'!AZ47*EA$2&lt;0,0,+'2grid'!AZ47*EA$2)</f>
        <v>22228.668000000001</v>
      </c>
      <c r="BA47" s="180">
        <f>IF(+'2grid'!BA47*EB$2&lt;0,0,+'2grid'!BA47*EB$2)</f>
        <v>24912.359999999997</v>
      </c>
      <c r="BB47" s="180">
        <f>IF(+'2grid'!BB47*EC$2&lt;0,0,+'2grid'!BB47*EC$2)</f>
        <v>27918</v>
      </c>
      <c r="BC47" s="180">
        <f>IF(+'2grid'!BC47*ED$2&lt;0,0,+'2grid'!BC47*ED$2)</f>
        <v>33180</v>
      </c>
      <c r="BD47" s="180">
        <f>IF(+'2grid'!BD47*EE$2&lt;0,0,+'2grid'!BD47*EE$2)</f>
        <v>36328</v>
      </c>
      <c r="BE47" s="180">
        <f>IF(+'2grid'!BE47*EF$2&lt;0,0,+'2grid'!BE47*EF$2)</f>
        <v>38656.400000000001</v>
      </c>
      <c r="BF47" s="180">
        <f>IF(+'2grid'!BF47*EG$2&lt;0,0,+'2grid'!BF47*EG$2)</f>
        <v>38960.675999999999</v>
      </c>
      <c r="BG47" s="180">
        <f>IF(+'2grid'!BG47*EH$2&lt;0,0,+'2grid'!BG47*EH$2)</f>
        <v>39507.72</v>
      </c>
      <c r="BH47" s="180">
        <f>IF(+'2grid'!BH47*EI$2&lt;0,0,+'2grid'!BH47*EI$2)</f>
        <v>36857.800000000003</v>
      </c>
      <c r="BI47" s="180">
        <f>IF(+'2grid'!BI47*EJ$2&lt;0,0,+'2grid'!BI47*EJ$2)</f>
        <v>37113.58</v>
      </c>
      <c r="BJ47" s="180">
        <f>IF(+'2grid'!BJ47*EK$2&lt;0,0,+'2grid'!BJ47*EK$2)</f>
        <v>37535.96</v>
      </c>
      <c r="BK47" s="180">
        <f>IF(+'2grid'!BK47*EL$2&lt;0,0,+'2grid'!BK47*EL$2)</f>
        <v>37909.339999999997</v>
      </c>
      <c r="BL47" s="180">
        <f>IF(+'2grid'!BL47*EM$2&lt;0,0,+'2grid'!BL47*EM$2)</f>
        <v>38165.120000000003</v>
      </c>
      <c r="BM47" s="180">
        <f>IF(+'2grid'!BM47*EN$2&lt;0,0,+'2grid'!BM47*EN$2)</f>
        <v>38028.606</v>
      </c>
      <c r="BN47" s="180">
        <f>IF(+'2grid'!BN47*EO$2&lt;0,0,+'2grid'!BN47*EO$2)</f>
        <v>38088.68</v>
      </c>
      <c r="BO47" s="180">
        <f>IF(+'2grid'!BO47*EP$2&lt;0,0,+'2grid'!BO47*EP$2)</f>
        <v>38369.94</v>
      </c>
      <c r="BP47" s="180">
        <f>IF(+'2grid'!BP47*EQ$2&lt;0,0,+'2grid'!BP47*EQ$2)</f>
        <v>38402.28</v>
      </c>
      <c r="BQ47" s="180">
        <f>IF(+'2grid'!BQ47*ER$2&lt;0,0,+'2grid'!BQ47*ER$2)</f>
        <v>38367</v>
      </c>
      <c r="BR47" s="180">
        <f>IF(+'2grid'!BR47*ES$2&lt;0,0,+'2grid'!BR47*ES$2)</f>
        <v>37545.760000000002</v>
      </c>
      <c r="BS47" s="180">
        <f>IF(+'2grid'!BS47*ET$2&lt;0,0,+'2grid'!BS47*ET$2)</f>
        <v>38381.307999999997</v>
      </c>
      <c r="BT47" s="180">
        <f>IF(+'2grid'!BT47*EU$2&lt;0,0,+'2grid'!BT47*EU$2)</f>
        <v>38088.026666666665</v>
      </c>
      <c r="BU47" s="180">
        <f>IF(+'2grid'!BU47*EV$2&lt;0,0,+'2grid'!BU47*EV$2)</f>
        <v>37963.013511111101</v>
      </c>
      <c r="BV47" s="180">
        <f>IF(+'2grid'!BV47*EW$2&lt;0,0,+'2grid'!BV47*EW$2)</f>
        <v>37904.794251851861</v>
      </c>
      <c r="BW47" s="180">
        <f>IF(+'2grid'!BW47*EX$2&lt;0,0,+'2grid'!BW47*EX$2)</f>
        <v>37906.395450864198</v>
      </c>
      <c r="BX47" s="180">
        <f>IF(+'2grid'!BX47*EY$2&lt;0,0,+'2grid'!BX47*EY$2)</f>
        <v>37989.745265514408</v>
      </c>
      <c r="BY47" s="180">
        <f>IF(+'2grid'!BY47*EZ$2&lt;0,0,+'2grid'!BY47*EZ$2)</f>
        <v>37782.787866425249</v>
      </c>
      <c r="BZ47" s="180">
        <f>IF(+'2grid'!BZ47*FA$2&lt;0,0,+'2grid'!BZ47*FA$2)</f>
        <v>37794.687414840417</v>
      </c>
      <c r="CA47" s="180">
        <f>IF(+'2grid'!CA47*FB$2&lt;0,0,+'2grid'!CA47*FB$2)</f>
        <v>37777.807311136254</v>
      </c>
    </row>
    <row r="48" spans="1:79" x14ac:dyDescent="0.2">
      <c r="A48" s="9">
        <v>174</v>
      </c>
      <c r="B48" s="180">
        <f>IF(+'2grid'!B48*CC$2&lt;0,0,+'2grid'!B48*CC$2)</f>
        <v>0</v>
      </c>
      <c r="C48" s="180">
        <f>IF(+'2grid'!C48*CD$2&lt;0,0,+'2grid'!C48*CD$2)</f>
        <v>0</v>
      </c>
      <c r="D48" s="180">
        <f>IF(+'2grid'!D48*CE$2&lt;0,0,+'2grid'!D48*CE$2)</f>
        <v>0</v>
      </c>
      <c r="E48" s="180">
        <f>IF(+'2grid'!E48*CF$2&lt;0,0,+'2grid'!E48*CF$2)</f>
        <v>0</v>
      </c>
      <c r="F48" s="180">
        <f>IF(+'2grid'!F48*CG$2&lt;0,0,+'2grid'!F48*CG$2)</f>
        <v>0</v>
      </c>
      <c r="G48" s="180">
        <f>IF(+'2grid'!G48*CH$2&lt;0,0,+'2grid'!G48*CH$2)</f>
        <v>0</v>
      </c>
      <c r="H48" s="180">
        <f>IF(+'2grid'!H48*CI$2&lt;0,0,+'2grid'!H48*CI$2)</f>
        <v>0</v>
      </c>
      <c r="I48" s="180">
        <f>IF(+'2grid'!I48*CJ$2&lt;0,0,+'2grid'!I48*CJ$2)</f>
        <v>0</v>
      </c>
      <c r="J48" s="180">
        <f>IF(+'2grid'!J48*CK$2&lt;0,0,+'2grid'!J48*CK$2)</f>
        <v>0</v>
      </c>
      <c r="K48" s="180">
        <f>IF(+'2grid'!K48*CL$2&lt;0,0,+'2grid'!K48*CL$2)</f>
        <v>0</v>
      </c>
      <c r="L48" s="180">
        <f>IF(+'2grid'!L48*CM$2&lt;0,0,+'2grid'!L48*CM$2)</f>
        <v>0</v>
      </c>
      <c r="M48" s="180">
        <f>IF(+'2grid'!M48*CN$2&lt;0,0,+'2grid'!M48*CN$2)</f>
        <v>0</v>
      </c>
      <c r="N48" s="180">
        <f>IF(+'2grid'!N48*CO$2&lt;0,0,+'2grid'!N48*CO$2)</f>
        <v>0</v>
      </c>
      <c r="O48" s="180">
        <f>IF(+'2grid'!O48*CP$2&lt;0,0,+'2grid'!O48*CP$2)</f>
        <v>0</v>
      </c>
      <c r="P48" s="180">
        <f>IF(+'2grid'!P48*CQ$2&lt;0,0,+'2grid'!P48*CQ$2)</f>
        <v>0</v>
      </c>
      <c r="Q48" s="180">
        <f>IF(+'2grid'!Q48*CR$2&lt;0,0,+'2grid'!Q48*CR$2)</f>
        <v>0</v>
      </c>
      <c r="R48" s="180">
        <f>IF(+'2grid'!R48*CS$2&lt;0,0,+'2grid'!R48*CS$2)</f>
        <v>0</v>
      </c>
      <c r="S48" s="180">
        <f>IF(+'2grid'!S48*CT$2&lt;0,0,+'2grid'!S48*CT$2)</f>
        <v>0</v>
      </c>
      <c r="T48" s="180">
        <f>IF(+'2grid'!T48*CU$2&lt;0,0,+'2grid'!T48*CU$2)</f>
        <v>0</v>
      </c>
      <c r="U48" s="180">
        <f>IF(+'2grid'!U48*CV$2&lt;0,0,+'2grid'!U48*CV$2)</f>
        <v>3.3199709656297552E-2</v>
      </c>
      <c r="V48" s="180">
        <f>IF(+'2grid'!V48*CW$2&lt;0,0,+'2grid'!V48*CW$2)</f>
        <v>0.1929986073056818</v>
      </c>
      <c r="W48" s="180">
        <f>IF(+'2grid'!W48*CX$2&lt;0,0,+'2grid'!W48*CX$2)</f>
        <v>0.37274561656506622</v>
      </c>
      <c r="X48" s="180">
        <f>IF(+'2grid'!X48*CY$2&lt;0,0,+'2grid'!X48*CY$2)</f>
        <v>0.58551436519306654</v>
      </c>
      <c r="Y48" s="180">
        <f>IF(+'2grid'!Y48*CZ$2&lt;0,0,+'2grid'!Y48*CZ$2)</f>
        <v>0.82313886597535779</v>
      </c>
      <c r="Z48" s="180">
        <f>IF(+'2grid'!Z48*DA$2&lt;0,0,+'2grid'!Z48*DA$2)</f>
        <v>1.0755561232974942</v>
      </c>
      <c r="AA48" s="180">
        <f>IF(+'2grid'!AA48*DB$2&lt;0,0,+'2grid'!AA48*DB$2)</f>
        <v>1.3298086516945935</v>
      </c>
      <c r="AB48" s="180">
        <f>IF(+'2grid'!AB48*DC$2&lt;0,0,+'2grid'!AB48*DC$2)</f>
        <v>1.7819909062413228</v>
      </c>
      <c r="AC48" s="180">
        <f>IF(+'2grid'!AC48*DD$2&lt;0,0,+'2grid'!AC48*DD$2)</f>
        <v>2.2049515789310856</v>
      </c>
      <c r="AD48" s="180">
        <f>IF(+'2grid'!AD48*DE$2&lt;0,0,+'2grid'!AD48*DE$2)</f>
        <v>2.2564315149851621</v>
      </c>
      <c r="AE48" s="180">
        <f>IF(+'2grid'!AE48*DF$2&lt;0,0,+'2grid'!AE48*DF$2)</f>
        <v>2.4819004068702126</v>
      </c>
      <c r="AF48" s="180">
        <f>IF(+'2grid'!AF48*DG$2&lt;0,0,+'2grid'!AF48*DG$2)</f>
        <v>2.7250352610383066</v>
      </c>
      <c r="AG48" s="180">
        <f>IF(+'2grid'!AG48*DH$2&lt;0,0,+'2grid'!AG48*DH$2)</f>
        <v>2.9868549080806028</v>
      </c>
      <c r="AH48" s="180">
        <f>IF(+'2grid'!AH48*DI$2&lt;0,0,+'2grid'!AH48*DI$2)</f>
        <v>3.2683850153123664</v>
      </c>
      <c r="AI48" s="180">
        <f>IF(+'2grid'!AI48*DJ$2&lt;0,0,+'2grid'!AI48*DJ$2)</f>
        <v>3.5706458037858222</v>
      </c>
      <c r="AJ48" s="180">
        <f>IF(+'2grid'!AJ48*DK$2&lt;0,0,+'2grid'!AJ48*DK$2)</f>
        <v>3.8946363270439286</v>
      </c>
      <c r="AK48" s="180">
        <f>IF(+'2grid'!AK48*DL$2&lt;0,0,+'2grid'!AK48*DL$2)</f>
        <v>4.2413144679579071</v>
      </c>
      <c r="AL48" s="180">
        <f>IF(+'2grid'!AL48*DM$2&lt;0,0,+'2grid'!AL48*DM$2)</f>
        <v>4.6115715798409465</v>
      </c>
      <c r="AM48" s="180">
        <f>IF(+'2grid'!AM48*DN$2&lt;0,0,+'2grid'!AM48*DN$2)</f>
        <v>5.0062003926066128</v>
      </c>
      <c r="AN48" s="180">
        <f>IF(+'2grid'!AN48*DO$2&lt;0,0,+'2grid'!AN48*DO$2)</f>
        <v>5.425854394168975</v>
      </c>
      <c r="AO48" s="180">
        <f>IF(+'2grid'!AO48*DP$2&lt;0,0,+'2grid'!AO48*DP$2)</f>
        <v>5.8709963374691059</v>
      </c>
      <c r="AP48" s="180">
        <f>IF(+'2grid'!AP48*DQ$2&lt;0,0,+'2grid'!AP48*DQ$2)</f>
        <v>6.3418327481492582</v>
      </c>
      <c r="AQ48" s="180">
        <f>IF(+'2grid'!AQ48*DR$2&lt;0,0,+'2grid'!AQ48*DR$2)</f>
        <v>6.8382302151900456</v>
      </c>
      <c r="AR48" s="180">
        <f>IF(+'2grid'!AR48*DS$2&lt;0,0,+'2grid'!AR48*DS$2)</f>
        <v>7.3596076769581789</v>
      </c>
      <c r="AS48" s="180">
        <f>IF(+'2grid'!AS48*DT$2&lt;0,0,+'2grid'!AS48*DT$2)</f>
        <v>7.9047966108234142</v>
      </c>
      <c r="AT48" s="180">
        <f>IF(+'2grid'!AT48*DU$2&lt;0,0,+'2grid'!AT48*DU$2)</f>
        <v>8.4718575700659464</v>
      </c>
      <c r="AU48" s="180">
        <f>IF(+'2grid'!AU48*DV$2&lt;0,0,+'2grid'!AU48*DV$2)</f>
        <v>9.0578361605299946</v>
      </c>
      <c r="AV48" s="180">
        <f>IF(+'2grid'!AV48*DW$2&lt;0,0,+'2grid'!AV48*DW$2)</f>
        <v>9.6584330269558833</v>
      </c>
      <c r="AW48" s="180">
        <f>IF(+'2grid'!AW48*DX$2&lt;0,0,+'2grid'!AW48*DX$2)</f>
        <v>10.267548362963769</v>
      </c>
      <c r="AX48" s="180">
        <f>IF(+'2grid'!AX48*DY$2&lt;0,0,+'2grid'!AX48*DY$2)</f>
        <v>10.734768139956632</v>
      </c>
      <c r="AY48" s="180">
        <f>IF(+'2grid'!AY48*DZ$2&lt;0,0,+'2grid'!AY48*DZ$2)</f>
        <v>11.180821964785773</v>
      </c>
      <c r="AZ48" s="180">
        <f>IF(+'2grid'!AZ48*EA$2&lt;0,0,+'2grid'!AZ48*EA$2)</f>
        <v>11.59061853890014</v>
      </c>
      <c r="BA48" s="180">
        <f>IF(+'2grid'!BA48*EB$2&lt;0,0,+'2grid'!BA48*EB$2)</f>
        <v>11.943015527674834</v>
      </c>
      <c r="BB48" s="180">
        <f>IF(+'2grid'!BB48*EC$2&lt;0,0,+'2grid'!BB48*EC$2)</f>
        <v>12.207526566545711</v>
      </c>
      <c r="BC48" s="180">
        <f>IF(+'2grid'!BC48*ED$2&lt;0,0,+'2grid'!BC48*ED$2)</f>
        <v>14.219999999999999</v>
      </c>
      <c r="BD48" s="180">
        <f>IF(+'2grid'!BD48*EE$2&lt;0,0,+'2grid'!BD48*EE$2)</f>
        <v>14.34</v>
      </c>
      <c r="BE48" s="180">
        <f>IF(+'2grid'!BE48*EF$2&lt;0,0,+'2grid'!BE48*EF$2)</f>
        <v>14.459999999999999</v>
      </c>
      <c r="BF48" s="180">
        <f>IF(+'2grid'!BF48*EG$2&lt;0,0,+'2grid'!BF48*EG$2)</f>
        <v>14.58</v>
      </c>
      <c r="BG48" s="180">
        <f>IF(+'2grid'!BG48*EH$2&lt;0,0,+'2grid'!BG48*EH$2)</f>
        <v>14.7</v>
      </c>
      <c r="BH48" s="180">
        <f>IF(+'2grid'!BH48*EI$2&lt;0,0,+'2grid'!BH48*EI$2)</f>
        <v>14.7</v>
      </c>
      <c r="BI48" s="180">
        <f>IF(+'2grid'!BI48*EJ$2&lt;0,0,+'2grid'!BI48*EJ$2)</f>
        <v>14.7</v>
      </c>
      <c r="BJ48" s="180">
        <f>IF(+'2grid'!BJ48*EK$2&lt;0,0,+'2grid'!BJ48*EK$2)</f>
        <v>14.7</v>
      </c>
      <c r="BK48" s="180">
        <f>IF(+'2grid'!BK48*EL$2&lt;0,0,+'2grid'!BK48*EL$2)</f>
        <v>14.7</v>
      </c>
      <c r="BL48" s="180">
        <f>IF(+'2grid'!BL48*EM$2&lt;0,0,+'2grid'!BL48*EM$2)</f>
        <v>14.7</v>
      </c>
      <c r="BM48" s="180">
        <f>IF(+'2grid'!BM48*EN$2&lt;0,0,+'2grid'!BM48*EN$2)</f>
        <v>14.7</v>
      </c>
      <c r="BN48" s="180">
        <f>IF(+'2grid'!BN48*EO$2&lt;0,0,+'2grid'!BN48*EO$2)</f>
        <v>14.7</v>
      </c>
      <c r="BO48" s="180">
        <f>IF(+'2grid'!BO48*EP$2&lt;0,0,+'2grid'!BO48*EP$2)</f>
        <v>14.7</v>
      </c>
      <c r="BP48" s="180">
        <f>IF(+'2grid'!BP48*EQ$2&lt;0,0,+'2grid'!BP48*EQ$2)</f>
        <v>14.7</v>
      </c>
      <c r="BQ48" s="180">
        <f>IF(+'2grid'!BQ48*ER$2&lt;0,0,+'2grid'!BQ48*ER$2)</f>
        <v>14.7</v>
      </c>
      <c r="BR48" s="180">
        <f>IF(+'2grid'!BR48*ES$2&lt;0,0,+'2grid'!BR48*ES$2)</f>
        <v>14.7</v>
      </c>
      <c r="BS48" s="180">
        <f>IF(+'2grid'!BS48*ET$2&lt;0,0,+'2grid'!BS48*ET$2)</f>
        <v>14.7</v>
      </c>
      <c r="BT48" s="180">
        <f>IF(+'2grid'!BT48*EU$2&lt;0,0,+'2grid'!BT48*EU$2)</f>
        <v>14.7</v>
      </c>
      <c r="BU48" s="180">
        <f>IF(+'2grid'!BU48*EV$2&lt;0,0,+'2grid'!BU48*EV$2)</f>
        <v>14.7</v>
      </c>
      <c r="BV48" s="180">
        <f>IF(+'2grid'!BV48*EW$2&lt;0,0,+'2grid'!BV48*EW$2)</f>
        <v>14.7</v>
      </c>
      <c r="BW48" s="180">
        <f>IF(+'2grid'!BW48*EX$2&lt;0,0,+'2grid'!BW48*EX$2)</f>
        <v>14.7</v>
      </c>
      <c r="BX48" s="180">
        <f>IF(+'2grid'!BX48*EY$2&lt;0,0,+'2grid'!BX48*EY$2)</f>
        <v>14.7</v>
      </c>
      <c r="BY48" s="180">
        <f>IF(+'2grid'!BY48*EZ$2&lt;0,0,+'2grid'!BY48*EZ$2)</f>
        <v>14.7</v>
      </c>
      <c r="BZ48" s="180">
        <f>IF(+'2grid'!BZ48*FA$2&lt;0,0,+'2grid'!BZ48*FA$2)</f>
        <v>14.7</v>
      </c>
      <c r="CA48" s="180">
        <f>IF(+'2grid'!CA48*FB$2&lt;0,0,+'2grid'!CA48*FB$2)</f>
        <v>14.7</v>
      </c>
    </row>
    <row r="49" spans="1:79" x14ac:dyDescent="0.2">
      <c r="A49" s="9">
        <v>175</v>
      </c>
      <c r="B49" s="180">
        <f>IF(+'2grid'!B49*CC$2&lt;0,0,+'2grid'!B49*CC$2)</f>
        <v>0</v>
      </c>
      <c r="C49" s="180">
        <f>IF(+'2grid'!C49*CD$2&lt;0,0,+'2grid'!C49*CD$2)</f>
        <v>0</v>
      </c>
      <c r="D49" s="180">
        <f>IF(+'2grid'!D49*CE$2&lt;0,0,+'2grid'!D49*CE$2)</f>
        <v>0</v>
      </c>
      <c r="E49" s="180">
        <f>IF(+'2grid'!E49*CF$2&lt;0,0,+'2grid'!E49*CF$2)</f>
        <v>0</v>
      </c>
      <c r="F49" s="180">
        <f>IF(+'2grid'!F49*CG$2&lt;0,0,+'2grid'!F49*CG$2)</f>
        <v>0</v>
      </c>
      <c r="G49" s="180">
        <f>IF(+'2grid'!G49*CH$2&lt;0,0,+'2grid'!G49*CH$2)</f>
        <v>0</v>
      </c>
      <c r="H49" s="180">
        <f>IF(+'2grid'!H49*CI$2&lt;0,0,+'2grid'!H49*CI$2)</f>
        <v>0</v>
      </c>
      <c r="I49" s="180">
        <f>IF(+'2grid'!I49*CJ$2&lt;0,0,+'2grid'!I49*CJ$2)</f>
        <v>0</v>
      </c>
      <c r="J49" s="180">
        <f>IF(+'2grid'!J49*CK$2&lt;0,0,+'2grid'!J49*CK$2)</f>
        <v>0</v>
      </c>
      <c r="K49" s="180">
        <f>IF(+'2grid'!K49*CL$2&lt;0,0,+'2grid'!K49*CL$2)</f>
        <v>0</v>
      </c>
      <c r="L49" s="180">
        <f>IF(+'2grid'!L49*CM$2&lt;0,0,+'2grid'!L49*CM$2)</f>
        <v>0</v>
      </c>
      <c r="M49" s="180">
        <f>IF(+'2grid'!M49*CN$2&lt;0,0,+'2grid'!M49*CN$2)</f>
        <v>0</v>
      </c>
      <c r="N49" s="180">
        <f>IF(+'2grid'!N49*CO$2&lt;0,0,+'2grid'!N49*CO$2)</f>
        <v>0</v>
      </c>
      <c r="O49" s="180">
        <f>IF(+'2grid'!O49*CP$2&lt;0,0,+'2grid'!O49*CP$2)</f>
        <v>0</v>
      </c>
      <c r="P49" s="180">
        <f>IF(+'2grid'!P49*CQ$2&lt;0,0,+'2grid'!P49*CQ$2)</f>
        <v>0</v>
      </c>
      <c r="Q49" s="180">
        <f>IF(+'2grid'!Q49*CR$2&lt;0,0,+'2grid'!Q49*CR$2)</f>
        <v>0</v>
      </c>
      <c r="R49" s="180">
        <f>IF(+'2grid'!R49*CS$2&lt;0,0,+'2grid'!R49*CS$2)</f>
        <v>0</v>
      </c>
      <c r="S49" s="180">
        <f>IF(+'2grid'!S49*CT$2&lt;0,0,+'2grid'!S49*CT$2)</f>
        <v>0</v>
      </c>
      <c r="T49" s="180">
        <f>IF(+'2grid'!T49*CU$2&lt;0,0,+'2grid'!T49*CU$2)</f>
        <v>0</v>
      </c>
      <c r="U49" s="180">
        <f>IF(+'2grid'!U49*CV$2&lt;0,0,+'2grid'!U49*CV$2)</f>
        <v>0</v>
      </c>
      <c r="V49" s="180">
        <f>IF(+'2grid'!V49*CW$2&lt;0,0,+'2grid'!V49*CW$2)</f>
        <v>0</v>
      </c>
      <c r="W49" s="180">
        <f>IF(+'2grid'!W49*CX$2&lt;0,0,+'2grid'!W49*CX$2)</f>
        <v>0</v>
      </c>
      <c r="X49" s="180">
        <f>IF(+'2grid'!X49*CY$2&lt;0,0,+'2grid'!X49*CY$2)</f>
        <v>0</v>
      </c>
      <c r="Y49" s="180">
        <f>IF(+'2grid'!Y49*CZ$2&lt;0,0,+'2grid'!Y49*CZ$2)</f>
        <v>0</v>
      </c>
      <c r="Z49" s="180">
        <f>IF(+'2grid'!Z49*DA$2&lt;0,0,+'2grid'!Z49*DA$2)</f>
        <v>0</v>
      </c>
      <c r="AA49" s="180">
        <f>IF(+'2grid'!AA49*DB$2&lt;0,0,+'2grid'!AA49*DB$2)</f>
        <v>0</v>
      </c>
      <c r="AB49" s="180">
        <f>IF(+'2grid'!AB49*DC$2&lt;0,0,+'2grid'!AB49*DC$2)</f>
        <v>0</v>
      </c>
      <c r="AC49" s="180">
        <f>IF(+'2grid'!AC49*DD$2&lt;0,0,+'2grid'!AC49*DD$2)</f>
        <v>0</v>
      </c>
      <c r="AD49" s="180">
        <f>IF(+'2grid'!AD49*DE$2&lt;0,0,+'2grid'!AD49*DE$2)</f>
        <v>0</v>
      </c>
      <c r="AE49" s="180">
        <f>IF(+'2grid'!AE49*DF$2&lt;0,0,+'2grid'!AE49*DF$2)</f>
        <v>0</v>
      </c>
      <c r="AF49" s="180">
        <f>IF(+'2grid'!AF49*DG$2&lt;0,0,+'2grid'!AF49*DG$2)</f>
        <v>0</v>
      </c>
      <c r="AG49" s="180">
        <f>IF(+'2grid'!AG49*DH$2&lt;0,0,+'2grid'!AG49*DH$2)</f>
        <v>0</v>
      </c>
      <c r="AH49" s="180">
        <f>IF(+'2grid'!AH49*DI$2&lt;0,0,+'2grid'!AH49*DI$2)</f>
        <v>0</v>
      </c>
      <c r="AI49" s="180">
        <f>IF(+'2grid'!AI49*DJ$2&lt;0,0,+'2grid'!AI49*DJ$2)</f>
        <v>0</v>
      </c>
      <c r="AJ49" s="180">
        <f>IF(+'2grid'!AJ49*DK$2&lt;0,0,+'2grid'!AJ49*DK$2)</f>
        <v>0</v>
      </c>
      <c r="AK49" s="180">
        <f>IF(+'2grid'!AK49*DL$2&lt;0,0,+'2grid'!AK49*DL$2)</f>
        <v>0</v>
      </c>
      <c r="AL49" s="180">
        <f>IF(+'2grid'!AL49*DM$2&lt;0,0,+'2grid'!AL49*DM$2)</f>
        <v>0</v>
      </c>
      <c r="AM49" s="180">
        <f>IF(+'2grid'!AM49*DN$2&lt;0,0,+'2grid'!AM49*DN$2)</f>
        <v>0</v>
      </c>
      <c r="AN49" s="180">
        <f>IF(+'2grid'!AN49*DO$2&lt;0,0,+'2grid'!AN49*DO$2)</f>
        <v>0</v>
      </c>
      <c r="AO49" s="180">
        <f>IF(+'2grid'!AO49*DP$2&lt;0,0,+'2grid'!AO49*DP$2)</f>
        <v>0</v>
      </c>
      <c r="AP49" s="180">
        <f>IF(+'2grid'!AP49*DQ$2&lt;0,0,+'2grid'!AP49*DQ$2)</f>
        <v>0</v>
      </c>
      <c r="AQ49" s="180">
        <f>IF(+'2grid'!AQ49*DR$2&lt;0,0,+'2grid'!AQ49*DR$2)</f>
        <v>0</v>
      </c>
      <c r="AR49" s="180">
        <f>IF(+'2grid'!AR49*DS$2&lt;0,0,+'2grid'!AR49*DS$2)</f>
        <v>0</v>
      </c>
      <c r="AS49" s="180">
        <f>IF(+'2grid'!AS49*DT$2&lt;0,0,+'2grid'!AS49*DT$2)</f>
        <v>0</v>
      </c>
      <c r="AT49" s="180">
        <f>IF(+'2grid'!AT49*DU$2&lt;0,0,+'2grid'!AT49*DU$2)</f>
        <v>0</v>
      </c>
      <c r="AU49" s="180">
        <f>IF(+'2grid'!AU49*DV$2&lt;0,0,+'2grid'!AU49*DV$2)</f>
        <v>0</v>
      </c>
      <c r="AV49" s="180">
        <f>IF(+'2grid'!AV49*DW$2&lt;0,0,+'2grid'!AV49*DW$2)</f>
        <v>0</v>
      </c>
      <c r="AW49" s="180">
        <f>IF(+'2grid'!AW49*DX$2&lt;0,0,+'2grid'!AW49*DX$2)</f>
        <v>0</v>
      </c>
      <c r="AX49" s="180">
        <f>IF(+'2grid'!AX49*DY$2&lt;0,0,+'2grid'!AX49*DY$2)</f>
        <v>0</v>
      </c>
      <c r="AY49" s="180">
        <f>IF(+'2grid'!AY49*DZ$2&lt;0,0,+'2grid'!AY49*DZ$2)</f>
        <v>0</v>
      </c>
      <c r="AZ49" s="180">
        <f>IF(+'2grid'!AZ49*EA$2&lt;0,0,+'2grid'!AZ49*EA$2)</f>
        <v>0</v>
      </c>
      <c r="BA49" s="180">
        <f>IF(+'2grid'!BA49*EB$2&lt;0,0,+'2grid'!BA49*EB$2)</f>
        <v>0</v>
      </c>
      <c r="BB49" s="180">
        <f>IF(+'2grid'!BB49*EC$2&lt;0,0,+'2grid'!BB49*EC$2)</f>
        <v>0</v>
      </c>
      <c r="BC49" s="180">
        <f>IF(+'2grid'!BC49*ED$2&lt;0,0,+'2grid'!BC49*ED$2)</f>
        <v>0</v>
      </c>
      <c r="BD49" s="180">
        <f>IF(+'2grid'!BD49*EE$2&lt;0,0,+'2grid'!BD49*EE$2)</f>
        <v>0</v>
      </c>
      <c r="BE49" s="180">
        <f>IF(+'2grid'!BE49*EF$2&lt;0,0,+'2grid'!BE49*EF$2)</f>
        <v>0</v>
      </c>
      <c r="BF49" s="180">
        <f>IF(+'2grid'!BF49*EG$2&lt;0,0,+'2grid'!BF49*EG$2)</f>
        <v>0</v>
      </c>
      <c r="BG49" s="180">
        <f>IF(+'2grid'!BG49*EH$2&lt;0,0,+'2grid'!BG49*EH$2)</f>
        <v>0</v>
      </c>
      <c r="BH49" s="180">
        <f>IF(+'2grid'!BH49*EI$2&lt;0,0,+'2grid'!BH49*EI$2)</f>
        <v>0</v>
      </c>
      <c r="BI49" s="180">
        <f>IF(+'2grid'!BI49*EJ$2&lt;0,0,+'2grid'!BI49*EJ$2)</f>
        <v>0</v>
      </c>
      <c r="BJ49" s="180">
        <f>IF(+'2grid'!BJ49*EK$2&lt;0,0,+'2grid'!BJ49*EK$2)</f>
        <v>0</v>
      </c>
      <c r="BK49" s="180">
        <f>IF(+'2grid'!BK49*EL$2&lt;0,0,+'2grid'!BK49*EL$2)</f>
        <v>0</v>
      </c>
      <c r="BL49" s="180">
        <f>IF(+'2grid'!BL49*EM$2&lt;0,0,+'2grid'!BL49*EM$2)</f>
        <v>0</v>
      </c>
      <c r="BM49" s="180">
        <f>IF(+'2grid'!BM49*EN$2&lt;0,0,+'2grid'!BM49*EN$2)</f>
        <v>0</v>
      </c>
      <c r="BN49" s="180">
        <f>IF(+'2grid'!BN49*EO$2&lt;0,0,+'2grid'!BN49*EO$2)</f>
        <v>0</v>
      </c>
      <c r="BO49" s="180">
        <f>IF(+'2grid'!BO49*EP$2&lt;0,0,+'2grid'!BO49*EP$2)</f>
        <v>0</v>
      </c>
      <c r="BP49" s="180">
        <f>IF(+'2grid'!BP49*EQ$2&lt;0,0,+'2grid'!BP49*EQ$2)</f>
        <v>0</v>
      </c>
      <c r="BQ49" s="180">
        <f>IF(+'2grid'!BQ49*ER$2&lt;0,0,+'2grid'!BQ49*ER$2)</f>
        <v>0</v>
      </c>
      <c r="BR49" s="180">
        <f>IF(+'2grid'!BR49*ES$2&lt;0,0,+'2grid'!BR49*ES$2)</f>
        <v>0</v>
      </c>
      <c r="BS49" s="180">
        <f>IF(+'2grid'!BS49*ET$2&lt;0,0,+'2grid'!BS49*ET$2)</f>
        <v>0</v>
      </c>
      <c r="BT49" s="180">
        <f>IF(+'2grid'!BT49*EU$2&lt;0,0,+'2grid'!BT49*EU$2)</f>
        <v>0</v>
      </c>
      <c r="BU49" s="180">
        <f>IF(+'2grid'!BU49*EV$2&lt;0,0,+'2grid'!BU49*EV$2)</f>
        <v>0</v>
      </c>
      <c r="BV49" s="180">
        <f>IF(+'2grid'!BV49*EW$2&lt;0,0,+'2grid'!BV49*EW$2)</f>
        <v>0</v>
      </c>
      <c r="BW49" s="180">
        <f>IF(+'2grid'!BW49*EX$2&lt;0,0,+'2grid'!BW49*EX$2)</f>
        <v>0</v>
      </c>
      <c r="BX49" s="180">
        <f>IF(+'2grid'!BX49*EY$2&lt;0,0,+'2grid'!BX49*EY$2)</f>
        <v>0</v>
      </c>
      <c r="BY49" s="180">
        <f>IF(+'2grid'!BY49*EZ$2&lt;0,0,+'2grid'!BY49*EZ$2)</f>
        <v>0</v>
      </c>
      <c r="BZ49" s="180">
        <f>IF(+'2grid'!BZ49*FA$2&lt;0,0,+'2grid'!BZ49*FA$2)</f>
        <v>0</v>
      </c>
      <c r="CA49" s="180">
        <f>IF(+'2grid'!CA49*FB$2&lt;0,0,+'2grid'!CA49*FB$2)</f>
        <v>0</v>
      </c>
    </row>
    <row r="50" spans="1:79" x14ac:dyDescent="0.2">
      <c r="A50" s="9">
        <v>178</v>
      </c>
      <c r="B50" s="180">
        <f>IF(+'2grid'!B50*CC$2&lt;0,0,+'2grid'!B50*CC$2)</f>
        <v>0</v>
      </c>
      <c r="C50" s="180">
        <f>IF(+'2grid'!C50*CD$2&lt;0,0,+'2grid'!C50*CD$2)</f>
        <v>0</v>
      </c>
      <c r="D50" s="180">
        <f>IF(+'2grid'!D50*CE$2&lt;0,0,+'2grid'!D50*CE$2)</f>
        <v>0</v>
      </c>
      <c r="E50" s="180">
        <f>IF(+'2grid'!E50*CF$2&lt;0,0,+'2grid'!E50*CF$2)</f>
        <v>0</v>
      </c>
      <c r="F50" s="180">
        <f>IF(+'2grid'!F50*CG$2&lt;0,0,+'2grid'!F50*CG$2)</f>
        <v>0</v>
      </c>
      <c r="G50" s="180">
        <f>IF(+'2grid'!G50*CH$2&lt;0,0,+'2grid'!G50*CH$2)</f>
        <v>0</v>
      </c>
      <c r="H50" s="180">
        <f>IF(+'2grid'!H50*CI$2&lt;0,0,+'2grid'!H50*CI$2)</f>
        <v>0</v>
      </c>
      <c r="I50" s="180">
        <f>IF(+'2grid'!I50*CJ$2&lt;0,0,+'2grid'!I50*CJ$2)</f>
        <v>0</v>
      </c>
      <c r="J50" s="180">
        <f>IF(+'2grid'!J50*CK$2&lt;0,0,+'2grid'!J50*CK$2)</f>
        <v>0</v>
      </c>
      <c r="K50" s="180">
        <f>IF(+'2grid'!K50*CL$2&lt;0,0,+'2grid'!K50*CL$2)</f>
        <v>0</v>
      </c>
      <c r="L50" s="180">
        <f>IF(+'2grid'!L50*CM$2&lt;0,0,+'2grid'!L50*CM$2)</f>
        <v>0</v>
      </c>
      <c r="M50" s="180">
        <f>IF(+'2grid'!M50*CN$2&lt;0,0,+'2grid'!M50*CN$2)</f>
        <v>0</v>
      </c>
      <c r="N50" s="180">
        <f>IF(+'2grid'!N50*CO$2&lt;0,0,+'2grid'!N50*CO$2)</f>
        <v>0</v>
      </c>
      <c r="O50" s="180">
        <f>IF(+'2grid'!O50*CP$2&lt;0,0,+'2grid'!O50*CP$2)</f>
        <v>0</v>
      </c>
      <c r="P50" s="180">
        <f>IF(+'2grid'!P50*CQ$2&lt;0,0,+'2grid'!P50*CQ$2)</f>
        <v>0</v>
      </c>
      <c r="Q50" s="180">
        <f>IF(+'2grid'!Q50*CR$2&lt;0,0,+'2grid'!Q50*CR$2)</f>
        <v>0</v>
      </c>
      <c r="R50" s="180">
        <f>IF(+'2grid'!R50*CS$2&lt;0,0,+'2grid'!R50*CS$2)</f>
        <v>0</v>
      </c>
      <c r="S50" s="180">
        <f>IF(+'2grid'!S50*CT$2&lt;0,0,+'2grid'!S50*CT$2)</f>
        <v>0</v>
      </c>
      <c r="T50" s="180">
        <f>IF(+'2grid'!T50*CU$2&lt;0,0,+'2grid'!T50*CU$2)</f>
        <v>0</v>
      </c>
      <c r="U50" s="180">
        <f>IF(+'2grid'!U50*CV$2&lt;0,0,+'2grid'!U50*CV$2)</f>
        <v>77.463109368330549</v>
      </c>
      <c r="V50" s="180">
        <f>IF(+'2grid'!V50*CW$2&lt;0,0,+'2grid'!V50*CW$2)</f>
        <v>257.67776732550789</v>
      </c>
      <c r="W50" s="180">
        <f>IF(+'2grid'!W50*CX$2&lt;0,0,+'2grid'!W50*CX$2)</f>
        <v>474.76147799476917</v>
      </c>
      <c r="X50" s="180">
        <f>IF(+'2grid'!X50*CY$2&lt;0,0,+'2grid'!X50*CY$2)</f>
        <v>732.06759574400257</v>
      </c>
      <c r="Y50" s="180">
        <f>IF(+'2grid'!Y50*CZ$2&lt;0,0,+'2grid'!Y50*CZ$2)</f>
        <v>1031.9078378431855</v>
      </c>
      <c r="Z50" s="180">
        <f>IF(+'2grid'!Z50*DA$2&lt;0,0,+'2grid'!Z50*DA$2)</f>
        <v>1374.5541693242792</v>
      </c>
      <c r="AA50" s="180">
        <f>IF(+'2grid'!AA50*DB$2&lt;0,0,+'2grid'!AA50*DB$2)</f>
        <v>1756.5078022498619</v>
      </c>
      <c r="AB50" s="180">
        <f>IF(+'2grid'!AB50*DC$2&lt;0,0,+'2grid'!AB50*DC$2)</f>
        <v>2167.3360126165285</v>
      </c>
      <c r="AC50" s="180">
        <f>IF(+'2grid'!AC50*DD$2&lt;0,0,+'2grid'!AC50*DD$2)</f>
        <v>2583.3708117599435</v>
      </c>
      <c r="AD50" s="180">
        <f>IF(+'2grid'!AD50*DE$2&lt;0,0,+'2grid'!AD50*DE$2)</f>
        <v>2674.4795687441597</v>
      </c>
      <c r="AE50" s="180">
        <f>IF(+'2grid'!AE50*DF$2&lt;0,0,+'2grid'!AE50*DF$2)</f>
        <v>2775.5459255900132</v>
      </c>
      <c r="AF50" s="180">
        <f>IF(+'2grid'!AF50*DG$2&lt;0,0,+'2grid'!AF50*DG$2)</f>
        <v>2876.7735758210292</v>
      </c>
      <c r="AG50" s="180">
        <f>IF(+'2grid'!AG50*DH$2&lt;0,0,+'2grid'!AG50*DH$2)</f>
        <v>2978.2468137022115</v>
      </c>
      <c r="AH50" s="180">
        <f>IF(+'2grid'!AH50*DI$2&lt;0,0,+'2grid'!AH50*DI$2)</f>
        <v>3080.0678323030734</v>
      </c>
      <c r="AI50" s="180">
        <f>IF(+'2grid'!AI50*DJ$2&lt;0,0,+'2grid'!AI50*DJ$2)</f>
        <v>3182.3611539563449</v>
      </c>
      <c r="AJ50" s="180">
        <f>IF(+'2grid'!AJ50*DK$2&lt;0,0,+'2grid'!AJ50*DK$2)</f>
        <v>3285.2794009754866</v>
      </c>
      <c r="AK50" s="180">
        <f>IF(+'2grid'!AK50*DL$2&lt;0,0,+'2grid'!AK50*DL$2)</f>
        <v>3389.0109006733833</v>
      </c>
      <c r="AL50" s="180">
        <f>IF(+'2grid'!AL50*DM$2&lt;0,0,+'2grid'!AL50*DM$2)</f>
        <v>3493.7898386014431</v>
      </c>
      <c r="AM50" s="180">
        <f>IF(+'2grid'!AM50*DN$2&lt;0,0,+'2grid'!AM50*DN$2)</f>
        <v>3599.9100109411661</v>
      </c>
      <c r="AN50" s="180">
        <f>IF(+'2grid'!AN50*DO$2&lt;0,0,+'2grid'!AN50*DO$2)</f>
        <v>3707.7437553216055</v>
      </c>
      <c r="AO50" s="180">
        <f>IF(+'2grid'!AO50*DP$2&lt;0,0,+'2grid'!AO50*DP$2)</f>
        <v>3817.7684888069393</v>
      </c>
      <c r="AP50" s="180">
        <f>IF(+'2grid'!AP50*DQ$2&lt;0,0,+'2grid'!AP50*DQ$2)</f>
        <v>3930.604686992649</v>
      </c>
      <c r="AQ50" s="180">
        <f>IF(+'2grid'!AQ50*DR$2&lt;0,0,+'2grid'!AQ50*DR$2)</f>
        <v>4047.0715389347947</v>
      </c>
      <c r="AR50" s="180">
        <f>IF(+'2grid'!AR50*DS$2&lt;0,0,+'2grid'!AR50*DS$2)</f>
        <v>4168.2707690923826</v>
      </c>
      <c r="AS50" s="180">
        <f>IF(+'2grid'!AS50*DT$2&lt;0,0,+'2grid'!AS50*DT$2)</f>
        <v>4295.7169945268151</v>
      </c>
      <c r="AT50" s="180">
        <f>IF(+'2grid'!AT50*DU$2&lt;0,0,+'2grid'!AT50*DU$2)</f>
        <v>4431.5483148551239</v>
      </c>
      <c r="AU50" s="180">
        <f>IF(+'2grid'!AU50*DV$2&lt;0,0,+'2grid'!AU50*DV$2)</f>
        <v>4578.8825049062161</v>
      </c>
      <c r="AV50" s="180">
        <f>IF(+'2grid'!AV50*DW$2&lt;0,0,+'2grid'!AV50*DW$2)</f>
        <v>4742.4545492185453</v>
      </c>
      <c r="AW50" s="180">
        <f>IF(+'2grid'!AW50*DX$2&lt;0,0,+'2grid'!AW50*DX$2)</f>
        <v>4929.8423554194605</v>
      </c>
      <c r="AX50" s="180">
        <f>IF(+'2grid'!AX50*DY$2&lt;0,0,+'2grid'!AX50*DY$2)</f>
        <v>5086.8276168313414</v>
      </c>
      <c r="AY50" s="180">
        <f>IF(+'2grid'!AY50*DZ$2&lt;0,0,+'2grid'!AY50*DZ$2)</f>
        <v>5300.8530596654064</v>
      </c>
      <c r="AZ50" s="180">
        <f>IF(+'2grid'!AZ50*EA$2&lt;0,0,+'2grid'!AZ50*EA$2)</f>
        <v>5622.1379131640324</v>
      </c>
      <c r="BA50" s="180">
        <f>IF(+'2grid'!BA50*EB$2&lt;0,0,+'2grid'!BA50*EB$2)</f>
        <v>6194.4305597457524</v>
      </c>
      <c r="BB50" s="180">
        <f>IF(+'2grid'!BB50*EC$2&lt;0,0,+'2grid'!BB50*EC$2)</f>
        <v>7766.5953222106327</v>
      </c>
      <c r="BC50" s="180">
        <f>IF(+'2grid'!BC50*ED$2&lt;0,0,+'2grid'!BC50*ED$2)</f>
        <v>9480</v>
      </c>
      <c r="BD50" s="180">
        <f>IF(+'2grid'!BD50*EE$2&lt;0,0,+'2grid'!BD50*EE$2)</f>
        <v>9560</v>
      </c>
      <c r="BE50" s="180">
        <f>IF(+'2grid'!BE50*EF$2&lt;0,0,+'2grid'!BE50*EF$2)</f>
        <v>9640</v>
      </c>
      <c r="BF50" s="180">
        <f>IF(+'2grid'!BF50*EG$2&lt;0,0,+'2grid'!BF50*EG$2)</f>
        <v>9720</v>
      </c>
      <c r="BG50" s="180">
        <f>IF(+'2grid'!BG50*EH$2&lt;0,0,+'2grid'!BG50*EH$2)</f>
        <v>9800</v>
      </c>
      <c r="BH50" s="180">
        <f>IF(+'2grid'!BH50*EI$2&lt;0,0,+'2grid'!BH50*EI$2)</f>
        <v>9800</v>
      </c>
      <c r="BI50" s="180">
        <f>IF(+'2grid'!BI50*EJ$2&lt;0,0,+'2grid'!BI50*EJ$2)</f>
        <v>9800</v>
      </c>
      <c r="BJ50" s="180">
        <f>IF(+'2grid'!BJ50*EK$2&lt;0,0,+'2grid'!BJ50*EK$2)</f>
        <v>9800</v>
      </c>
      <c r="BK50" s="180">
        <f>IF(+'2grid'!BK50*EL$2&lt;0,0,+'2grid'!BK50*EL$2)</f>
        <v>9800</v>
      </c>
      <c r="BL50" s="180">
        <f>IF(+'2grid'!BL50*EM$2&lt;0,0,+'2grid'!BL50*EM$2)</f>
        <v>9800</v>
      </c>
      <c r="BM50" s="180">
        <f>IF(+'2grid'!BM50*EN$2&lt;0,0,+'2grid'!BM50*EN$2)</f>
        <v>9800</v>
      </c>
      <c r="BN50" s="180">
        <f>IF(+'2grid'!BN50*EO$2&lt;0,0,+'2grid'!BN50*EO$2)</f>
        <v>9800</v>
      </c>
      <c r="BO50" s="180">
        <f>IF(+'2grid'!BO50*EP$2&lt;0,0,+'2grid'!BO50*EP$2)</f>
        <v>9800</v>
      </c>
      <c r="BP50" s="180">
        <f>IF(+'2grid'!BP50*EQ$2&lt;0,0,+'2grid'!BP50*EQ$2)</f>
        <v>9800</v>
      </c>
      <c r="BQ50" s="180">
        <f>IF(+'2grid'!BQ50*ER$2&lt;0,0,+'2grid'!BQ50*ER$2)</f>
        <v>9800</v>
      </c>
      <c r="BR50" s="180">
        <f>IF(+'2grid'!BR50*ES$2&lt;0,0,+'2grid'!BR50*ES$2)</f>
        <v>9800</v>
      </c>
      <c r="BS50" s="180">
        <f>IF(+'2grid'!BS50*ET$2&lt;0,0,+'2grid'!BS50*ET$2)</f>
        <v>9800</v>
      </c>
      <c r="BT50" s="180">
        <f>IF(+'2grid'!BT50*EU$2&lt;0,0,+'2grid'!BT50*EU$2)</f>
        <v>9800</v>
      </c>
      <c r="BU50" s="180">
        <f>IF(+'2grid'!BU50*EV$2&lt;0,0,+'2grid'!BU50*EV$2)</f>
        <v>9800</v>
      </c>
      <c r="BV50" s="180">
        <f>IF(+'2grid'!BV50*EW$2&lt;0,0,+'2grid'!BV50*EW$2)</f>
        <v>9800</v>
      </c>
      <c r="BW50" s="180">
        <f>IF(+'2grid'!BW50*EX$2&lt;0,0,+'2grid'!BW50*EX$2)</f>
        <v>9800</v>
      </c>
      <c r="BX50" s="180">
        <f>IF(+'2grid'!BX50*EY$2&lt;0,0,+'2grid'!BX50*EY$2)</f>
        <v>9800</v>
      </c>
      <c r="BY50" s="180">
        <f>IF(+'2grid'!BY50*EZ$2&lt;0,0,+'2grid'!BY50*EZ$2)</f>
        <v>9800</v>
      </c>
      <c r="BZ50" s="180">
        <f>IF(+'2grid'!BZ50*FA$2&lt;0,0,+'2grid'!BZ50*FA$2)</f>
        <v>9800</v>
      </c>
      <c r="CA50" s="180">
        <f>IF(+'2grid'!CA50*FB$2&lt;0,0,+'2grid'!CA50*FB$2)</f>
        <v>9800</v>
      </c>
    </row>
    <row r="51" spans="1:79" x14ac:dyDescent="0.2">
      <c r="A51" s="9">
        <v>180</v>
      </c>
      <c r="B51" s="180">
        <f>IF(+'2grid'!B51*CC$2&lt;0,0,+'2grid'!B51*CC$2)</f>
        <v>0</v>
      </c>
      <c r="C51" s="180">
        <f>IF(+'2grid'!C51*CD$2&lt;0,0,+'2grid'!C51*CD$2)</f>
        <v>0</v>
      </c>
      <c r="D51" s="180">
        <f>IF(+'2grid'!D51*CE$2&lt;0,0,+'2grid'!D51*CE$2)</f>
        <v>0</v>
      </c>
      <c r="E51" s="180">
        <f>IF(+'2grid'!E51*CF$2&lt;0,0,+'2grid'!E51*CF$2)</f>
        <v>0</v>
      </c>
      <c r="F51" s="180">
        <f>IF(+'2grid'!F51*CG$2&lt;0,0,+'2grid'!F51*CG$2)</f>
        <v>0</v>
      </c>
      <c r="G51" s="180">
        <f>IF(+'2grid'!G51*CH$2&lt;0,0,+'2grid'!G51*CH$2)</f>
        <v>0</v>
      </c>
      <c r="H51" s="180">
        <f>IF(+'2grid'!H51*CI$2&lt;0,0,+'2grid'!H51*CI$2)</f>
        <v>0</v>
      </c>
      <c r="I51" s="180">
        <f>IF(+'2grid'!I51*CJ$2&lt;0,0,+'2grid'!I51*CJ$2)</f>
        <v>0</v>
      </c>
      <c r="J51" s="180">
        <f>IF(+'2grid'!J51*CK$2&lt;0,0,+'2grid'!J51*CK$2)</f>
        <v>0</v>
      </c>
      <c r="K51" s="180">
        <f>IF(+'2grid'!K51*CL$2&lt;0,0,+'2grid'!K51*CL$2)</f>
        <v>0</v>
      </c>
      <c r="L51" s="180">
        <f>IF(+'2grid'!L51*CM$2&lt;0,0,+'2grid'!L51*CM$2)</f>
        <v>0</v>
      </c>
      <c r="M51" s="180">
        <f>IF(+'2grid'!M51*CN$2&lt;0,0,+'2grid'!M51*CN$2)</f>
        <v>0</v>
      </c>
      <c r="N51" s="180">
        <f>IF(+'2grid'!N51*CO$2&lt;0,0,+'2grid'!N51*CO$2)</f>
        <v>0</v>
      </c>
      <c r="O51" s="180">
        <f>IF(+'2grid'!O51*CP$2&lt;0,0,+'2grid'!O51*CP$2)</f>
        <v>0</v>
      </c>
      <c r="P51" s="180">
        <f>IF(+'2grid'!P51*CQ$2&lt;0,0,+'2grid'!P51*CQ$2)</f>
        <v>0</v>
      </c>
      <c r="Q51" s="180">
        <f>IF(+'2grid'!Q51*CR$2&lt;0,0,+'2grid'!Q51*CR$2)</f>
        <v>0</v>
      </c>
      <c r="R51" s="180">
        <f>IF(+'2grid'!R51*CS$2&lt;0,0,+'2grid'!R51*CS$2)</f>
        <v>0</v>
      </c>
      <c r="S51" s="180">
        <f>IF(+'2grid'!S51*CT$2&lt;0,0,+'2grid'!S51*CT$2)</f>
        <v>0</v>
      </c>
      <c r="T51" s="180">
        <f>IF(+'2grid'!T51*CU$2&lt;0,0,+'2grid'!T51*CU$2)</f>
        <v>0</v>
      </c>
      <c r="U51" s="180">
        <f>IF(+'2grid'!U51*CV$2&lt;0,0,+'2grid'!U51*CV$2)</f>
        <v>314.06221729545757</v>
      </c>
      <c r="V51" s="180">
        <f>IF(+'2grid'!V51*CW$2&lt;0,0,+'2grid'!V51*CW$2)</f>
        <v>1013.3580379879361</v>
      </c>
      <c r="W51" s="180">
        <f>IF(+'2grid'!W51*CX$2&lt;0,0,+'2grid'!W51*CX$2)</f>
        <v>1900.6263128561927</v>
      </c>
      <c r="X51" s="180">
        <f>IF(+'2grid'!X51*CY$2&lt;0,0,+'2grid'!X51*CY$2)</f>
        <v>2920.4698037231924</v>
      </c>
      <c r="Y51" s="180">
        <f>IF(+'2grid'!Y51*CZ$2&lt;0,0,+'2grid'!Y51*CZ$2)</f>
        <v>4034.1923627380897</v>
      </c>
      <c r="Z51" s="180">
        <f>IF(+'2grid'!Z51*DA$2&lt;0,0,+'2grid'!Z51*DA$2)</f>
        <v>5453.1814562539103</v>
      </c>
      <c r="AA51" s="180">
        <f>IF(+'2grid'!AA51*DB$2&lt;0,0,+'2grid'!AA51*DB$2)</f>
        <v>6911.0869972415312</v>
      </c>
      <c r="AB51" s="180">
        <f>IF(+'2grid'!AB51*DC$2&lt;0,0,+'2grid'!AB51*DC$2)</f>
        <v>7831.0614368680881</v>
      </c>
      <c r="AC51" s="180">
        <f>IF(+'2grid'!AC51*DD$2&lt;0,0,+'2grid'!AC51*DD$2)</f>
        <v>8474.8846249496128</v>
      </c>
      <c r="AD51" s="180">
        <f>IF(+'2grid'!AD51*DE$2&lt;0,0,+'2grid'!AD51*DE$2)</f>
        <v>8774.5621679519736</v>
      </c>
      <c r="AE51" s="180">
        <f>IF(+'2grid'!AE51*DF$2&lt;0,0,+'2grid'!AE51*DF$2)</f>
        <v>9054.0941185193988</v>
      </c>
      <c r="AF51" s="180">
        <f>IF(+'2grid'!AF51*DG$2&lt;0,0,+'2grid'!AF51*DG$2)</f>
        <v>9327.5553444739016</v>
      </c>
      <c r="AG51" s="180">
        <f>IF(+'2grid'!AG51*DH$2&lt;0,0,+'2grid'!AG51*DH$2)</f>
        <v>9594.6333657886298</v>
      </c>
      <c r="AH51" s="180">
        <f>IF(+'2grid'!AH51*DI$2&lt;0,0,+'2grid'!AH51*DI$2)</f>
        <v>9854.9860274117473</v>
      </c>
      <c r="AI51" s="180">
        <f>IF(+'2grid'!AI51*DJ$2&lt;0,0,+'2grid'!AI51*DJ$2)</f>
        <v>10108.237604524562</v>
      </c>
      <c r="AJ51" s="180">
        <f>IF(+'2grid'!AJ51*DK$2&lt;0,0,+'2grid'!AJ51*DK$2)</f>
        <v>10353.974308320599</v>
      </c>
      <c r="AK51" s="180">
        <f>IF(+'2grid'!AK51*DL$2&lt;0,0,+'2grid'!AK51*DL$2)</f>
        <v>10591.739112875975</v>
      </c>
      <c r="AL51" s="180">
        <f>IF(+'2grid'!AL51*DM$2&lt;0,0,+'2grid'!AL51*DM$2)</f>
        <v>10821.025834655029</v>
      </c>
      <c r="AM51" s="180">
        <f>IF(+'2grid'!AM51*DN$2&lt;0,0,+'2grid'!AM51*DN$2)</f>
        <v>11041.272432335565</v>
      </c>
      <c r="AN51" s="180">
        <f>IF(+'2grid'!AN51*DO$2&lt;0,0,+'2grid'!AN51*DO$2)</f>
        <v>11251.853581843179</v>
      </c>
      <c r="AO51" s="180">
        <f>IF(+'2grid'!AO51*DP$2&lt;0,0,+'2grid'!AO51*DP$2)</f>
        <v>11452.07277128255</v>
      </c>
      <c r="AP51" s="180">
        <f>IF(+'2grid'!AP51*DQ$2&lt;0,0,+'2grid'!AP51*DQ$2)</f>
        <v>11641.154557312291</v>
      </c>
      <c r="AQ51" s="180">
        <f>IF(+'2grid'!AQ51*DR$2&lt;0,0,+'2grid'!AQ51*DR$2)</f>
        <v>11818.238445739238</v>
      </c>
      <c r="AR51" s="180">
        <f>IF(+'2grid'!AR51*DS$2&lt;0,0,+'2grid'!AR51*DS$2)</f>
        <v>11982.377571775536</v>
      </c>
      <c r="AS51" s="180">
        <f>IF(+'2grid'!AS51*DT$2&lt;0,0,+'2grid'!AS51*DT$2)</f>
        <v>12132.549004754079</v>
      </c>
      <c r="AT51" s="180">
        <f>IF(+'2grid'!AT51*DU$2&lt;0,0,+'2grid'!AT51*DU$2)</f>
        <v>12267.690545447307</v>
      </c>
      <c r="AU51" s="180">
        <f>IF(+'2grid'!AU51*DV$2&lt;0,0,+'2grid'!AU51*DV$2)</f>
        <v>12386.797456476832</v>
      </c>
      <c r="AV51" s="180">
        <f>IF(+'2grid'!AV51*DW$2&lt;0,0,+'2grid'!AV51*DW$2)</f>
        <v>12489.158159692246</v>
      </c>
      <c r="AW51" s="180">
        <f>IF(+'2grid'!AW51*DX$2&lt;0,0,+'2grid'!AW51*DX$2)</f>
        <v>12574.929171252359</v>
      </c>
      <c r="AX51" s="180">
        <f>IF(+'2grid'!AX51*DY$2&lt;0,0,+'2grid'!AX51*DY$2)</f>
        <v>12481.652010313883</v>
      </c>
      <c r="AY51" s="180">
        <f>IF(+'2grid'!AY51*DZ$2&lt;0,0,+'2grid'!AY51*DZ$2)</f>
        <v>12388.590589958649</v>
      </c>
      <c r="AZ51" s="180">
        <f>IF(+'2grid'!AZ51*EA$2&lt;0,0,+'2grid'!AZ51*EA$2)</f>
        <v>12323.717453576664</v>
      </c>
      <c r="BA51" s="180">
        <f>IF(+'2grid'!BA51*EB$2&lt;0,0,+'2grid'!BA51*EB$2)</f>
        <v>12389.995245066488</v>
      </c>
      <c r="BB51" s="180">
        <f>IF(+'2grid'!BB51*EC$2&lt;0,0,+'2grid'!BB51*EC$2)</f>
        <v>13212.725212784091</v>
      </c>
      <c r="BC51" s="180">
        <f>IF(+'2grid'!BC51*ED$2&lt;0,0,+'2grid'!BC51*ED$2)</f>
        <v>14220</v>
      </c>
      <c r="BD51" s="180">
        <f>IF(+'2grid'!BD51*EE$2&lt;0,0,+'2grid'!BD51*EE$2)</f>
        <v>14340</v>
      </c>
      <c r="BE51" s="180">
        <f>IF(+'2grid'!BE51*EF$2&lt;0,0,+'2grid'!BE51*EF$2)</f>
        <v>14460</v>
      </c>
      <c r="BF51" s="180">
        <f>IF(+'2grid'!BF51*EG$2&lt;0,0,+'2grid'!BF51*EG$2)</f>
        <v>14580</v>
      </c>
      <c r="BG51" s="180">
        <f>IF(+'2grid'!BG51*EH$2&lt;0,0,+'2grid'!BG51*EH$2)</f>
        <v>17738</v>
      </c>
      <c r="BH51" s="180">
        <f>IF(+'2grid'!BH51*EI$2&lt;0,0,+'2grid'!BH51*EI$2)</f>
        <v>17738</v>
      </c>
      <c r="BI51" s="180">
        <f>IF(+'2grid'!BI51*EJ$2&lt;0,0,+'2grid'!BI51*EJ$2)</f>
        <v>17738</v>
      </c>
      <c r="BJ51" s="180">
        <f>IF(+'2grid'!BJ51*EK$2&lt;0,0,+'2grid'!BJ51*EK$2)</f>
        <v>17738</v>
      </c>
      <c r="BK51" s="180">
        <f>IF(+'2grid'!BK51*EL$2&lt;0,0,+'2grid'!BK51*EL$2)</f>
        <v>17738</v>
      </c>
      <c r="BL51" s="180">
        <f>IF(+'2grid'!BL51*EM$2&lt;0,0,+'2grid'!BL51*EM$2)</f>
        <v>17738</v>
      </c>
      <c r="BM51" s="180">
        <f>IF(+'2grid'!BM51*EN$2&lt;0,0,+'2grid'!BM51*EN$2)</f>
        <v>17773.28</v>
      </c>
      <c r="BN51" s="180">
        <f>IF(+'2grid'!BN51*EO$2&lt;0,0,+'2grid'!BN51*EO$2)</f>
        <v>17836</v>
      </c>
      <c r="BO51" s="180">
        <f>IF(+'2grid'!BO51*EP$2&lt;0,0,+'2grid'!BO51*EP$2)</f>
        <v>17836</v>
      </c>
      <c r="BP51" s="180">
        <f>IF(+'2grid'!BP51*EQ$2&lt;0,0,+'2grid'!BP51*EQ$2)</f>
        <v>17836</v>
      </c>
      <c r="BQ51" s="180">
        <f>IF(+'2grid'!BQ51*ER$2&lt;0,0,+'2grid'!BQ51*ER$2)</f>
        <v>17836</v>
      </c>
      <c r="BR51" s="180">
        <f>IF(+'2grid'!BR51*ES$2&lt;0,0,+'2grid'!BR51*ES$2)</f>
        <v>17836</v>
      </c>
      <c r="BS51" s="180">
        <f>IF(+'2grid'!BS51*ET$2&lt;0,0,+'2grid'!BS51*ET$2)</f>
        <v>17836</v>
      </c>
      <c r="BT51" s="180">
        <f>IF(+'2grid'!BT51*EU$2&lt;0,0,+'2grid'!BT51*EU$2)</f>
        <v>17836</v>
      </c>
      <c r="BU51" s="180">
        <f>IF(+'2grid'!BU51*EV$2&lt;0,0,+'2grid'!BU51*EV$2)</f>
        <v>17836</v>
      </c>
      <c r="BV51" s="180">
        <f>IF(+'2grid'!BV51*EW$2&lt;0,0,+'2grid'!BV51*EW$2)</f>
        <v>17836</v>
      </c>
      <c r="BW51" s="180">
        <f>IF(+'2grid'!BW51*EX$2&lt;0,0,+'2grid'!BW51*EX$2)</f>
        <v>17836</v>
      </c>
      <c r="BX51" s="180">
        <f>IF(+'2grid'!BX51*EY$2&lt;0,0,+'2grid'!BX51*EY$2)</f>
        <v>17836</v>
      </c>
      <c r="BY51" s="180">
        <f>IF(+'2grid'!BY51*EZ$2&lt;0,0,+'2grid'!BY51*EZ$2)</f>
        <v>17836</v>
      </c>
      <c r="BZ51" s="180">
        <f>IF(+'2grid'!BZ51*FA$2&lt;0,0,+'2grid'!BZ51*FA$2)</f>
        <v>17836</v>
      </c>
      <c r="CA51" s="180">
        <f>IF(+'2grid'!CA51*FB$2&lt;0,0,+'2grid'!CA51*FB$2)</f>
        <v>17836</v>
      </c>
    </row>
    <row r="52" spans="1:79" x14ac:dyDescent="0.2">
      <c r="A52" s="9">
        <v>184</v>
      </c>
      <c r="B52" s="180">
        <f>IF(+'2grid'!B52*CC$2&lt;0,0,+'2grid'!B52*CC$2)</f>
        <v>0</v>
      </c>
      <c r="C52" s="180">
        <f>IF(+'2grid'!C52*CD$2&lt;0,0,+'2grid'!C52*CD$2)</f>
        <v>0</v>
      </c>
      <c r="D52" s="180">
        <f>IF(+'2grid'!D52*CE$2&lt;0,0,+'2grid'!D52*CE$2)</f>
        <v>0</v>
      </c>
      <c r="E52" s="180">
        <f>IF(+'2grid'!E52*CF$2&lt;0,0,+'2grid'!E52*CF$2)</f>
        <v>0</v>
      </c>
      <c r="F52" s="180">
        <f>IF(+'2grid'!F52*CG$2&lt;0,0,+'2grid'!F52*CG$2)</f>
        <v>0</v>
      </c>
      <c r="G52" s="180">
        <f>IF(+'2grid'!G52*CH$2&lt;0,0,+'2grid'!G52*CH$2)</f>
        <v>0</v>
      </c>
      <c r="H52" s="180">
        <f>IF(+'2grid'!H52*CI$2&lt;0,0,+'2grid'!H52*CI$2)</f>
        <v>0</v>
      </c>
      <c r="I52" s="180">
        <f>IF(+'2grid'!I52*CJ$2&lt;0,0,+'2grid'!I52*CJ$2)</f>
        <v>0</v>
      </c>
      <c r="J52" s="180">
        <f>IF(+'2grid'!J52*CK$2&lt;0,0,+'2grid'!J52*CK$2)</f>
        <v>0</v>
      </c>
      <c r="K52" s="180">
        <f>IF(+'2grid'!K52*CL$2&lt;0,0,+'2grid'!K52*CL$2)</f>
        <v>0</v>
      </c>
      <c r="L52" s="180">
        <f>IF(+'2grid'!L52*CM$2&lt;0,0,+'2grid'!L52*CM$2)</f>
        <v>0</v>
      </c>
      <c r="M52" s="180">
        <f>IF(+'2grid'!M52*CN$2&lt;0,0,+'2grid'!M52*CN$2)</f>
        <v>0</v>
      </c>
      <c r="N52" s="180">
        <f>IF(+'2grid'!N52*CO$2&lt;0,0,+'2grid'!N52*CO$2)</f>
        <v>0</v>
      </c>
      <c r="O52" s="180">
        <f>IF(+'2grid'!O52*CP$2&lt;0,0,+'2grid'!O52*CP$2)</f>
        <v>0</v>
      </c>
      <c r="P52" s="180">
        <f>IF(+'2grid'!P52*CQ$2&lt;0,0,+'2grid'!P52*CQ$2)</f>
        <v>0</v>
      </c>
      <c r="Q52" s="180">
        <f>IF(+'2grid'!Q52*CR$2&lt;0,0,+'2grid'!Q52*CR$2)</f>
        <v>0</v>
      </c>
      <c r="R52" s="180">
        <f>IF(+'2grid'!R52*CS$2&lt;0,0,+'2grid'!R52*CS$2)</f>
        <v>0</v>
      </c>
      <c r="S52" s="180">
        <f>IF(+'2grid'!S52*CT$2&lt;0,0,+'2grid'!S52*CT$2)</f>
        <v>0</v>
      </c>
      <c r="T52" s="180">
        <f>IF(+'2grid'!T52*CU$2&lt;0,0,+'2grid'!T52*CU$2)</f>
        <v>0</v>
      </c>
      <c r="U52" s="180">
        <f>IF(+'2grid'!U52*CV$2&lt;0,0,+'2grid'!U52*CV$2)</f>
        <v>0</v>
      </c>
      <c r="V52" s="180">
        <f>IF(+'2grid'!V52*CW$2&lt;0,0,+'2grid'!V52*CW$2)</f>
        <v>0</v>
      </c>
      <c r="W52" s="180">
        <f>IF(+'2grid'!W52*CX$2&lt;0,0,+'2grid'!W52*CX$2)</f>
        <v>0</v>
      </c>
      <c r="X52" s="180">
        <f>IF(+'2grid'!X52*CY$2&lt;0,0,+'2grid'!X52*CY$2)</f>
        <v>0</v>
      </c>
      <c r="Y52" s="180">
        <f>IF(+'2grid'!Y52*CZ$2&lt;0,0,+'2grid'!Y52*CZ$2)</f>
        <v>0</v>
      </c>
      <c r="Z52" s="180">
        <f>IF(+'2grid'!Z52*DA$2&lt;0,0,+'2grid'!Z52*DA$2)</f>
        <v>0</v>
      </c>
      <c r="AA52" s="180">
        <f>IF(+'2grid'!AA52*DB$2&lt;0,0,+'2grid'!AA52*DB$2)</f>
        <v>0</v>
      </c>
      <c r="AB52" s="180">
        <f>IF(+'2grid'!AB52*DC$2&lt;0,0,+'2grid'!AB52*DC$2)</f>
        <v>0</v>
      </c>
      <c r="AC52" s="180">
        <f>IF(+'2grid'!AC52*DD$2&lt;0,0,+'2grid'!AC52*DD$2)</f>
        <v>0</v>
      </c>
      <c r="AD52" s="180">
        <f>IF(+'2grid'!AD52*DE$2&lt;0,0,+'2grid'!AD52*DE$2)</f>
        <v>0</v>
      </c>
      <c r="AE52" s="180">
        <f>IF(+'2grid'!AE52*DF$2&lt;0,0,+'2grid'!AE52*DF$2)</f>
        <v>0</v>
      </c>
      <c r="AF52" s="180">
        <f>IF(+'2grid'!AF52*DG$2&lt;0,0,+'2grid'!AF52*DG$2)</f>
        <v>0</v>
      </c>
      <c r="AG52" s="180">
        <f>IF(+'2grid'!AG52*DH$2&lt;0,0,+'2grid'!AG52*DH$2)</f>
        <v>0</v>
      </c>
      <c r="AH52" s="180">
        <f>IF(+'2grid'!AH52*DI$2&lt;0,0,+'2grid'!AH52*DI$2)</f>
        <v>0</v>
      </c>
      <c r="AI52" s="180">
        <f>IF(+'2grid'!AI52*DJ$2&lt;0,0,+'2grid'!AI52*DJ$2)</f>
        <v>0</v>
      </c>
      <c r="AJ52" s="180">
        <f>IF(+'2grid'!AJ52*DK$2&lt;0,0,+'2grid'!AJ52*DK$2)</f>
        <v>0</v>
      </c>
      <c r="AK52" s="180">
        <f>IF(+'2grid'!AK52*DL$2&lt;0,0,+'2grid'!AK52*DL$2)</f>
        <v>0</v>
      </c>
      <c r="AL52" s="180">
        <f>IF(+'2grid'!AL52*DM$2&lt;0,0,+'2grid'!AL52*DM$2)</f>
        <v>0</v>
      </c>
      <c r="AM52" s="180">
        <f>IF(+'2grid'!AM52*DN$2&lt;0,0,+'2grid'!AM52*DN$2)</f>
        <v>0</v>
      </c>
      <c r="AN52" s="180">
        <f>IF(+'2grid'!AN52*DO$2&lt;0,0,+'2grid'!AN52*DO$2)</f>
        <v>0</v>
      </c>
      <c r="AO52" s="180">
        <f>IF(+'2grid'!AO52*DP$2&lt;0,0,+'2grid'!AO52*DP$2)</f>
        <v>0</v>
      </c>
      <c r="AP52" s="180">
        <f>IF(+'2grid'!AP52*DQ$2&lt;0,0,+'2grid'!AP52*DQ$2)</f>
        <v>0</v>
      </c>
      <c r="AQ52" s="180">
        <f>IF(+'2grid'!AQ52*DR$2&lt;0,0,+'2grid'!AQ52*DR$2)</f>
        <v>0</v>
      </c>
      <c r="AR52" s="180">
        <f>IF(+'2grid'!AR52*DS$2&lt;0,0,+'2grid'!AR52*DS$2)</f>
        <v>0</v>
      </c>
      <c r="AS52" s="180">
        <f>IF(+'2grid'!AS52*DT$2&lt;0,0,+'2grid'!AS52*DT$2)</f>
        <v>0</v>
      </c>
      <c r="AT52" s="180">
        <f>IF(+'2grid'!AT52*DU$2&lt;0,0,+'2grid'!AT52*DU$2)</f>
        <v>0</v>
      </c>
      <c r="AU52" s="180">
        <f>IF(+'2grid'!AU52*DV$2&lt;0,0,+'2grid'!AU52*DV$2)</f>
        <v>0</v>
      </c>
      <c r="AV52" s="180">
        <f>IF(+'2grid'!AV52*DW$2&lt;0,0,+'2grid'!AV52*DW$2)</f>
        <v>0</v>
      </c>
      <c r="AW52" s="180">
        <f>IF(+'2grid'!AW52*DX$2&lt;0,0,+'2grid'!AW52*DX$2)</f>
        <v>0</v>
      </c>
      <c r="AX52" s="180">
        <f>IF(+'2grid'!AX52*DY$2&lt;0,0,+'2grid'!AX52*DY$2)</f>
        <v>0</v>
      </c>
      <c r="AY52" s="180">
        <f>IF(+'2grid'!AY52*DZ$2&lt;0,0,+'2grid'!AY52*DZ$2)</f>
        <v>0</v>
      </c>
      <c r="AZ52" s="180">
        <f>IF(+'2grid'!AZ52*EA$2&lt;0,0,+'2grid'!AZ52*EA$2)</f>
        <v>0</v>
      </c>
      <c r="BA52" s="180">
        <f>IF(+'2grid'!BA52*EB$2&lt;0,0,+'2grid'!BA52*EB$2)</f>
        <v>0</v>
      </c>
      <c r="BB52" s="180">
        <f>IF(+'2grid'!BB52*EC$2&lt;0,0,+'2grid'!BB52*EC$2)</f>
        <v>0</v>
      </c>
      <c r="BC52" s="180">
        <f>IF(+'2grid'!BC52*ED$2&lt;0,0,+'2grid'!BC52*ED$2)</f>
        <v>0</v>
      </c>
      <c r="BD52" s="180">
        <f>IF(+'2grid'!BD52*EE$2&lt;0,0,+'2grid'!BD52*EE$2)</f>
        <v>0</v>
      </c>
      <c r="BE52" s="180">
        <f>IF(+'2grid'!BE52*EF$2&lt;0,0,+'2grid'!BE52*EF$2)</f>
        <v>0</v>
      </c>
      <c r="BF52" s="180">
        <f>IF(+'2grid'!BF52*EG$2&lt;0,0,+'2grid'!BF52*EG$2)</f>
        <v>0</v>
      </c>
      <c r="BG52" s="180">
        <f>IF(+'2grid'!BG52*EH$2&lt;0,0,+'2grid'!BG52*EH$2)</f>
        <v>0</v>
      </c>
      <c r="BH52" s="180">
        <f>IF(+'2grid'!BH52*EI$2&lt;0,0,+'2grid'!BH52*EI$2)</f>
        <v>0</v>
      </c>
      <c r="BI52" s="180">
        <f>IF(+'2grid'!BI52*EJ$2&lt;0,0,+'2grid'!BI52*EJ$2)</f>
        <v>0</v>
      </c>
      <c r="BJ52" s="180">
        <f>IF(+'2grid'!BJ52*EK$2&lt;0,0,+'2grid'!BJ52*EK$2)</f>
        <v>0</v>
      </c>
      <c r="BK52" s="180">
        <f>IF(+'2grid'!BK52*EL$2&lt;0,0,+'2grid'!BK52*EL$2)</f>
        <v>0</v>
      </c>
      <c r="BL52" s="180">
        <f>IF(+'2grid'!BL52*EM$2&lt;0,0,+'2grid'!BL52*EM$2)</f>
        <v>0</v>
      </c>
      <c r="BM52" s="180">
        <f>IF(+'2grid'!BM52*EN$2&lt;0,0,+'2grid'!BM52*EN$2)</f>
        <v>0</v>
      </c>
      <c r="BN52" s="180">
        <f>IF(+'2grid'!BN52*EO$2&lt;0,0,+'2grid'!BN52*EO$2)</f>
        <v>0</v>
      </c>
      <c r="BO52" s="180">
        <f>IF(+'2grid'!BO52*EP$2&lt;0,0,+'2grid'!BO52*EP$2)</f>
        <v>0</v>
      </c>
      <c r="BP52" s="180">
        <f>IF(+'2grid'!BP52*EQ$2&lt;0,0,+'2grid'!BP52*EQ$2)</f>
        <v>0</v>
      </c>
      <c r="BQ52" s="180">
        <f>IF(+'2grid'!BQ52*ER$2&lt;0,0,+'2grid'!BQ52*ER$2)</f>
        <v>0</v>
      </c>
      <c r="BR52" s="180">
        <f>IF(+'2grid'!BR52*ES$2&lt;0,0,+'2grid'!BR52*ES$2)</f>
        <v>0</v>
      </c>
      <c r="BS52" s="180">
        <f>IF(+'2grid'!BS52*ET$2&lt;0,0,+'2grid'!BS52*ET$2)</f>
        <v>0</v>
      </c>
      <c r="BT52" s="180">
        <f>IF(+'2grid'!BT52*EU$2&lt;0,0,+'2grid'!BT52*EU$2)</f>
        <v>0</v>
      </c>
      <c r="BU52" s="180">
        <f>IF(+'2grid'!BU52*EV$2&lt;0,0,+'2grid'!BU52*EV$2)</f>
        <v>0</v>
      </c>
      <c r="BV52" s="180">
        <f>IF(+'2grid'!BV52*EW$2&lt;0,0,+'2grid'!BV52*EW$2)</f>
        <v>0</v>
      </c>
      <c r="BW52" s="180">
        <f>IF(+'2grid'!BW52*EX$2&lt;0,0,+'2grid'!BW52*EX$2)</f>
        <v>0</v>
      </c>
      <c r="BX52" s="180">
        <f>IF(+'2grid'!BX52*EY$2&lt;0,0,+'2grid'!BX52*EY$2)</f>
        <v>0</v>
      </c>
      <c r="BY52" s="180">
        <f>IF(+'2grid'!BY52*EZ$2&lt;0,0,+'2grid'!BY52*EZ$2)</f>
        <v>0</v>
      </c>
      <c r="BZ52" s="180">
        <f>IF(+'2grid'!BZ52*FA$2&lt;0,0,+'2grid'!BZ52*FA$2)</f>
        <v>0</v>
      </c>
      <c r="CA52" s="180">
        <f>IF(+'2grid'!CA52*FB$2&lt;0,0,+'2grid'!CA52*FB$2)</f>
        <v>0</v>
      </c>
    </row>
    <row r="53" spans="1:79" x14ac:dyDescent="0.2">
      <c r="A53" s="9">
        <v>188</v>
      </c>
      <c r="B53" s="180">
        <f>IF(+'2grid'!B53*CC$2&lt;0,0,+'2grid'!B53*CC$2)</f>
        <v>0</v>
      </c>
      <c r="C53" s="180">
        <f>IF(+'2grid'!C53*CD$2&lt;0,0,+'2grid'!C53*CD$2)</f>
        <v>0</v>
      </c>
      <c r="D53" s="180">
        <f>IF(+'2grid'!D53*CE$2&lt;0,0,+'2grid'!D53*CE$2)</f>
        <v>0</v>
      </c>
      <c r="E53" s="180">
        <f>IF(+'2grid'!E53*CF$2&lt;0,0,+'2grid'!E53*CF$2)</f>
        <v>0</v>
      </c>
      <c r="F53" s="180">
        <f>IF(+'2grid'!F53*CG$2&lt;0,0,+'2grid'!F53*CG$2)</f>
        <v>0</v>
      </c>
      <c r="G53" s="180">
        <f>IF(+'2grid'!G53*CH$2&lt;0,0,+'2grid'!G53*CH$2)</f>
        <v>0</v>
      </c>
      <c r="H53" s="180">
        <f>IF(+'2grid'!H53*CI$2&lt;0,0,+'2grid'!H53*CI$2)</f>
        <v>0</v>
      </c>
      <c r="I53" s="180">
        <f>IF(+'2grid'!I53*CJ$2&lt;0,0,+'2grid'!I53*CJ$2)</f>
        <v>0</v>
      </c>
      <c r="J53" s="180">
        <f>IF(+'2grid'!J53*CK$2&lt;0,0,+'2grid'!J53*CK$2)</f>
        <v>0</v>
      </c>
      <c r="K53" s="180">
        <f>IF(+'2grid'!K53*CL$2&lt;0,0,+'2grid'!K53*CL$2)</f>
        <v>0</v>
      </c>
      <c r="L53" s="180">
        <f>IF(+'2grid'!L53*CM$2&lt;0,0,+'2grid'!L53*CM$2)</f>
        <v>0</v>
      </c>
      <c r="M53" s="180">
        <f>IF(+'2grid'!M53*CN$2&lt;0,0,+'2grid'!M53*CN$2)</f>
        <v>0</v>
      </c>
      <c r="N53" s="180">
        <f>IF(+'2grid'!N53*CO$2&lt;0,0,+'2grid'!N53*CO$2)</f>
        <v>0</v>
      </c>
      <c r="O53" s="180">
        <f>IF(+'2grid'!O53*CP$2&lt;0,0,+'2grid'!O53*CP$2)</f>
        <v>0</v>
      </c>
      <c r="P53" s="180">
        <f>IF(+'2grid'!P53*CQ$2&lt;0,0,+'2grid'!P53*CQ$2)</f>
        <v>0</v>
      </c>
      <c r="Q53" s="180">
        <f>IF(+'2grid'!Q53*CR$2&lt;0,0,+'2grid'!Q53*CR$2)</f>
        <v>0</v>
      </c>
      <c r="R53" s="180">
        <f>IF(+'2grid'!R53*CS$2&lt;0,0,+'2grid'!R53*CS$2)</f>
        <v>0</v>
      </c>
      <c r="S53" s="180">
        <f>IF(+'2grid'!S53*CT$2&lt;0,0,+'2grid'!S53*CT$2)</f>
        <v>0</v>
      </c>
      <c r="T53" s="180">
        <f>IF(+'2grid'!T53*CU$2&lt;0,0,+'2grid'!T53*CU$2)</f>
        <v>0</v>
      </c>
      <c r="U53" s="180">
        <f>IF(+'2grid'!U53*CV$2&lt;0,0,+'2grid'!U53*CV$2)</f>
        <v>0</v>
      </c>
      <c r="V53" s="180">
        <f>IF(+'2grid'!V53*CW$2&lt;0,0,+'2grid'!V53*CW$2)</f>
        <v>0</v>
      </c>
      <c r="W53" s="180">
        <f>IF(+'2grid'!W53*CX$2&lt;0,0,+'2grid'!W53*CX$2)</f>
        <v>0</v>
      </c>
      <c r="X53" s="180">
        <f>IF(+'2grid'!X53*CY$2&lt;0,0,+'2grid'!X53*CY$2)</f>
        <v>0</v>
      </c>
      <c r="Y53" s="180">
        <f>IF(+'2grid'!Y53*CZ$2&lt;0,0,+'2grid'!Y53*CZ$2)</f>
        <v>0</v>
      </c>
      <c r="Z53" s="180">
        <f>IF(+'2grid'!Z53*DA$2&lt;0,0,+'2grid'!Z53*DA$2)</f>
        <v>0</v>
      </c>
      <c r="AA53" s="180">
        <f>IF(+'2grid'!AA53*DB$2&lt;0,0,+'2grid'!AA53*DB$2)</f>
        <v>0</v>
      </c>
      <c r="AB53" s="180">
        <f>IF(+'2grid'!AB53*DC$2&lt;0,0,+'2grid'!AB53*DC$2)</f>
        <v>1.7133304725249341</v>
      </c>
      <c r="AC53" s="180">
        <f>IF(+'2grid'!AC53*DD$2&lt;0,0,+'2grid'!AC53*DD$2)</f>
        <v>7.3036755711630992</v>
      </c>
      <c r="AD53" s="180">
        <f>IF(+'2grid'!AD53*DE$2&lt;0,0,+'2grid'!AD53*DE$2)</f>
        <v>8.4191401741415106</v>
      </c>
      <c r="AE53" s="180">
        <f>IF(+'2grid'!AE53*DF$2&lt;0,0,+'2grid'!AE53*DF$2)</f>
        <v>9.6851018490935186</v>
      </c>
      <c r="AF53" s="180">
        <f>IF(+'2grid'!AF53*DG$2&lt;0,0,+'2grid'!AF53*DG$2)</f>
        <v>11.120107095329526</v>
      </c>
      <c r="AG53" s="180">
        <f>IF(+'2grid'!AG53*DH$2&lt;0,0,+'2grid'!AG53*DH$2)</f>
        <v>12.744843921053207</v>
      </c>
      <c r="AH53" s="180">
        <f>IF(+'2grid'!AH53*DI$2&lt;0,0,+'2grid'!AH53*DI$2)</f>
        <v>14.582377502815515</v>
      </c>
      <c r="AI53" s="180">
        <f>IF(+'2grid'!AI53*DJ$2&lt;0,0,+'2grid'!AI53*DJ$2)</f>
        <v>16.658410843720354</v>
      </c>
      <c r="AJ53" s="180">
        <f>IF(+'2grid'!AJ53*DK$2&lt;0,0,+'2grid'!AJ53*DK$2)</f>
        <v>19.001573007037813</v>
      </c>
      <c r="AK53" s="180">
        <f>IF(+'2grid'!AK53*DL$2&lt;0,0,+'2grid'!AK53*DL$2)</f>
        <v>21.643737761392455</v>
      </c>
      <c r="AL53" s="180">
        <f>IF(+'2grid'!AL53*DM$2&lt;0,0,+'2grid'!AL53*DM$2)</f>
        <v>24.620375758852212</v>
      </c>
      <c r="AM53" s="180">
        <f>IF(+'2grid'!AM53*DN$2&lt;0,0,+'2grid'!AM53*DN$2)</f>
        <v>27.970943680542895</v>
      </c>
      <c r="AN53" s="180">
        <f>IF(+'2grid'!AN53*DO$2&lt;0,0,+'2grid'!AN53*DO$2)</f>
        <v>33.141993236214049</v>
      </c>
      <c r="AO53" s="180">
        <f>IF(+'2grid'!AO53*DP$2&lt;0,0,+'2grid'!AO53*DP$2)</f>
        <v>39.180244168019705</v>
      </c>
      <c r="AP53" s="180">
        <f>IF(+'2grid'!AP53*DQ$2&lt;0,0,+'2grid'!AP53*DQ$2)</f>
        <v>48.917491710723461</v>
      </c>
      <c r="AQ53" s="180">
        <f>IF(+'2grid'!AQ53*DR$2&lt;0,0,+'2grid'!AQ53*DR$2)</f>
        <v>61.7831227615888</v>
      </c>
      <c r="AR53" s="180">
        <f>IF(+'2grid'!AR53*DS$2&lt;0,0,+'2grid'!AR53*DS$2)</f>
        <v>76.146450435765018</v>
      </c>
      <c r="AS53" s="180">
        <f>IF(+'2grid'!AS53*DT$2&lt;0,0,+'2grid'!AS53*DT$2)</f>
        <v>83.930287330647076</v>
      </c>
      <c r="AT53" s="180">
        <f>IF(+'2grid'!AT53*DU$2&lt;0,0,+'2grid'!AT53*DU$2)</f>
        <v>101.49778667908625</v>
      </c>
      <c r="AU53" s="180">
        <f>IF(+'2grid'!AU53*DV$2&lt;0,0,+'2grid'!AU53*DV$2)</f>
        <v>123.60911614845504</v>
      </c>
      <c r="AV53" s="180">
        <f>IF(+'2grid'!AV53*DW$2&lt;0,0,+'2grid'!AV53*DW$2)</f>
        <v>142.30023571082367</v>
      </c>
      <c r="AW53" s="180">
        <f>IF(+'2grid'!AW53*DX$2&lt;0,0,+'2grid'!AW53*DX$2)</f>
        <v>171.17070714357649</v>
      </c>
      <c r="AX53" s="180">
        <f>IF(+'2grid'!AX53*DY$2&lt;0,0,+'2grid'!AX53*DY$2)</f>
        <v>194.67685183015175</v>
      </c>
      <c r="AY53" s="180">
        <f>IF(+'2grid'!AY53*DZ$2&lt;0,0,+'2grid'!AY53*DZ$2)</f>
        <v>217.40811161205491</v>
      </c>
      <c r="AZ53" s="180">
        <f>IF(+'2grid'!AZ53*EA$2&lt;0,0,+'2grid'!AZ53*EA$2)</f>
        <v>260.10677963238032</v>
      </c>
      <c r="BA53" s="180">
        <f>IF(+'2grid'!BA53*EB$2&lt;0,0,+'2grid'!BA53*EB$2)</f>
        <v>367.27074915590237</v>
      </c>
      <c r="BB53" s="180">
        <f>IF(+'2grid'!BB53*EC$2&lt;0,0,+'2grid'!BB53*EC$2)</f>
        <v>584.01627406366765</v>
      </c>
      <c r="BC53" s="180">
        <f>IF(+'2grid'!BC53*ED$2&lt;0,0,+'2grid'!BC53*ED$2)</f>
        <v>867.42</v>
      </c>
      <c r="BD53" s="180">
        <f>IF(+'2grid'!BD53*EE$2&lt;0,0,+'2grid'!BD53*EE$2)</f>
        <v>1303.028</v>
      </c>
      <c r="BE53" s="180">
        <f>IF(+'2grid'!BE53*EF$2&lt;0,0,+'2grid'!BE53*EF$2)</f>
        <v>1937.6399999999999</v>
      </c>
      <c r="BF53" s="180">
        <f>IF(+'2grid'!BF53*EG$2&lt;0,0,+'2grid'!BF53*EG$2)</f>
        <v>1744.74</v>
      </c>
      <c r="BG53" s="180">
        <f>IF(+'2grid'!BG53*EH$2&lt;0,0,+'2grid'!BG53*EH$2)</f>
        <v>1323</v>
      </c>
      <c r="BH53" s="180">
        <f>IF(+'2grid'!BH53*EI$2&lt;0,0,+'2grid'!BH53*EI$2)</f>
        <v>1316.1399999999999</v>
      </c>
      <c r="BI53" s="180">
        <f>IF(+'2grid'!BI53*EJ$2&lt;0,0,+'2grid'!BI53*EJ$2)</f>
        <v>1309.28</v>
      </c>
      <c r="BJ53" s="180">
        <f>IF(+'2grid'!BJ53*EK$2&lt;0,0,+'2grid'!BJ53*EK$2)</f>
        <v>1302.42</v>
      </c>
      <c r="BK53" s="180">
        <f>IF(+'2grid'!BK53*EL$2&lt;0,0,+'2grid'!BK53*EL$2)</f>
        <v>1295.56</v>
      </c>
      <c r="BL53" s="180">
        <f>IF(+'2grid'!BL53*EM$2&lt;0,0,+'2grid'!BL53*EM$2)</f>
        <v>1288.7</v>
      </c>
      <c r="BM53" s="180">
        <f>IF(+'2grid'!BM53*EN$2&lt;0,0,+'2grid'!BM53*EN$2)</f>
        <v>1283.8</v>
      </c>
      <c r="BN53" s="180">
        <f>IF(+'2grid'!BN53*EO$2&lt;0,0,+'2grid'!BN53*EO$2)</f>
        <v>1274</v>
      </c>
      <c r="BO53" s="180">
        <f>IF(+'2grid'!BO53*EP$2&lt;0,0,+'2grid'!BO53*EP$2)</f>
        <v>1274</v>
      </c>
      <c r="BP53" s="180">
        <f>IF(+'2grid'!BP53*EQ$2&lt;0,0,+'2grid'!BP53*EQ$2)</f>
        <v>1274</v>
      </c>
      <c r="BQ53" s="180">
        <f>IF(+'2grid'!BQ53*ER$2&lt;0,0,+'2grid'!BQ53*ER$2)</f>
        <v>1274</v>
      </c>
      <c r="BR53" s="180">
        <f>IF(+'2grid'!BR53*ES$2&lt;0,0,+'2grid'!BR53*ES$2)</f>
        <v>1274</v>
      </c>
      <c r="BS53" s="180">
        <f>IF(+'2grid'!BS53*ET$2&lt;0,0,+'2grid'!BS53*ET$2)</f>
        <v>1274</v>
      </c>
      <c r="BT53" s="180">
        <f>IF(+'2grid'!BT53*EU$2&lt;0,0,+'2grid'!BT53*EU$2)</f>
        <v>1274</v>
      </c>
      <c r="BU53" s="180">
        <f>IF(+'2grid'!BU53*EV$2&lt;0,0,+'2grid'!BU53*EV$2)</f>
        <v>1274</v>
      </c>
      <c r="BV53" s="180">
        <f>IF(+'2grid'!BV53*EW$2&lt;0,0,+'2grid'!BV53*EW$2)</f>
        <v>1274</v>
      </c>
      <c r="BW53" s="180">
        <f>IF(+'2grid'!BW53*EX$2&lt;0,0,+'2grid'!BW53*EX$2)</f>
        <v>1274</v>
      </c>
      <c r="BX53" s="180">
        <f>IF(+'2grid'!BX53*EY$2&lt;0,0,+'2grid'!BX53*EY$2)</f>
        <v>1274</v>
      </c>
      <c r="BY53" s="180">
        <f>IF(+'2grid'!BY53*EZ$2&lt;0,0,+'2grid'!BY53*EZ$2)</f>
        <v>1274</v>
      </c>
      <c r="BZ53" s="180">
        <f>IF(+'2grid'!BZ53*FA$2&lt;0,0,+'2grid'!BZ53*FA$2)</f>
        <v>1274</v>
      </c>
      <c r="CA53" s="180">
        <f>IF(+'2grid'!CA53*FB$2&lt;0,0,+'2grid'!CA53*FB$2)</f>
        <v>1274</v>
      </c>
    </row>
    <row r="54" spans="1:79" x14ac:dyDescent="0.2">
      <c r="A54" s="9">
        <v>191</v>
      </c>
      <c r="B54" s="180">
        <f>IF(+'2grid'!B54*CC$2&lt;0,0,+'2grid'!B54*CC$2)</f>
        <v>0</v>
      </c>
      <c r="C54" s="180">
        <f>IF(+'2grid'!C54*CD$2&lt;0,0,+'2grid'!C54*CD$2)</f>
        <v>0</v>
      </c>
      <c r="D54" s="180">
        <f>IF(+'2grid'!D54*CE$2&lt;0,0,+'2grid'!D54*CE$2)</f>
        <v>0</v>
      </c>
      <c r="E54" s="180">
        <f>IF(+'2grid'!E54*CF$2&lt;0,0,+'2grid'!E54*CF$2)</f>
        <v>0</v>
      </c>
      <c r="F54" s="180">
        <f>IF(+'2grid'!F54*CG$2&lt;0,0,+'2grid'!F54*CG$2)</f>
        <v>0</v>
      </c>
      <c r="G54" s="180">
        <f>IF(+'2grid'!G54*CH$2&lt;0,0,+'2grid'!G54*CH$2)</f>
        <v>0</v>
      </c>
      <c r="H54" s="180">
        <f>IF(+'2grid'!H54*CI$2&lt;0,0,+'2grid'!H54*CI$2)</f>
        <v>0</v>
      </c>
      <c r="I54" s="180">
        <f>IF(+'2grid'!I54*CJ$2&lt;0,0,+'2grid'!I54*CJ$2)</f>
        <v>0</v>
      </c>
      <c r="J54" s="180">
        <f>IF(+'2grid'!J54*CK$2&lt;0,0,+'2grid'!J54*CK$2)</f>
        <v>0</v>
      </c>
      <c r="K54" s="180">
        <f>IF(+'2grid'!K54*CL$2&lt;0,0,+'2grid'!K54*CL$2)</f>
        <v>0</v>
      </c>
      <c r="L54" s="180">
        <f>IF(+'2grid'!L54*CM$2&lt;0,0,+'2grid'!L54*CM$2)</f>
        <v>0</v>
      </c>
      <c r="M54" s="180">
        <f>IF(+'2grid'!M54*CN$2&lt;0,0,+'2grid'!M54*CN$2)</f>
        <v>0</v>
      </c>
      <c r="N54" s="180">
        <f>IF(+'2grid'!N54*CO$2&lt;0,0,+'2grid'!N54*CO$2)</f>
        <v>0</v>
      </c>
      <c r="O54" s="180">
        <f>IF(+'2grid'!O54*CP$2&lt;0,0,+'2grid'!O54*CP$2)</f>
        <v>0</v>
      </c>
      <c r="P54" s="180">
        <f>IF(+'2grid'!P54*CQ$2&lt;0,0,+'2grid'!P54*CQ$2)</f>
        <v>0</v>
      </c>
      <c r="Q54" s="180">
        <f>IF(+'2grid'!Q54*CR$2&lt;0,0,+'2grid'!Q54*CR$2)</f>
        <v>0</v>
      </c>
      <c r="R54" s="180">
        <f>IF(+'2grid'!R54*CS$2&lt;0,0,+'2grid'!R54*CS$2)</f>
        <v>0</v>
      </c>
      <c r="S54" s="180">
        <f>IF(+'2grid'!S54*CT$2&lt;0,0,+'2grid'!S54*CT$2)</f>
        <v>0</v>
      </c>
      <c r="T54" s="180">
        <f>IF(+'2grid'!T54*CU$2&lt;0,0,+'2grid'!T54*CU$2)</f>
        <v>0</v>
      </c>
      <c r="U54" s="180">
        <f>IF(+'2grid'!U54*CV$2&lt;0,0,+'2grid'!U54*CV$2)</f>
        <v>29.068284167364936</v>
      </c>
      <c r="V54" s="180">
        <f>IF(+'2grid'!V54*CW$2&lt;0,0,+'2grid'!V54*CW$2)</f>
        <v>93.944736470588111</v>
      </c>
      <c r="W54" s="180">
        <f>IF(+'2grid'!W54*CX$2&lt;0,0,+'2grid'!W54*CX$2)</f>
        <v>210.66395450980369</v>
      </c>
      <c r="X54" s="180">
        <f>IF(+'2grid'!X54*CY$2&lt;0,0,+'2grid'!X54*CY$2)</f>
        <v>246.10674145098031</v>
      </c>
      <c r="Y54" s="180">
        <f>IF(+'2grid'!Y54*CZ$2&lt;0,0,+'2grid'!Y54*CZ$2)</f>
        <v>245.11035788235282</v>
      </c>
      <c r="Z54" s="180">
        <f>IF(+'2grid'!Z54*DA$2&lt;0,0,+'2grid'!Z54*DA$2)</f>
        <v>362.53032920060332</v>
      </c>
      <c r="AA54" s="180">
        <f>IF(+'2grid'!AA54*DB$2&lt;0,0,+'2grid'!AA54*DB$2)</f>
        <v>323.82465980392146</v>
      </c>
      <c r="AB54" s="180">
        <f>IF(+'2grid'!AB54*DC$2&lt;0,0,+'2grid'!AB54*DC$2)</f>
        <v>371.86458186274473</v>
      </c>
      <c r="AC54" s="180">
        <f>IF(+'2grid'!AC54*DD$2&lt;0,0,+'2grid'!AC54*DD$2)</f>
        <v>409.50269743589712</v>
      </c>
      <c r="AD54" s="180">
        <f>IF(+'2grid'!AD54*DE$2&lt;0,0,+'2grid'!AD54*DE$2)</f>
        <v>402.04959927149571</v>
      </c>
      <c r="AE54" s="180">
        <f>IF(+'2grid'!AE54*DF$2&lt;0,0,+'2grid'!AE54*DF$2)</f>
        <v>398.54906270837563</v>
      </c>
      <c r="AF54" s="180">
        <f>IF(+'2grid'!AF54*DG$2&lt;0,0,+'2grid'!AF54*DG$2)</f>
        <v>391.31704322989981</v>
      </c>
      <c r="AG54" s="180">
        <f>IF(+'2grid'!AG54*DH$2&lt;0,0,+'2grid'!AG54*DH$2)</f>
        <v>379.94145887544539</v>
      </c>
      <c r="AH54" s="180">
        <f>IF(+'2grid'!AH54*DI$2&lt;0,0,+'2grid'!AH54*DI$2)</f>
        <v>363.97818028013575</v>
      </c>
      <c r="AI54" s="180">
        <f>IF(+'2grid'!AI54*DJ$2&lt;0,0,+'2grid'!AI54*DJ$2)</f>
        <v>374.43452262581724</v>
      </c>
      <c r="AJ54" s="180">
        <f>IF(+'2grid'!AJ54*DK$2&lt;0,0,+'2grid'!AJ54*DK$2)</f>
        <v>383.99466413506781</v>
      </c>
      <c r="AK54" s="180">
        <f>IF(+'2grid'!AK54*DL$2&lt;0,0,+'2grid'!AK54*DL$2)</f>
        <v>392.52135610108473</v>
      </c>
      <c r="AL54" s="180">
        <f>IF(+'2grid'!AL54*DM$2&lt;0,0,+'2grid'!AL54*DM$2)</f>
        <v>399.86573401038936</v>
      </c>
      <c r="AM54" s="180">
        <f>IF(+'2grid'!AM54*DN$2&lt;0,0,+'2grid'!AM54*DN$2)</f>
        <v>405.86652021621933</v>
      </c>
      <c r="AN54" s="180">
        <f>IF(+'2grid'!AN54*DO$2&lt;0,0,+'2grid'!AN54*DO$2)</f>
        <v>411.98735733998103</v>
      </c>
      <c r="AO54" s="180">
        <f>IF(+'2grid'!AO54*DP$2&lt;0,0,+'2grid'!AO54*DP$2)</f>
        <v>424.55148541003189</v>
      </c>
      <c r="AP54" s="180">
        <f>IF(+'2grid'!AP54*DQ$2&lt;0,0,+'2grid'!AP54*DQ$2)</f>
        <v>435.71824793113876</v>
      </c>
      <c r="AQ54" s="180">
        <f>IF(+'2grid'!AQ54*DR$2&lt;0,0,+'2grid'!AQ54*DR$2)</f>
        <v>445.18684399187805</v>
      </c>
      <c r="AR54" s="180">
        <f>IF(+'2grid'!AR54*DS$2&lt;0,0,+'2grid'!AR54*DS$2)</f>
        <v>452.61997649657906</v>
      </c>
      <c r="AS54" s="180">
        <f>IF(+'2grid'!AS54*DT$2&lt;0,0,+'2grid'!AS54*DT$2)</f>
        <v>457.64022003600468</v>
      </c>
      <c r="AT54" s="180">
        <f>IF(+'2grid'!AT54*DU$2&lt;0,0,+'2grid'!AT54*DU$2)</f>
        <v>480.42058997017568</v>
      </c>
      <c r="AU54" s="180">
        <f>IF(+'2grid'!AU54*DV$2&lt;0,0,+'2grid'!AU54*DV$2)</f>
        <v>500.71660363670145</v>
      </c>
      <c r="AV54" s="180">
        <f>IF(+'2grid'!AV54*DW$2&lt;0,0,+'2grid'!AV54*DW$2)</f>
        <v>517.5020243332018</v>
      </c>
      <c r="AW54" s="180">
        <f>IF(+'2grid'!AW54*DX$2&lt;0,0,+'2grid'!AW54*DX$2)</f>
        <v>529.53367152100702</v>
      </c>
      <c r="AX54" s="180">
        <f>IF(+'2grid'!AX54*DY$2&lt;0,0,+'2grid'!AX54*DY$2)</f>
        <v>528.33154841837722</v>
      </c>
      <c r="AY54" s="180">
        <f>IF(+'2grid'!AY54*DZ$2&lt;0,0,+'2grid'!AY54*DZ$2)</f>
        <v>535.7265081357898</v>
      </c>
      <c r="AZ54" s="180">
        <f>IF(+'2grid'!AZ54*EA$2&lt;0,0,+'2grid'!AZ54*EA$2)</f>
        <v>532.98676705959167</v>
      </c>
      <c r="BA54" s="180">
        <f>IF(+'2grid'!BA54*EB$2&lt;0,0,+'2grid'!BA54*EB$2)</f>
        <v>516.85645457080875</v>
      </c>
      <c r="BB54" s="180">
        <f>IF(+'2grid'!BB54*EC$2&lt;0,0,+'2grid'!BB54*EC$2)</f>
        <v>483.32637846269421</v>
      </c>
      <c r="BC54" s="180">
        <f>IF(+'2grid'!BC54*ED$2&lt;0,0,+'2grid'!BC54*ED$2)</f>
        <v>392.98529713866463</v>
      </c>
      <c r="BD54" s="180">
        <f>IF(+'2grid'!BD54*EE$2&lt;0,0,+'2grid'!BD54*EE$2)</f>
        <v>387.31396625091702</v>
      </c>
      <c r="BE54" s="180">
        <f>IF(+'2grid'!BE54*EF$2&lt;0,0,+'2grid'!BE54*EF$2)</f>
        <v>389.33859427732938</v>
      </c>
      <c r="BF54" s="180">
        <f>IF(+'2grid'!BF54*EG$2&lt;0,0,+'2grid'!BF54*EG$2)</f>
        <v>389.19650183418923</v>
      </c>
      <c r="BG54" s="180">
        <f>IF(+'2grid'!BG54*EH$2&lt;0,0,+'2grid'!BG54*EH$2)</f>
        <v>252.84</v>
      </c>
      <c r="BH54" s="180">
        <f>IF(+'2grid'!BH54*EI$2&lt;0,0,+'2grid'!BH54*EI$2)</f>
        <v>249.9</v>
      </c>
      <c r="BI54" s="180">
        <f>IF(+'2grid'!BI54*EJ$2&lt;0,0,+'2grid'!BI54*EJ$2)</f>
        <v>247.94</v>
      </c>
      <c r="BJ54" s="180">
        <f>IF(+'2grid'!BJ54*EK$2&lt;0,0,+'2grid'!BJ54*EK$2)</f>
        <v>255.78</v>
      </c>
      <c r="BK54" s="180">
        <f>IF(+'2grid'!BK54*EL$2&lt;0,0,+'2grid'!BK54*EL$2)</f>
        <v>253.82</v>
      </c>
      <c r="BL54" s="180">
        <f>IF(+'2grid'!BL54*EM$2&lt;0,0,+'2grid'!BL54*EM$2)</f>
        <v>259.7</v>
      </c>
      <c r="BM54" s="180">
        <f>IF(+'2grid'!BM54*EN$2&lt;0,0,+'2grid'!BM54*EN$2)</f>
        <v>267.54000000000002</v>
      </c>
      <c r="BN54" s="180">
        <f>IF(+'2grid'!BN54*EO$2&lt;0,0,+'2grid'!BN54*EO$2)</f>
        <v>264.60000000000002</v>
      </c>
      <c r="BO54" s="180">
        <f>IF(+'2grid'!BO54*EP$2&lt;0,0,+'2grid'!BO54*EP$2)</f>
        <v>335.55199999999996</v>
      </c>
      <c r="BP54" s="180">
        <f>IF(+'2grid'!BP54*EQ$2&lt;0,0,+'2grid'!BP54*EQ$2)</f>
        <v>336.43400000000003</v>
      </c>
      <c r="BQ54" s="180">
        <f>IF(+'2grid'!BQ54*ER$2&lt;0,0,+'2grid'!BQ54*ER$2)</f>
        <v>338.49199999999996</v>
      </c>
      <c r="BR54" s="180">
        <f>IF(+'2grid'!BR54*ES$2&lt;0,0,+'2grid'!BR54*ES$2)</f>
        <v>339.47199999999998</v>
      </c>
      <c r="BS54" s="180">
        <f>IF(+'2grid'!BS54*ET$2&lt;0,0,+'2grid'!BS54*ET$2)</f>
        <v>338.59</v>
      </c>
      <c r="BT54" s="180">
        <f>IF(+'2grid'!BT54*EU$2&lt;0,0,+'2grid'!BT54*EU$2)</f>
        <v>363.9001333333344</v>
      </c>
      <c r="BU54" s="180">
        <f>IF(+'2grid'!BU54*EV$2&lt;0,0,+'2grid'!BU54*EV$2)</f>
        <v>356.99222222222181</v>
      </c>
      <c r="BV54" s="180">
        <f>IF(+'2grid'!BV54*EW$2&lt;0,0,+'2grid'!BV54*EW$2)</f>
        <v>363.46007703703657</v>
      </c>
      <c r="BW54" s="180">
        <f>IF(+'2grid'!BW54*EX$2&lt;0,0,+'2grid'!BW54*EX$2)</f>
        <v>370.42219061728463</v>
      </c>
      <c r="BX54" s="180">
        <f>IF(+'2grid'!BX54*EY$2&lt;0,0,+'2grid'!BX54*EY$2)</f>
        <v>377.71809784362193</v>
      </c>
      <c r="BY54" s="180">
        <f>IF(+'2grid'!BY54*EZ$2&lt;0,0,+'2grid'!BY54*EZ$2)</f>
        <v>384.01457176406217</v>
      </c>
      <c r="BZ54" s="180">
        <f>IF(+'2grid'!BZ54*FA$2&lt;0,0,+'2grid'!BZ54*FA$2)</f>
        <v>386.38907539607078</v>
      </c>
      <c r="CA54" s="180">
        <f>IF(+'2grid'!CA54*FB$2&lt;0,0,+'2grid'!CA54*FB$2)</f>
        <v>394.76040487438337</v>
      </c>
    </row>
    <row r="55" spans="1:79" x14ac:dyDescent="0.2">
      <c r="A55" s="9">
        <v>192</v>
      </c>
      <c r="B55" s="180">
        <f>IF(+'2grid'!B55*CC$2&lt;0,0,+'2grid'!B55*CC$2)</f>
        <v>0</v>
      </c>
      <c r="C55" s="180">
        <f>IF(+'2grid'!C55*CD$2&lt;0,0,+'2grid'!C55*CD$2)</f>
        <v>0</v>
      </c>
      <c r="D55" s="180">
        <f>IF(+'2grid'!D55*CE$2&lt;0,0,+'2grid'!D55*CE$2)</f>
        <v>0</v>
      </c>
      <c r="E55" s="180">
        <f>IF(+'2grid'!E55*CF$2&lt;0,0,+'2grid'!E55*CF$2)</f>
        <v>0</v>
      </c>
      <c r="F55" s="180">
        <f>IF(+'2grid'!F55*CG$2&lt;0,0,+'2grid'!F55*CG$2)</f>
        <v>0</v>
      </c>
      <c r="G55" s="180">
        <f>IF(+'2grid'!G55*CH$2&lt;0,0,+'2grid'!G55*CH$2)</f>
        <v>0</v>
      </c>
      <c r="H55" s="180">
        <f>IF(+'2grid'!H55*CI$2&lt;0,0,+'2grid'!H55*CI$2)</f>
        <v>0</v>
      </c>
      <c r="I55" s="180">
        <f>IF(+'2grid'!I55*CJ$2&lt;0,0,+'2grid'!I55*CJ$2)</f>
        <v>0</v>
      </c>
      <c r="J55" s="180">
        <f>IF(+'2grid'!J55*CK$2&lt;0,0,+'2grid'!J55*CK$2)</f>
        <v>0</v>
      </c>
      <c r="K55" s="180">
        <f>IF(+'2grid'!K55*CL$2&lt;0,0,+'2grid'!K55*CL$2)</f>
        <v>0</v>
      </c>
      <c r="L55" s="180">
        <f>IF(+'2grid'!L55*CM$2&lt;0,0,+'2grid'!L55*CM$2)</f>
        <v>0</v>
      </c>
      <c r="M55" s="180">
        <f>IF(+'2grid'!M55*CN$2&lt;0,0,+'2grid'!M55*CN$2)</f>
        <v>0</v>
      </c>
      <c r="N55" s="180">
        <f>IF(+'2grid'!N55*CO$2&lt;0,0,+'2grid'!N55*CO$2)</f>
        <v>0</v>
      </c>
      <c r="O55" s="180">
        <f>IF(+'2grid'!O55*CP$2&lt;0,0,+'2grid'!O55*CP$2)</f>
        <v>0</v>
      </c>
      <c r="P55" s="180">
        <f>IF(+'2grid'!P55*CQ$2&lt;0,0,+'2grid'!P55*CQ$2)</f>
        <v>0</v>
      </c>
      <c r="Q55" s="180">
        <f>IF(+'2grid'!Q55*CR$2&lt;0,0,+'2grid'!Q55*CR$2)</f>
        <v>0</v>
      </c>
      <c r="R55" s="180">
        <f>IF(+'2grid'!R55*CS$2&lt;0,0,+'2grid'!R55*CS$2)</f>
        <v>0</v>
      </c>
      <c r="S55" s="180">
        <f>IF(+'2grid'!S55*CT$2&lt;0,0,+'2grid'!S55*CT$2)</f>
        <v>0</v>
      </c>
      <c r="T55" s="180">
        <f>IF(+'2grid'!T55*CU$2&lt;0,0,+'2grid'!T55*CU$2)</f>
        <v>0</v>
      </c>
      <c r="U55" s="180">
        <f>IF(+'2grid'!U55*CV$2&lt;0,0,+'2grid'!U55*CV$2)</f>
        <v>0</v>
      </c>
      <c r="V55" s="180">
        <f>IF(+'2grid'!V55*CW$2&lt;0,0,+'2grid'!V55*CW$2)</f>
        <v>0</v>
      </c>
      <c r="W55" s="180">
        <f>IF(+'2grid'!W55*CX$2&lt;0,0,+'2grid'!W55*CX$2)</f>
        <v>0</v>
      </c>
      <c r="X55" s="180">
        <f>IF(+'2grid'!X55*CY$2&lt;0,0,+'2grid'!X55*CY$2)</f>
        <v>0</v>
      </c>
      <c r="Y55" s="180">
        <f>IF(+'2grid'!Y55*CZ$2&lt;0,0,+'2grid'!Y55*CZ$2)</f>
        <v>0</v>
      </c>
      <c r="Z55" s="180">
        <f>IF(+'2grid'!Z55*DA$2&lt;0,0,+'2grid'!Z55*DA$2)</f>
        <v>0</v>
      </c>
      <c r="AA55" s="180">
        <f>IF(+'2grid'!AA55*DB$2&lt;0,0,+'2grid'!AA55*DB$2)</f>
        <v>0</v>
      </c>
      <c r="AB55" s="180">
        <f>IF(+'2grid'!AB55*DC$2&lt;0,0,+'2grid'!AB55*DC$2)</f>
        <v>15.989648397429416</v>
      </c>
      <c r="AC55" s="180">
        <f>IF(+'2grid'!AC55*DD$2&lt;0,0,+'2grid'!AC55*DD$2)</f>
        <v>22.207844996429749</v>
      </c>
      <c r="AD55" s="180">
        <f>IF(+'2grid'!AD55*DE$2&lt;0,0,+'2grid'!AD55*DE$2)</f>
        <v>26.313194548157966</v>
      </c>
      <c r="AE55" s="180">
        <f>IF(+'2grid'!AE55*DF$2&lt;0,0,+'2grid'!AE55*DF$2)</f>
        <v>31.131339868738571</v>
      </c>
      <c r="AF55" s="180">
        <f>IF(+'2grid'!AF55*DG$2&lt;0,0,+'2grid'!AF55*DG$2)</f>
        <v>36.781200481915526</v>
      </c>
      <c r="AG55" s="180">
        <f>IF(+'2grid'!AG55*DH$2&lt;0,0,+'2grid'!AG55*DH$2)</f>
        <v>43.400995011807694</v>
      </c>
      <c r="AH55" s="180">
        <f>IF(+'2grid'!AH55*DI$2&lt;0,0,+'2grid'!AH55*DI$2)</f>
        <v>51.151310278199695</v>
      </c>
      <c r="AI55" s="180">
        <f>IF(+'2grid'!AI55*DJ$2&lt;0,0,+'2grid'!AI55*DJ$2)</f>
        <v>60.218650944033676</v>
      </c>
      <c r="AJ55" s="180">
        <f>IF(+'2grid'!AJ55*DK$2&lt;0,0,+'2grid'!AJ55*DK$2)</f>
        <v>70.819544041525759</v>
      </c>
      <c r="AK55" s="180">
        <f>IF(+'2grid'!AK55*DL$2&lt;0,0,+'2grid'!AK55*DL$2)</f>
        <v>83.205284085636379</v>
      </c>
      <c r="AL55" s="180">
        <f>IF(+'2grid'!AL55*DM$2&lt;0,0,+'2grid'!AL55*DM$2)</f>
        <v>97.667417594750248</v>
      </c>
      <c r="AM55" s="180">
        <f>IF(+'2grid'!AM55*DN$2&lt;0,0,+'2grid'!AM55*DN$2)</f>
        <v>114.54408093914715</v>
      </c>
      <c r="AN55" s="180">
        <f>IF(+'2grid'!AN55*DO$2&lt;0,0,+'2grid'!AN55*DO$2)</f>
        <v>134.22732282805418</v>
      </c>
      <c r="AO55" s="180">
        <f>IF(+'2grid'!AO55*DP$2&lt;0,0,+'2grid'!AO55*DP$2)</f>
        <v>157.1715627705855</v>
      </c>
      <c r="AP55" s="180">
        <f>IF(+'2grid'!AP55*DQ$2&lt;0,0,+'2grid'!AP55*DQ$2)</f>
        <v>198.54774574205581</v>
      </c>
      <c r="AQ55" s="180">
        <f>IF(+'2grid'!AQ55*DR$2&lt;0,0,+'2grid'!AQ55*DR$2)</f>
        <v>249.72142943563523</v>
      </c>
      <c r="AR55" s="180">
        <f>IF(+'2grid'!AR55*DS$2&lt;0,0,+'2grid'!AR55*DS$2)</f>
        <v>313.8781164349362</v>
      </c>
      <c r="AS55" s="180">
        <f>IF(+'2grid'!AS55*DT$2&lt;0,0,+'2grid'!AS55*DT$2)</f>
        <v>334.69811177107209</v>
      </c>
      <c r="AT55" s="180">
        <f>IF(+'2grid'!AT55*DU$2&lt;0,0,+'2grid'!AT55*DU$2)</f>
        <v>355.50307349006147</v>
      </c>
      <c r="AU55" s="180">
        <f>IF(+'2grid'!AU55*DV$2&lt;0,0,+'2grid'!AU55*DV$2)</f>
        <v>381.80607346767579</v>
      </c>
      <c r="AV55" s="180">
        <f>IF(+'2grid'!AV55*DW$2&lt;0,0,+'2grid'!AV55*DW$2)</f>
        <v>410.38370218335291</v>
      </c>
      <c r="AW55" s="180">
        <f>IF(+'2grid'!AW55*DX$2&lt;0,0,+'2grid'!AW55*DX$2)</f>
        <v>440.87248372447681</v>
      </c>
      <c r="AX55" s="180">
        <f>IF(+'2grid'!AX55*DY$2&lt;0,0,+'2grid'!AX55*DY$2)</f>
        <v>573.42365545578389</v>
      </c>
      <c r="AY55" s="180">
        <f>IF(+'2grid'!AY55*DZ$2&lt;0,0,+'2grid'!AY55*DZ$2)</f>
        <v>779.40024619857638</v>
      </c>
      <c r="AZ55" s="180">
        <f>IF(+'2grid'!AZ55*EA$2&lt;0,0,+'2grid'!AZ55*EA$2)</f>
        <v>1010.4068881812917</v>
      </c>
      <c r="BA55" s="180">
        <f>IF(+'2grid'!BA55*EB$2&lt;0,0,+'2grid'!BA55*EB$2)</f>
        <v>1110.0117437061888</v>
      </c>
      <c r="BB55" s="180">
        <f>IF(+'2grid'!BB55*EC$2&lt;0,0,+'2grid'!BB55*EC$2)</f>
        <v>1510.1983254331296</v>
      </c>
      <c r="BC55" s="180">
        <f>IF(+'2grid'!BC55*ED$2&lt;0,0,+'2grid'!BC55*ED$2)</f>
        <v>1801.1999999999998</v>
      </c>
      <c r="BD55" s="180">
        <f>IF(+'2grid'!BD55*EE$2&lt;0,0,+'2grid'!BD55*EE$2)</f>
        <v>2303.96</v>
      </c>
      <c r="BE55" s="180">
        <f>IF(+'2grid'!BE55*EF$2&lt;0,0,+'2grid'!BE55*EF$2)</f>
        <v>2513.1480000000001</v>
      </c>
      <c r="BF55" s="180">
        <f>IF(+'2grid'!BF55*EG$2&lt;0,0,+'2grid'!BF55*EG$2)</f>
        <v>2818.7999999999997</v>
      </c>
      <c r="BG55" s="180">
        <f>IF(+'2grid'!BG55*EH$2&lt;0,0,+'2grid'!BG55*EH$2)</f>
        <v>2450</v>
      </c>
      <c r="BH55" s="180">
        <f>IF(+'2grid'!BH55*EI$2&lt;0,0,+'2grid'!BH55*EI$2)</f>
        <v>2356.9</v>
      </c>
      <c r="BI55" s="180">
        <f>IF(+'2grid'!BI55*EJ$2&lt;0,0,+'2grid'!BI55*EJ$2)</f>
        <v>2368.66</v>
      </c>
      <c r="BJ55" s="180">
        <f>IF(+'2grid'!BJ55*EK$2&lt;0,0,+'2grid'!BJ55*EK$2)</f>
        <v>2406.88</v>
      </c>
      <c r="BK55" s="180">
        <f>IF(+'2grid'!BK55*EL$2&lt;0,0,+'2grid'!BK55*EL$2)</f>
        <v>2346.12</v>
      </c>
      <c r="BL55" s="180">
        <f>IF(+'2grid'!BL55*EM$2&lt;0,0,+'2grid'!BL55*EM$2)</f>
        <v>2489.1999999999998</v>
      </c>
      <c r="BM55" s="180">
        <f>IF(+'2grid'!BM55*EN$2&lt;0,0,+'2grid'!BM55*EN$2)</f>
        <v>2517.62</v>
      </c>
      <c r="BN55" s="180">
        <f>IF(+'2grid'!BN55*EO$2&lt;0,0,+'2grid'!BN55*EO$2)</f>
        <v>2576.42</v>
      </c>
      <c r="BO55" s="180">
        <f>IF(+'2grid'!BO55*EP$2&lt;0,0,+'2grid'!BO55*EP$2)</f>
        <v>2528.4</v>
      </c>
      <c r="BP55" s="180">
        <f>IF(+'2grid'!BP55*EQ$2&lt;0,0,+'2grid'!BP55*EQ$2)</f>
        <v>2572.5</v>
      </c>
      <c r="BQ55" s="180">
        <f>IF(+'2grid'!BQ55*ER$2&lt;0,0,+'2grid'!BQ55*ER$2)</f>
        <v>2621.5</v>
      </c>
      <c r="BR55" s="180">
        <f>IF(+'2grid'!BR55*ES$2&lt;0,0,+'2grid'!BR55*ES$2)</f>
        <v>2385.3200000000002</v>
      </c>
      <c r="BS55" s="180">
        <f>IF(+'2grid'!BS55*ET$2&lt;0,0,+'2grid'!BS55*ET$2)</f>
        <v>2777.32</v>
      </c>
      <c r="BT55" s="180">
        <f>IF(+'2grid'!BT55*EU$2&lt;0,0,+'2grid'!BT55*EU$2)</f>
        <v>2639.3359999999971</v>
      </c>
      <c r="BU55" s="180">
        <f>IF(+'2grid'!BU55*EV$2&lt;0,0,+'2grid'!BU55*EV$2)</f>
        <v>2680.6919999999941</v>
      </c>
      <c r="BV55" s="180">
        <f>IF(+'2grid'!BV55*EW$2&lt;0,0,+'2grid'!BV55*EW$2)</f>
        <v>2711.4247999999948</v>
      </c>
      <c r="BW55" s="180">
        <f>IF(+'2grid'!BW55*EX$2&lt;0,0,+'2grid'!BW55*EX$2)</f>
        <v>2755.7077333333368</v>
      </c>
      <c r="BX55" s="180">
        <f>IF(+'2grid'!BX55*EY$2&lt;0,0,+'2grid'!BX55*EY$2)</f>
        <v>2827.8609955555603</v>
      </c>
      <c r="BY55" s="180">
        <f>IF(+'2grid'!BY55*EZ$2&lt;0,0,+'2grid'!BY55*EZ$2)</f>
        <v>2795.312219259265</v>
      </c>
      <c r="BZ55" s="180">
        <f>IF(+'2grid'!BZ55*FA$2&lt;0,0,+'2grid'!BZ55*FA$2)</f>
        <v>2861.6227263209962</v>
      </c>
      <c r="CA55" s="180">
        <f>IF(+'2grid'!CA55*FB$2&lt;0,0,+'2grid'!CA55*FB$2)</f>
        <v>2894.9503275720276</v>
      </c>
    </row>
    <row r="56" spans="1:79" x14ac:dyDescent="0.2">
      <c r="A56" s="9">
        <v>196</v>
      </c>
      <c r="B56" s="180">
        <f>IF(+'2grid'!B56*CC$2&lt;0,0,+'2grid'!B56*CC$2)</f>
        <v>0</v>
      </c>
      <c r="C56" s="180">
        <f>IF(+'2grid'!C56*CD$2&lt;0,0,+'2grid'!C56*CD$2)</f>
        <v>0</v>
      </c>
      <c r="D56" s="180">
        <f>IF(+'2grid'!D56*CE$2&lt;0,0,+'2grid'!D56*CE$2)</f>
        <v>0</v>
      </c>
      <c r="E56" s="180">
        <f>IF(+'2grid'!E56*CF$2&lt;0,0,+'2grid'!E56*CF$2)</f>
        <v>0</v>
      </c>
      <c r="F56" s="180">
        <f>IF(+'2grid'!F56*CG$2&lt;0,0,+'2grid'!F56*CG$2)</f>
        <v>0</v>
      </c>
      <c r="G56" s="180">
        <f>IF(+'2grid'!G56*CH$2&lt;0,0,+'2grid'!G56*CH$2)</f>
        <v>0</v>
      </c>
      <c r="H56" s="180">
        <f>IF(+'2grid'!H56*CI$2&lt;0,0,+'2grid'!H56*CI$2)</f>
        <v>0</v>
      </c>
      <c r="I56" s="180">
        <f>IF(+'2grid'!I56*CJ$2&lt;0,0,+'2grid'!I56*CJ$2)</f>
        <v>0</v>
      </c>
      <c r="J56" s="180">
        <f>IF(+'2grid'!J56*CK$2&lt;0,0,+'2grid'!J56*CK$2)</f>
        <v>0</v>
      </c>
      <c r="K56" s="180">
        <f>IF(+'2grid'!K56*CL$2&lt;0,0,+'2grid'!K56*CL$2)</f>
        <v>0</v>
      </c>
      <c r="L56" s="180">
        <f>IF(+'2grid'!L56*CM$2&lt;0,0,+'2grid'!L56*CM$2)</f>
        <v>0</v>
      </c>
      <c r="M56" s="180">
        <f>IF(+'2grid'!M56*CN$2&lt;0,0,+'2grid'!M56*CN$2)</f>
        <v>0</v>
      </c>
      <c r="N56" s="180">
        <f>IF(+'2grid'!N56*CO$2&lt;0,0,+'2grid'!N56*CO$2)</f>
        <v>0</v>
      </c>
      <c r="O56" s="180">
        <f>IF(+'2grid'!O56*CP$2&lt;0,0,+'2grid'!O56*CP$2)</f>
        <v>0</v>
      </c>
      <c r="P56" s="180">
        <f>IF(+'2grid'!P56*CQ$2&lt;0,0,+'2grid'!P56*CQ$2)</f>
        <v>0</v>
      </c>
      <c r="Q56" s="180">
        <f>IF(+'2grid'!Q56*CR$2&lt;0,0,+'2grid'!Q56*CR$2)</f>
        <v>0</v>
      </c>
      <c r="R56" s="180">
        <f>IF(+'2grid'!R56*CS$2&lt;0,0,+'2grid'!R56*CS$2)</f>
        <v>0</v>
      </c>
      <c r="S56" s="180">
        <f>IF(+'2grid'!S56*CT$2&lt;0,0,+'2grid'!S56*CT$2)</f>
        <v>0</v>
      </c>
      <c r="T56" s="180">
        <f>IF(+'2grid'!T56*CU$2&lt;0,0,+'2grid'!T56*CU$2)</f>
        <v>0</v>
      </c>
      <c r="U56" s="180">
        <f>IF(+'2grid'!U56*CV$2&lt;0,0,+'2grid'!U56*CV$2)</f>
        <v>0.45909680834786631</v>
      </c>
      <c r="V56" s="180">
        <f>IF(+'2grid'!V56*CW$2&lt;0,0,+'2grid'!V56*CW$2)</f>
        <v>1.1422153172033869</v>
      </c>
      <c r="W56" s="180">
        <f>IF(+'2grid'!W56*CX$2&lt;0,0,+'2grid'!W56*CX$2)</f>
        <v>1.8352273333590772</v>
      </c>
      <c r="X56" s="180">
        <f>IF(+'2grid'!X56*CY$2&lt;0,0,+'2grid'!X56*CY$2)</f>
        <v>2.7944901934246729</v>
      </c>
      <c r="Y56" s="180">
        <f>IF(+'2grid'!Y56*CZ$2&lt;0,0,+'2grid'!Y56*CZ$2)</f>
        <v>4.0330494325220343</v>
      </c>
      <c r="Z56" s="180">
        <f>IF(+'2grid'!Z56*DA$2&lt;0,0,+'2grid'!Z56*DA$2)</f>
        <v>3.5002456771133574</v>
      </c>
      <c r="AA56" s="180">
        <f>IF(+'2grid'!AA56*DB$2&lt;0,0,+'2grid'!AA56*DB$2)</f>
        <v>5.1661488839108953</v>
      </c>
      <c r="AB56" s="180">
        <f>IF(+'2grid'!AB56*DC$2&lt;0,0,+'2grid'!AB56*DC$2)</f>
        <v>3.2966101757814665</v>
      </c>
      <c r="AC56" s="180">
        <f>IF(+'2grid'!AC56*DD$2&lt;0,0,+'2grid'!AC56*DD$2)</f>
        <v>3.0738319490449939</v>
      </c>
      <c r="AD56" s="180">
        <f>IF(+'2grid'!AD56*DE$2&lt;0,0,+'2grid'!AD56*DE$2)</f>
        <v>3.155423959622389</v>
      </c>
      <c r="AE56" s="180">
        <f>IF(+'2grid'!AE56*DF$2&lt;0,0,+'2grid'!AE56*DF$2)</f>
        <v>3.2326777788631893</v>
      </c>
      <c r="AF56" s="180">
        <f>IF(+'2grid'!AF56*DG$2&lt;0,0,+'2grid'!AF56*DG$2)</f>
        <v>3.3053807468403718</v>
      </c>
      <c r="AG56" s="180">
        <f>IF(+'2grid'!AG56*DH$2&lt;0,0,+'2grid'!AG56*DH$2)</f>
        <v>3.3732979647713131</v>
      </c>
      <c r="AH56" s="180">
        <f>IF(+'2grid'!AH56*DI$2&lt;0,0,+'2grid'!AH56*DI$2)</f>
        <v>3.4361687512111829</v>
      </c>
      <c r="AI56" s="180">
        <f>IF(+'2grid'!AI56*DJ$2&lt;0,0,+'2grid'!AI56*DJ$2)</f>
        <v>3.4937023273704559</v>
      </c>
      <c r="AJ56" s="180">
        <f>IF(+'2grid'!AJ56*DK$2&lt;0,0,+'2grid'!AJ56*DK$2)</f>
        <v>3.5455725151306106</v>
      </c>
      <c r="AK56" s="180">
        <f>IF(+'2grid'!AK56*DL$2&lt;0,0,+'2grid'!AK56*DL$2)</f>
        <v>3.5914111555214761</v>
      </c>
      <c r="AL56" s="180">
        <f>IF(+'2grid'!AL56*DM$2&lt;0,0,+'2grid'!AL56*DM$2)</f>
        <v>3.6307998472106373</v>
      </c>
      <c r="AM56" s="180">
        <f>IF(+'2grid'!AM56*DN$2&lt;0,0,+'2grid'!AM56*DN$2)</f>
        <v>3.6632594472973405</v>
      </c>
      <c r="AN56" s="180">
        <f>IF(+'2grid'!AN56*DO$2&lt;0,0,+'2grid'!AN56*DO$2)</f>
        <v>3.9564719285816512</v>
      </c>
      <c r="AO56" s="180">
        <f>IF(+'2grid'!AO56*DP$2&lt;0,0,+'2grid'!AO56*DP$2)</f>
        <v>4.2440073185696603</v>
      </c>
      <c r="AP56" s="180">
        <f>IF(+'2grid'!AP56*DQ$2&lt;0,0,+'2grid'!AP56*DQ$2)</f>
        <v>4.5231653249803223</v>
      </c>
      <c r="AQ56" s="180">
        <f>IF(+'2grid'!AQ56*DR$2&lt;0,0,+'2grid'!AQ56*DR$2)</f>
        <v>4.7908338423519812</v>
      </c>
      <c r="AR56" s="180">
        <f>IF(+'2grid'!AR56*DS$2&lt;0,0,+'2grid'!AR56*DS$2)</f>
        <v>5.0433746888078366</v>
      </c>
      <c r="AS56" s="180">
        <f>IF(+'2grid'!AS56*DT$2&lt;0,0,+'2grid'!AS56*DT$2)</f>
        <v>5.5735446317879731</v>
      </c>
      <c r="AT56" s="180">
        <f>IF(+'2grid'!AT56*DU$2&lt;0,0,+'2grid'!AT56*DU$2)</f>
        <v>6.0727169301262816</v>
      </c>
      <c r="AU56" s="180">
        <f>IF(+'2grid'!AU56*DV$2&lt;0,0,+'2grid'!AU56*DV$2)</f>
        <v>6.5304548025337272</v>
      </c>
      <c r="AV56" s="180">
        <f>IF(+'2grid'!AV56*DW$2&lt;0,0,+'2grid'!AV56*DW$2)</f>
        <v>6.9335532095509365</v>
      </c>
      <c r="AW56" s="180">
        <f>IF(+'2grid'!AW56*DX$2&lt;0,0,+'2grid'!AW56*DX$2)</f>
        <v>7.2646727079150821</v>
      </c>
      <c r="AX56" s="180">
        <f>IF(+'2grid'!AX56*DY$2&lt;0,0,+'2grid'!AX56*DY$2)</f>
        <v>7.9559282359180212</v>
      </c>
      <c r="AY56" s="180">
        <f>IF(+'2grid'!AY56*DZ$2&lt;0,0,+'2grid'!AY56*DZ$2)</f>
        <v>8.4805185298043142</v>
      </c>
      <c r="AZ56" s="180">
        <f>IF(+'2grid'!AZ56*EA$2&lt;0,0,+'2grid'!AZ56*EA$2)</f>
        <v>8.7375679550165337</v>
      </c>
      <c r="BA56" s="180">
        <f>IF(+'2grid'!BA56*EB$2&lt;0,0,+'2grid'!BA56*EB$2)</f>
        <v>8.5874523938754788</v>
      </c>
      <c r="BB56" s="180">
        <f>IF(+'2grid'!BB56*EC$2&lt;0,0,+'2grid'!BB56*EC$2)</f>
        <v>9.0299556458104373</v>
      </c>
      <c r="BC56" s="180">
        <f>IF(+'2grid'!BC56*ED$2&lt;0,0,+'2grid'!BC56*ED$2)</f>
        <v>4.74</v>
      </c>
      <c r="BD56" s="180">
        <f>IF(+'2grid'!BD56*EE$2&lt;0,0,+'2grid'!BD56*EE$2)</f>
        <v>4.7799999999999994</v>
      </c>
      <c r="BE56" s="180">
        <f>IF(+'2grid'!BE56*EF$2&lt;0,0,+'2grid'!BE56*EF$2)</f>
        <v>4.82</v>
      </c>
      <c r="BF56" s="180">
        <f>IF(+'2grid'!BF56*EG$2&lt;0,0,+'2grid'!BF56*EG$2)</f>
        <v>4.8599999999999994</v>
      </c>
      <c r="BG56" s="180">
        <f>IF(+'2grid'!BG56*EH$2&lt;0,0,+'2grid'!BG56*EH$2)</f>
        <v>1.0780000000000001</v>
      </c>
      <c r="BH56" s="180">
        <f>IF(+'2grid'!BH56*EI$2&lt;0,0,+'2grid'!BH56*EI$2)</f>
        <v>0.98</v>
      </c>
      <c r="BI56" s="180">
        <f>IF(+'2grid'!BI56*EJ$2&lt;0,0,+'2grid'!BI56*EJ$2)</f>
        <v>0.98</v>
      </c>
      <c r="BJ56" s="180">
        <f>IF(+'2grid'!BJ56*EK$2&lt;0,0,+'2grid'!BJ56*EK$2)</f>
        <v>0.98</v>
      </c>
      <c r="BK56" s="180">
        <f>IF(+'2grid'!BK56*EL$2&lt;0,0,+'2grid'!BK56*EL$2)</f>
        <v>0.98</v>
      </c>
      <c r="BL56" s="180">
        <f>IF(+'2grid'!BL56*EM$2&lt;0,0,+'2grid'!BL56*EM$2)</f>
        <v>0.98</v>
      </c>
      <c r="BM56" s="180">
        <f>IF(+'2grid'!BM56*EN$2&lt;0,0,+'2grid'!BM56*EN$2)</f>
        <v>0.98</v>
      </c>
      <c r="BN56" s="180">
        <f>IF(+'2grid'!BN56*EO$2&lt;0,0,+'2grid'!BN56*EO$2)</f>
        <v>1.8619999999999999</v>
      </c>
      <c r="BO56" s="180">
        <f>IF(+'2grid'!BO56*EP$2&lt;0,0,+'2grid'!BO56*EP$2)</f>
        <v>1.3719999999999999</v>
      </c>
      <c r="BP56" s="180">
        <f>IF(+'2grid'!BP56*EQ$2&lt;0,0,+'2grid'!BP56*EQ$2)</f>
        <v>4.2139999999999995</v>
      </c>
      <c r="BQ56" s="180">
        <f>IF(+'2grid'!BQ56*ER$2&lt;0,0,+'2grid'!BQ56*ER$2)</f>
        <v>1.96</v>
      </c>
      <c r="BR56" s="180">
        <f>IF(+'2grid'!BR56*ES$2&lt;0,0,+'2grid'!BR56*ES$2)</f>
        <v>3.4299999999999997</v>
      </c>
      <c r="BS56" s="180">
        <f>IF(+'2grid'!BS56*ET$2&lt;0,0,+'2grid'!BS56*ET$2)</f>
        <v>3.4299999999999997</v>
      </c>
      <c r="BT56" s="180">
        <f>IF(+'2grid'!BT56*EU$2&lt;0,0,+'2grid'!BT56*EU$2)</f>
        <v>3.8873333333333631</v>
      </c>
      <c r="BU56" s="180">
        <f>IF(+'2grid'!BU56*EV$2&lt;0,0,+'2grid'!BU56*EV$2)</f>
        <v>4.2183555555555809</v>
      </c>
      <c r="BV56" s="180">
        <f>IF(+'2grid'!BV56*EW$2&lt;0,0,+'2grid'!BV56*EW$2)</f>
        <v>4.1036592592592713</v>
      </c>
      <c r="BW56" s="180">
        <f>IF(+'2grid'!BW56*EX$2&lt;0,0,+'2grid'!BW56*EX$2)</f>
        <v>4.8589609876542745</v>
      </c>
      <c r="BX56" s="180">
        <f>IF(+'2grid'!BX56*EY$2&lt;0,0,+'2grid'!BX56*EY$2)</f>
        <v>4.9377320164609229</v>
      </c>
      <c r="BY56" s="180">
        <f>IF(+'2grid'!BY56*EZ$2&lt;0,0,+'2grid'!BY56*EZ$2)</f>
        <v>5.273224866941014</v>
      </c>
      <c r="BZ56" s="180">
        <f>IF(+'2grid'!BZ56*FA$2&lt;0,0,+'2grid'!BZ56*FA$2)</f>
        <v>5.5308332144489212</v>
      </c>
      <c r="CA56" s="180">
        <f>IF(+'2grid'!CA56*FB$2&lt;0,0,+'2grid'!CA56*FB$2)</f>
        <v>5.8354465980186179</v>
      </c>
    </row>
    <row r="57" spans="1:79" x14ac:dyDescent="0.2">
      <c r="A57" s="9">
        <v>203</v>
      </c>
      <c r="B57" s="180">
        <f>IF(+'2grid'!B57*CC$2&lt;0,0,+'2grid'!B57*CC$2)</f>
        <v>0</v>
      </c>
      <c r="C57" s="180">
        <f>IF(+'2grid'!C57*CD$2&lt;0,0,+'2grid'!C57*CD$2)</f>
        <v>0</v>
      </c>
      <c r="D57" s="180">
        <f>IF(+'2grid'!D57*CE$2&lt;0,0,+'2grid'!D57*CE$2)</f>
        <v>0</v>
      </c>
      <c r="E57" s="180">
        <f>IF(+'2grid'!E57*CF$2&lt;0,0,+'2grid'!E57*CF$2)</f>
        <v>0</v>
      </c>
      <c r="F57" s="180">
        <f>IF(+'2grid'!F57*CG$2&lt;0,0,+'2grid'!F57*CG$2)</f>
        <v>0</v>
      </c>
      <c r="G57" s="180">
        <f>IF(+'2grid'!G57*CH$2&lt;0,0,+'2grid'!G57*CH$2)</f>
        <v>0</v>
      </c>
      <c r="H57" s="180">
        <f>IF(+'2grid'!H57*CI$2&lt;0,0,+'2grid'!H57*CI$2)</f>
        <v>0</v>
      </c>
      <c r="I57" s="180">
        <f>IF(+'2grid'!I57*CJ$2&lt;0,0,+'2grid'!I57*CJ$2)</f>
        <v>0</v>
      </c>
      <c r="J57" s="180">
        <f>IF(+'2grid'!J57*CK$2&lt;0,0,+'2grid'!J57*CK$2)</f>
        <v>0</v>
      </c>
      <c r="K57" s="180">
        <f>IF(+'2grid'!K57*CL$2&lt;0,0,+'2grid'!K57*CL$2)</f>
        <v>0</v>
      </c>
      <c r="L57" s="180">
        <f>IF(+'2grid'!L57*CM$2&lt;0,0,+'2grid'!L57*CM$2)</f>
        <v>0</v>
      </c>
      <c r="M57" s="180">
        <f>IF(+'2grid'!M57*CN$2&lt;0,0,+'2grid'!M57*CN$2)</f>
        <v>0</v>
      </c>
      <c r="N57" s="180">
        <f>IF(+'2grid'!N57*CO$2&lt;0,0,+'2grid'!N57*CO$2)</f>
        <v>0</v>
      </c>
      <c r="O57" s="180">
        <f>IF(+'2grid'!O57*CP$2&lt;0,0,+'2grid'!O57*CP$2)</f>
        <v>0</v>
      </c>
      <c r="P57" s="180">
        <f>IF(+'2grid'!P57*CQ$2&lt;0,0,+'2grid'!P57*CQ$2)</f>
        <v>0</v>
      </c>
      <c r="Q57" s="180">
        <f>IF(+'2grid'!Q57*CR$2&lt;0,0,+'2grid'!Q57*CR$2)</f>
        <v>0</v>
      </c>
      <c r="R57" s="180">
        <f>IF(+'2grid'!R57*CS$2&lt;0,0,+'2grid'!R57*CS$2)</f>
        <v>0</v>
      </c>
      <c r="S57" s="180">
        <f>IF(+'2grid'!S57*CT$2&lt;0,0,+'2grid'!S57*CT$2)</f>
        <v>0</v>
      </c>
      <c r="T57" s="180">
        <f>IF(+'2grid'!T57*CU$2&lt;0,0,+'2grid'!T57*CU$2)</f>
        <v>0</v>
      </c>
      <c r="U57" s="180">
        <f>IF(+'2grid'!U57*CV$2&lt;0,0,+'2grid'!U57*CV$2)</f>
        <v>56.936203921568627</v>
      </c>
      <c r="V57" s="180">
        <f>IF(+'2grid'!V57*CW$2&lt;0,0,+'2grid'!V57*CW$2)</f>
        <v>201.3101495798318</v>
      </c>
      <c r="W57" s="180">
        <f>IF(+'2grid'!W57*CX$2&lt;0,0,+'2grid'!W57*CX$2)</f>
        <v>512.42583529411752</v>
      </c>
      <c r="X57" s="180">
        <f>IF(+'2grid'!X57*CY$2&lt;0,0,+'2grid'!X57*CY$2)</f>
        <v>757.25151215686299</v>
      </c>
      <c r="Y57" s="180">
        <f>IF(+'2grid'!Y57*CZ$2&lt;0,0,+'2grid'!Y57*CZ$2)</f>
        <v>1076.0942541176469</v>
      </c>
      <c r="Z57" s="180">
        <f>IF(+'2grid'!Z57*DA$2&lt;0,0,+'2grid'!Z57*DA$2)</f>
        <v>1264.6406832579191</v>
      </c>
      <c r="AA57" s="180">
        <f>IF(+'2grid'!AA57*DB$2&lt;0,0,+'2grid'!AA57*DB$2)</f>
        <v>1295.2986392156868</v>
      </c>
      <c r="AB57" s="180">
        <f>IF(+'2grid'!AB57*DC$2&lt;0,0,+'2grid'!AB57*DC$2)</f>
        <v>1825.5170382352935</v>
      </c>
      <c r="AC57" s="180">
        <f>IF(+'2grid'!AC57*DD$2&lt;0,0,+'2grid'!AC57*DD$2)</f>
        <v>2010.2859692307684</v>
      </c>
      <c r="AD57" s="180">
        <f>IF(+'2grid'!AD57*DE$2&lt;0,0,+'2grid'!AD57*DE$2)</f>
        <v>1984.0866034611142</v>
      </c>
      <c r="AE57" s="180">
        <f>IF(+'2grid'!AE57*DF$2&lt;0,0,+'2grid'!AE57*DF$2)</f>
        <v>1940.503790441016</v>
      </c>
      <c r="AF57" s="180">
        <f>IF(+'2grid'!AF57*DG$2&lt;0,0,+'2grid'!AF57*DG$2)</f>
        <v>1878.5172394891342</v>
      </c>
      <c r="AG57" s="180">
        <f>IF(+'2grid'!AG57*DH$2&lt;0,0,+'2grid'!AG57*DH$2)</f>
        <v>1797.1066599241283</v>
      </c>
      <c r="AH57" s="180">
        <f>IF(+'2grid'!AH57*DI$2&lt;0,0,+'2grid'!AH57*DI$2)</f>
        <v>1695.2517610646564</v>
      </c>
      <c r="AI57" s="180">
        <f>IF(+'2grid'!AI57*DJ$2&lt;0,0,+'2grid'!AI57*DJ$2)</f>
        <v>1716.2489260734044</v>
      </c>
      <c r="AJ57" s="180">
        <f>IF(+'2grid'!AJ57*DK$2&lt;0,0,+'2grid'!AJ57*DK$2)</f>
        <v>1731.1351781906285</v>
      </c>
      <c r="AK57" s="180">
        <f>IF(+'2grid'!AK57*DL$2&lt;0,0,+'2grid'!AK57*DL$2)</f>
        <v>1739.5524049800886</v>
      </c>
      <c r="AL57" s="180">
        <f>IF(+'2grid'!AL57*DM$2&lt;0,0,+'2grid'!AL57*DM$2)</f>
        <v>1741.1424940055433</v>
      </c>
      <c r="AM57" s="180">
        <f>IF(+'2grid'!AM57*DN$2&lt;0,0,+'2grid'!AM57*DN$2)</f>
        <v>1735.547332830751</v>
      </c>
      <c r="AN57" s="180">
        <f>IF(+'2grid'!AN57*DO$2&lt;0,0,+'2grid'!AN57*DO$2)</f>
        <v>1729.2877284152635</v>
      </c>
      <c r="AO57" s="180">
        <f>IF(+'2grid'!AO57*DP$2&lt;0,0,+'2grid'!AO57*DP$2)</f>
        <v>1715.8084992339368</v>
      </c>
      <c r="AP57" s="180">
        <f>IF(+'2grid'!AP57*DQ$2&lt;0,0,+'2grid'!AP57*DQ$2)</f>
        <v>1944.9445594987344</v>
      </c>
      <c r="AQ57" s="180">
        <f>IF(+'2grid'!AQ57*DR$2&lt;0,0,+'2grid'!AQ57*DR$2)</f>
        <v>2147.8552883860334</v>
      </c>
      <c r="AR57" s="180">
        <f>IF(+'2grid'!AR57*DS$2&lt;0,0,+'2grid'!AR57*DS$2)</f>
        <v>2159.7352164801628</v>
      </c>
      <c r="AS57" s="180">
        <f>IF(+'2grid'!AS57*DT$2&lt;0,0,+'2grid'!AS57*DT$2)</f>
        <v>2213.7921076929642</v>
      </c>
      <c r="AT57" s="180">
        <f>IF(+'2grid'!AT57*DU$2&lt;0,0,+'2grid'!AT57*DU$2)</f>
        <v>2261.1360568371451</v>
      </c>
      <c r="AU57" s="180">
        <f>IF(+'2grid'!AU57*DV$2&lt;0,0,+'2grid'!AU57*DV$2)</f>
        <v>2274.5644290499645</v>
      </c>
      <c r="AV57" s="180">
        <f>IF(+'2grid'!AV57*DW$2&lt;0,0,+'2grid'!AV57*DW$2)</f>
        <v>2241.9137298552378</v>
      </c>
      <c r="AW57" s="180">
        <f>IF(+'2grid'!AW57*DX$2&lt;0,0,+'2grid'!AW57*DX$2)</f>
        <v>2232.2452410256974</v>
      </c>
      <c r="AX57" s="180">
        <f>IF(+'2grid'!AX57*DY$2&lt;0,0,+'2grid'!AX57*DY$2)</f>
        <v>2182.0755174285096</v>
      </c>
      <c r="AY57" s="180">
        <f>IF(+'2grid'!AY57*DZ$2&lt;0,0,+'2grid'!AY57*DZ$2)</f>
        <v>2001.5191469044785</v>
      </c>
      <c r="AZ57" s="180">
        <f>IF(+'2grid'!AZ57*EA$2&lt;0,0,+'2grid'!AZ57*EA$2)</f>
        <v>1883.4425010833663</v>
      </c>
      <c r="BA57" s="180">
        <f>IF(+'2grid'!BA57*EB$2&lt;0,0,+'2grid'!BA57*EB$2)</f>
        <v>1450.0626362279645</v>
      </c>
      <c r="BB57" s="180">
        <f>IF(+'2grid'!BB57*EC$2&lt;0,0,+'2grid'!BB57*EC$2)</f>
        <v>1120.4530806218065</v>
      </c>
      <c r="BC57" s="180">
        <f>IF(+'2grid'!BC57*ED$2&lt;0,0,+'2grid'!BC57*ED$2)</f>
        <v>927.4923614457831</v>
      </c>
      <c r="BD57" s="180">
        <f>IF(+'2grid'!BD57*EE$2&lt;0,0,+'2grid'!BD57*EE$2)</f>
        <v>885.00626725082145</v>
      </c>
      <c r="BE57" s="180">
        <f>IF(+'2grid'!BE57*EF$2&lt;0,0,+'2grid'!BE57*EF$2)</f>
        <v>853.34694852135817</v>
      </c>
      <c r="BF57" s="180">
        <f>IF(+'2grid'!BF57*EG$2&lt;0,0,+'2grid'!BF57*EG$2)</f>
        <v>839.45507776560794</v>
      </c>
      <c r="BG57" s="180">
        <f>IF(+'2grid'!BG57*EH$2&lt;0,0,+'2grid'!BG57*EH$2)</f>
        <v>941.78</v>
      </c>
      <c r="BH57" s="180">
        <f>IF(+'2grid'!BH57*EI$2&lt;0,0,+'2grid'!BH57*EI$2)</f>
        <v>946.68</v>
      </c>
      <c r="BI57" s="180">
        <f>IF(+'2grid'!BI57*EJ$2&lt;0,0,+'2grid'!BI57*EJ$2)</f>
        <v>948.64</v>
      </c>
      <c r="BJ57" s="180">
        <f>IF(+'2grid'!BJ57*EK$2&lt;0,0,+'2grid'!BJ57*EK$2)</f>
        <v>951.57999999999993</v>
      </c>
      <c r="BK57" s="180">
        <f>IF(+'2grid'!BK57*EL$2&lt;0,0,+'2grid'!BK57*EL$2)</f>
        <v>952.56</v>
      </c>
      <c r="BL57" s="180">
        <f>IF(+'2grid'!BL57*EM$2&lt;0,0,+'2grid'!BL57*EM$2)</f>
        <v>954.52</v>
      </c>
      <c r="BM57" s="180">
        <f>IF(+'2grid'!BM57*EN$2&lt;0,0,+'2grid'!BM57*EN$2)</f>
        <v>956.48</v>
      </c>
      <c r="BN57" s="180">
        <f>IF(+'2grid'!BN57*EO$2&lt;0,0,+'2grid'!BN57*EO$2)</f>
        <v>958.43999999999994</v>
      </c>
      <c r="BO57" s="180">
        <f>IF(+'2grid'!BO57*EP$2&lt;0,0,+'2grid'!BO57*EP$2)</f>
        <v>960.4</v>
      </c>
      <c r="BP57" s="180">
        <f>IF(+'2grid'!BP57*EQ$2&lt;0,0,+'2grid'!BP57*EQ$2)</f>
        <v>963.34</v>
      </c>
      <c r="BQ57" s="180">
        <f>IF(+'2grid'!BQ57*ER$2&lt;0,0,+'2grid'!BQ57*ER$2)</f>
        <v>966.28</v>
      </c>
      <c r="BR57" s="180">
        <f>IF(+'2grid'!BR57*ES$2&lt;0,0,+'2grid'!BR57*ES$2)</f>
        <v>969.22</v>
      </c>
      <c r="BS57" s="180">
        <f>IF(+'2grid'!BS57*ET$2&lt;0,0,+'2grid'!BS57*ET$2)</f>
        <v>972.16</v>
      </c>
      <c r="BT57" s="180">
        <f>IF(+'2grid'!BT57*EU$2&lt;0,0,+'2grid'!BT57*EU$2)</f>
        <v>974.77333333333365</v>
      </c>
      <c r="BU57" s="180">
        <f>IF(+'2grid'!BU57*EV$2&lt;0,0,+'2grid'!BU57*EV$2)</f>
        <v>977.82222222222185</v>
      </c>
      <c r="BV57" s="180">
        <f>IF(+'2grid'!BV57*EW$2&lt;0,0,+'2grid'!BV57*EW$2)</f>
        <v>980.68237037037022</v>
      </c>
      <c r="BW57" s="180">
        <f>IF(+'2grid'!BW57*EX$2&lt;0,0,+'2grid'!BW57*EX$2)</f>
        <v>983.53283950617163</v>
      </c>
      <c r="BX57" s="180">
        <f>IF(+'2grid'!BX57*EY$2&lt;0,0,+'2grid'!BX57*EY$2)</f>
        <v>986.38314732510185</v>
      </c>
      <c r="BY57" s="180">
        <f>IF(+'2grid'!BY57*EZ$2&lt;0,0,+'2grid'!BY57*EZ$2)</f>
        <v>989.25109245541728</v>
      </c>
      <c r="BZ57" s="180">
        <f>IF(+'2grid'!BZ57*FA$2&lt;0,0,+'2grid'!BZ57*FA$2)</f>
        <v>992.16637154092189</v>
      </c>
      <c r="CA57" s="180">
        <f>IF(+'2grid'!CA57*FB$2&lt;0,0,+'2grid'!CA57*FB$2)</f>
        <v>995.00072930345777</v>
      </c>
    </row>
    <row r="58" spans="1:79" x14ac:dyDescent="0.2">
      <c r="A58" s="9">
        <v>204</v>
      </c>
      <c r="B58" s="180">
        <f>IF(+'2grid'!B58*CC$2&lt;0,0,+'2grid'!B58*CC$2)</f>
        <v>0</v>
      </c>
      <c r="C58" s="180">
        <f>IF(+'2grid'!C58*CD$2&lt;0,0,+'2grid'!C58*CD$2)</f>
        <v>0</v>
      </c>
      <c r="D58" s="180">
        <f>IF(+'2grid'!D58*CE$2&lt;0,0,+'2grid'!D58*CE$2)</f>
        <v>0</v>
      </c>
      <c r="E58" s="180">
        <f>IF(+'2grid'!E58*CF$2&lt;0,0,+'2grid'!E58*CF$2)</f>
        <v>0</v>
      </c>
      <c r="F58" s="180">
        <f>IF(+'2grid'!F58*CG$2&lt;0,0,+'2grid'!F58*CG$2)</f>
        <v>0</v>
      </c>
      <c r="G58" s="180">
        <f>IF(+'2grid'!G58*CH$2&lt;0,0,+'2grid'!G58*CH$2)</f>
        <v>0</v>
      </c>
      <c r="H58" s="180">
        <f>IF(+'2grid'!H58*CI$2&lt;0,0,+'2grid'!H58*CI$2)</f>
        <v>0</v>
      </c>
      <c r="I58" s="180">
        <f>IF(+'2grid'!I58*CJ$2&lt;0,0,+'2grid'!I58*CJ$2)</f>
        <v>0</v>
      </c>
      <c r="J58" s="180">
        <f>IF(+'2grid'!J58*CK$2&lt;0,0,+'2grid'!J58*CK$2)</f>
        <v>0</v>
      </c>
      <c r="K58" s="180">
        <f>IF(+'2grid'!K58*CL$2&lt;0,0,+'2grid'!K58*CL$2)</f>
        <v>0</v>
      </c>
      <c r="L58" s="180">
        <f>IF(+'2grid'!L58*CM$2&lt;0,0,+'2grid'!L58*CM$2)</f>
        <v>0</v>
      </c>
      <c r="M58" s="180">
        <f>IF(+'2grid'!M58*CN$2&lt;0,0,+'2grid'!M58*CN$2)</f>
        <v>0</v>
      </c>
      <c r="N58" s="180">
        <f>IF(+'2grid'!N58*CO$2&lt;0,0,+'2grid'!N58*CO$2)</f>
        <v>0</v>
      </c>
      <c r="O58" s="180">
        <f>IF(+'2grid'!O58*CP$2&lt;0,0,+'2grid'!O58*CP$2)</f>
        <v>0</v>
      </c>
      <c r="P58" s="180">
        <f>IF(+'2grid'!P58*CQ$2&lt;0,0,+'2grid'!P58*CQ$2)</f>
        <v>0</v>
      </c>
      <c r="Q58" s="180">
        <f>IF(+'2grid'!Q58*CR$2&lt;0,0,+'2grid'!Q58*CR$2)</f>
        <v>0</v>
      </c>
      <c r="R58" s="180">
        <f>IF(+'2grid'!R58*CS$2&lt;0,0,+'2grid'!R58*CS$2)</f>
        <v>0</v>
      </c>
      <c r="S58" s="180">
        <f>IF(+'2grid'!S58*CT$2&lt;0,0,+'2grid'!S58*CT$2)</f>
        <v>0</v>
      </c>
      <c r="T58" s="180">
        <f>IF(+'2grid'!T58*CU$2&lt;0,0,+'2grid'!T58*CU$2)</f>
        <v>0</v>
      </c>
      <c r="U58" s="180">
        <f>IF(+'2grid'!U58*CV$2&lt;0,0,+'2grid'!U58*CV$2)</f>
        <v>10.806481675257007</v>
      </c>
      <c r="V58" s="180">
        <f>IF(+'2grid'!V58*CW$2&lt;0,0,+'2grid'!V58*CW$2)</f>
        <v>36.356094366380823</v>
      </c>
      <c r="W58" s="180">
        <f>IF(+'2grid'!W58*CX$2&lt;0,0,+'2grid'!W58*CX$2)</f>
        <v>67.873865992597771</v>
      </c>
      <c r="X58" s="180">
        <f>IF(+'2grid'!X58*CY$2&lt;0,0,+'2grid'!X58*CY$2)</f>
        <v>106.3037884449765</v>
      </c>
      <c r="Y58" s="180">
        <f>IF(+'2grid'!Y58*CZ$2&lt;0,0,+'2grid'!Y58*CZ$2)</f>
        <v>152.67795224826074</v>
      </c>
      <c r="Z58" s="180">
        <f>IF(+'2grid'!Z58*DA$2&lt;0,0,+'2grid'!Z58*DA$2)</f>
        <v>204.85274711717375</v>
      </c>
      <c r="AA58" s="180">
        <f>IF(+'2grid'!AA58*DB$2&lt;0,0,+'2grid'!AA58*DB$2)</f>
        <v>261.98032128157485</v>
      </c>
      <c r="AB58" s="180">
        <f>IF(+'2grid'!AB58*DC$2&lt;0,0,+'2grid'!AB58*DC$2)</f>
        <v>303.51915693110806</v>
      </c>
      <c r="AC58" s="180">
        <f>IF(+'2grid'!AC58*DD$2&lt;0,0,+'2grid'!AC58*DD$2)</f>
        <v>320.08321681147038</v>
      </c>
      <c r="AD58" s="180">
        <f>IF(+'2grid'!AD58*DE$2&lt;0,0,+'2grid'!AD58*DE$2)</f>
        <v>306.26394976656644</v>
      </c>
      <c r="AE58" s="180">
        <f>IF(+'2grid'!AE58*DF$2&lt;0,0,+'2grid'!AE58*DF$2)</f>
        <v>292.59809845323196</v>
      </c>
      <c r="AF58" s="180">
        <f>IF(+'2grid'!AF58*DG$2&lt;0,0,+'2grid'!AF58*DG$2)</f>
        <v>279.14910852483325</v>
      </c>
      <c r="AG58" s="180">
        <f>IF(+'2grid'!AG58*DH$2&lt;0,0,+'2grid'!AG58*DH$2)</f>
        <v>265.96939384447347</v>
      </c>
      <c r="AH58" s="180">
        <f>IF(+'2grid'!AH58*DI$2&lt;0,0,+'2grid'!AH58*DI$2)</f>
        <v>253.10168364713186</v>
      </c>
      <c r="AI58" s="180">
        <f>IF(+'2grid'!AI58*DJ$2&lt;0,0,+'2grid'!AI58*DJ$2)</f>
        <v>240.58022592804392</v>
      </c>
      <c r="AJ58" s="180">
        <f>IF(+'2grid'!AJ58*DK$2&lt;0,0,+'2grid'!AJ58*DK$2)</f>
        <v>228.43186133305505</v>
      </c>
      <c r="AK58" s="180">
        <f>IF(+'2grid'!AK58*DL$2&lt;0,0,+'2grid'!AK58*DL$2)</f>
        <v>216.67698047194668</v>
      </c>
      <c r="AL58" s="180">
        <f>IF(+'2grid'!AL58*DM$2&lt;0,0,+'2grid'!AL58*DM$2)</f>
        <v>205.33037634560822</v>
      </c>
      <c r="AM58" s="180">
        <f>IF(+'2grid'!AM58*DN$2&lt;0,0,+'2grid'!AM58*DN$2)</f>
        <v>194.40200246121447</v>
      </c>
      <c r="AN58" s="180">
        <f>IF(+'2grid'!AN58*DO$2&lt;0,0,+'2grid'!AN58*DO$2)</f>
        <v>183.89764619605447</v>
      </c>
      <c r="AO58" s="180">
        <f>IF(+'2grid'!AO58*DP$2&lt;0,0,+'2grid'!AO58*DP$2)</f>
        <v>176.5354561455751</v>
      </c>
      <c r="AP58" s="180">
        <f>IF(+'2grid'!AP58*DQ$2&lt;0,0,+'2grid'!AP58*DQ$2)</f>
        <v>169.33711353455362</v>
      </c>
      <c r="AQ58" s="180">
        <f>IF(+'2grid'!AQ58*DR$2&lt;0,0,+'2grid'!AQ58*DR$2)</f>
        <v>162.31283722315175</v>
      </c>
      <c r="AR58" s="180">
        <f>IF(+'2grid'!AR58*DS$2&lt;0,0,+'2grid'!AR58*DS$2)</f>
        <v>155.47082385779743</v>
      </c>
      <c r="AS58" s="180">
        <f>IF(+'2grid'!AS58*DT$2&lt;0,0,+'2grid'!AS58*DT$2)</f>
        <v>148.81746652704535</v>
      </c>
      <c r="AT58" s="180">
        <f>IF(+'2grid'!AT58*DU$2&lt;0,0,+'2grid'!AT58*DU$2)</f>
        <v>154.94699717848303</v>
      </c>
      <c r="AU58" s="180">
        <f>IF(+'2grid'!AU58*DV$2&lt;0,0,+'2grid'!AU58*DV$2)</f>
        <v>161.22994652781503</v>
      </c>
      <c r="AV58" s="180">
        <f>IF(+'2grid'!AV58*DW$2&lt;0,0,+'2grid'!AV58*DW$2)</f>
        <v>167.66884539096213</v>
      </c>
      <c r="AW58" s="180">
        <f>IF(+'2grid'!AW58*DX$2&lt;0,0,+'2grid'!AW58*DX$2)</f>
        <v>174.26621684743054</v>
      </c>
      <c r="AX58" s="180">
        <f>IF(+'2grid'!AX58*DY$2&lt;0,0,+'2grid'!AX58*DY$2)</f>
        <v>178.6633825004983</v>
      </c>
      <c r="AY58" s="180">
        <f>IF(+'2grid'!AY58*DZ$2&lt;0,0,+'2grid'!AY58*DZ$2)</f>
        <v>215.3817859871296</v>
      </c>
      <c r="AZ58" s="180">
        <f>IF(+'2grid'!AZ58*EA$2&lt;0,0,+'2grid'!AZ58*EA$2)</f>
        <v>259.61283558335765</v>
      </c>
      <c r="BA58" s="180">
        <f>IF(+'2grid'!BA58*EB$2&lt;0,0,+'2grid'!BA58*EB$2)</f>
        <v>312.88668961642946</v>
      </c>
      <c r="BB58" s="180">
        <f>IF(+'2grid'!BB58*EC$2&lt;0,0,+'2grid'!BB58*EC$2)</f>
        <v>377.04370555818451</v>
      </c>
      <c r="BC58" s="180">
        <f>IF(+'2grid'!BC58*ED$2&lt;0,0,+'2grid'!BC58*ED$2)</f>
        <v>419.01599999999996</v>
      </c>
      <c r="BD58" s="180">
        <f>IF(+'2grid'!BD58*EE$2&lt;0,0,+'2grid'!BD58*EE$2)</f>
        <v>422.55199999999996</v>
      </c>
      <c r="BE58" s="180">
        <f>IF(+'2grid'!BE58*EF$2&lt;0,0,+'2grid'!BE58*EF$2)</f>
        <v>426.08799999999997</v>
      </c>
      <c r="BF58" s="180">
        <f>IF(+'2grid'!BF58*EG$2&lt;0,0,+'2grid'!BF58*EG$2)</f>
        <v>534.6</v>
      </c>
      <c r="BG58" s="180">
        <f>IF(+'2grid'!BG58*EH$2&lt;0,0,+'2grid'!BG58*EH$2)</f>
        <v>539</v>
      </c>
      <c r="BH58" s="180">
        <f>IF(+'2grid'!BH58*EI$2&lt;0,0,+'2grid'!BH58*EI$2)</f>
        <v>539</v>
      </c>
      <c r="BI58" s="180">
        <f>IF(+'2grid'!BI58*EJ$2&lt;0,0,+'2grid'!BI58*EJ$2)</f>
        <v>539</v>
      </c>
      <c r="BJ58" s="180">
        <f>IF(+'2grid'!BJ58*EK$2&lt;0,0,+'2grid'!BJ58*EK$2)</f>
        <v>539</v>
      </c>
      <c r="BK58" s="180">
        <f>IF(+'2grid'!BK58*EL$2&lt;0,0,+'2grid'!BK58*EL$2)</f>
        <v>539</v>
      </c>
      <c r="BL58" s="180">
        <f>IF(+'2grid'!BL58*EM$2&lt;0,0,+'2grid'!BL58*EM$2)</f>
        <v>539</v>
      </c>
      <c r="BM58" s="180">
        <f>IF(+'2grid'!BM58*EN$2&lt;0,0,+'2grid'!BM58*EN$2)</f>
        <v>539</v>
      </c>
      <c r="BN58" s="180">
        <f>IF(+'2grid'!BN58*EO$2&lt;0,0,+'2grid'!BN58*EO$2)</f>
        <v>539</v>
      </c>
      <c r="BO58" s="180">
        <f>IF(+'2grid'!BO58*EP$2&lt;0,0,+'2grid'!BO58*EP$2)</f>
        <v>539</v>
      </c>
      <c r="BP58" s="180">
        <f>IF(+'2grid'!BP58*EQ$2&lt;0,0,+'2grid'!BP58*EQ$2)</f>
        <v>539</v>
      </c>
      <c r="BQ58" s="180">
        <f>IF(+'2grid'!BQ58*ER$2&lt;0,0,+'2grid'!BQ58*ER$2)</f>
        <v>539</v>
      </c>
      <c r="BR58" s="180">
        <f>IF(+'2grid'!BR58*ES$2&lt;0,0,+'2grid'!BR58*ES$2)</f>
        <v>539</v>
      </c>
      <c r="BS58" s="180">
        <f>IF(+'2grid'!BS58*ET$2&lt;0,0,+'2grid'!BS58*ET$2)</f>
        <v>539</v>
      </c>
      <c r="BT58" s="180">
        <f>IF(+'2grid'!BT58*EU$2&lt;0,0,+'2grid'!BT58*EU$2)</f>
        <v>539</v>
      </c>
      <c r="BU58" s="180">
        <f>IF(+'2grid'!BU58*EV$2&lt;0,0,+'2grid'!BU58*EV$2)</f>
        <v>539</v>
      </c>
      <c r="BV58" s="180">
        <f>IF(+'2grid'!BV58*EW$2&lt;0,0,+'2grid'!BV58*EW$2)</f>
        <v>539</v>
      </c>
      <c r="BW58" s="180">
        <f>IF(+'2grid'!BW58*EX$2&lt;0,0,+'2grid'!BW58*EX$2)</f>
        <v>539</v>
      </c>
      <c r="BX58" s="180">
        <f>IF(+'2grid'!BX58*EY$2&lt;0,0,+'2grid'!BX58*EY$2)</f>
        <v>539</v>
      </c>
      <c r="BY58" s="180">
        <f>IF(+'2grid'!BY58*EZ$2&lt;0,0,+'2grid'!BY58*EZ$2)</f>
        <v>539</v>
      </c>
      <c r="BZ58" s="180">
        <f>IF(+'2grid'!BZ58*FA$2&lt;0,0,+'2grid'!BZ58*FA$2)</f>
        <v>539</v>
      </c>
      <c r="CA58" s="180">
        <f>IF(+'2grid'!CA58*FB$2&lt;0,0,+'2grid'!CA58*FB$2)</f>
        <v>539</v>
      </c>
    </row>
    <row r="59" spans="1:79" x14ac:dyDescent="0.2">
      <c r="A59" s="9">
        <v>208</v>
      </c>
      <c r="B59" s="180">
        <f>IF(+'2grid'!B59*CC$2&lt;0,0,+'2grid'!B59*CC$2)</f>
        <v>0</v>
      </c>
      <c r="C59" s="180">
        <f>IF(+'2grid'!C59*CD$2&lt;0,0,+'2grid'!C59*CD$2)</f>
        <v>0</v>
      </c>
      <c r="D59" s="180">
        <f>IF(+'2grid'!D59*CE$2&lt;0,0,+'2grid'!D59*CE$2)</f>
        <v>0</v>
      </c>
      <c r="E59" s="180">
        <f>IF(+'2grid'!E59*CF$2&lt;0,0,+'2grid'!E59*CF$2)</f>
        <v>0</v>
      </c>
      <c r="F59" s="180">
        <f>IF(+'2grid'!F59*CG$2&lt;0,0,+'2grid'!F59*CG$2)</f>
        <v>0</v>
      </c>
      <c r="G59" s="180">
        <f>IF(+'2grid'!G59*CH$2&lt;0,0,+'2grid'!G59*CH$2)</f>
        <v>0</v>
      </c>
      <c r="H59" s="180">
        <f>IF(+'2grid'!H59*CI$2&lt;0,0,+'2grid'!H59*CI$2)</f>
        <v>0</v>
      </c>
      <c r="I59" s="180">
        <f>IF(+'2grid'!I59*CJ$2&lt;0,0,+'2grid'!I59*CJ$2)</f>
        <v>0</v>
      </c>
      <c r="J59" s="180">
        <f>IF(+'2grid'!J59*CK$2&lt;0,0,+'2grid'!J59*CK$2)</f>
        <v>0</v>
      </c>
      <c r="K59" s="180">
        <f>IF(+'2grid'!K59*CL$2&lt;0,0,+'2grid'!K59*CL$2)</f>
        <v>0</v>
      </c>
      <c r="L59" s="180">
        <f>IF(+'2grid'!L59*CM$2&lt;0,0,+'2grid'!L59*CM$2)</f>
        <v>0</v>
      </c>
      <c r="M59" s="180">
        <f>IF(+'2grid'!M59*CN$2&lt;0,0,+'2grid'!M59*CN$2)</f>
        <v>0</v>
      </c>
      <c r="N59" s="180">
        <f>IF(+'2grid'!N59*CO$2&lt;0,0,+'2grid'!N59*CO$2)</f>
        <v>0</v>
      </c>
      <c r="O59" s="180">
        <f>IF(+'2grid'!O59*CP$2&lt;0,0,+'2grid'!O59*CP$2)</f>
        <v>0</v>
      </c>
      <c r="P59" s="180">
        <f>IF(+'2grid'!P59*CQ$2&lt;0,0,+'2grid'!P59*CQ$2)</f>
        <v>0</v>
      </c>
      <c r="Q59" s="180">
        <f>IF(+'2grid'!Q59*CR$2&lt;0,0,+'2grid'!Q59*CR$2)</f>
        <v>0</v>
      </c>
      <c r="R59" s="180">
        <f>IF(+'2grid'!R59*CS$2&lt;0,0,+'2grid'!R59*CS$2)</f>
        <v>0</v>
      </c>
      <c r="S59" s="180">
        <f>IF(+'2grid'!S59*CT$2&lt;0,0,+'2grid'!S59*CT$2)</f>
        <v>0</v>
      </c>
      <c r="T59" s="180">
        <f>IF(+'2grid'!T59*CU$2&lt;0,0,+'2grid'!T59*CU$2)</f>
        <v>0</v>
      </c>
      <c r="U59" s="180">
        <f>IF(+'2grid'!U59*CV$2&lt;0,0,+'2grid'!U59*CV$2)</f>
        <v>26.541261274578094</v>
      </c>
      <c r="V59" s="180">
        <f>IF(+'2grid'!V59*CW$2&lt;0,0,+'2grid'!V59*CW$2)</f>
        <v>89.471177591036323</v>
      </c>
      <c r="W59" s="180">
        <f>IF(+'2grid'!W59*CX$2&lt;0,0,+'2grid'!W59*CX$2)</f>
        <v>221.55944999317282</v>
      </c>
      <c r="X59" s="180">
        <f>IF(+'2grid'!X59*CY$2&lt;0,0,+'2grid'!X59*CY$2)</f>
        <v>281.56217738832066</v>
      </c>
      <c r="Y59" s="180">
        <f>IF(+'2grid'!Y59*CZ$2&lt;0,0,+'2grid'!Y59*CZ$2)</f>
        <v>298.91507058823521</v>
      </c>
      <c r="Z59" s="180">
        <f>IF(+'2grid'!Z59*DA$2&lt;0,0,+'2grid'!Z59*DA$2)</f>
        <v>281.03126294620421</v>
      </c>
      <c r="AA59" s="180">
        <f>IF(+'2grid'!AA59*DB$2&lt;0,0,+'2grid'!AA59*DB$2)</f>
        <v>359.80517755991298</v>
      </c>
      <c r="AB59" s="180">
        <f>IF(+'2grid'!AB59*DC$2&lt;0,0,+'2grid'!AB59*DC$2)</f>
        <v>394.40182924836574</v>
      </c>
      <c r="AC59" s="180">
        <f>IF(+'2grid'!AC59*DD$2&lt;0,0,+'2grid'!AC59*DD$2)</f>
        <v>496.36690598290585</v>
      </c>
      <c r="AD59" s="180">
        <f>IF(+'2grid'!AD59*DE$2&lt;0,0,+'2grid'!AD59*DE$2)</f>
        <v>485.9124864092488</v>
      </c>
      <c r="AE59" s="180">
        <f>IF(+'2grid'!AE59*DF$2&lt;0,0,+'2grid'!AE59*DF$2)</f>
        <v>472.05550825092263</v>
      </c>
      <c r="AF59" s="180">
        <f>IF(+'2grid'!AF59*DG$2&lt;0,0,+'2grid'!AF59*DG$2)</f>
        <v>454.4777436544295</v>
      </c>
      <c r="AG59" s="180">
        <f>IF(+'2grid'!AG59*DH$2&lt;0,0,+'2grid'!AG59*DH$2)</f>
        <v>432.95311949110038</v>
      </c>
      <c r="AH59" s="180">
        <f>IF(+'2grid'!AH59*DI$2&lt;0,0,+'2grid'!AH59*DI$2)</f>
        <v>407.22774181363184</v>
      </c>
      <c r="AI59" s="180">
        <f>IF(+'2grid'!AI59*DJ$2&lt;0,0,+'2grid'!AI59*DJ$2)</f>
        <v>418.01239471876897</v>
      </c>
      <c r="AJ59" s="180">
        <f>IF(+'2grid'!AJ59*DK$2&lt;0,0,+'2grid'!AJ59*DK$2)</f>
        <v>420.82777476652046</v>
      </c>
      <c r="AK59" s="180">
        <f>IF(+'2grid'!AK59*DL$2&lt;0,0,+'2grid'!AK59*DL$2)</f>
        <v>422.09652819769389</v>
      </c>
      <c r="AL59" s="180">
        <f>IF(+'2grid'!AL59*DM$2&lt;0,0,+'2grid'!AL59*DM$2)</f>
        <v>421.73867129004157</v>
      </c>
      <c r="AM59" s="180">
        <f>IF(+'2grid'!AM59*DN$2&lt;0,0,+'2grid'!AM59*DN$2)</f>
        <v>419.67422032131566</v>
      </c>
      <c r="AN59" s="180">
        <f>IF(+'2grid'!AN59*DO$2&lt;0,0,+'2grid'!AN59*DO$2)</f>
        <v>439.67948631322184</v>
      </c>
      <c r="AO59" s="180">
        <f>IF(+'2grid'!AO59*DP$2&lt;0,0,+'2grid'!AO59*DP$2)</f>
        <v>456.3688493050509</v>
      </c>
      <c r="AP59" s="180">
        <f>IF(+'2grid'!AP59*DQ$2&lt;0,0,+'2grid'!AP59*DQ$2)</f>
        <v>484.86308099741791</v>
      </c>
      <c r="AQ59" s="180">
        <f>IF(+'2grid'!AQ59*DR$2&lt;0,0,+'2grid'!AQ59*DR$2)</f>
        <v>495.75046016288911</v>
      </c>
      <c r="AR59" s="180">
        <f>IF(+'2grid'!AR59*DS$2&lt;0,0,+'2grid'!AR59*DS$2)</f>
        <v>522.34551943602389</v>
      </c>
      <c r="AS59" s="180">
        <f>IF(+'2grid'!AS59*DT$2&lt;0,0,+'2grid'!AS59*DT$2)</f>
        <v>560.16402286317532</v>
      </c>
      <c r="AT59" s="180">
        <f>IF(+'2grid'!AT59*DU$2&lt;0,0,+'2grid'!AT59*DU$2)</f>
        <v>586.7837479996025</v>
      </c>
      <c r="AU59" s="180">
        <f>IF(+'2grid'!AU59*DV$2&lt;0,0,+'2grid'!AU59*DV$2)</f>
        <v>603.48149348354855</v>
      </c>
      <c r="AV59" s="180">
        <f>IF(+'2grid'!AV59*DW$2&lt;0,0,+'2grid'!AV59*DW$2)</f>
        <v>614.52520237845181</v>
      </c>
      <c r="AW59" s="180">
        <f>IF(+'2grid'!AW59*DX$2&lt;0,0,+'2grid'!AW59*DX$2)</f>
        <v>626.06163160361996</v>
      </c>
      <c r="AX59" s="180">
        <f>IF(+'2grid'!AX59*DY$2&lt;0,0,+'2grid'!AX59*DY$2)</f>
        <v>626.32988889001115</v>
      </c>
      <c r="AY59" s="180">
        <f>IF(+'2grid'!AY59*DZ$2&lt;0,0,+'2grid'!AY59*DZ$2)</f>
        <v>635.51127781025514</v>
      </c>
      <c r="AZ59" s="180">
        <f>IF(+'2grid'!AZ59*EA$2&lt;0,0,+'2grid'!AZ59*EA$2)</f>
        <v>619.87224426460978</v>
      </c>
      <c r="BA59" s="180">
        <f>IF(+'2grid'!BA59*EB$2&lt;0,0,+'2grid'!BA59*EB$2)</f>
        <v>556.05228805860645</v>
      </c>
      <c r="BB59" s="180">
        <f>IF(+'2grid'!BB59*EC$2&lt;0,0,+'2grid'!BB59*EC$2)</f>
        <v>432.24940321899101</v>
      </c>
      <c r="BC59" s="180">
        <f>IF(+'2grid'!BC59*ED$2&lt;0,0,+'2grid'!BC59*ED$2)</f>
        <v>325.16399999999999</v>
      </c>
      <c r="BD59" s="180">
        <f>IF(+'2grid'!BD59*EE$2&lt;0,0,+'2grid'!BD59*EE$2)</f>
        <v>285.84399999999999</v>
      </c>
      <c r="BE59" s="180">
        <f>IF(+'2grid'!BE59*EF$2&lt;0,0,+'2grid'!BE59*EF$2)</f>
        <v>242.928</v>
      </c>
      <c r="BF59" s="180">
        <f>IF(+'2grid'!BF59*EG$2&lt;0,0,+'2grid'!BF59*EG$2)</f>
        <v>210.92400000000001</v>
      </c>
      <c r="BG59" s="180">
        <f>IF(+'2grid'!BG59*EH$2&lt;0,0,+'2grid'!BG59*EH$2)</f>
        <v>350.84</v>
      </c>
      <c r="BH59" s="180">
        <f>IF(+'2grid'!BH59*EI$2&lt;0,0,+'2grid'!BH59*EI$2)</f>
        <v>368.48</v>
      </c>
      <c r="BI59" s="180">
        <f>IF(+'2grid'!BI59*EJ$2&lt;0,0,+'2grid'!BI59*EJ$2)</f>
        <v>374.36</v>
      </c>
      <c r="BJ59" s="180">
        <f>IF(+'2grid'!BJ59*EK$2&lt;0,0,+'2grid'!BJ59*EK$2)</f>
        <v>376.32</v>
      </c>
      <c r="BK59" s="180">
        <f>IF(+'2grid'!BK59*EL$2&lt;0,0,+'2grid'!BK59*EL$2)</f>
        <v>362.59999999999997</v>
      </c>
      <c r="BL59" s="180">
        <f>IF(+'2grid'!BL59*EM$2&lt;0,0,+'2grid'!BL59*EM$2)</f>
        <v>360.64</v>
      </c>
      <c r="BM59" s="180">
        <f>IF(+'2grid'!BM59*EN$2&lt;0,0,+'2grid'!BM59*EN$2)</f>
        <v>349.86</v>
      </c>
      <c r="BN59" s="180">
        <f>IF(+'2grid'!BN59*EO$2&lt;0,0,+'2grid'!BN59*EO$2)</f>
        <v>343</v>
      </c>
      <c r="BO59" s="180">
        <f>IF(+'2grid'!BO59*EP$2&lt;0,0,+'2grid'!BO59*EP$2)</f>
        <v>255.78</v>
      </c>
      <c r="BP59" s="180">
        <f>IF(+'2grid'!BP59*EQ$2&lt;0,0,+'2grid'!BP59*EQ$2)</f>
        <v>193.06</v>
      </c>
      <c r="BQ59" s="180">
        <f>IF(+'2grid'!BQ59*ER$2&lt;0,0,+'2grid'!BQ59*ER$2)</f>
        <v>196</v>
      </c>
      <c r="BR59" s="180">
        <f>IF(+'2grid'!BR59*ES$2&lt;0,0,+'2grid'!BR59*ES$2)</f>
        <v>183.26</v>
      </c>
      <c r="BS59" s="180">
        <f>IF(+'2grid'!BS59*ET$2&lt;0,0,+'2grid'!BS59*ET$2)</f>
        <v>196</v>
      </c>
      <c r="BT59" s="180">
        <f>IF(+'2grid'!BT59*EU$2&lt;0,0,+'2grid'!BT59*EU$2)</f>
        <v>132.88799999999858</v>
      </c>
      <c r="BU59" s="180">
        <f>IF(+'2grid'!BU59*EV$2&lt;0,0,+'2grid'!BU59*EV$2)</f>
        <v>130.99333333333095</v>
      </c>
      <c r="BV59" s="180">
        <f>IF(+'2grid'!BV59*EW$2&lt;0,0,+'2grid'!BV59*EW$2)</f>
        <v>123.34062222221996</v>
      </c>
      <c r="BW59" s="180">
        <f>IF(+'2grid'!BW59*EX$2&lt;0,0,+'2grid'!BW59*EX$2)</f>
        <v>102.0927703703707</v>
      </c>
      <c r="BX59" s="180">
        <f>IF(+'2grid'!BX59*EY$2&lt;0,0,+'2grid'!BX59*EY$2)</f>
        <v>82.191559506171757</v>
      </c>
      <c r="BY59" s="180">
        <f>IF(+'2grid'!BY59*EZ$2&lt;0,0,+'2grid'!BY59*EZ$2)</f>
        <v>61.009653991763187</v>
      </c>
      <c r="BZ59" s="180">
        <f>IF(+'2grid'!BZ59*FA$2&lt;0,0,+'2grid'!BZ59*FA$2)</f>
        <v>52.714832899861428</v>
      </c>
      <c r="CA59" s="180">
        <f>IF(+'2grid'!CA59*FB$2&lt;0,0,+'2grid'!CA59*FB$2)</f>
        <v>32.228466948329881</v>
      </c>
    </row>
    <row r="60" spans="1:79" x14ac:dyDescent="0.2">
      <c r="A60" s="9">
        <v>212</v>
      </c>
      <c r="B60" s="180">
        <f>IF(+'2grid'!B60*CC$2&lt;0,0,+'2grid'!B60*CC$2)</f>
        <v>0</v>
      </c>
      <c r="C60" s="180">
        <f>IF(+'2grid'!C60*CD$2&lt;0,0,+'2grid'!C60*CD$2)</f>
        <v>0</v>
      </c>
      <c r="D60" s="180">
        <f>IF(+'2grid'!D60*CE$2&lt;0,0,+'2grid'!D60*CE$2)</f>
        <v>0</v>
      </c>
      <c r="E60" s="180">
        <f>IF(+'2grid'!E60*CF$2&lt;0,0,+'2grid'!E60*CF$2)</f>
        <v>0</v>
      </c>
      <c r="F60" s="180">
        <f>IF(+'2grid'!F60*CG$2&lt;0,0,+'2grid'!F60*CG$2)</f>
        <v>0</v>
      </c>
      <c r="G60" s="180">
        <f>IF(+'2grid'!G60*CH$2&lt;0,0,+'2grid'!G60*CH$2)</f>
        <v>0</v>
      </c>
      <c r="H60" s="180">
        <f>IF(+'2grid'!H60*CI$2&lt;0,0,+'2grid'!H60*CI$2)</f>
        <v>0</v>
      </c>
      <c r="I60" s="180">
        <f>IF(+'2grid'!I60*CJ$2&lt;0,0,+'2grid'!I60*CJ$2)</f>
        <v>0</v>
      </c>
      <c r="J60" s="180">
        <f>IF(+'2grid'!J60*CK$2&lt;0,0,+'2grid'!J60*CK$2)</f>
        <v>0</v>
      </c>
      <c r="K60" s="180">
        <f>IF(+'2grid'!K60*CL$2&lt;0,0,+'2grid'!K60*CL$2)</f>
        <v>0</v>
      </c>
      <c r="L60" s="180">
        <f>IF(+'2grid'!L60*CM$2&lt;0,0,+'2grid'!L60*CM$2)</f>
        <v>0</v>
      </c>
      <c r="M60" s="180">
        <f>IF(+'2grid'!M60*CN$2&lt;0,0,+'2grid'!M60*CN$2)</f>
        <v>0</v>
      </c>
      <c r="N60" s="180">
        <f>IF(+'2grid'!N60*CO$2&lt;0,0,+'2grid'!N60*CO$2)</f>
        <v>0</v>
      </c>
      <c r="O60" s="180">
        <f>IF(+'2grid'!O60*CP$2&lt;0,0,+'2grid'!O60*CP$2)</f>
        <v>0</v>
      </c>
      <c r="P60" s="180">
        <f>IF(+'2grid'!P60*CQ$2&lt;0,0,+'2grid'!P60*CQ$2)</f>
        <v>0</v>
      </c>
      <c r="Q60" s="180">
        <f>IF(+'2grid'!Q60*CR$2&lt;0,0,+'2grid'!Q60*CR$2)</f>
        <v>0</v>
      </c>
      <c r="R60" s="180">
        <f>IF(+'2grid'!R60*CS$2&lt;0,0,+'2grid'!R60*CS$2)</f>
        <v>0</v>
      </c>
      <c r="S60" s="180">
        <f>IF(+'2grid'!S60*CT$2&lt;0,0,+'2grid'!S60*CT$2)</f>
        <v>0</v>
      </c>
      <c r="T60" s="180">
        <f>IF(+'2grid'!T60*CU$2&lt;0,0,+'2grid'!T60*CU$2)</f>
        <v>0</v>
      </c>
      <c r="U60" s="180">
        <f>IF(+'2grid'!U60*CV$2&lt;0,0,+'2grid'!U60*CV$2)</f>
        <v>0</v>
      </c>
      <c r="V60" s="180">
        <f>IF(+'2grid'!V60*CW$2&lt;0,0,+'2grid'!V60*CW$2)</f>
        <v>0</v>
      </c>
      <c r="W60" s="180">
        <f>IF(+'2grid'!W60*CX$2&lt;0,0,+'2grid'!W60*CX$2)</f>
        <v>0</v>
      </c>
      <c r="X60" s="180">
        <f>IF(+'2grid'!X60*CY$2&lt;0,0,+'2grid'!X60*CY$2)</f>
        <v>0</v>
      </c>
      <c r="Y60" s="180">
        <f>IF(+'2grid'!Y60*CZ$2&lt;0,0,+'2grid'!Y60*CZ$2)</f>
        <v>0</v>
      </c>
      <c r="Z60" s="180">
        <f>IF(+'2grid'!Z60*DA$2&lt;0,0,+'2grid'!Z60*DA$2)</f>
        <v>0</v>
      </c>
      <c r="AA60" s="180">
        <f>IF(+'2grid'!AA60*DB$2&lt;0,0,+'2grid'!AA60*DB$2)</f>
        <v>0</v>
      </c>
      <c r="AB60" s="180">
        <f>IF(+'2grid'!AB60*DC$2&lt;0,0,+'2grid'!AB60*DC$2)</f>
        <v>4.3337422339810153E-2</v>
      </c>
      <c r="AC60" s="180">
        <f>IF(+'2grid'!AC60*DD$2&lt;0,0,+'2grid'!AC60*DD$2)</f>
        <v>6.0190864360847446E-2</v>
      </c>
      <c r="AD60" s="180">
        <f>IF(+'2grid'!AD60*DE$2&lt;0,0,+'2grid'!AD60*DE$2)</f>
        <v>7.1599590285452527E-2</v>
      </c>
      <c r="AE60" s="180">
        <f>IF(+'2grid'!AE60*DF$2&lt;0,0,+'2grid'!AE60*DF$2)</f>
        <v>8.5044762216883674E-2</v>
      </c>
      <c r="AF60" s="180">
        <f>IF(+'2grid'!AF60*DG$2&lt;0,0,+'2grid'!AF60*DG$2)</f>
        <v>0.10087614012653838</v>
      </c>
      <c r="AG60" s="180">
        <f>IF(+'2grid'!AG60*DH$2&lt;0,0,+'2grid'!AG60*DH$2)</f>
        <v>0.1195019633851966</v>
      </c>
      <c r="AH60" s="180">
        <f>IF(+'2grid'!AH60*DI$2&lt;0,0,+'2grid'!AH60*DI$2)</f>
        <v>0.14139853679789996</v>
      </c>
      <c r="AI60" s="180">
        <f>IF(+'2grid'!AI60*DJ$2&lt;0,0,+'2grid'!AI60*DJ$2)</f>
        <v>0.16712136429817154</v>
      </c>
      <c r="AJ60" s="180">
        <f>IF(+'2grid'!AJ60*DK$2&lt;0,0,+'2grid'!AJ60*DK$2)</f>
        <v>0.19731807718105854</v>
      </c>
      <c r="AK60" s="180">
        <f>IF(+'2grid'!AK60*DL$2&lt;0,0,+'2grid'!AK60*DL$2)</f>
        <v>0.23274344275339315</v>
      </c>
      <c r="AL60" s="180">
        <f>IF(+'2grid'!AL60*DM$2&lt;0,0,+'2grid'!AL60*DM$2)</f>
        <v>0.27427678438952058</v>
      </c>
      <c r="AM60" s="180">
        <f>IF(+'2grid'!AM60*DN$2&lt;0,0,+'2grid'!AM60*DN$2)</f>
        <v>0.32294219615259778</v>
      </c>
      <c r="AN60" s="180">
        <f>IF(+'2grid'!AN60*DO$2&lt;0,0,+'2grid'!AN60*DO$2)</f>
        <v>0.37993199547364442</v>
      </c>
      <c r="AO60" s="180">
        <f>IF(+'2grid'!AO60*DP$2&lt;0,0,+'2grid'!AO60*DP$2)</f>
        <v>0.44663392714085831</v>
      </c>
      <c r="AP60" s="180">
        <f>IF(+'2grid'!AP60*DQ$2&lt;0,0,+'2grid'!AP60*DQ$2)</f>
        <v>0.52466271250427632</v>
      </c>
      <c r="AQ60" s="180">
        <f>IF(+'2grid'!AQ60*DR$2&lt;0,0,+'2grid'!AQ60*DR$2)</f>
        <v>0.61589663103572156</v>
      </c>
      <c r="AR60" s="180">
        <f>IF(+'2grid'!AR60*DS$2&lt;0,0,+'2grid'!AR60*DS$2)</f>
        <v>0.70697433656897701</v>
      </c>
      <c r="AS60" s="180">
        <f>IF(+'2grid'!AS60*DT$2&lt;0,0,+'2grid'!AS60*DT$2)</f>
        <v>0.84836206405929315</v>
      </c>
      <c r="AT60" s="180">
        <f>IF(+'2grid'!AT60*DU$2&lt;0,0,+'2grid'!AT60*DU$2)</f>
        <v>0.93082621757199446</v>
      </c>
      <c r="AU60" s="180">
        <f>IF(+'2grid'!AU60*DV$2&lt;0,0,+'2grid'!AU60*DV$2)</f>
        <v>0.95847743439214195</v>
      </c>
      <c r="AV60" s="180">
        <f>IF(+'2grid'!AV60*DW$2&lt;0,0,+'2grid'!AV60*DW$2)</f>
        <v>0.68315230542610139</v>
      </c>
      <c r="AW60" s="180">
        <f>IF(+'2grid'!AW60*DX$2&lt;0,0,+'2grid'!AW60*DX$2)</f>
        <v>0.96208402274245863</v>
      </c>
      <c r="AX60" s="180">
        <f>IF(+'2grid'!AX60*DY$2&lt;0,0,+'2grid'!AX60*DY$2)</f>
        <v>1.1348414304403873</v>
      </c>
      <c r="AY60" s="180">
        <f>IF(+'2grid'!AY60*DZ$2&lt;0,0,+'2grid'!AY60*DZ$2)</f>
        <v>1.2322861114040857</v>
      </c>
      <c r="AZ60" s="180">
        <f>IF(+'2grid'!AZ60*EA$2&lt;0,0,+'2grid'!AZ60*EA$2)</f>
        <v>1.1479485352932235</v>
      </c>
      <c r="BA60" s="180">
        <f>IF(+'2grid'!BA60*EB$2&lt;0,0,+'2grid'!BA60*EB$2)</f>
        <v>1.7267542723908966</v>
      </c>
      <c r="BB60" s="180">
        <f>IF(+'2grid'!BB60*EC$2&lt;0,0,+'2grid'!BB60*EC$2)</f>
        <v>1.6556216331288964</v>
      </c>
      <c r="BC60" s="180">
        <f>IF(+'2grid'!BC60*ED$2&lt;0,0,+'2grid'!BC60*ED$2)</f>
        <v>1.8959999999999999</v>
      </c>
      <c r="BD60" s="180">
        <f>IF(+'2grid'!BD60*EE$2&lt;0,0,+'2grid'!BD60*EE$2)</f>
        <v>1.9119999999999999</v>
      </c>
      <c r="BE60" s="180">
        <f>IF(+'2grid'!BE60*EF$2&lt;0,0,+'2grid'!BE60*EF$2)</f>
        <v>1.9279999999999999</v>
      </c>
      <c r="BF60" s="180">
        <f>IF(+'2grid'!BF60*EG$2&lt;0,0,+'2grid'!BF60*EG$2)</f>
        <v>1.944</v>
      </c>
      <c r="BG60" s="180">
        <f>IF(+'2grid'!BG60*EH$2&lt;0,0,+'2grid'!BG60*EH$2)</f>
        <v>1.96</v>
      </c>
      <c r="BH60" s="180">
        <f>IF(+'2grid'!BH60*EI$2&lt;0,0,+'2grid'!BH60*EI$2)</f>
        <v>1.96</v>
      </c>
      <c r="BI60" s="180">
        <f>IF(+'2grid'!BI60*EJ$2&lt;0,0,+'2grid'!BI60*EJ$2)</f>
        <v>1.96</v>
      </c>
      <c r="BJ60" s="180">
        <f>IF(+'2grid'!BJ60*EK$2&lt;0,0,+'2grid'!BJ60*EK$2)</f>
        <v>1.96</v>
      </c>
      <c r="BK60" s="180">
        <f>IF(+'2grid'!BK60*EL$2&lt;0,0,+'2grid'!BK60*EL$2)</f>
        <v>1.96</v>
      </c>
      <c r="BL60" s="180">
        <f>IF(+'2grid'!BL60*EM$2&lt;0,0,+'2grid'!BL60*EM$2)</f>
        <v>1.96</v>
      </c>
      <c r="BM60" s="180">
        <f>IF(+'2grid'!BM60*EN$2&lt;0,0,+'2grid'!BM60*EN$2)</f>
        <v>1.96</v>
      </c>
      <c r="BN60" s="180">
        <f>IF(+'2grid'!BN60*EO$2&lt;0,0,+'2grid'!BN60*EO$2)</f>
        <v>1.96</v>
      </c>
      <c r="BO60" s="180">
        <f>IF(+'2grid'!BO60*EP$2&lt;0,0,+'2grid'!BO60*EP$2)</f>
        <v>1.96</v>
      </c>
      <c r="BP60" s="180">
        <f>IF(+'2grid'!BP60*EQ$2&lt;0,0,+'2grid'!BP60*EQ$2)</f>
        <v>1.96</v>
      </c>
      <c r="BQ60" s="180">
        <f>IF(+'2grid'!BQ60*ER$2&lt;0,0,+'2grid'!BQ60*ER$2)</f>
        <v>1.96</v>
      </c>
      <c r="BR60" s="180">
        <f>IF(+'2grid'!BR60*ES$2&lt;0,0,+'2grid'!BR60*ES$2)</f>
        <v>1.96</v>
      </c>
      <c r="BS60" s="180">
        <f>IF(+'2grid'!BS60*ET$2&lt;0,0,+'2grid'!BS60*ET$2)</f>
        <v>1.96</v>
      </c>
      <c r="BT60" s="180">
        <f>IF(+'2grid'!BT60*EU$2&lt;0,0,+'2grid'!BT60*EU$2)</f>
        <v>1.96</v>
      </c>
      <c r="BU60" s="180">
        <f>IF(+'2grid'!BU60*EV$2&lt;0,0,+'2grid'!BU60*EV$2)</f>
        <v>1.96</v>
      </c>
      <c r="BV60" s="180">
        <f>IF(+'2grid'!BV60*EW$2&lt;0,0,+'2grid'!BV60*EW$2)</f>
        <v>1.96</v>
      </c>
      <c r="BW60" s="180">
        <f>IF(+'2grid'!BW60*EX$2&lt;0,0,+'2grid'!BW60*EX$2)</f>
        <v>1.96</v>
      </c>
      <c r="BX60" s="180">
        <f>IF(+'2grid'!BX60*EY$2&lt;0,0,+'2grid'!BX60*EY$2)</f>
        <v>1.96</v>
      </c>
      <c r="BY60" s="180">
        <f>IF(+'2grid'!BY60*EZ$2&lt;0,0,+'2grid'!BY60*EZ$2)</f>
        <v>1.96</v>
      </c>
      <c r="BZ60" s="180">
        <f>IF(+'2grid'!BZ60*FA$2&lt;0,0,+'2grid'!BZ60*FA$2)</f>
        <v>1.96</v>
      </c>
      <c r="CA60" s="180">
        <f>IF(+'2grid'!CA60*FB$2&lt;0,0,+'2grid'!CA60*FB$2)</f>
        <v>1.96</v>
      </c>
    </row>
    <row r="61" spans="1:79" x14ac:dyDescent="0.2">
      <c r="A61" s="9">
        <v>214</v>
      </c>
      <c r="B61" s="180">
        <f>IF(+'2grid'!B61*CC$2&lt;0,0,+'2grid'!B61*CC$2)</f>
        <v>0</v>
      </c>
      <c r="C61" s="180">
        <f>IF(+'2grid'!C61*CD$2&lt;0,0,+'2grid'!C61*CD$2)</f>
        <v>0</v>
      </c>
      <c r="D61" s="180">
        <f>IF(+'2grid'!D61*CE$2&lt;0,0,+'2grid'!D61*CE$2)</f>
        <v>0</v>
      </c>
      <c r="E61" s="180">
        <f>IF(+'2grid'!E61*CF$2&lt;0,0,+'2grid'!E61*CF$2)</f>
        <v>0</v>
      </c>
      <c r="F61" s="180">
        <f>IF(+'2grid'!F61*CG$2&lt;0,0,+'2grid'!F61*CG$2)</f>
        <v>0</v>
      </c>
      <c r="G61" s="180">
        <f>IF(+'2grid'!G61*CH$2&lt;0,0,+'2grid'!G61*CH$2)</f>
        <v>0</v>
      </c>
      <c r="H61" s="180">
        <f>IF(+'2grid'!H61*CI$2&lt;0,0,+'2grid'!H61*CI$2)</f>
        <v>0</v>
      </c>
      <c r="I61" s="180">
        <f>IF(+'2grid'!I61*CJ$2&lt;0,0,+'2grid'!I61*CJ$2)</f>
        <v>0</v>
      </c>
      <c r="J61" s="180">
        <f>IF(+'2grid'!J61*CK$2&lt;0,0,+'2grid'!J61*CK$2)</f>
        <v>0</v>
      </c>
      <c r="K61" s="180">
        <f>IF(+'2grid'!K61*CL$2&lt;0,0,+'2grid'!K61*CL$2)</f>
        <v>0</v>
      </c>
      <c r="L61" s="180">
        <f>IF(+'2grid'!L61*CM$2&lt;0,0,+'2grid'!L61*CM$2)</f>
        <v>0</v>
      </c>
      <c r="M61" s="180">
        <f>IF(+'2grid'!M61*CN$2&lt;0,0,+'2grid'!M61*CN$2)</f>
        <v>0</v>
      </c>
      <c r="N61" s="180">
        <f>IF(+'2grid'!N61*CO$2&lt;0,0,+'2grid'!N61*CO$2)</f>
        <v>0</v>
      </c>
      <c r="O61" s="180">
        <f>IF(+'2grid'!O61*CP$2&lt;0,0,+'2grid'!O61*CP$2)</f>
        <v>0</v>
      </c>
      <c r="P61" s="180">
        <f>IF(+'2grid'!P61*CQ$2&lt;0,0,+'2grid'!P61*CQ$2)</f>
        <v>0</v>
      </c>
      <c r="Q61" s="180">
        <f>IF(+'2grid'!Q61*CR$2&lt;0,0,+'2grid'!Q61*CR$2)</f>
        <v>0</v>
      </c>
      <c r="R61" s="180">
        <f>IF(+'2grid'!R61*CS$2&lt;0,0,+'2grid'!R61*CS$2)</f>
        <v>0</v>
      </c>
      <c r="S61" s="180">
        <f>IF(+'2grid'!S61*CT$2&lt;0,0,+'2grid'!S61*CT$2)</f>
        <v>0</v>
      </c>
      <c r="T61" s="180">
        <f>IF(+'2grid'!T61*CU$2&lt;0,0,+'2grid'!T61*CU$2)</f>
        <v>0</v>
      </c>
      <c r="U61" s="180">
        <f>IF(+'2grid'!U61*CV$2&lt;0,0,+'2grid'!U61*CV$2)</f>
        <v>0</v>
      </c>
      <c r="V61" s="180">
        <f>IF(+'2grid'!V61*CW$2&lt;0,0,+'2grid'!V61*CW$2)</f>
        <v>0</v>
      </c>
      <c r="W61" s="180">
        <f>IF(+'2grid'!W61*CX$2&lt;0,0,+'2grid'!W61*CX$2)</f>
        <v>0</v>
      </c>
      <c r="X61" s="180">
        <f>IF(+'2grid'!X61*CY$2&lt;0,0,+'2grid'!X61*CY$2)</f>
        <v>0</v>
      </c>
      <c r="Y61" s="180">
        <f>IF(+'2grid'!Y61*CZ$2&lt;0,0,+'2grid'!Y61*CZ$2)</f>
        <v>0</v>
      </c>
      <c r="Z61" s="180">
        <f>IF(+'2grid'!Z61*DA$2&lt;0,0,+'2grid'!Z61*DA$2)</f>
        <v>0</v>
      </c>
      <c r="AA61" s="180">
        <f>IF(+'2grid'!AA61*DB$2&lt;0,0,+'2grid'!AA61*DB$2)</f>
        <v>22.907627309019276</v>
      </c>
      <c r="AB61" s="180">
        <f>IF(+'2grid'!AB61*DC$2&lt;0,0,+'2grid'!AB61*DC$2)</f>
        <v>26.431877664253005</v>
      </c>
      <c r="AC61" s="180">
        <f>IF(+'2grid'!AC61*DD$2&lt;0,0,+'2grid'!AC61*DD$2)</f>
        <v>30.592451000292833</v>
      </c>
      <c r="AD61" s="180">
        <f>IF(+'2grid'!AD61*DE$2&lt;0,0,+'2grid'!AD61*DE$2)</f>
        <v>32.49198227155285</v>
      </c>
      <c r="AE61" s="180">
        <f>IF(+'2grid'!AE61*DF$2&lt;0,0,+'2grid'!AE61*DF$2)</f>
        <v>34.458408800430767</v>
      </c>
      <c r="AF61" s="180">
        <f>IF(+'2grid'!AF61*DG$2&lt;0,0,+'2grid'!AF61*DG$2)</f>
        <v>36.493715444658584</v>
      </c>
      <c r="AG61" s="180">
        <f>IF(+'2grid'!AG61*DH$2&lt;0,0,+'2grid'!AG61*DH$2)</f>
        <v>38.599941201822894</v>
      </c>
      <c r="AH61" s="180">
        <f>IF(+'2grid'!AH61*DI$2&lt;0,0,+'2grid'!AH61*DI$2)</f>
        <v>40.77918061382573</v>
      </c>
      <c r="AI61" s="180">
        <f>IF(+'2grid'!AI61*DJ$2&lt;0,0,+'2grid'!AI61*DJ$2)</f>
        <v>43.033585206583517</v>
      </c>
      <c r="AJ61" s="180">
        <f>IF(+'2grid'!AJ61*DK$2&lt;0,0,+'2grid'!AJ61*DK$2)</f>
        <v>45.36536496582702</v>
      </c>
      <c r="AK61" s="180">
        <f>IF(+'2grid'!AK61*DL$2&lt;0,0,+'2grid'!AK61*DL$2)</f>
        <v>47.776789849886761</v>
      </c>
      <c r="AL61" s="180">
        <f>IF(+'2grid'!AL61*DM$2&lt;0,0,+'2grid'!AL61*DM$2)</f>
        <v>50.270191340369067</v>
      </c>
      <c r="AM61" s="180">
        <f>IF(+'2grid'!AM61*DN$2&lt;0,0,+'2grid'!AM61*DN$2)</f>
        <v>52.847964031650029</v>
      </c>
      <c r="AN61" s="180">
        <f>IF(+'2grid'!AN61*DO$2&lt;0,0,+'2grid'!AN61*DO$2)</f>
        <v>55.512567260136542</v>
      </c>
      <c r="AO61" s="180">
        <f>IF(+'2grid'!AO61*DP$2&lt;0,0,+'2grid'!AO61*DP$2)</f>
        <v>59.931284682103545</v>
      </c>
      <c r="AP61" s="180">
        <f>IF(+'2grid'!AP61*DQ$2&lt;0,0,+'2grid'!AP61*DQ$2)</f>
        <v>64.654463374969779</v>
      </c>
      <c r="AQ61" s="180">
        <f>IF(+'2grid'!AQ61*DR$2&lt;0,0,+'2grid'!AQ61*DR$2)</f>
        <v>69.701572081596112</v>
      </c>
      <c r="AR61" s="180">
        <f>IF(+'2grid'!AR61*DS$2&lt;0,0,+'2grid'!AR61*DS$2)</f>
        <v>75.093268780000102</v>
      </c>
      <c r="AS61" s="180">
        <f>IF(+'2grid'!AS61*DT$2&lt;0,0,+'2grid'!AS61*DT$2)</f>
        <v>80.851471112920308</v>
      </c>
      <c r="AT61" s="180">
        <f>IF(+'2grid'!AT61*DU$2&lt;0,0,+'2grid'!AT61*DU$2)</f>
        <v>106.57430284791322</v>
      </c>
      <c r="AU61" s="180">
        <f>IF(+'2grid'!AU61*DV$2&lt;0,0,+'2grid'!AU61*DV$2)</f>
        <v>140.40119554106209</v>
      </c>
      <c r="AV61" s="180">
        <f>IF(+'2grid'!AV61*DW$2&lt;0,0,+'2grid'!AV61*DW$2)</f>
        <v>185.82091552326497</v>
      </c>
      <c r="AW61" s="180">
        <f>IF(+'2grid'!AW61*DX$2&lt;0,0,+'2grid'!AW61*DX$2)</f>
        <v>244.24020140319465</v>
      </c>
      <c r="AX61" s="180">
        <f>IF(+'2grid'!AX61*DY$2&lt;0,0,+'2grid'!AX61*DY$2)</f>
        <v>305.03377131783265</v>
      </c>
      <c r="AY61" s="180">
        <f>IF(+'2grid'!AY61*DZ$2&lt;0,0,+'2grid'!AY61*DZ$2)</f>
        <v>396.81061688169541</v>
      </c>
      <c r="AZ61" s="180">
        <f>IF(+'2grid'!AZ61*EA$2&lt;0,0,+'2grid'!AZ61*EA$2)</f>
        <v>522.52103035423829</v>
      </c>
      <c r="BA61" s="180">
        <f>IF(+'2grid'!BA61*EB$2&lt;0,0,+'2grid'!BA61*EB$2)</f>
        <v>619.76368173007359</v>
      </c>
      <c r="BB61" s="180">
        <f>IF(+'2grid'!BB61*EC$2&lt;0,0,+'2grid'!BB61*EC$2)</f>
        <v>833.76728975361334</v>
      </c>
      <c r="BC61" s="180">
        <f>IF(+'2grid'!BC61*ED$2&lt;0,0,+'2grid'!BC61*ED$2)</f>
        <v>1137.5999999999999</v>
      </c>
      <c r="BD61" s="180">
        <f>IF(+'2grid'!BD61*EE$2&lt;0,0,+'2grid'!BD61*EE$2)</f>
        <v>1147.2</v>
      </c>
      <c r="BE61" s="180">
        <f>IF(+'2grid'!BE61*EF$2&lt;0,0,+'2grid'!BE61*EF$2)</f>
        <v>1156.8</v>
      </c>
      <c r="BF61" s="180">
        <f>IF(+'2grid'!BF61*EG$2&lt;0,0,+'2grid'!BF61*EG$2)</f>
        <v>1166.3999999999999</v>
      </c>
      <c r="BG61" s="180">
        <f>IF(+'2grid'!BG61*EH$2&lt;0,0,+'2grid'!BG61*EH$2)</f>
        <v>1173.06</v>
      </c>
      <c r="BH61" s="180">
        <f>IF(+'2grid'!BH61*EI$2&lt;0,0,+'2grid'!BH61*EI$2)</f>
        <v>1173.06</v>
      </c>
      <c r="BI61" s="180">
        <f>IF(+'2grid'!BI61*EJ$2&lt;0,0,+'2grid'!BI61*EJ$2)</f>
        <v>1173.06</v>
      </c>
      <c r="BJ61" s="180">
        <f>IF(+'2grid'!BJ61*EK$2&lt;0,0,+'2grid'!BJ61*EK$2)</f>
        <v>1173.06</v>
      </c>
      <c r="BK61" s="180">
        <f>IF(+'2grid'!BK61*EL$2&lt;0,0,+'2grid'!BK61*EL$2)</f>
        <v>1173.06</v>
      </c>
      <c r="BL61" s="180">
        <f>IF(+'2grid'!BL61*EM$2&lt;0,0,+'2grid'!BL61*EM$2)</f>
        <v>1173.06</v>
      </c>
      <c r="BM61" s="180">
        <f>IF(+'2grid'!BM61*EN$2&lt;0,0,+'2grid'!BM61*EN$2)</f>
        <v>1173.06</v>
      </c>
      <c r="BN61" s="180">
        <f>IF(+'2grid'!BN61*EO$2&lt;0,0,+'2grid'!BN61*EO$2)</f>
        <v>1173.06</v>
      </c>
      <c r="BO61" s="180">
        <f>IF(+'2grid'!BO61*EP$2&lt;0,0,+'2grid'!BO61*EP$2)</f>
        <v>1173.06</v>
      </c>
      <c r="BP61" s="180">
        <f>IF(+'2grid'!BP61*EQ$2&lt;0,0,+'2grid'!BP61*EQ$2)</f>
        <v>1173.06</v>
      </c>
      <c r="BQ61" s="180">
        <f>IF(+'2grid'!BQ61*ER$2&lt;0,0,+'2grid'!BQ61*ER$2)</f>
        <v>1173.06</v>
      </c>
      <c r="BR61" s="180">
        <f>IF(+'2grid'!BR61*ES$2&lt;0,0,+'2grid'!BR61*ES$2)</f>
        <v>1173.06</v>
      </c>
      <c r="BS61" s="180">
        <f>IF(+'2grid'!BS61*ET$2&lt;0,0,+'2grid'!BS61*ET$2)</f>
        <v>1173.06</v>
      </c>
      <c r="BT61" s="180">
        <f>IF(+'2grid'!BT61*EU$2&lt;0,0,+'2grid'!BT61*EU$2)</f>
        <v>1173.06</v>
      </c>
      <c r="BU61" s="180">
        <f>IF(+'2grid'!BU61*EV$2&lt;0,0,+'2grid'!BU61*EV$2)</f>
        <v>1173.06</v>
      </c>
      <c r="BV61" s="180">
        <f>IF(+'2grid'!BV61*EW$2&lt;0,0,+'2grid'!BV61*EW$2)</f>
        <v>1173.06</v>
      </c>
      <c r="BW61" s="180">
        <f>IF(+'2grid'!BW61*EX$2&lt;0,0,+'2grid'!BW61*EX$2)</f>
        <v>1173.06</v>
      </c>
      <c r="BX61" s="180">
        <f>IF(+'2grid'!BX61*EY$2&lt;0,0,+'2grid'!BX61*EY$2)</f>
        <v>1173.06</v>
      </c>
      <c r="BY61" s="180">
        <f>IF(+'2grid'!BY61*EZ$2&lt;0,0,+'2grid'!BY61*EZ$2)</f>
        <v>1173.06</v>
      </c>
      <c r="BZ61" s="180">
        <f>IF(+'2grid'!BZ61*FA$2&lt;0,0,+'2grid'!BZ61*FA$2)</f>
        <v>1173.06</v>
      </c>
      <c r="CA61" s="180">
        <f>IF(+'2grid'!CA61*FB$2&lt;0,0,+'2grid'!CA61*FB$2)</f>
        <v>1173.06</v>
      </c>
    </row>
    <row r="62" spans="1:79" x14ac:dyDescent="0.2">
      <c r="A62" s="9">
        <v>218</v>
      </c>
      <c r="B62" s="180">
        <f>IF(+'2grid'!B62*CC$2&lt;0,0,+'2grid'!B62*CC$2)</f>
        <v>0</v>
      </c>
      <c r="C62" s="180">
        <f>IF(+'2grid'!C62*CD$2&lt;0,0,+'2grid'!C62*CD$2)</f>
        <v>0</v>
      </c>
      <c r="D62" s="180">
        <f>IF(+'2grid'!D62*CE$2&lt;0,0,+'2grid'!D62*CE$2)</f>
        <v>0</v>
      </c>
      <c r="E62" s="180">
        <f>IF(+'2grid'!E62*CF$2&lt;0,0,+'2grid'!E62*CF$2)</f>
        <v>0</v>
      </c>
      <c r="F62" s="180">
        <f>IF(+'2grid'!F62*CG$2&lt;0,0,+'2grid'!F62*CG$2)</f>
        <v>0</v>
      </c>
      <c r="G62" s="180">
        <f>IF(+'2grid'!G62*CH$2&lt;0,0,+'2grid'!G62*CH$2)</f>
        <v>0</v>
      </c>
      <c r="H62" s="180">
        <f>IF(+'2grid'!H62*CI$2&lt;0,0,+'2grid'!H62*CI$2)</f>
        <v>0</v>
      </c>
      <c r="I62" s="180">
        <f>IF(+'2grid'!I62*CJ$2&lt;0,0,+'2grid'!I62*CJ$2)</f>
        <v>0</v>
      </c>
      <c r="J62" s="180">
        <f>IF(+'2grid'!J62*CK$2&lt;0,0,+'2grid'!J62*CK$2)</f>
        <v>0</v>
      </c>
      <c r="K62" s="180">
        <f>IF(+'2grid'!K62*CL$2&lt;0,0,+'2grid'!K62*CL$2)</f>
        <v>0</v>
      </c>
      <c r="L62" s="180">
        <f>IF(+'2grid'!L62*CM$2&lt;0,0,+'2grid'!L62*CM$2)</f>
        <v>0</v>
      </c>
      <c r="M62" s="180">
        <f>IF(+'2grid'!M62*CN$2&lt;0,0,+'2grid'!M62*CN$2)</f>
        <v>0</v>
      </c>
      <c r="N62" s="180">
        <f>IF(+'2grid'!N62*CO$2&lt;0,0,+'2grid'!N62*CO$2)</f>
        <v>0</v>
      </c>
      <c r="O62" s="180">
        <f>IF(+'2grid'!O62*CP$2&lt;0,0,+'2grid'!O62*CP$2)</f>
        <v>0</v>
      </c>
      <c r="P62" s="180">
        <f>IF(+'2grid'!P62*CQ$2&lt;0,0,+'2grid'!P62*CQ$2)</f>
        <v>0</v>
      </c>
      <c r="Q62" s="180">
        <f>IF(+'2grid'!Q62*CR$2&lt;0,0,+'2grid'!Q62*CR$2)</f>
        <v>0</v>
      </c>
      <c r="R62" s="180">
        <f>IF(+'2grid'!R62*CS$2&lt;0,0,+'2grid'!R62*CS$2)</f>
        <v>0</v>
      </c>
      <c r="S62" s="180">
        <f>IF(+'2grid'!S62*CT$2&lt;0,0,+'2grid'!S62*CT$2)</f>
        <v>0</v>
      </c>
      <c r="T62" s="180">
        <f>IF(+'2grid'!T62*CU$2&lt;0,0,+'2grid'!T62*CU$2)</f>
        <v>0</v>
      </c>
      <c r="U62" s="180">
        <f>IF(+'2grid'!U62*CV$2&lt;0,0,+'2grid'!U62*CV$2)</f>
        <v>0</v>
      </c>
      <c r="V62" s="180">
        <f>IF(+'2grid'!V62*CW$2&lt;0,0,+'2grid'!V62*CW$2)</f>
        <v>0</v>
      </c>
      <c r="W62" s="180">
        <f>IF(+'2grid'!W62*CX$2&lt;0,0,+'2grid'!W62*CX$2)</f>
        <v>0</v>
      </c>
      <c r="X62" s="180">
        <f>IF(+'2grid'!X62*CY$2&lt;0,0,+'2grid'!X62*CY$2)</f>
        <v>0</v>
      </c>
      <c r="Y62" s="180">
        <f>IF(+'2grid'!Y62*CZ$2&lt;0,0,+'2grid'!Y62*CZ$2)</f>
        <v>0</v>
      </c>
      <c r="Z62" s="180">
        <f>IF(+'2grid'!Z62*DA$2&lt;0,0,+'2grid'!Z62*DA$2)</f>
        <v>0</v>
      </c>
      <c r="AA62" s="180">
        <f>IF(+'2grid'!AA62*DB$2&lt;0,0,+'2grid'!AA62*DB$2)</f>
        <v>0</v>
      </c>
      <c r="AB62" s="180">
        <f>IF(+'2grid'!AB62*DC$2&lt;0,0,+'2grid'!AB62*DC$2)</f>
        <v>77.364109412872764</v>
      </c>
      <c r="AC62" s="180">
        <f>IF(+'2grid'!AC62*DD$2&lt;0,0,+'2grid'!AC62*DD$2)</f>
        <v>115.85686201506881</v>
      </c>
      <c r="AD62" s="180">
        <f>IF(+'2grid'!AD62*DE$2&lt;0,0,+'2grid'!AD62*DE$2)</f>
        <v>123.44746760673293</v>
      </c>
      <c r="AE62" s="180">
        <f>IF(+'2grid'!AE62*DF$2&lt;0,0,+'2grid'!AE62*DF$2)</f>
        <v>131.26616404482991</v>
      </c>
      <c r="AF62" s="180">
        <f>IF(+'2grid'!AF62*DG$2&lt;0,0,+'2grid'!AF62*DG$2)</f>
        <v>139.31302708705374</v>
      </c>
      <c r="AG62" s="180">
        <f>IF(+'2grid'!AG62*DH$2&lt;0,0,+'2grid'!AG62*DH$2)</f>
        <v>147.58813250791425</v>
      </c>
      <c r="AH62" s="180">
        <f>IF(+'2grid'!AH62*DI$2&lt;0,0,+'2grid'!AH62*DI$2)</f>
        <v>156.09155609874068</v>
      </c>
      <c r="AI62" s="180">
        <f>IF(+'2grid'!AI62*DJ$2&lt;0,0,+'2grid'!AI62*DJ$2)</f>
        <v>164.82337366768454</v>
      </c>
      <c r="AJ62" s="180">
        <f>IF(+'2grid'!AJ62*DK$2&lt;0,0,+'2grid'!AJ62*DK$2)</f>
        <v>173.7836610397226</v>
      </c>
      <c r="AK62" s="180">
        <f>IF(+'2grid'!AK62*DL$2&lt;0,0,+'2grid'!AK62*DL$2)</f>
        <v>182.97249405666051</v>
      </c>
      <c r="AL62" s="180">
        <f>IF(+'2grid'!AL62*DM$2&lt;0,0,+'2grid'!AL62*DM$2)</f>
        <v>192.38994857713539</v>
      </c>
      <c r="AM62" s="180">
        <f>IF(+'2grid'!AM62*DN$2&lt;0,0,+'2grid'!AM62*DN$2)</f>
        <v>202.03610047661897</v>
      </c>
      <c r="AN62" s="180">
        <f>IF(+'2grid'!AN62*DO$2&lt;0,0,+'2grid'!AN62*DO$2)</f>
        <v>214.26116077697307</v>
      </c>
      <c r="AO62" s="180">
        <f>IF(+'2grid'!AO62*DP$2&lt;0,0,+'2grid'!AO62*DP$2)</f>
        <v>226.8461701394539</v>
      </c>
      <c r="AP62" s="180">
        <f>IF(+'2grid'!AP62*DQ$2&lt;0,0,+'2grid'!AP62*DQ$2)</f>
        <v>299.58587349243214</v>
      </c>
      <c r="AQ62" s="180">
        <f>IF(+'2grid'!AQ62*DR$2&lt;0,0,+'2grid'!AQ62*DR$2)</f>
        <v>361.34151085380529</v>
      </c>
      <c r="AR62" s="180">
        <f>IF(+'2grid'!AR62*DS$2&lt;0,0,+'2grid'!AR62*DS$2)</f>
        <v>435.21062544090159</v>
      </c>
      <c r="AS62" s="180">
        <f>IF(+'2grid'!AS62*DT$2&lt;0,0,+'2grid'!AS62*DT$2)</f>
        <v>468.37482682882825</v>
      </c>
      <c r="AT62" s="180">
        <f>IF(+'2grid'!AT62*DU$2&lt;0,0,+'2grid'!AT62*DU$2)</f>
        <v>495.6607368758456</v>
      </c>
      <c r="AU62" s="180">
        <f>IF(+'2grid'!AU62*DV$2&lt;0,0,+'2grid'!AU62*DV$2)</f>
        <v>537.72853046848729</v>
      </c>
      <c r="AV62" s="180">
        <f>IF(+'2grid'!AV62*DW$2&lt;0,0,+'2grid'!AV62*DW$2)</f>
        <v>558.11467399487219</v>
      </c>
      <c r="AW62" s="180">
        <f>IF(+'2grid'!AW62*DX$2&lt;0,0,+'2grid'!AW62*DX$2)</f>
        <v>574.84363313941299</v>
      </c>
      <c r="AX62" s="180">
        <f>IF(+'2grid'!AX62*DY$2&lt;0,0,+'2grid'!AX62*DY$2)</f>
        <v>608.04576947911187</v>
      </c>
      <c r="AY62" s="180">
        <f>IF(+'2grid'!AY62*DZ$2&lt;0,0,+'2grid'!AY62*DZ$2)</f>
        <v>610.0148966404588</v>
      </c>
      <c r="AZ62" s="180">
        <f>IF(+'2grid'!AZ62*EA$2&lt;0,0,+'2grid'!AZ62*EA$2)</f>
        <v>723.73548934012774</v>
      </c>
      <c r="BA62" s="180">
        <f>IF(+'2grid'!BA62*EB$2&lt;0,0,+'2grid'!BA62*EB$2)</f>
        <v>1175.3936234166824</v>
      </c>
      <c r="BB62" s="180">
        <f>IF(+'2grid'!BB62*EC$2&lt;0,0,+'2grid'!BB62*EC$2)</f>
        <v>1479.5185796014234</v>
      </c>
      <c r="BC62" s="180">
        <f>IF(+'2grid'!BC62*ED$2&lt;0,0,+'2grid'!BC62*ED$2)</f>
        <v>2085.6</v>
      </c>
      <c r="BD62" s="180">
        <f>IF(+'2grid'!BD62*EE$2&lt;0,0,+'2grid'!BD62*EE$2)</f>
        <v>2198.7999999999997</v>
      </c>
      <c r="BE62" s="180">
        <f>IF(+'2grid'!BE62*EF$2&lt;0,0,+'2grid'!BE62*EF$2)</f>
        <v>3871.424</v>
      </c>
      <c r="BF62" s="180">
        <f>IF(+'2grid'!BF62*EG$2&lt;0,0,+'2grid'!BF62*EG$2)</f>
        <v>4783.2119999999995</v>
      </c>
      <c r="BG62" s="180">
        <f>IF(+'2grid'!BG62*EH$2&lt;0,0,+'2grid'!BG62*EH$2)</f>
        <v>4985.26</v>
      </c>
      <c r="BH62" s="180">
        <f>IF(+'2grid'!BH62*EI$2&lt;0,0,+'2grid'!BH62*EI$2)</f>
        <v>4885.3</v>
      </c>
      <c r="BI62" s="180">
        <f>IF(+'2grid'!BI62*EJ$2&lt;0,0,+'2grid'!BI62*EJ$2)</f>
        <v>4792.2</v>
      </c>
      <c r="BJ62" s="180">
        <f>IF(+'2grid'!BJ62*EK$2&lt;0,0,+'2grid'!BJ62*EK$2)</f>
        <v>4667.74</v>
      </c>
      <c r="BK62" s="180">
        <f>IF(+'2grid'!BK62*EL$2&lt;0,0,+'2grid'!BK62*EL$2)</f>
        <v>4903.92</v>
      </c>
      <c r="BL62" s="180">
        <f>IF(+'2grid'!BL62*EM$2&lt;0,0,+'2grid'!BL62*EM$2)</f>
        <v>4890.2</v>
      </c>
      <c r="BM62" s="180">
        <f>IF(+'2grid'!BM62*EN$2&lt;0,0,+'2grid'!BM62*EN$2)</f>
        <v>4898.04</v>
      </c>
      <c r="BN62" s="180">
        <f>IF(+'2grid'!BN62*EO$2&lt;0,0,+'2grid'!BN62*EO$2)</f>
        <v>4897.0599999999995</v>
      </c>
      <c r="BO62" s="180">
        <f>IF(+'2grid'!BO62*EP$2&lt;0,0,+'2grid'!BO62*EP$2)</f>
        <v>4846.1000000000004</v>
      </c>
      <c r="BP62" s="180">
        <f>IF(+'2grid'!BP62*EQ$2&lt;0,0,+'2grid'!BP62*EQ$2)</f>
        <v>4886.28</v>
      </c>
      <c r="BQ62" s="180">
        <f>IF(+'2grid'!BQ62*ER$2&lt;0,0,+'2grid'!BQ62*ER$2)</f>
        <v>4821.5019999999995</v>
      </c>
      <c r="BR62" s="180">
        <f>IF(+'2grid'!BR62*ES$2&lt;0,0,+'2grid'!BR62*ES$2)</f>
        <v>4714.6819999999998</v>
      </c>
      <c r="BS62" s="180">
        <f>IF(+'2grid'!BS62*ET$2&lt;0,0,+'2grid'!BS62*ET$2)</f>
        <v>4876.4799999999996</v>
      </c>
      <c r="BT62" s="180">
        <f>IF(+'2grid'!BT62*EU$2&lt;0,0,+'2grid'!BT62*EU$2)</f>
        <v>4784.1574666666611</v>
      </c>
      <c r="BU62" s="180">
        <f>IF(+'2grid'!BU62*EV$2&lt;0,0,+'2grid'!BU62*EV$2)</f>
        <v>4776.940311111106</v>
      </c>
      <c r="BV62" s="180">
        <f>IF(+'2grid'!BV62*EW$2&lt;0,0,+'2grid'!BV62*EW$2)</f>
        <v>4760.3135585185146</v>
      </c>
      <c r="BW62" s="180">
        <f>IF(+'2grid'!BW62*EX$2&lt;0,0,+'2grid'!BW62*EX$2)</f>
        <v>4767.8635753086373</v>
      </c>
      <c r="BX62" s="180">
        <f>IF(+'2grid'!BX62*EY$2&lt;0,0,+'2grid'!BX62*EY$2)</f>
        <v>4771.0919582551387</v>
      </c>
      <c r="BY62" s="180">
        <f>IF(+'2grid'!BY62*EZ$2&lt;0,0,+'2grid'!BY62*EZ$2)</f>
        <v>4730.2296147709094</v>
      </c>
      <c r="BZ62" s="180">
        <f>IF(+'2grid'!BZ62*FA$2&lt;0,0,+'2grid'!BZ62*FA$2)</f>
        <v>4737.1359839795095</v>
      </c>
      <c r="CA62" s="180">
        <f>IF(+'2grid'!CA62*FB$2&lt;0,0,+'2grid'!CA62*FB$2)</f>
        <v>4728.6579919285386</v>
      </c>
    </row>
    <row r="63" spans="1:79" x14ac:dyDescent="0.2">
      <c r="A63" s="9">
        <v>222</v>
      </c>
      <c r="B63" s="180">
        <f>IF(+'2grid'!B63*CC$2&lt;0,0,+'2grid'!B63*CC$2)</f>
        <v>0</v>
      </c>
      <c r="C63" s="180">
        <f>IF(+'2grid'!C63*CD$2&lt;0,0,+'2grid'!C63*CD$2)</f>
        <v>0</v>
      </c>
      <c r="D63" s="180">
        <f>IF(+'2grid'!D63*CE$2&lt;0,0,+'2grid'!D63*CE$2)</f>
        <v>0</v>
      </c>
      <c r="E63" s="180">
        <f>IF(+'2grid'!E63*CF$2&lt;0,0,+'2grid'!E63*CF$2)</f>
        <v>0</v>
      </c>
      <c r="F63" s="180">
        <f>IF(+'2grid'!F63*CG$2&lt;0,0,+'2grid'!F63*CG$2)</f>
        <v>0</v>
      </c>
      <c r="G63" s="180">
        <f>IF(+'2grid'!G63*CH$2&lt;0,0,+'2grid'!G63*CH$2)</f>
        <v>0</v>
      </c>
      <c r="H63" s="180">
        <f>IF(+'2grid'!H63*CI$2&lt;0,0,+'2grid'!H63*CI$2)</f>
        <v>0</v>
      </c>
      <c r="I63" s="180">
        <f>IF(+'2grid'!I63*CJ$2&lt;0,0,+'2grid'!I63*CJ$2)</f>
        <v>0</v>
      </c>
      <c r="J63" s="180">
        <f>IF(+'2grid'!J63*CK$2&lt;0,0,+'2grid'!J63*CK$2)</f>
        <v>0</v>
      </c>
      <c r="K63" s="180">
        <f>IF(+'2grid'!K63*CL$2&lt;0,0,+'2grid'!K63*CL$2)</f>
        <v>0</v>
      </c>
      <c r="L63" s="180">
        <f>IF(+'2grid'!L63*CM$2&lt;0,0,+'2grid'!L63*CM$2)</f>
        <v>0</v>
      </c>
      <c r="M63" s="180">
        <f>IF(+'2grid'!M63*CN$2&lt;0,0,+'2grid'!M63*CN$2)</f>
        <v>0</v>
      </c>
      <c r="N63" s="180">
        <f>IF(+'2grid'!N63*CO$2&lt;0,0,+'2grid'!N63*CO$2)</f>
        <v>0</v>
      </c>
      <c r="O63" s="180">
        <f>IF(+'2grid'!O63*CP$2&lt;0,0,+'2grid'!O63*CP$2)</f>
        <v>0</v>
      </c>
      <c r="P63" s="180">
        <f>IF(+'2grid'!P63*CQ$2&lt;0,0,+'2grid'!P63*CQ$2)</f>
        <v>0</v>
      </c>
      <c r="Q63" s="180">
        <f>IF(+'2grid'!Q63*CR$2&lt;0,0,+'2grid'!Q63*CR$2)</f>
        <v>0</v>
      </c>
      <c r="R63" s="180">
        <f>IF(+'2grid'!R63*CS$2&lt;0,0,+'2grid'!R63*CS$2)</f>
        <v>0</v>
      </c>
      <c r="S63" s="180">
        <f>IF(+'2grid'!S63*CT$2&lt;0,0,+'2grid'!S63*CT$2)</f>
        <v>0</v>
      </c>
      <c r="T63" s="180">
        <f>IF(+'2grid'!T63*CU$2&lt;0,0,+'2grid'!T63*CU$2)</f>
        <v>0</v>
      </c>
      <c r="U63" s="180">
        <f>IF(+'2grid'!U63*CV$2&lt;0,0,+'2grid'!U63*CV$2)</f>
        <v>0</v>
      </c>
      <c r="V63" s="180">
        <f>IF(+'2grid'!V63*CW$2&lt;0,0,+'2grid'!V63*CW$2)</f>
        <v>0</v>
      </c>
      <c r="W63" s="180">
        <f>IF(+'2grid'!W63*CX$2&lt;0,0,+'2grid'!W63*CX$2)</f>
        <v>0</v>
      </c>
      <c r="X63" s="180">
        <f>IF(+'2grid'!X63*CY$2&lt;0,0,+'2grid'!X63*CY$2)</f>
        <v>0</v>
      </c>
      <c r="Y63" s="180">
        <f>IF(+'2grid'!Y63*CZ$2&lt;0,0,+'2grid'!Y63*CZ$2)</f>
        <v>0</v>
      </c>
      <c r="Z63" s="180">
        <f>IF(+'2grid'!Z63*DA$2&lt;0,0,+'2grid'!Z63*DA$2)</f>
        <v>0</v>
      </c>
      <c r="AA63" s="180">
        <f>IF(+'2grid'!AA63*DB$2&lt;0,0,+'2grid'!AA63*DB$2)</f>
        <v>0</v>
      </c>
      <c r="AB63" s="180">
        <f>IF(+'2grid'!AB63*DC$2&lt;0,0,+'2grid'!AB63*DC$2)</f>
        <v>6.805333780346615</v>
      </c>
      <c r="AC63" s="180">
        <f>IF(+'2grid'!AC63*DD$2&lt;0,0,+'2grid'!AC63*DD$2)</f>
        <v>11.132669449206187</v>
      </c>
      <c r="AD63" s="180">
        <f>IF(+'2grid'!AD63*DE$2&lt;0,0,+'2grid'!AD63*DE$2)</f>
        <v>11.993070906241178</v>
      </c>
      <c r="AE63" s="180">
        <f>IF(+'2grid'!AE63*DF$2&lt;0,0,+'2grid'!AE63*DF$2)</f>
        <v>12.93178368820408</v>
      </c>
      <c r="AF63" s="180">
        <f>IF(+'2grid'!AF63*DG$2&lt;0,0,+'2grid'!AF63*DG$2)</f>
        <v>13.973093627734087</v>
      </c>
      <c r="AG63" s="180">
        <f>IF(+'2grid'!AG63*DH$2&lt;0,0,+'2grid'!AG63*DH$2)</f>
        <v>15.152869594197758</v>
      </c>
      <c r="AH63" s="180">
        <f>IF(+'2grid'!AH63*DI$2&lt;0,0,+'2grid'!AH63*DI$2)</f>
        <v>16.524460777884311</v>
      </c>
      <c r="AI63" s="180">
        <f>IF(+'2grid'!AI63*DJ$2&lt;0,0,+'2grid'!AI63*DJ$2)</f>
        <v>18.167717844285534</v>
      </c>
      <c r="AJ63" s="180">
        <f>IF(+'2grid'!AJ63*DK$2&lt;0,0,+'2grid'!AJ63*DK$2)</f>
        <v>20.202829973259785</v>
      </c>
      <c r="AK63" s="180">
        <f>IF(+'2grid'!AK63*DL$2&lt;0,0,+'2grid'!AK63*DL$2)</f>
        <v>24.99473717433785</v>
      </c>
      <c r="AL63" s="180">
        <f>IF(+'2grid'!AL63*DM$2&lt;0,0,+'2grid'!AL63*DM$2)</f>
        <v>30.195661838045261</v>
      </c>
      <c r="AM63" s="180">
        <f>IF(+'2grid'!AM63*DN$2&lt;0,0,+'2grid'!AM63*DN$2)</f>
        <v>35.81944470967062</v>
      </c>
      <c r="AN63" s="180">
        <f>IF(+'2grid'!AN63*DO$2&lt;0,0,+'2grid'!AN63*DO$2)</f>
        <v>42.344383191588143</v>
      </c>
      <c r="AO63" s="180">
        <f>IF(+'2grid'!AO63*DP$2&lt;0,0,+'2grid'!AO63*DP$2)</f>
        <v>49.444006599562378</v>
      </c>
      <c r="AP63" s="180">
        <f>IF(+'2grid'!AP63*DQ$2&lt;0,0,+'2grid'!AP63*DQ$2)</f>
        <v>60.548251351251707</v>
      </c>
      <c r="AQ63" s="180">
        <f>IF(+'2grid'!AQ63*DR$2&lt;0,0,+'2grid'!AQ63*DR$2)</f>
        <v>72.648222553000338</v>
      </c>
      <c r="AR63" s="180">
        <f>IF(+'2grid'!AR63*DS$2&lt;0,0,+'2grid'!AR63*DS$2)</f>
        <v>85.780968311294657</v>
      </c>
      <c r="AS63" s="180">
        <f>IF(+'2grid'!AS63*DT$2&lt;0,0,+'2grid'!AS63*DT$2)</f>
        <v>96.553418721071139</v>
      </c>
      <c r="AT63" s="180">
        <f>IF(+'2grid'!AT63*DU$2&lt;0,0,+'2grid'!AT63*DU$2)</f>
        <v>105.78904665458219</v>
      </c>
      <c r="AU63" s="180">
        <f>IF(+'2grid'!AU63*DV$2&lt;0,0,+'2grid'!AU63*DV$2)</f>
        <v>120.33951289740534</v>
      </c>
      <c r="AV63" s="180">
        <f>IF(+'2grid'!AV63*DW$2&lt;0,0,+'2grid'!AV63*DW$2)</f>
        <v>132.28422951422598</v>
      </c>
      <c r="AW63" s="180">
        <f>IF(+'2grid'!AW63*DX$2&lt;0,0,+'2grid'!AW63*DX$2)</f>
        <v>141.40737632625942</v>
      </c>
      <c r="AX63" s="180">
        <f>IF(+'2grid'!AX63*DY$2&lt;0,0,+'2grid'!AX63*DY$2)</f>
        <v>165.6000168380717</v>
      </c>
      <c r="AY63" s="180">
        <f>IF(+'2grid'!AY63*DZ$2&lt;0,0,+'2grid'!AY63*DZ$2)</f>
        <v>210.78884551752623</v>
      </c>
      <c r="AZ63" s="180">
        <f>IF(+'2grid'!AZ63*EA$2&lt;0,0,+'2grid'!AZ63*EA$2)</f>
        <v>236.03075581671283</v>
      </c>
      <c r="BA63" s="180">
        <f>IF(+'2grid'!BA63*EB$2&lt;0,0,+'2grid'!BA63*EB$2)</f>
        <v>317.79947634282678</v>
      </c>
      <c r="BB63" s="180">
        <f>IF(+'2grid'!BB63*EC$2&lt;0,0,+'2grid'!BB63*EC$2)</f>
        <v>422.24287352471561</v>
      </c>
      <c r="BC63" s="180">
        <f>IF(+'2grid'!BC63*ED$2&lt;0,0,+'2grid'!BC63*ED$2)</f>
        <v>572.59199999999998</v>
      </c>
      <c r="BD63" s="180">
        <f>IF(+'2grid'!BD63*EE$2&lt;0,0,+'2grid'!BD63*EE$2)</f>
        <v>583.16</v>
      </c>
      <c r="BE63" s="180">
        <f>IF(+'2grid'!BE63*EF$2&lt;0,0,+'2grid'!BE63*EF$2)</f>
        <v>588.04</v>
      </c>
      <c r="BF63" s="180">
        <f>IF(+'2grid'!BF63*EG$2&lt;0,0,+'2grid'!BF63*EG$2)</f>
        <v>622.07999999999993</v>
      </c>
      <c r="BG63" s="180">
        <f>IF(+'2grid'!BG63*EH$2&lt;0,0,+'2grid'!BG63*EH$2)</f>
        <v>588</v>
      </c>
      <c r="BH63" s="180">
        <f>IF(+'2grid'!BH63*EI$2&lt;0,0,+'2grid'!BH63*EI$2)</f>
        <v>588</v>
      </c>
      <c r="BI63" s="180">
        <f>IF(+'2grid'!BI63*EJ$2&lt;0,0,+'2grid'!BI63*EJ$2)</f>
        <v>607.6</v>
      </c>
      <c r="BJ63" s="180">
        <f>IF(+'2grid'!BJ63*EK$2&lt;0,0,+'2grid'!BJ63*EK$2)</f>
        <v>612.5</v>
      </c>
      <c r="BK63" s="180">
        <f>IF(+'2grid'!BK63*EL$2&lt;0,0,+'2grid'!BK63*EL$2)</f>
        <v>623.28</v>
      </c>
      <c r="BL63" s="180">
        <f>IF(+'2grid'!BL63*EM$2&lt;0,0,+'2grid'!BL63*EM$2)</f>
        <v>623.28</v>
      </c>
      <c r="BM63" s="180">
        <f>IF(+'2grid'!BM63*EN$2&lt;0,0,+'2grid'!BM63*EN$2)</f>
        <v>623.28</v>
      </c>
      <c r="BN63" s="180">
        <f>IF(+'2grid'!BN63*EO$2&lt;0,0,+'2grid'!BN63*EO$2)</f>
        <v>624.26</v>
      </c>
      <c r="BO63" s="180">
        <f>IF(+'2grid'!BO63*EP$2&lt;0,0,+'2grid'!BO63*EP$2)</f>
        <v>624.26</v>
      </c>
      <c r="BP63" s="180">
        <f>IF(+'2grid'!BP63*EQ$2&lt;0,0,+'2grid'!BP63*EQ$2)</f>
        <v>624.26</v>
      </c>
      <c r="BQ63" s="180">
        <f>IF(+'2grid'!BQ63*ER$2&lt;0,0,+'2grid'!BQ63*ER$2)</f>
        <v>624.26</v>
      </c>
      <c r="BR63" s="180">
        <f>IF(+'2grid'!BR63*ES$2&lt;0,0,+'2grid'!BR63*ES$2)</f>
        <v>624.26</v>
      </c>
      <c r="BS63" s="180">
        <f>IF(+'2grid'!BS63*ET$2&lt;0,0,+'2grid'!BS63*ET$2)</f>
        <v>624.26</v>
      </c>
      <c r="BT63" s="180">
        <f>IF(+'2grid'!BT63*EU$2&lt;0,0,+'2grid'!BT63*EU$2)</f>
        <v>624.26</v>
      </c>
      <c r="BU63" s="180">
        <f>IF(+'2grid'!BU63*EV$2&lt;0,0,+'2grid'!BU63*EV$2)</f>
        <v>624.26</v>
      </c>
      <c r="BV63" s="180">
        <f>IF(+'2grid'!BV63*EW$2&lt;0,0,+'2grid'!BV63*EW$2)</f>
        <v>624.26</v>
      </c>
      <c r="BW63" s="180">
        <f>IF(+'2grid'!BW63*EX$2&lt;0,0,+'2grid'!BW63*EX$2)</f>
        <v>624.26</v>
      </c>
      <c r="BX63" s="180">
        <f>IF(+'2grid'!BX63*EY$2&lt;0,0,+'2grid'!BX63*EY$2)</f>
        <v>624.26</v>
      </c>
      <c r="BY63" s="180">
        <f>IF(+'2grid'!BY63*EZ$2&lt;0,0,+'2grid'!BY63*EZ$2)</f>
        <v>624.26</v>
      </c>
      <c r="BZ63" s="180">
        <f>IF(+'2grid'!BZ63*FA$2&lt;0,0,+'2grid'!BZ63*FA$2)</f>
        <v>624.26</v>
      </c>
      <c r="CA63" s="180">
        <f>IF(+'2grid'!CA63*FB$2&lt;0,0,+'2grid'!CA63*FB$2)</f>
        <v>624.26</v>
      </c>
    </row>
    <row r="64" spans="1:79" x14ac:dyDescent="0.2">
      <c r="A64" s="9">
        <v>226</v>
      </c>
      <c r="B64" s="180">
        <f>IF(+'2grid'!B64*CC$2&lt;0,0,+'2grid'!B64*CC$2)</f>
        <v>0</v>
      </c>
      <c r="C64" s="180">
        <f>IF(+'2grid'!C64*CD$2&lt;0,0,+'2grid'!C64*CD$2)</f>
        <v>0</v>
      </c>
      <c r="D64" s="180">
        <f>IF(+'2grid'!D64*CE$2&lt;0,0,+'2grid'!D64*CE$2)</f>
        <v>0</v>
      </c>
      <c r="E64" s="180">
        <f>IF(+'2grid'!E64*CF$2&lt;0,0,+'2grid'!E64*CF$2)</f>
        <v>0</v>
      </c>
      <c r="F64" s="180">
        <f>IF(+'2grid'!F64*CG$2&lt;0,0,+'2grid'!F64*CG$2)</f>
        <v>0</v>
      </c>
      <c r="G64" s="180">
        <f>IF(+'2grid'!G64*CH$2&lt;0,0,+'2grid'!G64*CH$2)</f>
        <v>0</v>
      </c>
      <c r="H64" s="180">
        <f>IF(+'2grid'!H64*CI$2&lt;0,0,+'2grid'!H64*CI$2)</f>
        <v>0</v>
      </c>
      <c r="I64" s="180">
        <f>IF(+'2grid'!I64*CJ$2&lt;0,0,+'2grid'!I64*CJ$2)</f>
        <v>0</v>
      </c>
      <c r="J64" s="180">
        <f>IF(+'2grid'!J64*CK$2&lt;0,0,+'2grid'!J64*CK$2)</f>
        <v>0</v>
      </c>
      <c r="K64" s="180">
        <f>IF(+'2grid'!K64*CL$2&lt;0,0,+'2grid'!K64*CL$2)</f>
        <v>0</v>
      </c>
      <c r="L64" s="180">
        <f>IF(+'2grid'!L64*CM$2&lt;0,0,+'2grid'!L64*CM$2)</f>
        <v>0</v>
      </c>
      <c r="M64" s="180">
        <f>IF(+'2grid'!M64*CN$2&lt;0,0,+'2grid'!M64*CN$2)</f>
        <v>0</v>
      </c>
      <c r="N64" s="180">
        <f>IF(+'2grid'!N64*CO$2&lt;0,0,+'2grid'!N64*CO$2)</f>
        <v>0</v>
      </c>
      <c r="O64" s="180">
        <f>IF(+'2grid'!O64*CP$2&lt;0,0,+'2grid'!O64*CP$2)</f>
        <v>0</v>
      </c>
      <c r="P64" s="180">
        <f>IF(+'2grid'!P64*CQ$2&lt;0,0,+'2grid'!P64*CQ$2)</f>
        <v>0</v>
      </c>
      <c r="Q64" s="180">
        <f>IF(+'2grid'!Q64*CR$2&lt;0,0,+'2grid'!Q64*CR$2)</f>
        <v>0</v>
      </c>
      <c r="R64" s="180">
        <f>IF(+'2grid'!R64*CS$2&lt;0,0,+'2grid'!R64*CS$2)</f>
        <v>0</v>
      </c>
      <c r="S64" s="180">
        <f>IF(+'2grid'!S64*CT$2&lt;0,0,+'2grid'!S64*CT$2)</f>
        <v>0</v>
      </c>
      <c r="T64" s="180">
        <f>IF(+'2grid'!T64*CU$2&lt;0,0,+'2grid'!T64*CU$2)</f>
        <v>0</v>
      </c>
      <c r="U64" s="180">
        <f>IF(+'2grid'!U64*CV$2&lt;0,0,+'2grid'!U64*CV$2)</f>
        <v>0.62535081484056898</v>
      </c>
      <c r="V64" s="180">
        <f>IF(+'2grid'!V64*CW$2&lt;0,0,+'2grid'!V64*CW$2)</f>
        <v>2.0802554433201523</v>
      </c>
      <c r="W64" s="180">
        <f>IF(+'2grid'!W64*CX$2&lt;0,0,+'2grid'!W64*CX$2)</f>
        <v>3.4599845932418729</v>
      </c>
      <c r="X64" s="180">
        <f>IF(+'2grid'!X64*CY$2&lt;0,0,+'2grid'!X64*CY$2)</f>
        <v>4.8339864402617208</v>
      </c>
      <c r="Y64" s="180">
        <f>IF(+'2grid'!Y64*CZ$2&lt;0,0,+'2grid'!Y64*CZ$2)</f>
        <v>9.3033378723765523</v>
      </c>
      <c r="Z64" s="180">
        <f>IF(+'2grid'!Z64*DA$2&lt;0,0,+'2grid'!Z64*DA$2)</f>
        <v>13.23816337020603</v>
      </c>
      <c r="AA64" s="180">
        <f>IF(+'2grid'!AA64*DB$2&lt;0,0,+'2grid'!AA64*DB$2)</f>
        <v>17.842536603232578</v>
      </c>
      <c r="AB64" s="180">
        <f>IF(+'2grid'!AB64*DC$2&lt;0,0,+'2grid'!AB64*DC$2)</f>
        <v>21.827996901767193</v>
      </c>
      <c r="AC64" s="180">
        <f>IF(+'2grid'!AC64*DD$2&lt;0,0,+'2grid'!AC64*DD$2)</f>
        <v>26.137839851014053</v>
      </c>
      <c r="AD64" s="180">
        <f>IF(+'2grid'!AD64*DE$2&lt;0,0,+'2grid'!AD64*DE$2)</f>
        <v>27.31431155942235</v>
      </c>
      <c r="AE64" s="180">
        <f>IF(+'2grid'!AE64*DF$2&lt;0,0,+'2grid'!AE64*DF$2)</f>
        <v>28.50129969197868</v>
      </c>
      <c r="AF64" s="180">
        <f>IF(+'2grid'!AF64*DG$2&lt;0,0,+'2grid'!AF64*DG$2)</f>
        <v>29.70692771977772</v>
      </c>
      <c r="AG64" s="180">
        <f>IF(+'2grid'!AG64*DH$2&lt;0,0,+'2grid'!AG64*DH$2)</f>
        <v>30.933148838558775</v>
      </c>
      <c r="AH64" s="180">
        <f>IF(+'2grid'!AH64*DI$2&lt;0,0,+'2grid'!AH64*DI$2)</f>
        <v>32.182256800757358</v>
      </c>
      <c r="AI64" s="180">
        <f>IF(+'2grid'!AI64*DJ$2&lt;0,0,+'2grid'!AI64*DJ$2)</f>
        <v>33.456971369644847</v>
      </c>
      <c r="AJ64" s="180">
        <f>IF(+'2grid'!AJ64*DK$2&lt;0,0,+'2grid'!AJ64*DK$2)</f>
        <v>34.760552530104476</v>
      </c>
      <c r="AK64" s="180">
        <f>IF(+'2grid'!AK64*DL$2&lt;0,0,+'2grid'!AK64*DL$2)</f>
        <v>36.096955930327816</v>
      </c>
      <c r="AL64" s="180">
        <f>IF(+'2grid'!AL64*DM$2&lt;0,0,+'2grid'!AL64*DM$2)</f>
        <v>37.471048836824693</v>
      </c>
      <c r="AM64" s="180">
        <f>IF(+'2grid'!AM64*DN$2&lt;0,0,+'2grid'!AM64*DN$2)</f>
        <v>38.888917297808895</v>
      </c>
      <c r="AN64" s="180">
        <f>IF(+'2grid'!AN64*DO$2&lt;0,0,+'2grid'!AN64*DO$2)</f>
        <v>40.358315052179712</v>
      </c>
      <c r="AO64" s="180">
        <f>IF(+'2grid'!AO64*DP$2&lt;0,0,+'2grid'!AO64*DP$2)</f>
        <v>41.889340704348463</v>
      </c>
      <c r="AP64" s="180">
        <f>IF(+'2grid'!AP64*DQ$2&lt;0,0,+'2grid'!AP64*DQ$2)</f>
        <v>43.495498237935145</v>
      </c>
      <c r="AQ64" s="180">
        <f>IF(+'2grid'!AQ64*DR$2&lt;0,0,+'2grid'!AQ64*DR$2)</f>
        <v>45.19543442014006</v>
      </c>
      <c r="AR64" s="180">
        <f>IF(+'2grid'!AR64*DS$2&lt;0,0,+'2grid'!AR64*DS$2)</f>
        <v>47.015946901738971</v>
      </c>
      <c r="AS64" s="180">
        <f>IF(+'2grid'!AS64*DT$2&lt;0,0,+'2grid'!AS64*DT$2)</f>
        <v>48.997567413397306</v>
      </c>
      <c r="AT64" s="180">
        <f>IF(+'2grid'!AT64*DU$2&lt;0,0,+'2grid'!AT64*DU$2)</f>
        <v>51.20590475286555</v>
      </c>
      <c r="AU64" s="180">
        <f>IF(+'2grid'!AU64*DV$2&lt;0,0,+'2grid'!AU64*DV$2)</f>
        <v>53.757702513077433</v>
      </c>
      <c r="AV64" s="180">
        <f>IF(+'2grid'!AV64*DW$2&lt;0,0,+'2grid'!AV64*DW$2)</f>
        <v>56.892395770616453</v>
      </c>
      <c r="AW64" s="180">
        <f>IF(+'2grid'!AW64*DX$2&lt;0,0,+'2grid'!AW64*DX$2)</f>
        <v>61.23453703298388</v>
      </c>
      <c r="AX64" s="180">
        <f>IF(+'2grid'!AX64*DY$2&lt;0,0,+'2grid'!AX64*DY$2)</f>
        <v>68.628292148626727</v>
      </c>
      <c r="AY64" s="180">
        <f>IF(+'2grid'!AY64*DZ$2&lt;0,0,+'2grid'!AY64*DZ$2)</f>
        <v>73.240146724587603</v>
      </c>
      <c r="AZ64" s="180">
        <f>IF(+'2grid'!AZ64*EA$2&lt;0,0,+'2grid'!AZ64*EA$2)</f>
        <v>77.920229597641551</v>
      </c>
      <c r="BA64" s="180">
        <f>IF(+'2grid'!BA64*EB$2&lt;0,0,+'2grid'!BA64*EB$2)</f>
        <v>82.668493722726708</v>
      </c>
      <c r="BB64" s="180">
        <f>IF(+'2grid'!BB64*EC$2&lt;0,0,+'2grid'!BB64*EC$2)</f>
        <v>87.484892013153257</v>
      </c>
      <c r="BC64" s="180">
        <f>IF(+'2grid'!BC64*ED$2&lt;0,0,+'2grid'!BC64*ED$2)</f>
        <v>98.591999999999999</v>
      </c>
      <c r="BD64" s="180">
        <f>IF(+'2grid'!BD64*EE$2&lt;0,0,+'2grid'!BD64*EE$2)</f>
        <v>99.423999999999992</v>
      </c>
      <c r="BE64" s="180">
        <f>IF(+'2grid'!BE64*EF$2&lt;0,0,+'2grid'!BE64*EF$2)</f>
        <v>100.256</v>
      </c>
      <c r="BF64" s="180">
        <f>IF(+'2grid'!BF64*EG$2&lt;0,0,+'2grid'!BF64*EG$2)</f>
        <v>101.08799999999999</v>
      </c>
      <c r="BG64" s="180">
        <f>IF(+'2grid'!BG64*EH$2&lt;0,0,+'2grid'!BG64*EH$2)</f>
        <v>101.92</v>
      </c>
      <c r="BH64" s="180">
        <f>IF(+'2grid'!BH64*EI$2&lt;0,0,+'2grid'!BH64*EI$2)</f>
        <v>101.92</v>
      </c>
      <c r="BI64" s="180">
        <f>IF(+'2grid'!BI64*EJ$2&lt;0,0,+'2grid'!BI64*EJ$2)</f>
        <v>101.92</v>
      </c>
      <c r="BJ64" s="180">
        <f>IF(+'2grid'!BJ64*EK$2&lt;0,0,+'2grid'!BJ64*EK$2)</f>
        <v>101.92</v>
      </c>
      <c r="BK64" s="180">
        <f>IF(+'2grid'!BK64*EL$2&lt;0,0,+'2grid'!BK64*EL$2)</f>
        <v>101.92</v>
      </c>
      <c r="BL64" s="180">
        <f>IF(+'2grid'!BL64*EM$2&lt;0,0,+'2grid'!BL64*EM$2)</f>
        <v>101.92</v>
      </c>
      <c r="BM64" s="180">
        <f>IF(+'2grid'!BM64*EN$2&lt;0,0,+'2grid'!BM64*EN$2)</f>
        <v>101.92</v>
      </c>
      <c r="BN64" s="180">
        <f>IF(+'2grid'!BN64*EO$2&lt;0,0,+'2grid'!BN64*EO$2)</f>
        <v>101.92</v>
      </c>
      <c r="BO64" s="180">
        <f>IF(+'2grid'!BO64*EP$2&lt;0,0,+'2grid'!BO64*EP$2)</f>
        <v>101.92</v>
      </c>
      <c r="BP64" s="180">
        <f>IF(+'2grid'!BP64*EQ$2&lt;0,0,+'2grid'!BP64*EQ$2)</f>
        <v>101.92</v>
      </c>
      <c r="BQ64" s="180">
        <f>IF(+'2grid'!BQ64*ER$2&lt;0,0,+'2grid'!BQ64*ER$2)</f>
        <v>101.92</v>
      </c>
      <c r="BR64" s="180">
        <f>IF(+'2grid'!BR64*ES$2&lt;0,0,+'2grid'!BR64*ES$2)</f>
        <v>101.92</v>
      </c>
      <c r="BS64" s="180">
        <f>IF(+'2grid'!BS64*ET$2&lt;0,0,+'2grid'!BS64*ET$2)</f>
        <v>101.92</v>
      </c>
      <c r="BT64" s="180">
        <f>IF(+'2grid'!BT64*EU$2&lt;0,0,+'2grid'!BT64*EU$2)</f>
        <v>101.92</v>
      </c>
      <c r="BU64" s="180">
        <f>IF(+'2grid'!BU64*EV$2&lt;0,0,+'2grid'!BU64*EV$2)</f>
        <v>101.92</v>
      </c>
      <c r="BV64" s="180">
        <f>IF(+'2grid'!BV64*EW$2&lt;0,0,+'2grid'!BV64*EW$2)</f>
        <v>101.92</v>
      </c>
      <c r="BW64" s="180">
        <f>IF(+'2grid'!BW64*EX$2&lt;0,0,+'2grid'!BW64*EX$2)</f>
        <v>101.92</v>
      </c>
      <c r="BX64" s="180">
        <f>IF(+'2grid'!BX64*EY$2&lt;0,0,+'2grid'!BX64*EY$2)</f>
        <v>101.92</v>
      </c>
      <c r="BY64" s="180">
        <f>IF(+'2grid'!BY64*EZ$2&lt;0,0,+'2grid'!BY64*EZ$2)</f>
        <v>101.92</v>
      </c>
      <c r="BZ64" s="180">
        <f>IF(+'2grid'!BZ64*FA$2&lt;0,0,+'2grid'!BZ64*FA$2)</f>
        <v>101.92</v>
      </c>
      <c r="CA64" s="180">
        <f>IF(+'2grid'!CA64*FB$2&lt;0,0,+'2grid'!CA64*FB$2)</f>
        <v>101.92</v>
      </c>
    </row>
    <row r="65" spans="1:79" x14ac:dyDescent="0.2">
      <c r="A65" s="9">
        <v>231</v>
      </c>
      <c r="B65" s="180">
        <f>IF(+'2grid'!B65*CC$2&lt;0,0,+'2grid'!B65*CC$2)</f>
        <v>0</v>
      </c>
      <c r="C65" s="180">
        <f>IF(+'2grid'!C65*CD$2&lt;0,0,+'2grid'!C65*CD$2)</f>
        <v>0</v>
      </c>
      <c r="D65" s="180">
        <f>IF(+'2grid'!D65*CE$2&lt;0,0,+'2grid'!D65*CE$2)</f>
        <v>0</v>
      </c>
      <c r="E65" s="180">
        <f>IF(+'2grid'!E65*CF$2&lt;0,0,+'2grid'!E65*CF$2)</f>
        <v>0</v>
      </c>
      <c r="F65" s="180">
        <f>IF(+'2grid'!F65*CG$2&lt;0,0,+'2grid'!F65*CG$2)</f>
        <v>0</v>
      </c>
      <c r="G65" s="180">
        <f>IF(+'2grid'!G65*CH$2&lt;0,0,+'2grid'!G65*CH$2)</f>
        <v>0</v>
      </c>
      <c r="H65" s="180">
        <f>IF(+'2grid'!H65*CI$2&lt;0,0,+'2grid'!H65*CI$2)</f>
        <v>0</v>
      </c>
      <c r="I65" s="180">
        <f>IF(+'2grid'!I65*CJ$2&lt;0,0,+'2grid'!I65*CJ$2)</f>
        <v>0</v>
      </c>
      <c r="J65" s="180">
        <f>IF(+'2grid'!J65*CK$2&lt;0,0,+'2grid'!J65*CK$2)</f>
        <v>0</v>
      </c>
      <c r="K65" s="180">
        <f>IF(+'2grid'!K65*CL$2&lt;0,0,+'2grid'!K65*CL$2)</f>
        <v>0</v>
      </c>
      <c r="L65" s="180">
        <f>IF(+'2grid'!L65*CM$2&lt;0,0,+'2grid'!L65*CM$2)</f>
        <v>0</v>
      </c>
      <c r="M65" s="180">
        <f>IF(+'2grid'!M65*CN$2&lt;0,0,+'2grid'!M65*CN$2)</f>
        <v>0</v>
      </c>
      <c r="N65" s="180">
        <f>IF(+'2grid'!N65*CO$2&lt;0,0,+'2grid'!N65*CO$2)</f>
        <v>0</v>
      </c>
      <c r="O65" s="180">
        <f>IF(+'2grid'!O65*CP$2&lt;0,0,+'2grid'!O65*CP$2)</f>
        <v>0</v>
      </c>
      <c r="P65" s="180">
        <f>IF(+'2grid'!P65*CQ$2&lt;0,0,+'2grid'!P65*CQ$2)</f>
        <v>0</v>
      </c>
      <c r="Q65" s="180">
        <f>IF(+'2grid'!Q65*CR$2&lt;0,0,+'2grid'!Q65*CR$2)</f>
        <v>0</v>
      </c>
      <c r="R65" s="180">
        <f>IF(+'2grid'!R65*CS$2&lt;0,0,+'2grid'!R65*CS$2)</f>
        <v>0</v>
      </c>
      <c r="S65" s="180">
        <f>IF(+'2grid'!S65*CT$2&lt;0,0,+'2grid'!S65*CT$2)</f>
        <v>0</v>
      </c>
      <c r="T65" s="180">
        <f>IF(+'2grid'!T65*CU$2&lt;0,0,+'2grid'!T65*CU$2)</f>
        <v>0</v>
      </c>
      <c r="U65" s="180">
        <f>IF(+'2grid'!U65*CV$2&lt;0,0,+'2grid'!U65*CV$2)</f>
        <v>312.52364711011415</v>
      </c>
      <c r="V65" s="180">
        <f>IF(+'2grid'!V65*CW$2&lt;0,0,+'2grid'!V65*CW$2)</f>
        <v>908.32153622211661</v>
      </c>
      <c r="W65" s="180">
        <f>IF(+'2grid'!W65*CX$2&lt;0,0,+'2grid'!W65*CX$2)</f>
        <v>1461.7605248853927</v>
      </c>
      <c r="X65" s="180">
        <f>IF(+'2grid'!X65*CY$2&lt;0,0,+'2grid'!X65*CY$2)</f>
        <v>1967.9038039977258</v>
      </c>
      <c r="Y65" s="180">
        <f>IF(+'2grid'!Y65*CZ$2&lt;0,0,+'2grid'!Y65*CZ$2)</f>
        <v>2420.3741858490366</v>
      </c>
      <c r="Z65" s="180">
        <f>IF(+'2grid'!Z65*DA$2&lt;0,0,+'2grid'!Z65*DA$2)</f>
        <v>2810.6287350734478</v>
      </c>
      <c r="AA65" s="180">
        <f>IF(+'2grid'!AA65*DB$2&lt;0,0,+'2grid'!AA65*DB$2)</f>
        <v>3126.6643412876961</v>
      </c>
      <c r="AB65" s="180">
        <f>IF(+'2grid'!AB65*DC$2&lt;0,0,+'2grid'!AB65*DC$2)</f>
        <v>3350.4792372644106</v>
      </c>
      <c r="AC65" s="180">
        <f>IF(+'2grid'!AC65*DD$2&lt;0,0,+'2grid'!AC65*DD$2)</f>
        <v>3452.3886535511369</v>
      </c>
      <c r="AD65" s="180">
        <f>IF(+'2grid'!AD65*DE$2&lt;0,0,+'2grid'!AD65*DE$2)</f>
        <v>3627.878049938096</v>
      </c>
      <c r="AE65" s="180">
        <f>IF(+'2grid'!AE65*DF$2&lt;0,0,+'2grid'!AE65*DF$2)</f>
        <v>3803.4327823119415</v>
      </c>
      <c r="AF65" s="180">
        <f>IF(+'2grid'!AF65*DG$2&lt;0,0,+'2grid'!AF65*DG$2)</f>
        <v>3978.6123236299823</v>
      </c>
      <c r="AG65" s="180">
        <f>IF(+'2grid'!AG65*DH$2&lt;0,0,+'2grid'!AG65*DH$2)</f>
        <v>4152.9458552755414</v>
      </c>
      <c r="AH65" s="180">
        <f>IF(+'2grid'!AH65*DI$2&lt;0,0,+'2grid'!AH65*DI$2)</f>
        <v>4325.9285255431769</v>
      </c>
      <c r="AI65" s="180">
        <f>IF(+'2grid'!AI65*DJ$2&lt;0,0,+'2grid'!AI65*DJ$2)</f>
        <v>4497.0170569800885</v>
      </c>
      <c r="AJ65" s="180">
        <f>IF(+'2grid'!AJ65*DK$2&lt;0,0,+'2grid'!AJ65*DK$2)</f>
        <v>4665.6245552640039</v>
      </c>
      <c r="AK65" s="180">
        <f>IF(+'2grid'!AK65*DL$2&lt;0,0,+'2grid'!AK65*DL$2)</f>
        <v>4831.1143307699076</v>
      </c>
      <c r="AL65" s="180">
        <f>IF(+'2grid'!AL65*DM$2&lt;0,0,+'2grid'!AL65*DM$2)</f>
        <v>4992.7924882475636</v>
      </c>
      <c r="AM65" s="180">
        <f>IF(+'2grid'!AM65*DN$2&lt;0,0,+'2grid'!AM65*DN$2)</f>
        <v>5149.8989643113127</v>
      </c>
      <c r="AN65" s="180">
        <f>IF(+'2grid'!AN65*DO$2&lt;0,0,+'2grid'!AN65*DO$2)</f>
        <v>5301.5965881715501</v>
      </c>
      <c r="AO65" s="180">
        <f>IF(+'2grid'!AO65*DP$2&lt;0,0,+'2grid'!AO65*DP$2)</f>
        <v>5446.9575953277244</v>
      </c>
      <c r="AP65" s="180">
        <f>IF(+'2grid'!AP65*DQ$2&lt;0,0,+'2grid'!AP65*DQ$2)</f>
        <v>7687.9946982362308</v>
      </c>
      <c r="AQ65" s="180">
        <f>IF(+'2grid'!AQ65*DR$2&lt;0,0,+'2grid'!AQ65*DR$2)</f>
        <v>9946.1090980109166</v>
      </c>
      <c r="AR65" s="180">
        <f>IF(+'2grid'!AR65*DS$2&lt;0,0,+'2grid'!AR65*DS$2)</f>
        <v>12207.951744670791</v>
      </c>
      <c r="AS65" s="180">
        <f>IF(+'2grid'!AS65*DT$2&lt;0,0,+'2grid'!AS65*DT$2)</f>
        <v>14458.595492247938</v>
      </c>
      <c r="AT65" s="180">
        <f>IF(+'2grid'!AT65*DU$2&lt;0,0,+'2grid'!AT65*DU$2)</f>
        <v>16681.180169726958</v>
      </c>
      <c r="AU65" s="180">
        <f>IF(+'2grid'!AU65*DV$2&lt;0,0,+'2grid'!AU65*DV$2)</f>
        <v>18856.439992339758</v>
      </c>
      <c r="AV65" s="180">
        <f>IF(+'2grid'!AV65*DW$2&lt;0,0,+'2grid'!AV65*DW$2)</f>
        <v>20962.06027143752</v>
      </c>
      <c r="AW65" s="180">
        <f>IF(+'2grid'!AW65*DX$2&lt;0,0,+'2grid'!AW65*DX$2)</f>
        <v>22971.779104544657</v>
      </c>
      <c r="AX65" s="180">
        <f>IF(+'2grid'!AX65*DY$2&lt;0,0,+'2grid'!AX65*DY$2)</f>
        <v>24529.910976880703</v>
      </c>
      <c r="AY65" s="180">
        <f>IF(+'2grid'!AY65*DZ$2&lt;0,0,+'2grid'!AY65*DZ$2)</f>
        <v>25891.947166858194</v>
      </c>
      <c r="AZ65" s="180">
        <f>IF(+'2grid'!AZ65*EA$2&lt;0,0,+'2grid'!AZ65*EA$2)</f>
        <v>27018.987822867486</v>
      </c>
      <c r="BA65" s="180">
        <f>IF(+'2grid'!BA65*EB$2&lt;0,0,+'2grid'!BA65*EB$2)</f>
        <v>27859.362232228941</v>
      </c>
      <c r="BB65" s="180">
        <f>IF(+'2grid'!BB65*EC$2&lt;0,0,+'2grid'!BB65*EC$2)</f>
        <v>28341.17421144696</v>
      </c>
      <c r="BC65" s="180">
        <f>IF(+'2grid'!BC65*ED$2&lt;0,0,+'2grid'!BC65*ED$2)</f>
        <v>32587.829569473804</v>
      </c>
      <c r="BD65" s="180">
        <f>IF(+'2grid'!BD65*EE$2&lt;0,0,+'2grid'!BD65*EE$2)</f>
        <v>32543.775725887193</v>
      </c>
      <c r="BE65" s="180">
        <f>IF(+'2grid'!BE65*EF$2&lt;0,0,+'2grid'!BE65*EF$2)</f>
        <v>32458.634627507698</v>
      </c>
      <c r="BF65" s="180">
        <f>IF(+'2grid'!BF65*EG$2&lt;0,0,+'2grid'!BF65*EG$2)</f>
        <v>32367.560351540771</v>
      </c>
      <c r="BG65" s="180">
        <f>IF(+'2grid'!BG65*EH$2&lt;0,0,+'2grid'!BG65*EH$2)</f>
        <v>19600</v>
      </c>
      <c r="BH65" s="180">
        <f>IF(+'2grid'!BH65*EI$2&lt;0,0,+'2grid'!BH65*EI$2)</f>
        <v>19600</v>
      </c>
      <c r="BI65" s="180">
        <f>IF(+'2grid'!BI65*EJ$2&lt;0,0,+'2grid'!BI65*EJ$2)</f>
        <v>19600</v>
      </c>
      <c r="BJ65" s="180">
        <f>IF(+'2grid'!BJ65*EK$2&lt;0,0,+'2grid'!BJ65*EK$2)</f>
        <v>19600</v>
      </c>
      <c r="BK65" s="180">
        <f>IF(+'2grid'!BK65*EL$2&lt;0,0,+'2grid'!BK65*EL$2)</f>
        <v>19600</v>
      </c>
      <c r="BL65" s="180">
        <f>IF(+'2grid'!BL65*EM$2&lt;0,0,+'2grid'!BL65*EM$2)</f>
        <v>19600</v>
      </c>
      <c r="BM65" s="180">
        <f>IF(+'2grid'!BM65*EN$2&lt;0,0,+'2grid'!BM65*EN$2)</f>
        <v>19600</v>
      </c>
      <c r="BN65" s="180">
        <f>IF(+'2grid'!BN65*EO$2&lt;0,0,+'2grid'!BN65*EO$2)</f>
        <v>19600</v>
      </c>
      <c r="BO65" s="180">
        <f>IF(+'2grid'!BO65*EP$2&lt;0,0,+'2grid'!BO65*EP$2)</f>
        <v>19600</v>
      </c>
      <c r="BP65" s="180">
        <f>IF(+'2grid'!BP65*EQ$2&lt;0,0,+'2grid'!BP65*EQ$2)</f>
        <v>19600</v>
      </c>
      <c r="BQ65" s="180">
        <f>IF(+'2grid'!BQ65*ER$2&lt;0,0,+'2grid'!BQ65*ER$2)</f>
        <v>19600</v>
      </c>
      <c r="BR65" s="180">
        <f>IF(+'2grid'!BR65*ES$2&lt;0,0,+'2grid'!BR65*ES$2)</f>
        <v>19600</v>
      </c>
      <c r="BS65" s="180">
        <f>IF(+'2grid'!BS65*ET$2&lt;0,0,+'2grid'!BS65*ET$2)</f>
        <v>19600</v>
      </c>
      <c r="BT65" s="180">
        <f>IF(+'2grid'!BT65*EU$2&lt;0,0,+'2grid'!BT65*EU$2)</f>
        <v>19600</v>
      </c>
      <c r="BU65" s="180">
        <f>IF(+'2grid'!BU65*EV$2&lt;0,0,+'2grid'!BU65*EV$2)</f>
        <v>19600</v>
      </c>
      <c r="BV65" s="180">
        <f>IF(+'2grid'!BV65*EW$2&lt;0,0,+'2grid'!BV65*EW$2)</f>
        <v>19600</v>
      </c>
      <c r="BW65" s="180">
        <f>IF(+'2grid'!BW65*EX$2&lt;0,0,+'2grid'!BW65*EX$2)</f>
        <v>19600</v>
      </c>
      <c r="BX65" s="180">
        <f>IF(+'2grid'!BX65*EY$2&lt;0,0,+'2grid'!BX65*EY$2)</f>
        <v>19600</v>
      </c>
      <c r="BY65" s="180">
        <f>IF(+'2grid'!BY65*EZ$2&lt;0,0,+'2grid'!BY65*EZ$2)</f>
        <v>19600</v>
      </c>
      <c r="BZ65" s="180">
        <f>IF(+'2grid'!BZ65*FA$2&lt;0,0,+'2grid'!BZ65*FA$2)</f>
        <v>19600</v>
      </c>
      <c r="CA65" s="180">
        <f>IF(+'2grid'!CA65*FB$2&lt;0,0,+'2grid'!CA65*FB$2)</f>
        <v>19600</v>
      </c>
    </row>
    <row r="66" spans="1:79" x14ac:dyDescent="0.2">
      <c r="A66" s="9">
        <v>232</v>
      </c>
      <c r="B66" s="180">
        <f>IF(+'2grid'!B66*CC$2&lt;0,0,+'2grid'!B66*CC$2)</f>
        <v>0</v>
      </c>
      <c r="C66" s="180">
        <f>IF(+'2grid'!C66*CD$2&lt;0,0,+'2grid'!C66*CD$2)</f>
        <v>0</v>
      </c>
      <c r="D66" s="180">
        <f>IF(+'2grid'!D66*CE$2&lt;0,0,+'2grid'!D66*CE$2)</f>
        <v>0</v>
      </c>
      <c r="E66" s="180">
        <f>IF(+'2grid'!E66*CF$2&lt;0,0,+'2grid'!E66*CF$2)</f>
        <v>0</v>
      </c>
      <c r="F66" s="180">
        <f>IF(+'2grid'!F66*CG$2&lt;0,0,+'2grid'!F66*CG$2)</f>
        <v>0</v>
      </c>
      <c r="G66" s="180">
        <f>IF(+'2grid'!G66*CH$2&lt;0,0,+'2grid'!G66*CH$2)</f>
        <v>0</v>
      </c>
      <c r="H66" s="180">
        <f>IF(+'2grid'!H66*CI$2&lt;0,0,+'2grid'!H66*CI$2)</f>
        <v>0</v>
      </c>
      <c r="I66" s="180">
        <f>IF(+'2grid'!I66*CJ$2&lt;0,0,+'2grid'!I66*CJ$2)</f>
        <v>0</v>
      </c>
      <c r="J66" s="180">
        <f>IF(+'2grid'!J66*CK$2&lt;0,0,+'2grid'!J66*CK$2)</f>
        <v>0</v>
      </c>
      <c r="K66" s="180">
        <f>IF(+'2grid'!K66*CL$2&lt;0,0,+'2grid'!K66*CL$2)</f>
        <v>0</v>
      </c>
      <c r="L66" s="180">
        <f>IF(+'2grid'!L66*CM$2&lt;0,0,+'2grid'!L66*CM$2)</f>
        <v>0</v>
      </c>
      <c r="M66" s="180">
        <f>IF(+'2grid'!M66*CN$2&lt;0,0,+'2grid'!M66*CN$2)</f>
        <v>0</v>
      </c>
      <c r="N66" s="180">
        <f>IF(+'2grid'!N66*CO$2&lt;0,0,+'2grid'!N66*CO$2)</f>
        <v>0</v>
      </c>
      <c r="O66" s="180">
        <f>IF(+'2grid'!O66*CP$2&lt;0,0,+'2grid'!O66*CP$2)</f>
        <v>0</v>
      </c>
      <c r="P66" s="180">
        <f>IF(+'2grid'!P66*CQ$2&lt;0,0,+'2grid'!P66*CQ$2)</f>
        <v>0</v>
      </c>
      <c r="Q66" s="180">
        <f>IF(+'2grid'!Q66*CR$2&lt;0,0,+'2grid'!Q66*CR$2)</f>
        <v>0</v>
      </c>
      <c r="R66" s="180">
        <f>IF(+'2grid'!R66*CS$2&lt;0,0,+'2grid'!R66*CS$2)</f>
        <v>0</v>
      </c>
      <c r="S66" s="180">
        <f>IF(+'2grid'!S66*CT$2&lt;0,0,+'2grid'!S66*CT$2)</f>
        <v>0</v>
      </c>
      <c r="T66" s="180">
        <f>IF(+'2grid'!T66*CU$2&lt;0,0,+'2grid'!T66*CU$2)</f>
        <v>0</v>
      </c>
      <c r="U66" s="180">
        <f>IF(+'2grid'!U66*CV$2&lt;0,0,+'2grid'!U66*CV$2)</f>
        <v>20.167411173539708</v>
      </c>
      <c r="V66" s="180">
        <f>IF(+'2grid'!V66*CW$2&lt;0,0,+'2grid'!V66*CW$2)</f>
        <v>62.271074296384015</v>
      </c>
      <c r="W66" s="180">
        <f>IF(+'2grid'!W66*CX$2&lt;0,0,+'2grid'!W66*CX$2)</f>
        <v>116.51058788808953</v>
      </c>
      <c r="X66" s="180">
        <f>IF(+'2grid'!X66*CY$2&lt;0,0,+'2grid'!X66*CY$2)</f>
        <v>179.66153223165881</v>
      </c>
      <c r="Y66" s="180">
        <f>IF(+'2grid'!Y66*CZ$2&lt;0,0,+'2grid'!Y66*CZ$2)</f>
        <v>264.88325291466396</v>
      </c>
      <c r="Z66" s="180">
        <f>IF(+'2grid'!Z66*DA$2&lt;0,0,+'2grid'!Z66*DA$2)</f>
        <v>361.7041254580551</v>
      </c>
      <c r="AA66" s="180">
        <f>IF(+'2grid'!AA66*DB$2&lt;0,0,+'2grid'!AA66*DB$2)</f>
        <v>467.78768792909324</v>
      </c>
      <c r="AB66" s="180">
        <f>IF(+'2grid'!AB66*DC$2&lt;0,0,+'2grid'!AB66*DC$2)</f>
        <v>584.72001388776084</v>
      </c>
      <c r="AC66" s="180">
        <f>IF(+'2grid'!AC66*DD$2&lt;0,0,+'2grid'!AC66*DD$2)</f>
        <v>705.60781457910309</v>
      </c>
      <c r="AD66" s="180">
        <f>IF(+'2grid'!AD66*DE$2&lt;0,0,+'2grid'!AD66*DE$2)</f>
        <v>743.49611121418684</v>
      </c>
      <c r="AE66" s="180">
        <f>IF(+'2grid'!AE66*DF$2&lt;0,0,+'2grid'!AE66*DF$2)</f>
        <v>784.07589218828502</v>
      </c>
      <c r="AF66" s="180">
        <f>IF(+'2grid'!AF66*DG$2&lt;0,0,+'2grid'!AF66*DG$2)</f>
        <v>826.40953963260426</v>
      </c>
      <c r="AG66" s="180">
        <f>IF(+'2grid'!AG66*DH$2&lt;0,0,+'2grid'!AG66*DH$2)</f>
        <v>870.69599462338761</v>
      </c>
      <c r="AH66" s="180">
        <f>IF(+'2grid'!AH66*DI$2&lt;0,0,+'2grid'!AH66*DI$2)</f>
        <v>917.16768489968831</v>
      </c>
      <c r="AI66" s="180">
        <f>IF(+'2grid'!AI66*DJ$2&lt;0,0,+'2grid'!AI66*DJ$2)</f>
        <v>966.09816331460127</v>
      </c>
      <c r="AJ66" s="180">
        <f>IF(+'2grid'!AJ66*DK$2&lt;0,0,+'2grid'!AJ66*DK$2)</f>
        <v>1017.8119950479437</v>
      </c>
      <c r="AK66" s="180">
        <f>IF(+'2grid'!AK66*DL$2&lt;0,0,+'2grid'!AK66*DL$2)</f>
        <v>1072.6977218789054</v>
      </c>
      <c r="AL66" s="180">
        <f>IF(+'2grid'!AL66*DM$2&lt;0,0,+'2grid'!AL66*DM$2)</f>
        <v>1131.2251055853856</v>
      </c>
      <c r="AM66" s="180">
        <f>IF(+'2grid'!AM66*DN$2&lt;0,0,+'2grid'!AM66*DN$2)</f>
        <v>1193.9684299504318</v>
      </c>
      <c r="AN66" s="180">
        <f>IF(+'2grid'!AN66*DO$2&lt;0,0,+'2grid'!AN66*DO$2)</f>
        <v>1261.6385545535527</v>
      </c>
      <c r="AO66" s="180">
        <f>IF(+'2grid'!AO66*DP$2&lt;0,0,+'2grid'!AO66*DP$2)</f>
        <v>1335.127898742767</v>
      </c>
      <c r="AP66" s="180">
        <f>IF(+'2grid'!AP66*DQ$2&lt;0,0,+'2grid'!AP66*DQ$2)</f>
        <v>1415.575022660242</v>
      </c>
      <c r="AQ66" s="180">
        <f>IF(+'2grid'!AQ66*DR$2&lt;0,0,+'2grid'!AQ66*DR$2)</f>
        <v>1504.4597876281337</v>
      </c>
      <c r="AR66" s="180">
        <f>IF(+'2grid'!AR66*DS$2&lt;0,0,+'2grid'!AR66*DS$2)</f>
        <v>1603.7478631975337</v>
      </c>
      <c r="AS66" s="180">
        <f>IF(+'2grid'!AS66*DT$2&lt;0,0,+'2grid'!AS66*DT$2)</f>
        <v>1716.1180499465447</v>
      </c>
      <c r="AT66" s="180">
        <f>IF(+'2grid'!AT66*DU$2&lt;0,0,+'2grid'!AT66*DU$2)</f>
        <v>1845.335184678306</v>
      </c>
      <c r="AU66" s="180">
        <f>IF(+'2grid'!AU66*DV$2&lt;0,0,+'2grid'!AU66*DV$2)</f>
        <v>1996.8936471431632</v>
      </c>
      <c r="AV66" s="180">
        <f>IF(+'2grid'!AV66*DW$2&lt;0,0,+'2grid'!AV66*DW$2)</f>
        <v>2179.1995038999394</v>
      </c>
      <c r="AW66" s="180">
        <f>IF(+'2grid'!AW66*DX$2&lt;0,0,+'2grid'!AW66*DX$2)</f>
        <v>2405.9214942388912</v>
      </c>
      <c r="AX66" s="180">
        <f>IF(+'2grid'!AX66*DY$2&lt;0,0,+'2grid'!AX66*DY$2)</f>
        <v>2665.9481490067878</v>
      </c>
      <c r="AY66" s="180">
        <f>IF(+'2grid'!AY66*DZ$2&lt;0,0,+'2grid'!AY66*DZ$2)</f>
        <v>3033.3134287199132</v>
      </c>
      <c r="AZ66" s="180">
        <f>IF(+'2grid'!AZ66*EA$2&lt;0,0,+'2grid'!AZ66*EA$2)</f>
        <v>3613.3661382294922</v>
      </c>
      <c r="BA66" s="180">
        <f>IF(+'2grid'!BA66*EB$2&lt;0,0,+'2grid'!BA66*EB$2)</f>
        <v>4751.728670246719</v>
      </c>
      <c r="BB66" s="180">
        <f>IF(+'2grid'!BB66*EC$2&lt;0,0,+'2grid'!BB66*EC$2)</f>
        <v>9087.1388251994122</v>
      </c>
      <c r="BC66" s="180">
        <f>IF(+'2grid'!BC66*ED$2&lt;0,0,+'2grid'!BC66*ED$2)</f>
        <v>11351.970430526198</v>
      </c>
      <c r="BD66" s="180">
        <f>IF(+'2grid'!BD66*EE$2&lt;0,0,+'2grid'!BD66*EE$2)</f>
        <v>11336.624274112804</v>
      </c>
      <c r="BE66" s="180">
        <f>IF(+'2grid'!BE66*EF$2&lt;0,0,+'2grid'!BE66*EF$2)</f>
        <v>11306.965372492306</v>
      </c>
      <c r="BF66" s="180">
        <f>IF(+'2grid'!BF66*EG$2&lt;0,0,+'2grid'!BF66*EG$2)</f>
        <v>11275.239648459228</v>
      </c>
      <c r="BG66" s="180">
        <f>IF(+'2grid'!BG66*EH$2&lt;0,0,+'2grid'!BG66*EH$2)</f>
        <v>6827.66</v>
      </c>
      <c r="BH66" s="180">
        <f>IF(+'2grid'!BH66*EI$2&lt;0,0,+'2grid'!BH66*EI$2)</f>
        <v>6827.66</v>
      </c>
      <c r="BI66" s="180">
        <f>IF(+'2grid'!BI66*EJ$2&lt;0,0,+'2grid'!BI66*EJ$2)</f>
        <v>6827.66</v>
      </c>
      <c r="BJ66" s="180">
        <f>IF(+'2grid'!BJ66*EK$2&lt;0,0,+'2grid'!BJ66*EK$2)</f>
        <v>6827.66</v>
      </c>
      <c r="BK66" s="180">
        <f>IF(+'2grid'!BK66*EL$2&lt;0,0,+'2grid'!BK66*EL$2)</f>
        <v>6762</v>
      </c>
      <c r="BL66" s="180">
        <f>IF(+'2grid'!BL66*EM$2&lt;0,0,+'2grid'!BL66*EM$2)</f>
        <v>6762</v>
      </c>
      <c r="BM66" s="180">
        <f>IF(+'2grid'!BM66*EN$2&lt;0,0,+'2grid'!BM66*EN$2)</f>
        <v>6762</v>
      </c>
      <c r="BN66" s="180">
        <f>IF(+'2grid'!BN66*EO$2&lt;0,0,+'2grid'!BN66*EO$2)</f>
        <v>6762</v>
      </c>
      <c r="BO66" s="180">
        <f>IF(+'2grid'!BO66*EP$2&lt;0,0,+'2grid'!BO66*EP$2)</f>
        <v>6762</v>
      </c>
      <c r="BP66" s="180">
        <f>IF(+'2grid'!BP66*EQ$2&lt;0,0,+'2grid'!BP66*EQ$2)</f>
        <v>6762</v>
      </c>
      <c r="BQ66" s="180">
        <f>IF(+'2grid'!BQ66*ER$2&lt;0,0,+'2grid'!BQ66*ER$2)</f>
        <v>6762</v>
      </c>
      <c r="BR66" s="180">
        <f>IF(+'2grid'!BR66*ES$2&lt;0,0,+'2grid'!BR66*ES$2)</f>
        <v>6762</v>
      </c>
      <c r="BS66" s="180">
        <f>IF(+'2grid'!BS66*ET$2&lt;0,0,+'2grid'!BS66*ET$2)</f>
        <v>6762</v>
      </c>
      <c r="BT66" s="180">
        <f>IF(+'2grid'!BT66*EU$2&lt;0,0,+'2grid'!BT66*EU$2)</f>
        <v>6762</v>
      </c>
      <c r="BU66" s="180">
        <f>IF(+'2grid'!BU66*EV$2&lt;0,0,+'2grid'!BU66*EV$2)</f>
        <v>6762</v>
      </c>
      <c r="BV66" s="180">
        <f>IF(+'2grid'!BV66*EW$2&lt;0,0,+'2grid'!BV66*EW$2)</f>
        <v>6762</v>
      </c>
      <c r="BW66" s="180">
        <f>IF(+'2grid'!BW66*EX$2&lt;0,0,+'2grid'!BW66*EX$2)</f>
        <v>6762</v>
      </c>
      <c r="BX66" s="180">
        <f>IF(+'2grid'!BX66*EY$2&lt;0,0,+'2grid'!BX66*EY$2)</f>
        <v>6762</v>
      </c>
      <c r="BY66" s="180">
        <f>IF(+'2grid'!BY66*EZ$2&lt;0,0,+'2grid'!BY66*EZ$2)</f>
        <v>6762</v>
      </c>
      <c r="BZ66" s="180">
        <f>IF(+'2grid'!BZ66*FA$2&lt;0,0,+'2grid'!BZ66*FA$2)</f>
        <v>6762</v>
      </c>
      <c r="CA66" s="180">
        <f>IF(+'2grid'!CA66*FB$2&lt;0,0,+'2grid'!CA66*FB$2)</f>
        <v>6762</v>
      </c>
    </row>
    <row r="67" spans="1:79" x14ac:dyDescent="0.2">
      <c r="A67" s="9">
        <v>233</v>
      </c>
      <c r="B67" s="180">
        <f>IF(+'2grid'!B67*CC$2&lt;0,0,+'2grid'!B67*CC$2)</f>
        <v>0</v>
      </c>
      <c r="C67" s="180">
        <f>IF(+'2grid'!C67*CD$2&lt;0,0,+'2grid'!C67*CD$2)</f>
        <v>0</v>
      </c>
      <c r="D67" s="180">
        <f>IF(+'2grid'!D67*CE$2&lt;0,0,+'2grid'!D67*CE$2)</f>
        <v>0</v>
      </c>
      <c r="E67" s="180">
        <f>IF(+'2grid'!E67*CF$2&lt;0,0,+'2grid'!E67*CF$2)</f>
        <v>0</v>
      </c>
      <c r="F67" s="180">
        <f>IF(+'2grid'!F67*CG$2&lt;0,0,+'2grid'!F67*CG$2)</f>
        <v>0</v>
      </c>
      <c r="G67" s="180">
        <f>IF(+'2grid'!G67*CH$2&lt;0,0,+'2grid'!G67*CH$2)</f>
        <v>0</v>
      </c>
      <c r="H67" s="180">
        <f>IF(+'2grid'!H67*CI$2&lt;0,0,+'2grid'!H67*CI$2)</f>
        <v>0</v>
      </c>
      <c r="I67" s="180">
        <f>IF(+'2grid'!I67*CJ$2&lt;0,0,+'2grid'!I67*CJ$2)</f>
        <v>0</v>
      </c>
      <c r="J67" s="180">
        <f>IF(+'2grid'!J67*CK$2&lt;0,0,+'2grid'!J67*CK$2)</f>
        <v>0</v>
      </c>
      <c r="K67" s="180">
        <f>IF(+'2grid'!K67*CL$2&lt;0,0,+'2grid'!K67*CL$2)</f>
        <v>0</v>
      </c>
      <c r="L67" s="180">
        <f>IF(+'2grid'!L67*CM$2&lt;0,0,+'2grid'!L67*CM$2)</f>
        <v>0</v>
      </c>
      <c r="M67" s="180">
        <f>IF(+'2grid'!M67*CN$2&lt;0,0,+'2grid'!M67*CN$2)</f>
        <v>0</v>
      </c>
      <c r="N67" s="180">
        <f>IF(+'2grid'!N67*CO$2&lt;0,0,+'2grid'!N67*CO$2)</f>
        <v>0</v>
      </c>
      <c r="O67" s="180">
        <f>IF(+'2grid'!O67*CP$2&lt;0,0,+'2grid'!O67*CP$2)</f>
        <v>0</v>
      </c>
      <c r="P67" s="180">
        <f>IF(+'2grid'!P67*CQ$2&lt;0,0,+'2grid'!P67*CQ$2)</f>
        <v>0</v>
      </c>
      <c r="Q67" s="180">
        <f>IF(+'2grid'!Q67*CR$2&lt;0,0,+'2grid'!Q67*CR$2)</f>
        <v>0</v>
      </c>
      <c r="R67" s="180">
        <f>IF(+'2grid'!R67*CS$2&lt;0,0,+'2grid'!R67*CS$2)</f>
        <v>0</v>
      </c>
      <c r="S67" s="180">
        <f>IF(+'2grid'!S67*CT$2&lt;0,0,+'2grid'!S67*CT$2)</f>
        <v>0</v>
      </c>
      <c r="T67" s="180">
        <f>IF(+'2grid'!T67*CU$2&lt;0,0,+'2grid'!T67*CU$2)</f>
        <v>0</v>
      </c>
      <c r="U67" s="180">
        <f>IF(+'2grid'!U67*CV$2&lt;0,0,+'2grid'!U67*CV$2)</f>
        <v>9.0517572331597638</v>
      </c>
      <c r="V67" s="180">
        <f>IF(+'2grid'!V67*CW$2&lt;0,0,+'2grid'!V67*CW$2)</f>
        <v>27.655766900205641</v>
      </c>
      <c r="W67" s="180">
        <f>IF(+'2grid'!W67*CX$2&lt;0,0,+'2grid'!W67*CX$2)</f>
        <v>46.772074689218385</v>
      </c>
      <c r="X67" s="180">
        <f>IF(+'2grid'!X67*CY$2&lt;0,0,+'2grid'!X67*CY$2)</f>
        <v>66.144870184482599</v>
      </c>
      <c r="Y67" s="180">
        <f>IF(+'2grid'!Y67*CZ$2&lt;0,0,+'2grid'!Y67*CZ$2)</f>
        <v>85.407082631978668</v>
      </c>
      <c r="Z67" s="180">
        <f>IF(+'2grid'!Z67*DA$2&lt;0,0,+'2grid'!Z67*DA$2)</f>
        <v>104.02440846609622</v>
      </c>
      <c r="AA67" s="180">
        <f>IF(+'2grid'!AA67*DB$2&lt;0,0,+'2grid'!AA67*DB$2)</f>
        <v>121.19528613213078</v>
      </c>
      <c r="AB67" s="180">
        <f>IF(+'2grid'!AB67*DC$2&lt;0,0,+'2grid'!AB67*DC$2)</f>
        <v>135.65166934119011</v>
      </c>
      <c r="AC67" s="180">
        <f>IF(+'2grid'!AC67*DD$2&lt;0,0,+'2grid'!AC67*DD$2)</f>
        <v>145.19440345219488</v>
      </c>
      <c r="AD67" s="180">
        <f>IF(+'2grid'!AD67*DE$2&lt;0,0,+'2grid'!AD67*DE$2)</f>
        <v>173.88106147213006</v>
      </c>
      <c r="AE67" s="180">
        <f>IF(+'2grid'!AE67*DF$2&lt;0,0,+'2grid'!AE67*DF$2)</f>
        <v>207.8164688310944</v>
      </c>
      <c r="AF67" s="180">
        <f>IF(+'2grid'!AF67*DG$2&lt;0,0,+'2grid'!AF67*DG$2)</f>
        <v>247.8905377682303</v>
      </c>
      <c r="AG67" s="180">
        <f>IF(+'2grid'!AG67*DH$2&lt;0,0,+'2grid'!AG67*DH$2)</f>
        <v>295.12889181348078</v>
      </c>
      <c r="AH67" s="180">
        <f>IF(+'2grid'!AH67*DI$2&lt;0,0,+'2grid'!AH67*DI$2)</f>
        <v>350.70938798498611</v>
      </c>
      <c r="AI67" s="180">
        <f>IF(+'2grid'!AI67*DJ$2&lt;0,0,+'2grid'!AI67*DJ$2)</f>
        <v>415.97919341827583</v>
      </c>
      <c r="AJ67" s="180">
        <f>IF(+'2grid'!AJ67*DK$2&lt;0,0,+'2grid'!AJ67*DK$2)</f>
        <v>492.47174104919594</v>
      </c>
      <c r="AK67" s="180">
        <f>IF(+'2grid'!AK67*DL$2&lt;0,0,+'2grid'!AK67*DL$2)</f>
        <v>581.92249020023655</v>
      </c>
      <c r="AL67" s="180">
        <f>IF(+'2grid'!AL67*DM$2&lt;0,0,+'2grid'!AL67*DM$2)</f>
        <v>686.28183178310644</v>
      </c>
      <c r="AM67" s="180">
        <f>IF(+'2grid'!AM67*DN$2&lt;0,0,+'2grid'!AM67*DN$2)</f>
        <v>807.72261314764648</v>
      </c>
      <c r="AN67" s="180">
        <f>IF(+'2grid'!AN67*DO$2&lt;0,0,+'2grid'!AN67*DO$2)</f>
        <v>948.63847260054513</v>
      </c>
      <c r="AO67" s="180">
        <f>IF(+'2grid'!AO67*DP$2&lt;0,0,+'2grid'!AO67*DP$2)</f>
        <v>1088.9409723284873</v>
      </c>
      <c r="AP67" s="180">
        <f>IF(+'2grid'!AP67*DQ$2&lt;0,0,+'2grid'!AP67*DQ$2)</f>
        <v>1246.9531410254185</v>
      </c>
      <c r="AQ67" s="180">
        <f>IF(+'2grid'!AQ67*DR$2&lt;0,0,+'2grid'!AQ67*DR$2)</f>
        <v>1424.0851540149167</v>
      </c>
      <c r="AR67" s="180">
        <f>IF(+'2grid'!AR67*DS$2&lt;0,0,+'2grid'!AR67*DS$2)</f>
        <v>1621.5389428916176</v>
      </c>
      <c r="AS67" s="180">
        <f>IF(+'2grid'!AS67*DT$2&lt;0,0,+'2grid'!AS67*DT$2)</f>
        <v>1840.1192542901736</v>
      </c>
      <c r="AT67" s="180">
        <f>IF(+'2grid'!AT67*DU$2&lt;0,0,+'2grid'!AT67*DU$2)</f>
        <v>1892.7473910619474</v>
      </c>
      <c r="AU67" s="180">
        <f>IF(+'2grid'!AU67*DV$2&lt;0,0,+'2grid'!AU67*DV$2)</f>
        <v>1937.7370045770854</v>
      </c>
      <c r="AV67" s="180">
        <f>IF(+'2grid'!AV67*DW$2&lt;0,0,+'2grid'!AV67*DW$2)</f>
        <v>1972.3428218675763</v>
      </c>
      <c r="AW67" s="180">
        <f>IF(+'2grid'!AW67*DX$2&lt;0,0,+'2grid'!AW67*DX$2)</f>
        <v>1992.7869176908835</v>
      </c>
      <c r="AX67" s="180">
        <f>IF(+'2grid'!AX67*DY$2&lt;0,0,+'2grid'!AX67*DY$2)</f>
        <v>1967.6371992642182</v>
      </c>
      <c r="AY67" s="180">
        <f>IF(+'2grid'!AY67*DZ$2&lt;0,0,+'2grid'!AY67*DZ$2)</f>
        <v>1939.6776148057681</v>
      </c>
      <c r="AZ67" s="180">
        <f>IF(+'2grid'!AZ67*EA$2&lt;0,0,+'2grid'!AZ67*EA$2)</f>
        <v>1871.2821669759467</v>
      </c>
      <c r="BA67" s="180">
        <f>IF(+'2grid'!BA67*EB$2&lt;0,0,+'2grid'!BA67*EB$2)</f>
        <v>1735.6761060696406</v>
      </c>
      <c r="BB67" s="180">
        <f>IF(+'2grid'!BB67*EC$2&lt;0,0,+'2grid'!BB67*EC$2)</f>
        <v>1462.6221862782509</v>
      </c>
      <c r="BC67" s="180">
        <f>IF(+'2grid'!BC67*ED$2&lt;0,0,+'2grid'!BC67*ED$2)</f>
        <v>103.32691226871493</v>
      </c>
      <c r="BD67" s="180">
        <f>IF(+'2grid'!BD67*EE$2&lt;0,0,+'2grid'!BD67*EE$2)</f>
        <v>108.56314581841022</v>
      </c>
      <c r="BE67" s="180">
        <f>IF(+'2grid'!BE67*EF$2&lt;0,0,+'2grid'!BE67*EF$2)</f>
        <v>111.95957594525197</v>
      </c>
      <c r="BF67" s="180">
        <f>IF(+'2grid'!BF67*EG$2&lt;0,0,+'2grid'!BF67*EG$2)</f>
        <v>114.81812261000847</v>
      </c>
      <c r="BG67" s="180">
        <f>IF(+'2grid'!BG67*EH$2&lt;0,0,+'2grid'!BG67*EH$2)</f>
        <v>128.38</v>
      </c>
      <c r="BH67" s="180">
        <f>IF(+'2grid'!BH67*EI$2&lt;0,0,+'2grid'!BH67*EI$2)</f>
        <v>190.12</v>
      </c>
      <c r="BI67" s="180">
        <f>IF(+'2grid'!BI67*EJ$2&lt;0,0,+'2grid'!BI67*EJ$2)</f>
        <v>65.66</v>
      </c>
      <c r="BJ67" s="180">
        <f>IF(+'2grid'!BJ67*EK$2&lt;0,0,+'2grid'!BJ67*EK$2)</f>
        <v>262.64</v>
      </c>
      <c r="BK67" s="180">
        <f>IF(+'2grid'!BK67*EL$2&lt;0,0,+'2grid'!BK67*EL$2)</f>
        <v>231.28</v>
      </c>
      <c r="BL67" s="180">
        <f>IF(+'2grid'!BL67*EM$2&lt;0,0,+'2grid'!BL67*EM$2)</f>
        <v>273.42</v>
      </c>
      <c r="BM67" s="180">
        <f>IF(+'2grid'!BM67*EN$2&lt;0,0,+'2grid'!BM67*EN$2)</f>
        <v>324.38</v>
      </c>
      <c r="BN67" s="180">
        <f>IF(+'2grid'!BN67*EO$2&lt;0,0,+'2grid'!BN67*EO$2)</f>
        <v>300.86</v>
      </c>
      <c r="BO67" s="180">
        <f>IF(+'2grid'!BO67*EP$2&lt;0,0,+'2grid'!BO67*EP$2)</f>
        <v>294.98</v>
      </c>
      <c r="BP67" s="180">
        <f>IF(+'2grid'!BP67*EQ$2&lt;0,0,+'2grid'!BP67*EQ$2)</f>
        <v>320.45999999999998</v>
      </c>
      <c r="BQ67" s="180">
        <f>IF(+'2grid'!BQ67*ER$2&lt;0,0,+'2grid'!BQ67*ER$2)</f>
        <v>291.06</v>
      </c>
      <c r="BR67" s="180">
        <f>IF(+'2grid'!BR67*ES$2&lt;0,0,+'2grid'!BR67*ES$2)</f>
        <v>300.86</v>
      </c>
      <c r="BS67" s="180">
        <f>IF(+'2grid'!BS67*ET$2&lt;0,0,+'2grid'!BS67*ET$2)</f>
        <v>322.42</v>
      </c>
      <c r="BT67" s="180">
        <f>IF(+'2grid'!BT67*EU$2&lt;0,0,+'2grid'!BT67*EU$2)</f>
        <v>314.71066666666655</v>
      </c>
      <c r="BU67" s="180">
        <f>IF(+'2grid'!BU67*EV$2&lt;0,0,+'2grid'!BU67*EV$2)</f>
        <v>318.84844444444383</v>
      </c>
      <c r="BV67" s="180">
        <f>IF(+'2grid'!BV67*EW$2&lt;0,0,+'2grid'!BV67*EW$2)</f>
        <v>319.8386074074063</v>
      </c>
      <c r="BW67" s="180">
        <f>IF(+'2grid'!BW67*EX$2&lt;0,0,+'2grid'!BW67*EX$2)</f>
        <v>330.30452345678935</v>
      </c>
      <c r="BX67" s="180">
        <f>IF(+'2grid'!BX67*EY$2&lt;0,0,+'2grid'!BX67*EY$2)</f>
        <v>332.19199539094649</v>
      </c>
      <c r="BY67" s="180">
        <f>IF(+'2grid'!BY67*EZ$2&lt;0,0,+'2grid'!BY67*EZ$2)</f>
        <v>332.7155439231816</v>
      </c>
      <c r="BZ67" s="180">
        <f>IF(+'2grid'!BZ67*FA$2&lt;0,0,+'2grid'!BZ67*FA$2)</f>
        <v>338.82039239871779</v>
      </c>
      <c r="CA67" s="180">
        <f>IF(+'2grid'!CA67*FB$2&lt;0,0,+'2grid'!CA67*FB$2)</f>
        <v>342.82438662886648</v>
      </c>
    </row>
    <row r="68" spans="1:79" x14ac:dyDescent="0.2">
      <c r="A68" s="9">
        <v>234</v>
      </c>
      <c r="B68" s="180">
        <f>IF(+'2grid'!B68*CC$2&lt;0,0,+'2grid'!B68*CC$2)</f>
        <v>0</v>
      </c>
      <c r="C68" s="180">
        <f>IF(+'2grid'!C68*CD$2&lt;0,0,+'2grid'!C68*CD$2)</f>
        <v>0</v>
      </c>
      <c r="D68" s="180">
        <f>IF(+'2grid'!D68*CE$2&lt;0,0,+'2grid'!D68*CE$2)</f>
        <v>0</v>
      </c>
      <c r="E68" s="180">
        <f>IF(+'2grid'!E68*CF$2&lt;0,0,+'2grid'!E68*CF$2)</f>
        <v>0</v>
      </c>
      <c r="F68" s="180">
        <f>IF(+'2grid'!F68*CG$2&lt;0,0,+'2grid'!F68*CG$2)</f>
        <v>0</v>
      </c>
      <c r="G68" s="180">
        <f>IF(+'2grid'!G68*CH$2&lt;0,0,+'2grid'!G68*CH$2)</f>
        <v>0</v>
      </c>
      <c r="H68" s="180">
        <f>IF(+'2grid'!H68*CI$2&lt;0,0,+'2grid'!H68*CI$2)</f>
        <v>0</v>
      </c>
      <c r="I68" s="180">
        <f>IF(+'2grid'!I68*CJ$2&lt;0,0,+'2grid'!I68*CJ$2)</f>
        <v>0</v>
      </c>
      <c r="J68" s="180">
        <f>IF(+'2grid'!J68*CK$2&lt;0,0,+'2grid'!J68*CK$2)</f>
        <v>0</v>
      </c>
      <c r="K68" s="180">
        <f>IF(+'2grid'!K68*CL$2&lt;0,0,+'2grid'!K68*CL$2)</f>
        <v>0</v>
      </c>
      <c r="L68" s="180">
        <f>IF(+'2grid'!L68*CM$2&lt;0,0,+'2grid'!L68*CM$2)</f>
        <v>0</v>
      </c>
      <c r="M68" s="180">
        <f>IF(+'2grid'!M68*CN$2&lt;0,0,+'2grid'!M68*CN$2)</f>
        <v>0</v>
      </c>
      <c r="N68" s="180">
        <f>IF(+'2grid'!N68*CO$2&lt;0,0,+'2grid'!N68*CO$2)</f>
        <v>0</v>
      </c>
      <c r="O68" s="180">
        <f>IF(+'2grid'!O68*CP$2&lt;0,0,+'2grid'!O68*CP$2)</f>
        <v>0</v>
      </c>
      <c r="P68" s="180">
        <f>IF(+'2grid'!P68*CQ$2&lt;0,0,+'2grid'!P68*CQ$2)</f>
        <v>0</v>
      </c>
      <c r="Q68" s="180">
        <f>IF(+'2grid'!Q68*CR$2&lt;0,0,+'2grid'!Q68*CR$2)</f>
        <v>0</v>
      </c>
      <c r="R68" s="180">
        <f>IF(+'2grid'!R68*CS$2&lt;0,0,+'2grid'!R68*CS$2)</f>
        <v>0</v>
      </c>
      <c r="S68" s="180">
        <f>IF(+'2grid'!S68*CT$2&lt;0,0,+'2grid'!S68*CT$2)</f>
        <v>0</v>
      </c>
      <c r="T68" s="180">
        <f>IF(+'2grid'!T68*CU$2&lt;0,0,+'2grid'!T68*CU$2)</f>
        <v>0</v>
      </c>
      <c r="U68" s="180">
        <f>IF(+'2grid'!U68*CV$2&lt;0,0,+'2grid'!U68*CV$2)</f>
        <v>0.14444081030561656</v>
      </c>
      <c r="V68" s="180">
        <f>IF(+'2grid'!V68*CW$2&lt;0,0,+'2grid'!V68*CW$2)</f>
        <v>0.44351381615670776</v>
      </c>
      <c r="W68" s="180">
        <f>IF(+'2grid'!W68*CX$2&lt;0,0,+'2grid'!W68*CX$2)</f>
        <v>0.75655398119290818</v>
      </c>
      <c r="X68" s="180">
        <f>IF(+'2grid'!X68*CY$2&lt;0,0,+'2grid'!X68*CY$2)</f>
        <v>1.0840273132396447</v>
      </c>
      <c r="Y68" s="180">
        <f>IF(+'2grid'!Y68*CZ$2&lt;0,0,+'2grid'!Y68*CZ$2)</f>
        <v>1.426413437750123</v>
      </c>
      <c r="Z68" s="180">
        <f>IF(+'2grid'!Z68*DA$2&lt;0,0,+'2grid'!Z68*DA$2)</f>
        <v>1.7842059646838064</v>
      </c>
      <c r="AA68" s="180">
        <f>IF(+'2grid'!AA68*DB$2&lt;0,0,+'2grid'!AA68*DB$2)</f>
        <v>2.1579128648498123</v>
      </c>
      <c r="AB68" s="180">
        <f>IF(+'2grid'!AB68*DC$2&lt;0,0,+'2grid'!AB68*DC$2)</f>
        <v>2.5480568559486514</v>
      </c>
      <c r="AC68" s="180">
        <f>IF(+'2grid'!AC68*DD$2&lt;0,0,+'2grid'!AC68*DD$2)</f>
        <v>2.9551757985514611</v>
      </c>
      <c r="AD68" s="180">
        <f>IF(+'2grid'!AD68*DE$2&lt;0,0,+'2grid'!AD68*DE$2)</f>
        <v>3.842822732721122</v>
      </c>
      <c r="AE68" s="180">
        <f>IF(+'2grid'!AE68*DF$2&lt;0,0,+'2grid'!AE68*DF$2)</f>
        <v>4.9896990491938036</v>
      </c>
      <c r="AF68" s="180">
        <f>IF(+'2grid'!AF68*DG$2&lt;0,0,+'2grid'!AF68*DG$2)</f>
        <v>6.4699674956054434</v>
      </c>
      <c r="AG68" s="180">
        <f>IF(+'2grid'!AG68*DH$2&lt;0,0,+'2grid'!AG68*DH$2)</f>
        <v>8.3786768270484462</v>
      </c>
      <c r="AH68" s="180">
        <f>IF(+'2grid'!AH68*DI$2&lt;0,0,+'2grid'!AH68*DI$2)</f>
        <v>10.837571248786491</v>
      </c>
      <c r="AI68" s="180">
        <f>IF(+'2grid'!AI68*DJ$2&lt;0,0,+'2grid'!AI68*DJ$2)</f>
        <v>14.002499605856515</v>
      </c>
      <c r="AJ68" s="180">
        <f>IF(+'2grid'!AJ68*DK$2&lt;0,0,+'2grid'!AJ68*DK$2)</f>
        <v>18.072861202663937</v>
      </c>
      <c r="AK68" s="180">
        <f>IF(+'2grid'!AK68*DL$2&lt;0,0,+'2grid'!AK68*DL$2)</f>
        <v>23.303643617904616</v>
      </c>
      <c r="AL68" s="180">
        <f>IF(+'2grid'!AL68*DM$2&lt;0,0,+'2grid'!AL68*DM$2)</f>
        <v>30.020758304482413</v>
      </c>
      <c r="AM68" s="180">
        <f>IF(+'2grid'!AM68*DN$2&lt;0,0,+'2grid'!AM68*DN$2)</f>
        <v>38.640570697988842</v>
      </c>
      <c r="AN68" s="180">
        <f>IF(+'2grid'!AN68*DO$2&lt;0,0,+'2grid'!AN68*DO$2)</f>
        <v>49.694763855958328</v>
      </c>
      <c r="AO68" s="180">
        <f>IF(+'2grid'!AO68*DP$2&lt;0,0,+'2grid'!AO68*DP$2)</f>
        <v>63.861982064914955</v>
      </c>
      <c r="AP68" s="180">
        <f>IF(+'2grid'!AP68*DQ$2&lt;0,0,+'2grid'!AP68*DQ$2)</f>
        <v>82.008090800600698</v>
      </c>
      <c r="AQ68" s="180">
        <f>IF(+'2grid'!AQ68*DR$2&lt;0,0,+'2grid'!AQ68*DR$2)</f>
        <v>105.23738396583245</v>
      </c>
      <c r="AR68" s="180">
        <f>IF(+'2grid'!AR68*DS$2&lt;0,0,+'2grid'!AR68*DS$2)</f>
        <v>134.95769638842083</v>
      </c>
      <c r="AS68" s="180">
        <f>IF(+'2grid'!AS68*DT$2&lt;0,0,+'2grid'!AS68*DT$2)</f>
        <v>172.96317449512719</v>
      </c>
      <c r="AT68" s="180">
        <f>IF(+'2grid'!AT68*DU$2&lt;0,0,+'2grid'!AT68*DU$2)</f>
        <v>221.53946564069034</v>
      </c>
      <c r="AU68" s="180">
        <f>IF(+'2grid'!AU68*DV$2&lt;0,0,+'2grid'!AU68*DV$2)</f>
        <v>283.59736340405806</v>
      </c>
      <c r="AV68" s="180">
        <f>IF(+'2grid'!AV68*DW$2&lt;0,0,+'2grid'!AV68*DW$2)</f>
        <v>362.84256394083451</v>
      </c>
      <c r="AW68" s="180">
        <f>IF(+'2grid'!AW68*DX$2&lt;0,0,+'2grid'!AW68*DX$2)</f>
        <v>463.991237885663</v>
      </c>
      <c r="AX68" s="180">
        <f>IF(+'2grid'!AX68*DY$2&lt;0,0,+'2grid'!AX68*DY$2)</f>
        <v>585.30836520728133</v>
      </c>
      <c r="AY68" s="180">
        <f>IF(+'2grid'!AY68*DZ$2&lt;0,0,+'2grid'!AY68*DZ$2)</f>
        <v>675.0062605133827</v>
      </c>
      <c r="AZ68" s="180">
        <f>IF(+'2grid'!AZ68*EA$2&lt;0,0,+'2grid'!AZ68*EA$2)</f>
        <v>778.39070470483171</v>
      </c>
      <c r="BA68" s="180">
        <f>IF(+'2grid'!BA68*EB$2&lt;0,0,+'2grid'!BA68*EB$2)</f>
        <v>897.54208867945454</v>
      </c>
      <c r="BB68" s="180">
        <f>IF(+'2grid'!BB68*EC$2&lt;0,0,+'2grid'!BB68*EC$2)</f>
        <v>1034.8559568794924</v>
      </c>
      <c r="BC68" s="180">
        <f>IF(+'2grid'!BC68*ED$2&lt;0,0,+'2grid'!BC68*ED$2)</f>
        <v>1137.5999999999999</v>
      </c>
      <c r="BD68" s="180">
        <f>IF(+'2grid'!BD68*EE$2&lt;0,0,+'2grid'!BD68*EE$2)</f>
        <v>1147.2</v>
      </c>
      <c r="BE68" s="180">
        <f>IF(+'2grid'!BE68*EF$2&lt;0,0,+'2grid'!BE68*EF$2)</f>
        <v>1156.8</v>
      </c>
      <c r="BF68" s="180">
        <f>IF(+'2grid'!BF68*EG$2&lt;0,0,+'2grid'!BF68*EG$2)</f>
        <v>1156.68</v>
      </c>
      <c r="BG68" s="180">
        <f>IF(+'2grid'!BG68*EH$2&lt;0,0,+'2grid'!BG68*EH$2)</f>
        <v>1107.4000000000001</v>
      </c>
      <c r="BH68" s="180">
        <f>IF(+'2grid'!BH68*EI$2&lt;0,0,+'2grid'!BH68*EI$2)</f>
        <v>1107.4000000000001</v>
      </c>
      <c r="BI68" s="180">
        <f>IF(+'2grid'!BI68*EJ$2&lt;0,0,+'2grid'!BI68*EJ$2)</f>
        <v>1107.4000000000001</v>
      </c>
      <c r="BJ68" s="180">
        <f>IF(+'2grid'!BJ68*EK$2&lt;0,0,+'2grid'!BJ68*EK$2)</f>
        <v>1097.5999999999999</v>
      </c>
      <c r="BK68" s="180">
        <f>IF(+'2grid'!BK68*EL$2&lt;0,0,+'2grid'!BK68*EL$2)</f>
        <v>1097.5999999999999</v>
      </c>
      <c r="BL68" s="180">
        <f>IF(+'2grid'!BL68*EM$2&lt;0,0,+'2grid'!BL68*EM$2)</f>
        <v>1095.6399999999999</v>
      </c>
      <c r="BM68" s="180">
        <f>IF(+'2grid'!BM68*EN$2&lt;0,0,+'2grid'!BM68*EN$2)</f>
        <v>1095.6399999999999</v>
      </c>
      <c r="BN68" s="180">
        <f>IF(+'2grid'!BN68*EO$2&lt;0,0,+'2grid'!BN68*EO$2)</f>
        <v>1095.6399999999999</v>
      </c>
      <c r="BO68" s="180">
        <f>IF(+'2grid'!BO68*EP$2&lt;0,0,+'2grid'!BO68*EP$2)</f>
        <v>1101.52</v>
      </c>
      <c r="BP68" s="180">
        <f>IF(+'2grid'!BP68*EQ$2&lt;0,0,+'2grid'!BP68*EQ$2)</f>
        <v>1087.31</v>
      </c>
      <c r="BQ68" s="180">
        <f>IF(+'2grid'!BQ68*ER$2&lt;0,0,+'2grid'!BQ68*ER$2)</f>
        <v>1120.6299999999999</v>
      </c>
      <c r="BR68" s="180">
        <f>IF(+'2grid'!BR68*ES$2&lt;0,0,+'2grid'!BR68*ES$2)</f>
        <v>1102.5</v>
      </c>
      <c r="BS68" s="180">
        <f>IF(+'2grid'!BS68*ET$2&lt;0,0,+'2grid'!BS68*ET$2)</f>
        <v>1102.5</v>
      </c>
      <c r="BT68" s="180">
        <f>IF(+'2grid'!BT68*EU$2&lt;0,0,+'2grid'!BT68*EU$2)</f>
        <v>1108.7393333333334</v>
      </c>
      <c r="BU68" s="180">
        <f>IF(+'2grid'!BU68*EV$2&lt;0,0,+'2grid'!BU68*EV$2)</f>
        <v>1110.2202222222222</v>
      </c>
      <c r="BV68" s="180">
        <f>IF(+'2grid'!BV68*EW$2&lt;0,0,+'2grid'!BV68*EW$2)</f>
        <v>1113.2045037037042</v>
      </c>
      <c r="BW68" s="180">
        <f>IF(+'2grid'!BW68*EX$2&lt;0,0,+'2grid'!BW68*EX$2)</f>
        <v>1108.8595950617287</v>
      </c>
      <c r="BX68" s="180">
        <f>IF(+'2grid'!BX68*EY$2&lt;0,0,+'2grid'!BX68*EY$2)</f>
        <v>1114.2098465843626</v>
      </c>
      <c r="BY68" s="180">
        <f>IF(+'2grid'!BY68*EZ$2&lt;0,0,+'2grid'!BY68*EZ$2)</f>
        <v>1115.8116801097403</v>
      </c>
      <c r="BZ68" s="180">
        <f>IF(+'2grid'!BZ68*FA$2&lt;0,0,+'2grid'!BZ68*FA$2)</f>
        <v>1116.1394333351632</v>
      </c>
      <c r="CA68" s="180">
        <f>IF(+'2grid'!CA68*FB$2&lt;0,0,+'2grid'!CA68*FB$2)</f>
        <v>1117.3509971333644</v>
      </c>
    </row>
    <row r="69" spans="1:79" x14ac:dyDescent="0.2">
      <c r="A69" s="9">
        <v>238</v>
      </c>
      <c r="B69" s="180">
        <f>IF(+'2grid'!B69*CC$2&lt;0,0,+'2grid'!B69*CC$2)</f>
        <v>0</v>
      </c>
      <c r="C69" s="180">
        <f>IF(+'2grid'!C69*CD$2&lt;0,0,+'2grid'!C69*CD$2)</f>
        <v>0</v>
      </c>
      <c r="D69" s="180">
        <f>IF(+'2grid'!D69*CE$2&lt;0,0,+'2grid'!D69*CE$2)</f>
        <v>0</v>
      </c>
      <c r="E69" s="180">
        <f>IF(+'2grid'!E69*CF$2&lt;0,0,+'2grid'!E69*CF$2)</f>
        <v>0</v>
      </c>
      <c r="F69" s="180">
        <f>IF(+'2grid'!F69*CG$2&lt;0,0,+'2grid'!F69*CG$2)</f>
        <v>0</v>
      </c>
      <c r="G69" s="180">
        <f>IF(+'2grid'!G69*CH$2&lt;0,0,+'2grid'!G69*CH$2)</f>
        <v>0</v>
      </c>
      <c r="H69" s="180">
        <f>IF(+'2grid'!H69*CI$2&lt;0,0,+'2grid'!H69*CI$2)</f>
        <v>0</v>
      </c>
      <c r="I69" s="180">
        <f>IF(+'2grid'!I69*CJ$2&lt;0,0,+'2grid'!I69*CJ$2)</f>
        <v>0</v>
      </c>
      <c r="J69" s="180">
        <f>IF(+'2grid'!J69*CK$2&lt;0,0,+'2grid'!J69*CK$2)</f>
        <v>0</v>
      </c>
      <c r="K69" s="180">
        <f>IF(+'2grid'!K69*CL$2&lt;0,0,+'2grid'!K69*CL$2)</f>
        <v>0</v>
      </c>
      <c r="L69" s="180">
        <f>IF(+'2grid'!L69*CM$2&lt;0,0,+'2grid'!L69*CM$2)</f>
        <v>0</v>
      </c>
      <c r="M69" s="180">
        <f>IF(+'2grid'!M69*CN$2&lt;0,0,+'2grid'!M69*CN$2)</f>
        <v>0</v>
      </c>
      <c r="N69" s="180">
        <f>IF(+'2grid'!N69*CO$2&lt;0,0,+'2grid'!N69*CO$2)</f>
        <v>0</v>
      </c>
      <c r="O69" s="180">
        <f>IF(+'2grid'!O69*CP$2&lt;0,0,+'2grid'!O69*CP$2)</f>
        <v>0</v>
      </c>
      <c r="P69" s="180">
        <f>IF(+'2grid'!P69*CQ$2&lt;0,0,+'2grid'!P69*CQ$2)</f>
        <v>0</v>
      </c>
      <c r="Q69" s="180">
        <f>IF(+'2grid'!Q69*CR$2&lt;0,0,+'2grid'!Q69*CR$2)</f>
        <v>0</v>
      </c>
      <c r="R69" s="180">
        <f>IF(+'2grid'!R69*CS$2&lt;0,0,+'2grid'!R69*CS$2)</f>
        <v>0</v>
      </c>
      <c r="S69" s="180">
        <f>IF(+'2grid'!S69*CT$2&lt;0,0,+'2grid'!S69*CT$2)</f>
        <v>0</v>
      </c>
      <c r="T69" s="180">
        <f>IF(+'2grid'!T69*CU$2&lt;0,0,+'2grid'!T69*CU$2)</f>
        <v>0</v>
      </c>
      <c r="U69" s="180">
        <f>IF(+'2grid'!U69*CV$2&lt;0,0,+'2grid'!U69*CV$2)</f>
        <v>0</v>
      </c>
      <c r="V69" s="180">
        <f>IF(+'2grid'!V69*CW$2&lt;0,0,+'2grid'!V69*CW$2)</f>
        <v>0</v>
      </c>
      <c r="W69" s="180">
        <f>IF(+'2grid'!W69*CX$2&lt;0,0,+'2grid'!W69*CX$2)</f>
        <v>0</v>
      </c>
      <c r="X69" s="180">
        <f>IF(+'2grid'!X69*CY$2&lt;0,0,+'2grid'!X69*CY$2)</f>
        <v>0</v>
      </c>
      <c r="Y69" s="180">
        <f>IF(+'2grid'!Y69*CZ$2&lt;0,0,+'2grid'!Y69*CZ$2)</f>
        <v>0</v>
      </c>
      <c r="Z69" s="180">
        <f>IF(+'2grid'!Z69*DA$2&lt;0,0,+'2grid'!Z69*DA$2)</f>
        <v>0</v>
      </c>
      <c r="AA69" s="180">
        <f>IF(+'2grid'!AA69*DB$2&lt;0,0,+'2grid'!AA69*DB$2)</f>
        <v>0</v>
      </c>
      <c r="AB69" s="180">
        <f>IF(+'2grid'!AB69*DC$2&lt;0,0,+'2grid'!AB69*DC$2)</f>
        <v>0</v>
      </c>
      <c r="AC69" s="180">
        <f>IF(+'2grid'!AC69*DD$2&lt;0,0,+'2grid'!AC69*DD$2)</f>
        <v>0</v>
      </c>
      <c r="AD69" s="180">
        <f>IF(+'2grid'!AD69*DE$2&lt;0,0,+'2grid'!AD69*DE$2)</f>
        <v>0</v>
      </c>
      <c r="AE69" s="180">
        <f>IF(+'2grid'!AE69*DF$2&lt;0,0,+'2grid'!AE69*DF$2)</f>
        <v>0</v>
      </c>
      <c r="AF69" s="180">
        <f>IF(+'2grid'!AF69*DG$2&lt;0,0,+'2grid'!AF69*DG$2)</f>
        <v>0</v>
      </c>
      <c r="AG69" s="180">
        <f>IF(+'2grid'!AG69*DH$2&lt;0,0,+'2grid'!AG69*DH$2)</f>
        <v>0</v>
      </c>
      <c r="AH69" s="180">
        <f>IF(+'2grid'!AH69*DI$2&lt;0,0,+'2grid'!AH69*DI$2)</f>
        <v>0</v>
      </c>
      <c r="AI69" s="180">
        <f>IF(+'2grid'!AI69*DJ$2&lt;0,0,+'2grid'!AI69*DJ$2)</f>
        <v>0</v>
      </c>
      <c r="AJ69" s="180">
        <f>IF(+'2grid'!AJ69*DK$2&lt;0,0,+'2grid'!AJ69*DK$2)</f>
        <v>0</v>
      </c>
      <c r="AK69" s="180">
        <f>IF(+'2grid'!AK69*DL$2&lt;0,0,+'2grid'!AK69*DL$2)</f>
        <v>0</v>
      </c>
      <c r="AL69" s="180">
        <f>IF(+'2grid'!AL69*DM$2&lt;0,0,+'2grid'!AL69*DM$2)</f>
        <v>0</v>
      </c>
      <c r="AM69" s="180">
        <f>IF(+'2grid'!AM69*DN$2&lt;0,0,+'2grid'!AM69*DN$2)</f>
        <v>0</v>
      </c>
      <c r="AN69" s="180">
        <f>IF(+'2grid'!AN69*DO$2&lt;0,0,+'2grid'!AN69*DO$2)</f>
        <v>0</v>
      </c>
      <c r="AO69" s="180">
        <f>IF(+'2grid'!AO69*DP$2&lt;0,0,+'2grid'!AO69*DP$2)</f>
        <v>0</v>
      </c>
      <c r="AP69" s="180">
        <f>IF(+'2grid'!AP69*DQ$2&lt;0,0,+'2grid'!AP69*DQ$2)</f>
        <v>0</v>
      </c>
      <c r="AQ69" s="180">
        <f>IF(+'2grid'!AQ69*DR$2&lt;0,0,+'2grid'!AQ69*DR$2)</f>
        <v>0</v>
      </c>
      <c r="AR69" s="180">
        <f>IF(+'2grid'!AR69*DS$2&lt;0,0,+'2grid'!AR69*DS$2)</f>
        <v>0</v>
      </c>
      <c r="AS69" s="180">
        <f>IF(+'2grid'!AS69*DT$2&lt;0,0,+'2grid'!AS69*DT$2)</f>
        <v>0</v>
      </c>
      <c r="AT69" s="180">
        <f>IF(+'2grid'!AT69*DU$2&lt;0,0,+'2grid'!AT69*DU$2)</f>
        <v>0</v>
      </c>
      <c r="AU69" s="180">
        <f>IF(+'2grid'!AU69*DV$2&lt;0,0,+'2grid'!AU69*DV$2)</f>
        <v>0</v>
      </c>
      <c r="AV69" s="180">
        <f>IF(+'2grid'!AV69*DW$2&lt;0,0,+'2grid'!AV69*DW$2)</f>
        <v>0</v>
      </c>
      <c r="AW69" s="180">
        <f>IF(+'2grid'!AW69*DX$2&lt;0,0,+'2grid'!AW69*DX$2)</f>
        <v>0</v>
      </c>
      <c r="AX69" s="180">
        <f>IF(+'2grid'!AX69*DY$2&lt;0,0,+'2grid'!AX69*DY$2)</f>
        <v>0</v>
      </c>
      <c r="AY69" s="180">
        <f>IF(+'2grid'!AY69*DZ$2&lt;0,0,+'2grid'!AY69*DZ$2)</f>
        <v>0</v>
      </c>
      <c r="AZ69" s="180">
        <f>IF(+'2grid'!AZ69*EA$2&lt;0,0,+'2grid'!AZ69*EA$2)</f>
        <v>0</v>
      </c>
      <c r="BA69" s="180">
        <f>IF(+'2grid'!BA69*EB$2&lt;0,0,+'2grid'!BA69*EB$2)</f>
        <v>0</v>
      </c>
      <c r="BB69" s="180">
        <f>IF(+'2grid'!BB69*EC$2&lt;0,0,+'2grid'!BB69*EC$2)</f>
        <v>0</v>
      </c>
      <c r="BC69" s="180">
        <f>IF(+'2grid'!BC69*ED$2&lt;0,0,+'2grid'!BC69*ED$2)</f>
        <v>0</v>
      </c>
      <c r="BD69" s="180">
        <f>IF(+'2grid'!BD69*EE$2&lt;0,0,+'2grid'!BD69*EE$2)</f>
        <v>0</v>
      </c>
      <c r="BE69" s="180">
        <f>IF(+'2grid'!BE69*EF$2&lt;0,0,+'2grid'!BE69*EF$2)</f>
        <v>0</v>
      </c>
      <c r="BF69" s="180">
        <f>IF(+'2grid'!BF69*EG$2&lt;0,0,+'2grid'!BF69*EG$2)</f>
        <v>0</v>
      </c>
      <c r="BG69" s="180">
        <f>IF(+'2grid'!BG69*EH$2&lt;0,0,+'2grid'!BG69*EH$2)</f>
        <v>0</v>
      </c>
      <c r="BH69" s="180">
        <f>IF(+'2grid'!BH69*EI$2&lt;0,0,+'2grid'!BH69*EI$2)</f>
        <v>0</v>
      </c>
      <c r="BI69" s="180">
        <f>IF(+'2grid'!BI69*EJ$2&lt;0,0,+'2grid'!BI69*EJ$2)</f>
        <v>0</v>
      </c>
      <c r="BJ69" s="180">
        <f>IF(+'2grid'!BJ69*EK$2&lt;0,0,+'2grid'!BJ69*EK$2)</f>
        <v>0</v>
      </c>
      <c r="BK69" s="180">
        <f>IF(+'2grid'!BK69*EL$2&lt;0,0,+'2grid'!BK69*EL$2)</f>
        <v>0</v>
      </c>
      <c r="BL69" s="180">
        <f>IF(+'2grid'!BL69*EM$2&lt;0,0,+'2grid'!BL69*EM$2)</f>
        <v>0</v>
      </c>
      <c r="BM69" s="180">
        <f>IF(+'2grid'!BM69*EN$2&lt;0,0,+'2grid'!BM69*EN$2)</f>
        <v>0</v>
      </c>
      <c r="BN69" s="180">
        <f>IF(+'2grid'!BN69*EO$2&lt;0,0,+'2grid'!BN69*EO$2)</f>
        <v>0</v>
      </c>
      <c r="BO69" s="180">
        <f>IF(+'2grid'!BO69*EP$2&lt;0,0,+'2grid'!BO69*EP$2)</f>
        <v>0</v>
      </c>
      <c r="BP69" s="180">
        <f>IF(+'2grid'!BP69*EQ$2&lt;0,0,+'2grid'!BP69*EQ$2)</f>
        <v>0</v>
      </c>
      <c r="BQ69" s="180">
        <f>IF(+'2grid'!BQ69*ER$2&lt;0,0,+'2grid'!BQ69*ER$2)</f>
        <v>0</v>
      </c>
      <c r="BR69" s="180">
        <f>IF(+'2grid'!BR69*ES$2&lt;0,0,+'2grid'!BR69*ES$2)</f>
        <v>0</v>
      </c>
      <c r="BS69" s="180">
        <f>IF(+'2grid'!BS69*ET$2&lt;0,0,+'2grid'!BS69*ET$2)</f>
        <v>0</v>
      </c>
      <c r="BT69" s="180">
        <f>IF(+'2grid'!BT69*EU$2&lt;0,0,+'2grid'!BT69*EU$2)</f>
        <v>0</v>
      </c>
      <c r="BU69" s="180">
        <f>IF(+'2grid'!BU69*EV$2&lt;0,0,+'2grid'!BU69*EV$2)</f>
        <v>0</v>
      </c>
      <c r="BV69" s="180">
        <f>IF(+'2grid'!BV69*EW$2&lt;0,0,+'2grid'!BV69*EW$2)</f>
        <v>0</v>
      </c>
      <c r="BW69" s="180">
        <f>IF(+'2grid'!BW69*EX$2&lt;0,0,+'2grid'!BW69*EX$2)</f>
        <v>0</v>
      </c>
      <c r="BX69" s="180">
        <f>IF(+'2grid'!BX69*EY$2&lt;0,0,+'2grid'!BX69*EY$2)</f>
        <v>0</v>
      </c>
      <c r="BY69" s="180">
        <f>IF(+'2grid'!BY69*EZ$2&lt;0,0,+'2grid'!BY69*EZ$2)</f>
        <v>0</v>
      </c>
      <c r="BZ69" s="180">
        <f>IF(+'2grid'!BZ69*FA$2&lt;0,0,+'2grid'!BZ69*FA$2)</f>
        <v>0</v>
      </c>
      <c r="CA69" s="180">
        <f>IF(+'2grid'!CA69*FB$2&lt;0,0,+'2grid'!CA69*FB$2)</f>
        <v>0</v>
      </c>
    </row>
    <row r="70" spans="1:79" x14ac:dyDescent="0.2">
      <c r="A70" s="9">
        <v>242</v>
      </c>
      <c r="B70" s="180">
        <f>IF(+'2grid'!B70*CC$2&lt;0,0,+'2grid'!B70*CC$2)</f>
        <v>0</v>
      </c>
      <c r="C70" s="180">
        <f>IF(+'2grid'!C70*CD$2&lt;0,0,+'2grid'!C70*CD$2)</f>
        <v>0</v>
      </c>
      <c r="D70" s="180">
        <f>IF(+'2grid'!D70*CE$2&lt;0,0,+'2grid'!D70*CE$2)</f>
        <v>0</v>
      </c>
      <c r="E70" s="180">
        <f>IF(+'2grid'!E70*CF$2&lt;0,0,+'2grid'!E70*CF$2)</f>
        <v>0</v>
      </c>
      <c r="F70" s="180">
        <f>IF(+'2grid'!F70*CG$2&lt;0,0,+'2grid'!F70*CG$2)</f>
        <v>0</v>
      </c>
      <c r="G70" s="180">
        <f>IF(+'2grid'!G70*CH$2&lt;0,0,+'2grid'!G70*CH$2)</f>
        <v>0</v>
      </c>
      <c r="H70" s="180">
        <f>IF(+'2grid'!H70*CI$2&lt;0,0,+'2grid'!H70*CI$2)</f>
        <v>0</v>
      </c>
      <c r="I70" s="180">
        <f>IF(+'2grid'!I70*CJ$2&lt;0,0,+'2grid'!I70*CJ$2)</f>
        <v>0</v>
      </c>
      <c r="J70" s="180">
        <f>IF(+'2grid'!J70*CK$2&lt;0,0,+'2grid'!J70*CK$2)</f>
        <v>0</v>
      </c>
      <c r="K70" s="180">
        <f>IF(+'2grid'!K70*CL$2&lt;0,0,+'2grid'!K70*CL$2)</f>
        <v>0</v>
      </c>
      <c r="L70" s="180">
        <f>IF(+'2grid'!L70*CM$2&lt;0,0,+'2grid'!L70*CM$2)</f>
        <v>0</v>
      </c>
      <c r="M70" s="180">
        <f>IF(+'2grid'!M70*CN$2&lt;0,0,+'2grid'!M70*CN$2)</f>
        <v>0</v>
      </c>
      <c r="N70" s="180">
        <f>IF(+'2grid'!N70*CO$2&lt;0,0,+'2grid'!N70*CO$2)</f>
        <v>0</v>
      </c>
      <c r="O70" s="180">
        <f>IF(+'2grid'!O70*CP$2&lt;0,0,+'2grid'!O70*CP$2)</f>
        <v>0</v>
      </c>
      <c r="P70" s="180">
        <f>IF(+'2grid'!P70*CQ$2&lt;0,0,+'2grid'!P70*CQ$2)</f>
        <v>0</v>
      </c>
      <c r="Q70" s="180">
        <f>IF(+'2grid'!Q70*CR$2&lt;0,0,+'2grid'!Q70*CR$2)</f>
        <v>0</v>
      </c>
      <c r="R70" s="180">
        <f>IF(+'2grid'!R70*CS$2&lt;0,0,+'2grid'!R70*CS$2)</f>
        <v>0</v>
      </c>
      <c r="S70" s="180">
        <f>IF(+'2grid'!S70*CT$2&lt;0,0,+'2grid'!S70*CT$2)</f>
        <v>0</v>
      </c>
      <c r="T70" s="180">
        <f>IF(+'2grid'!T70*CU$2&lt;0,0,+'2grid'!T70*CU$2)</f>
        <v>0</v>
      </c>
      <c r="U70" s="180">
        <f>IF(+'2grid'!U70*CV$2&lt;0,0,+'2grid'!U70*CV$2)</f>
        <v>0.21253669925083554</v>
      </c>
      <c r="V70" s="180">
        <f>IF(+'2grid'!V70*CW$2&lt;0,0,+'2grid'!V70*CW$2)</f>
        <v>0.69429299883397322</v>
      </c>
      <c r="W70" s="180">
        <f>IF(+'2grid'!W70*CX$2&lt;0,0,+'2grid'!W70*CX$2)</f>
        <v>1.2583846037169693</v>
      </c>
      <c r="X70" s="180">
        <f>IF(+'2grid'!X70*CY$2&lt;0,0,+'2grid'!X70*CY$2)</f>
        <v>1.9130199463937549</v>
      </c>
      <c r="Y70" s="180">
        <f>IF(+'2grid'!Y70*CZ$2&lt;0,0,+'2grid'!Y70*CZ$2)</f>
        <v>2.6662620212603643</v>
      </c>
      <c r="Z70" s="180">
        <f>IF(+'2grid'!Z70*DA$2&lt;0,0,+'2grid'!Z70*DA$2)</f>
        <v>3.5256104005796125</v>
      </c>
      <c r="AA70" s="180">
        <f>IF(+'2grid'!AA70*DB$2&lt;0,0,+'2grid'!AA70*DB$2)</f>
        <v>4.4973793170707497</v>
      </c>
      <c r="AB70" s="180">
        <f>IF(+'2grid'!AB70*DC$2&lt;0,0,+'2grid'!AB70*DC$2)</f>
        <v>5.5857722859316805</v>
      </c>
      <c r="AC70" s="180">
        <f>IF(+'2grid'!AC70*DD$2&lt;0,0,+'2grid'!AC70*DD$2)</f>
        <v>6.7914933688416639</v>
      </c>
      <c r="AD70" s="180">
        <f>IF(+'2grid'!AD70*DE$2&lt;0,0,+'2grid'!AD70*DE$2)</f>
        <v>7.4072958940796561</v>
      </c>
      <c r="AE70" s="180">
        <f>IF(+'2grid'!AE70*DF$2&lt;0,0,+'2grid'!AE70*DF$2)</f>
        <v>8.0666451915796209</v>
      </c>
      <c r="AF70" s="180">
        <f>IF(+'2grid'!AF70*DG$2&lt;0,0,+'2grid'!AF70*DG$2)</f>
        <v>8.7722585596061755</v>
      </c>
      <c r="AG70" s="180">
        <f>IF(+'2grid'!AG70*DH$2&lt;0,0,+'2grid'!AG70*DH$2)</f>
        <v>9.5270077340612769</v>
      </c>
      <c r="AH70" s="180">
        <f>IF(+'2grid'!AH70*DI$2&lt;0,0,+'2grid'!AH70*DI$2)</f>
        <v>10.333926827638731</v>
      </c>
      <c r="AI70" s="180">
        <f>IF(+'2grid'!AI70*DJ$2&lt;0,0,+'2grid'!AI70*DJ$2)</f>
        <v>11.196220615913299</v>
      </c>
      <c r="AJ70" s="180">
        <f>IF(+'2grid'!AJ70*DK$2&lt;0,0,+'2grid'!AJ70*DK$2)</f>
        <v>12.117273179790983</v>
      </c>
      <c r="AK70" s="180">
        <f>IF(+'2grid'!AK70*DL$2&lt;0,0,+'2grid'!AK70*DL$2)</f>
        <v>13.100656913309825</v>
      </c>
      <c r="AL70" s="180">
        <f>IF(+'2grid'!AL70*DM$2&lt;0,0,+'2grid'!AL70*DM$2)</f>
        <v>14.150141905223551</v>
      </c>
      <c r="AM70" s="180">
        <f>IF(+'2grid'!AM70*DN$2&lt;0,0,+'2grid'!AM70*DN$2)</f>
        <v>15.269705702106609</v>
      </c>
      <c r="AN70" s="180">
        <f>IF(+'2grid'!AN70*DO$2&lt;0,0,+'2grid'!AN70*DO$2)</f>
        <v>16.463543459870131</v>
      </c>
      <c r="AO70" s="180">
        <f>IF(+'2grid'!AO70*DP$2&lt;0,0,+'2grid'!AO70*DP$2)</f>
        <v>17.785345374245786</v>
      </c>
      <c r="AP70" s="180">
        <f>IF(+'2grid'!AP70*DQ$2&lt;0,0,+'2grid'!AP70*DQ$2)</f>
        <v>19.19818703441927</v>
      </c>
      <c r="AQ70" s="180">
        <f>IF(+'2grid'!AQ70*DR$2&lt;0,0,+'2grid'!AQ70*DR$2)</f>
        <v>20.707750772346447</v>
      </c>
      <c r="AR70" s="180">
        <f>IF(+'2grid'!AR70*DS$2&lt;0,0,+'2grid'!AR70*DS$2)</f>
        <v>22.320043076995361</v>
      </c>
      <c r="AS70" s="180">
        <f>IF(+'2grid'!AS70*DT$2&lt;0,0,+'2grid'!AS70*DT$2)</f>
        <v>24.041411000328576</v>
      </c>
      <c r="AT70" s="180">
        <f>IF(+'2grid'!AT70*DU$2&lt;0,0,+'2grid'!AT70*DU$2)</f>
        <v>25.361927354906801</v>
      </c>
      <c r="AU70" s="180">
        <f>IF(+'2grid'!AU70*DV$2&lt;0,0,+'2grid'!AU70*DV$2)</f>
        <v>26.738140968362739</v>
      </c>
      <c r="AV70" s="180">
        <f>IF(+'2grid'!AV70*DW$2&lt;0,0,+'2grid'!AV70*DW$2)</f>
        <v>28.568629897667602</v>
      </c>
      <c r="AW70" s="180">
        <f>IF(+'2grid'!AW70*DX$2&lt;0,0,+'2grid'!AW70*DX$2)</f>
        <v>30.441282792802102</v>
      </c>
      <c r="AX70" s="180">
        <f>IF(+'2grid'!AX70*DY$2&lt;0,0,+'2grid'!AX70*DY$2)</f>
        <v>31.933033975933107</v>
      </c>
      <c r="AY70" s="180">
        <f>IF(+'2grid'!AY70*DZ$2&lt;0,0,+'2grid'!AY70*DZ$2)</f>
        <v>33.422011176498202</v>
      </c>
      <c r="AZ70" s="180">
        <f>IF(+'2grid'!AZ70*EA$2&lt;0,0,+'2grid'!AZ70*EA$2)</f>
        <v>34.917817995841538</v>
      </c>
      <c r="BA70" s="180">
        <f>IF(+'2grid'!BA70*EB$2&lt;0,0,+'2grid'!BA70*EB$2)</f>
        <v>43.09869312203935</v>
      </c>
      <c r="BB70" s="180">
        <f>IF(+'2grid'!BB70*EC$2&lt;0,0,+'2grid'!BB70*EC$2)</f>
        <v>50.592669266608226</v>
      </c>
      <c r="BC70" s="180">
        <f>IF(+'2grid'!BC70*ED$2&lt;0,0,+'2grid'!BC70*ED$2)</f>
        <v>69.203999999999994</v>
      </c>
      <c r="BD70" s="180">
        <f>IF(+'2grid'!BD70*EE$2&lt;0,0,+'2grid'!BD70*EE$2)</f>
        <v>71.7</v>
      </c>
      <c r="BE70" s="180">
        <f>IF(+'2grid'!BE70*EF$2&lt;0,0,+'2grid'!BE70*EF$2)</f>
        <v>115.67999999999999</v>
      </c>
      <c r="BF70" s="180">
        <f>IF(+'2grid'!BF70*EG$2&lt;0,0,+'2grid'!BF70*EG$2)</f>
        <v>165.24</v>
      </c>
      <c r="BG70" s="180">
        <f>IF(+'2grid'!BG70*EH$2&lt;0,0,+'2grid'!BG70*EH$2)</f>
        <v>171.5</v>
      </c>
      <c r="BH70" s="180">
        <f>IF(+'2grid'!BH70*EI$2&lt;0,0,+'2grid'!BH70*EI$2)</f>
        <v>171.5</v>
      </c>
      <c r="BI70" s="180">
        <f>IF(+'2grid'!BI70*EJ$2&lt;0,0,+'2grid'!BI70*EJ$2)</f>
        <v>171.5</v>
      </c>
      <c r="BJ70" s="180">
        <f>IF(+'2grid'!BJ70*EK$2&lt;0,0,+'2grid'!BJ70*EK$2)</f>
        <v>171.5</v>
      </c>
      <c r="BK70" s="180">
        <f>IF(+'2grid'!BK70*EL$2&lt;0,0,+'2grid'!BK70*EL$2)</f>
        <v>171.5</v>
      </c>
      <c r="BL70" s="180">
        <f>IF(+'2grid'!BL70*EM$2&lt;0,0,+'2grid'!BL70*EM$2)</f>
        <v>171.5</v>
      </c>
      <c r="BM70" s="180">
        <f>IF(+'2grid'!BM70*EN$2&lt;0,0,+'2grid'!BM70*EN$2)</f>
        <v>171.5</v>
      </c>
      <c r="BN70" s="180">
        <f>IF(+'2grid'!BN70*EO$2&lt;0,0,+'2grid'!BN70*EO$2)</f>
        <v>171.5</v>
      </c>
      <c r="BO70" s="180">
        <f>IF(+'2grid'!BO70*EP$2&lt;0,0,+'2grid'!BO70*EP$2)</f>
        <v>171.5</v>
      </c>
      <c r="BP70" s="180">
        <f>IF(+'2grid'!BP70*EQ$2&lt;0,0,+'2grid'!BP70*EQ$2)</f>
        <v>171.5</v>
      </c>
      <c r="BQ70" s="180">
        <f>IF(+'2grid'!BQ70*ER$2&lt;0,0,+'2grid'!BQ70*ER$2)</f>
        <v>171.5</v>
      </c>
      <c r="BR70" s="180">
        <f>IF(+'2grid'!BR70*ES$2&lt;0,0,+'2grid'!BR70*ES$2)</f>
        <v>171.5</v>
      </c>
      <c r="BS70" s="180">
        <f>IF(+'2grid'!BS70*ET$2&lt;0,0,+'2grid'!BS70*ET$2)</f>
        <v>171.5</v>
      </c>
      <c r="BT70" s="180">
        <f>IF(+'2grid'!BT70*EU$2&lt;0,0,+'2grid'!BT70*EU$2)</f>
        <v>171.5</v>
      </c>
      <c r="BU70" s="180">
        <f>IF(+'2grid'!BU70*EV$2&lt;0,0,+'2grid'!BU70*EV$2)</f>
        <v>171.5</v>
      </c>
      <c r="BV70" s="180">
        <f>IF(+'2grid'!BV70*EW$2&lt;0,0,+'2grid'!BV70*EW$2)</f>
        <v>171.5</v>
      </c>
      <c r="BW70" s="180">
        <f>IF(+'2grid'!BW70*EX$2&lt;0,0,+'2grid'!BW70*EX$2)</f>
        <v>171.5</v>
      </c>
      <c r="BX70" s="180">
        <f>IF(+'2grid'!BX70*EY$2&lt;0,0,+'2grid'!BX70*EY$2)</f>
        <v>171.5</v>
      </c>
      <c r="BY70" s="180">
        <f>IF(+'2grid'!BY70*EZ$2&lt;0,0,+'2grid'!BY70*EZ$2)</f>
        <v>171.5</v>
      </c>
      <c r="BZ70" s="180">
        <f>IF(+'2grid'!BZ70*FA$2&lt;0,0,+'2grid'!BZ70*FA$2)</f>
        <v>171.5</v>
      </c>
      <c r="CA70" s="180">
        <f>IF(+'2grid'!CA70*FB$2&lt;0,0,+'2grid'!CA70*FB$2)</f>
        <v>171.5</v>
      </c>
    </row>
    <row r="71" spans="1:79" x14ac:dyDescent="0.2">
      <c r="A71" s="9">
        <v>246</v>
      </c>
      <c r="B71" s="180">
        <f>IF(+'2grid'!B71*CC$2&lt;0,0,+'2grid'!B71*CC$2)</f>
        <v>0</v>
      </c>
      <c r="C71" s="180">
        <f>IF(+'2grid'!C71*CD$2&lt;0,0,+'2grid'!C71*CD$2)</f>
        <v>0</v>
      </c>
      <c r="D71" s="180">
        <f>IF(+'2grid'!D71*CE$2&lt;0,0,+'2grid'!D71*CE$2)</f>
        <v>0</v>
      </c>
      <c r="E71" s="180">
        <f>IF(+'2grid'!E71*CF$2&lt;0,0,+'2grid'!E71*CF$2)</f>
        <v>0</v>
      </c>
      <c r="F71" s="180">
        <f>IF(+'2grid'!F71*CG$2&lt;0,0,+'2grid'!F71*CG$2)</f>
        <v>0</v>
      </c>
      <c r="G71" s="180">
        <f>IF(+'2grid'!G71*CH$2&lt;0,0,+'2grid'!G71*CH$2)</f>
        <v>0</v>
      </c>
      <c r="H71" s="180">
        <f>IF(+'2grid'!H71*CI$2&lt;0,0,+'2grid'!H71*CI$2)</f>
        <v>0</v>
      </c>
      <c r="I71" s="180">
        <f>IF(+'2grid'!I71*CJ$2&lt;0,0,+'2grid'!I71*CJ$2)</f>
        <v>0</v>
      </c>
      <c r="J71" s="180">
        <f>IF(+'2grid'!J71*CK$2&lt;0,0,+'2grid'!J71*CK$2)</f>
        <v>0</v>
      </c>
      <c r="K71" s="180">
        <f>IF(+'2grid'!K71*CL$2&lt;0,0,+'2grid'!K71*CL$2)</f>
        <v>0</v>
      </c>
      <c r="L71" s="180">
        <f>IF(+'2grid'!L71*CM$2&lt;0,0,+'2grid'!L71*CM$2)</f>
        <v>0</v>
      </c>
      <c r="M71" s="180">
        <f>IF(+'2grid'!M71*CN$2&lt;0,0,+'2grid'!M71*CN$2)</f>
        <v>0</v>
      </c>
      <c r="N71" s="180">
        <f>IF(+'2grid'!N71*CO$2&lt;0,0,+'2grid'!N71*CO$2)</f>
        <v>0</v>
      </c>
      <c r="O71" s="180">
        <f>IF(+'2grid'!O71*CP$2&lt;0,0,+'2grid'!O71*CP$2)</f>
        <v>0</v>
      </c>
      <c r="P71" s="180">
        <f>IF(+'2grid'!P71*CQ$2&lt;0,0,+'2grid'!P71*CQ$2)</f>
        <v>0</v>
      </c>
      <c r="Q71" s="180">
        <f>IF(+'2grid'!Q71*CR$2&lt;0,0,+'2grid'!Q71*CR$2)</f>
        <v>0</v>
      </c>
      <c r="R71" s="180">
        <f>IF(+'2grid'!R71*CS$2&lt;0,0,+'2grid'!R71*CS$2)</f>
        <v>0</v>
      </c>
      <c r="S71" s="180">
        <f>IF(+'2grid'!S71*CT$2&lt;0,0,+'2grid'!S71*CT$2)</f>
        <v>0</v>
      </c>
      <c r="T71" s="180">
        <f>IF(+'2grid'!T71*CU$2&lt;0,0,+'2grid'!T71*CU$2)</f>
        <v>0</v>
      </c>
      <c r="U71" s="180">
        <f>IF(+'2grid'!U71*CV$2&lt;0,0,+'2grid'!U71*CV$2)</f>
        <v>0.40664108500414115</v>
      </c>
      <c r="V71" s="180">
        <f>IF(+'2grid'!V71*CW$2&lt;0,0,+'2grid'!V71*CW$2)</f>
        <v>1.4087804102018755</v>
      </c>
      <c r="W71" s="180">
        <f>IF(+'2grid'!W71*CX$2&lt;0,0,+'2grid'!W71*CX$2)</f>
        <v>2.6305938498531898</v>
      </c>
      <c r="X71" s="180">
        <f>IF(+'2grid'!X71*CY$2&lt;0,0,+'2grid'!X71*CY$2)</f>
        <v>4.0275306348837052</v>
      </c>
      <c r="Y71" s="180">
        <f>IF(+'2grid'!Y71*CZ$2&lt;0,0,+'2grid'!Y71*CZ$2)</f>
        <v>5.5457262570997754</v>
      </c>
      <c r="Z71" s="180">
        <f>IF(+'2grid'!Z71*DA$2&lt;0,0,+'2grid'!Z71*DA$2)</f>
        <v>5.8340970370298848</v>
      </c>
      <c r="AA71" s="180">
        <f>IF(+'2grid'!AA71*DB$2&lt;0,0,+'2grid'!AA71*DB$2)</f>
        <v>6.45816747546223</v>
      </c>
      <c r="AB71" s="180">
        <f>IF(+'2grid'!AB71*DC$2&lt;0,0,+'2grid'!AB71*DC$2)</f>
        <v>13.737194612244661</v>
      </c>
      <c r="AC71" s="180">
        <f>IF(+'2grid'!AC71*DD$2&lt;0,0,+'2grid'!AC71*DD$2)</f>
        <v>27.95600531562782</v>
      </c>
      <c r="AD71" s="180">
        <f>IF(+'2grid'!AD71*DE$2&lt;0,0,+'2grid'!AD71*DE$2)</f>
        <v>31.380305387344571</v>
      </c>
      <c r="AE71" s="180">
        <f>IF(+'2grid'!AE71*DF$2&lt;0,0,+'2grid'!AE71*DF$2)</f>
        <v>35.153333482420663</v>
      </c>
      <c r="AF71" s="180">
        <f>IF(+'2grid'!AF71*DG$2&lt;0,0,+'2grid'!AF71*DG$2)</f>
        <v>39.303430710442854</v>
      </c>
      <c r="AG71" s="180">
        <f>IF(+'2grid'!AG71*DH$2&lt;0,0,+'2grid'!AG71*DH$2)</f>
        <v>43.860016973292254</v>
      </c>
      <c r="AH71" s="180">
        <f>IF(+'2grid'!AH71*DI$2&lt;0,0,+'2grid'!AH71*DI$2)</f>
        <v>48.853309161959665</v>
      </c>
      <c r="AI71" s="180">
        <f>IF(+'2grid'!AI71*DJ$2&lt;0,0,+'2grid'!AI71*DJ$2)</f>
        <v>54.313919532552781</v>
      </c>
      <c r="AJ71" s="180">
        <f>IF(+'2grid'!AJ71*DK$2&lt;0,0,+'2grid'!AJ71*DK$2)</f>
        <v>60.272297025163951</v>
      </c>
      <c r="AK71" s="180">
        <f>IF(+'2grid'!AK71*DL$2&lt;0,0,+'2grid'!AK71*DL$2)</f>
        <v>66.757962058455661</v>
      </c>
      <c r="AL71" s="180">
        <f>IF(+'2grid'!AL71*DM$2&lt;0,0,+'2grid'!AL71*DM$2)</f>
        <v>73.79846836048435</v>
      </c>
      <c r="AM71" s="180">
        <f>IF(+'2grid'!AM71*DN$2&lt;0,0,+'2grid'!AM71*DN$2)</f>
        <v>81.418001442833159</v>
      </c>
      <c r="AN71" s="180">
        <f>IF(+'2grid'!AN71*DO$2&lt;0,0,+'2grid'!AN71*DO$2)</f>
        <v>89.63548886650122</v>
      </c>
      <c r="AO71" s="180">
        <f>IF(+'2grid'!AO71*DP$2&lt;0,0,+'2grid'!AO71*DP$2)</f>
        <v>98.462046791956041</v>
      </c>
      <c r="AP71" s="180">
        <f>IF(+'2grid'!AP71*DQ$2&lt;0,0,+'2grid'!AP71*DQ$2)</f>
        <v>115.13548677999643</v>
      </c>
      <c r="AQ71" s="180">
        <f>IF(+'2grid'!AQ71*DR$2&lt;0,0,+'2grid'!AQ71*DR$2)</f>
        <v>122.34979177420337</v>
      </c>
      <c r="AR71" s="180">
        <f>IF(+'2grid'!AR71*DS$2&lt;0,0,+'2grid'!AR71*DS$2)</f>
        <v>138.03772634467668</v>
      </c>
      <c r="AS71" s="180">
        <f>IF(+'2grid'!AS71*DT$2&lt;0,0,+'2grid'!AS71*DT$2)</f>
        <v>144.85408073943972</v>
      </c>
      <c r="AT71" s="180">
        <f>IF(+'2grid'!AT71*DU$2&lt;0,0,+'2grid'!AT71*DU$2)</f>
        <v>154.0198334631261</v>
      </c>
      <c r="AU71" s="180">
        <f>IF(+'2grid'!AU71*DV$2&lt;0,0,+'2grid'!AU71*DV$2)</f>
        <v>165.28167516133203</v>
      </c>
      <c r="AV71" s="180">
        <f>IF(+'2grid'!AV71*DW$2&lt;0,0,+'2grid'!AV71*DW$2)</f>
        <v>186.75811914430892</v>
      </c>
      <c r="AW71" s="180">
        <f>IF(+'2grid'!AW71*DX$2&lt;0,0,+'2grid'!AW71*DX$2)</f>
        <v>207.24677001240227</v>
      </c>
      <c r="AX71" s="180">
        <f>IF(+'2grid'!AX71*DY$2&lt;0,0,+'2grid'!AX71*DY$2)</f>
        <v>226.30437124975728</v>
      </c>
      <c r="AY71" s="180">
        <f>IF(+'2grid'!AY71*DZ$2&lt;0,0,+'2grid'!AY71*DZ$2)</f>
        <v>232.04810486537323</v>
      </c>
      <c r="AZ71" s="180">
        <f>IF(+'2grid'!AZ71*EA$2&lt;0,0,+'2grid'!AZ71*EA$2)</f>
        <v>231.04500872504957</v>
      </c>
      <c r="BA71" s="180">
        <f>IF(+'2grid'!BA71*EB$2&lt;0,0,+'2grid'!BA71*EB$2)</f>
        <v>208.08035907059849</v>
      </c>
      <c r="BB71" s="180">
        <f>IF(+'2grid'!BB71*EC$2&lt;0,0,+'2grid'!BB71*EC$2)</f>
        <v>183.7920300322605</v>
      </c>
      <c r="BC71" s="180">
        <f>IF(+'2grid'!BC71*ED$2&lt;0,0,+'2grid'!BC71*ED$2)</f>
        <v>94.8</v>
      </c>
      <c r="BD71" s="180">
        <f>IF(+'2grid'!BD71*EE$2&lt;0,0,+'2grid'!BD71*EE$2)</f>
        <v>143.4</v>
      </c>
      <c r="BE71" s="180">
        <f>IF(+'2grid'!BE71*EF$2&lt;0,0,+'2grid'!BE71*EF$2)</f>
        <v>158.096</v>
      </c>
      <c r="BF71" s="180">
        <f>IF(+'2grid'!BF71*EG$2&lt;0,0,+'2grid'!BF71*EG$2)</f>
        <v>118.584</v>
      </c>
      <c r="BG71" s="180">
        <f>IF(+'2grid'!BG71*EH$2&lt;0,0,+'2grid'!BG71*EH$2)</f>
        <v>25.48</v>
      </c>
      <c r="BH71" s="180">
        <f>IF(+'2grid'!BH71*EI$2&lt;0,0,+'2grid'!BH71*EI$2)</f>
        <v>24.5</v>
      </c>
      <c r="BI71" s="180">
        <f>IF(+'2grid'!BI71*EJ$2&lt;0,0,+'2grid'!BI71*EJ$2)</f>
        <v>26.46</v>
      </c>
      <c r="BJ71" s="180">
        <f>IF(+'2grid'!BJ71*EK$2&lt;0,0,+'2grid'!BJ71*EK$2)</f>
        <v>27.439999999999998</v>
      </c>
      <c r="BK71" s="180">
        <f>IF(+'2grid'!BK71*EL$2&lt;0,0,+'2grid'!BK71*EL$2)</f>
        <v>27.439999999999998</v>
      </c>
      <c r="BL71" s="180">
        <f>IF(+'2grid'!BL71*EM$2&lt;0,0,+'2grid'!BL71*EM$2)</f>
        <v>32.339999999999996</v>
      </c>
      <c r="BM71" s="180">
        <f>IF(+'2grid'!BM71*EN$2&lt;0,0,+'2grid'!BM71*EN$2)</f>
        <v>35.28</v>
      </c>
      <c r="BN71" s="180">
        <f>IF(+'2grid'!BN71*EO$2&lt;0,0,+'2grid'!BN71*EO$2)</f>
        <v>33.32</v>
      </c>
      <c r="BO71" s="180">
        <f>IF(+'2grid'!BO71*EP$2&lt;0,0,+'2grid'!BO71*EP$2)</f>
        <v>32.339999999999996</v>
      </c>
      <c r="BP71" s="180">
        <f>IF(+'2grid'!BP71*EQ$2&lt;0,0,+'2grid'!BP71*EQ$2)</f>
        <v>33.32</v>
      </c>
      <c r="BQ71" s="180">
        <f>IF(+'2grid'!BQ71*ER$2&lt;0,0,+'2grid'!BQ71*ER$2)</f>
        <v>32.339999999999996</v>
      </c>
      <c r="BR71" s="180">
        <f>IF(+'2grid'!BR71*ES$2&lt;0,0,+'2grid'!BR71*ES$2)</f>
        <v>31.36</v>
      </c>
      <c r="BS71" s="180">
        <f>IF(+'2grid'!BS71*ET$2&lt;0,0,+'2grid'!BS71*ET$2)</f>
        <v>31.36</v>
      </c>
      <c r="BT71" s="180">
        <f>IF(+'2grid'!BT71*EU$2&lt;0,0,+'2grid'!BT71*EU$2)</f>
        <v>30.968000000000021</v>
      </c>
      <c r="BU71" s="180">
        <f>IF(+'2grid'!BU71*EV$2&lt;0,0,+'2grid'!BU71*EV$2)</f>
        <v>30.576000000000043</v>
      </c>
      <c r="BV71" s="180">
        <f>IF(+'2grid'!BV71*EW$2&lt;0,0,+'2grid'!BV71*EW$2)</f>
        <v>29.870399999999794</v>
      </c>
      <c r="BW71" s="180">
        <f>IF(+'2grid'!BW71*EX$2&lt;0,0,+'2grid'!BW71*EX$2)</f>
        <v>29.569866666666513</v>
      </c>
      <c r="BX71" s="180">
        <f>IF(+'2grid'!BX71*EY$2&lt;0,0,+'2grid'!BX71*EY$2)</f>
        <v>29.236231111110872</v>
      </c>
      <c r="BY71" s="180">
        <f>IF(+'2grid'!BY71*EZ$2&lt;0,0,+'2grid'!BY71*EZ$2)</f>
        <v>28.711531851851699</v>
      </c>
      <c r="BZ71" s="180">
        <f>IF(+'2grid'!BZ71*FA$2&lt;0,0,+'2grid'!BZ71*FA$2)</f>
        <v>28.261786864197287</v>
      </c>
      <c r="CA71" s="180">
        <f>IF(+'2grid'!CA71*FB$2&lt;0,0,+'2grid'!CA71*FB$2)</f>
        <v>27.832838847736301</v>
      </c>
    </row>
    <row r="72" spans="1:79" x14ac:dyDescent="0.2">
      <c r="A72" s="9">
        <v>250</v>
      </c>
      <c r="B72" s="180">
        <f>IF(+'2grid'!B72*CC$2&lt;0,0,+'2grid'!B72*CC$2)</f>
        <v>0</v>
      </c>
      <c r="C72" s="180">
        <f>IF(+'2grid'!C72*CD$2&lt;0,0,+'2grid'!C72*CD$2)</f>
        <v>0</v>
      </c>
      <c r="D72" s="180">
        <f>IF(+'2grid'!D72*CE$2&lt;0,0,+'2grid'!D72*CE$2)</f>
        <v>0</v>
      </c>
      <c r="E72" s="180">
        <f>IF(+'2grid'!E72*CF$2&lt;0,0,+'2grid'!E72*CF$2)</f>
        <v>0</v>
      </c>
      <c r="F72" s="180">
        <f>IF(+'2grid'!F72*CG$2&lt;0,0,+'2grid'!F72*CG$2)</f>
        <v>0</v>
      </c>
      <c r="G72" s="180">
        <f>IF(+'2grid'!G72*CH$2&lt;0,0,+'2grid'!G72*CH$2)</f>
        <v>0</v>
      </c>
      <c r="H72" s="180">
        <f>IF(+'2grid'!H72*CI$2&lt;0,0,+'2grid'!H72*CI$2)</f>
        <v>0</v>
      </c>
      <c r="I72" s="180">
        <f>IF(+'2grid'!I72*CJ$2&lt;0,0,+'2grid'!I72*CJ$2)</f>
        <v>0</v>
      </c>
      <c r="J72" s="180">
        <f>IF(+'2grid'!J72*CK$2&lt;0,0,+'2grid'!J72*CK$2)</f>
        <v>0</v>
      </c>
      <c r="K72" s="180">
        <f>IF(+'2grid'!K72*CL$2&lt;0,0,+'2grid'!K72*CL$2)</f>
        <v>0</v>
      </c>
      <c r="L72" s="180">
        <f>IF(+'2grid'!L72*CM$2&lt;0,0,+'2grid'!L72*CM$2)</f>
        <v>0</v>
      </c>
      <c r="M72" s="180">
        <f>IF(+'2grid'!M72*CN$2&lt;0,0,+'2grid'!M72*CN$2)</f>
        <v>0</v>
      </c>
      <c r="N72" s="180">
        <f>IF(+'2grid'!N72*CO$2&lt;0,0,+'2grid'!N72*CO$2)</f>
        <v>0</v>
      </c>
      <c r="O72" s="180">
        <f>IF(+'2grid'!O72*CP$2&lt;0,0,+'2grid'!O72*CP$2)</f>
        <v>0</v>
      </c>
      <c r="P72" s="180">
        <f>IF(+'2grid'!P72*CQ$2&lt;0,0,+'2grid'!P72*CQ$2)</f>
        <v>0</v>
      </c>
      <c r="Q72" s="180">
        <f>IF(+'2grid'!Q72*CR$2&lt;0,0,+'2grid'!Q72*CR$2)</f>
        <v>0</v>
      </c>
      <c r="R72" s="180">
        <f>IF(+'2grid'!R72*CS$2&lt;0,0,+'2grid'!R72*CS$2)</f>
        <v>0</v>
      </c>
      <c r="S72" s="180">
        <f>IF(+'2grid'!S72*CT$2&lt;0,0,+'2grid'!S72*CT$2)</f>
        <v>0</v>
      </c>
      <c r="T72" s="180">
        <f>IF(+'2grid'!T72*CU$2&lt;0,0,+'2grid'!T72*CU$2)</f>
        <v>0</v>
      </c>
      <c r="U72" s="180">
        <f>IF(+'2grid'!U72*CV$2&lt;0,0,+'2grid'!U72*CV$2)</f>
        <v>401.04547510145784</v>
      </c>
      <c r="V72" s="180">
        <f>IF(+'2grid'!V72*CW$2&lt;0,0,+'2grid'!V72*CW$2)</f>
        <v>1440.789717242146</v>
      </c>
      <c r="W72" s="180">
        <f>IF(+'2grid'!W72*CX$2&lt;0,0,+'2grid'!W72*CX$2)</f>
        <v>3637.6888592747923</v>
      </c>
      <c r="X72" s="180">
        <f>IF(+'2grid'!X72*CY$2&lt;0,0,+'2grid'!X72*CY$2)</f>
        <v>5448.6125803276664</v>
      </c>
      <c r="Y72" s="180">
        <f>IF(+'2grid'!Y72*CZ$2&lt;0,0,+'2grid'!Y72*CZ$2)</f>
        <v>7874.6811803295195</v>
      </c>
      <c r="Z72" s="180">
        <f>IF(+'2grid'!Z72*DA$2&lt;0,0,+'2grid'!Z72*DA$2)</f>
        <v>7679.6965916656482</v>
      </c>
      <c r="AA72" s="180">
        <f>IF(+'2grid'!AA72*DB$2&lt;0,0,+'2grid'!AA72*DB$2)</f>
        <v>8915.5931415347131</v>
      </c>
      <c r="AB72" s="180">
        <f>IF(+'2grid'!AB72*DC$2&lt;0,0,+'2grid'!AB72*DC$2)</f>
        <v>10318.915467507524</v>
      </c>
      <c r="AC72" s="180">
        <f>IF(+'2grid'!AC72*DD$2&lt;0,0,+'2grid'!AC72*DD$2)</f>
        <v>13645.212695940771</v>
      </c>
      <c r="AD72" s="180">
        <f>IF(+'2grid'!AD72*DE$2&lt;0,0,+'2grid'!AD72*DE$2)</f>
        <v>13462.985199666115</v>
      </c>
      <c r="AE72" s="180">
        <f>IF(+'2grid'!AE72*DF$2&lt;0,0,+'2grid'!AE72*DF$2)</f>
        <v>13163.182279086677</v>
      </c>
      <c r="AF72" s="180">
        <f>IF(+'2grid'!AF72*DG$2&lt;0,0,+'2grid'!AF72*DG$2)</f>
        <v>12738.962528118274</v>
      </c>
      <c r="AG72" s="180">
        <f>IF(+'2grid'!AG72*DH$2&lt;0,0,+'2grid'!AG72*DH$2)</f>
        <v>12183.484540676734</v>
      </c>
      <c r="AH72" s="180">
        <f>IF(+'2grid'!AH72*DI$2&lt;0,0,+'2grid'!AH72*DI$2)</f>
        <v>11489.906910677839</v>
      </c>
      <c r="AI72" s="180">
        <f>IF(+'2grid'!AI72*DJ$2&lt;0,0,+'2grid'!AI72*DJ$2)</f>
        <v>11618.340783583253</v>
      </c>
      <c r="AJ72" s="180">
        <f>IF(+'2grid'!AJ72*DK$2&lt;0,0,+'2grid'!AJ72*DK$2)</f>
        <v>11705.764332829847</v>
      </c>
      <c r="AK72" s="180">
        <f>IF(+'2grid'!AK72*DL$2&lt;0,0,+'2grid'!AK72*DL$2)</f>
        <v>11749.872536284973</v>
      </c>
      <c r="AL72" s="180">
        <f>IF(+'2grid'!AL72*DM$2&lt;0,0,+'2grid'!AL72*DM$2)</f>
        <v>11748.360371815997</v>
      </c>
      <c r="AM72" s="180">
        <f>IF(+'2grid'!AM72*DN$2&lt;0,0,+'2grid'!AM72*DN$2)</f>
        <v>11698.922817290309</v>
      </c>
      <c r="AN72" s="180">
        <f>IF(+'2grid'!AN72*DO$2&lt;0,0,+'2grid'!AN72*DO$2)</f>
        <v>12471.031605705</v>
      </c>
      <c r="AO72" s="180">
        <f>IF(+'2grid'!AO72*DP$2&lt;0,0,+'2grid'!AO72*DP$2)</f>
        <v>13105.639969969287</v>
      </c>
      <c r="AP72" s="180">
        <f>IF(+'2grid'!AP72*DQ$2&lt;0,0,+'2grid'!AP72*DQ$2)</f>
        <v>13514.428958664055</v>
      </c>
      <c r="AQ72" s="180">
        <f>IF(+'2grid'!AQ72*DR$2&lt;0,0,+'2grid'!AQ72*DR$2)</f>
        <v>14042.322970861103</v>
      </c>
      <c r="AR72" s="180">
        <f>IF(+'2grid'!AR72*DS$2&lt;0,0,+'2grid'!AR72*DS$2)</f>
        <v>14520.073687291277</v>
      </c>
      <c r="AS72" s="180">
        <f>IF(+'2grid'!AS72*DT$2&lt;0,0,+'2grid'!AS72*DT$2)</f>
        <v>14631.393324501285</v>
      </c>
      <c r="AT72" s="180">
        <f>IF(+'2grid'!AT72*DU$2&lt;0,0,+'2grid'!AT72*DU$2)</f>
        <v>14622.958315707492</v>
      </c>
      <c r="AU72" s="180">
        <f>IF(+'2grid'!AU72*DV$2&lt;0,0,+'2grid'!AU72*DV$2)</f>
        <v>14813.005270858019</v>
      </c>
      <c r="AV72" s="180">
        <f>IF(+'2grid'!AV72*DW$2&lt;0,0,+'2grid'!AV72*DW$2)</f>
        <v>14840.200965266042</v>
      </c>
      <c r="AW72" s="180">
        <f>IF(+'2grid'!AW72*DX$2&lt;0,0,+'2grid'!AW72*DX$2)</f>
        <v>14752.87219002422</v>
      </c>
      <c r="AX72" s="180">
        <f>IF(+'2grid'!AX72*DY$2&lt;0,0,+'2grid'!AX72*DY$2)</f>
        <v>14432.455155371872</v>
      </c>
      <c r="AY72" s="180">
        <f>IF(+'2grid'!AY72*DZ$2&lt;0,0,+'2grid'!AY72*DZ$2)</f>
        <v>13164.15314933873</v>
      </c>
      <c r="AZ72" s="180">
        <f>IF(+'2grid'!AZ72*EA$2&lt;0,0,+'2grid'!AZ72*EA$2)</f>
        <v>13265.242909020026</v>
      </c>
      <c r="BA72" s="180">
        <f>IF(+'2grid'!BA72*EB$2&lt;0,0,+'2grid'!BA72*EB$2)</f>
        <v>12543.646673425359</v>
      </c>
      <c r="BB72" s="180">
        <f>IF(+'2grid'!BB72*EC$2&lt;0,0,+'2grid'!BB72*EC$2)</f>
        <v>12074.141298604665</v>
      </c>
      <c r="BC72" s="180">
        <f>IF(+'2grid'!BC72*ED$2&lt;0,0,+'2grid'!BC72*ED$2)</f>
        <v>12451.031999999999</v>
      </c>
      <c r="BD72" s="180">
        <f>IF(+'2grid'!BD72*EE$2&lt;0,0,+'2grid'!BD72*EE$2)</f>
        <v>12804.663999999999</v>
      </c>
      <c r="BE72" s="180">
        <f>IF(+'2grid'!BE72*EF$2&lt;0,0,+'2grid'!BE72*EF$2)</f>
        <v>12387.4</v>
      </c>
      <c r="BF72" s="180">
        <f>IF(+'2grid'!BF72*EG$2&lt;0,0,+'2grid'!BF72*EG$2)</f>
        <v>11061.36</v>
      </c>
      <c r="BG72" s="180">
        <f>IF(+'2grid'!BG72*EH$2&lt;0,0,+'2grid'!BG72*EH$2)</f>
        <v>10158.68</v>
      </c>
      <c r="BH72" s="180">
        <f>IF(+'2grid'!BH72*EI$2&lt;0,0,+'2grid'!BH72*EI$2)</f>
        <v>10090.668</v>
      </c>
      <c r="BI72" s="180">
        <f>IF(+'2grid'!BI72*EJ$2&lt;0,0,+'2grid'!BI72*EJ$2)</f>
        <v>9992.08</v>
      </c>
      <c r="BJ72" s="180">
        <f>IF(+'2grid'!BJ72*EK$2&lt;0,0,+'2grid'!BJ72*EK$2)</f>
        <v>9955.4279999999999</v>
      </c>
      <c r="BK72" s="180">
        <f>IF(+'2grid'!BK72*EL$2&lt;0,0,+'2grid'!BK72*EL$2)</f>
        <v>9908.7800000000007</v>
      </c>
      <c r="BL72" s="180">
        <f>IF(+'2grid'!BL72*EM$2&lt;0,0,+'2grid'!BL72*EM$2)</f>
        <v>9874.48</v>
      </c>
      <c r="BM72" s="180">
        <f>IF(+'2grid'!BM72*EN$2&lt;0,0,+'2grid'!BM72*EN$2)</f>
        <v>9759.82</v>
      </c>
      <c r="BN72" s="180">
        <f>IF(+'2grid'!BN72*EO$2&lt;0,0,+'2grid'!BN72*EO$2)</f>
        <v>9721.6980000000003</v>
      </c>
      <c r="BO72" s="180">
        <f>IF(+'2grid'!BO72*EP$2&lt;0,0,+'2grid'!BO72*EP$2)</f>
        <v>9617.9160000000011</v>
      </c>
      <c r="BP72" s="180">
        <f>IF(+'2grid'!BP72*EQ$2&lt;0,0,+'2grid'!BP72*EQ$2)</f>
        <v>9540.7899999999991</v>
      </c>
      <c r="BQ72" s="180">
        <f>IF(+'2grid'!BQ72*ER$2&lt;0,0,+'2grid'!BQ72*ER$2)</f>
        <v>9412.5079999999998</v>
      </c>
      <c r="BR72" s="180">
        <f>IF(+'2grid'!BR72*ES$2&lt;0,0,+'2grid'!BR72*ES$2)</f>
        <v>9378.11</v>
      </c>
      <c r="BS72" s="180">
        <f>IF(+'2grid'!BS72*ET$2&lt;0,0,+'2grid'!BS72*ET$2)</f>
        <v>9355.2759999999998</v>
      </c>
      <c r="BT72" s="180">
        <f>IF(+'2grid'!BT72*EU$2&lt;0,0,+'2grid'!BT72*EU$2)</f>
        <v>9236.4019999999946</v>
      </c>
      <c r="BU72" s="180">
        <f>IF(+'2grid'!BU72*EV$2&lt;0,0,+'2grid'!BU72*EV$2)</f>
        <v>9173.6493333333347</v>
      </c>
      <c r="BV72" s="180">
        <f>IF(+'2grid'!BV72*EW$2&lt;0,0,+'2grid'!BV72*EW$2)</f>
        <v>9110.7703555555581</v>
      </c>
      <c r="BW72" s="180">
        <f>IF(+'2grid'!BW72*EX$2&lt;0,0,+'2grid'!BW72*EX$2)</f>
        <v>9053.6915259259167</v>
      </c>
      <c r="BX72" s="180">
        <f>IF(+'2grid'!BX72*EY$2&lt;0,0,+'2grid'!BX72*EY$2)</f>
        <v>8976.1470054320962</v>
      </c>
      <c r="BY72" s="180">
        <f>IF(+'2grid'!BY72*EZ$2&lt;0,0,+'2grid'!BY72*EZ$2)</f>
        <v>8900.3238327571817</v>
      </c>
      <c r="BZ72" s="180">
        <f>IF(+'2grid'!BZ72*FA$2&lt;0,0,+'2grid'!BZ72*FA$2)</f>
        <v>8842.1663438792802</v>
      </c>
      <c r="CA72" s="180">
        <f>IF(+'2grid'!CA72*FB$2&lt;0,0,+'2grid'!CA72*FB$2)</f>
        <v>8772.828162531312</v>
      </c>
    </row>
    <row r="73" spans="1:79" x14ac:dyDescent="0.2">
      <c r="A73" s="9">
        <v>254</v>
      </c>
      <c r="B73" s="180">
        <f>IF(+'2grid'!B73*CC$2&lt;0,0,+'2grid'!B73*CC$2)</f>
        <v>0</v>
      </c>
      <c r="C73" s="180">
        <f>IF(+'2grid'!C73*CD$2&lt;0,0,+'2grid'!C73*CD$2)</f>
        <v>0</v>
      </c>
      <c r="D73" s="180">
        <f>IF(+'2grid'!D73*CE$2&lt;0,0,+'2grid'!D73*CE$2)</f>
        <v>0</v>
      </c>
      <c r="E73" s="180">
        <f>IF(+'2grid'!E73*CF$2&lt;0,0,+'2grid'!E73*CF$2)</f>
        <v>0</v>
      </c>
      <c r="F73" s="180">
        <f>IF(+'2grid'!F73*CG$2&lt;0,0,+'2grid'!F73*CG$2)</f>
        <v>0</v>
      </c>
      <c r="G73" s="180">
        <f>IF(+'2grid'!G73*CH$2&lt;0,0,+'2grid'!G73*CH$2)</f>
        <v>0</v>
      </c>
      <c r="H73" s="180">
        <f>IF(+'2grid'!H73*CI$2&lt;0,0,+'2grid'!H73*CI$2)</f>
        <v>0</v>
      </c>
      <c r="I73" s="180">
        <f>IF(+'2grid'!I73*CJ$2&lt;0,0,+'2grid'!I73*CJ$2)</f>
        <v>0</v>
      </c>
      <c r="J73" s="180">
        <f>IF(+'2grid'!J73*CK$2&lt;0,0,+'2grid'!J73*CK$2)</f>
        <v>0</v>
      </c>
      <c r="K73" s="180">
        <f>IF(+'2grid'!K73*CL$2&lt;0,0,+'2grid'!K73*CL$2)</f>
        <v>0</v>
      </c>
      <c r="L73" s="180">
        <f>IF(+'2grid'!L73*CM$2&lt;0,0,+'2grid'!L73*CM$2)</f>
        <v>0</v>
      </c>
      <c r="M73" s="180">
        <f>IF(+'2grid'!M73*CN$2&lt;0,0,+'2grid'!M73*CN$2)</f>
        <v>0</v>
      </c>
      <c r="N73" s="180">
        <f>IF(+'2grid'!N73*CO$2&lt;0,0,+'2grid'!N73*CO$2)</f>
        <v>0</v>
      </c>
      <c r="O73" s="180">
        <f>IF(+'2grid'!O73*CP$2&lt;0,0,+'2grid'!O73*CP$2)</f>
        <v>0</v>
      </c>
      <c r="P73" s="180">
        <f>IF(+'2grid'!P73*CQ$2&lt;0,0,+'2grid'!P73*CQ$2)</f>
        <v>0</v>
      </c>
      <c r="Q73" s="180">
        <f>IF(+'2grid'!Q73*CR$2&lt;0,0,+'2grid'!Q73*CR$2)</f>
        <v>0</v>
      </c>
      <c r="R73" s="180">
        <f>IF(+'2grid'!R73*CS$2&lt;0,0,+'2grid'!R73*CS$2)</f>
        <v>0</v>
      </c>
      <c r="S73" s="180">
        <f>IF(+'2grid'!S73*CT$2&lt;0,0,+'2grid'!S73*CT$2)</f>
        <v>0</v>
      </c>
      <c r="T73" s="180">
        <f>IF(+'2grid'!T73*CU$2&lt;0,0,+'2grid'!T73*CU$2)</f>
        <v>0</v>
      </c>
      <c r="U73" s="180">
        <f>IF(+'2grid'!U73*CV$2&lt;0,0,+'2grid'!U73*CV$2)</f>
        <v>0</v>
      </c>
      <c r="V73" s="180">
        <f>IF(+'2grid'!V73*CW$2&lt;0,0,+'2grid'!V73*CW$2)</f>
        <v>0</v>
      </c>
      <c r="W73" s="180">
        <f>IF(+'2grid'!W73*CX$2&lt;0,0,+'2grid'!W73*CX$2)</f>
        <v>0</v>
      </c>
      <c r="X73" s="180">
        <f>IF(+'2grid'!X73*CY$2&lt;0,0,+'2grid'!X73*CY$2)</f>
        <v>0</v>
      </c>
      <c r="Y73" s="180">
        <f>IF(+'2grid'!Y73*CZ$2&lt;0,0,+'2grid'!Y73*CZ$2)</f>
        <v>0</v>
      </c>
      <c r="Z73" s="180">
        <f>IF(+'2grid'!Z73*DA$2&lt;0,0,+'2grid'!Z73*DA$2)</f>
        <v>0</v>
      </c>
      <c r="AA73" s="180">
        <f>IF(+'2grid'!AA73*DB$2&lt;0,0,+'2grid'!AA73*DB$2)</f>
        <v>0</v>
      </c>
      <c r="AB73" s="180">
        <f>IF(+'2grid'!AB73*DC$2&lt;0,0,+'2grid'!AB73*DC$2)</f>
        <v>4.8369389954359437E-2</v>
      </c>
      <c r="AC73" s="180">
        <f>IF(+'2grid'!AC73*DD$2&lt;0,0,+'2grid'!AC73*DD$2)</f>
        <v>7.9126233510652511E-2</v>
      </c>
      <c r="AD73" s="180">
        <f>IF(+'2grid'!AD73*DE$2&lt;0,0,+'2grid'!AD73*DE$2)</f>
        <v>9.366776336834394E-2</v>
      </c>
      <c r="AE73" s="180">
        <f>IF(+'2grid'!AE73*DF$2&lt;0,0,+'2grid'!AE73*DF$2)</f>
        <v>0.11065473232300065</v>
      </c>
      <c r="AF73" s="180">
        <f>IF(+'2grid'!AF73*DG$2&lt;0,0,+'2grid'!AF73*DG$2)</f>
        <v>0.13047225234707191</v>
      </c>
      <c r="AG73" s="180">
        <f>IF(+'2grid'!AG73*DH$2&lt;0,0,+'2grid'!AG73*DH$2)</f>
        <v>0.15356318148096967</v>
      </c>
      <c r="AH73" s="180">
        <f>IF(+'2grid'!AH73*DI$2&lt;0,0,+'2grid'!AH73*DI$2)</f>
        <v>0.18043646362779547</v>
      </c>
      <c r="AI73" s="180">
        <f>IF(+'2grid'!AI73*DJ$2&lt;0,0,+'2grid'!AI73*DJ$2)</f>
        <v>0.2116766378106951</v>
      </c>
      <c r="AJ73" s="180">
        <f>IF(+'2grid'!AJ73*DK$2&lt;0,0,+'2grid'!AJ73*DK$2)</f>
        <v>0.24795467704514526</v>
      </c>
      <c r="AK73" s="180">
        <f>IF(+'2grid'!AK73*DL$2&lt;0,0,+'2grid'!AK73*DL$2)</f>
        <v>0.29004033848919319</v>
      </c>
      <c r="AL73" s="180">
        <f>IF(+'2grid'!AL73*DM$2&lt;0,0,+'2grid'!AL73*DM$2)</f>
        <v>0.33881623088826118</v>
      </c>
      <c r="AM73" s="180">
        <f>IF(+'2grid'!AM73*DN$2&lt;0,0,+'2grid'!AM73*DN$2)</f>
        <v>0.39529383289821407</v>
      </c>
      <c r="AN73" s="180">
        <f>IF(+'2grid'!AN73*DO$2&lt;0,0,+'2grid'!AN73*DO$2)</f>
        <v>0.46574022390316105</v>
      </c>
      <c r="AO73" s="180">
        <f>IF(+'2grid'!AO73*DP$2&lt;0,0,+'2grid'!AO73*DP$2)</f>
        <v>0.54782390407392412</v>
      </c>
      <c r="AP73" s="180">
        <f>IF(+'2grid'!AP73*DQ$2&lt;0,0,+'2grid'!AP73*DQ$2)</f>
        <v>0.6433570854037246</v>
      </c>
      <c r="AQ73" s="180">
        <f>IF(+'2grid'!AQ73*DR$2&lt;0,0,+'2grid'!AQ73*DR$2)</f>
        <v>0.75442167412155892</v>
      </c>
      <c r="AR73" s="180">
        <f>IF(+'2grid'!AR73*DS$2&lt;0,0,+'2grid'!AR73*DS$2)</f>
        <v>0.88340801316770401</v>
      </c>
      <c r="AS73" s="180">
        <f>IF(+'2grid'!AS73*DT$2&lt;0,0,+'2grid'!AS73*DT$2)</f>
        <v>0.94258240683263605</v>
      </c>
      <c r="AT73" s="180">
        <f>IF(+'2grid'!AT73*DU$2&lt;0,0,+'2grid'!AT73*DU$2)</f>
        <v>1.0005575124865289</v>
      </c>
      <c r="AU73" s="180">
        <f>IF(+'2grid'!AU73*DV$2&lt;0,0,+'2grid'!AU73*DV$2)</f>
        <v>1.0559537312233906</v>
      </c>
      <c r="AV73" s="180">
        <f>IF(+'2grid'!AV73*DW$2&lt;0,0,+'2grid'!AV73*DW$2)</f>
        <v>1.1070571879174866</v>
      </c>
      <c r="AW73" s="180">
        <f>IF(+'2grid'!AW73*DX$2&lt;0,0,+'2grid'!AW73*DX$2)</f>
        <v>1.1517577569586643</v>
      </c>
      <c r="AX73" s="180">
        <f>IF(+'2grid'!AX73*DY$2&lt;0,0,+'2grid'!AX73*DY$2)</f>
        <v>1.1719880886804497</v>
      </c>
      <c r="AY73" s="180">
        <f>IF(+'2grid'!AY73*DZ$2&lt;0,0,+'2grid'!AY73*DZ$2)</f>
        <v>1.1801625980840582</v>
      </c>
      <c r="AZ73" s="180">
        <f>IF(+'2grid'!AZ73*EA$2&lt;0,0,+'2grid'!AZ73*EA$2)</f>
        <v>1.4325029877120492</v>
      </c>
      <c r="BA73" s="180">
        <f>IF(+'2grid'!BA73*EB$2&lt;0,0,+'2grid'!BA73*EB$2)</f>
        <v>1.7284608738655001</v>
      </c>
      <c r="BB73" s="180">
        <f>IF(+'2grid'!BB73*EC$2&lt;0,0,+'2grid'!BB73*EC$2)</f>
        <v>2.0748483604316741</v>
      </c>
      <c r="BC73" s="180">
        <f>IF(+'2grid'!BC73*ED$2&lt;0,0,+'2grid'!BC73*ED$2)</f>
        <v>2.8439999999999999</v>
      </c>
      <c r="BD73" s="180">
        <f>IF(+'2grid'!BD73*EE$2&lt;0,0,+'2grid'!BD73*EE$2)</f>
        <v>2.8679999999999999</v>
      </c>
      <c r="BE73" s="180">
        <f>IF(+'2grid'!BE73*EF$2&lt;0,0,+'2grid'!BE73*EF$2)</f>
        <v>3.8559999999999999</v>
      </c>
      <c r="BF73" s="180">
        <f>IF(+'2grid'!BF73*EG$2&lt;0,0,+'2grid'!BF73*EG$2)</f>
        <v>8.7479999999999993</v>
      </c>
      <c r="BG73" s="180">
        <f>IF(+'2grid'!BG73*EH$2&lt;0,0,+'2grid'!BG73*EH$2)</f>
        <v>6.8599999999999994</v>
      </c>
      <c r="BH73" s="180">
        <f>IF(+'2grid'!BH73*EI$2&lt;0,0,+'2grid'!BH73*EI$2)</f>
        <v>6.8599999999999994</v>
      </c>
      <c r="BI73" s="180">
        <f>IF(+'2grid'!BI73*EJ$2&lt;0,0,+'2grid'!BI73*EJ$2)</f>
        <v>6.8599999999999994</v>
      </c>
      <c r="BJ73" s="180">
        <f>IF(+'2grid'!BJ73*EK$2&lt;0,0,+'2grid'!BJ73*EK$2)</f>
        <v>6.8599999999999994</v>
      </c>
      <c r="BK73" s="180">
        <f>IF(+'2grid'!BK73*EL$2&lt;0,0,+'2grid'!BK73*EL$2)</f>
        <v>6.8599999999999994</v>
      </c>
      <c r="BL73" s="180">
        <f>IF(+'2grid'!BL73*EM$2&lt;0,0,+'2grid'!BL73*EM$2)</f>
        <v>6.8599999999999994</v>
      </c>
      <c r="BM73" s="180">
        <f>IF(+'2grid'!BM73*EN$2&lt;0,0,+'2grid'!BM73*EN$2)</f>
        <v>6.8599999999999994</v>
      </c>
      <c r="BN73" s="180">
        <f>IF(+'2grid'!BN73*EO$2&lt;0,0,+'2grid'!BN73*EO$2)</f>
        <v>6.8599999999999994</v>
      </c>
      <c r="BO73" s="180">
        <f>IF(+'2grid'!BO73*EP$2&lt;0,0,+'2grid'!BO73*EP$2)</f>
        <v>7.35</v>
      </c>
      <c r="BP73" s="180">
        <f>IF(+'2grid'!BP73*EQ$2&lt;0,0,+'2grid'!BP73*EQ$2)</f>
        <v>7.35</v>
      </c>
      <c r="BQ73" s="180">
        <f>IF(+'2grid'!BQ73*ER$2&lt;0,0,+'2grid'!BQ73*ER$2)</f>
        <v>7.35</v>
      </c>
      <c r="BR73" s="180">
        <f>IF(+'2grid'!BR73*ES$2&lt;0,0,+'2grid'!BR73*ES$2)</f>
        <v>7.056</v>
      </c>
      <c r="BS73" s="180">
        <f>IF(+'2grid'!BS73*ET$2&lt;0,0,+'2grid'!BS73*ET$2)</f>
        <v>9.8979999999999997</v>
      </c>
      <c r="BT73" s="180">
        <f>IF(+'2grid'!BT73*EU$2&lt;0,0,+'2grid'!BT73*EU$2)</f>
        <v>9.074799999999879</v>
      </c>
      <c r="BU73" s="180">
        <f>IF(+'2grid'!BU73*EV$2&lt;0,0,+'2grid'!BU73*EV$2)</f>
        <v>9.610533333333283</v>
      </c>
      <c r="BV73" s="180">
        <f>IF(+'2grid'!BV73*EW$2&lt;0,0,+'2grid'!BV73*EW$2)</f>
        <v>10.321795555555422</v>
      </c>
      <c r="BW73" s="180">
        <f>IF(+'2grid'!BW73*EX$2&lt;0,0,+'2grid'!BW73*EX$2)</f>
        <v>11.055125925925799</v>
      </c>
      <c r="BX73" s="180">
        <f>IF(+'2grid'!BX73*EY$2&lt;0,0,+'2grid'!BX73*EY$2)</f>
        <v>11.682984098765269</v>
      </c>
      <c r="BY73" s="180">
        <f>IF(+'2grid'!BY73*EZ$2&lt;0,0,+'2grid'!BY73*EZ$2)</f>
        <v>11.831589201645871</v>
      </c>
      <c r="BZ73" s="180">
        <f>IF(+'2grid'!BZ73*FA$2&lt;0,0,+'2grid'!BZ73*FA$2)</f>
        <v>12.66960088669398</v>
      </c>
      <c r="CA73" s="180">
        <f>IF(+'2grid'!CA73*FB$2&lt;0,0,+'2grid'!CA73*FB$2)</f>
        <v>13.240529188111218</v>
      </c>
    </row>
    <row r="74" spans="1:79" x14ac:dyDescent="0.2">
      <c r="A74" s="9">
        <v>258</v>
      </c>
      <c r="B74" s="180">
        <f>IF(+'2grid'!B74*CC$2&lt;0,0,+'2grid'!B74*CC$2)</f>
        <v>0</v>
      </c>
      <c r="C74" s="180">
        <f>IF(+'2grid'!C74*CD$2&lt;0,0,+'2grid'!C74*CD$2)</f>
        <v>0</v>
      </c>
      <c r="D74" s="180">
        <f>IF(+'2grid'!D74*CE$2&lt;0,0,+'2grid'!D74*CE$2)</f>
        <v>0</v>
      </c>
      <c r="E74" s="180">
        <f>IF(+'2grid'!E74*CF$2&lt;0,0,+'2grid'!E74*CF$2)</f>
        <v>0</v>
      </c>
      <c r="F74" s="180">
        <f>IF(+'2grid'!F74*CG$2&lt;0,0,+'2grid'!F74*CG$2)</f>
        <v>0</v>
      </c>
      <c r="G74" s="180">
        <f>IF(+'2grid'!G74*CH$2&lt;0,0,+'2grid'!G74*CH$2)</f>
        <v>0</v>
      </c>
      <c r="H74" s="180">
        <f>IF(+'2grid'!H74*CI$2&lt;0,0,+'2grid'!H74*CI$2)</f>
        <v>0</v>
      </c>
      <c r="I74" s="180">
        <f>IF(+'2grid'!I74*CJ$2&lt;0,0,+'2grid'!I74*CJ$2)</f>
        <v>0</v>
      </c>
      <c r="J74" s="180">
        <f>IF(+'2grid'!J74*CK$2&lt;0,0,+'2grid'!J74*CK$2)</f>
        <v>0</v>
      </c>
      <c r="K74" s="180">
        <f>IF(+'2grid'!K74*CL$2&lt;0,0,+'2grid'!K74*CL$2)</f>
        <v>0</v>
      </c>
      <c r="L74" s="180">
        <f>IF(+'2grid'!L74*CM$2&lt;0,0,+'2grid'!L74*CM$2)</f>
        <v>0</v>
      </c>
      <c r="M74" s="180">
        <f>IF(+'2grid'!M74*CN$2&lt;0,0,+'2grid'!M74*CN$2)</f>
        <v>0</v>
      </c>
      <c r="N74" s="180">
        <f>IF(+'2grid'!N74*CO$2&lt;0,0,+'2grid'!N74*CO$2)</f>
        <v>0</v>
      </c>
      <c r="O74" s="180">
        <f>IF(+'2grid'!O74*CP$2&lt;0,0,+'2grid'!O74*CP$2)</f>
        <v>0</v>
      </c>
      <c r="P74" s="180">
        <f>IF(+'2grid'!P74*CQ$2&lt;0,0,+'2grid'!P74*CQ$2)</f>
        <v>0</v>
      </c>
      <c r="Q74" s="180">
        <f>IF(+'2grid'!Q74*CR$2&lt;0,0,+'2grid'!Q74*CR$2)</f>
        <v>0</v>
      </c>
      <c r="R74" s="180">
        <f>IF(+'2grid'!R74*CS$2&lt;0,0,+'2grid'!R74*CS$2)</f>
        <v>0</v>
      </c>
      <c r="S74" s="180">
        <f>IF(+'2grid'!S74*CT$2&lt;0,0,+'2grid'!S74*CT$2)</f>
        <v>0</v>
      </c>
      <c r="T74" s="180">
        <f>IF(+'2grid'!T74*CU$2&lt;0,0,+'2grid'!T74*CU$2)</f>
        <v>0</v>
      </c>
      <c r="U74" s="180">
        <f>IF(+'2grid'!U74*CV$2&lt;0,0,+'2grid'!U74*CV$2)</f>
        <v>3.5354212029127009E-3</v>
      </c>
      <c r="V74" s="180">
        <f>IF(+'2grid'!V74*CW$2&lt;0,0,+'2grid'!V74*CW$2)</f>
        <v>1.5718960110292099E-2</v>
      </c>
      <c r="W74" s="180">
        <f>IF(+'2grid'!W74*CX$2&lt;0,0,+'2grid'!W74*CX$2)</f>
        <v>3.8809488122226357E-2</v>
      </c>
      <c r="X74" s="180">
        <f>IF(+'2grid'!X74*CY$2&lt;0,0,+'2grid'!X74*CY$2)</f>
        <v>8.0448877754657727E-2</v>
      </c>
      <c r="Y74" s="180">
        <f>IF(+'2grid'!Y74*CZ$2&lt;0,0,+'2grid'!Y74*CZ$2)</f>
        <v>0.15306999126519932</v>
      </c>
      <c r="Z74" s="180">
        <f>IF(+'2grid'!Z74*DA$2&lt;0,0,+'2grid'!Z74*DA$2)</f>
        <v>0.2767056897632969</v>
      </c>
      <c r="AA74" s="180">
        <f>IF(+'2grid'!AA74*DB$2&lt;0,0,+'2grid'!AA74*DB$2)</f>
        <v>0.48336702270309917</v>
      </c>
      <c r="AB74" s="180">
        <f>IF(+'2grid'!AB74*DC$2&lt;0,0,+'2grid'!AB74*DC$2)</f>
        <v>0.82383210275108709</v>
      </c>
      <c r="AC74" s="180">
        <f>IF(+'2grid'!AC74*DD$2&lt;0,0,+'2grid'!AC74*DD$2)</f>
        <v>1.3781205093867845</v>
      </c>
      <c r="AD74" s="180">
        <f>IF(+'2grid'!AD74*DE$2&lt;0,0,+'2grid'!AD74*DE$2)</f>
        <v>1.506183554395899</v>
      </c>
      <c r="AE74" s="180">
        <f>IF(+'2grid'!AE74*DF$2&lt;0,0,+'2grid'!AE74*DF$2)</f>
        <v>1.6436982562677183</v>
      </c>
      <c r="AF74" s="180">
        <f>IF(+'2grid'!AF74*DG$2&lt;0,0,+'2grid'!AF74*DG$2)</f>
        <v>1.7912925238617381</v>
      </c>
      <c r="AG74" s="180">
        <f>IF(+'2grid'!AG74*DH$2&lt;0,0,+'2grid'!AG74*DH$2)</f>
        <v>1.949633460875879</v>
      </c>
      <c r="AH74" s="180">
        <f>IF(+'2grid'!AH74*DI$2&lt;0,0,+'2grid'!AH74*DI$2)</f>
        <v>2.1194297095699741</v>
      </c>
      <c r="AI74" s="180">
        <f>IF(+'2grid'!AI74*DJ$2&lt;0,0,+'2grid'!AI74*DJ$2)</f>
        <v>2.301433930052676</v>
      </c>
      <c r="AJ74" s="180">
        <f>IF(+'2grid'!AJ74*DK$2&lt;0,0,+'2grid'!AJ74*DK$2)</f>
        <v>2.4964454227517647</v>
      </c>
      <c r="AK74" s="180">
        <f>IF(+'2grid'!AK74*DL$2&lt;0,0,+'2grid'!AK74*DL$2)</f>
        <v>2.7053129021045961</v>
      </c>
      <c r="AL74" s="180">
        <f>IF(+'2grid'!AL74*DM$2&lt;0,0,+'2grid'!AL74*DM$2)</f>
        <v>2.9289374299443378</v>
      </c>
      <c r="AM74" s="180">
        <f>IF(+'2grid'!AM74*DN$2&lt;0,0,+'2grid'!AM74*DN$2)</f>
        <v>3.16827551751966</v>
      </c>
      <c r="AN74" s="180">
        <f>IF(+'2grid'!AN74*DO$2&lt;0,0,+'2grid'!AN74*DO$2)</f>
        <v>3.424342405572296</v>
      </c>
      <c r="AO74" s="180">
        <f>IF(+'2grid'!AO74*DP$2&lt;0,0,+'2grid'!AO74*DP$2)</f>
        <v>3.7084883533323643</v>
      </c>
      <c r="AP74" s="180">
        <f>IF(+'2grid'!AP74*DQ$2&lt;0,0,+'2grid'!AP74*DQ$2)</f>
        <v>4.0132414299386356</v>
      </c>
      <c r="AQ74" s="180">
        <f>IF(+'2grid'!AQ74*DR$2&lt;0,0,+'2grid'!AQ74*DR$2)</f>
        <v>4.3399900367793371</v>
      </c>
      <c r="AR74" s="180">
        <f>IF(+'2grid'!AR74*DS$2&lt;0,0,+'2grid'!AR74*DS$2)</f>
        <v>4.6902117332627569</v>
      </c>
      <c r="AS74" s="180">
        <f>IF(+'2grid'!AS74*DT$2&lt;0,0,+'2grid'!AS74*DT$2)</f>
        <v>5.0654787634448351</v>
      </c>
      <c r="AT74" s="180">
        <f>IF(+'2grid'!AT74*DU$2&lt;0,0,+'2grid'!AT74*DU$2)</f>
        <v>5.3583130932459886</v>
      </c>
      <c r="AU74" s="180">
        <f>IF(+'2grid'!AU74*DV$2&lt;0,0,+'2grid'!AU74*DV$2)</f>
        <v>5.6648076506388154</v>
      </c>
      <c r="AV74" s="180">
        <f>IF(+'2grid'!AV74*DW$2&lt;0,0,+'2grid'!AV74*DW$2)</f>
        <v>5.9855356453557826</v>
      </c>
      <c r="AW74" s="180">
        <f>IF(+'2grid'!AW74*DX$2&lt;0,0,+'2grid'!AW74*DX$2)</f>
        <v>6.321092720018151</v>
      </c>
      <c r="AX74" s="180">
        <f>IF(+'2grid'!AX74*DY$2&lt;0,0,+'2grid'!AX74*DY$2)</f>
        <v>6.5850704167797609</v>
      </c>
      <c r="AY74" s="180">
        <f>IF(+'2grid'!AY74*DZ$2&lt;0,0,+'2grid'!AY74*DZ$2)</f>
        <v>6.5261235871796419</v>
      </c>
      <c r="AZ74" s="180">
        <f>IF(+'2grid'!AZ74*EA$2&lt;0,0,+'2grid'!AZ74*EA$2)</f>
        <v>8.2692551926654865</v>
      </c>
      <c r="BA74" s="180">
        <f>IF(+'2grid'!BA74*EB$2&lt;0,0,+'2grid'!BA74*EB$2)</f>
        <v>10.595787017860001</v>
      </c>
      <c r="BB74" s="180">
        <f>IF(+'2grid'!BB74*EC$2&lt;0,0,+'2grid'!BB74*EC$2)</f>
        <v>14.410516225987516</v>
      </c>
      <c r="BC74" s="180">
        <f>IF(+'2grid'!BC74*ED$2&lt;0,0,+'2grid'!BC74*ED$2)</f>
        <v>18.96</v>
      </c>
      <c r="BD74" s="180">
        <f>IF(+'2grid'!BD74*EE$2&lt;0,0,+'2grid'!BD74*EE$2)</f>
        <v>19.119999999999997</v>
      </c>
      <c r="BE74" s="180">
        <f>IF(+'2grid'!BE74*EF$2&lt;0,0,+'2grid'!BE74*EF$2)</f>
        <v>19.28</v>
      </c>
      <c r="BF74" s="180">
        <f>IF(+'2grid'!BF74*EG$2&lt;0,0,+'2grid'!BF74*EG$2)</f>
        <v>19.439999999999998</v>
      </c>
      <c r="BG74" s="180">
        <f>IF(+'2grid'!BG74*EH$2&lt;0,0,+'2grid'!BG74*EH$2)</f>
        <v>19.600000000000001</v>
      </c>
      <c r="BH74" s="180">
        <f>IF(+'2grid'!BH74*EI$2&lt;0,0,+'2grid'!BH74*EI$2)</f>
        <v>19.600000000000001</v>
      </c>
      <c r="BI74" s="180">
        <f>IF(+'2grid'!BI74*EJ$2&lt;0,0,+'2grid'!BI74*EJ$2)</f>
        <v>19.600000000000001</v>
      </c>
      <c r="BJ74" s="180">
        <f>IF(+'2grid'!BJ74*EK$2&lt;0,0,+'2grid'!BJ74*EK$2)</f>
        <v>19.600000000000001</v>
      </c>
      <c r="BK74" s="180">
        <f>IF(+'2grid'!BK74*EL$2&lt;0,0,+'2grid'!BK74*EL$2)</f>
        <v>19.600000000000001</v>
      </c>
      <c r="BL74" s="180">
        <f>IF(+'2grid'!BL74*EM$2&lt;0,0,+'2grid'!BL74*EM$2)</f>
        <v>19.600000000000001</v>
      </c>
      <c r="BM74" s="180">
        <f>IF(+'2grid'!BM74*EN$2&lt;0,0,+'2grid'!BM74*EN$2)</f>
        <v>19.600000000000001</v>
      </c>
      <c r="BN74" s="180">
        <f>IF(+'2grid'!BN74*EO$2&lt;0,0,+'2grid'!BN74*EO$2)</f>
        <v>19.600000000000001</v>
      </c>
      <c r="BO74" s="180">
        <f>IF(+'2grid'!BO74*EP$2&lt;0,0,+'2grid'!BO74*EP$2)</f>
        <v>19.600000000000001</v>
      </c>
      <c r="BP74" s="180">
        <f>IF(+'2grid'!BP74*EQ$2&lt;0,0,+'2grid'!BP74*EQ$2)</f>
        <v>19.600000000000001</v>
      </c>
      <c r="BQ74" s="180">
        <f>IF(+'2grid'!BQ74*ER$2&lt;0,0,+'2grid'!BQ74*ER$2)</f>
        <v>19.600000000000001</v>
      </c>
      <c r="BR74" s="180">
        <f>IF(+'2grid'!BR74*ES$2&lt;0,0,+'2grid'!BR74*ES$2)</f>
        <v>19.600000000000001</v>
      </c>
      <c r="BS74" s="180">
        <f>IF(+'2grid'!BS74*ET$2&lt;0,0,+'2grid'!BS74*ET$2)</f>
        <v>19.600000000000001</v>
      </c>
      <c r="BT74" s="180">
        <f>IF(+'2grid'!BT74*EU$2&lt;0,0,+'2grid'!BT74*EU$2)</f>
        <v>19.600000000000001</v>
      </c>
      <c r="BU74" s="180">
        <f>IF(+'2grid'!BU74*EV$2&lt;0,0,+'2grid'!BU74*EV$2)</f>
        <v>19.600000000000001</v>
      </c>
      <c r="BV74" s="180">
        <f>IF(+'2grid'!BV74*EW$2&lt;0,0,+'2grid'!BV74*EW$2)</f>
        <v>19.600000000000001</v>
      </c>
      <c r="BW74" s="180">
        <f>IF(+'2grid'!BW74*EX$2&lt;0,0,+'2grid'!BW74*EX$2)</f>
        <v>19.600000000000001</v>
      </c>
      <c r="BX74" s="180">
        <f>IF(+'2grid'!BX74*EY$2&lt;0,0,+'2grid'!BX74*EY$2)</f>
        <v>19.600000000000001</v>
      </c>
      <c r="BY74" s="180">
        <f>IF(+'2grid'!BY74*EZ$2&lt;0,0,+'2grid'!BY74*EZ$2)</f>
        <v>19.600000000000001</v>
      </c>
      <c r="BZ74" s="180">
        <f>IF(+'2grid'!BZ74*FA$2&lt;0,0,+'2grid'!BZ74*FA$2)</f>
        <v>19.600000000000001</v>
      </c>
      <c r="CA74" s="180">
        <f>IF(+'2grid'!CA74*FB$2&lt;0,0,+'2grid'!CA74*FB$2)</f>
        <v>19.600000000000001</v>
      </c>
    </row>
    <row r="75" spans="1:79" x14ac:dyDescent="0.2">
      <c r="A75" s="9">
        <v>262</v>
      </c>
      <c r="B75" s="180">
        <f>IF(+'2grid'!B75*CC$2&lt;0,0,+'2grid'!B75*CC$2)</f>
        <v>0</v>
      </c>
      <c r="C75" s="180">
        <f>IF(+'2grid'!C75*CD$2&lt;0,0,+'2grid'!C75*CD$2)</f>
        <v>0</v>
      </c>
      <c r="D75" s="180">
        <f>IF(+'2grid'!D75*CE$2&lt;0,0,+'2grid'!D75*CE$2)</f>
        <v>0</v>
      </c>
      <c r="E75" s="180">
        <f>IF(+'2grid'!E75*CF$2&lt;0,0,+'2grid'!E75*CF$2)</f>
        <v>0</v>
      </c>
      <c r="F75" s="180">
        <f>IF(+'2grid'!F75*CG$2&lt;0,0,+'2grid'!F75*CG$2)</f>
        <v>0</v>
      </c>
      <c r="G75" s="180">
        <f>IF(+'2grid'!G75*CH$2&lt;0,0,+'2grid'!G75*CH$2)</f>
        <v>0</v>
      </c>
      <c r="H75" s="180">
        <f>IF(+'2grid'!H75*CI$2&lt;0,0,+'2grid'!H75*CI$2)</f>
        <v>0</v>
      </c>
      <c r="I75" s="180">
        <f>IF(+'2grid'!I75*CJ$2&lt;0,0,+'2grid'!I75*CJ$2)</f>
        <v>0</v>
      </c>
      <c r="J75" s="180">
        <f>IF(+'2grid'!J75*CK$2&lt;0,0,+'2grid'!J75*CK$2)</f>
        <v>0</v>
      </c>
      <c r="K75" s="180">
        <f>IF(+'2grid'!K75*CL$2&lt;0,0,+'2grid'!K75*CL$2)</f>
        <v>0</v>
      </c>
      <c r="L75" s="180">
        <f>IF(+'2grid'!L75*CM$2&lt;0,0,+'2grid'!L75*CM$2)</f>
        <v>0</v>
      </c>
      <c r="M75" s="180">
        <f>IF(+'2grid'!M75*CN$2&lt;0,0,+'2grid'!M75*CN$2)</f>
        <v>0</v>
      </c>
      <c r="N75" s="180">
        <f>IF(+'2grid'!N75*CO$2&lt;0,0,+'2grid'!N75*CO$2)</f>
        <v>0</v>
      </c>
      <c r="O75" s="180">
        <f>IF(+'2grid'!O75*CP$2&lt;0,0,+'2grid'!O75*CP$2)</f>
        <v>0</v>
      </c>
      <c r="P75" s="180">
        <f>IF(+'2grid'!P75*CQ$2&lt;0,0,+'2grid'!P75*CQ$2)</f>
        <v>0</v>
      </c>
      <c r="Q75" s="180">
        <f>IF(+'2grid'!Q75*CR$2&lt;0,0,+'2grid'!Q75*CR$2)</f>
        <v>0</v>
      </c>
      <c r="R75" s="180">
        <f>IF(+'2grid'!R75*CS$2&lt;0,0,+'2grid'!R75*CS$2)</f>
        <v>0</v>
      </c>
      <c r="S75" s="180">
        <f>IF(+'2grid'!S75*CT$2&lt;0,0,+'2grid'!S75*CT$2)</f>
        <v>0</v>
      </c>
      <c r="T75" s="180">
        <f>IF(+'2grid'!T75*CU$2&lt;0,0,+'2grid'!T75*CU$2)</f>
        <v>0</v>
      </c>
      <c r="U75" s="180">
        <f>IF(+'2grid'!U75*CV$2&lt;0,0,+'2grid'!U75*CV$2)</f>
        <v>4.5216588978128653</v>
      </c>
      <c r="V75" s="180">
        <f>IF(+'2grid'!V75*CW$2&lt;0,0,+'2grid'!V75*CW$2)</f>
        <v>14.309544001884019</v>
      </c>
      <c r="W75" s="180">
        <f>IF(+'2grid'!W75*CX$2&lt;0,0,+'2grid'!W75*CX$2)</f>
        <v>28.68006934651979</v>
      </c>
      <c r="X75" s="180">
        <f>IF(+'2grid'!X75*CY$2&lt;0,0,+'2grid'!X75*CY$2)</f>
        <v>46.943294353946619</v>
      </c>
      <c r="Y75" s="180">
        <f>IF(+'2grid'!Y75*CZ$2&lt;0,0,+'2grid'!Y75*CZ$2)</f>
        <v>69.123024157084942</v>
      </c>
      <c r="Z75" s="180">
        <f>IF(+'2grid'!Z75*DA$2&lt;0,0,+'2grid'!Z75*DA$2)</f>
        <v>95.242866935980032</v>
      </c>
      <c r="AA75" s="180">
        <f>IF(+'2grid'!AA75*DB$2&lt;0,0,+'2grid'!AA75*DB$2)</f>
        <v>125.32623730948013</v>
      </c>
      <c r="AB75" s="180">
        <f>IF(+'2grid'!AB75*DC$2&lt;0,0,+'2grid'!AB75*DC$2)</f>
        <v>153.9623928371328</v>
      </c>
      <c r="AC75" s="180">
        <f>IF(+'2grid'!AC75*DD$2&lt;0,0,+'2grid'!AC75*DD$2)</f>
        <v>185.134004321302</v>
      </c>
      <c r="AD75" s="180">
        <f>IF(+'2grid'!AD75*DE$2&lt;0,0,+'2grid'!AD75*DE$2)</f>
        <v>192.33011917642662</v>
      </c>
      <c r="AE75" s="180">
        <f>IF(+'2grid'!AE75*DF$2&lt;0,0,+'2grid'!AE75*DF$2)</f>
        <v>201.70118596255281</v>
      </c>
      <c r="AF75" s="180">
        <f>IF(+'2grid'!AF75*DG$2&lt;0,0,+'2grid'!AF75*DG$2)</f>
        <v>211.32756307048373</v>
      </c>
      <c r="AG75" s="180">
        <f>IF(+'2grid'!AG75*DH$2&lt;0,0,+'2grid'!AG75*DH$2)</f>
        <v>221.23250137015773</v>
      </c>
      <c r="AH75" s="180">
        <f>IF(+'2grid'!AH75*DI$2&lt;0,0,+'2grid'!AH75*DI$2)</f>
        <v>231.44270525646743</v>
      </c>
      <c r="AI75" s="180">
        <f>IF(+'2grid'!AI75*DJ$2&lt;0,0,+'2grid'!AI75*DJ$2)</f>
        <v>241.98905335033129</v>
      </c>
      <c r="AJ75" s="180">
        <f>IF(+'2grid'!AJ75*DK$2&lt;0,0,+'2grid'!AJ75*DK$2)</f>
        <v>252.90751688506617</v>
      </c>
      <c r="AK75" s="180">
        <f>IF(+'2grid'!AK75*DL$2&lt;0,0,+'2grid'!AK75*DL$2)</f>
        <v>264.24034434097865</v>
      </c>
      <c r="AL75" s="180">
        <f>IF(+'2grid'!AL75*DM$2&lt;0,0,+'2grid'!AL75*DM$2)</f>
        <v>276.03761021863414</v>
      </c>
      <c r="AM75" s="180">
        <f>IF(+'2grid'!AM75*DN$2&lt;0,0,+'2grid'!AM75*DN$2)</f>
        <v>288.35927038264816</v>
      </c>
      <c r="AN75" s="180">
        <f>IF(+'2grid'!AN75*DO$2&lt;0,0,+'2grid'!AN75*DO$2)</f>
        <v>301.27793562566177</v>
      </c>
      <c r="AO75" s="180">
        <f>IF(+'2grid'!AO75*DP$2&lt;0,0,+'2grid'!AO75*DP$2)</f>
        <v>314.88268546216187</v>
      </c>
      <c r="AP75" s="180">
        <f>IF(+'2grid'!AP75*DQ$2&lt;0,0,+'2grid'!AP75*DQ$2)</f>
        <v>329.28442527221534</v>
      </c>
      <c r="AQ75" s="180">
        <f>IF(+'2grid'!AQ75*DR$2&lt;0,0,+'2grid'!AQ75*DR$2)</f>
        <v>344.62359702838882</v>
      </c>
      <c r="AR75" s="180">
        <f>IF(+'2grid'!AR75*DS$2&lt;0,0,+'2grid'!AR75*DS$2)</f>
        <v>361.08159451401377</v>
      </c>
      <c r="AS75" s="180">
        <f>IF(+'2grid'!AS75*DT$2&lt;0,0,+'2grid'!AS75*DT$2)</f>
        <v>378.89822799994386</v>
      </c>
      <c r="AT75" s="180">
        <f>IF(+'2grid'!AT75*DU$2&lt;0,0,+'2grid'!AT75*DU$2)</f>
        <v>398.39950625156581</v>
      </c>
      <c r="AU75" s="180">
        <f>IF(+'2grid'!AU75*DV$2&lt;0,0,+'2grid'!AU75*DV$2)</f>
        <v>420.04395513942973</v>
      </c>
      <c r="AV75" s="180">
        <f>IF(+'2grid'!AV75*DW$2&lt;0,0,+'2grid'!AV75*DW$2)</f>
        <v>444.5044288070834</v>
      </c>
      <c r="AW75" s="180">
        <f>IF(+'2grid'!AW75*DX$2&lt;0,0,+'2grid'!AW75*DX$2)</f>
        <v>472.82352320560022</v>
      </c>
      <c r="AX75" s="180">
        <f>IF(+'2grid'!AX75*DY$2&lt;0,0,+'2grid'!AX75*DY$2)</f>
        <v>500.12860389860083</v>
      </c>
      <c r="AY75" s="180">
        <f>IF(+'2grid'!AY75*DZ$2&lt;0,0,+'2grid'!AY75*DZ$2)</f>
        <v>535.42366422193277</v>
      </c>
      <c r="AZ75" s="180">
        <f>IF(+'2grid'!AZ75*EA$2&lt;0,0,+'2grid'!AZ75*EA$2)</f>
        <v>585.06361977850145</v>
      </c>
      <c r="BA75" s="180">
        <f>IF(+'2grid'!BA75*EB$2&lt;0,0,+'2grid'!BA75*EB$2)</f>
        <v>666.94690272782395</v>
      </c>
      <c r="BB75" s="180">
        <f>IF(+'2grid'!BB75*EC$2&lt;0,0,+'2grid'!BB75*EC$2)</f>
        <v>892.56230623074021</v>
      </c>
      <c r="BC75" s="180">
        <f>IF(+'2grid'!BC75*ED$2&lt;0,0,+'2grid'!BC75*ED$2)</f>
        <v>1232.3999999999999</v>
      </c>
      <c r="BD75" s="180">
        <f>IF(+'2grid'!BD75*EE$2&lt;0,0,+'2grid'!BD75*EE$2)</f>
        <v>1242.8</v>
      </c>
      <c r="BE75" s="180">
        <f>IF(+'2grid'!BE75*EF$2&lt;0,0,+'2grid'!BE75*EF$2)</f>
        <v>1253.2</v>
      </c>
      <c r="BF75" s="180">
        <f>IF(+'2grid'!BF75*EG$2&lt;0,0,+'2grid'!BF75*EG$2)</f>
        <v>1261.6559999999999</v>
      </c>
      <c r="BG75" s="180">
        <f>IF(+'2grid'!BG75*EH$2&lt;0,0,+'2grid'!BG75*EH$2)</f>
        <v>1568</v>
      </c>
      <c r="BH75" s="180">
        <f>IF(+'2grid'!BH75*EI$2&lt;0,0,+'2grid'!BH75*EI$2)</f>
        <v>1646.3999999999999</v>
      </c>
      <c r="BI75" s="180">
        <f>IF(+'2grid'!BI75*EJ$2&lt;0,0,+'2grid'!BI75*EJ$2)</f>
        <v>1666</v>
      </c>
      <c r="BJ75" s="180">
        <f>IF(+'2grid'!BJ75*EK$2&lt;0,0,+'2grid'!BJ75*EK$2)</f>
        <v>1666</v>
      </c>
      <c r="BK75" s="180">
        <f>IF(+'2grid'!BK75*EL$2&lt;0,0,+'2grid'!BK75*EL$2)</f>
        <v>1666</v>
      </c>
      <c r="BL75" s="180">
        <f>IF(+'2grid'!BL75*EM$2&lt;0,0,+'2grid'!BL75*EM$2)</f>
        <v>1666</v>
      </c>
      <c r="BM75" s="180">
        <f>IF(+'2grid'!BM75*EN$2&lt;0,0,+'2grid'!BM75*EN$2)</f>
        <v>1666</v>
      </c>
      <c r="BN75" s="180">
        <f>IF(+'2grid'!BN75*EO$2&lt;0,0,+'2grid'!BN75*EO$2)</f>
        <v>1666</v>
      </c>
      <c r="BO75" s="180">
        <f>IF(+'2grid'!BO75*EP$2&lt;0,0,+'2grid'!BO75*EP$2)</f>
        <v>1666</v>
      </c>
      <c r="BP75" s="180">
        <f>IF(+'2grid'!BP75*EQ$2&lt;0,0,+'2grid'!BP75*EQ$2)</f>
        <v>1666</v>
      </c>
      <c r="BQ75" s="180">
        <f>IF(+'2grid'!BQ75*ER$2&lt;0,0,+'2grid'!BQ75*ER$2)</f>
        <v>1666</v>
      </c>
      <c r="BR75" s="180">
        <f>IF(+'2grid'!BR75*ES$2&lt;0,0,+'2grid'!BR75*ES$2)</f>
        <v>1666</v>
      </c>
      <c r="BS75" s="180">
        <f>IF(+'2grid'!BS75*ET$2&lt;0,0,+'2grid'!BS75*ET$2)</f>
        <v>1666</v>
      </c>
      <c r="BT75" s="180">
        <f>IF(+'2grid'!BT75*EU$2&lt;0,0,+'2grid'!BT75*EU$2)</f>
        <v>1666</v>
      </c>
      <c r="BU75" s="180">
        <f>IF(+'2grid'!BU75*EV$2&lt;0,0,+'2grid'!BU75*EV$2)</f>
        <v>1666</v>
      </c>
      <c r="BV75" s="180">
        <f>IF(+'2grid'!BV75*EW$2&lt;0,0,+'2grid'!BV75*EW$2)</f>
        <v>1666</v>
      </c>
      <c r="BW75" s="180">
        <f>IF(+'2grid'!BW75*EX$2&lt;0,0,+'2grid'!BW75*EX$2)</f>
        <v>1666</v>
      </c>
      <c r="BX75" s="180">
        <f>IF(+'2grid'!BX75*EY$2&lt;0,0,+'2grid'!BX75*EY$2)</f>
        <v>1666</v>
      </c>
      <c r="BY75" s="180">
        <f>IF(+'2grid'!BY75*EZ$2&lt;0,0,+'2grid'!BY75*EZ$2)</f>
        <v>1666</v>
      </c>
      <c r="BZ75" s="180">
        <f>IF(+'2grid'!BZ75*FA$2&lt;0,0,+'2grid'!BZ75*FA$2)</f>
        <v>1666</v>
      </c>
      <c r="CA75" s="180">
        <f>IF(+'2grid'!CA75*FB$2&lt;0,0,+'2grid'!CA75*FB$2)</f>
        <v>1666</v>
      </c>
    </row>
    <row r="76" spans="1:79" x14ac:dyDescent="0.2">
      <c r="A76" s="9">
        <v>266</v>
      </c>
      <c r="B76" s="180">
        <f>IF(+'2grid'!B76*CC$2&lt;0,0,+'2grid'!B76*CC$2)</f>
        <v>0</v>
      </c>
      <c r="C76" s="180">
        <f>IF(+'2grid'!C76*CD$2&lt;0,0,+'2grid'!C76*CD$2)</f>
        <v>0</v>
      </c>
      <c r="D76" s="180">
        <f>IF(+'2grid'!D76*CE$2&lt;0,0,+'2grid'!D76*CE$2)</f>
        <v>0</v>
      </c>
      <c r="E76" s="180">
        <f>IF(+'2grid'!E76*CF$2&lt;0,0,+'2grid'!E76*CF$2)</f>
        <v>0</v>
      </c>
      <c r="F76" s="180">
        <f>IF(+'2grid'!F76*CG$2&lt;0,0,+'2grid'!F76*CG$2)</f>
        <v>0</v>
      </c>
      <c r="G76" s="180">
        <f>IF(+'2grid'!G76*CH$2&lt;0,0,+'2grid'!G76*CH$2)</f>
        <v>0</v>
      </c>
      <c r="H76" s="180">
        <f>IF(+'2grid'!H76*CI$2&lt;0,0,+'2grid'!H76*CI$2)</f>
        <v>0</v>
      </c>
      <c r="I76" s="180">
        <f>IF(+'2grid'!I76*CJ$2&lt;0,0,+'2grid'!I76*CJ$2)</f>
        <v>0</v>
      </c>
      <c r="J76" s="180">
        <f>IF(+'2grid'!J76*CK$2&lt;0,0,+'2grid'!J76*CK$2)</f>
        <v>0</v>
      </c>
      <c r="K76" s="180">
        <f>IF(+'2grid'!K76*CL$2&lt;0,0,+'2grid'!K76*CL$2)</f>
        <v>0</v>
      </c>
      <c r="L76" s="180">
        <f>IF(+'2grid'!L76*CM$2&lt;0,0,+'2grid'!L76*CM$2)</f>
        <v>0</v>
      </c>
      <c r="M76" s="180">
        <f>IF(+'2grid'!M76*CN$2&lt;0,0,+'2grid'!M76*CN$2)</f>
        <v>0</v>
      </c>
      <c r="N76" s="180">
        <f>IF(+'2grid'!N76*CO$2&lt;0,0,+'2grid'!N76*CO$2)</f>
        <v>0</v>
      </c>
      <c r="O76" s="180">
        <f>IF(+'2grid'!O76*CP$2&lt;0,0,+'2grid'!O76*CP$2)</f>
        <v>0</v>
      </c>
      <c r="P76" s="180">
        <f>IF(+'2grid'!P76*CQ$2&lt;0,0,+'2grid'!P76*CQ$2)</f>
        <v>0</v>
      </c>
      <c r="Q76" s="180">
        <f>IF(+'2grid'!Q76*CR$2&lt;0,0,+'2grid'!Q76*CR$2)</f>
        <v>0</v>
      </c>
      <c r="R76" s="180">
        <f>IF(+'2grid'!R76*CS$2&lt;0,0,+'2grid'!R76*CS$2)</f>
        <v>0</v>
      </c>
      <c r="S76" s="180">
        <f>IF(+'2grid'!S76*CT$2&lt;0,0,+'2grid'!S76*CT$2)</f>
        <v>0</v>
      </c>
      <c r="T76" s="180">
        <f>IF(+'2grid'!T76*CU$2&lt;0,0,+'2grid'!T76*CU$2)</f>
        <v>0</v>
      </c>
      <c r="U76" s="180">
        <f>IF(+'2grid'!U76*CV$2&lt;0,0,+'2grid'!U76*CV$2)</f>
        <v>19.528713431125933</v>
      </c>
      <c r="V76" s="180">
        <f>IF(+'2grid'!V76*CW$2&lt;0,0,+'2grid'!V76*CW$2)</f>
        <v>67.159698232025477</v>
      </c>
      <c r="W76" s="180">
        <f>IF(+'2grid'!W76*CX$2&lt;0,0,+'2grid'!W76*CX$2)</f>
        <v>128.30966552038512</v>
      </c>
      <c r="X76" s="180">
        <f>IF(+'2grid'!X76*CY$2&lt;0,0,+'2grid'!X76*CY$2)</f>
        <v>205.91005215680875</v>
      </c>
      <c r="Y76" s="180">
        <f>IF(+'2grid'!Y76*CZ$2&lt;0,0,+'2grid'!Y76*CZ$2)</f>
        <v>303.45941748729217</v>
      </c>
      <c r="Z76" s="180">
        <f>IF(+'2grid'!Z76*DA$2&lt;0,0,+'2grid'!Z76*DA$2)</f>
        <v>425.12638749054975</v>
      </c>
      <c r="AA76" s="180">
        <f>IF(+'2grid'!AA76*DB$2&lt;0,0,+'2grid'!AA76*DB$2)</f>
        <v>575.87053675062373</v>
      </c>
      <c r="AB76" s="180">
        <f>IF(+'2grid'!AB76*DC$2&lt;0,0,+'2grid'!AB76*DC$2)</f>
        <v>761.58424588581522</v>
      </c>
      <c r="AC76" s="180">
        <f>IF(+'2grid'!AC76*DD$2&lt;0,0,+'2grid'!AC76*DD$2)</f>
        <v>989.25907570975619</v>
      </c>
      <c r="AD76" s="180">
        <f>IF(+'2grid'!AD76*DE$2&lt;0,0,+'2grid'!AD76*DE$2)</f>
        <v>1050.1249344602497</v>
      </c>
      <c r="AE76" s="180">
        <f>IF(+'2grid'!AE76*DF$2&lt;0,0,+'2grid'!AE76*DF$2)</f>
        <v>1100.9163875439097</v>
      </c>
      <c r="AF76" s="180">
        <f>IF(+'2grid'!AF76*DG$2&lt;0,0,+'2grid'!AF76*DG$2)</f>
        <v>1153.0447764232865</v>
      </c>
      <c r="AG76" s="180">
        <f>IF(+'2grid'!AG76*DH$2&lt;0,0,+'2grid'!AG76*DH$2)</f>
        <v>1206.6304818428864</v>
      </c>
      <c r="AH76" s="180">
        <f>IF(+'2grid'!AH76*DI$2&lt;0,0,+'2grid'!AH76*DI$2)</f>
        <v>1261.811680112703</v>
      </c>
      <c r="AI76" s="180">
        <f>IF(+'2grid'!AI76*DJ$2&lt;0,0,+'2grid'!AI76*DJ$2)</f>
        <v>1318.7480439924298</v>
      </c>
      <c r="AJ76" s="180">
        <f>IF(+'2grid'!AJ76*DK$2&lt;0,0,+'2grid'!AJ76*DK$2)</f>
        <v>1377.6254558891824</v>
      </c>
      <c r="AK76" s="180">
        <f>IF(+'2grid'!AK76*DL$2&lt;0,0,+'2grid'!AK76*DL$2)</f>
        <v>1438.6620836292657</v>
      </c>
      <c r="AL76" s="180">
        <f>IF(+'2grid'!AL76*DM$2&lt;0,0,+'2grid'!AL76*DM$2)</f>
        <v>1502.1163185672428</v>
      </c>
      <c r="AM76" s="180">
        <f>IF(+'2grid'!AM76*DN$2&lt;0,0,+'2grid'!AM76*DN$2)</f>
        <v>1568.297302701335</v>
      </c>
      <c r="AN76" s="180">
        <f>IF(+'2grid'!AN76*DO$2&lt;0,0,+'2grid'!AN76*DO$2)</f>
        <v>1637.5791238265263</v>
      </c>
      <c r="AO76" s="180">
        <f>IF(+'2grid'!AO76*DP$2&lt;0,0,+'2grid'!AO76*DP$2)</f>
        <v>1710.4203191298482</v>
      </c>
      <c r="AP76" s="180">
        <f>IF(+'2grid'!AP76*DQ$2&lt;0,0,+'2grid'!AP76*DQ$2)</f>
        <v>1787.3912481390494</v>
      </c>
      <c r="AQ76" s="180">
        <f>IF(+'2grid'!AQ76*DR$2&lt;0,0,+'2grid'!AQ76*DR$2)</f>
        <v>1869.2134554769873</v>
      </c>
      <c r="AR76" s="180">
        <f>IF(+'2grid'!AR76*DS$2&lt;0,0,+'2grid'!AR76*DS$2)</f>
        <v>1956.8178868057917</v>
      </c>
      <c r="AS76" s="180">
        <f>IF(+'2grid'!AS76*DT$2&lt;0,0,+'2grid'!AS76*DT$2)</f>
        <v>2051.4338590206194</v>
      </c>
      <c r="AT76" s="180">
        <f>IF(+'2grid'!AT76*DU$2&lt;0,0,+'2grid'!AT76*DU$2)</f>
        <v>2154.7304191480434</v>
      </c>
      <c r="AU76" s="180">
        <f>IF(+'2grid'!AU76*DV$2&lt;0,0,+'2grid'!AU76*DV$2)</f>
        <v>2269.0517012151631</v>
      </c>
      <c r="AV76" s="180">
        <f>IF(+'2grid'!AV76*DW$2&lt;0,0,+'2grid'!AV76*DW$2)</f>
        <v>2397.8319885043306</v>
      </c>
      <c r="AW76" s="180">
        <f>IF(+'2grid'!AW76*DX$2&lt;0,0,+'2grid'!AW76*DX$2)</f>
        <v>2546.3827733028943</v>
      </c>
      <c r="AX76" s="180">
        <f>IF(+'2grid'!AX76*DY$2&lt;0,0,+'2grid'!AX76*DY$2)</f>
        <v>2688.0090143024927</v>
      </c>
      <c r="AY76" s="180">
        <f>IF(+'2grid'!AY76*DZ$2&lt;0,0,+'2grid'!AY76*DZ$2)</f>
        <v>2870.3180485708408</v>
      </c>
      <c r="AZ76" s="180">
        <f>IF(+'2grid'!AZ76*EA$2&lt;0,0,+'2grid'!AZ76*EA$2)</f>
        <v>3125.3910255380797</v>
      </c>
      <c r="BA76" s="180">
        <f>IF(+'2grid'!BA76*EB$2&lt;0,0,+'2grid'!BA76*EB$2)</f>
        <v>3543.0687222745582</v>
      </c>
      <c r="BB76" s="180">
        <f>IF(+'2grid'!BB76*EC$2&lt;0,0,+'2grid'!BB76*EC$2)</f>
        <v>4582.664822701815</v>
      </c>
      <c r="BC76" s="180">
        <f>IF(+'2grid'!BC76*ED$2&lt;0,0,+'2grid'!BC76*ED$2)</f>
        <v>4787.3999999999996</v>
      </c>
      <c r="BD76" s="180">
        <f>IF(+'2grid'!BD76*EE$2&lt;0,0,+'2grid'!BD76*EE$2)</f>
        <v>4684.3999999999996</v>
      </c>
      <c r="BE76" s="180">
        <f>IF(+'2grid'!BE76*EF$2&lt;0,0,+'2grid'!BE76*EF$2)</f>
        <v>4530.8</v>
      </c>
      <c r="BF76" s="180">
        <f>IF(+'2grid'!BF76*EG$2&lt;0,0,+'2grid'!BF76*EG$2)</f>
        <v>4568.3999999999996</v>
      </c>
      <c r="BG76" s="180">
        <f>IF(+'2grid'!BG76*EH$2&lt;0,0,+'2grid'!BG76*EH$2)</f>
        <v>4571.7</v>
      </c>
      <c r="BH76" s="180">
        <f>IF(+'2grid'!BH76*EI$2&lt;0,0,+'2grid'!BH76*EI$2)</f>
        <v>4571.7</v>
      </c>
      <c r="BI76" s="180">
        <f>IF(+'2grid'!BI76*EJ$2&lt;0,0,+'2grid'!BI76*EJ$2)</f>
        <v>4571.7</v>
      </c>
      <c r="BJ76" s="180">
        <f>IF(+'2grid'!BJ76*EK$2&lt;0,0,+'2grid'!BJ76*EK$2)</f>
        <v>4571.7</v>
      </c>
      <c r="BK76" s="180">
        <f>IF(+'2grid'!BK76*EL$2&lt;0,0,+'2grid'!BK76*EL$2)</f>
        <v>4571.7</v>
      </c>
      <c r="BL76" s="180">
        <f>IF(+'2grid'!BL76*EM$2&lt;0,0,+'2grid'!BL76*EM$2)</f>
        <v>4571.7</v>
      </c>
      <c r="BM76" s="180">
        <f>IF(+'2grid'!BM76*EN$2&lt;0,0,+'2grid'!BM76*EN$2)</f>
        <v>4571.7</v>
      </c>
      <c r="BN76" s="180">
        <f>IF(+'2grid'!BN76*EO$2&lt;0,0,+'2grid'!BN76*EO$2)</f>
        <v>4571.7</v>
      </c>
      <c r="BO76" s="180">
        <f>IF(+'2grid'!BO76*EP$2&lt;0,0,+'2grid'!BO76*EP$2)</f>
        <v>4571.7</v>
      </c>
      <c r="BP76" s="180">
        <f>IF(+'2grid'!BP76*EQ$2&lt;0,0,+'2grid'!BP76*EQ$2)</f>
        <v>4571.7</v>
      </c>
      <c r="BQ76" s="180">
        <f>IF(+'2grid'!BQ76*ER$2&lt;0,0,+'2grid'!BQ76*ER$2)</f>
        <v>4571.7</v>
      </c>
      <c r="BR76" s="180">
        <f>IF(+'2grid'!BR76*ES$2&lt;0,0,+'2grid'!BR76*ES$2)</f>
        <v>4571.7</v>
      </c>
      <c r="BS76" s="180">
        <f>IF(+'2grid'!BS76*ET$2&lt;0,0,+'2grid'!BS76*ET$2)</f>
        <v>4571.7</v>
      </c>
      <c r="BT76" s="180">
        <f>IF(+'2grid'!BT76*EU$2&lt;0,0,+'2grid'!BT76*EU$2)</f>
        <v>4571.7</v>
      </c>
      <c r="BU76" s="180">
        <f>IF(+'2grid'!BU76*EV$2&lt;0,0,+'2grid'!BU76*EV$2)</f>
        <v>4571.7</v>
      </c>
      <c r="BV76" s="180">
        <f>IF(+'2grid'!BV76*EW$2&lt;0,0,+'2grid'!BV76*EW$2)</f>
        <v>4571.7</v>
      </c>
      <c r="BW76" s="180">
        <f>IF(+'2grid'!BW76*EX$2&lt;0,0,+'2grid'!BW76*EX$2)</f>
        <v>4571.7</v>
      </c>
      <c r="BX76" s="180">
        <f>IF(+'2grid'!BX76*EY$2&lt;0,0,+'2grid'!BX76*EY$2)</f>
        <v>4571.7</v>
      </c>
      <c r="BY76" s="180">
        <f>IF(+'2grid'!BY76*EZ$2&lt;0,0,+'2grid'!BY76*EZ$2)</f>
        <v>4571.7</v>
      </c>
      <c r="BZ76" s="180">
        <f>IF(+'2grid'!BZ76*FA$2&lt;0,0,+'2grid'!BZ76*FA$2)</f>
        <v>4571.7</v>
      </c>
      <c r="CA76" s="180">
        <f>IF(+'2grid'!CA76*FB$2&lt;0,0,+'2grid'!CA76*FB$2)</f>
        <v>4571.7</v>
      </c>
    </row>
    <row r="77" spans="1:79" x14ac:dyDescent="0.2">
      <c r="A77" s="9">
        <v>268</v>
      </c>
      <c r="B77" s="180">
        <f>IF(+'2grid'!B77*CC$2&lt;0,0,+'2grid'!B77*CC$2)</f>
        <v>0</v>
      </c>
      <c r="C77" s="180">
        <f>IF(+'2grid'!C77*CD$2&lt;0,0,+'2grid'!C77*CD$2)</f>
        <v>0</v>
      </c>
      <c r="D77" s="180">
        <f>IF(+'2grid'!D77*CE$2&lt;0,0,+'2grid'!D77*CE$2)</f>
        <v>0</v>
      </c>
      <c r="E77" s="180">
        <f>IF(+'2grid'!E77*CF$2&lt;0,0,+'2grid'!E77*CF$2)</f>
        <v>0</v>
      </c>
      <c r="F77" s="180">
        <f>IF(+'2grid'!F77*CG$2&lt;0,0,+'2grid'!F77*CG$2)</f>
        <v>0</v>
      </c>
      <c r="G77" s="180">
        <f>IF(+'2grid'!G77*CH$2&lt;0,0,+'2grid'!G77*CH$2)</f>
        <v>0</v>
      </c>
      <c r="H77" s="180">
        <f>IF(+'2grid'!H77*CI$2&lt;0,0,+'2grid'!H77*CI$2)</f>
        <v>0</v>
      </c>
      <c r="I77" s="180">
        <f>IF(+'2grid'!I77*CJ$2&lt;0,0,+'2grid'!I77*CJ$2)</f>
        <v>0</v>
      </c>
      <c r="J77" s="180">
        <f>IF(+'2grid'!J77*CK$2&lt;0,0,+'2grid'!J77*CK$2)</f>
        <v>0</v>
      </c>
      <c r="K77" s="180">
        <f>IF(+'2grid'!K77*CL$2&lt;0,0,+'2grid'!K77*CL$2)</f>
        <v>0</v>
      </c>
      <c r="L77" s="180">
        <f>IF(+'2grid'!L77*CM$2&lt;0,0,+'2grid'!L77*CM$2)</f>
        <v>0</v>
      </c>
      <c r="M77" s="180">
        <f>IF(+'2grid'!M77*CN$2&lt;0,0,+'2grid'!M77*CN$2)</f>
        <v>0</v>
      </c>
      <c r="N77" s="180">
        <f>IF(+'2grid'!N77*CO$2&lt;0,0,+'2grid'!N77*CO$2)</f>
        <v>0</v>
      </c>
      <c r="O77" s="180">
        <f>IF(+'2grid'!O77*CP$2&lt;0,0,+'2grid'!O77*CP$2)</f>
        <v>0</v>
      </c>
      <c r="P77" s="180">
        <f>IF(+'2grid'!P77*CQ$2&lt;0,0,+'2grid'!P77*CQ$2)</f>
        <v>0</v>
      </c>
      <c r="Q77" s="180">
        <f>IF(+'2grid'!Q77*CR$2&lt;0,0,+'2grid'!Q77*CR$2)</f>
        <v>0</v>
      </c>
      <c r="R77" s="180">
        <f>IF(+'2grid'!R77*CS$2&lt;0,0,+'2grid'!R77*CS$2)</f>
        <v>0</v>
      </c>
      <c r="S77" s="180">
        <f>IF(+'2grid'!S77*CT$2&lt;0,0,+'2grid'!S77*CT$2)</f>
        <v>0</v>
      </c>
      <c r="T77" s="180">
        <f>IF(+'2grid'!T77*CU$2&lt;0,0,+'2grid'!T77*CU$2)</f>
        <v>0</v>
      </c>
      <c r="U77" s="180">
        <f>IF(+'2grid'!U77*CV$2&lt;0,0,+'2grid'!U77*CV$2)</f>
        <v>28.264845385395283</v>
      </c>
      <c r="V77" s="180">
        <f>IF(+'2grid'!V77*CW$2&lt;0,0,+'2grid'!V77*CW$2)</f>
        <v>86.419446367830588</v>
      </c>
      <c r="W77" s="180">
        <f>IF(+'2grid'!W77*CX$2&lt;0,0,+'2grid'!W77*CX$2)</f>
        <v>208.27609965715774</v>
      </c>
      <c r="X77" s="180">
        <f>IF(+'2grid'!X77*CY$2&lt;0,0,+'2grid'!X77*CY$2)</f>
        <v>373.1012250344931</v>
      </c>
      <c r="Y77" s="180">
        <f>IF(+'2grid'!Y77*CZ$2&lt;0,0,+'2grid'!Y77*CZ$2)</f>
        <v>572.61206980116879</v>
      </c>
      <c r="Z77" s="180">
        <f>IF(+'2grid'!Z77*DA$2&lt;0,0,+'2grid'!Z77*DA$2)</f>
        <v>529.61484305909642</v>
      </c>
      <c r="AA77" s="180">
        <f>IF(+'2grid'!AA77*DB$2&lt;0,0,+'2grid'!AA77*DB$2)</f>
        <v>733.44182087318279</v>
      </c>
      <c r="AB77" s="180">
        <f>IF(+'2grid'!AB77*DC$2&lt;0,0,+'2grid'!AB77*DC$2)</f>
        <v>935.16457935409198</v>
      </c>
      <c r="AC77" s="180">
        <f>IF(+'2grid'!AC77*DD$2&lt;0,0,+'2grid'!AC77*DD$2)</f>
        <v>1110.3592852135473</v>
      </c>
      <c r="AD77" s="180">
        <f>IF(+'2grid'!AD77*DE$2&lt;0,0,+'2grid'!AD77*DE$2)</f>
        <v>725.53768855817827</v>
      </c>
      <c r="AE77" s="180">
        <f>IF(+'2grid'!AE77*DF$2&lt;0,0,+'2grid'!AE77*DF$2)</f>
        <v>805.22949497036473</v>
      </c>
      <c r="AF77" s="180">
        <f>IF(+'2grid'!AF77*DG$2&lt;0,0,+'2grid'!AF77*DG$2)</f>
        <v>891.93484757319959</v>
      </c>
      <c r="AG77" s="180">
        <f>IF(+'2grid'!AG77*DH$2&lt;0,0,+'2grid'!AG77*DH$2)</f>
        <v>986.0978823127615</v>
      </c>
      <c r="AH77" s="180">
        <f>IF(+'2grid'!AH77*DI$2&lt;0,0,+'2grid'!AH77*DI$2)</f>
        <v>1088.1598303602043</v>
      </c>
      <c r="AI77" s="180">
        <f>IF(+'2grid'!AI77*DJ$2&lt;0,0,+'2grid'!AI77*DJ$2)</f>
        <v>1198.5497635755667</v>
      </c>
      <c r="AJ77" s="180">
        <f>IF(+'2grid'!AJ77*DK$2&lt;0,0,+'2grid'!AJ77*DK$2)</f>
        <v>1317.6723912019804</v>
      </c>
      <c r="AK77" s="180">
        <f>IF(+'2grid'!AK77*DL$2&lt;0,0,+'2grid'!AK77*DL$2)</f>
        <v>1445.8920354055231</v>
      </c>
      <c r="AL77" s="180">
        <f>IF(+'2grid'!AL77*DM$2&lt;0,0,+'2grid'!AL77*DM$2)</f>
        <v>1583.5116175290302</v>
      </c>
      <c r="AM77" s="180">
        <f>IF(+'2grid'!AM77*DN$2&lt;0,0,+'2grid'!AM77*DN$2)</f>
        <v>1730.7450684447938</v>
      </c>
      <c r="AN77" s="180">
        <f>IF(+'2grid'!AN77*DO$2&lt;0,0,+'2grid'!AN77*DO$2)</f>
        <v>1887.6809723982337</v>
      </c>
      <c r="AO77" s="180">
        <f>IF(+'2grid'!AO77*DP$2&lt;0,0,+'2grid'!AO77*DP$2)</f>
        <v>2054.2343623981851</v>
      </c>
      <c r="AP77" s="180">
        <f>IF(+'2grid'!AP77*DQ$2&lt;0,0,+'2grid'!AP77*DQ$2)</f>
        <v>2230.0822364358692</v>
      </c>
      <c r="AQ77" s="180">
        <f>IF(+'2grid'!AQ77*DR$2&lt;0,0,+'2grid'!AQ77*DR$2)</f>
        <v>2414.5762640431344</v>
      </c>
      <c r="AR77" s="180">
        <f>IF(+'2grid'!AR77*DS$2&lt;0,0,+'2grid'!AR77*DS$2)</f>
        <v>2606.6227761808659</v>
      </c>
      <c r="AS77" s="180">
        <f>IF(+'2grid'!AS77*DT$2&lt;0,0,+'2grid'!AS77*DT$2)</f>
        <v>2804.5144959777758</v>
      </c>
      <c r="AT77" s="180">
        <f>IF(+'2grid'!AT77*DU$2&lt;0,0,+'2grid'!AT77*DU$2)</f>
        <v>3005.6886468657108</v>
      </c>
      <c r="AU77" s="180">
        <f>IF(+'2grid'!AU77*DV$2&lt;0,0,+'2grid'!AU77*DV$2)</f>
        <v>3206.3680679101276</v>
      </c>
      <c r="AV77" s="180">
        <f>IF(+'2grid'!AV77*DW$2&lt;0,0,+'2grid'!AV77*DW$2)</f>
        <v>3401.0068865024896</v>
      </c>
      <c r="AW77" s="180">
        <f>IF(+'2grid'!AW77*DX$2&lt;0,0,+'2grid'!AW77*DX$2)</f>
        <v>3581.3887176676449</v>
      </c>
      <c r="AX77" s="180">
        <f>IF(+'2grid'!AX77*DY$2&lt;0,0,+'2grid'!AX77*DY$2)</f>
        <v>3686.3379558761967</v>
      </c>
      <c r="AY77" s="180">
        <f>IF(+'2grid'!AY77*DZ$2&lt;0,0,+'2grid'!AY77*DZ$2)</f>
        <v>3744.2091795903752</v>
      </c>
      <c r="AZ77" s="180">
        <f>IF(+'2grid'!AZ77*EA$2&lt;0,0,+'2grid'!AZ77*EA$2)</f>
        <v>3724.5713555979569</v>
      </c>
      <c r="BA77" s="180">
        <f>IF(+'2grid'!BA77*EB$2&lt;0,0,+'2grid'!BA77*EB$2)</f>
        <v>4041.5295362586635</v>
      </c>
      <c r="BB77" s="180">
        <f>IF(+'2grid'!BB77*EC$2&lt;0,0,+'2grid'!BB77*EC$2)</f>
        <v>3194.2286771748691</v>
      </c>
      <c r="BC77" s="180">
        <f>IF(+'2grid'!BC77*ED$2&lt;0,0,+'2grid'!BC77*ED$2)</f>
        <v>1528.6072975325922</v>
      </c>
      <c r="BD77" s="180">
        <f>IF(+'2grid'!BD77*EE$2&lt;0,0,+'2grid'!BD77*EE$2)</f>
        <v>1606.0715770693057</v>
      </c>
      <c r="BE77" s="180">
        <f>IF(+'2grid'!BE77*EF$2&lt;0,0,+'2grid'!BE77*EF$2)</f>
        <v>1656.3180013885369</v>
      </c>
      <c r="BF77" s="180">
        <f>IF(+'2grid'!BF77*EG$2&lt;0,0,+'2grid'!BF77*EG$2)</f>
        <v>1698.607035253408</v>
      </c>
      <c r="BG77" s="180">
        <f>IF(+'2grid'!BG77*EH$2&lt;0,0,+'2grid'!BG77*EH$2)</f>
        <v>1899.24</v>
      </c>
      <c r="BH77" s="180">
        <f>IF(+'2grid'!BH77*EI$2&lt;0,0,+'2grid'!BH77*EI$2)</f>
        <v>1901.2</v>
      </c>
      <c r="BI77" s="180">
        <f>IF(+'2grid'!BI77*EJ$2&lt;0,0,+'2grid'!BI77*EJ$2)</f>
        <v>1901.2</v>
      </c>
      <c r="BJ77" s="180">
        <f>IF(+'2grid'!BJ77*EK$2&lt;0,0,+'2grid'!BJ77*EK$2)</f>
        <v>1901.2</v>
      </c>
      <c r="BK77" s="180">
        <f>IF(+'2grid'!BK77*EL$2&lt;0,0,+'2grid'!BK77*EL$2)</f>
        <v>1901.2</v>
      </c>
      <c r="BL77" s="180">
        <f>IF(+'2grid'!BL77*EM$2&lt;0,0,+'2grid'!BL77*EM$2)</f>
        <v>1901.2</v>
      </c>
      <c r="BM77" s="180">
        <f>IF(+'2grid'!BM77*EN$2&lt;0,0,+'2grid'!BM77*EN$2)</f>
        <v>1901.2</v>
      </c>
      <c r="BN77" s="180">
        <f>IF(+'2grid'!BN77*EO$2&lt;0,0,+'2grid'!BN77*EO$2)</f>
        <v>1901.2</v>
      </c>
      <c r="BO77" s="180">
        <f>IF(+'2grid'!BO77*EP$2&lt;0,0,+'2grid'!BO77*EP$2)</f>
        <v>1901.2</v>
      </c>
      <c r="BP77" s="180">
        <f>IF(+'2grid'!BP77*EQ$2&lt;0,0,+'2grid'!BP77*EQ$2)</f>
        <v>1901.2</v>
      </c>
      <c r="BQ77" s="180">
        <f>IF(+'2grid'!BQ77*ER$2&lt;0,0,+'2grid'!BQ77*ER$2)</f>
        <v>1901.2</v>
      </c>
      <c r="BR77" s="180">
        <f>IF(+'2grid'!BR77*ES$2&lt;0,0,+'2grid'!BR77*ES$2)</f>
        <v>1901.2</v>
      </c>
      <c r="BS77" s="180">
        <f>IF(+'2grid'!BS77*ET$2&lt;0,0,+'2grid'!BS77*ET$2)</f>
        <v>1901.2</v>
      </c>
      <c r="BT77" s="180">
        <f>IF(+'2grid'!BT77*EU$2&lt;0,0,+'2grid'!BT77*EU$2)</f>
        <v>1901.2</v>
      </c>
      <c r="BU77" s="180">
        <f>IF(+'2grid'!BU77*EV$2&lt;0,0,+'2grid'!BU77*EV$2)</f>
        <v>1901.2</v>
      </c>
      <c r="BV77" s="180">
        <f>IF(+'2grid'!BV77*EW$2&lt;0,0,+'2grid'!BV77*EW$2)</f>
        <v>1901.2</v>
      </c>
      <c r="BW77" s="180">
        <f>IF(+'2grid'!BW77*EX$2&lt;0,0,+'2grid'!BW77*EX$2)</f>
        <v>1901.2</v>
      </c>
      <c r="BX77" s="180">
        <f>IF(+'2grid'!BX77*EY$2&lt;0,0,+'2grid'!BX77*EY$2)</f>
        <v>1901.2</v>
      </c>
      <c r="BY77" s="180">
        <f>IF(+'2grid'!BY77*EZ$2&lt;0,0,+'2grid'!BY77*EZ$2)</f>
        <v>1901.2</v>
      </c>
      <c r="BZ77" s="180">
        <f>IF(+'2grid'!BZ77*FA$2&lt;0,0,+'2grid'!BZ77*FA$2)</f>
        <v>1901.2</v>
      </c>
      <c r="CA77" s="180">
        <f>IF(+'2grid'!CA77*FB$2&lt;0,0,+'2grid'!CA77*FB$2)</f>
        <v>1901.2</v>
      </c>
    </row>
    <row r="78" spans="1:79" x14ac:dyDescent="0.2">
      <c r="A78" s="9">
        <v>270</v>
      </c>
      <c r="B78" s="180">
        <f>IF(+'2grid'!B78*CC$2&lt;0,0,+'2grid'!B78*CC$2)</f>
        <v>0</v>
      </c>
      <c r="C78" s="180">
        <f>IF(+'2grid'!C78*CD$2&lt;0,0,+'2grid'!C78*CD$2)</f>
        <v>0</v>
      </c>
      <c r="D78" s="180">
        <f>IF(+'2grid'!D78*CE$2&lt;0,0,+'2grid'!D78*CE$2)</f>
        <v>0</v>
      </c>
      <c r="E78" s="180">
        <f>IF(+'2grid'!E78*CF$2&lt;0,0,+'2grid'!E78*CF$2)</f>
        <v>0</v>
      </c>
      <c r="F78" s="180">
        <f>IF(+'2grid'!F78*CG$2&lt;0,0,+'2grid'!F78*CG$2)</f>
        <v>0</v>
      </c>
      <c r="G78" s="180">
        <f>IF(+'2grid'!G78*CH$2&lt;0,0,+'2grid'!G78*CH$2)</f>
        <v>0</v>
      </c>
      <c r="H78" s="180">
        <f>IF(+'2grid'!H78*CI$2&lt;0,0,+'2grid'!H78*CI$2)</f>
        <v>0</v>
      </c>
      <c r="I78" s="180">
        <f>IF(+'2grid'!I78*CJ$2&lt;0,0,+'2grid'!I78*CJ$2)</f>
        <v>0</v>
      </c>
      <c r="J78" s="180">
        <f>IF(+'2grid'!J78*CK$2&lt;0,0,+'2grid'!J78*CK$2)</f>
        <v>0</v>
      </c>
      <c r="K78" s="180">
        <f>IF(+'2grid'!K78*CL$2&lt;0,0,+'2grid'!K78*CL$2)</f>
        <v>0</v>
      </c>
      <c r="L78" s="180">
        <f>IF(+'2grid'!L78*CM$2&lt;0,0,+'2grid'!L78*CM$2)</f>
        <v>0</v>
      </c>
      <c r="M78" s="180">
        <f>IF(+'2grid'!M78*CN$2&lt;0,0,+'2grid'!M78*CN$2)</f>
        <v>0</v>
      </c>
      <c r="N78" s="180">
        <f>IF(+'2grid'!N78*CO$2&lt;0,0,+'2grid'!N78*CO$2)</f>
        <v>0</v>
      </c>
      <c r="O78" s="180">
        <f>IF(+'2grid'!O78*CP$2&lt;0,0,+'2grid'!O78*CP$2)</f>
        <v>0</v>
      </c>
      <c r="P78" s="180">
        <f>IF(+'2grid'!P78*CQ$2&lt;0,0,+'2grid'!P78*CQ$2)</f>
        <v>0</v>
      </c>
      <c r="Q78" s="180">
        <f>IF(+'2grid'!Q78*CR$2&lt;0,0,+'2grid'!Q78*CR$2)</f>
        <v>0</v>
      </c>
      <c r="R78" s="180">
        <f>IF(+'2grid'!R78*CS$2&lt;0,0,+'2grid'!R78*CS$2)</f>
        <v>0</v>
      </c>
      <c r="S78" s="180">
        <f>IF(+'2grid'!S78*CT$2&lt;0,0,+'2grid'!S78*CT$2)</f>
        <v>0</v>
      </c>
      <c r="T78" s="180">
        <f>IF(+'2grid'!T78*CU$2&lt;0,0,+'2grid'!T78*CU$2)</f>
        <v>0</v>
      </c>
      <c r="U78" s="180">
        <f>IF(+'2grid'!U78*CV$2&lt;0,0,+'2grid'!U78*CV$2)</f>
        <v>5.3885459808402265E-2</v>
      </c>
      <c r="V78" s="180">
        <f>IF(+'2grid'!V78*CW$2&lt;0,0,+'2grid'!V78*CW$2)</f>
        <v>0.18527499310866796</v>
      </c>
      <c r="W78" s="180">
        <f>IF(+'2grid'!W78*CX$2&lt;0,0,+'2grid'!W78*CX$2)</f>
        <v>0.35389882186408994</v>
      </c>
      <c r="X78" s="180">
        <f>IF(+'2grid'!X78*CY$2&lt;0,0,+'2grid'!X78*CY$2)</f>
        <v>0.56781974650061484</v>
      </c>
      <c r="Y78" s="180">
        <f>IF(+'2grid'!Y78*CZ$2&lt;0,0,+'2grid'!Y78*CZ$2)</f>
        <v>0.83665853730411199</v>
      </c>
      <c r="Z78" s="180">
        <f>IF(+'2grid'!Z78*DA$2&lt;0,0,+'2grid'!Z78*DA$2)</f>
        <v>1.1718764354448654</v>
      </c>
      <c r="AA78" s="180">
        <f>IF(+'2grid'!AA78*DB$2&lt;0,0,+'2grid'!AA78*DB$2)</f>
        <v>1.5871068323786912</v>
      </c>
      <c r="AB78" s="180">
        <f>IF(+'2grid'!AB78*DC$2&lt;0,0,+'2grid'!AB78*DC$2)</f>
        <v>2.0985444484732438</v>
      </c>
      <c r="AC78" s="180">
        <f>IF(+'2grid'!AC78*DD$2&lt;0,0,+'2grid'!AC78*DD$2)</f>
        <v>2.7254017102535002</v>
      </c>
      <c r="AD78" s="180">
        <f>IF(+'2grid'!AD78*DE$2&lt;0,0,+'2grid'!AD78*DE$2)</f>
        <v>2.5599138468892959</v>
      </c>
      <c r="AE78" s="180">
        <f>IF(+'2grid'!AE78*DF$2&lt;0,0,+'2grid'!AE78*DF$2)</f>
        <v>2.4009170696570008</v>
      </c>
      <c r="AF78" s="180">
        <f>IF(+'2grid'!AF78*DG$2&lt;0,0,+'2grid'!AF78*DG$2)</f>
        <v>2.2487062540260085</v>
      </c>
      <c r="AG78" s="180">
        <f>IF(+'2grid'!AG78*DH$2&lt;0,0,+'2grid'!AG78*DH$2)</f>
        <v>2.1034582834397608</v>
      </c>
      <c r="AH78" s="180">
        <f>IF(+'2grid'!AH78*DI$2&lt;0,0,+'2grid'!AH78*DI$2)</f>
        <v>1.9652521368806926</v>
      </c>
      <c r="AI78" s="180">
        <f>IF(+'2grid'!AI78*DJ$2&lt;0,0,+'2grid'!AI78*DJ$2)</f>
        <v>1.8340861924317842</v>
      </c>
      <c r="AJ78" s="180">
        <f>IF(+'2grid'!AJ78*DK$2&lt;0,0,+'2grid'!AJ78*DK$2)</f>
        <v>1.709893097651989</v>
      </c>
      <c r="AK78" s="180">
        <f>IF(+'2grid'!AK78*DL$2&lt;0,0,+'2grid'!AK78*DL$2)</f>
        <v>1.5925525157461153</v>
      </c>
      <c r="AL78" s="180">
        <f>IF(+'2grid'!AL78*DM$2&lt;0,0,+'2grid'!AL78*DM$2)</f>
        <v>1.4819020194857857</v>
      </c>
      <c r="AM78" s="180">
        <f>IF(+'2grid'!AM78*DN$2&lt;0,0,+'2grid'!AM78*DN$2)</f>
        <v>1.3777463720872161</v>
      </c>
      <c r="AN78" s="180">
        <f>IF(+'2grid'!AN78*DO$2&lt;0,0,+'2grid'!AN78*DO$2)</f>
        <v>1.2798654052933389</v>
      </c>
      <c r="AO78" s="180">
        <f>IF(+'2grid'!AO78*DP$2&lt;0,0,+'2grid'!AO78*DP$2)</f>
        <v>1.9736472575713604</v>
      </c>
      <c r="AP78" s="180">
        <f>IF(+'2grid'!AP78*DQ$2&lt;0,0,+'2grid'!AP78*DQ$2)</f>
        <v>3.0412864642431154</v>
      </c>
      <c r="AQ78" s="180">
        <f>IF(+'2grid'!AQ78*DR$2&lt;0,0,+'2grid'!AQ78*DR$2)</f>
        <v>4.683215793977805</v>
      </c>
      <c r="AR78" s="180">
        <f>IF(+'2grid'!AR78*DS$2&lt;0,0,+'2grid'!AR78*DS$2)</f>
        <v>7.206846859630371</v>
      </c>
      <c r="AS78" s="180">
        <f>IF(+'2grid'!AS78*DT$2&lt;0,0,+'2grid'!AS78*DT$2)</f>
        <v>11.083445965102994</v>
      </c>
      <c r="AT78" s="180">
        <f>IF(+'2grid'!AT78*DU$2&lt;0,0,+'2grid'!AT78*DU$2)</f>
        <v>17.035143679368002</v>
      </c>
      <c r="AU78" s="180">
        <f>IF(+'2grid'!AU78*DV$2&lt;0,0,+'2grid'!AU78*DV$2)</f>
        <v>26.167994195749358</v>
      </c>
      <c r="AV78" s="180">
        <f>IF(+'2grid'!AV78*DW$2&lt;0,0,+'2grid'!AV78*DW$2)</f>
        <v>40.175383805689826</v>
      </c>
      <c r="AW78" s="180">
        <f>IF(+'2grid'!AW78*DX$2&lt;0,0,+'2grid'!AW78*DX$2)</f>
        <v>61.648875665629234</v>
      </c>
      <c r="AX78" s="180">
        <f>IF(+'2grid'!AX78*DY$2&lt;0,0,+'2grid'!AX78*DY$2)</f>
        <v>93.319778348786599</v>
      </c>
      <c r="AY78" s="180">
        <f>IF(+'2grid'!AY78*DZ$2&lt;0,0,+'2grid'!AY78*DZ$2)</f>
        <v>125.55554881653885</v>
      </c>
      <c r="AZ78" s="180">
        <f>IF(+'2grid'!AZ78*EA$2&lt;0,0,+'2grid'!AZ78*EA$2)</f>
        <v>168.91371194154152</v>
      </c>
      <c r="BA78" s="180">
        <f>IF(+'2grid'!BA78*EB$2&lt;0,0,+'2grid'!BA78*EB$2)</f>
        <v>227.22769088308743</v>
      </c>
      <c r="BB78" s="180">
        <f>IF(+'2grid'!BB78*EC$2&lt;0,0,+'2grid'!BB78*EC$2)</f>
        <v>305.65078491304268</v>
      </c>
      <c r="BC78" s="180">
        <f>IF(+'2grid'!BC78*ED$2&lt;0,0,+'2grid'!BC78*ED$2)</f>
        <v>379.2</v>
      </c>
      <c r="BD78" s="180">
        <f>IF(+'2grid'!BD78*EE$2&lt;0,0,+'2grid'!BD78*EE$2)</f>
        <v>382.4</v>
      </c>
      <c r="BE78" s="180">
        <f>IF(+'2grid'!BE78*EF$2&lt;0,0,+'2grid'!BE78*EF$2)</f>
        <v>385.59999999999997</v>
      </c>
      <c r="BF78" s="180">
        <f>IF(+'2grid'!BF78*EG$2&lt;0,0,+'2grid'!BF78*EG$2)</f>
        <v>437.4</v>
      </c>
      <c r="BG78" s="180">
        <f>IF(+'2grid'!BG78*EH$2&lt;0,0,+'2grid'!BG78*EH$2)</f>
        <v>261.65999999999997</v>
      </c>
      <c r="BH78" s="180">
        <f>IF(+'2grid'!BH78*EI$2&lt;0,0,+'2grid'!BH78*EI$2)</f>
        <v>230.29999999999998</v>
      </c>
      <c r="BI78" s="180">
        <f>IF(+'2grid'!BI78*EJ$2&lt;0,0,+'2grid'!BI78*EJ$2)</f>
        <v>227.35999999999999</v>
      </c>
      <c r="BJ78" s="180">
        <f>IF(+'2grid'!BJ78*EK$2&lt;0,0,+'2grid'!BJ78*EK$2)</f>
        <v>197.96</v>
      </c>
      <c r="BK78" s="180">
        <f>IF(+'2grid'!BK78*EL$2&lt;0,0,+'2grid'!BK78*EL$2)</f>
        <v>196</v>
      </c>
      <c r="BL78" s="180">
        <f>IF(+'2grid'!BL78*EM$2&lt;0,0,+'2grid'!BL78*EM$2)</f>
        <v>193.06</v>
      </c>
      <c r="BM78" s="180">
        <f>IF(+'2grid'!BM78*EN$2&lt;0,0,+'2grid'!BM78*EN$2)</f>
        <v>193.06</v>
      </c>
      <c r="BN78" s="180">
        <f>IF(+'2grid'!BN78*EO$2&lt;0,0,+'2grid'!BN78*EO$2)</f>
        <v>183.26</v>
      </c>
      <c r="BO78" s="180">
        <f>IF(+'2grid'!BO78*EP$2&lt;0,0,+'2grid'!BO78*EP$2)</f>
        <v>171.5</v>
      </c>
      <c r="BP78" s="180">
        <f>IF(+'2grid'!BP78*EQ$2&lt;0,0,+'2grid'!BP78*EQ$2)</f>
        <v>166.6</v>
      </c>
      <c r="BQ78" s="180">
        <f>IF(+'2grid'!BQ78*ER$2&lt;0,0,+'2grid'!BQ78*ER$2)</f>
        <v>156.80000000000001</v>
      </c>
      <c r="BR78" s="180">
        <f>IF(+'2grid'!BR78*ES$2&lt;0,0,+'2grid'!BR78*ES$2)</f>
        <v>156.80000000000001</v>
      </c>
      <c r="BS78" s="180">
        <f>IF(+'2grid'!BS78*ET$2&lt;0,0,+'2grid'!BS78*ET$2)</f>
        <v>156.80000000000001</v>
      </c>
      <c r="BT78" s="180">
        <f>IF(+'2grid'!BT78*EU$2&lt;0,0,+'2grid'!BT78*EU$2)</f>
        <v>146.67333333333275</v>
      </c>
      <c r="BU78" s="180">
        <f>IF(+'2grid'!BU78*EV$2&lt;0,0,+'2grid'!BU78*EV$2)</f>
        <v>143.84222222222184</v>
      </c>
      <c r="BV78" s="180">
        <f>IF(+'2grid'!BV78*EW$2&lt;0,0,+'2grid'!BV78*EW$2)</f>
        <v>140.16903703703662</v>
      </c>
      <c r="BW78" s="180">
        <f>IF(+'2grid'!BW78*EX$2&lt;0,0,+'2grid'!BW78*EX$2)</f>
        <v>136.96528395061654</v>
      </c>
      <c r="BX78" s="180">
        <f>IF(+'2grid'!BX78*EY$2&lt;0,0,+'2grid'!BX78*EY$2)</f>
        <v>131.6852213991761</v>
      </c>
      <c r="BY78" s="180">
        <f>IF(+'2grid'!BY78*EZ$2&lt;0,0,+'2grid'!BY78*EZ$2)</f>
        <v>126.85206035665352</v>
      </c>
      <c r="BZ78" s="180">
        <f>IF(+'2grid'!BZ78*FA$2&lt;0,0,+'2grid'!BZ78*FA$2)</f>
        <v>123.8197476726118</v>
      </c>
      <c r="CA78" s="180">
        <f>IF(+'2grid'!CA78*FB$2&lt;0,0,+'2grid'!CA78*FB$2)</f>
        <v>119.35459223898721</v>
      </c>
    </row>
    <row r="79" spans="1:79" x14ac:dyDescent="0.2">
      <c r="A79" s="9">
        <v>275</v>
      </c>
      <c r="B79" s="180">
        <f>IF(+'2grid'!B79*CC$2&lt;0,0,+'2grid'!B79*CC$2)</f>
        <v>0</v>
      </c>
      <c r="C79" s="180">
        <f>IF(+'2grid'!C79*CD$2&lt;0,0,+'2grid'!C79*CD$2)</f>
        <v>0</v>
      </c>
      <c r="D79" s="180">
        <f>IF(+'2grid'!D79*CE$2&lt;0,0,+'2grid'!D79*CE$2)</f>
        <v>0</v>
      </c>
      <c r="E79" s="180">
        <f>IF(+'2grid'!E79*CF$2&lt;0,0,+'2grid'!E79*CF$2)</f>
        <v>0</v>
      </c>
      <c r="F79" s="180">
        <f>IF(+'2grid'!F79*CG$2&lt;0,0,+'2grid'!F79*CG$2)</f>
        <v>0</v>
      </c>
      <c r="G79" s="180">
        <f>IF(+'2grid'!G79*CH$2&lt;0,0,+'2grid'!G79*CH$2)</f>
        <v>0</v>
      </c>
      <c r="H79" s="180">
        <f>IF(+'2grid'!H79*CI$2&lt;0,0,+'2grid'!H79*CI$2)</f>
        <v>0</v>
      </c>
      <c r="I79" s="180">
        <f>IF(+'2grid'!I79*CJ$2&lt;0,0,+'2grid'!I79*CJ$2)</f>
        <v>0</v>
      </c>
      <c r="J79" s="180">
        <f>IF(+'2grid'!J79*CK$2&lt;0,0,+'2grid'!J79*CK$2)</f>
        <v>0</v>
      </c>
      <c r="K79" s="180">
        <f>IF(+'2grid'!K79*CL$2&lt;0,0,+'2grid'!K79*CL$2)</f>
        <v>0</v>
      </c>
      <c r="L79" s="180">
        <f>IF(+'2grid'!L79*CM$2&lt;0,0,+'2grid'!L79*CM$2)</f>
        <v>0</v>
      </c>
      <c r="M79" s="180">
        <f>IF(+'2grid'!M79*CN$2&lt;0,0,+'2grid'!M79*CN$2)</f>
        <v>0</v>
      </c>
      <c r="N79" s="180">
        <f>IF(+'2grid'!N79*CO$2&lt;0,0,+'2grid'!N79*CO$2)</f>
        <v>0</v>
      </c>
      <c r="O79" s="180">
        <f>IF(+'2grid'!O79*CP$2&lt;0,0,+'2grid'!O79*CP$2)</f>
        <v>0</v>
      </c>
      <c r="P79" s="180">
        <f>IF(+'2grid'!P79*CQ$2&lt;0,0,+'2grid'!P79*CQ$2)</f>
        <v>0</v>
      </c>
      <c r="Q79" s="180">
        <f>IF(+'2grid'!Q79*CR$2&lt;0,0,+'2grid'!Q79*CR$2)</f>
        <v>0</v>
      </c>
      <c r="R79" s="180">
        <f>IF(+'2grid'!R79*CS$2&lt;0,0,+'2grid'!R79*CS$2)</f>
        <v>0</v>
      </c>
      <c r="S79" s="180">
        <f>IF(+'2grid'!S79*CT$2&lt;0,0,+'2grid'!S79*CT$2)</f>
        <v>0</v>
      </c>
      <c r="T79" s="180">
        <f>IF(+'2grid'!T79*CU$2&lt;0,0,+'2grid'!T79*CU$2)</f>
        <v>0</v>
      </c>
      <c r="U79" s="180">
        <f>IF(+'2grid'!U79*CV$2&lt;0,0,+'2grid'!U79*CV$2)</f>
        <v>0.76118068852970577</v>
      </c>
      <c r="V79" s="180">
        <f>IF(+'2grid'!V79*CW$2&lt;0,0,+'2grid'!V79*CW$2)</f>
        <v>2.1798130915846636</v>
      </c>
      <c r="W79" s="180">
        <f>IF(+'2grid'!W79*CX$2&lt;0,0,+'2grid'!W79*CX$2)</f>
        <v>3.4609770985694603</v>
      </c>
      <c r="X79" s="180">
        <f>IF(+'2grid'!X79*CY$2&lt;0,0,+'2grid'!X79*CY$2)</f>
        <v>4.6049263177000874</v>
      </c>
      <c r="Y79" s="180">
        <f>IF(+'2grid'!Y79*CZ$2&lt;0,0,+'2grid'!Y79*CZ$2)</f>
        <v>5.6108398750137738</v>
      </c>
      <c r="Z79" s="180">
        <f>IF(+'2grid'!Z79*DA$2&lt;0,0,+'2grid'!Z79*DA$2)</f>
        <v>6.4764740901064561</v>
      </c>
      <c r="AA79" s="180">
        <f>IF(+'2grid'!AA79*DB$2&lt;0,0,+'2grid'!AA79*DB$2)</f>
        <v>7.1976250753071218</v>
      </c>
      <c r="AB79" s="180">
        <f>IF(+'2grid'!AB79*DC$2&lt;0,0,+'2grid'!AB79*DC$2)</f>
        <v>7.7672613918644355</v>
      </c>
      <c r="AC79" s="180">
        <f>IF(+'2grid'!AC79*DD$2&lt;0,0,+'2grid'!AC79*DD$2)</f>
        <v>8.1740421492868585</v>
      </c>
      <c r="AD79" s="180">
        <f>IF(+'2grid'!AD79*DE$2&lt;0,0,+'2grid'!AD79*DE$2)</f>
        <v>9.391419602223003</v>
      </c>
      <c r="AE79" s="180">
        <f>IF(+'2grid'!AE79*DF$2&lt;0,0,+'2grid'!AE79*DF$2)</f>
        <v>10.773055227115417</v>
      </c>
      <c r="AF79" s="180">
        <f>IF(+'2grid'!AF79*DG$2&lt;0,0,+'2grid'!AF79*DG$2)</f>
        <v>12.339711489420811</v>
      </c>
      <c r="AG79" s="180">
        <f>IF(+'2grid'!AG79*DH$2&lt;0,0,+'2grid'!AG79*DH$2)</f>
        <v>14.114639860966481</v>
      </c>
      <c r="AH79" s="180">
        <f>IF(+'2grid'!AH79*DI$2&lt;0,0,+'2grid'!AH79*DI$2)</f>
        <v>16.123863849224552</v>
      </c>
      <c r="AI79" s="180">
        <f>IF(+'2grid'!AI79*DJ$2&lt;0,0,+'2grid'!AI79*DJ$2)</f>
        <v>18.396492150133966</v>
      </c>
      <c r="AJ79" s="180">
        <f>IF(+'2grid'!AJ79*DK$2&lt;0,0,+'2grid'!AJ79*DK$2)</f>
        <v>20.965064803278043</v>
      </c>
      <c r="AK79" s="180">
        <f>IF(+'2grid'!AK79*DL$2&lt;0,0,+'2grid'!AK79*DL$2)</f>
        <v>23.865935442087213</v>
      </c>
      <c r="AL79" s="180">
        <f>IF(+'2grid'!AL79*DM$2&lt;0,0,+'2grid'!AL79*DM$2)</f>
        <v>27.139692947775757</v>
      </c>
      <c r="AM79" s="180">
        <f>IF(+'2grid'!AM79*DN$2&lt;0,0,+'2grid'!AM79*DN$2)</f>
        <v>30.83162602983608</v>
      </c>
      <c r="AN79" s="180">
        <f>IF(+'2grid'!AN79*DO$2&lt;0,0,+'2grid'!AN79*DO$2)</f>
        <v>33.74251180326624</v>
      </c>
      <c r="AO79" s="180">
        <f>IF(+'2grid'!AO79*DP$2&lt;0,0,+'2grid'!AO79*DP$2)</f>
        <v>36.894272405665809</v>
      </c>
      <c r="AP79" s="180">
        <f>IF(+'2grid'!AP79*DQ$2&lt;0,0,+'2grid'!AP79*DQ$2)</f>
        <v>40.304741875822515</v>
      </c>
      <c r="AQ79" s="180">
        <f>IF(+'2grid'!AQ79*DR$2&lt;0,0,+'2grid'!AQ79*DR$2)</f>
        <v>43.992890810351881</v>
      </c>
      <c r="AR79" s="180">
        <f>IF(+'2grid'!AR79*DS$2&lt;0,0,+'2grid'!AR79*DS$2)</f>
        <v>47.978876502883416</v>
      </c>
      <c r="AS79" s="180">
        <f>IF(+'2grid'!AS79*DT$2&lt;0,0,+'2grid'!AS79*DT$2)</f>
        <v>52.284091661314868</v>
      </c>
      <c r="AT79" s="180">
        <f>IF(+'2grid'!AT79*DU$2&lt;0,0,+'2grid'!AT79*DU$2)</f>
        <v>53.672521991318106</v>
      </c>
      <c r="AU79" s="180">
        <f>IF(+'2grid'!AU79*DV$2&lt;0,0,+'2grid'!AU79*DV$2)</f>
        <v>55.055922871519591</v>
      </c>
      <c r="AV79" s="180">
        <f>IF(+'2grid'!AV79*DW$2&lt;0,0,+'2grid'!AV79*DW$2)</f>
        <v>56.432958202874879</v>
      </c>
      <c r="AW79" s="180">
        <f>IF(+'2grid'!AW79*DX$2&lt;0,0,+'2grid'!AW79*DX$2)</f>
        <v>57.802196282296954</v>
      </c>
      <c r="AX79" s="180">
        <f>IF(+'2grid'!AX79*DY$2&lt;0,0,+'2grid'!AX79*DY$2)</f>
        <v>58.390422055377066</v>
      </c>
      <c r="AY79" s="180">
        <f>IF(+'2grid'!AY79*DZ$2&lt;0,0,+'2grid'!AY79*DZ$2)</f>
        <v>72.970503690648115</v>
      </c>
      <c r="AZ79" s="180">
        <f>IF(+'2grid'!AZ79*EA$2&lt;0,0,+'2grid'!AZ79*EA$2)</f>
        <v>91.161440889944316</v>
      </c>
      <c r="BA79" s="180">
        <f>IF(+'2grid'!BA79*EB$2&lt;0,0,+'2grid'!BA79*EB$2)</f>
        <v>113.84854329666898</v>
      </c>
      <c r="BB79" s="180">
        <f>IF(+'2grid'!BB79*EC$2&lt;0,0,+'2grid'!BB79*EC$2)</f>
        <v>142.13139704074339</v>
      </c>
      <c r="BC79" s="180">
        <f>IF(+'2grid'!BC79*ED$2&lt;0,0,+'2grid'!BC79*ED$2)</f>
        <v>155.47199999999998</v>
      </c>
      <c r="BD79" s="180">
        <f>IF(+'2grid'!BD79*EE$2&lt;0,0,+'2grid'!BD79*EE$2)</f>
        <v>153.916</v>
      </c>
      <c r="BE79" s="180">
        <f>IF(+'2grid'!BE79*EF$2&lt;0,0,+'2grid'!BE79*EF$2)</f>
        <v>152.31199999999998</v>
      </c>
      <c r="BF79" s="180">
        <f>IF(+'2grid'!BF79*EG$2&lt;0,0,+'2grid'!BF79*EG$2)</f>
        <v>146.77199999999999</v>
      </c>
      <c r="BG79" s="180">
        <f>IF(+'2grid'!BG79*EH$2&lt;0,0,+'2grid'!BG79*EH$2)</f>
        <v>147</v>
      </c>
      <c r="BH79" s="180">
        <f>IF(+'2grid'!BH79*EI$2&lt;0,0,+'2grid'!BH79*EI$2)</f>
        <v>147</v>
      </c>
      <c r="BI79" s="180">
        <f>IF(+'2grid'!BI79*EJ$2&lt;0,0,+'2grid'!BI79*EJ$2)</f>
        <v>147</v>
      </c>
      <c r="BJ79" s="180">
        <f>IF(+'2grid'!BJ79*EK$2&lt;0,0,+'2grid'!BJ79*EK$2)</f>
        <v>147</v>
      </c>
      <c r="BK79" s="180">
        <f>IF(+'2grid'!BK79*EL$2&lt;0,0,+'2grid'!BK79*EL$2)</f>
        <v>147</v>
      </c>
      <c r="BL79" s="180">
        <f>IF(+'2grid'!BL79*EM$2&lt;0,0,+'2grid'!BL79*EM$2)</f>
        <v>147</v>
      </c>
      <c r="BM79" s="180">
        <f>IF(+'2grid'!BM79*EN$2&lt;0,0,+'2grid'!BM79*EN$2)</f>
        <v>147</v>
      </c>
      <c r="BN79" s="180">
        <f>IF(+'2grid'!BN79*EO$2&lt;0,0,+'2grid'!BN79*EO$2)</f>
        <v>147</v>
      </c>
      <c r="BO79" s="180">
        <f>IF(+'2grid'!BO79*EP$2&lt;0,0,+'2grid'!BO79*EP$2)</f>
        <v>147</v>
      </c>
      <c r="BP79" s="180">
        <f>IF(+'2grid'!BP79*EQ$2&lt;0,0,+'2grid'!BP79*EQ$2)</f>
        <v>147</v>
      </c>
      <c r="BQ79" s="180">
        <f>IF(+'2grid'!BQ79*ER$2&lt;0,0,+'2grid'!BQ79*ER$2)</f>
        <v>147</v>
      </c>
      <c r="BR79" s="180">
        <f>IF(+'2grid'!BR79*ES$2&lt;0,0,+'2grid'!BR79*ES$2)</f>
        <v>147</v>
      </c>
      <c r="BS79" s="180">
        <f>IF(+'2grid'!BS79*ET$2&lt;0,0,+'2grid'!BS79*ET$2)</f>
        <v>147</v>
      </c>
      <c r="BT79" s="180">
        <f>IF(+'2grid'!BT79*EU$2&lt;0,0,+'2grid'!BT79*EU$2)</f>
        <v>147</v>
      </c>
      <c r="BU79" s="180">
        <f>IF(+'2grid'!BU79*EV$2&lt;0,0,+'2grid'!BU79*EV$2)</f>
        <v>147</v>
      </c>
      <c r="BV79" s="180">
        <f>IF(+'2grid'!BV79*EW$2&lt;0,0,+'2grid'!BV79*EW$2)</f>
        <v>147</v>
      </c>
      <c r="BW79" s="180">
        <f>IF(+'2grid'!BW79*EX$2&lt;0,0,+'2grid'!BW79*EX$2)</f>
        <v>147</v>
      </c>
      <c r="BX79" s="180">
        <f>IF(+'2grid'!BX79*EY$2&lt;0,0,+'2grid'!BX79*EY$2)</f>
        <v>147</v>
      </c>
      <c r="BY79" s="180">
        <f>IF(+'2grid'!BY79*EZ$2&lt;0,0,+'2grid'!BY79*EZ$2)</f>
        <v>147</v>
      </c>
      <c r="BZ79" s="180">
        <f>IF(+'2grid'!BZ79*FA$2&lt;0,0,+'2grid'!BZ79*FA$2)</f>
        <v>147</v>
      </c>
      <c r="CA79" s="180">
        <f>IF(+'2grid'!CA79*FB$2&lt;0,0,+'2grid'!CA79*FB$2)</f>
        <v>147</v>
      </c>
    </row>
    <row r="80" spans="1:79" x14ac:dyDescent="0.2">
      <c r="A80" s="9">
        <v>276</v>
      </c>
      <c r="B80" s="180">
        <f>IF(+'2grid'!B80*CC$2&lt;0,0,+'2grid'!B80*CC$2)</f>
        <v>0</v>
      </c>
      <c r="C80" s="180">
        <f>IF(+'2grid'!C80*CD$2&lt;0,0,+'2grid'!C80*CD$2)</f>
        <v>0</v>
      </c>
      <c r="D80" s="180">
        <f>IF(+'2grid'!D80*CE$2&lt;0,0,+'2grid'!D80*CE$2)</f>
        <v>0</v>
      </c>
      <c r="E80" s="180">
        <f>IF(+'2grid'!E80*CF$2&lt;0,0,+'2grid'!E80*CF$2)</f>
        <v>0</v>
      </c>
      <c r="F80" s="180">
        <f>IF(+'2grid'!F80*CG$2&lt;0,0,+'2grid'!F80*CG$2)</f>
        <v>0</v>
      </c>
      <c r="G80" s="180">
        <f>IF(+'2grid'!G80*CH$2&lt;0,0,+'2grid'!G80*CH$2)</f>
        <v>0</v>
      </c>
      <c r="H80" s="180">
        <f>IF(+'2grid'!H80*CI$2&lt;0,0,+'2grid'!H80*CI$2)</f>
        <v>0</v>
      </c>
      <c r="I80" s="180">
        <f>IF(+'2grid'!I80*CJ$2&lt;0,0,+'2grid'!I80*CJ$2)</f>
        <v>0</v>
      </c>
      <c r="J80" s="180">
        <f>IF(+'2grid'!J80*CK$2&lt;0,0,+'2grid'!J80*CK$2)</f>
        <v>0</v>
      </c>
      <c r="K80" s="180">
        <f>IF(+'2grid'!K80*CL$2&lt;0,0,+'2grid'!K80*CL$2)</f>
        <v>0</v>
      </c>
      <c r="L80" s="180">
        <f>IF(+'2grid'!L80*CM$2&lt;0,0,+'2grid'!L80*CM$2)</f>
        <v>0</v>
      </c>
      <c r="M80" s="180">
        <f>IF(+'2grid'!M80*CN$2&lt;0,0,+'2grid'!M80*CN$2)</f>
        <v>0</v>
      </c>
      <c r="N80" s="180">
        <f>IF(+'2grid'!N80*CO$2&lt;0,0,+'2grid'!N80*CO$2)</f>
        <v>0</v>
      </c>
      <c r="O80" s="180">
        <f>IF(+'2grid'!O80*CP$2&lt;0,0,+'2grid'!O80*CP$2)</f>
        <v>0</v>
      </c>
      <c r="P80" s="180">
        <f>IF(+'2grid'!P80*CQ$2&lt;0,0,+'2grid'!P80*CQ$2)</f>
        <v>0</v>
      </c>
      <c r="Q80" s="180">
        <f>IF(+'2grid'!Q80*CR$2&lt;0,0,+'2grid'!Q80*CR$2)</f>
        <v>0</v>
      </c>
      <c r="R80" s="180">
        <f>IF(+'2grid'!R80*CS$2&lt;0,0,+'2grid'!R80*CS$2)</f>
        <v>0</v>
      </c>
      <c r="S80" s="180">
        <f>IF(+'2grid'!S80*CT$2&lt;0,0,+'2grid'!S80*CT$2)</f>
        <v>0</v>
      </c>
      <c r="T80" s="180">
        <f>IF(+'2grid'!T80*CU$2&lt;0,0,+'2grid'!T80*CU$2)</f>
        <v>0</v>
      </c>
      <c r="U80" s="180">
        <f>IF(+'2grid'!U80*CV$2&lt;0,0,+'2grid'!U80*CV$2)</f>
        <v>237.23418300653589</v>
      </c>
      <c r="V80" s="180">
        <f>IF(+'2grid'!V80*CW$2&lt;0,0,+'2grid'!V80*CW$2)</f>
        <v>782.87280392156788</v>
      </c>
      <c r="W80" s="180">
        <f>IF(+'2grid'!W80*CX$2&lt;0,0,+'2grid'!W80*CX$2)</f>
        <v>1897.8734640522869</v>
      </c>
      <c r="X80" s="180">
        <f>IF(+'2grid'!X80*CY$2&lt;0,0,+'2grid'!X80*CY$2)</f>
        <v>3155.2146339869291</v>
      </c>
      <c r="Y80" s="180">
        <f>IF(+'2grid'!Y80*CZ$2&lt;0,0,+'2grid'!Y80*CZ$2)</f>
        <v>4483.7260588235276</v>
      </c>
      <c r="Z80" s="180">
        <f>IF(+'2grid'!Z80*DA$2&lt;0,0,+'2grid'!Z80*DA$2)</f>
        <v>4566.7580228758188</v>
      </c>
      <c r="AA80" s="180">
        <f>IF(+'2grid'!AA80*DB$2&lt;0,0,+'2grid'!AA80*DB$2)</f>
        <v>5397.0776633986925</v>
      </c>
      <c r="AB80" s="180">
        <f>IF(+'2grid'!AB80*DC$2&lt;0,0,+'2grid'!AB80*DC$2)</f>
        <v>6761.1742156862729</v>
      </c>
      <c r="AC80" s="180">
        <f>IF(+'2grid'!AC80*DD$2&lt;0,0,+'2grid'!AC80*DD$2)</f>
        <v>8065.9622222222215</v>
      </c>
      <c r="AD80" s="180">
        <f>IF(+'2grid'!AD80*DE$2&lt;0,0,+'2grid'!AD80*DE$2)</f>
        <v>8329.89581606504</v>
      </c>
      <c r="AE80" s="180">
        <f>IF(+'2grid'!AE80*DF$2&lt;0,0,+'2grid'!AE80*DF$2)</f>
        <v>8489.1723010251862</v>
      </c>
      <c r="AF80" s="180">
        <f>IF(+'2grid'!AF80*DG$2&lt;0,0,+'2grid'!AF80*DG$2)</f>
        <v>8532.6197239528592</v>
      </c>
      <c r="AG80" s="180">
        <f>IF(+'2grid'!AG80*DH$2&lt;0,0,+'2grid'!AG80*DH$2)</f>
        <v>8449.0547757564891</v>
      </c>
      <c r="AH80" s="180">
        <f>IF(+'2grid'!AH80*DI$2&lt;0,0,+'2grid'!AH80*DI$2)</f>
        <v>8227.2814666666691</v>
      </c>
      <c r="AI80" s="180">
        <f>IF(+'2grid'!AI80*DJ$2&lt;0,0,+'2grid'!AI80*DJ$2)</f>
        <v>8583.7483769908085</v>
      </c>
      <c r="AJ80" s="180">
        <f>IF(+'2grid'!AJ80*DK$2&lt;0,0,+'2grid'!AJ80*DK$2)</f>
        <v>8903.0817800001059</v>
      </c>
      <c r="AK80" s="180">
        <f>IF(+'2grid'!AK80*DL$2&lt;0,0,+'2grid'!AK80*DL$2)</f>
        <v>9181.3030856251062</v>
      </c>
      <c r="AL80" s="180">
        <f>IF(+'2grid'!AL80*DM$2&lt;0,0,+'2grid'!AL80*DM$2)</f>
        <v>9414.4337037963687</v>
      </c>
      <c r="AM80" s="180">
        <f>IF(+'2grid'!AM80*DN$2&lt;0,0,+'2grid'!AM80*DN$2)</f>
        <v>9598.4950444444439</v>
      </c>
      <c r="AN80" s="180">
        <f>IF(+'2grid'!AN80*DO$2&lt;0,0,+'2grid'!AN80*DO$2)</f>
        <v>9482.6449919657716</v>
      </c>
      <c r="AO80" s="180">
        <f>IF(+'2grid'!AO80*DP$2&lt;0,0,+'2grid'!AO80*DP$2)</f>
        <v>9272.5836373337188</v>
      </c>
      <c r="AP80" s="180">
        <f>IF(+'2grid'!AP80*DQ$2&lt;0,0,+'2grid'!AP80*DQ$2)</f>
        <v>9696.5044207162391</v>
      </c>
      <c r="AQ80" s="180">
        <f>IF(+'2grid'!AQ80*DR$2&lt;0,0,+'2grid'!AQ80*DR$2)</f>
        <v>9874.7213802536098</v>
      </c>
      <c r="AR80" s="180">
        <f>IF(+'2grid'!AR80*DS$2&lt;0,0,+'2grid'!AR80*DS$2)</f>
        <v>9679.1546666666691</v>
      </c>
      <c r="AS80" s="180">
        <f>IF(+'2grid'!AS80*DT$2&lt;0,0,+'2grid'!AS80*DT$2)</f>
        <v>9574.5358418318046</v>
      </c>
      <c r="AT80" s="180">
        <f>IF(+'2grid'!AT80*DU$2&lt;0,0,+'2grid'!AT80*DU$2)</f>
        <v>9532.6105579442847</v>
      </c>
      <c r="AU80" s="180">
        <f>IF(+'2grid'!AU80*DV$2&lt;0,0,+'2grid'!AU80*DV$2)</f>
        <v>9526.0801479112561</v>
      </c>
      <c r="AV80" s="180">
        <f>IF(+'2grid'!AV80*DW$2&lt;0,0,+'2grid'!AV80*DW$2)</f>
        <v>9217.1349363821537</v>
      </c>
      <c r="AW80" s="180">
        <f>IF(+'2grid'!AW80*DX$2&lt;0,0,+'2grid'!AW80*DX$2)</f>
        <v>9074.2075000000004</v>
      </c>
      <c r="AX80" s="180">
        <f>IF(+'2grid'!AX80*DY$2&lt;0,0,+'2grid'!AX80*DY$2)</f>
        <v>10349.650153147668</v>
      </c>
      <c r="AY80" s="180">
        <f>IF(+'2grid'!AY80*DZ$2&lt;0,0,+'2grid'!AY80*DZ$2)</f>
        <v>9880.5618618247772</v>
      </c>
      <c r="AZ80" s="180">
        <f>IF(+'2grid'!AZ80*EA$2&lt;0,0,+'2grid'!AZ80*EA$2)</f>
        <v>10404.824312414901</v>
      </c>
      <c r="BA80" s="180">
        <f>IF(+'2grid'!BA80*EB$2&lt;0,0,+'2grid'!BA80*EB$2)</f>
        <v>10992.792009926303</v>
      </c>
      <c r="BB80" s="180">
        <f>IF(+'2grid'!BB80*EC$2&lt;0,0,+'2grid'!BB80*EC$2)</f>
        <v>10590.642214062987</v>
      </c>
      <c r="BC80" s="180">
        <f>IF(+'2grid'!BC80*ED$2&lt;0,0,+'2grid'!BC80*ED$2)</f>
        <v>6305.1480000000001</v>
      </c>
      <c r="BD80" s="180">
        <f>IF(+'2grid'!BD80*EE$2&lt;0,0,+'2grid'!BD80*EE$2)</f>
        <v>6340.192</v>
      </c>
      <c r="BE80" s="180">
        <f>IF(+'2grid'!BE80*EF$2&lt;0,0,+'2grid'!BE80*EF$2)</f>
        <v>5773.3959999999997</v>
      </c>
      <c r="BF80" s="180">
        <f>IF(+'2grid'!BF80*EG$2&lt;0,0,+'2grid'!BF80*EG$2)</f>
        <v>5460.6959999999999</v>
      </c>
      <c r="BG80" s="180">
        <f>IF(+'2grid'!BG80*EH$2&lt;0,0,+'2grid'!BG80*EH$2)</f>
        <v>4947.04</v>
      </c>
      <c r="BH80" s="180">
        <f>IF(+'2grid'!BH80*EI$2&lt;0,0,+'2grid'!BH80*EI$2)</f>
        <v>4912.74</v>
      </c>
      <c r="BI80" s="180">
        <f>IF(+'2grid'!BI80*EJ$2&lt;0,0,+'2grid'!BI80*EJ$2)</f>
        <v>4870.6000000000004</v>
      </c>
      <c r="BJ80" s="180">
        <f>IF(+'2grid'!BJ80*EK$2&lt;0,0,+'2grid'!BJ80*EK$2)</f>
        <v>4868.6400000000003</v>
      </c>
      <c r="BK80" s="180">
        <f>IF(+'2grid'!BK80*EL$2&lt;0,0,+'2grid'!BK80*EL$2)</f>
        <v>4814.74</v>
      </c>
      <c r="BL80" s="180">
        <f>IF(+'2grid'!BL80*EM$2&lt;0,0,+'2grid'!BL80*EM$2)</f>
        <v>4830.42</v>
      </c>
      <c r="BM80" s="180">
        <f>IF(+'2grid'!BM80*EN$2&lt;0,0,+'2grid'!BM80*EN$2)</f>
        <v>4784.3599999999997</v>
      </c>
      <c r="BN80" s="180">
        <f>IF(+'2grid'!BN80*EO$2&lt;0,0,+'2grid'!BN80*EO$2)</f>
        <v>4777.5</v>
      </c>
      <c r="BO80" s="180">
        <f>IF(+'2grid'!BO80*EP$2&lt;0,0,+'2grid'!BO80*EP$2)</f>
        <v>4693.22</v>
      </c>
      <c r="BP80" s="180">
        <f>IF(+'2grid'!BP80*EQ$2&lt;0,0,+'2grid'!BP80*EQ$2)</f>
        <v>4646.18</v>
      </c>
      <c r="BQ80" s="180">
        <f>IF(+'2grid'!BQ80*ER$2&lt;0,0,+'2grid'!BQ80*ER$2)</f>
        <v>4561.8999999999996</v>
      </c>
      <c r="BR80" s="180">
        <f>IF(+'2grid'!BR80*ES$2&lt;0,0,+'2grid'!BR80*ES$2)</f>
        <v>4551.12</v>
      </c>
      <c r="BS80" s="180">
        <f>IF(+'2grid'!BS80*ET$2&lt;0,0,+'2grid'!BS80*ET$2)</f>
        <v>4537.3999999999996</v>
      </c>
      <c r="BT80" s="180">
        <f>IF(+'2grid'!BT80*EU$2&lt;0,0,+'2grid'!BT80*EU$2)</f>
        <v>4456.7786666666561</v>
      </c>
      <c r="BU80" s="180">
        <f>IF(+'2grid'!BU80*EV$2&lt;0,0,+'2grid'!BU80*EV$2)</f>
        <v>4422.5004444444339</v>
      </c>
      <c r="BV80" s="180">
        <f>IF(+'2grid'!BV80*EW$2&lt;0,0,+'2grid'!BV80*EW$2)</f>
        <v>4384.5650074074038</v>
      </c>
      <c r="BW80" s="180">
        <f>IF(+'2grid'!BW80*EX$2&lt;0,0,+'2grid'!BW80*EX$2)</f>
        <v>4350.3951901234377</v>
      </c>
      <c r="BX80" s="180">
        <f>IF(+'2grid'!BX80*EY$2&lt;0,0,+'2grid'!BX80*EY$2)</f>
        <v>4300.8191598353624</v>
      </c>
      <c r="BY80" s="180">
        <f>IF(+'2grid'!BY80*EZ$2&lt;0,0,+'2grid'!BY80*EZ$2)</f>
        <v>4254.7440713305568</v>
      </c>
      <c r="BZ80" s="180">
        <f>IF(+'2grid'!BZ80*FA$2&lt;0,0,+'2grid'!BZ80*FA$2)</f>
        <v>4220.6950918554785</v>
      </c>
      <c r="CA80" s="180">
        <f>IF(+'2grid'!CA80*FB$2&lt;0,0,+'2grid'!CA80*FB$2)</f>
        <v>4177.4799340197651</v>
      </c>
    </row>
    <row r="81" spans="1:79" x14ac:dyDescent="0.2">
      <c r="A81" s="9">
        <v>288</v>
      </c>
      <c r="B81" s="180">
        <f>IF(+'2grid'!B81*CC$2&lt;0,0,+'2grid'!B81*CC$2)</f>
        <v>0</v>
      </c>
      <c r="C81" s="180">
        <f>IF(+'2grid'!C81*CD$2&lt;0,0,+'2grid'!C81*CD$2)</f>
        <v>0</v>
      </c>
      <c r="D81" s="180">
        <f>IF(+'2grid'!D81*CE$2&lt;0,0,+'2grid'!D81*CE$2)</f>
        <v>0</v>
      </c>
      <c r="E81" s="180">
        <f>IF(+'2grid'!E81*CF$2&lt;0,0,+'2grid'!E81*CF$2)</f>
        <v>0</v>
      </c>
      <c r="F81" s="180">
        <f>IF(+'2grid'!F81*CG$2&lt;0,0,+'2grid'!F81*CG$2)</f>
        <v>0</v>
      </c>
      <c r="G81" s="180">
        <f>IF(+'2grid'!G81*CH$2&lt;0,0,+'2grid'!G81*CH$2)</f>
        <v>0</v>
      </c>
      <c r="H81" s="180">
        <f>IF(+'2grid'!H81*CI$2&lt;0,0,+'2grid'!H81*CI$2)</f>
        <v>0</v>
      </c>
      <c r="I81" s="180">
        <f>IF(+'2grid'!I81*CJ$2&lt;0,0,+'2grid'!I81*CJ$2)</f>
        <v>0</v>
      </c>
      <c r="J81" s="180">
        <f>IF(+'2grid'!J81*CK$2&lt;0,0,+'2grid'!J81*CK$2)</f>
        <v>0</v>
      </c>
      <c r="K81" s="180">
        <f>IF(+'2grid'!K81*CL$2&lt;0,0,+'2grid'!K81*CL$2)</f>
        <v>0</v>
      </c>
      <c r="L81" s="180">
        <f>IF(+'2grid'!L81*CM$2&lt;0,0,+'2grid'!L81*CM$2)</f>
        <v>0</v>
      </c>
      <c r="M81" s="180">
        <f>IF(+'2grid'!M81*CN$2&lt;0,0,+'2grid'!M81*CN$2)</f>
        <v>0</v>
      </c>
      <c r="N81" s="180">
        <f>IF(+'2grid'!N81*CO$2&lt;0,0,+'2grid'!N81*CO$2)</f>
        <v>0</v>
      </c>
      <c r="O81" s="180">
        <f>IF(+'2grid'!O81*CP$2&lt;0,0,+'2grid'!O81*CP$2)</f>
        <v>0</v>
      </c>
      <c r="P81" s="180">
        <f>IF(+'2grid'!P81*CQ$2&lt;0,0,+'2grid'!P81*CQ$2)</f>
        <v>0</v>
      </c>
      <c r="Q81" s="180">
        <f>IF(+'2grid'!Q81*CR$2&lt;0,0,+'2grid'!Q81*CR$2)</f>
        <v>0</v>
      </c>
      <c r="R81" s="180">
        <f>IF(+'2grid'!R81*CS$2&lt;0,0,+'2grid'!R81*CS$2)</f>
        <v>0</v>
      </c>
      <c r="S81" s="180">
        <f>IF(+'2grid'!S81*CT$2&lt;0,0,+'2grid'!S81*CT$2)</f>
        <v>0</v>
      </c>
      <c r="T81" s="180">
        <f>IF(+'2grid'!T81*CU$2&lt;0,0,+'2grid'!T81*CU$2)</f>
        <v>0</v>
      </c>
      <c r="U81" s="180">
        <f>IF(+'2grid'!U81*CV$2&lt;0,0,+'2grid'!U81*CV$2)</f>
        <v>27.218470197612664</v>
      </c>
      <c r="V81" s="180">
        <f>IF(+'2grid'!V81*CW$2&lt;0,0,+'2grid'!V81*CW$2)</f>
        <v>93.584574743977853</v>
      </c>
      <c r="W81" s="180">
        <f>IF(+'2grid'!W81*CX$2&lt;0,0,+'2grid'!W81*CX$2)</f>
        <v>178.75656747975412</v>
      </c>
      <c r="X81" s="180">
        <f>IF(+'2grid'!X81*CY$2&lt;0,0,+'2grid'!X81*CY$2)</f>
        <v>286.80642871810397</v>
      </c>
      <c r="Y81" s="180">
        <f>IF(+'2grid'!Y81*CZ$2&lt;0,0,+'2grid'!Y81*CZ$2)</f>
        <v>422.59291534338223</v>
      </c>
      <c r="Z81" s="180">
        <f>IF(+'2grid'!Z81*DA$2&lt;0,0,+'2grid'!Z81*DA$2)</f>
        <v>591.90421614555021</v>
      </c>
      <c r="AA81" s="180">
        <f>IF(+'2grid'!AA81*DB$2&lt;0,0,+'2grid'!AA81*DB$2)</f>
        <v>801.62543964898327</v>
      </c>
      <c r="AB81" s="180">
        <f>IF(+'2grid'!AB81*DC$2&lt;0,0,+'2grid'!AB81*DC$2)</f>
        <v>1059.9351358364215</v>
      </c>
      <c r="AC81" s="180">
        <f>IF(+'2grid'!AC81*DD$2&lt;0,0,+'2grid'!AC81*DD$2)</f>
        <v>1376.5357492017083</v>
      </c>
      <c r="AD81" s="180">
        <f>IF(+'2grid'!AD81*DE$2&lt;0,0,+'2grid'!AD81*DE$2)</f>
        <v>1443.5256761093865</v>
      </c>
      <c r="AE81" s="180">
        <f>IF(+'2grid'!AE81*DF$2&lt;0,0,+'2grid'!AE81*DF$2)</f>
        <v>1512.0441539859783</v>
      </c>
      <c r="AF81" s="180">
        <f>IF(+'2grid'!AF81*DG$2&lt;0,0,+'2grid'!AF81*DG$2)</f>
        <v>1582.2201000650605</v>
      </c>
      <c r="AG81" s="180">
        <f>IF(+'2grid'!AG81*DH$2&lt;0,0,+'2grid'!AG81*DH$2)</f>
        <v>1654.2004222325124</v>
      </c>
      <c r="AH81" s="180">
        <f>IF(+'2grid'!AH81*DI$2&lt;0,0,+'2grid'!AH81*DI$2)</f>
        <v>1728.1535536606725</v>
      </c>
      <c r="AI81" s="180">
        <f>IF(+'2grid'!AI81*DJ$2&lt;0,0,+'2grid'!AI81*DJ$2)</f>
        <v>1804.2738999244639</v>
      </c>
      <c r="AJ81" s="180">
        <f>IF(+'2grid'!AJ81*DK$2&lt;0,0,+'2grid'!AJ81*DK$2)</f>
        <v>1882.787495998914</v>
      </c>
      <c r="AK81" s="180">
        <f>IF(+'2grid'!AK81*DL$2&lt;0,0,+'2grid'!AK81*DL$2)</f>
        <v>1963.9592898049907</v>
      </c>
      <c r="AL81" s="180">
        <f>IF(+'2grid'!AL81*DM$2&lt;0,0,+'2grid'!AL81*DM$2)</f>
        <v>2048.1026460726216</v>
      </c>
      <c r="AM81" s="180">
        <f>IF(+'2grid'!AM81*DN$2&lt;0,0,+'2grid'!AM81*DN$2)</f>
        <v>2135.5919327290294</v>
      </c>
      <c r="AN81" s="180">
        <f>IF(+'2grid'!AN81*DO$2&lt;0,0,+'2grid'!AN81*DO$2)</f>
        <v>2226.879468294228</v>
      </c>
      <c r="AO81" s="180">
        <f>IF(+'2grid'!AO81*DP$2&lt;0,0,+'2grid'!AO81*DP$2)</f>
        <v>2322.5187709627967</v>
      </c>
      <c r="AP81" s="180">
        <f>IF(+'2grid'!AP81*DQ$2&lt;0,0,+'2grid'!AP81*DQ$2)</f>
        <v>2423.1971341271819</v>
      </c>
      <c r="AQ81" s="180">
        <f>IF(+'2grid'!AQ81*DR$2&lt;0,0,+'2grid'!AQ81*DR$2)</f>
        <v>2529.782386546714</v>
      </c>
      <c r="AR81" s="180">
        <f>IF(+'2grid'!AR81*DS$2&lt;0,0,+'2grid'!AR81*DS$2)</f>
        <v>2643.3919138991414</v>
      </c>
      <c r="AS81" s="180">
        <f>IF(+'2grid'!AS81*DT$2&lt;0,0,+'2grid'!AS81*DT$2)</f>
        <v>2765.4979172238186</v>
      </c>
      <c r="AT81" s="180">
        <f>IF(+'2grid'!AT81*DU$2&lt;0,0,+'2grid'!AT81*DU$2)</f>
        <v>2898.0942543631513</v>
      </c>
      <c r="AU81" s="180">
        <f>IF(+'2grid'!AU81*DV$2&lt;0,0,+'2grid'!AU81*DV$2)</f>
        <v>3043.9734840324272</v>
      </c>
      <c r="AV81" s="180">
        <f>IF(+'2grid'!AV81*DW$2&lt;0,0,+'2grid'!AV81*DW$2)</f>
        <v>3207.2139588070695</v>
      </c>
      <c r="AW81" s="180">
        <f>IF(+'2grid'!AW81*DX$2&lt;0,0,+'2grid'!AW81*DX$2)</f>
        <v>3394.1001935772406</v>
      </c>
      <c r="AX81" s="180">
        <f>IF(+'2grid'!AX81*DY$2&lt;0,0,+'2grid'!AX81*DY$2)</f>
        <v>3567.8805525290109</v>
      </c>
      <c r="AY81" s="180">
        <f>IF(+'2grid'!AY81*DZ$2&lt;0,0,+'2grid'!AY81*DZ$2)</f>
        <v>3789.7431716229962</v>
      </c>
      <c r="AZ81" s="180">
        <f>IF(+'2grid'!AZ81*EA$2&lt;0,0,+'2grid'!AZ81*EA$2)</f>
        <v>4096.9707567074329</v>
      </c>
      <c r="BA81" s="180">
        <f>IF(+'2grid'!BA81*EB$2&lt;0,0,+'2grid'!BA81*EB$2)</f>
        <v>4592.8003935239449</v>
      </c>
      <c r="BB81" s="180">
        <f>IF(+'2grid'!BB81*EC$2&lt;0,0,+'2grid'!BB81*EC$2)</f>
        <v>5791.7887376319804</v>
      </c>
      <c r="BC81" s="180">
        <f>IF(+'2grid'!BC81*ED$2&lt;0,0,+'2grid'!BC81*ED$2)</f>
        <v>7963.2</v>
      </c>
      <c r="BD81" s="180">
        <f>IF(+'2grid'!BD81*EE$2&lt;0,0,+'2grid'!BD81*EE$2)</f>
        <v>8030.4</v>
      </c>
      <c r="BE81" s="180">
        <f>IF(+'2grid'!BE81*EF$2&lt;0,0,+'2grid'!BE81*EF$2)</f>
        <v>8097.5999999999995</v>
      </c>
      <c r="BF81" s="180">
        <f>IF(+'2grid'!BF81*EG$2&lt;0,0,+'2grid'!BF81*EG$2)</f>
        <v>8169.66</v>
      </c>
      <c r="BG81" s="180">
        <f>IF(+'2grid'!BG81*EH$2&lt;0,0,+'2grid'!BG81*EH$2)</f>
        <v>8163.4</v>
      </c>
      <c r="BH81" s="180">
        <f>IF(+'2grid'!BH81*EI$2&lt;0,0,+'2grid'!BH81*EI$2)</f>
        <v>8134</v>
      </c>
      <c r="BI81" s="180">
        <f>IF(+'2grid'!BI81*EJ$2&lt;0,0,+'2grid'!BI81*EJ$2)</f>
        <v>8134</v>
      </c>
      <c r="BJ81" s="180">
        <f>IF(+'2grid'!BJ81*EK$2&lt;0,0,+'2grid'!BJ81*EK$2)</f>
        <v>8134</v>
      </c>
      <c r="BK81" s="180">
        <f>IF(+'2grid'!BK81*EL$2&lt;0,0,+'2grid'!BK81*EL$2)</f>
        <v>8134</v>
      </c>
      <c r="BL81" s="180">
        <f>IF(+'2grid'!BL81*EM$2&lt;0,0,+'2grid'!BL81*EM$2)</f>
        <v>8134</v>
      </c>
      <c r="BM81" s="180">
        <f>IF(+'2grid'!BM81*EN$2&lt;0,0,+'2grid'!BM81*EN$2)</f>
        <v>8134</v>
      </c>
      <c r="BN81" s="180">
        <f>IF(+'2grid'!BN81*EO$2&lt;0,0,+'2grid'!BN81*EO$2)</f>
        <v>8134</v>
      </c>
      <c r="BO81" s="180">
        <f>IF(+'2grid'!BO81*EP$2&lt;0,0,+'2grid'!BO81*EP$2)</f>
        <v>8134</v>
      </c>
      <c r="BP81" s="180">
        <f>IF(+'2grid'!BP81*EQ$2&lt;0,0,+'2grid'!BP81*EQ$2)</f>
        <v>8134</v>
      </c>
      <c r="BQ81" s="180">
        <f>IF(+'2grid'!BQ81*ER$2&lt;0,0,+'2grid'!BQ81*ER$2)</f>
        <v>8134</v>
      </c>
      <c r="BR81" s="180">
        <f>IF(+'2grid'!BR81*ES$2&lt;0,0,+'2grid'!BR81*ES$2)</f>
        <v>8134</v>
      </c>
      <c r="BS81" s="180">
        <f>IF(+'2grid'!BS81*ET$2&lt;0,0,+'2grid'!BS81*ET$2)</f>
        <v>8134</v>
      </c>
      <c r="BT81" s="180">
        <f>IF(+'2grid'!BT81*EU$2&lt;0,0,+'2grid'!BT81*EU$2)</f>
        <v>8134</v>
      </c>
      <c r="BU81" s="180">
        <f>IF(+'2grid'!BU81*EV$2&lt;0,0,+'2grid'!BU81*EV$2)</f>
        <v>8134</v>
      </c>
      <c r="BV81" s="180">
        <f>IF(+'2grid'!BV81*EW$2&lt;0,0,+'2grid'!BV81*EW$2)</f>
        <v>8134</v>
      </c>
      <c r="BW81" s="180">
        <f>IF(+'2grid'!BW81*EX$2&lt;0,0,+'2grid'!BW81*EX$2)</f>
        <v>8134</v>
      </c>
      <c r="BX81" s="180">
        <f>IF(+'2grid'!BX81*EY$2&lt;0,0,+'2grid'!BX81*EY$2)</f>
        <v>8134</v>
      </c>
      <c r="BY81" s="180">
        <f>IF(+'2grid'!BY81*EZ$2&lt;0,0,+'2grid'!BY81*EZ$2)</f>
        <v>8134</v>
      </c>
      <c r="BZ81" s="180">
        <f>IF(+'2grid'!BZ81*FA$2&lt;0,0,+'2grid'!BZ81*FA$2)</f>
        <v>8134</v>
      </c>
      <c r="CA81" s="180">
        <f>IF(+'2grid'!CA81*FB$2&lt;0,0,+'2grid'!CA81*FB$2)</f>
        <v>8134</v>
      </c>
    </row>
    <row r="82" spans="1:79" x14ac:dyDescent="0.2">
      <c r="A82" s="9">
        <v>292</v>
      </c>
      <c r="B82" s="180">
        <f>IF(+'2grid'!B82*CC$2&lt;0,0,+'2grid'!B82*CC$2)</f>
        <v>0</v>
      </c>
      <c r="C82" s="180">
        <f>IF(+'2grid'!C82*CD$2&lt;0,0,+'2grid'!C82*CD$2)</f>
        <v>0</v>
      </c>
      <c r="D82" s="180">
        <f>IF(+'2grid'!D82*CE$2&lt;0,0,+'2grid'!D82*CE$2)</f>
        <v>0</v>
      </c>
      <c r="E82" s="180">
        <f>IF(+'2grid'!E82*CF$2&lt;0,0,+'2grid'!E82*CF$2)</f>
        <v>0</v>
      </c>
      <c r="F82" s="180">
        <f>IF(+'2grid'!F82*CG$2&lt;0,0,+'2grid'!F82*CG$2)</f>
        <v>0</v>
      </c>
      <c r="G82" s="180">
        <f>IF(+'2grid'!G82*CH$2&lt;0,0,+'2grid'!G82*CH$2)</f>
        <v>0</v>
      </c>
      <c r="H82" s="180">
        <f>IF(+'2grid'!H82*CI$2&lt;0,0,+'2grid'!H82*CI$2)</f>
        <v>0</v>
      </c>
      <c r="I82" s="180">
        <f>IF(+'2grid'!I82*CJ$2&lt;0,0,+'2grid'!I82*CJ$2)</f>
        <v>0</v>
      </c>
      <c r="J82" s="180">
        <f>IF(+'2grid'!J82*CK$2&lt;0,0,+'2grid'!J82*CK$2)</f>
        <v>0</v>
      </c>
      <c r="K82" s="180">
        <f>IF(+'2grid'!K82*CL$2&lt;0,0,+'2grid'!K82*CL$2)</f>
        <v>0</v>
      </c>
      <c r="L82" s="180">
        <f>IF(+'2grid'!L82*CM$2&lt;0,0,+'2grid'!L82*CM$2)</f>
        <v>0</v>
      </c>
      <c r="M82" s="180">
        <f>IF(+'2grid'!M82*CN$2&lt;0,0,+'2grid'!M82*CN$2)</f>
        <v>0</v>
      </c>
      <c r="N82" s="180">
        <f>IF(+'2grid'!N82*CO$2&lt;0,0,+'2grid'!N82*CO$2)</f>
        <v>0</v>
      </c>
      <c r="O82" s="180">
        <f>IF(+'2grid'!O82*CP$2&lt;0,0,+'2grid'!O82*CP$2)</f>
        <v>0</v>
      </c>
      <c r="P82" s="180">
        <f>IF(+'2grid'!P82*CQ$2&lt;0,0,+'2grid'!P82*CQ$2)</f>
        <v>0</v>
      </c>
      <c r="Q82" s="180">
        <f>IF(+'2grid'!Q82*CR$2&lt;0,0,+'2grid'!Q82*CR$2)</f>
        <v>0</v>
      </c>
      <c r="R82" s="180">
        <f>IF(+'2grid'!R82*CS$2&lt;0,0,+'2grid'!R82*CS$2)</f>
        <v>0</v>
      </c>
      <c r="S82" s="180">
        <f>IF(+'2grid'!S82*CT$2&lt;0,0,+'2grid'!S82*CT$2)</f>
        <v>0</v>
      </c>
      <c r="T82" s="180">
        <f>IF(+'2grid'!T82*CU$2&lt;0,0,+'2grid'!T82*CU$2)</f>
        <v>0</v>
      </c>
      <c r="U82" s="180">
        <f>IF(+'2grid'!U82*CV$2&lt;0,0,+'2grid'!U82*CV$2)</f>
        <v>0</v>
      </c>
      <c r="V82" s="180">
        <f>IF(+'2grid'!V82*CW$2&lt;0,0,+'2grid'!V82*CW$2)</f>
        <v>0</v>
      </c>
      <c r="W82" s="180">
        <f>IF(+'2grid'!W82*CX$2&lt;0,0,+'2grid'!W82*CX$2)</f>
        <v>0</v>
      </c>
      <c r="X82" s="180">
        <f>IF(+'2grid'!X82*CY$2&lt;0,0,+'2grid'!X82*CY$2)</f>
        <v>0</v>
      </c>
      <c r="Y82" s="180">
        <f>IF(+'2grid'!Y82*CZ$2&lt;0,0,+'2grid'!Y82*CZ$2)</f>
        <v>0</v>
      </c>
      <c r="Z82" s="180">
        <f>IF(+'2grid'!Z82*DA$2&lt;0,0,+'2grid'!Z82*DA$2)</f>
        <v>0</v>
      </c>
      <c r="AA82" s="180">
        <f>IF(+'2grid'!AA82*DB$2&lt;0,0,+'2grid'!AA82*DB$2)</f>
        <v>0</v>
      </c>
      <c r="AB82" s="180">
        <f>IF(+'2grid'!AB82*DC$2&lt;0,0,+'2grid'!AB82*DC$2)</f>
        <v>0</v>
      </c>
      <c r="AC82" s="180">
        <f>IF(+'2grid'!AC82*DD$2&lt;0,0,+'2grid'!AC82*DD$2)</f>
        <v>0</v>
      </c>
      <c r="AD82" s="180">
        <f>IF(+'2grid'!AD82*DE$2&lt;0,0,+'2grid'!AD82*DE$2)</f>
        <v>0</v>
      </c>
      <c r="AE82" s="180">
        <f>IF(+'2grid'!AE82*DF$2&lt;0,0,+'2grid'!AE82*DF$2)</f>
        <v>0</v>
      </c>
      <c r="AF82" s="180">
        <f>IF(+'2grid'!AF82*DG$2&lt;0,0,+'2grid'!AF82*DG$2)</f>
        <v>0</v>
      </c>
      <c r="AG82" s="180">
        <f>IF(+'2grid'!AG82*DH$2&lt;0,0,+'2grid'!AG82*DH$2)</f>
        <v>0</v>
      </c>
      <c r="AH82" s="180">
        <f>IF(+'2grid'!AH82*DI$2&lt;0,0,+'2grid'!AH82*DI$2)</f>
        <v>0</v>
      </c>
      <c r="AI82" s="180">
        <f>IF(+'2grid'!AI82*DJ$2&lt;0,0,+'2grid'!AI82*DJ$2)</f>
        <v>0</v>
      </c>
      <c r="AJ82" s="180">
        <f>IF(+'2grid'!AJ82*DK$2&lt;0,0,+'2grid'!AJ82*DK$2)</f>
        <v>0</v>
      </c>
      <c r="AK82" s="180">
        <f>IF(+'2grid'!AK82*DL$2&lt;0,0,+'2grid'!AK82*DL$2)</f>
        <v>0</v>
      </c>
      <c r="AL82" s="180">
        <f>IF(+'2grid'!AL82*DM$2&lt;0,0,+'2grid'!AL82*DM$2)</f>
        <v>0</v>
      </c>
      <c r="AM82" s="180">
        <f>IF(+'2grid'!AM82*DN$2&lt;0,0,+'2grid'!AM82*DN$2)</f>
        <v>0</v>
      </c>
      <c r="AN82" s="180">
        <f>IF(+'2grid'!AN82*DO$2&lt;0,0,+'2grid'!AN82*DO$2)</f>
        <v>0</v>
      </c>
      <c r="AO82" s="180">
        <f>IF(+'2grid'!AO82*DP$2&lt;0,0,+'2grid'!AO82*DP$2)</f>
        <v>0</v>
      </c>
      <c r="AP82" s="180">
        <f>IF(+'2grid'!AP82*DQ$2&lt;0,0,+'2grid'!AP82*DQ$2)</f>
        <v>0</v>
      </c>
      <c r="AQ82" s="180">
        <f>IF(+'2grid'!AQ82*DR$2&lt;0,0,+'2grid'!AQ82*DR$2)</f>
        <v>0</v>
      </c>
      <c r="AR82" s="180">
        <f>IF(+'2grid'!AR82*DS$2&lt;0,0,+'2grid'!AR82*DS$2)</f>
        <v>0</v>
      </c>
      <c r="AS82" s="180">
        <f>IF(+'2grid'!AS82*DT$2&lt;0,0,+'2grid'!AS82*DT$2)</f>
        <v>0</v>
      </c>
      <c r="AT82" s="180">
        <f>IF(+'2grid'!AT82*DU$2&lt;0,0,+'2grid'!AT82*DU$2)</f>
        <v>0</v>
      </c>
      <c r="AU82" s="180">
        <f>IF(+'2grid'!AU82*DV$2&lt;0,0,+'2grid'!AU82*DV$2)</f>
        <v>0</v>
      </c>
      <c r="AV82" s="180">
        <f>IF(+'2grid'!AV82*DW$2&lt;0,0,+'2grid'!AV82*DW$2)</f>
        <v>0</v>
      </c>
      <c r="AW82" s="180">
        <f>IF(+'2grid'!AW82*DX$2&lt;0,0,+'2grid'!AW82*DX$2)</f>
        <v>0</v>
      </c>
      <c r="AX82" s="180">
        <f>IF(+'2grid'!AX82*DY$2&lt;0,0,+'2grid'!AX82*DY$2)</f>
        <v>0</v>
      </c>
      <c r="AY82" s="180">
        <f>IF(+'2grid'!AY82*DZ$2&lt;0,0,+'2grid'!AY82*DZ$2)</f>
        <v>0</v>
      </c>
      <c r="AZ82" s="180">
        <f>IF(+'2grid'!AZ82*EA$2&lt;0,0,+'2grid'!AZ82*EA$2)</f>
        <v>0</v>
      </c>
      <c r="BA82" s="180">
        <f>IF(+'2grid'!BA82*EB$2&lt;0,0,+'2grid'!BA82*EB$2)</f>
        <v>0</v>
      </c>
      <c r="BB82" s="180">
        <f>IF(+'2grid'!BB82*EC$2&lt;0,0,+'2grid'!BB82*EC$2)</f>
        <v>0</v>
      </c>
      <c r="BC82" s="180">
        <f>IF(+'2grid'!BC82*ED$2&lt;0,0,+'2grid'!BC82*ED$2)</f>
        <v>0</v>
      </c>
      <c r="BD82" s="180">
        <f>IF(+'2grid'!BD82*EE$2&lt;0,0,+'2grid'!BD82*EE$2)</f>
        <v>0</v>
      </c>
      <c r="BE82" s="180">
        <f>IF(+'2grid'!BE82*EF$2&lt;0,0,+'2grid'!BE82*EF$2)</f>
        <v>0</v>
      </c>
      <c r="BF82" s="180">
        <f>IF(+'2grid'!BF82*EG$2&lt;0,0,+'2grid'!BF82*EG$2)</f>
        <v>0</v>
      </c>
      <c r="BG82" s="180">
        <f>IF(+'2grid'!BG82*EH$2&lt;0,0,+'2grid'!BG82*EH$2)</f>
        <v>0</v>
      </c>
      <c r="BH82" s="180">
        <f>IF(+'2grid'!BH82*EI$2&lt;0,0,+'2grid'!BH82*EI$2)</f>
        <v>0</v>
      </c>
      <c r="BI82" s="180">
        <f>IF(+'2grid'!BI82*EJ$2&lt;0,0,+'2grid'!BI82*EJ$2)</f>
        <v>0</v>
      </c>
      <c r="BJ82" s="180">
        <f>IF(+'2grid'!BJ82*EK$2&lt;0,0,+'2grid'!BJ82*EK$2)</f>
        <v>0</v>
      </c>
      <c r="BK82" s="180">
        <f>IF(+'2grid'!BK82*EL$2&lt;0,0,+'2grid'!BK82*EL$2)</f>
        <v>0</v>
      </c>
      <c r="BL82" s="180">
        <f>IF(+'2grid'!BL82*EM$2&lt;0,0,+'2grid'!BL82*EM$2)</f>
        <v>0</v>
      </c>
      <c r="BM82" s="180">
        <f>IF(+'2grid'!BM82*EN$2&lt;0,0,+'2grid'!BM82*EN$2)</f>
        <v>0</v>
      </c>
      <c r="BN82" s="180">
        <f>IF(+'2grid'!BN82*EO$2&lt;0,0,+'2grid'!BN82*EO$2)</f>
        <v>0</v>
      </c>
      <c r="BO82" s="180">
        <f>IF(+'2grid'!BO82*EP$2&lt;0,0,+'2grid'!BO82*EP$2)</f>
        <v>0</v>
      </c>
      <c r="BP82" s="180">
        <f>IF(+'2grid'!BP82*EQ$2&lt;0,0,+'2grid'!BP82*EQ$2)</f>
        <v>0</v>
      </c>
      <c r="BQ82" s="180">
        <f>IF(+'2grid'!BQ82*ER$2&lt;0,0,+'2grid'!BQ82*ER$2)</f>
        <v>0</v>
      </c>
      <c r="BR82" s="180">
        <f>IF(+'2grid'!BR82*ES$2&lt;0,0,+'2grid'!BR82*ES$2)</f>
        <v>0</v>
      </c>
      <c r="BS82" s="180">
        <f>IF(+'2grid'!BS82*ET$2&lt;0,0,+'2grid'!BS82*ET$2)</f>
        <v>0</v>
      </c>
      <c r="BT82" s="180">
        <f>IF(+'2grid'!BT82*EU$2&lt;0,0,+'2grid'!BT82*EU$2)</f>
        <v>0</v>
      </c>
      <c r="BU82" s="180">
        <f>IF(+'2grid'!BU82*EV$2&lt;0,0,+'2grid'!BU82*EV$2)</f>
        <v>0</v>
      </c>
      <c r="BV82" s="180">
        <f>IF(+'2grid'!BV82*EW$2&lt;0,0,+'2grid'!BV82*EW$2)</f>
        <v>0</v>
      </c>
      <c r="BW82" s="180">
        <f>IF(+'2grid'!BW82*EX$2&lt;0,0,+'2grid'!BW82*EX$2)</f>
        <v>0</v>
      </c>
      <c r="BX82" s="180">
        <f>IF(+'2grid'!BX82*EY$2&lt;0,0,+'2grid'!BX82*EY$2)</f>
        <v>0</v>
      </c>
      <c r="BY82" s="180">
        <f>IF(+'2grid'!BY82*EZ$2&lt;0,0,+'2grid'!BY82*EZ$2)</f>
        <v>0</v>
      </c>
      <c r="BZ82" s="180">
        <f>IF(+'2grid'!BZ82*FA$2&lt;0,0,+'2grid'!BZ82*FA$2)</f>
        <v>0</v>
      </c>
      <c r="CA82" s="180">
        <f>IF(+'2grid'!CA82*FB$2&lt;0,0,+'2grid'!CA82*FB$2)</f>
        <v>0</v>
      </c>
    </row>
    <row r="83" spans="1:79" x14ac:dyDescent="0.2">
      <c r="A83" s="9">
        <v>296</v>
      </c>
      <c r="B83" s="180">
        <f>IF(+'2grid'!B83*CC$2&lt;0,0,+'2grid'!B83*CC$2)</f>
        <v>0</v>
      </c>
      <c r="C83" s="180">
        <f>IF(+'2grid'!C83*CD$2&lt;0,0,+'2grid'!C83*CD$2)</f>
        <v>0</v>
      </c>
      <c r="D83" s="180">
        <f>IF(+'2grid'!D83*CE$2&lt;0,0,+'2grid'!D83*CE$2)</f>
        <v>0</v>
      </c>
      <c r="E83" s="180">
        <f>IF(+'2grid'!E83*CF$2&lt;0,0,+'2grid'!E83*CF$2)</f>
        <v>0</v>
      </c>
      <c r="F83" s="180">
        <f>IF(+'2grid'!F83*CG$2&lt;0,0,+'2grid'!F83*CG$2)</f>
        <v>0</v>
      </c>
      <c r="G83" s="180">
        <f>IF(+'2grid'!G83*CH$2&lt;0,0,+'2grid'!G83*CH$2)</f>
        <v>0</v>
      </c>
      <c r="H83" s="180">
        <f>IF(+'2grid'!H83*CI$2&lt;0,0,+'2grid'!H83*CI$2)</f>
        <v>0</v>
      </c>
      <c r="I83" s="180">
        <f>IF(+'2grid'!I83*CJ$2&lt;0,0,+'2grid'!I83*CJ$2)</f>
        <v>0</v>
      </c>
      <c r="J83" s="180">
        <f>IF(+'2grid'!J83*CK$2&lt;0,0,+'2grid'!J83*CK$2)</f>
        <v>0</v>
      </c>
      <c r="K83" s="180">
        <f>IF(+'2grid'!K83*CL$2&lt;0,0,+'2grid'!K83*CL$2)</f>
        <v>0</v>
      </c>
      <c r="L83" s="180">
        <f>IF(+'2grid'!L83*CM$2&lt;0,0,+'2grid'!L83*CM$2)</f>
        <v>0</v>
      </c>
      <c r="M83" s="180">
        <f>IF(+'2grid'!M83*CN$2&lt;0,0,+'2grid'!M83*CN$2)</f>
        <v>0</v>
      </c>
      <c r="N83" s="180">
        <f>IF(+'2grid'!N83*CO$2&lt;0,0,+'2grid'!N83*CO$2)</f>
        <v>0</v>
      </c>
      <c r="O83" s="180">
        <f>IF(+'2grid'!O83*CP$2&lt;0,0,+'2grid'!O83*CP$2)</f>
        <v>0</v>
      </c>
      <c r="P83" s="180">
        <f>IF(+'2grid'!P83*CQ$2&lt;0,0,+'2grid'!P83*CQ$2)</f>
        <v>0</v>
      </c>
      <c r="Q83" s="180">
        <f>IF(+'2grid'!Q83*CR$2&lt;0,0,+'2grid'!Q83*CR$2)</f>
        <v>0</v>
      </c>
      <c r="R83" s="180">
        <f>IF(+'2grid'!R83*CS$2&lt;0,0,+'2grid'!R83*CS$2)</f>
        <v>0</v>
      </c>
      <c r="S83" s="180">
        <f>IF(+'2grid'!S83*CT$2&lt;0,0,+'2grid'!S83*CT$2)</f>
        <v>0</v>
      </c>
      <c r="T83" s="180">
        <f>IF(+'2grid'!T83*CU$2&lt;0,0,+'2grid'!T83*CU$2)</f>
        <v>0</v>
      </c>
      <c r="U83" s="180">
        <f>IF(+'2grid'!U83*CV$2&lt;0,0,+'2grid'!U83*CV$2)</f>
        <v>0</v>
      </c>
      <c r="V83" s="180">
        <f>IF(+'2grid'!V83*CW$2&lt;0,0,+'2grid'!V83*CW$2)</f>
        <v>0</v>
      </c>
      <c r="W83" s="180">
        <f>IF(+'2grid'!W83*CX$2&lt;0,0,+'2grid'!W83*CX$2)</f>
        <v>0</v>
      </c>
      <c r="X83" s="180">
        <f>IF(+'2grid'!X83*CY$2&lt;0,0,+'2grid'!X83*CY$2)</f>
        <v>0</v>
      </c>
      <c r="Y83" s="180">
        <f>IF(+'2grid'!Y83*CZ$2&lt;0,0,+'2grid'!Y83*CZ$2)</f>
        <v>0</v>
      </c>
      <c r="Z83" s="180">
        <f>IF(+'2grid'!Z83*DA$2&lt;0,0,+'2grid'!Z83*DA$2)</f>
        <v>0</v>
      </c>
      <c r="AA83" s="180">
        <f>IF(+'2grid'!AA83*DB$2&lt;0,0,+'2grid'!AA83*DB$2)</f>
        <v>0</v>
      </c>
      <c r="AB83" s="180">
        <f>IF(+'2grid'!AB83*DC$2&lt;0,0,+'2grid'!AB83*DC$2)</f>
        <v>0</v>
      </c>
      <c r="AC83" s="180">
        <f>IF(+'2grid'!AC83*DD$2&lt;0,0,+'2grid'!AC83*DD$2)</f>
        <v>0</v>
      </c>
      <c r="AD83" s="180">
        <f>IF(+'2grid'!AD83*DE$2&lt;0,0,+'2grid'!AD83*DE$2)</f>
        <v>0</v>
      </c>
      <c r="AE83" s="180">
        <f>IF(+'2grid'!AE83*DF$2&lt;0,0,+'2grid'!AE83*DF$2)</f>
        <v>0</v>
      </c>
      <c r="AF83" s="180">
        <f>IF(+'2grid'!AF83*DG$2&lt;0,0,+'2grid'!AF83*DG$2)</f>
        <v>0</v>
      </c>
      <c r="AG83" s="180">
        <f>IF(+'2grid'!AG83*DH$2&lt;0,0,+'2grid'!AG83*DH$2)</f>
        <v>0</v>
      </c>
      <c r="AH83" s="180">
        <f>IF(+'2grid'!AH83*DI$2&lt;0,0,+'2grid'!AH83*DI$2)</f>
        <v>0</v>
      </c>
      <c r="AI83" s="180">
        <f>IF(+'2grid'!AI83*DJ$2&lt;0,0,+'2grid'!AI83*DJ$2)</f>
        <v>0</v>
      </c>
      <c r="AJ83" s="180">
        <f>IF(+'2grid'!AJ83*DK$2&lt;0,0,+'2grid'!AJ83*DK$2)</f>
        <v>0</v>
      </c>
      <c r="AK83" s="180">
        <f>IF(+'2grid'!AK83*DL$2&lt;0,0,+'2grid'!AK83*DL$2)</f>
        <v>0</v>
      </c>
      <c r="AL83" s="180">
        <f>IF(+'2grid'!AL83*DM$2&lt;0,0,+'2grid'!AL83*DM$2)</f>
        <v>0</v>
      </c>
      <c r="AM83" s="180">
        <f>IF(+'2grid'!AM83*DN$2&lt;0,0,+'2grid'!AM83*DN$2)</f>
        <v>0</v>
      </c>
      <c r="AN83" s="180">
        <f>IF(+'2grid'!AN83*DO$2&lt;0,0,+'2grid'!AN83*DO$2)</f>
        <v>0</v>
      </c>
      <c r="AO83" s="180">
        <f>IF(+'2grid'!AO83*DP$2&lt;0,0,+'2grid'!AO83*DP$2)</f>
        <v>0</v>
      </c>
      <c r="AP83" s="180">
        <f>IF(+'2grid'!AP83*DQ$2&lt;0,0,+'2grid'!AP83*DQ$2)</f>
        <v>0</v>
      </c>
      <c r="AQ83" s="180">
        <f>IF(+'2grid'!AQ83*DR$2&lt;0,0,+'2grid'!AQ83*DR$2)</f>
        <v>0</v>
      </c>
      <c r="AR83" s="180">
        <f>IF(+'2grid'!AR83*DS$2&lt;0,0,+'2grid'!AR83*DS$2)</f>
        <v>0</v>
      </c>
      <c r="AS83" s="180">
        <f>IF(+'2grid'!AS83*DT$2&lt;0,0,+'2grid'!AS83*DT$2)</f>
        <v>0</v>
      </c>
      <c r="AT83" s="180">
        <f>IF(+'2grid'!AT83*DU$2&lt;0,0,+'2grid'!AT83*DU$2)</f>
        <v>0</v>
      </c>
      <c r="AU83" s="180">
        <f>IF(+'2grid'!AU83*DV$2&lt;0,0,+'2grid'!AU83*DV$2)</f>
        <v>0</v>
      </c>
      <c r="AV83" s="180">
        <f>IF(+'2grid'!AV83*DW$2&lt;0,0,+'2grid'!AV83*DW$2)</f>
        <v>0</v>
      </c>
      <c r="AW83" s="180">
        <f>IF(+'2grid'!AW83*DX$2&lt;0,0,+'2grid'!AW83*DX$2)</f>
        <v>0</v>
      </c>
      <c r="AX83" s="180">
        <f>IF(+'2grid'!AX83*DY$2&lt;0,0,+'2grid'!AX83*DY$2)</f>
        <v>0</v>
      </c>
      <c r="AY83" s="180">
        <f>IF(+'2grid'!AY83*DZ$2&lt;0,0,+'2grid'!AY83*DZ$2)</f>
        <v>0</v>
      </c>
      <c r="AZ83" s="180">
        <f>IF(+'2grid'!AZ83*EA$2&lt;0,0,+'2grid'!AZ83*EA$2)</f>
        <v>0</v>
      </c>
      <c r="BA83" s="180">
        <f>IF(+'2grid'!BA83*EB$2&lt;0,0,+'2grid'!BA83*EB$2)</f>
        <v>0</v>
      </c>
      <c r="BB83" s="180">
        <f>IF(+'2grid'!BB83*EC$2&lt;0,0,+'2grid'!BB83*EC$2)</f>
        <v>0</v>
      </c>
      <c r="BC83" s="180">
        <f>IF(+'2grid'!BC83*ED$2&lt;0,0,+'2grid'!BC83*ED$2)</f>
        <v>0</v>
      </c>
      <c r="BD83" s="180">
        <f>IF(+'2grid'!BD83*EE$2&lt;0,0,+'2grid'!BD83*EE$2)</f>
        <v>0</v>
      </c>
      <c r="BE83" s="180">
        <f>IF(+'2grid'!BE83*EF$2&lt;0,0,+'2grid'!BE83*EF$2)</f>
        <v>0</v>
      </c>
      <c r="BF83" s="180">
        <f>IF(+'2grid'!BF83*EG$2&lt;0,0,+'2grid'!BF83*EG$2)</f>
        <v>0</v>
      </c>
      <c r="BG83" s="180">
        <f>IF(+'2grid'!BG83*EH$2&lt;0,0,+'2grid'!BG83*EH$2)</f>
        <v>0</v>
      </c>
      <c r="BH83" s="180">
        <f>IF(+'2grid'!BH83*EI$2&lt;0,0,+'2grid'!BH83*EI$2)</f>
        <v>0</v>
      </c>
      <c r="BI83" s="180">
        <f>IF(+'2grid'!BI83*EJ$2&lt;0,0,+'2grid'!BI83*EJ$2)</f>
        <v>0</v>
      </c>
      <c r="BJ83" s="180">
        <f>IF(+'2grid'!BJ83*EK$2&lt;0,0,+'2grid'!BJ83*EK$2)</f>
        <v>0</v>
      </c>
      <c r="BK83" s="180">
        <f>IF(+'2grid'!BK83*EL$2&lt;0,0,+'2grid'!BK83*EL$2)</f>
        <v>0</v>
      </c>
      <c r="BL83" s="180">
        <f>IF(+'2grid'!BL83*EM$2&lt;0,0,+'2grid'!BL83*EM$2)</f>
        <v>0</v>
      </c>
      <c r="BM83" s="180">
        <f>IF(+'2grid'!BM83*EN$2&lt;0,0,+'2grid'!BM83*EN$2)</f>
        <v>0</v>
      </c>
      <c r="BN83" s="180">
        <f>IF(+'2grid'!BN83*EO$2&lt;0,0,+'2grid'!BN83*EO$2)</f>
        <v>0</v>
      </c>
      <c r="BO83" s="180">
        <f>IF(+'2grid'!BO83*EP$2&lt;0,0,+'2grid'!BO83*EP$2)</f>
        <v>0</v>
      </c>
      <c r="BP83" s="180">
        <f>IF(+'2grid'!BP83*EQ$2&lt;0,0,+'2grid'!BP83*EQ$2)</f>
        <v>0</v>
      </c>
      <c r="BQ83" s="180">
        <f>IF(+'2grid'!BQ83*ER$2&lt;0,0,+'2grid'!BQ83*ER$2)</f>
        <v>0</v>
      </c>
      <c r="BR83" s="180">
        <f>IF(+'2grid'!BR83*ES$2&lt;0,0,+'2grid'!BR83*ES$2)</f>
        <v>0</v>
      </c>
      <c r="BS83" s="180">
        <f>IF(+'2grid'!BS83*ET$2&lt;0,0,+'2grid'!BS83*ET$2)</f>
        <v>0</v>
      </c>
      <c r="BT83" s="180">
        <f>IF(+'2grid'!BT83*EU$2&lt;0,0,+'2grid'!BT83*EU$2)</f>
        <v>0</v>
      </c>
      <c r="BU83" s="180">
        <f>IF(+'2grid'!BU83*EV$2&lt;0,0,+'2grid'!BU83*EV$2)</f>
        <v>0</v>
      </c>
      <c r="BV83" s="180">
        <f>IF(+'2grid'!BV83*EW$2&lt;0,0,+'2grid'!BV83*EW$2)</f>
        <v>0</v>
      </c>
      <c r="BW83" s="180">
        <f>IF(+'2grid'!BW83*EX$2&lt;0,0,+'2grid'!BW83*EX$2)</f>
        <v>0</v>
      </c>
      <c r="BX83" s="180">
        <f>IF(+'2grid'!BX83*EY$2&lt;0,0,+'2grid'!BX83*EY$2)</f>
        <v>0</v>
      </c>
      <c r="BY83" s="180">
        <f>IF(+'2grid'!BY83*EZ$2&lt;0,0,+'2grid'!BY83*EZ$2)</f>
        <v>0</v>
      </c>
      <c r="BZ83" s="180">
        <f>IF(+'2grid'!BZ83*FA$2&lt;0,0,+'2grid'!BZ83*FA$2)</f>
        <v>0</v>
      </c>
      <c r="CA83" s="180">
        <f>IF(+'2grid'!CA83*FB$2&lt;0,0,+'2grid'!CA83*FB$2)</f>
        <v>0</v>
      </c>
    </row>
    <row r="84" spans="1:79" x14ac:dyDescent="0.2">
      <c r="A84" s="9">
        <v>300</v>
      </c>
      <c r="B84" s="180">
        <f>IF(+'2grid'!B84*CC$2&lt;0,0,+'2grid'!B84*CC$2)</f>
        <v>0</v>
      </c>
      <c r="C84" s="180">
        <f>IF(+'2grid'!C84*CD$2&lt;0,0,+'2grid'!C84*CD$2)</f>
        <v>0</v>
      </c>
      <c r="D84" s="180">
        <f>IF(+'2grid'!D84*CE$2&lt;0,0,+'2grid'!D84*CE$2)</f>
        <v>0</v>
      </c>
      <c r="E84" s="180">
        <f>IF(+'2grid'!E84*CF$2&lt;0,0,+'2grid'!E84*CF$2)</f>
        <v>0</v>
      </c>
      <c r="F84" s="180">
        <f>IF(+'2grid'!F84*CG$2&lt;0,0,+'2grid'!F84*CG$2)</f>
        <v>0</v>
      </c>
      <c r="G84" s="180">
        <f>IF(+'2grid'!G84*CH$2&lt;0,0,+'2grid'!G84*CH$2)</f>
        <v>0</v>
      </c>
      <c r="H84" s="180">
        <f>IF(+'2grid'!H84*CI$2&lt;0,0,+'2grid'!H84*CI$2)</f>
        <v>0</v>
      </c>
      <c r="I84" s="180">
        <f>IF(+'2grid'!I84*CJ$2&lt;0,0,+'2grid'!I84*CJ$2)</f>
        <v>0</v>
      </c>
      <c r="J84" s="180">
        <f>IF(+'2grid'!J84*CK$2&lt;0,0,+'2grid'!J84*CK$2)</f>
        <v>0</v>
      </c>
      <c r="K84" s="180">
        <f>IF(+'2grid'!K84*CL$2&lt;0,0,+'2grid'!K84*CL$2)</f>
        <v>0</v>
      </c>
      <c r="L84" s="180">
        <f>IF(+'2grid'!L84*CM$2&lt;0,0,+'2grid'!L84*CM$2)</f>
        <v>0</v>
      </c>
      <c r="M84" s="180">
        <f>IF(+'2grid'!M84*CN$2&lt;0,0,+'2grid'!M84*CN$2)</f>
        <v>0</v>
      </c>
      <c r="N84" s="180">
        <f>IF(+'2grid'!N84*CO$2&lt;0,0,+'2grid'!N84*CO$2)</f>
        <v>0</v>
      </c>
      <c r="O84" s="180">
        <f>IF(+'2grid'!O84*CP$2&lt;0,0,+'2grid'!O84*CP$2)</f>
        <v>0</v>
      </c>
      <c r="P84" s="180">
        <f>IF(+'2grid'!P84*CQ$2&lt;0,0,+'2grid'!P84*CQ$2)</f>
        <v>0</v>
      </c>
      <c r="Q84" s="180">
        <f>IF(+'2grid'!Q84*CR$2&lt;0,0,+'2grid'!Q84*CR$2)</f>
        <v>0</v>
      </c>
      <c r="R84" s="180">
        <f>IF(+'2grid'!R84*CS$2&lt;0,0,+'2grid'!R84*CS$2)</f>
        <v>0</v>
      </c>
      <c r="S84" s="180">
        <f>IF(+'2grid'!S84*CT$2&lt;0,0,+'2grid'!S84*CT$2)</f>
        <v>0</v>
      </c>
      <c r="T84" s="180">
        <f>IF(+'2grid'!T84*CU$2&lt;0,0,+'2grid'!T84*CU$2)</f>
        <v>0</v>
      </c>
      <c r="U84" s="180">
        <f>IF(+'2grid'!U84*CV$2&lt;0,0,+'2grid'!U84*CV$2)</f>
        <v>17.212668686729877</v>
      </c>
      <c r="V84" s="180">
        <f>IF(+'2grid'!V84*CW$2&lt;0,0,+'2grid'!V84*CW$2)</f>
        <v>54.433033053816601</v>
      </c>
      <c r="W84" s="180">
        <f>IF(+'2grid'!W84*CX$2&lt;0,0,+'2grid'!W84*CX$2)</f>
        <v>98.118093032550959</v>
      </c>
      <c r="X84" s="180">
        <f>IF(+'2grid'!X84*CY$2&lt;0,0,+'2grid'!X84*CY$2)</f>
        <v>149.02210946915235</v>
      </c>
      <c r="Y84" s="180">
        <f>IF(+'2grid'!Y84*CZ$2&lt;0,0,+'2grid'!Y84*CZ$2)</f>
        <v>204.98789766849103</v>
      </c>
      <c r="Z84" s="180">
        <f>IF(+'2grid'!Z84*DA$2&lt;0,0,+'2grid'!Z84*DA$2)</f>
        <v>180.64137784705031</v>
      </c>
      <c r="AA84" s="180">
        <f>IF(+'2grid'!AA84*DB$2&lt;0,0,+'2grid'!AA84*DB$2)</f>
        <v>237.53587453151761</v>
      </c>
      <c r="AB84" s="180">
        <f>IF(+'2grid'!AB84*DC$2&lt;0,0,+'2grid'!AB84*DC$2)</f>
        <v>411.68939685954462</v>
      </c>
      <c r="AC84" s="180">
        <f>IF(+'2grid'!AC84*DD$2&lt;0,0,+'2grid'!AC84*DD$2)</f>
        <v>467.22509751672067</v>
      </c>
      <c r="AD84" s="180">
        <f>IF(+'2grid'!AD84*DE$2&lt;0,0,+'2grid'!AD84*DE$2)</f>
        <v>507.90409401963524</v>
      </c>
      <c r="AE84" s="180">
        <f>IF(+'2grid'!AE84*DF$2&lt;0,0,+'2grid'!AE84*DF$2)</f>
        <v>550.28087109933233</v>
      </c>
      <c r="AF84" s="180">
        <f>IF(+'2grid'!AF84*DG$2&lt;0,0,+'2grid'!AF84*DG$2)</f>
        <v>594.35611972302331</v>
      </c>
      <c r="AG84" s="180">
        <f>IF(+'2grid'!AG84*DH$2&lt;0,0,+'2grid'!AG84*DH$2)</f>
        <v>640.13053047981998</v>
      </c>
      <c r="AH84" s="180">
        <f>IF(+'2grid'!AH84*DI$2&lt;0,0,+'2grid'!AH84*DI$2)</f>
        <v>687.60479358116402</v>
      </c>
      <c r="AI84" s="180">
        <f>IF(+'2grid'!AI84*DJ$2&lt;0,0,+'2grid'!AI84*DJ$2)</f>
        <v>736.77959886126234</v>
      </c>
      <c r="AJ84" s="180">
        <f>IF(+'2grid'!AJ84*DK$2&lt;0,0,+'2grid'!AJ84*DK$2)</f>
        <v>787.65563577751357</v>
      </c>
      <c r="AK84" s="180">
        <f>IF(+'2grid'!AK84*DL$2&lt;0,0,+'2grid'!AK84*DL$2)</f>
        <v>840.23359341093885</v>
      </c>
      <c r="AL84" s="180">
        <f>IF(+'2grid'!AL84*DM$2&lt;0,0,+'2grid'!AL84*DM$2)</f>
        <v>894.51416046661348</v>
      </c>
      <c r="AM84" s="180">
        <f>IF(+'2grid'!AM84*DN$2&lt;0,0,+'2grid'!AM84*DN$2)</f>
        <v>950.49802527408997</v>
      </c>
      <c r="AN84" s="180">
        <f>IF(+'2grid'!AN84*DO$2&lt;0,0,+'2grid'!AN84*DO$2)</f>
        <v>1008.1858757878317</v>
      </c>
      <c r="AO84" s="180">
        <f>IF(+'2grid'!AO84*DP$2&lt;0,0,+'2grid'!AO84*DP$2)</f>
        <v>1067.5783995876336</v>
      </c>
      <c r="AP84" s="180">
        <f>IF(+'2grid'!AP84*DQ$2&lt;0,0,+'2grid'!AP84*DQ$2)</f>
        <v>1201.8766087755375</v>
      </c>
      <c r="AQ84" s="180">
        <f>IF(+'2grid'!AQ84*DR$2&lt;0,0,+'2grid'!AQ84*DR$2)</f>
        <v>1351.9778909396819</v>
      </c>
      <c r="AR84" s="180">
        <f>IF(+'2grid'!AR84*DS$2&lt;0,0,+'2grid'!AR84*DS$2)</f>
        <v>1520.1734558370467</v>
      </c>
      <c r="AS84" s="180">
        <f>IF(+'2grid'!AS84*DT$2&lt;0,0,+'2grid'!AS84*DT$2)</f>
        <v>1707.8816898901109</v>
      </c>
      <c r="AT84" s="180">
        <f>IF(+'2grid'!AT84*DU$2&lt;0,0,+'2grid'!AT84*DU$2)</f>
        <v>1918.1452405256546</v>
      </c>
      <c r="AU84" s="180">
        <f>IF(+'2grid'!AU84*DV$2&lt;0,0,+'2grid'!AU84*DV$2)</f>
        <v>2174.6171051678607</v>
      </c>
      <c r="AV84" s="180">
        <f>IF(+'2grid'!AV84*DW$2&lt;0,0,+'2grid'!AV84*DW$2)</f>
        <v>2463.4877184881302</v>
      </c>
      <c r="AW84" s="180">
        <f>IF(+'2grid'!AW84*DX$2&lt;0,0,+'2grid'!AW84*DX$2)</f>
        <v>2789.680248586119</v>
      </c>
      <c r="AX84" s="180">
        <f>IF(+'2grid'!AX84*DY$2&lt;0,0,+'2grid'!AX84*DY$2)</f>
        <v>3017.9489957741271</v>
      </c>
      <c r="AY84" s="180">
        <f>IF(+'2grid'!AY84*DZ$2&lt;0,0,+'2grid'!AY84*DZ$2)</f>
        <v>3262.4508445659158</v>
      </c>
      <c r="AZ84" s="180">
        <f>IF(+'2grid'!AZ84*EA$2&lt;0,0,+'2grid'!AZ84*EA$2)</f>
        <v>3667.3042335167806</v>
      </c>
      <c r="BA84" s="180">
        <f>IF(+'2grid'!BA84*EB$2&lt;0,0,+'2grid'!BA84*EB$2)</f>
        <v>4240.7173946246312</v>
      </c>
      <c r="BB84" s="180">
        <f>IF(+'2grid'!BB84*EC$2&lt;0,0,+'2grid'!BB84*EC$2)</f>
        <v>4445.7547917575912</v>
      </c>
      <c r="BC84" s="180">
        <f>IF(+'2grid'!BC84*ED$2&lt;0,0,+'2grid'!BC84*ED$2)</f>
        <v>4939.08</v>
      </c>
      <c r="BD84" s="180">
        <f>IF(+'2grid'!BD84*EE$2&lt;0,0,+'2grid'!BD84*EE$2)</f>
        <v>5014.2199999999993</v>
      </c>
      <c r="BE84" s="180">
        <f>IF(+'2grid'!BE84*EF$2&lt;0,0,+'2grid'!BE84*EF$2)</f>
        <v>5065.82</v>
      </c>
      <c r="BF84" s="180">
        <f>IF(+'2grid'!BF84*EG$2&lt;0,0,+'2grid'!BF84*EG$2)</f>
        <v>5107.8599999999997</v>
      </c>
      <c r="BG84" s="180">
        <f>IF(+'2grid'!BG84*EH$2&lt;0,0,+'2grid'!BG84*EH$2)</f>
        <v>4581.5</v>
      </c>
      <c r="BH84" s="180">
        <f>IF(+'2grid'!BH84*EI$2&lt;0,0,+'2grid'!BH84*EI$2)</f>
        <v>4557</v>
      </c>
      <c r="BI84" s="180">
        <f>IF(+'2grid'!BI84*EJ$2&lt;0,0,+'2grid'!BI84*EJ$2)</f>
        <v>4508</v>
      </c>
      <c r="BJ84" s="180">
        <f>IF(+'2grid'!BJ84*EK$2&lt;0,0,+'2grid'!BJ84*EK$2)</f>
        <v>4508</v>
      </c>
      <c r="BK84" s="180">
        <f>IF(+'2grid'!BK84*EL$2&lt;0,0,+'2grid'!BK84*EL$2)</f>
        <v>4488.3999999999996</v>
      </c>
      <c r="BL84" s="180">
        <f>IF(+'2grid'!BL84*EM$2&lt;0,0,+'2grid'!BL84*EM$2)</f>
        <v>4488.3999999999996</v>
      </c>
      <c r="BM84" s="180">
        <f>IF(+'2grid'!BM84*EN$2&lt;0,0,+'2grid'!BM84*EN$2)</f>
        <v>4459</v>
      </c>
      <c r="BN84" s="180">
        <f>IF(+'2grid'!BN84*EO$2&lt;0,0,+'2grid'!BN84*EO$2)</f>
        <v>4459</v>
      </c>
      <c r="BO84" s="180">
        <f>IF(+'2grid'!BO84*EP$2&lt;0,0,+'2grid'!BO84*EP$2)</f>
        <v>4429.6000000000004</v>
      </c>
      <c r="BP84" s="180">
        <f>IF(+'2grid'!BP84*EQ$2&lt;0,0,+'2grid'!BP84*EQ$2)</f>
        <v>4410</v>
      </c>
      <c r="BQ84" s="180">
        <f>IF(+'2grid'!BQ84*ER$2&lt;0,0,+'2grid'!BQ84*ER$2)</f>
        <v>4400.2</v>
      </c>
      <c r="BR84" s="180">
        <f>IF(+'2grid'!BR84*ES$2&lt;0,0,+'2grid'!BR84*ES$2)</f>
        <v>4390.3999999999996</v>
      </c>
      <c r="BS84" s="180">
        <f>IF(+'2grid'!BS84*ET$2&lt;0,0,+'2grid'!BS84*ET$2)</f>
        <v>4380.6000000000004</v>
      </c>
      <c r="BT84" s="180">
        <f>IF(+'2grid'!BT84*EU$2&lt;0,0,+'2grid'!BT84*EU$2)</f>
        <v>4359.6933333333345</v>
      </c>
      <c r="BU84" s="180">
        <f>IF(+'2grid'!BU84*EV$2&lt;0,0,+'2grid'!BU84*EV$2)</f>
        <v>4350.328888888891</v>
      </c>
      <c r="BV84" s="180">
        <f>IF(+'2grid'!BV84*EW$2&lt;0,0,+'2grid'!BV84*EW$2)</f>
        <v>4338.9028148148154</v>
      </c>
      <c r="BW84" s="180">
        <f>IF(+'2grid'!BW84*EX$2&lt;0,0,+'2grid'!BW84*EX$2)</f>
        <v>4325.2602469135845</v>
      </c>
      <c r="BX84" s="180">
        <f>IF(+'2grid'!BX84*EY$2&lt;0,0,+'2grid'!BX84*EY$2)</f>
        <v>4311.5154041152337</v>
      </c>
      <c r="BY84" s="180">
        <f>IF(+'2grid'!BY84*EZ$2&lt;0,0,+'2grid'!BY84*EZ$2)</f>
        <v>4298.3686167352598</v>
      </c>
      <c r="BZ84" s="180">
        <f>IF(+'2grid'!BZ84*FA$2&lt;0,0,+'2grid'!BZ84*FA$2)</f>
        <v>4287.0075569455939</v>
      </c>
      <c r="CA84" s="180">
        <f>IF(+'2grid'!CA84*FB$2&lt;0,0,+'2grid'!CA84*FB$2)</f>
        <v>4273.3685117268778</v>
      </c>
    </row>
    <row r="85" spans="1:79" x14ac:dyDescent="0.2">
      <c r="A85" s="9">
        <v>304</v>
      </c>
      <c r="B85" s="180">
        <f>IF(+'2grid'!B85*CC$2&lt;0,0,+'2grid'!B85*CC$2)</f>
        <v>0</v>
      </c>
      <c r="C85" s="180">
        <f>IF(+'2grid'!C85*CD$2&lt;0,0,+'2grid'!C85*CD$2)</f>
        <v>0</v>
      </c>
      <c r="D85" s="180">
        <f>IF(+'2grid'!D85*CE$2&lt;0,0,+'2grid'!D85*CE$2)</f>
        <v>0</v>
      </c>
      <c r="E85" s="180">
        <f>IF(+'2grid'!E85*CF$2&lt;0,0,+'2grid'!E85*CF$2)</f>
        <v>0</v>
      </c>
      <c r="F85" s="180">
        <f>IF(+'2grid'!F85*CG$2&lt;0,0,+'2grid'!F85*CG$2)</f>
        <v>0</v>
      </c>
      <c r="G85" s="180">
        <f>IF(+'2grid'!G85*CH$2&lt;0,0,+'2grid'!G85*CH$2)</f>
        <v>0</v>
      </c>
      <c r="H85" s="180">
        <f>IF(+'2grid'!H85*CI$2&lt;0,0,+'2grid'!H85*CI$2)</f>
        <v>0</v>
      </c>
      <c r="I85" s="180">
        <f>IF(+'2grid'!I85*CJ$2&lt;0,0,+'2grid'!I85*CJ$2)</f>
        <v>0</v>
      </c>
      <c r="J85" s="180">
        <f>IF(+'2grid'!J85*CK$2&lt;0,0,+'2grid'!J85*CK$2)</f>
        <v>0</v>
      </c>
      <c r="K85" s="180">
        <f>IF(+'2grid'!K85*CL$2&lt;0,0,+'2grid'!K85*CL$2)</f>
        <v>0</v>
      </c>
      <c r="L85" s="180">
        <f>IF(+'2grid'!L85*CM$2&lt;0,0,+'2grid'!L85*CM$2)</f>
        <v>0</v>
      </c>
      <c r="M85" s="180">
        <f>IF(+'2grid'!M85*CN$2&lt;0,0,+'2grid'!M85*CN$2)</f>
        <v>0</v>
      </c>
      <c r="N85" s="180">
        <f>IF(+'2grid'!N85*CO$2&lt;0,0,+'2grid'!N85*CO$2)</f>
        <v>0</v>
      </c>
      <c r="O85" s="180">
        <f>IF(+'2grid'!O85*CP$2&lt;0,0,+'2grid'!O85*CP$2)</f>
        <v>0</v>
      </c>
      <c r="P85" s="180">
        <f>IF(+'2grid'!P85*CQ$2&lt;0,0,+'2grid'!P85*CQ$2)</f>
        <v>0</v>
      </c>
      <c r="Q85" s="180">
        <f>IF(+'2grid'!Q85*CR$2&lt;0,0,+'2grid'!Q85*CR$2)</f>
        <v>0</v>
      </c>
      <c r="R85" s="180">
        <f>IF(+'2grid'!R85*CS$2&lt;0,0,+'2grid'!R85*CS$2)</f>
        <v>0</v>
      </c>
      <c r="S85" s="180">
        <f>IF(+'2grid'!S85*CT$2&lt;0,0,+'2grid'!S85*CT$2)</f>
        <v>0</v>
      </c>
      <c r="T85" s="180">
        <f>IF(+'2grid'!T85*CU$2&lt;0,0,+'2grid'!T85*CU$2)</f>
        <v>0</v>
      </c>
      <c r="U85" s="180">
        <f>IF(+'2grid'!U85*CV$2&lt;0,0,+'2grid'!U85*CV$2)</f>
        <v>0</v>
      </c>
      <c r="V85" s="180">
        <f>IF(+'2grid'!V85*CW$2&lt;0,0,+'2grid'!V85*CW$2)</f>
        <v>0</v>
      </c>
      <c r="W85" s="180">
        <f>IF(+'2grid'!W85*CX$2&lt;0,0,+'2grid'!W85*CX$2)</f>
        <v>0</v>
      </c>
      <c r="X85" s="180">
        <f>IF(+'2grid'!X85*CY$2&lt;0,0,+'2grid'!X85*CY$2)</f>
        <v>0</v>
      </c>
      <c r="Y85" s="180">
        <f>IF(+'2grid'!Y85*CZ$2&lt;0,0,+'2grid'!Y85*CZ$2)</f>
        <v>0</v>
      </c>
      <c r="Z85" s="180">
        <f>IF(+'2grid'!Z85*DA$2&lt;0,0,+'2grid'!Z85*DA$2)</f>
        <v>0</v>
      </c>
      <c r="AA85" s="180">
        <f>IF(+'2grid'!AA85*DB$2&lt;0,0,+'2grid'!AA85*DB$2)</f>
        <v>0</v>
      </c>
      <c r="AB85" s="180">
        <f>IF(+'2grid'!AB85*DC$2&lt;0,0,+'2grid'!AB85*DC$2)</f>
        <v>0</v>
      </c>
      <c r="AC85" s="180">
        <f>IF(+'2grid'!AC85*DD$2&lt;0,0,+'2grid'!AC85*DD$2)</f>
        <v>0</v>
      </c>
      <c r="AD85" s="180">
        <f>IF(+'2grid'!AD85*DE$2&lt;0,0,+'2grid'!AD85*DE$2)</f>
        <v>0</v>
      </c>
      <c r="AE85" s="180">
        <f>IF(+'2grid'!AE85*DF$2&lt;0,0,+'2grid'!AE85*DF$2)</f>
        <v>0</v>
      </c>
      <c r="AF85" s="180">
        <f>IF(+'2grid'!AF85*DG$2&lt;0,0,+'2grid'!AF85*DG$2)</f>
        <v>0</v>
      </c>
      <c r="AG85" s="180">
        <f>IF(+'2grid'!AG85*DH$2&lt;0,0,+'2grid'!AG85*DH$2)</f>
        <v>0</v>
      </c>
      <c r="AH85" s="180">
        <f>IF(+'2grid'!AH85*DI$2&lt;0,0,+'2grid'!AH85*DI$2)</f>
        <v>0</v>
      </c>
      <c r="AI85" s="180">
        <f>IF(+'2grid'!AI85*DJ$2&lt;0,0,+'2grid'!AI85*DJ$2)</f>
        <v>0</v>
      </c>
      <c r="AJ85" s="180">
        <f>IF(+'2grid'!AJ85*DK$2&lt;0,0,+'2grid'!AJ85*DK$2)</f>
        <v>0</v>
      </c>
      <c r="AK85" s="180">
        <f>IF(+'2grid'!AK85*DL$2&lt;0,0,+'2grid'!AK85*DL$2)</f>
        <v>0</v>
      </c>
      <c r="AL85" s="180">
        <f>IF(+'2grid'!AL85*DM$2&lt;0,0,+'2grid'!AL85*DM$2)</f>
        <v>0</v>
      </c>
      <c r="AM85" s="180">
        <f>IF(+'2grid'!AM85*DN$2&lt;0,0,+'2grid'!AM85*DN$2)</f>
        <v>0</v>
      </c>
      <c r="AN85" s="180">
        <f>IF(+'2grid'!AN85*DO$2&lt;0,0,+'2grid'!AN85*DO$2)</f>
        <v>0</v>
      </c>
      <c r="AO85" s="180">
        <f>IF(+'2grid'!AO85*DP$2&lt;0,0,+'2grid'!AO85*DP$2)</f>
        <v>0</v>
      </c>
      <c r="AP85" s="180">
        <f>IF(+'2grid'!AP85*DQ$2&lt;0,0,+'2grid'!AP85*DQ$2)</f>
        <v>0</v>
      </c>
      <c r="AQ85" s="180">
        <f>IF(+'2grid'!AQ85*DR$2&lt;0,0,+'2grid'!AQ85*DR$2)</f>
        <v>0</v>
      </c>
      <c r="AR85" s="180">
        <f>IF(+'2grid'!AR85*DS$2&lt;0,0,+'2grid'!AR85*DS$2)</f>
        <v>0</v>
      </c>
      <c r="AS85" s="180">
        <f>IF(+'2grid'!AS85*DT$2&lt;0,0,+'2grid'!AS85*DT$2)</f>
        <v>0</v>
      </c>
      <c r="AT85" s="180">
        <f>IF(+'2grid'!AT85*DU$2&lt;0,0,+'2grid'!AT85*DU$2)</f>
        <v>0</v>
      </c>
      <c r="AU85" s="180">
        <f>IF(+'2grid'!AU85*DV$2&lt;0,0,+'2grid'!AU85*DV$2)</f>
        <v>0</v>
      </c>
      <c r="AV85" s="180">
        <f>IF(+'2grid'!AV85*DW$2&lt;0,0,+'2grid'!AV85*DW$2)</f>
        <v>0</v>
      </c>
      <c r="AW85" s="180">
        <f>IF(+'2grid'!AW85*DX$2&lt;0,0,+'2grid'!AW85*DX$2)</f>
        <v>0</v>
      </c>
      <c r="AX85" s="180">
        <f>IF(+'2grid'!AX85*DY$2&lt;0,0,+'2grid'!AX85*DY$2)</f>
        <v>0</v>
      </c>
      <c r="AY85" s="180">
        <f>IF(+'2grid'!AY85*DZ$2&lt;0,0,+'2grid'!AY85*DZ$2)</f>
        <v>0</v>
      </c>
      <c r="AZ85" s="180">
        <f>IF(+'2grid'!AZ85*EA$2&lt;0,0,+'2grid'!AZ85*EA$2)</f>
        <v>0</v>
      </c>
      <c r="BA85" s="180">
        <f>IF(+'2grid'!BA85*EB$2&lt;0,0,+'2grid'!BA85*EB$2)</f>
        <v>0</v>
      </c>
      <c r="BB85" s="180">
        <f>IF(+'2grid'!BB85*EC$2&lt;0,0,+'2grid'!BB85*EC$2)</f>
        <v>0</v>
      </c>
      <c r="BC85" s="180">
        <f>IF(+'2grid'!BC85*ED$2&lt;0,0,+'2grid'!BC85*ED$2)</f>
        <v>0</v>
      </c>
      <c r="BD85" s="180">
        <f>IF(+'2grid'!BD85*EE$2&lt;0,0,+'2grid'!BD85*EE$2)</f>
        <v>0</v>
      </c>
      <c r="BE85" s="180">
        <f>IF(+'2grid'!BE85*EF$2&lt;0,0,+'2grid'!BE85*EF$2)</f>
        <v>0</v>
      </c>
      <c r="BF85" s="180">
        <f>IF(+'2grid'!BF85*EG$2&lt;0,0,+'2grid'!BF85*EG$2)</f>
        <v>0</v>
      </c>
      <c r="BG85" s="180">
        <f>IF(+'2grid'!BG85*EH$2&lt;0,0,+'2grid'!BG85*EH$2)</f>
        <v>0</v>
      </c>
      <c r="BH85" s="180">
        <f>IF(+'2grid'!BH85*EI$2&lt;0,0,+'2grid'!BH85*EI$2)</f>
        <v>0</v>
      </c>
      <c r="BI85" s="180">
        <f>IF(+'2grid'!BI85*EJ$2&lt;0,0,+'2grid'!BI85*EJ$2)</f>
        <v>0</v>
      </c>
      <c r="BJ85" s="180">
        <f>IF(+'2grid'!BJ85*EK$2&lt;0,0,+'2grid'!BJ85*EK$2)</f>
        <v>0</v>
      </c>
      <c r="BK85" s="180">
        <f>IF(+'2grid'!BK85*EL$2&lt;0,0,+'2grid'!BK85*EL$2)</f>
        <v>0</v>
      </c>
      <c r="BL85" s="180">
        <f>IF(+'2grid'!BL85*EM$2&lt;0,0,+'2grid'!BL85*EM$2)</f>
        <v>0</v>
      </c>
      <c r="BM85" s="180">
        <f>IF(+'2grid'!BM85*EN$2&lt;0,0,+'2grid'!BM85*EN$2)</f>
        <v>0</v>
      </c>
      <c r="BN85" s="180">
        <f>IF(+'2grid'!BN85*EO$2&lt;0,0,+'2grid'!BN85*EO$2)</f>
        <v>0</v>
      </c>
      <c r="BO85" s="180">
        <f>IF(+'2grid'!BO85*EP$2&lt;0,0,+'2grid'!BO85*EP$2)</f>
        <v>0</v>
      </c>
      <c r="BP85" s="180">
        <f>IF(+'2grid'!BP85*EQ$2&lt;0,0,+'2grid'!BP85*EQ$2)</f>
        <v>0</v>
      </c>
      <c r="BQ85" s="180">
        <f>IF(+'2grid'!BQ85*ER$2&lt;0,0,+'2grid'!BQ85*ER$2)</f>
        <v>0</v>
      </c>
      <c r="BR85" s="180">
        <f>IF(+'2grid'!BR85*ES$2&lt;0,0,+'2grid'!BR85*ES$2)</f>
        <v>0</v>
      </c>
      <c r="BS85" s="180">
        <f>IF(+'2grid'!BS85*ET$2&lt;0,0,+'2grid'!BS85*ET$2)</f>
        <v>0</v>
      </c>
      <c r="BT85" s="180">
        <f>IF(+'2grid'!BT85*EU$2&lt;0,0,+'2grid'!BT85*EU$2)</f>
        <v>0</v>
      </c>
      <c r="BU85" s="180">
        <f>IF(+'2grid'!BU85*EV$2&lt;0,0,+'2grid'!BU85*EV$2)</f>
        <v>0</v>
      </c>
      <c r="BV85" s="180">
        <f>IF(+'2grid'!BV85*EW$2&lt;0,0,+'2grid'!BV85*EW$2)</f>
        <v>0</v>
      </c>
      <c r="BW85" s="180">
        <f>IF(+'2grid'!BW85*EX$2&lt;0,0,+'2grid'!BW85*EX$2)</f>
        <v>0</v>
      </c>
      <c r="BX85" s="180">
        <f>IF(+'2grid'!BX85*EY$2&lt;0,0,+'2grid'!BX85*EY$2)</f>
        <v>0</v>
      </c>
      <c r="BY85" s="180">
        <f>IF(+'2grid'!BY85*EZ$2&lt;0,0,+'2grid'!BY85*EZ$2)</f>
        <v>0</v>
      </c>
      <c r="BZ85" s="180">
        <f>IF(+'2grid'!BZ85*FA$2&lt;0,0,+'2grid'!BZ85*FA$2)</f>
        <v>0</v>
      </c>
      <c r="CA85" s="180">
        <f>IF(+'2grid'!CA85*FB$2&lt;0,0,+'2grid'!CA85*FB$2)</f>
        <v>0</v>
      </c>
    </row>
    <row r="86" spans="1:79" x14ac:dyDescent="0.2">
      <c r="A86" s="9">
        <v>308</v>
      </c>
      <c r="B86" s="180">
        <f>IF(+'2grid'!B86*CC$2&lt;0,0,+'2grid'!B86*CC$2)</f>
        <v>0</v>
      </c>
      <c r="C86" s="180">
        <f>IF(+'2grid'!C86*CD$2&lt;0,0,+'2grid'!C86*CD$2)</f>
        <v>0</v>
      </c>
      <c r="D86" s="180">
        <f>IF(+'2grid'!D86*CE$2&lt;0,0,+'2grid'!D86*CE$2)</f>
        <v>0</v>
      </c>
      <c r="E86" s="180">
        <f>IF(+'2grid'!E86*CF$2&lt;0,0,+'2grid'!E86*CF$2)</f>
        <v>0</v>
      </c>
      <c r="F86" s="180">
        <f>IF(+'2grid'!F86*CG$2&lt;0,0,+'2grid'!F86*CG$2)</f>
        <v>0</v>
      </c>
      <c r="G86" s="180">
        <f>IF(+'2grid'!G86*CH$2&lt;0,0,+'2grid'!G86*CH$2)</f>
        <v>0</v>
      </c>
      <c r="H86" s="180">
        <f>IF(+'2grid'!H86*CI$2&lt;0,0,+'2grid'!H86*CI$2)</f>
        <v>0</v>
      </c>
      <c r="I86" s="180">
        <f>IF(+'2grid'!I86*CJ$2&lt;0,0,+'2grid'!I86*CJ$2)</f>
        <v>0</v>
      </c>
      <c r="J86" s="180">
        <f>IF(+'2grid'!J86*CK$2&lt;0,0,+'2grid'!J86*CK$2)</f>
        <v>0</v>
      </c>
      <c r="K86" s="180">
        <f>IF(+'2grid'!K86*CL$2&lt;0,0,+'2grid'!K86*CL$2)</f>
        <v>0</v>
      </c>
      <c r="L86" s="180">
        <f>IF(+'2grid'!L86*CM$2&lt;0,0,+'2grid'!L86*CM$2)</f>
        <v>0</v>
      </c>
      <c r="M86" s="180">
        <f>IF(+'2grid'!M86*CN$2&lt;0,0,+'2grid'!M86*CN$2)</f>
        <v>0</v>
      </c>
      <c r="N86" s="180">
        <f>IF(+'2grid'!N86*CO$2&lt;0,0,+'2grid'!N86*CO$2)</f>
        <v>0</v>
      </c>
      <c r="O86" s="180">
        <f>IF(+'2grid'!O86*CP$2&lt;0,0,+'2grid'!O86*CP$2)</f>
        <v>0</v>
      </c>
      <c r="P86" s="180">
        <f>IF(+'2grid'!P86*CQ$2&lt;0,0,+'2grid'!P86*CQ$2)</f>
        <v>0</v>
      </c>
      <c r="Q86" s="180">
        <f>IF(+'2grid'!Q86*CR$2&lt;0,0,+'2grid'!Q86*CR$2)</f>
        <v>0</v>
      </c>
      <c r="R86" s="180">
        <f>IF(+'2grid'!R86*CS$2&lt;0,0,+'2grid'!R86*CS$2)</f>
        <v>0</v>
      </c>
      <c r="S86" s="180">
        <f>IF(+'2grid'!S86*CT$2&lt;0,0,+'2grid'!S86*CT$2)</f>
        <v>0</v>
      </c>
      <c r="T86" s="180">
        <f>IF(+'2grid'!T86*CU$2&lt;0,0,+'2grid'!T86*CU$2)</f>
        <v>0</v>
      </c>
      <c r="U86" s="180">
        <f>IF(+'2grid'!U86*CV$2&lt;0,0,+'2grid'!U86*CV$2)</f>
        <v>0</v>
      </c>
      <c r="V86" s="180">
        <f>IF(+'2grid'!V86*CW$2&lt;0,0,+'2grid'!V86*CW$2)</f>
        <v>0</v>
      </c>
      <c r="W86" s="180">
        <f>IF(+'2grid'!W86*CX$2&lt;0,0,+'2grid'!W86*CX$2)</f>
        <v>0</v>
      </c>
      <c r="X86" s="180">
        <f>IF(+'2grid'!X86*CY$2&lt;0,0,+'2grid'!X86*CY$2)</f>
        <v>0</v>
      </c>
      <c r="Y86" s="180">
        <f>IF(+'2grid'!Y86*CZ$2&lt;0,0,+'2grid'!Y86*CZ$2)</f>
        <v>0</v>
      </c>
      <c r="Z86" s="180">
        <f>IF(+'2grid'!Z86*DA$2&lt;0,0,+'2grid'!Z86*DA$2)</f>
        <v>0</v>
      </c>
      <c r="AA86" s="180">
        <f>IF(+'2grid'!AA86*DB$2&lt;0,0,+'2grid'!AA86*DB$2)</f>
        <v>0</v>
      </c>
      <c r="AB86" s="180">
        <f>IF(+'2grid'!AB86*DC$2&lt;0,0,+'2grid'!AB86*DC$2)</f>
        <v>0.21895673912259775</v>
      </c>
      <c r="AC86" s="180">
        <f>IF(+'2grid'!AC86*DD$2&lt;0,0,+'2grid'!AC86*DD$2)</f>
        <v>0.35818566421642878</v>
      </c>
      <c r="AD86" s="180">
        <f>IF(+'2grid'!AD86*DE$2&lt;0,0,+'2grid'!AD86*DE$2)</f>
        <v>0.41289009705093821</v>
      </c>
      <c r="AE86" s="180">
        <f>IF(+'2grid'!AE86*DF$2&lt;0,0,+'2grid'!AE86*DF$2)</f>
        <v>0.47497518270364275</v>
      </c>
      <c r="AF86" s="180">
        <f>IF(+'2grid'!AF86*DG$2&lt;0,0,+'2grid'!AF86*DG$2)</f>
        <v>0.54535047556392668</v>
      </c>
      <c r="AG86" s="180">
        <f>IF(+'2grid'!AG86*DH$2&lt;0,0,+'2grid'!AG86*DH$2)</f>
        <v>0.62503055355047576</v>
      </c>
      <c r="AH86" s="180">
        <f>IF(+'2grid'!AH86*DI$2&lt;0,0,+'2grid'!AH86*DI$2)</f>
        <v>0.71514657528372372</v>
      </c>
      <c r="AI86" s="180">
        <f>IF(+'2grid'!AI86*DJ$2&lt;0,0,+'2grid'!AI86*DJ$2)</f>
        <v>0.81695906324299306</v>
      </c>
      <c r="AJ86" s="180">
        <f>IF(+'2grid'!AJ86*DK$2&lt;0,0,+'2grid'!AJ86*DK$2)</f>
        <v>0.93187203927226825</v>
      </c>
      <c r="AK86" s="180">
        <f>IF(+'2grid'!AK86*DL$2&lt;0,0,+'2grid'!AK86*DL$2)</f>
        <v>1.0614486515254662</v>
      </c>
      <c r="AL86" s="180">
        <f>IF(+'2grid'!AL86*DM$2&lt;0,0,+'2grid'!AL86*DM$2)</f>
        <v>1.2074284459267386</v>
      </c>
      <c r="AM86" s="180">
        <f>IF(+'2grid'!AM86*DN$2&lt;0,0,+'2grid'!AM86*DN$2)</f>
        <v>1.3717464505861263</v>
      </c>
      <c r="AN86" s="180">
        <f>IF(+'2grid'!AN86*DO$2&lt;0,0,+'2grid'!AN86*DO$2)</f>
        <v>1.5738167526557869</v>
      </c>
      <c r="AO86" s="180">
        <f>IF(+'2grid'!AO86*DP$2&lt;0,0,+'2grid'!AO86*DP$2)</f>
        <v>1.7216082827794978</v>
      </c>
      <c r="AP86" s="180">
        <f>IF(+'2grid'!AP86*DQ$2&lt;0,0,+'2grid'!AP86*DQ$2)</f>
        <v>1.8803054362261169</v>
      </c>
      <c r="AQ86" s="180">
        <f>IF(+'2grid'!AQ86*DR$2&lt;0,0,+'2grid'!AQ86*DR$2)</f>
        <v>2.0505644264035445</v>
      </c>
      <c r="AR86" s="180">
        <f>IF(+'2grid'!AR86*DS$2&lt;0,0,+'2grid'!AR86*DS$2)</f>
        <v>2.2330762097431083</v>
      </c>
      <c r="AS86" s="180">
        <f>IF(+'2grid'!AS86*DT$2&lt;0,0,+'2grid'!AS86*DT$2)</f>
        <v>2.2158710752596757</v>
      </c>
      <c r="AT86" s="180">
        <f>IF(+'2grid'!AT86*DU$2&lt;0,0,+'2grid'!AT86*DU$2)</f>
        <v>2.1899438637020334</v>
      </c>
      <c r="AU86" s="180">
        <f>IF(+'2grid'!AU86*DV$2&lt;0,0,+'2grid'!AU86*DV$2)</f>
        <v>2.1517984020478869</v>
      </c>
      <c r="AV86" s="180">
        <f>IF(+'2grid'!AV86*DW$2&lt;0,0,+'2grid'!AV86*DW$2)</f>
        <v>2.1003540758188777</v>
      </c>
      <c r="AW86" s="180">
        <f>IF(+'2grid'!AW86*DX$2&lt;0,0,+'2grid'!AW86*DX$2)</f>
        <v>2.0344610044830138</v>
      </c>
      <c r="AX86" s="180">
        <f>IF(+'2grid'!AX86*DY$2&lt;0,0,+'2grid'!AX86*DY$2)</f>
        <v>1.9274236702566672</v>
      </c>
      <c r="AY86" s="180">
        <f>IF(+'2grid'!AY86*DZ$2&lt;0,0,+'2grid'!AY86*DZ$2)</f>
        <v>1.7502811084029894</v>
      </c>
      <c r="AZ86" s="180">
        <f>IF(+'2grid'!AZ86*EA$2&lt;0,0,+'2grid'!AZ86*EA$2)</f>
        <v>1.9159027600430749</v>
      </c>
      <c r="BA86" s="180">
        <f>IF(+'2grid'!BA86*EB$2&lt;0,0,+'2grid'!BA86*EB$2)</f>
        <v>2.0847282326386205</v>
      </c>
      <c r="BB86" s="180">
        <f>IF(+'2grid'!BB86*EC$2&lt;0,0,+'2grid'!BB86*EC$2)</f>
        <v>2.256774806291284</v>
      </c>
      <c r="BC86" s="180">
        <f>IF(+'2grid'!BC86*ED$2&lt;0,0,+'2grid'!BC86*ED$2)</f>
        <v>2.8439999999999999</v>
      </c>
      <c r="BD86" s="180">
        <f>IF(+'2grid'!BD86*EE$2&lt;0,0,+'2grid'!BD86*EE$2)</f>
        <v>2.8679999999999999</v>
      </c>
      <c r="BE86" s="180">
        <f>IF(+'2grid'!BE86*EF$2&lt;0,0,+'2grid'!BE86*EF$2)</f>
        <v>0.96399999999999997</v>
      </c>
      <c r="BF86" s="180">
        <f>IF(+'2grid'!BF86*EG$2&lt;0,0,+'2grid'!BF86*EG$2)</f>
        <v>0.97199999999999998</v>
      </c>
      <c r="BG86" s="180">
        <f>IF(+'2grid'!BG86*EH$2&lt;0,0,+'2grid'!BG86*EH$2)</f>
        <v>0.98</v>
      </c>
      <c r="BH86" s="180">
        <f>IF(+'2grid'!BH86*EI$2&lt;0,0,+'2grid'!BH86*EI$2)</f>
        <v>0.98</v>
      </c>
      <c r="BI86" s="180">
        <f>IF(+'2grid'!BI86*EJ$2&lt;0,0,+'2grid'!BI86*EJ$2)</f>
        <v>0.98</v>
      </c>
      <c r="BJ86" s="180">
        <f>IF(+'2grid'!BJ86*EK$2&lt;0,0,+'2grid'!BJ86*EK$2)</f>
        <v>0.98</v>
      </c>
      <c r="BK86" s="180">
        <f>IF(+'2grid'!BK86*EL$2&lt;0,0,+'2grid'!BK86*EL$2)</f>
        <v>0.98</v>
      </c>
      <c r="BL86" s="180">
        <f>IF(+'2grid'!BL86*EM$2&lt;0,0,+'2grid'!BL86*EM$2)</f>
        <v>0.98</v>
      </c>
      <c r="BM86" s="180">
        <f>IF(+'2grid'!BM86*EN$2&lt;0,0,+'2grid'!BM86*EN$2)</f>
        <v>0.98</v>
      </c>
      <c r="BN86" s="180">
        <f>IF(+'2grid'!BN86*EO$2&lt;0,0,+'2grid'!BN86*EO$2)</f>
        <v>0.98</v>
      </c>
      <c r="BO86" s="180">
        <f>IF(+'2grid'!BO86*EP$2&lt;0,0,+'2grid'!BO86*EP$2)</f>
        <v>0.98</v>
      </c>
      <c r="BP86" s="180">
        <f>IF(+'2grid'!BP86*EQ$2&lt;0,0,+'2grid'!BP86*EQ$2)</f>
        <v>0.98</v>
      </c>
      <c r="BQ86" s="180">
        <f>IF(+'2grid'!BQ86*ER$2&lt;0,0,+'2grid'!BQ86*ER$2)</f>
        <v>0.98</v>
      </c>
      <c r="BR86" s="180">
        <f>IF(+'2grid'!BR86*ES$2&lt;0,0,+'2grid'!BR86*ES$2)</f>
        <v>0.98</v>
      </c>
      <c r="BS86" s="180">
        <f>IF(+'2grid'!BS86*ET$2&lt;0,0,+'2grid'!BS86*ET$2)</f>
        <v>0.98</v>
      </c>
      <c r="BT86" s="180">
        <f>IF(+'2grid'!BT86*EU$2&lt;0,0,+'2grid'!BT86*EU$2)</f>
        <v>0.98</v>
      </c>
      <c r="BU86" s="180">
        <f>IF(+'2grid'!BU86*EV$2&lt;0,0,+'2grid'!BU86*EV$2)</f>
        <v>0.98</v>
      </c>
      <c r="BV86" s="180">
        <f>IF(+'2grid'!BV86*EW$2&lt;0,0,+'2grid'!BV86*EW$2)</f>
        <v>0.98</v>
      </c>
      <c r="BW86" s="180">
        <f>IF(+'2grid'!BW86*EX$2&lt;0,0,+'2grid'!BW86*EX$2)</f>
        <v>0.98</v>
      </c>
      <c r="BX86" s="180">
        <f>IF(+'2grid'!BX86*EY$2&lt;0,0,+'2grid'!BX86*EY$2)</f>
        <v>0.98</v>
      </c>
      <c r="BY86" s="180">
        <f>IF(+'2grid'!BY86*EZ$2&lt;0,0,+'2grid'!BY86*EZ$2)</f>
        <v>0.98</v>
      </c>
      <c r="BZ86" s="180">
        <f>IF(+'2grid'!BZ86*FA$2&lt;0,0,+'2grid'!BZ86*FA$2)</f>
        <v>0.98</v>
      </c>
      <c r="CA86" s="180">
        <f>IF(+'2grid'!CA86*FB$2&lt;0,0,+'2grid'!CA86*FB$2)</f>
        <v>0.98</v>
      </c>
    </row>
    <row r="87" spans="1:79" x14ac:dyDescent="0.2">
      <c r="A87" s="9">
        <v>312</v>
      </c>
      <c r="B87" s="180">
        <f>IF(+'2grid'!B87*CC$2&lt;0,0,+'2grid'!B87*CC$2)</f>
        <v>0</v>
      </c>
      <c r="C87" s="180">
        <f>IF(+'2grid'!C87*CD$2&lt;0,0,+'2grid'!C87*CD$2)</f>
        <v>0</v>
      </c>
      <c r="D87" s="180">
        <f>IF(+'2grid'!D87*CE$2&lt;0,0,+'2grid'!D87*CE$2)</f>
        <v>0</v>
      </c>
      <c r="E87" s="180">
        <f>IF(+'2grid'!E87*CF$2&lt;0,0,+'2grid'!E87*CF$2)</f>
        <v>0</v>
      </c>
      <c r="F87" s="180">
        <f>IF(+'2grid'!F87*CG$2&lt;0,0,+'2grid'!F87*CG$2)</f>
        <v>0</v>
      </c>
      <c r="G87" s="180">
        <f>IF(+'2grid'!G87*CH$2&lt;0,0,+'2grid'!G87*CH$2)</f>
        <v>0</v>
      </c>
      <c r="H87" s="180">
        <f>IF(+'2grid'!H87*CI$2&lt;0,0,+'2grid'!H87*CI$2)</f>
        <v>0</v>
      </c>
      <c r="I87" s="180">
        <f>IF(+'2grid'!I87*CJ$2&lt;0,0,+'2grid'!I87*CJ$2)</f>
        <v>0</v>
      </c>
      <c r="J87" s="180">
        <f>IF(+'2grid'!J87*CK$2&lt;0,0,+'2grid'!J87*CK$2)</f>
        <v>0</v>
      </c>
      <c r="K87" s="180">
        <f>IF(+'2grid'!K87*CL$2&lt;0,0,+'2grid'!K87*CL$2)</f>
        <v>0</v>
      </c>
      <c r="L87" s="180">
        <f>IF(+'2grid'!L87*CM$2&lt;0,0,+'2grid'!L87*CM$2)</f>
        <v>0</v>
      </c>
      <c r="M87" s="180">
        <f>IF(+'2grid'!M87*CN$2&lt;0,0,+'2grid'!M87*CN$2)</f>
        <v>0</v>
      </c>
      <c r="N87" s="180">
        <f>IF(+'2grid'!N87*CO$2&lt;0,0,+'2grid'!N87*CO$2)</f>
        <v>0</v>
      </c>
      <c r="O87" s="180">
        <f>IF(+'2grid'!O87*CP$2&lt;0,0,+'2grid'!O87*CP$2)</f>
        <v>0</v>
      </c>
      <c r="P87" s="180">
        <f>IF(+'2grid'!P87*CQ$2&lt;0,0,+'2grid'!P87*CQ$2)</f>
        <v>0</v>
      </c>
      <c r="Q87" s="180">
        <f>IF(+'2grid'!Q87*CR$2&lt;0,0,+'2grid'!Q87*CR$2)</f>
        <v>0</v>
      </c>
      <c r="R87" s="180">
        <f>IF(+'2grid'!R87*CS$2&lt;0,0,+'2grid'!R87*CS$2)</f>
        <v>0</v>
      </c>
      <c r="S87" s="180">
        <f>IF(+'2grid'!S87*CT$2&lt;0,0,+'2grid'!S87*CT$2)</f>
        <v>0</v>
      </c>
      <c r="T87" s="180">
        <f>IF(+'2grid'!T87*CU$2&lt;0,0,+'2grid'!T87*CU$2)</f>
        <v>0</v>
      </c>
      <c r="U87" s="180">
        <f>IF(+'2grid'!U87*CV$2&lt;0,0,+'2grid'!U87*CV$2)</f>
        <v>0</v>
      </c>
      <c r="V87" s="180">
        <f>IF(+'2grid'!V87*CW$2&lt;0,0,+'2grid'!V87*CW$2)</f>
        <v>0</v>
      </c>
      <c r="W87" s="180">
        <f>IF(+'2grid'!W87*CX$2&lt;0,0,+'2grid'!W87*CX$2)</f>
        <v>0</v>
      </c>
      <c r="X87" s="180">
        <f>IF(+'2grid'!X87*CY$2&lt;0,0,+'2grid'!X87*CY$2)</f>
        <v>0</v>
      </c>
      <c r="Y87" s="180">
        <f>IF(+'2grid'!Y87*CZ$2&lt;0,0,+'2grid'!Y87*CZ$2)</f>
        <v>0</v>
      </c>
      <c r="Z87" s="180">
        <f>IF(+'2grid'!Z87*DA$2&lt;0,0,+'2grid'!Z87*DA$2)</f>
        <v>0</v>
      </c>
      <c r="AA87" s="180">
        <f>IF(+'2grid'!AA87*DB$2&lt;0,0,+'2grid'!AA87*DB$2)</f>
        <v>0</v>
      </c>
      <c r="AB87" s="180">
        <f>IF(+'2grid'!AB87*DC$2&lt;0,0,+'2grid'!AB87*DC$2)</f>
        <v>2.2040778710372484</v>
      </c>
      <c r="AC87" s="180">
        <f>IF(+'2grid'!AC87*DD$2&lt;0,0,+'2grid'!AC87*DD$2)</f>
        <v>2.6716095406512106</v>
      </c>
      <c r="AD87" s="180">
        <f>IF(+'2grid'!AD87*DE$2&lt;0,0,+'2grid'!AD87*DE$2)</f>
        <v>2.9472722415670058</v>
      </c>
      <c r="AE87" s="180">
        <f>IF(+'2grid'!AE87*DF$2&lt;0,0,+'2grid'!AE87*DF$2)</f>
        <v>3.2465687105756271</v>
      </c>
      <c r="AF87" s="180">
        <f>IF(+'2grid'!AF87*DG$2&lt;0,0,+'2grid'!AF87*DG$2)</f>
        <v>3.5713531299592609</v>
      </c>
      <c r="AG87" s="180">
        <f>IF(+'2grid'!AG87*DH$2&lt;0,0,+'2grid'!AG87*DH$2)</f>
        <v>3.9236177450647611</v>
      </c>
      <c r="AH87" s="180">
        <f>IF(+'2grid'!AH87*DI$2&lt;0,0,+'2grid'!AH87*DI$2)</f>
        <v>4.3055027961007255</v>
      </c>
      <c r="AI87" s="180">
        <f>IF(+'2grid'!AI87*DJ$2&lt;0,0,+'2grid'!AI87*DJ$2)</f>
        <v>4.7193071471242281</v>
      </c>
      <c r="AJ87" s="180">
        <f>IF(+'2grid'!AJ87*DK$2&lt;0,0,+'2grid'!AJ87*DK$2)</f>
        <v>5.1674996602722745</v>
      </c>
      <c r="AK87" s="180">
        <f>IF(+'2grid'!AK87*DL$2&lt;0,0,+'2grid'!AK87*DL$2)</f>
        <v>5.6527313665586885</v>
      </c>
      <c r="AL87" s="180">
        <f>IF(+'2grid'!AL87*DM$2&lt;0,0,+'2grid'!AL87*DM$2)</f>
        <v>6.1778484880422821</v>
      </c>
      <c r="AM87" s="180">
        <f>IF(+'2grid'!AM87*DN$2&lt;0,0,+'2grid'!AM87*DN$2)</f>
        <v>6.7459063698913138</v>
      </c>
      <c r="AN87" s="180">
        <f>IF(+'2grid'!AN87*DO$2&lt;0,0,+'2grid'!AN87*DO$2)</f>
        <v>7.360184384838024</v>
      </c>
      <c r="AO87" s="180">
        <f>IF(+'2grid'!AO87*DP$2&lt;0,0,+'2grid'!AO87*DP$2)</f>
        <v>7.663518055019253</v>
      </c>
      <c r="AP87" s="180">
        <f>IF(+'2grid'!AP87*DQ$2&lt;0,0,+'2grid'!AP87*DQ$2)</f>
        <v>7.9735243497727293</v>
      </c>
      <c r="AQ87" s="180">
        <f>IF(+'2grid'!AQ87*DR$2&lt;0,0,+'2grid'!AQ87*DR$2)</f>
        <v>8.2903258848256183</v>
      </c>
      <c r="AR87" s="180">
        <f>IF(+'2grid'!AR87*DS$2&lt;0,0,+'2grid'!AR87*DS$2)</f>
        <v>8.6140473413639711</v>
      </c>
      <c r="AS87" s="180">
        <f>IF(+'2grid'!AS87*DT$2&lt;0,0,+'2grid'!AS87*DT$2)</f>
        <v>8.9448154990797466</v>
      </c>
      <c r="AT87" s="180">
        <f>IF(+'2grid'!AT87*DU$2&lt;0,0,+'2grid'!AT87*DU$2)</f>
        <v>9.2930849196395702</v>
      </c>
      <c r="AU87" s="180">
        <f>IF(+'2grid'!AU87*DV$2&lt;0,0,+'2grid'!AU87*DV$2)</f>
        <v>9.6494410205858596</v>
      </c>
      <c r="AV87" s="180">
        <f>IF(+'2grid'!AV87*DW$2&lt;0,0,+'2grid'!AV87*DW$2)</f>
        <v>10.014043230949046</v>
      </c>
      <c r="AW87" s="180">
        <f>IF(+'2grid'!AW87*DX$2&lt;0,0,+'2grid'!AW87*DX$2)</f>
        <v>10.387053876837252</v>
      </c>
      <c r="AX87" s="180">
        <f>IF(+'2grid'!AX87*DY$2&lt;0,0,+'2grid'!AX87*DY$2)</f>
        <v>10.628177732891842</v>
      </c>
      <c r="AY87" s="180">
        <f>IF(+'2grid'!AY87*DZ$2&lt;0,0,+'2grid'!AY87*DZ$2)</f>
        <v>10.532651641852558</v>
      </c>
      <c r="AZ87" s="180">
        <f>IF(+'2grid'!AZ87*EA$2&lt;0,0,+'2grid'!AZ87*EA$2)</f>
        <v>10.437187969860179</v>
      </c>
      <c r="BA87" s="180">
        <f>IF(+'2grid'!BA87*EB$2&lt;0,0,+'2grid'!BA87*EB$2)</f>
        <v>10.341814249743109</v>
      </c>
      <c r="BB87" s="180">
        <f>IF(+'2grid'!BB87*EC$2&lt;0,0,+'2grid'!BB87*EC$2)</f>
        <v>10.246557023369428</v>
      </c>
      <c r="BC87" s="180">
        <f>IF(+'2grid'!BC87*ED$2&lt;0,0,+'2grid'!BC87*ED$2)</f>
        <v>13.271999999999998</v>
      </c>
      <c r="BD87" s="180">
        <f>IF(+'2grid'!BD87*EE$2&lt;0,0,+'2grid'!BD87*EE$2)</f>
        <v>16.251999999999999</v>
      </c>
      <c r="BE87" s="180">
        <f>IF(+'2grid'!BE87*EF$2&lt;0,0,+'2grid'!BE87*EF$2)</f>
        <v>21.207999999999998</v>
      </c>
      <c r="BF87" s="180">
        <f>IF(+'2grid'!BF87*EG$2&lt;0,0,+'2grid'!BF87*EG$2)</f>
        <v>23.327999999999999</v>
      </c>
      <c r="BG87" s="180">
        <f>IF(+'2grid'!BG87*EH$2&lt;0,0,+'2grid'!BG87*EH$2)</f>
        <v>23.52</v>
      </c>
      <c r="BH87" s="180">
        <f>IF(+'2grid'!BH87*EI$2&lt;0,0,+'2grid'!BH87*EI$2)</f>
        <v>22.54</v>
      </c>
      <c r="BI87" s="180">
        <f>IF(+'2grid'!BI87*EJ$2&lt;0,0,+'2grid'!BI87*EJ$2)</f>
        <v>21.56</v>
      </c>
      <c r="BJ87" s="180">
        <f>IF(+'2grid'!BJ87*EK$2&lt;0,0,+'2grid'!BJ87*EK$2)</f>
        <v>20.58</v>
      </c>
      <c r="BK87" s="180">
        <f>IF(+'2grid'!BK87*EL$2&lt;0,0,+'2grid'!BK87*EL$2)</f>
        <v>20.58</v>
      </c>
      <c r="BL87" s="180">
        <f>IF(+'2grid'!BL87*EM$2&lt;0,0,+'2grid'!BL87*EM$2)</f>
        <v>20.58</v>
      </c>
      <c r="BM87" s="180">
        <f>IF(+'2grid'!BM87*EN$2&lt;0,0,+'2grid'!BM87*EN$2)</f>
        <v>19.600000000000001</v>
      </c>
      <c r="BN87" s="180">
        <f>IF(+'2grid'!BN87*EO$2&lt;0,0,+'2grid'!BN87*EO$2)</f>
        <v>18.62</v>
      </c>
      <c r="BO87" s="180">
        <f>IF(+'2grid'!BO87*EP$2&lt;0,0,+'2grid'!BO87*EP$2)</f>
        <v>18.62</v>
      </c>
      <c r="BP87" s="180">
        <f>IF(+'2grid'!BP87*EQ$2&lt;0,0,+'2grid'!BP87*EQ$2)</f>
        <v>18.62</v>
      </c>
      <c r="BQ87" s="180">
        <f>IF(+'2grid'!BQ87*ER$2&lt;0,0,+'2grid'!BQ87*ER$2)</f>
        <v>18.718</v>
      </c>
      <c r="BR87" s="180">
        <f>IF(+'2grid'!BR87*ES$2&lt;0,0,+'2grid'!BR87*ES$2)</f>
        <v>19.894000000000002</v>
      </c>
      <c r="BS87" s="180">
        <f>IF(+'2grid'!BS87*ET$2&lt;0,0,+'2grid'!BS87*ET$2)</f>
        <v>32.536000000000001</v>
      </c>
      <c r="BT87" s="180">
        <f>IF(+'2grid'!BT87*EU$2&lt;0,0,+'2grid'!BT87*EU$2)</f>
        <v>28.518000000000356</v>
      </c>
      <c r="BU87" s="180">
        <f>IF(+'2grid'!BU87*EV$2&lt;0,0,+'2grid'!BU87*EV$2)</f>
        <v>32.05906666666737</v>
      </c>
      <c r="BV87" s="180">
        <f>IF(+'2grid'!BV87*EW$2&lt;0,0,+'2grid'!BV87*EW$2)</f>
        <v>35.9812444444444</v>
      </c>
      <c r="BW87" s="180">
        <f>IF(+'2grid'!BW87*EX$2&lt;0,0,+'2grid'!BW87*EX$2)</f>
        <v>39.830394074074846</v>
      </c>
      <c r="BX87" s="180">
        <f>IF(+'2grid'!BX87*EY$2&lt;0,0,+'2grid'!BX87*EY$2)</f>
        <v>42.825661234569104</v>
      </c>
      <c r="BY87" s="180">
        <f>IF(+'2grid'!BY87*EZ$2&lt;0,0,+'2grid'!BY87*EZ$2)</f>
        <v>44.222494353911152</v>
      </c>
      <c r="BZ87" s="180">
        <f>IF(+'2grid'!BZ87*FA$2&lt;0,0,+'2grid'!BZ87*FA$2)</f>
        <v>48.706617305899869</v>
      </c>
      <c r="CA87" s="180">
        <f>IF(+'2grid'!CA87*FB$2&lt;0,0,+'2grid'!CA87*FB$2)</f>
        <v>51.699923355100637</v>
      </c>
    </row>
    <row r="88" spans="1:79" x14ac:dyDescent="0.2">
      <c r="A88" s="9">
        <v>316</v>
      </c>
      <c r="B88" s="180">
        <f>IF(+'2grid'!B88*CC$2&lt;0,0,+'2grid'!B88*CC$2)</f>
        <v>0</v>
      </c>
      <c r="C88" s="180">
        <f>IF(+'2grid'!C88*CD$2&lt;0,0,+'2grid'!C88*CD$2)</f>
        <v>0</v>
      </c>
      <c r="D88" s="180">
        <f>IF(+'2grid'!D88*CE$2&lt;0,0,+'2grid'!D88*CE$2)</f>
        <v>0</v>
      </c>
      <c r="E88" s="180">
        <f>IF(+'2grid'!E88*CF$2&lt;0,0,+'2grid'!E88*CF$2)</f>
        <v>0</v>
      </c>
      <c r="F88" s="180">
        <f>IF(+'2grid'!F88*CG$2&lt;0,0,+'2grid'!F88*CG$2)</f>
        <v>0</v>
      </c>
      <c r="G88" s="180">
        <f>IF(+'2grid'!G88*CH$2&lt;0,0,+'2grid'!G88*CH$2)</f>
        <v>0</v>
      </c>
      <c r="H88" s="180">
        <f>IF(+'2grid'!H88*CI$2&lt;0,0,+'2grid'!H88*CI$2)</f>
        <v>0</v>
      </c>
      <c r="I88" s="180">
        <f>IF(+'2grid'!I88*CJ$2&lt;0,0,+'2grid'!I88*CJ$2)</f>
        <v>0</v>
      </c>
      <c r="J88" s="180">
        <f>IF(+'2grid'!J88*CK$2&lt;0,0,+'2grid'!J88*CK$2)</f>
        <v>0</v>
      </c>
      <c r="K88" s="180">
        <f>IF(+'2grid'!K88*CL$2&lt;0,0,+'2grid'!K88*CL$2)</f>
        <v>0</v>
      </c>
      <c r="L88" s="180">
        <f>IF(+'2grid'!L88*CM$2&lt;0,0,+'2grid'!L88*CM$2)</f>
        <v>0</v>
      </c>
      <c r="M88" s="180">
        <f>IF(+'2grid'!M88*CN$2&lt;0,0,+'2grid'!M88*CN$2)</f>
        <v>0</v>
      </c>
      <c r="N88" s="180">
        <f>IF(+'2grid'!N88*CO$2&lt;0,0,+'2grid'!N88*CO$2)</f>
        <v>0</v>
      </c>
      <c r="O88" s="180">
        <f>IF(+'2grid'!O88*CP$2&lt;0,0,+'2grid'!O88*CP$2)</f>
        <v>0</v>
      </c>
      <c r="P88" s="180">
        <f>IF(+'2grid'!P88*CQ$2&lt;0,0,+'2grid'!P88*CQ$2)</f>
        <v>0</v>
      </c>
      <c r="Q88" s="180">
        <f>IF(+'2grid'!Q88*CR$2&lt;0,0,+'2grid'!Q88*CR$2)</f>
        <v>0</v>
      </c>
      <c r="R88" s="180">
        <f>IF(+'2grid'!R88*CS$2&lt;0,0,+'2grid'!R88*CS$2)</f>
        <v>0</v>
      </c>
      <c r="S88" s="180">
        <f>IF(+'2grid'!S88*CT$2&lt;0,0,+'2grid'!S88*CT$2)</f>
        <v>0</v>
      </c>
      <c r="T88" s="180">
        <f>IF(+'2grid'!T88*CU$2&lt;0,0,+'2grid'!T88*CU$2)</f>
        <v>0</v>
      </c>
      <c r="U88" s="180">
        <f>IF(+'2grid'!U88*CV$2&lt;0,0,+'2grid'!U88*CV$2)</f>
        <v>8.8002727336161726E-3</v>
      </c>
      <c r="V88" s="180">
        <f>IF(+'2grid'!V88*CW$2&lt;0,0,+'2grid'!V88*CW$2)</f>
        <v>3.1973811628009927E-2</v>
      </c>
      <c r="W88" s="180">
        <f>IF(+'2grid'!W88*CX$2&lt;0,0,+'2grid'!W88*CX$2)</f>
        <v>6.4324965612705481E-2</v>
      </c>
      <c r="X88" s="180">
        <f>IF(+'2grid'!X88*CY$2&lt;0,0,+'2grid'!X88*CY$2)</f>
        <v>0.10825932535315995</v>
      </c>
      <c r="Y88" s="180">
        <f>IF(+'2grid'!Y88*CZ$2&lt;0,0,+'2grid'!Y88*CZ$2)</f>
        <v>0.16646224711250301</v>
      </c>
      <c r="Z88" s="180">
        <f>IF(+'2grid'!Z88*DA$2&lt;0,0,+'2grid'!Z88*DA$2)</f>
        <v>0.24167346975437609</v>
      </c>
      <c r="AA88" s="180">
        <f>IF(+'2grid'!AA88*DB$2&lt;0,0,+'2grid'!AA88*DB$2)</f>
        <v>0.33614887678049965</v>
      </c>
      <c r="AB88" s="180">
        <f>IF(+'2grid'!AB88*DC$2&lt;0,0,+'2grid'!AB88*DC$2)</f>
        <v>0.45044229398472863</v>
      </c>
      <c r="AC88" s="180">
        <f>IF(+'2grid'!AC88*DD$2&lt;0,0,+'2grid'!AC88*DD$2)</f>
        <v>0.58055968962065219</v>
      </c>
      <c r="AD88" s="180">
        <f>IF(+'2grid'!AD88*DE$2&lt;0,0,+'2grid'!AD88*DE$2)</f>
        <v>0.62853510755131448</v>
      </c>
      <c r="AE88" s="180">
        <f>IF(+'2grid'!AE88*DF$2&lt;0,0,+'2grid'!AE88*DF$2)</f>
        <v>0.67920794424568742</v>
      </c>
      <c r="AF88" s="180">
        <f>IF(+'2grid'!AF88*DG$2&lt;0,0,+'2grid'!AF88*DG$2)</f>
        <v>0.7326581743037397</v>
      </c>
      <c r="AG88" s="180">
        <f>IF(+'2grid'!AG88*DH$2&lt;0,0,+'2grid'!AG88*DH$2)</f>
        <v>0.78895837762043308</v>
      </c>
      <c r="AH88" s="180">
        <f>IF(+'2grid'!AH88*DI$2&lt;0,0,+'2grid'!AH88*DI$2)</f>
        <v>0.84817149825282423</v>
      </c>
      <c r="AI88" s="180">
        <f>IF(+'2grid'!AI88*DJ$2&lt;0,0,+'2grid'!AI88*DJ$2)</f>
        <v>0.91034815287635418</v>
      </c>
      <c r="AJ88" s="180">
        <f>IF(+'2grid'!AJ88*DK$2&lt;0,0,+'2grid'!AJ88*DK$2)</f>
        <v>0.97552339195864701</v>
      </c>
      <c r="AK88" s="180">
        <f>IF(+'2grid'!AK88*DL$2&lt;0,0,+'2grid'!AK88*DL$2)</f>
        <v>1.0437127916881019</v>
      </c>
      <c r="AL88" s="180">
        <f>IF(+'2grid'!AL88*DM$2&lt;0,0,+'2grid'!AL88*DM$2)</f>
        <v>1.1149077216109078</v>
      </c>
      <c r="AM88" s="180">
        <f>IF(+'2grid'!AM88*DN$2&lt;0,0,+'2grid'!AM88*DN$2)</f>
        <v>1.1890695887672194</v>
      </c>
      <c r="AN88" s="180">
        <f>IF(+'2grid'!AN88*DO$2&lt;0,0,+'2grid'!AN88*DO$2)</f>
        <v>1.2661227993697237</v>
      </c>
      <c r="AO88" s="180">
        <f>IF(+'2grid'!AO88*DP$2&lt;0,0,+'2grid'!AO88*DP$2)</f>
        <v>1.3496848362049512</v>
      </c>
      <c r="AP88" s="180">
        <f>IF(+'2grid'!AP88*DQ$2&lt;0,0,+'2grid'!AP88*DQ$2)</f>
        <v>1.436308187023857</v>
      </c>
      <c r="AQ88" s="180">
        <f>IF(+'2grid'!AQ88*DR$2&lt;0,0,+'2grid'!AQ88*DR$2)</f>
        <v>1.5257668874343855</v>
      </c>
      <c r="AR88" s="180">
        <f>IF(+'2grid'!AR88*DS$2&lt;0,0,+'2grid'!AR88*DS$2)</f>
        <v>1.617744531730815</v>
      </c>
      <c r="AS88" s="180">
        <f>IF(+'2grid'!AS88*DT$2&lt;0,0,+'2grid'!AS88*DT$2)</f>
        <v>1.7118109943112252</v>
      </c>
      <c r="AT88" s="180">
        <f>IF(+'2grid'!AT88*DU$2&lt;0,0,+'2grid'!AT88*DU$2)</f>
        <v>1.7713099477248424</v>
      </c>
      <c r="AU88" s="180">
        <f>IF(+'2grid'!AU88*DV$2&lt;0,0,+'2grid'!AU88*DV$2)</f>
        <v>1.8284778540003297</v>
      </c>
      <c r="AV88" s="180">
        <f>IF(+'2grid'!AV88*DW$2&lt;0,0,+'2grid'!AV88*DW$2)</f>
        <v>1.8824323708159245</v>
      </c>
      <c r="AW88" s="180">
        <f>IF(+'2grid'!AW88*DX$2&lt;0,0,+'2grid'!AW88*DX$2)</f>
        <v>1.9320774820925815</v>
      </c>
      <c r="AX88" s="180">
        <f>IF(+'2grid'!AX88*DY$2&lt;0,0,+'2grid'!AX88*DY$2)</f>
        <v>1.950259366007332</v>
      </c>
      <c r="AY88" s="180">
        <f>IF(+'2grid'!AY88*DZ$2&lt;0,0,+'2grid'!AY88*DZ$2)</f>
        <v>1.9443893037940727</v>
      </c>
      <c r="AZ88" s="180">
        <f>IF(+'2grid'!AZ88*EA$2&lt;0,0,+'2grid'!AZ88*EA$2)</f>
        <v>1.9293895622430666</v>
      </c>
      <c r="BA88" s="180">
        <f>IF(+'2grid'!BA88*EB$2&lt;0,0,+'2grid'!BA88*EB$2)</f>
        <v>1.9029282268260257</v>
      </c>
      <c r="BB88" s="180">
        <f>IF(+'2grid'!BB88*EC$2&lt;0,0,+'2grid'!BB88*EC$2)</f>
        <v>1.8617343422437591</v>
      </c>
      <c r="BC88" s="180">
        <f>IF(+'2grid'!BC88*ED$2&lt;0,0,+'2grid'!BC88*ED$2)</f>
        <v>7.5839999999999996</v>
      </c>
      <c r="BD88" s="180">
        <f>IF(+'2grid'!BD88*EE$2&lt;0,0,+'2grid'!BD88*EE$2)</f>
        <v>7.6479999999999997</v>
      </c>
      <c r="BE88" s="180">
        <f>IF(+'2grid'!BE88*EF$2&lt;0,0,+'2grid'!BE88*EF$2)</f>
        <v>7.7119999999999997</v>
      </c>
      <c r="BF88" s="180">
        <f>IF(+'2grid'!BF88*EG$2&lt;0,0,+'2grid'!BF88*EG$2)</f>
        <v>7.7759999999999998</v>
      </c>
      <c r="BG88" s="180">
        <f>IF(+'2grid'!BG88*EH$2&lt;0,0,+'2grid'!BG88*EH$2)</f>
        <v>7.84</v>
      </c>
      <c r="BH88" s="180">
        <f>IF(+'2grid'!BH88*EI$2&lt;0,0,+'2grid'!BH88*EI$2)</f>
        <v>7.84</v>
      </c>
      <c r="BI88" s="180">
        <f>IF(+'2grid'!BI88*EJ$2&lt;0,0,+'2grid'!BI88*EJ$2)</f>
        <v>7.84</v>
      </c>
      <c r="BJ88" s="180">
        <f>IF(+'2grid'!BJ88*EK$2&lt;0,0,+'2grid'!BJ88*EK$2)</f>
        <v>7.84</v>
      </c>
      <c r="BK88" s="180">
        <f>IF(+'2grid'!BK88*EL$2&lt;0,0,+'2grid'!BK88*EL$2)</f>
        <v>7.84</v>
      </c>
      <c r="BL88" s="180">
        <f>IF(+'2grid'!BL88*EM$2&lt;0,0,+'2grid'!BL88*EM$2)</f>
        <v>7.84</v>
      </c>
      <c r="BM88" s="180">
        <f>IF(+'2grid'!BM88*EN$2&lt;0,0,+'2grid'!BM88*EN$2)</f>
        <v>7.84</v>
      </c>
      <c r="BN88" s="180">
        <f>IF(+'2grid'!BN88*EO$2&lt;0,0,+'2grid'!BN88*EO$2)</f>
        <v>7.84</v>
      </c>
      <c r="BO88" s="180">
        <f>IF(+'2grid'!BO88*EP$2&lt;0,0,+'2grid'!BO88*EP$2)</f>
        <v>7.84</v>
      </c>
      <c r="BP88" s="180">
        <f>IF(+'2grid'!BP88*EQ$2&lt;0,0,+'2grid'!BP88*EQ$2)</f>
        <v>7.84</v>
      </c>
      <c r="BQ88" s="180">
        <f>IF(+'2grid'!BQ88*ER$2&lt;0,0,+'2grid'!BQ88*ER$2)</f>
        <v>7.84</v>
      </c>
      <c r="BR88" s="180">
        <f>IF(+'2grid'!BR88*ES$2&lt;0,0,+'2grid'!BR88*ES$2)</f>
        <v>7.84</v>
      </c>
      <c r="BS88" s="180">
        <f>IF(+'2grid'!BS88*ET$2&lt;0,0,+'2grid'!BS88*ET$2)</f>
        <v>7.84</v>
      </c>
      <c r="BT88" s="180">
        <f>IF(+'2grid'!BT88*EU$2&lt;0,0,+'2grid'!BT88*EU$2)</f>
        <v>7.84</v>
      </c>
      <c r="BU88" s="180">
        <f>IF(+'2grid'!BU88*EV$2&lt;0,0,+'2grid'!BU88*EV$2)</f>
        <v>7.84</v>
      </c>
      <c r="BV88" s="180">
        <f>IF(+'2grid'!BV88*EW$2&lt;0,0,+'2grid'!BV88*EW$2)</f>
        <v>7.84</v>
      </c>
      <c r="BW88" s="180">
        <f>IF(+'2grid'!BW88*EX$2&lt;0,0,+'2grid'!BW88*EX$2)</f>
        <v>7.84</v>
      </c>
      <c r="BX88" s="180">
        <f>IF(+'2grid'!BX88*EY$2&lt;0,0,+'2grid'!BX88*EY$2)</f>
        <v>7.84</v>
      </c>
      <c r="BY88" s="180">
        <f>IF(+'2grid'!BY88*EZ$2&lt;0,0,+'2grid'!BY88*EZ$2)</f>
        <v>7.84</v>
      </c>
      <c r="BZ88" s="180">
        <f>IF(+'2grid'!BZ88*FA$2&lt;0,0,+'2grid'!BZ88*FA$2)</f>
        <v>7.84</v>
      </c>
      <c r="CA88" s="180">
        <f>IF(+'2grid'!CA88*FB$2&lt;0,0,+'2grid'!CA88*FB$2)</f>
        <v>7.84</v>
      </c>
    </row>
    <row r="89" spans="1:79" x14ac:dyDescent="0.2">
      <c r="A89" s="9">
        <v>320</v>
      </c>
      <c r="B89" s="180">
        <f>IF(+'2grid'!B89*CC$2&lt;0,0,+'2grid'!B89*CC$2)</f>
        <v>0</v>
      </c>
      <c r="C89" s="180">
        <f>IF(+'2grid'!C89*CD$2&lt;0,0,+'2grid'!C89*CD$2)</f>
        <v>0</v>
      </c>
      <c r="D89" s="180">
        <f>IF(+'2grid'!D89*CE$2&lt;0,0,+'2grid'!D89*CE$2)</f>
        <v>0</v>
      </c>
      <c r="E89" s="180">
        <f>IF(+'2grid'!E89*CF$2&lt;0,0,+'2grid'!E89*CF$2)</f>
        <v>0</v>
      </c>
      <c r="F89" s="180">
        <f>IF(+'2grid'!F89*CG$2&lt;0,0,+'2grid'!F89*CG$2)</f>
        <v>0</v>
      </c>
      <c r="G89" s="180">
        <f>IF(+'2grid'!G89*CH$2&lt;0,0,+'2grid'!G89*CH$2)</f>
        <v>0</v>
      </c>
      <c r="H89" s="180">
        <f>IF(+'2grid'!H89*CI$2&lt;0,0,+'2grid'!H89*CI$2)</f>
        <v>0</v>
      </c>
      <c r="I89" s="180">
        <f>IF(+'2grid'!I89*CJ$2&lt;0,0,+'2grid'!I89*CJ$2)</f>
        <v>0</v>
      </c>
      <c r="J89" s="180">
        <f>IF(+'2grid'!J89*CK$2&lt;0,0,+'2grid'!J89*CK$2)</f>
        <v>0</v>
      </c>
      <c r="K89" s="180">
        <f>IF(+'2grid'!K89*CL$2&lt;0,0,+'2grid'!K89*CL$2)</f>
        <v>0</v>
      </c>
      <c r="L89" s="180">
        <f>IF(+'2grid'!L89*CM$2&lt;0,0,+'2grid'!L89*CM$2)</f>
        <v>0</v>
      </c>
      <c r="M89" s="180">
        <f>IF(+'2grid'!M89*CN$2&lt;0,0,+'2grid'!M89*CN$2)</f>
        <v>0</v>
      </c>
      <c r="N89" s="180">
        <f>IF(+'2grid'!N89*CO$2&lt;0,0,+'2grid'!N89*CO$2)</f>
        <v>0</v>
      </c>
      <c r="O89" s="180">
        <f>IF(+'2grid'!O89*CP$2&lt;0,0,+'2grid'!O89*CP$2)</f>
        <v>0</v>
      </c>
      <c r="P89" s="180">
        <f>IF(+'2grid'!P89*CQ$2&lt;0,0,+'2grid'!P89*CQ$2)</f>
        <v>0</v>
      </c>
      <c r="Q89" s="180">
        <f>IF(+'2grid'!Q89*CR$2&lt;0,0,+'2grid'!Q89*CR$2)</f>
        <v>0</v>
      </c>
      <c r="R89" s="180">
        <f>IF(+'2grid'!R89*CS$2&lt;0,0,+'2grid'!R89*CS$2)</f>
        <v>0</v>
      </c>
      <c r="S89" s="180">
        <f>IF(+'2grid'!S89*CT$2&lt;0,0,+'2grid'!S89*CT$2)</f>
        <v>0</v>
      </c>
      <c r="T89" s="180">
        <f>IF(+'2grid'!T89*CU$2&lt;0,0,+'2grid'!T89*CU$2)</f>
        <v>0</v>
      </c>
      <c r="U89" s="180">
        <f>IF(+'2grid'!U89*CV$2&lt;0,0,+'2grid'!U89*CV$2)</f>
        <v>0</v>
      </c>
      <c r="V89" s="180">
        <f>IF(+'2grid'!V89*CW$2&lt;0,0,+'2grid'!V89*CW$2)</f>
        <v>0</v>
      </c>
      <c r="W89" s="180">
        <f>IF(+'2grid'!W89*CX$2&lt;0,0,+'2grid'!W89*CX$2)</f>
        <v>0</v>
      </c>
      <c r="X89" s="180">
        <f>IF(+'2grid'!X89*CY$2&lt;0,0,+'2grid'!X89*CY$2)</f>
        <v>0</v>
      </c>
      <c r="Y89" s="180">
        <f>IF(+'2grid'!Y89*CZ$2&lt;0,0,+'2grid'!Y89*CZ$2)</f>
        <v>0</v>
      </c>
      <c r="Z89" s="180">
        <f>IF(+'2grid'!Z89*DA$2&lt;0,0,+'2grid'!Z89*DA$2)</f>
        <v>0</v>
      </c>
      <c r="AA89" s="180">
        <f>IF(+'2grid'!AA89*DB$2&lt;0,0,+'2grid'!AA89*DB$2)</f>
        <v>0</v>
      </c>
      <c r="AB89" s="180">
        <f>IF(+'2grid'!AB89*DC$2&lt;0,0,+'2grid'!AB89*DC$2)</f>
        <v>50.223687443165744</v>
      </c>
      <c r="AC89" s="180">
        <f>IF(+'2grid'!AC89*DD$2&lt;0,0,+'2grid'!AC89*DD$2)</f>
        <v>87.834035642403606</v>
      </c>
      <c r="AD89" s="180">
        <f>IF(+'2grid'!AD89*DE$2&lt;0,0,+'2grid'!AD89*DE$2)</f>
        <v>92.322184044381487</v>
      </c>
      <c r="AE89" s="180">
        <f>IF(+'2grid'!AE89*DF$2&lt;0,0,+'2grid'!AE89*DF$2)</f>
        <v>96.84104953189464</v>
      </c>
      <c r="AF89" s="180">
        <f>IF(+'2grid'!AF89*DG$2&lt;0,0,+'2grid'!AF89*DG$2)</f>
        <v>101.38675683911414</v>
      </c>
      <c r="AG89" s="180">
        <f>IF(+'2grid'!AG89*DH$2&lt;0,0,+'2grid'!AG89*DH$2)</f>
        <v>105.95555929388748</v>
      </c>
      <c r="AH89" s="180">
        <f>IF(+'2grid'!AH89*DI$2&lt;0,0,+'2grid'!AH89*DI$2)</f>
        <v>110.54383565982725</v>
      </c>
      <c r="AI89" s="180">
        <f>IF(+'2grid'!AI89*DJ$2&lt;0,0,+'2grid'!AI89*DJ$2)</f>
        <v>115.14808704542868</v>
      </c>
      <c r="AJ89" s="180">
        <f>IF(+'2grid'!AJ89*DK$2&lt;0,0,+'2grid'!AJ89*DK$2)</f>
        <v>119.76493387891297</v>
      </c>
      <c r="AK89" s="180">
        <f>IF(+'2grid'!AK89*DL$2&lt;0,0,+'2grid'!AK89*DL$2)</f>
        <v>124.39111294751802</v>
      </c>
      <c r="AL89" s="180">
        <f>IF(+'2grid'!AL89*DM$2&lt;0,0,+'2grid'!AL89*DM$2)</f>
        <v>129.02347449997907</v>
      </c>
      <c r="AM89" s="180">
        <f>IF(+'2grid'!AM89*DN$2&lt;0,0,+'2grid'!AM89*DN$2)</f>
        <v>133.6589794109681</v>
      </c>
      <c r="AN89" s="180">
        <f>IF(+'2grid'!AN89*DO$2&lt;0,0,+'2grid'!AN89*DO$2)</f>
        <v>139.82841190438637</v>
      </c>
      <c r="AO89" s="180">
        <f>IF(+'2grid'!AO89*DP$2&lt;0,0,+'2grid'!AO89*DP$2)</f>
        <v>146.03811947964488</v>
      </c>
      <c r="AP89" s="180">
        <f>IF(+'2grid'!AP89*DQ$2&lt;0,0,+'2grid'!AP89*DQ$2)</f>
        <v>174.22752455421988</v>
      </c>
      <c r="AQ89" s="180">
        <f>IF(+'2grid'!AQ89*DR$2&lt;0,0,+'2grid'!AQ89*DR$2)</f>
        <v>206.85873604413433</v>
      </c>
      <c r="AR89" s="180">
        <f>IF(+'2grid'!AR89*DS$2&lt;0,0,+'2grid'!AR89*DS$2)</f>
        <v>245.25398682807136</v>
      </c>
      <c r="AS89" s="180">
        <f>IF(+'2grid'!AS89*DT$2&lt;0,0,+'2grid'!AS89*DT$2)</f>
        <v>267.37756765326571</v>
      </c>
      <c r="AT89" s="180">
        <f>IF(+'2grid'!AT89*DU$2&lt;0,0,+'2grid'!AT89*DU$2)</f>
        <v>285.88189185390326</v>
      </c>
      <c r="AU89" s="180">
        <f>IF(+'2grid'!AU89*DV$2&lt;0,0,+'2grid'!AU89*DV$2)</f>
        <v>294.98422812849134</v>
      </c>
      <c r="AV89" s="180">
        <f>IF(+'2grid'!AV89*DW$2&lt;0,0,+'2grid'!AV89*DW$2)</f>
        <v>292.98330068250516</v>
      </c>
      <c r="AW89" s="180">
        <f>IF(+'2grid'!AW89*DX$2&lt;0,0,+'2grid'!AW89*DX$2)</f>
        <v>288.77052424544081</v>
      </c>
      <c r="AX89" s="180">
        <f>IF(+'2grid'!AX89*DY$2&lt;0,0,+'2grid'!AX89*DY$2)</f>
        <v>293.14200313745516</v>
      </c>
      <c r="AY89" s="180">
        <f>IF(+'2grid'!AY89*DZ$2&lt;0,0,+'2grid'!AY89*DZ$2)</f>
        <v>294.42870238742643</v>
      </c>
      <c r="AZ89" s="180">
        <f>IF(+'2grid'!AZ89*EA$2&lt;0,0,+'2grid'!AZ89*EA$2)</f>
        <v>356.68922406541549</v>
      </c>
      <c r="BA89" s="180">
        <f>IF(+'2grid'!BA89*EB$2&lt;0,0,+'2grid'!BA89*EB$2)</f>
        <v>481.17231861283631</v>
      </c>
      <c r="BB89" s="180">
        <f>IF(+'2grid'!BB89*EC$2&lt;0,0,+'2grid'!BB89*EC$2)</f>
        <v>743.38889273689233</v>
      </c>
      <c r="BC89" s="180">
        <f>IF(+'2grid'!BC89*ED$2&lt;0,0,+'2grid'!BC89*ED$2)</f>
        <v>1052.28</v>
      </c>
      <c r="BD89" s="180">
        <f>IF(+'2grid'!BD89*EE$2&lt;0,0,+'2grid'!BD89*EE$2)</f>
        <v>1147.2</v>
      </c>
      <c r="BE89" s="180">
        <f>IF(+'2grid'!BE89*EF$2&lt;0,0,+'2grid'!BE89*EF$2)</f>
        <v>1253.2</v>
      </c>
      <c r="BF89" s="180">
        <f>IF(+'2grid'!BF89*EG$2&lt;0,0,+'2grid'!BF89*EG$2)</f>
        <v>2430</v>
      </c>
      <c r="BG89" s="180">
        <f>IF(+'2grid'!BG89*EH$2&lt;0,0,+'2grid'!BG89*EH$2)</f>
        <v>2450</v>
      </c>
      <c r="BH89" s="180">
        <f>IF(+'2grid'!BH89*EI$2&lt;0,0,+'2grid'!BH89*EI$2)</f>
        <v>2450</v>
      </c>
      <c r="BI89" s="180">
        <f>IF(+'2grid'!BI89*EJ$2&lt;0,0,+'2grid'!BI89*EJ$2)</f>
        <v>2450</v>
      </c>
      <c r="BJ89" s="180">
        <f>IF(+'2grid'!BJ89*EK$2&lt;0,0,+'2grid'!BJ89*EK$2)</f>
        <v>2450</v>
      </c>
      <c r="BK89" s="180">
        <f>IF(+'2grid'!BK89*EL$2&lt;0,0,+'2grid'!BK89*EL$2)</f>
        <v>2450</v>
      </c>
      <c r="BL89" s="180">
        <f>IF(+'2grid'!BL89*EM$2&lt;0,0,+'2grid'!BL89*EM$2)</f>
        <v>2274.58</v>
      </c>
      <c r="BM89" s="180">
        <f>IF(+'2grid'!BM89*EN$2&lt;0,0,+'2grid'!BM89*EN$2)</f>
        <v>1905.12</v>
      </c>
      <c r="BN89" s="180">
        <f>IF(+'2grid'!BN89*EO$2&lt;0,0,+'2grid'!BN89*EO$2)</f>
        <v>1911</v>
      </c>
      <c r="BO89" s="180">
        <f>IF(+'2grid'!BO89*EP$2&lt;0,0,+'2grid'!BO89*EP$2)</f>
        <v>1911</v>
      </c>
      <c r="BP89" s="180">
        <f>IF(+'2grid'!BP89*EQ$2&lt;0,0,+'2grid'!BP89*EQ$2)</f>
        <v>1911</v>
      </c>
      <c r="BQ89" s="180">
        <f>IF(+'2grid'!BQ89*ER$2&lt;0,0,+'2grid'!BQ89*ER$2)</f>
        <v>1911</v>
      </c>
      <c r="BR89" s="180">
        <f>IF(+'2grid'!BR89*ES$2&lt;0,0,+'2grid'!BR89*ES$2)</f>
        <v>1911</v>
      </c>
      <c r="BS89" s="180">
        <f>IF(+'2grid'!BS89*ET$2&lt;0,0,+'2grid'!BS89*ET$2)</f>
        <v>1911</v>
      </c>
      <c r="BT89" s="180">
        <f>IF(+'2grid'!BT89*EU$2&lt;0,0,+'2grid'!BT89*EU$2)</f>
        <v>1911</v>
      </c>
      <c r="BU89" s="180">
        <f>IF(+'2grid'!BU89*EV$2&lt;0,0,+'2grid'!BU89*EV$2)</f>
        <v>1911</v>
      </c>
      <c r="BV89" s="180">
        <f>IF(+'2grid'!BV89*EW$2&lt;0,0,+'2grid'!BV89*EW$2)</f>
        <v>1911</v>
      </c>
      <c r="BW89" s="180">
        <f>IF(+'2grid'!BW89*EX$2&lt;0,0,+'2grid'!BW89*EX$2)</f>
        <v>1911</v>
      </c>
      <c r="BX89" s="180">
        <f>IF(+'2grid'!BX89*EY$2&lt;0,0,+'2grid'!BX89*EY$2)</f>
        <v>1911</v>
      </c>
      <c r="BY89" s="180">
        <f>IF(+'2grid'!BY89*EZ$2&lt;0,0,+'2grid'!BY89*EZ$2)</f>
        <v>1911</v>
      </c>
      <c r="BZ89" s="180">
        <f>IF(+'2grid'!BZ89*FA$2&lt;0,0,+'2grid'!BZ89*FA$2)</f>
        <v>1911</v>
      </c>
      <c r="CA89" s="180">
        <f>IF(+'2grid'!CA89*FB$2&lt;0,0,+'2grid'!CA89*FB$2)</f>
        <v>1911</v>
      </c>
    </row>
    <row r="90" spans="1:79" x14ac:dyDescent="0.2">
      <c r="A90" s="9">
        <v>324</v>
      </c>
      <c r="B90" s="180">
        <f>IF(+'2grid'!B90*CC$2&lt;0,0,+'2grid'!B90*CC$2)</f>
        <v>0</v>
      </c>
      <c r="C90" s="180">
        <f>IF(+'2grid'!C90*CD$2&lt;0,0,+'2grid'!C90*CD$2)</f>
        <v>0</v>
      </c>
      <c r="D90" s="180">
        <f>IF(+'2grid'!D90*CE$2&lt;0,0,+'2grid'!D90*CE$2)</f>
        <v>0</v>
      </c>
      <c r="E90" s="180">
        <f>IF(+'2grid'!E90*CF$2&lt;0,0,+'2grid'!E90*CF$2)</f>
        <v>0</v>
      </c>
      <c r="F90" s="180">
        <f>IF(+'2grid'!F90*CG$2&lt;0,0,+'2grid'!F90*CG$2)</f>
        <v>0</v>
      </c>
      <c r="G90" s="180">
        <f>IF(+'2grid'!G90*CH$2&lt;0,0,+'2grid'!G90*CH$2)</f>
        <v>0</v>
      </c>
      <c r="H90" s="180">
        <f>IF(+'2grid'!H90*CI$2&lt;0,0,+'2grid'!H90*CI$2)</f>
        <v>0</v>
      </c>
      <c r="I90" s="180">
        <f>IF(+'2grid'!I90*CJ$2&lt;0,0,+'2grid'!I90*CJ$2)</f>
        <v>0</v>
      </c>
      <c r="J90" s="180">
        <f>IF(+'2grid'!J90*CK$2&lt;0,0,+'2grid'!J90*CK$2)</f>
        <v>0</v>
      </c>
      <c r="K90" s="180">
        <f>IF(+'2grid'!K90*CL$2&lt;0,0,+'2grid'!K90*CL$2)</f>
        <v>0</v>
      </c>
      <c r="L90" s="180">
        <f>IF(+'2grid'!L90*CM$2&lt;0,0,+'2grid'!L90*CM$2)</f>
        <v>0</v>
      </c>
      <c r="M90" s="180">
        <f>IF(+'2grid'!M90*CN$2&lt;0,0,+'2grid'!M90*CN$2)</f>
        <v>0</v>
      </c>
      <c r="N90" s="180">
        <f>IF(+'2grid'!N90*CO$2&lt;0,0,+'2grid'!N90*CO$2)</f>
        <v>0</v>
      </c>
      <c r="O90" s="180">
        <f>IF(+'2grid'!O90*CP$2&lt;0,0,+'2grid'!O90*CP$2)</f>
        <v>0</v>
      </c>
      <c r="P90" s="180">
        <f>IF(+'2grid'!P90*CQ$2&lt;0,0,+'2grid'!P90*CQ$2)</f>
        <v>0</v>
      </c>
      <c r="Q90" s="180">
        <f>IF(+'2grid'!Q90*CR$2&lt;0,0,+'2grid'!Q90*CR$2)</f>
        <v>0</v>
      </c>
      <c r="R90" s="180">
        <f>IF(+'2grid'!R90*CS$2&lt;0,0,+'2grid'!R90*CS$2)</f>
        <v>0</v>
      </c>
      <c r="S90" s="180">
        <f>IF(+'2grid'!S90*CT$2&lt;0,0,+'2grid'!S90*CT$2)</f>
        <v>0</v>
      </c>
      <c r="T90" s="180">
        <f>IF(+'2grid'!T90*CU$2&lt;0,0,+'2grid'!T90*CU$2)</f>
        <v>0</v>
      </c>
      <c r="U90" s="180">
        <f>IF(+'2grid'!U90*CV$2&lt;0,0,+'2grid'!U90*CV$2)</f>
        <v>39.551601102749387</v>
      </c>
      <c r="V90" s="180">
        <f>IF(+'2grid'!V90*CW$2&lt;0,0,+'2grid'!V90*CW$2)</f>
        <v>136.01751867218107</v>
      </c>
      <c r="W90" s="180">
        <f>IF(+'2grid'!W90*CX$2&lt;0,0,+'2grid'!W90*CX$2)</f>
        <v>259.86107922268189</v>
      </c>
      <c r="X90" s="180">
        <f>IF(+'2grid'!X90*CY$2&lt;0,0,+'2grid'!X90*CY$2)</f>
        <v>417.01842369776955</v>
      </c>
      <c r="Y90" s="180">
        <f>IF(+'2grid'!Y90*CZ$2&lt;0,0,+'2grid'!Y90*CZ$2)</f>
        <v>614.57404657589427</v>
      </c>
      <c r="Z90" s="180">
        <f>IF(+'2grid'!Z90*DA$2&lt;0,0,+'2grid'!Z90*DA$2)</f>
        <v>860.9692345893011</v>
      </c>
      <c r="AA90" s="180">
        <f>IF(+'2grid'!AA90*DB$2&lt;0,0,+'2grid'!AA90*DB$2)</f>
        <v>1166.2468238622555</v>
      </c>
      <c r="AB90" s="180">
        <f>IF(+'2grid'!AB90*DC$2&lt;0,0,+'2grid'!AB90*DC$2)</f>
        <v>1542.3384254617361</v>
      </c>
      <c r="AC90" s="180">
        <f>IF(+'2grid'!AC90*DD$2&lt;0,0,+'2grid'!AC90*DD$2)</f>
        <v>2003.4012889966839</v>
      </c>
      <c r="AD90" s="180">
        <f>IF(+'2grid'!AD90*DE$2&lt;0,0,+'2grid'!AD90*DE$2)</f>
        <v>2100.9363788556029</v>
      </c>
      <c r="AE90" s="180">
        <f>IF(+'2grid'!AE90*DF$2&lt;0,0,+'2grid'!AE90*DF$2)</f>
        <v>2200.6996900600052</v>
      </c>
      <c r="AF90" s="180">
        <f>IF(+'2grid'!AF90*DG$2&lt;0,0,+'2grid'!AF90*DG$2)</f>
        <v>2302.8789711834215</v>
      </c>
      <c r="AG90" s="180">
        <f>IF(+'2grid'!AG90*DH$2&lt;0,0,+'2grid'!AG90*DH$2)</f>
        <v>2407.6881694643475</v>
      </c>
      <c r="AH90" s="180">
        <f>IF(+'2grid'!AH90*DI$2&lt;0,0,+'2grid'!AH90*DI$2)</f>
        <v>2515.3725778806997</v>
      </c>
      <c r="AI90" s="180">
        <f>IF(+'2grid'!AI90*DJ$2&lt;0,0,+'2grid'!AI90*DJ$2)</f>
        <v>2626.2153109376573</v>
      </c>
      <c r="AJ90" s="180">
        <f>IF(+'2grid'!AJ90*DK$2&lt;0,0,+'2grid'!AJ90*DK$2)</f>
        <v>2740.5455422222431</v>
      </c>
      <c r="AK90" s="180">
        <f>IF(+'2grid'!AK90*DL$2&lt;0,0,+'2grid'!AK90*DL$2)</f>
        <v>2858.7491104458422</v>
      </c>
      <c r="AL90" s="180">
        <f>IF(+'2grid'!AL90*DM$2&lt;0,0,+'2grid'!AL90*DM$2)</f>
        <v>2981.2823585770766</v>
      </c>
      <c r="AM90" s="180">
        <f>IF(+'2grid'!AM90*DN$2&lt;0,0,+'2grid'!AM90*DN$2)</f>
        <v>3108.6904615456697</v>
      </c>
      <c r="AN90" s="180">
        <f>IF(+'2grid'!AN90*DO$2&lt;0,0,+'2grid'!AN90*DO$2)</f>
        <v>3241.6321041385513</v>
      </c>
      <c r="AO90" s="180">
        <f>IF(+'2grid'!AO90*DP$2&lt;0,0,+'2grid'!AO90*DP$2)</f>
        <v>3380.9133349402209</v>
      </c>
      <c r="AP90" s="180">
        <f>IF(+'2grid'!AP90*DQ$2&lt;0,0,+'2grid'!AP90*DQ$2)</f>
        <v>3527.5350006974086</v>
      </c>
      <c r="AQ90" s="180">
        <f>IF(+'2grid'!AQ90*DR$2&lt;0,0,+'2grid'!AQ90*DR$2)</f>
        <v>3682.760835176085</v>
      </c>
      <c r="AR90" s="180">
        <f>IF(+'2grid'!AR90*DS$2&lt;0,0,+'2grid'!AR90*DS$2)</f>
        <v>3848.2179630788814</v>
      </c>
      <c r="AS90" s="180">
        <f>IF(+'2grid'!AS90*DT$2&lt;0,0,+'2grid'!AS90*DT$2)</f>
        <v>4026.0501687658107</v>
      </c>
      <c r="AT90" s="180">
        <f>IF(+'2grid'!AT90*DU$2&lt;0,0,+'2grid'!AT90*DU$2)</f>
        <v>4219.1608361598219</v>
      </c>
      <c r="AU90" s="180">
        <f>IF(+'2grid'!AU90*DV$2&lt;0,0,+'2grid'!AU90*DV$2)</f>
        <v>4431.6163545445615</v>
      </c>
      <c r="AV90" s="180">
        <f>IF(+'2grid'!AV90*DW$2&lt;0,0,+'2grid'!AV90*DW$2)</f>
        <v>4669.3553753901051</v>
      </c>
      <c r="AW90" s="180">
        <f>IF(+'2grid'!AW90*DX$2&lt;0,0,+'2grid'!AW90*DX$2)</f>
        <v>4941.5289572579832</v>
      </c>
      <c r="AX90" s="180">
        <f>IF(+'2grid'!AX90*DY$2&lt;0,0,+'2grid'!AX90*DY$2)</f>
        <v>5194.6306203426129</v>
      </c>
      <c r="AY90" s="180">
        <f>IF(+'2grid'!AY90*DZ$2&lt;0,0,+'2grid'!AY90*DZ$2)</f>
        <v>5517.7473405337905</v>
      </c>
      <c r="AZ90" s="180">
        <f>IF(+'2grid'!AZ90*EA$2&lt;0,0,+'2grid'!AZ90*EA$2)</f>
        <v>5965.1662064749999</v>
      </c>
      <c r="BA90" s="180">
        <f>IF(+'2grid'!BA90*EB$2&lt;0,0,+'2grid'!BA90*EB$2)</f>
        <v>6687.2090085871723</v>
      </c>
      <c r="BB90" s="180">
        <f>IF(+'2grid'!BB90*EC$2&lt;0,0,+'2grid'!BB90*EC$2)</f>
        <v>8433.1080994456297</v>
      </c>
      <c r="BC90" s="180">
        <f>IF(+'2grid'!BC90*ED$2&lt;0,0,+'2grid'!BC90*ED$2)</f>
        <v>10143.6</v>
      </c>
      <c r="BD90" s="180">
        <f>IF(+'2grid'!BD90*EE$2&lt;0,0,+'2grid'!BD90*EE$2)</f>
        <v>10229.199999999999</v>
      </c>
      <c r="BE90" s="180">
        <f>IF(+'2grid'!BE90*EF$2&lt;0,0,+'2grid'!BE90*EF$2)</f>
        <v>10314.799999999999</v>
      </c>
      <c r="BF90" s="180">
        <f>IF(+'2grid'!BF90*EG$2&lt;0,0,+'2grid'!BF90*EG$2)</f>
        <v>10485.936</v>
      </c>
      <c r="BG90" s="180">
        <f>IF(+'2grid'!BG90*EH$2&lt;0,0,+'2grid'!BG90*EH$2)</f>
        <v>10486</v>
      </c>
      <c r="BH90" s="180">
        <f>IF(+'2grid'!BH90*EI$2&lt;0,0,+'2grid'!BH90*EI$2)</f>
        <v>10486</v>
      </c>
      <c r="BI90" s="180">
        <f>IF(+'2grid'!BI90*EJ$2&lt;0,0,+'2grid'!BI90*EJ$2)</f>
        <v>10486</v>
      </c>
      <c r="BJ90" s="180">
        <f>IF(+'2grid'!BJ90*EK$2&lt;0,0,+'2grid'!BJ90*EK$2)</f>
        <v>10486</v>
      </c>
      <c r="BK90" s="180">
        <f>IF(+'2grid'!BK90*EL$2&lt;0,0,+'2grid'!BK90*EL$2)</f>
        <v>10486</v>
      </c>
      <c r="BL90" s="180">
        <f>IF(+'2grid'!BL90*EM$2&lt;0,0,+'2grid'!BL90*EM$2)</f>
        <v>10486</v>
      </c>
      <c r="BM90" s="180">
        <f>IF(+'2grid'!BM90*EN$2&lt;0,0,+'2grid'!BM90*EN$2)</f>
        <v>10486</v>
      </c>
      <c r="BN90" s="180">
        <f>IF(+'2grid'!BN90*EO$2&lt;0,0,+'2grid'!BN90*EO$2)</f>
        <v>10486</v>
      </c>
      <c r="BO90" s="180">
        <f>IF(+'2grid'!BO90*EP$2&lt;0,0,+'2grid'!BO90*EP$2)</f>
        <v>10486</v>
      </c>
      <c r="BP90" s="180">
        <f>IF(+'2grid'!BP90*EQ$2&lt;0,0,+'2grid'!BP90*EQ$2)</f>
        <v>10486</v>
      </c>
      <c r="BQ90" s="180">
        <f>IF(+'2grid'!BQ90*ER$2&lt;0,0,+'2grid'!BQ90*ER$2)</f>
        <v>10486</v>
      </c>
      <c r="BR90" s="180">
        <f>IF(+'2grid'!BR90*ES$2&lt;0,0,+'2grid'!BR90*ES$2)</f>
        <v>10486</v>
      </c>
      <c r="BS90" s="180">
        <f>IF(+'2grid'!BS90*ET$2&lt;0,0,+'2grid'!BS90*ET$2)</f>
        <v>10486</v>
      </c>
      <c r="BT90" s="180">
        <f>IF(+'2grid'!BT90*EU$2&lt;0,0,+'2grid'!BT90*EU$2)</f>
        <v>10486</v>
      </c>
      <c r="BU90" s="180">
        <f>IF(+'2grid'!BU90*EV$2&lt;0,0,+'2grid'!BU90*EV$2)</f>
        <v>10486</v>
      </c>
      <c r="BV90" s="180">
        <f>IF(+'2grid'!BV90*EW$2&lt;0,0,+'2grid'!BV90*EW$2)</f>
        <v>10486</v>
      </c>
      <c r="BW90" s="180">
        <f>IF(+'2grid'!BW90*EX$2&lt;0,0,+'2grid'!BW90*EX$2)</f>
        <v>10486</v>
      </c>
      <c r="BX90" s="180">
        <f>IF(+'2grid'!BX90*EY$2&lt;0,0,+'2grid'!BX90*EY$2)</f>
        <v>10486</v>
      </c>
      <c r="BY90" s="180">
        <f>IF(+'2grid'!BY90*EZ$2&lt;0,0,+'2grid'!BY90*EZ$2)</f>
        <v>10486</v>
      </c>
      <c r="BZ90" s="180">
        <f>IF(+'2grid'!BZ90*FA$2&lt;0,0,+'2grid'!BZ90*FA$2)</f>
        <v>10486</v>
      </c>
      <c r="CA90" s="180">
        <f>IF(+'2grid'!CA90*FB$2&lt;0,0,+'2grid'!CA90*FB$2)</f>
        <v>10486</v>
      </c>
    </row>
    <row r="91" spans="1:79" x14ac:dyDescent="0.2">
      <c r="A91" s="9">
        <v>328</v>
      </c>
      <c r="B91" s="180">
        <f>IF(+'2grid'!B91*CC$2&lt;0,0,+'2grid'!B91*CC$2)</f>
        <v>0</v>
      </c>
      <c r="C91" s="180">
        <f>IF(+'2grid'!C91*CD$2&lt;0,0,+'2grid'!C91*CD$2)</f>
        <v>0</v>
      </c>
      <c r="D91" s="180">
        <f>IF(+'2grid'!D91*CE$2&lt;0,0,+'2grid'!D91*CE$2)</f>
        <v>0</v>
      </c>
      <c r="E91" s="180">
        <f>IF(+'2grid'!E91*CF$2&lt;0,0,+'2grid'!E91*CF$2)</f>
        <v>0</v>
      </c>
      <c r="F91" s="180">
        <f>IF(+'2grid'!F91*CG$2&lt;0,0,+'2grid'!F91*CG$2)</f>
        <v>0</v>
      </c>
      <c r="G91" s="180">
        <f>IF(+'2grid'!G91*CH$2&lt;0,0,+'2grid'!G91*CH$2)</f>
        <v>0</v>
      </c>
      <c r="H91" s="180">
        <f>IF(+'2grid'!H91*CI$2&lt;0,0,+'2grid'!H91*CI$2)</f>
        <v>0</v>
      </c>
      <c r="I91" s="180">
        <f>IF(+'2grid'!I91*CJ$2&lt;0,0,+'2grid'!I91*CJ$2)</f>
        <v>0</v>
      </c>
      <c r="J91" s="180">
        <f>IF(+'2grid'!J91*CK$2&lt;0,0,+'2grid'!J91*CK$2)</f>
        <v>0</v>
      </c>
      <c r="K91" s="180">
        <f>IF(+'2grid'!K91*CL$2&lt;0,0,+'2grid'!K91*CL$2)</f>
        <v>0</v>
      </c>
      <c r="L91" s="180">
        <f>IF(+'2grid'!L91*CM$2&lt;0,0,+'2grid'!L91*CM$2)</f>
        <v>0</v>
      </c>
      <c r="M91" s="180">
        <f>IF(+'2grid'!M91*CN$2&lt;0,0,+'2grid'!M91*CN$2)</f>
        <v>0</v>
      </c>
      <c r="N91" s="180">
        <f>IF(+'2grid'!N91*CO$2&lt;0,0,+'2grid'!N91*CO$2)</f>
        <v>0</v>
      </c>
      <c r="O91" s="180">
        <f>IF(+'2grid'!O91*CP$2&lt;0,0,+'2grid'!O91*CP$2)</f>
        <v>0</v>
      </c>
      <c r="P91" s="180">
        <f>IF(+'2grid'!P91*CQ$2&lt;0,0,+'2grid'!P91*CQ$2)</f>
        <v>0</v>
      </c>
      <c r="Q91" s="180">
        <f>IF(+'2grid'!Q91*CR$2&lt;0,0,+'2grid'!Q91*CR$2)</f>
        <v>0</v>
      </c>
      <c r="R91" s="180">
        <f>IF(+'2grid'!R91*CS$2&lt;0,0,+'2grid'!R91*CS$2)</f>
        <v>0</v>
      </c>
      <c r="S91" s="180">
        <f>IF(+'2grid'!S91*CT$2&lt;0,0,+'2grid'!S91*CT$2)</f>
        <v>0</v>
      </c>
      <c r="T91" s="180">
        <f>IF(+'2grid'!T91*CU$2&lt;0,0,+'2grid'!T91*CU$2)</f>
        <v>0</v>
      </c>
      <c r="U91" s="180">
        <f>IF(+'2grid'!U91*CV$2&lt;0,0,+'2grid'!U91*CV$2)</f>
        <v>0</v>
      </c>
      <c r="V91" s="180">
        <f>IF(+'2grid'!V91*CW$2&lt;0,0,+'2grid'!V91*CW$2)</f>
        <v>0</v>
      </c>
      <c r="W91" s="180">
        <f>IF(+'2grid'!W91*CX$2&lt;0,0,+'2grid'!W91*CX$2)</f>
        <v>0</v>
      </c>
      <c r="X91" s="180">
        <f>IF(+'2grid'!X91*CY$2&lt;0,0,+'2grid'!X91*CY$2)</f>
        <v>0</v>
      </c>
      <c r="Y91" s="180">
        <f>IF(+'2grid'!Y91*CZ$2&lt;0,0,+'2grid'!Y91*CZ$2)</f>
        <v>0</v>
      </c>
      <c r="Z91" s="180">
        <f>IF(+'2grid'!Z91*DA$2&lt;0,0,+'2grid'!Z91*DA$2)</f>
        <v>0</v>
      </c>
      <c r="AA91" s="180">
        <f>IF(+'2grid'!AA91*DB$2&lt;0,0,+'2grid'!AA91*DB$2)</f>
        <v>0</v>
      </c>
      <c r="AB91" s="180">
        <f>IF(+'2grid'!AB91*DC$2&lt;0,0,+'2grid'!AB91*DC$2)</f>
        <v>49.383215898998088</v>
      </c>
      <c r="AC91" s="180">
        <f>IF(+'2grid'!AC91*DD$2&lt;0,0,+'2grid'!AC91*DD$2)</f>
        <v>82.083000068801283</v>
      </c>
      <c r="AD91" s="180">
        <f>IF(+'2grid'!AD91*DE$2&lt;0,0,+'2grid'!AD91*DE$2)</f>
        <v>91.615461462822537</v>
      </c>
      <c r="AE91" s="180">
        <f>IF(+'2grid'!AE91*DF$2&lt;0,0,+'2grid'!AE91*DF$2)</f>
        <v>102.04565339956721</v>
      </c>
      <c r="AF91" s="180">
        <f>IF(+'2grid'!AF91*DG$2&lt;0,0,+'2grid'!AF91*DG$2)</f>
        <v>113.44583972098205</v>
      </c>
      <c r="AG91" s="180">
        <f>IF(+'2grid'!AG91*DH$2&lt;0,0,+'2grid'!AG91*DH$2)</f>
        <v>125.89352997683125</v>
      </c>
      <c r="AH91" s="180">
        <f>IF(+'2grid'!AH91*DI$2&lt;0,0,+'2grid'!AH91*DI$2)</f>
        <v>139.47183415744055</v>
      </c>
      <c r="AI91" s="180">
        <f>IF(+'2grid'!AI91*DJ$2&lt;0,0,+'2grid'!AI91*DJ$2)</f>
        <v>154.26984022048853</v>
      </c>
      <c r="AJ91" s="180">
        <f>IF(+'2grid'!AJ91*DK$2&lt;0,0,+'2grid'!AJ91*DK$2)</f>
        <v>170.38301582141889</v>
      </c>
      <c r="AK91" s="180">
        <f>IF(+'2grid'!AK91*DL$2&lt;0,0,+'2grid'!AK91*DL$2)</f>
        <v>187.91363574165942</v>
      </c>
      <c r="AL91" s="180">
        <f>IF(+'2grid'!AL91*DM$2&lt;0,0,+'2grid'!AL91*DM$2)</f>
        <v>206.97123659840173</v>
      </c>
      <c r="AM91" s="180">
        <f>IF(+'2grid'!AM91*DN$2&lt;0,0,+'2grid'!AM91*DN$2)</f>
        <v>227.67310051450903</v>
      </c>
      <c r="AN91" s="180">
        <f>IF(+'2grid'!AN91*DO$2&lt;0,0,+'2grid'!AN91*DO$2)</f>
        <v>252.91892442831576</v>
      </c>
      <c r="AO91" s="180">
        <f>IF(+'2grid'!AO91*DP$2&lt;0,0,+'2grid'!AO91*DP$2)</f>
        <v>281.83664566889104</v>
      </c>
      <c r="AP91" s="180">
        <f>IF(+'2grid'!AP91*DQ$2&lt;0,0,+'2grid'!AP91*DQ$2)</f>
        <v>313.56492365748284</v>
      </c>
      <c r="AQ91" s="180">
        <f>IF(+'2grid'!AQ91*DR$2&lt;0,0,+'2grid'!AQ91*DR$2)</f>
        <v>348.34409106238326</v>
      </c>
      <c r="AR91" s="180">
        <f>IF(+'2grid'!AR91*DS$2&lt;0,0,+'2grid'!AR91*DS$2)</f>
        <v>386.43328741387126</v>
      </c>
      <c r="AS91" s="180">
        <f>IF(+'2grid'!AS91*DT$2&lt;0,0,+'2grid'!AS91*DT$2)</f>
        <v>390.61725955960173</v>
      </c>
      <c r="AT91" s="180">
        <f>IF(+'2grid'!AT91*DU$2&lt;0,0,+'2grid'!AT91*DU$2)</f>
        <v>404.27675602472777</v>
      </c>
      <c r="AU91" s="180">
        <f>IF(+'2grid'!AU91*DV$2&lt;0,0,+'2grid'!AU91*DV$2)</f>
        <v>415.993188849825</v>
      </c>
      <c r="AV91" s="180">
        <f>IF(+'2grid'!AV91*DW$2&lt;0,0,+'2grid'!AV91*DW$2)</f>
        <v>425.2222709367004</v>
      </c>
      <c r="AW91" s="180">
        <f>IF(+'2grid'!AW91*DX$2&lt;0,0,+'2grid'!AW91*DX$2)</f>
        <v>431.33202870630856</v>
      </c>
      <c r="AX91" s="180">
        <f>IF(+'2grid'!AX91*DY$2&lt;0,0,+'2grid'!AX91*DY$2)</f>
        <v>427.93555930885054</v>
      </c>
      <c r="AY91" s="180">
        <f>IF(+'2grid'!AY91*DZ$2&lt;0,0,+'2grid'!AY91*DZ$2)</f>
        <v>415.53035734250074</v>
      </c>
      <c r="AZ91" s="180">
        <f>IF(+'2grid'!AZ91*EA$2&lt;0,0,+'2grid'!AZ91*EA$2)</f>
        <v>486.36484928622701</v>
      </c>
      <c r="BA91" s="180">
        <f>IF(+'2grid'!BA91*EB$2&lt;0,0,+'2grid'!BA91*EB$2)</f>
        <v>565.88988270130233</v>
      </c>
      <c r="BB91" s="180">
        <f>IF(+'2grid'!BB91*EC$2&lt;0,0,+'2grid'!BB91*EC$2)</f>
        <v>655.03494741311249</v>
      </c>
      <c r="BC91" s="180">
        <f>IF(+'2grid'!BC91*ED$2&lt;0,0,+'2grid'!BC91*ED$2)</f>
        <v>947.05199999999991</v>
      </c>
      <c r="BD91" s="180">
        <f>IF(+'2grid'!BD91*EE$2&lt;0,0,+'2grid'!BD91*EE$2)</f>
        <v>955.04399999999998</v>
      </c>
      <c r="BE91" s="180">
        <f>IF(+'2grid'!BE91*EF$2&lt;0,0,+'2grid'!BE91*EF$2)</f>
        <v>1176.08</v>
      </c>
      <c r="BF91" s="180">
        <f>IF(+'2grid'!BF91*EG$2&lt;0,0,+'2grid'!BF91*EG$2)</f>
        <v>1195.56</v>
      </c>
      <c r="BG91" s="180">
        <f>IF(+'2grid'!BG91*EH$2&lt;0,0,+'2grid'!BG91*EH$2)</f>
        <v>1205.4000000000001</v>
      </c>
      <c r="BH91" s="180">
        <f>IF(+'2grid'!BH91*EI$2&lt;0,0,+'2grid'!BH91*EI$2)</f>
        <v>1205.4000000000001</v>
      </c>
      <c r="BI91" s="180">
        <f>IF(+'2grid'!BI91*EJ$2&lt;0,0,+'2grid'!BI91*EJ$2)</f>
        <v>1205.4000000000001</v>
      </c>
      <c r="BJ91" s="180">
        <f>IF(+'2grid'!BJ91*EK$2&lt;0,0,+'2grid'!BJ91*EK$2)</f>
        <v>1205.4000000000001</v>
      </c>
      <c r="BK91" s="180">
        <f>IF(+'2grid'!BK91*EL$2&lt;0,0,+'2grid'!BK91*EL$2)</f>
        <v>1205.4000000000001</v>
      </c>
      <c r="BL91" s="180">
        <f>IF(+'2grid'!BL91*EM$2&lt;0,0,+'2grid'!BL91*EM$2)</f>
        <v>1205.4000000000001</v>
      </c>
      <c r="BM91" s="180">
        <f>IF(+'2grid'!BM91*EN$2&lt;0,0,+'2grid'!BM91*EN$2)</f>
        <v>1205.4000000000001</v>
      </c>
      <c r="BN91" s="180">
        <f>IF(+'2grid'!BN91*EO$2&lt;0,0,+'2grid'!BN91*EO$2)</f>
        <v>1205.4000000000001</v>
      </c>
      <c r="BO91" s="180">
        <f>IF(+'2grid'!BO91*EP$2&lt;0,0,+'2grid'!BO91*EP$2)</f>
        <v>1205.4000000000001</v>
      </c>
      <c r="BP91" s="180">
        <f>IF(+'2grid'!BP91*EQ$2&lt;0,0,+'2grid'!BP91*EQ$2)</f>
        <v>1205.4000000000001</v>
      </c>
      <c r="BQ91" s="180">
        <f>IF(+'2grid'!BQ91*ER$2&lt;0,0,+'2grid'!BQ91*ER$2)</f>
        <v>1205.4000000000001</v>
      </c>
      <c r="BR91" s="180">
        <f>IF(+'2grid'!BR91*ES$2&lt;0,0,+'2grid'!BR91*ES$2)</f>
        <v>1205.4000000000001</v>
      </c>
      <c r="BS91" s="180">
        <f>IF(+'2grid'!BS91*ET$2&lt;0,0,+'2grid'!BS91*ET$2)</f>
        <v>1205.4000000000001</v>
      </c>
      <c r="BT91" s="180">
        <f>IF(+'2grid'!BT91*EU$2&lt;0,0,+'2grid'!BT91*EU$2)</f>
        <v>1205.4000000000001</v>
      </c>
      <c r="BU91" s="180">
        <f>IF(+'2grid'!BU91*EV$2&lt;0,0,+'2grid'!BU91*EV$2)</f>
        <v>1205.4000000000001</v>
      </c>
      <c r="BV91" s="180">
        <f>IF(+'2grid'!BV91*EW$2&lt;0,0,+'2grid'!BV91*EW$2)</f>
        <v>1205.4000000000001</v>
      </c>
      <c r="BW91" s="180">
        <f>IF(+'2grid'!BW91*EX$2&lt;0,0,+'2grid'!BW91*EX$2)</f>
        <v>1205.4000000000001</v>
      </c>
      <c r="BX91" s="180">
        <f>IF(+'2grid'!BX91*EY$2&lt;0,0,+'2grid'!BX91*EY$2)</f>
        <v>1205.4000000000001</v>
      </c>
      <c r="BY91" s="180">
        <f>IF(+'2grid'!BY91*EZ$2&lt;0,0,+'2grid'!BY91*EZ$2)</f>
        <v>1205.4000000000001</v>
      </c>
      <c r="BZ91" s="180">
        <f>IF(+'2grid'!BZ91*FA$2&lt;0,0,+'2grid'!BZ91*FA$2)</f>
        <v>1205.4000000000001</v>
      </c>
      <c r="CA91" s="180">
        <f>IF(+'2grid'!CA91*FB$2&lt;0,0,+'2grid'!CA91*FB$2)</f>
        <v>1205.4000000000001</v>
      </c>
    </row>
    <row r="92" spans="1:79" x14ac:dyDescent="0.2">
      <c r="A92" s="9">
        <v>332</v>
      </c>
      <c r="B92" s="180">
        <f>IF(+'2grid'!B92*CC$2&lt;0,0,+'2grid'!B92*CC$2)</f>
        <v>0</v>
      </c>
      <c r="C92" s="180">
        <f>IF(+'2grid'!C92*CD$2&lt;0,0,+'2grid'!C92*CD$2)</f>
        <v>0</v>
      </c>
      <c r="D92" s="180">
        <f>IF(+'2grid'!D92*CE$2&lt;0,0,+'2grid'!D92*CE$2)</f>
        <v>0</v>
      </c>
      <c r="E92" s="180">
        <f>IF(+'2grid'!E92*CF$2&lt;0,0,+'2grid'!E92*CF$2)</f>
        <v>0</v>
      </c>
      <c r="F92" s="180">
        <f>IF(+'2grid'!F92*CG$2&lt;0,0,+'2grid'!F92*CG$2)</f>
        <v>0</v>
      </c>
      <c r="G92" s="180">
        <f>IF(+'2grid'!G92*CH$2&lt;0,0,+'2grid'!G92*CH$2)</f>
        <v>0</v>
      </c>
      <c r="H92" s="180">
        <f>IF(+'2grid'!H92*CI$2&lt;0,0,+'2grid'!H92*CI$2)</f>
        <v>0</v>
      </c>
      <c r="I92" s="180">
        <f>IF(+'2grid'!I92*CJ$2&lt;0,0,+'2grid'!I92*CJ$2)</f>
        <v>0</v>
      </c>
      <c r="J92" s="180">
        <f>IF(+'2grid'!J92*CK$2&lt;0,0,+'2grid'!J92*CK$2)</f>
        <v>0</v>
      </c>
      <c r="K92" s="180">
        <f>IF(+'2grid'!K92*CL$2&lt;0,0,+'2grid'!K92*CL$2)</f>
        <v>0</v>
      </c>
      <c r="L92" s="180">
        <f>IF(+'2grid'!L92*CM$2&lt;0,0,+'2grid'!L92*CM$2)</f>
        <v>0</v>
      </c>
      <c r="M92" s="180">
        <f>IF(+'2grid'!M92*CN$2&lt;0,0,+'2grid'!M92*CN$2)</f>
        <v>0</v>
      </c>
      <c r="N92" s="180">
        <f>IF(+'2grid'!N92*CO$2&lt;0,0,+'2grid'!N92*CO$2)</f>
        <v>0</v>
      </c>
      <c r="O92" s="180">
        <f>IF(+'2grid'!O92*CP$2&lt;0,0,+'2grid'!O92*CP$2)</f>
        <v>0</v>
      </c>
      <c r="P92" s="180">
        <f>IF(+'2grid'!P92*CQ$2&lt;0,0,+'2grid'!P92*CQ$2)</f>
        <v>0</v>
      </c>
      <c r="Q92" s="180">
        <f>IF(+'2grid'!Q92*CR$2&lt;0,0,+'2grid'!Q92*CR$2)</f>
        <v>0</v>
      </c>
      <c r="R92" s="180">
        <f>IF(+'2grid'!R92*CS$2&lt;0,0,+'2grid'!R92*CS$2)</f>
        <v>0</v>
      </c>
      <c r="S92" s="180">
        <f>IF(+'2grid'!S92*CT$2&lt;0,0,+'2grid'!S92*CT$2)</f>
        <v>0</v>
      </c>
      <c r="T92" s="180">
        <f>IF(+'2grid'!T92*CU$2&lt;0,0,+'2grid'!T92*CU$2)</f>
        <v>0</v>
      </c>
      <c r="U92" s="180">
        <f>IF(+'2grid'!U92*CV$2&lt;0,0,+'2grid'!U92*CV$2)</f>
        <v>0</v>
      </c>
      <c r="V92" s="180">
        <f>IF(+'2grid'!V92*CW$2&lt;0,0,+'2grid'!V92*CW$2)</f>
        <v>0</v>
      </c>
      <c r="W92" s="180">
        <f>IF(+'2grid'!W92*CX$2&lt;0,0,+'2grid'!W92*CX$2)</f>
        <v>0</v>
      </c>
      <c r="X92" s="180">
        <f>IF(+'2grid'!X92*CY$2&lt;0,0,+'2grid'!X92*CY$2)</f>
        <v>0</v>
      </c>
      <c r="Y92" s="180">
        <f>IF(+'2grid'!Y92*CZ$2&lt;0,0,+'2grid'!Y92*CZ$2)</f>
        <v>0</v>
      </c>
      <c r="Z92" s="180">
        <f>IF(+'2grid'!Z92*DA$2&lt;0,0,+'2grid'!Z92*DA$2)</f>
        <v>0</v>
      </c>
      <c r="AA92" s="180">
        <f>IF(+'2grid'!AA92*DB$2&lt;0,0,+'2grid'!AA92*DB$2)</f>
        <v>0</v>
      </c>
      <c r="AB92" s="180">
        <f>IF(+'2grid'!AB92*DC$2&lt;0,0,+'2grid'!AB92*DC$2)</f>
        <v>1.6037504596372485</v>
      </c>
      <c r="AC92" s="180">
        <f>IF(+'2grid'!AC92*DD$2&lt;0,0,+'2grid'!AC92*DD$2)</f>
        <v>3.0061325722992129</v>
      </c>
      <c r="AD92" s="180">
        <f>IF(+'2grid'!AD92*DE$2&lt;0,0,+'2grid'!AD92*DE$2)</f>
        <v>4.0034122020713472</v>
      </c>
      <c r="AE92" s="180">
        <f>IF(+'2grid'!AE92*DF$2&lt;0,0,+'2grid'!AE92*DF$2)</f>
        <v>5.3206252703918455</v>
      </c>
      <c r="AF92" s="180">
        <f>IF(+'2grid'!AF92*DG$2&lt;0,0,+'2grid'!AF92*DG$2)</f>
        <v>7.0577027470318816</v>
      </c>
      <c r="AG92" s="180">
        <f>IF(+'2grid'!AG92*DH$2&lt;0,0,+'2grid'!AG92*DH$2)</f>
        <v>9.3451188035783748</v>
      </c>
      <c r="AH92" s="180">
        <f>IF(+'2grid'!AH92*DI$2&lt;0,0,+'2grid'!AH92*DI$2)</f>
        <v>12.353060117941041</v>
      </c>
      <c r="AI92" s="180">
        <f>IF(+'2grid'!AI92*DJ$2&lt;0,0,+'2grid'!AI92*DJ$2)</f>
        <v>16.303306728301916</v>
      </c>
      <c r="AJ92" s="180">
        <f>IF(+'2grid'!AJ92*DK$2&lt;0,0,+'2grid'!AJ92*DK$2)</f>
        <v>21.484616091522557</v>
      </c>
      <c r="AK92" s="180">
        <f>IF(+'2grid'!AK92*DL$2&lt;0,0,+'2grid'!AK92*DL$2)</f>
        <v>28.272630597147963</v>
      </c>
      <c r="AL92" s="180">
        <f>IF(+'2grid'!AL92*DM$2&lt;0,0,+'2grid'!AL92*DM$2)</f>
        <v>37.155622764007568</v>
      </c>
      <c r="AM92" s="180">
        <f>IF(+'2grid'!AM92*DN$2&lt;0,0,+'2grid'!AM92*DN$2)</f>
        <v>48.767770244652255</v>
      </c>
      <c r="AN92" s="180">
        <f>IF(+'2grid'!AN92*DO$2&lt;0,0,+'2grid'!AN92*DO$2)</f>
        <v>64.641158387884843</v>
      </c>
      <c r="AO92" s="180">
        <f>IF(+'2grid'!AO92*DP$2&lt;0,0,+'2grid'!AO92*DP$2)</f>
        <v>85.537959094519522</v>
      </c>
      <c r="AP92" s="180">
        <f>IF(+'2grid'!AP92*DQ$2&lt;0,0,+'2grid'!AP92*DQ$2)</f>
        <v>102.17640008220479</v>
      </c>
      <c r="AQ92" s="180">
        <f>IF(+'2grid'!AQ92*DR$2&lt;0,0,+'2grid'!AQ92*DR$2)</f>
        <v>115.53628497931977</v>
      </c>
      <c r="AR92" s="180">
        <f>IF(+'2grid'!AR92*DS$2&lt;0,0,+'2grid'!AR92*DS$2)</f>
        <v>130.45817807549051</v>
      </c>
      <c r="AS92" s="180">
        <f>IF(+'2grid'!AS92*DT$2&lt;0,0,+'2grid'!AS92*DT$2)</f>
        <v>139.43425286279009</v>
      </c>
      <c r="AT92" s="180">
        <f>IF(+'2grid'!AT92*DU$2&lt;0,0,+'2grid'!AT92*DU$2)</f>
        <v>146.73443789652825</v>
      </c>
      <c r="AU92" s="180">
        <f>IF(+'2grid'!AU92*DV$2&lt;0,0,+'2grid'!AU92*DV$2)</f>
        <v>148.534730719793</v>
      </c>
      <c r="AV92" s="180">
        <f>IF(+'2grid'!AV92*DW$2&lt;0,0,+'2grid'!AV92*DW$2)</f>
        <v>158.11889078690021</v>
      </c>
      <c r="AW92" s="180">
        <f>IF(+'2grid'!AW92*DX$2&lt;0,0,+'2grid'!AW92*DX$2)</f>
        <v>167.03421014568875</v>
      </c>
      <c r="AX92" s="180">
        <f>IF(+'2grid'!AX92*DY$2&lt;0,0,+'2grid'!AX92*DY$2)</f>
        <v>177.38788582888057</v>
      </c>
      <c r="AY92" s="180">
        <f>IF(+'2grid'!AY92*DZ$2&lt;0,0,+'2grid'!AY92*DZ$2)</f>
        <v>188.7561287195532</v>
      </c>
      <c r="AZ92" s="180">
        <f>IF(+'2grid'!AZ92*EA$2&lt;0,0,+'2grid'!AZ92*EA$2)</f>
        <v>235.13478784797587</v>
      </c>
      <c r="BA92" s="180">
        <f>IF(+'2grid'!BA92*EB$2&lt;0,0,+'2grid'!BA92*EB$2)</f>
        <v>290.02795797655386</v>
      </c>
      <c r="BB92" s="180">
        <f>IF(+'2grid'!BB92*EC$2&lt;0,0,+'2grid'!BB92*EC$2)</f>
        <v>366.89911520139384</v>
      </c>
      <c r="BC92" s="180">
        <f>IF(+'2grid'!BC92*ED$2&lt;0,0,+'2grid'!BC92*ED$2)</f>
        <v>474</v>
      </c>
      <c r="BD92" s="180">
        <f>IF(+'2grid'!BD92*EE$2&lt;0,0,+'2grid'!BD92*EE$2)</f>
        <v>478</v>
      </c>
      <c r="BE92" s="180">
        <f>IF(+'2grid'!BE92*EF$2&lt;0,0,+'2grid'!BE92*EF$2)</f>
        <v>482</v>
      </c>
      <c r="BF92" s="180">
        <f>IF(+'2grid'!BF92*EG$2&lt;0,0,+'2grid'!BF92*EG$2)</f>
        <v>483.084</v>
      </c>
      <c r="BG92" s="180">
        <f>IF(+'2grid'!BG92*EH$2&lt;0,0,+'2grid'!BG92*EH$2)</f>
        <v>480.2</v>
      </c>
      <c r="BH92" s="180">
        <f>IF(+'2grid'!BH92*EI$2&lt;0,0,+'2grid'!BH92*EI$2)</f>
        <v>480.2</v>
      </c>
      <c r="BI92" s="180">
        <f>IF(+'2grid'!BI92*EJ$2&lt;0,0,+'2grid'!BI92*EJ$2)</f>
        <v>480.2</v>
      </c>
      <c r="BJ92" s="180">
        <f>IF(+'2grid'!BJ92*EK$2&lt;0,0,+'2grid'!BJ92*EK$2)</f>
        <v>480.2</v>
      </c>
      <c r="BK92" s="180">
        <f>IF(+'2grid'!BK92*EL$2&lt;0,0,+'2grid'!BK92*EL$2)</f>
        <v>480.2</v>
      </c>
      <c r="BL92" s="180">
        <f>IF(+'2grid'!BL92*EM$2&lt;0,0,+'2grid'!BL92*EM$2)</f>
        <v>480.2</v>
      </c>
      <c r="BM92" s="180">
        <f>IF(+'2grid'!BM92*EN$2&lt;0,0,+'2grid'!BM92*EN$2)</f>
        <v>480.2</v>
      </c>
      <c r="BN92" s="180">
        <f>IF(+'2grid'!BN92*EO$2&lt;0,0,+'2grid'!BN92*EO$2)</f>
        <v>480.2</v>
      </c>
      <c r="BO92" s="180">
        <f>IF(+'2grid'!BO92*EP$2&lt;0,0,+'2grid'!BO92*EP$2)</f>
        <v>480.2</v>
      </c>
      <c r="BP92" s="180">
        <f>IF(+'2grid'!BP92*EQ$2&lt;0,0,+'2grid'!BP92*EQ$2)</f>
        <v>480.2</v>
      </c>
      <c r="BQ92" s="180">
        <f>IF(+'2grid'!BQ92*ER$2&lt;0,0,+'2grid'!BQ92*ER$2)</f>
        <v>480.2</v>
      </c>
      <c r="BR92" s="180">
        <f>IF(+'2grid'!BR92*ES$2&lt;0,0,+'2grid'!BR92*ES$2)</f>
        <v>480.2</v>
      </c>
      <c r="BS92" s="180">
        <f>IF(+'2grid'!BS92*ET$2&lt;0,0,+'2grid'!BS92*ET$2)</f>
        <v>480.2</v>
      </c>
      <c r="BT92" s="180">
        <f>IF(+'2grid'!BT92*EU$2&lt;0,0,+'2grid'!BT92*EU$2)</f>
        <v>480.2</v>
      </c>
      <c r="BU92" s="180">
        <f>IF(+'2grid'!BU92*EV$2&lt;0,0,+'2grid'!BU92*EV$2)</f>
        <v>480.2</v>
      </c>
      <c r="BV92" s="180">
        <f>IF(+'2grid'!BV92*EW$2&lt;0,0,+'2grid'!BV92*EW$2)</f>
        <v>480.2</v>
      </c>
      <c r="BW92" s="180">
        <f>IF(+'2grid'!BW92*EX$2&lt;0,0,+'2grid'!BW92*EX$2)</f>
        <v>480.2</v>
      </c>
      <c r="BX92" s="180">
        <f>IF(+'2grid'!BX92*EY$2&lt;0,0,+'2grid'!BX92*EY$2)</f>
        <v>480.2</v>
      </c>
      <c r="BY92" s="180">
        <f>IF(+'2grid'!BY92*EZ$2&lt;0,0,+'2grid'!BY92*EZ$2)</f>
        <v>480.2</v>
      </c>
      <c r="BZ92" s="180">
        <f>IF(+'2grid'!BZ92*FA$2&lt;0,0,+'2grid'!BZ92*FA$2)</f>
        <v>480.2</v>
      </c>
      <c r="CA92" s="180">
        <f>IF(+'2grid'!CA92*FB$2&lt;0,0,+'2grid'!CA92*FB$2)</f>
        <v>480.2</v>
      </c>
    </row>
    <row r="93" spans="1:79" x14ac:dyDescent="0.2">
      <c r="A93" s="9">
        <v>334</v>
      </c>
      <c r="B93" s="180">
        <f>IF(+'2grid'!B93*CC$2&lt;0,0,+'2grid'!B93*CC$2)</f>
        <v>0</v>
      </c>
      <c r="C93" s="180">
        <f>IF(+'2grid'!C93*CD$2&lt;0,0,+'2grid'!C93*CD$2)</f>
        <v>0</v>
      </c>
      <c r="D93" s="180">
        <f>IF(+'2grid'!D93*CE$2&lt;0,0,+'2grid'!D93*CE$2)</f>
        <v>0</v>
      </c>
      <c r="E93" s="180">
        <f>IF(+'2grid'!E93*CF$2&lt;0,0,+'2grid'!E93*CF$2)</f>
        <v>0</v>
      </c>
      <c r="F93" s="180">
        <f>IF(+'2grid'!F93*CG$2&lt;0,0,+'2grid'!F93*CG$2)</f>
        <v>0</v>
      </c>
      <c r="G93" s="180">
        <f>IF(+'2grid'!G93*CH$2&lt;0,0,+'2grid'!G93*CH$2)</f>
        <v>0</v>
      </c>
      <c r="H93" s="180">
        <f>IF(+'2grid'!H93*CI$2&lt;0,0,+'2grid'!H93*CI$2)</f>
        <v>0</v>
      </c>
      <c r="I93" s="180">
        <f>IF(+'2grid'!I93*CJ$2&lt;0,0,+'2grid'!I93*CJ$2)</f>
        <v>0</v>
      </c>
      <c r="J93" s="180">
        <f>IF(+'2grid'!J93*CK$2&lt;0,0,+'2grid'!J93*CK$2)</f>
        <v>0</v>
      </c>
      <c r="K93" s="180">
        <f>IF(+'2grid'!K93*CL$2&lt;0,0,+'2grid'!K93*CL$2)</f>
        <v>0</v>
      </c>
      <c r="L93" s="180">
        <f>IF(+'2grid'!L93*CM$2&lt;0,0,+'2grid'!L93*CM$2)</f>
        <v>0</v>
      </c>
      <c r="M93" s="180">
        <f>IF(+'2grid'!M93*CN$2&lt;0,0,+'2grid'!M93*CN$2)</f>
        <v>0</v>
      </c>
      <c r="N93" s="180">
        <f>IF(+'2grid'!N93*CO$2&lt;0,0,+'2grid'!N93*CO$2)</f>
        <v>0</v>
      </c>
      <c r="O93" s="180">
        <f>IF(+'2grid'!O93*CP$2&lt;0,0,+'2grid'!O93*CP$2)</f>
        <v>0</v>
      </c>
      <c r="P93" s="180">
        <f>IF(+'2grid'!P93*CQ$2&lt;0,0,+'2grid'!P93*CQ$2)</f>
        <v>0</v>
      </c>
      <c r="Q93" s="180">
        <f>IF(+'2grid'!Q93*CR$2&lt;0,0,+'2grid'!Q93*CR$2)</f>
        <v>0</v>
      </c>
      <c r="R93" s="180">
        <f>IF(+'2grid'!R93*CS$2&lt;0,0,+'2grid'!R93*CS$2)</f>
        <v>0</v>
      </c>
      <c r="S93" s="180">
        <f>IF(+'2grid'!S93*CT$2&lt;0,0,+'2grid'!S93*CT$2)</f>
        <v>0</v>
      </c>
      <c r="T93" s="180">
        <f>IF(+'2grid'!T93*CU$2&lt;0,0,+'2grid'!T93*CU$2)</f>
        <v>0</v>
      </c>
      <c r="U93" s="180">
        <f>IF(+'2grid'!U93*CV$2&lt;0,0,+'2grid'!U93*CV$2)</f>
        <v>0</v>
      </c>
      <c r="V93" s="180">
        <f>IF(+'2grid'!V93*CW$2&lt;0,0,+'2grid'!V93*CW$2)</f>
        <v>0</v>
      </c>
      <c r="W93" s="180">
        <f>IF(+'2grid'!W93*CX$2&lt;0,0,+'2grid'!W93*CX$2)</f>
        <v>0</v>
      </c>
      <c r="X93" s="180">
        <f>IF(+'2grid'!X93*CY$2&lt;0,0,+'2grid'!X93*CY$2)</f>
        <v>0</v>
      </c>
      <c r="Y93" s="180">
        <f>IF(+'2grid'!Y93*CZ$2&lt;0,0,+'2grid'!Y93*CZ$2)</f>
        <v>0</v>
      </c>
      <c r="Z93" s="180">
        <f>IF(+'2grid'!Z93*DA$2&lt;0,0,+'2grid'!Z93*DA$2)</f>
        <v>0</v>
      </c>
      <c r="AA93" s="180">
        <f>IF(+'2grid'!AA93*DB$2&lt;0,0,+'2grid'!AA93*DB$2)</f>
        <v>0</v>
      </c>
      <c r="AB93" s="180">
        <f>IF(+'2grid'!AB93*DC$2&lt;0,0,+'2grid'!AB93*DC$2)</f>
        <v>0</v>
      </c>
      <c r="AC93" s="180">
        <f>IF(+'2grid'!AC93*DD$2&lt;0,0,+'2grid'!AC93*DD$2)</f>
        <v>0</v>
      </c>
      <c r="AD93" s="180">
        <f>IF(+'2grid'!AD93*DE$2&lt;0,0,+'2grid'!AD93*DE$2)</f>
        <v>0</v>
      </c>
      <c r="AE93" s="180">
        <f>IF(+'2grid'!AE93*DF$2&lt;0,0,+'2grid'!AE93*DF$2)</f>
        <v>0</v>
      </c>
      <c r="AF93" s="180">
        <f>IF(+'2grid'!AF93*DG$2&lt;0,0,+'2grid'!AF93*DG$2)</f>
        <v>0</v>
      </c>
      <c r="AG93" s="180">
        <f>IF(+'2grid'!AG93*DH$2&lt;0,0,+'2grid'!AG93*DH$2)</f>
        <v>0</v>
      </c>
      <c r="AH93" s="180">
        <f>IF(+'2grid'!AH93*DI$2&lt;0,0,+'2grid'!AH93*DI$2)</f>
        <v>0</v>
      </c>
      <c r="AI93" s="180">
        <f>IF(+'2grid'!AI93*DJ$2&lt;0,0,+'2grid'!AI93*DJ$2)</f>
        <v>0</v>
      </c>
      <c r="AJ93" s="180">
        <f>IF(+'2grid'!AJ93*DK$2&lt;0,0,+'2grid'!AJ93*DK$2)</f>
        <v>0</v>
      </c>
      <c r="AK93" s="180">
        <f>IF(+'2grid'!AK93*DL$2&lt;0,0,+'2grid'!AK93*DL$2)</f>
        <v>0</v>
      </c>
      <c r="AL93" s="180">
        <f>IF(+'2grid'!AL93*DM$2&lt;0,0,+'2grid'!AL93*DM$2)</f>
        <v>0</v>
      </c>
      <c r="AM93" s="180">
        <f>IF(+'2grid'!AM93*DN$2&lt;0,0,+'2grid'!AM93*DN$2)</f>
        <v>0</v>
      </c>
      <c r="AN93" s="180">
        <f>IF(+'2grid'!AN93*DO$2&lt;0,0,+'2grid'!AN93*DO$2)</f>
        <v>0</v>
      </c>
      <c r="AO93" s="180">
        <f>IF(+'2grid'!AO93*DP$2&lt;0,0,+'2grid'!AO93*DP$2)</f>
        <v>0</v>
      </c>
      <c r="AP93" s="180">
        <f>IF(+'2grid'!AP93*DQ$2&lt;0,0,+'2grid'!AP93*DQ$2)</f>
        <v>0</v>
      </c>
      <c r="AQ93" s="180">
        <f>IF(+'2grid'!AQ93*DR$2&lt;0,0,+'2grid'!AQ93*DR$2)</f>
        <v>0</v>
      </c>
      <c r="AR93" s="180">
        <f>IF(+'2grid'!AR93*DS$2&lt;0,0,+'2grid'!AR93*DS$2)</f>
        <v>0</v>
      </c>
      <c r="AS93" s="180">
        <f>IF(+'2grid'!AS93*DT$2&lt;0,0,+'2grid'!AS93*DT$2)</f>
        <v>0</v>
      </c>
      <c r="AT93" s="180">
        <f>IF(+'2grid'!AT93*DU$2&lt;0,0,+'2grid'!AT93*DU$2)</f>
        <v>0</v>
      </c>
      <c r="AU93" s="180">
        <f>IF(+'2grid'!AU93*DV$2&lt;0,0,+'2grid'!AU93*DV$2)</f>
        <v>0</v>
      </c>
      <c r="AV93" s="180">
        <f>IF(+'2grid'!AV93*DW$2&lt;0,0,+'2grid'!AV93*DW$2)</f>
        <v>0</v>
      </c>
      <c r="AW93" s="180">
        <f>IF(+'2grid'!AW93*DX$2&lt;0,0,+'2grid'!AW93*DX$2)</f>
        <v>0</v>
      </c>
      <c r="AX93" s="180">
        <f>IF(+'2grid'!AX93*DY$2&lt;0,0,+'2grid'!AX93*DY$2)</f>
        <v>0</v>
      </c>
      <c r="AY93" s="180">
        <f>IF(+'2grid'!AY93*DZ$2&lt;0,0,+'2grid'!AY93*DZ$2)</f>
        <v>0</v>
      </c>
      <c r="AZ93" s="180">
        <f>IF(+'2grid'!AZ93*EA$2&lt;0,0,+'2grid'!AZ93*EA$2)</f>
        <v>0</v>
      </c>
      <c r="BA93" s="180">
        <f>IF(+'2grid'!BA93*EB$2&lt;0,0,+'2grid'!BA93*EB$2)</f>
        <v>0</v>
      </c>
      <c r="BB93" s="180">
        <f>IF(+'2grid'!BB93*EC$2&lt;0,0,+'2grid'!BB93*EC$2)</f>
        <v>0</v>
      </c>
      <c r="BC93" s="180">
        <f>IF(+'2grid'!BC93*ED$2&lt;0,0,+'2grid'!BC93*ED$2)</f>
        <v>0</v>
      </c>
      <c r="BD93" s="180">
        <f>IF(+'2grid'!BD93*EE$2&lt;0,0,+'2grid'!BD93*EE$2)</f>
        <v>0</v>
      </c>
      <c r="BE93" s="180">
        <f>IF(+'2grid'!BE93*EF$2&lt;0,0,+'2grid'!BE93*EF$2)</f>
        <v>0</v>
      </c>
      <c r="BF93" s="180">
        <f>IF(+'2grid'!BF93*EG$2&lt;0,0,+'2grid'!BF93*EG$2)</f>
        <v>0</v>
      </c>
      <c r="BG93" s="180">
        <f>IF(+'2grid'!BG93*EH$2&lt;0,0,+'2grid'!BG93*EH$2)</f>
        <v>0</v>
      </c>
      <c r="BH93" s="180">
        <f>IF(+'2grid'!BH93*EI$2&lt;0,0,+'2grid'!BH93*EI$2)</f>
        <v>0</v>
      </c>
      <c r="BI93" s="180">
        <f>IF(+'2grid'!BI93*EJ$2&lt;0,0,+'2grid'!BI93*EJ$2)</f>
        <v>0</v>
      </c>
      <c r="BJ93" s="180">
        <f>IF(+'2grid'!BJ93*EK$2&lt;0,0,+'2grid'!BJ93*EK$2)</f>
        <v>0</v>
      </c>
      <c r="BK93" s="180">
        <f>IF(+'2grid'!BK93*EL$2&lt;0,0,+'2grid'!BK93*EL$2)</f>
        <v>0</v>
      </c>
      <c r="BL93" s="180">
        <f>IF(+'2grid'!BL93*EM$2&lt;0,0,+'2grid'!BL93*EM$2)</f>
        <v>0</v>
      </c>
      <c r="BM93" s="180">
        <f>IF(+'2grid'!BM93*EN$2&lt;0,0,+'2grid'!BM93*EN$2)</f>
        <v>0</v>
      </c>
      <c r="BN93" s="180">
        <f>IF(+'2grid'!BN93*EO$2&lt;0,0,+'2grid'!BN93*EO$2)</f>
        <v>0</v>
      </c>
      <c r="BO93" s="180">
        <f>IF(+'2grid'!BO93*EP$2&lt;0,0,+'2grid'!BO93*EP$2)</f>
        <v>0</v>
      </c>
      <c r="BP93" s="180">
        <f>IF(+'2grid'!BP93*EQ$2&lt;0,0,+'2grid'!BP93*EQ$2)</f>
        <v>0</v>
      </c>
      <c r="BQ93" s="180">
        <f>IF(+'2grid'!BQ93*ER$2&lt;0,0,+'2grid'!BQ93*ER$2)</f>
        <v>0</v>
      </c>
      <c r="BR93" s="180">
        <f>IF(+'2grid'!BR93*ES$2&lt;0,0,+'2grid'!BR93*ES$2)</f>
        <v>0</v>
      </c>
      <c r="BS93" s="180">
        <f>IF(+'2grid'!BS93*ET$2&lt;0,0,+'2grid'!BS93*ET$2)</f>
        <v>0</v>
      </c>
      <c r="BT93" s="180">
        <f>IF(+'2grid'!BT93*EU$2&lt;0,0,+'2grid'!BT93*EU$2)</f>
        <v>0</v>
      </c>
      <c r="BU93" s="180">
        <f>IF(+'2grid'!BU93*EV$2&lt;0,0,+'2grid'!BU93*EV$2)</f>
        <v>0</v>
      </c>
      <c r="BV93" s="180">
        <f>IF(+'2grid'!BV93*EW$2&lt;0,0,+'2grid'!BV93*EW$2)</f>
        <v>0</v>
      </c>
      <c r="BW93" s="180">
        <f>IF(+'2grid'!BW93*EX$2&lt;0,0,+'2grid'!BW93*EX$2)</f>
        <v>0</v>
      </c>
      <c r="BX93" s="180">
        <f>IF(+'2grid'!BX93*EY$2&lt;0,0,+'2grid'!BX93*EY$2)</f>
        <v>0</v>
      </c>
      <c r="BY93" s="180">
        <f>IF(+'2grid'!BY93*EZ$2&lt;0,0,+'2grid'!BY93*EZ$2)</f>
        <v>0</v>
      </c>
      <c r="BZ93" s="180">
        <f>IF(+'2grid'!BZ93*FA$2&lt;0,0,+'2grid'!BZ93*FA$2)</f>
        <v>0</v>
      </c>
      <c r="CA93" s="180">
        <f>IF(+'2grid'!CA93*FB$2&lt;0,0,+'2grid'!CA93*FB$2)</f>
        <v>0</v>
      </c>
    </row>
    <row r="94" spans="1:79" x14ac:dyDescent="0.2">
      <c r="A94" s="9">
        <v>336</v>
      </c>
      <c r="B94" s="180">
        <f>IF(+'2grid'!B94*CC$2&lt;0,0,+'2grid'!B94*CC$2)</f>
        <v>0</v>
      </c>
      <c r="C94" s="180">
        <f>IF(+'2grid'!C94*CD$2&lt;0,0,+'2grid'!C94*CD$2)</f>
        <v>0</v>
      </c>
      <c r="D94" s="180">
        <f>IF(+'2grid'!D94*CE$2&lt;0,0,+'2grid'!D94*CE$2)</f>
        <v>0</v>
      </c>
      <c r="E94" s="180">
        <f>IF(+'2grid'!E94*CF$2&lt;0,0,+'2grid'!E94*CF$2)</f>
        <v>0</v>
      </c>
      <c r="F94" s="180">
        <f>IF(+'2grid'!F94*CG$2&lt;0,0,+'2grid'!F94*CG$2)</f>
        <v>0</v>
      </c>
      <c r="G94" s="180">
        <f>IF(+'2grid'!G94*CH$2&lt;0,0,+'2grid'!G94*CH$2)</f>
        <v>0</v>
      </c>
      <c r="H94" s="180">
        <f>IF(+'2grid'!H94*CI$2&lt;0,0,+'2grid'!H94*CI$2)</f>
        <v>0</v>
      </c>
      <c r="I94" s="180">
        <f>IF(+'2grid'!I94*CJ$2&lt;0,0,+'2grid'!I94*CJ$2)</f>
        <v>0</v>
      </c>
      <c r="J94" s="180">
        <f>IF(+'2grid'!J94*CK$2&lt;0,0,+'2grid'!J94*CK$2)</f>
        <v>0</v>
      </c>
      <c r="K94" s="180">
        <f>IF(+'2grid'!K94*CL$2&lt;0,0,+'2grid'!K94*CL$2)</f>
        <v>0</v>
      </c>
      <c r="L94" s="180">
        <f>IF(+'2grid'!L94*CM$2&lt;0,0,+'2grid'!L94*CM$2)</f>
        <v>0</v>
      </c>
      <c r="M94" s="180">
        <f>IF(+'2grid'!M94*CN$2&lt;0,0,+'2grid'!M94*CN$2)</f>
        <v>0</v>
      </c>
      <c r="N94" s="180">
        <f>IF(+'2grid'!N94*CO$2&lt;0,0,+'2grid'!N94*CO$2)</f>
        <v>0</v>
      </c>
      <c r="O94" s="180">
        <f>IF(+'2grid'!O94*CP$2&lt;0,0,+'2grid'!O94*CP$2)</f>
        <v>0</v>
      </c>
      <c r="P94" s="180">
        <f>IF(+'2grid'!P94*CQ$2&lt;0,0,+'2grid'!P94*CQ$2)</f>
        <v>0</v>
      </c>
      <c r="Q94" s="180">
        <f>IF(+'2grid'!Q94*CR$2&lt;0,0,+'2grid'!Q94*CR$2)</f>
        <v>0</v>
      </c>
      <c r="R94" s="180">
        <f>IF(+'2grid'!R94*CS$2&lt;0,0,+'2grid'!R94*CS$2)</f>
        <v>0</v>
      </c>
      <c r="S94" s="180">
        <f>IF(+'2grid'!S94*CT$2&lt;0,0,+'2grid'!S94*CT$2)</f>
        <v>0</v>
      </c>
      <c r="T94" s="180">
        <f>IF(+'2grid'!T94*CU$2&lt;0,0,+'2grid'!T94*CU$2)</f>
        <v>0</v>
      </c>
      <c r="U94" s="180">
        <f>IF(+'2grid'!U94*CV$2&lt;0,0,+'2grid'!U94*CV$2)</f>
        <v>0</v>
      </c>
      <c r="V94" s="180">
        <f>IF(+'2grid'!V94*CW$2&lt;0,0,+'2grid'!V94*CW$2)</f>
        <v>0</v>
      </c>
      <c r="W94" s="180">
        <f>IF(+'2grid'!W94*CX$2&lt;0,0,+'2grid'!W94*CX$2)</f>
        <v>0</v>
      </c>
      <c r="X94" s="180">
        <f>IF(+'2grid'!X94*CY$2&lt;0,0,+'2grid'!X94*CY$2)</f>
        <v>0</v>
      </c>
      <c r="Y94" s="180">
        <f>IF(+'2grid'!Y94*CZ$2&lt;0,0,+'2grid'!Y94*CZ$2)</f>
        <v>0</v>
      </c>
      <c r="Z94" s="180">
        <f>IF(+'2grid'!Z94*DA$2&lt;0,0,+'2grid'!Z94*DA$2)</f>
        <v>0</v>
      </c>
      <c r="AA94" s="180">
        <f>IF(+'2grid'!AA94*DB$2&lt;0,0,+'2grid'!AA94*DB$2)</f>
        <v>0</v>
      </c>
      <c r="AB94" s="180">
        <f>IF(+'2grid'!AB94*DC$2&lt;0,0,+'2grid'!AB94*DC$2)</f>
        <v>0</v>
      </c>
      <c r="AC94" s="180">
        <f>IF(+'2grid'!AC94*DD$2&lt;0,0,+'2grid'!AC94*DD$2)</f>
        <v>0</v>
      </c>
      <c r="AD94" s="180">
        <f>IF(+'2grid'!AD94*DE$2&lt;0,0,+'2grid'!AD94*DE$2)</f>
        <v>0</v>
      </c>
      <c r="AE94" s="180">
        <f>IF(+'2grid'!AE94*DF$2&lt;0,0,+'2grid'!AE94*DF$2)</f>
        <v>0</v>
      </c>
      <c r="AF94" s="180">
        <f>IF(+'2grid'!AF94*DG$2&lt;0,0,+'2grid'!AF94*DG$2)</f>
        <v>0</v>
      </c>
      <c r="AG94" s="180">
        <f>IF(+'2grid'!AG94*DH$2&lt;0,0,+'2grid'!AG94*DH$2)</f>
        <v>0</v>
      </c>
      <c r="AH94" s="180">
        <f>IF(+'2grid'!AH94*DI$2&lt;0,0,+'2grid'!AH94*DI$2)</f>
        <v>0</v>
      </c>
      <c r="AI94" s="180">
        <f>IF(+'2grid'!AI94*DJ$2&lt;0,0,+'2grid'!AI94*DJ$2)</f>
        <v>0</v>
      </c>
      <c r="AJ94" s="180">
        <f>IF(+'2grid'!AJ94*DK$2&lt;0,0,+'2grid'!AJ94*DK$2)</f>
        <v>0</v>
      </c>
      <c r="AK94" s="180">
        <f>IF(+'2grid'!AK94*DL$2&lt;0,0,+'2grid'!AK94*DL$2)</f>
        <v>0</v>
      </c>
      <c r="AL94" s="180">
        <f>IF(+'2grid'!AL94*DM$2&lt;0,0,+'2grid'!AL94*DM$2)</f>
        <v>0</v>
      </c>
      <c r="AM94" s="180">
        <f>IF(+'2grid'!AM94*DN$2&lt;0,0,+'2grid'!AM94*DN$2)</f>
        <v>0</v>
      </c>
      <c r="AN94" s="180">
        <f>IF(+'2grid'!AN94*DO$2&lt;0,0,+'2grid'!AN94*DO$2)</f>
        <v>0</v>
      </c>
      <c r="AO94" s="180">
        <f>IF(+'2grid'!AO94*DP$2&lt;0,0,+'2grid'!AO94*DP$2)</f>
        <v>0</v>
      </c>
      <c r="AP94" s="180">
        <f>IF(+'2grid'!AP94*DQ$2&lt;0,0,+'2grid'!AP94*DQ$2)</f>
        <v>0</v>
      </c>
      <c r="AQ94" s="180">
        <f>IF(+'2grid'!AQ94*DR$2&lt;0,0,+'2grid'!AQ94*DR$2)</f>
        <v>0</v>
      </c>
      <c r="AR94" s="180">
        <f>IF(+'2grid'!AR94*DS$2&lt;0,0,+'2grid'!AR94*DS$2)</f>
        <v>0</v>
      </c>
      <c r="AS94" s="180">
        <f>IF(+'2grid'!AS94*DT$2&lt;0,0,+'2grid'!AS94*DT$2)</f>
        <v>0</v>
      </c>
      <c r="AT94" s="180">
        <f>IF(+'2grid'!AT94*DU$2&lt;0,0,+'2grid'!AT94*DU$2)</f>
        <v>0</v>
      </c>
      <c r="AU94" s="180">
        <f>IF(+'2grid'!AU94*DV$2&lt;0,0,+'2grid'!AU94*DV$2)</f>
        <v>0</v>
      </c>
      <c r="AV94" s="180">
        <f>IF(+'2grid'!AV94*DW$2&lt;0,0,+'2grid'!AV94*DW$2)</f>
        <v>0</v>
      </c>
      <c r="AW94" s="180">
        <f>IF(+'2grid'!AW94*DX$2&lt;0,0,+'2grid'!AW94*DX$2)</f>
        <v>0</v>
      </c>
      <c r="AX94" s="180">
        <f>IF(+'2grid'!AX94*DY$2&lt;0,0,+'2grid'!AX94*DY$2)</f>
        <v>0</v>
      </c>
      <c r="AY94" s="180">
        <f>IF(+'2grid'!AY94*DZ$2&lt;0,0,+'2grid'!AY94*DZ$2)</f>
        <v>0</v>
      </c>
      <c r="AZ94" s="180">
        <f>IF(+'2grid'!AZ94*EA$2&lt;0,0,+'2grid'!AZ94*EA$2)</f>
        <v>0</v>
      </c>
      <c r="BA94" s="180">
        <f>IF(+'2grid'!BA94*EB$2&lt;0,0,+'2grid'!BA94*EB$2)</f>
        <v>0</v>
      </c>
      <c r="BB94" s="180">
        <f>IF(+'2grid'!BB94*EC$2&lt;0,0,+'2grid'!BB94*EC$2)</f>
        <v>0</v>
      </c>
      <c r="BC94" s="180">
        <f>IF(+'2grid'!BC94*ED$2&lt;0,0,+'2grid'!BC94*ED$2)</f>
        <v>0</v>
      </c>
      <c r="BD94" s="180">
        <f>IF(+'2grid'!BD94*EE$2&lt;0,0,+'2grid'!BD94*EE$2)</f>
        <v>0</v>
      </c>
      <c r="BE94" s="180">
        <f>IF(+'2grid'!BE94*EF$2&lt;0,0,+'2grid'!BE94*EF$2)</f>
        <v>0</v>
      </c>
      <c r="BF94" s="180">
        <f>IF(+'2grid'!BF94*EG$2&lt;0,0,+'2grid'!BF94*EG$2)</f>
        <v>0</v>
      </c>
      <c r="BG94" s="180">
        <f>IF(+'2grid'!BG94*EH$2&lt;0,0,+'2grid'!BG94*EH$2)</f>
        <v>0</v>
      </c>
      <c r="BH94" s="180">
        <f>IF(+'2grid'!BH94*EI$2&lt;0,0,+'2grid'!BH94*EI$2)</f>
        <v>0</v>
      </c>
      <c r="BI94" s="180">
        <f>IF(+'2grid'!BI94*EJ$2&lt;0,0,+'2grid'!BI94*EJ$2)</f>
        <v>0</v>
      </c>
      <c r="BJ94" s="180">
        <f>IF(+'2grid'!BJ94*EK$2&lt;0,0,+'2grid'!BJ94*EK$2)</f>
        <v>0</v>
      </c>
      <c r="BK94" s="180">
        <f>IF(+'2grid'!BK94*EL$2&lt;0,0,+'2grid'!BK94*EL$2)</f>
        <v>0</v>
      </c>
      <c r="BL94" s="180">
        <f>IF(+'2grid'!BL94*EM$2&lt;0,0,+'2grid'!BL94*EM$2)</f>
        <v>0</v>
      </c>
      <c r="BM94" s="180">
        <f>IF(+'2grid'!BM94*EN$2&lt;0,0,+'2grid'!BM94*EN$2)</f>
        <v>0</v>
      </c>
      <c r="BN94" s="180">
        <f>IF(+'2grid'!BN94*EO$2&lt;0,0,+'2grid'!BN94*EO$2)</f>
        <v>0</v>
      </c>
      <c r="BO94" s="180">
        <f>IF(+'2grid'!BO94*EP$2&lt;0,0,+'2grid'!BO94*EP$2)</f>
        <v>0</v>
      </c>
      <c r="BP94" s="180">
        <f>IF(+'2grid'!BP94*EQ$2&lt;0,0,+'2grid'!BP94*EQ$2)</f>
        <v>0</v>
      </c>
      <c r="BQ94" s="180">
        <f>IF(+'2grid'!BQ94*ER$2&lt;0,0,+'2grid'!BQ94*ER$2)</f>
        <v>0</v>
      </c>
      <c r="BR94" s="180">
        <f>IF(+'2grid'!BR94*ES$2&lt;0,0,+'2grid'!BR94*ES$2)</f>
        <v>0</v>
      </c>
      <c r="BS94" s="180">
        <f>IF(+'2grid'!BS94*ET$2&lt;0,0,+'2grid'!BS94*ET$2)</f>
        <v>0</v>
      </c>
      <c r="BT94" s="180">
        <f>IF(+'2grid'!BT94*EU$2&lt;0,0,+'2grid'!BT94*EU$2)</f>
        <v>0</v>
      </c>
      <c r="BU94" s="180">
        <f>IF(+'2grid'!BU94*EV$2&lt;0,0,+'2grid'!BU94*EV$2)</f>
        <v>0</v>
      </c>
      <c r="BV94" s="180">
        <f>IF(+'2grid'!BV94*EW$2&lt;0,0,+'2grid'!BV94*EW$2)</f>
        <v>0</v>
      </c>
      <c r="BW94" s="180">
        <f>IF(+'2grid'!BW94*EX$2&lt;0,0,+'2grid'!BW94*EX$2)</f>
        <v>0</v>
      </c>
      <c r="BX94" s="180">
        <f>IF(+'2grid'!BX94*EY$2&lt;0,0,+'2grid'!BX94*EY$2)</f>
        <v>0</v>
      </c>
      <c r="BY94" s="180">
        <f>IF(+'2grid'!BY94*EZ$2&lt;0,0,+'2grid'!BY94*EZ$2)</f>
        <v>0</v>
      </c>
      <c r="BZ94" s="180">
        <f>IF(+'2grid'!BZ94*FA$2&lt;0,0,+'2grid'!BZ94*FA$2)</f>
        <v>0</v>
      </c>
      <c r="CA94" s="180">
        <f>IF(+'2grid'!CA94*FB$2&lt;0,0,+'2grid'!CA94*FB$2)</f>
        <v>0</v>
      </c>
    </row>
    <row r="95" spans="1:79" x14ac:dyDescent="0.2">
      <c r="A95" s="9">
        <v>340</v>
      </c>
      <c r="B95" s="180">
        <f>IF(+'2grid'!B95*CC$2&lt;0,0,+'2grid'!B95*CC$2)</f>
        <v>0</v>
      </c>
      <c r="C95" s="180">
        <f>IF(+'2grid'!C95*CD$2&lt;0,0,+'2grid'!C95*CD$2)</f>
        <v>0</v>
      </c>
      <c r="D95" s="180">
        <f>IF(+'2grid'!D95*CE$2&lt;0,0,+'2grid'!D95*CE$2)</f>
        <v>0</v>
      </c>
      <c r="E95" s="180">
        <f>IF(+'2grid'!E95*CF$2&lt;0,0,+'2grid'!E95*CF$2)</f>
        <v>0</v>
      </c>
      <c r="F95" s="180">
        <f>IF(+'2grid'!F95*CG$2&lt;0,0,+'2grid'!F95*CG$2)</f>
        <v>0</v>
      </c>
      <c r="G95" s="180">
        <f>IF(+'2grid'!G95*CH$2&lt;0,0,+'2grid'!G95*CH$2)</f>
        <v>0</v>
      </c>
      <c r="H95" s="180">
        <f>IF(+'2grid'!H95*CI$2&lt;0,0,+'2grid'!H95*CI$2)</f>
        <v>0</v>
      </c>
      <c r="I95" s="180">
        <f>IF(+'2grid'!I95*CJ$2&lt;0,0,+'2grid'!I95*CJ$2)</f>
        <v>0</v>
      </c>
      <c r="J95" s="180">
        <f>IF(+'2grid'!J95*CK$2&lt;0,0,+'2grid'!J95*CK$2)</f>
        <v>0</v>
      </c>
      <c r="K95" s="180">
        <f>IF(+'2grid'!K95*CL$2&lt;0,0,+'2grid'!K95*CL$2)</f>
        <v>0</v>
      </c>
      <c r="L95" s="180">
        <f>IF(+'2grid'!L95*CM$2&lt;0,0,+'2grid'!L95*CM$2)</f>
        <v>0</v>
      </c>
      <c r="M95" s="180">
        <f>IF(+'2grid'!M95*CN$2&lt;0,0,+'2grid'!M95*CN$2)</f>
        <v>0</v>
      </c>
      <c r="N95" s="180">
        <f>IF(+'2grid'!N95*CO$2&lt;0,0,+'2grid'!N95*CO$2)</f>
        <v>0</v>
      </c>
      <c r="O95" s="180">
        <f>IF(+'2grid'!O95*CP$2&lt;0,0,+'2grid'!O95*CP$2)</f>
        <v>0</v>
      </c>
      <c r="P95" s="180">
        <f>IF(+'2grid'!P95*CQ$2&lt;0,0,+'2grid'!P95*CQ$2)</f>
        <v>0</v>
      </c>
      <c r="Q95" s="180">
        <f>IF(+'2grid'!Q95*CR$2&lt;0,0,+'2grid'!Q95*CR$2)</f>
        <v>0</v>
      </c>
      <c r="R95" s="180">
        <f>IF(+'2grid'!R95*CS$2&lt;0,0,+'2grid'!R95*CS$2)</f>
        <v>0</v>
      </c>
      <c r="S95" s="180">
        <f>IF(+'2grid'!S95*CT$2&lt;0,0,+'2grid'!S95*CT$2)</f>
        <v>0</v>
      </c>
      <c r="T95" s="180">
        <f>IF(+'2grid'!T95*CU$2&lt;0,0,+'2grid'!T95*CU$2)</f>
        <v>0</v>
      </c>
      <c r="U95" s="180">
        <f>IF(+'2grid'!U95*CV$2&lt;0,0,+'2grid'!U95*CV$2)</f>
        <v>0</v>
      </c>
      <c r="V95" s="180">
        <f>IF(+'2grid'!V95*CW$2&lt;0,0,+'2grid'!V95*CW$2)</f>
        <v>0</v>
      </c>
      <c r="W95" s="180">
        <f>IF(+'2grid'!W95*CX$2&lt;0,0,+'2grid'!W95*CX$2)</f>
        <v>0</v>
      </c>
      <c r="X95" s="180">
        <f>IF(+'2grid'!X95*CY$2&lt;0,0,+'2grid'!X95*CY$2)</f>
        <v>0</v>
      </c>
      <c r="Y95" s="180">
        <f>IF(+'2grid'!Y95*CZ$2&lt;0,0,+'2grid'!Y95*CZ$2)</f>
        <v>0</v>
      </c>
      <c r="Z95" s="180">
        <f>IF(+'2grid'!Z95*DA$2&lt;0,0,+'2grid'!Z95*DA$2)</f>
        <v>0</v>
      </c>
      <c r="AA95" s="180">
        <f>IF(+'2grid'!AA95*DB$2&lt;0,0,+'2grid'!AA95*DB$2)</f>
        <v>0</v>
      </c>
      <c r="AB95" s="180">
        <f>IF(+'2grid'!AB95*DC$2&lt;0,0,+'2grid'!AB95*DC$2)</f>
        <v>73.560934790072722</v>
      </c>
      <c r="AC95" s="180">
        <f>IF(+'2grid'!AC95*DD$2&lt;0,0,+'2grid'!AC95*DD$2)</f>
        <v>31.516684020955552</v>
      </c>
      <c r="AD95" s="180">
        <f>IF(+'2grid'!AD95*DE$2&lt;0,0,+'2grid'!AD95*DE$2)</f>
        <v>34.735690829354503</v>
      </c>
      <c r="AE95" s="180">
        <f>IF(+'2grid'!AE95*DF$2&lt;0,0,+'2grid'!AE95*DF$2)</f>
        <v>38.205118292576891</v>
      </c>
      <c r="AF95" s="180">
        <f>IF(+'2grid'!AF95*DG$2&lt;0,0,+'2grid'!AF95*DG$2)</f>
        <v>41.940681462646552</v>
      </c>
      <c r="AG95" s="180">
        <f>IF(+'2grid'!AG95*DH$2&lt;0,0,+'2grid'!AG95*DH$2)</f>
        <v>45.958959776600842</v>
      </c>
      <c r="AH95" s="180">
        <f>IF(+'2grid'!AH95*DI$2&lt;0,0,+'2grid'!AH95*DI$2)</f>
        <v>50.277440684950989</v>
      </c>
      <c r="AI95" s="180">
        <f>IF(+'2grid'!AI95*DJ$2&lt;0,0,+'2grid'!AI95*DJ$2)</f>
        <v>54.914565354362672</v>
      </c>
      <c r="AJ95" s="180">
        <f>IF(+'2grid'!AJ95*DK$2&lt;0,0,+'2grid'!AJ95*DK$2)</f>
        <v>59.88977653894257</v>
      </c>
      <c r="AK95" s="180">
        <f>IF(+'2grid'!AK95*DL$2&lt;0,0,+'2grid'!AK95*DL$2)</f>
        <v>65.223568718670009</v>
      </c>
      <c r="AL95" s="180">
        <f>IF(+'2grid'!AL95*DM$2&lt;0,0,+'2grid'!AL95*DM$2)</f>
        <v>70.937540607844639</v>
      </c>
      <c r="AM95" s="180">
        <f>IF(+'2grid'!AM95*DN$2&lt;0,0,+'2grid'!AM95*DN$2)</f>
        <v>77.054450140938386</v>
      </c>
      <c r="AN95" s="180">
        <f>IF(+'2grid'!AN95*DO$2&lt;0,0,+'2grid'!AN95*DO$2)</f>
        <v>84.525393396684635</v>
      </c>
      <c r="AO95" s="180">
        <f>IF(+'2grid'!AO95*DP$2&lt;0,0,+'2grid'!AO95*DP$2)</f>
        <v>92.565723073242879</v>
      </c>
      <c r="AP95" s="180">
        <f>IF(+'2grid'!AP95*DQ$2&lt;0,0,+'2grid'!AP95*DQ$2)</f>
        <v>186.35648643970205</v>
      </c>
      <c r="AQ95" s="180">
        <f>IF(+'2grid'!AQ95*DR$2&lt;0,0,+'2grid'!AQ95*DR$2)</f>
        <v>229.45413123845199</v>
      </c>
      <c r="AR95" s="180">
        <f>IF(+'2grid'!AR95*DS$2&lt;0,0,+'2grid'!AR95*DS$2)</f>
        <v>282.11901434013203</v>
      </c>
      <c r="AS95" s="180">
        <f>IF(+'2grid'!AS95*DT$2&lt;0,0,+'2grid'!AS95*DT$2)</f>
        <v>301.62254560098933</v>
      </c>
      <c r="AT95" s="180">
        <f>IF(+'2grid'!AT95*DU$2&lt;0,0,+'2grid'!AT95*DU$2)</f>
        <v>310.32282589047958</v>
      </c>
      <c r="AU95" s="180">
        <f>IF(+'2grid'!AU95*DV$2&lt;0,0,+'2grid'!AU95*DV$2)</f>
        <v>317.42691346478057</v>
      </c>
      <c r="AV95" s="180">
        <f>IF(+'2grid'!AV95*DW$2&lt;0,0,+'2grid'!AV95*DW$2)</f>
        <v>322.54930168197552</v>
      </c>
      <c r="AW95" s="180">
        <f>IF(+'2grid'!AW95*DX$2&lt;0,0,+'2grid'!AW95*DX$2)</f>
        <v>325.24781568382184</v>
      </c>
      <c r="AX95" s="180">
        <f>IF(+'2grid'!AX95*DY$2&lt;0,0,+'2grid'!AX95*DY$2)</f>
        <v>320.77730426194125</v>
      </c>
      <c r="AY95" s="180">
        <f>IF(+'2grid'!AY95*DZ$2&lt;0,0,+'2grid'!AY95*DZ$2)</f>
        <v>337.31244866970951</v>
      </c>
      <c r="AZ95" s="180">
        <f>IF(+'2grid'!AZ95*EA$2&lt;0,0,+'2grid'!AZ95*EA$2)</f>
        <v>486.79607791178864</v>
      </c>
      <c r="BA95" s="180">
        <f>IF(+'2grid'!BA95*EB$2&lt;0,0,+'2grid'!BA95*EB$2)</f>
        <v>684.93716183715583</v>
      </c>
      <c r="BB95" s="180">
        <f>IF(+'2grid'!BB95*EC$2&lt;0,0,+'2grid'!BB95*EC$2)</f>
        <v>981.734454188879</v>
      </c>
      <c r="BC95" s="180">
        <f>IF(+'2grid'!BC95*ED$2&lt;0,0,+'2grid'!BC95*ED$2)</f>
        <v>1422</v>
      </c>
      <c r="BD95" s="180">
        <f>IF(+'2grid'!BD95*EE$2&lt;0,0,+'2grid'!BD95*EE$2)</f>
        <v>1434</v>
      </c>
      <c r="BE95" s="180">
        <f>IF(+'2grid'!BE95*EF$2&lt;0,0,+'2grid'!BE95*EF$2)</f>
        <v>1446</v>
      </c>
      <c r="BF95" s="180">
        <f>IF(+'2grid'!BF95*EG$2&lt;0,0,+'2grid'!BF95*EG$2)</f>
        <v>1458</v>
      </c>
      <c r="BG95" s="180">
        <f>IF(+'2grid'!BG95*EH$2&lt;0,0,+'2grid'!BG95*EH$2)</f>
        <v>1477.84</v>
      </c>
      <c r="BH95" s="180">
        <f>IF(+'2grid'!BH95*EI$2&lt;0,0,+'2grid'!BH95*EI$2)</f>
        <v>1477.84</v>
      </c>
      <c r="BI95" s="180">
        <f>IF(+'2grid'!BI95*EJ$2&lt;0,0,+'2grid'!BI95*EJ$2)</f>
        <v>1568</v>
      </c>
      <c r="BJ95" s="180">
        <f>IF(+'2grid'!BJ95*EK$2&lt;0,0,+'2grid'!BJ95*EK$2)</f>
        <v>1680.7</v>
      </c>
      <c r="BK95" s="180">
        <f>IF(+'2grid'!BK95*EL$2&lt;0,0,+'2grid'!BK95*EL$2)</f>
        <v>1666</v>
      </c>
      <c r="BL95" s="180">
        <f>IF(+'2grid'!BL95*EM$2&lt;0,0,+'2grid'!BL95*EM$2)</f>
        <v>1666</v>
      </c>
      <c r="BM95" s="180">
        <f>IF(+'2grid'!BM95*EN$2&lt;0,0,+'2grid'!BM95*EN$2)</f>
        <v>1666</v>
      </c>
      <c r="BN95" s="180">
        <f>IF(+'2grid'!BN95*EO$2&lt;0,0,+'2grid'!BN95*EO$2)</f>
        <v>1666</v>
      </c>
      <c r="BO95" s="180">
        <f>IF(+'2grid'!BO95*EP$2&lt;0,0,+'2grid'!BO95*EP$2)</f>
        <v>1720.8799999999999</v>
      </c>
      <c r="BP95" s="180">
        <f>IF(+'2grid'!BP95*EQ$2&lt;0,0,+'2grid'!BP95*EQ$2)</f>
        <v>1724.8</v>
      </c>
      <c r="BQ95" s="180">
        <f>IF(+'2grid'!BQ95*ER$2&lt;0,0,+'2grid'!BQ95*ER$2)</f>
        <v>1724.8</v>
      </c>
      <c r="BR95" s="180">
        <f>IF(+'2grid'!BR95*ES$2&lt;0,0,+'2grid'!BR95*ES$2)</f>
        <v>1724.8</v>
      </c>
      <c r="BS95" s="180">
        <f>IF(+'2grid'!BS95*ET$2&lt;0,0,+'2grid'!BS95*ET$2)</f>
        <v>1724.8</v>
      </c>
      <c r="BT95" s="180">
        <f>IF(+'2grid'!BT95*EU$2&lt;0,0,+'2grid'!BT95*EU$2)</f>
        <v>1744.922666666668</v>
      </c>
      <c r="BU95" s="180">
        <f>IF(+'2grid'!BU95*EV$2&lt;0,0,+'2grid'!BU95*EV$2)</f>
        <v>1739.5217777777784</v>
      </c>
      <c r="BV95" s="180">
        <f>IF(+'2grid'!BV95*EW$2&lt;0,0,+'2grid'!BV95*EW$2)</f>
        <v>1744.005096296298</v>
      </c>
      <c r="BW95" s="180">
        <f>IF(+'2grid'!BW95*EX$2&lt;0,0,+'2grid'!BW95*EX$2)</f>
        <v>1749.8396049382723</v>
      </c>
      <c r="BX95" s="180">
        <f>IF(+'2grid'!BX95*EY$2&lt;0,0,+'2grid'!BX95*EY$2)</f>
        <v>1755.7227667489731</v>
      </c>
      <c r="BY95" s="180">
        <f>IF(+'2grid'!BY95*EZ$2&lt;0,0,+'2grid'!BY95*EZ$2)</f>
        <v>1760.520115445818</v>
      </c>
      <c r="BZ95" s="180">
        <f>IF(+'2grid'!BZ95*FA$2&lt;0,0,+'2grid'!BZ95*FA$2)</f>
        <v>1762.3311432574314</v>
      </c>
      <c r="CA95" s="180">
        <f>IF(+'2grid'!CA95*FB$2&lt;0,0,+'2grid'!CA95*FB$2)</f>
        <v>1768.937588743182</v>
      </c>
    </row>
    <row r="96" spans="1:79" x14ac:dyDescent="0.2">
      <c r="A96" s="9">
        <v>344</v>
      </c>
      <c r="B96" s="180">
        <f>IF(+'2grid'!B96*CC$2&lt;0,0,+'2grid'!B96*CC$2)</f>
        <v>0</v>
      </c>
      <c r="C96" s="180">
        <f>IF(+'2grid'!C96*CD$2&lt;0,0,+'2grid'!C96*CD$2)</f>
        <v>0</v>
      </c>
      <c r="D96" s="180">
        <f>IF(+'2grid'!D96*CE$2&lt;0,0,+'2grid'!D96*CE$2)</f>
        <v>0</v>
      </c>
      <c r="E96" s="180">
        <f>IF(+'2grid'!E96*CF$2&lt;0,0,+'2grid'!E96*CF$2)</f>
        <v>0</v>
      </c>
      <c r="F96" s="180">
        <f>IF(+'2grid'!F96*CG$2&lt;0,0,+'2grid'!F96*CG$2)</f>
        <v>0</v>
      </c>
      <c r="G96" s="180">
        <f>IF(+'2grid'!G96*CH$2&lt;0,0,+'2grid'!G96*CH$2)</f>
        <v>0</v>
      </c>
      <c r="H96" s="180">
        <f>IF(+'2grid'!H96*CI$2&lt;0,0,+'2grid'!H96*CI$2)</f>
        <v>0</v>
      </c>
      <c r="I96" s="180">
        <f>IF(+'2grid'!I96*CJ$2&lt;0,0,+'2grid'!I96*CJ$2)</f>
        <v>0</v>
      </c>
      <c r="J96" s="180">
        <f>IF(+'2grid'!J96*CK$2&lt;0,0,+'2grid'!J96*CK$2)</f>
        <v>0</v>
      </c>
      <c r="K96" s="180">
        <f>IF(+'2grid'!K96*CL$2&lt;0,0,+'2grid'!K96*CL$2)</f>
        <v>0</v>
      </c>
      <c r="L96" s="180">
        <f>IF(+'2grid'!L96*CM$2&lt;0,0,+'2grid'!L96*CM$2)</f>
        <v>0</v>
      </c>
      <c r="M96" s="180">
        <f>IF(+'2grid'!M96*CN$2&lt;0,0,+'2grid'!M96*CN$2)</f>
        <v>0</v>
      </c>
      <c r="N96" s="180">
        <f>IF(+'2grid'!N96*CO$2&lt;0,0,+'2grid'!N96*CO$2)</f>
        <v>0</v>
      </c>
      <c r="O96" s="180">
        <f>IF(+'2grid'!O96*CP$2&lt;0,0,+'2grid'!O96*CP$2)</f>
        <v>0</v>
      </c>
      <c r="P96" s="180">
        <f>IF(+'2grid'!P96*CQ$2&lt;0,0,+'2grid'!P96*CQ$2)</f>
        <v>0</v>
      </c>
      <c r="Q96" s="180">
        <f>IF(+'2grid'!Q96*CR$2&lt;0,0,+'2grid'!Q96*CR$2)</f>
        <v>0</v>
      </c>
      <c r="R96" s="180">
        <f>IF(+'2grid'!R96*CS$2&lt;0,0,+'2grid'!R96*CS$2)</f>
        <v>0</v>
      </c>
      <c r="S96" s="180">
        <f>IF(+'2grid'!S96*CT$2&lt;0,0,+'2grid'!S96*CT$2)</f>
        <v>0</v>
      </c>
      <c r="T96" s="180">
        <f>IF(+'2grid'!T96*CU$2&lt;0,0,+'2grid'!T96*CU$2)</f>
        <v>0</v>
      </c>
      <c r="U96" s="180">
        <f>IF(+'2grid'!U96*CV$2&lt;0,0,+'2grid'!U96*CV$2)</f>
        <v>0</v>
      </c>
      <c r="V96" s="180">
        <f>IF(+'2grid'!V96*CW$2&lt;0,0,+'2grid'!V96*CW$2)</f>
        <v>0</v>
      </c>
      <c r="W96" s="180">
        <f>IF(+'2grid'!W96*CX$2&lt;0,0,+'2grid'!W96*CX$2)</f>
        <v>0</v>
      </c>
      <c r="X96" s="180">
        <f>IF(+'2grid'!X96*CY$2&lt;0,0,+'2grid'!X96*CY$2)</f>
        <v>0</v>
      </c>
      <c r="Y96" s="180">
        <f>IF(+'2grid'!Y96*CZ$2&lt;0,0,+'2grid'!Y96*CZ$2)</f>
        <v>0</v>
      </c>
      <c r="Z96" s="180">
        <f>IF(+'2grid'!Z96*DA$2&lt;0,0,+'2grid'!Z96*DA$2)</f>
        <v>0</v>
      </c>
      <c r="AA96" s="180">
        <f>IF(+'2grid'!AA96*DB$2&lt;0,0,+'2grid'!AA96*DB$2)</f>
        <v>0</v>
      </c>
      <c r="AB96" s="180">
        <f>IF(+'2grid'!AB96*DC$2&lt;0,0,+'2grid'!AB96*DC$2)</f>
        <v>0</v>
      </c>
      <c r="AC96" s="180">
        <f>IF(+'2grid'!AC96*DD$2&lt;0,0,+'2grid'!AC96*DD$2)</f>
        <v>0</v>
      </c>
      <c r="AD96" s="180">
        <f>IF(+'2grid'!AD96*DE$2&lt;0,0,+'2grid'!AD96*DE$2)</f>
        <v>0</v>
      </c>
      <c r="AE96" s="180">
        <f>IF(+'2grid'!AE96*DF$2&lt;0,0,+'2grid'!AE96*DF$2)</f>
        <v>0</v>
      </c>
      <c r="AF96" s="180">
        <f>IF(+'2grid'!AF96*DG$2&lt;0,0,+'2grid'!AF96*DG$2)</f>
        <v>0</v>
      </c>
      <c r="AG96" s="180">
        <f>IF(+'2grid'!AG96*DH$2&lt;0,0,+'2grid'!AG96*DH$2)</f>
        <v>0</v>
      </c>
      <c r="AH96" s="180">
        <f>IF(+'2grid'!AH96*DI$2&lt;0,0,+'2grid'!AH96*DI$2)</f>
        <v>0</v>
      </c>
      <c r="AI96" s="180">
        <f>IF(+'2grid'!AI96*DJ$2&lt;0,0,+'2grid'!AI96*DJ$2)</f>
        <v>0</v>
      </c>
      <c r="AJ96" s="180">
        <f>IF(+'2grid'!AJ96*DK$2&lt;0,0,+'2grid'!AJ96*DK$2)</f>
        <v>0</v>
      </c>
      <c r="AK96" s="180">
        <f>IF(+'2grid'!AK96*DL$2&lt;0,0,+'2grid'!AK96*DL$2)</f>
        <v>0</v>
      </c>
      <c r="AL96" s="180">
        <f>IF(+'2grid'!AL96*DM$2&lt;0,0,+'2grid'!AL96*DM$2)</f>
        <v>0</v>
      </c>
      <c r="AM96" s="180">
        <f>IF(+'2grid'!AM96*DN$2&lt;0,0,+'2grid'!AM96*DN$2)</f>
        <v>0</v>
      </c>
      <c r="AN96" s="180">
        <f>IF(+'2grid'!AN96*DO$2&lt;0,0,+'2grid'!AN96*DO$2)</f>
        <v>0</v>
      </c>
      <c r="AO96" s="180">
        <f>IF(+'2grid'!AO96*DP$2&lt;0,0,+'2grid'!AO96*DP$2)</f>
        <v>0</v>
      </c>
      <c r="AP96" s="180">
        <f>IF(+'2grid'!AP96*DQ$2&lt;0,0,+'2grid'!AP96*DQ$2)</f>
        <v>0</v>
      </c>
      <c r="AQ96" s="180">
        <f>IF(+'2grid'!AQ96*DR$2&lt;0,0,+'2grid'!AQ96*DR$2)</f>
        <v>0</v>
      </c>
      <c r="AR96" s="180">
        <f>IF(+'2grid'!AR96*DS$2&lt;0,0,+'2grid'!AR96*DS$2)</f>
        <v>0</v>
      </c>
      <c r="AS96" s="180">
        <f>IF(+'2grid'!AS96*DT$2&lt;0,0,+'2grid'!AS96*DT$2)</f>
        <v>0</v>
      </c>
      <c r="AT96" s="180">
        <f>IF(+'2grid'!AT96*DU$2&lt;0,0,+'2grid'!AT96*DU$2)</f>
        <v>0</v>
      </c>
      <c r="AU96" s="180">
        <f>IF(+'2grid'!AU96*DV$2&lt;0,0,+'2grid'!AU96*DV$2)</f>
        <v>0</v>
      </c>
      <c r="AV96" s="180">
        <f>IF(+'2grid'!AV96*DW$2&lt;0,0,+'2grid'!AV96*DW$2)</f>
        <v>0</v>
      </c>
      <c r="AW96" s="180">
        <f>IF(+'2grid'!AW96*DX$2&lt;0,0,+'2grid'!AW96*DX$2)</f>
        <v>0</v>
      </c>
      <c r="AX96" s="180">
        <f>IF(+'2grid'!AX96*DY$2&lt;0,0,+'2grid'!AX96*DY$2)</f>
        <v>0</v>
      </c>
      <c r="AY96" s="180">
        <f>IF(+'2grid'!AY96*DZ$2&lt;0,0,+'2grid'!AY96*DZ$2)</f>
        <v>0</v>
      </c>
      <c r="AZ96" s="180">
        <f>IF(+'2grid'!AZ96*EA$2&lt;0,0,+'2grid'!AZ96*EA$2)</f>
        <v>0</v>
      </c>
      <c r="BA96" s="180">
        <f>IF(+'2grid'!BA96*EB$2&lt;0,0,+'2grid'!BA96*EB$2)</f>
        <v>0</v>
      </c>
      <c r="BB96" s="180">
        <f>IF(+'2grid'!BB96*EC$2&lt;0,0,+'2grid'!BB96*EC$2)</f>
        <v>0</v>
      </c>
      <c r="BC96" s="180">
        <f>IF(+'2grid'!BC96*ED$2&lt;0,0,+'2grid'!BC96*ED$2)</f>
        <v>0</v>
      </c>
      <c r="BD96" s="180">
        <f>IF(+'2grid'!BD96*EE$2&lt;0,0,+'2grid'!BD96*EE$2)</f>
        <v>0</v>
      </c>
      <c r="BE96" s="180">
        <f>IF(+'2grid'!BE96*EF$2&lt;0,0,+'2grid'!BE96*EF$2)</f>
        <v>0</v>
      </c>
      <c r="BF96" s="180">
        <f>IF(+'2grid'!BF96*EG$2&lt;0,0,+'2grid'!BF96*EG$2)</f>
        <v>0</v>
      </c>
      <c r="BG96" s="180">
        <f>IF(+'2grid'!BG96*EH$2&lt;0,0,+'2grid'!BG96*EH$2)</f>
        <v>0</v>
      </c>
      <c r="BH96" s="180">
        <f>IF(+'2grid'!BH96*EI$2&lt;0,0,+'2grid'!BH96*EI$2)</f>
        <v>0</v>
      </c>
      <c r="BI96" s="180">
        <f>IF(+'2grid'!BI96*EJ$2&lt;0,0,+'2grid'!BI96*EJ$2)</f>
        <v>0</v>
      </c>
      <c r="BJ96" s="180">
        <f>IF(+'2grid'!BJ96*EK$2&lt;0,0,+'2grid'!BJ96*EK$2)</f>
        <v>0</v>
      </c>
      <c r="BK96" s="180">
        <f>IF(+'2grid'!BK96*EL$2&lt;0,0,+'2grid'!BK96*EL$2)</f>
        <v>0</v>
      </c>
      <c r="BL96" s="180">
        <f>IF(+'2grid'!BL96*EM$2&lt;0,0,+'2grid'!BL96*EM$2)</f>
        <v>0</v>
      </c>
      <c r="BM96" s="180">
        <f>IF(+'2grid'!BM96*EN$2&lt;0,0,+'2grid'!BM96*EN$2)</f>
        <v>0</v>
      </c>
      <c r="BN96" s="180">
        <f>IF(+'2grid'!BN96*EO$2&lt;0,0,+'2grid'!BN96*EO$2)</f>
        <v>0</v>
      </c>
      <c r="BO96" s="180">
        <f>IF(+'2grid'!BO96*EP$2&lt;0,0,+'2grid'!BO96*EP$2)</f>
        <v>0</v>
      </c>
      <c r="BP96" s="180">
        <f>IF(+'2grid'!BP96*EQ$2&lt;0,0,+'2grid'!BP96*EQ$2)</f>
        <v>0</v>
      </c>
      <c r="BQ96" s="180">
        <f>IF(+'2grid'!BQ96*ER$2&lt;0,0,+'2grid'!BQ96*ER$2)</f>
        <v>0</v>
      </c>
      <c r="BR96" s="180">
        <f>IF(+'2grid'!BR96*ES$2&lt;0,0,+'2grid'!BR96*ES$2)</f>
        <v>0</v>
      </c>
      <c r="BS96" s="180">
        <f>IF(+'2grid'!BS96*ET$2&lt;0,0,+'2grid'!BS96*ET$2)</f>
        <v>0</v>
      </c>
      <c r="BT96" s="180">
        <f>IF(+'2grid'!BT96*EU$2&lt;0,0,+'2grid'!BT96*EU$2)</f>
        <v>0</v>
      </c>
      <c r="BU96" s="180">
        <f>IF(+'2grid'!BU96*EV$2&lt;0,0,+'2grid'!BU96*EV$2)</f>
        <v>0</v>
      </c>
      <c r="BV96" s="180">
        <f>IF(+'2grid'!BV96*EW$2&lt;0,0,+'2grid'!BV96*EW$2)</f>
        <v>0</v>
      </c>
      <c r="BW96" s="180">
        <f>IF(+'2grid'!BW96*EX$2&lt;0,0,+'2grid'!BW96*EX$2)</f>
        <v>0</v>
      </c>
      <c r="BX96" s="180">
        <f>IF(+'2grid'!BX96*EY$2&lt;0,0,+'2grid'!BX96*EY$2)</f>
        <v>0</v>
      </c>
      <c r="BY96" s="180">
        <f>IF(+'2grid'!BY96*EZ$2&lt;0,0,+'2grid'!BY96*EZ$2)</f>
        <v>0</v>
      </c>
      <c r="BZ96" s="180">
        <f>IF(+'2grid'!BZ96*FA$2&lt;0,0,+'2grid'!BZ96*FA$2)</f>
        <v>0</v>
      </c>
      <c r="CA96" s="180">
        <f>IF(+'2grid'!CA96*FB$2&lt;0,0,+'2grid'!CA96*FB$2)</f>
        <v>0</v>
      </c>
    </row>
    <row r="97" spans="1:79" x14ac:dyDescent="0.2">
      <c r="A97" s="9">
        <v>348</v>
      </c>
      <c r="B97" s="180">
        <f>IF(+'2grid'!B97*CC$2&lt;0,0,+'2grid'!B97*CC$2)</f>
        <v>0</v>
      </c>
      <c r="C97" s="180">
        <f>IF(+'2grid'!C97*CD$2&lt;0,0,+'2grid'!C97*CD$2)</f>
        <v>0</v>
      </c>
      <c r="D97" s="180">
        <f>IF(+'2grid'!D97*CE$2&lt;0,0,+'2grid'!D97*CE$2)</f>
        <v>0</v>
      </c>
      <c r="E97" s="180">
        <f>IF(+'2grid'!E97*CF$2&lt;0,0,+'2grid'!E97*CF$2)</f>
        <v>0</v>
      </c>
      <c r="F97" s="180">
        <f>IF(+'2grid'!F97*CG$2&lt;0,0,+'2grid'!F97*CG$2)</f>
        <v>0</v>
      </c>
      <c r="G97" s="180">
        <f>IF(+'2grid'!G97*CH$2&lt;0,0,+'2grid'!G97*CH$2)</f>
        <v>0</v>
      </c>
      <c r="H97" s="180">
        <f>IF(+'2grid'!H97*CI$2&lt;0,0,+'2grid'!H97*CI$2)</f>
        <v>0</v>
      </c>
      <c r="I97" s="180">
        <f>IF(+'2grid'!I97*CJ$2&lt;0,0,+'2grid'!I97*CJ$2)</f>
        <v>0</v>
      </c>
      <c r="J97" s="180">
        <f>IF(+'2grid'!J97*CK$2&lt;0,0,+'2grid'!J97*CK$2)</f>
        <v>0</v>
      </c>
      <c r="K97" s="180">
        <f>IF(+'2grid'!K97*CL$2&lt;0,0,+'2grid'!K97*CL$2)</f>
        <v>0</v>
      </c>
      <c r="L97" s="180">
        <f>IF(+'2grid'!L97*CM$2&lt;0,0,+'2grid'!L97*CM$2)</f>
        <v>0</v>
      </c>
      <c r="M97" s="180">
        <f>IF(+'2grid'!M97*CN$2&lt;0,0,+'2grid'!M97*CN$2)</f>
        <v>0</v>
      </c>
      <c r="N97" s="180">
        <f>IF(+'2grid'!N97*CO$2&lt;0,0,+'2grid'!N97*CO$2)</f>
        <v>0</v>
      </c>
      <c r="O97" s="180">
        <f>IF(+'2grid'!O97*CP$2&lt;0,0,+'2grid'!O97*CP$2)</f>
        <v>0</v>
      </c>
      <c r="P97" s="180">
        <f>IF(+'2grid'!P97*CQ$2&lt;0,0,+'2grid'!P97*CQ$2)</f>
        <v>0</v>
      </c>
      <c r="Q97" s="180">
        <f>IF(+'2grid'!Q97*CR$2&lt;0,0,+'2grid'!Q97*CR$2)</f>
        <v>0</v>
      </c>
      <c r="R97" s="180">
        <f>IF(+'2grid'!R97*CS$2&lt;0,0,+'2grid'!R97*CS$2)</f>
        <v>0</v>
      </c>
      <c r="S97" s="180">
        <f>IF(+'2grid'!S97*CT$2&lt;0,0,+'2grid'!S97*CT$2)</f>
        <v>0</v>
      </c>
      <c r="T97" s="180">
        <f>IF(+'2grid'!T97*CU$2&lt;0,0,+'2grid'!T97*CU$2)</f>
        <v>0</v>
      </c>
      <c r="U97" s="180">
        <f>IF(+'2grid'!U97*CV$2&lt;0,0,+'2grid'!U97*CV$2)</f>
        <v>28.116643911885738</v>
      </c>
      <c r="V97" s="180">
        <f>IF(+'2grid'!V97*CW$2&lt;0,0,+'2grid'!V97*CW$2)</f>
        <v>111.83897198879539</v>
      </c>
      <c r="W97" s="180">
        <f>IF(+'2grid'!W97*CX$2&lt;0,0,+'2grid'!W97*CX$2)</f>
        <v>284.6810196078431</v>
      </c>
      <c r="X97" s="180">
        <f>IF(+'2grid'!X97*CY$2&lt;0,0,+'2grid'!X97*CY$2)</f>
        <v>420.69528453159046</v>
      </c>
      <c r="Y97" s="180">
        <f>IF(+'2grid'!Y97*CZ$2&lt;0,0,+'2grid'!Y97*CZ$2)</f>
        <v>622.7397303921565</v>
      </c>
      <c r="Z97" s="180">
        <f>IF(+'2grid'!Z97*DA$2&lt;0,0,+'2grid'!Z97*DA$2)</f>
        <v>702.57815736551026</v>
      </c>
      <c r="AA97" s="180">
        <f>IF(+'2grid'!AA97*DB$2&lt;0,0,+'2grid'!AA97*DB$2)</f>
        <v>749.59411991648506</v>
      </c>
      <c r="AB97" s="180">
        <f>IF(+'2grid'!AB97*DC$2&lt;0,0,+'2grid'!AB97*DC$2)</f>
        <v>704.28898080065312</v>
      </c>
      <c r="AC97" s="180">
        <f>IF(+'2grid'!AC97*DD$2&lt;0,0,+'2grid'!AC97*DD$2)</f>
        <v>930.68794871794842</v>
      </c>
      <c r="AD97" s="180">
        <f>IF(+'2grid'!AD97*DE$2&lt;0,0,+'2grid'!AD97*DE$2)</f>
        <v>990.3353410116373</v>
      </c>
      <c r="AE97" s="180">
        <f>IF(+'2grid'!AE97*DF$2&lt;0,0,+'2grid'!AE97*DF$2)</f>
        <v>1035.1044277589619</v>
      </c>
      <c r="AF97" s="180">
        <f>IF(+'2grid'!AF97*DG$2&lt;0,0,+'2grid'!AF97*DG$2)</f>
        <v>1063.1504410415662</v>
      </c>
      <c r="AG97" s="180">
        <f>IF(+'2grid'!AG97*DH$2&lt;0,0,+'2grid'!AG97*DH$2)</f>
        <v>1072.6286129410935</v>
      </c>
      <c r="AH97" s="180">
        <f>IF(+'2grid'!AH97*DI$2&lt;0,0,+'2grid'!AH97*DI$2)</f>
        <v>1061.6941755391863</v>
      </c>
      <c r="AI97" s="180">
        <f>IF(+'2grid'!AI97*DJ$2&lt;0,0,+'2grid'!AI97*DJ$2)</f>
        <v>1122.9275752089009</v>
      </c>
      <c r="AJ97" s="180">
        <f>IF(+'2grid'!AJ97*DK$2&lt;0,0,+'2grid'!AJ97*DK$2)</f>
        <v>1178.9216774364515</v>
      </c>
      <c r="AK97" s="180">
        <f>IF(+'2grid'!AK97*DL$2&lt;0,0,+'2grid'!AK97*DL$2)</f>
        <v>1229.0289860272499</v>
      </c>
      <c r="AL97" s="180">
        <f>IF(+'2grid'!AL97*DM$2&lt;0,0,+'2grid'!AL97*DM$2)</f>
        <v>1272.6020047867082</v>
      </c>
      <c r="AM97" s="180">
        <f>IF(+'2grid'!AM97*DN$2&lt;0,0,+'2grid'!AM97*DN$2)</f>
        <v>1308.9932375202384</v>
      </c>
      <c r="AN97" s="180">
        <f>IF(+'2grid'!AN97*DO$2&lt;0,0,+'2grid'!AN97*DO$2)</f>
        <v>1349.3407173298669</v>
      </c>
      <c r="AO97" s="180">
        <f>IF(+'2grid'!AO97*DP$2&lt;0,0,+'2grid'!AO97*DP$2)</f>
        <v>1383.0616460193526</v>
      </c>
      <c r="AP97" s="180">
        <f>IF(+'2grid'!AP97*DQ$2&lt;0,0,+'2grid'!AP97*DQ$2)</f>
        <v>1521.317656658116</v>
      </c>
      <c r="AQ97" s="180">
        <f>IF(+'2grid'!AQ97*DR$2&lt;0,0,+'2grid'!AQ97*DR$2)</f>
        <v>1645.0965430390622</v>
      </c>
      <c r="AR97" s="180">
        <f>IF(+'2grid'!AR97*DS$2&lt;0,0,+'2grid'!AR97*DS$2)</f>
        <v>1689.8337055821646</v>
      </c>
      <c r="AS97" s="180">
        <f>IF(+'2grid'!AS97*DT$2&lt;0,0,+'2grid'!AS97*DT$2)</f>
        <v>1700.8409351430582</v>
      </c>
      <c r="AT97" s="180">
        <f>IF(+'2grid'!AT97*DU$2&lt;0,0,+'2grid'!AT97*DU$2)</f>
        <v>1718.2531581491962</v>
      </c>
      <c r="AU97" s="180">
        <f>IF(+'2grid'!AU97*DV$2&lt;0,0,+'2grid'!AU97*DV$2)</f>
        <v>1755.9805896378405</v>
      </c>
      <c r="AV97" s="180">
        <f>IF(+'2grid'!AV97*DW$2&lt;0,0,+'2grid'!AV97*DW$2)</f>
        <v>1791.4002121469448</v>
      </c>
      <c r="AW97" s="180">
        <f>IF(+'2grid'!AW97*DX$2&lt;0,0,+'2grid'!AW97*DX$2)</f>
        <v>1858.6925327638344</v>
      </c>
      <c r="AX97" s="180">
        <f>IF(+'2grid'!AX97*DY$2&lt;0,0,+'2grid'!AX97*DY$2)</f>
        <v>1860.2422404803672</v>
      </c>
      <c r="AY97" s="180">
        <f>IF(+'2grid'!AY97*DZ$2&lt;0,0,+'2grid'!AY97*DZ$2)</f>
        <v>1762.8595204455762</v>
      </c>
      <c r="AZ97" s="180">
        <f>IF(+'2grid'!AZ97*EA$2&lt;0,0,+'2grid'!AZ97*EA$2)</f>
        <v>1722.1022857825731</v>
      </c>
      <c r="BA97" s="180">
        <f>IF(+'2grid'!BA97*EB$2&lt;0,0,+'2grid'!BA97*EB$2)</f>
        <v>1652.5127974810659</v>
      </c>
      <c r="BB97" s="180">
        <f>IF(+'2grid'!BB97*EC$2&lt;0,0,+'2grid'!BB97*EC$2)</f>
        <v>1531.4604132818895</v>
      </c>
      <c r="BC97" s="180">
        <f>IF(+'2grid'!BC97*ED$2&lt;0,0,+'2grid'!BC97*ED$2)</f>
        <v>1383.1319999999998</v>
      </c>
      <c r="BD97" s="180">
        <f>IF(+'2grid'!BD97*EE$2&lt;0,0,+'2grid'!BD97*EE$2)</f>
        <v>1224.636</v>
      </c>
      <c r="BE97" s="180">
        <f>IF(+'2grid'!BE97*EF$2&lt;0,0,+'2grid'!BE97*EF$2)</f>
        <v>1247.4159999999999</v>
      </c>
      <c r="BF97" s="180">
        <f>IF(+'2grid'!BF97*EG$2&lt;0,0,+'2grid'!BF97*EG$2)</f>
        <v>1152.7919999999999</v>
      </c>
      <c r="BG97" s="180">
        <f>IF(+'2grid'!BG97*EH$2&lt;0,0,+'2grid'!BG97*EH$2)</f>
        <v>1029.98</v>
      </c>
      <c r="BH97" s="180">
        <f>IF(+'2grid'!BH97*EI$2&lt;0,0,+'2grid'!BH97*EI$2)</f>
        <v>1039.78</v>
      </c>
      <c r="BI97" s="180">
        <f>IF(+'2grid'!BI97*EJ$2&lt;0,0,+'2grid'!BI97*EJ$2)</f>
        <v>1041.74</v>
      </c>
      <c r="BJ97" s="180">
        <f>IF(+'2grid'!BJ97*EK$2&lt;0,0,+'2grid'!BJ97*EK$2)</f>
        <v>1040.76</v>
      </c>
      <c r="BK97" s="180">
        <f>IF(+'2grid'!BK97*EL$2&lt;0,0,+'2grid'!BK97*EL$2)</f>
        <v>1038.8</v>
      </c>
      <c r="BL97" s="180">
        <f>IF(+'2grid'!BL97*EM$2&lt;0,0,+'2grid'!BL97*EM$2)</f>
        <v>1035.8599999999999</v>
      </c>
      <c r="BM97" s="180">
        <f>IF(+'2grid'!BM97*EN$2&lt;0,0,+'2grid'!BM97*EN$2)</f>
        <v>994.69999999999993</v>
      </c>
      <c r="BN97" s="180">
        <f>IF(+'2grid'!BN97*EO$2&lt;0,0,+'2grid'!BN97*EO$2)</f>
        <v>996.66</v>
      </c>
      <c r="BO97" s="180">
        <f>IF(+'2grid'!BO97*EP$2&lt;0,0,+'2grid'!BO97*EP$2)</f>
        <v>989.8</v>
      </c>
      <c r="BP97" s="180">
        <f>IF(+'2grid'!BP97*EQ$2&lt;0,0,+'2grid'!BP97*EQ$2)</f>
        <v>983.92</v>
      </c>
      <c r="BQ97" s="180">
        <f>IF(+'2grid'!BQ97*ER$2&lt;0,0,+'2grid'!BQ97*ER$2)</f>
        <v>747.74</v>
      </c>
      <c r="BR97" s="180">
        <f>IF(+'2grid'!BR97*ES$2&lt;0,0,+'2grid'!BR97*ES$2)</f>
        <v>743.81999999999994</v>
      </c>
      <c r="BS97" s="180">
        <f>IF(+'2grid'!BS97*ET$2&lt;0,0,+'2grid'!BS97*ET$2)</f>
        <v>743.81999999999994</v>
      </c>
      <c r="BT97" s="180">
        <f>IF(+'2grid'!BT97*EU$2&lt;0,0,+'2grid'!BT97*EU$2)</f>
        <v>643.79466666668191</v>
      </c>
      <c r="BU97" s="180">
        <f>IF(+'2grid'!BU97*EV$2&lt;0,0,+'2grid'!BU97*EV$2)</f>
        <v>563.39111111112697</v>
      </c>
      <c r="BV97" s="180">
        <f>IF(+'2grid'!BV97*EW$2&lt;0,0,+'2grid'!BV97*EW$2)</f>
        <v>496.29958518521045</v>
      </c>
      <c r="BW97" s="180">
        <f>IF(+'2grid'!BW97*EX$2&lt;0,0,+'2grid'!BW97*EX$2)</f>
        <v>466.62615308645849</v>
      </c>
      <c r="BX97" s="180">
        <f>IF(+'2grid'!BX97*EY$2&lt;0,0,+'2grid'!BX97*EY$2)</f>
        <v>388.73184921815175</v>
      </c>
      <c r="BY97" s="180">
        <f>IF(+'2grid'!BY97*EZ$2&lt;0,0,+'2grid'!BY97*EZ$2)</f>
        <v>313.04011215367643</v>
      </c>
      <c r="BZ97" s="180">
        <f>IF(+'2grid'!BZ97*FA$2&lt;0,0,+'2grid'!BZ97*FA$2)</f>
        <v>257.90484720261765</v>
      </c>
      <c r="CA97" s="180">
        <f>IF(+'2grid'!CA97*FB$2&lt;0,0,+'2grid'!CA97*FB$2)</f>
        <v>198.82187207566051</v>
      </c>
    </row>
    <row r="98" spans="1:79" x14ac:dyDescent="0.2">
      <c r="A98" s="9">
        <v>352</v>
      </c>
      <c r="B98" s="180">
        <f>IF(+'2grid'!B98*CC$2&lt;0,0,+'2grid'!B98*CC$2)</f>
        <v>0</v>
      </c>
      <c r="C98" s="180">
        <f>IF(+'2grid'!C98*CD$2&lt;0,0,+'2grid'!C98*CD$2)</f>
        <v>0</v>
      </c>
      <c r="D98" s="180">
        <f>IF(+'2grid'!D98*CE$2&lt;0,0,+'2grid'!D98*CE$2)</f>
        <v>0</v>
      </c>
      <c r="E98" s="180">
        <f>IF(+'2grid'!E98*CF$2&lt;0,0,+'2grid'!E98*CF$2)</f>
        <v>0</v>
      </c>
      <c r="F98" s="180">
        <f>IF(+'2grid'!F98*CG$2&lt;0,0,+'2grid'!F98*CG$2)</f>
        <v>0</v>
      </c>
      <c r="G98" s="180">
        <f>IF(+'2grid'!G98*CH$2&lt;0,0,+'2grid'!G98*CH$2)</f>
        <v>0</v>
      </c>
      <c r="H98" s="180">
        <f>IF(+'2grid'!H98*CI$2&lt;0,0,+'2grid'!H98*CI$2)</f>
        <v>0</v>
      </c>
      <c r="I98" s="180">
        <f>IF(+'2grid'!I98*CJ$2&lt;0,0,+'2grid'!I98*CJ$2)</f>
        <v>0</v>
      </c>
      <c r="J98" s="180">
        <f>IF(+'2grid'!J98*CK$2&lt;0,0,+'2grid'!J98*CK$2)</f>
        <v>0</v>
      </c>
      <c r="K98" s="180">
        <f>IF(+'2grid'!K98*CL$2&lt;0,0,+'2grid'!K98*CL$2)</f>
        <v>0</v>
      </c>
      <c r="L98" s="180">
        <f>IF(+'2grid'!L98*CM$2&lt;0,0,+'2grid'!L98*CM$2)</f>
        <v>0</v>
      </c>
      <c r="M98" s="180">
        <f>IF(+'2grid'!M98*CN$2&lt;0,0,+'2grid'!M98*CN$2)</f>
        <v>0</v>
      </c>
      <c r="N98" s="180">
        <f>IF(+'2grid'!N98*CO$2&lt;0,0,+'2grid'!N98*CO$2)</f>
        <v>0</v>
      </c>
      <c r="O98" s="180">
        <f>IF(+'2grid'!O98*CP$2&lt;0,0,+'2grid'!O98*CP$2)</f>
        <v>0</v>
      </c>
      <c r="P98" s="180">
        <f>IF(+'2grid'!P98*CQ$2&lt;0,0,+'2grid'!P98*CQ$2)</f>
        <v>0</v>
      </c>
      <c r="Q98" s="180">
        <f>IF(+'2grid'!Q98*CR$2&lt;0,0,+'2grid'!Q98*CR$2)</f>
        <v>0</v>
      </c>
      <c r="R98" s="180">
        <f>IF(+'2grid'!R98*CS$2&lt;0,0,+'2grid'!R98*CS$2)</f>
        <v>0</v>
      </c>
      <c r="S98" s="180">
        <f>IF(+'2grid'!S98*CT$2&lt;0,0,+'2grid'!S98*CT$2)</f>
        <v>0</v>
      </c>
      <c r="T98" s="180">
        <f>IF(+'2grid'!T98*CU$2&lt;0,0,+'2grid'!T98*CU$2)</f>
        <v>0</v>
      </c>
      <c r="U98" s="180">
        <f>IF(+'2grid'!U98*CV$2&lt;0,0,+'2grid'!U98*CV$2)</f>
        <v>9.2353662167922383</v>
      </c>
      <c r="V98" s="180">
        <f>IF(+'2grid'!V98*CW$2&lt;0,0,+'2grid'!V98*CW$2)</f>
        <v>55.581127346577823</v>
      </c>
      <c r="W98" s="180">
        <f>IF(+'2grid'!W98*CX$2&lt;0,0,+'2grid'!W98*CX$2)</f>
        <v>130.0810856685498</v>
      </c>
      <c r="X98" s="180">
        <f>IF(+'2grid'!X98*CY$2&lt;0,0,+'2grid'!X98*CY$2)</f>
        <v>182.65873957205437</v>
      </c>
      <c r="Y98" s="180">
        <f>IF(+'2grid'!Y98*CZ$2&lt;0,0,+'2grid'!Y98*CZ$2)</f>
        <v>235.54378752910321</v>
      </c>
      <c r="Z98" s="180">
        <f>IF(+'2grid'!Z98*DA$2&lt;0,0,+'2grid'!Z98*DA$2)</f>
        <v>247.485883679225</v>
      </c>
      <c r="AA98" s="180">
        <f>IF(+'2grid'!AA98*DB$2&lt;0,0,+'2grid'!AA98*DB$2)</f>
        <v>293.33599165534804</v>
      </c>
      <c r="AB98" s="180">
        <f>IF(+'2grid'!AB98*DC$2&lt;0,0,+'2grid'!AB98*DC$2)</f>
        <v>282.86897856298589</v>
      </c>
      <c r="AC98" s="180">
        <f>IF(+'2grid'!AC98*DD$2&lt;0,0,+'2grid'!AC98*DD$2)</f>
        <v>318.60085639294897</v>
      </c>
      <c r="AD98" s="180">
        <f>IF(+'2grid'!AD98*DE$2&lt;0,0,+'2grid'!AD98*DE$2)</f>
        <v>338.20332497504762</v>
      </c>
      <c r="AE98" s="180">
        <f>IF(+'2grid'!AE98*DF$2&lt;0,0,+'2grid'!AE98*DF$2)</f>
        <v>358.48069955188259</v>
      </c>
      <c r="AF98" s="180">
        <f>IF(+'2grid'!AF98*DG$2&lt;0,0,+'2grid'!AF98*DG$2)</f>
        <v>379.4525095841355</v>
      </c>
      <c r="AG98" s="180">
        <f>IF(+'2grid'!AG98*DH$2&lt;0,0,+'2grid'!AG98*DH$2)</f>
        <v>401.13880343080035</v>
      </c>
      <c r="AH98" s="180">
        <f>IF(+'2grid'!AH98*DI$2&lt;0,0,+'2grid'!AH98*DI$2)</f>
        <v>423.56016145118355</v>
      </c>
      <c r="AI98" s="180">
        <f>IF(+'2grid'!AI98*DJ$2&lt;0,0,+'2grid'!AI98*DJ$2)</f>
        <v>446.73770942667301</v>
      </c>
      <c r="AJ98" s="180">
        <f>IF(+'2grid'!AJ98*DK$2&lt;0,0,+'2grid'!AJ98*DK$2)</f>
        <v>470.69313230988882</v>
      </c>
      <c r="AK98" s="180">
        <f>IF(+'2grid'!AK98*DL$2&lt;0,0,+'2grid'!AK98*DL$2)</f>
        <v>495.44868830901299</v>
      </c>
      <c r="AL98" s="180">
        <f>IF(+'2grid'!AL98*DM$2&lt;0,0,+'2grid'!AL98*DM$2)</f>
        <v>521.02722331527332</v>
      </c>
      <c r="AM98" s="180">
        <f>IF(+'2grid'!AM98*DN$2&lt;0,0,+'2grid'!AM98*DN$2)</f>
        <v>547.4521856817463</v>
      </c>
      <c r="AN98" s="180">
        <f>IF(+'2grid'!AN98*DO$2&lt;0,0,+'2grid'!AN98*DO$2)</f>
        <v>574.74764136183489</v>
      </c>
      <c r="AO98" s="180">
        <f>IF(+'2grid'!AO98*DP$2&lt;0,0,+'2grid'!AO98*DP$2)</f>
        <v>615.49950377879509</v>
      </c>
      <c r="AP98" s="180">
        <f>IF(+'2grid'!AP98*DQ$2&lt;0,0,+'2grid'!AP98*DQ$2)</f>
        <v>658.65919983788319</v>
      </c>
      <c r="AQ98" s="180">
        <f>IF(+'2grid'!AQ98*DR$2&lt;0,0,+'2grid'!AQ98*DR$2)</f>
        <v>704.35702708015799</v>
      </c>
      <c r="AR98" s="180">
        <f>IF(+'2grid'!AR98*DS$2&lt;0,0,+'2grid'!AR98*DS$2)</f>
        <v>752.7299770100044</v>
      </c>
      <c r="AS98" s="180">
        <f>IF(+'2grid'!AS98*DT$2&lt;0,0,+'2grid'!AS98*DT$2)</f>
        <v>803.92206737195193</v>
      </c>
      <c r="AT98" s="180">
        <f>IF(+'2grid'!AT98*DU$2&lt;0,0,+'2grid'!AT98*DU$2)</f>
        <v>832.08212414315574</v>
      </c>
      <c r="AU98" s="180">
        <f>IF(+'2grid'!AU98*DV$2&lt;0,0,+'2grid'!AU98*DV$2)</f>
        <v>860.74015257232611</v>
      </c>
      <c r="AV98" s="180">
        <f>IF(+'2grid'!AV98*DW$2&lt;0,0,+'2grid'!AV98*DW$2)</f>
        <v>889.90344232745053</v>
      </c>
      <c r="AW98" s="180">
        <f>IF(+'2grid'!AW98*DX$2&lt;0,0,+'2grid'!AW98*DX$2)</f>
        <v>919.57938049583368</v>
      </c>
      <c r="AX98" s="180">
        <f>IF(+'2grid'!AX98*DY$2&lt;0,0,+'2grid'!AX98*DY$2)</f>
        <v>937.38707734592845</v>
      </c>
      <c r="AY98" s="180">
        <f>IF(+'2grid'!AY98*DZ$2&lt;0,0,+'2grid'!AY98*DZ$2)</f>
        <v>1182.3882118024212</v>
      </c>
      <c r="AZ98" s="180">
        <f>IF(+'2grid'!AZ98*EA$2&lt;0,0,+'2grid'!AZ98*EA$2)</f>
        <v>1372.535549127366</v>
      </c>
      <c r="BA98" s="180">
        <f>IF(+'2grid'!BA98*EB$2&lt;0,0,+'2grid'!BA98*EB$2)</f>
        <v>1573.7941559203391</v>
      </c>
      <c r="BB98" s="180">
        <f>IF(+'2grid'!BB98*EC$2&lt;0,0,+'2grid'!BB98*EC$2)</f>
        <v>1740.8600012500028</v>
      </c>
      <c r="BC98" s="180">
        <f>IF(+'2grid'!BC98*ED$2&lt;0,0,+'2grid'!BC98*ED$2)</f>
        <v>2161.44</v>
      </c>
      <c r="BD98" s="180">
        <f>IF(+'2grid'!BD98*EE$2&lt;0,0,+'2grid'!BD98*EE$2)</f>
        <v>2178.7239999999997</v>
      </c>
      <c r="BE98" s="180">
        <f>IF(+'2grid'!BE98*EF$2&lt;0,0,+'2grid'!BE98*EF$2)</f>
        <v>2192.136</v>
      </c>
      <c r="BF98" s="180">
        <f>IF(+'2grid'!BF98*EG$2&lt;0,0,+'2grid'!BF98*EG$2)</f>
        <v>2210.328</v>
      </c>
      <c r="BG98" s="180">
        <f>IF(+'2grid'!BG98*EH$2&lt;0,0,+'2grid'!BG98*EH$2)</f>
        <v>1724.8</v>
      </c>
      <c r="BH98" s="180">
        <f>IF(+'2grid'!BH98*EI$2&lt;0,0,+'2grid'!BH98*EI$2)</f>
        <v>1724.8</v>
      </c>
      <c r="BI98" s="180">
        <f>IF(+'2grid'!BI98*EJ$2&lt;0,0,+'2grid'!BI98*EJ$2)</f>
        <v>1722.84</v>
      </c>
      <c r="BJ98" s="180">
        <f>IF(+'2grid'!BJ98*EK$2&lt;0,0,+'2grid'!BJ98*EK$2)</f>
        <v>1720.8799999999999</v>
      </c>
      <c r="BK98" s="180">
        <f>IF(+'2grid'!BK98*EL$2&lt;0,0,+'2grid'!BK98*EL$2)</f>
        <v>1719.8999999999999</v>
      </c>
      <c r="BL98" s="180">
        <f>IF(+'2grid'!BL98*EM$2&lt;0,0,+'2grid'!BL98*EM$2)</f>
        <v>1717.94</v>
      </c>
      <c r="BM98" s="180">
        <f>IF(+'2grid'!BM98*EN$2&lt;0,0,+'2grid'!BM98*EN$2)</f>
        <v>1716.96</v>
      </c>
      <c r="BN98" s="180">
        <f>IF(+'2grid'!BN98*EO$2&lt;0,0,+'2grid'!BN98*EO$2)</f>
        <v>1715.98</v>
      </c>
      <c r="BO98" s="180">
        <f>IF(+'2grid'!BO98*EP$2&lt;0,0,+'2grid'!BO98*EP$2)</f>
        <v>1715.98</v>
      </c>
      <c r="BP98" s="180">
        <f>IF(+'2grid'!BP98*EQ$2&lt;0,0,+'2grid'!BP98*EQ$2)</f>
        <v>1715.98</v>
      </c>
      <c r="BQ98" s="180">
        <f>IF(+'2grid'!BQ98*ER$2&lt;0,0,+'2grid'!BQ98*ER$2)</f>
        <v>1715.98</v>
      </c>
      <c r="BR98" s="180">
        <f>IF(+'2grid'!BR98*ES$2&lt;0,0,+'2grid'!BR98*ES$2)</f>
        <v>1715.98</v>
      </c>
      <c r="BS98" s="180">
        <f>IF(+'2grid'!BS98*ET$2&lt;0,0,+'2grid'!BS98*ET$2)</f>
        <v>1715.98</v>
      </c>
      <c r="BT98" s="180">
        <f>IF(+'2grid'!BT98*EU$2&lt;0,0,+'2grid'!BT98*EU$2)</f>
        <v>1715.98</v>
      </c>
      <c r="BU98" s="180">
        <f>IF(+'2grid'!BU98*EV$2&lt;0,0,+'2grid'!BU98*EV$2)</f>
        <v>1715.98</v>
      </c>
      <c r="BV98" s="180">
        <f>IF(+'2grid'!BV98*EW$2&lt;0,0,+'2grid'!BV98*EW$2)</f>
        <v>1715.98</v>
      </c>
      <c r="BW98" s="180">
        <f>IF(+'2grid'!BW98*EX$2&lt;0,0,+'2grid'!BW98*EX$2)</f>
        <v>1715.98</v>
      </c>
      <c r="BX98" s="180">
        <f>IF(+'2grid'!BX98*EY$2&lt;0,0,+'2grid'!BX98*EY$2)</f>
        <v>1715.98</v>
      </c>
      <c r="BY98" s="180">
        <f>IF(+'2grid'!BY98*EZ$2&lt;0,0,+'2grid'!BY98*EZ$2)</f>
        <v>1715.98</v>
      </c>
      <c r="BZ98" s="180">
        <f>IF(+'2grid'!BZ98*FA$2&lt;0,0,+'2grid'!BZ98*FA$2)</f>
        <v>1715.98</v>
      </c>
      <c r="CA98" s="180">
        <f>IF(+'2grid'!CA98*FB$2&lt;0,0,+'2grid'!CA98*FB$2)</f>
        <v>1715.98</v>
      </c>
    </row>
    <row r="99" spans="1:79" x14ac:dyDescent="0.2">
      <c r="A99" s="9">
        <v>356</v>
      </c>
      <c r="B99" s="180">
        <f>IF(+'2grid'!B99*CC$2&lt;0,0,+'2grid'!B99*CC$2)</f>
        <v>0</v>
      </c>
      <c r="C99" s="180">
        <f>IF(+'2grid'!C99*CD$2&lt;0,0,+'2grid'!C99*CD$2)</f>
        <v>0</v>
      </c>
      <c r="D99" s="180">
        <f>IF(+'2grid'!D99*CE$2&lt;0,0,+'2grid'!D99*CE$2)</f>
        <v>0</v>
      </c>
      <c r="E99" s="180">
        <f>IF(+'2grid'!E99*CF$2&lt;0,0,+'2grid'!E99*CF$2)</f>
        <v>0</v>
      </c>
      <c r="F99" s="180">
        <f>IF(+'2grid'!F99*CG$2&lt;0,0,+'2grid'!F99*CG$2)</f>
        <v>0</v>
      </c>
      <c r="G99" s="180">
        <f>IF(+'2grid'!G99*CH$2&lt;0,0,+'2grid'!G99*CH$2)</f>
        <v>0</v>
      </c>
      <c r="H99" s="180">
        <f>IF(+'2grid'!H99*CI$2&lt;0,0,+'2grid'!H99*CI$2)</f>
        <v>0</v>
      </c>
      <c r="I99" s="180">
        <f>IF(+'2grid'!I99*CJ$2&lt;0,0,+'2grid'!I99*CJ$2)</f>
        <v>0</v>
      </c>
      <c r="J99" s="180">
        <f>IF(+'2grid'!J99*CK$2&lt;0,0,+'2grid'!J99*CK$2)</f>
        <v>0</v>
      </c>
      <c r="K99" s="180">
        <f>IF(+'2grid'!K99*CL$2&lt;0,0,+'2grid'!K99*CL$2)</f>
        <v>0</v>
      </c>
      <c r="L99" s="180">
        <f>IF(+'2grid'!L99*CM$2&lt;0,0,+'2grid'!L99*CM$2)</f>
        <v>0</v>
      </c>
      <c r="M99" s="180">
        <f>IF(+'2grid'!M99*CN$2&lt;0,0,+'2grid'!M99*CN$2)</f>
        <v>0</v>
      </c>
      <c r="N99" s="180">
        <f>IF(+'2grid'!N99*CO$2&lt;0,0,+'2grid'!N99*CO$2)</f>
        <v>0</v>
      </c>
      <c r="O99" s="180">
        <f>IF(+'2grid'!O99*CP$2&lt;0,0,+'2grid'!O99*CP$2)</f>
        <v>0</v>
      </c>
      <c r="P99" s="180">
        <f>IF(+'2grid'!P99*CQ$2&lt;0,0,+'2grid'!P99*CQ$2)</f>
        <v>0</v>
      </c>
      <c r="Q99" s="180">
        <f>IF(+'2grid'!Q99*CR$2&lt;0,0,+'2grid'!Q99*CR$2)</f>
        <v>0</v>
      </c>
      <c r="R99" s="180">
        <f>IF(+'2grid'!R99*CS$2&lt;0,0,+'2grid'!R99*CS$2)</f>
        <v>0</v>
      </c>
      <c r="S99" s="180">
        <f>IF(+'2grid'!S99*CT$2&lt;0,0,+'2grid'!S99*CT$2)</f>
        <v>0</v>
      </c>
      <c r="T99" s="180">
        <f>IF(+'2grid'!T99*CU$2&lt;0,0,+'2grid'!T99*CU$2)</f>
        <v>0</v>
      </c>
      <c r="U99" s="180">
        <f>IF(+'2grid'!U99*CV$2&lt;0,0,+'2grid'!U99*CV$2)</f>
        <v>55.855650276727602</v>
      </c>
      <c r="V99" s="180">
        <f>IF(+'2grid'!V99*CW$2&lt;0,0,+'2grid'!V99*CW$2)</f>
        <v>173.34512154846476</v>
      </c>
      <c r="W99" s="180">
        <f>IF(+'2grid'!W99*CX$2&lt;0,0,+'2grid'!W99*CX$2)</f>
        <v>298.53882044457828</v>
      </c>
      <c r="X99" s="180">
        <f>IF(+'2grid'!X99*CY$2&lt;0,0,+'2grid'!X99*CY$2)</f>
        <v>431.43674696506827</v>
      </c>
      <c r="Y99" s="180">
        <f>IF(+'2grid'!Y99*CZ$2&lt;0,0,+'2grid'!Y99*CZ$2)</f>
        <v>572.03890110993405</v>
      </c>
      <c r="Z99" s="180">
        <f>IF(+'2grid'!Z99*DA$2&lt;0,0,+'2grid'!Z99*DA$2)</f>
        <v>720.34528287917647</v>
      </c>
      <c r="AA99" s="180">
        <f>IF(+'2grid'!AA99*DB$2&lt;0,0,+'2grid'!AA99*DB$2)</f>
        <v>876.35589227279479</v>
      </c>
      <c r="AB99" s="180">
        <f>IF(+'2grid'!AB99*DC$2&lt;0,0,+'2grid'!AB99*DC$2)</f>
        <v>1040.0707292907889</v>
      </c>
      <c r="AC99" s="180">
        <f>IF(+'2grid'!AC99*DD$2&lt;0,0,+'2grid'!AC99*DD$2)</f>
        <v>1440.6905657583525</v>
      </c>
      <c r="AD99" s="180">
        <f>IF(+'2grid'!AD99*DE$2&lt;0,0,+'2grid'!AD99*DE$2)</f>
        <v>1531.6141481306577</v>
      </c>
      <c r="AE99" s="180">
        <f>IF(+'2grid'!AE99*DF$2&lt;0,0,+'2grid'!AE99*DF$2)</f>
        <v>1625.098958175422</v>
      </c>
      <c r="AF99" s="180">
        <f>IF(+'2grid'!AF99*DG$2&lt;0,0,+'2grid'!AF99*DG$2)</f>
        <v>1721.1449958926453</v>
      </c>
      <c r="AG99" s="180">
        <f>IF(+'2grid'!AG99*DH$2&lt;0,0,+'2grid'!AG99*DH$2)</f>
        <v>1819.7522612823282</v>
      </c>
      <c r="AH99" s="180">
        <f>IF(+'2grid'!AH99*DI$2&lt;0,0,+'2grid'!AH99*DI$2)</f>
        <v>1920.9207543444704</v>
      </c>
      <c r="AI99" s="180">
        <f>IF(+'2grid'!AI99*DJ$2&lt;0,0,+'2grid'!AI99*DJ$2)</f>
        <v>2024.6504750790714</v>
      </c>
      <c r="AJ99" s="180">
        <f>IF(+'2grid'!AJ99*DK$2&lt;0,0,+'2grid'!AJ99*DK$2)</f>
        <v>2130.9414234861329</v>
      </c>
      <c r="AK99" s="180">
        <f>IF(+'2grid'!AK99*DL$2&lt;0,0,+'2grid'!AK99*DL$2)</f>
        <v>2239.7935995656521</v>
      </c>
      <c r="AL99" s="180">
        <f>IF(+'2grid'!AL99*DM$2&lt;0,0,+'2grid'!AL99*DM$2)</f>
        <v>2351.2070033176315</v>
      </c>
      <c r="AM99" s="180">
        <f>IF(+'2grid'!AM99*DN$2&lt;0,0,+'2grid'!AM99*DN$2)</f>
        <v>2465.1816347420699</v>
      </c>
      <c r="AN99" s="180">
        <f>IF(+'2grid'!AN99*DO$2&lt;0,0,+'2grid'!AN99*DO$2)</f>
        <v>2581.7174938389689</v>
      </c>
      <c r="AO99" s="180">
        <f>IF(+'2grid'!AO99*DP$2&lt;0,0,+'2grid'!AO99*DP$2)</f>
        <v>2649.1243494005107</v>
      </c>
      <c r="AP99" s="180">
        <f>IF(+'2grid'!AP99*DQ$2&lt;0,0,+'2grid'!AP99*DQ$2)</f>
        <v>2866.7122821198927</v>
      </c>
      <c r="AQ99" s="180">
        <f>IF(+'2grid'!AQ99*DR$2&lt;0,0,+'2grid'!AQ99*DR$2)</f>
        <v>2887.6677812581961</v>
      </c>
      <c r="AR99" s="180">
        <f>IF(+'2grid'!AR99*DS$2&lt;0,0,+'2grid'!AR99*DS$2)</f>
        <v>3241.1172000575789</v>
      </c>
      <c r="AS99" s="180">
        <f>IF(+'2grid'!AS99*DT$2&lt;0,0,+'2grid'!AS99*DT$2)</f>
        <v>3493.9802229931056</v>
      </c>
      <c r="AT99" s="180">
        <f>IF(+'2grid'!AT99*DU$2&lt;0,0,+'2grid'!AT99*DU$2)</f>
        <v>3755.2254455839534</v>
      </c>
      <c r="AU99" s="180">
        <f>IF(+'2grid'!AU99*DV$2&lt;0,0,+'2grid'!AU99*DV$2)</f>
        <v>3862.6573044996549</v>
      </c>
      <c r="AV99" s="180">
        <f>IF(+'2grid'!AV99*DW$2&lt;0,0,+'2grid'!AV99*DW$2)</f>
        <v>4297.1150948346158</v>
      </c>
      <c r="AW99" s="180">
        <f>IF(+'2grid'!AW99*DX$2&lt;0,0,+'2grid'!AW99*DX$2)</f>
        <v>4471.3796286354691</v>
      </c>
      <c r="AX99" s="180">
        <f>IF(+'2grid'!AX99*DY$2&lt;0,0,+'2grid'!AX99*DY$2)</f>
        <v>4186.7753672285016</v>
      </c>
      <c r="AY99" s="180">
        <f>IF(+'2grid'!AY99*DZ$2&lt;0,0,+'2grid'!AY99*DZ$2)</f>
        <v>4250.5453333333344</v>
      </c>
      <c r="AZ99" s="180">
        <f>IF(+'2grid'!AZ99*EA$2&lt;0,0,+'2grid'!AZ99*EA$2)</f>
        <v>4741.2700539917669</v>
      </c>
      <c r="BA99" s="180">
        <f>IF(+'2grid'!BA99*EB$2&lt;0,0,+'2grid'!BA99*EB$2)</f>
        <v>5419.4357862984498</v>
      </c>
      <c r="BB99" s="180">
        <f>IF(+'2grid'!BB99*EC$2&lt;0,0,+'2grid'!BB99*EC$2)</f>
        <v>6273.0539074503095</v>
      </c>
      <c r="BC99" s="180">
        <f>IF(+'2grid'!BC99*ED$2&lt;0,0,+'2grid'!BC99*ED$2)</f>
        <v>13197.107999999997</v>
      </c>
      <c r="BD99" s="180">
        <f>IF(+'2grid'!BD99*EE$2&lt;0,0,+'2grid'!BD99*EE$2)</f>
        <v>12418.439999999999</v>
      </c>
      <c r="BE99" s="180">
        <f>IF(+'2grid'!BE99*EF$2&lt;0,0,+'2grid'!BE99*EF$2)</f>
        <v>11664.4</v>
      </c>
      <c r="BF99" s="180">
        <f>IF(+'2grid'!BF99*EG$2&lt;0,0,+'2grid'!BF99*EG$2)</f>
        <v>11277.144</v>
      </c>
      <c r="BG99" s="180">
        <f>IF(+'2grid'!BG99*EH$2&lt;0,0,+'2grid'!BG99*EH$2)</f>
        <v>10628.1</v>
      </c>
      <c r="BH99" s="180">
        <f>IF(+'2grid'!BH99*EI$2&lt;0,0,+'2grid'!BH99*EI$2)</f>
        <v>10448.76</v>
      </c>
      <c r="BI99" s="180">
        <f>IF(+'2grid'!BI99*EJ$2&lt;0,0,+'2grid'!BI99*EJ$2)</f>
        <v>10317.44</v>
      </c>
      <c r="BJ99" s="180">
        <f>IF(+'2grid'!BJ99*EK$2&lt;0,0,+'2grid'!BJ99*EK$2)</f>
        <v>10241</v>
      </c>
      <c r="BK99" s="180">
        <f>IF(+'2grid'!BK99*EL$2&lt;0,0,+'2grid'!BK99*EL$2)</f>
        <v>10274.32</v>
      </c>
      <c r="BL99" s="180">
        <f>IF(+'2grid'!BL99*EM$2&lt;0,0,+'2grid'!BL99*EM$2)</f>
        <v>10242.959999999999</v>
      </c>
      <c r="BM99" s="180">
        <f>IF(+'2grid'!BM99*EN$2&lt;0,0,+'2grid'!BM99*EN$2)</f>
        <v>10235.119999999999</v>
      </c>
      <c r="BN99" s="180">
        <f>IF(+'2grid'!BN99*EO$2&lt;0,0,+'2grid'!BN99*EO$2)</f>
        <v>10209.64</v>
      </c>
      <c r="BO99" s="180">
        <f>IF(+'2grid'!BO99*EP$2&lt;0,0,+'2grid'!BO99*EP$2)</f>
        <v>10154.76</v>
      </c>
      <c r="BP99" s="180">
        <f>IF(+'2grid'!BP99*EQ$2&lt;0,0,+'2grid'!BP99*EQ$2)</f>
        <v>10137.119999999999</v>
      </c>
      <c r="BQ99" s="180">
        <f>IF(+'2grid'!BQ99*ER$2&lt;0,0,+'2grid'!BQ99*ER$2)</f>
        <v>10132.219999999999</v>
      </c>
      <c r="BR99" s="180">
        <f>IF(+'2grid'!BR99*ES$2&lt;0,0,+'2grid'!BR99*ES$2)</f>
        <v>10094.98</v>
      </c>
      <c r="BS99" s="180">
        <f>IF(+'2grid'!BS99*ET$2&lt;0,0,+'2grid'!BS99*ET$2)</f>
        <v>10094</v>
      </c>
      <c r="BT99" s="180">
        <f>IF(+'2grid'!BT99*EU$2&lt;0,0,+'2grid'!BT99*EU$2)</f>
        <v>10060.875999999997</v>
      </c>
      <c r="BU99" s="180">
        <f>IF(+'2grid'!BU99*EV$2&lt;0,0,+'2grid'!BU99*EV$2)</f>
        <v>10048.723999999995</v>
      </c>
      <c r="BV99" s="180">
        <f>IF(+'2grid'!BV99*EW$2&lt;0,0,+'2grid'!BV99*EW$2)</f>
        <v>10028.954133333329</v>
      </c>
      <c r="BW99" s="180">
        <f>IF(+'2grid'!BW99*EX$2&lt;0,0,+'2grid'!BW99*EX$2)</f>
        <v>10007.803555555547</v>
      </c>
      <c r="BX99" s="180">
        <f>IF(+'2grid'!BX99*EY$2&lt;0,0,+'2grid'!BX99*EY$2)</f>
        <v>9991.5724325925876</v>
      </c>
      <c r="BY99" s="180">
        <f>IF(+'2grid'!BY99*EZ$2&lt;0,0,+'2grid'!BY99*EZ$2)</f>
        <v>9969.5425165432007</v>
      </c>
      <c r="BZ99" s="180">
        <f>IF(+'2grid'!BZ99*FA$2&lt;0,0,+'2grid'!BZ99*FA$2)</f>
        <v>9952.9848366090428</v>
      </c>
      <c r="CA99" s="180">
        <f>IF(+'2grid'!CA99*FB$2&lt;0,0,+'2grid'!CA99*FB$2)</f>
        <v>9932.6140667434702</v>
      </c>
    </row>
    <row r="100" spans="1:79" x14ac:dyDescent="0.2">
      <c r="A100" s="9">
        <v>360</v>
      </c>
      <c r="B100" s="180">
        <f>IF(+'2grid'!B100*CC$2&lt;0,0,+'2grid'!B100*CC$2)</f>
        <v>0</v>
      </c>
      <c r="C100" s="180">
        <f>IF(+'2grid'!C100*CD$2&lt;0,0,+'2grid'!C100*CD$2)</f>
        <v>0</v>
      </c>
      <c r="D100" s="180">
        <f>IF(+'2grid'!D100*CE$2&lt;0,0,+'2grid'!D100*CE$2)</f>
        <v>0</v>
      </c>
      <c r="E100" s="180">
        <f>IF(+'2grid'!E100*CF$2&lt;0,0,+'2grid'!E100*CF$2)</f>
        <v>0</v>
      </c>
      <c r="F100" s="180">
        <f>IF(+'2grid'!F100*CG$2&lt;0,0,+'2grid'!F100*CG$2)</f>
        <v>0</v>
      </c>
      <c r="G100" s="180">
        <f>IF(+'2grid'!G100*CH$2&lt;0,0,+'2grid'!G100*CH$2)</f>
        <v>0</v>
      </c>
      <c r="H100" s="180">
        <f>IF(+'2grid'!H100*CI$2&lt;0,0,+'2grid'!H100*CI$2)</f>
        <v>0</v>
      </c>
      <c r="I100" s="180">
        <f>IF(+'2grid'!I100*CJ$2&lt;0,0,+'2grid'!I100*CJ$2)</f>
        <v>0</v>
      </c>
      <c r="J100" s="180">
        <f>IF(+'2grid'!J100*CK$2&lt;0,0,+'2grid'!J100*CK$2)</f>
        <v>0</v>
      </c>
      <c r="K100" s="180">
        <f>IF(+'2grid'!K100*CL$2&lt;0,0,+'2grid'!K100*CL$2)</f>
        <v>0</v>
      </c>
      <c r="L100" s="180">
        <f>IF(+'2grid'!L100*CM$2&lt;0,0,+'2grid'!L100*CM$2)</f>
        <v>0</v>
      </c>
      <c r="M100" s="180">
        <f>IF(+'2grid'!M100*CN$2&lt;0,0,+'2grid'!M100*CN$2)</f>
        <v>0</v>
      </c>
      <c r="N100" s="180">
        <f>IF(+'2grid'!N100*CO$2&lt;0,0,+'2grid'!N100*CO$2)</f>
        <v>0</v>
      </c>
      <c r="O100" s="180">
        <f>IF(+'2grid'!O100*CP$2&lt;0,0,+'2grid'!O100*CP$2)</f>
        <v>0</v>
      </c>
      <c r="P100" s="180">
        <f>IF(+'2grid'!P100*CQ$2&lt;0,0,+'2grid'!P100*CQ$2)</f>
        <v>0</v>
      </c>
      <c r="Q100" s="180">
        <f>IF(+'2grid'!Q100*CR$2&lt;0,0,+'2grid'!Q100*CR$2)</f>
        <v>0</v>
      </c>
      <c r="R100" s="180">
        <f>IF(+'2grid'!R100*CS$2&lt;0,0,+'2grid'!R100*CS$2)</f>
        <v>0</v>
      </c>
      <c r="S100" s="180">
        <f>IF(+'2grid'!S100*CT$2&lt;0,0,+'2grid'!S100*CT$2)</f>
        <v>0</v>
      </c>
      <c r="T100" s="180">
        <f>IF(+'2grid'!T100*CU$2&lt;0,0,+'2grid'!T100*CU$2)</f>
        <v>0</v>
      </c>
      <c r="U100" s="180">
        <f>IF(+'2grid'!U100*CV$2&lt;0,0,+'2grid'!U100*CV$2)</f>
        <v>27.913833111221958</v>
      </c>
      <c r="V100" s="180">
        <f>IF(+'2grid'!V100*CW$2&lt;0,0,+'2grid'!V100*CW$2)</f>
        <v>86.118366241943406</v>
      </c>
      <c r="W100" s="180">
        <f>IF(+'2grid'!W100*CX$2&lt;0,0,+'2grid'!W100*CX$2)</f>
        <v>156.35142745450887</v>
      </c>
      <c r="X100" s="180">
        <f>IF(+'2grid'!X100*CY$2&lt;0,0,+'2grid'!X100*CY$2)</f>
        <v>236.05999831367043</v>
      </c>
      <c r="Y100" s="180">
        <f>IF(+'2grid'!Y100*CZ$2&lt;0,0,+'2grid'!Y100*CZ$2)</f>
        <v>324.60503969794235</v>
      </c>
      <c r="Z100" s="180">
        <f>IF(+'2grid'!Z100*DA$2&lt;0,0,+'2grid'!Z100*DA$2)</f>
        <v>495.92436620518981</v>
      </c>
      <c r="AA100" s="180">
        <f>IF(+'2grid'!AA100*DB$2&lt;0,0,+'2grid'!AA100*DB$2)</f>
        <v>698.53384915134586</v>
      </c>
      <c r="AB100" s="180">
        <f>IF(+'2grid'!AB100*DC$2&lt;0,0,+'2grid'!AB100*DC$2)</f>
        <v>866.6673066393862</v>
      </c>
      <c r="AC100" s="180">
        <f>IF(+'2grid'!AC100*DD$2&lt;0,0,+'2grid'!AC100*DD$2)</f>
        <v>1076.2535180489117</v>
      </c>
      <c r="AD100" s="180">
        <f>IF(+'2grid'!AD100*DE$2&lt;0,0,+'2grid'!AD100*DE$2)</f>
        <v>1108.9076495562776</v>
      </c>
      <c r="AE100" s="180">
        <f>IF(+'2grid'!AE100*DF$2&lt;0,0,+'2grid'!AE100*DF$2)</f>
        <v>1140.7385676642989</v>
      </c>
      <c r="AF100" s="180">
        <f>IF(+'2grid'!AF100*DG$2&lt;0,0,+'2grid'!AF100*DG$2)</f>
        <v>1171.7489199106215</v>
      </c>
      <c r="AG100" s="180">
        <f>IF(+'2grid'!AG100*DH$2&lt;0,0,+'2grid'!AG100*DH$2)</f>
        <v>1201.9419014260684</v>
      </c>
      <c r="AH100" s="180">
        <f>IF(+'2grid'!AH100*DI$2&lt;0,0,+'2grid'!AH100*DI$2)</f>
        <v>1231.3212258754565</v>
      </c>
      <c r="AI100" s="180">
        <f>IF(+'2grid'!AI100*DJ$2&lt;0,0,+'2grid'!AI100*DJ$2)</f>
        <v>1309.7877745832059</v>
      </c>
      <c r="AJ100" s="180">
        <f>IF(+'2grid'!AJ100*DK$2&lt;0,0,+'2grid'!AJ100*DK$2)</f>
        <v>1388.6488257982853</v>
      </c>
      <c r="AK100" s="180">
        <f>IF(+'2grid'!AK100*DL$2&lt;0,0,+'2grid'!AK100*DL$2)</f>
        <v>1467.7813875625252</v>
      </c>
      <c r="AL100" s="180">
        <f>IF(+'2grid'!AL100*DM$2&lt;0,0,+'2grid'!AL100*DM$2)</f>
        <v>1547.0686561923856</v>
      </c>
      <c r="AM100" s="180">
        <f>IF(+'2grid'!AM100*DN$2&lt;0,0,+'2grid'!AM100*DN$2)</f>
        <v>1626.3997911480405</v>
      </c>
      <c r="AN100" s="180">
        <f>IF(+'2grid'!AN100*DO$2&lt;0,0,+'2grid'!AN100*DO$2)</f>
        <v>1731.9107691956274</v>
      </c>
      <c r="AO100" s="180">
        <f>IF(+'2grid'!AO100*DP$2&lt;0,0,+'2grid'!AO100*DP$2)</f>
        <v>1837.6611470037617</v>
      </c>
      <c r="AP100" s="180">
        <f>IF(+'2grid'!AP100*DQ$2&lt;0,0,+'2grid'!AP100*DQ$2)</f>
        <v>1943.5028848609893</v>
      </c>
      <c r="AQ100" s="180">
        <f>IF(+'2grid'!AQ100*DR$2&lt;0,0,+'2grid'!AQ100*DR$2)</f>
        <v>2049.2955797470781</v>
      </c>
      <c r="AR100" s="180">
        <f>IF(+'2grid'!AR100*DS$2&lt;0,0,+'2grid'!AR100*DS$2)</f>
        <v>2154.9061850605294</v>
      </c>
      <c r="AS100" s="180">
        <f>IF(+'2grid'!AS100*DT$2&lt;0,0,+'2grid'!AS100*DT$2)</f>
        <v>2760.9735496088019</v>
      </c>
      <c r="AT100" s="180">
        <f>IF(+'2grid'!AT100*DU$2&lt;0,0,+'2grid'!AT100*DU$2)</f>
        <v>3370.9244676912813</v>
      </c>
      <c r="AU100" s="180">
        <f>IF(+'2grid'!AU100*DV$2&lt;0,0,+'2grid'!AU100*DV$2)</f>
        <v>3983.8152104164542</v>
      </c>
      <c r="AV100" s="180">
        <f>IF(+'2grid'!AV100*DW$2&lt;0,0,+'2grid'!AV100*DW$2)</f>
        <v>4598.748514169999</v>
      </c>
      <c r="AW100" s="180">
        <f>IF(+'2grid'!AW100*DX$2&lt;0,0,+'2grid'!AW100*DX$2)</f>
        <v>5214.8719065860141</v>
      </c>
      <c r="AX100" s="180">
        <f>IF(+'2grid'!AX100*DY$2&lt;0,0,+'2grid'!AX100*DY$2)</f>
        <v>6216.8257383341524</v>
      </c>
      <c r="AY100" s="180">
        <f>IF(+'2grid'!AY100*DZ$2&lt;0,0,+'2grid'!AY100*DZ$2)</f>
        <v>7195.7730753802944</v>
      </c>
      <c r="AZ100" s="180">
        <f>IF(+'2grid'!AZ100*EA$2&lt;0,0,+'2grid'!AZ100*EA$2)</f>
        <v>8151.8722721280637</v>
      </c>
      <c r="BA100" s="180">
        <f>IF(+'2grid'!BA100*EB$2&lt;0,0,+'2grid'!BA100*EB$2)</f>
        <v>9085.2913504577446</v>
      </c>
      <c r="BB100" s="180">
        <f>IF(+'2grid'!BB100*EC$2&lt;0,0,+'2grid'!BB100*EC$2)</f>
        <v>10015.923318219722</v>
      </c>
      <c r="BC100" s="180">
        <f>IF(+'2grid'!BC100*ED$2&lt;0,0,+'2grid'!BC100*ED$2)</f>
        <v>11944.8</v>
      </c>
      <c r="BD100" s="180">
        <f>IF(+'2grid'!BD100*EE$2&lt;0,0,+'2grid'!BD100*EE$2)</f>
        <v>11854.4</v>
      </c>
      <c r="BE100" s="180">
        <f>IF(+'2grid'!BE100*EF$2&lt;0,0,+'2grid'!BE100*EF$2)</f>
        <v>11568</v>
      </c>
      <c r="BF100" s="180">
        <f>IF(+'2grid'!BF100*EG$2&lt;0,0,+'2grid'!BF100*EG$2)</f>
        <v>12742.92</v>
      </c>
      <c r="BG100" s="180">
        <f>IF(+'2grid'!BG100*EH$2&lt;0,0,+'2grid'!BG100*EH$2)</f>
        <v>10953.46</v>
      </c>
      <c r="BH100" s="180">
        <f>IF(+'2grid'!BH100*EI$2&lt;0,0,+'2grid'!BH100*EI$2)</f>
        <v>10878</v>
      </c>
      <c r="BI100" s="180">
        <f>IF(+'2grid'!BI100*EJ$2&lt;0,0,+'2grid'!BI100*EJ$2)</f>
        <v>10878</v>
      </c>
      <c r="BJ100" s="180">
        <f>IF(+'2grid'!BJ100*EK$2&lt;0,0,+'2grid'!BJ100*EK$2)</f>
        <v>10780</v>
      </c>
      <c r="BK100" s="180">
        <f>IF(+'2grid'!BK100*EL$2&lt;0,0,+'2grid'!BK100*EL$2)</f>
        <v>10780</v>
      </c>
      <c r="BL100" s="180">
        <f>IF(+'2grid'!BL100*EM$2&lt;0,0,+'2grid'!BL100*EM$2)</f>
        <v>10780</v>
      </c>
      <c r="BM100" s="180">
        <f>IF(+'2grid'!BM100*EN$2&lt;0,0,+'2grid'!BM100*EN$2)</f>
        <v>10780</v>
      </c>
      <c r="BN100" s="180">
        <f>IF(+'2grid'!BN100*EO$2&lt;0,0,+'2grid'!BN100*EO$2)</f>
        <v>10780</v>
      </c>
      <c r="BO100" s="180">
        <f>IF(+'2grid'!BO100*EP$2&lt;0,0,+'2grid'!BO100*EP$2)</f>
        <v>10780</v>
      </c>
      <c r="BP100" s="180">
        <f>IF(+'2grid'!BP100*EQ$2&lt;0,0,+'2grid'!BP100*EQ$2)</f>
        <v>10780</v>
      </c>
      <c r="BQ100" s="180">
        <f>IF(+'2grid'!BQ100*ER$2&lt;0,0,+'2grid'!BQ100*ER$2)</f>
        <v>10780</v>
      </c>
      <c r="BR100" s="180">
        <f>IF(+'2grid'!BR100*ES$2&lt;0,0,+'2grid'!BR100*ES$2)</f>
        <v>10780</v>
      </c>
      <c r="BS100" s="180">
        <f>IF(+'2grid'!BS100*ET$2&lt;0,0,+'2grid'!BS100*ET$2)</f>
        <v>10780</v>
      </c>
      <c r="BT100" s="180">
        <f>IF(+'2grid'!BT100*EU$2&lt;0,0,+'2grid'!BT100*EU$2)</f>
        <v>10780</v>
      </c>
      <c r="BU100" s="180">
        <f>IF(+'2grid'!BU100*EV$2&lt;0,0,+'2grid'!BU100*EV$2)</f>
        <v>10780</v>
      </c>
      <c r="BV100" s="180">
        <f>IF(+'2grid'!BV100*EW$2&lt;0,0,+'2grid'!BV100*EW$2)</f>
        <v>10780</v>
      </c>
      <c r="BW100" s="180">
        <f>IF(+'2grid'!BW100*EX$2&lt;0,0,+'2grid'!BW100*EX$2)</f>
        <v>10780</v>
      </c>
      <c r="BX100" s="180">
        <f>IF(+'2grid'!BX100*EY$2&lt;0,0,+'2grid'!BX100*EY$2)</f>
        <v>10780</v>
      </c>
      <c r="BY100" s="180">
        <f>IF(+'2grid'!BY100*EZ$2&lt;0,0,+'2grid'!BY100*EZ$2)</f>
        <v>10780</v>
      </c>
      <c r="BZ100" s="180">
        <f>IF(+'2grid'!BZ100*FA$2&lt;0,0,+'2grid'!BZ100*FA$2)</f>
        <v>10780</v>
      </c>
      <c r="CA100" s="180">
        <f>IF(+'2grid'!CA100*FB$2&lt;0,0,+'2grid'!CA100*FB$2)</f>
        <v>10780</v>
      </c>
    </row>
    <row r="101" spans="1:79" x14ac:dyDescent="0.2">
      <c r="A101" s="9">
        <v>364</v>
      </c>
      <c r="B101" s="180">
        <f>IF(+'2grid'!B101*CC$2&lt;0,0,+'2grid'!B101*CC$2)</f>
        <v>0</v>
      </c>
      <c r="C101" s="180">
        <f>IF(+'2grid'!C101*CD$2&lt;0,0,+'2grid'!C101*CD$2)</f>
        <v>0</v>
      </c>
      <c r="D101" s="180">
        <f>IF(+'2grid'!D101*CE$2&lt;0,0,+'2grid'!D101*CE$2)</f>
        <v>0</v>
      </c>
      <c r="E101" s="180">
        <f>IF(+'2grid'!E101*CF$2&lt;0,0,+'2grid'!E101*CF$2)</f>
        <v>0</v>
      </c>
      <c r="F101" s="180">
        <f>IF(+'2grid'!F101*CG$2&lt;0,0,+'2grid'!F101*CG$2)</f>
        <v>0</v>
      </c>
      <c r="G101" s="180">
        <f>IF(+'2grid'!G101*CH$2&lt;0,0,+'2grid'!G101*CH$2)</f>
        <v>0</v>
      </c>
      <c r="H101" s="180">
        <f>IF(+'2grid'!H101*CI$2&lt;0,0,+'2grid'!H101*CI$2)</f>
        <v>0</v>
      </c>
      <c r="I101" s="180">
        <f>IF(+'2grid'!I101*CJ$2&lt;0,0,+'2grid'!I101*CJ$2)</f>
        <v>0</v>
      </c>
      <c r="J101" s="180">
        <f>IF(+'2grid'!J101*CK$2&lt;0,0,+'2grid'!J101*CK$2)</f>
        <v>0</v>
      </c>
      <c r="K101" s="180">
        <f>IF(+'2grid'!K101*CL$2&lt;0,0,+'2grid'!K101*CL$2)</f>
        <v>0</v>
      </c>
      <c r="L101" s="180">
        <f>IF(+'2grid'!L101*CM$2&lt;0,0,+'2grid'!L101*CM$2)</f>
        <v>0</v>
      </c>
      <c r="M101" s="180">
        <f>IF(+'2grid'!M101*CN$2&lt;0,0,+'2grid'!M101*CN$2)</f>
        <v>0</v>
      </c>
      <c r="N101" s="180">
        <f>IF(+'2grid'!N101*CO$2&lt;0,0,+'2grid'!N101*CO$2)</f>
        <v>0</v>
      </c>
      <c r="O101" s="180">
        <f>IF(+'2grid'!O101*CP$2&lt;0,0,+'2grid'!O101*CP$2)</f>
        <v>0</v>
      </c>
      <c r="P101" s="180">
        <f>IF(+'2grid'!P101*CQ$2&lt;0,0,+'2grid'!P101*CQ$2)</f>
        <v>0</v>
      </c>
      <c r="Q101" s="180">
        <f>IF(+'2grid'!Q101*CR$2&lt;0,0,+'2grid'!Q101*CR$2)</f>
        <v>0</v>
      </c>
      <c r="R101" s="180">
        <f>IF(+'2grid'!R101*CS$2&lt;0,0,+'2grid'!R101*CS$2)</f>
        <v>0</v>
      </c>
      <c r="S101" s="180">
        <f>IF(+'2grid'!S101*CT$2&lt;0,0,+'2grid'!S101*CT$2)</f>
        <v>0</v>
      </c>
      <c r="T101" s="180">
        <f>IF(+'2grid'!T101*CU$2&lt;0,0,+'2grid'!T101*CU$2)</f>
        <v>0</v>
      </c>
      <c r="U101" s="180">
        <f>IF(+'2grid'!U101*CV$2&lt;0,0,+'2grid'!U101*CV$2)</f>
        <v>256.09223368284142</v>
      </c>
      <c r="V101" s="180">
        <f>IF(+'2grid'!V101*CW$2&lt;0,0,+'2grid'!V101*CW$2)</f>
        <v>804.10013906491588</v>
      </c>
      <c r="W101" s="180">
        <f>IF(+'2grid'!W101*CX$2&lt;0,0,+'2grid'!W101*CX$2)</f>
        <v>1414.7782762951992</v>
      </c>
      <c r="X101" s="180">
        <f>IF(+'2grid'!X101*CY$2&lt;0,0,+'2grid'!X101*CY$2)</f>
        <v>2085.1686983288519</v>
      </c>
      <c r="Y101" s="180">
        <f>IF(+'2grid'!Y101*CZ$2&lt;0,0,+'2grid'!Y101*CZ$2)</f>
        <v>1876.8608439679208</v>
      </c>
      <c r="Z101" s="180">
        <f>IF(+'2grid'!Z101*DA$2&lt;0,0,+'2grid'!Z101*DA$2)</f>
        <v>2458.0676121263441</v>
      </c>
      <c r="AA101" s="180">
        <f>IF(+'2grid'!AA101*DB$2&lt;0,0,+'2grid'!AA101*DB$2)</f>
        <v>3098.9998170156291</v>
      </c>
      <c r="AB101" s="180">
        <f>IF(+'2grid'!AB101*DC$2&lt;0,0,+'2grid'!AB101*DC$2)</f>
        <v>4470.2085981594992</v>
      </c>
      <c r="AC101" s="180">
        <f>IF(+'2grid'!AC101*DD$2&lt;0,0,+'2grid'!AC101*DD$2)</f>
        <v>5066.7999192970665</v>
      </c>
      <c r="AD101" s="180">
        <f>IF(+'2grid'!AD101*DE$2&lt;0,0,+'2grid'!AD101*DE$2)</f>
        <v>5492.3710402812821</v>
      </c>
      <c r="AE101" s="180">
        <f>IF(+'2grid'!AE101*DF$2&lt;0,0,+'2grid'!AE101*DF$2)</f>
        <v>5824.2646939727092</v>
      </c>
      <c r="AF101" s="180">
        <f>IF(+'2grid'!AF101*DG$2&lt;0,0,+'2grid'!AF101*DG$2)</f>
        <v>6167.741881833027</v>
      </c>
      <c r="AG101" s="180">
        <f>IF(+'2grid'!AG101*DH$2&lt;0,0,+'2grid'!AG101*DH$2)</f>
        <v>6523.1441509774068</v>
      </c>
      <c r="AH101" s="180">
        <f>IF(+'2grid'!AH101*DI$2&lt;0,0,+'2grid'!AH101*DI$2)</f>
        <v>6890.8223149569676</v>
      </c>
      <c r="AI101" s="180">
        <f>IF(+'2grid'!AI101*DJ$2&lt;0,0,+'2grid'!AI101*DJ$2)</f>
        <v>7271.1366929591741</v>
      </c>
      <c r="AJ101" s="180">
        <f>IF(+'2grid'!AJ101*DK$2&lt;0,0,+'2grid'!AJ101*DK$2)</f>
        <v>7664.4573549816587</v>
      </c>
      <c r="AK101" s="180">
        <f>IF(+'2grid'!AK101*DL$2&lt;0,0,+'2grid'!AK101*DL$2)</f>
        <v>8071.1643731250142</v>
      </c>
      <c r="AL101" s="180">
        <f>IF(+'2grid'!AL101*DM$2&lt;0,0,+'2grid'!AL101*DM$2)</f>
        <v>8491.6480791537779</v>
      </c>
      <c r="AM101" s="180">
        <f>IF(+'2grid'!AM101*DN$2&lt;0,0,+'2grid'!AM101*DN$2)</f>
        <v>8926.309328478379</v>
      </c>
      <c r="AN101" s="180">
        <f>IF(+'2grid'!AN101*DO$2&lt;0,0,+'2grid'!AN101*DO$2)</f>
        <v>9375.5597707144007</v>
      </c>
      <c r="AO101" s="180">
        <f>IF(+'2grid'!AO101*DP$2&lt;0,0,+'2grid'!AO101*DP$2)</f>
        <v>9839.8221269792703</v>
      </c>
      <c r="AP101" s="180">
        <f>IF(+'2grid'!AP101*DQ$2&lt;0,0,+'2grid'!AP101*DQ$2)</f>
        <v>10677.412160919634</v>
      </c>
      <c r="AQ101" s="180">
        <f>IF(+'2grid'!AQ101*DR$2&lt;0,0,+'2grid'!AQ101*DR$2)</f>
        <v>11545.102016335002</v>
      </c>
      <c r="AR101" s="180">
        <f>IF(+'2grid'!AR101*DS$2&lt;0,0,+'2grid'!AR101*DS$2)</f>
        <v>12442.89269566481</v>
      </c>
      <c r="AS101" s="180">
        <f>IF(+'2grid'!AS101*DT$2&lt;0,0,+'2grid'!AS101*DT$2)</f>
        <v>13370.785201303868</v>
      </c>
      <c r="AT101" s="180">
        <f>IF(+'2grid'!AT101*DU$2&lt;0,0,+'2grid'!AT101*DU$2)</f>
        <v>14328.780535602527</v>
      </c>
      <c r="AU101" s="180">
        <f>IF(+'2grid'!AU101*DV$2&lt;0,0,+'2grid'!AU101*DV$2)</f>
        <v>16918.12645766668</v>
      </c>
      <c r="AV101" s="180">
        <f>IF(+'2grid'!AV101*DW$2&lt;0,0,+'2grid'!AV101*DW$2)</f>
        <v>19612.090225044511</v>
      </c>
      <c r="AW101" s="180">
        <f>IF(+'2grid'!AW101*DX$2&lt;0,0,+'2grid'!AW101*DX$2)</f>
        <v>21857.862547863031</v>
      </c>
      <c r="AX101" s="180">
        <f>IF(+'2grid'!AX101*DY$2&lt;0,0,+'2grid'!AX101*DY$2)</f>
        <v>23868.238393803367</v>
      </c>
      <c r="AY101" s="180">
        <f>IF(+'2grid'!AY101*DZ$2&lt;0,0,+'2grid'!AY101*DZ$2)</f>
        <v>25910.656422076685</v>
      </c>
      <c r="AZ101" s="180">
        <f>IF(+'2grid'!AZ101*EA$2&lt;0,0,+'2grid'!AZ101*EA$2)</f>
        <v>27985.117697868918</v>
      </c>
      <c r="BA101" s="180">
        <f>IF(+'2grid'!BA101*EB$2&lt;0,0,+'2grid'!BA101*EB$2)</f>
        <v>30091.62328631866</v>
      </c>
      <c r="BB101" s="180">
        <f>IF(+'2grid'!BB101*EC$2&lt;0,0,+'2grid'!BB101*EC$2)</f>
        <v>32230.174252517314</v>
      </c>
      <c r="BC101" s="180">
        <f>IF(+'2grid'!BC101*ED$2&lt;0,0,+'2grid'!BC101*ED$2)</f>
        <v>41712</v>
      </c>
      <c r="BD101" s="180">
        <f>IF(+'2grid'!BD101*EE$2&lt;0,0,+'2grid'!BD101*EE$2)</f>
        <v>42064</v>
      </c>
      <c r="BE101" s="180">
        <f>IF(+'2grid'!BE101*EF$2&lt;0,0,+'2grid'!BE101*EF$2)</f>
        <v>42416</v>
      </c>
      <c r="BF101" s="180">
        <f>IF(+'2grid'!BF101*EG$2&lt;0,0,+'2grid'!BF101*EG$2)</f>
        <v>43740</v>
      </c>
      <c r="BG101" s="180">
        <f>IF(+'2grid'!BG101*EH$2&lt;0,0,+'2grid'!BG101*EH$2)</f>
        <v>45668</v>
      </c>
      <c r="BH101" s="180">
        <f>IF(+'2grid'!BH101*EI$2&lt;0,0,+'2grid'!BH101*EI$2)</f>
        <v>45668</v>
      </c>
      <c r="BI101" s="180">
        <f>IF(+'2grid'!BI101*EJ$2&lt;0,0,+'2grid'!BI101*EJ$2)</f>
        <v>45668</v>
      </c>
      <c r="BJ101" s="180">
        <f>IF(+'2grid'!BJ101*EK$2&lt;0,0,+'2grid'!BJ101*EK$2)</f>
        <v>45668</v>
      </c>
      <c r="BK101" s="180">
        <f>IF(+'2grid'!BK101*EL$2&lt;0,0,+'2grid'!BK101*EL$2)</f>
        <v>45668</v>
      </c>
      <c r="BL101" s="180">
        <f>IF(+'2grid'!BL101*EM$2&lt;0,0,+'2grid'!BL101*EM$2)</f>
        <v>28933.52</v>
      </c>
      <c r="BM101" s="180">
        <f>IF(+'2grid'!BM101*EN$2&lt;0,0,+'2grid'!BM101*EN$2)</f>
        <v>28933.52</v>
      </c>
      <c r="BN101" s="180">
        <f>IF(+'2grid'!BN101*EO$2&lt;0,0,+'2grid'!BN101*EO$2)</f>
        <v>28933.52</v>
      </c>
      <c r="BO101" s="180">
        <f>IF(+'2grid'!BO101*EP$2&lt;0,0,+'2grid'!BO101*EP$2)</f>
        <v>28912.94</v>
      </c>
      <c r="BP101" s="180">
        <f>IF(+'2grid'!BP101*EQ$2&lt;0,0,+'2grid'!BP101*EQ$2)</f>
        <v>28900.2</v>
      </c>
      <c r="BQ101" s="180">
        <f>IF(+'2grid'!BQ101*ER$2&lt;0,0,+'2grid'!BQ101*ER$2)</f>
        <v>28897.26</v>
      </c>
      <c r="BR101" s="180">
        <f>IF(+'2grid'!BR101*ES$2&lt;0,0,+'2grid'!BR101*ES$2)</f>
        <v>28887.46</v>
      </c>
      <c r="BS101" s="180">
        <f>IF(+'2grid'!BS101*ET$2&lt;0,0,+'2grid'!BS101*ET$2)</f>
        <v>28887.46</v>
      </c>
      <c r="BT101" s="180">
        <f>IF(+'2grid'!BT101*EU$2&lt;0,0,+'2grid'!BT101*EU$2)</f>
        <v>28872.172000000002</v>
      </c>
      <c r="BU101" s="180">
        <f>IF(+'2grid'!BU101*EV$2&lt;0,0,+'2grid'!BU101*EV$2)</f>
        <v>28867.729333333336</v>
      </c>
      <c r="BV101" s="180">
        <f>IF(+'2grid'!BV101*EW$2&lt;0,0,+'2grid'!BV101*EW$2)</f>
        <v>28861.618488888889</v>
      </c>
      <c r="BW101" s="180">
        <f>IF(+'2grid'!BW101*EX$2&lt;0,0,+'2grid'!BW101*EX$2)</f>
        <v>28853.681214814813</v>
      </c>
      <c r="BX101" s="180">
        <f>IF(+'2grid'!BX101*EY$2&lt;0,0,+'2grid'!BX101*EY$2)</f>
        <v>28846.600726913573</v>
      </c>
      <c r="BY101" s="180">
        <f>IF(+'2grid'!BY101*EZ$2&lt;0,0,+'2grid'!BY101*EZ$2)</f>
        <v>28838.28900411522</v>
      </c>
      <c r="BZ101" s="180">
        <f>IF(+'2grid'!BZ101*FA$2&lt;0,0,+'2grid'!BZ101*FA$2)</f>
        <v>28832.607987401909</v>
      </c>
      <c r="CA101" s="180">
        <f>IF(+'2grid'!CA101*FB$2&lt;0,0,+'2grid'!CA101*FB$2)</f>
        <v>28824.820225390016</v>
      </c>
    </row>
    <row r="102" spans="1:79" x14ac:dyDescent="0.2">
      <c r="A102" s="9">
        <v>368</v>
      </c>
      <c r="B102" s="180">
        <f>IF(+'2grid'!B102*CC$2&lt;0,0,+'2grid'!B102*CC$2)</f>
        <v>0</v>
      </c>
      <c r="C102" s="180">
        <f>IF(+'2grid'!C102*CD$2&lt;0,0,+'2grid'!C102*CD$2)</f>
        <v>0</v>
      </c>
      <c r="D102" s="180">
        <f>IF(+'2grid'!D102*CE$2&lt;0,0,+'2grid'!D102*CE$2)</f>
        <v>0</v>
      </c>
      <c r="E102" s="180">
        <f>IF(+'2grid'!E102*CF$2&lt;0,0,+'2grid'!E102*CF$2)</f>
        <v>0</v>
      </c>
      <c r="F102" s="180">
        <f>IF(+'2grid'!F102*CG$2&lt;0,0,+'2grid'!F102*CG$2)</f>
        <v>0</v>
      </c>
      <c r="G102" s="180">
        <f>IF(+'2grid'!G102*CH$2&lt;0,0,+'2grid'!G102*CH$2)</f>
        <v>0</v>
      </c>
      <c r="H102" s="180">
        <f>IF(+'2grid'!H102*CI$2&lt;0,0,+'2grid'!H102*CI$2)</f>
        <v>0</v>
      </c>
      <c r="I102" s="180">
        <f>IF(+'2grid'!I102*CJ$2&lt;0,0,+'2grid'!I102*CJ$2)</f>
        <v>0</v>
      </c>
      <c r="J102" s="180">
        <f>IF(+'2grid'!J102*CK$2&lt;0,0,+'2grid'!J102*CK$2)</f>
        <v>0</v>
      </c>
      <c r="K102" s="180">
        <f>IF(+'2grid'!K102*CL$2&lt;0,0,+'2grid'!K102*CL$2)</f>
        <v>0</v>
      </c>
      <c r="L102" s="180">
        <f>IF(+'2grid'!L102*CM$2&lt;0,0,+'2grid'!L102*CM$2)</f>
        <v>0</v>
      </c>
      <c r="M102" s="180">
        <f>IF(+'2grid'!M102*CN$2&lt;0,0,+'2grid'!M102*CN$2)</f>
        <v>0</v>
      </c>
      <c r="N102" s="180">
        <f>IF(+'2grid'!N102*CO$2&lt;0,0,+'2grid'!N102*CO$2)</f>
        <v>0</v>
      </c>
      <c r="O102" s="180">
        <f>IF(+'2grid'!O102*CP$2&lt;0,0,+'2grid'!O102*CP$2)</f>
        <v>0</v>
      </c>
      <c r="P102" s="180">
        <f>IF(+'2grid'!P102*CQ$2&lt;0,0,+'2grid'!P102*CQ$2)</f>
        <v>0</v>
      </c>
      <c r="Q102" s="180">
        <f>IF(+'2grid'!Q102*CR$2&lt;0,0,+'2grid'!Q102*CR$2)</f>
        <v>0</v>
      </c>
      <c r="R102" s="180">
        <f>IF(+'2grid'!R102*CS$2&lt;0,0,+'2grid'!R102*CS$2)</f>
        <v>0</v>
      </c>
      <c r="S102" s="180">
        <f>IF(+'2grid'!S102*CT$2&lt;0,0,+'2grid'!S102*CT$2)</f>
        <v>0</v>
      </c>
      <c r="T102" s="180">
        <f>IF(+'2grid'!T102*CU$2&lt;0,0,+'2grid'!T102*CU$2)</f>
        <v>0</v>
      </c>
      <c r="U102" s="180">
        <f>IF(+'2grid'!U102*CV$2&lt;0,0,+'2grid'!U102*CV$2)</f>
        <v>35.937136025298919</v>
      </c>
      <c r="V102" s="180">
        <f>IF(+'2grid'!V102*CW$2&lt;0,0,+'2grid'!V102*CW$2)</f>
        <v>95.8966382273519</v>
      </c>
      <c r="W102" s="180">
        <f>IF(+'2grid'!W102*CX$2&lt;0,0,+'2grid'!W102*CX$2)</f>
        <v>139.9428736905931</v>
      </c>
      <c r="X102" s="180">
        <f>IF(+'2grid'!X102*CY$2&lt;0,0,+'2grid'!X102*CY$2)</f>
        <v>154.03999405687341</v>
      </c>
      <c r="Y102" s="180">
        <f>IF(+'2grid'!Y102*CZ$2&lt;0,0,+'2grid'!Y102*CZ$2)</f>
        <v>144.13342435944375</v>
      </c>
      <c r="Z102" s="180">
        <f>IF(+'2grid'!Z102*DA$2&lt;0,0,+'2grid'!Z102*DA$2)</f>
        <v>176.28028476006966</v>
      </c>
      <c r="AA102" s="180">
        <f>IF(+'2grid'!AA102*DB$2&lt;0,0,+'2grid'!AA102*DB$2)</f>
        <v>208.46958321212153</v>
      </c>
      <c r="AB102" s="180">
        <f>IF(+'2grid'!AB102*DC$2&lt;0,0,+'2grid'!AB102*DC$2)</f>
        <v>300.87654439049743</v>
      </c>
      <c r="AC102" s="180">
        <f>IF(+'2grid'!AC102*DD$2&lt;0,0,+'2grid'!AC102*DD$2)</f>
        <v>272.97515782860143</v>
      </c>
      <c r="AD102" s="180">
        <f>IF(+'2grid'!AD102*DE$2&lt;0,0,+'2grid'!AD102*DE$2)</f>
        <v>283.96099990424108</v>
      </c>
      <c r="AE102" s="180">
        <f>IF(+'2grid'!AE102*DF$2&lt;0,0,+'2grid'!AE102*DF$2)</f>
        <v>294.95198721559683</v>
      </c>
      <c r="AF102" s="180">
        <f>IF(+'2grid'!AF102*DG$2&lt;0,0,+'2grid'!AF102*DG$2)</f>
        <v>305.94812020921916</v>
      </c>
      <c r="AG102" s="180">
        <f>IF(+'2grid'!AG102*DH$2&lt;0,0,+'2grid'!AG102*DH$2)</f>
        <v>316.94939933158992</v>
      </c>
      <c r="AH102" s="180">
        <f>IF(+'2grid'!AH102*DI$2&lt;0,0,+'2grid'!AH102*DI$2)</f>
        <v>327.95582502912396</v>
      </c>
      <c r="AI102" s="180">
        <f>IF(+'2grid'!AI102*DJ$2&lt;0,0,+'2grid'!AI102*DJ$2)</f>
        <v>338.96739774816825</v>
      </c>
      <c r="AJ102" s="180">
        <f>IF(+'2grid'!AJ102*DK$2&lt;0,0,+'2grid'!AJ102*DK$2)</f>
        <v>349.98411793500242</v>
      </c>
      <c r="AK102" s="180">
        <f>IF(+'2grid'!AK102*DL$2&lt;0,0,+'2grid'!AK102*DL$2)</f>
        <v>361.00598603583853</v>
      </c>
      <c r="AL102" s="180">
        <f>IF(+'2grid'!AL102*DM$2&lt;0,0,+'2grid'!AL102*DM$2)</f>
        <v>372.0330024968211</v>
      </c>
      <c r="AM102" s="180">
        <f>IF(+'2grid'!AM102*DN$2&lt;0,0,+'2grid'!AM102*DN$2)</f>
        <v>383.06516776402668</v>
      </c>
      <c r="AN102" s="180">
        <f>IF(+'2grid'!AN102*DO$2&lt;0,0,+'2grid'!AN102*DO$2)</f>
        <v>414.77458813423715</v>
      </c>
      <c r="AO102" s="180">
        <f>IF(+'2grid'!AO102*DP$2&lt;0,0,+'2grid'!AO102*DP$2)</f>
        <v>448.76231474250886</v>
      </c>
      <c r="AP102" s="180">
        <f>IF(+'2grid'!AP102*DQ$2&lt;0,0,+'2grid'!AP102*DQ$2)</f>
        <v>485.18041517738374</v>
      </c>
      <c r="AQ102" s="180">
        <f>IF(+'2grid'!AQ102*DR$2&lt;0,0,+'2grid'!AQ102*DR$2)</f>
        <v>524.19065742755424</v>
      </c>
      <c r="AR102" s="180">
        <f>IF(+'2grid'!AR102*DS$2&lt;0,0,+'2grid'!AR102*DS$2)</f>
        <v>565.96510996654922</v>
      </c>
      <c r="AS102" s="180">
        <f>IF(+'2grid'!AS102*DT$2&lt;0,0,+'2grid'!AS102*DT$2)</f>
        <v>610.68677814536329</v>
      </c>
      <c r="AT102" s="180">
        <f>IF(+'2grid'!AT102*DU$2&lt;0,0,+'2grid'!AT102*DU$2)</f>
        <v>714.99744582925666</v>
      </c>
      <c r="AU102" s="180">
        <f>IF(+'2grid'!AU102*DV$2&lt;0,0,+'2grid'!AU102*DV$2)</f>
        <v>836.65072040921473</v>
      </c>
      <c r="AV102" s="180">
        <f>IF(+'2grid'!AV102*DW$2&lt;0,0,+'2grid'!AV102*DW$2)</f>
        <v>978.47320763788264</v>
      </c>
      <c r="AW102" s="180">
        <f>IF(+'2grid'!AW102*DX$2&lt;0,0,+'2grid'!AW102*DX$2)</f>
        <v>1143.7452361262524</v>
      </c>
      <c r="AX102" s="180">
        <f>IF(+'2grid'!AX102*DY$2&lt;0,0,+'2grid'!AX102*DY$2)</f>
        <v>1318.843168626302</v>
      </c>
      <c r="AY102" s="180">
        <f>IF(+'2grid'!AY102*DZ$2&lt;0,0,+'2grid'!AY102*DZ$2)</f>
        <v>1478.3893797509936</v>
      </c>
      <c r="AZ102" s="180">
        <f>IF(+'2grid'!AZ102*EA$2&lt;0,0,+'2grid'!AZ102*EA$2)</f>
        <v>1560.4773154475317</v>
      </c>
      <c r="BA102" s="180">
        <f>IF(+'2grid'!BA102*EB$2&lt;0,0,+'2grid'!BA102*EB$2)</f>
        <v>2261.4331050746796</v>
      </c>
      <c r="BB102" s="180">
        <f>IF(+'2grid'!BB102*EC$2&lt;0,0,+'2grid'!BB102*EC$2)</f>
        <v>2939.8891372124226</v>
      </c>
      <c r="BC102" s="180">
        <f>IF(+'2grid'!BC102*ED$2&lt;0,0,+'2grid'!BC102*ED$2)</f>
        <v>3886.7999999999997</v>
      </c>
      <c r="BD102" s="180">
        <f>IF(+'2grid'!BD102*EE$2&lt;0,0,+'2grid'!BD102*EE$2)</f>
        <v>3824</v>
      </c>
      <c r="BE102" s="180">
        <f>IF(+'2grid'!BE102*EF$2&lt;0,0,+'2grid'!BE102*EF$2)</f>
        <v>3856</v>
      </c>
      <c r="BF102" s="180">
        <f>IF(+'2grid'!BF102*EG$2&lt;0,0,+'2grid'!BF102*EG$2)</f>
        <v>3888</v>
      </c>
      <c r="BG102" s="180">
        <f>IF(+'2grid'!BG102*EH$2&lt;0,0,+'2grid'!BG102*EH$2)</f>
        <v>3920</v>
      </c>
      <c r="BH102" s="180">
        <f>IF(+'2grid'!BH102*EI$2&lt;0,0,+'2grid'!BH102*EI$2)</f>
        <v>3920</v>
      </c>
      <c r="BI102" s="180">
        <f>IF(+'2grid'!BI102*EJ$2&lt;0,0,+'2grid'!BI102*EJ$2)</f>
        <v>3920</v>
      </c>
      <c r="BJ102" s="180">
        <f>IF(+'2grid'!BJ102*EK$2&lt;0,0,+'2grid'!BJ102*EK$2)</f>
        <v>3920</v>
      </c>
      <c r="BK102" s="180">
        <f>IF(+'2grid'!BK102*EL$2&lt;0,0,+'2grid'!BK102*EL$2)</f>
        <v>3920</v>
      </c>
      <c r="BL102" s="180">
        <f>IF(+'2grid'!BL102*EM$2&lt;0,0,+'2grid'!BL102*EM$2)</f>
        <v>3920</v>
      </c>
      <c r="BM102" s="180">
        <f>IF(+'2grid'!BM102*EN$2&lt;0,0,+'2grid'!BM102*EN$2)</f>
        <v>3920</v>
      </c>
      <c r="BN102" s="180">
        <f>IF(+'2grid'!BN102*EO$2&lt;0,0,+'2grid'!BN102*EO$2)</f>
        <v>3920</v>
      </c>
      <c r="BO102" s="180">
        <f>IF(+'2grid'!BO102*EP$2&lt;0,0,+'2grid'!BO102*EP$2)</f>
        <v>3920</v>
      </c>
      <c r="BP102" s="180">
        <f>IF(+'2grid'!BP102*EQ$2&lt;0,0,+'2grid'!BP102*EQ$2)</f>
        <v>3920</v>
      </c>
      <c r="BQ102" s="180">
        <f>IF(+'2grid'!BQ102*ER$2&lt;0,0,+'2grid'!BQ102*ER$2)</f>
        <v>3920</v>
      </c>
      <c r="BR102" s="180">
        <f>IF(+'2grid'!BR102*ES$2&lt;0,0,+'2grid'!BR102*ES$2)</f>
        <v>3920</v>
      </c>
      <c r="BS102" s="180">
        <f>IF(+'2grid'!BS102*ET$2&lt;0,0,+'2grid'!BS102*ET$2)</f>
        <v>3920</v>
      </c>
      <c r="BT102" s="180">
        <f>IF(+'2grid'!BT102*EU$2&lt;0,0,+'2grid'!BT102*EU$2)</f>
        <v>3920</v>
      </c>
      <c r="BU102" s="180">
        <f>IF(+'2grid'!BU102*EV$2&lt;0,0,+'2grid'!BU102*EV$2)</f>
        <v>3920</v>
      </c>
      <c r="BV102" s="180">
        <f>IF(+'2grid'!BV102*EW$2&lt;0,0,+'2grid'!BV102*EW$2)</f>
        <v>3920</v>
      </c>
      <c r="BW102" s="180">
        <f>IF(+'2grid'!BW102*EX$2&lt;0,0,+'2grid'!BW102*EX$2)</f>
        <v>3920</v>
      </c>
      <c r="BX102" s="180">
        <f>IF(+'2grid'!BX102*EY$2&lt;0,0,+'2grid'!BX102*EY$2)</f>
        <v>3920</v>
      </c>
      <c r="BY102" s="180">
        <f>IF(+'2grid'!BY102*EZ$2&lt;0,0,+'2grid'!BY102*EZ$2)</f>
        <v>3920</v>
      </c>
      <c r="BZ102" s="180">
        <f>IF(+'2grid'!BZ102*FA$2&lt;0,0,+'2grid'!BZ102*FA$2)</f>
        <v>3920</v>
      </c>
      <c r="CA102" s="180">
        <f>IF(+'2grid'!CA102*FB$2&lt;0,0,+'2grid'!CA102*FB$2)</f>
        <v>3920</v>
      </c>
    </row>
    <row r="103" spans="1:79" x14ac:dyDescent="0.2">
      <c r="A103" s="9">
        <v>372</v>
      </c>
      <c r="B103" s="180">
        <f>IF(+'2grid'!B103*CC$2&lt;0,0,+'2grid'!B103*CC$2)</f>
        <v>0</v>
      </c>
      <c r="C103" s="180">
        <f>IF(+'2grid'!C103*CD$2&lt;0,0,+'2grid'!C103*CD$2)</f>
        <v>0</v>
      </c>
      <c r="D103" s="180">
        <f>IF(+'2grid'!D103*CE$2&lt;0,0,+'2grid'!D103*CE$2)</f>
        <v>0</v>
      </c>
      <c r="E103" s="180">
        <f>IF(+'2grid'!E103*CF$2&lt;0,0,+'2grid'!E103*CF$2)</f>
        <v>0</v>
      </c>
      <c r="F103" s="180">
        <f>IF(+'2grid'!F103*CG$2&lt;0,0,+'2grid'!F103*CG$2)</f>
        <v>0</v>
      </c>
      <c r="G103" s="180">
        <f>IF(+'2grid'!G103*CH$2&lt;0,0,+'2grid'!G103*CH$2)</f>
        <v>0</v>
      </c>
      <c r="H103" s="180">
        <f>IF(+'2grid'!H103*CI$2&lt;0,0,+'2grid'!H103*CI$2)</f>
        <v>0</v>
      </c>
      <c r="I103" s="180">
        <f>IF(+'2grid'!I103*CJ$2&lt;0,0,+'2grid'!I103*CJ$2)</f>
        <v>0</v>
      </c>
      <c r="J103" s="180">
        <f>IF(+'2grid'!J103*CK$2&lt;0,0,+'2grid'!J103*CK$2)</f>
        <v>0</v>
      </c>
      <c r="K103" s="180">
        <f>IF(+'2grid'!K103*CL$2&lt;0,0,+'2grid'!K103*CL$2)</f>
        <v>0</v>
      </c>
      <c r="L103" s="180">
        <f>IF(+'2grid'!L103*CM$2&lt;0,0,+'2grid'!L103*CM$2)</f>
        <v>0</v>
      </c>
      <c r="M103" s="180">
        <f>IF(+'2grid'!M103*CN$2&lt;0,0,+'2grid'!M103*CN$2)</f>
        <v>0</v>
      </c>
      <c r="N103" s="180">
        <f>IF(+'2grid'!N103*CO$2&lt;0,0,+'2grid'!N103*CO$2)</f>
        <v>0</v>
      </c>
      <c r="O103" s="180">
        <f>IF(+'2grid'!O103*CP$2&lt;0,0,+'2grid'!O103*CP$2)</f>
        <v>0</v>
      </c>
      <c r="P103" s="180">
        <f>IF(+'2grid'!P103*CQ$2&lt;0,0,+'2grid'!P103*CQ$2)</f>
        <v>0</v>
      </c>
      <c r="Q103" s="180">
        <f>IF(+'2grid'!Q103*CR$2&lt;0,0,+'2grid'!Q103*CR$2)</f>
        <v>0</v>
      </c>
      <c r="R103" s="180">
        <f>IF(+'2grid'!R103*CS$2&lt;0,0,+'2grid'!R103*CS$2)</f>
        <v>0</v>
      </c>
      <c r="S103" s="180">
        <f>IF(+'2grid'!S103*CT$2&lt;0,0,+'2grid'!S103*CT$2)</f>
        <v>0</v>
      </c>
      <c r="T103" s="180">
        <f>IF(+'2grid'!T103*CU$2&lt;0,0,+'2grid'!T103*CU$2)</f>
        <v>0</v>
      </c>
      <c r="U103" s="180">
        <f>IF(+'2grid'!U103*CV$2&lt;0,0,+'2grid'!U103*CV$2)</f>
        <v>20.033108787218591</v>
      </c>
      <c r="V103" s="180">
        <f>IF(+'2grid'!V103*CW$2&lt;0,0,+'2grid'!V103*CW$2)</f>
        <v>67.103383193277253</v>
      </c>
      <c r="W103" s="180">
        <f>IF(+'2grid'!W103*CX$2&lt;0,0,+'2grid'!W103*CX$2)</f>
        <v>189.78734640522867</v>
      </c>
      <c r="X103" s="180">
        <f>IF(+'2grid'!X103*CY$2&lt;0,0,+'2grid'!X103*CY$2)</f>
        <v>315.5214633986929</v>
      </c>
      <c r="Y103" s="180">
        <f>IF(+'2grid'!Y103*CZ$2&lt;0,0,+'2grid'!Y103*CZ$2)</f>
        <v>398.55342745098028</v>
      </c>
      <c r="Z103" s="180">
        <f>IF(+'2grid'!Z103*DA$2&lt;0,0,+'2grid'!Z103*DA$2)</f>
        <v>421.54689441930628</v>
      </c>
      <c r="AA103" s="180">
        <f>IF(+'2grid'!AA103*DB$2&lt;0,0,+'2grid'!AA103*DB$2)</f>
        <v>479.74023674655052</v>
      </c>
      <c r="AB103" s="180">
        <f>IF(+'2grid'!AB103*DC$2&lt;0,0,+'2grid'!AB103*DC$2)</f>
        <v>704.28898080065323</v>
      </c>
      <c r="AC103" s="180">
        <f>IF(+'2grid'!AC103*DD$2&lt;0,0,+'2grid'!AC103*DD$2)</f>
        <v>1551.1465811965809</v>
      </c>
      <c r="AD103" s="180">
        <f>IF(+'2grid'!AD103*DE$2&lt;0,0,+'2grid'!AD103*DE$2)</f>
        <v>1821.1703855652402</v>
      </c>
      <c r="AE103" s="180">
        <f>IF(+'2grid'!AE103*DF$2&lt;0,0,+'2grid'!AE103*DF$2)</f>
        <v>1794.3282668394347</v>
      </c>
      <c r="AF103" s="180">
        <f>IF(+'2grid'!AF103*DG$2&lt;0,0,+'2grid'!AF103*DG$2)</f>
        <v>1751.0479178434634</v>
      </c>
      <c r="AG103" s="180">
        <f>IF(+'2grid'!AG103*DH$2&lt;0,0,+'2grid'!AG103*DH$2)</f>
        <v>1689.7992545125046</v>
      </c>
      <c r="AH103" s="180">
        <f>IF(+'2grid'!AH103*DI$2&lt;0,0,+'2grid'!AH103*DI$2)</f>
        <v>1608.9514457982293</v>
      </c>
      <c r="AI103" s="180">
        <f>IF(+'2grid'!AI103*DJ$2&lt;0,0,+'2grid'!AI103*DJ$2)</f>
        <v>1601.6235775909361</v>
      </c>
      <c r="AJ103" s="180">
        <f>IF(+'2grid'!AJ103*DK$2&lt;0,0,+'2grid'!AJ103*DK$2)</f>
        <v>1589.296383426753</v>
      </c>
      <c r="AK103" s="180">
        <f>IF(+'2grid'!AK103*DL$2&lt;0,0,+'2grid'!AK103*DL$2)</f>
        <v>1758.7355341570578</v>
      </c>
      <c r="AL103" s="180">
        <f>IF(+'2grid'!AL103*DM$2&lt;0,0,+'2grid'!AL103*DM$2)</f>
        <v>2065.6587981553057</v>
      </c>
      <c r="AM103" s="180">
        <f>IF(+'2grid'!AM103*DN$2&lt;0,0,+'2grid'!AM103*DN$2)</f>
        <v>2182.3059456708415</v>
      </c>
      <c r="AN103" s="180">
        <f>IF(+'2grid'!AN103*DO$2&lt;0,0,+'2grid'!AN103*DO$2)</f>
        <v>2813.6801130499171</v>
      </c>
      <c r="AO103" s="180">
        <f>IF(+'2grid'!AO103*DP$2&lt;0,0,+'2grid'!AO103*DP$2)</f>
        <v>3694.5818486061426</v>
      </c>
      <c r="AP103" s="180">
        <f>IF(+'2grid'!AP103*DQ$2&lt;0,0,+'2grid'!AP103*DQ$2)</f>
        <v>4490.3909506214459</v>
      </c>
      <c r="AQ103" s="180">
        <f>IF(+'2grid'!AQ103*DR$2&lt;0,0,+'2grid'!AQ103*DR$2)</f>
        <v>5253.1184876017278</v>
      </c>
      <c r="AR103" s="180">
        <f>IF(+'2grid'!AR103*DS$2&lt;0,0,+'2grid'!AR103*DS$2)</f>
        <v>4723.4571628827753</v>
      </c>
      <c r="AS103" s="180">
        <f>IF(+'2grid'!AS103*DT$2&lt;0,0,+'2grid'!AS103*DT$2)</f>
        <v>4344.6614236684345</v>
      </c>
      <c r="AT103" s="180">
        <f>IF(+'2grid'!AT103*DU$2&lt;0,0,+'2grid'!AT103*DU$2)</f>
        <v>4378.9686055188886</v>
      </c>
      <c r="AU103" s="180">
        <f>IF(+'2grid'!AU103*DV$2&lt;0,0,+'2grid'!AU103*DV$2)</f>
        <v>4536.2241616999881</v>
      </c>
      <c r="AV103" s="180">
        <f>IF(+'2grid'!AV103*DW$2&lt;0,0,+'2grid'!AV103*DW$2)</f>
        <v>4424.0211999524663</v>
      </c>
      <c r="AW103" s="180">
        <f>IF(+'2grid'!AW103*DX$2&lt;0,0,+'2grid'!AW103*DX$2)</f>
        <v>4494.0411706523919</v>
      </c>
      <c r="AX103" s="180">
        <f>IF(+'2grid'!AX103*DY$2&lt;0,0,+'2grid'!AX103*DY$2)</f>
        <v>4654.933845249715</v>
      </c>
      <c r="AY103" s="180">
        <f>IF(+'2grid'!AY103*DZ$2&lt;0,0,+'2grid'!AY103*DZ$2)</f>
        <v>4877.0898888048268</v>
      </c>
      <c r="AZ103" s="180">
        <f>IF(+'2grid'!AZ103*EA$2&lt;0,0,+'2grid'!AZ103*EA$2)</f>
        <v>3442.0180019619243</v>
      </c>
      <c r="BA103" s="180">
        <f>IF(+'2grid'!BA103*EB$2&lt;0,0,+'2grid'!BA103*EB$2)</f>
        <v>3651.3398952926427</v>
      </c>
      <c r="BB103" s="180">
        <f>IF(+'2grid'!BB103*EC$2&lt;0,0,+'2grid'!BB103*EC$2)</f>
        <v>3840.8881661008209</v>
      </c>
      <c r="BC103" s="180">
        <f>IF(+'2grid'!BC103*ED$2&lt;0,0,+'2grid'!BC103*ED$2)</f>
        <v>3836.556</v>
      </c>
      <c r="BD103" s="180">
        <f>IF(+'2grid'!BD103*EE$2&lt;0,0,+'2grid'!BD103*EE$2)</f>
        <v>4098.3719999999994</v>
      </c>
      <c r="BE103" s="180">
        <f>IF(+'2grid'!BE103*EF$2&lt;0,0,+'2grid'!BE103*EF$2)</f>
        <v>4450.7879999999996</v>
      </c>
      <c r="BF103" s="180">
        <f>IF(+'2grid'!BF103*EG$2&lt;0,0,+'2grid'!BF103*EG$2)</f>
        <v>4476.0599999999995</v>
      </c>
      <c r="BG103" s="180">
        <f>IF(+'2grid'!BG103*EH$2&lt;0,0,+'2grid'!BG103*EH$2)</f>
        <v>3266.34</v>
      </c>
      <c r="BH103" s="180">
        <f>IF(+'2grid'!BH103*EI$2&lt;0,0,+'2grid'!BH103*EI$2)</f>
        <v>3155.6</v>
      </c>
      <c r="BI103" s="180">
        <f>IF(+'2grid'!BI103*EJ$2&lt;0,0,+'2grid'!BI103*EJ$2)</f>
        <v>3130.12</v>
      </c>
      <c r="BJ103" s="180">
        <f>IF(+'2grid'!BJ103*EK$2&lt;0,0,+'2grid'!BJ103*EK$2)</f>
        <v>3122.2799999999997</v>
      </c>
      <c r="BK103" s="180">
        <f>IF(+'2grid'!BK103*EL$2&lt;0,0,+'2grid'!BK103*EL$2)</f>
        <v>3036.04</v>
      </c>
      <c r="BL103" s="180">
        <f>IF(+'2grid'!BL103*EM$2&lt;0,0,+'2grid'!BL103*EM$2)</f>
        <v>3052.7</v>
      </c>
      <c r="BM103" s="180">
        <f>IF(+'2grid'!BM103*EN$2&lt;0,0,+'2grid'!BM103*EN$2)</f>
        <v>3041.92</v>
      </c>
      <c r="BN103" s="180">
        <f>IF(+'2grid'!BN103*EO$2&lt;0,0,+'2grid'!BN103*EO$2)</f>
        <v>3148.74</v>
      </c>
      <c r="BO103" s="180">
        <f>IF(+'2grid'!BO103*EP$2&lt;0,0,+'2grid'!BO103*EP$2)</f>
        <v>3034.4720000000002</v>
      </c>
      <c r="BP103" s="180">
        <f>IF(+'2grid'!BP103*EQ$2&lt;0,0,+'2grid'!BP103*EQ$2)</f>
        <v>3035.06</v>
      </c>
      <c r="BQ103" s="180">
        <f>IF(+'2grid'!BQ103*ER$2&lt;0,0,+'2grid'!BQ103*ER$2)</f>
        <v>3483.9</v>
      </c>
      <c r="BR103" s="180">
        <f>IF(+'2grid'!BR103*ES$2&lt;0,0,+'2grid'!BR103*ES$2)</f>
        <v>3422.16</v>
      </c>
      <c r="BS103" s="180">
        <f>IF(+'2grid'!BS103*ET$2&lt;0,0,+'2grid'!BS103*ET$2)</f>
        <v>3294.7599999999998</v>
      </c>
      <c r="BT103" s="180">
        <f>IF(+'2grid'!BT103*EU$2&lt;0,0,+'2grid'!BT103*EU$2)</f>
        <v>3470.7157333333566</v>
      </c>
      <c r="BU103" s="180">
        <f>IF(+'2grid'!BU103*EV$2&lt;0,0,+'2grid'!BU103*EV$2)</f>
        <v>3580.0358222222321</v>
      </c>
      <c r="BV103" s="180">
        <f>IF(+'2grid'!BV103*EW$2&lt;0,0,+'2grid'!BV103*EW$2)</f>
        <v>3636.8978903703878</v>
      </c>
      <c r="BW103" s="180">
        <f>IF(+'2grid'!BW103*EX$2&lt;0,0,+'2grid'!BW103*EX$2)</f>
        <v>3622.8688395061945</v>
      </c>
      <c r="BX103" s="180">
        <f>IF(+'2grid'!BX103*EY$2&lt;0,0,+'2grid'!BX103*EY$2)</f>
        <v>3718.5008433251287</v>
      </c>
      <c r="BY103" s="180">
        <f>IF(+'2grid'!BY103*EZ$2&lt;0,0,+'2grid'!BY103*EZ$2)</f>
        <v>3817.1657484554662</v>
      </c>
      <c r="BZ103" s="180">
        <f>IF(+'2grid'!BZ103*FA$2&lt;0,0,+'2grid'!BZ103*FA$2)</f>
        <v>3854.3924216742948</v>
      </c>
      <c r="CA103" s="180">
        <f>IF(+'2grid'!CA103*FB$2&lt;0,0,+'2grid'!CA103*FB$2)</f>
        <v>3905.7987851257153</v>
      </c>
    </row>
    <row r="104" spans="1:79" x14ac:dyDescent="0.2">
      <c r="A104" s="9">
        <v>376</v>
      </c>
      <c r="B104" s="180">
        <f>IF(+'2grid'!B104*CC$2&lt;0,0,+'2grid'!B104*CC$2)</f>
        <v>0</v>
      </c>
      <c r="C104" s="180">
        <f>IF(+'2grid'!C104*CD$2&lt;0,0,+'2grid'!C104*CD$2)</f>
        <v>0</v>
      </c>
      <c r="D104" s="180">
        <f>IF(+'2grid'!D104*CE$2&lt;0,0,+'2grid'!D104*CE$2)</f>
        <v>0</v>
      </c>
      <c r="E104" s="180">
        <f>IF(+'2grid'!E104*CF$2&lt;0,0,+'2grid'!E104*CF$2)</f>
        <v>0</v>
      </c>
      <c r="F104" s="180">
        <f>IF(+'2grid'!F104*CG$2&lt;0,0,+'2grid'!F104*CG$2)</f>
        <v>0</v>
      </c>
      <c r="G104" s="180">
        <f>IF(+'2grid'!G104*CH$2&lt;0,0,+'2grid'!G104*CH$2)</f>
        <v>0</v>
      </c>
      <c r="H104" s="180">
        <f>IF(+'2grid'!H104*CI$2&lt;0,0,+'2grid'!H104*CI$2)</f>
        <v>0</v>
      </c>
      <c r="I104" s="180">
        <f>IF(+'2grid'!I104*CJ$2&lt;0,0,+'2grid'!I104*CJ$2)</f>
        <v>0</v>
      </c>
      <c r="J104" s="180">
        <f>IF(+'2grid'!J104*CK$2&lt;0,0,+'2grid'!J104*CK$2)</f>
        <v>0</v>
      </c>
      <c r="K104" s="180">
        <f>IF(+'2grid'!K104*CL$2&lt;0,0,+'2grid'!K104*CL$2)</f>
        <v>0</v>
      </c>
      <c r="L104" s="180">
        <f>IF(+'2grid'!L104*CM$2&lt;0,0,+'2grid'!L104*CM$2)</f>
        <v>0</v>
      </c>
      <c r="M104" s="180">
        <f>IF(+'2grid'!M104*CN$2&lt;0,0,+'2grid'!M104*CN$2)</f>
        <v>0</v>
      </c>
      <c r="N104" s="180">
        <f>IF(+'2grid'!N104*CO$2&lt;0,0,+'2grid'!N104*CO$2)</f>
        <v>0</v>
      </c>
      <c r="O104" s="180">
        <f>IF(+'2grid'!O104*CP$2&lt;0,0,+'2grid'!O104*CP$2)</f>
        <v>0</v>
      </c>
      <c r="P104" s="180">
        <f>IF(+'2grid'!P104*CQ$2&lt;0,0,+'2grid'!P104*CQ$2)</f>
        <v>0</v>
      </c>
      <c r="Q104" s="180">
        <f>IF(+'2grid'!Q104*CR$2&lt;0,0,+'2grid'!Q104*CR$2)</f>
        <v>0</v>
      </c>
      <c r="R104" s="180">
        <f>IF(+'2grid'!R104*CS$2&lt;0,0,+'2grid'!R104*CS$2)</f>
        <v>0</v>
      </c>
      <c r="S104" s="180">
        <f>IF(+'2grid'!S104*CT$2&lt;0,0,+'2grid'!S104*CT$2)</f>
        <v>0</v>
      </c>
      <c r="T104" s="180">
        <f>IF(+'2grid'!T104*CU$2&lt;0,0,+'2grid'!T104*CU$2)</f>
        <v>0</v>
      </c>
      <c r="U104" s="180">
        <f>IF(+'2grid'!U104*CV$2&lt;0,0,+'2grid'!U104*CV$2)</f>
        <v>1.6659375943951329</v>
      </c>
      <c r="V104" s="180">
        <f>IF(+'2grid'!V104*CW$2&lt;0,0,+'2grid'!V104*CW$2)</f>
        <v>4.3979774515169074</v>
      </c>
      <c r="W104" s="180">
        <f>IF(+'2grid'!W104*CX$2&lt;0,0,+'2grid'!W104*CX$2)</f>
        <v>7.3059560398089323</v>
      </c>
      <c r="X104" s="180">
        <f>IF(+'2grid'!X104*CY$2&lt;0,0,+'2grid'!X104*CY$2)</f>
        <v>10.139699398888478</v>
      </c>
      <c r="Y104" s="180">
        <f>IF(+'2grid'!Y104*CZ$2&lt;0,0,+'2grid'!Y104*CZ$2)</f>
        <v>12.839107487791063</v>
      </c>
      <c r="Z104" s="180">
        <f>IF(+'2grid'!Z104*DA$2&lt;0,0,+'2grid'!Z104*DA$2)</f>
        <v>10.81860314840557</v>
      </c>
      <c r="AA104" s="180">
        <f>IF(+'2grid'!AA104*DB$2&lt;0,0,+'2grid'!AA104*DB$2)</f>
        <v>14.995985277709504</v>
      </c>
      <c r="AB104" s="180">
        <f>IF(+'2grid'!AB104*DC$2&lt;0,0,+'2grid'!AB104*DC$2)</f>
        <v>15.992044591132366</v>
      </c>
      <c r="AC104" s="180">
        <f>IF(+'2grid'!AC104*DD$2&lt;0,0,+'2grid'!AC104*DD$2)</f>
        <v>13.075410441682831</v>
      </c>
      <c r="AD104" s="180">
        <f>IF(+'2grid'!AD104*DE$2&lt;0,0,+'2grid'!AD104*DE$2)</f>
        <v>14.631867254899758</v>
      </c>
      <c r="AE104" s="180">
        <f>IF(+'2grid'!AE104*DF$2&lt;0,0,+'2grid'!AE104*DF$2)</f>
        <v>16.231646485187689</v>
      </c>
      <c r="AF104" s="180">
        <f>IF(+'2grid'!AF104*DG$2&lt;0,0,+'2grid'!AF104*DG$2)</f>
        <v>17.869116674092993</v>
      </c>
      <c r="AG104" s="180">
        <f>IF(+'2grid'!AG104*DH$2&lt;0,0,+'2grid'!AG104*DH$2)</f>
        <v>19.538256650189297</v>
      </c>
      <c r="AH104" s="180">
        <f>IF(+'2grid'!AH104*DI$2&lt;0,0,+'2grid'!AH104*DI$2)</f>
        <v>21.232603789910822</v>
      </c>
      <c r="AI104" s="180">
        <f>IF(+'2grid'!AI104*DJ$2&lt;0,0,+'2grid'!AI104*DJ$2)</f>
        <v>22.945192376043845</v>
      </c>
      <c r="AJ104" s="180">
        <f>IF(+'2grid'!AJ104*DK$2&lt;0,0,+'2grid'!AJ104*DK$2)</f>
        <v>24.668479557231922</v>
      </c>
      <c r="AK104" s="180">
        <f>IF(+'2grid'!AK104*DL$2&lt;0,0,+'2grid'!AK104*DL$2)</f>
        <v>26.394255619671661</v>
      </c>
      <c r="AL104" s="180">
        <f>IF(+'2grid'!AL104*DM$2&lt;0,0,+'2grid'!AL104*DM$2)</f>
        <v>28.11353418231576</v>
      </c>
      <c r="AM104" s="180">
        <f>IF(+'2grid'!AM104*DN$2&lt;0,0,+'2grid'!AM104*DN$2)</f>
        <v>29.816416375735486</v>
      </c>
      <c r="AN104" s="180">
        <f>IF(+'2grid'!AN104*DO$2&lt;0,0,+'2grid'!AN104*DO$2)</f>
        <v>31.305681142933178</v>
      </c>
      <c r="AO104" s="180">
        <f>IF(+'2grid'!AO104*DP$2&lt;0,0,+'2grid'!AO104*DP$2)</f>
        <v>33.127768115119814</v>
      </c>
      <c r="AP104" s="180">
        <f>IF(+'2grid'!AP104*DQ$2&lt;0,0,+'2grid'!AP104*DQ$2)</f>
        <v>34.981643451167542</v>
      </c>
      <c r="AQ104" s="180">
        <f>IF(+'2grid'!AQ104*DR$2&lt;0,0,+'2grid'!AQ104*DR$2)</f>
        <v>36.855085014262599</v>
      </c>
      <c r="AR104" s="180">
        <f>IF(+'2grid'!AR104*DS$2&lt;0,0,+'2grid'!AR104*DS$2)</f>
        <v>38.732253283762049</v>
      </c>
      <c r="AS104" s="180">
        <f>IF(+'2grid'!AS104*DT$2&lt;0,0,+'2grid'!AS104*DT$2)</f>
        <v>40.592655145758762</v>
      </c>
      <c r="AT104" s="180">
        <f>IF(+'2grid'!AT104*DU$2&lt;0,0,+'2grid'!AT104*DU$2)</f>
        <v>41.164234887804113</v>
      </c>
      <c r="AU104" s="180">
        <f>IF(+'2grid'!AU104*DV$2&lt;0,0,+'2grid'!AU104*DV$2)</f>
        <v>41.593732500080726</v>
      </c>
      <c r="AV104" s="180">
        <f>IF(+'2grid'!AV104*DW$2&lt;0,0,+'2grid'!AV104*DW$2)</f>
        <v>41.849337107133863</v>
      </c>
      <c r="AW104" s="180">
        <f>IF(+'2grid'!AW104*DX$2&lt;0,0,+'2grid'!AW104*DX$2)</f>
        <v>41.889803335049216</v>
      </c>
      <c r="AX104" s="180">
        <f>IF(+'2grid'!AX104*DY$2&lt;0,0,+'2grid'!AX104*DY$2)</f>
        <v>41.116525902490331</v>
      </c>
      <c r="AY104" s="180">
        <f>IF(+'2grid'!AY104*DZ$2&lt;0,0,+'2grid'!AY104*DZ$2)</f>
        <v>49.041276053379292</v>
      </c>
      <c r="AZ104" s="180">
        <f>IF(+'2grid'!AZ104*EA$2&lt;0,0,+'2grid'!AZ104*EA$2)</f>
        <v>57.837777870159435</v>
      </c>
      <c r="BA104" s="180">
        <f>IF(+'2grid'!BA104*EB$2&lt;0,0,+'2grid'!BA104*EB$2)</f>
        <v>67.066415377261023</v>
      </c>
      <c r="BB104" s="180">
        <f>IF(+'2grid'!BB104*EC$2&lt;0,0,+'2grid'!BB104*EC$2)</f>
        <v>75.588469463880855</v>
      </c>
      <c r="BC104" s="180">
        <f>IF(+'2grid'!BC104*ED$2&lt;0,0,+'2grid'!BC104*ED$2)</f>
        <v>108.07199999999999</v>
      </c>
      <c r="BD104" s="180">
        <f>IF(+'2grid'!BD104*EE$2&lt;0,0,+'2grid'!BD104*EE$2)</f>
        <v>110.896</v>
      </c>
      <c r="BE104" s="180">
        <f>IF(+'2grid'!BE104*EF$2&lt;0,0,+'2grid'!BE104*EF$2)</f>
        <v>115.67999999999999</v>
      </c>
      <c r="BF104" s="180">
        <f>IF(+'2grid'!BF104*EG$2&lt;0,0,+'2grid'!BF104*EG$2)</f>
        <v>143.85599999999999</v>
      </c>
      <c r="BG104" s="180">
        <f>IF(+'2grid'!BG104*EH$2&lt;0,0,+'2grid'!BG104*EH$2)</f>
        <v>139.16</v>
      </c>
      <c r="BH104" s="180">
        <f>IF(+'2grid'!BH104*EI$2&lt;0,0,+'2grid'!BH104*EI$2)</f>
        <v>132.30000000000001</v>
      </c>
      <c r="BI104" s="180">
        <f>IF(+'2grid'!BI104*EJ$2&lt;0,0,+'2grid'!BI104*EJ$2)</f>
        <v>127.39999999999999</v>
      </c>
      <c r="BJ104" s="180">
        <f>IF(+'2grid'!BJ104*EK$2&lt;0,0,+'2grid'!BJ104*EK$2)</f>
        <v>128.38</v>
      </c>
      <c r="BK104" s="180">
        <f>IF(+'2grid'!BK104*EL$2&lt;0,0,+'2grid'!BK104*EL$2)</f>
        <v>130.34</v>
      </c>
      <c r="BL104" s="180">
        <f>IF(+'2grid'!BL104*EM$2&lt;0,0,+'2grid'!BL104*EM$2)</f>
        <v>131.32</v>
      </c>
      <c r="BM104" s="180">
        <f>IF(+'2grid'!BM104*EN$2&lt;0,0,+'2grid'!BM104*EN$2)</f>
        <v>133.28</v>
      </c>
      <c r="BN104" s="180">
        <f>IF(+'2grid'!BN104*EO$2&lt;0,0,+'2grid'!BN104*EO$2)</f>
        <v>134.26</v>
      </c>
      <c r="BO104" s="180">
        <f>IF(+'2grid'!BO104*EP$2&lt;0,0,+'2grid'!BO104*EP$2)</f>
        <v>135.828</v>
      </c>
      <c r="BP104" s="180">
        <f>IF(+'2grid'!BP104*EQ$2&lt;0,0,+'2grid'!BP104*EQ$2)</f>
        <v>137.19999999999999</v>
      </c>
      <c r="BQ104" s="180">
        <f>IF(+'2grid'!BQ104*ER$2&lt;0,0,+'2grid'!BQ104*ER$2)</f>
        <v>130.928</v>
      </c>
      <c r="BR104" s="180">
        <f>IF(+'2grid'!BR104*ES$2&lt;0,0,+'2grid'!BR104*ES$2)</f>
        <v>134.26</v>
      </c>
      <c r="BS104" s="180">
        <f>IF(+'2grid'!BS104*ET$2&lt;0,0,+'2grid'!BS104*ET$2)</f>
        <v>134.26</v>
      </c>
      <c r="BT104" s="180">
        <f>IF(+'2grid'!BT104*EU$2&lt;0,0,+'2grid'!BT104*EU$2)</f>
        <v>133.35840000000016</v>
      </c>
      <c r="BU104" s="180">
        <f>IF(+'2grid'!BU104*EV$2&lt;0,0,+'2grid'!BU104*EV$2)</f>
        <v>132.52213333333336</v>
      </c>
      <c r="BV104" s="180">
        <f>IF(+'2grid'!BV104*EW$2&lt;0,0,+'2grid'!BV104*EW$2)</f>
        <v>132.14494222222234</v>
      </c>
      <c r="BW104" s="180">
        <f>IF(+'2grid'!BW104*EX$2&lt;0,0,+'2grid'!BW104*EX$2)</f>
        <v>132.90919703703719</v>
      </c>
      <c r="BX104" s="180">
        <f>IF(+'2grid'!BX104*EY$2&lt;0,0,+'2grid'!BX104*EY$2)</f>
        <v>131.84889995061738</v>
      </c>
      <c r="BY104" s="180">
        <f>IF(+'2grid'!BY104*EZ$2&lt;0,0,+'2grid'!BY104*EZ$2)</f>
        <v>131.46256539917707</v>
      </c>
      <c r="BZ104" s="180">
        <f>IF(+'2grid'!BZ104*FA$2&lt;0,0,+'2grid'!BZ104*FA$2)</f>
        <v>131.3008944899864</v>
      </c>
      <c r="CA104" s="180">
        <f>IF(+'2grid'!CA104*FB$2&lt;0,0,+'2grid'!CA104*FB$2)</f>
        <v>131.11007656149985</v>
      </c>
    </row>
    <row r="105" spans="1:79" x14ac:dyDescent="0.2">
      <c r="A105" s="9">
        <v>380</v>
      </c>
      <c r="B105" s="180">
        <f>IF(+'2grid'!B105*CC$2&lt;0,0,+'2grid'!B105*CC$2)</f>
        <v>0</v>
      </c>
      <c r="C105" s="180">
        <f>IF(+'2grid'!C105*CD$2&lt;0,0,+'2grid'!C105*CD$2)</f>
        <v>0</v>
      </c>
      <c r="D105" s="180">
        <f>IF(+'2grid'!D105*CE$2&lt;0,0,+'2grid'!D105*CE$2)</f>
        <v>0</v>
      </c>
      <c r="E105" s="180">
        <f>IF(+'2grid'!E105*CF$2&lt;0,0,+'2grid'!E105*CF$2)</f>
        <v>0</v>
      </c>
      <c r="F105" s="180">
        <f>IF(+'2grid'!F105*CG$2&lt;0,0,+'2grid'!F105*CG$2)</f>
        <v>0</v>
      </c>
      <c r="G105" s="180">
        <f>IF(+'2grid'!G105*CH$2&lt;0,0,+'2grid'!G105*CH$2)</f>
        <v>0</v>
      </c>
      <c r="H105" s="180">
        <f>IF(+'2grid'!H105*CI$2&lt;0,0,+'2grid'!H105*CI$2)</f>
        <v>0</v>
      </c>
      <c r="I105" s="180">
        <f>IF(+'2grid'!I105*CJ$2&lt;0,0,+'2grid'!I105*CJ$2)</f>
        <v>0</v>
      </c>
      <c r="J105" s="180">
        <f>IF(+'2grid'!J105*CK$2&lt;0,0,+'2grid'!J105*CK$2)</f>
        <v>0</v>
      </c>
      <c r="K105" s="180">
        <f>IF(+'2grid'!K105*CL$2&lt;0,0,+'2grid'!K105*CL$2)</f>
        <v>0</v>
      </c>
      <c r="L105" s="180">
        <f>IF(+'2grid'!L105*CM$2&lt;0,0,+'2grid'!L105*CM$2)</f>
        <v>0</v>
      </c>
      <c r="M105" s="180">
        <f>IF(+'2grid'!M105*CN$2&lt;0,0,+'2grid'!M105*CN$2)</f>
        <v>0</v>
      </c>
      <c r="N105" s="180">
        <f>IF(+'2grid'!N105*CO$2&lt;0,0,+'2grid'!N105*CO$2)</f>
        <v>0</v>
      </c>
      <c r="O105" s="180">
        <f>IF(+'2grid'!O105*CP$2&lt;0,0,+'2grid'!O105*CP$2)</f>
        <v>0</v>
      </c>
      <c r="P105" s="180">
        <f>IF(+'2grid'!P105*CQ$2&lt;0,0,+'2grid'!P105*CQ$2)</f>
        <v>0</v>
      </c>
      <c r="Q105" s="180">
        <f>IF(+'2grid'!Q105*CR$2&lt;0,0,+'2grid'!Q105*CR$2)</f>
        <v>0</v>
      </c>
      <c r="R105" s="180">
        <f>IF(+'2grid'!R105*CS$2&lt;0,0,+'2grid'!R105*CS$2)</f>
        <v>0</v>
      </c>
      <c r="S105" s="180">
        <f>IF(+'2grid'!S105*CT$2&lt;0,0,+'2grid'!S105*CT$2)</f>
        <v>0</v>
      </c>
      <c r="T105" s="180">
        <f>IF(+'2grid'!T105*CU$2&lt;0,0,+'2grid'!T105*CU$2)</f>
        <v>0</v>
      </c>
      <c r="U105" s="180">
        <f>IF(+'2grid'!U105*CV$2&lt;0,0,+'2grid'!U105*CV$2)</f>
        <v>40.788840037217795</v>
      </c>
      <c r="V105" s="180">
        <f>IF(+'2grid'!V105*CW$2&lt;0,0,+'2grid'!V105*CW$2)</f>
        <v>138.63833488242918</v>
      </c>
      <c r="W105" s="180">
        <f>IF(+'2grid'!W105*CX$2&lt;0,0,+'2grid'!W105*CX$2)</f>
        <v>282.57445714217386</v>
      </c>
      <c r="X105" s="180">
        <f>IF(+'2grid'!X105*CY$2&lt;0,0,+'2grid'!X105*CY$2)</f>
        <v>504.76217202347635</v>
      </c>
      <c r="Y105" s="180">
        <f>IF(+'2grid'!Y105*CZ$2&lt;0,0,+'2grid'!Y105*CZ$2)</f>
        <v>927.98934131128351</v>
      </c>
      <c r="Z105" s="180">
        <f>IF(+'2grid'!Z105*DA$2&lt;0,0,+'2grid'!Z105*DA$2)</f>
        <v>702.59174902101631</v>
      </c>
      <c r="AA105" s="180">
        <f>IF(+'2grid'!AA105*DB$2&lt;0,0,+'2grid'!AA105*DB$2)</f>
        <v>898.39025362874781</v>
      </c>
      <c r="AB105" s="180">
        <f>IF(+'2grid'!AB105*DC$2&lt;0,0,+'2grid'!AB105*DC$2)</f>
        <v>1456.3752125328899</v>
      </c>
      <c r="AC105" s="180">
        <f>IF(+'2grid'!AC105*DD$2&lt;0,0,+'2grid'!AC105*DD$2)</f>
        <v>1572.2241598210394</v>
      </c>
      <c r="AD105" s="180">
        <f>IF(+'2grid'!AD105*DE$2&lt;0,0,+'2grid'!AD105*DE$2)</f>
        <v>1672.4579104866762</v>
      </c>
      <c r="AE105" s="180">
        <f>IF(+'2grid'!AE105*DF$2&lt;0,0,+'2grid'!AE105*DF$2)</f>
        <v>1782.3161512996548</v>
      </c>
      <c r="AF105" s="180">
        <f>IF(+'2grid'!AF105*DG$2&lt;0,0,+'2grid'!AF105*DG$2)</f>
        <v>1896.1492597194454</v>
      </c>
      <c r="AG105" s="180">
        <f>IF(+'2grid'!AG105*DH$2&lt;0,0,+'2grid'!AG105*DH$2)</f>
        <v>2013.9453186788851</v>
      </c>
      <c r="AH105" s="180">
        <f>IF(+'2grid'!AH105*DI$2&lt;0,0,+'2grid'!AH105*DI$2)</f>
        <v>2135.6660856110693</v>
      </c>
      <c r="AI105" s="180">
        <f>IF(+'2grid'!AI105*DJ$2&lt;0,0,+'2grid'!AI105*DJ$2)</f>
        <v>2261.2413916134278</v>
      </c>
      <c r="AJ105" s="180">
        <f>IF(+'2grid'!AJ105*DK$2&lt;0,0,+'2grid'!AJ105*DK$2)</f>
        <v>2390.5622707294538</v>
      </c>
      <c r="AK105" s="180">
        <f>IF(+'2grid'!AK105*DL$2&lt;0,0,+'2grid'!AK105*DL$2)</f>
        <v>2523.472458544376</v>
      </c>
      <c r="AL105" s="180">
        <f>IF(+'2grid'!AL105*DM$2&lt;0,0,+'2grid'!AL105*DM$2)</f>
        <v>2659.7577699909443</v>
      </c>
      <c r="AM105" s="180">
        <f>IF(+'2grid'!AM105*DN$2&lt;0,0,+'2grid'!AM105*DN$2)</f>
        <v>2799.1326797863558</v>
      </c>
      <c r="AN105" s="180">
        <f>IF(+'2grid'!AN105*DO$2&lt;0,0,+'2grid'!AN105*DO$2)</f>
        <v>2941.223154653936</v>
      </c>
      <c r="AO105" s="180">
        <f>IF(+'2grid'!AO105*DP$2&lt;0,0,+'2grid'!AO105*DP$2)</f>
        <v>3085.5443741989939</v>
      </c>
      <c r="AP105" s="180">
        <f>IF(+'2grid'!AP105*DQ$2&lt;0,0,+'2grid'!AP105*DQ$2)</f>
        <v>3330.7570820183983</v>
      </c>
      <c r="AQ105" s="180">
        <f>IF(+'2grid'!AQ105*DR$2&lt;0,0,+'2grid'!AQ105*DR$2)</f>
        <v>3589.0389959817589</v>
      </c>
      <c r="AR105" s="180">
        <f>IF(+'2grid'!AR105*DS$2&lt;0,0,+'2grid'!AR105*DS$2)</f>
        <v>3859.8686514394308</v>
      </c>
      <c r="AS105" s="180">
        <f>IF(+'2grid'!AS105*DT$2&lt;0,0,+'2grid'!AS105*DT$2)</f>
        <v>4142.0386311376205</v>
      </c>
      <c r="AT105" s="180">
        <f>IF(+'2grid'!AT105*DU$2&lt;0,0,+'2grid'!AT105*DU$2)</f>
        <v>4257.4891579122341</v>
      </c>
      <c r="AU105" s="180">
        <f>IF(+'2grid'!AU105*DV$2&lt;0,0,+'2grid'!AU105*DV$2)</f>
        <v>4523.2818532092206</v>
      </c>
      <c r="AV105" s="180">
        <f>IF(+'2grid'!AV105*DW$2&lt;0,0,+'2grid'!AV105*DW$2)</f>
        <v>4828.673970179665</v>
      </c>
      <c r="AW105" s="180">
        <f>IF(+'2grid'!AW105*DX$2&lt;0,0,+'2grid'!AW105*DX$2)</f>
        <v>5103.0426121042219</v>
      </c>
      <c r="AX105" s="180">
        <f>IF(+'2grid'!AX105*DY$2&lt;0,0,+'2grid'!AX105*DY$2)</f>
        <v>5322.8976443174442</v>
      </c>
      <c r="AY105" s="180">
        <f>IF(+'2grid'!AY105*DZ$2&lt;0,0,+'2grid'!AY105*DZ$2)</f>
        <v>5728.2729110106566</v>
      </c>
      <c r="AZ105" s="180">
        <f>IF(+'2grid'!AZ105*EA$2&lt;0,0,+'2grid'!AZ105*EA$2)</f>
        <v>5865.4043724461708</v>
      </c>
      <c r="BA105" s="180">
        <f>IF(+'2grid'!BA105*EB$2&lt;0,0,+'2grid'!BA105*EB$2)</f>
        <v>5918.7759265959703</v>
      </c>
      <c r="BB105" s="180">
        <f>IF(+'2grid'!BB105*EC$2&lt;0,0,+'2grid'!BB105*EC$2)</f>
        <v>5675.316361516072</v>
      </c>
      <c r="BC105" s="180">
        <f>IF(+'2grid'!BC105*ED$2&lt;0,0,+'2grid'!BC105*ED$2)</f>
        <v>4811.0999999999995</v>
      </c>
      <c r="BD105" s="180">
        <f>IF(+'2grid'!BD105*EE$2&lt;0,0,+'2grid'!BD105*EE$2)</f>
        <v>5019</v>
      </c>
      <c r="BE105" s="180">
        <f>IF(+'2grid'!BE105*EF$2&lt;0,0,+'2grid'!BE105*EF$2)</f>
        <v>4941.4639999999999</v>
      </c>
      <c r="BF105" s="180">
        <f>IF(+'2grid'!BF105*EG$2&lt;0,0,+'2grid'!BF105*EG$2)</f>
        <v>4731.6959999999999</v>
      </c>
      <c r="BG105" s="180">
        <f>IF(+'2grid'!BG105*EH$2&lt;0,0,+'2grid'!BG105*EH$2)</f>
        <v>4265.9399999999996</v>
      </c>
      <c r="BH105" s="180">
        <f>IF(+'2grid'!BH105*EI$2&lt;0,0,+'2grid'!BH105*EI$2)</f>
        <v>4277.7</v>
      </c>
      <c r="BI105" s="180">
        <f>IF(+'2grid'!BI105*EJ$2&lt;0,0,+'2grid'!BI105*EJ$2)</f>
        <v>4291.42</v>
      </c>
      <c r="BJ105" s="180">
        <f>IF(+'2grid'!BJ105*EK$2&lt;0,0,+'2grid'!BJ105*EK$2)</f>
        <v>4280.6400000000003</v>
      </c>
      <c r="BK105" s="180">
        <f>IF(+'2grid'!BK105*EL$2&lt;0,0,+'2grid'!BK105*EL$2)</f>
        <v>4266.92</v>
      </c>
      <c r="BL105" s="180">
        <f>IF(+'2grid'!BL105*EM$2&lt;0,0,+'2grid'!BL105*EM$2)</f>
        <v>4313.96</v>
      </c>
      <c r="BM105" s="180">
        <f>IF(+'2grid'!BM105*EN$2&lt;0,0,+'2grid'!BM105*EN$2)</f>
        <v>4196.3599999999997</v>
      </c>
      <c r="BN105" s="180">
        <f>IF(+'2grid'!BN105*EO$2&lt;0,0,+'2grid'!BN105*EO$2)</f>
        <v>4370.8</v>
      </c>
      <c r="BO105" s="180">
        <f>IF(+'2grid'!BO105*EP$2&lt;0,0,+'2grid'!BO105*EP$2)</f>
        <v>4327.68</v>
      </c>
      <c r="BP105" s="180">
        <f>IF(+'2grid'!BP105*EQ$2&lt;0,0,+'2grid'!BP105*EQ$2)</f>
        <v>4334.54</v>
      </c>
      <c r="BQ105" s="180">
        <f>IF(+'2grid'!BQ105*ER$2&lt;0,0,+'2grid'!BQ105*ER$2)</f>
        <v>4604.04</v>
      </c>
      <c r="BR105" s="180">
        <f>IF(+'2grid'!BR105*ES$2&lt;0,0,+'2grid'!BR105*ES$2)</f>
        <v>4519.76</v>
      </c>
      <c r="BS105" s="180">
        <f>IF(+'2grid'!BS105*ET$2&lt;0,0,+'2grid'!BS105*ET$2)</f>
        <v>4085.62</v>
      </c>
      <c r="BT105" s="180">
        <f>IF(+'2grid'!BT105*EU$2&lt;0,0,+'2grid'!BT105*EU$2)</f>
        <v>4315.7240000000029</v>
      </c>
      <c r="BU105" s="180">
        <f>IF(+'2grid'!BU105*EV$2&lt;0,0,+'2grid'!BU105*EV$2)</f>
        <v>4275.4786666666632</v>
      </c>
      <c r="BV105" s="180">
        <f>IF(+'2grid'!BV105*EW$2&lt;0,0,+'2grid'!BV105*EW$2)</f>
        <v>4196.4209777777714</v>
      </c>
      <c r="BW105" s="180">
        <f>IF(+'2grid'!BW105*EX$2&lt;0,0,+'2grid'!BW105*EX$2)</f>
        <v>4078.7570962962736</v>
      </c>
      <c r="BX105" s="180">
        <f>IF(+'2grid'!BX105*EY$2&lt;0,0,+'2grid'!BX105*EY$2)</f>
        <v>4054.0077649382547</v>
      </c>
      <c r="BY105" s="180">
        <f>IF(+'2grid'!BY105*EZ$2&lt;0,0,+'2grid'!BY105*EZ$2)</f>
        <v>4072.8661267489488</v>
      </c>
      <c r="BZ105" s="180">
        <f>IF(+'2grid'!BZ105*FA$2&lt;0,0,+'2grid'!BZ105*FA$2)</f>
        <v>3965.9058434457852</v>
      </c>
      <c r="CA105" s="180">
        <f>IF(+'2grid'!CA105*FB$2&lt;0,0,+'2grid'!CA105*FB$2)</f>
        <v>3912.9116125907199</v>
      </c>
    </row>
    <row r="106" spans="1:79" x14ac:dyDescent="0.2">
      <c r="A106" s="9">
        <v>384</v>
      </c>
      <c r="B106" s="180">
        <f>IF(+'2grid'!B106*CC$2&lt;0,0,+'2grid'!B106*CC$2)</f>
        <v>0</v>
      </c>
      <c r="C106" s="180">
        <f>IF(+'2grid'!C106*CD$2&lt;0,0,+'2grid'!C106*CD$2)</f>
        <v>0</v>
      </c>
      <c r="D106" s="180">
        <f>IF(+'2grid'!D106*CE$2&lt;0,0,+'2grid'!D106*CE$2)</f>
        <v>0</v>
      </c>
      <c r="E106" s="180">
        <f>IF(+'2grid'!E106*CF$2&lt;0,0,+'2grid'!E106*CF$2)</f>
        <v>0</v>
      </c>
      <c r="F106" s="180">
        <f>IF(+'2grid'!F106*CG$2&lt;0,0,+'2grid'!F106*CG$2)</f>
        <v>0</v>
      </c>
      <c r="G106" s="180">
        <f>IF(+'2grid'!G106*CH$2&lt;0,0,+'2grid'!G106*CH$2)</f>
        <v>0</v>
      </c>
      <c r="H106" s="180">
        <f>IF(+'2grid'!H106*CI$2&lt;0,0,+'2grid'!H106*CI$2)</f>
        <v>0</v>
      </c>
      <c r="I106" s="180">
        <f>IF(+'2grid'!I106*CJ$2&lt;0,0,+'2grid'!I106*CJ$2)</f>
        <v>0</v>
      </c>
      <c r="J106" s="180">
        <f>IF(+'2grid'!J106*CK$2&lt;0,0,+'2grid'!J106*CK$2)</f>
        <v>0</v>
      </c>
      <c r="K106" s="180">
        <f>IF(+'2grid'!K106*CL$2&lt;0,0,+'2grid'!K106*CL$2)</f>
        <v>0</v>
      </c>
      <c r="L106" s="180">
        <f>IF(+'2grid'!L106*CM$2&lt;0,0,+'2grid'!L106*CM$2)</f>
        <v>0</v>
      </c>
      <c r="M106" s="180">
        <f>IF(+'2grid'!M106*CN$2&lt;0,0,+'2grid'!M106*CN$2)</f>
        <v>0</v>
      </c>
      <c r="N106" s="180">
        <f>IF(+'2grid'!N106*CO$2&lt;0,0,+'2grid'!N106*CO$2)</f>
        <v>0</v>
      </c>
      <c r="O106" s="180">
        <f>IF(+'2grid'!O106*CP$2&lt;0,0,+'2grid'!O106*CP$2)</f>
        <v>0</v>
      </c>
      <c r="P106" s="180">
        <f>IF(+'2grid'!P106*CQ$2&lt;0,0,+'2grid'!P106*CQ$2)</f>
        <v>0</v>
      </c>
      <c r="Q106" s="180">
        <f>IF(+'2grid'!Q106*CR$2&lt;0,0,+'2grid'!Q106*CR$2)</f>
        <v>0</v>
      </c>
      <c r="R106" s="180">
        <f>IF(+'2grid'!R106*CS$2&lt;0,0,+'2grid'!R106*CS$2)</f>
        <v>0</v>
      </c>
      <c r="S106" s="180">
        <f>IF(+'2grid'!S106*CT$2&lt;0,0,+'2grid'!S106*CT$2)</f>
        <v>0</v>
      </c>
      <c r="T106" s="180">
        <f>IF(+'2grid'!T106*CU$2&lt;0,0,+'2grid'!T106*CU$2)</f>
        <v>0</v>
      </c>
      <c r="U106" s="180">
        <f>IF(+'2grid'!U106*CV$2&lt;0,0,+'2grid'!U106*CV$2)</f>
        <v>47.399337078740146</v>
      </c>
      <c r="V106" s="180">
        <f>IF(+'2grid'!V106*CW$2&lt;0,0,+'2grid'!V106*CW$2)</f>
        <v>163.00621910369799</v>
      </c>
      <c r="W106" s="180">
        <f>IF(+'2grid'!W106*CX$2&lt;0,0,+'2grid'!W106*CX$2)</f>
        <v>311.42370801321829</v>
      </c>
      <c r="X106" s="180">
        <f>IF(+'2grid'!X106*CY$2&lt;0,0,+'2grid'!X106*CY$2)</f>
        <v>499.76606516267839</v>
      </c>
      <c r="Y106" s="180">
        <f>IF(+'2grid'!Y106*CZ$2&lt;0,0,+'2grid'!Y106*CZ$2)</f>
        <v>736.52383483271376</v>
      </c>
      <c r="Z106" s="180">
        <f>IF(+'2grid'!Z106*DA$2&lt;0,0,+'2grid'!Z106*DA$2)</f>
        <v>1031.8136579265981</v>
      </c>
      <c r="AA106" s="180">
        <f>IF(+'2grid'!AA106*DB$2&lt;0,0,+'2grid'!AA106*DB$2)</f>
        <v>1397.6716137866752</v>
      </c>
      <c r="AB106" s="180">
        <f>IF(+'2grid'!AB106*DC$2&lt;0,0,+'2grid'!AB106*DC$2)</f>
        <v>1848.3974610578232</v>
      </c>
      <c r="AC106" s="180">
        <f>IF(+'2grid'!AC106*DD$2&lt;0,0,+'2grid'!AC106*DD$2)</f>
        <v>2400.9583706063713</v>
      </c>
      <c r="AD106" s="180">
        <f>IF(+'2grid'!AD106*DE$2&lt;0,0,+'2grid'!AD106*DE$2)</f>
        <v>2514.7056176817273</v>
      </c>
      <c r="AE106" s="180">
        <f>IF(+'2grid'!AE106*DF$2&lt;0,0,+'2grid'!AE106*DF$2)</f>
        <v>2630.6908971481994</v>
      </c>
      <c r="AF106" s="180">
        <f>IF(+'2grid'!AF106*DG$2&lt;0,0,+'2grid'!AF106*DG$2)</f>
        <v>2749.0976406634104</v>
      </c>
      <c r="AG106" s="180">
        <f>IF(+'2grid'!AG106*DH$2&lt;0,0,+'2grid'!AG106*DH$2)</f>
        <v>2870.134519625517</v>
      </c>
      <c r="AH106" s="180">
        <f>IF(+'2grid'!AH106*DI$2&lt;0,0,+'2grid'!AH106*DI$2)</f>
        <v>2994.0403529291843</v>
      </c>
      <c r="AI106" s="180">
        <f>IF(+'2grid'!AI106*DJ$2&lt;0,0,+'2grid'!AI106*DJ$2)</f>
        <v>3121.0902710725159</v>
      </c>
      <c r="AJ106" s="180">
        <f>IF(+'2grid'!AJ106*DK$2&lt;0,0,+'2grid'!AJ106*DK$2)</f>
        <v>3251.6035431391811</v>
      </c>
      <c r="AK106" s="180">
        <f>IF(+'2grid'!AK106*DL$2&lt;0,0,+'2grid'!AK106*DL$2)</f>
        <v>3385.953635160728</v>
      </c>
      <c r="AL106" s="180">
        <f>IF(+'2grid'!AL106*DM$2&lt;0,0,+'2grid'!AL106*DM$2)</f>
        <v>3524.5813084266392</v>
      </c>
      <c r="AM106" s="180">
        <f>IF(+'2grid'!AM106*DN$2&lt;0,0,+'2grid'!AM106*DN$2)</f>
        <v>3668.011929435409</v>
      </c>
      <c r="AN106" s="180">
        <f>IF(+'2grid'!AN106*DO$2&lt;0,0,+'2grid'!AN106*DO$2)</f>
        <v>3816.8787250573878</v>
      </c>
      <c r="AO106" s="180">
        <f>IF(+'2grid'!AO106*DP$2&lt;0,0,+'2grid'!AO106*DP$2)</f>
        <v>3971.9546082157508</v>
      </c>
      <c r="AP106" s="180">
        <f>IF(+'2grid'!AP106*DQ$2&lt;0,0,+'2grid'!AP106*DQ$2)</f>
        <v>4134.1966555823301</v>
      </c>
      <c r="AQ106" s="180">
        <f>IF(+'2grid'!AQ106*DR$2&lt;0,0,+'2grid'!AQ106*DR$2)</f>
        <v>4304.8097748959199</v>
      </c>
      <c r="AR106" s="180">
        <f>IF(+'2grid'!AR106*DS$2&lt;0,0,+'2grid'!AR106*DS$2)</f>
        <v>4485.3403983596445</v>
      </c>
      <c r="AS106" s="180">
        <f>IF(+'2grid'!AS106*DT$2&lt;0,0,+'2grid'!AS106*DT$2)</f>
        <v>4677.8188917283278</v>
      </c>
      <c r="AT106" s="180">
        <f>IF(+'2grid'!AT106*DU$2&lt;0,0,+'2grid'!AT106*DU$2)</f>
        <v>4884.9844520611477</v>
      </c>
      <c r="AU106" s="180">
        <f>IF(+'2grid'!AU106*DV$2&lt;0,0,+'2grid'!AU106*DV$2)</f>
        <v>5110.6570149083582</v>
      </c>
      <c r="AV106" s="180">
        <f>IF(+'2grid'!AV106*DW$2&lt;0,0,+'2grid'!AV106*DW$2)</f>
        <v>5360.388056312695</v>
      </c>
      <c r="AW106" s="180">
        <f>IF(+'2grid'!AW106*DX$2&lt;0,0,+'2grid'!AW106*DX$2)</f>
        <v>5642.6835460434377</v>
      </c>
      <c r="AX106" s="180">
        <f>IF(+'2grid'!AX106*DY$2&lt;0,0,+'2grid'!AX106*DY$2)</f>
        <v>5893.6360946835603</v>
      </c>
      <c r="AY106" s="180">
        <f>IF(+'2grid'!AY106*DZ$2&lt;0,0,+'2grid'!AY106*DZ$2)</f>
        <v>6209.5766949675099</v>
      </c>
      <c r="AZ106" s="180">
        <f>IF(+'2grid'!AZ106*EA$2&lt;0,0,+'2grid'!AZ106*EA$2)</f>
        <v>6639.5858588823776</v>
      </c>
      <c r="BA106" s="180">
        <f>IF(+'2grid'!BA106*EB$2&lt;0,0,+'2grid'!BA106*EB$2)</f>
        <v>7317.2449817538618</v>
      </c>
      <c r="BB106" s="180">
        <f>IF(+'2grid'!BB106*EC$2&lt;0,0,+'2grid'!BB106*EC$2)</f>
        <v>8883.4042071861568</v>
      </c>
      <c r="BC106" s="180">
        <f>IF(+'2grid'!BC106*ED$2&lt;0,0,+'2grid'!BC106*ED$2)</f>
        <v>12324</v>
      </c>
      <c r="BD106" s="180">
        <f>IF(+'2grid'!BD106*EE$2&lt;0,0,+'2grid'!BD106*EE$2)</f>
        <v>12428</v>
      </c>
      <c r="BE106" s="180">
        <f>IF(+'2grid'!BE106*EF$2&lt;0,0,+'2grid'!BE106*EF$2)</f>
        <v>12532</v>
      </c>
      <c r="BF106" s="180">
        <f>IF(+'2grid'!BF106*EG$2&lt;0,0,+'2grid'!BF106*EG$2)</f>
        <v>12636</v>
      </c>
      <c r="BG106" s="180">
        <f>IF(+'2grid'!BG106*EH$2&lt;0,0,+'2grid'!BG106*EH$2)</f>
        <v>12740</v>
      </c>
      <c r="BH106" s="180">
        <f>IF(+'2grid'!BH106*EI$2&lt;0,0,+'2grid'!BH106*EI$2)</f>
        <v>12740</v>
      </c>
      <c r="BI106" s="180">
        <f>IF(+'2grid'!BI106*EJ$2&lt;0,0,+'2grid'!BI106*EJ$2)</f>
        <v>12740</v>
      </c>
      <c r="BJ106" s="180">
        <f>IF(+'2grid'!BJ106*EK$2&lt;0,0,+'2grid'!BJ106*EK$2)</f>
        <v>12740</v>
      </c>
      <c r="BK106" s="180">
        <f>IF(+'2grid'!BK106*EL$2&lt;0,0,+'2grid'!BK106*EL$2)</f>
        <v>12936</v>
      </c>
      <c r="BL106" s="180">
        <f>IF(+'2grid'!BL106*EM$2&lt;0,0,+'2grid'!BL106*EM$2)</f>
        <v>12936</v>
      </c>
      <c r="BM106" s="180">
        <f>IF(+'2grid'!BM106*EN$2&lt;0,0,+'2grid'!BM106*EN$2)</f>
        <v>12936</v>
      </c>
      <c r="BN106" s="180">
        <f>IF(+'2grid'!BN106*EO$2&lt;0,0,+'2grid'!BN106*EO$2)</f>
        <v>12936</v>
      </c>
      <c r="BO106" s="180">
        <f>IF(+'2grid'!BO106*EP$2&lt;0,0,+'2grid'!BO106*EP$2)</f>
        <v>12936</v>
      </c>
      <c r="BP106" s="180">
        <f>IF(+'2grid'!BP106*EQ$2&lt;0,0,+'2grid'!BP106*EQ$2)</f>
        <v>12936</v>
      </c>
      <c r="BQ106" s="180">
        <f>IF(+'2grid'!BQ106*ER$2&lt;0,0,+'2grid'!BQ106*ER$2)</f>
        <v>12936</v>
      </c>
      <c r="BR106" s="180">
        <f>IF(+'2grid'!BR106*ES$2&lt;0,0,+'2grid'!BR106*ES$2)</f>
        <v>12936</v>
      </c>
      <c r="BS106" s="180">
        <f>IF(+'2grid'!BS106*ET$2&lt;0,0,+'2grid'!BS106*ET$2)</f>
        <v>12936</v>
      </c>
      <c r="BT106" s="180">
        <f>IF(+'2grid'!BT106*EU$2&lt;0,0,+'2grid'!BT106*EU$2)</f>
        <v>12936</v>
      </c>
      <c r="BU106" s="180">
        <f>IF(+'2grid'!BU106*EV$2&lt;0,0,+'2grid'!BU106*EV$2)</f>
        <v>12936</v>
      </c>
      <c r="BV106" s="180">
        <f>IF(+'2grid'!BV106*EW$2&lt;0,0,+'2grid'!BV106*EW$2)</f>
        <v>12936</v>
      </c>
      <c r="BW106" s="180">
        <f>IF(+'2grid'!BW106*EX$2&lt;0,0,+'2grid'!BW106*EX$2)</f>
        <v>12936</v>
      </c>
      <c r="BX106" s="180">
        <f>IF(+'2grid'!BX106*EY$2&lt;0,0,+'2grid'!BX106*EY$2)</f>
        <v>12936</v>
      </c>
      <c r="BY106" s="180">
        <f>IF(+'2grid'!BY106*EZ$2&lt;0,0,+'2grid'!BY106*EZ$2)</f>
        <v>12936</v>
      </c>
      <c r="BZ106" s="180">
        <f>IF(+'2grid'!BZ106*FA$2&lt;0,0,+'2grid'!BZ106*FA$2)</f>
        <v>12936</v>
      </c>
      <c r="CA106" s="180">
        <f>IF(+'2grid'!CA106*FB$2&lt;0,0,+'2grid'!CA106*FB$2)</f>
        <v>12936</v>
      </c>
    </row>
    <row r="107" spans="1:79" x14ac:dyDescent="0.2">
      <c r="A107" s="9">
        <v>388</v>
      </c>
      <c r="B107" s="180">
        <f>IF(+'2grid'!B107*CC$2&lt;0,0,+'2grid'!B107*CC$2)</f>
        <v>0</v>
      </c>
      <c r="C107" s="180">
        <f>IF(+'2grid'!C107*CD$2&lt;0,0,+'2grid'!C107*CD$2)</f>
        <v>0</v>
      </c>
      <c r="D107" s="180">
        <f>IF(+'2grid'!D107*CE$2&lt;0,0,+'2grid'!D107*CE$2)</f>
        <v>0</v>
      </c>
      <c r="E107" s="180">
        <f>IF(+'2grid'!E107*CF$2&lt;0,0,+'2grid'!E107*CF$2)</f>
        <v>0</v>
      </c>
      <c r="F107" s="180">
        <f>IF(+'2grid'!F107*CG$2&lt;0,0,+'2grid'!F107*CG$2)</f>
        <v>0</v>
      </c>
      <c r="G107" s="180">
        <f>IF(+'2grid'!G107*CH$2&lt;0,0,+'2grid'!G107*CH$2)</f>
        <v>0</v>
      </c>
      <c r="H107" s="180">
        <f>IF(+'2grid'!H107*CI$2&lt;0,0,+'2grid'!H107*CI$2)</f>
        <v>0</v>
      </c>
      <c r="I107" s="180">
        <f>IF(+'2grid'!I107*CJ$2&lt;0,0,+'2grid'!I107*CJ$2)</f>
        <v>0</v>
      </c>
      <c r="J107" s="180">
        <f>IF(+'2grid'!J107*CK$2&lt;0,0,+'2grid'!J107*CK$2)</f>
        <v>0</v>
      </c>
      <c r="K107" s="180">
        <f>IF(+'2grid'!K107*CL$2&lt;0,0,+'2grid'!K107*CL$2)</f>
        <v>0</v>
      </c>
      <c r="L107" s="180">
        <f>IF(+'2grid'!L107*CM$2&lt;0,0,+'2grid'!L107*CM$2)</f>
        <v>0</v>
      </c>
      <c r="M107" s="180">
        <f>IF(+'2grid'!M107*CN$2&lt;0,0,+'2grid'!M107*CN$2)</f>
        <v>0</v>
      </c>
      <c r="N107" s="180">
        <f>IF(+'2grid'!N107*CO$2&lt;0,0,+'2grid'!N107*CO$2)</f>
        <v>0</v>
      </c>
      <c r="O107" s="180">
        <f>IF(+'2grid'!O107*CP$2&lt;0,0,+'2grid'!O107*CP$2)</f>
        <v>0</v>
      </c>
      <c r="P107" s="180">
        <f>IF(+'2grid'!P107*CQ$2&lt;0,0,+'2grid'!P107*CQ$2)</f>
        <v>0</v>
      </c>
      <c r="Q107" s="180">
        <f>IF(+'2grid'!Q107*CR$2&lt;0,0,+'2grid'!Q107*CR$2)</f>
        <v>0</v>
      </c>
      <c r="R107" s="180">
        <f>IF(+'2grid'!R107*CS$2&lt;0,0,+'2grid'!R107*CS$2)</f>
        <v>0</v>
      </c>
      <c r="S107" s="180">
        <f>IF(+'2grid'!S107*CT$2&lt;0,0,+'2grid'!S107*CT$2)</f>
        <v>0</v>
      </c>
      <c r="T107" s="180">
        <f>IF(+'2grid'!T107*CU$2&lt;0,0,+'2grid'!T107*CU$2)</f>
        <v>0</v>
      </c>
      <c r="U107" s="180">
        <f>IF(+'2grid'!U107*CV$2&lt;0,0,+'2grid'!U107*CV$2)</f>
        <v>0</v>
      </c>
      <c r="V107" s="180">
        <f>IF(+'2grid'!V107*CW$2&lt;0,0,+'2grid'!V107*CW$2)</f>
        <v>0</v>
      </c>
      <c r="W107" s="180">
        <f>IF(+'2grid'!W107*CX$2&lt;0,0,+'2grid'!W107*CX$2)</f>
        <v>0</v>
      </c>
      <c r="X107" s="180">
        <f>IF(+'2grid'!X107*CY$2&lt;0,0,+'2grid'!X107*CY$2)</f>
        <v>0</v>
      </c>
      <c r="Y107" s="180">
        <f>IF(+'2grid'!Y107*CZ$2&lt;0,0,+'2grid'!Y107*CZ$2)</f>
        <v>0</v>
      </c>
      <c r="Z107" s="180">
        <f>IF(+'2grid'!Z107*DA$2&lt;0,0,+'2grid'!Z107*DA$2)</f>
        <v>0</v>
      </c>
      <c r="AA107" s="180">
        <f>IF(+'2grid'!AA107*DB$2&lt;0,0,+'2grid'!AA107*DB$2)</f>
        <v>0</v>
      </c>
      <c r="AB107" s="180">
        <f>IF(+'2grid'!AB107*DC$2&lt;0,0,+'2grid'!AB107*DC$2)</f>
        <v>7.0554833026854569</v>
      </c>
      <c r="AC107" s="180">
        <f>IF(+'2grid'!AC107*DD$2&lt;0,0,+'2grid'!AC107*DD$2)</f>
        <v>5.2900295160166984</v>
      </c>
      <c r="AD107" s="180">
        <f>IF(+'2grid'!AD107*DE$2&lt;0,0,+'2grid'!AD107*DE$2)</f>
        <v>6.5753223865212016</v>
      </c>
      <c r="AE107" s="180">
        <f>IF(+'2grid'!AE107*DF$2&lt;0,0,+'2grid'!AE107*DF$2)</f>
        <v>8.1561685480260557</v>
      </c>
      <c r="AF107" s="180">
        <f>IF(+'2grid'!AF107*DG$2&lt;0,0,+'2grid'!AF107*DG$2)</f>
        <v>10.097727784211701</v>
      </c>
      <c r="AG107" s="180">
        <f>IF(+'2grid'!AG107*DH$2&lt;0,0,+'2grid'!AG107*DH$2)</f>
        <v>12.479060759638124</v>
      </c>
      <c r="AH107" s="180">
        <f>IF(+'2grid'!AH107*DI$2&lt;0,0,+'2grid'!AH107*DI$2)</f>
        <v>15.396017780484438</v>
      </c>
      <c r="AI107" s="180">
        <f>IF(+'2grid'!AI107*DJ$2&lt;0,0,+'2grid'!AI107*DJ$2)</f>
        <v>18.964715194583459</v>
      </c>
      <c r="AJ107" s="180">
        <f>IF(+'2grid'!AJ107*DK$2&lt;0,0,+'2grid'!AJ107*DK$2)</f>
        <v>23.325716876267084</v>
      </c>
      <c r="AK107" s="180">
        <f>IF(+'2grid'!AK107*DL$2&lt;0,0,+'2grid'!AK107*DL$2)</f>
        <v>28.649061368247565</v>
      </c>
      <c r="AL107" s="180">
        <f>IF(+'2grid'!AL107*DM$2&lt;0,0,+'2grid'!AL107*DM$2)</f>
        <v>35.140302876248683</v>
      </c>
      <c r="AM107" s="180">
        <f>IF(+'2grid'!AM107*DN$2&lt;0,0,+'2grid'!AM107*DN$2)</f>
        <v>43.047767297265061</v>
      </c>
      <c r="AN107" s="180">
        <f>IF(+'2grid'!AN107*DO$2&lt;0,0,+'2grid'!AN107*DO$2)</f>
        <v>53.255398558059518</v>
      </c>
      <c r="AO107" s="180">
        <f>IF(+'2grid'!AO107*DP$2&lt;0,0,+'2grid'!AO107*DP$2)</f>
        <v>57.900891712701018</v>
      </c>
      <c r="AP107" s="180">
        <f>IF(+'2grid'!AP107*DQ$2&lt;0,0,+'2grid'!AP107*DQ$2)</f>
        <v>62.852237641186953</v>
      </c>
      <c r="AQ107" s="180">
        <f>IF(+'2grid'!AQ107*DR$2&lt;0,0,+'2grid'!AQ107*DR$2)</f>
        <v>68.125106550623912</v>
      </c>
      <c r="AR107" s="180">
        <f>IF(+'2grid'!AR107*DS$2&lt;0,0,+'2grid'!AR107*DS$2)</f>
        <v>73.73586067772878</v>
      </c>
      <c r="AS107" s="180">
        <f>IF(+'2grid'!AS107*DT$2&lt;0,0,+'2grid'!AS107*DT$2)</f>
        <v>72.72121578881729</v>
      </c>
      <c r="AT107" s="180">
        <f>IF(+'2grid'!AT107*DU$2&lt;0,0,+'2grid'!AT107*DU$2)</f>
        <v>78.737936770472842</v>
      </c>
      <c r="AU107" s="180">
        <f>IF(+'2grid'!AU107*DV$2&lt;0,0,+'2grid'!AU107*DV$2)</f>
        <v>84.759236151541344</v>
      </c>
      <c r="AV107" s="180">
        <f>IF(+'2grid'!AV107*DW$2&lt;0,0,+'2grid'!AV107*DW$2)</f>
        <v>90.638429721302742</v>
      </c>
      <c r="AW107" s="180">
        <f>IF(+'2grid'!AW107*DX$2&lt;0,0,+'2grid'!AW107*DX$2)</f>
        <v>96.184177260588768</v>
      </c>
      <c r="AX107" s="180">
        <f>IF(+'2grid'!AX107*DY$2&lt;0,0,+'2grid'!AX107*DY$2)</f>
        <v>99.831100399043677</v>
      </c>
      <c r="AY107" s="180">
        <f>IF(+'2grid'!AY107*DZ$2&lt;0,0,+'2grid'!AY107*DZ$2)</f>
        <v>103.04059849525113</v>
      </c>
      <c r="AZ107" s="180">
        <f>IF(+'2grid'!AZ107*EA$2&lt;0,0,+'2grid'!AZ107*EA$2)</f>
        <v>128.1993808104998</v>
      </c>
      <c r="BA107" s="180">
        <f>IF(+'2grid'!BA107*EB$2&lt;0,0,+'2grid'!BA107*EB$2)</f>
        <v>158.5527612002484</v>
      </c>
      <c r="BB107" s="180">
        <f>IF(+'2grid'!BB107*EC$2&lt;0,0,+'2grid'!BB107*EC$2)</f>
        <v>195.08527218183673</v>
      </c>
      <c r="BC107" s="180">
        <f>IF(+'2grid'!BC107*ED$2&lt;0,0,+'2grid'!BC107*ED$2)</f>
        <v>243.636</v>
      </c>
      <c r="BD107" s="180">
        <f>IF(+'2grid'!BD107*EE$2&lt;0,0,+'2grid'!BD107*EE$2)</f>
        <v>245.69199999999998</v>
      </c>
      <c r="BE107" s="180">
        <f>IF(+'2grid'!BE107*EF$2&lt;0,0,+'2grid'!BE107*EF$2)</f>
        <v>247.74799999999999</v>
      </c>
      <c r="BF107" s="180">
        <f>IF(+'2grid'!BF107*EG$2&lt;0,0,+'2grid'!BF107*EG$2)</f>
        <v>249.804</v>
      </c>
      <c r="BG107" s="180">
        <f>IF(+'2grid'!BG107*EH$2&lt;0,0,+'2grid'!BG107*EH$2)</f>
        <v>224.42</v>
      </c>
      <c r="BH107" s="180">
        <f>IF(+'2grid'!BH107*EI$2&lt;0,0,+'2grid'!BH107*EI$2)</f>
        <v>224.42</v>
      </c>
      <c r="BI107" s="180">
        <f>IF(+'2grid'!BI107*EJ$2&lt;0,0,+'2grid'!BI107*EJ$2)</f>
        <v>224.42</v>
      </c>
      <c r="BJ107" s="180">
        <f>IF(+'2grid'!BJ107*EK$2&lt;0,0,+'2grid'!BJ107*EK$2)</f>
        <v>224.42</v>
      </c>
      <c r="BK107" s="180">
        <f>IF(+'2grid'!BK107*EL$2&lt;0,0,+'2grid'!BK107*EL$2)</f>
        <v>224.42</v>
      </c>
      <c r="BL107" s="180">
        <f>IF(+'2grid'!BL107*EM$2&lt;0,0,+'2grid'!BL107*EM$2)</f>
        <v>224.42</v>
      </c>
      <c r="BM107" s="180">
        <f>IF(+'2grid'!BM107*EN$2&lt;0,0,+'2grid'!BM107*EN$2)</f>
        <v>224.42</v>
      </c>
      <c r="BN107" s="180">
        <f>IF(+'2grid'!BN107*EO$2&lt;0,0,+'2grid'!BN107*EO$2)</f>
        <v>224.42</v>
      </c>
      <c r="BO107" s="180">
        <f>IF(+'2grid'!BO107*EP$2&lt;0,0,+'2grid'!BO107*EP$2)</f>
        <v>224.42</v>
      </c>
      <c r="BP107" s="180">
        <f>IF(+'2grid'!BP107*EQ$2&lt;0,0,+'2grid'!BP107*EQ$2)</f>
        <v>224.42</v>
      </c>
      <c r="BQ107" s="180">
        <f>IF(+'2grid'!BQ107*ER$2&lt;0,0,+'2grid'!BQ107*ER$2)</f>
        <v>224.42</v>
      </c>
      <c r="BR107" s="180">
        <f>IF(+'2grid'!BR107*ES$2&lt;0,0,+'2grid'!BR107*ES$2)</f>
        <v>224.42</v>
      </c>
      <c r="BS107" s="180">
        <f>IF(+'2grid'!BS107*ET$2&lt;0,0,+'2grid'!BS107*ET$2)</f>
        <v>224.42</v>
      </c>
      <c r="BT107" s="180">
        <f>IF(+'2grid'!BT107*EU$2&lt;0,0,+'2grid'!BT107*EU$2)</f>
        <v>224.42</v>
      </c>
      <c r="BU107" s="180">
        <f>IF(+'2grid'!BU107*EV$2&lt;0,0,+'2grid'!BU107*EV$2)</f>
        <v>224.42</v>
      </c>
      <c r="BV107" s="180">
        <f>IF(+'2grid'!BV107*EW$2&lt;0,0,+'2grid'!BV107*EW$2)</f>
        <v>224.42</v>
      </c>
      <c r="BW107" s="180">
        <f>IF(+'2grid'!BW107*EX$2&lt;0,0,+'2grid'!BW107*EX$2)</f>
        <v>224.42</v>
      </c>
      <c r="BX107" s="180">
        <f>IF(+'2grid'!BX107*EY$2&lt;0,0,+'2grid'!BX107*EY$2)</f>
        <v>224.42</v>
      </c>
      <c r="BY107" s="180">
        <f>IF(+'2grid'!BY107*EZ$2&lt;0,0,+'2grid'!BY107*EZ$2)</f>
        <v>224.42</v>
      </c>
      <c r="BZ107" s="180">
        <f>IF(+'2grid'!BZ107*FA$2&lt;0,0,+'2grid'!BZ107*FA$2)</f>
        <v>224.42</v>
      </c>
      <c r="CA107" s="180">
        <f>IF(+'2grid'!CA107*FB$2&lt;0,0,+'2grid'!CA107*FB$2)</f>
        <v>224.42</v>
      </c>
    </row>
    <row r="108" spans="1:79" x14ac:dyDescent="0.2">
      <c r="A108" s="9">
        <v>392</v>
      </c>
      <c r="B108" s="180">
        <f>IF(+'2grid'!B108*CC$2&lt;0,0,+'2grid'!B108*CC$2)</f>
        <v>0</v>
      </c>
      <c r="C108" s="180">
        <f>IF(+'2grid'!C108*CD$2&lt;0,0,+'2grid'!C108*CD$2)</f>
        <v>0</v>
      </c>
      <c r="D108" s="180">
        <f>IF(+'2grid'!D108*CE$2&lt;0,0,+'2grid'!D108*CE$2)</f>
        <v>0</v>
      </c>
      <c r="E108" s="180">
        <f>IF(+'2grid'!E108*CF$2&lt;0,0,+'2grid'!E108*CF$2)</f>
        <v>0</v>
      </c>
      <c r="F108" s="180">
        <f>IF(+'2grid'!F108*CG$2&lt;0,0,+'2grid'!F108*CG$2)</f>
        <v>0</v>
      </c>
      <c r="G108" s="180">
        <f>IF(+'2grid'!G108*CH$2&lt;0,0,+'2grid'!G108*CH$2)</f>
        <v>0</v>
      </c>
      <c r="H108" s="180">
        <f>IF(+'2grid'!H108*CI$2&lt;0,0,+'2grid'!H108*CI$2)</f>
        <v>0</v>
      </c>
      <c r="I108" s="180">
        <f>IF(+'2grid'!I108*CJ$2&lt;0,0,+'2grid'!I108*CJ$2)</f>
        <v>0</v>
      </c>
      <c r="J108" s="180">
        <f>IF(+'2grid'!J108*CK$2&lt;0,0,+'2grid'!J108*CK$2)</f>
        <v>0</v>
      </c>
      <c r="K108" s="180">
        <f>IF(+'2grid'!K108*CL$2&lt;0,0,+'2grid'!K108*CL$2)</f>
        <v>0</v>
      </c>
      <c r="L108" s="180">
        <f>IF(+'2grid'!L108*CM$2&lt;0,0,+'2grid'!L108*CM$2)</f>
        <v>0</v>
      </c>
      <c r="M108" s="180">
        <f>IF(+'2grid'!M108*CN$2&lt;0,0,+'2grid'!M108*CN$2)</f>
        <v>0</v>
      </c>
      <c r="N108" s="180">
        <f>IF(+'2grid'!N108*CO$2&lt;0,0,+'2grid'!N108*CO$2)</f>
        <v>0</v>
      </c>
      <c r="O108" s="180">
        <f>IF(+'2grid'!O108*CP$2&lt;0,0,+'2grid'!O108*CP$2)</f>
        <v>0</v>
      </c>
      <c r="P108" s="180">
        <f>IF(+'2grid'!P108*CQ$2&lt;0,0,+'2grid'!P108*CQ$2)</f>
        <v>0</v>
      </c>
      <c r="Q108" s="180">
        <f>IF(+'2grid'!Q108*CR$2&lt;0,0,+'2grid'!Q108*CR$2)</f>
        <v>0</v>
      </c>
      <c r="R108" s="180">
        <f>IF(+'2grid'!R108*CS$2&lt;0,0,+'2grid'!R108*CS$2)</f>
        <v>0</v>
      </c>
      <c r="S108" s="180">
        <f>IF(+'2grid'!S108*CT$2&lt;0,0,+'2grid'!S108*CT$2)</f>
        <v>0</v>
      </c>
      <c r="T108" s="180">
        <f>IF(+'2grid'!T108*CU$2&lt;0,0,+'2grid'!T108*CU$2)</f>
        <v>0</v>
      </c>
      <c r="U108" s="180">
        <f>IF(+'2grid'!U108*CV$2&lt;0,0,+'2grid'!U108*CV$2)</f>
        <v>41.964515042981439</v>
      </c>
      <c r="V108" s="180">
        <f>IF(+'2grid'!V108*CW$2&lt;0,0,+'2grid'!V108*CW$2)</f>
        <v>114.19105903127253</v>
      </c>
      <c r="W108" s="180">
        <f>IF(+'2grid'!W108*CX$2&lt;0,0,+'2grid'!W108*CX$2)</f>
        <v>189.58317303374184</v>
      </c>
      <c r="X108" s="180">
        <f>IF(+'2grid'!X108*CY$2&lt;0,0,+'2grid'!X108*CY$2)</f>
        <v>262.92061516834281</v>
      </c>
      <c r="Y108" s="180">
        <f>IF(+'2grid'!Y108*CZ$2&lt;0,0,+'2grid'!Y108*CZ$2)</f>
        <v>367.8691061937148</v>
      </c>
      <c r="Z108" s="180">
        <f>IF(+'2grid'!Z108*DA$2&lt;0,0,+'2grid'!Z108*DA$2)</f>
        <v>542.2810653944224</v>
      </c>
      <c r="AA108" s="180">
        <f>IF(+'2grid'!AA108*DB$2&lt;0,0,+'2grid'!AA108*DB$2)</f>
        <v>793.83342232961695</v>
      </c>
      <c r="AB108" s="180">
        <f>IF(+'2grid'!AB108*DC$2&lt;0,0,+'2grid'!AB108*DC$2)</f>
        <v>1166.6745862344144</v>
      </c>
      <c r="AC108" s="180">
        <f>IF(+'2grid'!AC108*DD$2&lt;0,0,+'2grid'!AC108*DD$2)</f>
        <v>1863.3067137260894</v>
      </c>
      <c r="AD108" s="180">
        <f>IF(+'2grid'!AD108*DE$2&lt;0,0,+'2grid'!AD108*DE$2)</f>
        <v>2077.4479312174981</v>
      </c>
      <c r="AE108" s="180">
        <f>IF(+'2grid'!AE108*DF$2&lt;0,0,+'2grid'!AE108*DF$2)</f>
        <v>2128.21141940999</v>
      </c>
      <c r="AF108" s="180">
        <f>IF(+'2grid'!AF108*DG$2&lt;0,0,+'2grid'!AF108*DG$2)</f>
        <v>2175.9656006419159</v>
      </c>
      <c r="AG108" s="180">
        <f>IF(+'2grid'!AG108*DH$2&lt;0,0,+'2grid'!AG108*DH$2)</f>
        <v>2220.5545134163472</v>
      </c>
      <c r="AH108" s="180">
        <f>IF(+'2grid'!AH108*DI$2&lt;0,0,+'2grid'!AH108*DI$2)</f>
        <v>2261.8050091241271</v>
      </c>
      <c r="AI108" s="180">
        <f>IF(+'2grid'!AI108*DJ$2&lt;0,0,+'2grid'!AI108*DJ$2)</f>
        <v>2283.6650786620985</v>
      </c>
      <c r="AJ108" s="180">
        <f>IF(+'2grid'!AJ108*DK$2&lt;0,0,+'2grid'!AJ108*DK$2)</f>
        <v>2301.3080996775361</v>
      </c>
      <c r="AK108" s="180">
        <f>IF(+'2grid'!AK108*DL$2&lt;0,0,+'2grid'!AK108*DL$2)</f>
        <v>2314.5718030427674</v>
      </c>
      <c r="AL108" s="180">
        <f>IF(+'2grid'!AL108*DM$2&lt;0,0,+'2grid'!AL108*DM$2)</f>
        <v>2323.2680170416538</v>
      </c>
      <c r="AM108" s="180">
        <f>IF(+'2grid'!AM108*DN$2&lt;0,0,+'2grid'!AM108*DN$2)</f>
        <v>2327.1770145128617</v>
      </c>
      <c r="AN108" s="180">
        <f>IF(+'2grid'!AN108*DO$2&lt;0,0,+'2grid'!AN108*DO$2)</f>
        <v>2409.7107011938065</v>
      </c>
      <c r="AO108" s="180">
        <f>IF(+'2grid'!AO108*DP$2&lt;0,0,+'2grid'!AO108*DP$2)</f>
        <v>2487.6337956138827</v>
      </c>
      <c r="AP108" s="180">
        <f>IF(+'2grid'!AP108*DQ$2&lt;0,0,+'2grid'!AP108*DQ$2)</f>
        <v>2559.9675968842057</v>
      </c>
      <c r="AQ108" s="180">
        <f>IF(+'2grid'!AQ108*DR$2&lt;0,0,+'2grid'!AQ108*DR$2)</f>
        <v>2625.5706279425522</v>
      </c>
      <c r="AR108" s="180">
        <f>IF(+'2grid'!AR108*DS$2&lt;0,0,+'2grid'!AR108*DS$2)</f>
        <v>2683.0917378480649</v>
      </c>
      <c r="AS108" s="180">
        <f>IF(+'2grid'!AS108*DT$2&lt;0,0,+'2grid'!AS108*DT$2)</f>
        <v>2762.000934038299</v>
      </c>
      <c r="AT108" s="180">
        <f>IF(+'2grid'!AT108*DU$2&lt;0,0,+'2grid'!AT108*DU$2)</f>
        <v>2828.521889949991</v>
      </c>
      <c r="AU108" s="180">
        <f>IF(+'2grid'!AU108*DV$2&lt;0,0,+'2grid'!AU108*DV$2)</f>
        <v>2984.0154104787075</v>
      </c>
      <c r="AV108" s="180">
        <f>IF(+'2grid'!AV108*DW$2&lt;0,0,+'2grid'!AV108*DW$2)</f>
        <v>3180.2408545605258</v>
      </c>
      <c r="AW108" s="180">
        <f>IF(+'2grid'!AW108*DX$2&lt;0,0,+'2grid'!AW108*DX$2)</f>
        <v>3452.163204429803</v>
      </c>
      <c r="AX108" s="180">
        <f>IF(+'2grid'!AX108*DY$2&lt;0,0,+'2grid'!AX108*DY$2)</f>
        <v>3687.6031857939174</v>
      </c>
      <c r="AY108" s="180">
        <f>IF(+'2grid'!AY108*DZ$2&lt;0,0,+'2grid'!AY108*DZ$2)</f>
        <v>3837.9692198520843</v>
      </c>
      <c r="AZ108" s="180">
        <f>IF(+'2grid'!AZ108*EA$2&lt;0,0,+'2grid'!AZ108*EA$2)</f>
        <v>4052.8184512388439</v>
      </c>
      <c r="BA108" s="180">
        <f>IF(+'2grid'!BA108*EB$2&lt;0,0,+'2grid'!BA108*EB$2)</f>
        <v>4054.6552537323332</v>
      </c>
      <c r="BB108" s="180">
        <f>IF(+'2grid'!BB108*EC$2&lt;0,0,+'2grid'!BB108*EC$2)</f>
        <v>3686.3857003395119</v>
      </c>
      <c r="BC108" s="180">
        <f>IF(+'2grid'!BC108*ED$2&lt;0,0,+'2grid'!BC108*ED$2)</f>
        <v>1042.8</v>
      </c>
      <c r="BD108" s="180">
        <f>IF(+'2grid'!BD108*EE$2&lt;0,0,+'2grid'!BD108*EE$2)</f>
        <v>860.4</v>
      </c>
      <c r="BE108" s="180">
        <f>IF(+'2grid'!BE108*EF$2&lt;0,0,+'2grid'!BE108*EF$2)</f>
        <v>578.4</v>
      </c>
      <c r="BF108" s="180">
        <f>IF(+'2grid'!BF108*EG$2&lt;0,0,+'2grid'!BF108*EG$2)</f>
        <v>437.4</v>
      </c>
      <c r="BG108" s="180">
        <f>IF(+'2grid'!BG108*EH$2&lt;0,0,+'2grid'!BG108*EH$2)</f>
        <v>419.44</v>
      </c>
      <c r="BH108" s="180">
        <f>IF(+'2grid'!BH108*EI$2&lt;0,0,+'2grid'!BH108*EI$2)</f>
        <v>0</v>
      </c>
      <c r="BI108" s="180">
        <f>IF(+'2grid'!BI108*EJ$2&lt;0,0,+'2grid'!BI108*EJ$2)</f>
        <v>0</v>
      </c>
      <c r="BJ108" s="180">
        <f>IF(+'2grid'!BJ108*EK$2&lt;0,0,+'2grid'!BJ108*EK$2)</f>
        <v>0</v>
      </c>
      <c r="BK108" s="180">
        <f>IF(+'2grid'!BK108*EL$2&lt;0,0,+'2grid'!BK108*EL$2)</f>
        <v>0</v>
      </c>
      <c r="BL108" s="180">
        <f>IF(+'2grid'!BL108*EM$2&lt;0,0,+'2grid'!BL108*EM$2)</f>
        <v>0</v>
      </c>
      <c r="BM108" s="180">
        <f>IF(+'2grid'!BM108*EN$2&lt;0,0,+'2grid'!BM108*EN$2)</f>
        <v>0</v>
      </c>
      <c r="BN108" s="180">
        <f>IF(+'2grid'!BN108*EO$2&lt;0,0,+'2grid'!BN108*EO$2)</f>
        <v>0</v>
      </c>
      <c r="BO108" s="180">
        <f>IF(+'2grid'!BO108*EP$2&lt;0,0,+'2grid'!BO108*EP$2)</f>
        <v>0</v>
      </c>
      <c r="BP108" s="180">
        <f>IF(+'2grid'!BP108*EQ$2&lt;0,0,+'2grid'!BP108*EQ$2)</f>
        <v>0</v>
      </c>
      <c r="BQ108" s="180">
        <f>IF(+'2grid'!BQ108*ER$2&lt;0,0,+'2grid'!BQ108*ER$2)</f>
        <v>0</v>
      </c>
      <c r="BR108" s="180">
        <f>IF(+'2grid'!BR108*ES$2&lt;0,0,+'2grid'!BR108*ES$2)</f>
        <v>0</v>
      </c>
      <c r="BS108" s="180">
        <f>IF(+'2grid'!BS108*ET$2&lt;0,0,+'2grid'!BS108*ET$2)</f>
        <v>0</v>
      </c>
      <c r="BT108" s="180">
        <f>IF(+'2grid'!BT108*EU$2&lt;0,0,+'2grid'!BT108*EU$2)</f>
        <v>0</v>
      </c>
      <c r="BU108" s="180">
        <f>IF(+'2grid'!BU108*EV$2&lt;0,0,+'2grid'!BU108*EV$2)</f>
        <v>0</v>
      </c>
      <c r="BV108" s="180">
        <f>IF(+'2grid'!BV108*EW$2&lt;0,0,+'2grid'!BV108*EW$2)</f>
        <v>0</v>
      </c>
      <c r="BW108" s="180">
        <f>IF(+'2grid'!BW108*EX$2&lt;0,0,+'2grid'!BW108*EX$2)</f>
        <v>0</v>
      </c>
      <c r="BX108" s="180">
        <f>IF(+'2grid'!BX108*EY$2&lt;0,0,+'2grid'!BX108*EY$2)</f>
        <v>0</v>
      </c>
      <c r="BY108" s="180">
        <f>IF(+'2grid'!BY108*EZ$2&lt;0,0,+'2grid'!BY108*EZ$2)</f>
        <v>0</v>
      </c>
      <c r="BZ108" s="180">
        <f>IF(+'2grid'!BZ108*FA$2&lt;0,0,+'2grid'!BZ108*FA$2)</f>
        <v>0</v>
      </c>
      <c r="CA108" s="180">
        <f>IF(+'2grid'!CA108*FB$2&lt;0,0,+'2grid'!CA108*FB$2)</f>
        <v>0</v>
      </c>
    </row>
    <row r="109" spans="1:79" x14ac:dyDescent="0.2">
      <c r="A109" s="9">
        <v>398</v>
      </c>
      <c r="B109" s="180">
        <f>IF(+'2grid'!B109*CC$2&lt;0,0,+'2grid'!B109*CC$2)</f>
        <v>0</v>
      </c>
      <c r="C109" s="180">
        <f>IF(+'2grid'!C109*CD$2&lt;0,0,+'2grid'!C109*CD$2)</f>
        <v>0</v>
      </c>
      <c r="D109" s="180">
        <f>IF(+'2grid'!D109*CE$2&lt;0,0,+'2grid'!D109*CE$2)</f>
        <v>0</v>
      </c>
      <c r="E109" s="180">
        <f>IF(+'2grid'!E109*CF$2&lt;0,0,+'2grid'!E109*CF$2)</f>
        <v>0</v>
      </c>
      <c r="F109" s="180">
        <f>IF(+'2grid'!F109*CG$2&lt;0,0,+'2grid'!F109*CG$2)</f>
        <v>0</v>
      </c>
      <c r="G109" s="180">
        <f>IF(+'2grid'!G109*CH$2&lt;0,0,+'2grid'!G109*CH$2)</f>
        <v>0</v>
      </c>
      <c r="H109" s="180">
        <f>IF(+'2grid'!H109*CI$2&lt;0,0,+'2grid'!H109*CI$2)</f>
        <v>0</v>
      </c>
      <c r="I109" s="180">
        <f>IF(+'2grid'!I109*CJ$2&lt;0,0,+'2grid'!I109*CJ$2)</f>
        <v>0</v>
      </c>
      <c r="J109" s="180">
        <f>IF(+'2grid'!J109*CK$2&lt;0,0,+'2grid'!J109*CK$2)</f>
        <v>0</v>
      </c>
      <c r="K109" s="180">
        <f>IF(+'2grid'!K109*CL$2&lt;0,0,+'2grid'!K109*CL$2)</f>
        <v>0</v>
      </c>
      <c r="L109" s="180">
        <f>IF(+'2grid'!L109*CM$2&lt;0,0,+'2grid'!L109*CM$2)</f>
        <v>0</v>
      </c>
      <c r="M109" s="180">
        <f>IF(+'2grid'!M109*CN$2&lt;0,0,+'2grid'!M109*CN$2)</f>
        <v>0</v>
      </c>
      <c r="N109" s="180">
        <f>IF(+'2grid'!N109*CO$2&lt;0,0,+'2grid'!N109*CO$2)</f>
        <v>0</v>
      </c>
      <c r="O109" s="180">
        <f>IF(+'2grid'!O109*CP$2&lt;0,0,+'2grid'!O109*CP$2)</f>
        <v>0</v>
      </c>
      <c r="P109" s="180">
        <f>IF(+'2grid'!P109*CQ$2&lt;0,0,+'2grid'!P109*CQ$2)</f>
        <v>0</v>
      </c>
      <c r="Q109" s="180">
        <f>IF(+'2grid'!Q109*CR$2&lt;0,0,+'2grid'!Q109*CR$2)</f>
        <v>0</v>
      </c>
      <c r="R109" s="180">
        <f>IF(+'2grid'!R109*CS$2&lt;0,0,+'2grid'!R109*CS$2)</f>
        <v>0</v>
      </c>
      <c r="S109" s="180">
        <f>IF(+'2grid'!S109*CT$2&lt;0,0,+'2grid'!S109*CT$2)</f>
        <v>0</v>
      </c>
      <c r="T109" s="180">
        <f>IF(+'2grid'!T109*CU$2&lt;0,0,+'2grid'!T109*CU$2)</f>
        <v>0</v>
      </c>
      <c r="U109" s="180">
        <f>IF(+'2grid'!U109*CV$2&lt;0,0,+'2grid'!U109*CV$2)</f>
        <v>395.40483505816076</v>
      </c>
      <c r="V109" s="180">
        <f>IF(+'2grid'!V109*CW$2&lt;0,0,+'2grid'!V109*CW$2)</f>
        <v>1216.2706190460895</v>
      </c>
      <c r="W109" s="180">
        <f>IF(+'2grid'!W109*CX$2&lt;0,0,+'2grid'!W109*CX$2)</f>
        <v>2077.4410156610056</v>
      </c>
      <c r="X109" s="180">
        <f>IF(+'2grid'!X109*CY$2&lt;0,0,+'2grid'!X109*CY$2)</f>
        <v>2979.1891941035801</v>
      </c>
      <c r="Y109" s="180">
        <f>IF(+'2grid'!Y109*CZ$2&lt;0,0,+'2grid'!Y109*CZ$2)</f>
        <v>4281.9494008230158</v>
      </c>
      <c r="Z109" s="180">
        <f>IF(+'2grid'!Z109*DA$2&lt;0,0,+'2grid'!Z109*DA$2)</f>
        <v>5886.596621520699</v>
      </c>
      <c r="AA109" s="180">
        <f>IF(+'2grid'!AA109*DB$2&lt;0,0,+'2grid'!AA109*DB$2)</f>
        <v>7791.1661300878468</v>
      </c>
      <c r="AB109" s="180">
        <f>IF(+'2grid'!AB109*DC$2&lt;0,0,+'2grid'!AB109*DC$2)</f>
        <v>10294.139093809175</v>
      </c>
      <c r="AC109" s="180">
        <f>IF(+'2grid'!AC109*DD$2&lt;0,0,+'2grid'!AC109*DD$2)</f>
        <v>13153.065591925821</v>
      </c>
      <c r="AD109" s="180">
        <f>IF(+'2grid'!AD109*DE$2&lt;0,0,+'2grid'!AD109*DE$2)</f>
        <v>13552.939867109901</v>
      </c>
      <c r="AE109" s="180">
        <f>IF(+'2grid'!AE109*DF$2&lt;0,0,+'2grid'!AE109*DF$2)</f>
        <v>13943.023530628519</v>
      </c>
      <c r="AF109" s="180">
        <f>IF(+'2grid'!AF109*DG$2&lt;0,0,+'2grid'!AF109*DG$2)</f>
        <v>14323.307853851931</v>
      </c>
      <c r="AG109" s="180">
        <f>IF(+'2grid'!AG109*DH$2&lt;0,0,+'2grid'!AG109*DH$2)</f>
        <v>14693.784118208672</v>
      </c>
      <c r="AH109" s="180">
        <f>IF(+'2grid'!AH109*DI$2&lt;0,0,+'2grid'!AH109*DI$2)</f>
        <v>15054.443615161588</v>
      </c>
      <c r="AI109" s="180">
        <f>IF(+'2grid'!AI109*DJ$2&lt;0,0,+'2grid'!AI109*DJ$2)</f>
        <v>15405.277646183966</v>
      </c>
      <c r="AJ109" s="180">
        <f>IF(+'2grid'!AJ109*DK$2&lt;0,0,+'2grid'!AJ109*DK$2)</f>
        <v>15746.27752273572</v>
      </c>
      <c r="AK109" s="180">
        <f>IF(+'2grid'!AK109*DL$2&lt;0,0,+'2grid'!AK109*DL$2)</f>
        <v>16077.434566239748</v>
      </c>
      <c r="AL109" s="180">
        <f>IF(+'2grid'!AL109*DM$2&lt;0,0,+'2grid'!AL109*DM$2)</f>
        <v>16398.740108058246</v>
      </c>
      <c r="AM109" s="180">
        <f>IF(+'2grid'!AM109*DN$2&lt;0,0,+'2grid'!AM109*DN$2)</f>
        <v>16710.185489469193</v>
      </c>
      <c r="AN109" s="180">
        <f>IF(+'2grid'!AN109*DO$2&lt;0,0,+'2grid'!AN109*DO$2)</f>
        <v>17011.762061642869</v>
      </c>
      <c r="AO109" s="180">
        <f>IF(+'2grid'!AO109*DP$2&lt;0,0,+'2grid'!AO109*DP$2)</f>
        <v>17303.461185618457</v>
      </c>
      <c r="AP109" s="180">
        <f>IF(+'2grid'!AP109*DQ$2&lt;0,0,+'2grid'!AP109*DQ$2)</f>
        <v>17585.274232280775</v>
      </c>
      <c r="AQ109" s="180">
        <f>IF(+'2grid'!AQ109*DR$2&lt;0,0,+'2grid'!AQ109*DR$2)</f>
        <v>17857.192582337015</v>
      </c>
      <c r="AR109" s="180">
        <f>IF(+'2grid'!AR109*DS$2&lt;0,0,+'2grid'!AR109*DS$2)</f>
        <v>18119.207626293606</v>
      </c>
      <c r="AS109" s="180">
        <f>IF(+'2grid'!AS109*DT$2&lt;0,0,+'2grid'!AS109*DT$2)</f>
        <v>18371.310764433103</v>
      </c>
      <c r="AT109" s="180">
        <f>IF(+'2grid'!AT109*DU$2&lt;0,0,+'2grid'!AT109*DU$2)</f>
        <v>18613.493406791305</v>
      </c>
      <c r="AU109" s="180">
        <f>IF(+'2grid'!AU109*DV$2&lt;0,0,+'2grid'!AU109*DV$2)</f>
        <v>24531.684893147263</v>
      </c>
      <c r="AV109" s="180">
        <f>IF(+'2grid'!AV109*DW$2&lt;0,0,+'2grid'!AV109*DW$2)</f>
        <v>29654.760399150458</v>
      </c>
      <c r="AW109" s="180">
        <f>IF(+'2grid'!AW109*DX$2&lt;0,0,+'2grid'!AW109*DX$2)</f>
        <v>41157.864046253926</v>
      </c>
      <c r="AX109" s="180">
        <f>IF(+'2grid'!AX109*DY$2&lt;0,0,+'2grid'!AX109*DY$2)</f>
        <v>52455.210167554447</v>
      </c>
      <c r="AY109" s="180">
        <f>IF(+'2grid'!AY109*DZ$2&lt;0,0,+'2grid'!AY109*DZ$2)</f>
        <v>71906.718069333278</v>
      </c>
      <c r="AZ109" s="180">
        <f>IF(+'2grid'!AZ109*EA$2&lt;0,0,+'2grid'!AZ109*EA$2)</f>
        <v>81364.84558888046</v>
      </c>
      <c r="BA109" s="180">
        <f>IF(+'2grid'!BA109*EB$2&lt;0,0,+'2grid'!BA109*EB$2)</f>
        <v>111837.14920912622</v>
      </c>
      <c r="BB109" s="180">
        <f>IF(+'2grid'!BB109*EC$2&lt;0,0,+'2grid'!BB109*EC$2)</f>
        <v>97047.685672132182</v>
      </c>
      <c r="BC109" s="180">
        <f>IF(+'2grid'!BC109*ED$2&lt;0,0,+'2grid'!BC109*ED$2)</f>
        <v>145996.98326041678</v>
      </c>
      <c r="BD109" s="180">
        <f>IF(+'2grid'!BD109*EE$2&lt;0,0,+'2grid'!BD109*EE$2)</f>
        <v>153395.58140989387</v>
      </c>
      <c r="BE109" s="180">
        <f>IF(+'2grid'!BE109*EF$2&lt;0,0,+'2grid'!BE109*EF$2)</f>
        <v>158194.60754438359</v>
      </c>
      <c r="BF109" s="180">
        <f>IF(+'2grid'!BF109*EG$2&lt;0,0,+'2grid'!BF109*EG$2)</f>
        <v>162233.62487685002</v>
      </c>
      <c r="BG109" s="180">
        <f>IF(+'2grid'!BG109*EH$2&lt;0,0,+'2grid'!BG109*EH$2)</f>
        <v>181396.04</v>
      </c>
      <c r="BH109" s="180">
        <f>IF(+'2grid'!BH109*EI$2&lt;0,0,+'2grid'!BH109*EI$2)</f>
        <v>181300</v>
      </c>
      <c r="BI109" s="180">
        <f>IF(+'2grid'!BI109*EJ$2&lt;0,0,+'2grid'!BI109*EJ$2)</f>
        <v>181300</v>
      </c>
      <c r="BJ109" s="180">
        <f>IF(+'2grid'!BJ109*EK$2&lt;0,0,+'2grid'!BJ109*EK$2)</f>
        <v>181300</v>
      </c>
      <c r="BK109" s="180">
        <f>IF(+'2grid'!BK109*EL$2&lt;0,0,+'2grid'!BK109*EL$2)</f>
        <v>181300</v>
      </c>
      <c r="BL109" s="180">
        <f>IF(+'2grid'!BL109*EM$2&lt;0,0,+'2grid'!BL109*EM$2)</f>
        <v>181300</v>
      </c>
      <c r="BM109" s="180">
        <f>IF(+'2grid'!BM109*EN$2&lt;0,0,+'2grid'!BM109*EN$2)</f>
        <v>181300</v>
      </c>
      <c r="BN109" s="180">
        <f>IF(+'2grid'!BN109*EO$2&lt;0,0,+'2grid'!BN109*EO$2)</f>
        <v>181300</v>
      </c>
      <c r="BO109" s="180">
        <f>IF(+'2grid'!BO109*EP$2&lt;0,0,+'2grid'!BO109*EP$2)</f>
        <v>181300</v>
      </c>
      <c r="BP109" s="180">
        <f>IF(+'2grid'!BP109*EQ$2&lt;0,0,+'2grid'!BP109*EQ$2)</f>
        <v>181300</v>
      </c>
      <c r="BQ109" s="180">
        <f>IF(+'2grid'!BQ109*ER$2&lt;0,0,+'2grid'!BQ109*ER$2)</f>
        <v>181300</v>
      </c>
      <c r="BR109" s="180">
        <f>IF(+'2grid'!BR109*ES$2&lt;0,0,+'2grid'!BR109*ES$2)</f>
        <v>181300</v>
      </c>
      <c r="BS109" s="180">
        <f>IF(+'2grid'!BS109*ET$2&lt;0,0,+'2grid'!BS109*ET$2)</f>
        <v>181300</v>
      </c>
      <c r="BT109" s="180">
        <f>IF(+'2grid'!BT109*EU$2&lt;0,0,+'2grid'!BT109*EU$2)</f>
        <v>181300</v>
      </c>
      <c r="BU109" s="180">
        <f>IF(+'2grid'!BU109*EV$2&lt;0,0,+'2grid'!BU109*EV$2)</f>
        <v>181300</v>
      </c>
      <c r="BV109" s="180">
        <f>IF(+'2grid'!BV109*EW$2&lt;0,0,+'2grid'!BV109*EW$2)</f>
        <v>181300</v>
      </c>
      <c r="BW109" s="180">
        <f>IF(+'2grid'!BW109*EX$2&lt;0,0,+'2grid'!BW109*EX$2)</f>
        <v>181300</v>
      </c>
      <c r="BX109" s="180">
        <f>IF(+'2grid'!BX109*EY$2&lt;0,0,+'2grid'!BX109*EY$2)</f>
        <v>181300</v>
      </c>
      <c r="BY109" s="180">
        <f>IF(+'2grid'!BY109*EZ$2&lt;0,0,+'2grid'!BY109*EZ$2)</f>
        <v>181300</v>
      </c>
      <c r="BZ109" s="180">
        <f>IF(+'2grid'!BZ109*FA$2&lt;0,0,+'2grid'!BZ109*FA$2)</f>
        <v>181300</v>
      </c>
      <c r="CA109" s="180">
        <f>IF(+'2grid'!CA109*FB$2&lt;0,0,+'2grid'!CA109*FB$2)</f>
        <v>181300</v>
      </c>
    </row>
    <row r="110" spans="1:79" x14ac:dyDescent="0.2">
      <c r="A110" s="9">
        <v>400</v>
      </c>
      <c r="B110" s="180">
        <f>IF(+'2grid'!B110*CC$2&lt;0,0,+'2grid'!B110*CC$2)</f>
        <v>0</v>
      </c>
      <c r="C110" s="180">
        <f>IF(+'2grid'!C110*CD$2&lt;0,0,+'2grid'!C110*CD$2)</f>
        <v>0</v>
      </c>
      <c r="D110" s="180">
        <f>IF(+'2grid'!D110*CE$2&lt;0,0,+'2grid'!D110*CE$2)</f>
        <v>0</v>
      </c>
      <c r="E110" s="180">
        <f>IF(+'2grid'!E110*CF$2&lt;0,0,+'2grid'!E110*CF$2)</f>
        <v>0</v>
      </c>
      <c r="F110" s="180">
        <f>IF(+'2grid'!F110*CG$2&lt;0,0,+'2grid'!F110*CG$2)</f>
        <v>0</v>
      </c>
      <c r="G110" s="180">
        <f>IF(+'2grid'!G110*CH$2&lt;0,0,+'2grid'!G110*CH$2)</f>
        <v>0</v>
      </c>
      <c r="H110" s="180">
        <f>IF(+'2grid'!H110*CI$2&lt;0,0,+'2grid'!H110*CI$2)</f>
        <v>0</v>
      </c>
      <c r="I110" s="180">
        <f>IF(+'2grid'!I110*CJ$2&lt;0,0,+'2grid'!I110*CJ$2)</f>
        <v>0</v>
      </c>
      <c r="J110" s="180">
        <f>IF(+'2grid'!J110*CK$2&lt;0,0,+'2grid'!J110*CK$2)</f>
        <v>0</v>
      </c>
      <c r="K110" s="180">
        <f>IF(+'2grid'!K110*CL$2&lt;0,0,+'2grid'!K110*CL$2)</f>
        <v>0</v>
      </c>
      <c r="L110" s="180">
        <f>IF(+'2grid'!L110*CM$2&lt;0,0,+'2grid'!L110*CM$2)</f>
        <v>0</v>
      </c>
      <c r="M110" s="180">
        <f>IF(+'2grid'!M110*CN$2&lt;0,0,+'2grid'!M110*CN$2)</f>
        <v>0</v>
      </c>
      <c r="N110" s="180">
        <f>IF(+'2grid'!N110*CO$2&lt;0,0,+'2grid'!N110*CO$2)</f>
        <v>0</v>
      </c>
      <c r="O110" s="180">
        <f>IF(+'2grid'!O110*CP$2&lt;0,0,+'2grid'!O110*CP$2)</f>
        <v>0</v>
      </c>
      <c r="P110" s="180">
        <f>IF(+'2grid'!P110*CQ$2&lt;0,0,+'2grid'!P110*CQ$2)</f>
        <v>0</v>
      </c>
      <c r="Q110" s="180">
        <f>IF(+'2grid'!Q110*CR$2&lt;0,0,+'2grid'!Q110*CR$2)</f>
        <v>0</v>
      </c>
      <c r="R110" s="180">
        <f>IF(+'2grid'!R110*CS$2&lt;0,0,+'2grid'!R110*CS$2)</f>
        <v>0</v>
      </c>
      <c r="S110" s="180">
        <f>IF(+'2grid'!S110*CT$2&lt;0,0,+'2grid'!S110*CT$2)</f>
        <v>0</v>
      </c>
      <c r="T110" s="180">
        <f>IF(+'2grid'!T110*CU$2&lt;0,0,+'2grid'!T110*CU$2)</f>
        <v>0</v>
      </c>
      <c r="U110" s="180">
        <f>IF(+'2grid'!U110*CV$2&lt;0,0,+'2grid'!U110*CV$2)</f>
        <v>2.4149456261924556</v>
      </c>
      <c r="V110" s="180">
        <f>IF(+'2grid'!V110*CW$2&lt;0,0,+'2grid'!V110*CW$2)</f>
        <v>6.6161826050329777</v>
      </c>
      <c r="W110" s="180">
        <f>IF(+'2grid'!W110*CX$2&lt;0,0,+'2grid'!W110*CX$2)</f>
        <v>11.392610442424118</v>
      </c>
      <c r="X110" s="180">
        <f>IF(+'2grid'!X110*CY$2&lt;0,0,+'2grid'!X110*CY$2)</f>
        <v>16.463659587011108</v>
      </c>
      <c r="Y110" s="180">
        <f>IF(+'2grid'!Y110*CZ$2&lt;0,0,+'2grid'!Y110*CZ$2)</f>
        <v>21.831120010904858</v>
      </c>
      <c r="Z110" s="180">
        <f>IF(+'2grid'!Z110*DA$2&lt;0,0,+'2grid'!Z110*DA$2)</f>
        <v>19.426042649283147</v>
      </c>
      <c r="AA110" s="180">
        <f>IF(+'2grid'!AA110*DB$2&lt;0,0,+'2grid'!AA110*DB$2)</f>
        <v>29.015530303063713</v>
      </c>
      <c r="AB110" s="180">
        <f>IF(+'2grid'!AB110*DC$2&lt;0,0,+'2grid'!AB110*DC$2)</f>
        <v>33.558037364258134</v>
      </c>
      <c r="AC110" s="180">
        <f>IF(+'2grid'!AC110*DD$2&lt;0,0,+'2grid'!AC110*DD$2)</f>
        <v>30.233963001484149</v>
      </c>
      <c r="AD110" s="180">
        <f>IF(+'2grid'!AD110*DE$2&lt;0,0,+'2grid'!AD110*DE$2)</f>
        <v>32.200357059724439</v>
      </c>
      <c r="AE110" s="180">
        <f>IF(+'2grid'!AE110*DF$2&lt;0,0,+'2grid'!AE110*DF$2)</f>
        <v>33.513609691957434</v>
      </c>
      <c r="AF110" s="180">
        <f>IF(+'2grid'!AF110*DG$2&lt;0,0,+'2grid'!AF110*DG$2)</f>
        <v>34.832569193483316</v>
      </c>
      <c r="AG110" s="180">
        <f>IF(+'2grid'!AG110*DH$2&lt;0,0,+'2grid'!AG110*DH$2)</f>
        <v>36.157253914230438</v>
      </c>
      <c r="AH110" s="180">
        <f>IF(+'2grid'!AH110*DI$2&lt;0,0,+'2grid'!AH110*DI$2)</f>
        <v>37.487682256076155</v>
      </c>
      <c r="AI110" s="180">
        <f>IF(+'2grid'!AI110*DJ$2&lt;0,0,+'2grid'!AI110*DJ$2)</f>
        <v>38.823872672983448</v>
      </c>
      <c r="AJ110" s="180">
        <f>IF(+'2grid'!AJ110*DK$2&lt;0,0,+'2grid'!AJ110*DK$2)</f>
        <v>40.165843671137708</v>
      </c>
      <c r="AK110" s="180">
        <f>IF(+'2grid'!AK110*DL$2&lt;0,0,+'2grid'!AK110*DL$2)</f>
        <v>41.513613809084177</v>
      </c>
      <c r="AL110" s="180">
        <f>IF(+'2grid'!AL110*DM$2&lt;0,0,+'2grid'!AL110*DM$2)</f>
        <v>42.867201697865646</v>
      </c>
      <c r="AM110" s="180">
        <f>IF(+'2grid'!AM110*DN$2&lt;0,0,+'2grid'!AM110*DN$2)</f>
        <v>44.226626001160248</v>
      </c>
      <c r="AN110" s="180">
        <f>IF(+'2grid'!AN110*DO$2&lt;0,0,+'2grid'!AN110*DO$2)</f>
        <v>45.591905435419918</v>
      </c>
      <c r="AO110" s="180">
        <f>IF(+'2grid'!AO110*DP$2&lt;0,0,+'2grid'!AO110*DP$2)</f>
        <v>46.96305877000907</v>
      </c>
      <c r="AP110" s="180">
        <f>IF(+'2grid'!AP110*DQ$2&lt;0,0,+'2grid'!AP110*DQ$2)</f>
        <v>50.782552229146241</v>
      </c>
      <c r="AQ110" s="180">
        <f>IF(+'2grid'!AQ110*DR$2&lt;0,0,+'2grid'!AQ110*DR$2)</f>
        <v>54.874647230302614</v>
      </c>
      <c r="AR110" s="180">
        <f>IF(+'2grid'!AR110*DS$2&lt;0,0,+'2grid'!AR110*DS$2)</f>
        <v>59.257491641956904</v>
      </c>
      <c r="AS110" s="180">
        <f>IF(+'2grid'!AS110*DT$2&lt;0,0,+'2grid'!AS110*DT$2)</f>
        <v>63.950390233781711</v>
      </c>
      <c r="AT110" s="180">
        <f>IF(+'2grid'!AT110*DU$2&lt;0,0,+'2grid'!AT110*DU$2)</f>
        <v>68.973876274364628</v>
      </c>
      <c r="AU110" s="180">
        <f>IF(+'2grid'!AU110*DV$2&lt;0,0,+'2grid'!AU110*DV$2)</f>
        <v>88.290372615259443</v>
      </c>
      <c r="AV110" s="180">
        <f>IF(+'2grid'!AV110*DW$2&lt;0,0,+'2grid'!AV110*DW$2)</f>
        <v>112.95541435993606</v>
      </c>
      <c r="AW110" s="180">
        <f>IF(+'2grid'!AW110*DX$2&lt;0,0,+'2grid'!AW110*DX$2)</f>
        <v>144.43628332097313</v>
      </c>
      <c r="AX110" s="180">
        <f>IF(+'2grid'!AX110*DY$2&lt;0,0,+'2grid'!AX110*DY$2)</f>
        <v>182.19186836720002</v>
      </c>
      <c r="AY110" s="180">
        <f>IF(+'2grid'!AY110*DZ$2&lt;0,0,+'2grid'!AY110*DZ$2)</f>
        <v>220.606917095613</v>
      </c>
      <c r="AZ110" s="180">
        <f>IF(+'2grid'!AZ110*EA$2&lt;0,0,+'2grid'!AZ110*EA$2)</f>
        <v>267.10133948248966</v>
      </c>
      <c r="BA110" s="180">
        <f>IF(+'2grid'!BA110*EB$2&lt;0,0,+'2grid'!BA110*EB$2)</f>
        <v>323.37048799189193</v>
      </c>
      <c r="BB110" s="180">
        <f>IF(+'2grid'!BB110*EC$2&lt;0,0,+'2grid'!BB110*EC$2)</f>
        <v>391.464721952525</v>
      </c>
      <c r="BC110" s="180">
        <f>IF(+'2grid'!BC110*ED$2&lt;0,0,+'2grid'!BC110*ED$2)</f>
        <v>748.92</v>
      </c>
      <c r="BD110" s="180">
        <f>IF(+'2grid'!BD110*EE$2&lt;0,0,+'2grid'!BD110*EE$2)</f>
        <v>755.24</v>
      </c>
      <c r="BE110" s="180">
        <f>IF(+'2grid'!BE110*EF$2&lt;0,0,+'2grid'!BE110*EF$2)</f>
        <v>761.56</v>
      </c>
      <c r="BF110" s="180">
        <f>IF(+'2grid'!BF110*EG$2&lt;0,0,+'2grid'!BF110*EG$2)</f>
        <v>768.85199999999998</v>
      </c>
      <c r="BG110" s="180">
        <f>IF(+'2grid'!BG110*EH$2&lt;0,0,+'2grid'!BG110*EH$2)</f>
        <v>775.18</v>
      </c>
      <c r="BH110" s="180">
        <f>IF(+'2grid'!BH110*EI$2&lt;0,0,+'2grid'!BH110*EI$2)</f>
        <v>727.16</v>
      </c>
      <c r="BI110" s="180">
        <f>IF(+'2grid'!BI110*EJ$2&lt;0,0,+'2grid'!BI110*EJ$2)</f>
        <v>727.16</v>
      </c>
      <c r="BJ110" s="180">
        <f>IF(+'2grid'!BJ110*EK$2&lt;0,0,+'2grid'!BJ110*EK$2)</f>
        <v>727.16</v>
      </c>
      <c r="BK110" s="180">
        <f>IF(+'2grid'!BK110*EL$2&lt;0,0,+'2grid'!BK110*EL$2)</f>
        <v>727.16</v>
      </c>
      <c r="BL110" s="180">
        <f>IF(+'2grid'!BL110*EM$2&lt;0,0,+'2grid'!BL110*EM$2)</f>
        <v>727.16</v>
      </c>
      <c r="BM110" s="180">
        <f>IF(+'2grid'!BM110*EN$2&lt;0,0,+'2grid'!BM110*EN$2)</f>
        <v>727.16</v>
      </c>
      <c r="BN110" s="180">
        <f>IF(+'2grid'!BN110*EO$2&lt;0,0,+'2grid'!BN110*EO$2)</f>
        <v>727.16</v>
      </c>
      <c r="BO110" s="180">
        <f>IF(+'2grid'!BO110*EP$2&lt;0,0,+'2grid'!BO110*EP$2)</f>
        <v>727.16</v>
      </c>
      <c r="BP110" s="180">
        <f>IF(+'2grid'!BP110*EQ$2&lt;0,0,+'2grid'!BP110*EQ$2)</f>
        <v>727.16</v>
      </c>
      <c r="BQ110" s="180">
        <f>IF(+'2grid'!BQ110*ER$2&lt;0,0,+'2grid'!BQ110*ER$2)</f>
        <v>727.16</v>
      </c>
      <c r="BR110" s="180">
        <f>IF(+'2grid'!BR110*ES$2&lt;0,0,+'2grid'!BR110*ES$2)</f>
        <v>727.16</v>
      </c>
      <c r="BS110" s="180">
        <f>IF(+'2grid'!BS110*ET$2&lt;0,0,+'2grid'!BS110*ET$2)</f>
        <v>727.16</v>
      </c>
      <c r="BT110" s="180">
        <f>IF(+'2grid'!BT110*EU$2&lt;0,0,+'2grid'!BT110*EU$2)</f>
        <v>727.16</v>
      </c>
      <c r="BU110" s="180">
        <f>IF(+'2grid'!BU110*EV$2&lt;0,0,+'2grid'!BU110*EV$2)</f>
        <v>727.16</v>
      </c>
      <c r="BV110" s="180">
        <f>IF(+'2grid'!BV110*EW$2&lt;0,0,+'2grid'!BV110*EW$2)</f>
        <v>727.16</v>
      </c>
      <c r="BW110" s="180">
        <f>IF(+'2grid'!BW110*EX$2&lt;0,0,+'2grid'!BW110*EX$2)</f>
        <v>727.16</v>
      </c>
      <c r="BX110" s="180">
        <f>IF(+'2grid'!BX110*EY$2&lt;0,0,+'2grid'!BX110*EY$2)</f>
        <v>727.16</v>
      </c>
      <c r="BY110" s="180">
        <f>IF(+'2grid'!BY110*EZ$2&lt;0,0,+'2grid'!BY110*EZ$2)</f>
        <v>727.16</v>
      </c>
      <c r="BZ110" s="180">
        <f>IF(+'2grid'!BZ110*FA$2&lt;0,0,+'2grid'!BZ110*FA$2)</f>
        <v>727.16</v>
      </c>
      <c r="CA110" s="180">
        <f>IF(+'2grid'!CA110*FB$2&lt;0,0,+'2grid'!CA110*FB$2)</f>
        <v>727.16</v>
      </c>
    </row>
    <row r="111" spans="1:79" x14ac:dyDescent="0.2">
      <c r="A111" s="9">
        <v>404</v>
      </c>
      <c r="B111" s="180">
        <f>IF(+'2grid'!B111*CC$2&lt;0,0,+'2grid'!B111*CC$2)</f>
        <v>0</v>
      </c>
      <c r="C111" s="180">
        <f>IF(+'2grid'!C111*CD$2&lt;0,0,+'2grid'!C111*CD$2)</f>
        <v>0</v>
      </c>
      <c r="D111" s="180">
        <f>IF(+'2grid'!D111*CE$2&lt;0,0,+'2grid'!D111*CE$2)</f>
        <v>0</v>
      </c>
      <c r="E111" s="180">
        <f>IF(+'2grid'!E111*CF$2&lt;0,0,+'2grid'!E111*CF$2)</f>
        <v>0</v>
      </c>
      <c r="F111" s="180">
        <f>IF(+'2grid'!F111*CG$2&lt;0,0,+'2grid'!F111*CG$2)</f>
        <v>0</v>
      </c>
      <c r="G111" s="180">
        <f>IF(+'2grid'!G111*CH$2&lt;0,0,+'2grid'!G111*CH$2)</f>
        <v>0</v>
      </c>
      <c r="H111" s="180">
        <f>IF(+'2grid'!H111*CI$2&lt;0,0,+'2grid'!H111*CI$2)</f>
        <v>0</v>
      </c>
      <c r="I111" s="180">
        <f>IF(+'2grid'!I111*CJ$2&lt;0,0,+'2grid'!I111*CJ$2)</f>
        <v>0</v>
      </c>
      <c r="J111" s="180">
        <f>IF(+'2grid'!J111*CK$2&lt;0,0,+'2grid'!J111*CK$2)</f>
        <v>0</v>
      </c>
      <c r="K111" s="180">
        <f>IF(+'2grid'!K111*CL$2&lt;0,0,+'2grid'!K111*CL$2)</f>
        <v>0</v>
      </c>
      <c r="L111" s="180">
        <f>IF(+'2grid'!L111*CM$2&lt;0,0,+'2grid'!L111*CM$2)</f>
        <v>0</v>
      </c>
      <c r="M111" s="180">
        <f>IF(+'2grid'!M111*CN$2&lt;0,0,+'2grid'!M111*CN$2)</f>
        <v>0</v>
      </c>
      <c r="N111" s="180">
        <f>IF(+'2grid'!N111*CO$2&lt;0,0,+'2grid'!N111*CO$2)</f>
        <v>0</v>
      </c>
      <c r="O111" s="180">
        <f>IF(+'2grid'!O111*CP$2&lt;0,0,+'2grid'!O111*CP$2)</f>
        <v>0</v>
      </c>
      <c r="P111" s="180">
        <f>IF(+'2grid'!P111*CQ$2&lt;0,0,+'2grid'!P111*CQ$2)</f>
        <v>0</v>
      </c>
      <c r="Q111" s="180">
        <f>IF(+'2grid'!Q111*CR$2&lt;0,0,+'2grid'!Q111*CR$2)</f>
        <v>0</v>
      </c>
      <c r="R111" s="180">
        <f>IF(+'2grid'!R111*CS$2&lt;0,0,+'2grid'!R111*CS$2)</f>
        <v>0</v>
      </c>
      <c r="S111" s="180">
        <f>IF(+'2grid'!S111*CT$2&lt;0,0,+'2grid'!S111*CT$2)</f>
        <v>0</v>
      </c>
      <c r="T111" s="180">
        <f>IF(+'2grid'!T111*CU$2&lt;0,0,+'2grid'!T111*CU$2)</f>
        <v>0</v>
      </c>
      <c r="U111" s="180">
        <f>IF(+'2grid'!U111*CV$2&lt;0,0,+'2grid'!U111*CV$2)</f>
        <v>215.60649347353382</v>
      </c>
      <c r="V111" s="180">
        <f>IF(+'2grid'!V111*CW$2&lt;0,0,+'2grid'!V111*CW$2)</f>
        <v>724.73146988682277</v>
      </c>
      <c r="W111" s="180">
        <f>IF(+'2grid'!W111*CX$2&lt;0,0,+'2grid'!W111*CX$2)</f>
        <v>1388.4181485184629</v>
      </c>
      <c r="X111" s="180">
        <f>IF(+'2grid'!X111*CY$2&lt;0,0,+'2grid'!X111*CY$2)</f>
        <v>2178.8195786596516</v>
      </c>
      <c r="Y111" s="180">
        <f>IF(+'2grid'!Y111*CZ$2&lt;0,0,+'2grid'!Y111*CZ$2)</f>
        <v>3076.5653854874304</v>
      </c>
      <c r="Z111" s="180">
        <f>IF(+'2grid'!Z111*DA$2&lt;0,0,+'2grid'!Z111*DA$2)</f>
        <v>4056.4768894183976</v>
      </c>
      <c r="AA111" s="180">
        <f>IF(+'2grid'!AA111*DB$2&lt;0,0,+'2grid'!AA111*DB$2)</f>
        <v>5083.9530753348799</v>
      </c>
      <c r="AB111" s="180">
        <f>IF(+'2grid'!AB111*DC$2&lt;0,0,+'2grid'!AB111*DC$2)</f>
        <v>6517.1907499021027</v>
      </c>
      <c r="AC111" s="180">
        <f>IF(+'2grid'!AC111*DD$2&lt;0,0,+'2grid'!AC111*DD$2)</f>
        <v>7911.1917038481752</v>
      </c>
      <c r="AD111" s="180">
        <f>IF(+'2grid'!AD111*DE$2&lt;0,0,+'2grid'!AD111*DE$2)</f>
        <v>8358.927842975665</v>
      </c>
      <c r="AE111" s="180">
        <f>IF(+'2grid'!AE111*DF$2&lt;0,0,+'2grid'!AE111*DF$2)</f>
        <v>8708.1112953637185</v>
      </c>
      <c r="AF111" s="180">
        <f>IF(+'2grid'!AF111*DG$2&lt;0,0,+'2grid'!AF111*DG$2)</f>
        <v>9060.7992200633271</v>
      </c>
      <c r="AG111" s="180">
        <f>IF(+'2grid'!AG111*DH$2&lt;0,0,+'2grid'!AG111*DH$2)</f>
        <v>9417.3009059842097</v>
      </c>
      <c r="AH111" s="180">
        <f>IF(+'2grid'!AH111*DI$2&lt;0,0,+'2grid'!AH111*DI$2)</f>
        <v>9777.9719024218994</v>
      </c>
      <c r="AI111" s="180">
        <f>IF(+'2grid'!AI111*DJ$2&lt;0,0,+'2grid'!AI111*DJ$2)</f>
        <v>10143.223880370717</v>
      </c>
      <c r="AJ111" s="180">
        <f>IF(+'2grid'!AJ111*DK$2&lt;0,0,+'2grid'!AJ111*DK$2)</f>
        <v>10513.537274776634</v>
      </c>
      <c r="AK111" s="180">
        <f>IF(+'2grid'!AK111*DL$2&lt;0,0,+'2grid'!AK111*DL$2)</f>
        <v>10889.477702590473</v>
      </c>
      <c r="AL111" s="180">
        <f>IF(+'2grid'!AL111*DM$2&lt;0,0,+'2grid'!AL111*DM$2)</f>
        <v>11271.717591173134</v>
      </c>
      <c r="AM111" s="180">
        <f>IF(+'2grid'!AM111*DN$2&lt;0,0,+'2grid'!AM111*DN$2)</f>
        <v>11661.06512717803</v>
      </c>
      <c r="AN111" s="180">
        <f>IF(+'2grid'!AN111*DO$2&lt;0,0,+'2grid'!AN111*DO$2)</f>
        <v>12058.503699278739</v>
      </c>
      <c r="AO111" s="180">
        <f>IF(+'2grid'!AO111*DP$2&lt;0,0,+'2grid'!AO111*DP$2)</f>
        <v>12465.246727050946</v>
      </c>
      <c r="AP111" s="180">
        <f>IF(+'2grid'!AP111*DQ$2&lt;0,0,+'2grid'!AP111*DQ$2)</f>
        <v>12882.815632679551</v>
      </c>
      <c r="AQ111" s="180">
        <f>IF(+'2grid'!AQ111*DR$2&lt;0,0,+'2grid'!AQ111*DR$2)</f>
        <v>13313.153651898143</v>
      </c>
      <c r="AR111" s="180">
        <f>IF(+'2grid'!AR111*DS$2&lt;0,0,+'2grid'!AR111*DS$2)</f>
        <v>13758.797040925036</v>
      </c>
      <c r="AS111" s="180">
        <f>IF(+'2grid'!AS111*DT$2&lt;0,0,+'2grid'!AS111*DT$2)</f>
        <v>14223.141868481147</v>
      </c>
      <c r="AT111" s="180">
        <f>IF(+'2grid'!AT111*DU$2&lt;0,0,+'2grid'!AT111*DU$2)</f>
        <v>14710.877512498619</v>
      </c>
      <c r="AU111" s="180">
        <f>IF(+'2grid'!AU111*DV$2&lt;0,0,+'2grid'!AU111*DV$2)</f>
        <v>15228.727446639705</v>
      </c>
      <c r="AV111" s="180">
        <f>IF(+'2grid'!AV111*DW$2&lt;0,0,+'2grid'!AV111*DW$2)</f>
        <v>15786.796130062654</v>
      </c>
      <c r="AW111" s="180">
        <f>IF(+'2grid'!AW111*DX$2&lt;0,0,+'2grid'!AW111*DX$2)</f>
        <v>16401.21722960909</v>
      </c>
      <c r="AX111" s="180">
        <f>IF(+'2grid'!AX111*DY$2&lt;0,0,+'2grid'!AX111*DY$2)</f>
        <v>16876.877752343782</v>
      </c>
      <c r="AY111" s="180">
        <f>IF(+'2grid'!AY111*DZ$2&lt;0,0,+'2grid'!AY111*DZ$2)</f>
        <v>17479.099612183622</v>
      </c>
      <c r="AZ111" s="180">
        <f>IF(+'2grid'!AZ111*EA$2&lt;0,0,+'2grid'!AZ111*EA$2)</f>
        <v>18323.492962718901</v>
      </c>
      <c r="BA111" s="180">
        <f>IF(+'2grid'!BA111*EB$2&lt;0,0,+'2grid'!BA111*EB$2)</f>
        <v>19768.913751427823</v>
      </c>
      <c r="BB111" s="180">
        <f>IF(+'2grid'!BB111*EC$2&lt;0,0,+'2grid'!BB111*EC$2)</f>
        <v>19980.301999110594</v>
      </c>
      <c r="BC111" s="180">
        <f>IF(+'2grid'!BC111*ED$2&lt;0,0,+'2grid'!BC111*ED$2)</f>
        <v>20192.399999999998</v>
      </c>
      <c r="BD111" s="180">
        <f>IF(+'2grid'!BD111*EE$2&lt;0,0,+'2grid'!BD111*EE$2)</f>
        <v>20362.8</v>
      </c>
      <c r="BE111" s="180">
        <f>IF(+'2grid'!BE111*EF$2&lt;0,0,+'2grid'!BE111*EF$2)</f>
        <v>20533.2</v>
      </c>
      <c r="BF111" s="180">
        <f>IF(+'2grid'!BF111*EG$2&lt;0,0,+'2grid'!BF111*EG$2)</f>
        <v>20703.599999999999</v>
      </c>
      <c r="BG111" s="180">
        <f>IF(+'2grid'!BG111*EH$2&lt;0,0,+'2grid'!BG111*EH$2)</f>
        <v>20874</v>
      </c>
      <c r="BH111" s="180">
        <f>IF(+'2grid'!BH111*EI$2&lt;0,0,+'2grid'!BH111*EI$2)</f>
        <v>20874</v>
      </c>
      <c r="BI111" s="180">
        <f>IF(+'2grid'!BI111*EJ$2&lt;0,0,+'2grid'!BI111*EJ$2)</f>
        <v>20874</v>
      </c>
      <c r="BJ111" s="180">
        <f>IF(+'2grid'!BJ111*EK$2&lt;0,0,+'2grid'!BJ111*EK$2)</f>
        <v>20874</v>
      </c>
      <c r="BK111" s="180">
        <f>IF(+'2grid'!BK111*EL$2&lt;0,0,+'2grid'!BK111*EL$2)</f>
        <v>20874</v>
      </c>
      <c r="BL111" s="180">
        <f>IF(+'2grid'!BL111*EM$2&lt;0,0,+'2grid'!BL111*EM$2)</f>
        <v>20874</v>
      </c>
      <c r="BM111" s="180">
        <f>IF(+'2grid'!BM111*EN$2&lt;0,0,+'2grid'!BM111*EN$2)</f>
        <v>20874</v>
      </c>
      <c r="BN111" s="180">
        <f>IF(+'2grid'!BN111*EO$2&lt;0,0,+'2grid'!BN111*EO$2)</f>
        <v>20874</v>
      </c>
      <c r="BO111" s="180">
        <f>IF(+'2grid'!BO111*EP$2&lt;0,0,+'2grid'!BO111*EP$2)</f>
        <v>20874</v>
      </c>
      <c r="BP111" s="180">
        <f>IF(+'2grid'!BP111*EQ$2&lt;0,0,+'2grid'!BP111*EQ$2)</f>
        <v>20874</v>
      </c>
      <c r="BQ111" s="180">
        <f>IF(+'2grid'!BQ111*ER$2&lt;0,0,+'2grid'!BQ111*ER$2)</f>
        <v>20874</v>
      </c>
      <c r="BR111" s="180">
        <f>IF(+'2grid'!BR111*ES$2&lt;0,0,+'2grid'!BR111*ES$2)</f>
        <v>20874</v>
      </c>
      <c r="BS111" s="180">
        <f>IF(+'2grid'!BS111*ET$2&lt;0,0,+'2grid'!BS111*ET$2)</f>
        <v>20874</v>
      </c>
      <c r="BT111" s="180">
        <f>IF(+'2grid'!BT111*EU$2&lt;0,0,+'2grid'!BT111*EU$2)</f>
        <v>20874</v>
      </c>
      <c r="BU111" s="180">
        <f>IF(+'2grid'!BU111*EV$2&lt;0,0,+'2grid'!BU111*EV$2)</f>
        <v>20874</v>
      </c>
      <c r="BV111" s="180">
        <f>IF(+'2grid'!BV111*EW$2&lt;0,0,+'2grid'!BV111*EW$2)</f>
        <v>20874</v>
      </c>
      <c r="BW111" s="180">
        <f>IF(+'2grid'!BW111*EX$2&lt;0,0,+'2grid'!BW111*EX$2)</f>
        <v>20874</v>
      </c>
      <c r="BX111" s="180">
        <f>IF(+'2grid'!BX111*EY$2&lt;0,0,+'2grid'!BX111*EY$2)</f>
        <v>20874</v>
      </c>
      <c r="BY111" s="180">
        <f>IF(+'2grid'!BY111*EZ$2&lt;0,0,+'2grid'!BY111*EZ$2)</f>
        <v>20874</v>
      </c>
      <c r="BZ111" s="180">
        <f>IF(+'2grid'!BZ111*FA$2&lt;0,0,+'2grid'!BZ111*FA$2)</f>
        <v>20874</v>
      </c>
      <c r="CA111" s="180">
        <f>IF(+'2grid'!CA111*FB$2&lt;0,0,+'2grid'!CA111*FB$2)</f>
        <v>20874</v>
      </c>
    </row>
    <row r="112" spans="1:79" x14ac:dyDescent="0.2">
      <c r="A112" s="9">
        <v>408</v>
      </c>
      <c r="B112" s="180">
        <f>IF(+'2grid'!B112*CC$2&lt;0,0,+'2grid'!B112*CC$2)</f>
        <v>0</v>
      </c>
      <c r="C112" s="180">
        <f>IF(+'2grid'!C112*CD$2&lt;0,0,+'2grid'!C112*CD$2)</f>
        <v>0</v>
      </c>
      <c r="D112" s="180">
        <f>IF(+'2grid'!D112*CE$2&lt;0,0,+'2grid'!D112*CE$2)</f>
        <v>0</v>
      </c>
      <c r="E112" s="180">
        <f>IF(+'2grid'!E112*CF$2&lt;0,0,+'2grid'!E112*CF$2)</f>
        <v>0</v>
      </c>
      <c r="F112" s="180">
        <f>IF(+'2grid'!F112*CG$2&lt;0,0,+'2grid'!F112*CG$2)</f>
        <v>0</v>
      </c>
      <c r="G112" s="180">
        <f>IF(+'2grid'!G112*CH$2&lt;0,0,+'2grid'!G112*CH$2)</f>
        <v>0</v>
      </c>
      <c r="H112" s="180">
        <f>IF(+'2grid'!H112*CI$2&lt;0,0,+'2grid'!H112*CI$2)</f>
        <v>0</v>
      </c>
      <c r="I112" s="180">
        <f>IF(+'2grid'!I112*CJ$2&lt;0,0,+'2grid'!I112*CJ$2)</f>
        <v>0</v>
      </c>
      <c r="J112" s="180">
        <f>IF(+'2grid'!J112*CK$2&lt;0,0,+'2grid'!J112*CK$2)</f>
        <v>0</v>
      </c>
      <c r="K112" s="180">
        <f>IF(+'2grid'!K112*CL$2&lt;0,0,+'2grid'!K112*CL$2)</f>
        <v>0</v>
      </c>
      <c r="L112" s="180">
        <f>IF(+'2grid'!L112*CM$2&lt;0,0,+'2grid'!L112*CM$2)</f>
        <v>0</v>
      </c>
      <c r="M112" s="180">
        <f>IF(+'2grid'!M112*CN$2&lt;0,0,+'2grid'!M112*CN$2)</f>
        <v>0</v>
      </c>
      <c r="N112" s="180">
        <f>IF(+'2grid'!N112*CO$2&lt;0,0,+'2grid'!N112*CO$2)</f>
        <v>0</v>
      </c>
      <c r="O112" s="180">
        <f>IF(+'2grid'!O112*CP$2&lt;0,0,+'2grid'!O112*CP$2)</f>
        <v>0</v>
      </c>
      <c r="P112" s="180">
        <f>IF(+'2grid'!P112*CQ$2&lt;0,0,+'2grid'!P112*CQ$2)</f>
        <v>0</v>
      </c>
      <c r="Q112" s="180">
        <f>IF(+'2grid'!Q112*CR$2&lt;0,0,+'2grid'!Q112*CR$2)</f>
        <v>0</v>
      </c>
      <c r="R112" s="180">
        <f>IF(+'2grid'!R112*CS$2&lt;0,0,+'2grid'!R112*CS$2)</f>
        <v>0</v>
      </c>
      <c r="S112" s="180">
        <f>IF(+'2grid'!S112*CT$2&lt;0,0,+'2grid'!S112*CT$2)</f>
        <v>0</v>
      </c>
      <c r="T112" s="180">
        <f>IF(+'2grid'!T112*CU$2&lt;0,0,+'2grid'!T112*CU$2)</f>
        <v>0</v>
      </c>
      <c r="U112" s="180">
        <f>IF(+'2grid'!U112*CV$2&lt;0,0,+'2grid'!U112*CV$2)</f>
        <v>5.3109083017422281</v>
      </c>
      <c r="V112" s="180">
        <f>IF(+'2grid'!V112*CW$2&lt;0,0,+'2grid'!V112*CW$2)</f>
        <v>17.127848013732702</v>
      </c>
      <c r="W112" s="180">
        <f>IF(+'2grid'!W112*CX$2&lt;0,0,+'2grid'!W112*CX$2)</f>
        <v>33.022404697351178</v>
      </c>
      <c r="X112" s="180">
        <f>IF(+'2grid'!X112*CY$2&lt;0,0,+'2grid'!X112*CY$2)</f>
        <v>59.153536861578338</v>
      </c>
      <c r="Y112" s="180">
        <f>IF(+'2grid'!Y112*CZ$2&lt;0,0,+'2grid'!Y112*CZ$2)</f>
        <v>54.420621066810739</v>
      </c>
      <c r="Z112" s="180">
        <f>IF(+'2grid'!Z112*DA$2&lt;0,0,+'2grid'!Z112*DA$2)</f>
        <v>73.464159366529941</v>
      </c>
      <c r="AA112" s="180">
        <f>IF(+'2grid'!AA112*DB$2&lt;0,0,+'2grid'!AA112*DB$2)</f>
        <v>92.926998142529214</v>
      </c>
      <c r="AB112" s="180">
        <f>IF(+'2grid'!AB112*DC$2&lt;0,0,+'2grid'!AB112*DC$2)</f>
        <v>123.5138089257682</v>
      </c>
      <c r="AC112" s="180">
        <f>IF(+'2grid'!AC112*DD$2&lt;0,0,+'2grid'!AC112*DD$2)</f>
        <v>156.99104584517639</v>
      </c>
      <c r="AD112" s="180">
        <f>IF(+'2grid'!AD112*DE$2&lt;0,0,+'2grid'!AD112*DE$2)</f>
        <v>177.00990382304974</v>
      </c>
      <c r="AE112" s="180">
        <f>IF(+'2grid'!AE112*DF$2&lt;0,0,+'2grid'!AE112*DF$2)</f>
        <v>190.87761857149621</v>
      </c>
      <c r="AF112" s="180">
        <f>IF(+'2grid'!AF112*DG$2&lt;0,0,+'2grid'!AF112*DG$2)</f>
        <v>205.43042933459097</v>
      </c>
      <c r="AG112" s="180">
        <f>IF(+'2grid'!AG112*DH$2&lt;0,0,+'2grid'!AG112*DH$2)</f>
        <v>220.67154932804837</v>
      </c>
      <c r="AH112" s="180">
        <f>IF(+'2grid'!AH112*DI$2&lt;0,0,+'2grid'!AH112*DI$2)</f>
        <v>236.5984087232938</v>
      </c>
      <c r="AI112" s="180">
        <f>IF(+'2grid'!AI112*DJ$2&lt;0,0,+'2grid'!AI112*DJ$2)</f>
        <v>253.20126307607401</v>
      </c>
      <c r="AJ112" s="180">
        <f>IF(+'2grid'!AJ112*DK$2&lt;0,0,+'2grid'!AJ112*DK$2)</f>
        <v>270.46148574192949</v>
      </c>
      <c r="AK112" s="180">
        <f>IF(+'2grid'!AK112*DL$2&lt;0,0,+'2grid'!AK112*DL$2)</f>
        <v>288.34945818779505</v>
      </c>
      <c r="AL112" s="180">
        <f>IF(+'2grid'!AL112*DM$2&lt;0,0,+'2grid'!AL112*DM$2)</f>
        <v>306.82194241364351</v>
      </c>
      <c r="AM112" s="180">
        <f>IF(+'2grid'!AM112*DN$2&lt;0,0,+'2grid'!AM112*DN$2)</f>
        <v>325.81877716776995</v>
      </c>
      <c r="AN112" s="180">
        <f>IF(+'2grid'!AN112*DO$2&lt;0,0,+'2grid'!AN112*DO$2)</f>
        <v>345.25867747222424</v>
      </c>
      <c r="AO112" s="180">
        <f>IF(+'2grid'!AO112*DP$2&lt;0,0,+'2grid'!AO112*DP$2)</f>
        <v>365.0338240210092</v>
      </c>
      <c r="AP112" s="180">
        <f>IF(+'2grid'!AP112*DQ$2&lt;0,0,+'2grid'!AP112*DQ$2)</f>
        <v>372.18841196687998</v>
      </c>
      <c r="AQ112" s="180">
        <f>IF(+'2grid'!AQ112*DR$2&lt;0,0,+'2grid'!AQ112*DR$2)</f>
        <v>373.79565970993337</v>
      </c>
      <c r="AR112" s="180">
        <f>IF(+'2grid'!AR112*DS$2&lt;0,0,+'2grid'!AR112*DS$2)</f>
        <v>374.29271194336684</v>
      </c>
      <c r="AS112" s="180">
        <f>IF(+'2grid'!AS112*DT$2&lt;0,0,+'2grid'!AS112*DT$2)</f>
        <v>373.52166224906051</v>
      </c>
      <c r="AT112" s="180">
        <f>IF(+'2grid'!AT112*DU$2&lt;0,0,+'2grid'!AT112*DU$2)</f>
        <v>371.28475398977025</v>
      </c>
      <c r="AU112" s="180">
        <f>IF(+'2grid'!AU112*DV$2&lt;0,0,+'2grid'!AU112*DV$2)</f>
        <v>367.13594849201991</v>
      </c>
      <c r="AV112" s="180">
        <f>IF(+'2grid'!AV112*DW$2&lt;0,0,+'2grid'!AV112*DW$2)</f>
        <v>362.9507056787848</v>
      </c>
      <c r="AW112" s="180">
        <f>IF(+'2grid'!AW112*DX$2&lt;0,0,+'2grid'!AW112*DX$2)</f>
        <v>356.17204814250942</v>
      </c>
      <c r="AX112" s="180">
        <f>IF(+'2grid'!AX112*DY$2&lt;0,0,+'2grid'!AX112*DY$2)</f>
        <v>341.56914192544082</v>
      </c>
      <c r="AY112" s="180">
        <f>IF(+'2grid'!AY112*DZ$2&lt;0,0,+'2grid'!AY112*DZ$2)</f>
        <v>385.96518034097966</v>
      </c>
      <c r="AZ112" s="180">
        <f>IF(+'2grid'!AZ112*EA$2&lt;0,0,+'2grid'!AZ112*EA$2)</f>
        <v>424.49308683134689</v>
      </c>
      <c r="BA112" s="180">
        <f>IF(+'2grid'!BA112*EB$2&lt;0,0,+'2grid'!BA112*EB$2)</f>
        <v>448.87013815064665</v>
      </c>
      <c r="BB112" s="180">
        <f>IF(+'2grid'!BB112*EC$2&lt;0,0,+'2grid'!BB112*EC$2)</f>
        <v>431.25736406873523</v>
      </c>
      <c r="BC112" s="180">
        <f>IF(+'2grid'!BC112*ED$2&lt;0,0,+'2grid'!BC112*ED$2)</f>
        <v>47.4</v>
      </c>
      <c r="BD112" s="180">
        <f>IF(+'2grid'!BD112*EE$2&lt;0,0,+'2grid'!BD112*EE$2)</f>
        <v>47.8</v>
      </c>
      <c r="BE112" s="180">
        <f>IF(+'2grid'!BE112*EF$2&lt;0,0,+'2grid'!BE112*EF$2)</f>
        <v>48.199999999999996</v>
      </c>
      <c r="BF112" s="180">
        <f>IF(+'2grid'!BF112*EG$2&lt;0,0,+'2grid'!BF112*EG$2)</f>
        <v>48.6</v>
      </c>
      <c r="BG112" s="180">
        <f>IF(+'2grid'!BG112*EH$2&lt;0,0,+'2grid'!BG112*EH$2)</f>
        <v>49</v>
      </c>
      <c r="BH112" s="180">
        <f>IF(+'2grid'!BH112*EI$2&lt;0,0,+'2grid'!BH112*EI$2)</f>
        <v>49</v>
      </c>
      <c r="BI112" s="180">
        <f>IF(+'2grid'!BI112*EJ$2&lt;0,0,+'2grid'!BI112*EJ$2)</f>
        <v>49</v>
      </c>
      <c r="BJ112" s="180">
        <f>IF(+'2grid'!BJ112*EK$2&lt;0,0,+'2grid'!BJ112*EK$2)</f>
        <v>49</v>
      </c>
      <c r="BK112" s="180">
        <f>IF(+'2grid'!BK112*EL$2&lt;0,0,+'2grid'!BK112*EL$2)</f>
        <v>49</v>
      </c>
      <c r="BL112" s="180">
        <f>IF(+'2grid'!BL112*EM$2&lt;0,0,+'2grid'!BL112*EM$2)</f>
        <v>49</v>
      </c>
      <c r="BM112" s="180">
        <f>IF(+'2grid'!BM112*EN$2&lt;0,0,+'2grid'!BM112*EN$2)</f>
        <v>49</v>
      </c>
      <c r="BN112" s="180">
        <f>IF(+'2grid'!BN112*EO$2&lt;0,0,+'2grid'!BN112*EO$2)</f>
        <v>49</v>
      </c>
      <c r="BO112" s="180">
        <f>IF(+'2grid'!BO112*EP$2&lt;0,0,+'2grid'!BO112*EP$2)</f>
        <v>49</v>
      </c>
      <c r="BP112" s="180">
        <f>IF(+'2grid'!BP112*EQ$2&lt;0,0,+'2grid'!BP112*EQ$2)</f>
        <v>49</v>
      </c>
      <c r="BQ112" s="180">
        <f>IF(+'2grid'!BQ112*ER$2&lt;0,0,+'2grid'!BQ112*ER$2)</f>
        <v>49</v>
      </c>
      <c r="BR112" s="180">
        <f>IF(+'2grid'!BR112*ES$2&lt;0,0,+'2grid'!BR112*ES$2)</f>
        <v>49</v>
      </c>
      <c r="BS112" s="180">
        <f>IF(+'2grid'!BS112*ET$2&lt;0,0,+'2grid'!BS112*ET$2)</f>
        <v>49</v>
      </c>
      <c r="BT112" s="180">
        <f>IF(+'2grid'!BT112*EU$2&lt;0,0,+'2grid'!BT112*EU$2)</f>
        <v>49</v>
      </c>
      <c r="BU112" s="180">
        <f>IF(+'2grid'!BU112*EV$2&lt;0,0,+'2grid'!BU112*EV$2)</f>
        <v>49</v>
      </c>
      <c r="BV112" s="180">
        <f>IF(+'2grid'!BV112*EW$2&lt;0,0,+'2grid'!BV112*EW$2)</f>
        <v>49</v>
      </c>
      <c r="BW112" s="180">
        <f>IF(+'2grid'!BW112*EX$2&lt;0,0,+'2grid'!BW112*EX$2)</f>
        <v>49</v>
      </c>
      <c r="BX112" s="180">
        <f>IF(+'2grid'!BX112*EY$2&lt;0,0,+'2grid'!BX112*EY$2)</f>
        <v>49</v>
      </c>
      <c r="BY112" s="180">
        <f>IF(+'2grid'!BY112*EZ$2&lt;0,0,+'2grid'!BY112*EZ$2)</f>
        <v>49</v>
      </c>
      <c r="BZ112" s="180">
        <f>IF(+'2grid'!BZ112*FA$2&lt;0,0,+'2grid'!BZ112*FA$2)</f>
        <v>49</v>
      </c>
      <c r="CA112" s="180">
        <f>IF(+'2grid'!CA112*FB$2&lt;0,0,+'2grid'!CA112*FB$2)</f>
        <v>49</v>
      </c>
    </row>
    <row r="113" spans="1:79" x14ac:dyDescent="0.2">
      <c r="A113" s="9">
        <v>410</v>
      </c>
      <c r="B113" s="180">
        <f>IF(+'2grid'!B113*CC$2&lt;0,0,+'2grid'!B113*CC$2)</f>
        <v>0</v>
      </c>
      <c r="C113" s="180">
        <f>IF(+'2grid'!C113*CD$2&lt;0,0,+'2grid'!C113*CD$2)</f>
        <v>0</v>
      </c>
      <c r="D113" s="180">
        <f>IF(+'2grid'!D113*CE$2&lt;0,0,+'2grid'!D113*CE$2)</f>
        <v>0</v>
      </c>
      <c r="E113" s="180">
        <f>IF(+'2grid'!E113*CF$2&lt;0,0,+'2grid'!E113*CF$2)</f>
        <v>0</v>
      </c>
      <c r="F113" s="180">
        <f>IF(+'2grid'!F113*CG$2&lt;0,0,+'2grid'!F113*CG$2)</f>
        <v>0</v>
      </c>
      <c r="G113" s="180">
        <f>IF(+'2grid'!G113*CH$2&lt;0,0,+'2grid'!G113*CH$2)</f>
        <v>0</v>
      </c>
      <c r="H113" s="180">
        <f>IF(+'2grid'!H113*CI$2&lt;0,0,+'2grid'!H113*CI$2)</f>
        <v>0</v>
      </c>
      <c r="I113" s="180">
        <f>IF(+'2grid'!I113*CJ$2&lt;0,0,+'2grid'!I113*CJ$2)</f>
        <v>0</v>
      </c>
      <c r="J113" s="180">
        <f>IF(+'2grid'!J113*CK$2&lt;0,0,+'2grid'!J113*CK$2)</f>
        <v>0</v>
      </c>
      <c r="K113" s="180">
        <f>IF(+'2grid'!K113*CL$2&lt;0,0,+'2grid'!K113*CL$2)</f>
        <v>0</v>
      </c>
      <c r="L113" s="180">
        <f>IF(+'2grid'!L113*CM$2&lt;0,0,+'2grid'!L113*CM$2)</f>
        <v>0</v>
      </c>
      <c r="M113" s="180">
        <f>IF(+'2grid'!M113*CN$2&lt;0,0,+'2grid'!M113*CN$2)</f>
        <v>0</v>
      </c>
      <c r="N113" s="180">
        <f>IF(+'2grid'!N113*CO$2&lt;0,0,+'2grid'!N113*CO$2)</f>
        <v>0</v>
      </c>
      <c r="O113" s="180">
        <f>IF(+'2grid'!O113*CP$2&lt;0,0,+'2grid'!O113*CP$2)</f>
        <v>0</v>
      </c>
      <c r="P113" s="180">
        <f>IF(+'2grid'!P113*CQ$2&lt;0,0,+'2grid'!P113*CQ$2)</f>
        <v>0</v>
      </c>
      <c r="Q113" s="180">
        <f>IF(+'2grid'!Q113*CR$2&lt;0,0,+'2grid'!Q113*CR$2)</f>
        <v>0</v>
      </c>
      <c r="R113" s="180">
        <f>IF(+'2grid'!R113*CS$2&lt;0,0,+'2grid'!R113*CS$2)</f>
        <v>0</v>
      </c>
      <c r="S113" s="180">
        <f>IF(+'2grid'!S113*CT$2&lt;0,0,+'2grid'!S113*CT$2)</f>
        <v>0</v>
      </c>
      <c r="T113" s="180">
        <f>IF(+'2grid'!T113*CU$2&lt;0,0,+'2grid'!T113*CU$2)</f>
        <v>0</v>
      </c>
      <c r="U113" s="180">
        <f>IF(+'2grid'!U113*CV$2&lt;0,0,+'2grid'!U113*CV$2)</f>
        <v>9.4415901816063563</v>
      </c>
      <c r="V113" s="180">
        <f>IF(+'2grid'!V113*CW$2&lt;0,0,+'2grid'!V113*CW$2)</f>
        <v>30.449419258914226</v>
      </c>
      <c r="W113" s="180">
        <f>IF(+'2grid'!W113*CX$2&lt;0,0,+'2grid'!W113*CX$2)</f>
        <v>58.706305429005461</v>
      </c>
      <c r="X113" s="180">
        <f>IF(+'2grid'!X113*CY$2&lt;0,0,+'2grid'!X113*CY$2)</f>
        <v>105.16145100395386</v>
      </c>
      <c r="Y113" s="180">
        <f>IF(+'2grid'!Y113*CZ$2&lt;0,0,+'2grid'!Y113*CZ$2)</f>
        <v>96.747351473969033</v>
      </c>
      <c r="Z113" s="180">
        <f>IF(+'2grid'!Z113*DA$2&lt;0,0,+'2grid'!Z113*DA$2)</f>
        <v>130.60227696123064</v>
      </c>
      <c r="AA113" s="180">
        <f>IF(+'2grid'!AA113*DB$2&lt;0,0,+'2grid'!AA113*DB$2)</f>
        <v>165.20250676570996</v>
      </c>
      <c r="AB113" s="180">
        <f>IF(+'2grid'!AB113*DC$2&lt;0,0,+'2grid'!AB113*DC$2)</f>
        <v>219.57831371229662</v>
      </c>
      <c r="AC113" s="180">
        <f>IF(+'2grid'!AC113*DD$2&lt;0,0,+'2grid'!AC113*DD$2)</f>
        <v>279.09201339809704</v>
      </c>
      <c r="AD113" s="180">
        <f>IF(+'2grid'!AD113*DE$2&lt;0,0,+'2grid'!AD113*DE$2)</f>
        <v>315.02448119456818</v>
      </c>
      <c r="AE113" s="180">
        <f>IF(+'2grid'!AE113*DF$2&lt;0,0,+'2grid'!AE113*DF$2)</f>
        <v>345.77083319563155</v>
      </c>
      <c r="AF113" s="180">
        <f>IF(+'2grid'!AF113*DG$2&lt;0,0,+'2grid'!AF113*DG$2)</f>
        <v>378.77797045073424</v>
      </c>
      <c r="AG113" s="180">
        <f>IF(+'2grid'!AG113*DH$2&lt;0,0,+'2grid'!AG113*DH$2)</f>
        <v>414.14540953248564</v>
      </c>
      <c r="AH113" s="180">
        <f>IF(+'2grid'!AH113*DI$2&lt;0,0,+'2grid'!AH113*DI$2)</f>
        <v>451.96506939795398</v>
      </c>
      <c r="AI113" s="180">
        <f>IF(+'2grid'!AI113*DJ$2&lt;0,0,+'2grid'!AI113*DJ$2)</f>
        <v>492.31768326757174</v>
      </c>
      <c r="AJ113" s="180">
        <f>IF(+'2grid'!AJ113*DK$2&lt;0,0,+'2grid'!AJ113*DK$2)</f>
        <v>535.26824508893708</v>
      </c>
      <c r="AK113" s="180">
        <f>IF(+'2grid'!AK113*DL$2&lt;0,0,+'2grid'!AK113*DL$2)</f>
        <v>580.86021868578871</v>
      </c>
      <c r="AL113" s="180">
        <f>IF(+'2grid'!AL113*DM$2&lt;0,0,+'2grid'!AL113*DM$2)</f>
        <v>629.10814548348753</v>
      </c>
      <c r="AM113" s="180">
        <f>IF(+'2grid'!AM113*DN$2&lt;0,0,+'2grid'!AM113*DN$2)</f>
        <v>679.98815558203171</v>
      </c>
      <c r="AN113" s="180">
        <f>IF(+'2grid'!AN113*DO$2&lt;0,0,+'2grid'!AN113*DO$2)</f>
        <v>733.42569666918394</v>
      </c>
      <c r="AO113" s="180">
        <f>IF(+'2grid'!AO113*DP$2&lt;0,0,+'2grid'!AO113*DP$2)</f>
        <v>789.27951280415425</v>
      </c>
      <c r="AP113" s="180">
        <f>IF(+'2grid'!AP113*DQ$2&lt;0,0,+'2grid'!AP113*DQ$2)</f>
        <v>800.24820466104143</v>
      </c>
      <c r="AQ113" s="180">
        <f>IF(+'2grid'!AQ113*DR$2&lt;0,0,+'2grid'!AQ113*DR$2)</f>
        <v>801.28647471132354</v>
      </c>
      <c r="AR113" s="180">
        <f>IF(+'2grid'!AR113*DS$2&lt;0,0,+'2grid'!AR113*DS$2)</f>
        <v>799.93826563096263</v>
      </c>
      <c r="AS113" s="180">
        <f>IF(+'2grid'!AS113*DT$2&lt;0,0,+'2grid'!AS113*DT$2)</f>
        <v>802.95120480419018</v>
      </c>
      <c r="AT113" s="180">
        <f>IF(+'2grid'!AT113*DU$2&lt;0,0,+'2grid'!AT113*DU$2)</f>
        <v>802.70878207127998</v>
      </c>
      <c r="AU113" s="180">
        <f>IF(+'2grid'!AU113*DV$2&lt;0,0,+'2grid'!AU113*DV$2)</f>
        <v>794.02898249070859</v>
      </c>
      <c r="AV113" s="180">
        <f>IF(+'2grid'!AV113*DW$2&lt;0,0,+'2grid'!AV113*DW$2)</f>
        <v>780.88978666698711</v>
      </c>
      <c r="AW113" s="180">
        <f>IF(+'2grid'!AW113*DX$2&lt;0,0,+'2grid'!AW113*DX$2)</f>
        <v>762.33461903391617</v>
      </c>
      <c r="AX113" s="180">
        <f>IF(+'2grid'!AX113*DY$2&lt;0,0,+'2grid'!AX113*DY$2)</f>
        <v>738.3884675926796</v>
      </c>
      <c r="AY113" s="180">
        <f>IF(+'2grid'!AY113*DZ$2&lt;0,0,+'2grid'!AY113*DZ$2)</f>
        <v>808.48334391031312</v>
      </c>
      <c r="AZ113" s="180">
        <f>IF(+'2grid'!AZ113*EA$2&lt;0,0,+'2grid'!AZ113*EA$2)</f>
        <v>872.54326639956616</v>
      </c>
      <c r="BA113" s="180">
        <f>IF(+'2grid'!BA113*EB$2&lt;0,0,+'2grid'!BA113*EB$2)</f>
        <v>864.36012467240892</v>
      </c>
      <c r="BB113" s="180">
        <f>IF(+'2grid'!BB113*EC$2&lt;0,0,+'2grid'!BB113*EC$2)</f>
        <v>850.64171232495312</v>
      </c>
      <c r="BC113" s="180">
        <f>IF(+'2grid'!BC113*ED$2&lt;0,0,+'2grid'!BC113*ED$2)</f>
        <v>17.064</v>
      </c>
      <c r="BD113" s="180">
        <f>IF(+'2grid'!BD113*EE$2&lt;0,0,+'2grid'!BD113*EE$2)</f>
        <v>24.855999999999998</v>
      </c>
      <c r="BE113" s="180">
        <f>IF(+'2grid'!BE113*EF$2&lt;0,0,+'2grid'!BE113*EF$2)</f>
        <v>49.164000000000001</v>
      </c>
      <c r="BF113" s="180">
        <f>IF(+'2grid'!BF113*EG$2&lt;0,0,+'2grid'!BF113*EG$2)</f>
        <v>68.039999999999992</v>
      </c>
      <c r="BG113" s="180">
        <f>IF(+'2grid'!BG113*EH$2&lt;0,0,+'2grid'!BG113*EH$2)</f>
        <v>53.9</v>
      </c>
      <c r="BH113" s="180">
        <f>IF(+'2grid'!BH113*EI$2&lt;0,0,+'2grid'!BH113*EI$2)</f>
        <v>54.879999999999995</v>
      </c>
      <c r="BI113" s="180">
        <f>IF(+'2grid'!BI113*EJ$2&lt;0,0,+'2grid'!BI113*EJ$2)</f>
        <v>54.879999999999995</v>
      </c>
      <c r="BJ113" s="180">
        <f>IF(+'2grid'!BJ113*EK$2&lt;0,0,+'2grid'!BJ113*EK$2)</f>
        <v>54.879999999999995</v>
      </c>
      <c r="BK113" s="180">
        <f>IF(+'2grid'!BK113*EL$2&lt;0,0,+'2grid'!BK113*EL$2)</f>
        <v>55.86</v>
      </c>
      <c r="BL113" s="180">
        <f>IF(+'2grid'!BL113*EM$2&lt;0,0,+'2grid'!BL113*EM$2)</f>
        <v>55.86</v>
      </c>
      <c r="BM113" s="180">
        <f>IF(+'2grid'!BM113*EN$2&lt;0,0,+'2grid'!BM113*EN$2)</f>
        <v>56.839999999999996</v>
      </c>
      <c r="BN113" s="180">
        <f>IF(+'2grid'!BN113*EO$2&lt;0,0,+'2grid'!BN113*EO$2)</f>
        <v>56.839999999999996</v>
      </c>
      <c r="BO113" s="180">
        <f>IF(+'2grid'!BO113*EP$2&lt;0,0,+'2grid'!BO113*EP$2)</f>
        <v>56.839999999999996</v>
      </c>
      <c r="BP113" s="180">
        <f>IF(+'2grid'!BP113*EQ$2&lt;0,0,+'2grid'!BP113*EQ$2)</f>
        <v>56.839999999999996</v>
      </c>
      <c r="BQ113" s="180">
        <f>IF(+'2grid'!BQ113*ER$2&lt;0,0,+'2grid'!BQ113*ER$2)</f>
        <v>56.839999999999996</v>
      </c>
      <c r="BR113" s="180">
        <f>IF(+'2grid'!BR113*ES$2&lt;0,0,+'2grid'!BR113*ES$2)</f>
        <v>56.839999999999996</v>
      </c>
      <c r="BS113" s="180">
        <f>IF(+'2grid'!BS113*ET$2&lt;0,0,+'2grid'!BS113*ET$2)</f>
        <v>56.839999999999996</v>
      </c>
      <c r="BT113" s="180">
        <f>IF(+'2grid'!BT113*EU$2&lt;0,0,+'2grid'!BT113*EU$2)</f>
        <v>56.839999999999996</v>
      </c>
      <c r="BU113" s="180">
        <f>IF(+'2grid'!BU113*EV$2&lt;0,0,+'2grid'!BU113*EV$2)</f>
        <v>56.839999999999996</v>
      </c>
      <c r="BV113" s="180">
        <f>IF(+'2grid'!BV113*EW$2&lt;0,0,+'2grid'!BV113*EW$2)</f>
        <v>56.839999999999996</v>
      </c>
      <c r="BW113" s="180">
        <f>IF(+'2grid'!BW113*EX$2&lt;0,0,+'2grid'!BW113*EX$2)</f>
        <v>56.839999999999996</v>
      </c>
      <c r="BX113" s="180">
        <f>IF(+'2grid'!BX113*EY$2&lt;0,0,+'2grid'!BX113*EY$2)</f>
        <v>56.839999999999996</v>
      </c>
      <c r="BY113" s="180">
        <f>IF(+'2grid'!BY113*EZ$2&lt;0,0,+'2grid'!BY113*EZ$2)</f>
        <v>56.839999999999996</v>
      </c>
      <c r="BZ113" s="180">
        <f>IF(+'2grid'!BZ113*FA$2&lt;0,0,+'2grid'!BZ113*FA$2)</f>
        <v>56.839999999999996</v>
      </c>
      <c r="CA113" s="180">
        <f>IF(+'2grid'!CA113*FB$2&lt;0,0,+'2grid'!CA113*FB$2)</f>
        <v>56.839999999999996</v>
      </c>
    </row>
    <row r="114" spans="1:79" x14ac:dyDescent="0.2">
      <c r="A114" s="9">
        <v>414</v>
      </c>
      <c r="B114" s="180">
        <f>IF(+'2grid'!B114*CC$2&lt;0,0,+'2grid'!B114*CC$2)</f>
        <v>0</v>
      </c>
      <c r="C114" s="180">
        <f>IF(+'2grid'!C114*CD$2&lt;0,0,+'2grid'!C114*CD$2)</f>
        <v>0</v>
      </c>
      <c r="D114" s="180">
        <f>IF(+'2grid'!D114*CE$2&lt;0,0,+'2grid'!D114*CE$2)</f>
        <v>0</v>
      </c>
      <c r="E114" s="180">
        <f>IF(+'2grid'!E114*CF$2&lt;0,0,+'2grid'!E114*CF$2)</f>
        <v>0</v>
      </c>
      <c r="F114" s="180">
        <f>IF(+'2grid'!F114*CG$2&lt;0,0,+'2grid'!F114*CG$2)</f>
        <v>0</v>
      </c>
      <c r="G114" s="180">
        <f>IF(+'2grid'!G114*CH$2&lt;0,0,+'2grid'!G114*CH$2)</f>
        <v>0</v>
      </c>
      <c r="H114" s="180">
        <f>IF(+'2grid'!H114*CI$2&lt;0,0,+'2grid'!H114*CI$2)</f>
        <v>0</v>
      </c>
      <c r="I114" s="180">
        <f>IF(+'2grid'!I114*CJ$2&lt;0,0,+'2grid'!I114*CJ$2)</f>
        <v>0</v>
      </c>
      <c r="J114" s="180">
        <f>IF(+'2grid'!J114*CK$2&lt;0,0,+'2grid'!J114*CK$2)</f>
        <v>0</v>
      </c>
      <c r="K114" s="180">
        <f>IF(+'2grid'!K114*CL$2&lt;0,0,+'2grid'!K114*CL$2)</f>
        <v>0</v>
      </c>
      <c r="L114" s="180">
        <f>IF(+'2grid'!L114*CM$2&lt;0,0,+'2grid'!L114*CM$2)</f>
        <v>0</v>
      </c>
      <c r="M114" s="180">
        <f>IF(+'2grid'!M114*CN$2&lt;0,0,+'2grid'!M114*CN$2)</f>
        <v>0</v>
      </c>
      <c r="N114" s="180">
        <f>IF(+'2grid'!N114*CO$2&lt;0,0,+'2grid'!N114*CO$2)</f>
        <v>0</v>
      </c>
      <c r="O114" s="180">
        <f>IF(+'2grid'!O114*CP$2&lt;0,0,+'2grid'!O114*CP$2)</f>
        <v>0</v>
      </c>
      <c r="P114" s="180">
        <f>IF(+'2grid'!P114*CQ$2&lt;0,0,+'2grid'!P114*CQ$2)</f>
        <v>0</v>
      </c>
      <c r="Q114" s="180">
        <f>IF(+'2grid'!Q114*CR$2&lt;0,0,+'2grid'!Q114*CR$2)</f>
        <v>0</v>
      </c>
      <c r="R114" s="180">
        <f>IF(+'2grid'!R114*CS$2&lt;0,0,+'2grid'!R114*CS$2)</f>
        <v>0</v>
      </c>
      <c r="S114" s="180">
        <f>IF(+'2grid'!S114*CT$2&lt;0,0,+'2grid'!S114*CT$2)</f>
        <v>0</v>
      </c>
      <c r="T114" s="180">
        <f>IF(+'2grid'!T114*CU$2&lt;0,0,+'2grid'!T114*CU$2)</f>
        <v>0</v>
      </c>
      <c r="U114" s="180">
        <f>IF(+'2grid'!U114*CV$2&lt;0,0,+'2grid'!U114*CV$2)</f>
        <v>0.98161828357027692</v>
      </c>
      <c r="V114" s="180">
        <f>IF(+'2grid'!V114*CW$2&lt;0,0,+'2grid'!V114*CW$2)</f>
        <v>2.9439128406015938</v>
      </c>
      <c r="W114" s="180">
        <f>IF(+'2grid'!W114*CX$2&lt;0,0,+'2grid'!W114*CX$2)</f>
        <v>4.9049503787444158</v>
      </c>
      <c r="X114" s="180">
        <f>IF(+'2grid'!X114*CY$2&lt;0,0,+'2grid'!X114*CY$2)</f>
        <v>6.8647296892516856</v>
      </c>
      <c r="Y114" s="180">
        <f>IF(+'2grid'!Y114*CZ$2&lt;0,0,+'2grid'!Y114*CZ$2)</f>
        <v>8.8232495607910444</v>
      </c>
      <c r="Z114" s="180">
        <f>IF(+'2grid'!Z114*DA$2&lt;0,0,+'2grid'!Z114*DA$2)</f>
        <v>10.78050877943655</v>
      </c>
      <c r="AA114" s="180">
        <f>IF(+'2grid'!AA114*DB$2&lt;0,0,+'2grid'!AA114*DB$2)</f>
        <v>12.736506128660274</v>
      </c>
      <c r="AB114" s="180">
        <f>IF(+'2grid'!AB114*DC$2&lt;0,0,+'2grid'!AB114*DC$2)</f>
        <v>28.743731196503553</v>
      </c>
      <c r="AC114" s="180">
        <f>IF(+'2grid'!AC114*DD$2&lt;0,0,+'2grid'!AC114*DD$2)</f>
        <v>28.223639271615866</v>
      </c>
      <c r="AD114" s="180">
        <f>IF(+'2grid'!AD114*DE$2&lt;0,0,+'2grid'!AD114*DE$2)</f>
        <v>30.008788726517267</v>
      </c>
      <c r="AE114" s="180">
        <f>IF(+'2grid'!AE114*DF$2&lt;0,0,+'2grid'!AE114*DF$2)</f>
        <v>31.476735897676686</v>
      </c>
      <c r="AF114" s="180">
        <f>IF(+'2grid'!AF114*DG$2&lt;0,0,+'2grid'!AF114*DG$2)</f>
        <v>32.971200781541498</v>
      </c>
      <c r="AG114" s="180">
        <f>IF(+'2grid'!AG114*DH$2&lt;0,0,+'2grid'!AG114*DH$2)</f>
        <v>34.492568539366367</v>
      </c>
      <c r="AH114" s="180">
        <f>IF(+'2grid'!AH114*DI$2&lt;0,0,+'2grid'!AH114*DI$2)</f>
        <v>36.041229399924823</v>
      </c>
      <c r="AI114" s="180">
        <f>IF(+'2grid'!AI114*DJ$2&lt;0,0,+'2grid'!AI114*DJ$2)</f>
        <v>37.617578722504732</v>
      </c>
      <c r="AJ114" s="180">
        <f>IF(+'2grid'!AJ114*DK$2&lt;0,0,+'2grid'!AJ114*DK$2)</f>
        <v>39.222017060658182</v>
      </c>
      <c r="AK114" s="180">
        <f>IF(+'2grid'!AK114*DL$2&lt;0,0,+'2grid'!AK114*DL$2)</f>
        <v>40.854950226715403</v>
      </c>
      <c r="AL114" s="180">
        <f>IF(+'2grid'!AL114*DM$2&lt;0,0,+'2grid'!AL114*DM$2)</f>
        <v>42.516789357070714</v>
      </c>
      <c r="AM114" s="180">
        <f>IF(+'2grid'!AM114*DN$2&lt;0,0,+'2grid'!AM114*DN$2)</f>
        <v>44.207950978250416</v>
      </c>
      <c r="AN114" s="180">
        <f>IF(+'2grid'!AN114*DO$2&lt;0,0,+'2grid'!AN114*DO$2)</f>
        <v>45.92885707377107</v>
      </c>
      <c r="AO114" s="180">
        <f>IF(+'2grid'!AO114*DP$2&lt;0,0,+'2grid'!AO114*DP$2)</f>
        <v>47.679935151797466</v>
      </c>
      <c r="AP114" s="180">
        <f>IF(+'2grid'!AP114*DQ$2&lt;0,0,+'2grid'!AP114*DQ$2)</f>
        <v>49.461618313610302</v>
      </c>
      <c r="AQ114" s="180">
        <f>IF(+'2grid'!AQ114*DR$2&lt;0,0,+'2grid'!AQ114*DR$2)</f>
        <v>51.274345322891897</v>
      </c>
      <c r="AR114" s="180">
        <f>IF(+'2grid'!AR114*DS$2&lt;0,0,+'2grid'!AR114*DS$2)</f>
        <v>53.118560675840335</v>
      </c>
      <c r="AS114" s="180">
        <f>IF(+'2grid'!AS114*DT$2&lt;0,0,+'2grid'!AS114*DT$2)</f>
        <v>54.994714672121489</v>
      </c>
      <c r="AT114" s="180">
        <f>IF(+'2grid'!AT114*DU$2&lt;0,0,+'2grid'!AT114*DU$2)</f>
        <v>56.903263486668486</v>
      </c>
      <c r="AU114" s="180">
        <f>IF(+'2grid'!AU114*DV$2&lt;0,0,+'2grid'!AU114*DV$2)</f>
        <v>58.844669242338568</v>
      </c>
      <c r="AV114" s="180">
        <f>IF(+'2grid'!AV114*DW$2&lt;0,0,+'2grid'!AV114*DW$2)</f>
        <v>60.819400083437607</v>
      </c>
      <c r="AW114" s="180">
        <f>IF(+'2grid'!AW114*DX$2&lt;0,0,+'2grid'!AW114*DX$2)</f>
        <v>62.827930250121817</v>
      </c>
      <c r="AX114" s="180">
        <f>IF(+'2grid'!AX114*DY$2&lt;0,0,+'2grid'!AX114*DY$2)</f>
        <v>64.024600064726471</v>
      </c>
      <c r="AY114" s="180">
        <f>IF(+'2grid'!AY114*DZ$2&lt;0,0,+'2grid'!AY114*DZ$2)</f>
        <v>65.238997734816436</v>
      </c>
      <c r="AZ114" s="180">
        <f>IF(+'2grid'!AZ114*EA$2&lt;0,0,+'2grid'!AZ114*EA$2)</f>
        <v>66.471358925495622</v>
      </c>
      <c r="BA114" s="180">
        <f>IF(+'2grid'!BA114*EB$2&lt;0,0,+'2grid'!BA114*EB$2)</f>
        <v>67.721922250156467</v>
      </c>
      <c r="BB114" s="180">
        <f>IF(+'2grid'!BB114*EC$2&lt;0,0,+'2grid'!BB114*EC$2)</f>
        <v>68.99092930595728</v>
      </c>
      <c r="BC114" s="180">
        <f>IF(+'2grid'!BC114*ED$2&lt;0,0,+'2grid'!BC114*ED$2)</f>
        <v>127.032</v>
      </c>
      <c r="BD114" s="180">
        <f>IF(+'2grid'!BD114*EE$2&lt;0,0,+'2grid'!BD114*EE$2)</f>
        <v>128.10399999999998</v>
      </c>
      <c r="BE114" s="180">
        <f>IF(+'2grid'!BE114*EF$2&lt;0,0,+'2grid'!BE114*EF$2)</f>
        <v>129.17599999999999</v>
      </c>
      <c r="BF114" s="180">
        <f>IF(+'2grid'!BF114*EG$2&lt;0,0,+'2grid'!BF114*EG$2)</f>
        <v>132.19200000000001</v>
      </c>
      <c r="BG114" s="180">
        <f>IF(+'2grid'!BG114*EH$2&lt;0,0,+'2grid'!BG114*EH$2)</f>
        <v>133.28</v>
      </c>
      <c r="BH114" s="180">
        <f>IF(+'2grid'!BH114*EI$2&lt;0,0,+'2grid'!BH114*EI$2)</f>
        <v>133.28</v>
      </c>
      <c r="BI114" s="180">
        <f>IF(+'2grid'!BI114*EJ$2&lt;0,0,+'2grid'!BI114*EJ$2)</f>
        <v>133.28</v>
      </c>
      <c r="BJ114" s="180">
        <f>IF(+'2grid'!BJ114*EK$2&lt;0,0,+'2grid'!BJ114*EK$2)</f>
        <v>133.28</v>
      </c>
      <c r="BK114" s="180">
        <f>IF(+'2grid'!BK114*EL$2&lt;0,0,+'2grid'!BK114*EL$2)</f>
        <v>133.28</v>
      </c>
      <c r="BL114" s="180">
        <f>IF(+'2grid'!BL114*EM$2&lt;0,0,+'2grid'!BL114*EM$2)</f>
        <v>133.28</v>
      </c>
      <c r="BM114" s="180">
        <f>IF(+'2grid'!BM114*EN$2&lt;0,0,+'2grid'!BM114*EN$2)</f>
        <v>133.28</v>
      </c>
      <c r="BN114" s="180">
        <f>IF(+'2grid'!BN114*EO$2&lt;0,0,+'2grid'!BN114*EO$2)</f>
        <v>133.28</v>
      </c>
      <c r="BO114" s="180">
        <f>IF(+'2grid'!BO114*EP$2&lt;0,0,+'2grid'!BO114*EP$2)</f>
        <v>133.28</v>
      </c>
      <c r="BP114" s="180">
        <f>IF(+'2grid'!BP114*EQ$2&lt;0,0,+'2grid'!BP114*EQ$2)</f>
        <v>133.28</v>
      </c>
      <c r="BQ114" s="180">
        <f>IF(+'2grid'!BQ114*ER$2&lt;0,0,+'2grid'!BQ114*ER$2)</f>
        <v>133.28</v>
      </c>
      <c r="BR114" s="180">
        <f>IF(+'2grid'!BR114*ES$2&lt;0,0,+'2grid'!BR114*ES$2)</f>
        <v>133.28</v>
      </c>
      <c r="BS114" s="180">
        <f>IF(+'2grid'!BS114*ET$2&lt;0,0,+'2grid'!BS114*ET$2)</f>
        <v>133.28</v>
      </c>
      <c r="BT114" s="180">
        <f>IF(+'2grid'!BT114*EU$2&lt;0,0,+'2grid'!BT114*EU$2)</f>
        <v>133.28</v>
      </c>
      <c r="BU114" s="180">
        <f>IF(+'2grid'!BU114*EV$2&lt;0,0,+'2grid'!BU114*EV$2)</f>
        <v>133.28</v>
      </c>
      <c r="BV114" s="180">
        <f>IF(+'2grid'!BV114*EW$2&lt;0,0,+'2grid'!BV114*EW$2)</f>
        <v>133.28</v>
      </c>
      <c r="BW114" s="180">
        <f>IF(+'2grid'!BW114*EX$2&lt;0,0,+'2grid'!BW114*EX$2)</f>
        <v>133.28</v>
      </c>
      <c r="BX114" s="180">
        <f>IF(+'2grid'!BX114*EY$2&lt;0,0,+'2grid'!BX114*EY$2)</f>
        <v>133.28</v>
      </c>
      <c r="BY114" s="180">
        <f>IF(+'2grid'!BY114*EZ$2&lt;0,0,+'2grid'!BY114*EZ$2)</f>
        <v>133.28</v>
      </c>
      <c r="BZ114" s="180">
        <f>IF(+'2grid'!BZ114*FA$2&lt;0,0,+'2grid'!BZ114*FA$2)</f>
        <v>133.28</v>
      </c>
      <c r="CA114" s="180">
        <f>IF(+'2grid'!CA114*FB$2&lt;0,0,+'2grid'!CA114*FB$2)</f>
        <v>133.28</v>
      </c>
    </row>
    <row r="115" spans="1:79" x14ac:dyDescent="0.2">
      <c r="A115" s="9">
        <v>417</v>
      </c>
      <c r="B115" s="180">
        <f>IF(+'2grid'!B115*CC$2&lt;0,0,+'2grid'!B115*CC$2)</f>
        <v>0</v>
      </c>
      <c r="C115" s="180">
        <f>IF(+'2grid'!C115*CD$2&lt;0,0,+'2grid'!C115*CD$2)</f>
        <v>0</v>
      </c>
      <c r="D115" s="180">
        <f>IF(+'2grid'!D115*CE$2&lt;0,0,+'2grid'!D115*CE$2)</f>
        <v>0</v>
      </c>
      <c r="E115" s="180">
        <f>IF(+'2grid'!E115*CF$2&lt;0,0,+'2grid'!E115*CF$2)</f>
        <v>0</v>
      </c>
      <c r="F115" s="180">
        <f>IF(+'2grid'!F115*CG$2&lt;0,0,+'2grid'!F115*CG$2)</f>
        <v>0</v>
      </c>
      <c r="G115" s="180">
        <f>IF(+'2grid'!G115*CH$2&lt;0,0,+'2grid'!G115*CH$2)</f>
        <v>0</v>
      </c>
      <c r="H115" s="180">
        <f>IF(+'2grid'!H115*CI$2&lt;0,0,+'2grid'!H115*CI$2)</f>
        <v>0</v>
      </c>
      <c r="I115" s="180">
        <f>IF(+'2grid'!I115*CJ$2&lt;0,0,+'2grid'!I115*CJ$2)</f>
        <v>0</v>
      </c>
      <c r="J115" s="180">
        <f>IF(+'2grid'!J115*CK$2&lt;0,0,+'2grid'!J115*CK$2)</f>
        <v>0</v>
      </c>
      <c r="K115" s="180">
        <f>IF(+'2grid'!K115*CL$2&lt;0,0,+'2grid'!K115*CL$2)</f>
        <v>0</v>
      </c>
      <c r="L115" s="180">
        <f>IF(+'2grid'!L115*CM$2&lt;0,0,+'2grid'!L115*CM$2)</f>
        <v>0</v>
      </c>
      <c r="M115" s="180">
        <f>IF(+'2grid'!M115*CN$2&lt;0,0,+'2grid'!M115*CN$2)</f>
        <v>0</v>
      </c>
      <c r="N115" s="180">
        <f>IF(+'2grid'!N115*CO$2&lt;0,0,+'2grid'!N115*CO$2)</f>
        <v>0</v>
      </c>
      <c r="O115" s="180">
        <f>IF(+'2grid'!O115*CP$2&lt;0,0,+'2grid'!O115*CP$2)</f>
        <v>0</v>
      </c>
      <c r="P115" s="180">
        <f>IF(+'2grid'!P115*CQ$2&lt;0,0,+'2grid'!P115*CQ$2)</f>
        <v>0</v>
      </c>
      <c r="Q115" s="180">
        <f>IF(+'2grid'!Q115*CR$2&lt;0,0,+'2grid'!Q115*CR$2)</f>
        <v>0</v>
      </c>
      <c r="R115" s="180">
        <f>IF(+'2grid'!R115*CS$2&lt;0,0,+'2grid'!R115*CS$2)</f>
        <v>0</v>
      </c>
      <c r="S115" s="180">
        <f>IF(+'2grid'!S115*CT$2&lt;0,0,+'2grid'!S115*CT$2)</f>
        <v>0</v>
      </c>
      <c r="T115" s="180">
        <f>IF(+'2grid'!T115*CU$2&lt;0,0,+'2grid'!T115*CU$2)</f>
        <v>0</v>
      </c>
      <c r="U115" s="180">
        <f>IF(+'2grid'!U115*CV$2&lt;0,0,+'2grid'!U115*CV$2)</f>
        <v>79.449950247158114</v>
      </c>
      <c r="V115" s="180">
        <f>IF(+'2grid'!V115*CW$2&lt;0,0,+'2grid'!V115*CW$2)</f>
        <v>240.47749625574016</v>
      </c>
      <c r="W115" s="180">
        <f>IF(+'2grid'!W115*CX$2&lt;0,0,+'2grid'!W115*CX$2)</f>
        <v>417.83693962848804</v>
      </c>
      <c r="X115" s="180">
        <f>IF(+'2grid'!X115*CY$2&lt;0,0,+'2grid'!X115*CY$2)</f>
        <v>603.9606773621058</v>
      </c>
      <c r="Y115" s="180">
        <f>IF(+'2grid'!Y115*CZ$2&lt;0,0,+'2grid'!Y115*CZ$2)</f>
        <v>793.67947146918368</v>
      </c>
      <c r="Z115" s="180">
        <f>IF(+'2grid'!Z115*DA$2&lt;0,0,+'2grid'!Z115*DA$2)</f>
        <v>980.49123425419828</v>
      </c>
      <c r="AA115" s="180">
        <f>IF(+'2grid'!AA115*DB$2&lt;0,0,+'2grid'!AA115*DB$2)</f>
        <v>1155.8214931118534</v>
      </c>
      <c r="AB115" s="180">
        <f>IF(+'2grid'!AB115*DC$2&lt;0,0,+'2grid'!AB115*DC$2)</f>
        <v>1413.6126381452677</v>
      </c>
      <c r="AC115" s="180">
        <f>IF(+'2grid'!AC115*DD$2&lt;0,0,+'2grid'!AC115*DD$2)</f>
        <v>1635.0479478767027</v>
      </c>
      <c r="AD115" s="180">
        <f>IF(+'2grid'!AD115*DE$2&lt;0,0,+'2grid'!AD115*DE$2)</f>
        <v>1775.6391296857259</v>
      </c>
      <c r="AE115" s="180">
        <f>IF(+'2grid'!AE115*DF$2&lt;0,0,+'2grid'!AE115*DF$2)</f>
        <v>1923.3034065512848</v>
      </c>
      <c r="AF115" s="180">
        <f>IF(+'2grid'!AF115*DG$2&lt;0,0,+'2grid'!AF115*DG$2)</f>
        <v>2079.4697789559596</v>
      </c>
      <c r="AG115" s="180">
        <f>IF(+'2grid'!AG115*DH$2&lt;0,0,+'2grid'!AG115*DH$2)</f>
        <v>2244.3789347000038</v>
      </c>
      <c r="AH115" s="180">
        <f>IF(+'2grid'!AH115*DI$2&lt;0,0,+'2grid'!AH115*DI$2)</f>
        <v>2418.240635193155</v>
      </c>
      <c r="AI115" s="180">
        <f>IF(+'2grid'!AI115*DJ$2&lt;0,0,+'2grid'!AI115*DJ$2)</f>
        <v>2601.2244637557392</v>
      </c>
      <c r="AJ115" s="180">
        <f>IF(+'2grid'!AJ115*DK$2&lt;0,0,+'2grid'!AJ115*DK$2)</f>
        <v>2793.4485952755431</v>
      </c>
      <c r="AK115" s="180">
        <f>IF(+'2grid'!AK115*DL$2&lt;0,0,+'2grid'!AK115*DL$2)</f>
        <v>2994.9661249658056</v>
      </c>
      <c r="AL115" s="180">
        <f>IF(+'2grid'!AL115*DM$2&lt;0,0,+'2grid'!AL115*DM$2)</f>
        <v>3205.7483624913602</v>
      </c>
      <c r="AM115" s="180">
        <f>IF(+'2grid'!AM115*DN$2&lt;0,0,+'2grid'!AM115*DN$2)</f>
        <v>3425.6643199881778</v>
      </c>
      <c r="AN115" s="180">
        <f>IF(+'2grid'!AN115*DO$2&lt;0,0,+'2grid'!AN115*DO$2)</f>
        <v>3654.4553786744236</v>
      </c>
      <c r="AO115" s="180">
        <f>IF(+'2grid'!AO115*DP$2&lt;0,0,+'2grid'!AO115*DP$2)</f>
        <v>3891.7037788609218</v>
      </c>
      <c r="AP115" s="180">
        <f>IF(+'2grid'!AP115*DQ$2&lt;0,0,+'2grid'!AP115*DQ$2)</f>
        <v>4136.7930959437108</v>
      </c>
      <c r="AQ115" s="180">
        <f>IF(+'2grid'!AQ115*DR$2&lt;0,0,+'2grid'!AQ115*DR$2)</f>
        <v>4388.8581673508197</v>
      </c>
      <c r="AR115" s="180">
        <f>IF(+'2grid'!AR115*DS$2&lt;0,0,+'2grid'!AR115*DS$2)</f>
        <v>4646.7209041901715</v>
      </c>
      <c r="AS115" s="180">
        <f>IF(+'2grid'!AS115*DT$2&lt;0,0,+'2grid'!AS115*DT$2)</f>
        <v>4908.8068597832525</v>
      </c>
      <c r="AT115" s="180">
        <f>IF(+'2grid'!AT115*DU$2&lt;0,0,+'2grid'!AT115*DU$2)</f>
        <v>5173.0349977412143</v>
      </c>
      <c r="AU115" s="180">
        <f>IF(+'2grid'!AU115*DV$2&lt;0,0,+'2grid'!AU115*DV$2)</f>
        <v>5436.6692046581011</v>
      </c>
      <c r="AV115" s="180">
        <f>IF(+'2grid'!AV115*DW$2&lt;0,0,+'2grid'!AV115*DW$2)</f>
        <v>5696.1136169739066</v>
      </c>
      <c r="AW115" s="180">
        <f>IF(+'2grid'!AW115*DX$2&lt;0,0,+'2grid'!AW115*DX$2)</f>
        <v>5946.6226291701742</v>
      </c>
      <c r="AX115" s="180">
        <f>IF(+'2grid'!AX115*DY$2&lt;0,0,+'2grid'!AX115*DY$2)</f>
        <v>6101.242965886212</v>
      </c>
      <c r="AY115" s="180">
        <f>IF(+'2grid'!AY115*DZ$2&lt;0,0,+'2grid'!AY115*DZ$2)</f>
        <v>6230.0975625630044</v>
      </c>
      <c r="AZ115" s="180">
        <f>IF(+'2grid'!AZ115*EA$2&lt;0,0,+'2grid'!AZ115*EA$2)</f>
        <v>6322.8398723986838</v>
      </c>
      <c r="BA115" s="180">
        <f>IF(+'2grid'!BA115*EB$2&lt;0,0,+'2grid'!BA115*EB$2)</f>
        <v>6364.7889524151551</v>
      </c>
      <c r="BB115" s="180">
        <f>IF(+'2grid'!BB115*EC$2&lt;0,0,+'2grid'!BB115*EC$2)</f>
        <v>6842.951582229116</v>
      </c>
      <c r="BC115" s="180">
        <f>IF(+'2grid'!BC115*ED$2&lt;0,0,+'2grid'!BC115*ED$2)</f>
        <v>7328.3232205238974</v>
      </c>
      <c r="BD115" s="180">
        <f>IF(+'2grid'!BD115*EE$2&lt;0,0,+'2grid'!BD115*EE$2)</f>
        <v>7699.6960900675531</v>
      </c>
      <c r="BE115" s="180">
        <f>IF(+'2grid'!BE115*EF$2&lt;0,0,+'2grid'!BE115*EF$2)</f>
        <v>7940.5833595979857</v>
      </c>
      <c r="BF115" s="180">
        <f>IF(+'2grid'!BF115*EG$2&lt;0,0,+'2grid'!BF115*EG$2)</f>
        <v>8143.321963126632</v>
      </c>
      <c r="BG115" s="180">
        <f>IF(+'2grid'!BG115*EH$2&lt;0,0,+'2grid'!BG115*EH$2)</f>
        <v>9105.18</v>
      </c>
      <c r="BH115" s="180">
        <f>IF(+'2grid'!BH115*EI$2&lt;0,0,+'2grid'!BH115*EI$2)</f>
        <v>9178.68</v>
      </c>
      <c r="BI115" s="180">
        <f>IF(+'2grid'!BI115*EJ$2&lt;0,0,+'2grid'!BI115*EJ$2)</f>
        <v>9177.7000000000007</v>
      </c>
      <c r="BJ115" s="180">
        <f>IF(+'2grid'!BJ115*EK$2&lt;0,0,+'2grid'!BJ115*EK$2)</f>
        <v>9240.42</v>
      </c>
      <c r="BK115" s="180">
        <f>IF(+'2grid'!BK115*EL$2&lt;0,0,+'2grid'!BK115*EL$2)</f>
        <v>9176.7199999999993</v>
      </c>
      <c r="BL115" s="180">
        <f>IF(+'2grid'!BL115*EM$2&lt;0,0,+'2grid'!BL115*EM$2)</f>
        <v>9201.2199999999993</v>
      </c>
      <c r="BM115" s="180">
        <f>IF(+'2grid'!BM115*EN$2&lt;0,0,+'2grid'!BM115*EN$2)</f>
        <v>9187.99</v>
      </c>
      <c r="BN115" s="180">
        <f>IF(+'2grid'!BN115*EO$2&lt;0,0,+'2grid'!BN115*EO$2)</f>
        <v>9187.6959999999999</v>
      </c>
      <c r="BO115" s="180">
        <f>IF(+'2grid'!BO115*EP$2&lt;0,0,+'2grid'!BO115*EP$2)</f>
        <v>9186.8139999999985</v>
      </c>
      <c r="BP115" s="180">
        <f>IF(+'2grid'!BP115*EQ$2&lt;0,0,+'2grid'!BP115*EQ$2)</f>
        <v>9080.9739999999983</v>
      </c>
      <c r="BQ115" s="180">
        <f>IF(+'2grid'!BQ115*ER$2&lt;0,0,+'2grid'!BQ115*ER$2)</f>
        <v>9076.27</v>
      </c>
      <c r="BR115" s="180">
        <f>IF(+'2grid'!BR115*ES$2&lt;0,0,+'2grid'!BR115*ES$2)</f>
        <v>9072.7420000000002</v>
      </c>
      <c r="BS115" s="180">
        <f>IF(+'2grid'!BS115*ET$2&lt;0,0,+'2grid'!BS115*ET$2)</f>
        <v>9055.101999999999</v>
      </c>
      <c r="BT115" s="180">
        <f>IF(+'2grid'!BT115*EU$2&lt;0,0,+'2grid'!BT115*EU$2)</f>
        <v>9008.9439999999959</v>
      </c>
      <c r="BU115" s="180">
        <f>IF(+'2grid'!BU115*EV$2&lt;0,0,+'2grid'!BU115*EV$2)</f>
        <v>8983.0916000000052</v>
      </c>
      <c r="BV115" s="180">
        <f>IF(+'2grid'!BV115*EW$2&lt;0,0,+'2grid'!BV115*EW$2)</f>
        <v>8975.2842666666638</v>
      </c>
      <c r="BW115" s="180">
        <f>IF(+'2grid'!BW115*EX$2&lt;0,0,+'2grid'!BW115*EX$2)</f>
        <v>8946.5685244444412</v>
      </c>
      <c r="BX115" s="180">
        <f>IF(+'2grid'!BX115*EY$2&lt;0,0,+'2grid'!BX115*EY$2)</f>
        <v>8917.3381007407424</v>
      </c>
      <c r="BY115" s="180">
        <f>IF(+'2grid'!BY115*EZ$2&lt;0,0,+'2grid'!BY115*EZ$2)</f>
        <v>8892.6794230123432</v>
      </c>
      <c r="BZ115" s="180">
        <f>IF(+'2grid'!BZ115*FA$2&lt;0,0,+'2grid'!BZ115*FA$2)</f>
        <v>8873.2544066502069</v>
      </c>
      <c r="CA115" s="180">
        <f>IF(+'2grid'!CA115*FB$2&lt;0,0,+'2grid'!CA115*FB$2)</f>
        <v>8848.7462947774966</v>
      </c>
    </row>
    <row r="116" spans="1:79" x14ac:dyDescent="0.2">
      <c r="A116" s="9">
        <v>418</v>
      </c>
      <c r="B116" s="180">
        <f>IF(+'2grid'!B116*CC$2&lt;0,0,+'2grid'!B116*CC$2)</f>
        <v>0</v>
      </c>
      <c r="C116" s="180">
        <f>IF(+'2grid'!C116*CD$2&lt;0,0,+'2grid'!C116*CD$2)</f>
        <v>0</v>
      </c>
      <c r="D116" s="180">
        <f>IF(+'2grid'!D116*CE$2&lt;0,0,+'2grid'!D116*CE$2)</f>
        <v>0</v>
      </c>
      <c r="E116" s="180">
        <f>IF(+'2grid'!E116*CF$2&lt;0,0,+'2grid'!E116*CF$2)</f>
        <v>0</v>
      </c>
      <c r="F116" s="180">
        <f>IF(+'2grid'!F116*CG$2&lt;0,0,+'2grid'!F116*CG$2)</f>
        <v>0</v>
      </c>
      <c r="G116" s="180">
        <f>IF(+'2grid'!G116*CH$2&lt;0,0,+'2grid'!G116*CH$2)</f>
        <v>0</v>
      </c>
      <c r="H116" s="180">
        <f>IF(+'2grid'!H116*CI$2&lt;0,0,+'2grid'!H116*CI$2)</f>
        <v>0</v>
      </c>
      <c r="I116" s="180">
        <f>IF(+'2grid'!I116*CJ$2&lt;0,0,+'2grid'!I116*CJ$2)</f>
        <v>0</v>
      </c>
      <c r="J116" s="180">
        <f>IF(+'2grid'!J116*CK$2&lt;0,0,+'2grid'!J116*CK$2)</f>
        <v>0</v>
      </c>
      <c r="K116" s="180">
        <f>IF(+'2grid'!K116*CL$2&lt;0,0,+'2grid'!K116*CL$2)</f>
        <v>0</v>
      </c>
      <c r="L116" s="180">
        <f>IF(+'2grid'!L116*CM$2&lt;0,0,+'2grid'!L116*CM$2)</f>
        <v>0</v>
      </c>
      <c r="M116" s="180">
        <f>IF(+'2grid'!M116*CN$2&lt;0,0,+'2grid'!M116*CN$2)</f>
        <v>0</v>
      </c>
      <c r="N116" s="180">
        <f>IF(+'2grid'!N116*CO$2&lt;0,0,+'2grid'!N116*CO$2)</f>
        <v>0</v>
      </c>
      <c r="O116" s="180">
        <f>IF(+'2grid'!O116*CP$2&lt;0,0,+'2grid'!O116*CP$2)</f>
        <v>0</v>
      </c>
      <c r="P116" s="180">
        <f>IF(+'2grid'!P116*CQ$2&lt;0,0,+'2grid'!P116*CQ$2)</f>
        <v>0</v>
      </c>
      <c r="Q116" s="180">
        <f>IF(+'2grid'!Q116*CR$2&lt;0,0,+'2grid'!Q116*CR$2)</f>
        <v>0</v>
      </c>
      <c r="R116" s="180">
        <f>IF(+'2grid'!R116*CS$2&lt;0,0,+'2grid'!R116*CS$2)</f>
        <v>0</v>
      </c>
      <c r="S116" s="180">
        <f>IF(+'2grid'!S116*CT$2&lt;0,0,+'2grid'!S116*CT$2)</f>
        <v>0</v>
      </c>
      <c r="T116" s="180">
        <f>IF(+'2grid'!T116*CU$2&lt;0,0,+'2grid'!T116*CU$2)</f>
        <v>0</v>
      </c>
      <c r="U116" s="180">
        <f>IF(+'2grid'!U116*CV$2&lt;0,0,+'2grid'!U116*CV$2)</f>
        <v>2.6840278405223463</v>
      </c>
      <c r="V116" s="180">
        <f>IF(+'2grid'!V116*CW$2&lt;0,0,+'2grid'!V116*CW$2)</f>
        <v>9.2333031870946236</v>
      </c>
      <c r="W116" s="180">
        <f>IF(+'2grid'!W116*CX$2&lt;0,0,+'2grid'!W116*CX$2)</f>
        <v>17.350659509981625</v>
      </c>
      <c r="X116" s="180">
        <f>IF(+'2grid'!X116*CY$2&lt;0,0,+'2grid'!X116*CY$2)</f>
        <v>27.027792559663808</v>
      </c>
      <c r="Y116" s="180">
        <f>IF(+'2grid'!Y116*CZ$2&lt;0,0,+'2grid'!Y116*CZ$2)</f>
        <v>38.256340252302792</v>
      </c>
      <c r="Z116" s="180">
        <f>IF(+'2grid'!Z116*DA$2&lt;0,0,+'2grid'!Z116*DA$2)</f>
        <v>51.02788183014885</v>
      </c>
      <c r="AA116" s="180">
        <f>IF(+'2grid'!AA116*DB$2&lt;0,0,+'2grid'!AA116*DB$2)</f>
        <v>65.333937004337301</v>
      </c>
      <c r="AB116" s="180">
        <f>IF(+'2grid'!AB116*DC$2&lt;0,0,+'2grid'!AB116*DC$2)</f>
        <v>94.06651582072648</v>
      </c>
      <c r="AC116" s="180">
        <f>IF(+'2grid'!AC116*DD$2&lt;0,0,+'2grid'!AC116*DD$2)</f>
        <v>127.70510155976153</v>
      </c>
      <c r="AD116" s="180">
        <f>IF(+'2grid'!AD116*DE$2&lt;0,0,+'2grid'!AD116*DE$2)</f>
        <v>135.00298636156049</v>
      </c>
      <c r="AE116" s="180">
        <f>IF(+'2grid'!AE116*DF$2&lt;0,0,+'2grid'!AE116*DF$2)</f>
        <v>142.46848635551848</v>
      </c>
      <c r="AF116" s="180">
        <f>IF(+'2grid'!AF116*DG$2&lt;0,0,+'2grid'!AF116*DG$2)</f>
        <v>150.1015097761825</v>
      </c>
      <c r="AG116" s="180">
        <f>IF(+'2grid'!AG116*DH$2&lt;0,0,+'2grid'!AG116*DH$2)</f>
        <v>157.90196479244111</v>
      </c>
      <c r="AH116" s="180">
        <f>IF(+'2grid'!AH116*DI$2&lt;0,0,+'2grid'!AH116*DI$2)</f>
        <v>165.86975950742615</v>
      </c>
      <c r="AI116" s="180">
        <f>IF(+'2grid'!AI116*DJ$2&lt;0,0,+'2grid'!AI116*DJ$2)</f>
        <v>174.00480195841578</v>
      </c>
      <c r="AJ116" s="180">
        <f>IF(+'2grid'!AJ116*DK$2&lt;0,0,+'2grid'!AJ116*DK$2)</f>
        <v>182.30700011673676</v>
      </c>
      <c r="AK116" s="180">
        <f>IF(+'2grid'!AK116*DL$2&lt;0,0,+'2grid'!AK116*DL$2)</f>
        <v>190.77626188766493</v>
      </c>
      <c r="AL116" s="180">
        <f>IF(+'2grid'!AL116*DM$2&lt;0,0,+'2grid'!AL116*DM$2)</f>
        <v>199.4124951103295</v>
      </c>
      <c r="AM116" s="180">
        <f>IF(+'2grid'!AM116*DN$2&lt;0,0,+'2grid'!AM116*DN$2)</f>
        <v>208.215607557612</v>
      </c>
      <c r="AN116" s="180">
        <f>IF(+'2grid'!AN116*DO$2&lt;0,0,+'2grid'!AN116*DO$2)</f>
        <v>238.59816254946227</v>
      </c>
      <c r="AO116" s="180">
        <f>IF(+'2grid'!AO116*DP$2&lt;0,0,+'2grid'!AO116*DP$2)</f>
        <v>270.32917605795905</v>
      </c>
      <c r="AP116" s="180">
        <f>IF(+'2grid'!AP116*DQ$2&lt;0,0,+'2grid'!AP116*DQ$2)</f>
        <v>303.40791665945272</v>
      </c>
      <c r="AQ116" s="180">
        <f>IF(+'2grid'!AQ116*DR$2&lt;0,0,+'2grid'!AQ116*DR$2)</f>
        <v>337.83365240665449</v>
      </c>
      <c r="AR116" s="180">
        <f>IF(+'2grid'!AR116*DS$2&lt;0,0,+'2grid'!AR116*DS$2)</f>
        <v>373.60565082785547</v>
      </c>
      <c r="AS116" s="180">
        <f>IF(+'2grid'!AS116*DT$2&lt;0,0,+'2grid'!AS116*DT$2)</f>
        <v>410.72317892614564</v>
      </c>
      <c r="AT116" s="180">
        <f>IF(+'2grid'!AT116*DU$2&lt;0,0,+'2grid'!AT116*DU$2)</f>
        <v>449.1855031786327</v>
      </c>
      <c r="AU116" s="180">
        <f>IF(+'2grid'!AU116*DV$2&lt;0,0,+'2grid'!AU116*DV$2)</f>
        <v>488.99188953565607</v>
      </c>
      <c r="AV116" s="180">
        <f>IF(+'2grid'!AV116*DW$2&lt;0,0,+'2grid'!AV116*DW$2)</f>
        <v>530.14160342000082</v>
      </c>
      <c r="AW116" s="180">
        <f>IF(+'2grid'!AW116*DX$2&lt;0,0,+'2grid'!AW116*DX$2)</f>
        <v>572.63390972611217</v>
      </c>
      <c r="AX116" s="180">
        <f>IF(+'2grid'!AX116*DY$2&lt;0,0,+'2grid'!AX116*DY$2)</f>
        <v>560.27334546080931</v>
      </c>
      <c r="AY116" s="180">
        <f>IF(+'2grid'!AY116*DZ$2&lt;0,0,+'2grid'!AY116*DZ$2)</f>
        <v>584.59511686146197</v>
      </c>
      <c r="AZ116" s="180">
        <f>IF(+'2grid'!AZ116*EA$2&lt;0,0,+'2grid'!AZ116*EA$2)</f>
        <v>609.92612468017717</v>
      </c>
      <c r="BA116" s="180">
        <f>IF(+'2grid'!BA116*EB$2&lt;0,0,+'2grid'!BA116*EB$2)</f>
        <v>636.30698379444596</v>
      </c>
      <c r="BB116" s="180">
        <f>IF(+'2grid'!BB116*EC$2&lt;0,0,+'2grid'!BB116*EC$2)</f>
        <v>663.77990769561109</v>
      </c>
      <c r="BC116" s="180">
        <f>IF(+'2grid'!BC116*ED$2&lt;0,0,+'2grid'!BC116*ED$2)</f>
        <v>853.19999999999993</v>
      </c>
      <c r="BD116" s="180">
        <f>IF(+'2grid'!BD116*EE$2&lt;0,0,+'2grid'!BD116*EE$2)</f>
        <v>764.8</v>
      </c>
      <c r="BE116" s="180">
        <f>IF(+'2grid'!BE116*EF$2&lt;0,0,+'2grid'!BE116*EF$2)</f>
        <v>771.19999999999993</v>
      </c>
      <c r="BF116" s="180">
        <f>IF(+'2grid'!BF116*EG$2&lt;0,0,+'2grid'!BF116*EG$2)</f>
        <v>777.6</v>
      </c>
      <c r="BG116" s="180">
        <f>IF(+'2grid'!BG116*EH$2&lt;0,0,+'2grid'!BG116*EH$2)</f>
        <v>833</v>
      </c>
      <c r="BH116" s="180">
        <f>IF(+'2grid'!BH116*EI$2&lt;0,0,+'2grid'!BH116*EI$2)</f>
        <v>833</v>
      </c>
      <c r="BI116" s="180">
        <f>IF(+'2grid'!BI116*EJ$2&lt;0,0,+'2grid'!BI116*EJ$2)</f>
        <v>833</v>
      </c>
      <c r="BJ116" s="180">
        <f>IF(+'2grid'!BJ116*EK$2&lt;0,0,+'2grid'!BJ116*EK$2)</f>
        <v>833</v>
      </c>
      <c r="BK116" s="180">
        <f>IF(+'2grid'!BK116*EL$2&lt;0,0,+'2grid'!BK116*EL$2)</f>
        <v>833</v>
      </c>
      <c r="BL116" s="180">
        <f>IF(+'2grid'!BL116*EM$2&lt;0,0,+'2grid'!BL116*EM$2)</f>
        <v>833</v>
      </c>
      <c r="BM116" s="180">
        <f>IF(+'2grid'!BM116*EN$2&lt;0,0,+'2grid'!BM116*EN$2)</f>
        <v>833</v>
      </c>
      <c r="BN116" s="180">
        <f>IF(+'2grid'!BN116*EO$2&lt;0,0,+'2grid'!BN116*EO$2)</f>
        <v>833</v>
      </c>
      <c r="BO116" s="180">
        <f>IF(+'2grid'!BO116*EP$2&lt;0,0,+'2grid'!BO116*EP$2)</f>
        <v>833</v>
      </c>
      <c r="BP116" s="180">
        <f>IF(+'2grid'!BP116*EQ$2&lt;0,0,+'2grid'!BP116*EQ$2)</f>
        <v>833</v>
      </c>
      <c r="BQ116" s="180">
        <f>IF(+'2grid'!BQ116*ER$2&lt;0,0,+'2grid'!BQ116*ER$2)</f>
        <v>833</v>
      </c>
      <c r="BR116" s="180">
        <f>IF(+'2grid'!BR116*ES$2&lt;0,0,+'2grid'!BR116*ES$2)</f>
        <v>833</v>
      </c>
      <c r="BS116" s="180">
        <f>IF(+'2grid'!BS116*ET$2&lt;0,0,+'2grid'!BS116*ET$2)</f>
        <v>833</v>
      </c>
      <c r="BT116" s="180">
        <f>IF(+'2grid'!BT116*EU$2&lt;0,0,+'2grid'!BT116*EU$2)</f>
        <v>833</v>
      </c>
      <c r="BU116" s="180">
        <f>IF(+'2grid'!BU116*EV$2&lt;0,0,+'2grid'!BU116*EV$2)</f>
        <v>833</v>
      </c>
      <c r="BV116" s="180">
        <f>IF(+'2grid'!BV116*EW$2&lt;0,0,+'2grid'!BV116*EW$2)</f>
        <v>833</v>
      </c>
      <c r="BW116" s="180">
        <f>IF(+'2grid'!BW116*EX$2&lt;0,0,+'2grid'!BW116*EX$2)</f>
        <v>833</v>
      </c>
      <c r="BX116" s="180">
        <f>IF(+'2grid'!BX116*EY$2&lt;0,0,+'2grid'!BX116*EY$2)</f>
        <v>833</v>
      </c>
      <c r="BY116" s="180">
        <f>IF(+'2grid'!BY116*EZ$2&lt;0,0,+'2grid'!BY116*EZ$2)</f>
        <v>833</v>
      </c>
      <c r="BZ116" s="180">
        <f>IF(+'2grid'!BZ116*FA$2&lt;0,0,+'2grid'!BZ116*FA$2)</f>
        <v>833</v>
      </c>
      <c r="CA116" s="180">
        <f>IF(+'2grid'!CA116*FB$2&lt;0,0,+'2grid'!CA116*FB$2)</f>
        <v>833</v>
      </c>
    </row>
    <row r="117" spans="1:79" x14ac:dyDescent="0.2">
      <c r="A117" s="9">
        <v>422</v>
      </c>
      <c r="B117" s="180">
        <f>IF(+'2grid'!B117*CC$2&lt;0,0,+'2grid'!B117*CC$2)</f>
        <v>0</v>
      </c>
      <c r="C117" s="180">
        <f>IF(+'2grid'!C117*CD$2&lt;0,0,+'2grid'!C117*CD$2)</f>
        <v>0</v>
      </c>
      <c r="D117" s="180">
        <f>IF(+'2grid'!D117*CE$2&lt;0,0,+'2grid'!D117*CE$2)</f>
        <v>0</v>
      </c>
      <c r="E117" s="180">
        <f>IF(+'2grid'!E117*CF$2&lt;0,0,+'2grid'!E117*CF$2)</f>
        <v>0</v>
      </c>
      <c r="F117" s="180">
        <f>IF(+'2grid'!F117*CG$2&lt;0,0,+'2grid'!F117*CG$2)</f>
        <v>0</v>
      </c>
      <c r="G117" s="180">
        <f>IF(+'2grid'!G117*CH$2&lt;0,0,+'2grid'!G117*CH$2)</f>
        <v>0</v>
      </c>
      <c r="H117" s="180">
        <f>IF(+'2grid'!H117*CI$2&lt;0,0,+'2grid'!H117*CI$2)</f>
        <v>0</v>
      </c>
      <c r="I117" s="180">
        <f>IF(+'2grid'!I117*CJ$2&lt;0,0,+'2grid'!I117*CJ$2)</f>
        <v>0</v>
      </c>
      <c r="J117" s="180">
        <f>IF(+'2grid'!J117*CK$2&lt;0,0,+'2grid'!J117*CK$2)</f>
        <v>0</v>
      </c>
      <c r="K117" s="180">
        <f>IF(+'2grid'!K117*CL$2&lt;0,0,+'2grid'!K117*CL$2)</f>
        <v>0</v>
      </c>
      <c r="L117" s="180">
        <f>IF(+'2grid'!L117*CM$2&lt;0,0,+'2grid'!L117*CM$2)</f>
        <v>0</v>
      </c>
      <c r="M117" s="180">
        <f>IF(+'2grid'!M117*CN$2&lt;0,0,+'2grid'!M117*CN$2)</f>
        <v>0</v>
      </c>
      <c r="N117" s="180">
        <f>IF(+'2grid'!N117*CO$2&lt;0,0,+'2grid'!N117*CO$2)</f>
        <v>0</v>
      </c>
      <c r="O117" s="180">
        <f>IF(+'2grid'!O117*CP$2&lt;0,0,+'2grid'!O117*CP$2)</f>
        <v>0</v>
      </c>
      <c r="P117" s="180">
        <f>IF(+'2grid'!P117*CQ$2&lt;0,0,+'2grid'!P117*CQ$2)</f>
        <v>0</v>
      </c>
      <c r="Q117" s="180">
        <f>IF(+'2grid'!Q117*CR$2&lt;0,0,+'2grid'!Q117*CR$2)</f>
        <v>0</v>
      </c>
      <c r="R117" s="180">
        <f>IF(+'2grid'!R117*CS$2&lt;0,0,+'2grid'!R117*CS$2)</f>
        <v>0</v>
      </c>
      <c r="S117" s="180">
        <f>IF(+'2grid'!S117*CT$2&lt;0,0,+'2grid'!S117*CT$2)</f>
        <v>0</v>
      </c>
      <c r="T117" s="180">
        <f>IF(+'2grid'!T117*CU$2&lt;0,0,+'2grid'!T117*CU$2)</f>
        <v>0</v>
      </c>
      <c r="U117" s="180">
        <f>IF(+'2grid'!U117*CV$2&lt;0,0,+'2grid'!U117*CV$2)</f>
        <v>3.3455023809519298</v>
      </c>
      <c r="V117" s="180">
        <f>IF(+'2grid'!V117*CW$2&lt;0,0,+'2grid'!V117*CW$2)</f>
        <v>9.1887271629792373</v>
      </c>
      <c r="W117" s="180">
        <f>IF(+'2grid'!W117*CX$2&lt;0,0,+'2grid'!W117*CX$2)</f>
        <v>15.763591225202875</v>
      </c>
      <c r="X117" s="180">
        <f>IF(+'2grid'!X117*CY$2&lt;0,0,+'2grid'!X117*CY$2)</f>
        <v>22.604430624999527</v>
      </c>
      <c r="Y117" s="180">
        <f>IF(+'2grid'!Y117*CZ$2&lt;0,0,+'2grid'!Y117*CZ$2)</f>
        <v>29.618354684236412</v>
      </c>
      <c r="Z117" s="180">
        <f>IF(+'2grid'!Z117*DA$2&lt;0,0,+'2grid'!Z117*DA$2)</f>
        <v>27.9882287405953</v>
      </c>
      <c r="AA117" s="180">
        <f>IF(+'2grid'!AA117*DB$2&lt;0,0,+'2grid'!AA117*DB$2)</f>
        <v>34.158557811834925</v>
      </c>
      <c r="AB117" s="180">
        <f>IF(+'2grid'!AB117*DC$2&lt;0,0,+'2grid'!AB117*DC$2)</f>
        <v>44.161532212993755</v>
      </c>
      <c r="AC117" s="180">
        <f>IF(+'2grid'!AC117*DD$2&lt;0,0,+'2grid'!AC117*DD$2)</f>
        <v>40.878613404310784</v>
      </c>
      <c r="AD117" s="180">
        <f>IF(+'2grid'!AD117*DE$2&lt;0,0,+'2grid'!AD117*DE$2)</f>
        <v>40.138153526476849</v>
      </c>
      <c r="AE117" s="180">
        <f>IF(+'2grid'!AE117*DF$2&lt;0,0,+'2grid'!AE117*DF$2)</f>
        <v>40.652770537693677</v>
      </c>
      <c r="AF117" s="180">
        <f>IF(+'2grid'!AF117*DG$2&lt;0,0,+'2grid'!AF117*DG$2)</f>
        <v>41.114119753790924</v>
      </c>
      <c r="AG117" s="180">
        <f>IF(+'2grid'!AG117*DH$2&lt;0,0,+'2grid'!AG117*DH$2)</f>
        <v>41.524138455214064</v>
      </c>
      <c r="AH117" s="180">
        <f>IF(+'2grid'!AH117*DI$2&lt;0,0,+'2grid'!AH117*DI$2)</f>
        <v>41.884702350244631</v>
      </c>
      <c r="AI117" s="180">
        <f>IF(+'2grid'!AI117*DJ$2&lt;0,0,+'2grid'!AI117*DJ$2)</f>
        <v>42.197627070143007</v>
      </c>
      <c r="AJ117" s="180">
        <f>IF(+'2grid'!AJ117*DK$2&lt;0,0,+'2grid'!AJ117*DK$2)</f>
        <v>42.464669613112754</v>
      </c>
      <c r="AK117" s="180">
        <f>IF(+'2grid'!AK117*DL$2&lt;0,0,+'2grid'!AK117*DL$2)</f>
        <v>42.687529737079167</v>
      </c>
      <c r="AL117" s="180">
        <f>IF(+'2grid'!AL117*DM$2&lt;0,0,+'2grid'!AL117*DM$2)</f>
        <v>42.867851301131857</v>
      </c>
      <c r="AM117" s="180">
        <f>IF(+'2grid'!AM117*DN$2&lt;0,0,+'2grid'!AM117*DN$2)</f>
        <v>43.007223555321254</v>
      </c>
      <c r="AN117" s="180">
        <f>IF(+'2grid'!AN117*DO$2&lt;0,0,+'2grid'!AN117*DO$2)</f>
        <v>43.107182378320658</v>
      </c>
      <c r="AO117" s="180">
        <f>IF(+'2grid'!AO117*DP$2&lt;0,0,+'2grid'!AO117*DP$2)</f>
        <v>43.169211462266226</v>
      </c>
      <c r="AP117" s="180">
        <f>IF(+'2grid'!AP117*DQ$2&lt;0,0,+'2grid'!AP117*DQ$2)</f>
        <v>47.934372460207726</v>
      </c>
      <c r="AQ117" s="180">
        <f>IF(+'2grid'!AQ117*DR$2&lt;0,0,+'2grid'!AQ117*DR$2)</f>
        <v>52.373799978156775</v>
      </c>
      <c r="AR117" s="180">
        <f>IF(+'2grid'!AR117*DS$2&lt;0,0,+'2grid'!AR117*DS$2)</f>
        <v>57.179608339185954</v>
      </c>
      <c r="AS117" s="180">
        <f>IF(+'2grid'!AS117*DT$2&lt;0,0,+'2grid'!AS117*DT$2)</f>
        <v>62.379265792928919</v>
      </c>
      <c r="AT117" s="180">
        <f>IF(+'2grid'!AT117*DU$2&lt;0,0,+'2grid'!AT117*DU$2)</f>
        <v>68.002067987186763</v>
      </c>
      <c r="AU117" s="180">
        <f>IF(+'2grid'!AU117*DV$2&lt;0,0,+'2grid'!AU117*DV$2)</f>
        <v>82.541696533235182</v>
      </c>
      <c r="AV117" s="180">
        <f>IF(+'2grid'!AV117*DW$2&lt;0,0,+'2grid'!AV117*DW$2)</f>
        <v>84.713096561678881</v>
      </c>
      <c r="AW117" s="180">
        <f>IF(+'2grid'!AW117*DX$2&lt;0,0,+'2grid'!AW117*DX$2)</f>
        <v>95.687443429801704</v>
      </c>
      <c r="AX117" s="180">
        <f>IF(+'2grid'!AX117*DY$2&lt;0,0,+'2grid'!AX117*DY$2)</f>
        <v>96.795481464277145</v>
      </c>
      <c r="AY117" s="180">
        <f>IF(+'2grid'!AY117*DZ$2&lt;0,0,+'2grid'!AY117*DZ$2)</f>
        <v>110.99622280247478</v>
      </c>
      <c r="AZ117" s="180">
        <f>IF(+'2grid'!AZ117*EA$2&lt;0,0,+'2grid'!AZ117*EA$2)</f>
        <v>138.87942787346716</v>
      </c>
      <c r="BA117" s="180">
        <f>IF(+'2grid'!BA117*EB$2&lt;0,0,+'2grid'!BA117*EB$2)</f>
        <v>173.72222880872013</v>
      </c>
      <c r="BB117" s="180">
        <f>IF(+'2grid'!BB117*EC$2&lt;0,0,+'2grid'!BB117*EC$2)</f>
        <v>217.24875809893345</v>
      </c>
      <c r="BC117" s="180">
        <f>IF(+'2grid'!BC117*ED$2&lt;0,0,+'2grid'!BC117*ED$2)</f>
        <v>284.39999999999998</v>
      </c>
      <c r="BD117" s="180">
        <f>IF(+'2grid'!BD117*EE$2&lt;0,0,+'2grid'!BD117*EE$2)</f>
        <v>286.8</v>
      </c>
      <c r="BE117" s="180">
        <f>IF(+'2grid'!BE117*EF$2&lt;0,0,+'2grid'!BE117*EF$2)</f>
        <v>289.2</v>
      </c>
      <c r="BF117" s="180">
        <f>IF(+'2grid'!BF117*EG$2&lt;0,0,+'2grid'!BF117*EG$2)</f>
        <v>291.59999999999997</v>
      </c>
      <c r="BG117" s="180">
        <f>IF(+'2grid'!BG117*EH$2&lt;0,0,+'2grid'!BG117*EH$2)</f>
        <v>318.5</v>
      </c>
      <c r="BH117" s="180">
        <f>IF(+'2grid'!BH117*EI$2&lt;0,0,+'2grid'!BH117*EI$2)</f>
        <v>328.3</v>
      </c>
      <c r="BI117" s="180">
        <f>IF(+'2grid'!BI117*EJ$2&lt;0,0,+'2grid'!BI117*EJ$2)</f>
        <v>338.09999999999997</v>
      </c>
      <c r="BJ117" s="180">
        <f>IF(+'2grid'!BJ117*EK$2&lt;0,0,+'2grid'!BJ117*EK$2)</f>
        <v>343</v>
      </c>
      <c r="BK117" s="180">
        <f>IF(+'2grid'!BK117*EL$2&lt;0,0,+'2grid'!BK117*EL$2)</f>
        <v>352.8</v>
      </c>
      <c r="BL117" s="180">
        <f>IF(+'2grid'!BL117*EM$2&lt;0,0,+'2grid'!BL117*EM$2)</f>
        <v>362.59999999999997</v>
      </c>
      <c r="BM117" s="180">
        <f>IF(+'2grid'!BM117*EN$2&lt;0,0,+'2grid'!BM117*EN$2)</f>
        <v>392</v>
      </c>
      <c r="BN117" s="180">
        <f>IF(+'2grid'!BN117*EO$2&lt;0,0,+'2grid'!BN117*EO$2)</f>
        <v>392</v>
      </c>
      <c r="BO117" s="180">
        <f>IF(+'2grid'!BO117*EP$2&lt;0,0,+'2grid'!BO117*EP$2)</f>
        <v>392</v>
      </c>
      <c r="BP117" s="180">
        <f>IF(+'2grid'!BP117*EQ$2&lt;0,0,+'2grid'!BP117*EQ$2)</f>
        <v>392</v>
      </c>
      <c r="BQ117" s="180">
        <f>IF(+'2grid'!BQ117*ER$2&lt;0,0,+'2grid'!BQ117*ER$2)</f>
        <v>392</v>
      </c>
      <c r="BR117" s="180">
        <f>IF(+'2grid'!BR117*ES$2&lt;0,0,+'2grid'!BR117*ES$2)</f>
        <v>392</v>
      </c>
      <c r="BS117" s="180">
        <f>IF(+'2grid'!BS117*ET$2&lt;0,0,+'2grid'!BS117*ET$2)</f>
        <v>392</v>
      </c>
      <c r="BT117" s="180">
        <f>IF(+'2grid'!BT117*EU$2&lt;0,0,+'2grid'!BT117*EU$2)</f>
        <v>392</v>
      </c>
      <c r="BU117" s="180">
        <f>IF(+'2grid'!BU117*EV$2&lt;0,0,+'2grid'!BU117*EV$2)</f>
        <v>392</v>
      </c>
      <c r="BV117" s="180">
        <f>IF(+'2grid'!BV117*EW$2&lt;0,0,+'2grid'!BV117*EW$2)</f>
        <v>392</v>
      </c>
      <c r="BW117" s="180">
        <f>IF(+'2grid'!BW117*EX$2&lt;0,0,+'2grid'!BW117*EX$2)</f>
        <v>392</v>
      </c>
      <c r="BX117" s="180">
        <f>IF(+'2grid'!BX117*EY$2&lt;0,0,+'2grid'!BX117*EY$2)</f>
        <v>392</v>
      </c>
      <c r="BY117" s="180">
        <f>IF(+'2grid'!BY117*EZ$2&lt;0,0,+'2grid'!BY117*EZ$2)</f>
        <v>392</v>
      </c>
      <c r="BZ117" s="180">
        <f>IF(+'2grid'!BZ117*FA$2&lt;0,0,+'2grid'!BZ117*FA$2)</f>
        <v>392</v>
      </c>
      <c r="CA117" s="180">
        <f>IF(+'2grid'!CA117*FB$2&lt;0,0,+'2grid'!CA117*FB$2)</f>
        <v>392</v>
      </c>
    </row>
    <row r="118" spans="1:79" x14ac:dyDescent="0.2">
      <c r="A118" s="9">
        <v>426</v>
      </c>
      <c r="B118" s="180">
        <f>IF(+'2grid'!B118*CC$2&lt;0,0,+'2grid'!B118*CC$2)</f>
        <v>0</v>
      </c>
      <c r="C118" s="180">
        <f>IF(+'2grid'!C118*CD$2&lt;0,0,+'2grid'!C118*CD$2)</f>
        <v>0</v>
      </c>
      <c r="D118" s="180">
        <f>IF(+'2grid'!D118*CE$2&lt;0,0,+'2grid'!D118*CE$2)</f>
        <v>0</v>
      </c>
      <c r="E118" s="180">
        <f>IF(+'2grid'!E118*CF$2&lt;0,0,+'2grid'!E118*CF$2)</f>
        <v>0</v>
      </c>
      <c r="F118" s="180">
        <f>IF(+'2grid'!F118*CG$2&lt;0,0,+'2grid'!F118*CG$2)</f>
        <v>0</v>
      </c>
      <c r="G118" s="180">
        <f>IF(+'2grid'!G118*CH$2&lt;0,0,+'2grid'!G118*CH$2)</f>
        <v>0</v>
      </c>
      <c r="H118" s="180">
        <f>IF(+'2grid'!H118*CI$2&lt;0,0,+'2grid'!H118*CI$2)</f>
        <v>0</v>
      </c>
      <c r="I118" s="180">
        <f>IF(+'2grid'!I118*CJ$2&lt;0,0,+'2grid'!I118*CJ$2)</f>
        <v>0</v>
      </c>
      <c r="J118" s="180">
        <f>IF(+'2grid'!J118*CK$2&lt;0,0,+'2grid'!J118*CK$2)</f>
        <v>0</v>
      </c>
      <c r="K118" s="180">
        <f>IF(+'2grid'!K118*CL$2&lt;0,0,+'2grid'!K118*CL$2)</f>
        <v>0</v>
      </c>
      <c r="L118" s="180">
        <f>IF(+'2grid'!L118*CM$2&lt;0,0,+'2grid'!L118*CM$2)</f>
        <v>0</v>
      </c>
      <c r="M118" s="180">
        <f>IF(+'2grid'!M118*CN$2&lt;0,0,+'2grid'!M118*CN$2)</f>
        <v>0</v>
      </c>
      <c r="N118" s="180">
        <f>IF(+'2grid'!N118*CO$2&lt;0,0,+'2grid'!N118*CO$2)</f>
        <v>0</v>
      </c>
      <c r="O118" s="180">
        <f>IF(+'2grid'!O118*CP$2&lt;0,0,+'2grid'!O118*CP$2)</f>
        <v>0</v>
      </c>
      <c r="P118" s="180">
        <f>IF(+'2grid'!P118*CQ$2&lt;0,0,+'2grid'!P118*CQ$2)</f>
        <v>0</v>
      </c>
      <c r="Q118" s="180">
        <f>IF(+'2grid'!Q118*CR$2&lt;0,0,+'2grid'!Q118*CR$2)</f>
        <v>0</v>
      </c>
      <c r="R118" s="180">
        <f>IF(+'2grid'!R118*CS$2&lt;0,0,+'2grid'!R118*CS$2)</f>
        <v>0</v>
      </c>
      <c r="S118" s="180">
        <f>IF(+'2grid'!S118*CT$2&lt;0,0,+'2grid'!S118*CT$2)</f>
        <v>0</v>
      </c>
      <c r="T118" s="180">
        <f>IF(+'2grid'!T118*CU$2&lt;0,0,+'2grid'!T118*CU$2)</f>
        <v>0</v>
      </c>
      <c r="U118" s="180">
        <f>IF(+'2grid'!U118*CV$2&lt;0,0,+'2grid'!U118*CV$2)</f>
        <v>0.14499863177193004</v>
      </c>
      <c r="V118" s="180">
        <f>IF(+'2grid'!V118*CW$2&lt;0,0,+'2grid'!V118*CW$2)</f>
        <v>0.56122238279581793</v>
      </c>
      <c r="W118" s="180">
        <f>IF(+'2grid'!W118*CX$2&lt;0,0,+'2grid'!W118*CX$2)</f>
        <v>1.2162787724506197</v>
      </c>
      <c r="X118" s="180">
        <f>IF(+'2grid'!X118*CY$2&lt;0,0,+'2grid'!X118*CY$2)</f>
        <v>2.2339814187868536</v>
      </c>
      <c r="Y118" s="180">
        <f>IF(+'2grid'!Y118*CZ$2&lt;0,0,+'2grid'!Y118*CZ$2)</f>
        <v>3.8070215894119142</v>
      </c>
      <c r="Z118" s="180">
        <f>IF(+'2grid'!Z118*DA$2&lt;0,0,+'2grid'!Z118*DA$2)</f>
        <v>6.2409639635950214</v>
      </c>
      <c r="AA118" s="180">
        <f>IF(+'2grid'!AA118*DB$2&lt;0,0,+'2grid'!AA118*DB$2)</f>
        <v>10.03162781139841</v>
      </c>
      <c r="AB118" s="180">
        <f>IF(+'2grid'!AB118*DC$2&lt;0,0,+'2grid'!AB118*DC$2)</f>
        <v>16.006509430934603</v>
      </c>
      <c r="AC118" s="180">
        <f>IF(+'2grid'!AC118*DD$2&lt;0,0,+'2grid'!AC118*DD$2)</f>
        <v>101.34475631576095</v>
      </c>
      <c r="AD118" s="180">
        <f>IF(+'2grid'!AD118*DE$2&lt;0,0,+'2grid'!AD118*DE$2)</f>
        <v>117.05992611461951</v>
      </c>
      <c r="AE118" s="180">
        <f>IF(+'2grid'!AE118*DF$2&lt;0,0,+'2grid'!AE118*DF$2)</f>
        <v>134.44035413054797</v>
      </c>
      <c r="AF118" s="180">
        <f>IF(+'2grid'!AF118*DG$2&lt;0,0,+'2grid'!AF118*DG$2)</f>
        <v>153.66410423329125</v>
      </c>
      <c r="AG118" s="180">
        <f>IF(+'2grid'!AG118*DH$2&lt;0,0,+'2grid'!AG118*DH$2)</f>
        <v>174.93885238125537</v>
      </c>
      <c r="AH118" s="180">
        <f>IF(+'2grid'!AH118*DI$2&lt;0,0,+'2grid'!AH118*DI$2)</f>
        <v>198.50858651227503</v>
      </c>
      <c r="AI118" s="180">
        <f>IF(+'2grid'!AI118*DJ$2&lt;0,0,+'2grid'!AI118*DJ$2)</f>
        <v>224.66225693509955</v>
      </c>
      <c r="AJ118" s="180">
        <f>IF(+'2grid'!AJ118*DK$2&lt;0,0,+'2grid'!AJ118*DK$2)</f>
        <v>253.74508434214707</v>
      </c>
      <c r="AK118" s="180">
        <f>IF(+'2grid'!AK118*DL$2&lt;0,0,+'2grid'!AK118*DL$2)</f>
        <v>286.17354504238</v>
      </c>
      <c r="AL118" s="180">
        <f>IF(+'2grid'!AL118*DM$2&lt;0,0,+'2grid'!AL118*DM$2)</f>
        <v>322.45553136433068</v>
      </c>
      <c r="AM118" s="180">
        <f>IF(+'2grid'!AM118*DN$2&lt;0,0,+'2grid'!AM118*DN$2)</f>
        <v>363.21793411239202</v>
      </c>
      <c r="AN118" s="180">
        <f>IF(+'2grid'!AN118*DO$2&lt;0,0,+'2grid'!AN118*DO$2)</f>
        <v>409.24509625981079</v>
      </c>
      <c r="AO118" s="180">
        <f>IF(+'2grid'!AO118*DP$2&lt;0,0,+'2grid'!AO118*DP$2)</f>
        <v>461.5335720775729</v>
      </c>
      <c r="AP118" s="180">
        <f>IF(+'2grid'!AP118*DQ$2&lt;0,0,+'2grid'!AP118*DQ$2)</f>
        <v>521.37200857054347</v>
      </c>
      <c r="AQ118" s="180">
        <f>IF(+'2grid'!AQ118*DR$2&lt;0,0,+'2grid'!AQ118*DR$2)</f>
        <v>547.05727849008611</v>
      </c>
      <c r="AR118" s="180">
        <f>IF(+'2grid'!AR118*DS$2&lt;0,0,+'2grid'!AR118*DS$2)</f>
        <v>576.01435128440221</v>
      </c>
      <c r="AS118" s="180">
        <f>IF(+'2grid'!AS118*DT$2&lt;0,0,+'2grid'!AS118*DT$2)</f>
        <v>609.28244602484381</v>
      </c>
      <c r="AT118" s="180">
        <f>IF(+'2grid'!AT118*DU$2&lt;0,0,+'2grid'!AT118*DU$2)</f>
        <v>648.37648547298693</v>
      </c>
      <c r="AU118" s="180">
        <f>IF(+'2grid'!AU118*DV$2&lt;0,0,+'2grid'!AU118*DV$2)</f>
        <v>695.59740912904897</v>
      </c>
      <c r="AV118" s="180">
        <f>IF(+'2grid'!AV118*DW$2&lt;0,0,+'2grid'!AV118*DW$2)</f>
        <v>754.62546560592978</v>
      </c>
      <c r="AW118" s="180">
        <f>IF(+'2grid'!AW118*DX$2&lt;0,0,+'2grid'!AW118*DX$2)</f>
        <v>831.7561042389251</v>
      </c>
      <c r="AX118" s="180">
        <f>IF(+'2grid'!AX118*DY$2&lt;0,0,+'2grid'!AX118*DY$2)</f>
        <v>926.53948182747683</v>
      </c>
      <c r="AY118" s="180">
        <f>IF(+'2grid'!AY118*DZ$2&lt;0,0,+'2grid'!AY118*DZ$2)</f>
        <v>1072.7920790073169</v>
      </c>
      <c r="AZ118" s="180">
        <f>IF(+'2grid'!AZ118*EA$2&lt;0,0,+'2grid'!AZ118*EA$2)</f>
        <v>1332.3323490966247</v>
      </c>
      <c r="BA118" s="180">
        <f>IF(+'2grid'!BA118*EB$2&lt;0,0,+'2grid'!BA118*EB$2)</f>
        <v>1944.6147003836127</v>
      </c>
      <c r="BB118" s="180">
        <f>IF(+'2grid'!BB118*EC$2&lt;0,0,+'2grid'!BB118*EC$2)</f>
        <v>1928.8907596559509</v>
      </c>
      <c r="BC118" s="180">
        <f>IF(+'2grid'!BC118*ED$2&lt;0,0,+'2grid'!BC118*ED$2)</f>
        <v>2104.56</v>
      </c>
      <c r="BD118" s="180">
        <f>IF(+'2grid'!BD118*EE$2&lt;0,0,+'2grid'!BD118*EE$2)</f>
        <v>1964.58</v>
      </c>
      <c r="BE118" s="180">
        <f>IF(+'2grid'!BE118*EF$2&lt;0,0,+'2grid'!BE118*EF$2)</f>
        <v>1928</v>
      </c>
      <c r="BF118" s="180">
        <f>IF(+'2grid'!BF118*EG$2&lt;0,0,+'2grid'!BF118*EG$2)</f>
        <v>1944</v>
      </c>
      <c r="BG118" s="180">
        <f>IF(+'2grid'!BG118*EH$2&lt;0,0,+'2grid'!BG118*EH$2)</f>
        <v>1960</v>
      </c>
      <c r="BH118" s="180">
        <f>IF(+'2grid'!BH118*EI$2&lt;0,0,+'2grid'!BH118*EI$2)</f>
        <v>1960</v>
      </c>
      <c r="BI118" s="180">
        <f>IF(+'2grid'!BI118*EJ$2&lt;0,0,+'2grid'!BI118*EJ$2)</f>
        <v>1960</v>
      </c>
      <c r="BJ118" s="180">
        <f>IF(+'2grid'!BJ118*EK$2&lt;0,0,+'2grid'!BJ118*EK$2)</f>
        <v>1960</v>
      </c>
      <c r="BK118" s="180">
        <f>IF(+'2grid'!BK118*EL$2&lt;0,0,+'2grid'!BK118*EL$2)</f>
        <v>1960</v>
      </c>
      <c r="BL118" s="180">
        <f>IF(+'2grid'!BL118*EM$2&lt;0,0,+'2grid'!BL118*EM$2)</f>
        <v>1960</v>
      </c>
      <c r="BM118" s="180">
        <f>IF(+'2grid'!BM118*EN$2&lt;0,0,+'2grid'!BM118*EN$2)</f>
        <v>1960</v>
      </c>
      <c r="BN118" s="180">
        <f>IF(+'2grid'!BN118*EO$2&lt;0,0,+'2grid'!BN118*EO$2)</f>
        <v>1960</v>
      </c>
      <c r="BO118" s="180">
        <f>IF(+'2grid'!BO118*EP$2&lt;0,0,+'2grid'!BO118*EP$2)</f>
        <v>1960</v>
      </c>
      <c r="BP118" s="180">
        <f>IF(+'2grid'!BP118*EQ$2&lt;0,0,+'2grid'!BP118*EQ$2)</f>
        <v>1960</v>
      </c>
      <c r="BQ118" s="180">
        <f>IF(+'2grid'!BQ118*ER$2&lt;0,0,+'2grid'!BQ118*ER$2)</f>
        <v>1960</v>
      </c>
      <c r="BR118" s="180">
        <f>IF(+'2grid'!BR118*ES$2&lt;0,0,+'2grid'!BR118*ES$2)</f>
        <v>1960</v>
      </c>
      <c r="BS118" s="180">
        <f>IF(+'2grid'!BS118*ET$2&lt;0,0,+'2grid'!BS118*ET$2)</f>
        <v>1960</v>
      </c>
      <c r="BT118" s="180">
        <f>IF(+'2grid'!BT118*EU$2&lt;0,0,+'2grid'!BT118*EU$2)</f>
        <v>1960</v>
      </c>
      <c r="BU118" s="180">
        <f>IF(+'2grid'!BU118*EV$2&lt;0,0,+'2grid'!BU118*EV$2)</f>
        <v>1960</v>
      </c>
      <c r="BV118" s="180">
        <f>IF(+'2grid'!BV118*EW$2&lt;0,0,+'2grid'!BV118*EW$2)</f>
        <v>1960</v>
      </c>
      <c r="BW118" s="180">
        <f>IF(+'2grid'!BW118*EX$2&lt;0,0,+'2grid'!BW118*EX$2)</f>
        <v>1960</v>
      </c>
      <c r="BX118" s="180">
        <f>IF(+'2grid'!BX118*EY$2&lt;0,0,+'2grid'!BX118*EY$2)</f>
        <v>1960</v>
      </c>
      <c r="BY118" s="180">
        <f>IF(+'2grid'!BY118*EZ$2&lt;0,0,+'2grid'!BY118*EZ$2)</f>
        <v>1960</v>
      </c>
      <c r="BZ118" s="180">
        <f>IF(+'2grid'!BZ118*FA$2&lt;0,0,+'2grid'!BZ118*FA$2)</f>
        <v>1960</v>
      </c>
      <c r="CA118" s="180">
        <f>IF(+'2grid'!CA118*FB$2&lt;0,0,+'2grid'!CA118*FB$2)</f>
        <v>1960</v>
      </c>
    </row>
    <row r="119" spans="1:79" x14ac:dyDescent="0.2">
      <c r="A119" s="9">
        <v>428</v>
      </c>
      <c r="B119" s="180">
        <f>IF(+'2grid'!B119*CC$2&lt;0,0,+'2grid'!B119*CC$2)</f>
        <v>0</v>
      </c>
      <c r="C119" s="180">
        <f>IF(+'2grid'!C119*CD$2&lt;0,0,+'2grid'!C119*CD$2)</f>
        <v>0</v>
      </c>
      <c r="D119" s="180">
        <f>IF(+'2grid'!D119*CE$2&lt;0,0,+'2grid'!D119*CE$2)</f>
        <v>0</v>
      </c>
      <c r="E119" s="180">
        <f>IF(+'2grid'!E119*CF$2&lt;0,0,+'2grid'!E119*CF$2)</f>
        <v>0</v>
      </c>
      <c r="F119" s="180">
        <f>IF(+'2grid'!F119*CG$2&lt;0,0,+'2grid'!F119*CG$2)</f>
        <v>0</v>
      </c>
      <c r="G119" s="180">
        <f>IF(+'2grid'!G119*CH$2&lt;0,0,+'2grid'!G119*CH$2)</f>
        <v>0</v>
      </c>
      <c r="H119" s="180">
        <f>IF(+'2grid'!H119*CI$2&lt;0,0,+'2grid'!H119*CI$2)</f>
        <v>0</v>
      </c>
      <c r="I119" s="180">
        <f>IF(+'2grid'!I119*CJ$2&lt;0,0,+'2grid'!I119*CJ$2)</f>
        <v>0</v>
      </c>
      <c r="J119" s="180">
        <f>IF(+'2grid'!J119*CK$2&lt;0,0,+'2grid'!J119*CK$2)</f>
        <v>0</v>
      </c>
      <c r="K119" s="180">
        <f>IF(+'2grid'!K119*CL$2&lt;0,0,+'2grid'!K119*CL$2)</f>
        <v>0</v>
      </c>
      <c r="L119" s="180">
        <f>IF(+'2grid'!L119*CM$2&lt;0,0,+'2grid'!L119*CM$2)</f>
        <v>0</v>
      </c>
      <c r="M119" s="180">
        <f>IF(+'2grid'!M119*CN$2&lt;0,0,+'2grid'!M119*CN$2)</f>
        <v>0</v>
      </c>
      <c r="N119" s="180">
        <f>IF(+'2grid'!N119*CO$2&lt;0,0,+'2grid'!N119*CO$2)</f>
        <v>0</v>
      </c>
      <c r="O119" s="180">
        <f>IF(+'2grid'!O119*CP$2&lt;0,0,+'2grid'!O119*CP$2)</f>
        <v>0</v>
      </c>
      <c r="P119" s="180">
        <f>IF(+'2grid'!P119*CQ$2&lt;0,0,+'2grid'!P119*CQ$2)</f>
        <v>0</v>
      </c>
      <c r="Q119" s="180">
        <f>IF(+'2grid'!Q119*CR$2&lt;0,0,+'2grid'!Q119*CR$2)</f>
        <v>0</v>
      </c>
      <c r="R119" s="180">
        <f>IF(+'2grid'!R119*CS$2&lt;0,0,+'2grid'!R119*CS$2)</f>
        <v>0</v>
      </c>
      <c r="S119" s="180">
        <f>IF(+'2grid'!S119*CT$2&lt;0,0,+'2grid'!S119*CT$2)</f>
        <v>0</v>
      </c>
      <c r="T119" s="180">
        <f>IF(+'2grid'!T119*CU$2&lt;0,0,+'2grid'!T119*CU$2)</f>
        <v>0</v>
      </c>
      <c r="U119" s="180">
        <f>IF(+'2grid'!U119*CV$2&lt;0,0,+'2grid'!U119*CV$2)</f>
        <v>0.86551147818446372</v>
      </c>
      <c r="V119" s="180">
        <f>IF(+'2grid'!V119*CW$2&lt;0,0,+'2grid'!V119*CW$2)</f>
        <v>2.6565629629825454</v>
      </c>
      <c r="W119" s="180">
        <f>IF(+'2grid'!W119*CX$2&lt;0,0,+'2grid'!W119*CX$2)</f>
        <v>4.5179573770656107</v>
      </c>
      <c r="X119" s="180">
        <f>IF(+'2grid'!X119*CY$2&lt;0,0,+'2grid'!X119*CY$2)</f>
        <v>6.4335860561337315</v>
      </c>
      <c r="Y119" s="180">
        <f>IF(+'2grid'!Y119*CZ$2&lt;0,0,+'2grid'!Y119*CZ$2)</f>
        <v>8.3805149185919454</v>
      </c>
      <c r="Z119" s="180">
        <f>IF(+'2grid'!Z119*DA$2&lt;0,0,+'2grid'!Z119*DA$2)</f>
        <v>10.326188314169823</v>
      </c>
      <c r="AA119" s="180">
        <f>IF(+'2grid'!AA119*DB$2&lt;0,0,+'2grid'!AA119*DB$2)</f>
        <v>12.223977574018381</v>
      </c>
      <c r="AB119" s="180">
        <f>IF(+'2grid'!AB119*DC$2&lt;0,0,+'2grid'!AB119*DC$2)</f>
        <v>14.005605006338717</v>
      </c>
      <c r="AC119" s="180">
        <f>IF(+'2grid'!AC119*DD$2&lt;0,0,+'2grid'!AC119*DD$2)</f>
        <v>15.567052108625553</v>
      </c>
      <c r="AD119" s="180">
        <f>IF(+'2grid'!AD119*DE$2&lt;0,0,+'2grid'!AD119*DE$2)</f>
        <v>18.737943092921839</v>
      </c>
      <c r="AE119" s="180">
        <f>IF(+'2grid'!AE119*DF$2&lt;0,0,+'2grid'!AE119*DF$2)</f>
        <v>22.516950608576607</v>
      </c>
      <c r="AF119" s="180">
        <f>IF(+'2grid'!AF119*DG$2&lt;0,0,+'2grid'!AF119*DG$2)</f>
        <v>27.015428514589534</v>
      </c>
      <c r="AG119" s="180">
        <f>IF(+'2grid'!AG119*DH$2&lt;0,0,+'2grid'!AG119*DH$2)</f>
        <v>32.364285139057714</v>
      </c>
      <c r="AH119" s="180">
        <f>IF(+'2grid'!AH119*DI$2&lt;0,0,+'2grid'!AH119*DI$2)</f>
        <v>38.717265216317344</v>
      </c>
      <c r="AI119" s="180">
        <f>IF(+'2grid'!AI119*DJ$2&lt;0,0,+'2grid'!AI119*DJ$2)</f>
        <v>46.254750685490961</v>
      </c>
      <c r="AJ119" s="180">
        <f>IF(+'2grid'!AJ119*DK$2&lt;0,0,+'2grid'!AJ119*DK$2)</f>
        <v>55.188154589448168</v>
      </c>
      <c r="AK119" s="180">
        <f>IF(+'2grid'!AK119*DL$2&lt;0,0,+'2grid'!AK119*DL$2)</f>
        <v>65.764990734884492</v>
      </c>
      <c r="AL119" s="180">
        <f>IF(+'2grid'!AL119*DM$2&lt;0,0,+'2grid'!AL119*DM$2)</f>
        <v>78.274710416262906</v>
      </c>
      <c r="AM119" s="180">
        <f>IF(+'2grid'!AM119*DN$2&lt;0,0,+'2grid'!AM119*DN$2)</f>
        <v>93.05540605054928</v>
      </c>
      <c r="AN119" s="180">
        <f>IF(+'2grid'!AN119*DO$2&lt;0,0,+'2grid'!AN119*DO$2)</f>
        <v>110.50148953329285</v>
      </c>
      <c r="AO119" s="180">
        <f>IF(+'2grid'!AO119*DP$2&lt;0,0,+'2grid'!AO119*DP$2)</f>
        <v>128.39751163803692</v>
      </c>
      <c r="AP119" s="180">
        <f>IF(+'2grid'!AP119*DQ$2&lt;0,0,+'2grid'!AP119*DQ$2)</f>
        <v>149.02866798466604</v>
      </c>
      <c r="AQ119" s="180">
        <f>IF(+'2grid'!AQ119*DR$2&lt;0,0,+'2grid'!AQ119*DR$2)</f>
        <v>172.78788318939269</v>
      </c>
      <c r="AR119" s="180">
        <f>IF(+'2grid'!AR119*DS$2&lt;0,0,+'2grid'!AR119*DS$2)</f>
        <v>200.11980747632572</v>
      </c>
      <c r="AS119" s="180">
        <f>IF(+'2grid'!AS119*DT$2&lt;0,0,+'2grid'!AS119*DT$2)</f>
        <v>231.52653979800812</v>
      </c>
      <c r="AT119" s="180">
        <f>IF(+'2grid'!AT119*DU$2&lt;0,0,+'2grid'!AT119*DU$2)</f>
        <v>260.14107641368594</v>
      </c>
      <c r="AU119" s="180">
        <f>IF(+'2grid'!AU119*DV$2&lt;0,0,+'2grid'!AU119*DV$2)</f>
        <v>291.97403156195503</v>
      </c>
      <c r="AV119" s="180">
        <f>IF(+'2grid'!AV119*DW$2&lt;0,0,+'2grid'!AV119*DW$2)</f>
        <v>327.33988544786575</v>
      </c>
      <c r="AW119" s="180">
        <f>IF(+'2grid'!AW119*DX$2&lt;0,0,+'2grid'!AW119*DX$2)</f>
        <v>366.57430569587535</v>
      </c>
      <c r="AX119" s="180">
        <f>IF(+'2grid'!AX119*DY$2&lt;0,0,+'2grid'!AX119*DY$2)</f>
        <v>404.68476221696068</v>
      </c>
      <c r="AY119" s="180">
        <f>IF(+'2grid'!AY119*DZ$2&lt;0,0,+'2grid'!AY119*DZ$2)</f>
        <v>422.89935217702413</v>
      </c>
      <c r="AZ119" s="180">
        <f>IF(+'2grid'!AZ119*EA$2&lt;0,0,+'2grid'!AZ119*EA$2)</f>
        <v>441.54183233286454</v>
      </c>
      <c r="BA119" s="180">
        <f>IF(+'2grid'!BA119*EB$2&lt;0,0,+'2grid'!BA119*EB$2)</f>
        <v>450.88574534048536</v>
      </c>
      <c r="BB119" s="180">
        <f>IF(+'2grid'!BB119*EC$2&lt;0,0,+'2grid'!BB119*EC$2)</f>
        <v>444.25960676616774</v>
      </c>
      <c r="BC119" s="180">
        <f>IF(+'2grid'!BC119*ED$2&lt;0,0,+'2grid'!BC119*ED$2)</f>
        <v>477.98556362474238</v>
      </c>
      <c r="BD119" s="180">
        <f>IF(+'2grid'!BD119*EE$2&lt;0,0,+'2grid'!BD119*EE$2)</f>
        <v>502.20814019814202</v>
      </c>
      <c r="BE119" s="180">
        <f>IF(+'2grid'!BE119*EF$2&lt;0,0,+'2grid'!BE119*EF$2)</f>
        <v>517.9198704032267</v>
      </c>
      <c r="BF119" s="180">
        <f>IF(+'2grid'!BF119*EG$2&lt;0,0,+'2grid'!BF119*EG$2)</f>
        <v>531.14337634858896</v>
      </c>
      <c r="BG119" s="180">
        <f>IF(+'2grid'!BG119*EH$2&lt;0,0,+'2grid'!BG119*EH$2)</f>
        <v>593.88</v>
      </c>
      <c r="BH119" s="180">
        <f>IF(+'2grid'!BH119*EI$2&lt;0,0,+'2grid'!BH119*EI$2)</f>
        <v>598.78</v>
      </c>
      <c r="BI119" s="180">
        <f>IF(+'2grid'!BI119*EJ$2&lt;0,0,+'2grid'!BI119*EJ$2)</f>
        <v>597.79999999999995</v>
      </c>
      <c r="BJ119" s="180">
        <f>IF(+'2grid'!BJ119*EK$2&lt;0,0,+'2grid'!BJ119*EK$2)</f>
        <v>600.74</v>
      </c>
      <c r="BK119" s="180">
        <f>IF(+'2grid'!BK119*EL$2&lt;0,0,+'2grid'!BK119*EL$2)</f>
        <v>608.58000000000004</v>
      </c>
      <c r="BL119" s="180">
        <f>IF(+'2grid'!BL119*EM$2&lt;0,0,+'2grid'!BL119*EM$2)</f>
        <v>616.41999999999996</v>
      </c>
      <c r="BM119" s="180">
        <f>IF(+'2grid'!BM119*EN$2&lt;0,0,+'2grid'!BM119*EN$2)</f>
        <v>624.26</v>
      </c>
      <c r="BN119" s="180">
        <f>IF(+'2grid'!BN119*EO$2&lt;0,0,+'2grid'!BN119*EO$2)</f>
        <v>628.17999999999995</v>
      </c>
      <c r="BO119" s="180">
        <f>IF(+'2grid'!BO119*EP$2&lt;0,0,+'2grid'!BO119*EP$2)</f>
        <v>635.04</v>
      </c>
      <c r="BP119" s="180">
        <f>IF(+'2grid'!BP119*EQ$2&lt;0,0,+'2grid'!BP119*EQ$2)</f>
        <v>645.81999999999994</v>
      </c>
      <c r="BQ119" s="180">
        <f>IF(+'2grid'!BQ119*ER$2&lt;0,0,+'2grid'!BQ119*ER$2)</f>
        <v>612.5</v>
      </c>
      <c r="BR119" s="180">
        <f>IF(+'2grid'!BR119*ES$2&lt;0,0,+'2grid'!BR119*ES$2)</f>
        <v>637.98</v>
      </c>
      <c r="BS119" s="180">
        <f>IF(+'2grid'!BS119*ET$2&lt;0,0,+'2grid'!BS119*ET$2)</f>
        <v>643.86</v>
      </c>
      <c r="BT119" s="180">
        <f>IF(+'2grid'!BT119*EU$2&lt;0,0,+'2grid'!BT119*EU$2)</f>
        <v>639.28666666666675</v>
      </c>
      <c r="BU119" s="180">
        <f>IF(+'2grid'!BU119*EV$2&lt;0,0,+'2grid'!BU119*EV$2)</f>
        <v>639.83111111111089</v>
      </c>
      <c r="BV119" s="180">
        <f>IF(+'2grid'!BV119*EW$2&lt;0,0,+'2grid'!BV119*EW$2)</f>
        <v>642.1758518518518</v>
      </c>
      <c r="BW119" s="180">
        <f>IF(+'2grid'!BW119*EX$2&lt;0,0,+'2grid'!BW119*EX$2)</f>
        <v>650.87486419752918</v>
      </c>
      <c r="BX119" s="180">
        <f>IF(+'2grid'!BX119*EY$2&lt;0,0,+'2grid'!BX119*EY$2)</f>
        <v>648.33138106995773</v>
      </c>
      <c r="BY119" s="180">
        <f>IF(+'2grid'!BY119*EZ$2&lt;0,0,+'2grid'!BY119*EZ$2)</f>
        <v>650.00660301783091</v>
      </c>
      <c r="BZ119" s="180">
        <f>IF(+'2grid'!BZ119*FA$2&lt;0,0,+'2grid'!BZ119*FA$2)</f>
        <v>653.86436338362876</v>
      </c>
      <c r="CA119" s="180">
        <f>IF(+'2grid'!CA119*FB$2&lt;0,0,+'2grid'!CA119*FB$2)</f>
        <v>656.62553227861338</v>
      </c>
    </row>
    <row r="120" spans="1:79" x14ac:dyDescent="0.2">
      <c r="A120" s="9">
        <v>430</v>
      </c>
      <c r="B120" s="180">
        <f>IF(+'2grid'!B120*CC$2&lt;0,0,+'2grid'!B120*CC$2)</f>
        <v>0</v>
      </c>
      <c r="C120" s="180">
        <f>IF(+'2grid'!C120*CD$2&lt;0,0,+'2grid'!C120*CD$2)</f>
        <v>0</v>
      </c>
      <c r="D120" s="180">
        <f>IF(+'2grid'!D120*CE$2&lt;0,0,+'2grid'!D120*CE$2)</f>
        <v>0</v>
      </c>
      <c r="E120" s="180">
        <f>IF(+'2grid'!E120*CF$2&lt;0,0,+'2grid'!E120*CF$2)</f>
        <v>0</v>
      </c>
      <c r="F120" s="180">
        <f>IF(+'2grid'!F120*CG$2&lt;0,0,+'2grid'!F120*CG$2)</f>
        <v>0</v>
      </c>
      <c r="G120" s="180">
        <f>IF(+'2grid'!G120*CH$2&lt;0,0,+'2grid'!G120*CH$2)</f>
        <v>0</v>
      </c>
      <c r="H120" s="180">
        <f>IF(+'2grid'!H120*CI$2&lt;0,0,+'2grid'!H120*CI$2)</f>
        <v>0</v>
      </c>
      <c r="I120" s="180">
        <f>IF(+'2grid'!I120*CJ$2&lt;0,0,+'2grid'!I120*CJ$2)</f>
        <v>0</v>
      </c>
      <c r="J120" s="180">
        <f>IF(+'2grid'!J120*CK$2&lt;0,0,+'2grid'!J120*CK$2)</f>
        <v>0</v>
      </c>
      <c r="K120" s="180">
        <f>IF(+'2grid'!K120*CL$2&lt;0,0,+'2grid'!K120*CL$2)</f>
        <v>0</v>
      </c>
      <c r="L120" s="180">
        <f>IF(+'2grid'!L120*CM$2&lt;0,0,+'2grid'!L120*CM$2)</f>
        <v>0</v>
      </c>
      <c r="M120" s="180">
        <f>IF(+'2grid'!M120*CN$2&lt;0,0,+'2grid'!M120*CN$2)</f>
        <v>0</v>
      </c>
      <c r="N120" s="180">
        <f>IF(+'2grid'!N120*CO$2&lt;0,0,+'2grid'!N120*CO$2)</f>
        <v>0</v>
      </c>
      <c r="O120" s="180">
        <f>IF(+'2grid'!O120*CP$2&lt;0,0,+'2grid'!O120*CP$2)</f>
        <v>0</v>
      </c>
      <c r="P120" s="180">
        <f>IF(+'2grid'!P120*CQ$2&lt;0,0,+'2grid'!P120*CQ$2)</f>
        <v>0</v>
      </c>
      <c r="Q120" s="180">
        <f>IF(+'2grid'!Q120*CR$2&lt;0,0,+'2grid'!Q120*CR$2)</f>
        <v>0</v>
      </c>
      <c r="R120" s="180">
        <f>IF(+'2grid'!R120*CS$2&lt;0,0,+'2grid'!R120*CS$2)</f>
        <v>0</v>
      </c>
      <c r="S120" s="180">
        <f>IF(+'2grid'!S120*CT$2&lt;0,0,+'2grid'!S120*CT$2)</f>
        <v>0</v>
      </c>
      <c r="T120" s="180">
        <f>IF(+'2grid'!T120*CU$2&lt;0,0,+'2grid'!T120*CU$2)</f>
        <v>0</v>
      </c>
      <c r="U120" s="180">
        <f>IF(+'2grid'!U120*CV$2&lt;0,0,+'2grid'!U120*CV$2)</f>
        <v>11.924800870341846</v>
      </c>
      <c r="V120" s="180">
        <f>IF(+'2grid'!V120*CW$2&lt;0,0,+'2grid'!V120*CW$2)</f>
        <v>37.769751785562107</v>
      </c>
      <c r="W120" s="180">
        <f>IF(+'2grid'!W120*CX$2&lt;0,0,+'2grid'!W120*CX$2)</f>
        <v>66.458897570612265</v>
      </c>
      <c r="X120" s="180">
        <f>IF(+'2grid'!X120*CY$2&lt;0,0,+'2grid'!X120*CY$2)</f>
        <v>98.226831459776832</v>
      </c>
      <c r="Y120" s="180">
        <f>IF(+'2grid'!Y120*CZ$2&lt;0,0,+'2grid'!Y120*CZ$2)</f>
        <v>133.32527303601421</v>
      </c>
      <c r="Z120" s="180">
        <f>IF(+'2grid'!Z120*DA$2&lt;0,0,+'2grid'!Z120*DA$2)</f>
        <v>172.02423572798705</v>
      </c>
      <c r="AA120" s="180">
        <f>IF(+'2grid'!AA120*DB$2&lt;0,0,+'2grid'!AA120*DB$2)</f>
        <v>214.61327045507161</v>
      </c>
      <c r="AB120" s="180">
        <f>IF(+'2grid'!AB120*DC$2&lt;0,0,+'2grid'!AB120*DC$2)</f>
        <v>261.40279023541291</v>
      </c>
      <c r="AC120" s="180">
        <f>IF(+'2grid'!AC120*DD$2&lt;0,0,+'2grid'!AC120*DD$2)</f>
        <v>312.72548086963468</v>
      </c>
      <c r="AD120" s="180">
        <f>IF(+'2grid'!AD120*DE$2&lt;0,0,+'2grid'!AD120*DE$2)</f>
        <v>328.27989848659331</v>
      </c>
      <c r="AE120" s="180">
        <f>IF(+'2grid'!AE120*DF$2&lt;0,0,+'2grid'!AE120*DF$2)</f>
        <v>344.22836794074198</v>
      </c>
      <c r="AF120" s="180">
        <f>IF(+'2grid'!AF120*DG$2&lt;0,0,+'2grid'!AF120*DG$2)</f>
        <v>360.60480466058425</v>
      </c>
      <c r="AG120" s="180">
        <f>IF(+'2grid'!AG120*DH$2&lt;0,0,+'2grid'!AG120*DH$2)</f>
        <v>377.4479099875295</v>
      </c>
      <c r="AH120" s="180">
        <f>IF(+'2grid'!AH120*DI$2&lt;0,0,+'2grid'!AH120*DI$2)</f>
        <v>394.80211924044733</v>
      </c>
      <c r="AI120" s="180">
        <f>IF(+'2grid'!AI120*DJ$2&lt;0,0,+'2grid'!AI120*DJ$2)</f>
        <v>412.71879617588979</v>
      </c>
      <c r="AJ120" s="180">
        <f>IF(+'2grid'!AJ120*DK$2&lt;0,0,+'2grid'!AJ120*DK$2)</f>
        <v>431.2577546163044</v>
      </c>
      <c r="AK120" s="180">
        <f>IF(+'2grid'!AK120*DL$2&lt;0,0,+'2grid'!AK120*DL$2)</f>
        <v>450.48922057928291</v>
      </c>
      <c r="AL120" s="180">
        <f>IF(+'2grid'!AL120*DM$2&lt;0,0,+'2grid'!AL120*DM$2)</f>
        <v>470.49639666613876</v>
      </c>
      <c r="AM120" s="180">
        <f>IF(+'2grid'!AM120*DN$2&lt;0,0,+'2grid'!AM120*DN$2)</f>
        <v>491.37886398927708</v>
      </c>
      <c r="AN120" s="180">
        <f>IF(+'2grid'!AN120*DO$2&lt;0,0,+'2grid'!AN120*DO$2)</f>
        <v>513.25717112926316</v>
      </c>
      <c r="AO120" s="180">
        <f>IF(+'2grid'!AO120*DP$2&lt;0,0,+'2grid'!AO120*DP$2)</f>
        <v>536.27914163952028</v>
      </c>
      <c r="AP120" s="180">
        <f>IF(+'2grid'!AP120*DQ$2&lt;0,0,+'2grid'!AP120*DQ$2)</f>
        <v>560.62873021509768</v>
      </c>
      <c r="AQ120" s="180">
        <f>IF(+'2grid'!AQ120*DR$2&lt;0,0,+'2grid'!AQ120*DR$2)</f>
        <v>586.53876375596974</v>
      </c>
      <c r="AR120" s="180">
        <f>IF(+'2grid'!AR120*DS$2&lt;0,0,+'2grid'!AR120*DS$2)</f>
        <v>614.30979413866135</v>
      </c>
      <c r="AS120" s="180">
        <f>IF(+'2grid'!AS120*DT$2&lt;0,0,+'2grid'!AS120*DT$2)</f>
        <v>644.33892601897583</v>
      </c>
      <c r="AT120" s="180">
        <f>IF(+'2grid'!AT120*DU$2&lt;0,0,+'2grid'!AT120*DU$2)</f>
        <v>677.1656467703508</v>
      </c>
      <c r="AU120" s="180">
        <f>IF(+'2grid'!AU120*DV$2&lt;0,0,+'2grid'!AU120*DV$2)</f>
        <v>713.5481826288725</v>
      </c>
      <c r="AV120" s="180">
        <f>IF(+'2grid'!AV120*DW$2&lt;0,0,+'2grid'!AV120*DW$2)</f>
        <v>754.59825919467778</v>
      </c>
      <c r="AW120" s="180">
        <f>IF(+'2grid'!AW120*DX$2&lt;0,0,+'2grid'!AW120*DX$2)</f>
        <v>802.03686864376073</v>
      </c>
      <c r="AX120" s="180">
        <f>IF(+'2grid'!AX120*DY$2&lt;0,0,+'2grid'!AX120*DY$2)</f>
        <v>847.52718308443002</v>
      </c>
      <c r="AY120" s="180">
        <f>IF(+'2grid'!AY120*DZ$2&lt;0,0,+'2grid'!AY120*DZ$2)</f>
        <v>906.20308182541362</v>
      </c>
      <c r="AZ120" s="180">
        <f>IF(+'2grid'!AZ120*EA$2&lt;0,0,+'2grid'!AZ120*EA$2)</f>
        <v>988.50629508706129</v>
      </c>
      <c r="BA120" s="180">
        <f>IF(+'2grid'!BA120*EB$2&lt;0,0,+'2grid'!BA120*EB$2)</f>
        <v>1123.7612708707916</v>
      </c>
      <c r="BB120" s="180">
        <f>IF(+'2grid'!BB120*EC$2&lt;0,0,+'2grid'!BB120*EC$2)</f>
        <v>1462.8616114957629</v>
      </c>
      <c r="BC120" s="180">
        <f>IF(+'2grid'!BC120*ED$2&lt;0,0,+'2grid'!BC120*ED$2)</f>
        <v>1896</v>
      </c>
      <c r="BD120" s="180">
        <f>IF(+'2grid'!BD120*EE$2&lt;0,0,+'2grid'!BD120*EE$2)</f>
        <v>1912</v>
      </c>
      <c r="BE120" s="180">
        <f>IF(+'2grid'!BE120*EF$2&lt;0,0,+'2grid'!BE120*EF$2)</f>
        <v>1928</v>
      </c>
      <c r="BF120" s="180">
        <f>IF(+'2grid'!BF120*EG$2&lt;0,0,+'2grid'!BF120*EG$2)</f>
        <v>1937.1959999999999</v>
      </c>
      <c r="BG120" s="180">
        <f>IF(+'2grid'!BG120*EH$2&lt;0,0,+'2grid'!BG120*EH$2)</f>
        <v>1960</v>
      </c>
      <c r="BH120" s="180">
        <f>IF(+'2grid'!BH120*EI$2&lt;0,0,+'2grid'!BH120*EI$2)</f>
        <v>1960</v>
      </c>
      <c r="BI120" s="180">
        <f>IF(+'2grid'!BI120*EJ$2&lt;0,0,+'2grid'!BI120*EJ$2)</f>
        <v>1960</v>
      </c>
      <c r="BJ120" s="180">
        <f>IF(+'2grid'!BJ120*EK$2&lt;0,0,+'2grid'!BJ120*EK$2)</f>
        <v>1960</v>
      </c>
      <c r="BK120" s="180">
        <f>IF(+'2grid'!BK120*EL$2&lt;0,0,+'2grid'!BK120*EL$2)</f>
        <v>1960</v>
      </c>
      <c r="BL120" s="180">
        <f>IF(+'2grid'!BL120*EM$2&lt;0,0,+'2grid'!BL120*EM$2)</f>
        <v>1960</v>
      </c>
      <c r="BM120" s="180">
        <f>IF(+'2grid'!BM120*EN$2&lt;0,0,+'2grid'!BM120*EN$2)</f>
        <v>1960</v>
      </c>
      <c r="BN120" s="180">
        <f>IF(+'2grid'!BN120*EO$2&lt;0,0,+'2grid'!BN120*EO$2)</f>
        <v>1960</v>
      </c>
      <c r="BO120" s="180">
        <f>IF(+'2grid'!BO120*EP$2&lt;0,0,+'2grid'!BO120*EP$2)</f>
        <v>1960</v>
      </c>
      <c r="BP120" s="180">
        <f>IF(+'2grid'!BP120*EQ$2&lt;0,0,+'2grid'!BP120*EQ$2)</f>
        <v>1960</v>
      </c>
      <c r="BQ120" s="180">
        <f>IF(+'2grid'!BQ120*ER$2&lt;0,0,+'2grid'!BQ120*ER$2)</f>
        <v>1960</v>
      </c>
      <c r="BR120" s="180">
        <f>IF(+'2grid'!BR120*ES$2&lt;0,0,+'2grid'!BR120*ES$2)</f>
        <v>1960</v>
      </c>
      <c r="BS120" s="180">
        <f>IF(+'2grid'!BS120*ET$2&lt;0,0,+'2grid'!BS120*ET$2)</f>
        <v>1960</v>
      </c>
      <c r="BT120" s="180">
        <f>IF(+'2grid'!BT120*EU$2&lt;0,0,+'2grid'!BT120*EU$2)</f>
        <v>1960</v>
      </c>
      <c r="BU120" s="180">
        <f>IF(+'2grid'!BU120*EV$2&lt;0,0,+'2grid'!BU120*EV$2)</f>
        <v>1960</v>
      </c>
      <c r="BV120" s="180">
        <f>IF(+'2grid'!BV120*EW$2&lt;0,0,+'2grid'!BV120*EW$2)</f>
        <v>1960</v>
      </c>
      <c r="BW120" s="180">
        <f>IF(+'2grid'!BW120*EX$2&lt;0,0,+'2grid'!BW120*EX$2)</f>
        <v>1960</v>
      </c>
      <c r="BX120" s="180">
        <f>IF(+'2grid'!BX120*EY$2&lt;0,0,+'2grid'!BX120*EY$2)</f>
        <v>1960</v>
      </c>
      <c r="BY120" s="180">
        <f>IF(+'2grid'!BY120*EZ$2&lt;0,0,+'2grid'!BY120*EZ$2)</f>
        <v>1960</v>
      </c>
      <c r="BZ120" s="180">
        <f>IF(+'2grid'!BZ120*FA$2&lt;0,0,+'2grid'!BZ120*FA$2)</f>
        <v>1960</v>
      </c>
      <c r="CA120" s="180">
        <f>IF(+'2grid'!CA120*FB$2&lt;0,0,+'2grid'!CA120*FB$2)</f>
        <v>1960</v>
      </c>
    </row>
    <row r="121" spans="1:79" x14ac:dyDescent="0.2">
      <c r="A121" s="9">
        <v>434</v>
      </c>
      <c r="B121" s="180">
        <f>IF(+'2grid'!B121*CC$2&lt;0,0,+'2grid'!B121*CC$2)</f>
        <v>0</v>
      </c>
      <c r="C121" s="180">
        <f>IF(+'2grid'!C121*CD$2&lt;0,0,+'2grid'!C121*CD$2)</f>
        <v>0</v>
      </c>
      <c r="D121" s="180">
        <f>IF(+'2grid'!D121*CE$2&lt;0,0,+'2grid'!D121*CE$2)</f>
        <v>0</v>
      </c>
      <c r="E121" s="180">
        <f>IF(+'2grid'!E121*CF$2&lt;0,0,+'2grid'!E121*CF$2)</f>
        <v>0</v>
      </c>
      <c r="F121" s="180">
        <f>IF(+'2grid'!F121*CG$2&lt;0,0,+'2grid'!F121*CG$2)</f>
        <v>0</v>
      </c>
      <c r="G121" s="180">
        <f>IF(+'2grid'!G121*CH$2&lt;0,0,+'2grid'!G121*CH$2)</f>
        <v>0</v>
      </c>
      <c r="H121" s="180">
        <f>IF(+'2grid'!H121*CI$2&lt;0,0,+'2grid'!H121*CI$2)</f>
        <v>0</v>
      </c>
      <c r="I121" s="180">
        <f>IF(+'2grid'!I121*CJ$2&lt;0,0,+'2grid'!I121*CJ$2)</f>
        <v>0</v>
      </c>
      <c r="J121" s="180">
        <f>IF(+'2grid'!J121*CK$2&lt;0,0,+'2grid'!J121*CK$2)</f>
        <v>0</v>
      </c>
      <c r="K121" s="180">
        <f>IF(+'2grid'!K121*CL$2&lt;0,0,+'2grid'!K121*CL$2)</f>
        <v>0</v>
      </c>
      <c r="L121" s="180">
        <f>IF(+'2grid'!L121*CM$2&lt;0,0,+'2grid'!L121*CM$2)</f>
        <v>0</v>
      </c>
      <c r="M121" s="180">
        <f>IF(+'2grid'!M121*CN$2&lt;0,0,+'2grid'!M121*CN$2)</f>
        <v>0</v>
      </c>
      <c r="N121" s="180">
        <f>IF(+'2grid'!N121*CO$2&lt;0,0,+'2grid'!N121*CO$2)</f>
        <v>0</v>
      </c>
      <c r="O121" s="180">
        <f>IF(+'2grid'!O121*CP$2&lt;0,0,+'2grid'!O121*CP$2)</f>
        <v>0</v>
      </c>
      <c r="P121" s="180">
        <f>IF(+'2grid'!P121*CQ$2&lt;0,0,+'2grid'!P121*CQ$2)</f>
        <v>0</v>
      </c>
      <c r="Q121" s="180">
        <f>IF(+'2grid'!Q121*CR$2&lt;0,0,+'2grid'!Q121*CR$2)</f>
        <v>0</v>
      </c>
      <c r="R121" s="180">
        <f>IF(+'2grid'!R121*CS$2&lt;0,0,+'2grid'!R121*CS$2)</f>
        <v>0</v>
      </c>
      <c r="S121" s="180">
        <f>IF(+'2grid'!S121*CT$2&lt;0,0,+'2grid'!S121*CT$2)</f>
        <v>0</v>
      </c>
      <c r="T121" s="180">
        <f>IF(+'2grid'!T121*CU$2&lt;0,0,+'2grid'!T121*CU$2)</f>
        <v>0</v>
      </c>
      <c r="U121" s="180">
        <f>IF(+'2grid'!U121*CV$2&lt;0,0,+'2grid'!U121*CV$2)</f>
        <v>95.29330877799589</v>
      </c>
      <c r="V121" s="180">
        <f>IF(+'2grid'!V121*CW$2&lt;0,0,+'2grid'!V121*CW$2)</f>
        <v>292.60320525106357</v>
      </c>
      <c r="W121" s="180">
        <f>IF(+'2grid'!W121*CX$2&lt;0,0,+'2grid'!W121*CX$2)</f>
        <v>342.40130236749656</v>
      </c>
      <c r="X121" s="180">
        <f>IF(+'2grid'!X121*CY$2&lt;0,0,+'2grid'!X121*CY$2)</f>
        <v>274.7408224785683</v>
      </c>
      <c r="Y121" s="180">
        <f>IF(+'2grid'!Y121*CZ$2&lt;0,0,+'2grid'!Y121*CZ$2)</f>
        <v>531.42892688479196</v>
      </c>
      <c r="Z121" s="180">
        <f>IF(+'2grid'!Z121*DA$2&lt;0,0,+'2grid'!Z121*DA$2)</f>
        <v>868.57843457433319</v>
      </c>
      <c r="AA121" s="180">
        <f>IF(+'2grid'!AA121*DB$2&lt;0,0,+'2grid'!AA121*DB$2)</f>
        <v>1286.8666076588238</v>
      </c>
      <c r="AB121" s="180">
        <f>IF(+'2grid'!AB121*DC$2&lt;0,0,+'2grid'!AB121*DC$2)</f>
        <v>1489.1358185449606</v>
      </c>
      <c r="AC121" s="180">
        <f>IF(+'2grid'!AC121*DD$2&lt;0,0,+'2grid'!AC121*DD$2)</f>
        <v>1692.5211083507227</v>
      </c>
      <c r="AD121" s="180">
        <f>IF(+'2grid'!AD121*DE$2&lt;0,0,+'2grid'!AD121*DE$2)</f>
        <v>1638.0593867110044</v>
      </c>
      <c r="AE121" s="180">
        <f>IF(+'2grid'!AE121*DF$2&lt;0,0,+'2grid'!AE121*DF$2)</f>
        <v>1713.1289918174175</v>
      </c>
      <c r="AF121" s="180">
        <f>IF(+'2grid'!AF121*DG$2&lt;0,0,+'2grid'!AF121*DG$2)</f>
        <v>1789.0990156387502</v>
      </c>
      <c r="AG121" s="180">
        <f>IF(+'2grid'!AG121*DH$2&lt;0,0,+'2grid'!AG121*DH$2)</f>
        <v>1865.9701536142968</v>
      </c>
      <c r="AH121" s="180">
        <f>IF(+'2grid'!AH121*DI$2&lt;0,0,+'2grid'!AH121*DI$2)</f>
        <v>1943.7431004209764</v>
      </c>
      <c r="AI121" s="180">
        <f>IF(+'2grid'!AI121*DJ$2&lt;0,0,+'2grid'!AI121*DJ$2)</f>
        <v>2022.4185499751093</v>
      </c>
      <c r="AJ121" s="180">
        <f>IF(+'2grid'!AJ121*DK$2&lt;0,0,+'2grid'!AJ121*DK$2)</f>
        <v>2101.997195434169</v>
      </c>
      <c r="AK121" s="180">
        <f>IF(+'2grid'!AK121*DL$2&lt;0,0,+'2grid'!AK121*DL$2)</f>
        <v>2182.4797291985487</v>
      </c>
      <c r="AL121" s="180">
        <f>IF(+'2grid'!AL121*DM$2&lt;0,0,+'2grid'!AL121*DM$2)</f>
        <v>2263.8668429133122</v>
      </c>
      <c r="AM121" s="180">
        <f>IF(+'2grid'!AM121*DN$2&lt;0,0,+'2grid'!AM121*DN$2)</f>
        <v>2346.1592274699374</v>
      </c>
      <c r="AN121" s="180">
        <f>IF(+'2grid'!AN121*DO$2&lt;0,0,+'2grid'!AN121*DO$2)</f>
        <v>2429.357573008052</v>
      </c>
      <c r="AO121" s="180">
        <f>IF(+'2grid'!AO121*DP$2&lt;0,0,+'2grid'!AO121*DP$2)</f>
        <v>2704.4857241548821</v>
      </c>
      <c r="AP121" s="180">
        <f>IF(+'2grid'!AP121*DQ$2&lt;0,0,+'2grid'!AP121*DQ$2)</f>
        <v>2802.992165742723</v>
      </c>
      <c r="AQ121" s="180">
        <f>IF(+'2grid'!AQ121*DR$2&lt;0,0,+'2grid'!AQ121*DR$2)</f>
        <v>2902.8498760844268</v>
      </c>
      <c r="AR121" s="180">
        <f>IF(+'2grid'!AR121*DS$2&lt;0,0,+'2grid'!AR121*DS$2)</f>
        <v>3004.0599037264087</v>
      </c>
      <c r="AS121" s="180">
        <f>IF(+'2grid'!AS121*DT$2&lt;0,0,+'2grid'!AS121*DT$2)</f>
        <v>3106.62329607023</v>
      </c>
      <c r="AT121" s="180">
        <f>IF(+'2grid'!AT121*DU$2&lt;0,0,+'2grid'!AT121*DU$2)</f>
        <v>3210.541099375243</v>
      </c>
      <c r="AU121" s="180">
        <f>IF(+'2grid'!AU121*DV$2&lt;0,0,+'2grid'!AU121*DV$2)</f>
        <v>3315.8143587612144</v>
      </c>
      <c r="AV121" s="180">
        <f>IF(+'2grid'!AV121*DW$2&lt;0,0,+'2grid'!AV121*DW$2)</f>
        <v>3593.8427735656342</v>
      </c>
      <c r="AW121" s="180">
        <f>IF(+'2grid'!AW121*DX$2&lt;0,0,+'2grid'!AW121*DX$2)</f>
        <v>4194.61016822293</v>
      </c>
      <c r="AX121" s="180">
        <f>IF(+'2grid'!AX121*DY$2&lt;0,0,+'2grid'!AX121*DY$2)</f>
        <v>4402.2347549550914</v>
      </c>
      <c r="AY121" s="180">
        <f>IF(+'2grid'!AY121*DZ$2&lt;0,0,+'2grid'!AY121*DZ$2)</f>
        <v>4432.9030490351552</v>
      </c>
      <c r="AZ121" s="180">
        <f>IF(+'2grid'!AZ121*EA$2&lt;0,0,+'2grid'!AZ121*EA$2)</f>
        <v>4447.6829010054726</v>
      </c>
      <c r="BA121" s="180">
        <f>IF(+'2grid'!BA121*EB$2&lt;0,0,+'2grid'!BA121*EB$2)</f>
        <v>5719.4154342998027</v>
      </c>
      <c r="BB121" s="180">
        <f>IF(+'2grid'!BB121*EC$2&lt;0,0,+'2grid'!BB121*EC$2)</f>
        <v>6594.7903700988954</v>
      </c>
      <c r="BC121" s="180">
        <f>IF(+'2grid'!BC121*ED$2&lt;0,0,+'2grid'!BC121*ED$2)</f>
        <v>8721.6</v>
      </c>
      <c r="BD121" s="180">
        <f>IF(+'2grid'!BD121*EE$2&lt;0,0,+'2grid'!BD121*EE$2)</f>
        <v>10516</v>
      </c>
      <c r="BE121" s="180">
        <f>IF(+'2grid'!BE121*EF$2&lt;0,0,+'2grid'!BE121*EF$2)</f>
        <v>12532</v>
      </c>
      <c r="BF121" s="180">
        <f>IF(+'2grid'!BF121*EG$2&lt;0,0,+'2grid'!BF121*EG$2)</f>
        <v>12927.6</v>
      </c>
      <c r="BG121" s="180">
        <f>IF(+'2grid'!BG121*EH$2&lt;0,0,+'2grid'!BG121*EH$2)</f>
        <v>13034</v>
      </c>
      <c r="BH121" s="180">
        <f>IF(+'2grid'!BH121*EI$2&lt;0,0,+'2grid'!BH121*EI$2)</f>
        <v>13034</v>
      </c>
      <c r="BI121" s="180">
        <f>IF(+'2grid'!BI121*EJ$2&lt;0,0,+'2grid'!BI121*EJ$2)</f>
        <v>13034</v>
      </c>
      <c r="BJ121" s="180">
        <f>IF(+'2grid'!BJ121*EK$2&lt;0,0,+'2grid'!BJ121*EK$2)</f>
        <v>13034</v>
      </c>
      <c r="BK121" s="180">
        <f>IF(+'2grid'!BK121*EL$2&lt;0,0,+'2grid'!BK121*EL$2)</f>
        <v>13034</v>
      </c>
      <c r="BL121" s="180">
        <f>IF(+'2grid'!BL121*EM$2&lt;0,0,+'2grid'!BL121*EM$2)</f>
        <v>13034</v>
      </c>
      <c r="BM121" s="180">
        <f>IF(+'2grid'!BM121*EN$2&lt;0,0,+'2grid'!BM121*EN$2)</f>
        <v>13034</v>
      </c>
      <c r="BN121" s="180">
        <f>IF(+'2grid'!BN121*EO$2&lt;0,0,+'2grid'!BN121*EO$2)</f>
        <v>13034</v>
      </c>
      <c r="BO121" s="180">
        <f>IF(+'2grid'!BO121*EP$2&lt;0,0,+'2grid'!BO121*EP$2)</f>
        <v>13034</v>
      </c>
      <c r="BP121" s="180">
        <f>IF(+'2grid'!BP121*EQ$2&lt;0,0,+'2grid'!BP121*EQ$2)</f>
        <v>13034</v>
      </c>
      <c r="BQ121" s="180">
        <f>IF(+'2grid'!BQ121*ER$2&lt;0,0,+'2grid'!BQ121*ER$2)</f>
        <v>13034</v>
      </c>
      <c r="BR121" s="180">
        <f>IF(+'2grid'!BR121*ES$2&lt;0,0,+'2grid'!BR121*ES$2)</f>
        <v>13034</v>
      </c>
      <c r="BS121" s="180">
        <f>IF(+'2grid'!BS121*ET$2&lt;0,0,+'2grid'!BS121*ET$2)</f>
        <v>13034</v>
      </c>
      <c r="BT121" s="180">
        <f>IF(+'2grid'!BT121*EU$2&lt;0,0,+'2grid'!BT121*EU$2)</f>
        <v>13034</v>
      </c>
      <c r="BU121" s="180">
        <f>IF(+'2grid'!BU121*EV$2&lt;0,0,+'2grid'!BU121*EV$2)</f>
        <v>13034</v>
      </c>
      <c r="BV121" s="180">
        <f>IF(+'2grid'!BV121*EW$2&lt;0,0,+'2grid'!BV121*EW$2)</f>
        <v>13034</v>
      </c>
      <c r="BW121" s="180">
        <f>IF(+'2grid'!BW121*EX$2&lt;0,0,+'2grid'!BW121*EX$2)</f>
        <v>13034</v>
      </c>
      <c r="BX121" s="180">
        <f>IF(+'2grid'!BX121*EY$2&lt;0,0,+'2grid'!BX121*EY$2)</f>
        <v>13034</v>
      </c>
      <c r="BY121" s="180">
        <f>IF(+'2grid'!BY121*EZ$2&lt;0,0,+'2grid'!BY121*EZ$2)</f>
        <v>13034</v>
      </c>
      <c r="BZ121" s="180">
        <f>IF(+'2grid'!BZ121*FA$2&lt;0,0,+'2grid'!BZ121*FA$2)</f>
        <v>13034</v>
      </c>
      <c r="CA121" s="180">
        <f>IF(+'2grid'!CA121*FB$2&lt;0,0,+'2grid'!CA121*FB$2)</f>
        <v>13034</v>
      </c>
    </row>
    <row r="122" spans="1:79" x14ac:dyDescent="0.2">
      <c r="A122" s="9">
        <v>438</v>
      </c>
      <c r="B122" s="180">
        <f>IF(+'2grid'!B122*CC$2&lt;0,0,+'2grid'!B122*CC$2)</f>
        <v>0</v>
      </c>
      <c r="C122" s="180">
        <f>IF(+'2grid'!C122*CD$2&lt;0,0,+'2grid'!C122*CD$2)</f>
        <v>0</v>
      </c>
      <c r="D122" s="180">
        <f>IF(+'2grid'!D122*CE$2&lt;0,0,+'2grid'!D122*CE$2)</f>
        <v>0</v>
      </c>
      <c r="E122" s="180">
        <f>IF(+'2grid'!E122*CF$2&lt;0,0,+'2grid'!E122*CF$2)</f>
        <v>0</v>
      </c>
      <c r="F122" s="180">
        <f>IF(+'2grid'!F122*CG$2&lt;0,0,+'2grid'!F122*CG$2)</f>
        <v>0</v>
      </c>
      <c r="G122" s="180">
        <f>IF(+'2grid'!G122*CH$2&lt;0,0,+'2grid'!G122*CH$2)</f>
        <v>0</v>
      </c>
      <c r="H122" s="180">
        <f>IF(+'2grid'!H122*CI$2&lt;0,0,+'2grid'!H122*CI$2)</f>
        <v>0</v>
      </c>
      <c r="I122" s="180">
        <f>IF(+'2grid'!I122*CJ$2&lt;0,0,+'2grid'!I122*CJ$2)</f>
        <v>0</v>
      </c>
      <c r="J122" s="180">
        <f>IF(+'2grid'!J122*CK$2&lt;0,0,+'2grid'!J122*CK$2)</f>
        <v>0</v>
      </c>
      <c r="K122" s="180">
        <f>IF(+'2grid'!K122*CL$2&lt;0,0,+'2grid'!K122*CL$2)</f>
        <v>0</v>
      </c>
      <c r="L122" s="180">
        <f>IF(+'2grid'!L122*CM$2&lt;0,0,+'2grid'!L122*CM$2)</f>
        <v>0</v>
      </c>
      <c r="M122" s="180">
        <f>IF(+'2grid'!M122*CN$2&lt;0,0,+'2grid'!M122*CN$2)</f>
        <v>0</v>
      </c>
      <c r="N122" s="180">
        <f>IF(+'2grid'!N122*CO$2&lt;0,0,+'2grid'!N122*CO$2)</f>
        <v>0</v>
      </c>
      <c r="O122" s="180">
        <f>IF(+'2grid'!O122*CP$2&lt;0,0,+'2grid'!O122*CP$2)</f>
        <v>0</v>
      </c>
      <c r="P122" s="180">
        <f>IF(+'2grid'!P122*CQ$2&lt;0,0,+'2grid'!P122*CQ$2)</f>
        <v>0</v>
      </c>
      <c r="Q122" s="180">
        <f>IF(+'2grid'!Q122*CR$2&lt;0,0,+'2grid'!Q122*CR$2)</f>
        <v>0</v>
      </c>
      <c r="R122" s="180">
        <f>IF(+'2grid'!R122*CS$2&lt;0,0,+'2grid'!R122*CS$2)</f>
        <v>0</v>
      </c>
      <c r="S122" s="180">
        <f>IF(+'2grid'!S122*CT$2&lt;0,0,+'2grid'!S122*CT$2)</f>
        <v>0</v>
      </c>
      <c r="T122" s="180">
        <f>IF(+'2grid'!T122*CU$2&lt;0,0,+'2grid'!T122*CU$2)</f>
        <v>0</v>
      </c>
      <c r="U122" s="180">
        <f>IF(+'2grid'!U122*CV$2&lt;0,0,+'2grid'!U122*CV$2)</f>
        <v>0.43686899617403119</v>
      </c>
      <c r="V122" s="180">
        <f>IF(+'2grid'!V122*CW$2&lt;0,0,+'2grid'!V122*CW$2)</f>
        <v>1.4185505670228187</v>
      </c>
      <c r="W122" s="180">
        <f>IF(+'2grid'!W122*CX$2&lt;0,0,+'2grid'!W122*CX$2)</f>
        <v>3.0704557727766648</v>
      </c>
      <c r="X122" s="180">
        <f>IF(+'2grid'!X122*CY$2&lt;0,0,+'2grid'!X122*CY$2)</f>
        <v>3.4725392668307546</v>
      </c>
      <c r="Y122" s="180">
        <f>IF(+'2grid'!Y122*CZ$2&lt;0,0,+'2grid'!Y122*CZ$2)</f>
        <v>3.3569122880211357</v>
      </c>
      <c r="Z122" s="180">
        <f>IF(+'2grid'!Z122*DA$2&lt;0,0,+'2grid'!Z122*DA$2)</f>
        <v>4.8307215029084922</v>
      </c>
      <c r="AA122" s="180">
        <f>IF(+'2grid'!AA122*DB$2&lt;0,0,+'2grid'!AA122*DB$2)</f>
        <v>4.2073383528732995</v>
      </c>
      <c r="AB122" s="180">
        <f>IF(+'2grid'!AB122*DC$2&lt;0,0,+'2grid'!AB122*DC$2)</f>
        <v>4.0337231349031955</v>
      </c>
      <c r="AC122" s="180">
        <f>IF(+'2grid'!AC122*DD$2&lt;0,0,+'2grid'!AC122*DD$2)</f>
        <v>4.5326476604712438</v>
      </c>
      <c r="AD122" s="180">
        <f>IF(+'2grid'!AD122*DE$2&lt;0,0,+'2grid'!AD122*DE$2)</f>
        <v>4.4648829343030192</v>
      </c>
      <c r="AE122" s="180">
        <f>IF(+'2grid'!AE122*DF$2&lt;0,0,+'2grid'!AE122*DF$2)</f>
        <v>4.3614763641337744</v>
      </c>
      <c r="AF122" s="180">
        <f>IF(+'2grid'!AF122*DG$2&lt;0,0,+'2grid'!AF122*DG$2)</f>
        <v>4.2198963392897912</v>
      </c>
      <c r="AG122" s="180">
        <f>IF(+'2grid'!AG122*DH$2&lt;0,0,+'2grid'!AG122*DH$2)</f>
        <v>4.0374856669317278</v>
      </c>
      <c r="AH122" s="180">
        <f>IF(+'2grid'!AH122*DI$2&lt;0,0,+'2grid'!AH122*DI$2)</f>
        <v>3.8114563043525949</v>
      </c>
      <c r="AI122" s="180">
        <f>IF(+'2grid'!AI122*DJ$2&lt;0,0,+'2grid'!AI122*DJ$2)</f>
        <v>3.8637833589596009</v>
      </c>
      <c r="AJ122" s="180">
        <f>IF(+'2grid'!AJ122*DK$2&lt;0,0,+'2grid'!AJ122*DK$2)</f>
        <v>3.9046612447154594</v>
      </c>
      <c r="AK122" s="180">
        <f>IF(+'2grid'!AK122*DL$2&lt;0,0,+'2grid'!AK122*DL$2)</f>
        <v>3.9331703006927685</v>
      </c>
      <c r="AL122" s="180">
        <f>IF(+'2grid'!AL122*DM$2&lt;0,0,+'2grid'!AL122*DM$2)</f>
        <v>3.9483435871327006</v>
      </c>
      <c r="AM122" s="180">
        <f>IF(+'2grid'!AM122*DN$2&lt;0,0,+'2grid'!AM122*DN$2)</f>
        <v>3.9491648695285426</v>
      </c>
      <c r="AN122" s="180">
        <f>IF(+'2grid'!AN122*DO$2&lt;0,0,+'2grid'!AN122*DO$2)</f>
        <v>4.036900014295469</v>
      </c>
      <c r="AO122" s="180">
        <f>IF(+'2grid'!AO122*DP$2&lt;0,0,+'2grid'!AO122*DP$2)</f>
        <v>4.1191731879716693</v>
      </c>
      <c r="AP122" s="180">
        <f>IF(+'2grid'!AP122*DQ$2&lt;0,0,+'2grid'!AP122*DQ$2)</f>
        <v>4.1954577663531731</v>
      </c>
      <c r="AQ122" s="180">
        <f>IF(+'2grid'!AQ122*DR$2&lt;0,0,+'2grid'!AQ122*DR$2)</f>
        <v>4.2651988678398958</v>
      </c>
      <c r="AR122" s="180">
        <f>IF(+'2grid'!AR122*DS$2&lt;0,0,+'2grid'!AR122*DS$2)</f>
        <v>4.3278121264183573</v>
      </c>
      <c r="AS122" s="180">
        <f>IF(+'2grid'!AS122*DT$2&lt;0,0,+'2grid'!AS122*DT$2)</f>
        <v>4.3826824171151442</v>
      </c>
      <c r="AT122" s="180">
        <f>IF(+'2grid'!AT122*DU$2&lt;0,0,+'2grid'!AT122*DU$2)</f>
        <v>4.4291625322087835</v>
      </c>
      <c r="AU122" s="180">
        <f>IF(+'2grid'!AU122*DV$2&lt;0,0,+'2grid'!AU122*DV$2)</f>
        <v>4.4665718064290907</v>
      </c>
      <c r="AV122" s="180">
        <f>IF(+'2grid'!AV122*DW$2&lt;0,0,+'2grid'!AV122*DW$2)</f>
        <v>4.494194689312403</v>
      </c>
      <c r="AW122" s="180">
        <f>IF(+'2grid'!AW122*DX$2&lt;0,0,+'2grid'!AW122*DX$2)</f>
        <v>4.5112792628185954</v>
      </c>
      <c r="AX122" s="180">
        <f>IF(+'2grid'!AX122*DY$2&lt;0,0,+'2grid'!AX122*DY$2)</f>
        <v>4.4581178452651651</v>
      </c>
      <c r="AY122" s="180">
        <f>IF(+'2grid'!AY122*DZ$2&lt;0,0,+'2grid'!AY122*DZ$2)</f>
        <v>4.3954695377275357</v>
      </c>
      <c r="AZ122" s="180">
        <f>IF(+'2grid'!AZ122*EA$2&lt;0,0,+'2grid'!AZ122*EA$2)</f>
        <v>4.3227854854731369</v>
      </c>
      <c r="BA122" s="180">
        <f>IF(+'2grid'!BA122*EB$2&lt;0,0,+'2grid'!BA122*EB$2)</f>
        <v>4.2394924297937058</v>
      </c>
      <c r="BB122" s="180">
        <f>IF(+'2grid'!BB122*EC$2&lt;0,0,+'2grid'!BB122*EC$2)</f>
        <v>4.1449917534000615</v>
      </c>
      <c r="BC122" s="180">
        <f>IF(+'2grid'!BC122*ED$2&lt;0,0,+'2grid'!BC122*ED$2)</f>
        <v>4.74</v>
      </c>
      <c r="BD122" s="180">
        <f>IF(+'2grid'!BD122*EE$2&lt;0,0,+'2grid'!BD122*EE$2)</f>
        <v>4.7799999999999994</v>
      </c>
      <c r="BE122" s="180">
        <f>IF(+'2grid'!BE122*EF$2&lt;0,0,+'2grid'!BE122*EF$2)</f>
        <v>4.82</v>
      </c>
      <c r="BF122" s="180">
        <f>IF(+'2grid'!BF122*EG$2&lt;0,0,+'2grid'!BF122*EG$2)</f>
        <v>2.9159999999999999</v>
      </c>
      <c r="BG122" s="180">
        <f>IF(+'2grid'!BG122*EH$2&lt;0,0,+'2grid'!BG122*EH$2)</f>
        <v>2.94</v>
      </c>
      <c r="BH122" s="180">
        <f>IF(+'2grid'!BH122*EI$2&lt;0,0,+'2grid'!BH122*EI$2)</f>
        <v>2.94</v>
      </c>
      <c r="BI122" s="180">
        <f>IF(+'2grid'!BI122*EJ$2&lt;0,0,+'2grid'!BI122*EJ$2)</f>
        <v>2.94</v>
      </c>
      <c r="BJ122" s="180">
        <f>IF(+'2grid'!BJ122*EK$2&lt;0,0,+'2grid'!BJ122*EK$2)</f>
        <v>2.94</v>
      </c>
      <c r="BK122" s="180">
        <f>IF(+'2grid'!BK122*EL$2&lt;0,0,+'2grid'!BK122*EL$2)</f>
        <v>2.94</v>
      </c>
      <c r="BL122" s="180">
        <f>IF(+'2grid'!BL122*EM$2&lt;0,0,+'2grid'!BL122*EM$2)</f>
        <v>2.94</v>
      </c>
      <c r="BM122" s="180">
        <f>IF(+'2grid'!BM122*EN$2&lt;0,0,+'2grid'!BM122*EN$2)</f>
        <v>2.94</v>
      </c>
      <c r="BN122" s="180">
        <f>IF(+'2grid'!BN122*EO$2&lt;0,0,+'2grid'!BN122*EO$2)</f>
        <v>2.94</v>
      </c>
      <c r="BO122" s="180">
        <f>IF(+'2grid'!BO122*EP$2&lt;0,0,+'2grid'!BO122*EP$2)</f>
        <v>2.94</v>
      </c>
      <c r="BP122" s="180">
        <f>IF(+'2grid'!BP122*EQ$2&lt;0,0,+'2grid'!BP122*EQ$2)</f>
        <v>2.94</v>
      </c>
      <c r="BQ122" s="180">
        <f>IF(+'2grid'!BQ122*ER$2&lt;0,0,+'2grid'!BQ122*ER$2)</f>
        <v>2.94</v>
      </c>
      <c r="BR122" s="180">
        <f>IF(+'2grid'!BR122*ES$2&lt;0,0,+'2grid'!BR122*ES$2)</f>
        <v>2.94</v>
      </c>
      <c r="BS122" s="180">
        <f>IF(+'2grid'!BS122*ET$2&lt;0,0,+'2grid'!BS122*ET$2)</f>
        <v>2.94</v>
      </c>
      <c r="BT122" s="180">
        <f>IF(+'2grid'!BT122*EU$2&lt;0,0,+'2grid'!BT122*EU$2)</f>
        <v>2.94</v>
      </c>
      <c r="BU122" s="180">
        <f>IF(+'2grid'!BU122*EV$2&lt;0,0,+'2grid'!BU122*EV$2)</f>
        <v>2.94</v>
      </c>
      <c r="BV122" s="180">
        <f>IF(+'2grid'!BV122*EW$2&lt;0,0,+'2grid'!BV122*EW$2)</f>
        <v>2.94</v>
      </c>
      <c r="BW122" s="180">
        <f>IF(+'2grid'!BW122*EX$2&lt;0,0,+'2grid'!BW122*EX$2)</f>
        <v>2.94</v>
      </c>
      <c r="BX122" s="180">
        <f>IF(+'2grid'!BX122*EY$2&lt;0,0,+'2grid'!BX122*EY$2)</f>
        <v>2.94</v>
      </c>
      <c r="BY122" s="180">
        <f>IF(+'2grid'!BY122*EZ$2&lt;0,0,+'2grid'!BY122*EZ$2)</f>
        <v>2.94</v>
      </c>
      <c r="BZ122" s="180">
        <f>IF(+'2grid'!BZ122*FA$2&lt;0,0,+'2grid'!BZ122*FA$2)</f>
        <v>2.94</v>
      </c>
      <c r="CA122" s="180">
        <f>IF(+'2grid'!CA122*FB$2&lt;0,0,+'2grid'!CA122*FB$2)</f>
        <v>2.94</v>
      </c>
    </row>
    <row r="123" spans="1:79" x14ac:dyDescent="0.2">
      <c r="A123" s="9">
        <v>440</v>
      </c>
      <c r="B123" s="180">
        <f>IF(+'2grid'!B123*CC$2&lt;0,0,+'2grid'!B123*CC$2)</f>
        <v>0</v>
      </c>
      <c r="C123" s="180">
        <f>IF(+'2grid'!C123*CD$2&lt;0,0,+'2grid'!C123*CD$2)</f>
        <v>0</v>
      </c>
      <c r="D123" s="180">
        <f>IF(+'2grid'!D123*CE$2&lt;0,0,+'2grid'!D123*CE$2)</f>
        <v>0</v>
      </c>
      <c r="E123" s="180">
        <f>IF(+'2grid'!E123*CF$2&lt;0,0,+'2grid'!E123*CF$2)</f>
        <v>0</v>
      </c>
      <c r="F123" s="180">
        <f>IF(+'2grid'!F123*CG$2&lt;0,0,+'2grid'!F123*CG$2)</f>
        <v>0</v>
      </c>
      <c r="G123" s="180">
        <f>IF(+'2grid'!G123*CH$2&lt;0,0,+'2grid'!G123*CH$2)</f>
        <v>0</v>
      </c>
      <c r="H123" s="180">
        <f>IF(+'2grid'!H123*CI$2&lt;0,0,+'2grid'!H123*CI$2)</f>
        <v>0</v>
      </c>
      <c r="I123" s="180">
        <f>IF(+'2grid'!I123*CJ$2&lt;0,0,+'2grid'!I123*CJ$2)</f>
        <v>0</v>
      </c>
      <c r="J123" s="180">
        <f>IF(+'2grid'!J123*CK$2&lt;0,0,+'2grid'!J123*CK$2)</f>
        <v>0</v>
      </c>
      <c r="K123" s="180">
        <f>IF(+'2grid'!K123*CL$2&lt;0,0,+'2grid'!K123*CL$2)</f>
        <v>0</v>
      </c>
      <c r="L123" s="180">
        <f>IF(+'2grid'!L123*CM$2&lt;0,0,+'2grid'!L123*CM$2)</f>
        <v>0</v>
      </c>
      <c r="M123" s="180">
        <f>IF(+'2grid'!M123*CN$2&lt;0,0,+'2grid'!M123*CN$2)</f>
        <v>0</v>
      </c>
      <c r="N123" s="180">
        <f>IF(+'2grid'!N123*CO$2&lt;0,0,+'2grid'!N123*CO$2)</f>
        <v>0</v>
      </c>
      <c r="O123" s="180">
        <f>IF(+'2grid'!O123*CP$2&lt;0,0,+'2grid'!O123*CP$2)</f>
        <v>0</v>
      </c>
      <c r="P123" s="180">
        <f>IF(+'2grid'!P123*CQ$2&lt;0,0,+'2grid'!P123*CQ$2)</f>
        <v>0</v>
      </c>
      <c r="Q123" s="180">
        <f>IF(+'2grid'!Q123*CR$2&lt;0,0,+'2grid'!Q123*CR$2)</f>
        <v>0</v>
      </c>
      <c r="R123" s="180">
        <f>IF(+'2grid'!R123*CS$2&lt;0,0,+'2grid'!R123*CS$2)</f>
        <v>0</v>
      </c>
      <c r="S123" s="180">
        <f>IF(+'2grid'!S123*CT$2&lt;0,0,+'2grid'!S123*CT$2)</f>
        <v>0</v>
      </c>
      <c r="T123" s="180">
        <f>IF(+'2grid'!T123*CU$2&lt;0,0,+'2grid'!T123*CU$2)</f>
        <v>0</v>
      </c>
      <c r="U123" s="180">
        <f>IF(+'2grid'!U123*CV$2&lt;0,0,+'2grid'!U123*CV$2)</f>
        <v>14.496715182834135</v>
      </c>
      <c r="V123" s="180">
        <f>IF(+'2grid'!V123*CW$2&lt;0,0,+'2grid'!V123*CW$2)</f>
        <v>44.29171988090463</v>
      </c>
      <c r="W123" s="180">
        <f>IF(+'2grid'!W123*CX$2&lt;0,0,+'2grid'!W123*CX$2)</f>
        <v>74.907211989229395</v>
      </c>
      <c r="X123" s="180">
        <f>IF(+'2grid'!X123*CY$2&lt;0,0,+'2grid'!X123*CY$2)</f>
        <v>105.93351166392978</v>
      </c>
      <c r="Y123" s="180">
        <f>IF(+'2grid'!Y123*CZ$2&lt;0,0,+'2grid'!Y123*CZ$2)</f>
        <v>136.78275650836409</v>
      </c>
      <c r="Z123" s="180">
        <f>IF(+'2grid'!Z123*DA$2&lt;0,0,+'2grid'!Z123*DA$2)</f>
        <v>166.59926331723884</v>
      </c>
      <c r="AA123" s="180">
        <f>IF(+'2grid'!AA123*DB$2&lt;0,0,+'2grid'!AA123*DB$2)</f>
        <v>194.09934202309131</v>
      </c>
      <c r="AB123" s="180">
        <f>IF(+'2grid'!AB123*DC$2&lt;0,0,+'2grid'!AB123*DC$2)</f>
        <v>217.25224622366306</v>
      </c>
      <c r="AC123" s="180">
        <f>IF(+'2grid'!AC123*DD$2&lt;0,0,+'2grid'!AC123*DD$2)</f>
        <v>232.53611980833821</v>
      </c>
      <c r="AD123" s="180">
        <f>IF(+'2grid'!AD123*DE$2&lt;0,0,+'2grid'!AD123*DE$2)</f>
        <v>278.47937185847996</v>
      </c>
      <c r="AE123" s="180">
        <f>IF(+'2grid'!AE123*DF$2&lt;0,0,+'2grid'!AE123*DF$2)</f>
        <v>332.82882311001282</v>
      </c>
      <c r="AF123" s="180">
        <f>IF(+'2grid'!AF123*DG$2&lt;0,0,+'2grid'!AF123*DG$2)</f>
        <v>397.00973598799305</v>
      </c>
      <c r="AG123" s="180">
        <f>IF(+'2grid'!AG123*DH$2&lt;0,0,+'2grid'!AG123*DH$2)</f>
        <v>472.66472909496423</v>
      </c>
      <c r="AH123" s="180">
        <f>IF(+'2grid'!AH123*DI$2&lt;0,0,+'2grid'!AH123*DI$2)</f>
        <v>561.68024086055686</v>
      </c>
      <c r="AI123" s="180">
        <f>IF(+'2grid'!AI123*DJ$2&lt;0,0,+'2grid'!AI123*DJ$2)</f>
        <v>666.21388199394244</v>
      </c>
      <c r="AJ123" s="180">
        <f>IF(+'2grid'!AJ123*DK$2&lt;0,0,+'2grid'!AJ123*DK$2)</f>
        <v>788.72159540053997</v>
      </c>
      <c r="AK123" s="180">
        <f>IF(+'2grid'!AK123*DL$2&lt;0,0,+'2grid'!AK123*DL$2)</f>
        <v>931.98290370085647</v>
      </c>
      <c r="AL123" s="180">
        <f>IF(+'2grid'!AL123*DM$2&lt;0,0,+'2grid'!AL123*DM$2)</f>
        <v>1099.1215859552165</v>
      </c>
      <c r="AM123" s="180">
        <f>IF(+'2grid'!AM123*DN$2&lt;0,0,+'2grid'!AM123*DN$2)</f>
        <v>1293.6177406581255</v>
      </c>
      <c r="AN123" s="180">
        <f>IF(+'2grid'!AN123*DO$2&lt;0,0,+'2grid'!AN123*DO$2)</f>
        <v>1519.3051345163294</v>
      </c>
      <c r="AO123" s="180">
        <f>IF(+'2grid'!AO123*DP$2&lt;0,0,+'2grid'!AO123*DP$2)</f>
        <v>1744.011080422785</v>
      </c>
      <c r="AP123" s="180">
        <f>IF(+'2grid'!AP123*DQ$2&lt;0,0,+'2grid'!AP123*DQ$2)</f>
        <v>1997.081371350135</v>
      </c>
      <c r="AQ123" s="180">
        <f>IF(+'2grid'!AQ123*DR$2&lt;0,0,+'2grid'!AQ123*DR$2)</f>
        <v>2280.7749430814638</v>
      </c>
      <c r="AR123" s="180">
        <f>IF(+'2grid'!AR123*DS$2&lt;0,0,+'2grid'!AR123*DS$2)</f>
        <v>2597.0173935467224</v>
      </c>
      <c r="AS123" s="180">
        <f>IF(+'2grid'!AS123*DT$2&lt;0,0,+'2grid'!AS123*DT$2)</f>
        <v>2947.098463803899</v>
      </c>
      <c r="AT123" s="180">
        <f>IF(+'2grid'!AT123*DU$2&lt;0,0,+'2grid'!AT123*DU$2)</f>
        <v>3238.6718916332356</v>
      </c>
      <c r="AU123" s="180">
        <f>IF(+'2grid'!AU123*DV$2&lt;0,0,+'2grid'!AU123*DV$2)</f>
        <v>3542.3797391749354</v>
      </c>
      <c r="AV123" s="180">
        <f>IF(+'2grid'!AV123*DW$2&lt;0,0,+'2grid'!AV123*DW$2)</f>
        <v>3852.2032812164198</v>
      </c>
      <c r="AW123" s="180">
        <f>IF(+'2grid'!AW123*DX$2&lt;0,0,+'2grid'!AW123*DX$2)</f>
        <v>4158.2917204734676</v>
      </c>
      <c r="AX123" s="180">
        <f>IF(+'2grid'!AX123*DY$2&lt;0,0,+'2grid'!AX123*DY$2)</f>
        <v>4386.596318941778</v>
      </c>
      <c r="AY123" s="180">
        <f>IF(+'2grid'!AY123*DZ$2&lt;0,0,+'2grid'!AY123*DZ$2)</f>
        <v>4324.3297616532482</v>
      </c>
      <c r="AZ123" s="180">
        <f>IF(+'2grid'!AZ123*EA$2&lt;0,0,+'2grid'!AZ123*EA$2)</f>
        <v>4171.9542570816266</v>
      </c>
      <c r="BA123" s="180">
        <f>IF(+'2grid'!BA123*EB$2&lt;0,0,+'2grid'!BA123*EB$2)</f>
        <v>4345.2584726522364</v>
      </c>
      <c r="BB123" s="180">
        <f>IF(+'2grid'!BB123*EC$2&lt;0,0,+'2grid'!BB123*EC$2)</f>
        <v>3411.704839689874</v>
      </c>
      <c r="BC123" s="180">
        <f>IF(+'2grid'!BC123*ED$2&lt;0,0,+'2grid'!BC123*ED$2)</f>
        <v>392.01126257672769</v>
      </c>
      <c r="BD123" s="180">
        <f>IF(+'2grid'!BD123*EE$2&lt;0,0,+'2grid'!BD123*EE$2)</f>
        <v>411.87697306679303</v>
      </c>
      <c r="BE123" s="180">
        <f>IF(+'2grid'!BE123*EF$2&lt;0,0,+'2grid'!BE123*EF$2)</f>
        <v>424.76266599076513</v>
      </c>
      <c r="BF123" s="180">
        <f>IF(+'2grid'!BF123*EG$2&lt;0,0,+'2grid'!BF123*EG$2)</f>
        <v>435.60768654331468</v>
      </c>
      <c r="BG123" s="180">
        <f>IF(+'2grid'!BG123*EH$2&lt;0,0,+'2grid'!BG123*EH$2)</f>
        <v>487.06</v>
      </c>
      <c r="BH123" s="180">
        <f>IF(+'2grid'!BH123*EI$2&lt;0,0,+'2grid'!BH123*EI$2)</f>
        <v>1197.56</v>
      </c>
      <c r="BI123" s="180">
        <f>IF(+'2grid'!BI123*EJ$2&lt;0,0,+'2grid'!BI123*EJ$2)</f>
        <v>1178.94</v>
      </c>
      <c r="BJ123" s="180">
        <f>IF(+'2grid'!BJ123*EK$2&lt;0,0,+'2grid'!BJ123*EK$2)</f>
        <v>953.54</v>
      </c>
      <c r="BK123" s="180">
        <f>IF(+'2grid'!BK123*EL$2&lt;0,0,+'2grid'!BK123*EL$2)</f>
        <v>935.99800000000005</v>
      </c>
      <c r="BL123" s="180">
        <f>IF(+'2grid'!BL123*EM$2&lt;0,0,+'2grid'!BL123*EM$2)</f>
        <v>872.88600000000008</v>
      </c>
      <c r="BM123" s="180">
        <f>IF(+'2grid'!BM123*EN$2&lt;0,0,+'2grid'!BM123*EN$2)</f>
        <v>858.77399999999989</v>
      </c>
      <c r="BN123" s="180">
        <f>IF(+'2grid'!BN123*EO$2&lt;0,0,+'2grid'!BN123*EO$2)</f>
        <v>813.79199999999992</v>
      </c>
      <c r="BO123" s="180">
        <f>IF(+'2grid'!BO123*EP$2&lt;0,0,+'2grid'!BO123*EP$2)</f>
        <v>767.53600000000006</v>
      </c>
      <c r="BP123" s="180">
        <f>IF(+'2grid'!BP123*EQ$2&lt;0,0,+'2grid'!BP123*EQ$2)</f>
        <v>595.44799999999998</v>
      </c>
      <c r="BQ123" s="180">
        <f>IF(+'2grid'!BQ123*ER$2&lt;0,0,+'2grid'!BQ123*ER$2)</f>
        <v>601.91600000000005</v>
      </c>
      <c r="BR123" s="180">
        <f>IF(+'2grid'!BR123*ES$2&lt;0,0,+'2grid'!BR123*ES$2)</f>
        <v>577.5139999999999</v>
      </c>
      <c r="BS123" s="180">
        <f>IF(+'2grid'!BS123*ET$2&lt;0,0,+'2grid'!BS123*ET$2)</f>
        <v>538.90199999999993</v>
      </c>
      <c r="BT123" s="180">
        <f>IF(+'2grid'!BT123*EU$2&lt;0,0,+'2grid'!BT123*EU$2)</f>
        <v>455.37986666667274</v>
      </c>
      <c r="BU123" s="180">
        <f>IF(+'2grid'!BU123*EV$2&lt;0,0,+'2grid'!BU123*EV$2)</f>
        <v>413.96724444445135</v>
      </c>
      <c r="BV123" s="180">
        <f>IF(+'2grid'!BV123*EW$2&lt;0,0,+'2grid'!BV123*EW$2)</f>
        <v>391.95876740742909</v>
      </c>
      <c r="BW123" s="180">
        <f>IF(+'2grid'!BW123*EX$2&lt;0,0,+'2grid'!BW123*EX$2)</f>
        <v>334.2114567901325</v>
      </c>
      <c r="BX123" s="180">
        <f>IF(+'2grid'!BX123*EY$2&lt;0,0,+'2grid'!BX123*EY$2)</f>
        <v>282.11338561319457</v>
      </c>
      <c r="BY123" s="180">
        <f>IF(+'2grid'!BY123*EZ$2&lt;0,0,+'2grid'!BY123*EZ$2)</f>
        <v>235.80977562692919</v>
      </c>
      <c r="BZ123" s="180">
        <f>IF(+'2grid'!BZ123*FA$2&lt;0,0,+'2grid'!BZ123*FA$2)</f>
        <v>197.12414852714312</v>
      </c>
      <c r="CA123" s="180">
        <f>IF(+'2grid'!CA123*FB$2&lt;0,0,+'2grid'!CA123*FB$2)</f>
        <v>148.72141045771161</v>
      </c>
    </row>
    <row r="124" spans="1:79" x14ac:dyDescent="0.2">
      <c r="A124" s="9">
        <v>442</v>
      </c>
      <c r="B124" s="180">
        <f>IF(+'2grid'!B124*CC$2&lt;0,0,+'2grid'!B124*CC$2)</f>
        <v>0</v>
      </c>
      <c r="C124" s="180">
        <f>IF(+'2grid'!C124*CD$2&lt;0,0,+'2grid'!C124*CD$2)</f>
        <v>0</v>
      </c>
      <c r="D124" s="180">
        <f>IF(+'2grid'!D124*CE$2&lt;0,0,+'2grid'!D124*CE$2)</f>
        <v>0</v>
      </c>
      <c r="E124" s="180">
        <f>IF(+'2grid'!E124*CF$2&lt;0,0,+'2grid'!E124*CF$2)</f>
        <v>0</v>
      </c>
      <c r="F124" s="180">
        <f>IF(+'2grid'!F124*CG$2&lt;0,0,+'2grid'!F124*CG$2)</f>
        <v>0</v>
      </c>
      <c r="G124" s="180">
        <f>IF(+'2grid'!G124*CH$2&lt;0,0,+'2grid'!G124*CH$2)</f>
        <v>0</v>
      </c>
      <c r="H124" s="180">
        <f>IF(+'2grid'!H124*CI$2&lt;0,0,+'2grid'!H124*CI$2)</f>
        <v>0</v>
      </c>
      <c r="I124" s="180">
        <f>IF(+'2grid'!I124*CJ$2&lt;0,0,+'2grid'!I124*CJ$2)</f>
        <v>0</v>
      </c>
      <c r="J124" s="180">
        <f>IF(+'2grid'!J124*CK$2&lt;0,0,+'2grid'!J124*CK$2)</f>
        <v>0</v>
      </c>
      <c r="K124" s="180">
        <f>IF(+'2grid'!K124*CL$2&lt;0,0,+'2grid'!K124*CL$2)</f>
        <v>0</v>
      </c>
      <c r="L124" s="180">
        <f>IF(+'2grid'!L124*CM$2&lt;0,0,+'2grid'!L124*CM$2)</f>
        <v>0</v>
      </c>
      <c r="M124" s="180">
        <f>IF(+'2grid'!M124*CN$2&lt;0,0,+'2grid'!M124*CN$2)</f>
        <v>0</v>
      </c>
      <c r="N124" s="180">
        <f>IF(+'2grid'!N124*CO$2&lt;0,0,+'2grid'!N124*CO$2)</f>
        <v>0</v>
      </c>
      <c r="O124" s="180">
        <f>IF(+'2grid'!O124*CP$2&lt;0,0,+'2grid'!O124*CP$2)</f>
        <v>0</v>
      </c>
      <c r="P124" s="180">
        <f>IF(+'2grid'!P124*CQ$2&lt;0,0,+'2grid'!P124*CQ$2)</f>
        <v>0</v>
      </c>
      <c r="Q124" s="180">
        <f>IF(+'2grid'!Q124*CR$2&lt;0,0,+'2grid'!Q124*CR$2)</f>
        <v>0</v>
      </c>
      <c r="R124" s="180">
        <f>IF(+'2grid'!R124*CS$2&lt;0,0,+'2grid'!R124*CS$2)</f>
        <v>0</v>
      </c>
      <c r="S124" s="180">
        <f>IF(+'2grid'!S124*CT$2&lt;0,0,+'2grid'!S124*CT$2)</f>
        <v>0</v>
      </c>
      <c r="T124" s="180">
        <f>IF(+'2grid'!T124*CU$2&lt;0,0,+'2grid'!T124*CU$2)</f>
        <v>0</v>
      </c>
      <c r="U124" s="180">
        <f>IF(+'2grid'!U124*CV$2&lt;0,0,+'2grid'!U124*CV$2)</f>
        <v>3.8501970095075366</v>
      </c>
      <c r="V124" s="180">
        <f>IF(+'2grid'!V124*CW$2&lt;0,0,+'2grid'!V124*CW$2)</f>
        <v>12.50191521673182</v>
      </c>
      <c r="W124" s="180">
        <f>IF(+'2grid'!W124*CX$2&lt;0,0,+'2grid'!W124*CX$2)</f>
        <v>27.060422547038588</v>
      </c>
      <c r="X124" s="180">
        <f>IF(+'2grid'!X124*CY$2&lt;0,0,+'2grid'!X124*CY$2)</f>
        <v>30.60404930915081</v>
      </c>
      <c r="Y124" s="180">
        <f>IF(+'2grid'!Y124*CZ$2&lt;0,0,+'2grid'!Y124*CZ$2)</f>
        <v>29.585010073292921</v>
      </c>
      <c r="Z124" s="180">
        <f>IF(+'2grid'!Z124*DA$2&lt;0,0,+'2grid'!Z124*DA$2)</f>
        <v>42.573928676899826</v>
      </c>
      <c r="AA124" s="180">
        <f>IF(+'2grid'!AA124*DB$2&lt;0,0,+'2grid'!AA124*DB$2)</f>
        <v>37.079952310843488</v>
      </c>
      <c r="AB124" s="180">
        <f>IF(+'2grid'!AB124*DC$2&lt;0,0,+'2grid'!AB124*DC$2)</f>
        <v>35.549853359241055</v>
      </c>
      <c r="AC124" s="180">
        <f>IF(+'2grid'!AC124*DD$2&lt;0,0,+'2grid'!AC124*DD$2)</f>
        <v>39.946955770113057</v>
      </c>
      <c r="AD124" s="180">
        <f>IF(+'2grid'!AD124*DE$2&lt;0,0,+'2grid'!AD124*DE$2)</f>
        <v>40.558333277586065</v>
      </c>
      <c r="AE124" s="180">
        <f>IF(+'2grid'!AE124*DF$2&lt;0,0,+'2grid'!AE124*DF$2)</f>
        <v>40.835872744919207</v>
      </c>
      <c r="AF124" s="180">
        <f>IF(+'2grid'!AF124*DG$2&lt;0,0,+'2grid'!AF124*DG$2)</f>
        <v>40.723809449033652</v>
      </c>
      <c r="AG124" s="180">
        <f>IF(+'2grid'!AG124*DH$2&lt;0,0,+'2grid'!AG124*DH$2)</f>
        <v>40.160203326495747</v>
      </c>
      <c r="AH124" s="180">
        <f>IF(+'2grid'!AH124*DI$2&lt;0,0,+'2grid'!AH124*DI$2)</f>
        <v>39.076364319937269</v>
      </c>
      <c r="AI124" s="180">
        <f>IF(+'2grid'!AI124*DJ$2&lt;0,0,+'2grid'!AI124*DJ$2)</f>
        <v>40.8295193925346</v>
      </c>
      <c r="AJ124" s="180">
        <f>IF(+'2grid'!AJ124*DK$2&lt;0,0,+'2grid'!AJ124*DK$2)</f>
        <v>42.528802813812483</v>
      </c>
      <c r="AK124" s="180">
        <f>IF(+'2grid'!AK124*DL$2&lt;0,0,+'2grid'!AK124*DL$2)</f>
        <v>44.155096896234348</v>
      </c>
      <c r="AL124" s="180">
        <f>IF(+'2grid'!AL124*DM$2&lt;0,0,+'2grid'!AL124*DM$2)</f>
        <v>45.686861476012744</v>
      </c>
      <c r="AM124" s="180">
        <f>IF(+'2grid'!AM124*DN$2&lt;0,0,+'2grid'!AM124*DN$2)</f>
        <v>47.099895854919403</v>
      </c>
      <c r="AN124" s="180">
        <f>IF(+'2grid'!AN124*DO$2&lt;0,0,+'2grid'!AN124*DO$2)</f>
        <v>49.11824161393794</v>
      </c>
      <c r="AO124" s="180">
        <f>IF(+'2grid'!AO124*DP$2&lt;0,0,+'2grid'!AO124*DP$2)</f>
        <v>53.883765083012428</v>
      </c>
      <c r="AP124" s="180">
        <f>IF(+'2grid'!AP124*DQ$2&lt;0,0,+'2grid'!AP124*DQ$2)</f>
        <v>58.951141511845812</v>
      </c>
      <c r="AQ124" s="180">
        <f>IF(+'2grid'!AQ124*DR$2&lt;0,0,+'2grid'!AQ124*DR$2)</f>
        <v>64.310165678356412</v>
      </c>
      <c r="AR124" s="180">
        <f>IF(+'2grid'!AR124*DS$2&lt;0,0,+'2grid'!AR124*DS$2)</f>
        <v>69.942386173947483</v>
      </c>
      <c r="AS124" s="180">
        <f>IF(+'2grid'!AS124*DT$2&lt;0,0,+'2grid'!AS124*DT$2)</f>
        <v>75.819124771200521</v>
      </c>
      <c r="AT124" s="180">
        <f>IF(+'2grid'!AT124*DU$2&lt;0,0,+'2grid'!AT124*DU$2)</f>
        <v>74.197894426024973</v>
      </c>
      <c r="AU124" s="180">
        <f>IF(+'2grid'!AU124*DV$2&lt;0,0,+'2grid'!AU124*DV$2)</f>
        <v>76.247690882789215</v>
      </c>
      <c r="AV124" s="180">
        <f>IF(+'2grid'!AV124*DW$2&lt;0,0,+'2grid'!AV124*DW$2)</f>
        <v>77.733039250401347</v>
      </c>
      <c r="AW124" s="180">
        <f>IF(+'2grid'!AW124*DX$2&lt;0,0,+'2grid'!AW124*DX$2)</f>
        <v>78.614556398291924</v>
      </c>
      <c r="AX124" s="180">
        <f>IF(+'2grid'!AX124*DY$2&lt;0,0,+'2grid'!AX124*DY$2)</f>
        <v>77.824343641162415</v>
      </c>
      <c r="AY124" s="180">
        <f>IF(+'2grid'!AY124*DZ$2&lt;0,0,+'2grid'!AY124*DZ$2)</f>
        <v>76.406643716563224</v>
      </c>
      <c r="AZ124" s="180">
        <f>IF(+'2grid'!AZ124*EA$2&lt;0,0,+'2grid'!AZ124*EA$2)</f>
        <v>74.345703372266527</v>
      </c>
      <c r="BA124" s="180">
        <f>IF(+'2grid'!BA124*EB$2&lt;0,0,+'2grid'!BA124*EB$2)</f>
        <v>71.625769356044557</v>
      </c>
      <c r="BB124" s="180">
        <f>IF(+'2grid'!BB124*EC$2&lt;0,0,+'2grid'!BB124*EC$2)</f>
        <v>64.423391881169096</v>
      </c>
      <c r="BC124" s="180">
        <f>IF(+'2grid'!BC124*ED$2&lt;0,0,+'2grid'!BC124*ED$2)</f>
        <v>61.62</v>
      </c>
      <c r="BD124" s="180">
        <f>IF(+'2grid'!BD124*EE$2&lt;0,0,+'2grid'!BD124*EE$2)</f>
        <v>62.14</v>
      </c>
      <c r="BE124" s="180">
        <f>IF(+'2grid'!BE124*EF$2&lt;0,0,+'2grid'!BE124*EF$2)</f>
        <v>62.66</v>
      </c>
      <c r="BF124" s="180">
        <f>IF(+'2grid'!BF124*EG$2&lt;0,0,+'2grid'!BF124*EG$2)</f>
        <v>63.18</v>
      </c>
      <c r="BG124" s="180">
        <f>IF(+'2grid'!BG124*EH$2&lt;0,0,+'2grid'!BG124*EH$2)</f>
        <v>63.699999999999996</v>
      </c>
      <c r="BH124" s="180">
        <f>IF(+'2grid'!BH124*EI$2&lt;0,0,+'2grid'!BH124*EI$2)</f>
        <v>63.699999999999996</v>
      </c>
      <c r="BI124" s="180">
        <f>IF(+'2grid'!BI124*EJ$2&lt;0,0,+'2grid'!BI124*EJ$2)</f>
        <v>63.699999999999996</v>
      </c>
      <c r="BJ124" s="180">
        <f>IF(+'2grid'!BJ124*EK$2&lt;0,0,+'2grid'!BJ124*EK$2)</f>
        <v>63.699999999999996</v>
      </c>
      <c r="BK124" s="180">
        <f>IF(+'2grid'!BK124*EL$2&lt;0,0,+'2grid'!BK124*EL$2)</f>
        <v>63.699999999999996</v>
      </c>
      <c r="BL124" s="180">
        <f>IF(+'2grid'!BL124*EM$2&lt;0,0,+'2grid'!BL124*EM$2)</f>
        <v>63.699999999999996</v>
      </c>
      <c r="BM124" s="180">
        <f>IF(+'2grid'!BM124*EN$2&lt;0,0,+'2grid'!BM124*EN$2)</f>
        <v>63.699999999999996</v>
      </c>
      <c r="BN124" s="180">
        <f>IF(+'2grid'!BN124*EO$2&lt;0,0,+'2grid'!BN124*EO$2)</f>
        <v>63.699999999999996</v>
      </c>
      <c r="BO124" s="180">
        <f>IF(+'2grid'!BO124*EP$2&lt;0,0,+'2grid'!BO124*EP$2)</f>
        <v>63.699999999999996</v>
      </c>
      <c r="BP124" s="180">
        <f>IF(+'2grid'!BP124*EQ$2&lt;0,0,+'2grid'!BP124*EQ$2)</f>
        <v>63.699999999999996</v>
      </c>
      <c r="BQ124" s="180">
        <f>IF(+'2grid'!BQ124*ER$2&lt;0,0,+'2grid'!BQ124*ER$2)</f>
        <v>63.699999999999996</v>
      </c>
      <c r="BR124" s="180">
        <f>IF(+'2grid'!BR124*ES$2&lt;0,0,+'2grid'!BR124*ES$2)</f>
        <v>63.699999999999996</v>
      </c>
      <c r="BS124" s="180">
        <f>IF(+'2grid'!BS124*ET$2&lt;0,0,+'2grid'!BS124*ET$2)</f>
        <v>63.699999999999996</v>
      </c>
      <c r="BT124" s="180">
        <f>IF(+'2grid'!BT124*EU$2&lt;0,0,+'2grid'!BT124*EU$2)</f>
        <v>63.699999999999996</v>
      </c>
      <c r="BU124" s="180">
        <f>IF(+'2grid'!BU124*EV$2&lt;0,0,+'2grid'!BU124*EV$2)</f>
        <v>63.699999999999996</v>
      </c>
      <c r="BV124" s="180">
        <f>IF(+'2grid'!BV124*EW$2&lt;0,0,+'2grid'!BV124*EW$2)</f>
        <v>63.699999999999996</v>
      </c>
      <c r="BW124" s="180">
        <f>IF(+'2grid'!BW124*EX$2&lt;0,0,+'2grid'!BW124*EX$2)</f>
        <v>63.699999999999996</v>
      </c>
      <c r="BX124" s="180">
        <f>IF(+'2grid'!BX124*EY$2&lt;0,0,+'2grid'!BX124*EY$2)</f>
        <v>63.699999999999996</v>
      </c>
      <c r="BY124" s="180">
        <f>IF(+'2grid'!BY124*EZ$2&lt;0,0,+'2grid'!BY124*EZ$2)</f>
        <v>63.699999999999996</v>
      </c>
      <c r="BZ124" s="180">
        <f>IF(+'2grid'!BZ124*FA$2&lt;0,0,+'2grid'!BZ124*FA$2)</f>
        <v>63.699999999999996</v>
      </c>
      <c r="CA124" s="180">
        <f>IF(+'2grid'!CA124*FB$2&lt;0,0,+'2grid'!CA124*FB$2)</f>
        <v>63.699999999999996</v>
      </c>
    </row>
    <row r="125" spans="1:79" x14ac:dyDescent="0.2">
      <c r="A125" s="9">
        <v>446</v>
      </c>
      <c r="B125" s="180">
        <f>IF(+'2grid'!B125*CC$2&lt;0,0,+'2grid'!B125*CC$2)</f>
        <v>0</v>
      </c>
      <c r="C125" s="180">
        <f>IF(+'2grid'!C125*CD$2&lt;0,0,+'2grid'!C125*CD$2)</f>
        <v>0</v>
      </c>
      <c r="D125" s="180">
        <f>IF(+'2grid'!D125*CE$2&lt;0,0,+'2grid'!D125*CE$2)</f>
        <v>0</v>
      </c>
      <c r="E125" s="180">
        <f>IF(+'2grid'!E125*CF$2&lt;0,0,+'2grid'!E125*CF$2)</f>
        <v>0</v>
      </c>
      <c r="F125" s="180">
        <f>IF(+'2grid'!F125*CG$2&lt;0,0,+'2grid'!F125*CG$2)</f>
        <v>0</v>
      </c>
      <c r="G125" s="180">
        <f>IF(+'2grid'!G125*CH$2&lt;0,0,+'2grid'!G125*CH$2)</f>
        <v>0</v>
      </c>
      <c r="H125" s="180">
        <f>IF(+'2grid'!H125*CI$2&lt;0,0,+'2grid'!H125*CI$2)</f>
        <v>0</v>
      </c>
      <c r="I125" s="180">
        <f>IF(+'2grid'!I125*CJ$2&lt;0,0,+'2grid'!I125*CJ$2)</f>
        <v>0</v>
      </c>
      <c r="J125" s="180">
        <f>IF(+'2grid'!J125*CK$2&lt;0,0,+'2grid'!J125*CK$2)</f>
        <v>0</v>
      </c>
      <c r="K125" s="180">
        <f>IF(+'2grid'!K125*CL$2&lt;0,0,+'2grid'!K125*CL$2)</f>
        <v>0</v>
      </c>
      <c r="L125" s="180">
        <f>IF(+'2grid'!L125*CM$2&lt;0,0,+'2grid'!L125*CM$2)</f>
        <v>0</v>
      </c>
      <c r="M125" s="180">
        <f>IF(+'2grid'!M125*CN$2&lt;0,0,+'2grid'!M125*CN$2)</f>
        <v>0</v>
      </c>
      <c r="N125" s="180">
        <f>IF(+'2grid'!N125*CO$2&lt;0,0,+'2grid'!N125*CO$2)</f>
        <v>0</v>
      </c>
      <c r="O125" s="180">
        <f>IF(+'2grid'!O125*CP$2&lt;0,0,+'2grid'!O125*CP$2)</f>
        <v>0</v>
      </c>
      <c r="P125" s="180">
        <f>IF(+'2grid'!P125*CQ$2&lt;0,0,+'2grid'!P125*CQ$2)</f>
        <v>0</v>
      </c>
      <c r="Q125" s="180">
        <f>IF(+'2grid'!Q125*CR$2&lt;0,0,+'2grid'!Q125*CR$2)</f>
        <v>0</v>
      </c>
      <c r="R125" s="180">
        <f>IF(+'2grid'!R125*CS$2&lt;0,0,+'2grid'!R125*CS$2)</f>
        <v>0</v>
      </c>
      <c r="S125" s="180">
        <f>IF(+'2grid'!S125*CT$2&lt;0,0,+'2grid'!S125*CT$2)</f>
        <v>0</v>
      </c>
      <c r="T125" s="180">
        <f>IF(+'2grid'!T125*CU$2&lt;0,0,+'2grid'!T125*CU$2)</f>
        <v>0</v>
      </c>
      <c r="U125" s="180">
        <f>IF(+'2grid'!U125*CV$2&lt;0,0,+'2grid'!U125*CV$2)</f>
        <v>0</v>
      </c>
      <c r="V125" s="180">
        <f>IF(+'2grid'!V125*CW$2&lt;0,0,+'2grid'!V125*CW$2)</f>
        <v>0</v>
      </c>
      <c r="W125" s="180">
        <f>IF(+'2grid'!W125*CX$2&lt;0,0,+'2grid'!W125*CX$2)</f>
        <v>0</v>
      </c>
      <c r="X125" s="180">
        <f>IF(+'2grid'!X125*CY$2&lt;0,0,+'2grid'!X125*CY$2)</f>
        <v>0</v>
      </c>
      <c r="Y125" s="180">
        <f>IF(+'2grid'!Y125*CZ$2&lt;0,0,+'2grid'!Y125*CZ$2)</f>
        <v>0</v>
      </c>
      <c r="Z125" s="180">
        <f>IF(+'2grid'!Z125*DA$2&lt;0,0,+'2grid'!Z125*DA$2)</f>
        <v>0</v>
      </c>
      <c r="AA125" s="180">
        <f>IF(+'2grid'!AA125*DB$2&lt;0,0,+'2grid'!AA125*DB$2)</f>
        <v>0</v>
      </c>
      <c r="AB125" s="180">
        <f>IF(+'2grid'!AB125*DC$2&lt;0,0,+'2grid'!AB125*DC$2)</f>
        <v>0</v>
      </c>
      <c r="AC125" s="180">
        <f>IF(+'2grid'!AC125*DD$2&lt;0,0,+'2grid'!AC125*DD$2)</f>
        <v>0</v>
      </c>
      <c r="AD125" s="180">
        <f>IF(+'2grid'!AD125*DE$2&lt;0,0,+'2grid'!AD125*DE$2)</f>
        <v>0</v>
      </c>
      <c r="AE125" s="180">
        <f>IF(+'2grid'!AE125*DF$2&lt;0,0,+'2grid'!AE125*DF$2)</f>
        <v>0</v>
      </c>
      <c r="AF125" s="180">
        <f>IF(+'2grid'!AF125*DG$2&lt;0,0,+'2grid'!AF125*DG$2)</f>
        <v>0</v>
      </c>
      <c r="AG125" s="180">
        <f>IF(+'2grid'!AG125*DH$2&lt;0,0,+'2grid'!AG125*DH$2)</f>
        <v>0</v>
      </c>
      <c r="AH125" s="180">
        <f>IF(+'2grid'!AH125*DI$2&lt;0,0,+'2grid'!AH125*DI$2)</f>
        <v>0</v>
      </c>
      <c r="AI125" s="180">
        <f>IF(+'2grid'!AI125*DJ$2&lt;0,0,+'2grid'!AI125*DJ$2)</f>
        <v>0</v>
      </c>
      <c r="AJ125" s="180">
        <f>IF(+'2grid'!AJ125*DK$2&lt;0,0,+'2grid'!AJ125*DK$2)</f>
        <v>0</v>
      </c>
      <c r="AK125" s="180">
        <f>IF(+'2grid'!AK125*DL$2&lt;0,0,+'2grid'!AK125*DL$2)</f>
        <v>0</v>
      </c>
      <c r="AL125" s="180">
        <f>IF(+'2grid'!AL125*DM$2&lt;0,0,+'2grid'!AL125*DM$2)</f>
        <v>0</v>
      </c>
      <c r="AM125" s="180">
        <f>IF(+'2grid'!AM125*DN$2&lt;0,0,+'2grid'!AM125*DN$2)</f>
        <v>0</v>
      </c>
      <c r="AN125" s="180">
        <f>IF(+'2grid'!AN125*DO$2&lt;0,0,+'2grid'!AN125*DO$2)</f>
        <v>0</v>
      </c>
      <c r="AO125" s="180">
        <f>IF(+'2grid'!AO125*DP$2&lt;0,0,+'2grid'!AO125*DP$2)</f>
        <v>0</v>
      </c>
      <c r="AP125" s="180">
        <f>IF(+'2grid'!AP125*DQ$2&lt;0,0,+'2grid'!AP125*DQ$2)</f>
        <v>0</v>
      </c>
      <c r="AQ125" s="180">
        <f>IF(+'2grid'!AQ125*DR$2&lt;0,0,+'2grid'!AQ125*DR$2)</f>
        <v>0</v>
      </c>
      <c r="AR125" s="180">
        <f>IF(+'2grid'!AR125*DS$2&lt;0,0,+'2grid'!AR125*DS$2)</f>
        <v>0</v>
      </c>
      <c r="AS125" s="180">
        <f>IF(+'2grid'!AS125*DT$2&lt;0,0,+'2grid'!AS125*DT$2)</f>
        <v>0</v>
      </c>
      <c r="AT125" s="180">
        <f>IF(+'2grid'!AT125*DU$2&lt;0,0,+'2grid'!AT125*DU$2)</f>
        <v>0</v>
      </c>
      <c r="AU125" s="180">
        <f>IF(+'2grid'!AU125*DV$2&lt;0,0,+'2grid'!AU125*DV$2)</f>
        <v>0</v>
      </c>
      <c r="AV125" s="180">
        <f>IF(+'2grid'!AV125*DW$2&lt;0,0,+'2grid'!AV125*DW$2)</f>
        <v>0</v>
      </c>
      <c r="AW125" s="180">
        <f>IF(+'2grid'!AW125*DX$2&lt;0,0,+'2grid'!AW125*DX$2)</f>
        <v>0</v>
      </c>
      <c r="AX125" s="180">
        <f>IF(+'2grid'!AX125*DY$2&lt;0,0,+'2grid'!AX125*DY$2)</f>
        <v>0</v>
      </c>
      <c r="AY125" s="180">
        <f>IF(+'2grid'!AY125*DZ$2&lt;0,0,+'2grid'!AY125*DZ$2)</f>
        <v>0</v>
      </c>
      <c r="AZ125" s="180">
        <f>IF(+'2grid'!AZ125*EA$2&lt;0,0,+'2grid'!AZ125*EA$2)</f>
        <v>0</v>
      </c>
      <c r="BA125" s="180">
        <f>IF(+'2grid'!BA125*EB$2&lt;0,0,+'2grid'!BA125*EB$2)</f>
        <v>0</v>
      </c>
      <c r="BB125" s="180">
        <f>IF(+'2grid'!BB125*EC$2&lt;0,0,+'2grid'!BB125*EC$2)</f>
        <v>0</v>
      </c>
      <c r="BC125" s="180">
        <f>IF(+'2grid'!BC125*ED$2&lt;0,0,+'2grid'!BC125*ED$2)</f>
        <v>0</v>
      </c>
      <c r="BD125" s="180">
        <f>IF(+'2grid'!BD125*EE$2&lt;0,0,+'2grid'!BD125*EE$2)</f>
        <v>0</v>
      </c>
      <c r="BE125" s="180">
        <f>IF(+'2grid'!BE125*EF$2&lt;0,0,+'2grid'!BE125*EF$2)</f>
        <v>0</v>
      </c>
      <c r="BF125" s="180">
        <f>IF(+'2grid'!BF125*EG$2&lt;0,0,+'2grid'!BF125*EG$2)</f>
        <v>0</v>
      </c>
      <c r="BG125" s="180">
        <f>IF(+'2grid'!BG125*EH$2&lt;0,0,+'2grid'!BG125*EH$2)</f>
        <v>0</v>
      </c>
      <c r="BH125" s="180">
        <f>IF(+'2grid'!BH125*EI$2&lt;0,0,+'2grid'!BH125*EI$2)</f>
        <v>0</v>
      </c>
      <c r="BI125" s="180">
        <f>IF(+'2grid'!BI125*EJ$2&lt;0,0,+'2grid'!BI125*EJ$2)</f>
        <v>0</v>
      </c>
      <c r="BJ125" s="180">
        <f>IF(+'2grid'!BJ125*EK$2&lt;0,0,+'2grid'!BJ125*EK$2)</f>
        <v>0</v>
      </c>
      <c r="BK125" s="180">
        <f>IF(+'2grid'!BK125*EL$2&lt;0,0,+'2grid'!BK125*EL$2)</f>
        <v>0</v>
      </c>
      <c r="BL125" s="180">
        <f>IF(+'2grid'!BL125*EM$2&lt;0,0,+'2grid'!BL125*EM$2)</f>
        <v>0</v>
      </c>
      <c r="BM125" s="180">
        <f>IF(+'2grid'!BM125*EN$2&lt;0,0,+'2grid'!BM125*EN$2)</f>
        <v>0</v>
      </c>
      <c r="BN125" s="180">
        <f>IF(+'2grid'!BN125*EO$2&lt;0,0,+'2grid'!BN125*EO$2)</f>
        <v>0</v>
      </c>
      <c r="BO125" s="180">
        <f>IF(+'2grid'!BO125*EP$2&lt;0,0,+'2grid'!BO125*EP$2)</f>
        <v>0</v>
      </c>
      <c r="BP125" s="180">
        <f>IF(+'2grid'!BP125*EQ$2&lt;0,0,+'2grid'!BP125*EQ$2)</f>
        <v>0</v>
      </c>
      <c r="BQ125" s="180">
        <f>IF(+'2grid'!BQ125*ER$2&lt;0,0,+'2grid'!BQ125*ER$2)</f>
        <v>0</v>
      </c>
      <c r="BR125" s="180">
        <f>IF(+'2grid'!BR125*ES$2&lt;0,0,+'2grid'!BR125*ES$2)</f>
        <v>0</v>
      </c>
      <c r="BS125" s="180">
        <f>IF(+'2grid'!BS125*ET$2&lt;0,0,+'2grid'!BS125*ET$2)</f>
        <v>0</v>
      </c>
      <c r="BT125" s="180">
        <f>IF(+'2grid'!BT125*EU$2&lt;0,0,+'2grid'!BT125*EU$2)</f>
        <v>0</v>
      </c>
      <c r="BU125" s="180">
        <f>IF(+'2grid'!BU125*EV$2&lt;0,0,+'2grid'!BU125*EV$2)</f>
        <v>0</v>
      </c>
      <c r="BV125" s="180">
        <f>IF(+'2grid'!BV125*EW$2&lt;0,0,+'2grid'!BV125*EW$2)</f>
        <v>0</v>
      </c>
      <c r="BW125" s="180">
        <f>IF(+'2grid'!BW125*EX$2&lt;0,0,+'2grid'!BW125*EX$2)</f>
        <v>0</v>
      </c>
      <c r="BX125" s="180">
        <f>IF(+'2grid'!BX125*EY$2&lt;0,0,+'2grid'!BX125*EY$2)</f>
        <v>0</v>
      </c>
      <c r="BY125" s="180">
        <f>IF(+'2grid'!BY125*EZ$2&lt;0,0,+'2grid'!BY125*EZ$2)</f>
        <v>0</v>
      </c>
      <c r="BZ125" s="180">
        <f>IF(+'2grid'!BZ125*FA$2&lt;0,0,+'2grid'!BZ125*FA$2)</f>
        <v>0</v>
      </c>
      <c r="CA125" s="180">
        <f>IF(+'2grid'!CA125*FB$2&lt;0,0,+'2grid'!CA125*FB$2)</f>
        <v>0</v>
      </c>
    </row>
    <row r="126" spans="1:79" x14ac:dyDescent="0.2">
      <c r="A126" s="9">
        <v>450</v>
      </c>
      <c r="B126" s="180">
        <f>IF(+'2grid'!B126*CC$2&lt;0,0,+'2grid'!B126*CC$2)</f>
        <v>0</v>
      </c>
      <c r="C126" s="180">
        <f>IF(+'2grid'!C126*CD$2&lt;0,0,+'2grid'!C126*CD$2)</f>
        <v>0</v>
      </c>
      <c r="D126" s="180">
        <f>IF(+'2grid'!D126*CE$2&lt;0,0,+'2grid'!D126*CE$2)</f>
        <v>0</v>
      </c>
      <c r="E126" s="180">
        <f>IF(+'2grid'!E126*CF$2&lt;0,0,+'2grid'!E126*CF$2)</f>
        <v>0</v>
      </c>
      <c r="F126" s="180">
        <f>IF(+'2grid'!F126*CG$2&lt;0,0,+'2grid'!F126*CG$2)</f>
        <v>0</v>
      </c>
      <c r="G126" s="180">
        <f>IF(+'2grid'!G126*CH$2&lt;0,0,+'2grid'!G126*CH$2)</f>
        <v>0</v>
      </c>
      <c r="H126" s="180">
        <f>IF(+'2grid'!H126*CI$2&lt;0,0,+'2grid'!H126*CI$2)</f>
        <v>0</v>
      </c>
      <c r="I126" s="180">
        <f>IF(+'2grid'!I126*CJ$2&lt;0,0,+'2grid'!I126*CJ$2)</f>
        <v>0</v>
      </c>
      <c r="J126" s="180">
        <f>IF(+'2grid'!J126*CK$2&lt;0,0,+'2grid'!J126*CK$2)</f>
        <v>0</v>
      </c>
      <c r="K126" s="180">
        <f>IF(+'2grid'!K126*CL$2&lt;0,0,+'2grid'!K126*CL$2)</f>
        <v>0</v>
      </c>
      <c r="L126" s="180">
        <f>IF(+'2grid'!L126*CM$2&lt;0,0,+'2grid'!L126*CM$2)</f>
        <v>0</v>
      </c>
      <c r="M126" s="180">
        <f>IF(+'2grid'!M126*CN$2&lt;0,0,+'2grid'!M126*CN$2)</f>
        <v>0</v>
      </c>
      <c r="N126" s="180">
        <f>IF(+'2grid'!N126*CO$2&lt;0,0,+'2grid'!N126*CO$2)</f>
        <v>0</v>
      </c>
      <c r="O126" s="180">
        <f>IF(+'2grid'!O126*CP$2&lt;0,0,+'2grid'!O126*CP$2)</f>
        <v>0</v>
      </c>
      <c r="P126" s="180">
        <f>IF(+'2grid'!P126*CQ$2&lt;0,0,+'2grid'!P126*CQ$2)</f>
        <v>0</v>
      </c>
      <c r="Q126" s="180">
        <f>IF(+'2grid'!Q126*CR$2&lt;0,0,+'2grid'!Q126*CR$2)</f>
        <v>0</v>
      </c>
      <c r="R126" s="180">
        <f>IF(+'2grid'!R126*CS$2&lt;0,0,+'2grid'!R126*CS$2)</f>
        <v>0</v>
      </c>
      <c r="S126" s="180">
        <f>IF(+'2grid'!S126*CT$2&lt;0,0,+'2grid'!S126*CT$2)</f>
        <v>0</v>
      </c>
      <c r="T126" s="180">
        <f>IF(+'2grid'!T126*CU$2&lt;0,0,+'2grid'!T126*CU$2)</f>
        <v>0</v>
      </c>
      <c r="U126" s="180">
        <f>IF(+'2grid'!U126*CV$2&lt;0,0,+'2grid'!U126*CV$2)</f>
        <v>51.934825911534091</v>
      </c>
      <c r="V126" s="180">
        <f>IF(+'2grid'!V126*CW$2&lt;0,0,+'2grid'!V126*CW$2)</f>
        <v>202.14015664969833</v>
      </c>
      <c r="W126" s="180">
        <f>IF(+'2grid'!W126*CX$2&lt;0,0,+'2grid'!W126*CX$2)</f>
        <v>463.27915970069137</v>
      </c>
      <c r="X126" s="180">
        <f>IF(+'2grid'!X126*CY$2&lt;0,0,+'2grid'!X126*CY$2)</f>
        <v>812.36259002504426</v>
      </c>
      <c r="Y126" s="180">
        <f>IF(+'2grid'!Y126*CZ$2&lt;0,0,+'2grid'!Y126*CZ$2)</f>
        <v>1236.2211377868255</v>
      </c>
      <c r="Z126" s="180">
        <f>IF(+'2grid'!Z126*DA$2&lt;0,0,+'2grid'!Z126*DA$2)</f>
        <v>1719.3761384749153</v>
      </c>
      <c r="AA126" s="180">
        <f>IF(+'2grid'!AA126*DB$2&lt;0,0,+'2grid'!AA126*DB$2)</f>
        <v>2546.2502269469369</v>
      </c>
      <c r="AB126" s="180">
        <f>IF(+'2grid'!AB126*DC$2&lt;0,0,+'2grid'!AB126*DC$2)</f>
        <v>3380.6121416818946</v>
      </c>
      <c r="AC126" s="180">
        <f>IF(+'2grid'!AC126*DD$2&lt;0,0,+'2grid'!AC126*DD$2)</f>
        <v>4227.1211833005464</v>
      </c>
      <c r="AD126" s="180">
        <f>IF(+'2grid'!AD126*DE$2&lt;0,0,+'2grid'!AD126*DE$2)</f>
        <v>4447.6803539989578</v>
      </c>
      <c r="AE126" s="180">
        <f>IF(+'2grid'!AE126*DF$2&lt;0,0,+'2grid'!AE126*DF$2)</f>
        <v>4650.5754824574942</v>
      </c>
      <c r="AF126" s="180">
        <f>IF(+'2grid'!AF126*DG$2&lt;0,0,+'2grid'!AF126*DG$2)</f>
        <v>4858.2761222203353</v>
      </c>
      <c r="AG126" s="180">
        <f>IF(+'2grid'!AG126*DH$2&lt;0,0,+'2grid'!AG126*DH$2)</f>
        <v>5071.3472935653199</v>
      </c>
      <c r="AH126" s="180">
        <f>IF(+'2grid'!AH126*DI$2&lt;0,0,+'2grid'!AH126*DI$2)</f>
        <v>5290.4490838367456</v>
      </c>
      <c r="AI126" s="180">
        <f>IF(+'2grid'!AI126*DJ$2&lt;0,0,+'2grid'!AI126*DJ$2)</f>
        <v>5516.3580447745298</v>
      </c>
      <c r="AJ126" s="180">
        <f>IF(+'2grid'!AJ126*DK$2&lt;0,0,+'2grid'!AJ126*DK$2)</f>
        <v>5749.994771457933</v>
      </c>
      <c r="AK126" s="180">
        <f>IF(+'2grid'!AK126*DL$2&lt;0,0,+'2grid'!AK126*DL$2)</f>
        <v>5992.4598921847273</v>
      </c>
      <c r="AL126" s="180">
        <f>IF(+'2grid'!AL126*DM$2&lt;0,0,+'2grid'!AL126*DM$2)</f>
        <v>6245.0816828175093</v>
      </c>
      <c r="AM126" s="180">
        <f>IF(+'2grid'!AM126*DN$2&lt;0,0,+'2grid'!AM126*DN$2)</f>
        <v>6509.4800279186529</v>
      </c>
      <c r="AN126" s="180">
        <f>IF(+'2grid'!AN126*DO$2&lt;0,0,+'2grid'!AN126*DO$2)</f>
        <v>6787.653818632707</v>
      </c>
      <c r="AO126" s="180">
        <f>IF(+'2grid'!AO126*DP$2&lt;0,0,+'2grid'!AO126*DP$2)</f>
        <v>7082.1026910124319</v>
      </c>
      <c r="AP126" s="180">
        <f>IF(+'2grid'!AP126*DQ$2&lt;0,0,+'2grid'!AP126*DQ$2)</f>
        <v>7396.0003350940642</v>
      </c>
      <c r="AQ126" s="180">
        <f>IF(+'2grid'!AQ126*DR$2&lt;0,0,+'2grid'!AQ126*DR$2)</f>
        <v>7733.4474569758959</v>
      </c>
      <c r="AR126" s="180">
        <f>IF(+'2grid'!AR126*DS$2&lt;0,0,+'2grid'!AR126*DS$2)</f>
        <v>8099.8518171852884</v>
      </c>
      <c r="AS126" s="180">
        <f>IF(+'2grid'!AS126*DT$2&lt;0,0,+'2grid'!AS126*DT$2)</f>
        <v>8502.5188032478054</v>
      </c>
      <c r="AT126" s="180">
        <f>IF(+'2grid'!AT126*DU$2&lt;0,0,+'2grid'!AT126*DU$2)</f>
        <v>8951.6067180130922</v>
      </c>
      <c r="AU126" s="180">
        <f>IF(+'2grid'!AU126*DV$2&lt;0,0,+'2grid'!AU126*DV$2)</f>
        <v>9461.7486501810436</v>
      </c>
      <c r="AV126" s="180">
        <f>IF(+'2grid'!AV126*DW$2&lt;0,0,+'2grid'!AV126*DW$2)</f>
        <v>10054.975297649544</v>
      </c>
      <c r="AW126" s="180">
        <f>IF(+'2grid'!AW126*DX$2&lt;0,0,+'2grid'!AW126*DX$2)</f>
        <v>10766.39518945366</v>
      </c>
      <c r="AX126" s="180">
        <f>IF(+'2grid'!AX126*DY$2&lt;0,0,+'2grid'!AX126*DY$2)</f>
        <v>11504.341040078927</v>
      </c>
      <c r="AY126" s="180">
        <f>IF(+'2grid'!AY126*DZ$2&lt;0,0,+'2grid'!AY126*DZ$2)</f>
        <v>12512.675382849804</v>
      </c>
      <c r="AZ126" s="180">
        <f>IF(+'2grid'!AZ126*EA$2&lt;0,0,+'2grid'!AZ126*EA$2)</f>
        <v>14032.868839292625</v>
      </c>
      <c r="BA126" s="180">
        <f>IF(+'2grid'!BA126*EB$2&lt;0,0,+'2grid'!BA126*EB$2)</f>
        <v>16793.678269719829</v>
      </c>
      <c r="BB126" s="180">
        <f>IF(+'2grid'!BB126*EC$2&lt;0,0,+'2grid'!BB126*EC$2)</f>
        <v>23978.915007262145</v>
      </c>
      <c r="BC126" s="180">
        <f>IF(+'2grid'!BC126*ED$2&lt;0,0,+'2grid'!BC126*ED$2)</f>
        <v>31284</v>
      </c>
      <c r="BD126" s="180">
        <f>IF(+'2grid'!BD126*EE$2&lt;0,0,+'2grid'!BD126*EE$2)</f>
        <v>31548</v>
      </c>
      <c r="BE126" s="180">
        <f>IF(+'2grid'!BE126*EF$2&lt;0,0,+'2grid'!BE126*EF$2)</f>
        <v>31812</v>
      </c>
      <c r="BF126" s="180">
        <f>IF(+'2grid'!BF126*EG$2&lt;0,0,+'2grid'!BF126*EG$2)</f>
        <v>32076</v>
      </c>
      <c r="BG126" s="180">
        <f>IF(+'2grid'!BG126*EH$2&lt;0,0,+'2grid'!BG126*EH$2)</f>
        <v>36260</v>
      </c>
      <c r="BH126" s="180">
        <f>IF(+'2grid'!BH126*EI$2&lt;0,0,+'2grid'!BH126*EI$2)</f>
        <v>36547.14</v>
      </c>
      <c r="BI126" s="180">
        <f>IF(+'2grid'!BI126*EJ$2&lt;0,0,+'2grid'!BI126*EJ$2)</f>
        <v>36547.14</v>
      </c>
      <c r="BJ126" s="180">
        <f>IF(+'2grid'!BJ126*EK$2&lt;0,0,+'2grid'!BJ126*EK$2)</f>
        <v>36547.14</v>
      </c>
      <c r="BK126" s="180">
        <f>IF(+'2grid'!BK126*EL$2&lt;0,0,+'2grid'!BK126*EL$2)</f>
        <v>36547.14</v>
      </c>
      <c r="BL126" s="180">
        <f>IF(+'2grid'!BL126*EM$2&lt;0,0,+'2grid'!BL126*EM$2)</f>
        <v>36547.14</v>
      </c>
      <c r="BM126" s="180">
        <f>IF(+'2grid'!BM126*EN$2&lt;0,0,+'2grid'!BM126*EN$2)</f>
        <v>36547.14</v>
      </c>
      <c r="BN126" s="180">
        <f>IF(+'2grid'!BN126*EO$2&lt;0,0,+'2grid'!BN126*EO$2)</f>
        <v>36547.14</v>
      </c>
      <c r="BO126" s="180">
        <f>IF(+'2grid'!BO126*EP$2&lt;0,0,+'2grid'!BO126*EP$2)</f>
        <v>36549.1</v>
      </c>
      <c r="BP126" s="180">
        <f>IF(+'2grid'!BP126*EQ$2&lt;0,0,+'2grid'!BP126*EQ$2)</f>
        <v>36549.1</v>
      </c>
      <c r="BQ126" s="180">
        <f>IF(+'2grid'!BQ126*ER$2&lt;0,0,+'2grid'!BQ126*ER$2)</f>
        <v>36549.1</v>
      </c>
      <c r="BR126" s="180">
        <f>IF(+'2grid'!BR126*ES$2&lt;0,0,+'2grid'!BR126*ES$2)</f>
        <v>36549.1</v>
      </c>
      <c r="BS126" s="180">
        <f>IF(+'2grid'!BS126*ET$2&lt;0,0,+'2grid'!BS126*ET$2)</f>
        <v>36549.1</v>
      </c>
      <c r="BT126" s="180">
        <f>IF(+'2grid'!BT126*EU$2&lt;0,0,+'2grid'!BT126*EU$2)</f>
        <v>36549.753333333327</v>
      </c>
      <c r="BU126" s="180">
        <f>IF(+'2grid'!BU126*EV$2&lt;0,0,+'2grid'!BU126*EV$2)</f>
        <v>36549.535555555558</v>
      </c>
      <c r="BV126" s="180">
        <f>IF(+'2grid'!BV126*EW$2&lt;0,0,+'2grid'!BV126*EW$2)</f>
        <v>36549.695259259257</v>
      </c>
      <c r="BW126" s="180">
        <f>IF(+'2grid'!BW126*EX$2&lt;0,0,+'2grid'!BW126*EX$2)</f>
        <v>36549.874320987641</v>
      </c>
      <c r="BX126" s="180">
        <f>IF(+'2grid'!BX126*EY$2&lt;0,0,+'2grid'!BX126*EY$2)</f>
        <v>36550.053705349783</v>
      </c>
      <c r="BY126" s="180">
        <f>IF(+'2grid'!BY126*EZ$2&lt;0,0,+'2grid'!BY126*EZ$2)</f>
        <v>36550.197815089145</v>
      </c>
      <c r="BZ126" s="180">
        <f>IF(+'2grid'!BZ126*FA$2&lt;0,0,+'2grid'!BZ126*FA$2)</f>
        <v>36550.247256918141</v>
      </c>
      <c r="CA126" s="180">
        <f>IF(+'2grid'!CA126*FB$2&lt;0,0,+'2grid'!CA126*FB$2)</f>
        <v>36550.458541393062</v>
      </c>
    </row>
    <row r="127" spans="1:79" x14ac:dyDescent="0.2">
      <c r="A127" s="9">
        <v>454</v>
      </c>
      <c r="B127" s="180">
        <f>IF(+'2grid'!B127*CC$2&lt;0,0,+'2grid'!B127*CC$2)</f>
        <v>0</v>
      </c>
      <c r="C127" s="180">
        <f>IF(+'2grid'!C127*CD$2&lt;0,0,+'2grid'!C127*CD$2)</f>
        <v>0</v>
      </c>
      <c r="D127" s="180">
        <f>IF(+'2grid'!D127*CE$2&lt;0,0,+'2grid'!D127*CE$2)</f>
        <v>0</v>
      </c>
      <c r="E127" s="180">
        <f>IF(+'2grid'!E127*CF$2&lt;0,0,+'2grid'!E127*CF$2)</f>
        <v>0</v>
      </c>
      <c r="F127" s="180">
        <f>IF(+'2grid'!F127*CG$2&lt;0,0,+'2grid'!F127*CG$2)</f>
        <v>0</v>
      </c>
      <c r="G127" s="180">
        <f>IF(+'2grid'!G127*CH$2&lt;0,0,+'2grid'!G127*CH$2)</f>
        <v>0</v>
      </c>
      <c r="H127" s="180">
        <f>IF(+'2grid'!H127*CI$2&lt;0,0,+'2grid'!H127*CI$2)</f>
        <v>0</v>
      </c>
      <c r="I127" s="180">
        <f>IF(+'2grid'!I127*CJ$2&lt;0,0,+'2grid'!I127*CJ$2)</f>
        <v>0</v>
      </c>
      <c r="J127" s="180">
        <f>IF(+'2grid'!J127*CK$2&lt;0,0,+'2grid'!J127*CK$2)</f>
        <v>0</v>
      </c>
      <c r="K127" s="180">
        <f>IF(+'2grid'!K127*CL$2&lt;0,0,+'2grid'!K127*CL$2)</f>
        <v>0</v>
      </c>
      <c r="L127" s="180">
        <f>IF(+'2grid'!L127*CM$2&lt;0,0,+'2grid'!L127*CM$2)</f>
        <v>0</v>
      </c>
      <c r="M127" s="180">
        <f>IF(+'2grid'!M127*CN$2&lt;0,0,+'2grid'!M127*CN$2)</f>
        <v>0</v>
      </c>
      <c r="N127" s="180">
        <f>IF(+'2grid'!N127*CO$2&lt;0,0,+'2grid'!N127*CO$2)</f>
        <v>0</v>
      </c>
      <c r="O127" s="180">
        <f>IF(+'2grid'!O127*CP$2&lt;0,0,+'2grid'!O127*CP$2)</f>
        <v>0</v>
      </c>
      <c r="P127" s="180">
        <f>IF(+'2grid'!P127*CQ$2&lt;0,0,+'2grid'!P127*CQ$2)</f>
        <v>0</v>
      </c>
      <c r="Q127" s="180">
        <f>IF(+'2grid'!Q127*CR$2&lt;0,0,+'2grid'!Q127*CR$2)</f>
        <v>0</v>
      </c>
      <c r="R127" s="180">
        <f>IF(+'2grid'!R127*CS$2&lt;0,0,+'2grid'!R127*CS$2)</f>
        <v>0</v>
      </c>
      <c r="S127" s="180">
        <f>IF(+'2grid'!S127*CT$2&lt;0,0,+'2grid'!S127*CT$2)</f>
        <v>0</v>
      </c>
      <c r="T127" s="180">
        <f>IF(+'2grid'!T127*CU$2&lt;0,0,+'2grid'!T127*CU$2)</f>
        <v>0</v>
      </c>
      <c r="U127" s="180">
        <f>IF(+'2grid'!U127*CV$2&lt;0,0,+'2grid'!U127*CV$2)</f>
        <v>2.3731898833160234</v>
      </c>
      <c r="V127" s="180">
        <f>IF(+'2grid'!V127*CW$2&lt;0,0,+'2grid'!V127*CW$2)</f>
        <v>8.1861366682675545</v>
      </c>
      <c r="W127" s="180">
        <f>IF(+'2grid'!W127*CX$2&lt;0,0,+'2grid'!W127*CX$2)</f>
        <v>16.377716270184639</v>
      </c>
      <c r="X127" s="180">
        <f>IF(+'2grid'!X127*CY$2&lt;0,0,+'2grid'!X127*CY$2)</f>
        <v>26.759154127804923</v>
      </c>
      <c r="Y127" s="180">
        <f>IF(+'2grid'!Y127*CZ$2&lt;0,0,+'2grid'!Y127*CZ$2)</f>
        <v>39.332619113603585</v>
      </c>
      <c r="Z127" s="180">
        <f>IF(+'2grid'!Z127*DA$2&lt;0,0,+'2grid'!Z127*DA$2)</f>
        <v>54.100277229289368</v>
      </c>
      <c r="AA127" s="180">
        <f>IF(+'2grid'!AA127*DB$2&lt;0,0,+'2grid'!AA127*DB$2)</f>
        <v>71.064291613719192</v>
      </c>
      <c r="AB127" s="180">
        <f>IF(+'2grid'!AB127*DC$2&lt;0,0,+'2grid'!AB127*DC$2)</f>
        <v>88.996456788726093</v>
      </c>
      <c r="AC127" s="180">
        <f>IF(+'2grid'!AC127*DD$2&lt;0,0,+'2grid'!AC127*DD$2)</f>
        <v>108.80027679032032</v>
      </c>
      <c r="AD127" s="180">
        <f>IF(+'2grid'!AD127*DE$2&lt;0,0,+'2grid'!AD127*DE$2)</f>
        <v>114.95138532920248</v>
      </c>
      <c r="AE127" s="180">
        <f>IF(+'2grid'!AE127*DF$2&lt;0,0,+'2grid'!AE127*DF$2)</f>
        <v>121.65761451714097</v>
      </c>
      <c r="AF127" s="180">
        <f>IF(+'2grid'!AF127*DG$2&lt;0,0,+'2grid'!AF127*DG$2)</f>
        <v>128.68537504486412</v>
      </c>
      <c r="AG127" s="180">
        <f>IF(+'2grid'!AG127*DH$2&lt;0,0,+'2grid'!AG127*DH$2)</f>
        <v>136.0689091771919</v>
      </c>
      <c r="AH127" s="180">
        <f>IF(+'2grid'!AH127*DI$2&lt;0,0,+'2grid'!AH127*DI$2)</f>
        <v>143.84804531070392</v>
      </c>
      <c r="AI127" s="180">
        <f>IF(+'2grid'!AI127*DJ$2&lt;0,0,+'2grid'!AI127*DJ$2)</f>
        <v>152.06944913739957</v>
      </c>
      <c r="AJ127" s="180">
        <f>IF(+'2grid'!AJ127*DK$2&lt;0,0,+'2grid'!AJ127*DK$2)</f>
        <v>160.78823861533985</v>
      </c>
      <c r="AK127" s="180">
        <f>IF(+'2grid'!AK127*DL$2&lt;0,0,+'2grid'!AK127*DL$2)</f>
        <v>170.07009549338429</v>
      </c>
      <c r="AL127" s="180">
        <f>IF(+'2grid'!AL127*DM$2&lt;0,0,+'2grid'!AL127*DM$2)</f>
        <v>179.99406557736904</v>
      </c>
      <c r="AM127" s="180">
        <f>IF(+'2grid'!AM127*DN$2&lt;0,0,+'2grid'!AM127*DN$2)</f>
        <v>190.65633153456761</v>
      </c>
      <c r="AN127" s="180">
        <f>IF(+'2grid'!AN127*DO$2&lt;0,0,+'2grid'!AN127*DO$2)</f>
        <v>202.17538663834321</v>
      </c>
      <c r="AO127" s="180">
        <f>IF(+'2grid'!AO127*DP$2&lt;0,0,+'2grid'!AO127*DP$2)</f>
        <v>214.69927230163978</v>
      </c>
      <c r="AP127" s="180">
        <f>IF(+'2grid'!AP127*DQ$2&lt;0,0,+'2grid'!AP127*DQ$2)</f>
        <v>228.41593398642104</v>
      </c>
      <c r="AQ127" s="180">
        <f>IF(+'2grid'!AQ127*DR$2&lt;0,0,+'2grid'!AQ127*DR$2)</f>
        <v>243.56842743649725</v>
      </c>
      <c r="AR127" s="180">
        <f>IF(+'2grid'!AR127*DS$2&lt;0,0,+'2grid'!AR127*DS$2)</f>
        <v>260.47792531655676</v>
      </c>
      <c r="AS127" s="180">
        <f>IF(+'2grid'!AS127*DT$2&lt;0,0,+'2grid'!AS127*DT$2)</f>
        <v>279.57976699386859</v>
      </c>
      <c r="AT127" s="180">
        <f>IF(+'2grid'!AT127*DU$2&lt;0,0,+'2grid'!AT127*DU$2)</f>
        <v>301.48234611392991</v>
      </c>
      <c r="AU127" s="180">
        <f>IF(+'2grid'!AU127*DV$2&lt;0,0,+'2grid'!AU127*DV$2)</f>
        <v>327.06826312375563</v>
      </c>
      <c r="AV127" s="180">
        <f>IF(+'2grid'!AV127*DW$2&lt;0,0,+'2grid'!AV127*DW$2)</f>
        <v>357.67919714019507</v>
      </c>
      <c r="AW127" s="180">
        <f>IF(+'2grid'!AW127*DX$2&lt;0,0,+'2grid'!AW127*DX$2)</f>
        <v>395.48143525595128</v>
      </c>
      <c r="AX127" s="180">
        <f>IF(+'2grid'!AX127*DY$2&lt;0,0,+'2grid'!AX127*DY$2)</f>
        <v>438.47250139009736</v>
      </c>
      <c r="AY127" s="180">
        <f>IF(+'2grid'!AY127*DZ$2&lt;0,0,+'2grid'!AY127*DZ$2)</f>
        <v>498.42284244052672</v>
      </c>
      <c r="AZ127" s="180">
        <f>IF(+'2grid'!AZ127*EA$2&lt;0,0,+'2grid'!AZ127*EA$2)</f>
        <v>591.52052705927736</v>
      </c>
      <c r="BA127" s="180">
        <f>IF(+'2grid'!BA127*EB$2&lt;0,0,+'2grid'!BA127*EB$2)</f>
        <v>769.88590412821839</v>
      </c>
      <c r="BB127" s="180">
        <f>IF(+'2grid'!BB127*EC$2&lt;0,0,+'2grid'!BB127*EC$2)</f>
        <v>1411.8544528399827</v>
      </c>
      <c r="BC127" s="180">
        <f>IF(+'2grid'!BC127*ED$2&lt;0,0,+'2grid'!BC127*ED$2)</f>
        <v>1744.32</v>
      </c>
      <c r="BD127" s="180">
        <f>IF(+'2grid'!BD127*EE$2&lt;0,0,+'2grid'!BD127*EE$2)</f>
        <v>1759.04</v>
      </c>
      <c r="BE127" s="180">
        <f>IF(+'2grid'!BE127*EF$2&lt;0,0,+'2grid'!BE127*EF$2)</f>
        <v>1773.76</v>
      </c>
      <c r="BF127" s="180">
        <f>IF(+'2grid'!BF127*EG$2&lt;0,0,+'2grid'!BF127*EG$2)</f>
        <v>1788.48</v>
      </c>
      <c r="BG127" s="180">
        <f>IF(+'2grid'!BG127*EH$2&lt;0,0,+'2grid'!BG127*EH$2)</f>
        <v>1813</v>
      </c>
      <c r="BH127" s="180">
        <f>IF(+'2grid'!BH127*EI$2&lt;0,0,+'2grid'!BH127*EI$2)</f>
        <v>1813</v>
      </c>
      <c r="BI127" s="180">
        <f>IF(+'2grid'!BI127*EJ$2&lt;0,0,+'2grid'!BI127*EJ$2)</f>
        <v>1813</v>
      </c>
      <c r="BJ127" s="180">
        <f>IF(+'2grid'!BJ127*EK$2&lt;0,0,+'2grid'!BJ127*EK$2)</f>
        <v>1813</v>
      </c>
      <c r="BK127" s="180">
        <f>IF(+'2grid'!BK127*EL$2&lt;0,0,+'2grid'!BK127*EL$2)</f>
        <v>1813</v>
      </c>
      <c r="BL127" s="180">
        <f>IF(+'2grid'!BL127*EM$2&lt;0,0,+'2grid'!BL127*EM$2)</f>
        <v>1813</v>
      </c>
      <c r="BM127" s="180">
        <f>IF(+'2grid'!BM127*EN$2&lt;0,0,+'2grid'!BM127*EN$2)</f>
        <v>1813</v>
      </c>
      <c r="BN127" s="180">
        <f>IF(+'2grid'!BN127*EO$2&lt;0,0,+'2grid'!BN127*EO$2)</f>
        <v>1813</v>
      </c>
      <c r="BO127" s="180">
        <f>IF(+'2grid'!BO127*EP$2&lt;0,0,+'2grid'!BO127*EP$2)</f>
        <v>1813</v>
      </c>
      <c r="BP127" s="180">
        <f>IF(+'2grid'!BP127*EQ$2&lt;0,0,+'2grid'!BP127*EQ$2)</f>
        <v>1813</v>
      </c>
      <c r="BQ127" s="180">
        <f>IF(+'2grid'!BQ127*ER$2&lt;0,0,+'2grid'!BQ127*ER$2)</f>
        <v>1813</v>
      </c>
      <c r="BR127" s="180">
        <f>IF(+'2grid'!BR127*ES$2&lt;0,0,+'2grid'!BR127*ES$2)</f>
        <v>1813</v>
      </c>
      <c r="BS127" s="180">
        <f>IF(+'2grid'!BS127*ET$2&lt;0,0,+'2grid'!BS127*ET$2)</f>
        <v>1813</v>
      </c>
      <c r="BT127" s="180">
        <f>IF(+'2grid'!BT127*EU$2&lt;0,0,+'2grid'!BT127*EU$2)</f>
        <v>1813</v>
      </c>
      <c r="BU127" s="180">
        <f>IF(+'2grid'!BU127*EV$2&lt;0,0,+'2grid'!BU127*EV$2)</f>
        <v>1813</v>
      </c>
      <c r="BV127" s="180">
        <f>IF(+'2grid'!BV127*EW$2&lt;0,0,+'2grid'!BV127*EW$2)</f>
        <v>1813</v>
      </c>
      <c r="BW127" s="180">
        <f>IF(+'2grid'!BW127*EX$2&lt;0,0,+'2grid'!BW127*EX$2)</f>
        <v>1813</v>
      </c>
      <c r="BX127" s="180">
        <f>IF(+'2grid'!BX127*EY$2&lt;0,0,+'2grid'!BX127*EY$2)</f>
        <v>1813</v>
      </c>
      <c r="BY127" s="180">
        <f>IF(+'2grid'!BY127*EZ$2&lt;0,0,+'2grid'!BY127*EZ$2)</f>
        <v>1813</v>
      </c>
      <c r="BZ127" s="180">
        <f>IF(+'2grid'!BZ127*FA$2&lt;0,0,+'2grid'!BZ127*FA$2)</f>
        <v>1813</v>
      </c>
      <c r="CA127" s="180">
        <f>IF(+'2grid'!CA127*FB$2&lt;0,0,+'2grid'!CA127*FB$2)</f>
        <v>1813</v>
      </c>
    </row>
    <row r="128" spans="1:79" x14ac:dyDescent="0.2">
      <c r="A128" s="9">
        <v>458</v>
      </c>
      <c r="B128" s="180">
        <f>IF(+'2grid'!B128*CC$2&lt;0,0,+'2grid'!B128*CC$2)</f>
        <v>0</v>
      </c>
      <c r="C128" s="180">
        <f>IF(+'2grid'!C128*CD$2&lt;0,0,+'2grid'!C128*CD$2)</f>
        <v>0</v>
      </c>
      <c r="D128" s="180">
        <f>IF(+'2grid'!D128*CE$2&lt;0,0,+'2grid'!D128*CE$2)</f>
        <v>0</v>
      </c>
      <c r="E128" s="180">
        <f>IF(+'2grid'!E128*CF$2&lt;0,0,+'2grid'!E128*CF$2)</f>
        <v>0</v>
      </c>
      <c r="F128" s="180">
        <f>IF(+'2grid'!F128*CG$2&lt;0,0,+'2grid'!F128*CG$2)</f>
        <v>0</v>
      </c>
      <c r="G128" s="180">
        <f>IF(+'2grid'!G128*CH$2&lt;0,0,+'2grid'!G128*CH$2)</f>
        <v>0</v>
      </c>
      <c r="H128" s="180">
        <f>IF(+'2grid'!H128*CI$2&lt;0,0,+'2grid'!H128*CI$2)</f>
        <v>0</v>
      </c>
      <c r="I128" s="180">
        <f>IF(+'2grid'!I128*CJ$2&lt;0,0,+'2grid'!I128*CJ$2)</f>
        <v>0</v>
      </c>
      <c r="J128" s="180">
        <f>IF(+'2grid'!J128*CK$2&lt;0,0,+'2grid'!J128*CK$2)</f>
        <v>0</v>
      </c>
      <c r="K128" s="180">
        <f>IF(+'2grid'!K128*CL$2&lt;0,0,+'2grid'!K128*CL$2)</f>
        <v>0</v>
      </c>
      <c r="L128" s="180">
        <f>IF(+'2grid'!L128*CM$2&lt;0,0,+'2grid'!L128*CM$2)</f>
        <v>0</v>
      </c>
      <c r="M128" s="180">
        <f>IF(+'2grid'!M128*CN$2&lt;0,0,+'2grid'!M128*CN$2)</f>
        <v>0</v>
      </c>
      <c r="N128" s="180">
        <f>IF(+'2grid'!N128*CO$2&lt;0,0,+'2grid'!N128*CO$2)</f>
        <v>0</v>
      </c>
      <c r="O128" s="180">
        <f>IF(+'2grid'!O128*CP$2&lt;0,0,+'2grid'!O128*CP$2)</f>
        <v>0</v>
      </c>
      <c r="P128" s="180">
        <f>IF(+'2grid'!P128*CQ$2&lt;0,0,+'2grid'!P128*CQ$2)</f>
        <v>0</v>
      </c>
      <c r="Q128" s="180">
        <f>IF(+'2grid'!Q128*CR$2&lt;0,0,+'2grid'!Q128*CR$2)</f>
        <v>0</v>
      </c>
      <c r="R128" s="180">
        <f>IF(+'2grid'!R128*CS$2&lt;0,0,+'2grid'!R128*CS$2)</f>
        <v>0</v>
      </c>
      <c r="S128" s="180">
        <f>IF(+'2grid'!S128*CT$2&lt;0,0,+'2grid'!S128*CT$2)</f>
        <v>0</v>
      </c>
      <c r="T128" s="180">
        <f>IF(+'2grid'!T128*CU$2&lt;0,0,+'2grid'!T128*CU$2)</f>
        <v>0</v>
      </c>
      <c r="U128" s="180">
        <f>IF(+'2grid'!U128*CV$2&lt;0,0,+'2grid'!U128*CV$2)</f>
        <v>1.2464392977026026</v>
      </c>
      <c r="V128" s="180">
        <f>IF(+'2grid'!V128*CW$2&lt;0,0,+'2grid'!V128*CW$2)</f>
        <v>3.8084716497789515</v>
      </c>
      <c r="W128" s="180">
        <f>IF(+'2grid'!W128*CX$2&lt;0,0,+'2grid'!W128*CX$2)</f>
        <v>7.3187927408367299</v>
      </c>
      <c r="X128" s="180">
        <f>IF(+'2grid'!X128*CY$2&lt;0,0,+'2grid'!X128*CY$2)</f>
        <v>11.44517209290556</v>
      </c>
      <c r="Y128" s="180">
        <f>IF(+'2grid'!Y128*CZ$2&lt;0,0,+'2grid'!Y128*CZ$2)</f>
        <v>16.018034007046325</v>
      </c>
      <c r="Z128" s="180">
        <f>IF(+'2grid'!Z128*DA$2&lt;0,0,+'2grid'!Z128*DA$2)</f>
        <v>20.825344407668297</v>
      </c>
      <c r="AA128" s="180">
        <f>IF(+'2grid'!AA128*DB$2&lt;0,0,+'2grid'!AA128*DB$2)</f>
        <v>25.58834671727536</v>
      </c>
      <c r="AB128" s="180">
        <f>IF(+'2grid'!AB128*DC$2&lt;0,0,+'2grid'!AB128*DC$2)</f>
        <v>34.023532017120189</v>
      </c>
      <c r="AC128" s="180">
        <f>IF(+'2grid'!AC128*DD$2&lt;0,0,+'2grid'!AC128*DD$2)</f>
        <v>41.543101947768662</v>
      </c>
      <c r="AD128" s="180">
        <f>IF(+'2grid'!AD128*DE$2&lt;0,0,+'2grid'!AD128*DE$2)</f>
        <v>44.126791648394423</v>
      </c>
      <c r="AE128" s="180">
        <f>IF(+'2grid'!AE128*DF$2&lt;0,0,+'2grid'!AE128*DF$2)</f>
        <v>46.724680401531721</v>
      </c>
      <c r="AF128" s="180">
        <f>IF(+'2grid'!AF128*DG$2&lt;0,0,+'2grid'!AF128*DG$2)</f>
        <v>49.327549122677787</v>
      </c>
      <c r="AG128" s="180">
        <f>IF(+'2grid'!AG128*DH$2&lt;0,0,+'2grid'!AG128*DH$2)</f>
        <v>51.925445479216272</v>
      </c>
      <c r="AH128" s="180">
        <f>IF(+'2grid'!AH128*DI$2&lt;0,0,+'2grid'!AH128*DI$2)</f>
        <v>54.507577167204829</v>
      </c>
      <c r="AI128" s="180">
        <f>IF(+'2grid'!AI128*DJ$2&lt;0,0,+'2grid'!AI128*DJ$2)</f>
        <v>57.062183066435651</v>
      </c>
      <c r="AJ128" s="180">
        <f>IF(+'2grid'!AJ128*DK$2&lt;0,0,+'2grid'!AJ128*DK$2)</f>
        <v>59.576376255064837</v>
      </c>
      <c r="AK128" s="180">
        <f>IF(+'2grid'!AK128*DL$2&lt;0,0,+'2grid'!AK128*DL$2)</f>
        <v>62.035950804808444</v>
      </c>
      <c r="AL128" s="180">
        <f>IF(+'2grid'!AL128*DM$2&lt;0,0,+'2grid'!AL128*DM$2)</f>
        <v>64.42514135276231</v>
      </c>
      <c r="AM128" s="180">
        <f>IF(+'2grid'!AM128*DN$2&lt;0,0,+'2grid'!AM128*DN$2)</f>
        <v>66.726320219005601</v>
      </c>
      <c r="AN128" s="180">
        <f>IF(+'2grid'!AN128*DO$2&lt;0,0,+'2grid'!AN128*DO$2)</f>
        <v>70.54895553497164</v>
      </c>
      <c r="AO128" s="180">
        <f>IF(+'2grid'!AO128*DP$2&lt;0,0,+'2grid'!AO128*DP$2)</f>
        <v>74.256418036790407</v>
      </c>
      <c r="AP128" s="180">
        <f>IF(+'2grid'!AP128*DQ$2&lt;0,0,+'2grid'!AP128*DQ$2)</f>
        <v>77.810994992116193</v>
      </c>
      <c r="AQ128" s="180">
        <f>IF(+'2grid'!AQ128*DR$2&lt;0,0,+'2grid'!AQ128*DR$2)</f>
        <v>81.169092982750954</v>
      </c>
      <c r="AR128" s="180">
        <f>IF(+'2grid'!AR128*DS$2&lt;0,0,+'2grid'!AR128*DS$2)</f>
        <v>84.27959981059027</v>
      </c>
      <c r="AS128" s="180">
        <f>IF(+'2grid'!AS128*DT$2&lt;0,0,+'2grid'!AS128*DT$2)</f>
        <v>108.85197457025617</v>
      </c>
      <c r="AT128" s="180">
        <f>IF(+'2grid'!AT128*DU$2&lt;0,0,+'2grid'!AT128*DU$2)</f>
        <v>132.59397054969605</v>
      </c>
      <c r="AU128" s="180">
        <f>IF(+'2grid'!AU128*DV$2&lt;0,0,+'2grid'!AU128*DV$2)</f>
        <v>155.13051344721796</v>
      </c>
      <c r="AV128" s="180">
        <f>IF(+'2grid'!AV128*DW$2&lt;0,0,+'2grid'!AV128*DW$2)</f>
        <v>175.99330318819884</v>
      </c>
      <c r="AW128" s="180">
        <f>IF(+'2grid'!AW128*DX$2&lt;0,0,+'2grid'!AW128*DX$2)</f>
        <v>191.05851770991106</v>
      </c>
      <c r="AX128" s="180">
        <f>IF(+'2grid'!AX128*DY$2&lt;0,0,+'2grid'!AX128*DY$2)</f>
        <v>212.49966032704378</v>
      </c>
      <c r="AY128" s="180">
        <f>IF(+'2grid'!AY128*DZ$2&lt;0,0,+'2grid'!AY128*DZ$2)</f>
        <v>248.46537771814471</v>
      </c>
      <c r="AZ128" s="180">
        <f>IF(+'2grid'!AZ128*EA$2&lt;0,0,+'2grid'!AZ128*EA$2)</f>
        <v>272.71621195096986</v>
      </c>
      <c r="BA128" s="180">
        <f>IF(+'2grid'!BA128*EB$2&lt;0,0,+'2grid'!BA128*EB$2)</f>
        <v>317.4951105471394</v>
      </c>
      <c r="BB128" s="180">
        <f>IF(+'2grid'!BB128*EC$2&lt;0,0,+'2grid'!BB128*EC$2)</f>
        <v>286.58073924723385</v>
      </c>
      <c r="BC128" s="180">
        <f>IF(+'2grid'!BC128*ED$2&lt;0,0,+'2grid'!BC128*ED$2)</f>
        <v>208.56</v>
      </c>
      <c r="BD128" s="180">
        <f>IF(+'2grid'!BD128*EE$2&lt;0,0,+'2grid'!BD128*EE$2)</f>
        <v>228.48399999999998</v>
      </c>
      <c r="BE128" s="180">
        <f>IF(+'2grid'!BE128*EF$2&lt;0,0,+'2grid'!BE128*EF$2)</f>
        <v>249.67599999999999</v>
      </c>
      <c r="BF128" s="180">
        <f>IF(+'2grid'!BF128*EG$2&lt;0,0,+'2grid'!BF128*EG$2)</f>
        <v>268.27199999999999</v>
      </c>
      <c r="BG128" s="180">
        <f>IF(+'2grid'!BG128*EH$2&lt;0,0,+'2grid'!BG128*EH$2)</f>
        <v>279.3</v>
      </c>
      <c r="BH128" s="180">
        <f>IF(+'2grid'!BH128*EI$2&lt;0,0,+'2grid'!BH128*EI$2)</f>
        <v>279.3</v>
      </c>
      <c r="BI128" s="180">
        <f>IF(+'2grid'!BI128*EJ$2&lt;0,0,+'2grid'!BI128*EJ$2)</f>
        <v>279.3</v>
      </c>
      <c r="BJ128" s="180">
        <f>IF(+'2grid'!BJ128*EK$2&lt;0,0,+'2grid'!BJ128*EK$2)</f>
        <v>279.3</v>
      </c>
      <c r="BK128" s="180">
        <f>IF(+'2grid'!BK128*EL$2&lt;0,0,+'2grid'!BK128*EL$2)</f>
        <v>279.3</v>
      </c>
      <c r="BL128" s="180">
        <f>IF(+'2grid'!BL128*EM$2&lt;0,0,+'2grid'!BL128*EM$2)</f>
        <v>279.3</v>
      </c>
      <c r="BM128" s="180">
        <f>IF(+'2grid'!BM128*EN$2&lt;0,0,+'2grid'!BM128*EN$2)</f>
        <v>279.3</v>
      </c>
      <c r="BN128" s="180">
        <f>IF(+'2grid'!BN128*EO$2&lt;0,0,+'2grid'!BN128*EO$2)</f>
        <v>279.3</v>
      </c>
      <c r="BO128" s="180">
        <f>IF(+'2grid'!BO128*EP$2&lt;0,0,+'2grid'!BO128*EP$2)</f>
        <v>279.3</v>
      </c>
      <c r="BP128" s="180">
        <f>IF(+'2grid'!BP128*EQ$2&lt;0,0,+'2grid'!BP128*EQ$2)</f>
        <v>279.3</v>
      </c>
      <c r="BQ128" s="180">
        <f>IF(+'2grid'!BQ128*ER$2&lt;0,0,+'2grid'!BQ128*ER$2)</f>
        <v>279.3</v>
      </c>
      <c r="BR128" s="180">
        <f>IF(+'2grid'!BR128*ES$2&lt;0,0,+'2grid'!BR128*ES$2)</f>
        <v>279.3</v>
      </c>
      <c r="BS128" s="180">
        <f>IF(+'2grid'!BS128*ET$2&lt;0,0,+'2grid'!BS128*ET$2)</f>
        <v>279.3</v>
      </c>
      <c r="BT128" s="180">
        <f>IF(+'2grid'!BT128*EU$2&lt;0,0,+'2grid'!BT128*EU$2)</f>
        <v>279.3</v>
      </c>
      <c r="BU128" s="180">
        <f>IF(+'2grid'!BU128*EV$2&lt;0,0,+'2grid'!BU128*EV$2)</f>
        <v>279.3</v>
      </c>
      <c r="BV128" s="180">
        <f>IF(+'2grid'!BV128*EW$2&lt;0,0,+'2grid'!BV128*EW$2)</f>
        <v>279.3</v>
      </c>
      <c r="BW128" s="180">
        <f>IF(+'2grid'!BW128*EX$2&lt;0,0,+'2grid'!BW128*EX$2)</f>
        <v>279.3</v>
      </c>
      <c r="BX128" s="180">
        <f>IF(+'2grid'!BX128*EY$2&lt;0,0,+'2grid'!BX128*EY$2)</f>
        <v>279.3</v>
      </c>
      <c r="BY128" s="180">
        <f>IF(+'2grid'!BY128*EZ$2&lt;0,0,+'2grid'!BY128*EZ$2)</f>
        <v>279.3</v>
      </c>
      <c r="BZ128" s="180">
        <f>IF(+'2grid'!BZ128*FA$2&lt;0,0,+'2grid'!BZ128*FA$2)</f>
        <v>279.3</v>
      </c>
      <c r="CA128" s="180">
        <f>IF(+'2grid'!CA128*FB$2&lt;0,0,+'2grid'!CA128*FB$2)</f>
        <v>279.3</v>
      </c>
    </row>
    <row r="129" spans="1:79" x14ac:dyDescent="0.2">
      <c r="A129" s="9">
        <v>462</v>
      </c>
      <c r="B129" s="180">
        <f>IF(+'2grid'!B129*CC$2&lt;0,0,+'2grid'!B129*CC$2)</f>
        <v>0</v>
      </c>
      <c r="C129" s="180">
        <f>IF(+'2grid'!C129*CD$2&lt;0,0,+'2grid'!C129*CD$2)</f>
        <v>0</v>
      </c>
      <c r="D129" s="180">
        <f>IF(+'2grid'!D129*CE$2&lt;0,0,+'2grid'!D129*CE$2)</f>
        <v>0</v>
      </c>
      <c r="E129" s="180">
        <f>IF(+'2grid'!E129*CF$2&lt;0,0,+'2grid'!E129*CF$2)</f>
        <v>0</v>
      </c>
      <c r="F129" s="180">
        <f>IF(+'2grid'!F129*CG$2&lt;0,0,+'2grid'!F129*CG$2)</f>
        <v>0</v>
      </c>
      <c r="G129" s="180">
        <f>IF(+'2grid'!G129*CH$2&lt;0,0,+'2grid'!G129*CH$2)</f>
        <v>0</v>
      </c>
      <c r="H129" s="180">
        <f>IF(+'2grid'!H129*CI$2&lt;0,0,+'2grid'!H129*CI$2)</f>
        <v>0</v>
      </c>
      <c r="I129" s="180">
        <f>IF(+'2grid'!I129*CJ$2&lt;0,0,+'2grid'!I129*CJ$2)</f>
        <v>0</v>
      </c>
      <c r="J129" s="180">
        <f>IF(+'2grid'!J129*CK$2&lt;0,0,+'2grid'!J129*CK$2)</f>
        <v>0</v>
      </c>
      <c r="K129" s="180">
        <f>IF(+'2grid'!K129*CL$2&lt;0,0,+'2grid'!K129*CL$2)</f>
        <v>0</v>
      </c>
      <c r="L129" s="180">
        <f>IF(+'2grid'!L129*CM$2&lt;0,0,+'2grid'!L129*CM$2)</f>
        <v>0</v>
      </c>
      <c r="M129" s="180">
        <f>IF(+'2grid'!M129*CN$2&lt;0,0,+'2grid'!M129*CN$2)</f>
        <v>0</v>
      </c>
      <c r="N129" s="180">
        <f>IF(+'2grid'!N129*CO$2&lt;0,0,+'2grid'!N129*CO$2)</f>
        <v>0</v>
      </c>
      <c r="O129" s="180">
        <f>IF(+'2grid'!O129*CP$2&lt;0,0,+'2grid'!O129*CP$2)</f>
        <v>0</v>
      </c>
      <c r="P129" s="180">
        <f>IF(+'2grid'!P129*CQ$2&lt;0,0,+'2grid'!P129*CQ$2)</f>
        <v>0</v>
      </c>
      <c r="Q129" s="180">
        <f>IF(+'2grid'!Q129*CR$2&lt;0,0,+'2grid'!Q129*CR$2)</f>
        <v>0</v>
      </c>
      <c r="R129" s="180">
        <f>IF(+'2grid'!R129*CS$2&lt;0,0,+'2grid'!R129*CS$2)</f>
        <v>0</v>
      </c>
      <c r="S129" s="180">
        <f>IF(+'2grid'!S129*CT$2&lt;0,0,+'2grid'!S129*CT$2)</f>
        <v>0</v>
      </c>
      <c r="T129" s="180">
        <f>IF(+'2grid'!T129*CU$2&lt;0,0,+'2grid'!T129*CU$2)</f>
        <v>0</v>
      </c>
      <c r="U129" s="180">
        <f>IF(+'2grid'!U129*CV$2&lt;0,0,+'2grid'!U129*CV$2)</f>
        <v>2.8666063778222716E-3</v>
      </c>
      <c r="V129" s="180">
        <f>IF(+'2grid'!V129*CW$2&lt;0,0,+'2grid'!V129*CW$2)</f>
        <v>1.2480647672424079E-2</v>
      </c>
      <c r="W129" s="180">
        <f>IF(+'2grid'!W129*CX$2&lt;0,0,+'2grid'!W129*CX$2)</f>
        <v>3.0078392803689815E-2</v>
      </c>
      <c r="X129" s="180">
        <f>IF(+'2grid'!X129*CY$2&lt;0,0,+'2grid'!X129*CY$2)</f>
        <v>6.0615150186101759E-2</v>
      </c>
      <c r="Y129" s="180">
        <f>IF(+'2grid'!Y129*CZ$2&lt;0,0,+'2grid'!Y129*CZ$2)</f>
        <v>0.11153125371816634</v>
      </c>
      <c r="Z129" s="180">
        <f>IF(+'2grid'!Z129*DA$2&lt;0,0,+'2grid'!Z129*DA$2)</f>
        <v>0.19357828446872793</v>
      </c>
      <c r="AA129" s="180">
        <f>IF(+'2grid'!AA129*DB$2&lt;0,0,+'2grid'!AA129*DB$2)</f>
        <v>0.32138637142492843</v>
      </c>
      <c r="AB129" s="180">
        <f>IF(+'2grid'!AB129*DC$2&lt;0,0,+'2grid'!AB129*DC$2)</f>
        <v>0.51261376225606647</v>
      </c>
      <c r="AC129" s="180">
        <f>IF(+'2grid'!AC129*DD$2&lt;0,0,+'2grid'!AC129*DD$2)</f>
        <v>0.78188871409404126</v>
      </c>
      <c r="AD129" s="180">
        <f>IF(+'2grid'!AD129*DE$2&lt;0,0,+'2grid'!AD129*DE$2)</f>
        <v>0.8174696968222861</v>
      </c>
      <c r="AE129" s="180">
        <f>IF(+'2grid'!AE129*DF$2&lt;0,0,+'2grid'!AE129*DF$2)</f>
        <v>0.852950511526401</v>
      </c>
      <c r="AF129" s="180">
        <f>IF(+'2grid'!AF129*DG$2&lt;0,0,+'2grid'!AF129*DG$2)</f>
        <v>0.88823630480696358</v>
      </c>
      <c r="AG129" s="180">
        <f>IF(+'2grid'!AG129*DH$2&lt;0,0,+'2grid'!AG129*DH$2)</f>
        <v>0.9232200497736478</v>
      </c>
      <c r="AH129" s="180">
        <f>IF(+'2grid'!AH129*DI$2&lt;0,0,+'2grid'!AH129*DI$2)</f>
        <v>0.95778071371327123</v>
      </c>
      <c r="AI129" s="180">
        <f>IF(+'2grid'!AI129*DJ$2&lt;0,0,+'2grid'!AI129*DJ$2)</f>
        <v>0.99178104974014059</v>
      </c>
      <c r="AJ129" s="180">
        <f>IF(+'2grid'!AJ129*DK$2&lt;0,0,+'2grid'!AJ129*DK$2)</f>
        <v>1.025064910317218</v>
      </c>
      <c r="AK129" s="180">
        <f>IF(+'2grid'!AK129*DL$2&lt;0,0,+'2grid'!AK129*DL$2)</f>
        <v>1.0574539454291862</v>
      </c>
      <c r="AL129" s="180">
        <f>IF(+'2grid'!AL129*DM$2&lt;0,0,+'2grid'!AL129*DM$2)</f>
        <v>1.0887434982383024</v>
      </c>
      <c r="AM129" s="180">
        <f>IF(+'2grid'!AM129*DN$2&lt;0,0,+'2grid'!AM129*DN$2)</f>
        <v>1.118697438685275</v>
      </c>
      <c r="AN129" s="180">
        <f>IF(+'2grid'!AN129*DO$2&lt;0,0,+'2grid'!AN129*DO$2)</f>
        <v>1.1470415685225781</v>
      </c>
      <c r="AO129" s="180">
        <f>IF(+'2grid'!AO129*DP$2&lt;0,0,+'2grid'!AO129*DP$2)</f>
        <v>1.2127573924686976</v>
      </c>
      <c r="AP129" s="180">
        <f>IF(+'2grid'!AP129*DQ$2&lt;0,0,+'2grid'!AP129*DQ$2)</f>
        <v>1.2791218789912155</v>
      </c>
      <c r="AQ129" s="180">
        <f>IF(+'2grid'!AQ129*DR$2&lt;0,0,+'2grid'!AQ129*DR$2)</f>
        <v>1.3455233750960589</v>
      </c>
      <c r="AR129" s="180">
        <f>IF(+'2grid'!AR129*DS$2&lt;0,0,+'2grid'!AR129*DS$2)</f>
        <v>1.4111650412715677</v>
      </c>
      <c r="AS129" s="180">
        <f>IF(+'2grid'!AS129*DT$2&lt;0,0,+'2grid'!AS129*DT$2)</f>
        <v>1.4750056050811877</v>
      </c>
      <c r="AT129" s="180">
        <f>IF(+'2grid'!AT129*DU$2&lt;0,0,+'2grid'!AT129*DU$2)</f>
        <v>1.620989436368669</v>
      </c>
      <c r="AU129" s="180">
        <f>IF(+'2grid'!AU129*DV$2&lt;0,0,+'2grid'!AU129*DV$2)</f>
        <v>1.7730709130909508</v>
      </c>
      <c r="AV129" s="180">
        <f>IF(+'2grid'!AV129*DW$2&lt;0,0,+'2grid'!AV129*DW$2)</f>
        <v>1.9282485522987944</v>
      </c>
      <c r="AW129" s="180">
        <f>IF(+'2grid'!AW129*DX$2&lt;0,0,+'2grid'!AW129*DX$2)</f>
        <v>2.0816092047496388</v>
      </c>
      <c r="AX129" s="180">
        <f>IF(+'2grid'!AX129*DY$2&lt;0,0,+'2grid'!AX129*DY$2)</f>
        <v>2.196112090635665</v>
      </c>
      <c r="AY129" s="180">
        <f>IF(+'2grid'!AY129*DZ$2&lt;0,0,+'2grid'!AY129*DZ$2)</f>
        <v>2.644706991114858</v>
      </c>
      <c r="AZ129" s="180">
        <f>IF(+'2grid'!AZ129*EA$2&lt;0,0,+'2grid'!AZ129*EA$2)</f>
        <v>3.1172577273581608</v>
      </c>
      <c r="BA129" s="180">
        <f>IF(+'2grid'!BA129*EB$2&lt;0,0,+'2grid'!BA129*EB$2)</f>
        <v>3.5334958472261597</v>
      </c>
      <c r="BB129" s="180">
        <f>IF(+'2grid'!BB129*EC$2&lt;0,0,+'2grid'!BB129*EC$2)</f>
        <v>3.6428134176315248</v>
      </c>
      <c r="BC129" s="180">
        <f>IF(+'2grid'!BC129*ED$2&lt;0,0,+'2grid'!BC129*ED$2)</f>
        <v>0.94799999999999995</v>
      </c>
      <c r="BD129" s="180">
        <f>IF(+'2grid'!BD129*EE$2&lt;0,0,+'2grid'!BD129*EE$2)</f>
        <v>0.95599999999999996</v>
      </c>
      <c r="BE129" s="180">
        <f>IF(+'2grid'!BE129*EF$2&lt;0,0,+'2grid'!BE129*EF$2)</f>
        <v>0.96399999999999997</v>
      </c>
      <c r="BF129" s="180">
        <f>IF(+'2grid'!BF129*EG$2&lt;0,0,+'2grid'!BF129*EG$2)</f>
        <v>0.97199999999999998</v>
      </c>
      <c r="BG129" s="180">
        <f>IF(+'2grid'!BG129*EH$2&lt;0,0,+'2grid'!BG129*EH$2)</f>
        <v>0.98</v>
      </c>
      <c r="BH129" s="180">
        <f>IF(+'2grid'!BH129*EI$2&lt;0,0,+'2grid'!BH129*EI$2)</f>
        <v>0.98</v>
      </c>
      <c r="BI129" s="180">
        <f>IF(+'2grid'!BI129*EJ$2&lt;0,0,+'2grid'!BI129*EJ$2)</f>
        <v>0.98</v>
      </c>
      <c r="BJ129" s="180">
        <f>IF(+'2grid'!BJ129*EK$2&lt;0,0,+'2grid'!BJ129*EK$2)</f>
        <v>0.98</v>
      </c>
      <c r="BK129" s="180">
        <f>IF(+'2grid'!BK129*EL$2&lt;0,0,+'2grid'!BK129*EL$2)</f>
        <v>0.98</v>
      </c>
      <c r="BL129" s="180">
        <f>IF(+'2grid'!BL129*EM$2&lt;0,0,+'2grid'!BL129*EM$2)</f>
        <v>0.98</v>
      </c>
      <c r="BM129" s="180">
        <f>IF(+'2grid'!BM129*EN$2&lt;0,0,+'2grid'!BM129*EN$2)</f>
        <v>0.98</v>
      </c>
      <c r="BN129" s="180">
        <f>IF(+'2grid'!BN129*EO$2&lt;0,0,+'2grid'!BN129*EO$2)</f>
        <v>0.98</v>
      </c>
      <c r="BO129" s="180">
        <f>IF(+'2grid'!BO129*EP$2&lt;0,0,+'2grid'!BO129*EP$2)</f>
        <v>0.98</v>
      </c>
      <c r="BP129" s="180">
        <f>IF(+'2grid'!BP129*EQ$2&lt;0,0,+'2grid'!BP129*EQ$2)</f>
        <v>0.98</v>
      </c>
      <c r="BQ129" s="180">
        <f>IF(+'2grid'!BQ129*ER$2&lt;0,0,+'2grid'!BQ129*ER$2)</f>
        <v>0.98</v>
      </c>
      <c r="BR129" s="180">
        <f>IF(+'2grid'!BR129*ES$2&lt;0,0,+'2grid'!BR129*ES$2)</f>
        <v>0.98</v>
      </c>
      <c r="BS129" s="180">
        <f>IF(+'2grid'!BS129*ET$2&lt;0,0,+'2grid'!BS129*ET$2)</f>
        <v>0.98</v>
      </c>
      <c r="BT129" s="180">
        <f>IF(+'2grid'!BT129*EU$2&lt;0,0,+'2grid'!BT129*EU$2)</f>
        <v>0.98</v>
      </c>
      <c r="BU129" s="180">
        <f>IF(+'2grid'!BU129*EV$2&lt;0,0,+'2grid'!BU129*EV$2)</f>
        <v>0.98</v>
      </c>
      <c r="BV129" s="180">
        <f>IF(+'2grid'!BV129*EW$2&lt;0,0,+'2grid'!BV129*EW$2)</f>
        <v>0.98</v>
      </c>
      <c r="BW129" s="180">
        <f>IF(+'2grid'!BW129*EX$2&lt;0,0,+'2grid'!BW129*EX$2)</f>
        <v>0.98</v>
      </c>
      <c r="BX129" s="180">
        <f>IF(+'2grid'!BX129*EY$2&lt;0,0,+'2grid'!BX129*EY$2)</f>
        <v>0.98</v>
      </c>
      <c r="BY129" s="180">
        <f>IF(+'2grid'!BY129*EZ$2&lt;0,0,+'2grid'!BY129*EZ$2)</f>
        <v>0.98</v>
      </c>
      <c r="BZ129" s="180">
        <f>IF(+'2grid'!BZ129*FA$2&lt;0,0,+'2grid'!BZ129*FA$2)</f>
        <v>0.98</v>
      </c>
      <c r="CA129" s="180">
        <f>IF(+'2grid'!CA129*FB$2&lt;0,0,+'2grid'!CA129*FB$2)</f>
        <v>0.98</v>
      </c>
    </row>
    <row r="130" spans="1:79" x14ac:dyDescent="0.2">
      <c r="A130" s="9">
        <v>466</v>
      </c>
      <c r="B130" s="180">
        <f>IF(+'2grid'!B130*CC$2&lt;0,0,+'2grid'!B130*CC$2)</f>
        <v>0</v>
      </c>
      <c r="C130" s="180">
        <f>IF(+'2grid'!C130*CD$2&lt;0,0,+'2grid'!C130*CD$2)</f>
        <v>0</v>
      </c>
      <c r="D130" s="180">
        <f>IF(+'2grid'!D130*CE$2&lt;0,0,+'2grid'!D130*CE$2)</f>
        <v>0</v>
      </c>
      <c r="E130" s="180">
        <f>IF(+'2grid'!E130*CF$2&lt;0,0,+'2grid'!E130*CF$2)</f>
        <v>0</v>
      </c>
      <c r="F130" s="180">
        <f>IF(+'2grid'!F130*CG$2&lt;0,0,+'2grid'!F130*CG$2)</f>
        <v>0</v>
      </c>
      <c r="G130" s="180">
        <f>IF(+'2grid'!G130*CH$2&lt;0,0,+'2grid'!G130*CH$2)</f>
        <v>0</v>
      </c>
      <c r="H130" s="180">
        <f>IF(+'2grid'!H130*CI$2&lt;0,0,+'2grid'!H130*CI$2)</f>
        <v>0</v>
      </c>
      <c r="I130" s="180">
        <f>IF(+'2grid'!I130*CJ$2&lt;0,0,+'2grid'!I130*CJ$2)</f>
        <v>0</v>
      </c>
      <c r="J130" s="180">
        <f>IF(+'2grid'!J130*CK$2&lt;0,0,+'2grid'!J130*CK$2)</f>
        <v>0</v>
      </c>
      <c r="K130" s="180">
        <f>IF(+'2grid'!K130*CL$2&lt;0,0,+'2grid'!K130*CL$2)</f>
        <v>0</v>
      </c>
      <c r="L130" s="180">
        <f>IF(+'2grid'!L130*CM$2&lt;0,0,+'2grid'!L130*CM$2)</f>
        <v>0</v>
      </c>
      <c r="M130" s="180">
        <f>IF(+'2grid'!M130*CN$2&lt;0,0,+'2grid'!M130*CN$2)</f>
        <v>0</v>
      </c>
      <c r="N130" s="180">
        <f>IF(+'2grid'!N130*CO$2&lt;0,0,+'2grid'!N130*CO$2)</f>
        <v>0</v>
      </c>
      <c r="O130" s="180">
        <f>IF(+'2grid'!O130*CP$2&lt;0,0,+'2grid'!O130*CP$2)</f>
        <v>0</v>
      </c>
      <c r="P130" s="180">
        <f>IF(+'2grid'!P130*CQ$2&lt;0,0,+'2grid'!P130*CQ$2)</f>
        <v>0</v>
      </c>
      <c r="Q130" s="180">
        <f>IF(+'2grid'!Q130*CR$2&lt;0,0,+'2grid'!Q130*CR$2)</f>
        <v>0</v>
      </c>
      <c r="R130" s="180">
        <f>IF(+'2grid'!R130*CS$2&lt;0,0,+'2grid'!R130*CS$2)</f>
        <v>0</v>
      </c>
      <c r="S130" s="180">
        <f>IF(+'2grid'!S130*CT$2&lt;0,0,+'2grid'!S130*CT$2)</f>
        <v>0</v>
      </c>
      <c r="T130" s="180">
        <f>IF(+'2grid'!T130*CU$2&lt;0,0,+'2grid'!T130*CU$2)</f>
        <v>0</v>
      </c>
      <c r="U130" s="180">
        <f>IF(+'2grid'!U130*CV$2&lt;0,0,+'2grid'!U130*CV$2)</f>
        <v>78.021998428398504</v>
      </c>
      <c r="V130" s="180">
        <f>IF(+'2grid'!V130*CW$2&lt;0,0,+'2grid'!V130*CW$2)</f>
        <v>256.72161630700839</v>
      </c>
      <c r="W130" s="180">
        <f>IF(+'2grid'!W130*CX$2&lt;0,0,+'2grid'!W130*CX$2)</f>
        <v>479.17519088973495</v>
      </c>
      <c r="X130" s="180">
        <f>IF(+'2grid'!X130*CY$2&lt;0,0,+'2grid'!X130*CY$2)</f>
        <v>747.50475113140965</v>
      </c>
      <c r="Y130" s="180">
        <f>IF(+'2grid'!Y130*CZ$2&lt;0,0,+'2grid'!Y130*CZ$2)</f>
        <v>1084.9163555332418</v>
      </c>
      <c r="Z130" s="180">
        <f>IF(+'2grid'!Z130*DA$2&lt;0,0,+'2grid'!Z130*DA$2)</f>
        <v>1534.1329539663222</v>
      </c>
      <c r="AA130" s="180">
        <f>IF(+'2grid'!AA130*DB$2&lt;0,0,+'2grid'!AA130*DB$2)</f>
        <v>2044.2334532777886</v>
      </c>
      <c r="AB130" s="180">
        <f>IF(+'2grid'!AB130*DC$2&lt;0,0,+'2grid'!AB130*DC$2)</f>
        <v>2864.4643088027115</v>
      </c>
      <c r="AC130" s="180">
        <f>IF(+'2grid'!AC130*DD$2&lt;0,0,+'2grid'!AC130*DD$2)</f>
        <v>3861.3722592087911</v>
      </c>
      <c r="AD130" s="180">
        <f>IF(+'2grid'!AD130*DE$2&lt;0,0,+'2grid'!AD130*DE$2)</f>
        <v>4103.2707115314088</v>
      </c>
      <c r="AE130" s="180">
        <f>IF(+'2grid'!AE130*DF$2&lt;0,0,+'2grid'!AE130*DF$2)</f>
        <v>4325.8649965050181</v>
      </c>
      <c r="AF130" s="180">
        <f>IF(+'2grid'!AF130*DG$2&lt;0,0,+'2grid'!AF130*DG$2)</f>
        <v>4556.4833398207657</v>
      </c>
      <c r="AG130" s="180">
        <f>IF(+'2grid'!AG130*DH$2&lt;0,0,+'2grid'!AG130*DH$2)</f>
        <v>4795.8079276930303</v>
      </c>
      <c r="AH130" s="180">
        <f>IF(+'2grid'!AH130*DI$2&lt;0,0,+'2grid'!AH130*DI$2)</f>
        <v>5044.6216195122179</v>
      </c>
      <c r="AI130" s="180">
        <f>IF(+'2grid'!AI130*DJ$2&lt;0,0,+'2grid'!AI130*DJ$2)</f>
        <v>5303.8290415622487</v>
      </c>
      <c r="AJ130" s="180">
        <f>IF(+'2grid'!AJ130*DK$2&lt;0,0,+'2grid'!AJ130*DK$2)</f>
        <v>5574.4834983841129</v>
      </c>
      <c r="AK130" s="180">
        <f>IF(+'2grid'!AK130*DL$2&lt;0,0,+'2grid'!AK130*DL$2)</f>
        <v>5857.8217309786814</v>
      </c>
      <c r="AL130" s="180">
        <f>IF(+'2grid'!AL130*DM$2&lt;0,0,+'2grid'!AL130*DM$2)</f>
        <v>6155.3094239054344</v>
      </c>
      <c r="AM130" s="180">
        <f>IF(+'2grid'!AM130*DN$2&lt;0,0,+'2grid'!AM130*DN$2)</f>
        <v>6468.7016915031345</v>
      </c>
      <c r="AN130" s="180">
        <f>IF(+'2grid'!AN130*DO$2&lt;0,0,+'2grid'!AN130*DO$2)</f>
        <v>6800.1248416611843</v>
      </c>
      <c r="AO130" s="180">
        <f>IF(+'2grid'!AO130*DP$2&lt;0,0,+'2grid'!AO130*DP$2)</f>
        <v>7152.1890203987168</v>
      </c>
      <c r="AP130" s="180">
        <f>IF(+'2grid'!AP130*DQ$2&lt;0,0,+'2grid'!AP130*DQ$2)</f>
        <v>7528.1467771474036</v>
      </c>
      <c r="AQ130" s="180">
        <f>IF(+'2grid'!AQ130*DR$2&lt;0,0,+'2grid'!AQ130*DR$2)</f>
        <v>7932.1218341735548</v>
      </c>
      <c r="AR130" s="180">
        <f>IF(+'2grid'!AR130*DS$2&lt;0,0,+'2grid'!AR130*DS$2)</f>
        <v>8369.4486647100257</v>
      </c>
      <c r="AS130" s="180">
        <f>IF(+'2grid'!AS130*DT$2&lt;0,0,+'2grid'!AS130*DT$2)</f>
        <v>8847.1935899479959</v>
      </c>
      <c r="AT130" s="180">
        <f>IF(+'2grid'!AT130*DU$2&lt;0,0,+'2grid'!AT130*DU$2)</f>
        <v>9374.9865561399201</v>
      </c>
      <c r="AU130" s="180">
        <f>IF(+'2grid'!AU130*DV$2&lt;0,0,+'2grid'!AU130*DV$2)</f>
        <v>9966.4133709306425</v>
      </c>
      <c r="AV130" s="180">
        <f>IF(+'2grid'!AV130*DW$2&lt;0,0,+'2grid'!AV130*DW$2)</f>
        <v>10641.486171477089</v>
      </c>
      <c r="AW130" s="180">
        <f>IF(+'2grid'!AW130*DX$2&lt;0,0,+'2grid'!AW130*DX$2)</f>
        <v>11431.362542253632</v>
      </c>
      <c r="AX130" s="180">
        <f>IF(+'2grid'!AX130*DY$2&lt;0,0,+'2grid'!AX130*DY$2)</f>
        <v>12226.685105523487</v>
      </c>
      <c r="AY130" s="180">
        <f>IF(+'2grid'!AY130*DZ$2&lt;0,0,+'2grid'!AY130*DZ$2)</f>
        <v>13261.859646990089</v>
      </c>
      <c r="AZ130" s="180">
        <f>IF(+'2grid'!AZ130*EA$2&lt;0,0,+'2grid'!AZ130*EA$2)</f>
        <v>14731.971176761626</v>
      </c>
      <c r="BA130" s="180">
        <f>IF(+'2grid'!BA130*EB$2&lt;0,0,+'2grid'!BA130*EB$2)</f>
        <v>17196.919245929748</v>
      </c>
      <c r="BB130" s="180">
        <f>IF(+'2grid'!BB130*EC$2&lt;0,0,+'2grid'!BB130*EC$2)</f>
        <v>23691.355552954166</v>
      </c>
      <c r="BC130" s="180">
        <f>IF(+'2grid'!BC130*ED$2&lt;0,0,+'2grid'!BC130*ED$2)</f>
        <v>28440</v>
      </c>
      <c r="BD130" s="180">
        <f>IF(+'2grid'!BD130*EE$2&lt;0,0,+'2grid'!BD130*EE$2)</f>
        <v>28680</v>
      </c>
      <c r="BE130" s="180">
        <f>IF(+'2grid'!BE130*EF$2&lt;0,0,+'2grid'!BE130*EF$2)</f>
        <v>28920</v>
      </c>
      <c r="BF130" s="180">
        <f>IF(+'2grid'!BF130*EG$2&lt;0,0,+'2grid'!BF130*EG$2)</f>
        <v>29160</v>
      </c>
      <c r="BG130" s="180">
        <f>IF(+'2grid'!BG130*EH$2&lt;0,0,+'2grid'!BG130*EH$2)</f>
        <v>33320</v>
      </c>
      <c r="BH130" s="180">
        <f>IF(+'2grid'!BH130*EI$2&lt;0,0,+'2grid'!BH130*EI$2)</f>
        <v>33946.22</v>
      </c>
      <c r="BI130" s="180">
        <f>IF(+'2grid'!BI130*EJ$2&lt;0,0,+'2grid'!BI130*EJ$2)</f>
        <v>33946.22</v>
      </c>
      <c r="BJ130" s="180">
        <f>IF(+'2grid'!BJ130*EK$2&lt;0,0,+'2grid'!BJ130*EK$2)</f>
        <v>33946.22</v>
      </c>
      <c r="BK130" s="180">
        <f>IF(+'2grid'!BK130*EL$2&lt;0,0,+'2grid'!BK130*EL$2)</f>
        <v>33946.22</v>
      </c>
      <c r="BL130" s="180">
        <f>IF(+'2grid'!BL130*EM$2&lt;0,0,+'2grid'!BL130*EM$2)</f>
        <v>33946.22</v>
      </c>
      <c r="BM130" s="180">
        <f>IF(+'2grid'!BM130*EN$2&lt;0,0,+'2grid'!BM130*EN$2)</f>
        <v>33946.22</v>
      </c>
      <c r="BN130" s="180">
        <f>IF(+'2grid'!BN130*EO$2&lt;0,0,+'2grid'!BN130*EO$2)</f>
        <v>33946.22</v>
      </c>
      <c r="BO130" s="180">
        <f>IF(+'2grid'!BO130*EP$2&lt;0,0,+'2grid'!BO130*EP$2)</f>
        <v>33947.199999999997</v>
      </c>
      <c r="BP130" s="180">
        <f>IF(+'2grid'!BP130*EQ$2&lt;0,0,+'2grid'!BP130*EQ$2)</f>
        <v>33947.199999999997</v>
      </c>
      <c r="BQ130" s="180">
        <f>IF(+'2grid'!BQ130*ER$2&lt;0,0,+'2grid'!BQ130*ER$2)</f>
        <v>33947.199999999997</v>
      </c>
      <c r="BR130" s="180">
        <f>IF(+'2grid'!BR130*ES$2&lt;0,0,+'2grid'!BR130*ES$2)</f>
        <v>33947.199999999997</v>
      </c>
      <c r="BS130" s="180">
        <f>IF(+'2grid'!BS130*ET$2&lt;0,0,+'2grid'!BS130*ET$2)</f>
        <v>33947.199999999997</v>
      </c>
      <c r="BT130" s="180">
        <f>IF(+'2grid'!BT130*EU$2&lt;0,0,+'2grid'!BT130*EU$2)</f>
        <v>33947.526666666665</v>
      </c>
      <c r="BU130" s="180">
        <f>IF(+'2grid'!BU130*EV$2&lt;0,0,+'2grid'!BU130*EV$2)</f>
        <v>33947.41777777778</v>
      </c>
      <c r="BV130" s="180">
        <f>IF(+'2grid'!BV130*EW$2&lt;0,0,+'2grid'!BV130*EW$2)</f>
        <v>33947.49762962963</v>
      </c>
      <c r="BW130" s="180">
        <f>IF(+'2grid'!BW130*EX$2&lt;0,0,+'2grid'!BW130*EX$2)</f>
        <v>33947.587160493822</v>
      </c>
      <c r="BX130" s="180">
        <f>IF(+'2grid'!BX130*EY$2&lt;0,0,+'2grid'!BX130*EY$2)</f>
        <v>33947.6768526749</v>
      </c>
      <c r="BY130" s="180">
        <f>IF(+'2grid'!BY130*EZ$2&lt;0,0,+'2grid'!BY130*EZ$2)</f>
        <v>33947.748907544585</v>
      </c>
      <c r="BZ130" s="180">
        <f>IF(+'2grid'!BZ130*FA$2&lt;0,0,+'2grid'!BZ130*FA$2)</f>
        <v>33947.773628459079</v>
      </c>
      <c r="CA130" s="180">
        <f>IF(+'2grid'!CA130*FB$2&lt;0,0,+'2grid'!CA130*FB$2)</f>
        <v>33947.879270696547</v>
      </c>
    </row>
    <row r="131" spans="1:79" x14ac:dyDescent="0.2">
      <c r="A131" s="9">
        <v>470</v>
      </c>
      <c r="B131" s="180">
        <f>IF(+'2grid'!B131*CC$2&lt;0,0,+'2grid'!B131*CC$2)</f>
        <v>0</v>
      </c>
      <c r="C131" s="180">
        <f>IF(+'2grid'!C131*CD$2&lt;0,0,+'2grid'!C131*CD$2)</f>
        <v>0</v>
      </c>
      <c r="D131" s="180">
        <f>IF(+'2grid'!D131*CE$2&lt;0,0,+'2grid'!D131*CE$2)</f>
        <v>0</v>
      </c>
      <c r="E131" s="180">
        <f>IF(+'2grid'!E131*CF$2&lt;0,0,+'2grid'!E131*CF$2)</f>
        <v>0</v>
      </c>
      <c r="F131" s="180">
        <f>IF(+'2grid'!F131*CG$2&lt;0,0,+'2grid'!F131*CG$2)</f>
        <v>0</v>
      </c>
      <c r="G131" s="180">
        <f>IF(+'2grid'!G131*CH$2&lt;0,0,+'2grid'!G131*CH$2)</f>
        <v>0</v>
      </c>
      <c r="H131" s="180">
        <f>IF(+'2grid'!H131*CI$2&lt;0,0,+'2grid'!H131*CI$2)</f>
        <v>0</v>
      </c>
      <c r="I131" s="180">
        <f>IF(+'2grid'!I131*CJ$2&lt;0,0,+'2grid'!I131*CJ$2)</f>
        <v>0</v>
      </c>
      <c r="J131" s="180">
        <f>IF(+'2grid'!J131*CK$2&lt;0,0,+'2grid'!J131*CK$2)</f>
        <v>0</v>
      </c>
      <c r="K131" s="180">
        <f>IF(+'2grid'!K131*CL$2&lt;0,0,+'2grid'!K131*CL$2)</f>
        <v>0</v>
      </c>
      <c r="L131" s="180">
        <f>IF(+'2grid'!L131*CM$2&lt;0,0,+'2grid'!L131*CM$2)</f>
        <v>0</v>
      </c>
      <c r="M131" s="180">
        <f>IF(+'2grid'!M131*CN$2&lt;0,0,+'2grid'!M131*CN$2)</f>
        <v>0</v>
      </c>
      <c r="N131" s="180">
        <f>IF(+'2grid'!N131*CO$2&lt;0,0,+'2grid'!N131*CO$2)</f>
        <v>0</v>
      </c>
      <c r="O131" s="180">
        <f>IF(+'2grid'!O131*CP$2&lt;0,0,+'2grid'!O131*CP$2)</f>
        <v>0</v>
      </c>
      <c r="P131" s="180">
        <f>IF(+'2grid'!P131*CQ$2&lt;0,0,+'2grid'!P131*CQ$2)</f>
        <v>0</v>
      </c>
      <c r="Q131" s="180">
        <f>IF(+'2grid'!Q131*CR$2&lt;0,0,+'2grid'!Q131*CR$2)</f>
        <v>0</v>
      </c>
      <c r="R131" s="180">
        <f>IF(+'2grid'!R131*CS$2&lt;0,0,+'2grid'!R131*CS$2)</f>
        <v>0</v>
      </c>
      <c r="S131" s="180">
        <f>IF(+'2grid'!S131*CT$2&lt;0,0,+'2grid'!S131*CT$2)</f>
        <v>0</v>
      </c>
      <c r="T131" s="180">
        <f>IF(+'2grid'!T131*CU$2&lt;0,0,+'2grid'!T131*CU$2)</f>
        <v>0</v>
      </c>
      <c r="U131" s="180">
        <f>IF(+'2grid'!U131*CV$2&lt;0,0,+'2grid'!U131*CV$2)</f>
        <v>0</v>
      </c>
      <c r="V131" s="180">
        <f>IF(+'2grid'!V131*CW$2&lt;0,0,+'2grid'!V131*CW$2)</f>
        <v>0</v>
      </c>
      <c r="W131" s="180">
        <f>IF(+'2grid'!W131*CX$2&lt;0,0,+'2grid'!W131*CX$2)</f>
        <v>0</v>
      </c>
      <c r="X131" s="180">
        <f>IF(+'2grid'!X131*CY$2&lt;0,0,+'2grid'!X131*CY$2)</f>
        <v>0</v>
      </c>
      <c r="Y131" s="180">
        <f>IF(+'2grid'!Y131*CZ$2&lt;0,0,+'2grid'!Y131*CZ$2)</f>
        <v>0</v>
      </c>
      <c r="Z131" s="180">
        <f>IF(+'2grid'!Z131*DA$2&lt;0,0,+'2grid'!Z131*DA$2)</f>
        <v>0</v>
      </c>
      <c r="AA131" s="180">
        <f>IF(+'2grid'!AA131*DB$2&lt;0,0,+'2grid'!AA131*DB$2)</f>
        <v>0</v>
      </c>
      <c r="AB131" s="180">
        <f>IF(+'2grid'!AB131*DC$2&lt;0,0,+'2grid'!AB131*DC$2)</f>
        <v>0</v>
      </c>
      <c r="AC131" s="180">
        <f>IF(+'2grid'!AC131*DD$2&lt;0,0,+'2grid'!AC131*DD$2)</f>
        <v>0</v>
      </c>
      <c r="AD131" s="180">
        <f>IF(+'2grid'!AD131*DE$2&lt;0,0,+'2grid'!AD131*DE$2)</f>
        <v>0</v>
      </c>
      <c r="AE131" s="180">
        <f>IF(+'2grid'!AE131*DF$2&lt;0,0,+'2grid'!AE131*DF$2)</f>
        <v>0</v>
      </c>
      <c r="AF131" s="180">
        <f>IF(+'2grid'!AF131*DG$2&lt;0,0,+'2grid'!AF131*DG$2)</f>
        <v>0</v>
      </c>
      <c r="AG131" s="180">
        <f>IF(+'2grid'!AG131*DH$2&lt;0,0,+'2grid'!AG131*DH$2)</f>
        <v>0</v>
      </c>
      <c r="AH131" s="180">
        <f>IF(+'2grid'!AH131*DI$2&lt;0,0,+'2grid'!AH131*DI$2)</f>
        <v>0</v>
      </c>
      <c r="AI131" s="180">
        <f>IF(+'2grid'!AI131*DJ$2&lt;0,0,+'2grid'!AI131*DJ$2)</f>
        <v>0</v>
      </c>
      <c r="AJ131" s="180">
        <f>IF(+'2grid'!AJ131*DK$2&lt;0,0,+'2grid'!AJ131*DK$2)</f>
        <v>0</v>
      </c>
      <c r="AK131" s="180">
        <f>IF(+'2grid'!AK131*DL$2&lt;0,0,+'2grid'!AK131*DL$2)</f>
        <v>0</v>
      </c>
      <c r="AL131" s="180">
        <f>IF(+'2grid'!AL131*DM$2&lt;0,0,+'2grid'!AL131*DM$2)</f>
        <v>0</v>
      </c>
      <c r="AM131" s="180">
        <f>IF(+'2grid'!AM131*DN$2&lt;0,0,+'2grid'!AM131*DN$2)</f>
        <v>0</v>
      </c>
      <c r="AN131" s="180">
        <f>IF(+'2grid'!AN131*DO$2&lt;0,0,+'2grid'!AN131*DO$2)</f>
        <v>0</v>
      </c>
      <c r="AO131" s="180">
        <f>IF(+'2grid'!AO131*DP$2&lt;0,0,+'2grid'!AO131*DP$2)</f>
        <v>0</v>
      </c>
      <c r="AP131" s="180">
        <f>IF(+'2grid'!AP131*DQ$2&lt;0,0,+'2grid'!AP131*DQ$2)</f>
        <v>0</v>
      </c>
      <c r="AQ131" s="180">
        <f>IF(+'2grid'!AQ131*DR$2&lt;0,0,+'2grid'!AQ131*DR$2)</f>
        <v>0</v>
      </c>
      <c r="AR131" s="180">
        <f>IF(+'2grid'!AR131*DS$2&lt;0,0,+'2grid'!AR131*DS$2)</f>
        <v>0</v>
      </c>
      <c r="AS131" s="180">
        <f>IF(+'2grid'!AS131*DT$2&lt;0,0,+'2grid'!AS131*DT$2)</f>
        <v>0</v>
      </c>
      <c r="AT131" s="180">
        <f>IF(+'2grid'!AT131*DU$2&lt;0,0,+'2grid'!AT131*DU$2)</f>
        <v>0</v>
      </c>
      <c r="AU131" s="180">
        <f>IF(+'2grid'!AU131*DV$2&lt;0,0,+'2grid'!AU131*DV$2)</f>
        <v>0</v>
      </c>
      <c r="AV131" s="180">
        <f>IF(+'2grid'!AV131*DW$2&lt;0,0,+'2grid'!AV131*DW$2)</f>
        <v>0</v>
      </c>
      <c r="AW131" s="180">
        <f>IF(+'2grid'!AW131*DX$2&lt;0,0,+'2grid'!AW131*DX$2)</f>
        <v>0</v>
      </c>
      <c r="AX131" s="180">
        <f>IF(+'2grid'!AX131*DY$2&lt;0,0,+'2grid'!AX131*DY$2)</f>
        <v>0</v>
      </c>
      <c r="AY131" s="180">
        <f>IF(+'2grid'!AY131*DZ$2&lt;0,0,+'2grid'!AY131*DZ$2)</f>
        <v>0</v>
      </c>
      <c r="AZ131" s="180">
        <f>IF(+'2grid'!AZ131*EA$2&lt;0,0,+'2grid'!AZ131*EA$2)</f>
        <v>0</v>
      </c>
      <c r="BA131" s="180">
        <f>IF(+'2grid'!BA131*EB$2&lt;0,0,+'2grid'!BA131*EB$2)</f>
        <v>0</v>
      </c>
      <c r="BB131" s="180">
        <f>IF(+'2grid'!BB131*EC$2&lt;0,0,+'2grid'!BB131*EC$2)</f>
        <v>0</v>
      </c>
      <c r="BC131" s="180">
        <f>IF(+'2grid'!BC131*ED$2&lt;0,0,+'2grid'!BC131*ED$2)</f>
        <v>0</v>
      </c>
      <c r="BD131" s="180">
        <f>IF(+'2grid'!BD131*EE$2&lt;0,0,+'2grid'!BD131*EE$2)</f>
        <v>0</v>
      </c>
      <c r="BE131" s="180">
        <f>IF(+'2grid'!BE131*EF$2&lt;0,0,+'2grid'!BE131*EF$2)</f>
        <v>0</v>
      </c>
      <c r="BF131" s="180">
        <f>IF(+'2grid'!BF131*EG$2&lt;0,0,+'2grid'!BF131*EG$2)</f>
        <v>0</v>
      </c>
      <c r="BG131" s="180">
        <f>IF(+'2grid'!BG131*EH$2&lt;0,0,+'2grid'!BG131*EH$2)</f>
        <v>0</v>
      </c>
      <c r="BH131" s="180">
        <f>IF(+'2grid'!BH131*EI$2&lt;0,0,+'2grid'!BH131*EI$2)</f>
        <v>0</v>
      </c>
      <c r="BI131" s="180">
        <f>IF(+'2grid'!BI131*EJ$2&lt;0,0,+'2grid'!BI131*EJ$2)</f>
        <v>0</v>
      </c>
      <c r="BJ131" s="180">
        <f>IF(+'2grid'!BJ131*EK$2&lt;0,0,+'2grid'!BJ131*EK$2)</f>
        <v>0</v>
      </c>
      <c r="BK131" s="180">
        <f>IF(+'2grid'!BK131*EL$2&lt;0,0,+'2grid'!BK131*EL$2)</f>
        <v>0</v>
      </c>
      <c r="BL131" s="180">
        <f>IF(+'2grid'!BL131*EM$2&lt;0,0,+'2grid'!BL131*EM$2)</f>
        <v>0</v>
      </c>
      <c r="BM131" s="180">
        <f>IF(+'2grid'!BM131*EN$2&lt;0,0,+'2grid'!BM131*EN$2)</f>
        <v>0</v>
      </c>
      <c r="BN131" s="180">
        <f>IF(+'2grid'!BN131*EO$2&lt;0,0,+'2grid'!BN131*EO$2)</f>
        <v>0</v>
      </c>
      <c r="BO131" s="180">
        <f>IF(+'2grid'!BO131*EP$2&lt;0,0,+'2grid'!BO131*EP$2)</f>
        <v>0</v>
      </c>
      <c r="BP131" s="180">
        <f>IF(+'2grid'!BP131*EQ$2&lt;0,0,+'2grid'!BP131*EQ$2)</f>
        <v>0</v>
      </c>
      <c r="BQ131" s="180">
        <f>IF(+'2grid'!BQ131*ER$2&lt;0,0,+'2grid'!BQ131*ER$2)</f>
        <v>0</v>
      </c>
      <c r="BR131" s="180">
        <f>IF(+'2grid'!BR131*ES$2&lt;0,0,+'2grid'!BR131*ES$2)</f>
        <v>0</v>
      </c>
      <c r="BS131" s="180">
        <f>IF(+'2grid'!BS131*ET$2&lt;0,0,+'2grid'!BS131*ET$2)</f>
        <v>0</v>
      </c>
      <c r="BT131" s="180">
        <f>IF(+'2grid'!BT131*EU$2&lt;0,0,+'2grid'!BT131*EU$2)</f>
        <v>0</v>
      </c>
      <c r="BU131" s="180">
        <f>IF(+'2grid'!BU131*EV$2&lt;0,0,+'2grid'!BU131*EV$2)</f>
        <v>0</v>
      </c>
      <c r="BV131" s="180">
        <f>IF(+'2grid'!BV131*EW$2&lt;0,0,+'2grid'!BV131*EW$2)</f>
        <v>0</v>
      </c>
      <c r="BW131" s="180">
        <f>IF(+'2grid'!BW131*EX$2&lt;0,0,+'2grid'!BW131*EX$2)</f>
        <v>0</v>
      </c>
      <c r="BX131" s="180">
        <f>IF(+'2grid'!BX131*EY$2&lt;0,0,+'2grid'!BX131*EY$2)</f>
        <v>0</v>
      </c>
      <c r="BY131" s="180">
        <f>IF(+'2grid'!BY131*EZ$2&lt;0,0,+'2grid'!BY131*EZ$2)</f>
        <v>0</v>
      </c>
      <c r="BZ131" s="180">
        <f>IF(+'2grid'!BZ131*FA$2&lt;0,0,+'2grid'!BZ131*FA$2)</f>
        <v>0</v>
      </c>
      <c r="CA131" s="180">
        <f>IF(+'2grid'!CA131*FB$2&lt;0,0,+'2grid'!CA131*FB$2)</f>
        <v>0</v>
      </c>
    </row>
    <row r="132" spans="1:79" x14ac:dyDescent="0.2">
      <c r="A132" s="9">
        <v>474</v>
      </c>
      <c r="B132" s="180">
        <f>IF(+'2grid'!B132*CC$2&lt;0,0,+'2grid'!B132*CC$2)</f>
        <v>0</v>
      </c>
      <c r="C132" s="180">
        <f>IF(+'2grid'!C132*CD$2&lt;0,0,+'2grid'!C132*CD$2)</f>
        <v>0</v>
      </c>
      <c r="D132" s="180">
        <f>IF(+'2grid'!D132*CE$2&lt;0,0,+'2grid'!D132*CE$2)</f>
        <v>0</v>
      </c>
      <c r="E132" s="180">
        <f>IF(+'2grid'!E132*CF$2&lt;0,0,+'2grid'!E132*CF$2)</f>
        <v>0</v>
      </c>
      <c r="F132" s="180">
        <f>IF(+'2grid'!F132*CG$2&lt;0,0,+'2grid'!F132*CG$2)</f>
        <v>0</v>
      </c>
      <c r="G132" s="180">
        <f>IF(+'2grid'!G132*CH$2&lt;0,0,+'2grid'!G132*CH$2)</f>
        <v>0</v>
      </c>
      <c r="H132" s="180">
        <f>IF(+'2grid'!H132*CI$2&lt;0,0,+'2grid'!H132*CI$2)</f>
        <v>0</v>
      </c>
      <c r="I132" s="180">
        <f>IF(+'2grid'!I132*CJ$2&lt;0,0,+'2grid'!I132*CJ$2)</f>
        <v>0</v>
      </c>
      <c r="J132" s="180">
        <f>IF(+'2grid'!J132*CK$2&lt;0,0,+'2grid'!J132*CK$2)</f>
        <v>0</v>
      </c>
      <c r="K132" s="180">
        <f>IF(+'2grid'!K132*CL$2&lt;0,0,+'2grid'!K132*CL$2)</f>
        <v>0</v>
      </c>
      <c r="L132" s="180">
        <f>IF(+'2grid'!L132*CM$2&lt;0,0,+'2grid'!L132*CM$2)</f>
        <v>0</v>
      </c>
      <c r="M132" s="180">
        <f>IF(+'2grid'!M132*CN$2&lt;0,0,+'2grid'!M132*CN$2)</f>
        <v>0</v>
      </c>
      <c r="N132" s="180">
        <f>IF(+'2grid'!N132*CO$2&lt;0,0,+'2grid'!N132*CO$2)</f>
        <v>0</v>
      </c>
      <c r="O132" s="180">
        <f>IF(+'2grid'!O132*CP$2&lt;0,0,+'2grid'!O132*CP$2)</f>
        <v>0</v>
      </c>
      <c r="P132" s="180">
        <f>IF(+'2grid'!P132*CQ$2&lt;0,0,+'2grid'!P132*CQ$2)</f>
        <v>0</v>
      </c>
      <c r="Q132" s="180">
        <f>IF(+'2grid'!Q132*CR$2&lt;0,0,+'2grid'!Q132*CR$2)</f>
        <v>0</v>
      </c>
      <c r="R132" s="180">
        <f>IF(+'2grid'!R132*CS$2&lt;0,0,+'2grid'!R132*CS$2)</f>
        <v>0</v>
      </c>
      <c r="S132" s="180">
        <f>IF(+'2grid'!S132*CT$2&lt;0,0,+'2grid'!S132*CT$2)</f>
        <v>0</v>
      </c>
      <c r="T132" s="180">
        <f>IF(+'2grid'!T132*CU$2&lt;0,0,+'2grid'!T132*CU$2)</f>
        <v>0</v>
      </c>
      <c r="U132" s="180">
        <f>IF(+'2grid'!U132*CV$2&lt;0,0,+'2grid'!U132*CV$2)</f>
        <v>0</v>
      </c>
      <c r="V132" s="180">
        <f>IF(+'2grid'!V132*CW$2&lt;0,0,+'2grid'!V132*CW$2)</f>
        <v>0</v>
      </c>
      <c r="W132" s="180">
        <f>IF(+'2grid'!W132*CX$2&lt;0,0,+'2grid'!W132*CX$2)</f>
        <v>0</v>
      </c>
      <c r="X132" s="180">
        <f>IF(+'2grid'!X132*CY$2&lt;0,0,+'2grid'!X132*CY$2)</f>
        <v>0</v>
      </c>
      <c r="Y132" s="180">
        <f>IF(+'2grid'!Y132*CZ$2&lt;0,0,+'2grid'!Y132*CZ$2)</f>
        <v>0</v>
      </c>
      <c r="Z132" s="180">
        <f>IF(+'2grid'!Z132*DA$2&lt;0,0,+'2grid'!Z132*DA$2)</f>
        <v>0</v>
      </c>
      <c r="AA132" s="180">
        <f>IF(+'2grid'!AA132*DB$2&lt;0,0,+'2grid'!AA132*DB$2)</f>
        <v>0</v>
      </c>
      <c r="AB132" s="180">
        <f>IF(+'2grid'!AB132*DC$2&lt;0,0,+'2grid'!AB132*DC$2)</f>
        <v>0.6470649661950586</v>
      </c>
      <c r="AC132" s="180">
        <f>IF(+'2grid'!AC132*DD$2&lt;0,0,+'2grid'!AC132*DD$2)</f>
        <v>0.48515354981413522</v>
      </c>
      <c r="AD132" s="180">
        <f>IF(+'2grid'!AD132*DE$2&lt;0,0,+'2grid'!AD132*DE$2)</f>
        <v>0.60302895992065442</v>
      </c>
      <c r="AE132" s="180">
        <f>IF(+'2grid'!AE132*DF$2&lt;0,0,+'2grid'!AE132*DF$2)</f>
        <v>0.74800983850403768</v>
      </c>
      <c r="AF132" s="180">
        <f>IF(+'2grid'!AF132*DG$2&lt;0,0,+'2grid'!AF132*DG$2)</f>
        <v>0.92607205020964689</v>
      </c>
      <c r="AG132" s="180">
        <f>IF(+'2grid'!AG132*DH$2&lt;0,0,+'2grid'!AG132*DH$2)</f>
        <v>1.1444663224570193</v>
      </c>
      <c r="AH132" s="180">
        <f>IF(+'2grid'!AH132*DI$2&lt;0,0,+'2grid'!AH132*DI$2)</f>
        <v>1.4119831763864947</v>
      </c>
      <c r="AI132" s="180">
        <f>IF(+'2grid'!AI132*DJ$2&lt;0,0,+'2grid'!AI132*DJ$2)</f>
        <v>1.7392717507546687</v>
      </c>
      <c r="AJ132" s="180">
        <f>IF(+'2grid'!AJ132*DK$2&lt;0,0,+'2grid'!AJ132*DK$2)</f>
        <v>2.1392232898166572</v>
      </c>
      <c r="AK132" s="180">
        <f>IF(+'2grid'!AK132*DL$2&lt;0,0,+'2grid'!AK132*DL$2)</f>
        <v>2.6274321872052933</v>
      </c>
      <c r="AL132" s="180">
        <f>IF(+'2grid'!AL132*DM$2&lt;0,0,+'2grid'!AL132*DM$2)</f>
        <v>3.2227500111933405</v>
      </c>
      <c r="AM132" s="180">
        <f>IF(+'2grid'!AM132*DN$2&lt;0,0,+'2grid'!AM132*DN$2)</f>
        <v>3.9479509618250441</v>
      </c>
      <c r="AN132" s="180">
        <f>IF(+'2grid'!AN132*DO$2&lt;0,0,+'2grid'!AN132*DO$2)</f>
        <v>4.8841023625637572</v>
      </c>
      <c r="AO132" s="180">
        <f>IF(+'2grid'!AO132*DP$2&lt;0,0,+'2grid'!AO132*DP$2)</f>
        <v>5.3486940265714376</v>
      </c>
      <c r="AP132" s="180">
        <f>IF(+'2grid'!AP132*DQ$2&lt;0,0,+'2grid'!AP132*DQ$2)</f>
        <v>5.8482325093289029</v>
      </c>
      <c r="AQ132" s="180">
        <f>IF(+'2grid'!AQ132*DR$2&lt;0,0,+'2grid'!AQ132*DR$2)</f>
        <v>6.3848759744057721</v>
      </c>
      <c r="AR132" s="180">
        <f>IF(+'2grid'!AR132*DS$2&lt;0,0,+'2grid'!AR132*DS$2)</f>
        <v>6.9609002312414949</v>
      </c>
      <c r="AS132" s="180">
        <f>IF(+'2grid'!AS132*DT$2&lt;0,0,+'2grid'!AS132*DT$2)</f>
        <v>6.9149520122127441</v>
      </c>
      <c r="AT132" s="180">
        <f>IF(+'2grid'!AT132*DU$2&lt;0,0,+'2grid'!AT132*DU$2)</f>
        <v>7.0781152707273689</v>
      </c>
      <c r="AU132" s="180">
        <f>IF(+'2grid'!AU132*DV$2&lt;0,0,+'2grid'!AU132*DV$2)</f>
        <v>7.2032119841669022</v>
      </c>
      <c r="AV132" s="180">
        <f>IF(+'2grid'!AV132*DW$2&lt;0,0,+'2grid'!AV132*DW$2)</f>
        <v>7.2821076651590548</v>
      </c>
      <c r="AW132" s="180">
        <f>IF(+'2grid'!AW132*DX$2&lt;0,0,+'2grid'!AW132*DX$2)</f>
        <v>7.3055668349236589</v>
      </c>
      <c r="AX132" s="180">
        <f>IF(+'2grid'!AX132*DY$2&lt;0,0,+'2grid'!AX132*DY$2)</f>
        <v>7.1683912826847047</v>
      </c>
      <c r="AY132" s="180">
        <f>IF(+'2grid'!AY132*DZ$2&lt;0,0,+'2grid'!AY132*DZ$2)</f>
        <v>6.6291338151487569</v>
      </c>
      <c r="AZ132" s="180">
        <f>IF(+'2grid'!AZ132*EA$2&lt;0,0,+'2grid'!AZ132*EA$2)</f>
        <v>7.3897017262310749</v>
      </c>
      <c r="BA132" s="180">
        <f>IF(+'2grid'!BA132*EB$2&lt;0,0,+'2grid'!BA132*EB$2)</f>
        <v>8.1885566814443198</v>
      </c>
      <c r="BB132" s="180">
        <f>IF(+'2grid'!BB132*EC$2&lt;0,0,+'2grid'!BB132*EC$2)</f>
        <v>9.0271488183141955</v>
      </c>
      <c r="BC132" s="180">
        <f>IF(+'2grid'!BC132*ED$2&lt;0,0,+'2grid'!BC132*ED$2)</f>
        <v>12.324</v>
      </c>
      <c r="BD132" s="180">
        <f>IF(+'2grid'!BD132*EE$2&lt;0,0,+'2grid'!BD132*EE$2)</f>
        <v>12.427999999999999</v>
      </c>
      <c r="BE132" s="180">
        <f>IF(+'2grid'!BE132*EF$2&lt;0,0,+'2grid'!BE132*EF$2)</f>
        <v>18.315999999999999</v>
      </c>
      <c r="BF132" s="180">
        <f>IF(+'2grid'!BF132*EG$2&lt;0,0,+'2grid'!BF132*EG$2)</f>
        <v>18.468</v>
      </c>
      <c r="BG132" s="180">
        <f>IF(+'2grid'!BG132*EH$2&lt;0,0,+'2grid'!BG132*EH$2)</f>
        <v>11.76</v>
      </c>
      <c r="BH132" s="180">
        <f>IF(+'2grid'!BH132*EI$2&lt;0,0,+'2grid'!BH132*EI$2)</f>
        <v>11.76</v>
      </c>
      <c r="BI132" s="180">
        <f>IF(+'2grid'!BI132*EJ$2&lt;0,0,+'2grid'!BI132*EJ$2)</f>
        <v>11.76</v>
      </c>
      <c r="BJ132" s="180">
        <f>IF(+'2grid'!BJ132*EK$2&lt;0,0,+'2grid'!BJ132*EK$2)</f>
        <v>10.78</v>
      </c>
      <c r="BK132" s="180">
        <f>IF(+'2grid'!BK132*EL$2&lt;0,0,+'2grid'!BK132*EL$2)</f>
        <v>10.78</v>
      </c>
      <c r="BL132" s="180">
        <f>IF(+'2grid'!BL132*EM$2&lt;0,0,+'2grid'!BL132*EM$2)</f>
        <v>9.8000000000000007</v>
      </c>
      <c r="BM132" s="180">
        <f>IF(+'2grid'!BM132*EN$2&lt;0,0,+'2grid'!BM132*EN$2)</f>
        <v>10.78</v>
      </c>
      <c r="BN132" s="180">
        <f>IF(+'2grid'!BN132*EO$2&lt;0,0,+'2grid'!BN132*EO$2)</f>
        <v>9.8000000000000007</v>
      </c>
      <c r="BO132" s="180">
        <f>IF(+'2grid'!BO132*EP$2&lt;0,0,+'2grid'!BO132*EP$2)</f>
        <v>10.78</v>
      </c>
      <c r="BP132" s="180">
        <f>IF(+'2grid'!BP132*EQ$2&lt;0,0,+'2grid'!BP132*EQ$2)</f>
        <v>9.702</v>
      </c>
      <c r="BQ132" s="180">
        <f>IF(+'2grid'!BQ132*ER$2&lt;0,0,+'2grid'!BQ132*ER$2)</f>
        <v>10.388</v>
      </c>
      <c r="BR132" s="180">
        <f>IF(+'2grid'!BR132*ES$2&lt;0,0,+'2grid'!BR132*ES$2)</f>
        <v>10.29</v>
      </c>
      <c r="BS132" s="180">
        <f>IF(+'2grid'!BS132*ET$2&lt;0,0,+'2grid'!BS132*ET$2)</f>
        <v>16.463999999999999</v>
      </c>
      <c r="BT132" s="180">
        <f>IF(+'2grid'!BT132*EU$2&lt;0,0,+'2grid'!BT132*EU$2)</f>
        <v>14.490933333333301</v>
      </c>
      <c r="BU132" s="180">
        <f>IF(+'2grid'!BU132*EV$2&lt;0,0,+'2grid'!BU132*EV$2)</f>
        <v>15.893422222222325</v>
      </c>
      <c r="BV132" s="180">
        <f>IF(+'2grid'!BV132*EW$2&lt;0,0,+'2grid'!BV132*EW$2)</f>
        <v>17.815383703703681</v>
      </c>
      <c r="BW132" s="180">
        <f>IF(+'2grid'!BW132*EX$2&lt;0,0,+'2grid'!BW132*EX$2)</f>
        <v>19.42103506172846</v>
      </c>
      <c r="BX132" s="180">
        <f>IF(+'2grid'!BX132*EY$2&lt;0,0,+'2grid'!BX132*EY$2)</f>
        <v>20.84031058436225</v>
      </c>
      <c r="BY132" s="180">
        <f>IF(+'2grid'!BY132*EZ$2&lt;0,0,+'2grid'!BY132*EZ$2)</f>
        <v>21.346896109739955</v>
      </c>
      <c r="BZ132" s="180">
        <f>IF(+'2grid'!BZ132*FA$2&lt;0,0,+'2grid'!BZ132*FA$2)</f>
        <v>23.373943201829579</v>
      </c>
      <c r="CA132" s="180">
        <f>IF(+'2grid'!CA132*FB$2&lt;0,0,+'2grid'!CA132*FB$2)</f>
        <v>24.723473577808782</v>
      </c>
    </row>
    <row r="133" spans="1:79" x14ac:dyDescent="0.2">
      <c r="A133" s="9">
        <v>478</v>
      </c>
      <c r="B133" s="180">
        <f>IF(+'2grid'!B133*CC$2&lt;0,0,+'2grid'!B133*CC$2)</f>
        <v>0</v>
      </c>
      <c r="C133" s="180">
        <f>IF(+'2grid'!C133*CD$2&lt;0,0,+'2grid'!C133*CD$2)</f>
        <v>0</v>
      </c>
      <c r="D133" s="180">
        <f>IF(+'2grid'!D133*CE$2&lt;0,0,+'2grid'!D133*CE$2)</f>
        <v>0</v>
      </c>
      <c r="E133" s="180">
        <f>IF(+'2grid'!E133*CF$2&lt;0,0,+'2grid'!E133*CF$2)</f>
        <v>0</v>
      </c>
      <c r="F133" s="180">
        <f>IF(+'2grid'!F133*CG$2&lt;0,0,+'2grid'!F133*CG$2)</f>
        <v>0</v>
      </c>
      <c r="G133" s="180">
        <f>IF(+'2grid'!G133*CH$2&lt;0,0,+'2grid'!G133*CH$2)</f>
        <v>0</v>
      </c>
      <c r="H133" s="180">
        <f>IF(+'2grid'!H133*CI$2&lt;0,0,+'2grid'!H133*CI$2)</f>
        <v>0</v>
      </c>
      <c r="I133" s="180">
        <f>IF(+'2grid'!I133*CJ$2&lt;0,0,+'2grid'!I133*CJ$2)</f>
        <v>0</v>
      </c>
      <c r="J133" s="180">
        <f>IF(+'2grid'!J133*CK$2&lt;0,0,+'2grid'!J133*CK$2)</f>
        <v>0</v>
      </c>
      <c r="K133" s="180">
        <f>IF(+'2grid'!K133*CL$2&lt;0,0,+'2grid'!K133*CL$2)</f>
        <v>0</v>
      </c>
      <c r="L133" s="180">
        <f>IF(+'2grid'!L133*CM$2&lt;0,0,+'2grid'!L133*CM$2)</f>
        <v>0</v>
      </c>
      <c r="M133" s="180">
        <f>IF(+'2grid'!M133*CN$2&lt;0,0,+'2grid'!M133*CN$2)</f>
        <v>0</v>
      </c>
      <c r="N133" s="180">
        <f>IF(+'2grid'!N133*CO$2&lt;0,0,+'2grid'!N133*CO$2)</f>
        <v>0</v>
      </c>
      <c r="O133" s="180">
        <f>IF(+'2grid'!O133*CP$2&lt;0,0,+'2grid'!O133*CP$2)</f>
        <v>0</v>
      </c>
      <c r="P133" s="180">
        <f>IF(+'2grid'!P133*CQ$2&lt;0,0,+'2grid'!P133*CQ$2)</f>
        <v>0</v>
      </c>
      <c r="Q133" s="180">
        <f>IF(+'2grid'!Q133*CR$2&lt;0,0,+'2grid'!Q133*CR$2)</f>
        <v>0</v>
      </c>
      <c r="R133" s="180">
        <f>IF(+'2grid'!R133*CS$2&lt;0,0,+'2grid'!R133*CS$2)</f>
        <v>0</v>
      </c>
      <c r="S133" s="180">
        <f>IF(+'2grid'!S133*CT$2&lt;0,0,+'2grid'!S133*CT$2)</f>
        <v>0</v>
      </c>
      <c r="T133" s="180">
        <f>IF(+'2grid'!T133*CU$2&lt;0,0,+'2grid'!T133*CU$2)</f>
        <v>0</v>
      </c>
      <c r="U133" s="180">
        <f>IF(+'2grid'!U133*CV$2&lt;0,0,+'2grid'!U133*CV$2)</f>
        <v>4.1693462153323015E-4</v>
      </c>
      <c r="V133" s="180">
        <f>IF(+'2grid'!V133*CW$2&lt;0,0,+'2grid'!V133*CW$2)</f>
        <v>2.6332712938940813E-3</v>
      </c>
      <c r="W133" s="180">
        <f>IF(+'2grid'!W133*CX$2&lt;0,0,+'2grid'!W133*CX$2)</f>
        <v>9.4358888031204659E-3</v>
      </c>
      <c r="X133" s="180">
        <f>IF(+'2grid'!X133*CY$2&lt;0,0,+'2grid'!X133*CY$2)</f>
        <v>2.8263778554463184E-2</v>
      </c>
      <c r="Y133" s="180">
        <f>IF(+'2grid'!Y133*CZ$2&lt;0,0,+'2grid'!Y133*CZ$2)</f>
        <v>8.0835304835818383E-2</v>
      </c>
      <c r="Z133" s="180">
        <f>IF(+'2grid'!Z133*DA$2&lt;0,0,+'2grid'!Z133*DA$2)</f>
        <v>0.21556081289551576</v>
      </c>
      <c r="AA133" s="180">
        <f>IF(+'2grid'!AA133*DB$2&lt;0,0,+'2grid'!AA133*DB$2)</f>
        <v>0.54772042912996954</v>
      </c>
      <c r="AB133" s="180">
        <f>IF(+'2grid'!AB133*DC$2&lt;0,0,+'2grid'!AB133*DC$2)</f>
        <v>1.4746319245806865</v>
      </c>
      <c r="AC133" s="180">
        <f>IF(+'2grid'!AC133*DD$2&lt;0,0,+'2grid'!AC133*DD$2)</f>
        <v>3.8199988903423514</v>
      </c>
      <c r="AD133" s="180">
        <f>IF(+'2grid'!AD133*DE$2&lt;0,0,+'2grid'!AD133*DE$2)</f>
        <v>8.0322220157948845</v>
      </c>
      <c r="AE133" s="180">
        <f>IF(+'2grid'!AE133*DF$2&lt;0,0,+'2grid'!AE133*DF$2)</f>
        <v>16.794269057289249</v>
      </c>
      <c r="AF133" s="180">
        <f>IF(+'2grid'!AF133*DG$2&lt;0,0,+'2grid'!AF133*DG$2)</f>
        <v>35.076568959247183</v>
      </c>
      <c r="AG133" s="180">
        <f>IF(+'2grid'!AG133*DH$2&lt;0,0,+'2grid'!AG133*DH$2)</f>
        <v>73.190904618000076</v>
      </c>
      <c r="AH133" s="180">
        <f>IF(+'2grid'!AH133*DI$2&lt;0,0,+'2grid'!AH133*DI$2)</f>
        <v>152.59206403249729</v>
      </c>
      <c r="AI133" s="180">
        <f>IF(+'2grid'!AI133*DJ$2&lt;0,0,+'2grid'!AI133*DJ$2)</f>
        <v>317.9001334010361</v>
      </c>
      <c r="AJ133" s="180">
        <f>IF(+'2grid'!AJ133*DK$2&lt;0,0,+'2grid'!AJ133*DK$2)</f>
        <v>661.88371038911703</v>
      </c>
      <c r="AK133" s="180">
        <f>IF(+'2grid'!AK133*DL$2&lt;0,0,+'2grid'!AK133*DL$2)</f>
        <v>1377.3785172755586</v>
      </c>
      <c r="AL133" s="180">
        <f>IF(+'2grid'!AL133*DM$2&lt;0,0,+'2grid'!AL133*DM$2)</f>
        <v>2865.2011192156947</v>
      </c>
      <c r="AM133" s="180">
        <f>IF(+'2grid'!AM133*DN$2&lt;0,0,+'2grid'!AM133*DN$2)</f>
        <v>5958.5287684224204</v>
      </c>
      <c r="AN133" s="180">
        <f>IF(+'2grid'!AN133*DO$2&lt;0,0,+'2grid'!AN133*DO$2)</f>
        <v>12389.701713315777</v>
      </c>
      <c r="AO133" s="180">
        <f>IF(+'2grid'!AO133*DP$2&lt;0,0,+'2grid'!AO133*DP$2)</f>
        <v>12884.706925339297</v>
      </c>
      <c r="AP133" s="180">
        <f>IF(+'2grid'!AP133*DQ$2&lt;0,0,+'2grid'!AP133*DQ$2)</f>
        <v>13401.615915460687</v>
      </c>
      <c r="AQ133" s="180">
        <f>IF(+'2grid'!AQ133*DR$2&lt;0,0,+'2grid'!AQ133*DR$2)</f>
        <v>13944.085566389673</v>
      </c>
      <c r="AR133" s="180">
        <f>IF(+'2grid'!AR133*DS$2&lt;0,0,+'2grid'!AR133*DS$2)</f>
        <v>14516.804931274293</v>
      </c>
      <c r="AS133" s="180">
        <f>IF(+'2grid'!AS133*DT$2&lt;0,0,+'2grid'!AS133*DT$2)</f>
        <v>15125.924197249808</v>
      </c>
      <c r="AT133" s="180">
        <f>IF(+'2grid'!AT133*DU$2&lt;0,0,+'2grid'!AT133*DU$2)</f>
        <v>15779.731398716638</v>
      </c>
      <c r="AU133" s="180">
        <f>IF(+'2grid'!AU133*DV$2&lt;0,0,+'2grid'!AU133*DV$2)</f>
        <v>16489.770140991579</v>
      </c>
      <c r="AV133" s="180">
        <f>IF(+'2grid'!AV133*DW$2&lt;0,0,+'2grid'!AV133*DW$2)</f>
        <v>17272.792841652543</v>
      </c>
      <c r="AW133" s="180">
        <f>IF(+'2grid'!AW133*DX$2&lt;0,0,+'2grid'!AW133*DX$2)</f>
        <v>18154.425324779859</v>
      </c>
      <c r="AX133" s="180">
        <f>IF(+'2grid'!AX133*DY$2&lt;0,0,+'2grid'!AX133*DY$2)</f>
        <v>18926.577458105712</v>
      </c>
      <c r="AY133" s="180">
        <f>IF(+'2grid'!AY133*DZ$2&lt;0,0,+'2grid'!AY133*DZ$2)</f>
        <v>19894.451744664984</v>
      </c>
      <c r="AZ133" s="180">
        <f>IF(+'2grid'!AZ133*EA$2&lt;0,0,+'2grid'!AZ133*EA$2)</f>
        <v>21204.731726092905</v>
      </c>
      <c r="BA133" s="180">
        <f>IF(+'2grid'!BA133*EB$2&lt;0,0,+'2grid'!BA133*EB$2)</f>
        <v>23254.670441520906</v>
      </c>
      <c r="BB133" s="180">
        <f>IF(+'2grid'!BB133*EC$2&lt;0,0,+'2grid'!BB133*EC$2)</f>
        <v>27929.556271335172</v>
      </c>
      <c r="BC133" s="180">
        <f>IF(+'2grid'!BC133*ED$2&lt;0,0,+'2grid'!BC133*ED$2)</f>
        <v>37209</v>
      </c>
      <c r="BD133" s="180">
        <f>IF(+'2grid'!BD133*EE$2&lt;0,0,+'2grid'!BD133*EE$2)</f>
        <v>37523</v>
      </c>
      <c r="BE133" s="180">
        <f>IF(+'2grid'!BE133*EF$2&lt;0,0,+'2grid'!BE133*EF$2)</f>
        <v>37837</v>
      </c>
      <c r="BF133" s="180">
        <f>IF(+'2grid'!BF133*EG$2&lt;0,0,+'2grid'!BF133*EG$2)</f>
        <v>38151</v>
      </c>
      <c r="BG133" s="180">
        <f>IF(+'2grid'!BG133*EH$2&lt;0,0,+'2grid'!BG133*EH$2)</f>
        <v>38465</v>
      </c>
      <c r="BH133" s="180">
        <f>IF(+'2grid'!BH133*EI$2&lt;0,0,+'2grid'!BH133*EI$2)</f>
        <v>38465</v>
      </c>
      <c r="BI133" s="180">
        <f>IF(+'2grid'!BI133*EJ$2&lt;0,0,+'2grid'!BI133*EJ$2)</f>
        <v>38465</v>
      </c>
      <c r="BJ133" s="180">
        <f>IF(+'2grid'!BJ133*EK$2&lt;0,0,+'2grid'!BJ133*EK$2)</f>
        <v>38465</v>
      </c>
      <c r="BK133" s="180">
        <f>IF(+'2grid'!BK133*EL$2&lt;0,0,+'2grid'!BK133*EL$2)</f>
        <v>38465</v>
      </c>
      <c r="BL133" s="180">
        <f>IF(+'2grid'!BL133*EM$2&lt;0,0,+'2grid'!BL133*EM$2)</f>
        <v>38465</v>
      </c>
      <c r="BM133" s="180">
        <f>IF(+'2grid'!BM133*EN$2&lt;0,0,+'2grid'!BM133*EN$2)</f>
        <v>38465</v>
      </c>
      <c r="BN133" s="180">
        <f>IF(+'2grid'!BN133*EO$2&lt;0,0,+'2grid'!BN133*EO$2)</f>
        <v>38465</v>
      </c>
      <c r="BO133" s="180">
        <f>IF(+'2grid'!BO133*EP$2&lt;0,0,+'2grid'!BO133*EP$2)</f>
        <v>38465</v>
      </c>
      <c r="BP133" s="180">
        <f>IF(+'2grid'!BP133*EQ$2&lt;0,0,+'2grid'!BP133*EQ$2)</f>
        <v>38465</v>
      </c>
      <c r="BQ133" s="180">
        <f>IF(+'2grid'!BQ133*ER$2&lt;0,0,+'2grid'!BQ133*ER$2)</f>
        <v>38465</v>
      </c>
      <c r="BR133" s="180">
        <f>IF(+'2grid'!BR133*ES$2&lt;0,0,+'2grid'!BR133*ES$2)</f>
        <v>38465</v>
      </c>
      <c r="BS133" s="180">
        <f>IF(+'2grid'!BS133*ET$2&lt;0,0,+'2grid'!BS133*ET$2)</f>
        <v>38465</v>
      </c>
      <c r="BT133" s="180">
        <f>IF(+'2grid'!BT133*EU$2&lt;0,0,+'2grid'!BT133*EU$2)</f>
        <v>38465</v>
      </c>
      <c r="BU133" s="180">
        <f>IF(+'2grid'!BU133*EV$2&lt;0,0,+'2grid'!BU133*EV$2)</f>
        <v>38465</v>
      </c>
      <c r="BV133" s="180">
        <f>IF(+'2grid'!BV133*EW$2&lt;0,0,+'2grid'!BV133*EW$2)</f>
        <v>38465</v>
      </c>
      <c r="BW133" s="180">
        <f>IF(+'2grid'!BW133*EX$2&lt;0,0,+'2grid'!BW133*EX$2)</f>
        <v>38465</v>
      </c>
      <c r="BX133" s="180">
        <f>IF(+'2grid'!BX133*EY$2&lt;0,0,+'2grid'!BX133*EY$2)</f>
        <v>38465</v>
      </c>
      <c r="BY133" s="180">
        <f>IF(+'2grid'!BY133*EZ$2&lt;0,0,+'2grid'!BY133*EZ$2)</f>
        <v>38465</v>
      </c>
      <c r="BZ133" s="180">
        <f>IF(+'2grid'!BZ133*FA$2&lt;0,0,+'2grid'!BZ133*FA$2)</f>
        <v>38465</v>
      </c>
      <c r="CA133" s="180">
        <f>IF(+'2grid'!CA133*FB$2&lt;0,0,+'2grid'!CA133*FB$2)</f>
        <v>38465</v>
      </c>
    </row>
    <row r="134" spans="1:79" x14ac:dyDescent="0.2">
      <c r="A134" s="9">
        <v>480</v>
      </c>
      <c r="B134" s="180">
        <f>IF(+'2grid'!B134*CC$2&lt;0,0,+'2grid'!B134*CC$2)</f>
        <v>0</v>
      </c>
      <c r="C134" s="180">
        <f>IF(+'2grid'!C134*CD$2&lt;0,0,+'2grid'!C134*CD$2)</f>
        <v>0</v>
      </c>
      <c r="D134" s="180">
        <f>IF(+'2grid'!D134*CE$2&lt;0,0,+'2grid'!D134*CE$2)</f>
        <v>0</v>
      </c>
      <c r="E134" s="180">
        <f>IF(+'2grid'!E134*CF$2&lt;0,0,+'2grid'!E134*CF$2)</f>
        <v>0</v>
      </c>
      <c r="F134" s="180">
        <f>IF(+'2grid'!F134*CG$2&lt;0,0,+'2grid'!F134*CG$2)</f>
        <v>0</v>
      </c>
      <c r="G134" s="180">
        <f>IF(+'2grid'!G134*CH$2&lt;0,0,+'2grid'!G134*CH$2)</f>
        <v>0</v>
      </c>
      <c r="H134" s="180">
        <f>IF(+'2grid'!H134*CI$2&lt;0,0,+'2grid'!H134*CI$2)</f>
        <v>0</v>
      </c>
      <c r="I134" s="180">
        <f>IF(+'2grid'!I134*CJ$2&lt;0,0,+'2grid'!I134*CJ$2)</f>
        <v>0</v>
      </c>
      <c r="J134" s="180">
        <f>IF(+'2grid'!J134*CK$2&lt;0,0,+'2grid'!J134*CK$2)</f>
        <v>0</v>
      </c>
      <c r="K134" s="180">
        <f>IF(+'2grid'!K134*CL$2&lt;0,0,+'2grid'!K134*CL$2)</f>
        <v>0</v>
      </c>
      <c r="L134" s="180">
        <f>IF(+'2grid'!L134*CM$2&lt;0,0,+'2grid'!L134*CM$2)</f>
        <v>0</v>
      </c>
      <c r="M134" s="180">
        <f>IF(+'2grid'!M134*CN$2&lt;0,0,+'2grid'!M134*CN$2)</f>
        <v>0</v>
      </c>
      <c r="N134" s="180">
        <f>IF(+'2grid'!N134*CO$2&lt;0,0,+'2grid'!N134*CO$2)</f>
        <v>0</v>
      </c>
      <c r="O134" s="180">
        <f>IF(+'2grid'!O134*CP$2&lt;0,0,+'2grid'!O134*CP$2)</f>
        <v>0</v>
      </c>
      <c r="P134" s="180">
        <f>IF(+'2grid'!P134*CQ$2&lt;0,0,+'2grid'!P134*CQ$2)</f>
        <v>0</v>
      </c>
      <c r="Q134" s="180">
        <f>IF(+'2grid'!Q134*CR$2&lt;0,0,+'2grid'!Q134*CR$2)</f>
        <v>0</v>
      </c>
      <c r="R134" s="180">
        <f>IF(+'2grid'!R134*CS$2&lt;0,0,+'2grid'!R134*CS$2)</f>
        <v>0</v>
      </c>
      <c r="S134" s="180">
        <f>IF(+'2grid'!S134*CT$2&lt;0,0,+'2grid'!S134*CT$2)</f>
        <v>0</v>
      </c>
      <c r="T134" s="180">
        <f>IF(+'2grid'!T134*CU$2&lt;0,0,+'2grid'!T134*CU$2)</f>
        <v>0</v>
      </c>
      <c r="U134" s="180">
        <f>IF(+'2grid'!U134*CV$2&lt;0,0,+'2grid'!U134*CV$2)</f>
        <v>0</v>
      </c>
      <c r="V134" s="180">
        <f>IF(+'2grid'!V134*CW$2&lt;0,0,+'2grid'!V134*CW$2)</f>
        <v>0</v>
      </c>
      <c r="W134" s="180">
        <f>IF(+'2grid'!W134*CX$2&lt;0,0,+'2grid'!W134*CX$2)</f>
        <v>0</v>
      </c>
      <c r="X134" s="180">
        <f>IF(+'2grid'!X134*CY$2&lt;0,0,+'2grid'!X134*CY$2)</f>
        <v>0</v>
      </c>
      <c r="Y134" s="180">
        <f>IF(+'2grid'!Y134*CZ$2&lt;0,0,+'2grid'!Y134*CZ$2)</f>
        <v>0</v>
      </c>
      <c r="Z134" s="180">
        <f>IF(+'2grid'!Z134*DA$2&lt;0,0,+'2grid'!Z134*DA$2)</f>
        <v>0</v>
      </c>
      <c r="AA134" s="180">
        <f>IF(+'2grid'!AA134*DB$2&lt;0,0,+'2grid'!AA134*DB$2)</f>
        <v>0</v>
      </c>
      <c r="AB134" s="180">
        <f>IF(+'2grid'!AB134*DC$2&lt;0,0,+'2grid'!AB134*DC$2)</f>
        <v>1.3074492736370293</v>
      </c>
      <c r="AC134" s="180">
        <f>IF(+'2grid'!AC134*DD$2&lt;0,0,+'2grid'!AC134*DD$2)</f>
        <v>1.9369618868696741</v>
      </c>
      <c r="AD134" s="180">
        <f>IF(+'2grid'!AD134*DE$2&lt;0,0,+'2grid'!AD134*DE$2)</f>
        <v>2.4686769146378191</v>
      </c>
      <c r="AE134" s="180">
        <f>IF(+'2grid'!AE134*DF$2&lt;0,0,+'2grid'!AE134*DF$2)</f>
        <v>3.1416985621804825</v>
      </c>
      <c r="AF134" s="180">
        <f>IF(+'2grid'!AF134*DG$2&lt;0,0,+'2grid'!AF134*DG$2)</f>
        <v>3.9927178531705487</v>
      </c>
      <c r="AG134" s="180">
        <f>IF(+'2grid'!AG134*DH$2&lt;0,0,+'2grid'!AG134*DH$2)</f>
        <v>5.0677878913666801</v>
      </c>
      <c r="AH134" s="180">
        <f>IF(+'2grid'!AH134*DI$2&lt;0,0,+'2grid'!AH134*DI$2)</f>
        <v>6.4246803896636377</v>
      </c>
      <c r="AI134" s="180">
        <f>IF(+'2grid'!AI134*DJ$2&lt;0,0,+'2grid'!AI134*DJ$2)</f>
        <v>8.1358289248191511</v>
      </c>
      <c r="AJ134" s="180">
        <f>IF(+'2grid'!AJ134*DK$2&lt;0,0,+'2grid'!AJ134*DK$2)</f>
        <v>10.292003699960979</v>
      </c>
      <c r="AK134" s="180">
        <f>IF(+'2grid'!AK134*DL$2&lt;0,0,+'2grid'!AK134*DL$2)</f>
        <v>13.006898058314652</v>
      </c>
      <c r="AL134" s="180">
        <f>IF(+'2grid'!AL134*DM$2&lt;0,0,+'2grid'!AL134*DM$2)</f>
        <v>16.422851083730624</v>
      </c>
      <c r="AM134" s="180">
        <f>IF(+'2grid'!AM134*DN$2&lt;0,0,+'2grid'!AM134*DN$2)</f>
        <v>20.717985435790506</v>
      </c>
      <c r="AN134" s="180">
        <f>IF(+'2grid'!AN134*DO$2&lt;0,0,+'2grid'!AN134*DO$2)</f>
        <v>26.115107692172913</v>
      </c>
      <c r="AO134" s="180">
        <f>IF(+'2grid'!AO134*DP$2&lt;0,0,+'2grid'!AO134*DP$2)</f>
        <v>32.892803125353957</v>
      </c>
      <c r="AP134" s="180">
        <f>IF(+'2grid'!AP134*DQ$2&lt;0,0,+'2grid'!AP134*DQ$2)</f>
        <v>41.399262015217616</v>
      </c>
      <c r="AQ134" s="180">
        <f>IF(+'2grid'!AQ134*DR$2&lt;0,0,+'2grid'!AQ134*DR$2)</f>
        <v>66.953319140339218</v>
      </c>
      <c r="AR134" s="180">
        <f>IF(+'2grid'!AR134*DS$2&lt;0,0,+'2grid'!AR134*DS$2)</f>
        <v>58.34656341574248</v>
      </c>
      <c r="AS134" s="180">
        <f>IF(+'2grid'!AS134*DT$2&lt;0,0,+'2grid'!AS134*DT$2)</f>
        <v>54.229781941820434</v>
      </c>
      <c r="AT134" s="180">
        <f>IF(+'2grid'!AT134*DU$2&lt;0,0,+'2grid'!AT134*DU$2)</f>
        <v>51.643171271413401</v>
      </c>
      <c r="AU134" s="180">
        <f>IF(+'2grid'!AU134*DV$2&lt;0,0,+'2grid'!AU134*DV$2)</f>
        <v>53.408383690707133</v>
      </c>
      <c r="AV134" s="180">
        <f>IF(+'2grid'!AV134*DW$2&lt;0,0,+'2grid'!AV134*DW$2)</f>
        <v>49.729416099723466</v>
      </c>
      <c r="AW134" s="180">
        <f>IF(+'2grid'!AW134*DX$2&lt;0,0,+'2grid'!AW134*DX$2)</f>
        <v>44.151303197920328</v>
      </c>
      <c r="AX134" s="180">
        <f>IF(+'2grid'!AX134*DY$2&lt;0,0,+'2grid'!AX134*DY$2)</f>
        <v>37.488269836394743</v>
      </c>
      <c r="AY134" s="180">
        <f>IF(+'2grid'!AY134*DZ$2&lt;0,0,+'2grid'!AY134*DZ$2)</f>
        <v>31.617383596130441</v>
      </c>
      <c r="AZ134" s="180">
        <f>IF(+'2grid'!AZ134*EA$2&lt;0,0,+'2grid'!AZ134*EA$2)</f>
        <v>26.585079850504748</v>
      </c>
      <c r="BA134" s="180">
        <f>IF(+'2grid'!BA134*EB$2&lt;0,0,+'2grid'!BA134*EB$2)</f>
        <v>21.357444987179036</v>
      </c>
      <c r="BB134" s="180">
        <f>IF(+'2grid'!BB134*EC$2&lt;0,0,+'2grid'!BB134*EC$2)</f>
        <v>14.314503694287872</v>
      </c>
      <c r="BC134" s="180">
        <f>IF(+'2grid'!BC134*ED$2&lt;0,0,+'2grid'!BC134*ED$2)</f>
        <v>6.6359999999999992</v>
      </c>
      <c r="BD134" s="180">
        <f>IF(+'2grid'!BD134*EE$2&lt;0,0,+'2grid'!BD134*EE$2)</f>
        <v>6.6920000000000002</v>
      </c>
      <c r="BE134" s="180">
        <f>IF(+'2grid'!BE134*EF$2&lt;0,0,+'2grid'!BE134*EF$2)</f>
        <v>6.7479999999999993</v>
      </c>
      <c r="BF134" s="180">
        <f>IF(+'2grid'!BF134*EG$2&lt;0,0,+'2grid'!BF134*EG$2)</f>
        <v>6.8040000000000003</v>
      </c>
      <c r="BG134" s="180">
        <f>IF(+'2grid'!BG134*EH$2&lt;0,0,+'2grid'!BG134*EH$2)</f>
        <v>6.8599999999999994</v>
      </c>
      <c r="BH134" s="180">
        <f>IF(+'2grid'!BH134*EI$2&lt;0,0,+'2grid'!BH134*EI$2)</f>
        <v>6.8599999999999994</v>
      </c>
      <c r="BI134" s="180">
        <f>IF(+'2grid'!BI134*EJ$2&lt;0,0,+'2grid'!BI134*EJ$2)</f>
        <v>6.8599999999999994</v>
      </c>
      <c r="BJ134" s="180">
        <f>IF(+'2grid'!BJ134*EK$2&lt;0,0,+'2grid'!BJ134*EK$2)</f>
        <v>6.8599999999999994</v>
      </c>
      <c r="BK134" s="180">
        <f>IF(+'2grid'!BK134*EL$2&lt;0,0,+'2grid'!BK134*EL$2)</f>
        <v>6.8599999999999994</v>
      </c>
      <c r="BL134" s="180">
        <f>IF(+'2grid'!BL134*EM$2&lt;0,0,+'2grid'!BL134*EM$2)</f>
        <v>6.8599999999999994</v>
      </c>
      <c r="BM134" s="180">
        <f>IF(+'2grid'!BM134*EN$2&lt;0,0,+'2grid'!BM134*EN$2)</f>
        <v>6.8599999999999994</v>
      </c>
      <c r="BN134" s="180">
        <f>IF(+'2grid'!BN134*EO$2&lt;0,0,+'2grid'!BN134*EO$2)</f>
        <v>6.8599999999999994</v>
      </c>
      <c r="BO134" s="180">
        <f>IF(+'2grid'!BO134*EP$2&lt;0,0,+'2grid'!BO134*EP$2)</f>
        <v>6.8599999999999994</v>
      </c>
      <c r="BP134" s="180">
        <f>IF(+'2grid'!BP134*EQ$2&lt;0,0,+'2grid'!BP134*EQ$2)</f>
        <v>6.8599999999999994</v>
      </c>
      <c r="BQ134" s="180">
        <f>IF(+'2grid'!BQ134*ER$2&lt;0,0,+'2grid'!BQ134*ER$2)</f>
        <v>6.8599999999999994</v>
      </c>
      <c r="BR134" s="180">
        <f>IF(+'2grid'!BR134*ES$2&lt;0,0,+'2grid'!BR134*ES$2)</f>
        <v>6.8599999999999994</v>
      </c>
      <c r="BS134" s="180">
        <f>IF(+'2grid'!BS134*ET$2&lt;0,0,+'2grid'!BS134*ET$2)</f>
        <v>6.8599999999999994</v>
      </c>
      <c r="BT134" s="180">
        <f>IF(+'2grid'!BT134*EU$2&lt;0,0,+'2grid'!BT134*EU$2)</f>
        <v>6.8599999999999994</v>
      </c>
      <c r="BU134" s="180">
        <f>IF(+'2grid'!BU134*EV$2&lt;0,0,+'2grid'!BU134*EV$2)</f>
        <v>6.8599999999999994</v>
      </c>
      <c r="BV134" s="180">
        <f>IF(+'2grid'!BV134*EW$2&lt;0,0,+'2grid'!BV134*EW$2)</f>
        <v>6.8599999999999994</v>
      </c>
      <c r="BW134" s="180">
        <f>IF(+'2grid'!BW134*EX$2&lt;0,0,+'2grid'!BW134*EX$2)</f>
        <v>6.8599999999999994</v>
      </c>
      <c r="BX134" s="180">
        <f>IF(+'2grid'!BX134*EY$2&lt;0,0,+'2grid'!BX134*EY$2)</f>
        <v>6.8599999999999994</v>
      </c>
      <c r="BY134" s="180">
        <f>IF(+'2grid'!BY134*EZ$2&lt;0,0,+'2grid'!BY134*EZ$2)</f>
        <v>6.8599999999999994</v>
      </c>
      <c r="BZ134" s="180">
        <f>IF(+'2grid'!BZ134*FA$2&lt;0,0,+'2grid'!BZ134*FA$2)</f>
        <v>6.8599999999999994</v>
      </c>
      <c r="CA134" s="180">
        <f>IF(+'2grid'!CA134*FB$2&lt;0,0,+'2grid'!CA134*FB$2)</f>
        <v>6.8599999999999994</v>
      </c>
    </row>
    <row r="135" spans="1:79" x14ac:dyDescent="0.2">
      <c r="A135" s="9">
        <v>484</v>
      </c>
      <c r="B135" s="180">
        <f>IF(+'2grid'!B135*CC$2&lt;0,0,+'2grid'!B135*CC$2)</f>
        <v>0</v>
      </c>
      <c r="C135" s="180">
        <f>IF(+'2grid'!C135*CD$2&lt;0,0,+'2grid'!C135*CD$2)</f>
        <v>0</v>
      </c>
      <c r="D135" s="180">
        <f>IF(+'2grid'!D135*CE$2&lt;0,0,+'2grid'!D135*CE$2)</f>
        <v>0</v>
      </c>
      <c r="E135" s="180">
        <f>IF(+'2grid'!E135*CF$2&lt;0,0,+'2grid'!E135*CF$2)</f>
        <v>0</v>
      </c>
      <c r="F135" s="180">
        <f>IF(+'2grid'!F135*CG$2&lt;0,0,+'2grid'!F135*CG$2)</f>
        <v>0</v>
      </c>
      <c r="G135" s="180">
        <f>IF(+'2grid'!G135*CH$2&lt;0,0,+'2grid'!G135*CH$2)</f>
        <v>0</v>
      </c>
      <c r="H135" s="180">
        <f>IF(+'2grid'!H135*CI$2&lt;0,0,+'2grid'!H135*CI$2)</f>
        <v>0</v>
      </c>
      <c r="I135" s="180">
        <f>IF(+'2grid'!I135*CJ$2&lt;0,0,+'2grid'!I135*CJ$2)</f>
        <v>0</v>
      </c>
      <c r="J135" s="180">
        <f>IF(+'2grid'!J135*CK$2&lt;0,0,+'2grid'!J135*CK$2)</f>
        <v>0</v>
      </c>
      <c r="K135" s="180">
        <f>IF(+'2grid'!K135*CL$2&lt;0,0,+'2grid'!K135*CL$2)</f>
        <v>0</v>
      </c>
      <c r="L135" s="180">
        <f>IF(+'2grid'!L135*CM$2&lt;0,0,+'2grid'!L135*CM$2)</f>
        <v>0</v>
      </c>
      <c r="M135" s="180">
        <f>IF(+'2grid'!M135*CN$2&lt;0,0,+'2grid'!M135*CN$2)</f>
        <v>0</v>
      </c>
      <c r="N135" s="180">
        <f>IF(+'2grid'!N135*CO$2&lt;0,0,+'2grid'!N135*CO$2)</f>
        <v>0</v>
      </c>
      <c r="O135" s="180">
        <f>IF(+'2grid'!O135*CP$2&lt;0,0,+'2grid'!O135*CP$2)</f>
        <v>0</v>
      </c>
      <c r="P135" s="180">
        <f>IF(+'2grid'!P135*CQ$2&lt;0,0,+'2grid'!P135*CQ$2)</f>
        <v>0</v>
      </c>
      <c r="Q135" s="180">
        <f>IF(+'2grid'!Q135*CR$2&lt;0,0,+'2grid'!Q135*CR$2)</f>
        <v>0</v>
      </c>
      <c r="R135" s="180">
        <f>IF(+'2grid'!R135*CS$2&lt;0,0,+'2grid'!R135*CS$2)</f>
        <v>0</v>
      </c>
      <c r="S135" s="180">
        <f>IF(+'2grid'!S135*CT$2&lt;0,0,+'2grid'!S135*CT$2)</f>
        <v>0</v>
      </c>
      <c r="T135" s="180">
        <f>IF(+'2grid'!T135*CU$2&lt;0,0,+'2grid'!T135*CU$2)</f>
        <v>0</v>
      </c>
      <c r="U135" s="180">
        <f>IF(+'2grid'!U135*CV$2&lt;0,0,+'2grid'!U135*CV$2)</f>
        <v>0</v>
      </c>
      <c r="V135" s="180">
        <f>IF(+'2grid'!V135*CW$2&lt;0,0,+'2grid'!V135*CW$2)</f>
        <v>0</v>
      </c>
      <c r="W135" s="180">
        <f>IF(+'2grid'!W135*CX$2&lt;0,0,+'2grid'!W135*CX$2)</f>
        <v>0</v>
      </c>
      <c r="X135" s="180">
        <f>IF(+'2grid'!X135*CY$2&lt;0,0,+'2grid'!X135*CY$2)</f>
        <v>0</v>
      </c>
      <c r="Y135" s="180">
        <f>IF(+'2grid'!Y135*CZ$2&lt;0,0,+'2grid'!Y135*CZ$2)</f>
        <v>0</v>
      </c>
      <c r="Z135" s="180">
        <f>IF(+'2grid'!Z135*DA$2&lt;0,0,+'2grid'!Z135*DA$2)</f>
        <v>0</v>
      </c>
      <c r="AA135" s="180">
        <f>IF(+'2grid'!AA135*DB$2&lt;0,0,+'2grid'!AA135*DB$2)</f>
        <v>0</v>
      </c>
      <c r="AB135" s="180">
        <f>IF(+'2grid'!AB135*DC$2&lt;0,0,+'2grid'!AB135*DC$2)</f>
        <v>2604.4775410008856</v>
      </c>
      <c r="AC135" s="180">
        <f>IF(+'2grid'!AC135*DD$2&lt;0,0,+'2grid'!AC135*DD$2)</f>
        <v>5903.4824262686761</v>
      </c>
      <c r="AD135" s="180">
        <f>IF(+'2grid'!AD135*DE$2&lt;0,0,+'2grid'!AD135*DE$2)</f>
        <v>6524.3734239101723</v>
      </c>
      <c r="AE135" s="180">
        <f>IF(+'2grid'!AE135*DF$2&lt;0,0,+'2grid'!AE135*DF$2)</f>
        <v>7156.7408119417087</v>
      </c>
      <c r="AF135" s="180">
        <f>IF(+'2grid'!AF135*DG$2&lt;0,0,+'2grid'!AF135*DG$2)</f>
        <v>7799.1488674567145</v>
      </c>
      <c r="AG135" s="180">
        <f>IF(+'2grid'!AG135*DH$2&lt;0,0,+'2grid'!AG135*DH$2)</f>
        <v>8450.2284043038126</v>
      </c>
      <c r="AH135" s="180">
        <f>IF(+'2grid'!AH135*DI$2&lt;0,0,+'2grid'!AH135*DI$2)</f>
        <v>9108.6744286108096</v>
      </c>
      <c r="AI135" s="180">
        <f>IF(+'2grid'!AI135*DJ$2&lt;0,0,+'2grid'!AI135*DJ$2)</f>
        <v>9773.2438662987006</v>
      </c>
      <c r="AJ135" s="180">
        <f>IF(+'2grid'!AJ135*DK$2&lt;0,0,+'2grid'!AJ135*DK$2)</f>
        <v>10442.753360553477</v>
      </c>
      <c r="AK135" s="180">
        <f>IF(+'2grid'!AK135*DL$2&lt;0,0,+'2grid'!AK135*DL$2)</f>
        <v>11116.077137277807</v>
      </c>
      <c r="AL135" s="180">
        <f>IF(+'2grid'!AL135*DM$2&lt;0,0,+'2grid'!AL135*DM$2)</f>
        <v>11792.144936597302</v>
      </c>
      <c r="AM135" s="180">
        <f>IF(+'2grid'!AM135*DN$2&lt;0,0,+'2grid'!AM135*DN$2)</f>
        <v>12469.940008547692</v>
      </c>
      <c r="AN135" s="180">
        <f>IF(+'2grid'!AN135*DO$2&lt;0,0,+'2grid'!AN135*DO$2)</f>
        <v>13148.497171119256</v>
      </c>
      <c r="AO135" s="180">
        <f>IF(+'2grid'!AO135*DP$2&lt;0,0,+'2grid'!AO135*DP$2)</f>
        <v>13826.900928883673</v>
      </c>
      <c r="AP135" s="180">
        <f>IF(+'2grid'!AP135*DQ$2&lt;0,0,+'2grid'!AP135*DQ$2)</f>
        <v>14504.283650476149</v>
      </c>
      <c r="AQ135" s="180">
        <f>IF(+'2grid'!AQ135*DR$2&lt;0,0,+'2grid'!AQ135*DR$2)</f>
        <v>15179.823803251926</v>
      </c>
      <c r="AR135" s="180">
        <f>IF(+'2grid'!AR135*DS$2&lt;0,0,+'2grid'!AR135*DS$2)</f>
        <v>15852.744243481553</v>
      </c>
      <c r="AS135" s="180">
        <f>IF(+'2grid'!AS135*DT$2&lt;0,0,+'2grid'!AS135*DT$2)</f>
        <v>16522.310560493206</v>
      </c>
      <c r="AT135" s="180">
        <f>IF(+'2grid'!AT135*DU$2&lt;0,0,+'2grid'!AT135*DU$2)</f>
        <v>17187.829473213333</v>
      </c>
      <c r="AU135" s="180">
        <f>IF(+'2grid'!AU135*DV$2&lt;0,0,+'2grid'!AU135*DV$2)</f>
        <v>17848.647277598538</v>
      </c>
      <c r="AV135" s="180">
        <f>IF(+'2grid'!AV135*DW$2&lt;0,0,+'2grid'!AV135*DW$2)</f>
        <v>21953.982921695118</v>
      </c>
      <c r="AW135" s="180">
        <f>IF(+'2grid'!AW135*DX$2&lt;0,0,+'2grid'!AW135*DX$2)</f>
        <v>25280.722457161592</v>
      </c>
      <c r="AX135" s="180">
        <f>IF(+'2grid'!AX135*DY$2&lt;0,0,+'2grid'!AX135*DY$2)</f>
        <v>28663.724318651191</v>
      </c>
      <c r="AY135" s="180">
        <f>IF(+'2grid'!AY135*DZ$2&lt;0,0,+'2grid'!AY135*DZ$2)</f>
        <v>26057.53187279683</v>
      </c>
      <c r="AZ135" s="180">
        <f>IF(+'2grid'!AZ135*EA$2&lt;0,0,+'2grid'!AZ135*EA$2)</f>
        <v>30760.718284723956</v>
      </c>
      <c r="BA135" s="180">
        <f>IF(+'2grid'!BA135*EB$2&lt;0,0,+'2grid'!BA135*EB$2)</f>
        <v>36647.105344919124</v>
      </c>
      <c r="BB135" s="180">
        <f>IF(+'2grid'!BB135*EC$2&lt;0,0,+'2grid'!BB135*EC$2)</f>
        <v>51522.412527781991</v>
      </c>
      <c r="BC135" s="180">
        <f>IF(+'2grid'!BC135*ED$2&lt;0,0,+'2grid'!BC135*ED$2)</f>
        <v>70625.051999999996</v>
      </c>
      <c r="BD135" s="180">
        <f>IF(+'2grid'!BD135*EE$2&lt;0,0,+'2grid'!BD135*EE$2)</f>
        <v>71221.043999999994</v>
      </c>
      <c r="BE135" s="180">
        <f>IF(+'2grid'!BE135*EF$2&lt;0,0,+'2grid'!BE135*EF$2)</f>
        <v>71817.035999999993</v>
      </c>
      <c r="BF135" s="180">
        <f>IF(+'2grid'!BF135*EG$2&lt;0,0,+'2grid'!BF135*EG$2)</f>
        <v>75330</v>
      </c>
      <c r="BG135" s="180">
        <f>IF(+'2grid'!BG135*EH$2&lt;0,0,+'2grid'!BG135*EH$2)</f>
        <v>79332.959999999992</v>
      </c>
      <c r="BH135" s="180">
        <f>IF(+'2grid'!BH135*EI$2&lt;0,0,+'2grid'!BH135*EI$2)</f>
        <v>79288.86</v>
      </c>
      <c r="BI135" s="180">
        <f>IF(+'2grid'!BI135*EJ$2&lt;0,0,+'2grid'!BI135*EJ$2)</f>
        <v>79225.16</v>
      </c>
      <c r="BJ135" s="180">
        <f>IF(+'2grid'!BJ135*EK$2&lt;0,0,+'2grid'!BJ135*EK$2)</f>
        <v>79161.459999999992</v>
      </c>
      <c r="BK135" s="180">
        <f>IF(+'2grid'!BK135*EL$2&lt;0,0,+'2grid'!BK135*EL$2)</f>
        <v>79117.36</v>
      </c>
      <c r="BL135" s="180">
        <f>IF(+'2grid'!BL135*EM$2&lt;0,0,+'2grid'!BL135*EM$2)</f>
        <v>79053.66</v>
      </c>
      <c r="BM135" s="180">
        <f>IF(+'2grid'!BM135*EN$2&lt;0,0,+'2grid'!BM135*EN$2)</f>
        <v>78989.959999999992</v>
      </c>
      <c r="BN135" s="180">
        <f>IF(+'2grid'!BN135*EO$2&lt;0,0,+'2grid'!BN135*EO$2)</f>
        <v>78943.899999999994</v>
      </c>
      <c r="BO135" s="180">
        <f>IF(+'2grid'!BO135*EP$2&lt;0,0,+'2grid'!BO135*EP$2)</f>
        <v>78586.2</v>
      </c>
      <c r="BP135" s="180">
        <f>IF(+'2grid'!BP135*EQ$2&lt;0,0,+'2grid'!BP135*EQ$2)</f>
        <v>78586.2</v>
      </c>
      <c r="BQ135" s="180">
        <f>IF(+'2grid'!BQ135*ER$2&lt;0,0,+'2grid'!BQ135*ER$2)</f>
        <v>78936.06</v>
      </c>
      <c r="BR135" s="180">
        <f>IF(+'2grid'!BR135*ES$2&lt;0,0,+'2grid'!BR135*ES$2)</f>
        <v>79426.06</v>
      </c>
      <c r="BS135" s="180">
        <f>IF(+'2grid'!BS135*ET$2&lt;0,0,+'2grid'!BS135*ET$2)</f>
        <v>79279.06</v>
      </c>
      <c r="BT135" s="180">
        <f>IF(+'2grid'!BT135*EU$2&lt;0,0,+'2grid'!BT135*EU$2)</f>
        <v>79414.103999999992</v>
      </c>
      <c r="BU135" s="180">
        <f>IF(+'2grid'!BU135*EV$2&lt;0,0,+'2grid'!BU135*EV$2)</f>
        <v>79708.757333333342</v>
      </c>
      <c r="BV135" s="180">
        <f>IF(+'2grid'!BV135*EW$2&lt;0,0,+'2grid'!BV135*EW$2)</f>
        <v>79915.032088888867</v>
      </c>
      <c r="BW135" s="180">
        <f>IF(+'2grid'!BW135*EX$2&lt;0,0,+'2grid'!BW135*EX$2)</f>
        <v>80034.311881481452</v>
      </c>
      <c r="BX135" s="180">
        <f>IF(+'2grid'!BX135*EY$2&lt;0,0,+'2grid'!BX135*EY$2)</f>
        <v>80153.937118024711</v>
      </c>
      <c r="BY135" s="180">
        <f>IF(+'2grid'!BY135*EZ$2&lt;0,0,+'2grid'!BY135*EZ$2)</f>
        <v>80394.995469300382</v>
      </c>
      <c r="BZ135" s="180">
        <f>IF(+'2grid'!BZ135*FA$2&lt;0,0,+'2grid'!BZ135*FA$2)</f>
        <v>80572.783964488292</v>
      </c>
      <c r="CA135" s="180">
        <f>IF(+'2grid'!CA135*FB$2&lt;0,0,+'2grid'!CA135*FB$2)</f>
        <v>80717.934495941459</v>
      </c>
    </row>
    <row r="136" spans="1:79" x14ac:dyDescent="0.2">
      <c r="A136" s="9">
        <v>492</v>
      </c>
      <c r="B136" s="180">
        <f>IF(+'2grid'!B136*CC$2&lt;0,0,+'2grid'!B136*CC$2)</f>
        <v>0</v>
      </c>
      <c r="C136" s="180">
        <f>IF(+'2grid'!C136*CD$2&lt;0,0,+'2grid'!C136*CD$2)</f>
        <v>0</v>
      </c>
      <c r="D136" s="180">
        <f>IF(+'2grid'!D136*CE$2&lt;0,0,+'2grid'!D136*CE$2)</f>
        <v>0</v>
      </c>
      <c r="E136" s="180">
        <f>IF(+'2grid'!E136*CF$2&lt;0,0,+'2grid'!E136*CF$2)</f>
        <v>0</v>
      </c>
      <c r="F136" s="180">
        <f>IF(+'2grid'!F136*CG$2&lt;0,0,+'2grid'!F136*CG$2)</f>
        <v>0</v>
      </c>
      <c r="G136" s="180">
        <f>IF(+'2grid'!G136*CH$2&lt;0,0,+'2grid'!G136*CH$2)</f>
        <v>0</v>
      </c>
      <c r="H136" s="180">
        <f>IF(+'2grid'!H136*CI$2&lt;0,0,+'2grid'!H136*CI$2)</f>
        <v>0</v>
      </c>
      <c r="I136" s="180">
        <f>IF(+'2grid'!I136*CJ$2&lt;0,0,+'2grid'!I136*CJ$2)</f>
        <v>0</v>
      </c>
      <c r="J136" s="180">
        <f>IF(+'2grid'!J136*CK$2&lt;0,0,+'2grid'!J136*CK$2)</f>
        <v>0</v>
      </c>
      <c r="K136" s="180">
        <f>IF(+'2grid'!K136*CL$2&lt;0,0,+'2grid'!K136*CL$2)</f>
        <v>0</v>
      </c>
      <c r="L136" s="180">
        <f>IF(+'2grid'!L136*CM$2&lt;0,0,+'2grid'!L136*CM$2)</f>
        <v>0</v>
      </c>
      <c r="M136" s="180">
        <f>IF(+'2grid'!M136*CN$2&lt;0,0,+'2grid'!M136*CN$2)</f>
        <v>0</v>
      </c>
      <c r="N136" s="180">
        <f>IF(+'2grid'!N136*CO$2&lt;0,0,+'2grid'!N136*CO$2)</f>
        <v>0</v>
      </c>
      <c r="O136" s="180">
        <f>IF(+'2grid'!O136*CP$2&lt;0,0,+'2grid'!O136*CP$2)</f>
        <v>0</v>
      </c>
      <c r="P136" s="180">
        <f>IF(+'2grid'!P136*CQ$2&lt;0,0,+'2grid'!P136*CQ$2)</f>
        <v>0</v>
      </c>
      <c r="Q136" s="180">
        <f>IF(+'2grid'!Q136*CR$2&lt;0,0,+'2grid'!Q136*CR$2)</f>
        <v>0</v>
      </c>
      <c r="R136" s="180">
        <f>IF(+'2grid'!R136*CS$2&lt;0,0,+'2grid'!R136*CS$2)</f>
        <v>0</v>
      </c>
      <c r="S136" s="180">
        <f>IF(+'2grid'!S136*CT$2&lt;0,0,+'2grid'!S136*CT$2)</f>
        <v>0</v>
      </c>
      <c r="T136" s="180">
        <f>IF(+'2grid'!T136*CU$2&lt;0,0,+'2grid'!T136*CU$2)</f>
        <v>0</v>
      </c>
      <c r="U136" s="180">
        <f>IF(+'2grid'!U136*CV$2&lt;0,0,+'2grid'!U136*CV$2)</f>
        <v>0</v>
      </c>
      <c r="V136" s="180">
        <f>IF(+'2grid'!V136*CW$2&lt;0,0,+'2grid'!V136*CW$2)</f>
        <v>0</v>
      </c>
      <c r="W136" s="180">
        <f>IF(+'2grid'!W136*CX$2&lt;0,0,+'2grid'!W136*CX$2)</f>
        <v>0</v>
      </c>
      <c r="X136" s="180">
        <f>IF(+'2grid'!X136*CY$2&lt;0,0,+'2grid'!X136*CY$2)</f>
        <v>0</v>
      </c>
      <c r="Y136" s="180">
        <f>IF(+'2grid'!Y136*CZ$2&lt;0,0,+'2grid'!Y136*CZ$2)</f>
        <v>0</v>
      </c>
      <c r="Z136" s="180">
        <f>IF(+'2grid'!Z136*DA$2&lt;0,0,+'2grid'!Z136*DA$2)</f>
        <v>0</v>
      </c>
      <c r="AA136" s="180">
        <f>IF(+'2grid'!AA136*DB$2&lt;0,0,+'2grid'!AA136*DB$2)</f>
        <v>0</v>
      </c>
      <c r="AB136" s="180">
        <f>IF(+'2grid'!AB136*DC$2&lt;0,0,+'2grid'!AB136*DC$2)</f>
        <v>0</v>
      </c>
      <c r="AC136" s="180">
        <f>IF(+'2grid'!AC136*DD$2&lt;0,0,+'2grid'!AC136*DD$2)</f>
        <v>0</v>
      </c>
      <c r="AD136" s="180">
        <f>IF(+'2grid'!AD136*DE$2&lt;0,0,+'2grid'!AD136*DE$2)</f>
        <v>0</v>
      </c>
      <c r="AE136" s="180">
        <f>IF(+'2grid'!AE136*DF$2&lt;0,0,+'2grid'!AE136*DF$2)</f>
        <v>0</v>
      </c>
      <c r="AF136" s="180">
        <f>IF(+'2grid'!AF136*DG$2&lt;0,0,+'2grid'!AF136*DG$2)</f>
        <v>0</v>
      </c>
      <c r="AG136" s="180">
        <f>IF(+'2grid'!AG136*DH$2&lt;0,0,+'2grid'!AG136*DH$2)</f>
        <v>0</v>
      </c>
      <c r="AH136" s="180">
        <f>IF(+'2grid'!AH136*DI$2&lt;0,0,+'2grid'!AH136*DI$2)</f>
        <v>0</v>
      </c>
      <c r="AI136" s="180">
        <f>IF(+'2grid'!AI136*DJ$2&lt;0,0,+'2grid'!AI136*DJ$2)</f>
        <v>0</v>
      </c>
      <c r="AJ136" s="180">
        <f>IF(+'2grid'!AJ136*DK$2&lt;0,0,+'2grid'!AJ136*DK$2)</f>
        <v>0</v>
      </c>
      <c r="AK136" s="180">
        <f>IF(+'2grid'!AK136*DL$2&lt;0,0,+'2grid'!AK136*DL$2)</f>
        <v>0</v>
      </c>
      <c r="AL136" s="180">
        <f>IF(+'2grid'!AL136*DM$2&lt;0,0,+'2grid'!AL136*DM$2)</f>
        <v>0</v>
      </c>
      <c r="AM136" s="180">
        <f>IF(+'2grid'!AM136*DN$2&lt;0,0,+'2grid'!AM136*DN$2)</f>
        <v>0</v>
      </c>
      <c r="AN136" s="180">
        <f>IF(+'2grid'!AN136*DO$2&lt;0,0,+'2grid'!AN136*DO$2)</f>
        <v>0</v>
      </c>
      <c r="AO136" s="180">
        <f>IF(+'2grid'!AO136*DP$2&lt;0,0,+'2grid'!AO136*DP$2)</f>
        <v>0</v>
      </c>
      <c r="AP136" s="180">
        <f>IF(+'2grid'!AP136*DQ$2&lt;0,0,+'2grid'!AP136*DQ$2)</f>
        <v>0</v>
      </c>
      <c r="AQ136" s="180">
        <f>IF(+'2grid'!AQ136*DR$2&lt;0,0,+'2grid'!AQ136*DR$2)</f>
        <v>0</v>
      </c>
      <c r="AR136" s="180">
        <f>IF(+'2grid'!AR136*DS$2&lt;0,0,+'2grid'!AR136*DS$2)</f>
        <v>0</v>
      </c>
      <c r="AS136" s="180">
        <f>IF(+'2grid'!AS136*DT$2&lt;0,0,+'2grid'!AS136*DT$2)</f>
        <v>0</v>
      </c>
      <c r="AT136" s="180">
        <f>IF(+'2grid'!AT136*DU$2&lt;0,0,+'2grid'!AT136*DU$2)</f>
        <v>0</v>
      </c>
      <c r="AU136" s="180">
        <f>IF(+'2grid'!AU136*DV$2&lt;0,0,+'2grid'!AU136*DV$2)</f>
        <v>0</v>
      </c>
      <c r="AV136" s="180">
        <f>IF(+'2grid'!AV136*DW$2&lt;0,0,+'2grid'!AV136*DW$2)</f>
        <v>0</v>
      </c>
      <c r="AW136" s="180">
        <f>IF(+'2grid'!AW136*DX$2&lt;0,0,+'2grid'!AW136*DX$2)</f>
        <v>0</v>
      </c>
      <c r="AX136" s="180">
        <f>IF(+'2grid'!AX136*DY$2&lt;0,0,+'2grid'!AX136*DY$2)</f>
        <v>0</v>
      </c>
      <c r="AY136" s="180">
        <f>IF(+'2grid'!AY136*DZ$2&lt;0,0,+'2grid'!AY136*DZ$2)</f>
        <v>0</v>
      </c>
      <c r="AZ136" s="180">
        <f>IF(+'2grid'!AZ136*EA$2&lt;0,0,+'2grid'!AZ136*EA$2)</f>
        <v>0</v>
      </c>
      <c r="BA136" s="180">
        <f>IF(+'2grid'!BA136*EB$2&lt;0,0,+'2grid'!BA136*EB$2)</f>
        <v>0</v>
      </c>
      <c r="BB136" s="180">
        <f>IF(+'2grid'!BB136*EC$2&lt;0,0,+'2grid'!BB136*EC$2)</f>
        <v>0</v>
      </c>
      <c r="BC136" s="180">
        <f>IF(+'2grid'!BC136*ED$2&lt;0,0,+'2grid'!BC136*ED$2)</f>
        <v>0</v>
      </c>
      <c r="BD136" s="180">
        <f>IF(+'2grid'!BD136*EE$2&lt;0,0,+'2grid'!BD136*EE$2)</f>
        <v>0</v>
      </c>
      <c r="BE136" s="180">
        <f>IF(+'2grid'!BE136*EF$2&lt;0,0,+'2grid'!BE136*EF$2)</f>
        <v>0</v>
      </c>
      <c r="BF136" s="180">
        <f>IF(+'2grid'!BF136*EG$2&lt;0,0,+'2grid'!BF136*EG$2)</f>
        <v>0</v>
      </c>
      <c r="BG136" s="180">
        <f>IF(+'2grid'!BG136*EH$2&lt;0,0,+'2grid'!BG136*EH$2)</f>
        <v>0</v>
      </c>
      <c r="BH136" s="180">
        <f>IF(+'2grid'!BH136*EI$2&lt;0,0,+'2grid'!BH136*EI$2)</f>
        <v>0</v>
      </c>
      <c r="BI136" s="180">
        <f>IF(+'2grid'!BI136*EJ$2&lt;0,0,+'2grid'!BI136*EJ$2)</f>
        <v>0</v>
      </c>
      <c r="BJ136" s="180">
        <f>IF(+'2grid'!BJ136*EK$2&lt;0,0,+'2grid'!BJ136*EK$2)</f>
        <v>0</v>
      </c>
      <c r="BK136" s="180">
        <f>IF(+'2grid'!BK136*EL$2&lt;0,0,+'2grid'!BK136*EL$2)</f>
        <v>0</v>
      </c>
      <c r="BL136" s="180">
        <f>IF(+'2grid'!BL136*EM$2&lt;0,0,+'2grid'!BL136*EM$2)</f>
        <v>0</v>
      </c>
      <c r="BM136" s="180">
        <f>IF(+'2grid'!BM136*EN$2&lt;0,0,+'2grid'!BM136*EN$2)</f>
        <v>0</v>
      </c>
      <c r="BN136" s="180">
        <f>IF(+'2grid'!BN136*EO$2&lt;0,0,+'2grid'!BN136*EO$2)</f>
        <v>0</v>
      </c>
      <c r="BO136" s="180">
        <f>IF(+'2grid'!BO136*EP$2&lt;0,0,+'2grid'!BO136*EP$2)</f>
        <v>0</v>
      </c>
      <c r="BP136" s="180">
        <f>IF(+'2grid'!BP136*EQ$2&lt;0,0,+'2grid'!BP136*EQ$2)</f>
        <v>0</v>
      </c>
      <c r="BQ136" s="180">
        <f>IF(+'2grid'!BQ136*ER$2&lt;0,0,+'2grid'!BQ136*ER$2)</f>
        <v>0</v>
      </c>
      <c r="BR136" s="180">
        <f>IF(+'2grid'!BR136*ES$2&lt;0,0,+'2grid'!BR136*ES$2)</f>
        <v>0</v>
      </c>
      <c r="BS136" s="180">
        <f>IF(+'2grid'!BS136*ET$2&lt;0,0,+'2grid'!BS136*ET$2)</f>
        <v>0</v>
      </c>
      <c r="BT136" s="180">
        <f>IF(+'2grid'!BT136*EU$2&lt;0,0,+'2grid'!BT136*EU$2)</f>
        <v>0</v>
      </c>
      <c r="BU136" s="180">
        <f>IF(+'2grid'!BU136*EV$2&lt;0,0,+'2grid'!BU136*EV$2)</f>
        <v>0</v>
      </c>
      <c r="BV136" s="180">
        <f>IF(+'2grid'!BV136*EW$2&lt;0,0,+'2grid'!BV136*EW$2)</f>
        <v>0</v>
      </c>
      <c r="BW136" s="180">
        <f>IF(+'2grid'!BW136*EX$2&lt;0,0,+'2grid'!BW136*EX$2)</f>
        <v>0</v>
      </c>
      <c r="BX136" s="180">
        <f>IF(+'2grid'!BX136*EY$2&lt;0,0,+'2grid'!BX136*EY$2)</f>
        <v>0</v>
      </c>
      <c r="BY136" s="180">
        <f>IF(+'2grid'!BY136*EZ$2&lt;0,0,+'2grid'!BY136*EZ$2)</f>
        <v>0</v>
      </c>
      <c r="BZ136" s="180">
        <f>IF(+'2grid'!BZ136*FA$2&lt;0,0,+'2grid'!BZ136*FA$2)</f>
        <v>0</v>
      </c>
      <c r="CA136" s="180">
        <f>IF(+'2grid'!CA136*FB$2&lt;0,0,+'2grid'!CA136*FB$2)</f>
        <v>0</v>
      </c>
    </row>
    <row r="137" spans="1:79" x14ac:dyDescent="0.2">
      <c r="A137" s="9">
        <v>496</v>
      </c>
      <c r="B137" s="180">
        <f>IF(+'2grid'!B137*CC$2&lt;0,0,+'2grid'!B137*CC$2)</f>
        <v>0</v>
      </c>
      <c r="C137" s="180">
        <f>IF(+'2grid'!C137*CD$2&lt;0,0,+'2grid'!C137*CD$2)</f>
        <v>0</v>
      </c>
      <c r="D137" s="180">
        <f>IF(+'2grid'!D137*CE$2&lt;0,0,+'2grid'!D137*CE$2)</f>
        <v>0</v>
      </c>
      <c r="E137" s="180">
        <f>IF(+'2grid'!E137*CF$2&lt;0,0,+'2grid'!E137*CF$2)</f>
        <v>0</v>
      </c>
      <c r="F137" s="180">
        <f>IF(+'2grid'!F137*CG$2&lt;0,0,+'2grid'!F137*CG$2)</f>
        <v>0</v>
      </c>
      <c r="G137" s="180">
        <f>IF(+'2grid'!G137*CH$2&lt;0,0,+'2grid'!G137*CH$2)</f>
        <v>0</v>
      </c>
      <c r="H137" s="180">
        <f>IF(+'2grid'!H137*CI$2&lt;0,0,+'2grid'!H137*CI$2)</f>
        <v>0</v>
      </c>
      <c r="I137" s="180">
        <f>IF(+'2grid'!I137*CJ$2&lt;0,0,+'2grid'!I137*CJ$2)</f>
        <v>0</v>
      </c>
      <c r="J137" s="180">
        <f>IF(+'2grid'!J137*CK$2&lt;0,0,+'2grid'!J137*CK$2)</f>
        <v>0</v>
      </c>
      <c r="K137" s="180">
        <f>IF(+'2grid'!K137*CL$2&lt;0,0,+'2grid'!K137*CL$2)</f>
        <v>0</v>
      </c>
      <c r="L137" s="180">
        <f>IF(+'2grid'!L137*CM$2&lt;0,0,+'2grid'!L137*CM$2)</f>
        <v>0</v>
      </c>
      <c r="M137" s="180">
        <f>IF(+'2grid'!M137*CN$2&lt;0,0,+'2grid'!M137*CN$2)</f>
        <v>0</v>
      </c>
      <c r="N137" s="180">
        <f>IF(+'2grid'!N137*CO$2&lt;0,0,+'2grid'!N137*CO$2)</f>
        <v>0</v>
      </c>
      <c r="O137" s="180">
        <f>IF(+'2grid'!O137*CP$2&lt;0,0,+'2grid'!O137*CP$2)</f>
        <v>0</v>
      </c>
      <c r="P137" s="180">
        <f>IF(+'2grid'!P137*CQ$2&lt;0,0,+'2grid'!P137*CQ$2)</f>
        <v>0</v>
      </c>
      <c r="Q137" s="180">
        <f>IF(+'2grid'!Q137*CR$2&lt;0,0,+'2grid'!Q137*CR$2)</f>
        <v>0</v>
      </c>
      <c r="R137" s="180">
        <f>IF(+'2grid'!R137*CS$2&lt;0,0,+'2grid'!R137*CS$2)</f>
        <v>0</v>
      </c>
      <c r="S137" s="180">
        <f>IF(+'2grid'!S137*CT$2&lt;0,0,+'2grid'!S137*CT$2)</f>
        <v>0</v>
      </c>
      <c r="T137" s="180">
        <f>IF(+'2grid'!T137*CU$2&lt;0,0,+'2grid'!T137*CU$2)</f>
        <v>0</v>
      </c>
      <c r="U137" s="180">
        <f>IF(+'2grid'!U137*CV$2&lt;0,0,+'2grid'!U137*CV$2)</f>
        <v>871.79127372569712</v>
      </c>
      <c r="V137" s="180">
        <f>IF(+'2grid'!V137*CW$2&lt;0,0,+'2grid'!V137*CW$2)</f>
        <v>2794.2028004028716</v>
      </c>
      <c r="W137" s="180">
        <f>IF(+'2grid'!W137*CX$2&lt;0,0,+'2grid'!W137*CX$2)</f>
        <v>6209.3395564508273</v>
      </c>
      <c r="X137" s="180">
        <f>IF(+'2grid'!X137*CY$2&lt;0,0,+'2grid'!X137*CY$2)</f>
        <v>10973.507381814492</v>
      </c>
      <c r="Y137" s="180">
        <f>IF(+'2grid'!Y137*CZ$2&lt;0,0,+'2grid'!Y137*CZ$2)</f>
        <v>15374.969133860952</v>
      </c>
      <c r="Z137" s="180">
        <f>IF(+'2grid'!Z137*DA$2&lt;0,0,+'2grid'!Z137*DA$2)</f>
        <v>13604.799233582349</v>
      </c>
      <c r="AA137" s="180">
        <f>IF(+'2grid'!AA137*DB$2&lt;0,0,+'2grid'!AA137*DB$2)</f>
        <v>16490.665737675568</v>
      </c>
      <c r="AB137" s="180">
        <f>IF(+'2grid'!AB137*DC$2&lt;0,0,+'2grid'!AB137*DC$2)</f>
        <v>19515.580754645638</v>
      </c>
      <c r="AC137" s="180">
        <f>IF(+'2grid'!AC137*DD$2&lt;0,0,+'2grid'!AC137*DD$2)</f>
        <v>22684.777629331693</v>
      </c>
      <c r="AD137" s="180">
        <f>IF(+'2grid'!AD137*DE$2&lt;0,0,+'2grid'!AD137*DE$2)</f>
        <v>24063.118971573123</v>
      </c>
      <c r="AE137" s="180">
        <f>IF(+'2grid'!AE137*DF$2&lt;0,0,+'2grid'!AE137*DF$2)</f>
        <v>25715.074399179692</v>
      </c>
      <c r="AF137" s="180">
        <f>IF(+'2grid'!AF137*DG$2&lt;0,0,+'2grid'!AF137*DG$2)</f>
        <v>27442.742024298717</v>
      </c>
      <c r="AG137" s="180">
        <f>IF(+'2grid'!AG137*DH$2&lt;0,0,+'2grid'!AG137*DH$2)</f>
        <v>29249.127814497504</v>
      </c>
      <c r="AH137" s="180">
        <f>IF(+'2grid'!AH137*DI$2&lt;0,0,+'2grid'!AH137*DI$2)</f>
        <v>31137.348524610774</v>
      </c>
      <c r="AI137" s="180">
        <f>IF(+'2grid'!AI137*DJ$2&lt;0,0,+'2grid'!AI137*DJ$2)</f>
        <v>33110.635597733788</v>
      </c>
      <c r="AJ137" s="180">
        <f>IF(+'2grid'!AJ137*DK$2&lt;0,0,+'2grid'!AJ137*DK$2)</f>
        <v>35172.339199398528</v>
      </c>
      <c r="AK137" s="180">
        <f>IF(+'2grid'!AK137*DL$2&lt;0,0,+'2grid'!AK137*DL$2)</f>
        <v>37325.932389379705</v>
      </c>
      <c r="AL137" s="180">
        <f>IF(+'2grid'!AL137*DM$2&lt;0,0,+'2grid'!AL137*DM$2)</f>
        <v>39575.015435723115</v>
      </c>
      <c r="AM137" s="180">
        <f>IF(+'2grid'!AM137*DN$2&lt;0,0,+'2grid'!AM137*DN$2)</f>
        <v>41923.320275739912</v>
      </c>
      <c r="AN137" s="180">
        <f>IF(+'2grid'!AN137*DO$2&lt;0,0,+'2grid'!AN137*DO$2)</f>
        <v>44374.715128865799</v>
      </c>
      <c r="AO137" s="180">
        <f>IF(+'2grid'!AO137*DP$2&lt;0,0,+'2grid'!AO137*DP$2)</f>
        <v>46933.20926644469</v>
      </c>
      <c r="AP137" s="180">
        <f>IF(+'2grid'!AP137*DQ$2&lt;0,0,+'2grid'!AP137*DQ$2)</f>
        <v>49882.288218815062</v>
      </c>
      <c r="AQ137" s="180">
        <f>IF(+'2grid'!AQ137*DR$2&lt;0,0,+'2grid'!AQ137*DR$2)</f>
        <v>53397.632348419327</v>
      </c>
      <c r="AR137" s="180">
        <f>IF(+'2grid'!AR137*DS$2&lt;0,0,+'2grid'!AR137*DS$2)</f>
        <v>57123.131586581716</v>
      </c>
      <c r="AS137" s="180">
        <f>IF(+'2grid'!AS137*DT$2&lt;0,0,+'2grid'!AS137*DT$2)</f>
        <v>61070.362322029992</v>
      </c>
      <c r="AT137" s="180">
        <f>IF(+'2grid'!AT137*DU$2&lt;0,0,+'2grid'!AT137*DU$2)</f>
        <v>65251.508061824912</v>
      </c>
      <c r="AU137" s="180">
        <f>IF(+'2grid'!AU137*DV$2&lt;0,0,+'2grid'!AU137*DV$2)</f>
        <v>70359.276081280681</v>
      </c>
      <c r="AV137" s="180">
        <f>IF(+'2grid'!AV137*DW$2&lt;0,0,+'2grid'!AV137*DW$2)</f>
        <v>81225.735535694374</v>
      </c>
      <c r="AW137" s="180">
        <f>IF(+'2grid'!AW137*DX$2&lt;0,0,+'2grid'!AW137*DX$2)</f>
        <v>93722.002541185764</v>
      </c>
      <c r="AX137" s="180">
        <f>IF(+'2grid'!AX137*DY$2&lt;0,0,+'2grid'!AX137*DY$2)</f>
        <v>106677.53406055426</v>
      </c>
      <c r="AY137" s="180">
        <f>IF(+'2grid'!AY137*DZ$2&lt;0,0,+'2grid'!AY137*DZ$2)</f>
        <v>105791.85407142709</v>
      </c>
      <c r="AZ137" s="180">
        <f>IF(+'2grid'!AZ137*EA$2&lt;0,0,+'2grid'!AZ137*EA$2)</f>
        <v>104708.47744821268</v>
      </c>
      <c r="BA137" s="180">
        <f>IF(+'2grid'!BA137*EB$2&lt;0,0,+'2grid'!BA137*EB$2)</f>
        <v>103415.74203125651</v>
      </c>
      <c r="BB137" s="180">
        <f>IF(+'2grid'!BB137*EC$2&lt;0,0,+'2grid'!BB137*EC$2)</f>
        <v>101901.46357509152</v>
      </c>
      <c r="BC137" s="180">
        <f>IF(+'2grid'!BC137*ED$2&lt;0,0,+'2grid'!BC137*ED$2)</f>
        <v>132775.932</v>
      </c>
      <c r="BD137" s="180">
        <f>IF(+'2grid'!BD137*EE$2&lt;0,0,+'2grid'!BD137*EE$2)</f>
        <v>133782.63999999998</v>
      </c>
      <c r="BE137" s="180">
        <f>IF(+'2grid'!BE137*EF$2&lt;0,0,+'2grid'!BE137*EF$2)</f>
        <v>118962.42</v>
      </c>
      <c r="BF137" s="180">
        <f>IF(+'2grid'!BF137*EG$2&lt;0,0,+'2grid'!BF137*EG$2)</f>
        <v>120805.02</v>
      </c>
      <c r="BG137" s="180">
        <f>IF(+'2grid'!BG137*EH$2&lt;0,0,+'2grid'!BG137*EH$2)</f>
        <v>126708.12</v>
      </c>
      <c r="BH137" s="180">
        <f>IF(+'2grid'!BH137*EI$2&lt;0,0,+'2grid'!BH137*EI$2)</f>
        <v>126371.98</v>
      </c>
      <c r="BI137" s="180">
        <f>IF(+'2grid'!BI137*EJ$2&lt;0,0,+'2grid'!BI137*EJ$2)</f>
        <v>126358.26</v>
      </c>
      <c r="BJ137" s="180">
        <f>IF(+'2grid'!BJ137*EK$2&lt;0,0,+'2grid'!BJ137*EK$2)</f>
        <v>110828.2</v>
      </c>
      <c r="BK137" s="180">
        <f>IF(+'2grid'!BK137*EL$2&lt;0,0,+'2grid'!BK137*EL$2)</f>
        <v>110716.284</v>
      </c>
      <c r="BL137" s="180">
        <f>IF(+'2grid'!BL137*EM$2&lt;0,0,+'2grid'!BL137*EM$2)</f>
        <v>110497.352</v>
      </c>
      <c r="BM137" s="180">
        <f>IF(+'2grid'!BM137*EN$2&lt;0,0,+'2grid'!BM137*EN$2)</f>
        <v>111279</v>
      </c>
      <c r="BN137" s="180">
        <f>IF(+'2grid'!BN137*EO$2&lt;0,0,+'2grid'!BN137*EO$2)</f>
        <v>111232.94</v>
      </c>
      <c r="BO137" s="180">
        <f>IF(+'2grid'!BO137*EP$2&lt;0,0,+'2grid'!BO137*EP$2)</f>
        <v>111041.84</v>
      </c>
      <c r="BP137" s="180">
        <f>IF(+'2grid'!BP137*EQ$2&lt;0,0,+'2grid'!BP137*EQ$2)</f>
        <v>110790.95999999999</v>
      </c>
      <c r="BQ137" s="180">
        <f>IF(+'2grid'!BQ137*ER$2&lt;0,0,+'2grid'!BQ137*ER$2)</f>
        <v>110711.58</v>
      </c>
      <c r="BR137" s="180">
        <f>IF(+'2grid'!BR137*ES$2&lt;0,0,+'2grid'!BR137*ES$2)</f>
        <v>110635.14</v>
      </c>
      <c r="BS137" s="180">
        <f>IF(+'2grid'!BS137*ET$2&lt;0,0,+'2grid'!BS137*ET$2)</f>
        <v>110489.90399999999</v>
      </c>
      <c r="BT137" s="180">
        <f>IF(+'2grid'!BT137*EU$2&lt;0,0,+'2grid'!BT137*EU$2)</f>
        <v>110315.59466666669</v>
      </c>
      <c r="BU137" s="180">
        <f>IF(+'2grid'!BU137*EV$2&lt;0,0,+'2grid'!BU137*EV$2)</f>
        <v>110203.08631111114</v>
      </c>
      <c r="BV137" s="180">
        <f>IF(+'2grid'!BV137*EW$2&lt;0,0,+'2grid'!BV137*EW$2)</f>
        <v>110097.1214518519</v>
      </c>
      <c r="BW137" s="180">
        <f>IF(+'2grid'!BW137*EX$2&lt;0,0,+'2grid'!BW137*EX$2)</f>
        <v>109954.46142419757</v>
      </c>
      <c r="BX137" s="180">
        <f>IF(+'2grid'!BX137*EY$2&lt;0,0,+'2grid'!BX137*EY$2)</f>
        <v>109813.12642106999</v>
      </c>
      <c r="BY137" s="180">
        <f>IF(+'2grid'!BY137*EZ$2&lt;0,0,+'2grid'!BY137*EZ$2)</f>
        <v>109688.22379768459</v>
      </c>
      <c r="BZ137" s="180">
        <f>IF(+'2grid'!BZ137*FA$2&lt;0,0,+'2grid'!BZ137*FA$2)</f>
        <v>109566.99627449484</v>
      </c>
      <c r="CA137" s="180">
        <f>IF(+'2grid'!CA137*FB$2&lt;0,0,+'2grid'!CA137*FB$2)</f>
        <v>109432.32146519725</v>
      </c>
    </row>
    <row r="138" spans="1:79" x14ac:dyDescent="0.2">
      <c r="A138" s="9">
        <v>498</v>
      </c>
      <c r="B138" s="180">
        <f>IF(+'2grid'!B138*CC$2&lt;0,0,+'2grid'!B138*CC$2)</f>
        <v>0</v>
      </c>
      <c r="C138" s="180">
        <f>IF(+'2grid'!C138*CD$2&lt;0,0,+'2grid'!C138*CD$2)</f>
        <v>0</v>
      </c>
      <c r="D138" s="180">
        <f>IF(+'2grid'!D138*CE$2&lt;0,0,+'2grid'!D138*CE$2)</f>
        <v>0</v>
      </c>
      <c r="E138" s="180">
        <f>IF(+'2grid'!E138*CF$2&lt;0,0,+'2grid'!E138*CF$2)</f>
        <v>0</v>
      </c>
      <c r="F138" s="180">
        <f>IF(+'2grid'!F138*CG$2&lt;0,0,+'2grid'!F138*CG$2)</f>
        <v>0</v>
      </c>
      <c r="G138" s="180">
        <f>IF(+'2grid'!G138*CH$2&lt;0,0,+'2grid'!G138*CH$2)</f>
        <v>0</v>
      </c>
      <c r="H138" s="180">
        <f>IF(+'2grid'!H138*CI$2&lt;0,0,+'2grid'!H138*CI$2)</f>
        <v>0</v>
      </c>
      <c r="I138" s="180">
        <f>IF(+'2grid'!I138*CJ$2&lt;0,0,+'2grid'!I138*CJ$2)</f>
        <v>0</v>
      </c>
      <c r="J138" s="180">
        <f>IF(+'2grid'!J138*CK$2&lt;0,0,+'2grid'!J138*CK$2)</f>
        <v>0</v>
      </c>
      <c r="K138" s="180">
        <f>IF(+'2grid'!K138*CL$2&lt;0,0,+'2grid'!K138*CL$2)</f>
        <v>0</v>
      </c>
      <c r="L138" s="180">
        <f>IF(+'2grid'!L138*CM$2&lt;0,0,+'2grid'!L138*CM$2)</f>
        <v>0</v>
      </c>
      <c r="M138" s="180">
        <f>IF(+'2grid'!M138*CN$2&lt;0,0,+'2grid'!M138*CN$2)</f>
        <v>0</v>
      </c>
      <c r="N138" s="180">
        <f>IF(+'2grid'!N138*CO$2&lt;0,0,+'2grid'!N138*CO$2)</f>
        <v>0</v>
      </c>
      <c r="O138" s="180">
        <f>IF(+'2grid'!O138*CP$2&lt;0,0,+'2grid'!O138*CP$2)</f>
        <v>0</v>
      </c>
      <c r="P138" s="180">
        <f>IF(+'2grid'!P138*CQ$2&lt;0,0,+'2grid'!P138*CQ$2)</f>
        <v>0</v>
      </c>
      <c r="Q138" s="180">
        <f>IF(+'2grid'!Q138*CR$2&lt;0,0,+'2grid'!Q138*CR$2)</f>
        <v>0</v>
      </c>
      <c r="R138" s="180">
        <f>IF(+'2grid'!R138*CS$2&lt;0,0,+'2grid'!R138*CS$2)</f>
        <v>0</v>
      </c>
      <c r="S138" s="180">
        <f>IF(+'2grid'!S138*CT$2&lt;0,0,+'2grid'!S138*CT$2)</f>
        <v>0</v>
      </c>
      <c r="T138" s="180">
        <f>IF(+'2grid'!T138*CU$2&lt;0,0,+'2grid'!T138*CU$2)</f>
        <v>0</v>
      </c>
      <c r="U138" s="180">
        <f>IF(+'2grid'!U138*CV$2&lt;0,0,+'2grid'!U138*CV$2)</f>
        <v>0.65940602902748657</v>
      </c>
      <c r="V138" s="180">
        <f>IF(+'2grid'!V138*CW$2&lt;0,0,+'2grid'!V138*CW$2)</f>
        <v>2.0484259602058104</v>
      </c>
      <c r="W138" s="180">
        <f>IF(+'2grid'!W138*CX$2&lt;0,0,+'2grid'!W138*CX$2)</f>
        <v>4.9569923382998535</v>
      </c>
      <c r="X138" s="180">
        <f>IF(+'2grid'!X138*CY$2&lt;0,0,+'2grid'!X138*CY$2)</f>
        <v>10.040675000383667</v>
      </c>
      <c r="Y138" s="180">
        <f>IF(+'2grid'!Y138*CZ$2&lt;0,0,+'2grid'!Y138*CZ$2)</f>
        <v>12.397300609820057</v>
      </c>
      <c r="Z138" s="180">
        <f>IF(+'2grid'!Z138*DA$2&lt;0,0,+'2grid'!Z138*DA$2)</f>
        <v>14.469820250247684</v>
      </c>
      <c r="AA138" s="180">
        <f>IF(+'2grid'!AA138*DB$2&lt;0,0,+'2grid'!AA138*DB$2)</f>
        <v>21.61327256605912</v>
      </c>
      <c r="AB138" s="180">
        <f>IF(+'2grid'!AB138*DC$2&lt;0,0,+'2grid'!AB138*DC$2)</f>
        <v>29.247712054073126</v>
      </c>
      <c r="AC138" s="180">
        <f>IF(+'2grid'!AC138*DD$2&lt;0,0,+'2grid'!AC138*DD$2)</f>
        <v>40.843584230865581</v>
      </c>
      <c r="AD138" s="180">
        <f>IF(+'2grid'!AD138*DE$2&lt;0,0,+'2grid'!AD138*DE$2)</f>
        <v>27.755354404837906</v>
      </c>
      <c r="AE138" s="180">
        <f>IF(+'2grid'!AE138*DF$2&lt;0,0,+'2grid'!AE138*DF$2)</f>
        <v>30.936543667978356</v>
      </c>
      <c r="AF138" s="180">
        <f>IF(+'2grid'!AF138*DG$2&lt;0,0,+'2grid'!AF138*DG$2)</f>
        <v>34.42590710306785</v>
      </c>
      <c r="AG138" s="180">
        <f>IF(+'2grid'!AG138*DH$2&lt;0,0,+'2grid'!AG138*DH$2)</f>
        <v>38.249224722634885</v>
      </c>
      <c r="AH138" s="180">
        <f>IF(+'2grid'!AH138*DI$2&lt;0,0,+'2grid'!AH138*DI$2)</f>
        <v>42.433973818613389</v>
      </c>
      <c r="AI138" s="180">
        <f>IF(+'2grid'!AI138*DJ$2&lt;0,0,+'2grid'!AI138*DJ$2)</f>
        <v>47.009364383281373</v>
      </c>
      <c r="AJ138" s="180">
        <f>IF(+'2grid'!AJ138*DK$2&lt;0,0,+'2grid'!AJ138*DK$2)</f>
        <v>52.006356835755504</v>
      </c>
      <c r="AK138" s="180">
        <f>IF(+'2grid'!AK138*DL$2&lt;0,0,+'2grid'!AK138*DL$2)</f>
        <v>57.457656463625227</v>
      </c>
      <c r="AL138" s="180">
        <f>IF(+'2grid'!AL138*DM$2&lt;0,0,+'2grid'!AL138*DM$2)</f>
        <v>63.397677607696195</v>
      </c>
      <c r="AM138" s="180">
        <f>IF(+'2grid'!AM138*DN$2&lt;0,0,+'2grid'!AM138*DN$2)</f>
        <v>69.862468884056668</v>
      </c>
      <c r="AN138" s="180">
        <f>IF(+'2grid'!AN138*DO$2&lt;0,0,+'2grid'!AN138*DO$2)</f>
        <v>76.889588550229931</v>
      </c>
      <c r="AO138" s="180">
        <f>IF(+'2grid'!AO138*DP$2&lt;0,0,+'2grid'!AO138*DP$2)</f>
        <v>84.517916345258243</v>
      </c>
      <c r="AP138" s="180">
        <f>IF(+'2grid'!AP138*DQ$2&lt;0,0,+'2grid'!AP138*DQ$2)</f>
        <v>92.787384583682112</v>
      </c>
      <c r="AQ138" s="180">
        <f>IF(+'2grid'!AQ138*DR$2&lt;0,0,+'2grid'!AQ138*DR$2)</f>
        <v>101.7386067096369</v>
      </c>
      <c r="AR138" s="180">
        <f>IF(+'2grid'!AR138*DS$2&lt;0,0,+'2grid'!AR138*DS$2)</f>
        <v>111.41237557229961</v>
      </c>
      <c r="AS138" s="180">
        <f>IF(+'2grid'!AS138*DT$2&lt;0,0,+'2grid'!AS138*DT$2)</f>
        <v>121.8489958801253</v>
      </c>
      <c r="AT138" s="180">
        <f>IF(+'2grid'!AT138*DU$2&lt;0,0,+'2grid'!AT138*DU$2)</f>
        <v>133.08740493429551</v>
      </c>
      <c r="AU138" s="180">
        <f>IF(+'2grid'!AU138*DV$2&lt;0,0,+'2grid'!AU138*DV$2)</f>
        <v>145.16402182661579</v>
      </c>
      <c r="AV138" s="180">
        <f>IF(+'2grid'!AV138*DW$2&lt;0,0,+'2grid'!AV138*DW$2)</f>
        <v>158.11124633398458</v>
      </c>
      <c r="AW138" s="180">
        <f>IF(+'2grid'!AW138*DX$2&lt;0,0,+'2grid'!AW138*DX$2)</f>
        <v>171.95550252995827</v>
      </c>
      <c r="AX138" s="180">
        <f>IF(+'2grid'!AX138*DY$2&lt;0,0,+'2grid'!AX138*DY$2)</f>
        <v>184.27927632373482</v>
      </c>
      <c r="AY138" s="180">
        <f>IF(+'2grid'!AY138*DZ$2&lt;0,0,+'2grid'!AY138*DZ$2)</f>
        <v>197.2272875923025</v>
      </c>
      <c r="AZ138" s="180">
        <f>IF(+'2grid'!AZ138*EA$2&lt;0,0,+'2grid'!AZ138*EA$2)</f>
        <v>210.77366633588224</v>
      </c>
      <c r="BA138" s="180">
        <f>IF(+'2grid'!BA138*EB$2&lt;0,0,+'2grid'!BA138*EB$2)</f>
        <v>224.87325831381992</v>
      </c>
      <c r="BB138" s="180">
        <f>IF(+'2grid'!BB138*EC$2&lt;0,0,+'2grid'!BB138*EC$2)</f>
        <v>239.45525924262816</v>
      </c>
      <c r="BC138" s="180">
        <f>IF(+'2grid'!BC138*ED$2&lt;0,0,+'2grid'!BC138*ED$2)</f>
        <v>301.30443119579473</v>
      </c>
      <c r="BD138" s="180">
        <f>IF(+'2grid'!BD138*EE$2&lt;0,0,+'2grid'!BD138*EE$2)</f>
        <v>316.57344811170003</v>
      </c>
      <c r="BE138" s="180">
        <f>IF(+'2grid'!BE138*EF$2&lt;0,0,+'2grid'!BE138*EF$2)</f>
        <v>326.47754206936071</v>
      </c>
      <c r="BF138" s="180">
        <f>IF(+'2grid'!BF138*EG$2&lt;0,0,+'2grid'!BF138*EG$2)</f>
        <v>334.81315142765828</v>
      </c>
      <c r="BG138" s="180">
        <f>IF(+'2grid'!BG138*EH$2&lt;0,0,+'2grid'!BG138*EH$2)</f>
        <v>374.36</v>
      </c>
      <c r="BH138" s="180">
        <f>IF(+'2grid'!BH138*EI$2&lt;0,0,+'2grid'!BH138*EI$2)</f>
        <v>377.3</v>
      </c>
      <c r="BI138" s="180">
        <f>IF(+'2grid'!BI138*EJ$2&lt;0,0,+'2grid'!BI138*EJ$2)</f>
        <v>382.2</v>
      </c>
      <c r="BJ138" s="180">
        <f>IF(+'2grid'!BJ138*EK$2&lt;0,0,+'2grid'!BJ138*EK$2)</f>
        <v>377.3</v>
      </c>
      <c r="BK138" s="180">
        <f>IF(+'2grid'!BK138*EL$2&lt;0,0,+'2grid'!BK138*EL$2)</f>
        <v>376.32</v>
      </c>
      <c r="BL138" s="180">
        <f>IF(+'2grid'!BL138*EM$2&lt;0,0,+'2grid'!BL138*EM$2)</f>
        <v>356.71999999999997</v>
      </c>
      <c r="BM138" s="180">
        <f>IF(+'2grid'!BM138*EN$2&lt;0,0,+'2grid'!BM138*EN$2)</f>
        <v>352.8</v>
      </c>
      <c r="BN138" s="180">
        <f>IF(+'2grid'!BN138*EO$2&lt;0,0,+'2grid'!BN138*EO$2)</f>
        <v>352.8</v>
      </c>
      <c r="BO138" s="180">
        <f>IF(+'2grid'!BO138*EP$2&lt;0,0,+'2grid'!BO138*EP$2)</f>
        <v>349.86</v>
      </c>
      <c r="BP138" s="180">
        <f>IF(+'2grid'!BP138*EQ$2&lt;0,0,+'2grid'!BP138*EQ$2)</f>
        <v>346.92</v>
      </c>
      <c r="BQ138" s="180">
        <f>IF(+'2grid'!BQ138*ER$2&lt;0,0,+'2grid'!BQ138*ER$2)</f>
        <v>345.94</v>
      </c>
      <c r="BR138" s="180">
        <f>IF(+'2grid'!BR138*ES$2&lt;0,0,+'2grid'!BR138*ES$2)</f>
        <v>344.96</v>
      </c>
      <c r="BS138" s="180">
        <f>IF(+'2grid'!BS138*ET$2&lt;0,0,+'2grid'!BS138*ET$2)</f>
        <v>343.98</v>
      </c>
      <c r="BT138" s="180">
        <f>IF(+'2grid'!BT138*EU$2&lt;0,0,+'2grid'!BT138*EU$2)</f>
        <v>341.43200000000007</v>
      </c>
      <c r="BU138" s="180">
        <f>IF(+'2grid'!BU138*EV$2&lt;0,0,+'2grid'!BU138*EV$2)</f>
        <v>340.32133333333354</v>
      </c>
      <c r="BV138" s="180">
        <f>IF(+'2grid'!BV138*EW$2&lt;0,0,+'2grid'!BV138*EW$2)</f>
        <v>339.175822222222</v>
      </c>
      <c r="BW138" s="180">
        <f>IF(+'2grid'!BW138*EX$2&lt;0,0,+'2grid'!BW138*EX$2)</f>
        <v>337.60637037036997</v>
      </c>
      <c r="BX138" s="180">
        <f>IF(+'2grid'!BX138*EY$2&lt;0,0,+'2grid'!BX138*EY$2)</f>
        <v>336.01678617283903</v>
      </c>
      <c r="BY138" s="180">
        <f>IF(+'2grid'!BY138*EZ$2&lt;0,0,+'2grid'!BY138*EZ$2)</f>
        <v>334.5115384362133</v>
      </c>
      <c r="BZ138" s="180">
        <f>IF(+'2grid'!BZ138*FA$2&lt;0,0,+'2grid'!BZ138*FA$2)</f>
        <v>333.26876830726934</v>
      </c>
      <c r="CA138" s="180">
        <f>IF(+'2grid'!CA138*FB$2&lt;0,0,+'2grid'!CA138*FB$2)</f>
        <v>331.73224373845329</v>
      </c>
    </row>
    <row r="139" spans="1:79" x14ac:dyDescent="0.2">
      <c r="A139" s="9">
        <v>500</v>
      </c>
      <c r="B139" s="180">
        <f>IF(+'2grid'!B139*CC$2&lt;0,0,+'2grid'!B139*CC$2)</f>
        <v>0</v>
      </c>
      <c r="C139" s="180">
        <f>IF(+'2grid'!C139*CD$2&lt;0,0,+'2grid'!C139*CD$2)</f>
        <v>0</v>
      </c>
      <c r="D139" s="180">
        <f>IF(+'2grid'!D139*CE$2&lt;0,0,+'2grid'!D139*CE$2)</f>
        <v>0</v>
      </c>
      <c r="E139" s="180">
        <f>IF(+'2grid'!E139*CF$2&lt;0,0,+'2grid'!E139*CF$2)</f>
        <v>0</v>
      </c>
      <c r="F139" s="180">
        <f>IF(+'2grid'!F139*CG$2&lt;0,0,+'2grid'!F139*CG$2)</f>
        <v>0</v>
      </c>
      <c r="G139" s="180">
        <f>IF(+'2grid'!G139*CH$2&lt;0,0,+'2grid'!G139*CH$2)</f>
        <v>0</v>
      </c>
      <c r="H139" s="180">
        <f>IF(+'2grid'!H139*CI$2&lt;0,0,+'2grid'!H139*CI$2)</f>
        <v>0</v>
      </c>
      <c r="I139" s="180">
        <f>IF(+'2grid'!I139*CJ$2&lt;0,0,+'2grid'!I139*CJ$2)</f>
        <v>0</v>
      </c>
      <c r="J139" s="180">
        <f>IF(+'2grid'!J139*CK$2&lt;0,0,+'2grid'!J139*CK$2)</f>
        <v>0</v>
      </c>
      <c r="K139" s="180">
        <f>IF(+'2grid'!K139*CL$2&lt;0,0,+'2grid'!K139*CL$2)</f>
        <v>0</v>
      </c>
      <c r="L139" s="180">
        <f>IF(+'2grid'!L139*CM$2&lt;0,0,+'2grid'!L139*CM$2)</f>
        <v>0</v>
      </c>
      <c r="M139" s="180">
        <f>IF(+'2grid'!M139*CN$2&lt;0,0,+'2grid'!M139*CN$2)</f>
        <v>0</v>
      </c>
      <c r="N139" s="180">
        <f>IF(+'2grid'!N139*CO$2&lt;0,0,+'2grid'!N139*CO$2)</f>
        <v>0</v>
      </c>
      <c r="O139" s="180">
        <f>IF(+'2grid'!O139*CP$2&lt;0,0,+'2grid'!O139*CP$2)</f>
        <v>0</v>
      </c>
      <c r="P139" s="180">
        <f>IF(+'2grid'!P139*CQ$2&lt;0,0,+'2grid'!P139*CQ$2)</f>
        <v>0</v>
      </c>
      <c r="Q139" s="180">
        <f>IF(+'2grid'!Q139*CR$2&lt;0,0,+'2grid'!Q139*CR$2)</f>
        <v>0</v>
      </c>
      <c r="R139" s="180">
        <f>IF(+'2grid'!R139*CS$2&lt;0,0,+'2grid'!R139*CS$2)</f>
        <v>0</v>
      </c>
      <c r="S139" s="180">
        <f>IF(+'2grid'!S139*CT$2&lt;0,0,+'2grid'!S139*CT$2)</f>
        <v>0</v>
      </c>
      <c r="T139" s="180">
        <f>IF(+'2grid'!T139*CU$2&lt;0,0,+'2grid'!T139*CU$2)</f>
        <v>0</v>
      </c>
      <c r="U139" s="180">
        <f>IF(+'2grid'!U139*CV$2&lt;0,0,+'2grid'!U139*CV$2)</f>
        <v>1.0504470096428681E-4</v>
      </c>
      <c r="V139" s="180">
        <f>IF(+'2grid'!V139*CW$2&lt;0,0,+'2grid'!V139*CW$2)</f>
        <v>6.108200062678121E-4</v>
      </c>
      <c r="W139" s="180">
        <f>IF(+'2grid'!W139*CX$2&lt;0,0,+'2grid'!W139*CX$2)</f>
        <v>1.9668253551088062E-3</v>
      </c>
      <c r="X139" s="180">
        <f>IF(+'2grid'!X139*CY$2&lt;0,0,+'2grid'!X139*CY$2)</f>
        <v>5.2985295804520377E-3</v>
      </c>
      <c r="Y139" s="180">
        <f>IF(+'2grid'!Y139*CZ$2&lt;0,0,+'2grid'!Y139*CZ$2)</f>
        <v>1.3042517397149107E-2</v>
      </c>
      <c r="Z139" s="180">
        <f>IF(+'2grid'!Z139*DA$2&lt;0,0,+'2grid'!Z139*DA$2)</f>
        <v>0</v>
      </c>
      <c r="AA139" s="180">
        <f>IF(+'2grid'!AA139*DB$2&lt;0,0,+'2grid'!AA139*DB$2)</f>
        <v>0</v>
      </c>
      <c r="AB139" s="180">
        <f>IF(+'2grid'!AB139*DC$2&lt;0,0,+'2grid'!AB139*DC$2)</f>
        <v>0</v>
      </c>
      <c r="AC139" s="180">
        <f>IF(+'2grid'!AC139*DD$2&lt;0,0,+'2grid'!AC139*DD$2)</f>
        <v>0.29980403196915861</v>
      </c>
      <c r="AD139" s="180">
        <f>IF(+'2grid'!AD139*DE$2&lt;0,0,+'2grid'!AD139*DE$2)</f>
        <v>0.3337365794015687</v>
      </c>
      <c r="AE139" s="180">
        <f>IF(+'2grid'!AE139*DF$2&lt;0,0,+'2grid'!AE139*DF$2)</f>
        <v>0.37082652227509072</v>
      </c>
      <c r="AF139" s="180">
        <f>IF(+'2grid'!AF139*DG$2&lt;0,0,+'2grid'!AF139*DG$2)</f>
        <v>0.41131482017087651</v>
      </c>
      <c r="AG139" s="180">
        <f>IF(+'2grid'!AG139*DH$2&lt;0,0,+'2grid'!AG139*DH$2)</f>
        <v>0.45545385925746507</v>
      </c>
      <c r="AH139" s="180">
        <f>IF(+'2grid'!AH139*DI$2&lt;0,0,+'2grid'!AH139*DI$2)</f>
        <v>0.50350657655731634</v>
      </c>
      <c r="AI139" s="180">
        <f>IF(+'2grid'!AI139*DJ$2&lt;0,0,+'2grid'!AI139*DJ$2)</f>
        <v>0.5557451415398118</v>
      </c>
      <c r="AJ139" s="180">
        <f>IF(+'2grid'!AJ139*DK$2&lt;0,0,+'2grid'!AJ139*DK$2)</f>
        <v>0.61244907562126805</v>
      </c>
      <c r="AK139" s="180">
        <f>IF(+'2grid'!AK139*DL$2&lt;0,0,+'2grid'!AK139*DL$2)</f>
        <v>0.67390265852588638</v>
      </c>
      <c r="AL139" s="180">
        <f>IF(+'2grid'!AL139*DM$2&lt;0,0,+'2grid'!AL139*DM$2)</f>
        <v>0.74039142936203894</v>
      </c>
      <c r="AM139" s="180">
        <f>IF(+'2grid'!AM139*DN$2&lt;0,0,+'2grid'!AM139*DN$2)</f>
        <v>0.81219753632655856</v>
      </c>
      <c r="AN139" s="180">
        <f>IF(+'2grid'!AN139*DO$2&lt;0,0,+'2grid'!AN139*DO$2)</f>
        <v>0.88959361736579046</v>
      </c>
      <c r="AO139" s="180">
        <f>IF(+'2grid'!AO139*DP$2&lt;0,0,+'2grid'!AO139*DP$2)</f>
        <v>0.92910636511057276</v>
      </c>
      <c r="AP139" s="180">
        <f>IF(+'2grid'!AP139*DQ$2&lt;0,0,+'2grid'!AP139*DQ$2)</f>
        <v>0.96880823029449326</v>
      </c>
      <c r="AQ139" s="180">
        <f>IF(+'2grid'!AQ139*DR$2&lt;0,0,+'2grid'!AQ139*DR$2)</f>
        <v>1.0085151474847827</v>
      </c>
      <c r="AR139" s="180">
        <f>IF(+'2grid'!AR139*DS$2&lt;0,0,+'2grid'!AR139*DS$2)</f>
        <v>1.0480065782289192</v>
      </c>
      <c r="AS139" s="180">
        <f>IF(+'2grid'!AS139*DT$2&lt;0,0,+'2grid'!AS139*DT$2)</f>
        <v>1.0870178519625999</v>
      </c>
      <c r="AT139" s="180">
        <f>IF(+'2grid'!AT139*DU$2&lt;0,0,+'2grid'!AT139*DU$2)</f>
        <v>1.1264820087793235</v>
      </c>
      <c r="AU139" s="180">
        <f>IF(+'2grid'!AU139*DV$2&lt;0,0,+'2grid'!AU139*DV$2)</f>
        <v>1.1648459178350212</v>
      </c>
      <c r="AV139" s="180">
        <f>IF(+'2grid'!AV139*DW$2&lt;0,0,+'2grid'!AV139*DW$2)</f>
        <v>1.2016352919743647</v>
      </c>
      <c r="AW139" s="180">
        <f>IF(+'2grid'!AW139*DX$2&lt;0,0,+'2grid'!AW139*DX$2)</f>
        <v>1.2362667527226958</v>
      </c>
      <c r="AX139" s="180">
        <f>IF(+'2grid'!AX139*DY$2&lt;0,0,+'2grid'!AX139*DY$2)</f>
        <v>1.2514759030976097</v>
      </c>
      <c r="AY139" s="180">
        <f>IF(+'2grid'!AY139*DZ$2&lt;0,0,+'2grid'!AY139*DZ$2)</f>
        <v>1.2232293466047854</v>
      </c>
      <c r="AZ139" s="180">
        <f>IF(+'2grid'!AZ139*EA$2&lt;0,0,+'2grid'!AZ139*EA$2)</f>
        <v>1.1910289815536732</v>
      </c>
      <c r="BA139" s="180">
        <f>IF(+'2grid'!BA139*EB$2&lt;0,0,+'2grid'!BA139*EB$2)</f>
        <v>1.1541220178489346</v>
      </c>
      <c r="BB139" s="180">
        <f>IF(+'2grid'!BB139*EC$2&lt;0,0,+'2grid'!BB139*EC$2)</f>
        <v>1.1114793278935933</v>
      </c>
      <c r="BC139" s="180">
        <f>IF(+'2grid'!BC139*ED$2&lt;0,0,+'2grid'!BC139*ED$2)</f>
        <v>0.94799999999999995</v>
      </c>
      <c r="BD139" s="180">
        <f>IF(+'2grid'!BD139*EE$2&lt;0,0,+'2grid'!BD139*EE$2)</f>
        <v>0.95599999999999996</v>
      </c>
      <c r="BE139" s="180">
        <f>IF(+'2grid'!BE139*EF$2&lt;0,0,+'2grid'!BE139*EF$2)</f>
        <v>0.96399999999999997</v>
      </c>
      <c r="BF139" s="180">
        <f>IF(+'2grid'!BF139*EG$2&lt;0,0,+'2grid'!BF139*EG$2)</f>
        <v>0.97199999999999998</v>
      </c>
      <c r="BG139" s="180">
        <f>IF(+'2grid'!BG139*EH$2&lt;0,0,+'2grid'!BG139*EH$2)</f>
        <v>0.98</v>
      </c>
      <c r="BH139" s="180">
        <f>IF(+'2grid'!BH139*EI$2&lt;0,0,+'2grid'!BH139*EI$2)</f>
        <v>0.98</v>
      </c>
      <c r="BI139" s="180">
        <f>IF(+'2grid'!BI139*EJ$2&lt;0,0,+'2grid'!BI139*EJ$2)</f>
        <v>0.98</v>
      </c>
      <c r="BJ139" s="180">
        <f>IF(+'2grid'!BJ139*EK$2&lt;0,0,+'2grid'!BJ139*EK$2)</f>
        <v>0.98</v>
      </c>
      <c r="BK139" s="180">
        <f>IF(+'2grid'!BK139*EL$2&lt;0,0,+'2grid'!BK139*EL$2)</f>
        <v>0.98</v>
      </c>
      <c r="BL139" s="180">
        <f>IF(+'2grid'!BL139*EM$2&lt;0,0,+'2grid'!BL139*EM$2)</f>
        <v>0.98</v>
      </c>
      <c r="BM139" s="180">
        <f>IF(+'2grid'!BM139*EN$2&lt;0,0,+'2grid'!BM139*EN$2)</f>
        <v>0.98</v>
      </c>
      <c r="BN139" s="180">
        <f>IF(+'2grid'!BN139*EO$2&lt;0,0,+'2grid'!BN139*EO$2)</f>
        <v>0.98</v>
      </c>
      <c r="BO139" s="180">
        <f>IF(+'2grid'!BO139*EP$2&lt;0,0,+'2grid'!BO139*EP$2)</f>
        <v>0.98</v>
      </c>
      <c r="BP139" s="180">
        <f>IF(+'2grid'!BP139*EQ$2&lt;0,0,+'2grid'!BP139*EQ$2)</f>
        <v>0.98</v>
      </c>
      <c r="BQ139" s="180">
        <f>IF(+'2grid'!BQ139*ER$2&lt;0,0,+'2grid'!BQ139*ER$2)</f>
        <v>0.98</v>
      </c>
      <c r="BR139" s="180">
        <f>IF(+'2grid'!BR139*ES$2&lt;0,0,+'2grid'!BR139*ES$2)</f>
        <v>0.98</v>
      </c>
      <c r="BS139" s="180">
        <f>IF(+'2grid'!BS139*ET$2&lt;0,0,+'2grid'!BS139*ET$2)</f>
        <v>0.98</v>
      </c>
      <c r="BT139" s="180">
        <f>IF(+'2grid'!BT139*EU$2&lt;0,0,+'2grid'!BT139*EU$2)</f>
        <v>0.98</v>
      </c>
      <c r="BU139" s="180">
        <f>IF(+'2grid'!BU139*EV$2&lt;0,0,+'2grid'!BU139*EV$2)</f>
        <v>0.98</v>
      </c>
      <c r="BV139" s="180">
        <f>IF(+'2grid'!BV139*EW$2&lt;0,0,+'2grid'!BV139*EW$2)</f>
        <v>0.98</v>
      </c>
      <c r="BW139" s="180">
        <f>IF(+'2grid'!BW139*EX$2&lt;0,0,+'2grid'!BW139*EX$2)</f>
        <v>0.98</v>
      </c>
      <c r="BX139" s="180">
        <f>IF(+'2grid'!BX139*EY$2&lt;0,0,+'2grid'!BX139*EY$2)</f>
        <v>0.98</v>
      </c>
      <c r="BY139" s="180">
        <f>IF(+'2grid'!BY139*EZ$2&lt;0,0,+'2grid'!BY139*EZ$2)</f>
        <v>0.98</v>
      </c>
      <c r="BZ139" s="180">
        <f>IF(+'2grid'!BZ139*FA$2&lt;0,0,+'2grid'!BZ139*FA$2)</f>
        <v>0.98</v>
      </c>
      <c r="CA139" s="180">
        <f>IF(+'2grid'!CA139*FB$2&lt;0,0,+'2grid'!CA139*FB$2)</f>
        <v>0.98</v>
      </c>
    </row>
    <row r="140" spans="1:79" x14ac:dyDescent="0.2">
      <c r="A140" s="9">
        <v>504</v>
      </c>
      <c r="B140" s="180">
        <f>IF(+'2grid'!B140*CC$2&lt;0,0,+'2grid'!B140*CC$2)</f>
        <v>0</v>
      </c>
      <c r="C140" s="180">
        <f>IF(+'2grid'!C140*CD$2&lt;0,0,+'2grid'!C140*CD$2)</f>
        <v>0</v>
      </c>
      <c r="D140" s="180">
        <f>IF(+'2grid'!D140*CE$2&lt;0,0,+'2grid'!D140*CE$2)</f>
        <v>0</v>
      </c>
      <c r="E140" s="180">
        <f>IF(+'2grid'!E140*CF$2&lt;0,0,+'2grid'!E140*CF$2)</f>
        <v>0</v>
      </c>
      <c r="F140" s="180">
        <f>IF(+'2grid'!F140*CG$2&lt;0,0,+'2grid'!F140*CG$2)</f>
        <v>0</v>
      </c>
      <c r="G140" s="180">
        <f>IF(+'2grid'!G140*CH$2&lt;0,0,+'2grid'!G140*CH$2)</f>
        <v>0</v>
      </c>
      <c r="H140" s="180">
        <f>IF(+'2grid'!H140*CI$2&lt;0,0,+'2grid'!H140*CI$2)</f>
        <v>0</v>
      </c>
      <c r="I140" s="180">
        <f>IF(+'2grid'!I140*CJ$2&lt;0,0,+'2grid'!I140*CJ$2)</f>
        <v>0</v>
      </c>
      <c r="J140" s="180">
        <f>IF(+'2grid'!J140*CK$2&lt;0,0,+'2grid'!J140*CK$2)</f>
        <v>0</v>
      </c>
      <c r="K140" s="180">
        <f>IF(+'2grid'!K140*CL$2&lt;0,0,+'2grid'!K140*CL$2)</f>
        <v>0</v>
      </c>
      <c r="L140" s="180">
        <f>IF(+'2grid'!L140*CM$2&lt;0,0,+'2grid'!L140*CM$2)</f>
        <v>0</v>
      </c>
      <c r="M140" s="180">
        <f>IF(+'2grid'!M140*CN$2&lt;0,0,+'2grid'!M140*CN$2)</f>
        <v>0</v>
      </c>
      <c r="N140" s="180">
        <f>IF(+'2grid'!N140*CO$2&lt;0,0,+'2grid'!N140*CO$2)</f>
        <v>0</v>
      </c>
      <c r="O140" s="180">
        <f>IF(+'2grid'!O140*CP$2&lt;0,0,+'2grid'!O140*CP$2)</f>
        <v>0</v>
      </c>
      <c r="P140" s="180">
        <f>IF(+'2grid'!P140*CQ$2&lt;0,0,+'2grid'!P140*CQ$2)</f>
        <v>0</v>
      </c>
      <c r="Q140" s="180">
        <f>IF(+'2grid'!Q140*CR$2&lt;0,0,+'2grid'!Q140*CR$2)</f>
        <v>0</v>
      </c>
      <c r="R140" s="180">
        <f>IF(+'2grid'!R140*CS$2&lt;0,0,+'2grid'!R140*CS$2)</f>
        <v>0</v>
      </c>
      <c r="S140" s="180">
        <f>IF(+'2grid'!S140*CT$2&lt;0,0,+'2grid'!S140*CT$2)</f>
        <v>0</v>
      </c>
      <c r="T140" s="180">
        <f>IF(+'2grid'!T140*CU$2&lt;0,0,+'2grid'!T140*CU$2)</f>
        <v>0</v>
      </c>
      <c r="U140" s="180">
        <f>IF(+'2grid'!U140*CV$2&lt;0,0,+'2grid'!U140*CV$2)</f>
        <v>74.524153228442032</v>
      </c>
      <c r="V140" s="180">
        <f>IF(+'2grid'!V140*CW$2&lt;0,0,+'2grid'!V140*CW$2)</f>
        <v>242.40110355775175</v>
      </c>
      <c r="W140" s="180">
        <f>IF(+'2grid'!W140*CX$2&lt;0,0,+'2grid'!W140*CX$2)</f>
        <v>384.90551159267869</v>
      </c>
      <c r="X140" s="180">
        <f>IF(+'2grid'!X140*CY$2&lt;0,0,+'2grid'!X140*CY$2)</f>
        <v>511.96184924227919</v>
      </c>
      <c r="Y140" s="180">
        <f>IF(+'2grid'!Y140*CZ$2&lt;0,0,+'2grid'!Y140*CZ$2)</f>
        <v>737.10893831082512</v>
      </c>
      <c r="Z140" s="180">
        <f>IF(+'2grid'!Z140*DA$2&lt;0,0,+'2grid'!Z140*DA$2)</f>
        <v>809.04757592493229</v>
      </c>
      <c r="AA140" s="180">
        <f>IF(+'2grid'!AA140*DB$2&lt;0,0,+'2grid'!AA140*DB$2)</f>
        <v>799.00430066353454</v>
      </c>
      <c r="AB140" s="180">
        <f>IF(+'2grid'!AB140*DC$2&lt;0,0,+'2grid'!AB140*DC$2)</f>
        <v>1386.7046109458147</v>
      </c>
      <c r="AC140" s="180">
        <f>IF(+'2grid'!AC140*DD$2&lt;0,0,+'2grid'!AC140*DD$2)</f>
        <v>1225.6967503071908</v>
      </c>
      <c r="AD140" s="180">
        <f>IF(+'2grid'!AD140*DE$2&lt;0,0,+'2grid'!AD140*DE$2)</f>
        <v>1332.0850769445012</v>
      </c>
      <c r="AE140" s="180">
        <f>IF(+'2grid'!AE140*DF$2&lt;0,0,+'2grid'!AE140*DF$2)</f>
        <v>1442.9177177277315</v>
      </c>
      <c r="AF140" s="180">
        <f>IF(+'2grid'!AF140*DG$2&lt;0,0,+'2grid'!AF140*DG$2)</f>
        <v>1558.198198138904</v>
      </c>
      <c r="AG140" s="180">
        <f>IF(+'2grid'!AG140*DH$2&lt;0,0,+'2grid'!AG140*DH$2)</f>
        <v>1677.9300398691719</v>
      </c>
      <c r="AH140" s="180">
        <f>IF(+'2grid'!AH140*DI$2&lt;0,0,+'2grid'!AH140*DI$2)</f>
        <v>1802.1167608273433</v>
      </c>
      <c r="AI140" s="180">
        <f>IF(+'2grid'!AI140*DJ$2&lt;0,0,+'2grid'!AI140*DJ$2)</f>
        <v>1930.7618751483683</v>
      </c>
      <c r="AJ140" s="180">
        <f>IF(+'2grid'!AJ140*DK$2&lt;0,0,+'2grid'!AJ140*DK$2)</f>
        <v>2063.8688932018208</v>
      </c>
      <c r="AK140" s="180">
        <f>IF(+'2grid'!AK140*DL$2&lt;0,0,+'2grid'!AK140*DL$2)</f>
        <v>2201.44132160032</v>
      </c>
      <c r="AL140" s="180">
        <f>IF(+'2grid'!AL140*DM$2&lt;0,0,+'2grid'!AL140*DM$2)</f>
        <v>2343.4826632079626</v>
      </c>
      <c r="AM140" s="180">
        <f>IF(+'2grid'!AM140*DN$2&lt;0,0,+'2grid'!AM140*DN$2)</f>
        <v>2489.9964171486977</v>
      </c>
      <c r="AN140" s="180">
        <f>IF(+'2grid'!AN140*DO$2&lt;0,0,+'2grid'!AN140*DO$2)</f>
        <v>2640.9860788146825</v>
      </c>
      <c r="AO140" s="180">
        <f>IF(+'2grid'!AO140*DP$2&lt;0,0,+'2grid'!AO140*DP$2)</f>
        <v>2796.4551398746216</v>
      </c>
      <c r="AP140" s="180">
        <f>IF(+'2grid'!AP140*DQ$2&lt;0,0,+'2grid'!AP140*DQ$2)</f>
        <v>3387.5913072843855</v>
      </c>
      <c r="AQ140" s="180">
        <f>IF(+'2grid'!AQ140*DR$2&lt;0,0,+'2grid'!AQ140*DR$2)</f>
        <v>4006.1458500561521</v>
      </c>
      <c r="AR140" s="180">
        <f>IF(+'2grid'!AR140*DS$2&lt;0,0,+'2grid'!AR140*DS$2)</f>
        <v>4652.1403670050613</v>
      </c>
      <c r="AS140" s="180">
        <f>IF(+'2grid'!AS140*DT$2&lt;0,0,+'2grid'!AS140*DT$2)</f>
        <v>5325.5964339247121</v>
      </c>
      <c r="AT140" s="180">
        <f>IF(+'2grid'!AT140*DU$2&lt;0,0,+'2grid'!AT140*DU$2)</f>
        <v>6026.5356036384628</v>
      </c>
      <c r="AU140" s="180">
        <f>IF(+'2grid'!AU140*DV$2&lt;0,0,+'2grid'!AU140*DV$2)</f>
        <v>6754.9794060505374</v>
      </c>
      <c r="AV140" s="180">
        <f>IF(+'2grid'!AV140*DW$2&lt;0,0,+'2grid'!AV140*DW$2)</f>
        <v>7510.9493481969785</v>
      </c>
      <c r="AW140" s="180">
        <f>IF(+'2grid'!AW140*DX$2&lt;0,0,+'2grid'!AW140*DX$2)</f>
        <v>8294.4669142964249</v>
      </c>
      <c r="AX140" s="180">
        <f>IF(+'2grid'!AX140*DY$2&lt;0,0,+'2grid'!AX140*DY$2)</f>
        <v>8986.7854758120666</v>
      </c>
      <c r="AY140" s="180">
        <f>IF(+'2grid'!AY140*DZ$2&lt;0,0,+'2grid'!AY140*DZ$2)</f>
        <v>9690.3354884725177</v>
      </c>
      <c r="AZ140" s="180">
        <f>IF(+'2grid'!AZ140*EA$2&lt;0,0,+'2grid'!AZ140*EA$2)</f>
        <v>10405.125362651708</v>
      </c>
      <c r="BA140" s="180">
        <f>IF(+'2grid'!BA140*EB$2&lt;0,0,+'2grid'!BA140*EB$2)</f>
        <v>11131.163499954542</v>
      </c>
      <c r="BB140" s="180">
        <f>IF(+'2grid'!BB140*EC$2&lt;0,0,+'2grid'!BB140*EC$2)</f>
        <v>11868.458293236125</v>
      </c>
      <c r="BC140" s="180">
        <f>IF(+'2grid'!BC140*ED$2&lt;0,0,+'2grid'!BC140*ED$2)</f>
        <v>15547.199999999999</v>
      </c>
      <c r="BD140" s="180">
        <f>IF(+'2grid'!BD140*EE$2&lt;0,0,+'2grid'!BD140*EE$2)</f>
        <v>17399.2</v>
      </c>
      <c r="BE140" s="180">
        <f>IF(+'2grid'!BE140*EF$2&lt;0,0,+'2grid'!BE140*EF$2)</f>
        <v>20147.599999999999</v>
      </c>
      <c r="BF140" s="180">
        <f>IF(+'2grid'!BF140*EG$2&lt;0,0,+'2grid'!BF140*EG$2)</f>
        <v>20314.8</v>
      </c>
      <c r="BG140" s="180">
        <f>IF(+'2grid'!BG140*EH$2&lt;0,0,+'2grid'!BG140*EH$2)</f>
        <v>20580</v>
      </c>
      <c r="BH140" s="180">
        <f>IF(+'2grid'!BH140*EI$2&lt;0,0,+'2grid'!BH140*EI$2)</f>
        <v>20580</v>
      </c>
      <c r="BI140" s="180">
        <f>IF(+'2grid'!BI140*EJ$2&lt;0,0,+'2grid'!BI140*EJ$2)</f>
        <v>20580</v>
      </c>
      <c r="BJ140" s="180">
        <f>IF(+'2grid'!BJ140*EK$2&lt;0,0,+'2grid'!BJ140*EK$2)</f>
        <v>20580</v>
      </c>
      <c r="BK140" s="180">
        <f>IF(+'2grid'!BK140*EL$2&lt;0,0,+'2grid'!BK140*EL$2)</f>
        <v>20580</v>
      </c>
      <c r="BL140" s="180">
        <f>IF(+'2grid'!BL140*EM$2&lt;0,0,+'2grid'!BL140*EM$2)</f>
        <v>20580</v>
      </c>
      <c r="BM140" s="180">
        <f>IF(+'2grid'!BM140*EN$2&lt;0,0,+'2grid'!BM140*EN$2)</f>
        <v>20580</v>
      </c>
      <c r="BN140" s="180">
        <f>IF(+'2grid'!BN140*EO$2&lt;0,0,+'2grid'!BN140*EO$2)</f>
        <v>20580</v>
      </c>
      <c r="BO140" s="180">
        <f>IF(+'2grid'!BO140*EP$2&lt;0,0,+'2grid'!BO140*EP$2)</f>
        <v>20580</v>
      </c>
      <c r="BP140" s="180">
        <f>IF(+'2grid'!BP140*EQ$2&lt;0,0,+'2grid'!BP140*EQ$2)</f>
        <v>20580</v>
      </c>
      <c r="BQ140" s="180">
        <f>IF(+'2grid'!BQ140*ER$2&lt;0,0,+'2grid'!BQ140*ER$2)</f>
        <v>20580</v>
      </c>
      <c r="BR140" s="180">
        <f>IF(+'2grid'!BR140*ES$2&lt;0,0,+'2grid'!BR140*ES$2)</f>
        <v>20580</v>
      </c>
      <c r="BS140" s="180">
        <f>IF(+'2grid'!BS140*ET$2&lt;0,0,+'2grid'!BS140*ET$2)</f>
        <v>20580</v>
      </c>
      <c r="BT140" s="180">
        <f>IF(+'2grid'!BT140*EU$2&lt;0,0,+'2grid'!BT140*EU$2)</f>
        <v>20580</v>
      </c>
      <c r="BU140" s="180">
        <f>IF(+'2grid'!BU140*EV$2&lt;0,0,+'2grid'!BU140*EV$2)</f>
        <v>20580</v>
      </c>
      <c r="BV140" s="180">
        <f>IF(+'2grid'!BV140*EW$2&lt;0,0,+'2grid'!BV140*EW$2)</f>
        <v>20580</v>
      </c>
      <c r="BW140" s="180">
        <f>IF(+'2grid'!BW140*EX$2&lt;0,0,+'2grid'!BW140*EX$2)</f>
        <v>20580</v>
      </c>
      <c r="BX140" s="180">
        <f>IF(+'2grid'!BX140*EY$2&lt;0,0,+'2grid'!BX140*EY$2)</f>
        <v>20580</v>
      </c>
      <c r="BY140" s="180">
        <f>IF(+'2grid'!BY140*EZ$2&lt;0,0,+'2grid'!BY140*EZ$2)</f>
        <v>20580</v>
      </c>
      <c r="BZ140" s="180">
        <f>IF(+'2grid'!BZ140*FA$2&lt;0,0,+'2grid'!BZ140*FA$2)</f>
        <v>20580</v>
      </c>
      <c r="CA140" s="180">
        <f>IF(+'2grid'!CA140*FB$2&lt;0,0,+'2grid'!CA140*FB$2)</f>
        <v>20580</v>
      </c>
    </row>
    <row r="141" spans="1:79" x14ac:dyDescent="0.2">
      <c r="A141" s="9">
        <v>508</v>
      </c>
      <c r="B141" s="180">
        <f>IF(+'2grid'!B141*CC$2&lt;0,0,+'2grid'!B141*CC$2)</f>
        <v>0</v>
      </c>
      <c r="C141" s="180">
        <f>IF(+'2grid'!C141*CD$2&lt;0,0,+'2grid'!C141*CD$2)</f>
        <v>0</v>
      </c>
      <c r="D141" s="180">
        <f>IF(+'2grid'!D141*CE$2&lt;0,0,+'2grid'!D141*CE$2)</f>
        <v>0</v>
      </c>
      <c r="E141" s="180">
        <f>IF(+'2grid'!E141*CF$2&lt;0,0,+'2grid'!E141*CF$2)</f>
        <v>0</v>
      </c>
      <c r="F141" s="180">
        <f>IF(+'2grid'!F141*CG$2&lt;0,0,+'2grid'!F141*CG$2)</f>
        <v>0</v>
      </c>
      <c r="G141" s="180">
        <f>IF(+'2grid'!G141*CH$2&lt;0,0,+'2grid'!G141*CH$2)</f>
        <v>0</v>
      </c>
      <c r="H141" s="180">
        <f>IF(+'2grid'!H141*CI$2&lt;0,0,+'2grid'!H141*CI$2)</f>
        <v>0</v>
      </c>
      <c r="I141" s="180">
        <f>IF(+'2grid'!I141*CJ$2&lt;0,0,+'2grid'!I141*CJ$2)</f>
        <v>0</v>
      </c>
      <c r="J141" s="180">
        <f>IF(+'2grid'!J141*CK$2&lt;0,0,+'2grid'!J141*CK$2)</f>
        <v>0</v>
      </c>
      <c r="K141" s="180">
        <f>IF(+'2grid'!K141*CL$2&lt;0,0,+'2grid'!K141*CL$2)</f>
        <v>0</v>
      </c>
      <c r="L141" s="180">
        <f>IF(+'2grid'!L141*CM$2&lt;0,0,+'2grid'!L141*CM$2)</f>
        <v>0</v>
      </c>
      <c r="M141" s="180">
        <f>IF(+'2grid'!M141*CN$2&lt;0,0,+'2grid'!M141*CN$2)</f>
        <v>0</v>
      </c>
      <c r="N141" s="180">
        <f>IF(+'2grid'!N141*CO$2&lt;0,0,+'2grid'!N141*CO$2)</f>
        <v>0</v>
      </c>
      <c r="O141" s="180">
        <f>IF(+'2grid'!O141*CP$2&lt;0,0,+'2grid'!O141*CP$2)</f>
        <v>0</v>
      </c>
      <c r="P141" s="180">
        <f>IF(+'2grid'!P141*CQ$2&lt;0,0,+'2grid'!P141*CQ$2)</f>
        <v>0</v>
      </c>
      <c r="Q141" s="180">
        <f>IF(+'2grid'!Q141*CR$2&lt;0,0,+'2grid'!Q141*CR$2)</f>
        <v>0</v>
      </c>
      <c r="R141" s="180">
        <f>IF(+'2grid'!R141*CS$2&lt;0,0,+'2grid'!R141*CS$2)</f>
        <v>0</v>
      </c>
      <c r="S141" s="180">
        <f>IF(+'2grid'!S141*CT$2&lt;0,0,+'2grid'!S141*CT$2)</f>
        <v>0</v>
      </c>
      <c r="T141" s="180">
        <f>IF(+'2grid'!T141*CU$2&lt;0,0,+'2grid'!T141*CU$2)</f>
        <v>0</v>
      </c>
      <c r="U141" s="180">
        <f>IF(+'2grid'!U141*CV$2&lt;0,0,+'2grid'!U141*CV$2)</f>
        <v>2.6284760412690509</v>
      </c>
      <c r="V141" s="180">
        <f>IF(+'2grid'!V141*CW$2&lt;0,0,+'2grid'!V141*CW$2)</f>
        <v>11.61118577333694</v>
      </c>
      <c r="W141" s="180">
        <f>IF(+'2grid'!W141*CX$2&lt;0,0,+'2grid'!W141*CX$2)</f>
        <v>32.293431247127742</v>
      </c>
      <c r="X141" s="180">
        <f>IF(+'2grid'!X141*CY$2&lt;0,0,+'2grid'!X141*CY$2)</f>
        <v>68.413843794645672</v>
      </c>
      <c r="Y141" s="180">
        <f>IF(+'2grid'!Y141*CZ$2&lt;0,0,+'2grid'!Y141*CZ$2)</f>
        <v>126.63750069476131</v>
      </c>
      <c r="Z141" s="180">
        <f>IF(+'2grid'!Z141*DA$2&lt;0,0,+'2grid'!Z141*DA$2)</f>
        <v>216.97149119163973</v>
      </c>
      <c r="AA141" s="180">
        <f>IF(+'2grid'!AA141*DB$2&lt;0,0,+'2grid'!AA141*DB$2)</f>
        <v>354.83954319251944</v>
      </c>
      <c r="AB141" s="180">
        <f>IF(+'2grid'!AB141*DC$2&lt;0,0,+'2grid'!AB141*DC$2)</f>
        <v>619.26324124463736</v>
      </c>
      <c r="AC141" s="180">
        <f>IF(+'2grid'!AC141*DD$2&lt;0,0,+'2grid'!AC141*DD$2)</f>
        <v>4116.8898614368727</v>
      </c>
      <c r="AD141" s="180">
        <f>IF(+'2grid'!AD141*DE$2&lt;0,0,+'2grid'!AD141*DE$2)</f>
        <v>4775.1773815060697</v>
      </c>
      <c r="AE141" s="180">
        <f>IF(+'2grid'!AE141*DF$2&lt;0,0,+'2grid'!AE141*DF$2)</f>
        <v>5494.8556458343628</v>
      </c>
      <c r="AF141" s="180">
        <f>IF(+'2grid'!AF141*DG$2&lt;0,0,+'2grid'!AF141*DG$2)</f>
        <v>6278.5269428812107</v>
      </c>
      <c r="AG141" s="180">
        <f>IF(+'2grid'!AG141*DH$2&lt;0,0,+'2grid'!AG141*DH$2)</f>
        <v>7128.7935611060684</v>
      </c>
      <c r="AH141" s="180">
        <f>IF(+'2grid'!AH141*DI$2&lt;0,0,+'2grid'!AH141*DI$2)</f>
        <v>8048.2577889683917</v>
      </c>
      <c r="AI141" s="180">
        <f>IF(+'2grid'!AI141*DJ$2&lt;0,0,+'2grid'!AI141*DJ$2)</f>
        <v>9039.5219149276454</v>
      </c>
      <c r="AJ141" s="180">
        <f>IF(+'2grid'!AJ141*DK$2&lt;0,0,+'2grid'!AJ141*DK$2)</f>
        <v>10105.188227443283</v>
      </c>
      <c r="AK141" s="180">
        <f>IF(+'2grid'!AK141*DL$2&lt;0,0,+'2grid'!AK141*DL$2)</f>
        <v>11247.859014974756</v>
      </c>
      <c r="AL141" s="180">
        <f>IF(+'2grid'!AL141*DM$2&lt;0,0,+'2grid'!AL141*DM$2)</f>
        <v>12470.136565981536</v>
      </c>
      <c r="AM141" s="180">
        <f>IF(+'2grid'!AM141*DN$2&lt;0,0,+'2grid'!AM141*DN$2)</f>
        <v>13774.623168923064</v>
      </c>
      <c r="AN141" s="180">
        <f>IF(+'2grid'!AN141*DO$2&lt;0,0,+'2grid'!AN141*DO$2)</f>
        <v>15163.921112258808</v>
      </c>
      <c r="AO141" s="180">
        <f>IF(+'2grid'!AO141*DP$2&lt;0,0,+'2grid'!AO141*DP$2)</f>
        <v>16640.632684448221</v>
      </c>
      <c r="AP141" s="180">
        <f>IF(+'2grid'!AP141*DQ$2&lt;0,0,+'2grid'!AP141*DQ$2)</f>
        <v>18218.041970744514</v>
      </c>
      <c r="AQ141" s="180">
        <f>IF(+'2grid'!AQ141*DR$2&lt;0,0,+'2grid'!AQ141*DR$2)</f>
        <v>20000.528688047729</v>
      </c>
      <c r="AR141" s="180">
        <f>IF(+'2grid'!AR141*DS$2&lt;0,0,+'2grid'!AR141*DS$2)</f>
        <v>21910.082317969653</v>
      </c>
      <c r="AS141" s="180">
        <f>IF(+'2grid'!AS141*DT$2&lt;0,0,+'2grid'!AS141*DT$2)</f>
        <v>23948.030926861335</v>
      </c>
      <c r="AT141" s="180">
        <f>IF(+'2grid'!AT141*DU$2&lt;0,0,+'2grid'!AT141*DU$2)</f>
        <v>24971.401766253555</v>
      </c>
      <c r="AU141" s="180">
        <f>IF(+'2grid'!AU141*DV$2&lt;0,0,+'2grid'!AU141*DV$2)</f>
        <v>25973.796505208076</v>
      </c>
      <c r="AV141" s="180">
        <f>IF(+'2grid'!AV141*DW$2&lt;0,0,+'2grid'!AV141*DW$2)</f>
        <v>26945.136185106705</v>
      </c>
      <c r="AW141" s="180">
        <f>IF(+'2grid'!AW141*DX$2&lt;0,0,+'2grid'!AW141*DX$2)</f>
        <v>27873.94770266366</v>
      </c>
      <c r="AX141" s="180">
        <f>IF(+'2grid'!AX141*DY$2&lt;0,0,+'2grid'!AX141*DY$2)</f>
        <v>28372.251720354874</v>
      </c>
      <c r="AY141" s="180">
        <f>IF(+'2grid'!AY141*DZ$2&lt;0,0,+'2grid'!AY141*DZ$2)</f>
        <v>30973.574488850423</v>
      </c>
      <c r="AZ141" s="180">
        <f>IF(+'2grid'!AZ141*EA$2&lt;0,0,+'2grid'!AZ141*EA$2)</f>
        <v>33704.420971425832</v>
      </c>
      <c r="BA141" s="180">
        <f>IF(+'2grid'!BA141*EB$2&lt;0,0,+'2grid'!BA141*EB$2)</f>
        <v>39685.074036156548</v>
      </c>
      <c r="BB141" s="180">
        <f>IF(+'2grid'!BB141*EC$2&lt;0,0,+'2grid'!BB141*EC$2)</f>
        <v>37367.823320507043</v>
      </c>
      <c r="BC141" s="180">
        <f>IF(+'2grid'!BC141*ED$2&lt;0,0,+'2grid'!BC141*ED$2)</f>
        <v>41712</v>
      </c>
      <c r="BD141" s="180">
        <f>IF(+'2grid'!BD141*EE$2&lt;0,0,+'2grid'!BD141*EE$2)</f>
        <v>42064</v>
      </c>
      <c r="BE141" s="180">
        <f>IF(+'2grid'!BE141*EF$2&lt;0,0,+'2grid'!BE141*EF$2)</f>
        <v>42416</v>
      </c>
      <c r="BF141" s="180">
        <f>IF(+'2grid'!BF141*EG$2&lt;0,0,+'2grid'!BF141*EG$2)</f>
        <v>42768</v>
      </c>
      <c r="BG141" s="180">
        <f>IF(+'2grid'!BG141*EH$2&lt;0,0,+'2grid'!BG141*EH$2)</f>
        <v>43120</v>
      </c>
      <c r="BH141" s="180">
        <f>IF(+'2grid'!BH141*EI$2&lt;0,0,+'2grid'!BH141*EI$2)</f>
        <v>43120</v>
      </c>
      <c r="BI141" s="180">
        <f>IF(+'2grid'!BI141*EJ$2&lt;0,0,+'2grid'!BI141*EJ$2)</f>
        <v>43120</v>
      </c>
      <c r="BJ141" s="180">
        <f>IF(+'2grid'!BJ141*EK$2&lt;0,0,+'2grid'!BJ141*EK$2)</f>
        <v>43120</v>
      </c>
      <c r="BK141" s="180">
        <f>IF(+'2grid'!BK141*EL$2&lt;0,0,+'2grid'!BK141*EL$2)</f>
        <v>43120</v>
      </c>
      <c r="BL141" s="180">
        <f>IF(+'2grid'!BL141*EM$2&lt;0,0,+'2grid'!BL141*EM$2)</f>
        <v>43120</v>
      </c>
      <c r="BM141" s="180">
        <f>IF(+'2grid'!BM141*EN$2&lt;0,0,+'2grid'!BM141*EN$2)</f>
        <v>43120</v>
      </c>
      <c r="BN141" s="180">
        <f>IF(+'2grid'!BN141*EO$2&lt;0,0,+'2grid'!BN141*EO$2)</f>
        <v>43120</v>
      </c>
      <c r="BO141" s="180">
        <f>IF(+'2grid'!BO141*EP$2&lt;0,0,+'2grid'!BO141*EP$2)</f>
        <v>43120</v>
      </c>
      <c r="BP141" s="180">
        <f>IF(+'2grid'!BP141*EQ$2&lt;0,0,+'2grid'!BP141*EQ$2)</f>
        <v>43120</v>
      </c>
      <c r="BQ141" s="180">
        <f>IF(+'2grid'!BQ141*ER$2&lt;0,0,+'2grid'!BQ141*ER$2)</f>
        <v>43120</v>
      </c>
      <c r="BR141" s="180">
        <f>IF(+'2grid'!BR141*ES$2&lt;0,0,+'2grid'!BR141*ES$2)</f>
        <v>43120</v>
      </c>
      <c r="BS141" s="180">
        <f>IF(+'2grid'!BS141*ET$2&lt;0,0,+'2grid'!BS141*ET$2)</f>
        <v>43120</v>
      </c>
      <c r="BT141" s="180">
        <f>IF(+'2grid'!BT141*EU$2&lt;0,0,+'2grid'!BT141*EU$2)</f>
        <v>43120</v>
      </c>
      <c r="BU141" s="180">
        <f>IF(+'2grid'!BU141*EV$2&lt;0,0,+'2grid'!BU141*EV$2)</f>
        <v>43120</v>
      </c>
      <c r="BV141" s="180">
        <f>IF(+'2grid'!BV141*EW$2&lt;0,0,+'2grid'!BV141*EW$2)</f>
        <v>43120</v>
      </c>
      <c r="BW141" s="180">
        <f>IF(+'2grid'!BW141*EX$2&lt;0,0,+'2grid'!BW141*EX$2)</f>
        <v>43120</v>
      </c>
      <c r="BX141" s="180">
        <f>IF(+'2grid'!BX141*EY$2&lt;0,0,+'2grid'!BX141*EY$2)</f>
        <v>43120</v>
      </c>
      <c r="BY141" s="180">
        <f>IF(+'2grid'!BY141*EZ$2&lt;0,0,+'2grid'!BY141*EZ$2)</f>
        <v>43120</v>
      </c>
      <c r="BZ141" s="180">
        <f>IF(+'2grid'!BZ141*FA$2&lt;0,0,+'2grid'!BZ141*FA$2)</f>
        <v>43120</v>
      </c>
      <c r="CA141" s="180">
        <f>IF(+'2grid'!CA141*FB$2&lt;0,0,+'2grid'!CA141*FB$2)</f>
        <v>43120</v>
      </c>
    </row>
    <row r="142" spans="1:79" x14ac:dyDescent="0.2">
      <c r="A142" s="9">
        <v>512</v>
      </c>
      <c r="B142" s="180">
        <f>IF(+'2grid'!B142*CC$2&lt;0,0,+'2grid'!B142*CC$2)</f>
        <v>0</v>
      </c>
      <c r="C142" s="180">
        <f>IF(+'2grid'!C142*CD$2&lt;0,0,+'2grid'!C142*CD$2)</f>
        <v>0</v>
      </c>
      <c r="D142" s="180">
        <f>IF(+'2grid'!D142*CE$2&lt;0,0,+'2grid'!D142*CE$2)</f>
        <v>0</v>
      </c>
      <c r="E142" s="180">
        <f>IF(+'2grid'!E142*CF$2&lt;0,0,+'2grid'!E142*CF$2)</f>
        <v>0</v>
      </c>
      <c r="F142" s="180">
        <f>IF(+'2grid'!F142*CG$2&lt;0,0,+'2grid'!F142*CG$2)</f>
        <v>0</v>
      </c>
      <c r="G142" s="180">
        <f>IF(+'2grid'!G142*CH$2&lt;0,0,+'2grid'!G142*CH$2)</f>
        <v>0</v>
      </c>
      <c r="H142" s="180">
        <f>IF(+'2grid'!H142*CI$2&lt;0,0,+'2grid'!H142*CI$2)</f>
        <v>0</v>
      </c>
      <c r="I142" s="180">
        <f>IF(+'2grid'!I142*CJ$2&lt;0,0,+'2grid'!I142*CJ$2)</f>
        <v>0</v>
      </c>
      <c r="J142" s="180">
        <f>IF(+'2grid'!J142*CK$2&lt;0,0,+'2grid'!J142*CK$2)</f>
        <v>0</v>
      </c>
      <c r="K142" s="180">
        <f>IF(+'2grid'!K142*CL$2&lt;0,0,+'2grid'!K142*CL$2)</f>
        <v>0</v>
      </c>
      <c r="L142" s="180">
        <f>IF(+'2grid'!L142*CM$2&lt;0,0,+'2grid'!L142*CM$2)</f>
        <v>0</v>
      </c>
      <c r="M142" s="180">
        <f>IF(+'2grid'!M142*CN$2&lt;0,0,+'2grid'!M142*CN$2)</f>
        <v>0</v>
      </c>
      <c r="N142" s="180">
        <f>IF(+'2grid'!N142*CO$2&lt;0,0,+'2grid'!N142*CO$2)</f>
        <v>0</v>
      </c>
      <c r="O142" s="180">
        <f>IF(+'2grid'!O142*CP$2&lt;0,0,+'2grid'!O142*CP$2)</f>
        <v>0</v>
      </c>
      <c r="P142" s="180">
        <f>IF(+'2grid'!P142*CQ$2&lt;0,0,+'2grid'!P142*CQ$2)</f>
        <v>0</v>
      </c>
      <c r="Q142" s="180">
        <f>IF(+'2grid'!Q142*CR$2&lt;0,0,+'2grid'!Q142*CR$2)</f>
        <v>0</v>
      </c>
      <c r="R142" s="180">
        <f>IF(+'2grid'!R142*CS$2&lt;0,0,+'2grid'!R142*CS$2)</f>
        <v>0</v>
      </c>
      <c r="S142" s="180">
        <f>IF(+'2grid'!S142*CT$2&lt;0,0,+'2grid'!S142*CT$2)</f>
        <v>0</v>
      </c>
      <c r="T142" s="180">
        <f>IF(+'2grid'!T142*CU$2&lt;0,0,+'2grid'!T142*CU$2)</f>
        <v>0</v>
      </c>
      <c r="U142" s="180">
        <f>IF(+'2grid'!U142*CV$2&lt;0,0,+'2grid'!U142*CV$2)</f>
        <v>10.096553433129245</v>
      </c>
      <c r="V142" s="180">
        <f>IF(+'2grid'!V142*CW$2&lt;0,0,+'2grid'!V142*CW$2)</f>
        <v>30.379731361442726</v>
      </c>
      <c r="W142" s="180">
        <f>IF(+'2grid'!W142*CX$2&lt;0,0,+'2grid'!W142*CX$2)</f>
        <v>50.782119124210659</v>
      </c>
      <c r="X142" s="180">
        <f>IF(+'2grid'!X142*CY$2&lt;0,0,+'2grid'!X142*CY$2)</f>
        <v>71.302672920947543</v>
      </c>
      <c r="Y142" s="180">
        <f>IF(+'2grid'!Y142*CZ$2&lt;0,0,+'2grid'!Y142*CZ$2)</f>
        <v>91.940369094857928</v>
      </c>
      <c r="Z142" s="180">
        <f>IF(+'2grid'!Z142*DA$2&lt;0,0,+'2grid'!Z142*DA$2)</f>
        <v>112.6942035546289</v>
      </c>
      <c r="AA142" s="180">
        <f>IF(+'2grid'!AA142*DB$2&lt;0,0,+'2grid'!AA142*DB$2)</f>
        <v>133.56319121794382</v>
      </c>
      <c r="AB142" s="180">
        <f>IF(+'2grid'!AB142*DC$2&lt;0,0,+'2grid'!AB142*DC$2)</f>
        <v>181.59197943397169</v>
      </c>
      <c r="AC142" s="180">
        <f>IF(+'2grid'!AC142*DD$2&lt;0,0,+'2grid'!AC142*DD$2)</f>
        <v>237.11774986276512</v>
      </c>
      <c r="AD142" s="180">
        <f>IF(+'2grid'!AD142*DE$2&lt;0,0,+'2grid'!AD142*DE$2)</f>
        <v>250.32546347659755</v>
      </c>
      <c r="AE142" s="180">
        <f>IF(+'2grid'!AE142*DF$2&lt;0,0,+'2grid'!AE142*DF$2)</f>
        <v>263.82163249031345</v>
      </c>
      <c r="AF142" s="180">
        <f>IF(+'2grid'!AF142*DG$2&lt;0,0,+'2grid'!AF142*DG$2)</f>
        <v>277.6064851935875</v>
      </c>
      <c r="AG142" s="180">
        <f>IF(+'2grid'!AG142*DH$2&lt;0,0,+'2grid'!AG142*DH$2)</f>
        <v>291.6802496270933</v>
      </c>
      <c r="AH142" s="180">
        <f>IF(+'2grid'!AH142*DI$2&lt;0,0,+'2grid'!AH142*DI$2)</f>
        <v>306.04315358307281</v>
      </c>
      <c r="AI142" s="180">
        <f>IF(+'2grid'!AI142*DJ$2&lt;0,0,+'2grid'!AI142*DJ$2)</f>
        <v>320.6954246059052</v>
      </c>
      <c r="AJ142" s="180">
        <f>IF(+'2grid'!AJ142*DK$2&lt;0,0,+'2grid'!AJ142*DK$2)</f>
        <v>335.63728999267295</v>
      </c>
      <c r="AK142" s="180">
        <f>IF(+'2grid'!AK142*DL$2&lt;0,0,+'2grid'!AK142*DL$2)</f>
        <v>350.86897679372788</v>
      </c>
      <c r="AL142" s="180">
        <f>IF(+'2grid'!AL142*DM$2&lt;0,0,+'2grid'!AL142*DM$2)</f>
        <v>366.39071181325164</v>
      </c>
      <c r="AM142" s="180">
        <f>IF(+'2grid'!AM142*DN$2&lt;0,0,+'2grid'!AM142*DN$2)</f>
        <v>382.20272160981932</v>
      </c>
      <c r="AN142" s="180">
        <f>IF(+'2grid'!AN142*DO$2&lt;0,0,+'2grid'!AN142*DO$2)</f>
        <v>398.30523249695653</v>
      </c>
      <c r="AO142" s="180">
        <f>IF(+'2grid'!AO142*DP$2&lt;0,0,+'2grid'!AO142*DP$2)</f>
        <v>414.69847054369791</v>
      </c>
      <c r="AP142" s="180">
        <f>IF(+'2grid'!AP142*DQ$2&lt;0,0,+'2grid'!AP142*DQ$2)</f>
        <v>437.8409414731338</v>
      </c>
      <c r="AQ142" s="180">
        <f>IF(+'2grid'!AQ142*DR$2&lt;0,0,+'2grid'!AQ142*DR$2)</f>
        <v>462.7069637447367</v>
      </c>
      <c r="AR142" s="180">
        <f>IF(+'2grid'!AR142*DS$2&lt;0,0,+'2grid'!AR142*DS$2)</f>
        <v>488.66358598262252</v>
      </c>
      <c r="AS142" s="180">
        <f>IF(+'2grid'!AS142*DT$2&lt;0,0,+'2grid'!AS142*DT$2)</f>
        <v>515.75364065078008</v>
      </c>
      <c r="AT142" s="180">
        <f>IF(+'2grid'!AT142*DU$2&lt;0,0,+'2grid'!AT142*DU$2)</f>
        <v>544.02154177609725</v>
      </c>
      <c r="AU142" s="180">
        <f>IF(+'2grid'!AU142*DV$2&lt;0,0,+'2grid'!AU142*DV$2)</f>
        <v>572.67974870801856</v>
      </c>
      <c r="AV142" s="180">
        <f>IF(+'2grid'!AV142*DW$2&lt;0,0,+'2grid'!AV142*DW$2)</f>
        <v>617.00897154903237</v>
      </c>
      <c r="AW142" s="180">
        <f>IF(+'2grid'!AW142*DX$2&lt;0,0,+'2grid'!AW142*DX$2)</f>
        <v>664.42604884029299</v>
      </c>
      <c r="AX142" s="180">
        <f>IF(+'2grid'!AX142*DY$2&lt;0,0,+'2grid'!AX142*DY$2)</f>
        <v>705.8058059522084</v>
      </c>
      <c r="AY142" s="180">
        <f>IF(+'2grid'!AY142*DZ$2&lt;0,0,+'2grid'!AY142*DZ$2)</f>
        <v>716.85318429299161</v>
      </c>
      <c r="AZ142" s="180">
        <f>IF(+'2grid'!AZ142*EA$2&lt;0,0,+'2grid'!AZ142*EA$2)</f>
        <v>730.61766591962385</v>
      </c>
      <c r="BA142" s="180">
        <f>IF(+'2grid'!BA142*EB$2&lt;0,0,+'2grid'!BA142*EB$2)</f>
        <v>744.59045677436291</v>
      </c>
      <c r="BB142" s="180">
        <f>IF(+'2grid'!BB142*EC$2&lt;0,0,+'2grid'!BB142*EC$2)</f>
        <v>758.77439213370712</v>
      </c>
      <c r="BC142" s="180">
        <f>IF(+'2grid'!BC142*ED$2&lt;0,0,+'2grid'!BC142*ED$2)</f>
        <v>948</v>
      </c>
      <c r="BD142" s="180">
        <f>IF(+'2grid'!BD142*EE$2&lt;0,0,+'2grid'!BD142*EE$2)</f>
        <v>956</v>
      </c>
      <c r="BE142" s="180">
        <f>IF(+'2grid'!BE142*EF$2&lt;0,0,+'2grid'!BE142*EF$2)</f>
        <v>964</v>
      </c>
      <c r="BF142" s="180">
        <f>IF(+'2grid'!BF142*EG$2&lt;0,0,+'2grid'!BF142*EG$2)</f>
        <v>972</v>
      </c>
      <c r="BG142" s="180">
        <f>IF(+'2grid'!BG142*EH$2&lt;0,0,+'2grid'!BG142*EH$2)</f>
        <v>1078</v>
      </c>
      <c r="BH142" s="180">
        <f>IF(+'2grid'!BH142*EI$2&lt;0,0,+'2grid'!BH142*EI$2)</f>
        <v>1078</v>
      </c>
      <c r="BI142" s="180">
        <f>IF(+'2grid'!BI142*EJ$2&lt;0,0,+'2grid'!BI142*EJ$2)</f>
        <v>1176</v>
      </c>
      <c r="BJ142" s="180">
        <f>IF(+'2grid'!BJ142*EK$2&lt;0,0,+'2grid'!BJ142*EK$2)</f>
        <v>1274</v>
      </c>
      <c r="BK142" s="180">
        <f>IF(+'2grid'!BK142*EL$2&lt;0,0,+'2grid'!BK142*EL$2)</f>
        <v>1372</v>
      </c>
      <c r="BL142" s="180">
        <f>IF(+'2grid'!BL142*EM$2&lt;0,0,+'2grid'!BL142*EM$2)</f>
        <v>1372</v>
      </c>
      <c r="BM142" s="180">
        <f>IF(+'2grid'!BM142*EN$2&lt;0,0,+'2grid'!BM142*EN$2)</f>
        <v>1372</v>
      </c>
      <c r="BN142" s="180">
        <f>IF(+'2grid'!BN142*EO$2&lt;0,0,+'2grid'!BN142*EO$2)</f>
        <v>1372</v>
      </c>
      <c r="BO142" s="180">
        <f>IF(+'2grid'!BO142*EP$2&lt;0,0,+'2grid'!BO142*EP$2)</f>
        <v>1372</v>
      </c>
      <c r="BP142" s="180">
        <f>IF(+'2grid'!BP142*EQ$2&lt;0,0,+'2grid'!BP142*EQ$2)</f>
        <v>1372</v>
      </c>
      <c r="BQ142" s="180">
        <f>IF(+'2grid'!BQ142*ER$2&lt;0,0,+'2grid'!BQ142*ER$2)</f>
        <v>1372</v>
      </c>
      <c r="BR142" s="180">
        <f>IF(+'2grid'!BR142*ES$2&lt;0,0,+'2grid'!BR142*ES$2)</f>
        <v>1372</v>
      </c>
      <c r="BS142" s="180">
        <f>IF(+'2grid'!BS142*ET$2&lt;0,0,+'2grid'!BS142*ET$2)</f>
        <v>1372</v>
      </c>
      <c r="BT142" s="180">
        <f>IF(+'2grid'!BT142*EU$2&lt;0,0,+'2grid'!BT142*EU$2)</f>
        <v>1372</v>
      </c>
      <c r="BU142" s="180">
        <f>IF(+'2grid'!BU142*EV$2&lt;0,0,+'2grid'!BU142*EV$2)</f>
        <v>1372</v>
      </c>
      <c r="BV142" s="180">
        <f>IF(+'2grid'!BV142*EW$2&lt;0,0,+'2grid'!BV142*EW$2)</f>
        <v>1372</v>
      </c>
      <c r="BW142" s="180">
        <f>IF(+'2grid'!BW142*EX$2&lt;0,0,+'2grid'!BW142*EX$2)</f>
        <v>1372</v>
      </c>
      <c r="BX142" s="180">
        <f>IF(+'2grid'!BX142*EY$2&lt;0,0,+'2grid'!BX142*EY$2)</f>
        <v>1372</v>
      </c>
      <c r="BY142" s="180">
        <f>IF(+'2grid'!BY142*EZ$2&lt;0,0,+'2grid'!BY142*EZ$2)</f>
        <v>1372</v>
      </c>
      <c r="BZ142" s="180">
        <f>IF(+'2grid'!BZ142*FA$2&lt;0,0,+'2grid'!BZ142*FA$2)</f>
        <v>1372</v>
      </c>
      <c r="CA142" s="180">
        <f>IF(+'2grid'!CA142*FB$2&lt;0,0,+'2grid'!CA142*FB$2)</f>
        <v>1372</v>
      </c>
    </row>
    <row r="143" spans="1:79" x14ac:dyDescent="0.2">
      <c r="A143" s="9">
        <v>516</v>
      </c>
      <c r="B143" s="180">
        <f>IF(+'2grid'!B143*CC$2&lt;0,0,+'2grid'!B143*CC$2)</f>
        <v>0</v>
      </c>
      <c r="C143" s="180">
        <f>IF(+'2grid'!C143*CD$2&lt;0,0,+'2grid'!C143*CD$2)</f>
        <v>0</v>
      </c>
      <c r="D143" s="180">
        <f>IF(+'2grid'!D143*CE$2&lt;0,0,+'2grid'!D143*CE$2)</f>
        <v>0</v>
      </c>
      <c r="E143" s="180">
        <f>IF(+'2grid'!E143*CF$2&lt;0,0,+'2grid'!E143*CF$2)</f>
        <v>0</v>
      </c>
      <c r="F143" s="180">
        <f>IF(+'2grid'!F143*CG$2&lt;0,0,+'2grid'!F143*CG$2)</f>
        <v>0</v>
      </c>
      <c r="G143" s="180">
        <f>IF(+'2grid'!G143*CH$2&lt;0,0,+'2grid'!G143*CH$2)</f>
        <v>0</v>
      </c>
      <c r="H143" s="180">
        <f>IF(+'2grid'!H143*CI$2&lt;0,0,+'2grid'!H143*CI$2)</f>
        <v>0</v>
      </c>
      <c r="I143" s="180">
        <f>IF(+'2grid'!I143*CJ$2&lt;0,0,+'2grid'!I143*CJ$2)</f>
        <v>0</v>
      </c>
      <c r="J143" s="180">
        <f>IF(+'2grid'!J143*CK$2&lt;0,0,+'2grid'!J143*CK$2)</f>
        <v>0</v>
      </c>
      <c r="K143" s="180">
        <f>IF(+'2grid'!K143*CL$2&lt;0,0,+'2grid'!K143*CL$2)</f>
        <v>0</v>
      </c>
      <c r="L143" s="180">
        <f>IF(+'2grid'!L143*CM$2&lt;0,0,+'2grid'!L143*CM$2)</f>
        <v>0</v>
      </c>
      <c r="M143" s="180">
        <f>IF(+'2grid'!M143*CN$2&lt;0,0,+'2grid'!M143*CN$2)</f>
        <v>0</v>
      </c>
      <c r="N143" s="180">
        <f>IF(+'2grid'!N143*CO$2&lt;0,0,+'2grid'!N143*CO$2)</f>
        <v>0</v>
      </c>
      <c r="O143" s="180">
        <f>IF(+'2grid'!O143*CP$2&lt;0,0,+'2grid'!O143*CP$2)</f>
        <v>0</v>
      </c>
      <c r="P143" s="180">
        <f>IF(+'2grid'!P143*CQ$2&lt;0,0,+'2grid'!P143*CQ$2)</f>
        <v>0</v>
      </c>
      <c r="Q143" s="180">
        <f>IF(+'2grid'!Q143*CR$2&lt;0,0,+'2grid'!Q143*CR$2)</f>
        <v>0</v>
      </c>
      <c r="R143" s="180">
        <f>IF(+'2grid'!R143*CS$2&lt;0,0,+'2grid'!R143*CS$2)</f>
        <v>0</v>
      </c>
      <c r="S143" s="180">
        <f>IF(+'2grid'!S143*CT$2&lt;0,0,+'2grid'!S143*CT$2)</f>
        <v>0</v>
      </c>
      <c r="T143" s="180">
        <f>IF(+'2grid'!T143*CU$2&lt;0,0,+'2grid'!T143*CU$2)</f>
        <v>0</v>
      </c>
      <c r="U143" s="180">
        <f>IF(+'2grid'!U143*CV$2&lt;0,0,+'2grid'!U143*CV$2)</f>
        <v>10.671289561010248</v>
      </c>
      <c r="V143" s="180">
        <f>IF(+'2grid'!V143*CW$2&lt;0,0,+'2grid'!V143*CW$2)</f>
        <v>38.81774210539357</v>
      </c>
      <c r="W143" s="180">
        <f>IF(+'2grid'!W143*CX$2&lt;0,0,+'2grid'!W143*CX$2)</f>
        <v>79.062528776527273</v>
      </c>
      <c r="X143" s="180">
        <f>IF(+'2grid'!X143*CY$2&lt;0,0,+'2grid'!X143*CY$2)</f>
        <v>136.476984197577</v>
      </c>
      <c r="Y143" s="180">
        <f>IF(+'2grid'!Y143*CZ$2&lt;0,0,+'2grid'!Y143*CZ$2)</f>
        <v>218.57852301465965</v>
      </c>
      <c r="Z143" s="180">
        <f>IF(+'2grid'!Z143*DA$2&lt;0,0,+'2grid'!Z143*DA$2)</f>
        <v>336.75659448569172</v>
      </c>
      <c r="AA143" s="180">
        <f>IF(+'2grid'!AA143*DB$2&lt;0,0,+'2grid'!AA143*DB$2)</f>
        <v>508.71920308982999</v>
      </c>
      <c r="AB143" s="180">
        <f>IF(+'2grid'!AB143*DC$2&lt;0,0,+'2grid'!AB143*DC$2)</f>
        <v>762.86140326590316</v>
      </c>
      <c r="AC143" s="180">
        <f>IF(+'2grid'!AC143*DD$2&lt;0,0,+'2grid'!AC143*DD$2)</f>
        <v>4539.338580444225</v>
      </c>
      <c r="AD143" s="180">
        <f>IF(+'2grid'!AD143*DE$2&lt;0,0,+'2grid'!AD143*DE$2)</f>
        <v>5328.9553158552362</v>
      </c>
      <c r="AE143" s="180">
        <f>IF(+'2grid'!AE143*DF$2&lt;0,0,+'2grid'!AE143*DF$2)</f>
        <v>6213.826409434475</v>
      </c>
      <c r="AF143" s="180">
        <f>IF(+'2grid'!AF143*DG$2&lt;0,0,+'2grid'!AF143*DG$2)</f>
        <v>7202.8593505866556</v>
      </c>
      <c r="AG143" s="180">
        <f>IF(+'2grid'!AG143*DH$2&lt;0,0,+'2grid'!AG143*DH$2)</f>
        <v>8305.7166591884779</v>
      </c>
      <c r="AH143" s="180">
        <f>IF(+'2grid'!AH143*DI$2&lt;0,0,+'2grid'!AH143*DI$2)</f>
        <v>9532.8774520721854</v>
      </c>
      <c r="AI143" s="180">
        <f>IF(+'2grid'!AI143*DJ$2&lt;0,0,+'2grid'!AI143*DJ$2)</f>
        <v>10895.703933586434</v>
      </c>
      <c r="AJ143" s="180">
        <f>IF(+'2grid'!AJ143*DK$2&lt;0,0,+'2grid'!AJ143*DK$2)</f>
        <v>12406.513198225868</v>
      </c>
      <c r="AK143" s="180">
        <f>IF(+'2grid'!AK143*DL$2&lt;0,0,+'2grid'!AK143*DL$2)</f>
        <v>14078.654763444902</v>
      </c>
      <c r="AL143" s="180">
        <f>IF(+'2grid'!AL143*DM$2&lt;0,0,+'2grid'!AL143*DM$2)</f>
        <v>15926.594283199394</v>
      </c>
      <c r="AM143" s="180">
        <f>IF(+'2grid'!AM143*DN$2&lt;0,0,+'2grid'!AM143*DN$2)</f>
        <v>17966.003927665693</v>
      </c>
      <c r="AN143" s="180">
        <f>IF(+'2grid'!AN143*DO$2&lt;0,0,+'2grid'!AN143*DO$2)</f>
        <v>20213.859952157563</v>
      </c>
      <c r="AO143" s="180">
        <f>IF(+'2grid'!AO143*DP$2&lt;0,0,+'2grid'!AO143*DP$2)</f>
        <v>22688.548018696521</v>
      </c>
      <c r="AP143" s="180">
        <f>IF(+'2grid'!AP143*DQ$2&lt;0,0,+'2grid'!AP143*DQ$2)</f>
        <v>25409.976877207537</v>
      </c>
      <c r="AQ143" s="180">
        <f>IF(+'2grid'!AQ143*DR$2&lt;0,0,+'2grid'!AQ143*DR$2)</f>
        <v>26312.092926012927</v>
      </c>
      <c r="AR143" s="180">
        <f>IF(+'2grid'!AR143*DS$2&lt;0,0,+'2grid'!AR143*DS$2)</f>
        <v>27192.35208076358</v>
      </c>
      <c r="AS143" s="180">
        <f>IF(+'2grid'!AS143*DT$2&lt;0,0,+'2grid'!AS143*DT$2)</f>
        <v>28043.934985576627</v>
      </c>
      <c r="AT143" s="180">
        <f>IF(+'2grid'!AT143*DU$2&lt;0,0,+'2grid'!AT143*DU$2)</f>
        <v>28859.215451980581</v>
      </c>
      <c r="AU143" s="180">
        <f>IF(+'2grid'!AU143*DV$2&lt;0,0,+'2grid'!AU143*DV$2)</f>
        <v>29629.682088213132</v>
      </c>
      <c r="AV143" s="180">
        <f>IF(+'2grid'!AV143*DW$2&lt;0,0,+'2grid'!AV143*DW$2)</f>
        <v>30345.852935542847</v>
      </c>
      <c r="AW143" s="180">
        <f>IF(+'2grid'!AW143*DX$2&lt;0,0,+'2grid'!AW143*DX$2)</f>
        <v>30997.182518447938</v>
      </c>
      <c r="AX143" s="180">
        <f>IF(+'2grid'!AX143*DY$2&lt;0,0,+'2grid'!AX143*DY$2)</f>
        <v>31160.152484363989</v>
      </c>
      <c r="AY143" s="180">
        <f>IF(+'2grid'!AY143*DZ$2&lt;0,0,+'2grid'!AY143*DZ$2)</f>
        <v>31238.720653407869</v>
      </c>
      <c r="AZ143" s="180">
        <f>IF(+'2grid'!AZ143*EA$2&lt;0,0,+'2grid'!AZ143*EA$2)</f>
        <v>31222.083430587845</v>
      </c>
      <c r="BA143" s="180">
        <f>IF(+'2grid'!BA143*EB$2&lt;0,0,+'2grid'!BA143*EB$2)</f>
        <v>31098.399474835958</v>
      </c>
      <c r="BB143" s="180">
        <f>IF(+'2grid'!BB143*EC$2&lt;0,0,+'2grid'!BB143*EC$2)</f>
        <v>30854.69936062918</v>
      </c>
      <c r="BC143" s="180">
        <f>IF(+'2grid'!BC143*ED$2&lt;0,0,+'2grid'!BC143*ED$2)</f>
        <v>36024</v>
      </c>
      <c r="BD143" s="180">
        <f>IF(+'2grid'!BD143*EE$2&lt;0,0,+'2grid'!BD143*EE$2)</f>
        <v>36328</v>
      </c>
      <c r="BE143" s="180">
        <f>IF(+'2grid'!BE143*EF$2&lt;0,0,+'2grid'!BE143*EF$2)</f>
        <v>36632</v>
      </c>
      <c r="BF143" s="180">
        <f>IF(+'2grid'!BF143*EG$2&lt;0,0,+'2grid'!BF143*EG$2)</f>
        <v>36936</v>
      </c>
      <c r="BG143" s="180">
        <f>IF(+'2grid'!BG143*EH$2&lt;0,0,+'2grid'!BG143*EH$2)</f>
        <v>37240</v>
      </c>
      <c r="BH143" s="180">
        <f>IF(+'2grid'!BH143*EI$2&lt;0,0,+'2grid'!BH143*EI$2)</f>
        <v>37240</v>
      </c>
      <c r="BI143" s="180">
        <f>IF(+'2grid'!BI143*EJ$2&lt;0,0,+'2grid'!BI143*EJ$2)</f>
        <v>37240</v>
      </c>
      <c r="BJ143" s="180">
        <f>IF(+'2grid'!BJ143*EK$2&lt;0,0,+'2grid'!BJ143*EK$2)</f>
        <v>37240</v>
      </c>
      <c r="BK143" s="180">
        <f>IF(+'2grid'!BK143*EL$2&lt;0,0,+'2grid'!BK143*EL$2)</f>
        <v>37240</v>
      </c>
      <c r="BL143" s="180">
        <f>IF(+'2grid'!BL143*EM$2&lt;0,0,+'2grid'!BL143*EM$2)</f>
        <v>37240</v>
      </c>
      <c r="BM143" s="180">
        <f>IF(+'2grid'!BM143*EN$2&lt;0,0,+'2grid'!BM143*EN$2)</f>
        <v>37240</v>
      </c>
      <c r="BN143" s="180">
        <f>IF(+'2grid'!BN143*EO$2&lt;0,0,+'2grid'!BN143*EO$2)</f>
        <v>37240</v>
      </c>
      <c r="BO143" s="180">
        <f>IF(+'2grid'!BO143*EP$2&lt;0,0,+'2grid'!BO143*EP$2)</f>
        <v>37240</v>
      </c>
      <c r="BP143" s="180">
        <f>IF(+'2grid'!BP143*EQ$2&lt;0,0,+'2grid'!BP143*EQ$2)</f>
        <v>37240</v>
      </c>
      <c r="BQ143" s="180">
        <f>IF(+'2grid'!BQ143*ER$2&lt;0,0,+'2grid'!BQ143*ER$2)</f>
        <v>37240</v>
      </c>
      <c r="BR143" s="180">
        <f>IF(+'2grid'!BR143*ES$2&lt;0,0,+'2grid'!BR143*ES$2)</f>
        <v>37240</v>
      </c>
      <c r="BS143" s="180">
        <f>IF(+'2grid'!BS143*ET$2&lt;0,0,+'2grid'!BS143*ET$2)</f>
        <v>37240</v>
      </c>
      <c r="BT143" s="180">
        <f>IF(+'2grid'!BT143*EU$2&lt;0,0,+'2grid'!BT143*EU$2)</f>
        <v>37240</v>
      </c>
      <c r="BU143" s="180">
        <f>IF(+'2grid'!BU143*EV$2&lt;0,0,+'2grid'!BU143*EV$2)</f>
        <v>37240</v>
      </c>
      <c r="BV143" s="180">
        <f>IF(+'2grid'!BV143*EW$2&lt;0,0,+'2grid'!BV143*EW$2)</f>
        <v>37240</v>
      </c>
      <c r="BW143" s="180">
        <f>IF(+'2grid'!BW143*EX$2&lt;0,0,+'2grid'!BW143*EX$2)</f>
        <v>37240</v>
      </c>
      <c r="BX143" s="180">
        <f>IF(+'2grid'!BX143*EY$2&lt;0,0,+'2grid'!BX143*EY$2)</f>
        <v>37240</v>
      </c>
      <c r="BY143" s="180">
        <f>IF(+'2grid'!BY143*EZ$2&lt;0,0,+'2grid'!BY143*EZ$2)</f>
        <v>37240</v>
      </c>
      <c r="BZ143" s="180">
        <f>IF(+'2grid'!BZ143*FA$2&lt;0,0,+'2grid'!BZ143*FA$2)</f>
        <v>37240</v>
      </c>
      <c r="CA143" s="180">
        <f>IF(+'2grid'!CA143*FB$2&lt;0,0,+'2grid'!CA143*FB$2)</f>
        <v>37240</v>
      </c>
    </row>
    <row r="144" spans="1:79" x14ac:dyDescent="0.2">
      <c r="A144" s="9">
        <v>520</v>
      </c>
      <c r="B144" s="180">
        <f>IF(+'2grid'!B144*CC$2&lt;0,0,+'2grid'!B144*CC$2)</f>
        <v>0</v>
      </c>
      <c r="C144" s="180">
        <f>IF(+'2grid'!C144*CD$2&lt;0,0,+'2grid'!C144*CD$2)</f>
        <v>0</v>
      </c>
      <c r="D144" s="180">
        <f>IF(+'2grid'!D144*CE$2&lt;0,0,+'2grid'!D144*CE$2)</f>
        <v>0</v>
      </c>
      <c r="E144" s="180">
        <f>IF(+'2grid'!E144*CF$2&lt;0,0,+'2grid'!E144*CF$2)</f>
        <v>0</v>
      </c>
      <c r="F144" s="180">
        <f>IF(+'2grid'!F144*CG$2&lt;0,0,+'2grid'!F144*CG$2)</f>
        <v>0</v>
      </c>
      <c r="G144" s="180">
        <f>IF(+'2grid'!G144*CH$2&lt;0,0,+'2grid'!G144*CH$2)</f>
        <v>0</v>
      </c>
      <c r="H144" s="180">
        <f>IF(+'2grid'!H144*CI$2&lt;0,0,+'2grid'!H144*CI$2)</f>
        <v>0</v>
      </c>
      <c r="I144" s="180">
        <f>IF(+'2grid'!I144*CJ$2&lt;0,0,+'2grid'!I144*CJ$2)</f>
        <v>0</v>
      </c>
      <c r="J144" s="180">
        <f>IF(+'2grid'!J144*CK$2&lt;0,0,+'2grid'!J144*CK$2)</f>
        <v>0</v>
      </c>
      <c r="K144" s="180">
        <f>IF(+'2grid'!K144*CL$2&lt;0,0,+'2grid'!K144*CL$2)</f>
        <v>0</v>
      </c>
      <c r="L144" s="180">
        <f>IF(+'2grid'!L144*CM$2&lt;0,0,+'2grid'!L144*CM$2)</f>
        <v>0</v>
      </c>
      <c r="M144" s="180">
        <f>IF(+'2grid'!M144*CN$2&lt;0,0,+'2grid'!M144*CN$2)</f>
        <v>0</v>
      </c>
      <c r="N144" s="180">
        <f>IF(+'2grid'!N144*CO$2&lt;0,0,+'2grid'!N144*CO$2)</f>
        <v>0</v>
      </c>
      <c r="O144" s="180">
        <f>IF(+'2grid'!O144*CP$2&lt;0,0,+'2grid'!O144*CP$2)</f>
        <v>0</v>
      </c>
      <c r="P144" s="180">
        <f>IF(+'2grid'!P144*CQ$2&lt;0,0,+'2grid'!P144*CQ$2)</f>
        <v>0</v>
      </c>
      <c r="Q144" s="180">
        <f>IF(+'2grid'!Q144*CR$2&lt;0,0,+'2grid'!Q144*CR$2)</f>
        <v>0</v>
      </c>
      <c r="R144" s="180">
        <f>IF(+'2grid'!R144*CS$2&lt;0,0,+'2grid'!R144*CS$2)</f>
        <v>0</v>
      </c>
      <c r="S144" s="180">
        <f>IF(+'2grid'!S144*CT$2&lt;0,0,+'2grid'!S144*CT$2)</f>
        <v>0</v>
      </c>
      <c r="T144" s="180">
        <f>IF(+'2grid'!T144*CU$2&lt;0,0,+'2grid'!T144*CU$2)</f>
        <v>0</v>
      </c>
      <c r="U144" s="180">
        <f>IF(+'2grid'!U144*CV$2&lt;0,0,+'2grid'!U144*CV$2)</f>
        <v>0</v>
      </c>
      <c r="V144" s="180">
        <f>IF(+'2grid'!V144*CW$2&lt;0,0,+'2grid'!V144*CW$2)</f>
        <v>0</v>
      </c>
      <c r="W144" s="180">
        <f>IF(+'2grid'!W144*CX$2&lt;0,0,+'2grid'!W144*CX$2)</f>
        <v>0</v>
      </c>
      <c r="X144" s="180">
        <f>IF(+'2grid'!X144*CY$2&lt;0,0,+'2grid'!X144*CY$2)</f>
        <v>0</v>
      </c>
      <c r="Y144" s="180">
        <f>IF(+'2grid'!Y144*CZ$2&lt;0,0,+'2grid'!Y144*CZ$2)</f>
        <v>0</v>
      </c>
      <c r="Z144" s="180">
        <f>IF(+'2grid'!Z144*DA$2&lt;0,0,+'2grid'!Z144*DA$2)</f>
        <v>0</v>
      </c>
      <c r="AA144" s="180">
        <f>IF(+'2grid'!AA144*DB$2&lt;0,0,+'2grid'!AA144*DB$2)</f>
        <v>0</v>
      </c>
      <c r="AB144" s="180">
        <f>IF(+'2grid'!AB144*DC$2&lt;0,0,+'2grid'!AB144*DC$2)</f>
        <v>0</v>
      </c>
      <c r="AC144" s="180">
        <f>IF(+'2grid'!AC144*DD$2&lt;0,0,+'2grid'!AC144*DD$2)</f>
        <v>0</v>
      </c>
      <c r="AD144" s="180">
        <f>IF(+'2grid'!AD144*DE$2&lt;0,0,+'2grid'!AD144*DE$2)</f>
        <v>0</v>
      </c>
      <c r="AE144" s="180">
        <f>IF(+'2grid'!AE144*DF$2&lt;0,0,+'2grid'!AE144*DF$2)</f>
        <v>0</v>
      </c>
      <c r="AF144" s="180">
        <f>IF(+'2grid'!AF144*DG$2&lt;0,0,+'2grid'!AF144*DG$2)</f>
        <v>0</v>
      </c>
      <c r="AG144" s="180">
        <f>IF(+'2grid'!AG144*DH$2&lt;0,0,+'2grid'!AG144*DH$2)</f>
        <v>0</v>
      </c>
      <c r="AH144" s="180">
        <f>IF(+'2grid'!AH144*DI$2&lt;0,0,+'2grid'!AH144*DI$2)</f>
        <v>0</v>
      </c>
      <c r="AI144" s="180">
        <f>IF(+'2grid'!AI144*DJ$2&lt;0,0,+'2grid'!AI144*DJ$2)</f>
        <v>0</v>
      </c>
      <c r="AJ144" s="180">
        <f>IF(+'2grid'!AJ144*DK$2&lt;0,0,+'2grid'!AJ144*DK$2)</f>
        <v>0</v>
      </c>
      <c r="AK144" s="180">
        <f>IF(+'2grid'!AK144*DL$2&lt;0,0,+'2grid'!AK144*DL$2)</f>
        <v>0</v>
      </c>
      <c r="AL144" s="180">
        <f>IF(+'2grid'!AL144*DM$2&lt;0,0,+'2grid'!AL144*DM$2)</f>
        <v>0</v>
      </c>
      <c r="AM144" s="180">
        <f>IF(+'2grid'!AM144*DN$2&lt;0,0,+'2grid'!AM144*DN$2)</f>
        <v>0</v>
      </c>
      <c r="AN144" s="180">
        <f>IF(+'2grid'!AN144*DO$2&lt;0,0,+'2grid'!AN144*DO$2)</f>
        <v>0</v>
      </c>
      <c r="AO144" s="180">
        <f>IF(+'2grid'!AO144*DP$2&lt;0,0,+'2grid'!AO144*DP$2)</f>
        <v>0</v>
      </c>
      <c r="AP144" s="180">
        <f>IF(+'2grid'!AP144*DQ$2&lt;0,0,+'2grid'!AP144*DQ$2)</f>
        <v>0</v>
      </c>
      <c r="AQ144" s="180">
        <f>IF(+'2grid'!AQ144*DR$2&lt;0,0,+'2grid'!AQ144*DR$2)</f>
        <v>0</v>
      </c>
      <c r="AR144" s="180">
        <f>IF(+'2grid'!AR144*DS$2&lt;0,0,+'2grid'!AR144*DS$2)</f>
        <v>0</v>
      </c>
      <c r="AS144" s="180">
        <f>IF(+'2grid'!AS144*DT$2&lt;0,0,+'2grid'!AS144*DT$2)</f>
        <v>0</v>
      </c>
      <c r="AT144" s="180">
        <f>IF(+'2grid'!AT144*DU$2&lt;0,0,+'2grid'!AT144*DU$2)</f>
        <v>0</v>
      </c>
      <c r="AU144" s="180">
        <f>IF(+'2grid'!AU144*DV$2&lt;0,0,+'2grid'!AU144*DV$2)</f>
        <v>0</v>
      </c>
      <c r="AV144" s="180">
        <f>IF(+'2grid'!AV144*DW$2&lt;0,0,+'2grid'!AV144*DW$2)</f>
        <v>0</v>
      </c>
      <c r="AW144" s="180">
        <f>IF(+'2grid'!AW144*DX$2&lt;0,0,+'2grid'!AW144*DX$2)</f>
        <v>0</v>
      </c>
      <c r="AX144" s="180">
        <f>IF(+'2grid'!AX144*DY$2&lt;0,0,+'2grid'!AX144*DY$2)</f>
        <v>0</v>
      </c>
      <c r="AY144" s="180">
        <f>IF(+'2grid'!AY144*DZ$2&lt;0,0,+'2grid'!AY144*DZ$2)</f>
        <v>0</v>
      </c>
      <c r="AZ144" s="180">
        <f>IF(+'2grid'!AZ144*EA$2&lt;0,0,+'2grid'!AZ144*EA$2)</f>
        <v>0</v>
      </c>
      <c r="BA144" s="180">
        <f>IF(+'2grid'!BA144*EB$2&lt;0,0,+'2grid'!BA144*EB$2)</f>
        <v>0</v>
      </c>
      <c r="BB144" s="180">
        <f>IF(+'2grid'!BB144*EC$2&lt;0,0,+'2grid'!BB144*EC$2)</f>
        <v>0</v>
      </c>
      <c r="BC144" s="180">
        <f>IF(+'2grid'!BC144*ED$2&lt;0,0,+'2grid'!BC144*ED$2)</f>
        <v>0</v>
      </c>
      <c r="BD144" s="180">
        <f>IF(+'2grid'!BD144*EE$2&lt;0,0,+'2grid'!BD144*EE$2)</f>
        <v>0</v>
      </c>
      <c r="BE144" s="180">
        <f>IF(+'2grid'!BE144*EF$2&lt;0,0,+'2grid'!BE144*EF$2)</f>
        <v>0</v>
      </c>
      <c r="BF144" s="180">
        <f>IF(+'2grid'!BF144*EG$2&lt;0,0,+'2grid'!BF144*EG$2)</f>
        <v>0</v>
      </c>
      <c r="BG144" s="180">
        <f>IF(+'2grid'!BG144*EH$2&lt;0,0,+'2grid'!BG144*EH$2)</f>
        <v>0</v>
      </c>
      <c r="BH144" s="180">
        <f>IF(+'2grid'!BH144*EI$2&lt;0,0,+'2grid'!BH144*EI$2)</f>
        <v>0</v>
      </c>
      <c r="BI144" s="180">
        <f>IF(+'2grid'!BI144*EJ$2&lt;0,0,+'2grid'!BI144*EJ$2)</f>
        <v>0</v>
      </c>
      <c r="BJ144" s="180">
        <f>IF(+'2grid'!BJ144*EK$2&lt;0,0,+'2grid'!BJ144*EK$2)</f>
        <v>0</v>
      </c>
      <c r="BK144" s="180">
        <f>IF(+'2grid'!BK144*EL$2&lt;0,0,+'2grid'!BK144*EL$2)</f>
        <v>0</v>
      </c>
      <c r="BL144" s="180">
        <f>IF(+'2grid'!BL144*EM$2&lt;0,0,+'2grid'!BL144*EM$2)</f>
        <v>0</v>
      </c>
      <c r="BM144" s="180">
        <f>IF(+'2grid'!BM144*EN$2&lt;0,0,+'2grid'!BM144*EN$2)</f>
        <v>0</v>
      </c>
      <c r="BN144" s="180">
        <f>IF(+'2grid'!BN144*EO$2&lt;0,0,+'2grid'!BN144*EO$2)</f>
        <v>0</v>
      </c>
      <c r="BO144" s="180">
        <f>IF(+'2grid'!BO144*EP$2&lt;0,0,+'2grid'!BO144*EP$2)</f>
        <v>0</v>
      </c>
      <c r="BP144" s="180">
        <f>IF(+'2grid'!BP144*EQ$2&lt;0,0,+'2grid'!BP144*EQ$2)</f>
        <v>0</v>
      </c>
      <c r="BQ144" s="180">
        <f>IF(+'2grid'!BQ144*ER$2&lt;0,0,+'2grid'!BQ144*ER$2)</f>
        <v>0</v>
      </c>
      <c r="BR144" s="180">
        <f>IF(+'2grid'!BR144*ES$2&lt;0,0,+'2grid'!BR144*ES$2)</f>
        <v>0</v>
      </c>
      <c r="BS144" s="180">
        <f>IF(+'2grid'!BS144*ET$2&lt;0,0,+'2grid'!BS144*ET$2)</f>
        <v>0</v>
      </c>
      <c r="BT144" s="180">
        <f>IF(+'2grid'!BT144*EU$2&lt;0,0,+'2grid'!BT144*EU$2)</f>
        <v>0</v>
      </c>
      <c r="BU144" s="180">
        <f>IF(+'2grid'!BU144*EV$2&lt;0,0,+'2grid'!BU144*EV$2)</f>
        <v>0</v>
      </c>
      <c r="BV144" s="180">
        <f>IF(+'2grid'!BV144*EW$2&lt;0,0,+'2grid'!BV144*EW$2)</f>
        <v>0</v>
      </c>
      <c r="BW144" s="180">
        <f>IF(+'2grid'!BW144*EX$2&lt;0,0,+'2grid'!BW144*EX$2)</f>
        <v>0</v>
      </c>
      <c r="BX144" s="180">
        <f>IF(+'2grid'!BX144*EY$2&lt;0,0,+'2grid'!BX144*EY$2)</f>
        <v>0</v>
      </c>
      <c r="BY144" s="180">
        <f>IF(+'2grid'!BY144*EZ$2&lt;0,0,+'2grid'!BY144*EZ$2)</f>
        <v>0</v>
      </c>
      <c r="BZ144" s="180">
        <f>IF(+'2grid'!BZ144*FA$2&lt;0,0,+'2grid'!BZ144*FA$2)</f>
        <v>0</v>
      </c>
      <c r="CA144" s="180">
        <f>IF(+'2grid'!CA144*FB$2&lt;0,0,+'2grid'!CA144*FB$2)</f>
        <v>0</v>
      </c>
    </row>
    <row r="145" spans="1:79" x14ac:dyDescent="0.2">
      <c r="A145" s="9">
        <v>524</v>
      </c>
      <c r="B145" s="180">
        <f>IF(+'2grid'!B145*CC$2&lt;0,0,+'2grid'!B145*CC$2)</f>
        <v>0</v>
      </c>
      <c r="C145" s="180">
        <f>IF(+'2grid'!C145*CD$2&lt;0,0,+'2grid'!C145*CD$2)</f>
        <v>0</v>
      </c>
      <c r="D145" s="180">
        <f>IF(+'2grid'!D145*CE$2&lt;0,0,+'2grid'!D145*CE$2)</f>
        <v>0</v>
      </c>
      <c r="E145" s="180">
        <f>IF(+'2grid'!E145*CF$2&lt;0,0,+'2grid'!E145*CF$2)</f>
        <v>0</v>
      </c>
      <c r="F145" s="180">
        <f>IF(+'2grid'!F145*CG$2&lt;0,0,+'2grid'!F145*CG$2)</f>
        <v>0</v>
      </c>
      <c r="G145" s="180">
        <f>IF(+'2grid'!G145*CH$2&lt;0,0,+'2grid'!G145*CH$2)</f>
        <v>0</v>
      </c>
      <c r="H145" s="180">
        <f>IF(+'2grid'!H145*CI$2&lt;0,0,+'2grid'!H145*CI$2)</f>
        <v>0</v>
      </c>
      <c r="I145" s="180">
        <f>IF(+'2grid'!I145*CJ$2&lt;0,0,+'2grid'!I145*CJ$2)</f>
        <v>0</v>
      </c>
      <c r="J145" s="180">
        <f>IF(+'2grid'!J145*CK$2&lt;0,0,+'2grid'!J145*CK$2)</f>
        <v>0</v>
      </c>
      <c r="K145" s="180">
        <f>IF(+'2grid'!K145*CL$2&lt;0,0,+'2grid'!K145*CL$2)</f>
        <v>0</v>
      </c>
      <c r="L145" s="180">
        <f>IF(+'2grid'!L145*CM$2&lt;0,0,+'2grid'!L145*CM$2)</f>
        <v>0</v>
      </c>
      <c r="M145" s="180">
        <f>IF(+'2grid'!M145*CN$2&lt;0,0,+'2grid'!M145*CN$2)</f>
        <v>0</v>
      </c>
      <c r="N145" s="180">
        <f>IF(+'2grid'!N145*CO$2&lt;0,0,+'2grid'!N145*CO$2)</f>
        <v>0</v>
      </c>
      <c r="O145" s="180">
        <f>IF(+'2grid'!O145*CP$2&lt;0,0,+'2grid'!O145*CP$2)</f>
        <v>0</v>
      </c>
      <c r="P145" s="180">
        <f>IF(+'2grid'!P145*CQ$2&lt;0,0,+'2grid'!P145*CQ$2)</f>
        <v>0</v>
      </c>
      <c r="Q145" s="180">
        <f>IF(+'2grid'!Q145*CR$2&lt;0,0,+'2grid'!Q145*CR$2)</f>
        <v>0</v>
      </c>
      <c r="R145" s="180">
        <f>IF(+'2grid'!R145*CS$2&lt;0,0,+'2grid'!R145*CS$2)</f>
        <v>0</v>
      </c>
      <c r="S145" s="180">
        <f>IF(+'2grid'!S145*CT$2&lt;0,0,+'2grid'!S145*CT$2)</f>
        <v>0</v>
      </c>
      <c r="T145" s="180">
        <f>IF(+'2grid'!T145*CU$2&lt;0,0,+'2grid'!T145*CU$2)</f>
        <v>0</v>
      </c>
      <c r="U145" s="180">
        <f>IF(+'2grid'!U145*CV$2&lt;0,0,+'2grid'!U145*CV$2)</f>
        <v>3.8510347052133889</v>
      </c>
      <c r="V145" s="180">
        <f>IF(+'2grid'!V145*CW$2&lt;0,0,+'2grid'!V145*CW$2)</f>
        <v>11.579477321430815</v>
      </c>
      <c r="W145" s="180">
        <f>IF(+'2grid'!W145*CX$2&lt;0,0,+'2grid'!W145*CX$2)</f>
        <v>19.878921457144195</v>
      </c>
      <c r="X145" s="180">
        <f>IF(+'2grid'!X145*CY$2&lt;0,0,+'2grid'!X145*CY$2)</f>
        <v>28.43789832485718</v>
      </c>
      <c r="Y145" s="180">
        <f>IF(+'2grid'!Y145*CZ$2&lt;0,0,+'2grid'!Y145*CZ$2)</f>
        <v>37.03919203337135</v>
      </c>
      <c r="Z145" s="180">
        <f>IF(+'2grid'!Z145*DA$2&lt;0,0,+'2grid'!Z145*DA$2)</f>
        <v>45.409405037052785</v>
      </c>
      <c r="AA145" s="180">
        <f>IF(+'2grid'!AA145*DB$2&lt;0,0,+'2grid'!AA145*DB$2)</f>
        <v>53.188149461998897</v>
      </c>
      <c r="AB145" s="180">
        <f>IF(+'2grid'!AB145*DC$2&lt;0,0,+'2grid'!AB145*DC$2)</f>
        <v>71.272563174767754</v>
      </c>
      <c r="AC145" s="180">
        <f>IF(+'2grid'!AC145*DD$2&lt;0,0,+'2grid'!AC145*DD$2)</f>
        <v>88.186341734485936</v>
      </c>
      <c r="AD145" s="180">
        <f>IF(+'2grid'!AD145*DE$2&lt;0,0,+'2grid'!AD145*DE$2)</f>
        <v>92.919696462168787</v>
      </c>
      <c r="AE145" s="180">
        <f>IF(+'2grid'!AE145*DF$2&lt;0,0,+'2grid'!AE145*DF$2)</f>
        <v>97.669036562816345</v>
      </c>
      <c r="AF145" s="180">
        <f>IF(+'2grid'!AF145*DG$2&lt;0,0,+'2grid'!AF145*DG$2)</f>
        <v>102.42241188411761</v>
      </c>
      <c r="AG145" s="180">
        <f>IF(+'2grid'!AG145*DH$2&lt;0,0,+'2grid'!AG145*DH$2)</f>
        <v>107.16706880954578</v>
      </c>
      <c r="AH145" s="180">
        <f>IF(+'2grid'!AH145*DI$2&lt;0,0,+'2grid'!AH145*DI$2)</f>
        <v>111.88935242465215</v>
      </c>
      <c r="AI145" s="180">
        <f>IF(+'2grid'!AI145*DJ$2&lt;0,0,+'2grid'!AI145*DJ$2)</f>
        <v>116.57459186568144</v>
      </c>
      <c r="AJ145" s="180">
        <f>IF(+'2grid'!AJ145*DK$2&lt;0,0,+'2grid'!AJ145*DK$2)</f>
        <v>121.2069650899353</v>
      </c>
      <c r="AK145" s="180">
        <f>IF(+'2grid'!AK145*DL$2&lt;0,0,+'2grid'!AK145*DL$2)</f>
        <v>125.76933825952825</v>
      </c>
      <c r="AL145" s="180">
        <f>IF(+'2grid'!AL145*DM$2&lt;0,0,+'2grid'!AL145*DM$2)</f>
        <v>130.24307352826921</v>
      </c>
      <c r="AM145" s="180">
        <f>IF(+'2grid'!AM145*DN$2&lt;0,0,+'2grid'!AM145*DN$2)</f>
        <v>134.60779712280024</v>
      </c>
      <c r="AN145" s="180">
        <f>IF(+'2grid'!AN145*DO$2&lt;0,0,+'2grid'!AN145*DO$2)</f>
        <v>138.84111700379276</v>
      </c>
      <c r="AO145" s="180">
        <f>IF(+'2grid'!AO145*DP$2&lt;0,0,+'2grid'!AO145*DP$2)</f>
        <v>142.91827576620983</v>
      </c>
      <c r="AP145" s="180">
        <f>IF(+'2grid'!AP145*DQ$2&lt;0,0,+'2grid'!AP145*DQ$2)</f>
        <v>148.90512640351395</v>
      </c>
      <c r="AQ145" s="180">
        <f>IF(+'2grid'!AQ145*DR$2&lt;0,0,+'2grid'!AQ145*DR$2)</f>
        <v>156.09819104119705</v>
      </c>
      <c r="AR145" s="180">
        <f>IF(+'2grid'!AR145*DS$2&lt;0,0,+'2grid'!AR145*DS$2)</f>
        <v>52.460105705983793</v>
      </c>
      <c r="AS145" s="180">
        <f>IF(+'2grid'!AS145*DT$2&lt;0,0,+'2grid'!AS145*DT$2)</f>
        <v>69.886410781699809</v>
      </c>
      <c r="AT145" s="180">
        <f>IF(+'2grid'!AT145*DU$2&lt;0,0,+'2grid'!AT145*DU$2)</f>
        <v>92.910032541449127</v>
      </c>
      <c r="AU145" s="180">
        <f>IF(+'2grid'!AU145*DV$2&lt;0,0,+'2grid'!AU145*DV$2)</f>
        <v>125.15409780156598</v>
      </c>
      <c r="AV145" s="180">
        <f>IF(+'2grid'!AV145*DW$2&lt;0,0,+'2grid'!AV145*DW$2)</f>
        <v>168.07677084306525</v>
      </c>
      <c r="AW145" s="180">
        <f>IF(+'2grid'!AW145*DX$2&lt;0,0,+'2grid'!AW145*DX$2)</f>
        <v>218.63690597190671</v>
      </c>
      <c r="AX145" s="180">
        <f>IF(+'2grid'!AX145*DY$2&lt;0,0,+'2grid'!AX145*DY$2)</f>
        <v>293.83573327566046</v>
      </c>
      <c r="AY145" s="180">
        <f>IF(+'2grid'!AY145*DZ$2&lt;0,0,+'2grid'!AY145*DZ$2)</f>
        <v>411.93976958359514</v>
      </c>
      <c r="AZ145" s="180">
        <f>IF(+'2grid'!AZ145*EA$2&lt;0,0,+'2grid'!AZ145*EA$2)</f>
        <v>566.64204113027267</v>
      </c>
      <c r="BA145" s="180">
        <f>IF(+'2grid'!BA145*EB$2&lt;0,0,+'2grid'!BA145*EB$2)</f>
        <v>779.38368112959574</v>
      </c>
      <c r="BB145" s="180">
        <f>IF(+'2grid'!BB145*EC$2&lt;0,0,+'2grid'!BB145*EC$2)</f>
        <v>1071.9186406483905</v>
      </c>
      <c r="BC145" s="180">
        <f>IF(+'2grid'!BC145*ED$2&lt;0,0,+'2grid'!BC145*ED$2)</f>
        <v>1611.6</v>
      </c>
      <c r="BD145" s="180">
        <f>IF(+'2grid'!BD145*EE$2&lt;0,0,+'2grid'!BD145*EE$2)</f>
        <v>1625.2</v>
      </c>
      <c r="BE145" s="180">
        <f>IF(+'2grid'!BE145*EF$2&lt;0,0,+'2grid'!BE145*EF$2)</f>
        <v>1821.96</v>
      </c>
      <c r="BF145" s="180">
        <f>IF(+'2grid'!BF145*EG$2&lt;0,0,+'2grid'!BF145*EG$2)</f>
        <v>1749.6</v>
      </c>
      <c r="BG145" s="180">
        <f>IF(+'2grid'!BG145*EH$2&lt;0,0,+'2grid'!BG145*EH$2)</f>
        <v>1750.28</v>
      </c>
      <c r="BH145" s="180">
        <f>IF(+'2grid'!BH145*EI$2&lt;0,0,+'2grid'!BH145*EI$2)</f>
        <v>1750.28</v>
      </c>
      <c r="BI145" s="180">
        <f>IF(+'2grid'!BI145*EJ$2&lt;0,0,+'2grid'!BI145*EJ$2)</f>
        <v>1750.28</v>
      </c>
      <c r="BJ145" s="180">
        <f>IF(+'2grid'!BJ145*EK$2&lt;0,0,+'2grid'!BJ145*EK$2)</f>
        <v>1751.26</v>
      </c>
      <c r="BK145" s="180">
        <f>IF(+'2grid'!BK145*EL$2&lt;0,0,+'2grid'!BK145*EL$2)</f>
        <v>1752.24</v>
      </c>
      <c r="BL145" s="180">
        <f>IF(+'2grid'!BL145*EM$2&lt;0,0,+'2grid'!BL145*EM$2)</f>
        <v>1753.22</v>
      </c>
      <c r="BM145" s="180">
        <f>IF(+'2grid'!BM145*EN$2&lt;0,0,+'2grid'!BM145*EN$2)</f>
        <v>1754.2</v>
      </c>
      <c r="BN145" s="180">
        <f>IF(+'2grid'!BN145*EO$2&lt;0,0,+'2grid'!BN145*EO$2)</f>
        <v>1755.18</v>
      </c>
      <c r="BO145" s="180">
        <f>IF(+'2grid'!BO145*EP$2&lt;0,0,+'2grid'!BO145*EP$2)</f>
        <v>1756.1599999999999</v>
      </c>
      <c r="BP145" s="180">
        <f>IF(+'2grid'!BP145*EQ$2&lt;0,0,+'2grid'!BP145*EQ$2)</f>
        <v>1757.1399999999999</v>
      </c>
      <c r="BQ145" s="180">
        <f>IF(+'2grid'!BQ145*ER$2&lt;0,0,+'2grid'!BQ145*ER$2)</f>
        <v>1758.12</v>
      </c>
      <c r="BR145" s="180">
        <f>IF(+'2grid'!BR145*ES$2&lt;0,0,+'2grid'!BR145*ES$2)</f>
        <v>1759.394</v>
      </c>
      <c r="BS145" s="180">
        <f>IF(+'2grid'!BS145*ET$2&lt;0,0,+'2grid'!BS145*ET$2)</f>
        <v>1759.1</v>
      </c>
      <c r="BT145" s="180">
        <f>IF(+'2grid'!BT145*EU$2&lt;0,0,+'2grid'!BT145*EU$2)</f>
        <v>1760.5438666666664</v>
      </c>
      <c r="BU145" s="180">
        <f>IF(+'2grid'!BU145*EV$2&lt;0,0,+'2grid'!BU145*EV$2)</f>
        <v>1761.3169777777775</v>
      </c>
      <c r="BV145" s="180">
        <f>IF(+'2grid'!BV145*EW$2&lt;0,0,+'2grid'!BV145*EW$2)</f>
        <v>1762.0553896296292</v>
      </c>
      <c r="BW145" s="180">
        <f>IF(+'2grid'!BW145*EX$2&lt;0,0,+'2grid'!BW145*EX$2)</f>
        <v>1762.7773471604937</v>
      </c>
      <c r="BX145" s="180">
        <f>IF(+'2grid'!BX145*EY$2&lt;0,0,+'2grid'!BX145*EY$2)</f>
        <v>1763.5201984526748</v>
      </c>
      <c r="BY145" s="180">
        <f>IF(+'2grid'!BY145*EZ$2&lt;0,0,+'2grid'!BY145*EZ$2)</f>
        <v>1764.5062811742112</v>
      </c>
      <c r="BZ145" s="180">
        <f>IF(+'2grid'!BZ145*FA$2&lt;0,0,+'2grid'!BZ145*FA$2)</f>
        <v>1765.1677126862369</v>
      </c>
      <c r="CA145" s="180">
        <f>IF(+'2grid'!CA145*FB$2&lt;0,0,+'2grid'!CA145*FB$2)</f>
        <v>1765.9589045269929</v>
      </c>
    </row>
    <row r="146" spans="1:79" x14ac:dyDescent="0.2">
      <c r="A146" s="9">
        <v>528</v>
      </c>
      <c r="B146" s="180">
        <f>IF(+'2grid'!B146*CC$2&lt;0,0,+'2grid'!B146*CC$2)</f>
        <v>0</v>
      </c>
      <c r="C146" s="180">
        <f>IF(+'2grid'!C146*CD$2&lt;0,0,+'2grid'!C146*CD$2)</f>
        <v>0</v>
      </c>
      <c r="D146" s="180">
        <f>IF(+'2grid'!D146*CE$2&lt;0,0,+'2grid'!D146*CE$2)</f>
        <v>0</v>
      </c>
      <c r="E146" s="180">
        <f>IF(+'2grid'!E146*CF$2&lt;0,0,+'2grid'!E146*CF$2)</f>
        <v>0</v>
      </c>
      <c r="F146" s="180">
        <f>IF(+'2grid'!F146*CG$2&lt;0,0,+'2grid'!F146*CG$2)</f>
        <v>0</v>
      </c>
      <c r="G146" s="180">
        <f>IF(+'2grid'!G146*CH$2&lt;0,0,+'2grid'!G146*CH$2)</f>
        <v>0</v>
      </c>
      <c r="H146" s="180">
        <f>IF(+'2grid'!H146*CI$2&lt;0,0,+'2grid'!H146*CI$2)</f>
        <v>0</v>
      </c>
      <c r="I146" s="180">
        <f>IF(+'2grid'!I146*CJ$2&lt;0,0,+'2grid'!I146*CJ$2)</f>
        <v>0</v>
      </c>
      <c r="J146" s="180">
        <f>IF(+'2grid'!J146*CK$2&lt;0,0,+'2grid'!J146*CK$2)</f>
        <v>0</v>
      </c>
      <c r="K146" s="180">
        <f>IF(+'2grid'!K146*CL$2&lt;0,0,+'2grid'!K146*CL$2)</f>
        <v>0</v>
      </c>
      <c r="L146" s="180">
        <f>IF(+'2grid'!L146*CM$2&lt;0,0,+'2grid'!L146*CM$2)</f>
        <v>0</v>
      </c>
      <c r="M146" s="180">
        <f>IF(+'2grid'!M146*CN$2&lt;0,0,+'2grid'!M146*CN$2)</f>
        <v>0</v>
      </c>
      <c r="N146" s="180">
        <f>IF(+'2grid'!N146*CO$2&lt;0,0,+'2grid'!N146*CO$2)</f>
        <v>0</v>
      </c>
      <c r="O146" s="180">
        <f>IF(+'2grid'!O146*CP$2&lt;0,0,+'2grid'!O146*CP$2)</f>
        <v>0</v>
      </c>
      <c r="P146" s="180">
        <f>IF(+'2grid'!P146*CQ$2&lt;0,0,+'2grid'!P146*CQ$2)</f>
        <v>0</v>
      </c>
      <c r="Q146" s="180">
        <f>IF(+'2grid'!Q146*CR$2&lt;0,0,+'2grid'!Q146*CR$2)</f>
        <v>0</v>
      </c>
      <c r="R146" s="180">
        <f>IF(+'2grid'!R146*CS$2&lt;0,0,+'2grid'!R146*CS$2)</f>
        <v>0</v>
      </c>
      <c r="S146" s="180">
        <f>IF(+'2grid'!S146*CT$2&lt;0,0,+'2grid'!S146*CT$2)</f>
        <v>0</v>
      </c>
      <c r="T146" s="180">
        <f>IF(+'2grid'!T146*CU$2&lt;0,0,+'2grid'!T146*CU$2)</f>
        <v>0</v>
      </c>
      <c r="U146" s="180">
        <f>IF(+'2grid'!U146*CV$2&lt;0,0,+'2grid'!U146*CV$2)</f>
        <v>23.580445166361656</v>
      </c>
      <c r="V146" s="180">
        <f>IF(+'2grid'!V146*CW$2&lt;0,0,+'2grid'!V146*CW$2)</f>
        <v>82.539979669825129</v>
      </c>
      <c r="W146" s="180">
        <f>IF(+'2grid'!W146*CX$2&lt;0,0,+'2grid'!W146*CX$2)</f>
        <v>210.10176643228232</v>
      </c>
      <c r="X146" s="180">
        <f>IF(+'2grid'!X146*CY$2&lt;0,0,+'2grid'!X146*CY$2)</f>
        <v>261.97064002025212</v>
      </c>
      <c r="Y146" s="180">
        <f>IF(+'2grid'!Y146*CZ$2&lt;0,0,+'2grid'!Y146*CZ$2)</f>
        <v>439.09248975054379</v>
      </c>
      <c r="Z146" s="180">
        <f>IF(+'2grid'!Z146*DA$2&lt;0,0,+'2grid'!Z146*DA$2)</f>
        <v>442.30928454725137</v>
      </c>
      <c r="AA146" s="180">
        <f>IF(+'2grid'!AA146*DB$2&lt;0,0,+'2grid'!AA146*DB$2)</f>
        <v>651.46793832746368</v>
      </c>
      <c r="AB146" s="180">
        <f>IF(+'2grid'!AB146*DC$2&lt;0,0,+'2grid'!AB146*DC$2)</f>
        <v>869.47793588776506</v>
      </c>
      <c r="AC146" s="180">
        <f>IF(+'2grid'!AC146*DD$2&lt;0,0,+'2grid'!AC146*DD$2)</f>
        <v>1240.9172649572645</v>
      </c>
      <c r="AD146" s="180">
        <f>IF(+'2grid'!AD146*DE$2&lt;0,0,+'2grid'!AD146*DE$2)</f>
        <v>1211.2721385611112</v>
      </c>
      <c r="AE146" s="180">
        <f>IF(+'2grid'!AE146*DF$2&lt;0,0,+'2grid'!AE146*DF$2)</f>
        <v>1172.178575494037</v>
      </c>
      <c r="AF146" s="180">
        <f>IF(+'2grid'!AF146*DG$2&lt;0,0,+'2grid'!AF146*DG$2)</f>
        <v>1123.2643718267461</v>
      </c>
      <c r="AG146" s="180">
        <f>IF(+'2grid'!AG146*DH$2&lt;0,0,+'2grid'!AG146*DH$2)</f>
        <v>1064.1573236299434</v>
      </c>
      <c r="AH146" s="180">
        <f>IF(+'2grid'!AH146*DI$2&lt;0,0,+'2grid'!AH146*DI$2)</f>
        <v>994.48522697433418</v>
      </c>
      <c r="AI146" s="180">
        <f>IF(+'2grid'!AI146*DJ$2&lt;0,0,+'2grid'!AI146*DJ$2)</f>
        <v>997.77741174175753</v>
      </c>
      <c r="AJ146" s="180">
        <f>IF(+'2grid'!AJ146*DK$2&lt;0,0,+'2grid'!AJ146*DK$2)</f>
        <v>997.74982343579995</v>
      </c>
      <c r="AK146" s="180">
        <f>IF(+'2grid'!AK146*DL$2&lt;0,0,+'2grid'!AK146*DL$2)</f>
        <v>994.27182197679019</v>
      </c>
      <c r="AL146" s="180">
        <f>IF(+'2grid'!AL146*DM$2&lt;0,0,+'2grid'!AL146*DM$2)</f>
        <v>987.21276728505654</v>
      </c>
      <c r="AM146" s="180">
        <f>IF(+'2grid'!AM146*DN$2&lt;0,0,+'2grid'!AM146*DN$2)</f>
        <v>976.44201928092775</v>
      </c>
      <c r="AN146" s="180">
        <f>IF(+'2grid'!AN146*DO$2&lt;0,0,+'2grid'!AN146*DO$2)</f>
        <v>966.6844647234401</v>
      </c>
      <c r="AO146" s="180">
        <f>IF(+'2grid'!AO146*DP$2&lt;0,0,+'2grid'!AO146*DP$2)</f>
        <v>953.36187961030441</v>
      </c>
      <c r="AP146" s="180">
        <f>IF(+'2grid'!AP146*DQ$2&lt;0,0,+'2grid'!AP146*DQ$2)</f>
        <v>1009.1647193373486</v>
      </c>
      <c r="AQ146" s="180">
        <f>IF(+'2grid'!AQ146*DR$2&lt;0,0,+'2grid'!AQ146*DR$2)</f>
        <v>1065.5678863443125</v>
      </c>
      <c r="AR146" s="180">
        <f>IF(+'2grid'!AR146*DS$2&lt;0,0,+'2grid'!AR146*DS$2)</f>
        <v>1102.0280532286297</v>
      </c>
      <c r="AS146" s="180">
        <f>IF(+'2grid'!AS146*DT$2&lt;0,0,+'2grid'!AS146*DT$2)</f>
        <v>1139.9947320393626</v>
      </c>
      <c r="AT146" s="180">
        <f>IF(+'2grid'!AT146*DU$2&lt;0,0,+'2grid'!AT146*DU$2)</f>
        <v>1175.6014613491168</v>
      </c>
      <c r="AU146" s="180">
        <f>IF(+'2grid'!AU146*DV$2&lt;0,0,+'2grid'!AU146*DV$2)</f>
        <v>1243.1600297045929</v>
      </c>
      <c r="AV146" s="180">
        <f>IF(+'2grid'!AV146*DW$2&lt;0,0,+'2grid'!AV146*DW$2)</f>
        <v>1308.6534340836051</v>
      </c>
      <c r="AW146" s="180">
        <f>IF(+'2grid'!AW146*DX$2&lt;0,0,+'2grid'!AW146*DX$2)</f>
        <v>1374.4698360479945</v>
      </c>
      <c r="AX146" s="180">
        <f>IF(+'2grid'!AX146*DY$2&lt;0,0,+'2grid'!AX146*DY$2)</f>
        <v>1428.4937171898862</v>
      </c>
      <c r="AY146" s="180">
        <f>IF(+'2grid'!AY146*DZ$2&lt;0,0,+'2grid'!AY146*DZ$2)</f>
        <v>1471.1583756667164</v>
      </c>
      <c r="AZ146" s="180">
        <f>IF(+'2grid'!AZ146*EA$2&lt;0,0,+'2grid'!AZ146*EA$2)</f>
        <v>1491.8558975409921</v>
      </c>
      <c r="BA146" s="180">
        <f>IF(+'2grid'!BA146*EB$2&lt;0,0,+'2grid'!BA146*EB$2)</f>
        <v>1437.8952171654507</v>
      </c>
      <c r="BB146" s="180">
        <f>IF(+'2grid'!BB146*EC$2&lt;0,0,+'2grid'!BB146*EC$2)</f>
        <v>1354.8793906504593</v>
      </c>
      <c r="BC146" s="180">
        <f>IF(+'2grid'!BC146*ED$2&lt;0,0,+'2grid'!BC146*ED$2)</f>
        <v>1220.076</v>
      </c>
      <c r="BD146" s="180">
        <f>IF(+'2grid'!BD146*EE$2&lt;0,0,+'2grid'!BD146*EE$2)</f>
        <v>1267.6559999999999</v>
      </c>
      <c r="BE146" s="180">
        <f>IF(+'2grid'!BE146*EF$2&lt;0,0,+'2grid'!BE146*EF$2)</f>
        <v>1154.8720000000001</v>
      </c>
      <c r="BF146" s="180">
        <f>IF(+'2grid'!BF146*EG$2&lt;0,0,+'2grid'!BF146*EG$2)</f>
        <v>1066.2839999999999</v>
      </c>
      <c r="BG146" s="180">
        <f>IF(+'2grid'!BG146*EH$2&lt;0,0,+'2grid'!BG146*EH$2)</f>
        <v>991.76</v>
      </c>
      <c r="BH146" s="180">
        <f>IF(+'2grid'!BH146*EI$2&lt;0,0,+'2grid'!BH146*EI$2)</f>
        <v>973.14</v>
      </c>
      <c r="BI146" s="180">
        <f>IF(+'2grid'!BI146*EJ$2&lt;0,0,+'2grid'!BI146*EJ$2)</f>
        <v>980</v>
      </c>
      <c r="BJ146" s="180">
        <f>IF(+'2grid'!BJ146*EK$2&lt;0,0,+'2grid'!BJ146*EK$2)</f>
        <v>965.3</v>
      </c>
      <c r="BK146" s="180">
        <f>IF(+'2grid'!BK146*EL$2&lt;0,0,+'2grid'!BK146*EL$2)</f>
        <v>774.98399999999992</v>
      </c>
      <c r="BL146" s="180">
        <f>IF(+'2grid'!BL146*EM$2&lt;0,0,+'2grid'!BL146*EM$2)</f>
        <v>779.00199999999995</v>
      </c>
      <c r="BM146" s="180">
        <f>IF(+'2grid'!BM146*EN$2&lt;0,0,+'2grid'!BM146*EN$2)</f>
        <v>800.75800000000004</v>
      </c>
      <c r="BN146" s="180">
        <f>IF(+'2grid'!BN146*EO$2&lt;0,0,+'2grid'!BN146*EO$2)</f>
        <v>804.28600000000006</v>
      </c>
      <c r="BO146" s="180">
        <f>IF(+'2grid'!BO146*EP$2&lt;0,0,+'2grid'!BO146*EP$2)</f>
        <v>811.24399999999991</v>
      </c>
      <c r="BP146" s="180">
        <f>IF(+'2grid'!BP146*EQ$2&lt;0,0,+'2grid'!BP146*EQ$2)</f>
        <v>810.65600000000006</v>
      </c>
      <c r="BQ146" s="180">
        <f>IF(+'2grid'!BQ146*ER$2&lt;0,0,+'2grid'!BQ146*ER$2)</f>
        <v>797.03399999999999</v>
      </c>
      <c r="BR146" s="180">
        <f>IF(+'2grid'!BR146*ES$2&lt;0,0,+'2grid'!BR146*ES$2)</f>
        <v>799.68</v>
      </c>
      <c r="BS146" s="180">
        <f>IF(+'2grid'!BS146*ET$2&lt;0,0,+'2grid'!BS146*ET$2)</f>
        <v>779.00199999999995</v>
      </c>
      <c r="BT146" s="180">
        <f>IF(+'2grid'!BT146*EU$2&lt;0,0,+'2grid'!BT146*EU$2)</f>
        <v>782.8435999999997</v>
      </c>
      <c r="BU146" s="180">
        <f>IF(+'2grid'!BU146*EV$2&lt;0,0,+'2grid'!BU146*EV$2)</f>
        <v>773.31146666666746</v>
      </c>
      <c r="BV146" s="180">
        <f>IF(+'2grid'!BV146*EW$2&lt;0,0,+'2grid'!BV146*EW$2)</f>
        <v>765.42399111111172</v>
      </c>
      <c r="BW146" s="180">
        <f>IF(+'2grid'!BW146*EX$2&lt;0,0,+'2grid'!BW146*EX$2)</f>
        <v>759.55110518518529</v>
      </c>
      <c r="BX146" s="180">
        <f>IF(+'2grid'!BX146*EY$2&lt;0,0,+'2grid'!BX146*EY$2)</f>
        <v>751.54429708642078</v>
      </c>
      <c r="BY146" s="180">
        <f>IF(+'2grid'!BY146*EZ$2&lt;0,0,+'2grid'!BY146*EZ$2)</f>
        <v>747.10739588477418</v>
      </c>
      <c r="BZ146" s="180">
        <f>IF(+'2grid'!BZ146*FA$2&lt;0,0,+'2grid'!BZ146*FA$2)</f>
        <v>738.31143446474766</v>
      </c>
      <c r="CA146" s="180">
        <f>IF(+'2grid'!CA146*FB$2&lt;0,0,+'2grid'!CA146*FB$2)</f>
        <v>732.07927292108025</v>
      </c>
    </row>
    <row r="147" spans="1:79" x14ac:dyDescent="0.2">
      <c r="A147" s="9">
        <v>530</v>
      </c>
      <c r="B147" s="180">
        <f>IF(+'2grid'!B147*CC$2&lt;0,0,+'2grid'!B147*CC$2)</f>
        <v>0</v>
      </c>
      <c r="C147" s="180">
        <f>IF(+'2grid'!C147*CD$2&lt;0,0,+'2grid'!C147*CD$2)</f>
        <v>0</v>
      </c>
      <c r="D147" s="180">
        <f>IF(+'2grid'!D147*CE$2&lt;0,0,+'2grid'!D147*CE$2)</f>
        <v>0</v>
      </c>
      <c r="E147" s="180">
        <f>IF(+'2grid'!E147*CF$2&lt;0,0,+'2grid'!E147*CF$2)</f>
        <v>0</v>
      </c>
      <c r="F147" s="180">
        <f>IF(+'2grid'!F147*CG$2&lt;0,0,+'2grid'!F147*CG$2)</f>
        <v>0</v>
      </c>
      <c r="G147" s="180">
        <f>IF(+'2grid'!G147*CH$2&lt;0,0,+'2grid'!G147*CH$2)</f>
        <v>0</v>
      </c>
      <c r="H147" s="180">
        <f>IF(+'2grid'!H147*CI$2&lt;0,0,+'2grid'!H147*CI$2)</f>
        <v>0</v>
      </c>
      <c r="I147" s="180">
        <f>IF(+'2grid'!I147*CJ$2&lt;0,0,+'2grid'!I147*CJ$2)</f>
        <v>0</v>
      </c>
      <c r="J147" s="180">
        <f>IF(+'2grid'!J147*CK$2&lt;0,0,+'2grid'!J147*CK$2)</f>
        <v>0</v>
      </c>
      <c r="K147" s="180">
        <f>IF(+'2grid'!K147*CL$2&lt;0,0,+'2grid'!K147*CL$2)</f>
        <v>0</v>
      </c>
      <c r="L147" s="180">
        <f>IF(+'2grid'!L147*CM$2&lt;0,0,+'2grid'!L147*CM$2)</f>
        <v>0</v>
      </c>
      <c r="M147" s="180">
        <f>IF(+'2grid'!M147*CN$2&lt;0,0,+'2grid'!M147*CN$2)</f>
        <v>0</v>
      </c>
      <c r="N147" s="180">
        <f>IF(+'2grid'!N147*CO$2&lt;0,0,+'2grid'!N147*CO$2)</f>
        <v>0</v>
      </c>
      <c r="O147" s="180">
        <f>IF(+'2grid'!O147*CP$2&lt;0,0,+'2grid'!O147*CP$2)</f>
        <v>0</v>
      </c>
      <c r="P147" s="180">
        <f>IF(+'2grid'!P147*CQ$2&lt;0,0,+'2grid'!P147*CQ$2)</f>
        <v>0</v>
      </c>
      <c r="Q147" s="180">
        <f>IF(+'2grid'!Q147*CR$2&lt;0,0,+'2grid'!Q147*CR$2)</f>
        <v>0</v>
      </c>
      <c r="R147" s="180">
        <f>IF(+'2grid'!R147*CS$2&lt;0,0,+'2grid'!R147*CS$2)</f>
        <v>0</v>
      </c>
      <c r="S147" s="180">
        <f>IF(+'2grid'!S147*CT$2&lt;0,0,+'2grid'!S147*CT$2)</f>
        <v>0</v>
      </c>
      <c r="T147" s="180">
        <f>IF(+'2grid'!T147*CU$2&lt;0,0,+'2grid'!T147*CU$2)</f>
        <v>0</v>
      </c>
      <c r="U147" s="180">
        <f>IF(+'2grid'!U147*CV$2&lt;0,0,+'2grid'!U147*CV$2)</f>
        <v>0</v>
      </c>
      <c r="V147" s="180">
        <f>IF(+'2grid'!V147*CW$2&lt;0,0,+'2grid'!V147*CW$2)</f>
        <v>0</v>
      </c>
      <c r="W147" s="180">
        <f>IF(+'2grid'!W147*CX$2&lt;0,0,+'2grid'!W147*CX$2)</f>
        <v>0</v>
      </c>
      <c r="X147" s="180">
        <f>IF(+'2grid'!X147*CY$2&lt;0,0,+'2grid'!X147*CY$2)</f>
        <v>0</v>
      </c>
      <c r="Y147" s="180">
        <f>IF(+'2grid'!Y147*CZ$2&lt;0,0,+'2grid'!Y147*CZ$2)</f>
        <v>0</v>
      </c>
      <c r="Z147" s="180">
        <f>IF(+'2grid'!Z147*DA$2&lt;0,0,+'2grid'!Z147*DA$2)</f>
        <v>0</v>
      </c>
      <c r="AA147" s="180">
        <f>IF(+'2grid'!AA147*DB$2&lt;0,0,+'2grid'!AA147*DB$2)</f>
        <v>0</v>
      </c>
      <c r="AB147" s="180">
        <f>IF(+'2grid'!AB147*DC$2&lt;0,0,+'2grid'!AB147*DC$2)</f>
        <v>0</v>
      </c>
      <c r="AC147" s="180">
        <f>IF(+'2grid'!AC147*DD$2&lt;0,0,+'2grid'!AC147*DD$2)</f>
        <v>0</v>
      </c>
      <c r="AD147" s="180">
        <f>IF(+'2grid'!AD147*DE$2&lt;0,0,+'2grid'!AD147*DE$2)</f>
        <v>0</v>
      </c>
      <c r="AE147" s="180">
        <f>IF(+'2grid'!AE147*DF$2&lt;0,0,+'2grid'!AE147*DF$2)</f>
        <v>0</v>
      </c>
      <c r="AF147" s="180">
        <f>IF(+'2grid'!AF147*DG$2&lt;0,0,+'2grid'!AF147*DG$2)</f>
        <v>0</v>
      </c>
      <c r="AG147" s="180">
        <f>IF(+'2grid'!AG147*DH$2&lt;0,0,+'2grid'!AG147*DH$2)</f>
        <v>0</v>
      </c>
      <c r="AH147" s="180">
        <f>IF(+'2grid'!AH147*DI$2&lt;0,0,+'2grid'!AH147*DI$2)</f>
        <v>0</v>
      </c>
      <c r="AI147" s="180">
        <f>IF(+'2grid'!AI147*DJ$2&lt;0,0,+'2grid'!AI147*DJ$2)</f>
        <v>0</v>
      </c>
      <c r="AJ147" s="180">
        <f>IF(+'2grid'!AJ147*DK$2&lt;0,0,+'2grid'!AJ147*DK$2)</f>
        <v>0</v>
      </c>
      <c r="AK147" s="180">
        <f>IF(+'2grid'!AK147*DL$2&lt;0,0,+'2grid'!AK147*DL$2)</f>
        <v>0</v>
      </c>
      <c r="AL147" s="180">
        <f>IF(+'2grid'!AL147*DM$2&lt;0,0,+'2grid'!AL147*DM$2)</f>
        <v>0</v>
      </c>
      <c r="AM147" s="180">
        <f>IF(+'2grid'!AM147*DN$2&lt;0,0,+'2grid'!AM147*DN$2)</f>
        <v>0</v>
      </c>
      <c r="AN147" s="180">
        <f>IF(+'2grid'!AN147*DO$2&lt;0,0,+'2grid'!AN147*DO$2)</f>
        <v>0</v>
      </c>
      <c r="AO147" s="180">
        <f>IF(+'2grid'!AO147*DP$2&lt;0,0,+'2grid'!AO147*DP$2)</f>
        <v>0</v>
      </c>
      <c r="AP147" s="180">
        <f>IF(+'2grid'!AP147*DQ$2&lt;0,0,+'2grid'!AP147*DQ$2)</f>
        <v>0</v>
      </c>
      <c r="AQ147" s="180">
        <f>IF(+'2grid'!AQ147*DR$2&lt;0,0,+'2grid'!AQ147*DR$2)</f>
        <v>0</v>
      </c>
      <c r="AR147" s="180">
        <f>IF(+'2grid'!AR147*DS$2&lt;0,0,+'2grid'!AR147*DS$2)</f>
        <v>0</v>
      </c>
      <c r="AS147" s="180">
        <f>IF(+'2grid'!AS147*DT$2&lt;0,0,+'2grid'!AS147*DT$2)</f>
        <v>0</v>
      </c>
      <c r="AT147" s="180">
        <f>IF(+'2grid'!AT147*DU$2&lt;0,0,+'2grid'!AT147*DU$2)</f>
        <v>0</v>
      </c>
      <c r="AU147" s="180">
        <f>IF(+'2grid'!AU147*DV$2&lt;0,0,+'2grid'!AU147*DV$2)</f>
        <v>0</v>
      </c>
      <c r="AV147" s="180">
        <f>IF(+'2grid'!AV147*DW$2&lt;0,0,+'2grid'!AV147*DW$2)</f>
        <v>0</v>
      </c>
      <c r="AW147" s="180">
        <f>IF(+'2grid'!AW147*DX$2&lt;0,0,+'2grid'!AW147*DX$2)</f>
        <v>0</v>
      </c>
      <c r="AX147" s="180">
        <f>IF(+'2grid'!AX147*DY$2&lt;0,0,+'2grid'!AX147*DY$2)</f>
        <v>0</v>
      </c>
      <c r="AY147" s="180">
        <f>IF(+'2grid'!AY147*DZ$2&lt;0,0,+'2grid'!AY147*DZ$2)</f>
        <v>0</v>
      </c>
      <c r="AZ147" s="180">
        <f>IF(+'2grid'!AZ147*EA$2&lt;0,0,+'2grid'!AZ147*EA$2)</f>
        <v>0</v>
      </c>
      <c r="BA147" s="180">
        <f>IF(+'2grid'!BA147*EB$2&lt;0,0,+'2grid'!BA147*EB$2)</f>
        <v>0</v>
      </c>
      <c r="BB147" s="180">
        <f>IF(+'2grid'!BB147*EC$2&lt;0,0,+'2grid'!BB147*EC$2)</f>
        <v>0</v>
      </c>
      <c r="BC147" s="180">
        <f>IF(+'2grid'!BC147*ED$2&lt;0,0,+'2grid'!BC147*ED$2)</f>
        <v>0</v>
      </c>
      <c r="BD147" s="180">
        <f>IF(+'2grid'!BD147*EE$2&lt;0,0,+'2grid'!BD147*EE$2)</f>
        <v>0</v>
      </c>
      <c r="BE147" s="180">
        <f>IF(+'2grid'!BE147*EF$2&lt;0,0,+'2grid'!BE147*EF$2)</f>
        <v>0</v>
      </c>
      <c r="BF147" s="180">
        <f>IF(+'2grid'!BF147*EG$2&lt;0,0,+'2grid'!BF147*EG$2)</f>
        <v>0</v>
      </c>
      <c r="BG147" s="180">
        <f>IF(+'2grid'!BG147*EH$2&lt;0,0,+'2grid'!BG147*EH$2)</f>
        <v>0</v>
      </c>
      <c r="BH147" s="180">
        <f>IF(+'2grid'!BH147*EI$2&lt;0,0,+'2grid'!BH147*EI$2)</f>
        <v>0</v>
      </c>
      <c r="BI147" s="180">
        <f>IF(+'2grid'!BI147*EJ$2&lt;0,0,+'2grid'!BI147*EJ$2)</f>
        <v>0</v>
      </c>
      <c r="BJ147" s="180">
        <f>IF(+'2grid'!BJ147*EK$2&lt;0,0,+'2grid'!BJ147*EK$2)</f>
        <v>0</v>
      </c>
      <c r="BK147" s="180">
        <f>IF(+'2grid'!BK147*EL$2&lt;0,0,+'2grid'!BK147*EL$2)</f>
        <v>0</v>
      </c>
      <c r="BL147" s="180">
        <f>IF(+'2grid'!BL147*EM$2&lt;0,0,+'2grid'!BL147*EM$2)</f>
        <v>0</v>
      </c>
      <c r="BM147" s="180">
        <f>IF(+'2grid'!BM147*EN$2&lt;0,0,+'2grid'!BM147*EN$2)</f>
        <v>0</v>
      </c>
      <c r="BN147" s="180">
        <f>IF(+'2grid'!BN147*EO$2&lt;0,0,+'2grid'!BN147*EO$2)</f>
        <v>0</v>
      </c>
      <c r="BO147" s="180">
        <f>IF(+'2grid'!BO147*EP$2&lt;0,0,+'2grid'!BO147*EP$2)</f>
        <v>0</v>
      </c>
      <c r="BP147" s="180">
        <f>IF(+'2grid'!BP147*EQ$2&lt;0,0,+'2grid'!BP147*EQ$2)</f>
        <v>0</v>
      </c>
      <c r="BQ147" s="180">
        <f>IF(+'2grid'!BQ147*ER$2&lt;0,0,+'2grid'!BQ147*ER$2)</f>
        <v>0</v>
      </c>
      <c r="BR147" s="180">
        <f>IF(+'2grid'!BR147*ES$2&lt;0,0,+'2grid'!BR147*ES$2)</f>
        <v>0</v>
      </c>
      <c r="BS147" s="180">
        <f>IF(+'2grid'!BS147*ET$2&lt;0,0,+'2grid'!BS147*ET$2)</f>
        <v>0</v>
      </c>
      <c r="BT147" s="180">
        <f>IF(+'2grid'!BT147*EU$2&lt;0,0,+'2grid'!BT147*EU$2)</f>
        <v>0</v>
      </c>
      <c r="BU147" s="180">
        <f>IF(+'2grid'!BU147*EV$2&lt;0,0,+'2grid'!BU147*EV$2)</f>
        <v>0</v>
      </c>
      <c r="BV147" s="180">
        <f>IF(+'2grid'!BV147*EW$2&lt;0,0,+'2grid'!BV147*EW$2)</f>
        <v>0</v>
      </c>
      <c r="BW147" s="180">
        <f>IF(+'2grid'!BW147*EX$2&lt;0,0,+'2grid'!BW147*EX$2)</f>
        <v>0</v>
      </c>
      <c r="BX147" s="180">
        <f>IF(+'2grid'!BX147*EY$2&lt;0,0,+'2grid'!BX147*EY$2)</f>
        <v>0</v>
      </c>
      <c r="BY147" s="180">
        <f>IF(+'2grid'!BY147*EZ$2&lt;0,0,+'2grid'!BY147*EZ$2)</f>
        <v>0</v>
      </c>
      <c r="BZ147" s="180">
        <f>IF(+'2grid'!BZ147*FA$2&lt;0,0,+'2grid'!BZ147*FA$2)</f>
        <v>0</v>
      </c>
      <c r="CA147" s="180">
        <f>IF(+'2grid'!CA147*FB$2&lt;0,0,+'2grid'!CA147*FB$2)</f>
        <v>0</v>
      </c>
    </row>
    <row r="148" spans="1:79" x14ac:dyDescent="0.2">
      <c r="A148" s="9">
        <v>533</v>
      </c>
      <c r="B148" s="180">
        <f>IF(+'2grid'!B148*CC$2&lt;0,0,+'2grid'!B148*CC$2)</f>
        <v>0</v>
      </c>
      <c r="C148" s="180">
        <f>IF(+'2grid'!C148*CD$2&lt;0,0,+'2grid'!C148*CD$2)</f>
        <v>0</v>
      </c>
      <c r="D148" s="180">
        <f>IF(+'2grid'!D148*CE$2&lt;0,0,+'2grid'!D148*CE$2)</f>
        <v>0</v>
      </c>
      <c r="E148" s="180">
        <f>IF(+'2grid'!E148*CF$2&lt;0,0,+'2grid'!E148*CF$2)</f>
        <v>0</v>
      </c>
      <c r="F148" s="180">
        <f>IF(+'2grid'!F148*CG$2&lt;0,0,+'2grid'!F148*CG$2)</f>
        <v>0</v>
      </c>
      <c r="G148" s="180">
        <f>IF(+'2grid'!G148*CH$2&lt;0,0,+'2grid'!G148*CH$2)</f>
        <v>0</v>
      </c>
      <c r="H148" s="180">
        <f>IF(+'2grid'!H148*CI$2&lt;0,0,+'2grid'!H148*CI$2)</f>
        <v>0</v>
      </c>
      <c r="I148" s="180">
        <f>IF(+'2grid'!I148*CJ$2&lt;0,0,+'2grid'!I148*CJ$2)</f>
        <v>0</v>
      </c>
      <c r="J148" s="180">
        <f>IF(+'2grid'!J148*CK$2&lt;0,0,+'2grid'!J148*CK$2)</f>
        <v>0</v>
      </c>
      <c r="K148" s="180">
        <f>IF(+'2grid'!K148*CL$2&lt;0,0,+'2grid'!K148*CL$2)</f>
        <v>0</v>
      </c>
      <c r="L148" s="180">
        <f>IF(+'2grid'!L148*CM$2&lt;0,0,+'2grid'!L148*CM$2)</f>
        <v>0</v>
      </c>
      <c r="M148" s="180">
        <f>IF(+'2grid'!M148*CN$2&lt;0,0,+'2grid'!M148*CN$2)</f>
        <v>0</v>
      </c>
      <c r="N148" s="180">
        <f>IF(+'2grid'!N148*CO$2&lt;0,0,+'2grid'!N148*CO$2)</f>
        <v>0</v>
      </c>
      <c r="O148" s="180">
        <f>IF(+'2grid'!O148*CP$2&lt;0,0,+'2grid'!O148*CP$2)</f>
        <v>0</v>
      </c>
      <c r="P148" s="180">
        <f>IF(+'2grid'!P148*CQ$2&lt;0,0,+'2grid'!P148*CQ$2)</f>
        <v>0</v>
      </c>
      <c r="Q148" s="180">
        <f>IF(+'2grid'!Q148*CR$2&lt;0,0,+'2grid'!Q148*CR$2)</f>
        <v>0</v>
      </c>
      <c r="R148" s="180">
        <f>IF(+'2grid'!R148*CS$2&lt;0,0,+'2grid'!R148*CS$2)</f>
        <v>0</v>
      </c>
      <c r="S148" s="180">
        <f>IF(+'2grid'!S148*CT$2&lt;0,0,+'2grid'!S148*CT$2)</f>
        <v>0</v>
      </c>
      <c r="T148" s="180">
        <f>IF(+'2grid'!T148*CU$2&lt;0,0,+'2grid'!T148*CU$2)</f>
        <v>0</v>
      </c>
      <c r="U148" s="180">
        <f>IF(+'2grid'!U148*CV$2&lt;0,0,+'2grid'!U148*CV$2)</f>
        <v>0</v>
      </c>
      <c r="V148" s="180">
        <f>IF(+'2grid'!V148*CW$2&lt;0,0,+'2grid'!V148*CW$2)</f>
        <v>0</v>
      </c>
      <c r="W148" s="180">
        <f>IF(+'2grid'!W148*CX$2&lt;0,0,+'2grid'!W148*CX$2)</f>
        <v>0</v>
      </c>
      <c r="X148" s="180">
        <f>IF(+'2grid'!X148*CY$2&lt;0,0,+'2grid'!X148*CY$2)</f>
        <v>0</v>
      </c>
      <c r="Y148" s="180">
        <f>IF(+'2grid'!Y148*CZ$2&lt;0,0,+'2grid'!Y148*CZ$2)</f>
        <v>0</v>
      </c>
      <c r="Z148" s="180">
        <f>IF(+'2grid'!Z148*DA$2&lt;0,0,+'2grid'!Z148*DA$2)</f>
        <v>0</v>
      </c>
      <c r="AA148" s="180">
        <f>IF(+'2grid'!AA148*DB$2&lt;0,0,+'2grid'!AA148*DB$2)</f>
        <v>0</v>
      </c>
      <c r="AB148" s="180">
        <f>IF(+'2grid'!AB148*DC$2&lt;0,0,+'2grid'!AB148*DC$2)</f>
        <v>1.028818618415271E-2</v>
      </c>
      <c r="AC148" s="180">
        <f>IF(+'2grid'!AC148*DD$2&lt;0,0,+'2grid'!AC148*DD$2)</f>
        <v>2.3203869337392519E-2</v>
      </c>
      <c r="AD148" s="180">
        <f>IF(+'2grid'!AD148*DE$2&lt;0,0,+'2grid'!AD148*DE$2)</f>
        <v>2.5980158083657494E-2</v>
      </c>
      <c r="AE148" s="180">
        <f>IF(+'2grid'!AE148*DF$2&lt;0,0,+'2grid'!AE148*DF$2)</f>
        <v>2.9045592783295167E-2</v>
      </c>
      <c r="AF148" s="180">
        <f>IF(+'2grid'!AF148*DG$2&lt;0,0,+'2grid'!AF148*DG$2)</f>
        <v>3.2428178152062677E-2</v>
      </c>
      <c r="AG148" s="180">
        <f>IF(+'2grid'!AG148*DH$2&lt;0,0,+'2grid'!AG148*DH$2)</f>
        <v>3.6158512462889279E-2</v>
      </c>
      <c r="AH148" s="180">
        <f>IF(+'2grid'!AH148*DI$2&lt;0,0,+'2grid'!AH148*DI$2)</f>
        <v>4.0270020545391055E-2</v>
      </c>
      <c r="AI148" s="180">
        <f>IF(+'2grid'!AI148*DJ$2&lt;0,0,+'2grid'!AI148*DJ$2)</f>
        <v>4.4799207261979779E-2</v>
      </c>
      <c r="AJ148" s="180">
        <f>IF(+'2grid'!AJ148*DK$2&lt;0,0,+'2grid'!AJ148*DK$2)</f>
        <v>4.9785933230358674E-2</v>
      </c>
      <c r="AK148" s="180">
        <f>IF(+'2grid'!AK148*DL$2&lt;0,0,+'2grid'!AK148*DL$2)</f>
        <v>5.5273714713176526E-2</v>
      </c>
      <c r="AL148" s="180">
        <f>IF(+'2grid'!AL148*DM$2&lt;0,0,+'2grid'!AL148*DM$2)</f>
        <v>6.1310049759334538E-2</v>
      </c>
      <c r="AM148" s="180">
        <f>IF(+'2grid'!AM148*DN$2&lt;0,0,+'2grid'!AM148*DN$2)</f>
        <v>6.7946772858975518E-2</v>
      </c>
      <c r="AN148" s="180">
        <f>IF(+'2grid'!AN148*DO$2&lt;0,0,+'2grid'!AN148*DO$2)</f>
        <v>7.5240440566686856E-2</v>
      </c>
      <c r="AO148" s="180">
        <f>IF(+'2grid'!AO148*DP$2&lt;0,0,+'2grid'!AO148*DP$2)</f>
        <v>7.9510581656522777E-2</v>
      </c>
      <c r="AP148" s="180">
        <f>IF(+'2grid'!AP148*DQ$2&lt;0,0,+'2grid'!AP148*DQ$2)</f>
        <v>8.396169171384861E-2</v>
      </c>
      <c r="AQ148" s="180">
        <f>IF(+'2grid'!AQ148*DR$2&lt;0,0,+'2grid'!AQ148*DR$2)</f>
        <v>8.8600580677352686E-2</v>
      </c>
      <c r="AR148" s="180">
        <f>IF(+'2grid'!AR148*DS$2&lt;0,0,+'2grid'!AR148*DS$2)</f>
        <v>9.3434298626455192E-2</v>
      </c>
      <c r="AS148" s="180">
        <f>IF(+'2grid'!AS148*DT$2&lt;0,0,+'2grid'!AS148*DT$2)</f>
        <v>0.10860677637019367</v>
      </c>
      <c r="AT148" s="180">
        <f>IF(+'2grid'!AT148*DU$2&lt;0,0,+'2grid'!AT148*DU$2)</f>
        <v>0.13569948454958022</v>
      </c>
      <c r="AU148" s="180">
        <f>IF(+'2grid'!AU148*DV$2&lt;0,0,+'2grid'!AU148*DV$2)</f>
        <v>0.22554821494605976</v>
      </c>
      <c r="AV148" s="180">
        <f>IF(+'2grid'!AV148*DW$2&lt;0,0,+'2grid'!AV148*DW$2)</f>
        <v>0.27620931890121253</v>
      </c>
      <c r="AW148" s="180">
        <f>IF(+'2grid'!AW148*DX$2&lt;0,0,+'2grid'!AW148*DX$2)</f>
        <v>0.36185191265774347</v>
      </c>
      <c r="AX148" s="180">
        <f>IF(+'2grid'!AX148*DY$2&lt;0,0,+'2grid'!AX148*DY$2)</f>
        <v>0.35644113640711222</v>
      </c>
      <c r="AY148" s="180">
        <f>IF(+'2grid'!AY148*DZ$2&lt;0,0,+'2grid'!AY148*DZ$2)</f>
        <v>0.32664719372923484</v>
      </c>
      <c r="AZ148" s="180">
        <f>IF(+'2grid'!AZ148*EA$2&lt;0,0,+'2grid'!AZ148*EA$2)</f>
        <v>0.51639694757431154</v>
      </c>
      <c r="BA148" s="180">
        <f>IF(+'2grid'!BA148*EB$2&lt;0,0,+'2grid'!BA148*EB$2)</f>
        <v>1.1631550671232596</v>
      </c>
      <c r="BB148" s="180">
        <f>IF(+'2grid'!BB148*EC$2&lt;0,0,+'2grid'!BB148*EC$2)</f>
        <v>1.4616786993191748</v>
      </c>
      <c r="BC148" s="180">
        <f>IF(+'2grid'!BC148*ED$2&lt;0,0,+'2grid'!BC148*ED$2)</f>
        <v>1.8959999999999999</v>
      </c>
      <c r="BD148" s="180">
        <f>IF(+'2grid'!BD148*EE$2&lt;0,0,+'2grid'!BD148*EE$2)</f>
        <v>1.9119999999999999</v>
      </c>
      <c r="BE148" s="180">
        <f>IF(+'2grid'!BE148*EF$2&lt;0,0,+'2grid'!BE148*EF$2)</f>
        <v>1.9279999999999999</v>
      </c>
      <c r="BF148" s="180">
        <f>IF(+'2grid'!BF148*EG$2&lt;0,0,+'2grid'!BF148*EG$2)</f>
        <v>1.944</v>
      </c>
      <c r="BG148" s="180">
        <f>IF(+'2grid'!BG148*EH$2&lt;0,0,+'2grid'!BG148*EH$2)</f>
        <v>1.96</v>
      </c>
      <c r="BH148" s="180">
        <f>IF(+'2grid'!BH148*EI$2&lt;0,0,+'2grid'!BH148*EI$2)</f>
        <v>1.96</v>
      </c>
      <c r="BI148" s="180">
        <f>IF(+'2grid'!BI148*EJ$2&lt;0,0,+'2grid'!BI148*EJ$2)</f>
        <v>1.96</v>
      </c>
      <c r="BJ148" s="180">
        <f>IF(+'2grid'!BJ148*EK$2&lt;0,0,+'2grid'!BJ148*EK$2)</f>
        <v>1.96</v>
      </c>
      <c r="BK148" s="180">
        <f>IF(+'2grid'!BK148*EL$2&lt;0,0,+'2grid'!BK148*EL$2)</f>
        <v>1.96</v>
      </c>
      <c r="BL148" s="180">
        <f>IF(+'2grid'!BL148*EM$2&lt;0,0,+'2grid'!BL148*EM$2)</f>
        <v>1.96</v>
      </c>
      <c r="BM148" s="180">
        <f>IF(+'2grid'!BM148*EN$2&lt;0,0,+'2grid'!BM148*EN$2)</f>
        <v>1.96</v>
      </c>
      <c r="BN148" s="180">
        <f>IF(+'2grid'!BN148*EO$2&lt;0,0,+'2grid'!BN148*EO$2)</f>
        <v>1.96</v>
      </c>
      <c r="BO148" s="180">
        <f>IF(+'2grid'!BO148*EP$2&lt;0,0,+'2grid'!BO148*EP$2)</f>
        <v>1.96</v>
      </c>
      <c r="BP148" s="180">
        <f>IF(+'2grid'!BP148*EQ$2&lt;0,0,+'2grid'!BP148*EQ$2)</f>
        <v>1.96</v>
      </c>
      <c r="BQ148" s="180">
        <f>IF(+'2grid'!BQ148*ER$2&lt;0,0,+'2grid'!BQ148*ER$2)</f>
        <v>1.96</v>
      </c>
      <c r="BR148" s="180">
        <f>IF(+'2grid'!BR148*ES$2&lt;0,0,+'2grid'!BR148*ES$2)</f>
        <v>1.96</v>
      </c>
      <c r="BS148" s="180">
        <f>IF(+'2grid'!BS148*ET$2&lt;0,0,+'2grid'!BS148*ET$2)</f>
        <v>1.96</v>
      </c>
      <c r="BT148" s="180">
        <f>IF(+'2grid'!BT148*EU$2&lt;0,0,+'2grid'!BT148*EU$2)</f>
        <v>1.96</v>
      </c>
      <c r="BU148" s="180">
        <f>IF(+'2grid'!BU148*EV$2&lt;0,0,+'2grid'!BU148*EV$2)</f>
        <v>1.96</v>
      </c>
      <c r="BV148" s="180">
        <f>IF(+'2grid'!BV148*EW$2&lt;0,0,+'2grid'!BV148*EW$2)</f>
        <v>1.96</v>
      </c>
      <c r="BW148" s="180">
        <f>IF(+'2grid'!BW148*EX$2&lt;0,0,+'2grid'!BW148*EX$2)</f>
        <v>1.96</v>
      </c>
      <c r="BX148" s="180">
        <f>IF(+'2grid'!BX148*EY$2&lt;0,0,+'2grid'!BX148*EY$2)</f>
        <v>1.96</v>
      </c>
      <c r="BY148" s="180">
        <f>IF(+'2grid'!BY148*EZ$2&lt;0,0,+'2grid'!BY148*EZ$2)</f>
        <v>1.96</v>
      </c>
      <c r="BZ148" s="180">
        <f>IF(+'2grid'!BZ148*FA$2&lt;0,0,+'2grid'!BZ148*FA$2)</f>
        <v>1.96</v>
      </c>
      <c r="CA148" s="180">
        <f>IF(+'2grid'!CA148*FB$2&lt;0,0,+'2grid'!CA148*FB$2)</f>
        <v>1.96</v>
      </c>
    </row>
    <row r="149" spans="1:79" x14ac:dyDescent="0.2">
      <c r="A149" s="9">
        <v>540</v>
      </c>
      <c r="B149" s="180">
        <f>IF(+'2grid'!B149*CC$2&lt;0,0,+'2grid'!B149*CC$2)</f>
        <v>0</v>
      </c>
      <c r="C149" s="180">
        <f>IF(+'2grid'!C149*CD$2&lt;0,0,+'2grid'!C149*CD$2)</f>
        <v>0</v>
      </c>
      <c r="D149" s="180">
        <f>IF(+'2grid'!D149*CE$2&lt;0,0,+'2grid'!D149*CE$2)</f>
        <v>0</v>
      </c>
      <c r="E149" s="180">
        <f>IF(+'2grid'!E149*CF$2&lt;0,0,+'2grid'!E149*CF$2)</f>
        <v>0</v>
      </c>
      <c r="F149" s="180">
        <f>IF(+'2grid'!F149*CG$2&lt;0,0,+'2grid'!F149*CG$2)</f>
        <v>0</v>
      </c>
      <c r="G149" s="180">
        <f>IF(+'2grid'!G149*CH$2&lt;0,0,+'2grid'!G149*CH$2)</f>
        <v>0</v>
      </c>
      <c r="H149" s="180">
        <f>IF(+'2grid'!H149*CI$2&lt;0,0,+'2grid'!H149*CI$2)</f>
        <v>0</v>
      </c>
      <c r="I149" s="180">
        <f>IF(+'2grid'!I149*CJ$2&lt;0,0,+'2grid'!I149*CJ$2)</f>
        <v>0</v>
      </c>
      <c r="J149" s="180">
        <f>IF(+'2grid'!J149*CK$2&lt;0,0,+'2grid'!J149*CK$2)</f>
        <v>0</v>
      </c>
      <c r="K149" s="180">
        <f>IF(+'2grid'!K149*CL$2&lt;0,0,+'2grid'!K149*CL$2)</f>
        <v>0</v>
      </c>
      <c r="L149" s="180">
        <f>IF(+'2grid'!L149*CM$2&lt;0,0,+'2grid'!L149*CM$2)</f>
        <v>0</v>
      </c>
      <c r="M149" s="180">
        <f>IF(+'2grid'!M149*CN$2&lt;0,0,+'2grid'!M149*CN$2)</f>
        <v>0</v>
      </c>
      <c r="N149" s="180">
        <f>IF(+'2grid'!N149*CO$2&lt;0,0,+'2grid'!N149*CO$2)</f>
        <v>0</v>
      </c>
      <c r="O149" s="180">
        <f>IF(+'2grid'!O149*CP$2&lt;0,0,+'2grid'!O149*CP$2)</f>
        <v>0</v>
      </c>
      <c r="P149" s="180">
        <f>IF(+'2grid'!P149*CQ$2&lt;0,0,+'2grid'!P149*CQ$2)</f>
        <v>0</v>
      </c>
      <c r="Q149" s="180">
        <f>IF(+'2grid'!Q149*CR$2&lt;0,0,+'2grid'!Q149*CR$2)</f>
        <v>0</v>
      </c>
      <c r="R149" s="180">
        <f>IF(+'2grid'!R149*CS$2&lt;0,0,+'2grid'!R149*CS$2)</f>
        <v>0</v>
      </c>
      <c r="S149" s="180">
        <f>IF(+'2grid'!S149*CT$2&lt;0,0,+'2grid'!S149*CT$2)</f>
        <v>0</v>
      </c>
      <c r="T149" s="180">
        <f>IF(+'2grid'!T149*CU$2&lt;0,0,+'2grid'!T149*CU$2)</f>
        <v>0</v>
      </c>
      <c r="U149" s="180">
        <f>IF(+'2grid'!U149*CV$2&lt;0,0,+'2grid'!U149*CV$2)</f>
        <v>0.84450182645412397</v>
      </c>
      <c r="V149" s="180">
        <f>IF(+'2grid'!V149*CW$2&lt;0,0,+'2grid'!V149*CW$2)</f>
        <v>2.8235528431938763</v>
      </c>
      <c r="W149" s="180">
        <f>IF(+'2grid'!W149*CX$2&lt;0,0,+'2grid'!W149*CX$2)</f>
        <v>5.244533644226629</v>
      </c>
      <c r="X149" s="180">
        <f>IF(+'2grid'!X149*CY$2&lt;0,0,+'2grid'!X149*CY$2)</f>
        <v>8.1824896309790098</v>
      </c>
      <c r="Y149" s="180">
        <f>IF(+'2grid'!Y149*CZ$2&lt;0,0,+'2grid'!Y149*CZ$2)</f>
        <v>11.72381718242959</v>
      </c>
      <c r="Z149" s="180">
        <f>IF(+'2grid'!Z149*DA$2&lt;0,0,+'2grid'!Z149*DA$2)</f>
        <v>15.967873046078923</v>
      </c>
      <c r="AA149" s="180">
        <f>IF(+'2grid'!AA149*DB$2&lt;0,0,+'2grid'!AA149*DB$2)</f>
        <v>21.028802633063137</v>
      </c>
      <c r="AB149" s="180">
        <f>IF(+'2grid'!AB149*DC$2&lt;0,0,+'2grid'!AB149*DC$2)</f>
        <v>27.037616139866</v>
      </c>
      <c r="AC149" s="180">
        <f>IF(+'2grid'!AC149*DD$2&lt;0,0,+'2grid'!AC149*DD$2)</f>
        <v>34.144545159128228</v>
      </c>
      <c r="AD149" s="180">
        <f>IF(+'2grid'!AD149*DE$2&lt;0,0,+'2grid'!AD149*DE$2)</f>
        <v>37.389896575197049</v>
      </c>
      <c r="AE149" s="180">
        <f>IF(+'2grid'!AE149*DF$2&lt;0,0,+'2grid'!AE149*DF$2)</f>
        <v>40.883132836958517</v>
      </c>
      <c r="AF149" s="180">
        <f>IF(+'2grid'!AF149*DG$2&lt;0,0,+'2grid'!AF149*DG$2)</f>
        <v>44.641401283607365</v>
      </c>
      <c r="AG149" s="180">
        <f>IF(+'2grid'!AG149*DH$2&lt;0,0,+'2grid'!AG149*DH$2)</f>
        <v>48.682969857930082</v>
      </c>
      <c r="AH149" s="180">
        <f>IF(+'2grid'!AH149*DI$2&lt;0,0,+'2grid'!AH149*DI$2)</f>
        <v>53.027297683188408</v>
      </c>
      <c r="AI149" s="180">
        <f>IF(+'2grid'!AI149*DJ$2&lt;0,0,+'2grid'!AI149*DJ$2)</f>
        <v>57.695109971103768</v>
      </c>
      <c r="AJ149" s="180">
        <f>IF(+'2grid'!AJ149*DK$2&lt;0,0,+'2grid'!AJ149*DK$2)</f>
        <v>62.708477521661308</v>
      </c>
      <c r="AK149" s="180">
        <f>IF(+'2grid'!AK149*DL$2&lt;0,0,+'2grid'!AK149*DL$2)</f>
        <v>68.09090109091531</v>
      </c>
      <c r="AL149" s="180">
        <f>IF(+'2grid'!AL149*DM$2&lt;0,0,+'2grid'!AL149*DM$2)</f>
        <v>73.867400919346778</v>
      </c>
      <c r="AM149" s="180">
        <f>IF(+'2grid'!AM149*DN$2&lt;0,0,+'2grid'!AM149*DN$2)</f>
        <v>80.064611730652402</v>
      </c>
      <c r="AN149" s="180">
        <f>IF(+'2grid'!AN149*DO$2&lt;0,0,+'2grid'!AN149*DO$2)</f>
        <v>86.710883529187271</v>
      </c>
      <c r="AO149" s="180">
        <f>IF(+'2grid'!AO149*DP$2&lt;0,0,+'2grid'!AO149*DP$2)</f>
        <v>94.097045178542544</v>
      </c>
      <c r="AP149" s="180">
        <f>IF(+'2grid'!AP149*DQ$2&lt;0,0,+'2grid'!AP149*DQ$2)</f>
        <v>102.03775785073138</v>
      </c>
      <c r="AQ149" s="180">
        <f>IF(+'2grid'!AQ149*DR$2&lt;0,0,+'2grid'!AQ149*DR$2)</f>
        <v>110.57192313463881</v>
      </c>
      <c r="AR149" s="180">
        <f>IF(+'2grid'!AR149*DS$2&lt;0,0,+'2grid'!AR149*DS$2)</f>
        <v>119.74105790363654</v>
      </c>
      <c r="AS149" s="180">
        <f>IF(+'2grid'!AS149*DT$2&lt;0,0,+'2grid'!AS149*DT$2)</f>
        <v>129.58946508027125</v>
      </c>
      <c r="AT149" s="180">
        <f>IF(+'2grid'!AT149*DU$2&lt;0,0,+'2grid'!AT149*DU$2)</f>
        <v>137.36621464755791</v>
      </c>
      <c r="AU149" s="180">
        <f>IF(+'2grid'!AU149*DV$2&lt;0,0,+'2grid'!AU149*DV$2)</f>
        <v>145.52707278326616</v>
      </c>
      <c r="AV149" s="180">
        <f>IF(+'2grid'!AV149*DW$2&lt;0,0,+'2grid'!AV149*DW$2)</f>
        <v>154.0893456053266</v>
      </c>
      <c r="AW149" s="180">
        <f>IF(+'2grid'!AW149*DX$2&lt;0,0,+'2grid'!AW149*DX$2)</f>
        <v>163.07107814516081</v>
      </c>
      <c r="AX149" s="180">
        <f>IF(+'2grid'!AX149*DY$2&lt;0,0,+'2grid'!AX149*DY$2)</f>
        <v>170.24120108569312</v>
      </c>
      <c r="AY149" s="180">
        <f>IF(+'2grid'!AY149*DZ$2&lt;0,0,+'2grid'!AY149*DZ$2)</f>
        <v>176.19383930186606</v>
      </c>
      <c r="AZ149" s="180">
        <f>IF(+'2grid'!AZ149*EA$2&lt;0,0,+'2grid'!AZ149*EA$2)</f>
        <v>182.34066515151821</v>
      </c>
      <c r="BA149" s="180">
        <f>IF(+'2grid'!BA149*EB$2&lt;0,0,+'2grid'!BA149*EB$2)</f>
        <v>188.68774445515282</v>
      </c>
      <c r="BB149" s="180">
        <f>IF(+'2grid'!BB149*EC$2&lt;0,0,+'2grid'!BB149*EC$2)</f>
        <v>195.24132695442978</v>
      </c>
      <c r="BC149" s="180">
        <f>IF(+'2grid'!BC149*ED$2&lt;0,0,+'2grid'!BC149*ED$2)</f>
        <v>237</v>
      </c>
      <c r="BD149" s="180">
        <f>IF(+'2grid'!BD149*EE$2&lt;0,0,+'2grid'!BD149*EE$2)</f>
        <v>239</v>
      </c>
      <c r="BE149" s="180">
        <f>IF(+'2grid'!BE149*EF$2&lt;0,0,+'2grid'!BE149*EF$2)</f>
        <v>241</v>
      </c>
      <c r="BF149" s="180">
        <f>IF(+'2grid'!BF149*EG$2&lt;0,0,+'2grid'!BF149*EG$2)</f>
        <v>210.92400000000001</v>
      </c>
      <c r="BG149" s="180">
        <f>IF(+'2grid'!BG149*EH$2&lt;0,0,+'2grid'!BG149*EH$2)</f>
        <v>229.32</v>
      </c>
      <c r="BH149" s="180">
        <f>IF(+'2grid'!BH149*EI$2&lt;0,0,+'2grid'!BH149*EI$2)</f>
        <v>232.26</v>
      </c>
      <c r="BI149" s="180">
        <f>IF(+'2grid'!BI149*EJ$2&lt;0,0,+'2grid'!BI149*EJ$2)</f>
        <v>234.61199999999999</v>
      </c>
      <c r="BJ149" s="180">
        <f>IF(+'2grid'!BJ149*EK$2&lt;0,0,+'2grid'!BJ149*EK$2)</f>
        <v>228.34</v>
      </c>
      <c r="BK149" s="180">
        <f>IF(+'2grid'!BK149*EL$2&lt;0,0,+'2grid'!BK149*EL$2)</f>
        <v>221.48</v>
      </c>
      <c r="BL149" s="180">
        <f>IF(+'2grid'!BL149*EM$2&lt;0,0,+'2grid'!BL149*EM$2)</f>
        <v>215.10999999999999</v>
      </c>
      <c r="BM149" s="180">
        <f>IF(+'2grid'!BM149*EN$2&lt;0,0,+'2grid'!BM149*EN$2)</f>
        <v>209.72</v>
      </c>
      <c r="BN149" s="180">
        <f>IF(+'2grid'!BN149*EO$2&lt;0,0,+'2grid'!BN149*EO$2)</f>
        <v>203.35</v>
      </c>
      <c r="BO149" s="180">
        <f>IF(+'2grid'!BO149*EP$2&lt;0,0,+'2grid'!BO149*EP$2)</f>
        <v>196</v>
      </c>
      <c r="BP149" s="180">
        <f>IF(+'2grid'!BP149*EQ$2&lt;0,0,+'2grid'!BP149*EQ$2)</f>
        <v>191.1</v>
      </c>
      <c r="BQ149" s="180">
        <f>IF(+'2grid'!BQ149*ER$2&lt;0,0,+'2grid'!BQ149*ER$2)</f>
        <v>184.24</v>
      </c>
      <c r="BR149" s="180">
        <f>IF(+'2grid'!BR149*ES$2&lt;0,0,+'2grid'!BR149*ES$2)</f>
        <v>176.4</v>
      </c>
      <c r="BS149" s="180">
        <f>IF(+'2grid'!BS149*ET$2&lt;0,0,+'2grid'!BS149*ET$2)</f>
        <v>170.81400000000002</v>
      </c>
      <c r="BT149" s="180">
        <f>IF(+'2grid'!BT149*EU$2&lt;0,0,+'2grid'!BT149*EU$2)</f>
        <v>164.15</v>
      </c>
      <c r="BU149" s="180">
        <f>IF(+'2grid'!BU149*EV$2&lt;0,0,+'2grid'!BU149*EV$2)</f>
        <v>157.65586666666633</v>
      </c>
      <c r="BV149" s="180">
        <f>IF(+'2grid'!BV149*EW$2&lt;0,0,+'2grid'!BV149*EW$2)</f>
        <v>150.7523111111114</v>
      </c>
      <c r="BW149" s="180">
        <f>IF(+'2grid'!BW149*EX$2&lt;0,0,+'2grid'!BW149*EX$2)</f>
        <v>144.3018785185165</v>
      </c>
      <c r="BX149" s="180">
        <f>IF(+'2grid'!BX149*EY$2&lt;0,0,+'2grid'!BX149*EY$2)</f>
        <v>137.96202864197315</v>
      </c>
      <c r="BY149" s="180">
        <f>IF(+'2grid'!BY149*EZ$2&lt;0,0,+'2grid'!BY149*EZ$2)</f>
        <v>131.20190314403084</v>
      </c>
      <c r="BZ149" s="180">
        <f>IF(+'2grid'!BZ149*FA$2&lt;0,0,+'2grid'!BZ149*FA$2)</f>
        <v>124.64342158573231</v>
      </c>
      <c r="CA149" s="180">
        <f>IF(+'2grid'!CA149*FB$2&lt;0,0,+'2grid'!CA149*FB$2)</f>
        <v>118.08090502642553</v>
      </c>
    </row>
    <row r="150" spans="1:79" x14ac:dyDescent="0.2">
      <c r="A150" s="9">
        <v>548</v>
      </c>
      <c r="B150" s="180">
        <f>IF(+'2grid'!B150*CC$2&lt;0,0,+'2grid'!B150*CC$2)</f>
        <v>0</v>
      </c>
      <c r="C150" s="180">
        <f>IF(+'2grid'!C150*CD$2&lt;0,0,+'2grid'!C150*CD$2)</f>
        <v>0</v>
      </c>
      <c r="D150" s="180">
        <f>IF(+'2grid'!D150*CE$2&lt;0,0,+'2grid'!D150*CE$2)</f>
        <v>0</v>
      </c>
      <c r="E150" s="180">
        <f>IF(+'2grid'!E150*CF$2&lt;0,0,+'2grid'!E150*CF$2)</f>
        <v>0</v>
      </c>
      <c r="F150" s="180">
        <f>IF(+'2grid'!F150*CG$2&lt;0,0,+'2grid'!F150*CG$2)</f>
        <v>0</v>
      </c>
      <c r="G150" s="180">
        <f>IF(+'2grid'!G150*CH$2&lt;0,0,+'2grid'!G150*CH$2)</f>
        <v>0</v>
      </c>
      <c r="H150" s="180">
        <f>IF(+'2grid'!H150*CI$2&lt;0,0,+'2grid'!H150*CI$2)</f>
        <v>0</v>
      </c>
      <c r="I150" s="180">
        <f>IF(+'2grid'!I150*CJ$2&lt;0,0,+'2grid'!I150*CJ$2)</f>
        <v>0</v>
      </c>
      <c r="J150" s="180">
        <f>IF(+'2grid'!J150*CK$2&lt;0,0,+'2grid'!J150*CK$2)</f>
        <v>0</v>
      </c>
      <c r="K150" s="180">
        <f>IF(+'2grid'!K150*CL$2&lt;0,0,+'2grid'!K150*CL$2)</f>
        <v>0</v>
      </c>
      <c r="L150" s="180">
        <f>IF(+'2grid'!L150*CM$2&lt;0,0,+'2grid'!L150*CM$2)</f>
        <v>0</v>
      </c>
      <c r="M150" s="180">
        <f>IF(+'2grid'!M150*CN$2&lt;0,0,+'2grid'!M150*CN$2)</f>
        <v>0</v>
      </c>
      <c r="N150" s="180">
        <f>IF(+'2grid'!N150*CO$2&lt;0,0,+'2grid'!N150*CO$2)</f>
        <v>0</v>
      </c>
      <c r="O150" s="180">
        <f>IF(+'2grid'!O150*CP$2&lt;0,0,+'2grid'!O150*CP$2)</f>
        <v>0</v>
      </c>
      <c r="P150" s="180">
        <f>IF(+'2grid'!P150*CQ$2&lt;0,0,+'2grid'!P150*CQ$2)</f>
        <v>0</v>
      </c>
      <c r="Q150" s="180">
        <f>IF(+'2grid'!Q150*CR$2&lt;0,0,+'2grid'!Q150*CR$2)</f>
        <v>0</v>
      </c>
      <c r="R150" s="180">
        <f>IF(+'2grid'!R150*CS$2&lt;0,0,+'2grid'!R150*CS$2)</f>
        <v>0</v>
      </c>
      <c r="S150" s="180">
        <f>IF(+'2grid'!S150*CT$2&lt;0,0,+'2grid'!S150*CT$2)</f>
        <v>0</v>
      </c>
      <c r="T150" s="180">
        <f>IF(+'2grid'!T150*CU$2&lt;0,0,+'2grid'!T150*CU$2)</f>
        <v>0</v>
      </c>
      <c r="U150" s="180">
        <f>IF(+'2grid'!U150*CV$2&lt;0,0,+'2grid'!U150*CV$2)</f>
        <v>0</v>
      </c>
      <c r="V150" s="180">
        <f>IF(+'2grid'!V150*CW$2&lt;0,0,+'2grid'!V150*CW$2)</f>
        <v>0</v>
      </c>
      <c r="W150" s="180">
        <f>IF(+'2grid'!W150*CX$2&lt;0,0,+'2grid'!W150*CX$2)</f>
        <v>0</v>
      </c>
      <c r="X150" s="180">
        <f>IF(+'2grid'!X150*CY$2&lt;0,0,+'2grid'!X150*CY$2)</f>
        <v>5.6439466867655927E-3</v>
      </c>
      <c r="Y150" s="180">
        <f>IF(+'2grid'!Y150*CZ$2&lt;0,0,+'2grid'!Y150*CZ$2)</f>
        <v>1.0854010921387146E-2</v>
      </c>
      <c r="Z150" s="180">
        <f>IF(+'2grid'!Z150*DA$2&lt;0,0,+'2grid'!Z150*DA$2)</f>
        <v>1.9842336005419133E-2</v>
      </c>
      <c r="AA150" s="180">
        <f>IF(+'2grid'!AA150*DB$2&lt;0,0,+'2grid'!AA150*DB$2)</f>
        <v>3.507398746759955E-2</v>
      </c>
      <c r="AB150" s="180">
        <f>IF(+'2grid'!AB150*DC$2&lt;0,0,+'2grid'!AB150*DC$2)</f>
        <v>6.0529048192608945E-2</v>
      </c>
      <c r="AC150" s="180">
        <f>IF(+'2grid'!AC150*DD$2&lt;0,0,+'2grid'!AC150*DD$2)</f>
        <v>0.10259855196538428</v>
      </c>
      <c r="AD150" s="180">
        <f>IF(+'2grid'!AD150*DE$2&lt;0,0,+'2grid'!AD150*DE$2)</f>
        <v>0.11228537544370167</v>
      </c>
      <c r="AE150" s="180">
        <f>IF(+'2grid'!AE150*DF$2&lt;0,0,+'2grid'!AE150*DF$2)</f>
        <v>0.122704961519714</v>
      </c>
      <c r="AF150" s="180">
        <f>IF(+'2grid'!AF150*DG$2&lt;0,0,+'2grid'!AF150*DG$2)</f>
        <v>0.13390746534899711</v>
      </c>
      <c r="AG150" s="180">
        <f>IF(+'2grid'!AG150*DH$2&lt;0,0,+'2grid'!AG150*DH$2)</f>
        <v>0.14594628402367163</v>
      </c>
      <c r="AH150" s="180">
        <f>IF(+'2grid'!AH150*DI$2&lt;0,0,+'2grid'!AH150*DI$2)</f>
        <v>0.15887825847999937</v>
      </c>
      <c r="AI150" s="180">
        <f>IF(+'2grid'!AI150*DJ$2&lt;0,0,+'2grid'!AI150*DJ$2)</f>
        <v>0.17276388765672709</v>
      </c>
      <c r="AJ150" s="180">
        <f>IF(+'2grid'!AJ150*DK$2&lt;0,0,+'2grid'!AJ150*DK$2)</f>
        <v>0.18766755563323112</v>
      </c>
      <c r="AK150" s="180">
        <f>IF(+'2grid'!AK150*DL$2&lt;0,0,+'2grid'!AK150*DL$2)</f>
        <v>0.20365777251926714</v>
      </c>
      <c r="AL150" s="180">
        <f>IF(+'2grid'!AL150*DM$2&lt;0,0,+'2grid'!AL150*DM$2)</f>
        <v>0.22080742991334321</v>
      </c>
      <c r="AM150" s="180">
        <f>IF(+'2grid'!AM150*DN$2&lt;0,0,+'2grid'!AM150*DN$2)</f>
        <v>0.23919407179457441</v>
      </c>
      <c r="AN150" s="180">
        <f>IF(+'2grid'!AN150*DO$2&lt;0,0,+'2grid'!AN150*DO$2)</f>
        <v>0.25890018176348417</v>
      </c>
      <c r="AO150" s="180">
        <f>IF(+'2grid'!AO150*DP$2&lt;0,0,+'2grid'!AO150*DP$2)</f>
        <v>0.28079130284408577</v>
      </c>
      <c r="AP150" s="180">
        <f>IF(+'2grid'!AP150*DQ$2&lt;0,0,+'2grid'!AP150*DQ$2)</f>
        <v>0.30431088194642286</v>
      </c>
      <c r="AQ150" s="180">
        <f>IF(+'2grid'!AQ150*DR$2&lt;0,0,+'2grid'!AQ150*DR$2)</f>
        <v>0.32957202164209498</v>
      </c>
      <c r="AR150" s="180">
        <f>IF(+'2grid'!AR150*DS$2&lt;0,0,+'2grid'!AR150*DS$2)</f>
        <v>0.35669534997446001</v>
      </c>
      <c r="AS150" s="180">
        <f>IF(+'2grid'!AS150*DT$2&lt;0,0,+'2grid'!AS150*DT$2)</f>
        <v>0.38580950667075392</v>
      </c>
      <c r="AT150" s="180">
        <f>IF(+'2grid'!AT150*DU$2&lt;0,0,+'2grid'!AT150*DU$2)</f>
        <v>0.40872576489108831</v>
      </c>
      <c r="AU150" s="180">
        <f>IF(+'2grid'!AU150*DV$2&lt;0,0,+'2grid'!AU150*DV$2)</f>
        <v>0.43275761737534552</v>
      </c>
      <c r="AV150" s="180">
        <f>IF(+'2grid'!AV150*DW$2&lt;0,0,+'2grid'!AV150*DW$2)</f>
        <v>0.45795453726957197</v>
      </c>
      <c r="AW150" s="180">
        <f>IF(+'2grid'!AW150*DX$2&lt;0,0,+'2grid'!AW150*DX$2)</f>
        <v>0.48436807551023819</v>
      </c>
      <c r="AX150" s="180">
        <f>IF(+'2grid'!AX150*DY$2&lt;0,0,+'2grid'!AX150*DY$2)</f>
        <v>0.50537300660910423</v>
      </c>
      <c r="AY150" s="180">
        <f>IF(+'2grid'!AY150*DZ$2&lt;0,0,+'2grid'!AY150*DZ$2)</f>
        <v>0.52274136546319194</v>
      </c>
      <c r="AZ150" s="180">
        <f>IF(+'2grid'!AZ150*EA$2&lt;0,0,+'2grid'!AZ150*EA$2)</f>
        <v>0.54066524082291667</v>
      </c>
      <c r="BA150" s="180">
        <f>IF(+'2grid'!BA150*EB$2&lt;0,0,+'2grid'!BA150*EB$2)</f>
        <v>0.55916162444721129</v>
      </c>
      <c r="BB150" s="180">
        <f>IF(+'2grid'!BB150*EC$2&lt;0,0,+'2grid'!BB150*EC$2)</f>
        <v>17.566585312689458</v>
      </c>
      <c r="BC150" s="180">
        <f>IF(+'2grid'!BC150*ED$2&lt;0,0,+'2grid'!BC150*ED$2)</f>
        <v>23.7</v>
      </c>
      <c r="BD150" s="180">
        <f>IF(+'2grid'!BD150*EE$2&lt;0,0,+'2grid'!BD150*EE$2)</f>
        <v>23.9</v>
      </c>
      <c r="BE150" s="180">
        <f>IF(+'2grid'!BE150*EF$2&lt;0,0,+'2grid'!BE150*EF$2)</f>
        <v>24.099999999999998</v>
      </c>
      <c r="BF150" s="180">
        <f>IF(+'2grid'!BF150*EG$2&lt;0,0,+'2grid'!BF150*EG$2)</f>
        <v>34.019999999999996</v>
      </c>
      <c r="BG150" s="180">
        <f>IF(+'2grid'!BG150*EH$2&lt;0,0,+'2grid'!BG150*EH$2)</f>
        <v>41.16</v>
      </c>
      <c r="BH150" s="180">
        <f>IF(+'2grid'!BH150*EI$2&lt;0,0,+'2grid'!BH150*EI$2)</f>
        <v>41.16</v>
      </c>
      <c r="BI150" s="180">
        <f>IF(+'2grid'!BI150*EJ$2&lt;0,0,+'2grid'!BI150*EJ$2)</f>
        <v>41.16</v>
      </c>
      <c r="BJ150" s="180">
        <f>IF(+'2grid'!BJ150*EK$2&lt;0,0,+'2grid'!BJ150*EK$2)</f>
        <v>41.16</v>
      </c>
      <c r="BK150" s="180">
        <f>IF(+'2grid'!BK150*EL$2&lt;0,0,+'2grid'!BK150*EL$2)</f>
        <v>41.16</v>
      </c>
      <c r="BL150" s="180">
        <f>IF(+'2grid'!BL150*EM$2&lt;0,0,+'2grid'!BL150*EM$2)</f>
        <v>41.16</v>
      </c>
      <c r="BM150" s="180">
        <f>IF(+'2grid'!BM150*EN$2&lt;0,0,+'2grid'!BM150*EN$2)</f>
        <v>41.16</v>
      </c>
      <c r="BN150" s="180">
        <f>IF(+'2grid'!BN150*EO$2&lt;0,0,+'2grid'!BN150*EO$2)</f>
        <v>41.16</v>
      </c>
      <c r="BO150" s="180">
        <f>IF(+'2grid'!BO150*EP$2&lt;0,0,+'2grid'!BO150*EP$2)</f>
        <v>41.16</v>
      </c>
      <c r="BP150" s="180">
        <f>IF(+'2grid'!BP150*EQ$2&lt;0,0,+'2grid'!BP150*EQ$2)</f>
        <v>41.16</v>
      </c>
      <c r="BQ150" s="180">
        <f>IF(+'2grid'!BQ150*ER$2&lt;0,0,+'2grid'!BQ150*ER$2)</f>
        <v>41.16</v>
      </c>
      <c r="BR150" s="180">
        <f>IF(+'2grid'!BR150*ES$2&lt;0,0,+'2grid'!BR150*ES$2)</f>
        <v>41.16</v>
      </c>
      <c r="BS150" s="180">
        <f>IF(+'2grid'!BS150*ET$2&lt;0,0,+'2grid'!BS150*ET$2)</f>
        <v>41.16</v>
      </c>
      <c r="BT150" s="180">
        <f>IF(+'2grid'!BT150*EU$2&lt;0,0,+'2grid'!BT150*EU$2)</f>
        <v>41.16</v>
      </c>
      <c r="BU150" s="180">
        <f>IF(+'2grid'!BU150*EV$2&lt;0,0,+'2grid'!BU150*EV$2)</f>
        <v>41.16</v>
      </c>
      <c r="BV150" s="180">
        <f>IF(+'2grid'!BV150*EW$2&lt;0,0,+'2grid'!BV150*EW$2)</f>
        <v>41.16</v>
      </c>
      <c r="BW150" s="180">
        <f>IF(+'2grid'!BW150*EX$2&lt;0,0,+'2grid'!BW150*EX$2)</f>
        <v>41.16</v>
      </c>
      <c r="BX150" s="180">
        <f>IF(+'2grid'!BX150*EY$2&lt;0,0,+'2grid'!BX150*EY$2)</f>
        <v>41.16</v>
      </c>
      <c r="BY150" s="180">
        <f>IF(+'2grid'!BY150*EZ$2&lt;0,0,+'2grid'!BY150*EZ$2)</f>
        <v>41.16</v>
      </c>
      <c r="BZ150" s="180">
        <f>IF(+'2grid'!BZ150*FA$2&lt;0,0,+'2grid'!BZ150*FA$2)</f>
        <v>41.16</v>
      </c>
      <c r="CA150" s="180">
        <f>IF(+'2grid'!CA150*FB$2&lt;0,0,+'2grid'!CA150*FB$2)</f>
        <v>41.16</v>
      </c>
    </row>
    <row r="151" spans="1:79" x14ac:dyDescent="0.2">
      <c r="A151" s="9">
        <v>554</v>
      </c>
      <c r="B151" s="180">
        <f>IF(+'2grid'!B151*CC$2&lt;0,0,+'2grid'!B151*CC$2)</f>
        <v>0</v>
      </c>
      <c r="C151" s="180">
        <f>IF(+'2grid'!C151*CD$2&lt;0,0,+'2grid'!C151*CD$2)</f>
        <v>0</v>
      </c>
      <c r="D151" s="180">
        <f>IF(+'2grid'!D151*CE$2&lt;0,0,+'2grid'!D151*CE$2)</f>
        <v>0</v>
      </c>
      <c r="E151" s="180">
        <f>IF(+'2grid'!E151*CF$2&lt;0,0,+'2grid'!E151*CF$2)</f>
        <v>0</v>
      </c>
      <c r="F151" s="180">
        <f>IF(+'2grid'!F151*CG$2&lt;0,0,+'2grid'!F151*CG$2)</f>
        <v>0</v>
      </c>
      <c r="G151" s="180">
        <f>IF(+'2grid'!G151*CH$2&lt;0,0,+'2grid'!G151*CH$2)</f>
        <v>0</v>
      </c>
      <c r="H151" s="180">
        <f>IF(+'2grid'!H151*CI$2&lt;0,0,+'2grid'!H151*CI$2)</f>
        <v>0</v>
      </c>
      <c r="I151" s="180">
        <f>IF(+'2grid'!I151*CJ$2&lt;0,0,+'2grid'!I151*CJ$2)</f>
        <v>0</v>
      </c>
      <c r="J151" s="180">
        <f>IF(+'2grid'!J151*CK$2&lt;0,0,+'2grid'!J151*CK$2)</f>
        <v>0</v>
      </c>
      <c r="K151" s="180">
        <f>IF(+'2grid'!K151*CL$2&lt;0,0,+'2grid'!K151*CL$2)</f>
        <v>0</v>
      </c>
      <c r="L151" s="180">
        <f>IF(+'2grid'!L151*CM$2&lt;0,0,+'2grid'!L151*CM$2)</f>
        <v>0</v>
      </c>
      <c r="M151" s="180">
        <f>IF(+'2grid'!M151*CN$2&lt;0,0,+'2grid'!M151*CN$2)</f>
        <v>0</v>
      </c>
      <c r="N151" s="180">
        <f>IF(+'2grid'!N151*CO$2&lt;0,0,+'2grid'!N151*CO$2)</f>
        <v>0</v>
      </c>
      <c r="O151" s="180">
        <f>IF(+'2grid'!O151*CP$2&lt;0,0,+'2grid'!O151*CP$2)</f>
        <v>0</v>
      </c>
      <c r="P151" s="180">
        <f>IF(+'2grid'!P151*CQ$2&lt;0,0,+'2grid'!P151*CQ$2)</f>
        <v>0</v>
      </c>
      <c r="Q151" s="180">
        <f>IF(+'2grid'!Q151*CR$2&lt;0,0,+'2grid'!Q151*CR$2)</f>
        <v>0</v>
      </c>
      <c r="R151" s="180">
        <f>IF(+'2grid'!R151*CS$2&lt;0,0,+'2grid'!R151*CS$2)</f>
        <v>0</v>
      </c>
      <c r="S151" s="180">
        <f>IF(+'2grid'!S151*CT$2&lt;0,0,+'2grid'!S151*CT$2)</f>
        <v>0</v>
      </c>
      <c r="T151" s="180">
        <f>IF(+'2grid'!T151*CU$2&lt;0,0,+'2grid'!T151*CU$2)</f>
        <v>0</v>
      </c>
      <c r="U151" s="180">
        <f>IF(+'2grid'!U151*CV$2&lt;0,0,+'2grid'!U151*CV$2)</f>
        <v>0</v>
      </c>
      <c r="V151" s="180">
        <f>IF(+'2grid'!V151*CW$2&lt;0,0,+'2grid'!V151*CW$2)</f>
        <v>0</v>
      </c>
      <c r="W151" s="180">
        <f>IF(+'2grid'!W151*CX$2&lt;0,0,+'2grid'!W151*CX$2)</f>
        <v>0</v>
      </c>
      <c r="X151" s="180">
        <f>IF(+'2grid'!X151*CY$2&lt;0,0,+'2grid'!X151*CY$2)</f>
        <v>17.333109635933042</v>
      </c>
      <c r="Y151" s="180">
        <f>IF(+'2grid'!Y151*CZ$2&lt;0,0,+'2grid'!Y151*CZ$2)</f>
        <v>27.939374190256796</v>
      </c>
      <c r="Z151" s="180">
        <f>IF(+'2grid'!Z151*DA$2&lt;0,0,+'2grid'!Z151*DA$2)</f>
        <v>34.248475083145657</v>
      </c>
      <c r="AA151" s="180">
        <f>IF(+'2grid'!AA151*DB$2&lt;0,0,+'2grid'!AA151*DB$2)</f>
        <v>162.37350528244798</v>
      </c>
      <c r="AB151" s="180">
        <f>IF(+'2grid'!AB151*DC$2&lt;0,0,+'2grid'!AB151*DC$2)</f>
        <v>328.816393585443</v>
      </c>
      <c r="AC151" s="180">
        <f>IF(+'2grid'!AC151*DD$2&lt;0,0,+'2grid'!AC151*DD$2)</f>
        <v>533.89356108221739</v>
      </c>
      <c r="AD151" s="180">
        <f>IF(+'2grid'!AD151*DE$2&lt;0,0,+'2grid'!AD151*DE$2)</f>
        <v>521.36013180504744</v>
      </c>
      <c r="AE151" s="180">
        <f>IF(+'2grid'!AE151*DF$2&lt;0,0,+'2grid'!AE151*DF$2)</f>
        <v>536.20434766730705</v>
      </c>
      <c r="AF151" s="180">
        <f>IF(+'2grid'!AF151*DG$2&lt;0,0,+'2grid'!AF151*DG$2)</f>
        <v>550.71459976555991</v>
      </c>
      <c r="AG151" s="180">
        <f>IF(+'2grid'!AG151*DH$2&lt;0,0,+'2grid'!AG151*DH$2)</f>
        <v>564.89592696680768</v>
      </c>
      <c r="AH151" s="180">
        <f>IF(+'2grid'!AH151*DI$2&lt;0,0,+'2grid'!AH151*DI$2)</f>
        <v>578.75330238558399</v>
      </c>
      <c r="AI151" s="180">
        <f>IF(+'2grid'!AI151*DJ$2&lt;0,0,+'2grid'!AI151*DJ$2)</f>
        <v>592.2916341779611</v>
      </c>
      <c r="AJ151" s="180">
        <f>IF(+'2grid'!AJ151*DK$2&lt;0,0,+'2grid'!AJ151*DK$2)</f>
        <v>605.51576632643594</v>
      </c>
      <c r="AK151" s="180">
        <f>IF(+'2grid'!AK151*DL$2&lt;0,0,+'2grid'!AK151*DL$2)</f>
        <v>618.43047941579073</v>
      </c>
      <c r="AL151" s="180">
        <f>IF(+'2grid'!AL151*DM$2&lt;0,0,+'2grid'!AL151*DM$2)</f>
        <v>631.04049140003633</v>
      </c>
      <c r="AM151" s="180">
        <f>IF(+'2grid'!AM151*DN$2&lt;0,0,+'2grid'!AM151*DN$2)</f>
        <v>643.35045836053177</v>
      </c>
      <c r="AN151" s="180">
        <f>IF(+'2grid'!AN151*DO$2&lt;0,0,+'2grid'!AN151*DO$2)</f>
        <v>655.36497525537891</v>
      </c>
      <c r="AO151" s="180">
        <f>IF(+'2grid'!AO151*DP$2&lt;0,0,+'2grid'!AO151*DP$2)</f>
        <v>786.05270616459029</v>
      </c>
      <c r="AP151" s="180">
        <f>IF(+'2grid'!AP151*DQ$2&lt;0,0,+'2grid'!AP151*DQ$2)</f>
        <v>942.11225378833308</v>
      </c>
      <c r="AQ151" s="180">
        <f>IF(+'2grid'!AQ151*DR$2&lt;0,0,+'2grid'!AQ151*DR$2)</f>
        <v>1128.3729658255131</v>
      </c>
      <c r="AR151" s="180">
        <f>IF(+'2grid'!AR151*DS$2&lt;0,0,+'2grid'!AR151*DS$2)</f>
        <v>1350.5695793317416</v>
      </c>
      <c r="AS151" s="180">
        <f>IF(+'2grid'!AS151*DT$2&lt;0,0,+'2grid'!AS151*DT$2)</f>
        <v>1615.5099315045964</v>
      </c>
      <c r="AT151" s="180">
        <f>IF(+'2grid'!AT151*DU$2&lt;0,0,+'2grid'!AT151*DU$2)</f>
        <v>1931.2734347794758</v>
      </c>
      <c r="AU151" s="180">
        <f>IF(+'2grid'!AU151*DV$2&lt;0,0,+'2grid'!AU151*DV$2)</f>
        <v>2307.4459141000125</v>
      </c>
      <c r="AV151" s="180">
        <f>IF(+'2grid'!AV151*DW$2&lt;0,0,+'2grid'!AV151*DW$2)</f>
        <v>3149.0256181756727</v>
      </c>
      <c r="AW151" s="180">
        <f>IF(+'2grid'!AW151*DX$2&lt;0,0,+'2grid'!AW151*DX$2)</f>
        <v>4026.870357326778</v>
      </c>
      <c r="AX151" s="180">
        <f>IF(+'2grid'!AX151*DY$2&lt;0,0,+'2grid'!AX151*DY$2)</f>
        <v>4876.5618296319617</v>
      </c>
      <c r="AY151" s="180">
        <f>IF(+'2grid'!AY151*DZ$2&lt;0,0,+'2grid'!AY151*DZ$2)</f>
        <v>6037.9485956591679</v>
      </c>
      <c r="AZ151" s="180">
        <f>IF(+'2grid'!AZ151*EA$2&lt;0,0,+'2grid'!AZ151*EA$2)</f>
        <v>7219.499851158921</v>
      </c>
      <c r="BA151" s="180">
        <f>IF(+'2grid'!BA151*EB$2&lt;0,0,+'2grid'!BA151*EB$2)</f>
        <v>8421.2313965508729</v>
      </c>
      <c r="BB151" s="180">
        <f>IF(+'2grid'!BB151*EC$2&lt;0,0,+'2grid'!BB151*EC$2)</f>
        <v>9643.1590150319244</v>
      </c>
      <c r="BC151" s="180">
        <f>IF(+'2grid'!BC151*ED$2&lt;0,0,+'2grid'!BC151*ED$2)</f>
        <v>12093.635999999999</v>
      </c>
      <c r="BD151" s="180">
        <f>IF(+'2grid'!BD151*EE$2&lt;0,0,+'2grid'!BD151*EE$2)</f>
        <v>12123.992</v>
      </c>
      <c r="BE151" s="180">
        <f>IF(+'2grid'!BE151*EF$2&lt;0,0,+'2grid'!BE151*EF$2)</f>
        <v>13646.384</v>
      </c>
      <c r="BF151" s="180">
        <f>IF(+'2grid'!BF151*EG$2&lt;0,0,+'2grid'!BF151*EG$2)</f>
        <v>13112.279999999999</v>
      </c>
      <c r="BG151" s="180">
        <f>IF(+'2grid'!BG151*EH$2&lt;0,0,+'2grid'!BG151*EH$2)</f>
        <v>13585.74</v>
      </c>
      <c r="BH151" s="180">
        <f>IF(+'2grid'!BH151*EI$2&lt;0,0,+'2grid'!BH151*EI$2)</f>
        <v>13585.74</v>
      </c>
      <c r="BI151" s="180">
        <f>IF(+'2grid'!BI151*EJ$2&lt;0,0,+'2grid'!BI151*EJ$2)</f>
        <v>11333.699999999999</v>
      </c>
      <c r="BJ151" s="180">
        <f>IF(+'2grid'!BJ151*EK$2&lt;0,0,+'2grid'!BJ151*EK$2)</f>
        <v>11160.24</v>
      </c>
      <c r="BK151" s="180">
        <f>IF(+'2grid'!BK151*EL$2&lt;0,0,+'2grid'!BK151*EL$2)</f>
        <v>11178.86</v>
      </c>
      <c r="BL151" s="180">
        <f>IF(+'2grid'!BL151*EM$2&lt;0,0,+'2grid'!BL151*EM$2)</f>
        <v>10999.52</v>
      </c>
      <c r="BM151" s="180">
        <f>IF(+'2grid'!BM151*EN$2&lt;0,0,+'2grid'!BM151*EN$2)</f>
        <v>10694.74</v>
      </c>
      <c r="BN151" s="180">
        <f>IF(+'2grid'!BN151*EO$2&lt;0,0,+'2grid'!BN151*EO$2)</f>
        <v>10767.26</v>
      </c>
      <c r="BO151" s="180">
        <f>IF(+'2grid'!BO151*EP$2&lt;0,0,+'2grid'!BO151*EP$2)</f>
        <v>10634.96</v>
      </c>
      <c r="BP151" s="180">
        <f>IF(+'2grid'!BP151*EQ$2&lt;0,0,+'2grid'!BP151*EQ$2)</f>
        <v>10729.039999999999</v>
      </c>
      <c r="BQ151" s="180">
        <f>IF(+'2grid'!BQ151*ER$2&lt;0,0,+'2grid'!BQ151*ER$2)</f>
        <v>10621.24</v>
      </c>
      <c r="BR151" s="180">
        <f>IF(+'2grid'!BR151*ES$2&lt;0,0,+'2grid'!BR151*ES$2)</f>
        <v>10612.42</v>
      </c>
      <c r="BS151" s="180">
        <f>IF(+'2grid'!BS151*ET$2&lt;0,0,+'2grid'!BS151*ET$2)</f>
        <v>10416.42</v>
      </c>
      <c r="BT151" s="180">
        <f>IF(+'2grid'!BT151*EU$2&lt;0,0,+'2grid'!BT151*EU$2)</f>
        <v>10437.261333333343</v>
      </c>
      <c r="BU151" s="180">
        <f>IF(+'2grid'!BU151*EV$2&lt;0,0,+'2grid'!BU151*EV$2)</f>
        <v>10381.706222222228</v>
      </c>
      <c r="BV151" s="180">
        <f>IF(+'2grid'!BV151*EW$2&lt;0,0,+'2grid'!BV151*EW$2)</f>
        <v>10284.5541037037</v>
      </c>
      <c r="BW151" s="180">
        <f>IF(+'2grid'!BW151*EX$2&lt;0,0,+'2grid'!BW151*EX$2)</f>
        <v>10223.460661728395</v>
      </c>
      <c r="BX151" s="180">
        <f>IF(+'2grid'!BX151*EY$2&lt;0,0,+'2grid'!BX151*EY$2)</f>
        <v>10153.042104362168</v>
      </c>
      <c r="BY151" s="180">
        <f>IF(+'2grid'!BY151*EZ$2&lt;0,0,+'2grid'!BY151*EZ$2)</f>
        <v>10110.529709739385</v>
      </c>
      <c r="BZ151" s="180">
        <f>IF(+'2grid'!BZ151*FA$2&lt;0,0,+'2grid'!BZ151*FA$2)</f>
        <v>10027.017964495672</v>
      </c>
      <c r="CA151" s="180">
        <f>IF(+'2grid'!CA151*FB$2&lt;0,0,+'2grid'!CA151*FB$2)</f>
        <v>9960.1251582527348</v>
      </c>
    </row>
    <row r="152" spans="1:79" x14ac:dyDescent="0.2">
      <c r="A152" s="9">
        <v>558</v>
      </c>
      <c r="B152" s="180">
        <f>IF(+'2grid'!B152*CC$2&lt;0,0,+'2grid'!B152*CC$2)</f>
        <v>0</v>
      </c>
      <c r="C152" s="180">
        <f>IF(+'2grid'!C152*CD$2&lt;0,0,+'2grid'!C152*CD$2)</f>
        <v>0</v>
      </c>
      <c r="D152" s="180">
        <f>IF(+'2grid'!D152*CE$2&lt;0,0,+'2grid'!D152*CE$2)</f>
        <v>0</v>
      </c>
      <c r="E152" s="180">
        <f>IF(+'2grid'!E152*CF$2&lt;0,0,+'2grid'!E152*CF$2)</f>
        <v>0</v>
      </c>
      <c r="F152" s="180">
        <f>IF(+'2grid'!F152*CG$2&lt;0,0,+'2grid'!F152*CG$2)</f>
        <v>0</v>
      </c>
      <c r="G152" s="180">
        <f>IF(+'2grid'!G152*CH$2&lt;0,0,+'2grid'!G152*CH$2)</f>
        <v>0</v>
      </c>
      <c r="H152" s="180">
        <f>IF(+'2grid'!H152*CI$2&lt;0,0,+'2grid'!H152*CI$2)</f>
        <v>0</v>
      </c>
      <c r="I152" s="180">
        <f>IF(+'2grid'!I152*CJ$2&lt;0,0,+'2grid'!I152*CJ$2)</f>
        <v>0</v>
      </c>
      <c r="J152" s="180">
        <f>IF(+'2grid'!J152*CK$2&lt;0,0,+'2grid'!J152*CK$2)</f>
        <v>0</v>
      </c>
      <c r="K152" s="180">
        <f>IF(+'2grid'!K152*CL$2&lt;0,0,+'2grid'!K152*CL$2)</f>
        <v>0</v>
      </c>
      <c r="L152" s="180">
        <f>IF(+'2grid'!L152*CM$2&lt;0,0,+'2grid'!L152*CM$2)</f>
        <v>0</v>
      </c>
      <c r="M152" s="180">
        <f>IF(+'2grid'!M152*CN$2&lt;0,0,+'2grid'!M152*CN$2)</f>
        <v>0</v>
      </c>
      <c r="N152" s="180">
        <f>IF(+'2grid'!N152*CO$2&lt;0,0,+'2grid'!N152*CO$2)</f>
        <v>0</v>
      </c>
      <c r="O152" s="180">
        <f>IF(+'2grid'!O152*CP$2&lt;0,0,+'2grid'!O152*CP$2)</f>
        <v>0</v>
      </c>
      <c r="P152" s="180">
        <f>IF(+'2grid'!P152*CQ$2&lt;0,0,+'2grid'!P152*CQ$2)</f>
        <v>0</v>
      </c>
      <c r="Q152" s="180">
        <f>IF(+'2grid'!Q152*CR$2&lt;0,0,+'2grid'!Q152*CR$2)</f>
        <v>0</v>
      </c>
      <c r="R152" s="180">
        <f>IF(+'2grid'!R152*CS$2&lt;0,0,+'2grid'!R152*CS$2)</f>
        <v>0</v>
      </c>
      <c r="S152" s="180">
        <f>IF(+'2grid'!S152*CT$2&lt;0,0,+'2grid'!S152*CT$2)</f>
        <v>0</v>
      </c>
      <c r="T152" s="180">
        <f>IF(+'2grid'!T152*CU$2&lt;0,0,+'2grid'!T152*CU$2)</f>
        <v>0</v>
      </c>
      <c r="U152" s="180">
        <f>IF(+'2grid'!U152*CV$2&lt;0,0,+'2grid'!U152*CV$2)</f>
        <v>0</v>
      </c>
      <c r="V152" s="180">
        <f>IF(+'2grid'!V152*CW$2&lt;0,0,+'2grid'!V152*CW$2)</f>
        <v>0</v>
      </c>
      <c r="W152" s="180">
        <f>IF(+'2grid'!W152*CX$2&lt;0,0,+'2grid'!W152*CX$2)</f>
        <v>0</v>
      </c>
      <c r="X152" s="180">
        <f>IF(+'2grid'!X152*CY$2&lt;0,0,+'2grid'!X152*CY$2)</f>
        <v>0</v>
      </c>
      <c r="Y152" s="180">
        <f>IF(+'2grid'!Y152*CZ$2&lt;0,0,+'2grid'!Y152*CZ$2)</f>
        <v>0</v>
      </c>
      <c r="Z152" s="180">
        <f>IF(+'2grid'!Z152*DA$2&lt;0,0,+'2grid'!Z152*DA$2)</f>
        <v>0</v>
      </c>
      <c r="AA152" s="180">
        <f>IF(+'2grid'!AA152*DB$2&lt;0,0,+'2grid'!AA152*DB$2)</f>
        <v>0</v>
      </c>
      <c r="AB152" s="180">
        <f>IF(+'2grid'!AB152*DC$2&lt;0,0,+'2grid'!AB152*DC$2)</f>
        <v>64.353772886464895</v>
      </c>
      <c r="AC152" s="180">
        <f>IF(+'2grid'!AC152*DD$2&lt;0,0,+'2grid'!AC152*DD$2)</f>
        <v>48.250891318367771</v>
      </c>
      <c r="AD152" s="180">
        <f>IF(+'2grid'!AD152*DE$2&lt;0,0,+'2grid'!AD152*DE$2)</f>
        <v>55.078325699396856</v>
      </c>
      <c r="AE152" s="180">
        <f>IF(+'2grid'!AE152*DF$2&lt;0,0,+'2grid'!AE152*DF$2)</f>
        <v>62.743147975218356</v>
      </c>
      <c r="AF152" s="180">
        <f>IF(+'2grid'!AF152*DG$2&lt;0,0,+'2grid'!AF152*DG$2)</f>
        <v>71.337881006420147</v>
      </c>
      <c r="AG152" s="180">
        <f>IF(+'2grid'!AG152*DH$2&lt;0,0,+'2grid'!AG152*DH$2)</f>
        <v>80.964544951266944</v>
      </c>
      <c r="AH152" s="180">
        <f>IF(+'2grid'!AH152*DI$2&lt;0,0,+'2grid'!AH152*DI$2)</f>
        <v>91.735581405199042</v>
      </c>
      <c r="AI152" s="180">
        <f>IF(+'2grid'!AI152*DJ$2&lt;0,0,+'2grid'!AI152*DJ$2)</f>
        <v>103.77486392166578</v>
      </c>
      <c r="AJ152" s="180">
        <f>IF(+'2grid'!AJ152*DK$2&lt;0,0,+'2grid'!AJ152*DK$2)</f>
        <v>117.2188027407023</v>
      </c>
      <c r="AK152" s="180">
        <f>IF(+'2grid'!AK152*DL$2&lt;0,0,+'2grid'!AK152*DL$2)</f>
        <v>132.21755224336715</v>
      </c>
      <c r="AL152" s="180">
        <f>IF(+'2grid'!AL152*DM$2&lt;0,0,+'2grid'!AL152*DM$2)</f>
        <v>148.93633040177968</v>
      </c>
      <c r="AM152" s="180">
        <f>IF(+'2grid'!AM152*DN$2&lt;0,0,+'2grid'!AM152*DN$2)</f>
        <v>167.55686031113251</v>
      </c>
      <c r="AN152" s="180">
        <f>IF(+'2grid'!AN152*DO$2&lt;0,0,+'2grid'!AN152*DO$2)</f>
        <v>190.36699546230062</v>
      </c>
      <c r="AO152" s="180">
        <f>IF(+'2grid'!AO152*DP$2&lt;0,0,+'2grid'!AO152*DP$2)</f>
        <v>215.92086895326736</v>
      </c>
      <c r="AP152" s="180">
        <f>IF(+'2grid'!AP152*DQ$2&lt;0,0,+'2grid'!AP152*DQ$2)</f>
        <v>270.43504477938598</v>
      </c>
      <c r="AQ152" s="180">
        <f>IF(+'2grid'!AQ152*DR$2&lt;0,0,+'2grid'!AQ152*DR$2)</f>
        <v>332.9770776525329</v>
      </c>
      <c r="AR152" s="180">
        <f>IF(+'2grid'!AR152*DS$2&lt;0,0,+'2grid'!AR152*DS$2)</f>
        <v>409.40280498836296</v>
      </c>
      <c r="AS152" s="180">
        <f>IF(+'2grid'!AS152*DT$2&lt;0,0,+'2grid'!AS152*DT$2)</f>
        <v>417.38755940236479</v>
      </c>
      <c r="AT152" s="180">
        <f>IF(+'2grid'!AT152*DU$2&lt;0,0,+'2grid'!AT152*DU$2)</f>
        <v>421.91522921290937</v>
      </c>
      <c r="AU152" s="180">
        <f>IF(+'2grid'!AU152*DV$2&lt;0,0,+'2grid'!AU152*DV$2)</f>
        <v>456.79460312449578</v>
      </c>
      <c r="AV152" s="180">
        <f>IF(+'2grid'!AV152*DW$2&lt;0,0,+'2grid'!AV152*DW$2)</f>
        <v>492.58432497470955</v>
      </c>
      <c r="AW152" s="180">
        <f>IF(+'2grid'!AW152*DX$2&lt;0,0,+'2grid'!AW152*DX$2)</f>
        <v>527.11592096240815</v>
      </c>
      <c r="AX152" s="180">
        <f>IF(+'2grid'!AX152*DY$2&lt;0,0,+'2grid'!AX152*DY$2)</f>
        <v>551.69956583108149</v>
      </c>
      <c r="AY152" s="180">
        <f>IF(+'2grid'!AY152*DZ$2&lt;0,0,+'2grid'!AY152*DZ$2)</f>
        <v>571.42040882540391</v>
      </c>
      <c r="AZ152" s="180">
        <f>IF(+'2grid'!AZ152*EA$2&lt;0,0,+'2grid'!AZ152*EA$2)</f>
        <v>785.42959429164353</v>
      </c>
      <c r="BA152" s="180">
        <f>IF(+'2grid'!BA152*EB$2&lt;0,0,+'2grid'!BA152*EB$2)</f>
        <v>1019.4633170818581</v>
      </c>
      <c r="BB152" s="180">
        <f>IF(+'2grid'!BB152*EC$2&lt;0,0,+'2grid'!BB152*EC$2)</f>
        <v>1447.261809495817</v>
      </c>
      <c r="BC152" s="180">
        <f>IF(+'2grid'!BC152*ED$2&lt;0,0,+'2grid'!BC152*ED$2)</f>
        <v>2133</v>
      </c>
      <c r="BD152" s="180">
        <f>IF(+'2grid'!BD152*EE$2&lt;0,0,+'2grid'!BD152*EE$2)</f>
        <v>2275.2799999999997</v>
      </c>
      <c r="BE152" s="180">
        <f>IF(+'2grid'!BE152*EF$2&lt;0,0,+'2grid'!BE152*EF$2)</f>
        <v>2410</v>
      </c>
      <c r="BF152" s="180">
        <f>IF(+'2grid'!BF152*EG$2&lt;0,0,+'2grid'!BF152*EG$2)</f>
        <v>2459.16</v>
      </c>
      <c r="BG152" s="180">
        <f>IF(+'2grid'!BG152*EH$2&lt;0,0,+'2grid'!BG152*EH$2)</f>
        <v>2930.2</v>
      </c>
      <c r="BH152" s="180">
        <f>IF(+'2grid'!BH152*EI$2&lt;0,0,+'2grid'!BH152*EI$2)</f>
        <v>2945.88</v>
      </c>
      <c r="BI152" s="180">
        <f>IF(+'2grid'!BI152*EJ$2&lt;0,0,+'2grid'!BI152*EJ$2)</f>
        <v>2949.7999999999997</v>
      </c>
      <c r="BJ152" s="180">
        <f>IF(+'2grid'!BJ152*EK$2&lt;0,0,+'2grid'!BJ152*EK$2)</f>
        <v>2955.68</v>
      </c>
      <c r="BK152" s="180">
        <f>IF(+'2grid'!BK152*EL$2&lt;0,0,+'2grid'!BK152*EL$2)</f>
        <v>2955.68</v>
      </c>
      <c r="BL152" s="180">
        <f>IF(+'2grid'!BL152*EM$2&lt;0,0,+'2grid'!BL152*EM$2)</f>
        <v>2955.68</v>
      </c>
      <c r="BM152" s="180">
        <f>IF(+'2grid'!BM152*EN$2&lt;0,0,+'2grid'!BM152*EN$2)</f>
        <v>2989</v>
      </c>
      <c r="BN152" s="180">
        <f>IF(+'2grid'!BN152*EO$2&lt;0,0,+'2grid'!BN152*EO$2)</f>
        <v>3028.2</v>
      </c>
      <c r="BO152" s="180">
        <f>IF(+'2grid'!BO152*EP$2&lt;0,0,+'2grid'!BO152*EP$2)</f>
        <v>3062.5</v>
      </c>
      <c r="BP152" s="180">
        <f>IF(+'2grid'!BP152*EQ$2&lt;0,0,+'2grid'!BP152*EQ$2)</f>
        <v>3096.7999999999997</v>
      </c>
      <c r="BQ152" s="180">
        <f>IF(+'2grid'!BQ152*ER$2&lt;0,0,+'2grid'!BQ152*ER$2)</f>
        <v>3136</v>
      </c>
      <c r="BR152" s="180">
        <f>IF(+'2grid'!BR152*ES$2&lt;0,0,+'2grid'!BR152*ES$2)</f>
        <v>3206.462</v>
      </c>
      <c r="BS152" s="180">
        <f>IF(+'2grid'!BS152*ET$2&lt;0,0,+'2grid'!BS152*ET$2)</f>
        <v>3209.5</v>
      </c>
      <c r="BT152" s="180">
        <f>IF(+'2grid'!BT152*EU$2&lt;0,0,+'2grid'!BT152*EU$2)</f>
        <v>3261.0022666666773</v>
      </c>
      <c r="BU152" s="180">
        <f>IF(+'2grid'!BU152*EV$2&lt;0,0,+'2grid'!BU152*EV$2)</f>
        <v>3302.1513777777814</v>
      </c>
      <c r="BV152" s="180">
        <f>IF(+'2grid'!BV152*EW$2&lt;0,0,+'2grid'!BV152*EW$2)</f>
        <v>3342.4661096296431</v>
      </c>
      <c r="BW152" s="180">
        <f>IF(+'2grid'!BW152*EX$2&lt;0,0,+'2grid'!BW152*EX$2)</f>
        <v>3380.0203871605045</v>
      </c>
      <c r="BX152" s="180">
        <f>IF(+'2grid'!BX152*EY$2&lt;0,0,+'2grid'!BX152*EY$2)</f>
        <v>3414.3842944526918</v>
      </c>
      <c r="BY152" s="180">
        <f>IF(+'2grid'!BY152*EZ$2&lt;0,0,+'2grid'!BY152*EZ$2)</f>
        <v>3460.4331291742251</v>
      </c>
      <c r="BZ152" s="180">
        <f>IF(+'2grid'!BZ152*FA$2&lt;0,0,+'2grid'!BZ152*FA$2)</f>
        <v>3497.216994819591</v>
      </c>
      <c r="CA152" s="180">
        <f>IF(+'2grid'!CA152*FB$2&lt;0,0,+'2grid'!CA152*FB$2)</f>
        <v>3535.8046872825748</v>
      </c>
    </row>
    <row r="153" spans="1:79" x14ac:dyDescent="0.2">
      <c r="A153" s="9">
        <v>562</v>
      </c>
      <c r="B153" s="180">
        <f>IF(+'2grid'!B153*CC$2&lt;0,0,+'2grid'!B153*CC$2)</f>
        <v>0</v>
      </c>
      <c r="C153" s="180">
        <f>IF(+'2grid'!C153*CD$2&lt;0,0,+'2grid'!C153*CD$2)</f>
        <v>0</v>
      </c>
      <c r="D153" s="180">
        <f>IF(+'2grid'!D153*CE$2&lt;0,0,+'2grid'!D153*CE$2)</f>
        <v>0</v>
      </c>
      <c r="E153" s="180">
        <f>IF(+'2grid'!E153*CF$2&lt;0,0,+'2grid'!E153*CF$2)</f>
        <v>0</v>
      </c>
      <c r="F153" s="180">
        <f>IF(+'2grid'!F153*CG$2&lt;0,0,+'2grid'!F153*CG$2)</f>
        <v>0</v>
      </c>
      <c r="G153" s="180">
        <f>IF(+'2grid'!G153*CH$2&lt;0,0,+'2grid'!G153*CH$2)</f>
        <v>0</v>
      </c>
      <c r="H153" s="180">
        <f>IF(+'2grid'!H153*CI$2&lt;0,0,+'2grid'!H153*CI$2)</f>
        <v>0</v>
      </c>
      <c r="I153" s="180">
        <f>IF(+'2grid'!I153*CJ$2&lt;0,0,+'2grid'!I153*CJ$2)</f>
        <v>0</v>
      </c>
      <c r="J153" s="180">
        <f>IF(+'2grid'!J153*CK$2&lt;0,0,+'2grid'!J153*CK$2)</f>
        <v>0</v>
      </c>
      <c r="K153" s="180">
        <f>IF(+'2grid'!K153*CL$2&lt;0,0,+'2grid'!K153*CL$2)</f>
        <v>0</v>
      </c>
      <c r="L153" s="180">
        <f>IF(+'2grid'!L153*CM$2&lt;0,0,+'2grid'!L153*CM$2)</f>
        <v>0</v>
      </c>
      <c r="M153" s="180">
        <f>IF(+'2grid'!M153*CN$2&lt;0,0,+'2grid'!M153*CN$2)</f>
        <v>0</v>
      </c>
      <c r="N153" s="180">
        <f>IF(+'2grid'!N153*CO$2&lt;0,0,+'2grid'!N153*CO$2)</f>
        <v>0</v>
      </c>
      <c r="O153" s="180">
        <f>IF(+'2grid'!O153*CP$2&lt;0,0,+'2grid'!O153*CP$2)</f>
        <v>0</v>
      </c>
      <c r="P153" s="180">
        <f>IF(+'2grid'!P153*CQ$2&lt;0,0,+'2grid'!P153*CQ$2)</f>
        <v>0</v>
      </c>
      <c r="Q153" s="180">
        <f>IF(+'2grid'!Q153*CR$2&lt;0,0,+'2grid'!Q153*CR$2)</f>
        <v>0</v>
      </c>
      <c r="R153" s="180">
        <f>IF(+'2grid'!R153*CS$2&lt;0,0,+'2grid'!R153*CS$2)</f>
        <v>0</v>
      </c>
      <c r="S153" s="180">
        <f>IF(+'2grid'!S153*CT$2&lt;0,0,+'2grid'!S153*CT$2)</f>
        <v>0</v>
      </c>
      <c r="T153" s="180">
        <f>IF(+'2grid'!T153*CU$2&lt;0,0,+'2grid'!T153*CU$2)</f>
        <v>0</v>
      </c>
      <c r="U153" s="180">
        <f>IF(+'2grid'!U153*CV$2&lt;0,0,+'2grid'!U153*CV$2)</f>
        <v>97.655193316937797</v>
      </c>
      <c r="V153" s="180">
        <f>IF(+'2grid'!V153*CW$2&lt;0,0,+'2grid'!V153*CW$2)</f>
        <v>307.46389558549504</v>
      </c>
      <c r="W153" s="180">
        <f>IF(+'2grid'!W153*CX$2&lt;0,0,+'2grid'!W153*CX$2)</f>
        <v>549.21287768585034</v>
      </c>
      <c r="X153" s="180">
        <f>IF(+'2grid'!X153*CY$2&lt;0,0,+'2grid'!X153*CY$2)</f>
        <v>820.04091562720271</v>
      </c>
      <c r="Y153" s="180">
        <f>IF(+'2grid'!Y153*CZ$2&lt;0,0,+'2grid'!Y153*CZ$2)</f>
        <v>1167.5213624096298</v>
      </c>
      <c r="Z153" s="180">
        <f>IF(+'2grid'!Z153*DA$2&lt;0,0,+'2grid'!Z153*DA$2)</f>
        <v>1524.1616007791251</v>
      </c>
      <c r="AA153" s="180">
        <f>IF(+'2grid'!AA153*DB$2&lt;0,0,+'2grid'!AA153*DB$2)</f>
        <v>1968.0329391576947</v>
      </c>
      <c r="AB153" s="180">
        <f>IF(+'2grid'!AB153*DC$2&lt;0,0,+'2grid'!AB153*DC$2)</f>
        <v>2640.9141871683369</v>
      </c>
      <c r="AC153" s="180">
        <f>IF(+'2grid'!AC153*DD$2&lt;0,0,+'2grid'!AC153*DD$2)</f>
        <v>3409.7142676043095</v>
      </c>
      <c r="AD153" s="180">
        <f>IF(+'2grid'!AD153*DE$2&lt;0,0,+'2grid'!AD153*DE$2)</f>
        <v>3610.0968962074071</v>
      </c>
      <c r="AE153" s="180">
        <f>IF(+'2grid'!AE153*DF$2&lt;0,0,+'2grid'!AE153*DF$2)</f>
        <v>3779.2367711135612</v>
      </c>
      <c r="AF153" s="180">
        <f>IF(+'2grid'!AF153*DG$2&lt;0,0,+'2grid'!AF153*DG$2)</f>
        <v>3952.3169536323985</v>
      </c>
      <c r="AG153" s="180">
        <f>IF(+'2grid'!AG153*DH$2&lt;0,0,+'2grid'!AG153*DH$2)</f>
        <v>4129.6970349663634</v>
      </c>
      <c r="AH153" s="180">
        <f>IF(+'2grid'!AH153*DI$2&lt;0,0,+'2grid'!AH153*DI$2)</f>
        <v>4311.7894572842406</v>
      </c>
      <c r="AI153" s="180">
        <f>IF(+'2grid'!AI153*DJ$2&lt;0,0,+'2grid'!AI153*DJ$2)</f>
        <v>4499.0704461805344</v>
      </c>
      <c r="AJ153" s="180">
        <f>IF(+'2grid'!AJ153*DK$2&lt;0,0,+'2grid'!AJ153*DK$2)</f>
        <v>4692.0939194225548</v>
      </c>
      <c r="AK153" s="180">
        <f>IF(+'2grid'!AK153*DL$2&lt;0,0,+'2grid'!AK153*DL$2)</f>
        <v>4891.5093974177034</v>
      </c>
      <c r="AL153" s="180">
        <f>IF(+'2grid'!AL153*DM$2&lt;0,0,+'2grid'!AL153*DM$2)</f>
        <v>5098.0853768169645</v>
      </c>
      <c r="AM153" s="180">
        <f>IF(+'2grid'!AM153*DN$2&lt;0,0,+'2grid'!AM153*DN$2)</f>
        <v>5312.7402895546447</v>
      </c>
      <c r="AN153" s="180">
        <f>IF(+'2grid'!AN153*DO$2&lt;0,0,+'2grid'!AN153*DO$2)</f>
        <v>5536.5841945448701</v>
      </c>
      <c r="AO153" s="180">
        <f>IF(+'2grid'!AO153*DP$2&lt;0,0,+'2grid'!AO153*DP$2)</f>
        <v>5770.9759797915558</v>
      </c>
      <c r="AP153" s="180">
        <f>IF(+'2grid'!AP153*DQ$2&lt;0,0,+'2grid'!AP153*DQ$2)</f>
        <v>6017.6035221970214</v>
      </c>
      <c r="AQ153" s="180">
        <f>IF(+'2grid'!AQ153*DR$2&lt;0,0,+'2grid'!AQ153*DR$2)</f>
        <v>6278.5987675346169</v>
      </c>
      <c r="AR153" s="180">
        <f>IF(+'2grid'!AR153*DS$2&lt;0,0,+'2grid'!AR153*DS$2)</f>
        <v>6556.7076198071827</v>
      </c>
      <c r="AS153" s="180">
        <f>IF(+'2grid'!AS153*DT$2&lt;0,0,+'2grid'!AS153*DT$2)</f>
        <v>6855.5490580340629</v>
      </c>
      <c r="AT153" s="180">
        <f>IF(+'2grid'!AT153*DU$2&lt;0,0,+'2grid'!AT153*DU$2)</f>
        <v>7180.0259065658556</v>
      </c>
      <c r="AU153" s="180">
        <f>IF(+'2grid'!AU153*DV$2&lt;0,0,+'2grid'!AU153*DV$2)</f>
        <v>7537.0070164318922</v>
      </c>
      <c r="AV153" s="180">
        <f>IF(+'2grid'!AV153*DW$2&lt;0,0,+'2grid'!AV153*DW$2)</f>
        <v>7936.5268145577993</v>
      </c>
      <c r="AW153" s="180">
        <f>IF(+'2grid'!AW153*DX$2&lt;0,0,+'2grid'!AW153*DX$2)</f>
        <v>8394.0521521490591</v>
      </c>
      <c r="AX153" s="180">
        <f>IF(+'2grid'!AX153*DY$2&lt;0,0,+'2grid'!AX153*DY$2)</f>
        <v>8818.641972352234</v>
      </c>
      <c r="AY153" s="180">
        <f>IF(+'2grid'!AY153*DZ$2&lt;0,0,+'2grid'!AY153*DZ$2)</f>
        <v>9361.501974659237</v>
      </c>
      <c r="AZ153" s="180">
        <f>IF(+'2grid'!AZ153*EA$2&lt;0,0,+'2grid'!AZ153*EA$2)</f>
        <v>10114.465018195</v>
      </c>
      <c r="BA153" s="180">
        <f>IF(+'2grid'!BA153*EB$2&lt;0,0,+'2grid'!BA153*EB$2)</f>
        <v>11331.877493454713</v>
      </c>
      <c r="BB153" s="180">
        <f>IF(+'2grid'!BB153*EC$2&lt;0,0,+'2grid'!BB153*EC$2)</f>
        <v>15114.573414081238</v>
      </c>
      <c r="BC153" s="180">
        <f>IF(+'2grid'!BC153*ED$2&lt;0,0,+'2grid'!BC153*ED$2)</f>
        <v>18960</v>
      </c>
      <c r="BD153" s="180">
        <f>IF(+'2grid'!BD153*EE$2&lt;0,0,+'2grid'!BD153*EE$2)</f>
        <v>19120</v>
      </c>
      <c r="BE153" s="180">
        <f>IF(+'2grid'!BE153*EF$2&lt;0,0,+'2grid'!BE153*EF$2)</f>
        <v>19762</v>
      </c>
      <c r="BF153" s="180">
        <f>IF(+'2grid'!BF153*EG$2&lt;0,0,+'2grid'!BF153*EG$2)</f>
        <v>21384</v>
      </c>
      <c r="BG153" s="180">
        <f>IF(+'2grid'!BG153*EH$2&lt;0,0,+'2grid'!BG153*EH$2)</f>
        <v>22540</v>
      </c>
      <c r="BH153" s="180">
        <f>IF(+'2grid'!BH153*EI$2&lt;0,0,+'2grid'!BH153*EI$2)</f>
        <v>23520</v>
      </c>
      <c r="BI153" s="180">
        <f>IF(+'2grid'!BI153*EJ$2&lt;0,0,+'2grid'!BI153*EJ$2)</f>
        <v>23520</v>
      </c>
      <c r="BJ153" s="180">
        <f>IF(+'2grid'!BJ153*EK$2&lt;0,0,+'2grid'!BJ153*EK$2)</f>
        <v>23825.759999999998</v>
      </c>
      <c r="BK153" s="180">
        <f>IF(+'2grid'!BK153*EL$2&lt;0,0,+'2grid'!BK153*EL$2)</f>
        <v>23825.759999999998</v>
      </c>
      <c r="BL153" s="180">
        <f>IF(+'2grid'!BL153*EM$2&lt;0,0,+'2grid'!BL153*EM$2)</f>
        <v>28206.36</v>
      </c>
      <c r="BM153" s="180">
        <f>IF(+'2grid'!BM153*EN$2&lt;0,0,+'2grid'!BM153*EN$2)</f>
        <v>28206.36</v>
      </c>
      <c r="BN153" s="180">
        <f>IF(+'2grid'!BN153*EO$2&lt;0,0,+'2grid'!BN153*EO$2)</f>
        <v>28206.36</v>
      </c>
      <c r="BO153" s="180">
        <f>IF(+'2grid'!BO153*EP$2&lt;0,0,+'2grid'!BO153*EP$2)</f>
        <v>28206.36</v>
      </c>
      <c r="BP153" s="180">
        <f>IF(+'2grid'!BP153*EQ$2&lt;0,0,+'2grid'!BP153*EQ$2)</f>
        <v>28206.36</v>
      </c>
      <c r="BQ153" s="180">
        <f>IF(+'2grid'!BQ153*ER$2&lt;0,0,+'2grid'!BQ153*ER$2)</f>
        <v>28206.36</v>
      </c>
      <c r="BR153" s="180">
        <f>IF(+'2grid'!BR153*ES$2&lt;0,0,+'2grid'!BR153*ES$2)</f>
        <v>28206.36</v>
      </c>
      <c r="BS153" s="180">
        <f>IF(+'2grid'!BS153*ET$2&lt;0,0,+'2grid'!BS153*ET$2)</f>
        <v>28206.36</v>
      </c>
      <c r="BT153" s="180">
        <f>IF(+'2grid'!BT153*EU$2&lt;0,0,+'2grid'!BT153*EU$2)</f>
        <v>28206.36</v>
      </c>
      <c r="BU153" s="180">
        <f>IF(+'2grid'!BU153*EV$2&lt;0,0,+'2grid'!BU153*EV$2)</f>
        <v>28206.36</v>
      </c>
      <c r="BV153" s="180">
        <f>IF(+'2grid'!BV153*EW$2&lt;0,0,+'2grid'!BV153*EW$2)</f>
        <v>28206.36</v>
      </c>
      <c r="BW153" s="180">
        <f>IF(+'2grid'!BW153*EX$2&lt;0,0,+'2grid'!BW153*EX$2)</f>
        <v>28206.36</v>
      </c>
      <c r="BX153" s="180">
        <f>IF(+'2grid'!BX153*EY$2&lt;0,0,+'2grid'!BX153*EY$2)</f>
        <v>28206.36</v>
      </c>
      <c r="BY153" s="180">
        <f>IF(+'2grid'!BY153*EZ$2&lt;0,0,+'2grid'!BY153*EZ$2)</f>
        <v>28206.36</v>
      </c>
      <c r="BZ153" s="180">
        <f>IF(+'2grid'!BZ153*FA$2&lt;0,0,+'2grid'!BZ153*FA$2)</f>
        <v>28206.36</v>
      </c>
      <c r="CA153" s="180">
        <f>IF(+'2grid'!CA153*FB$2&lt;0,0,+'2grid'!CA153*FB$2)</f>
        <v>28206.36</v>
      </c>
    </row>
    <row r="154" spans="1:79" x14ac:dyDescent="0.2">
      <c r="A154" s="9">
        <v>566</v>
      </c>
      <c r="B154" s="180">
        <f>IF(+'2grid'!B154*CC$2&lt;0,0,+'2grid'!B154*CC$2)</f>
        <v>0</v>
      </c>
      <c r="C154" s="180">
        <f>IF(+'2grid'!C154*CD$2&lt;0,0,+'2grid'!C154*CD$2)</f>
        <v>0</v>
      </c>
      <c r="D154" s="180">
        <f>IF(+'2grid'!D154*CE$2&lt;0,0,+'2grid'!D154*CE$2)</f>
        <v>0</v>
      </c>
      <c r="E154" s="180">
        <f>IF(+'2grid'!E154*CF$2&lt;0,0,+'2grid'!E154*CF$2)</f>
        <v>0</v>
      </c>
      <c r="F154" s="180">
        <f>IF(+'2grid'!F154*CG$2&lt;0,0,+'2grid'!F154*CG$2)</f>
        <v>0</v>
      </c>
      <c r="G154" s="180">
        <f>IF(+'2grid'!G154*CH$2&lt;0,0,+'2grid'!G154*CH$2)</f>
        <v>0</v>
      </c>
      <c r="H154" s="180">
        <f>IF(+'2grid'!H154*CI$2&lt;0,0,+'2grid'!H154*CI$2)</f>
        <v>0</v>
      </c>
      <c r="I154" s="180">
        <f>IF(+'2grid'!I154*CJ$2&lt;0,0,+'2grid'!I154*CJ$2)</f>
        <v>0</v>
      </c>
      <c r="J154" s="180">
        <f>IF(+'2grid'!J154*CK$2&lt;0,0,+'2grid'!J154*CK$2)</f>
        <v>0</v>
      </c>
      <c r="K154" s="180">
        <f>IF(+'2grid'!K154*CL$2&lt;0,0,+'2grid'!K154*CL$2)</f>
        <v>0</v>
      </c>
      <c r="L154" s="180">
        <f>IF(+'2grid'!L154*CM$2&lt;0,0,+'2grid'!L154*CM$2)</f>
        <v>0</v>
      </c>
      <c r="M154" s="180">
        <f>IF(+'2grid'!M154*CN$2&lt;0,0,+'2grid'!M154*CN$2)</f>
        <v>0</v>
      </c>
      <c r="N154" s="180">
        <f>IF(+'2grid'!N154*CO$2&lt;0,0,+'2grid'!N154*CO$2)</f>
        <v>0</v>
      </c>
      <c r="O154" s="180">
        <f>IF(+'2grid'!O154*CP$2&lt;0,0,+'2grid'!O154*CP$2)</f>
        <v>0</v>
      </c>
      <c r="P154" s="180">
        <f>IF(+'2grid'!P154*CQ$2&lt;0,0,+'2grid'!P154*CQ$2)</f>
        <v>0</v>
      </c>
      <c r="Q154" s="180">
        <f>IF(+'2grid'!Q154*CR$2&lt;0,0,+'2grid'!Q154*CR$2)</f>
        <v>0</v>
      </c>
      <c r="R154" s="180">
        <f>IF(+'2grid'!R154*CS$2&lt;0,0,+'2grid'!R154*CS$2)</f>
        <v>0</v>
      </c>
      <c r="S154" s="180">
        <f>IF(+'2grid'!S154*CT$2&lt;0,0,+'2grid'!S154*CT$2)</f>
        <v>0</v>
      </c>
      <c r="T154" s="180">
        <f>IF(+'2grid'!T154*CU$2&lt;0,0,+'2grid'!T154*CU$2)</f>
        <v>0</v>
      </c>
      <c r="U154" s="180">
        <f>IF(+'2grid'!U154*CV$2&lt;0,0,+'2grid'!U154*CV$2)</f>
        <v>400.76308023442817</v>
      </c>
      <c r="V154" s="180">
        <f>IF(+'2grid'!V154*CW$2&lt;0,0,+'2grid'!V154*CW$2)</f>
        <v>1359.8891239619963</v>
      </c>
      <c r="W154" s="180">
        <f>IF(+'2grid'!W154*CX$2&lt;0,0,+'2grid'!W154*CX$2)</f>
        <v>2346.8423078864575</v>
      </c>
      <c r="X154" s="180">
        <f>IF(+'2grid'!X154*CY$2&lt;0,0,+'2grid'!X154*CY$2)</f>
        <v>3373.7607192127398</v>
      </c>
      <c r="Y154" s="180">
        <f>IF(+'2grid'!Y154*CZ$2&lt;0,0,+'2grid'!Y154*CZ$2)</f>
        <v>4674.68265176567</v>
      </c>
      <c r="Z154" s="180">
        <f>IF(+'2grid'!Z154*DA$2&lt;0,0,+'2grid'!Z154*DA$2)</f>
        <v>6042.7515148870489</v>
      </c>
      <c r="AA154" s="180">
        <f>IF(+'2grid'!AA154*DB$2&lt;0,0,+'2grid'!AA154*DB$2)</f>
        <v>7413.4771467916717</v>
      </c>
      <c r="AB154" s="180">
        <f>IF(+'2grid'!AB154*DC$2&lt;0,0,+'2grid'!AB154*DC$2)</f>
        <v>10149.360482420763</v>
      </c>
      <c r="AC154" s="180">
        <f>IF(+'2grid'!AC154*DD$2&lt;0,0,+'2grid'!AC154*DD$2)</f>
        <v>13530.225849756742</v>
      </c>
      <c r="AD154" s="180">
        <f>IF(+'2grid'!AD154*DE$2&lt;0,0,+'2grid'!AD154*DE$2)</f>
        <v>14091.120713821325</v>
      </c>
      <c r="AE154" s="180">
        <f>IF(+'2grid'!AE154*DF$2&lt;0,0,+'2grid'!AE154*DF$2)</f>
        <v>14585.703401035487</v>
      </c>
      <c r="AF154" s="180">
        <f>IF(+'2grid'!AF154*DG$2&lt;0,0,+'2grid'!AF154*DG$2)</f>
        <v>15076.496035365504</v>
      </c>
      <c r="AG154" s="180">
        <f>IF(+'2grid'!AG154*DH$2&lt;0,0,+'2grid'!AG154*DH$2)</f>
        <v>15563.556477506914</v>
      </c>
      <c r="AH154" s="180">
        <f>IF(+'2grid'!AH154*DI$2&lt;0,0,+'2grid'!AH154*DI$2)</f>
        <v>16046.980399094047</v>
      </c>
      <c r="AI154" s="180">
        <f>IF(+'2grid'!AI154*DJ$2&lt;0,0,+'2grid'!AI154*DJ$2)</f>
        <v>16526.912939459529</v>
      </c>
      <c r="AJ154" s="180">
        <f>IF(+'2grid'!AJ154*DK$2&lt;0,0,+'2grid'!AJ154*DK$2)</f>
        <v>17003.564246193811</v>
      </c>
      <c r="AK154" s="180">
        <f>IF(+'2grid'!AK154*DL$2&lt;0,0,+'2grid'!AK154*DL$2)</f>
        <v>17477.230409364696</v>
      </c>
      <c r="AL154" s="180">
        <f>IF(+'2grid'!AL154*DM$2&lt;0,0,+'2grid'!AL154*DM$2)</f>
        <v>17948.321993219677</v>
      </c>
      <c r="AM154" s="180">
        <f>IF(+'2grid'!AM154*DN$2&lt;0,0,+'2grid'!AM154*DN$2)</f>
        <v>18417.403440368958</v>
      </c>
      <c r="AN154" s="180">
        <f>IF(+'2grid'!AN154*DO$2&lt;0,0,+'2grid'!AN154*DO$2)</f>
        <v>18885.248313741784</v>
      </c>
      <c r="AO154" s="180">
        <f>IF(+'2grid'!AO154*DP$2&lt;0,0,+'2grid'!AO154*DP$2)</f>
        <v>19352.91807554126</v>
      </c>
      <c r="AP154" s="180">
        <f>IF(+'2grid'!AP154*DQ$2&lt;0,0,+'2grid'!AP154*DQ$2)</f>
        <v>19821.87664920044</v>
      </c>
      <c r="AQ154" s="180">
        <f>IF(+'2grid'!AQ154*DR$2&lt;0,0,+'2grid'!AQ154*DR$2)</f>
        <v>20294.160815060743</v>
      </c>
      <c r="AR154" s="180">
        <f>IF(+'2grid'!AR154*DS$2&lt;0,0,+'2grid'!AR154*DS$2)</f>
        <v>20772.6403824507</v>
      </c>
      <c r="AS154" s="180">
        <f>IF(+'2grid'!AS154*DT$2&lt;0,0,+'2grid'!AS154*DT$2)</f>
        <v>21261.427869222352</v>
      </c>
      <c r="AT154" s="180">
        <f>IF(+'2grid'!AT154*DU$2&lt;0,0,+'2grid'!AT154*DU$2)</f>
        <v>21766.547712449177</v>
      </c>
      <c r="AU154" s="180">
        <f>IF(+'2grid'!AU154*DV$2&lt;0,0,+'2grid'!AU154*DV$2)</f>
        <v>22297.079049810818</v>
      </c>
      <c r="AV154" s="180">
        <f>IF(+'2grid'!AV154*DW$2&lt;0,0,+'2grid'!AV154*DW$2)</f>
        <v>22867.217132422906</v>
      </c>
      <c r="AW154" s="180">
        <f>IF(+'2grid'!AW154*DX$2&lt;0,0,+'2grid'!AW154*DX$2)</f>
        <v>23500.25902758271</v>
      </c>
      <c r="AX154" s="180">
        <f>IF(+'2grid'!AX154*DY$2&lt;0,0,+'2grid'!AX154*DY$2)</f>
        <v>23920.907555758746</v>
      </c>
      <c r="AY154" s="180">
        <f>IF(+'2grid'!AY154*DZ$2&lt;0,0,+'2grid'!AY154*DZ$2)</f>
        <v>24513.902372591325</v>
      </c>
      <c r="AZ154" s="180">
        <f>IF(+'2grid'!AZ154*EA$2&lt;0,0,+'2grid'!AZ154*EA$2)</f>
        <v>25441.164705689454</v>
      </c>
      <c r="BA154" s="180">
        <f>IF(+'2grid'!BA154*EB$2&lt;0,0,+'2grid'!BA154*EB$2)</f>
        <v>27164.188258802526</v>
      </c>
      <c r="BB154" s="180">
        <f>IF(+'2grid'!BB154*EC$2&lt;0,0,+'2grid'!BB154*EC$2)</f>
        <v>32498.67862836608</v>
      </c>
      <c r="BC154" s="180">
        <f>IF(+'2grid'!BC154*ED$2&lt;0,0,+'2grid'!BC154*ED$2)</f>
        <v>37920</v>
      </c>
      <c r="BD154" s="180">
        <f>IF(+'2grid'!BD154*EE$2&lt;0,0,+'2grid'!BD154*EE$2)</f>
        <v>38240</v>
      </c>
      <c r="BE154" s="180">
        <f>IF(+'2grid'!BE154*EF$2&lt;0,0,+'2grid'!BE154*EF$2)</f>
        <v>38560</v>
      </c>
      <c r="BF154" s="180">
        <f>IF(+'2grid'!BF154*EG$2&lt;0,0,+'2grid'!BF154*EG$2)</f>
        <v>38880</v>
      </c>
      <c r="BG154" s="180">
        <f>IF(+'2grid'!BG154*EH$2&lt;0,0,+'2grid'!BG154*EH$2)</f>
        <v>29694</v>
      </c>
      <c r="BH154" s="180">
        <f>IF(+'2grid'!BH154*EI$2&lt;0,0,+'2grid'!BH154*EI$2)</f>
        <v>29694</v>
      </c>
      <c r="BI154" s="180">
        <f>IF(+'2grid'!BI154*EJ$2&lt;0,0,+'2grid'!BI154*EJ$2)</f>
        <v>29694</v>
      </c>
      <c r="BJ154" s="180">
        <f>IF(+'2grid'!BJ154*EK$2&lt;0,0,+'2grid'!BJ154*EK$2)</f>
        <v>29694</v>
      </c>
      <c r="BK154" s="180">
        <f>IF(+'2grid'!BK154*EL$2&lt;0,0,+'2grid'!BK154*EL$2)</f>
        <v>29694</v>
      </c>
      <c r="BL154" s="180">
        <f>IF(+'2grid'!BL154*EM$2&lt;0,0,+'2grid'!BL154*EM$2)</f>
        <v>29694</v>
      </c>
      <c r="BM154" s="180">
        <f>IF(+'2grid'!BM154*EN$2&lt;0,0,+'2grid'!BM154*EN$2)</f>
        <v>29694</v>
      </c>
      <c r="BN154" s="180">
        <f>IF(+'2grid'!BN154*EO$2&lt;0,0,+'2grid'!BN154*EO$2)</f>
        <v>29694</v>
      </c>
      <c r="BO154" s="180">
        <f>IF(+'2grid'!BO154*EP$2&lt;0,0,+'2grid'!BO154*EP$2)</f>
        <v>29694</v>
      </c>
      <c r="BP154" s="180">
        <f>IF(+'2grid'!BP154*EQ$2&lt;0,0,+'2grid'!BP154*EQ$2)</f>
        <v>29694</v>
      </c>
      <c r="BQ154" s="180">
        <f>IF(+'2grid'!BQ154*ER$2&lt;0,0,+'2grid'!BQ154*ER$2)</f>
        <v>29694</v>
      </c>
      <c r="BR154" s="180">
        <f>IF(+'2grid'!BR154*ES$2&lt;0,0,+'2grid'!BR154*ES$2)</f>
        <v>29694</v>
      </c>
      <c r="BS154" s="180">
        <f>IF(+'2grid'!BS154*ET$2&lt;0,0,+'2grid'!BS154*ET$2)</f>
        <v>29694</v>
      </c>
      <c r="BT154" s="180">
        <f>IF(+'2grid'!BT154*EU$2&lt;0,0,+'2grid'!BT154*EU$2)</f>
        <v>29694</v>
      </c>
      <c r="BU154" s="180">
        <f>IF(+'2grid'!BU154*EV$2&lt;0,0,+'2grid'!BU154*EV$2)</f>
        <v>29694</v>
      </c>
      <c r="BV154" s="180">
        <f>IF(+'2grid'!BV154*EW$2&lt;0,0,+'2grid'!BV154*EW$2)</f>
        <v>29694</v>
      </c>
      <c r="BW154" s="180">
        <f>IF(+'2grid'!BW154*EX$2&lt;0,0,+'2grid'!BW154*EX$2)</f>
        <v>29694</v>
      </c>
      <c r="BX154" s="180">
        <f>IF(+'2grid'!BX154*EY$2&lt;0,0,+'2grid'!BX154*EY$2)</f>
        <v>29694</v>
      </c>
      <c r="BY154" s="180">
        <f>IF(+'2grid'!BY154*EZ$2&lt;0,0,+'2grid'!BY154*EZ$2)</f>
        <v>29694</v>
      </c>
      <c r="BZ154" s="180">
        <f>IF(+'2grid'!BZ154*FA$2&lt;0,0,+'2grid'!BZ154*FA$2)</f>
        <v>29694</v>
      </c>
      <c r="CA154" s="180">
        <f>IF(+'2grid'!CA154*FB$2&lt;0,0,+'2grid'!CA154*FB$2)</f>
        <v>29694</v>
      </c>
    </row>
    <row r="155" spans="1:79" x14ac:dyDescent="0.2">
      <c r="A155" s="9">
        <v>570</v>
      </c>
      <c r="B155" s="180">
        <f>IF(+'2grid'!B155*CC$2&lt;0,0,+'2grid'!B155*CC$2)</f>
        <v>0</v>
      </c>
      <c r="C155" s="180">
        <f>IF(+'2grid'!C155*CD$2&lt;0,0,+'2grid'!C155*CD$2)</f>
        <v>0</v>
      </c>
      <c r="D155" s="180">
        <f>IF(+'2grid'!D155*CE$2&lt;0,0,+'2grid'!D155*CE$2)</f>
        <v>0</v>
      </c>
      <c r="E155" s="180">
        <f>IF(+'2grid'!E155*CF$2&lt;0,0,+'2grid'!E155*CF$2)</f>
        <v>0</v>
      </c>
      <c r="F155" s="180">
        <f>IF(+'2grid'!F155*CG$2&lt;0,0,+'2grid'!F155*CG$2)</f>
        <v>0</v>
      </c>
      <c r="G155" s="180">
        <f>IF(+'2grid'!G155*CH$2&lt;0,0,+'2grid'!G155*CH$2)</f>
        <v>0</v>
      </c>
      <c r="H155" s="180">
        <f>IF(+'2grid'!H155*CI$2&lt;0,0,+'2grid'!H155*CI$2)</f>
        <v>0</v>
      </c>
      <c r="I155" s="180">
        <f>IF(+'2grid'!I155*CJ$2&lt;0,0,+'2grid'!I155*CJ$2)</f>
        <v>0</v>
      </c>
      <c r="J155" s="180">
        <f>IF(+'2grid'!J155*CK$2&lt;0,0,+'2grid'!J155*CK$2)</f>
        <v>0</v>
      </c>
      <c r="K155" s="180">
        <f>IF(+'2grid'!K155*CL$2&lt;0,0,+'2grid'!K155*CL$2)</f>
        <v>0</v>
      </c>
      <c r="L155" s="180">
        <f>IF(+'2grid'!L155*CM$2&lt;0,0,+'2grid'!L155*CM$2)</f>
        <v>0</v>
      </c>
      <c r="M155" s="180">
        <f>IF(+'2grid'!M155*CN$2&lt;0,0,+'2grid'!M155*CN$2)</f>
        <v>0</v>
      </c>
      <c r="N155" s="180">
        <f>IF(+'2grid'!N155*CO$2&lt;0,0,+'2grid'!N155*CO$2)</f>
        <v>0</v>
      </c>
      <c r="O155" s="180">
        <f>IF(+'2grid'!O155*CP$2&lt;0,0,+'2grid'!O155*CP$2)</f>
        <v>0</v>
      </c>
      <c r="P155" s="180">
        <f>IF(+'2grid'!P155*CQ$2&lt;0,0,+'2grid'!P155*CQ$2)</f>
        <v>0</v>
      </c>
      <c r="Q155" s="180">
        <f>IF(+'2grid'!Q155*CR$2&lt;0,0,+'2grid'!Q155*CR$2)</f>
        <v>0</v>
      </c>
      <c r="R155" s="180">
        <f>IF(+'2grid'!R155*CS$2&lt;0,0,+'2grid'!R155*CS$2)</f>
        <v>0</v>
      </c>
      <c r="S155" s="180">
        <f>IF(+'2grid'!S155*CT$2&lt;0,0,+'2grid'!S155*CT$2)</f>
        <v>0</v>
      </c>
      <c r="T155" s="180">
        <f>IF(+'2grid'!T155*CU$2&lt;0,0,+'2grid'!T155*CU$2)</f>
        <v>0</v>
      </c>
      <c r="U155" s="180">
        <f>IF(+'2grid'!U155*CV$2&lt;0,0,+'2grid'!U155*CV$2)</f>
        <v>4.5734482724123742E-4</v>
      </c>
      <c r="V155" s="180">
        <f>IF(+'2grid'!V155*CW$2&lt;0,0,+'2grid'!V155*CW$2)</f>
        <v>2.0231213833350236E-3</v>
      </c>
      <c r="W155" s="180">
        <f>IF(+'2grid'!W155*CX$2&lt;0,0,+'2grid'!W155*CX$2)</f>
        <v>4.9673532986181735E-3</v>
      </c>
      <c r="X155" s="180">
        <f>IF(+'2grid'!X155*CY$2&lt;0,0,+'2grid'!X155*CY$2)</f>
        <v>1.0234315188303476E-2</v>
      </c>
      <c r="Y155" s="180">
        <f>IF(+'2grid'!Y155*CZ$2&lt;0,0,+'2grid'!Y155*CZ$2)</f>
        <v>1.93421966780511E-2</v>
      </c>
      <c r="Z155" s="180">
        <f>IF(+'2grid'!Z155*DA$2&lt;0,0,+'2grid'!Z155*DA$2)</f>
        <v>3.4704856880425142E-2</v>
      </c>
      <c r="AA155" s="180">
        <f>IF(+'2grid'!AA155*DB$2&lt;0,0,+'2grid'!AA155*DB$2)</f>
        <v>6.0121300700066743E-2</v>
      </c>
      <c r="AB155" s="180">
        <f>IF(+'2grid'!AB155*DC$2&lt;0,0,+'2grid'!AB155*DC$2)</f>
        <v>0.10151278796716974</v>
      </c>
      <c r="AC155" s="180">
        <f>IF(+'2grid'!AC155*DD$2&lt;0,0,+'2grid'!AC155*DD$2)</f>
        <v>0.16801987723762379</v>
      </c>
      <c r="AD155" s="180">
        <f>IF(+'2grid'!AD155*DE$2&lt;0,0,+'2grid'!AD155*DE$2)</f>
        <v>0.18342418753313317</v>
      </c>
      <c r="AE155" s="180">
        <f>IF(+'2grid'!AE155*DF$2&lt;0,0,+'2grid'!AE155*DF$2)</f>
        <v>0.19993984850369112</v>
      </c>
      <c r="AF155" s="180">
        <f>IF(+'2grid'!AF155*DG$2&lt;0,0,+'2grid'!AF155*DG$2)</f>
        <v>0.21763840078052593</v>
      </c>
      <c r="AG155" s="180">
        <f>IF(+'2grid'!AG155*DH$2&lt;0,0,+'2grid'!AG155*DH$2)</f>
        <v>0.23659566053417877</v>
      </c>
      <c r="AH155" s="180">
        <f>IF(+'2grid'!AH155*DI$2&lt;0,0,+'2grid'!AH155*DI$2)</f>
        <v>0.25689195974090945</v>
      </c>
      <c r="AI155" s="180">
        <f>IF(+'2grid'!AI155*DJ$2&lt;0,0,+'2grid'!AI155*DJ$2)</f>
        <v>0.2786123991005085</v>
      </c>
      <c r="AJ155" s="180">
        <f>IF(+'2grid'!AJ155*DK$2&lt;0,0,+'2grid'!AJ155*DK$2)</f>
        <v>0.30184711421436045</v>
      </c>
      <c r="AK155" s="180">
        <f>IF(+'2grid'!AK155*DL$2&lt;0,0,+'2grid'!AK155*DL$2)</f>
        <v>0.32669155565726937</v>
      </c>
      <c r="AL155" s="180">
        <f>IF(+'2grid'!AL155*DM$2&lt;0,0,+'2grid'!AL155*DM$2)</f>
        <v>0.35324678360178063</v>
      </c>
      <c r="AM155" s="180">
        <f>IF(+'2grid'!AM155*DN$2&lt;0,0,+'2grid'!AM155*DN$2)</f>
        <v>0.38161977767945854</v>
      </c>
      <c r="AN155" s="180">
        <f>IF(+'2grid'!AN155*DO$2&lt;0,0,+'2grid'!AN155*DO$2)</f>
        <v>0.41192376278977583</v>
      </c>
      <c r="AO155" s="180">
        <f>IF(+'2grid'!AO155*DP$2&lt;0,0,+'2grid'!AO155*DP$2)</f>
        <v>0.44551265868161893</v>
      </c>
      <c r="AP155" s="180">
        <f>IF(+'2grid'!AP155*DQ$2&lt;0,0,+'2grid'!AP155*DQ$2)</f>
        <v>0.48147465956614866</v>
      </c>
      <c r="AQ155" s="180">
        <f>IF(+'2grid'!AQ155*DR$2&lt;0,0,+'2grid'!AQ155*DR$2)</f>
        <v>0.51996397937174665</v>
      </c>
      <c r="AR155" s="180">
        <f>IF(+'2grid'!AR155*DS$2&lt;0,0,+'2grid'!AR155*DS$2)</f>
        <v>0.56114424780445971</v>
      </c>
      <c r="AS155" s="180">
        <f>IF(+'2grid'!AS155*DT$2&lt;0,0,+'2grid'!AS155*DT$2)</f>
        <v>0.60518905269517032</v>
      </c>
      <c r="AT155" s="180">
        <f>IF(+'2grid'!AT155*DU$2&lt;0,0,+'2grid'!AT155*DU$2)</f>
        <v>0.65228251148696204</v>
      </c>
      <c r="AU155" s="180">
        <f>IF(+'2grid'!AU155*DV$2&lt;0,0,+'2grid'!AU155*DV$2)</f>
        <v>0.70261987326598252</v>
      </c>
      <c r="AV155" s="180">
        <f>IF(+'2grid'!AV155*DW$2&lt;0,0,+'2grid'!AV155*DW$2)</f>
        <v>0.74130744556721817</v>
      </c>
      <c r="AW155" s="180">
        <f>IF(+'2grid'!AW155*DX$2&lt;0,0,+'2grid'!AW155*DX$2)</f>
        <v>0.78169557513714072</v>
      </c>
      <c r="AX155" s="180">
        <f>IF(+'2grid'!AX155*DY$2&lt;0,0,+'2grid'!AX155*DY$2)</f>
        <v>0.81310363390655815</v>
      </c>
      <c r="AY155" s="180">
        <f>IF(+'2grid'!AY155*DZ$2&lt;0,0,+'2grid'!AY155*DZ$2)</f>
        <v>0.83845106957759885</v>
      </c>
      <c r="AZ155" s="180">
        <f>IF(+'2grid'!AZ155*EA$2&lt;0,0,+'2grid'!AZ155*EA$2)</f>
        <v>0.86449258088546566</v>
      </c>
      <c r="BA155" s="180">
        <f>IF(+'2grid'!BA155*EB$2&lt;0,0,+'2grid'!BA155*EB$2)</f>
        <v>0.89124437273285817</v>
      </c>
      <c r="BB155" s="180">
        <f>IF(+'2grid'!BB155*EC$2&lt;0,0,+'2grid'!BB155*EC$2)</f>
        <v>0.91872290872929729</v>
      </c>
      <c r="BC155" s="180">
        <f>IF(+'2grid'!BC155*ED$2&lt;0,0,+'2grid'!BC155*ED$2)</f>
        <v>0.94799999999999995</v>
      </c>
      <c r="BD155" s="180">
        <f>IF(+'2grid'!BD155*EE$2&lt;0,0,+'2grid'!BD155*EE$2)</f>
        <v>0.95599999999999996</v>
      </c>
      <c r="BE155" s="180">
        <f>IF(+'2grid'!BE155*EF$2&lt;0,0,+'2grid'!BE155*EF$2)</f>
        <v>0.96399999999999997</v>
      </c>
      <c r="BF155" s="180">
        <f>IF(+'2grid'!BF155*EG$2&lt;0,0,+'2grid'!BF155*EG$2)</f>
        <v>0.97199999999999998</v>
      </c>
      <c r="BG155" s="180">
        <f>IF(+'2grid'!BG155*EH$2&lt;0,0,+'2grid'!BG155*EH$2)</f>
        <v>0.98</v>
      </c>
      <c r="BH155" s="180">
        <f>IF(+'2grid'!BH155*EI$2&lt;0,0,+'2grid'!BH155*EI$2)</f>
        <v>0.98</v>
      </c>
      <c r="BI155" s="180">
        <f>IF(+'2grid'!BI155*EJ$2&lt;0,0,+'2grid'!BI155*EJ$2)</f>
        <v>0.98</v>
      </c>
      <c r="BJ155" s="180">
        <f>IF(+'2grid'!BJ155*EK$2&lt;0,0,+'2grid'!BJ155*EK$2)</f>
        <v>0.98</v>
      </c>
      <c r="BK155" s="180">
        <f>IF(+'2grid'!BK155*EL$2&lt;0,0,+'2grid'!BK155*EL$2)</f>
        <v>0.98</v>
      </c>
      <c r="BL155" s="180">
        <f>IF(+'2grid'!BL155*EM$2&lt;0,0,+'2grid'!BL155*EM$2)</f>
        <v>0.98</v>
      </c>
      <c r="BM155" s="180">
        <f>IF(+'2grid'!BM155*EN$2&lt;0,0,+'2grid'!BM155*EN$2)</f>
        <v>0.98</v>
      </c>
      <c r="BN155" s="180">
        <f>IF(+'2grid'!BN155*EO$2&lt;0,0,+'2grid'!BN155*EO$2)</f>
        <v>0.98</v>
      </c>
      <c r="BO155" s="180">
        <f>IF(+'2grid'!BO155*EP$2&lt;0,0,+'2grid'!BO155*EP$2)</f>
        <v>0.98</v>
      </c>
      <c r="BP155" s="180">
        <f>IF(+'2grid'!BP155*EQ$2&lt;0,0,+'2grid'!BP155*EQ$2)</f>
        <v>0.98</v>
      </c>
      <c r="BQ155" s="180">
        <f>IF(+'2grid'!BQ155*ER$2&lt;0,0,+'2grid'!BQ155*ER$2)</f>
        <v>0.98</v>
      </c>
      <c r="BR155" s="180">
        <f>IF(+'2grid'!BR155*ES$2&lt;0,0,+'2grid'!BR155*ES$2)</f>
        <v>0.98</v>
      </c>
      <c r="BS155" s="180">
        <f>IF(+'2grid'!BS155*ET$2&lt;0,0,+'2grid'!BS155*ET$2)</f>
        <v>0.98</v>
      </c>
      <c r="BT155" s="180">
        <f>IF(+'2grid'!BT155*EU$2&lt;0,0,+'2grid'!BT155*EU$2)</f>
        <v>0.98</v>
      </c>
      <c r="BU155" s="180">
        <f>IF(+'2grid'!BU155*EV$2&lt;0,0,+'2grid'!BU155*EV$2)</f>
        <v>0.98</v>
      </c>
      <c r="BV155" s="180">
        <f>IF(+'2grid'!BV155*EW$2&lt;0,0,+'2grid'!BV155*EW$2)</f>
        <v>0.98</v>
      </c>
      <c r="BW155" s="180">
        <f>IF(+'2grid'!BW155*EX$2&lt;0,0,+'2grid'!BW155*EX$2)</f>
        <v>0.98</v>
      </c>
      <c r="BX155" s="180">
        <f>IF(+'2grid'!BX155*EY$2&lt;0,0,+'2grid'!BX155*EY$2)</f>
        <v>0.98</v>
      </c>
      <c r="BY155" s="180">
        <f>IF(+'2grid'!BY155*EZ$2&lt;0,0,+'2grid'!BY155*EZ$2)</f>
        <v>0.98</v>
      </c>
      <c r="BZ155" s="180">
        <f>IF(+'2grid'!BZ155*FA$2&lt;0,0,+'2grid'!BZ155*FA$2)</f>
        <v>0.98</v>
      </c>
      <c r="CA155" s="180">
        <f>IF(+'2grid'!CA155*FB$2&lt;0,0,+'2grid'!CA155*FB$2)</f>
        <v>0.98</v>
      </c>
    </row>
    <row r="156" spans="1:79" x14ac:dyDescent="0.2">
      <c r="A156" s="9">
        <v>574</v>
      </c>
      <c r="B156" s="180">
        <f>IF(+'2grid'!B156*CC$2&lt;0,0,+'2grid'!B156*CC$2)</f>
        <v>0</v>
      </c>
      <c r="C156" s="180">
        <f>IF(+'2grid'!C156*CD$2&lt;0,0,+'2grid'!C156*CD$2)</f>
        <v>0</v>
      </c>
      <c r="D156" s="180">
        <f>IF(+'2grid'!D156*CE$2&lt;0,0,+'2grid'!D156*CE$2)</f>
        <v>0</v>
      </c>
      <c r="E156" s="180">
        <f>IF(+'2grid'!E156*CF$2&lt;0,0,+'2grid'!E156*CF$2)</f>
        <v>0</v>
      </c>
      <c r="F156" s="180">
        <f>IF(+'2grid'!F156*CG$2&lt;0,0,+'2grid'!F156*CG$2)</f>
        <v>0</v>
      </c>
      <c r="G156" s="180">
        <f>IF(+'2grid'!G156*CH$2&lt;0,0,+'2grid'!G156*CH$2)</f>
        <v>0</v>
      </c>
      <c r="H156" s="180">
        <f>IF(+'2grid'!H156*CI$2&lt;0,0,+'2grid'!H156*CI$2)</f>
        <v>0</v>
      </c>
      <c r="I156" s="180">
        <f>IF(+'2grid'!I156*CJ$2&lt;0,0,+'2grid'!I156*CJ$2)</f>
        <v>0</v>
      </c>
      <c r="J156" s="180">
        <f>IF(+'2grid'!J156*CK$2&lt;0,0,+'2grid'!J156*CK$2)</f>
        <v>0</v>
      </c>
      <c r="K156" s="180">
        <f>IF(+'2grid'!K156*CL$2&lt;0,0,+'2grid'!K156*CL$2)</f>
        <v>0</v>
      </c>
      <c r="L156" s="180">
        <f>IF(+'2grid'!L156*CM$2&lt;0,0,+'2grid'!L156*CM$2)</f>
        <v>0</v>
      </c>
      <c r="M156" s="180">
        <f>IF(+'2grid'!M156*CN$2&lt;0,0,+'2grid'!M156*CN$2)</f>
        <v>0</v>
      </c>
      <c r="N156" s="180">
        <f>IF(+'2grid'!N156*CO$2&lt;0,0,+'2grid'!N156*CO$2)</f>
        <v>0</v>
      </c>
      <c r="O156" s="180">
        <f>IF(+'2grid'!O156*CP$2&lt;0,0,+'2grid'!O156*CP$2)</f>
        <v>0</v>
      </c>
      <c r="P156" s="180">
        <f>IF(+'2grid'!P156*CQ$2&lt;0,0,+'2grid'!P156*CQ$2)</f>
        <v>0</v>
      </c>
      <c r="Q156" s="180">
        <f>IF(+'2grid'!Q156*CR$2&lt;0,0,+'2grid'!Q156*CR$2)</f>
        <v>0</v>
      </c>
      <c r="R156" s="180">
        <f>IF(+'2grid'!R156*CS$2&lt;0,0,+'2grid'!R156*CS$2)</f>
        <v>0</v>
      </c>
      <c r="S156" s="180">
        <f>IF(+'2grid'!S156*CT$2&lt;0,0,+'2grid'!S156*CT$2)</f>
        <v>0</v>
      </c>
      <c r="T156" s="180">
        <f>IF(+'2grid'!T156*CU$2&lt;0,0,+'2grid'!T156*CU$2)</f>
        <v>0</v>
      </c>
      <c r="U156" s="180">
        <f>IF(+'2grid'!U156*CV$2&lt;0,0,+'2grid'!U156*CV$2)</f>
        <v>0</v>
      </c>
      <c r="V156" s="180">
        <f>IF(+'2grid'!V156*CW$2&lt;0,0,+'2grid'!V156*CW$2)</f>
        <v>0</v>
      </c>
      <c r="W156" s="180">
        <f>IF(+'2grid'!W156*CX$2&lt;0,0,+'2grid'!W156*CX$2)</f>
        <v>0</v>
      </c>
      <c r="X156" s="180">
        <f>IF(+'2grid'!X156*CY$2&lt;0,0,+'2grid'!X156*CY$2)</f>
        <v>0</v>
      </c>
      <c r="Y156" s="180">
        <f>IF(+'2grid'!Y156*CZ$2&lt;0,0,+'2grid'!Y156*CZ$2)</f>
        <v>0</v>
      </c>
      <c r="Z156" s="180">
        <f>IF(+'2grid'!Z156*DA$2&lt;0,0,+'2grid'!Z156*DA$2)</f>
        <v>0</v>
      </c>
      <c r="AA156" s="180">
        <f>IF(+'2grid'!AA156*DB$2&lt;0,0,+'2grid'!AA156*DB$2)</f>
        <v>0</v>
      </c>
      <c r="AB156" s="180">
        <f>IF(+'2grid'!AB156*DC$2&lt;0,0,+'2grid'!AB156*DC$2)</f>
        <v>0</v>
      </c>
      <c r="AC156" s="180">
        <f>IF(+'2grid'!AC156*DD$2&lt;0,0,+'2grid'!AC156*DD$2)</f>
        <v>0</v>
      </c>
      <c r="AD156" s="180">
        <f>IF(+'2grid'!AD156*DE$2&lt;0,0,+'2grid'!AD156*DE$2)</f>
        <v>0</v>
      </c>
      <c r="AE156" s="180">
        <f>IF(+'2grid'!AE156*DF$2&lt;0,0,+'2grid'!AE156*DF$2)</f>
        <v>0</v>
      </c>
      <c r="AF156" s="180">
        <f>IF(+'2grid'!AF156*DG$2&lt;0,0,+'2grid'!AF156*DG$2)</f>
        <v>0</v>
      </c>
      <c r="AG156" s="180">
        <f>IF(+'2grid'!AG156*DH$2&lt;0,0,+'2grid'!AG156*DH$2)</f>
        <v>0</v>
      </c>
      <c r="AH156" s="180">
        <f>IF(+'2grid'!AH156*DI$2&lt;0,0,+'2grid'!AH156*DI$2)</f>
        <v>0</v>
      </c>
      <c r="AI156" s="180">
        <f>IF(+'2grid'!AI156*DJ$2&lt;0,0,+'2grid'!AI156*DJ$2)</f>
        <v>0</v>
      </c>
      <c r="AJ156" s="180">
        <f>IF(+'2grid'!AJ156*DK$2&lt;0,0,+'2grid'!AJ156*DK$2)</f>
        <v>0</v>
      </c>
      <c r="AK156" s="180">
        <f>IF(+'2grid'!AK156*DL$2&lt;0,0,+'2grid'!AK156*DL$2)</f>
        <v>0</v>
      </c>
      <c r="AL156" s="180">
        <f>IF(+'2grid'!AL156*DM$2&lt;0,0,+'2grid'!AL156*DM$2)</f>
        <v>0</v>
      </c>
      <c r="AM156" s="180">
        <f>IF(+'2grid'!AM156*DN$2&lt;0,0,+'2grid'!AM156*DN$2)</f>
        <v>0</v>
      </c>
      <c r="AN156" s="180">
        <f>IF(+'2grid'!AN156*DO$2&lt;0,0,+'2grid'!AN156*DO$2)</f>
        <v>0</v>
      </c>
      <c r="AO156" s="180">
        <f>IF(+'2grid'!AO156*DP$2&lt;0,0,+'2grid'!AO156*DP$2)</f>
        <v>0</v>
      </c>
      <c r="AP156" s="180">
        <f>IF(+'2grid'!AP156*DQ$2&lt;0,0,+'2grid'!AP156*DQ$2)</f>
        <v>0</v>
      </c>
      <c r="AQ156" s="180">
        <f>IF(+'2grid'!AQ156*DR$2&lt;0,0,+'2grid'!AQ156*DR$2)</f>
        <v>0</v>
      </c>
      <c r="AR156" s="180">
        <f>IF(+'2grid'!AR156*DS$2&lt;0,0,+'2grid'!AR156*DS$2)</f>
        <v>0</v>
      </c>
      <c r="AS156" s="180">
        <f>IF(+'2grid'!AS156*DT$2&lt;0,0,+'2grid'!AS156*DT$2)</f>
        <v>0</v>
      </c>
      <c r="AT156" s="180">
        <f>IF(+'2grid'!AT156*DU$2&lt;0,0,+'2grid'!AT156*DU$2)</f>
        <v>0</v>
      </c>
      <c r="AU156" s="180">
        <f>IF(+'2grid'!AU156*DV$2&lt;0,0,+'2grid'!AU156*DV$2)</f>
        <v>0</v>
      </c>
      <c r="AV156" s="180">
        <f>IF(+'2grid'!AV156*DW$2&lt;0,0,+'2grid'!AV156*DW$2)</f>
        <v>0</v>
      </c>
      <c r="AW156" s="180">
        <f>IF(+'2grid'!AW156*DX$2&lt;0,0,+'2grid'!AW156*DX$2)</f>
        <v>0</v>
      </c>
      <c r="AX156" s="180">
        <f>IF(+'2grid'!AX156*DY$2&lt;0,0,+'2grid'!AX156*DY$2)</f>
        <v>0</v>
      </c>
      <c r="AY156" s="180">
        <f>IF(+'2grid'!AY156*DZ$2&lt;0,0,+'2grid'!AY156*DZ$2)</f>
        <v>0</v>
      </c>
      <c r="AZ156" s="180">
        <f>IF(+'2grid'!AZ156*EA$2&lt;0,0,+'2grid'!AZ156*EA$2)</f>
        <v>0</v>
      </c>
      <c r="BA156" s="180">
        <f>IF(+'2grid'!BA156*EB$2&lt;0,0,+'2grid'!BA156*EB$2)</f>
        <v>0</v>
      </c>
      <c r="BB156" s="180">
        <f>IF(+'2grid'!BB156*EC$2&lt;0,0,+'2grid'!BB156*EC$2)</f>
        <v>0</v>
      </c>
      <c r="BC156" s="180">
        <f>IF(+'2grid'!BC156*ED$2&lt;0,0,+'2grid'!BC156*ED$2)</f>
        <v>0</v>
      </c>
      <c r="BD156" s="180">
        <f>IF(+'2grid'!BD156*EE$2&lt;0,0,+'2grid'!BD156*EE$2)</f>
        <v>0</v>
      </c>
      <c r="BE156" s="180">
        <f>IF(+'2grid'!BE156*EF$2&lt;0,0,+'2grid'!BE156*EF$2)</f>
        <v>0</v>
      </c>
      <c r="BF156" s="180">
        <f>IF(+'2grid'!BF156*EG$2&lt;0,0,+'2grid'!BF156*EG$2)</f>
        <v>0</v>
      </c>
      <c r="BG156" s="180">
        <f>IF(+'2grid'!BG156*EH$2&lt;0,0,+'2grid'!BG156*EH$2)</f>
        <v>0</v>
      </c>
      <c r="BH156" s="180">
        <f>IF(+'2grid'!BH156*EI$2&lt;0,0,+'2grid'!BH156*EI$2)</f>
        <v>0</v>
      </c>
      <c r="BI156" s="180">
        <f>IF(+'2grid'!BI156*EJ$2&lt;0,0,+'2grid'!BI156*EJ$2)</f>
        <v>0</v>
      </c>
      <c r="BJ156" s="180">
        <f>IF(+'2grid'!BJ156*EK$2&lt;0,0,+'2grid'!BJ156*EK$2)</f>
        <v>0</v>
      </c>
      <c r="BK156" s="180">
        <f>IF(+'2grid'!BK156*EL$2&lt;0,0,+'2grid'!BK156*EL$2)</f>
        <v>0</v>
      </c>
      <c r="BL156" s="180">
        <f>IF(+'2grid'!BL156*EM$2&lt;0,0,+'2grid'!BL156*EM$2)</f>
        <v>0</v>
      </c>
      <c r="BM156" s="180">
        <f>IF(+'2grid'!BM156*EN$2&lt;0,0,+'2grid'!BM156*EN$2)</f>
        <v>0</v>
      </c>
      <c r="BN156" s="180">
        <f>IF(+'2grid'!BN156*EO$2&lt;0,0,+'2grid'!BN156*EO$2)</f>
        <v>0</v>
      </c>
      <c r="BO156" s="180">
        <f>IF(+'2grid'!BO156*EP$2&lt;0,0,+'2grid'!BO156*EP$2)</f>
        <v>0</v>
      </c>
      <c r="BP156" s="180">
        <f>IF(+'2grid'!BP156*EQ$2&lt;0,0,+'2grid'!BP156*EQ$2)</f>
        <v>0</v>
      </c>
      <c r="BQ156" s="180">
        <f>IF(+'2grid'!BQ156*ER$2&lt;0,0,+'2grid'!BQ156*ER$2)</f>
        <v>0</v>
      </c>
      <c r="BR156" s="180">
        <f>IF(+'2grid'!BR156*ES$2&lt;0,0,+'2grid'!BR156*ES$2)</f>
        <v>0</v>
      </c>
      <c r="BS156" s="180">
        <f>IF(+'2grid'!BS156*ET$2&lt;0,0,+'2grid'!BS156*ET$2)</f>
        <v>0</v>
      </c>
      <c r="BT156" s="180">
        <f>IF(+'2grid'!BT156*EU$2&lt;0,0,+'2grid'!BT156*EU$2)</f>
        <v>0</v>
      </c>
      <c r="BU156" s="180">
        <f>IF(+'2grid'!BU156*EV$2&lt;0,0,+'2grid'!BU156*EV$2)</f>
        <v>0</v>
      </c>
      <c r="BV156" s="180">
        <f>IF(+'2grid'!BV156*EW$2&lt;0,0,+'2grid'!BV156*EW$2)</f>
        <v>0</v>
      </c>
      <c r="BW156" s="180">
        <f>IF(+'2grid'!BW156*EX$2&lt;0,0,+'2grid'!BW156*EX$2)</f>
        <v>0</v>
      </c>
      <c r="BX156" s="180">
        <f>IF(+'2grid'!BX156*EY$2&lt;0,0,+'2grid'!BX156*EY$2)</f>
        <v>0</v>
      </c>
      <c r="BY156" s="180">
        <f>IF(+'2grid'!BY156*EZ$2&lt;0,0,+'2grid'!BY156*EZ$2)</f>
        <v>0</v>
      </c>
      <c r="BZ156" s="180">
        <f>IF(+'2grid'!BZ156*FA$2&lt;0,0,+'2grid'!BZ156*FA$2)</f>
        <v>0</v>
      </c>
      <c r="CA156" s="180">
        <f>IF(+'2grid'!CA156*FB$2&lt;0,0,+'2grid'!CA156*FB$2)</f>
        <v>0</v>
      </c>
    </row>
    <row r="157" spans="1:79" x14ac:dyDescent="0.2">
      <c r="A157" s="9">
        <v>578</v>
      </c>
      <c r="B157" s="180">
        <f>IF(+'2grid'!B157*CC$2&lt;0,0,+'2grid'!B157*CC$2)</f>
        <v>0</v>
      </c>
      <c r="C157" s="180">
        <f>IF(+'2grid'!C157*CD$2&lt;0,0,+'2grid'!C157*CD$2)</f>
        <v>0</v>
      </c>
      <c r="D157" s="180">
        <f>IF(+'2grid'!D157*CE$2&lt;0,0,+'2grid'!D157*CE$2)</f>
        <v>0</v>
      </c>
      <c r="E157" s="180">
        <f>IF(+'2grid'!E157*CF$2&lt;0,0,+'2grid'!E157*CF$2)</f>
        <v>0</v>
      </c>
      <c r="F157" s="180">
        <f>IF(+'2grid'!F157*CG$2&lt;0,0,+'2grid'!F157*CG$2)</f>
        <v>0</v>
      </c>
      <c r="G157" s="180">
        <f>IF(+'2grid'!G157*CH$2&lt;0,0,+'2grid'!G157*CH$2)</f>
        <v>0</v>
      </c>
      <c r="H157" s="180">
        <f>IF(+'2grid'!H157*CI$2&lt;0,0,+'2grid'!H157*CI$2)</f>
        <v>0</v>
      </c>
      <c r="I157" s="180">
        <f>IF(+'2grid'!I157*CJ$2&lt;0,0,+'2grid'!I157*CJ$2)</f>
        <v>0</v>
      </c>
      <c r="J157" s="180">
        <f>IF(+'2grid'!J157*CK$2&lt;0,0,+'2grid'!J157*CK$2)</f>
        <v>0</v>
      </c>
      <c r="K157" s="180">
        <f>IF(+'2grid'!K157*CL$2&lt;0,0,+'2grid'!K157*CL$2)</f>
        <v>0</v>
      </c>
      <c r="L157" s="180">
        <f>IF(+'2grid'!L157*CM$2&lt;0,0,+'2grid'!L157*CM$2)</f>
        <v>0</v>
      </c>
      <c r="M157" s="180">
        <f>IF(+'2grid'!M157*CN$2&lt;0,0,+'2grid'!M157*CN$2)</f>
        <v>0</v>
      </c>
      <c r="N157" s="180">
        <f>IF(+'2grid'!N157*CO$2&lt;0,0,+'2grid'!N157*CO$2)</f>
        <v>0</v>
      </c>
      <c r="O157" s="180">
        <f>IF(+'2grid'!O157*CP$2&lt;0,0,+'2grid'!O157*CP$2)</f>
        <v>0</v>
      </c>
      <c r="P157" s="180">
        <f>IF(+'2grid'!P157*CQ$2&lt;0,0,+'2grid'!P157*CQ$2)</f>
        <v>0</v>
      </c>
      <c r="Q157" s="180">
        <f>IF(+'2grid'!Q157*CR$2&lt;0,0,+'2grid'!Q157*CR$2)</f>
        <v>0</v>
      </c>
      <c r="R157" s="180">
        <f>IF(+'2grid'!R157*CS$2&lt;0,0,+'2grid'!R157*CS$2)</f>
        <v>0</v>
      </c>
      <c r="S157" s="180">
        <f>IF(+'2grid'!S157*CT$2&lt;0,0,+'2grid'!S157*CT$2)</f>
        <v>0</v>
      </c>
      <c r="T157" s="180">
        <f>IF(+'2grid'!T157*CU$2&lt;0,0,+'2grid'!T157*CU$2)</f>
        <v>0</v>
      </c>
      <c r="U157" s="180">
        <f>IF(+'2grid'!U157*CV$2&lt;0,0,+'2grid'!U157*CV$2)</f>
        <v>1.2498768617034628</v>
      </c>
      <c r="V157" s="180">
        <f>IF(+'2grid'!V157*CW$2&lt;0,0,+'2grid'!V157*CW$2)</f>
        <v>3.8201697311943827</v>
      </c>
      <c r="W157" s="180">
        <f>IF(+'2grid'!W157*CX$2&lt;0,0,+'2grid'!W157*CX$2)</f>
        <v>8.2897446293794186</v>
      </c>
      <c r="X157" s="180">
        <f>IF(+'2grid'!X157*CY$2&lt;0,0,+'2grid'!X157*CY$2)</f>
        <v>14.032721991157219</v>
      </c>
      <c r="Y157" s="180">
        <f>IF(+'2grid'!Y157*CZ$2&lt;0,0,+'2grid'!Y157*CZ$2)</f>
        <v>20.266214990579918</v>
      </c>
      <c r="Z157" s="180">
        <f>IF(+'2grid'!Z157*DA$2&lt;0,0,+'2grid'!Z157*DA$2)</f>
        <v>11.736862569781795</v>
      </c>
      <c r="AA157" s="180">
        <f>IF(+'2grid'!AA157*DB$2&lt;0,0,+'2grid'!AA157*DB$2)</f>
        <v>26.019043783928705</v>
      </c>
      <c r="AB157" s="180">
        <f>IF(+'2grid'!AB157*DC$2&lt;0,0,+'2grid'!AB157*DC$2)</f>
        <v>34.661472034201601</v>
      </c>
      <c r="AC157" s="180">
        <f>IF(+'2grid'!AC157*DD$2&lt;0,0,+'2grid'!AC157*DD$2)</f>
        <v>42.465059163425487</v>
      </c>
      <c r="AD157" s="180">
        <f>IF(+'2grid'!AD157*DE$2&lt;0,0,+'2grid'!AD157*DE$2)</f>
        <v>45.183656940353799</v>
      </c>
      <c r="AE157" s="180">
        <f>IF(+'2grid'!AE157*DF$2&lt;0,0,+'2grid'!AE157*DF$2)</f>
        <v>47.981779410422128</v>
      </c>
      <c r="AF157" s="180">
        <f>IF(+'2grid'!AF157*DG$2&lt;0,0,+'2grid'!AF157*DG$2)</f>
        <v>50.856473431826487</v>
      </c>
      <c r="AG157" s="180">
        <f>IF(+'2grid'!AG157*DH$2&lt;0,0,+'2grid'!AG157*DH$2)</f>
        <v>53.80387286068494</v>
      </c>
      <c r="AH157" s="180">
        <f>IF(+'2grid'!AH157*DI$2&lt;0,0,+'2grid'!AH157*DI$2)</f>
        <v>56.819041281561006</v>
      </c>
      <c r="AI157" s="180">
        <f>IF(+'2grid'!AI157*DJ$2&lt;0,0,+'2grid'!AI157*DJ$2)</f>
        <v>59.89578435542122</v>
      </c>
      <c r="AJ157" s="180">
        <f>IF(+'2grid'!AJ157*DK$2&lt;0,0,+'2grid'!AJ157*DK$2)</f>
        <v>63.0264243132807</v>
      </c>
      <c r="AK157" s="180">
        <f>IF(+'2grid'!AK157*DL$2&lt;0,0,+'2grid'!AK157*DL$2)</f>
        <v>66.201526782007235</v>
      </c>
      <c r="AL157" s="180">
        <f>IF(+'2grid'!AL157*DM$2&lt;0,0,+'2grid'!AL157*DM$2)</f>
        <v>69.409566877232237</v>
      </c>
      <c r="AM157" s="180">
        <f>IF(+'2grid'!AM157*DN$2&lt;0,0,+'2grid'!AM157*DN$2)</f>
        <v>72.636516909081138</v>
      </c>
      <c r="AN157" s="180">
        <f>IF(+'2grid'!AN157*DO$2&lt;0,0,+'2grid'!AN157*DO$2)</f>
        <v>75.865331451436759</v>
      </c>
      <c r="AO157" s="180">
        <f>IF(+'2grid'!AO157*DP$2&lt;0,0,+'2grid'!AO157*DP$2)</f>
        <v>83.548994682780958</v>
      </c>
      <c r="AP157" s="180">
        <f>IF(+'2grid'!AP157*DQ$2&lt;0,0,+'2grid'!AP157*DQ$2)</f>
        <v>95.288368908205612</v>
      </c>
      <c r="AQ157" s="180">
        <f>IF(+'2grid'!AQ157*DR$2&lt;0,0,+'2grid'!AQ157*DR$2)</f>
        <v>107.44471330678483</v>
      </c>
      <c r="AR157" s="180">
        <f>IF(+'2grid'!AR157*DS$2&lt;0,0,+'2grid'!AR157*DS$2)</f>
        <v>122.05901129807336</v>
      </c>
      <c r="AS157" s="180">
        <f>IF(+'2grid'!AS157*DT$2&lt;0,0,+'2grid'!AS157*DT$2)</f>
        <v>137.68115094382705</v>
      </c>
      <c r="AT157" s="180">
        <f>IF(+'2grid'!AT157*DU$2&lt;0,0,+'2grid'!AT157*DU$2)</f>
        <v>150.26987701165083</v>
      </c>
      <c r="AU157" s="180">
        <f>IF(+'2grid'!AU157*DV$2&lt;0,0,+'2grid'!AU157*DV$2)</f>
        <v>158.5708195942652</v>
      </c>
      <c r="AV157" s="180">
        <f>IF(+'2grid'!AV157*DW$2&lt;0,0,+'2grid'!AV157*DW$2)</f>
        <v>166.91070935181759</v>
      </c>
      <c r="AW157" s="180">
        <f>IF(+'2grid'!AW157*DX$2&lt;0,0,+'2grid'!AW157*DX$2)</f>
        <v>182.94081111703647</v>
      </c>
      <c r="AX157" s="180">
        <f>IF(+'2grid'!AX157*DY$2&lt;0,0,+'2grid'!AX157*DY$2)</f>
        <v>187.41552338614954</v>
      </c>
      <c r="AY157" s="180">
        <f>IF(+'2grid'!AY157*DZ$2&lt;0,0,+'2grid'!AY157*DZ$2)</f>
        <v>197.44555884099589</v>
      </c>
      <c r="AZ157" s="180">
        <f>IF(+'2grid'!AZ157*EA$2&lt;0,0,+'2grid'!AZ157*EA$2)</f>
        <v>196.86751087551039</v>
      </c>
      <c r="BA157" s="180">
        <f>IF(+'2grid'!BA157*EB$2&lt;0,0,+'2grid'!BA157*EB$2)</f>
        <v>193.79646918499623</v>
      </c>
      <c r="BB157" s="180">
        <f>IF(+'2grid'!BB157*EC$2&lt;0,0,+'2grid'!BB157*EC$2)</f>
        <v>186.71579692491565</v>
      </c>
      <c r="BC157" s="180">
        <f>IF(+'2grid'!BC157*ED$2&lt;0,0,+'2grid'!BC157*ED$2)</f>
        <v>167.79599999999999</v>
      </c>
      <c r="BD157" s="180">
        <f>IF(+'2grid'!BD157*EE$2&lt;0,0,+'2grid'!BD157*EE$2)</f>
        <v>133.84</v>
      </c>
      <c r="BE157" s="180">
        <f>IF(+'2grid'!BE157*EF$2&lt;0,0,+'2grid'!BE157*EF$2)</f>
        <v>114.71599999999999</v>
      </c>
      <c r="BF157" s="180">
        <f>IF(+'2grid'!BF157*EG$2&lt;0,0,+'2grid'!BF157*EG$2)</f>
        <v>108.864</v>
      </c>
      <c r="BG157" s="180">
        <f>IF(+'2grid'!BG157*EH$2&lt;0,0,+'2grid'!BG157*EH$2)</f>
        <v>154.84</v>
      </c>
      <c r="BH157" s="180">
        <f>IF(+'2grid'!BH157*EI$2&lt;0,0,+'2grid'!BH157*EI$2)</f>
        <v>157.78</v>
      </c>
      <c r="BI157" s="180">
        <f>IF(+'2grid'!BI157*EJ$2&lt;0,0,+'2grid'!BI157*EJ$2)</f>
        <v>159.74</v>
      </c>
      <c r="BJ157" s="180">
        <f>IF(+'2grid'!BJ157*EK$2&lt;0,0,+'2grid'!BJ157*EK$2)</f>
        <v>160.72</v>
      </c>
      <c r="BK157" s="180">
        <f>IF(+'2grid'!BK157*EL$2&lt;0,0,+'2grid'!BK157*EL$2)</f>
        <v>162.68</v>
      </c>
      <c r="BL157" s="180">
        <f>IF(+'2grid'!BL157*EM$2&lt;0,0,+'2grid'!BL157*EM$2)</f>
        <v>165.62</v>
      </c>
      <c r="BM157" s="180">
        <f>IF(+'2grid'!BM157*EN$2&lt;0,0,+'2grid'!BM157*EN$2)</f>
        <v>168.56</v>
      </c>
      <c r="BN157" s="180">
        <f>IF(+'2grid'!BN157*EO$2&lt;0,0,+'2grid'!BN157*EO$2)</f>
        <v>171.108</v>
      </c>
      <c r="BO157" s="180">
        <f>IF(+'2grid'!BO157*EP$2&lt;0,0,+'2grid'!BO157*EP$2)</f>
        <v>171.5</v>
      </c>
      <c r="BP157" s="180">
        <f>IF(+'2grid'!BP157*EQ$2&lt;0,0,+'2grid'!BP157*EQ$2)</f>
        <v>171.304</v>
      </c>
      <c r="BQ157" s="180">
        <f>IF(+'2grid'!BQ157*ER$2&lt;0,0,+'2grid'!BQ157*ER$2)</f>
        <v>172.48</v>
      </c>
      <c r="BR157" s="180">
        <f>IF(+'2grid'!BR157*ES$2&lt;0,0,+'2grid'!BR157*ES$2)</f>
        <v>173.46</v>
      </c>
      <c r="BS157" s="180">
        <f>IF(+'2grid'!BS157*ET$2&lt;0,0,+'2grid'!BS157*ET$2)</f>
        <v>172.48</v>
      </c>
      <c r="BT157" s="180">
        <f>IF(+'2grid'!BT157*EU$2&lt;0,0,+'2grid'!BT157*EU$2)</f>
        <v>173.44693333333333</v>
      </c>
      <c r="BU157" s="180">
        <f>IF(+'2grid'!BU157*EV$2&lt;0,0,+'2grid'!BU157*EV$2)</f>
        <v>173.86942222222214</v>
      </c>
      <c r="BV157" s="180">
        <f>IF(+'2grid'!BV157*EW$2&lt;0,0,+'2grid'!BV157*EW$2)</f>
        <v>174.31485037037041</v>
      </c>
      <c r="BW157" s="180">
        <f>IF(+'2grid'!BW157*EX$2&lt;0,0,+'2grid'!BW157*EX$2)</f>
        <v>174.47881283950608</v>
      </c>
      <c r="BX157" s="180">
        <f>IF(+'2grid'!BX157*EY$2&lt;0,0,+'2grid'!BX157*EY$2)</f>
        <v>174.77711354732503</v>
      </c>
      <c r="BY157" s="180">
        <f>IF(+'2grid'!BY157*EZ$2&lt;0,0,+'2grid'!BY157*EZ$2)</f>
        <v>175.39718549245526</v>
      </c>
      <c r="BZ157" s="180">
        <f>IF(+'2grid'!BZ157*FA$2&lt;0,0,+'2grid'!BZ157*FA$2)</f>
        <v>175.6445493582074</v>
      </c>
      <c r="CA157" s="180">
        <f>IF(+'2grid'!CA157*FB$2&lt;0,0,+'2grid'!CA157*FB$2)</f>
        <v>175.98908314708092</v>
      </c>
    </row>
    <row r="158" spans="1:79" x14ac:dyDescent="0.2">
      <c r="A158" s="9">
        <v>580</v>
      </c>
      <c r="B158" s="180">
        <f>IF(+'2grid'!B158*CC$2&lt;0,0,+'2grid'!B158*CC$2)</f>
        <v>0</v>
      </c>
      <c r="C158" s="180">
        <f>IF(+'2grid'!C158*CD$2&lt;0,0,+'2grid'!C158*CD$2)</f>
        <v>0</v>
      </c>
      <c r="D158" s="180">
        <f>IF(+'2grid'!D158*CE$2&lt;0,0,+'2grid'!D158*CE$2)</f>
        <v>0</v>
      </c>
      <c r="E158" s="180">
        <f>IF(+'2grid'!E158*CF$2&lt;0,0,+'2grid'!E158*CF$2)</f>
        <v>0</v>
      </c>
      <c r="F158" s="180">
        <f>IF(+'2grid'!F158*CG$2&lt;0,0,+'2grid'!F158*CG$2)</f>
        <v>0</v>
      </c>
      <c r="G158" s="180">
        <f>IF(+'2grid'!G158*CH$2&lt;0,0,+'2grid'!G158*CH$2)</f>
        <v>0</v>
      </c>
      <c r="H158" s="180">
        <f>IF(+'2grid'!H158*CI$2&lt;0,0,+'2grid'!H158*CI$2)</f>
        <v>0</v>
      </c>
      <c r="I158" s="180">
        <f>IF(+'2grid'!I158*CJ$2&lt;0,0,+'2grid'!I158*CJ$2)</f>
        <v>0</v>
      </c>
      <c r="J158" s="180">
        <f>IF(+'2grid'!J158*CK$2&lt;0,0,+'2grid'!J158*CK$2)</f>
        <v>0</v>
      </c>
      <c r="K158" s="180">
        <f>IF(+'2grid'!K158*CL$2&lt;0,0,+'2grid'!K158*CL$2)</f>
        <v>0</v>
      </c>
      <c r="L158" s="180">
        <f>IF(+'2grid'!L158*CM$2&lt;0,0,+'2grid'!L158*CM$2)</f>
        <v>0</v>
      </c>
      <c r="M158" s="180">
        <f>IF(+'2grid'!M158*CN$2&lt;0,0,+'2grid'!M158*CN$2)</f>
        <v>0</v>
      </c>
      <c r="N158" s="180">
        <f>IF(+'2grid'!N158*CO$2&lt;0,0,+'2grid'!N158*CO$2)</f>
        <v>0</v>
      </c>
      <c r="O158" s="180">
        <f>IF(+'2grid'!O158*CP$2&lt;0,0,+'2grid'!O158*CP$2)</f>
        <v>0</v>
      </c>
      <c r="P158" s="180">
        <f>IF(+'2grid'!P158*CQ$2&lt;0,0,+'2grid'!P158*CQ$2)</f>
        <v>0</v>
      </c>
      <c r="Q158" s="180">
        <f>IF(+'2grid'!Q158*CR$2&lt;0,0,+'2grid'!Q158*CR$2)</f>
        <v>0</v>
      </c>
      <c r="R158" s="180">
        <f>IF(+'2grid'!R158*CS$2&lt;0,0,+'2grid'!R158*CS$2)</f>
        <v>0</v>
      </c>
      <c r="S158" s="180">
        <f>IF(+'2grid'!S158*CT$2&lt;0,0,+'2grid'!S158*CT$2)</f>
        <v>0</v>
      </c>
      <c r="T158" s="180">
        <f>IF(+'2grid'!T158*CU$2&lt;0,0,+'2grid'!T158*CU$2)</f>
        <v>0</v>
      </c>
      <c r="U158" s="180">
        <f>IF(+'2grid'!U158*CV$2&lt;0,0,+'2grid'!U158*CV$2)</f>
        <v>0</v>
      </c>
      <c r="V158" s="180">
        <f>IF(+'2grid'!V158*CW$2&lt;0,0,+'2grid'!V158*CW$2)</f>
        <v>0</v>
      </c>
      <c r="W158" s="180">
        <f>IF(+'2grid'!W158*CX$2&lt;0,0,+'2grid'!W158*CX$2)</f>
        <v>0</v>
      </c>
      <c r="X158" s="180">
        <f>IF(+'2grid'!X158*CY$2&lt;0,0,+'2grid'!X158*CY$2)</f>
        <v>0</v>
      </c>
      <c r="Y158" s="180">
        <f>IF(+'2grid'!Y158*CZ$2&lt;0,0,+'2grid'!Y158*CZ$2)</f>
        <v>0</v>
      </c>
      <c r="Z158" s="180">
        <f>IF(+'2grid'!Z158*DA$2&lt;0,0,+'2grid'!Z158*DA$2)</f>
        <v>0</v>
      </c>
      <c r="AA158" s="180">
        <f>IF(+'2grid'!AA158*DB$2&lt;0,0,+'2grid'!AA158*DB$2)</f>
        <v>0</v>
      </c>
      <c r="AB158" s="180">
        <f>IF(+'2grid'!AB158*DC$2&lt;0,0,+'2grid'!AB158*DC$2)</f>
        <v>0</v>
      </c>
      <c r="AC158" s="180">
        <f>IF(+'2grid'!AC158*DD$2&lt;0,0,+'2grid'!AC158*DD$2)</f>
        <v>0</v>
      </c>
      <c r="AD158" s="180">
        <f>IF(+'2grid'!AD158*DE$2&lt;0,0,+'2grid'!AD158*DE$2)</f>
        <v>0</v>
      </c>
      <c r="AE158" s="180">
        <f>IF(+'2grid'!AE158*DF$2&lt;0,0,+'2grid'!AE158*DF$2)</f>
        <v>0</v>
      </c>
      <c r="AF158" s="180">
        <f>IF(+'2grid'!AF158*DG$2&lt;0,0,+'2grid'!AF158*DG$2)</f>
        <v>0</v>
      </c>
      <c r="AG158" s="180">
        <f>IF(+'2grid'!AG158*DH$2&lt;0,0,+'2grid'!AG158*DH$2)</f>
        <v>0</v>
      </c>
      <c r="AH158" s="180">
        <f>IF(+'2grid'!AH158*DI$2&lt;0,0,+'2grid'!AH158*DI$2)</f>
        <v>0</v>
      </c>
      <c r="AI158" s="180">
        <f>IF(+'2grid'!AI158*DJ$2&lt;0,0,+'2grid'!AI158*DJ$2)</f>
        <v>0</v>
      </c>
      <c r="AJ158" s="180">
        <f>IF(+'2grid'!AJ158*DK$2&lt;0,0,+'2grid'!AJ158*DK$2)</f>
        <v>0</v>
      </c>
      <c r="AK158" s="180">
        <f>IF(+'2grid'!AK158*DL$2&lt;0,0,+'2grid'!AK158*DL$2)</f>
        <v>0</v>
      </c>
      <c r="AL158" s="180">
        <f>IF(+'2grid'!AL158*DM$2&lt;0,0,+'2grid'!AL158*DM$2)</f>
        <v>0</v>
      </c>
      <c r="AM158" s="180">
        <f>IF(+'2grid'!AM158*DN$2&lt;0,0,+'2grid'!AM158*DN$2)</f>
        <v>0</v>
      </c>
      <c r="AN158" s="180">
        <f>IF(+'2grid'!AN158*DO$2&lt;0,0,+'2grid'!AN158*DO$2)</f>
        <v>0</v>
      </c>
      <c r="AO158" s="180">
        <f>IF(+'2grid'!AO158*DP$2&lt;0,0,+'2grid'!AO158*DP$2)</f>
        <v>0</v>
      </c>
      <c r="AP158" s="180">
        <f>IF(+'2grid'!AP158*DQ$2&lt;0,0,+'2grid'!AP158*DQ$2)</f>
        <v>0</v>
      </c>
      <c r="AQ158" s="180">
        <f>IF(+'2grid'!AQ158*DR$2&lt;0,0,+'2grid'!AQ158*DR$2)</f>
        <v>0</v>
      </c>
      <c r="AR158" s="180">
        <f>IF(+'2grid'!AR158*DS$2&lt;0,0,+'2grid'!AR158*DS$2)</f>
        <v>0</v>
      </c>
      <c r="AS158" s="180">
        <f>IF(+'2grid'!AS158*DT$2&lt;0,0,+'2grid'!AS158*DT$2)</f>
        <v>0</v>
      </c>
      <c r="AT158" s="180">
        <f>IF(+'2grid'!AT158*DU$2&lt;0,0,+'2grid'!AT158*DU$2)</f>
        <v>0</v>
      </c>
      <c r="AU158" s="180">
        <f>IF(+'2grid'!AU158*DV$2&lt;0,0,+'2grid'!AU158*DV$2)</f>
        <v>0</v>
      </c>
      <c r="AV158" s="180">
        <f>IF(+'2grid'!AV158*DW$2&lt;0,0,+'2grid'!AV158*DW$2)</f>
        <v>0</v>
      </c>
      <c r="AW158" s="180">
        <f>IF(+'2grid'!AW158*DX$2&lt;0,0,+'2grid'!AW158*DX$2)</f>
        <v>0</v>
      </c>
      <c r="AX158" s="180">
        <f>IF(+'2grid'!AX158*DY$2&lt;0,0,+'2grid'!AX158*DY$2)</f>
        <v>0</v>
      </c>
      <c r="AY158" s="180">
        <f>IF(+'2grid'!AY158*DZ$2&lt;0,0,+'2grid'!AY158*DZ$2)</f>
        <v>0</v>
      </c>
      <c r="AZ158" s="180">
        <f>IF(+'2grid'!AZ158*EA$2&lt;0,0,+'2grid'!AZ158*EA$2)</f>
        <v>0</v>
      </c>
      <c r="BA158" s="180">
        <f>IF(+'2grid'!BA158*EB$2&lt;0,0,+'2grid'!BA158*EB$2)</f>
        <v>0</v>
      </c>
      <c r="BB158" s="180">
        <f>IF(+'2grid'!BB158*EC$2&lt;0,0,+'2grid'!BB158*EC$2)</f>
        <v>0</v>
      </c>
      <c r="BC158" s="180">
        <f>IF(+'2grid'!BC158*ED$2&lt;0,0,+'2grid'!BC158*ED$2)</f>
        <v>0</v>
      </c>
      <c r="BD158" s="180">
        <f>IF(+'2grid'!BD158*EE$2&lt;0,0,+'2grid'!BD158*EE$2)</f>
        <v>0</v>
      </c>
      <c r="BE158" s="180">
        <f>IF(+'2grid'!BE158*EF$2&lt;0,0,+'2grid'!BE158*EF$2)</f>
        <v>0</v>
      </c>
      <c r="BF158" s="180">
        <f>IF(+'2grid'!BF158*EG$2&lt;0,0,+'2grid'!BF158*EG$2)</f>
        <v>0</v>
      </c>
      <c r="BG158" s="180">
        <f>IF(+'2grid'!BG158*EH$2&lt;0,0,+'2grid'!BG158*EH$2)</f>
        <v>0</v>
      </c>
      <c r="BH158" s="180">
        <f>IF(+'2grid'!BH158*EI$2&lt;0,0,+'2grid'!BH158*EI$2)</f>
        <v>0</v>
      </c>
      <c r="BI158" s="180">
        <f>IF(+'2grid'!BI158*EJ$2&lt;0,0,+'2grid'!BI158*EJ$2)</f>
        <v>0</v>
      </c>
      <c r="BJ158" s="180">
        <f>IF(+'2grid'!BJ158*EK$2&lt;0,0,+'2grid'!BJ158*EK$2)</f>
        <v>0</v>
      </c>
      <c r="BK158" s="180">
        <f>IF(+'2grid'!BK158*EL$2&lt;0,0,+'2grid'!BK158*EL$2)</f>
        <v>0</v>
      </c>
      <c r="BL158" s="180">
        <f>IF(+'2grid'!BL158*EM$2&lt;0,0,+'2grid'!BL158*EM$2)</f>
        <v>0</v>
      </c>
      <c r="BM158" s="180">
        <f>IF(+'2grid'!BM158*EN$2&lt;0,0,+'2grid'!BM158*EN$2)</f>
        <v>0</v>
      </c>
      <c r="BN158" s="180">
        <f>IF(+'2grid'!BN158*EO$2&lt;0,0,+'2grid'!BN158*EO$2)</f>
        <v>0</v>
      </c>
      <c r="BO158" s="180">
        <f>IF(+'2grid'!BO158*EP$2&lt;0,0,+'2grid'!BO158*EP$2)</f>
        <v>0</v>
      </c>
      <c r="BP158" s="180">
        <f>IF(+'2grid'!BP158*EQ$2&lt;0,0,+'2grid'!BP158*EQ$2)</f>
        <v>0</v>
      </c>
      <c r="BQ158" s="180">
        <f>IF(+'2grid'!BQ158*ER$2&lt;0,0,+'2grid'!BQ158*ER$2)</f>
        <v>0</v>
      </c>
      <c r="BR158" s="180">
        <f>IF(+'2grid'!BR158*ES$2&lt;0,0,+'2grid'!BR158*ES$2)</f>
        <v>0</v>
      </c>
      <c r="BS158" s="180">
        <f>IF(+'2grid'!BS158*ET$2&lt;0,0,+'2grid'!BS158*ET$2)</f>
        <v>0</v>
      </c>
      <c r="BT158" s="180">
        <f>IF(+'2grid'!BT158*EU$2&lt;0,0,+'2grid'!BT158*EU$2)</f>
        <v>0</v>
      </c>
      <c r="BU158" s="180">
        <f>IF(+'2grid'!BU158*EV$2&lt;0,0,+'2grid'!BU158*EV$2)</f>
        <v>0</v>
      </c>
      <c r="BV158" s="180">
        <f>IF(+'2grid'!BV158*EW$2&lt;0,0,+'2grid'!BV158*EW$2)</f>
        <v>0</v>
      </c>
      <c r="BW158" s="180">
        <f>IF(+'2grid'!BW158*EX$2&lt;0,0,+'2grid'!BW158*EX$2)</f>
        <v>0</v>
      </c>
      <c r="BX158" s="180">
        <f>IF(+'2grid'!BX158*EY$2&lt;0,0,+'2grid'!BX158*EY$2)</f>
        <v>0</v>
      </c>
      <c r="BY158" s="180">
        <f>IF(+'2grid'!BY158*EZ$2&lt;0,0,+'2grid'!BY158*EZ$2)</f>
        <v>0</v>
      </c>
      <c r="BZ158" s="180">
        <f>IF(+'2grid'!BZ158*FA$2&lt;0,0,+'2grid'!BZ158*FA$2)</f>
        <v>0</v>
      </c>
      <c r="CA158" s="180">
        <f>IF(+'2grid'!CA158*FB$2&lt;0,0,+'2grid'!CA158*FB$2)</f>
        <v>0</v>
      </c>
    </row>
    <row r="159" spans="1:79" x14ac:dyDescent="0.2">
      <c r="A159" s="9">
        <v>583</v>
      </c>
      <c r="B159" s="180">
        <f>IF(+'2grid'!B159*CC$2&lt;0,0,+'2grid'!B159*CC$2)</f>
        <v>0</v>
      </c>
      <c r="C159" s="180">
        <f>IF(+'2grid'!C159*CD$2&lt;0,0,+'2grid'!C159*CD$2)</f>
        <v>0</v>
      </c>
      <c r="D159" s="180">
        <f>IF(+'2grid'!D159*CE$2&lt;0,0,+'2grid'!D159*CE$2)</f>
        <v>0</v>
      </c>
      <c r="E159" s="180">
        <f>IF(+'2grid'!E159*CF$2&lt;0,0,+'2grid'!E159*CF$2)</f>
        <v>0</v>
      </c>
      <c r="F159" s="180">
        <f>IF(+'2grid'!F159*CG$2&lt;0,0,+'2grid'!F159*CG$2)</f>
        <v>0</v>
      </c>
      <c r="G159" s="180">
        <f>IF(+'2grid'!G159*CH$2&lt;0,0,+'2grid'!G159*CH$2)</f>
        <v>0</v>
      </c>
      <c r="H159" s="180">
        <f>IF(+'2grid'!H159*CI$2&lt;0,0,+'2grid'!H159*CI$2)</f>
        <v>0</v>
      </c>
      <c r="I159" s="180">
        <f>IF(+'2grid'!I159*CJ$2&lt;0,0,+'2grid'!I159*CJ$2)</f>
        <v>0</v>
      </c>
      <c r="J159" s="180">
        <f>IF(+'2grid'!J159*CK$2&lt;0,0,+'2grid'!J159*CK$2)</f>
        <v>0</v>
      </c>
      <c r="K159" s="180">
        <f>IF(+'2grid'!K159*CL$2&lt;0,0,+'2grid'!K159*CL$2)</f>
        <v>0</v>
      </c>
      <c r="L159" s="180">
        <f>IF(+'2grid'!L159*CM$2&lt;0,0,+'2grid'!L159*CM$2)</f>
        <v>0</v>
      </c>
      <c r="M159" s="180">
        <f>IF(+'2grid'!M159*CN$2&lt;0,0,+'2grid'!M159*CN$2)</f>
        <v>0</v>
      </c>
      <c r="N159" s="180">
        <f>IF(+'2grid'!N159*CO$2&lt;0,0,+'2grid'!N159*CO$2)</f>
        <v>0</v>
      </c>
      <c r="O159" s="180">
        <f>IF(+'2grid'!O159*CP$2&lt;0,0,+'2grid'!O159*CP$2)</f>
        <v>0</v>
      </c>
      <c r="P159" s="180">
        <f>IF(+'2grid'!P159*CQ$2&lt;0,0,+'2grid'!P159*CQ$2)</f>
        <v>0</v>
      </c>
      <c r="Q159" s="180">
        <f>IF(+'2grid'!Q159*CR$2&lt;0,0,+'2grid'!Q159*CR$2)</f>
        <v>0</v>
      </c>
      <c r="R159" s="180">
        <f>IF(+'2grid'!R159*CS$2&lt;0,0,+'2grid'!R159*CS$2)</f>
        <v>0</v>
      </c>
      <c r="S159" s="180">
        <f>IF(+'2grid'!S159*CT$2&lt;0,0,+'2grid'!S159*CT$2)</f>
        <v>0</v>
      </c>
      <c r="T159" s="180">
        <f>IF(+'2grid'!T159*CU$2&lt;0,0,+'2grid'!T159*CU$2)</f>
        <v>0</v>
      </c>
      <c r="U159" s="180">
        <f>IF(+'2grid'!U159*CV$2&lt;0,0,+'2grid'!U159*CV$2)</f>
        <v>0</v>
      </c>
      <c r="V159" s="180">
        <f>IF(+'2grid'!V159*CW$2&lt;0,0,+'2grid'!V159*CW$2)</f>
        <v>0</v>
      </c>
      <c r="W159" s="180">
        <f>IF(+'2grid'!W159*CX$2&lt;0,0,+'2grid'!W159*CX$2)</f>
        <v>0</v>
      </c>
      <c r="X159" s="180">
        <f>IF(+'2grid'!X159*CY$2&lt;0,0,+'2grid'!X159*CY$2)</f>
        <v>0</v>
      </c>
      <c r="Y159" s="180">
        <f>IF(+'2grid'!Y159*CZ$2&lt;0,0,+'2grid'!Y159*CZ$2)</f>
        <v>0</v>
      </c>
      <c r="Z159" s="180">
        <f>IF(+'2grid'!Z159*DA$2&lt;0,0,+'2grid'!Z159*DA$2)</f>
        <v>0</v>
      </c>
      <c r="AA159" s="180">
        <f>IF(+'2grid'!AA159*DB$2&lt;0,0,+'2grid'!AA159*DB$2)</f>
        <v>0</v>
      </c>
      <c r="AB159" s="180">
        <f>IF(+'2grid'!AB159*DC$2&lt;0,0,+'2grid'!AB159*DC$2)</f>
        <v>0</v>
      </c>
      <c r="AC159" s="180">
        <f>IF(+'2grid'!AC159*DD$2&lt;0,0,+'2grid'!AC159*DD$2)</f>
        <v>0</v>
      </c>
      <c r="AD159" s="180">
        <f>IF(+'2grid'!AD159*DE$2&lt;0,0,+'2grid'!AD159*DE$2)</f>
        <v>0</v>
      </c>
      <c r="AE159" s="180">
        <f>IF(+'2grid'!AE159*DF$2&lt;0,0,+'2grid'!AE159*DF$2)</f>
        <v>0</v>
      </c>
      <c r="AF159" s="180">
        <f>IF(+'2grid'!AF159*DG$2&lt;0,0,+'2grid'!AF159*DG$2)</f>
        <v>0</v>
      </c>
      <c r="AG159" s="180">
        <f>IF(+'2grid'!AG159*DH$2&lt;0,0,+'2grid'!AG159*DH$2)</f>
        <v>0</v>
      </c>
      <c r="AH159" s="180">
        <f>IF(+'2grid'!AH159*DI$2&lt;0,0,+'2grid'!AH159*DI$2)</f>
        <v>0</v>
      </c>
      <c r="AI159" s="180">
        <f>IF(+'2grid'!AI159*DJ$2&lt;0,0,+'2grid'!AI159*DJ$2)</f>
        <v>0</v>
      </c>
      <c r="AJ159" s="180">
        <f>IF(+'2grid'!AJ159*DK$2&lt;0,0,+'2grid'!AJ159*DK$2)</f>
        <v>0</v>
      </c>
      <c r="AK159" s="180">
        <f>IF(+'2grid'!AK159*DL$2&lt;0,0,+'2grid'!AK159*DL$2)</f>
        <v>0</v>
      </c>
      <c r="AL159" s="180">
        <f>IF(+'2grid'!AL159*DM$2&lt;0,0,+'2grid'!AL159*DM$2)</f>
        <v>0</v>
      </c>
      <c r="AM159" s="180">
        <f>IF(+'2grid'!AM159*DN$2&lt;0,0,+'2grid'!AM159*DN$2)</f>
        <v>0</v>
      </c>
      <c r="AN159" s="180">
        <f>IF(+'2grid'!AN159*DO$2&lt;0,0,+'2grid'!AN159*DO$2)</f>
        <v>0</v>
      </c>
      <c r="AO159" s="180">
        <f>IF(+'2grid'!AO159*DP$2&lt;0,0,+'2grid'!AO159*DP$2)</f>
        <v>0</v>
      </c>
      <c r="AP159" s="180">
        <f>IF(+'2grid'!AP159*DQ$2&lt;0,0,+'2grid'!AP159*DQ$2)</f>
        <v>0</v>
      </c>
      <c r="AQ159" s="180">
        <f>IF(+'2grid'!AQ159*DR$2&lt;0,0,+'2grid'!AQ159*DR$2)</f>
        <v>0</v>
      </c>
      <c r="AR159" s="180">
        <f>IF(+'2grid'!AR159*DS$2&lt;0,0,+'2grid'!AR159*DS$2)</f>
        <v>0</v>
      </c>
      <c r="AS159" s="180">
        <f>IF(+'2grid'!AS159*DT$2&lt;0,0,+'2grid'!AS159*DT$2)</f>
        <v>0</v>
      </c>
      <c r="AT159" s="180">
        <f>IF(+'2grid'!AT159*DU$2&lt;0,0,+'2grid'!AT159*DU$2)</f>
        <v>0</v>
      </c>
      <c r="AU159" s="180">
        <f>IF(+'2grid'!AU159*DV$2&lt;0,0,+'2grid'!AU159*DV$2)</f>
        <v>0</v>
      </c>
      <c r="AV159" s="180">
        <f>IF(+'2grid'!AV159*DW$2&lt;0,0,+'2grid'!AV159*DW$2)</f>
        <v>0</v>
      </c>
      <c r="AW159" s="180">
        <f>IF(+'2grid'!AW159*DX$2&lt;0,0,+'2grid'!AW159*DX$2)</f>
        <v>0</v>
      </c>
      <c r="AX159" s="180">
        <f>IF(+'2grid'!AX159*DY$2&lt;0,0,+'2grid'!AX159*DY$2)</f>
        <v>0</v>
      </c>
      <c r="AY159" s="180">
        <f>IF(+'2grid'!AY159*DZ$2&lt;0,0,+'2grid'!AY159*DZ$2)</f>
        <v>0</v>
      </c>
      <c r="AZ159" s="180">
        <f>IF(+'2grid'!AZ159*EA$2&lt;0,0,+'2grid'!AZ159*EA$2)</f>
        <v>0</v>
      </c>
      <c r="BA159" s="180">
        <f>IF(+'2grid'!BA159*EB$2&lt;0,0,+'2grid'!BA159*EB$2)</f>
        <v>0</v>
      </c>
      <c r="BB159" s="180">
        <f>IF(+'2grid'!BB159*EC$2&lt;0,0,+'2grid'!BB159*EC$2)</f>
        <v>0</v>
      </c>
      <c r="BC159" s="180">
        <f>IF(+'2grid'!BC159*ED$2&lt;0,0,+'2grid'!BC159*ED$2)</f>
        <v>0</v>
      </c>
      <c r="BD159" s="180">
        <f>IF(+'2grid'!BD159*EE$2&lt;0,0,+'2grid'!BD159*EE$2)</f>
        <v>0</v>
      </c>
      <c r="BE159" s="180">
        <f>IF(+'2grid'!BE159*EF$2&lt;0,0,+'2grid'!BE159*EF$2)</f>
        <v>0</v>
      </c>
      <c r="BF159" s="180">
        <f>IF(+'2grid'!BF159*EG$2&lt;0,0,+'2grid'!BF159*EG$2)</f>
        <v>0</v>
      </c>
      <c r="BG159" s="180">
        <f>IF(+'2grid'!BG159*EH$2&lt;0,0,+'2grid'!BG159*EH$2)</f>
        <v>0</v>
      </c>
      <c r="BH159" s="180">
        <f>IF(+'2grid'!BH159*EI$2&lt;0,0,+'2grid'!BH159*EI$2)</f>
        <v>0</v>
      </c>
      <c r="BI159" s="180">
        <f>IF(+'2grid'!BI159*EJ$2&lt;0,0,+'2grid'!BI159*EJ$2)</f>
        <v>0</v>
      </c>
      <c r="BJ159" s="180">
        <f>IF(+'2grid'!BJ159*EK$2&lt;0,0,+'2grid'!BJ159*EK$2)</f>
        <v>0</v>
      </c>
      <c r="BK159" s="180">
        <f>IF(+'2grid'!BK159*EL$2&lt;0,0,+'2grid'!BK159*EL$2)</f>
        <v>0</v>
      </c>
      <c r="BL159" s="180">
        <f>IF(+'2grid'!BL159*EM$2&lt;0,0,+'2grid'!BL159*EM$2)</f>
        <v>0</v>
      </c>
      <c r="BM159" s="180">
        <f>IF(+'2grid'!BM159*EN$2&lt;0,0,+'2grid'!BM159*EN$2)</f>
        <v>0</v>
      </c>
      <c r="BN159" s="180">
        <f>IF(+'2grid'!BN159*EO$2&lt;0,0,+'2grid'!BN159*EO$2)</f>
        <v>0</v>
      </c>
      <c r="BO159" s="180">
        <f>IF(+'2grid'!BO159*EP$2&lt;0,0,+'2grid'!BO159*EP$2)</f>
        <v>0</v>
      </c>
      <c r="BP159" s="180">
        <f>IF(+'2grid'!BP159*EQ$2&lt;0,0,+'2grid'!BP159*EQ$2)</f>
        <v>0</v>
      </c>
      <c r="BQ159" s="180">
        <f>IF(+'2grid'!BQ159*ER$2&lt;0,0,+'2grid'!BQ159*ER$2)</f>
        <v>0</v>
      </c>
      <c r="BR159" s="180">
        <f>IF(+'2grid'!BR159*ES$2&lt;0,0,+'2grid'!BR159*ES$2)</f>
        <v>0</v>
      </c>
      <c r="BS159" s="180">
        <f>IF(+'2grid'!BS159*ET$2&lt;0,0,+'2grid'!BS159*ET$2)</f>
        <v>0</v>
      </c>
      <c r="BT159" s="180">
        <f>IF(+'2grid'!BT159*EU$2&lt;0,0,+'2grid'!BT159*EU$2)</f>
        <v>0</v>
      </c>
      <c r="BU159" s="180">
        <f>IF(+'2grid'!BU159*EV$2&lt;0,0,+'2grid'!BU159*EV$2)</f>
        <v>0</v>
      </c>
      <c r="BV159" s="180">
        <f>IF(+'2grid'!BV159*EW$2&lt;0,0,+'2grid'!BV159*EW$2)</f>
        <v>0</v>
      </c>
      <c r="BW159" s="180">
        <f>IF(+'2grid'!BW159*EX$2&lt;0,0,+'2grid'!BW159*EX$2)</f>
        <v>0</v>
      </c>
      <c r="BX159" s="180">
        <f>IF(+'2grid'!BX159*EY$2&lt;0,0,+'2grid'!BX159*EY$2)</f>
        <v>0</v>
      </c>
      <c r="BY159" s="180">
        <f>IF(+'2grid'!BY159*EZ$2&lt;0,0,+'2grid'!BY159*EZ$2)</f>
        <v>0</v>
      </c>
      <c r="BZ159" s="180">
        <f>IF(+'2grid'!BZ159*FA$2&lt;0,0,+'2grid'!BZ159*FA$2)</f>
        <v>0</v>
      </c>
      <c r="CA159" s="180">
        <f>IF(+'2grid'!CA159*FB$2&lt;0,0,+'2grid'!CA159*FB$2)</f>
        <v>0</v>
      </c>
    </row>
    <row r="160" spans="1:79" x14ac:dyDescent="0.2">
      <c r="A160" s="9">
        <v>584</v>
      </c>
      <c r="B160" s="180">
        <f>IF(+'2grid'!B160*CC$2&lt;0,0,+'2grid'!B160*CC$2)</f>
        <v>0</v>
      </c>
      <c r="C160" s="180">
        <f>IF(+'2grid'!C160*CD$2&lt;0,0,+'2grid'!C160*CD$2)</f>
        <v>0</v>
      </c>
      <c r="D160" s="180">
        <f>IF(+'2grid'!D160*CE$2&lt;0,0,+'2grid'!D160*CE$2)</f>
        <v>0</v>
      </c>
      <c r="E160" s="180">
        <f>IF(+'2grid'!E160*CF$2&lt;0,0,+'2grid'!E160*CF$2)</f>
        <v>0</v>
      </c>
      <c r="F160" s="180">
        <f>IF(+'2grid'!F160*CG$2&lt;0,0,+'2grid'!F160*CG$2)</f>
        <v>0</v>
      </c>
      <c r="G160" s="180">
        <f>IF(+'2grid'!G160*CH$2&lt;0,0,+'2grid'!G160*CH$2)</f>
        <v>0</v>
      </c>
      <c r="H160" s="180">
        <f>IF(+'2grid'!H160*CI$2&lt;0,0,+'2grid'!H160*CI$2)</f>
        <v>0</v>
      </c>
      <c r="I160" s="180">
        <f>IF(+'2grid'!I160*CJ$2&lt;0,0,+'2grid'!I160*CJ$2)</f>
        <v>0</v>
      </c>
      <c r="J160" s="180">
        <f>IF(+'2grid'!J160*CK$2&lt;0,0,+'2grid'!J160*CK$2)</f>
        <v>0</v>
      </c>
      <c r="K160" s="180">
        <f>IF(+'2grid'!K160*CL$2&lt;0,0,+'2grid'!K160*CL$2)</f>
        <v>0</v>
      </c>
      <c r="L160" s="180">
        <f>IF(+'2grid'!L160*CM$2&lt;0,0,+'2grid'!L160*CM$2)</f>
        <v>0</v>
      </c>
      <c r="M160" s="180">
        <f>IF(+'2grid'!M160*CN$2&lt;0,0,+'2grid'!M160*CN$2)</f>
        <v>0</v>
      </c>
      <c r="N160" s="180">
        <f>IF(+'2grid'!N160*CO$2&lt;0,0,+'2grid'!N160*CO$2)</f>
        <v>0</v>
      </c>
      <c r="O160" s="180">
        <f>IF(+'2grid'!O160*CP$2&lt;0,0,+'2grid'!O160*CP$2)</f>
        <v>0</v>
      </c>
      <c r="P160" s="180">
        <f>IF(+'2grid'!P160*CQ$2&lt;0,0,+'2grid'!P160*CQ$2)</f>
        <v>0</v>
      </c>
      <c r="Q160" s="180">
        <f>IF(+'2grid'!Q160*CR$2&lt;0,0,+'2grid'!Q160*CR$2)</f>
        <v>0</v>
      </c>
      <c r="R160" s="180">
        <f>IF(+'2grid'!R160*CS$2&lt;0,0,+'2grid'!R160*CS$2)</f>
        <v>0</v>
      </c>
      <c r="S160" s="180">
        <f>IF(+'2grid'!S160*CT$2&lt;0,0,+'2grid'!S160*CT$2)</f>
        <v>0</v>
      </c>
      <c r="T160" s="180">
        <f>IF(+'2grid'!T160*CU$2&lt;0,0,+'2grid'!T160*CU$2)</f>
        <v>0</v>
      </c>
      <c r="U160" s="180">
        <f>IF(+'2grid'!U160*CV$2&lt;0,0,+'2grid'!U160*CV$2)</f>
        <v>0</v>
      </c>
      <c r="V160" s="180">
        <f>IF(+'2grid'!V160*CW$2&lt;0,0,+'2grid'!V160*CW$2)</f>
        <v>0</v>
      </c>
      <c r="W160" s="180">
        <f>IF(+'2grid'!W160*CX$2&lt;0,0,+'2grid'!W160*CX$2)</f>
        <v>0</v>
      </c>
      <c r="X160" s="180">
        <f>IF(+'2grid'!X160*CY$2&lt;0,0,+'2grid'!X160*CY$2)</f>
        <v>0</v>
      </c>
      <c r="Y160" s="180">
        <f>IF(+'2grid'!Y160*CZ$2&lt;0,0,+'2grid'!Y160*CZ$2)</f>
        <v>0</v>
      </c>
      <c r="Z160" s="180">
        <f>IF(+'2grid'!Z160*DA$2&lt;0,0,+'2grid'!Z160*DA$2)</f>
        <v>0</v>
      </c>
      <c r="AA160" s="180">
        <f>IF(+'2grid'!AA160*DB$2&lt;0,0,+'2grid'!AA160*DB$2)</f>
        <v>0</v>
      </c>
      <c r="AB160" s="180">
        <f>IF(+'2grid'!AB160*DC$2&lt;0,0,+'2grid'!AB160*DC$2)</f>
        <v>0</v>
      </c>
      <c r="AC160" s="180">
        <f>IF(+'2grid'!AC160*DD$2&lt;0,0,+'2grid'!AC160*DD$2)</f>
        <v>0</v>
      </c>
      <c r="AD160" s="180">
        <f>IF(+'2grid'!AD160*DE$2&lt;0,0,+'2grid'!AD160*DE$2)</f>
        <v>0</v>
      </c>
      <c r="AE160" s="180">
        <f>IF(+'2grid'!AE160*DF$2&lt;0,0,+'2grid'!AE160*DF$2)</f>
        <v>0</v>
      </c>
      <c r="AF160" s="180">
        <f>IF(+'2grid'!AF160*DG$2&lt;0,0,+'2grid'!AF160*DG$2)</f>
        <v>0</v>
      </c>
      <c r="AG160" s="180">
        <f>IF(+'2grid'!AG160*DH$2&lt;0,0,+'2grid'!AG160*DH$2)</f>
        <v>0</v>
      </c>
      <c r="AH160" s="180">
        <f>IF(+'2grid'!AH160*DI$2&lt;0,0,+'2grid'!AH160*DI$2)</f>
        <v>0</v>
      </c>
      <c r="AI160" s="180">
        <f>IF(+'2grid'!AI160*DJ$2&lt;0,0,+'2grid'!AI160*DJ$2)</f>
        <v>0</v>
      </c>
      <c r="AJ160" s="180">
        <f>IF(+'2grid'!AJ160*DK$2&lt;0,0,+'2grid'!AJ160*DK$2)</f>
        <v>0</v>
      </c>
      <c r="AK160" s="180">
        <f>IF(+'2grid'!AK160*DL$2&lt;0,0,+'2grid'!AK160*DL$2)</f>
        <v>0</v>
      </c>
      <c r="AL160" s="180">
        <f>IF(+'2grid'!AL160*DM$2&lt;0,0,+'2grid'!AL160*DM$2)</f>
        <v>0</v>
      </c>
      <c r="AM160" s="180">
        <f>IF(+'2grid'!AM160*DN$2&lt;0,0,+'2grid'!AM160*DN$2)</f>
        <v>0</v>
      </c>
      <c r="AN160" s="180">
        <f>IF(+'2grid'!AN160*DO$2&lt;0,0,+'2grid'!AN160*DO$2)</f>
        <v>0</v>
      </c>
      <c r="AO160" s="180">
        <f>IF(+'2grid'!AO160*DP$2&lt;0,0,+'2grid'!AO160*DP$2)</f>
        <v>0</v>
      </c>
      <c r="AP160" s="180">
        <f>IF(+'2grid'!AP160*DQ$2&lt;0,0,+'2grid'!AP160*DQ$2)</f>
        <v>0</v>
      </c>
      <c r="AQ160" s="180">
        <f>IF(+'2grid'!AQ160*DR$2&lt;0,0,+'2grid'!AQ160*DR$2)</f>
        <v>0</v>
      </c>
      <c r="AR160" s="180">
        <f>IF(+'2grid'!AR160*DS$2&lt;0,0,+'2grid'!AR160*DS$2)</f>
        <v>0</v>
      </c>
      <c r="AS160" s="180">
        <f>IF(+'2grid'!AS160*DT$2&lt;0,0,+'2grid'!AS160*DT$2)</f>
        <v>0</v>
      </c>
      <c r="AT160" s="180">
        <f>IF(+'2grid'!AT160*DU$2&lt;0,0,+'2grid'!AT160*DU$2)</f>
        <v>0</v>
      </c>
      <c r="AU160" s="180">
        <f>IF(+'2grid'!AU160*DV$2&lt;0,0,+'2grid'!AU160*DV$2)</f>
        <v>0</v>
      </c>
      <c r="AV160" s="180">
        <f>IF(+'2grid'!AV160*DW$2&lt;0,0,+'2grid'!AV160*DW$2)</f>
        <v>0</v>
      </c>
      <c r="AW160" s="180">
        <f>IF(+'2grid'!AW160*DX$2&lt;0,0,+'2grid'!AW160*DX$2)</f>
        <v>0</v>
      </c>
      <c r="AX160" s="180">
        <f>IF(+'2grid'!AX160*DY$2&lt;0,0,+'2grid'!AX160*DY$2)</f>
        <v>0</v>
      </c>
      <c r="AY160" s="180">
        <f>IF(+'2grid'!AY160*DZ$2&lt;0,0,+'2grid'!AY160*DZ$2)</f>
        <v>0</v>
      </c>
      <c r="AZ160" s="180">
        <f>IF(+'2grid'!AZ160*EA$2&lt;0,0,+'2grid'!AZ160*EA$2)</f>
        <v>0</v>
      </c>
      <c r="BA160" s="180">
        <f>IF(+'2grid'!BA160*EB$2&lt;0,0,+'2grid'!BA160*EB$2)</f>
        <v>0</v>
      </c>
      <c r="BB160" s="180">
        <f>IF(+'2grid'!BB160*EC$2&lt;0,0,+'2grid'!BB160*EC$2)</f>
        <v>0</v>
      </c>
      <c r="BC160" s="180">
        <f>IF(+'2grid'!BC160*ED$2&lt;0,0,+'2grid'!BC160*ED$2)</f>
        <v>0</v>
      </c>
      <c r="BD160" s="180">
        <f>IF(+'2grid'!BD160*EE$2&lt;0,0,+'2grid'!BD160*EE$2)</f>
        <v>0</v>
      </c>
      <c r="BE160" s="180">
        <f>IF(+'2grid'!BE160*EF$2&lt;0,0,+'2grid'!BE160*EF$2)</f>
        <v>0</v>
      </c>
      <c r="BF160" s="180">
        <f>IF(+'2grid'!BF160*EG$2&lt;0,0,+'2grid'!BF160*EG$2)</f>
        <v>0</v>
      </c>
      <c r="BG160" s="180">
        <f>IF(+'2grid'!BG160*EH$2&lt;0,0,+'2grid'!BG160*EH$2)</f>
        <v>0</v>
      </c>
      <c r="BH160" s="180">
        <f>IF(+'2grid'!BH160*EI$2&lt;0,0,+'2grid'!BH160*EI$2)</f>
        <v>0</v>
      </c>
      <c r="BI160" s="180">
        <f>IF(+'2grid'!BI160*EJ$2&lt;0,0,+'2grid'!BI160*EJ$2)</f>
        <v>0</v>
      </c>
      <c r="BJ160" s="180">
        <f>IF(+'2grid'!BJ160*EK$2&lt;0,0,+'2grid'!BJ160*EK$2)</f>
        <v>0</v>
      </c>
      <c r="BK160" s="180">
        <f>IF(+'2grid'!BK160*EL$2&lt;0,0,+'2grid'!BK160*EL$2)</f>
        <v>0</v>
      </c>
      <c r="BL160" s="180">
        <f>IF(+'2grid'!BL160*EM$2&lt;0,0,+'2grid'!BL160*EM$2)</f>
        <v>0</v>
      </c>
      <c r="BM160" s="180">
        <f>IF(+'2grid'!BM160*EN$2&lt;0,0,+'2grid'!BM160*EN$2)</f>
        <v>0</v>
      </c>
      <c r="BN160" s="180">
        <f>IF(+'2grid'!BN160*EO$2&lt;0,0,+'2grid'!BN160*EO$2)</f>
        <v>0</v>
      </c>
      <c r="BO160" s="180">
        <f>IF(+'2grid'!BO160*EP$2&lt;0,0,+'2grid'!BO160*EP$2)</f>
        <v>0</v>
      </c>
      <c r="BP160" s="180">
        <f>IF(+'2grid'!BP160*EQ$2&lt;0,0,+'2grid'!BP160*EQ$2)</f>
        <v>0</v>
      </c>
      <c r="BQ160" s="180">
        <f>IF(+'2grid'!BQ160*ER$2&lt;0,0,+'2grid'!BQ160*ER$2)</f>
        <v>0</v>
      </c>
      <c r="BR160" s="180">
        <f>IF(+'2grid'!BR160*ES$2&lt;0,0,+'2grid'!BR160*ES$2)</f>
        <v>0</v>
      </c>
      <c r="BS160" s="180">
        <f>IF(+'2grid'!BS160*ET$2&lt;0,0,+'2grid'!BS160*ET$2)</f>
        <v>0</v>
      </c>
      <c r="BT160" s="180">
        <f>IF(+'2grid'!BT160*EU$2&lt;0,0,+'2grid'!BT160*EU$2)</f>
        <v>0</v>
      </c>
      <c r="BU160" s="180">
        <f>IF(+'2grid'!BU160*EV$2&lt;0,0,+'2grid'!BU160*EV$2)</f>
        <v>0</v>
      </c>
      <c r="BV160" s="180">
        <f>IF(+'2grid'!BV160*EW$2&lt;0,0,+'2grid'!BV160*EW$2)</f>
        <v>0</v>
      </c>
      <c r="BW160" s="180">
        <f>IF(+'2grid'!BW160*EX$2&lt;0,0,+'2grid'!BW160*EX$2)</f>
        <v>0</v>
      </c>
      <c r="BX160" s="180">
        <f>IF(+'2grid'!BX160*EY$2&lt;0,0,+'2grid'!BX160*EY$2)</f>
        <v>0</v>
      </c>
      <c r="BY160" s="180">
        <f>IF(+'2grid'!BY160*EZ$2&lt;0,0,+'2grid'!BY160*EZ$2)</f>
        <v>0</v>
      </c>
      <c r="BZ160" s="180">
        <f>IF(+'2grid'!BZ160*FA$2&lt;0,0,+'2grid'!BZ160*FA$2)</f>
        <v>0</v>
      </c>
      <c r="CA160" s="180">
        <f>IF(+'2grid'!CA160*FB$2&lt;0,0,+'2grid'!CA160*FB$2)</f>
        <v>0</v>
      </c>
    </row>
    <row r="161" spans="1:79" x14ac:dyDescent="0.2">
      <c r="A161" s="9">
        <v>585</v>
      </c>
      <c r="B161" s="180">
        <f>IF(+'2grid'!B161*CC$2&lt;0,0,+'2grid'!B161*CC$2)</f>
        <v>0</v>
      </c>
      <c r="C161" s="180">
        <f>IF(+'2grid'!C161*CD$2&lt;0,0,+'2grid'!C161*CD$2)</f>
        <v>0</v>
      </c>
      <c r="D161" s="180">
        <f>IF(+'2grid'!D161*CE$2&lt;0,0,+'2grid'!D161*CE$2)</f>
        <v>0</v>
      </c>
      <c r="E161" s="180">
        <f>IF(+'2grid'!E161*CF$2&lt;0,0,+'2grid'!E161*CF$2)</f>
        <v>0</v>
      </c>
      <c r="F161" s="180">
        <f>IF(+'2grid'!F161*CG$2&lt;0,0,+'2grid'!F161*CG$2)</f>
        <v>0</v>
      </c>
      <c r="G161" s="180">
        <f>IF(+'2grid'!G161*CH$2&lt;0,0,+'2grid'!G161*CH$2)</f>
        <v>0</v>
      </c>
      <c r="H161" s="180">
        <f>IF(+'2grid'!H161*CI$2&lt;0,0,+'2grid'!H161*CI$2)</f>
        <v>0</v>
      </c>
      <c r="I161" s="180">
        <f>IF(+'2grid'!I161*CJ$2&lt;0,0,+'2grid'!I161*CJ$2)</f>
        <v>0</v>
      </c>
      <c r="J161" s="180">
        <f>IF(+'2grid'!J161*CK$2&lt;0,0,+'2grid'!J161*CK$2)</f>
        <v>0</v>
      </c>
      <c r="K161" s="180">
        <f>IF(+'2grid'!K161*CL$2&lt;0,0,+'2grid'!K161*CL$2)</f>
        <v>0</v>
      </c>
      <c r="L161" s="180">
        <f>IF(+'2grid'!L161*CM$2&lt;0,0,+'2grid'!L161*CM$2)</f>
        <v>0</v>
      </c>
      <c r="M161" s="180">
        <f>IF(+'2grid'!M161*CN$2&lt;0,0,+'2grid'!M161*CN$2)</f>
        <v>0</v>
      </c>
      <c r="N161" s="180">
        <f>IF(+'2grid'!N161*CO$2&lt;0,0,+'2grid'!N161*CO$2)</f>
        <v>0</v>
      </c>
      <c r="O161" s="180">
        <f>IF(+'2grid'!O161*CP$2&lt;0,0,+'2grid'!O161*CP$2)</f>
        <v>0</v>
      </c>
      <c r="P161" s="180">
        <f>IF(+'2grid'!P161*CQ$2&lt;0,0,+'2grid'!P161*CQ$2)</f>
        <v>0</v>
      </c>
      <c r="Q161" s="180">
        <f>IF(+'2grid'!Q161*CR$2&lt;0,0,+'2grid'!Q161*CR$2)</f>
        <v>0</v>
      </c>
      <c r="R161" s="180">
        <f>IF(+'2grid'!R161*CS$2&lt;0,0,+'2grid'!R161*CS$2)</f>
        <v>0</v>
      </c>
      <c r="S161" s="180">
        <f>IF(+'2grid'!S161*CT$2&lt;0,0,+'2grid'!S161*CT$2)</f>
        <v>0</v>
      </c>
      <c r="T161" s="180">
        <f>IF(+'2grid'!T161*CU$2&lt;0,0,+'2grid'!T161*CU$2)</f>
        <v>0</v>
      </c>
      <c r="U161" s="180">
        <f>IF(+'2grid'!U161*CV$2&lt;0,0,+'2grid'!U161*CV$2)</f>
        <v>7.7487034672337734E-3</v>
      </c>
      <c r="V161" s="180">
        <f>IF(+'2grid'!V161*CW$2&lt;0,0,+'2grid'!V161*CW$2)</f>
        <v>2.9103530310464289E-2</v>
      </c>
      <c r="W161" s="180">
        <f>IF(+'2grid'!W161*CX$2&lt;0,0,+'2grid'!W161*CX$2)</f>
        <v>6.0727663211667483E-2</v>
      </c>
      <c r="X161" s="180">
        <f>IF(+'2grid'!X161*CY$2&lt;0,0,+'2grid'!X161*CY$2)</f>
        <v>0.10643967842145162</v>
      </c>
      <c r="Y161" s="180">
        <f>IF(+'2grid'!Y161*CZ$2&lt;0,0,+'2grid'!Y161*CZ$2)</f>
        <v>0.17133015276999689</v>
      </c>
      <c r="Z161" s="180">
        <f>IF(+'2grid'!Z161*DA$2&lt;0,0,+'2grid'!Z161*DA$2)</f>
        <v>0.26216011382561993</v>
      </c>
      <c r="AA161" s="180">
        <f>IF(+'2grid'!AA161*DB$2&lt;0,0,+'2grid'!AA161*DB$2)</f>
        <v>0.3878794868423982</v>
      </c>
      <c r="AB161" s="180">
        <f>IF(+'2grid'!AB161*DC$2&lt;0,0,+'2grid'!AB161*DC$2)</f>
        <v>0.56030070027076839</v>
      </c>
      <c r="AC161" s="180">
        <f>IF(+'2grid'!AC161*DD$2&lt;0,0,+'2grid'!AC161*DD$2)</f>
        <v>0.79497270898226624</v>
      </c>
      <c r="AD161" s="180">
        <f>IF(+'2grid'!AD161*DE$2&lt;0,0,+'2grid'!AD161*DE$2)</f>
        <v>0.87041852371276796</v>
      </c>
      <c r="AE161" s="180">
        <f>IF(+'2grid'!AE161*DF$2&lt;0,0,+'2grid'!AE161*DF$2)</f>
        <v>0.95161455623750391</v>
      </c>
      <c r="AF161" s="180">
        <f>IF(+'2grid'!AF161*DG$2&lt;0,0,+'2grid'!AF161*DG$2)</f>
        <v>1.038957659154363</v>
      </c>
      <c r="AG161" s="180">
        <f>IF(+'2grid'!AG161*DH$2&lt;0,0,+'2grid'!AG161*DH$2)</f>
        <v>1.1328705595254913</v>
      </c>
      <c r="AH161" s="180">
        <f>IF(+'2grid'!AH161*DI$2&lt;0,0,+'2grid'!AH161*DI$2)</f>
        <v>1.2338034847077295</v>
      </c>
      <c r="AI161" s="180">
        <f>IF(+'2grid'!AI161*DJ$2&lt;0,0,+'2grid'!AI161*DJ$2)</f>
        <v>1.3422358877278338</v>
      </c>
      <c r="AJ161" s="180">
        <f>IF(+'2grid'!AJ161*DK$2&lt;0,0,+'2grid'!AJ161*DK$2)</f>
        <v>1.458678278181325</v>
      </c>
      <c r="AK161" s="180">
        <f>IF(+'2grid'!AK161*DL$2&lt;0,0,+'2grid'!AK161*DL$2)</f>
        <v>1.5836741649876194</v>
      </c>
      <c r="AL161" s="180">
        <f>IF(+'2grid'!AL161*DM$2&lt;0,0,+'2grid'!AL161*DM$2)</f>
        <v>1.7178021177086389</v>
      </c>
      <c r="AM161" s="180">
        <f>IF(+'2grid'!AM161*DN$2&lt;0,0,+'2grid'!AM161*DN$2)</f>
        <v>1.8616779535344512</v>
      </c>
      <c r="AN161" s="180">
        <f>IF(+'2grid'!AN161*DO$2&lt;0,0,+'2grid'!AN161*DO$2)</f>
        <v>2.0159570574591195</v>
      </c>
      <c r="AO161" s="180">
        <f>IF(+'2grid'!AO161*DP$2&lt;0,0,+'2grid'!AO161*DP$2)</f>
        <v>2.1873961126239925</v>
      </c>
      <c r="AP161" s="180">
        <f>IF(+'2grid'!AP161*DQ$2&lt;0,0,+'2grid'!AP161*DQ$2)</f>
        <v>2.3716806725458901</v>
      </c>
      <c r="AQ161" s="180">
        <f>IF(+'2grid'!AQ161*DR$2&lt;0,0,+'2grid'!AQ161*DR$2)</f>
        <v>2.569709918684556</v>
      </c>
      <c r="AR161" s="180">
        <f>IF(+'2grid'!AR161*DS$2&lt;0,0,+'2grid'!AR161*DS$2)</f>
        <v>2.7824433519990812</v>
      </c>
      <c r="AS161" s="180">
        <f>IF(+'2grid'!AS161*DT$2&lt;0,0,+'2grid'!AS161*DT$2)</f>
        <v>3.0109047230068184</v>
      </c>
      <c r="AT161" s="180">
        <f>IF(+'2grid'!AT161*DU$2&lt;0,0,+'2grid'!AT161*DU$2)</f>
        <v>3.1911806801440967</v>
      </c>
      <c r="AU161" s="180">
        <f>IF(+'2grid'!AU161*DV$2&lt;0,0,+'2grid'!AU161*DV$2)</f>
        <v>3.380332935170248</v>
      </c>
      <c r="AV161" s="180">
        <f>IF(+'2grid'!AV161*DW$2&lt;0,0,+'2grid'!AV161*DW$2)</f>
        <v>3.5787600910184643</v>
      </c>
      <c r="AW161" s="180">
        <f>IF(+'2grid'!AW161*DX$2&lt;0,0,+'2grid'!AW161*DX$2)</f>
        <v>3.7868777133609561</v>
      </c>
      <c r="AX161" s="180">
        <f>IF(+'2grid'!AX161*DY$2&lt;0,0,+'2grid'!AX161*DY$2)</f>
        <v>3.9528783444539726</v>
      </c>
      <c r="AY161" s="180">
        <f>IF(+'2grid'!AY161*DZ$2&lt;0,0,+'2grid'!AY161*DZ$2)</f>
        <v>4.0905716098436402</v>
      </c>
      <c r="AZ161" s="180">
        <f>IF(+'2grid'!AZ161*EA$2&lt;0,0,+'2grid'!AZ161*EA$2)</f>
        <v>4.232738066308432</v>
      </c>
      <c r="BA161" s="180">
        <f>IF(+'2grid'!BA161*EB$2&lt;0,0,+'2grid'!BA161*EB$2)</f>
        <v>4.3795168537796503</v>
      </c>
      <c r="BB161" s="180">
        <f>IF(+'2grid'!BB161*EC$2&lt;0,0,+'2grid'!BB161*EC$2)</f>
        <v>4.5310513135092556</v>
      </c>
      <c r="BC161" s="180">
        <f>IF(+'2grid'!BC161*ED$2&lt;0,0,+'2grid'!BC161*ED$2)</f>
        <v>5.9479644467999995</v>
      </c>
      <c r="BD161" s="180">
        <f>IF(+'2grid'!BD161*EE$2&lt;0,0,+'2grid'!BD161*EE$2)</f>
        <v>5.7359999999999998</v>
      </c>
      <c r="BE161" s="180">
        <f>IF(+'2grid'!BE161*EF$2&lt;0,0,+'2grid'!BE161*EF$2)</f>
        <v>5.7839999999999998</v>
      </c>
      <c r="BF161" s="180">
        <f>IF(+'2grid'!BF161*EG$2&lt;0,0,+'2grid'!BF161*EG$2)</f>
        <v>5.8319999999999999</v>
      </c>
      <c r="BG161" s="180">
        <f>IF(+'2grid'!BG161*EH$2&lt;0,0,+'2grid'!BG161*EH$2)</f>
        <v>5.88</v>
      </c>
      <c r="BH161" s="180">
        <f>IF(+'2grid'!BH161*EI$2&lt;0,0,+'2grid'!BH161*EI$2)</f>
        <v>5.88</v>
      </c>
      <c r="BI161" s="180">
        <f>IF(+'2grid'!BI161*EJ$2&lt;0,0,+'2grid'!BI161*EJ$2)</f>
        <v>5.88</v>
      </c>
      <c r="BJ161" s="180">
        <f>IF(+'2grid'!BJ161*EK$2&lt;0,0,+'2grid'!BJ161*EK$2)</f>
        <v>5.88</v>
      </c>
      <c r="BK161" s="180">
        <f>IF(+'2grid'!BK161*EL$2&lt;0,0,+'2grid'!BK161*EL$2)</f>
        <v>5.88</v>
      </c>
      <c r="BL161" s="180">
        <f>IF(+'2grid'!BL161*EM$2&lt;0,0,+'2grid'!BL161*EM$2)</f>
        <v>5.88</v>
      </c>
      <c r="BM161" s="180">
        <f>IF(+'2grid'!BM161*EN$2&lt;0,0,+'2grid'!BM161*EN$2)</f>
        <v>5.88</v>
      </c>
      <c r="BN161" s="180">
        <f>IF(+'2grid'!BN161*EO$2&lt;0,0,+'2grid'!BN161*EO$2)</f>
        <v>5.88</v>
      </c>
      <c r="BO161" s="180">
        <f>IF(+'2grid'!BO161*EP$2&lt;0,0,+'2grid'!BO161*EP$2)</f>
        <v>5.88</v>
      </c>
      <c r="BP161" s="180">
        <f>IF(+'2grid'!BP161*EQ$2&lt;0,0,+'2grid'!BP161*EQ$2)</f>
        <v>5.88</v>
      </c>
      <c r="BQ161" s="180">
        <f>IF(+'2grid'!BQ161*ER$2&lt;0,0,+'2grid'!BQ161*ER$2)</f>
        <v>5.88</v>
      </c>
      <c r="BR161" s="180">
        <f>IF(+'2grid'!BR161*ES$2&lt;0,0,+'2grid'!BR161*ES$2)</f>
        <v>5.88</v>
      </c>
      <c r="BS161" s="180">
        <f>IF(+'2grid'!BS161*ET$2&lt;0,0,+'2grid'!BS161*ET$2)</f>
        <v>5.88</v>
      </c>
      <c r="BT161" s="180">
        <f>IF(+'2grid'!BT161*EU$2&lt;0,0,+'2grid'!BT161*EU$2)</f>
        <v>5.88</v>
      </c>
      <c r="BU161" s="180">
        <f>IF(+'2grid'!BU161*EV$2&lt;0,0,+'2grid'!BU161*EV$2)</f>
        <v>5.88</v>
      </c>
      <c r="BV161" s="180">
        <f>IF(+'2grid'!BV161*EW$2&lt;0,0,+'2grid'!BV161*EW$2)</f>
        <v>5.88</v>
      </c>
      <c r="BW161" s="180">
        <f>IF(+'2grid'!BW161*EX$2&lt;0,0,+'2grid'!BW161*EX$2)</f>
        <v>5.88</v>
      </c>
      <c r="BX161" s="180">
        <f>IF(+'2grid'!BX161*EY$2&lt;0,0,+'2grid'!BX161*EY$2)</f>
        <v>5.88</v>
      </c>
      <c r="BY161" s="180">
        <f>IF(+'2grid'!BY161*EZ$2&lt;0,0,+'2grid'!BY161*EZ$2)</f>
        <v>5.88</v>
      </c>
      <c r="BZ161" s="180">
        <f>IF(+'2grid'!BZ161*FA$2&lt;0,0,+'2grid'!BZ161*FA$2)</f>
        <v>5.88</v>
      </c>
      <c r="CA161" s="180">
        <f>IF(+'2grid'!CA161*FB$2&lt;0,0,+'2grid'!CA161*FB$2)</f>
        <v>5.88</v>
      </c>
    </row>
    <row r="162" spans="1:79" x14ac:dyDescent="0.2">
      <c r="A162" s="9">
        <v>586</v>
      </c>
      <c r="B162" s="180">
        <f>IF(+'2grid'!B162*CC$2&lt;0,0,+'2grid'!B162*CC$2)</f>
        <v>0</v>
      </c>
      <c r="C162" s="180">
        <f>IF(+'2grid'!C162*CD$2&lt;0,0,+'2grid'!C162*CD$2)</f>
        <v>0</v>
      </c>
      <c r="D162" s="180">
        <f>IF(+'2grid'!D162*CE$2&lt;0,0,+'2grid'!D162*CE$2)</f>
        <v>0</v>
      </c>
      <c r="E162" s="180">
        <f>IF(+'2grid'!E162*CF$2&lt;0,0,+'2grid'!E162*CF$2)</f>
        <v>0</v>
      </c>
      <c r="F162" s="180">
        <f>IF(+'2grid'!F162*CG$2&lt;0,0,+'2grid'!F162*CG$2)</f>
        <v>0</v>
      </c>
      <c r="G162" s="180">
        <f>IF(+'2grid'!G162*CH$2&lt;0,0,+'2grid'!G162*CH$2)</f>
        <v>0</v>
      </c>
      <c r="H162" s="180">
        <f>IF(+'2grid'!H162*CI$2&lt;0,0,+'2grid'!H162*CI$2)</f>
        <v>0</v>
      </c>
      <c r="I162" s="180">
        <f>IF(+'2grid'!I162*CJ$2&lt;0,0,+'2grid'!I162*CJ$2)</f>
        <v>0</v>
      </c>
      <c r="J162" s="180">
        <f>IF(+'2grid'!J162*CK$2&lt;0,0,+'2grid'!J162*CK$2)</f>
        <v>0</v>
      </c>
      <c r="K162" s="180">
        <f>IF(+'2grid'!K162*CL$2&lt;0,0,+'2grid'!K162*CL$2)</f>
        <v>0</v>
      </c>
      <c r="L162" s="180">
        <f>IF(+'2grid'!L162*CM$2&lt;0,0,+'2grid'!L162*CM$2)</f>
        <v>0</v>
      </c>
      <c r="M162" s="180">
        <f>IF(+'2grid'!M162*CN$2&lt;0,0,+'2grid'!M162*CN$2)</f>
        <v>0</v>
      </c>
      <c r="N162" s="180">
        <f>IF(+'2grid'!N162*CO$2&lt;0,0,+'2grid'!N162*CO$2)</f>
        <v>0</v>
      </c>
      <c r="O162" s="180">
        <f>IF(+'2grid'!O162*CP$2&lt;0,0,+'2grid'!O162*CP$2)</f>
        <v>0</v>
      </c>
      <c r="P162" s="180">
        <f>IF(+'2grid'!P162*CQ$2&lt;0,0,+'2grid'!P162*CQ$2)</f>
        <v>0</v>
      </c>
      <c r="Q162" s="180">
        <f>IF(+'2grid'!Q162*CR$2&lt;0,0,+'2grid'!Q162*CR$2)</f>
        <v>0</v>
      </c>
      <c r="R162" s="180">
        <f>IF(+'2grid'!R162*CS$2&lt;0,0,+'2grid'!R162*CS$2)</f>
        <v>0</v>
      </c>
      <c r="S162" s="180">
        <f>IF(+'2grid'!S162*CT$2&lt;0,0,+'2grid'!S162*CT$2)</f>
        <v>0</v>
      </c>
      <c r="T162" s="180">
        <f>IF(+'2grid'!T162*CU$2&lt;0,0,+'2grid'!T162*CU$2)</f>
        <v>0</v>
      </c>
      <c r="U162" s="180">
        <f>IF(+'2grid'!U162*CV$2&lt;0,0,+'2grid'!U162*CV$2)</f>
        <v>39.845251833828023</v>
      </c>
      <c r="V162" s="180">
        <f>IF(+'2grid'!V162*CW$2&lt;0,0,+'2grid'!V162*CW$2)</f>
        <v>128.52848824124317</v>
      </c>
      <c r="W162" s="180">
        <f>IF(+'2grid'!W162*CX$2&lt;0,0,+'2grid'!W162*CX$2)</f>
        <v>215.35676913204372</v>
      </c>
      <c r="X162" s="180">
        <f>IF(+'2grid'!X162*CY$2&lt;0,0,+'2grid'!X162*CY$2)</f>
        <v>301.59170558633878</v>
      </c>
      <c r="Y162" s="180">
        <f>IF(+'2grid'!Y162*CZ$2&lt;0,0,+'2grid'!Y162*CZ$2)</f>
        <v>372.18254621323109</v>
      </c>
      <c r="Z162" s="180">
        <f>IF(+'2grid'!Z162*DA$2&lt;0,0,+'2grid'!Z162*DA$2)</f>
        <v>491.63877386439873</v>
      </c>
      <c r="AA162" s="180">
        <f>IF(+'2grid'!AA162*DB$2&lt;0,0,+'2grid'!AA162*DB$2)</f>
        <v>585.37935794841781</v>
      </c>
      <c r="AB162" s="180">
        <f>IF(+'2grid'!AB162*DC$2&lt;0,0,+'2grid'!AB162*DC$2)</f>
        <v>822.75829156373413</v>
      </c>
      <c r="AC162" s="180">
        <f>IF(+'2grid'!AC162*DD$2&lt;0,0,+'2grid'!AC162*DD$2)</f>
        <v>1058.43338646641</v>
      </c>
      <c r="AD162" s="180">
        <f>IF(+'2grid'!AD162*DE$2&lt;0,0,+'2grid'!AD162*DE$2)</f>
        <v>1101.7725600661481</v>
      </c>
      <c r="AE162" s="180">
        <f>IF(+'2grid'!AE162*DF$2&lt;0,0,+'2grid'!AE162*DF$2)</f>
        <v>1156.3982924824252</v>
      </c>
      <c r="AF162" s="180">
        <f>IF(+'2grid'!AF162*DG$2&lt;0,0,+'2grid'!AF162*DG$2)</f>
        <v>1211.7258209540084</v>
      </c>
      <c r="AG162" s="180">
        <f>IF(+'2grid'!AG162*DH$2&lt;0,0,+'2grid'!AG162*DH$2)</f>
        <v>1267.7018317374307</v>
      </c>
      <c r="AH162" s="180">
        <f>IF(+'2grid'!AH162*DI$2&lt;0,0,+'2grid'!AH162*DI$2)</f>
        <v>1324.2657704822957</v>
      </c>
      <c r="AI162" s="180">
        <f>IF(+'2grid'!AI162*DJ$2&lt;0,0,+'2grid'!AI162*DJ$2)</f>
        <v>1381.3490245626049</v>
      </c>
      <c r="AJ162" s="180">
        <f>IF(+'2grid'!AJ162*DK$2&lt;0,0,+'2grid'!AJ162*DK$2)</f>
        <v>1438.8739923136857</v>
      </c>
      <c r="AK162" s="180">
        <f>IF(+'2grid'!AK162*DL$2&lt;0,0,+'2grid'!AK162*DL$2)</f>
        <v>1496.7530189679555</v>
      </c>
      <c r="AL162" s="180">
        <f>IF(+'2grid'!AL162*DM$2&lt;0,0,+'2grid'!AL162*DM$2)</f>
        <v>1554.8871745501997</v>
      </c>
      <c r="AM162" s="180">
        <f>IF(+'2grid'!AM162*DN$2&lt;0,0,+'2grid'!AM162*DN$2)</f>
        <v>1613.1648432256766</v>
      </c>
      <c r="AN162" s="180">
        <f>IF(+'2grid'!AN162*DO$2&lt;0,0,+'2grid'!AN162*DO$2)</f>
        <v>1671.4600861930587</v>
      </c>
      <c r="AO162" s="180">
        <f>IF(+'2grid'!AO162*DP$2&lt;0,0,+'2grid'!AO162*DP$2)</f>
        <v>1729.6307306289684</v>
      </c>
      <c r="AP162" s="180">
        <f>IF(+'2grid'!AP162*DQ$2&lt;0,0,+'2grid'!AP162*DQ$2)</f>
        <v>1787.5161246554153</v>
      </c>
      <c r="AQ162" s="180">
        <f>IF(+'2grid'!AQ162*DR$2&lt;0,0,+'2grid'!AQ162*DR$2)</f>
        <v>1844.9344817341998</v>
      </c>
      <c r="AR162" s="180">
        <f>IF(+'2grid'!AR162*DS$2&lt;0,0,+'2grid'!AR162*DS$2)</f>
        <v>1901.6797157469584</v>
      </c>
      <c r="AS162" s="180">
        <f>IF(+'2grid'!AS162*DT$2&lt;0,0,+'2grid'!AS162*DT$2)</f>
        <v>1957.5176380519322</v>
      </c>
      <c r="AT162" s="180">
        <f>IF(+'2grid'!AT162*DU$2&lt;0,0,+'2grid'!AT162*DU$2)</f>
        <v>2012.1813467118345</v>
      </c>
      <c r="AU162" s="180">
        <f>IF(+'2grid'!AU162*DV$2&lt;0,0,+'2grid'!AU162*DV$2)</f>
        <v>2065.3655809033762</v>
      </c>
      <c r="AV162" s="180">
        <f>IF(+'2grid'!AV162*DW$2&lt;0,0,+'2grid'!AV162*DW$2)</f>
        <v>2116.719732676162</v>
      </c>
      <c r="AW162" s="180">
        <f>IF(+'2grid'!AW162*DX$2&lt;0,0,+'2grid'!AW162*DX$2)</f>
        <v>2165.8390919236458</v>
      </c>
      <c r="AX162" s="180">
        <f>IF(+'2grid'!AX162*DY$2&lt;0,0,+'2grid'!AX162*DY$2)</f>
        <v>2183.3982464125984</v>
      </c>
      <c r="AY162" s="180">
        <f>IF(+'2grid'!AY162*DZ$2&lt;0,0,+'2grid'!AY162*DZ$2)</f>
        <v>2304.369390518164</v>
      </c>
      <c r="AZ162" s="180">
        <f>IF(+'2grid'!AZ162*EA$2&lt;0,0,+'2grid'!AZ162*EA$2)</f>
        <v>2545.3143552790011</v>
      </c>
      <c r="BA162" s="180">
        <f>IF(+'2grid'!BA162*EB$2&lt;0,0,+'2grid'!BA162*EB$2)</f>
        <v>2874.5491971919737</v>
      </c>
      <c r="BB162" s="180">
        <f>IF(+'2grid'!BB162*EC$2&lt;0,0,+'2grid'!BB162*EC$2)</f>
        <v>4091.0242772878155</v>
      </c>
      <c r="BC162" s="180">
        <f>IF(+'2grid'!BC162*ED$2&lt;0,0,+'2grid'!BC162*ED$2)</f>
        <v>4740</v>
      </c>
      <c r="BD162" s="180">
        <f>IF(+'2grid'!BD162*EE$2&lt;0,0,+'2grid'!BD162*EE$2)</f>
        <v>4780</v>
      </c>
      <c r="BE162" s="180">
        <f>IF(+'2grid'!BE162*EF$2&lt;0,0,+'2grid'!BE162*EF$2)</f>
        <v>4820</v>
      </c>
      <c r="BF162" s="180">
        <f>IF(+'2grid'!BF162*EG$2&lt;0,0,+'2grid'!BF162*EG$2)</f>
        <v>4860</v>
      </c>
      <c r="BG162" s="180">
        <f>IF(+'2grid'!BG162*EH$2&lt;0,0,+'2grid'!BG162*EH$2)</f>
        <v>4900</v>
      </c>
      <c r="BH162" s="180">
        <f>IF(+'2grid'!BH162*EI$2&lt;0,0,+'2grid'!BH162*EI$2)</f>
        <v>4900</v>
      </c>
      <c r="BI162" s="180">
        <f>IF(+'2grid'!BI162*EJ$2&lt;0,0,+'2grid'!BI162*EJ$2)</f>
        <v>4900</v>
      </c>
      <c r="BJ162" s="180">
        <f>IF(+'2grid'!BJ162*EK$2&lt;0,0,+'2grid'!BJ162*EK$2)</f>
        <v>4900</v>
      </c>
      <c r="BK162" s="180">
        <f>IF(+'2grid'!BK162*EL$2&lt;0,0,+'2grid'!BK162*EL$2)</f>
        <v>4900</v>
      </c>
      <c r="BL162" s="180">
        <f>IF(+'2grid'!BL162*EM$2&lt;0,0,+'2grid'!BL162*EM$2)</f>
        <v>4900</v>
      </c>
      <c r="BM162" s="180">
        <f>IF(+'2grid'!BM162*EN$2&lt;0,0,+'2grid'!BM162*EN$2)</f>
        <v>4900</v>
      </c>
      <c r="BN162" s="180">
        <f>IF(+'2grid'!BN162*EO$2&lt;0,0,+'2grid'!BN162*EO$2)</f>
        <v>4900</v>
      </c>
      <c r="BO162" s="180">
        <f>IF(+'2grid'!BO162*EP$2&lt;0,0,+'2grid'!BO162*EP$2)</f>
        <v>4900</v>
      </c>
      <c r="BP162" s="180">
        <f>IF(+'2grid'!BP162*EQ$2&lt;0,0,+'2grid'!BP162*EQ$2)</f>
        <v>4900</v>
      </c>
      <c r="BQ162" s="180">
        <f>IF(+'2grid'!BQ162*ER$2&lt;0,0,+'2grid'!BQ162*ER$2)</f>
        <v>4900</v>
      </c>
      <c r="BR162" s="180">
        <f>IF(+'2grid'!BR162*ES$2&lt;0,0,+'2grid'!BR162*ES$2)</f>
        <v>4900</v>
      </c>
      <c r="BS162" s="180">
        <f>IF(+'2grid'!BS162*ET$2&lt;0,0,+'2grid'!BS162*ET$2)</f>
        <v>4900</v>
      </c>
      <c r="BT162" s="180">
        <f>IF(+'2grid'!BT162*EU$2&lt;0,0,+'2grid'!BT162*EU$2)</f>
        <v>4900</v>
      </c>
      <c r="BU162" s="180">
        <f>IF(+'2grid'!BU162*EV$2&lt;0,0,+'2grid'!BU162*EV$2)</f>
        <v>4900</v>
      </c>
      <c r="BV162" s="180">
        <f>IF(+'2grid'!BV162*EW$2&lt;0,0,+'2grid'!BV162*EW$2)</f>
        <v>4900</v>
      </c>
      <c r="BW162" s="180">
        <f>IF(+'2grid'!BW162*EX$2&lt;0,0,+'2grid'!BW162*EX$2)</f>
        <v>4900</v>
      </c>
      <c r="BX162" s="180">
        <f>IF(+'2grid'!BX162*EY$2&lt;0,0,+'2grid'!BX162*EY$2)</f>
        <v>4900</v>
      </c>
      <c r="BY162" s="180">
        <f>IF(+'2grid'!BY162*EZ$2&lt;0,0,+'2grid'!BY162*EZ$2)</f>
        <v>4900</v>
      </c>
      <c r="BZ162" s="180">
        <f>IF(+'2grid'!BZ162*FA$2&lt;0,0,+'2grid'!BZ162*FA$2)</f>
        <v>4900</v>
      </c>
      <c r="CA162" s="180">
        <f>IF(+'2grid'!CA162*FB$2&lt;0,0,+'2grid'!CA162*FB$2)</f>
        <v>4900</v>
      </c>
    </row>
    <row r="163" spans="1:79" x14ac:dyDescent="0.2">
      <c r="A163" s="9">
        <v>591</v>
      </c>
      <c r="B163" s="180">
        <f>IF(+'2grid'!B163*CC$2&lt;0,0,+'2grid'!B163*CC$2)</f>
        <v>0</v>
      </c>
      <c r="C163" s="180">
        <f>IF(+'2grid'!C163*CD$2&lt;0,0,+'2grid'!C163*CD$2)</f>
        <v>0</v>
      </c>
      <c r="D163" s="180">
        <f>IF(+'2grid'!D163*CE$2&lt;0,0,+'2grid'!D163*CE$2)</f>
        <v>0</v>
      </c>
      <c r="E163" s="180">
        <f>IF(+'2grid'!E163*CF$2&lt;0,0,+'2grid'!E163*CF$2)</f>
        <v>0</v>
      </c>
      <c r="F163" s="180">
        <f>IF(+'2grid'!F163*CG$2&lt;0,0,+'2grid'!F163*CG$2)</f>
        <v>0</v>
      </c>
      <c r="G163" s="180">
        <f>IF(+'2grid'!G163*CH$2&lt;0,0,+'2grid'!G163*CH$2)</f>
        <v>0</v>
      </c>
      <c r="H163" s="180">
        <f>IF(+'2grid'!H163*CI$2&lt;0,0,+'2grid'!H163*CI$2)</f>
        <v>0</v>
      </c>
      <c r="I163" s="180">
        <f>IF(+'2grid'!I163*CJ$2&lt;0,0,+'2grid'!I163*CJ$2)</f>
        <v>0</v>
      </c>
      <c r="J163" s="180">
        <f>IF(+'2grid'!J163*CK$2&lt;0,0,+'2grid'!J163*CK$2)</f>
        <v>0</v>
      </c>
      <c r="K163" s="180">
        <f>IF(+'2grid'!K163*CL$2&lt;0,0,+'2grid'!K163*CL$2)</f>
        <v>0</v>
      </c>
      <c r="L163" s="180">
        <f>IF(+'2grid'!L163*CM$2&lt;0,0,+'2grid'!L163*CM$2)</f>
        <v>0</v>
      </c>
      <c r="M163" s="180">
        <f>IF(+'2grid'!M163*CN$2&lt;0,0,+'2grid'!M163*CN$2)</f>
        <v>0</v>
      </c>
      <c r="N163" s="180">
        <f>IF(+'2grid'!N163*CO$2&lt;0,0,+'2grid'!N163*CO$2)</f>
        <v>0</v>
      </c>
      <c r="O163" s="180">
        <f>IF(+'2grid'!O163*CP$2&lt;0,0,+'2grid'!O163*CP$2)</f>
        <v>0</v>
      </c>
      <c r="P163" s="180">
        <f>IF(+'2grid'!P163*CQ$2&lt;0,0,+'2grid'!P163*CQ$2)</f>
        <v>0</v>
      </c>
      <c r="Q163" s="180">
        <f>IF(+'2grid'!Q163*CR$2&lt;0,0,+'2grid'!Q163*CR$2)</f>
        <v>0</v>
      </c>
      <c r="R163" s="180">
        <f>IF(+'2grid'!R163*CS$2&lt;0,0,+'2grid'!R163*CS$2)</f>
        <v>0</v>
      </c>
      <c r="S163" s="180">
        <f>IF(+'2grid'!S163*CT$2&lt;0,0,+'2grid'!S163*CT$2)</f>
        <v>0</v>
      </c>
      <c r="T163" s="180">
        <f>IF(+'2grid'!T163*CU$2&lt;0,0,+'2grid'!T163*CU$2)</f>
        <v>0</v>
      </c>
      <c r="U163" s="180">
        <f>IF(+'2grid'!U163*CV$2&lt;0,0,+'2grid'!U163*CV$2)</f>
        <v>0</v>
      </c>
      <c r="V163" s="180">
        <f>IF(+'2grid'!V163*CW$2&lt;0,0,+'2grid'!V163*CW$2)</f>
        <v>0</v>
      </c>
      <c r="W163" s="180">
        <f>IF(+'2grid'!W163*CX$2&lt;0,0,+'2grid'!W163*CX$2)</f>
        <v>0</v>
      </c>
      <c r="X163" s="180">
        <f>IF(+'2grid'!X163*CY$2&lt;0,0,+'2grid'!X163*CY$2)</f>
        <v>0</v>
      </c>
      <c r="Y163" s="180">
        <f>IF(+'2grid'!Y163*CZ$2&lt;0,0,+'2grid'!Y163*CZ$2)</f>
        <v>0</v>
      </c>
      <c r="Z163" s="180">
        <f>IF(+'2grid'!Z163*DA$2&lt;0,0,+'2grid'!Z163*DA$2)</f>
        <v>0</v>
      </c>
      <c r="AA163" s="180">
        <f>IF(+'2grid'!AA163*DB$2&lt;0,0,+'2grid'!AA163*DB$2)</f>
        <v>0</v>
      </c>
      <c r="AB163" s="180">
        <f>IF(+'2grid'!AB163*DC$2&lt;0,0,+'2grid'!AB163*DC$2)</f>
        <v>28.916321691525916</v>
      </c>
      <c r="AC163" s="180">
        <f>IF(+'2grid'!AC163*DD$2&lt;0,0,+'2grid'!AC163*DD$2)</f>
        <v>21.680753632367509</v>
      </c>
      <c r="AD163" s="180">
        <f>IF(+'2grid'!AD163*DE$2&lt;0,0,+'2grid'!AD163*DE$2)</f>
        <v>24.31436518990299</v>
      </c>
      <c r="AE163" s="180">
        <f>IF(+'2grid'!AE163*DF$2&lt;0,0,+'2grid'!AE163*DF$2)</f>
        <v>27.212076379507501</v>
      </c>
      <c r="AF163" s="180">
        <f>IF(+'2grid'!AF163*DG$2&lt;0,0,+'2grid'!AF163*DG$2)</f>
        <v>30.396862094953274</v>
      </c>
      <c r="AG163" s="180">
        <f>IF(+'2grid'!AG163*DH$2&lt;0,0,+'2grid'!AG163*DH$2)</f>
        <v>33.89351407539592</v>
      </c>
      <c r="AH163" s="180">
        <f>IF(+'2grid'!AH163*DI$2&lt;0,0,+'2grid'!AH163*DI$2)</f>
        <v>37.728775352704652</v>
      </c>
      <c r="AI163" s="180">
        <f>IF(+'2grid'!AI163*DJ$2&lt;0,0,+'2grid'!AI163*DJ$2)</f>
        <v>41.931484178478193</v>
      </c>
      <c r="AJ163" s="180">
        <f>IF(+'2grid'!AJ163*DK$2&lt;0,0,+'2grid'!AJ163*DK$2)</f>
        <v>46.532728075133228</v>
      </c>
      <c r="AK163" s="180">
        <f>IF(+'2grid'!AK163*DL$2&lt;0,0,+'2grid'!AK163*DL$2)</f>
        <v>51.566008698020148</v>
      </c>
      <c r="AL163" s="180">
        <f>IF(+'2grid'!AL163*DM$2&lt;0,0,+'2grid'!AL163*DM$2)</f>
        <v>57.06741824083754</v>
      </c>
      <c r="AM163" s="180">
        <f>IF(+'2grid'!AM163*DN$2&lt;0,0,+'2grid'!AM163*DN$2)</f>
        <v>63.075828164855942</v>
      </c>
      <c r="AN163" s="180">
        <f>IF(+'2grid'!AN163*DO$2&lt;0,0,+'2grid'!AN163*DO$2)</f>
        <v>70.405335817349197</v>
      </c>
      <c r="AO163" s="180">
        <f>IF(+'2grid'!AO163*DP$2&lt;0,0,+'2grid'!AO163*DP$2)</f>
        <v>83.300957668533641</v>
      </c>
      <c r="AP163" s="180">
        <f>IF(+'2grid'!AP163*DQ$2&lt;0,0,+'2grid'!AP163*DQ$2)</f>
        <v>98.402989596073382</v>
      </c>
      <c r="AQ163" s="180">
        <f>IF(+'2grid'!AQ163*DR$2&lt;0,0,+'2grid'!AQ163*DR$2)</f>
        <v>116.06934955260363</v>
      </c>
      <c r="AR163" s="180">
        <f>IF(+'2grid'!AR163*DS$2&lt;0,0,+'2grid'!AR163*DS$2)</f>
        <v>136.71366219727358</v>
      </c>
      <c r="AS163" s="180">
        <f>IF(+'2grid'!AS163*DT$2&lt;0,0,+'2grid'!AS163*DT$2)</f>
        <v>151.21993481021278</v>
      </c>
      <c r="AT163" s="180">
        <f>IF(+'2grid'!AT163*DU$2&lt;0,0,+'2grid'!AT163*DU$2)</f>
        <v>163.51460819586558</v>
      </c>
      <c r="AU163" s="180">
        <f>IF(+'2grid'!AU163*DV$2&lt;0,0,+'2grid'!AU163*DV$2)</f>
        <v>170.51060718167523</v>
      </c>
      <c r="AV163" s="180">
        <f>IF(+'2grid'!AV163*DW$2&lt;0,0,+'2grid'!AV163*DW$2)</f>
        <v>187.70068905561774</v>
      </c>
      <c r="AW163" s="180">
        <f>IF(+'2grid'!AW163*DX$2&lt;0,0,+'2grid'!AW163*DX$2)</f>
        <v>205.04361772277977</v>
      </c>
      <c r="AX163" s="180">
        <f>IF(+'2grid'!AX163*DY$2&lt;0,0,+'2grid'!AX163*DY$2)</f>
        <v>240.84917099996625</v>
      </c>
      <c r="AY163" s="180">
        <f>IF(+'2grid'!AY163*DZ$2&lt;0,0,+'2grid'!AY163*DZ$2)</f>
        <v>267.03010375329745</v>
      </c>
      <c r="AZ163" s="180">
        <f>IF(+'2grid'!AZ163*EA$2&lt;0,0,+'2grid'!AZ163*EA$2)</f>
        <v>337.77873151666518</v>
      </c>
      <c r="BA163" s="180">
        <f>IF(+'2grid'!BA163*EB$2&lt;0,0,+'2grid'!BA163*EB$2)</f>
        <v>495.95894939869862</v>
      </c>
      <c r="BB163" s="180">
        <f>IF(+'2grid'!BB163*EC$2&lt;0,0,+'2grid'!BB163*EC$2)</f>
        <v>713.30156809421601</v>
      </c>
      <c r="BC163" s="180">
        <f>IF(+'2grid'!BC163*ED$2&lt;0,0,+'2grid'!BC163*ED$2)</f>
        <v>1004.88</v>
      </c>
      <c r="BD163" s="180">
        <f>IF(+'2grid'!BD163*EE$2&lt;0,0,+'2grid'!BD163*EE$2)</f>
        <v>1090.796</v>
      </c>
      <c r="BE163" s="180">
        <f>IF(+'2grid'!BE163*EF$2&lt;0,0,+'2grid'!BE163*EF$2)</f>
        <v>1253.2</v>
      </c>
      <c r="BF163" s="180">
        <f>IF(+'2grid'!BF163*EG$2&lt;0,0,+'2grid'!BF163*EG$2)</f>
        <v>1428.84</v>
      </c>
      <c r="BG163" s="180">
        <f>IF(+'2grid'!BG163*EH$2&lt;0,0,+'2grid'!BG163*EH$2)</f>
        <v>1504.3</v>
      </c>
      <c r="BH163" s="180">
        <f>IF(+'2grid'!BH163*EI$2&lt;0,0,+'2grid'!BH163*EI$2)</f>
        <v>1504.3</v>
      </c>
      <c r="BI163" s="180">
        <f>IF(+'2grid'!BI163*EJ$2&lt;0,0,+'2grid'!BI163*EJ$2)</f>
        <v>1504.3</v>
      </c>
      <c r="BJ163" s="180">
        <f>IF(+'2grid'!BJ163*EK$2&lt;0,0,+'2grid'!BJ163*EK$2)</f>
        <v>1504.3</v>
      </c>
      <c r="BK163" s="180">
        <f>IF(+'2grid'!BK163*EL$2&lt;0,0,+'2grid'!BK163*EL$2)</f>
        <v>1504.3</v>
      </c>
      <c r="BL163" s="180">
        <f>IF(+'2grid'!BL163*EM$2&lt;0,0,+'2grid'!BL163*EM$2)</f>
        <v>1504.3</v>
      </c>
      <c r="BM163" s="180">
        <f>IF(+'2grid'!BM163*EN$2&lt;0,0,+'2grid'!BM163*EN$2)</f>
        <v>1504.3</v>
      </c>
      <c r="BN163" s="180">
        <f>IF(+'2grid'!BN163*EO$2&lt;0,0,+'2grid'!BN163*EO$2)</f>
        <v>1504.3</v>
      </c>
      <c r="BO163" s="180">
        <f>IF(+'2grid'!BO163*EP$2&lt;0,0,+'2grid'!BO163*EP$2)</f>
        <v>1504.3</v>
      </c>
      <c r="BP163" s="180">
        <f>IF(+'2grid'!BP163*EQ$2&lt;0,0,+'2grid'!BP163*EQ$2)</f>
        <v>1504.3</v>
      </c>
      <c r="BQ163" s="180">
        <f>IF(+'2grid'!BQ163*ER$2&lt;0,0,+'2grid'!BQ163*ER$2)</f>
        <v>1504.3</v>
      </c>
      <c r="BR163" s="180">
        <f>IF(+'2grid'!BR163*ES$2&lt;0,0,+'2grid'!BR163*ES$2)</f>
        <v>1507.24</v>
      </c>
      <c r="BS163" s="180">
        <f>IF(+'2grid'!BS163*ET$2&lt;0,0,+'2grid'!BS163*ET$2)</f>
        <v>1509.2</v>
      </c>
      <c r="BT163" s="180">
        <f>IF(+'2grid'!BT163*EU$2&lt;0,0,+'2grid'!BT163*EU$2)</f>
        <v>1508.9386666666667</v>
      </c>
      <c r="BU163" s="180">
        <f>IF(+'2grid'!BU163*EV$2&lt;0,0,+'2grid'!BU163*EV$2)</f>
        <v>1510.4631111111114</v>
      </c>
      <c r="BV163" s="180">
        <f>IF(+'2grid'!BV163*EW$2&lt;0,0,+'2grid'!BV163*EW$2)</f>
        <v>1512.076118518519</v>
      </c>
      <c r="BW163" s="180">
        <f>IF(+'2grid'!BW163*EX$2&lt;0,0,+'2grid'!BW163*EX$2)</f>
        <v>1513.5318419753094</v>
      </c>
      <c r="BX163" s="180">
        <f>IF(+'2grid'!BX163*EY$2&lt;0,0,+'2grid'!BX163*EY$2)</f>
        <v>1514.4028240329224</v>
      </c>
      <c r="BY163" s="180">
        <f>IF(+'2grid'!BY163*EZ$2&lt;0,0,+'2grid'!BY163*EZ$2)</f>
        <v>1515.5760924005499</v>
      </c>
      <c r="BZ163" s="180">
        <f>IF(+'2grid'!BZ163*FA$2&lt;0,0,+'2grid'!BZ163*FA$2)</f>
        <v>1517.1443082066774</v>
      </c>
      <c r="CA163" s="180">
        <f>IF(+'2grid'!CA163*FB$2&lt;0,0,+'2grid'!CA163*FB$2)</f>
        <v>1518.3434049590016</v>
      </c>
    </row>
    <row r="164" spans="1:79" x14ac:dyDescent="0.2">
      <c r="A164" s="9">
        <v>598</v>
      </c>
      <c r="B164" s="180">
        <f>IF(+'2grid'!B164*CC$2&lt;0,0,+'2grid'!B164*CC$2)</f>
        <v>0</v>
      </c>
      <c r="C164" s="180">
        <f>IF(+'2grid'!C164*CD$2&lt;0,0,+'2grid'!C164*CD$2)</f>
        <v>0</v>
      </c>
      <c r="D164" s="180">
        <f>IF(+'2grid'!D164*CE$2&lt;0,0,+'2grid'!D164*CE$2)</f>
        <v>0</v>
      </c>
      <c r="E164" s="180">
        <f>IF(+'2grid'!E164*CF$2&lt;0,0,+'2grid'!E164*CF$2)</f>
        <v>0</v>
      </c>
      <c r="F164" s="180">
        <f>IF(+'2grid'!F164*CG$2&lt;0,0,+'2grid'!F164*CG$2)</f>
        <v>0</v>
      </c>
      <c r="G164" s="180">
        <f>IF(+'2grid'!G164*CH$2&lt;0,0,+'2grid'!G164*CH$2)</f>
        <v>0</v>
      </c>
      <c r="H164" s="180">
        <f>IF(+'2grid'!H164*CI$2&lt;0,0,+'2grid'!H164*CI$2)</f>
        <v>0</v>
      </c>
      <c r="I164" s="180">
        <f>IF(+'2grid'!I164*CJ$2&lt;0,0,+'2grid'!I164*CJ$2)</f>
        <v>0</v>
      </c>
      <c r="J164" s="180">
        <f>IF(+'2grid'!J164*CK$2&lt;0,0,+'2grid'!J164*CK$2)</f>
        <v>0</v>
      </c>
      <c r="K164" s="180">
        <f>IF(+'2grid'!K164*CL$2&lt;0,0,+'2grid'!K164*CL$2)</f>
        <v>0</v>
      </c>
      <c r="L164" s="180">
        <f>IF(+'2grid'!L164*CM$2&lt;0,0,+'2grid'!L164*CM$2)</f>
        <v>0</v>
      </c>
      <c r="M164" s="180">
        <f>IF(+'2grid'!M164*CN$2&lt;0,0,+'2grid'!M164*CN$2)</f>
        <v>0</v>
      </c>
      <c r="N164" s="180">
        <f>IF(+'2grid'!N164*CO$2&lt;0,0,+'2grid'!N164*CO$2)</f>
        <v>0</v>
      </c>
      <c r="O164" s="180">
        <f>IF(+'2grid'!O164*CP$2&lt;0,0,+'2grid'!O164*CP$2)</f>
        <v>0</v>
      </c>
      <c r="P164" s="180">
        <f>IF(+'2grid'!P164*CQ$2&lt;0,0,+'2grid'!P164*CQ$2)</f>
        <v>0</v>
      </c>
      <c r="Q164" s="180">
        <f>IF(+'2grid'!Q164*CR$2&lt;0,0,+'2grid'!Q164*CR$2)</f>
        <v>0</v>
      </c>
      <c r="R164" s="180">
        <f>IF(+'2grid'!R164*CS$2&lt;0,0,+'2grid'!R164*CS$2)</f>
        <v>0</v>
      </c>
      <c r="S164" s="180">
        <f>IF(+'2grid'!S164*CT$2&lt;0,0,+'2grid'!S164*CT$2)</f>
        <v>0</v>
      </c>
      <c r="T164" s="180">
        <f>IF(+'2grid'!T164*CU$2&lt;0,0,+'2grid'!T164*CU$2)</f>
        <v>0</v>
      </c>
      <c r="U164" s="180">
        <f>IF(+'2grid'!U164*CV$2&lt;0,0,+'2grid'!U164*CV$2)</f>
        <v>5.9904192873364686</v>
      </c>
      <c r="V164" s="180">
        <f>IF(+'2grid'!V164*CW$2&lt;0,0,+'2grid'!V164*CW$2)</f>
        <v>18.217494993560145</v>
      </c>
      <c r="W164" s="180">
        <f>IF(+'2grid'!W164*CX$2&lt;0,0,+'2grid'!W164*CX$2)</f>
        <v>30.667628968667362</v>
      </c>
      <c r="X164" s="180">
        <f>IF(+'2grid'!X164*CY$2&lt;0,0,+'2grid'!X164*CY$2)</f>
        <v>43.171491175255369</v>
      </c>
      <c r="Y164" s="180">
        <f>IF(+'2grid'!Y164*CZ$2&lt;0,0,+'2grid'!Y164*CZ$2)</f>
        <v>55.491486383973445</v>
      </c>
      <c r="Z164" s="180">
        <f>IF(+'2grid'!Z164*DA$2&lt;0,0,+'2grid'!Z164*DA$2)</f>
        <v>67.287834243357068</v>
      </c>
      <c r="AA164" s="180">
        <f>IF(+'2grid'!AA164*DB$2&lt;0,0,+'2grid'!AA164*DB$2)</f>
        <v>78.057973509988628</v>
      </c>
      <c r="AB164" s="180">
        <f>IF(+'2grid'!AB164*DC$2&lt;0,0,+'2grid'!AB164*DC$2)</f>
        <v>87.016034714536033</v>
      </c>
      <c r="AC164" s="180">
        <f>IF(+'2grid'!AC164*DD$2&lt;0,0,+'2grid'!AC164*DD$2)</f>
        <v>92.81276701814393</v>
      </c>
      <c r="AD164" s="180">
        <f>IF(+'2grid'!AD164*DE$2&lt;0,0,+'2grid'!AD164*DE$2)</f>
        <v>95.607814903384835</v>
      </c>
      <c r="AE164" s="180">
        <f>IF(+'2grid'!AE164*DF$2&lt;0,0,+'2grid'!AE164*DF$2)</f>
        <v>98.290366177270997</v>
      </c>
      <c r="AF164" s="180">
        <f>IF(+'2grid'!AF164*DG$2&lt;0,0,+'2grid'!AF164*DG$2)</f>
        <v>100.85287790830894</v>
      </c>
      <c r="AG164" s="180">
        <f>IF(+'2grid'!AG164*DH$2&lt;0,0,+'2grid'!AG164*DH$2)</f>
        <v>103.28705862323871</v>
      </c>
      <c r="AH164" s="180">
        <f>IF(+'2grid'!AH164*DI$2&lt;0,0,+'2grid'!AH164*DI$2)</f>
        <v>105.58375305933258</v>
      </c>
      <c r="AI164" s="180">
        <f>IF(+'2grid'!AI164*DJ$2&lt;0,0,+'2grid'!AI164*DJ$2)</f>
        <v>107.73280241712692</v>
      </c>
      <c r="AJ164" s="180">
        <f>IF(+'2grid'!AJ164*DK$2&lt;0,0,+'2grid'!AJ164*DK$2)</f>
        <v>109.72287336648773</v>
      </c>
      <c r="AK164" s="180">
        <f>IF(+'2grid'!AK164*DL$2&lt;0,0,+'2grid'!AK164*DL$2)</f>
        <v>111.54124673754973</v>
      </c>
      <c r="AL164" s="180">
        <f>IF(+'2grid'!AL164*DM$2&lt;0,0,+'2grid'!AL164*DM$2)</f>
        <v>113.17355353187266</v>
      </c>
      <c r="AM164" s="180">
        <f>IF(+'2grid'!AM164*DN$2&lt;0,0,+'2grid'!AM164*DN$2)</f>
        <v>114.60344112627529</v>
      </c>
      <c r="AN164" s="180">
        <f>IF(+'2grid'!AN164*DO$2&lt;0,0,+'2grid'!AN164*DO$2)</f>
        <v>115.81214552546045</v>
      </c>
      <c r="AO164" s="180">
        <f>IF(+'2grid'!AO164*DP$2&lt;0,0,+'2grid'!AO164*DP$2)</f>
        <v>116.77793495940956</v>
      </c>
      <c r="AP164" s="180">
        <f>IF(+'2grid'!AP164*DQ$2&lt;0,0,+'2grid'!AP164*DQ$2)</f>
        <v>117.47537384184658</v>
      </c>
      <c r="AQ164" s="180">
        <f>IF(+'2grid'!AQ164*DR$2&lt;0,0,+'2grid'!AQ164*DR$2)</f>
        <v>117.87433032188271</v>
      </c>
      <c r="AR164" s="180">
        <f>IF(+'2grid'!AR164*DS$2&lt;0,0,+'2grid'!AR164*DS$2)</f>
        <v>117.93860855190081</v>
      </c>
      <c r="AS164" s="180">
        <f>IF(+'2grid'!AS164*DT$2&lt;0,0,+'2grid'!AS164*DT$2)</f>
        <v>117.62401556697489</v>
      </c>
      <c r="AT164" s="180">
        <f>IF(+'2grid'!AT164*DU$2&lt;0,0,+'2grid'!AT164*DU$2)</f>
        <v>116.71940083339656</v>
      </c>
      <c r="AU164" s="180">
        <f>IF(+'2grid'!AU164*DV$2&lt;0,0,+'2grid'!AU164*DV$2)</f>
        <v>115.31440560757332</v>
      </c>
      <c r="AV164" s="180">
        <f>IF(+'2grid'!AV164*DW$2&lt;0,0,+'2grid'!AV164*DW$2)</f>
        <v>113.31962390987799</v>
      </c>
      <c r="AW164" s="180">
        <f>IF(+'2grid'!AW164*DX$2&lt;0,0,+'2grid'!AW164*DX$2)</f>
        <v>110.61353013942302</v>
      </c>
      <c r="AX164" s="180">
        <f>IF(+'2grid'!AX164*DY$2&lt;0,0,+'2grid'!AX164*DY$2)</f>
        <v>105.62731804595805</v>
      </c>
      <c r="AY164" s="180">
        <f>IF(+'2grid'!AY164*DZ$2&lt;0,0,+'2grid'!AY164*DZ$2)</f>
        <v>105.69397091874046</v>
      </c>
      <c r="AZ164" s="180">
        <f>IF(+'2grid'!AZ164*EA$2&lt;0,0,+'2grid'!AZ164*EA$2)</f>
        <v>103.86873242195021</v>
      </c>
      <c r="BA164" s="180">
        <f>IF(+'2grid'!BA164*EB$2&lt;0,0,+'2grid'!BA164*EB$2)</f>
        <v>98.968784008441716</v>
      </c>
      <c r="BB164" s="180">
        <f>IF(+'2grid'!BB164*EC$2&lt;0,0,+'2grid'!BB164*EC$2)</f>
        <v>88.298394795211664</v>
      </c>
      <c r="BC164" s="180">
        <f>IF(+'2grid'!BC164*ED$2&lt;0,0,+'2grid'!BC164*ED$2)</f>
        <v>66.36</v>
      </c>
      <c r="BD164" s="180">
        <f>IF(+'2grid'!BD164*EE$2&lt;0,0,+'2grid'!BD164*EE$2)</f>
        <v>85.084000000000003</v>
      </c>
      <c r="BE164" s="180">
        <f>IF(+'2grid'!BE164*EF$2&lt;0,0,+'2grid'!BE164*EF$2)</f>
        <v>106.03999999999999</v>
      </c>
      <c r="BF164" s="180">
        <f>IF(+'2grid'!BF164*EG$2&lt;0,0,+'2grid'!BF164*EG$2)</f>
        <v>131.22</v>
      </c>
      <c r="BG164" s="180">
        <f>IF(+'2grid'!BG164*EH$2&lt;0,0,+'2grid'!BG164*EH$2)</f>
        <v>176.4</v>
      </c>
      <c r="BH164" s="180">
        <f>IF(+'2grid'!BH164*EI$2&lt;0,0,+'2grid'!BH164*EI$2)</f>
        <v>176.4</v>
      </c>
      <c r="BI164" s="180">
        <f>IF(+'2grid'!BI164*EJ$2&lt;0,0,+'2grid'!BI164*EJ$2)</f>
        <v>176.4</v>
      </c>
      <c r="BJ164" s="180">
        <f>IF(+'2grid'!BJ164*EK$2&lt;0,0,+'2grid'!BJ164*EK$2)</f>
        <v>176.4</v>
      </c>
      <c r="BK164" s="180">
        <f>IF(+'2grid'!BK164*EL$2&lt;0,0,+'2grid'!BK164*EL$2)</f>
        <v>186.2</v>
      </c>
      <c r="BL164" s="180">
        <f>IF(+'2grid'!BL164*EM$2&lt;0,0,+'2grid'!BL164*EM$2)</f>
        <v>186.2</v>
      </c>
      <c r="BM164" s="180">
        <f>IF(+'2grid'!BM164*EN$2&lt;0,0,+'2grid'!BM164*EN$2)</f>
        <v>186.2</v>
      </c>
      <c r="BN164" s="180">
        <f>IF(+'2grid'!BN164*EO$2&lt;0,0,+'2grid'!BN164*EO$2)</f>
        <v>186.2</v>
      </c>
      <c r="BO164" s="180">
        <f>IF(+'2grid'!BO164*EP$2&lt;0,0,+'2grid'!BO164*EP$2)</f>
        <v>186.2</v>
      </c>
      <c r="BP164" s="180">
        <f>IF(+'2grid'!BP164*EQ$2&lt;0,0,+'2grid'!BP164*EQ$2)</f>
        <v>186.2</v>
      </c>
      <c r="BQ164" s="180">
        <f>IF(+'2grid'!BQ164*ER$2&lt;0,0,+'2grid'!BQ164*ER$2)</f>
        <v>186.2</v>
      </c>
      <c r="BR164" s="180">
        <f>IF(+'2grid'!BR164*ES$2&lt;0,0,+'2grid'!BR164*ES$2)</f>
        <v>186.2</v>
      </c>
      <c r="BS164" s="180">
        <f>IF(+'2grid'!BS164*ET$2&lt;0,0,+'2grid'!BS164*ET$2)</f>
        <v>186.2</v>
      </c>
      <c r="BT164" s="180">
        <f>IF(+'2grid'!BT164*EU$2&lt;0,0,+'2grid'!BT164*EU$2)</f>
        <v>186.2</v>
      </c>
      <c r="BU164" s="180">
        <f>IF(+'2grid'!BU164*EV$2&lt;0,0,+'2grid'!BU164*EV$2)</f>
        <v>186.2</v>
      </c>
      <c r="BV164" s="180">
        <f>IF(+'2grid'!BV164*EW$2&lt;0,0,+'2grid'!BV164*EW$2)</f>
        <v>186.2</v>
      </c>
      <c r="BW164" s="180">
        <f>IF(+'2grid'!BW164*EX$2&lt;0,0,+'2grid'!BW164*EX$2)</f>
        <v>186.2</v>
      </c>
      <c r="BX164" s="180">
        <f>IF(+'2grid'!BX164*EY$2&lt;0,0,+'2grid'!BX164*EY$2)</f>
        <v>186.2</v>
      </c>
      <c r="BY164" s="180">
        <f>IF(+'2grid'!BY164*EZ$2&lt;0,0,+'2grid'!BY164*EZ$2)</f>
        <v>186.2</v>
      </c>
      <c r="BZ164" s="180">
        <f>IF(+'2grid'!BZ164*FA$2&lt;0,0,+'2grid'!BZ164*FA$2)</f>
        <v>186.2</v>
      </c>
      <c r="CA164" s="180">
        <f>IF(+'2grid'!CA164*FB$2&lt;0,0,+'2grid'!CA164*FB$2)</f>
        <v>186.2</v>
      </c>
    </row>
    <row r="165" spans="1:79" x14ac:dyDescent="0.2">
      <c r="A165" s="9">
        <v>600</v>
      </c>
      <c r="B165" s="180">
        <f>IF(+'2grid'!B165*CC$2&lt;0,0,+'2grid'!B165*CC$2)</f>
        <v>0</v>
      </c>
      <c r="C165" s="180">
        <f>IF(+'2grid'!C165*CD$2&lt;0,0,+'2grid'!C165*CD$2)</f>
        <v>0</v>
      </c>
      <c r="D165" s="180">
        <f>IF(+'2grid'!D165*CE$2&lt;0,0,+'2grid'!D165*CE$2)</f>
        <v>0</v>
      </c>
      <c r="E165" s="180">
        <f>IF(+'2grid'!E165*CF$2&lt;0,0,+'2grid'!E165*CF$2)</f>
        <v>0</v>
      </c>
      <c r="F165" s="180">
        <f>IF(+'2grid'!F165*CG$2&lt;0,0,+'2grid'!F165*CG$2)</f>
        <v>0</v>
      </c>
      <c r="G165" s="180">
        <f>IF(+'2grid'!G165*CH$2&lt;0,0,+'2grid'!G165*CH$2)</f>
        <v>0</v>
      </c>
      <c r="H165" s="180">
        <f>IF(+'2grid'!H165*CI$2&lt;0,0,+'2grid'!H165*CI$2)</f>
        <v>0</v>
      </c>
      <c r="I165" s="180">
        <f>IF(+'2grid'!I165*CJ$2&lt;0,0,+'2grid'!I165*CJ$2)</f>
        <v>0</v>
      </c>
      <c r="J165" s="180">
        <f>IF(+'2grid'!J165*CK$2&lt;0,0,+'2grid'!J165*CK$2)</f>
        <v>0</v>
      </c>
      <c r="K165" s="180">
        <f>IF(+'2grid'!K165*CL$2&lt;0,0,+'2grid'!K165*CL$2)</f>
        <v>0</v>
      </c>
      <c r="L165" s="180">
        <f>IF(+'2grid'!L165*CM$2&lt;0,0,+'2grid'!L165*CM$2)</f>
        <v>0</v>
      </c>
      <c r="M165" s="180">
        <f>IF(+'2grid'!M165*CN$2&lt;0,0,+'2grid'!M165*CN$2)</f>
        <v>0</v>
      </c>
      <c r="N165" s="180">
        <f>IF(+'2grid'!N165*CO$2&lt;0,0,+'2grid'!N165*CO$2)</f>
        <v>0</v>
      </c>
      <c r="O165" s="180">
        <f>IF(+'2grid'!O165*CP$2&lt;0,0,+'2grid'!O165*CP$2)</f>
        <v>0</v>
      </c>
      <c r="P165" s="180">
        <f>IF(+'2grid'!P165*CQ$2&lt;0,0,+'2grid'!P165*CQ$2)</f>
        <v>0</v>
      </c>
      <c r="Q165" s="180">
        <f>IF(+'2grid'!Q165*CR$2&lt;0,0,+'2grid'!Q165*CR$2)</f>
        <v>0</v>
      </c>
      <c r="R165" s="180">
        <f>IF(+'2grid'!R165*CS$2&lt;0,0,+'2grid'!R165*CS$2)</f>
        <v>0</v>
      </c>
      <c r="S165" s="180">
        <f>IF(+'2grid'!S165*CT$2&lt;0,0,+'2grid'!S165*CT$2)</f>
        <v>0</v>
      </c>
      <c r="T165" s="180">
        <f>IF(+'2grid'!T165*CU$2&lt;0,0,+'2grid'!T165*CU$2)</f>
        <v>0</v>
      </c>
      <c r="U165" s="180">
        <f>IF(+'2grid'!U165*CV$2&lt;0,0,+'2grid'!U165*CV$2)</f>
        <v>0</v>
      </c>
      <c r="V165" s="180">
        <f>IF(+'2grid'!V165*CW$2&lt;0,0,+'2grid'!V165*CW$2)</f>
        <v>0</v>
      </c>
      <c r="W165" s="180">
        <f>IF(+'2grid'!W165*CX$2&lt;0,0,+'2grid'!W165*CX$2)</f>
        <v>0</v>
      </c>
      <c r="X165" s="180">
        <f>IF(+'2grid'!X165*CY$2&lt;0,0,+'2grid'!X165*CY$2)</f>
        <v>0</v>
      </c>
      <c r="Y165" s="180">
        <f>IF(+'2grid'!Y165*CZ$2&lt;0,0,+'2grid'!Y165*CZ$2)</f>
        <v>0</v>
      </c>
      <c r="Z165" s="180">
        <f>IF(+'2grid'!Z165*DA$2&lt;0,0,+'2grid'!Z165*DA$2)</f>
        <v>0</v>
      </c>
      <c r="AA165" s="180">
        <f>IF(+'2grid'!AA165*DB$2&lt;0,0,+'2grid'!AA165*DB$2)</f>
        <v>0</v>
      </c>
      <c r="AB165" s="180">
        <f>IF(+'2grid'!AB165*DC$2&lt;0,0,+'2grid'!AB165*DC$2)</f>
        <v>420.80212819245691</v>
      </c>
      <c r="AC165" s="180">
        <f>IF(+'2grid'!AC165*DD$2&lt;0,0,+'2grid'!AC165*DD$2)</f>
        <v>477.8648082345872</v>
      </c>
      <c r="AD165" s="180">
        <f>IF(+'2grid'!AD165*DE$2&lt;0,0,+'2grid'!AD165*DE$2)</f>
        <v>522.87411882982883</v>
      </c>
      <c r="AE165" s="180">
        <f>IF(+'2grid'!AE165*DF$2&lt;0,0,+'2grid'!AE165*DF$2)</f>
        <v>569.98103640416059</v>
      </c>
      <c r="AF165" s="180">
        <f>IF(+'2grid'!AF165*DG$2&lt;0,0,+'2grid'!AF165*DG$2)</f>
        <v>619.19763338845951</v>
      </c>
      <c r="AG165" s="180">
        <f>IF(+'2grid'!AG165*DH$2&lt;0,0,+'2grid'!AG165*DH$2)</f>
        <v>670.5360298833192</v>
      </c>
      <c r="AH165" s="180">
        <f>IF(+'2grid'!AH165*DI$2&lt;0,0,+'2grid'!AH165*DI$2)</f>
        <v>724.00839381707272</v>
      </c>
      <c r="AI165" s="180">
        <f>IF(+'2grid'!AI165*DJ$2&lt;0,0,+'2grid'!AI165*DJ$2)</f>
        <v>779.6269411042897</v>
      </c>
      <c r="AJ165" s="180">
        <f>IF(+'2grid'!AJ165*DK$2&lt;0,0,+'2grid'!AJ165*DK$2)</f>
        <v>837.4039358047437</v>
      </c>
      <c r="AK165" s="180">
        <f>IF(+'2grid'!AK165*DL$2&lt;0,0,+'2grid'!AK165*DL$2)</f>
        <v>897.351690282861</v>
      </c>
      <c r="AL165" s="180">
        <f>IF(+'2grid'!AL165*DM$2&lt;0,0,+'2grid'!AL165*DM$2)</f>
        <v>959.48256536764109</v>
      </c>
      <c r="AM165" s="180">
        <f>IF(+'2grid'!AM165*DN$2&lt;0,0,+'2grid'!AM165*DN$2)</f>
        <v>1023.8089705130575</v>
      </c>
      <c r="AN165" s="180">
        <f>IF(+'2grid'!AN165*DO$2&lt;0,0,+'2grid'!AN165*DO$2)</f>
        <v>1195.860463696901</v>
      </c>
      <c r="AO165" s="180">
        <f>IF(+'2grid'!AO165*DP$2&lt;0,0,+'2grid'!AO165*DP$2)</f>
        <v>1376.4291753096406</v>
      </c>
      <c r="AP165" s="180">
        <f>IF(+'2grid'!AP165*DQ$2&lt;0,0,+'2grid'!AP165*DQ$2)</f>
        <v>1565.5642464118755</v>
      </c>
      <c r="AQ165" s="180">
        <f>IF(+'2grid'!AQ165*DR$2&lt;0,0,+'2grid'!AQ165*DR$2)</f>
        <v>1763.3150122694667</v>
      </c>
      <c r="AR165" s="180">
        <f>IF(+'2grid'!AR165*DS$2&lt;0,0,+'2grid'!AR165*DS$2)</f>
        <v>1969.7310029975972</v>
      </c>
      <c r="AS165" s="180">
        <f>IF(+'2grid'!AS165*DT$2&lt;0,0,+'2grid'!AS165*DT$2)</f>
        <v>2103.9411314583558</v>
      </c>
      <c r="AT165" s="180">
        <f>IF(+'2grid'!AT165*DU$2&lt;0,0,+'2grid'!AT165*DU$2)</f>
        <v>2242.6365329850832</v>
      </c>
      <c r="AU165" s="180">
        <f>IF(+'2grid'!AU165*DV$2&lt;0,0,+'2grid'!AU165*DV$2)</f>
        <v>2385.8425720170858</v>
      </c>
      <c r="AV165" s="180">
        <f>IF(+'2grid'!AV165*DW$2&lt;0,0,+'2grid'!AV165*DW$2)</f>
        <v>2533.5847125262167</v>
      </c>
      <c r="AW165" s="180">
        <f>IF(+'2grid'!AW165*DX$2&lt;0,0,+'2grid'!AW165*DX$2)</f>
        <v>2685.8885183457764</v>
      </c>
      <c r="AX165" s="180">
        <f>IF(+'2grid'!AX165*DY$2&lt;0,0,+'2grid'!AX165*DY$2)</f>
        <v>3505.5365104320081</v>
      </c>
      <c r="AY165" s="180">
        <f>IF(+'2grid'!AY165*DZ$2&lt;0,0,+'2grid'!AY165*DZ$2)</f>
        <v>4342.413537084497</v>
      </c>
      <c r="AZ165" s="180">
        <f>IF(+'2grid'!AZ165*EA$2&lt;0,0,+'2grid'!AZ165*EA$2)</f>
        <v>5196.613326052573</v>
      </c>
      <c r="BA165" s="180">
        <f>IF(+'2grid'!BA165*EB$2&lt;0,0,+'2grid'!BA165*EB$2)</f>
        <v>6068.229967597842</v>
      </c>
      <c r="BB165" s="180">
        <f>IF(+'2grid'!BB165*EC$2&lt;0,0,+'2grid'!BB165*EC$2)</f>
        <v>6957.3579156830319</v>
      </c>
      <c r="BC165" s="180">
        <f>IF(+'2grid'!BC165*ED$2&lt;0,0,+'2grid'!BC165*ED$2)</f>
        <v>9100.7999999999993</v>
      </c>
      <c r="BD165" s="180">
        <f>IF(+'2grid'!BD165*EE$2&lt;0,0,+'2grid'!BD165*EE$2)</f>
        <v>10038</v>
      </c>
      <c r="BE165" s="180">
        <f>IF(+'2grid'!BE165*EF$2&lt;0,0,+'2grid'!BE165*EF$2)</f>
        <v>10893.199999999999</v>
      </c>
      <c r="BF165" s="180">
        <f>IF(+'2grid'!BF165*EG$2&lt;0,0,+'2grid'!BF165*EG$2)</f>
        <v>14541.119999999999</v>
      </c>
      <c r="BG165" s="180">
        <f>IF(+'2grid'!BG165*EH$2&lt;0,0,+'2grid'!BG165*EH$2)</f>
        <v>16870.7</v>
      </c>
      <c r="BH165" s="180">
        <f>IF(+'2grid'!BH165*EI$2&lt;0,0,+'2grid'!BH165*EI$2)</f>
        <v>16660</v>
      </c>
      <c r="BI165" s="180">
        <f>IF(+'2grid'!BI165*EJ$2&lt;0,0,+'2grid'!BI165*EJ$2)</f>
        <v>15947.539999999999</v>
      </c>
      <c r="BJ165" s="180">
        <f>IF(+'2grid'!BJ165*EK$2&lt;0,0,+'2grid'!BJ165*EK$2)</f>
        <v>15646.68</v>
      </c>
      <c r="BK165" s="180">
        <f>IF(+'2grid'!BK165*EL$2&lt;0,0,+'2grid'!BK165*EL$2)</f>
        <v>15846.6</v>
      </c>
      <c r="BL165" s="180">
        <f>IF(+'2grid'!BL165*EM$2&lt;0,0,+'2grid'!BL165*EM$2)</f>
        <v>16052.4</v>
      </c>
      <c r="BM165" s="180">
        <f>IF(+'2grid'!BM165*EN$2&lt;0,0,+'2grid'!BM165*EN$2)</f>
        <v>16253.3</v>
      </c>
      <c r="BN165" s="180">
        <f>IF(+'2grid'!BN165*EO$2&lt;0,0,+'2grid'!BN165*EO$2)</f>
        <v>16454.2</v>
      </c>
      <c r="BO165" s="180">
        <f>IF(+'2grid'!BO165*EP$2&lt;0,0,+'2grid'!BO165*EP$2)</f>
        <v>16660</v>
      </c>
      <c r="BP165" s="180">
        <f>IF(+'2grid'!BP165*EQ$2&lt;0,0,+'2grid'!BP165*EQ$2)</f>
        <v>16660</v>
      </c>
      <c r="BQ165" s="180">
        <f>IF(+'2grid'!BQ165*ER$2&lt;0,0,+'2grid'!BQ165*ER$2)</f>
        <v>16660</v>
      </c>
      <c r="BR165" s="180">
        <f>IF(+'2grid'!BR165*ES$2&lt;0,0,+'2grid'!BR165*ES$2)</f>
        <v>16660</v>
      </c>
      <c r="BS165" s="180">
        <f>IF(+'2grid'!BS165*ET$2&lt;0,0,+'2grid'!BS165*ET$2)</f>
        <v>16660</v>
      </c>
      <c r="BT165" s="180">
        <f>IF(+'2grid'!BT165*EU$2&lt;0,0,+'2grid'!BT165*EU$2)</f>
        <v>16728.599999999999</v>
      </c>
      <c r="BU165" s="180">
        <f>IF(+'2grid'!BU165*EV$2&lt;0,0,+'2grid'!BU165*EV$2)</f>
        <v>16705.733333333334</v>
      </c>
      <c r="BV165" s="180">
        <f>IF(+'2grid'!BV165*EW$2&lt;0,0,+'2grid'!BV165*EW$2)</f>
        <v>16722.502222222221</v>
      </c>
      <c r="BW165" s="180">
        <f>IF(+'2grid'!BW165*EX$2&lt;0,0,+'2grid'!BW165*EX$2)</f>
        <v>16741.303703703703</v>
      </c>
      <c r="BX165" s="180">
        <f>IF(+'2grid'!BX165*EY$2&lt;0,0,+'2grid'!BX165*EY$2)</f>
        <v>16760.139061728394</v>
      </c>
      <c r="BY165" s="180">
        <f>IF(+'2grid'!BY165*EZ$2&lt;0,0,+'2grid'!BY165*EZ$2)</f>
        <v>16775.270584362141</v>
      </c>
      <c r="BZ165" s="180">
        <f>IF(+'2grid'!BZ165*FA$2&lt;0,0,+'2grid'!BZ165*FA$2)</f>
        <v>16780.461976406041</v>
      </c>
      <c r="CA165" s="180">
        <f>IF(+'2grid'!CA165*FB$2&lt;0,0,+'2grid'!CA165*FB$2)</f>
        <v>16802.64684627343</v>
      </c>
    </row>
    <row r="166" spans="1:79" x14ac:dyDescent="0.2">
      <c r="A166" s="9">
        <v>604</v>
      </c>
      <c r="B166" s="180">
        <f>IF(+'2grid'!B166*CC$2&lt;0,0,+'2grid'!B166*CC$2)</f>
        <v>0</v>
      </c>
      <c r="C166" s="180">
        <f>IF(+'2grid'!C166*CD$2&lt;0,0,+'2grid'!C166*CD$2)</f>
        <v>0</v>
      </c>
      <c r="D166" s="180">
        <f>IF(+'2grid'!D166*CE$2&lt;0,0,+'2grid'!D166*CE$2)</f>
        <v>0</v>
      </c>
      <c r="E166" s="180">
        <f>IF(+'2grid'!E166*CF$2&lt;0,0,+'2grid'!E166*CF$2)</f>
        <v>0</v>
      </c>
      <c r="F166" s="180">
        <f>IF(+'2grid'!F166*CG$2&lt;0,0,+'2grid'!F166*CG$2)</f>
        <v>0</v>
      </c>
      <c r="G166" s="180">
        <f>IF(+'2grid'!G166*CH$2&lt;0,0,+'2grid'!G166*CH$2)</f>
        <v>0</v>
      </c>
      <c r="H166" s="180">
        <f>IF(+'2grid'!H166*CI$2&lt;0,0,+'2grid'!H166*CI$2)</f>
        <v>0</v>
      </c>
      <c r="I166" s="180">
        <f>IF(+'2grid'!I166*CJ$2&lt;0,0,+'2grid'!I166*CJ$2)</f>
        <v>0</v>
      </c>
      <c r="J166" s="180">
        <f>IF(+'2grid'!J166*CK$2&lt;0,0,+'2grid'!J166*CK$2)</f>
        <v>0</v>
      </c>
      <c r="K166" s="180">
        <f>IF(+'2grid'!K166*CL$2&lt;0,0,+'2grid'!K166*CL$2)</f>
        <v>0</v>
      </c>
      <c r="L166" s="180">
        <f>IF(+'2grid'!L166*CM$2&lt;0,0,+'2grid'!L166*CM$2)</f>
        <v>0</v>
      </c>
      <c r="M166" s="180">
        <f>IF(+'2grid'!M166*CN$2&lt;0,0,+'2grid'!M166*CN$2)</f>
        <v>0</v>
      </c>
      <c r="N166" s="180">
        <f>IF(+'2grid'!N166*CO$2&lt;0,0,+'2grid'!N166*CO$2)</f>
        <v>0</v>
      </c>
      <c r="O166" s="180">
        <f>IF(+'2grid'!O166*CP$2&lt;0,0,+'2grid'!O166*CP$2)</f>
        <v>0</v>
      </c>
      <c r="P166" s="180">
        <f>IF(+'2grid'!P166*CQ$2&lt;0,0,+'2grid'!P166*CQ$2)</f>
        <v>0</v>
      </c>
      <c r="Q166" s="180">
        <f>IF(+'2grid'!Q166*CR$2&lt;0,0,+'2grid'!Q166*CR$2)</f>
        <v>0</v>
      </c>
      <c r="R166" s="180">
        <f>IF(+'2grid'!R166*CS$2&lt;0,0,+'2grid'!R166*CS$2)</f>
        <v>0</v>
      </c>
      <c r="S166" s="180">
        <f>IF(+'2grid'!S166*CT$2&lt;0,0,+'2grid'!S166*CT$2)</f>
        <v>0</v>
      </c>
      <c r="T166" s="180">
        <f>IF(+'2grid'!T166*CU$2&lt;0,0,+'2grid'!T166*CU$2)</f>
        <v>0</v>
      </c>
      <c r="U166" s="180">
        <f>IF(+'2grid'!U166*CV$2&lt;0,0,+'2grid'!U166*CV$2)</f>
        <v>0</v>
      </c>
      <c r="V166" s="180">
        <f>IF(+'2grid'!V166*CW$2&lt;0,0,+'2grid'!V166*CW$2)</f>
        <v>0</v>
      </c>
      <c r="W166" s="180">
        <f>IF(+'2grid'!W166*CX$2&lt;0,0,+'2grid'!W166*CX$2)</f>
        <v>0</v>
      </c>
      <c r="X166" s="180">
        <f>IF(+'2grid'!X166*CY$2&lt;0,0,+'2grid'!X166*CY$2)</f>
        <v>0</v>
      </c>
      <c r="Y166" s="180">
        <f>IF(+'2grid'!Y166*CZ$2&lt;0,0,+'2grid'!Y166*CZ$2)</f>
        <v>0</v>
      </c>
      <c r="Z166" s="180">
        <f>IF(+'2grid'!Z166*DA$2&lt;0,0,+'2grid'!Z166*DA$2)</f>
        <v>0</v>
      </c>
      <c r="AA166" s="180">
        <f>IF(+'2grid'!AA166*DB$2&lt;0,0,+'2grid'!AA166*DB$2)</f>
        <v>0</v>
      </c>
      <c r="AB166" s="180">
        <f>IF(+'2grid'!AB166*DC$2&lt;0,0,+'2grid'!AB166*DC$2)</f>
        <v>613.084622822244</v>
      </c>
      <c r="AC166" s="180">
        <f>IF(+'2grid'!AC166*DD$2&lt;0,0,+'2grid'!AC166*DD$2)</f>
        <v>1061.1379156267435</v>
      </c>
      <c r="AD166" s="180">
        <f>IF(+'2grid'!AD166*DE$2&lt;0,0,+'2grid'!AD166*DE$2)</f>
        <v>1118.3129657702448</v>
      </c>
      <c r="AE166" s="180">
        <f>IF(+'2grid'!AE166*DF$2&lt;0,0,+'2grid'!AE166*DF$2)</f>
        <v>1176.1563908971204</v>
      </c>
      <c r="AF166" s="180">
        <f>IF(+'2grid'!AF166*DG$2&lt;0,0,+'2grid'!AF166*DG$2)</f>
        <v>1234.6251264674647</v>
      </c>
      <c r="AG166" s="180">
        <f>IF(+'2grid'!AG166*DH$2&lt;0,0,+'2grid'!AG166*DH$2)</f>
        <v>1293.677198042318</v>
      </c>
      <c r="AH166" s="180">
        <f>IF(+'2grid'!AH166*DI$2&lt;0,0,+'2grid'!AH166*DI$2)</f>
        <v>1353.2717001838782</v>
      </c>
      <c r="AI166" s="180">
        <f>IF(+'2grid'!AI166*DJ$2&lt;0,0,+'2grid'!AI166*DJ$2)</f>
        <v>1413.3687757122325</v>
      </c>
      <c r="AJ166" s="180">
        <f>IF(+'2grid'!AJ166*DK$2&lt;0,0,+'2grid'!AJ166*DK$2)</f>
        <v>1473.9295953130525</v>
      </c>
      <c r="AK166" s="180">
        <f>IF(+'2grid'!AK166*DL$2&lt;0,0,+'2grid'!AK166*DL$2)</f>
        <v>1534.9163374908221</v>
      </c>
      <c r="AL166" s="180">
        <f>IF(+'2grid'!AL166*DM$2&lt;0,0,+'2grid'!AL166*DM$2)</f>
        <v>1596.2921688621855</v>
      </c>
      <c r="AM166" s="180">
        <f>IF(+'2grid'!AM166*DN$2&lt;0,0,+'2grid'!AM166*DN$2)</f>
        <v>1658.0212247841312</v>
      </c>
      <c r="AN166" s="180">
        <f>IF(+'2grid'!AN166*DO$2&lt;0,0,+'2grid'!AN166*DO$2)</f>
        <v>1739.1444907137623</v>
      </c>
      <c r="AO166" s="180">
        <f>IF(+'2grid'!AO166*DP$2&lt;0,0,+'2grid'!AO166*DP$2)</f>
        <v>1821.1879456313713</v>
      </c>
      <c r="AP166" s="180">
        <f>IF(+'2grid'!AP166*DQ$2&lt;0,0,+'2grid'!AP166*DQ$2)</f>
        <v>2239.1634985298883</v>
      </c>
      <c r="AQ166" s="180">
        <f>IF(+'2grid'!AQ166*DR$2&lt;0,0,+'2grid'!AQ166*DR$2)</f>
        <v>2700.7372282789593</v>
      </c>
      <c r="AR166" s="180">
        <f>IF(+'2grid'!AR166*DS$2&lt;0,0,+'2grid'!AR166*DS$2)</f>
        <v>3252.8494594864374</v>
      </c>
      <c r="AS166" s="180">
        <f>IF(+'2grid'!AS166*DT$2&lt;0,0,+'2grid'!AS166*DT$2)</f>
        <v>3592.9920354501751</v>
      </c>
      <c r="AT166" s="180">
        <f>IF(+'2grid'!AT166*DU$2&lt;0,0,+'2grid'!AT166*DU$2)</f>
        <v>3880.9607896970324</v>
      </c>
      <c r="AU166" s="180">
        <f>IF(+'2grid'!AU166*DV$2&lt;0,0,+'2grid'!AU166*DV$2)</f>
        <v>4360.4379113657815</v>
      </c>
      <c r="AV166" s="180">
        <f>IF(+'2grid'!AV166*DW$2&lt;0,0,+'2grid'!AV166*DW$2)</f>
        <v>5422.5746771471695</v>
      </c>
      <c r="AW166" s="180">
        <f>IF(+'2grid'!AW166*DX$2&lt;0,0,+'2grid'!AW166*DX$2)</f>
        <v>6052.2399800303256</v>
      </c>
      <c r="AX166" s="180">
        <f>IF(+'2grid'!AX166*DY$2&lt;0,0,+'2grid'!AX166*DY$2)</f>
        <v>6110.9299599819751</v>
      </c>
      <c r="AY166" s="180">
        <f>IF(+'2grid'!AY166*DZ$2&lt;0,0,+'2grid'!AY166*DZ$2)</f>
        <v>6067.1980334802493</v>
      </c>
      <c r="AZ166" s="180">
        <f>IF(+'2grid'!AZ166*EA$2&lt;0,0,+'2grid'!AZ166*EA$2)</f>
        <v>7269.1173719366889</v>
      </c>
      <c r="BA166" s="180">
        <f>IF(+'2grid'!BA166*EB$2&lt;0,0,+'2grid'!BA166*EB$2)</f>
        <v>8757.8177708784642</v>
      </c>
      <c r="BB166" s="180">
        <f>IF(+'2grid'!BB166*EC$2&lt;0,0,+'2grid'!BB166*EC$2)</f>
        <v>10160.88630838539</v>
      </c>
      <c r="BC166" s="180">
        <f>IF(+'2grid'!BC166*ED$2&lt;0,0,+'2grid'!BC166*ED$2)</f>
        <v>14220</v>
      </c>
      <c r="BD166" s="180">
        <f>IF(+'2grid'!BD166*EE$2&lt;0,0,+'2grid'!BD166*EE$2)</f>
        <v>14435.599999999999</v>
      </c>
      <c r="BE166" s="180">
        <f>IF(+'2grid'!BE166*EF$2&lt;0,0,+'2grid'!BE166*EF$2)</f>
        <v>14584.356</v>
      </c>
      <c r="BF166" s="180">
        <f>IF(+'2grid'!BF166*EG$2&lt;0,0,+'2grid'!BF166*EG$2)</f>
        <v>17414.351999999999</v>
      </c>
      <c r="BG166" s="180">
        <f>IF(+'2grid'!BG166*EH$2&lt;0,0,+'2grid'!BG166*EH$2)</f>
        <v>17445.96</v>
      </c>
      <c r="BH166" s="180">
        <f>IF(+'2grid'!BH166*EI$2&lt;0,0,+'2grid'!BH166*EI$2)</f>
        <v>17527.3</v>
      </c>
      <c r="BI166" s="180">
        <f>IF(+'2grid'!BI166*EJ$2&lt;0,0,+'2grid'!BI166*EJ$2)</f>
        <v>17608.64</v>
      </c>
      <c r="BJ166" s="180">
        <f>IF(+'2grid'!BJ166*EK$2&lt;0,0,+'2grid'!BJ166*EK$2)</f>
        <v>17689.98</v>
      </c>
      <c r="BK166" s="180">
        <f>IF(+'2grid'!BK166*EL$2&lt;0,0,+'2grid'!BK166*EL$2)</f>
        <v>17771.32</v>
      </c>
      <c r="BL166" s="180">
        <f>IF(+'2grid'!BL166*EM$2&lt;0,0,+'2grid'!BL166*EM$2)</f>
        <v>17851.68</v>
      </c>
      <c r="BM166" s="180">
        <f>IF(+'2grid'!BM166*EN$2&lt;0,0,+'2grid'!BM166*EN$2)</f>
        <v>17933.02</v>
      </c>
      <c r="BN166" s="180">
        <f>IF(+'2grid'!BN166*EO$2&lt;0,0,+'2grid'!BN166*EO$2)</f>
        <v>18014.36</v>
      </c>
      <c r="BO166" s="180">
        <f>IF(+'2grid'!BO166*EP$2&lt;0,0,+'2grid'!BO166*EP$2)</f>
        <v>18095.7</v>
      </c>
      <c r="BP166" s="180">
        <f>IF(+'2grid'!BP166*EQ$2&lt;0,0,+'2grid'!BP166*EQ$2)</f>
        <v>18177.04</v>
      </c>
      <c r="BQ166" s="180">
        <f>IF(+'2grid'!BQ166*ER$2&lt;0,0,+'2grid'!BQ166*ER$2)</f>
        <v>18258.38</v>
      </c>
      <c r="BR166" s="180">
        <f>IF(+'2grid'!BR166*ES$2&lt;0,0,+'2grid'!BR166*ES$2)</f>
        <v>18339.72</v>
      </c>
      <c r="BS166" s="180">
        <f>IF(+'2grid'!BS166*ET$2&lt;0,0,+'2grid'!BS166*ET$2)</f>
        <v>18421.060000000001</v>
      </c>
      <c r="BT166" s="180">
        <f>IF(+'2grid'!BT166*EU$2&lt;0,0,+'2grid'!BT166*EU$2)</f>
        <v>18502.400000000001</v>
      </c>
      <c r="BU166" s="180">
        <f>IF(+'2grid'!BU166*EV$2&lt;0,0,+'2grid'!BU166*EV$2)</f>
        <v>18583.739999999998</v>
      </c>
      <c r="BV166" s="180">
        <f>IF(+'2grid'!BV166*EW$2&lt;0,0,+'2grid'!BV166*EW$2)</f>
        <v>18665.079999999998</v>
      </c>
      <c r="BW166" s="180">
        <f>IF(+'2grid'!BW166*EX$2&lt;0,0,+'2grid'!BW166*EX$2)</f>
        <v>18746.419999999998</v>
      </c>
      <c r="BX166" s="180">
        <f>IF(+'2grid'!BX166*EY$2&lt;0,0,+'2grid'!BX166*EY$2)</f>
        <v>18827.759999999998</v>
      </c>
      <c r="BY166" s="180">
        <f>IF(+'2grid'!BY166*EZ$2&lt;0,0,+'2grid'!BY166*EZ$2)</f>
        <v>18909.099999999999</v>
      </c>
      <c r="BZ166" s="180">
        <f>IF(+'2grid'!BZ166*FA$2&lt;0,0,+'2grid'!BZ166*FA$2)</f>
        <v>18990.439999999999</v>
      </c>
      <c r="CA166" s="180">
        <f>IF(+'2grid'!CA166*FB$2&lt;0,0,+'2grid'!CA166*FB$2)</f>
        <v>19071.78</v>
      </c>
    </row>
    <row r="167" spans="1:79" x14ac:dyDescent="0.2">
      <c r="A167" s="9">
        <v>608</v>
      </c>
      <c r="B167" s="180">
        <f>IF(+'2grid'!B167*CC$2&lt;0,0,+'2grid'!B167*CC$2)</f>
        <v>0</v>
      </c>
      <c r="C167" s="180">
        <f>IF(+'2grid'!C167*CD$2&lt;0,0,+'2grid'!C167*CD$2)</f>
        <v>0</v>
      </c>
      <c r="D167" s="180">
        <f>IF(+'2grid'!D167*CE$2&lt;0,0,+'2grid'!D167*CE$2)</f>
        <v>0</v>
      </c>
      <c r="E167" s="180">
        <f>IF(+'2grid'!E167*CF$2&lt;0,0,+'2grid'!E167*CF$2)</f>
        <v>0</v>
      </c>
      <c r="F167" s="180">
        <f>IF(+'2grid'!F167*CG$2&lt;0,0,+'2grid'!F167*CG$2)</f>
        <v>0</v>
      </c>
      <c r="G167" s="180">
        <f>IF(+'2grid'!G167*CH$2&lt;0,0,+'2grid'!G167*CH$2)</f>
        <v>0</v>
      </c>
      <c r="H167" s="180">
        <f>IF(+'2grid'!H167*CI$2&lt;0,0,+'2grid'!H167*CI$2)</f>
        <v>0</v>
      </c>
      <c r="I167" s="180">
        <f>IF(+'2grid'!I167*CJ$2&lt;0,0,+'2grid'!I167*CJ$2)</f>
        <v>0</v>
      </c>
      <c r="J167" s="180">
        <f>IF(+'2grid'!J167*CK$2&lt;0,0,+'2grid'!J167*CK$2)</f>
        <v>0</v>
      </c>
      <c r="K167" s="180">
        <f>IF(+'2grid'!K167*CL$2&lt;0,0,+'2grid'!K167*CL$2)</f>
        <v>0</v>
      </c>
      <c r="L167" s="180">
        <f>IF(+'2grid'!L167*CM$2&lt;0,0,+'2grid'!L167*CM$2)</f>
        <v>0</v>
      </c>
      <c r="M167" s="180">
        <f>IF(+'2grid'!M167*CN$2&lt;0,0,+'2grid'!M167*CN$2)</f>
        <v>0</v>
      </c>
      <c r="N167" s="180">
        <f>IF(+'2grid'!N167*CO$2&lt;0,0,+'2grid'!N167*CO$2)</f>
        <v>0</v>
      </c>
      <c r="O167" s="180">
        <f>IF(+'2grid'!O167*CP$2&lt;0,0,+'2grid'!O167*CP$2)</f>
        <v>0</v>
      </c>
      <c r="P167" s="180">
        <f>IF(+'2grid'!P167*CQ$2&lt;0,0,+'2grid'!P167*CQ$2)</f>
        <v>0</v>
      </c>
      <c r="Q167" s="180">
        <f>IF(+'2grid'!Q167*CR$2&lt;0,0,+'2grid'!Q167*CR$2)</f>
        <v>0</v>
      </c>
      <c r="R167" s="180">
        <f>IF(+'2grid'!R167*CS$2&lt;0,0,+'2grid'!R167*CS$2)</f>
        <v>0</v>
      </c>
      <c r="S167" s="180">
        <f>IF(+'2grid'!S167*CT$2&lt;0,0,+'2grid'!S167*CT$2)</f>
        <v>0</v>
      </c>
      <c r="T167" s="180">
        <f>IF(+'2grid'!T167*CU$2&lt;0,0,+'2grid'!T167*CU$2)</f>
        <v>0</v>
      </c>
      <c r="U167" s="180">
        <f>IF(+'2grid'!U167*CV$2&lt;0,0,+'2grid'!U167*CV$2)</f>
        <v>0.65615157191011952</v>
      </c>
      <c r="V167" s="180">
        <f>IF(+'2grid'!V167*CW$2&lt;0,0,+'2grid'!V167*CW$2)</f>
        <v>1.904659093942439</v>
      </c>
      <c r="W167" s="180">
        <f>IF(+'2grid'!W167*CX$2&lt;0,0,+'2grid'!W167*CX$2)</f>
        <v>5.5088313314952284</v>
      </c>
      <c r="X167" s="180">
        <f>IF(+'2grid'!X167*CY$2&lt;0,0,+'2grid'!X167*CY$2)</f>
        <v>10.691792194395051</v>
      </c>
      <c r="Y167" s="180">
        <f>IF(+'2grid'!Y167*CZ$2&lt;0,0,+'2grid'!Y167*CZ$2)</f>
        <v>17.153458998934127</v>
      </c>
      <c r="Z167" s="180">
        <f>IF(+'2grid'!Z167*DA$2&lt;0,0,+'2grid'!Z167*DA$2)</f>
        <v>24.523804096811478</v>
      </c>
      <c r="AA167" s="180">
        <f>IF(+'2grid'!AA167*DB$2&lt;0,0,+'2grid'!AA167*DB$2)</f>
        <v>32.324149763036523</v>
      </c>
      <c r="AB167" s="180">
        <f>IF(+'2grid'!AB167*DC$2&lt;0,0,+'2grid'!AB167*DC$2)</f>
        <v>55.021771792390958</v>
      </c>
      <c r="AC167" s="180">
        <f>IF(+'2grid'!AC167*DD$2&lt;0,0,+'2grid'!AC167*DD$2)</f>
        <v>87.498217140126286</v>
      </c>
      <c r="AD167" s="180">
        <f>IF(+'2grid'!AD167*DE$2&lt;0,0,+'2grid'!AD167*DE$2)</f>
        <v>95.373395714480921</v>
      </c>
      <c r="AE167" s="180">
        <f>IF(+'2grid'!AE167*DF$2&lt;0,0,+'2grid'!AE167*DF$2)</f>
        <v>103.39857869263619</v>
      </c>
      <c r="AF167" s="180">
        <f>IF(+'2grid'!AF167*DG$2&lt;0,0,+'2grid'!AF167*DG$2)</f>
        <v>111.54400908834937</v>
      </c>
      <c r="AG167" s="180">
        <f>IF(+'2grid'!AG167*DH$2&lt;0,0,+'2grid'!AG167*DH$2)</f>
        <v>119.77768587613323</v>
      </c>
      <c r="AH167" s="180">
        <f>IF(+'2grid'!AH167*DI$2&lt;0,0,+'2grid'!AH167*DI$2)</f>
        <v>128.06504481312635</v>
      </c>
      <c r="AI167" s="180">
        <f>IF(+'2grid'!AI167*DJ$2&lt;0,0,+'2grid'!AI167*DJ$2)</f>
        <v>136.36857403846497</v>
      </c>
      <c r="AJ167" s="180">
        <f>IF(+'2grid'!AJ167*DK$2&lt;0,0,+'2grid'!AJ167*DK$2)</f>
        <v>144.6473468902372</v>
      </c>
      <c r="AK167" s="180">
        <f>IF(+'2grid'!AK167*DL$2&lt;0,0,+'2grid'!AK167*DL$2)</f>
        <v>152.85644842039707</v>
      </c>
      <c r="AL167" s="180">
        <f>IF(+'2grid'!AL167*DM$2&lt;0,0,+'2grid'!AL167*DM$2)</f>
        <v>160.94626364595567</v>
      </c>
      <c r="AM167" s="180">
        <f>IF(+'2grid'!AM167*DN$2&lt;0,0,+'2grid'!AM167*DN$2)</f>
        <v>168.86158340350914</v>
      </c>
      <c r="AN167" s="180">
        <f>IF(+'2grid'!AN167*DO$2&lt;0,0,+'2grid'!AN167*DO$2)</f>
        <v>176.54046578067602</v>
      </c>
      <c r="AO167" s="180">
        <f>IF(+'2grid'!AO167*DP$2&lt;0,0,+'2grid'!AO167*DP$2)</f>
        <v>183.91276421505165</v>
      </c>
      <c r="AP167" s="180">
        <f>IF(+'2grid'!AP167*DQ$2&lt;0,0,+'2grid'!AP167*DQ$2)</f>
        <v>212.51703448121293</v>
      </c>
      <c r="AQ167" s="180">
        <f>IF(+'2grid'!AQ167*DR$2&lt;0,0,+'2grid'!AQ167*DR$2)</f>
        <v>254.97863780829536</v>
      </c>
      <c r="AR167" s="180">
        <f>IF(+'2grid'!AR167*DS$2&lt;0,0,+'2grid'!AR167*DS$2)</f>
        <v>305.04342395010514</v>
      </c>
      <c r="AS167" s="180">
        <f>IF(+'2grid'!AS167*DT$2&lt;0,0,+'2grid'!AS167*DT$2)</f>
        <v>364.00883858171983</v>
      </c>
      <c r="AT167" s="180">
        <f>IF(+'2grid'!AT167*DU$2&lt;0,0,+'2grid'!AT167*DU$2)</f>
        <v>420.62812667575071</v>
      </c>
      <c r="AU167" s="180">
        <f>IF(+'2grid'!AU167*DV$2&lt;0,0,+'2grid'!AU167*DV$2)</f>
        <v>472.39093151595642</v>
      </c>
      <c r="AV167" s="180">
        <f>IF(+'2grid'!AV167*DW$2&lt;0,0,+'2grid'!AV167*DW$2)</f>
        <v>519.72076587316997</v>
      </c>
      <c r="AW167" s="180">
        <f>IF(+'2grid'!AW167*DX$2&lt;0,0,+'2grid'!AW167*DX$2)</f>
        <v>572.15415175358612</v>
      </c>
      <c r="AX167" s="180">
        <f>IF(+'2grid'!AX167*DY$2&lt;0,0,+'2grid'!AX167*DY$2)</f>
        <v>655.65831286460423</v>
      </c>
      <c r="AY167" s="180">
        <f>IF(+'2grid'!AY167*DZ$2&lt;0,0,+'2grid'!AY167*DZ$2)</f>
        <v>750.03047128464834</v>
      </c>
      <c r="AZ167" s="180">
        <f>IF(+'2grid'!AZ167*EA$2&lt;0,0,+'2grid'!AZ167*EA$2)</f>
        <v>851.31443453498719</v>
      </c>
      <c r="BA167" s="180">
        <f>IF(+'2grid'!BA167*EB$2&lt;0,0,+'2grid'!BA167*EB$2)</f>
        <v>955.23517003414349</v>
      </c>
      <c r="BB167" s="180">
        <f>IF(+'2grid'!BB167*EC$2&lt;0,0,+'2grid'!BB167*EC$2)</f>
        <v>955.88898230890459</v>
      </c>
      <c r="BC167" s="180">
        <f>IF(+'2grid'!BC167*ED$2&lt;0,0,+'2grid'!BC167*ED$2)</f>
        <v>769.77599999999995</v>
      </c>
      <c r="BD167" s="180">
        <f>IF(+'2grid'!BD167*EE$2&lt;0,0,+'2grid'!BD167*EE$2)</f>
        <v>803.04</v>
      </c>
      <c r="BE167" s="180">
        <f>IF(+'2grid'!BE167*EF$2&lt;0,0,+'2grid'!BE167*EF$2)</f>
        <v>961.10799999999995</v>
      </c>
      <c r="BF167" s="180">
        <f>IF(+'2grid'!BF167*EG$2&lt;0,0,+'2grid'!BF167*EG$2)</f>
        <v>1224.72</v>
      </c>
      <c r="BG167" s="180">
        <f>IF(+'2grid'!BG167*EH$2&lt;0,0,+'2grid'!BG167*EH$2)</f>
        <v>1470</v>
      </c>
      <c r="BH167" s="180">
        <f>IF(+'2grid'!BH167*EI$2&lt;0,0,+'2grid'!BH167*EI$2)</f>
        <v>1470</v>
      </c>
      <c r="BI167" s="180">
        <f>IF(+'2grid'!BI167*EJ$2&lt;0,0,+'2grid'!BI167*EJ$2)</f>
        <v>1470</v>
      </c>
      <c r="BJ167" s="180">
        <f>IF(+'2grid'!BJ167*EK$2&lt;0,0,+'2grid'!BJ167*EK$2)</f>
        <v>1470</v>
      </c>
      <c r="BK167" s="180">
        <f>IF(+'2grid'!BK167*EL$2&lt;0,0,+'2grid'!BK167*EL$2)</f>
        <v>1470</v>
      </c>
      <c r="BL167" s="180">
        <f>IF(+'2grid'!BL167*EM$2&lt;0,0,+'2grid'!BL167*EM$2)</f>
        <v>1470</v>
      </c>
      <c r="BM167" s="180">
        <f>IF(+'2grid'!BM167*EN$2&lt;0,0,+'2grid'!BM167*EN$2)</f>
        <v>1470</v>
      </c>
      <c r="BN167" s="180">
        <f>IF(+'2grid'!BN167*EO$2&lt;0,0,+'2grid'!BN167*EO$2)</f>
        <v>1470</v>
      </c>
      <c r="BO167" s="180">
        <f>IF(+'2grid'!BO167*EP$2&lt;0,0,+'2grid'!BO167*EP$2)</f>
        <v>1470</v>
      </c>
      <c r="BP167" s="180">
        <f>IF(+'2grid'!BP167*EQ$2&lt;0,0,+'2grid'!BP167*EQ$2)</f>
        <v>1470</v>
      </c>
      <c r="BQ167" s="180">
        <f>IF(+'2grid'!BQ167*ER$2&lt;0,0,+'2grid'!BQ167*ER$2)</f>
        <v>1470</v>
      </c>
      <c r="BR167" s="180">
        <f>IF(+'2grid'!BR167*ES$2&lt;0,0,+'2grid'!BR167*ES$2)</f>
        <v>1470</v>
      </c>
      <c r="BS167" s="180">
        <f>IF(+'2grid'!BS167*ET$2&lt;0,0,+'2grid'!BS167*ET$2)</f>
        <v>1470</v>
      </c>
      <c r="BT167" s="180">
        <f>IF(+'2grid'!BT167*EU$2&lt;0,0,+'2grid'!BT167*EU$2)</f>
        <v>1470</v>
      </c>
      <c r="BU167" s="180">
        <f>IF(+'2grid'!BU167*EV$2&lt;0,0,+'2grid'!BU167*EV$2)</f>
        <v>1470</v>
      </c>
      <c r="BV167" s="180">
        <f>IF(+'2grid'!BV167*EW$2&lt;0,0,+'2grid'!BV167*EW$2)</f>
        <v>1470</v>
      </c>
      <c r="BW167" s="180">
        <f>IF(+'2grid'!BW167*EX$2&lt;0,0,+'2grid'!BW167*EX$2)</f>
        <v>1470</v>
      </c>
      <c r="BX167" s="180">
        <f>IF(+'2grid'!BX167*EY$2&lt;0,0,+'2grid'!BX167*EY$2)</f>
        <v>1470</v>
      </c>
      <c r="BY167" s="180">
        <f>IF(+'2grid'!BY167*EZ$2&lt;0,0,+'2grid'!BY167*EZ$2)</f>
        <v>1470</v>
      </c>
      <c r="BZ167" s="180">
        <f>IF(+'2grid'!BZ167*FA$2&lt;0,0,+'2grid'!BZ167*FA$2)</f>
        <v>1470</v>
      </c>
      <c r="CA167" s="180">
        <f>IF(+'2grid'!CA167*FB$2&lt;0,0,+'2grid'!CA167*FB$2)</f>
        <v>1470</v>
      </c>
    </row>
    <row r="168" spans="1:79" x14ac:dyDescent="0.2">
      <c r="A168" s="9">
        <v>612</v>
      </c>
      <c r="B168" s="180">
        <f>IF(+'2grid'!B168*CC$2&lt;0,0,+'2grid'!B168*CC$2)</f>
        <v>0</v>
      </c>
      <c r="C168" s="180">
        <f>IF(+'2grid'!C168*CD$2&lt;0,0,+'2grid'!C168*CD$2)</f>
        <v>0</v>
      </c>
      <c r="D168" s="180">
        <f>IF(+'2grid'!D168*CE$2&lt;0,0,+'2grid'!D168*CE$2)</f>
        <v>0</v>
      </c>
      <c r="E168" s="180">
        <f>IF(+'2grid'!E168*CF$2&lt;0,0,+'2grid'!E168*CF$2)</f>
        <v>0</v>
      </c>
      <c r="F168" s="180">
        <f>IF(+'2grid'!F168*CG$2&lt;0,0,+'2grid'!F168*CG$2)</f>
        <v>0</v>
      </c>
      <c r="G168" s="180">
        <f>IF(+'2grid'!G168*CH$2&lt;0,0,+'2grid'!G168*CH$2)</f>
        <v>0</v>
      </c>
      <c r="H168" s="180">
        <f>IF(+'2grid'!H168*CI$2&lt;0,0,+'2grid'!H168*CI$2)</f>
        <v>0</v>
      </c>
      <c r="I168" s="180">
        <f>IF(+'2grid'!I168*CJ$2&lt;0,0,+'2grid'!I168*CJ$2)</f>
        <v>0</v>
      </c>
      <c r="J168" s="180">
        <f>IF(+'2grid'!J168*CK$2&lt;0,0,+'2grid'!J168*CK$2)</f>
        <v>0</v>
      </c>
      <c r="K168" s="180">
        <f>IF(+'2grid'!K168*CL$2&lt;0,0,+'2grid'!K168*CL$2)</f>
        <v>0</v>
      </c>
      <c r="L168" s="180">
        <f>IF(+'2grid'!L168*CM$2&lt;0,0,+'2grid'!L168*CM$2)</f>
        <v>0</v>
      </c>
      <c r="M168" s="180">
        <f>IF(+'2grid'!M168*CN$2&lt;0,0,+'2grid'!M168*CN$2)</f>
        <v>0</v>
      </c>
      <c r="N168" s="180">
        <f>IF(+'2grid'!N168*CO$2&lt;0,0,+'2grid'!N168*CO$2)</f>
        <v>0</v>
      </c>
      <c r="O168" s="180">
        <f>IF(+'2grid'!O168*CP$2&lt;0,0,+'2grid'!O168*CP$2)</f>
        <v>0</v>
      </c>
      <c r="P168" s="180">
        <f>IF(+'2grid'!P168*CQ$2&lt;0,0,+'2grid'!P168*CQ$2)</f>
        <v>0</v>
      </c>
      <c r="Q168" s="180">
        <f>IF(+'2grid'!Q168*CR$2&lt;0,0,+'2grid'!Q168*CR$2)</f>
        <v>0</v>
      </c>
      <c r="R168" s="180">
        <f>IF(+'2grid'!R168*CS$2&lt;0,0,+'2grid'!R168*CS$2)</f>
        <v>0</v>
      </c>
      <c r="S168" s="180">
        <f>IF(+'2grid'!S168*CT$2&lt;0,0,+'2grid'!S168*CT$2)</f>
        <v>0</v>
      </c>
      <c r="T168" s="180">
        <f>IF(+'2grid'!T168*CU$2&lt;0,0,+'2grid'!T168*CU$2)</f>
        <v>0</v>
      </c>
      <c r="U168" s="180">
        <f>IF(+'2grid'!U168*CV$2&lt;0,0,+'2grid'!U168*CV$2)</f>
        <v>0</v>
      </c>
      <c r="V168" s="180">
        <f>IF(+'2grid'!V168*CW$2&lt;0,0,+'2grid'!V168*CW$2)</f>
        <v>0</v>
      </c>
      <c r="W168" s="180">
        <f>IF(+'2grid'!W168*CX$2&lt;0,0,+'2grid'!W168*CX$2)</f>
        <v>0</v>
      </c>
      <c r="X168" s="180">
        <f>IF(+'2grid'!X168*CY$2&lt;0,0,+'2grid'!X168*CY$2)</f>
        <v>0</v>
      </c>
      <c r="Y168" s="180">
        <f>IF(+'2grid'!Y168*CZ$2&lt;0,0,+'2grid'!Y168*CZ$2)</f>
        <v>0</v>
      </c>
      <c r="Z168" s="180">
        <f>IF(+'2grid'!Z168*DA$2&lt;0,0,+'2grid'!Z168*DA$2)</f>
        <v>0</v>
      </c>
      <c r="AA168" s="180">
        <f>IF(+'2grid'!AA168*DB$2&lt;0,0,+'2grid'!AA168*DB$2)</f>
        <v>0</v>
      </c>
      <c r="AB168" s="180">
        <f>IF(+'2grid'!AB168*DC$2&lt;0,0,+'2grid'!AB168*DC$2)</f>
        <v>0</v>
      </c>
      <c r="AC168" s="180">
        <f>IF(+'2grid'!AC168*DD$2&lt;0,0,+'2grid'!AC168*DD$2)</f>
        <v>0</v>
      </c>
      <c r="AD168" s="180">
        <f>IF(+'2grid'!AD168*DE$2&lt;0,0,+'2grid'!AD168*DE$2)</f>
        <v>0</v>
      </c>
      <c r="AE168" s="180">
        <f>IF(+'2grid'!AE168*DF$2&lt;0,0,+'2grid'!AE168*DF$2)</f>
        <v>0</v>
      </c>
      <c r="AF168" s="180">
        <f>IF(+'2grid'!AF168*DG$2&lt;0,0,+'2grid'!AF168*DG$2)</f>
        <v>0</v>
      </c>
      <c r="AG168" s="180">
        <f>IF(+'2grid'!AG168*DH$2&lt;0,0,+'2grid'!AG168*DH$2)</f>
        <v>0</v>
      </c>
      <c r="AH168" s="180">
        <f>IF(+'2grid'!AH168*DI$2&lt;0,0,+'2grid'!AH168*DI$2)</f>
        <v>0</v>
      </c>
      <c r="AI168" s="180">
        <f>IF(+'2grid'!AI168*DJ$2&lt;0,0,+'2grid'!AI168*DJ$2)</f>
        <v>0</v>
      </c>
      <c r="AJ168" s="180">
        <f>IF(+'2grid'!AJ168*DK$2&lt;0,0,+'2grid'!AJ168*DK$2)</f>
        <v>0</v>
      </c>
      <c r="AK168" s="180">
        <f>IF(+'2grid'!AK168*DL$2&lt;0,0,+'2grid'!AK168*DL$2)</f>
        <v>0</v>
      </c>
      <c r="AL168" s="180">
        <f>IF(+'2grid'!AL168*DM$2&lt;0,0,+'2grid'!AL168*DM$2)</f>
        <v>0</v>
      </c>
      <c r="AM168" s="180">
        <f>IF(+'2grid'!AM168*DN$2&lt;0,0,+'2grid'!AM168*DN$2)</f>
        <v>0</v>
      </c>
      <c r="AN168" s="180">
        <f>IF(+'2grid'!AN168*DO$2&lt;0,0,+'2grid'!AN168*DO$2)</f>
        <v>0</v>
      </c>
      <c r="AO168" s="180">
        <f>IF(+'2grid'!AO168*DP$2&lt;0,0,+'2grid'!AO168*DP$2)</f>
        <v>0</v>
      </c>
      <c r="AP168" s="180">
        <f>IF(+'2grid'!AP168*DQ$2&lt;0,0,+'2grid'!AP168*DQ$2)</f>
        <v>0</v>
      </c>
      <c r="AQ168" s="180">
        <f>IF(+'2grid'!AQ168*DR$2&lt;0,0,+'2grid'!AQ168*DR$2)</f>
        <v>0</v>
      </c>
      <c r="AR168" s="180">
        <f>IF(+'2grid'!AR168*DS$2&lt;0,0,+'2grid'!AR168*DS$2)</f>
        <v>0</v>
      </c>
      <c r="AS168" s="180">
        <f>IF(+'2grid'!AS168*DT$2&lt;0,0,+'2grid'!AS168*DT$2)</f>
        <v>0</v>
      </c>
      <c r="AT168" s="180">
        <f>IF(+'2grid'!AT168*DU$2&lt;0,0,+'2grid'!AT168*DU$2)</f>
        <v>0</v>
      </c>
      <c r="AU168" s="180">
        <f>IF(+'2grid'!AU168*DV$2&lt;0,0,+'2grid'!AU168*DV$2)</f>
        <v>0</v>
      </c>
      <c r="AV168" s="180">
        <f>IF(+'2grid'!AV168*DW$2&lt;0,0,+'2grid'!AV168*DW$2)</f>
        <v>0</v>
      </c>
      <c r="AW168" s="180">
        <f>IF(+'2grid'!AW168*DX$2&lt;0,0,+'2grid'!AW168*DX$2)</f>
        <v>0</v>
      </c>
      <c r="AX168" s="180">
        <f>IF(+'2grid'!AX168*DY$2&lt;0,0,+'2grid'!AX168*DY$2)</f>
        <v>0</v>
      </c>
      <c r="AY168" s="180">
        <f>IF(+'2grid'!AY168*DZ$2&lt;0,0,+'2grid'!AY168*DZ$2)</f>
        <v>0</v>
      </c>
      <c r="AZ168" s="180">
        <f>IF(+'2grid'!AZ168*EA$2&lt;0,0,+'2grid'!AZ168*EA$2)</f>
        <v>0</v>
      </c>
      <c r="BA168" s="180">
        <f>IF(+'2grid'!BA168*EB$2&lt;0,0,+'2grid'!BA168*EB$2)</f>
        <v>0</v>
      </c>
      <c r="BB168" s="180">
        <f>IF(+'2grid'!BB168*EC$2&lt;0,0,+'2grid'!BB168*EC$2)</f>
        <v>0</v>
      </c>
      <c r="BC168" s="180">
        <f>IF(+'2grid'!BC168*ED$2&lt;0,0,+'2grid'!BC168*ED$2)</f>
        <v>0</v>
      </c>
      <c r="BD168" s="180">
        <f>IF(+'2grid'!BD168*EE$2&lt;0,0,+'2grid'!BD168*EE$2)</f>
        <v>0</v>
      </c>
      <c r="BE168" s="180">
        <f>IF(+'2grid'!BE168*EF$2&lt;0,0,+'2grid'!BE168*EF$2)</f>
        <v>0</v>
      </c>
      <c r="BF168" s="180">
        <f>IF(+'2grid'!BF168*EG$2&lt;0,0,+'2grid'!BF168*EG$2)</f>
        <v>0</v>
      </c>
      <c r="BG168" s="180">
        <f>IF(+'2grid'!BG168*EH$2&lt;0,0,+'2grid'!BG168*EH$2)</f>
        <v>0</v>
      </c>
      <c r="BH168" s="180">
        <f>IF(+'2grid'!BH168*EI$2&lt;0,0,+'2grid'!BH168*EI$2)</f>
        <v>0</v>
      </c>
      <c r="BI168" s="180">
        <f>IF(+'2grid'!BI168*EJ$2&lt;0,0,+'2grid'!BI168*EJ$2)</f>
        <v>0</v>
      </c>
      <c r="BJ168" s="180">
        <f>IF(+'2grid'!BJ168*EK$2&lt;0,0,+'2grid'!BJ168*EK$2)</f>
        <v>0</v>
      </c>
      <c r="BK168" s="180">
        <f>IF(+'2grid'!BK168*EL$2&lt;0,0,+'2grid'!BK168*EL$2)</f>
        <v>0</v>
      </c>
      <c r="BL168" s="180">
        <f>IF(+'2grid'!BL168*EM$2&lt;0,0,+'2grid'!BL168*EM$2)</f>
        <v>0</v>
      </c>
      <c r="BM168" s="180">
        <f>IF(+'2grid'!BM168*EN$2&lt;0,0,+'2grid'!BM168*EN$2)</f>
        <v>0</v>
      </c>
      <c r="BN168" s="180">
        <f>IF(+'2grid'!BN168*EO$2&lt;0,0,+'2grid'!BN168*EO$2)</f>
        <v>0</v>
      </c>
      <c r="BO168" s="180">
        <f>IF(+'2grid'!BO168*EP$2&lt;0,0,+'2grid'!BO168*EP$2)</f>
        <v>0</v>
      </c>
      <c r="BP168" s="180">
        <f>IF(+'2grid'!BP168*EQ$2&lt;0,0,+'2grid'!BP168*EQ$2)</f>
        <v>0</v>
      </c>
      <c r="BQ168" s="180">
        <f>IF(+'2grid'!BQ168*ER$2&lt;0,0,+'2grid'!BQ168*ER$2)</f>
        <v>0</v>
      </c>
      <c r="BR168" s="180">
        <f>IF(+'2grid'!BR168*ES$2&lt;0,0,+'2grid'!BR168*ES$2)</f>
        <v>0</v>
      </c>
      <c r="BS168" s="180">
        <f>IF(+'2grid'!BS168*ET$2&lt;0,0,+'2grid'!BS168*ET$2)</f>
        <v>0</v>
      </c>
      <c r="BT168" s="180">
        <f>IF(+'2grid'!BT168*EU$2&lt;0,0,+'2grid'!BT168*EU$2)</f>
        <v>0</v>
      </c>
      <c r="BU168" s="180">
        <f>IF(+'2grid'!BU168*EV$2&lt;0,0,+'2grid'!BU168*EV$2)</f>
        <v>0</v>
      </c>
      <c r="BV168" s="180">
        <f>IF(+'2grid'!BV168*EW$2&lt;0,0,+'2grid'!BV168*EW$2)</f>
        <v>0</v>
      </c>
      <c r="BW168" s="180">
        <f>IF(+'2grid'!BW168*EX$2&lt;0,0,+'2grid'!BW168*EX$2)</f>
        <v>0</v>
      </c>
      <c r="BX168" s="180">
        <f>IF(+'2grid'!BX168*EY$2&lt;0,0,+'2grid'!BX168*EY$2)</f>
        <v>0</v>
      </c>
      <c r="BY168" s="180">
        <f>IF(+'2grid'!BY168*EZ$2&lt;0,0,+'2grid'!BY168*EZ$2)</f>
        <v>0</v>
      </c>
      <c r="BZ168" s="180">
        <f>IF(+'2grid'!BZ168*FA$2&lt;0,0,+'2grid'!BZ168*FA$2)</f>
        <v>0</v>
      </c>
      <c r="CA168" s="180">
        <f>IF(+'2grid'!CA168*FB$2&lt;0,0,+'2grid'!CA168*FB$2)</f>
        <v>0</v>
      </c>
    </row>
    <row r="169" spans="1:79" x14ac:dyDescent="0.2">
      <c r="A169" s="9">
        <v>616</v>
      </c>
      <c r="B169" s="180">
        <f>IF(+'2grid'!B169*CC$2&lt;0,0,+'2grid'!B169*CC$2)</f>
        <v>0</v>
      </c>
      <c r="C169" s="180">
        <f>IF(+'2grid'!C169*CD$2&lt;0,0,+'2grid'!C169*CD$2)</f>
        <v>0</v>
      </c>
      <c r="D169" s="180">
        <f>IF(+'2grid'!D169*CE$2&lt;0,0,+'2grid'!D169*CE$2)</f>
        <v>0</v>
      </c>
      <c r="E169" s="180">
        <f>IF(+'2grid'!E169*CF$2&lt;0,0,+'2grid'!E169*CF$2)</f>
        <v>0</v>
      </c>
      <c r="F169" s="180">
        <f>IF(+'2grid'!F169*CG$2&lt;0,0,+'2grid'!F169*CG$2)</f>
        <v>0</v>
      </c>
      <c r="G169" s="180">
        <f>IF(+'2grid'!G169*CH$2&lt;0,0,+'2grid'!G169*CH$2)</f>
        <v>0</v>
      </c>
      <c r="H169" s="180">
        <f>IF(+'2grid'!H169*CI$2&lt;0,0,+'2grid'!H169*CI$2)</f>
        <v>0</v>
      </c>
      <c r="I169" s="180">
        <f>IF(+'2grid'!I169*CJ$2&lt;0,0,+'2grid'!I169*CJ$2)</f>
        <v>0</v>
      </c>
      <c r="J169" s="180">
        <f>IF(+'2grid'!J169*CK$2&lt;0,0,+'2grid'!J169*CK$2)</f>
        <v>0</v>
      </c>
      <c r="K169" s="180">
        <f>IF(+'2grid'!K169*CL$2&lt;0,0,+'2grid'!K169*CL$2)</f>
        <v>0</v>
      </c>
      <c r="L169" s="180">
        <f>IF(+'2grid'!L169*CM$2&lt;0,0,+'2grid'!L169*CM$2)</f>
        <v>0</v>
      </c>
      <c r="M169" s="180">
        <f>IF(+'2grid'!M169*CN$2&lt;0,0,+'2grid'!M169*CN$2)</f>
        <v>0</v>
      </c>
      <c r="N169" s="180">
        <f>IF(+'2grid'!N169*CO$2&lt;0,0,+'2grid'!N169*CO$2)</f>
        <v>0</v>
      </c>
      <c r="O169" s="180">
        <f>IF(+'2grid'!O169*CP$2&lt;0,0,+'2grid'!O169*CP$2)</f>
        <v>0</v>
      </c>
      <c r="P169" s="180">
        <f>IF(+'2grid'!P169*CQ$2&lt;0,0,+'2grid'!P169*CQ$2)</f>
        <v>0</v>
      </c>
      <c r="Q169" s="180">
        <f>IF(+'2grid'!Q169*CR$2&lt;0,0,+'2grid'!Q169*CR$2)</f>
        <v>0</v>
      </c>
      <c r="R169" s="180">
        <f>IF(+'2grid'!R169*CS$2&lt;0,0,+'2grid'!R169*CS$2)</f>
        <v>0</v>
      </c>
      <c r="S169" s="180">
        <f>IF(+'2grid'!S169*CT$2&lt;0,0,+'2grid'!S169*CT$2)</f>
        <v>0</v>
      </c>
      <c r="T169" s="180">
        <f>IF(+'2grid'!T169*CU$2&lt;0,0,+'2grid'!T169*CU$2)</f>
        <v>0</v>
      </c>
      <c r="U169" s="180">
        <f>IF(+'2grid'!U169*CV$2&lt;0,0,+'2grid'!U169*CV$2)</f>
        <v>29.539535622226904</v>
      </c>
      <c r="V169" s="180">
        <f>IF(+'2grid'!V169*CW$2&lt;0,0,+'2grid'!V169*CW$2)</f>
        <v>95.278637469334726</v>
      </c>
      <c r="W169" s="180">
        <f>IF(+'2grid'!W169*CX$2&lt;0,0,+'2grid'!W169*CX$2)</f>
        <v>183.72689572183168</v>
      </c>
      <c r="X169" s="180">
        <f>IF(+'2grid'!X169*CY$2&lt;0,0,+'2grid'!X169*CY$2)</f>
        <v>370.32863905124782</v>
      </c>
      <c r="Y169" s="180">
        <f>IF(+'2grid'!Y169*CZ$2&lt;0,0,+'2grid'!Y169*CZ$2)</f>
        <v>706.82442938727274</v>
      </c>
      <c r="Z169" s="180">
        <f>IF(+'2grid'!Z169*DA$2&lt;0,0,+'2grid'!Z169*DA$2)</f>
        <v>818.1552143985873</v>
      </c>
      <c r="AA169" s="180">
        <f>IF(+'2grid'!AA169*DB$2&lt;0,0,+'2grid'!AA169*DB$2)</f>
        <v>1035.451613955855</v>
      </c>
      <c r="AB169" s="180">
        <f>IF(+'2grid'!AB169*DC$2&lt;0,0,+'2grid'!AB169*DC$2)</f>
        <v>1377.3899850291041</v>
      </c>
      <c r="AC169" s="180">
        <f>IF(+'2grid'!AC169*DD$2&lt;0,0,+'2grid'!AC169*DD$2)</f>
        <v>1683.1035556283264</v>
      </c>
      <c r="AD169" s="180">
        <f>IF(+'2grid'!AD169*DE$2&lt;0,0,+'2grid'!AD169*DE$2)</f>
        <v>1800.3985769295359</v>
      </c>
      <c r="AE169" s="180">
        <f>IF(+'2grid'!AE169*DF$2&lt;0,0,+'2grid'!AE169*DF$2)</f>
        <v>1932.6358379544106</v>
      </c>
      <c r="AF169" s="180">
        <f>IF(+'2grid'!AF169*DG$2&lt;0,0,+'2grid'!AF169*DG$2)</f>
        <v>2070.5802887549694</v>
      </c>
      <c r="AG169" s="180">
        <f>IF(+'2grid'!AG169*DH$2&lt;0,0,+'2grid'!AG169*DH$2)</f>
        <v>2214.1926805306143</v>
      </c>
      <c r="AH169" s="180">
        <f>IF(+'2grid'!AH169*DI$2&lt;0,0,+'2grid'!AH169*DI$2)</f>
        <v>2363.3795703306632</v>
      </c>
      <c r="AI169" s="180">
        <f>IF(+'2grid'!AI169*DJ$2&lt;0,0,+'2grid'!AI169*DJ$2)</f>
        <v>2517.9815882649941</v>
      </c>
      <c r="AJ169" s="180">
        <f>IF(+'2grid'!AJ169*DK$2&lt;0,0,+'2grid'!AJ169*DK$2)</f>
        <v>2677.7591544082279</v>
      </c>
      <c r="AK169" s="180">
        <f>IF(+'2grid'!AK169*DL$2&lt;0,0,+'2grid'!AK169*DL$2)</f>
        <v>2842.3749654291323</v>
      </c>
      <c r="AL169" s="180">
        <f>IF(+'2grid'!AL169*DM$2&lt;0,0,+'2grid'!AL169*DM$2)</f>
        <v>3011.372340368097</v>
      </c>
      <c r="AM169" s="180">
        <f>IF(+'2grid'!AM169*DN$2&lt;0,0,+'2grid'!AM169*DN$2)</f>
        <v>3184.1481865925361</v>
      </c>
      <c r="AN169" s="180">
        <f>IF(+'2grid'!AN169*DO$2&lt;0,0,+'2grid'!AN169*DO$2)</f>
        <v>3359.9188701065514</v>
      </c>
      <c r="AO169" s="180">
        <f>IF(+'2grid'!AO169*DP$2&lt;0,0,+'2grid'!AO169*DP$2)</f>
        <v>3537.676566810751</v>
      </c>
      <c r="AP169" s="180">
        <f>IF(+'2grid'!AP169*DQ$2&lt;0,0,+'2grid'!AP169*DQ$2)</f>
        <v>3767.9569560462041</v>
      </c>
      <c r="AQ169" s="180">
        <f>IF(+'2grid'!AQ169*DR$2&lt;0,0,+'2grid'!AQ169*DR$2)</f>
        <v>4082.5313761407456</v>
      </c>
      <c r="AR169" s="180">
        <f>IF(+'2grid'!AR169*DS$2&lt;0,0,+'2grid'!AR169*DS$2)</f>
        <v>4410.8710886044164</v>
      </c>
      <c r="AS169" s="180">
        <f>IF(+'2grid'!AS169*DT$2&lt;0,0,+'2grid'!AS169*DT$2)</f>
        <v>5036.8424766793933</v>
      </c>
      <c r="AT169" s="180">
        <f>IF(+'2grid'!AT169*DU$2&lt;0,0,+'2grid'!AT169*DU$2)</f>
        <v>5634.5128434374155</v>
      </c>
      <c r="AU169" s="180">
        <f>IF(+'2grid'!AU169*DV$2&lt;0,0,+'2grid'!AU169*DV$2)</f>
        <v>6543.225198524653</v>
      </c>
      <c r="AV169" s="180">
        <f>IF(+'2grid'!AV169*DW$2&lt;0,0,+'2grid'!AV169*DW$2)</f>
        <v>7386.5677336862846</v>
      </c>
      <c r="AW169" s="180">
        <f>IF(+'2grid'!AW169*DX$2&lt;0,0,+'2grid'!AW169*DX$2)</f>
        <v>7795.1944902786463</v>
      </c>
      <c r="AX169" s="180">
        <f>IF(+'2grid'!AX169*DY$2&lt;0,0,+'2grid'!AX169*DY$2)</f>
        <v>8000.8924810227909</v>
      </c>
      <c r="AY169" s="180">
        <f>IF(+'2grid'!AY169*DZ$2&lt;0,0,+'2grid'!AY169*DZ$2)</f>
        <v>6782.5121503976916</v>
      </c>
      <c r="AZ169" s="180">
        <f>IF(+'2grid'!AZ169*EA$2&lt;0,0,+'2grid'!AZ169*EA$2)</f>
        <v>7389.4508854929982</v>
      </c>
      <c r="BA169" s="180">
        <f>IF(+'2grid'!BA169*EB$2&lt;0,0,+'2grid'!BA169*EB$2)</f>
        <v>6398.0642216656579</v>
      </c>
      <c r="BB169" s="180">
        <f>IF(+'2grid'!BB169*EC$2&lt;0,0,+'2grid'!BB169*EC$2)</f>
        <v>4928.8802353053861</v>
      </c>
      <c r="BC169" s="180">
        <f>IF(+'2grid'!BC169*ED$2&lt;0,0,+'2grid'!BC169*ED$2)</f>
        <v>3930.4079999999999</v>
      </c>
      <c r="BD169" s="180">
        <f>IF(+'2grid'!BD169*EE$2&lt;0,0,+'2grid'!BD169*EE$2)</f>
        <v>4031.4519999999998</v>
      </c>
      <c r="BE169" s="180">
        <f>IF(+'2grid'!BE169*EF$2&lt;0,0,+'2grid'!BE169*EF$2)</f>
        <v>3900.3440000000001</v>
      </c>
      <c r="BF169" s="180">
        <f>IF(+'2grid'!BF169*EG$2&lt;0,0,+'2grid'!BF169*EG$2)</f>
        <v>3946.3199999999997</v>
      </c>
      <c r="BG169" s="180">
        <f>IF(+'2grid'!BG169*EH$2&lt;0,0,+'2grid'!BG169*EH$2)</f>
        <v>4001.34</v>
      </c>
      <c r="BH169" s="180">
        <f>IF(+'2grid'!BH169*EI$2&lt;0,0,+'2grid'!BH169*EI$2)</f>
        <v>3786.72</v>
      </c>
      <c r="BI169" s="180">
        <f>IF(+'2grid'!BI169*EJ$2&lt;0,0,+'2grid'!BI169*EJ$2)</f>
        <v>3490.7599999999998</v>
      </c>
      <c r="BJ169" s="180">
        <f>IF(+'2grid'!BJ169*EK$2&lt;0,0,+'2grid'!BJ169*EK$2)</f>
        <v>3202.64</v>
      </c>
      <c r="BK169" s="180">
        <f>IF(+'2grid'!BK169*EL$2&lt;0,0,+'2grid'!BK169*EL$2)</f>
        <v>3297.7</v>
      </c>
      <c r="BL169" s="180">
        <f>IF(+'2grid'!BL169*EM$2&lt;0,0,+'2grid'!BL169*EM$2)</f>
        <v>3319.2599999999998</v>
      </c>
      <c r="BM169" s="180">
        <f>IF(+'2grid'!BM169*EN$2&lt;0,0,+'2grid'!BM169*EN$2)</f>
        <v>3151.68</v>
      </c>
      <c r="BN169" s="180">
        <f>IF(+'2grid'!BN169*EO$2&lt;0,0,+'2grid'!BN169*EO$2)</f>
        <v>3205.58</v>
      </c>
      <c r="BO169" s="180">
        <f>IF(+'2grid'!BO169*EP$2&lt;0,0,+'2grid'!BO169*EP$2)</f>
        <v>3120.32</v>
      </c>
      <c r="BP169" s="180">
        <f>IF(+'2grid'!BP169*EQ$2&lt;0,0,+'2grid'!BP169*EQ$2)</f>
        <v>3116.4</v>
      </c>
      <c r="BQ169" s="180">
        <f>IF(+'2grid'!BQ169*ER$2&lt;0,0,+'2grid'!BQ169*ER$2)</f>
        <v>3218.32</v>
      </c>
      <c r="BR169" s="180">
        <f>IF(+'2grid'!BR169*ES$2&lt;0,0,+'2grid'!BR169*ES$2)</f>
        <v>3225.18</v>
      </c>
      <c r="BS169" s="180">
        <f>IF(+'2grid'!BS169*ET$2&lt;0,0,+'2grid'!BS169*ET$2)</f>
        <v>3141.88</v>
      </c>
      <c r="BT169" s="180">
        <f>IF(+'2grid'!BT169*EU$2&lt;0,0,+'2grid'!BT169*EU$2)</f>
        <v>3181.08</v>
      </c>
      <c r="BU169" s="180">
        <f>IF(+'2grid'!BU169*EV$2&lt;0,0,+'2grid'!BU169*EV$2)</f>
        <v>3205.9066666666654</v>
      </c>
      <c r="BV169" s="180">
        <f>IF(+'2grid'!BV169*EW$2&lt;0,0,+'2grid'!BV169*EW$2)</f>
        <v>3206.7124444444439</v>
      </c>
      <c r="BW169" s="180">
        <f>IF(+'2grid'!BW169*EX$2&lt;0,0,+'2grid'!BW169*EX$2)</f>
        <v>3188.8474074074065</v>
      </c>
      <c r="BX169" s="180">
        <f>IF(+'2grid'!BX169*EY$2&lt;0,0,+'2grid'!BX169*EY$2)</f>
        <v>3195.3671901234561</v>
      </c>
      <c r="BY169" s="180">
        <f>IF(+'2grid'!BY169*EZ$2&lt;0,0,+'2grid'!BY169*EZ$2)</f>
        <v>3215.7866798353884</v>
      </c>
      <c r="BZ169" s="180">
        <f>IF(+'2grid'!BZ169*FA$2&lt;0,0,+'2grid'!BZ169*FA$2)</f>
        <v>3211.3550579972539</v>
      </c>
      <c r="CA169" s="180">
        <f>IF(+'2grid'!CA169*FB$2&lt;0,0,+'2grid'!CA169*FB$2)</f>
        <v>3210.0943522999514</v>
      </c>
    </row>
    <row r="170" spans="1:79" x14ac:dyDescent="0.2">
      <c r="A170" s="9">
        <v>620</v>
      </c>
      <c r="B170" s="180">
        <f>IF(+'2grid'!B170*CC$2&lt;0,0,+'2grid'!B170*CC$2)</f>
        <v>0</v>
      </c>
      <c r="C170" s="180">
        <f>IF(+'2grid'!C170*CD$2&lt;0,0,+'2grid'!C170*CD$2)</f>
        <v>0</v>
      </c>
      <c r="D170" s="180">
        <f>IF(+'2grid'!D170*CE$2&lt;0,0,+'2grid'!D170*CE$2)</f>
        <v>0</v>
      </c>
      <c r="E170" s="180">
        <f>IF(+'2grid'!E170*CF$2&lt;0,0,+'2grid'!E170*CF$2)</f>
        <v>0</v>
      </c>
      <c r="F170" s="180">
        <f>IF(+'2grid'!F170*CG$2&lt;0,0,+'2grid'!F170*CG$2)</f>
        <v>0</v>
      </c>
      <c r="G170" s="180">
        <f>IF(+'2grid'!G170*CH$2&lt;0,0,+'2grid'!G170*CH$2)</f>
        <v>0</v>
      </c>
      <c r="H170" s="180">
        <f>IF(+'2grid'!H170*CI$2&lt;0,0,+'2grid'!H170*CI$2)</f>
        <v>0</v>
      </c>
      <c r="I170" s="180">
        <f>IF(+'2grid'!I170*CJ$2&lt;0,0,+'2grid'!I170*CJ$2)</f>
        <v>0</v>
      </c>
      <c r="J170" s="180">
        <f>IF(+'2grid'!J170*CK$2&lt;0,0,+'2grid'!J170*CK$2)</f>
        <v>0</v>
      </c>
      <c r="K170" s="180">
        <f>IF(+'2grid'!K170*CL$2&lt;0,0,+'2grid'!K170*CL$2)</f>
        <v>0</v>
      </c>
      <c r="L170" s="180">
        <f>IF(+'2grid'!L170*CM$2&lt;0,0,+'2grid'!L170*CM$2)</f>
        <v>0</v>
      </c>
      <c r="M170" s="180">
        <f>IF(+'2grid'!M170*CN$2&lt;0,0,+'2grid'!M170*CN$2)</f>
        <v>0</v>
      </c>
      <c r="N170" s="180">
        <f>IF(+'2grid'!N170*CO$2&lt;0,0,+'2grid'!N170*CO$2)</f>
        <v>0</v>
      </c>
      <c r="O170" s="180">
        <f>IF(+'2grid'!O170*CP$2&lt;0,0,+'2grid'!O170*CP$2)</f>
        <v>0</v>
      </c>
      <c r="P170" s="180">
        <f>IF(+'2grid'!P170*CQ$2&lt;0,0,+'2grid'!P170*CQ$2)</f>
        <v>0</v>
      </c>
      <c r="Q170" s="180">
        <f>IF(+'2grid'!Q170*CR$2&lt;0,0,+'2grid'!Q170*CR$2)</f>
        <v>0</v>
      </c>
      <c r="R170" s="180">
        <f>IF(+'2grid'!R170*CS$2&lt;0,0,+'2grid'!R170*CS$2)</f>
        <v>0</v>
      </c>
      <c r="S170" s="180">
        <f>IF(+'2grid'!S170*CT$2&lt;0,0,+'2grid'!S170*CT$2)</f>
        <v>0</v>
      </c>
      <c r="T170" s="180">
        <f>IF(+'2grid'!T170*CU$2&lt;0,0,+'2grid'!T170*CU$2)</f>
        <v>0</v>
      </c>
      <c r="U170" s="180">
        <f>IF(+'2grid'!U170*CV$2&lt;0,0,+'2grid'!U170*CV$2)</f>
        <v>6.033865820720651</v>
      </c>
      <c r="V170" s="180">
        <f>IF(+'2grid'!V170*CW$2&lt;0,0,+'2grid'!V170*CW$2)</f>
        <v>21.02306488088383</v>
      </c>
      <c r="W170" s="180">
        <f>IF(+'2grid'!W170*CX$2&lt;0,0,+'2grid'!W170*CX$2)</f>
        <v>42.238287112949735</v>
      </c>
      <c r="X170" s="180">
        <f>IF(+'2grid'!X170*CY$2&lt;0,0,+'2grid'!X170*CY$2)</f>
        <v>68.130620053462962</v>
      </c>
      <c r="Y170" s="180">
        <f>IF(+'2grid'!Y170*CZ$2&lt;0,0,+'2grid'!Y170*CZ$2)</f>
        <v>116.15007324328154</v>
      </c>
      <c r="Z170" s="180">
        <f>IF(+'2grid'!Z170*DA$2&lt;0,0,+'2grid'!Z170*DA$2)</f>
        <v>96.851718349329829</v>
      </c>
      <c r="AA170" s="180">
        <f>IF(+'2grid'!AA170*DB$2&lt;0,0,+'2grid'!AA170*DB$2)</f>
        <v>156.87394098742595</v>
      </c>
      <c r="AB170" s="180">
        <f>IF(+'2grid'!AB170*DC$2&lt;0,0,+'2grid'!AB170*DC$2)</f>
        <v>266.59167284576313</v>
      </c>
      <c r="AC170" s="180">
        <f>IF(+'2grid'!AC170*DD$2&lt;0,0,+'2grid'!AC170*DD$2)</f>
        <v>280.06216949995377</v>
      </c>
      <c r="AD170" s="180">
        <f>IF(+'2grid'!AD170*DE$2&lt;0,0,+'2grid'!AD170*DE$2)</f>
        <v>374.23390283659137</v>
      </c>
      <c r="AE170" s="180">
        <f>IF(+'2grid'!AE170*DF$2&lt;0,0,+'2grid'!AE170*DF$2)</f>
        <v>396.24275392715407</v>
      </c>
      <c r="AF170" s="180">
        <f>IF(+'2grid'!AF170*DG$2&lt;0,0,+'2grid'!AF170*DG$2)</f>
        <v>414.05327526273425</v>
      </c>
      <c r="AG170" s="180">
        <f>IF(+'2grid'!AG170*DH$2&lt;0,0,+'2grid'!AG170*DH$2)</f>
        <v>431.85581345358378</v>
      </c>
      <c r="AH170" s="180">
        <f>IF(+'2grid'!AH170*DI$2&lt;0,0,+'2grid'!AH170*DI$2)</f>
        <v>449.59826220472837</v>
      </c>
      <c r="AI170" s="180">
        <f>IF(+'2grid'!AI170*DJ$2&lt;0,0,+'2grid'!AI170*DJ$2)</f>
        <v>467.86582141193946</v>
      </c>
      <c r="AJ170" s="180">
        <f>IF(+'2grid'!AJ170*DK$2&lt;0,0,+'2grid'!AJ170*DK$2)</f>
        <v>485.96634382540486</v>
      </c>
      <c r="AK170" s="180">
        <f>IF(+'2grid'!AK170*DL$2&lt;0,0,+'2grid'!AK170*DL$2)</f>
        <v>503.81916303380831</v>
      </c>
      <c r="AL170" s="180">
        <f>IF(+'2grid'!AL170*DM$2&lt;0,0,+'2grid'!AL170*DM$2)</f>
        <v>521.3318198897914</v>
      </c>
      <c r="AM170" s="180">
        <f>IF(+'2grid'!AM170*DN$2&lt;0,0,+'2grid'!AM170*DN$2)</f>
        <v>538.39787594570703</v>
      </c>
      <c r="AN170" s="180">
        <f>IF(+'2grid'!AN170*DO$2&lt;0,0,+'2grid'!AN170*DO$2)</f>
        <v>553.66824763825798</v>
      </c>
      <c r="AO170" s="180">
        <f>IF(+'2grid'!AO170*DP$2&lt;0,0,+'2grid'!AO170*DP$2)</f>
        <v>568.35220021901659</v>
      </c>
      <c r="AP170" s="180">
        <f>IF(+'2grid'!AP170*DQ$2&lt;0,0,+'2grid'!AP170*DQ$2)</f>
        <v>601.21413601646987</v>
      </c>
      <c r="AQ170" s="180">
        <f>IF(+'2grid'!AQ170*DR$2&lt;0,0,+'2grid'!AQ170*DR$2)</f>
        <v>635.70223742202791</v>
      </c>
      <c r="AR170" s="180">
        <f>IF(+'2grid'!AR170*DS$2&lt;0,0,+'2grid'!AR170*DS$2)</f>
        <v>651.79565799632201</v>
      </c>
      <c r="AS170" s="180">
        <f>IF(+'2grid'!AS170*DT$2&lt;0,0,+'2grid'!AS170*DT$2)</f>
        <v>697.74769152648059</v>
      </c>
      <c r="AT170" s="180">
        <f>IF(+'2grid'!AT170*DU$2&lt;0,0,+'2grid'!AT170*DU$2)</f>
        <v>750.21998304793101</v>
      </c>
      <c r="AU170" s="180">
        <f>IF(+'2grid'!AU170*DV$2&lt;0,0,+'2grid'!AU170*DV$2)</f>
        <v>804.72739986408862</v>
      </c>
      <c r="AV170" s="180">
        <f>IF(+'2grid'!AV170*DW$2&lt;0,0,+'2grid'!AV170*DW$2)</f>
        <v>871.36842094291524</v>
      </c>
      <c r="AW170" s="180">
        <f>IF(+'2grid'!AW170*DX$2&lt;0,0,+'2grid'!AW170*DX$2)</f>
        <v>913.51683212456703</v>
      </c>
      <c r="AX170" s="180">
        <f>IF(+'2grid'!AX170*DY$2&lt;0,0,+'2grid'!AX170*DY$2)</f>
        <v>952.41972477843331</v>
      </c>
      <c r="AY170" s="180">
        <f>IF(+'2grid'!AY170*DZ$2&lt;0,0,+'2grid'!AY170*DZ$2)</f>
        <v>928.73587979571982</v>
      </c>
      <c r="AZ170" s="180">
        <f>IF(+'2grid'!AZ170*EA$2&lt;0,0,+'2grid'!AZ170*EA$2)</f>
        <v>941.80220576070599</v>
      </c>
      <c r="BA170" s="180">
        <f>IF(+'2grid'!BA170*EB$2&lt;0,0,+'2grid'!BA170*EB$2)</f>
        <v>973.88908295334477</v>
      </c>
      <c r="BB170" s="180">
        <f>IF(+'2grid'!BB170*EC$2&lt;0,0,+'2grid'!BB170*EC$2)</f>
        <v>939.62951763189301</v>
      </c>
      <c r="BC170" s="180">
        <f>IF(+'2grid'!BC170*ED$2&lt;0,0,+'2grid'!BC170*ED$2)</f>
        <v>794.42399999999998</v>
      </c>
      <c r="BD170" s="180">
        <f>IF(+'2grid'!BD170*EE$2&lt;0,0,+'2grid'!BD170*EE$2)</f>
        <v>801.12799999999993</v>
      </c>
      <c r="BE170" s="180">
        <f>IF(+'2grid'!BE170*EF$2&lt;0,0,+'2grid'!BE170*EF$2)</f>
        <v>807.83199999999999</v>
      </c>
      <c r="BF170" s="180">
        <f>IF(+'2grid'!BF170*EG$2&lt;0,0,+'2grid'!BF170*EG$2)</f>
        <v>814.53599999999994</v>
      </c>
      <c r="BG170" s="180">
        <f>IF(+'2grid'!BG170*EH$2&lt;0,0,+'2grid'!BG170*EH$2)</f>
        <v>1404.34</v>
      </c>
      <c r="BH170" s="180">
        <f>IF(+'2grid'!BH170*EI$2&lt;0,0,+'2grid'!BH170*EI$2)</f>
        <v>1400.42</v>
      </c>
      <c r="BI170" s="180">
        <f>IF(+'2grid'!BI170*EJ$2&lt;0,0,+'2grid'!BI170*EJ$2)</f>
        <v>1438.6399999999999</v>
      </c>
      <c r="BJ170" s="180">
        <f>IF(+'2grid'!BJ170*EK$2&lt;0,0,+'2grid'!BJ170*EK$2)</f>
        <v>1476.86</v>
      </c>
      <c r="BK170" s="180">
        <f>IF(+'2grid'!BK170*EL$2&lt;0,0,+'2grid'!BK170*EL$2)</f>
        <v>1476.86</v>
      </c>
      <c r="BL170" s="180">
        <f>IF(+'2grid'!BL170*EM$2&lt;0,0,+'2grid'!BL170*EM$2)</f>
        <v>1733.62</v>
      </c>
      <c r="BM170" s="180">
        <f>IF(+'2grid'!BM170*EN$2&lt;0,0,+'2grid'!BM170*EN$2)</f>
        <v>1697.36</v>
      </c>
      <c r="BN170" s="180">
        <f>IF(+'2grid'!BN170*EO$2&lt;0,0,+'2grid'!BN170*EO$2)</f>
        <v>1745.3799999999999</v>
      </c>
      <c r="BO170" s="180">
        <f>IF(+'2grid'!BO170*EP$2&lt;0,0,+'2grid'!BO170*EP$2)</f>
        <v>1768.4099999999999</v>
      </c>
      <c r="BP170" s="180">
        <f>IF(+'2grid'!BP170*EQ$2&lt;0,0,+'2grid'!BP170*EQ$2)</f>
        <v>1791.44</v>
      </c>
      <c r="BQ170" s="180">
        <f>IF(+'2grid'!BQ170*ER$2&lt;0,0,+'2grid'!BQ170*ER$2)</f>
        <v>1793.3999999999999</v>
      </c>
      <c r="BR170" s="180">
        <f>IF(+'2grid'!BR170*ES$2&lt;0,0,+'2grid'!BR170*ES$2)</f>
        <v>1795.36</v>
      </c>
      <c r="BS170" s="180">
        <f>IF(+'2grid'!BS170*ET$2&lt;0,0,+'2grid'!BS170*ET$2)</f>
        <v>1795.36</v>
      </c>
      <c r="BT170" s="180">
        <f>IF(+'2grid'!BT170*EU$2&lt;0,0,+'2grid'!BT170*EU$2)</f>
        <v>1814.8293333333352</v>
      </c>
      <c r="BU170" s="180">
        <f>IF(+'2grid'!BU170*EV$2&lt;0,0,+'2grid'!BU170*EV$2)</f>
        <v>1817.7148888888898</v>
      </c>
      <c r="BV170" s="180">
        <f>IF(+'2grid'!BV170*EW$2&lt;0,0,+'2grid'!BV170*EW$2)</f>
        <v>1820.9169481481492</v>
      </c>
      <c r="BW170" s="180">
        <f>IF(+'2grid'!BW170*EX$2&lt;0,0,+'2grid'!BW170*EX$2)</f>
        <v>1828.6754024691395</v>
      </c>
      <c r="BX170" s="180">
        <f>IF(+'2grid'!BX170*EY$2&lt;0,0,+'2grid'!BX170*EY$2)</f>
        <v>1836.7561033744882</v>
      </c>
      <c r="BY170" s="180">
        <f>IF(+'2grid'!BY170*EZ$2&lt;0,0,+'2grid'!BY170*EZ$2)</f>
        <v>1844.2141910562443</v>
      </c>
      <c r="BZ170" s="180">
        <f>IF(+'2grid'!BZ170*FA$2&lt;0,0,+'2grid'!BZ170*FA$2)</f>
        <v>1848.3651165176072</v>
      </c>
      <c r="CA170" s="180">
        <f>IF(+'2grid'!CA170*FB$2&lt;0,0,+'2grid'!CA170*FB$2)</f>
        <v>1855.8961318530746</v>
      </c>
    </row>
    <row r="171" spans="1:79" x14ac:dyDescent="0.2">
      <c r="A171" s="9">
        <v>624</v>
      </c>
      <c r="B171" s="180">
        <f>IF(+'2grid'!B171*CC$2&lt;0,0,+'2grid'!B171*CC$2)</f>
        <v>0</v>
      </c>
      <c r="C171" s="180">
        <f>IF(+'2grid'!C171*CD$2&lt;0,0,+'2grid'!C171*CD$2)</f>
        <v>0</v>
      </c>
      <c r="D171" s="180">
        <f>IF(+'2grid'!D171*CE$2&lt;0,0,+'2grid'!D171*CE$2)</f>
        <v>0</v>
      </c>
      <c r="E171" s="180">
        <f>IF(+'2grid'!E171*CF$2&lt;0,0,+'2grid'!E171*CF$2)</f>
        <v>0</v>
      </c>
      <c r="F171" s="180">
        <f>IF(+'2grid'!F171*CG$2&lt;0,0,+'2grid'!F171*CG$2)</f>
        <v>0</v>
      </c>
      <c r="G171" s="180">
        <f>IF(+'2grid'!G171*CH$2&lt;0,0,+'2grid'!G171*CH$2)</f>
        <v>0</v>
      </c>
      <c r="H171" s="180">
        <f>IF(+'2grid'!H171*CI$2&lt;0,0,+'2grid'!H171*CI$2)</f>
        <v>0</v>
      </c>
      <c r="I171" s="180">
        <f>IF(+'2grid'!I171*CJ$2&lt;0,0,+'2grid'!I171*CJ$2)</f>
        <v>0</v>
      </c>
      <c r="J171" s="180">
        <f>IF(+'2grid'!J171*CK$2&lt;0,0,+'2grid'!J171*CK$2)</f>
        <v>0</v>
      </c>
      <c r="K171" s="180">
        <f>IF(+'2grid'!K171*CL$2&lt;0,0,+'2grid'!K171*CL$2)</f>
        <v>0</v>
      </c>
      <c r="L171" s="180">
        <f>IF(+'2grid'!L171*CM$2&lt;0,0,+'2grid'!L171*CM$2)</f>
        <v>0</v>
      </c>
      <c r="M171" s="180">
        <f>IF(+'2grid'!M171*CN$2&lt;0,0,+'2grid'!M171*CN$2)</f>
        <v>0</v>
      </c>
      <c r="N171" s="180">
        <f>IF(+'2grid'!N171*CO$2&lt;0,0,+'2grid'!N171*CO$2)</f>
        <v>0</v>
      </c>
      <c r="O171" s="180">
        <f>IF(+'2grid'!O171*CP$2&lt;0,0,+'2grid'!O171*CP$2)</f>
        <v>0</v>
      </c>
      <c r="P171" s="180">
        <f>IF(+'2grid'!P171*CQ$2&lt;0,0,+'2grid'!P171*CQ$2)</f>
        <v>0</v>
      </c>
      <c r="Q171" s="180">
        <f>IF(+'2grid'!Q171*CR$2&lt;0,0,+'2grid'!Q171*CR$2)</f>
        <v>0</v>
      </c>
      <c r="R171" s="180">
        <f>IF(+'2grid'!R171*CS$2&lt;0,0,+'2grid'!R171*CS$2)</f>
        <v>0</v>
      </c>
      <c r="S171" s="180">
        <f>IF(+'2grid'!S171*CT$2&lt;0,0,+'2grid'!S171*CT$2)</f>
        <v>0</v>
      </c>
      <c r="T171" s="180">
        <f>IF(+'2grid'!T171*CU$2&lt;0,0,+'2grid'!T171*CU$2)</f>
        <v>0</v>
      </c>
      <c r="U171" s="180">
        <f>IF(+'2grid'!U171*CV$2&lt;0,0,+'2grid'!U171*CV$2)</f>
        <v>1.8723619503937641</v>
      </c>
      <c r="V171" s="180">
        <f>IF(+'2grid'!V171*CW$2&lt;0,0,+'2grid'!V171*CW$2)</f>
        <v>6.4386540719927181</v>
      </c>
      <c r="W171" s="180">
        <f>IF(+'2grid'!W171*CX$2&lt;0,0,+'2grid'!W171*CX$2)</f>
        <v>12.300320920499543</v>
      </c>
      <c r="X171" s="180">
        <f>IF(+'2grid'!X171*CY$2&lt;0,0,+'2grid'!X171*CY$2)</f>
        <v>19.738122893415312</v>
      </c>
      <c r="Y171" s="180">
        <f>IF(+'2grid'!Y171*CZ$2&lt;0,0,+'2grid'!Y171*CZ$2)</f>
        <v>29.087115391871208</v>
      </c>
      <c r="Z171" s="180">
        <f>IF(+'2grid'!Z171*DA$2&lt;0,0,+'2grid'!Z171*DA$2)</f>
        <v>40.7465009993671</v>
      </c>
      <c r="AA171" s="180">
        <f>IF(+'2grid'!AA171*DB$2&lt;0,0,+'2grid'!AA171*DB$2)</f>
        <v>55.19119784788618</v>
      </c>
      <c r="AB171" s="180">
        <f>IF(+'2grid'!AB171*DC$2&lt;0,0,+'2grid'!AB171*DC$2)</f>
        <v>72.985414712957692</v>
      </c>
      <c r="AC171" s="180">
        <f>IF(+'2grid'!AC171*DD$2&lt;0,0,+'2grid'!AC171*DD$2)</f>
        <v>94.798571539396434</v>
      </c>
      <c r="AD171" s="180">
        <f>IF(+'2grid'!AD171*DE$2&lt;0,0,+'2grid'!AD171*DE$2)</f>
        <v>100.14012819886099</v>
      </c>
      <c r="AE171" s="180">
        <f>IF(+'2grid'!AE171*DF$2&lt;0,0,+'2grid'!AE171*DF$2)</f>
        <v>105.69412723255051</v>
      </c>
      <c r="AF171" s="180">
        <f>IF(+'2grid'!AF171*DG$2&lt;0,0,+'2grid'!AF171*DG$2)</f>
        <v>111.48109037909443</v>
      </c>
      <c r="AG171" s="180">
        <f>IF(+'2grid'!AG171*DH$2&lt;0,0,+'2grid'!AG171*DH$2)</f>
        <v>117.52463554726617</v>
      </c>
      <c r="AH171" s="180">
        <f>IF(+'2grid'!AH171*DI$2&lt;0,0,+'2grid'!AH171*DI$2)</f>
        <v>123.8521216157169</v>
      </c>
      <c r="AI171" s="180">
        <f>IF(+'2grid'!AI171*DJ$2&lt;0,0,+'2grid'!AI171*DJ$2)</f>
        <v>130.49546783095204</v>
      </c>
      <c r="AJ171" s="180">
        <f>IF(+'2grid'!AJ171*DK$2&lt;0,0,+'2grid'!AJ171*DK$2)</f>
        <v>137.49220710860592</v>
      </c>
      <c r="AK171" s="180">
        <f>IF(+'2grid'!AK171*DL$2&lt;0,0,+'2grid'!AK171*DL$2)</f>
        <v>144.88685722399222</v>
      </c>
      <c r="AL171" s="180">
        <f>IF(+'2grid'!AL171*DM$2&lt;0,0,+'2grid'!AL171*DM$2)</f>
        <v>152.73273094241168</v>
      </c>
      <c r="AM171" s="180">
        <f>IF(+'2grid'!AM171*DN$2&lt;0,0,+'2grid'!AM171*DN$2)</f>
        <v>161.09436299555864</v>
      </c>
      <c r="AN171" s="180">
        <f>IF(+'2grid'!AN171*DO$2&lt;0,0,+'2grid'!AN171*DO$2)</f>
        <v>170.05082110831029</v>
      </c>
      <c r="AO171" s="180">
        <f>IF(+'2grid'!AO171*DP$2&lt;0,0,+'2grid'!AO171*DP$2)</f>
        <v>179.70031228322134</v>
      </c>
      <c r="AP171" s="180">
        <f>IF(+'2grid'!AP171*DQ$2&lt;0,0,+'2grid'!AP171*DQ$2)</f>
        <v>190.16673477979379</v>
      </c>
      <c r="AQ171" s="180">
        <f>IF(+'2grid'!AQ171*DR$2&lt;0,0,+'2grid'!AQ171*DR$2)</f>
        <v>201.60923730103312</v>
      </c>
      <c r="AR171" s="180">
        <f>IF(+'2grid'!AR171*DS$2&lt;0,0,+'2grid'!AR171*DS$2)</f>
        <v>214.23658112959703</v>
      </c>
      <c r="AS171" s="180">
        <f>IF(+'2grid'!AS171*DT$2&lt;0,0,+'2grid'!AS171*DT$2)</f>
        <v>228.329472499828</v>
      </c>
      <c r="AT171" s="180">
        <f>IF(+'2grid'!AT171*DU$2&lt;0,0,+'2grid'!AT171*DU$2)</f>
        <v>244.27673290746429</v>
      </c>
      <c r="AU171" s="180">
        <f>IF(+'2grid'!AU171*DV$2&lt;0,0,+'2grid'!AU171*DV$2)</f>
        <v>262.63683580529118</v>
      </c>
      <c r="AV171" s="180">
        <f>IF(+'2grid'!AV171*DW$2&lt;0,0,+'2grid'!AV171*DW$2)</f>
        <v>284.24914326225939</v>
      </c>
      <c r="AW171" s="180">
        <f>IF(+'2grid'!AW171*DX$2&lt;0,0,+'2grid'!AW171*DX$2)</f>
        <v>310.45102192027713</v>
      </c>
      <c r="AX171" s="180">
        <f>IF(+'2grid'!AX171*DY$2&lt;0,0,+'2grid'!AX171*DY$2)</f>
        <v>339.06543633285179</v>
      </c>
      <c r="AY171" s="180">
        <f>IF(+'2grid'!AY171*DZ$2&lt;0,0,+'2grid'!AY171*DZ$2)</f>
        <v>378.06243596140035</v>
      </c>
      <c r="AZ171" s="180">
        <f>IF(+'2grid'!AZ171*EA$2&lt;0,0,+'2grid'!AZ171*EA$2)</f>
        <v>436.79620153611626</v>
      </c>
      <c r="BA171" s="180">
        <f>IF(+'2grid'!BA171*EB$2&lt;0,0,+'2grid'!BA171*EB$2)</f>
        <v>544.07220728490734</v>
      </c>
      <c r="BB171" s="180">
        <f>IF(+'2grid'!BB171*EC$2&lt;0,0,+'2grid'!BB171*EC$2)</f>
        <v>885.31018822442923</v>
      </c>
      <c r="BC171" s="180">
        <f>IF(+'2grid'!BC171*ED$2&lt;0,0,+'2grid'!BC171*ED$2)</f>
        <v>1023.8399999999999</v>
      </c>
      <c r="BD171" s="180">
        <f>IF(+'2grid'!BD171*EE$2&lt;0,0,+'2grid'!BD171*EE$2)</f>
        <v>1032.48</v>
      </c>
      <c r="BE171" s="180">
        <f>IF(+'2grid'!BE171*EF$2&lt;0,0,+'2grid'!BE171*EF$2)</f>
        <v>1041.1199999999999</v>
      </c>
      <c r="BF171" s="180">
        <f>IF(+'2grid'!BF171*EG$2&lt;0,0,+'2grid'!BF171*EG$2)</f>
        <v>1049.76</v>
      </c>
      <c r="BG171" s="180">
        <f>IF(+'2grid'!BG171*EH$2&lt;0,0,+'2grid'!BG171*EH$2)</f>
        <v>1058.4000000000001</v>
      </c>
      <c r="BH171" s="180">
        <f>IF(+'2grid'!BH171*EI$2&lt;0,0,+'2grid'!BH171*EI$2)</f>
        <v>1058.4000000000001</v>
      </c>
      <c r="BI171" s="180">
        <f>IF(+'2grid'!BI171*EJ$2&lt;0,0,+'2grid'!BI171*EJ$2)</f>
        <v>1058.4000000000001</v>
      </c>
      <c r="BJ171" s="180">
        <f>IF(+'2grid'!BJ171*EK$2&lt;0,0,+'2grid'!BJ171*EK$2)</f>
        <v>1058.4000000000001</v>
      </c>
      <c r="BK171" s="180">
        <f>IF(+'2grid'!BK171*EL$2&lt;0,0,+'2grid'!BK171*EL$2)</f>
        <v>1058.4000000000001</v>
      </c>
      <c r="BL171" s="180">
        <f>IF(+'2grid'!BL171*EM$2&lt;0,0,+'2grid'!BL171*EM$2)</f>
        <v>1058.4000000000001</v>
      </c>
      <c r="BM171" s="180">
        <f>IF(+'2grid'!BM171*EN$2&lt;0,0,+'2grid'!BM171*EN$2)</f>
        <v>1058.4000000000001</v>
      </c>
      <c r="BN171" s="180">
        <f>IF(+'2grid'!BN171*EO$2&lt;0,0,+'2grid'!BN171*EO$2)</f>
        <v>1058.4000000000001</v>
      </c>
      <c r="BO171" s="180">
        <f>IF(+'2grid'!BO171*EP$2&lt;0,0,+'2grid'!BO171*EP$2)</f>
        <v>1058.4000000000001</v>
      </c>
      <c r="BP171" s="180">
        <f>IF(+'2grid'!BP171*EQ$2&lt;0,0,+'2grid'!BP171*EQ$2)</f>
        <v>1058.4000000000001</v>
      </c>
      <c r="BQ171" s="180">
        <f>IF(+'2grid'!BQ171*ER$2&lt;0,0,+'2grid'!BQ171*ER$2)</f>
        <v>1058.4000000000001</v>
      </c>
      <c r="BR171" s="180">
        <f>IF(+'2grid'!BR171*ES$2&lt;0,0,+'2grid'!BR171*ES$2)</f>
        <v>1058.4000000000001</v>
      </c>
      <c r="BS171" s="180">
        <f>IF(+'2grid'!BS171*ET$2&lt;0,0,+'2grid'!BS171*ET$2)</f>
        <v>1058.4000000000001</v>
      </c>
      <c r="BT171" s="180">
        <f>IF(+'2grid'!BT171*EU$2&lt;0,0,+'2grid'!BT171*EU$2)</f>
        <v>1058.4000000000001</v>
      </c>
      <c r="BU171" s="180">
        <f>IF(+'2grid'!BU171*EV$2&lt;0,0,+'2grid'!BU171*EV$2)</f>
        <v>1058.4000000000001</v>
      </c>
      <c r="BV171" s="180">
        <f>IF(+'2grid'!BV171*EW$2&lt;0,0,+'2grid'!BV171*EW$2)</f>
        <v>1058.4000000000001</v>
      </c>
      <c r="BW171" s="180">
        <f>IF(+'2grid'!BW171*EX$2&lt;0,0,+'2grid'!BW171*EX$2)</f>
        <v>1058.4000000000001</v>
      </c>
      <c r="BX171" s="180">
        <f>IF(+'2grid'!BX171*EY$2&lt;0,0,+'2grid'!BX171*EY$2)</f>
        <v>1058.4000000000001</v>
      </c>
      <c r="BY171" s="180">
        <f>IF(+'2grid'!BY171*EZ$2&lt;0,0,+'2grid'!BY171*EZ$2)</f>
        <v>1058.4000000000001</v>
      </c>
      <c r="BZ171" s="180">
        <f>IF(+'2grid'!BZ171*FA$2&lt;0,0,+'2grid'!BZ171*FA$2)</f>
        <v>1058.4000000000001</v>
      </c>
      <c r="CA171" s="180">
        <f>IF(+'2grid'!CA171*FB$2&lt;0,0,+'2grid'!CA171*FB$2)</f>
        <v>1058.4000000000001</v>
      </c>
    </row>
    <row r="172" spans="1:79" x14ac:dyDescent="0.2">
      <c r="A172" s="9">
        <v>626</v>
      </c>
      <c r="B172" s="180">
        <f>IF(+'2grid'!B172*CC$2&lt;0,0,+'2grid'!B172*CC$2)</f>
        <v>0</v>
      </c>
      <c r="C172" s="180">
        <f>IF(+'2grid'!C172*CD$2&lt;0,0,+'2grid'!C172*CD$2)</f>
        <v>0</v>
      </c>
      <c r="D172" s="180">
        <f>IF(+'2grid'!D172*CE$2&lt;0,0,+'2grid'!D172*CE$2)</f>
        <v>0</v>
      </c>
      <c r="E172" s="180">
        <f>IF(+'2grid'!E172*CF$2&lt;0,0,+'2grid'!E172*CF$2)</f>
        <v>0</v>
      </c>
      <c r="F172" s="180">
        <f>IF(+'2grid'!F172*CG$2&lt;0,0,+'2grid'!F172*CG$2)</f>
        <v>0</v>
      </c>
      <c r="G172" s="180">
        <f>IF(+'2grid'!G172*CH$2&lt;0,0,+'2grid'!G172*CH$2)</f>
        <v>0</v>
      </c>
      <c r="H172" s="180">
        <f>IF(+'2grid'!H172*CI$2&lt;0,0,+'2grid'!H172*CI$2)</f>
        <v>0</v>
      </c>
      <c r="I172" s="180">
        <f>IF(+'2grid'!I172*CJ$2&lt;0,0,+'2grid'!I172*CJ$2)</f>
        <v>0</v>
      </c>
      <c r="J172" s="180">
        <f>IF(+'2grid'!J172*CK$2&lt;0,0,+'2grid'!J172*CK$2)</f>
        <v>0</v>
      </c>
      <c r="K172" s="180">
        <f>IF(+'2grid'!K172*CL$2&lt;0,0,+'2grid'!K172*CL$2)</f>
        <v>0</v>
      </c>
      <c r="L172" s="180">
        <f>IF(+'2grid'!L172*CM$2&lt;0,0,+'2grid'!L172*CM$2)</f>
        <v>0</v>
      </c>
      <c r="M172" s="180">
        <f>IF(+'2grid'!M172*CN$2&lt;0,0,+'2grid'!M172*CN$2)</f>
        <v>0</v>
      </c>
      <c r="N172" s="180">
        <f>IF(+'2grid'!N172*CO$2&lt;0,0,+'2grid'!N172*CO$2)</f>
        <v>0</v>
      </c>
      <c r="O172" s="180">
        <f>IF(+'2grid'!O172*CP$2&lt;0,0,+'2grid'!O172*CP$2)</f>
        <v>0</v>
      </c>
      <c r="P172" s="180">
        <f>IF(+'2grid'!P172*CQ$2&lt;0,0,+'2grid'!P172*CQ$2)</f>
        <v>0</v>
      </c>
      <c r="Q172" s="180">
        <f>IF(+'2grid'!Q172*CR$2&lt;0,0,+'2grid'!Q172*CR$2)</f>
        <v>0</v>
      </c>
      <c r="R172" s="180">
        <f>IF(+'2grid'!R172*CS$2&lt;0,0,+'2grid'!R172*CS$2)</f>
        <v>0</v>
      </c>
      <c r="S172" s="180">
        <f>IF(+'2grid'!S172*CT$2&lt;0,0,+'2grid'!S172*CT$2)</f>
        <v>0</v>
      </c>
      <c r="T172" s="180">
        <f>IF(+'2grid'!T172*CU$2&lt;0,0,+'2grid'!T172*CU$2)</f>
        <v>0</v>
      </c>
      <c r="U172" s="180">
        <f>IF(+'2grid'!U172*CV$2&lt;0,0,+'2grid'!U172*CV$2)</f>
        <v>0.26018080954994238</v>
      </c>
      <c r="V172" s="180">
        <f>IF(+'2grid'!V172*CW$2&lt;0,0,+'2grid'!V172*CW$2)</f>
        <v>0.96813047755126114</v>
      </c>
      <c r="W172" s="180">
        <f>IF(+'2grid'!W172*CX$2&lt;0,0,+'2grid'!W172*CX$2)</f>
        <v>2.0009653460418431</v>
      </c>
      <c r="X172" s="180">
        <f>IF(+'2grid'!X172*CY$2&lt;0,0,+'2grid'!X172*CY$2)</f>
        <v>3.4732827923423013</v>
      </c>
      <c r="Y172" s="180">
        <f>IF(+'2grid'!Y172*CZ$2&lt;0,0,+'2grid'!Y172*CZ$2)</f>
        <v>5.5356489936749016</v>
      </c>
      <c r="Z172" s="180">
        <f>IF(+'2grid'!Z172*DA$2&lt;0,0,+'2grid'!Z172*DA$2)</f>
        <v>8.3851239228333387</v>
      </c>
      <c r="AA172" s="180">
        <f>IF(+'2grid'!AA172*DB$2&lt;0,0,+'2grid'!AA172*DB$2)</f>
        <v>12.278712728902107</v>
      </c>
      <c r="AB172" s="180">
        <f>IF(+'2grid'!AB172*DC$2&lt;0,0,+'2grid'!AB172*DC$2)</f>
        <v>17.550522060472893</v>
      </c>
      <c r="AC172" s="180">
        <f>IF(+'2grid'!AC172*DD$2&lt;0,0,+'2grid'!AC172*DD$2)</f>
        <v>24.63359782274738</v>
      </c>
      <c r="AD172" s="180">
        <f>IF(+'2grid'!AD172*DE$2&lt;0,0,+'2grid'!AD172*DE$2)</f>
        <v>26.068790957615985</v>
      </c>
      <c r="AE172" s="180">
        <f>IF(+'2grid'!AE172*DF$2&lt;0,0,+'2grid'!AE172*DF$2)</f>
        <v>27.546717115371781</v>
      </c>
      <c r="AF172" s="180">
        <f>IF(+'2grid'!AF172*DG$2&lt;0,0,+'2grid'!AF172*DG$2)</f>
        <v>29.06842445383592</v>
      </c>
      <c r="AG172" s="180">
        <f>IF(+'2grid'!AG172*DH$2&lt;0,0,+'2grid'!AG172*DH$2)</f>
        <v>30.634984367065115</v>
      </c>
      <c r="AH172" s="180">
        <f>IF(+'2grid'!AH172*DI$2&lt;0,0,+'2grid'!AH172*DI$2)</f>
        <v>32.247491965531054</v>
      </c>
      <c r="AI172" s="180">
        <f>IF(+'2grid'!AI172*DJ$2&lt;0,0,+'2grid'!AI172*DJ$2)</f>
        <v>33.907066565626238</v>
      </c>
      <c r="AJ172" s="180">
        <f>IF(+'2grid'!AJ172*DK$2&lt;0,0,+'2grid'!AJ172*DK$2)</f>
        <v>35.614852188665552</v>
      </c>
      <c r="AK172" s="180">
        <f>IF(+'2grid'!AK172*DL$2&lt;0,0,+'2grid'!AK172*DL$2)</f>
        <v>37.372018069554947</v>
      </c>
      <c r="AL172" s="180">
        <f>IF(+'2grid'!AL172*DM$2&lt;0,0,+'2grid'!AL172*DM$2)</f>
        <v>39.179759175301996</v>
      </c>
      <c r="AM172" s="180">
        <f>IF(+'2grid'!AM172*DN$2&lt;0,0,+'2grid'!AM172*DN$2)</f>
        <v>41.039296733545186</v>
      </c>
      <c r="AN172" s="180">
        <f>IF(+'2grid'!AN172*DO$2&lt;0,0,+'2grid'!AN172*DO$2)</f>
        <v>42.951878771282395</v>
      </c>
      <c r="AO172" s="180">
        <f>IF(+'2grid'!AO172*DP$2&lt;0,0,+'2grid'!AO172*DP$2)</f>
        <v>47.93703865326065</v>
      </c>
      <c r="AP172" s="180">
        <f>IF(+'2grid'!AP172*DQ$2&lt;0,0,+'2grid'!AP172*DQ$2)</f>
        <v>53.461562986209564</v>
      </c>
      <c r="AQ172" s="180">
        <f>IF(+'2grid'!AQ172*DR$2&lt;0,0,+'2grid'!AQ172*DR$2)</f>
        <v>59.581302919689989</v>
      </c>
      <c r="AR172" s="180">
        <f>IF(+'2grid'!AR172*DS$2&lt;0,0,+'2grid'!AR172*DS$2)</f>
        <v>66.357721309226946</v>
      </c>
      <c r="AS172" s="180">
        <f>IF(+'2grid'!AS172*DT$2&lt;0,0,+'2grid'!AS172*DT$2)</f>
        <v>73.858444253341446</v>
      </c>
      <c r="AT172" s="180">
        <f>IF(+'2grid'!AT172*DU$2&lt;0,0,+'2grid'!AT172*DU$2)</f>
        <v>78.871551290272905</v>
      </c>
      <c r="AU172" s="180">
        <f>IF(+'2grid'!AU172*DV$2&lt;0,0,+'2grid'!AU172*DV$2)</f>
        <v>84.176927350617916</v>
      </c>
      <c r="AV172" s="180">
        <f>IF(+'2grid'!AV172*DW$2&lt;0,0,+'2grid'!AV172*DW$2)</f>
        <v>89.790322296015546</v>
      </c>
      <c r="AW172" s="180">
        <f>IF(+'2grid'!AW172*DX$2&lt;0,0,+'2grid'!AW172*DX$2)</f>
        <v>95.728294213359604</v>
      </c>
      <c r="AX172" s="180">
        <f>IF(+'2grid'!AX172*DY$2&lt;0,0,+'2grid'!AX172*DY$2)</f>
        <v>100.67770712031218</v>
      </c>
      <c r="AY172" s="180">
        <f>IF(+'2grid'!AY172*DZ$2&lt;0,0,+'2grid'!AY172*DZ$2)</f>
        <v>105.69067118516961</v>
      </c>
      <c r="AZ172" s="180">
        <f>IF(+'2grid'!AZ172*EA$2&lt;0,0,+'2grid'!AZ172*EA$2)</f>
        <v>110.94444364146773</v>
      </c>
      <c r="BA172" s="180">
        <f>IF(+'2grid'!BA172*EB$2&lt;0,0,+'2grid'!BA172*EB$2)</f>
        <v>116.45029193883255</v>
      </c>
      <c r="BB172" s="180">
        <f>IF(+'2grid'!BB172*EC$2&lt;0,0,+'2grid'!BB172*EC$2)</f>
        <v>122.22000002165124</v>
      </c>
      <c r="BC172" s="180">
        <f>IF(+'2grid'!BC172*ED$2&lt;0,0,+'2grid'!BC172*ED$2)</f>
        <v>142.19999999999999</v>
      </c>
      <c r="BD172" s="180">
        <f>IF(+'2grid'!BD172*EE$2&lt;0,0,+'2grid'!BD172*EE$2)</f>
        <v>143.4</v>
      </c>
      <c r="BE172" s="180">
        <f>IF(+'2grid'!BE172*EF$2&lt;0,0,+'2grid'!BE172*EF$2)</f>
        <v>144.6</v>
      </c>
      <c r="BF172" s="180">
        <f>IF(+'2grid'!BF172*EG$2&lt;0,0,+'2grid'!BF172*EG$2)</f>
        <v>145.79999999999998</v>
      </c>
      <c r="BG172" s="180">
        <f>IF(+'2grid'!BG172*EH$2&lt;0,0,+'2grid'!BG172*EH$2)</f>
        <v>147</v>
      </c>
      <c r="BH172" s="180">
        <f>IF(+'2grid'!BH172*EI$2&lt;0,0,+'2grid'!BH172*EI$2)</f>
        <v>147</v>
      </c>
      <c r="BI172" s="180">
        <f>IF(+'2grid'!BI172*EJ$2&lt;0,0,+'2grid'!BI172*EJ$2)</f>
        <v>147</v>
      </c>
      <c r="BJ172" s="180">
        <f>IF(+'2grid'!BJ172*EK$2&lt;0,0,+'2grid'!BJ172*EK$2)</f>
        <v>147</v>
      </c>
      <c r="BK172" s="180">
        <f>IF(+'2grid'!BK172*EL$2&lt;0,0,+'2grid'!BK172*EL$2)</f>
        <v>147</v>
      </c>
      <c r="BL172" s="180">
        <f>IF(+'2grid'!BL172*EM$2&lt;0,0,+'2grid'!BL172*EM$2)</f>
        <v>147</v>
      </c>
      <c r="BM172" s="180">
        <f>IF(+'2grid'!BM172*EN$2&lt;0,0,+'2grid'!BM172*EN$2)</f>
        <v>147</v>
      </c>
      <c r="BN172" s="180">
        <f>IF(+'2grid'!BN172*EO$2&lt;0,0,+'2grid'!BN172*EO$2)</f>
        <v>147</v>
      </c>
      <c r="BO172" s="180">
        <f>IF(+'2grid'!BO172*EP$2&lt;0,0,+'2grid'!BO172*EP$2)</f>
        <v>147</v>
      </c>
      <c r="BP172" s="180">
        <f>IF(+'2grid'!BP172*EQ$2&lt;0,0,+'2grid'!BP172*EQ$2)</f>
        <v>147</v>
      </c>
      <c r="BQ172" s="180">
        <f>IF(+'2grid'!BQ172*ER$2&lt;0,0,+'2grid'!BQ172*ER$2)</f>
        <v>147</v>
      </c>
      <c r="BR172" s="180">
        <f>IF(+'2grid'!BR172*ES$2&lt;0,0,+'2grid'!BR172*ES$2)</f>
        <v>147</v>
      </c>
      <c r="BS172" s="180">
        <f>IF(+'2grid'!BS172*ET$2&lt;0,0,+'2grid'!BS172*ET$2)</f>
        <v>147</v>
      </c>
      <c r="BT172" s="180">
        <f>IF(+'2grid'!BT172*EU$2&lt;0,0,+'2grid'!BT172*EU$2)</f>
        <v>147</v>
      </c>
      <c r="BU172" s="180">
        <f>IF(+'2grid'!BU172*EV$2&lt;0,0,+'2grid'!BU172*EV$2)</f>
        <v>147</v>
      </c>
      <c r="BV172" s="180">
        <f>IF(+'2grid'!BV172*EW$2&lt;0,0,+'2grid'!BV172*EW$2)</f>
        <v>147</v>
      </c>
      <c r="BW172" s="180">
        <f>IF(+'2grid'!BW172*EX$2&lt;0,0,+'2grid'!BW172*EX$2)</f>
        <v>147</v>
      </c>
      <c r="BX172" s="180">
        <f>IF(+'2grid'!BX172*EY$2&lt;0,0,+'2grid'!BX172*EY$2)</f>
        <v>147</v>
      </c>
      <c r="BY172" s="180">
        <f>IF(+'2grid'!BY172*EZ$2&lt;0,0,+'2grid'!BY172*EZ$2)</f>
        <v>147</v>
      </c>
      <c r="BZ172" s="180">
        <f>IF(+'2grid'!BZ172*FA$2&lt;0,0,+'2grid'!BZ172*FA$2)</f>
        <v>147</v>
      </c>
      <c r="CA172" s="180">
        <f>IF(+'2grid'!CA172*FB$2&lt;0,0,+'2grid'!CA172*FB$2)</f>
        <v>147</v>
      </c>
    </row>
    <row r="173" spans="1:79" x14ac:dyDescent="0.2">
      <c r="A173" s="9">
        <v>630</v>
      </c>
      <c r="B173" s="180">
        <f>IF(+'2grid'!B173*CC$2&lt;0,0,+'2grid'!B173*CC$2)</f>
        <v>0</v>
      </c>
      <c r="C173" s="180">
        <f>IF(+'2grid'!C173*CD$2&lt;0,0,+'2grid'!C173*CD$2)</f>
        <v>0</v>
      </c>
      <c r="D173" s="180">
        <f>IF(+'2grid'!D173*CE$2&lt;0,0,+'2grid'!D173*CE$2)</f>
        <v>0</v>
      </c>
      <c r="E173" s="180">
        <f>IF(+'2grid'!E173*CF$2&lt;0,0,+'2grid'!E173*CF$2)</f>
        <v>0</v>
      </c>
      <c r="F173" s="180">
        <f>IF(+'2grid'!F173*CG$2&lt;0,0,+'2grid'!F173*CG$2)</f>
        <v>0</v>
      </c>
      <c r="G173" s="180">
        <f>IF(+'2grid'!G173*CH$2&lt;0,0,+'2grid'!G173*CH$2)</f>
        <v>0</v>
      </c>
      <c r="H173" s="180">
        <f>IF(+'2grid'!H173*CI$2&lt;0,0,+'2grid'!H173*CI$2)</f>
        <v>0</v>
      </c>
      <c r="I173" s="180">
        <f>IF(+'2grid'!I173*CJ$2&lt;0,0,+'2grid'!I173*CJ$2)</f>
        <v>0</v>
      </c>
      <c r="J173" s="180">
        <f>IF(+'2grid'!J173*CK$2&lt;0,0,+'2grid'!J173*CK$2)</f>
        <v>0</v>
      </c>
      <c r="K173" s="180">
        <f>IF(+'2grid'!K173*CL$2&lt;0,0,+'2grid'!K173*CL$2)</f>
        <v>0</v>
      </c>
      <c r="L173" s="180">
        <f>IF(+'2grid'!L173*CM$2&lt;0,0,+'2grid'!L173*CM$2)</f>
        <v>0</v>
      </c>
      <c r="M173" s="180">
        <f>IF(+'2grid'!M173*CN$2&lt;0,0,+'2grid'!M173*CN$2)</f>
        <v>0</v>
      </c>
      <c r="N173" s="180">
        <f>IF(+'2grid'!N173*CO$2&lt;0,0,+'2grid'!N173*CO$2)</f>
        <v>0</v>
      </c>
      <c r="O173" s="180">
        <f>IF(+'2grid'!O173*CP$2&lt;0,0,+'2grid'!O173*CP$2)</f>
        <v>0</v>
      </c>
      <c r="P173" s="180">
        <f>IF(+'2grid'!P173*CQ$2&lt;0,0,+'2grid'!P173*CQ$2)</f>
        <v>0</v>
      </c>
      <c r="Q173" s="180">
        <f>IF(+'2grid'!Q173*CR$2&lt;0,0,+'2grid'!Q173*CR$2)</f>
        <v>0</v>
      </c>
      <c r="R173" s="180">
        <f>IF(+'2grid'!R173*CS$2&lt;0,0,+'2grid'!R173*CS$2)</f>
        <v>0</v>
      </c>
      <c r="S173" s="180">
        <f>IF(+'2grid'!S173*CT$2&lt;0,0,+'2grid'!S173*CT$2)</f>
        <v>0</v>
      </c>
      <c r="T173" s="180">
        <f>IF(+'2grid'!T173*CU$2&lt;0,0,+'2grid'!T173*CU$2)</f>
        <v>0</v>
      </c>
      <c r="U173" s="180">
        <f>IF(+'2grid'!U173*CV$2&lt;0,0,+'2grid'!U173*CV$2)</f>
        <v>0</v>
      </c>
      <c r="V173" s="180">
        <f>IF(+'2grid'!V173*CW$2&lt;0,0,+'2grid'!V173*CW$2)</f>
        <v>0</v>
      </c>
      <c r="W173" s="180">
        <f>IF(+'2grid'!W173*CX$2&lt;0,0,+'2grid'!W173*CX$2)</f>
        <v>0</v>
      </c>
      <c r="X173" s="180">
        <f>IF(+'2grid'!X173*CY$2&lt;0,0,+'2grid'!X173*CY$2)</f>
        <v>0</v>
      </c>
      <c r="Y173" s="180">
        <f>IF(+'2grid'!Y173*CZ$2&lt;0,0,+'2grid'!Y173*CZ$2)</f>
        <v>0</v>
      </c>
      <c r="Z173" s="180">
        <f>IF(+'2grid'!Z173*DA$2&lt;0,0,+'2grid'!Z173*DA$2)</f>
        <v>0</v>
      </c>
      <c r="AA173" s="180">
        <f>IF(+'2grid'!AA173*DB$2&lt;0,0,+'2grid'!AA173*DB$2)</f>
        <v>0</v>
      </c>
      <c r="AB173" s="180">
        <f>IF(+'2grid'!AB173*DC$2&lt;0,0,+'2grid'!AB173*DC$2)</f>
        <v>0.68707344286042527</v>
      </c>
      <c r="AC173" s="180">
        <f>IF(+'2grid'!AC173*DD$2&lt;0,0,+'2grid'!AC173*DD$2)</f>
        <v>1.1451224047673756</v>
      </c>
      <c r="AD173" s="180">
        <f>IF(+'2grid'!AD173*DE$2&lt;0,0,+'2grid'!AD173*DE$2)</f>
        <v>1.5213866292690741</v>
      </c>
      <c r="AE173" s="180">
        <f>IF(+'2grid'!AE173*DF$2&lt;0,0,+'2grid'!AE173*DF$2)</f>
        <v>2.0182936566815157</v>
      </c>
      <c r="AF173" s="180">
        <f>IF(+'2grid'!AF173*DG$2&lt;0,0,+'2grid'!AF173*DG$2)</f>
        <v>2.6738249187347822</v>
      </c>
      <c r="AG173" s="180">
        <f>IF(+'2grid'!AG173*DH$2&lt;0,0,+'2grid'!AG173*DH$2)</f>
        <v>3.5377511179677805</v>
      </c>
      <c r="AH173" s="180">
        <f>IF(+'2grid'!AH173*DI$2&lt;0,0,+'2grid'!AH173*DI$2)</f>
        <v>4.6752504171311857</v>
      </c>
      <c r="AI173" s="180">
        <f>IF(+'2grid'!AI173*DJ$2&lt;0,0,+'2grid'!AI173*DJ$2)</f>
        <v>6.171626862780621</v>
      </c>
      <c r="AJ173" s="180">
        <f>IF(+'2grid'!AJ173*DK$2&lt;0,0,+'2grid'!AJ173*DK$2)</f>
        <v>8.1384610461216873</v>
      </c>
      <c r="AK173" s="180">
        <f>IF(+'2grid'!AK173*DL$2&lt;0,0,+'2grid'!AK173*DL$2)</f>
        <v>10.721624539927463</v>
      </c>
      <c r="AL173" s="180">
        <f>IF(+'2grid'!AL173*DM$2&lt;0,0,+'2grid'!AL173*DM$2)</f>
        <v>14.111718861857391</v>
      </c>
      <c r="AM173" s="180">
        <f>IF(+'2grid'!AM173*DN$2&lt;0,0,+'2grid'!AM173*DN$2)</f>
        <v>18.557667406849969</v>
      </c>
      <c r="AN173" s="180">
        <f>IF(+'2grid'!AN173*DO$2&lt;0,0,+'2grid'!AN173*DO$2)</f>
        <v>24.384406371109201</v>
      </c>
      <c r="AO173" s="180">
        <f>IF(+'2grid'!AO173*DP$2&lt;0,0,+'2grid'!AO173*DP$2)</f>
        <v>32.01590293163229</v>
      </c>
      <c r="AP173" s="180">
        <f>IF(+'2grid'!AP173*DQ$2&lt;0,0,+'2grid'!AP173*DQ$2)</f>
        <v>38.921426308541363</v>
      </c>
      <c r="AQ173" s="180">
        <f>IF(+'2grid'!AQ173*DR$2&lt;0,0,+'2grid'!AQ173*DR$2)</f>
        <v>45.888776849354599</v>
      </c>
      <c r="AR173" s="180">
        <f>IF(+'2grid'!AR173*DS$2&lt;0,0,+'2grid'!AR173*DS$2)</f>
        <v>57.973986815133884</v>
      </c>
      <c r="AS173" s="180">
        <f>IF(+'2grid'!AS173*DT$2&lt;0,0,+'2grid'!AS173*DT$2)</f>
        <v>71.053456896394607</v>
      </c>
      <c r="AT173" s="180">
        <f>IF(+'2grid'!AT173*DU$2&lt;0,0,+'2grid'!AT173*DU$2)</f>
        <v>85.574278884864214</v>
      </c>
      <c r="AU173" s="180">
        <f>IF(+'2grid'!AU173*DV$2&lt;0,0,+'2grid'!AU173*DV$2)</f>
        <v>100.44923523631041</v>
      </c>
      <c r="AV173" s="180">
        <f>IF(+'2grid'!AV173*DW$2&lt;0,0,+'2grid'!AV173*DW$2)</f>
        <v>115.16284980671996</v>
      </c>
      <c r="AW173" s="180">
        <f>IF(+'2grid'!AW173*DX$2&lt;0,0,+'2grid'!AW173*DX$2)</f>
        <v>131.51472099830636</v>
      </c>
      <c r="AX173" s="180">
        <f>IF(+'2grid'!AX173*DY$2&lt;0,0,+'2grid'!AX173*DY$2)</f>
        <v>160.30552913592339</v>
      </c>
      <c r="AY173" s="180">
        <f>IF(+'2grid'!AY173*DZ$2&lt;0,0,+'2grid'!AY173*DZ$2)</f>
        <v>188.43885171901172</v>
      </c>
      <c r="AZ173" s="180">
        <f>IF(+'2grid'!AZ173*EA$2&lt;0,0,+'2grid'!AZ173*EA$2)</f>
        <v>215.91916554319243</v>
      </c>
      <c r="BA173" s="180">
        <f>IF(+'2grid'!BA173*EB$2&lt;0,0,+'2grid'!BA173*EB$2)</f>
        <v>242.75122536690236</v>
      </c>
      <c r="BB173" s="180">
        <f>IF(+'2grid'!BB173*EC$2&lt;0,0,+'2grid'!BB173*EC$2)</f>
        <v>281.17034677135359</v>
      </c>
      <c r="BC173" s="180">
        <f>IF(+'2grid'!BC173*ED$2&lt;0,0,+'2grid'!BC173*ED$2)</f>
        <v>295.77600000000001</v>
      </c>
      <c r="BD173" s="180">
        <f>IF(+'2grid'!BD173*EE$2&lt;0,0,+'2grid'!BD173*EE$2)</f>
        <v>315.47999999999996</v>
      </c>
      <c r="BE173" s="180">
        <f>IF(+'2grid'!BE173*EF$2&lt;0,0,+'2grid'!BE173*EF$2)</f>
        <v>323.904</v>
      </c>
      <c r="BF173" s="180">
        <f>IF(+'2grid'!BF173*EG$2&lt;0,0,+'2grid'!BF173*EG$2)</f>
        <v>311.03999999999996</v>
      </c>
      <c r="BG173" s="180">
        <f>IF(+'2grid'!BG173*EH$2&lt;0,0,+'2grid'!BG173*EH$2)</f>
        <v>142.59</v>
      </c>
      <c r="BH173" s="180">
        <f>IF(+'2grid'!BH173*EI$2&lt;0,0,+'2grid'!BH173*EI$2)</f>
        <v>127.20400000000001</v>
      </c>
      <c r="BI173" s="180">
        <f>IF(+'2grid'!BI173*EJ$2&lt;0,0,+'2grid'!BI173*EJ$2)</f>
        <v>111.72</v>
      </c>
      <c r="BJ173" s="180">
        <f>IF(+'2grid'!BJ173*EK$2&lt;0,0,+'2grid'!BJ173*EK$2)</f>
        <v>106.428</v>
      </c>
      <c r="BK173" s="180">
        <f>IF(+'2grid'!BK173*EL$2&lt;0,0,+'2grid'!BK173*EL$2)</f>
        <v>101.136</v>
      </c>
      <c r="BL173" s="180">
        <f>IF(+'2grid'!BL173*EM$2&lt;0,0,+'2grid'!BL173*EM$2)</f>
        <v>95.843999999999994</v>
      </c>
      <c r="BM173" s="180">
        <f>IF(+'2grid'!BM173*EN$2&lt;0,0,+'2grid'!BM173*EN$2)</f>
        <v>90.552000000000007</v>
      </c>
      <c r="BN173" s="180">
        <f>IF(+'2grid'!BN173*EO$2&lt;0,0,+'2grid'!BN173*EO$2)</f>
        <v>85.35799999999999</v>
      </c>
      <c r="BO173" s="180">
        <f>IF(+'2grid'!BO173*EP$2&lt;0,0,+'2grid'!BO173*EP$2)</f>
        <v>85.35799999999999</v>
      </c>
      <c r="BP173" s="180">
        <f>IF(+'2grid'!BP173*EQ$2&lt;0,0,+'2grid'!BP173*EQ$2)</f>
        <v>85.26</v>
      </c>
      <c r="BQ173" s="180">
        <f>IF(+'2grid'!BQ173*ER$2&lt;0,0,+'2grid'!BQ173*ER$2)</f>
        <v>85.162000000000006</v>
      </c>
      <c r="BR173" s="180">
        <f>IF(+'2grid'!BR173*ES$2&lt;0,0,+'2grid'!BR173*ES$2)</f>
        <v>85.063999999999993</v>
      </c>
      <c r="BS173" s="180">
        <f>IF(+'2grid'!BS173*ET$2&lt;0,0,+'2grid'!BS173*ET$2)</f>
        <v>84.966000000000008</v>
      </c>
      <c r="BT173" s="180">
        <f>IF(+'2grid'!BT173*EU$2&lt;0,0,+'2grid'!BT173*EU$2)</f>
        <v>84.900666666666652</v>
      </c>
      <c r="BU173" s="180">
        <f>IF(+'2grid'!BU173*EV$2&lt;0,0,+'2grid'!BU173*EV$2)</f>
        <v>84.791777777777767</v>
      </c>
      <c r="BV173" s="180">
        <f>IF(+'2grid'!BV173*EW$2&lt;0,0,+'2grid'!BV173*EW$2)</f>
        <v>84.701762962962945</v>
      </c>
      <c r="BW173" s="180">
        <f>IF(+'2grid'!BW173*EX$2&lt;0,0,+'2grid'!BW173*EX$2)</f>
        <v>84.612716049382669</v>
      </c>
      <c r="BX173" s="180">
        <f>IF(+'2grid'!BX173*EY$2&lt;0,0,+'2grid'!BX173*EY$2)</f>
        <v>84.523685267489682</v>
      </c>
      <c r="BY173" s="180">
        <f>IF(+'2grid'!BY173*EZ$2&lt;0,0,+'2grid'!BY173*EZ$2)</f>
        <v>84.4328907544581</v>
      </c>
      <c r="BZ173" s="180">
        <f>IF(+'2grid'!BZ173*FA$2&lt;0,0,+'2grid'!BZ173*FA$2)</f>
        <v>84.337362845907549</v>
      </c>
      <c r="CA173" s="180">
        <f>IF(+'2grid'!CA173*FB$2&lt;0,0,+'2grid'!CA173*FB$2)</f>
        <v>84.249927069653893</v>
      </c>
    </row>
    <row r="174" spans="1:79" x14ac:dyDescent="0.2">
      <c r="A174" s="9">
        <v>634</v>
      </c>
      <c r="B174" s="180">
        <f>IF(+'2grid'!B174*CC$2&lt;0,0,+'2grid'!B174*CC$2)</f>
        <v>0</v>
      </c>
      <c r="C174" s="180">
        <f>IF(+'2grid'!C174*CD$2&lt;0,0,+'2grid'!C174*CD$2)</f>
        <v>0</v>
      </c>
      <c r="D174" s="180">
        <f>IF(+'2grid'!D174*CE$2&lt;0,0,+'2grid'!D174*CE$2)</f>
        <v>0</v>
      </c>
      <c r="E174" s="180">
        <f>IF(+'2grid'!E174*CF$2&lt;0,0,+'2grid'!E174*CF$2)</f>
        <v>0</v>
      </c>
      <c r="F174" s="180">
        <f>IF(+'2grid'!F174*CG$2&lt;0,0,+'2grid'!F174*CG$2)</f>
        <v>0</v>
      </c>
      <c r="G174" s="180">
        <f>IF(+'2grid'!G174*CH$2&lt;0,0,+'2grid'!G174*CH$2)</f>
        <v>0</v>
      </c>
      <c r="H174" s="180">
        <f>IF(+'2grid'!H174*CI$2&lt;0,0,+'2grid'!H174*CI$2)</f>
        <v>0</v>
      </c>
      <c r="I174" s="180">
        <f>IF(+'2grid'!I174*CJ$2&lt;0,0,+'2grid'!I174*CJ$2)</f>
        <v>0</v>
      </c>
      <c r="J174" s="180">
        <f>IF(+'2grid'!J174*CK$2&lt;0,0,+'2grid'!J174*CK$2)</f>
        <v>0</v>
      </c>
      <c r="K174" s="180">
        <f>IF(+'2grid'!K174*CL$2&lt;0,0,+'2grid'!K174*CL$2)</f>
        <v>0</v>
      </c>
      <c r="L174" s="180">
        <f>IF(+'2grid'!L174*CM$2&lt;0,0,+'2grid'!L174*CM$2)</f>
        <v>0</v>
      </c>
      <c r="M174" s="180">
        <f>IF(+'2grid'!M174*CN$2&lt;0,0,+'2grid'!M174*CN$2)</f>
        <v>0</v>
      </c>
      <c r="N174" s="180">
        <f>IF(+'2grid'!N174*CO$2&lt;0,0,+'2grid'!N174*CO$2)</f>
        <v>0</v>
      </c>
      <c r="O174" s="180">
        <f>IF(+'2grid'!O174*CP$2&lt;0,0,+'2grid'!O174*CP$2)</f>
        <v>0</v>
      </c>
      <c r="P174" s="180">
        <f>IF(+'2grid'!P174*CQ$2&lt;0,0,+'2grid'!P174*CQ$2)</f>
        <v>0</v>
      </c>
      <c r="Q174" s="180">
        <f>IF(+'2grid'!Q174*CR$2&lt;0,0,+'2grid'!Q174*CR$2)</f>
        <v>0</v>
      </c>
      <c r="R174" s="180">
        <f>IF(+'2grid'!R174*CS$2&lt;0,0,+'2grid'!R174*CS$2)</f>
        <v>0</v>
      </c>
      <c r="S174" s="180">
        <f>IF(+'2grid'!S174*CT$2&lt;0,0,+'2grid'!S174*CT$2)</f>
        <v>0</v>
      </c>
      <c r="T174" s="180">
        <f>IF(+'2grid'!T174*CU$2&lt;0,0,+'2grid'!T174*CU$2)</f>
        <v>0</v>
      </c>
      <c r="U174" s="180">
        <f>IF(+'2grid'!U174*CV$2&lt;0,0,+'2grid'!U174*CV$2)</f>
        <v>7.9837388521764446E-2</v>
      </c>
      <c r="V174" s="180">
        <f>IF(+'2grid'!V174*CW$2&lt;0,0,+'2grid'!V174*CW$2)</f>
        <v>0.24845194837931156</v>
      </c>
      <c r="W174" s="180">
        <f>IF(+'2grid'!W174*CX$2&lt;0,0,+'2grid'!W174*CX$2)</f>
        <v>0.42953272572594592</v>
      </c>
      <c r="X174" s="180">
        <f>IF(+'2grid'!X174*CY$2&lt;0,0,+'2grid'!X174*CY$2)</f>
        <v>0.62376330844073813</v>
      </c>
      <c r="Y174" s="180">
        <f>IF(+'2grid'!Y174*CZ$2&lt;0,0,+'2grid'!Y174*CZ$2)</f>
        <v>0.83186031962464591</v>
      </c>
      <c r="Z174" s="180">
        <f>IF(+'2grid'!Z174*DA$2&lt;0,0,+'2grid'!Z174*DA$2)</f>
        <v>1.0545749043913988</v>
      </c>
      <c r="AA174" s="180">
        <f>IF(+'2grid'!AA174*DB$2&lt;0,0,+'2grid'!AA174*DB$2)</f>
        <v>1.2926942805771349</v>
      </c>
      <c r="AB174" s="180">
        <f>IF(+'2grid'!AB174*DC$2&lt;0,0,+'2grid'!AB174*DC$2)</f>
        <v>1.5470433560296717</v>
      </c>
      <c r="AC174" s="180">
        <f>IF(+'2grid'!AC174*DD$2&lt;0,0,+'2grid'!AC174*DD$2)</f>
        <v>4.4218046395598734</v>
      </c>
      <c r="AD174" s="180">
        <f>IF(+'2grid'!AD174*DE$2&lt;0,0,+'2grid'!AD174*DE$2)</f>
        <v>4.8298581317136398</v>
      </c>
      <c r="AE174" s="180">
        <f>IF(+'2grid'!AE174*DF$2&lt;0,0,+'2grid'!AE174*DF$2)</f>
        <v>5.2677625160213823</v>
      </c>
      <c r="AF174" s="180">
        <f>IF(+'2grid'!AF174*DG$2&lt;0,0,+'2grid'!AF174*DG$2)</f>
        <v>5.737487669749016</v>
      </c>
      <c r="AG174" s="180">
        <f>IF(+'2grid'!AG174*DH$2&lt;0,0,+'2grid'!AG174*DH$2)</f>
        <v>6.2411260728461446</v>
      </c>
      <c r="AH174" s="180">
        <f>IF(+'2grid'!AH174*DI$2&lt;0,0,+'2grid'!AH174*DI$2)</f>
        <v>6.780900155442434</v>
      </c>
      <c r="AI174" s="180">
        <f>IF(+'2grid'!AI174*DJ$2&lt;0,0,+'2grid'!AI174*DJ$2)</f>
        <v>7.3591700741739263</v>
      </c>
      <c r="AJ174" s="180">
        <f>IF(+'2grid'!AJ174*DK$2&lt;0,0,+'2grid'!AJ174*DK$2)</f>
        <v>7.9784419418824095</v>
      </c>
      <c r="AK174" s="180">
        <f>IF(+'2grid'!AK174*DL$2&lt;0,0,+'2grid'!AK174*DL$2)</f>
        <v>8.6413765366146453</v>
      </c>
      <c r="AL174" s="180">
        <f>IF(+'2grid'!AL174*DM$2&lt;0,0,+'2grid'!AL174*DM$2)</f>
        <v>9.3507985173091175</v>
      </c>
      <c r="AM174" s="180">
        <f>IF(+'2grid'!AM174*DN$2&lt;0,0,+'2grid'!AM174*DN$2)</f>
        <v>10.109706175099841</v>
      </c>
      <c r="AN174" s="180">
        <f>IF(+'2grid'!AN174*DO$2&lt;0,0,+'2grid'!AN174*DO$2)</f>
        <v>10.921281750794821</v>
      </c>
      <c r="AO174" s="180">
        <f>IF(+'2grid'!AO174*DP$2&lt;0,0,+'2grid'!AO174*DP$2)</f>
        <v>11.803296614969751</v>
      </c>
      <c r="AP174" s="180">
        <f>IF(+'2grid'!AP174*DQ$2&lt;0,0,+'2grid'!AP174*DQ$2)</f>
        <v>12.747223326417746</v>
      </c>
      <c r="AQ174" s="180">
        <f>IF(+'2grid'!AQ174*DR$2&lt;0,0,+'2grid'!AQ174*DR$2)</f>
        <v>13.757100839381499</v>
      </c>
      <c r="AR174" s="180">
        <f>IF(+'2grid'!AR174*DS$2&lt;0,0,+'2grid'!AR174*DS$2)</f>
        <v>14.837219974629292</v>
      </c>
      <c r="AS174" s="180">
        <f>IF(+'2grid'!AS174*DT$2&lt;0,0,+'2grid'!AS174*DT$2)</f>
        <v>15.992138651981987</v>
      </c>
      <c r="AT174" s="180">
        <f>IF(+'2grid'!AT174*DU$2&lt;0,0,+'2grid'!AT174*DU$2)</f>
        <v>16.551890192943343</v>
      </c>
      <c r="AU174" s="180">
        <f>IF(+'2grid'!AU174*DV$2&lt;0,0,+'2grid'!AU174*DV$2)</f>
        <v>17.121519046685847</v>
      </c>
      <c r="AV174" s="180">
        <f>IF(+'2grid'!AV174*DW$2&lt;0,0,+'2grid'!AV174*DW$2)</f>
        <v>17.701169518337935</v>
      </c>
      <c r="AW174" s="180">
        <f>IF(+'2grid'!AW174*DX$2&lt;0,0,+'2grid'!AW174*DX$2)</f>
        <v>18.290987838145131</v>
      </c>
      <c r="AX174" s="180">
        <f>IF(+'2grid'!AX174*DY$2&lt;0,0,+'2grid'!AX174*DY$2)</f>
        <v>18.644716244250958</v>
      </c>
      <c r="AY174" s="180">
        <f>IF(+'2grid'!AY174*DZ$2&lt;0,0,+'2grid'!AY174*DZ$2)</f>
        <v>20.283593977065166</v>
      </c>
      <c r="AZ174" s="180">
        <f>IF(+'2grid'!AZ174*EA$2&lt;0,0,+'2grid'!AZ174*EA$2)</f>
        <v>22.064842268962938</v>
      </c>
      <c r="BA174" s="180">
        <f>IF(+'2grid'!BA174*EB$2&lt;0,0,+'2grid'!BA174*EB$2)</f>
        <v>24.000710889862187</v>
      </c>
      <c r="BB174" s="180">
        <f>IF(+'2grid'!BB174*EC$2&lt;0,0,+'2grid'!BB174*EC$2)</f>
        <v>26.104495238723164</v>
      </c>
      <c r="BC174" s="180">
        <f>IF(+'2grid'!BC174*ED$2&lt;0,0,+'2grid'!BC174*ED$2)</f>
        <v>47.4</v>
      </c>
      <c r="BD174" s="180">
        <f>IF(+'2grid'!BD174*EE$2&lt;0,0,+'2grid'!BD174*EE$2)</f>
        <v>47.8</v>
      </c>
      <c r="BE174" s="180">
        <f>IF(+'2grid'!BE174*EF$2&lt;0,0,+'2grid'!BE174*EF$2)</f>
        <v>48.199999999999996</v>
      </c>
      <c r="BF174" s="180">
        <f>IF(+'2grid'!BF174*EG$2&lt;0,0,+'2grid'!BF174*EG$2)</f>
        <v>48.6</v>
      </c>
      <c r="BG174" s="180">
        <f>IF(+'2grid'!BG174*EH$2&lt;0,0,+'2grid'!BG174*EH$2)</f>
        <v>49</v>
      </c>
      <c r="BH174" s="180">
        <f>IF(+'2grid'!BH174*EI$2&lt;0,0,+'2grid'!BH174*EI$2)</f>
        <v>49</v>
      </c>
      <c r="BI174" s="180">
        <f>IF(+'2grid'!BI174*EJ$2&lt;0,0,+'2grid'!BI174*EJ$2)</f>
        <v>49</v>
      </c>
      <c r="BJ174" s="180">
        <f>IF(+'2grid'!BJ174*EK$2&lt;0,0,+'2grid'!BJ174*EK$2)</f>
        <v>49</v>
      </c>
      <c r="BK174" s="180">
        <f>IF(+'2grid'!BK174*EL$2&lt;0,0,+'2grid'!BK174*EL$2)</f>
        <v>49</v>
      </c>
      <c r="BL174" s="180">
        <f>IF(+'2grid'!BL174*EM$2&lt;0,0,+'2grid'!BL174*EM$2)</f>
        <v>49</v>
      </c>
      <c r="BM174" s="180">
        <f>IF(+'2grid'!BM174*EN$2&lt;0,0,+'2grid'!BM174*EN$2)</f>
        <v>49</v>
      </c>
      <c r="BN174" s="180">
        <f>IF(+'2grid'!BN174*EO$2&lt;0,0,+'2grid'!BN174*EO$2)</f>
        <v>49</v>
      </c>
      <c r="BO174" s="180">
        <f>IF(+'2grid'!BO174*EP$2&lt;0,0,+'2grid'!BO174*EP$2)</f>
        <v>49</v>
      </c>
      <c r="BP174" s="180">
        <f>IF(+'2grid'!BP174*EQ$2&lt;0,0,+'2grid'!BP174*EQ$2)</f>
        <v>49</v>
      </c>
      <c r="BQ174" s="180">
        <f>IF(+'2grid'!BQ174*ER$2&lt;0,0,+'2grid'!BQ174*ER$2)</f>
        <v>49</v>
      </c>
      <c r="BR174" s="180">
        <f>IF(+'2grid'!BR174*ES$2&lt;0,0,+'2grid'!BR174*ES$2)</f>
        <v>49</v>
      </c>
      <c r="BS174" s="180">
        <f>IF(+'2grid'!BS174*ET$2&lt;0,0,+'2grid'!BS174*ET$2)</f>
        <v>49</v>
      </c>
      <c r="BT174" s="180">
        <f>IF(+'2grid'!BT174*EU$2&lt;0,0,+'2grid'!BT174*EU$2)</f>
        <v>49</v>
      </c>
      <c r="BU174" s="180">
        <f>IF(+'2grid'!BU174*EV$2&lt;0,0,+'2grid'!BU174*EV$2)</f>
        <v>49</v>
      </c>
      <c r="BV174" s="180">
        <f>IF(+'2grid'!BV174*EW$2&lt;0,0,+'2grid'!BV174*EW$2)</f>
        <v>49</v>
      </c>
      <c r="BW174" s="180">
        <f>IF(+'2grid'!BW174*EX$2&lt;0,0,+'2grid'!BW174*EX$2)</f>
        <v>49</v>
      </c>
      <c r="BX174" s="180">
        <f>IF(+'2grid'!BX174*EY$2&lt;0,0,+'2grid'!BX174*EY$2)</f>
        <v>49</v>
      </c>
      <c r="BY174" s="180">
        <f>IF(+'2grid'!BY174*EZ$2&lt;0,0,+'2grid'!BY174*EZ$2)</f>
        <v>49</v>
      </c>
      <c r="BZ174" s="180">
        <f>IF(+'2grid'!BZ174*FA$2&lt;0,0,+'2grid'!BZ174*FA$2)</f>
        <v>49</v>
      </c>
      <c r="CA174" s="180">
        <f>IF(+'2grid'!CA174*FB$2&lt;0,0,+'2grid'!CA174*FB$2)</f>
        <v>49</v>
      </c>
    </row>
    <row r="175" spans="1:79" x14ac:dyDescent="0.2">
      <c r="A175" s="9">
        <v>638</v>
      </c>
      <c r="B175" s="180">
        <f>IF(+'2grid'!B175*CC$2&lt;0,0,+'2grid'!B175*CC$2)</f>
        <v>0</v>
      </c>
      <c r="C175" s="180">
        <f>IF(+'2grid'!C175*CD$2&lt;0,0,+'2grid'!C175*CD$2)</f>
        <v>0</v>
      </c>
      <c r="D175" s="180">
        <f>IF(+'2grid'!D175*CE$2&lt;0,0,+'2grid'!D175*CE$2)</f>
        <v>0</v>
      </c>
      <c r="E175" s="180">
        <f>IF(+'2grid'!E175*CF$2&lt;0,0,+'2grid'!E175*CF$2)</f>
        <v>0</v>
      </c>
      <c r="F175" s="180">
        <f>IF(+'2grid'!F175*CG$2&lt;0,0,+'2grid'!F175*CG$2)</f>
        <v>0</v>
      </c>
      <c r="G175" s="180">
        <f>IF(+'2grid'!G175*CH$2&lt;0,0,+'2grid'!G175*CH$2)</f>
        <v>0</v>
      </c>
      <c r="H175" s="180">
        <f>IF(+'2grid'!H175*CI$2&lt;0,0,+'2grid'!H175*CI$2)</f>
        <v>0</v>
      </c>
      <c r="I175" s="180">
        <f>IF(+'2grid'!I175*CJ$2&lt;0,0,+'2grid'!I175*CJ$2)</f>
        <v>0</v>
      </c>
      <c r="J175" s="180">
        <f>IF(+'2grid'!J175*CK$2&lt;0,0,+'2grid'!J175*CK$2)</f>
        <v>0</v>
      </c>
      <c r="K175" s="180">
        <f>IF(+'2grid'!K175*CL$2&lt;0,0,+'2grid'!K175*CL$2)</f>
        <v>0</v>
      </c>
      <c r="L175" s="180">
        <f>IF(+'2grid'!L175*CM$2&lt;0,0,+'2grid'!L175*CM$2)</f>
        <v>0</v>
      </c>
      <c r="M175" s="180">
        <f>IF(+'2grid'!M175*CN$2&lt;0,0,+'2grid'!M175*CN$2)</f>
        <v>0</v>
      </c>
      <c r="N175" s="180">
        <f>IF(+'2grid'!N175*CO$2&lt;0,0,+'2grid'!N175*CO$2)</f>
        <v>0</v>
      </c>
      <c r="O175" s="180">
        <f>IF(+'2grid'!O175*CP$2&lt;0,0,+'2grid'!O175*CP$2)</f>
        <v>0</v>
      </c>
      <c r="P175" s="180">
        <f>IF(+'2grid'!P175*CQ$2&lt;0,0,+'2grid'!P175*CQ$2)</f>
        <v>0</v>
      </c>
      <c r="Q175" s="180">
        <f>IF(+'2grid'!Q175*CR$2&lt;0,0,+'2grid'!Q175*CR$2)</f>
        <v>0</v>
      </c>
      <c r="R175" s="180">
        <f>IF(+'2grid'!R175*CS$2&lt;0,0,+'2grid'!R175*CS$2)</f>
        <v>0</v>
      </c>
      <c r="S175" s="180">
        <f>IF(+'2grid'!S175*CT$2&lt;0,0,+'2grid'!S175*CT$2)</f>
        <v>0</v>
      </c>
      <c r="T175" s="180">
        <f>IF(+'2grid'!T175*CU$2&lt;0,0,+'2grid'!T175*CU$2)</f>
        <v>0</v>
      </c>
      <c r="U175" s="180">
        <f>IF(+'2grid'!U175*CV$2&lt;0,0,+'2grid'!U175*CV$2)</f>
        <v>9.9299329546279954E-3</v>
      </c>
      <c r="V175" s="180">
        <f>IF(+'2grid'!V175*CW$2&lt;0,0,+'2grid'!V175*CW$2)</f>
        <v>3.6028917403120649E-2</v>
      </c>
      <c r="W175" s="180">
        <f>IF(+'2grid'!W175*CX$2&lt;0,0,+'2grid'!W175*CX$2)</f>
        <v>7.2361660016480603E-2</v>
      </c>
      <c r="X175" s="180">
        <f>IF(+'2grid'!X175*CY$2&lt;0,0,+'2grid'!X175*CY$2)</f>
        <v>0.12152913874560813</v>
      </c>
      <c r="Y175" s="180">
        <f>IF(+'2grid'!Y175*CZ$2&lt;0,0,+'2grid'!Y175*CZ$2)</f>
        <v>0.18635850015216107</v>
      </c>
      <c r="Z175" s="180">
        <f>IF(+'2grid'!Z175*DA$2&lt;0,0,+'2grid'!Z175*DA$2)</f>
        <v>0.26957213651700179</v>
      </c>
      <c r="AA175" s="180">
        <f>IF(+'2grid'!AA175*DB$2&lt;0,0,+'2grid'!AA175*DB$2)</f>
        <v>0.37301986464023268</v>
      </c>
      <c r="AB175" s="180">
        <f>IF(+'2grid'!AB175*DC$2&lt;0,0,+'2grid'!AB175*DC$2)</f>
        <v>0.49592758902865636</v>
      </c>
      <c r="AC175" s="180">
        <f>IF(+'2grid'!AC175*DD$2&lt;0,0,+'2grid'!AC175*DD$2)</f>
        <v>0.63063317923227835</v>
      </c>
      <c r="AD175" s="180">
        <f>IF(+'2grid'!AD175*DE$2&lt;0,0,+'2grid'!AD175*DE$2)</f>
        <v>0.7768595052889562</v>
      </c>
      <c r="AE175" s="180">
        <f>IF(+'2grid'!AE175*DF$2&lt;0,0,+'2grid'!AE175*DF$2)</f>
        <v>0.95507135097003815</v>
      </c>
      <c r="AF175" s="180">
        <f>IF(+'2grid'!AF175*DG$2&lt;0,0,+'2grid'!AF175*DG$2)</f>
        <v>1.1718827651984567</v>
      </c>
      <c r="AG175" s="180">
        <f>IF(+'2grid'!AG175*DH$2&lt;0,0,+'2grid'!AG175*DH$2)</f>
        <v>1.4351833210145548</v>
      </c>
      <c r="AH175" s="180">
        <f>IF(+'2grid'!AH175*DI$2&lt;0,0,+'2grid'!AH175*DI$2)</f>
        <v>1.7543570550626539</v>
      </c>
      <c r="AI175" s="180">
        <f>IF(+'2grid'!AI175*DJ$2&lt;0,0,+'2grid'!AI175*DJ$2)</f>
        <v>2.1405293405731527</v>
      </c>
      <c r="AJ175" s="180">
        <f>IF(+'2grid'!AJ175*DK$2&lt;0,0,+'2grid'!AJ175*DK$2)</f>
        <v>2.606840999290529</v>
      </c>
      <c r="AK175" s="180">
        <f>IF(+'2grid'!AK175*DL$2&lt;0,0,+'2grid'!AK175*DL$2)</f>
        <v>3.1687462858786257</v>
      </c>
      <c r="AL175" s="180">
        <f>IF(+'2grid'!AL175*DM$2&lt;0,0,+'2grid'!AL175*DM$2)</f>
        <v>4.111844665870648</v>
      </c>
      <c r="AM175" s="180">
        <f>IF(+'2grid'!AM175*DN$2&lt;0,0,+'2grid'!AM175*DN$2)</f>
        <v>5.0651525689593955</v>
      </c>
      <c r="AN175" s="180">
        <f>IF(+'2grid'!AN175*DO$2&lt;0,0,+'2grid'!AN175*DO$2)</f>
        <v>5.9722558734576845</v>
      </c>
      <c r="AO175" s="180">
        <f>IF(+'2grid'!AO175*DP$2&lt;0,0,+'2grid'!AO175*DP$2)</f>
        <v>6.8425017140295727</v>
      </c>
      <c r="AP175" s="180">
        <f>IF(+'2grid'!AP175*DQ$2&lt;0,0,+'2grid'!AP175*DQ$2)</f>
        <v>7.5163180856006857</v>
      </c>
      <c r="AQ175" s="180">
        <f>IF(+'2grid'!AQ175*DR$2&lt;0,0,+'2grid'!AQ175*DR$2)</f>
        <v>8.7727718519084412</v>
      </c>
      <c r="AR175" s="180">
        <f>IF(+'2grid'!AR175*DS$2&lt;0,0,+'2grid'!AR175*DS$2)</f>
        <v>9.1789626975189496</v>
      </c>
      <c r="AS175" s="180">
        <f>IF(+'2grid'!AS175*DT$2&lt;0,0,+'2grid'!AS175*DT$2)</f>
        <v>13.701745403672588</v>
      </c>
      <c r="AT175" s="180">
        <f>IF(+'2grid'!AT175*DU$2&lt;0,0,+'2grid'!AT175*DU$2)</f>
        <v>15.108544498693158</v>
      </c>
      <c r="AU175" s="180">
        <f>IF(+'2grid'!AU175*DV$2&lt;0,0,+'2grid'!AU175*DV$2)</f>
        <v>14.726812455397196</v>
      </c>
      <c r="AV175" s="180">
        <f>IF(+'2grid'!AV175*DW$2&lt;0,0,+'2grid'!AV175*DW$2)</f>
        <v>13.328869581175228</v>
      </c>
      <c r="AW175" s="180">
        <f>IF(+'2grid'!AW175*DX$2&lt;0,0,+'2grid'!AW175*DX$2)</f>
        <v>13.391214392880329</v>
      </c>
      <c r="AX175" s="180">
        <f>IF(+'2grid'!AX175*DY$2&lt;0,0,+'2grid'!AX175*DY$2)</f>
        <v>12.815703744847921</v>
      </c>
      <c r="AY175" s="180">
        <f>IF(+'2grid'!AY175*DZ$2&lt;0,0,+'2grid'!AY175*DZ$2)</f>
        <v>11.993976855871743</v>
      </c>
      <c r="AZ175" s="180">
        <f>IF(+'2grid'!AZ175*EA$2&lt;0,0,+'2grid'!AZ175*EA$2)</f>
        <v>12.442287407825475</v>
      </c>
      <c r="BA175" s="180">
        <f>IF(+'2grid'!BA175*EB$2&lt;0,0,+'2grid'!BA175*EB$2)</f>
        <v>12.352810901644393</v>
      </c>
      <c r="BB175" s="180">
        <f>IF(+'2grid'!BB175*EC$2&lt;0,0,+'2grid'!BB175*EC$2)</f>
        <v>11.443082601358917</v>
      </c>
      <c r="BC175" s="180">
        <f>IF(+'2grid'!BC175*ED$2&lt;0,0,+'2grid'!BC175*ED$2)</f>
        <v>7.5839999999999996</v>
      </c>
      <c r="BD175" s="180">
        <f>IF(+'2grid'!BD175*EE$2&lt;0,0,+'2grid'!BD175*EE$2)</f>
        <v>7.6479999999999997</v>
      </c>
      <c r="BE175" s="180">
        <f>IF(+'2grid'!BE175*EF$2&lt;0,0,+'2grid'!BE175*EF$2)</f>
        <v>8.6760000000000002</v>
      </c>
      <c r="BF175" s="180">
        <f>IF(+'2grid'!BF175*EG$2&lt;0,0,+'2grid'!BF175*EG$2)</f>
        <v>11.664</v>
      </c>
      <c r="BG175" s="180">
        <f>IF(+'2grid'!BG175*EH$2&lt;0,0,+'2grid'!BG175*EH$2)</f>
        <v>8.82</v>
      </c>
      <c r="BH175" s="180">
        <f>IF(+'2grid'!BH175*EI$2&lt;0,0,+'2grid'!BH175*EI$2)</f>
        <v>8.82</v>
      </c>
      <c r="BI175" s="180">
        <f>IF(+'2grid'!BI175*EJ$2&lt;0,0,+'2grid'!BI175*EJ$2)</f>
        <v>8.82</v>
      </c>
      <c r="BJ175" s="180">
        <f>IF(+'2grid'!BJ175*EK$2&lt;0,0,+'2grid'!BJ175*EK$2)</f>
        <v>8.82</v>
      </c>
      <c r="BK175" s="180">
        <f>IF(+'2grid'!BK175*EL$2&lt;0,0,+'2grid'!BK175*EL$2)</f>
        <v>8.82</v>
      </c>
      <c r="BL175" s="180">
        <f>IF(+'2grid'!BL175*EM$2&lt;0,0,+'2grid'!BL175*EM$2)</f>
        <v>8.82</v>
      </c>
      <c r="BM175" s="180">
        <f>IF(+'2grid'!BM175*EN$2&lt;0,0,+'2grid'!BM175*EN$2)</f>
        <v>9.8000000000000007</v>
      </c>
      <c r="BN175" s="180">
        <f>IF(+'2grid'!BN175*EO$2&lt;0,0,+'2grid'!BN175*EO$2)</f>
        <v>10.78</v>
      </c>
      <c r="BO175" s="180">
        <f>IF(+'2grid'!BO175*EP$2&lt;0,0,+'2grid'!BO175*EP$2)</f>
        <v>10.78</v>
      </c>
      <c r="BP175" s="180">
        <f>IF(+'2grid'!BP175*EQ$2&lt;0,0,+'2grid'!BP175*EQ$2)</f>
        <v>11.172000000000001</v>
      </c>
      <c r="BQ175" s="180">
        <f>IF(+'2grid'!BQ175*ER$2&lt;0,0,+'2grid'!BQ175*ER$2)</f>
        <v>9.8979999999999997</v>
      </c>
      <c r="BR175" s="180">
        <f>IF(+'2grid'!BR175*ES$2&lt;0,0,+'2grid'!BR175*ES$2)</f>
        <v>9.8979999999999997</v>
      </c>
      <c r="BS175" s="180">
        <f>IF(+'2grid'!BS175*ET$2&lt;0,0,+'2grid'!BS175*ET$2)</f>
        <v>9.8979999999999997</v>
      </c>
      <c r="BT175" s="180">
        <f>IF(+'2grid'!BT175*EU$2&lt;0,0,+'2grid'!BT175*EU$2)</f>
        <v>9.5713333333333175</v>
      </c>
      <c r="BU175" s="180">
        <f>IF(+'2grid'!BU175*EV$2&lt;0,0,+'2grid'!BU175*EV$2)</f>
        <v>9.2163555555556034</v>
      </c>
      <c r="BV175" s="180">
        <f>IF(+'2grid'!BV175*EW$2&lt;0,0,+'2grid'!BV175*EW$2)</f>
        <v>8.86645925925923</v>
      </c>
      <c r="BW175" s="180">
        <f>IF(+'2grid'!BW175*EX$2&lt;0,0,+'2grid'!BW175*EX$2)</f>
        <v>8.8050943209876404</v>
      </c>
      <c r="BX175" s="180">
        <f>IF(+'2grid'!BX175*EY$2&lt;0,0,+'2grid'!BX175*EY$2)</f>
        <v>8.4844609053498239</v>
      </c>
      <c r="BY175" s="180">
        <f>IF(+'2grid'!BY175*EZ$2&lt;0,0,+'2grid'!BY175*EZ$2)</f>
        <v>8.1686530150892658</v>
      </c>
      <c r="BZ175" s="180">
        <f>IF(+'2grid'!BZ175*FA$2&lt;0,0,+'2grid'!BZ175*FA$2)</f>
        <v>7.9250143502515469</v>
      </c>
      <c r="CA175" s="180">
        <f>IF(+'2grid'!CA175*FB$2&lt;0,0,+'2grid'!CA175*FB$2)</f>
        <v>7.6905970836154047</v>
      </c>
    </row>
    <row r="176" spans="1:79" x14ac:dyDescent="0.2">
      <c r="A176" s="9">
        <v>642</v>
      </c>
      <c r="B176" s="180">
        <f>IF(+'2grid'!B176*CC$2&lt;0,0,+'2grid'!B176*CC$2)</f>
        <v>0</v>
      </c>
      <c r="C176" s="180">
        <f>IF(+'2grid'!C176*CD$2&lt;0,0,+'2grid'!C176*CD$2)</f>
        <v>0</v>
      </c>
      <c r="D176" s="180">
        <f>IF(+'2grid'!D176*CE$2&lt;0,0,+'2grid'!D176*CE$2)</f>
        <v>0</v>
      </c>
      <c r="E176" s="180">
        <f>IF(+'2grid'!E176*CF$2&lt;0,0,+'2grid'!E176*CF$2)</f>
        <v>0</v>
      </c>
      <c r="F176" s="180">
        <f>IF(+'2grid'!F176*CG$2&lt;0,0,+'2grid'!F176*CG$2)</f>
        <v>0</v>
      </c>
      <c r="G176" s="180">
        <f>IF(+'2grid'!G176*CH$2&lt;0,0,+'2grid'!G176*CH$2)</f>
        <v>0</v>
      </c>
      <c r="H176" s="180">
        <f>IF(+'2grid'!H176*CI$2&lt;0,0,+'2grid'!H176*CI$2)</f>
        <v>0</v>
      </c>
      <c r="I176" s="180">
        <f>IF(+'2grid'!I176*CJ$2&lt;0,0,+'2grid'!I176*CJ$2)</f>
        <v>0</v>
      </c>
      <c r="J176" s="180">
        <f>IF(+'2grid'!J176*CK$2&lt;0,0,+'2grid'!J176*CK$2)</f>
        <v>0</v>
      </c>
      <c r="K176" s="180">
        <f>IF(+'2grid'!K176*CL$2&lt;0,0,+'2grid'!K176*CL$2)</f>
        <v>0</v>
      </c>
      <c r="L176" s="180">
        <f>IF(+'2grid'!L176*CM$2&lt;0,0,+'2grid'!L176*CM$2)</f>
        <v>0</v>
      </c>
      <c r="M176" s="180">
        <f>IF(+'2grid'!M176*CN$2&lt;0,0,+'2grid'!M176*CN$2)</f>
        <v>0</v>
      </c>
      <c r="N176" s="180">
        <f>IF(+'2grid'!N176*CO$2&lt;0,0,+'2grid'!N176*CO$2)</f>
        <v>0</v>
      </c>
      <c r="O176" s="180">
        <f>IF(+'2grid'!O176*CP$2&lt;0,0,+'2grid'!O176*CP$2)</f>
        <v>0</v>
      </c>
      <c r="P176" s="180">
        <f>IF(+'2grid'!P176*CQ$2&lt;0,0,+'2grid'!P176*CQ$2)</f>
        <v>0</v>
      </c>
      <c r="Q176" s="180">
        <f>IF(+'2grid'!Q176*CR$2&lt;0,0,+'2grid'!Q176*CR$2)</f>
        <v>0</v>
      </c>
      <c r="R176" s="180">
        <f>IF(+'2grid'!R176*CS$2&lt;0,0,+'2grid'!R176*CS$2)</f>
        <v>0</v>
      </c>
      <c r="S176" s="180">
        <f>IF(+'2grid'!S176*CT$2&lt;0,0,+'2grid'!S176*CT$2)</f>
        <v>0</v>
      </c>
      <c r="T176" s="180">
        <f>IF(+'2grid'!T176*CU$2&lt;0,0,+'2grid'!T176*CU$2)</f>
        <v>0</v>
      </c>
      <c r="U176" s="180">
        <f>IF(+'2grid'!U176*CV$2&lt;0,0,+'2grid'!U176*CV$2)</f>
        <v>49.204126845800047</v>
      </c>
      <c r="V176" s="180">
        <f>IF(+'2grid'!V176*CW$2&lt;0,0,+'2grid'!V176*CW$2)</f>
        <v>178.94235518207267</v>
      </c>
      <c r="W176" s="180">
        <f>IF(+'2grid'!W176*CX$2&lt;0,0,+'2grid'!W176*CX$2)</f>
        <v>427.0215294117645</v>
      </c>
      <c r="X176" s="180">
        <f>IF(+'2grid'!X176*CY$2&lt;0,0,+'2grid'!X176*CY$2)</f>
        <v>525.86910566448807</v>
      </c>
      <c r="Y176" s="180">
        <f>IF(+'2grid'!Y176*CZ$2&lt;0,0,+'2grid'!Y176*CZ$2)</f>
        <v>747.28767647058817</v>
      </c>
      <c r="Z176" s="180">
        <f>IF(+'2grid'!Z176*DA$2&lt;0,0,+'2grid'!Z176*DA$2)</f>
        <v>878.22269670688786</v>
      </c>
      <c r="AA176" s="180">
        <f>IF(+'2grid'!AA176*DB$2&lt;0,0,+'2grid'!AA176*DB$2)</f>
        <v>1199.3505918663764</v>
      </c>
      <c r="AB176" s="180">
        <f>IF(+'2grid'!AB176*DC$2&lt;0,0,+'2grid'!AB176*DC$2)</f>
        <v>1126.8623692810452</v>
      </c>
      <c r="AC176" s="180">
        <f>IF(+'2grid'!AC176*DD$2&lt;0,0,+'2grid'!AC176*DD$2)</f>
        <v>1551.1465811965804</v>
      </c>
      <c r="AD176" s="180">
        <f>IF(+'2grid'!AD176*DE$2&lt;0,0,+'2grid'!AD176*DE$2)</f>
        <v>1782.4320943983073</v>
      </c>
      <c r="AE176" s="180">
        <f>IF(+'2grid'!AE176*DF$2&lt;0,0,+'2grid'!AE176*DF$2)</f>
        <v>1818.8809704357334</v>
      </c>
      <c r="AF176" s="180">
        <f>IF(+'2grid'!AF176*DG$2&lt;0,0,+'2grid'!AF176*DG$2)</f>
        <v>1838.4015514221605</v>
      </c>
      <c r="AG176" s="180">
        <f>IF(+'2grid'!AG176*DH$2&lt;0,0,+'2grid'!AG176*DH$2)</f>
        <v>1837.4580289796131</v>
      </c>
      <c r="AH176" s="180">
        <f>IF(+'2grid'!AH176*DI$2&lt;0,0,+'2grid'!AH176*DI$2)</f>
        <v>1812.029311181258</v>
      </c>
      <c r="AI176" s="180">
        <f>IF(+'2grid'!AI176*DJ$2&lt;0,0,+'2grid'!AI176*DJ$2)</f>
        <v>1918.9112102162837</v>
      </c>
      <c r="AJ176" s="180">
        <f>IF(+'2grid'!AJ176*DK$2&lt;0,0,+'2grid'!AJ176*DK$2)</f>
        <v>2025.7848239167713</v>
      </c>
      <c r="AK176" s="180">
        <f>IF(+'2grid'!AK176*DL$2&lt;0,0,+'2grid'!AK176*DL$2)</f>
        <v>2131.6727899558241</v>
      </c>
      <c r="AL176" s="180">
        <f>IF(+'2grid'!AL176*DM$2&lt;0,0,+'2grid'!AL176*DM$2)</f>
        <v>2235.4273891679445</v>
      </c>
      <c r="AM176" s="180">
        <f>IF(+'2grid'!AM176*DN$2&lt;0,0,+'2grid'!AM176*DN$2)</f>
        <v>2335.7089971202022</v>
      </c>
      <c r="AN176" s="180">
        <f>IF(+'2grid'!AN176*DO$2&lt;0,0,+'2grid'!AN176*DO$2)</f>
        <v>2474.5131306405442</v>
      </c>
      <c r="AO176" s="180">
        <f>IF(+'2grid'!AO176*DP$2&lt;0,0,+'2grid'!AO176*DP$2)</f>
        <v>2615.3049292130972</v>
      </c>
      <c r="AP176" s="180">
        <f>IF(+'2grid'!AP176*DQ$2&lt;0,0,+'2grid'!AP176*DQ$2)</f>
        <v>2854.3688398878326</v>
      </c>
      <c r="AQ176" s="180">
        <f>IF(+'2grid'!AQ176*DR$2&lt;0,0,+'2grid'!AQ176*DR$2)</f>
        <v>2976.4249160064228</v>
      </c>
      <c r="AR176" s="180">
        <f>IF(+'2grid'!AR176*DS$2&lt;0,0,+'2grid'!AR176*DS$2)</f>
        <v>3095.1696049794418</v>
      </c>
      <c r="AS176" s="180">
        <f>IF(+'2grid'!AS176*DT$2&lt;0,0,+'2grid'!AS176*DT$2)</f>
        <v>3243.0400438476136</v>
      </c>
      <c r="AT176" s="180">
        <f>IF(+'2grid'!AT176*DU$2&lt;0,0,+'2grid'!AT176*DU$2)</f>
        <v>3371.3896907064423</v>
      </c>
      <c r="AU176" s="180">
        <f>IF(+'2grid'!AU176*DV$2&lt;0,0,+'2grid'!AU176*DV$2)</f>
        <v>3481.2493514208913</v>
      </c>
      <c r="AV176" s="180">
        <f>IF(+'2grid'!AV176*DW$2&lt;0,0,+'2grid'!AV176*DW$2)</f>
        <v>3568.1265152965557</v>
      </c>
      <c r="AW176" s="180">
        <f>IF(+'2grid'!AW176*DX$2&lt;0,0,+'2grid'!AW176*DX$2)</f>
        <v>3640.2884208608289</v>
      </c>
      <c r="AX176" s="180">
        <f>IF(+'2grid'!AX176*DY$2&lt;0,0,+'2grid'!AX176*DY$2)</f>
        <v>3712.0041412812884</v>
      </c>
      <c r="AY176" s="180">
        <f>IF(+'2grid'!AY176*DZ$2&lt;0,0,+'2grid'!AY176*DZ$2)</f>
        <v>3632.2492319932649</v>
      </c>
      <c r="AZ176" s="180">
        <f>IF(+'2grid'!AZ176*EA$2&lt;0,0,+'2grid'!AZ176*EA$2)</f>
        <v>3934.3028120684853</v>
      </c>
      <c r="BA176" s="180">
        <f>IF(+'2grid'!BA176*EB$2&lt;0,0,+'2grid'!BA176*EB$2)</f>
        <v>3886.458758634637</v>
      </c>
      <c r="BB176" s="180">
        <f>IF(+'2grid'!BB176*EC$2&lt;0,0,+'2grid'!BB176*EC$2)</f>
        <v>3860.5532020705296</v>
      </c>
      <c r="BC176" s="180">
        <f>IF(+'2grid'!BC176*ED$2&lt;0,0,+'2grid'!BC176*ED$2)</f>
        <v>3989.1839999999997</v>
      </c>
      <c r="BD176" s="180">
        <f>IF(+'2grid'!BD176*EE$2&lt;0,0,+'2grid'!BD176*EE$2)</f>
        <v>4223.6080000000002</v>
      </c>
      <c r="BE176" s="180">
        <f>IF(+'2grid'!BE176*EF$2&lt;0,0,+'2grid'!BE176*EF$2)</f>
        <v>4306.1880000000001</v>
      </c>
      <c r="BF176" s="180">
        <f>IF(+'2grid'!BF176*EG$2&lt;0,0,+'2grid'!BF176*EG$2)</f>
        <v>4595.616</v>
      </c>
      <c r="BG176" s="180">
        <f>IF(+'2grid'!BG176*EH$2&lt;0,0,+'2grid'!BG176*EH$2)</f>
        <v>4850.0199999999995</v>
      </c>
      <c r="BH176" s="180">
        <f>IF(+'2grid'!BH176*EI$2&lt;0,0,+'2grid'!BH176*EI$2)</f>
        <v>4837.28</v>
      </c>
      <c r="BI176" s="180">
        <f>IF(+'2grid'!BI176*EJ$2&lt;0,0,+'2grid'!BI176*EJ$2)</f>
        <v>4859.82</v>
      </c>
      <c r="BJ176" s="180">
        <f>IF(+'2grid'!BJ176*EK$2&lt;0,0,+'2grid'!BJ176*EK$2)</f>
        <v>4858.84</v>
      </c>
      <c r="BK176" s="180">
        <f>IF(+'2grid'!BK176*EL$2&lt;0,0,+'2grid'!BK176*EL$2)</f>
        <v>4690.28</v>
      </c>
      <c r="BL176" s="180">
        <f>IF(+'2grid'!BL176*EM$2&lt;0,0,+'2grid'!BL176*EM$2)</f>
        <v>4591.3</v>
      </c>
      <c r="BM176" s="180">
        <f>IF(+'2grid'!BM176*EN$2&lt;0,0,+'2grid'!BM176*EN$2)</f>
        <v>4538.38</v>
      </c>
      <c r="BN176" s="180">
        <f>IF(+'2grid'!BN176*EO$2&lt;0,0,+'2grid'!BN176*EO$2)</f>
        <v>4404.12</v>
      </c>
      <c r="BO176" s="180">
        <f>IF(+'2grid'!BO176*EP$2&lt;0,0,+'2grid'!BO176*EP$2)</f>
        <v>4361</v>
      </c>
      <c r="BP176" s="180">
        <f>IF(+'2grid'!BP176*EQ$2&lt;0,0,+'2grid'!BP176*EQ$2)</f>
        <v>4284.5599999999995</v>
      </c>
      <c r="BQ176" s="180">
        <f>IF(+'2grid'!BQ176*ER$2&lt;0,0,+'2grid'!BQ176*ER$2)</f>
        <v>4456.0599999999995</v>
      </c>
      <c r="BR176" s="180">
        <f>IF(+'2grid'!BR176*ES$2&lt;0,0,+'2grid'!BR176*ES$2)</f>
        <v>4452.1400000000003</v>
      </c>
      <c r="BS176" s="180">
        <f>IF(+'2grid'!BS176*ET$2&lt;0,0,+'2grid'!BS176*ET$2)</f>
        <v>4399.22</v>
      </c>
      <c r="BT176" s="180">
        <f>IF(+'2grid'!BT176*EU$2&lt;0,0,+'2grid'!BT176*EU$2)</f>
        <v>4434.8920000000016</v>
      </c>
      <c r="BU176" s="180">
        <f>IF(+'2grid'!BU176*EV$2&lt;0,0,+'2grid'!BU176*EV$2)</f>
        <v>4468.930666666658</v>
      </c>
      <c r="BV176" s="180">
        <f>IF(+'2grid'!BV176*EW$2&lt;0,0,+'2grid'!BV176*EW$2)</f>
        <v>4496.5100444444379</v>
      </c>
      <c r="BW176" s="180">
        <f>IF(+'2grid'!BW176*EX$2&lt;0,0,+'2grid'!BW176*EX$2)</f>
        <v>4480.1215407407317</v>
      </c>
      <c r="BX176" s="180">
        <f>IF(+'2grid'!BX176*EY$2&lt;0,0,+'2grid'!BX176*EY$2)</f>
        <v>4501.8840256789999</v>
      </c>
      <c r="BY176" s="180">
        <f>IF(+'2grid'!BY176*EZ$2&lt;0,0,+'2grid'!BY176*EZ$2)</f>
        <v>4531.2518590946402</v>
      </c>
      <c r="BZ176" s="180">
        <f>IF(+'2grid'!BZ176*FA$2&lt;0,0,+'2grid'!BZ176*FA$2)</f>
        <v>4542.0254429848974</v>
      </c>
      <c r="CA176" s="180">
        <f>IF(+'2grid'!CA176*FB$2&lt;0,0,+'2grid'!CA176*FB$2)</f>
        <v>4552.6001109830695</v>
      </c>
    </row>
    <row r="177" spans="1:79" x14ac:dyDescent="0.2">
      <c r="A177" s="9">
        <v>643</v>
      </c>
      <c r="B177" s="180">
        <f>IF(+'2grid'!B177*CC$2&lt;0,0,+'2grid'!B177*CC$2)</f>
        <v>0</v>
      </c>
      <c r="C177" s="180">
        <f>IF(+'2grid'!C177*CD$2&lt;0,0,+'2grid'!C177*CD$2)</f>
        <v>0</v>
      </c>
      <c r="D177" s="180">
        <f>IF(+'2grid'!D177*CE$2&lt;0,0,+'2grid'!D177*CE$2)</f>
        <v>0</v>
      </c>
      <c r="E177" s="180">
        <f>IF(+'2grid'!E177*CF$2&lt;0,0,+'2grid'!E177*CF$2)</f>
        <v>0</v>
      </c>
      <c r="F177" s="180">
        <f>IF(+'2grid'!F177*CG$2&lt;0,0,+'2grid'!F177*CG$2)</f>
        <v>0</v>
      </c>
      <c r="G177" s="180">
        <f>IF(+'2grid'!G177*CH$2&lt;0,0,+'2grid'!G177*CH$2)</f>
        <v>0</v>
      </c>
      <c r="H177" s="180">
        <f>IF(+'2grid'!H177*CI$2&lt;0,0,+'2grid'!H177*CI$2)</f>
        <v>0</v>
      </c>
      <c r="I177" s="180">
        <f>IF(+'2grid'!I177*CJ$2&lt;0,0,+'2grid'!I177*CJ$2)</f>
        <v>0</v>
      </c>
      <c r="J177" s="180">
        <f>IF(+'2grid'!J177*CK$2&lt;0,0,+'2grid'!J177*CK$2)</f>
        <v>0</v>
      </c>
      <c r="K177" s="180">
        <f>IF(+'2grid'!K177*CL$2&lt;0,0,+'2grid'!K177*CL$2)</f>
        <v>0</v>
      </c>
      <c r="L177" s="180">
        <f>IF(+'2grid'!L177*CM$2&lt;0,0,+'2grid'!L177*CM$2)</f>
        <v>0</v>
      </c>
      <c r="M177" s="180">
        <f>IF(+'2grid'!M177*CN$2&lt;0,0,+'2grid'!M177*CN$2)</f>
        <v>0</v>
      </c>
      <c r="N177" s="180">
        <f>IF(+'2grid'!N177*CO$2&lt;0,0,+'2grid'!N177*CO$2)</f>
        <v>0</v>
      </c>
      <c r="O177" s="180">
        <f>IF(+'2grid'!O177*CP$2&lt;0,0,+'2grid'!O177*CP$2)</f>
        <v>0</v>
      </c>
      <c r="P177" s="180">
        <f>IF(+'2grid'!P177*CQ$2&lt;0,0,+'2grid'!P177*CQ$2)</f>
        <v>0</v>
      </c>
      <c r="Q177" s="180">
        <f>IF(+'2grid'!Q177*CR$2&lt;0,0,+'2grid'!Q177*CR$2)</f>
        <v>0</v>
      </c>
      <c r="R177" s="180">
        <f>IF(+'2grid'!R177*CS$2&lt;0,0,+'2grid'!R177*CS$2)</f>
        <v>0</v>
      </c>
      <c r="S177" s="180">
        <f>IF(+'2grid'!S177*CT$2&lt;0,0,+'2grid'!S177*CT$2)</f>
        <v>0</v>
      </c>
      <c r="T177" s="180">
        <f>IF(+'2grid'!T177*CU$2&lt;0,0,+'2grid'!T177*CU$2)</f>
        <v>0</v>
      </c>
      <c r="U177" s="180">
        <f>IF(+'2grid'!U177*CV$2&lt;0,0,+'2grid'!U177*CV$2)</f>
        <v>310.06863217116921</v>
      </c>
      <c r="V177" s="180">
        <f>IF(+'2grid'!V177*CW$2&lt;0,0,+'2grid'!V177*CW$2)</f>
        <v>960.07585598388403</v>
      </c>
      <c r="W177" s="180">
        <f>IF(+'2grid'!W177*CX$2&lt;0,0,+'2grid'!W177*CX$2)</f>
        <v>2314.0556717373352</v>
      </c>
      <c r="X177" s="180">
        <f>IF(+'2grid'!X177*CY$2&lt;0,0,+'2grid'!X177*CY$2)</f>
        <v>4664.0633639054349</v>
      </c>
      <c r="Y177" s="180">
        <f>IF(+'2grid'!Y177*CZ$2&lt;0,0,+'2grid'!Y177*CZ$2)</f>
        <v>5922.1455967319098</v>
      </c>
      <c r="Z177" s="180">
        <f>IF(+'2grid'!Z177*DA$2&lt;0,0,+'2grid'!Z177*DA$2)</f>
        <v>6854.2674899148678</v>
      </c>
      <c r="AA177" s="180">
        <f>IF(+'2grid'!AA177*DB$2&lt;0,0,+'2grid'!AA177*DB$2)</f>
        <v>9777.650651011123</v>
      </c>
      <c r="AB177" s="180">
        <f>IF(+'2grid'!AB177*DC$2&lt;0,0,+'2grid'!AB177*DC$2)</f>
        <v>13003.73247713176</v>
      </c>
      <c r="AC177" s="180">
        <f>IF(+'2grid'!AC177*DD$2&lt;0,0,+'2grid'!AC177*DD$2)</f>
        <v>15001.466827770451</v>
      </c>
      <c r="AD177" s="180">
        <f>IF(+'2grid'!AD177*DE$2&lt;0,0,+'2grid'!AD177*DE$2)</f>
        <v>17446.263656376377</v>
      </c>
      <c r="AE177" s="180">
        <f>IF(+'2grid'!AE177*DF$2&lt;0,0,+'2grid'!AE177*DF$2)</f>
        <v>19970.694765218908</v>
      </c>
      <c r="AF177" s="180">
        <f>IF(+'2grid'!AF177*DG$2&lt;0,0,+'2grid'!AF177*DG$2)</f>
        <v>22564.985863760576</v>
      </c>
      <c r="AG177" s="180">
        <f>IF(+'2grid'!AG177*DH$2&lt;0,0,+'2grid'!AG177*DH$2)</f>
        <v>25218.660361462807</v>
      </c>
      <c r="AH177" s="180">
        <f>IF(+'2grid'!AH177*DI$2&lt;0,0,+'2grid'!AH177*DI$2)</f>
        <v>27920.441611330039</v>
      </c>
      <c r="AI177" s="180">
        <f>IF(+'2grid'!AI177*DJ$2&lt;0,0,+'2grid'!AI177*DJ$2)</f>
        <v>30658.13543874372</v>
      </c>
      <c r="AJ177" s="180">
        <f>IF(+'2grid'!AJ177*DK$2&lt;0,0,+'2grid'!AJ177*DK$2)</f>
        <v>33418.487697277145</v>
      </c>
      <c r="AK177" s="180">
        <f>IF(+'2grid'!AK177*DL$2&lt;0,0,+'2grid'!AK177*DL$2)</f>
        <v>36187.009821616281</v>
      </c>
      <c r="AL177" s="180">
        <f>IF(+'2grid'!AL177*DM$2&lt;0,0,+'2grid'!AL177*DM$2)</f>
        <v>38947.762842785902</v>
      </c>
      <c r="AM177" s="180">
        <f>IF(+'2grid'!AM177*DN$2&lt;0,0,+'2grid'!AM177*DN$2)</f>
        <v>41683.086726246023</v>
      </c>
      <c r="AN177" s="180">
        <f>IF(+'2grid'!AN177*DO$2&lt;0,0,+'2grid'!AN177*DO$2)</f>
        <v>44373.256604582639</v>
      </c>
      <c r="AO177" s="180">
        <f>IF(+'2grid'!AO177*DP$2&lt;0,0,+'2grid'!AO177*DP$2)</f>
        <v>47583.737350851938</v>
      </c>
      <c r="AP177" s="180">
        <f>IF(+'2grid'!AP177*DQ$2&lt;0,0,+'2grid'!AP177*DQ$2)</f>
        <v>51008.157137422066</v>
      </c>
      <c r="AQ177" s="180">
        <f>IF(+'2grid'!AQ177*DR$2&lt;0,0,+'2grid'!AQ177*DR$2)</f>
        <v>60417.842374485583</v>
      </c>
      <c r="AR177" s="180">
        <f>IF(+'2grid'!AR177*DS$2&lt;0,0,+'2grid'!AR177*DS$2)</f>
        <v>65303.477948337459</v>
      </c>
      <c r="AS177" s="180">
        <f>IF(+'2grid'!AS177*DT$2&lt;0,0,+'2grid'!AS177*DT$2)</f>
        <v>74555.947949200548</v>
      </c>
      <c r="AT177" s="180">
        <f>IF(+'2grid'!AT177*DU$2&lt;0,0,+'2grid'!AT177*DU$2)</f>
        <v>80062.435683753603</v>
      </c>
      <c r="AU177" s="180">
        <f>IF(+'2grid'!AU177*DV$2&lt;0,0,+'2grid'!AU177*DV$2)</f>
        <v>90860.256037889965</v>
      </c>
      <c r="AV177" s="180">
        <f>IF(+'2grid'!AV177*DW$2&lt;0,0,+'2grid'!AV177*DW$2)</f>
        <v>102393.9461733667</v>
      </c>
      <c r="AW177" s="180">
        <f>IF(+'2grid'!AW177*DX$2&lt;0,0,+'2grid'!AW177*DX$2)</f>
        <v>111995.54334509348</v>
      </c>
      <c r="AX177" s="180">
        <f>IF(+'2grid'!AX177*DY$2&lt;0,0,+'2grid'!AX177*DY$2)</f>
        <v>132738.96855991578</v>
      </c>
      <c r="AY177" s="180">
        <f>IF(+'2grid'!AY177*DZ$2&lt;0,0,+'2grid'!AY177*DZ$2)</f>
        <v>114778.24996760981</v>
      </c>
      <c r="AZ177" s="180">
        <f>IF(+'2grid'!AZ177*EA$2&lt;0,0,+'2grid'!AZ177*EA$2)</f>
        <v>118099.99260620968</v>
      </c>
      <c r="BA177" s="180">
        <f>IF(+'2grid'!BA177*EB$2&lt;0,0,+'2grid'!BA177*EB$2)</f>
        <v>130788.48599634545</v>
      </c>
      <c r="BB177" s="180">
        <f>IF(+'2grid'!BB177*EC$2&lt;0,0,+'2grid'!BB177*EC$2)</f>
        <v>99264.066230592201</v>
      </c>
      <c r="BC177" s="180">
        <f>IF(+'2grid'!BC177*ED$2&lt;0,0,+'2grid'!BC177*ED$2)</f>
        <v>71716.764665043025</v>
      </c>
      <c r="BD177" s="180">
        <f>IF(+'2grid'!BD177*EE$2&lt;0,0,+'2grid'!BD177*EE$2)</f>
        <v>75351.110461016273</v>
      </c>
      <c r="BE177" s="180">
        <f>IF(+'2grid'!BE177*EF$2&lt;0,0,+'2grid'!BE177*EF$2)</f>
        <v>77708.492238519771</v>
      </c>
      <c r="BF177" s="180">
        <f>IF(+'2grid'!BF177*EG$2&lt;0,0,+'2grid'!BF177*EG$2)</f>
        <v>79692.54183352986</v>
      </c>
      <c r="BG177" s="180">
        <f>IF(+'2grid'!BG177*EH$2&lt;0,0,+'2grid'!BG177*EH$2)</f>
        <v>89105.52</v>
      </c>
      <c r="BH177" s="180">
        <f>IF(+'2grid'!BH177*EI$2&lt;0,0,+'2grid'!BH177*EI$2)</f>
        <v>89320.14</v>
      </c>
      <c r="BI177" s="180">
        <f>IF(+'2grid'!BI177*EJ$2&lt;0,0,+'2grid'!BI177*EJ$2)</f>
        <v>89523.98</v>
      </c>
      <c r="BJ177" s="180">
        <f>IF(+'2grid'!BJ177*EK$2&lt;0,0,+'2grid'!BJ177*EK$2)</f>
        <v>90065.919999999998</v>
      </c>
      <c r="BK177" s="180">
        <f>IF(+'2grid'!BK177*EL$2&lt;0,0,+'2grid'!BK177*EL$2)</f>
        <v>90183.52</v>
      </c>
      <c r="BL177" s="180">
        <f>IF(+'2grid'!BL177*EM$2&lt;0,0,+'2grid'!BL177*EM$2)</f>
        <v>90257.02</v>
      </c>
      <c r="BM177" s="180">
        <f>IF(+'2grid'!BM177*EN$2&lt;0,0,+'2grid'!BM177*EN$2)</f>
        <v>90274.66</v>
      </c>
      <c r="BN177" s="180">
        <f>IF(+'2grid'!BN177*EO$2&lt;0,0,+'2grid'!BN177*EO$2)</f>
        <v>90253.099999999991</v>
      </c>
      <c r="BO177" s="180">
        <f>IF(+'2grid'!BO177*EP$2&lt;0,0,+'2grid'!BO177*EP$2)</f>
        <v>90210.959999999992</v>
      </c>
      <c r="BP177" s="180">
        <f>IF(+'2grid'!BP177*EQ$2&lt;0,0,+'2grid'!BP177*EQ$2)</f>
        <v>90160</v>
      </c>
      <c r="BQ177" s="180">
        <f>IF(+'2grid'!BQ177*ER$2&lt;0,0,+'2grid'!BQ177*ER$2)</f>
        <v>91435.959999999992</v>
      </c>
      <c r="BR177" s="180">
        <f>IF(+'2grid'!BR177*ES$2&lt;0,0,+'2grid'!BR177*ES$2)</f>
        <v>91140</v>
      </c>
      <c r="BS177" s="180">
        <f>IF(+'2grid'!BS177*ET$2&lt;0,0,+'2grid'!BS177*ET$2)</f>
        <v>91140</v>
      </c>
      <c r="BT177" s="180">
        <f>IF(+'2grid'!BT177*EU$2&lt;0,0,+'2grid'!BT177*EU$2)</f>
        <v>91573.094666666628</v>
      </c>
      <c r="BU177" s="180">
        <f>IF(+'2grid'!BU177*EV$2&lt;0,0,+'2grid'!BU177*EV$2)</f>
        <v>91888.807111111048</v>
      </c>
      <c r="BV177" s="180">
        <f>IF(+'2grid'!BV177*EW$2&lt;0,0,+'2grid'!BV177*EW$2)</f>
        <v>92128.520918518363</v>
      </c>
      <c r="BW177" s="180">
        <f>IF(+'2grid'!BW177*EX$2&lt;0,0,+'2grid'!BW177*EX$2)</f>
        <v>92165.295841975167</v>
      </c>
      <c r="BX177" s="180">
        <f>IF(+'2grid'!BX177*EY$2&lt;0,0,+'2grid'!BX177*EY$2)</f>
        <v>92513.39519736603</v>
      </c>
      <c r="BY177" s="180">
        <f>IF(+'2grid'!BY177*EZ$2&lt;0,0,+'2grid'!BY177*EZ$2)</f>
        <v>92789.848287955872</v>
      </c>
      <c r="BZ177" s="180">
        <f>IF(+'2grid'!BZ177*FA$2&lt;0,0,+'2grid'!BZ177*FA$2)</f>
        <v>92975.924399465614</v>
      </c>
      <c r="CA177" s="180">
        <f>IF(+'2grid'!CA177*FB$2&lt;0,0,+'2grid'!CA177*FB$2)</f>
        <v>93187.065416613012</v>
      </c>
    </row>
    <row r="178" spans="1:79" x14ac:dyDescent="0.2">
      <c r="A178" s="9">
        <v>646</v>
      </c>
      <c r="B178" s="180">
        <f>IF(+'2grid'!B178*CC$2&lt;0,0,+'2grid'!B178*CC$2)</f>
        <v>0</v>
      </c>
      <c r="C178" s="180">
        <f>IF(+'2grid'!C178*CD$2&lt;0,0,+'2grid'!C178*CD$2)</f>
        <v>0</v>
      </c>
      <c r="D178" s="180">
        <f>IF(+'2grid'!D178*CE$2&lt;0,0,+'2grid'!D178*CE$2)</f>
        <v>0</v>
      </c>
      <c r="E178" s="180">
        <f>IF(+'2grid'!E178*CF$2&lt;0,0,+'2grid'!E178*CF$2)</f>
        <v>0</v>
      </c>
      <c r="F178" s="180">
        <f>IF(+'2grid'!F178*CG$2&lt;0,0,+'2grid'!F178*CG$2)</f>
        <v>0</v>
      </c>
      <c r="G178" s="180">
        <f>IF(+'2grid'!G178*CH$2&lt;0,0,+'2grid'!G178*CH$2)</f>
        <v>0</v>
      </c>
      <c r="H178" s="180">
        <f>IF(+'2grid'!H178*CI$2&lt;0,0,+'2grid'!H178*CI$2)</f>
        <v>0</v>
      </c>
      <c r="I178" s="180">
        <f>IF(+'2grid'!I178*CJ$2&lt;0,0,+'2grid'!I178*CJ$2)</f>
        <v>0</v>
      </c>
      <c r="J178" s="180">
        <f>IF(+'2grid'!J178*CK$2&lt;0,0,+'2grid'!J178*CK$2)</f>
        <v>0</v>
      </c>
      <c r="K178" s="180">
        <f>IF(+'2grid'!K178*CL$2&lt;0,0,+'2grid'!K178*CL$2)</f>
        <v>0</v>
      </c>
      <c r="L178" s="180">
        <f>IF(+'2grid'!L178*CM$2&lt;0,0,+'2grid'!L178*CM$2)</f>
        <v>0</v>
      </c>
      <c r="M178" s="180">
        <f>IF(+'2grid'!M178*CN$2&lt;0,0,+'2grid'!M178*CN$2)</f>
        <v>0</v>
      </c>
      <c r="N178" s="180">
        <f>IF(+'2grid'!N178*CO$2&lt;0,0,+'2grid'!N178*CO$2)</f>
        <v>0</v>
      </c>
      <c r="O178" s="180">
        <f>IF(+'2grid'!O178*CP$2&lt;0,0,+'2grid'!O178*CP$2)</f>
        <v>0</v>
      </c>
      <c r="P178" s="180">
        <f>IF(+'2grid'!P178*CQ$2&lt;0,0,+'2grid'!P178*CQ$2)</f>
        <v>0</v>
      </c>
      <c r="Q178" s="180">
        <f>IF(+'2grid'!Q178*CR$2&lt;0,0,+'2grid'!Q178*CR$2)</f>
        <v>0</v>
      </c>
      <c r="R178" s="180">
        <f>IF(+'2grid'!R178*CS$2&lt;0,0,+'2grid'!R178*CS$2)</f>
        <v>0</v>
      </c>
      <c r="S178" s="180">
        <f>IF(+'2grid'!S178*CT$2&lt;0,0,+'2grid'!S178*CT$2)</f>
        <v>0</v>
      </c>
      <c r="T178" s="180">
        <f>IF(+'2grid'!T178*CU$2&lt;0,0,+'2grid'!T178*CU$2)</f>
        <v>0</v>
      </c>
      <c r="U178" s="180">
        <f>IF(+'2grid'!U178*CV$2&lt;0,0,+'2grid'!U178*CV$2)</f>
        <v>2.0379356055938356</v>
      </c>
      <c r="V178" s="180">
        <f>IF(+'2grid'!V178*CW$2&lt;0,0,+'2grid'!V178*CW$2)</f>
        <v>7.2412290390009266</v>
      </c>
      <c r="W178" s="180">
        <f>IF(+'2grid'!W178*CX$2&lt;0,0,+'2grid'!W178*CX$2)</f>
        <v>14.485047369272513</v>
      </c>
      <c r="X178" s="180">
        <f>IF(+'2grid'!X178*CY$2&lt;0,0,+'2grid'!X178*CY$2)</f>
        <v>23.553692651536139</v>
      </c>
      <c r="Y178" s="180">
        <f>IF(+'2grid'!Y178*CZ$2&lt;0,0,+'2grid'!Y178*CZ$2)</f>
        <v>34.34799944812972</v>
      </c>
      <c r="Z178" s="180">
        <f>IF(+'2grid'!Z178*DA$2&lt;0,0,+'2grid'!Z178*DA$2)</f>
        <v>46.762305769773597</v>
      </c>
      <c r="AA178" s="180">
        <f>IF(+'2grid'!AA178*DB$2&lt;0,0,+'2grid'!AA178*DB$2)</f>
        <v>60.683552374437021</v>
      </c>
      <c r="AB178" s="180">
        <f>IF(+'2grid'!AB178*DC$2&lt;0,0,+'2grid'!AB178*DC$2)</f>
        <v>75.71486852714979</v>
      </c>
      <c r="AC178" s="180">
        <f>IF(+'2grid'!AC178*DD$2&lt;0,0,+'2grid'!AC178*DD$2)</f>
        <v>91.937959988930615</v>
      </c>
      <c r="AD178" s="180">
        <f>IF(+'2grid'!AD178*DE$2&lt;0,0,+'2grid'!AD178*DE$2)</f>
        <v>96.590375669061132</v>
      </c>
      <c r="AE178" s="180">
        <f>IF(+'2grid'!AE178*DF$2&lt;0,0,+'2grid'!AE178*DF$2)</f>
        <v>101.25726082505339</v>
      </c>
      <c r="AF178" s="180">
        <f>IF(+'2grid'!AF178*DG$2&lt;0,0,+'2grid'!AF178*DG$2)</f>
        <v>106.05537075042248</v>
      </c>
      <c r="AG178" s="180">
        <f>IF(+'2grid'!AG178*DH$2&lt;0,0,+'2grid'!AG178*DH$2)</f>
        <v>110.99790557289506</v>
      </c>
      <c r="AH178" s="180">
        <f>IF(+'2grid'!AH178*DI$2&lt;0,0,+'2grid'!AH178*DI$2)</f>
        <v>116.10008821299002</v>
      </c>
      <c r="AI178" s="180">
        <f>IF(+'2grid'!AI178*DJ$2&lt;0,0,+'2grid'!AI178*DJ$2)</f>
        <v>121.37959421135209</v>
      </c>
      <c r="AJ178" s="180">
        <f>IF(+'2grid'!AJ178*DK$2&lt;0,0,+'2grid'!AJ178*DK$2)</f>
        <v>126.85710103698621</v>
      </c>
      <c r="AK178" s="180">
        <f>IF(+'2grid'!AK178*DL$2&lt;0,0,+'2grid'!AK178*DL$2)</f>
        <v>132.55699877060337</v>
      </c>
      <c r="AL178" s="180">
        <f>IF(+'2grid'!AL178*DM$2&lt;0,0,+'2grid'!AL178*DM$2)</f>
        <v>138.50832214802253</v>
      </c>
      <c r="AM178" s="180">
        <f>IF(+'2grid'!AM178*DN$2&lt;0,0,+'2grid'!AM178*DN$2)</f>
        <v>144.7459915045481</v>
      </c>
      <c r="AN178" s="180">
        <f>IF(+'2grid'!AN178*DO$2&lt;0,0,+'2grid'!AN178*DO$2)</f>
        <v>151.31249311641028</v>
      </c>
      <c r="AO178" s="180">
        <f>IF(+'2grid'!AO178*DP$2&lt;0,0,+'2grid'!AO178*DP$2)</f>
        <v>158.26019814847743</v>
      </c>
      <c r="AP178" s="180">
        <f>IF(+'2grid'!AP178*DQ$2&lt;0,0,+'2grid'!AP178*DQ$2)</f>
        <v>165.65463257937958</v>
      </c>
      <c r="AQ178" s="180">
        <f>IF(+'2grid'!AQ178*DR$2&lt;0,0,+'2grid'!AQ178*DR$2)</f>
        <v>173.57920309440826</v>
      </c>
      <c r="AR178" s="180">
        <f>IF(+'2grid'!AR178*DS$2&lt;0,0,+'2grid'!AR178*DS$2)</f>
        <v>182.14222443758206</v>
      </c>
      <c r="AS178" s="180">
        <f>IF(+'2grid'!AS178*DT$2&lt;0,0,+'2grid'!AS178*DT$2)</f>
        <v>191.48772255484863</v>
      </c>
      <c r="AT178" s="180">
        <f>IF(+'2grid'!AT178*DU$2&lt;0,0,+'2grid'!AT178*DU$2)</f>
        <v>201.81271032215417</v>
      </c>
      <c r="AU178" s="180">
        <f>IF(+'2grid'!AU178*DV$2&lt;0,0,+'2grid'!AU178*DV$2)</f>
        <v>213.39615865228924</v>
      </c>
      <c r="AV178" s="180">
        <f>IF(+'2grid'!AV178*DW$2&lt;0,0,+'2grid'!AV178*DW$2)</f>
        <v>226.65050614219862</v>
      </c>
      <c r="AW178" s="180">
        <f>IF(+'2grid'!AW178*DX$2&lt;0,0,+'2grid'!AW178*DX$2)</f>
        <v>242.2202589517139</v>
      </c>
      <c r="AX178" s="180">
        <f>IF(+'2grid'!AX178*DY$2&lt;0,0,+'2grid'!AX178*DY$2)</f>
        <v>257.78302028031135</v>
      </c>
      <c r="AY178" s="180">
        <f>IF(+'2grid'!AY178*DZ$2&lt;0,0,+'2grid'!AY178*DZ$2)</f>
        <v>278.29217667779318</v>
      </c>
      <c r="AZ178" s="180">
        <f>IF(+'2grid'!AZ178*EA$2&lt;0,0,+'2grid'!AZ178*EA$2)</f>
        <v>307.83372636418068</v>
      </c>
      <c r="BA178" s="180">
        <f>IF(+'2grid'!BA178*EB$2&lt;0,0,+'2grid'!BA178*EB$2)</f>
        <v>358.19395062627888</v>
      </c>
      <c r="BB178" s="180">
        <f>IF(+'2grid'!BB178*EC$2&lt;0,0,+'2grid'!BB178*EC$2)</f>
        <v>493.82785499996339</v>
      </c>
      <c r="BC178" s="180">
        <f>IF(+'2grid'!BC178*ED$2&lt;0,0,+'2grid'!BC178*ED$2)</f>
        <v>663.6</v>
      </c>
      <c r="BD178" s="180">
        <f>IF(+'2grid'!BD178*EE$2&lt;0,0,+'2grid'!BD178*EE$2)</f>
        <v>669.19999999999993</v>
      </c>
      <c r="BE178" s="180">
        <f>IF(+'2grid'!BE178*EF$2&lt;0,0,+'2grid'!BE178*EF$2)</f>
        <v>674.8</v>
      </c>
      <c r="BF178" s="180">
        <f>IF(+'2grid'!BF178*EG$2&lt;0,0,+'2grid'!BF178*EG$2)</f>
        <v>674.56799999999998</v>
      </c>
      <c r="BG178" s="180">
        <f>IF(+'2grid'!BG178*EH$2&lt;0,0,+'2grid'!BG178*EH$2)</f>
        <v>509.59999999999997</v>
      </c>
      <c r="BH178" s="180">
        <f>IF(+'2grid'!BH178*EI$2&lt;0,0,+'2grid'!BH178*EI$2)</f>
        <v>480.2</v>
      </c>
      <c r="BI178" s="180">
        <f>IF(+'2grid'!BI178*EJ$2&lt;0,0,+'2grid'!BI178*EJ$2)</f>
        <v>455.7</v>
      </c>
      <c r="BJ178" s="180">
        <f>IF(+'2grid'!BJ178*EK$2&lt;0,0,+'2grid'!BJ178*EK$2)</f>
        <v>450.8</v>
      </c>
      <c r="BK178" s="180">
        <f>IF(+'2grid'!BK178*EL$2&lt;0,0,+'2grid'!BK178*EL$2)</f>
        <v>445.9</v>
      </c>
      <c r="BL178" s="180">
        <f>IF(+'2grid'!BL178*EM$2&lt;0,0,+'2grid'!BL178*EM$2)</f>
        <v>445.9</v>
      </c>
      <c r="BM178" s="180">
        <f>IF(+'2grid'!BM178*EN$2&lt;0,0,+'2grid'!BM178*EN$2)</f>
        <v>441</v>
      </c>
      <c r="BN178" s="180">
        <f>IF(+'2grid'!BN178*EO$2&lt;0,0,+'2grid'!BN178*EO$2)</f>
        <v>441</v>
      </c>
      <c r="BO178" s="180">
        <f>IF(+'2grid'!BO178*EP$2&lt;0,0,+'2grid'!BO178*EP$2)</f>
        <v>441</v>
      </c>
      <c r="BP178" s="180">
        <f>IF(+'2grid'!BP178*EQ$2&lt;0,0,+'2grid'!BP178*EQ$2)</f>
        <v>431.2</v>
      </c>
      <c r="BQ178" s="180">
        <f>IF(+'2grid'!BQ178*ER$2&lt;0,0,+'2grid'!BQ178*ER$2)</f>
        <v>421.4</v>
      </c>
      <c r="BR178" s="180">
        <f>IF(+'2grid'!BR178*ES$2&lt;0,0,+'2grid'!BR178*ES$2)</f>
        <v>421.4</v>
      </c>
      <c r="BS178" s="180">
        <f>IF(+'2grid'!BS178*ET$2&lt;0,0,+'2grid'!BS178*ET$2)</f>
        <v>416.5</v>
      </c>
      <c r="BT178" s="180">
        <f>IF(+'2grid'!BT178*EU$2&lt;0,0,+'2grid'!BT178*EU$2)</f>
        <v>409.64</v>
      </c>
      <c r="BU178" s="180">
        <f>IF(+'2grid'!BU178*EV$2&lt;0,0,+'2grid'!BU178*EV$2)</f>
        <v>403.43333333333271</v>
      </c>
      <c r="BV178" s="180">
        <f>IF(+'2grid'!BV178*EW$2&lt;0,0,+'2grid'!BV178*EW$2)</f>
        <v>399.36088888888696</v>
      </c>
      <c r="BW178" s="180">
        <f>IF(+'2grid'!BW178*EX$2&lt;0,0,+'2grid'!BW178*EX$2)</f>
        <v>394.86014814814752</v>
      </c>
      <c r="BX178" s="180">
        <f>IF(+'2grid'!BX178*EY$2&lt;0,0,+'2grid'!BX178*EY$2)</f>
        <v>388.50006913580006</v>
      </c>
      <c r="BY178" s="180">
        <f>IF(+'2grid'!BY178*EZ$2&lt;0,0,+'2grid'!BY178*EZ$2)</f>
        <v>383.20790781892828</v>
      </c>
      <c r="BZ178" s="180">
        <f>IF(+'2grid'!BZ178*FA$2&lt;0,0,+'2grid'!BZ178*FA$2)</f>
        <v>378.35429179698167</v>
      </c>
      <c r="CA178" s="180">
        <f>IF(+'2grid'!CA178*FB$2&lt;0,0,+'2grid'!CA178*FB$2)</f>
        <v>373.26468352994726</v>
      </c>
    </row>
    <row r="179" spans="1:79" x14ac:dyDescent="0.2">
      <c r="A179" s="9">
        <v>654</v>
      </c>
      <c r="B179" s="180">
        <f>IF(+'2grid'!B179*CC$2&lt;0,0,+'2grid'!B179*CC$2)</f>
        <v>0</v>
      </c>
      <c r="C179" s="180">
        <f>IF(+'2grid'!C179*CD$2&lt;0,0,+'2grid'!C179*CD$2)</f>
        <v>0</v>
      </c>
      <c r="D179" s="180">
        <f>IF(+'2grid'!D179*CE$2&lt;0,0,+'2grid'!D179*CE$2)</f>
        <v>0</v>
      </c>
      <c r="E179" s="180">
        <f>IF(+'2grid'!E179*CF$2&lt;0,0,+'2grid'!E179*CF$2)</f>
        <v>0</v>
      </c>
      <c r="F179" s="180">
        <f>IF(+'2grid'!F179*CG$2&lt;0,0,+'2grid'!F179*CG$2)</f>
        <v>0</v>
      </c>
      <c r="G179" s="180">
        <f>IF(+'2grid'!G179*CH$2&lt;0,0,+'2grid'!G179*CH$2)</f>
        <v>0</v>
      </c>
      <c r="H179" s="180">
        <f>IF(+'2grid'!H179*CI$2&lt;0,0,+'2grid'!H179*CI$2)</f>
        <v>0</v>
      </c>
      <c r="I179" s="180">
        <f>IF(+'2grid'!I179*CJ$2&lt;0,0,+'2grid'!I179*CJ$2)</f>
        <v>0</v>
      </c>
      <c r="J179" s="180">
        <f>IF(+'2grid'!J179*CK$2&lt;0,0,+'2grid'!J179*CK$2)</f>
        <v>0</v>
      </c>
      <c r="K179" s="180">
        <f>IF(+'2grid'!K179*CL$2&lt;0,0,+'2grid'!K179*CL$2)</f>
        <v>0</v>
      </c>
      <c r="L179" s="180">
        <f>IF(+'2grid'!L179*CM$2&lt;0,0,+'2grid'!L179*CM$2)</f>
        <v>0</v>
      </c>
      <c r="M179" s="180">
        <f>IF(+'2grid'!M179*CN$2&lt;0,0,+'2grid'!M179*CN$2)</f>
        <v>0</v>
      </c>
      <c r="N179" s="180">
        <f>IF(+'2grid'!N179*CO$2&lt;0,0,+'2grid'!N179*CO$2)</f>
        <v>0</v>
      </c>
      <c r="O179" s="180">
        <f>IF(+'2grid'!O179*CP$2&lt;0,0,+'2grid'!O179*CP$2)</f>
        <v>0</v>
      </c>
      <c r="P179" s="180">
        <f>IF(+'2grid'!P179*CQ$2&lt;0,0,+'2grid'!P179*CQ$2)</f>
        <v>0</v>
      </c>
      <c r="Q179" s="180">
        <f>IF(+'2grid'!Q179*CR$2&lt;0,0,+'2grid'!Q179*CR$2)</f>
        <v>0</v>
      </c>
      <c r="R179" s="180">
        <f>IF(+'2grid'!R179*CS$2&lt;0,0,+'2grid'!R179*CS$2)</f>
        <v>0</v>
      </c>
      <c r="S179" s="180">
        <f>IF(+'2grid'!S179*CT$2&lt;0,0,+'2grid'!S179*CT$2)</f>
        <v>0</v>
      </c>
      <c r="T179" s="180">
        <f>IF(+'2grid'!T179*CU$2&lt;0,0,+'2grid'!T179*CU$2)</f>
        <v>0</v>
      </c>
      <c r="U179" s="180">
        <f>IF(+'2grid'!U179*CV$2&lt;0,0,+'2grid'!U179*CV$2)</f>
        <v>9.6589690032771185E-4</v>
      </c>
      <c r="V179" s="180">
        <f>IF(+'2grid'!V179*CW$2&lt;0,0,+'2grid'!V179*CW$2)</f>
        <v>3.6328437443943016E-3</v>
      </c>
      <c r="W179" s="180">
        <f>IF(+'2grid'!W179*CX$2&lt;0,0,+'2grid'!W179*CX$2)</f>
        <v>7.5906481155885684E-3</v>
      </c>
      <c r="X179" s="180">
        <f>IF(+'2grid'!X179*CY$2&lt;0,0,+'2grid'!X179*CY$2)</f>
        <v>1.3322299180441883E-2</v>
      </c>
      <c r="Y179" s="180">
        <f>IF(+'2grid'!Y179*CZ$2&lt;0,0,+'2grid'!Y179*CZ$2)</f>
        <v>2.1472619495057483E-2</v>
      </c>
      <c r="Z179" s="180">
        <f>IF(+'2grid'!Z179*DA$2&lt;0,0,+'2grid'!Z179*DA$2)</f>
        <v>3.2899239288416392E-2</v>
      </c>
      <c r="AA179" s="180">
        <f>IF(+'2grid'!AA179*DB$2&lt;0,0,+'2grid'!AA179*DB$2)</f>
        <v>4.8739002134004117E-2</v>
      </c>
      <c r="AB179" s="180">
        <f>IF(+'2grid'!AB179*DC$2&lt;0,0,+'2grid'!AB179*DC$2)</f>
        <v>7.0494345999158117E-2</v>
      </c>
      <c r="AC179" s="180">
        <f>IF(+'2grid'!AC179*DD$2&lt;0,0,+'2grid'!AC179*DD$2)</f>
        <v>0.10014551462162367</v>
      </c>
      <c r="AD179" s="180">
        <f>IF(+'2grid'!AD179*DE$2&lt;0,0,+'2grid'!AD179*DE$2)</f>
        <v>0.13022526656897093</v>
      </c>
      <c r="AE179" s="180">
        <f>IF(+'2grid'!AE179*DF$2&lt;0,0,+'2grid'!AE179*DF$2)</f>
        <v>0.1690892447827323</v>
      </c>
      <c r="AF179" s="180">
        <f>IF(+'2grid'!AF179*DG$2&lt;0,0,+'2grid'!AF179*DG$2)</f>
        <v>0.2192504355792006</v>
      </c>
      <c r="AG179" s="180">
        <f>IF(+'2grid'!AG179*DH$2&lt;0,0,+'2grid'!AG179*DH$2)</f>
        <v>0.28392951782945913</v>
      </c>
      <c r="AH179" s="180">
        <f>IF(+'2grid'!AH179*DI$2&lt;0,0,+'2grid'!AH179*DI$2)</f>
        <v>0.36725170075818708</v>
      </c>
      <c r="AI179" s="180">
        <f>IF(+'2grid'!AI179*DJ$2&lt;0,0,+'2grid'!AI179*DJ$2)</f>
        <v>0.47449776309463715</v>
      </c>
      <c r="AJ179" s="180">
        <f>IF(+'2grid'!AJ179*DK$2&lt;0,0,+'2grid'!AJ179*DK$2)</f>
        <v>0.61242409518539997</v>
      </c>
      <c r="AK179" s="180">
        <f>IF(+'2grid'!AK179*DL$2&lt;0,0,+'2grid'!AK179*DL$2)</f>
        <v>0.78967055971954925</v>
      </c>
      <c r="AL179" s="180">
        <f>IF(+'2grid'!AL179*DM$2&lt;0,0,+'2grid'!AL179*DM$2)</f>
        <v>1.0172800828819413</v>
      </c>
      <c r="AM179" s="180">
        <f>IF(+'2grid'!AM179*DN$2&lt;0,0,+'2grid'!AM179*DN$2)</f>
        <v>1.3093603562753127</v>
      </c>
      <c r="AN179" s="180">
        <f>IF(+'2grid'!AN179*DO$2&lt;0,0,+'2grid'!AN179*DO$2)</f>
        <v>1.6839262385693927</v>
      </c>
      <c r="AO179" s="180">
        <f>IF(+'2grid'!AO179*DP$2&lt;0,0,+'2grid'!AO179*DP$2)</f>
        <v>2.1639718603884859</v>
      </c>
      <c r="AP179" s="180">
        <f>IF(+'2grid'!AP179*DQ$2&lt;0,0,+'2grid'!AP179*DQ$2)</f>
        <v>2.7788346464662537</v>
      </c>
      <c r="AQ179" s="180">
        <f>IF(+'2grid'!AQ179*DR$2&lt;0,0,+'2grid'!AQ179*DR$2)</f>
        <v>3.5659302227739742</v>
      </c>
      <c r="AR179" s="180">
        <f>IF(+'2grid'!AR179*DS$2&lt;0,0,+'2grid'!AR179*DS$2)</f>
        <v>4.572958419243923</v>
      </c>
      <c r="AS179" s="180">
        <f>IF(+'2grid'!AS179*DT$2&lt;0,0,+'2grid'!AS179*DT$2)</f>
        <v>5.8607075085698606</v>
      </c>
      <c r="AT179" s="180">
        <f>IF(+'2grid'!AT179*DU$2&lt;0,0,+'2grid'!AT179*DU$2)</f>
        <v>6.6725492928032155</v>
      </c>
      <c r="AU179" s="180">
        <f>IF(+'2grid'!AU179*DV$2&lt;0,0,+'2grid'!AU179*DV$2)</f>
        <v>7.5925413900275087</v>
      </c>
      <c r="AV179" s="180">
        <f>IF(+'2grid'!AV179*DW$2&lt;0,0,+'2grid'!AV179*DW$2)</f>
        <v>8.3868218702946091</v>
      </c>
      <c r="AW179" s="180">
        <f>IF(+'2grid'!AW179*DX$2&lt;0,0,+'2grid'!AW179*DX$2)</f>
        <v>9.2095225759277977</v>
      </c>
      <c r="AX179" s="180">
        <f>IF(+'2grid'!AX179*DY$2&lt;0,0,+'2grid'!AX179*DY$2)</f>
        <v>7.7996026659914408</v>
      </c>
      <c r="AY179" s="180">
        <f>IF(+'2grid'!AY179*DZ$2&lt;0,0,+'2grid'!AY179*DZ$2)</f>
        <v>6.7018274022929116</v>
      </c>
      <c r="AZ179" s="180">
        <f>IF(+'2grid'!AZ179*EA$2&lt;0,0,+'2grid'!AZ179*EA$2)</f>
        <v>6.7750399534769175</v>
      </c>
      <c r="BA179" s="180">
        <f>IF(+'2grid'!BA179*EB$2&lt;0,0,+'2grid'!BA179*EB$2)</f>
        <v>7.9899624033225933</v>
      </c>
      <c r="BB179" s="180">
        <f>IF(+'2grid'!BB179*EC$2&lt;0,0,+'2grid'!BB179*EC$2)</f>
        <v>7.8909197755876788</v>
      </c>
      <c r="BC179" s="180">
        <f>IF(+'2grid'!BC179*ED$2&lt;0,0,+'2grid'!BC179*ED$2)</f>
        <v>7.5839999999999996</v>
      </c>
      <c r="BD179" s="180">
        <f>IF(+'2grid'!BD179*EE$2&lt;0,0,+'2grid'!BD179*EE$2)</f>
        <v>7.6479999999999997</v>
      </c>
      <c r="BE179" s="180">
        <f>IF(+'2grid'!BE179*EF$2&lt;0,0,+'2grid'!BE179*EF$2)</f>
        <v>7.7119999999999997</v>
      </c>
      <c r="BF179" s="180">
        <f>IF(+'2grid'!BF179*EG$2&lt;0,0,+'2grid'!BF179*EG$2)</f>
        <v>7.7759999999999998</v>
      </c>
      <c r="BG179" s="180">
        <f>IF(+'2grid'!BG179*EH$2&lt;0,0,+'2grid'!BG179*EH$2)</f>
        <v>7.84</v>
      </c>
      <c r="BH179" s="180">
        <f>IF(+'2grid'!BH179*EI$2&lt;0,0,+'2grid'!BH179*EI$2)</f>
        <v>7.84</v>
      </c>
      <c r="BI179" s="180">
        <f>IF(+'2grid'!BI179*EJ$2&lt;0,0,+'2grid'!BI179*EJ$2)</f>
        <v>7.84</v>
      </c>
      <c r="BJ179" s="180">
        <f>IF(+'2grid'!BJ179*EK$2&lt;0,0,+'2grid'!BJ179*EK$2)</f>
        <v>7.84</v>
      </c>
      <c r="BK179" s="180">
        <f>IF(+'2grid'!BK179*EL$2&lt;0,0,+'2grid'!BK179*EL$2)</f>
        <v>7.84</v>
      </c>
      <c r="BL179" s="180">
        <f>IF(+'2grid'!BL179*EM$2&lt;0,0,+'2grid'!BL179*EM$2)</f>
        <v>7.84</v>
      </c>
      <c r="BM179" s="180">
        <f>IF(+'2grid'!BM179*EN$2&lt;0,0,+'2grid'!BM179*EN$2)</f>
        <v>7.84</v>
      </c>
      <c r="BN179" s="180">
        <f>IF(+'2grid'!BN179*EO$2&lt;0,0,+'2grid'!BN179*EO$2)</f>
        <v>7.84</v>
      </c>
      <c r="BO179" s="180">
        <f>IF(+'2grid'!BO179*EP$2&lt;0,0,+'2grid'!BO179*EP$2)</f>
        <v>7.84</v>
      </c>
      <c r="BP179" s="180">
        <f>IF(+'2grid'!BP179*EQ$2&lt;0,0,+'2grid'!BP179*EQ$2)</f>
        <v>7.84</v>
      </c>
      <c r="BQ179" s="180">
        <f>IF(+'2grid'!BQ179*ER$2&lt;0,0,+'2grid'!BQ179*ER$2)</f>
        <v>7.84</v>
      </c>
      <c r="BR179" s="180">
        <f>IF(+'2grid'!BR179*ES$2&lt;0,0,+'2grid'!BR179*ES$2)</f>
        <v>7.84</v>
      </c>
      <c r="BS179" s="180">
        <f>IF(+'2grid'!BS179*ET$2&lt;0,0,+'2grid'!BS179*ET$2)</f>
        <v>7.84</v>
      </c>
      <c r="BT179" s="180">
        <f>IF(+'2grid'!BT179*EU$2&lt;0,0,+'2grid'!BT179*EU$2)</f>
        <v>7.84</v>
      </c>
      <c r="BU179" s="180">
        <f>IF(+'2grid'!BU179*EV$2&lt;0,0,+'2grid'!BU179*EV$2)</f>
        <v>7.84</v>
      </c>
      <c r="BV179" s="180">
        <f>IF(+'2grid'!BV179*EW$2&lt;0,0,+'2grid'!BV179*EW$2)</f>
        <v>7.84</v>
      </c>
      <c r="BW179" s="180">
        <f>IF(+'2grid'!BW179*EX$2&lt;0,0,+'2grid'!BW179*EX$2)</f>
        <v>7.84</v>
      </c>
      <c r="BX179" s="180">
        <f>IF(+'2grid'!BX179*EY$2&lt;0,0,+'2grid'!BX179*EY$2)</f>
        <v>7.84</v>
      </c>
      <c r="BY179" s="180">
        <f>IF(+'2grid'!BY179*EZ$2&lt;0,0,+'2grid'!BY179*EZ$2)</f>
        <v>7.84</v>
      </c>
      <c r="BZ179" s="180">
        <f>IF(+'2grid'!BZ179*FA$2&lt;0,0,+'2grid'!BZ179*FA$2)</f>
        <v>7.84</v>
      </c>
      <c r="CA179" s="180">
        <f>IF(+'2grid'!CA179*FB$2&lt;0,0,+'2grid'!CA179*FB$2)</f>
        <v>7.84</v>
      </c>
    </row>
    <row r="180" spans="1:79" x14ac:dyDescent="0.2">
      <c r="A180" s="9">
        <v>659</v>
      </c>
      <c r="B180" s="180">
        <f>IF(+'2grid'!B180*CC$2&lt;0,0,+'2grid'!B180*CC$2)</f>
        <v>0</v>
      </c>
      <c r="C180" s="180">
        <f>IF(+'2grid'!C180*CD$2&lt;0,0,+'2grid'!C180*CD$2)</f>
        <v>0</v>
      </c>
      <c r="D180" s="180">
        <f>IF(+'2grid'!D180*CE$2&lt;0,0,+'2grid'!D180*CE$2)</f>
        <v>0</v>
      </c>
      <c r="E180" s="180">
        <f>IF(+'2grid'!E180*CF$2&lt;0,0,+'2grid'!E180*CF$2)</f>
        <v>0</v>
      </c>
      <c r="F180" s="180">
        <f>IF(+'2grid'!F180*CG$2&lt;0,0,+'2grid'!F180*CG$2)</f>
        <v>0</v>
      </c>
      <c r="G180" s="180">
        <f>IF(+'2grid'!G180*CH$2&lt;0,0,+'2grid'!G180*CH$2)</f>
        <v>0</v>
      </c>
      <c r="H180" s="180">
        <f>IF(+'2grid'!H180*CI$2&lt;0,0,+'2grid'!H180*CI$2)</f>
        <v>0</v>
      </c>
      <c r="I180" s="180">
        <f>IF(+'2grid'!I180*CJ$2&lt;0,0,+'2grid'!I180*CJ$2)</f>
        <v>0</v>
      </c>
      <c r="J180" s="180">
        <f>IF(+'2grid'!J180*CK$2&lt;0,0,+'2grid'!J180*CK$2)</f>
        <v>0</v>
      </c>
      <c r="K180" s="180">
        <f>IF(+'2grid'!K180*CL$2&lt;0,0,+'2grid'!K180*CL$2)</f>
        <v>0</v>
      </c>
      <c r="L180" s="180">
        <f>IF(+'2grid'!L180*CM$2&lt;0,0,+'2grid'!L180*CM$2)</f>
        <v>0</v>
      </c>
      <c r="M180" s="180">
        <f>IF(+'2grid'!M180*CN$2&lt;0,0,+'2grid'!M180*CN$2)</f>
        <v>0</v>
      </c>
      <c r="N180" s="180">
        <f>IF(+'2grid'!N180*CO$2&lt;0,0,+'2grid'!N180*CO$2)</f>
        <v>0</v>
      </c>
      <c r="O180" s="180">
        <f>IF(+'2grid'!O180*CP$2&lt;0,0,+'2grid'!O180*CP$2)</f>
        <v>0</v>
      </c>
      <c r="P180" s="180">
        <f>IF(+'2grid'!P180*CQ$2&lt;0,0,+'2grid'!P180*CQ$2)</f>
        <v>0</v>
      </c>
      <c r="Q180" s="180">
        <f>IF(+'2grid'!Q180*CR$2&lt;0,0,+'2grid'!Q180*CR$2)</f>
        <v>0</v>
      </c>
      <c r="R180" s="180">
        <f>IF(+'2grid'!R180*CS$2&lt;0,0,+'2grid'!R180*CS$2)</f>
        <v>0</v>
      </c>
      <c r="S180" s="180">
        <f>IF(+'2grid'!S180*CT$2&lt;0,0,+'2grid'!S180*CT$2)</f>
        <v>0</v>
      </c>
      <c r="T180" s="180">
        <f>IF(+'2grid'!T180*CU$2&lt;0,0,+'2grid'!T180*CU$2)</f>
        <v>0</v>
      </c>
      <c r="U180" s="180">
        <f>IF(+'2grid'!U180*CV$2&lt;0,0,+'2grid'!U180*CV$2)</f>
        <v>0</v>
      </c>
      <c r="V180" s="180">
        <f>IF(+'2grid'!V180*CW$2&lt;0,0,+'2grid'!V180*CW$2)</f>
        <v>0</v>
      </c>
      <c r="W180" s="180">
        <f>IF(+'2grid'!W180*CX$2&lt;0,0,+'2grid'!W180*CX$2)</f>
        <v>0</v>
      </c>
      <c r="X180" s="180">
        <f>IF(+'2grid'!X180*CY$2&lt;0,0,+'2grid'!X180*CY$2)</f>
        <v>0</v>
      </c>
      <c r="Y180" s="180">
        <f>IF(+'2grid'!Y180*CZ$2&lt;0,0,+'2grid'!Y180*CZ$2)</f>
        <v>0</v>
      </c>
      <c r="Z180" s="180">
        <f>IF(+'2grid'!Z180*DA$2&lt;0,0,+'2grid'!Z180*DA$2)</f>
        <v>0</v>
      </c>
      <c r="AA180" s="180">
        <f>IF(+'2grid'!AA180*DB$2&lt;0,0,+'2grid'!AA180*DB$2)</f>
        <v>0</v>
      </c>
      <c r="AB180" s="180">
        <f>IF(+'2grid'!AB180*DC$2&lt;0,0,+'2grid'!AB180*DC$2)</f>
        <v>0.34743276075498841</v>
      </c>
      <c r="AC180" s="180">
        <f>IF(+'2grid'!AC180*DD$2&lt;0,0,+'2grid'!AC180*DD$2)</f>
        <v>0.77207280167775216</v>
      </c>
      <c r="AD180" s="180">
        <f>IF(+'2grid'!AD180*DE$2&lt;0,0,+'2grid'!AD180*DE$2)</f>
        <v>0.85173701554421266</v>
      </c>
      <c r="AE180" s="180">
        <f>IF(+'2grid'!AE180*DF$2&lt;0,0,+'2grid'!AE180*DF$2)</f>
        <v>0.93823119062618199</v>
      </c>
      <c r="AF180" s="180">
        <f>IF(+'2grid'!AF180*DG$2&lt;0,0,+'2grid'!AF180*DG$2)</f>
        <v>1.032091170087732</v>
      </c>
      <c r="AG180" s="180">
        <f>IF(+'2grid'!AG180*DH$2&lt;0,0,+'2grid'!AG180*DH$2)</f>
        <v>1.1338926961633369</v>
      </c>
      <c r="AH180" s="180">
        <f>IF(+'2grid'!AH180*DI$2&lt;0,0,+'2grid'!AH180*DI$2)</f>
        <v>1.2442542803641181</v>
      </c>
      <c r="AI180" s="180">
        <f>IF(+'2grid'!AI180*DJ$2&lt;0,0,+'2grid'!AI180*DJ$2)</f>
        <v>1.3638402751660696</v>
      </c>
      <c r="AJ180" s="180">
        <f>IF(+'2grid'!AJ180*DK$2&lt;0,0,+'2grid'!AJ180*DK$2)</f>
        <v>1.4933641610677717</v>
      </c>
      <c r="AK180" s="180">
        <f>IF(+'2grid'!AK180*DL$2&lt;0,0,+'2grid'!AK180*DL$2)</f>
        <v>1.6335920638488459</v>
      </c>
      <c r="AL180" s="180">
        <f>IF(+'2grid'!AL180*DM$2&lt;0,0,+'2grid'!AL180*DM$2)</f>
        <v>1.7853465178675907</v>
      </c>
      <c r="AM180" s="180">
        <f>IF(+'2grid'!AM180*DN$2&lt;0,0,+'2grid'!AM180*DN$2)</f>
        <v>1.9495104923110287</v>
      </c>
      <c r="AN180" s="180">
        <f>IF(+'2grid'!AN180*DO$2&lt;0,0,+'2grid'!AN180*DO$2)</f>
        <v>2.1270316984575492</v>
      </c>
      <c r="AO180" s="180">
        <f>IF(+'2grid'!AO180*DP$2&lt;0,0,+'2grid'!AO180*DP$2)</f>
        <v>2.2146925908957962</v>
      </c>
      <c r="AP180" s="180">
        <f>IF(+'2grid'!AP180*DQ$2&lt;0,0,+'2grid'!AP180*DQ$2)</f>
        <v>2.3042818160000427</v>
      </c>
      <c r="AQ180" s="180">
        <f>IF(+'2grid'!AQ180*DR$2&lt;0,0,+'2grid'!AQ180*DR$2)</f>
        <v>2.3958348086894143</v>
      </c>
      <c r="AR180" s="180">
        <f>IF(+'2grid'!AR180*DS$2&lt;0,0,+'2grid'!AR180*DS$2)</f>
        <v>2.5955945639801632</v>
      </c>
      <c r="AS180" s="180">
        <f>IF(+'2grid'!AS180*DT$2&lt;0,0,+'2grid'!AS180*DT$2)</f>
        <v>2.6005087312155966</v>
      </c>
      <c r="AT180" s="180">
        <f>IF(+'2grid'!AT180*DU$2&lt;0,0,+'2grid'!AT180*DU$2)</f>
        <v>3.0822786285169408</v>
      </c>
      <c r="AU180" s="180">
        <f>IF(+'2grid'!AU180*DV$2&lt;0,0,+'2grid'!AU180*DV$2)</f>
        <v>3.2189590262854395</v>
      </c>
      <c r="AV180" s="180">
        <f>IF(+'2grid'!AV180*DW$2&lt;0,0,+'2grid'!AV180*DW$2)</f>
        <v>3.4511499080154451</v>
      </c>
      <c r="AW180" s="180">
        <f>IF(+'2grid'!AW180*DX$2&lt;0,0,+'2grid'!AW180*DX$2)</f>
        <v>3.4603775815662892</v>
      </c>
      <c r="AX180" s="180">
        <f>IF(+'2grid'!AX180*DY$2&lt;0,0,+'2grid'!AX180*DY$2)</f>
        <v>3.4986554305264659</v>
      </c>
      <c r="AY180" s="180">
        <f>IF(+'2grid'!AY180*DZ$2&lt;0,0,+'2grid'!AY180*DZ$2)</f>
        <v>3.0807060712069525</v>
      </c>
      <c r="AZ180" s="180">
        <f>IF(+'2grid'!AZ180*EA$2&lt;0,0,+'2grid'!AZ180*EA$2)</f>
        <v>2.8038326238559339</v>
      </c>
      <c r="BA180" s="180">
        <f>IF(+'2grid'!BA180*EB$2&lt;0,0,+'2grid'!BA180*EB$2)</f>
        <v>2.5529638750756845</v>
      </c>
      <c r="BB180" s="180">
        <f>IF(+'2grid'!BB180*EC$2&lt;0,0,+'2grid'!BB180*EC$2)</f>
        <v>3.4497998164026633</v>
      </c>
      <c r="BC180" s="180">
        <f>IF(+'2grid'!BC180*ED$2&lt;0,0,+'2grid'!BC180*ED$2)</f>
        <v>3.7919999999999998</v>
      </c>
      <c r="BD180" s="180">
        <f>IF(+'2grid'!BD180*EE$2&lt;0,0,+'2grid'!BD180*EE$2)</f>
        <v>0.95599999999999996</v>
      </c>
      <c r="BE180" s="180">
        <f>IF(+'2grid'!BE180*EF$2&lt;0,0,+'2grid'!BE180*EF$2)</f>
        <v>0.96399999999999997</v>
      </c>
      <c r="BF180" s="180">
        <f>IF(+'2grid'!BF180*EG$2&lt;0,0,+'2grid'!BF180*EG$2)</f>
        <v>1.944</v>
      </c>
      <c r="BG180" s="180">
        <f>IF(+'2grid'!BG180*EH$2&lt;0,0,+'2grid'!BG180*EH$2)</f>
        <v>1.96</v>
      </c>
      <c r="BH180" s="180">
        <f>IF(+'2grid'!BH180*EI$2&lt;0,0,+'2grid'!BH180*EI$2)</f>
        <v>1.96</v>
      </c>
      <c r="BI180" s="180">
        <f>IF(+'2grid'!BI180*EJ$2&lt;0,0,+'2grid'!BI180*EJ$2)</f>
        <v>0.98</v>
      </c>
      <c r="BJ180" s="180">
        <f>IF(+'2grid'!BJ180*EK$2&lt;0,0,+'2grid'!BJ180*EK$2)</f>
        <v>0.98</v>
      </c>
      <c r="BK180" s="180">
        <f>IF(+'2grid'!BK180*EL$2&lt;0,0,+'2grid'!BK180*EL$2)</f>
        <v>0.98</v>
      </c>
      <c r="BL180" s="180">
        <f>IF(+'2grid'!BL180*EM$2&lt;0,0,+'2grid'!BL180*EM$2)</f>
        <v>0.98</v>
      </c>
      <c r="BM180" s="180">
        <f>IF(+'2grid'!BM180*EN$2&lt;0,0,+'2grid'!BM180*EN$2)</f>
        <v>0.98</v>
      </c>
      <c r="BN180" s="180">
        <f>IF(+'2grid'!BN180*EO$2&lt;0,0,+'2grid'!BN180*EO$2)</f>
        <v>0.98</v>
      </c>
      <c r="BO180" s="180">
        <f>IF(+'2grid'!BO180*EP$2&lt;0,0,+'2grid'!BO180*EP$2)</f>
        <v>0.98</v>
      </c>
      <c r="BP180" s="180">
        <f>IF(+'2grid'!BP180*EQ$2&lt;0,0,+'2grid'!BP180*EQ$2)</f>
        <v>1.274</v>
      </c>
      <c r="BQ180" s="180">
        <f>IF(+'2grid'!BQ180*ER$2&lt;0,0,+'2grid'!BQ180*ER$2)</f>
        <v>1.0780000000000001</v>
      </c>
      <c r="BR180" s="180">
        <f>IF(+'2grid'!BR180*ES$2&lt;0,0,+'2grid'!BR180*ES$2)</f>
        <v>0.88200000000000001</v>
      </c>
      <c r="BS180" s="180">
        <f>IF(+'2grid'!BS180*ET$2&lt;0,0,+'2grid'!BS180*ET$2)</f>
        <v>0.88200000000000001</v>
      </c>
      <c r="BT180" s="180">
        <f>IF(+'2grid'!BT180*EU$2&lt;0,0,+'2grid'!BT180*EU$2)</f>
        <v>0.91466666666666341</v>
      </c>
      <c r="BU180" s="180">
        <f>IF(+'2grid'!BU180*EV$2&lt;0,0,+'2grid'!BU180*EV$2)</f>
        <v>0.83191111111111582</v>
      </c>
      <c r="BV180" s="180">
        <f>IF(+'2grid'!BV180*EW$2&lt;0,0,+'2grid'!BV180*EW$2)</f>
        <v>0.70705185185187414</v>
      </c>
      <c r="BW180" s="180">
        <f>IF(+'2grid'!BW180*EX$2&lt;0,0,+'2grid'!BW180*EX$2)</f>
        <v>0.68537086419755044</v>
      </c>
      <c r="BX180" s="180">
        <f>IF(+'2grid'!BX180*EY$2&lt;0,0,+'2grid'!BX180*EY$2)</f>
        <v>0.65809218106998768</v>
      </c>
      <c r="BY180" s="180">
        <f>IF(+'2grid'!BY180*EZ$2&lt;0,0,+'2grid'!BY180*EZ$2)</f>
        <v>0.58662020301786211</v>
      </c>
      <c r="BZ180" s="180">
        <f>IF(+'2grid'!BZ180*FA$2&lt;0,0,+'2grid'!BZ180*FA$2)</f>
        <v>0.51228180338368989</v>
      </c>
      <c r="CA180" s="180">
        <f>IF(+'2grid'!CA180*FB$2&lt;0,0,+'2grid'!CA180*FB$2)</f>
        <v>0.46488265227866915</v>
      </c>
    </row>
    <row r="181" spans="1:79" x14ac:dyDescent="0.2">
      <c r="A181" s="9">
        <v>660</v>
      </c>
      <c r="B181" s="180">
        <f>IF(+'2grid'!B181*CC$2&lt;0,0,+'2grid'!B181*CC$2)</f>
        <v>0</v>
      </c>
      <c r="C181" s="180">
        <f>IF(+'2grid'!C181*CD$2&lt;0,0,+'2grid'!C181*CD$2)</f>
        <v>0</v>
      </c>
      <c r="D181" s="180">
        <f>IF(+'2grid'!D181*CE$2&lt;0,0,+'2grid'!D181*CE$2)</f>
        <v>0</v>
      </c>
      <c r="E181" s="180">
        <f>IF(+'2grid'!E181*CF$2&lt;0,0,+'2grid'!E181*CF$2)</f>
        <v>0</v>
      </c>
      <c r="F181" s="180">
        <f>IF(+'2grid'!F181*CG$2&lt;0,0,+'2grid'!F181*CG$2)</f>
        <v>0</v>
      </c>
      <c r="G181" s="180">
        <f>IF(+'2grid'!G181*CH$2&lt;0,0,+'2grid'!G181*CH$2)</f>
        <v>0</v>
      </c>
      <c r="H181" s="180">
        <f>IF(+'2grid'!H181*CI$2&lt;0,0,+'2grid'!H181*CI$2)</f>
        <v>0</v>
      </c>
      <c r="I181" s="180">
        <f>IF(+'2grid'!I181*CJ$2&lt;0,0,+'2grid'!I181*CJ$2)</f>
        <v>0</v>
      </c>
      <c r="J181" s="180">
        <f>IF(+'2grid'!J181*CK$2&lt;0,0,+'2grid'!J181*CK$2)</f>
        <v>0</v>
      </c>
      <c r="K181" s="180">
        <f>IF(+'2grid'!K181*CL$2&lt;0,0,+'2grid'!K181*CL$2)</f>
        <v>0</v>
      </c>
      <c r="L181" s="180">
        <f>IF(+'2grid'!L181*CM$2&lt;0,0,+'2grid'!L181*CM$2)</f>
        <v>0</v>
      </c>
      <c r="M181" s="180">
        <f>IF(+'2grid'!M181*CN$2&lt;0,0,+'2grid'!M181*CN$2)</f>
        <v>0</v>
      </c>
      <c r="N181" s="180">
        <f>IF(+'2grid'!N181*CO$2&lt;0,0,+'2grid'!N181*CO$2)</f>
        <v>0</v>
      </c>
      <c r="O181" s="180">
        <f>IF(+'2grid'!O181*CP$2&lt;0,0,+'2grid'!O181*CP$2)</f>
        <v>0</v>
      </c>
      <c r="P181" s="180">
        <f>IF(+'2grid'!P181*CQ$2&lt;0,0,+'2grid'!P181*CQ$2)</f>
        <v>0</v>
      </c>
      <c r="Q181" s="180">
        <f>IF(+'2grid'!Q181*CR$2&lt;0,0,+'2grid'!Q181*CR$2)</f>
        <v>0</v>
      </c>
      <c r="R181" s="180">
        <f>IF(+'2grid'!R181*CS$2&lt;0,0,+'2grid'!R181*CS$2)</f>
        <v>0</v>
      </c>
      <c r="S181" s="180">
        <f>IF(+'2grid'!S181*CT$2&lt;0,0,+'2grid'!S181*CT$2)</f>
        <v>0</v>
      </c>
      <c r="T181" s="180">
        <f>IF(+'2grid'!T181*CU$2&lt;0,0,+'2grid'!T181*CU$2)</f>
        <v>0</v>
      </c>
      <c r="U181" s="180">
        <f>IF(+'2grid'!U181*CV$2&lt;0,0,+'2grid'!U181*CV$2)</f>
        <v>0</v>
      </c>
      <c r="V181" s="180">
        <f>IF(+'2grid'!V181*CW$2&lt;0,0,+'2grid'!V181*CW$2)</f>
        <v>0</v>
      </c>
      <c r="W181" s="180">
        <f>IF(+'2grid'!W181*CX$2&lt;0,0,+'2grid'!W181*CX$2)</f>
        <v>0</v>
      </c>
      <c r="X181" s="180">
        <f>IF(+'2grid'!X181*CY$2&lt;0,0,+'2grid'!X181*CY$2)</f>
        <v>0</v>
      </c>
      <c r="Y181" s="180">
        <f>IF(+'2grid'!Y181*CZ$2&lt;0,0,+'2grid'!Y181*CZ$2)</f>
        <v>0</v>
      </c>
      <c r="Z181" s="180">
        <f>IF(+'2grid'!Z181*DA$2&lt;0,0,+'2grid'!Z181*DA$2)</f>
        <v>0</v>
      </c>
      <c r="AA181" s="180">
        <f>IF(+'2grid'!AA181*DB$2&lt;0,0,+'2grid'!AA181*DB$2)</f>
        <v>0</v>
      </c>
      <c r="AB181" s="180">
        <f>IF(+'2grid'!AB181*DC$2&lt;0,0,+'2grid'!AB181*DC$2)</f>
        <v>0</v>
      </c>
      <c r="AC181" s="180">
        <f>IF(+'2grid'!AC181*DD$2&lt;0,0,+'2grid'!AC181*DD$2)</f>
        <v>0</v>
      </c>
      <c r="AD181" s="180">
        <f>IF(+'2grid'!AD181*DE$2&lt;0,0,+'2grid'!AD181*DE$2)</f>
        <v>0</v>
      </c>
      <c r="AE181" s="180">
        <f>IF(+'2grid'!AE181*DF$2&lt;0,0,+'2grid'!AE181*DF$2)</f>
        <v>0</v>
      </c>
      <c r="AF181" s="180">
        <f>IF(+'2grid'!AF181*DG$2&lt;0,0,+'2grid'!AF181*DG$2)</f>
        <v>0</v>
      </c>
      <c r="AG181" s="180">
        <f>IF(+'2grid'!AG181*DH$2&lt;0,0,+'2grid'!AG181*DH$2)</f>
        <v>0</v>
      </c>
      <c r="AH181" s="180">
        <f>IF(+'2grid'!AH181*DI$2&lt;0,0,+'2grid'!AH181*DI$2)</f>
        <v>0</v>
      </c>
      <c r="AI181" s="180">
        <f>IF(+'2grid'!AI181*DJ$2&lt;0,0,+'2grid'!AI181*DJ$2)</f>
        <v>0</v>
      </c>
      <c r="AJ181" s="180">
        <f>IF(+'2grid'!AJ181*DK$2&lt;0,0,+'2grid'!AJ181*DK$2)</f>
        <v>0</v>
      </c>
      <c r="AK181" s="180">
        <f>IF(+'2grid'!AK181*DL$2&lt;0,0,+'2grid'!AK181*DL$2)</f>
        <v>0</v>
      </c>
      <c r="AL181" s="180">
        <f>IF(+'2grid'!AL181*DM$2&lt;0,0,+'2grid'!AL181*DM$2)</f>
        <v>0</v>
      </c>
      <c r="AM181" s="180">
        <f>IF(+'2grid'!AM181*DN$2&lt;0,0,+'2grid'!AM181*DN$2)</f>
        <v>0</v>
      </c>
      <c r="AN181" s="180">
        <f>IF(+'2grid'!AN181*DO$2&lt;0,0,+'2grid'!AN181*DO$2)</f>
        <v>0</v>
      </c>
      <c r="AO181" s="180">
        <f>IF(+'2grid'!AO181*DP$2&lt;0,0,+'2grid'!AO181*DP$2)</f>
        <v>0</v>
      </c>
      <c r="AP181" s="180">
        <f>IF(+'2grid'!AP181*DQ$2&lt;0,0,+'2grid'!AP181*DQ$2)</f>
        <v>0</v>
      </c>
      <c r="AQ181" s="180">
        <f>IF(+'2grid'!AQ181*DR$2&lt;0,0,+'2grid'!AQ181*DR$2)</f>
        <v>0</v>
      </c>
      <c r="AR181" s="180">
        <f>IF(+'2grid'!AR181*DS$2&lt;0,0,+'2grid'!AR181*DS$2)</f>
        <v>0</v>
      </c>
      <c r="AS181" s="180">
        <f>IF(+'2grid'!AS181*DT$2&lt;0,0,+'2grid'!AS181*DT$2)</f>
        <v>0</v>
      </c>
      <c r="AT181" s="180">
        <f>IF(+'2grid'!AT181*DU$2&lt;0,0,+'2grid'!AT181*DU$2)</f>
        <v>0</v>
      </c>
      <c r="AU181" s="180">
        <f>IF(+'2grid'!AU181*DV$2&lt;0,0,+'2grid'!AU181*DV$2)</f>
        <v>0</v>
      </c>
      <c r="AV181" s="180">
        <f>IF(+'2grid'!AV181*DW$2&lt;0,0,+'2grid'!AV181*DW$2)</f>
        <v>0</v>
      </c>
      <c r="AW181" s="180">
        <f>IF(+'2grid'!AW181*DX$2&lt;0,0,+'2grid'!AW181*DX$2)</f>
        <v>0</v>
      </c>
      <c r="AX181" s="180">
        <f>IF(+'2grid'!AX181*DY$2&lt;0,0,+'2grid'!AX181*DY$2)</f>
        <v>0</v>
      </c>
      <c r="AY181" s="180">
        <f>IF(+'2grid'!AY181*DZ$2&lt;0,0,+'2grid'!AY181*DZ$2)</f>
        <v>0</v>
      </c>
      <c r="AZ181" s="180">
        <f>IF(+'2grid'!AZ181*EA$2&lt;0,0,+'2grid'!AZ181*EA$2)</f>
        <v>0</v>
      </c>
      <c r="BA181" s="180">
        <f>IF(+'2grid'!BA181*EB$2&lt;0,0,+'2grid'!BA181*EB$2)</f>
        <v>0</v>
      </c>
      <c r="BB181" s="180">
        <f>IF(+'2grid'!BB181*EC$2&lt;0,0,+'2grid'!BB181*EC$2)</f>
        <v>0</v>
      </c>
      <c r="BC181" s="180">
        <f>IF(+'2grid'!BC181*ED$2&lt;0,0,+'2grid'!BC181*ED$2)</f>
        <v>0</v>
      </c>
      <c r="BD181" s="180">
        <f>IF(+'2grid'!BD181*EE$2&lt;0,0,+'2grid'!BD181*EE$2)</f>
        <v>0</v>
      </c>
      <c r="BE181" s="180">
        <f>IF(+'2grid'!BE181*EF$2&lt;0,0,+'2grid'!BE181*EF$2)</f>
        <v>0</v>
      </c>
      <c r="BF181" s="180">
        <f>IF(+'2grid'!BF181*EG$2&lt;0,0,+'2grid'!BF181*EG$2)</f>
        <v>0</v>
      </c>
      <c r="BG181" s="180">
        <f>IF(+'2grid'!BG181*EH$2&lt;0,0,+'2grid'!BG181*EH$2)</f>
        <v>0</v>
      </c>
      <c r="BH181" s="180">
        <f>IF(+'2grid'!BH181*EI$2&lt;0,0,+'2grid'!BH181*EI$2)</f>
        <v>0</v>
      </c>
      <c r="BI181" s="180">
        <f>IF(+'2grid'!BI181*EJ$2&lt;0,0,+'2grid'!BI181*EJ$2)</f>
        <v>0</v>
      </c>
      <c r="BJ181" s="180">
        <f>IF(+'2grid'!BJ181*EK$2&lt;0,0,+'2grid'!BJ181*EK$2)</f>
        <v>0</v>
      </c>
      <c r="BK181" s="180">
        <f>IF(+'2grid'!BK181*EL$2&lt;0,0,+'2grid'!BK181*EL$2)</f>
        <v>0</v>
      </c>
      <c r="BL181" s="180">
        <f>IF(+'2grid'!BL181*EM$2&lt;0,0,+'2grid'!BL181*EM$2)</f>
        <v>0</v>
      </c>
      <c r="BM181" s="180">
        <f>IF(+'2grid'!BM181*EN$2&lt;0,0,+'2grid'!BM181*EN$2)</f>
        <v>0</v>
      </c>
      <c r="BN181" s="180">
        <f>IF(+'2grid'!BN181*EO$2&lt;0,0,+'2grid'!BN181*EO$2)</f>
        <v>0</v>
      </c>
      <c r="BO181" s="180">
        <f>IF(+'2grid'!BO181*EP$2&lt;0,0,+'2grid'!BO181*EP$2)</f>
        <v>0</v>
      </c>
      <c r="BP181" s="180">
        <f>IF(+'2grid'!BP181*EQ$2&lt;0,0,+'2grid'!BP181*EQ$2)</f>
        <v>0</v>
      </c>
      <c r="BQ181" s="180">
        <f>IF(+'2grid'!BQ181*ER$2&lt;0,0,+'2grid'!BQ181*ER$2)</f>
        <v>0</v>
      </c>
      <c r="BR181" s="180">
        <f>IF(+'2grid'!BR181*ES$2&lt;0,0,+'2grid'!BR181*ES$2)</f>
        <v>0</v>
      </c>
      <c r="BS181" s="180">
        <f>IF(+'2grid'!BS181*ET$2&lt;0,0,+'2grid'!BS181*ET$2)</f>
        <v>0</v>
      </c>
      <c r="BT181" s="180">
        <f>IF(+'2grid'!BT181*EU$2&lt;0,0,+'2grid'!BT181*EU$2)</f>
        <v>0</v>
      </c>
      <c r="BU181" s="180">
        <f>IF(+'2grid'!BU181*EV$2&lt;0,0,+'2grid'!BU181*EV$2)</f>
        <v>0</v>
      </c>
      <c r="BV181" s="180">
        <f>IF(+'2grid'!BV181*EW$2&lt;0,0,+'2grid'!BV181*EW$2)</f>
        <v>0</v>
      </c>
      <c r="BW181" s="180">
        <f>IF(+'2grid'!BW181*EX$2&lt;0,0,+'2grid'!BW181*EX$2)</f>
        <v>0</v>
      </c>
      <c r="BX181" s="180">
        <f>IF(+'2grid'!BX181*EY$2&lt;0,0,+'2grid'!BX181*EY$2)</f>
        <v>0</v>
      </c>
      <c r="BY181" s="180">
        <f>IF(+'2grid'!BY181*EZ$2&lt;0,0,+'2grid'!BY181*EZ$2)</f>
        <v>0</v>
      </c>
      <c r="BZ181" s="180">
        <f>IF(+'2grid'!BZ181*FA$2&lt;0,0,+'2grid'!BZ181*FA$2)</f>
        <v>0</v>
      </c>
      <c r="CA181" s="180">
        <f>IF(+'2grid'!CA181*FB$2&lt;0,0,+'2grid'!CA181*FB$2)</f>
        <v>0</v>
      </c>
    </row>
    <row r="182" spans="1:79" x14ac:dyDescent="0.2">
      <c r="A182" s="9">
        <v>662</v>
      </c>
      <c r="B182" s="180">
        <f>IF(+'2grid'!B182*CC$2&lt;0,0,+'2grid'!B182*CC$2)</f>
        <v>0</v>
      </c>
      <c r="C182" s="180">
        <f>IF(+'2grid'!C182*CD$2&lt;0,0,+'2grid'!C182*CD$2)</f>
        <v>0</v>
      </c>
      <c r="D182" s="180">
        <f>IF(+'2grid'!D182*CE$2&lt;0,0,+'2grid'!D182*CE$2)</f>
        <v>0</v>
      </c>
      <c r="E182" s="180">
        <f>IF(+'2grid'!E182*CF$2&lt;0,0,+'2grid'!E182*CF$2)</f>
        <v>0</v>
      </c>
      <c r="F182" s="180">
        <f>IF(+'2grid'!F182*CG$2&lt;0,0,+'2grid'!F182*CG$2)</f>
        <v>0</v>
      </c>
      <c r="G182" s="180">
        <f>IF(+'2grid'!G182*CH$2&lt;0,0,+'2grid'!G182*CH$2)</f>
        <v>0</v>
      </c>
      <c r="H182" s="180">
        <f>IF(+'2grid'!H182*CI$2&lt;0,0,+'2grid'!H182*CI$2)</f>
        <v>0</v>
      </c>
      <c r="I182" s="180">
        <f>IF(+'2grid'!I182*CJ$2&lt;0,0,+'2grid'!I182*CJ$2)</f>
        <v>0</v>
      </c>
      <c r="J182" s="180">
        <f>IF(+'2grid'!J182*CK$2&lt;0,0,+'2grid'!J182*CK$2)</f>
        <v>0</v>
      </c>
      <c r="K182" s="180">
        <f>IF(+'2grid'!K182*CL$2&lt;0,0,+'2grid'!K182*CL$2)</f>
        <v>0</v>
      </c>
      <c r="L182" s="180">
        <f>IF(+'2grid'!L182*CM$2&lt;0,0,+'2grid'!L182*CM$2)</f>
        <v>0</v>
      </c>
      <c r="M182" s="180">
        <f>IF(+'2grid'!M182*CN$2&lt;0,0,+'2grid'!M182*CN$2)</f>
        <v>0</v>
      </c>
      <c r="N182" s="180">
        <f>IF(+'2grid'!N182*CO$2&lt;0,0,+'2grid'!N182*CO$2)</f>
        <v>0</v>
      </c>
      <c r="O182" s="180">
        <f>IF(+'2grid'!O182*CP$2&lt;0,0,+'2grid'!O182*CP$2)</f>
        <v>0</v>
      </c>
      <c r="P182" s="180">
        <f>IF(+'2grid'!P182*CQ$2&lt;0,0,+'2grid'!P182*CQ$2)</f>
        <v>0</v>
      </c>
      <c r="Q182" s="180">
        <f>IF(+'2grid'!Q182*CR$2&lt;0,0,+'2grid'!Q182*CR$2)</f>
        <v>0</v>
      </c>
      <c r="R182" s="180">
        <f>IF(+'2grid'!R182*CS$2&lt;0,0,+'2grid'!R182*CS$2)</f>
        <v>0</v>
      </c>
      <c r="S182" s="180">
        <f>IF(+'2grid'!S182*CT$2&lt;0,0,+'2grid'!S182*CT$2)</f>
        <v>0</v>
      </c>
      <c r="T182" s="180">
        <f>IF(+'2grid'!T182*CU$2&lt;0,0,+'2grid'!T182*CU$2)</f>
        <v>0</v>
      </c>
      <c r="U182" s="180">
        <f>IF(+'2grid'!U182*CV$2&lt;0,0,+'2grid'!U182*CV$2)</f>
        <v>0</v>
      </c>
      <c r="V182" s="180">
        <f>IF(+'2grid'!V182*CW$2&lt;0,0,+'2grid'!V182*CW$2)</f>
        <v>0</v>
      </c>
      <c r="W182" s="180">
        <f>IF(+'2grid'!W182*CX$2&lt;0,0,+'2grid'!W182*CX$2)</f>
        <v>0</v>
      </c>
      <c r="X182" s="180">
        <f>IF(+'2grid'!X182*CY$2&lt;0,0,+'2grid'!X182*CY$2)</f>
        <v>0</v>
      </c>
      <c r="Y182" s="180">
        <f>IF(+'2grid'!Y182*CZ$2&lt;0,0,+'2grid'!Y182*CZ$2)</f>
        <v>0</v>
      </c>
      <c r="Z182" s="180">
        <f>IF(+'2grid'!Z182*DA$2&lt;0,0,+'2grid'!Z182*DA$2)</f>
        <v>0</v>
      </c>
      <c r="AA182" s="180">
        <f>IF(+'2grid'!AA182*DB$2&lt;0,0,+'2grid'!AA182*DB$2)</f>
        <v>0</v>
      </c>
      <c r="AB182" s="180">
        <f>IF(+'2grid'!AB182*DC$2&lt;0,0,+'2grid'!AB182*DC$2)</f>
        <v>3.5207456192817593E-2</v>
      </c>
      <c r="AC182" s="180">
        <f>IF(+'2grid'!AC182*DD$2&lt;0,0,+'2grid'!AC182*DD$2)</f>
        <v>4.2675704476142551E-2</v>
      </c>
      <c r="AD182" s="180">
        <f>IF(+'2grid'!AD182*DE$2&lt;0,0,+'2grid'!AD182*DE$2)</f>
        <v>4.7079079962109048E-2</v>
      </c>
      <c r="AE182" s="180">
        <f>IF(+'2grid'!AE182*DF$2&lt;0,0,+'2grid'!AE182*DF$2)</f>
        <v>5.1859976072792774E-2</v>
      </c>
      <c r="AF182" s="180">
        <f>IF(+'2grid'!AF182*DG$2&lt;0,0,+'2grid'!AF182*DG$2)</f>
        <v>5.7048011109040231E-2</v>
      </c>
      <c r="AG182" s="180">
        <f>IF(+'2grid'!AG182*DH$2&lt;0,0,+'2grid'!AG182*DH$2)</f>
        <v>6.2675008760792919E-2</v>
      </c>
      <c r="AH182" s="180">
        <f>IF(+'2grid'!AH182*DI$2&lt;0,0,+'2grid'!AH182*DI$2)</f>
        <v>6.8775156755433983E-2</v>
      </c>
      <c r="AI182" s="180">
        <f>IF(+'2grid'!AI182*DJ$2&lt;0,0,+'2grid'!AI182*DJ$2)</f>
        <v>7.5385176642889712E-2</v>
      </c>
      <c r="AJ182" s="180">
        <f>IF(+'2grid'!AJ182*DK$2&lt;0,0,+'2grid'!AJ182*DK$2)</f>
        <v>8.2544505485106487E-2</v>
      </c>
      <c r="AK182" s="180">
        <f>IF(+'2grid'!AK182*DL$2&lt;0,0,+'2grid'!AK182*DL$2)</f>
        <v>9.0295490269689152E-2</v>
      </c>
      <c r="AL182" s="180">
        <f>IF(+'2grid'!AL182*DM$2&lt;0,0,+'2grid'!AL182*DM$2)</f>
        <v>9.8683595923157563E-2</v>
      </c>
      <c r="AM182" s="180">
        <f>IF(+'2grid'!AM182*DN$2&lt;0,0,+'2grid'!AM182*DN$2)</f>
        <v>0.10775762785868644</v>
      </c>
      <c r="AN182" s="180">
        <f>IF(+'2grid'!AN182*DO$2&lt;0,0,+'2grid'!AN182*DO$2)</f>
        <v>0.11756997005659134</v>
      </c>
      <c r="AO182" s="180">
        <f>IF(+'2grid'!AO182*DP$2&lt;0,0,+'2grid'!AO182*DP$2)</f>
        <v>0.12241535553277985</v>
      </c>
      <c r="AP182" s="180">
        <f>IF(+'2grid'!AP182*DQ$2&lt;0,0,+'2grid'!AP182*DQ$2)</f>
        <v>0.12736732804947418</v>
      </c>
      <c r="AQ182" s="180">
        <f>IF(+'2grid'!AQ182*DR$2&lt;0,0,+'2grid'!AQ182*DR$2)</f>
        <v>0.1324278462433903</v>
      </c>
      <c r="AR182" s="180">
        <f>IF(+'2grid'!AR182*DS$2&lt;0,0,+'2grid'!AR182*DS$2)</f>
        <v>0.13759890174443104</v>
      </c>
      <c r="AS182" s="180">
        <f>IF(+'2grid'!AS182*DT$2&lt;0,0,+'2grid'!AS182*DT$2)</f>
        <v>0.14288251970357174</v>
      </c>
      <c r="AT182" s="180">
        <f>IF(+'2grid'!AT182*DU$2&lt;0,0,+'2grid'!AT182*DU$2)</f>
        <v>0.14844569899445934</v>
      </c>
      <c r="AU182" s="180">
        <f>IF(+'2grid'!AU182*DV$2&lt;0,0,+'2grid'!AU182*DV$2)</f>
        <v>0.15413805314309259</v>
      </c>
      <c r="AV182" s="180">
        <f>IF(+'2grid'!AV182*DW$2&lt;0,0,+'2grid'!AV182*DW$2)</f>
        <v>0.15996212883381467</v>
      </c>
      <c r="AW182" s="180">
        <f>IF(+'2grid'!AW182*DX$2&lt;0,0,+'2grid'!AW182*DX$2)</f>
        <v>0.16592051902825139</v>
      </c>
      <c r="AX182" s="180">
        <f>IF(+'2grid'!AX182*DY$2&lt;0,0,+'2grid'!AX182*DY$2)</f>
        <v>0.16977217858649116</v>
      </c>
      <c r="AY182" s="180">
        <f>IF(+'2grid'!AY182*DZ$2&lt;0,0,+'2grid'!AY182*DZ$2)</f>
        <v>0.16824626577291438</v>
      </c>
      <c r="AZ182" s="180">
        <f>IF(+'2grid'!AZ182*EA$2&lt;0,0,+'2grid'!AZ182*EA$2)</f>
        <v>0.16672135002749408</v>
      </c>
      <c r="BA182" s="180">
        <f>IF(+'2grid'!BA182*EB$2&lt;0,0,+'2grid'!BA182*EB$2)</f>
        <v>0.16519787115358853</v>
      </c>
      <c r="BB182" s="180">
        <f>IF(+'2grid'!BB182*EC$2&lt;0,0,+'2grid'!BB182*EC$2)</f>
        <v>2.6458916739818874</v>
      </c>
      <c r="BC182" s="180">
        <f>IF(+'2grid'!BC182*ED$2&lt;0,0,+'2grid'!BC182*ED$2)</f>
        <v>2.8439999999999999</v>
      </c>
      <c r="BD182" s="180">
        <f>IF(+'2grid'!BD182*EE$2&lt;0,0,+'2grid'!BD182*EE$2)</f>
        <v>2.8679999999999999</v>
      </c>
      <c r="BE182" s="180">
        <f>IF(+'2grid'!BE182*EF$2&lt;0,0,+'2grid'!BE182*EF$2)</f>
        <v>2.8919999999999999</v>
      </c>
      <c r="BF182" s="180">
        <f>IF(+'2grid'!BF182*EG$2&lt;0,0,+'2grid'!BF182*EG$2)</f>
        <v>2.9159999999999999</v>
      </c>
      <c r="BG182" s="180">
        <f>IF(+'2grid'!BG182*EH$2&lt;0,0,+'2grid'!BG182*EH$2)</f>
        <v>1.274</v>
      </c>
      <c r="BH182" s="180">
        <f>IF(+'2grid'!BH182*EI$2&lt;0,0,+'2grid'!BH182*EI$2)</f>
        <v>1.274</v>
      </c>
      <c r="BI182" s="180">
        <f>IF(+'2grid'!BI182*EJ$2&lt;0,0,+'2grid'!BI182*EJ$2)</f>
        <v>1.1759999999999999</v>
      </c>
      <c r="BJ182" s="180">
        <f>IF(+'2grid'!BJ182*EK$2&lt;0,0,+'2grid'!BJ182*EK$2)</f>
        <v>1.1759999999999999</v>
      </c>
      <c r="BK182" s="180">
        <f>IF(+'2grid'!BK182*EL$2&lt;0,0,+'2grid'!BK182*EL$2)</f>
        <v>1.0780000000000001</v>
      </c>
      <c r="BL182" s="180">
        <f>IF(+'2grid'!BL182*EM$2&lt;0,0,+'2grid'!BL182*EM$2)</f>
        <v>0.98</v>
      </c>
      <c r="BM182" s="180">
        <f>IF(+'2grid'!BM182*EN$2&lt;0,0,+'2grid'!BM182*EN$2)</f>
        <v>0.78400000000000003</v>
      </c>
      <c r="BN182" s="180">
        <f>IF(+'2grid'!BN182*EO$2&lt;0,0,+'2grid'!BN182*EO$2)</f>
        <v>0.58799999999999997</v>
      </c>
      <c r="BO182" s="180">
        <f>IF(+'2grid'!BO182*EP$2&lt;0,0,+'2grid'!BO182*EP$2)</f>
        <v>0.58799999999999997</v>
      </c>
      <c r="BP182" s="180">
        <f>IF(+'2grid'!BP182*EQ$2&lt;0,0,+'2grid'!BP182*EQ$2)</f>
        <v>0.58799999999999997</v>
      </c>
      <c r="BQ182" s="180">
        <f>IF(+'2grid'!BQ182*ER$2&lt;0,0,+'2grid'!BQ182*ER$2)</f>
        <v>0.58799999999999997</v>
      </c>
      <c r="BR182" s="180">
        <f>IF(+'2grid'!BR182*ES$2&lt;0,0,+'2grid'!BR182*ES$2)</f>
        <v>0.58799999999999997</v>
      </c>
      <c r="BS182" s="180">
        <f>IF(+'2grid'!BS182*ET$2&lt;0,0,+'2grid'!BS182*ET$2)</f>
        <v>0.58799999999999997</v>
      </c>
      <c r="BT182" s="180">
        <f>IF(+'2grid'!BT182*EU$2&lt;0,0,+'2grid'!BT182*EU$2)</f>
        <v>0.58799999999999997</v>
      </c>
      <c r="BU182" s="180">
        <f>IF(+'2grid'!BU182*EV$2&lt;0,0,+'2grid'!BU182*EV$2)</f>
        <v>0.58799999999999997</v>
      </c>
      <c r="BV182" s="180">
        <f>IF(+'2grid'!BV182*EW$2&lt;0,0,+'2grid'!BV182*EW$2)</f>
        <v>0.58799999999999997</v>
      </c>
      <c r="BW182" s="180">
        <f>IF(+'2grid'!BW182*EX$2&lt;0,0,+'2grid'!BW182*EX$2)</f>
        <v>0.58799999999999997</v>
      </c>
      <c r="BX182" s="180">
        <f>IF(+'2grid'!BX182*EY$2&lt;0,0,+'2grid'!BX182*EY$2)</f>
        <v>0.58799999999999997</v>
      </c>
      <c r="BY182" s="180">
        <f>IF(+'2grid'!BY182*EZ$2&lt;0,0,+'2grid'!BY182*EZ$2)</f>
        <v>0.58799999999999997</v>
      </c>
      <c r="BZ182" s="180">
        <f>IF(+'2grid'!BZ182*FA$2&lt;0,0,+'2grid'!BZ182*FA$2)</f>
        <v>0.58799999999999997</v>
      </c>
      <c r="CA182" s="180">
        <f>IF(+'2grid'!CA182*FB$2&lt;0,0,+'2grid'!CA182*FB$2)</f>
        <v>0.58799999999999997</v>
      </c>
    </row>
    <row r="183" spans="1:79" x14ac:dyDescent="0.2">
      <c r="A183" s="9">
        <v>666</v>
      </c>
      <c r="B183" s="180">
        <f>IF(+'2grid'!B183*CC$2&lt;0,0,+'2grid'!B183*CC$2)</f>
        <v>0</v>
      </c>
      <c r="C183" s="180">
        <f>IF(+'2grid'!C183*CD$2&lt;0,0,+'2grid'!C183*CD$2)</f>
        <v>0</v>
      </c>
      <c r="D183" s="180">
        <f>IF(+'2grid'!D183*CE$2&lt;0,0,+'2grid'!D183*CE$2)</f>
        <v>0</v>
      </c>
      <c r="E183" s="180">
        <f>IF(+'2grid'!E183*CF$2&lt;0,0,+'2grid'!E183*CF$2)</f>
        <v>0</v>
      </c>
      <c r="F183" s="180">
        <f>IF(+'2grid'!F183*CG$2&lt;0,0,+'2grid'!F183*CG$2)</f>
        <v>0</v>
      </c>
      <c r="G183" s="180">
        <f>IF(+'2grid'!G183*CH$2&lt;0,0,+'2grid'!G183*CH$2)</f>
        <v>0</v>
      </c>
      <c r="H183" s="180">
        <f>IF(+'2grid'!H183*CI$2&lt;0,0,+'2grid'!H183*CI$2)</f>
        <v>0</v>
      </c>
      <c r="I183" s="180">
        <f>IF(+'2grid'!I183*CJ$2&lt;0,0,+'2grid'!I183*CJ$2)</f>
        <v>0</v>
      </c>
      <c r="J183" s="180">
        <f>IF(+'2grid'!J183*CK$2&lt;0,0,+'2grid'!J183*CK$2)</f>
        <v>0</v>
      </c>
      <c r="K183" s="180">
        <f>IF(+'2grid'!K183*CL$2&lt;0,0,+'2grid'!K183*CL$2)</f>
        <v>0</v>
      </c>
      <c r="L183" s="180">
        <f>IF(+'2grid'!L183*CM$2&lt;0,0,+'2grid'!L183*CM$2)</f>
        <v>0</v>
      </c>
      <c r="M183" s="180">
        <f>IF(+'2grid'!M183*CN$2&lt;0,0,+'2grid'!M183*CN$2)</f>
        <v>0</v>
      </c>
      <c r="N183" s="180">
        <f>IF(+'2grid'!N183*CO$2&lt;0,0,+'2grid'!N183*CO$2)</f>
        <v>0</v>
      </c>
      <c r="O183" s="180">
        <f>IF(+'2grid'!O183*CP$2&lt;0,0,+'2grid'!O183*CP$2)</f>
        <v>0</v>
      </c>
      <c r="P183" s="180">
        <f>IF(+'2grid'!P183*CQ$2&lt;0,0,+'2grid'!P183*CQ$2)</f>
        <v>0</v>
      </c>
      <c r="Q183" s="180">
        <f>IF(+'2grid'!Q183*CR$2&lt;0,0,+'2grid'!Q183*CR$2)</f>
        <v>0</v>
      </c>
      <c r="R183" s="180">
        <f>IF(+'2grid'!R183*CS$2&lt;0,0,+'2grid'!R183*CS$2)</f>
        <v>0</v>
      </c>
      <c r="S183" s="180">
        <f>IF(+'2grid'!S183*CT$2&lt;0,0,+'2grid'!S183*CT$2)</f>
        <v>0</v>
      </c>
      <c r="T183" s="180">
        <f>IF(+'2grid'!T183*CU$2&lt;0,0,+'2grid'!T183*CU$2)</f>
        <v>0</v>
      </c>
      <c r="U183" s="180">
        <f>IF(+'2grid'!U183*CV$2&lt;0,0,+'2grid'!U183*CV$2)</f>
        <v>0</v>
      </c>
      <c r="V183" s="180">
        <f>IF(+'2grid'!V183*CW$2&lt;0,0,+'2grid'!V183*CW$2)</f>
        <v>0</v>
      </c>
      <c r="W183" s="180">
        <f>IF(+'2grid'!W183*CX$2&lt;0,0,+'2grid'!W183*CX$2)</f>
        <v>0</v>
      </c>
      <c r="X183" s="180">
        <f>IF(+'2grid'!X183*CY$2&lt;0,0,+'2grid'!X183*CY$2)</f>
        <v>0</v>
      </c>
      <c r="Y183" s="180">
        <f>IF(+'2grid'!Y183*CZ$2&lt;0,0,+'2grid'!Y183*CZ$2)</f>
        <v>0</v>
      </c>
      <c r="Z183" s="180">
        <f>IF(+'2grid'!Z183*DA$2&lt;0,0,+'2grid'!Z183*DA$2)</f>
        <v>0</v>
      </c>
      <c r="AA183" s="180">
        <f>IF(+'2grid'!AA183*DB$2&lt;0,0,+'2grid'!AA183*DB$2)</f>
        <v>0</v>
      </c>
      <c r="AB183" s="180">
        <f>IF(+'2grid'!AB183*DC$2&lt;0,0,+'2grid'!AB183*DC$2)</f>
        <v>0</v>
      </c>
      <c r="AC183" s="180">
        <f>IF(+'2grid'!AC183*DD$2&lt;0,0,+'2grid'!AC183*DD$2)</f>
        <v>0</v>
      </c>
      <c r="AD183" s="180">
        <f>IF(+'2grid'!AD183*DE$2&lt;0,0,+'2grid'!AD183*DE$2)</f>
        <v>0</v>
      </c>
      <c r="AE183" s="180">
        <f>IF(+'2grid'!AE183*DF$2&lt;0,0,+'2grid'!AE183*DF$2)</f>
        <v>0</v>
      </c>
      <c r="AF183" s="180">
        <f>IF(+'2grid'!AF183*DG$2&lt;0,0,+'2grid'!AF183*DG$2)</f>
        <v>0</v>
      </c>
      <c r="AG183" s="180">
        <f>IF(+'2grid'!AG183*DH$2&lt;0,0,+'2grid'!AG183*DH$2)</f>
        <v>0</v>
      </c>
      <c r="AH183" s="180">
        <f>IF(+'2grid'!AH183*DI$2&lt;0,0,+'2grid'!AH183*DI$2)</f>
        <v>0</v>
      </c>
      <c r="AI183" s="180">
        <f>IF(+'2grid'!AI183*DJ$2&lt;0,0,+'2grid'!AI183*DJ$2)</f>
        <v>0</v>
      </c>
      <c r="AJ183" s="180">
        <f>IF(+'2grid'!AJ183*DK$2&lt;0,0,+'2grid'!AJ183*DK$2)</f>
        <v>0</v>
      </c>
      <c r="AK183" s="180">
        <f>IF(+'2grid'!AK183*DL$2&lt;0,0,+'2grid'!AK183*DL$2)</f>
        <v>0</v>
      </c>
      <c r="AL183" s="180">
        <f>IF(+'2grid'!AL183*DM$2&lt;0,0,+'2grid'!AL183*DM$2)</f>
        <v>0</v>
      </c>
      <c r="AM183" s="180">
        <f>IF(+'2grid'!AM183*DN$2&lt;0,0,+'2grid'!AM183*DN$2)</f>
        <v>0</v>
      </c>
      <c r="AN183" s="180">
        <f>IF(+'2grid'!AN183*DO$2&lt;0,0,+'2grid'!AN183*DO$2)</f>
        <v>0</v>
      </c>
      <c r="AO183" s="180">
        <f>IF(+'2grid'!AO183*DP$2&lt;0,0,+'2grid'!AO183*DP$2)</f>
        <v>0</v>
      </c>
      <c r="AP183" s="180">
        <f>IF(+'2grid'!AP183*DQ$2&lt;0,0,+'2grid'!AP183*DQ$2)</f>
        <v>0</v>
      </c>
      <c r="AQ183" s="180">
        <f>IF(+'2grid'!AQ183*DR$2&lt;0,0,+'2grid'!AQ183*DR$2)</f>
        <v>0</v>
      </c>
      <c r="AR183" s="180">
        <f>IF(+'2grid'!AR183*DS$2&lt;0,0,+'2grid'!AR183*DS$2)</f>
        <v>0</v>
      </c>
      <c r="AS183" s="180">
        <f>IF(+'2grid'!AS183*DT$2&lt;0,0,+'2grid'!AS183*DT$2)</f>
        <v>0</v>
      </c>
      <c r="AT183" s="180">
        <f>IF(+'2grid'!AT183*DU$2&lt;0,0,+'2grid'!AT183*DU$2)</f>
        <v>0</v>
      </c>
      <c r="AU183" s="180">
        <f>IF(+'2grid'!AU183*DV$2&lt;0,0,+'2grid'!AU183*DV$2)</f>
        <v>0</v>
      </c>
      <c r="AV183" s="180">
        <f>IF(+'2grid'!AV183*DW$2&lt;0,0,+'2grid'!AV183*DW$2)</f>
        <v>0</v>
      </c>
      <c r="AW183" s="180">
        <f>IF(+'2grid'!AW183*DX$2&lt;0,0,+'2grid'!AW183*DX$2)</f>
        <v>0</v>
      </c>
      <c r="AX183" s="180">
        <f>IF(+'2grid'!AX183*DY$2&lt;0,0,+'2grid'!AX183*DY$2)</f>
        <v>0</v>
      </c>
      <c r="AY183" s="180">
        <f>IF(+'2grid'!AY183*DZ$2&lt;0,0,+'2grid'!AY183*DZ$2)</f>
        <v>0</v>
      </c>
      <c r="AZ183" s="180">
        <f>IF(+'2grid'!AZ183*EA$2&lt;0,0,+'2grid'!AZ183*EA$2)</f>
        <v>0</v>
      </c>
      <c r="BA183" s="180">
        <f>IF(+'2grid'!BA183*EB$2&lt;0,0,+'2grid'!BA183*EB$2)</f>
        <v>0</v>
      </c>
      <c r="BB183" s="180">
        <f>IF(+'2grid'!BB183*EC$2&lt;0,0,+'2grid'!BB183*EC$2)</f>
        <v>0</v>
      </c>
      <c r="BC183" s="180">
        <f>IF(+'2grid'!BC183*ED$2&lt;0,0,+'2grid'!BC183*ED$2)</f>
        <v>0</v>
      </c>
      <c r="BD183" s="180">
        <f>IF(+'2grid'!BD183*EE$2&lt;0,0,+'2grid'!BD183*EE$2)</f>
        <v>0</v>
      </c>
      <c r="BE183" s="180">
        <f>IF(+'2grid'!BE183*EF$2&lt;0,0,+'2grid'!BE183*EF$2)</f>
        <v>0</v>
      </c>
      <c r="BF183" s="180">
        <f>IF(+'2grid'!BF183*EG$2&lt;0,0,+'2grid'!BF183*EG$2)</f>
        <v>0</v>
      </c>
      <c r="BG183" s="180">
        <f>IF(+'2grid'!BG183*EH$2&lt;0,0,+'2grid'!BG183*EH$2)</f>
        <v>0</v>
      </c>
      <c r="BH183" s="180">
        <f>IF(+'2grid'!BH183*EI$2&lt;0,0,+'2grid'!BH183*EI$2)</f>
        <v>0</v>
      </c>
      <c r="BI183" s="180">
        <f>IF(+'2grid'!BI183*EJ$2&lt;0,0,+'2grid'!BI183*EJ$2)</f>
        <v>0</v>
      </c>
      <c r="BJ183" s="180">
        <f>IF(+'2grid'!BJ183*EK$2&lt;0,0,+'2grid'!BJ183*EK$2)</f>
        <v>0</v>
      </c>
      <c r="BK183" s="180">
        <f>IF(+'2grid'!BK183*EL$2&lt;0,0,+'2grid'!BK183*EL$2)</f>
        <v>0</v>
      </c>
      <c r="BL183" s="180">
        <f>IF(+'2grid'!BL183*EM$2&lt;0,0,+'2grid'!BL183*EM$2)</f>
        <v>0</v>
      </c>
      <c r="BM183" s="180">
        <f>IF(+'2grid'!BM183*EN$2&lt;0,0,+'2grid'!BM183*EN$2)</f>
        <v>0</v>
      </c>
      <c r="BN183" s="180">
        <f>IF(+'2grid'!BN183*EO$2&lt;0,0,+'2grid'!BN183*EO$2)</f>
        <v>0</v>
      </c>
      <c r="BO183" s="180">
        <f>IF(+'2grid'!BO183*EP$2&lt;0,0,+'2grid'!BO183*EP$2)</f>
        <v>0</v>
      </c>
      <c r="BP183" s="180">
        <f>IF(+'2grid'!BP183*EQ$2&lt;0,0,+'2grid'!BP183*EQ$2)</f>
        <v>0</v>
      </c>
      <c r="BQ183" s="180">
        <f>IF(+'2grid'!BQ183*ER$2&lt;0,0,+'2grid'!BQ183*ER$2)</f>
        <v>0</v>
      </c>
      <c r="BR183" s="180">
        <f>IF(+'2grid'!BR183*ES$2&lt;0,0,+'2grid'!BR183*ES$2)</f>
        <v>0</v>
      </c>
      <c r="BS183" s="180">
        <f>IF(+'2grid'!BS183*ET$2&lt;0,0,+'2grid'!BS183*ET$2)</f>
        <v>0</v>
      </c>
      <c r="BT183" s="180">
        <f>IF(+'2grid'!BT183*EU$2&lt;0,0,+'2grid'!BT183*EU$2)</f>
        <v>0</v>
      </c>
      <c r="BU183" s="180">
        <f>IF(+'2grid'!BU183*EV$2&lt;0,0,+'2grid'!BU183*EV$2)</f>
        <v>0</v>
      </c>
      <c r="BV183" s="180">
        <f>IF(+'2grid'!BV183*EW$2&lt;0,0,+'2grid'!BV183*EW$2)</f>
        <v>0</v>
      </c>
      <c r="BW183" s="180">
        <f>IF(+'2grid'!BW183*EX$2&lt;0,0,+'2grid'!BW183*EX$2)</f>
        <v>0</v>
      </c>
      <c r="BX183" s="180">
        <f>IF(+'2grid'!BX183*EY$2&lt;0,0,+'2grid'!BX183*EY$2)</f>
        <v>0</v>
      </c>
      <c r="BY183" s="180">
        <f>IF(+'2grid'!BY183*EZ$2&lt;0,0,+'2grid'!BY183*EZ$2)</f>
        <v>0</v>
      </c>
      <c r="BZ183" s="180">
        <f>IF(+'2grid'!BZ183*FA$2&lt;0,0,+'2grid'!BZ183*FA$2)</f>
        <v>0</v>
      </c>
      <c r="CA183" s="180">
        <f>IF(+'2grid'!CA183*FB$2&lt;0,0,+'2grid'!CA183*FB$2)</f>
        <v>0</v>
      </c>
    </row>
    <row r="184" spans="1:79" x14ac:dyDescent="0.2">
      <c r="A184" s="9">
        <v>670</v>
      </c>
      <c r="B184" s="180">
        <f>IF(+'2grid'!B184*CC$2&lt;0,0,+'2grid'!B184*CC$2)</f>
        <v>0</v>
      </c>
      <c r="C184" s="180">
        <f>IF(+'2grid'!C184*CD$2&lt;0,0,+'2grid'!C184*CD$2)</f>
        <v>0</v>
      </c>
      <c r="D184" s="180">
        <f>IF(+'2grid'!D184*CE$2&lt;0,0,+'2grid'!D184*CE$2)</f>
        <v>0</v>
      </c>
      <c r="E184" s="180">
        <f>IF(+'2grid'!E184*CF$2&lt;0,0,+'2grid'!E184*CF$2)</f>
        <v>0</v>
      </c>
      <c r="F184" s="180">
        <f>IF(+'2grid'!F184*CG$2&lt;0,0,+'2grid'!F184*CG$2)</f>
        <v>0</v>
      </c>
      <c r="G184" s="180">
        <f>IF(+'2grid'!G184*CH$2&lt;0,0,+'2grid'!G184*CH$2)</f>
        <v>0</v>
      </c>
      <c r="H184" s="180">
        <f>IF(+'2grid'!H184*CI$2&lt;0,0,+'2grid'!H184*CI$2)</f>
        <v>0</v>
      </c>
      <c r="I184" s="180">
        <f>IF(+'2grid'!I184*CJ$2&lt;0,0,+'2grid'!I184*CJ$2)</f>
        <v>0</v>
      </c>
      <c r="J184" s="180">
        <f>IF(+'2grid'!J184*CK$2&lt;0,0,+'2grid'!J184*CK$2)</f>
        <v>0</v>
      </c>
      <c r="K184" s="180">
        <f>IF(+'2grid'!K184*CL$2&lt;0,0,+'2grid'!K184*CL$2)</f>
        <v>0</v>
      </c>
      <c r="L184" s="180">
        <f>IF(+'2grid'!L184*CM$2&lt;0,0,+'2grid'!L184*CM$2)</f>
        <v>0</v>
      </c>
      <c r="M184" s="180">
        <f>IF(+'2grid'!M184*CN$2&lt;0,0,+'2grid'!M184*CN$2)</f>
        <v>0</v>
      </c>
      <c r="N184" s="180">
        <f>IF(+'2grid'!N184*CO$2&lt;0,0,+'2grid'!N184*CO$2)</f>
        <v>0</v>
      </c>
      <c r="O184" s="180">
        <f>IF(+'2grid'!O184*CP$2&lt;0,0,+'2grid'!O184*CP$2)</f>
        <v>0</v>
      </c>
      <c r="P184" s="180">
        <f>IF(+'2grid'!P184*CQ$2&lt;0,0,+'2grid'!P184*CQ$2)</f>
        <v>0</v>
      </c>
      <c r="Q184" s="180">
        <f>IF(+'2grid'!Q184*CR$2&lt;0,0,+'2grid'!Q184*CR$2)</f>
        <v>0</v>
      </c>
      <c r="R184" s="180">
        <f>IF(+'2grid'!R184*CS$2&lt;0,0,+'2grid'!R184*CS$2)</f>
        <v>0</v>
      </c>
      <c r="S184" s="180">
        <f>IF(+'2grid'!S184*CT$2&lt;0,0,+'2grid'!S184*CT$2)</f>
        <v>0</v>
      </c>
      <c r="T184" s="180">
        <f>IF(+'2grid'!T184*CU$2&lt;0,0,+'2grid'!T184*CU$2)</f>
        <v>0</v>
      </c>
      <c r="U184" s="180">
        <f>IF(+'2grid'!U184*CV$2&lt;0,0,+'2grid'!U184*CV$2)</f>
        <v>0</v>
      </c>
      <c r="V184" s="180">
        <f>IF(+'2grid'!V184*CW$2&lt;0,0,+'2grid'!V184*CW$2)</f>
        <v>0</v>
      </c>
      <c r="W184" s="180">
        <f>IF(+'2grid'!W184*CX$2&lt;0,0,+'2grid'!W184*CX$2)</f>
        <v>0</v>
      </c>
      <c r="X184" s="180">
        <f>IF(+'2grid'!X184*CY$2&lt;0,0,+'2grid'!X184*CY$2)</f>
        <v>0</v>
      </c>
      <c r="Y184" s="180">
        <f>IF(+'2grid'!Y184*CZ$2&lt;0,0,+'2grid'!Y184*CZ$2)</f>
        <v>0</v>
      </c>
      <c r="Z184" s="180">
        <f>IF(+'2grid'!Z184*DA$2&lt;0,0,+'2grid'!Z184*DA$2)</f>
        <v>0</v>
      </c>
      <c r="AA184" s="180">
        <f>IF(+'2grid'!AA184*DB$2&lt;0,0,+'2grid'!AA184*DB$2)</f>
        <v>0</v>
      </c>
      <c r="AB184" s="180">
        <f>IF(+'2grid'!AB184*DC$2&lt;0,0,+'2grid'!AB184*DC$2)</f>
        <v>9.3113997870805973E-2</v>
      </c>
      <c r="AC184" s="180">
        <f>IF(+'2grid'!AC184*DD$2&lt;0,0,+'2grid'!AC184*DD$2)</f>
        <v>0.20691999526845775</v>
      </c>
      <c r="AD184" s="180">
        <f>IF(+'2grid'!AD184*DE$2&lt;0,0,+'2grid'!AD184*DE$2)</f>
        <v>0.22827046729712216</v>
      </c>
      <c r="AE184" s="180">
        <f>IF(+'2grid'!AE184*DF$2&lt;0,0,+'2grid'!AE184*DF$2)</f>
        <v>0.25145140860190368</v>
      </c>
      <c r="AF184" s="180">
        <f>IF(+'2grid'!AF184*DG$2&lt;0,0,+'2grid'!AF184*DG$2)</f>
        <v>0.2766064282631035</v>
      </c>
      <c r="AG184" s="180">
        <f>IF(+'2grid'!AG184*DH$2&lt;0,0,+'2grid'!AG184*DH$2)</f>
        <v>0.30388982854363555</v>
      </c>
      <c r="AH184" s="180">
        <f>IF(+'2grid'!AH184*DI$2&lt;0,0,+'2grid'!AH184*DI$2)</f>
        <v>0.33346737412097133</v>
      </c>
      <c r="AI184" s="180">
        <f>IF(+'2grid'!AI184*DJ$2&lt;0,0,+'2grid'!AI184*DJ$2)</f>
        <v>0.36551711531742609</v>
      </c>
      <c r="AJ184" s="180">
        <f>IF(+'2grid'!AJ184*DK$2&lt;0,0,+'2grid'!AJ184*DK$2)</f>
        <v>0.40023026905071696</v>
      </c>
      <c r="AK184" s="180">
        <f>IF(+'2grid'!AK184*DL$2&lt;0,0,+'2grid'!AK184*DL$2)</f>
        <v>0.43781216147965962</v>
      </c>
      <c r="AL184" s="180">
        <f>IF(+'2grid'!AL184*DM$2&lt;0,0,+'2grid'!AL184*DM$2)</f>
        <v>0.47848323658979186</v>
      </c>
      <c r="AM184" s="180">
        <f>IF(+'2grid'!AM184*DN$2&lt;0,0,+'2grid'!AM184*DN$2)</f>
        <v>0.52248013525177228</v>
      </c>
      <c r="AN184" s="180">
        <f>IF(+'2grid'!AN184*DO$2&lt;0,0,+'2grid'!AN184*DO$2)</f>
        <v>0.57005684959278646</v>
      </c>
      <c r="AO184" s="180">
        <f>IF(+'2grid'!AO184*DP$2&lt;0,0,+'2grid'!AO184*DP$2)</f>
        <v>0.59355047792567728</v>
      </c>
      <c r="AP184" s="180">
        <f>IF(+'2grid'!AP184*DQ$2&lt;0,0,+'2grid'!AP184*DQ$2)</f>
        <v>0.61756091061336127</v>
      </c>
      <c r="AQ184" s="180">
        <f>IF(+'2grid'!AQ184*DR$2&lt;0,0,+'2grid'!AQ184*DR$2)</f>
        <v>0.64209764441998107</v>
      </c>
      <c r="AR184" s="180">
        <f>IF(+'2grid'!AR184*DS$2&lt;0,0,+'2grid'!AR184*DS$2)</f>
        <v>0.66717033608243381</v>
      </c>
      <c r="AS184" s="180">
        <f>IF(+'2grid'!AS184*DT$2&lt;0,0,+'2grid'!AS184*DT$2)</f>
        <v>0.6927888048699129</v>
      </c>
      <c r="AT184" s="180">
        <f>IF(+'2grid'!AT184*DU$2&lt;0,0,+'2grid'!AT184*DU$2)</f>
        <v>0.71976277159591184</v>
      </c>
      <c r="AU184" s="180">
        <f>IF(+'2grid'!AU184*DV$2&lt;0,0,+'2grid'!AU184*DV$2)</f>
        <v>0.74736306333005431</v>
      </c>
      <c r="AV184" s="180">
        <f>IF(+'2grid'!AV184*DW$2&lt;0,0,+'2grid'!AV184*DW$2)</f>
        <v>0.77560202807968293</v>
      </c>
      <c r="AW184" s="180">
        <f>IF(+'2grid'!AW184*DX$2&lt;0,0,+'2grid'!AW184*DX$2)</f>
        <v>0.80449223823496518</v>
      </c>
      <c r="AX184" s="180">
        <f>IF(+'2grid'!AX184*DY$2&lt;0,0,+'2grid'!AX184*DY$2)</f>
        <v>0.82316762713246394</v>
      </c>
      <c r="AY184" s="180">
        <f>IF(+'2grid'!AY184*DZ$2&lt;0,0,+'2grid'!AY184*DZ$2)</f>
        <v>0.81576899420908944</v>
      </c>
      <c r="AZ184" s="180">
        <f>IF(+'2grid'!AZ184*EA$2&lt;0,0,+'2grid'!AZ184*EA$2)</f>
        <v>0.80837519573052974</v>
      </c>
      <c r="BA184" s="180">
        <f>IF(+'2grid'!BA184*EB$2&lt;0,0,+'2grid'!BA184*EB$2)</f>
        <v>0.80098836415388031</v>
      </c>
      <c r="BB184" s="180">
        <f>IF(+'2grid'!BB184*EC$2&lt;0,0,+'2grid'!BB184*EC$2)</f>
        <v>0.79361055518493806</v>
      </c>
      <c r="BC184" s="180">
        <f>IF(+'2grid'!BC184*ED$2&lt;0,0,+'2grid'!BC184*ED$2)</f>
        <v>0.94799999999999995</v>
      </c>
      <c r="BD184" s="180">
        <f>IF(+'2grid'!BD184*EE$2&lt;0,0,+'2grid'!BD184*EE$2)</f>
        <v>0.95599999999999996</v>
      </c>
      <c r="BE184" s="180">
        <f>IF(+'2grid'!BE184*EF$2&lt;0,0,+'2grid'!BE184*EF$2)</f>
        <v>1.9279999999999999</v>
      </c>
      <c r="BF184" s="180">
        <f>IF(+'2grid'!BF184*EG$2&lt;0,0,+'2grid'!BF184*EG$2)</f>
        <v>1.944</v>
      </c>
      <c r="BG184" s="180">
        <f>IF(+'2grid'!BG184*EH$2&lt;0,0,+'2grid'!BG184*EH$2)</f>
        <v>1.96</v>
      </c>
      <c r="BH184" s="180">
        <f>IF(+'2grid'!BH184*EI$2&lt;0,0,+'2grid'!BH184*EI$2)</f>
        <v>1.96</v>
      </c>
      <c r="BI184" s="180">
        <f>IF(+'2grid'!BI184*EJ$2&lt;0,0,+'2grid'!BI184*EJ$2)</f>
        <v>1.96</v>
      </c>
      <c r="BJ184" s="180">
        <f>IF(+'2grid'!BJ184*EK$2&lt;0,0,+'2grid'!BJ184*EK$2)</f>
        <v>1.96</v>
      </c>
      <c r="BK184" s="180">
        <f>IF(+'2grid'!BK184*EL$2&lt;0,0,+'2grid'!BK184*EL$2)</f>
        <v>1.96</v>
      </c>
      <c r="BL184" s="180">
        <f>IF(+'2grid'!BL184*EM$2&lt;0,0,+'2grid'!BL184*EM$2)</f>
        <v>1.96</v>
      </c>
      <c r="BM184" s="180">
        <f>IF(+'2grid'!BM184*EN$2&lt;0,0,+'2grid'!BM184*EN$2)</f>
        <v>1.96</v>
      </c>
      <c r="BN184" s="180">
        <f>IF(+'2grid'!BN184*EO$2&lt;0,0,+'2grid'!BN184*EO$2)</f>
        <v>1.96</v>
      </c>
      <c r="BO184" s="180">
        <f>IF(+'2grid'!BO184*EP$2&lt;0,0,+'2grid'!BO184*EP$2)</f>
        <v>1.96</v>
      </c>
      <c r="BP184" s="180">
        <f>IF(+'2grid'!BP184*EQ$2&lt;0,0,+'2grid'!BP184*EQ$2)</f>
        <v>1.96</v>
      </c>
      <c r="BQ184" s="180">
        <f>IF(+'2grid'!BQ184*ER$2&lt;0,0,+'2grid'!BQ184*ER$2)</f>
        <v>1.96</v>
      </c>
      <c r="BR184" s="180">
        <f>IF(+'2grid'!BR184*ES$2&lt;0,0,+'2grid'!BR184*ES$2)</f>
        <v>1.96</v>
      </c>
      <c r="BS184" s="180">
        <f>IF(+'2grid'!BS184*ET$2&lt;0,0,+'2grid'!BS184*ET$2)</f>
        <v>1.96</v>
      </c>
      <c r="BT184" s="180">
        <f>IF(+'2grid'!BT184*EU$2&lt;0,0,+'2grid'!BT184*EU$2)</f>
        <v>1.96</v>
      </c>
      <c r="BU184" s="180">
        <f>IF(+'2grid'!BU184*EV$2&lt;0,0,+'2grid'!BU184*EV$2)</f>
        <v>1.96</v>
      </c>
      <c r="BV184" s="180">
        <f>IF(+'2grid'!BV184*EW$2&lt;0,0,+'2grid'!BV184*EW$2)</f>
        <v>1.96</v>
      </c>
      <c r="BW184" s="180">
        <f>IF(+'2grid'!BW184*EX$2&lt;0,0,+'2grid'!BW184*EX$2)</f>
        <v>1.96</v>
      </c>
      <c r="BX184" s="180">
        <f>IF(+'2grid'!BX184*EY$2&lt;0,0,+'2grid'!BX184*EY$2)</f>
        <v>1.96</v>
      </c>
      <c r="BY184" s="180">
        <f>IF(+'2grid'!BY184*EZ$2&lt;0,0,+'2grid'!BY184*EZ$2)</f>
        <v>1.96</v>
      </c>
      <c r="BZ184" s="180">
        <f>IF(+'2grid'!BZ184*FA$2&lt;0,0,+'2grid'!BZ184*FA$2)</f>
        <v>1.96</v>
      </c>
      <c r="CA184" s="180">
        <f>IF(+'2grid'!CA184*FB$2&lt;0,0,+'2grid'!CA184*FB$2)</f>
        <v>1.96</v>
      </c>
    </row>
    <row r="185" spans="1:79" x14ac:dyDescent="0.2">
      <c r="A185" s="9">
        <v>674</v>
      </c>
      <c r="B185" s="180">
        <f>IF(+'2grid'!B185*CC$2&lt;0,0,+'2grid'!B185*CC$2)</f>
        <v>0</v>
      </c>
      <c r="C185" s="180">
        <f>IF(+'2grid'!C185*CD$2&lt;0,0,+'2grid'!C185*CD$2)</f>
        <v>0</v>
      </c>
      <c r="D185" s="180">
        <f>IF(+'2grid'!D185*CE$2&lt;0,0,+'2grid'!D185*CE$2)</f>
        <v>0</v>
      </c>
      <c r="E185" s="180">
        <f>IF(+'2grid'!E185*CF$2&lt;0,0,+'2grid'!E185*CF$2)</f>
        <v>0</v>
      </c>
      <c r="F185" s="180">
        <f>IF(+'2grid'!F185*CG$2&lt;0,0,+'2grid'!F185*CG$2)</f>
        <v>0</v>
      </c>
      <c r="G185" s="180">
        <f>IF(+'2grid'!G185*CH$2&lt;0,0,+'2grid'!G185*CH$2)</f>
        <v>0</v>
      </c>
      <c r="H185" s="180">
        <f>IF(+'2grid'!H185*CI$2&lt;0,0,+'2grid'!H185*CI$2)</f>
        <v>0</v>
      </c>
      <c r="I185" s="180">
        <f>IF(+'2grid'!I185*CJ$2&lt;0,0,+'2grid'!I185*CJ$2)</f>
        <v>0</v>
      </c>
      <c r="J185" s="180">
        <f>IF(+'2grid'!J185*CK$2&lt;0,0,+'2grid'!J185*CK$2)</f>
        <v>0</v>
      </c>
      <c r="K185" s="180">
        <f>IF(+'2grid'!K185*CL$2&lt;0,0,+'2grid'!K185*CL$2)</f>
        <v>0</v>
      </c>
      <c r="L185" s="180">
        <f>IF(+'2grid'!L185*CM$2&lt;0,0,+'2grid'!L185*CM$2)</f>
        <v>0</v>
      </c>
      <c r="M185" s="180">
        <f>IF(+'2grid'!M185*CN$2&lt;0,0,+'2grid'!M185*CN$2)</f>
        <v>0</v>
      </c>
      <c r="N185" s="180">
        <f>IF(+'2grid'!N185*CO$2&lt;0,0,+'2grid'!N185*CO$2)</f>
        <v>0</v>
      </c>
      <c r="O185" s="180">
        <f>IF(+'2grid'!O185*CP$2&lt;0,0,+'2grid'!O185*CP$2)</f>
        <v>0</v>
      </c>
      <c r="P185" s="180">
        <f>IF(+'2grid'!P185*CQ$2&lt;0,0,+'2grid'!P185*CQ$2)</f>
        <v>0</v>
      </c>
      <c r="Q185" s="180">
        <f>IF(+'2grid'!Q185*CR$2&lt;0,0,+'2grid'!Q185*CR$2)</f>
        <v>0</v>
      </c>
      <c r="R185" s="180">
        <f>IF(+'2grid'!R185*CS$2&lt;0,0,+'2grid'!R185*CS$2)</f>
        <v>0</v>
      </c>
      <c r="S185" s="180">
        <f>IF(+'2grid'!S185*CT$2&lt;0,0,+'2grid'!S185*CT$2)</f>
        <v>0</v>
      </c>
      <c r="T185" s="180">
        <f>IF(+'2grid'!T185*CU$2&lt;0,0,+'2grid'!T185*CU$2)</f>
        <v>0</v>
      </c>
      <c r="U185" s="180">
        <f>IF(+'2grid'!U185*CV$2&lt;0,0,+'2grid'!U185*CV$2)</f>
        <v>0.21201523129443189</v>
      </c>
      <c r="V185" s="180">
        <f>IF(+'2grid'!V185*CW$2&lt;0,0,+'2grid'!V185*CW$2)</f>
        <v>0.68843138149904748</v>
      </c>
      <c r="W185" s="180">
        <f>IF(+'2grid'!W185*CX$2&lt;0,0,+'2grid'!W185*CX$2)</f>
        <v>1.4901112153659042</v>
      </c>
      <c r="X185" s="180">
        <f>IF(+'2grid'!X185*CY$2&lt;0,0,+'2grid'!X185*CY$2)</f>
        <v>1.6852448269019169</v>
      </c>
      <c r="Y185" s="180">
        <f>IF(+'2grid'!Y185*CZ$2&lt;0,0,+'2grid'!Y185*CZ$2)</f>
        <v>1.6291303374991668</v>
      </c>
      <c r="Z185" s="180">
        <f>IF(+'2grid'!Z185*DA$2&lt;0,0,+'2grid'!Z185*DA$2)</f>
        <v>2.3443790832667246</v>
      </c>
      <c r="AA185" s="180">
        <f>IF(+'2grid'!AA185*DB$2&lt;0,0,+'2grid'!AA185*DB$2)</f>
        <v>2.0418473772009715</v>
      </c>
      <c r="AB185" s="180">
        <f>IF(+'2grid'!AB185*DC$2&lt;0,0,+'2grid'!AB185*DC$2)</f>
        <v>1.9575908359574226</v>
      </c>
      <c r="AC185" s="180">
        <f>IF(+'2grid'!AC185*DD$2&lt;0,0,+'2grid'!AC185*DD$2)</f>
        <v>2.1997220002496034</v>
      </c>
      <c r="AD185" s="180">
        <f>IF(+'2grid'!AD185*DE$2&lt;0,0,+'2grid'!AD185*DE$2)</f>
        <v>2.2238573417981957</v>
      </c>
      <c r="AE185" s="180">
        <f>IF(+'2grid'!AE185*DF$2&lt;0,0,+'2grid'!AE185*DF$2)</f>
        <v>2.2295200454821473</v>
      </c>
      <c r="AF185" s="180">
        <f>IF(+'2grid'!AF185*DG$2&lt;0,0,+'2grid'!AF185*DG$2)</f>
        <v>2.2139135142354962</v>
      </c>
      <c r="AG185" s="180">
        <f>IF(+'2grid'!AG185*DH$2&lt;0,0,+'2grid'!AG185*DH$2)</f>
        <v>2.1739566140448261</v>
      </c>
      <c r="AH185" s="180">
        <f>IF(+'2grid'!AH185*DI$2&lt;0,0,+'2grid'!AH185*DI$2)</f>
        <v>2.1062592942847047</v>
      </c>
      <c r="AI185" s="180">
        <f>IF(+'2grid'!AI185*DJ$2&lt;0,0,+'2grid'!AI185*DJ$2)</f>
        <v>2.1913647303062107</v>
      </c>
      <c r="AJ185" s="180">
        <f>IF(+'2grid'!AJ185*DK$2&lt;0,0,+'2grid'!AJ185*DK$2)</f>
        <v>2.2728264357050025</v>
      </c>
      <c r="AK185" s="180">
        <f>IF(+'2grid'!AK185*DL$2&lt;0,0,+'2grid'!AK185*DL$2)</f>
        <v>2.3496689168488682</v>
      </c>
      <c r="AL185" s="180">
        <f>IF(+'2grid'!AL185*DM$2&lt;0,0,+'2grid'!AL185*DM$2)</f>
        <v>2.4208053429540914</v>
      </c>
      <c r="AM185" s="180">
        <f>IF(+'2grid'!AM185*DN$2&lt;0,0,+'2grid'!AM185*DN$2)</f>
        <v>2.48502754189699</v>
      </c>
      <c r="AN185" s="180">
        <f>IF(+'2grid'!AN185*DO$2&lt;0,0,+'2grid'!AN185*DO$2)</f>
        <v>2.5406025192570274</v>
      </c>
      <c r="AO185" s="180">
        <f>IF(+'2grid'!AO185*DP$2&lt;0,0,+'2grid'!AO185*DP$2)</f>
        <v>2.5863745441015924</v>
      </c>
      <c r="AP185" s="180">
        <f>IF(+'2grid'!AP185*DQ$2&lt;0,0,+'2grid'!AP185*DQ$2)</f>
        <v>2.6206962416323343</v>
      </c>
      <c r="AQ185" s="180">
        <f>IF(+'2grid'!AQ185*DR$2&lt;0,0,+'2grid'!AQ185*DR$2)</f>
        <v>2.641749692709765</v>
      </c>
      <c r="AR185" s="180">
        <f>IF(+'2grid'!AR185*DS$2&lt;0,0,+'2grid'!AR185*DS$2)</f>
        <v>2.6475317666845055</v>
      </c>
      <c r="AS185" s="180">
        <f>IF(+'2grid'!AS185*DT$2&lt;0,0,+'2grid'!AS185*DT$2)</f>
        <v>2.6358383154486691</v>
      </c>
      <c r="AT185" s="180">
        <f>IF(+'2grid'!AT185*DU$2&lt;0,0,+'2grid'!AT185*DU$2)</f>
        <v>2.6042471459235412</v>
      </c>
      <c r="AU185" s="180">
        <f>IF(+'2grid'!AU185*DV$2&lt;0,0,+'2grid'!AU185*DV$2)</f>
        <v>2.5500996824537534</v>
      </c>
      <c r="AV185" s="180">
        <f>IF(+'2grid'!AV185*DW$2&lt;0,0,+'2grid'!AV185*DW$2)</f>
        <v>2.4704812244468446</v>
      </c>
      <c r="AW185" s="180">
        <f>IF(+'2grid'!AW185*DX$2&lt;0,0,+'2grid'!AW185*DX$2)</f>
        <v>2.3621996980553148</v>
      </c>
      <c r="AX185" s="180">
        <f>IF(+'2grid'!AX185*DY$2&lt;0,0,+'2grid'!AX185*DY$2)</f>
        <v>2.1927832790185295</v>
      </c>
      <c r="AY185" s="180">
        <f>IF(+'2grid'!AY185*DZ$2&lt;0,0,+'2grid'!AY185*DZ$2)</f>
        <v>1.9931315856716509</v>
      </c>
      <c r="AZ185" s="180">
        <f>IF(+'2grid'!AZ185*EA$2&lt;0,0,+'2grid'!AZ185*EA$2)</f>
        <v>1.760222914195656</v>
      </c>
      <c r="BA185" s="180">
        <f>IF(+'2grid'!BA185*EB$2&lt;0,0,+'2grid'!BA185*EB$2)</f>
        <v>1.4907850124380373</v>
      </c>
      <c r="BB185" s="180">
        <f>IF(+'2grid'!BB185*EC$2&lt;0,0,+'2grid'!BB185*EC$2)</f>
        <v>1.1812762226447233</v>
      </c>
      <c r="BC185" s="180">
        <f>IF(+'2grid'!BC185*ED$2&lt;0,0,+'2grid'!BC185*ED$2)</f>
        <v>0.94799999999999995</v>
      </c>
      <c r="BD185" s="180">
        <f>IF(+'2grid'!BD185*EE$2&lt;0,0,+'2grid'!BD185*EE$2)</f>
        <v>0.95599999999999996</v>
      </c>
      <c r="BE185" s="180">
        <f>IF(+'2grid'!BE185*EF$2&lt;0,0,+'2grid'!BE185*EF$2)</f>
        <v>0.96399999999999997</v>
      </c>
      <c r="BF185" s="180">
        <f>IF(+'2grid'!BF185*EG$2&lt;0,0,+'2grid'!BF185*EG$2)</f>
        <v>1.944</v>
      </c>
      <c r="BG185" s="180">
        <f>IF(+'2grid'!BG185*EH$2&lt;0,0,+'2grid'!BG185*EH$2)</f>
        <v>2.94</v>
      </c>
      <c r="BH185" s="180">
        <f>IF(+'2grid'!BH185*EI$2&lt;0,0,+'2grid'!BH185*EI$2)</f>
        <v>2.94</v>
      </c>
      <c r="BI185" s="180">
        <f>IF(+'2grid'!BI185*EJ$2&lt;0,0,+'2grid'!BI185*EJ$2)</f>
        <v>2.94</v>
      </c>
      <c r="BJ185" s="180">
        <f>IF(+'2grid'!BJ185*EK$2&lt;0,0,+'2grid'!BJ185*EK$2)</f>
        <v>2.94</v>
      </c>
      <c r="BK185" s="180">
        <f>IF(+'2grid'!BK185*EL$2&lt;0,0,+'2grid'!BK185*EL$2)</f>
        <v>2.94</v>
      </c>
      <c r="BL185" s="180">
        <f>IF(+'2grid'!BL185*EM$2&lt;0,0,+'2grid'!BL185*EM$2)</f>
        <v>3.92</v>
      </c>
      <c r="BM185" s="180">
        <f>IF(+'2grid'!BM185*EN$2&lt;0,0,+'2grid'!BM185*EN$2)</f>
        <v>3.92</v>
      </c>
      <c r="BN185" s="180">
        <f>IF(+'2grid'!BN185*EO$2&lt;0,0,+'2grid'!BN185*EO$2)</f>
        <v>3.92</v>
      </c>
      <c r="BO185" s="180">
        <f>IF(+'2grid'!BO185*EP$2&lt;0,0,+'2grid'!BO185*EP$2)</f>
        <v>4.9000000000000004</v>
      </c>
      <c r="BP185" s="180">
        <f>IF(+'2grid'!BP185*EQ$2&lt;0,0,+'2grid'!BP185*EQ$2)</f>
        <v>4.9000000000000004</v>
      </c>
      <c r="BQ185" s="180">
        <f>IF(+'2grid'!BQ185*ER$2&lt;0,0,+'2grid'!BQ185*ER$2)</f>
        <v>4.9000000000000004</v>
      </c>
      <c r="BR185" s="180">
        <f>IF(+'2grid'!BR185*ES$2&lt;0,0,+'2grid'!BR185*ES$2)</f>
        <v>4.9000000000000004</v>
      </c>
      <c r="BS185" s="180">
        <f>IF(+'2grid'!BS185*ET$2&lt;0,0,+'2grid'!BS185*ET$2)</f>
        <v>4.9000000000000004</v>
      </c>
      <c r="BT185" s="180">
        <f>IF(+'2grid'!BT185*EU$2&lt;0,0,+'2grid'!BT185*EU$2)</f>
        <v>5.2266666666666479</v>
      </c>
      <c r="BU185" s="180">
        <f>IF(+'2grid'!BU185*EV$2&lt;0,0,+'2grid'!BU185*EV$2)</f>
        <v>5.1177777777777695</v>
      </c>
      <c r="BV185" s="180">
        <f>IF(+'2grid'!BV185*EW$2&lt;0,0,+'2grid'!BV185*EW$2)</f>
        <v>5.1976296296296018</v>
      </c>
      <c r="BW185" s="180">
        <f>IF(+'2grid'!BW185*EX$2&lt;0,0,+'2grid'!BW185*EX$2)</f>
        <v>5.2871604938271339</v>
      </c>
      <c r="BX185" s="180">
        <f>IF(+'2grid'!BX185*EY$2&lt;0,0,+'2grid'!BX185*EY$2)</f>
        <v>5.376852674897096</v>
      </c>
      <c r="BY185" s="180">
        <f>IF(+'2grid'!BY185*EZ$2&lt;0,0,+'2grid'!BY185*EZ$2)</f>
        <v>5.4489075445815747</v>
      </c>
      <c r="BZ185" s="180">
        <f>IF(+'2grid'!BZ185*FA$2&lt;0,0,+'2grid'!BZ185*FA$2)</f>
        <v>5.4736284590763082</v>
      </c>
      <c r="CA185" s="180">
        <f>IF(+'2grid'!CA185*FB$2&lt;0,0,+'2grid'!CA185*FB$2)</f>
        <v>5.5792706965401004</v>
      </c>
    </row>
    <row r="186" spans="1:79" x14ac:dyDescent="0.2">
      <c r="A186" s="9">
        <v>678</v>
      </c>
      <c r="B186" s="180">
        <f>IF(+'2grid'!B186*CC$2&lt;0,0,+'2grid'!B186*CC$2)</f>
        <v>0</v>
      </c>
      <c r="C186" s="180">
        <f>IF(+'2grid'!C186*CD$2&lt;0,0,+'2grid'!C186*CD$2)</f>
        <v>0</v>
      </c>
      <c r="D186" s="180">
        <f>IF(+'2grid'!D186*CE$2&lt;0,0,+'2grid'!D186*CE$2)</f>
        <v>0</v>
      </c>
      <c r="E186" s="180">
        <f>IF(+'2grid'!E186*CF$2&lt;0,0,+'2grid'!E186*CF$2)</f>
        <v>0</v>
      </c>
      <c r="F186" s="180">
        <f>IF(+'2grid'!F186*CG$2&lt;0,0,+'2grid'!F186*CG$2)</f>
        <v>0</v>
      </c>
      <c r="G186" s="180">
        <f>IF(+'2grid'!G186*CH$2&lt;0,0,+'2grid'!G186*CH$2)</f>
        <v>0</v>
      </c>
      <c r="H186" s="180">
        <f>IF(+'2grid'!H186*CI$2&lt;0,0,+'2grid'!H186*CI$2)</f>
        <v>0</v>
      </c>
      <c r="I186" s="180">
        <f>IF(+'2grid'!I186*CJ$2&lt;0,0,+'2grid'!I186*CJ$2)</f>
        <v>0</v>
      </c>
      <c r="J186" s="180">
        <f>IF(+'2grid'!J186*CK$2&lt;0,0,+'2grid'!J186*CK$2)</f>
        <v>0</v>
      </c>
      <c r="K186" s="180">
        <f>IF(+'2grid'!K186*CL$2&lt;0,0,+'2grid'!K186*CL$2)</f>
        <v>0</v>
      </c>
      <c r="L186" s="180">
        <f>IF(+'2grid'!L186*CM$2&lt;0,0,+'2grid'!L186*CM$2)</f>
        <v>0</v>
      </c>
      <c r="M186" s="180">
        <f>IF(+'2grid'!M186*CN$2&lt;0,0,+'2grid'!M186*CN$2)</f>
        <v>0</v>
      </c>
      <c r="N186" s="180">
        <f>IF(+'2grid'!N186*CO$2&lt;0,0,+'2grid'!N186*CO$2)</f>
        <v>0</v>
      </c>
      <c r="O186" s="180">
        <f>IF(+'2grid'!O186*CP$2&lt;0,0,+'2grid'!O186*CP$2)</f>
        <v>0</v>
      </c>
      <c r="P186" s="180">
        <f>IF(+'2grid'!P186*CQ$2&lt;0,0,+'2grid'!P186*CQ$2)</f>
        <v>0</v>
      </c>
      <c r="Q186" s="180">
        <f>IF(+'2grid'!Q186*CR$2&lt;0,0,+'2grid'!Q186*CR$2)</f>
        <v>0</v>
      </c>
      <c r="R186" s="180">
        <f>IF(+'2grid'!R186*CS$2&lt;0,0,+'2grid'!R186*CS$2)</f>
        <v>0</v>
      </c>
      <c r="S186" s="180">
        <f>IF(+'2grid'!S186*CT$2&lt;0,0,+'2grid'!S186*CT$2)</f>
        <v>0</v>
      </c>
      <c r="T186" s="180">
        <f>IF(+'2grid'!T186*CU$2&lt;0,0,+'2grid'!T186*CU$2)</f>
        <v>0</v>
      </c>
      <c r="U186" s="180">
        <f>IF(+'2grid'!U186*CV$2&lt;0,0,+'2grid'!U186*CV$2)</f>
        <v>0</v>
      </c>
      <c r="V186" s="180">
        <f>IF(+'2grid'!V186*CW$2&lt;0,0,+'2grid'!V186*CW$2)</f>
        <v>0</v>
      </c>
      <c r="W186" s="180">
        <f>IF(+'2grid'!W186*CX$2&lt;0,0,+'2grid'!W186*CX$2)</f>
        <v>0</v>
      </c>
      <c r="X186" s="180">
        <f>IF(+'2grid'!X186*CY$2&lt;0,0,+'2grid'!X186*CY$2)</f>
        <v>0</v>
      </c>
      <c r="Y186" s="180">
        <f>IF(+'2grid'!Y186*CZ$2&lt;0,0,+'2grid'!Y186*CZ$2)</f>
        <v>0</v>
      </c>
      <c r="Z186" s="180">
        <f>IF(+'2grid'!Z186*DA$2&lt;0,0,+'2grid'!Z186*DA$2)</f>
        <v>0</v>
      </c>
      <c r="AA186" s="180">
        <f>IF(+'2grid'!AA186*DB$2&lt;0,0,+'2grid'!AA186*DB$2)</f>
        <v>0</v>
      </c>
      <c r="AB186" s="180">
        <f>IF(+'2grid'!AB186*DC$2&lt;0,0,+'2grid'!AB186*DC$2)</f>
        <v>0</v>
      </c>
      <c r="AC186" s="180">
        <f>IF(+'2grid'!AC186*DD$2&lt;0,0,+'2grid'!AC186*DD$2)</f>
        <v>0</v>
      </c>
      <c r="AD186" s="180">
        <f>IF(+'2grid'!AD186*DE$2&lt;0,0,+'2grid'!AD186*DE$2)</f>
        <v>0</v>
      </c>
      <c r="AE186" s="180">
        <f>IF(+'2grid'!AE186*DF$2&lt;0,0,+'2grid'!AE186*DF$2)</f>
        <v>0</v>
      </c>
      <c r="AF186" s="180">
        <f>IF(+'2grid'!AF186*DG$2&lt;0,0,+'2grid'!AF186*DG$2)</f>
        <v>0</v>
      </c>
      <c r="AG186" s="180">
        <f>IF(+'2grid'!AG186*DH$2&lt;0,0,+'2grid'!AG186*DH$2)</f>
        <v>0</v>
      </c>
      <c r="AH186" s="180">
        <f>IF(+'2grid'!AH186*DI$2&lt;0,0,+'2grid'!AH186*DI$2)</f>
        <v>0</v>
      </c>
      <c r="AI186" s="180">
        <f>IF(+'2grid'!AI186*DJ$2&lt;0,0,+'2grid'!AI186*DJ$2)</f>
        <v>0</v>
      </c>
      <c r="AJ186" s="180">
        <f>IF(+'2grid'!AJ186*DK$2&lt;0,0,+'2grid'!AJ186*DK$2)</f>
        <v>0</v>
      </c>
      <c r="AK186" s="180">
        <f>IF(+'2grid'!AK186*DL$2&lt;0,0,+'2grid'!AK186*DL$2)</f>
        <v>0</v>
      </c>
      <c r="AL186" s="180">
        <f>IF(+'2grid'!AL186*DM$2&lt;0,0,+'2grid'!AL186*DM$2)</f>
        <v>0</v>
      </c>
      <c r="AM186" s="180">
        <f>IF(+'2grid'!AM186*DN$2&lt;0,0,+'2grid'!AM186*DN$2)</f>
        <v>0</v>
      </c>
      <c r="AN186" s="180">
        <f>IF(+'2grid'!AN186*DO$2&lt;0,0,+'2grid'!AN186*DO$2)</f>
        <v>0</v>
      </c>
      <c r="AO186" s="180">
        <f>IF(+'2grid'!AO186*DP$2&lt;0,0,+'2grid'!AO186*DP$2)</f>
        <v>0</v>
      </c>
      <c r="AP186" s="180">
        <f>IF(+'2grid'!AP186*DQ$2&lt;0,0,+'2grid'!AP186*DQ$2)</f>
        <v>0</v>
      </c>
      <c r="AQ186" s="180">
        <f>IF(+'2grid'!AQ186*DR$2&lt;0,0,+'2grid'!AQ186*DR$2)</f>
        <v>0</v>
      </c>
      <c r="AR186" s="180">
        <f>IF(+'2grid'!AR186*DS$2&lt;0,0,+'2grid'!AR186*DS$2)</f>
        <v>0</v>
      </c>
      <c r="AS186" s="180">
        <f>IF(+'2grid'!AS186*DT$2&lt;0,0,+'2grid'!AS186*DT$2)</f>
        <v>0</v>
      </c>
      <c r="AT186" s="180">
        <f>IF(+'2grid'!AT186*DU$2&lt;0,0,+'2grid'!AT186*DU$2)</f>
        <v>0</v>
      </c>
      <c r="AU186" s="180">
        <f>IF(+'2grid'!AU186*DV$2&lt;0,0,+'2grid'!AU186*DV$2)</f>
        <v>0</v>
      </c>
      <c r="AV186" s="180">
        <f>IF(+'2grid'!AV186*DW$2&lt;0,0,+'2grid'!AV186*DW$2)</f>
        <v>0</v>
      </c>
      <c r="AW186" s="180">
        <f>IF(+'2grid'!AW186*DX$2&lt;0,0,+'2grid'!AW186*DX$2)</f>
        <v>0</v>
      </c>
      <c r="AX186" s="180">
        <f>IF(+'2grid'!AX186*DY$2&lt;0,0,+'2grid'!AX186*DY$2)</f>
        <v>0</v>
      </c>
      <c r="AY186" s="180">
        <f>IF(+'2grid'!AY186*DZ$2&lt;0,0,+'2grid'!AY186*DZ$2)</f>
        <v>0</v>
      </c>
      <c r="AZ186" s="180">
        <f>IF(+'2grid'!AZ186*EA$2&lt;0,0,+'2grid'!AZ186*EA$2)</f>
        <v>0</v>
      </c>
      <c r="BA186" s="180">
        <f>IF(+'2grid'!BA186*EB$2&lt;0,0,+'2grid'!BA186*EB$2)</f>
        <v>0</v>
      </c>
      <c r="BB186" s="180">
        <f>IF(+'2grid'!BB186*EC$2&lt;0,0,+'2grid'!BB186*EC$2)</f>
        <v>0</v>
      </c>
      <c r="BC186" s="180">
        <f>IF(+'2grid'!BC186*ED$2&lt;0,0,+'2grid'!BC186*ED$2)</f>
        <v>0</v>
      </c>
      <c r="BD186" s="180">
        <f>IF(+'2grid'!BD186*EE$2&lt;0,0,+'2grid'!BD186*EE$2)</f>
        <v>0</v>
      </c>
      <c r="BE186" s="180">
        <f>IF(+'2grid'!BE186*EF$2&lt;0,0,+'2grid'!BE186*EF$2)</f>
        <v>0</v>
      </c>
      <c r="BF186" s="180">
        <f>IF(+'2grid'!BF186*EG$2&lt;0,0,+'2grid'!BF186*EG$2)</f>
        <v>0</v>
      </c>
      <c r="BG186" s="180">
        <f>IF(+'2grid'!BG186*EH$2&lt;0,0,+'2grid'!BG186*EH$2)</f>
        <v>0</v>
      </c>
      <c r="BH186" s="180">
        <f>IF(+'2grid'!BH186*EI$2&lt;0,0,+'2grid'!BH186*EI$2)</f>
        <v>0</v>
      </c>
      <c r="BI186" s="180">
        <f>IF(+'2grid'!BI186*EJ$2&lt;0,0,+'2grid'!BI186*EJ$2)</f>
        <v>0</v>
      </c>
      <c r="BJ186" s="180">
        <f>IF(+'2grid'!BJ186*EK$2&lt;0,0,+'2grid'!BJ186*EK$2)</f>
        <v>0</v>
      </c>
      <c r="BK186" s="180">
        <f>IF(+'2grid'!BK186*EL$2&lt;0,0,+'2grid'!BK186*EL$2)</f>
        <v>0</v>
      </c>
      <c r="BL186" s="180">
        <f>IF(+'2grid'!BL186*EM$2&lt;0,0,+'2grid'!BL186*EM$2)</f>
        <v>0</v>
      </c>
      <c r="BM186" s="180">
        <f>IF(+'2grid'!BM186*EN$2&lt;0,0,+'2grid'!BM186*EN$2)</f>
        <v>0</v>
      </c>
      <c r="BN186" s="180">
        <f>IF(+'2grid'!BN186*EO$2&lt;0,0,+'2grid'!BN186*EO$2)</f>
        <v>0</v>
      </c>
      <c r="BO186" s="180">
        <f>IF(+'2grid'!BO186*EP$2&lt;0,0,+'2grid'!BO186*EP$2)</f>
        <v>0</v>
      </c>
      <c r="BP186" s="180">
        <f>IF(+'2grid'!BP186*EQ$2&lt;0,0,+'2grid'!BP186*EQ$2)</f>
        <v>0</v>
      </c>
      <c r="BQ186" s="180">
        <f>IF(+'2grid'!BQ186*ER$2&lt;0,0,+'2grid'!BQ186*ER$2)</f>
        <v>0</v>
      </c>
      <c r="BR186" s="180">
        <f>IF(+'2grid'!BR186*ES$2&lt;0,0,+'2grid'!BR186*ES$2)</f>
        <v>0</v>
      </c>
      <c r="BS186" s="180">
        <f>IF(+'2grid'!BS186*ET$2&lt;0,0,+'2grid'!BS186*ET$2)</f>
        <v>0</v>
      </c>
      <c r="BT186" s="180">
        <f>IF(+'2grid'!BT186*EU$2&lt;0,0,+'2grid'!BT186*EU$2)</f>
        <v>0</v>
      </c>
      <c r="BU186" s="180">
        <f>IF(+'2grid'!BU186*EV$2&lt;0,0,+'2grid'!BU186*EV$2)</f>
        <v>0</v>
      </c>
      <c r="BV186" s="180">
        <f>IF(+'2grid'!BV186*EW$2&lt;0,0,+'2grid'!BV186*EW$2)</f>
        <v>0</v>
      </c>
      <c r="BW186" s="180">
        <f>IF(+'2grid'!BW186*EX$2&lt;0,0,+'2grid'!BW186*EX$2)</f>
        <v>0</v>
      </c>
      <c r="BX186" s="180">
        <f>IF(+'2grid'!BX186*EY$2&lt;0,0,+'2grid'!BX186*EY$2)</f>
        <v>0</v>
      </c>
      <c r="BY186" s="180">
        <f>IF(+'2grid'!BY186*EZ$2&lt;0,0,+'2grid'!BY186*EZ$2)</f>
        <v>0</v>
      </c>
      <c r="BZ186" s="180">
        <f>IF(+'2grid'!BZ186*FA$2&lt;0,0,+'2grid'!BZ186*FA$2)</f>
        <v>0</v>
      </c>
      <c r="CA186" s="180">
        <f>IF(+'2grid'!CA186*FB$2&lt;0,0,+'2grid'!CA186*FB$2)</f>
        <v>0</v>
      </c>
    </row>
    <row r="187" spans="1:79" x14ac:dyDescent="0.2">
      <c r="A187" s="9">
        <v>682</v>
      </c>
      <c r="B187" s="180">
        <f>IF(+'2grid'!B187*CC$2&lt;0,0,+'2grid'!B187*CC$2)</f>
        <v>0</v>
      </c>
      <c r="C187" s="180">
        <f>IF(+'2grid'!C187*CD$2&lt;0,0,+'2grid'!C187*CD$2)</f>
        <v>0</v>
      </c>
      <c r="D187" s="180">
        <f>IF(+'2grid'!D187*CE$2&lt;0,0,+'2grid'!D187*CE$2)</f>
        <v>0</v>
      </c>
      <c r="E187" s="180">
        <f>IF(+'2grid'!E187*CF$2&lt;0,0,+'2grid'!E187*CF$2)</f>
        <v>0</v>
      </c>
      <c r="F187" s="180">
        <f>IF(+'2grid'!F187*CG$2&lt;0,0,+'2grid'!F187*CG$2)</f>
        <v>0</v>
      </c>
      <c r="G187" s="180">
        <f>IF(+'2grid'!G187*CH$2&lt;0,0,+'2grid'!G187*CH$2)</f>
        <v>0</v>
      </c>
      <c r="H187" s="180">
        <f>IF(+'2grid'!H187*CI$2&lt;0,0,+'2grid'!H187*CI$2)</f>
        <v>0</v>
      </c>
      <c r="I187" s="180">
        <f>IF(+'2grid'!I187*CJ$2&lt;0,0,+'2grid'!I187*CJ$2)</f>
        <v>0</v>
      </c>
      <c r="J187" s="180">
        <f>IF(+'2grid'!J187*CK$2&lt;0,0,+'2grid'!J187*CK$2)</f>
        <v>0</v>
      </c>
      <c r="K187" s="180">
        <f>IF(+'2grid'!K187*CL$2&lt;0,0,+'2grid'!K187*CL$2)</f>
        <v>0</v>
      </c>
      <c r="L187" s="180">
        <f>IF(+'2grid'!L187*CM$2&lt;0,0,+'2grid'!L187*CM$2)</f>
        <v>0</v>
      </c>
      <c r="M187" s="180">
        <f>IF(+'2grid'!M187*CN$2&lt;0,0,+'2grid'!M187*CN$2)</f>
        <v>0</v>
      </c>
      <c r="N187" s="180">
        <f>IF(+'2grid'!N187*CO$2&lt;0,0,+'2grid'!N187*CO$2)</f>
        <v>0</v>
      </c>
      <c r="O187" s="180">
        <f>IF(+'2grid'!O187*CP$2&lt;0,0,+'2grid'!O187*CP$2)</f>
        <v>0</v>
      </c>
      <c r="P187" s="180">
        <f>IF(+'2grid'!P187*CQ$2&lt;0,0,+'2grid'!P187*CQ$2)</f>
        <v>0</v>
      </c>
      <c r="Q187" s="180">
        <f>IF(+'2grid'!Q187*CR$2&lt;0,0,+'2grid'!Q187*CR$2)</f>
        <v>0</v>
      </c>
      <c r="R187" s="180">
        <f>IF(+'2grid'!R187*CS$2&lt;0,0,+'2grid'!R187*CS$2)</f>
        <v>0</v>
      </c>
      <c r="S187" s="180">
        <f>IF(+'2grid'!S187*CT$2&lt;0,0,+'2grid'!S187*CT$2)</f>
        <v>0</v>
      </c>
      <c r="T187" s="180">
        <f>IF(+'2grid'!T187*CU$2&lt;0,0,+'2grid'!T187*CU$2)</f>
        <v>0</v>
      </c>
      <c r="U187" s="180">
        <f>IF(+'2grid'!U187*CV$2&lt;0,0,+'2grid'!U187*CV$2)</f>
        <v>7.9310024449239016</v>
      </c>
      <c r="V187" s="180">
        <f>IF(+'2grid'!V187*CW$2&lt;0,0,+'2grid'!V187*CW$2)</f>
        <v>27.037508334967811</v>
      </c>
      <c r="W187" s="180">
        <f>IF(+'2grid'!W187*CX$2&lt;0,0,+'2grid'!W187*CX$2)</f>
        <v>58.393507584548573</v>
      </c>
      <c r="X187" s="180">
        <f>IF(+'2grid'!X187*CY$2&lt;0,0,+'2grid'!X187*CY$2)</f>
        <v>105.80302740801655</v>
      </c>
      <c r="Y187" s="180">
        <f>IF(+'2grid'!Y187*CZ$2&lt;0,0,+'2grid'!Y187*CZ$2)</f>
        <v>175.8494194442244</v>
      </c>
      <c r="Z187" s="180">
        <f>IF(+'2grid'!Z187*DA$2&lt;0,0,+'2grid'!Z187*DA$2)</f>
        <v>235.98411205446791</v>
      </c>
      <c r="AA187" s="180">
        <f>IF(+'2grid'!AA187*DB$2&lt;0,0,+'2grid'!AA187*DB$2)</f>
        <v>357.55168493101183</v>
      </c>
      <c r="AB187" s="180">
        <f>IF(+'2grid'!AB187*DC$2&lt;0,0,+'2grid'!AB187*DC$2)</f>
        <v>580.16198877027148</v>
      </c>
      <c r="AC187" s="180">
        <f>IF(+'2grid'!AC187*DD$2&lt;0,0,+'2grid'!AC187*DD$2)</f>
        <v>730.57435622923094</v>
      </c>
      <c r="AD187" s="180">
        <f>IF(+'2grid'!AD187*DE$2&lt;0,0,+'2grid'!AD187*DE$2)</f>
        <v>953.34778586224684</v>
      </c>
      <c r="AE187" s="180">
        <f>IF(+'2grid'!AE187*DF$2&lt;0,0,+'2grid'!AE187*DF$2)</f>
        <v>1242.1932948516985</v>
      </c>
      <c r="AF187" s="180">
        <f>IF(+'2grid'!AF187*DG$2&lt;0,0,+'2grid'!AF187*DG$2)</f>
        <v>1616.3101489748033</v>
      </c>
      <c r="AG187" s="180">
        <f>IF(+'2grid'!AG187*DH$2&lt;0,0,+'2grid'!AG187*DH$2)</f>
        <v>2100.3893833003767</v>
      </c>
      <c r="AH187" s="180">
        <f>IF(+'2grid'!AH187*DI$2&lt;0,0,+'2grid'!AH187*DI$2)</f>
        <v>2726.1651430642469</v>
      </c>
      <c r="AI187" s="180">
        <f>IF(+'2grid'!AI187*DJ$2&lt;0,0,+'2grid'!AI187*DJ$2)</f>
        <v>3534.3998119868206</v>
      </c>
      <c r="AJ187" s="180">
        <f>IF(+'2grid'!AJ187*DK$2&lt;0,0,+'2grid'!AJ187*DK$2)</f>
        <v>4577.4232010954711</v>
      </c>
      <c r="AK187" s="180">
        <f>IF(+'2grid'!AK187*DL$2&lt;0,0,+'2grid'!AK187*DL$2)</f>
        <v>5922.3791804671491</v>
      </c>
      <c r="AL187" s="180">
        <f>IF(+'2grid'!AL187*DM$2&lt;0,0,+'2grid'!AL187*DM$2)</f>
        <v>7655.3753044035502</v>
      </c>
      <c r="AM187" s="180">
        <f>IF(+'2grid'!AM187*DN$2&lt;0,0,+'2grid'!AM187*DN$2)</f>
        <v>9886.78467271314</v>
      </c>
      <c r="AN187" s="180">
        <f>IF(+'2grid'!AN187*DO$2&lt;0,0,+'2grid'!AN187*DO$2)</f>
        <v>12758.017620132543</v>
      </c>
      <c r="AO187" s="180">
        <f>IF(+'2grid'!AO187*DP$2&lt;0,0,+'2grid'!AO187*DP$2)</f>
        <v>16450.167813567365</v>
      </c>
      <c r="AP187" s="180">
        <f>IF(+'2grid'!AP187*DQ$2&lt;0,0,+'2grid'!AP187*DQ$2)</f>
        <v>21779.955847996222</v>
      </c>
      <c r="AQ187" s="180">
        <f>IF(+'2grid'!AQ187*DR$2&lt;0,0,+'2grid'!AQ187*DR$2)</f>
        <v>28511.623189844682</v>
      </c>
      <c r="AR187" s="180">
        <f>IF(+'2grid'!AR187*DS$2&lt;0,0,+'2grid'!AR187*DS$2)</f>
        <v>37299.350065207582</v>
      </c>
      <c r="AS187" s="180">
        <f>IF(+'2grid'!AS187*DT$2&lt;0,0,+'2grid'!AS187*DT$2)</f>
        <v>39028.523102644511</v>
      </c>
      <c r="AT187" s="180">
        <f>IF(+'2grid'!AT187*DU$2&lt;0,0,+'2grid'!AT187*DU$2)</f>
        <v>40813.551170719387</v>
      </c>
      <c r="AU187" s="180">
        <f>IF(+'2grid'!AU187*DV$2&lt;0,0,+'2grid'!AU187*DV$2)</f>
        <v>43122.436218269002</v>
      </c>
      <c r="AV187" s="180">
        <f>IF(+'2grid'!AV187*DW$2&lt;0,0,+'2grid'!AV187*DW$2)</f>
        <v>45666.04156169737</v>
      </c>
      <c r="AW187" s="180">
        <f>IF(+'2grid'!AW187*DX$2&lt;0,0,+'2grid'!AW187*DX$2)</f>
        <v>48334.686893761595</v>
      </c>
      <c r="AX187" s="180">
        <f>IF(+'2grid'!AX187*DY$2&lt;0,0,+'2grid'!AX187*DY$2)</f>
        <v>50467.036179711722</v>
      </c>
      <c r="AY187" s="180">
        <f>IF(+'2grid'!AY187*DZ$2&lt;0,0,+'2grid'!AY187*DZ$2)</f>
        <v>52359.423605669421</v>
      </c>
      <c r="AZ187" s="180">
        <f>IF(+'2grid'!AZ187*EA$2&lt;0,0,+'2grid'!AZ187*EA$2)</f>
        <v>55619.840419708198</v>
      </c>
      <c r="BA187" s="180">
        <f>IF(+'2grid'!BA187*EB$2&lt;0,0,+'2grid'!BA187*EB$2)</f>
        <v>59078.833429179045</v>
      </c>
      <c r="BB187" s="180">
        <f>IF(+'2grid'!BB187*EC$2&lt;0,0,+'2grid'!BB187*EC$2)</f>
        <v>62748.295308406574</v>
      </c>
      <c r="BC187" s="180">
        <f>IF(+'2grid'!BC187*ED$2&lt;0,0,+'2grid'!BC187*ED$2)</f>
        <v>80580</v>
      </c>
      <c r="BD187" s="180">
        <f>IF(+'2grid'!BD187*EE$2&lt;0,0,+'2grid'!BD187*EE$2)</f>
        <v>81260</v>
      </c>
      <c r="BE187" s="180">
        <f>IF(+'2grid'!BE187*EF$2&lt;0,0,+'2grid'!BE187*EF$2)</f>
        <v>81940</v>
      </c>
      <c r="BF187" s="180">
        <f>IF(+'2grid'!BF187*EG$2&lt;0,0,+'2grid'!BF187*EG$2)</f>
        <v>116640</v>
      </c>
      <c r="BG187" s="180">
        <f>IF(+'2grid'!BG187*EH$2&lt;0,0,+'2grid'!BG187*EH$2)</f>
        <v>166600</v>
      </c>
      <c r="BH187" s="180">
        <f>IF(+'2grid'!BH187*EI$2&lt;0,0,+'2grid'!BH187*EI$2)</f>
        <v>166600</v>
      </c>
      <c r="BI187" s="180">
        <f>IF(+'2grid'!BI187*EJ$2&lt;0,0,+'2grid'!BI187*EJ$2)</f>
        <v>166600</v>
      </c>
      <c r="BJ187" s="180">
        <f>IF(+'2grid'!BJ187*EK$2&lt;0,0,+'2grid'!BJ187*EK$2)</f>
        <v>166600</v>
      </c>
      <c r="BK187" s="180">
        <f>IF(+'2grid'!BK187*EL$2&lt;0,0,+'2grid'!BK187*EL$2)</f>
        <v>166600</v>
      </c>
      <c r="BL187" s="180">
        <f>IF(+'2grid'!BL187*EM$2&lt;0,0,+'2grid'!BL187*EM$2)</f>
        <v>166600</v>
      </c>
      <c r="BM187" s="180">
        <f>IF(+'2grid'!BM187*EN$2&lt;0,0,+'2grid'!BM187*EN$2)</f>
        <v>166600</v>
      </c>
      <c r="BN187" s="180">
        <f>IF(+'2grid'!BN187*EO$2&lt;0,0,+'2grid'!BN187*EO$2)</f>
        <v>166600</v>
      </c>
      <c r="BO187" s="180">
        <f>IF(+'2grid'!BO187*EP$2&lt;0,0,+'2grid'!BO187*EP$2)</f>
        <v>166600</v>
      </c>
      <c r="BP187" s="180">
        <f>IF(+'2grid'!BP187*EQ$2&lt;0,0,+'2grid'!BP187*EQ$2)</f>
        <v>166600</v>
      </c>
      <c r="BQ187" s="180">
        <f>IF(+'2grid'!BQ187*ER$2&lt;0,0,+'2grid'!BQ187*ER$2)</f>
        <v>166600</v>
      </c>
      <c r="BR187" s="180">
        <f>IF(+'2grid'!BR187*ES$2&lt;0,0,+'2grid'!BR187*ES$2)</f>
        <v>166600</v>
      </c>
      <c r="BS187" s="180">
        <f>IF(+'2grid'!BS187*ET$2&lt;0,0,+'2grid'!BS187*ET$2)</f>
        <v>166600</v>
      </c>
      <c r="BT187" s="180">
        <f>IF(+'2grid'!BT187*EU$2&lt;0,0,+'2grid'!BT187*EU$2)</f>
        <v>166600</v>
      </c>
      <c r="BU187" s="180">
        <f>IF(+'2grid'!BU187*EV$2&lt;0,0,+'2grid'!BU187*EV$2)</f>
        <v>166600</v>
      </c>
      <c r="BV187" s="180">
        <f>IF(+'2grid'!BV187*EW$2&lt;0,0,+'2grid'!BV187*EW$2)</f>
        <v>166600</v>
      </c>
      <c r="BW187" s="180">
        <f>IF(+'2grid'!BW187*EX$2&lt;0,0,+'2grid'!BW187*EX$2)</f>
        <v>166600</v>
      </c>
      <c r="BX187" s="180">
        <f>IF(+'2grid'!BX187*EY$2&lt;0,0,+'2grid'!BX187*EY$2)</f>
        <v>166600</v>
      </c>
      <c r="BY187" s="180">
        <f>IF(+'2grid'!BY187*EZ$2&lt;0,0,+'2grid'!BY187*EZ$2)</f>
        <v>166600</v>
      </c>
      <c r="BZ187" s="180">
        <f>IF(+'2grid'!BZ187*FA$2&lt;0,0,+'2grid'!BZ187*FA$2)</f>
        <v>166600</v>
      </c>
      <c r="CA187" s="180">
        <f>IF(+'2grid'!CA187*FB$2&lt;0,0,+'2grid'!CA187*FB$2)</f>
        <v>166600</v>
      </c>
    </row>
    <row r="188" spans="1:79" x14ac:dyDescent="0.2">
      <c r="A188" s="9">
        <v>686</v>
      </c>
      <c r="B188" s="180">
        <f>IF(+'2grid'!B188*CC$2&lt;0,0,+'2grid'!B188*CC$2)</f>
        <v>0</v>
      </c>
      <c r="C188" s="180">
        <f>IF(+'2grid'!C188*CD$2&lt;0,0,+'2grid'!C188*CD$2)</f>
        <v>0</v>
      </c>
      <c r="D188" s="180">
        <f>IF(+'2grid'!D188*CE$2&lt;0,0,+'2grid'!D188*CE$2)</f>
        <v>0</v>
      </c>
      <c r="E188" s="180">
        <f>IF(+'2grid'!E188*CF$2&lt;0,0,+'2grid'!E188*CF$2)</f>
        <v>0</v>
      </c>
      <c r="F188" s="180">
        <f>IF(+'2grid'!F188*CG$2&lt;0,0,+'2grid'!F188*CG$2)</f>
        <v>0</v>
      </c>
      <c r="G188" s="180">
        <f>IF(+'2grid'!G188*CH$2&lt;0,0,+'2grid'!G188*CH$2)</f>
        <v>0</v>
      </c>
      <c r="H188" s="180">
        <f>IF(+'2grid'!H188*CI$2&lt;0,0,+'2grid'!H188*CI$2)</f>
        <v>0</v>
      </c>
      <c r="I188" s="180">
        <f>IF(+'2grid'!I188*CJ$2&lt;0,0,+'2grid'!I188*CJ$2)</f>
        <v>0</v>
      </c>
      <c r="J188" s="180">
        <f>IF(+'2grid'!J188*CK$2&lt;0,0,+'2grid'!J188*CK$2)</f>
        <v>0</v>
      </c>
      <c r="K188" s="180">
        <f>IF(+'2grid'!K188*CL$2&lt;0,0,+'2grid'!K188*CL$2)</f>
        <v>0</v>
      </c>
      <c r="L188" s="180">
        <f>IF(+'2grid'!L188*CM$2&lt;0,0,+'2grid'!L188*CM$2)</f>
        <v>0</v>
      </c>
      <c r="M188" s="180">
        <f>IF(+'2grid'!M188*CN$2&lt;0,0,+'2grid'!M188*CN$2)</f>
        <v>0</v>
      </c>
      <c r="N188" s="180">
        <f>IF(+'2grid'!N188*CO$2&lt;0,0,+'2grid'!N188*CO$2)</f>
        <v>0</v>
      </c>
      <c r="O188" s="180">
        <f>IF(+'2grid'!O188*CP$2&lt;0,0,+'2grid'!O188*CP$2)</f>
        <v>0</v>
      </c>
      <c r="P188" s="180">
        <f>IF(+'2grid'!P188*CQ$2&lt;0,0,+'2grid'!P188*CQ$2)</f>
        <v>0</v>
      </c>
      <c r="Q188" s="180">
        <f>IF(+'2grid'!Q188*CR$2&lt;0,0,+'2grid'!Q188*CR$2)</f>
        <v>0</v>
      </c>
      <c r="R188" s="180">
        <f>IF(+'2grid'!R188*CS$2&lt;0,0,+'2grid'!R188*CS$2)</f>
        <v>0</v>
      </c>
      <c r="S188" s="180">
        <f>IF(+'2grid'!S188*CT$2&lt;0,0,+'2grid'!S188*CT$2)</f>
        <v>0</v>
      </c>
      <c r="T188" s="180">
        <f>IF(+'2grid'!T188*CU$2&lt;0,0,+'2grid'!T188*CU$2)</f>
        <v>0</v>
      </c>
      <c r="U188" s="180">
        <f>IF(+'2grid'!U188*CV$2&lt;0,0,+'2grid'!U188*CV$2)</f>
        <v>31.008580709005923</v>
      </c>
      <c r="V188" s="180">
        <f>IF(+'2grid'!V188*CW$2&lt;0,0,+'2grid'!V188*CW$2)</f>
        <v>112.5218498812438</v>
      </c>
      <c r="W188" s="180">
        <f>IF(+'2grid'!W188*CX$2&lt;0,0,+'2grid'!W188*CX$2)</f>
        <v>226.02467588296224</v>
      </c>
      <c r="X188" s="180">
        <f>IF(+'2grid'!X188*CY$2&lt;0,0,+'2grid'!X188*CY$2)</f>
        <v>379.66940720911657</v>
      </c>
      <c r="Y188" s="180">
        <f>IF(+'2grid'!Y188*CZ$2&lt;0,0,+'2grid'!Y188*CZ$2)</f>
        <v>582.33879371650733</v>
      </c>
      <c r="Z188" s="180">
        <f>IF(+'2grid'!Z188*DA$2&lt;0,0,+'2grid'!Z188*DA$2)</f>
        <v>842.63373340924193</v>
      </c>
      <c r="AA188" s="180">
        <f>IF(+'2grid'!AA188*DB$2&lt;0,0,+'2grid'!AA188*DB$2)</f>
        <v>1166.5206640202512</v>
      </c>
      <c r="AB188" s="180">
        <f>IF(+'2grid'!AB188*DC$2&lt;0,0,+'2grid'!AB188*DC$2)</f>
        <v>1551.9713522641805</v>
      </c>
      <c r="AC188" s="180">
        <f>IF(+'2grid'!AC188*DD$2&lt;0,0,+'2grid'!AC188*DD$2)</f>
        <v>1975.9641029102302</v>
      </c>
      <c r="AD188" s="180">
        <f>IF(+'2grid'!AD188*DE$2&lt;0,0,+'2grid'!AD188*DE$2)</f>
        <v>2057.6124116643773</v>
      </c>
      <c r="AE188" s="180">
        <f>IF(+'2grid'!AE188*DF$2&lt;0,0,+'2grid'!AE188*DF$2)</f>
        <v>2139.6321071536345</v>
      </c>
      <c r="AF188" s="180">
        <f>IF(+'2grid'!AF188*DG$2&lt;0,0,+'2grid'!AF188*DG$2)</f>
        <v>2222.0628712204166</v>
      </c>
      <c r="AG188" s="180">
        <f>IF(+'2grid'!AG188*DH$2&lt;0,0,+'2grid'!AG188*DH$2)</f>
        <v>2304.9510486254194</v>
      </c>
      <c r="AH188" s="180">
        <f>IF(+'2grid'!AH188*DI$2&lt;0,0,+'2grid'!AH188*DI$2)</f>
        <v>2388.3511728075905</v>
      </c>
      <c r="AI188" s="180">
        <f>IF(+'2grid'!AI188*DJ$2&lt;0,0,+'2grid'!AI188*DJ$2)</f>
        <v>2472.3279405197177</v>
      </c>
      <c r="AJ188" s="180">
        <f>IF(+'2grid'!AJ188*DK$2&lt;0,0,+'2grid'!AJ188*DK$2)</f>
        <v>2556.958799340217</v>
      </c>
      <c r="AK188" s="180">
        <f>IF(+'2grid'!AK188*DL$2&lt;0,0,+'2grid'!AK188*DL$2)</f>
        <v>2642.3373848736437</v>
      </c>
      <c r="AL188" s="180">
        <f>IF(+'2grid'!AL188*DM$2&lt;0,0,+'2grid'!AL188*DM$2)</f>
        <v>2728.5781559735806</v>
      </c>
      <c r="AM188" s="180">
        <f>IF(+'2grid'!AM188*DN$2&lt;0,0,+'2grid'!AM188*DN$2)</f>
        <v>2815.8227509469307</v>
      </c>
      <c r="AN188" s="180">
        <f>IF(+'2grid'!AN188*DO$2&lt;0,0,+'2grid'!AN188*DO$2)</f>
        <v>2904.2488679253056</v>
      </c>
      <c r="AO188" s="180">
        <f>IF(+'2grid'!AO188*DP$2&lt;0,0,+'2grid'!AO188*DP$2)</f>
        <v>2994.0829347665317</v>
      </c>
      <c r="AP188" s="180">
        <f>IF(+'2grid'!AP188*DQ$2&lt;0,0,+'2grid'!AP188*DQ$2)</f>
        <v>3085.6186199665499</v>
      </c>
      <c r="AQ188" s="180">
        <f>IF(+'2grid'!AQ188*DR$2&lt;0,0,+'2grid'!AQ188*DR$2)</f>
        <v>3179.244620685482</v>
      </c>
      <c r="AR188" s="180">
        <f>IF(+'2grid'!AR188*DS$2&lt;0,0,+'2grid'!AR188*DS$2)</f>
        <v>3275.4877021739812</v>
      </c>
      <c r="AS188" s="180">
        <f>IF(+'2grid'!AS188*DT$2&lt;0,0,+'2grid'!AS188*DT$2)</f>
        <v>3375.0818355556307</v>
      </c>
      <c r="AT188" s="180">
        <f>IF(+'2grid'!AT188*DU$2&lt;0,0,+'2grid'!AT188*DU$2)</f>
        <v>3479.0841547509085</v>
      </c>
      <c r="AU188" s="180">
        <f>IF(+'2grid'!AU188*DV$2&lt;0,0,+'2grid'!AU188*DV$2)</f>
        <v>3589.0797889052574</v>
      </c>
      <c r="AV188" s="180">
        <f>IF(+'2grid'!AV188*DW$2&lt;0,0,+'2grid'!AV188*DW$2)</f>
        <v>3707.5674590150034</v>
      </c>
      <c r="AW188" s="180">
        <f>IF(+'2grid'!AW188*DX$2&lt;0,0,+'2grid'!AW188*DX$2)</f>
        <v>3952.18474213946</v>
      </c>
      <c r="AX188" s="180">
        <f>IF(+'2grid'!AX188*DY$2&lt;0,0,+'2grid'!AX188*DY$2)</f>
        <v>4713.5029499463772</v>
      </c>
      <c r="AY188" s="180">
        <f>IF(+'2grid'!AY188*DZ$2&lt;0,0,+'2grid'!AY188*DZ$2)</f>
        <v>4268.5775154246612</v>
      </c>
      <c r="AZ188" s="180">
        <f>IF(+'2grid'!AZ188*EA$2&lt;0,0,+'2grid'!AZ188*EA$2)</f>
        <v>4948.1679448269351</v>
      </c>
      <c r="BA188" s="180">
        <f>IF(+'2grid'!BA188*EB$2&lt;0,0,+'2grid'!BA188*EB$2)</f>
        <v>5350.5834534146616</v>
      </c>
      <c r="BB188" s="180">
        <f>IF(+'2grid'!BB188*EC$2&lt;0,0,+'2grid'!BB188*EC$2)</f>
        <v>6101.3920072419123</v>
      </c>
      <c r="BC188" s="180">
        <f>IF(+'2grid'!BC188*ED$2&lt;0,0,+'2grid'!BC188*ED$2)</f>
        <v>5403.5999999999995</v>
      </c>
      <c r="BD188" s="180">
        <f>IF(+'2grid'!BD188*EE$2&lt;0,0,+'2grid'!BD188*EE$2)</f>
        <v>5449.2</v>
      </c>
      <c r="BE188" s="180">
        <f>IF(+'2grid'!BE188*EF$2&lt;0,0,+'2grid'!BE188*EF$2)</f>
        <v>5494.8</v>
      </c>
      <c r="BF188" s="180">
        <f>IF(+'2grid'!BF188*EG$2&lt;0,0,+'2grid'!BF188*EG$2)</f>
        <v>5583.1679999999997</v>
      </c>
      <c r="BG188" s="180">
        <f>IF(+'2grid'!BG188*EH$2&lt;0,0,+'2grid'!BG188*EH$2)</f>
        <v>5537</v>
      </c>
      <c r="BH188" s="180">
        <f>IF(+'2grid'!BH188*EI$2&lt;0,0,+'2grid'!BH188*EI$2)</f>
        <v>5537</v>
      </c>
      <c r="BI188" s="180">
        <f>IF(+'2grid'!BI188*EJ$2&lt;0,0,+'2grid'!BI188*EJ$2)</f>
        <v>5537</v>
      </c>
      <c r="BJ188" s="180">
        <f>IF(+'2grid'!BJ188*EK$2&lt;0,0,+'2grid'!BJ188*EK$2)</f>
        <v>5537</v>
      </c>
      <c r="BK188" s="180">
        <f>IF(+'2grid'!BK188*EL$2&lt;0,0,+'2grid'!BK188*EL$2)</f>
        <v>5537</v>
      </c>
      <c r="BL188" s="180">
        <f>IF(+'2grid'!BL188*EM$2&lt;0,0,+'2grid'!BL188*EM$2)</f>
        <v>5488</v>
      </c>
      <c r="BM188" s="180">
        <f>IF(+'2grid'!BM188*EN$2&lt;0,0,+'2grid'!BM188*EN$2)</f>
        <v>5488</v>
      </c>
      <c r="BN188" s="180">
        <f>IF(+'2grid'!BN188*EO$2&lt;0,0,+'2grid'!BN188*EO$2)</f>
        <v>5488</v>
      </c>
      <c r="BO188" s="180">
        <f>IF(+'2grid'!BO188*EP$2&lt;0,0,+'2grid'!BO188*EP$2)</f>
        <v>5488</v>
      </c>
      <c r="BP188" s="180">
        <f>IF(+'2grid'!BP188*EQ$2&lt;0,0,+'2grid'!BP188*EQ$2)</f>
        <v>5488</v>
      </c>
      <c r="BQ188" s="180">
        <f>IF(+'2grid'!BQ188*ER$2&lt;0,0,+'2grid'!BQ188*ER$2)</f>
        <v>5488</v>
      </c>
      <c r="BR188" s="180">
        <f>IF(+'2grid'!BR188*ES$2&lt;0,0,+'2grid'!BR188*ES$2)</f>
        <v>5488</v>
      </c>
      <c r="BS188" s="180">
        <f>IF(+'2grid'!BS188*ET$2&lt;0,0,+'2grid'!BS188*ET$2)</f>
        <v>5488</v>
      </c>
      <c r="BT188" s="180">
        <f>IF(+'2grid'!BT188*EU$2&lt;0,0,+'2grid'!BT188*EU$2)</f>
        <v>5488</v>
      </c>
      <c r="BU188" s="180">
        <f>IF(+'2grid'!BU188*EV$2&lt;0,0,+'2grid'!BU188*EV$2)</f>
        <v>5488</v>
      </c>
      <c r="BV188" s="180">
        <f>IF(+'2grid'!BV188*EW$2&lt;0,0,+'2grid'!BV188*EW$2)</f>
        <v>5488</v>
      </c>
      <c r="BW188" s="180">
        <f>IF(+'2grid'!BW188*EX$2&lt;0,0,+'2grid'!BW188*EX$2)</f>
        <v>5488</v>
      </c>
      <c r="BX188" s="180">
        <f>IF(+'2grid'!BX188*EY$2&lt;0,0,+'2grid'!BX188*EY$2)</f>
        <v>5488</v>
      </c>
      <c r="BY188" s="180">
        <f>IF(+'2grid'!BY188*EZ$2&lt;0,0,+'2grid'!BY188*EZ$2)</f>
        <v>5488</v>
      </c>
      <c r="BZ188" s="180">
        <f>IF(+'2grid'!BZ188*FA$2&lt;0,0,+'2grid'!BZ188*FA$2)</f>
        <v>5488</v>
      </c>
      <c r="CA188" s="180">
        <f>IF(+'2grid'!CA188*FB$2&lt;0,0,+'2grid'!CA188*FB$2)</f>
        <v>5488</v>
      </c>
    </row>
    <row r="189" spans="1:79" x14ac:dyDescent="0.2">
      <c r="A189" s="9">
        <v>690</v>
      </c>
      <c r="B189" s="180">
        <f>IF(+'2grid'!B189*CC$2&lt;0,0,+'2grid'!B189*CC$2)</f>
        <v>0</v>
      </c>
      <c r="C189" s="180">
        <f>IF(+'2grid'!C189*CD$2&lt;0,0,+'2grid'!C189*CD$2)</f>
        <v>0</v>
      </c>
      <c r="D189" s="180">
        <f>IF(+'2grid'!D189*CE$2&lt;0,0,+'2grid'!D189*CE$2)</f>
        <v>0</v>
      </c>
      <c r="E189" s="180">
        <f>IF(+'2grid'!E189*CF$2&lt;0,0,+'2grid'!E189*CF$2)</f>
        <v>0</v>
      </c>
      <c r="F189" s="180">
        <f>IF(+'2grid'!F189*CG$2&lt;0,0,+'2grid'!F189*CG$2)</f>
        <v>0</v>
      </c>
      <c r="G189" s="180">
        <f>IF(+'2grid'!G189*CH$2&lt;0,0,+'2grid'!G189*CH$2)</f>
        <v>0</v>
      </c>
      <c r="H189" s="180">
        <f>IF(+'2grid'!H189*CI$2&lt;0,0,+'2grid'!H189*CI$2)</f>
        <v>0</v>
      </c>
      <c r="I189" s="180">
        <f>IF(+'2grid'!I189*CJ$2&lt;0,0,+'2grid'!I189*CJ$2)</f>
        <v>0</v>
      </c>
      <c r="J189" s="180">
        <f>IF(+'2grid'!J189*CK$2&lt;0,0,+'2grid'!J189*CK$2)</f>
        <v>0</v>
      </c>
      <c r="K189" s="180">
        <f>IF(+'2grid'!K189*CL$2&lt;0,0,+'2grid'!K189*CL$2)</f>
        <v>0</v>
      </c>
      <c r="L189" s="180">
        <f>IF(+'2grid'!L189*CM$2&lt;0,0,+'2grid'!L189*CM$2)</f>
        <v>0</v>
      </c>
      <c r="M189" s="180">
        <f>IF(+'2grid'!M189*CN$2&lt;0,0,+'2grid'!M189*CN$2)</f>
        <v>0</v>
      </c>
      <c r="N189" s="180">
        <f>IF(+'2grid'!N189*CO$2&lt;0,0,+'2grid'!N189*CO$2)</f>
        <v>0</v>
      </c>
      <c r="O189" s="180">
        <f>IF(+'2grid'!O189*CP$2&lt;0,0,+'2grid'!O189*CP$2)</f>
        <v>0</v>
      </c>
      <c r="P189" s="180">
        <f>IF(+'2grid'!P189*CQ$2&lt;0,0,+'2grid'!P189*CQ$2)</f>
        <v>0</v>
      </c>
      <c r="Q189" s="180">
        <f>IF(+'2grid'!Q189*CR$2&lt;0,0,+'2grid'!Q189*CR$2)</f>
        <v>0</v>
      </c>
      <c r="R189" s="180">
        <f>IF(+'2grid'!R189*CS$2&lt;0,0,+'2grid'!R189*CS$2)</f>
        <v>0</v>
      </c>
      <c r="S189" s="180">
        <f>IF(+'2grid'!S189*CT$2&lt;0,0,+'2grid'!S189*CT$2)</f>
        <v>0</v>
      </c>
      <c r="T189" s="180">
        <f>IF(+'2grid'!T189*CU$2&lt;0,0,+'2grid'!T189*CU$2)</f>
        <v>0</v>
      </c>
      <c r="U189" s="180">
        <f>IF(+'2grid'!U189*CV$2&lt;0,0,+'2grid'!U189*CV$2)</f>
        <v>0</v>
      </c>
      <c r="V189" s="180">
        <f>IF(+'2grid'!V189*CW$2&lt;0,0,+'2grid'!V189*CW$2)</f>
        <v>0</v>
      </c>
      <c r="W189" s="180">
        <f>IF(+'2grid'!W189*CX$2&lt;0,0,+'2grid'!W189*CX$2)</f>
        <v>0</v>
      </c>
      <c r="X189" s="180">
        <f>IF(+'2grid'!X189*CY$2&lt;0,0,+'2grid'!X189*CY$2)</f>
        <v>0</v>
      </c>
      <c r="Y189" s="180">
        <f>IF(+'2grid'!Y189*CZ$2&lt;0,0,+'2grid'!Y189*CZ$2)</f>
        <v>0</v>
      </c>
      <c r="Z189" s="180">
        <f>IF(+'2grid'!Z189*DA$2&lt;0,0,+'2grid'!Z189*DA$2)</f>
        <v>0</v>
      </c>
      <c r="AA189" s="180">
        <f>IF(+'2grid'!AA189*DB$2&lt;0,0,+'2grid'!AA189*DB$2)</f>
        <v>0</v>
      </c>
      <c r="AB189" s="180">
        <f>IF(+'2grid'!AB189*DC$2&lt;0,0,+'2grid'!AB189*DC$2)</f>
        <v>0</v>
      </c>
      <c r="AC189" s="180">
        <f>IF(+'2grid'!AC189*DD$2&lt;0,0,+'2grid'!AC189*DD$2)</f>
        <v>0</v>
      </c>
      <c r="AD189" s="180">
        <f>IF(+'2grid'!AD189*DE$2&lt;0,0,+'2grid'!AD189*DE$2)</f>
        <v>0</v>
      </c>
      <c r="AE189" s="180">
        <f>IF(+'2grid'!AE189*DF$2&lt;0,0,+'2grid'!AE189*DF$2)</f>
        <v>0</v>
      </c>
      <c r="AF189" s="180">
        <f>IF(+'2grid'!AF189*DG$2&lt;0,0,+'2grid'!AF189*DG$2)</f>
        <v>0</v>
      </c>
      <c r="AG189" s="180">
        <f>IF(+'2grid'!AG189*DH$2&lt;0,0,+'2grid'!AG189*DH$2)</f>
        <v>0</v>
      </c>
      <c r="AH189" s="180">
        <f>IF(+'2grid'!AH189*DI$2&lt;0,0,+'2grid'!AH189*DI$2)</f>
        <v>0</v>
      </c>
      <c r="AI189" s="180">
        <f>IF(+'2grid'!AI189*DJ$2&lt;0,0,+'2grid'!AI189*DJ$2)</f>
        <v>0</v>
      </c>
      <c r="AJ189" s="180">
        <f>IF(+'2grid'!AJ189*DK$2&lt;0,0,+'2grid'!AJ189*DK$2)</f>
        <v>0</v>
      </c>
      <c r="AK189" s="180">
        <f>IF(+'2grid'!AK189*DL$2&lt;0,0,+'2grid'!AK189*DL$2)</f>
        <v>0</v>
      </c>
      <c r="AL189" s="180">
        <f>IF(+'2grid'!AL189*DM$2&lt;0,0,+'2grid'!AL189*DM$2)</f>
        <v>0</v>
      </c>
      <c r="AM189" s="180">
        <f>IF(+'2grid'!AM189*DN$2&lt;0,0,+'2grid'!AM189*DN$2)</f>
        <v>0</v>
      </c>
      <c r="AN189" s="180">
        <f>IF(+'2grid'!AN189*DO$2&lt;0,0,+'2grid'!AN189*DO$2)</f>
        <v>0</v>
      </c>
      <c r="AO189" s="180">
        <f>IF(+'2grid'!AO189*DP$2&lt;0,0,+'2grid'!AO189*DP$2)</f>
        <v>0</v>
      </c>
      <c r="AP189" s="180">
        <f>IF(+'2grid'!AP189*DQ$2&lt;0,0,+'2grid'!AP189*DQ$2)</f>
        <v>0</v>
      </c>
      <c r="AQ189" s="180">
        <f>IF(+'2grid'!AQ189*DR$2&lt;0,0,+'2grid'!AQ189*DR$2)</f>
        <v>0</v>
      </c>
      <c r="AR189" s="180">
        <f>IF(+'2grid'!AR189*DS$2&lt;0,0,+'2grid'!AR189*DS$2)</f>
        <v>0</v>
      </c>
      <c r="AS189" s="180">
        <f>IF(+'2grid'!AS189*DT$2&lt;0,0,+'2grid'!AS189*DT$2)</f>
        <v>0</v>
      </c>
      <c r="AT189" s="180">
        <f>IF(+'2grid'!AT189*DU$2&lt;0,0,+'2grid'!AT189*DU$2)</f>
        <v>0</v>
      </c>
      <c r="AU189" s="180">
        <f>IF(+'2grid'!AU189*DV$2&lt;0,0,+'2grid'!AU189*DV$2)</f>
        <v>0</v>
      </c>
      <c r="AV189" s="180">
        <f>IF(+'2grid'!AV189*DW$2&lt;0,0,+'2grid'!AV189*DW$2)</f>
        <v>0</v>
      </c>
      <c r="AW189" s="180">
        <f>IF(+'2grid'!AW189*DX$2&lt;0,0,+'2grid'!AW189*DX$2)</f>
        <v>0</v>
      </c>
      <c r="AX189" s="180">
        <f>IF(+'2grid'!AX189*DY$2&lt;0,0,+'2grid'!AX189*DY$2)</f>
        <v>0</v>
      </c>
      <c r="AY189" s="180">
        <f>IF(+'2grid'!AY189*DZ$2&lt;0,0,+'2grid'!AY189*DZ$2)</f>
        <v>0</v>
      </c>
      <c r="AZ189" s="180">
        <f>IF(+'2grid'!AZ189*EA$2&lt;0,0,+'2grid'!AZ189*EA$2)</f>
        <v>0</v>
      </c>
      <c r="BA189" s="180">
        <f>IF(+'2grid'!BA189*EB$2&lt;0,0,+'2grid'!BA189*EB$2)</f>
        <v>0</v>
      </c>
      <c r="BB189" s="180">
        <f>IF(+'2grid'!BB189*EC$2&lt;0,0,+'2grid'!BB189*EC$2)</f>
        <v>0</v>
      </c>
      <c r="BC189" s="180">
        <f>IF(+'2grid'!BC189*ED$2&lt;0,0,+'2grid'!BC189*ED$2)</f>
        <v>0</v>
      </c>
      <c r="BD189" s="180">
        <f>IF(+'2grid'!BD189*EE$2&lt;0,0,+'2grid'!BD189*EE$2)</f>
        <v>0</v>
      </c>
      <c r="BE189" s="180">
        <f>IF(+'2grid'!BE189*EF$2&lt;0,0,+'2grid'!BE189*EF$2)</f>
        <v>0</v>
      </c>
      <c r="BF189" s="180">
        <f>IF(+'2grid'!BF189*EG$2&lt;0,0,+'2grid'!BF189*EG$2)</f>
        <v>0</v>
      </c>
      <c r="BG189" s="180">
        <f>IF(+'2grid'!BG189*EH$2&lt;0,0,+'2grid'!BG189*EH$2)</f>
        <v>0</v>
      </c>
      <c r="BH189" s="180">
        <f>IF(+'2grid'!BH189*EI$2&lt;0,0,+'2grid'!BH189*EI$2)</f>
        <v>0</v>
      </c>
      <c r="BI189" s="180">
        <f>IF(+'2grid'!BI189*EJ$2&lt;0,0,+'2grid'!BI189*EJ$2)</f>
        <v>0</v>
      </c>
      <c r="BJ189" s="180">
        <f>IF(+'2grid'!BJ189*EK$2&lt;0,0,+'2grid'!BJ189*EK$2)</f>
        <v>0</v>
      </c>
      <c r="BK189" s="180">
        <f>IF(+'2grid'!BK189*EL$2&lt;0,0,+'2grid'!BK189*EL$2)</f>
        <v>0</v>
      </c>
      <c r="BL189" s="180">
        <f>IF(+'2grid'!BL189*EM$2&lt;0,0,+'2grid'!BL189*EM$2)</f>
        <v>0</v>
      </c>
      <c r="BM189" s="180">
        <f>IF(+'2grid'!BM189*EN$2&lt;0,0,+'2grid'!BM189*EN$2)</f>
        <v>0</v>
      </c>
      <c r="BN189" s="180">
        <f>IF(+'2grid'!BN189*EO$2&lt;0,0,+'2grid'!BN189*EO$2)</f>
        <v>0</v>
      </c>
      <c r="BO189" s="180">
        <f>IF(+'2grid'!BO189*EP$2&lt;0,0,+'2grid'!BO189*EP$2)</f>
        <v>0</v>
      </c>
      <c r="BP189" s="180">
        <f>IF(+'2grid'!BP189*EQ$2&lt;0,0,+'2grid'!BP189*EQ$2)</f>
        <v>0</v>
      </c>
      <c r="BQ189" s="180">
        <f>IF(+'2grid'!BQ189*ER$2&lt;0,0,+'2grid'!BQ189*ER$2)</f>
        <v>0</v>
      </c>
      <c r="BR189" s="180">
        <f>IF(+'2grid'!BR189*ES$2&lt;0,0,+'2grid'!BR189*ES$2)</f>
        <v>0</v>
      </c>
      <c r="BS189" s="180">
        <f>IF(+'2grid'!BS189*ET$2&lt;0,0,+'2grid'!BS189*ET$2)</f>
        <v>0</v>
      </c>
      <c r="BT189" s="180">
        <f>IF(+'2grid'!BT189*EU$2&lt;0,0,+'2grid'!BT189*EU$2)</f>
        <v>0</v>
      </c>
      <c r="BU189" s="180">
        <f>IF(+'2grid'!BU189*EV$2&lt;0,0,+'2grid'!BU189*EV$2)</f>
        <v>0</v>
      </c>
      <c r="BV189" s="180">
        <f>IF(+'2grid'!BV189*EW$2&lt;0,0,+'2grid'!BV189*EW$2)</f>
        <v>0</v>
      </c>
      <c r="BW189" s="180">
        <f>IF(+'2grid'!BW189*EX$2&lt;0,0,+'2grid'!BW189*EX$2)</f>
        <v>0</v>
      </c>
      <c r="BX189" s="180">
        <f>IF(+'2grid'!BX189*EY$2&lt;0,0,+'2grid'!BX189*EY$2)</f>
        <v>0</v>
      </c>
      <c r="BY189" s="180">
        <f>IF(+'2grid'!BY189*EZ$2&lt;0,0,+'2grid'!BY189*EZ$2)</f>
        <v>0</v>
      </c>
      <c r="BZ189" s="180">
        <f>IF(+'2grid'!BZ189*FA$2&lt;0,0,+'2grid'!BZ189*FA$2)</f>
        <v>0</v>
      </c>
      <c r="CA189" s="180">
        <f>IF(+'2grid'!CA189*FB$2&lt;0,0,+'2grid'!CA189*FB$2)</f>
        <v>0</v>
      </c>
    </row>
    <row r="190" spans="1:79" x14ac:dyDescent="0.2">
      <c r="A190" s="9">
        <v>694</v>
      </c>
      <c r="B190" s="180">
        <f>IF(+'2grid'!B190*CC$2&lt;0,0,+'2grid'!B190*CC$2)</f>
        <v>0</v>
      </c>
      <c r="C190" s="180">
        <f>IF(+'2grid'!C190*CD$2&lt;0,0,+'2grid'!C190*CD$2)</f>
        <v>0</v>
      </c>
      <c r="D190" s="180">
        <f>IF(+'2grid'!D190*CE$2&lt;0,0,+'2grid'!D190*CE$2)</f>
        <v>0</v>
      </c>
      <c r="E190" s="180">
        <f>IF(+'2grid'!E190*CF$2&lt;0,0,+'2grid'!E190*CF$2)</f>
        <v>0</v>
      </c>
      <c r="F190" s="180">
        <f>IF(+'2grid'!F190*CG$2&lt;0,0,+'2grid'!F190*CG$2)</f>
        <v>0</v>
      </c>
      <c r="G190" s="180">
        <f>IF(+'2grid'!G190*CH$2&lt;0,0,+'2grid'!G190*CH$2)</f>
        <v>0</v>
      </c>
      <c r="H190" s="180">
        <f>IF(+'2grid'!H190*CI$2&lt;0,0,+'2grid'!H190*CI$2)</f>
        <v>0</v>
      </c>
      <c r="I190" s="180">
        <f>IF(+'2grid'!I190*CJ$2&lt;0,0,+'2grid'!I190*CJ$2)</f>
        <v>0</v>
      </c>
      <c r="J190" s="180">
        <f>IF(+'2grid'!J190*CK$2&lt;0,0,+'2grid'!J190*CK$2)</f>
        <v>0</v>
      </c>
      <c r="K190" s="180">
        <f>IF(+'2grid'!K190*CL$2&lt;0,0,+'2grid'!K190*CL$2)</f>
        <v>0</v>
      </c>
      <c r="L190" s="180">
        <f>IF(+'2grid'!L190*CM$2&lt;0,0,+'2grid'!L190*CM$2)</f>
        <v>0</v>
      </c>
      <c r="M190" s="180">
        <f>IF(+'2grid'!M190*CN$2&lt;0,0,+'2grid'!M190*CN$2)</f>
        <v>0</v>
      </c>
      <c r="N190" s="180">
        <f>IF(+'2grid'!N190*CO$2&lt;0,0,+'2grid'!N190*CO$2)</f>
        <v>0</v>
      </c>
      <c r="O190" s="180">
        <f>IF(+'2grid'!O190*CP$2&lt;0,0,+'2grid'!O190*CP$2)</f>
        <v>0</v>
      </c>
      <c r="P190" s="180">
        <f>IF(+'2grid'!P190*CQ$2&lt;0,0,+'2grid'!P190*CQ$2)</f>
        <v>0</v>
      </c>
      <c r="Q190" s="180">
        <f>IF(+'2grid'!Q190*CR$2&lt;0,0,+'2grid'!Q190*CR$2)</f>
        <v>0</v>
      </c>
      <c r="R190" s="180">
        <f>IF(+'2grid'!R190*CS$2&lt;0,0,+'2grid'!R190*CS$2)</f>
        <v>0</v>
      </c>
      <c r="S190" s="180">
        <f>IF(+'2grid'!S190*CT$2&lt;0,0,+'2grid'!S190*CT$2)</f>
        <v>0</v>
      </c>
      <c r="T190" s="180">
        <f>IF(+'2grid'!T190*CU$2&lt;0,0,+'2grid'!T190*CU$2)</f>
        <v>0</v>
      </c>
      <c r="U190" s="180">
        <f>IF(+'2grid'!U190*CV$2&lt;0,0,+'2grid'!U190*CV$2)</f>
        <v>9.4108333656346743E-2</v>
      </c>
      <c r="V190" s="180">
        <f>IF(+'2grid'!V190*CW$2&lt;0,0,+'2grid'!V190*CW$2)</f>
        <v>0.3145123955861106</v>
      </c>
      <c r="W190" s="180">
        <f>IF(+'2grid'!W190*CX$2&lt;0,0,+'2grid'!W190*CX$2)</f>
        <v>0.58393724659998814</v>
      </c>
      <c r="X190" s="180">
        <f>IF(+'2grid'!X190*CY$2&lt;0,0,+'2grid'!X190*CY$2)</f>
        <v>0.91067883460995847</v>
      </c>
      <c r="Y190" s="180">
        <f>IF(+'2grid'!Y190*CZ$2&lt;0,0,+'2grid'!Y190*CZ$2)</f>
        <v>1.3042842266504728</v>
      </c>
      <c r="Z190" s="180">
        <f>IF(+'2grid'!Z190*DA$2&lt;0,0,+'2grid'!Z190*DA$2)</f>
        <v>1.7757285457476912</v>
      </c>
      <c r="AA190" s="180">
        <f>IF(+'2grid'!AA190*DB$2&lt;0,0,+'2grid'!AA190*DB$2)</f>
        <v>2.3376159203549047</v>
      </c>
      <c r="AB190" s="180">
        <f>IF(+'2grid'!AB190*DC$2&lt;0,0,+'2grid'!AB190*DC$2)</f>
        <v>3.0044076127109647</v>
      </c>
      <c r="AC190" s="180">
        <f>IF(+'2grid'!AC190*DD$2&lt;0,0,+'2grid'!AC190*DD$2)</f>
        <v>3.7926809012072487</v>
      </c>
      <c r="AD190" s="180">
        <f>IF(+'2grid'!AD190*DE$2&lt;0,0,+'2grid'!AD190*DE$2)</f>
        <v>4.3837313253202694</v>
      </c>
      <c r="AE190" s="180">
        <f>IF(+'2grid'!AE190*DF$2&lt;0,0,+'2grid'!AE190*DF$2)</f>
        <v>5.0593945788912791</v>
      </c>
      <c r="AF190" s="180">
        <f>IF(+'2grid'!AF190*DG$2&lt;0,0,+'2grid'!AF190*DG$2)</f>
        <v>5.8311866874691916</v>
      </c>
      <c r="AG190" s="180">
        <f>IF(+'2grid'!AG190*DH$2&lt;0,0,+'2grid'!AG190*DH$2)</f>
        <v>6.7121393038912593</v>
      </c>
      <c r="AH190" s="180">
        <f>IF(+'2grid'!AH190*DI$2&lt;0,0,+'2grid'!AH190*DI$2)</f>
        <v>7.7169944640045482</v>
      </c>
      <c r="AI190" s="180">
        <f>IF(+'2grid'!AI190*DJ$2&lt;0,0,+'2grid'!AI190*DJ$2)</f>
        <v>8.862423923537003</v>
      </c>
      <c r="AJ190" s="180">
        <f>IF(+'2grid'!AJ190*DK$2&lt;0,0,+'2grid'!AJ190*DK$2)</f>
        <v>10.167276135698858</v>
      </c>
      <c r="AK190" s="180">
        <f>IF(+'2grid'!AK190*DL$2&lt;0,0,+'2grid'!AK190*DL$2)</f>
        <v>11.652854305696017</v>
      </c>
      <c r="AL190" s="180">
        <f>IF(+'2grid'!AL190*DM$2&lt;0,0,+'2grid'!AL190*DM$2)</f>
        <v>13.343229380872348</v>
      </c>
      <c r="AM190" s="180">
        <f>IF(+'2grid'!AM190*DN$2&lt;0,0,+'2grid'!AM190*DN$2)</f>
        <v>15.265592309228166</v>
      </c>
      <c r="AN190" s="180">
        <f>IF(+'2grid'!AN190*DO$2&lt;0,0,+'2grid'!AN190*DO$2)</f>
        <v>17.450650430816985</v>
      </c>
      <c r="AO190" s="180">
        <f>IF(+'2grid'!AO190*DP$2&lt;0,0,+'2grid'!AO190*DP$2)</f>
        <v>19.933073462978349</v>
      </c>
      <c r="AP190" s="180">
        <f>IF(+'2grid'!AP190*DQ$2&lt;0,0,+'2grid'!AP190*DQ$2)</f>
        <v>22.751995209339437</v>
      </c>
      <c r="AQ190" s="180">
        <f>IF(+'2grid'!AQ190*DR$2&lt;0,0,+'2grid'!AQ190*DR$2)</f>
        <v>25.951577872763941</v>
      </c>
      <c r="AR190" s="180">
        <f>IF(+'2grid'!AR190*DS$2&lt;0,0,+'2grid'!AR190*DS$2)</f>
        <v>29.581646693751726</v>
      </c>
      <c r="AS190" s="180">
        <f>IF(+'2grid'!AS190*DT$2&lt;0,0,+'2grid'!AS190*DT$2)</f>
        <v>33.69840357917424</v>
      </c>
      <c r="AT190" s="180">
        <f>IF(+'2grid'!AT190*DU$2&lt;0,0,+'2grid'!AT190*DU$2)</f>
        <v>53.71132122155592</v>
      </c>
      <c r="AU190" s="180">
        <f>IF(+'2grid'!AU190*DV$2&lt;0,0,+'2grid'!AU190*DV$2)</f>
        <v>85.561028901581878</v>
      </c>
      <c r="AV190" s="180">
        <f>IF(+'2grid'!AV190*DW$2&lt;0,0,+'2grid'!AV190*DW$2)</f>
        <v>136.22321955458838</v>
      </c>
      <c r="AW190" s="180">
        <f>IF(+'2grid'!AW190*DX$2&lt;0,0,+'2grid'!AW190*DX$2)</f>
        <v>216.771319877726</v>
      </c>
      <c r="AX190" s="180">
        <f>IF(+'2grid'!AX190*DY$2&lt;0,0,+'2grid'!AX190*DY$2)</f>
        <v>340.27961187016348</v>
      </c>
      <c r="AY190" s="180">
        <f>IF(+'2grid'!AY190*DZ$2&lt;0,0,+'2grid'!AY190*DZ$2)</f>
        <v>515.04120807043557</v>
      </c>
      <c r="AZ190" s="180">
        <f>IF(+'2grid'!AZ190*EA$2&lt;0,0,+'2grid'!AZ190*EA$2)</f>
        <v>779.49767350103764</v>
      </c>
      <c r="BA190" s="180">
        <f>IF(+'2grid'!BA190*EB$2&lt;0,0,+'2grid'!BA190*EB$2)</f>
        <v>1179.6550629499193</v>
      </c>
      <c r="BB190" s="180">
        <f>IF(+'2grid'!BB190*EC$2&lt;0,0,+'2grid'!BB190*EC$2)</f>
        <v>1785.1025593017962</v>
      </c>
      <c r="BC190" s="180">
        <f>IF(+'2grid'!BC190*ED$2&lt;0,0,+'2grid'!BC190*ED$2)</f>
        <v>2087.4960000000001</v>
      </c>
      <c r="BD190" s="180">
        <f>IF(+'2grid'!BD190*EE$2&lt;0,0,+'2grid'!BD190*EE$2)</f>
        <v>2107.0239999999999</v>
      </c>
      <c r="BE190" s="180">
        <f>IF(+'2grid'!BE190*EF$2&lt;0,0,+'2grid'!BE190*EF$2)</f>
        <v>2124.6559999999999</v>
      </c>
      <c r="BF190" s="180">
        <f>IF(+'2grid'!BF190*EG$2&lt;0,0,+'2grid'!BF190*EG$2)</f>
        <v>2142.288</v>
      </c>
      <c r="BG190" s="180">
        <f>IF(+'2grid'!BG190*EH$2&lt;0,0,+'2grid'!BG190*EH$2)</f>
        <v>2156</v>
      </c>
      <c r="BH190" s="180">
        <f>IF(+'2grid'!BH190*EI$2&lt;0,0,+'2grid'!BH190*EI$2)</f>
        <v>2156</v>
      </c>
      <c r="BI190" s="180">
        <f>IF(+'2grid'!BI190*EJ$2&lt;0,0,+'2grid'!BI190*EJ$2)</f>
        <v>2156</v>
      </c>
      <c r="BJ190" s="180">
        <f>IF(+'2grid'!BJ190*EK$2&lt;0,0,+'2grid'!BJ190*EK$2)</f>
        <v>2156</v>
      </c>
      <c r="BK190" s="180">
        <f>IF(+'2grid'!BK190*EL$2&lt;0,0,+'2grid'!BK190*EL$2)</f>
        <v>2156</v>
      </c>
      <c r="BL190" s="180">
        <f>IF(+'2grid'!BL190*EM$2&lt;0,0,+'2grid'!BL190*EM$2)</f>
        <v>2156</v>
      </c>
      <c r="BM190" s="180">
        <f>IF(+'2grid'!BM190*EN$2&lt;0,0,+'2grid'!BM190*EN$2)</f>
        <v>2156</v>
      </c>
      <c r="BN190" s="180">
        <f>IF(+'2grid'!BN190*EO$2&lt;0,0,+'2grid'!BN190*EO$2)</f>
        <v>2156</v>
      </c>
      <c r="BO190" s="180">
        <f>IF(+'2grid'!BO190*EP$2&lt;0,0,+'2grid'!BO190*EP$2)</f>
        <v>2156</v>
      </c>
      <c r="BP190" s="180">
        <f>IF(+'2grid'!BP190*EQ$2&lt;0,0,+'2grid'!BP190*EQ$2)</f>
        <v>2156</v>
      </c>
      <c r="BQ190" s="180">
        <f>IF(+'2grid'!BQ190*ER$2&lt;0,0,+'2grid'!BQ190*ER$2)</f>
        <v>2156</v>
      </c>
      <c r="BR190" s="180">
        <f>IF(+'2grid'!BR190*ES$2&lt;0,0,+'2grid'!BR190*ES$2)</f>
        <v>2156</v>
      </c>
      <c r="BS190" s="180">
        <f>IF(+'2grid'!BS190*ET$2&lt;0,0,+'2grid'!BS190*ET$2)</f>
        <v>2156</v>
      </c>
      <c r="BT190" s="180">
        <f>IF(+'2grid'!BT190*EU$2&lt;0,0,+'2grid'!BT190*EU$2)</f>
        <v>2156</v>
      </c>
      <c r="BU190" s="180">
        <f>IF(+'2grid'!BU190*EV$2&lt;0,0,+'2grid'!BU190*EV$2)</f>
        <v>2156</v>
      </c>
      <c r="BV190" s="180">
        <f>IF(+'2grid'!BV190*EW$2&lt;0,0,+'2grid'!BV190*EW$2)</f>
        <v>2156</v>
      </c>
      <c r="BW190" s="180">
        <f>IF(+'2grid'!BW190*EX$2&lt;0,0,+'2grid'!BW190*EX$2)</f>
        <v>2156</v>
      </c>
      <c r="BX190" s="180">
        <f>IF(+'2grid'!BX190*EY$2&lt;0,0,+'2grid'!BX190*EY$2)</f>
        <v>2156</v>
      </c>
      <c r="BY190" s="180">
        <f>IF(+'2grid'!BY190*EZ$2&lt;0,0,+'2grid'!BY190*EZ$2)</f>
        <v>2156</v>
      </c>
      <c r="BZ190" s="180">
        <f>IF(+'2grid'!BZ190*FA$2&lt;0,0,+'2grid'!BZ190*FA$2)</f>
        <v>2156</v>
      </c>
      <c r="CA190" s="180">
        <f>IF(+'2grid'!CA190*FB$2&lt;0,0,+'2grid'!CA190*FB$2)</f>
        <v>2156</v>
      </c>
    </row>
    <row r="191" spans="1:79" x14ac:dyDescent="0.2">
      <c r="A191" s="9">
        <v>702</v>
      </c>
      <c r="B191" s="180">
        <f>IF(+'2grid'!B191*CC$2&lt;0,0,+'2grid'!B191*CC$2)</f>
        <v>0</v>
      </c>
      <c r="C191" s="180">
        <f>IF(+'2grid'!C191*CD$2&lt;0,0,+'2grid'!C191*CD$2)</f>
        <v>0</v>
      </c>
      <c r="D191" s="180">
        <f>IF(+'2grid'!D191*CE$2&lt;0,0,+'2grid'!D191*CE$2)</f>
        <v>0</v>
      </c>
      <c r="E191" s="180">
        <f>IF(+'2grid'!E191*CF$2&lt;0,0,+'2grid'!E191*CF$2)</f>
        <v>0</v>
      </c>
      <c r="F191" s="180">
        <f>IF(+'2grid'!F191*CG$2&lt;0,0,+'2grid'!F191*CG$2)</f>
        <v>0</v>
      </c>
      <c r="G191" s="180">
        <f>IF(+'2grid'!G191*CH$2&lt;0,0,+'2grid'!G191*CH$2)</f>
        <v>0</v>
      </c>
      <c r="H191" s="180">
        <f>IF(+'2grid'!H191*CI$2&lt;0,0,+'2grid'!H191*CI$2)</f>
        <v>0</v>
      </c>
      <c r="I191" s="180">
        <f>IF(+'2grid'!I191*CJ$2&lt;0,0,+'2grid'!I191*CJ$2)</f>
        <v>0</v>
      </c>
      <c r="J191" s="180">
        <f>IF(+'2grid'!J191*CK$2&lt;0,0,+'2grid'!J191*CK$2)</f>
        <v>0</v>
      </c>
      <c r="K191" s="180">
        <f>IF(+'2grid'!K191*CL$2&lt;0,0,+'2grid'!K191*CL$2)</f>
        <v>0</v>
      </c>
      <c r="L191" s="180">
        <f>IF(+'2grid'!L191*CM$2&lt;0,0,+'2grid'!L191*CM$2)</f>
        <v>0</v>
      </c>
      <c r="M191" s="180">
        <f>IF(+'2grid'!M191*CN$2&lt;0,0,+'2grid'!M191*CN$2)</f>
        <v>0</v>
      </c>
      <c r="N191" s="180">
        <f>IF(+'2grid'!N191*CO$2&lt;0,0,+'2grid'!N191*CO$2)</f>
        <v>0</v>
      </c>
      <c r="O191" s="180">
        <f>IF(+'2grid'!O191*CP$2&lt;0,0,+'2grid'!O191*CP$2)</f>
        <v>0</v>
      </c>
      <c r="P191" s="180">
        <f>IF(+'2grid'!P191*CQ$2&lt;0,0,+'2grid'!P191*CQ$2)</f>
        <v>0</v>
      </c>
      <c r="Q191" s="180">
        <f>IF(+'2grid'!Q191*CR$2&lt;0,0,+'2grid'!Q191*CR$2)</f>
        <v>0</v>
      </c>
      <c r="R191" s="180">
        <f>IF(+'2grid'!R191*CS$2&lt;0,0,+'2grid'!R191*CS$2)</f>
        <v>0</v>
      </c>
      <c r="S191" s="180">
        <f>IF(+'2grid'!S191*CT$2&lt;0,0,+'2grid'!S191*CT$2)</f>
        <v>0</v>
      </c>
      <c r="T191" s="180">
        <f>IF(+'2grid'!T191*CU$2&lt;0,0,+'2grid'!T191*CU$2)</f>
        <v>0</v>
      </c>
      <c r="U191" s="180">
        <f>IF(+'2grid'!U191*CV$2&lt;0,0,+'2grid'!U191*CV$2)</f>
        <v>0</v>
      </c>
      <c r="V191" s="180">
        <f>IF(+'2grid'!V191*CW$2&lt;0,0,+'2grid'!V191*CW$2)</f>
        <v>0</v>
      </c>
      <c r="W191" s="180">
        <f>IF(+'2grid'!W191*CX$2&lt;0,0,+'2grid'!W191*CX$2)</f>
        <v>0</v>
      </c>
      <c r="X191" s="180">
        <f>IF(+'2grid'!X191*CY$2&lt;0,0,+'2grid'!X191*CY$2)</f>
        <v>0</v>
      </c>
      <c r="Y191" s="180">
        <f>IF(+'2grid'!Y191*CZ$2&lt;0,0,+'2grid'!Y191*CZ$2)</f>
        <v>0</v>
      </c>
      <c r="Z191" s="180">
        <f>IF(+'2grid'!Z191*DA$2&lt;0,0,+'2grid'!Z191*DA$2)</f>
        <v>0</v>
      </c>
      <c r="AA191" s="180">
        <f>IF(+'2grid'!AA191*DB$2&lt;0,0,+'2grid'!AA191*DB$2)</f>
        <v>0</v>
      </c>
      <c r="AB191" s="180">
        <f>IF(+'2grid'!AB191*DC$2&lt;0,0,+'2grid'!AB191*DC$2)</f>
        <v>0</v>
      </c>
      <c r="AC191" s="180">
        <f>IF(+'2grid'!AC191*DD$2&lt;0,0,+'2grid'!AC191*DD$2)</f>
        <v>0</v>
      </c>
      <c r="AD191" s="180">
        <f>IF(+'2grid'!AD191*DE$2&lt;0,0,+'2grid'!AD191*DE$2)</f>
        <v>0</v>
      </c>
      <c r="AE191" s="180">
        <f>IF(+'2grid'!AE191*DF$2&lt;0,0,+'2grid'!AE191*DF$2)</f>
        <v>0</v>
      </c>
      <c r="AF191" s="180">
        <f>IF(+'2grid'!AF191*DG$2&lt;0,0,+'2grid'!AF191*DG$2)</f>
        <v>0</v>
      </c>
      <c r="AG191" s="180">
        <f>IF(+'2grid'!AG191*DH$2&lt;0,0,+'2grid'!AG191*DH$2)</f>
        <v>0</v>
      </c>
      <c r="AH191" s="180">
        <f>IF(+'2grid'!AH191*DI$2&lt;0,0,+'2grid'!AH191*DI$2)</f>
        <v>0</v>
      </c>
      <c r="AI191" s="180">
        <f>IF(+'2grid'!AI191*DJ$2&lt;0,0,+'2grid'!AI191*DJ$2)</f>
        <v>0</v>
      </c>
      <c r="AJ191" s="180">
        <f>IF(+'2grid'!AJ191*DK$2&lt;0,0,+'2grid'!AJ191*DK$2)</f>
        <v>0</v>
      </c>
      <c r="AK191" s="180">
        <f>IF(+'2grid'!AK191*DL$2&lt;0,0,+'2grid'!AK191*DL$2)</f>
        <v>0</v>
      </c>
      <c r="AL191" s="180">
        <f>IF(+'2grid'!AL191*DM$2&lt;0,0,+'2grid'!AL191*DM$2)</f>
        <v>0</v>
      </c>
      <c r="AM191" s="180">
        <f>IF(+'2grid'!AM191*DN$2&lt;0,0,+'2grid'!AM191*DN$2)</f>
        <v>0</v>
      </c>
      <c r="AN191" s="180">
        <f>IF(+'2grid'!AN191*DO$2&lt;0,0,+'2grid'!AN191*DO$2)</f>
        <v>0</v>
      </c>
      <c r="AO191" s="180">
        <f>IF(+'2grid'!AO191*DP$2&lt;0,0,+'2grid'!AO191*DP$2)</f>
        <v>0</v>
      </c>
      <c r="AP191" s="180">
        <f>IF(+'2grid'!AP191*DQ$2&lt;0,0,+'2grid'!AP191*DQ$2)</f>
        <v>0</v>
      </c>
      <c r="AQ191" s="180">
        <f>IF(+'2grid'!AQ191*DR$2&lt;0,0,+'2grid'!AQ191*DR$2)</f>
        <v>0</v>
      </c>
      <c r="AR191" s="180">
        <f>IF(+'2grid'!AR191*DS$2&lt;0,0,+'2grid'!AR191*DS$2)</f>
        <v>0</v>
      </c>
      <c r="AS191" s="180">
        <f>IF(+'2grid'!AS191*DT$2&lt;0,0,+'2grid'!AS191*DT$2)</f>
        <v>0</v>
      </c>
      <c r="AT191" s="180">
        <f>IF(+'2grid'!AT191*DU$2&lt;0,0,+'2grid'!AT191*DU$2)</f>
        <v>0</v>
      </c>
      <c r="AU191" s="180">
        <f>IF(+'2grid'!AU191*DV$2&lt;0,0,+'2grid'!AU191*DV$2)</f>
        <v>0</v>
      </c>
      <c r="AV191" s="180">
        <f>IF(+'2grid'!AV191*DW$2&lt;0,0,+'2grid'!AV191*DW$2)</f>
        <v>0</v>
      </c>
      <c r="AW191" s="180">
        <f>IF(+'2grid'!AW191*DX$2&lt;0,0,+'2grid'!AW191*DX$2)</f>
        <v>0</v>
      </c>
      <c r="AX191" s="180">
        <f>IF(+'2grid'!AX191*DY$2&lt;0,0,+'2grid'!AX191*DY$2)</f>
        <v>0</v>
      </c>
      <c r="AY191" s="180">
        <f>IF(+'2grid'!AY191*DZ$2&lt;0,0,+'2grid'!AY191*DZ$2)</f>
        <v>0</v>
      </c>
      <c r="AZ191" s="180">
        <f>IF(+'2grid'!AZ191*EA$2&lt;0,0,+'2grid'!AZ191*EA$2)</f>
        <v>0</v>
      </c>
      <c r="BA191" s="180">
        <f>IF(+'2grid'!BA191*EB$2&lt;0,0,+'2grid'!BA191*EB$2)</f>
        <v>0</v>
      </c>
      <c r="BB191" s="180">
        <f>IF(+'2grid'!BB191*EC$2&lt;0,0,+'2grid'!BB191*EC$2)</f>
        <v>0</v>
      </c>
      <c r="BC191" s="180">
        <f>IF(+'2grid'!BC191*ED$2&lt;0,0,+'2grid'!BC191*ED$2)</f>
        <v>0</v>
      </c>
      <c r="BD191" s="180">
        <f>IF(+'2grid'!BD191*EE$2&lt;0,0,+'2grid'!BD191*EE$2)</f>
        <v>0</v>
      </c>
      <c r="BE191" s="180">
        <f>IF(+'2grid'!BE191*EF$2&lt;0,0,+'2grid'!BE191*EF$2)</f>
        <v>0</v>
      </c>
      <c r="BF191" s="180">
        <f>IF(+'2grid'!BF191*EG$2&lt;0,0,+'2grid'!BF191*EG$2)</f>
        <v>0</v>
      </c>
      <c r="BG191" s="180">
        <f>IF(+'2grid'!BG191*EH$2&lt;0,0,+'2grid'!BG191*EH$2)</f>
        <v>0</v>
      </c>
      <c r="BH191" s="180">
        <f>IF(+'2grid'!BH191*EI$2&lt;0,0,+'2grid'!BH191*EI$2)</f>
        <v>0</v>
      </c>
      <c r="BI191" s="180">
        <f>IF(+'2grid'!BI191*EJ$2&lt;0,0,+'2grid'!BI191*EJ$2)</f>
        <v>0</v>
      </c>
      <c r="BJ191" s="180">
        <f>IF(+'2grid'!BJ191*EK$2&lt;0,0,+'2grid'!BJ191*EK$2)</f>
        <v>0</v>
      </c>
      <c r="BK191" s="180">
        <f>IF(+'2grid'!BK191*EL$2&lt;0,0,+'2grid'!BK191*EL$2)</f>
        <v>0</v>
      </c>
      <c r="BL191" s="180">
        <f>IF(+'2grid'!BL191*EM$2&lt;0,0,+'2grid'!BL191*EM$2)</f>
        <v>0</v>
      </c>
      <c r="BM191" s="180">
        <f>IF(+'2grid'!BM191*EN$2&lt;0,0,+'2grid'!BM191*EN$2)</f>
        <v>0</v>
      </c>
      <c r="BN191" s="180">
        <f>IF(+'2grid'!BN191*EO$2&lt;0,0,+'2grid'!BN191*EO$2)</f>
        <v>0</v>
      </c>
      <c r="BO191" s="180">
        <f>IF(+'2grid'!BO191*EP$2&lt;0,0,+'2grid'!BO191*EP$2)</f>
        <v>0</v>
      </c>
      <c r="BP191" s="180">
        <f>IF(+'2grid'!BP191*EQ$2&lt;0,0,+'2grid'!BP191*EQ$2)</f>
        <v>0</v>
      </c>
      <c r="BQ191" s="180">
        <f>IF(+'2grid'!BQ191*ER$2&lt;0,0,+'2grid'!BQ191*ER$2)</f>
        <v>0</v>
      </c>
      <c r="BR191" s="180">
        <f>IF(+'2grid'!BR191*ES$2&lt;0,0,+'2grid'!BR191*ES$2)</f>
        <v>0</v>
      </c>
      <c r="BS191" s="180">
        <f>IF(+'2grid'!BS191*ET$2&lt;0,0,+'2grid'!BS191*ET$2)</f>
        <v>0</v>
      </c>
      <c r="BT191" s="180">
        <f>IF(+'2grid'!BT191*EU$2&lt;0,0,+'2grid'!BT191*EU$2)</f>
        <v>0</v>
      </c>
      <c r="BU191" s="180">
        <f>IF(+'2grid'!BU191*EV$2&lt;0,0,+'2grid'!BU191*EV$2)</f>
        <v>0</v>
      </c>
      <c r="BV191" s="180">
        <f>IF(+'2grid'!BV191*EW$2&lt;0,0,+'2grid'!BV191*EW$2)</f>
        <v>0</v>
      </c>
      <c r="BW191" s="180">
        <f>IF(+'2grid'!BW191*EX$2&lt;0,0,+'2grid'!BW191*EX$2)</f>
        <v>0</v>
      </c>
      <c r="BX191" s="180">
        <f>IF(+'2grid'!BX191*EY$2&lt;0,0,+'2grid'!BX191*EY$2)</f>
        <v>0</v>
      </c>
      <c r="BY191" s="180">
        <f>IF(+'2grid'!BY191*EZ$2&lt;0,0,+'2grid'!BY191*EZ$2)</f>
        <v>0</v>
      </c>
      <c r="BZ191" s="180">
        <f>IF(+'2grid'!BZ191*FA$2&lt;0,0,+'2grid'!BZ191*FA$2)</f>
        <v>0</v>
      </c>
      <c r="CA191" s="180">
        <f>IF(+'2grid'!CA191*FB$2&lt;0,0,+'2grid'!CA191*FB$2)</f>
        <v>0</v>
      </c>
    </row>
    <row r="192" spans="1:79" x14ac:dyDescent="0.2">
      <c r="A192" s="9">
        <v>703</v>
      </c>
      <c r="B192" s="180">
        <f>IF(+'2grid'!B192*CC$2&lt;0,0,+'2grid'!B192*CC$2)</f>
        <v>0</v>
      </c>
      <c r="C192" s="180">
        <f>IF(+'2grid'!C192*CD$2&lt;0,0,+'2grid'!C192*CD$2)</f>
        <v>0</v>
      </c>
      <c r="D192" s="180">
        <f>IF(+'2grid'!D192*CE$2&lt;0,0,+'2grid'!D192*CE$2)</f>
        <v>0</v>
      </c>
      <c r="E192" s="180">
        <f>IF(+'2grid'!E192*CF$2&lt;0,0,+'2grid'!E192*CF$2)</f>
        <v>0</v>
      </c>
      <c r="F192" s="180">
        <f>IF(+'2grid'!F192*CG$2&lt;0,0,+'2grid'!F192*CG$2)</f>
        <v>0</v>
      </c>
      <c r="G192" s="180">
        <f>IF(+'2grid'!G192*CH$2&lt;0,0,+'2grid'!G192*CH$2)</f>
        <v>0</v>
      </c>
      <c r="H192" s="180">
        <f>IF(+'2grid'!H192*CI$2&lt;0,0,+'2grid'!H192*CI$2)</f>
        <v>0</v>
      </c>
      <c r="I192" s="180">
        <f>IF(+'2grid'!I192*CJ$2&lt;0,0,+'2grid'!I192*CJ$2)</f>
        <v>0</v>
      </c>
      <c r="J192" s="180">
        <f>IF(+'2grid'!J192*CK$2&lt;0,0,+'2grid'!J192*CK$2)</f>
        <v>0</v>
      </c>
      <c r="K192" s="180">
        <f>IF(+'2grid'!K192*CL$2&lt;0,0,+'2grid'!K192*CL$2)</f>
        <v>0</v>
      </c>
      <c r="L192" s="180">
        <f>IF(+'2grid'!L192*CM$2&lt;0,0,+'2grid'!L192*CM$2)</f>
        <v>0</v>
      </c>
      <c r="M192" s="180">
        <f>IF(+'2grid'!M192*CN$2&lt;0,0,+'2grid'!M192*CN$2)</f>
        <v>0</v>
      </c>
      <c r="N192" s="180">
        <f>IF(+'2grid'!N192*CO$2&lt;0,0,+'2grid'!N192*CO$2)</f>
        <v>0</v>
      </c>
      <c r="O192" s="180">
        <f>IF(+'2grid'!O192*CP$2&lt;0,0,+'2grid'!O192*CP$2)</f>
        <v>0</v>
      </c>
      <c r="P192" s="180">
        <f>IF(+'2grid'!P192*CQ$2&lt;0,0,+'2grid'!P192*CQ$2)</f>
        <v>0</v>
      </c>
      <c r="Q192" s="180">
        <f>IF(+'2grid'!Q192*CR$2&lt;0,0,+'2grid'!Q192*CR$2)</f>
        <v>0</v>
      </c>
      <c r="R192" s="180">
        <f>IF(+'2grid'!R192*CS$2&lt;0,0,+'2grid'!R192*CS$2)</f>
        <v>0</v>
      </c>
      <c r="S192" s="180">
        <f>IF(+'2grid'!S192*CT$2&lt;0,0,+'2grid'!S192*CT$2)</f>
        <v>0</v>
      </c>
      <c r="T192" s="180">
        <f>IF(+'2grid'!T192*CU$2&lt;0,0,+'2grid'!T192*CU$2)</f>
        <v>0</v>
      </c>
      <c r="U192" s="180">
        <f>IF(+'2grid'!U192*CV$2&lt;0,0,+'2grid'!U192*CV$2)</f>
        <v>22.141857080610027</v>
      </c>
      <c r="V192" s="180">
        <f>IF(+'2grid'!V192*CW$2&lt;0,0,+'2grid'!V192*CW$2)</f>
        <v>78.287280392156802</v>
      </c>
      <c r="W192" s="180">
        <f>IF(+'2grid'!W192*CX$2&lt;0,0,+'2grid'!W192*CX$2)</f>
        <v>199.27671372549017</v>
      </c>
      <c r="X192" s="180">
        <f>IF(+'2grid'!X192*CY$2&lt;0,0,+'2grid'!X192*CY$2)</f>
        <v>294.48669917211339</v>
      </c>
      <c r="Y192" s="180">
        <f>IF(+'2grid'!Y192*CZ$2&lt;0,0,+'2grid'!Y192*CZ$2)</f>
        <v>418.48109882352941</v>
      </c>
      <c r="Z192" s="180">
        <f>IF(+'2grid'!Z192*DA$2&lt;0,0,+'2grid'!Z192*DA$2)</f>
        <v>491.80471015585738</v>
      </c>
      <c r="AA192" s="180">
        <f>IF(+'2grid'!AA192*DB$2&lt;0,0,+'2grid'!AA192*DB$2)</f>
        <v>503.72724858387824</v>
      </c>
      <c r="AB192" s="180">
        <f>IF(+'2grid'!AB192*DC$2&lt;0,0,+'2grid'!AB192*DC$2)</f>
        <v>709.9232926470587</v>
      </c>
      <c r="AC192" s="180">
        <f>IF(+'2grid'!AC192*DD$2&lt;0,0,+'2grid'!AC192*DD$2)</f>
        <v>708.28346187243926</v>
      </c>
      <c r="AD192" s="180">
        <f>IF(+'2grid'!AD192*DE$2&lt;0,0,+'2grid'!AD192*DE$2)</f>
        <v>708.01739618086992</v>
      </c>
      <c r="AE192" s="180">
        <f>IF(+'2grid'!AE192*DF$2&lt;0,0,+'2grid'!AE192*DF$2)</f>
        <v>701.8528811878266</v>
      </c>
      <c r="AF192" s="180">
        <f>IF(+'2grid'!AF192*DG$2&lt;0,0,+'2grid'!AF192*DG$2)</f>
        <v>689.11715005028077</v>
      </c>
      <c r="AG192" s="180">
        <f>IF(+'2grid'!AG192*DH$2&lt;0,0,+'2grid'!AG192*DH$2)</f>
        <v>669.08451818279332</v>
      </c>
      <c r="AH192" s="180">
        <f>IF(+'2grid'!AH192*DI$2&lt;0,0,+'2grid'!AH192*DI$2)</f>
        <v>640.97286487921997</v>
      </c>
      <c r="AI192" s="180">
        <f>IF(+'2grid'!AI192*DJ$2&lt;0,0,+'2grid'!AI192*DJ$2)</f>
        <v>659.38669315956076</v>
      </c>
      <c r="AJ192" s="180">
        <f>IF(+'2grid'!AJ192*DK$2&lt;0,0,+'2grid'!AJ192*DK$2)</f>
        <v>676.22229381869602</v>
      </c>
      <c r="AK192" s="180">
        <f>IF(+'2grid'!AK192*DL$2&lt;0,0,+'2grid'!AK192*DL$2)</f>
        <v>691.23796913526064</v>
      </c>
      <c r="AL192" s="180">
        <f>IF(+'2grid'!AL192*DM$2&lt;0,0,+'2grid'!AL192*DM$2)</f>
        <v>704.1715657197027</v>
      </c>
      <c r="AM192" s="180">
        <f>IF(+'2grid'!AM192*DN$2&lt;0,0,+'2grid'!AM192*DN$2)</f>
        <v>714.73907040615995</v>
      </c>
      <c r="AN192" s="180">
        <f>IF(+'2grid'!AN192*DO$2&lt;0,0,+'2grid'!AN192*DO$2)</f>
        <v>734.29118637183717</v>
      </c>
      <c r="AO192" s="180">
        <f>IF(+'2grid'!AO192*DP$2&lt;0,0,+'2grid'!AO192*DP$2)</f>
        <v>766.77042416715778</v>
      </c>
      <c r="AP192" s="180">
        <f>IF(+'2grid'!AP192*DQ$2&lt;0,0,+'2grid'!AP192*DQ$2)</f>
        <v>798.55989402254761</v>
      </c>
      <c r="AQ192" s="180">
        <f>IF(+'2grid'!AQ192*DR$2&lt;0,0,+'2grid'!AQ192*DR$2)</f>
        <v>829.33974752563267</v>
      </c>
      <c r="AR192" s="180">
        <f>IF(+'2grid'!AR192*DS$2&lt;0,0,+'2grid'!AR192*DS$2)</f>
        <v>858.74681301724922</v>
      </c>
      <c r="AS192" s="180">
        <f>IF(+'2grid'!AS192*DT$2&lt;0,0,+'2grid'!AS192*DT$2)</f>
        <v>886.37008958741717</v>
      </c>
      <c r="AT192" s="180">
        <f>IF(+'2grid'!AT192*DU$2&lt;0,0,+'2grid'!AT192*DU$2)</f>
        <v>894.0319090432248</v>
      </c>
      <c r="AU192" s="180">
        <f>IF(+'2grid'!AU192*DV$2&lt;0,0,+'2grid'!AU192*DV$2)</f>
        <v>898.39859720588265</v>
      </c>
      <c r="AV192" s="180">
        <f>IF(+'2grid'!AV192*DW$2&lt;0,0,+'2grid'!AV192*DW$2)</f>
        <v>899.09468927255807</v>
      </c>
      <c r="AW192" s="180">
        <f>IF(+'2grid'!AW192*DX$2&lt;0,0,+'2grid'!AW192*DX$2)</f>
        <v>895.7159716507316</v>
      </c>
      <c r="AX192" s="180">
        <f>IF(+'2grid'!AX192*DY$2&lt;0,0,+'2grid'!AX192*DY$2)</f>
        <v>872.96433021741962</v>
      </c>
      <c r="AY192" s="180">
        <f>IF(+'2grid'!AY192*DZ$2&lt;0,0,+'2grid'!AY192*DZ$2)</f>
        <v>845.21839193060407</v>
      </c>
      <c r="AZ192" s="180">
        <f>IF(+'2grid'!AZ192*EA$2&lt;0,0,+'2grid'!AZ192*EA$2)</f>
        <v>875.45861528547493</v>
      </c>
      <c r="BA192" s="180">
        <f>IF(+'2grid'!BA192*EB$2&lt;0,0,+'2grid'!BA192*EB$2)</f>
        <v>822.43553102022827</v>
      </c>
      <c r="BB192" s="180">
        <f>IF(+'2grid'!BB192*EC$2&lt;0,0,+'2grid'!BB192*EC$2)</f>
        <v>770.45876625676578</v>
      </c>
      <c r="BC192" s="180">
        <f>IF(+'2grid'!BC192*ED$2&lt;0,0,+'2grid'!BC192*ED$2)</f>
        <v>834.83963855421689</v>
      </c>
      <c r="BD192" s="180">
        <f>IF(+'2grid'!BD192*EE$2&lt;0,0,+'2grid'!BD192*EE$2)</f>
        <v>796.59773274917859</v>
      </c>
      <c r="BE192" s="180">
        <f>IF(+'2grid'!BE192*EF$2&lt;0,0,+'2grid'!BE192*EF$2)</f>
        <v>768.10105147864192</v>
      </c>
      <c r="BF192" s="180">
        <f>IF(+'2grid'!BF192*EG$2&lt;0,0,+'2grid'!BF192*EG$2)</f>
        <v>755.59692223439208</v>
      </c>
      <c r="BG192" s="180">
        <f>IF(+'2grid'!BG192*EH$2&lt;0,0,+'2grid'!BG192*EH$2)</f>
        <v>847.69999999999993</v>
      </c>
      <c r="BH192" s="180">
        <f>IF(+'2grid'!BH192*EI$2&lt;0,0,+'2grid'!BH192*EI$2)</f>
        <v>768.31999999999994</v>
      </c>
      <c r="BI192" s="180">
        <f>IF(+'2grid'!BI192*EJ$2&lt;0,0,+'2grid'!BI192*EJ$2)</f>
        <v>783.02</v>
      </c>
      <c r="BJ192" s="180">
        <f>IF(+'2grid'!BJ192*EK$2&lt;0,0,+'2grid'!BJ192*EK$2)</f>
        <v>779.1</v>
      </c>
      <c r="BK192" s="180">
        <f>IF(+'2grid'!BK192*EL$2&lt;0,0,+'2grid'!BK192*EL$2)</f>
        <v>503.71999999999997</v>
      </c>
      <c r="BL192" s="180">
        <f>IF(+'2grid'!BL192*EM$2&lt;0,0,+'2grid'!BL192*EM$2)</f>
        <v>513.52</v>
      </c>
      <c r="BM192" s="180">
        <f>IF(+'2grid'!BM192*EN$2&lt;0,0,+'2grid'!BM192*EN$2)</f>
        <v>525.28</v>
      </c>
      <c r="BN192" s="180">
        <f>IF(+'2grid'!BN192*EO$2&lt;0,0,+'2grid'!BN192*EO$2)</f>
        <v>517.43999999999994</v>
      </c>
      <c r="BO192" s="180">
        <f>IF(+'2grid'!BO192*EP$2&lt;0,0,+'2grid'!BO192*EP$2)</f>
        <v>521.36</v>
      </c>
      <c r="BP192" s="180">
        <f>IF(+'2grid'!BP192*EQ$2&lt;0,0,+'2grid'!BP192*EQ$2)</f>
        <v>513.52</v>
      </c>
      <c r="BQ192" s="180">
        <f>IF(+'2grid'!BQ192*ER$2&lt;0,0,+'2grid'!BQ192*ER$2)</f>
        <v>516.75399999999991</v>
      </c>
      <c r="BR192" s="180">
        <f>IF(+'2grid'!BR192*ES$2&lt;0,0,+'2grid'!BR192*ES$2)</f>
        <v>507.83600000000001</v>
      </c>
      <c r="BS192" s="180">
        <f>IF(+'2grid'!BS192*ET$2&lt;0,0,+'2grid'!BS192*ET$2)</f>
        <v>504.60199999999998</v>
      </c>
      <c r="BT192" s="180">
        <f>IF(+'2grid'!BT192*EU$2&lt;0,0,+'2grid'!BT192*EU$2)</f>
        <v>503.43253333333359</v>
      </c>
      <c r="BU192" s="180">
        <f>IF(+'2grid'!BU192*EV$2&lt;0,0,+'2grid'!BU192*EV$2)</f>
        <v>498.7198222222226</v>
      </c>
      <c r="BV192" s="180">
        <f>IF(+'2grid'!BV192*EW$2&lt;0,0,+'2grid'!BV192*EW$2)</f>
        <v>495.75746370370359</v>
      </c>
      <c r="BW192" s="180">
        <f>IF(+'2grid'!BW192*EX$2&lt;0,0,+'2grid'!BW192*EX$2)</f>
        <v>491.16690172839435</v>
      </c>
      <c r="BX192" s="180">
        <f>IF(+'2grid'!BX192*EY$2&lt;0,0,+'2grid'!BX192*EY$2)</f>
        <v>488.79327236213999</v>
      </c>
      <c r="BY192" s="180">
        <f>IF(+'2grid'!BY192*EZ$2&lt;0,0,+'2grid'!BY192*EZ$2)</f>
        <v>485.19837640603527</v>
      </c>
      <c r="BZ192" s="180">
        <f>IF(+'2grid'!BZ192*FA$2&lt;0,0,+'2grid'!BZ192*FA$2)</f>
        <v>481.29062867343254</v>
      </c>
      <c r="CA192" s="180">
        <f>IF(+'2grid'!CA192*FB$2&lt;0,0,+'2grid'!CA192*FB$2)</f>
        <v>478.03472494900012</v>
      </c>
    </row>
    <row r="193" spans="1:79" x14ac:dyDescent="0.2">
      <c r="A193" s="9">
        <v>704</v>
      </c>
      <c r="B193" s="180">
        <f>IF(+'2grid'!B193*CC$2&lt;0,0,+'2grid'!B193*CC$2)</f>
        <v>0</v>
      </c>
      <c r="C193" s="180">
        <f>IF(+'2grid'!C193*CD$2&lt;0,0,+'2grid'!C193*CD$2)</f>
        <v>0</v>
      </c>
      <c r="D193" s="180">
        <f>IF(+'2grid'!D193*CE$2&lt;0,0,+'2grid'!D193*CE$2)</f>
        <v>0</v>
      </c>
      <c r="E193" s="180">
        <f>IF(+'2grid'!E193*CF$2&lt;0,0,+'2grid'!E193*CF$2)</f>
        <v>0</v>
      </c>
      <c r="F193" s="180">
        <f>IF(+'2grid'!F193*CG$2&lt;0,0,+'2grid'!F193*CG$2)</f>
        <v>0</v>
      </c>
      <c r="G193" s="180">
        <f>IF(+'2grid'!G193*CH$2&lt;0,0,+'2grid'!G193*CH$2)</f>
        <v>0</v>
      </c>
      <c r="H193" s="180">
        <f>IF(+'2grid'!H193*CI$2&lt;0,0,+'2grid'!H193*CI$2)</f>
        <v>0</v>
      </c>
      <c r="I193" s="180">
        <f>IF(+'2grid'!I193*CJ$2&lt;0,0,+'2grid'!I193*CJ$2)</f>
        <v>0</v>
      </c>
      <c r="J193" s="180">
        <f>IF(+'2grid'!J193*CK$2&lt;0,0,+'2grid'!J193*CK$2)</f>
        <v>0</v>
      </c>
      <c r="K193" s="180">
        <f>IF(+'2grid'!K193*CL$2&lt;0,0,+'2grid'!K193*CL$2)</f>
        <v>0</v>
      </c>
      <c r="L193" s="180">
        <f>IF(+'2grid'!L193*CM$2&lt;0,0,+'2grid'!L193*CM$2)</f>
        <v>0</v>
      </c>
      <c r="M193" s="180">
        <f>IF(+'2grid'!M193*CN$2&lt;0,0,+'2grid'!M193*CN$2)</f>
        <v>0</v>
      </c>
      <c r="N193" s="180">
        <f>IF(+'2grid'!N193*CO$2&lt;0,0,+'2grid'!N193*CO$2)</f>
        <v>0</v>
      </c>
      <c r="O193" s="180">
        <f>IF(+'2grid'!O193*CP$2&lt;0,0,+'2grid'!O193*CP$2)</f>
        <v>0</v>
      </c>
      <c r="P193" s="180">
        <f>IF(+'2grid'!P193*CQ$2&lt;0,0,+'2grid'!P193*CQ$2)</f>
        <v>0</v>
      </c>
      <c r="Q193" s="180">
        <f>IF(+'2grid'!Q193*CR$2&lt;0,0,+'2grid'!Q193*CR$2)</f>
        <v>0</v>
      </c>
      <c r="R193" s="180">
        <f>IF(+'2grid'!R193*CS$2&lt;0,0,+'2grid'!R193*CS$2)</f>
        <v>0</v>
      </c>
      <c r="S193" s="180">
        <f>IF(+'2grid'!S193*CT$2&lt;0,0,+'2grid'!S193*CT$2)</f>
        <v>0</v>
      </c>
      <c r="T193" s="180">
        <f>IF(+'2grid'!T193*CU$2&lt;0,0,+'2grid'!T193*CU$2)</f>
        <v>0</v>
      </c>
      <c r="U193" s="180">
        <f>IF(+'2grid'!U193*CV$2&lt;0,0,+'2grid'!U193*CV$2)</f>
        <v>2.0184733627325349</v>
      </c>
      <c r="V193" s="180">
        <f>IF(+'2grid'!V193*CW$2&lt;0,0,+'2grid'!V193*CW$2)</f>
        <v>6.1757212380964335</v>
      </c>
      <c r="W193" s="180">
        <f>IF(+'2grid'!W193*CX$2&lt;0,0,+'2grid'!W193*CX$2)</f>
        <v>12.921298947143718</v>
      </c>
      <c r="X193" s="180">
        <f>IF(+'2grid'!X193*CY$2&lt;0,0,+'2grid'!X193*CY$2)</f>
        <v>21.412064621068929</v>
      </c>
      <c r="Y193" s="180">
        <f>IF(+'2grid'!Y193*CZ$2&lt;0,0,+'2grid'!Y193*CZ$2)</f>
        <v>31.277539939291355</v>
      </c>
      <c r="Z193" s="180">
        <f>IF(+'2grid'!Z193*DA$2&lt;0,0,+'2grid'!Z193*DA$2)</f>
        <v>42.063448876427834</v>
      </c>
      <c r="AA193" s="180">
        <f>IF(+'2grid'!AA193*DB$2&lt;0,0,+'2grid'!AA193*DB$2)</f>
        <v>53.188149461998862</v>
      </c>
      <c r="AB193" s="180">
        <f>IF(+'2grid'!AB193*DC$2&lt;0,0,+'2grid'!AB193*DC$2)</f>
        <v>71.272563174767711</v>
      </c>
      <c r="AC193" s="180">
        <f>IF(+'2grid'!AC193*DD$2&lt;0,0,+'2grid'!AC193*DD$2)</f>
        <v>88.186341734485879</v>
      </c>
      <c r="AD193" s="180">
        <f>IF(+'2grid'!AD193*DE$2&lt;0,0,+'2grid'!AD193*DE$2)</f>
        <v>99.646617900144648</v>
      </c>
      <c r="AE193" s="180">
        <f>IF(+'2grid'!AE193*DF$2&lt;0,0,+'2grid'!AE193*DF$2)</f>
        <v>111.48061050607774</v>
      </c>
      <c r="AF193" s="180">
        <f>IF(+'2grid'!AF193*DG$2&lt;0,0,+'2grid'!AF193*DG$2)</f>
        <v>123.65273870118104</v>
      </c>
      <c r="AG193" s="180">
        <f>IF(+'2grid'!AG193*DH$2&lt;0,0,+'2grid'!AG193*DH$2)</f>
        <v>136.12527888155128</v>
      </c>
      <c r="AH193" s="180">
        <f>IF(+'2grid'!AH193*DI$2&lt;0,0,+'2grid'!AH193*DI$2)</f>
        <v>148.85811507454952</v>
      </c>
      <c r="AI193" s="180">
        <f>IF(+'2grid'!AI193*DJ$2&lt;0,0,+'2grid'!AI193*DJ$2)</f>
        <v>161.80844745082447</v>
      </c>
      <c r="AJ193" s="180">
        <f>IF(+'2grid'!AJ193*DK$2&lt;0,0,+'2grid'!AJ193*DK$2)</f>
        <v>174.9304497469156</v>
      </c>
      <c r="AK193" s="180">
        <f>IF(+'2grid'!AK193*DL$2&lt;0,0,+'2grid'!AK193*DL$2)</f>
        <v>188.17486384082167</v>
      </c>
      <c r="AL193" s="180">
        <f>IF(+'2grid'!AL193*DM$2&lt;0,0,+'2grid'!AL193*DM$2)</f>
        <v>201.48851633107162</v>
      </c>
      <c r="AM193" s="180">
        <f>IF(+'2grid'!AM193*DN$2&lt;0,0,+'2grid'!AM193*DN$2)</f>
        <v>214.81373738566037</v>
      </c>
      <c r="AN193" s="180">
        <f>IF(+'2grid'!AN193*DO$2&lt;0,0,+'2grid'!AN193*DO$2)</f>
        <v>228.08765584954776</v>
      </c>
      <c r="AO193" s="180">
        <f>IF(+'2grid'!AO193*DP$2&lt;0,0,+'2grid'!AO193*DP$2)</f>
        <v>241.24133587849556</v>
      </c>
      <c r="AP193" s="180">
        <f>IF(+'2grid'!AP193*DQ$2&lt;0,0,+'2grid'!AP193*DQ$2)</f>
        <v>272.74253212193867</v>
      </c>
      <c r="AQ193" s="180">
        <f>IF(+'2grid'!AQ193*DR$2&lt;0,0,+'2grid'!AQ193*DR$2)</f>
        <v>304.19927902382472</v>
      </c>
      <c r="AR193" s="180">
        <f>IF(+'2grid'!AR193*DS$2&lt;0,0,+'2grid'!AR193*DS$2)</f>
        <v>335.41299647796058</v>
      </c>
      <c r="AS193" s="180">
        <f>IF(+'2grid'!AS193*DT$2&lt;0,0,+'2grid'!AS193*DT$2)</f>
        <v>366.16097794736527</v>
      </c>
      <c r="AT193" s="180">
        <f>IF(+'2grid'!AT193*DU$2&lt;0,0,+'2grid'!AT193*DU$2)</f>
        <v>396.19095315996441</v>
      </c>
      <c r="AU193" s="180">
        <f>IF(+'2grid'!AU193*DV$2&lt;0,0,+'2grid'!AU193*DV$2)</f>
        <v>478.02481152351862</v>
      </c>
      <c r="AV193" s="180">
        <f>IF(+'2grid'!AV193*DW$2&lt;0,0,+'2grid'!AV193*DW$2)</f>
        <v>558.00799818029816</v>
      </c>
      <c r="AW193" s="180">
        <f>IF(+'2grid'!AW193*DX$2&lt;0,0,+'2grid'!AW193*DX$2)</f>
        <v>635.27042451006196</v>
      </c>
      <c r="AX193" s="180">
        <f>IF(+'2grid'!AX193*DY$2&lt;0,0,+'2grid'!AX193*DY$2)</f>
        <v>699.53208349130136</v>
      </c>
      <c r="AY193" s="180">
        <f>IF(+'2grid'!AY193*DZ$2&lt;0,0,+'2grid'!AY193*DZ$2)</f>
        <v>750.60730220209575</v>
      </c>
      <c r="AZ193" s="180">
        <f>IF(+'2grid'!AZ193*EA$2&lt;0,0,+'2grid'!AZ193*EA$2)</f>
        <v>794.51626179030598</v>
      </c>
      <c r="BA193" s="180">
        <f>IF(+'2grid'!BA193*EB$2&lt;0,0,+'2grid'!BA193*EB$2)</f>
        <v>275.11302286855312</v>
      </c>
      <c r="BB193" s="180">
        <f>IF(+'2grid'!BB193*EC$2&lt;0,0,+'2grid'!BB193*EC$2)</f>
        <v>249.53757864289767</v>
      </c>
      <c r="BC193" s="180">
        <f>IF(+'2grid'!BC193*ED$2&lt;0,0,+'2grid'!BC193*ED$2)</f>
        <v>257.85599999999999</v>
      </c>
      <c r="BD193" s="180">
        <f>IF(+'2grid'!BD193*EE$2&lt;0,0,+'2grid'!BD193*EE$2)</f>
        <v>260.03199999999998</v>
      </c>
      <c r="BE193" s="180">
        <f>IF(+'2grid'!BE193*EF$2&lt;0,0,+'2grid'!BE193*EF$2)</f>
        <v>277.63200000000001</v>
      </c>
      <c r="BF193" s="180">
        <f>IF(+'2grid'!BF193*EG$2&lt;0,0,+'2grid'!BF193*EG$2)</f>
        <v>332.42399999999998</v>
      </c>
      <c r="BG193" s="180">
        <f>IF(+'2grid'!BG193*EH$2&lt;0,0,+'2grid'!BG193*EH$2)</f>
        <v>629.16</v>
      </c>
      <c r="BH193" s="180">
        <f>IF(+'2grid'!BH193*EI$2&lt;0,0,+'2grid'!BH193*EI$2)</f>
        <v>629.16</v>
      </c>
      <c r="BI193" s="180">
        <f>IF(+'2grid'!BI193*EJ$2&lt;0,0,+'2grid'!BI193*EJ$2)</f>
        <v>629.16</v>
      </c>
      <c r="BJ193" s="180">
        <f>IF(+'2grid'!BJ193*EK$2&lt;0,0,+'2grid'!BJ193*EK$2)</f>
        <v>629.16</v>
      </c>
      <c r="BK193" s="180">
        <f>IF(+'2grid'!BK193*EL$2&lt;0,0,+'2grid'!BK193*EL$2)</f>
        <v>629.16</v>
      </c>
      <c r="BL193" s="180">
        <f>IF(+'2grid'!BL193*EM$2&lt;0,0,+'2grid'!BL193*EM$2)</f>
        <v>629.16</v>
      </c>
      <c r="BM193" s="180">
        <f>IF(+'2grid'!BM193*EN$2&lt;0,0,+'2grid'!BM193*EN$2)</f>
        <v>629.16</v>
      </c>
      <c r="BN193" s="180">
        <f>IF(+'2grid'!BN193*EO$2&lt;0,0,+'2grid'!BN193*EO$2)</f>
        <v>629.16</v>
      </c>
      <c r="BO193" s="180">
        <f>IF(+'2grid'!BO193*EP$2&lt;0,0,+'2grid'!BO193*EP$2)</f>
        <v>629.16</v>
      </c>
      <c r="BP193" s="180">
        <f>IF(+'2grid'!BP193*EQ$2&lt;0,0,+'2grid'!BP193*EQ$2)</f>
        <v>629.16</v>
      </c>
      <c r="BQ193" s="180">
        <f>IF(+'2grid'!BQ193*ER$2&lt;0,0,+'2grid'!BQ193*ER$2)</f>
        <v>629.16</v>
      </c>
      <c r="BR193" s="180">
        <f>IF(+'2grid'!BR193*ES$2&lt;0,0,+'2grid'!BR193*ES$2)</f>
        <v>629.16</v>
      </c>
      <c r="BS193" s="180">
        <f>IF(+'2grid'!BS193*ET$2&lt;0,0,+'2grid'!BS193*ET$2)</f>
        <v>629.16</v>
      </c>
      <c r="BT193" s="180">
        <f>IF(+'2grid'!BT193*EU$2&lt;0,0,+'2grid'!BT193*EU$2)</f>
        <v>629.16</v>
      </c>
      <c r="BU193" s="180">
        <f>IF(+'2grid'!BU193*EV$2&lt;0,0,+'2grid'!BU193*EV$2)</f>
        <v>629.16</v>
      </c>
      <c r="BV193" s="180">
        <f>IF(+'2grid'!BV193*EW$2&lt;0,0,+'2grid'!BV193*EW$2)</f>
        <v>629.16</v>
      </c>
      <c r="BW193" s="180">
        <f>IF(+'2grid'!BW193*EX$2&lt;0,0,+'2grid'!BW193*EX$2)</f>
        <v>629.16</v>
      </c>
      <c r="BX193" s="180">
        <f>IF(+'2grid'!BX193*EY$2&lt;0,0,+'2grid'!BX193*EY$2)</f>
        <v>629.16</v>
      </c>
      <c r="BY193" s="180">
        <f>IF(+'2grid'!BY193*EZ$2&lt;0,0,+'2grid'!BY193*EZ$2)</f>
        <v>629.16</v>
      </c>
      <c r="BZ193" s="180">
        <f>IF(+'2grid'!BZ193*FA$2&lt;0,0,+'2grid'!BZ193*FA$2)</f>
        <v>629.16</v>
      </c>
      <c r="CA193" s="180">
        <f>IF(+'2grid'!CA193*FB$2&lt;0,0,+'2grid'!CA193*FB$2)</f>
        <v>629.16</v>
      </c>
    </row>
    <row r="194" spans="1:79" x14ac:dyDescent="0.2">
      <c r="A194" s="9">
        <v>705</v>
      </c>
      <c r="B194" s="180">
        <f>IF(+'2grid'!B194*CC$2&lt;0,0,+'2grid'!B194*CC$2)</f>
        <v>0</v>
      </c>
      <c r="C194" s="180">
        <f>IF(+'2grid'!C194*CD$2&lt;0,0,+'2grid'!C194*CD$2)</f>
        <v>0</v>
      </c>
      <c r="D194" s="180">
        <f>IF(+'2grid'!D194*CE$2&lt;0,0,+'2grid'!D194*CE$2)</f>
        <v>0</v>
      </c>
      <c r="E194" s="180">
        <f>IF(+'2grid'!E194*CF$2&lt;0,0,+'2grid'!E194*CF$2)</f>
        <v>0</v>
      </c>
      <c r="F194" s="180">
        <f>IF(+'2grid'!F194*CG$2&lt;0,0,+'2grid'!F194*CG$2)</f>
        <v>0</v>
      </c>
      <c r="G194" s="180">
        <f>IF(+'2grid'!G194*CH$2&lt;0,0,+'2grid'!G194*CH$2)</f>
        <v>0</v>
      </c>
      <c r="H194" s="180">
        <f>IF(+'2grid'!H194*CI$2&lt;0,0,+'2grid'!H194*CI$2)</f>
        <v>0</v>
      </c>
      <c r="I194" s="180">
        <f>IF(+'2grid'!I194*CJ$2&lt;0,0,+'2grid'!I194*CJ$2)</f>
        <v>0</v>
      </c>
      <c r="J194" s="180">
        <f>IF(+'2grid'!J194*CK$2&lt;0,0,+'2grid'!J194*CK$2)</f>
        <v>0</v>
      </c>
      <c r="K194" s="180">
        <f>IF(+'2grid'!K194*CL$2&lt;0,0,+'2grid'!K194*CL$2)</f>
        <v>0</v>
      </c>
      <c r="L194" s="180">
        <f>IF(+'2grid'!L194*CM$2&lt;0,0,+'2grid'!L194*CM$2)</f>
        <v>0</v>
      </c>
      <c r="M194" s="180">
        <f>IF(+'2grid'!M194*CN$2&lt;0,0,+'2grid'!M194*CN$2)</f>
        <v>0</v>
      </c>
      <c r="N194" s="180">
        <f>IF(+'2grid'!N194*CO$2&lt;0,0,+'2grid'!N194*CO$2)</f>
        <v>0</v>
      </c>
      <c r="O194" s="180">
        <f>IF(+'2grid'!O194*CP$2&lt;0,0,+'2grid'!O194*CP$2)</f>
        <v>0</v>
      </c>
      <c r="P194" s="180">
        <f>IF(+'2grid'!P194*CQ$2&lt;0,0,+'2grid'!P194*CQ$2)</f>
        <v>0</v>
      </c>
      <c r="Q194" s="180">
        <f>IF(+'2grid'!Q194*CR$2&lt;0,0,+'2grid'!Q194*CR$2)</f>
        <v>0</v>
      </c>
      <c r="R194" s="180">
        <f>IF(+'2grid'!R194*CS$2&lt;0,0,+'2grid'!R194*CS$2)</f>
        <v>0</v>
      </c>
      <c r="S194" s="180">
        <f>IF(+'2grid'!S194*CT$2&lt;0,0,+'2grid'!S194*CT$2)</f>
        <v>0</v>
      </c>
      <c r="T194" s="180">
        <f>IF(+'2grid'!T194*CU$2&lt;0,0,+'2grid'!T194*CU$2)</f>
        <v>0</v>
      </c>
      <c r="U194" s="180">
        <f>IF(+'2grid'!U194*CV$2&lt;0,0,+'2grid'!U194*CV$2)</f>
        <v>13.032141363505362</v>
      </c>
      <c r="V194" s="180">
        <f>IF(+'2grid'!V194*CW$2&lt;0,0,+'2grid'!V194*CW$2)</f>
        <v>43.006066499567645</v>
      </c>
      <c r="W194" s="180">
        <f>IF(+'2grid'!W194*CX$2&lt;0,0,+'2grid'!W194*CX$2)</f>
        <v>94.603692861001832</v>
      </c>
      <c r="X194" s="180">
        <f>IF(+'2grid'!X194*CY$2&lt;0,0,+'2grid'!X194*CY$2)</f>
        <v>108.73584944887997</v>
      </c>
      <c r="Y194" s="180">
        <f>IF(+'2grid'!Y194*CZ$2&lt;0,0,+'2grid'!Y194*CZ$2)</f>
        <v>106.82820296732062</v>
      </c>
      <c r="Z194" s="180">
        <f>IF(+'2grid'!Z194*DA$2&lt;0,0,+'2grid'!Z194*DA$2)</f>
        <v>156.23497869864559</v>
      </c>
      <c r="AA194" s="180">
        <f>IF(+'2grid'!AA194*DB$2&lt;0,0,+'2grid'!AA194*DB$2)</f>
        <v>138.29104362177162</v>
      </c>
      <c r="AB194" s="180">
        <f>IF(+'2grid'!AB194*DC$2&lt;0,0,+'2grid'!AB194*DC$2)</f>
        <v>134.74511942634149</v>
      </c>
      <c r="AC194" s="180">
        <f>IF(+'2grid'!AC194*DD$2&lt;0,0,+'2grid'!AC194*DD$2)</f>
        <v>153.87896679427453</v>
      </c>
      <c r="AD194" s="180">
        <f>IF(+'2grid'!AD194*DE$2&lt;0,0,+'2grid'!AD194*DE$2)</f>
        <v>153.82116237567374</v>
      </c>
      <c r="AE194" s="180">
        <f>IF(+'2grid'!AE194*DF$2&lt;0,0,+'2grid'!AE194*DF$2)</f>
        <v>152.48188333136343</v>
      </c>
      <c r="AF194" s="180">
        <f>IF(+'2grid'!AF194*DG$2&lt;0,0,+'2grid'!AF194*DG$2)</f>
        <v>149.71496689986242</v>
      </c>
      <c r="AG194" s="180">
        <f>IF(+'2grid'!AG194*DH$2&lt;0,0,+'2grid'!AG194*DH$2)</f>
        <v>145.36275361255829</v>
      </c>
      <c r="AH194" s="180">
        <f>IF(+'2grid'!AH194*DI$2&lt;0,0,+'2grid'!AH194*DI$2)</f>
        <v>139.25532290424147</v>
      </c>
      <c r="AI194" s="180">
        <f>IF(+'2grid'!AI194*DJ$2&lt;0,0,+'2grid'!AI194*DJ$2)</f>
        <v>143.25584109086589</v>
      </c>
      <c r="AJ194" s="180">
        <f>IF(+'2grid'!AJ194*DK$2&lt;0,0,+'2grid'!AJ194*DK$2)</f>
        <v>146.91347955660112</v>
      </c>
      <c r="AK194" s="180">
        <f>IF(+'2grid'!AK194*DL$2&lt;0,0,+'2grid'!AK194*DL$2)</f>
        <v>150.17572797522561</v>
      </c>
      <c r="AL194" s="180">
        <f>IF(+'2grid'!AL194*DM$2&lt;0,0,+'2grid'!AL194*DM$2)</f>
        <v>152.98563189997139</v>
      </c>
      <c r="AM194" s="180">
        <f>IF(+'2grid'!AM194*DN$2&lt;0,0,+'2grid'!AM194*DN$2)</f>
        <v>155.28148771234189</v>
      </c>
      <c r="AN194" s="180">
        <f>IF(+'2grid'!AN194*DO$2&lt;0,0,+'2grid'!AN194*DO$2)</f>
        <v>161.38103725841682</v>
      </c>
      <c r="AO194" s="180">
        <f>IF(+'2grid'!AO194*DP$2&lt;0,0,+'2grid'!AO194*DP$2)</f>
        <v>170.62264507645963</v>
      </c>
      <c r="AP194" s="180">
        <f>IF(+'2grid'!AP194*DQ$2&lt;0,0,+'2grid'!AP194*DQ$2)</f>
        <v>180.08820027409257</v>
      </c>
      <c r="AQ194" s="180">
        <f>IF(+'2grid'!AQ194*DR$2&lt;0,0,+'2grid'!AQ194*DR$2)</f>
        <v>189.75250997991179</v>
      </c>
      <c r="AR194" s="180">
        <f>IF(+'2grid'!AR194*DS$2&lt;0,0,+'2grid'!AR194*DS$2)</f>
        <v>199.5853903516055</v>
      </c>
      <c r="AS194" s="180">
        <f>IF(+'2grid'!AS194*DT$2&lt;0,0,+'2grid'!AS194*DT$2)</f>
        <v>209.55108658742375</v>
      </c>
      <c r="AT194" s="180">
        <f>IF(+'2grid'!AT194*DU$2&lt;0,0,+'2grid'!AT194*DU$2)</f>
        <v>229.44334570684441</v>
      </c>
      <c r="AU194" s="180">
        <f>IF(+'2grid'!AU194*DV$2&lt;0,0,+'2grid'!AU194*DV$2)</f>
        <v>250.74294775738215</v>
      </c>
      <c r="AV194" s="180">
        <f>IF(+'2grid'!AV194*DW$2&lt;0,0,+'2grid'!AV194*DW$2)</f>
        <v>273.47363164922768</v>
      </c>
      <c r="AW194" s="180">
        <f>IF(+'2grid'!AW194*DX$2&lt;0,0,+'2grid'!AW194*DX$2)</f>
        <v>297.64262485898632</v>
      </c>
      <c r="AX194" s="180">
        <f>IF(+'2grid'!AX194*DY$2&lt;0,0,+'2grid'!AX194*DY$2)</f>
        <v>319.02010941627799</v>
      </c>
      <c r="AY194" s="180">
        <f>IF(+'2grid'!AY194*DZ$2&lt;0,0,+'2grid'!AY194*DZ$2)</f>
        <v>351.97490549208885</v>
      </c>
      <c r="AZ194" s="180">
        <f>IF(+'2grid'!AZ194*EA$2&lt;0,0,+'2grid'!AZ194*EA$2)</f>
        <v>387.51869987620864</v>
      </c>
      <c r="BA194" s="180">
        <f>IF(+'2grid'!BA194*EB$2&lt;0,0,+'2grid'!BA194*EB$2)</f>
        <v>425.67351047868243</v>
      </c>
      <c r="BB194" s="180">
        <f>IF(+'2grid'!BB194*EC$2&lt;0,0,+'2grid'!BB194*EC$2)</f>
        <v>466.40835947888007</v>
      </c>
      <c r="BC194" s="180">
        <f>IF(+'2grid'!BC194*ED$2&lt;0,0,+'2grid'!BC194*ED$2)</f>
        <v>478.2844314013206</v>
      </c>
      <c r="BD194" s="180">
        <f>IF(+'2grid'!BD194*EE$2&lt;0,0,+'2grid'!BD194*EE$2)</f>
        <v>471.38211396429443</v>
      </c>
      <c r="BE194" s="180">
        <f>IF(+'2grid'!BE194*EF$2&lt;0,0,+'2grid'!BE194*EF$2)</f>
        <v>473.84619613597454</v>
      </c>
      <c r="BF194" s="180">
        <f>IF(+'2grid'!BF194*EG$2&lt;0,0,+'2grid'!BF194*EG$2)</f>
        <v>473.67326192223032</v>
      </c>
      <c r="BG194" s="180">
        <f>IF(+'2grid'!BG194*EH$2&lt;0,0,+'2grid'!BG194*EH$2)</f>
        <v>307.71999999999997</v>
      </c>
      <c r="BH194" s="180">
        <f>IF(+'2grid'!BH194*EI$2&lt;0,0,+'2grid'!BH194*EI$2)</f>
        <v>300.86</v>
      </c>
      <c r="BI194" s="180">
        <f>IF(+'2grid'!BI194*EJ$2&lt;0,0,+'2grid'!BI194*EJ$2)</f>
        <v>300.86</v>
      </c>
      <c r="BJ194" s="180">
        <f>IF(+'2grid'!BJ194*EK$2&lt;0,0,+'2grid'!BJ194*EK$2)</f>
        <v>301.83999999999997</v>
      </c>
      <c r="BK194" s="180">
        <f>IF(+'2grid'!BK194*EL$2&lt;0,0,+'2grid'!BK194*EL$2)</f>
        <v>281.26</v>
      </c>
      <c r="BL194" s="180">
        <f>IF(+'2grid'!BL194*EM$2&lt;0,0,+'2grid'!BL194*EM$2)</f>
        <v>298.89999999999998</v>
      </c>
      <c r="BM194" s="180">
        <f>IF(+'2grid'!BM194*EN$2&lt;0,0,+'2grid'!BM194*EN$2)</f>
        <v>279.3</v>
      </c>
      <c r="BN194" s="180">
        <f>IF(+'2grid'!BN194*EO$2&lt;0,0,+'2grid'!BN194*EO$2)</f>
        <v>291.06</v>
      </c>
      <c r="BO194" s="180">
        <f>IF(+'2grid'!BO194*EP$2&lt;0,0,+'2grid'!BO194*EP$2)</f>
        <v>280.27999999999997</v>
      </c>
      <c r="BP194" s="180">
        <f>IF(+'2grid'!BP194*EQ$2&lt;0,0,+'2grid'!BP194*EQ$2)</f>
        <v>261.65999999999997</v>
      </c>
      <c r="BQ194" s="180">
        <f>IF(+'2grid'!BQ194*ER$2&lt;0,0,+'2grid'!BQ194*ER$2)</f>
        <v>280.27999999999997</v>
      </c>
      <c r="BR194" s="180">
        <f>IF(+'2grid'!BR194*ES$2&lt;0,0,+'2grid'!BR194*ES$2)</f>
        <v>257.74</v>
      </c>
      <c r="BS194" s="180">
        <f>IF(+'2grid'!BS194*ET$2&lt;0,0,+'2grid'!BS194*ET$2)</f>
        <v>275.38</v>
      </c>
      <c r="BT194" s="180">
        <f>IF(+'2grid'!BT194*EU$2&lt;0,0,+'2grid'!BT194*EU$2)</f>
        <v>261.65999999999997</v>
      </c>
      <c r="BU194" s="180">
        <f>IF(+'2grid'!BU194*EV$2&lt;0,0,+'2grid'!BU194*EV$2)</f>
        <v>262.05199999999962</v>
      </c>
      <c r="BV194" s="180">
        <f>IF(+'2grid'!BV194*EW$2&lt;0,0,+'2grid'!BV194*EW$2)</f>
        <v>262.83599999999984</v>
      </c>
      <c r="BW194" s="180">
        <f>IF(+'2grid'!BW194*EX$2&lt;0,0,+'2grid'!BW194*EX$2)</f>
        <v>257.85759999999902</v>
      </c>
      <c r="BX194" s="180">
        <f>IF(+'2grid'!BX194*EY$2&lt;0,0,+'2grid'!BX194*EY$2)</f>
        <v>259.25573333333284</v>
      </c>
      <c r="BY194" s="180">
        <f>IF(+'2grid'!BY194*EZ$2&lt;0,0,+'2grid'!BY194*EZ$2)</f>
        <v>254.04910222222105</v>
      </c>
      <c r="BZ194" s="180">
        <f>IF(+'2grid'!BZ194*FA$2&lt;0,0,+'2grid'!BZ194*FA$2)</f>
        <v>254.47623703703604</v>
      </c>
      <c r="CA194" s="180">
        <f>IF(+'2grid'!CA194*FB$2&lt;0,0,+'2grid'!CA194*FB$2)</f>
        <v>252.13697461728282</v>
      </c>
    </row>
    <row r="195" spans="1:79" x14ac:dyDescent="0.2">
      <c r="A195" s="9">
        <v>706</v>
      </c>
      <c r="B195" s="180">
        <f>IF(+'2grid'!B195*CC$2&lt;0,0,+'2grid'!B195*CC$2)</f>
        <v>0</v>
      </c>
      <c r="C195" s="180">
        <f>IF(+'2grid'!C195*CD$2&lt;0,0,+'2grid'!C195*CD$2)</f>
        <v>0</v>
      </c>
      <c r="D195" s="180">
        <f>IF(+'2grid'!D195*CE$2&lt;0,0,+'2grid'!D195*CE$2)</f>
        <v>0</v>
      </c>
      <c r="E195" s="180">
        <f>IF(+'2grid'!E195*CF$2&lt;0,0,+'2grid'!E195*CF$2)</f>
        <v>0</v>
      </c>
      <c r="F195" s="180">
        <f>IF(+'2grid'!F195*CG$2&lt;0,0,+'2grid'!F195*CG$2)</f>
        <v>0</v>
      </c>
      <c r="G195" s="180">
        <f>IF(+'2grid'!G195*CH$2&lt;0,0,+'2grid'!G195*CH$2)</f>
        <v>0</v>
      </c>
      <c r="H195" s="180">
        <f>IF(+'2grid'!H195*CI$2&lt;0,0,+'2grid'!H195*CI$2)</f>
        <v>0</v>
      </c>
      <c r="I195" s="180">
        <f>IF(+'2grid'!I195*CJ$2&lt;0,0,+'2grid'!I195*CJ$2)</f>
        <v>0</v>
      </c>
      <c r="J195" s="180">
        <f>IF(+'2grid'!J195*CK$2&lt;0,0,+'2grid'!J195*CK$2)</f>
        <v>0</v>
      </c>
      <c r="K195" s="180">
        <f>IF(+'2grid'!K195*CL$2&lt;0,0,+'2grid'!K195*CL$2)</f>
        <v>0</v>
      </c>
      <c r="L195" s="180">
        <f>IF(+'2grid'!L195*CM$2&lt;0,0,+'2grid'!L195*CM$2)</f>
        <v>0</v>
      </c>
      <c r="M195" s="180">
        <f>IF(+'2grid'!M195*CN$2&lt;0,0,+'2grid'!M195*CN$2)</f>
        <v>0</v>
      </c>
      <c r="N195" s="180">
        <f>IF(+'2grid'!N195*CO$2&lt;0,0,+'2grid'!N195*CO$2)</f>
        <v>0</v>
      </c>
      <c r="O195" s="180">
        <f>IF(+'2grid'!O195*CP$2&lt;0,0,+'2grid'!O195*CP$2)</f>
        <v>0</v>
      </c>
      <c r="P195" s="180">
        <f>IF(+'2grid'!P195*CQ$2&lt;0,0,+'2grid'!P195*CQ$2)</f>
        <v>0</v>
      </c>
      <c r="Q195" s="180">
        <f>IF(+'2grid'!Q195*CR$2&lt;0,0,+'2grid'!Q195*CR$2)</f>
        <v>0</v>
      </c>
      <c r="R195" s="180">
        <f>IF(+'2grid'!R195*CS$2&lt;0,0,+'2grid'!R195*CS$2)</f>
        <v>0</v>
      </c>
      <c r="S195" s="180">
        <f>IF(+'2grid'!S195*CT$2&lt;0,0,+'2grid'!S195*CT$2)</f>
        <v>0</v>
      </c>
      <c r="T195" s="180">
        <f>IF(+'2grid'!T195*CU$2&lt;0,0,+'2grid'!T195*CU$2)</f>
        <v>0</v>
      </c>
      <c r="U195" s="180">
        <f>IF(+'2grid'!U195*CV$2&lt;0,0,+'2grid'!U195*CV$2)</f>
        <v>181.1138910815977</v>
      </c>
      <c r="V195" s="180">
        <f>IF(+'2grid'!V195*CW$2&lt;0,0,+'2grid'!V195*CW$2)</f>
        <v>567.7410452727072</v>
      </c>
      <c r="W195" s="180">
        <f>IF(+'2grid'!W195*CX$2&lt;0,0,+'2grid'!W195*CX$2)</f>
        <v>1126.9609664651969</v>
      </c>
      <c r="X195" s="180">
        <f>IF(+'2grid'!X195*CY$2&lt;0,0,+'2grid'!X195*CY$2)</f>
        <v>1826.5713618707507</v>
      </c>
      <c r="Y195" s="180">
        <f>IF(+'2grid'!Y195*CZ$2&lt;0,0,+'2grid'!Y195*CZ$2)</f>
        <v>2662.8504975452888</v>
      </c>
      <c r="Z195" s="180">
        <f>IF(+'2grid'!Z195*DA$2&lt;0,0,+'2grid'!Z195*DA$2)</f>
        <v>3631.9523605330337</v>
      </c>
      <c r="AA195" s="180">
        <f>IF(+'2grid'!AA195*DB$2&lt;0,0,+'2grid'!AA195*DB$2)</f>
        <v>4729.8979623683908</v>
      </c>
      <c r="AB195" s="180">
        <f>IF(+'2grid'!AB195*DC$2&lt;0,0,+'2grid'!AB195*DC$2)</f>
        <v>5749.6373726262436</v>
      </c>
      <c r="AC195" s="180">
        <f>IF(+'2grid'!AC195*DD$2&lt;0,0,+'2grid'!AC195*DD$2)</f>
        <v>6839.7009444810974</v>
      </c>
      <c r="AD195" s="180">
        <f>IF(+'2grid'!AD195*DE$2&lt;0,0,+'2grid'!AD195*DE$2)</f>
        <v>7191.069057517223</v>
      </c>
      <c r="AE195" s="180">
        <f>IF(+'2grid'!AE195*DF$2&lt;0,0,+'2grid'!AE195*DF$2)</f>
        <v>7548.2539812061887</v>
      </c>
      <c r="AF195" s="180">
        <f>IF(+'2grid'!AF195*DG$2&lt;0,0,+'2grid'!AF195*DG$2)</f>
        <v>7911.2367599893705</v>
      </c>
      <c r="AG195" s="180">
        <f>IF(+'2grid'!AG195*DH$2&lt;0,0,+'2grid'!AG195*DH$2)</f>
        <v>8279.9983665868731</v>
      </c>
      <c r="AH195" s="180">
        <f>IF(+'2grid'!AH195*DI$2&lt;0,0,+'2grid'!AH195*DI$2)</f>
        <v>8654.5197014480127</v>
      </c>
      <c r="AI195" s="180">
        <f>IF(+'2grid'!AI195*DJ$2&lt;0,0,+'2grid'!AI195*DJ$2)</f>
        <v>9034.7815921957244</v>
      </c>
      <c r="AJ195" s="180">
        <f>IF(+'2grid'!AJ195*DK$2&lt;0,0,+'2grid'!AJ195*DK$2)</f>
        <v>9420.7647930648691</v>
      </c>
      <c r="AK195" s="180">
        <f>IF(+'2grid'!AK195*DL$2&lt;0,0,+'2grid'!AK195*DL$2)</f>
        <v>9812.449984334442</v>
      </c>
      <c r="AL195" s="180">
        <f>IF(+'2grid'!AL195*DM$2&lt;0,0,+'2grid'!AL195*DM$2)</f>
        <v>10209.817771753444</v>
      </c>
      <c r="AM195" s="180">
        <f>IF(+'2grid'!AM195*DN$2&lt;0,0,+'2grid'!AM195*DN$2)</f>
        <v>10612.848685960411</v>
      </c>
      <c r="AN195" s="180">
        <f>IF(+'2grid'!AN195*DO$2&lt;0,0,+'2grid'!AN195*DO$2)</f>
        <v>11021.52318189652</v>
      </c>
      <c r="AO195" s="180">
        <f>IF(+'2grid'!AO195*DP$2&lt;0,0,+'2grid'!AO195*DP$2)</f>
        <v>11435.821638212174</v>
      </c>
      <c r="AP195" s="180">
        <f>IF(+'2grid'!AP195*DQ$2&lt;0,0,+'2grid'!AP195*DQ$2)</f>
        <v>12422.397412931376</v>
      </c>
      <c r="AQ195" s="180">
        <f>IF(+'2grid'!AQ195*DR$2&lt;0,0,+'2grid'!AQ195*DR$2)</f>
        <v>13268.368568692005</v>
      </c>
      <c r="AR195" s="180">
        <f>IF(+'2grid'!AR195*DS$2&lt;0,0,+'2grid'!AR195*DS$2)</f>
        <v>14162.597517559419</v>
      </c>
      <c r="AS195" s="180">
        <f>IF(+'2grid'!AS195*DT$2&lt;0,0,+'2grid'!AS195*DT$2)</f>
        <v>15107.607015491303</v>
      </c>
      <c r="AT195" s="180">
        <f>IF(+'2grid'!AT195*DU$2&lt;0,0,+'2grid'!AT195*DU$2)</f>
        <v>16275.582235757152</v>
      </c>
      <c r="AU195" s="180">
        <f>IF(+'2grid'!AU195*DV$2&lt;0,0,+'2grid'!AU195*DV$2)</f>
        <v>17523.869328332155</v>
      </c>
      <c r="AV195" s="180">
        <f>IF(+'2grid'!AV195*DW$2&lt;0,0,+'2grid'!AV195*DW$2)</f>
        <v>18857.643193968695</v>
      </c>
      <c r="AW195" s="180">
        <f>IF(+'2grid'!AW195*DX$2&lt;0,0,+'2grid'!AW195*DX$2)</f>
        <v>20282.398555595501</v>
      </c>
      <c r="AX195" s="180">
        <f>IF(+'2grid'!AX195*DY$2&lt;0,0,+'2grid'!AX195*DY$2)</f>
        <v>21519.569554870828</v>
      </c>
      <c r="AY195" s="180">
        <f>IF(+'2grid'!AY195*DZ$2&lt;0,0,+'2grid'!AY195*DZ$2)</f>
        <v>23857.73912271018</v>
      </c>
      <c r="AZ195" s="180">
        <f>IF(+'2grid'!AZ195*EA$2&lt;0,0,+'2grid'!AZ195*EA$2)</f>
        <v>26447.870992084412</v>
      </c>
      <c r="BA195" s="180">
        <f>IF(+'2grid'!BA195*EB$2&lt;0,0,+'2grid'!BA195*EB$2)</f>
        <v>29316.92676328175</v>
      </c>
      <c r="BB195" s="180">
        <f>IF(+'2grid'!BB195*EC$2&lt;0,0,+'2grid'!BB195*EC$2)</f>
        <v>32494.735648717462</v>
      </c>
      <c r="BC195" s="180">
        <f>IF(+'2grid'!BC195*ED$2&lt;0,0,+'2grid'!BC195*ED$2)</f>
        <v>40764</v>
      </c>
      <c r="BD195" s="180">
        <f>IF(+'2grid'!BD195*EE$2&lt;0,0,+'2grid'!BD195*EE$2)</f>
        <v>41108</v>
      </c>
      <c r="BE195" s="180">
        <f>IF(+'2grid'!BE195*EF$2&lt;0,0,+'2grid'!BE195*EF$2)</f>
        <v>41452</v>
      </c>
      <c r="BF195" s="180">
        <f>IF(+'2grid'!BF195*EG$2&lt;0,0,+'2grid'!BF195*EG$2)</f>
        <v>41796</v>
      </c>
      <c r="BG195" s="180">
        <f>IF(+'2grid'!BG195*EH$2&lt;0,0,+'2grid'!BG195*EH$2)</f>
        <v>42140</v>
      </c>
      <c r="BH195" s="180">
        <f>IF(+'2grid'!BH195*EI$2&lt;0,0,+'2grid'!BH195*EI$2)</f>
        <v>42140</v>
      </c>
      <c r="BI195" s="180">
        <f>IF(+'2grid'!BI195*EJ$2&lt;0,0,+'2grid'!BI195*EJ$2)</f>
        <v>42140</v>
      </c>
      <c r="BJ195" s="180">
        <f>IF(+'2grid'!BJ195*EK$2&lt;0,0,+'2grid'!BJ195*EK$2)</f>
        <v>42140</v>
      </c>
      <c r="BK195" s="180">
        <f>IF(+'2grid'!BK195*EL$2&lt;0,0,+'2grid'!BK195*EL$2)</f>
        <v>42140</v>
      </c>
      <c r="BL195" s="180">
        <f>IF(+'2grid'!BL195*EM$2&lt;0,0,+'2grid'!BL195*EM$2)</f>
        <v>42140</v>
      </c>
      <c r="BM195" s="180">
        <f>IF(+'2grid'!BM195*EN$2&lt;0,0,+'2grid'!BM195*EN$2)</f>
        <v>42140</v>
      </c>
      <c r="BN195" s="180">
        <f>IF(+'2grid'!BN195*EO$2&lt;0,0,+'2grid'!BN195*EO$2)</f>
        <v>42140</v>
      </c>
      <c r="BO195" s="180">
        <f>IF(+'2grid'!BO195*EP$2&lt;0,0,+'2grid'!BO195*EP$2)</f>
        <v>42140</v>
      </c>
      <c r="BP195" s="180">
        <f>IF(+'2grid'!BP195*EQ$2&lt;0,0,+'2grid'!BP195*EQ$2)</f>
        <v>42140</v>
      </c>
      <c r="BQ195" s="180">
        <f>IF(+'2grid'!BQ195*ER$2&lt;0,0,+'2grid'!BQ195*ER$2)</f>
        <v>42140</v>
      </c>
      <c r="BR195" s="180">
        <f>IF(+'2grid'!BR195*ES$2&lt;0,0,+'2grid'!BR195*ES$2)</f>
        <v>42140</v>
      </c>
      <c r="BS195" s="180">
        <f>IF(+'2grid'!BS195*ET$2&lt;0,0,+'2grid'!BS195*ET$2)</f>
        <v>42140</v>
      </c>
      <c r="BT195" s="180">
        <f>IF(+'2grid'!BT195*EU$2&lt;0,0,+'2grid'!BT195*EU$2)</f>
        <v>42140</v>
      </c>
      <c r="BU195" s="180">
        <f>IF(+'2grid'!BU195*EV$2&lt;0,0,+'2grid'!BU195*EV$2)</f>
        <v>42140</v>
      </c>
      <c r="BV195" s="180">
        <f>IF(+'2grid'!BV195*EW$2&lt;0,0,+'2grid'!BV195*EW$2)</f>
        <v>42140</v>
      </c>
      <c r="BW195" s="180">
        <f>IF(+'2grid'!BW195*EX$2&lt;0,0,+'2grid'!BW195*EX$2)</f>
        <v>42140</v>
      </c>
      <c r="BX195" s="180">
        <f>IF(+'2grid'!BX195*EY$2&lt;0,0,+'2grid'!BX195*EY$2)</f>
        <v>42140</v>
      </c>
      <c r="BY195" s="180">
        <f>IF(+'2grid'!BY195*EZ$2&lt;0,0,+'2grid'!BY195*EZ$2)</f>
        <v>42140</v>
      </c>
      <c r="BZ195" s="180">
        <f>IF(+'2grid'!BZ195*FA$2&lt;0,0,+'2grid'!BZ195*FA$2)</f>
        <v>42140</v>
      </c>
      <c r="CA195" s="180">
        <f>IF(+'2grid'!CA195*FB$2&lt;0,0,+'2grid'!CA195*FB$2)</f>
        <v>42140</v>
      </c>
    </row>
    <row r="196" spans="1:79" x14ac:dyDescent="0.2">
      <c r="A196" s="9">
        <v>710</v>
      </c>
      <c r="B196" s="180">
        <f>IF(+'2grid'!B196*CC$2&lt;0,0,+'2grid'!B196*CC$2)</f>
        <v>0</v>
      </c>
      <c r="C196" s="180">
        <f>IF(+'2grid'!C196*CD$2&lt;0,0,+'2grid'!C196*CD$2)</f>
        <v>0</v>
      </c>
      <c r="D196" s="180">
        <f>IF(+'2grid'!D196*CE$2&lt;0,0,+'2grid'!D196*CE$2)</f>
        <v>0</v>
      </c>
      <c r="E196" s="180">
        <f>IF(+'2grid'!E196*CF$2&lt;0,0,+'2grid'!E196*CF$2)</f>
        <v>0</v>
      </c>
      <c r="F196" s="180">
        <f>IF(+'2grid'!F196*CG$2&lt;0,0,+'2grid'!F196*CG$2)</f>
        <v>0</v>
      </c>
      <c r="G196" s="180">
        <f>IF(+'2grid'!G196*CH$2&lt;0,0,+'2grid'!G196*CH$2)</f>
        <v>0</v>
      </c>
      <c r="H196" s="180">
        <f>IF(+'2grid'!H196*CI$2&lt;0,0,+'2grid'!H196*CI$2)</f>
        <v>0</v>
      </c>
      <c r="I196" s="180">
        <f>IF(+'2grid'!I196*CJ$2&lt;0,0,+'2grid'!I196*CJ$2)</f>
        <v>0</v>
      </c>
      <c r="J196" s="180">
        <f>IF(+'2grid'!J196*CK$2&lt;0,0,+'2grid'!J196*CK$2)</f>
        <v>0</v>
      </c>
      <c r="K196" s="180">
        <f>IF(+'2grid'!K196*CL$2&lt;0,0,+'2grid'!K196*CL$2)</f>
        <v>0</v>
      </c>
      <c r="L196" s="180">
        <f>IF(+'2grid'!L196*CM$2&lt;0,0,+'2grid'!L196*CM$2)</f>
        <v>0</v>
      </c>
      <c r="M196" s="180">
        <f>IF(+'2grid'!M196*CN$2&lt;0,0,+'2grid'!M196*CN$2)</f>
        <v>0</v>
      </c>
      <c r="N196" s="180">
        <f>IF(+'2grid'!N196*CO$2&lt;0,0,+'2grid'!N196*CO$2)</f>
        <v>0</v>
      </c>
      <c r="O196" s="180">
        <f>IF(+'2grid'!O196*CP$2&lt;0,0,+'2grid'!O196*CP$2)</f>
        <v>0</v>
      </c>
      <c r="P196" s="180">
        <f>IF(+'2grid'!P196*CQ$2&lt;0,0,+'2grid'!P196*CQ$2)</f>
        <v>0</v>
      </c>
      <c r="Q196" s="180">
        <f>IF(+'2grid'!Q196*CR$2&lt;0,0,+'2grid'!Q196*CR$2)</f>
        <v>0</v>
      </c>
      <c r="R196" s="180">
        <f>IF(+'2grid'!R196*CS$2&lt;0,0,+'2grid'!R196*CS$2)</f>
        <v>0</v>
      </c>
      <c r="S196" s="180">
        <f>IF(+'2grid'!S196*CT$2&lt;0,0,+'2grid'!S196*CT$2)</f>
        <v>0</v>
      </c>
      <c r="T196" s="180">
        <f>IF(+'2grid'!T196*CU$2&lt;0,0,+'2grid'!T196*CU$2)</f>
        <v>0</v>
      </c>
      <c r="U196" s="180">
        <f>IF(+'2grid'!U196*CV$2&lt;0,0,+'2grid'!U196*CV$2)</f>
        <v>2.4068797069000616</v>
      </c>
      <c r="V196" s="180">
        <f>IF(+'2grid'!V196*CW$2&lt;0,0,+'2grid'!V196*CW$2)</f>
        <v>8.8924632352941053</v>
      </c>
      <c r="W196" s="180">
        <f>IF(+'2grid'!W196*CX$2&lt;0,0,+'2grid'!W196*CX$2)</f>
        <v>20.235294117647047</v>
      </c>
      <c r="X196" s="180">
        <f>IF(+'2grid'!X196*CY$2&lt;0,0,+'2grid'!X196*CY$2)</f>
        <v>37.941176470588246</v>
      </c>
      <c r="Y196" s="180">
        <f>IF(+'2grid'!Y196*CZ$2&lt;0,0,+'2grid'!Y196*CZ$2)</f>
        <v>64.657152801949152</v>
      </c>
      <c r="Z196" s="180">
        <f>IF(+'2grid'!Z196*DA$2&lt;0,0,+'2grid'!Z196*DA$2)</f>
        <v>104.33823529411769</v>
      </c>
      <c r="AA196" s="180">
        <f>IF(+'2grid'!AA196*DB$2&lt;0,0,+'2grid'!AA196*DB$2)</f>
        <v>163.05298979095764</v>
      </c>
      <c r="AB196" s="180">
        <f>IF(+'2grid'!AB196*DC$2&lt;0,0,+'2grid'!AB196*DC$2)</f>
        <v>265.58823529411757</v>
      </c>
      <c r="AC196" s="180">
        <f>IF(+'2grid'!AC196*DD$2&lt;0,0,+'2grid'!AC196*DD$2)</f>
        <v>2101.9553874591802</v>
      </c>
      <c r="AD196" s="180">
        <f>IF(+'2grid'!AD196*DE$2&lt;0,0,+'2grid'!AD196*DE$2)</f>
        <v>2315.3335846257978</v>
      </c>
      <c r="AE196" s="180">
        <f>IF(+'2grid'!AE196*DF$2&lt;0,0,+'2grid'!AE196*DF$2)</f>
        <v>2531.8352591133421</v>
      </c>
      <c r="AF196" s="180">
        <f>IF(+'2grid'!AF196*DG$2&lt;0,0,+'2grid'!AF196*DG$2)</f>
        <v>2750.702335909024</v>
      </c>
      <c r="AG196" s="180">
        <f>IF(+'2grid'!AG196*DH$2&lt;0,0,+'2grid'!AG196*DH$2)</f>
        <v>2971.176740000054</v>
      </c>
      <c r="AH196" s="180">
        <f>IF(+'2grid'!AH196*DI$2&lt;0,0,+'2grid'!AH196*DI$2)</f>
        <v>3192.5003963736458</v>
      </c>
      <c r="AI196" s="180">
        <f>IF(+'2grid'!AI196*DJ$2&lt;0,0,+'2grid'!AI196*DJ$2)</f>
        <v>3413.9152300170103</v>
      </c>
      <c r="AJ196" s="180">
        <f>IF(+'2grid'!AJ196*DK$2&lt;0,0,+'2grid'!AJ196*DK$2)</f>
        <v>3634.6631659173604</v>
      </c>
      <c r="AK196" s="180">
        <f>IF(+'2grid'!AK196*DL$2&lt;0,0,+'2grid'!AK196*DL$2)</f>
        <v>3853.986129061906</v>
      </c>
      <c r="AL196" s="180">
        <f>IF(+'2grid'!AL196*DM$2&lt;0,0,+'2grid'!AL196*DM$2)</f>
        <v>4071.1260444378622</v>
      </c>
      <c r="AM196" s="180">
        <f>IF(+'2grid'!AM196*DN$2&lt;0,0,+'2grid'!AM196*DN$2)</f>
        <v>4285.3248370324363</v>
      </c>
      <c r="AN196" s="180">
        <f>IF(+'2grid'!AN196*DO$2&lt;0,0,+'2grid'!AN196*DO$2)</f>
        <v>4495.8244318328425</v>
      </c>
      <c r="AO196" s="180">
        <f>IF(+'2grid'!AO196*DP$2&lt;0,0,+'2grid'!AO196*DP$2)</f>
        <v>4701.8667538262935</v>
      </c>
      <c r="AP196" s="180">
        <f>IF(+'2grid'!AP196*DQ$2&lt;0,0,+'2grid'!AP196*DQ$2)</f>
        <v>4902.6937280000011</v>
      </c>
      <c r="AQ196" s="180">
        <f>IF(+'2grid'!AQ196*DR$2&lt;0,0,+'2grid'!AQ196*DR$2)</f>
        <v>4722.8362518584627</v>
      </c>
      <c r="AR196" s="180">
        <f>IF(+'2grid'!AR196*DS$2&lt;0,0,+'2grid'!AR196*DS$2)</f>
        <v>5481.0208576922196</v>
      </c>
      <c r="AS196" s="180">
        <f>IF(+'2grid'!AS196*DT$2&lt;0,0,+'2grid'!AS196*DT$2)</f>
        <v>6647.4190487866417</v>
      </c>
      <c r="AT196" s="180">
        <f>IF(+'2grid'!AT196*DU$2&lt;0,0,+'2grid'!AT196*DU$2)</f>
        <v>8652.9868621401674</v>
      </c>
      <c r="AU196" s="180">
        <f>IF(+'2grid'!AU196*DV$2&lt;0,0,+'2grid'!AU196*DV$2)</f>
        <v>16764.791107679102</v>
      </c>
      <c r="AV196" s="180">
        <f>IF(+'2grid'!AV196*DW$2&lt;0,0,+'2grid'!AV196*DW$2)</f>
        <v>20092.531907321889</v>
      </c>
      <c r="AW196" s="180">
        <f>IF(+'2grid'!AW196*DX$2&lt;0,0,+'2grid'!AW196*DX$2)</f>
        <v>27285.508411091643</v>
      </c>
      <c r="AX196" s="180">
        <f>IF(+'2grid'!AX196*DY$2&lt;0,0,+'2grid'!AX196*DY$2)</f>
        <v>35066.385284315387</v>
      </c>
      <c r="AY196" s="180">
        <f>IF(+'2grid'!AY196*DZ$2&lt;0,0,+'2grid'!AY196*DZ$2)</f>
        <v>41451.153397973983</v>
      </c>
      <c r="AZ196" s="180">
        <f>IF(+'2grid'!AZ196*EA$2&lt;0,0,+'2grid'!AZ196*EA$2)</f>
        <v>49128.026119888658</v>
      </c>
      <c r="BA196" s="180">
        <f>IF(+'2grid'!BA196*EB$2&lt;0,0,+'2grid'!BA196*EB$2)</f>
        <v>56535.49271000929</v>
      </c>
      <c r="BB196" s="180">
        <f>IF(+'2grid'!BB196*EC$2&lt;0,0,+'2grid'!BB196*EC$2)</f>
        <v>70680.829289675195</v>
      </c>
      <c r="BC196" s="180">
        <f>IF(+'2grid'!BC196*ED$2&lt;0,0,+'2grid'!BC196*ED$2)</f>
        <v>84514.2</v>
      </c>
      <c r="BD196" s="180">
        <f>IF(+'2grid'!BD196*EE$2&lt;0,0,+'2grid'!BD196*EE$2)</f>
        <v>79319.319999999992</v>
      </c>
      <c r="BE196" s="180">
        <f>IF(+'2grid'!BE196*EF$2&lt;0,0,+'2grid'!BE196*EF$2)</f>
        <v>78488.88</v>
      </c>
      <c r="BF196" s="180">
        <f>IF(+'2grid'!BF196*EG$2&lt;0,0,+'2grid'!BF196*EG$2)</f>
        <v>80190</v>
      </c>
      <c r="BG196" s="180">
        <f>IF(+'2grid'!BG196*EH$2&lt;0,0,+'2grid'!BG196*EH$2)</f>
        <v>82249.440000000002</v>
      </c>
      <c r="BH196" s="180">
        <f>IF(+'2grid'!BH196*EI$2&lt;0,0,+'2grid'!BH196*EI$2)</f>
        <v>82249.440000000002</v>
      </c>
      <c r="BI196" s="180">
        <f>IF(+'2grid'!BI196*EJ$2&lt;0,0,+'2grid'!BI196*EJ$2)</f>
        <v>82249.440000000002</v>
      </c>
      <c r="BJ196" s="180">
        <f>IF(+'2grid'!BJ196*EK$2&lt;0,0,+'2grid'!BJ196*EK$2)</f>
        <v>82249.440000000002</v>
      </c>
      <c r="BK196" s="180">
        <f>IF(+'2grid'!BK196*EL$2&lt;0,0,+'2grid'!BK196*EL$2)</f>
        <v>82249.440000000002</v>
      </c>
      <c r="BL196" s="180">
        <f>IF(+'2grid'!BL196*EM$2&lt;0,0,+'2grid'!BL196*EM$2)</f>
        <v>82249.440000000002</v>
      </c>
      <c r="BM196" s="180">
        <f>IF(+'2grid'!BM196*EN$2&lt;0,0,+'2grid'!BM196*EN$2)</f>
        <v>82249.440000000002</v>
      </c>
      <c r="BN196" s="180">
        <f>IF(+'2grid'!BN196*EO$2&lt;0,0,+'2grid'!BN196*EO$2)</f>
        <v>82249.440000000002</v>
      </c>
      <c r="BO196" s="180">
        <f>IF(+'2grid'!BO196*EP$2&lt;0,0,+'2grid'!BO196*EP$2)</f>
        <v>82249.440000000002</v>
      </c>
      <c r="BP196" s="180">
        <f>IF(+'2grid'!BP196*EQ$2&lt;0,0,+'2grid'!BP196*EQ$2)</f>
        <v>82249.440000000002</v>
      </c>
      <c r="BQ196" s="180">
        <f>IF(+'2grid'!BQ196*ER$2&lt;0,0,+'2grid'!BQ196*ER$2)</f>
        <v>82249.440000000002</v>
      </c>
      <c r="BR196" s="180">
        <f>IF(+'2grid'!BR196*ES$2&lt;0,0,+'2grid'!BR196*ES$2)</f>
        <v>82249.440000000002</v>
      </c>
      <c r="BS196" s="180">
        <f>IF(+'2grid'!BS196*ET$2&lt;0,0,+'2grid'!BS196*ET$2)</f>
        <v>82249.440000000002</v>
      </c>
      <c r="BT196" s="180">
        <f>IF(+'2grid'!BT196*EU$2&lt;0,0,+'2grid'!BT196*EU$2)</f>
        <v>82249.440000000002</v>
      </c>
      <c r="BU196" s="180">
        <f>IF(+'2grid'!BU196*EV$2&lt;0,0,+'2grid'!BU196*EV$2)</f>
        <v>82249.440000000002</v>
      </c>
      <c r="BV196" s="180">
        <f>IF(+'2grid'!BV196*EW$2&lt;0,0,+'2grid'!BV196*EW$2)</f>
        <v>82249.440000000002</v>
      </c>
      <c r="BW196" s="180">
        <f>IF(+'2grid'!BW196*EX$2&lt;0,0,+'2grid'!BW196*EX$2)</f>
        <v>82249.440000000002</v>
      </c>
      <c r="BX196" s="180">
        <f>IF(+'2grid'!BX196*EY$2&lt;0,0,+'2grid'!BX196*EY$2)</f>
        <v>82249.440000000002</v>
      </c>
      <c r="BY196" s="180">
        <f>IF(+'2grid'!BY196*EZ$2&lt;0,0,+'2grid'!BY196*EZ$2)</f>
        <v>82249.440000000002</v>
      </c>
      <c r="BZ196" s="180">
        <f>IF(+'2grid'!BZ196*FA$2&lt;0,0,+'2grid'!BZ196*FA$2)</f>
        <v>82249.440000000002</v>
      </c>
      <c r="CA196" s="180">
        <f>IF(+'2grid'!CA196*FB$2&lt;0,0,+'2grid'!CA196*FB$2)</f>
        <v>82249.440000000002</v>
      </c>
    </row>
    <row r="197" spans="1:79" x14ac:dyDescent="0.2">
      <c r="A197" s="9">
        <v>716</v>
      </c>
      <c r="B197" s="180">
        <f>IF(+'2grid'!B197*CC$2&lt;0,0,+'2grid'!B197*CC$2)</f>
        <v>0</v>
      </c>
      <c r="C197" s="180">
        <f>IF(+'2grid'!C197*CD$2&lt;0,0,+'2grid'!C197*CD$2)</f>
        <v>0</v>
      </c>
      <c r="D197" s="180">
        <f>IF(+'2grid'!D197*CE$2&lt;0,0,+'2grid'!D197*CE$2)</f>
        <v>0</v>
      </c>
      <c r="E197" s="180">
        <f>IF(+'2grid'!E197*CF$2&lt;0,0,+'2grid'!E197*CF$2)</f>
        <v>0</v>
      </c>
      <c r="F197" s="180">
        <f>IF(+'2grid'!F197*CG$2&lt;0,0,+'2grid'!F197*CG$2)</f>
        <v>0</v>
      </c>
      <c r="G197" s="180">
        <f>IF(+'2grid'!G197*CH$2&lt;0,0,+'2grid'!G197*CH$2)</f>
        <v>0</v>
      </c>
      <c r="H197" s="180">
        <f>IF(+'2grid'!H197*CI$2&lt;0,0,+'2grid'!H197*CI$2)</f>
        <v>0</v>
      </c>
      <c r="I197" s="180">
        <f>IF(+'2grid'!I197*CJ$2&lt;0,0,+'2grid'!I197*CJ$2)</f>
        <v>0</v>
      </c>
      <c r="J197" s="180">
        <f>IF(+'2grid'!J197*CK$2&lt;0,0,+'2grid'!J197*CK$2)</f>
        <v>0</v>
      </c>
      <c r="K197" s="180">
        <f>IF(+'2grid'!K197*CL$2&lt;0,0,+'2grid'!K197*CL$2)</f>
        <v>0</v>
      </c>
      <c r="L197" s="180">
        <f>IF(+'2grid'!L197*CM$2&lt;0,0,+'2grid'!L197*CM$2)</f>
        <v>0</v>
      </c>
      <c r="M197" s="180">
        <f>IF(+'2grid'!M197*CN$2&lt;0,0,+'2grid'!M197*CN$2)</f>
        <v>0</v>
      </c>
      <c r="N197" s="180">
        <f>IF(+'2grid'!N197*CO$2&lt;0,0,+'2grid'!N197*CO$2)</f>
        <v>0</v>
      </c>
      <c r="O197" s="180">
        <f>IF(+'2grid'!O197*CP$2&lt;0,0,+'2grid'!O197*CP$2)</f>
        <v>0</v>
      </c>
      <c r="P197" s="180">
        <f>IF(+'2grid'!P197*CQ$2&lt;0,0,+'2grid'!P197*CQ$2)</f>
        <v>0</v>
      </c>
      <c r="Q197" s="180">
        <f>IF(+'2grid'!Q197*CR$2&lt;0,0,+'2grid'!Q197*CR$2)</f>
        <v>0</v>
      </c>
      <c r="R197" s="180">
        <f>IF(+'2grid'!R197*CS$2&lt;0,0,+'2grid'!R197*CS$2)</f>
        <v>0</v>
      </c>
      <c r="S197" s="180">
        <f>IF(+'2grid'!S197*CT$2&lt;0,0,+'2grid'!S197*CT$2)</f>
        <v>0</v>
      </c>
      <c r="T197" s="180">
        <f>IF(+'2grid'!T197*CU$2&lt;0,0,+'2grid'!T197*CU$2)</f>
        <v>0</v>
      </c>
      <c r="U197" s="180">
        <f>IF(+'2grid'!U197*CV$2&lt;0,0,+'2grid'!U197*CV$2)</f>
        <v>0.70466313428196115</v>
      </c>
      <c r="V197" s="180">
        <f>IF(+'2grid'!V197*CW$2&lt;0,0,+'2grid'!V197*CW$2)</f>
        <v>2.743098677363772</v>
      </c>
      <c r="W197" s="180">
        <f>IF(+'2grid'!W197*CX$2&lt;0,0,+'2grid'!W197*CX$2)</f>
        <v>5.2017278622601921</v>
      </c>
      <c r="X197" s="180">
        <f>IF(+'2grid'!X197*CY$2&lt;0,0,+'2grid'!X197*CY$2)</f>
        <v>8.3599197786324577</v>
      </c>
      <c r="Y197" s="180">
        <f>IF(+'2grid'!Y197*CZ$2&lt;0,0,+'2grid'!Y197*CZ$2)</f>
        <v>12.4656791965407</v>
      </c>
      <c r="Z197" s="180">
        <f>IF(+'2grid'!Z197*DA$2&lt;0,0,+'2grid'!Z197*DA$2)</f>
        <v>17.880939526519427</v>
      </c>
      <c r="AA197" s="180">
        <f>IF(+'2grid'!AA197*DB$2&lt;0,0,+'2grid'!AA197*DB$2)</f>
        <v>50.297699164003539</v>
      </c>
      <c r="AB197" s="180">
        <f>IF(+'2grid'!AB197*DC$2&lt;0,0,+'2grid'!AB197*DC$2)</f>
        <v>76.192308862456173</v>
      </c>
      <c r="AC197" s="180">
        <f>IF(+'2grid'!AC197*DD$2&lt;0,0,+'2grid'!AC197*DD$2)</f>
        <v>455.17663275494164</v>
      </c>
      <c r="AD197" s="180">
        <f>IF(+'2grid'!AD197*DE$2&lt;0,0,+'2grid'!AD197*DE$2)</f>
        <v>519.77640087415944</v>
      </c>
      <c r="AE197" s="180">
        <f>IF(+'2grid'!AE197*DF$2&lt;0,0,+'2grid'!AE197*DF$2)</f>
        <v>590.61295546217559</v>
      </c>
      <c r="AF197" s="180">
        <f>IF(+'2grid'!AF197*DG$2&lt;0,0,+'2grid'!AF197*DG$2)</f>
        <v>667.58115248284764</v>
      </c>
      <c r="AG197" s="180">
        <f>IF(+'2grid'!AG197*DH$2&lt;0,0,+'2grid'!AG197*DH$2)</f>
        <v>751.19076547327563</v>
      </c>
      <c r="AH197" s="180">
        <f>IF(+'2grid'!AH197*DI$2&lt;0,0,+'2grid'!AH197*DI$2)</f>
        <v>842.02982747657882</v>
      </c>
      <c r="AI197" s="180">
        <f>IF(+'2grid'!AI197*DJ$2&lt;0,0,+'2grid'!AI197*DJ$2)</f>
        <v>940.78166256824579</v>
      </c>
      <c r="AJ197" s="180">
        <f>IF(+'2grid'!AJ197*DK$2&lt;0,0,+'2grid'!AJ197*DK$2)</f>
        <v>1048.2467864175512</v>
      </c>
      <c r="AK197" s="180">
        <f>IF(+'2grid'!AK197*DL$2&lt;0,0,+'2grid'!AK197*DL$2)</f>
        <v>1165.3714326497789</v>
      </c>
      <c r="AL197" s="180">
        <f>IF(+'2grid'!AL197*DM$2&lt;0,0,+'2grid'!AL197*DM$2)</f>
        <v>1293.2852421224643</v>
      </c>
      <c r="AM197" s="180">
        <f>IF(+'2grid'!AM197*DN$2&lt;0,0,+'2grid'!AM197*DN$2)</f>
        <v>1433.3518523722678</v>
      </c>
      <c r="AN197" s="180">
        <f>IF(+'2grid'!AN197*DO$2&lt;0,0,+'2grid'!AN197*DO$2)</f>
        <v>1587.2380149356156</v>
      </c>
      <c r="AO197" s="180">
        <f>IF(+'2grid'!AO197*DP$2&lt;0,0,+'2grid'!AO197*DP$2)</f>
        <v>1757.0099268019142</v>
      </c>
      <c r="AP197" s="180">
        <f>IF(+'2grid'!AP197*DQ$2&lt;0,0,+'2grid'!AP197*DQ$2)</f>
        <v>1945.2705621715645</v>
      </c>
      <c r="AQ197" s="180">
        <f>IF(+'2grid'!AQ197*DR$2&lt;0,0,+'2grid'!AQ197*DR$2)</f>
        <v>1996.9241236697201</v>
      </c>
      <c r="AR197" s="180">
        <f>IF(+'2grid'!AR197*DS$2&lt;0,0,+'2grid'!AR197*DS$2)</f>
        <v>2052.8009114071788</v>
      </c>
      <c r="AS197" s="180">
        <f>IF(+'2grid'!AS197*DT$2&lt;0,0,+'2grid'!AS197*DT$2)</f>
        <v>2114.5198712301417</v>
      </c>
      <c r="AT197" s="180">
        <f>IF(+'2grid'!AT197*DU$2&lt;0,0,+'2grid'!AT197*DU$2)</f>
        <v>2184.4008585044044</v>
      </c>
      <c r="AU197" s="180">
        <f>IF(+'2grid'!AU197*DV$2&lt;0,0,+'2grid'!AU197*DV$2)</f>
        <v>2265.8906470120169</v>
      </c>
      <c r="AV197" s="180">
        <f>IF(+'2grid'!AV197*DW$2&lt;0,0,+'2grid'!AV197*DW$2)</f>
        <v>2364.3496231344275</v>
      </c>
      <c r="AW197" s="180">
        <f>IF(+'2grid'!AW197*DX$2&lt;0,0,+'2grid'!AW197*DX$2)</f>
        <v>2488.6230757968892</v>
      </c>
      <c r="AX197" s="180">
        <f>IF(+'2grid'!AX197*DY$2&lt;0,0,+'2grid'!AX197*DY$2)</f>
        <v>2619.8963882533772</v>
      </c>
      <c r="AY197" s="180">
        <f>IF(+'2grid'!AY197*DZ$2&lt;0,0,+'2grid'!AY197*DZ$2)</f>
        <v>2819.8196392786149</v>
      </c>
      <c r="AZ197" s="180">
        <f>IF(+'2grid'!AZ197*EA$2&lt;0,0,+'2grid'!AZ197*EA$2)</f>
        <v>3158.6826943668798</v>
      </c>
      <c r="BA197" s="180">
        <f>IF(+'2grid'!BA197*EB$2&lt;0,0,+'2grid'!BA197*EB$2)</f>
        <v>3866.6836937017683</v>
      </c>
      <c r="BB197" s="180">
        <f>IF(+'2grid'!BB197*EC$2&lt;0,0,+'2grid'!BB197*EC$2)</f>
        <v>6642.6425208105939</v>
      </c>
      <c r="BC197" s="180">
        <f>IF(+'2grid'!BC197*ED$2&lt;0,0,+'2grid'!BC197*ED$2)</f>
        <v>8532</v>
      </c>
      <c r="BD197" s="180">
        <f>IF(+'2grid'!BD197*EE$2&lt;0,0,+'2grid'!BD197*EE$2)</f>
        <v>8905.14</v>
      </c>
      <c r="BE197" s="180">
        <f>IF(+'2grid'!BE197*EF$2&lt;0,0,+'2grid'!BE197*EF$2)</f>
        <v>9321.8799999999992</v>
      </c>
      <c r="BF197" s="180">
        <f>IF(+'2grid'!BF197*EG$2&lt;0,0,+'2grid'!BF197*EG$2)</f>
        <v>9720</v>
      </c>
      <c r="BG197" s="180">
        <f>IF(+'2grid'!BG197*EH$2&lt;0,0,+'2grid'!BG197*EH$2)</f>
        <v>11132.8</v>
      </c>
      <c r="BH197" s="180">
        <f>IF(+'2grid'!BH197*EI$2&lt;0,0,+'2grid'!BH197*EI$2)</f>
        <v>11309.199999999999</v>
      </c>
      <c r="BI197" s="180">
        <f>IF(+'2grid'!BI197*EJ$2&lt;0,0,+'2grid'!BI197*EJ$2)</f>
        <v>11485.6</v>
      </c>
      <c r="BJ197" s="180">
        <f>IF(+'2grid'!BJ197*EK$2&lt;0,0,+'2grid'!BJ197*EK$2)</f>
        <v>11662</v>
      </c>
      <c r="BK197" s="180">
        <f>IF(+'2grid'!BK197*EL$2&lt;0,0,+'2grid'!BK197*EL$2)</f>
        <v>11858</v>
      </c>
      <c r="BL197" s="180">
        <f>IF(+'2grid'!BL197*EM$2&lt;0,0,+'2grid'!BL197*EM$2)</f>
        <v>11858</v>
      </c>
      <c r="BM197" s="180">
        <f>IF(+'2grid'!BM197*EN$2&lt;0,0,+'2grid'!BM197*EN$2)</f>
        <v>11858</v>
      </c>
      <c r="BN197" s="180">
        <f>IF(+'2grid'!BN197*EO$2&lt;0,0,+'2grid'!BN197*EO$2)</f>
        <v>11858</v>
      </c>
      <c r="BO197" s="180">
        <f>IF(+'2grid'!BO197*EP$2&lt;0,0,+'2grid'!BO197*EP$2)</f>
        <v>11858</v>
      </c>
      <c r="BP197" s="180">
        <f>IF(+'2grid'!BP197*EQ$2&lt;0,0,+'2grid'!BP197*EQ$2)</f>
        <v>11858</v>
      </c>
      <c r="BQ197" s="180">
        <f>IF(+'2grid'!BQ197*ER$2&lt;0,0,+'2grid'!BQ197*ER$2)</f>
        <v>11858</v>
      </c>
      <c r="BR197" s="180">
        <f>IF(+'2grid'!BR197*ES$2&lt;0,0,+'2grid'!BR197*ES$2)</f>
        <v>11858</v>
      </c>
      <c r="BS197" s="180">
        <f>IF(+'2grid'!BS197*ET$2&lt;0,0,+'2grid'!BS197*ET$2)</f>
        <v>11858</v>
      </c>
      <c r="BT197" s="180">
        <f>IF(+'2grid'!BT197*EU$2&lt;0,0,+'2grid'!BT197*EU$2)</f>
        <v>11858</v>
      </c>
      <c r="BU197" s="180">
        <f>IF(+'2grid'!BU197*EV$2&lt;0,0,+'2grid'!BU197*EV$2)</f>
        <v>11858</v>
      </c>
      <c r="BV197" s="180">
        <f>IF(+'2grid'!BV197*EW$2&lt;0,0,+'2grid'!BV197*EW$2)</f>
        <v>11858</v>
      </c>
      <c r="BW197" s="180">
        <f>IF(+'2grid'!BW197*EX$2&lt;0,0,+'2grid'!BW197*EX$2)</f>
        <v>11858</v>
      </c>
      <c r="BX197" s="180">
        <f>IF(+'2grid'!BX197*EY$2&lt;0,0,+'2grid'!BX197*EY$2)</f>
        <v>11858</v>
      </c>
      <c r="BY197" s="180">
        <f>IF(+'2grid'!BY197*EZ$2&lt;0,0,+'2grid'!BY197*EZ$2)</f>
        <v>11858</v>
      </c>
      <c r="BZ197" s="180">
        <f>IF(+'2grid'!BZ197*FA$2&lt;0,0,+'2grid'!BZ197*FA$2)</f>
        <v>11858</v>
      </c>
      <c r="CA197" s="180">
        <f>IF(+'2grid'!CA197*FB$2&lt;0,0,+'2grid'!CA197*FB$2)</f>
        <v>11858</v>
      </c>
    </row>
    <row r="198" spans="1:79" x14ac:dyDescent="0.2">
      <c r="A198" s="9">
        <v>724</v>
      </c>
      <c r="B198" s="180">
        <f>IF(+'2grid'!B198*CC$2&lt;0,0,+'2grid'!B198*CC$2)</f>
        <v>0</v>
      </c>
      <c r="C198" s="180">
        <f>IF(+'2grid'!C198*CD$2&lt;0,0,+'2grid'!C198*CD$2)</f>
        <v>0</v>
      </c>
      <c r="D198" s="180">
        <f>IF(+'2grid'!D198*CE$2&lt;0,0,+'2grid'!D198*CE$2)</f>
        <v>0</v>
      </c>
      <c r="E198" s="180">
        <f>IF(+'2grid'!E198*CF$2&lt;0,0,+'2grid'!E198*CF$2)</f>
        <v>0</v>
      </c>
      <c r="F198" s="180">
        <f>IF(+'2grid'!F198*CG$2&lt;0,0,+'2grid'!F198*CG$2)</f>
        <v>0</v>
      </c>
      <c r="G198" s="180">
        <f>IF(+'2grid'!G198*CH$2&lt;0,0,+'2grid'!G198*CH$2)</f>
        <v>0</v>
      </c>
      <c r="H198" s="180">
        <f>IF(+'2grid'!H198*CI$2&lt;0,0,+'2grid'!H198*CI$2)</f>
        <v>0</v>
      </c>
      <c r="I198" s="180">
        <f>IF(+'2grid'!I198*CJ$2&lt;0,0,+'2grid'!I198*CJ$2)</f>
        <v>0</v>
      </c>
      <c r="J198" s="180">
        <f>IF(+'2grid'!J198*CK$2&lt;0,0,+'2grid'!J198*CK$2)</f>
        <v>0</v>
      </c>
      <c r="K198" s="180">
        <f>IF(+'2grid'!K198*CL$2&lt;0,0,+'2grid'!K198*CL$2)</f>
        <v>0</v>
      </c>
      <c r="L198" s="180">
        <f>IF(+'2grid'!L198*CM$2&lt;0,0,+'2grid'!L198*CM$2)</f>
        <v>0</v>
      </c>
      <c r="M198" s="180">
        <f>IF(+'2grid'!M198*CN$2&lt;0,0,+'2grid'!M198*CN$2)</f>
        <v>0</v>
      </c>
      <c r="N198" s="180">
        <f>IF(+'2grid'!N198*CO$2&lt;0,0,+'2grid'!N198*CO$2)</f>
        <v>0</v>
      </c>
      <c r="O198" s="180">
        <f>IF(+'2grid'!O198*CP$2&lt;0,0,+'2grid'!O198*CP$2)</f>
        <v>0</v>
      </c>
      <c r="P198" s="180">
        <f>IF(+'2grid'!P198*CQ$2&lt;0,0,+'2grid'!P198*CQ$2)</f>
        <v>0</v>
      </c>
      <c r="Q198" s="180">
        <f>IF(+'2grid'!Q198*CR$2&lt;0,0,+'2grid'!Q198*CR$2)</f>
        <v>0</v>
      </c>
      <c r="R198" s="180">
        <f>IF(+'2grid'!R198*CS$2&lt;0,0,+'2grid'!R198*CS$2)</f>
        <v>0</v>
      </c>
      <c r="S198" s="180">
        <f>IF(+'2grid'!S198*CT$2&lt;0,0,+'2grid'!S198*CT$2)</f>
        <v>0</v>
      </c>
      <c r="T198" s="180">
        <f>IF(+'2grid'!T198*CU$2&lt;0,0,+'2grid'!T198*CU$2)</f>
        <v>0</v>
      </c>
      <c r="U198" s="180">
        <f>IF(+'2grid'!U198*CV$2&lt;0,0,+'2grid'!U198*CV$2)</f>
        <v>71.801561380899599</v>
      </c>
      <c r="V198" s="180">
        <f>IF(+'2grid'!V198*CW$2&lt;0,0,+'2grid'!V198*CW$2)</f>
        <v>218.52038758904033</v>
      </c>
      <c r="W198" s="180">
        <f>IF(+'2grid'!W198*CX$2&lt;0,0,+'2grid'!W198*CX$2)</f>
        <v>401.99642663382139</v>
      </c>
      <c r="X198" s="180">
        <f>IF(+'2grid'!X198*CY$2&lt;0,0,+'2grid'!X198*CY$2)</f>
        <v>673.53173938458531</v>
      </c>
      <c r="Y198" s="180">
        <f>IF(+'2grid'!Y198*CZ$2&lt;0,0,+'2grid'!Y198*CZ$2)</f>
        <v>1153.4055953731311</v>
      </c>
      <c r="Z198" s="180">
        <f>IF(+'2grid'!Z198*DA$2&lt;0,0,+'2grid'!Z198*DA$2)</f>
        <v>1006.583910367541</v>
      </c>
      <c r="AA198" s="180">
        <f>IF(+'2grid'!AA198*DB$2&lt;0,0,+'2grid'!AA198*DB$2)</f>
        <v>1363.2690667318943</v>
      </c>
      <c r="AB198" s="180">
        <f>IF(+'2grid'!AB198*DC$2&lt;0,0,+'2grid'!AB198*DC$2)</f>
        <v>1983.4728834170742</v>
      </c>
      <c r="AC198" s="180">
        <f>IF(+'2grid'!AC198*DD$2&lt;0,0,+'2grid'!AC198*DD$2)</f>
        <v>2023.5510390283625</v>
      </c>
      <c r="AD198" s="180">
        <f>IF(+'2grid'!AD198*DE$2&lt;0,0,+'2grid'!AD198*DE$2)</f>
        <v>2362.8647893836874</v>
      </c>
      <c r="AE198" s="180">
        <f>IF(+'2grid'!AE198*DF$2&lt;0,0,+'2grid'!AE198*DF$2)</f>
        <v>2508.8682922240005</v>
      </c>
      <c r="AF198" s="180">
        <f>IF(+'2grid'!AF198*DG$2&lt;0,0,+'2grid'!AF198*DG$2)</f>
        <v>2659.8725859143206</v>
      </c>
      <c r="AG198" s="180">
        <f>IF(+'2grid'!AG198*DH$2&lt;0,0,+'2grid'!AG198*DH$2)</f>
        <v>2815.9591999030877</v>
      </c>
      <c r="AH198" s="180">
        <f>IF(+'2grid'!AH198*DI$2&lt;0,0,+'2grid'!AH198*DI$2)</f>
        <v>2977.2032130004441</v>
      </c>
      <c r="AI198" s="180">
        <f>IF(+'2grid'!AI198*DJ$2&lt;0,0,+'2grid'!AI198*DJ$2)</f>
        <v>3143.6720350406636</v>
      </c>
      <c r="AJ198" s="180">
        <f>IF(+'2grid'!AJ198*DK$2&lt;0,0,+'2grid'!AJ198*DK$2)</f>
        <v>3315.4240114890117</v>
      </c>
      <c r="AK198" s="180">
        <f>IF(+'2grid'!AK198*DL$2&lt;0,0,+'2grid'!AK198*DL$2)</f>
        <v>3492.5068217304861</v>
      </c>
      <c r="AL198" s="180">
        <f>IF(+'2grid'!AL198*DM$2&lt;0,0,+'2grid'!AL198*DM$2)</f>
        <v>3674.9556359051562</v>
      </c>
      <c r="AM198" s="180">
        <f>IF(+'2grid'!AM198*DN$2&lt;0,0,+'2grid'!AM198*DN$2)</f>
        <v>3862.7909878618575</v>
      </c>
      <c r="AN198" s="180">
        <f>IF(+'2grid'!AN198*DO$2&lt;0,0,+'2grid'!AN198*DO$2)</f>
        <v>4056.0163126818079</v>
      </c>
      <c r="AO198" s="180">
        <f>IF(+'2grid'!AO198*DP$2&lt;0,0,+'2grid'!AO198*DP$2)</f>
        <v>4254.6150857355151</v>
      </c>
      <c r="AP198" s="180">
        <f>IF(+'2grid'!AP198*DQ$2&lt;0,0,+'2grid'!AP198*DQ$2)</f>
        <v>4635.9469412127446</v>
      </c>
      <c r="AQ198" s="180">
        <f>IF(+'2grid'!AQ198*DR$2&lt;0,0,+'2grid'!AQ198*DR$2)</f>
        <v>4714.7330857696843</v>
      </c>
      <c r="AR198" s="180">
        <f>IF(+'2grid'!AR198*DS$2&lt;0,0,+'2grid'!AR198*DS$2)</f>
        <v>5238.6692901386559</v>
      </c>
      <c r="AS198" s="180">
        <f>IF(+'2grid'!AS198*DT$2&lt;0,0,+'2grid'!AS198*DT$2)</f>
        <v>5869.3972372239305</v>
      </c>
      <c r="AT198" s="180">
        <f>IF(+'2grid'!AT198*DU$2&lt;0,0,+'2grid'!AT198*DU$2)</f>
        <v>6281.6877005286588</v>
      </c>
      <c r="AU198" s="180">
        <f>IF(+'2grid'!AU198*DV$2&lt;0,0,+'2grid'!AU198*DV$2)</f>
        <v>6715.1082861895075</v>
      </c>
      <c r="AV198" s="180">
        <f>IF(+'2grid'!AV198*DW$2&lt;0,0,+'2grid'!AV198*DW$2)</f>
        <v>7123.0264032437926</v>
      </c>
      <c r="AW198" s="180">
        <f>IF(+'2grid'!AW198*DX$2&lt;0,0,+'2grid'!AW198*DX$2)</f>
        <v>7373.4219595800105</v>
      </c>
      <c r="AX198" s="180">
        <f>IF(+'2grid'!AX198*DY$2&lt;0,0,+'2grid'!AX198*DY$2)</f>
        <v>7890.49526025043</v>
      </c>
      <c r="AY198" s="180">
        <f>IF(+'2grid'!AY198*DZ$2&lt;0,0,+'2grid'!AY198*DZ$2)</f>
        <v>8420.6432535551685</v>
      </c>
      <c r="AZ198" s="180">
        <f>IF(+'2grid'!AZ198*EA$2&lt;0,0,+'2grid'!AZ198*EA$2)</f>
        <v>9288.975622810096</v>
      </c>
      <c r="BA198" s="180">
        <f>IF(+'2grid'!BA198*EB$2&lt;0,0,+'2grid'!BA198*EB$2)</f>
        <v>10165.71102076275</v>
      </c>
      <c r="BB198" s="180">
        <f>IF(+'2grid'!BB198*EC$2&lt;0,0,+'2grid'!BB198*EC$2)</f>
        <v>10955.300802959668</v>
      </c>
      <c r="BC198" s="180">
        <f>IF(+'2grid'!BC198*ED$2&lt;0,0,+'2grid'!BC198*ED$2)</f>
        <v>11850</v>
      </c>
      <c r="BD198" s="180">
        <f>IF(+'2grid'!BD198*EE$2&lt;0,0,+'2grid'!BD198*EE$2)</f>
        <v>11089.6</v>
      </c>
      <c r="BE198" s="180">
        <f>IF(+'2grid'!BE198*EF$2&lt;0,0,+'2grid'!BE198*EF$2)</f>
        <v>10352.395999999999</v>
      </c>
      <c r="BF198" s="180">
        <f>IF(+'2grid'!BF198*EG$2&lt;0,0,+'2grid'!BF198*EG$2)</f>
        <v>10011.6</v>
      </c>
      <c r="BG198" s="180">
        <f>IF(+'2grid'!BG198*EH$2&lt;0,0,+'2grid'!BG198*EH$2)</f>
        <v>11232.76</v>
      </c>
      <c r="BH198" s="180">
        <f>IF(+'2grid'!BH198*EI$2&lt;0,0,+'2grid'!BH198*EI$2)</f>
        <v>11246.48</v>
      </c>
      <c r="BI198" s="180">
        <f>IF(+'2grid'!BI198*EJ$2&lt;0,0,+'2grid'!BI198*EJ$2)</f>
        <v>11302.34</v>
      </c>
      <c r="BJ198" s="180">
        <f>IF(+'2grid'!BJ198*EK$2&lt;0,0,+'2grid'!BJ198*EK$2)</f>
        <v>10948.56</v>
      </c>
      <c r="BK198" s="180">
        <f>IF(+'2grid'!BK198*EL$2&lt;0,0,+'2grid'!BK198*EL$2)</f>
        <v>10891.72</v>
      </c>
      <c r="BL198" s="180">
        <f>IF(+'2grid'!BL198*EM$2&lt;0,0,+'2grid'!BL198*EM$2)</f>
        <v>11093.6</v>
      </c>
      <c r="BM198" s="180">
        <f>IF(+'2grid'!BM198*EN$2&lt;0,0,+'2grid'!BM198*EN$2)</f>
        <v>10814.3</v>
      </c>
      <c r="BN198" s="180">
        <f>IF(+'2grid'!BN198*EO$2&lt;0,0,+'2grid'!BN198*EO$2)</f>
        <v>10395.84</v>
      </c>
      <c r="BO198" s="180">
        <f>IF(+'2grid'!BO198*EP$2&lt;0,0,+'2grid'!BO198*EP$2)</f>
        <v>10652.6</v>
      </c>
      <c r="BP198" s="180">
        <f>IF(+'2grid'!BP198*EQ$2&lt;0,0,+'2grid'!BP198*EQ$2)</f>
        <v>10538.92</v>
      </c>
      <c r="BQ198" s="180">
        <f>IF(+'2grid'!BQ198*ER$2&lt;0,0,+'2grid'!BQ198*ER$2)</f>
        <v>10117.52</v>
      </c>
      <c r="BR198" s="180">
        <f>IF(+'2grid'!BR198*ES$2&lt;0,0,+'2grid'!BR198*ES$2)</f>
        <v>9821.56</v>
      </c>
      <c r="BS198" s="180">
        <f>IF(+'2grid'!BS198*ET$2&lt;0,0,+'2grid'!BS198*ET$2)</f>
        <v>9800</v>
      </c>
      <c r="BT198" s="180">
        <f>IF(+'2grid'!BT198*EU$2&lt;0,0,+'2grid'!BT198*EU$2)</f>
        <v>9631.7013333333289</v>
      </c>
      <c r="BU198" s="180">
        <f>IF(+'2grid'!BU198*EV$2&lt;0,0,+'2grid'!BU198*EV$2)</f>
        <v>9331.9955555555498</v>
      </c>
      <c r="BV198" s="180">
        <f>IF(+'2grid'!BV198*EW$2&lt;0,0,+'2grid'!BV198*EW$2)</f>
        <v>9122.2523259259087</v>
      </c>
      <c r="BW198" s="180">
        <f>IF(+'2grid'!BW198*EX$2&lt;0,0,+'2grid'!BW198*EX$2)</f>
        <v>8976.1718320986965</v>
      </c>
      <c r="BX198" s="180">
        <f>IF(+'2grid'!BX198*EY$2&lt;0,0,+'2grid'!BX198*EY$2)</f>
        <v>8791.291210534946</v>
      </c>
      <c r="BY198" s="180">
        <f>IF(+'2grid'!BY198*EZ$2&lt;0,0,+'2grid'!BY198*EZ$2)</f>
        <v>8553.5811415088538</v>
      </c>
      <c r="BZ198" s="180">
        <f>IF(+'2grid'!BZ198*FA$2&lt;0,0,+'2grid'!BZ198*FA$2)</f>
        <v>8351.9527843584074</v>
      </c>
      <c r="CA198" s="180">
        <f>IF(+'2grid'!CA198*FB$2&lt;0,0,+'2grid'!CA198*FB$2)</f>
        <v>8175.4300052503422</v>
      </c>
    </row>
    <row r="199" spans="1:79" x14ac:dyDescent="0.2">
      <c r="A199" s="9">
        <v>732</v>
      </c>
      <c r="B199" s="180">
        <f>IF(+'2grid'!B199*CC$2&lt;0,0,+'2grid'!B199*CC$2)</f>
        <v>0</v>
      </c>
      <c r="C199" s="180">
        <f>IF(+'2grid'!C199*CD$2&lt;0,0,+'2grid'!C199*CD$2)</f>
        <v>0</v>
      </c>
      <c r="D199" s="180">
        <f>IF(+'2grid'!D199*CE$2&lt;0,0,+'2grid'!D199*CE$2)</f>
        <v>0</v>
      </c>
      <c r="E199" s="180">
        <f>IF(+'2grid'!E199*CF$2&lt;0,0,+'2grid'!E199*CF$2)</f>
        <v>0</v>
      </c>
      <c r="F199" s="180">
        <f>IF(+'2grid'!F199*CG$2&lt;0,0,+'2grid'!F199*CG$2)</f>
        <v>0</v>
      </c>
      <c r="G199" s="180">
        <f>IF(+'2grid'!G199*CH$2&lt;0,0,+'2grid'!G199*CH$2)</f>
        <v>0</v>
      </c>
      <c r="H199" s="180">
        <f>IF(+'2grid'!H199*CI$2&lt;0,0,+'2grid'!H199*CI$2)</f>
        <v>0</v>
      </c>
      <c r="I199" s="180">
        <f>IF(+'2grid'!I199*CJ$2&lt;0,0,+'2grid'!I199*CJ$2)</f>
        <v>0</v>
      </c>
      <c r="J199" s="180">
        <f>IF(+'2grid'!J199*CK$2&lt;0,0,+'2grid'!J199*CK$2)</f>
        <v>0</v>
      </c>
      <c r="K199" s="180">
        <f>IF(+'2grid'!K199*CL$2&lt;0,0,+'2grid'!K199*CL$2)</f>
        <v>0</v>
      </c>
      <c r="L199" s="180">
        <f>IF(+'2grid'!L199*CM$2&lt;0,0,+'2grid'!L199*CM$2)</f>
        <v>0</v>
      </c>
      <c r="M199" s="180">
        <f>IF(+'2grid'!M199*CN$2&lt;0,0,+'2grid'!M199*CN$2)</f>
        <v>0</v>
      </c>
      <c r="N199" s="180">
        <f>IF(+'2grid'!N199*CO$2&lt;0,0,+'2grid'!N199*CO$2)</f>
        <v>0</v>
      </c>
      <c r="O199" s="180">
        <f>IF(+'2grid'!O199*CP$2&lt;0,0,+'2grid'!O199*CP$2)</f>
        <v>0</v>
      </c>
      <c r="P199" s="180">
        <f>IF(+'2grid'!P199*CQ$2&lt;0,0,+'2grid'!P199*CQ$2)</f>
        <v>0</v>
      </c>
      <c r="Q199" s="180">
        <f>IF(+'2grid'!Q199*CR$2&lt;0,0,+'2grid'!Q199*CR$2)</f>
        <v>0</v>
      </c>
      <c r="R199" s="180">
        <f>IF(+'2grid'!R199*CS$2&lt;0,0,+'2grid'!R199*CS$2)</f>
        <v>0</v>
      </c>
      <c r="S199" s="180">
        <f>IF(+'2grid'!S199*CT$2&lt;0,0,+'2grid'!S199*CT$2)</f>
        <v>0</v>
      </c>
      <c r="T199" s="180">
        <f>IF(+'2grid'!T199*CU$2&lt;0,0,+'2grid'!T199*CU$2)</f>
        <v>0</v>
      </c>
      <c r="U199" s="180">
        <f>IF(+'2grid'!U199*CV$2&lt;0,0,+'2grid'!U199*CV$2)</f>
        <v>1.0021767467668931E-3</v>
      </c>
      <c r="V199" s="180">
        <f>IF(+'2grid'!V199*CW$2&lt;0,0,+'2grid'!V199*CW$2)</f>
        <v>5.6372442005637666E-3</v>
      </c>
      <c r="W199" s="180">
        <f>IF(+'2grid'!W199*CX$2&lt;0,0,+'2grid'!W199*CX$2)</f>
        <v>1.7616388126761782E-2</v>
      </c>
      <c r="X199" s="180">
        <f>IF(+'2grid'!X199*CY$2&lt;0,0,+'2grid'!X199*CY$2)</f>
        <v>4.6243018832749706E-2</v>
      </c>
      <c r="Y199" s="180">
        <f>IF(+'2grid'!Y199*CZ$2&lt;0,0,+'2grid'!Y199*CZ$2)</f>
        <v>0.11147870611466444</v>
      </c>
      <c r="Z199" s="180">
        <f>IF(+'2grid'!Z199*DA$2&lt;0,0,+'2grid'!Z199*DA$2)</f>
        <v>0.25547203484610609</v>
      </c>
      <c r="AA199" s="180">
        <f>IF(+'2grid'!AA199*DB$2&lt;0,0,+'2grid'!AA199*DB$2)</f>
        <v>0.56610280448853045</v>
      </c>
      <c r="AB199" s="180">
        <f>IF(+'2grid'!AB199*DC$2&lt;0,0,+'2grid'!AB199*DC$2)</f>
        <v>1.224741644326147</v>
      </c>
      <c r="AC199" s="180">
        <f>IF(+'2grid'!AC199*DD$2&lt;0,0,+'2grid'!AC199*DD$2)</f>
        <v>2.6025759941930637</v>
      </c>
      <c r="AD199" s="180">
        <f>IF(+'2grid'!AD199*DE$2&lt;0,0,+'2grid'!AD199*DE$2)</f>
        <v>3.394664340251822</v>
      </c>
      <c r="AE199" s="180">
        <f>IF(+'2grid'!AE199*DF$2&lt;0,0,+'2grid'!AE199*DF$2)</f>
        <v>4.4212730184010427</v>
      </c>
      <c r="AF199" s="180">
        <f>IF(+'2grid'!AF199*DG$2&lt;0,0,+'2grid'!AF199*DG$2)</f>
        <v>5.7504479986635628</v>
      </c>
      <c r="AG199" s="180">
        <f>IF(+'2grid'!AG199*DH$2&lt;0,0,+'2grid'!AG199*DH$2)</f>
        <v>7.4696753446567437</v>
      </c>
      <c r="AH199" s="180">
        <f>IF(+'2grid'!AH199*DI$2&lt;0,0,+'2grid'!AH199*DI$2)</f>
        <v>9.6913675040235674</v>
      </c>
      <c r="AI199" s="180">
        <f>IF(+'2grid'!AI199*DJ$2&lt;0,0,+'2grid'!AI199*DJ$2)</f>
        <v>12.559882634813151</v>
      </c>
      <c r="AJ199" s="180">
        <f>IF(+'2grid'!AJ199*DK$2&lt;0,0,+'2grid'!AJ199*DK$2)</f>
        <v>16.260501846775043</v>
      </c>
      <c r="AK199" s="180">
        <f>IF(+'2grid'!AK199*DL$2&lt;0,0,+'2grid'!AK199*DL$2)</f>
        <v>21.030906182466666</v>
      </c>
      <c r="AL199" s="180">
        <f>IF(+'2grid'!AL199*DM$2&lt;0,0,+'2grid'!AL199*DM$2)</f>
        <v>27.175844109298673</v>
      </c>
      <c r="AM199" s="180">
        <f>IF(+'2grid'!AM199*DN$2&lt;0,0,+'2grid'!AM199*DN$2)</f>
        <v>35.085869952247201</v>
      </c>
      <c r="AN199" s="180">
        <f>IF(+'2grid'!AN199*DO$2&lt;0,0,+'2grid'!AN199*DO$2)</f>
        <v>45.261275141456032</v>
      </c>
      <c r="AO199" s="180">
        <f>IF(+'2grid'!AO199*DP$2&lt;0,0,+'2grid'!AO199*DP$2)</f>
        <v>58.636806030597796</v>
      </c>
      <c r="AP199" s="180">
        <f>IF(+'2grid'!AP199*DQ$2&lt;0,0,+'2grid'!AP199*DQ$2)</f>
        <v>75.909560384830215</v>
      </c>
      <c r="AQ199" s="180">
        <f>IF(+'2grid'!AQ199*DR$2&lt;0,0,+'2grid'!AQ199*DR$2)</f>
        <v>98.202328228937802</v>
      </c>
      <c r="AR199" s="180">
        <f>IF(+'2grid'!AR199*DS$2&lt;0,0,+'2grid'!AR199*DS$2)</f>
        <v>126.95840753579549</v>
      </c>
      <c r="AS199" s="180">
        <f>IF(+'2grid'!AS199*DT$2&lt;0,0,+'2grid'!AS199*DT$2)</f>
        <v>129.31730173543011</v>
      </c>
      <c r="AT199" s="180">
        <f>IF(+'2grid'!AT199*DU$2&lt;0,0,+'2grid'!AT199*DU$2)</f>
        <v>133.05456266646982</v>
      </c>
      <c r="AU199" s="180">
        <f>IF(+'2grid'!AU199*DV$2&lt;0,0,+'2grid'!AU199*DV$2)</f>
        <v>136.63655783281948</v>
      </c>
      <c r="AV199" s="180">
        <f>IF(+'2grid'!AV199*DW$2&lt;0,0,+'2grid'!AV199*DW$2)</f>
        <v>140.0130382909432</v>
      </c>
      <c r="AW199" s="180">
        <f>IF(+'2grid'!AW199*DX$2&lt;0,0,+'2grid'!AW199*DX$2)</f>
        <v>143.11975110965992</v>
      </c>
      <c r="AX199" s="180">
        <f>IF(+'2grid'!AX199*DY$2&lt;0,0,+'2grid'!AX199*DY$2)</f>
        <v>143.97000158582898</v>
      </c>
      <c r="AY199" s="180">
        <f>IF(+'2grid'!AY199*DZ$2&lt;0,0,+'2grid'!AY199*DZ$2)</f>
        <v>282.97716300933581</v>
      </c>
      <c r="AZ199" s="180">
        <f>IF(+'2grid'!AZ199*EA$2&lt;0,0,+'2grid'!AZ199*EA$2)</f>
        <v>553.96846263958309</v>
      </c>
      <c r="BA199" s="180">
        <f>IF(+'2grid'!BA199*EB$2&lt;0,0,+'2grid'!BA199*EB$2)</f>
        <v>1078.6087136299586</v>
      </c>
      <c r="BB199" s="180">
        <f>IF(+'2grid'!BB199*EC$2&lt;0,0,+'2grid'!BB199*EC$2)</f>
        <v>2083.9220920094913</v>
      </c>
      <c r="BC199" s="180">
        <f>IF(+'2grid'!BC199*ED$2&lt;0,0,+'2grid'!BC199*ED$2)</f>
        <v>4740</v>
      </c>
      <c r="BD199" s="180">
        <f>IF(+'2grid'!BD199*EE$2&lt;0,0,+'2grid'!BD199*EE$2)</f>
        <v>4780</v>
      </c>
      <c r="BE199" s="180">
        <f>IF(+'2grid'!BE199*EF$2&lt;0,0,+'2grid'!BE199*EF$2)</f>
        <v>4820</v>
      </c>
      <c r="BF199" s="180">
        <f>IF(+'2grid'!BF199*EG$2&lt;0,0,+'2grid'!BF199*EG$2)</f>
        <v>4860</v>
      </c>
      <c r="BG199" s="180">
        <f>IF(+'2grid'!BG199*EH$2&lt;0,0,+'2grid'!BG199*EH$2)</f>
        <v>4900</v>
      </c>
      <c r="BH199" s="180">
        <f>IF(+'2grid'!BH199*EI$2&lt;0,0,+'2grid'!BH199*EI$2)</f>
        <v>4900</v>
      </c>
      <c r="BI199" s="180">
        <f>IF(+'2grid'!BI199*EJ$2&lt;0,0,+'2grid'!BI199*EJ$2)</f>
        <v>4900</v>
      </c>
      <c r="BJ199" s="180">
        <f>IF(+'2grid'!BJ199*EK$2&lt;0,0,+'2grid'!BJ199*EK$2)</f>
        <v>4900</v>
      </c>
      <c r="BK199" s="180">
        <f>IF(+'2grid'!BK199*EL$2&lt;0,0,+'2grid'!BK199*EL$2)</f>
        <v>4900</v>
      </c>
      <c r="BL199" s="180">
        <f>IF(+'2grid'!BL199*EM$2&lt;0,0,+'2grid'!BL199*EM$2)</f>
        <v>4900</v>
      </c>
      <c r="BM199" s="180">
        <f>IF(+'2grid'!BM199*EN$2&lt;0,0,+'2grid'!BM199*EN$2)</f>
        <v>4900</v>
      </c>
      <c r="BN199" s="180">
        <f>IF(+'2grid'!BN199*EO$2&lt;0,0,+'2grid'!BN199*EO$2)</f>
        <v>4900</v>
      </c>
      <c r="BO199" s="180">
        <f>IF(+'2grid'!BO199*EP$2&lt;0,0,+'2grid'!BO199*EP$2)</f>
        <v>4900</v>
      </c>
      <c r="BP199" s="180">
        <f>IF(+'2grid'!BP199*EQ$2&lt;0,0,+'2grid'!BP199*EQ$2)</f>
        <v>4900</v>
      </c>
      <c r="BQ199" s="180">
        <f>IF(+'2grid'!BQ199*ER$2&lt;0,0,+'2grid'!BQ199*ER$2)</f>
        <v>4900</v>
      </c>
      <c r="BR199" s="180">
        <f>IF(+'2grid'!BR199*ES$2&lt;0,0,+'2grid'!BR199*ES$2)</f>
        <v>4900</v>
      </c>
      <c r="BS199" s="180">
        <f>IF(+'2grid'!BS199*ET$2&lt;0,0,+'2grid'!BS199*ET$2)</f>
        <v>4900</v>
      </c>
      <c r="BT199" s="180">
        <f>IF(+'2grid'!BT199*EU$2&lt;0,0,+'2grid'!BT199*EU$2)</f>
        <v>4900</v>
      </c>
      <c r="BU199" s="180">
        <f>IF(+'2grid'!BU199*EV$2&lt;0,0,+'2grid'!BU199*EV$2)</f>
        <v>4900</v>
      </c>
      <c r="BV199" s="180">
        <f>IF(+'2grid'!BV199*EW$2&lt;0,0,+'2grid'!BV199*EW$2)</f>
        <v>4900</v>
      </c>
      <c r="BW199" s="180">
        <f>IF(+'2grid'!BW199*EX$2&lt;0,0,+'2grid'!BW199*EX$2)</f>
        <v>4900</v>
      </c>
      <c r="BX199" s="180">
        <f>IF(+'2grid'!BX199*EY$2&lt;0,0,+'2grid'!BX199*EY$2)</f>
        <v>4900</v>
      </c>
      <c r="BY199" s="180">
        <f>IF(+'2grid'!BY199*EZ$2&lt;0,0,+'2grid'!BY199*EZ$2)</f>
        <v>4900</v>
      </c>
      <c r="BZ199" s="180">
        <f>IF(+'2grid'!BZ199*FA$2&lt;0,0,+'2grid'!BZ199*FA$2)</f>
        <v>4900</v>
      </c>
      <c r="CA199" s="180">
        <f>IF(+'2grid'!CA199*FB$2&lt;0,0,+'2grid'!CA199*FB$2)</f>
        <v>4900</v>
      </c>
    </row>
    <row r="200" spans="1:79" x14ac:dyDescent="0.2">
      <c r="A200" s="9">
        <v>736</v>
      </c>
      <c r="B200" s="180">
        <f>IF(+'2grid'!B200*CC$2&lt;0,0,+'2grid'!B200*CC$2)</f>
        <v>0</v>
      </c>
      <c r="C200" s="180">
        <f>IF(+'2grid'!C200*CD$2&lt;0,0,+'2grid'!C200*CD$2)</f>
        <v>0</v>
      </c>
      <c r="D200" s="180">
        <f>IF(+'2grid'!D200*CE$2&lt;0,0,+'2grid'!D200*CE$2)</f>
        <v>0</v>
      </c>
      <c r="E200" s="180">
        <f>IF(+'2grid'!E200*CF$2&lt;0,0,+'2grid'!E200*CF$2)</f>
        <v>0</v>
      </c>
      <c r="F200" s="180">
        <f>IF(+'2grid'!F200*CG$2&lt;0,0,+'2grid'!F200*CG$2)</f>
        <v>0</v>
      </c>
      <c r="G200" s="180">
        <f>IF(+'2grid'!G200*CH$2&lt;0,0,+'2grid'!G200*CH$2)</f>
        <v>0</v>
      </c>
      <c r="H200" s="180">
        <f>IF(+'2grid'!H200*CI$2&lt;0,0,+'2grid'!H200*CI$2)</f>
        <v>0</v>
      </c>
      <c r="I200" s="180">
        <f>IF(+'2grid'!I200*CJ$2&lt;0,0,+'2grid'!I200*CJ$2)</f>
        <v>0</v>
      </c>
      <c r="J200" s="180">
        <f>IF(+'2grid'!J200*CK$2&lt;0,0,+'2grid'!J200*CK$2)</f>
        <v>0</v>
      </c>
      <c r="K200" s="180">
        <f>IF(+'2grid'!K200*CL$2&lt;0,0,+'2grid'!K200*CL$2)</f>
        <v>0</v>
      </c>
      <c r="L200" s="180">
        <f>IF(+'2grid'!L200*CM$2&lt;0,0,+'2grid'!L200*CM$2)</f>
        <v>0</v>
      </c>
      <c r="M200" s="180">
        <f>IF(+'2grid'!M200*CN$2&lt;0,0,+'2grid'!M200*CN$2)</f>
        <v>0</v>
      </c>
      <c r="N200" s="180">
        <f>IF(+'2grid'!N200*CO$2&lt;0,0,+'2grid'!N200*CO$2)</f>
        <v>0</v>
      </c>
      <c r="O200" s="180">
        <f>IF(+'2grid'!O200*CP$2&lt;0,0,+'2grid'!O200*CP$2)</f>
        <v>0</v>
      </c>
      <c r="P200" s="180">
        <f>IF(+'2grid'!P200*CQ$2&lt;0,0,+'2grid'!P200*CQ$2)</f>
        <v>0</v>
      </c>
      <c r="Q200" s="180">
        <f>IF(+'2grid'!Q200*CR$2&lt;0,0,+'2grid'!Q200*CR$2)</f>
        <v>0</v>
      </c>
      <c r="R200" s="180">
        <f>IF(+'2grid'!R200*CS$2&lt;0,0,+'2grid'!R200*CS$2)</f>
        <v>0</v>
      </c>
      <c r="S200" s="180">
        <f>IF(+'2grid'!S200*CT$2&lt;0,0,+'2grid'!S200*CT$2)</f>
        <v>0</v>
      </c>
      <c r="T200" s="180">
        <f>IF(+'2grid'!T200*CU$2&lt;0,0,+'2grid'!T200*CU$2)</f>
        <v>0</v>
      </c>
      <c r="U200" s="180">
        <f>IF(+'2grid'!U200*CV$2&lt;0,0,+'2grid'!U200*CV$2)</f>
        <v>1865.1075438355219</v>
      </c>
      <c r="V200" s="180">
        <f>IF(+'2grid'!V200*CW$2&lt;0,0,+'2grid'!V200*CW$2)</f>
        <v>5810.4209251672155</v>
      </c>
      <c r="W200" s="180">
        <f>IF(+'2grid'!W200*CX$2&lt;0,0,+'2grid'!W200*CX$2)</f>
        <v>9667.3807766169884</v>
      </c>
      <c r="X200" s="180">
        <f>IF(+'2grid'!X200*CY$2&lt;0,0,+'2grid'!X200*CY$2)</f>
        <v>13443.250708062566</v>
      </c>
      <c r="Y200" s="180">
        <f>IF(+'2grid'!Y200*CZ$2&lt;0,0,+'2grid'!Y200*CZ$2)</f>
        <v>17926.825876869858</v>
      </c>
      <c r="Z200" s="180">
        <f>IF(+'2grid'!Z200*DA$2&lt;0,0,+'2grid'!Z200*DA$2)</f>
        <v>22443.210318903461</v>
      </c>
      <c r="AA200" s="180">
        <f>IF(+'2grid'!AA200*DB$2&lt;0,0,+'2grid'!AA200*DB$2)</f>
        <v>26790.98694966426</v>
      </c>
      <c r="AB200" s="180">
        <f>IF(+'2grid'!AB200*DC$2&lt;0,0,+'2grid'!AB200*DC$2)</f>
        <v>30932.088054425756</v>
      </c>
      <c r="AC200" s="180">
        <f>IF(+'2grid'!AC200*DD$2&lt;0,0,+'2grid'!AC200*DD$2)</f>
        <v>34224.346751240759</v>
      </c>
      <c r="AD200" s="180">
        <f>IF(+'2grid'!AD200*DE$2&lt;0,0,+'2grid'!AD200*DE$2)</f>
        <v>35510.45033108288</v>
      </c>
      <c r="AE200" s="180">
        <f>IF(+'2grid'!AE200*DF$2&lt;0,0,+'2grid'!AE200*DF$2)</f>
        <v>36737.410628303827</v>
      </c>
      <c r="AF200" s="180">
        <f>IF(+'2grid'!AF200*DG$2&lt;0,0,+'2grid'!AF200*DG$2)</f>
        <v>37952.306496021542</v>
      </c>
      <c r="AG200" s="180">
        <f>IF(+'2grid'!AG200*DH$2&lt;0,0,+'2grid'!AG200*DH$2)</f>
        <v>39155.054375626147</v>
      </c>
      <c r="AH200" s="180">
        <f>IF(+'2grid'!AH200*DI$2&lt;0,0,+'2grid'!AH200*DI$2)</f>
        <v>40345.632315452298</v>
      </c>
      <c r="AI200" s="180">
        <f>IF(+'2grid'!AI200*DJ$2&lt;0,0,+'2grid'!AI200*DJ$2)</f>
        <v>41524.102560898078</v>
      </c>
      <c r="AJ200" s="180">
        <f>IF(+'2grid'!AJ200*DK$2&lt;0,0,+'2grid'!AJ200*DK$2)</f>
        <v>42690.642161668664</v>
      </c>
      <c r="AK200" s="180">
        <f>IF(+'2grid'!AK200*DL$2&lt;0,0,+'2grid'!AK200*DL$2)</f>
        <v>43845.584821706376</v>
      </c>
      <c r="AL200" s="180">
        <f>IF(+'2grid'!AL200*DM$2&lt;0,0,+'2grid'!AL200*DM$2)</f>
        <v>44989.478732980228</v>
      </c>
      <c r="AM200" s="180">
        <f>IF(+'2grid'!AM200*DN$2&lt;0,0,+'2grid'!AM200*DN$2)</f>
        <v>46123.167486553728</v>
      </c>
      <c r="AN200" s="180">
        <f>IF(+'2grid'!AN200*DO$2&lt;0,0,+'2grid'!AN200*DO$2)</f>
        <v>47247.904885832919</v>
      </c>
      <c r="AO200" s="180">
        <f>IF(+'2grid'!AO200*DP$2&lt;0,0,+'2grid'!AO200*DP$2)</f>
        <v>48365.520553269598</v>
      </c>
      <c r="AP200" s="180">
        <f>IF(+'2grid'!AP200*DQ$2&lt;0,0,+'2grid'!AP200*DQ$2)</f>
        <v>49478.663360647231</v>
      </c>
      <c r="AQ200" s="180">
        <f>IF(+'2grid'!AQ200*DR$2&lt;0,0,+'2grid'!AQ200*DR$2)</f>
        <v>50591.167199589952</v>
      </c>
      <c r="AR200" s="180">
        <f>IF(+'2grid'!AR200*DS$2&lt;0,0,+'2grid'!AR200*DS$2)</f>
        <v>51708.614875474203</v>
      </c>
      <c r="AS200" s="180">
        <f>IF(+'2grid'!AS200*DT$2&lt;0,0,+'2grid'!AS200*DT$2)</f>
        <v>52839.234200121071</v>
      </c>
      <c r="AT200" s="180">
        <f>IF(+'2grid'!AT200*DU$2&lt;0,0,+'2grid'!AT200*DU$2)</f>
        <v>53995.374501176404</v>
      </c>
      <c r="AU200" s="180">
        <f>IF(+'2grid'!AU200*DV$2&lt;0,0,+'2grid'!AU200*DV$2)</f>
        <v>55196.048722608597</v>
      </c>
      <c r="AV200" s="180">
        <f>IF(+'2grid'!AV200*DW$2&lt;0,0,+'2grid'!AV200*DW$2)</f>
        <v>56471.554365794182</v>
      </c>
      <c r="AW200" s="180">
        <f>IF(+'2grid'!AW200*DX$2&lt;0,0,+'2grid'!AW200*DX$2)</f>
        <v>57872.471778917046</v>
      </c>
      <c r="AX200" s="180">
        <f>IF(+'2grid'!AX200*DY$2&lt;0,0,+'2grid'!AX200*DY$2)</f>
        <v>58712.898768773761</v>
      </c>
      <c r="AY200" s="180">
        <f>IF(+'2grid'!AY200*DZ$2&lt;0,0,+'2grid'!AY200*DZ$2)</f>
        <v>59926.284777477122</v>
      </c>
      <c r="AZ200" s="180">
        <f>IF(+'2grid'!AZ200*EA$2&lt;0,0,+'2grid'!AZ200*EA$2)</f>
        <v>61879.506586704731</v>
      </c>
      <c r="BA200" s="180">
        <f>IF(+'2grid'!BA200*EB$2&lt;0,0,+'2grid'!BA200*EB$2)</f>
        <v>65627.637355263912</v>
      </c>
      <c r="BB200" s="180">
        <f>IF(+'2grid'!BB200*EC$2&lt;0,0,+'2grid'!BB200*EC$2)</f>
        <v>79155.48235726828</v>
      </c>
      <c r="BC200" s="180">
        <f>IF(+'2grid'!BC200*ED$2&lt;0,0,+'2grid'!BC200*ED$2)</f>
        <v>92904</v>
      </c>
      <c r="BD200" s="180">
        <f>IF(+'2grid'!BD200*EE$2&lt;0,0,+'2grid'!BD200*EE$2)</f>
        <v>93688</v>
      </c>
      <c r="BE200" s="180">
        <f>IF(+'2grid'!BE200*EF$2&lt;0,0,+'2grid'!BE200*EF$2)</f>
        <v>94472</v>
      </c>
      <c r="BF200" s="180">
        <f>IF(+'2grid'!BF200*EG$2&lt;0,0,+'2grid'!BF200*EG$2)</f>
        <v>106920</v>
      </c>
      <c r="BG200" s="180">
        <f>IF(+'2grid'!BG200*EH$2&lt;0,0,+'2grid'!BG200*EH$2)</f>
        <v>112920.5</v>
      </c>
      <c r="BH200" s="180">
        <f>IF(+'2grid'!BH200*EI$2&lt;0,0,+'2grid'!BH200*EI$2)</f>
        <v>113288</v>
      </c>
      <c r="BI200" s="180">
        <f>IF(+'2grid'!BI200*EJ$2&lt;0,0,+'2grid'!BI200*EJ$2)</f>
        <v>113650.59999999999</v>
      </c>
      <c r="BJ200" s="180">
        <f>IF(+'2grid'!BJ200*EK$2&lt;0,0,+'2grid'!BJ200*EK$2)</f>
        <v>114013.2</v>
      </c>
      <c r="BK200" s="180">
        <f>IF(+'2grid'!BK200*EL$2&lt;0,0,+'2grid'!BK200*EL$2)</f>
        <v>114013.2</v>
      </c>
      <c r="BL200" s="180">
        <f>IF(+'2grid'!BL200*EM$2&lt;0,0,+'2grid'!BL200*EM$2)</f>
        <v>114013.2</v>
      </c>
      <c r="BM200" s="180">
        <f>IF(+'2grid'!BM200*EN$2&lt;0,0,+'2grid'!BM200*EN$2)</f>
        <v>114836.4</v>
      </c>
      <c r="BN200" s="180">
        <f>IF(+'2grid'!BN200*EO$2&lt;0,0,+'2grid'!BN200*EO$2)</f>
        <v>114882.45999999999</v>
      </c>
      <c r="BO200" s="180">
        <f>IF(+'2grid'!BO200*EP$2&lt;0,0,+'2grid'!BO200*EP$2)</f>
        <v>114882.45999999999</v>
      </c>
      <c r="BP200" s="180">
        <f>IF(+'2grid'!BP200*EQ$2&lt;0,0,+'2grid'!BP200*EQ$2)</f>
        <v>114882.45999999999</v>
      </c>
      <c r="BQ200" s="180">
        <f>IF(+'2grid'!BQ200*ER$2&lt;0,0,+'2grid'!BQ200*ER$2)</f>
        <v>114882.45999999999</v>
      </c>
      <c r="BR200" s="180">
        <f>IF(+'2grid'!BR200*ES$2&lt;0,0,+'2grid'!BR200*ES$2)</f>
        <v>114882.45999999999</v>
      </c>
      <c r="BS200" s="180">
        <f>IF(+'2grid'!BS200*ET$2&lt;0,0,+'2grid'!BS200*ET$2)</f>
        <v>114878.73599999999</v>
      </c>
      <c r="BT200" s="180">
        <f>IF(+'2grid'!BT200*EU$2&lt;0,0,+'2grid'!BT200*EU$2)</f>
        <v>114879.97733333333</v>
      </c>
      <c r="BU200" s="180">
        <f>IF(+'2grid'!BU200*EV$2&lt;0,0,+'2grid'!BU200*EV$2)</f>
        <v>114879.06702222223</v>
      </c>
      <c r="BV200" s="180">
        <f>IF(+'2grid'!BV200*EW$2&lt;0,0,+'2grid'!BV200*EW$2)</f>
        <v>114878.04637037034</v>
      </c>
      <c r="BW200" s="180">
        <f>IF(+'2grid'!BW200*EX$2&lt;0,0,+'2grid'!BW200*EX$2)</f>
        <v>114877.02387950615</v>
      </c>
      <c r="BX200" s="180">
        <f>IF(+'2grid'!BX200*EY$2&lt;0,0,+'2grid'!BX200*EY$2)</f>
        <v>114876.20245399175</v>
      </c>
      <c r="BY200" s="180">
        <f>IF(+'2grid'!BY200*EZ$2&lt;0,0,+'2grid'!BY200*EZ$2)</f>
        <v>114875.92063556651</v>
      </c>
      <c r="BZ200" s="180">
        <f>IF(+'2grid'!BZ200*FA$2&lt;0,0,+'2grid'!BZ200*FA$2)</f>
        <v>114874.71631405941</v>
      </c>
      <c r="CA200" s="180">
        <f>IF(+'2grid'!CA200*FB$2&lt;0,0,+'2grid'!CA200*FB$2)</f>
        <v>114873.93422887874</v>
      </c>
    </row>
    <row r="201" spans="1:79" x14ac:dyDescent="0.2">
      <c r="A201" s="9">
        <v>740</v>
      </c>
      <c r="B201" s="180">
        <f>IF(+'2grid'!B201*CC$2&lt;0,0,+'2grid'!B201*CC$2)</f>
        <v>0</v>
      </c>
      <c r="C201" s="180">
        <f>IF(+'2grid'!C201*CD$2&lt;0,0,+'2grid'!C201*CD$2)</f>
        <v>0</v>
      </c>
      <c r="D201" s="180">
        <f>IF(+'2grid'!D201*CE$2&lt;0,0,+'2grid'!D201*CE$2)</f>
        <v>0</v>
      </c>
      <c r="E201" s="180">
        <f>IF(+'2grid'!E201*CF$2&lt;0,0,+'2grid'!E201*CF$2)</f>
        <v>0</v>
      </c>
      <c r="F201" s="180">
        <f>IF(+'2grid'!F201*CG$2&lt;0,0,+'2grid'!F201*CG$2)</f>
        <v>0</v>
      </c>
      <c r="G201" s="180">
        <f>IF(+'2grid'!G201*CH$2&lt;0,0,+'2grid'!G201*CH$2)</f>
        <v>0</v>
      </c>
      <c r="H201" s="180">
        <f>IF(+'2grid'!H201*CI$2&lt;0,0,+'2grid'!H201*CI$2)</f>
        <v>0</v>
      </c>
      <c r="I201" s="180">
        <f>IF(+'2grid'!I201*CJ$2&lt;0,0,+'2grid'!I201*CJ$2)</f>
        <v>0</v>
      </c>
      <c r="J201" s="180">
        <f>IF(+'2grid'!J201*CK$2&lt;0,0,+'2grid'!J201*CK$2)</f>
        <v>0</v>
      </c>
      <c r="K201" s="180">
        <f>IF(+'2grid'!K201*CL$2&lt;0,0,+'2grid'!K201*CL$2)</f>
        <v>0</v>
      </c>
      <c r="L201" s="180">
        <f>IF(+'2grid'!L201*CM$2&lt;0,0,+'2grid'!L201*CM$2)</f>
        <v>0</v>
      </c>
      <c r="M201" s="180">
        <f>IF(+'2grid'!M201*CN$2&lt;0,0,+'2grid'!M201*CN$2)</f>
        <v>0</v>
      </c>
      <c r="N201" s="180">
        <f>IF(+'2grid'!N201*CO$2&lt;0,0,+'2grid'!N201*CO$2)</f>
        <v>0</v>
      </c>
      <c r="O201" s="180">
        <f>IF(+'2grid'!O201*CP$2&lt;0,0,+'2grid'!O201*CP$2)</f>
        <v>0</v>
      </c>
      <c r="P201" s="180">
        <f>IF(+'2grid'!P201*CQ$2&lt;0,0,+'2grid'!P201*CQ$2)</f>
        <v>0</v>
      </c>
      <c r="Q201" s="180">
        <f>IF(+'2grid'!Q201*CR$2&lt;0,0,+'2grid'!Q201*CR$2)</f>
        <v>0</v>
      </c>
      <c r="R201" s="180">
        <f>IF(+'2grid'!R201*CS$2&lt;0,0,+'2grid'!R201*CS$2)</f>
        <v>0</v>
      </c>
      <c r="S201" s="180">
        <f>IF(+'2grid'!S201*CT$2&lt;0,0,+'2grid'!S201*CT$2)</f>
        <v>0</v>
      </c>
      <c r="T201" s="180">
        <f>IF(+'2grid'!T201*CU$2&lt;0,0,+'2grid'!T201*CU$2)</f>
        <v>0</v>
      </c>
      <c r="U201" s="180">
        <f>IF(+'2grid'!U201*CV$2&lt;0,0,+'2grid'!U201*CV$2)</f>
        <v>0</v>
      </c>
      <c r="V201" s="180">
        <f>IF(+'2grid'!V201*CW$2&lt;0,0,+'2grid'!V201*CW$2)</f>
        <v>0</v>
      </c>
      <c r="W201" s="180">
        <f>IF(+'2grid'!W201*CX$2&lt;0,0,+'2grid'!W201*CX$2)</f>
        <v>0</v>
      </c>
      <c r="X201" s="180">
        <f>IF(+'2grid'!X201*CY$2&lt;0,0,+'2grid'!X201*CY$2)</f>
        <v>0</v>
      </c>
      <c r="Y201" s="180">
        <f>IF(+'2grid'!Y201*CZ$2&lt;0,0,+'2grid'!Y201*CZ$2)</f>
        <v>0</v>
      </c>
      <c r="Z201" s="180">
        <f>IF(+'2grid'!Z201*DA$2&lt;0,0,+'2grid'!Z201*DA$2)</f>
        <v>0</v>
      </c>
      <c r="AA201" s="180">
        <f>IF(+'2grid'!AA201*DB$2&lt;0,0,+'2grid'!AA201*DB$2)</f>
        <v>0</v>
      </c>
      <c r="AB201" s="180">
        <f>IF(+'2grid'!AB201*DC$2&lt;0,0,+'2grid'!AB201*DC$2)</f>
        <v>0.10281521547180382</v>
      </c>
      <c r="AC201" s="180">
        <f>IF(+'2grid'!AC201*DD$2&lt;0,0,+'2grid'!AC201*DD$2)</f>
        <v>0.16819275073649709</v>
      </c>
      <c r="AD201" s="180">
        <f>IF(+'2grid'!AD201*DE$2&lt;0,0,+'2grid'!AD201*DE$2)</f>
        <v>0.19548255218229024</v>
      </c>
      <c r="AE201" s="180">
        <f>IF(+'2grid'!AE201*DF$2&lt;0,0,+'2grid'!AE201*DF$2)</f>
        <v>0.22673518134053527</v>
      </c>
      <c r="AF201" s="180">
        <f>IF(+'2grid'!AF201*DG$2&lt;0,0,+'2grid'!AF201*DG$2)</f>
        <v>0.26248116846115371</v>
      </c>
      <c r="AG201" s="180">
        <f>IF(+'2grid'!AG201*DH$2&lt;0,0,+'2grid'!AG201*DH$2)</f>
        <v>0.30331798516721215</v>
      </c>
      <c r="AH201" s="180">
        <f>IF(+'2grid'!AH201*DI$2&lt;0,0,+'2grid'!AH201*DI$2)</f>
        <v>0.34991812488160662</v>
      </c>
      <c r="AI201" s="180">
        <f>IF(+'2grid'!AI201*DJ$2&lt;0,0,+'2grid'!AI201*DJ$2)</f>
        <v>0.40303812589824239</v>
      </c>
      <c r="AJ201" s="180">
        <f>IF(+'2grid'!AJ201*DK$2&lt;0,0,+'2grid'!AJ201*DK$2)</f>
        <v>0.46352864413545497</v>
      </c>
      <c r="AK201" s="180">
        <f>IF(+'2grid'!AK201*DL$2&lt;0,0,+'2grid'!AK201*DL$2)</f>
        <v>0.53234569450113556</v>
      </c>
      <c r="AL201" s="180">
        <f>IF(+'2grid'!AL201*DM$2&lt;0,0,+'2grid'!AL201*DM$2)</f>
        <v>0.61056319298829975</v>
      </c>
      <c r="AM201" s="180">
        <f>IF(+'2grid'!AM201*DN$2&lt;0,0,+'2grid'!AM201*DN$2)</f>
        <v>0.69938694624620834</v>
      </c>
      <c r="AN201" s="180">
        <f>IF(+'2grid'!AN201*DO$2&lt;0,0,+'2grid'!AN201*DO$2)</f>
        <v>0.80904429772374575</v>
      </c>
      <c r="AO201" s="180">
        <f>IF(+'2grid'!AO201*DP$2&lt;0,0,+'2grid'!AO201*DP$2)</f>
        <v>0.91764618841605738</v>
      </c>
      <c r="AP201" s="180">
        <f>IF(+'2grid'!AP201*DQ$2&lt;0,0,+'2grid'!AP201*DQ$2)</f>
        <v>1.0391831771749676</v>
      </c>
      <c r="AQ201" s="180">
        <f>IF(+'2grid'!AQ201*DR$2&lt;0,0,+'2grid'!AQ201*DR$2)</f>
        <v>1.1750596381082761</v>
      </c>
      <c r="AR201" s="180">
        <f>IF(+'2grid'!AR201*DS$2&lt;0,0,+'2grid'!AR201*DS$2)</f>
        <v>1.3268224743862058</v>
      </c>
      <c r="AS201" s="180">
        <f>IF(+'2grid'!AS201*DT$2&lt;0,0,+'2grid'!AS201*DT$2)</f>
        <v>1.3651379726920079</v>
      </c>
      <c r="AT201" s="180">
        <f>IF(+'2grid'!AT201*DU$2&lt;0,0,+'2grid'!AT201*DU$2)</f>
        <v>1.4491030643649028</v>
      </c>
      <c r="AU201" s="180">
        <f>IF(+'2grid'!AU201*DV$2&lt;0,0,+'2grid'!AU201*DV$2)</f>
        <v>1.529333165407591</v>
      </c>
      <c r="AV201" s="180">
        <f>IF(+'2grid'!AV201*DW$2&lt;0,0,+'2grid'!AV201*DW$2)</f>
        <v>1.6033460779797213</v>
      </c>
      <c r="AW201" s="180">
        <f>IF(+'2grid'!AW201*DX$2&lt;0,0,+'2grid'!AW201*DX$2)</f>
        <v>1.6680857163993543</v>
      </c>
      <c r="AX201" s="180">
        <f>IF(+'2grid'!AX201*DY$2&lt;0,0,+'2grid'!AX201*DY$2)</f>
        <v>1.6973852172529369</v>
      </c>
      <c r="AY201" s="180">
        <f>IF(+'2grid'!AY201*DZ$2&lt;0,0,+'2grid'!AY201*DZ$2)</f>
        <v>1.8459622693042521</v>
      </c>
      <c r="AZ201" s="180">
        <f>IF(+'2grid'!AZ201*EA$2&lt;0,0,+'2grid'!AZ201*EA$2)</f>
        <v>2.4199158555753573</v>
      </c>
      <c r="BA201" s="180">
        <f>IF(+'2grid'!BA201*EB$2&lt;0,0,+'2grid'!BA201*EB$2)</f>
        <v>3.0440092255790172</v>
      </c>
      <c r="BB201" s="180">
        <f>IF(+'2grid'!BB201*EC$2&lt;0,0,+'2grid'!BB201*EC$2)</f>
        <v>3.9208611167034295</v>
      </c>
      <c r="BC201" s="180">
        <f>IF(+'2grid'!BC201*ED$2&lt;0,0,+'2grid'!BC201*ED$2)</f>
        <v>5.6879999999999997</v>
      </c>
      <c r="BD201" s="180">
        <f>IF(+'2grid'!BD201*EE$2&lt;0,0,+'2grid'!BD201*EE$2)</f>
        <v>9.5599999999999987</v>
      </c>
      <c r="BE201" s="180">
        <f>IF(+'2grid'!BE201*EF$2&lt;0,0,+'2grid'!BE201*EF$2)</f>
        <v>19.28</v>
      </c>
      <c r="BF201" s="180">
        <f>IF(+'2grid'!BF201*EG$2&lt;0,0,+'2grid'!BF201*EG$2)</f>
        <v>19.439999999999998</v>
      </c>
      <c r="BG201" s="180">
        <f>IF(+'2grid'!BG201*EH$2&lt;0,0,+'2grid'!BG201*EH$2)</f>
        <v>20.58</v>
      </c>
      <c r="BH201" s="180">
        <f>IF(+'2grid'!BH201*EI$2&lt;0,0,+'2grid'!BH201*EI$2)</f>
        <v>20.58</v>
      </c>
      <c r="BI201" s="180">
        <f>IF(+'2grid'!BI201*EJ$2&lt;0,0,+'2grid'!BI201*EJ$2)</f>
        <v>21.56</v>
      </c>
      <c r="BJ201" s="180">
        <f>IF(+'2grid'!BJ201*EK$2&lt;0,0,+'2grid'!BJ201*EK$2)</f>
        <v>19.11</v>
      </c>
      <c r="BK201" s="180">
        <f>IF(+'2grid'!BK201*EL$2&lt;0,0,+'2grid'!BK201*EL$2)</f>
        <v>18.13</v>
      </c>
      <c r="BL201" s="180">
        <f>IF(+'2grid'!BL201*EM$2&lt;0,0,+'2grid'!BL201*EM$2)</f>
        <v>17.443999999999999</v>
      </c>
      <c r="BM201" s="180">
        <f>IF(+'2grid'!BM201*EN$2&lt;0,0,+'2grid'!BM201*EN$2)</f>
        <v>17.443999999999999</v>
      </c>
      <c r="BN201" s="180">
        <f>IF(+'2grid'!BN201*EO$2&lt;0,0,+'2grid'!BN201*EO$2)</f>
        <v>17.64</v>
      </c>
      <c r="BO201" s="180">
        <f>IF(+'2grid'!BO201*EP$2&lt;0,0,+'2grid'!BO201*EP$2)</f>
        <v>18.423999999999999</v>
      </c>
      <c r="BP201" s="180">
        <f>IF(+'2grid'!BP201*EQ$2&lt;0,0,+'2grid'!BP201*EQ$2)</f>
        <v>17.052</v>
      </c>
      <c r="BQ201" s="180">
        <f>IF(+'2grid'!BQ201*ER$2&lt;0,0,+'2grid'!BQ201*ER$2)</f>
        <v>16.66</v>
      </c>
      <c r="BR201" s="180">
        <f>IF(+'2grid'!BR201*ES$2&lt;0,0,+'2grid'!BR201*ES$2)</f>
        <v>16.66</v>
      </c>
      <c r="BS201" s="180">
        <f>IF(+'2grid'!BS201*ET$2&lt;0,0,+'2grid'!BS201*ET$2)</f>
        <v>16.66</v>
      </c>
      <c r="BT201" s="180">
        <f>IF(+'2grid'!BT201*EU$2&lt;0,0,+'2grid'!BT201*EU$2)</f>
        <v>16.124266666666596</v>
      </c>
      <c r="BU201" s="180">
        <f>IF(+'2grid'!BU201*EV$2&lt;0,0,+'2grid'!BU201*EV$2)</f>
        <v>15.662577777777718</v>
      </c>
      <c r="BV201" s="180">
        <f>IF(+'2grid'!BV201*EW$2&lt;0,0,+'2grid'!BV201*EW$2)</f>
        <v>15.614376296296228</v>
      </c>
      <c r="BW201" s="180">
        <f>IF(+'2grid'!BW201*EX$2&lt;0,0,+'2grid'!BW201*EX$2)</f>
        <v>15.354591604938173</v>
      </c>
      <c r="BX201" s="180">
        <f>IF(+'2grid'!BX201*EY$2&lt;0,0,+'2grid'!BX201*EY$2)</f>
        <v>15.000075193415487</v>
      </c>
      <c r="BY201" s="180">
        <f>IF(+'2grid'!BY201*EZ$2&lt;0,0,+'2grid'!BY201*EZ$2)</f>
        <v>14.670296186556797</v>
      </c>
      <c r="BZ201" s="180">
        <f>IF(+'2grid'!BZ201*FA$2&lt;0,0,+'2grid'!BZ201*FA$2)</f>
        <v>14.45264946977581</v>
      </c>
      <c r="CA201" s="180">
        <f>IF(+'2grid'!CA201*FB$2&lt;0,0,+'2grid'!CA201*FB$2)</f>
        <v>14.202121260051717</v>
      </c>
    </row>
    <row r="202" spans="1:79" x14ac:dyDescent="0.2">
      <c r="A202" s="9">
        <v>744</v>
      </c>
      <c r="B202" s="180">
        <f>IF(+'2grid'!B202*CC$2&lt;0,0,+'2grid'!B202*CC$2)</f>
        <v>0</v>
      </c>
      <c r="C202" s="180">
        <f>IF(+'2grid'!C202*CD$2&lt;0,0,+'2grid'!C202*CD$2)</f>
        <v>0</v>
      </c>
      <c r="D202" s="180">
        <f>IF(+'2grid'!D202*CE$2&lt;0,0,+'2grid'!D202*CE$2)</f>
        <v>0</v>
      </c>
      <c r="E202" s="180">
        <f>IF(+'2grid'!E202*CF$2&lt;0,0,+'2grid'!E202*CF$2)</f>
        <v>0</v>
      </c>
      <c r="F202" s="180">
        <f>IF(+'2grid'!F202*CG$2&lt;0,0,+'2grid'!F202*CG$2)</f>
        <v>0</v>
      </c>
      <c r="G202" s="180">
        <f>IF(+'2grid'!G202*CH$2&lt;0,0,+'2grid'!G202*CH$2)</f>
        <v>0</v>
      </c>
      <c r="H202" s="180">
        <f>IF(+'2grid'!H202*CI$2&lt;0,0,+'2grid'!H202*CI$2)</f>
        <v>0</v>
      </c>
      <c r="I202" s="180">
        <f>IF(+'2grid'!I202*CJ$2&lt;0,0,+'2grid'!I202*CJ$2)</f>
        <v>0</v>
      </c>
      <c r="J202" s="180">
        <f>IF(+'2grid'!J202*CK$2&lt;0,0,+'2grid'!J202*CK$2)</f>
        <v>0</v>
      </c>
      <c r="K202" s="180">
        <f>IF(+'2grid'!K202*CL$2&lt;0,0,+'2grid'!K202*CL$2)</f>
        <v>0</v>
      </c>
      <c r="L202" s="180">
        <f>IF(+'2grid'!L202*CM$2&lt;0,0,+'2grid'!L202*CM$2)</f>
        <v>0</v>
      </c>
      <c r="M202" s="180">
        <f>IF(+'2grid'!M202*CN$2&lt;0,0,+'2grid'!M202*CN$2)</f>
        <v>0</v>
      </c>
      <c r="N202" s="180">
        <f>IF(+'2grid'!N202*CO$2&lt;0,0,+'2grid'!N202*CO$2)</f>
        <v>0</v>
      </c>
      <c r="O202" s="180">
        <f>IF(+'2grid'!O202*CP$2&lt;0,0,+'2grid'!O202*CP$2)</f>
        <v>0</v>
      </c>
      <c r="P202" s="180">
        <f>IF(+'2grid'!P202*CQ$2&lt;0,0,+'2grid'!P202*CQ$2)</f>
        <v>0</v>
      </c>
      <c r="Q202" s="180">
        <f>IF(+'2grid'!Q202*CR$2&lt;0,0,+'2grid'!Q202*CR$2)</f>
        <v>0</v>
      </c>
      <c r="R202" s="180">
        <f>IF(+'2grid'!R202*CS$2&lt;0,0,+'2grid'!R202*CS$2)</f>
        <v>0</v>
      </c>
      <c r="S202" s="180">
        <f>IF(+'2grid'!S202*CT$2&lt;0,0,+'2grid'!S202*CT$2)</f>
        <v>0</v>
      </c>
      <c r="T202" s="180">
        <f>IF(+'2grid'!T202*CU$2&lt;0,0,+'2grid'!T202*CU$2)</f>
        <v>0</v>
      </c>
      <c r="U202" s="180">
        <f>IF(+'2grid'!U202*CV$2&lt;0,0,+'2grid'!U202*CV$2)</f>
        <v>0</v>
      </c>
      <c r="V202" s="180">
        <f>IF(+'2grid'!V202*CW$2&lt;0,0,+'2grid'!V202*CW$2)</f>
        <v>0</v>
      </c>
      <c r="W202" s="180">
        <f>IF(+'2grid'!W202*CX$2&lt;0,0,+'2grid'!W202*CX$2)</f>
        <v>0</v>
      </c>
      <c r="X202" s="180">
        <f>IF(+'2grid'!X202*CY$2&lt;0,0,+'2grid'!X202*CY$2)</f>
        <v>0</v>
      </c>
      <c r="Y202" s="180">
        <f>IF(+'2grid'!Y202*CZ$2&lt;0,0,+'2grid'!Y202*CZ$2)</f>
        <v>0</v>
      </c>
      <c r="Z202" s="180">
        <f>IF(+'2grid'!Z202*DA$2&lt;0,0,+'2grid'!Z202*DA$2)</f>
        <v>0</v>
      </c>
      <c r="AA202" s="180">
        <f>IF(+'2grid'!AA202*DB$2&lt;0,0,+'2grid'!AA202*DB$2)</f>
        <v>0</v>
      </c>
      <c r="AB202" s="180">
        <f>IF(+'2grid'!AB202*DC$2&lt;0,0,+'2grid'!AB202*DC$2)</f>
        <v>0</v>
      </c>
      <c r="AC202" s="180">
        <f>IF(+'2grid'!AC202*DD$2&lt;0,0,+'2grid'!AC202*DD$2)</f>
        <v>0</v>
      </c>
      <c r="AD202" s="180">
        <f>IF(+'2grid'!AD202*DE$2&lt;0,0,+'2grid'!AD202*DE$2)</f>
        <v>0</v>
      </c>
      <c r="AE202" s="180">
        <f>IF(+'2grid'!AE202*DF$2&lt;0,0,+'2grid'!AE202*DF$2)</f>
        <v>0</v>
      </c>
      <c r="AF202" s="180">
        <f>IF(+'2grid'!AF202*DG$2&lt;0,0,+'2grid'!AF202*DG$2)</f>
        <v>0</v>
      </c>
      <c r="AG202" s="180">
        <f>IF(+'2grid'!AG202*DH$2&lt;0,0,+'2grid'!AG202*DH$2)</f>
        <v>0</v>
      </c>
      <c r="AH202" s="180">
        <f>IF(+'2grid'!AH202*DI$2&lt;0,0,+'2grid'!AH202*DI$2)</f>
        <v>0</v>
      </c>
      <c r="AI202" s="180">
        <f>IF(+'2grid'!AI202*DJ$2&lt;0,0,+'2grid'!AI202*DJ$2)</f>
        <v>0</v>
      </c>
      <c r="AJ202" s="180">
        <f>IF(+'2grid'!AJ202*DK$2&lt;0,0,+'2grid'!AJ202*DK$2)</f>
        <v>0</v>
      </c>
      <c r="AK202" s="180">
        <f>IF(+'2grid'!AK202*DL$2&lt;0,0,+'2grid'!AK202*DL$2)</f>
        <v>0</v>
      </c>
      <c r="AL202" s="180">
        <f>IF(+'2grid'!AL202*DM$2&lt;0,0,+'2grid'!AL202*DM$2)</f>
        <v>0</v>
      </c>
      <c r="AM202" s="180">
        <f>IF(+'2grid'!AM202*DN$2&lt;0,0,+'2grid'!AM202*DN$2)</f>
        <v>0</v>
      </c>
      <c r="AN202" s="180">
        <f>IF(+'2grid'!AN202*DO$2&lt;0,0,+'2grid'!AN202*DO$2)</f>
        <v>0</v>
      </c>
      <c r="AO202" s="180">
        <f>IF(+'2grid'!AO202*DP$2&lt;0,0,+'2grid'!AO202*DP$2)</f>
        <v>0</v>
      </c>
      <c r="AP202" s="180">
        <f>IF(+'2grid'!AP202*DQ$2&lt;0,0,+'2grid'!AP202*DQ$2)</f>
        <v>0</v>
      </c>
      <c r="AQ202" s="180">
        <f>IF(+'2grid'!AQ202*DR$2&lt;0,0,+'2grid'!AQ202*DR$2)</f>
        <v>0</v>
      </c>
      <c r="AR202" s="180">
        <f>IF(+'2grid'!AR202*DS$2&lt;0,0,+'2grid'!AR202*DS$2)</f>
        <v>0</v>
      </c>
      <c r="AS202" s="180">
        <f>IF(+'2grid'!AS202*DT$2&lt;0,0,+'2grid'!AS202*DT$2)</f>
        <v>0</v>
      </c>
      <c r="AT202" s="180">
        <f>IF(+'2grid'!AT202*DU$2&lt;0,0,+'2grid'!AT202*DU$2)</f>
        <v>0</v>
      </c>
      <c r="AU202" s="180">
        <f>IF(+'2grid'!AU202*DV$2&lt;0,0,+'2grid'!AU202*DV$2)</f>
        <v>0</v>
      </c>
      <c r="AV202" s="180">
        <f>IF(+'2grid'!AV202*DW$2&lt;0,0,+'2grid'!AV202*DW$2)</f>
        <v>0</v>
      </c>
      <c r="AW202" s="180">
        <f>IF(+'2grid'!AW202*DX$2&lt;0,0,+'2grid'!AW202*DX$2)</f>
        <v>0</v>
      </c>
      <c r="AX202" s="180">
        <f>IF(+'2grid'!AX202*DY$2&lt;0,0,+'2grid'!AX202*DY$2)</f>
        <v>0</v>
      </c>
      <c r="AY202" s="180">
        <f>IF(+'2grid'!AY202*DZ$2&lt;0,0,+'2grid'!AY202*DZ$2)</f>
        <v>0</v>
      </c>
      <c r="AZ202" s="180">
        <f>IF(+'2grid'!AZ202*EA$2&lt;0,0,+'2grid'!AZ202*EA$2)</f>
        <v>0</v>
      </c>
      <c r="BA202" s="180">
        <f>IF(+'2grid'!BA202*EB$2&lt;0,0,+'2grid'!BA202*EB$2)</f>
        <v>0</v>
      </c>
      <c r="BB202" s="180">
        <f>IF(+'2grid'!BB202*EC$2&lt;0,0,+'2grid'!BB202*EC$2)</f>
        <v>0</v>
      </c>
      <c r="BC202" s="180">
        <f>IF(+'2grid'!BC202*ED$2&lt;0,0,+'2grid'!BC202*ED$2)</f>
        <v>0</v>
      </c>
      <c r="BD202" s="180">
        <f>IF(+'2grid'!BD202*EE$2&lt;0,0,+'2grid'!BD202*EE$2)</f>
        <v>0</v>
      </c>
      <c r="BE202" s="180">
        <f>IF(+'2grid'!BE202*EF$2&lt;0,0,+'2grid'!BE202*EF$2)</f>
        <v>0</v>
      </c>
      <c r="BF202" s="180">
        <f>IF(+'2grid'!BF202*EG$2&lt;0,0,+'2grid'!BF202*EG$2)</f>
        <v>0</v>
      </c>
      <c r="BG202" s="180">
        <f>IF(+'2grid'!BG202*EH$2&lt;0,0,+'2grid'!BG202*EH$2)</f>
        <v>0</v>
      </c>
      <c r="BH202" s="180">
        <f>IF(+'2grid'!BH202*EI$2&lt;0,0,+'2grid'!BH202*EI$2)</f>
        <v>0</v>
      </c>
      <c r="BI202" s="180">
        <f>IF(+'2grid'!BI202*EJ$2&lt;0,0,+'2grid'!BI202*EJ$2)</f>
        <v>0</v>
      </c>
      <c r="BJ202" s="180">
        <f>IF(+'2grid'!BJ202*EK$2&lt;0,0,+'2grid'!BJ202*EK$2)</f>
        <v>0</v>
      </c>
      <c r="BK202" s="180">
        <f>IF(+'2grid'!BK202*EL$2&lt;0,0,+'2grid'!BK202*EL$2)</f>
        <v>0</v>
      </c>
      <c r="BL202" s="180">
        <f>IF(+'2grid'!BL202*EM$2&lt;0,0,+'2grid'!BL202*EM$2)</f>
        <v>0</v>
      </c>
      <c r="BM202" s="180">
        <f>IF(+'2grid'!BM202*EN$2&lt;0,0,+'2grid'!BM202*EN$2)</f>
        <v>0</v>
      </c>
      <c r="BN202" s="180">
        <f>IF(+'2grid'!BN202*EO$2&lt;0,0,+'2grid'!BN202*EO$2)</f>
        <v>0</v>
      </c>
      <c r="BO202" s="180">
        <f>IF(+'2grid'!BO202*EP$2&lt;0,0,+'2grid'!BO202*EP$2)</f>
        <v>0</v>
      </c>
      <c r="BP202" s="180">
        <f>IF(+'2grid'!BP202*EQ$2&lt;0,0,+'2grid'!BP202*EQ$2)</f>
        <v>0</v>
      </c>
      <c r="BQ202" s="180">
        <f>IF(+'2grid'!BQ202*ER$2&lt;0,0,+'2grid'!BQ202*ER$2)</f>
        <v>0</v>
      </c>
      <c r="BR202" s="180">
        <f>IF(+'2grid'!BR202*ES$2&lt;0,0,+'2grid'!BR202*ES$2)</f>
        <v>0</v>
      </c>
      <c r="BS202" s="180">
        <f>IF(+'2grid'!BS202*ET$2&lt;0,0,+'2grid'!BS202*ET$2)</f>
        <v>0</v>
      </c>
      <c r="BT202" s="180">
        <f>IF(+'2grid'!BT202*EU$2&lt;0,0,+'2grid'!BT202*EU$2)</f>
        <v>0</v>
      </c>
      <c r="BU202" s="180">
        <f>IF(+'2grid'!BU202*EV$2&lt;0,0,+'2grid'!BU202*EV$2)</f>
        <v>0</v>
      </c>
      <c r="BV202" s="180">
        <f>IF(+'2grid'!BV202*EW$2&lt;0,0,+'2grid'!BV202*EW$2)</f>
        <v>0</v>
      </c>
      <c r="BW202" s="180">
        <f>IF(+'2grid'!BW202*EX$2&lt;0,0,+'2grid'!BW202*EX$2)</f>
        <v>0</v>
      </c>
      <c r="BX202" s="180">
        <f>IF(+'2grid'!BX202*EY$2&lt;0,0,+'2grid'!BX202*EY$2)</f>
        <v>0</v>
      </c>
      <c r="BY202" s="180">
        <f>IF(+'2grid'!BY202*EZ$2&lt;0,0,+'2grid'!BY202*EZ$2)</f>
        <v>0</v>
      </c>
      <c r="BZ202" s="180">
        <f>IF(+'2grid'!BZ202*FA$2&lt;0,0,+'2grid'!BZ202*FA$2)</f>
        <v>0</v>
      </c>
      <c r="CA202" s="180">
        <f>IF(+'2grid'!CA202*FB$2&lt;0,0,+'2grid'!CA202*FB$2)</f>
        <v>0</v>
      </c>
    </row>
    <row r="203" spans="1:79" x14ac:dyDescent="0.2">
      <c r="A203" s="9">
        <v>748</v>
      </c>
      <c r="B203" s="180">
        <f>IF(+'2grid'!B203*CC$2&lt;0,0,+'2grid'!B203*CC$2)</f>
        <v>0</v>
      </c>
      <c r="C203" s="180">
        <f>IF(+'2grid'!C203*CD$2&lt;0,0,+'2grid'!C203*CD$2)</f>
        <v>0</v>
      </c>
      <c r="D203" s="180">
        <f>IF(+'2grid'!D203*CE$2&lt;0,0,+'2grid'!D203*CE$2)</f>
        <v>0</v>
      </c>
      <c r="E203" s="180">
        <f>IF(+'2grid'!E203*CF$2&lt;0,0,+'2grid'!E203*CF$2)</f>
        <v>0</v>
      </c>
      <c r="F203" s="180">
        <f>IF(+'2grid'!F203*CG$2&lt;0,0,+'2grid'!F203*CG$2)</f>
        <v>0</v>
      </c>
      <c r="G203" s="180">
        <f>IF(+'2grid'!G203*CH$2&lt;0,0,+'2grid'!G203*CH$2)</f>
        <v>0</v>
      </c>
      <c r="H203" s="180">
        <f>IF(+'2grid'!H203*CI$2&lt;0,0,+'2grid'!H203*CI$2)</f>
        <v>0</v>
      </c>
      <c r="I203" s="180">
        <f>IF(+'2grid'!I203*CJ$2&lt;0,0,+'2grid'!I203*CJ$2)</f>
        <v>0</v>
      </c>
      <c r="J203" s="180">
        <f>IF(+'2grid'!J203*CK$2&lt;0,0,+'2grid'!J203*CK$2)</f>
        <v>0</v>
      </c>
      <c r="K203" s="180">
        <f>IF(+'2grid'!K203*CL$2&lt;0,0,+'2grid'!K203*CL$2)</f>
        <v>0</v>
      </c>
      <c r="L203" s="180">
        <f>IF(+'2grid'!L203*CM$2&lt;0,0,+'2grid'!L203*CM$2)</f>
        <v>0</v>
      </c>
      <c r="M203" s="180">
        <f>IF(+'2grid'!M203*CN$2&lt;0,0,+'2grid'!M203*CN$2)</f>
        <v>0</v>
      </c>
      <c r="N203" s="180">
        <f>IF(+'2grid'!N203*CO$2&lt;0,0,+'2grid'!N203*CO$2)</f>
        <v>0</v>
      </c>
      <c r="O203" s="180">
        <f>IF(+'2grid'!O203*CP$2&lt;0,0,+'2grid'!O203*CP$2)</f>
        <v>0</v>
      </c>
      <c r="P203" s="180">
        <f>IF(+'2grid'!P203*CQ$2&lt;0,0,+'2grid'!P203*CQ$2)</f>
        <v>0</v>
      </c>
      <c r="Q203" s="180">
        <f>IF(+'2grid'!Q203*CR$2&lt;0,0,+'2grid'!Q203*CR$2)</f>
        <v>0</v>
      </c>
      <c r="R203" s="180">
        <f>IF(+'2grid'!R203*CS$2&lt;0,0,+'2grid'!R203*CS$2)</f>
        <v>0</v>
      </c>
      <c r="S203" s="180">
        <f>IF(+'2grid'!S203*CT$2&lt;0,0,+'2grid'!S203*CT$2)</f>
        <v>0</v>
      </c>
      <c r="T203" s="180">
        <f>IF(+'2grid'!T203*CU$2&lt;0,0,+'2grid'!T203*CU$2)</f>
        <v>0</v>
      </c>
      <c r="U203" s="180">
        <f>IF(+'2grid'!U203*CV$2&lt;0,0,+'2grid'!U203*CV$2)</f>
        <v>4.4083700992866799E-2</v>
      </c>
      <c r="V203" s="180">
        <f>IF(+'2grid'!V203*CW$2&lt;0,0,+'2grid'!V203*CW$2)</f>
        <v>0.16287174187847497</v>
      </c>
      <c r="W203" s="180">
        <f>IF(+'2grid'!W203*CX$2&lt;0,0,+'2grid'!W203*CX$2)</f>
        <v>0.37062369707457432</v>
      </c>
      <c r="X203" s="180">
        <f>IF(+'2grid'!X203*CY$2&lt;0,0,+'2grid'!X203*CY$2)</f>
        <v>0.69491943201482731</v>
      </c>
      <c r="Y203" s="180">
        <f>IF(+'2grid'!Y203*CZ$2&lt;0,0,+'2grid'!Y203*CZ$2)</f>
        <v>1.1842413989365097</v>
      </c>
      <c r="Z203" s="180">
        <f>IF(+'2grid'!Z203*DA$2&lt;0,0,+'2grid'!Z203*DA$2)</f>
        <v>1.9110284380407756</v>
      </c>
      <c r="AA203" s="180">
        <f>IF(+'2grid'!AA203*DB$2&lt;0,0,+'2grid'!AA203*DB$2)</f>
        <v>2.986430616923224</v>
      </c>
      <c r="AB203" s="180">
        <f>IF(+'2grid'!AB203*DC$2&lt;0,0,+'2grid'!AB203*DC$2)</f>
        <v>4.8644360241037887</v>
      </c>
      <c r="AC203" s="180">
        <f>IF(+'2grid'!AC203*DD$2&lt;0,0,+'2grid'!AC203*DD$2)</f>
        <v>38.498796817909877</v>
      </c>
      <c r="AD203" s="180">
        <f>IF(+'2grid'!AD203*DE$2&lt;0,0,+'2grid'!AD203*DE$2)</f>
        <v>50.32906153339443</v>
      </c>
      <c r="AE203" s="180">
        <f>IF(+'2grid'!AE203*DF$2&lt;0,0,+'2grid'!AE203*DF$2)</f>
        <v>60.892340773727618</v>
      </c>
      <c r="AF203" s="180">
        <f>IF(+'2grid'!AF203*DG$2&lt;0,0,+'2grid'!AF203*DG$2)</f>
        <v>73.23007274089349</v>
      </c>
      <c r="AG203" s="180">
        <f>IF(+'2grid'!AG203*DH$2&lt;0,0,+'2grid'!AG203*DH$2)</f>
        <v>87.598412450699712</v>
      </c>
      <c r="AH203" s="180">
        <f>IF(+'2grid'!AH203*DI$2&lt;0,0,+'2grid'!AH203*DI$2)</f>
        <v>104.28714990412337</v>
      </c>
      <c r="AI203" s="180">
        <f>IF(+'2grid'!AI203*DJ$2&lt;0,0,+'2grid'!AI203*DJ$2)</f>
        <v>123.62385977048542</v>
      </c>
      <c r="AJ203" s="180">
        <f>IF(+'2grid'!AJ203*DK$2&lt;0,0,+'2grid'!AJ203*DK$2)</f>
        <v>145.97854131487315</v>
      </c>
      <c r="AK203" s="180">
        <f>IF(+'2grid'!AK203*DL$2&lt;0,0,+'2grid'!AK203*DL$2)</f>
        <v>171.76880468184615</v>
      </c>
      <c r="AL203" s="180">
        <f>IF(+'2grid'!AL203*DM$2&lt;0,0,+'2grid'!AL203*DM$2)</f>
        <v>201.46566591679493</v>
      </c>
      <c r="AM203" s="180">
        <f>IF(+'2grid'!AM203*DN$2&lt;0,0,+'2grid'!AM203*DN$2)</f>
        <v>235.60002006289596</v>
      </c>
      <c r="AN203" s="180">
        <f>IF(+'2grid'!AN203*DO$2&lt;0,0,+'2grid'!AN203*DO$2)</f>
        <v>274.76986938962176</v>
      </c>
      <c r="AO203" s="180">
        <f>IF(+'2grid'!AO203*DP$2&lt;0,0,+'2grid'!AO203*DP$2)</f>
        <v>319.64839237027394</v>
      </c>
      <c r="AP203" s="180">
        <f>IF(+'2grid'!AP203*DQ$2&lt;0,0,+'2grid'!AP203*DQ$2)</f>
        <v>370.99294852186296</v>
      </c>
      <c r="AQ203" s="180">
        <f>IF(+'2grid'!AQ203*DR$2&lt;0,0,+'2grid'!AQ203*DR$2)</f>
        <v>398.07199183731461</v>
      </c>
      <c r="AR203" s="180">
        <f>IF(+'2grid'!AR203*DS$2&lt;0,0,+'2grid'!AR203*DS$2)</f>
        <v>426.23276321374743</v>
      </c>
      <c r="AS203" s="180">
        <f>IF(+'2grid'!AS203*DT$2&lt;0,0,+'2grid'!AS203*DT$2)</f>
        <v>455.38796755928621</v>
      </c>
      <c r="AT203" s="180">
        <f>IF(+'2grid'!AT203*DU$2&lt;0,0,+'2grid'!AT203*DU$2)</f>
        <v>485.42053278725848</v>
      </c>
      <c r="AU203" s="180">
        <f>IF(+'2grid'!AU203*DV$2&lt;0,0,+'2grid'!AU203*DV$2)</f>
        <v>516.17848693219241</v>
      </c>
      <c r="AV203" s="180">
        <f>IF(+'2grid'!AV203*DW$2&lt;0,0,+'2grid'!AV203*DW$2)</f>
        <v>547.46911134265281</v>
      </c>
      <c r="AW203" s="180">
        <f>IF(+'2grid'!AW203*DX$2&lt;0,0,+'2grid'!AW203*DX$2)</f>
        <v>579.05227713687577</v>
      </c>
      <c r="AX203" s="180">
        <f>IF(+'2grid'!AX203*DY$2&lt;0,0,+'2grid'!AX203*DY$2)</f>
        <v>602.66808444213461</v>
      </c>
      <c r="AY203" s="180">
        <f>IF(+'2grid'!AY203*DZ$2&lt;0,0,+'2grid'!AY203*DZ$2)</f>
        <v>625.46440920968075</v>
      </c>
      <c r="AZ203" s="180">
        <f>IF(+'2grid'!AZ203*EA$2&lt;0,0,+'2grid'!AZ203*EA$2)</f>
        <v>647.06749622366783</v>
      </c>
      <c r="BA203" s="180">
        <f>IF(+'2grid'!BA203*EB$2&lt;0,0,+'2grid'!BA203*EB$2)</f>
        <v>667.0396201327718</v>
      </c>
      <c r="BB203" s="180">
        <f>IF(+'2grid'!BB203*EC$2&lt;0,0,+'2grid'!BB203*EC$2)</f>
        <v>1057.744154506031</v>
      </c>
      <c r="BC203" s="180">
        <f>IF(+'2grid'!BC203*ED$2&lt;0,0,+'2grid'!BC203*ED$2)</f>
        <v>1272.2159999999999</v>
      </c>
      <c r="BD203" s="180">
        <f>IF(+'2grid'!BD203*EE$2&lt;0,0,+'2grid'!BD203*EE$2)</f>
        <v>1282.952</v>
      </c>
      <c r="BE203" s="180">
        <f>IF(+'2grid'!BE203*EF$2&lt;0,0,+'2grid'!BE203*EF$2)</f>
        <v>1062.328</v>
      </c>
      <c r="BF203" s="180">
        <f>IF(+'2grid'!BF203*EG$2&lt;0,0,+'2grid'!BF203*EG$2)</f>
        <v>1045.8720000000001</v>
      </c>
      <c r="BG203" s="180">
        <f>IF(+'2grid'!BG203*EH$2&lt;0,0,+'2grid'!BG203*EH$2)</f>
        <v>1011.36</v>
      </c>
      <c r="BH203" s="180">
        <f>IF(+'2grid'!BH203*EI$2&lt;0,0,+'2grid'!BH203*EI$2)</f>
        <v>1011.36</v>
      </c>
      <c r="BI203" s="180">
        <f>IF(+'2grid'!BI203*EJ$2&lt;0,0,+'2grid'!BI203*EJ$2)</f>
        <v>1011.36</v>
      </c>
      <c r="BJ203" s="180">
        <f>IF(+'2grid'!BJ203*EK$2&lt;0,0,+'2grid'!BJ203*EK$2)</f>
        <v>1011.36</v>
      </c>
      <c r="BK203" s="180">
        <f>IF(+'2grid'!BK203*EL$2&lt;0,0,+'2grid'!BK203*EL$2)</f>
        <v>1011.36</v>
      </c>
      <c r="BL203" s="180">
        <f>IF(+'2grid'!BL203*EM$2&lt;0,0,+'2grid'!BL203*EM$2)</f>
        <v>1011.36</v>
      </c>
      <c r="BM203" s="180">
        <f>IF(+'2grid'!BM203*EN$2&lt;0,0,+'2grid'!BM203*EN$2)</f>
        <v>1011.36</v>
      </c>
      <c r="BN203" s="180">
        <f>IF(+'2grid'!BN203*EO$2&lt;0,0,+'2grid'!BN203*EO$2)</f>
        <v>1011.36</v>
      </c>
      <c r="BO203" s="180">
        <f>IF(+'2grid'!BO203*EP$2&lt;0,0,+'2grid'!BO203*EP$2)</f>
        <v>1011.36</v>
      </c>
      <c r="BP203" s="180">
        <f>IF(+'2grid'!BP203*EQ$2&lt;0,0,+'2grid'!BP203*EQ$2)</f>
        <v>1011.36</v>
      </c>
      <c r="BQ203" s="180">
        <f>IF(+'2grid'!BQ203*ER$2&lt;0,0,+'2grid'!BQ203*ER$2)</f>
        <v>1011.36</v>
      </c>
      <c r="BR203" s="180">
        <f>IF(+'2grid'!BR203*ES$2&lt;0,0,+'2grid'!BR203*ES$2)</f>
        <v>1011.36</v>
      </c>
      <c r="BS203" s="180">
        <f>IF(+'2grid'!BS203*ET$2&lt;0,0,+'2grid'!BS203*ET$2)</f>
        <v>1011.36</v>
      </c>
      <c r="BT203" s="180">
        <f>IF(+'2grid'!BT203*EU$2&lt;0,0,+'2grid'!BT203*EU$2)</f>
        <v>1011.36</v>
      </c>
      <c r="BU203" s="180">
        <f>IF(+'2grid'!BU203*EV$2&lt;0,0,+'2grid'!BU203*EV$2)</f>
        <v>1011.36</v>
      </c>
      <c r="BV203" s="180">
        <f>IF(+'2grid'!BV203*EW$2&lt;0,0,+'2grid'!BV203*EW$2)</f>
        <v>1011.36</v>
      </c>
      <c r="BW203" s="180">
        <f>IF(+'2grid'!BW203*EX$2&lt;0,0,+'2grid'!BW203*EX$2)</f>
        <v>1011.36</v>
      </c>
      <c r="BX203" s="180">
        <f>IF(+'2grid'!BX203*EY$2&lt;0,0,+'2grid'!BX203*EY$2)</f>
        <v>1011.36</v>
      </c>
      <c r="BY203" s="180">
        <f>IF(+'2grid'!BY203*EZ$2&lt;0,0,+'2grid'!BY203*EZ$2)</f>
        <v>1011.36</v>
      </c>
      <c r="BZ203" s="180">
        <f>IF(+'2grid'!BZ203*FA$2&lt;0,0,+'2grid'!BZ203*FA$2)</f>
        <v>1011.36</v>
      </c>
      <c r="CA203" s="180">
        <f>IF(+'2grid'!CA203*FB$2&lt;0,0,+'2grid'!CA203*FB$2)</f>
        <v>1011.36</v>
      </c>
    </row>
    <row r="204" spans="1:79" x14ac:dyDescent="0.2">
      <c r="A204" s="9">
        <v>752</v>
      </c>
      <c r="B204" s="180">
        <f>IF(+'2grid'!B204*CC$2&lt;0,0,+'2grid'!B204*CC$2)</f>
        <v>0</v>
      </c>
      <c r="C204" s="180">
        <f>IF(+'2grid'!C204*CD$2&lt;0,0,+'2grid'!C204*CD$2)</f>
        <v>0</v>
      </c>
      <c r="D204" s="180">
        <f>IF(+'2grid'!D204*CE$2&lt;0,0,+'2grid'!D204*CE$2)</f>
        <v>0</v>
      </c>
      <c r="E204" s="180">
        <f>IF(+'2grid'!E204*CF$2&lt;0,0,+'2grid'!E204*CF$2)</f>
        <v>0</v>
      </c>
      <c r="F204" s="180">
        <f>IF(+'2grid'!F204*CG$2&lt;0,0,+'2grid'!F204*CG$2)</f>
        <v>0</v>
      </c>
      <c r="G204" s="180">
        <f>IF(+'2grid'!G204*CH$2&lt;0,0,+'2grid'!G204*CH$2)</f>
        <v>0</v>
      </c>
      <c r="H204" s="180">
        <f>IF(+'2grid'!H204*CI$2&lt;0,0,+'2grid'!H204*CI$2)</f>
        <v>0</v>
      </c>
      <c r="I204" s="180">
        <f>IF(+'2grid'!I204*CJ$2&lt;0,0,+'2grid'!I204*CJ$2)</f>
        <v>0</v>
      </c>
      <c r="J204" s="180">
        <f>IF(+'2grid'!J204*CK$2&lt;0,0,+'2grid'!J204*CK$2)</f>
        <v>0</v>
      </c>
      <c r="K204" s="180">
        <f>IF(+'2grid'!K204*CL$2&lt;0,0,+'2grid'!K204*CL$2)</f>
        <v>0</v>
      </c>
      <c r="L204" s="180">
        <f>IF(+'2grid'!L204*CM$2&lt;0,0,+'2grid'!L204*CM$2)</f>
        <v>0</v>
      </c>
      <c r="M204" s="180">
        <f>IF(+'2grid'!M204*CN$2&lt;0,0,+'2grid'!M204*CN$2)</f>
        <v>0</v>
      </c>
      <c r="N204" s="180">
        <f>IF(+'2grid'!N204*CO$2&lt;0,0,+'2grid'!N204*CO$2)</f>
        <v>0</v>
      </c>
      <c r="O204" s="180">
        <f>IF(+'2grid'!O204*CP$2&lt;0,0,+'2grid'!O204*CP$2)</f>
        <v>0</v>
      </c>
      <c r="P204" s="180">
        <f>IF(+'2grid'!P204*CQ$2&lt;0,0,+'2grid'!P204*CQ$2)</f>
        <v>0</v>
      </c>
      <c r="Q204" s="180">
        <f>IF(+'2grid'!Q204*CR$2&lt;0,0,+'2grid'!Q204*CR$2)</f>
        <v>0</v>
      </c>
      <c r="R204" s="180">
        <f>IF(+'2grid'!R204*CS$2&lt;0,0,+'2grid'!R204*CS$2)</f>
        <v>0</v>
      </c>
      <c r="S204" s="180">
        <f>IF(+'2grid'!S204*CT$2&lt;0,0,+'2grid'!S204*CT$2)</f>
        <v>0</v>
      </c>
      <c r="T204" s="180">
        <f>IF(+'2grid'!T204*CU$2&lt;0,0,+'2grid'!T204*CU$2)</f>
        <v>0</v>
      </c>
      <c r="U204" s="180">
        <f>IF(+'2grid'!U204*CV$2&lt;0,0,+'2grid'!U204*CV$2)</f>
        <v>2.5427139633695868</v>
      </c>
      <c r="V204" s="180">
        <f>IF(+'2grid'!V204*CW$2&lt;0,0,+'2grid'!V204*CW$2)</f>
        <v>7.7862114735151948</v>
      </c>
      <c r="W204" s="180">
        <f>IF(+'2grid'!W204*CX$2&lt;0,0,+'2grid'!W204*CX$2)</f>
        <v>14.739489447385719</v>
      </c>
      <c r="X204" s="180">
        <f>IF(+'2grid'!X204*CY$2&lt;0,0,+'2grid'!X204*CY$2)</f>
        <v>22.829981409867244</v>
      </c>
      <c r="Y204" s="180">
        <f>IF(+'2grid'!Y204*CZ$2&lt;0,0,+'2grid'!Y204*CZ$2)</f>
        <v>57.299360959165071</v>
      </c>
      <c r="Z204" s="180">
        <f>IF(+'2grid'!Z204*DA$2&lt;0,0,+'2grid'!Z204*DA$2)</f>
        <v>26.291209451947754</v>
      </c>
      <c r="AA204" s="180">
        <f>IF(+'2grid'!AA204*DB$2&lt;0,0,+'2grid'!AA204*DB$2)</f>
        <v>34.36033351990995</v>
      </c>
      <c r="AB204" s="180">
        <f>IF(+'2grid'!AB204*DC$2&lt;0,0,+'2grid'!AB204*DC$2)</f>
        <v>55.827958102829001</v>
      </c>
      <c r="AC204" s="180">
        <f>IF(+'2grid'!AC204*DD$2&lt;0,0,+'2grid'!AC204*DD$2)</f>
        <v>103.52112757464528</v>
      </c>
      <c r="AD204" s="180">
        <f>IF(+'2grid'!AD204*DE$2&lt;0,0,+'2grid'!AD204*DE$2)</f>
        <v>110.82105416754119</v>
      </c>
      <c r="AE204" s="180">
        <f>IF(+'2grid'!AE204*DF$2&lt;0,0,+'2grid'!AE204*DF$2)</f>
        <v>116.22632293797821</v>
      </c>
      <c r="AF204" s="180">
        <f>IF(+'2grid'!AF204*DG$2&lt;0,0,+'2grid'!AF204*DG$2)</f>
        <v>133.01810904713173</v>
      </c>
      <c r="AG204" s="180">
        <f>IF(+'2grid'!AG204*DH$2&lt;0,0,+'2grid'!AG204*DH$2)</f>
        <v>144.64685753143553</v>
      </c>
      <c r="AH204" s="180">
        <f>IF(+'2grid'!AH204*DI$2&lt;0,0,+'2grid'!AH204*DI$2)</f>
        <v>152.47381298603094</v>
      </c>
      <c r="AI204" s="180">
        <f>IF(+'2grid'!AI204*DJ$2&lt;0,0,+'2grid'!AI204*DJ$2)</f>
        <v>168.22771529603929</v>
      </c>
      <c r="AJ204" s="180">
        <f>IF(+'2grid'!AJ204*DK$2&lt;0,0,+'2grid'!AJ204*DK$2)</f>
        <v>182.34588479911301</v>
      </c>
      <c r="AK204" s="180">
        <f>IF(+'2grid'!AK204*DL$2&lt;0,0,+'2grid'!AK204*DL$2)</f>
        <v>191.77759078633557</v>
      </c>
      <c r="AL204" s="180">
        <f>IF(+'2grid'!AL204*DM$2&lt;0,0,+'2grid'!AL204*DM$2)</f>
        <v>202.78199898142589</v>
      </c>
      <c r="AM204" s="180">
        <f>IF(+'2grid'!AM204*DN$2&lt;0,0,+'2grid'!AM204*DN$2)</f>
        <v>221.25761184936013</v>
      </c>
      <c r="AN204" s="180">
        <f>IF(+'2grid'!AN204*DO$2&lt;0,0,+'2grid'!AN204*DO$2)</f>
        <v>228.39264230909978</v>
      </c>
      <c r="AO204" s="180">
        <f>IF(+'2grid'!AO204*DP$2&lt;0,0,+'2grid'!AO204*DP$2)</f>
        <v>248.36301076554966</v>
      </c>
      <c r="AP204" s="180">
        <f>IF(+'2grid'!AP204*DQ$2&lt;0,0,+'2grid'!AP204*DQ$2)</f>
        <v>280.52931909804818</v>
      </c>
      <c r="AQ204" s="180">
        <f>IF(+'2grid'!AQ204*DR$2&lt;0,0,+'2grid'!AQ204*DR$2)</f>
        <v>307.44265273846815</v>
      </c>
      <c r="AR204" s="180">
        <f>IF(+'2grid'!AR204*DS$2&lt;0,0,+'2grid'!AR204*DS$2)</f>
        <v>343.45533612911521</v>
      </c>
      <c r="AS204" s="180">
        <f>IF(+'2grid'!AS204*DT$2&lt;0,0,+'2grid'!AS204*DT$2)</f>
        <v>381.63365945343048</v>
      </c>
      <c r="AT204" s="180">
        <f>IF(+'2grid'!AT204*DU$2&lt;0,0,+'2grid'!AT204*DU$2)</f>
        <v>417.37722075621605</v>
      </c>
      <c r="AU204" s="180">
        <f>IF(+'2grid'!AU204*DV$2&lt;0,0,+'2grid'!AU204*DV$2)</f>
        <v>459.4918008963599</v>
      </c>
      <c r="AV204" s="180">
        <f>IF(+'2grid'!AV204*DW$2&lt;0,0,+'2grid'!AV204*DW$2)</f>
        <v>480.60057329593724</v>
      </c>
      <c r="AW204" s="180">
        <f>IF(+'2grid'!AW204*DX$2&lt;0,0,+'2grid'!AW204*DX$2)</f>
        <v>513.69030451646688</v>
      </c>
      <c r="AX204" s="180">
        <f>IF(+'2grid'!AX204*DY$2&lt;0,0,+'2grid'!AX204*DY$2)</f>
        <v>542.73870301488284</v>
      </c>
      <c r="AY204" s="180">
        <f>IF(+'2grid'!AY204*DZ$2&lt;0,0,+'2grid'!AY204*DZ$2)</f>
        <v>559.42284894027421</v>
      </c>
      <c r="AZ204" s="180">
        <f>IF(+'2grid'!AZ204*EA$2&lt;0,0,+'2grid'!AZ204*EA$2)</f>
        <v>580.56885721655703</v>
      </c>
      <c r="BA204" s="180">
        <f>IF(+'2grid'!BA204*EB$2&lt;0,0,+'2grid'!BA204*EB$2)</f>
        <v>586.91122013811207</v>
      </c>
      <c r="BB204" s="180">
        <f>IF(+'2grid'!BB204*EC$2&lt;0,0,+'2grid'!BB204*EC$2)</f>
        <v>629.05423783980427</v>
      </c>
      <c r="BC204" s="180">
        <f>IF(+'2grid'!BC204*ED$2&lt;0,0,+'2grid'!BC204*ED$2)</f>
        <v>648.43200000000002</v>
      </c>
      <c r="BD204" s="180">
        <f>IF(+'2grid'!BD204*EE$2&lt;0,0,+'2grid'!BD204*EE$2)</f>
        <v>669.19999999999993</v>
      </c>
      <c r="BE204" s="180">
        <f>IF(+'2grid'!BE204*EF$2&lt;0,0,+'2grid'!BE204*EF$2)</f>
        <v>698.9</v>
      </c>
      <c r="BF204" s="180">
        <f>IF(+'2grid'!BF204*EG$2&lt;0,0,+'2grid'!BF204*EG$2)</f>
        <v>552.096</v>
      </c>
      <c r="BG204" s="180">
        <f>IF(+'2grid'!BG204*EH$2&lt;0,0,+'2grid'!BG204*EH$2)</f>
        <v>438.06</v>
      </c>
      <c r="BH204" s="180">
        <f>IF(+'2grid'!BH204*EI$2&lt;0,0,+'2grid'!BH204*EI$2)</f>
        <v>450.8</v>
      </c>
      <c r="BI204" s="180">
        <f>IF(+'2grid'!BI204*EJ$2&lt;0,0,+'2grid'!BI204*EJ$2)</f>
        <v>480.2</v>
      </c>
      <c r="BJ204" s="180">
        <f>IF(+'2grid'!BJ204*EK$2&lt;0,0,+'2grid'!BJ204*EK$2)</f>
        <v>484.12</v>
      </c>
      <c r="BK204" s="180">
        <f>IF(+'2grid'!BK204*EL$2&lt;0,0,+'2grid'!BK204*EL$2)</f>
        <v>512.54</v>
      </c>
      <c r="BL204" s="180">
        <f>IF(+'2grid'!BL204*EM$2&lt;0,0,+'2grid'!BL204*EM$2)</f>
        <v>502.74</v>
      </c>
      <c r="BM204" s="180">
        <f>IF(+'2grid'!BM204*EN$2&lt;0,0,+'2grid'!BM204*EN$2)</f>
        <v>492.94</v>
      </c>
      <c r="BN204" s="180">
        <f>IF(+'2grid'!BN204*EO$2&lt;0,0,+'2grid'!BN204*EO$2)</f>
        <v>479.21999999999997</v>
      </c>
      <c r="BO204" s="180">
        <f>IF(+'2grid'!BO204*EP$2&lt;0,0,+'2grid'!BO204*EP$2)</f>
        <v>448.84</v>
      </c>
      <c r="BP204" s="180">
        <f>IF(+'2grid'!BP204*EQ$2&lt;0,0,+'2grid'!BP204*EQ$2)</f>
        <v>427.28</v>
      </c>
      <c r="BQ204" s="180">
        <f>IF(+'2grid'!BQ204*ER$2&lt;0,0,+'2grid'!BQ204*ER$2)</f>
        <v>441.98</v>
      </c>
      <c r="BR204" s="180">
        <f>IF(+'2grid'!BR204*ES$2&lt;0,0,+'2grid'!BR204*ES$2)</f>
        <v>438.06</v>
      </c>
      <c r="BS204" s="180">
        <f>IF(+'2grid'!BS204*ET$2&lt;0,0,+'2grid'!BS204*ET$2)</f>
        <v>431.78800000000001</v>
      </c>
      <c r="BT204" s="180">
        <f>IF(+'2grid'!BT204*EU$2&lt;0,0,+'2grid'!BT204*EU$2)</f>
        <v>419.04800000000034</v>
      </c>
      <c r="BU204" s="180">
        <f>IF(+'2grid'!BU204*EV$2&lt;0,0,+'2grid'!BU204*EV$2)</f>
        <v>420.56373333333318</v>
      </c>
      <c r="BV204" s="180">
        <f>IF(+'2grid'!BV204*EW$2&lt;0,0,+'2grid'!BV204*EW$2)</f>
        <v>418.92168888888966</v>
      </c>
      <c r="BW204" s="180">
        <f>IF(+'2grid'!BW204*EX$2&lt;0,0,+'2grid'!BW204*EX$2)</f>
        <v>410.34153481481474</v>
      </c>
      <c r="BX204" s="180">
        <f>IF(+'2grid'!BX204*EY$2&lt;0,0,+'2grid'!BX204*EY$2)</f>
        <v>405.55294024691335</v>
      </c>
      <c r="BY204" s="180">
        <f>IF(+'2grid'!BY204*EZ$2&lt;0,0,+'2grid'!BY204*EZ$2)</f>
        <v>401.80897567078239</v>
      </c>
      <c r="BZ204" s="180">
        <f>IF(+'2grid'!BZ204*FA$2&lt;0,0,+'2grid'!BZ204*FA$2)</f>
        <v>398.72537999451305</v>
      </c>
      <c r="CA204" s="180">
        <f>IF(+'2grid'!CA204*FB$2&lt;0,0,+'2grid'!CA204*FB$2)</f>
        <v>392.78719206657553</v>
      </c>
    </row>
    <row r="205" spans="1:79" x14ac:dyDescent="0.2">
      <c r="A205" s="9">
        <v>756</v>
      </c>
      <c r="B205" s="180">
        <f>IF(+'2grid'!B205*CC$2&lt;0,0,+'2grid'!B205*CC$2)</f>
        <v>0</v>
      </c>
      <c r="C205" s="180">
        <f>IF(+'2grid'!C205*CD$2&lt;0,0,+'2grid'!C205*CD$2)</f>
        <v>0</v>
      </c>
      <c r="D205" s="180">
        <f>IF(+'2grid'!D205*CE$2&lt;0,0,+'2grid'!D205*CE$2)</f>
        <v>0</v>
      </c>
      <c r="E205" s="180">
        <f>IF(+'2grid'!E205*CF$2&lt;0,0,+'2grid'!E205*CF$2)</f>
        <v>0</v>
      </c>
      <c r="F205" s="180">
        <f>IF(+'2grid'!F205*CG$2&lt;0,0,+'2grid'!F205*CG$2)</f>
        <v>0</v>
      </c>
      <c r="G205" s="180">
        <f>IF(+'2grid'!G205*CH$2&lt;0,0,+'2grid'!G205*CH$2)</f>
        <v>0</v>
      </c>
      <c r="H205" s="180">
        <f>IF(+'2grid'!H205*CI$2&lt;0,0,+'2grid'!H205*CI$2)</f>
        <v>0</v>
      </c>
      <c r="I205" s="180">
        <f>IF(+'2grid'!I205*CJ$2&lt;0,0,+'2grid'!I205*CJ$2)</f>
        <v>0</v>
      </c>
      <c r="J205" s="180">
        <f>IF(+'2grid'!J205*CK$2&lt;0,0,+'2grid'!J205*CK$2)</f>
        <v>0</v>
      </c>
      <c r="K205" s="180">
        <f>IF(+'2grid'!K205*CL$2&lt;0,0,+'2grid'!K205*CL$2)</f>
        <v>0</v>
      </c>
      <c r="L205" s="180">
        <f>IF(+'2grid'!L205*CM$2&lt;0,0,+'2grid'!L205*CM$2)</f>
        <v>0</v>
      </c>
      <c r="M205" s="180">
        <f>IF(+'2grid'!M205*CN$2&lt;0,0,+'2grid'!M205*CN$2)</f>
        <v>0</v>
      </c>
      <c r="N205" s="180">
        <f>IF(+'2grid'!N205*CO$2&lt;0,0,+'2grid'!N205*CO$2)</f>
        <v>0</v>
      </c>
      <c r="O205" s="180">
        <f>IF(+'2grid'!O205*CP$2&lt;0,0,+'2grid'!O205*CP$2)</f>
        <v>0</v>
      </c>
      <c r="P205" s="180">
        <f>IF(+'2grid'!P205*CQ$2&lt;0,0,+'2grid'!P205*CQ$2)</f>
        <v>0</v>
      </c>
      <c r="Q205" s="180">
        <f>IF(+'2grid'!Q205*CR$2&lt;0,0,+'2grid'!Q205*CR$2)</f>
        <v>0</v>
      </c>
      <c r="R205" s="180">
        <f>IF(+'2grid'!R205*CS$2&lt;0,0,+'2grid'!R205*CS$2)</f>
        <v>0</v>
      </c>
      <c r="S205" s="180">
        <f>IF(+'2grid'!S205*CT$2&lt;0,0,+'2grid'!S205*CT$2)</f>
        <v>0</v>
      </c>
      <c r="T205" s="180">
        <f>IF(+'2grid'!T205*CU$2&lt;0,0,+'2grid'!T205*CU$2)</f>
        <v>0</v>
      </c>
      <c r="U205" s="180">
        <f>IF(+'2grid'!U205*CV$2&lt;0,0,+'2grid'!U205*CV$2)</f>
        <v>21.087482933914306</v>
      </c>
      <c r="V205" s="180">
        <f>IF(+'2grid'!V205*CW$2&lt;0,0,+'2grid'!V205*CW$2)</f>
        <v>67.103383193277224</v>
      </c>
      <c r="W205" s="180">
        <f>IF(+'2grid'!W205*CX$2&lt;0,0,+'2grid'!W205*CX$2)</f>
        <v>189.7873464052287</v>
      </c>
      <c r="X205" s="180">
        <f>IF(+'2grid'!X205*CY$2&lt;0,0,+'2grid'!X205*CY$2)</f>
        <v>262.93455283224404</v>
      </c>
      <c r="Y205" s="180">
        <f>IF(+'2grid'!Y205*CZ$2&lt;0,0,+'2grid'!Y205*CZ$2)</f>
        <v>398.55342745098034</v>
      </c>
      <c r="Z205" s="180">
        <f>IF(+'2grid'!Z205*DA$2&lt;0,0,+'2grid'!Z205*DA$2)</f>
        <v>421.54689441930611</v>
      </c>
      <c r="AA205" s="180">
        <f>IF(+'2grid'!AA205*DB$2&lt;0,0,+'2grid'!AA205*DB$2)</f>
        <v>479.74023674655064</v>
      </c>
      <c r="AB205" s="180">
        <f>IF(+'2grid'!AB205*DC$2&lt;0,0,+'2grid'!AB205*DC$2)</f>
        <v>563.43118464052259</v>
      </c>
      <c r="AC205" s="180">
        <f>IF(+'2grid'!AC205*DD$2&lt;0,0,+'2grid'!AC205*DD$2)</f>
        <v>775.73047924411173</v>
      </c>
      <c r="AD205" s="180">
        <f>IF(+'2grid'!AD205*DE$2&lt;0,0,+'2grid'!AD205*DE$2)</f>
        <v>766.25561902382378</v>
      </c>
      <c r="AE205" s="180">
        <f>IF(+'2grid'!AE205*DF$2&lt;0,0,+'2grid'!AE205*DF$2)</f>
        <v>750.58835134830963</v>
      </c>
      <c r="AF205" s="180">
        <f>IF(+'2grid'!AF205*DG$2&lt;0,0,+'2grid'!AF205*DG$2)</f>
        <v>728.24042097538688</v>
      </c>
      <c r="AG205" s="180">
        <f>IF(+'2grid'!AG205*DH$2&lt;0,0,+'2grid'!AG205*DH$2)</f>
        <v>698.69670113287577</v>
      </c>
      <c r="AH205" s="180">
        <f>IF(+'2grid'!AH205*DI$2&lt;0,0,+'2grid'!AH205*DI$2)</f>
        <v>661.41394253179703</v>
      </c>
      <c r="AI205" s="180">
        <f>IF(+'2grid'!AI205*DJ$2&lt;0,0,+'2grid'!AI205*DJ$2)</f>
        <v>672.35690460418141</v>
      </c>
      <c r="AJ205" s="180">
        <f>IF(+'2grid'!AJ205*DK$2&lt;0,0,+'2grid'!AJ205*DK$2)</f>
        <v>681.35769413622779</v>
      </c>
      <c r="AK205" s="180">
        <f>IF(+'2grid'!AK205*DL$2&lt;0,0,+'2grid'!AK205*DL$2)</f>
        <v>688.23896195654299</v>
      </c>
      <c r="AL205" s="180">
        <f>IF(+'2grid'!AL205*DM$2&lt;0,0,+'2grid'!AL205*DM$2)</f>
        <v>692.8131831769573</v>
      </c>
      <c r="AM205" s="180">
        <f>IF(+'2grid'!AM205*DN$2&lt;0,0,+'2grid'!AM205*DN$2)</f>
        <v>694.88217441396546</v>
      </c>
      <c r="AN205" s="180">
        <f>IF(+'2grid'!AN205*DO$2&lt;0,0,+'2grid'!AN205*DO$2)</f>
        <v>714.22348700458667</v>
      </c>
      <c r="AO205" s="180">
        <f>IF(+'2grid'!AO205*DP$2&lt;0,0,+'2grid'!AO205*DP$2)</f>
        <v>794.51679507088897</v>
      </c>
      <c r="AP205" s="180">
        <f>IF(+'2grid'!AP205*DQ$2&lt;0,0,+'2grid'!AP205*DQ$2)</f>
        <v>858.42089613259384</v>
      </c>
      <c r="AQ205" s="180">
        <f>IF(+'2grid'!AQ205*DR$2&lt;0,0,+'2grid'!AQ205*DR$2)</f>
        <v>921.05728349440756</v>
      </c>
      <c r="AR205" s="180">
        <f>IF(+'2grid'!AR205*DS$2&lt;0,0,+'2grid'!AR205*DS$2)</f>
        <v>984.36881697966987</v>
      </c>
      <c r="AS205" s="180">
        <f>IF(+'2grid'!AS205*DT$2&lt;0,0,+'2grid'!AS205*DT$2)</f>
        <v>1023.8731631989672</v>
      </c>
      <c r="AT205" s="180">
        <f>IF(+'2grid'!AT205*DU$2&lt;0,0,+'2grid'!AT205*DU$2)</f>
        <v>1077.1802609419892</v>
      </c>
      <c r="AU205" s="180">
        <f>IF(+'2grid'!AU205*DV$2&lt;0,0,+'2grid'!AU205*DV$2)</f>
        <v>1128.3827589677708</v>
      </c>
      <c r="AV205" s="180">
        <f>IF(+'2grid'!AV205*DW$2&lt;0,0,+'2grid'!AV205*DW$2)</f>
        <v>1151.3799872299371</v>
      </c>
      <c r="AW205" s="180">
        <f>IF(+'2grid'!AW205*DX$2&lt;0,0,+'2grid'!AW205*DX$2)</f>
        <v>1280.946959966242</v>
      </c>
      <c r="AX205" s="180">
        <f>IF(+'2grid'!AX205*DY$2&lt;0,0,+'2grid'!AX205*DY$2)</f>
        <v>1405.0329636553079</v>
      </c>
      <c r="AY205" s="180">
        <f>IF(+'2grid'!AY205*DZ$2&lt;0,0,+'2grid'!AY205*DZ$2)</f>
        <v>1404.8161547038815</v>
      </c>
      <c r="AZ205" s="180">
        <f>IF(+'2grid'!AZ205*EA$2&lt;0,0,+'2grid'!AZ205*EA$2)</f>
        <v>1421.0746104779239</v>
      </c>
      <c r="BA205" s="180">
        <f>IF(+'2grid'!BA205*EB$2&lt;0,0,+'2grid'!BA205*EB$2)</f>
        <v>1429.6784106000578</v>
      </c>
      <c r="BB205" s="180">
        <f>IF(+'2grid'!BB205*EC$2&lt;0,0,+'2grid'!BB205*EC$2)</f>
        <v>1518.0765118760407</v>
      </c>
      <c r="BC205" s="180">
        <f>IF(+'2grid'!BC205*ED$2&lt;0,0,+'2grid'!BC205*ED$2)</f>
        <v>1652.364</v>
      </c>
      <c r="BD205" s="180">
        <f>IF(+'2grid'!BD205*EE$2&lt;0,0,+'2grid'!BD205*EE$2)</f>
        <v>1710.2839999999999</v>
      </c>
      <c r="BE205" s="180">
        <f>IF(+'2grid'!BE205*EF$2&lt;0,0,+'2grid'!BE205*EF$2)</f>
        <v>1551.076</v>
      </c>
      <c r="BF205" s="180">
        <f>IF(+'2grid'!BF205*EG$2&lt;0,0,+'2grid'!BF205*EG$2)</f>
        <v>1563.9479999999999</v>
      </c>
      <c r="BG205" s="180">
        <f>IF(+'2grid'!BG205*EH$2&lt;0,0,+'2grid'!BG205*EH$2)</f>
        <v>1110.634</v>
      </c>
      <c r="BH205" s="180">
        <f>IF(+'2grid'!BH205*EI$2&lt;0,0,+'2grid'!BH205*EI$2)</f>
        <v>1106.7139999999999</v>
      </c>
      <c r="BI205" s="180">
        <f>IF(+'2grid'!BI205*EJ$2&lt;0,0,+'2grid'!BI205*EJ$2)</f>
        <v>1104.6559999999999</v>
      </c>
      <c r="BJ205" s="180">
        <f>IF(+'2grid'!BJ205*EK$2&lt;0,0,+'2grid'!BJ205*EK$2)</f>
        <v>1103.578</v>
      </c>
      <c r="BK205" s="180">
        <f>IF(+'2grid'!BK205*EL$2&lt;0,0,+'2grid'!BK205*EL$2)</f>
        <v>1100.932</v>
      </c>
      <c r="BL205" s="180">
        <f>IF(+'2grid'!BL205*EM$2&lt;0,0,+'2grid'!BL205*EM$2)</f>
        <v>1097.992</v>
      </c>
      <c r="BM205" s="180">
        <f>IF(+'2grid'!BM205*EN$2&lt;0,0,+'2grid'!BM205*EN$2)</f>
        <v>1094.17</v>
      </c>
      <c r="BN205" s="180">
        <f>IF(+'2grid'!BN205*EO$2&lt;0,0,+'2grid'!BN205*EO$2)</f>
        <v>1091.23</v>
      </c>
      <c r="BO205" s="180">
        <f>IF(+'2grid'!BO205*EP$2&lt;0,0,+'2grid'!BO205*EP$2)</f>
        <v>1088.5839999999998</v>
      </c>
      <c r="BP205" s="180">
        <f>IF(+'2grid'!BP205*EQ$2&lt;0,0,+'2grid'!BP205*EQ$2)</f>
        <v>1085.3499999999999</v>
      </c>
      <c r="BQ205" s="180">
        <f>IF(+'2grid'!BQ205*ER$2&lt;0,0,+'2grid'!BQ205*ER$2)</f>
        <v>1083.9779999999998</v>
      </c>
      <c r="BR205" s="180">
        <f>IF(+'2grid'!BR205*ES$2&lt;0,0,+'2grid'!BR205*ES$2)</f>
        <v>1081.5279999999998</v>
      </c>
      <c r="BS205" s="180">
        <f>IF(+'2grid'!BS205*ET$2&lt;0,0,+'2grid'!BS205*ET$2)</f>
        <v>1078.49</v>
      </c>
      <c r="BT205" s="180">
        <f>IF(+'2grid'!BT205*EU$2&lt;0,0,+'2grid'!BT205*EU$2)</f>
        <v>1076.2359999999999</v>
      </c>
      <c r="BU205" s="180">
        <f>IF(+'2grid'!BU205*EV$2&lt;0,0,+'2grid'!BU205*EV$2)</f>
        <v>1073.8839999999993</v>
      </c>
      <c r="BV205" s="180">
        <f>IF(+'2grid'!BV205*EW$2&lt;0,0,+'2grid'!BV205*EW$2)</f>
        <v>1071.5515999999991</v>
      </c>
      <c r="BW205" s="180">
        <f>IF(+'2grid'!BW205*EX$2&lt;0,0,+'2grid'!BW205*EX$2)</f>
        <v>1068.8794666666661</v>
      </c>
      <c r="BX205" s="180">
        <f>IF(+'2grid'!BX205*EY$2&lt;0,0,+'2grid'!BX205*EY$2)</f>
        <v>1066.4538577777773</v>
      </c>
      <c r="BY205" s="180">
        <f>IF(+'2grid'!BY205*EZ$2&lt;0,0,+'2grid'!BY205*EZ$2)</f>
        <v>1064.1242162962958</v>
      </c>
      <c r="BZ205" s="180">
        <f>IF(+'2grid'!BZ205*FA$2&lt;0,0,+'2grid'!BZ205*FA$2)</f>
        <v>1061.6360422716039</v>
      </c>
      <c r="CA205" s="180">
        <f>IF(+'2grid'!CA205*FB$2&lt;0,0,+'2grid'!CA205*FB$2)</f>
        <v>1059.1601089711926</v>
      </c>
    </row>
    <row r="206" spans="1:79" x14ac:dyDescent="0.2">
      <c r="A206" s="9">
        <v>760</v>
      </c>
      <c r="B206" s="180">
        <f>IF(+'2grid'!B206*CC$2&lt;0,0,+'2grid'!B206*CC$2)</f>
        <v>0</v>
      </c>
      <c r="C206" s="180">
        <f>IF(+'2grid'!C206*CD$2&lt;0,0,+'2grid'!C206*CD$2)</f>
        <v>0</v>
      </c>
      <c r="D206" s="180">
        <f>IF(+'2grid'!D206*CE$2&lt;0,0,+'2grid'!D206*CE$2)</f>
        <v>0</v>
      </c>
      <c r="E206" s="180">
        <f>IF(+'2grid'!E206*CF$2&lt;0,0,+'2grid'!E206*CF$2)</f>
        <v>0</v>
      </c>
      <c r="F206" s="180">
        <f>IF(+'2grid'!F206*CG$2&lt;0,0,+'2grid'!F206*CG$2)</f>
        <v>0</v>
      </c>
      <c r="G206" s="180">
        <f>IF(+'2grid'!G206*CH$2&lt;0,0,+'2grid'!G206*CH$2)</f>
        <v>0</v>
      </c>
      <c r="H206" s="180">
        <f>IF(+'2grid'!H206*CI$2&lt;0,0,+'2grid'!H206*CI$2)</f>
        <v>0</v>
      </c>
      <c r="I206" s="180">
        <f>IF(+'2grid'!I206*CJ$2&lt;0,0,+'2grid'!I206*CJ$2)</f>
        <v>0</v>
      </c>
      <c r="J206" s="180">
        <f>IF(+'2grid'!J206*CK$2&lt;0,0,+'2grid'!J206*CK$2)</f>
        <v>0</v>
      </c>
      <c r="K206" s="180">
        <f>IF(+'2grid'!K206*CL$2&lt;0,0,+'2grid'!K206*CL$2)</f>
        <v>0</v>
      </c>
      <c r="L206" s="180">
        <f>IF(+'2grid'!L206*CM$2&lt;0,0,+'2grid'!L206*CM$2)</f>
        <v>0</v>
      </c>
      <c r="M206" s="180">
        <f>IF(+'2grid'!M206*CN$2&lt;0,0,+'2grid'!M206*CN$2)</f>
        <v>0</v>
      </c>
      <c r="N206" s="180">
        <f>IF(+'2grid'!N206*CO$2&lt;0,0,+'2grid'!N206*CO$2)</f>
        <v>0</v>
      </c>
      <c r="O206" s="180">
        <f>IF(+'2grid'!O206*CP$2&lt;0,0,+'2grid'!O206*CP$2)</f>
        <v>0</v>
      </c>
      <c r="P206" s="180">
        <f>IF(+'2grid'!P206*CQ$2&lt;0,0,+'2grid'!P206*CQ$2)</f>
        <v>0</v>
      </c>
      <c r="Q206" s="180">
        <f>IF(+'2grid'!Q206*CR$2&lt;0,0,+'2grid'!Q206*CR$2)</f>
        <v>0</v>
      </c>
      <c r="R206" s="180">
        <f>IF(+'2grid'!R206*CS$2&lt;0,0,+'2grid'!R206*CS$2)</f>
        <v>0</v>
      </c>
      <c r="S206" s="180">
        <f>IF(+'2grid'!S206*CT$2&lt;0,0,+'2grid'!S206*CT$2)</f>
        <v>0</v>
      </c>
      <c r="T206" s="180">
        <f>IF(+'2grid'!T206*CU$2&lt;0,0,+'2grid'!T206*CU$2)</f>
        <v>0</v>
      </c>
      <c r="U206" s="180">
        <f>IF(+'2grid'!U206*CV$2&lt;0,0,+'2grid'!U206*CV$2)</f>
        <v>116.29075730173446</v>
      </c>
      <c r="V206" s="180">
        <f>IF(+'2grid'!V206*CW$2&lt;0,0,+'2grid'!V206*CW$2)</f>
        <v>169.3897400616049</v>
      </c>
      <c r="W206" s="180">
        <f>IF(+'2grid'!W206*CX$2&lt;0,0,+'2grid'!W206*CX$2)</f>
        <v>298.92593187018491</v>
      </c>
      <c r="X206" s="180">
        <f>IF(+'2grid'!X206*CY$2&lt;0,0,+'2grid'!X206*CY$2)</f>
        <v>441.87248820219355</v>
      </c>
      <c r="Y206" s="180">
        <f>IF(+'2grid'!Y206*CZ$2&lt;0,0,+'2grid'!Y206*CZ$2)</f>
        <v>598.33317693635627</v>
      </c>
      <c r="Z206" s="180">
        <f>IF(+'2grid'!Z206*DA$2&lt;0,0,+'2grid'!Z206*DA$2)</f>
        <v>586.48591517389445</v>
      </c>
      <c r="AA206" s="180">
        <f>IF(+'2grid'!AA206*DB$2&lt;0,0,+'2grid'!AA206*DB$2)</f>
        <v>744.74888661951866</v>
      </c>
      <c r="AB206" s="180">
        <f>IF(+'2grid'!AB206*DC$2&lt;0,0,+'2grid'!AB206*DC$2)</f>
        <v>1005.7896719061295</v>
      </c>
      <c r="AC206" s="180">
        <f>IF(+'2grid'!AC206*DD$2&lt;0,0,+'2grid'!AC206*DD$2)</f>
        <v>1149.5325483890233</v>
      </c>
      <c r="AD206" s="180">
        <f>IF(+'2grid'!AD206*DE$2&lt;0,0,+'2grid'!AD206*DE$2)</f>
        <v>1202.7834322247475</v>
      </c>
      <c r="AE206" s="180">
        <f>IF(+'2grid'!AE206*DF$2&lt;0,0,+'2grid'!AE206*DF$2)</f>
        <v>1256.5973385687055</v>
      </c>
      <c r="AF206" s="180">
        <f>IF(+'2grid'!AF206*DG$2&lt;0,0,+'2grid'!AF206*DG$2)</f>
        <v>1310.9746890956483</v>
      </c>
      <c r="AG206" s="180">
        <f>IF(+'2grid'!AG206*DH$2&lt;0,0,+'2grid'!AG206*DH$2)</f>
        <v>1365.9159050287878</v>
      </c>
      <c r="AH206" s="180">
        <f>IF(+'2grid'!AH206*DI$2&lt;0,0,+'2grid'!AH206*DI$2)</f>
        <v>1421.4214071408371</v>
      </c>
      <c r="AI206" s="180">
        <f>IF(+'2grid'!AI206*DJ$2&lt;0,0,+'2grid'!AI206*DJ$2)</f>
        <v>1477.491615755014</v>
      </c>
      <c r="AJ206" s="180">
        <f>IF(+'2grid'!AJ206*DK$2&lt;0,0,+'2grid'!AJ206*DK$2)</f>
        <v>1534.1269507460756</v>
      </c>
      <c r="AK206" s="180">
        <f>IF(+'2grid'!AK206*DL$2&lt;0,0,+'2grid'!AK206*DL$2)</f>
        <v>1591.3278315413258</v>
      </c>
      <c r="AL206" s="180">
        <f>IF(+'2grid'!AL206*DM$2&lt;0,0,+'2grid'!AL206*DM$2)</f>
        <v>1649.0946771216345</v>
      </c>
      <c r="AM206" s="180">
        <f>IF(+'2grid'!AM206*DN$2&lt;0,0,+'2grid'!AM206*DN$2)</f>
        <v>1707.427906022436</v>
      </c>
      <c r="AN206" s="180">
        <f>IF(+'2grid'!AN206*DO$2&lt;0,0,+'2grid'!AN206*DO$2)</f>
        <v>1766.3279363347444</v>
      </c>
      <c r="AO206" s="180">
        <f>IF(+'2grid'!AO206*DP$2&lt;0,0,+'2grid'!AO206*DP$2)</f>
        <v>1825.7951857061546</v>
      </c>
      <c r="AP206" s="180">
        <f>IF(+'2grid'!AP206*DQ$2&lt;0,0,+'2grid'!AP206*DQ$2)</f>
        <v>1954.6808255109693</v>
      </c>
      <c r="AQ206" s="180">
        <f>IF(+'2grid'!AQ206*DR$2&lt;0,0,+'2grid'!AQ206*DR$2)</f>
        <v>2071.4050798162934</v>
      </c>
      <c r="AR206" s="180">
        <f>IF(+'2grid'!AR206*DS$2&lt;0,0,+'2grid'!AR206*DS$2)</f>
        <v>2193.6558560872122</v>
      </c>
      <c r="AS206" s="180">
        <f>IF(+'2grid'!AS206*DT$2&lt;0,0,+'2grid'!AS206*DT$2)</f>
        <v>2321.6691830651207</v>
      </c>
      <c r="AT206" s="180">
        <f>IF(+'2grid'!AT206*DU$2&lt;0,0,+'2grid'!AT206*DU$2)</f>
        <v>2455.690595906789</v>
      </c>
      <c r="AU206" s="180">
        <f>IF(+'2grid'!AU206*DV$2&lt;0,0,+'2grid'!AU206*DV$2)</f>
        <v>2839.1430902356879</v>
      </c>
      <c r="AV206" s="180">
        <f>IF(+'2grid'!AV206*DW$2&lt;0,0,+'2grid'!AV206*DW$2)</f>
        <v>3237.8931931931797</v>
      </c>
      <c r="AW206" s="180">
        <f>IF(+'2grid'!AW206*DX$2&lt;0,0,+'2grid'!AW206*DX$2)</f>
        <v>3252.9883144737619</v>
      </c>
      <c r="AX206" s="180">
        <f>IF(+'2grid'!AX206*DY$2&lt;0,0,+'2grid'!AX206*DY$2)</f>
        <v>3222.8570584718759</v>
      </c>
      <c r="AY206" s="180">
        <f>IF(+'2grid'!AY206*DZ$2&lt;0,0,+'2grid'!AY206*DZ$2)</f>
        <v>3191.6516592078151</v>
      </c>
      <c r="AZ206" s="180">
        <f>IF(+'2grid'!AZ206*EA$2&lt;0,0,+'2grid'!AZ206*EA$2)</f>
        <v>3159.3712626303791</v>
      </c>
      <c r="BA206" s="180">
        <f>IF(+'2grid'!BA206*EB$2&lt;0,0,+'2grid'!BA206*EB$2)</f>
        <v>5006.714280648981</v>
      </c>
      <c r="BB206" s="180">
        <f>IF(+'2grid'!BB206*EC$2&lt;0,0,+'2grid'!BB206*EC$2)</f>
        <v>6155.927139805317</v>
      </c>
      <c r="BC206" s="180">
        <f>IF(+'2grid'!BC206*ED$2&lt;0,0,+'2grid'!BC206*ED$2)</f>
        <v>8114.8799999999992</v>
      </c>
      <c r="BD206" s="180">
        <f>IF(+'2grid'!BD206*EE$2&lt;0,0,+'2grid'!BD206*EE$2)</f>
        <v>7217.7999999999993</v>
      </c>
      <c r="BE206" s="180">
        <f>IF(+'2grid'!BE206*EF$2&lt;0,0,+'2grid'!BE206*EF$2)</f>
        <v>8076.3919999999998</v>
      </c>
      <c r="BF206" s="180">
        <f>IF(+'2grid'!BF206*EG$2&lt;0,0,+'2grid'!BF206*EG$2)</f>
        <v>7648.6679999999997</v>
      </c>
      <c r="BG206" s="180">
        <f>IF(+'2grid'!BG206*EH$2&lt;0,0,+'2grid'!BG206*EH$2)</f>
        <v>8191.82</v>
      </c>
      <c r="BH206" s="180">
        <f>IF(+'2grid'!BH206*EI$2&lt;0,0,+'2grid'!BH206*EI$2)</f>
        <v>8107.54</v>
      </c>
      <c r="BI206" s="180">
        <f>IF(+'2grid'!BI206*EJ$2&lt;0,0,+'2grid'!BI206*EJ$2)</f>
        <v>8171.24</v>
      </c>
      <c r="BJ206" s="180">
        <f>IF(+'2grid'!BJ206*EK$2&lt;0,0,+'2grid'!BJ206*EK$2)</f>
        <v>8168.3</v>
      </c>
      <c r="BK206" s="180">
        <f>IF(+'2grid'!BK206*EL$2&lt;0,0,+'2grid'!BK206*EL$2)</f>
        <v>8113.42</v>
      </c>
      <c r="BL206" s="180">
        <f>IF(+'2grid'!BL206*EM$2&lt;0,0,+'2grid'!BL206*EM$2)</f>
        <v>8100.68</v>
      </c>
      <c r="BM206" s="180">
        <f>IF(+'2grid'!BM206*EN$2&lt;0,0,+'2grid'!BM206*EN$2)</f>
        <v>8124.2</v>
      </c>
      <c r="BN206" s="180">
        <f>IF(+'2grid'!BN206*EO$2&lt;0,0,+'2grid'!BN206*EO$2)</f>
        <v>8049.72</v>
      </c>
      <c r="BO206" s="180">
        <f>IF(+'2grid'!BO206*EP$2&lt;0,0,+'2grid'!BO206*EP$2)</f>
        <v>8067.36</v>
      </c>
      <c r="BP206" s="180">
        <f>IF(+'2grid'!BP206*EQ$2&lt;0,0,+'2grid'!BP206*EQ$2)</f>
        <v>8079.12</v>
      </c>
      <c r="BQ206" s="180">
        <f>IF(+'2grid'!BQ206*ER$2&lt;0,0,+'2grid'!BQ206*ER$2)</f>
        <v>8047.76</v>
      </c>
      <c r="BR206" s="180">
        <f>IF(+'2grid'!BR206*ES$2&lt;0,0,+'2grid'!BR206*ES$2)</f>
        <v>8035.0199999999995</v>
      </c>
      <c r="BS206" s="180">
        <f>IF(+'2grid'!BS206*ET$2&lt;0,0,+'2grid'!BS206*ET$2)</f>
        <v>8026.2</v>
      </c>
      <c r="BT206" s="180">
        <f>IF(+'2grid'!BT206*EU$2&lt;0,0,+'2grid'!BT206*EU$2)</f>
        <v>8026.2653333333319</v>
      </c>
      <c r="BU206" s="180">
        <f>IF(+'2grid'!BU206*EV$2&lt;0,0,+'2grid'!BU206*EV$2)</f>
        <v>8009.2568888888854</v>
      </c>
      <c r="BV206" s="180">
        <f>IF(+'2grid'!BV206*EW$2&lt;0,0,+'2grid'!BV206*EW$2)</f>
        <v>7995.0084148148126</v>
      </c>
      <c r="BW206" s="180">
        <f>IF(+'2grid'!BW206*EX$2&lt;0,0,+'2grid'!BW206*EX$2)</f>
        <v>7989.1535802469116</v>
      </c>
      <c r="BX206" s="180">
        <f>IF(+'2grid'!BX206*EY$2&lt;0,0,+'2grid'!BX206*EY$2)</f>
        <v>7979.4925063374449</v>
      </c>
      <c r="BY206" s="180">
        <f>IF(+'2grid'!BY206*EZ$2&lt;0,0,+'2grid'!BY206*EZ$2)</f>
        <v>7968.3173337722847</v>
      </c>
      <c r="BZ206" s="180">
        <f>IF(+'2grid'!BZ206*FA$2&lt;0,0,+'2grid'!BZ206*FA$2)</f>
        <v>7956.0935448961973</v>
      </c>
      <c r="CA206" s="180">
        <f>IF(+'2grid'!CA206*FB$2&lt;0,0,+'2grid'!CA206*FB$2)</f>
        <v>7947.3319411260436</v>
      </c>
    </row>
    <row r="207" spans="1:79" x14ac:dyDescent="0.2">
      <c r="A207" s="9">
        <v>762</v>
      </c>
      <c r="B207" s="180">
        <f>IF(+'2grid'!B207*CC$2&lt;0,0,+'2grid'!B207*CC$2)</f>
        <v>0</v>
      </c>
      <c r="C207" s="180">
        <f>IF(+'2grid'!C207*CD$2&lt;0,0,+'2grid'!C207*CD$2)</f>
        <v>0</v>
      </c>
      <c r="D207" s="180">
        <f>IF(+'2grid'!D207*CE$2&lt;0,0,+'2grid'!D207*CE$2)</f>
        <v>0</v>
      </c>
      <c r="E207" s="180">
        <f>IF(+'2grid'!E207*CF$2&lt;0,0,+'2grid'!E207*CF$2)</f>
        <v>0</v>
      </c>
      <c r="F207" s="180">
        <f>IF(+'2grid'!F207*CG$2&lt;0,0,+'2grid'!F207*CG$2)</f>
        <v>0</v>
      </c>
      <c r="G207" s="180">
        <f>IF(+'2grid'!G207*CH$2&lt;0,0,+'2grid'!G207*CH$2)</f>
        <v>0</v>
      </c>
      <c r="H207" s="180">
        <f>IF(+'2grid'!H207*CI$2&lt;0,0,+'2grid'!H207*CI$2)</f>
        <v>0</v>
      </c>
      <c r="I207" s="180">
        <f>IF(+'2grid'!I207*CJ$2&lt;0,0,+'2grid'!I207*CJ$2)</f>
        <v>0</v>
      </c>
      <c r="J207" s="180">
        <f>IF(+'2grid'!J207*CK$2&lt;0,0,+'2grid'!J207*CK$2)</f>
        <v>0</v>
      </c>
      <c r="K207" s="180">
        <f>IF(+'2grid'!K207*CL$2&lt;0,0,+'2grid'!K207*CL$2)</f>
        <v>0</v>
      </c>
      <c r="L207" s="180">
        <f>IF(+'2grid'!L207*CM$2&lt;0,0,+'2grid'!L207*CM$2)</f>
        <v>0</v>
      </c>
      <c r="M207" s="180">
        <f>IF(+'2grid'!M207*CN$2&lt;0,0,+'2grid'!M207*CN$2)</f>
        <v>0</v>
      </c>
      <c r="N207" s="180">
        <f>IF(+'2grid'!N207*CO$2&lt;0,0,+'2grid'!N207*CO$2)</f>
        <v>0</v>
      </c>
      <c r="O207" s="180">
        <f>IF(+'2grid'!O207*CP$2&lt;0,0,+'2grid'!O207*CP$2)</f>
        <v>0</v>
      </c>
      <c r="P207" s="180">
        <f>IF(+'2grid'!P207*CQ$2&lt;0,0,+'2grid'!P207*CQ$2)</f>
        <v>0</v>
      </c>
      <c r="Q207" s="180">
        <f>IF(+'2grid'!Q207*CR$2&lt;0,0,+'2grid'!Q207*CR$2)</f>
        <v>0</v>
      </c>
      <c r="R207" s="180">
        <f>IF(+'2grid'!R207*CS$2&lt;0,0,+'2grid'!R207*CS$2)</f>
        <v>0</v>
      </c>
      <c r="S207" s="180">
        <f>IF(+'2grid'!S207*CT$2&lt;0,0,+'2grid'!S207*CT$2)</f>
        <v>0</v>
      </c>
      <c r="T207" s="180">
        <f>IF(+'2grid'!T207*CU$2&lt;0,0,+'2grid'!T207*CU$2)</f>
        <v>0</v>
      </c>
      <c r="U207" s="180">
        <f>IF(+'2grid'!U207*CV$2&lt;0,0,+'2grid'!U207*CV$2)</f>
        <v>68.893168395538339</v>
      </c>
      <c r="V207" s="180">
        <f>IF(+'2grid'!V207*CW$2&lt;0,0,+'2grid'!V207*CW$2)</f>
        <v>209.50319540034073</v>
      </c>
      <c r="W207" s="180">
        <f>IF(+'2grid'!W207*CX$2&lt;0,0,+'2grid'!W207*CX$2)</f>
        <v>351.93551100978971</v>
      </c>
      <c r="X207" s="180">
        <f>IF(+'2grid'!X207*CY$2&lt;0,0,+'2grid'!X207*CY$2)</f>
        <v>513.99913008274132</v>
      </c>
      <c r="Y207" s="180">
        <f>IF(+'2grid'!Y207*CZ$2&lt;0,0,+'2grid'!Y207*CZ$2)</f>
        <v>681.04808072296305</v>
      </c>
      <c r="Z207" s="180">
        <f>IF(+'2grid'!Z207*DA$2&lt;0,0,+'2grid'!Z207*DA$2)</f>
        <v>846.58846269989613</v>
      </c>
      <c r="AA207" s="180">
        <f>IF(+'2grid'!AA207*DB$2&lt;0,0,+'2grid'!AA207*DB$2)</f>
        <v>1001.9518222927979</v>
      </c>
      <c r="AB207" s="180">
        <f>IF(+'2grid'!AB207*DC$2&lt;0,0,+'2grid'!AB207*DC$2)</f>
        <v>1203.4515951115056</v>
      </c>
      <c r="AC207" s="180">
        <f>IF(+'2grid'!AC207*DD$2&lt;0,0,+'2grid'!AC207*DD$2)</f>
        <v>1364.7357895891566</v>
      </c>
      <c r="AD207" s="180">
        <f>IF(+'2grid'!AD207*DE$2&lt;0,0,+'2grid'!AD207*DE$2)</f>
        <v>1503.0200896297592</v>
      </c>
      <c r="AE207" s="180">
        <f>IF(+'2grid'!AE207*DF$2&lt;0,0,+'2grid'!AE207*DF$2)</f>
        <v>1625.4932436763195</v>
      </c>
      <c r="AF207" s="180">
        <f>IF(+'2grid'!AF207*DG$2&lt;0,0,+'2grid'!AF207*DG$2)</f>
        <v>1754.5385443566101</v>
      </c>
      <c r="AG207" s="180">
        <f>IF(+'2grid'!AG207*DH$2&lt;0,0,+'2grid'!AG207*DH$2)</f>
        <v>1890.2453721641796</v>
      </c>
      <c r="AH207" s="180">
        <f>IF(+'2grid'!AH207*DI$2&lt;0,0,+'2grid'!AH207*DI$2)</f>
        <v>2032.6560249820104</v>
      </c>
      <c r="AI207" s="180">
        <f>IF(+'2grid'!AI207*DJ$2&lt;0,0,+'2grid'!AI207*DJ$2)</f>
        <v>2181.7534949746855</v>
      </c>
      <c r="AJ207" s="180">
        <f>IF(+'2grid'!AJ207*DK$2&lt;0,0,+'2grid'!AJ207*DK$2)</f>
        <v>2337.446435544718</v>
      </c>
      <c r="AK207" s="180">
        <f>IF(+'2grid'!AK207*DL$2&lt;0,0,+'2grid'!AK207*DL$2)</f>
        <v>2499.5505612529423</v>
      </c>
      <c r="AL207" s="180">
        <f>IF(+'2grid'!AL207*DM$2&lt;0,0,+'2grid'!AL207*DM$2)</f>
        <v>2667.765467271287</v>
      </c>
      <c r="AM207" s="180">
        <f>IF(+'2grid'!AM207*DN$2&lt;0,0,+'2grid'!AM207*DN$2)</f>
        <v>2841.6454899316927</v>
      </c>
      <c r="AN207" s="180">
        <f>IF(+'2grid'!AN207*DO$2&lt;0,0,+'2grid'!AN207*DO$2)</f>
        <v>3020.5626997423915</v>
      </c>
      <c r="AO207" s="180">
        <f>IF(+'2grid'!AO207*DP$2&lt;0,0,+'2grid'!AO207*DP$2)</f>
        <v>3203.659330896226</v>
      </c>
      <c r="AP207" s="180">
        <f>IF(+'2grid'!AP207*DQ$2&lt;0,0,+'2grid'!AP207*DQ$2)</f>
        <v>3389.7857528375393</v>
      </c>
      <c r="AQ207" s="180">
        <f>IF(+'2grid'!AQ207*DR$2&lt;0,0,+'2grid'!AQ207*DR$2)</f>
        <v>3577.4182138252822</v>
      </c>
      <c r="AR207" s="180">
        <f>IF(+'2grid'!AR207*DS$2&lt;0,0,+'2grid'!AR207*DS$2)</f>
        <v>3764.5475570246667</v>
      </c>
      <c r="AS207" s="180">
        <f>IF(+'2grid'!AS207*DT$2&lt;0,0,+'2grid'!AS207*DT$2)</f>
        <v>3948.5250369961104</v>
      </c>
      <c r="AT207" s="180">
        <f>IF(+'2grid'!AT207*DU$2&lt;0,0,+'2grid'!AT207*DU$2)</f>
        <v>4125.8425082091389</v>
      </c>
      <c r="AU207" s="180">
        <f>IF(+'2grid'!AU207*DV$2&lt;0,0,+'2grid'!AU207*DV$2)</f>
        <v>4291.8080193673895</v>
      </c>
      <c r="AV207" s="180">
        <f>IF(+'2grid'!AV207*DW$2&lt;0,0,+'2grid'!AV207*DW$2)</f>
        <v>4440.0462869659805</v>
      </c>
      <c r="AW207" s="180">
        <f>IF(+'2grid'!AW207*DX$2&lt;0,0,+'2grid'!AW207*DX$2)</f>
        <v>4561.6876743804878</v>
      </c>
      <c r="AX207" s="180">
        <f>IF(+'2grid'!AX207*DY$2&lt;0,0,+'2grid'!AX207*DY$2)</f>
        <v>4583.3858565197334</v>
      </c>
      <c r="AY207" s="180">
        <f>IF(+'2grid'!AY207*DZ$2&lt;0,0,+'2grid'!AY207*DZ$2)</f>
        <v>4548.3377848407381</v>
      </c>
      <c r="AZ207" s="180">
        <f>IF(+'2grid'!AZ207*EA$2&lt;0,0,+'2grid'!AZ207*EA$2)</f>
        <v>4428.1230300557709</v>
      </c>
      <c r="BA207" s="180">
        <f>IF(+'2grid'!BA207*EB$2&lt;0,0,+'2grid'!BA207*EB$2)</f>
        <v>4169.7146191518732</v>
      </c>
      <c r="BB207" s="180">
        <f>IF(+'2grid'!BB207*EC$2&lt;0,0,+'2grid'!BB207*EC$2)</f>
        <v>3647.0001338695965</v>
      </c>
      <c r="BC207" s="180">
        <f>IF(+'2grid'!BC207*ED$2&lt;0,0,+'2grid'!BC207*ED$2)</f>
        <v>2908.139889578259</v>
      </c>
      <c r="BD207" s="180">
        <f>IF(+'2grid'!BD207*EE$2&lt;0,0,+'2grid'!BD207*EE$2)</f>
        <v>3055.5138826906759</v>
      </c>
      <c r="BE207" s="180">
        <f>IF(+'2grid'!BE207*EF$2&lt;0,0,+'2grid'!BE207*EF$2)</f>
        <v>3151.1065382453739</v>
      </c>
      <c r="BF207" s="180">
        <f>IF(+'2grid'!BF207*EG$2&lt;0,0,+'2grid'!BF207*EG$2)</f>
        <v>3231.5604432297805</v>
      </c>
      <c r="BG207" s="180">
        <f>IF(+'2grid'!BG207*EH$2&lt;0,0,+'2grid'!BG207*EH$2)</f>
        <v>3613.2599999999998</v>
      </c>
      <c r="BH207" s="180">
        <f>IF(+'2grid'!BH207*EI$2&lt;0,0,+'2grid'!BH207*EI$2)</f>
        <v>3616.2</v>
      </c>
      <c r="BI207" s="180">
        <f>IF(+'2grid'!BI207*EJ$2&lt;0,0,+'2grid'!BI207*EJ$2)</f>
        <v>3616.2</v>
      </c>
      <c r="BJ207" s="180">
        <f>IF(+'2grid'!BJ207*EK$2&lt;0,0,+'2grid'!BJ207*EK$2)</f>
        <v>3641.68</v>
      </c>
      <c r="BK207" s="180">
        <f>IF(+'2grid'!BK207*EL$2&lt;0,0,+'2grid'!BK207*EL$2)</f>
        <v>3697.54</v>
      </c>
      <c r="BL207" s="180">
        <f>IF(+'2grid'!BL207*EM$2&lt;0,0,+'2grid'!BL207*EM$2)</f>
        <v>3722.04</v>
      </c>
      <c r="BM207" s="180">
        <f>IF(+'2grid'!BM207*EN$2&lt;0,0,+'2grid'!BM207*EN$2)</f>
        <v>3780.84</v>
      </c>
      <c r="BN207" s="180">
        <f>IF(+'2grid'!BN207*EO$2&lt;0,0,+'2grid'!BN207*EO$2)</f>
        <v>3778.88</v>
      </c>
      <c r="BO207" s="180">
        <f>IF(+'2grid'!BO207*EP$2&lt;0,0,+'2grid'!BO207*EP$2)</f>
        <v>3778.88</v>
      </c>
      <c r="BP207" s="180">
        <f>IF(+'2grid'!BP207*EQ$2&lt;0,0,+'2grid'!BP207*EQ$2)</f>
        <v>3797.5</v>
      </c>
      <c r="BQ207" s="180">
        <f>IF(+'2grid'!BQ207*ER$2&lt;0,0,+'2grid'!BQ207*ER$2)</f>
        <v>3797.5</v>
      </c>
      <c r="BR207" s="180">
        <f>IF(+'2grid'!BR207*ES$2&lt;0,0,+'2grid'!BR207*ES$2)</f>
        <v>3797.5</v>
      </c>
      <c r="BS207" s="180">
        <f>IF(+'2grid'!BS207*ET$2&lt;0,0,+'2grid'!BS207*ET$2)</f>
        <v>3797.5</v>
      </c>
      <c r="BT207" s="180">
        <f>IF(+'2grid'!BT207*EU$2&lt;0,0,+'2grid'!BT207*EU$2)</f>
        <v>3806.1893333333333</v>
      </c>
      <c r="BU207" s="180">
        <f>IF(+'2grid'!BU207*EV$2&lt;0,0,+'2grid'!BU207*EV$2)</f>
        <v>3809.4995555555565</v>
      </c>
      <c r="BV207" s="180">
        <f>IF(+'2grid'!BV207*EW$2&lt;0,0,+'2grid'!BV207*EW$2)</f>
        <v>3809.554725925927</v>
      </c>
      <c r="BW207" s="180">
        <f>IF(+'2grid'!BW207*EX$2&lt;0,0,+'2grid'!BW207*EX$2)</f>
        <v>3813.4534320987659</v>
      </c>
      <c r="BX207" s="180">
        <f>IF(+'2grid'!BX207*EY$2&lt;0,0,+'2grid'!BX207*EY$2)</f>
        <v>3817.5403305349805</v>
      </c>
      <c r="BY207" s="180">
        <f>IF(+'2grid'!BY207*EZ$2&lt;0,0,+'2grid'!BY207*EZ$2)</f>
        <v>3821.1611415089174</v>
      </c>
      <c r="BZ207" s="180">
        <f>IF(+'2grid'!BZ207*FA$2&lt;0,0,+'2grid'!BZ207*FA$2)</f>
        <v>3823.187760358483</v>
      </c>
      <c r="CA207" s="180">
        <f>IF(+'2grid'!CA207*FB$2&lt;0,0,+'2grid'!CA207*FB$2)</f>
        <v>3826.4675412504203</v>
      </c>
    </row>
    <row r="208" spans="1:79" x14ac:dyDescent="0.2">
      <c r="A208" s="9">
        <v>764</v>
      </c>
      <c r="B208" s="180">
        <f>IF(+'2grid'!B208*CC$2&lt;0,0,+'2grid'!B208*CC$2)</f>
        <v>0</v>
      </c>
      <c r="C208" s="180">
        <f>IF(+'2grid'!C208*CD$2&lt;0,0,+'2grid'!C208*CD$2)</f>
        <v>0</v>
      </c>
      <c r="D208" s="180">
        <f>IF(+'2grid'!D208*CE$2&lt;0,0,+'2grid'!D208*CE$2)</f>
        <v>0</v>
      </c>
      <c r="E208" s="180">
        <f>IF(+'2grid'!E208*CF$2&lt;0,0,+'2grid'!E208*CF$2)</f>
        <v>0</v>
      </c>
      <c r="F208" s="180">
        <f>IF(+'2grid'!F208*CG$2&lt;0,0,+'2grid'!F208*CG$2)</f>
        <v>0</v>
      </c>
      <c r="G208" s="180">
        <f>IF(+'2grid'!G208*CH$2&lt;0,0,+'2grid'!G208*CH$2)</f>
        <v>0</v>
      </c>
      <c r="H208" s="180">
        <f>IF(+'2grid'!H208*CI$2&lt;0,0,+'2grid'!H208*CI$2)</f>
        <v>0</v>
      </c>
      <c r="I208" s="180">
        <f>IF(+'2grid'!I208*CJ$2&lt;0,0,+'2grid'!I208*CJ$2)</f>
        <v>0</v>
      </c>
      <c r="J208" s="180">
        <f>IF(+'2grid'!J208*CK$2&lt;0,0,+'2grid'!J208*CK$2)</f>
        <v>0</v>
      </c>
      <c r="K208" s="180">
        <f>IF(+'2grid'!K208*CL$2&lt;0,0,+'2grid'!K208*CL$2)</f>
        <v>0</v>
      </c>
      <c r="L208" s="180">
        <f>IF(+'2grid'!L208*CM$2&lt;0,0,+'2grid'!L208*CM$2)</f>
        <v>0</v>
      </c>
      <c r="M208" s="180">
        <f>IF(+'2grid'!M208*CN$2&lt;0,0,+'2grid'!M208*CN$2)</f>
        <v>0</v>
      </c>
      <c r="N208" s="180">
        <f>IF(+'2grid'!N208*CO$2&lt;0,0,+'2grid'!N208*CO$2)</f>
        <v>0</v>
      </c>
      <c r="O208" s="180">
        <f>IF(+'2grid'!O208*CP$2&lt;0,0,+'2grid'!O208*CP$2)</f>
        <v>0</v>
      </c>
      <c r="P208" s="180">
        <f>IF(+'2grid'!P208*CQ$2&lt;0,0,+'2grid'!P208*CQ$2)</f>
        <v>0</v>
      </c>
      <c r="Q208" s="180">
        <f>IF(+'2grid'!Q208*CR$2&lt;0,0,+'2grid'!Q208*CR$2)</f>
        <v>0</v>
      </c>
      <c r="R208" s="180">
        <f>IF(+'2grid'!R208*CS$2&lt;0,0,+'2grid'!R208*CS$2)</f>
        <v>0</v>
      </c>
      <c r="S208" s="180">
        <f>IF(+'2grid'!S208*CT$2&lt;0,0,+'2grid'!S208*CT$2)</f>
        <v>0</v>
      </c>
      <c r="T208" s="180">
        <f>IF(+'2grid'!T208*CU$2&lt;0,0,+'2grid'!T208*CU$2)</f>
        <v>0</v>
      </c>
      <c r="U208" s="180">
        <f>IF(+'2grid'!U208*CV$2&lt;0,0,+'2grid'!U208*CV$2)</f>
        <v>2.5482653219384104</v>
      </c>
      <c r="V208" s="180">
        <f>IF(+'2grid'!V208*CW$2&lt;0,0,+'2grid'!V208*CW$2)</f>
        <v>7.7966727525673249</v>
      </c>
      <c r="W208" s="180">
        <f>IF(+'2grid'!W208*CX$2&lt;0,0,+'2grid'!W208*CX$2)</f>
        <v>15.057944421382112</v>
      </c>
      <c r="X208" s="180">
        <f>IF(+'2grid'!X208*CY$2&lt;0,0,+'2grid'!X208*CY$2)</f>
        <v>23.653108288840411</v>
      </c>
      <c r="Y208" s="180">
        <f>IF(+'2grid'!Y208*CZ$2&lt;0,0,+'2grid'!Y208*CZ$2)</f>
        <v>33.252215828340653</v>
      </c>
      <c r="Z208" s="180">
        <f>IF(+'2grid'!Z208*DA$2&lt;0,0,+'2grid'!Z208*DA$2)</f>
        <v>43.448653758366738</v>
      </c>
      <c r="AA208" s="180">
        <f>IF(+'2grid'!AA208*DB$2&lt;0,0,+'2grid'!AA208*DB$2)</f>
        <v>53.71882307274177</v>
      </c>
      <c r="AB208" s="180">
        <f>IF(+'2grid'!AB208*DC$2&lt;0,0,+'2grid'!AB208*DC$2)</f>
        <v>64.785303208855879</v>
      </c>
      <c r="AC208" s="180">
        <f>IF(+'2grid'!AC208*DD$2&lt;0,0,+'2grid'!AC208*DD$2)</f>
        <v>74.22183539292287</v>
      </c>
      <c r="AD208" s="180">
        <f>IF(+'2grid'!AD208*DE$2&lt;0,0,+'2grid'!AD208*DE$2)</f>
        <v>76.942974294095706</v>
      </c>
      <c r="AE208" s="180">
        <f>IF(+'2grid'!AE208*DF$2&lt;0,0,+'2grid'!AE208*DF$2)</f>
        <v>80.451606634801379</v>
      </c>
      <c r="AF208" s="180">
        <f>IF(+'2grid'!AF208*DG$2&lt;0,0,+'2grid'!AF208*DG$2)</f>
        <v>83.970337536322035</v>
      </c>
      <c r="AG208" s="180">
        <f>IF(+'2grid'!AG208*DH$2&lt;0,0,+'2grid'!AG208*DH$2)</f>
        <v>87.492560519854777</v>
      </c>
      <c r="AH208" s="180">
        <f>IF(+'2grid'!AH208*DI$2&lt;0,0,+'2grid'!AH208*DI$2)</f>
        <v>91.010865376216657</v>
      </c>
      <c r="AI208" s="180">
        <f>IF(+'2grid'!AI208*DJ$2&lt;0,0,+'2grid'!AI208*DJ$2)</f>
        <v>94.516932796541795</v>
      </c>
      <c r="AJ208" s="180">
        <f>IF(+'2grid'!AJ208*DK$2&lt;0,0,+'2grid'!AJ208*DK$2)</f>
        <v>98.001410661299545</v>
      </c>
      <c r="AK208" s="180">
        <f>IF(+'2grid'!AK208*DL$2&lt;0,0,+'2grid'!AK208*DL$2)</f>
        <v>101.45376779061968</v>
      </c>
      <c r="AL208" s="180">
        <f>IF(+'2grid'!AL208*DM$2&lt;0,0,+'2grid'!AL208*DM$2)</f>
        <v>104.8621197493628</v>
      </c>
      <c r="AM208" s="180">
        <f>IF(+'2grid'!AM208*DN$2&lt;0,0,+'2grid'!AM208*DN$2)</f>
        <v>108.21301966530599</v>
      </c>
      <c r="AN208" s="180">
        <f>IF(+'2grid'!AN208*DO$2&lt;0,0,+'2grid'!AN208*DO$2)</f>
        <v>116.76169809594991</v>
      </c>
      <c r="AO208" s="180">
        <f>IF(+'2grid'!AO208*DP$2&lt;0,0,+'2grid'!AO208*DP$2)</f>
        <v>125.28664643682198</v>
      </c>
      <c r="AP208" s="180">
        <f>IF(+'2grid'!AP208*DQ$2&lt;0,0,+'2grid'!AP208*DQ$2)</f>
        <v>133.74037600008336</v>
      </c>
      <c r="AQ208" s="180">
        <f>IF(+'2grid'!AQ208*DR$2&lt;0,0,+'2grid'!AQ208*DR$2)</f>
        <v>142.07023190250894</v>
      </c>
      <c r="AR208" s="180">
        <f>IF(+'2grid'!AR208*DS$2&lt;0,0,+'2grid'!AR208*DS$2)</f>
        <v>150.21736624113177</v>
      </c>
      <c r="AS208" s="180">
        <f>IF(+'2grid'!AS208*DT$2&lt;0,0,+'2grid'!AS208*DT$2)</f>
        <v>173.17402796250002</v>
      </c>
      <c r="AT208" s="180">
        <f>IF(+'2grid'!AT208*DU$2&lt;0,0,+'2grid'!AT208*DU$2)</f>
        <v>195.81401124260404</v>
      </c>
      <c r="AU208" s="180">
        <f>IF(+'2grid'!AU208*DV$2&lt;0,0,+'2grid'!AU208*DV$2)</f>
        <v>217.94168291207589</v>
      </c>
      <c r="AV208" s="180">
        <f>IF(+'2grid'!AV208*DW$2&lt;0,0,+'2grid'!AV208*DW$2)</f>
        <v>239.33086009070797</v>
      </c>
      <c r="AW208" s="180">
        <f>IF(+'2grid'!AW208*DX$2&lt;0,0,+'2grid'!AW208*DX$2)</f>
        <v>259.71597711310994</v>
      </c>
      <c r="AX208" s="180">
        <f>IF(+'2grid'!AX208*DY$2&lt;0,0,+'2grid'!AX208*DY$2)</f>
        <v>300.66636043426661</v>
      </c>
      <c r="AY208" s="180">
        <f>IF(+'2grid'!AY208*DZ$2&lt;0,0,+'2grid'!AY208*DZ$2)</f>
        <v>344.94937996363615</v>
      </c>
      <c r="AZ208" s="180">
        <f>IF(+'2grid'!AZ208*EA$2&lt;0,0,+'2grid'!AZ208*EA$2)</f>
        <v>421.91347139221978</v>
      </c>
      <c r="BA208" s="180">
        <f>IF(+'2grid'!BA208*EB$2&lt;0,0,+'2grid'!BA208*EB$2)</f>
        <v>507.90779632438802</v>
      </c>
      <c r="BB208" s="180">
        <f>IF(+'2grid'!BB208*EC$2&lt;0,0,+'2grid'!BB208*EC$2)</f>
        <v>643.17456483728472</v>
      </c>
      <c r="BC208" s="180">
        <f>IF(+'2grid'!BC208*ED$2&lt;0,0,+'2grid'!BC208*ED$2)</f>
        <v>246.48</v>
      </c>
      <c r="BD208" s="180">
        <f>IF(+'2grid'!BD208*EE$2&lt;0,0,+'2grid'!BD208*EE$2)</f>
        <v>420.64</v>
      </c>
      <c r="BE208" s="180">
        <f>IF(+'2grid'!BE208*EF$2&lt;0,0,+'2grid'!BE208*EF$2)</f>
        <v>616.96</v>
      </c>
      <c r="BF208" s="180">
        <f>IF(+'2grid'!BF208*EG$2&lt;0,0,+'2grid'!BF208*EG$2)</f>
        <v>758.16</v>
      </c>
      <c r="BG208" s="180">
        <f>IF(+'2grid'!BG208*EH$2&lt;0,0,+'2grid'!BG208*EH$2)</f>
        <v>784</v>
      </c>
      <c r="BH208" s="180">
        <f>IF(+'2grid'!BH208*EI$2&lt;0,0,+'2grid'!BH208*EI$2)</f>
        <v>784</v>
      </c>
      <c r="BI208" s="180">
        <f>IF(+'2grid'!BI208*EJ$2&lt;0,0,+'2grid'!BI208*EJ$2)</f>
        <v>784</v>
      </c>
      <c r="BJ208" s="180">
        <f>IF(+'2grid'!BJ208*EK$2&lt;0,0,+'2grid'!BJ208*EK$2)</f>
        <v>784</v>
      </c>
      <c r="BK208" s="180">
        <f>IF(+'2grid'!BK208*EL$2&lt;0,0,+'2grid'!BK208*EL$2)</f>
        <v>784</v>
      </c>
      <c r="BL208" s="180">
        <f>IF(+'2grid'!BL208*EM$2&lt;0,0,+'2grid'!BL208*EM$2)</f>
        <v>784</v>
      </c>
      <c r="BM208" s="180">
        <f>IF(+'2grid'!BM208*EN$2&lt;0,0,+'2grid'!BM208*EN$2)</f>
        <v>784</v>
      </c>
      <c r="BN208" s="180">
        <f>IF(+'2grid'!BN208*EO$2&lt;0,0,+'2grid'!BN208*EO$2)</f>
        <v>784</v>
      </c>
      <c r="BO208" s="180">
        <f>IF(+'2grid'!BO208*EP$2&lt;0,0,+'2grid'!BO208*EP$2)</f>
        <v>784</v>
      </c>
      <c r="BP208" s="180">
        <f>IF(+'2grid'!BP208*EQ$2&lt;0,0,+'2grid'!BP208*EQ$2)</f>
        <v>784</v>
      </c>
      <c r="BQ208" s="180">
        <f>IF(+'2grid'!BQ208*ER$2&lt;0,0,+'2grid'!BQ208*ER$2)</f>
        <v>784</v>
      </c>
      <c r="BR208" s="180">
        <f>IF(+'2grid'!BR208*ES$2&lt;0,0,+'2grid'!BR208*ES$2)</f>
        <v>784</v>
      </c>
      <c r="BS208" s="180">
        <f>IF(+'2grid'!BS208*ET$2&lt;0,0,+'2grid'!BS208*ET$2)</f>
        <v>784</v>
      </c>
      <c r="BT208" s="180">
        <f>IF(+'2grid'!BT208*EU$2&lt;0,0,+'2grid'!BT208*EU$2)</f>
        <v>784</v>
      </c>
      <c r="BU208" s="180">
        <f>IF(+'2grid'!BU208*EV$2&lt;0,0,+'2grid'!BU208*EV$2)</f>
        <v>784</v>
      </c>
      <c r="BV208" s="180">
        <f>IF(+'2grid'!BV208*EW$2&lt;0,0,+'2grid'!BV208*EW$2)</f>
        <v>784</v>
      </c>
      <c r="BW208" s="180">
        <f>IF(+'2grid'!BW208*EX$2&lt;0,0,+'2grid'!BW208*EX$2)</f>
        <v>784</v>
      </c>
      <c r="BX208" s="180">
        <f>IF(+'2grid'!BX208*EY$2&lt;0,0,+'2grid'!BX208*EY$2)</f>
        <v>784</v>
      </c>
      <c r="BY208" s="180">
        <f>IF(+'2grid'!BY208*EZ$2&lt;0,0,+'2grid'!BY208*EZ$2)</f>
        <v>784</v>
      </c>
      <c r="BZ208" s="180">
        <f>IF(+'2grid'!BZ208*FA$2&lt;0,0,+'2grid'!BZ208*FA$2)</f>
        <v>784</v>
      </c>
      <c r="CA208" s="180">
        <f>IF(+'2grid'!CA208*FB$2&lt;0,0,+'2grid'!CA208*FB$2)</f>
        <v>784</v>
      </c>
    </row>
    <row r="209" spans="1:79" x14ac:dyDescent="0.2">
      <c r="A209" s="9">
        <v>768</v>
      </c>
      <c r="B209" s="180">
        <f>IF(+'2grid'!B209*CC$2&lt;0,0,+'2grid'!B209*CC$2)</f>
        <v>0</v>
      </c>
      <c r="C209" s="180">
        <f>IF(+'2grid'!C209*CD$2&lt;0,0,+'2grid'!C209*CD$2)</f>
        <v>0</v>
      </c>
      <c r="D209" s="180">
        <f>IF(+'2grid'!D209*CE$2&lt;0,0,+'2grid'!D209*CE$2)</f>
        <v>0</v>
      </c>
      <c r="E209" s="180">
        <f>IF(+'2grid'!E209*CF$2&lt;0,0,+'2grid'!E209*CF$2)</f>
        <v>0</v>
      </c>
      <c r="F209" s="180">
        <f>IF(+'2grid'!F209*CG$2&lt;0,0,+'2grid'!F209*CG$2)</f>
        <v>0</v>
      </c>
      <c r="G209" s="180">
        <f>IF(+'2grid'!G209*CH$2&lt;0,0,+'2grid'!G209*CH$2)</f>
        <v>0</v>
      </c>
      <c r="H209" s="180">
        <f>IF(+'2grid'!H209*CI$2&lt;0,0,+'2grid'!H209*CI$2)</f>
        <v>0</v>
      </c>
      <c r="I209" s="180">
        <f>IF(+'2grid'!I209*CJ$2&lt;0,0,+'2grid'!I209*CJ$2)</f>
        <v>0</v>
      </c>
      <c r="J209" s="180">
        <f>IF(+'2grid'!J209*CK$2&lt;0,0,+'2grid'!J209*CK$2)</f>
        <v>0</v>
      </c>
      <c r="K209" s="180">
        <f>IF(+'2grid'!K209*CL$2&lt;0,0,+'2grid'!K209*CL$2)</f>
        <v>0</v>
      </c>
      <c r="L209" s="180">
        <f>IF(+'2grid'!L209*CM$2&lt;0,0,+'2grid'!L209*CM$2)</f>
        <v>0</v>
      </c>
      <c r="M209" s="180">
        <f>IF(+'2grid'!M209*CN$2&lt;0,0,+'2grid'!M209*CN$2)</f>
        <v>0</v>
      </c>
      <c r="N209" s="180">
        <f>IF(+'2grid'!N209*CO$2&lt;0,0,+'2grid'!N209*CO$2)</f>
        <v>0</v>
      </c>
      <c r="O209" s="180">
        <f>IF(+'2grid'!O209*CP$2&lt;0,0,+'2grid'!O209*CP$2)</f>
        <v>0</v>
      </c>
      <c r="P209" s="180">
        <f>IF(+'2grid'!P209*CQ$2&lt;0,0,+'2grid'!P209*CQ$2)</f>
        <v>0</v>
      </c>
      <c r="Q209" s="180">
        <f>IF(+'2grid'!Q209*CR$2&lt;0,0,+'2grid'!Q209*CR$2)</f>
        <v>0</v>
      </c>
      <c r="R209" s="180">
        <f>IF(+'2grid'!R209*CS$2&lt;0,0,+'2grid'!R209*CS$2)</f>
        <v>0</v>
      </c>
      <c r="S209" s="180">
        <f>IF(+'2grid'!S209*CT$2&lt;0,0,+'2grid'!S209*CT$2)</f>
        <v>0</v>
      </c>
      <c r="T209" s="180">
        <f>IF(+'2grid'!T209*CU$2&lt;0,0,+'2grid'!T209*CU$2)</f>
        <v>0</v>
      </c>
      <c r="U209" s="180">
        <f>IF(+'2grid'!U209*CV$2&lt;0,0,+'2grid'!U209*CV$2)</f>
        <v>4.0560494796126472</v>
      </c>
      <c r="V209" s="180">
        <f>IF(+'2grid'!V209*CW$2&lt;0,0,+'2grid'!V209*CW$2)</f>
        <v>13.936287172359091</v>
      </c>
      <c r="W209" s="180">
        <f>IF(+'2grid'!W209*CX$2&lt;0,0,+'2grid'!W209*CX$2)</f>
        <v>26.601889171075385</v>
      </c>
      <c r="X209" s="180">
        <f>IF(+'2grid'!X209*CY$2&lt;0,0,+'2grid'!X209*CY$2)</f>
        <v>42.65316764264049</v>
      </c>
      <c r="Y209" s="180">
        <f>IF(+'2grid'!Y209*CZ$2&lt;0,0,+'2grid'!Y209*CZ$2)</f>
        <v>62.80594263399157</v>
      </c>
      <c r="Z209" s="180">
        <f>IF(+'2grid'!Z209*DA$2&lt;0,0,+'2grid'!Z209*DA$2)</f>
        <v>87.912406919847697</v>
      </c>
      <c r="AA209" s="180">
        <f>IF(+'2grid'!AA209*DB$2&lt;0,0,+'2grid'!AA209*DB$2)</f>
        <v>118.98561051375982</v>
      </c>
      <c r="AB209" s="180">
        <f>IF(+'2grid'!AB209*DC$2&lt;0,0,+'2grid'!AB209*DC$2)</f>
        <v>157.22817535617509</v>
      </c>
      <c r="AC209" s="180">
        <f>IF(+'2grid'!AC209*DD$2&lt;0,0,+'2grid'!AC209*DD$2)</f>
        <v>204.06595154880824</v>
      </c>
      <c r="AD209" s="180">
        <f>IF(+'2grid'!AD209*DE$2&lt;0,0,+'2grid'!AD209*DE$2)</f>
        <v>212.98190646976451</v>
      </c>
      <c r="AE209" s="180">
        <f>IF(+'2grid'!AE209*DF$2&lt;0,0,+'2grid'!AE209*DF$2)</f>
        <v>221.95855783004023</v>
      </c>
      <c r="AF209" s="180">
        <f>IF(+'2grid'!AF209*DG$2&lt;0,0,+'2grid'!AF209*DG$2)</f>
        <v>230.99622102271064</v>
      </c>
      <c r="AG209" s="180">
        <f>IF(+'2grid'!AG209*DH$2&lt;0,0,+'2grid'!AG209*DH$2)</f>
        <v>240.09521289805011</v>
      </c>
      <c r="AH209" s="180">
        <f>IF(+'2grid'!AH209*DI$2&lt;0,0,+'2grid'!AH209*DI$2)</f>
        <v>249.25585176982892</v>
      </c>
      <c r="AI209" s="180">
        <f>IF(+'2grid'!AI209*DJ$2&lt;0,0,+'2grid'!AI209*DJ$2)</f>
        <v>258.47845742163867</v>
      </c>
      <c r="AJ209" s="180">
        <f>IF(+'2grid'!AJ209*DK$2&lt;0,0,+'2grid'!AJ209*DK$2)</f>
        <v>267.7633511132409</v>
      </c>
      <c r="AK209" s="180">
        <f>IF(+'2grid'!AK209*DL$2&lt;0,0,+'2grid'!AK209*DL$2)</f>
        <v>277.11085558694424</v>
      </c>
      <c r="AL209" s="180">
        <f>IF(+'2grid'!AL209*DM$2&lt;0,0,+'2grid'!AL209*DM$2)</f>
        <v>286.52129507400758</v>
      </c>
      <c r="AM209" s="180">
        <f>IF(+'2grid'!AM209*DN$2&lt;0,0,+'2grid'!AM209*DN$2)</f>
        <v>295.99499530106829</v>
      </c>
      <c r="AN209" s="180">
        <f>IF(+'2grid'!AN209*DO$2&lt;0,0,+'2grid'!AN209*DO$2)</f>
        <v>305.53228349659872</v>
      </c>
      <c r="AO209" s="180">
        <f>IF(+'2grid'!AO209*DP$2&lt;0,0,+'2grid'!AO209*DP$2)</f>
        <v>316.72239674225045</v>
      </c>
      <c r="AP209" s="180">
        <f>IF(+'2grid'!AP209*DQ$2&lt;0,0,+'2grid'!AP209*DQ$2)</f>
        <v>328.08248070325402</v>
      </c>
      <c r="AQ209" s="180">
        <f>IF(+'2grid'!AQ209*DR$2&lt;0,0,+'2grid'!AQ209*DR$2)</f>
        <v>339.61462892147728</v>
      </c>
      <c r="AR209" s="180">
        <f>IF(+'2grid'!AR209*DS$2&lt;0,0,+'2grid'!AR209*DS$2)</f>
        <v>351.32095833439115</v>
      </c>
      <c r="AS209" s="180">
        <f>IF(+'2grid'!AS209*DT$2&lt;0,0,+'2grid'!AS209*DT$2)</f>
        <v>363.20360952211388</v>
      </c>
      <c r="AT209" s="180">
        <f>IF(+'2grid'!AT209*DU$2&lt;0,0,+'2grid'!AT209*DU$2)</f>
        <v>379.73218442074472</v>
      </c>
      <c r="AU209" s="180">
        <f>IF(+'2grid'!AU209*DV$2&lt;0,0,+'2grid'!AU209*DV$2)</f>
        <v>396.78782463458845</v>
      </c>
      <c r="AV209" s="180">
        <f>IF(+'2grid'!AV209*DW$2&lt;0,0,+'2grid'!AV209*DW$2)</f>
        <v>414.38523225698054</v>
      </c>
      <c r="AW209" s="180">
        <f>IF(+'2grid'!AW209*DX$2&lt;0,0,+'2grid'!AW209*DX$2)</f>
        <v>432.53949139937953</v>
      </c>
      <c r="AX209" s="180">
        <f>IF(+'2grid'!AX209*DY$2&lt;0,0,+'2grid'!AX209*DY$2)</f>
        <v>445.37999841521076</v>
      </c>
      <c r="AY209" s="180">
        <f>IF(+'2grid'!AY209*DZ$2&lt;0,0,+'2grid'!AY209*DZ$2)</f>
        <v>539.27365989516545</v>
      </c>
      <c r="AZ209" s="180">
        <f>IF(+'2grid'!AZ209*EA$2&lt;0,0,+'2grid'!AZ209*EA$2)</f>
        <v>652.9118134017117</v>
      </c>
      <c r="BA209" s="180">
        <f>IF(+'2grid'!BA209*EB$2&lt;0,0,+'2grid'!BA209*EB$2)</f>
        <v>790.43695316967285</v>
      </c>
      <c r="BB209" s="180">
        <f>IF(+'2grid'!BB209*EC$2&lt;0,0,+'2grid'!BB209*EC$2)</f>
        <v>956.85887990778565</v>
      </c>
      <c r="BC209" s="180">
        <f>IF(+'2grid'!BC209*ED$2&lt;0,0,+'2grid'!BC209*ED$2)</f>
        <v>1137.5999999999999</v>
      </c>
      <c r="BD209" s="180">
        <f>IF(+'2grid'!BD209*EE$2&lt;0,0,+'2grid'!BD209*EE$2)</f>
        <v>1147.2</v>
      </c>
      <c r="BE209" s="180">
        <f>IF(+'2grid'!BE209*EF$2&lt;0,0,+'2grid'!BE209*EF$2)</f>
        <v>964</v>
      </c>
      <c r="BF209" s="180">
        <f>IF(+'2grid'!BF209*EG$2&lt;0,0,+'2grid'!BF209*EG$2)</f>
        <v>972</v>
      </c>
      <c r="BG209" s="180">
        <f>IF(+'2grid'!BG209*EH$2&lt;0,0,+'2grid'!BG209*EH$2)</f>
        <v>980</v>
      </c>
      <c r="BH209" s="180">
        <f>IF(+'2grid'!BH209*EI$2&lt;0,0,+'2grid'!BH209*EI$2)</f>
        <v>980</v>
      </c>
      <c r="BI209" s="180">
        <f>IF(+'2grid'!BI209*EJ$2&lt;0,0,+'2grid'!BI209*EJ$2)</f>
        <v>980</v>
      </c>
      <c r="BJ209" s="180">
        <f>IF(+'2grid'!BJ209*EK$2&lt;0,0,+'2grid'!BJ209*EK$2)</f>
        <v>980</v>
      </c>
      <c r="BK209" s="180">
        <f>IF(+'2grid'!BK209*EL$2&lt;0,0,+'2grid'!BK209*EL$2)</f>
        <v>980</v>
      </c>
      <c r="BL209" s="180">
        <f>IF(+'2grid'!BL209*EM$2&lt;0,0,+'2grid'!BL209*EM$2)</f>
        <v>980</v>
      </c>
      <c r="BM209" s="180">
        <f>IF(+'2grid'!BM209*EN$2&lt;0,0,+'2grid'!BM209*EN$2)</f>
        <v>980</v>
      </c>
      <c r="BN209" s="180">
        <f>IF(+'2grid'!BN209*EO$2&lt;0,0,+'2grid'!BN209*EO$2)</f>
        <v>980</v>
      </c>
      <c r="BO209" s="180">
        <f>IF(+'2grid'!BO209*EP$2&lt;0,0,+'2grid'!BO209*EP$2)</f>
        <v>980</v>
      </c>
      <c r="BP209" s="180">
        <f>IF(+'2grid'!BP209*EQ$2&lt;0,0,+'2grid'!BP209*EQ$2)</f>
        <v>980</v>
      </c>
      <c r="BQ209" s="180">
        <f>IF(+'2grid'!BQ209*ER$2&lt;0,0,+'2grid'!BQ209*ER$2)</f>
        <v>980</v>
      </c>
      <c r="BR209" s="180">
        <f>IF(+'2grid'!BR209*ES$2&lt;0,0,+'2grid'!BR209*ES$2)</f>
        <v>980</v>
      </c>
      <c r="BS209" s="180">
        <f>IF(+'2grid'!BS209*ET$2&lt;0,0,+'2grid'!BS209*ET$2)</f>
        <v>980</v>
      </c>
      <c r="BT209" s="180">
        <f>IF(+'2grid'!BT209*EU$2&lt;0,0,+'2grid'!BT209*EU$2)</f>
        <v>980</v>
      </c>
      <c r="BU209" s="180">
        <f>IF(+'2grid'!BU209*EV$2&lt;0,0,+'2grid'!BU209*EV$2)</f>
        <v>980</v>
      </c>
      <c r="BV209" s="180">
        <f>IF(+'2grid'!BV209*EW$2&lt;0,0,+'2grid'!BV209*EW$2)</f>
        <v>980</v>
      </c>
      <c r="BW209" s="180">
        <f>IF(+'2grid'!BW209*EX$2&lt;0,0,+'2grid'!BW209*EX$2)</f>
        <v>980</v>
      </c>
      <c r="BX209" s="180">
        <f>IF(+'2grid'!BX209*EY$2&lt;0,0,+'2grid'!BX209*EY$2)</f>
        <v>980</v>
      </c>
      <c r="BY209" s="180">
        <f>IF(+'2grid'!BY209*EZ$2&lt;0,0,+'2grid'!BY209*EZ$2)</f>
        <v>980</v>
      </c>
      <c r="BZ209" s="180">
        <f>IF(+'2grid'!BZ209*FA$2&lt;0,0,+'2grid'!BZ209*FA$2)</f>
        <v>980</v>
      </c>
      <c r="CA209" s="180">
        <f>IF(+'2grid'!CA209*FB$2&lt;0,0,+'2grid'!CA209*FB$2)</f>
        <v>980</v>
      </c>
    </row>
    <row r="210" spans="1:79" x14ac:dyDescent="0.2">
      <c r="A210" s="9">
        <v>772</v>
      </c>
      <c r="B210" s="180">
        <f>IF(+'2grid'!B210*CC$2&lt;0,0,+'2grid'!B210*CC$2)</f>
        <v>0</v>
      </c>
      <c r="C210" s="180">
        <f>IF(+'2grid'!C210*CD$2&lt;0,0,+'2grid'!C210*CD$2)</f>
        <v>0</v>
      </c>
      <c r="D210" s="180">
        <f>IF(+'2grid'!D210*CE$2&lt;0,0,+'2grid'!D210*CE$2)</f>
        <v>0</v>
      </c>
      <c r="E210" s="180">
        <f>IF(+'2grid'!E210*CF$2&lt;0,0,+'2grid'!E210*CF$2)</f>
        <v>0</v>
      </c>
      <c r="F210" s="180">
        <f>IF(+'2grid'!F210*CG$2&lt;0,0,+'2grid'!F210*CG$2)</f>
        <v>0</v>
      </c>
      <c r="G210" s="180">
        <f>IF(+'2grid'!G210*CH$2&lt;0,0,+'2grid'!G210*CH$2)</f>
        <v>0</v>
      </c>
      <c r="H210" s="180">
        <f>IF(+'2grid'!H210*CI$2&lt;0,0,+'2grid'!H210*CI$2)</f>
        <v>0</v>
      </c>
      <c r="I210" s="180">
        <f>IF(+'2grid'!I210*CJ$2&lt;0,0,+'2grid'!I210*CJ$2)</f>
        <v>0</v>
      </c>
      <c r="J210" s="180">
        <f>IF(+'2grid'!J210*CK$2&lt;0,0,+'2grid'!J210*CK$2)</f>
        <v>0</v>
      </c>
      <c r="K210" s="180">
        <f>IF(+'2grid'!K210*CL$2&lt;0,0,+'2grid'!K210*CL$2)</f>
        <v>0</v>
      </c>
      <c r="L210" s="180">
        <f>IF(+'2grid'!L210*CM$2&lt;0,0,+'2grid'!L210*CM$2)</f>
        <v>0</v>
      </c>
      <c r="M210" s="180">
        <f>IF(+'2grid'!M210*CN$2&lt;0,0,+'2grid'!M210*CN$2)</f>
        <v>0</v>
      </c>
      <c r="N210" s="180">
        <f>IF(+'2grid'!N210*CO$2&lt;0,0,+'2grid'!N210*CO$2)</f>
        <v>0</v>
      </c>
      <c r="O210" s="180">
        <f>IF(+'2grid'!O210*CP$2&lt;0,0,+'2grid'!O210*CP$2)</f>
        <v>0</v>
      </c>
      <c r="P210" s="180">
        <f>IF(+'2grid'!P210*CQ$2&lt;0,0,+'2grid'!P210*CQ$2)</f>
        <v>0</v>
      </c>
      <c r="Q210" s="180">
        <f>IF(+'2grid'!Q210*CR$2&lt;0,0,+'2grid'!Q210*CR$2)</f>
        <v>0</v>
      </c>
      <c r="R210" s="180">
        <f>IF(+'2grid'!R210*CS$2&lt;0,0,+'2grid'!R210*CS$2)</f>
        <v>0</v>
      </c>
      <c r="S210" s="180">
        <f>IF(+'2grid'!S210*CT$2&lt;0,0,+'2grid'!S210*CT$2)</f>
        <v>0</v>
      </c>
      <c r="T210" s="180">
        <f>IF(+'2grid'!T210*CU$2&lt;0,0,+'2grid'!T210*CU$2)</f>
        <v>0</v>
      </c>
      <c r="U210" s="180">
        <f>IF(+'2grid'!U210*CV$2&lt;0,0,+'2grid'!U210*CV$2)</f>
        <v>0</v>
      </c>
      <c r="V210" s="180">
        <f>IF(+'2grid'!V210*CW$2&lt;0,0,+'2grid'!V210*CW$2)</f>
        <v>0</v>
      </c>
      <c r="W210" s="180">
        <f>IF(+'2grid'!W210*CX$2&lt;0,0,+'2grid'!W210*CX$2)</f>
        <v>0</v>
      </c>
      <c r="X210" s="180">
        <f>IF(+'2grid'!X210*CY$2&lt;0,0,+'2grid'!X210*CY$2)</f>
        <v>0</v>
      </c>
      <c r="Y210" s="180">
        <f>IF(+'2grid'!Y210*CZ$2&lt;0,0,+'2grid'!Y210*CZ$2)</f>
        <v>0</v>
      </c>
      <c r="Z210" s="180">
        <f>IF(+'2grid'!Z210*DA$2&lt;0,0,+'2grid'!Z210*DA$2)</f>
        <v>0</v>
      </c>
      <c r="AA210" s="180">
        <f>IF(+'2grid'!AA210*DB$2&lt;0,0,+'2grid'!AA210*DB$2)</f>
        <v>0</v>
      </c>
      <c r="AB210" s="180">
        <f>IF(+'2grid'!AB210*DC$2&lt;0,0,+'2grid'!AB210*DC$2)</f>
        <v>0</v>
      </c>
      <c r="AC210" s="180">
        <f>IF(+'2grid'!AC210*DD$2&lt;0,0,+'2grid'!AC210*DD$2)</f>
        <v>0</v>
      </c>
      <c r="AD210" s="180">
        <f>IF(+'2grid'!AD210*DE$2&lt;0,0,+'2grid'!AD210*DE$2)</f>
        <v>0</v>
      </c>
      <c r="AE210" s="180">
        <f>IF(+'2grid'!AE210*DF$2&lt;0,0,+'2grid'!AE210*DF$2)</f>
        <v>0</v>
      </c>
      <c r="AF210" s="180">
        <f>IF(+'2grid'!AF210*DG$2&lt;0,0,+'2grid'!AF210*DG$2)</f>
        <v>0</v>
      </c>
      <c r="AG210" s="180">
        <f>IF(+'2grid'!AG210*DH$2&lt;0,0,+'2grid'!AG210*DH$2)</f>
        <v>0</v>
      </c>
      <c r="AH210" s="180">
        <f>IF(+'2grid'!AH210*DI$2&lt;0,0,+'2grid'!AH210*DI$2)</f>
        <v>0</v>
      </c>
      <c r="AI210" s="180">
        <f>IF(+'2grid'!AI210*DJ$2&lt;0,0,+'2grid'!AI210*DJ$2)</f>
        <v>0</v>
      </c>
      <c r="AJ210" s="180">
        <f>IF(+'2grid'!AJ210*DK$2&lt;0,0,+'2grid'!AJ210*DK$2)</f>
        <v>0</v>
      </c>
      <c r="AK210" s="180">
        <f>IF(+'2grid'!AK210*DL$2&lt;0,0,+'2grid'!AK210*DL$2)</f>
        <v>0</v>
      </c>
      <c r="AL210" s="180">
        <f>IF(+'2grid'!AL210*DM$2&lt;0,0,+'2grid'!AL210*DM$2)</f>
        <v>0</v>
      </c>
      <c r="AM210" s="180">
        <f>IF(+'2grid'!AM210*DN$2&lt;0,0,+'2grid'!AM210*DN$2)</f>
        <v>0</v>
      </c>
      <c r="AN210" s="180">
        <f>IF(+'2grid'!AN210*DO$2&lt;0,0,+'2grid'!AN210*DO$2)</f>
        <v>0</v>
      </c>
      <c r="AO210" s="180">
        <f>IF(+'2grid'!AO210*DP$2&lt;0,0,+'2grid'!AO210*DP$2)</f>
        <v>0</v>
      </c>
      <c r="AP210" s="180">
        <f>IF(+'2grid'!AP210*DQ$2&lt;0,0,+'2grid'!AP210*DQ$2)</f>
        <v>0</v>
      </c>
      <c r="AQ210" s="180">
        <f>IF(+'2grid'!AQ210*DR$2&lt;0,0,+'2grid'!AQ210*DR$2)</f>
        <v>0</v>
      </c>
      <c r="AR210" s="180">
        <f>IF(+'2grid'!AR210*DS$2&lt;0,0,+'2grid'!AR210*DS$2)</f>
        <v>0</v>
      </c>
      <c r="AS210" s="180">
        <f>IF(+'2grid'!AS210*DT$2&lt;0,0,+'2grid'!AS210*DT$2)</f>
        <v>0</v>
      </c>
      <c r="AT210" s="180">
        <f>IF(+'2grid'!AT210*DU$2&lt;0,0,+'2grid'!AT210*DU$2)</f>
        <v>0</v>
      </c>
      <c r="AU210" s="180">
        <f>IF(+'2grid'!AU210*DV$2&lt;0,0,+'2grid'!AU210*DV$2)</f>
        <v>0</v>
      </c>
      <c r="AV210" s="180">
        <f>IF(+'2grid'!AV210*DW$2&lt;0,0,+'2grid'!AV210*DW$2)</f>
        <v>0</v>
      </c>
      <c r="AW210" s="180">
        <f>IF(+'2grid'!AW210*DX$2&lt;0,0,+'2grid'!AW210*DX$2)</f>
        <v>0</v>
      </c>
      <c r="AX210" s="180">
        <f>IF(+'2grid'!AX210*DY$2&lt;0,0,+'2grid'!AX210*DY$2)</f>
        <v>0</v>
      </c>
      <c r="AY210" s="180">
        <f>IF(+'2grid'!AY210*DZ$2&lt;0,0,+'2grid'!AY210*DZ$2)</f>
        <v>0</v>
      </c>
      <c r="AZ210" s="180">
        <f>IF(+'2grid'!AZ210*EA$2&lt;0,0,+'2grid'!AZ210*EA$2)</f>
        <v>0</v>
      </c>
      <c r="BA210" s="180">
        <f>IF(+'2grid'!BA210*EB$2&lt;0,0,+'2grid'!BA210*EB$2)</f>
        <v>0</v>
      </c>
      <c r="BB210" s="180">
        <f>IF(+'2grid'!BB210*EC$2&lt;0,0,+'2grid'!BB210*EC$2)</f>
        <v>0</v>
      </c>
      <c r="BC210" s="180">
        <f>IF(+'2grid'!BC210*ED$2&lt;0,0,+'2grid'!BC210*ED$2)</f>
        <v>0</v>
      </c>
      <c r="BD210" s="180">
        <f>IF(+'2grid'!BD210*EE$2&lt;0,0,+'2grid'!BD210*EE$2)</f>
        <v>0</v>
      </c>
      <c r="BE210" s="180">
        <f>IF(+'2grid'!BE210*EF$2&lt;0,0,+'2grid'!BE210*EF$2)</f>
        <v>0</v>
      </c>
      <c r="BF210" s="180">
        <f>IF(+'2grid'!BF210*EG$2&lt;0,0,+'2grid'!BF210*EG$2)</f>
        <v>0</v>
      </c>
      <c r="BG210" s="180">
        <f>IF(+'2grid'!BG210*EH$2&lt;0,0,+'2grid'!BG210*EH$2)</f>
        <v>0</v>
      </c>
      <c r="BH210" s="180">
        <f>IF(+'2grid'!BH210*EI$2&lt;0,0,+'2grid'!BH210*EI$2)</f>
        <v>0</v>
      </c>
      <c r="BI210" s="180">
        <f>IF(+'2grid'!BI210*EJ$2&lt;0,0,+'2grid'!BI210*EJ$2)</f>
        <v>0</v>
      </c>
      <c r="BJ210" s="180">
        <f>IF(+'2grid'!BJ210*EK$2&lt;0,0,+'2grid'!BJ210*EK$2)</f>
        <v>0</v>
      </c>
      <c r="BK210" s="180">
        <f>IF(+'2grid'!BK210*EL$2&lt;0,0,+'2grid'!BK210*EL$2)</f>
        <v>0</v>
      </c>
      <c r="BL210" s="180">
        <f>IF(+'2grid'!BL210*EM$2&lt;0,0,+'2grid'!BL210*EM$2)</f>
        <v>0</v>
      </c>
      <c r="BM210" s="180">
        <f>IF(+'2grid'!BM210*EN$2&lt;0,0,+'2grid'!BM210*EN$2)</f>
        <v>0</v>
      </c>
      <c r="BN210" s="180">
        <f>IF(+'2grid'!BN210*EO$2&lt;0,0,+'2grid'!BN210*EO$2)</f>
        <v>0</v>
      </c>
      <c r="BO210" s="180">
        <f>IF(+'2grid'!BO210*EP$2&lt;0,0,+'2grid'!BO210*EP$2)</f>
        <v>0</v>
      </c>
      <c r="BP210" s="180">
        <f>IF(+'2grid'!BP210*EQ$2&lt;0,0,+'2grid'!BP210*EQ$2)</f>
        <v>0</v>
      </c>
      <c r="BQ210" s="180">
        <f>IF(+'2grid'!BQ210*ER$2&lt;0,0,+'2grid'!BQ210*ER$2)</f>
        <v>0</v>
      </c>
      <c r="BR210" s="180">
        <f>IF(+'2grid'!BR210*ES$2&lt;0,0,+'2grid'!BR210*ES$2)</f>
        <v>0</v>
      </c>
      <c r="BS210" s="180">
        <f>IF(+'2grid'!BS210*ET$2&lt;0,0,+'2grid'!BS210*ET$2)</f>
        <v>0</v>
      </c>
      <c r="BT210" s="180">
        <f>IF(+'2grid'!BT210*EU$2&lt;0,0,+'2grid'!BT210*EU$2)</f>
        <v>0</v>
      </c>
      <c r="BU210" s="180">
        <f>IF(+'2grid'!BU210*EV$2&lt;0,0,+'2grid'!BU210*EV$2)</f>
        <v>0</v>
      </c>
      <c r="BV210" s="180">
        <f>IF(+'2grid'!BV210*EW$2&lt;0,0,+'2grid'!BV210*EW$2)</f>
        <v>0</v>
      </c>
      <c r="BW210" s="180">
        <f>IF(+'2grid'!BW210*EX$2&lt;0,0,+'2grid'!BW210*EX$2)</f>
        <v>0</v>
      </c>
      <c r="BX210" s="180">
        <f>IF(+'2grid'!BX210*EY$2&lt;0,0,+'2grid'!BX210*EY$2)</f>
        <v>0</v>
      </c>
      <c r="BY210" s="180">
        <f>IF(+'2grid'!BY210*EZ$2&lt;0,0,+'2grid'!BY210*EZ$2)</f>
        <v>0</v>
      </c>
      <c r="BZ210" s="180">
        <f>IF(+'2grid'!BZ210*FA$2&lt;0,0,+'2grid'!BZ210*FA$2)</f>
        <v>0</v>
      </c>
      <c r="CA210" s="180">
        <f>IF(+'2grid'!CA210*FB$2&lt;0,0,+'2grid'!CA210*FB$2)</f>
        <v>0</v>
      </c>
    </row>
    <row r="211" spans="1:79" x14ac:dyDescent="0.2">
      <c r="A211" s="9">
        <v>776</v>
      </c>
      <c r="B211" s="180">
        <f>IF(+'2grid'!B211*CC$2&lt;0,0,+'2grid'!B211*CC$2)</f>
        <v>0</v>
      </c>
      <c r="C211" s="180">
        <f>IF(+'2grid'!C211*CD$2&lt;0,0,+'2grid'!C211*CD$2)</f>
        <v>0</v>
      </c>
      <c r="D211" s="180">
        <f>IF(+'2grid'!D211*CE$2&lt;0,0,+'2grid'!D211*CE$2)</f>
        <v>0</v>
      </c>
      <c r="E211" s="180">
        <f>IF(+'2grid'!E211*CF$2&lt;0,0,+'2grid'!E211*CF$2)</f>
        <v>0</v>
      </c>
      <c r="F211" s="180">
        <f>IF(+'2grid'!F211*CG$2&lt;0,0,+'2grid'!F211*CG$2)</f>
        <v>0</v>
      </c>
      <c r="G211" s="180">
        <f>IF(+'2grid'!G211*CH$2&lt;0,0,+'2grid'!G211*CH$2)</f>
        <v>0</v>
      </c>
      <c r="H211" s="180">
        <f>IF(+'2grid'!H211*CI$2&lt;0,0,+'2grid'!H211*CI$2)</f>
        <v>0</v>
      </c>
      <c r="I211" s="180">
        <f>IF(+'2grid'!I211*CJ$2&lt;0,0,+'2grid'!I211*CJ$2)</f>
        <v>0</v>
      </c>
      <c r="J211" s="180">
        <f>IF(+'2grid'!J211*CK$2&lt;0,0,+'2grid'!J211*CK$2)</f>
        <v>0</v>
      </c>
      <c r="K211" s="180">
        <f>IF(+'2grid'!K211*CL$2&lt;0,0,+'2grid'!K211*CL$2)</f>
        <v>0</v>
      </c>
      <c r="L211" s="180">
        <f>IF(+'2grid'!L211*CM$2&lt;0,0,+'2grid'!L211*CM$2)</f>
        <v>0</v>
      </c>
      <c r="M211" s="180">
        <f>IF(+'2grid'!M211*CN$2&lt;0,0,+'2grid'!M211*CN$2)</f>
        <v>0</v>
      </c>
      <c r="N211" s="180">
        <f>IF(+'2grid'!N211*CO$2&lt;0,0,+'2grid'!N211*CO$2)</f>
        <v>0</v>
      </c>
      <c r="O211" s="180">
        <f>IF(+'2grid'!O211*CP$2&lt;0,0,+'2grid'!O211*CP$2)</f>
        <v>0</v>
      </c>
      <c r="P211" s="180">
        <f>IF(+'2grid'!P211*CQ$2&lt;0,0,+'2grid'!P211*CQ$2)</f>
        <v>0</v>
      </c>
      <c r="Q211" s="180">
        <f>IF(+'2grid'!Q211*CR$2&lt;0,0,+'2grid'!Q211*CR$2)</f>
        <v>0</v>
      </c>
      <c r="R211" s="180">
        <f>IF(+'2grid'!R211*CS$2&lt;0,0,+'2grid'!R211*CS$2)</f>
        <v>0</v>
      </c>
      <c r="S211" s="180">
        <f>IF(+'2grid'!S211*CT$2&lt;0,0,+'2grid'!S211*CT$2)</f>
        <v>0</v>
      </c>
      <c r="T211" s="180">
        <f>IF(+'2grid'!T211*CU$2&lt;0,0,+'2grid'!T211*CU$2)</f>
        <v>0</v>
      </c>
      <c r="U211" s="180">
        <f>IF(+'2grid'!U211*CV$2&lt;0,0,+'2grid'!U211*CV$2)</f>
        <v>1.1574887658089757E-2</v>
      </c>
      <c r="V211" s="180">
        <f>IF(+'2grid'!V211*CW$2&lt;0,0,+'2grid'!V211*CW$2)</f>
        <v>3.5365012535232082E-2</v>
      </c>
      <c r="W211" s="180">
        <f>IF(+'2grid'!W211*CX$2&lt;0,0,+'2grid'!W211*CX$2)</f>
        <v>5.9810846676367851E-2</v>
      </c>
      <c r="X211" s="180">
        <f>IF(+'2grid'!X211*CY$2&lt;0,0,+'2grid'!X211*CY$2)</f>
        <v>8.458552695611278E-2</v>
      </c>
      <c r="Y211" s="180">
        <f>IF(+'2grid'!Y211*CZ$2&lt;0,0,+'2grid'!Y211*CZ$2)</f>
        <v>0.15563856197622347</v>
      </c>
      <c r="Z211" s="180">
        <f>IF(+'2grid'!Z211*DA$2&lt;0,0,+'2grid'!Z211*DA$2)</f>
        <v>0.27013761871779113</v>
      </c>
      <c r="AA211" s="180">
        <f>IF(+'2grid'!AA211*DB$2&lt;0,0,+'2grid'!AA211*DB$2)</f>
        <v>0.44850478825216122</v>
      </c>
      <c r="AB211" s="180">
        <f>IF(+'2grid'!AB211*DC$2&lt;0,0,+'2grid'!AB211*DC$2)</f>
        <v>0.71539731130952977</v>
      </c>
      <c r="AC211" s="180">
        <f>IF(+'2grid'!AC211*DD$2&lt;0,0,+'2grid'!AC211*DD$2)</f>
        <v>1.0912714322693764</v>
      </c>
      <c r="AD211" s="180">
        <f>IF(+'2grid'!AD211*DE$2&lt;0,0,+'2grid'!AD211*DE$2)</f>
        <v>1.1791563752410665</v>
      </c>
      <c r="AE211" s="180">
        <f>IF(+'2grid'!AE211*DF$2&lt;0,0,+'2grid'!AE211*DF$2)</f>
        <v>1.2715570295943825</v>
      </c>
      <c r="AF211" s="180">
        <f>IF(+'2grid'!AF211*DG$2&lt;0,0,+'2grid'!AF211*DG$2)</f>
        <v>1.3685265107521516</v>
      </c>
      <c r="AG211" s="180">
        <f>IF(+'2grid'!AG211*DH$2&lt;0,0,+'2grid'!AG211*DH$2)</f>
        <v>1.4700871524693528</v>
      </c>
      <c r="AH211" s="180">
        <f>IF(+'2grid'!AH211*DI$2&lt;0,0,+'2grid'!AH211*DI$2)</f>
        <v>1.5762229401612171</v>
      </c>
      <c r="AI211" s="180">
        <f>IF(+'2grid'!AI211*DJ$2&lt;0,0,+'2grid'!AI211*DJ$2)</f>
        <v>1.686870280160873</v>
      </c>
      <c r="AJ211" s="180">
        <f>IF(+'2grid'!AJ211*DK$2&lt;0,0,+'2grid'!AJ211*DK$2)</f>
        <v>1.8019066748452606</v>
      </c>
      <c r="AK211" s="180">
        <f>IF(+'2grid'!AK211*DL$2&lt;0,0,+'2grid'!AK211*DL$2)</f>
        <v>1.9211367340054313</v>
      </c>
      <c r="AL211" s="180">
        <f>IF(+'2grid'!AL211*DM$2&lt;0,0,+'2grid'!AL211*DM$2)</f>
        <v>2.0442747567015318</v>
      </c>
      <c r="AM211" s="180">
        <f>IF(+'2grid'!AM211*DN$2&lt;0,0,+'2grid'!AM211*DN$2)</f>
        <v>2.1709228370896279</v>
      </c>
      <c r="AN211" s="180">
        <f>IF(+'2grid'!AN211*DO$2&lt;0,0,+'2grid'!AN211*DO$2)</f>
        <v>2.3005430375810954</v>
      </c>
      <c r="AO211" s="180">
        <f>IF(+'2grid'!AO211*DP$2&lt;0,0,+'2grid'!AO211*DP$2)</f>
        <v>2.4391782864422997</v>
      </c>
      <c r="AP211" s="180">
        <f>IF(+'2grid'!AP211*DQ$2&lt;0,0,+'2grid'!AP211*DQ$2)</f>
        <v>2.5798951568949957</v>
      </c>
      <c r="AQ211" s="180">
        <f>IF(+'2grid'!AQ211*DR$2&lt;0,0,+'2grid'!AQ211*DR$2)</f>
        <v>2.7214760896722612</v>
      </c>
      <c r="AR211" s="180">
        <f>IF(+'2grid'!AR211*DS$2&lt;0,0,+'2grid'!AR211*DS$2)</f>
        <v>2.8623160064130655</v>
      </c>
      <c r="AS211" s="180">
        <f>IF(+'2grid'!AS211*DT$2&lt;0,0,+'2grid'!AS211*DT$2)</f>
        <v>3.0002972539045887</v>
      </c>
      <c r="AT211" s="180">
        <f>IF(+'2grid'!AT211*DU$2&lt;0,0,+'2grid'!AT211*DU$2)</f>
        <v>3.0700715990390046</v>
      </c>
      <c r="AU211" s="180">
        <f>IF(+'2grid'!AU211*DV$2&lt;0,0,+'2grid'!AU211*DV$2)</f>
        <v>3.1267999418854138</v>
      </c>
      <c r="AV211" s="180">
        <f>IF(+'2grid'!AV211*DW$2&lt;0,0,+'2grid'!AV211*DW$2)</f>
        <v>3.1663144514283528</v>
      </c>
      <c r="AW211" s="180">
        <f>IF(+'2grid'!AW211*DX$2&lt;0,0,+'2grid'!AW211*DX$2)</f>
        <v>3.1829095871324364</v>
      </c>
      <c r="AX211" s="180">
        <f>IF(+'2grid'!AX211*DY$2&lt;0,0,+'2grid'!AX211*DY$2)</f>
        <v>3.1270936918371164</v>
      </c>
      <c r="AY211" s="180">
        <f>IF(+'2grid'!AY211*DZ$2&lt;0,0,+'2grid'!AY211*DZ$2)</f>
        <v>3.0050929791473253</v>
      </c>
      <c r="AZ211" s="180">
        <f>IF(+'2grid'!AZ211*EA$2&lt;0,0,+'2grid'!AZ211*EA$2)</f>
        <v>2.8271037985869034</v>
      </c>
      <c r="BA211" s="180">
        <f>IF(+'2grid'!BA211*EB$2&lt;0,0,+'2grid'!BA211*EB$2)</f>
        <v>2.5591618503626123</v>
      </c>
      <c r="BB211" s="180">
        <f>IF(+'2grid'!BB211*EC$2&lt;0,0,+'2grid'!BB211*EC$2)</f>
        <v>2.1114565606162738</v>
      </c>
      <c r="BC211" s="180">
        <f>IF(+'2grid'!BC211*ED$2&lt;0,0,+'2grid'!BC211*ED$2)</f>
        <v>0.94799999999999995</v>
      </c>
      <c r="BD211" s="180">
        <f>IF(+'2grid'!BD211*EE$2&lt;0,0,+'2grid'!BD211*EE$2)</f>
        <v>1.9119999999999999</v>
      </c>
      <c r="BE211" s="180">
        <f>IF(+'2grid'!BE211*EF$2&lt;0,0,+'2grid'!BE211*EF$2)</f>
        <v>3.8559999999999999</v>
      </c>
      <c r="BF211" s="180">
        <f>IF(+'2grid'!BF211*EG$2&lt;0,0,+'2grid'!BF211*EG$2)</f>
        <v>3.8879999999999999</v>
      </c>
      <c r="BG211" s="180">
        <f>IF(+'2grid'!BG211*EH$2&lt;0,0,+'2grid'!BG211*EH$2)</f>
        <v>3.92</v>
      </c>
      <c r="BH211" s="180">
        <f>IF(+'2grid'!BH211*EI$2&lt;0,0,+'2grid'!BH211*EI$2)</f>
        <v>3.92</v>
      </c>
      <c r="BI211" s="180">
        <f>IF(+'2grid'!BI211*EJ$2&lt;0,0,+'2grid'!BI211*EJ$2)</f>
        <v>3.92</v>
      </c>
      <c r="BJ211" s="180">
        <f>IF(+'2grid'!BJ211*EK$2&lt;0,0,+'2grid'!BJ211*EK$2)</f>
        <v>3.92</v>
      </c>
      <c r="BK211" s="180">
        <f>IF(+'2grid'!BK211*EL$2&lt;0,0,+'2grid'!BK211*EL$2)</f>
        <v>3.92</v>
      </c>
      <c r="BL211" s="180">
        <f>IF(+'2grid'!BL211*EM$2&lt;0,0,+'2grid'!BL211*EM$2)</f>
        <v>3.92</v>
      </c>
      <c r="BM211" s="180">
        <f>IF(+'2grid'!BM211*EN$2&lt;0,0,+'2grid'!BM211*EN$2)</f>
        <v>3.92</v>
      </c>
      <c r="BN211" s="180">
        <f>IF(+'2grid'!BN211*EO$2&lt;0,0,+'2grid'!BN211*EO$2)</f>
        <v>3.92</v>
      </c>
      <c r="BO211" s="180">
        <f>IF(+'2grid'!BO211*EP$2&lt;0,0,+'2grid'!BO211*EP$2)</f>
        <v>3.92</v>
      </c>
      <c r="BP211" s="180">
        <f>IF(+'2grid'!BP211*EQ$2&lt;0,0,+'2grid'!BP211*EQ$2)</f>
        <v>3.92</v>
      </c>
      <c r="BQ211" s="180">
        <f>IF(+'2grid'!BQ211*ER$2&lt;0,0,+'2grid'!BQ211*ER$2)</f>
        <v>3.92</v>
      </c>
      <c r="BR211" s="180">
        <f>IF(+'2grid'!BR211*ES$2&lt;0,0,+'2grid'!BR211*ES$2)</f>
        <v>3.92</v>
      </c>
      <c r="BS211" s="180">
        <f>IF(+'2grid'!BS211*ET$2&lt;0,0,+'2grid'!BS211*ET$2)</f>
        <v>3.92</v>
      </c>
      <c r="BT211" s="180">
        <f>IF(+'2grid'!BT211*EU$2&lt;0,0,+'2grid'!BT211*EU$2)</f>
        <v>3.92</v>
      </c>
      <c r="BU211" s="180">
        <f>IF(+'2grid'!BU211*EV$2&lt;0,0,+'2grid'!BU211*EV$2)</f>
        <v>3.92</v>
      </c>
      <c r="BV211" s="180">
        <f>IF(+'2grid'!BV211*EW$2&lt;0,0,+'2grid'!BV211*EW$2)</f>
        <v>3.92</v>
      </c>
      <c r="BW211" s="180">
        <f>IF(+'2grid'!BW211*EX$2&lt;0,0,+'2grid'!BW211*EX$2)</f>
        <v>3.92</v>
      </c>
      <c r="BX211" s="180">
        <f>IF(+'2grid'!BX211*EY$2&lt;0,0,+'2grid'!BX211*EY$2)</f>
        <v>3.92</v>
      </c>
      <c r="BY211" s="180">
        <f>IF(+'2grid'!BY211*EZ$2&lt;0,0,+'2grid'!BY211*EZ$2)</f>
        <v>3.92</v>
      </c>
      <c r="BZ211" s="180">
        <f>IF(+'2grid'!BZ211*FA$2&lt;0,0,+'2grid'!BZ211*FA$2)</f>
        <v>3.92</v>
      </c>
      <c r="CA211" s="180">
        <f>IF(+'2grid'!CA211*FB$2&lt;0,0,+'2grid'!CA211*FB$2)</f>
        <v>3.92</v>
      </c>
    </row>
    <row r="212" spans="1:79" x14ac:dyDescent="0.2">
      <c r="A212" s="9">
        <v>780</v>
      </c>
      <c r="B212" s="180">
        <f>IF(+'2grid'!B212*CC$2&lt;0,0,+'2grid'!B212*CC$2)</f>
        <v>0</v>
      </c>
      <c r="C212" s="180">
        <f>IF(+'2grid'!C212*CD$2&lt;0,0,+'2grid'!C212*CD$2)</f>
        <v>0</v>
      </c>
      <c r="D212" s="180">
        <f>IF(+'2grid'!D212*CE$2&lt;0,0,+'2grid'!D212*CE$2)</f>
        <v>0</v>
      </c>
      <c r="E212" s="180">
        <f>IF(+'2grid'!E212*CF$2&lt;0,0,+'2grid'!E212*CF$2)</f>
        <v>0</v>
      </c>
      <c r="F212" s="180">
        <f>IF(+'2grid'!F212*CG$2&lt;0,0,+'2grid'!F212*CG$2)</f>
        <v>0</v>
      </c>
      <c r="G212" s="180">
        <f>IF(+'2grid'!G212*CH$2&lt;0,0,+'2grid'!G212*CH$2)</f>
        <v>0</v>
      </c>
      <c r="H212" s="180">
        <f>IF(+'2grid'!H212*CI$2&lt;0,0,+'2grid'!H212*CI$2)</f>
        <v>0</v>
      </c>
      <c r="I212" s="180">
        <f>IF(+'2grid'!I212*CJ$2&lt;0,0,+'2grid'!I212*CJ$2)</f>
        <v>0</v>
      </c>
      <c r="J212" s="180">
        <f>IF(+'2grid'!J212*CK$2&lt;0,0,+'2grid'!J212*CK$2)</f>
        <v>0</v>
      </c>
      <c r="K212" s="180">
        <f>IF(+'2grid'!K212*CL$2&lt;0,0,+'2grid'!K212*CL$2)</f>
        <v>0</v>
      </c>
      <c r="L212" s="180">
        <f>IF(+'2grid'!L212*CM$2&lt;0,0,+'2grid'!L212*CM$2)</f>
        <v>0</v>
      </c>
      <c r="M212" s="180">
        <f>IF(+'2grid'!M212*CN$2&lt;0,0,+'2grid'!M212*CN$2)</f>
        <v>0</v>
      </c>
      <c r="N212" s="180">
        <f>IF(+'2grid'!N212*CO$2&lt;0,0,+'2grid'!N212*CO$2)</f>
        <v>0</v>
      </c>
      <c r="O212" s="180">
        <f>IF(+'2grid'!O212*CP$2&lt;0,0,+'2grid'!O212*CP$2)</f>
        <v>0</v>
      </c>
      <c r="P212" s="180">
        <f>IF(+'2grid'!P212*CQ$2&lt;0,0,+'2grid'!P212*CQ$2)</f>
        <v>0</v>
      </c>
      <c r="Q212" s="180">
        <f>IF(+'2grid'!Q212*CR$2&lt;0,0,+'2grid'!Q212*CR$2)</f>
        <v>0</v>
      </c>
      <c r="R212" s="180">
        <f>IF(+'2grid'!R212*CS$2&lt;0,0,+'2grid'!R212*CS$2)</f>
        <v>0</v>
      </c>
      <c r="S212" s="180">
        <f>IF(+'2grid'!S212*CT$2&lt;0,0,+'2grid'!S212*CT$2)</f>
        <v>0</v>
      </c>
      <c r="T212" s="180">
        <f>IF(+'2grid'!T212*CU$2&lt;0,0,+'2grid'!T212*CU$2)</f>
        <v>0</v>
      </c>
      <c r="U212" s="180">
        <f>IF(+'2grid'!U212*CV$2&lt;0,0,+'2grid'!U212*CV$2)</f>
        <v>0</v>
      </c>
      <c r="V212" s="180">
        <f>IF(+'2grid'!V212*CW$2&lt;0,0,+'2grid'!V212*CW$2)</f>
        <v>0</v>
      </c>
      <c r="W212" s="180">
        <f>IF(+'2grid'!W212*CX$2&lt;0,0,+'2grid'!W212*CX$2)</f>
        <v>0</v>
      </c>
      <c r="X212" s="180">
        <f>IF(+'2grid'!X212*CY$2&lt;0,0,+'2grid'!X212*CY$2)</f>
        <v>0</v>
      </c>
      <c r="Y212" s="180">
        <f>IF(+'2grid'!Y212*CZ$2&lt;0,0,+'2grid'!Y212*CZ$2)</f>
        <v>0</v>
      </c>
      <c r="Z212" s="180">
        <f>IF(+'2grid'!Z212*DA$2&lt;0,0,+'2grid'!Z212*DA$2)</f>
        <v>0</v>
      </c>
      <c r="AA212" s="180">
        <f>IF(+'2grid'!AA212*DB$2&lt;0,0,+'2grid'!AA212*DB$2)</f>
        <v>0</v>
      </c>
      <c r="AB212" s="180">
        <f>IF(+'2grid'!AB212*DC$2&lt;0,0,+'2grid'!AB212*DC$2)</f>
        <v>1.0327209313740671E-3</v>
      </c>
      <c r="AC212" s="180">
        <f>IF(+'2grid'!AC212*DD$2&lt;0,0,+'2grid'!AC212*DD$2)</f>
        <v>2.2949354030534831E-3</v>
      </c>
      <c r="AD212" s="180">
        <f>IF(+'2grid'!AD212*DE$2&lt;0,0,+'2grid'!AD212*DE$2)</f>
        <v>3.5099012046700328E-3</v>
      </c>
      <c r="AE212" s="180">
        <f>IF(+'2grid'!AE212*DF$2&lt;0,0,+'2grid'!AE212*DF$2)</f>
        <v>5.3601432424259547E-3</v>
      </c>
      <c r="AF212" s="180">
        <f>IF(+'2grid'!AF212*DG$2&lt;0,0,+'2grid'!AF212*DG$2)</f>
        <v>8.1745103914992769E-3</v>
      </c>
      <c r="AG212" s="180">
        <f>IF(+'2grid'!AG212*DH$2&lt;0,0,+'2grid'!AG212*DH$2)</f>
        <v>1.2450672339993646E-2</v>
      </c>
      <c r="AH212" s="180">
        <f>IF(+'2grid'!AH212*DI$2&lt;0,0,+'2grid'!AH212*DI$2)</f>
        <v>1.8941185101410209E-2</v>
      </c>
      <c r="AI212" s="180">
        <f>IF(+'2grid'!AI212*DJ$2&lt;0,0,+'2grid'!AI212*DJ$2)</f>
        <v>2.8783173438417471E-2</v>
      </c>
      <c r="AJ212" s="180">
        <f>IF(+'2grid'!AJ212*DK$2&lt;0,0,+'2grid'!AJ212*DK$2)</f>
        <v>4.3693621917901285E-2</v>
      </c>
      <c r="AK212" s="180">
        <f>IF(+'2grid'!AK212*DL$2&lt;0,0,+'2grid'!AK212*DL$2)</f>
        <v>6.6263305298287792E-2</v>
      </c>
      <c r="AL212" s="180">
        <f>IF(+'2grid'!AL212*DM$2&lt;0,0,+'2grid'!AL212*DM$2)</f>
        <v>0.10039894742164818</v>
      </c>
      <c r="AM212" s="180">
        <f>IF(+'2grid'!AM212*DN$2&lt;0,0,+'2grid'!AM212*DN$2)</f>
        <v>0.15198802594107641</v>
      </c>
      <c r="AN212" s="180">
        <f>IF(+'2grid'!AN212*DO$2&lt;0,0,+'2grid'!AN212*DO$2)</f>
        <v>0.22989785436465343</v>
      </c>
      <c r="AO212" s="180">
        <f>IF(+'2grid'!AO212*DP$2&lt;0,0,+'2grid'!AO212*DP$2)</f>
        <v>0.34747633216879803</v>
      </c>
      <c r="AP212" s="180">
        <f>IF(+'2grid'!AP212*DQ$2&lt;0,0,+'2grid'!AP212*DQ$2)</f>
        <v>0.36858751554801722</v>
      </c>
      <c r="AQ212" s="180">
        <f>IF(+'2grid'!AQ212*DR$2&lt;0,0,+'2grid'!AQ212*DR$2)</f>
        <v>0.41722851508434616</v>
      </c>
      <c r="AR212" s="180">
        <f>IF(+'2grid'!AR212*DS$2&lt;0,0,+'2grid'!AR212*DS$2)</f>
        <v>0.4719779582402106</v>
      </c>
      <c r="AS212" s="180">
        <f>IF(+'2grid'!AS212*DT$2&lt;0,0,+'2grid'!AS212*DT$2)</f>
        <v>0.60472175899526981</v>
      </c>
      <c r="AT212" s="180">
        <f>IF(+'2grid'!AT212*DU$2&lt;0,0,+'2grid'!AT212*DU$2)</f>
        <v>0.73831615439825327</v>
      </c>
      <c r="AU212" s="180">
        <f>IF(+'2grid'!AU212*DV$2&lt;0,0,+'2grid'!AU212*DV$2)</f>
        <v>1.0250721801494498</v>
      </c>
      <c r="AV212" s="180">
        <f>IF(+'2grid'!AV212*DW$2&lt;0,0,+'2grid'!AV212*DW$2)</f>
        <v>1.2854302304655663</v>
      </c>
      <c r="AW212" s="180">
        <f>IF(+'2grid'!AW212*DX$2&lt;0,0,+'2grid'!AW212*DX$2)</f>
        <v>1.6110840121142627</v>
      </c>
      <c r="AX212" s="180">
        <f>IF(+'2grid'!AX212*DY$2&lt;0,0,+'2grid'!AX212*DY$2)</f>
        <v>1.9681335059706266</v>
      </c>
      <c r="AY212" s="180">
        <f>IF(+'2grid'!AY212*DZ$2&lt;0,0,+'2grid'!AY212*DZ$2)</f>
        <v>2.2876291183316826</v>
      </c>
      <c r="AZ212" s="180">
        <f>IF(+'2grid'!AZ212*EA$2&lt;0,0,+'2grid'!AZ212*EA$2)</f>
        <v>2.3554146046583355</v>
      </c>
      <c r="BA212" s="180">
        <f>IF(+'2grid'!BA212*EB$2&lt;0,0,+'2grid'!BA212*EB$2)</f>
        <v>2.7375563181713036</v>
      </c>
      <c r="BB212" s="180">
        <f>IF(+'2grid'!BB212*EC$2&lt;0,0,+'2grid'!BB212*EC$2)</f>
        <v>3.6167984839947565</v>
      </c>
      <c r="BC212" s="180">
        <f>IF(+'2grid'!BC212*ED$2&lt;0,0,+'2grid'!BC212*ED$2)</f>
        <v>4.74</v>
      </c>
      <c r="BD212" s="180">
        <f>IF(+'2grid'!BD212*EE$2&lt;0,0,+'2grid'!BD212*EE$2)</f>
        <v>5.7359999999999998</v>
      </c>
      <c r="BE212" s="180">
        <f>IF(+'2grid'!BE212*EF$2&lt;0,0,+'2grid'!BE212*EF$2)</f>
        <v>5.7839999999999998</v>
      </c>
      <c r="BF212" s="180">
        <f>IF(+'2grid'!BF212*EG$2&lt;0,0,+'2grid'!BF212*EG$2)</f>
        <v>5.8319999999999999</v>
      </c>
      <c r="BG212" s="180">
        <f>IF(+'2grid'!BG212*EH$2&lt;0,0,+'2grid'!BG212*EH$2)</f>
        <v>6.8599999999999994</v>
      </c>
      <c r="BH212" s="180">
        <f>IF(+'2grid'!BH212*EI$2&lt;0,0,+'2grid'!BH212*EI$2)</f>
        <v>6.8599999999999994</v>
      </c>
      <c r="BI212" s="180">
        <f>IF(+'2grid'!BI212*EJ$2&lt;0,0,+'2grid'!BI212*EJ$2)</f>
        <v>6.8599999999999994</v>
      </c>
      <c r="BJ212" s="180">
        <f>IF(+'2grid'!BJ212*EK$2&lt;0,0,+'2grid'!BJ212*EK$2)</f>
        <v>6.8599999999999994</v>
      </c>
      <c r="BK212" s="180">
        <f>IF(+'2grid'!BK212*EL$2&lt;0,0,+'2grid'!BK212*EL$2)</f>
        <v>6.8599999999999994</v>
      </c>
      <c r="BL212" s="180">
        <f>IF(+'2grid'!BL212*EM$2&lt;0,0,+'2grid'!BL212*EM$2)</f>
        <v>6.8599999999999994</v>
      </c>
      <c r="BM212" s="180">
        <f>IF(+'2grid'!BM212*EN$2&lt;0,0,+'2grid'!BM212*EN$2)</f>
        <v>6.8599999999999994</v>
      </c>
      <c r="BN212" s="180">
        <f>IF(+'2grid'!BN212*EO$2&lt;0,0,+'2grid'!BN212*EO$2)</f>
        <v>6.8599999999999994</v>
      </c>
      <c r="BO212" s="180">
        <f>IF(+'2grid'!BO212*EP$2&lt;0,0,+'2grid'!BO212*EP$2)</f>
        <v>6.8599999999999994</v>
      </c>
      <c r="BP212" s="180">
        <f>IF(+'2grid'!BP212*EQ$2&lt;0,0,+'2grid'!BP212*EQ$2)</f>
        <v>6.8599999999999994</v>
      </c>
      <c r="BQ212" s="180">
        <f>IF(+'2grid'!BQ212*ER$2&lt;0,0,+'2grid'!BQ212*ER$2)</f>
        <v>6.8599999999999994</v>
      </c>
      <c r="BR212" s="180">
        <f>IF(+'2grid'!BR212*ES$2&lt;0,0,+'2grid'!BR212*ES$2)</f>
        <v>6.8599999999999994</v>
      </c>
      <c r="BS212" s="180">
        <f>IF(+'2grid'!BS212*ET$2&lt;0,0,+'2grid'!BS212*ET$2)</f>
        <v>6.8599999999999994</v>
      </c>
      <c r="BT212" s="180">
        <f>IF(+'2grid'!BT212*EU$2&lt;0,0,+'2grid'!BT212*EU$2)</f>
        <v>6.8599999999999994</v>
      </c>
      <c r="BU212" s="180">
        <f>IF(+'2grid'!BU212*EV$2&lt;0,0,+'2grid'!BU212*EV$2)</f>
        <v>6.8599999999999994</v>
      </c>
      <c r="BV212" s="180">
        <f>IF(+'2grid'!BV212*EW$2&lt;0,0,+'2grid'!BV212*EW$2)</f>
        <v>6.8599999999999994</v>
      </c>
      <c r="BW212" s="180">
        <f>IF(+'2grid'!BW212*EX$2&lt;0,0,+'2grid'!BW212*EX$2)</f>
        <v>6.8599999999999994</v>
      </c>
      <c r="BX212" s="180">
        <f>IF(+'2grid'!BX212*EY$2&lt;0,0,+'2grid'!BX212*EY$2)</f>
        <v>6.8599999999999994</v>
      </c>
      <c r="BY212" s="180">
        <f>IF(+'2grid'!BY212*EZ$2&lt;0,0,+'2grid'!BY212*EZ$2)</f>
        <v>6.8599999999999994</v>
      </c>
      <c r="BZ212" s="180">
        <f>IF(+'2grid'!BZ212*FA$2&lt;0,0,+'2grid'!BZ212*FA$2)</f>
        <v>6.8599999999999994</v>
      </c>
      <c r="CA212" s="180">
        <f>IF(+'2grid'!CA212*FB$2&lt;0,0,+'2grid'!CA212*FB$2)</f>
        <v>6.8599999999999994</v>
      </c>
    </row>
    <row r="213" spans="1:79" x14ac:dyDescent="0.2">
      <c r="A213" s="9">
        <v>784</v>
      </c>
      <c r="B213" s="180">
        <f>IF(+'2grid'!B213*CC$2&lt;0,0,+'2grid'!B213*CC$2)</f>
        <v>0</v>
      </c>
      <c r="C213" s="180">
        <f>IF(+'2grid'!C213*CD$2&lt;0,0,+'2grid'!C213*CD$2)</f>
        <v>0</v>
      </c>
      <c r="D213" s="180">
        <f>IF(+'2grid'!D213*CE$2&lt;0,0,+'2grid'!D213*CE$2)</f>
        <v>0</v>
      </c>
      <c r="E213" s="180">
        <f>IF(+'2grid'!E213*CF$2&lt;0,0,+'2grid'!E213*CF$2)</f>
        <v>0</v>
      </c>
      <c r="F213" s="180">
        <f>IF(+'2grid'!F213*CG$2&lt;0,0,+'2grid'!F213*CG$2)</f>
        <v>0</v>
      </c>
      <c r="G213" s="180">
        <f>IF(+'2grid'!G213*CH$2&lt;0,0,+'2grid'!G213*CH$2)</f>
        <v>0</v>
      </c>
      <c r="H213" s="180">
        <f>IF(+'2grid'!H213*CI$2&lt;0,0,+'2grid'!H213*CI$2)</f>
        <v>0</v>
      </c>
      <c r="I213" s="180">
        <f>IF(+'2grid'!I213*CJ$2&lt;0,0,+'2grid'!I213*CJ$2)</f>
        <v>0</v>
      </c>
      <c r="J213" s="180">
        <f>IF(+'2grid'!J213*CK$2&lt;0,0,+'2grid'!J213*CK$2)</f>
        <v>0</v>
      </c>
      <c r="K213" s="180">
        <f>IF(+'2grid'!K213*CL$2&lt;0,0,+'2grid'!K213*CL$2)</f>
        <v>0</v>
      </c>
      <c r="L213" s="180">
        <f>IF(+'2grid'!L213*CM$2&lt;0,0,+'2grid'!L213*CM$2)</f>
        <v>0</v>
      </c>
      <c r="M213" s="180">
        <f>IF(+'2grid'!M213*CN$2&lt;0,0,+'2grid'!M213*CN$2)</f>
        <v>0</v>
      </c>
      <c r="N213" s="180">
        <f>IF(+'2grid'!N213*CO$2&lt;0,0,+'2grid'!N213*CO$2)</f>
        <v>0</v>
      </c>
      <c r="O213" s="180">
        <f>IF(+'2grid'!O213*CP$2&lt;0,0,+'2grid'!O213*CP$2)</f>
        <v>0</v>
      </c>
      <c r="P213" s="180">
        <f>IF(+'2grid'!P213*CQ$2&lt;0,0,+'2grid'!P213*CQ$2)</f>
        <v>0</v>
      </c>
      <c r="Q213" s="180">
        <f>IF(+'2grid'!Q213*CR$2&lt;0,0,+'2grid'!Q213*CR$2)</f>
        <v>0</v>
      </c>
      <c r="R213" s="180">
        <f>IF(+'2grid'!R213*CS$2&lt;0,0,+'2grid'!R213*CS$2)</f>
        <v>0</v>
      </c>
      <c r="S213" s="180">
        <f>IF(+'2grid'!S213*CT$2&lt;0,0,+'2grid'!S213*CT$2)</f>
        <v>0</v>
      </c>
      <c r="T213" s="180">
        <f>IF(+'2grid'!T213*CU$2&lt;0,0,+'2grid'!T213*CU$2)</f>
        <v>0</v>
      </c>
      <c r="U213" s="180">
        <f>IF(+'2grid'!U213*CV$2&lt;0,0,+'2grid'!U213*CV$2)</f>
        <v>1.9600592084537467</v>
      </c>
      <c r="V213" s="180">
        <f>IF(+'2grid'!V213*CW$2&lt;0,0,+'2grid'!V213*CW$2)</f>
        <v>5.8978802192916104</v>
      </c>
      <c r="W213" s="180">
        <f>IF(+'2grid'!W213*CX$2&lt;0,0,+'2grid'!W213*CX$2)</f>
        <v>9.8591286285050206</v>
      </c>
      <c r="X213" s="180">
        <f>IF(+'2grid'!X213*CY$2&lt;0,0,+'2grid'!X213*CY$2)</f>
        <v>13.843596808360811</v>
      </c>
      <c r="Y213" s="180">
        <f>IF(+'2grid'!Y213*CZ$2&lt;0,0,+'2grid'!Y213*CZ$2)</f>
        <v>17.851081186393767</v>
      </c>
      <c r="Z213" s="180">
        <f>IF(+'2grid'!Z213*DA$2&lt;0,0,+'2grid'!Z213*DA$2)</f>
        <v>21.881382127609857</v>
      </c>
      <c r="AA213" s="180">
        <f>IF(+'2grid'!AA213*DB$2&lt;0,0,+'2grid'!AA213*DB$2)</f>
        <v>25.934303821167553</v>
      </c>
      <c r="AB213" s="180">
        <f>IF(+'2grid'!AB213*DC$2&lt;0,0,+'2grid'!AB213*DC$2)</f>
        <v>40.658241135348412</v>
      </c>
      <c r="AC213" s="180">
        <f>IF(+'2grid'!AC213*DD$2&lt;0,0,+'2grid'!AC213*DD$2)</f>
        <v>58.312386087143835</v>
      </c>
      <c r="AD213" s="180">
        <f>IF(+'2grid'!AD213*DE$2&lt;0,0,+'2grid'!AD213*DE$2)</f>
        <v>55.546208547470258</v>
      </c>
      <c r="AE213" s="180">
        <f>IF(+'2grid'!AE213*DF$2&lt;0,0,+'2grid'!AE213*DF$2)</f>
        <v>56.096078797075741</v>
      </c>
      <c r="AF213" s="180">
        <f>IF(+'2grid'!AF213*DG$2&lt;0,0,+'2grid'!AF213*DG$2)</f>
        <v>56.573667883802983</v>
      </c>
      <c r="AG213" s="180">
        <f>IF(+'2grid'!AG213*DH$2&lt;0,0,+'2grid'!AG213*DH$2)</f>
        <v>56.982534923764874</v>
      </c>
      <c r="AH213" s="180">
        <f>IF(+'2grid'!AH213*DI$2&lt;0,0,+'2grid'!AH213*DI$2)</f>
        <v>57.326097999117842</v>
      </c>
      <c r="AI213" s="180">
        <f>IF(+'2grid'!AI213*DJ$2&lt;0,0,+'2grid'!AI213*DJ$2)</f>
        <v>57.607639220627519</v>
      </c>
      <c r="AJ213" s="180">
        <f>IF(+'2grid'!AJ213*DK$2&lt;0,0,+'2grid'!AJ213*DK$2)</f>
        <v>57.830309618560705</v>
      </c>
      <c r="AK213" s="180">
        <f>IF(+'2grid'!AK213*DL$2&lt;0,0,+'2grid'!AK213*DL$2)</f>
        <v>57.997133867514044</v>
      </c>
      <c r="AL213" s="180">
        <f>IF(+'2grid'!AL213*DM$2&lt;0,0,+'2grid'!AL213*DM$2)</f>
        <v>58.111014850609152</v>
      </c>
      <c r="AM213" s="180">
        <f>IF(+'2grid'!AM213*DN$2&lt;0,0,+'2grid'!AM213*DN$2)</f>
        <v>58.17473806831255</v>
      </c>
      <c r="AN213" s="180">
        <f>IF(+'2grid'!AN213*DO$2&lt;0,0,+'2grid'!AN213*DO$2)</f>
        <v>58.190975896970805</v>
      </c>
      <c r="AO213" s="180">
        <f>IF(+'2grid'!AO213*DP$2&lt;0,0,+'2grid'!AO213*DP$2)</f>
        <v>62.89197256566645</v>
      </c>
      <c r="AP213" s="180">
        <f>IF(+'2grid'!AP213*DQ$2&lt;0,0,+'2grid'!AP213*DQ$2)</f>
        <v>67.923075161575468</v>
      </c>
      <c r="AQ213" s="180">
        <f>IF(+'2grid'!AQ213*DR$2&lt;0,0,+'2grid'!AQ213*DR$2)</f>
        <v>73.305827491100246</v>
      </c>
      <c r="AR213" s="180">
        <f>IF(+'2grid'!AR213*DS$2&lt;0,0,+'2grid'!AR213*DS$2)</f>
        <v>79.063117359363062</v>
      </c>
      <c r="AS213" s="180">
        <f>IF(+'2grid'!AS213*DT$2&lt;0,0,+'2grid'!AS213*DT$2)</f>
        <v>85.219257885704579</v>
      </c>
      <c r="AT213" s="180">
        <f>IF(+'2grid'!AT213*DU$2&lt;0,0,+'2grid'!AT213*DU$2)</f>
        <v>91.917917114581186</v>
      </c>
      <c r="AU213" s="180">
        <f>IF(+'2grid'!AU213*DV$2&lt;0,0,+'2grid'!AU213*DV$2)</f>
        <v>99.086897921809282</v>
      </c>
      <c r="AV213" s="180">
        <f>IF(+'2grid'!AV213*DW$2&lt;0,0,+'2grid'!AV213*DW$2)</f>
        <v>106.75721742629445</v>
      </c>
      <c r="AW213" s="180">
        <f>IF(+'2grid'!AW213*DX$2&lt;0,0,+'2grid'!AW213*DX$2)</f>
        <v>114.96185826482707</v>
      </c>
      <c r="AX213" s="180">
        <f>IF(+'2grid'!AX213*DY$2&lt;0,0,+'2grid'!AX213*DY$2)</f>
        <v>122.121943356221</v>
      </c>
      <c r="AY213" s="180">
        <f>IF(+'2grid'!AY213*DZ$2&lt;0,0,+'2grid'!AY213*DZ$2)</f>
        <v>127.4813596215472</v>
      </c>
      <c r="AZ213" s="180">
        <f>IF(+'2grid'!AZ213*EA$2&lt;0,0,+'2grid'!AZ213*EA$2)</f>
        <v>133.06579699766374</v>
      </c>
      <c r="BA213" s="180">
        <f>IF(+'2grid'!BA213*EB$2&lt;0,0,+'2grid'!BA213*EB$2)</f>
        <v>138.88442225577248</v>
      </c>
      <c r="BB213" s="180">
        <f>IF(+'2grid'!BB213*EC$2&lt;0,0,+'2grid'!BB213*EC$2)</f>
        <v>144.94676749293257</v>
      </c>
      <c r="BC213" s="180">
        <f>IF(+'2grid'!BC213*ED$2&lt;0,0,+'2grid'!BC213*ED$2)</f>
        <v>189.6</v>
      </c>
      <c r="BD213" s="180">
        <f>IF(+'2grid'!BD213*EE$2&lt;0,0,+'2grid'!BD213*EE$2)</f>
        <v>191.2</v>
      </c>
      <c r="BE213" s="180">
        <f>IF(+'2grid'!BE213*EF$2&lt;0,0,+'2grid'!BE213*EF$2)</f>
        <v>192.79999999999998</v>
      </c>
      <c r="BF213" s="180">
        <f>IF(+'2grid'!BF213*EG$2&lt;0,0,+'2grid'!BF213*EG$2)</f>
        <v>223.56</v>
      </c>
      <c r="BG213" s="180">
        <f>IF(+'2grid'!BG213*EH$2&lt;0,0,+'2grid'!BG213*EH$2)</f>
        <v>298.89999999999998</v>
      </c>
      <c r="BH213" s="180">
        <f>IF(+'2grid'!BH213*EI$2&lt;0,0,+'2grid'!BH213*EI$2)</f>
        <v>298.89999999999998</v>
      </c>
      <c r="BI213" s="180">
        <f>IF(+'2grid'!BI213*EJ$2&lt;0,0,+'2grid'!BI213*EJ$2)</f>
        <v>298.89999999999998</v>
      </c>
      <c r="BJ213" s="180">
        <f>IF(+'2grid'!BJ213*EK$2&lt;0,0,+'2grid'!BJ213*EK$2)</f>
        <v>298.89999999999998</v>
      </c>
      <c r="BK213" s="180">
        <f>IF(+'2grid'!BK213*EL$2&lt;0,0,+'2grid'!BK213*EL$2)</f>
        <v>298.89999999999998</v>
      </c>
      <c r="BL213" s="180">
        <f>IF(+'2grid'!BL213*EM$2&lt;0,0,+'2grid'!BL213*EM$2)</f>
        <v>298.89999999999998</v>
      </c>
      <c r="BM213" s="180">
        <f>IF(+'2grid'!BM213*EN$2&lt;0,0,+'2grid'!BM213*EN$2)</f>
        <v>298.89999999999998</v>
      </c>
      <c r="BN213" s="180">
        <f>IF(+'2grid'!BN213*EO$2&lt;0,0,+'2grid'!BN213*EO$2)</f>
        <v>298.89999999999998</v>
      </c>
      <c r="BO213" s="180">
        <f>IF(+'2grid'!BO213*EP$2&lt;0,0,+'2grid'!BO213*EP$2)</f>
        <v>298.89999999999998</v>
      </c>
      <c r="BP213" s="180">
        <f>IF(+'2grid'!BP213*EQ$2&lt;0,0,+'2grid'!BP213*EQ$2)</f>
        <v>298.89999999999998</v>
      </c>
      <c r="BQ213" s="180">
        <f>IF(+'2grid'!BQ213*ER$2&lt;0,0,+'2grid'!BQ213*ER$2)</f>
        <v>298.89999999999998</v>
      </c>
      <c r="BR213" s="180">
        <f>IF(+'2grid'!BR213*ES$2&lt;0,0,+'2grid'!BR213*ES$2)</f>
        <v>298.89999999999998</v>
      </c>
      <c r="BS213" s="180">
        <f>IF(+'2grid'!BS213*ET$2&lt;0,0,+'2grid'!BS213*ET$2)</f>
        <v>298.89999999999998</v>
      </c>
      <c r="BT213" s="180">
        <f>IF(+'2grid'!BT213*EU$2&lt;0,0,+'2grid'!BT213*EU$2)</f>
        <v>298.89999999999998</v>
      </c>
      <c r="BU213" s="180">
        <f>IF(+'2grid'!BU213*EV$2&lt;0,0,+'2grid'!BU213*EV$2)</f>
        <v>298.89999999999998</v>
      </c>
      <c r="BV213" s="180">
        <f>IF(+'2grid'!BV213*EW$2&lt;0,0,+'2grid'!BV213*EW$2)</f>
        <v>298.89999999999998</v>
      </c>
      <c r="BW213" s="180">
        <f>IF(+'2grid'!BW213*EX$2&lt;0,0,+'2grid'!BW213*EX$2)</f>
        <v>298.89999999999998</v>
      </c>
      <c r="BX213" s="180">
        <f>IF(+'2grid'!BX213*EY$2&lt;0,0,+'2grid'!BX213*EY$2)</f>
        <v>298.89999999999998</v>
      </c>
      <c r="BY213" s="180">
        <f>IF(+'2grid'!BY213*EZ$2&lt;0,0,+'2grid'!BY213*EZ$2)</f>
        <v>298.89999999999998</v>
      </c>
      <c r="BZ213" s="180">
        <f>IF(+'2grid'!BZ213*FA$2&lt;0,0,+'2grid'!BZ213*FA$2)</f>
        <v>298.89999999999998</v>
      </c>
      <c r="CA213" s="180">
        <f>IF(+'2grid'!CA213*FB$2&lt;0,0,+'2grid'!CA213*FB$2)</f>
        <v>298.89999999999998</v>
      </c>
    </row>
    <row r="214" spans="1:79" x14ac:dyDescent="0.2">
      <c r="A214" s="9">
        <v>788</v>
      </c>
      <c r="B214" s="180">
        <f>IF(+'2grid'!B214*CC$2&lt;0,0,+'2grid'!B214*CC$2)</f>
        <v>0</v>
      </c>
      <c r="C214" s="180">
        <f>IF(+'2grid'!C214*CD$2&lt;0,0,+'2grid'!C214*CD$2)</f>
        <v>0</v>
      </c>
      <c r="D214" s="180">
        <f>IF(+'2grid'!D214*CE$2&lt;0,0,+'2grid'!D214*CE$2)</f>
        <v>0</v>
      </c>
      <c r="E214" s="180">
        <f>IF(+'2grid'!E214*CF$2&lt;0,0,+'2grid'!E214*CF$2)</f>
        <v>0</v>
      </c>
      <c r="F214" s="180">
        <f>IF(+'2grid'!F214*CG$2&lt;0,0,+'2grid'!F214*CG$2)</f>
        <v>0</v>
      </c>
      <c r="G214" s="180">
        <f>IF(+'2grid'!G214*CH$2&lt;0,0,+'2grid'!G214*CH$2)</f>
        <v>0</v>
      </c>
      <c r="H214" s="180">
        <f>IF(+'2grid'!H214*CI$2&lt;0,0,+'2grid'!H214*CI$2)</f>
        <v>0</v>
      </c>
      <c r="I214" s="180">
        <f>IF(+'2grid'!I214*CJ$2&lt;0,0,+'2grid'!I214*CJ$2)</f>
        <v>0</v>
      </c>
      <c r="J214" s="180">
        <f>IF(+'2grid'!J214*CK$2&lt;0,0,+'2grid'!J214*CK$2)</f>
        <v>0</v>
      </c>
      <c r="K214" s="180">
        <f>IF(+'2grid'!K214*CL$2&lt;0,0,+'2grid'!K214*CL$2)</f>
        <v>0</v>
      </c>
      <c r="L214" s="180">
        <f>IF(+'2grid'!L214*CM$2&lt;0,0,+'2grid'!L214*CM$2)</f>
        <v>0</v>
      </c>
      <c r="M214" s="180">
        <f>IF(+'2grid'!M214*CN$2&lt;0,0,+'2grid'!M214*CN$2)</f>
        <v>0</v>
      </c>
      <c r="N214" s="180">
        <f>IF(+'2grid'!N214*CO$2&lt;0,0,+'2grid'!N214*CO$2)</f>
        <v>0</v>
      </c>
      <c r="O214" s="180">
        <f>IF(+'2grid'!O214*CP$2&lt;0,0,+'2grid'!O214*CP$2)</f>
        <v>0</v>
      </c>
      <c r="P214" s="180">
        <f>IF(+'2grid'!P214*CQ$2&lt;0,0,+'2grid'!P214*CQ$2)</f>
        <v>0</v>
      </c>
      <c r="Q214" s="180">
        <f>IF(+'2grid'!Q214*CR$2&lt;0,0,+'2grid'!Q214*CR$2)</f>
        <v>0</v>
      </c>
      <c r="R214" s="180">
        <f>IF(+'2grid'!R214*CS$2&lt;0,0,+'2grid'!R214*CS$2)</f>
        <v>0</v>
      </c>
      <c r="S214" s="180">
        <f>IF(+'2grid'!S214*CT$2&lt;0,0,+'2grid'!S214*CT$2)</f>
        <v>0</v>
      </c>
      <c r="T214" s="180">
        <f>IF(+'2grid'!T214*CU$2&lt;0,0,+'2grid'!T214*CU$2)</f>
        <v>0</v>
      </c>
      <c r="U214" s="180">
        <f>IF(+'2grid'!U214*CV$2&lt;0,0,+'2grid'!U214*CV$2)</f>
        <v>29.07425133871175</v>
      </c>
      <c r="V214" s="180">
        <f>IF(+'2grid'!V214*CW$2&lt;0,0,+'2grid'!V214*CW$2)</f>
        <v>89.699352981787385</v>
      </c>
      <c r="W214" s="180">
        <f>IF(+'2grid'!W214*CX$2&lt;0,0,+'2grid'!W214*CX$2)</f>
        <v>142.40213789980513</v>
      </c>
      <c r="X214" s="180">
        <f>IF(+'2grid'!X214*CY$2&lt;0,0,+'2grid'!X214*CY$2)</f>
        <v>210.41012977975316</v>
      </c>
      <c r="Y214" s="180">
        <f>IF(+'2grid'!Y214*CZ$2&lt;0,0,+'2grid'!Y214*CZ$2)</f>
        <v>271.23630648148452</v>
      </c>
      <c r="Z214" s="180">
        <f>IF(+'2grid'!Z214*DA$2&lt;0,0,+'2grid'!Z214*DA$2)</f>
        <v>265.89846892001793</v>
      </c>
      <c r="AA214" s="180">
        <f>IF(+'2grid'!AA214*DB$2&lt;0,0,+'2grid'!AA214*DB$2)</f>
        <v>315.05446343640796</v>
      </c>
      <c r="AB214" s="180">
        <f>IF(+'2grid'!AB214*DC$2&lt;0,0,+'2grid'!AB214*DC$2)</f>
        <v>455.56893708935235</v>
      </c>
      <c r="AC214" s="180">
        <f>IF(+'2grid'!AC214*DD$2&lt;0,0,+'2grid'!AC214*DD$2)</f>
        <v>414.09868026637315</v>
      </c>
      <c r="AD214" s="180">
        <f>IF(+'2grid'!AD214*DE$2&lt;0,0,+'2grid'!AD214*DE$2)</f>
        <v>431.03391022804578</v>
      </c>
      <c r="AE214" s="180">
        <f>IF(+'2grid'!AE214*DF$2&lt;0,0,+'2grid'!AE214*DF$2)</f>
        <v>454.52410388345032</v>
      </c>
      <c r="AF214" s="180">
        <f>IF(+'2grid'!AF214*DG$2&lt;0,0,+'2grid'!AF214*DG$2)</f>
        <v>478.95311353671786</v>
      </c>
      <c r="AG214" s="180">
        <f>IF(+'2grid'!AG214*DH$2&lt;0,0,+'2grid'!AG214*DH$2)</f>
        <v>504.41480311013152</v>
      </c>
      <c r="AH214" s="180">
        <f>IF(+'2grid'!AH214*DI$2&lt;0,0,+'2grid'!AH214*DI$2)</f>
        <v>531.01777481671513</v>
      </c>
      <c r="AI214" s="180">
        <f>IF(+'2grid'!AI214*DJ$2&lt;0,0,+'2grid'!AI214*DJ$2)</f>
        <v>558.88857595069203</v>
      </c>
      <c r="AJ214" s="180">
        <f>IF(+'2grid'!AJ214*DK$2&lt;0,0,+'2grid'!AJ214*DK$2)</f>
        <v>588.17581605011924</v>
      </c>
      <c r="AK214" s="180">
        <f>IF(+'2grid'!AK214*DL$2&lt;0,0,+'2grid'!AK214*DL$2)</f>
        <v>619.0555197452461</v>
      </c>
      <c r="AL214" s="180">
        <f>IF(+'2grid'!AL214*DM$2&lt;0,0,+'2grid'!AL214*DM$2)</f>
        <v>651.73818355090714</v>
      </c>
      <c r="AM214" s="180">
        <f>IF(+'2grid'!AM214*DN$2&lt;0,0,+'2grid'!AM214*DN$2)</f>
        <v>686.4782238277561</v>
      </c>
      <c r="AN214" s="180">
        <f>IF(+'2grid'!AN214*DO$2&lt;0,0,+'2grid'!AN214*DO$2)</f>
        <v>723.58684653391663</v>
      </c>
      <c r="AO214" s="180">
        <f>IF(+'2grid'!AO214*DP$2&lt;0,0,+'2grid'!AO214*DP$2)</f>
        <v>763.44992227129103</v>
      </c>
      <c r="AP214" s="180">
        <f>IF(+'2grid'!AP214*DQ$2&lt;0,0,+'2grid'!AP214*DQ$2)</f>
        <v>806.55336704765784</v>
      </c>
      <c r="AQ214" s="180">
        <f>IF(+'2grid'!AQ214*DR$2&lt;0,0,+'2grid'!AQ214*DR$2)</f>
        <v>853.52010180956665</v>
      </c>
      <c r="AR214" s="180">
        <f>IF(+'2grid'!AR214*DS$2&lt;0,0,+'2grid'!AR214*DS$2)</f>
        <v>905.16546701054767</v>
      </c>
      <c r="AS214" s="180">
        <f>IF(+'2grid'!AS214*DT$2&lt;0,0,+'2grid'!AS214*DT$2)</f>
        <v>962.58319318179076</v>
      </c>
      <c r="AT214" s="180">
        <f>IF(+'2grid'!AT214*DU$2&lt;0,0,+'2grid'!AT214*DU$2)</f>
        <v>1027.2842897373109</v>
      </c>
      <c r="AU214" s="180">
        <f>IF(+'2grid'!AU214*DV$2&lt;0,0,+'2grid'!AU214*DV$2)</f>
        <v>1101.4326640779404</v>
      </c>
      <c r="AV214" s="180">
        <f>IF(+'2grid'!AV214*DW$2&lt;0,0,+'2grid'!AV214*DW$2)</f>
        <v>1188.2696483381642</v>
      </c>
      <c r="AW214" s="180">
        <f>IF(+'2grid'!AW214*DX$2&lt;0,0,+'2grid'!AW214*DX$2)</f>
        <v>1292.9394386113631</v>
      </c>
      <c r="AX214" s="180">
        <f>IF(+'2grid'!AX214*DY$2&lt;0,0,+'2grid'!AX214*DY$2)</f>
        <v>1405.6851860280374</v>
      </c>
      <c r="AY214" s="180">
        <f>IF(+'2grid'!AY214*DZ$2&lt;0,0,+'2grid'!AY214*DZ$2)</f>
        <v>1558.2783430618977</v>
      </c>
      <c r="AZ214" s="180">
        <f>IF(+'2grid'!AZ214*EA$2&lt;0,0,+'2grid'!AZ214*EA$2)</f>
        <v>1786.0036197480504</v>
      </c>
      <c r="BA214" s="180">
        <f>IF(+'2grid'!BA214*EB$2&lt;0,0,+'2grid'!BA214*EB$2)</f>
        <v>2196.1174301034303</v>
      </c>
      <c r="BB214" s="180">
        <f>IF(+'2grid'!BB214*EC$2&lt;0,0,+'2grid'!BB214*EC$2)</f>
        <v>3456.3463763239306</v>
      </c>
      <c r="BC214" s="180">
        <f>IF(+'2grid'!BC214*ED$2&lt;0,0,+'2grid'!BC214*ED$2)</f>
        <v>4169.3040000000001</v>
      </c>
      <c r="BD214" s="180">
        <f>IF(+'2grid'!BD214*EE$2&lt;0,0,+'2grid'!BD214*EE$2)</f>
        <v>4023.8039999999996</v>
      </c>
      <c r="BE214" s="180">
        <f>IF(+'2grid'!BE214*EF$2&lt;0,0,+'2grid'!BE214*EF$2)</f>
        <v>3855.0360000000001</v>
      </c>
      <c r="BF214" s="180">
        <f>IF(+'2grid'!BF214*EG$2&lt;0,0,+'2grid'!BF214*EG$2)</f>
        <v>3686.7959999999998</v>
      </c>
      <c r="BG214" s="180">
        <f>IF(+'2grid'!BG214*EH$2&lt;0,0,+'2grid'!BG214*EH$2)</f>
        <v>4469.78</v>
      </c>
      <c r="BH214" s="180">
        <f>IF(+'2grid'!BH214*EI$2&lt;0,0,+'2grid'!BH214*EI$2)</f>
        <v>4498.2</v>
      </c>
      <c r="BI214" s="180">
        <f>IF(+'2grid'!BI214*EJ$2&lt;0,0,+'2grid'!BI214*EJ$2)</f>
        <v>4757.8999999999996</v>
      </c>
      <c r="BJ214" s="180">
        <f>IF(+'2grid'!BJ214*EK$2&lt;0,0,+'2grid'!BJ214*EK$2)</f>
        <v>4756.92</v>
      </c>
      <c r="BK214" s="180">
        <f>IF(+'2grid'!BK214*EL$2&lt;0,0,+'2grid'!BK214*EL$2)</f>
        <v>4787.3</v>
      </c>
      <c r="BL214" s="180">
        <f>IF(+'2grid'!BL214*EM$2&lt;0,0,+'2grid'!BL214*EM$2)</f>
        <v>4829.4399999999996</v>
      </c>
      <c r="BM214" s="180">
        <f>IF(+'2grid'!BM214*EN$2&lt;0,0,+'2grid'!BM214*EN$2)</f>
        <v>4763.78</v>
      </c>
      <c r="BN214" s="180">
        <f>IF(+'2grid'!BN214*EO$2&lt;0,0,+'2grid'!BN214*EO$2)</f>
        <v>4772.6000000000004</v>
      </c>
      <c r="BO214" s="180">
        <f>IF(+'2grid'!BO214*EP$2&lt;0,0,+'2grid'!BO214*EP$2)</f>
        <v>4743.2</v>
      </c>
      <c r="BP214" s="180">
        <f>IF(+'2grid'!BP214*EQ$2&lt;0,0,+'2grid'!BP214*EQ$2)</f>
        <v>4755.9399999999996</v>
      </c>
      <c r="BQ214" s="180">
        <f>IF(+'2grid'!BQ214*ER$2&lt;0,0,+'2grid'!BQ214*ER$2)</f>
        <v>4754.96</v>
      </c>
      <c r="BR214" s="180">
        <f>IF(+'2grid'!BR214*ES$2&lt;0,0,+'2grid'!BR214*ES$2)</f>
        <v>4742.22</v>
      </c>
      <c r="BS214" s="180">
        <f>IF(+'2grid'!BS214*ET$2&lt;0,0,+'2grid'!BS214*ET$2)</f>
        <v>4733.3999999999996</v>
      </c>
      <c r="BT214" s="180">
        <f>IF(+'2grid'!BT214*EU$2&lt;0,0,+'2grid'!BT214*EU$2)</f>
        <v>4730.3946666666679</v>
      </c>
      <c r="BU214" s="180">
        <f>IF(+'2grid'!BU214*EV$2&lt;0,0,+'2grid'!BU214*EV$2)</f>
        <v>4728.9137777777769</v>
      </c>
      <c r="BV214" s="180">
        <f>IF(+'2grid'!BV214*EW$2&lt;0,0,+'2grid'!BV214*EW$2)</f>
        <v>4719.2066962962954</v>
      </c>
      <c r="BW214" s="180">
        <f>IF(+'2grid'!BW214*EX$2&lt;0,0,+'2grid'!BW214*EX$2)</f>
        <v>4712.6801382716039</v>
      </c>
      <c r="BX214" s="180">
        <f>IF(+'2grid'!BX214*EY$2&lt;0,0,+'2grid'!BX214*EY$2)</f>
        <v>4708.626535637859</v>
      </c>
      <c r="BY214" s="180">
        <f>IF(+'2grid'!BY214*EZ$2&lt;0,0,+'2grid'!BY214*EZ$2)</f>
        <v>4703.5318369272954</v>
      </c>
      <c r="BZ214" s="180">
        <f>IF(+'2grid'!BZ214*FA$2&lt;0,0,+'2grid'!BZ214*FA$2)</f>
        <v>4697.0553652821191</v>
      </c>
      <c r="CA214" s="180">
        <f>IF(+'2grid'!CA214*FB$2&lt;0,0,+'2grid'!CA214*FB$2)</f>
        <v>4690.6320340435914</v>
      </c>
    </row>
    <row r="215" spans="1:79" x14ac:dyDescent="0.2">
      <c r="A215" s="9">
        <v>792</v>
      </c>
      <c r="B215" s="180">
        <f>IF(+'2grid'!B215*CC$2&lt;0,0,+'2grid'!B215*CC$2)</f>
        <v>0</v>
      </c>
      <c r="C215" s="180">
        <f>IF(+'2grid'!C215*CD$2&lt;0,0,+'2grid'!C215*CD$2)</f>
        <v>0</v>
      </c>
      <c r="D215" s="180">
        <f>IF(+'2grid'!D215*CE$2&lt;0,0,+'2grid'!D215*CE$2)</f>
        <v>0</v>
      </c>
      <c r="E215" s="180">
        <f>IF(+'2grid'!E215*CF$2&lt;0,0,+'2grid'!E215*CF$2)</f>
        <v>0</v>
      </c>
      <c r="F215" s="180">
        <f>IF(+'2grid'!F215*CG$2&lt;0,0,+'2grid'!F215*CG$2)</f>
        <v>0</v>
      </c>
      <c r="G215" s="180">
        <f>IF(+'2grid'!G215*CH$2&lt;0,0,+'2grid'!G215*CH$2)</f>
        <v>0</v>
      </c>
      <c r="H215" s="180">
        <f>IF(+'2grid'!H215*CI$2&lt;0,0,+'2grid'!H215*CI$2)</f>
        <v>0</v>
      </c>
      <c r="I215" s="180">
        <f>IF(+'2grid'!I215*CJ$2&lt;0,0,+'2grid'!I215*CJ$2)</f>
        <v>0</v>
      </c>
      <c r="J215" s="180">
        <f>IF(+'2grid'!J215*CK$2&lt;0,0,+'2grid'!J215*CK$2)</f>
        <v>0</v>
      </c>
      <c r="K215" s="180">
        <f>IF(+'2grid'!K215*CL$2&lt;0,0,+'2grid'!K215*CL$2)</f>
        <v>0</v>
      </c>
      <c r="L215" s="180">
        <f>IF(+'2grid'!L215*CM$2&lt;0,0,+'2grid'!L215*CM$2)</f>
        <v>0</v>
      </c>
      <c r="M215" s="180">
        <f>IF(+'2grid'!M215*CN$2&lt;0,0,+'2grid'!M215*CN$2)</f>
        <v>0</v>
      </c>
      <c r="N215" s="180">
        <f>IF(+'2grid'!N215*CO$2&lt;0,0,+'2grid'!N215*CO$2)</f>
        <v>0</v>
      </c>
      <c r="O215" s="180">
        <f>IF(+'2grid'!O215*CP$2&lt;0,0,+'2grid'!O215*CP$2)</f>
        <v>0</v>
      </c>
      <c r="P215" s="180">
        <f>IF(+'2grid'!P215*CQ$2&lt;0,0,+'2grid'!P215*CQ$2)</f>
        <v>0</v>
      </c>
      <c r="Q215" s="180">
        <f>IF(+'2grid'!Q215*CR$2&lt;0,0,+'2grid'!Q215*CR$2)</f>
        <v>0</v>
      </c>
      <c r="R215" s="180">
        <f>IF(+'2grid'!R215*CS$2&lt;0,0,+'2grid'!R215*CS$2)</f>
        <v>0</v>
      </c>
      <c r="S215" s="180">
        <f>IF(+'2grid'!S215*CT$2&lt;0,0,+'2grid'!S215*CT$2)</f>
        <v>0</v>
      </c>
      <c r="T215" s="180">
        <f>IF(+'2grid'!T215*CU$2&lt;0,0,+'2grid'!T215*CU$2)</f>
        <v>0</v>
      </c>
      <c r="U215" s="180">
        <f>IF(+'2grid'!U215*CV$2&lt;0,0,+'2grid'!U215*CV$2)</f>
        <v>80.41553563332603</v>
      </c>
      <c r="V215" s="180">
        <f>IF(+'2grid'!V215*CW$2&lt;0,0,+'2grid'!V215*CW$2)</f>
        <v>263.37583335594411</v>
      </c>
      <c r="W215" s="180">
        <f>IF(+'2grid'!W215*CX$2&lt;0,0,+'2grid'!W215*CX$2)</f>
        <v>320.1235559818511</v>
      </c>
      <c r="X215" s="180">
        <f>IF(+'2grid'!X215*CY$2&lt;0,0,+'2grid'!X215*CY$2)</f>
        <v>527.22660308140507</v>
      </c>
      <c r="Y215" s="180">
        <f>IF(+'2grid'!Y215*CZ$2&lt;0,0,+'2grid'!Y215*CZ$2)</f>
        <v>778.9938992077623</v>
      </c>
      <c r="Z215" s="180">
        <f>IF(+'2grid'!Z215*DA$2&lt;0,0,+'2grid'!Z215*DA$2)</f>
        <v>765.08854432571673</v>
      </c>
      <c r="AA215" s="180">
        <f>IF(+'2grid'!AA215*DB$2&lt;0,0,+'2grid'!AA215*DB$2)</f>
        <v>971.93768654739586</v>
      </c>
      <c r="AB215" s="180">
        <f>IF(+'2grid'!AB215*DC$2&lt;0,0,+'2grid'!AB215*DC$2)</f>
        <v>1431.8986288144652</v>
      </c>
      <c r="AC215" s="180">
        <f>IF(+'2grid'!AC215*DD$2&lt;0,0,+'2grid'!AC215*DD$2)</f>
        <v>1719.9137571966455</v>
      </c>
      <c r="AD215" s="180">
        <f>IF(+'2grid'!AD215*DE$2&lt;0,0,+'2grid'!AD215*DE$2)</f>
        <v>1809.1514033918711</v>
      </c>
      <c r="AE215" s="180">
        <f>IF(+'2grid'!AE215*DF$2&lt;0,0,+'2grid'!AE215*DF$2)</f>
        <v>1905.4805527408409</v>
      </c>
      <c r="AF215" s="180">
        <f>IF(+'2grid'!AF215*DG$2&lt;0,0,+'2grid'!AF215*DG$2)</f>
        <v>2004.1854078738331</v>
      </c>
      <c r="AG215" s="180">
        <f>IF(+'2grid'!AG215*DH$2&lt;0,0,+'2grid'!AG215*DH$2)</f>
        <v>2105.3140404120313</v>
      </c>
      <c r="AH215" s="180">
        <f>IF(+'2grid'!AH215*DI$2&lt;0,0,+'2grid'!AH215*DI$2)</f>
        <v>2208.9154078423676</v>
      </c>
      <c r="AI215" s="180">
        <f>IF(+'2grid'!AI215*DJ$2&lt;0,0,+'2grid'!AI215*DJ$2)</f>
        <v>2315.0393689668745</v>
      </c>
      <c r="AJ215" s="180">
        <f>IF(+'2grid'!AJ215*DK$2&lt;0,0,+'2grid'!AJ215*DK$2)</f>
        <v>2423.736699611768</v>
      </c>
      <c r="AK215" s="180">
        <f>IF(+'2grid'!AK215*DL$2&lt;0,0,+'2grid'!AK215*DL$2)</f>
        <v>2535.0591086004897</v>
      </c>
      <c r="AL215" s="180">
        <f>IF(+'2grid'!AL215*DM$2&lt;0,0,+'2grid'!AL215*DM$2)</f>
        <v>2649.0592539950626</v>
      </c>
      <c r="AM215" s="180">
        <f>IF(+'2grid'!AM215*DN$2&lt;0,0,+'2grid'!AM215*DN$2)</f>
        <v>2765.7907596101013</v>
      </c>
      <c r="AN215" s="180">
        <f>IF(+'2grid'!AN215*DO$2&lt;0,0,+'2grid'!AN215*DO$2)</f>
        <v>2885.3082318039865</v>
      </c>
      <c r="AO215" s="180">
        <f>IF(+'2grid'!AO215*DP$2&lt;0,0,+'2grid'!AO215*DP$2)</f>
        <v>3007.6672765517005</v>
      </c>
      <c r="AP215" s="180">
        <f>IF(+'2grid'!AP215*DQ$2&lt;0,0,+'2grid'!AP215*DQ$2)</f>
        <v>3204.8594690193113</v>
      </c>
      <c r="AQ215" s="180">
        <f>IF(+'2grid'!AQ215*DR$2&lt;0,0,+'2grid'!AQ215*DR$2)</f>
        <v>3401.7507724086995</v>
      </c>
      <c r="AR215" s="180">
        <f>IF(+'2grid'!AR215*DS$2&lt;0,0,+'2grid'!AR215*DS$2)</f>
        <v>3608.363511298232</v>
      </c>
      <c r="AS215" s="180">
        <f>IF(+'2grid'!AS215*DT$2&lt;0,0,+'2grid'!AS215*DT$2)</f>
        <v>3825.1323731744478</v>
      </c>
      <c r="AT215" s="180">
        <f>IF(+'2grid'!AT215*DU$2&lt;0,0,+'2grid'!AT215*DU$2)</f>
        <v>4052.5104066762879</v>
      </c>
      <c r="AU215" s="180">
        <f>IF(+'2grid'!AU215*DV$2&lt;0,0,+'2grid'!AU215*DV$2)</f>
        <v>4238.8768058261994</v>
      </c>
      <c r="AV215" s="180">
        <f>IF(+'2grid'!AV215*DW$2&lt;0,0,+'2grid'!AV215*DW$2)</f>
        <v>4424.8418070345087</v>
      </c>
      <c r="AW215" s="180">
        <f>IF(+'2grid'!AW215*DX$2&lt;0,0,+'2grid'!AW215*DX$2)</f>
        <v>4616.5785953238819</v>
      </c>
      <c r="AX215" s="180">
        <f>IF(+'2grid'!AX215*DY$2&lt;0,0,+'2grid'!AX215*DY$2)</f>
        <v>4751.4496845884969</v>
      </c>
      <c r="AY215" s="180">
        <f>IF(+'2grid'!AY215*DZ$2&lt;0,0,+'2grid'!AY215*DZ$2)</f>
        <v>5266.2447457194521</v>
      </c>
      <c r="AZ215" s="180">
        <f>IF(+'2grid'!AZ215*EA$2&lt;0,0,+'2grid'!AZ215*EA$2)</f>
        <v>5900.9711719203287</v>
      </c>
      <c r="BA215" s="180">
        <f>IF(+'2grid'!BA215*EB$2&lt;0,0,+'2grid'!BA215*EB$2)</f>
        <v>7114.1342441926572</v>
      </c>
      <c r="BB215" s="180">
        <f>IF(+'2grid'!BB215*EC$2&lt;0,0,+'2grid'!BB215*EC$2)</f>
        <v>8120.7029214506474</v>
      </c>
      <c r="BC215" s="180">
        <f>IF(+'2grid'!BC215*ED$2&lt;0,0,+'2grid'!BC215*ED$2)</f>
        <v>10759.8</v>
      </c>
      <c r="BD215" s="180">
        <f>IF(+'2grid'!BD215*EE$2&lt;0,0,+'2grid'!BD215*EE$2)</f>
        <v>10324.799999999999</v>
      </c>
      <c r="BE215" s="180">
        <f>IF(+'2grid'!BE215*EF$2&lt;0,0,+'2grid'!BE215*EF$2)</f>
        <v>9736.4</v>
      </c>
      <c r="BF215" s="180">
        <f>IF(+'2grid'!BF215*EG$2&lt;0,0,+'2grid'!BF215*EG$2)</f>
        <v>11664</v>
      </c>
      <c r="BG215" s="180">
        <f>IF(+'2grid'!BG215*EH$2&lt;0,0,+'2grid'!BG215*EH$2)</f>
        <v>13818</v>
      </c>
      <c r="BH215" s="180">
        <f>IF(+'2grid'!BH215*EI$2&lt;0,0,+'2grid'!BH215*EI$2)</f>
        <v>14324.66</v>
      </c>
      <c r="BI215" s="180">
        <f>IF(+'2grid'!BI215*EJ$2&lt;0,0,+'2grid'!BI215*EJ$2)</f>
        <v>14324.66</v>
      </c>
      <c r="BJ215" s="180">
        <f>IF(+'2grid'!BJ215*EK$2&lt;0,0,+'2grid'!BJ215*EK$2)</f>
        <v>14324.66</v>
      </c>
      <c r="BK215" s="180">
        <f>IF(+'2grid'!BK215*EL$2&lt;0,0,+'2grid'!BK215*EL$2)</f>
        <v>14324.66</v>
      </c>
      <c r="BL215" s="180">
        <f>IF(+'2grid'!BL215*EM$2&lt;0,0,+'2grid'!BL215*EM$2)</f>
        <v>14324.66</v>
      </c>
      <c r="BM215" s="180">
        <f>IF(+'2grid'!BM215*EN$2&lt;0,0,+'2grid'!BM215*EN$2)</f>
        <v>14324.66</v>
      </c>
      <c r="BN215" s="180">
        <f>IF(+'2grid'!BN215*EO$2&lt;0,0,+'2grid'!BN215*EO$2)</f>
        <v>14324.66</v>
      </c>
      <c r="BO215" s="180">
        <f>IF(+'2grid'!BO215*EP$2&lt;0,0,+'2grid'!BO215*EP$2)</f>
        <v>14324.66</v>
      </c>
      <c r="BP215" s="180">
        <f>IF(+'2grid'!BP215*EQ$2&lt;0,0,+'2grid'!BP215*EQ$2)</f>
        <v>14324.66</v>
      </c>
      <c r="BQ215" s="180">
        <f>IF(+'2grid'!BQ215*ER$2&lt;0,0,+'2grid'!BQ215*ER$2)</f>
        <v>14324.66</v>
      </c>
      <c r="BR215" s="180">
        <f>IF(+'2grid'!BR215*ES$2&lt;0,0,+'2grid'!BR215*ES$2)</f>
        <v>14324.66</v>
      </c>
      <c r="BS215" s="180">
        <f>IF(+'2grid'!BS215*ET$2&lt;0,0,+'2grid'!BS215*ET$2)</f>
        <v>14324.66</v>
      </c>
      <c r="BT215" s="180">
        <f>IF(+'2grid'!BT215*EU$2&lt;0,0,+'2grid'!BT215*EU$2)</f>
        <v>14324.66</v>
      </c>
      <c r="BU215" s="180">
        <f>IF(+'2grid'!BU215*EV$2&lt;0,0,+'2grid'!BU215*EV$2)</f>
        <v>14324.66</v>
      </c>
      <c r="BV215" s="180">
        <f>IF(+'2grid'!BV215*EW$2&lt;0,0,+'2grid'!BV215*EW$2)</f>
        <v>14324.66</v>
      </c>
      <c r="BW215" s="180">
        <f>IF(+'2grid'!BW215*EX$2&lt;0,0,+'2grid'!BW215*EX$2)</f>
        <v>14324.66</v>
      </c>
      <c r="BX215" s="180">
        <f>IF(+'2grid'!BX215*EY$2&lt;0,0,+'2grid'!BX215*EY$2)</f>
        <v>14324.66</v>
      </c>
      <c r="BY215" s="180">
        <f>IF(+'2grid'!BY215*EZ$2&lt;0,0,+'2grid'!BY215*EZ$2)</f>
        <v>14324.66</v>
      </c>
      <c r="BZ215" s="180">
        <f>IF(+'2grid'!BZ215*FA$2&lt;0,0,+'2grid'!BZ215*FA$2)</f>
        <v>14324.66</v>
      </c>
      <c r="CA215" s="180">
        <f>IF(+'2grid'!CA215*FB$2&lt;0,0,+'2grid'!CA215*FB$2)</f>
        <v>14324.66</v>
      </c>
    </row>
    <row r="216" spans="1:79" x14ac:dyDescent="0.2">
      <c r="A216" s="9">
        <v>795</v>
      </c>
      <c r="B216" s="180">
        <f>IF(+'2grid'!B216*CC$2&lt;0,0,+'2grid'!B216*CC$2)</f>
        <v>0</v>
      </c>
      <c r="C216" s="180">
        <f>IF(+'2grid'!C216*CD$2&lt;0,0,+'2grid'!C216*CD$2)</f>
        <v>0</v>
      </c>
      <c r="D216" s="180">
        <f>IF(+'2grid'!D216*CE$2&lt;0,0,+'2grid'!D216*CE$2)</f>
        <v>0</v>
      </c>
      <c r="E216" s="180">
        <f>IF(+'2grid'!E216*CF$2&lt;0,0,+'2grid'!E216*CF$2)</f>
        <v>0</v>
      </c>
      <c r="F216" s="180">
        <f>IF(+'2grid'!F216*CG$2&lt;0,0,+'2grid'!F216*CG$2)</f>
        <v>0</v>
      </c>
      <c r="G216" s="180">
        <f>IF(+'2grid'!G216*CH$2&lt;0,0,+'2grid'!G216*CH$2)</f>
        <v>0</v>
      </c>
      <c r="H216" s="180">
        <f>IF(+'2grid'!H216*CI$2&lt;0,0,+'2grid'!H216*CI$2)</f>
        <v>0</v>
      </c>
      <c r="I216" s="180">
        <f>IF(+'2grid'!I216*CJ$2&lt;0,0,+'2grid'!I216*CJ$2)</f>
        <v>0</v>
      </c>
      <c r="J216" s="180">
        <f>IF(+'2grid'!J216*CK$2&lt;0,0,+'2grid'!J216*CK$2)</f>
        <v>0</v>
      </c>
      <c r="K216" s="180">
        <f>IF(+'2grid'!K216*CL$2&lt;0,0,+'2grid'!K216*CL$2)</f>
        <v>0</v>
      </c>
      <c r="L216" s="180">
        <f>IF(+'2grid'!L216*CM$2&lt;0,0,+'2grid'!L216*CM$2)</f>
        <v>0</v>
      </c>
      <c r="M216" s="180">
        <f>IF(+'2grid'!M216*CN$2&lt;0,0,+'2grid'!M216*CN$2)</f>
        <v>0</v>
      </c>
      <c r="N216" s="180">
        <f>IF(+'2grid'!N216*CO$2&lt;0,0,+'2grid'!N216*CO$2)</f>
        <v>0</v>
      </c>
      <c r="O216" s="180">
        <f>IF(+'2grid'!O216*CP$2&lt;0,0,+'2grid'!O216*CP$2)</f>
        <v>0</v>
      </c>
      <c r="P216" s="180">
        <f>IF(+'2grid'!P216*CQ$2&lt;0,0,+'2grid'!P216*CQ$2)</f>
        <v>0</v>
      </c>
      <c r="Q216" s="180">
        <f>IF(+'2grid'!Q216*CR$2&lt;0,0,+'2grid'!Q216*CR$2)</f>
        <v>0</v>
      </c>
      <c r="R216" s="180">
        <f>IF(+'2grid'!R216*CS$2&lt;0,0,+'2grid'!R216*CS$2)</f>
        <v>0</v>
      </c>
      <c r="S216" s="180">
        <f>IF(+'2grid'!S216*CT$2&lt;0,0,+'2grid'!S216*CT$2)</f>
        <v>0</v>
      </c>
      <c r="T216" s="180">
        <f>IF(+'2grid'!T216*CU$2&lt;0,0,+'2grid'!T216*CU$2)</f>
        <v>0</v>
      </c>
      <c r="U216" s="180">
        <f>IF(+'2grid'!U216*CV$2&lt;0,0,+'2grid'!U216*CV$2)</f>
        <v>122.17383703655584</v>
      </c>
      <c r="V216" s="180">
        <f>IF(+'2grid'!V216*CW$2&lt;0,0,+'2grid'!V216*CW$2)</f>
        <v>369.56505625741818</v>
      </c>
      <c r="W216" s="180">
        <f>IF(+'2grid'!W216*CX$2&lt;0,0,+'2grid'!W216*CX$2)</f>
        <v>644.37599516550881</v>
      </c>
      <c r="X216" s="180">
        <f>IF(+'2grid'!X216*CY$2&lt;0,0,+'2grid'!X216*CY$2)</f>
        <v>938.05668451047632</v>
      </c>
      <c r="Y216" s="180">
        <f>IF(+'2grid'!Y216*CZ$2&lt;0,0,+'2grid'!Y216*CZ$2)</f>
        <v>1246.822129877917</v>
      </c>
      <c r="Z216" s="180">
        <f>IF(+'2grid'!Z216*DA$2&lt;0,0,+'2grid'!Z216*DA$2)</f>
        <v>1580.7317738600782</v>
      </c>
      <c r="AA216" s="180">
        <f>IF(+'2grid'!AA216*DB$2&lt;0,0,+'2grid'!AA216*DB$2)</f>
        <v>1973.9352342465247</v>
      </c>
      <c r="AB216" s="180">
        <f>IF(+'2grid'!AB216*DC$2&lt;0,0,+'2grid'!AB216*DC$2)</f>
        <v>2565.0346052837608</v>
      </c>
      <c r="AC216" s="180">
        <f>IF(+'2grid'!AC216*DD$2&lt;0,0,+'2grid'!AC216*DD$2)</f>
        <v>3093.864646942402</v>
      </c>
      <c r="AD216" s="180">
        <f>IF(+'2grid'!AD216*DE$2&lt;0,0,+'2grid'!AD216*DE$2)</f>
        <v>3419.3075257821529</v>
      </c>
      <c r="AE216" s="180">
        <f>IF(+'2grid'!AE216*DF$2&lt;0,0,+'2grid'!AE216*DF$2)</f>
        <v>3732.1023064317883</v>
      </c>
      <c r="AF216" s="180">
        <f>IF(+'2grid'!AF216*DG$2&lt;0,0,+'2grid'!AF216*DG$2)</f>
        <v>4067.697619494219</v>
      </c>
      <c r="AG216" s="180">
        <f>IF(+'2grid'!AG216*DH$2&lt;0,0,+'2grid'!AG216*DH$2)</f>
        <v>4427.5628911981021</v>
      </c>
      <c r="AH216" s="180">
        <f>IF(+'2grid'!AH216*DI$2&lt;0,0,+'2grid'!AH216*DI$2)</f>
        <v>4813.2531526699458</v>
      </c>
      <c r="AI216" s="180">
        <f>IF(+'2grid'!AI216*DJ$2&lt;0,0,+'2grid'!AI216*DJ$2)</f>
        <v>5226.4134409359103</v>
      </c>
      <c r="AJ216" s="180">
        <f>IF(+'2grid'!AJ216*DK$2&lt;0,0,+'2grid'!AJ216*DK$2)</f>
        <v>5668.7833755803549</v>
      </c>
      <c r="AK216" s="180">
        <f>IF(+'2grid'!AK216*DL$2&lt;0,0,+'2grid'!AK216*DL$2)</f>
        <v>6142.2019123884702</v>
      </c>
      <c r="AL216" s="180">
        <f>IF(+'2grid'!AL216*DM$2&lt;0,0,+'2grid'!AL216*DM$2)</f>
        <v>6648.6122744253998</v>
      </c>
      <c r="AM216" s="180">
        <f>IF(+'2grid'!AM216*DN$2&lt;0,0,+'2grid'!AM216*DN$2)</f>
        <v>7190.0670599724035</v>
      </c>
      <c r="AN216" s="180">
        <f>IF(+'2grid'!AN216*DO$2&lt;0,0,+'2grid'!AN216*DO$2)</f>
        <v>7768.7335255293428</v>
      </c>
      <c r="AO216" s="180">
        <f>IF(+'2grid'!AO216*DP$2&lt;0,0,+'2grid'!AO216*DP$2)</f>
        <v>8386.8990406768298</v>
      </c>
      <c r="AP216" s="180">
        <f>IF(+'2grid'!AP216*DQ$2&lt;0,0,+'2grid'!AP216*DQ$2)</f>
        <v>9046.9767099426954</v>
      </c>
      <c r="AQ216" s="180">
        <f>IF(+'2grid'!AQ216*DR$2&lt;0,0,+'2grid'!AQ216*DR$2)</f>
        <v>9751.5111549028225</v>
      </c>
      <c r="AR216" s="180">
        <f>IF(+'2grid'!AR216*DS$2&lt;0,0,+'2grid'!AR216*DS$2)</f>
        <v>10503.18444752896</v>
      </c>
      <c r="AS216" s="180">
        <f>IF(+'2grid'!AS216*DT$2&lt;0,0,+'2grid'!AS216*DT$2)</f>
        <v>11304.822183233418</v>
      </c>
      <c r="AT216" s="180">
        <f>IF(+'2grid'!AT216*DU$2&lt;0,0,+'2grid'!AT216*DU$2)</f>
        <v>12159.399679103952</v>
      </c>
      <c r="AU216" s="180">
        <f>IF(+'2grid'!AU216*DV$2&lt;0,0,+'2grid'!AU216*DV$2)</f>
        <v>13070.048279415716</v>
      </c>
      <c r="AV216" s="180">
        <f>IF(+'2grid'!AV216*DW$2&lt;0,0,+'2grid'!AV216*DW$2)</f>
        <v>14040.061746587766</v>
      </c>
      <c r="AW216" s="180">
        <f>IF(+'2grid'!AW216*DX$2&lt;0,0,+'2grid'!AW216*DX$2)</f>
        <v>15072.902711245197</v>
      </c>
      <c r="AX216" s="180">
        <f>IF(+'2grid'!AX216*DY$2&lt;0,0,+'2grid'!AX216*DY$2)</f>
        <v>15961.267291394137</v>
      </c>
      <c r="AY216" s="180">
        <f>IF(+'2grid'!AY216*DZ$2&lt;0,0,+'2grid'!AY216*DZ$2)</f>
        <v>16899.031469113914</v>
      </c>
      <c r="AZ216" s="180">
        <f>IF(+'2grid'!AZ216*EA$2&lt;0,0,+'2grid'!AZ216*EA$2)</f>
        <v>17888.722617883486</v>
      </c>
      <c r="BA216" s="180">
        <f>IF(+'2grid'!BA216*EB$2&lt;0,0,+'2grid'!BA216*EB$2)</f>
        <v>18932.977675383798</v>
      </c>
      <c r="BB216" s="180">
        <f>IF(+'2grid'!BB216*EC$2&lt;0,0,+'2grid'!BB216*EC$2)</f>
        <v>22647.902738507448</v>
      </c>
      <c r="BC216" s="180">
        <f>IF(+'2grid'!BC216*ED$2&lt;0,0,+'2grid'!BC216*ED$2)</f>
        <v>26423.294358793511</v>
      </c>
      <c r="BD216" s="180">
        <f>IF(+'2grid'!BD216*EE$2&lt;0,0,+'2grid'!BD216*EE$2)</f>
        <v>27762.331182570553</v>
      </c>
      <c r="BE216" s="180">
        <f>IF(+'2grid'!BE216*EF$2&lt;0,0,+'2grid'!BE216*EF$2)</f>
        <v>28630.883924930848</v>
      </c>
      <c r="BF216" s="180">
        <f>IF(+'2grid'!BF216*EG$2&lt;0,0,+'2grid'!BF216*EG$2)</f>
        <v>29361.886316299879</v>
      </c>
      <c r="BG216" s="180">
        <f>IF(+'2grid'!BG216*EH$2&lt;0,0,+'2grid'!BG216*EH$2)</f>
        <v>32830</v>
      </c>
      <c r="BH216" s="180">
        <f>IF(+'2grid'!BH216*EI$2&lt;0,0,+'2grid'!BH216*EI$2)</f>
        <v>32732</v>
      </c>
      <c r="BI216" s="180">
        <f>IF(+'2grid'!BI216*EJ$2&lt;0,0,+'2grid'!BI216*EJ$2)</f>
        <v>32585</v>
      </c>
      <c r="BJ216" s="180">
        <f>IF(+'2grid'!BJ216*EK$2&lt;0,0,+'2grid'!BJ216*EK$2)</f>
        <v>32428.2</v>
      </c>
      <c r="BK216" s="180">
        <f>IF(+'2grid'!BK216*EL$2&lt;0,0,+'2grid'!BK216*EL$2)</f>
        <v>32291</v>
      </c>
      <c r="BL216" s="180">
        <f>IF(+'2grid'!BL216*EM$2&lt;0,0,+'2grid'!BL216*EM$2)</f>
        <v>32124.399999999998</v>
      </c>
      <c r="BM216" s="180">
        <f>IF(+'2grid'!BM216*EN$2&lt;0,0,+'2grid'!BM216*EN$2)</f>
        <v>31948</v>
      </c>
      <c r="BN216" s="180">
        <f>IF(+'2grid'!BN216*EO$2&lt;0,0,+'2grid'!BN216*EO$2)</f>
        <v>31801</v>
      </c>
      <c r="BO216" s="180">
        <f>IF(+'2grid'!BO216*EP$2&lt;0,0,+'2grid'!BO216*EP$2)</f>
        <v>31654</v>
      </c>
      <c r="BP216" s="180">
        <f>IF(+'2grid'!BP216*EQ$2&lt;0,0,+'2grid'!BP216*EQ$2)</f>
        <v>31511.899999999998</v>
      </c>
      <c r="BQ216" s="180">
        <f>IF(+'2grid'!BQ216*ER$2&lt;0,0,+'2grid'!BQ216*ER$2)</f>
        <v>31360</v>
      </c>
      <c r="BR216" s="180">
        <f>IF(+'2grid'!BR216*ES$2&lt;0,0,+'2grid'!BR216*ES$2)</f>
        <v>31201.239999999998</v>
      </c>
      <c r="BS216" s="180">
        <f>IF(+'2grid'!BS216*ET$2&lt;0,0,+'2grid'!BS216*ET$2)</f>
        <v>31201.239999999998</v>
      </c>
      <c r="BT216" s="180">
        <f>IF(+'2grid'!BT216*EU$2&lt;0,0,+'2grid'!BT216*EU$2)</f>
        <v>31003.99866666667</v>
      </c>
      <c r="BU216" s="180">
        <f>IF(+'2grid'!BU216*EV$2&lt;0,0,+'2grid'!BU216*EV$2)</f>
        <v>30887.98844444444</v>
      </c>
      <c r="BV216" s="180">
        <f>IF(+'2grid'!BV216*EW$2&lt;0,0,+'2grid'!BV216*EW$2)</f>
        <v>30775.638340740756</v>
      </c>
      <c r="BW216" s="180">
        <f>IF(+'2grid'!BW216*EX$2&lt;0,0,+'2grid'!BW216*EX$2)</f>
        <v>30665.803812345672</v>
      </c>
      <c r="BX216" s="180">
        <f>IF(+'2grid'!BX216*EY$2&lt;0,0,+'2grid'!BX216*EY$2)</f>
        <v>30548.985263539114</v>
      </c>
      <c r="BY216" s="180">
        <f>IF(+'2grid'!BY216*EZ$2&lt;0,0,+'2grid'!BY216*EZ$2)</f>
        <v>30408.454919725689</v>
      </c>
      <c r="BZ216" s="180">
        <f>IF(+'2grid'!BZ216*FA$2&lt;0,0,+'2grid'!BZ216*FA$2)</f>
        <v>30304.688627328796</v>
      </c>
      <c r="CA216" s="180">
        <f>IF(+'2grid'!CA216*FB$2&lt;0,0,+'2grid'!CA216*FB$2)</f>
        <v>30185.106444944369</v>
      </c>
    </row>
    <row r="217" spans="1:79" x14ac:dyDescent="0.2">
      <c r="A217" s="9">
        <v>796</v>
      </c>
      <c r="B217" s="180">
        <f>IF(+'2grid'!B217*CC$2&lt;0,0,+'2grid'!B217*CC$2)</f>
        <v>0</v>
      </c>
      <c r="C217" s="180">
        <f>IF(+'2grid'!C217*CD$2&lt;0,0,+'2grid'!C217*CD$2)</f>
        <v>0</v>
      </c>
      <c r="D217" s="180">
        <f>IF(+'2grid'!D217*CE$2&lt;0,0,+'2grid'!D217*CE$2)</f>
        <v>0</v>
      </c>
      <c r="E217" s="180">
        <f>IF(+'2grid'!E217*CF$2&lt;0,0,+'2grid'!E217*CF$2)</f>
        <v>0</v>
      </c>
      <c r="F217" s="180">
        <f>IF(+'2grid'!F217*CG$2&lt;0,0,+'2grid'!F217*CG$2)</f>
        <v>0</v>
      </c>
      <c r="G217" s="180">
        <f>IF(+'2grid'!G217*CH$2&lt;0,0,+'2grid'!G217*CH$2)</f>
        <v>0</v>
      </c>
      <c r="H217" s="180">
        <f>IF(+'2grid'!H217*CI$2&lt;0,0,+'2grid'!H217*CI$2)</f>
        <v>0</v>
      </c>
      <c r="I217" s="180">
        <f>IF(+'2grid'!I217*CJ$2&lt;0,0,+'2grid'!I217*CJ$2)</f>
        <v>0</v>
      </c>
      <c r="J217" s="180">
        <f>IF(+'2grid'!J217*CK$2&lt;0,0,+'2grid'!J217*CK$2)</f>
        <v>0</v>
      </c>
      <c r="K217" s="180">
        <f>IF(+'2grid'!K217*CL$2&lt;0,0,+'2grid'!K217*CL$2)</f>
        <v>0</v>
      </c>
      <c r="L217" s="180">
        <f>IF(+'2grid'!L217*CM$2&lt;0,0,+'2grid'!L217*CM$2)</f>
        <v>0</v>
      </c>
      <c r="M217" s="180">
        <f>IF(+'2grid'!M217*CN$2&lt;0,0,+'2grid'!M217*CN$2)</f>
        <v>0</v>
      </c>
      <c r="N217" s="180">
        <f>IF(+'2grid'!N217*CO$2&lt;0,0,+'2grid'!N217*CO$2)</f>
        <v>0</v>
      </c>
      <c r="O217" s="180">
        <f>IF(+'2grid'!O217*CP$2&lt;0,0,+'2grid'!O217*CP$2)</f>
        <v>0</v>
      </c>
      <c r="P217" s="180">
        <f>IF(+'2grid'!P217*CQ$2&lt;0,0,+'2grid'!P217*CQ$2)</f>
        <v>0</v>
      </c>
      <c r="Q217" s="180">
        <f>IF(+'2grid'!Q217*CR$2&lt;0,0,+'2grid'!Q217*CR$2)</f>
        <v>0</v>
      </c>
      <c r="R217" s="180">
        <f>IF(+'2grid'!R217*CS$2&lt;0,0,+'2grid'!R217*CS$2)</f>
        <v>0</v>
      </c>
      <c r="S217" s="180">
        <f>IF(+'2grid'!S217*CT$2&lt;0,0,+'2grid'!S217*CT$2)</f>
        <v>0</v>
      </c>
      <c r="T217" s="180">
        <f>IF(+'2grid'!T217*CU$2&lt;0,0,+'2grid'!T217*CU$2)</f>
        <v>0</v>
      </c>
      <c r="U217" s="180">
        <f>IF(+'2grid'!U217*CV$2&lt;0,0,+'2grid'!U217*CV$2)</f>
        <v>0</v>
      </c>
      <c r="V217" s="180">
        <f>IF(+'2grid'!V217*CW$2&lt;0,0,+'2grid'!V217*CW$2)</f>
        <v>0</v>
      </c>
      <c r="W217" s="180">
        <f>IF(+'2grid'!W217*CX$2&lt;0,0,+'2grid'!W217*CX$2)</f>
        <v>0</v>
      </c>
      <c r="X217" s="180">
        <f>IF(+'2grid'!X217*CY$2&lt;0,0,+'2grid'!X217*CY$2)</f>
        <v>0</v>
      </c>
      <c r="Y217" s="180">
        <f>IF(+'2grid'!Y217*CZ$2&lt;0,0,+'2grid'!Y217*CZ$2)</f>
        <v>0</v>
      </c>
      <c r="Z217" s="180">
        <f>IF(+'2grid'!Z217*DA$2&lt;0,0,+'2grid'!Z217*DA$2)</f>
        <v>0</v>
      </c>
      <c r="AA217" s="180">
        <f>IF(+'2grid'!AA217*DB$2&lt;0,0,+'2grid'!AA217*DB$2)</f>
        <v>0</v>
      </c>
      <c r="AB217" s="180">
        <f>IF(+'2grid'!AB217*DC$2&lt;0,0,+'2grid'!AB217*DC$2)</f>
        <v>0</v>
      </c>
      <c r="AC217" s="180">
        <f>IF(+'2grid'!AC217*DD$2&lt;0,0,+'2grid'!AC217*DD$2)</f>
        <v>0</v>
      </c>
      <c r="AD217" s="180">
        <f>IF(+'2grid'!AD217*DE$2&lt;0,0,+'2grid'!AD217*DE$2)</f>
        <v>0</v>
      </c>
      <c r="AE217" s="180">
        <f>IF(+'2grid'!AE217*DF$2&lt;0,0,+'2grid'!AE217*DF$2)</f>
        <v>0</v>
      </c>
      <c r="AF217" s="180">
        <f>IF(+'2grid'!AF217*DG$2&lt;0,0,+'2grid'!AF217*DG$2)</f>
        <v>0</v>
      </c>
      <c r="AG217" s="180">
        <f>IF(+'2grid'!AG217*DH$2&lt;0,0,+'2grid'!AG217*DH$2)</f>
        <v>0</v>
      </c>
      <c r="AH217" s="180">
        <f>IF(+'2grid'!AH217*DI$2&lt;0,0,+'2grid'!AH217*DI$2)</f>
        <v>0</v>
      </c>
      <c r="AI217" s="180">
        <f>IF(+'2grid'!AI217*DJ$2&lt;0,0,+'2grid'!AI217*DJ$2)</f>
        <v>0</v>
      </c>
      <c r="AJ217" s="180">
        <f>IF(+'2grid'!AJ217*DK$2&lt;0,0,+'2grid'!AJ217*DK$2)</f>
        <v>0</v>
      </c>
      <c r="AK217" s="180">
        <f>IF(+'2grid'!AK217*DL$2&lt;0,0,+'2grid'!AK217*DL$2)</f>
        <v>0</v>
      </c>
      <c r="AL217" s="180">
        <f>IF(+'2grid'!AL217*DM$2&lt;0,0,+'2grid'!AL217*DM$2)</f>
        <v>0</v>
      </c>
      <c r="AM217" s="180">
        <f>IF(+'2grid'!AM217*DN$2&lt;0,0,+'2grid'!AM217*DN$2)</f>
        <v>0</v>
      </c>
      <c r="AN217" s="180">
        <f>IF(+'2grid'!AN217*DO$2&lt;0,0,+'2grid'!AN217*DO$2)</f>
        <v>0</v>
      </c>
      <c r="AO217" s="180">
        <f>IF(+'2grid'!AO217*DP$2&lt;0,0,+'2grid'!AO217*DP$2)</f>
        <v>0</v>
      </c>
      <c r="AP217" s="180">
        <f>IF(+'2grid'!AP217*DQ$2&lt;0,0,+'2grid'!AP217*DQ$2)</f>
        <v>0</v>
      </c>
      <c r="AQ217" s="180">
        <f>IF(+'2grid'!AQ217*DR$2&lt;0,0,+'2grid'!AQ217*DR$2)</f>
        <v>0</v>
      </c>
      <c r="AR217" s="180">
        <f>IF(+'2grid'!AR217*DS$2&lt;0,0,+'2grid'!AR217*DS$2)</f>
        <v>0</v>
      </c>
      <c r="AS217" s="180">
        <f>IF(+'2grid'!AS217*DT$2&lt;0,0,+'2grid'!AS217*DT$2)</f>
        <v>0</v>
      </c>
      <c r="AT217" s="180">
        <f>IF(+'2grid'!AT217*DU$2&lt;0,0,+'2grid'!AT217*DU$2)</f>
        <v>0</v>
      </c>
      <c r="AU217" s="180">
        <f>IF(+'2grid'!AU217*DV$2&lt;0,0,+'2grid'!AU217*DV$2)</f>
        <v>0</v>
      </c>
      <c r="AV217" s="180">
        <f>IF(+'2grid'!AV217*DW$2&lt;0,0,+'2grid'!AV217*DW$2)</f>
        <v>0</v>
      </c>
      <c r="AW217" s="180">
        <f>IF(+'2grid'!AW217*DX$2&lt;0,0,+'2grid'!AW217*DX$2)</f>
        <v>0</v>
      </c>
      <c r="AX217" s="180">
        <f>IF(+'2grid'!AX217*DY$2&lt;0,0,+'2grid'!AX217*DY$2)</f>
        <v>0</v>
      </c>
      <c r="AY217" s="180">
        <f>IF(+'2grid'!AY217*DZ$2&lt;0,0,+'2grid'!AY217*DZ$2)</f>
        <v>0</v>
      </c>
      <c r="AZ217" s="180">
        <f>IF(+'2grid'!AZ217*EA$2&lt;0,0,+'2grid'!AZ217*EA$2)</f>
        <v>0</v>
      </c>
      <c r="BA217" s="180">
        <f>IF(+'2grid'!BA217*EB$2&lt;0,0,+'2grid'!BA217*EB$2)</f>
        <v>0</v>
      </c>
      <c r="BB217" s="180">
        <f>IF(+'2grid'!BB217*EC$2&lt;0,0,+'2grid'!BB217*EC$2)</f>
        <v>0</v>
      </c>
      <c r="BC217" s="180">
        <f>IF(+'2grid'!BC217*ED$2&lt;0,0,+'2grid'!BC217*ED$2)</f>
        <v>0</v>
      </c>
      <c r="BD217" s="180">
        <f>IF(+'2grid'!BD217*EE$2&lt;0,0,+'2grid'!BD217*EE$2)</f>
        <v>0</v>
      </c>
      <c r="BE217" s="180">
        <f>IF(+'2grid'!BE217*EF$2&lt;0,0,+'2grid'!BE217*EF$2)</f>
        <v>0</v>
      </c>
      <c r="BF217" s="180">
        <f>IF(+'2grid'!BF217*EG$2&lt;0,0,+'2grid'!BF217*EG$2)</f>
        <v>0</v>
      </c>
      <c r="BG217" s="180">
        <f>IF(+'2grid'!BG217*EH$2&lt;0,0,+'2grid'!BG217*EH$2)</f>
        <v>0</v>
      </c>
      <c r="BH217" s="180">
        <f>IF(+'2grid'!BH217*EI$2&lt;0,0,+'2grid'!BH217*EI$2)</f>
        <v>0</v>
      </c>
      <c r="BI217" s="180">
        <f>IF(+'2grid'!BI217*EJ$2&lt;0,0,+'2grid'!BI217*EJ$2)</f>
        <v>0</v>
      </c>
      <c r="BJ217" s="180">
        <f>IF(+'2grid'!BJ217*EK$2&lt;0,0,+'2grid'!BJ217*EK$2)</f>
        <v>0</v>
      </c>
      <c r="BK217" s="180">
        <f>IF(+'2grid'!BK217*EL$2&lt;0,0,+'2grid'!BK217*EL$2)</f>
        <v>0</v>
      </c>
      <c r="BL217" s="180">
        <f>IF(+'2grid'!BL217*EM$2&lt;0,0,+'2grid'!BL217*EM$2)</f>
        <v>0</v>
      </c>
      <c r="BM217" s="180">
        <f>IF(+'2grid'!BM217*EN$2&lt;0,0,+'2grid'!BM217*EN$2)</f>
        <v>0</v>
      </c>
      <c r="BN217" s="180">
        <f>IF(+'2grid'!BN217*EO$2&lt;0,0,+'2grid'!BN217*EO$2)</f>
        <v>0</v>
      </c>
      <c r="BO217" s="180">
        <f>IF(+'2grid'!BO217*EP$2&lt;0,0,+'2grid'!BO217*EP$2)</f>
        <v>0</v>
      </c>
      <c r="BP217" s="180">
        <f>IF(+'2grid'!BP217*EQ$2&lt;0,0,+'2grid'!BP217*EQ$2)</f>
        <v>0</v>
      </c>
      <c r="BQ217" s="180">
        <f>IF(+'2grid'!BQ217*ER$2&lt;0,0,+'2grid'!BQ217*ER$2)</f>
        <v>0</v>
      </c>
      <c r="BR217" s="180">
        <f>IF(+'2grid'!BR217*ES$2&lt;0,0,+'2grid'!BR217*ES$2)</f>
        <v>0</v>
      </c>
      <c r="BS217" s="180">
        <f>IF(+'2grid'!BS217*ET$2&lt;0,0,+'2grid'!BS217*ET$2)</f>
        <v>0</v>
      </c>
      <c r="BT217" s="180">
        <f>IF(+'2grid'!BT217*EU$2&lt;0,0,+'2grid'!BT217*EU$2)</f>
        <v>0</v>
      </c>
      <c r="BU217" s="180">
        <f>IF(+'2grid'!BU217*EV$2&lt;0,0,+'2grid'!BU217*EV$2)</f>
        <v>0</v>
      </c>
      <c r="BV217" s="180">
        <f>IF(+'2grid'!BV217*EW$2&lt;0,0,+'2grid'!BV217*EW$2)</f>
        <v>0</v>
      </c>
      <c r="BW217" s="180">
        <f>IF(+'2grid'!BW217*EX$2&lt;0,0,+'2grid'!BW217*EX$2)</f>
        <v>0</v>
      </c>
      <c r="BX217" s="180">
        <f>IF(+'2grid'!BX217*EY$2&lt;0,0,+'2grid'!BX217*EY$2)</f>
        <v>0</v>
      </c>
      <c r="BY217" s="180">
        <f>IF(+'2grid'!BY217*EZ$2&lt;0,0,+'2grid'!BY217*EZ$2)</f>
        <v>0</v>
      </c>
      <c r="BZ217" s="180">
        <f>IF(+'2grid'!BZ217*FA$2&lt;0,0,+'2grid'!BZ217*FA$2)</f>
        <v>0</v>
      </c>
      <c r="CA217" s="180">
        <f>IF(+'2grid'!CA217*FB$2&lt;0,0,+'2grid'!CA217*FB$2)</f>
        <v>0</v>
      </c>
    </row>
    <row r="218" spans="1:79" x14ac:dyDescent="0.2">
      <c r="A218" s="9">
        <v>798</v>
      </c>
      <c r="B218" s="180">
        <f>IF(+'2grid'!B218*CC$2&lt;0,0,+'2grid'!B218*CC$2)</f>
        <v>0</v>
      </c>
      <c r="C218" s="180">
        <f>IF(+'2grid'!C218*CD$2&lt;0,0,+'2grid'!C218*CD$2)</f>
        <v>0</v>
      </c>
      <c r="D218" s="180">
        <f>IF(+'2grid'!D218*CE$2&lt;0,0,+'2grid'!D218*CE$2)</f>
        <v>0</v>
      </c>
      <c r="E218" s="180">
        <f>IF(+'2grid'!E218*CF$2&lt;0,0,+'2grid'!E218*CF$2)</f>
        <v>0</v>
      </c>
      <c r="F218" s="180">
        <f>IF(+'2grid'!F218*CG$2&lt;0,0,+'2grid'!F218*CG$2)</f>
        <v>0</v>
      </c>
      <c r="G218" s="180">
        <f>IF(+'2grid'!G218*CH$2&lt;0,0,+'2grid'!G218*CH$2)</f>
        <v>0</v>
      </c>
      <c r="H218" s="180">
        <f>IF(+'2grid'!H218*CI$2&lt;0,0,+'2grid'!H218*CI$2)</f>
        <v>0</v>
      </c>
      <c r="I218" s="180">
        <f>IF(+'2grid'!I218*CJ$2&lt;0,0,+'2grid'!I218*CJ$2)</f>
        <v>0</v>
      </c>
      <c r="J218" s="180">
        <f>IF(+'2grid'!J218*CK$2&lt;0,0,+'2grid'!J218*CK$2)</f>
        <v>0</v>
      </c>
      <c r="K218" s="180">
        <f>IF(+'2grid'!K218*CL$2&lt;0,0,+'2grid'!K218*CL$2)</f>
        <v>0</v>
      </c>
      <c r="L218" s="180">
        <f>IF(+'2grid'!L218*CM$2&lt;0,0,+'2grid'!L218*CM$2)</f>
        <v>0</v>
      </c>
      <c r="M218" s="180">
        <f>IF(+'2grid'!M218*CN$2&lt;0,0,+'2grid'!M218*CN$2)</f>
        <v>0</v>
      </c>
      <c r="N218" s="180">
        <f>IF(+'2grid'!N218*CO$2&lt;0,0,+'2grid'!N218*CO$2)</f>
        <v>0</v>
      </c>
      <c r="O218" s="180">
        <f>IF(+'2grid'!O218*CP$2&lt;0,0,+'2grid'!O218*CP$2)</f>
        <v>0</v>
      </c>
      <c r="P218" s="180">
        <f>IF(+'2grid'!P218*CQ$2&lt;0,0,+'2grid'!P218*CQ$2)</f>
        <v>0</v>
      </c>
      <c r="Q218" s="180">
        <f>IF(+'2grid'!Q218*CR$2&lt;0,0,+'2grid'!Q218*CR$2)</f>
        <v>0</v>
      </c>
      <c r="R218" s="180">
        <f>IF(+'2grid'!R218*CS$2&lt;0,0,+'2grid'!R218*CS$2)</f>
        <v>0</v>
      </c>
      <c r="S218" s="180">
        <f>IF(+'2grid'!S218*CT$2&lt;0,0,+'2grid'!S218*CT$2)</f>
        <v>0</v>
      </c>
      <c r="T218" s="180">
        <f>IF(+'2grid'!T218*CU$2&lt;0,0,+'2grid'!T218*CU$2)</f>
        <v>0</v>
      </c>
      <c r="U218" s="180">
        <f>IF(+'2grid'!U218*CV$2&lt;0,0,+'2grid'!U218*CV$2)</f>
        <v>0</v>
      </c>
      <c r="V218" s="180">
        <f>IF(+'2grid'!V218*CW$2&lt;0,0,+'2grid'!V218*CW$2)</f>
        <v>0</v>
      </c>
      <c r="W218" s="180">
        <f>IF(+'2grid'!W218*CX$2&lt;0,0,+'2grid'!W218*CX$2)</f>
        <v>0</v>
      </c>
      <c r="X218" s="180">
        <f>IF(+'2grid'!X218*CY$2&lt;0,0,+'2grid'!X218*CY$2)</f>
        <v>0</v>
      </c>
      <c r="Y218" s="180">
        <f>IF(+'2grid'!Y218*CZ$2&lt;0,0,+'2grid'!Y218*CZ$2)</f>
        <v>0</v>
      </c>
      <c r="Z218" s="180">
        <f>IF(+'2grid'!Z218*DA$2&lt;0,0,+'2grid'!Z218*DA$2)</f>
        <v>0</v>
      </c>
      <c r="AA218" s="180">
        <f>IF(+'2grid'!AA218*DB$2&lt;0,0,+'2grid'!AA218*DB$2)</f>
        <v>0</v>
      </c>
      <c r="AB218" s="180">
        <f>IF(+'2grid'!AB218*DC$2&lt;0,0,+'2grid'!AB218*DC$2)</f>
        <v>0</v>
      </c>
      <c r="AC218" s="180">
        <f>IF(+'2grid'!AC218*DD$2&lt;0,0,+'2grid'!AC218*DD$2)</f>
        <v>0</v>
      </c>
      <c r="AD218" s="180">
        <f>IF(+'2grid'!AD218*DE$2&lt;0,0,+'2grid'!AD218*DE$2)</f>
        <v>0</v>
      </c>
      <c r="AE218" s="180">
        <f>IF(+'2grid'!AE218*DF$2&lt;0,0,+'2grid'!AE218*DF$2)</f>
        <v>0</v>
      </c>
      <c r="AF218" s="180">
        <f>IF(+'2grid'!AF218*DG$2&lt;0,0,+'2grid'!AF218*DG$2)</f>
        <v>0</v>
      </c>
      <c r="AG218" s="180">
        <f>IF(+'2grid'!AG218*DH$2&lt;0,0,+'2grid'!AG218*DH$2)</f>
        <v>0</v>
      </c>
      <c r="AH218" s="180">
        <f>IF(+'2grid'!AH218*DI$2&lt;0,0,+'2grid'!AH218*DI$2)</f>
        <v>0</v>
      </c>
      <c r="AI218" s="180">
        <f>IF(+'2grid'!AI218*DJ$2&lt;0,0,+'2grid'!AI218*DJ$2)</f>
        <v>0</v>
      </c>
      <c r="AJ218" s="180">
        <f>IF(+'2grid'!AJ218*DK$2&lt;0,0,+'2grid'!AJ218*DK$2)</f>
        <v>0</v>
      </c>
      <c r="AK218" s="180">
        <f>IF(+'2grid'!AK218*DL$2&lt;0,0,+'2grid'!AK218*DL$2)</f>
        <v>0</v>
      </c>
      <c r="AL218" s="180">
        <f>IF(+'2grid'!AL218*DM$2&lt;0,0,+'2grid'!AL218*DM$2)</f>
        <v>0</v>
      </c>
      <c r="AM218" s="180">
        <f>IF(+'2grid'!AM218*DN$2&lt;0,0,+'2grid'!AM218*DN$2)</f>
        <v>0</v>
      </c>
      <c r="AN218" s="180">
        <f>IF(+'2grid'!AN218*DO$2&lt;0,0,+'2grid'!AN218*DO$2)</f>
        <v>0</v>
      </c>
      <c r="AO218" s="180">
        <f>IF(+'2grid'!AO218*DP$2&lt;0,0,+'2grid'!AO218*DP$2)</f>
        <v>0</v>
      </c>
      <c r="AP218" s="180">
        <f>IF(+'2grid'!AP218*DQ$2&lt;0,0,+'2grid'!AP218*DQ$2)</f>
        <v>0</v>
      </c>
      <c r="AQ218" s="180">
        <f>IF(+'2grid'!AQ218*DR$2&lt;0,0,+'2grid'!AQ218*DR$2)</f>
        <v>0</v>
      </c>
      <c r="AR218" s="180">
        <f>IF(+'2grid'!AR218*DS$2&lt;0,0,+'2grid'!AR218*DS$2)</f>
        <v>0</v>
      </c>
      <c r="AS218" s="180">
        <f>IF(+'2grid'!AS218*DT$2&lt;0,0,+'2grid'!AS218*DT$2)</f>
        <v>0</v>
      </c>
      <c r="AT218" s="180">
        <f>IF(+'2grid'!AT218*DU$2&lt;0,0,+'2grid'!AT218*DU$2)</f>
        <v>0</v>
      </c>
      <c r="AU218" s="180">
        <f>IF(+'2grid'!AU218*DV$2&lt;0,0,+'2grid'!AU218*DV$2)</f>
        <v>0</v>
      </c>
      <c r="AV218" s="180">
        <f>IF(+'2grid'!AV218*DW$2&lt;0,0,+'2grid'!AV218*DW$2)</f>
        <v>0</v>
      </c>
      <c r="AW218" s="180">
        <f>IF(+'2grid'!AW218*DX$2&lt;0,0,+'2grid'!AW218*DX$2)</f>
        <v>0</v>
      </c>
      <c r="AX218" s="180">
        <f>IF(+'2grid'!AX218*DY$2&lt;0,0,+'2grid'!AX218*DY$2)</f>
        <v>0</v>
      </c>
      <c r="AY218" s="180">
        <f>IF(+'2grid'!AY218*DZ$2&lt;0,0,+'2grid'!AY218*DZ$2)</f>
        <v>0</v>
      </c>
      <c r="AZ218" s="180">
        <f>IF(+'2grid'!AZ218*EA$2&lt;0,0,+'2grid'!AZ218*EA$2)</f>
        <v>0</v>
      </c>
      <c r="BA218" s="180">
        <f>IF(+'2grid'!BA218*EB$2&lt;0,0,+'2grid'!BA218*EB$2)</f>
        <v>0</v>
      </c>
      <c r="BB218" s="180">
        <f>IF(+'2grid'!BB218*EC$2&lt;0,0,+'2grid'!BB218*EC$2)</f>
        <v>0</v>
      </c>
      <c r="BC218" s="180">
        <f>IF(+'2grid'!BC218*ED$2&lt;0,0,+'2grid'!BC218*ED$2)</f>
        <v>0</v>
      </c>
      <c r="BD218" s="180">
        <f>IF(+'2grid'!BD218*EE$2&lt;0,0,+'2grid'!BD218*EE$2)</f>
        <v>0</v>
      </c>
      <c r="BE218" s="180">
        <f>IF(+'2grid'!BE218*EF$2&lt;0,0,+'2grid'!BE218*EF$2)</f>
        <v>0</v>
      </c>
      <c r="BF218" s="180">
        <f>IF(+'2grid'!BF218*EG$2&lt;0,0,+'2grid'!BF218*EG$2)</f>
        <v>0</v>
      </c>
      <c r="BG218" s="180">
        <f>IF(+'2grid'!BG218*EH$2&lt;0,0,+'2grid'!BG218*EH$2)</f>
        <v>0</v>
      </c>
      <c r="BH218" s="180">
        <f>IF(+'2grid'!BH218*EI$2&lt;0,0,+'2grid'!BH218*EI$2)</f>
        <v>0</v>
      </c>
      <c r="BI218" s="180">
        <f>IF(+'2grid'!BI218*EJ$2&lt;0,0,+'2grid'!BI218*EJ$2)</f>
        <v>0</v>
      </c>
      <c r="BJ218" s="180">
        <f>IF(+'2grid'!BJ218*EK$2&lt;0,0,+'2grid'!BJ218*EK$2)</f>
        <v>0</v>
      </c>
      <c r="BK218" s="180">
        <f>IF(+'2grid'!BK218*EL$2&lt;0,0,+'2grid'!BK218*EL$2)</f>
        <v>0</v>
      </c>
      <c r="BL218" s="180">
        <f>IF(+'2grid'!BL218*EM$2&lt;0,0,+'2grid'!BL218*EM$2)</f>
        <v>0</v>
      </c>
      <c r="BM218" s="180">
        <f>IF(+'2grid'!BM218*EN$2&lt;0,0,+'2grid'!BM218*EN$2)</f>
        <v>0</v>
      </c>
      <c r="BN218" s="180">
        <f>IF(+'2grid'!BN218*EO$2&lt;0,0,+'2grid'!BN218*EO$2)</f>
        <v>0</v>
      </c>
      <c r="BO218" s="180">
        <f>IF(+'2grid'!BO218*EP$2&lt;0,0,+'2grid'!BO218*EP$2)</f>
        <v>0</v>
      </c>
      <c r="BP218" s="180">
        <f>IF(+'2grid'!BP218*EQ$2&lt;0,0,+'2grid'!BP218*EQ$2)</f>
        <v>0</v>
      </c>
      <c r="BQ218" s="180">
        <f>IF(+'2grid'!BQ218*ER$2&lt;0,0,+'2grid'!BQ218*ER$2)</f>
        <v>0</v>
      </c>
      <c r="BR218" s="180">
        <f>IF(+'2grid'!BR218*ES$2&lt;0,0,+'2grid'!BR218*ES$2)</f>
        <v>0</v>
      </c>
      <c r="BS218" s="180">
        <f>IF(+'2grid'!BS218*ET$2&lt;0,0,+'2grid'!BS218*ET$2)</f>
        <v>0</v>
      </c>
      <c r="BT218" s="180">
        <f>IF(+'2grid'!BT218*EU$2&lt;0,0,+'2grid'!BT218*EU$2)</f>
        <v>0</v>
      </c>
      <c r="BU218" s="180">
        <f>IF(+'2grid'!BU218*EV$2&lt;0,0,+'2grid'!BU218*EV$2)</f>
        <v>0</v>
      </c>
      <c r="BV218" s="180">
        <f>IF(+'2grid'!BV218*EW$2&lt;0,0,+'2grid'!BV218*EW$2)</f>
        <v>0</v>
      </c>
      <c r="BW218" s="180">
        <f>IF(+'2grid'!BW218*EX$2&lt;0,0,+'2grid'!BW218*EX$2)</f>
        <v>0</v>
      </c>
      <c r="BX218" s="180">
        <f>IF(+'2grid'!BX218*EY$2&lt;0,0,+'2grid'!BX218*EY$2)</f>
        <v>0</v>
      </c>
      <c r="BY218" s="180">
        <f>IF(+'2grid'!BY218*EZ$2&lt;0,0,+'2grid'!BY218*EZ$2)</f>
        <v>0</v>
      </c>
      <c r="BZ218" s="180">
        <f>IF(+'2grid'!BZ218*FA$2&lt;0,0,+'2grid'!BZ218*FA$2)</f>
        <v>0</v>
      </c>
      <c r="CA218" s="180">
        <f>IF(+'2grid'!CA218*FB$2&lt;0,0,+'2grid'!CA218*FB$2)</f>
        <v>0</v>
      </c>
    </row>
    <row r="219" spans="1:79" x14ac:dyDescent="0.2">
      <c r="A219" s="9">
        <v>800</v>
      </c>
      <c r="B219" s="180">
        <f>IF(+'2grid'!B219*CC$2&lt;0,0,+'2grid'!B219*CC$2)</f>
        <v>0</v>
      </c>
      <c r="C219" s="180">
        <f>IF(+'2grid'!C219*CD$2&lt;0,0,+'2grid'!C219*CD$2)</f>
        <v>0</v>
      </c>
      <c r="D219" s="180">
        <f>IF(+'2grid'!D219*CE$2&lt;0,0,+'2grid'!D219*CE$2)</f>
        <v>0</v>
      </c>
      <c r="E219" s="180">
        <f>IF(+'2grid'!E219*CF$2&lt;0,0,+'2grid'!E219*CF$2)</f>
        <v>0</v>
      </c>
      <c r="F219" s="180">
        <f>IF(+'2grid'!F219*CG$2&lt;0,0,+'2grid'!F219*CG$2)</f>
        <v>0</v>
      </c>
      <c r="G219" s="180">
        <f>IF(+'2grid'!G219*CH$2&lt;0,0,+'2grid'!G219*CH$2)</f>
        <v>0</v>
      </c>
      <c r="H219" s="180">
        <f>IF(+'2grid'!H219*CI$2&lt;0,0,+'2grid'!H219*CI$2)</f>
        <v>0</v>
      </c>
      <c r="I219" s="180">
        <f>IF(+'2grid'!I219*CJ$2&lt;0,0,+'2grid'!I219*CJ$2)</f>
        <v>0</v>
      </c>
      <c r="J219" s="180">
        <f>IF(+'2grid'!J219*CK$2&lt;0,0,+'2grid'!J219*CK$2)</f>
        <v>0</v>
      </c>
      <c r="K219" s="180">
        <f>IF(+'2grid'!K219*CL$2&lt;0,0,+'2grid'!K219*CL$2)</f>
        <v>0</v>
      </c>
      <c r="L219" s="180">
        <f>IF(+'2grid'!L219*CM$2&lt;0,0,+'2grid'!L219*CM$2)</f>
        <v>0</v>
      </c>
      <c r="M219" s="180">
        <f>IF(+'2grid'!M219*CN$2&lt;0,0,+'2grid'!M219*CN$2)</f>
        <v>0</v>
      </c>
      <c r="N219" s="180">
        <f>IF(+'2grid'!N219*CO$2&lt;0,0,+'2grid'!N219*CO$2)</f>
        <v>0</v>
      </c>
      <c r="O219" s="180">
        <f>IF(+'2grid'!O219*CP$2&lt;0,0,+'2grid'!O219*CP$2)</f>
        <v>0</v>
      </c>
      <c r="P219" s="180">
        <f>IF(+'2grid'!P219*CQ$2&lt;0,0,+'2grid'!P219*CQ$2)</f>
        <v>0</v>
      </c>
      <c r="Q219" s="180">
        <f>IF(+'2grid'!Q219*CR$2&lt;0,0,+'2grid'!Q219*CR$2)</f>
        <v>0</v>
      </c>
      <c r="R219" s="180">
        <f>IF(+'2grid'!R219*CS$2&lt;0,0,+'2grid'!R219*CS$2)</f>
        <v>0</v>
      </c>
      <c r="S219" s="180">
        <f>IF(+'2grid'!S219*CT$2&lt;0,0,+'2grid'!S219*CT$2)</f>
        <v>0</v>
      </c>
      <c r="T219" s="180">
        <f>IF(+'2grid'!T219*CU$2&lt;0,0,+'2grid'!T219*CU$2)</f>
        <v>0</v>
      </c>
      <c r="U219" s="180">
        <f>IF(+'2grid'!U219*CV$2&lt;0,0,+'2grid'!U219*CV$2)</f>
        <v>14.85218182951848</v>
      </c>
      <c r="V219" s="180">
        <f>IF(+'2grid'!V219*CW$2&lt;0,0,+'2grid'!V219*CW$2)</f>
        <v>51.025428733106288</v>
      </c>
      <c r="W219" s="180">
        <f>IF(+'2grid'!W219*CX$2&lt;0,0,+'2grid'!W219*CX$2)</f>
        <v>100.12698207579237</v>
      </c>
      <c r="X219" s="180">
        <f>IF(+'2grid'!X219*CY$2&lt;0,0,+'2grid'!X219*CY$2)</f>
        <v>161.37922306757469</v>
      </c>
      <c r="Y219" s="180">
        <f>IF(+'2grid'!Y219*CZ$2&lt;0,0,+'2grid'!Y219*CZ$2)</f>
        <v>234.85266546571799</v>
      </c>
      <c r="Z219" s="180">
        <f>IF(+'2grid'!Z219*DA$2&lt;0,0,+'2grid'!Z219*DA$2)</f>
        <v>320.61726876290908</v>
      </c>
      <c r="AA219" s="180">
        <f>IF(+'2grid'!AA219*DB$2&lt;0,0,+'2grid'!AA219*DB$2)</f>
        <v>418.74244726023545</v>
      </c>
      <c r="AB219" s="180">
        <f>IF(+'2grid'!AB219*DC$2&lt;0,0,+'2grid'!AB219*DC$2)</f>
        <v>564.79871226975115</v>
      </c>
      <c r="AC219" s="180">
        <f>IF(+'2grid'!AC219*DD$2&lt;0,0,+'2grid'!AC219*DD$2)</f>
        <v>732.97698208351312</v>
      </c>
      <c r="AD219" s="180">
        <f>IF(+'2grid'!AD219*DE$2&lt;0,0,+'2grid'!AD219*DE$2)</f>
        <v>769.79074229811238</v>
      </c>
      <c r="AE219" s="180">
        <f>IF(+'2grid'!AE219*DF$2&lt;0,0,+'2grid'!AE219*DF$2)</f>
        <v>807.4597907827291</v>
      </c>
      <c r="AF219" s="180">
        <f>IF(+'2grid'!AF219*DG$2&lt;0,0,+'2grid'!AF219*DG$2)</f>
        <v>846.17401802470772</v>
      </c>
      <c r="AG219" s="180">
        <f>IF(+'2grid'!AG219*DH$2&lt;0,0,+'2grid'!AG219*DH$2)</f>
        <v>886.02901792149567</v>
      </c>
      <c r="AH219" s="180">
        <f>IF(+'2grid'!AH219*DI$2&lt;0,0,+'2grid'!AH219*DI$2)</f>
        <v>927.13461526170636</v>
      </c>
      <c r="AI219" s="180">
        <f>IF(+'2grid'!AI219*DJ$2&lt;0,0,+'2grid'!AI219*DJ$2)</f>
        <v>969.61784045651109</v>
      </c>
      <c r="AJ219" s="180">
        <f>IF(+'2grid'!AJ219*DK$2&lt;0,0,+'2grid'!AJ219*DK$2)</f>
        <v>1013.6267213370888</v>
      </c>
      <c r="AK219" s="180">
        <f>IF(+'2grid'!AK219*DL$2&lt;0,0,+'2grid'!AK219*DL$2)</f>
        <v>1059.3351757329801</v>
      </c>
      <c r="AL219" s="180">
        <f>IF(+'2grid'!AL219*DM$2&lt;0,0,+'2grid'!AL219*DM$2)</f>
        <v>1106.9494100322097</v>
      </c>
      <c r="AM219" s="180">
        <f>IF(+'2grid'!AM219*DN$2&lt;0,0,+'2grid'!AM219*DN$2)</f>
        <v>1156.7164134929249</v>
      </c>
      <c r="AN219" s="180">
        <f>IF(+'2grid'!AN219*DO$2&lt;0,0,+'2grid'!AN219*DO$2)</f>
        <v>1208.9354250000033</v>
      </c>
      <c r="AO219" s="180">
        <f>IF(+'2grid'!AO219*DP$2&lt;0,0,+'2grid'!AO219*DP$2)</f>
        <v>1263.9737066006862</v>
      </c>
      <c r="AP219" s="180">
        <f>IF(+'2grid'!AP219*DQ$2&lt;0,0,+'2grid'!AP219*DQ$2)</f>
        <v>1322.2887094872442</v>
      </c>
      <c r="AQ219" s="180">
        <f>IF(+'2grid'!AQ219*DR$2&lt;0,0,+'2grid'!AQ219*DR$2)</f>
        <v>1384.4599927105501</v>
      </c>
      <c r="AR219" s="180">
        <f>IF(+'2grid'!AR219*DS$2&lt;0,0,+'2grid'!AR219*DS$2)</f>
        <v>1451.2364999552155</v>
      </c>
      <c r="AS219" s="180">
        <f>IF(+'2grid'!AS219*DT$2&lt;0,0,+'2grid'!AS219*DT$2)</f>
        <v>1523.6089295201446</v>
      </c>
      <c r="AT219" s="180">
        <f>IF(+'2grid'!AT219*DU$2&lt;0,0,+'2grid'!AT219*DU$2)</f>
        <v>1602.9249260275087</v>
      </c>
      <c r="AU219" s="180">
        <f>IF(+'2grid'!AU219*DV$2&lt;0,0,+'2grid'!AU219*DV$2)</f>
        <v>1691.0812589146722</v>
      </c>
      <c r="AV219" s="180">
        <f>IF(+'2grid'!AV219*DW$2&lt;0,0,+'2grid'!AV219*DW$2)</f>
        <v>1790.8635219101729</v>
      </c>
      <c r="AW219" s="180">
        <f>IF(+'2grid'!AW219*DX$2&lt;0,0,+'2grid'!AW219*DX$2)</f>
        <v>1906.5920249521569</v>
      </c>
      <c r="AX219" s="180">
        <f>IF(+'2grid'!AX219*DY$2&lt;0,0,+'2grid'!AX219*DY$2)</f>
        <v>2018.7924321770693</v>
      </c>
      <c r="AY219" s="180">
        <f>IF(+'2grid'!AY219*DZ$2&lt;0,0,+'2grid'!AY219*DZ$2)</f>
        <v>2164.1119012362628</v>
      </c>
      <c r="AZ219" s="180">
        <f>IF(+'2grid'!AZ219*EA$2&lt;0,0,+'2grid'!AZ219*EA$2)</f>
        <v>2369.0034402100023</v>
      </c>
      <c r="BA219" s="180">
        <f>IF(+'2grid'!BA219*EB$2&lt;0,0,+'2grid'!BA219*EB$2)</f>
        <v>2708.1843986893518</v>
      </c>
      <c r="BB219" s="180">
        <f>IF(+'2grid'!BB219*EC$2&lt;0,0,+'2grid'!BB219*EC$2)</f>
        <v>3571.1821605504711</v>
      </c>
      <c r="BC219" s="180">
        <f>IF(+'2grid'!BC219*ED$2&lt;0,0,+'2grid'!BC219*ED$2)</f>
        <v>4740</v>
      </c>
      <c r="BD219" s="180">
        <f>IF(+'2grid'!BD219*EE$2&lt;0,0,+'2grid'!BD219*EE$2)</f>
        <v>4780</v>
      </c>
      <c r="BE219" s="180">
        <f>IF(+'2grid'!BE219*EF$2&lt;0,0,+'2grid'!BE219*EF$2)</f>
        <v>4820</v>
      </c>
      <c r="BF219" s="180">
        <f>IF(+'2grid'!BF219*EG$2&lt;0,0,+'2grid'!BF219*EG$2)</f>
        <v>4968.8639999999996</v>
      </c>
      <c r="BG219" s="180">
        <f>IF(+'2grid'!BG219*EH$2&lt;0,0,+'2grid'!BG219*EH$2)</f>
        <v>5009.76</v>
      </c>
      <c r="BH219" s="180">
        <f>IF(+'2grid'!BH219*EI$2&lt;0,0,+'2grid'!BH219*EI$2)</f>
        <v>5009.76</v>
      </c>
      <c r="BI219" s="180">
        <f>IF(+'2grid'!BI219*EJ$2&lt;0,0,+'2grid'!BI219*EJ$2)</f>
        <v>5009.76</v>
      </c>
      <c r="BJ219" s="180">
        <f>IF(+'2grid'!BJ219*EK$2&lt;0,0,+'2grid'!BJ219*EK$2)</f>
        <v>5009.76</v>
      </c>
      <c r="BK219" s="180">
        <f>IF(+'2grid'!BK219*EL$2&lt;0,0,+'2grid'!BK219*EL$2)</f>
        <v>5009.76</v>
      </c>
      <c r="BL219" s="180">
        <f>IF(+'2grid'!BL219*EM$2&lt;0,0,+'2grid'!BL219*EM$2)</f>
        <v>5009.76</v>
      </c>
      <c r="BM219" s="180">
        <f>IF(+'2grid'!BM219*EN$2&lt;0,0,+'2grid'!BM219*EN$2)</f>
        <v>5009.76</v>
      </c>
      <c r="BN219" s="180">
        <f>IF(+'2grid'!BN219*EO$2&lt;0,0,+'2grid'!BN219*EO$2)</f>
        <v>5009.76</v>
      </c>
      <c r="BO219" s="180">
        <f>IF(+'2grid'!BO219*EP$2&lt;0,0,+'2grid'!BO219*EP$2)</f>
        <v>5009.76</v>
      </c>
      <c r="BP219" s="180">
        <f>IF(+'2grid'!BP219*EQ$2&lt;0,0,+'2grid'!BP219*EQ$2)</f>
        <v>5009.76</v>
      </c>
      <c r="BQ219" s="180">
        <f>IF(+'2grid'!BQ219*ER$2&lt;0,0,+'2grid'!BQ219*ER$2)</f>
        <v>5009.76</v>
      </c>
      <c r="BR219" s="180">
        <f>IF(+'2grid'!BR219*ES$2&lt;0,0,+'2grid'!BR219*ES$2)</f>
        <v>5009.76</v>
      </c>
      <c r="BS219" s="180">
        <f>IF(+'2grid'!BS219*ET$2&lt;0,0,+'2grid'!BS219*ET$2)</f>
        <v>5009.76</v>
      </c>
      <c r="BT219" s="180">
        <f>IF(+'2grid'!BT219*EU$2&lt;0,0,+'2grid'!BT219*EU$2)</f>
        <v>5009.76</v>
      </c>
      <c r="BU219" s="180">
        <f>IF(+'2grid'!BU219*EV$2&lt;0,0,+'2grid'!BU219*EV$2)</f>
        <v>5009.76</v>
      </c>
      <c r="BV219" s="180">
        <f>IF(+'2grid'!BV219*EW$2&lt;0,0,+'2grid'!BV219*EW$2)</f>
        <v>5009.76</v>
      </c>
      <c r="BW219" s="180">
        <f>IF(+'2grid'!BW219*EX$2&lt;0,0,+'2grid'!BW219*EX$2)</f>
        <v>5009.76</v>
      </c>
      <c r="BX219" s="180">
        <f>IF(+'2grid'!BX219*EY$2&lt;0,0,+'2grid'!BX219*EY$2)</f>
        <v>5009.76</v>
      </c>
      <c r="BY219" s="180">
        <f>IF(+'2grid'!BY219*EZ$2&lt;0,0,+'2grid'!BY219*EZ$2)</f>
        <v>5009.76</v>
      </c>
      <c r="BZ219" s="180">
        <f>IF(+'2grid'!BZ219*FA$2&lt;0,0,+'2grid'!BZ219*FA$2)</f>
        <v>5009.76</v>
      </c>
      <c r="CA219" s="180">
        <f>IF(+'2grid'!CA219*FB$2&lt;0,0,+'2grid'!CA219*FB$2)</f>
        <v>5009.76</v>
      </c>
    </row>
    <row r="220" spans="1:79" x14ac:dyDescent="0.2">
      <c r="A220" s="9">
        <v>804</v>
      </c>
      <c r="B220" s="180">
        <f>IF(+'2grid'!B220*CC$2&lt;0,0,+'2grid'!B220*CC$2)</f>
        <v>0</v>
      </c>
      <c r="C220" s="180">
        <f>IF(+'2grid'!C220*CD$2&lt;0,0,+'2grid'!C220*CD$2)</f>
        <v>0</v>
      </c>
      <c r="D220" s="180">
        <f>IF(+'2grid'!D220*CE$2&lt;0,0,+'2grid'!D220*CE$2)</f>
        <v>0</v>
      </c>
      <c r="E220" s="180">
        <f>IF(+'2grid'!E220*CF$2&lt;0,0,+'2grid'!E220*CF$2)</f>
        <v>0</v>
      </c>
      <c r="F220" s="180">
        <f>IF(+'2grid'!F220*CG$2&lt;0,0,+'2grid'!F220*CG$2)</f>
        <v>0</v>
      </c>
      <c r="G220" s="180">
        <f>IF(+'2grid'!G220*CH$2&lt;0,0,+'2grid'!G220*CH$2)</f>
        <v>0</v>
      </c>
      <c r="H220" s="180">
        <f>IF(+'2grid'!H220*CI$2&lt;0,0,+'2grid'!H220*CI$2)</f>
        <v>0</v>
      </c>
      <c r="I220" s="180">
        <f>IF(+'2grid'!I220*CJ$2&lt;0,0,+'2grid'!I220*CJ$2)</f>
        <v>0</v>
      </c>
      <c r="J220" s="180">
        <f>IF(+'2grid'!J220*CK$2&lt;0,0,+'2grid'!J220*CK$2)</f>
        <v>0</v>
      </c>
      <c r="K220" s="180">
        <f>IF(+'2grid'!K220*CL$2&lt;0,0,+'2grid'!K220*CL$2)</f>
        <v>0</v>
      </c>
      <c r="L220" s="180">
        <f>IF(+'2grid'!L220*CM$2&lt;0,0,+'2grid'!L220*CM$2)</f>
        <v>0</v>
      </c>
      <c r="M220" s="180">
        <f>IF(+'2grid'!M220*CN$2&lt;0,0,+'2grid'!M220*CN$2)</f>
        <v>0</v>
      </c>
      <c r="N220" s="180">
        <f>IF(+'2grid'!N220*CO$2&lt;0,0,+'2grid'!N220*CO$2)</f>
        <v>0</v>
      </c>
      <c r="O220" s="180">
        <f>IF(+'2grid'!O220*CP$2&lt;0,0,+'2grid'!O220*CP$2)</f>
        <v>0</v>
      </c>
      <c r="P220" s="180">
        <f>IF(+'2grid'!P220*CQ$2&lt;0,0,+'2grid'!P220*CQ$2)</f>
        <v>0</v>
      </c>
      <c r="Q220" s="180">
        <f>IF(+'2grid'!Q220*CR$2&lt;0,0,+'2grid'!Q220*CR$2)</f>
        <v>0</v>
      </c>
      <c r="R220" s="180">
        <f>IF(+'2grid'!R220*CS$2&lt;0,0,+'2grid'!R220*CS$2)</f>
        <v>0</v>
      </c>
      <c r="S220" s="180">
        <f>IF(+'2grid'!S220*CT$2&lt;0,0,+'2grid'!S220*CT$2)</f>
        <v>0</v>
      </c>
      <c r="T220" s="180">
        <f>IF(+'2grid'!T220*CU$2&lt;0,0,+'2grid'!T220*CU$2)</f>
        <v>0</v>
      </c>
      <c r="U220" s="180">
        <f>IF(+'2grid'!U220*CV$2&lt;0,0,+'2grid'!U220*CV$2)</f>
        <v>11.399851884093264</v>
      </c>
      <c r="V220" s="180">
        <f>IF(+'2grid'!V220*CW$2&lt;0,0,+'2grid'!V220*CW$2)</f>
        <v>35.342729136431622</v>
      </c>
      <c r="W220" s="180">
        <f>IF(+'2grid'!W220*CX$2&lt;0,0,+'2grid'!W220*CX$2)</f>
        <v>85.319204479601211</v>
      </c>
      <c r="X220" s="180">
        <f>IF(+'2grid'!X220*CY$2&lt;0,0,+'2grid'!X220*CY$2)</f>
        <v>172.30156470612627</v>
      </c>
      <c r="Y220" s="180">
        <f>IF(+'2grid'!Y220*CZ$2&lt;0,0,+'2grid'!Y220*CZ$2)</f>
        <v>211.93275838221732</v>
      </c>
      <c r="Z220" s="180">
        <f>IF(+'2grid'!Z220*DA$2&lt;0,0,+'2grid'!Z220*DA$2)</f>
        <v>246.12702632629714</v>
      </c>
      <c r="AA220" s="180">
        <f>IF(+'2grid'!AA220*DB$2&lt;0,0,+'2grid'!AA220*DB$2)</f>
        <v>365.11700688211175</v>
      </c>
      <c r="AB220" s="180">
        <f>IF(+'2grid'!AB220*DC$2&lt;0,0,+'2grid'!AB220*DC$2)</f>
        <v>489.16107784725671</v>
      </c>
      <c r="AC220" s="180">
        <f>IF(+'2grid'!AC220*DD$2&lt;0,0,+'2grid'!AC220*DD$2)</f>
        <v>672.26894624526767</v>
      </c>
      <c r="AD220" s="180">
        <f>IF(+'2grid'!AD220*DE$2&lt;0,0,+'2grid'!AD220*DE$2)</f>
        <v>772.13956518614384</v>
      </c>
      <c r="AE220" s="180">
        <f>IF(+'2grid'!AE220*DF$2&lt;0,0,+'2grid'!AE220*DF$2)</f>
        <v>836.66646447488665</v>
      </c>
      <c r="AF220" s="180">
        <f>IF(+'2grid'!AF220*DG$2&lt;0,0,+'2grid'!AF220*DG$2)</f>
        <v>904.96708945258138</v>
      </c>
      <c r="AG220" s="180">
        <f>IF(+'2grid'!AG220*DH$2&lt;0,0,+'2grid'!AG220*DH$2)</f>
        <v>977.1596504507861</v>
      </c>
      <c r="AH220" s="180">
        <f>IF(+'2grid'!AH220*DI$2&lt;0,0,+'2grid'!AH220*DI$2)</f>
        <v>1053.3512525103017</v>
      </c>
      <c r="AI220" s="180">
        <f>IF(+'2grid'!AI220*DJ$2&lt;0,0,+'2grid'!AI220*DJ$2)</f>
        <v>1133.6343271043654</v>
      </c>
      <c r="AJ220" s="180">
        <f>IF(+'2grid'!AJ220*DK$2&lt;0,0,+'2grid'!AJ220*DK$2)</f>
        <v>1218.082309959739</v>
      </c>
      <c r="AK220" s="180">
        <f>IF(+'2grid'!AK220*DL$2&lt;0,0,+'2grid'!AK220*DL$2)</f>
        <v>1306.7443946850437</v>
      </c>
      <c r="AL220" s="180">
        <f>IF(+'2grid'!AL220*DM$2&lt;0,0,+'2grid'!AL220*DM$2)</f>
        <v>1399.6391455526755</v>
      </c>
      <c r="AM220" s="180">
        <f>IF(+'2grid'!AM220*DN$2&lt;0,0,+'2grid'!AM220*DN$2)</f>
        <v>1496.7466908619801</v>
      </c>
      <c r="AN220" s="180">
        <f>IF(+'2grid'!AN220*DO$2&lt;0,0,+'2grid'!AN220*DO$2)</f>
        <v>1597.9991344930988</v>
      </c>
      <c r="AO220" s="180">
        <f>IF(+'2grid'!AO220*DP$2&lt;0,0,+'2grid'!AO220*DP$2)</f>
        <v>1728.2037528076075</v>
      </c>
      <c r="AP220" s="180">
        <f>IF(+'2grid'!AP220*DQ$2&lt;0,0,+'2grid'!AP220*DQ$2)</f>
        <v>1870.4373687604564</v>
      </c>
      <c r="AQ220" s="180">
        <f>IF(+'2grid'!AQ220*DR$2&lt;0,0,+'2grid'!AQ220*DR$2)</f>
        <v>2048.757227914597</v>
      </c>
      <c r="AR220" s="180">
        <f>IF(+'2grid'!AR220*DS$2&lt;0,0,+'2grid'!AR220*DS$2)</f>
        <v>2156.5295423053808</v>
      </c>
      <c r="AS220" s="180">
        <f>IF(+'2grid'!AS220*DT$2&lt;0,0,+'2grid'!AS220*DT$2)</f>
        <v>2468.0440549484078</v>
      </c>
      <c r="AT220" s="180">
        <f>IF(+'2grid'!AT220*DU$2&lt;0,0,+'2grid'!AT220*DU$2)</f>
        <v>2776.2106040738272</v>
      </c>
      <c r="AU220" s="180">
        <f>IF(+'2grid'!AU220*DV$2&lt;0,0,+'2grid'!AU220*DV$2)</f>
        <v>3263.7661067273748</v>
      </c>
      <c r="AV220" s="180">
        <f>IF(+'2grid'!AV220*DW$2&lt;0,0,+'2grid'!AV220*DW$2)</f>
        <v>3821.596665342704</v>
      </c>
      <c r="AW220" s="180">
        <f>IF(+'2grid'!AW220*DX$2&lt;0,0,+'2grid'!AW220*DX$2)</f>
        <v>4616.6840531813541</v>
      </c>
      <c r="AX220" s="180">
        <f>IF(+'2grid'!AX220*DY$2&lt;0,0,+'2grid'!AX220*DY$2)</f>
        <v>5554.2463746417507</v>
      </c>
      <c r="AY220" s="180">
        <f>IF(+'2grid'!AY220*DZ$2&lt;0,0,+'2grid'!AY220*DZ$2)</f>
        <v>5490.8431978254393</v>
      </c>
      <c r="AZ220" s="180">
        <f>IF(+'2grid'!AZ220*EA$2&lt;0,0,+'2grid'!AZ220*EA$2)</f>
        <v>5010.926684942332</v>
      </c>
      <c r="BA220" s="180">
        <f>IF(+'2grid'!BA220*EB$2&lt;0,0,+'2grid'!BA220*EB$2)</f>
        <v>5121.5487910648308</v>
      </c>
      <c r="BB220" s="180">
        <f>IF(+'2grid'!BB220*EC$2&lt;0,0,+'2grid'!BB220*EC$2)</f>
        <v>5776.7335958530875</v>
      </c>
      <c r="BC220" s="180">
        <f>IF(+'2grid'!BC220*ED$2&lt;0,0,+'2grid'!BC220*ED$2)</f>
        <v>6239.0524888972159</v>
      </c>
      <c r="BD220" s="180">
        <f>IF(+'2grid'!BD220*EE$2&lt;0,0,+'2grid'!BD220*EE$2)</f>
        <v>6555.2250643024809</v>
      </c>
      <c r="BE220" s="180">
        <f>IF(+'2grid'!BE220*EF$2&lt;0,0,+'2grid'!BE220*EF$2)</f>
        <v>6760.3072192896425</v>
      </c>
      <c r="BF220" s="180">
        <f>IF(+'2grid'!BF220*EG$2&lt;0,0,+'2grid'!BF220*EG$2)</f>
        <v>6932.9110675203601</v>
      </c>
      <c r="BG220" s="180">
        <f>IF(+'2grid'!BG220*EH$2&lt;0,0,+'2grid'!BG220*EH$2)</f>
        <v>7751.8</v>
      </c>
      <c r="BH220" s="180">
        <f>IF(+'2grid'!BH220*EI$2&lt;0,0,+'2grid'!BH220*EI$2)</f>
        <v>7765.5199999999995</v>
      </c>
      <c r="BI220" s="180">
        <f>IF(+'2grid'!BI220*EJ$2&lt;0,0,+'2grid'!BI220*EJ$2)</f>
        <v>7780.22</v>
      </c>
      <c r="BJ220" s="180">
        <f>IF(+'2grid'!BJ220*EK$2&lt;0,0,+'2grid'!BJ220*EK$2)</f>
        <v>7808.6399999999994</v>
      </c>
      <c r="BK220" s="180">
        <f>IF(+'2grid'!BK220*EL$2&lt;0,0,+'2grid'!BK220*EL$2)</f>
        <v>7808.6399999999994</v>
      </c>
      <c r="BL220" s="180">
        <f>IF(+'2grid'!BL220*EM$2&lt;0,0,+'2grid'!BL220*EM$2)</f>
        <v>7791.98</v>
      </c>
      <c r="BM220" s="180">
        <f>IF(+'2grid'!BM220*EN$2&lt;0,0,+'2grid'!BM220*EN$2)</f>
        <v>7780.22</v>
      </c>
      <c r="BN220" s="180">
        <f>IF(+'2grid'!BN220*EO$2&lt;0,0,+'2grid'!BN220*EO$2)</f>
        <v>7774.34</v>
      </c>
      <c r="BO220" s="180">
        <f>IF(+'2grid'!BO220*EP$2&lt;0,0,+'2grid'!BO220*EP$2)</f>
        <v>7759.6399999999994</v>
      </c>
      <c r="BP220" s="180">
        <f>IF(+'2grid'!BP220*EQ$2&lt;0,0,+'2grid'!BP220*EQ$2)</f>
        <v>7742</v>
      </c>
      <c r="BQ220" s="180">
        <f>IF(+'2grid'!BQ220*ER$2&lt;0,0,+'2grid'!BQ220*ER$2)</f>
        <v>7735.1399999999994</v>
      </c>
      <c r="BR220" s="180">
        <f>IF(+'2grid'!BR220*ES$2&lt;0,0,+'2grid'!BR220*ES$2)</f>
        <v>7728.28</v>
      </c>
      <c r="BS220" s="180">
        <f>IF(+'2grid'!BS220*ET$2&lt;0,0,+'2grid'!BS220*ET$2)</f>
        <v>7727.3</v>
      </c>
      <c r="BT220" s="180">
        <f>IF(+'2grid'!BT220*EU$2&lt;0,0,+'2grid'!BT220*EU$2)</f>
        <v>7710.8360000000002</v>
      </c>
      <c r="BU220" s="180">
        <f>IF(+'2grid'!BU220*EV$2&lt;0,0,+'2grid'!BU220*EV$2)</f>
        <v>7704.3680000000022</v>
      </c>
      <c r="BV220" s="180">
        <f>IF(+'2grid'!BV220*EW$2&lt;0,0,+'2grid'!BV220*EW$2)</f>
        <v>7698.448800000001</v>
      </c>
      <c r="BW220" s="180">
        <f>IF(+'2grid'!BW220*EX$2&lt;0,0,+'2grid'!BW220*EX$2)</f>
        <v>7690.2298666666711</v>
      </c>
      <c r="BX220" s="180">
        <f>IF(+'2grid'!BX220*EY$2&lt;0,0,+'2grid'!BX220*EY$2)</f>
        <v>7681.5832177777784</v>
      </c>
      <c r="BY220" s="180">
        <f>IF(+'2grid'!BY220*EZ$2&lt;0,0,+'2grid'!BY220*EZ$2)</f>
        <v>7672.4954962963002</v>
      </c>
      <c r="BZ220" s="180">
        <f>IF(+'2grid'!BZ220*FA$2&lt;0,0,+'2grid'!BZ220*FA$2)</f>
        <v>7666.1659836049412</v>
      </c>
      <c r="CA220" s="180">
        <f>IF(+'2grid'!CA220*FB$2&lt;0,0,+'2grid'!CA220*FB$2)</f>
        <v>7657.7968965267537</v>
      </c>
    </row>
    <row r="221" spans="1:79" x14ac:dyDescent="0.2">
      <c r="A221" s="9">
        <v>807</v>
      </c>
      <c r="B221" s="180">
        <f>IF(+'2grid'!B221*CC$2&lt;0,0,+'2grid'!B221*CC$2)</f>
        <v>0</v>
      </c>
      <c r="C221" s="180">
        <f>IF(+'2grid'!C221*CD$2&lt;0,0,+'2grid'!C221*CD$2)</f>
        <v>0</v>
      </c>
      <c r="D221" s="180">
        <f>IF(+'2grid'!D221*CE$2&lt;0,0,+'2grid'!D221*CE$2)</f>
        <v>0</v>
      </c>
      <c r="E221" s="180">
        <f>IF(+'2grid'!E221*CF$2&lt;0,0,+'2grid'!E221*CF$2)</f>
        <v>0</v>
      </c>
      <c r="F221" s="180">
        <f>IF(+'2grid'!F221*CG$2&lt;0,0,+'2grid'!F221*CG$2)</f>
        <v>0</v>
      </c>
      <c r="G221" s="180">
        <f>IF(+'2grid'!G221*CH$2&lt;0,0,+'2grid'!G221*CH$2)</f>
        <v>0</v>
      </c>
      <c r="H221" s="180">
        <f>IF(+'2grid'!H221*CI$2&lt;0,0,+'2grid'!H221*CI$2)</f>
        <v>0</v>
      </c>
      <c r="I221" s="180">
        <f>IF(+'2grid'!I221*CJ$2&lt;0,0,+'2grid'!I221*CJ$2)</f>
        <v>0</v>
      </c>
      <c r="J221" s="180">
        <f>IF(+'2grid'!J221*CK$2&lt;0,0,+'2grid'!J221*CK$2)</f>
        <v>0</v>
      </c>
      <c r="K221" s="180">
        <f>IF(+'2grid'!K221*CL$2&lt;0,0,+'2grid'!K221*CL$2)</f>
        <v>0</v>
      </c>
      <c r="L221" s="180">
        <f>IF(+'2grid'!L221*CM$2&lt;0,0,+'2grid'!L221*CM$2)</f>
        <v>0</v>
      </c>
      <c r="M221" s="180">
        <f>IF(+'2grid'!M221*CN$2&lt;0,0,+'2grid'!M221*CN$2)</f>
        <v>0</v>
      </c>
      <c r="N221" s="180">
        <f>IF(+'2grid'!N221*CO$2&lt;0,0,+'2grid'!N221*CO$2)</f>
        <v>0</v>
      </c>
      <c r="O221" s="180">
        <f>IF(+'2grid'!O221*CP$2&lt;0,0,+'2grid'!O221*CP$2)</f>
        <v>0</v>
      </c>
      <c r="P221" s="180">
        <f>IF(+'2grid'!P221*CQ$2&lt;0,0,+'2grid'!P221*CQ$2)</f>
        <v>0</v>
      </c>
      <c r="Q221" s="180">
        <f>IF(+'2grid'!Q221*CR$2&lt;0,0,+'2grid'!Q221*CR$2)</f>
        <v>0</v>
      </c>
      <c r="R221" s="180">
        <f>IF(+'2grid'!R221*CS$2&lt;0,0,+'2grid'!R221*CS$2)</f>
        <v>0</v>
      </c>
      <c r="S221" s="180">
        <f>IF(+'2grid'!S221*CT$2&lt;0,0,+'2grid'!S221*CT$2)</f>
        <v>0</v>
      </c>
      <c r="T221" s="180">
        <f>IF(+'2grid'!T221*CU$2&lt;0,0,+'2grid'!T221*CU$2)</f>
        <v>0</v>
      </c>
      <c r="U221" s="180">
        <f>IF(+'2grid'!U221*CV$2&lt;0,0,+'2grid'!U221*CV$2)</f>
        <v>9.6894280557883175</v>
      </c>
      <c r="V221" s="180">
        <f>IF(+'2grid'!V221*CW$2&lt;0,0,+'2grid'!V221*CW$2)</f>
        <v>31.314912156862714</v>
      </c>
      <c r="W221" s="180">
        <f>IF(+'2grid'!W221*CX$2&lt;0,0,+'2grid'!W221*CX$2)</f>
        <v>70.221318169934605</v>
      </c>
      <c r="X221" s="180">
        <f>IF(+'2grid'!X221*CY$2&lt;0,0,+'2grid'!X221*CY$2)</f>
        <v>82.035580483660155</v>
      </c>
      <c r="Y221" s="180">
        <f>IF(+'2grid'!Y221*CZ$2&lt;0,0,+'2grid'!Y221*CZ$2)</f>
        <v>81.703452627450957</v>
      </c>
      <c r="Z221" s="180">
        <f>IF(+'2grid'!Z221*DA$2&lt;0,0,+'2grid'!Z221*DA$2)</f>
        <v>120.84344306686779</v>
      </c>
      <c r="AA221" s="180">
        <f>IF(+'2grid'!AA221*DB$2&lt;0,0,+'2grid'!AA221*DB$2)</f>
        <v>107.94155326797387</v>
      </c>
      <c r="AB221" s="180">
        <f>IF(+'2grid'!AB221*DC$2&lt;0,0,+'2grid'!AB221*DC$2)</f>
        <v>123.95486062091499</v>
      </c>
      <c r="AC221" s="180">
        <f>IF(+'2grid'!AC221*DD$2&lt;0,0,+'2grid'!AC221*DD$2)</f>
        <v>136.50089914529912</v>
      </c>
      <c r="AD221" s="180">
        <f>IF(+'2grid'!AD221*DE$2&lt;0,0,+'2grid'!AD221*DE$2)</f>
        <v>132.39822229447634</v>
      </c>
      <c r="AE221" s="180">
        <f>IF(+'2grid'!AE221*DF$2&lt;0,0,+'2grid'!AE221*DF$2)</f>
        <v>130.44681300840296</v>
      </c>
      <c r="AF221" s="180">
        <f>IF(+'2grid'!AF221*DG$2&lt;0,0,+'2grid'!AF221*DG$2)</f>
        <v>127.30035218696109</v>
      </c>
      <c r="AG221" s="180">
        <f>IF(+'2grid'!AG221*DH$2&lt;0,0,+'2grid'!AG221*DH$2)</f>
        <v>122.84760344515956</v>
      </c>
      <c r="AH221" s="180">
        <f>IF(+'2grid'!AH221*DI$2&lt;0,0,+'2grid'!AH221*DI$2)</f>
        <v>116.97000614014318</v>
      </c>
      <c r="AI221" s="180">
        <f>IF(+'2grid'!AI221*DJ$2&lt;0,0,+'2grid'!AI221*DJ$2)</f>
        <v>119.59808000094858</v>
      </c>
      <c r="AJ221" s="180">
        <f>IF(+'2grid'!AJ221*DK$2&lt;0,0,+'2grid'!AJ221*DK$2)</f>
        <v>121.90532437275729</v>
      </c>
      <c r="AK221" s="180">
        <f>IF(+'2grid'!AK221*DL$2&lt;0,0,+'2grid'!AK221*DL$2)</f>
        <v>123.85397119535823</v>
      </c>
      <c r="AL221" s="180">
        <f>IF(+'2grid'!AL221*DM$2&lt;0,0,+'2grid'!AL221*DM$2)</f>
        <v>125.40359758150726</v>
      </c>
      <c r="AM221" s="180">
        <f>IF(+'2grid'!AM221*DN$2&lt;0,0,+'2grid'!AM221*DN$2)</f>
        <v>126.51097275050972</v>
      </c>
      <c r="AN221" s="180">
        <f>IF(+'2grid'!AN221*DO$2&lt;0,0,+'2grid'!AN221*DO$2)</f>
        <v>136.50127342312021</v>
      </c>
      <c r="AO221" s="180">
        <f>IF(+'2grid'!AO221*DP$2&lt;0,0,+'2grid'!AO221*DP$2)</f>
        <v>155.16441784446005</v>
      </c>
      <c r="AP221" s="180">
        <f>IF(+'2grid'!AP221*DQ$2&lt;0,0,+'2grid'!AP221*DQ$2)</f>
        <v>176.2176185132891</v>
      </c>
      <c r="AQ221" s="180">
        <f>IF(+'2grid'!AQ221*DR$2&lt;0,0,+'2grid'!AQ221*DR$2)</f>
        <v>199.95254178975571</v>
      </c>
      <c r="AR221" s="180">
        <f>IF(+'2grid'!AR221*DS$2&lt;0,0,+'2grid'!AR221*DS$2)</f>
        <v>226.69516370867993</v>
      </c>
      <c r="AS221" s="180">
        <f>IF(+'2grid'!AS221*DT$2&lt;0,0,+'2grid'!AS221*DT$2)</f>
        <v>256.80969145082969</v>
      </c>
      <c r="AT221" s="180">
        <f>IF(+'2grid'!AT221*DU$2&lt;0,0,+'2grid'!AT221*DU$2)</f>
        <v>299.78738912360387</v>
      </c>
      <c r="AU221" s="180">
        <f>IF(+'2grid'!AU221*DV$2&lt;0,0,+'2grid'!AU221*DV$2)</f>
        <v>349.70203186711944</v>
      </c>
      <c r="AV221" s="180">
        <f>IF(+'2grid'!AV221*DW$2&lt;0,0,+'2grid'!AV221*DW$2)</f>
        <v>407.64197593310791</v>
      </c>
      <c r="AW221" s="180">
        <f>IF(+'2grid'!AW221*DX$2&lt;0,0,+'2grid'!AW221*DX$2)</f>
        <v>474.86248268327637</v>
      </c>
      <c r="AX221" s="180">
        <f>IF(+'2grid'!AX221*DY$2&lt;0,0,+'2grid'!AX221*DY$2)</f>
        <v>545.60026385282333</v>
      </c>
      <c r="AY221" s="180">
        <f>IF(+'2grid'!AY221*DZ$2&lt;0,0,+'2grid'!AY221*DZ$2)</f>
        <v>607.74227628980032</v>
      </c>
      <c r="AZ221" s="180">
        <f>IF(+'2grid'!AZ221*EA$2&lt;0,0,+'2grid'!AZ221*EA$2)</f>
        <v>676.81280678538894</v>
      </c>
      <c r="BA221" s="180">
        <f>IF(+'2grid'!BA221*EB$2&lt;0,0,+'2grid'!BA221*EB$2)</f>
        <v>753.57065767520749</v>
      </c>
      <c r="BB221" s="180">
        <f>IF(+'2grid'!BB221*EC$2&lt;0,0,+'2grid'!BB221*EC$2)</f>
        <v>838.8564841606393</v>
      </c>
      <c r="BC221" s="180">
        <f>IF(+'2grid'!BC221*ED$2&lt;0,0,+'2grid'!BC221*ED$2)</f>
        <v>968.75445341159207</v>
      </c>
      <c r="BD221" s="180">
        <f>IF(+'2grid'!BD221*EE$2&lt;0,0,+'2grid'!BD221*EE$2)</f>
        <v>954.77396331621424</v>
      </c>
      <c r="BE221" s="180">
        <f>IF(+'2grid'!BE221*EF$2&lt;0,0,+'2grid'!BE221*EF$2)</f>
        <v>959.76490682318411</v>
      </c>
      <c r="BF221" s="180">
        <f>IF(+'2grid'!BF221*EG$2&lt;0,0,+'2grid'!BF221*EG$2)</f>
        <v>959.41463242846669</v>
      </c>
      <c r="BG221" s="180">
        <f>IF(+'2grid'!BG221*EH$2&lt;0,0,+'2grid'!BG221*EH$2)</f>
        <v>623.28</v>
      </c>
      <c r="BH221" s="180">
        <f>IF(+'2grid'!BH221*EI$2&lt;0,0,+'2grid'!BH221*EI$2)</f>
        <v>617.4</v>
      </c>
      <c r="BI221" s="180">
        <f>IF(+'2grid'!BI221*EJ$2&lt;0,0,+'2grid'!BI221*EJ$2)</f>
        <v>775.18</v>
      </c>
      <c r="BJ221" s="180">
        <f>IF(+'2grid'!BJ221*EK$2&lt;0,0,+'2grid'!BJ221*EK$2)</f>
        <v>770.28</v>
      </c>
      <c r="BK221" s="180">
        <f>IF(+'2grid'!BK221*EL$2&lt;0,0,+'2grid'!BK221*EL$2)</f>
        <v>737.93999999999994</v>
      </c>
      <c r="BL221" s="180">
        <f>IF(+'2grid'!BL221*EM$2&lt;0,0,+'2grid'!BL221*EM$2)</f>
        <v>726.18</v>
      </c>
      <c r="BM221" s="180">
        <f>IF(+'2grid'!BM221*EN$2&lt;0,0,+'2grid'!BM221*EN$2)</f>
        <v>732.06</v>
      </c>
      <c r="BN221" s="180">
        <f>IF(+'2grid'!BN221*EO$2&lt;0,0,+'2grid'!BN221*EO$2)</f>
        <v>596.81999999999994</v>
      </c>
      <c r="BO221" s="180">
        <f>IF(+'2grid'!BO221*EP$2&lt;0,0,+'2grid'!BO221*EP$2)</f>
        <v>590.93999999999994</v>
      </c>
      <c r="BP221" s="180">
        <f>IF(+'2grid'!BP221*EQ$2&lt;0,0,+'2grid'!BP221*EQ$2)</f>
        <v>546.84</v>
      </c>
      <c r="BQ221" s="180">
        <f>IF(+'2grid'!BQ221*ER$2&lt;0,0,+'2grid'!BQ221*ER$2)</f>
        <v>656.6</v>
      </c>
      <c r="BR221" s="180">
        <f>IF(+'2grid'!BR221*ES$2&lt;0,0,+'2grid'!BR221*ES$2)</f>
        <v>655.62</v>
      </c>
      <c r="BS221" s="180">
        <f>IF(+'2grid'!BS221*ET$2&lt;0,0,+'2grid'!BS221*ET$2)</f>
        <v>800.66</v>
      </c>
      <c r="BT221" s="180">
        <f>IF(+'2grid'!BT221*EU$2&lt;0,0,+'2grid'!BT221*EU$2)</f>
        <v>773.54666666666185</v>
      </c>
      <c r="BU221" s="180">
        <f>IF(+'2grid'!BU221*EV$2&lt;0,0,+'2grid'!BU221*EV$2)</f>
        <v>838.05244444444224</v>
      </c>
      <c r="BV221" s="180">
        <f>IF(+'2grid'!BV221*EW$2&lt;0,0,+'2grid'!BV221*EW$2)</f>
        <v>907.08074074073227</v>
      </c>
      <c r="BW221" s="180">
        <f>IF(+'2grid'!BW221*EX$2&lt;0,0,+'2grid'!BW221*EX$2)</f>
        <v>949.18541234566919</v>
      </c>
      <c r="BX221" s="180">
        <f>IF(+'2grid'!BX221*EY$2&lt;0,0,+'2grid'!BX221*EY$2)</f>
        <v>1005.8503835390746</v>
      </c>
      <c r="BY221" s="180">
        <f>IF(+'2grid'!BY221*EZ$2&lt;0,0,+'2grid'!BY221*EZ$2)</f>
        <v>1041.2522530589747</v>
      </c>
      <c r="BZ221" s="180">
        <f>IF(+'2grid'!BZ221*FA$2&lt;0,0,+'2grid'!BZ221*FA$2)</f>
        <v>1107.5639588843085</v>
      </c>
      <c r="CA221" s="180">
        <f>IF(+'2grid'!CA221*FB$2&lt;0,0,+'2grid'!CA221*FB$2)</f>
        <v>1155.504573536959</v>
      </c>
    </row>
    <row r="222" spans="1:79" x14ac:dyDescent="0.2">
      <c r="A222" s="9">
        <v>818</v>
      </c>
      <c r="B222" s="180">
        <f>IF(+'2grid'!B222*CC$2&lt;0,0,+'2grid'!B222*CC$2)</f>
        <v>0</v>
      </c>
      <c r="C222" s="180">
        <f>IF(+'2grid'!C222*CD$2&lt;0,0,+'2grid'!C222*CD$2)</f>
        <v>0</v>
      </c>
      <c r="D222" s="180">
        <f>IF(+'2grid'!D222*CE$2&lt;0,0,+'2grid'!D222*CE$2)</f>
        <v>0</v>
      </c>
      <c r="E222" s="180">
        <f>IF(+'2grid'!E222*CF$2&lt;0,0,+'2grid'!E222*CF$2)</f>
        <v>0</v>
      </c>
      <c r="F222" s="180">
        <f>IF(+'2grid'!F222*CG$2&lt;0,0,+'2grid'!F222*CG$2)</f>
        <v>0</v>
      </c>
      <c r="G222" s="180">
        <f>IF(+'2grid'!G222*CH$2&lt;0,0,+'2grid'!G222*CH$2)</f>
        <v>0</v>
      </c>
      <c r="H222" s="180">
        <f>IF(+'2grid'!H222*CI$2&lt;0,0,+'2grid'!H222*CI$2)</f>
        <v>0</v>
      </c>
      <c r="I222" s="180">
        <f>IF(+'2grid'!I222*CJ$2&lt;0,0,+'2grid'!I222*CJ$2)</f>
        <v>0</v>
      </c>
      <c r="J222" s="180">
        <f>IF(+'2grid'!J222*CK$2&lt;0,0,+'2grid'!J222*CK$2)</f>
        <v>0</v>
      </c>
      <c r="K222" s="180">
        <f>IF(+'2grid'!K222*CL$2&lt;0,0,+'2grid'!K222*CL$2)</f>
        <v>0</v>
      </c>
      <c r="L222" s="180">
        <f>IF(+'2grid'!L222*CM$2&lt;0,0,+'2grid'!L222*CM$2)</f>
        <v>0</v>
      </c>
      <c r="M222" s="180">
        <f>IF(+'2grid'!M222*CN$2&lt;0,0,+'2grid'!M222*CN$2)</f>
        <v>0</v>
      </c>
      <c r="N222" s="180">
        <f>IF(+'2grid'!N222*CO$2&lt;0,0,+'2grid'!N222*CO$2)</f>
        <v>0</v>
      </c>
      <c r="O222" s="180">
        <f>IF(+'2grid'!O222*CP$2&lt;0,0,+'2grid'!O222*CP$2)</f>
        <v>0</v>
      </c>
      <c r="P222" s="180">
        <f>IF(+'2grid'!P222*CQ$2&lt;0,0,+'2grid'!P222*CQ$2)</f>
        <v>0</v>
      </c>
      <c r="Q222" s="180">
        <f>IF(+'2grid'!Q222*CR$2&lt;0,0,+'2grid'!Q222*CR$2)</f>
        <v>0</v>
      </c>
      <c r="R222" s="180">
        <f>IF(+'2grid'!R222*CS$2&lt;0,0,+'2grid'!R222*CS$2)</f>
        <v>0</v>
      </c>
      <c r="S222" s="180">
        <f>IF(+'2grid'!S222*CT$2&lt;0,0,+'2grid'!S222*CT$2)</f>
        <v>0</v>
      </c>
      <c r="T222" s="180">
        <f>IF(+'2grid'!T222*CU$2&lt;0,0,+'2grid'!T222*CU$2)</f>
        <v>0</v>
      </c>
      <c r="U222" s="180">
        <f>IF(+'2grid'!U222*CV$2&lt;0,0,+'2grid'!U222*CV$2)</f>
        <v>0</v>
      </c>
      <c r="V222" s="180">
        <f>IF(+'2grid'!V222*CW$2&lt;0,0,+'2grid'!V222*CW$2)</f>
        <v>0</v>
      </c>
      <c r="W222" s="180">
        <f>IF(+'2grid'!W222*CX$2&lt;0,0,+'2grid'!W222*CX$2)</f>
        <v>0</v>
      </c>
      <c r="X222" s="180">
        <f>IF(+'2grid'!X222*CY$2&lt;0,0,+'2grid'!X222*CY$2)</f>
        <v>0</v>
      </c>
      <c r="Y222" s="180">
        <f>IF(+'2grid'!Y222*CZ$2&lt;0,0,+'2grid'!Y222*CZ$2)</f>
        <v>0</v>
      </c>
      <c r="Z222" s="180">
        <f>IF(+'2grid'!Z222*DA$2&lt;0,0,+'2grid'!Z222*DA$2)</f>
        <v>0</v>
      </c>
      <c r="AA222" s="180">
        <f>IF(+'2grid'!AA222*DB$2&lt;0,0,+'2grid'!AA222*DB$2)</f>
        <v>0</v>
      </c>
      <c r="AB222" s="180">
        <f>IF(+'2grid'!AB222*DC$2&lt;0,0,+'2grid'!AB222*DC$2)</f>
        <v>0</v>
      </c>
      <c r="AC222" s="180">
        <f>IF(+'2grid'!AC222*DD$2&lt;0,0,+'2grid'!AC222*DD$2)</f>
        <v>0</v>
      </c>
      <c r="AD222" s="180">
        <f>IF(+'2grid'!AD222*DE$2&lt;0,0,+'2grid'!AD222*DE$2)</f>
        <v>0</v>
      </c>
      <c r="AE222" s="180">
        <f>IF(+'2grid'!AE222*DF$2&lt;0,0,+'2grid'!AE222*DF$2)</f>
        <v>0</v>
      </c>
      <c r="AF222" s="180">
        <f>IF(+'2grid'!AF222*DG$2&lt;0,0,+'2grid'!AF222*DG$2)</f>
        <v>0</v>
      </c>
      <c r="AG222" s="180">
        <f>IF(+'2grid'!AG222*DH$2&lt;0,0,+'2grid'!AG222*DH$2)</f>
        <v>0</v>
      </c>
      <c r="AH222" s="180">
        <f>IF(+'2grid'!AH222*DI$2&lt;0,0,+'2grid'!AH222*DI$2)</f>
        <v>0</v>
      </c>
      <c r="AI222" s="180">
        <f>IF(+'2grid'!AI222*DJ$2&lt;0,0,+'2grid'!AI222*DJ$2)</f>
        <v>0</v>
      </c>
      <c r="AJ222" s="180">
        <f>IF(+'2grid'!AJ222*DK$2&lt;0,0,+'2grid'!AJ222*DK$2)</f>
        <v>0</v>
      </c>
      <c r="AK222" s="180">
        <f>IF(+'2grid'!AK222*DL$2&lt;0,0,+'2grid'!AK222*DL$2)</f>
        <v>0</v>
      </c>
      <c r="AL222" s="180">
        <f>IF(+'2grid'!AL222*DM$2&lt;0,0,+'2grid'!AL222*DM$2)</f>
        <v>0</v>
      </c>
      <c r="AM222" s="180">
        <f>IF(+'2grid'!AM222*DN$2&lt;0,0,+'2grid'!AM222*DN$2)</f>
        <v>0</v>
      </c>
      <c r="AN222" s="180">
        <f>IF(+'2grid'!AN222*DO$2&lt;0,0,+'2grid'!AN222*DO$2)</f>
        <v>0</v>
      </c>
      <c r="AO222" s="180">
        <f>IF(+'2grid'!AO222*DP$2&lt;0,0,+'2grid'!AO222*DP$2)</f>
        <v>0</v>
      </c>
      <c r="AP222" s="180">
        <f>IF(+'2grid'!AP222*DQ$2&lt;0,0,+'2grid'!AP222*DQ$2)</f>
        <v>0</v>
      </c>
      <c r="AQ222" s="180">
        <f>IF(+'2grid'!AQ222*DR$2&lt;0,0,+'2grid'!AQ222*DR$2)</f>
        <v>0</v>
      </c>
      <c r="AR222" s="180">
        <f>IF(+'2grid'!AR222*DS$2&lt;0,0,+'2grid'!AR222*DS$2)</f>
        <v>0</v>
      </c>
      <c r="AS222" s="180">
        <f>IF(+'2grid'!AS222*DT$2&lt;0,0,+'2grid'!AS222*DT$2)</f>
        <v>0</v>
      </c>
      <c r="AT222" s="180">
        <f>IF(+'2grid'!AT222*DU$2&lt;0,0,+'2grid'!AT222*DU$2)</f>
        <v>0</v>
      </c>
      <c r="AU222" s="180">
        <f>IF(+'2grid'!AU222*DV$2&lt;0,0,+'2grid'!AU222*DV$2)</f>
        <v>0</v>
      </c>
      <c r="AV222" s="180">
        <f>IF(+'2grid'!AV222*DW$2&lt;0,0,+'2grid'!AV222*DW$2)</f>
        <v>0</v>
      </c>
      <c r="AW222" s="180">
        <f>IF(+'2grid'!AW222*DX$2&lt;0,0,+'2grid'!AW222*DX$2)</f>
        <v>0</v>
      </c>
      <c r="AX222" s="180">
        <f>IF(+'2grid'!AX222*DY$2&lt;0,0,+'2grid'!AX222*DY$2)</f>
        <v>0</v>
      </c>
      <c r="AY222" s="180">
        <f>IF(+'2grid'!AY222*DZ$2&lt;0,0,+'2grid'!AY222*DZ$2)</f>
        <v>0</v>
      </c>
      <c r="AZ222" s="180">
        <f>IF(+'2grid'!AZ222*EA$2&lt;0,0,+'2grid'!AZ222*EA$2)</f>
        <v>0</v>
      </c>
      <c r="BA222" s="180">
        <f>IF(+'2grid'!BA222*EB$2&lt;0,0,+'2grid'!BA222*EB$2)</f>
        <v>0</v>
      </c>
      <c r="BB222" s="180">
        <f>IF(+'2grid'!BB222*EC$2&lt;0,0,+'2grid'!BB222*EC$2)</f>
        <v>0</v>
      </c>
      <c r="BC222" s="180">
        <f>IF(+'2grid'!BC222*ED$2&lt;0,0,+'2grid'!BC222*ED$2)</f>
        <v>0</v>
      </c>
      <c r="BD222" s="180">
        <f>IF(+'2grid'!BD222*EE$2&lt;0,0,+'2grid'!BD222*EE$2)</f>
        <v>0</v>
      </c>
      <c r="BE222" s="180">
        <f>IF(+'2grid'!BE222*EF$2&lt;0,0,+'2grid'!BE222*EF$2)</f>
        <v>0</v>
      </c>
      <c r="BF222" s="180">
        <f>IF(+'2grid'!BF222*EG$2&lt;0,0,+'2grid'!BF222*EG$2)</f>
        <v>0</v>
      </c>
      <c r="BG222" s="180">
        <f>IF(+'2grid'!BG222*EH$2&lt;0,0,+'2grid'!BG222*EH$2)</f>
        <v>0</v>
      </c>
      <c r="BH222" s="180">
        <f>IF(+'2grid'!BH222*EI$2&lt;0,0,+'2grid'!BH222*EI$2)</f>
        <v>0</v>
      </c>
      <c r="BI222" s="180">
        <f>IF(+'2grid'!BI222*EJ$2&lt;0,0,+'2grid'!BI222*EJ$2)</f>
        <v>0</v>
      </c>
      <c r="BJ222" s="180">
        <f>IF(+'2grid'!BJ222*EK$2&lt;0,0,+'2grid'!BJ222*EK$2)</f>
        <v>0</v>
      </c>
      <c r="BK222" s="180">
        <f>IF(+'2grid'!BK222*EL$2&lt;0,0,+'2grid'!BK222*EL$2)</f>
        <v>0</v>
      </c>
      <c r="BL222" s="180">
        <f>IF(+'2grid'!BL222*EM$2&lt;0,0,+'2grid'!BL222*EM$2)</f>
        <v>0</v>
      </c>
      <c r="BM222" s="180">
        <f>IF(+'2grid'!BM222*EN$2&lt;0,0,+'2grid'!BM222*EN$2)</f>
        <v>0</v>
      </c>
      <c r="BN222" s="180">
        <f>IF(+'2grid'!BN222*EO$2&lt;0,0,+'2grid'!BN222*EO$2)</f>
        <v>0</v>
      </c>
      <c r="BO222" s="180">
        <f>IF(+'2grid'!BO222*EP$2&lt;0,0,+'2grid'!BO222*EP$2)</f>
        <v>0</v>
      </c>
      <c r="BP222" s="180">
        <f>IF(+'2grid'!BP222*EQ$2&lt;0,0,+'2grid'!BP222*EQ$2)</f>
        <v>0</v>
      </c>
      <c r="BQ222" s="180">
        <f>IF(+'2grid'!BQ222*ER$2&lt;0,0,+'2grid'!BQ222*ER$2)</f>
        <v>0</v>
      </c>
      <c r="BR222" s="180">
        <f>IF(+'2grid'!BR222*ES$2&lt;0,0,+'2grid'!BR222*ES$2)</f>
        <v>0</v>
      </c>
      <c r="BS222" s="180">
        <f>IF(+'2grid'!BS222*ET$2&lt;0,0,+'2grid'!BS222*ET$2)</f>
        <v>0</v>
      </c>
      <c r="BT222" s="180">
        <f>IF(+'2grid'!BT222*EU$2&lt;0,0,+'2grid'!BT222*EU$2)</f>
        <v>0</v>
      </c>
      <c r="BU222" s="180">
        <f>IF(+'2grid'!BU222*EV$2&lt;0,0,+'2grid'!BU222*EV$2)</f>
        <v>0</v>
      </c>
      <c r="BV222" s="180">
        <f>IF(+'2grid'!BV222*EW$2&lt;0,0,+'2grid'!BV222*EW$2)</f>
        <v>0</v>
      </c>
      <c r="BW222" s="180">
        <f>IF(+'2grid'!BW222*EX$2&lt;0,0,+'2grid'!BW222*EX$2)</f>
        <v>0</v>
      </c>
      <c r="BX222" s="180">
        <f>IF(+'2grid'!BX222*EY$2&lt;0,0,+'2grid'!BX222*EY$2)</f>
        <v>0</v>
      </c>
      <c r="BY222" s="180">
        <f>IF(+'2grid'!BY222*EZ$2&lt;0,0,+'2grid'!BY222*EZ$2)</f>
        <v>0</v>
      </c>
      <c r="BZ222" s="180">
        <f>IF(+'2grid'!BZ222*FA$2&lt;0,0,+'2grid'!BZ222*FA$2)</f>
        <v>0</v>
      </c>
      <c r="CA222" s="180">
        <f>IF(+'2grid'!CA222*FB$2&lt;0,0,+'2grid'!CA222*FB$2)</f>
        <v>0</v>
      </c>
    </row>
    <row r="223" spans="1:79" x14ac:dyDescent="0.2">
      <c r="A223" s="9">
        <v>826</v>
      </c>
      <c r="B223" s="180">
        <f>IF(+'2grid'!B223*CC$2&lt;0,0,+'2grid'!B223*CC$2)</f>
        <v>0</v>
      </c>
      <c r="C223" s="180">
        <f>IF(+'2grid'!C223*CD$2&lt;0,0,+'2grid'!C223*CD$2)</f>
        <v>0</v>
      </c>
      <c r="D223" s="180">
        <f>IF(+'2grid'!D223*CE$2&lt;0,0,+'2grid'!D223*CE$2)</f>
        <v>0</v>
      </c>
      <c r="E223" s="180">
        <f>IF(+'2grid'!E223*CF$2&lt;0,0,+'2grid'!E223*CF$2)</f>
        <v>0</v>
      </c>
      <c r="F223" s="180">
        <f>IF(+'2grid'!F223*CG$2&lt;0,0,+'2grid'!F223*CG$2)</f>
        <v>0</v>
      </c>
      <c r="G223" s="180">
        <f>IF(+'2grid'!G223*CH$2&lt;0,0,+'2grid'!G223*CH$2)</f>
        <v>0</v>
      </c>
      <c r="H223" s="180">
        <f>IF(+'2grid'!H223*CI$2&lt;0,0,+'2grid'!H223*CI$2)</f>
        <v>0</v>
      </c>
      <c r="I223" s="180">
        <f>IF(+'2grid'!I223*CJ$2&lt;0,0,+'2grid'!I223*CJ$2)</f>
        <v>0</v>
      </c>
      <c r="J223" s="180">
        <f>IF(+'2grid'!J223*CK$2&lt;0,0,+'2grid'!J223*CK$2)</f>
        <v>0</v>
      </c>
      <c r="K223" s="180">
        <f>IF(+'2grid'!K223*CL$2&lt;0,0,+'2grid'!K223*CL$2)</f>
        <v>0</v>
      </c>
      <c r="L223" s="180">
        <f>IF(+'2grid'!L223*CM$2&lt;0,0,+'2grid'!L223*CM$2)</f>
        <v>0</v>
      </c>
      <c r="M223" s="180">
        <f>IF(+'2grid'!M223*CN$2&lt;0,0,+'2grid'!M223*CN$2)</f>
        <v>0</v>
      </c>
      <c r="N223" s="180">
        <f>IF(+'2grid'!N223*CO$2&lt;0,0,+'2grid'!N223*CO$2)</f>
        <v>0</v>
      </c>
      <c r="O223" s="180">
        <f>IF(+'2grid'!O223*CP$2&lt;0,0,+'2grid'!O223*CP$2)</f>
        <v>0</v>
      </c>
      <c r="P223" s="180">
        <f>IF(+'2grid'!P223*CQ$2&lt;0,0,+'2grid'!P223*CQ$2)</f>
        <v>0</v>
      </c>
      <c r="Q223" s="180">
        <f>IF(+'2grid'!Q223*CR$2&lt;0,0,+'2grid'!Q223*CR$2)</f>
        <v>0</v>
      </c>
      <c r="R223" s="180">
        <f>IF(+'2grid'!R223*CS$2&lt;0,0,+'2grid'!R223*CS$2)</f>
        <v>0</v>
      </c>
      <c r="S223" s="180">
        <f>IF(+'2grid'!S223*CT$2&lt;0,0,+'2grid'!S223*CT$2)</f>
        <v>0</v>
      </c>
      <c r="T223" s="180">
        <f>IF(+'2grid'!T223*CU$2&lt;0,0,+'2grid'!T223*CU$2)</f>
        <v>0</v>
      </c>
      <c r="U223" s="180">
        <f>IF(+'2grid'!U223*CV$2&lt;0,0,+'2grid'!U223*CV$2)</f>
        <v>85.404305882352958</v>
      </c>
      <c r="V223" s="180">
        <f>IF(+'2grid'!V223*CW$2&lt;0,0,+'2grid'!V223*CW$2)</f>
        <v>380.25250476190439</v>
      </c>
      <c r="W223" s="180">
        <f>IF(+'2grid'!W223*CX$2&lt;0,0,+'2grid'!W223*CX$2)</f>
        <v>1214.4557824903764</v>
      </c>
      <c r="X223" s="180">
        <f>IF(+'2grid'!X223*CY$2&lt;0,0,+'2grid'!X223*CY$2)</f>
        <v>2381.7817155176904</v>
      </c>
      <c r="Y223" s="180">
        <f>IF(+'2grid'!Y223*CZ$2&lt;0,0,+'2grid'!Y223*CZ$2)</f>
        <v>3149.7775598899925</v>
      </c>
      <c r="Z223" s="180">
        <f>IF(+'2grid'!Z223*DA$2&lt;0,0,+'2grid'!Z223*DA$2)</f>
        <v>2037.4766563599806</v>
      </c>
      <c r="AA223" s="180">
        <f>IF(+'2grid'!AA223*DB$2&lt;0,0,+'2grid'!AA223*DB$2)</f>
        <v>2518.636242919391</v>
      </c>
      <c r="AB223" s="180">
        <f>IF(+'2grid'!AB223*DC$2&lt;0,0,+'2grid'!AB223*DC$2)</f>
        <v>2817.1559232026129</v>
      </c>
      <c r="AC223" s="180">
        <f>IF(+'2grid'!AC223*DD$2&lt;0,0,+'2grid'!AC223*DD$2)</f>
        <v>4190.1642308647733</v>
      </c>
      <c r="AD223" s="180">
        <f>IF(+'2grid'!AD223*DE$2&lt;0,0,+'2grid'!AD223*DE$2)</f>
        <v>4314.6027625337629</v>
      </c>
      <c r="AE223" s="180">
        <f>IF(+'2grid'!AE223*DF$2&lt;0,0,+'2grid'!AE223*DF$2)</f>
        <v>4389.3344385652408</v>
      </c>
      <c r="AF223" s="180">
        <f>IF(+'2grid'!AF223*DG$2&lt;0,0,+'2grid'!AF223*DG$2)</f>
        <v>4408.6516474009441</v>
      </c>
      <c r="AG223" s="180">
        <f>IF(+'2grid'!AG223*DH$2&lt;0,0,+'2grid'!AG223*DH$2)</f>
        <v>4366.6389728695549</v>
      </c>
      <c r="AH223" s="180">
        <f>IF(+'2grid'!AH223*DI$2&lt;0,0,+'2grid'!AH223*DI$2)</f>
        <v>4257.1260361423138</v>
      </c>
      <c r="AI223" s="180">
        <f>IF(+'2grid'!AI223*DJ$2&lt;0,0,+'2grid'!AI223*DJ$2)</f>
        <v>4447.6246782210383</v>
      </c>
      <c r="AJ223" s="180">
        <f>IF(+'2grid'!AJ223*DK$2&lt;0,0,+'2grid'!AJ223*DK$2)</f>
        <v>4623.9893982477952</v>
      </c>
      <c r="AK223" s="180">
        <f>IF(+'2grid'!AK223*DL$2&lt;0,0,+'2grid'!AK223*DL$2)</f>
        <v>4784.5147561457807</v>
      </c>
      <c r="AL223" s="180">
        <f>IF(+'2grid'!AL223*DM$2&lt;0,0,+'2grid'!AL223*DM$2)</f>
        <v>4927.4327323016068</v>
      </c>
      <c r="AM223" s="180">
        <f>IF(+'2grid'!AM223*DN$2&lt;0,0,+'2grid'!AM223*DN$2)</f>
        <v>5050.8923947397407</v>
      </c>
      <c r="AN223" s="180">
        <f>IF(+'2grid'!AN223*DO$2&lt;0,0,+'2grid'!AN223*DO$2)</f>
        <v>5012.5790417419548</v>
      </c>
      <c r="AO223" s="180">
        <f>IF(+'2grid'!AO223*DP$2&lt;0,0,+'2grid'!AO223*DP$2)</f>
        <v>6268.8284645704825</v>
      </c>
      <c r="AP223" s="180">
        <f>IF(+'2grid'!AP223*DQ$2&lt;0,0,+'2grid'!AP223*DQ$2)</f>
        <v>7088.6317809430202</v>
      </c>
      <c r="AQ223" s="180">
        <f>IF(+'2grid'!AQ223*DR$2&lt;0,0,+'2grid'!AQ223*DR$2)</f>
        <v>8401.7082535501559</v>
      </c>
      <c r="AR223" s="180">
        <f>IF(+'2grid'!AR223*DS$2&lt;0,0,+'2grid'!AR223*DS$2)</f>
        <v>8641.38932459446</v>
      </c>
      <c r="AS223" s="180">
        <f>IF(+'2grid'!AS223*DT$2&lt;0,0,+'2grid'!AS223*DT$2)</f>
        <v>9247.0978253617923</v>
      </c>
      <c r="AT223" s="180">
        <f>IF(+'2grid'!AT223*DU$2&lt;0,0,+'2grid'!AT223*DU$2)</f>
        <v>10068.207126467461</v>
      </c>
      <c r="AU223" s="180">
        <f>IF(+'2grid'!AU223*DV$2&lt;0,0,+'2grid'!AU223*DV$2)</f>
        <v>11051.77592870463</v>
      </c>
      <c r="AV223" s="180">
        <f>IF(+'2grid'!AV223*DW$2&lt;0,0,+'2grid'!AV223*DW$2)</f>
        <v>11858.94433353631</v>
      </c>
      <c r="AW223" s="180">
        <f>IF(+'2grid'!AW223*DX$2&lt;0,0,+'2grid'!AW223*DX$2)</f>
        <v>12740.26139630248</v>
      </c>
      <c r="AX223" s="180">
        <f>IF(+'2grid'!AX223*DY$2&lt;0,0,+'2grid'!AX223*DY$2)</f>
        <v>13309.214558343625</v>
      </c>
      <c r="AY223" s="180">
        <f>IF(+'2grid'!AY223*DZ$2&lt;0,0,+'2grid'!AY223*DZ$2)</f>
        <v>13207.805222319263</v>
      </c>
      <c r="AZ223" s="180">
        <f>IF(+'2grid'!AZ223*EA$2&lt;0,0,+'2grid'!AZ223*EA$2)</f>
        <v>12985.776349971</v>
      </c>
      <c r="BA223" s="180">
        <f>IF(+'2grid'!BA223*EB$2&lt;0,0,+'2grid'!BA223*EB$2)</f>
        <v>12588.20468220874</v>
      </c>
      <c r="BB223" s="180">
        <f>IF(+'2grid'!BB223*EC$2&lt;0,0,+'2grid'!BB223*EC$2)</f>
        <v>12433.367396874832</v>
      </c>
      <c r="BC223" s="180">
        <f>IF(+'2grid'!BC223*ED$2&lt;0,0,+'2grid'!BC223*ED$2)</f>
        <v>11854.74</v>
      </c>
      <c r="BD223" s="180">
        <f>IF(+'2grid'!BD223*EE$2&lt;0,0,+'2grid'!BD223*EE$2)</f>
        <v>11137.4</v>
      </c>
      <c r="BE223" s="180">
        <f>IF(+'2grid'!BE223*EF$2&lt;0,0,+'2grid'!BE223*EF$2)</f>
        <v>11059.972</v>
      </c>
      <c r="BF223" s="180">
        <f>IF(+'2grid'!BF223*EG$2&lt;0,0,+'2grid'!BF223*EG$2)</f>
        <v>11194.523999999999</v>
      </c>
      <c r="BG223" s="180">
        <f>IF(+'2grid'!BG223*EH$2&lt;0,0,+'2grid'!BG223*EH$2)</f>
        <v>10815.28</v>
      </c>
      <c r="BH223" s="180">
        <f>IF(+'2grid'!BH223*EI$2&lt;0,0,+'2grid'!BH223*EI$2)</f>
        <v>11025.98</v>
      </c>
      <c r="BI223" s="180">
        <f>IF(+'2grid'!BI223*EJ$2&lt;0,0,+'2grid'!BI223*EJ$2)</f>
        <v>10917.199999999999</v>
      </c>
      <c r="BJ223" s="180">
        <f>IF(+'2grid'!BJ223*EK$2&lt;0,0,+'2grid'!BJ223*EK$2)</f>
        <v>11023.039999999999</v>
      </c>
      <c r="BK223" s="180">
        <f>IF(+'2grid'!BK223*EL$2&lt;0,0,+'2grid'!BK223*EL$2)</f>
        <v>10959.34</v>
      </c>
      <c r="BL223" s="180">
        <f>IF(+'2grid'!BL223*EM$2&lt;0,0,+'2grid'!BL223*EM$2)</f>
        <v>10956.4</v>
      </c>
      <c r="BM223" s="180">
        <f>IF(+'2grid'!BM223*EN$2&lt;0,0,+'2grid'!BM223*EN$2)</f>
        <v>11465.02</v>
      </c>
      <c r="BN223" s="180">
        <f>IF(+'2grid'!BN223*EO$2&lt;0,0,+'2grid'!BN223*EO$2)</f>
        <v>11285.68</v>
      </c>
      <c r="BO223" s="180">
        <f>IF(+'2grid'!BO223*EP$2&lt;0,0,+'2grid'!BO223*EP$2)</f>
        <v>11400.34</v>
      </c>
      <c r="BP223" s="180">
        <f>IF(+'2grid'!BP223*EQ$2&lt;0,0,+'2grid'!BP223*EQ$2)</f>
        <v>11008.34</v>
      </c>
      <c r="BQ223" s="180">
        <f>IF(+'2grid'!BQ223*ER$2&lt;0,0,+'2grid'!BQ223*ER$2)</f>
        <v>10983.84</v>
      </c>
      <c r="BR223" s="180">
        <f>IF(+'2grid'!BR223*ES$2&lt;0,0,+'2grid'!BR223*ES$2)</f>
        <v>10835.86</v>
      </c>
      <c r="BS223" s="180">
        <f>IF(+'2grid'!BS223*ET$2&lt;0,0,+'2grid'!BS223*ET$2)</f>
        <v>10705.52</v>
      </c>
      <c r="BT223" s="180">
        <f>IF(+'2grid'!BT223*EU$2&lt;0,0,+'2grid'!BT223*EU$2)</f>
        <v>10574.722666666659</v>
      </c>
      <c r="BU223" s="180">
        <f>IF(+'2grid'!BU223*EV$2&lt;0,0,+'2grid'!BU223*EV$2)</f>
        <v>10399.651111111098</v>
      </c>
      <c r="BV223" s="180">
        <f>IF(+'2grid'!BV223*EW$2&lt;0,0,+'2grid'!BV223*EW$2)</f>
        <v>10311.208651851863</v>
      </c>
      <c r="BW223" s="180">
        <f>IF(+'2grid'!BW223*EX$2&lt;0,0,+'2grid'!BW223*EX$2)</f>
        <v>10154.875664197531</v>
      </c>
      <c r="BX223" s="180">
        <f>IF(+'2grid'!BX223*EY$2&lt;0,0,+'2grid'!BX223*EY$2)</f>
        <v>10020.680287736657</v>
      </c>
      <c r="BY223" s="180">
        <f>IF(+'2grid'!BY223*EZ$2&lt;0,0,+'2grid'!BY223*EZ$2)</f>
        <v>9883.8915274622814</v>
      </c>
      <c r="BZ223" s="180">
        <f>IF(+'2grid'!BZ223*FA$2&lt;0,0,+'2grid'!BZ223*FA$2)</f>
        <v>9749.4315361243862</v>
      </c>
      <c r="CA223" s="180">
        <f>IF(+'2grid'!CA223*FB$2&lt;0,0,+'2grid'!CA223*FB$2)</f>
        <v>9619.8986672909887</v>
      </c>
    </row>
    <row r="224" spans="1:79" x14ac:dyDescent="0.2">
      <c r="A224" s="9">
        <v>834</v>
      </c>
      <c r="B224" s="180">
        <f>IF(+'2grid'!B224*CC$2&lt;0,0,+'2grid'!B224*CC$2)</f>
        <v>0</v>
      </c>
      <c r="C224" s="180">
        <f>IF(+'2grid'!C224*CD$2&lt;0,0,+'2grid'!C224*CD$2)</f>
        <v>0</v>
      </c>
      <c r="D224" s="180">
        <f>IF(+'2grid'!D224*CE$2&lt;0,0,+'2grid'!D224*CE$2)</f>
        <v>0</v>
      </c>
      <c r="E224" s="180">
        <f>IF(+'2grid'!E224*CF$2&lt;0,0,+'2grid'!E224*CF$2)</f>
        <v>0</v>
      </c>
      <c r="F224" s="180">
        <f>IF(+'2grid'!F224*CG$2&lt;0,0,+'2grid'!F224*CG$2)</f>
        <v>0</v>
      </c>
      <c r="G224" s="180">
        <f>IF(+'2grid'!G224*CH$2&lt;0,0,+'2grid'!G224*CH$2)</f>
        <v>0</v>
      </c>
      <c r="H224" s="180">
        <f>IF(+'2grid'!H224*CI$2&lt;0,0,+'2grid'!H224*CI$2)</f>
        <v>0</v>
      </c>
      <c r="I224" s="180">
        <f>IF(+'2grid'!I224*CJ$2&lt;0,0,+'2grid'!I224*CJ$2)</f>
        <v>0</v>
      </c>
      <c r="J224" s="180">
        <f>IF(+'2grid'!J224*CK$2&lt;0,0,+'2grid'!J224*CK$2)</f>
        <v>0</v>
      </c>
      <c r="K224" s="180">
        <f>IF(+'2grid'!K224*CL$2&lt;0,0,+'2grid'!K224*CL$2)</f>
        <v>0</v>
      </c>
      <c r="L224" s="180">
        <f>IF(+'2grid'!L224*CM$2&lt;0,0,+'2grid'!L224*CM$2)</f>
        <v>0</v>
      </c>
      <c r="M224" s="180">
        <f>IF(+'2grid'!M224*CN$2&lt;0,0,+'2grid'!M224*CN$2)</f>
        <v>0</v>
      </c>
      <c r="N224" s="180">
        <f>IF(+'2grid'!N224*CO$2&lt;0,0,+'2grid'!N224*CO$2)</f>
        <v>0</v>
      </c>
      <c r="O224" s="180">
        <f>IF(+'2grid'!O224*CP$2&lt;0,0,+'2grid'!O224*CP$2)</f>
        <v>0</v>
      </c>
      <c r="P224" s="180">
        <f>IF(+'2grid'!P224*CQ$2&lt;0,0,+'2grid'!P224*CQ$2)</f>
        <v>0</v>
      </c>
      <c r="Q224" s="180">
        <f>IF(+'2grid'!Q224*CR$2&lt;0,0,+'2grid'!Q224*CR$2)</f>
        <v>0</v>
      </c>
      <c r="R224" s="180">
        <f>IF(+'2grid'!R224*CS$2&lt;0,0,+'2grid'!R224*CS$2)</f>
        <v>0</v>
      </c>
      <c r="S224" s="180">
        <f>IF(+'2grid'!S224*CT$2&lt;0,0,+'2grid'!S224*CT$2)</f>
        <v>0</v>
      </c>
      <c r="T224" s="180">
        <f>IF(+'2grid'!T224*CU$2&lt;0,0,+'2grid'!T224*CU$2)</f>
        <v>0</v>
      </c>
      <c r="U224" s="180">
        <f>IF(+'2grid'!U224*CV$2&lt;0,0,+'2grid'!U224*CV$2)</f>
        <v>93.707597355547634</v>
      </c>
      <c r="V224" s="180">
        <f>IF(+'2grid'!V224*CW$2&lt;0,0,+'2grid'!V224*CW$2)</f>
        <v>321.28319093330572</v>
      </c>
      <c r="W224" s="180">
        <f>IF(+'2grid'!W224*CX$2&lt;0,0,+'2grid'!W224*CX$2)</f>
        <v>853.40847591659383</v>
      </c>
      <c r="X224" s="180">
        <f>IF(+'2grid'!X224*CY$2&lt;0,0,+'2grid'!X224*CY$2)</f>
        <v>1639.8829537220834</v>
      </c>
      <c r="Y224" s="180">
        <f>IF(+'2grid'!Y224*CZ$2&lt;0,0,+'2grid'!Y224*CZ$2)</f>
        <v>2680.706624349772</v>
      </c>
      <c r="Z224" s="180">
        <f>IF(+'2grid'!Z224*DA$2&lt;0,0,+'2grid'!Z224*DA$2)</f>
        <v>3975.8794877996643</v>
      </c>
      <c r="AA224" s="180">
        <f>IF(+'2grid'!AA224*DB$2&lt;0,0,+'2grid'!AA224*DB$2)</f>
        <v>3045.4969140552967</v>
      </c>
      <c r="AB224" s="180">
        <f>IF(+'2grid'!AB224*DC$2&lt;0,0,+'2grid'!AB224*DC$2)</f>
        <v>4267.0423795829702</v>
      </c>
      <c r="AC224" s="180">
        <f>IF(+'2grid'!AC224*DD$2&lt;0,0,+'2grid'!AC224*DD$2)</f>
        <v>5689.3898394439602</v>
      </c>
      <c r="AD224" s="180">
        <f>IF(+'2grid'!AD224*DE$2&lt;0,0,+'2grid'!AD224*DE$2)</f>
        <v>5996.66883713896</v>
      </c>
      <c r="AE224" s="180">
        <f>IF(+'2grid'!AE224*DF$2&lt;0,0,+'2grid'!AE224*DF$2)</f>
        <v>6299.226111027252</v>
      </c>
      <c r="AF224" s="180">
        <f>IF(+'2grid'!AF224*DG$2&lt;0,0,+'2grid'!AF224*DG$2)</f>
        <v>6611.2913835051904</v>
      </c>
      <c r="AG224" s="180">
        <f>IF(+'2grid'!AG224*DH$2&lt;0,0,+'2grid'!AG224*DH$2)</f>
        <v>6873.3821398765613</v>
      </c>
      <c r="AH224" s="180">
        <f>IF(+'2grid'!AH224*DI$2&lt;0,0,+'2grid'!AH224*DI$2)</f>
        <v>7138.7982391228534</v>
      </c>
      <c r="AI224" s="180">
        <f>IF(+'2grid'!AI224*DJ$2&lt;0,0,+'2grid'!AI224*DJ$2)</f>
        <v>7407.875130604124</v>
      </c>
      <c r="AJ224" s="180">
        <f>IF(+'2grid'!AJ224*DK$2&lt;0,0,+'2grid'!AJ224*DK$2)</f>
        <v>7681.0051988965433</v>
      </c>
      <c r="AK224" s="180">
        <f>IF(+'2grid'!AK224*DL$2&lt;0,0,+'2grid'!AK224*DL$2)</f>
        <v>7958.6515316677069</v>
      </c>
      <c r="AL224" s="180">
        <f>IF(+'2grid'!AL224*DM$2&lt;0,0,+'2grid'!AL224*DM$2)</f>
        <v>8241.3661021864682</v>
      </c>
      <c r="AM224" s="180">
        <f>IF(+'2grid'!AM224*DN$2&lt;0,0,+'2grid'!AM224*DN$2)</f>
        <v>8529.8141694653605</v>
      </c>
      <c r="AN224" s="180">
        <f>IF(+'2grid'!AN224*DO$2&lt;0,0,+'2grid'!AN224*DO$2)</f>
        <v>8824.80761378651</v>
      </c>
      <c r="AO224" s="180">
        <f>IF(+'2grid'!AO224*DP$2&lt;0,0,+'2grid'!AO224*DP$2)</f>
        <v>9127.3514073875012</v>
      </c>
      <c r="AP224" s="180">
        <f>IF(+'2grid'!AP224*DQ$2&lt;0,0,+'2grid'!AP224*DQ$2)</f>
        <v>9438.7098949459032</v>
      </c>
      <c r="AQ224" s="180">
        <f>IF(+'2grid'!AQ224*DR$2&lt;0,0,+'2grid'!AQ224*DR$2)</f>
        <v>9760.5038356443783</v>
      </c>
      <c r="AR224" s="180">
        <f>IF(+'2grid'!AR224*DS$2&lt;0,0,+'2grid'!AR224*DS$2)</f>
        <v>10094.856846665811</v>
      </c>
      <c r="AS224" s="180">
        <f>IF(+'2grid'!AS224*DT$2&lt;0,0,+'2grid'!AS224*DT$2)</f>
        <v>10444.624349381036</v>
      </c>
      <c r="AT224" s="180">
        <f>IF(+'2grid'!AT224*DU$2&lt;0,0,+'2grid'!AT224*DU$2)</f>
        <v>10813.766807888172</v>
      </c>
      <c r="AU224" s="180">
        <f>IF(+'2grid'!AU224*DV$2&lt;0,0,+'2grid'!AU224*DV$2)</f>
        <v>11207.989675565659</v>
      </c>
      <c r="AV224" s="180">
        <f>IF(+'2grid'!AV224*DW$2&lt;0,0,+'2grid'!AV224*DW$2)</f>
        <v>11635.910774675689</v>
      </c>
      <c r="AW224" s="180">
        <f>IF(+'2grid'!AW224*DX$2&lt;0,0,+'2grid'!AW224*DX$2)</f>
        <v>12111.362760965667</v>
      </c>
      <c r="AX224" s="180">
        <f>IF(+'2grid'!AX224*DY$2&lt;0,0,+'2grid'!AX224*DY$2)</f>
        <v>12493.310866100066</v>
      </c>
      <c r="AY224" s="180">
        <f>IF(+'2grid'!AY224*DZ$2&lt;0,0,+'2grid'!AY224*DZ$2)</f>
        <v>12983.827468835829</v>
      </c>
      <c r="AZ224" s="180">
        <f>IF(+'2grid'!AZ224*EA$2&lt;0,0,+'2grid'!AZ224*EA$2)</f>
        <v>13683.573774363187</v>
      </c>
      <c r="BA224" s="180">
        <f>IF(+'2grid'!BA224*EB$2&lt;0,0,+'2grid'!BA224*EB$2)</f>
        <v>14905.533911766084</v>
      </c>
      <c r="BB224" s="180">
        <f>IF(+'2grid'!BB224*EC$2&lt;0,0,+'2grid'!BB224*EC$2)</f>
        <v>18556.478545010683</v>
      </c>
      <c r="BC224" s="180">
        <f>IF(+'2grid'!BC224*ED$2&lt;0,0,+'2grid'!BC224*ED$2)</f>
        <v>18960</v>
      </c>
      <c r="BD224" s="180">
        <f>IF(+'2grid'!BD224*EE$2&lt;0,0,+'2grid'!BD224*EE$2)</f>
        <v>21032</v>
      </c>
      <c r="BE224" s="180">
        <f>IF(+'2grid'!BE224*EF$2&lt;0,0,+'2grid'!BE224*EF$2)</f>
        <v>23136</v>
      </c>
      <c r="BF224" s="180">
        <f>IF(+'2grid'!BF224*EG$2&lt;0,0,+'2grid'!BF224*EG$2)</f>
        <v>23328</v>
      </c>
      <c r="BG224" s="180">
        <f>IF(+'2grid'!BG224*EH$2&lt;0,0,+'2grid'!BG224*EH$2)</f>
        <v>23520</v>
      </c>
      <c r="BH224" s="180">
        <f>IF(+'2grid'!BH224*EI$2&lt;0,0,+'2grid'!BH224*EI$2)</f>
        <v>23520</v>
      </c>
      <c r="BI224" s="180">
        <f>IF(+'2grid'!BI224*EJ$2&lt;0,0,+'2grid'!BI224*EJ$2)</f>
        <v>23520</v>
      </c>
      <c r="BJ224" s="180">
        <f>IF(+'2grid'!BJ224*EK$2&lt;0,0,+'2grid'!BJ224*EK$2)</f>
        <v>23520</v>
      </c>
      <c r="BK224" s="180">
        <f>IF(+'2grid'!BK224*EL$2&lt;0,0,+'2grid'!BK224*EL$2)</f>
        <v>23520</v>
      </c>
      <c r="BL224" s="180">
        <f>IF(+'2grid'!BL224*EM$2&lt;0,0,+'2grid'!BL224*EM$2)</f>
        <v>23520</v>
      </c>
      <c r="BM224" s="180">
        <f>IF(+'2grid'!BM224*EN$2&lt;0,0,+'2grid'!BM224*EN$2)</f>
        <v>23520</v>
      </c>
      <c r="BN224" s="180">
        <f>IF(+'2grid'!BN224*EO$2&lt;0,0,+'2grid'!BN224*EO$2)</f>
        <v>23520</v>
      </c>
      <c r="BO224" s="180">
        <f>IF(+'2grid'!BO224*EP$2&lt;0,0,+'2grid'!BO224*EP$2)</f>
        <v>23520</v>
      </c>
      <c r="BP224" s="180">
        <f>IF(+'2grid'!BP224*EQ$2&lt;0,0,+'2grid'!BP224*EQ$2)</f>
        <v>23520</v>
      </c>
      <c r="BQ224" s="180">
        <f>IF(+'2grid'!BQ224*ER$2&lt;0,0,+'2grid'!BQ224*ER$2)</f>
        <v>23520</v>
      </c>
      <c r="BR224" s="180">
        <f>IF(+'2grid'!BR224*ES$2&lt;0,0,+'2grid'!BR224*ES$2)</f>
        <v>23520</v>
      </c>
      <c r="BS224" s="180">
        <f>IF(+'2grid'!BS224*ET$2&lt;0,0,+'2grid'!BS224*ET$2)</f>
        <v>23520</v>
      </c>
      <c r="BT224" s="180">
        <f>IF(+'2grid'!BT224*EU$2&lt;0,0,+'2grid'!BT224*EU$2)</f>
        <v>23520</v>
      </c>
      <c r="BU224" s="180">
        <f>IF(+'2grid'!BU224*EV$2&lt;0,0,+'2grid'!BU224*EV$2)</f>
        <v>23520</v>
      </c>
      <c r="BV224" s="180">
        <f>IF(+'2grid'!BV224*EW$2&lt;0,0,+'2grid'!BV224*EW$2)</f>
        <v>23520</v>
      </c>
      <c r="BW224" s="180">
        <f>IF(+'2grid'!BW224*EX$2&lt;0,0,+'2grid'!BW224*EX$2)</f>
        <v>23520</v>
      </c>
      <c r="BX224" s="180">
        <f>IF(+'2grid'!BX224*EY$2&lt;0,0,+'2grid'!BX224*EY$2)</f>
        <v>23520</v>
      </c>
      <c r="BY224" s="180">
        <f>IF(+'2grid'!BY224*EZ$2&lt;0,0,+'2grid'!BY224*EZ$2)</f>
        <v>23520</v>
      </c>
      <c r="BZ224" s="180">
        <f>IF(+'2grid'!BZ224*FA$2&lt;0,0,+'2grid'!BZ224*FA$2)</f>
        <v>23520</v>
      </c>
      <c r="CA224" s="180">
        <f>IF(+'2grid'!CA224*FB$2&lt;0,0,+'2grid'!CA224*FB$2)</f>
        <v>23520</v>
      </c>
    </row>
    <row r="225" spans="1:79" x14ac:dyDescent="0.2">
      <c r="A225" s="9">
        <v>840</v>
      </c>
      <c r="B225" s="180">
        <f>IF(+'2grid'!B225*CC$2&lt;0,0,+'2grid'!B225*CC$2)</f>
        <v>0</v>
      </c>
      <c r="C225" s="180">
        <f>IF(+'2grid'!C225*CD$2&lt;0,0,+'2grid'!C225*CD$2)</f>
        <v>0</v>
      </c>
      <c r="D225" s="180">
        <f>IF(+'2grid'!D225*CE$2&lt;0,0,+'2grid'!D225*CE$2)</f>
        <v>0</v>
      </c>
      <c r="E225" s="180">
        <f>IF(+'2grid'!E225*CF$2&lt;0,0,+'2grid'!E225*CF$2)</f>
        <v>0</v>
      </c>
      <c r="F225" s="180">
        <f>IF(+'2grid'!F225*CG$2&lt;0,0,+'2grid'!F225*CG$2)</f>
        <v>0</v>
      </c>
      <c r="G225" s="180">
        <f>IF(+'2grid'!G225*CH$2&lt;0,0,+'2grid'!G225*CH$2)</f>
        <v>0</v>
      </c>
      <c r="H225" s="180">
        <f>IF(+'2grid'!H225*CI$2&lt;0,0,+'2grid'!H225*CI$2)</f>
        <v>0</v>
      </c>
      <c r="I225" s="180">
        <f>IF(+'2grid'!I225*CJ$2&lt;0,0,+'2grid'!I225*CJ$2)</f>
        <v>0</v>
      </c>
      <c r="J225" s="180">
        <f>IF(+'2grid'!J225*CK$2&lt;0,0,+'2grid'!J225*CK$2)</f>
        <v>0</v>
      </c>
      <c r="K225" s="180">
        <f>IF(+'2grid'!K225*CL$2&lt;0,0,+'2grid'!K225*CL$2)</f>
        <v>0</v>
      </c>
      <c r="L225" s="180">
        <f>IF(+'2grid'!L225*CM$2&lt;0,0,+'2grid'!L225*CM$2)</f>
        <v>0</v>
      </c>
      <c r="M225" s="180">
        <f>IF(+'2grid'!M225*CN$2&lt;0,0,+'2grid'!M225*CN$2)</f>
        <v>0</v>
      </c>
      <c r="N225" s="180">
        <f>IF(+'2grid'!N225*CO$2&lt;0,0,+'2grid'!N225*CO$2)</f>
        <v>0</v>
      </c>
      <c r="O225" s="180">
        <f>IF(+'2grid'!O225*CP$2&lt;0,0,+'2grid'!O225*CP$2)</f>
        <v>0</v>
      </c>
      <c r="P225" s="180">
        <f>IF(+'2grid'!P225*CQ$2&lt;0,0,+'2grid'!P225*CQ$2)</f>
        <v>0</v>
      </c>
      <c r="Q225" s="180">
        <f>IF(+'2grid'!Q225*CR$2&lt;0,0,+'2grid'!Q225*CR$2)</f>
        <v>0</v>
      </c>
      <c r="R225" s="180">
        <f>IF(+'2grid'!R225*CS$2&lt;0,0,+'2grid'!R225*CS$2)</f>
        <v>0</v>
      </c>
      <c r="S225" s="180">
        <f>IF(+'2grid'!S225*CT$2&lt;0,0,+'2grid'!S225*CT$2)</f>
        <v>0</v>
      </c>
      <c r="T225" s="180">
        <f>IF(+'2grid'!T225*CU$2&lt;0,0,+'2grid'!T225*CU$2)</f>
        <v>0</v>
      </c>
      <c r="U225" s="180">
        <f>IF(+'2grid'!U225*CV$2&lt;0,0,+'2grid'!U225*CV$2)</f>
        <v>0</v>
      </c>
      <c r="V225" s="180">
        <f>IF(+'2grid'!V225*CW$2&lt;0,0,+'2grid'!V225*CW$2)</f>
        <v>0</v>
      </c>
      <c r="W225" s="180">
        <f>IF(+'2grid'!W225*CX$2&lt;0,0,+'2grid'!W225*CX$2)</f>
        <v>0</v>
      </c>
      <c r="X225" s="180">
        <f>IF(+'2grid'!X225*CY$2&lt;0,0,+'2grid'!X225*CY$2)</f>
        <v>0</v>
      </c>
      <c r="Y225" s="180">
        <f>IF(+'2grid'!Y225*CZ$2&lt;0,0,+'2grid'!Y225*CZ$2)</f>
        <v>0</v>
      </c>
      <c r="Z225" s="180">
        <f>IF(+'2grid'!Z225*DA$2&lt;0,0,+'2grid'!Z225*DA$2)</f>
        <v>0</v>
      </c>
      <c r="AA225" s="180">
        <f>IF(+'2grid'!AA225*DB$2&lt;0,0,+'2grid'!AA225*DB$2)</f>
        <v>0</v>
      </c>
      <c r="AB225" s="180">
        <f>IF(+'2grid'!AB225*DC$2&lt;0,0,+'2grid'!AB225*DC$2)</f>
        <v>0</v>
      </c>
      <c r="AC225" s="180">
        <f>IF(+'2grid'!AC225*DD$2&lt;0,0,+'2grid'!AC225*DD$2)</f>
        <v>0</v>
      </c>
      <c r="AD225" s="180">
        <f>IF(+'2grid'!AD225*DE$2&lt;0,0,+'2grid'!AD225*DE$2)</f>
        <v>0</v>
      </c>
      <c r="AE225" s="180">
        <f>IF(+'2grid'!AE225*DF$2&lt;0,0,+'2grid'!AE225*DF$2)</f>
        <v>0</v>
      </c>
      <c r="AF225" s="180">
        <f>IF(+'2grid'!AF225*DG$2&lt;0,0,+'2grid'!AF225*DG$2)</f>
        <v>0</v>
      </c>
      <c r="AG225" s="180">
        <f>IF(+'2grid'!AG225*DH$2&lt;0,0,+'2grid'!AG225*DH$2)</f>
        <v>0</v>
      </c>
      <c r="AH225" s="180">
        <f>IF(+'2grid'!AH225*DI$2&lt;0,0,+'2grid'!AH225*DI$2)</f>
        <v>0</v>
      </c>
      <c r="AI225" s="180">
        <f>IF(+'2grid'!AI225*DJ$2&lt;0,0,+'2grid'!AI225*DJ$2)</f>
        <v>0</v>
      </c>
      <c r="AJ225" s="180">
        <f>IF(+'2grid'!AJ225*DK$2&lt;0,0,+'2grid'!AJ225*DK$2)</f>
        <v>0</v>
      </c>
      <c r="AK225" s="180">
        <f>IF(+'2grid'!AK225*DL$2&lt;0,0,+'2grid'!AK225*DL$2)</f>
        <v>0</v>
      </c>
      <c r="AL225" s="180">
        <f>IF(+'2grid'!AL225*DM$2&lt;0,0,+'2grid'!AL225*DM$2)</f>
        <v>0</v>
      </c>
      <c r="AM225" s="180">
        <f>IF(+'2grid'!AM225*DN$2&lt;0,0,+'2grid'!AM225*DN$2)</f>
        <v>0</v>
      </c>
      <c r="AN225" s="180">
        <f>IF(+'2grid'!AN225*DO$2&lt;0,0,+'2grid'!AN225*DO$2)</f>
        <v>0</v>
      </c>
      <c r="AO225" s="180">
        <f>IF(+'2grid'!AO225*DP$2&lt;0,0,+'2grid'!AO225*DP$2)</f>
        <v>0</v>
      </c>
      <c r="AP225" s="180">
        <f>IF(+'2grid'!AP225*DQ$2&lt;0,0,+'2grid'!AP225*DQ$2)</f>
        <v>0</v>
      </c>
      <c r="AQ225" s="180">
        <f>IF(+'2grid'!AQ225*DR$2&lt;0,0,+'2grid'!AQ225*DR$2)</f>
        <v>0</v>
      </c>
      <c r="AR225" s="180">
        <f>IF(+'2grid'!AR225*DS$2&lt;0,0,+'2grid'!AR225*DS$2)</f>
        <v>0</v>
      </c>
      <c r="AS225" s="180">
        <f>IF(+'2grid'!AS225*DT$2&lt;0,0,+'2grid'!AS225*DT$2)</f>
        <v>0</v>
      </c>
      <c r="AT225" s="180">
        <f>IF(+'2grid'!AT225*DU$2&lt;0,0,+'2grid'!AT225*DU$2)</f>
        <v>0</v>
      </c>
      <c r="AU225" s="180">
        <f>IF(+'2grid'!AU225*DV$2&lt;0,0,+'2grid'!AU225*DV$2)</f>
        <v>0</v>
      </c>
      <c r="AV225" s="180">
        <f>IF(+'2grid'!AV225*DW$2&lt;0,0,+'2grid'!AV225*DW$2)</f>
        <v>0</v>
      </c>
      <c r="AW225" s="180">
        <f>IF(+'2grid'!AW225*DX$2&lt;0,0,+'2grid'!AW225*DX$2)</f>
        <v>0</v>
      </c>
      <c r="AX225" s="180">
        <f>IF(+'2grid'!AX225*DY$2&lt;0,0,+'2grid'!AX225*DY$2)</f>
        <v>0</v>
      </c>
      <c r="AY225" s="180">
        <f>IF(+'2grid'!AY225*DZ$2&lt;0,0,+'2grid'!AY225*DZ$2)</f>
        <v>0</v>
      </c>
      <c r="AZ225" s="180">
        <f>IF(+'2grid'!AZ225*EA$2&lt;0,0,+'2grid'!AZ225*EA$2)</f>
        <v>0</v>
      </c>
      <c r="BA225" s="180">
        <f>IF(+'2grid'!BA225*EB$2&lt;0,0,+'2grid'!BA225*EB$2)</f>
        <v>0</v>
      </c>
      <c r="BB225" s="180">
        <f>IF(+'2grid'!BB225*EC$2&lt;0,0,+'2grid'!BB225*EC$2)</f>
        <v>0</v>
      </c>
      <c r="BC225" s="180">
        <f>IF(+'2grid'!BC225*ED$2&lt;0,0,+'2grid'!BC225*ED$2)</f>
        <v>251220</v>
      </c>
      <c r="BD225" s="180">
        <f>IF(+'2grid'!BD225*EE$2&lt;0,0,+'2grid'!BD225*EE$2)</f>
        <v>233168.4</v>
      </c>
      <c r="BE225" s="180">
        <f>IF(+'2grid'!BE225*EF$2&lt;0,0,+'2grid'!BE225*EF$2)</f>
        <v>228987.59599999999</v>
      </c>
      <c r="BF225" s="180">
        <f>IF(+'2grid'!BF225*EG$2&lt;0,0,+'2grid'!BF225*EG$2)</f>
        <v>232475.18400000001</v>
      </c>
      <c r="BG225" s="180">
        <f>IF(+'2grid'!BG225*EH$2&lt;0,0,+'2grid'!BG225*EH$2)</f>
        <v>231604.38</v>
      </c>
      <c r="BH225" s="180">
        <f>IF(+'2grid'!BH225*EI$2&lt;0,0,+'2grid'!BH225*EI$2)</f>
        <v>232107.12</v>
      </c>
      <c r="BI225" s="180">
        <f>IF(+'2grid'!BI225*EJ$2&lt;0,0,+'2grid'!BI225*EJ$2)</f>
        <v>232609.86</v>
      </c>
      <c r="BJ225" s="180">
        <f>IF(+'2grid'!BJ225*EK$2&lt;0,0,+'2grid'!BJ225*EK$2)</f>
        <v>234769.78</v>
      </c>
      <c r="BK225" s="180">
        <f>IF(+'2grid'!BK225*EL$2&lt;0,0,+'2grid'!BK225*EL$2)</f>
        <v>236929.69999999998</v>
      </c>
      <c r="BL225" s="180">
        <f>IF(+'2grid'!BL225*EM$2&lt;0,0,+'2grid'!BL225*EM$2)</f>
        <v>239089.62</v>
      </c>
      <c r="BM225" s="180">
        <f>IF(+'2grid'!BM225*EN$2&lt;0,0,+'2grid'!BM225*EN$2)</f>
        <v>241250.03</v>
      </c>
      <c r="BN225" s="180">
        <f>IF(+'2grid'!BN225*EO$2&lt;0,0,+'2grid'!BN225*EO$2)</f>
        <v>243410.04800000001</v>
      </c>
      <c r="BO225" s="180">
        <f>IF(+'2grid'!BO225*EP$2&lt;0,0,+'2grid'!BO225*EP$2)</f>
        <v>243922</v>
      </c>
      <c r="BP225" s="180">
        <f>IF(+'2grid'!BP225*EQ$2&lt;0,0,+'2grid'!BP225*EQ$2)</f>
        <v>244412</v>
      </c>
      <c r="BQ225" s="180">
        <f>IF(+'2grid'!BQ225*ER$2&lt;0,0,+'2grid'!BQ225*ER$2)</f>
        <v>244902</v>
      </c>
      <c r="BR225" s="180">
        <f>IF(+'2grid'!BR225*ES$2&lt;0,0,+'2grid'!BR225*ES$2)</f>
        <v>245392</v>
      </c>
      <c r="BS225" s="180">
        <f>IF(+'2grid'!BS225*ET$2&lt;0,0,+'2grid'!BS225*ET$2)</f>
        <v>245979.02</v>
      </c>
      <c r="BT225" s="180">
        <f>IF(+'2grid'!BT225*EU$2&lt;0,0,+'2grid'!BT225*EU$2)</f>
        <v>246443.99733333333</v>
      </c>
      <c r="BU225" s="180">
        <f>IF(+'2grid'!BU225*EV$2&lt;0,0,+'2grid'!BU225*EV$2)</f>
        <v>246955.27422222222</v>
      </c>
      <c r="BV225" s="180">
        <f>IF(+'2grid'!BV225*EW$2&lt;0,0,+'2grid'!BV225*EW$2)</f>
        <v>247473.65357037046</v>
      </c>
      <c r="BW225" s="180">
        <f>IF(+'2grid'!BW225*EX$2&lt;0,0,+'2grid'!BW225*EX$2)</f>
        <v>247992.29763950626</v>
      </c>
      <c r="BX225" s="180">
        <f>IF(+'2grid'!BX225*EY$2&lt;0,0,+'2grid'!BX225*EY$2)</f>
        <v>248505.70704065857</v>
      </c>
      <c r="BY225" s="180">
        <f>IF(+'2grid'!BY225*EZ$2&lt;0,0,+'2grid'!BY225*EZ$2)</f>
        <v>249004.66318134445</v>
      </c>
      <c r="BZ225" s="180">
        <f>IF(+'2grid'!BZ225*FA$2&lt;0,0,+'2grid'!BZ225*FA$2)</f>
        <v>249526.5926743561</v>
      </c>
      <c r="CA225" s="180">
        <f>IF(+'2grid'!CA225*FB$2&lt;0,0,+'2grid'!CA225*FB$2)</f>
        <v>250039.33443755074</v>
      </c>
    </row>
    <row r="226" spans="1:79" x14ac:dyDescent="0.2">
      <c r="A226" s="9">
        <v>850</v>
      </c>
      <c r="B226" s="180">
        <f>IF(+'2grid'!B226*CC$2&lt;0,0,+'2grid'!B226*CC$2)</f>
        <v>0</v>
      </c>
      <c r="C226" s="180">
        <f>IF(+'2grid'!C226*CD$2&lt;0,0,+'2grid'!C226*CD$2)</f>
        <v>0</v>
      </c>
      <c r="D226" s="180">
        <f>IF(+'2grid'!D226*CE$2&lt;0,0,+'2grid'!D226*CE$2)</f>
        <v>0</v>
      </c>
      <c r="E226" s="180">
        <f>IF(+'2grid'!E226*CF$2&lt;0,0,+'2grid'!E226*CF$2)</f>
        <v>0</v>
      </c>
      <c r="F226" s="180">
        <f>IF(+'2grid'!F226*CG$2&lt;0,0,+'2grid'!F226*CG$2)</f>
        <v>0</v>
      </c>
      <c r="G226" s="180">
        <f>IF(+'2grid'!G226*CH$2&lt;0,0,+'2grid'!G226*CH$2)</f>
        <v>0</v>
      </c>
      <c r="H226" s="180">
        <f>IF(+'2grid'!H226*CI$2&lt;0,0,+'2grid'!H226*CI$2)</f>
        <v>0</v>
      </c>
      <c r="I226" s="180">
        <f>IF(+'2grid'!I226*CJ$2&lt;0,0,+'2grid'!I226*CJ$2)</f>
        <v>0</v>
      </c>
      <c r="J226" s="180">
        <f>IF(+'2grid'!J226*CK$2&lt;0,0,+'2grid'!J226*CK$2)</f>
        <v>0</v>
      </c>
      <c r="K226" s="180">
        <f>IF(+'2grid'!K226*CL$2&lt;0,0,+'2grid'!K226*CL$2)</f>
        <v>0</v>
      </c>
      <c r="L226" s="180">
        <f>IF(+'2grid'!L226*CM$2&lt;0,0,+'2grid'!L226*CM$2)</f>
        <v>0</v>
      </c>
      <c r="M226" s="180">
        <f>IF(+'2grid'!M226*CN$2&lt;0,0,+'2grid'!M226*CN$2)</f>
        <v>0</v>
      </c>
      <c r="N226" s="180">
        <f>IF(+'2grid'!N226*CO$2&lt;0,0,+'2grid'!N226*CO$2)</f>
        <v>0</v>
      </c>
      <c r="O226" s="180">
        <f>IF(+'2grid'!O226*CP$2&lt;0,0,+'2grid'!O226*CP$2)</f>
        <v>0</v>
      </c>
      <c r="P226" s="180">
        <f>IF(+'2grid'!P226*CQ$2&lt;0,0,+'2grid'!P226*CQ$2)</f>
        <v>0</v>
      </c>
      <c r="Q226" s="180">
        <f>IF(+'2grid'!Q226*CR$2&lt;0,0,+'2grid'!Q226*CR$2)</f>
        <v>0</v>
      </c>
      <c r="R226" s="180">
        <f>IF(+'2grid'!R226*CS$2&lt;0,0,+'2grid'!R226*CS$2)</f>
        <v>0</v>
      </c>
      <c r="S226" s="180">
        <f>IF(+'2grid'!S226*CT$2&lt;0,0,+'2grid'!S226*CT$2)</f>
        <v>0</v>
      </c>
      <c r="T226" s="180">
        <f>IF(+'2grid'!T226*CU$2&lt;0,0,+'2grid'!T226*CU$2)</f>
        <v>0</v>
      </c>
      <c r="U226" s="180">
        <f>IF(+'2grid'!U226*CV$2&lt;0,0,+'2grid'!U226*CV$2)</f>
        <v>0</v>
      </c>
      <c r="V226" s="180">
        <f>IF(+'2grid'!V226*CW$2&lt;0,0,+'2grid'!V226*CW$2)</f>
        <v>0</v>
      </c>
      <c r="W226" s="180">
        <f>IF(+'2grid'!W226*CX$2&lt;0,0,+'2grid'!W226*CX$2)</f>
        <v>0</v>
      </c>
      <c r="X226" s="180">
        <f>IF(+'2grid'!X226*CY$2&lt;0,0,+'2grid'!X226*CY$2)</f>
        <v>0</v>
      </c>
      <c r="Y226" s="180">
        <f>IF(+'2grid'!Y226*CZ$2&lt;0,0,+'2grid'!Y226*CZ$2)</f>
        <v>0</v>
      </c>
      <c r="Z226" s="180">
        <f>IF(+'2grid'!Z226*DA$2&lt;0,0,+'2grid'!Z226*DA$2)</f>
        <v>0</v>
      </c>
      <c r="AA226" s="180">
        <f>IF(+'2grid'!AA226*DB$2&lt;0,0,+'2grid'!AA226*DB$2)</f>
        <v>0</v>
      </c>
      <c r="AB226" s="180">
        <f>IF(+'2grid'!AB226*DC$2&lt;0,0,+'2grid'!AB226*DC$2)</f>
        <v>0.90996980752834</v>
      </c>
      <c r="AC226" s="180">
        <f>IF(+'2grid'!AC226*DD$2&lt;0,0,+'2grid'!AC226*DD$2)</f>
        <v>2.0221551278407559</v>
      </c>
      <c r="AD226" s="180">
        <f>IF(+'2grid'!AD226*DE$2&lt;0,0,+'2grid'!AD226*DE$2)</f>
        <v>2.3195308819349849</v>
      </c>
      <c r="AE226" s="180">
        <f>IF(+'2grid'!AE226*DF$2&lt;0,0,+'2grid'!AE226*DF$2)</f>
        <v>2.6567025090035883</v>
      </c>
      <c r="AF226" s="180">
        <f>IF(+'2grid'!AF226*DG$2&lt;0,0,+'2grid'!AF226*DG$2)</f>
        <v>3.0387120201021434</v>
      </c>
      <c r="AG226" s="180">
        <f>IF(+'2grid'!AG226*DH$2&lt;0,0,+'2grid'!AG226*DH$2)</f>
        <v>3.4712177750641611</v>
      </c>
      <c r="AH226" s="180">
        <f>IF(+'2grid'!AH226*DI$2&lt;0,0,+'2grid'!AH226*DI$2)</f>
        <v>3.9605679482222929</v>
      </c>
      <c r="AI226" s="180">
        <f>IF(+'2grid'!AI226*DJ$2&lt;0,0,+'2grid'!AI226*DJ$2)</f>
        <v>4.5138825880474647</v>
      </c>
      <c r="AJ226" s="180">
        <f>IF(+'2grid'!AJ226*DK$2&lt;0,0,+'2grid'!AJ226*DK$2)</f>
        <v>5.1391452615341171</v>
      </c>
      <c r="AK226" s="180">
        <f>IF(+'2grid'!AK226*DL$2&lt;0,0,+'2grid'!AK226*DL$2)</f>
        <v>5.8453053870849905</v>
      </c>
      <c r="AL226" s="180">
        <f>IF(+'2grid'!AL226*DM$2&lt;0,0,+'2grid'!AL226*DM$2)</f>
        <v>6.6423924853238514</v>
      </c>
      <c r="AM226" s="180">
        <f>IF(+'2grid'!AM226*DN$2&lt;0,0,+'2grid'!AM226*DN$2)</f>
        <v>7.5416437171172639</v>
      </c>
      <c r="AN226" s="180">
        <f>IF(+'2grid'!AN226*DO$2&lt;0,0,+'2grid'!AN226*DO$2)</f>
        <v>8.5556462337044579</v>
      </c>
      <c r="AO226" s="180">
        <f>IF(+'2grid'!AO226*DP$2&lt;0,0,+'2grid'!AO226*DP$2)</f>
        <v>8.6381616895846438</v>
      </c>
      <c r="AP226" s="180">
        <f>IF(+'2grid'!AP226*DQ$2&lt;0,0,+'2grid'!AP226*DQ$2)</f>
        <v>8.7151022820473081</v>
      </c>
      <c r="AQ226" s="180">
        <f>IF(+'2grid'!AQ226*DR$2&lt;0,0,+'2grid'!AQ226*DR$2)</f>
        <v>8.7866390417533982</v>
      </c>
      <c r="AR226" s="180">
        <f>IF(+'2grid'!AR226*DS$2&lt;0,0,+'2grid'!AR226*DS$2)</f>
        <v>8.8529386996752688</v>
      </c>
      <c r="AS226" s="180">
        <f>IF(+'2grid'!AS226*DT$2&lt;0,0,+'2grid'!AS226*DT$2)</f>
        <v>8.9141637855781646</v>
      </c>
      <c r="AT226" s="180">
        <f>IF(+'2grid'!AT226*DU$2&lt;0,0,+'2grid'!AT226*DU$2)</f>
        <v>8.5262207418251208</v>
      </c>
      <c r="AU226" s="180">
        <f>IF(+'2grid'!AU226*DV$2&lt;0,0,+'2grid'!AU226*DV$2)</f>
        <v>8.1505378128691532</v>
      </c>
      <c r="AV226" s="180">
        <f>IF(+'2grid'!AV226*DW$2&lt;0,0,+'2grid'!AV226*DW$2)</f>
        <v>7.7871944013689154</v>
      </c>
      <c r="AW226" s="180">
        <f>IF(+'2grid'!AW226*DX$2&lt;0,0,+'2grid'!AW226*DX$2)</f>
        <v>7.4362055016891855</v>
      </c>
      <c r="AX226" s="180">
        <f>IF(+'2grid'!AX226*DY$2&lt;0,0,+'2grid'!AX226*DY$2)</f>
        <v>7.0049534137709104</v>
      </c>
      <c r="AY226" s="180">
        <f>IF(+'2grid'!AY226*DZ$2&lt;0,0,+'2grid'!AY226*DZ$2)</f>
        <v>6.5981989402367534</v>
      </c>
      <c r="AZ226" s="180">
        <f>IF(+'2grid'!AZ226*EA$2&lt;0,0,+'2grid'!AZ226*EA$2)</f>
        <v>6.2145892921144181</v>
      </c>
      <c r="BA226" s="180">
        <f>IF(+'2grid'!BA226*EB$2&lt;0,0,+'2grid'!BA226*EB$2)</f>
        <v>5.8528433800294222</v>
      </c>
      <c r="BB226" s="180">
        <f>IF(+'2grid'!BB226*EC$2&lt;0,0,+'2grid'!BB226*EC$2)</f>
        <v>5.5117482530342041</v>
      </c>
      <c r="BC226" s="180">
        <f>IF(+'2grid'!BC226*ED$2&lt;0,0,+'2grid'!BC226*ED$2)</f>
        <v>6.6359999999999992</v>
      </c>
      <c r="BD226" s="180">
        <f>IF(+'2grid'!BD226*EE$2&lt;0,0,+'2grid'!BD226*EE$2)</f>
        <v>8.6039999999999992</v>
      </c>
      <c r="BE226" s="180">
        <f>IF(+'2grid'!BE226*EF$2&lt;0,0,+'2grid'!BE226*EF$2)</f>
        <v>8.6760000000000002</v>
      </c>
      <c r="BF226" s="180">
        <f>IF(+'2grid'!BF226*EG$2&lt;0,0,+'2grid'!BF226*EG$2)</f>
        <v>5.8319999999999999</v>
      </c>
      <c r="BG226" s="180">
        <f>IF(+'2grid'!BG226*EH$2&lt;0,0,+'2grid'!BG226*EH$2)</f>
        <v>3.92</v>
      </c>
      <c r="BH226" s="180">
        <f>IF(+'2grid'!BH226*EI$2&lt;0,0,+'2grid'!BH226*EI$2)</f>
        <v>3.92</v>
      </c>
      <c r="BI226" s="180">
        <f>IF(+'2grid'!BI226*EJ$2&lt;0,0,+'2grid'!BI226*EJ$2)</f>
        <v>2.94</v>
      </c>
      <c r="BJ226" s="180">
        <f>IF(+'2grid'!BJ226*EK$2&lt;0,0,+'2grid'!BJ226*EK$2)</f>
        <v>2.94</v>
      </c>
      <c r="BK226" s="180">
        <f>IF(+'2grid'!BK226*EL$2&lt;0,0,+'2grid'!BK226*EL$2)</f>
        <v>2.94</v>
      </c>
      <c r="BL226" s="180">
        <f>IF(+'2grid'!BL226*EM$2&lt;0,0,+'2grid'!BL226*EM$2)</f>
        <v>2.94</v>
      </c>
      <c r="BM226" s="180">
        <f>IF(+'2grid'!BM226*EN$2&lt;0,0,+'2grid'!BM226*EN$2)</f>
        <v>1.96</v>
      </c>
      <c r="BN226" s="180">
        <f>IF(+'2grid'!BN226*EO$2&lt;0,0,+'2grid'!BN226*EO$2)</f>
        <v>1.96</v>
      </c>
      <c r="BO226" s="180">
        <f>IF(+'2grid'!BO226*EP$2&lt;0,0,+'2grid'!BO226*EP$2)</f>
        <v>1.96</v>
      </c>
      <c r="BP226" s="180">
        <f>IF(+'2grid'!BP226*EQ$2&lt;0,0,+'2grid'!BP226*EQ$2)</f>
        <v>1.96</v>
      </c>
      <c r="BQ226" s="180">
        <f>IF(+'2grid'!BQ226*ER$2&lt;0,0,+'2grid'!BQ226*ER$2)</f>
        <v>1.96</v>
      </c>
      <c r="BR226" s="180">
        <f>IF(+'2grid'!BR226*ES$2&lt;0,0,+'2grid'!BR226*ES$2)</f>
        <v>1.96</v>
      </c>
      <c r="BS226" s="180">
        <f>IF(+'2grid'!BS226*ET$2&lt;0,0,+'2grid'!BS226*ET$2)</f>
        <v>1.96</v>
      </c>
      <c r="BT226" s="180">
        <f>IF(+'2grid'!BT226*EU$2&lt;0,0,+'2grid'!BT226*EU$2)</f>
        <v>1.96</v>
      </c>
      <c r="BU226" s="180">
        <f>IF(+'2grid'!BU226*EV$2&lt;0,0,+'2grid'!BU226*EV$2)</f>
        <v>1.96</v>
      </c>
      <c r="BV226" s="180">
        <f>IF(+'2grid'!BV226*EW$2&lt;0,0,+'2grid'!BV226*EW$2)</f>
        <v>1.96</v>
      </c>
      <c r="BW226" s="180">
        <f>IF(+'2grid'!BW226*EX$2&lt;0,0,+'2grid'!BW226*EX$2)</f>
        <v>1.96</v>
      </c>
      <c r="BX226" s="180">
        <f>IF(+'2grid'!BX226*EY$2&lt;0,0,+'2grid'!BX226*EY$2)</f>
        <v>1.96</v>
      </c>
      <c r="BY226" s="180">
        <f>IF(+'2grid'!BY226*EZ$2&lt;0,0,+'2grid'!BY226*EZ$2)</f>
        <v>1.96</v>
      </c>
      <c r="BZ226" s="180">
        <f>IF(+'2grid'!BZ226*FA$2&lt;0,0,+'2grid'!BZ226*FA$2)</f>
        <v>1.96</v>
      </c>
      <c r="CA226" s="180">
        <f>IF(+'2grid'!CA226*FB$2&lt;0,0,+'2grid'!CA226*FB$2)</f>
        <v>1.96</v>
      </c>
    </row>
    <row r="227" spans="1:79" x14ac:dyDescent="0.2">
      <c r="A227" s="9">
        <v>854</v>
      </c>
      <c r="B227" s="180">
        <f>IF(+'2grid'!B227*CC$2&lt;0,0,+'2grid'!B227*CC$2)</f>
        <v>0</v>
      </c>
      <c r="C227" s="180">
        <f>IF(+'2grid'!C227*CD$2&lt;0,0,+'2grid'!C227*CD$2)</f>
        <v>0</v>
      </c>
      <c r="D227" s="180">
        <f>IF(+'2grid'!D227*CE$2&lt;0,0,+'2grid'!D227*CE$2)</f>
        <v>0</v>
      </c>
      <c r="E227" s="180">
        <f>IF(+'2grid'!E227*CF$2&lt;0,0,+'2grid'!E227*CF$2)</f>
        <v>0</v>
      </c>
      <c r="F227" s="180">
        <f>IF(+'2grid'!F227*CG$2&lt;0,0,+'2grid'!F227*CG$2)</f>
        <v>0</v>
      </c>
      <c r="G227" s="180">
        <f>IF(+'2grid'!G227*CH$2&lt;0,0,+'2grid'!G227*CH$2)</f>
        <v>0</v>
      </c>
      <c r="H227" s="180">
        <f>IF(+'2grid'!H227*CI$2&lt;0,0,+'2grid'!H227*CI$2)</f>
        <v>0</v>
      </c>
      <c r="I227" s="180">
        <f>IF(+'2grid'!I227*CJ$2&lt;0,0,+'2grid'!I227*CJ$2)</f>
        <v>0</v>
      </c>
      <c r="J227" s="180">
        <f>IF(+'2grid'!J227*CK$2&lt;0,0,+'2grid'!J227*CK$2)</f>
        <v>0</v>
      </c>
      <c r="K227" s="180">
        <f>IF(+'2grid'!K227*CL$2&lt;0,0,+'2grid'!K227*CL$2)</f>
        <v>0</v>
      </c>
      <c r="L227" s="180">
        <f>IF(+'2grid'!L227*CM$2&lt;0,0,+'2grid'!L227*CM$2)</f>
        <v>0</v>
      </c>
      <c r="M227" s="180">
        <f>IF(+'2grid'!M227*CN$2&lt;0,0,+'2grid'!M227*CN$2)</f>
        <v>0</v>
      </c>
      <c r="N227" s="180">
        <f>IF(+'2grid'!N227*CO$2&lt;0,0,+'2grid'!N227*CO$2)</f>
        <v>0</v>
      </c>
      <c r="O227" s="180">
        <f>IF(+'2grid'!O227*CP$2&lt;0,0,+'2grid'!O227*CP$2)</f>
        <v>0</v>
      </c>
      <c r="P227" s="180">
        <f>IF(+'2grid'!P227*CQ$2&lt;0,0,+'2grid'!P227*CQ$2)</f>
        <v>0</v>
      </c>
      <c r="Q227" s="180">
        <f>IF(+'2grid'!Q227*CR$2&lt;0,0,+'2grid'!Q227*CR$2)</f>
        <v>0</v>
      </c>
      <c r="R227" s="180">
        <f>IF(+'2grid'!R227*CS$2&lt;0,0,+'2grid'!R227*CS$2)</f>
        <v>0</v>
      </c>
      <c r="S227" s="180">
        <f>IF(+'2grid'!S227*CT$2&lt;0,0,+'2grid'!S227*CT$2)</f>
        <v>0</v>
      </c>
      <c r="T227" s="180">
        <f>IF(+'2grid'!T227*CU$2&lt;0,0,+'2grid'!T227*CU$2)</f>
        <v>0</v>
      </c>
      <c r="U227" s="180">
        <f>IF(+'2grid'!U227*CV$2&lt;0,0,+'2grid'!U227*CV$2)</f>
        <v>82.284267333003157</v>
      </c>
      <c r="V227" s="180">
        <f>IF(+'2grid'!V227*CW$2&lt;0,0,+'2grid'!V227*CW$2)</f>
        <v>270.88974666993039</v>
      </c>
      <c r="W227" s="180">
        <f>IF(+'2grid'!W227*CX$2&lt;0,0,+'2grid'!W227*CX$2)</f>
        <v>493.7360093126652</v>
      </c>
      <c r="X227" s="180">
        <f>IF(+'2grid'!X227*CY$2&lt;0,0,+'2grid'!X227*CY$2)</f>
        <v>752.68704909134101</v>
      </c>
      <c r="Y227" s="180">
        <f>IF(+'2grid'!Y227*CZ$2&lt;0,0,+'2grid'!Y227*CZ$2)</f>
        <v>1048.0442925610328</v>
      </c>
      <c r="Z227" s="180">
        <f>IF(+'2grid'!Z227*DA$2&lt;0,0,+'2grid'!Z227*DA$2)</f>
        <v>1377.2994693121157</v>
      </c>
      <c r="AA227" s="180">
        <f>IF(+'2grid'!AA227*DB$2&lt;0,0,+'2grid'!AA227*DB$2)</f>
        <v>1732.9204168754034</v>
      </c>
      <c r="AB227" s="180">
        <f>IF(+'2grid'!AB227*DC$2&lt;0,0,+'2grid'!AB227*DC$2)</f>
        <v>2098.1025700509567</v>
      </c>
      <c r="AC227" s="180">
        <f>IF(+'2grid'!AC227*DD$2&lt;0,0,+'2grid'!AC227*DD$2)</f>
        <v>2437.5388824210149</v>
      </c>
      <c r="AD227" s="180">
        <f>IF(+'2grid'!AD227*DE$2&lt;0,0,+'2grid'!AD227*DE$2)</f>
        <v>2513.3731606648412</v>
      </c>
      <c r="AE227" s="180">
        <f>IF(+'2grid'!AE227*DF$2&lt;0,0,+'2grid'!AE227*DF$2)</f>
        <v>2601.8166962468172</v>
      </c>
      <c r="AF227" s="180">
        <f>IF(+'2grid'!AF227*DG$2&lt;0,0,+'2grid'!AF227*DG$2)</f>
        <v>2689.4785877934537</v>
      </c>
      <c r="AG227" s="180">
        <f>IF(+'2grid'!AG227*DH$2&lt;0,0,+'2grid'!AG227*DH$2)</f>
        <v>2776.3383053470925</v>
      </c>
      <c r="AH227" s="180">
        <f>IF(+'2grid'!AH227*DI$2&lt;0,0,+'2grid'!AH227*DI$2)</f>
        <v>2862.3765421451685</v>
      </c>
      <c r="AI227" s="180">
        <f>IF(+'2grid'!AI227*DJ$2&lt;0,0,+'2grid'!AI227*DJ$2)</f>
        <v>2947.5761136418696</v>
      </c>
      <c r="AJ227" s="180">
        <f>IF(+'2grid'!AJ227*DK$2&lt;0,0,+'2grid'!AJ227*DK$2)</f>
        <v>3031.9232415782967</v>
      </c>
      <c r="AK227" s="180">
        <f>IF(+'2grid'!AK227*DL$2&lt;0,0,+'2grid'!AK227*DL$2)</f>
        <v>3115.4093957872469</v>
      </c>
      <c r="AL227" s="180">
        <f>IF(+'2grid'!AL227*DM$2&lt;0,0,+'2grid'!AL227*DM$2)</f>
        <v>3198.0339542217143</v>
      </c>
      <c r="AM227" s="180">
        <f>IF(+'2grid'!AM227*DN$2&lt;0,0,+'2grid'!AM227*DN$2)</f>
        <v>3279.8080811401032</v>
      </c>
      <c r="AN227" s="180">
        <f>IF(+'2grid'!AN227*DO$2&lt;0,0,+'2grid'!AN227*DO$2)</f>
        <v>3360.7604497993816</v>
      </c>
      <c r="AO227" s="180">
        <f>IF(+'2grid'!AO227*DP$2&lt;0,0,+'2grid'!AO227*DP$2)</f>
        <v>3440.9458129101226</v>
      </c>
      <c r="AP227" s="180">
        <f>IF(+'2grid'!AP227*DQ$2&lt;0,0,+'2grid'!AP227*DQ$2)</f>
        <v>3520.4580693935563</v>
      </c>
      <c r="AQ227" s="180">
        <f>IF(+'2grid'!AQ227*DR$2&lt;0,0,+'2grid'!AQ227*DR$2)</f>
        <v>3599.4506166539059</v>
      </c>
      <c r="AR227" s="180">
        <f>IF(+'2grid'!AR227*DS$2&lt;0,0,+'2grid'!AR227*DS$2)</f>
        <v>3678.16886928451</v>
      </c>
      <c r="AS227" s="180">
        <f>IF(+'2grid'!AS227*DT$2&lt;0,0,+'2grid'!AS227*DT$2)</f>
        <v>3757.0038273394944</v>
      </c>
      <c r="AT227" s="180">
        <f>IF(+'2grid'!AT227*DU$2&lt;0,0,+'2grid'!AT227*DU$2)</f>
        <v>3836.5836264881154</v>
      </c>
      <c r="AU227" s="180">
        <f>IF(+'2grid'!AU227*DV$2&lt;0,0,+'2grid'!AU227*DV$2)</f>
        <v>3917.9371804711855</v>
      </c>
      <c r="AV227" s="180">
        <f>IF(+'2grid'!AV227*DW$2&lt;0,0,+'2grid'!AV227*DW$2)</f>
        <v>4002.8034212100088</v>
      </c>
      <c r="AW227" s="180">
        <f>IF(+'2grid'!AW227*DX$2&lt;0,0,+'2grid'!AW227*DX$2)</f>
        <v>4094.258423296284</v>
      </c>
      <c r="AX227" s="180">
        <f>IF(+'2grid'!AX227*DY$2&lt;0,0,+'2grid'!AX227*DY$2)</f>
        <v>4143.3524115280288</v>
      </c>
      <c r="AY227" s="180">
        <f>IF(+'2grid'!AY227*DZ$2&lt;0,0,+'2grid'!AY227*DZ$2)</f>
        <v>4215.9598250261706</v>
      </c>
      <c r="AZ227" s="180">
        <f>IF(+'2grid'!AZ227*EA$2&lt;0,0,+'2grid'!AZ227*EA$2)</f>
        <v>4339.1614983308145</v>
      </c>
      <c r="BA227" s="180">
        <f>IF(+'2grid'!BA227*EB$2&lt;0,0,+'2grid'!BA227*EB$2)</f>
        <v>4597.0390621183114</v>
      </c>
      <c r="BB227" s="180">
        <f>IF(+'2grid'!BB227*EC$2&lt;0,0,+'2grid'!BB227*EC$2)</f>
        <v>5461.9725537683271</v>
      </c>
      <c r="BC227" s="180">
        <f>IF(+'2grid'!BC227*ED$2&lt;0,0,+'2grid'!BC227*ED$2)</f>
        <v>5688</v>
      </c>
      <c r="BD227" s="180">
        <f>IF(+'2grid'!BD227*EE$2&lt;0,0,+'2grid'!BD227*EE$2)</f>
        <v>5736</v>
      </c>
      <c r="BE227" s="180">
        <f>IF(+'2grid'!BE227*EF$2&lt;0,0,+'2grid'!BE227*EF$2)</f>
        <v>5784</v>
      </c>
      <c r="BF227" s="180">
        <f>IF(+'2grid'!BF227*EG$2&lt;0,0,+'2grid'!BF227*EG$2)</f>
        <v>5832</v>
      </c>
      <c r="BG227" s="180">
        <f>IF(+'2grid'!BG227*EH$2&lt;0,0,+'2grid'!BG227*EH$2)</f>
        <v>5880</v>
      </c>
      <c r="BH227" s="180">
        <f>IF(+'2grid'!BH227*EI$2&lt;0,0,+'2grid'!BH227*EI$2)</f>
        <v>5880</v>
      </c>
      <c r="BI227" s="180">
        <f>IF(+'2grid'!BI227*EJ$2&lt;0,0,+'2grid'!BI227*EJ$2)</f>
        <v>5880</v>
      </c>
      <c r="BJ227" s="180">
        <f>IF(+'2grid'!BJ227*EK$2&lt;0,0,+'2grid'!BJ227*EK$2)</f>
        <v>5880</v>
      </c>
      <c r="BK227" s="180">
        <f>IF(+'2grid'!BK227*EL$2&lt;0,0,+'2grid'!BK227*EL$2)</f>
        <v>5880</v>
      </c>
      <c r="BL227" s="180">
        <f>IF(+'2grid'!BL227*EM$2&lt;0,0,+'2grid'!BL227*EM$2)</f>
        <v>5880</v>
      </c>
      <c r="BM227" s="180">
        <f>IF(+'2grid'!BM227*EN$2&lt;0,0,+'2grid'!BM227*EN$2)</f>
        <v>5880</v>
      </c>
      <c r="BN227" s="180">
        <f>IF(+'2grid'!BN227*EO$2&lt;0,0,+'2grid'!BN227*EO$2)</f>
        <v>5880</v>
      </c>
      <c r="BO227" s="180">
        <f>IF(+'2grid'!BO227*EP$2&lt;0,0,+'2grid'!BO227*EP$2)</f>
        <v>5880</v>
      </c>
      <c r="BP227" s="180">
        <f>IF(+'2grid'!BP227*EQ$2&lt;0,0,+'2grid'!BP227*EQ$2)</f>
        <v>5880</v>
      </c>
      <c r="BQ227" s="180">
        <f>IF(+'2grid'!BQ227*ER$2&lt;0,0,+'2grid'!BQ227*ER$2)</f>
        <v>5880</v>
      </c>
      <c r="BR227" s="180">
        <f>IF(+'2grid'!BR227*ES$2&lt;0,0,+'2grid'!BR227*ES$2)</f>
        <v>5880</v>
      </c>
      <c r="BS227" s="180">
        <f>IF(+'2grid'!BS227*ET$2&lt;0,0,+'2grid'!BS227*ET$2)</f>
        <v>5880</v>
      </c>
      <c r="BT227" s="180">
        <f>IF(+'2grid'!BT227*EU$2&lt;0,0,+'2grid'!BT227*EU$2)</f>
        <v>5880</v>
      </c>
      <c r="BU227" s="180">
        <f>IF(+'2grid'!BU227*EV$2&lt;0,0,+'2grid'!BU227*EV$2)</f>
        <v>5880</v>
      </c>
      <c r="BV227" s="180">
        <f>IF(+'2grid'!BV227*EW$2&lt;0,0,+'2grid'!BV227*EW$2)</f>
        <v>5880</v>
      </c>
      <c r="BW227" s="180">
        <f>IF(+'2grid'!BW227*EX$2&lt;0,0,+'2grid'!BW227*EX$2)</f>
        <v>5880</v>
      </c>
      <c r="BX227" s="180">
        <f>IF(+'2grid'!BX227*EY$2&lt;0,0,+'2grid'!BX227*EY$2)</f>
        <v>5880</v>
      </c>
      <c r="BY227" s="180">
        <f>IF(+'2grid'!BY227*EZ$2&lt;0,0,+'2grid'!BY227*EZ$2)</f>
        <v>5880</v>
      </c>
      <c r="BZ227" s="180">
        <f>IF(+'2grid'!BZ227*FA$2&lt;0,0,+'2grid'!BZ227*FA$2)</f>
        <v>5880</v>
      </c>
      <c r="CA227" s="180">
        <f>IF(+'2grid'!CA227*FB$2&lt;0,0,+'2grid'!CA227*FB$2)</f>
        <v>5880</v>
      </c>
    </row>
    <row r="228" spans="1:79" x14ac:dyDescent="0.2">
      <c r="A228" s="9">
        <v>858</v>
      </c>
      <c r="B228" s="180">
        <f>IF(+'2grid'!B228*CC$2&lt;0,0,+'2grid'!B228*CC$2)</f>
        <v>0</v>
      </c>
      <c r="C228" s="180">
        <f>IF(+'2grid'!C228*CD$2&lt;0,0,+'2grid'!C228*CD$2)</f>
        <v>0</v>
      </c>
      <c r="D228" s="180">
        <f>IF(+'2grid'!D228*CE$2&lt;0,0,+'2grid'!D228*CE$2)</f>
        <v>0</v>
      </c>
      <c r="E228" s="180">
        <f>IF(+'2grid'!E228*CF$2&lt;0,0,+'2grid'!E228*CF$2)</f>
        <v>0</v>
      </c>
      <c r="F228" s="180">
        <f>IF(+'2grid'!F228*CG$2&lt;0,0,+'2grid'!F228*CG$2)</f>
        <v>0</v>
      </c>
      <c r="G228" s="180">
        <f>IF(+'2grid'!G228*CH$2&lt;0,0,+'2grid'!G228*CH$2)</f>
        <v>0</v>
      </c>
      <c r="H228" s="180">
        <f>IF(+'2grid'!H228*CI$2&lt;0,0,+'2grid'!H228*CI$2)</f>
        <v>0</v>
      </c>
      <c r="I228" s="180">
        <f>IF(+'2grid'!I228*CJ$2&lt;0,0,+'2grid'!I228*CJ$2)</f>
        <v>0</v>
      </c>
      <c r="J228" s="180">
        <f>IF(+'2grid'!J228*CK$2&lt;0,0,+'2grid'!J228*CK$2)</f>
        <v>0</v>
      </c>
      <c r="K228" s="180">
        <f>IF(+'2grid'!K228*CL$2&lt;0,0,+'2grid'!K228*CL$2)</f>
        <v>0</v>
      </c>
      <c r="L228" s="180">
        <f>IF(+'2grid'!L228*CM$2&lt;0,0,+'2grid'!L228*CM$2)</f>
        <v>0</v>
      </c>
      <c r="M228" s="180">
        <f>IF(+'2grid'!M228*CN$2&lt;0,0,+'2grid'!M228*CN$2)</f>
        <v>0</v>
      </c>
      <c r="N228" s="180">
        <f>IF(+'2grid'!N228*CO$2&lt;0,0,+'2grid'!N228*CO$2)</f>
        <v>0</v>
      </c>
      <c r="O228" s="180">
        <f>IF(+'2grid'!O228*CP$2&lt;0,0,+'2grid'!O228*CP$2)</f>
        <v>0</v>
      </c>
      <c r="P228" s="180">
        <f>IF(+'2grid'!P228*CQ$2&lt;0,0,+'2grid'!P228*CQ$2)</f>
        <v>0</v>
      </c>
      <c r="Q228" s="180">
        <f>IF(+'2grid'!Q228*CR$2&lt;0,0,+'2grid'!Q228*CR$2)</f>
        <v>0</v>
      </c>
      <c r="R228" s="180">
        <f>IF(+'2grid'!R228*CS$2&lt;0,0,+'2grid'!R228*CS$2)</f>
        <v>0</v>
      </c>
      <c r="S228" s="180">
        <f>IF(+'2grid'!S228*CT$2&lt;0,0,+'2grid'!S228*CT$2)</f>
        <v>0</v>
      </c>
      <c r="T228" s="180">
        <f>IF(+'2grid'!T228*CU$2&lt;0,0,+'2grid'!T228*CU$2)</f>
        <v>0</v>
      </c>
      <c r="U228" s="180">
        <f>IF(+'2grid'!U228*CV$2&lt;0,0,+'2grid'!U228*CV$2)</f>
        <v>0</v>
      </c>
      <c r="V228" s="180">
        <f>IF(+'2grid'!V228*CW$2&lt;0,0,+'2grid'!V228*CW$2)</f>
        <v>0</v>
      </c>
      <c r="W228" s="180">
        <f>IF(+'2grid'!W228*CX$2&lt;0,0,+'2grid'!W228*CX$2)</f>
        <v>0</v>
      </c>
      <c r="X228" s="180">
        <f>IF(+'2grid'!X228*CY$2&lt;0,0,+'2grid'!X228*CY$2)</f>
        <v>0</v>
      </c>
      <c r="Y228" s="180">
        <f>IF(+'2grid'!Y228*CZ$2&lt;0,0,+'2grid'!Y228*CZ$2)</f>
        <v>0</v>
      </c>
      <c r="Z228" s="180">
        <f>IF(+'2grid'!Z228*DA$2&lt;0,0,+'2grid'!Z228*DA$2)</f>
        <v>0</v>
      </c>
      <c r="AA228" s="180">
        <f>IF(+'2grid'!AA228*DB$2&lt;0,0,+'2grid'!AA228*DB$2)</f>
        <v>0</v>
      </c>
      <c r="AB228" s="180">
        <f>IF(+'2grid'!AB228*DC$2&lt;0,0,+'2grid'!AB228*DC$2)</f>
        <v>18.231397745244731</v>
      </c>
      <c r="AC228" s="180">
        <f>IF(+'2grid'!AC228*DD$2&lt;0,0,+'2grid'!AC228*DD$2)</f>
        <v>30.42871998372128</v>
      </c>
      <c r="AD228" s="180">
        <f>IF(+'2grid'!AD228*DE$2&lt;0,0,+'2grid'!AD228*DE$2)</f>
        <v>34.124967355422442</v>
      </c>
      <c r="AE228" s="180">
        <f>IF(+'2grid'!AE228*DF$2&lt;0,0,+'2grid'!AE228*DF$2)</f>
        <v>38.191875908386024</v>
      </c>
      <c r="AF228" s="180">
        <f>IF(+'2grid'!AF228*DG$2&lt;0,0,+'2grid'!AF228*DG$2)</f>
        <v>42.661690675285001</v>
      </c>
      <c r="AG228" s="180">
        <f>IF(+'2grid'!AG228*DH$2&lt;0,0,+'2grid'!AG228*DH$2)</f>
        <v>47.56920661304143</v>
      </c>
      <c r="AH228" s="180">
        <f>IF(+'2grid'!AH228*DI$2&lt;0,0,+'2grid'!AH228*DI$2)</f>
        <v>52.951957298304045</v>
      </c>
      <c r="AI228" s="180">
        <f>IF(+'2grid'!AI228*DJ$2&lt;0,0,+'2grid'!AI228*DJ$2)</f>
        <v>58.850416927569825</v>
      </c>
      <c r="AJ228" s="180">
        <f>IF(+'2grid'!AJ228*DK$2&lt;0,0,+'2grid'!AJ228*DK$2)</f>
        <v>65.308216526339294</v>
      </c>
      <c r="AK228" s="180">
        <f>IF(+'2grid'!AK228*DL$2&lt;0,0,+'2grid'!AK228*DL$2)</f>
        <v>72.372375331440381</v>
      </c>
      <c r="AL228" s="180">
        <f>IF(+'2grid'!AL228*DM$2&lt;0,0,+'2grid'!AL228*DM$2)</f>
        <v>80.093548374255974</v>
      </c>
      <c r="AM228" s="180">
        <f>IF(+'2grid'!AM228*DN$2&lt;0,0,+'2grid'!AM228*DN$2)</f>
        <v>88.526291360294124</v>
      </c>
      <c r="AN228" s="180">
        <f>IF(+'2grid'!AN228*DO$2&lt;0,0,+'2grid'!AN228*DO$2)</f>
        <v>98.813181740492809</v>
      </c>
      <c r="AO228" s="180">
        <f>IF(+'2grid'!AO228*DP$2&lt;0,0,+'2grid'!AO228*DP$2)</f>
        <v>110.11107908417605</v>
      </c>
      <c r="AP228" s="180">
        <f>IF(+'2grid'!AP228*DQ$2&lt;0,0,+'2grid'!AP228*DQ$2)</f>
        <v>157.11527371457058</v>
      </c>
      <c r="AQ228" s="180">
        <f>IF(+'2grid'!AQ228*DR$2&lt;0,0,+'2grid'!AQ228*DR$2)</f>
        <v>221.08624373308643</v>
      </c>
      <c r="AR228" s="180">
        <f>IF(+'2grid'!AR228*DS$2&lt;0,0,+'2grid'!AR228*DS$2)</f>
        <v>310.66343825665859</v>
      </c>
      <c r="AS228" s="180">
        <f>IF(+'2grid'!AS228*DT$2&lt;0,0,+'2grid'!AS228*DT$2)</f>
        <v>536.76023184892051</v>
      </c>
      <c r="AT228" s="180">
        <f>IF(+'2grid'!AT228*DU$2&lt;0,0,+'2grid'!AT228*DU$2)</f>
        <v>740.58698409840486</v>
      </c>
      <c r="AU228" s="180">
        <f>IF(+'2grid'!AU228*DV$2&lt;0,0,+'2grid'!AU228*DV$2)</f>
        <v>951.57993720333866</v>
      </c>
      <c r="AV228" s="180">
        <f>IF(+'2grid'!AV228*DW$2&lt;0,0,+'2grid'!AV228*DW$2)</f>
        <v>1327.4528018070364</v>
      </c>
      <c r="AW228" s="180">
        <f>IF(+'2grid'!AW228*DX$2&lt;0,0,+'2grid'!AW228*DX$2)</f>
        <v>1657.8669202829135</v>
      </c>
      <c r="AX228" s="180">
        <f>IF(+'2grid'!AX228*DY$2&lt;0,0,+'2grid'!AX228*DY$2)</f>
        <v>1730.1616275774372</v>
      </c>
      <c r="AY228" s="180">
        <f>IF(+'2grid'!AY228*DZ$2&lt;0,0,+'2grid'!AY228*DZ$2)</f>
        <v>2017.5793000482849</v>
      </c>
      <c r="AZ228" s="180">
        <f>IF(+'2grid'!AZ228*EA$2&lt;0,0,+'2grid'!AZ228*EA$2)</f>
        <v>3933.5196992643</v>
      </c>
      <c r="BA228" s="180">
        <f>IF(+'2grid'!BA228*EB$2&lt;0,0,+'2grid'!BA228*EB$2)</f>
        <v>6413.4505755456294</v>
      </c>
      <c r="BB228" s="180">
        <f>IF(+'2grid'!BB228*EC$2&lt;0,0,+'2grid'!BB228*EC$2)</f>
        <v>9471.0488166605046</v>
      </c>
      <c r="BC228" s="180">
        <f>IF(+'2grid'!BC228*ED$2&lt;0,0,+'2grid'!BC228*ED$2)</f>
        <v>13126.956</v>
      </c>
      <c r="BD228" s="180">
        <f>IF(+'2grid'!BD228*EE$2&lt;0,0,+'2grid'!BD228*EE$2)</f>
        <v>13029.323999999999</v>
      </c>
      <c r="BE228" s="180">
        <f>IF(+'2grid'!BE228*EF$2&lt;0,0,+'2grid'!BE228*EF$2)</f>
        <v>13141.248</v>
      </c>
      <c r="BF228" s="180">
        <f>IF(+'2grid'!BF228*EG$2&lt;0,0,+'2grid'!BF228*EG$2)</f>
        <v>13141.44</v>
      </c>
      <c r="BG228" s="180">
        <f>IF(+'2grid'!BG228*EH$2&lt;0,0,+'2grid'!BG228*EH$2)</f>
        <v>13272.14</v>
      </c>
      <c r="BH228" s="180">
        <f>IF(+'2grid'!BH228*EI$2&lt;0,0,+'2grid'!BH228*EI$2)</f>
        <v>13272.14</v>
      </c>
      <c r="BI228" s="180">
        <f>IF(+'2grid'!BI228*EJ$2&lt;0,0,+'2grid'!BI228*EJ$2)</f>
        <v>13230</v>
      </c>
      <c r="BJ228" s="180">
        <f>IF(+'2grid'!BJ228*EK$2&lt;0,0,+'2grid'!BJ228*EK$2)</f>
        <v>13230</v>
      </c>
      <c r="BK228" s="180">
        <f>IF(+'2grid'!BK228*EL$2&lt;0,0,+'2grid'!BK228*EL$2)</f>
        <v>13132</v>
      </c>
      <c r="BL228" s="180">
        <f>IF(+'2grid'!BL228*EM$2&lt;0,0,+'2grid'!BL228*EM$2)</f>
        <v>13132</v>
      </c>
      <c r="BM228" s="180">
        <f>IF(+'2grid'!BM228*EN$2&lt;0,0,+'2grid'!BM228*EN$2)</f>
        <v>13002.64</v>
      </c>
      <c r="BN228" s="180">
        <f>IF(+'2grid'!BN228*EO$2&lt;0,0,+'2grid'!BN228*EO$2)</f>
        <v>13040.86</v>
      </c>
      <c r="BO228" s="180">
        <f>IF(+'2grid'!BO228*EP$2&lt;0,0,+'2grid'!BO228*EP$2)</f>
        <v>13079.08</v>
      </c>
      <c r="BP228" s="180">
        <f>IF(+'2grid'!BP228*EQ$2&lt;0,0,+'2grid'!BP228*EQ$2)</f>
        <v>13116.32</v>
      </c>
      <c r="BQ228" s="180">
        <f>IF(+'2grid'!BQ228*ER$2&lt;0,0,+'2grid'!BQ228*ER$2)</f>
        <v>13154.539999999999</v>
      </c>
      <c r="BR228" s="180">
        <f>IF(+'2grid'!BR228*ES$2&lt;0,0,+'2grid'!BR228*ES$2)</f>
        <v>13192.76</v>
      </c>
      <c r="BS228" s="180">
        <f>IF(+'2grid'!BS228*ET$2&lt;0,0,+'2grid'!BS228*ET$2)</f>
        <v>13194.72</v>
      </c>
      <c r="BT228" s="180">
        <f>IF(+'2grid'!BT228*EU$2&lt;0,0,+'2grid'!BT228*EU$2)</f>
        <v>13244.569333333327</v>
      </c>
      <c r="BU228" s="180">
        <f>IF(+'2grid'!BU228*EV$2&lt;0,0,+'2grid'!BU228*EV$2)</f>
        <v>13273.751555555553</v>
      </c>
      <c r="BV228" s="180">
        <f>IF(+'2grid'!BV228*EW$2&lt;0,0,+'2grid'!BV228*EW$2)</f>
        <v>13302.030725925924</v>
      </c>
      <c r="BW228" s="180">
        <f>IF(+'2grid'!BW228*EX$2&lt;0,0,+'2grid'!BW228*EX$2)</f>
        <v>13330.089698765432</v>
      </c>
      <c r="BX228" s="180">
        <f>IF(+'2grid'!BX228*EY$2&lt;0,0,+'2grid'!BX228*EY$2)</f>
        <v>13360.096508312758</v>
      </c>
      <c r="BY228" s="180">
        <f>IF(+'2grid'!BY228*EZ$2&lt;0,0,+'2grid'!BY228*EZ$2)</f>
        <v>13395.381917805207</v>
      </c>
      <c r="BZ228" s="180">
        <f>IF(+'2grid'!BZ228*FA$2&lt;0,0,+'2grid'!BZ228*FA$2)</f>
        <v>13421.768965296753</v>
      </c>
      <c r="CA228" s="180">
        <f>IF(+'2grid'!CA228*FB$2&lt;0,0,+'2grid'!CA228*FB$2)</f>
        <v>13452.201305332726</v>
      </c>
    </row>
    <row r="229" spans="1:79" x14ac:dyDescent="0.2">
      <c r="A229" s="9">
        <v>860</v>
      </c>
      <c r="B229" s="180">
        <f>IF(+'2grid'!B229*CC$2&lt;0,0,+'2grid'!B229*CC$2)</f>
        <v>0</v>
      </c>
      <c r="C229" s="180">
        <f>IF(+'2grid'!C229*CD$2&lt;0,0,+'2grid'!C229*CD$2)</f>
        <v>0</v>
      </c>
      <c r="D229" s="180">
        <f>IF(+'2grid'!D229*CE$2&lt;0,0,+'2grid'!D229*CE$2)</f>
        <v>0</v>
      </c>
      <c r="E229" s="180">
        <f>IF(+'2grid'!E229*CF$2&lt;0,0,+'2grid'!E229*CF$2)</f>
        <v>0</v>
      </c>
      <c r="F229" s="180">
        <f>IF(+'2grid'!F229*CG$2&lt;0,0,+'2grid'!F229*CG$2)</f>
        <v>0</v>
      </c>
      <c r="G229" s="180">
        <f>IF(+'2grid'!G229*CH$2&lt;0,0,+'2grid'!G229*CH$2)</f>
        <v>0</v>
      </c>
      <c r="H229" s="180">
        <f>IF(+'2grid'!H229*CI$2&lt;0,0,+'2grid'!H229*CI$2)</f>
        <v>0</v>
      </c>
      <c r="I229" s="180">
        <f>IF(+'2grid'!I229*CJ$2&lt;0,0,+'2grid'!I229*CJ$2)</f>
        <v>0</v>
      </c>
      <c r="J229" s="180">
        <f>IF(+'2grid'!J229*CK$2&lt;0,0,+'2grid'!J229*CK$2)</f>
        <v>0</v>
      </c>
      <c r="K229" s="180">
        <f>IF(+'2grid'!K229*CL$2&lt;0,0,+'2grid'!K229*CL$2)</f>
        <v>0</v>
      </c>
      <c r="L229" s="180">
        <f>IF(+'2grid'!L229*CM$2&lt;0,0,+'2grid'!L229*CM$2)</f>
        <v>0</v>
      </c>
      <c r="M229" s="180">
        <f>IF(+'2grid'!M229*CN$2&lt;0,0,+'2grid'!M229*CN$2)</f>
        <v>0</v>
      </c>
      <c r="N229" s="180">
        <f>IF(+'2grid'!N229*CO$2&lt;0,0,+'2grid'!N229*CO$2)</f>
        <v>0</v>
      </c>
      <c r="O229" s="180">
        <f>IF(+'2grid'!O229*CP$2&lt;0,0,+'2grid'!O229*CP$2)</f>
        <v>0</v>
      </c>
      <c r="P229" s="180">
        <f>IF(+'2grid'!P229*CQ$2&lt;0,0,+'2grid'!P229*CQ$2)</f>
        <v>0</v>
      </c>
      <c r="Q229" s="180">
        <f>IF(+'2grid'!Q229*CR$2&lt;0,0,+'2grid'!Q229*CR$2)</f>
        <v>0</v>
      </c>
      <c r="R229" s="180">
        <f>IF(+'2grid'!R229*CS$2&lt;0,0,+'2grid'!R229*CS$2)</f>
        <v>0</v>
      </c>
      <c r="S229" s="180">
        <f>IF(+'2grid'!S229*CT$2&lt;0,0,+'2grid'!S229*CT$2)</f>
        <v>0</v>
      </c>
      <c r="T229" s="180">
        <f>IF(+'2grid'!T229*CU$2&lt;0,0,+'2grid'!T229*CU$2)</f>
        <v>0</v>
      </c>
      <c r="U229" s="180">
        <f>IF(+'2grid'!U229*CV$2&lt;0,0,+'2grid'!U229*CV$2)</f>
        <v>117.36136146628978</v>
      </c>
      <c r="V229" s="180">
        <f>IF(+'2grid'!V229*CW$2&lt;0,0,+'2grid'!V229*CW$2)</f>
        <v>355.73506672050564</v>
      </c>
      <c r="W229" s="180">
        <f>IF(+'2grid'!W229*CX$2&lt;0,0,+'2grid'!W229*CX$2)</f>
        <v>618.76675047950414</v>
      </c>
      <c r="X229" s="180">
        <f>IF(+'2grid'!X229*CY$2&lt;0,0,+'2grid'!X229*CY$2)</f>
        <v>896.27990354917995</v>
      </c>
      <c r="Y229" s="180">
        <f>IF(+'2grid'!Y229*CZ$2&lt;0,0,+'2grid'!Y229*CZ$2)</f>
        <v>1181.8187788655121</v>
      </c>
      <c r="Z229" s="180">
        <f>IF(+'2grid'!Z229*DA$2&lt;0,0,+'2grid'!Z229*DA$2)</f>
        <v>1467.4852935959889</v>
      </c>
      <c r="AA229" s="180">
        <f>IF(+'2grid'!AA229*DB$2&lt;0,0,+'2grid'!AA229*DB$2)</f>
        <v>1757.2022757569928</v>
      </c>
      <c r="AB229" s="180">
        <f>IF(+'2grid'!AB229*DC$2&lt;0,0,+'2grid'!AB229*DC$2)</f>
        <v>2177.2052524930082</v>
      </c>
      <c r="AC229" s="180">
        <f>IF(+'2grid'!AC229*DD$2&lt;0,0,+'2grid'!AC229*DD$2)</f>
        <v>2570.9738748955251</v>
      </c>
      <c r="AD229" s="180">
        <f>IF(+'2grid'!AD229*DE$2&lt;0,0,+'2grid'!AD229*DE$2)</f>
        <v>2822.1436707894318</v>
      </c>
      <c r="AE229" s="180">
        <f>IF(+'2grid'!AE229*DF$2&lt;0,0,+'2grid'!AE229*DF$2)</f>
        <v>3065.8685086529972</v>
      </c>
      <c r="AF229" s="180">
        <f>IF(+'2grid'!AF229*DG$2&lt;0,0,+'2grid'!AF229*DG$2)</f>
        <v>3325.2473844906576</v>
      </c>
      <c r="AG229" s="180">
        <f>IF(+'2grid'!AG229*DH$2&lt;0,0,+'2grid'!AG229*DH$2)</f>
        <v>3601.0250232252774</v>
      </c>
      <c r="AH229" s="180">
        <f>IF(+'2grid'!AH229*DI$2&lt;0,0,+'2grid'!AH229*DI$2)</f>
        <v>3893.9554286294865</v>
      </c>
      <c r="AI229" s="180">
        <f>IF(+'2grid'!AI229*DJ$2&lt;0,0,+'2grid'!AI229*DJ$2)</f>
        <v>4204.7974817910945</v>
      </c>
      <c r="AJ229" s="180">
        <f>IF(+'2grid'!AJ229*DK$2&lt;0,0,+'2grid'!AJ229*DK$2)</f>
        <v>4534.3095451804884</v>
      </c>
      <c r="AK229" s="180">
        <f>IF(+'2grid'!AK229*DL$2&lt;0,0,+'2grid'!AK229*DL$2)</f>
        <v>4883.2428870143258</v>
      </c>
      <c r="AL229" s="180">
        <f>IF(+'2grid'!AL229*DM$2&lt;0,0,+'2grid'!AL229*DM$2)</f>
        <v>5252.3337033577109</v>
      </c>
      <c r="AM229" s="180">
        <f>IF(+'2grid'!AM229*DN$2&lt;0,0,+'2grid'!AM229*DN$2)</f>
        <v>5642.2934693698917</v>
      </c>
      <c r="AN229" s="180">
        <f>IF(+'2grid'!AN229*DO$2&lt;0,0,+'2grid'!AN229*DO$2)</f>
        <v>6053.7972938042494</v>
      </c>
      <c r="AO229" s="180">
        <f>IF(+'2grid'!AO229*DP$2&lt;0,0,+'2grid'!AO229*DP$2)</f>
        <v>6487.4698790266439</v>
      </c>
      <c r="AP229" s="180">
        <f>IF(+'2grid'!AP229*DQ$2&lt;0,0,+'2grid'!AP229*DQ$2)</f>
        <v>6943.8685979825723</v>
      </c>
      <c r="AQ229" s="180">
        <f>IF(+'2grid'!AQ229*DR$2&lt;0,0,+'2grid'!AQ229*DR$2)</f>
        <v>7423.4630836870201</v>
      </c>
      <c r="AR229" s="180">
        <f>IF(+'2grid'!AR229*DS$2&lt;0,0,+'2grid'!AR229*DS$2)</f>
        <v>7926.6105776234735</v>
      </c>
      <c r="AS229" s="180">
        <f>IF(+'2grid'!AS229*DT$2&lt;0,0,+'2grid'!AS229*DT$2)</f>
        <v>8453.5260893396007</v>
      </c>
      <c r="AT229" s="180">
        <f>IF(+'2grid'!AT229*DU$2&lt;0,0,+'2grid'!AT229*DU$2)</f>
        <v>9004.2461641592181</v>
      </c>
      <c r="AU229" s="180">
        <f>IF(+'2grid'!AU229*DV$2&lt;0,0,+'2grid'!AU229*DV$2)</f>
        <v>9578.5847158528431</v>
      </c>
      <c r="AV229" s="180">
        <f>IF(+'2grid'!AV229*DW$2&lt;0,0,+'2grid'!AV229*DW$2)</f>
        <v>10176.078922208022</v>
      </c>
      <c r="AW229" s="180">
        <f>IF(+'2grid'!AW229*DX$2&lt;0,0,+'2grid'!AW229*DX$2)</f>
        <v>10795.922553218345</v>
      </c>
      <c r="AX229" s="180">
        <f>IF(+'2grid'!AX229*DY$2&lt;0,0,+'2grid'!AX229*DY$2)</f>
        <v>11287.706490183391</v>
      </c>
      <c r="AY229" s="180">
        <f>IF(+'2grid'!AY229*DZ$2&lt;0,0,+'2grid'!AY229*DZ$2)</f>
        <v>11788.334208094971</v>
      </c>
      <c r="AZ229" s="180">
        <f>IF(+'2grid'!AZ229*EA$2&lt;0,0,+'2grid'!AZ229*EA$2)</f>
        <v>12295.405013744808</v>
      </c>
      <c r="BA229" s="180">
        <f>IF(+'2grid'!BA229*EB$2&lt;0,0,+'2grid'!BA229*EB$2)</f>
        <v>12805.847666307855</v>
      </c>
      <c r="BB229" s="180">
        <f>IF(+'2grid'!BB229*EC$2&lt;0,0,+'2grid'!BB229*EC$2)</f>
        <v>13315.750363581514</v>
      </c>
      <c r="BC229" s="180">
        <f>IF(+'2grid'!BC229*ED$2&lt;0,0,+'2grid'!BC229*ED$2)</f>
        <v>17746.988748443404</v>
      </c>
      <c r="BD229" s="180">
        <f>IF(+'2grid'!BD229*EE$2&lt;0,0,+'2grid'!BD229*EE$2)</f>
        <v>18646.341839039927</v>
      </c>
      <c r="BE229" s="180">
        <f>IF(+'2grid'!BE229*EF$2&lt;0,0,+'2grid'!BE229*EF$2)</f>
        <v>19229.698158535644</v>
      </c>
      <c r="BF229" s="180">
        <f>IF(+'2grid'!BF229*EG$2&lt;0,0,+'2grid'!BF229*EG$2)</f>
        <v>19720.669913932754</v>
      </c>
      <c r="BG229" s="180">
        <f>IF(+'2grid'!BG229*EH$2&lt;0,0,+'2grid'!BG229*EH$2)</f>
        <v>22050</v>
      </c>
      <c r="BH229" s="180">
        <f>IF(+'2grid'!BH229*EI$2&lt;0,0,+'2grid'!BH229*EI$2)</f>
        <v>22050</v>
      </c>
      <c r="BI229" s="180">
        <f>IF(+'2grid'!BI229*EJ$2&lt;0,0,+'2grid'!BI229*EJ$2)</f>
        <v>21774.62</v>
      </c>
      <c r="BJ229" s="180">
        <f>IF(+'2grid'!BJ229*EK$2&lt;0,0,+'2grid'!BJ229*EK$2)</f>
        <v>21560</v>
      </c>
      <c r="BK229" s="180">
        <f>IF(+'2grid'!BK229*EL$2&lt;0,0,+'2grid'!BK229*EL$2)</f>
        <v>21560</v>
      </c>
      <c r="BL229" s="180">
        <f>IF(+'2grid'!BL229*EM$2&lt;0,0,+'2grid'!BL229*EM$2)</f>
        <v>21560</v>
      </c>
      <c r="BM229" s="180">
        <f>IF(+'2grid'!BM229*EN$2&lt;0,0,+'2grid'!BM229*EN$2)</f>
        <v>21560</v>
      </c>
      <c r="BN229" s="180">
        <f>IF(+'2grid'!BN229*EO$2&lt;0,0,+'2grid'!BN229*EO$2)</f>
        <v>21560</v>
      </c>
      <c r="BO229" s="180">
        <f>IF(+'2grid'!BO229*EP$2&lt;0,0,+'2grid'!BO229*EP$2)</f>
        <v>21560</v>
      </c>
      <c r="BP229" s="180">
        <f>IF(+'2grid'!BP229*EQ$2&lt;0,0,+'2grid'!BP229*EQ$2)</f>
        <v>21560</v>
      </c>
      <c r="BQ229" s="180">
        <f>IF(+'2grid'!BQ229*ER$2&lt;0,0,+'2grid'!BQ229*ER$2)</f>
        <v>21560</v>
      </c>
      <c r="BR229" s="180">
        <f>IF(+'2grid'!BR229*ES$2&lt;0,0,+'2grid'!BR229*ES$2)</f>
        <v>21560</v>
      </c>
      <c r="BS229" s="180">
        <f>IF(+'2grid'!BS229*ET$2&lt;0,0,+'2grid'!BS229*ET$2)</f>
        <v>21560</v>
      </c>
      <c r="BT229" s="180">
        <f>IF(+'2grid'!BT229*EU$2&lt;0,0,+'2grid'!BT229*EU$2)</f>
        <v>21560</v>
      </c>
      <c r="BU229" s="180">
        <f>IF(+'2grid'!BU229*EV$2&lt;0,0,+'2grid'!BU229*EV$2)</f>
        <v>21560</v>
      </c>
      <c r="BV229" s="180">
        <f>IF(+'2grid'!BV229*EW$2&lt;0,0,+'2grid'!BV229*EW$2)</f>
        <v>21560</v>
      </c>
      <c r="BW229" s="180">
        <f>IF(+'2grid'!BW229*EX$2&lt;0,0,+'2grid'!BW229*EX$2)</f>
        <v>21560</v>
      </c>
      <c r="BX229" s="180">
        <f>IF(+'2grid'!BX229*EY$2&lt;0,0,+'2grid'!BX229*EY$2)</f>
        <v>21560</v>
      </c>
      <c r="BY229" s="180">
        <f>IF(+'2grid'!BY229*EZ$2&lt;0,0,+'2grid'!BY229*EZ$2)</f>
        <v>21560</v>
      </c>
      <c r="BZ229" s="180">
        <f>IF(+'2grid'!BZ229*FA$2&lt;0,0,+'2grid'!BZ229*FA$2)</f>
        <v>21560</v>
      </c>
      <c r="CA229" s="180">
        <f>IF(+'2grid'!CA229*FB$2&lt;0,0,+'2grid'!CA229*FB$2)</f>
        <v>21560</v>
      </c>
    </row>
    <row r="230" spans="1:79" x14ac:dyDescent="0.2">
      <c r="A230" s="9">
        <v>862</v>
      </c>
      <c r="B230" s="180">
        <f>IF(+'2grid'!B230*CC$2&lt;0,0,+'2grid'!B230*CC$2)</f>
        <v>0</v>
      </c>
      <c r="C230" s="180">
        <f>IF(+'2grid'!C230*CD$2&lt;0,0,+'2grid'!C230*CD$2)</f>
        <v>0</v>
      </c>
      <c r="D230" s="180">
        <f>IF(+'2grid'!D230*CE$2&lt;0,0,+'2grid'!D230*CE$2)</f>
        <v>0</v>
      </c>
      <c r="E230" s="180">
        <f>IF(+'2grid'!E230*CF$2&lt;0,0,+'2grid'!E230*CF$2)</f>
        <v>0</v>
      </c>
      <c r="F230" s="180">
        <f>IF(+'2grid'!F230*CG$2&lt;0,0,+'2grid'!F230*CG$2)</f>
        <v>0</v>
      </c>
      <c r="G230" s="180">
        <f>IF(+'2grid'!G230*CH$2&lt;0,0,+'2grid'!G230*CH$2)</f>
        <v>0</v>
      </c>
      <c r="H230" s="180">
        <f>IF(+'2grid'!H230*CI$2&lt;0,0,+'2grid'!H230*CI$2)</f>
        <v>0</v>
      </c>
      <c r="I230" s="180">
        <f>IF(+'2grid'!I230*CJ$2&lt;0,0,+'2grid'!I230*CJ$2)</f>
        <v>0</v>
      </c>
      <c r="J230" s="180">
        <f>IF(+'2grid'!J230*CK$2&lt;0,0,+'2grid'!J230*CK$2)</f>
        <v>0</v>
      </c>
      <c r="K230" s="180">
        <f>IF(+'2grid'!K230*CL$2&lt;0,0,+'2grid'!K230*CL$2)</f>
        <v>0</v>
      </c>
      <c r="L230" s="180">
        <f>IF(+'2grid'!L230*CM$2&lt;0,0,+'2grid'!L230*CM$2)</f>
        <v>0</v>
      </c>
      <c r="M230" s="180">
        <f>IF(+'2grid'!M230*CN$2&lt;0,0,+'2grid'!M230*CN$2)</f>
        <v>0</v>
      </c>
      <c r="N230" s="180">
        <f>IF(+'2grid'!N230*CO$2&lt;0,0,+'2grid'!N230*CO$2)</f>
        <v>0</v>
      </c>
      <c r="O230" s="180">
        <f>IF(+'2grid'!O230*CP$2&lt;0,0,+'2grid'!O230*CP$2)</f>
        <v>0</v>
      </c>
      <c r="P230" s="180">
        <f>IF(+'2grid'!P230*CQ$2&lt;0,0,+'2grid'!P230*CQ$2)</f>
        <v>0</v>
      </c>
      <c r="Q230" s="180">
        <f>IF(+'2grid'!Q230*CR$2&lt;0,0,+'2grid'!Q230*CR$2)</f>
        <v>0</v>
      </c>
      <c r="R230" s="180">
        <f>IF(+'2grid'!R230*CS$2&lt;0,0,+'2grid'!R230*CS$2)</f>
        <v>0</v>
      </c>
      <c r="S230" s="180">
        <f>IF(+'2grid'!S230*CT$2&lt;0,0,+'2grid'!S230*CT$2)</f>
        <v>0</v>
      </c>
      <c r="T230" s="180">
        <f>IF(+'2grid'!T230*CU$2&lt;0,0,+'2grid'!T230*CU$2)</f>
        <v>0</v>
      </c>
      <c r="U230" s="180">
        <f>IF(+'2grid'!U230*CV$2&lt;0,0,+'2grid'!U230*CV$2)</f>
        <v>0</v>
      </c>
      <c r="V230" s="180">
        <f>IF(+'2grid'!V230*CW$2&lt;0,0,+'2grid'!V230*CW$2)</f>
        <v>0</v>
      </c>
      <c r="W230" s="180">
        <f>IF(+'2grid'!W230*CX$2&lt;0,0,+'2grid'!W230*CX$2)</f>
        <v>0</v>
      </c>
      <c r="X230" s="180">
        <f>IF(+'2grid'!X230*CY$2&lt;0,0,+'2grid'!X230*CY$2)</f>
        <v>0</v>
      </c>
      <c r="Y230" s="180">
        <f>IF(+'2grid'!Y230*CZ$2&lt;0,0,+'2grid'!Y230*CZ$2)</f>
        <v>0</v>
      </c>
      <c r="Z230" s="180">
        <f>IF(+'2grid'!Z230*DA$2&lt;0,0,+'2grid'!Z230*DA$2)</f>
        <v>0</v>
      </c>
      <c r="AA230" s="180">
        <f>IF(+'2grid'!AA230*DB$2&lt;0,0,+'2grid'!AA230*DB$2)</f>
        <v>0</v>
      </c>
      <c r="AB230" s="180">
        <f>IF(+'2grid'!AB230*DC$2&lt;0,0,+'2grid'!AB230*DC$2)</f>
        <v>259.5113051602317</v>
      </c>
      <c r="AC230" s="180">
        <f>IF(+'2grid'!AC230*DD$2&lt;0,0,+'2grid'!AC230*DD$2)</f>
        <v>486.74320107762918</v>
      </c>
      <c r="AD230" s="180">
        <f>IF(+'2grid'!AD230*DE$2&lt;0,0,+'2grid'!AD230*DE$2)</f>
        <v>525.13982587360658</v>
      </c>
      <c r="AE230" s="180">
        <f>IF(+'2grid'!AE230*DF$2&lt;0,0,+'2grid'!AE230*DF$2)</f>
        <v>565.40572653594461</v>
      </c>
      <c r="AF230" s="180">
        <f>IF(+'2grid'!AF230*DG$2&lt;0,0,+'2grid'!AF230*DG$2)</f>
        <v>607.5944184968306</v>
      </c>
      <c r="AG230" s="180">
        <f>IF(+'2grid'!AG230*DH$2&lt;0,0,+'2grid'!AG230*DH$2)</f>
        <v>651.76062875119089</v>
      </c>
      <c r="AH230" s="180">
        <f>IF(+'2grid'!AH230*DI$2&lt;0,0,+'2grid'!AH230*DI$2)</f>
        <v>697.96031993228701</v>
      </c>
      <c r="AI230" s="180">
        <f>IF(+'2grid'!AI230*DJ$2&lt;0,0,+'2grid'!AI230*DJ$2)</f>
        <v>746.25071482772728</v>
      </c>
      <c r="AJ230" s="180">
        <f>IF(+'2grid'!AJ230*DK$2&lt;0,0,+'2grid'!AJ230*DK$2)</f>
        <v>796.69032134350357</v>
      </c>
      <c r="AK230" s="180">
        <f>IF(+'2grid'!AK230*DL$2&lt;0,0,+'2grid'!AK230*DL$2)</f>
        <v>849.33895792379042</v>
      </c>
      <c r="AL230" s="180">
        <f>IF(+'2grid'!AL230*DM$2&lt;0,0,+'2grid'!AL230*DM$2)</f>
        <v>904.25777943436606</v>
      </c>
      <c r="AM230" s="180">
        <f>IF(+'2grid'!AM230*DN$2&lt;0,0,+'2grid'!AM230*DN$2)</f>
        <v>961.50930351765123</v>
      </c>
      <c r="AN230" s="180">
        <f>IF(+'2grid'!AN230*DO$2&lt;0,0,+'2grid'!AN230*DO$2)</f>
        <v>1032.4822751001393</v>
      </c>
      <c r="AO230" s="180">
        <f>IF(+'2grid'!AO230*DP$2&lt;0,0,+'2grid'!AO230*DP$2)</f>
        <v>1341.4158341944592</v>
      </c>
      <c r="AP230" s="180">
        <f>IF(+'2grid'!AP230*DQ$2&lt;0,0,+'2grid'!AP230*DQ$2)</f>
        <v>1740.0355887514552</v>
      </c>
      <c r="AQ230" s="180">
        <f>IF(+'2grid'!AQ230*DR$2&lt;0,0,+'2grid'!AQ230*DR$2)</f>
        <v>2253.7398944192214</v>
      </c>
      <c r="AR230" s="180">
        <f>IF(+'2grid'!AR230*DS$2&lt;0,0,+'2grid'!AR230*DS$2)</f>
        <v>2914.9731750632213</v>
      </c>
      <c r="AS230" s="180">
        <f>IF(+'2grid'!AS230*DT$2&lt;0,0,+'2grid'!AS230*DT$2)</f>
        <v>3435.3908172077172</v>
      </c>
      <c r="AT230" s="180">
        <f>IF(+'2grid'!AT230*DU$2&lt;0,0,+'2grid'!AT230*DU$2)</f>
        <v>3692.2738971017375</v>
      </c>
      <c r="AU230" s="180">
        <f>IF(+'2grid'!AU230*DV$2&lt;0,0,+'2grid'!AU230*DV$2)</f>
        <v>3945.406664842516</v>
      </c>
      <c r="AV230" s="180">
        <f>IF(+'2grid'!AV230*DW$2&lt;0,0,+'2grid'!AV230*DW$2)</f>
        <v>4228.4971313197593</v>
      </c>
      <c r="AW230" s="180">
        <f>IF(+'2grid'!AW230*DX$2&lt;0,0,+'2grid'!AW230*DX$2)</f>
        <v>4050.5416033369233</v>
      </c>
      <c r="AX230" s="180">
        <f>IF(+'2grid'!AX230*DY$2&lt;0,0,+'2grid'!AX230*DY$2)</f>
        <v>3756.2772370748294</v>
      </c>
      <c r="AY230" s="180">
        <f>IF(+'2grid'!AY230*DZ$2&lt;0,0,+'2grid'!AY230*DZ$2)</f>
        <v>3446.5868515252009</v>
      </c>
      <c r="AZ230" s="180">
        <f>IF(+'2grid'!AZ230*EA$2&lt;0,0,+'2grid'!AZ230*EA$2)</f>
        <v>4917.8589895018858</v>
      </c>
      <c r="BA230" s="180">
        <f>IF(+'2grid'!BA230*EB$2&lt;0,0,+'2grid'!BA230*EB$2)</f>
        <v>6382.7076007035976</v>
      </c>
      <c r="BB230" s="180">
        <f>IF(+'2grid'!BB230*EC$2&lt;0,0,+'2grid'!BB230*EC$2)</f>
        <v>9328.6814375251215</v>
      </c>
      <c r="BC230" s="180">
        <f>IF(+'2grid'!BC230*ED$2&lt;0,0,+'2grid'!BC230*ED$2)</f>
        <v>14931</v>
      </c>
      <c r="BD230" s="180">
        <f>IF(+'2grid'!BD230*EE$2&lt;0,0,+'2grid'!BD230*EE$2)</f>
        <v>15707.08</v>
      </c>
      <c r="BE230" s="180">
        <f>IF(+'2grid'!BE230*EF$2&lt;0,0,+'2grid'!BE230*EF$2)</f>
        <v>16725.399999999998</v>
      </c>
      <c r="BF230" s="180">
        <f>IF(+'2grid'!BF230*EG$2&lt;0,0,+'2grid'!BF230*EG$2)</f>
        <v>17739</v>
      </c>
      <c r="BG230" s="180">
        <f>IF(+'2grid'!BG230*EH$2&lt;0,0,+'2grid'!BG230*EH$2)</f>
        <v>17875.2</v>
      </c>
      <c r="BH230" s="180">
        <f>IF(+'2grid'!BH230*EI$2&lt;0,0,+'2grid'!BH230*EI$2)</f>
        <v>17875.2</v>
      </c>
      <c r="BI230" s="180">
        <f>IF(+'2grid'!BI230*EJ$2&lt;0,0,+'2grid'!BI230*EJ$2)</f>
        <v>17875.2</v>
      </c>
      <c r="BJ230" s="180">
        <f>IF(+'2grid'!BJ230*EK$2&lt;0,0,+'2grid'!BJ230*EK$2)</f>
        <v>17875.2</v>
      </c>
      <c r="BK230" s="180">
        <f>IF(+'2grid'!BK230*EL$2&lt;0,0,+'2grid'!BK230*EL$2)</f>
        <v>17875.2</v>
      </c>
      <c r="BL230" s="180">
        <f>IF(+'2grid'!BL230*EM$2&lt;0,0,+'2grid'!BL230*EM$2)</f>
        <v>17875.2</v>
      </c>
      <c r="BM230" s="180">
        <f>IF(+'2grid'!BM230*EN$2&lt;0,0,+'2grid'!BM230*EN$2)</f>
        <v>17836</v>
      </c>
      <c r="BN230" s="180">
        <f>IF(+'2grid'!BN230*EO$2&lt;0,0,+'2grid'!BN230*EO$2)</f>
        <v>17836</v>
      </c>
      <c r="BO230" s="180">
        <f>IF(+'2grid'!BO230*EP$2&lt;0,0,+'2grid'!BO230*EP$2)</f>
        <v>17836</v>
      </c>
      <c r="BP230" s="180">
        <f>IF(+'2grid'!BP230*EQ$2&lt;0,0,+'2grid'!BP230*EQ$2)</f>
        <v>17836</v>
      </c>
      <c r="BQ230" s="180">
        <f>IF(+'2grid'!BQ230*ER$2&lt;0,0,+'2grid'!BQ230*ER$2)</f>
        <v>17836</v>
      </c>
      <c r="BR230" s="180">
        <f>IF(+'2grid'!BR230*ES$2&lt;0,0,+'2grid'!BR230*ES$2)</f>
        <v>17836</v>
      </c>
      <c r="BS230" s="180">
        <f>IF(+'2grid'!BS230*ET$2&lt;0,0,+'2grid'!BS230*ET$2)</f>
        <v>17836</v>
      </c>
      <c r="BT230" s="180">
        <f>IF(+'2grid'!BT230*EU$2&lt;0,0,+'2grid'!BT230*EU$2)</f>
        <v>17836</v>
      </c>
      <c r="BU230" s="180">
        <f>IF(+'2grid'!BU230*EV$2&lt;0,0,+'2grid'!BU230*EV$2)</f>
        <v>17836</v>
      </c>
      <c r="BV230" s="180">
        <f>IF(+'2grid'!BV230*EW$2&lt;0,0,+'2grid'!BV230*EW$2)</f>
        <v>17836</v>
      </c>
      <c r="BW230" s="180">
        <f>IF(+'2grid'!BW230*EX$2&lt;0,0,+'2grid'!BW230*EX$2)</f>
        <v>17836</v>
      </c>
      <c r="BX230" s="180">
        <f>IF(+'2grid'!BX230*EY$2&lt;0,0,+'2grid'!BX230*EY$2)</f>
        <v>17836</v>
      </c>
      <c r="BY230" s="180">
        <f>IF(+'2grid'!BY230*EZ$2&lt;0,0,+'2grid'!BY230*EZ$2)</f>
        <v>17836</v>
      </c>
      <c r="BZ230" s="180">
        <f>IF(+'2grid'!BZ230*FA$2&lt;0,0,+'2grid'!BZ230*FA$2)</f>
        <v>17836</v>
      </c>
      <c r="CA230" s="180">
        <f>IF(+'2grid'!CA230*FB$2&lt;0,0,+'2grid'!CA230*FB$2)</f>
        <v>17836</v>
      </c>
    </row>
    <row r="231" spans="1:79" x14ac:dyDescent="0.2">
      <c r="A231" s="9">
        <v>876</v>
      </c>
      <c r="B231" s="180">
        <f>IF(+'2grid'!B231*CC$2&lt;0,0,+'2grid'!B231*CC$2)</f>
        <v>0</v>
      </c>
      <c r="C231" s="180">
        <f>IF(+'2grid'!C231*CD$2&lt;0,0,+'2grid'!C231*CD$2)</f>
        <v>0</v>
      </c>
      <c r="D231" s="180">
        <f>IF(+'2grid'!D231*CE$2&lt;0,0,+'2grid'!D231*CE$2)</f>
        <v>0</v>
      </c>
      <c r="E231" s="180">
        <f>IF(+'2grid'!E231*CF$2&lt;0,0,+'2grid'!E231*CF$2)</f>
        <v>0</v>
      </c>
      <c r="F231" s="180">
        <f>IF(+'2grid'!F231*CG$2&lt;0,0,+'2grid'!F231*CG$2)</f>
        <v>0</v>
      </c>
      <c r="G231" s="180">
        <f>IF(+'2grid'!G231*CH$2&lt;0,0,+'2grid'!G231*CH$2)</f>
        <v>0</v>
      </c>
      <c r="H231" s="180">
        <f>IF(+'2grid'!H231*CI$2&lt;0,0,+'2grid'!H231*CI$2)</f>
        <v>0</v>
      </c>
      <c r="I231" s="180">
        <f>IF(+'2grid'!I231*CJ$2&lt;0,0,+'2grid'!I231*CJ$2)</f>
        <v>0</v>
      </c>
      <c r="J231" s="180">
        <f>IF(+'2grid'!J231*CK$2&lt;0,0,+'2grid'!J231*CK$2)</f>
        <v>0</v>
      </c>
      <c r="K231" s="180">
        <f>IF(+'2grid'!K231*CL$2&lt;0,0,+'2grid'!K231*CL$2)</f>
        <v>0</v>
      </c>
      <c r="L231" s="180">
        <f>IF(+'2grid'!L231*CM$2&lt;0,0,+'2grid'!L231*CM$2)</f>
        <v>0</v>
      </c>
      <c r="M231" s="180">
        <f>IF(+'2grid'!M231*CN$2&lt;0,0,+'2grid'!M231*CN$2)</f>
        <v>0</v>
      </c>
      <c r="N231" s="180">
        <f>IF(+'2grid'!N231*CO$2&lt;0,0,+'2grid'!N231*CO$2)</f>
        <v>0</v>
      </c>
      <c r="O231" s="180">
        <f>IF(+'2grid'!O231*CP$2&lt;0,0,+'2grid'!O231*CP$2)</f>
        <v>0</v>
      </c>
      <c r="P231" s="180">
        <f>IF(+'2grid'!P231*CQ$2&lt;0,0,+'2grid'!P231*CQ$2)</f>
        <v>0</v>
      </c>
      <c r="Q231" s="180">
        <f>IF(+'2grid'!Q231*CR$2&lt;0,0,+'2grid'!Q231*CR$2)</f>
        <v>0</v>
      </c>
      <c r="R231" s="180">
        <f>IF(+'2grid'!R231*CS$2&lt;0,0,+'2grid'!R231*CS$2)</f>
        <v>0</v>
      </c>
      <c r="S231" s="180">
        <f>IF(+'2grid'!S231*CT$2&lt;0,0,+'2grid'!S231*CT$2)</f>
        <v>0</v>
      </c>
      <c r="T231" s="180">
        <f>IF(+'2grid'!T231*CU$2&lt;0,0,+'2grid'!T231*CU$2)</f>
        <v>0</v>
      </c>
      <c r="U231" s="180">
        <f>IF(+'2grid'!U231*CV$2&lt;0,0,+'2grid'!U231*CV$2)</f>
        <v>0</v>
      </c>
      <c r="V231" s="180">
        <f>IF(+'2grid'!V231*CW$2&lt;0,0,+'2grid'!V231*CW$2)</f>
        <v>0</v>
      </c>
      <c r="W231" s="180">
        <f>IF(+'2grid'!W231*CX$2&lt;0,0,+'2grid'!W231*CX$2)</f>
        <v>0</v>
      </c>
      <c r="X231" s="180">
        <f>IF(+'2grid'!X231*CY$2&lt;0,0,+'2grid'!X231*CY$2)</f>
        <v>0</v>
      </c>
      <c r="Y231" s="180">
        <f>IF(+'2grid'!Y231*CZ$2&lt;0,0,+'2grid'!Y231*CZ$2)</f>
        <v>0</v>
      </c>
      <c r="Z231" s="180">
        <f>IF(+'2grid'!Z231*DA$2&lt;0,0,+'2grid'!Z231*DA$2)</f>
        <v>0</v>
      </c>
      <c r="AA231" s="180">
        <f>IF(+'2grid'!AA231*DB$2&lt;0,0,+'2grid'!AA231*DB$2)</f>
        <v>0</v>
      </c>
      <c r="AB231" s="180">
        <f>IF(+'2grid'!AB231*DC$2&lt;0,0,+'2grid'!AB231*DC$2)</f>
        <v>0</v>
      </c>
      <c r="AC231" s="180">
        <f>IF(+'2grid'!AC231*DD$2&lt;0,0,+'2grid'!AC231*DD$2)</f>
        <v>0</v>
      </c>
      <c r="AD231" s="180">
        <f>IF(+'2grid'!AD231*DE$2&lt;0,0,+'2grid'!AD231*DE$2)</f>
        <v>0</v>
      </c>
      <c r="AE231" s="180">
        <f>IF(+'2grid'!AE231*DF$2&lt;0,0,+'2grid'!AE231*DF$2)</f>
        <v>0</v>
      </c>
      <c r="AF231" s="180">
        <f>IF(+'2grid'!AF231*DG$2&lt;0,0,+'2grid'!AF231*DG$2)</f>
        <v>0</v>
      </c>
      <c r="AG231" s="180">
        <f>IF(+'2grid'!AG231*DH$2&lt;0,0,+'2grid'!AG231*DH$2)</f>
        <v>0</v>
      </c>
      <c r="AH231" s="180">
        <f>IF(+'2grid'!AH231*DI$2&lt;0,0,+'2grid'!AH231*DI$2)</f>
        <v>0</v>
      </c>
      <c r="AI231" s="180">
        <f>IF(+'2grid'!AI231*DJ$2&lt;0,0,+'2grid'!AI231*DJ$2)</f>
        <v>0</v>
      </c>
      <c r="AJ231" s="180">
        <f>IF(+'2grid'!AJ231*DK$2&lt;0,0,+'2grid'!AJ231*DK$2)</f>
        <v>0</v>
      </c>
      <c r="AK231" s="180">
        <f>IF(+'2grid'!AK231*DL$2&lt;0,0,+'2grid'!AK231*DL$2)</f>
        <v>0</v>
      </c>
      <c r="AL231" s="180">
        <f>IF(+'2grid'!AL231*DM$2&lt;0,0,+'2grid'!AL231*DM$2)</f>
        <v>0</v>
      </c>
      <c r="AM231" s="180">
        <f>IF(+'2grid'!AM231*DN$2&lt;0,0,+'2grid'!AM231*DN$2)</f>
        <v>0</v>
      </c>
      <c r="AN231" s="180">
        <f>IF(+'2grid'!AN231*DO$2&lt;0,0,+'2grid'!AN231*DO$2)</f>
        <v>0</v>
      </c>
      <c r="AO231" s="180">
        <f>IF(+'2grid'!AO231*DP$2&lt;0,0,+'2grid'!AO231*DP$2)</f>
        <v>0</v>
      </c>
      <c r="AP231" s="180">
        <f>IF(+'2grid'!AP231*DQ$2&lt;0,0,+'2grid'!AP231*DQ$2)</f>
        <v>0</v>
      </c>
      <c r="AQ231" s="180">
        <f>IF(+'2grid'!AQ231*DR$2&lt;0,0,+'2grid'!AQ231*DR$2)</f>
        <v>0</v>
      </c>
      <c r="AR231" s="180">
        <f>IF(+'2grid'!AR231*DS$2&lt;0,0,+'2grid'!AR231*DS$2)</f>
        <v>0</v>
      </c>
      <c r="AS231" s="180">
        <f>IF(+'2grid'!AS231*DT$2&lt;0,0,+'2grid'!AS231*DT$2)</f>
        <v>0</v>
      </c>
      <c r="AT231" s="180">
        <f>IF(+'2grid'!AT231*DU$2&lt;0,0,+'2grid'!AT231*DU$2)</f>
        <v>0</v>
      </c>
      <c r="AU231" s="180">
        <f>IF(+'2grid'!AU231*DV$2&lt;0,0,+'2grid'!AU231*DV$2)</f>
        <v>0</v>
      </c>
      <c r="AV231" s="180">
        <f>IF(+'2grid'!AV231*DW$2&lt;0,0,+'2grid'!AV231*DW$2)</f>
        <v>0</v>
      </c>
      <c r="AW231" s="180">
        <f>IF(+'2grid'!AW231*DX$2&lt;0,0,+'2grid'!AW231*DX$2)</f>
        <v>0</v>
      </c>
      <c r="AX231" s="180">
        <f>IF(+'2grid'!AX231*DY$2&lt;0,0,+'2grid'!AX231*DY$2)</f>
        <v>0</v>
      </c>
      <c r="AY231" s="180">
        <f>IF(+'2grid'!AY231*DZ$2&lt;0,0,+'2grid'!AY231*DZ$2)</f>
        <v>0</v>
      </c>
      <c r="AZ231" s="180">
        <f>IF(+'2grid'!AZ231*EA$2&lt;0,0,+'2grid'!AZ231*EA$2)</f>
        <v>0</v>
      </c>
      <c r="BA231" s="180">
        <f>IF(+'2grid'!BA231*EB$2&lt;0,0,+'2grid'!BA231*EB$2)</f>
        <v>0</v>
      </c>
      <c r="BB231" s="180">
        <f>IF(+'2grid'!BB231*EC$2&lt;0,0,+'2grid'!BB231*EC$2)</f>
        <v>0</v>
      </c>
      <c r="BC231" s="180">
        <f>IF(+'2grid'!BC231*ED$2&lt;0,0,+'2grid'!BC231*ED$2)</f>
        <v>0</v>
      </c>
      <c r="BD231" s="180">
        <f>IF(+'2grid'!BD231*EE$2&lt;0,0,+'2grid'!BD231*EE$2)</f>
        <v>0</v>
      </c>
      <c r="BE231" s="180">
        <f>IF(+'2grid'!BE231*EF$2&lt;0,0,+'2grid'!BE231*EF$2)</f>
        <v>0</v>
      </c>
      <c r="BF231" s="180">
        <f>IF(+'2grid'!BF231*EG$2&lt;0,0,+'2grid'!BF231*EG$2)</f>
        <v>0</v>
      </c>
      <c r="BG231" s="180">
        <f>IF(+'2grid'!BG231*EH$2&lt;0,0,+'2grid'!BG231*EH$2)</f>
        <v>0</v>
      </c>
      <c r="BH231" s="180">
        <f>IF(+'2grid'!BH231*EI$2&lt;0,0,+'2grid'!BH231*EI$2)</f>
        <v>0</v>
      </c>
      <c r="BI231" s="180">
        <f>IF(+'2grid'!BI231*EJ$2&lt;0,0,+'2grid'!BI231*EJ$2)</f>
        <v>0</v>
      </c>
      <c r="BJ231" s="180">
        <f>IF(+'2grid'!BJ231*EK$2&lt;0,0,+'2grid'!BJ231*EK$2)</f>
        <v>0</v>
      </c>
      <c r="BK231" s="180">
        <f>IF(+'2grid'!BK231*EL$2&lt;0,0,+'2grid'!BK231*EL$2)</f>
        <v>0</v>
      </c>
      <c r="BL231" s="180">
        <f>IF(+'2grid'!BL231*EM$2&lt;0,0,+'2grid'!BL231*EM$2)</f>
        <v>0</v>
      </c>
      <c r="BM231" s="180">
        <f>IF(+'2grid'!BM231*EN$2&lt;0,0,+'2grid'!BM231*EN$2)</f>
        <v>0</v>
      </c>
      <c r="BN231" s="180">
        <f>IF(+'2grid'!BN231*EO$2&lt;0,0,+'2grid'!BN231*EO$2)</f>
        <v>0</v>
      </c>
      <c r="BO231" s="180">
        <f>IF(+'2grid'!BO231*EP$2&lt;0,0,+'2grid'!BO231*EP$2)</f>
        <v>0</v>
      </c>
      <c r="BP231" s="180">
        <f>IF(+'2grid'!BP231*EQ$2&lt;0,0,+'2grid'!BP231*EQ$2)</f>
        <v>0</v>
      </c>
      <c r="BQ231" s="180">
        <f>IF(+'2grid'!BQ231*ER$2&lt;0,0,+'2grid'!BQ231*ER$2)</f>
        <v>0</v>
      </c>
      <c r="BR231" s="180">
        <f>IF(+'2grid'!BR231*ES$2&lt;0,0,+'2grid'!BR231*ES$2)</f>
        <v>0</v>
      </c>
      <c r="BS231" s="180">
        <f>IF(+'2grid'!BS231*ET$2&lt;0,0,+'2grid'!BS231*ET$2)</f>
        <v>0</v>
      </c>
      <c r="BT231" s="180">
        <f>IF(+'2grid'!BT231*EU$2&lt;0,0,+'2grid'!BT231*EU$2)</f>
        <v>0</v>
      </c>
      <c r="BU231" s="180">
        <f>IF(+'2grid'!BU231*EV$2&lt;0,0,+'2grid'!BU231*EV$2)</f>
        <v>0</v>
      </c>
      <c r="BV231" s="180">
        <f>IF(+'2grid'!BV231*EW$2&lt;0,0,+'2grid'!BV231*EW$2)</f>
        <v>0</v>
      </c>
      <c r="BW231" s="180">
        <f>IF(+'2grid'!BW231*EX$2&lt;0,0,+'2grid'!BW231*EX$2)</f>
        <v>0</v>
      </c>
      <c r="BX231" s="180">
        <f>IF(+'2grid'!BX231*EY$2&lt;0,0,+'2grid'!BX231*EY$2)</f>
        <v>0</v>
      </c>
      <c r="BY231" s="180">
        <f>IF(+'2grid'!BY231*EZ$2&lt;0,0,+'2grid'!BY231*EZ$2)</f>
        <v>0</v>
      </c>
      <c r="BZ231" s="180">
        <f>IF(+'2grid'!BZ231*FA$2&lt;0,0,+'2grid'!BZ231*FA$2)</f>
        <v>0</v>
      </c>
      <c r="CA231" s="180">
        <f>IF(+'2grid'!CA231*FB$2&lt;0,0,+'2grid'!CA231*FB$2)</f>
        <v>0</v>
      </c>
    </row>
    <row r="232" spans="1:79" x14ac:dyDescent="0.2">
      <c r="A232" s="9">
        <v>882</v>
      </c>
      <c r="B232" s="180">
        <f>IF(+'2grid'!B232*CC$2&lt;0,0,+'2grid'!B232*CC$2)</f>
        <v>0</v>
      </c>
      <c r="C232" s="180">
        <f>IF(+'2grid'!C232*CD$2&lt;0,0,+'2grid'!C232*CD$2)</f>
        <v>0</v>
      </c>
      <c r="D232" s="180">
        <f>IF(+'2grid'!D232*CE$2&lt;0,0,+'2grid'!D232*CE$2)</f>
        <v>0</v>
      </c>
      <c r="E232" s="180">
        <f>IF(+'2grid'!E232*CF$2&lt;0,0,+'2grid'!E232*CF$2)</f>
        <v>0</v>
      </c>
      <c r="F232" s="180">
        <f>IF(+'2grid'!F232*CG$2&lt;0,0,+'2grid'!F232*CG$2)</f>
        <v>0</v>
      </c>
      <c r="G232" s="180">
        <f>IF(+'2grid'!G232*CH$2&lt;0,0,+'2grid'!G232*CH$2)</f>
        <v>0</v>
      </c>
      <c r="H232" s="180">
        <f>IF(+'2grid'!H232*CI$2&lt;0,0,+'2grid'!H232*CI$2)</f>
        <v>0</v>
      </c>
      <c r="I232" s="180">
        <f>IF(+'2grid'!I232*CJ$2&lt;0,0,+'2grid'!I232*CJ$2)</f>
        <v>0</v>
      </c>
      <c r="J232" s="180">
        <f>IF(+'2grid'!J232*CK$2&lt;0,0,+'2grid'!J232*CK$2)</f>
        <v>0</v>
      </c>
      <c r="K232" s="180">
        <f>IF(+'2grid'!K232*CL$2&lt;0,0,+'2grid'!K232*CL$2)</f>
        <v>0</v>
      </c>
      <c r="L232" s="180">
        <f>IF(+'2grid'!L232*CM$2&lt;0,0,+'2grid'!L232*CM$2)</f>
        <v>0</v>
      </c>
      <c r="M232" s="180">
        <f>IF(+'2grid'!M232*CN$2&lt;0,0,+'2grid'!M232*CN$2)</f>
        <v>0</v>
      </c>
      <c r="N232" s="180">
        <f>IF(+'2grid'!N232*CO$2&lt;0,0,+'2grid'!N232*CO$2)</f>
        <v>0</v>
      </c>
      <c r="O232" s="180">
        <f>IF(+'2grid'!O232*CP$2&lt;0,0,+'2grid'!O232*CP$2)</f>
        <v>0</v>
      </c>
      <c r="P232" s="180">
        <f>IF(+'2grid'!P232*CQ$2&lt;0,0,+'2grid'!P232*CQ$2)</f>
        <v>0</v>
      </c>
      <c r="Q232" s="180">
        <f>IF(+'2grid'!Q232*CR$2&lt;0,0,+'2grid'!Q232*CR$2)</f>
        <v>0</v>
      </c>
      <c r="R232" s="180">
        <f>IF(+'2grid'!R232*CS$2&lt;0,0,+'2grid'!R232*CS$2)</f>
        <v>0</v>
      </c>
      <c r="S232" s="180">
        <f>IF(+'2grid'!S232*CT$2&lt;0,0,+'2grid'!S232*CT$2)</f>
        <v>0</v>
      </c>
      <c r="T232" s="180">
        <f>IF(+'2grid'!T232*CU$2&lt;0,0,+'2grid'!T232*CU$2)</f>
        <v>0</v>
      </c>
      <c r="U232" s="180">
        <f>IF(+'2grid'!U232*CV$2&lt;0,0,+'2grid'!U232*CV$2)</f>
        <v>2.1506781703922125E-3</v>
      </c>
      <c r="V232" s="180">
        <f>IF(+'2grid'!V232*CW$2&lt;0,0,+'2grid'!V232*CW$2)</f>
        <v>9.363626634388264E-3</v>
      </c>
      <c r="W232" s="180">
        <f>IF(+'2grid'!W232*CX$2&lt;0,0,+'2grid'!W232*CX$2)</f>
        <v>2.2566338566623368E-2</v>
      </c>
      <c r="X232" s="180">
        <f>IF(+'2grid'!X232*CY$2&lt;0,0,+'2grid'!X232*CY$2)</f>
        <v>4.5476500453621921E-2</v>
      </c>
      <c r="Y232" s="180">
        <f>IF(+'2grid'!Y232*CZ$2&lt;0,0,+'2grid'!Y232*CZ$2)</f>
        <v>8.3676137691910707E-2</v>
      </c>
      <c r="Z232" s="180">
        <f>IF(+'2grid'!Z232*DA$2&lt;0,0,+'2grid'!Z232*DA$2)</f>
        <v>0.14523141862774197</v>
      </c>
      <c r="AA232" s="180">
        <f>IF(+'2grid'!AA232*DB$2&lt;0,0,+'2grid'!AA232*DB$2)</f>
        <v>0.24111810542879406</v>
      </c>
      <c r="AB232" s="180">
        <f>IF(+'2grid'!AB232*DC$2&lt;0,0,+'2grid'!AB232*DC$2)</f>
        <v>0.38458308201747599</v>
      </c>
      <c r="AC232" s="180">
        <f>IF(+'2grid'!AC232*DD$2&lt;0,0,+'2grid'!AC232*DD$2)</f>
        <v>0.5865979221729628</v>
      </c>
      <c r="AD232" s="180">
        <f>IF(+'2grid'!AD232*DE$2&lt;0,0,+'2grid'!AD232*DE$2)</f>
        <v>0.63383187936007912</v>
      </c>
      <c r="AE232" s="180">
        <f>IF(+'2grid'!AE232*DF$2&lt;0,0,+'2grid'!AE232*DF$2)</f>
        <v>0.68349137505432644</v>
      </c>
      <c r="AF232" s="180">
        <f>IF(+'2grid'!AF232*DG$2&lt;0,0,+'2grid'!AF232*DG$2)</f>
        <v>0.73560463029360834</v>
      </c>
      <c r="AG232" s="180">
        <f>IF(+'2grid'!AG232*DH$2&lt;0,0,+'2grid'!AG232*DH$2)</f>
        <v>0.79018325920245613</v>
      </c>
      <c r="AH232" s="180">
        <f>IF(+'2grid'!AH232*DI$2&lt;0,0,+'2grid'!AH232*DI$2)</f>
        <v>0.84721818863519649</v>
      </c>
      <c r="AI232" s="180">
        <f>IF(+'2grid'!AI232*DJ$2&lt;0,0,+'2grid'!AI232*DJ$2)</f>
        <v>0.90667467985971906</v>
      </c>
      <c r="AJ232" s="180">
        <f>IF(+'2grid'!AJ232*DK$2&lt;0,0,+'2grid'!AJ232*DK$2)</f>
        <v>0.96848621995536122</v>
      </c>
      <c r="AK232" s="180">
        <f>IF(+'2grid'!AK232*DL$2&lt;0,0,+'2grid'!AK232*DL$2)</f>
        <v>1.0325469751062915</v>
      </c>
      <c r="AL232" s="180">
        <f>IF(+'2grid'!AL232*DM$2&lt;0,0,+'2grid'!AL232*DM$2)</f>
        <v>1.0987023918360803</v>
      </c>
      <c r="AM232" s="180">
        <f>IF(+'2grid'!AM232*DN$2&lt;0,0,+'2grid'!AM232*DN$2)</f>
        <v>1.1667373802377863</v>
      </c>
      <c r="AN232" s="180">
        <f>IF(+'2grid'!AN232*DO$2&lt;0,0,+'2grid'!AN232*DO$2)</f>
        <v>1.2363612911160109</v>
      </c>
      <c r="AO232" s="180">
        <f>IF(+'2grid'!AO232*DP$2&lt;0,0,+'2grid'!AO232*DP$2)</f>
        <v>1.3108196462131543</v>
      </c>
      <c r="AP232" s="180">
        <f>IF(+'2grid'!AP232*DQ$2&lt;0,0,+'2grid'!AP232*DQ$2)</f>
        <v>1.3863835939541349</v>
      </c>
      <c r="AQ232" s="180">
        <f>IF(+'2grid'!AQ232*DR$2&lt;0,0,+'2grid'!AQ232*DR$2)</f>
        <v>1.4623954605043958</v>
      </c>
      <c r="AR232" s="180">
        <f>IF(+'2grid'!AR232*DS$2&lt;0,0,+'2grid'!AR232*DS$2)</f>
        <v>1.5379882600896397</v>
      </c>
      <c r="AS232" s="180">
        <f>IF(+'2grid'!AS232*DT$2&lt;0,0,+'2grid'!AS232*DT$2)</f>
        <v>1.6120180324903839</v>
      </c>
      <c r="AT232" s="180">
        <f>IF(+'2grid'!AT232*DU$2&lt;0,0,+'2grid'!AT232*DU$2)</f>
        <v>1.7936881356920114</v>
      </c>
      <c r="AU232" s="180">
        <f>IF(+'2grid'!AU232*DV$2&lt;0,0,+'2grid'!AU232*DV$2)</f>
        <v>1.9864711258372705</v>
      </c>
      <c r="AV232" s="180">
        <f>IF(+'2grid'!AV232*DW$2&lt;0,0,+'2grid'!AV232*DW$2)</f>
        <v>2.1872929796603806</v>
      </c>
      <c r="AW232" s="180">
        <f>IF(+'2grid'!AW232*DX$2&lt;0,0,+'2grid'!AW232*DX$2)</f>
        <v>2.3907189778184388</v>
      </c>
      <c r="AX232" s="180">
        <f>IF(+'2grid'!AX232*DY$2&lt;0,0,+'2grid'!AX232*DY$2)</f>
        <v>1.6756852555483415</v>
      </c>
      <c r="AY232" s="180">
        <f>IF(+'2grid'!AY232*DZ$2&lt;0,0,+'2grid'!AY232*DZ$2)</f>
        <v>2.121463547036861</v>
      </c>
      <c r="AZ232" s="180">
        <f>IF(+'2grid'!AZ232*EA$2&lt;0,0,+'2grid'!AZ232*EA$2)</f>
        <v>2.661044000157522</v>
      </c>
      <c r="BA232" s="180">
        <f>IF(+'2grid'!BA232*EB$2&lt;0,0,+'2grid'!BA232*EB$2)</f>
        <v>3.2477466284416252</v>
      </c>
      <c r="BB232" s="180">
        <f>IF(+'2grid'!BB232*EC$2&lt;0,0,+'2grid'!BB232*EC$2)</f>
        <v>3.6440106458059773</v>
      </c>
      <c r="BC232" s="180">
        <f>IF(+'2grid'!BC232*ED$2&lt;0,0,+'2grid'!BC232*ED$2)</f>
        <v>0.94799999999999995</v>
      </c>
      <c r="BD232" s="180">
        <f>IF(+'2grid'!BD232*EE$2&lt;0,0,+'2grid'!BD232*EE$2)</f>
        <v>0.95599999999999996</v>
      </c>
      <c r="BE232" s="180">
        <f>IF(+'2grid'!BE232*EF$2&lt;0,0,+'2grid'!BE232*EF$2)</f>
        <v>0.96399999999999997</v>
      </c>
      <c r="BF232" s="180">
        <f>IF(+'2grid'!BF232*EG$2&lt;0,0,+'2grid'!BF232*EG$2)</f>
        <v>1.944</v>
      </c>
      <c r="BG232" s="180">
        <f>IF(+'2grid'!BG232*EH$2&lt;0,0,+'2grid'!BG232*EH$2)</f>
        <v>2.94</v>
      </c>
      <c r="BH232" s="180">
        <f>IF(+'2grid'!BH232*EI$2&lt;0,0,+'2grid'!BH232*EI$2)</f>
        <v>2.94</v>
      </c>
      <c r="BI232" s="180">
        <f>IF(+'2grid'!BI232*EJ$2&lt;0,0,+'2grid'!BI232*EJ$2)</f>
        <v>2.94</v>
      </c>
      <c r="BJ232" s="180">
        <f>IF(+'2grid'!BJ232*EK$2&lt;0,0,+'2grid'!BJ232*EK$2)</f>
        <v>2.94</v>
      </c>
      <c r="BK232" s="180">
        <f>IF(+'2grid'!BK232*EL$2&lt;0,0,+'2grid'!BK232*EL$2)</f>
        <v>2.94</v>
      </c>
      <c r="BL232" s="180">
        <f>IF(+'2grid'!BL232*EM$2&lt;0,0,+'2grid'!BL232*EM$2)</f>
        <v>3.92</v>
      </c>
      <c r="BM232" s="180">
        <f>IF(+'2grid'!BM232*EN$2&lt;0,0,+'2grid'!BM232*EN$2)</f>
        <v>3.92</v>
      </c>
      <c r="BN232" s="180">
        <f>IF(+'2grid'!BN232*EO$2&lt;0,0,+'2grid'!BN232*EO$2)</f>
        <v>3.92</v>
      </c>
      <c r="BO232" s="180">
        <f>IF(+'2grid'!BO232*EP$2&lt;0,0,+'2grid'!BO232*EP$2)</f>
        <v>4.9000000000000004</v>
      </c>
      <c r="BP232" s="180">
        <f>IF(+'2grid'!BP232*EQ$2&lt;0,0,+'2grid'!BP232*EQ$2)</f>
        <v>4.9000000000000004</v>
      </c>
      <c r="BQ232" s="180">
        <f>IF(+'2grid'!BQ232*ER$2&lt;0,0,+'2grid'!BQ232*ER$2)</f>
        <v>4.9000000000000004</v>
      </c>
      <c r="BR232" s="180">
        <f>IF(+'2grid'!BR232*ES$2&lt;0,0,+'2grid'!BR232*ES$2)</f>
        <v>4.9000000000000004</v>
      </c>
      <c r="BS232" s="180">
        <f>IF(+'2grid'!BS232*ET$2&lt;0,0,+'2grid'!BS232*ET$2)</f>
        <v>4.9000000000000004</v>
      </c>
      <c r="BT232" s="180">
        <f>IF(+'2grid'!BT232*EU$2&lt;0,0,+'2grid'!BT232*EU$2)</f>
        <v>5.2266666666666479</v>
      </c>
      <c r="BU232" s="180">
        <f>IF(+'2grid'!BU232*EV$2&lt;0,0,+'2grid'!BU232*EV$2)</f>
        <v>5.1177777777777695</v>
      </c>
      <c r="BV232" s="180">
        <f>IF(+'2grid'!BV232*EW$2&lt;0,0,+'2grid'!BV232*EW$2)</f>
        <v>5.1976296296296018</v>
      </c>
      <c r="BW232" s="180">
        <f>IF(+'2grid'!BW232*EX$2&lt;0,0,+'2grid'!BW232*EX$2)</f>
        <v>5.2871604938271339</v>
      </c>
      <c r="BX232" s="180">
        <f>IF(+'2grid'!BX232*EY$2&lt;0,0,+'2grid'!BX232*EY$2)</f>
        <v>5.376852674897096</v>
      </c>
      <c r="BY232" s="180">
        <f>IF(+'2grid'!BY232*EZ$2&lt;0,0,+'2grid'!BY232*EZ$2)</f>
        <v>5.4489075445815747</v>
      </c>
      <c r="BZ232" s="180">
        <f>IF(+'2grid'!BZ232*FA$2&lt;0,0,+'2grid'!BZ232*FA$2)</f>
        <v>5.4736284590763082</v>
      </c>
      <c r="CA232" s="180">
        <f>IF(+'2grid'!CA232*FB$2&lt;0,0,+'2grid'!CA232*FB$2)</f>
        <v>5.5792706965401004</v>
      </c>
    </row>
    <row r="233" spans="1:79" x14ac:dyDescent="0.2">
      <c r="A233" s="9">
        <v>887</v>
      </c>
      <c r="B233" s="180">
        <f>IF(+'2grid'!B233*CC$2&lt;0,0,+'2grid'!B233*CC$2)</f>
        <v>0</v>
      </c>
      <c r="C233" s="180">
        <f>IF(+'2grid'!C233*CD$2&lt;0,0,+'2grid'!C233*CD$2)</f>
        <v>0</v>
      </c>
      <c r="D233" s="180">
        <f>IF(+'2grid'!D233*CE$2&lt;0,0,+'2grid'!D233*CE$2)</f>
        <v>0</v>
      </c>
      <c r="E233" s="180">
        <f>IF(+'2grid'!E233*CF$2&lt;0,0,+'2grid'!E233*CF$2)</f>
        <v>0</v>
      </c>
      <c r="F233" s="180">
        <f>IF(+'2grid'!F233*CG$2&lt;0,0,+'2grid'!F233*CG$2)</f>
        <v>0</v>
      </c>
      <c r="G233" s="180">
        <f>IF(+'2grid'!G233*CH$2&lt;0,0,+'2grid'!G233*CH$2)</f>
        <v>0</v>
      </c>
      <c r="H233" s="180">
        <f>IF(+'2grid'!H233*CI$2&lt;0,0,+'2grid'!H233*CI$2)</f>
        <v>0</v>
      </c>
      <c r="I233" s="180">
        <f>IF(+'2grid'!I233*CJ$2&lt;0,0,+'2grid'!I233*CJ$2)</f>
        <v>0</v>
      </c>
      <c r="J233" s="180">
        <f>IF(+'2grid'!J233*CK$2&lt;0,0,+'2grid'!J233*CK$2)</f>
        <v>0</v>
      </c>
      <c r="K233" s="180">
        <f>IF(+'2grid'!K233*CL$2&lt;0,0,+'2grid'!K233*CL$2)</f>
        <v>0</v>
      </c>
      <c r="L233" s="180">
        <f>IF(+'2grid'!L233*CM$2&lt;0,0,+'2grid'!L233*CM$2)</f>
        <v>0</v>
      </c>
      <c r="M233" s="180">
        <f>IF(+'2grid'!M233*CN$2&lt;0,0,+'2grid'!M233*CN$2)</f>
        <v>0</v>
      </c>
      <c r="N233" s="180">
        <f>IF(+'2grid'!N233*CO$2&lt;0,0,+'2grid'!N233*CO$2)</f>
        <v>0</v>
      </c>
      <c r="O233" s="180">
        <f>IF(+'2grid'!O233*CP$2&lt;0,0,+'2grid'!O233*CP$2)</f>
        <v>0</v>
      </c>
      <c r="P233" s="180">
        <f>IF(+'2grid'!P233*CQ$2&lt;0,0,+'2grid'!P233*CQ$2)</f>
        <v>0</v>
      </c>
      <c r="Q233" s="180">
        <f>IF(+'2grid'!Q233*CR$2&lt;0,0,+'2grid'!Q233*CR$2)</f>
        <v>0</v>
      </c>
      <c r="R233" s="180">
        <f>IF(+'2grid'!R233*CS$2&lt;0,0,+'2grid'!R233*CS$2)</f>
        <v>0</v>
      </c>
      <c r="S233" s="180">
        <f>IF(+'2grid'!S233*CT$2&lt;0,0,+'2grid'!S233*CT$2)</f>
        <v>0</v>
      </c>
      <c r="T233" s="180">
        <f>IF(+'2grid'!T233*CU$2&lt;0,0,+'2grid'!T233*CU$2)</f>
        <v>0</v>
      </c>
      <c r="U233" s="180">
        <f>IF(+'2grid'!U233*CV$2&lt;0,0,+'2grid'!U233*CV$2)</f>
        <v>291.45470063841913</v>
      </c>
      <c r="V233" s="180">
        <f>IF(+'2grid'!V233*CW$2&lt;0,0,+'2grid'!V233*CW$2)</f>
        <v>813.70290882230802</v>
      </c>
      <c r="W233" s="180">
        <f>IF(+'2grid'!W233*CX$2&lt;0,0,+'2grid'!W233*CX$2)</f>
        <v>1209.0750259799872</v>
      </c>
      <c r="X233" s="180">
        <f>IF(+'2grid'!X233*CY$2&lt;0,0,+'2grid'!X233*CY$2)</f>
        <v>1782.5853229583859</v>
      </c>
      <c r="Y233" s="180">
        <f>IF(+'2grid'!Y233*CZ$2&lt;0,0,+'2grid'!Y233*CZ$2)</f>
        <v>2408.0567014896287</v>
      </c>
      <c r="Z233" s="180">
        <f>IF(+'2grid'!Z233*DA$2&lt;0,0,+'2grid'!Z233*DA$2)</f>
        <v>2750.4615146546903</v>
      </c>
      <c r="AA233" s="180">
        <f>IF(+'2grid'!AA233*DB$2&lt;0,0,+'2grid'!AA233*DB$2)</f>
        <v>3577.9278205817786</v>
      </c>
      <c r="AB233" s="180">
        <f>IF(+'2grid'!AB233*DC$2&lt;0,0,+'2grid'!AB233*DC$2)</f>
        <v>4600.1607299265033</v>
      </c>
      <c r="AC233" s="180">
        <f>IF(+'2grid'!AC233*DD$2&lt;0,0,+'2grid'!AC233*DD$2)</f>
        <v>4705.4238300891466</v>
      </c>
      <c r="AD233" s="180">
        <f>IF(+'2grid'!AD233*DE$2&lt;0,0,+'2grid'!AD233*DE$2)</f>
        <v>4912.2699042110462</v>
      </c>
      <c r="AE233" s="180">
        <f>IF(+'2grid'!AE233*DF$2&lt;0,0,+'2grid'!AE233*DF$2)</f>
        <v>5167.2255441043426</v>
      </c>
      <c r="AF233" s="180">
        <f>IF(+'2grid'!AF233*DG$2&lt;0,0,+'2grid'!AF233*DG$2)</f>
        <v>5427.9565725073962</v>
      </c>
      <c r="AG233" s="180">
        <f>IF(+'2grid'!AG233*DH$2&lt;0,0,+'2grid'!AG233*DH$2)</f>
        <v>5694.5696246175148</v>
      </c>
      <c r="AH233" s="180">
        <f>IF(+'2grid'!AH233*DI$2&lt;0,0,+'2grid'!AH233*DI$2)</f>
        <v>5967.1731250113917</v>
      </c>
      <c r="AI233" s="180">
        <f>IF(+'2grid'!AI233*DJ$2&lt;0,0,+'2grid'!AI233*DJ$2)</f>
        <v>6245.8773160406063</v>
      </c>
      <c r="AJ233" s="180">
        <f>IF(+'2grid'!AJ233*DK$2&lt;0,0,+'2grid'!AJ233*DK$2)</f>
        <v>6530.794286661433</v>
      </c>
      <c r="AK233" s="180">
        <f>IF(+'2grid'!AK233*DL$2&lt;0,0,+'2grid'!AK233*DL$2)</f>
        <v>6822.0380017055022</v>
      </c>
      <c r="AL233" s="180">
        <f>IF(+'2grid'!AL233*DM$2&lt;0,0,+'2grid'!AL233*DM$2)</f>
        <v>7119.724331597763</v>
      </c>
      <c r="AM233" s="180">
        <f>IF(+'2grid'!AM233*DN$2&lt;0,0,+'2grid'!AM233*DN$2)</f>
        <v>7423.9710825285401</v>
      </c>
      <c r="AN233" s="180">
        <f>IF(+'2grid'!AN233*DO$2&lt;0,0,+'2grid'!AN233*DO$2)</f>
        <v>7734.8980270863549</v>
      </c>
      <c r="AO233" s="180">
        <f>IF(+'2grid'!AO233*DP$2&lt;0,0,+'2grid'!AO233*DP$2)</f>
        <v>8052.6269353583921</v>
      </c>
      <c r="AP233" s="180">
        <f>IF(+'2grid'!AP233*DQ$2&lt;0,0,+'2grid'!AP233*DQ$2)</f>
        <v>8357.1913303276961</v>
      </c>
      <c r="AQ233" s="180">
        <f>IF(+'2grid'!AQ233*DR$2&lt;0,0,+'2grid'!AQ233*DR$2)</f>
        <v>8754.5927089166798</v>
      </c>
      <c r="AR233" s="180">
        <f>IF(+'2grid'!AR233*DS$2&lt;0,0,+'2grid'!AR233*DS$2)</f>
        <v>9164.8596930531294</v>
      </c>
      <c r="AS233" s="180">
        <f>IF(+'2grid'!AS233*DT$2&lt;0,0,+'2grid'!AS233*DT$2)</f>
        <v>9588.3543568764781</v>
      </c>
      <c r="AT233" s="180">
        <f>IF(+'2grid'!AT233*DU$2&lt;0,0,+'2grid'!AT233*DU$2)</f>
        <v>10025.448242911381</v>
      </c>
      <c r="AU233" s="180">
        <f>IF(+'2grid'!AU233*DV$2&lt;0,0,+'2grid'!AU233*DV$2)</f>
        <v>10664.657335487087</v>
      </c>
      <c r="AV233" s="180">
        <f>IF(+'2grid'!AV233*DW$2&lt;0,0,+'2grid'!AV233*DW$2)</f>
        <v>11322.718304541904</v>
      </c>
      <c r="AW233" s="180">
        <f>IF(+'2grid'!AW233*DX$2&lt;0,0,+'2grid'!AW233*DX$2)</f>
        <v>11999.646206750367</v>
      </c>
      <c r="AX233" s="180">
        <f>IF(+'2grid'!AX233*DY$2&lt;0,0,+'2grid'!AX233*DY$2)</f>
        <v>12529.863176938923</v>
      </c>
      <c r="AY233" s="180">
        <f>IF(+'2grid'!AY233*DZ$2&lt;0,0,+'2grid'!AY233*DZ$2)</f>
        <v>13642.141183673146</v>
      </c>
      <c r="AZ233" s="180">
        <f>IF(+'2grid'!AZ233*EA$2&lt;0,0,+'2grid'!AZ233*EA$2)</f>
        <v>14772.472935349722</v>
      </c>
      <c r="BA233" s="180">
        <f>IF(+'2grid'!BA233*EB$2&lt;0,0,+'2grid'!BA233*EB$2)</f>
        <v>15920.87235085978</v>
      </c>
      <c r="BB233" s="180">
        <f>IF(+'2grid'!BB233*EC$2&lt;0,0,+'2grid'!BB233*EC$2)</f>
        <v>17087.353334132204</v>
      </c>
      <c r="BC233" s="180">
        <f>IF(+'2grid'!BC233*ED$2&lt;0,0,+'2grid'!BC233*ED$2)</f>
        <v>20856</v>
      </c>
      <c r="BD233" s="180">
        <f>IF(+'2grid'!BD233*EE$2&lt;0,0,+'2grid'!BD233*EE$2)</f>
        <v>21032</v>
      </c>
      <c r="BE233" s="180">
        <f>IF(+'2grid'!BE233*EF$2&lt;0,0,+'2grid'!BE233*EF$2)</f>
        <v>21208</v>
      </c>
      <c r="BF233" s="180">
        <f>IF(+'2grid'!BF233*EG$2&lt;0,0,+'2grid'!BF233*EG$2)</f>
        <v>21384</v>
      </c>
      <c r="BG233" s="180">
        <f>IF(+'2grid'!BG233*EH$2&lt;0,0,+'2grid'!BG233*EH$2)</f>
        <v>21560</v>
      </c>
      <c r="BH233" s="180">
        <f>IF(+'2grid'!BH233*EI$2&lt;0,0,+'2grid'!BH233*EI$2)</f>
        <v>21560</v>
      </c>
      <c r="BI233" s="180">
        <f>IF(+'2grid'!BI233*EJ$2&lt;0,0,+'2grid'!BI233*EJ$2)</f>
        <v>21560</v>
      </c>
      <c r="BJ233" s="180">
        <f>IF(+'2grid'!BJ233*EK$2&lt;0,0,+'2grid'!BJ233*EK$2)</f>
        <v>21560</v>
      </c>
      <c r="BK233" s="180">
        <f>IF(+'2grid'!BK233*EL$2&lt;0,0,+'2grid'!BK233*EL$2)</f>
        <v>21560</v>
      </c>
      <c r="BL233" s="180">
        <f>IF(+'2grid'!BL233*EM$2&lt;0,0,+'2grid'!BL233*EM$2)</f>
        <v>21560</v>
      </c>
      <c r="BM233" s="180">
        <f>IF(+'2grid'!BM233*EN$2&lt;0,0,+'2grid'!BM233*EN$2)</f>
        <v>21560</v>
      </c>
      <c r="BN233" s="180">
        <f>IF(+'2grid'!BN233*EO$2&lt;0,0,+'2grid'!BN233*EO$2)</f>
        <v>21560</v>
      </c>
      <c r="BO233" s="180">
        <f>IF(+'2grid'!BO233*EP$2&lt;0,0,+'2grid'!BO233*EP$2)</f>
        <v>21560</v>
      </c>
      <c r="BP233" s="180">
        <f>IF(+'2grid'!BP233*EQ$2&lt;0,0,+'2grid'!BP233*EQ$2)</f>
        <v>21560</v>
      </c>
      <c r="BQ233" s="180">
        <f>IF(+'2grid'!BQ233*ER$2&lt;0,0,+'2grid'!BQ233*ER$2)</f>
        <v>21560</v>
      </c>
      <c r="BR233" s="180">
        <f>IF(+'2grid'!BR233*ES$2&lt;0,0,+'2grid'!BR233*ES$2)</f>
        <v>21560</v>
      </c>
      <c r="BS233" s="180">
        <f>IF(+'2grid'!BS233*ET$2&lt;0,0,+'2grid'!BS233*ET$2)</f>
        <v>21560</v>
      </c>
      <c r="BT233" s="180">
        <f>IF(+'2grid'!BT233*EU$2&lt;0,0,+'2grid'!BT233*EU$2)</f>
        <v>21560</v>
      </c>
      <c r="BU233" s="180">
        <f>IF(+'2grid'!BU233*EV$2&lt;0,0,+'2grid'!BU233*EV$2)</f>
        <v>21560</v>
      </c>
      <c r="BV233" s="180">
        <f>IF(+'2grid'!BV233*EW$2&lt;0,0,+'2grid'!BV233*EW$2)</f>
        <v>21560</v>
      </c>
      <c r="BW233" s="180">
        <f>IF(+'2grid'!BW233*EX$2&lt;0,0,+'2grid'!BW233*EX$2)</f>
        <v>21560</v>
      </c>
      <c r="BX233" s="180">
        <f>IF(+'2grid'!BX233*EY$2&lt;0,0,+'2grid'!BX233*EY$2)</f>
        <v>21560</v>
      </c>
      <c r="BY233" s="180">
        <f>IF(+'2grid'!BY233*EZ$2&lt;0,0,+'2grid'!BY233*EZ$2)</f>
        <v>21560</v>
      </c>
      <c r="BZ233" s="180">
        <f>IF(+'2grid'!BZ233*FA$2&lt;0,0,+'2grid'!BZ233*FA$2)</f>
        <v>21560</v>
      </c>
      <c r="CA233" s="180">
        <f>IF(+'2grid'!CA233*FB$2&lt;0,0,+'2grid'!CA233*FB$2)</f>
        <v>21560</v>
      </c>
    </row>
    <row r="234" spans="1:79" x14ac:dyDescent="0.2">
      <c r="A234" s="9">
        <v>891</v>
      </c>
      <c r="B234" s="180">
        <f>IF(+'2grid'!B234*CC$2&lt;0,0,+'2grid'!B234*CC$2)</f>
        <v>0</v>
      </c>
      <c r="C234" s="180">
        <f>IF(+'2grid'!C234*CD$2&lt;0,0,+'2grid'!C234*CD$2)</f>
        <v>0</v>
      </c>
      <c r="D234" s="180">
        <f>IF(+'2grid'!D234*CE$2&lt;0,0,+'2grid'!D234*CE$2)</f>
        <v>0</v>
      </c>
      <c r="E234" s="180">
        <f>IF(+'2grid'!E234*CF$2&lt;0,0,+'2grid'!E234*CF$2)</f>
        <v>0</v>
      </c>
      <c r="F234" s="180">
        <f>IF(+'2grid'!F234*CG$2&lt;0,0,+'2grid'!F234*CG$2)</f>
        <v>0</v>
      </c>
      <c r="G234" s="180">
        <f>IF(+'2grid'!G234*CH$2&lt;0,0,+'2grid'!G234*CH$2)</f>
        <v>0</v>
      </c>
      <c r="H234" s="180">
        <f>IF(+'2grid'!H234*CI$2&lt;0,0,+'2grid'!H234*CI$2)</f>
        <v>0</v>
      </c>
      <c r="I234" s="180">
        <f>IF(+'2grid'!I234*CJ$2&lt;0,0,+'2grid'!I234*CJ$2)</f>
        <v>0</v>
      </c>
      <c r="J234" s="180">
        <f>IF(+'2grid'!J234*CK$2&lt;0,0,+'2grid'!J234*CK$2)</f>
        <v>0</v>
      </c>
      <c r="K234" s="180">
        <f>IF(+'2grid'!K234*CL$2&lt;0,0,+'2grid'!K234*CL$2)</f>
        <v>0</v>
      </c>
      <c r="L234" s="180">
        <f>IF(+'2grid'!L234*CM$2&lt;0,0,+'2grid'!L234*CM$2)</f>
        <v>0</v>
      </c>
      <c r="M234" s="180">
        <f>IF(+'2grid'!M234*CN$2&lt;0,0,+'2grid'!M234*CN$2)</f>
        <v>0</v>
      </c>
      <c r="N234" s="180">
        <f>IF(+'2grid'!N234*CO$2&lt;0,0,+'2grid'!N234*CO$2)</f>
        <v>0</v>
      </c>
      <c r="O234" s="180">
        <f>IF(+'2grid'!O234*CP$2&lt;0,0,+'2grid'!O234*CP$2)</f>
        <v>0</v>
      </c>
      <c r="P234" s="180">
        <f>IF(+'2grid'!P234*CQ$2&lt;0,0,+'2grid'!P234*CQ$2)</f>
        <v>0</v>
      </c>
      <c r="Q234" s="180">
        <f>IF(+'2grid'!Q234*CR$2&lt;0,0,+'2grid'!Q234*CR$2)</f>
        <v>0</v>
      </c>
      <c r="R234" s="180">
        <f>IF(+'2grid'!R234*CS$2&lt;0,0,+'2grid'!R234*CS$2)</f>
        <v>0</v>
      </c>
      <c r="S234" s="180">
        <f>IF(+'2grid'!S234*CT$2&lt;0,0,+'2grid'!S234*CT$2)</f>
        <v>0</v>
      </c>
      <c r="T234" s="180">
        <f>IF(+'2grid'!T234*CU$2&lt;0,0,+'2grid'!T234*CU$2)</f>
        <v>0</v>
      </c>
      <c r="U234" s="180">
        <f>IF(+'2grid'!U234*CV$2&lt;0,0,+'2grid'!U234*CV$2)</f>
        <v>50.258500992495769</v>
      </c>
      <c r="V234" s="180">
        <f>IF(+'2grid'!V234*CW$2&lt;0,0,+'2grid'!V234*CW$2)</f>
        <v>172.23201686274493</v>
      </c>
      <c r="W234" s="180">
        <f>IF(+'2grid'!W234*CX$2&lt;0,0,+'2grid'!W234*CX$2)</f>
        <v>399.97683254901943</v>
      </c>
      <c r="X234" s="180">
        <f>IF(+'2grid'!X234*CY$2&lt;0,0,+'2grid'!X234*CY$2)</f>
        <v>1291.5345235119828</v>
      </c>
      <c r="Y234" s="180">
        <f>IF(+'2grid'!Y234*CZ$2&lt;0,0,+'2grid'!Y234*CZ$2)</f>
        <v>493.209866470588</v>
      </c>
      <c r="Z234" s="180">
        <f>IF(+'2grid'!Z234*DA$2&lt;0,0,+'2grid'!Z234*DA$2)</f>
        <v>540.98518117144317</v>
      </c>
      <c r="AA234" s="180">
        <f>IF(+'2grid'!AA234*DB$2&lt;0,0,+'2grid'!AA234*DB$2)</f>
        <v>593.67854297385634</v>
      </c>
      <c r="AB234" s="180">
        <f>IF(+'2grid'!AB234*DC$2&lt;0,0,+'2grid'!AB234*DC$2)</f>
        <v>681.75173341503239</v>
      </c>
      <c r="AC234" s="180">
        <f>IF(+'2grid'!AC234*DD$2&lt;0,0,+'2grid'!AC234*DD$2)</f>
        <v>750.75494529914511</v>
      </c>
      <c r="AD234" s="180">
        <f>IF(+'2grid'!AD234*DE$2&lt;0,0,+'2grid'!AD234*DE$2)</f>
        <v>750.07436896224635</v>
      </c>
      <c r="AE234" s="180">
        <f>IF(+'2grid'!AE234*DF$2&lt;0,0,+'2grid'!AE234*DF$2)</f>
        <v>742.03549518002626</v>
      </c>
      <c r="AF234" s="180">
        <f>IF(+'2grid'!AF234*DG$2&lt;0,0,+'2grid'!AF234*DG$2)</f>
        <v>726.08322059658497</v>
      </c>
      <c r="AG234" s="180">
        <f>IF(+'2grid'!AG234*DH$2&lt;0,0,+'2grid'!AG234*DH$2)</f>
        <v>701.66244185602227</v>
      </c>
      <c r="AH234" s="180">
        <f>IF(+'2grid'!AH234*DI$2&lt;0,0,+'2grid'!AH234*DI$2)</f>
        <v>668.21805560243786</v>
      </c>
      <c r="AI234" s="180">
        <f>IF(+'2grid'!AI234*DJ$2&lt;0,0,+'2grid'!AI234*DJ$2)</f>
        <v>682.5931426471667</v>
      </c>
      <c r="AJ234" s="180">
        <f>IF(+'2grid'!AJ234*DK$2&lt;0,0,+'2grid'!AJ234*DK$2)</f>
        <v>694.38037529246617</v>
      </c>
      <c r="AK234" s="180">
        <f>IF(+'2grid'!AK234*DL$2&lt;0,0,+'2grid'!AK234*DL$2)</f>
        <v>703.3849174795713</v>
      </c>
      <c r="AL234" s="180">
        <f>IF(+'2grid'!AL234*DM$2&lt;0,0,+'2grid'!AL234*DM$2)</f>
        <v>709.4119331497177</v>
      </c>
      <c r="AM234" s="180">
        <f>IF(+'2grid'!AM234*DN$2&lt;0,0,+'2grid'!AM234*DN$2)</f>
        <v>712.26658624413994</v>
      </c>
      <c r="AN234" s="180">
        <f>IF(+'2grid'!AN234*DO$2&lt;0,0,+'2grid'!AN234*DO$2)</f>
        <v>737.02226000978465</v>
      </c>
      <c r="AO234" s="180">
        <f>IF(+'2grid'!AO234*DP$2&lt;0,0,+'2grid'!AO234*DP$2)</f>
        <v>761.06906205818643</v>
      </c>
      <c r="AP234" s="180">
        <f>IF(+'2grid'!AP234*DQ$2&lt;0,0,+'2grid'!AP234*DQ$2)</f>
        <v>784.32967306149226</v>
      </c>
      <c r="AQ234" s="180">
        <f>IF(+'2grid'!AQ234*DR$2&lt;0,0,+'2grid'!AQ234*DR$2)</f>
        <v>806.72677369184919</v>
      </c>
      <c r="AR234" s="180">
        <f>IF(+'2grid'!AR234*DS$2&lt;0,0,+'2grid'!AR234*DS$2)</f>
        <v>1010.6208742490394</v>
      </c>
      <c r="AS234" s="180">
        <f>IF(+'2grid'!AS234*DT$2&lt;0,0,+'2grid'!AS234*DT$2)</f>
        <v>1213.3457506101474</v>
      </c>
      <c r="AT234" s="180">
        <f>IF(+'2grid'!AT234*DU$2&lt;0,0,+'2grid'!AT234*DU$2)</f>
        <v>1414.1455736925288</v>
      </c>
      <c r="AU234" s="180">
        <f>IF(+'2grid'!AU234*DV$2&lt;0,0,+'2grid'!AU234*DV$2)</f>
        <v>1612.2645144135402</v>
      </c>
      <c r="AV234" s="180">
        <f>IF(+'2grid'!AV234*DW$2&lt;0,0,+'2grid'!AV234*DW$2)</f>
        <v>1806.9467436905375</v>
      </c>
      <c r="AW234" s="180">
        <f>IF(+'2grid'!AW234*DX$2&lt;0,0,+'2grid'!AW234*DX$2)</f>
        <v>1997.4364324408768</v>
      </c>
      <c r="AX234" s="180">
        <f>IF(+'2grid'!AX234*DY$2&lt;0,0,+'2grid'!AX234*DY$2)</f>
        <v>2154.5041287351942</v>
      </c>
      <c r="AY234" s="180">
        <f>IF(+'2grid'!AY234*DZ$2&lt;0,0,+'2grid'!AY234*DZ$2)</f>
        <v>2302.487683808939</v>
      </c>
      <c r="AZ234" s="180">
        <f>IF(+'2grid'!AZ234*EA$2&lt;0,0,+'2grid'!AZ234*EA$2)</f>
        <v>2441.0847660290542</v>
      </c>
      <c r="BA234" s="180">
        <f>IF(+'2grid'!BA234*EB$2&lt;0,0,+'2grid'!BA234*EB$2)</f>
        <v>2569.9930437624821</v>
      </c>
      <c r="BB234" s="180">
        <f>IF(+'2grid'!BB234*EC$2&lt;0,0,+'2grid'!BB234*EC$2)</f>
        <v>2700.1416169314507</v>
      </c>
      <c r="BC234" s="180">
        <f>IF(+'2grid'!BC234*ED$2&lt;0,0,+'2grid'!BC234*ED$2)</f>
        <v>2819.4410271460015</v>
      </c>
      <c r="BD234" s="180">
        <f>IF(+'2grid'!BD234*EE$2&lt;0,0,+'2grid'!BD234*EE$2)</f>
        <v>2778.752525311812</v>
      </c>
      <c r="BE234" s="180">
        <f>IF(+'2grid'!BE234*EF$2&lt;0,0,+'2grid'!BE234*EF$2)</f>
        <v>2793.2780542920027</v>
      </c>
      <c r="BF234" s="180">
        <f>IF(+'2grid'!BF234*EG$2&lt;0,0,+'2grid'!BF234*EG$2)</f>
        <v>2792.2586236243578</v>
      </c>
      <c r="BG234" s="180">
        <f>IF(+'2grid'!BG234*EH$2&lt;0,0,+'2grid'!BG234*EH$2)</f>
        <v>1813.98</v>
      </c>
      <c r="BH234" s="180">
        <f>IF(+'2grid'!BH234*EI$2&lt;0,0,+'2grid'!BH234*EI$2)</f>
        <v>1826.72</v>
      </c>
      <c r="BI234" s="180">
        <f>IF(+'2grid'!BI234*EJ$2&lt;0,0,+'2grid'!BI234*EJ$2)</f>
        <v>1824.76</v>
      </c>
      <c r="BJ234" s="180">
        <f>IF(+'2grid'!BJ234*EK$2&lt;0,0,+'2grid'!BJ234*EK$2)</f>
        <v>1840.44</v>
      </c>
      <c r="BK234" s="180">
        <f>IF(+'2grid'!BK234*EL$2&lt;0,0,+'2grid'!BK234*EL$2)</f>
        <v>1838.48</v>
      </c>
      <c r="BL234" s="180">
        <f>IF(+'2grid'!BL234*EM$2&lt;0,0,+'2grid'!BL234*EM$2)</f>
        <v>1732.6399999999999</v>
      </c>
      <c r="BM234" s="180">
        <f>IF(+'2grid'!BM234*EN$2&lt;0,0,+'2grid'!BM234*EN$2)</f>
        <v>1737.54</v>
      </c>
      <c r="BN234" s="180">
        <f>IF(+'2grid'!BN234*EO$2&lt;0,0,+'2grid'!BN234*EO$2)</f>
        <v>1743.42</v>
      </c>
      <c r="BO234" s="180">
        <f>IF(+'2grid'!BO234*EP$2&lt;0,0,+'2grid'!BO234*EP$2)</f>
        <v>1742.44</v>
      </c>
      <c r="BP234" s="180">
        <f>IF(+'2grid'!BP234*EQ$2&lt;0,0,+'2grid'!BP234*EQ$2)</f>
        <v>1748.32</v>
      </c>
      <c r="BQ234" s="180">
        <f>IF(+'2grid'!BQ234*ER$2&lt;0,0,+'2grid'!BQ234*ER$2)</f>
        <v>1748.32</v>
      </c>
      <c r="BR234" s="180">
        <f>IF(+'2grid'!BR234*ES$2&lt;0,0,+'2grid'!BR234*ES$2)</f>
        <v>1754.2</v>
      </c>
      <c r="BS234" s="180">
        <f>IF(+'2grid'!BS234*ET$2&lt;0,0,+'2grid'!BS234*ET$2)</f>
        <v>1754.2</v>
      </c>
      <c r="BT234" s="180">
        <f>IF(+'2grid'!BT234*EU$2&lt;0,0,+'2grid'!BT234*EU$2)</f>
        <v>1757.4013333333339</v>
      </c>
      <c r="BU234" s="180">
        <f>IF(+'2grid'!BU234*EV$2&lt;0,0,+'2grid'!BU234*EV$2)</f>
        <v>1760.6462222222228</v>
      </c>
      <c r="BV234" s="180">
        <f>IF(+'2grid'!BV234*EW$2&lt;0,0,+'2grid'!BV234*EW$2)</f>
        <v>1762.7354370370379</v>
      </c>
      <c r="BW234" s="180">
        <f>IF(+'2grid'!BW234*EX$2&lt;0,0,+'2grid'!BW234*EX$2)</f>
        <v>1765.7122172839508</v>
      </c>
      <c r="BX234" s="180">
        <f>IF(+'2grid'!BX234*EY$2&lt;0,0,+'2grid'!BX234*EY$2)</f>
        <v>1767.790430288067</v>
      </c>
      <c r="BY234" s="180">
        <f>IF(+'2grid'!BY234*EZ$2&lt;0,0,+'2grid'!BY234*EZ$2)</f>
        <v>1770.9116751714698</v>
      </c>
      <c r="BZ234" s="180">
        <f>IF(+'2grid'!BZ234*FA$2&lt;0,0,+'2grid'!BZ234*FA$2)</f>
        <v>1773.3956639195274</v>
      </c>
      <c r="CA234" s="180">
        <f>IF(+'2grid'!CA234*FB$2&lt;0,0,+'2grid'!CA234*FB$2)</f>
        <v>1775.9006879097731</v>
      </c>
    </row>
    <row r="235" spans="1:79" x14ac:dyDescent="0.2">
      <c r="A235" s="9">
        <v>894</v>
      </c>
      <c r="B235" s="180">
        <f>IF(+'2grid'!B235*CC$2&lt;0,0,+'2grid'!B235*CC$2)</f>
        <v>0</v>
      </c>
      <c r="C235" s="180">
        <f>IF(+'2grid'!C235*CD$2&lt;0,0,+'2grid'!C235*CD$2)</f>
        <v>0</v>
      </c>
      <c r="D235" s="180">
        <f>IF(+'2grid'!D235*CE$2&lt;0,0,+'2grid'!D235*CE$2)</f>
        <v>0</v>
      </c>
      <c r="E235" s="180">
        <f>IF(+'2grid'!E235*CF$2&lt;0,0,+'2grid'!E235*CF$2)</f>
        <v>0</v>
      </c>
      <c r="F235" s="180">
        <f>IF(+'2grid'!F235*CG$2&lt;0,0,+'2grid'!F235*CG$2)</f>
        <v>0</v>
      </c>
      <c r="G235" s="180">
        <f>IF(+'2grid'!G235*CH$2&lt;0,0,+'2grid'!G235*CH$2)</f>
        <v>0</v>
      </c>
      <c r="H235" s="180">
        <f>IF(+'2grid'!H235*CI$2&lt;0,0,+'2grid'!H235*CI$2)</f>
        <v>0</v>
      </c>
      <c r="I235" s="180">
        <f>IF(+'2grid'!I235*CJ$2&lt;0,0,+'2grid'!I235*CJ$2)</f>
        <v>0</v>
      </c>
      <c r="J235" s="180">
        <f>IF(+'2grid'!J235*CK$2&lt;0,0,+'2grid'!J235*CK$2)</f>
        <v>0</v>
      </c>
      <c r="K235" s="180">
        <f>IF(+'2grid'!K235*CL$2&lt;0,0,+'2grid'!K235*CL$2)</f>
        <v>0</v>
      </c>
      <c r="L235" s="180">
        <f>IF(+'2grid'!L235*CM$2&lt;0,0,+'2grid'!L235*CM$2)</f>
        <v>0</v>
      </c>
      <c r="M235" s="180">
        <f>IF(+'2grid'!M235*CN$2&lt;0,0,+'2grid'!M235*CN$2)</f>
        <v>0</v>
      </c>
      <c r="N235" s="180">
        <f>IF(+'2grid'!N235*CO$2&lt;0,0,+'2grid'!N235*CO$2)</f>
        <v>0</v>
      </c>
      <c r="O235" s="180">
        <f>IF(+'2grid'!O235*CP$2&lt;0,0,+'2grid'!O235*CP$2)</f>
        <v>0</v>
      </c>
      <c r="P235" s="180">
        <f>IF(+'2grid'!P235*CQ$2&lt;0,0,+'2grid'!P235*CQ$2)</f>
        <v>0</v>
      </c>
      <c r="Q235" s="180">
        <f>IF(+'2grid'!Q235*CR$2&lt;0,0,+'2grid'!Q235*CR$2)</f>
        <v>0</v>
      </c>
      <c r="R235" s="180">
        <f>IF(+'2grid'!R235*CS$2&lt;0,0,+'2grid'!R235*CS$2)</f>
        <v>0</v>
      </c>
      <c r="S235" s="180">
        <f>IF(+'2grid'!S235*CT$2&lt;0,0,+'2grid'!S235*CT$2)</f>
        <v>0</v>
      </c>
      <c r="T235" s="180">
        <f>IF(+'2grid'!T235*CU$2&lt;0,0,+'2grid'!T235*CU$2)</f>
        <v>0</v>
      </c>
      <c r="U235" s="180">
        <f>IF(+'2grid'!U235*CV$2&lt;0,0,+'2grid'!U235*CV$2)</f>
        <v>47.906464444436459</v>
      </c>
      <c r="V235" s="180">
        <f>IF(+'2grid'!V235*CW$2&lt;0,0,+'2grid'!V235*CW$2)</f>
        <v>162.01206574552177</v>
      </c>
      <c r="W235" s="180">
        <f>IF(+'2grid'!W235*CX$2&lt;0,0,+'2grid'!W235*CX$2)</f>
        <v>317.11541156435391</v>
      </c>
      <c r="X235" s="180">
        <f>IF(+'2grid'!X235*CY$2&lt;0,0,+'2grid'!X235*CY$2)</f>
        <v>505.59215737168927</v>
      </c>
      <c r="Y235" s="180">
        <f>IF(+'2grid'!Y235*CZ$2&lt;0,0,+'2grid'!Y235*CZ$2)</f>
        <v>722.77177759820142</v>
      </c>
      <c r="Z235" s="180">
        <f>IF(+'2grid'!Z235*DA$2&lt;0,0,+'2grid'!Z235*DA$2)</f>
        <v>962.63782251405439</v>
      </c>
      <c r="AA235" s="180">
        <f>IF(+'2grid'!AA235*DB$2&lt;0,0,+'2grid'!AA235*DB$2)</f>
        <v>1217.0225125408622</v>
      </c>
      <c r="AB235" s="180">
        <f>IF(+'2grid'!AB235*DC$2&lt;0,0,+'2grid'!AB235*DC$2)</f>
        <v>1453.8885066791415</v>
      </c>
      <c r="AC235" s="180">
        <f>IF(+'2grid'!AC235*DD$2&lt;0,0,+'2grid'!AC235*DD$2)</f>
        <v>1671.1974718381775</v>
      </c>
      <c r="AD235" s="180">
        <f>IF(+'2grid'!AD235*DE$2&lt;0,0,+'2grid'!AD235*DE$2)</f>
        <v>1749.2150622655515</v>
      </c>
      <c r="AE235" s="180">
        <f>IF(+'2grid'!AE235*DF$2&lt;0,0,+'2grid'!AE235*DF$2)</f>
        <v>1837.223178440237</v>
      </c>
      <c r="AF235" s="180">
        <f>IF(+'2grid'!AF235*DG$2&lt;0,0,+'2grid'!AF235*DG$2)</f>
        <v>1928.0386263161463</v>
      </c>
      <c r="AG235" s="180">
        <f>IF(+'2grid'!AG235*DH$2&lt;0,0,+'2grid'!AG235*DH$2)</f>
        <v>2021.9435009330989</v>
      </c>
      <c r="AH235" s="180">
        <f>IF(+'2grid'!AH235*DI$2&lt;0,0,+'2grid'!AH235*DI$2)</f>
        <v>2119.2651793519967</v>
      </c>
      <c r="AI235" s="180">
        <f>IF(+'2grid'!AI235*DJ$2&lt;0,0,+'2grid'!AI235*DJ$2)</f>
        <v>2220.3864500156451</v>
      </c>
      <c r="AJ235" s="180">
        <f>IF(+'2grid'!AJ235*DK$2&lt;0,0,+'2grid'!AJ235*DK$2)</f>
        <v>2325.7586035789222</v>
      </c>
      <c r="AK235" s="180">
        <f>IF(+'2grid'!AK235*DL$2&lt;0,0,+'2grid'!AK235*DL$2)</f>
        <v>2435.9185752438138</v>
      </c>
      <c r="AL235" s="180">
        <f>IF(+'2grid'!AL235*DM$2&lt;0,0,+'2grid'!AL235*DM$2)</f>
        <v>2551.5117217392999</v>
      </c>
      <c r="AM235" s="180">
        <f>IF(+'2grid'!AM235*DN$2&lt;0,0,+'2grid'!AM235*DN$2)</f>
        <v>2673.3225789638436</v>
      </c>
      <c r="AN235" s="180">
        <f>IF(+'2grid'!AN235*DO$2&lt;0,0,+'2grid'!AN235*DO$2)</f>
        <v>2802.3171555191593</v>
      </c>
      <c r="AO235" s="180">
        <f>IF(+'2grid'!AO235*DP$2&lt;0,0,+'2grid'!AO235*DP$2)</f>
        <v>2939.7022867275755</v>
      </c>
      <c r="AP235" s="180">
        <f>IF(+'2grid'!AP235*DQ$2&lt;0,0,+'2grid'!AP235*DQ$2)</f>
        <v>3087.0108805542013</v>
      </c>
      <c r="AQ235" s="180">
        <f>IF(+'2grid'!AQ235*DR$2&lt;0,0,+'2grid'!AQ235*DR$2)</f>
        <v>3246.2276353187817</v>
      </c>
      <c r="AR235" s="180">
        <f>IF(+'2grid'!AR235*DS$2&lt;0,0,+'2grid'!AR235*DS$2)</f>
        <v>3419.9802068266749</v>
      </c>
      <c r="AS235" s="180">
        <f>IF(+'2grid'!AS235*DT$2&lt;0,0,+'2grid'!AS235*DT$2)</f>
        <v>3611.840495046597</v>
      </c>
      <c r="AT235" s="180">
        <f>IF(+'2grid'!AT235*DU$2&lt;0,0,+'2grid'!AT235*DU$2)</f>
        <v>3826.8200839830452</v>
      </c>
      <c r="AU235" s="180">
        <f>IF(+'2grid'!AU235*DV$2&lt;0,0,+'2grid'!AU235*DV$2)</f>
        <v>4072.2277766539055</v>
      </c>
      <c r="AV235" s="180">
        <f>IF(+'2grid'!AV235*DW$2&lt;0,0,+'2grid'!AV235*DW$2)</f>
        <v>4359.2505536374792</v>
      </c>
      <c r="AW235" s="180">
        <f>IF(+'2grid'!AW235*DX$2&lt;0,0,+'2grid'!AW235*DX$2)</f>
        <v>4706.1104937254213</v>
      </c>
      <c r="AX235" s="180">
        <f>IF(+'2grid'!AX235*DY$2&lt;0,0,+'2grid'!AX235*DY$2)</f>
        <v>5077.9546006434502</v>
      </c>
      <c r="AY235" s="180">
        <f>IF(+'2grid'!AY235*DZ$2&lt;0,0,+'2grid'!AY235*DZ$2)</f>
        <v>5593.7665803558821</v>
      </c>
      <c r="AZ235" s="180">
        <f>IF(+'2grid'!AZ235*EA$2&lt;0,0,+'2grid'!AZ235*EA$2)</f>
        <v>6395.7819215494865</v>
      </c>
      <c r="BA235" s="180">
        <f>IF(+'2grid'!BA235*EB$2&lt;0,0,+'2grid'!BA235*EB$2)</f>
        <v>7951.5806480821229</v>
      </c>
      <c r="BB235" s="180">
        <f>IF(+'2grid'!BB235*EC$2&lt;0,0,+'2grid'!BB235*EC$2)</f>
        <v>13178.490181360557</v>
      </c>
      <c r="BC235" s="180">
        <f>IF(+'2grid'!BC235*ED$2&lt;0,0,+'2grid'!BC235*ED$2)</f>
        <v>15879</v>
      </c>
      <c r="BD235" s="180">
        <f>IF(+'2grid'!BD235*EE$2&lt;0,0,+'2grid'!BD235*EE$2)</f>
        <v>16347.599999999999</v>
      </c>
      <c r="BE235" s="180">
        <f>IF(+'2grid'!BE235*EF$2&lt;0,0,+'2grid'!BE235*EF$2)</f>
        <v>16870</v>
      </c>
      <c r="BF235" s="180">
        <f>IF(+'2grid'!BF235*EG$2&lt;0,0,+'2grid'!BF235*EG$2)</f>
        <v>17398.8</v>
      </c>
      <c r="BG235" s="180">
        <f>IF(+'2grid'!BG235*EH$2&lt;0,0,+'2grid'!BG235*EH$2)</f>
        <v>19257</v>
      </c>
      <c r="BH235" s="180">
        <f>IF(+'2grid'!BH235*EI$2&lt;0,0,+'2grid'!BH235*EI$2)</f>
        <v>19404</v>
      </c>
      <c r="BI235" s="180">
        <f>IF(+'2grid'!BI235*EJ$2&lt;0,0,+'2grid'!BI235*EJ$2)</f>
        <v>19600</v>
      </c>
      <c r="BJ235" s="180">
        <f>IF(+'2grid'!BJ235*EK$2&lt;0,0,+'2grid'!BJ235*EK$2)</f>
        <v>19600</v>
      </c>
      <c r="BK235" s="180">
        <f>IF(+'2grid'!BK235*EL$2&lt;0,0,+'2grid'!BK235*EL$2)</f>
        <v>19600</v>
      </c>
      <c r="BL235" s="180">
        <f>IF(+'2grid'!BL235*EM$2&lt;0,0,+'2grid'!BL235*EM$2)</f>
        <v>19600</v>
      </c>
      <c r="BM235" s="180">
        <f>IF(+'2grid'!BM235*EN$2&lt;0,0,+'2grid'!BM235*EN$2)</f>
        <v>19600</v>
      </c>
      <c r="BN235" s="180">
        <f>IF(+'2grid'!BN235*EO$2&lt;0,0,+'2grid'!BN235*EO$2)</f>
        <v>19600</v>
      </c>
      <c r="BO235" s="180">
        <f>IF(+'2grid'!BO235*EP$2&lt;0,0,+'2grid'!BO235*EP$2)</f>
        <v>19600</v>
      </c>
      <c r="BP235" s="180">
        <f>IF(+'2grid'!BP235*EQ$2&lt;0,0,+'2grid'!BP235*EQ$2)</f>
        <v>19600</v>
      </c>
      <c r="BQ235" s="180">
        <f>IF(+'2grid'!BQ235*ER$2&lt;0,0,+'2grid'!BQ235*ER$2)</f>
        <v>19600</v>
      </c>
      <c r="BR235" s="180">
        <f>IF(+'2grid'!BR235*ES$2&lt;0,0,+'2grid'!BR235*ES$2)</f>
        <v>19600</v>
      </c>
      <c r="BS235" s="180">
        <f>IF(+'2grid'!BS235*ET$2&lt;0,0,+'2grid'!BS235*ET$2)</f>
        <v>19600</v>
      </c>
      <c r="BT235" s="180">
        <f>IF(+'2grid'!BT235*EU$2&lt;0,0,+'2grid'!BT235*EU$2)</f>
        <v>19600</v>
      </c>
      <c r="BU235" s="180">
        <f>IF(+'2grid'!BU235*EV$2&lt;0,0,+'2grid'!BU235*EV$2)</f>
        <v>19600</v>
      </c>
      <c r="BV235" s="180">
        <f>IF(+'2grid'!BV235*EW$2&lt;0,0,+'2grid'!BV235*EW$2)</f>
        <v>19600</v>
      </c>
      <c r="BW235" s="180">
        <f>IF(+'2grid'!BW235*EX$2&lt;0,0,+'2grid'!BW235*EX$2)</f>
        <v>19600</v>
      </c>
      <c r="BX235" s="180">
        <f>IF(+'2grid'!BX235*EY$2&lt;0,0,+'2grid'!BX235*EY$2)</f>
        <v>19600</v>
      </c>
      <c r="BY235" s="180">
        <f>IF(+'2grid'!BY235*EZ$2&lt;0,0,+'2grid'!BY235*EZ$2)</f>
        <v>19600</v>
      </c>
      <c r="BZ235" s="180">
        <f>IF(+'2grid'!BZ235*FA$2&lt;0,0,+'2grid'!BZ235*FA$2)</f>
        <v>19600</v>
      </c>
      <c r="CA235" s="180">
        <f>IF(+'2grid'!CA235*FB$2&lt;0,0,+'2grid'!CA235*FB$2)</f>
        <v>19600</v>
      </c>
    </row>
    <row r="237" spans="1:79" x14ac:dyDescent="0.2">
      <c r="B237" s="105">
        <f t="shared" ref="B237:AG237" si="3">SUM(B2:B236)</f>
        <v>0</v>
      </c>
      <c r="C237" s="105">
        <f t="shared" si="3"/>
        <v>0</v>
      </c>
      <c r="D237" s="105">
        <f t="shared" si="3"/>
        <v>0</v>
      </c>
      <c r="E237" s="105">
        <f t="shared" si="3"/>
        <v>0</v>
      </c>
      <c r="F237" s="105">
        <f t="shared" si="3"/>
        <v>0</v>
      </c>
      <c r="G237" s="105">
        <f t="shared" si="3"/>
        <v>0</v>
      </c>
      <c r="H237" s="105">
        <f t="shared" si="3"/>
        <v>0</v>
      </c>
      <c r="I237" s="105">
        <f t="shared" si="3"/>
        <v>0</v>
      </c>
      <c r="J237" s="105">
        <f t="shared" si="3"/>
        <v>0</v>
      </c>
      <c r="K237" s="105">
        <f t="shared" si="3"/>
        <v>0</v>
      </c>
      <c r="L237" s="105">
        <f t="shared" si="3"/>
        <v>0</v>
      </c>
      <c r="M237" s="105">
        <f t="shared" si="3"/>
        <v>0</v>
      </c>
      <c r="N237" s="105">
        <f t="shared" si="3"/>
        <v>0</v>
      </c>
      <c r="O237" s="105">
        <f t="shared" si="3"/>
        <v>0</v>
      </c>
      <c r="P237" s="105">
        <f t="shared" si="3"/>
        <v>0</v>
      </c>
      <c r="Q237" s="105">
        <f t="shared" si="3"/>
        <v>0</v>
      </c>
      <c r="R237" s="105">
        <f t="shared" si="3"/>
        <v>0</v>
      </c>
      <c r="S237" s="105">
        <f t="shared" si="3"/>
        <v>0</v>
      </c>
      <c r="T237" s="105">
        <f t="shared" si="3"/>
        <v>0</v>
      </c>
      <c r="U237" s="105">
        <f t="shared" si="3"/>
        <v>10280.68839762783</v>
      </c>
      <c r="V237" s="105">
        <f t="shared" si="3"/>
        <v>32496.419343685899</v>
      </c>
      <c r="W237" s="105">
        <f t="shared" si="3"/>
        <v>66139.349490646448</v>
      </c>
      <c r="X237" s="105">
        <f t="shared" si="3"/>
        <v>103100.6565400086</v>
      </c>
      <c r="Y237" s="105">
        <f t="shared" si="3"/>
        <v>135532.50513157155</v>
      </c>
      <c r="Z237" s="105">
        <f t="shared" si="3"/>
        <v>157354.34502131573</v>
      </c>
      <c r="AA237" s="105">
        <f t="shared" si="3"/>
        <v>198059.05609852748</v>
      </c>
      <c r="AB237" s="105">
        <f t="shared" si="3"/>
        <v>256724.1362495301</v>
      </c>
      <c r="AC237" s="105">
        <f t="shared" si="3"/>
        <v>331795.95301204931</v>
      </c>
      <c r="AD237" s="105">
        <f t="shared" si="3"/>
        <v>346203.06749966595</v>
      </c>
      <c r="AE237" s="105">
        <f t="shared" si="3"/>
        <v>369771.51897201169</v>
      </c>
      <c r="AF237" s="105">
        <f t="shared" si="3"/>
        <v>391689.58576720278</v>
      </c>
      <c r="AG237" s="105">
        <f t="shared" si="3"/>
        <v>416603.12412114907</v>
      </c>
      <c r="AH237" s="105">
        <f t="shared" ref="AH237:BM237" si="4">SUM(AH2:AH236)</f>
        <v>448352.10110569396</v>
      </c>
      <c r="AI237" s="105">
        <f t="shared" si="4"/>
        <v>478989.19550063711</v>
      </c>
      <c r="AJ237" s="105">
        <f t="shared" si="4"/>
        <v>512568.67345382454</v>
      </c>
      <c r="AK237" s="105">
        <f t="shared" si="4"/>
        <v>559390.02204487694</v>
      </c>
      <c r="AL237" s="105">
        <f t="shared" si="4"/>
        <v>599688.69828711369</v>
      </c>
      <c r="AM237" s="105">
        <f t="shared" si="4"/>
        <v>632481.64356259722</v>
      </c>
      <c r="AN237" s="105">
        <f t="shared" si="4"/>
        <v>692605.49720974045</v>
      </c>
      <c r="AO237" s="105">
        <f t="shared" si="4"/>
        <v>737966.49958675378</v>
      </c>
      <c r="AP237" s="105">
        <f t="shared" si="4"/>
        <v>803387.06968432746</v>
      </c>
      <c r="AQ237" s="105">
        <f t="shared" si="4"/>
        <v>867617.48408513342</v>
      </c>
      <c r="AR237" s="105">
        <f t="shared" si="4"/>
        <v>930125.54832731944</v>
      </c>
      <c r="AS237" s="105">
        <f t="shared" si="4"/>
        <v>988522.75429871504</v>
      </c>
      <c r="AT237" s="105">
        <f t="shared" si="4"/>
        <v>1016957.0398490811</v>
      </c>
      <c r="AU237" s="105">
        <f t="shared" si="4"/>
        <v>1101845.6423656852</v>
      </c>
      <c r="AV237" s="105">
        <f t="shared" si="4"/>
        <v>1215527.7374825834</v>
      </c>
      <c r="AW237" s="105">
        <f t="shared" si="4"/>
        <v>1351002.5259149638</v>
      </c>
      <c r="AX237" s="105">
        <f t="shared" si="4"/>
        <v>1500656.0831896625</v>
      </c>
      <c r="AY237" s="105">
        <f t="shared" si="4"/>
        <v>1623475.324870063</v>
      </c>
      <c r="AZ237" s="105">
        <f t="shared" si="4"/>
        <v>1774073.392390786</v>
      </c>
      <c r="BA237" s="105">
        <f t="shared" si="4"/>
        <v>1992396.8490845787</v>
      </c>
      <c r="BB237" s="105">
        <f t="shared" si="4"/>
        <v>2196383.6902371375</v>
      </c>
      <c r="BC237" s="105">
        <f t="shared" si="4"/>
        <v>2926445.8651201902</v>
      </c>
      <c r="BD237" s="105">
        <f t="shared" si="4"/>
        <v>3001078.0442911987</v>
      </c>
      <c r="BE237" s="105">
        <f t="shared" si="4"/>
        <v>3097549.5555199995</v>
      </c>
      <c r="BF237" s="105">
        <f t="shared" si="4"/>
        <v>3242549.2320000008</v>
      </c>
      <c r="BG237" s="105">
        <f t="shared" si="4"/>
        <v>3349828.8459999966</v>
      </c>
      <c r="BH237" s="105">
        <f t="shared" si="4"/>
        <v>3348739.575999999</v>
      </c>
      <c r="BI237" s="105">
        <f t="shared" si="4"/>
        <v>3340683.4859999996</v>
      </c>
      <c r="BJ237" s="105">
        <f t="shared" si="4"/>
        <v>3321390.225999997</v>
      </c>
      <c r="BK237" s="105">
        <f t="shared" si="4"/>
        <v>3326461.7259999998</v>
      </c>
      <c r="BL237" s="105">
        <f t="shared" si="4"/>
        <v>3321022.6279999996</v>
      </c>
      <c r="BM237" s="105">
        <f t="shared" si="4"/>
        <v>3316698.3779999991</v>
      </c>
      <c r="BN237" s="105">
        <f t="shared" ref="BN237:CA237" si="5">SUM(BN2:BN236)</f>
        <v>3313883.4259999981</v>
      </c>
      <c r="BO237" s="105">
        <f t="shared" si="5"/>
        <v>3307210.1159999981</v>
      </c>
      <c r="BP237" s="105">
        <f t="shared" si="5"/>
        <v>3297091.1259999983</v>
      </c>
      <c r="BQ237" s="105">
        <f t="shared" si="5"/>
        <v>3291627.8219999992</v>
      </c>
      <c r="BR237" s="105">
        <f t="shared" si="5"/>
        <v>3295988.92</v>
      </c>
      <c r="BS237" s="105">
        <f t="shared" si="5"/>
        <v>3293000.1160000004</v>
      </c>
      <c r="BT237" s="105">
        <f t="shared" si="5"/>
        <v>3285445.9101333348</v>
      </c>
      <c r="BU237" s="105">
        <f t="shared" si="5"/>
        <v>3283387.3722222215</v>
      </c>
      <c r="BV237" s="105">
        <f t="shared" si="5"/>
        <v>3282084.8802103698</v>
      </c>
      <c r="BW237" s="105">
        <f t="shared" si="5"/>
        <v>3279281.8142795069</v>
      </c>
      <c r="BX237" s="105">
        <f t="shared" si="5"/>
        <v>3274697.5247526602</v>
      </c>
      <c r="BY237" s="105">
        <f t="shared" si="5"/>
        <v>3271852.1626853454</v>
      </c>
      <c r="BZ237" s="105">
        <f t="shared" si="5"/>
        <v>3269774.1428226237</v>
      </c>
      <c r="CA237" s="105">
        <f t="shared" si="5"/>
        <v>3266511.4572521294</v>
      </c>
    </row>
  </sheetData>
  <phoneticPr fontId="6" type="noConversion"/>
  <pageMargins left="0.75" right="0.75" top="1" bottom="1" header="0.5" footer="0.5"/>
  <headerFooter alignWithMargins="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237"/>
  <sheetViews>
    <sheetView zoomScale="80" workbookViewId="0"/>
  </sheetViews>
  <sheetFormatPr defaultRowHeight="12.75" x14ac:dyDescent="0.2"/>
  <cols>
    <col min="2" max="79" width="9.83203125" customWidth="1"/>
  </cols>
  <sheetData>
    <row r="1" spans="1:158" x14ac:dyDescent="0.2">
      <c r="A1" s="9" t="s">
        <v>42</v>
      </c>
      <c r="B1" s="88" t="s">
        <v>322</v>
      </c>
      <c r="C1" s="88" t="s">
        <v>323</v>
      </c>
      <c r="D1" s="88" t="s">
        <v>324</v>
      </c>
      <c r="E1" s="88" t="s">
        <v>325</v>
      </c>
      <c r="F1" s="88" t="s">
        <v>326</v>
      </c>
      <c r="G1" s="88" t="s">
        <v>327</v>
      </c>
      <c r="H1" s="88" t="s">
        <v>328</v>
      </c>
      <c r="I1" s="88" t="s">
        <v>329</v>
      </c>
      <c r="J1" s="88" t="s">
        <v>330</v>
      </c>
      <c r="K1" s="88" t="s">
        <v>331</v>
      </c>
      <c r="L1" s="88" t="s">
        <v>332</v>
      </c>
      <c r="M1" s="88" t="s">
        <v>333</v>
      </c>
      <c r="N1" s="88" t="s">
        <v>334</v>
      </c>
      <c r="O1" s="88" t="s">
        <v>335</v>
      </c>
      <c r="P1" s="88" t="s">
        <v>336</v>
      </c>
      <c r="Q1" s="88" t="s">
        <v>337</v>
      </c>
      <c r="R1" s="88" t="s">
        <v>338</v>
      </c>
      <c r="S1" s="88" t="s">
        <v>339</v>
      </c>
      <c r="T1" s="88" t="s">
        <v>340</v>
      </c>
      <c r="U1" s="88" t="s">
        <v>341</v>
      </c>
      <c r="V1" s="88" t="s">
        <v>342</v>
      </c>
      <c r="W1" s="88" t="s">
        <v>343</v>
      </c>
      <c r="X1" s="88" t="s">
        <v>344</v>
      </c>
      <c r="Y1" s="88" t="s">
        <v>345</v>
      </c>
      <c r="Z1" s="88" t="s">
        <v>346</v>
      </c>
      <c r="AA1" s="88" t="s">
        <v>347</v>
      </c>
      <c r="AB1" s="88" t="s">
        <v>348</v>
      </c>
      <c r="AC1" s="89" t="s">
        <v>349</v>
      </c>
      <c r="AD1" s="89" t="s">
        <v>350</v>
      </c>
      <c r="AE1" s="90" t="s">
        <v>351</v>
      </c>
      <c r="AF1" s="90" t="s">
        <v>352</v>
      </c>
      <c r="AG1" s="90" t="s">
        <v>353</v>
      </c>
      <c r="AH1" s="90" t="s">
        <v>354</v>
      </c>
      <c r="AI1" s="90" t="s">
        <v>355</v>
      </c>
      <c r="AJ1" s="90" t="s">
        <v>356</v>
      </c>
      <c r="AK1" s="90" t="s">
        <v>357</v>
      </c>
      <c r="AL1" s="90" t="s">
        <v>358</v>
      </c>
      <c r="AM1" s="90" t="s">
        <v>359</v>
      </c>
      <c r="AN1" s="90" t="s">
        <v>360</v>
      </c>
      <c r="AO1" s="90" t="s">
        <v>361</v>
      </c>
      <c r="AP1" s="90" t="s">
        <v>362</v>
      </c>
      <c r="AQ1" s="90" t="s">
        <v>363</v>
      </c>
      <c r="AR1" s="90" t="s">
        <v>364</v>
      </c>
      <c r="AS1" s="90" t="s">
        <v>365</v>
      </c>
      <c r="AT1" s="90" t="s">
        <v>366</v>
      </c>
      <c r="AU1" s="90" t="s">
        <v>367</v>
      </c>
      <c r="AV1" s="90" t="s">
        <v>368</v>
      </c>
      <c r="AW1" s="90" t="s">
        <v>369</v>
      </c>
      <c r="AX1" s="90" t="s">
        <v>370</v>
      </c>
      <c r="AY1" s="90" t="s">
        <v>371</v>
      </c>
      <c r="AZ1" s="90" t="s">
        <v>372</v>
      </c>
      <c r="BA1" s="90" t="s">
        <v>373</v>
      </c>
      <c r="BB1" s="90" t="s">
        <v>374</v>
      </c>
      <c r="BC1" s="90" t="s">
        <v>375</v>
      </c>
      <c r="BD1" s="90" t="s">
        <v>376</v>
      </c>
      <c r="BE1" s="90" t="s">
        <v>377</v>
      </c>
      <c r="BF1" s="90" t="s">
        <v>378</v>
      </c>
      <c r="BG1" s="90" t="s">
        <v>379</v>
      </c>
      <c r="BH1" s="118" t="s">
        <v>411</v>
      </c>
      <c r="BI1" s="118" t="s">
        <v>412</v>
      </c>
      <c r="BJ1" s="118" t="s">
        <v>413</v>
      </c>
      <c r="BK1" s="118" t="s">
        <v>414</v>
      </c>
      <c r="BL1" s="118" t="s">
        <v>387</v>
      </c>
      <c r="BM1" s="118" t="s">
        <v>415</v>
      </c>
      <c r="BN1" s="118" t="s">
        <v>416</v>
      </c>
      <c r="BO1" s="118" t="s">
        <v>417</v>
      </c>
      <c r="BP1" s="118" t="s">
        <v>418</v>
      </c>
      <c r="BQ1" s="118" t="s">
        <v>419</v>
      </c>
      <c r="BR1" s="118" t="s">
        <v>420</v>
      </c>
      <c r="BS1" s="118" t="s">
        <v>421</v>
      </c>
      <c r="BT1" s="118" t="s">
        <v>422</v>
      </c>
      <c r="BU1" s="118" t="s">
        <v>423</v>
      </c>
      <c r="BV1" s="118" t="s">
        <v>424</v>
      </c>
      <c r="BW1" s="118" t="s">
        <v>425</v>
      </c>
      <c r="BX1" s="118" t="s">
        <v>426</v>
      </c>
      <c r="BY1" s="118" t="s">
        <v>427</v>
      </c>
      <c r="BZ1" s="118" t="s">
        <v>428</v>
      </c>
      <c r="CA1" s="118" t="s">
        <v>429</v>
      </c>
      <c r="CC1" s="10">
        <v>-10000</v>
      </c>
      <c r="CD1" s="10">
        <v>-9000</v>
      </c>
      <c r="CE1" s="10">
        <v>-8000</v>
      </c>
      <c r="CF1" s="10">
        <v>-7000</v>
      </c>
      <c r="CG1" s="10">
        <v>-6000</v>
      </c>
      <c r="CH1" s="10">
        <v>-5000</v>
      </c>
      <c r="CI1" s="10">
        <v>-4000</v>
      </c>
      <c r="CJ1" s="10">
        <v>-3000</v>
      </c>
      <c r="CK1" s="10">
        <v>-2000</v>
      </c>
      <c r="CL1" s="10">
        <v>-1000</v>
      </c>
      <c r="CM1" s="10">
        <v>0</v>
      </c>
      <c r="CN1" s="10">
        <v>100</v>
      </c>
      <c r="CO1" s="10">
        <v>200</v>
      </c>
      <c r="CP1" s="10">
        <v>300</v>
      </c>
      <c r="CQ1" s="10">
        <v>400</v>
      </c>
      <c r="CR1" s="10">
        <v>500</v>
      </c>
      <c r="CS1" s="10">
        <v>600</v>
      </c>
      <c r="CT1" s="10">
        <v>700</v>
      </c>
      <c r="CU1" s="10">
        <v>800</v>
      </c>
      <c r="CV1" s="10">
        <v>900</v>
      </c>
      <c r="CW1" s="10">
        <v>1000</v>
      </c>
      <c r="CX1" s="10">
        <v>1100</v>
      </c>
      <c r="CY1" s="10">
        <v>1200</v>
      </c>
      <c r="CZ1" s="10">
        <v>1300</v>
      </c>
      <c r="DA1" s="10">
        <v>1400</v>
      </c>
      <c r="DB1" s="10">
        <v>1500</v>
      </c>
      <c r="DC1" s="10">
        <v>1600</v>
      </c>
      <c r="DD1" s="9">
        <v>1700</v>
      </c>
      <c r="DE1" s="9">
        <v>1710</v>
      </c>
      <c r="DF1" s="9">
        <v>1720</v>
      </c>
      <c r="DG1" s="9">
        <v>1730</v>
      </c>
      <c r="DH1" s="9">
        <v>1740</v>
      </c>
      <c r="DI1" s="9">
        <v>1750</v>
      </c>
      <c r="DJ1" s="9">
        <v>1760</v>
      </c>
      <c r="DK1" s="9">
        <v>1770</v>
      </c>
      <c r="DL1" s="9">
        <v>1780</v>
      </c>
      <c r="DM1" s="9">
        <v>1790</v>
      </c>
      <c r="DN1" s="9">
        <v>1800</v>
      </c>
      <c r="DO1" s="9">
        <v>1810</v>
      </c>
      <c r="DP1" s="9">
        <v>1820</v>
      </c>
      <c r="DQ1" s="9">
        <v>1830</v>
      </c>
      <c r="DR1" s="9">
        <v>1840</v>
      </c>
      <c r="DS1" s="9">
        <v>1850</v>
      </c>
      <c r="DT1" s="9">
        <v>1860</v>
      </c>
      <c r="DU1" s="9">
        <v>1870</v>
      </c>
      <c r="DV1" s="9">
        <v>1880</v>
      </c>
      <c r="DW1" s="9">
        <v>1890</v>
      </c>
      <c r="DX1" s="9">
        <v>1900</v>
      </c>
      <c r="DY1" s="9">
        <v>1910</v>
      </c>
      <c r="DZ1" s="9">
        <v>1920</v>
      </c>
      <c r="EA1" s="9">
        <v>1930</v>
      </c>
      <c r="EB1" s="9">
        <v>1940</v>
      </c>
      <c r="EC1" s="9">
        <v>1950</v>
      </c>
      <c r="ED1" s="18">
        <v>1960</v>
      </c>
      <c r="EE1" s="18">
        <f>+ED1+10</f>
        <v>1970</v>
      </c>
      <c r="EF1" s="18">
        <f>+EE1+10</f>
        <v>1980</v>
      </c>
      <c r="EG1" s="18">
        <f>+EF1+10</f>
        <v>1990</v>
      </c>
      <c r="EH1" s="18">
        <f>+EG1+10</f>
        <v>2000</v>
      </c>
      <c r="EI1" s="18">
        <f>+EH1+1</f>
        <v>2001</v>
      </c>
      <c r="EJ1" s="18">
        <f>+EI1+1</f>
        <v>2002</v>
      </c>
      <c r="EK1" s="18">
        <f>+EJ1+1</f>
        <v>2003</v>
      </c>
      <c r="EL1" s="18">
        <f>+EK1+1</f>
        <v>2004</v>
      </c>
      <c r="EM1" s="104">
        <v>2005</v>
      </c>
      <c r="EN1" s="18">
        <f>+EM1+1</f>
        <v>2006</v>
      </c>
      <c r="EO1" s="18">
        <f t="shared" ref="EO1:FB1" si="0">+EN1+1</f>
        <v>2007</v>
      </c>
      <c r="EP1" s="18">
        <f t="shared" si="0"/>
        <v>2008</v>
      </c>
      <c r="EQ1" s="18">
        <f t="shared" si="0"/>
        <v>2009</v>
      </c>
      <c r="ER1" s="18">
        <f t="shared" si="0"/>
        <v>2010</v>
      </c>
      <c r="ES1" s="18">
        <f t="shared" si="0"/>
        <v>2011</v>
      </c>
      <c r="ET1" s="18">
        <f t="shared" si="0"/>
        <v>2012</v>
      </c>
      <c r="EU1" s="18">
        <f t="shared" si="0"/>
        <v>2013</v>
      </c>
      <c r="EV1" s="18">
        <f t="shared" si="0"/>
        <v>2014</v>
      </c>
      <c r="EW1" s="18">
        <f t="shared" si="0"/>
        <v>2015</v>
      </c>
      <c r="EX1" s="18">
        <f t="shared" si="0"/>
        <v>2016</v>
      </c>
      <c r="EY1" s="18">
        <f t="shared" si="0"/>
        <v>2017</v>
      </c>
      <c r="EZ1" s="18">
        <f t="shared" si="0"/>
        <v>2018</v>
      </c>
      <c r="FA1" s="18">
        <f t="shared" si="0"/>
        <v>2019</v>
      </c>
      <c r="FB1" s="18">
        <f t="shared" si="0"/>
        <v>2020</v>
      </c>
    </row>
    <row r="2" spans="1:158" x14ac:dyDescent="0.2">
      <c r="A2" s="9">
        <v>4</v>
      </c>
      <c r="B2" s="101">
        <f>+'2grid'!B2*CC$2</f>
        <v>0</v>
      </c>
      <c r="C2" s="101">
        <f>+'2grid'!C2*CD$2</f>
        <v>0</v>
      </c>
      <c r="D2" s="101">
        <f>+'2grid'!D2*CE$2</f>
        <v>0</v>
      </c>
      <c r="E2" s="101">
        <f>+'2grid'!E2*CF$2</f>
        <v>0</v>
      </c>
      <c r="F2" s="101">
        <f>+'2grid'!F2*CG$2</f>
        <v>0.22126188157030893</v>
      </c>
      <c r="G2" s="101">
        <f>+'2grid'!G2*CH$2</f>
        <v>0.60178368888627976</v>
      </c>
      <c r="H2" s="101">
        <f>+'2grid'!H2*CI$2</f>
        <v>4.8252110327063527</v>
      </c>
      <c r="I2" s="101">
        <f>+'2grid'!I2*CJ$2</f>
        <v>16.623818508749469</v>
      </c>
      <c r="J2" s="101">
        <f>+'2grid'!J2*CK$2</f>
        <v>46.65464817111085</v>
      </c>
      <c r="K2" s="101">
        <f>+'2grid'!K2*CL$2</f>
        <v>119.04375518332223</v>
      </c>
      <c r="L2" s="101">
        <f>+'2grid'!L2*CM$2</f>
        <v>466.83825562087151</v>
      </c>
      <c r="M2" s="101">
        <f>+'2grid'!M2*CN$2</f>
        <v>1025.6711086729154</v>
      </c>
      <c r="N2" s="101">
        <f>+'2grid'!N2*CO$2</f>
        <v>2224.3469826641535</v>
      </c>
      <c r="O2" s="101">
        <f>+'2grid'!O2*CP$2</f>
        <v>4338.8496698881008</v>
      </c>
      <c r="P2" s="101">
        <f>+'2grid'!P2*CQ$2</f>
        <v>8458.0107488957929</v>
      </c>
      <c r="Q2" s="101">
        <f>+'2grid'!Q2*CR$2</f>
        <v>16476.644316030764</v>
      </c>
      <c r="R2" s="101">
        <f>+'2grid'!R2*CS$2</f>
        <v>16087.781206431111</v>
      </c>
      <c r="S2" s="101">
        <f>+'2grid'!S2*CT$2</f>
        <v>15224.968289315186</v>
      </c>
      <c r="T2" s="101">
        <f>+'2grid'!T2*CU$2</f>
        <v>14382.810284209014</v>
      </c>
      <c r="U2" s="101">
        <f>+'2grid'!U2*CV$2</f>
        <v>13710.636996572912</v>
      </c>
      <c r="V2" s="101">
        <f>+'2grid'!V2*CW$2</f>
        <v>13051.697160995942</v>
      </c>
      <c r="W2" s="101">
        <f>+'2grid'!W2*CX$2</f>
        <v>13393.051502619268</v>
      </c>
      <c r="X2" s="101">
        <f>+'2grid'!X2*CY$2</f>
        <v>13691.084005644825</v>
      </c>
      <c r="Y2" s="101">
        <f>+'2grid'!Y2*CZ$2</f>
        <v>9296.9228732472802</v>
      </c>
      <c r="Z2" s="101">
        <f>+'2grid'!Z2*DA$2</f>
        <v>9651.509281446808</v>
      </c>
      <c r="AA2" s="101">
        <f>+'2grid'!AA2*DB$2</f>
        <v>9962.5538901196833</v>
      </c>
      <c r="AB2" s="101">
        <f>+'2grid'!AB2*DC$2</f>
        <v>12034.884235042773</v>
      </c>
      <c r="AC2" s="101">
        <f>+'2grid'!AC2*DD$2</f>
        <v>11613.780036942897</v>
      </c>
      <c r="AD2" s="101">
        <f>+'2grid'!AD2*DE$2</f>
        <v>11744.724533009068</v>
      </c>
      <c r="AE2" s="101">
        <f>+'2grid'!AE2*DF$2</f>
        <v>11852.688356120947</v>
      </c>
      <c r="AF2" s="101">
        <f>+'2grid'!AF2*DG$2</f>
        <v>11959.397130708834</v>
      </c>
      <c r="AG2" s="101">
        <f>+'2grid'!AG2*DH$2</f>
        <v>12064.735945212962</v>
      </c>
      <c r="AH2" s="101">
        <f>+'2grid'!AH2*DI$2</f>
        <v>12168.585267176064</v>
      </c>
      <c r="AI2" s="101">
        <f>+'2grid'!AI2*DJ$2</f>
        <v>12270.820791550825</v>
      </c>
      <c r="AJ2" s="101">
        <f>+'2grid'!AJ2*DK$2</f>
        <v>12371.313284477055</v>
      </c>
      <c r="AK2" s="101">
        <f>+'2grid'!AK2*DL$2</f>
        <v>12469.928422400304</v>
      </c>
      <c r="AL2" s="101">
        <f>+'2grid'!AL2*DM$2</f>
        <v>12566.526626400531</v>
      </c>
      <c r="AM2" s="101">
        <f>+'2grid'!AM2*DN$2</f>
        <v>12660.962891595556</v>
      </c>
      <c r="AN2" s="101">
        <f>+'2grid'!AN2*DO$2</f>
        <v>12753.086611480639</v>
      </c>
      <c r="AO2" s="101">
        <f>+'2grid'!AO2*DP$2</f>
        <v>12842.741397061405</v>
      </c>
      <c r="AP2" s="101">
        <f>+'2grid'!AP2*DQ$2</f>
        <v>13061.861532712186</v>
      </c>
      <c r="AQ2" s="101">
        <f>+'2grid'!AQ2*DR$2</f>
        <v>13568.946411146031</v>
      </c>
      <c r="AR2" s="101">
        <f>+'2grid'!AR2*DS$2</f>
        <v>14091.925757575958</v>
      </c>
      <c r="AS2" s="101">
        <f>+'2grid'!AS2*DT$2</f>
        <v>14630.993227942237</v>
      </c>
      <c r="AT2" s="101">
        <f>+'2grid'!AT2*DU$2</f>
        <v>15186.314538320208</v>
      </c>
      <c r="AU2" s="101">
        <f>+'2grid'!AU2*DV$2</f>
        <v>15992.503180924978</v>
      </c>
      <c r="AV2" s="101">
        <f>+'2grid'!AV2*DW$2</f>
        <v>17026.015459967057</v>
      </c>
      <c r="AW2" s="101">
        <f>+'2grid'!AW2*DX$2</f>
        <v>18120.533947516793</v>
      </c>
      <c r="AX2" s="101">
        <f>+'2grid'!AX2*DY$2</f>
        <v>19493.245268236995</v>
      </c>
      <c r="AY2" s="101">
        <f>+'2grid'!AY2*DZ$2</f>
        <v>21400.736526971014</v>
      </c>
      <c r="AZ2" s="101">
        <f>+'2grid'!AZ2*EA$2</f>
        <v>23279.092330438809</v>
      </c>
      <c r="BA2" s="101">
        <f>+'2grid'!BA2*EB$2</f>
        <v>25128.286603215587</v>
      </c>
      <c r="BB2" s="101">
        <f>+'2grid'!BB2*EC$2</f>
        <v>26948.293299517063</v>
      </c>
      <c r="BC2" s="101">
        <f>+'2grid'!BC2*ED$2</f>
        <v>31560</v>
      </c>
      <c r="BD2" s="101">
        <f>+'2grid'!BD2*EE$2</f>
        <v>31320</v>
      </c>
      <c r="BE2" s="101">
        <f>+'2grid'!BE2*EF$2</f>
        <v>31080</v>
      </c>
      <c r="BF2" s="101">
        <f>+'2grid'!BF2*EG$2</f>
        <v>30840</v>
      </c>
      <c r="BG2" s="101">
        <f>+'2grid'!BG2*EH$2</f>
        <v>30600</v>
      </c>
      <c r="BH2" s="101">
        <f>+'2grid'!BH2*EI$2</f>
        <v>30600</v>
      </c>
      <c r="BI2" s="101">
        <f>+'2grid'!BI2*EJ$2</f>
        <v>30600</v>
      </c>
      <c r="BJ2" s="101">
        <f>+'2grid'!BJ2*EK$2</f>
        <v>30600</v>
      </c>
      <c r="BK2" s="101">
        <f>+'2grid'!BK2*EL$2</f>
        <v>30600</v>
      </c>
      <c r="BL2" s="101">
        <f>+'2grid'!BL2*EM$2</f>
        <v>30600</v>
      </c>
      <c r="BM2" s="101">
        <f>+'2grid'!BM2*EN$2</f>
        <v>30600</v>
      </c>
      <c r="BN2" s="101">
        <f>+'2grid'!BN2*EO$2</f>
        <v>30600</v>
      </c>
      <c r="BO2" s="101">
        <f>+'2grid'!BO2*EP$2</f>
        <v>30600</v>
      </c>
      <c r="BP2" s="101">
        <f>+'2grid'!BP2*EQ$2</f>
        <v>30600</v>
      </c>
      <c r="BQ2" s="101">
        <f>+'2grid'!BQ2*ER$2</f>
        <v>30600</v>
      </c>
      <c r="BR2" s="101">
        <f>+'2grid'!BR2*ES$2</f>
        <v>30600</v>
      </c>
      <c r="BS2" s="101">
        <f>+'2grid'!BS2*ET$2</f>
        <v>30600</v>
      </c>
      <c r="BT2" s="101">
        <f>+'2grid'!BT2*EU$2</f>
        <v>30600</v>
      </c>
      <c r="BU2" s="101">
        <f>+'2grid'!BU2*EV$2</f>
        <v>30600</v>
      </c>
      <c r="BV2" s="101">
        <f>+'2grid'!BV2*EW$2</f>
        <v>30600</v>
      </c>
      <c r="BW2" s="101">
        <f>+'2grid'!BW2*EX$2</f>
        <v>30600</v>
      </c>
      <c r="BX2" s="101">
        <f>+'2grid'!BX2*EY$2</f>
        <v>30600</v>
      </c>
      <c r="BY2" s="101">
        <f>+'2grid'!BY2*EZ$2</f>
        <v>30600</v>
      </c>
      <c r="BZ2" s="101">
        <f>+'2grid'!BZ2*FA$2</f>
        <v>30600</v>
      </c>
      <c r="CA2" s="101">
        <f>+'2grid'!CA2*FB$2</f>
        <v>30600</v>
      </c>
      <c r="CB2" s="102" t="s">
        <v>402</v>
      </c>
      <c r="CC2" s="103">
        <f t="shared" ref="CC2:EH2" si="1">1+(CC3/100)</f>
        <v>3</v>
      </c>
      <c r="CD2" s="103">
        <f t="shared" si="1"/>
        <v>2.95</v>
      </c>
      <c r="CE2" s="103">
        <f t="shared" si="1"/>
        <v>2.9</v>
      </c>
      <c r="CF2" s="103">
        <f t="shared" si="1"/>
        <v>2.85</v>
      </c>
      <c r="CG2" s="103">
        <f t="shared" si="1"/>
        <v>2.8</v>
      </c>
      <c r="CH2" s="103">
        <f t="shared" si="1"/>
        <v>2.75</v>
      </c>
      <c r="CI2" s="103">
        <f t="shared" si="1"/>
        <v>2.7</v>
      </c>
      <c r="CJ2" s="103">
        <f t="shared" si="1"/>
        <v>2.65</v>
      </c>
      <c r="CK2" s="103">
        <f t="shared" si="1"/>
        <v>2.6</v>
      </c>
      <c r="CL2" s="103">
        <f t="shared" si="1"/>
        <v>2.5499999999999998</v>
      </c>
      <c r="CM2" s="103">
        <f t="shared" si="1"/>
        <v>2.5</v>
      </c>
      <c r="CN2" s="182">
        <f t="shared" si="1"/>
        <v>2.4411764705882355</v>
      </c>
      <c r="CO2" s="182">
        <f t="shared" si="1"/>
        <v>2.382352941176471</v>
      </c>
      <c r="CP2" s="182">
        <f t="shared" si="1"/>
        <v>2.3235294117647056</v>
      </c>
      <c r="CQ2" s="182">
        <f t="shared" si="1"/>
        <v>2.2647058823529411</v>
      </c>
      <c r="CR2" s="182">
        <f t="shared" si="1"/>
        <v>2.2058823529411766</v>
      </c>
      <c r="CS2" s="182">
        <f t="shared" si="1"/>
        <v>2.1470588235294117</v>
      </c>
      <c r="CT2" s="182">
        <f t="shared" si="1"/>
        <v>2.0882352941176467</v>
      </c>
      <c r="CU2" s="182">
        <f t="shared" si="1"/>
        <v>2.0294117647058822</v>
      </c>
      <c r="CV2" s="182">
        <f t="shared" si="1"/>
        <v>1.9705882352941178</v>
      </c>
      <c r="CW2" s="182">
        <f t="shared" si="1"/>
        <v>1.911764705882353</v>
      </c>
      <c r="CX2" s="182">
        <f t="shared" si="1"/>
        <v>1.8529411764705883</v>
      </c>
      <c r="CY2" s="182">
        <f t="shared" si="1"/>
        <v>1.7941176470588234</v>
      </c>
      <c r="CZ2" s="182">
        <f t="shared" si="1"/>
        <v>1.7352941176470589</v>
      </c>
      <c r="DA2" s="182">
        <f t="shared" si="1"/>
        <v>1.6764705882352939</v>
      </c>
      <c r="DB2" s="182">
        <f t="shared" si="1"/>
        <v>1.6176470588235294</v>
      </c>
      <c r="DC2" s="182">
        <f t="shared" si="1"/>
        <v>1.5588235294117649</v>
      </c>
      <c r="DD2" s="103">
        <f t="shared" si="1"/>
        <v>1.5</v>
      </c>
      <c r="DE2" s="103">
        <f t="shared" si="1"/>
        <v>1.48</v>
      </c>
      <c r="DF2" s="103">
        <f t="shared" si="1"/>
        <v>1.46</v>
      </c>
      <c r="DG2" s="103">
        <f t="shared" si="1"/>
        <v>1.44</v>
      </c>
      <c r="DH2" s="103">
        <f t="shared" si="1"/>
        <v>1.42</v>
      </c>
      <c r="DI2" s="103">
        <f t="shared" si="1"/>
        <v>1.4</v>
      </c>
      <c r="DJ2" s="103">
        <f t="shared" si="1"/>
        <v>1.38</v>
      </c>
      <c r="DK2" s="103">
        <f t="shared" si="1"/>
        <v>1.3599999999999999</v>
      </c>
      <c r="DL2" s="103">
        <f t="shared" si="1"/>
        <v>1.34</v>
      </c>
      <c r="DM2" s="103">
        <f t="shared" si="1"/>
        <v>1.32</v>
      </c>
      <c r="DN2" s="103">
        <f t="shared" si="1"/>
        <v>1.3</v>
      </c>
      <c r="DO2" s="103">
        <f t="shared" si="1"/>
        <v>1.28</v>
      </c>
      <c r="DP2" s="103">
        <f t="shared" si="1"/>
        <v>1.26</v>
      </c>
      <c r="DQ2" s="103">
        <f t="shared" si="1"/>
        <v>1.24</v>
      </c>
      <c r="DR2" s="103">
        <f t="shared" si="1"/>
        <v>1.22</v>
      </c>
      <c r="DS2" s="103">
        <f t="shared" si="1"/>
        <v>1.2</v>
      </c>
      <c r="DT2" s="103">
        <f t="shared" si="1"/>
        <v>1.18</v>
      </c>
      <c r="DU2" s="103">
        <f t="shared" si="1"/>
        <v>1.1599999999999999</v>
      </c>
      <c r="DV2" s="103">
        <f t="shared" si="1"/>
        <v>1.1400000000000001</v>
      </c>
      <c r="DW2" s="103">
        <f t="shared" si="1"/>
        <v>1.1200000000000001</v>
      </c>
      <c r="DX2" s="103">
        <f t="shared" si="1"/>
        <v>1.1000000000000001</v>
      </c>
      <c r="DY2" s="103">
        <f t="shared" si="1"/>
        <v>1.0920000000000001</v>
      </c>
      <c r="DZ2" s="103">
        <f t="shared" si="1"/>
        <v>1.0840000000000001</v>
      </c>
      <c r="EA2" s="103">
        <f t="shared" si="1"/>
        <v>1.0760000000000001</v>
      </c>
      <c r="EB2" s="103">
        <f t="shared" si="1"/>
        <v>1.0680000000000001</v>
      </c>
      <c r="EC2" s="103">
        <f t="shared" si="1"/>
        <v>1.06</v>
      </c>
      <c r="ED2" s="103">
        <f t="shared" si="1"/>
        <v>1.052</v>
      </c>
      <c r="EE2" s="103">
        <f t="shared" si="1"/>
        <v>1.044</v>
      </c>
      <c r="EF2" s="103">
        <f t="shared" si="1"/>
        <v>1.036</v>
      </c>
      <c r="EG2" s="103">
        <f t="shared" si="1"/>
        <v>1.028</v>
      </c>
      <c r="EH2" s="103">
        <f t="shared" si="1"/>
        <v>1.02</v>
      </c>
      <c r="EI2" s="103">
        <f>+EH2</f>
        <v>1.02</v>
      </c>
      <c r="EJ2" s="103">
        <f t="shared" ref="EJ2:FB3" si="2">+EI2</f>
        <v>1.02</v>
      </c>
      <c r="EK2" s="103">
        <f t="shared" si="2"/>
        <v>1.02</v>
      </c>
      <c r="EL2" s="103">
        <f t="shared" si="2"/>
        <v>1.02</v>
      </c>
      <c r="EM2" s="103">
        <f t="shared" si="2"/>
        <v>1.02</v>
      </c>
      <c r="EN2" s="103">
        <f t="shared" si="2"/>
        <v>1.02</v>
      </c>
      <c r="EO2" s="103">
        <f t="shared" si="2"/>
        <v>1.02</v>
      </c>
      <c r="EP2" s="103">
        <f t="shared" si="2"/>
        <v>1.02</v>
      </c>
      <c r="EQ2" s="103">
        <f t="shared" si="2"/>
        <v>1.02</v>
      </c>
      <c r="ER2" s="103">
        <f t="shared" si="2"/>
        <v>1.02</v>
      </c>
      <c r="ES2" s="103">
        <f t="shared" si="2"/>
        <v>1.02</v>
      </c>
      <c r="ET2" s="103">
        <f t="shared" si="2"/>
        <v>1.02</v>
      </c>
      <c r="EU2" s="103">
        <f t="shared" si="2"/>
        <v>1.02</v>
      </c>
      <c r="EV2" s="103">
        <f t="shared" si="2"/>
        <v>1.02</v>
      </c>
      <c r="EW2" s="103">
        <f t="shared" si="2"/>
        <v>1.02</v>
      </c>
      <c r="EX2" s="103">
        <f t="shared" si="2"/>
        <v>1.02</v>
      </c>
      <c r="EY2" s="103">
        <f t="shared" si="2"/>
        <v>1.02</v>
      </c>
      <c r="EZ2" s="103">
        <f t="shared" si="2"/>
        <v>1.02</v>
      </c>
      <c r="FA2" s="103">
        <f t="shared" si="2"/>
        <v>1.02</v>
      </c>
      <c r="FB2" s="103">
        <f t="shared" si="2"/>
        <v>1.02</v>
      </c>
    </row>
    <row r="3" spans="1:158" x14ac:dyDescent="0.2">
      <c r="A3" s="9">
        <v>8</v>
      </c>
      <c r="B3" s="101">
        <f>+'2grid'!B3*CC$2</f>
        <v>0</v>
      </c>
      <c r="C3" s="101">
        <f>+'2grid'!C3*CD$2</f>
        <v>0</v>
      </c>
      <c r="D3" s="101">
        <f>+'2grid'!D3*CE$2</f>
        <v>0</v>
      </c>
      <c r="E3" s="101">
        <f>+'2grid'!E3*CF$2</f>
        <v>0</v>
      </c>
      <c r="F3" s="101">
        <f>+'2grid'!F3*CG$2</f>
        <v>0</v>
      </c>
      <c r="G3" s="101">
        <f>+'2grid'!G3*CH$2</f>
        <v>0</v>
      </c>
      <c r="H3" s="101">
        <f>+'2grid'!H3*CI$2</f>
        <v>15.775404165343366</v>
      </c>
      <c r="I3" s="101">
        <f>+'2grid'!I3*CJ$2</f>
        <v>30.966534102340677</v>
      </c>
      <c r="J3" s="101">
        <f>+'2grid'!J3*CK$2</f>
        <v>60.764519747989254</v>
      </c>
      <c r="K3" s="101">
        <f>+'2grid'!K3*CL$2</f>
        <v>119.19194258259429</v>
      </c>
      <c r="L3" s="101">
        <f>+'2grid'!L3*CM$2</f>
        <v>196.0651772973323</v>
      </c>
      <c r="M3" s="101">
        <f>+'2grid'!M3*CN$2</f>
        <v>201.73002371633041</v>
      </c>
      <c r="N3" s="101">
        <f>+'2grid'!N3*CO$2</f>
        <v>207.43802675246917</v>
      </c>
      <c r="O3" s="101">
        <f>+'2grid'!O3*CP$2</f>
        <v>213.177493457656</v>
      </c>
      <c r="P3" s="101">
        <f>+'2grid'!P3*CQ$2</f>
        <v>218.93535102376876</v>
      </c>
      <c r="Q3" s="101">
        <f>+'2grid'!Q3*CR$2</f>
        <v>224.69703232668977</v>
      </c>
      <c r="R3" s="101">
        <f>+'2grid'!R3*CS$2</f>
        <v>230.44635315804726</v>
      </c>
      <c r="S3" s="101">
        <f>+'2grid'!S3*CT$2</f>
        <v>430.76565418164751</v>
      </c>
      <c r="T3" s="101">
        <f>+'2grid'!T3*CU$2</f>
        <v>705.13298702865745</v>
      </c>
      <c r="U3" s="101">
        <f>+'2grid'!U3*CV$2</f>
        <v>941.90757104817237</v>
      </c>
      <c r="V3" s="101">
        <f>+'2grid'!V3*CW$2</f>
        <v>969.27109056956135</v>
      </c>
      <c r="W3" s="101">
        <f>+'2grid'!W3*CX$2</f>
        <v>1195.6602823529415</v>
      </c>
      <c r="X3" s="101">
        <f>+'2grid'!X3*CY$2</f>
        <v>916.51472701525063</v>
      </c>
      <c r="Y3" s="101">
        <f>+'2grid'!Y3*CZ$2</f>
        <v>653.18478387799564</v>
      </c>
      <c r="Z3" s="101">
        <f>+'2grid'!Z3*DA$2</f>
        <v>728.1264539969834</v>
      </c>
      <c r="AA3" s="101">
        <f>+'2grid'!AA3*DB$2</f>
        <v>507.41755809731319</v>
      </c>
      <c r="AB3" s="101">
        <f>+'2grid'!AB3*DC$2</f>
        <v>398.15803714596956</v>
      </c>
      <c r="AC3" s="101">
        <f>+'2grid'!AC3*DD$2</f>
        <v>558.41276923076907</v>
      </c>
      <c r="AD3" s="101">
        <f>+'2grid'!AD3*DE$2</f>
        <v>528.17250084109014</v>
      </c>
      <c r="AE3" s="101">
        <f>+'2grid'!AE3*DF$2</f>
        <v>495.38299127702538</v>
      </c>
      <c r="AF3" s="101">
        <f>+'2grid'!AF3*DG$2</f>
        <v>460.1743220138647</v>
      </c>
      <c r="AG3" s="101">
        <f>+'2grid'!AG3*DH$2</f>
        <v>422.67657452689707</v>
      </c>
      <c r="AH3" s="101">
        <f>+'2grid'!AH3*DI$2</f>
        <v>383.01983029141184</v>
      </c>
      <c r="AI3" s="101">
        <f>+'2grid'!AI3*DJ$2</f>
        <v>372.67153416258003</v>
      </c>
      <c r="AJ3" s="101">
        <f>+'2grid'!AJ3*DK$2</f>
        <v>361.42968780728768</v>
      </c>
      <c r="AK3" s="101">
        <f>+'2grid'!AK3*DL$2</f>
        <v>349.33994860031794</v>
      </c>
      <c r="AL3" s="101">
        <f>+'2grid'!AL3*DM$2</f>
        <v>336.4479739164538</v>
      </c>
      <c r="AM3" s="101">
        <f>+'2grid'!AM3*DN$2</f>
        <v>322.79942113047861</v>
      </c>
      <c r="AN3" s="101">
        <f>+'2grid'!AN3*DO$2</f>
        <v>322.1004237287396</v>
      </c>
      <c r="AO3" s="101">
        <f>+'2grid'!AO3*DP$2</f>
        <v>321.03073120076965</v>
      </c>
      <c r="AP3" s="101">
        <f>+'2grid'!AP3*DQ$2</f>
        <v>316.80283286758436</v>
      </c>
      <c r="AQ3" s="101">
        <f>+'2grid'!AQ3*DR$2</f>
        <v>325.83878732163902</v>
      </c>
      <c r="AR3" s="101">
        <f>+'2grid'!AR3*DS$2</f>
        <v>334.97135822687551</v>
      </c>
      <c r="AS3" s="101">
        <f>+'2grid'!AS3*DT$2</f>
        <v>357.94679519846392</v>
      </c>
      <c r="AT3" s="101">
        <f>+'2grid'!AT3*DU$2</f>
        <v>378.96846825761725</v>
      </c>
      <c r="AU3" s="101">
        <f>+'2grid'!AU3*DV$2</f>
        <v>404.16967379551278</v>
      </c>
      <c r="AV3" s="101">
        <f>+'2grid'!AV3*DW$2</f>
        <v>427.12087294411873</v>
      </c>
      <c r="AW3" s="101">
        <f>+'2grid'!AW3*DX$2</f>
        <v>454.99220239489512</v>
      </c>
      <c r="AX3" s="101">
        <f>+'2grid'!AX3*DY$2</f>
        <v>485.59018548364429</v>
      </c>
      <c r="AY3" s="101">
        <f>+'2grid'!AY3*DZ$2</f>
        <v>505.68651684129179</v>
      </c>
      <c r="AZ3" s="101">
        <f>+'2grid'!AZ3*EA$2</f>
        <v>514.50688512148042</v>
      </c>
      <c r="BA3" s="101">
        <f>+'2grid'!BA3*EB$2</f>
        <v>548.99988919825034</v>
      </c>
      <c r="BB3" s="101">
        <f>+'2grid'!BB3*EC$2</f>
        <v>612.76784610930611</v>
      </c>
      <c r="BC3" s="101">
        <f>+'2grid'!BC3*ED$2</f>
        <v>792.15600000000006</v>
      </c>
      <c r="BD3" s="101">
        <f>+'2grid'!BD3*EE$2</f>
        <v>658.76400000000001</v>
      </c>
      <c r="BE3" s="101">
        <f>+'2grid'!BE3*EF$2</f>
        <v>430.976</v>
      </c>
      <c r="BF3" s="101">
        <f>+'2grid'!BF3*EG$2</f>
        <v>428.67599999999999</v>
      </c>
      <c r="BG3" s="101">
        <f>+'2grid'!BG3*EH$2</f>
        <v>453.90000000000003</v>
      </c>
      <c r="BH3" s="101">
        <f>+'2grid'!BH3*EI$2</f>
        <v>448.8</v>
      </c>
      <c r="BI3" s="101">
        <f>+'2grid'!BI3*EJ$2</f>
        <v>449.82</v>
      </c>
      <c r="BJ3" s="101">
        <f>+'2grid'!BJ3*EK$2</f>
        <v>430.44</v>
      </c>
      <c r="BK3" s="101">
        <f>+'2grid'!BK3*EL$2</f>
        <v>431.46</v>
      </c>
      <c r="BL3" s="101">
        <f>+'2grid'!BL3*EM$2</f>
        <v>426.36</v>
      </c>
      <c r="BM3" s="101">
        <f>+'2grid'!BM3*EN$2</f>
        <v>423.3</v>
      </c>
      <c r="BN3" s="101">
        <f>+'2grid'!BN3*EO$2</f>
        <v>429.42</v>
      </c>
      <c r="BO3" s="101">
        <f>+'2grid'!BO3*EP$2</f>
        <v>493.68</v>
      </c>
      <c r="BP3" s="101">
        <f>+'2grid'!BP3*EQ$2</f>
        <v>515.40600000000006</v>
      </c>
      <c r="BQ3" s="101">
        <f>+'2grid'!BQ3*ER$2</f>
        <v>515.40600000000006</v>
      </c>
      <c r="BR3" s="101">
        <f>+'2grid'!BR3*ES$2</f>
        <v>515.1</v>
      </c>
      <c r="BS3" s="101">
        <f>+'2grid'!BS3*ET$2</f>
        <v>515.40600000000006</v>
      </c>
      <c r="BT3" s="101">
        <f>+'2grid'!BT3*EU$2</f>
        <v>546.82200000000228</v>
      </c>
      <c r="BU3" s="101">
        <f>+'2grid'!BU3*EV$2</f>
        <v>543.51040000000296</v>
      </c>
      <c r="BV3" s="101">
        <f>+'2grid'!BV3*EW$2</f>
        <v>548.78266666667002</v>
      </c>
      <c r="BW3" s="101">
        <f>+'2grid'!BW3*EX$2</f>
        <v>559.19089777778322</v>
      </c>
      <c r="BX3" s="101">
        <f>+'2grid'!BX3*EY$2</f>
        <v>569.86261629630326</v>
      </c>
      <c r="BY3" s="101">
        <f>+'2grid'!BY3*EZ$2</f>
        <v>578.72863427161235</v>
      </c>
      <c r="BZ3" s="101">
        <f>+'2grid'!BZ3*FA$2</f>
        <v>582.71600763786819</v>
      </c>
      <c r="CA3" s="101">
        <f>+'2grid'!CA3*FB$2</f>
        <v>593.45230306064138</v>
      </c>
      <c r="CB3" s="102" t="s">
        <v>403</v>
      </c>
      <c r="CC3" s="51">
        <f>[11]Sheet1!C38</f>
        <v>200</v>
      </c>
      <c r="CD3" s="51">
        <f>[11]Sheet1!D38</f>
        <v>195</v>
      </c>
      <c r="CE3" s="51">
        <f>[11]Sheet1!E38</f>
        <v>190</v>
      </c>
      <c r="CF3" s="51">
        <f>[11]Sheet1!F38</f>
        <v>185</v>
      </c>
      <c r="CG3" s="51">
        <f>[11]Sheet1!G38</f>
        <v>180</v>
      </c>
      <c r="CH3" s="51">
        <f>[11]Sheet1!H38</f>
        <v>175</v>
      </c>
      <c r="CI3" s="51">
        <f>[11]Sheet1!I38</f>
        <v>170</v>
      </c>
      <c r="CJ3" s="51">
        <f>[11]Sheet1!J38</f>
        <v>165</v>
      </c>
      <c r="CK3" s="51">
        <f>[11]Sheet1!K38</f>
        <v>160</v>
      </c>
      <c r="CL3" s="51">
        <f>[11]Sheet1!L38</f>
        <v>155</v>
      </c>
      <c r="CM3" s="51">
        <f>[11]Sheet1!M38</f>
        <v>150</v>
      </c>
      <c r="CN3" s="51">
        <f>[11]Sheet1!N38</f>
        <v>144.11764705882354</v>
      </c>
      <c r="CO3" s="51">
        <f>[11]Sheet1!O38</f>
        <v>138.23529411764707</v>
      </c>
      <c r="CP3" s="51">
        <f>[11]Sheet1!P38</f>
        <v>132.35294117647058</v>
      </c>
      <c r="CQ3" s="51">
        <f>[11]Sheet1!Q38</f>
        <v>126.47058823529412</v>
      </c>
      <c r="CR3" s="51">
        <f>[11]Sheet1!R38</f>
        <v>120.58823529411765</v>
      </c>
      <c r="CS3" s="51">
        <f>[11]Sheet1!S38</f>
        <v>114.70588235294117</v>
      </c>
      <c r="CT3" s="51">
        <f>[11]Sheet1!T38</f>
        <v>108.8235294117647</v>
      </c>
      <c r="CU3" s="51">
        <f>[11]Sheet1!U38</f>
        <v>102.94117647058823</v>
      </c>
      <c r="CV3" s="51">
        <f>[11]Sheet1!V38</f>
        <v>97.058823529411768</v>
      </c>
      <c r="CW3" s="51">
        <f>[11]Sheet1!W38</f>
        <v>91.176470588235304</v>
      </c>
      <c r="CX3" s="51">
        <f>[11]Sheet1!X38</f>
        <v>85.294117647058826</v>
      </c>
      <c r="CY3" s="51">
        <f>[11]Sheet1!Y38</f>
        <v>79.411764705882348</v>
      </c>
      <c r="CZ3" s="51">
        <f>[11]Sheet1!Z38</f>
        <v>73.529411764705884</v>
      </c>
      <c r="DA3" s="51">
        <f>[11]Sheet1!AA38</f>
        <v>67.647058823529406</v>
      </c>
      <c r="DB3" s="51">
        <f>[11]Sheet1!AB38</f>
        <v>61.764705882352942</v>
      </c>
      <c r="DC3" s="51">
        <f>[11]Sheet1!AC38</f>
        <v>55.882352941176478</v>
      </c>
      <c r="DD3" s="51">
        <f>[11]Sheet1!AD38</f>
        <v>50</v>
      </c>
      <c r="DE3" s="51">
        <f>[11]Sheet1!AE38</f>
        <v>48</v>
      </c>
      <c r="DF3" s="51">
        <f>[11]Sheet1!AF38</f>
        <v>46</v>
      </c>
      <c r="DG3" s="51">
        <f>[11]Sheet1!AG38</f>
        <v>44</v>
      </c>
      <c r="DH3" s="51">
        <f>[11]Sheet1!AH38</f>
        <v>42</v>
      </c>
      <c r="DI3" s="51">
        <f>[11]Sheet1!AI38</f>
        <v>40</v>
      </c>
      <c r="DJ3" s="51">
        <f>[11]Sheet1!AJ38</f>
        <v>38</v>
      </c>
      <c r="DK3" s="51">
        <f>[11]Sheet1!AK38</f>
        <v>36</v>
      </c>
      <c r="DL3" s="51">
        <f>[11]Sheet1!AL38</f>
        <v>34</v>
      </c>
      <c r="DM3" s="51">
        <f>[11]Sheet1!AM38</f>
        <v>32</v>
      </c>
      <c r="DN3" s="51">
        <f>[11]Sheet1!AN38</f>
        <v>30</v>
      </c>
      <c r="DO3" s="51">
        <f>[11]Sheet1!AO38</f>
        <v>28</v>
      </c>
      <c r="DP3" s="51">
        <f>[11]Sheet1!AP38</f>
        <v>26</v>
      </c>
      <c r="DQ3" s="51">
        <f>[11]Sheet1!AQ38</f>
        <v>24</v>
      </c>
      <c r="DR3" s="51">
        <f>[11]Sheet1!AR38</f>
        <v>22</v>
      </c>
      <c r="DS3" s="51">
        <f>[11]Sheet1!AS38</f>
        <v>20</v>
      </c>
      <c r="DT3" s="51">
        <f>[11]Sheet1!AT38</f>
        <v>18</v>
      </c>
      <c r="DU3" s="51">
        <f>[11]Sheet1!AU38</f>
        <v>16</v>
      </c>
      <c r="DV3" s="51">
        <f>[11]Sheet1!AV38</f>
        <v>14</v>
      </c>
      <c r="DW3" s="51">
        <f>[11]Sheet1!AW38</f>
        <v>12</v>
      </c>
      <c r="DX3" s="51">
        <f>[11]Sheet1!AX38</f>
        <v>10</v>
      </c>
      <c r="DY3" s="51">
        <f>[11]Sheet1!AY38</f>
        <v>9.1999999999999993</v>
      </c>
      <c r="DZ3" s="51">
        <f>[11]Sheet1!AZ38</f>
        <v>8.4</v>
      </c>
      <c r="EA3" s="51">
        <f>[11]Sheet1!BA38</f>
        <v>7.6</v>
      </c>
      <c r="EB3" s="51">
        <f>[11]Sheet1!BB38</f>
        <v>6.8</v>
      </c>
      <c r="EC3" s="51">
        <f>[11]Sheet1!BC38</f>
        <v>6</v>
      </c>
      <c r="ED3" s="51">
        <f>[11]Sheet1!BD38</f>
        <v>5.2</v>
      </c>
      <c r="EE3" s="51">
        <f>[11]Sheet1!BE38</f>
        <v>4.3999999999999995</v>
      </c>
      <c r="EF3" s="51">
        <f>[11]Sheet1!BF38</f>
        <v>3.5999999999999996</v>
      </c>
      <c r="EG3" s="51">
        <f>[11]Sheet1!BG38</f>
        <v>2.8</v>
      </c>
      <c r="EH3" s="51">
        <f>[11]Sheet1!BH38</f>
        <v>2</v>
      </c>
      <c r="EI3" s="51">
        <f>+EH3</f>
        <v>2</v>
      </c>
      <c r="EJ3" s="51">
        <f t="shared" si="2"/>
        <v>2</v>
      </c>
      <c r="EK3" s="51">
        <f t="shared" si="2"/>
        <v>2</v>
      </c>
      <c r="EL3" s="51">
        <f t="shared" si="2"/>
        <v>2</v>
      </c>
      <c r="EM3" s="51">
        <f t="shared" si="2"/>
        <v>2</v>
      </c>
      <c r="EN3" s="51">
        <f t="shared" si="2"/>
        <v>2</v>
      </c>
      <c r="EO3" s="51">
        <f t="shared" si="2"/>
        <v>2</v>
      </c>
      <c r="EP3" s="51">
        <f t="shared" si="2"/>
        <v>2</v>
      </c>
      <c r="EQ3" s="51">
        <f t="shared" si="2"/>
        <v>2</v>
      </c>
      <c r="ER3" s="51">
        <f t="shared" si="2"/>
        <v>2</v>
      </c>
      <c r="ES3" s="51">
        <f t="shared" si="2"/>
        <v>2</v>
      </c>
      <c r="ET3" s="51">
        <f t="shared" si="2"/>
        <v>2</v>
      </c>
      <c r="EU3" s="51">
        <f t="shared" si="2"/>
        <v>2</v>
      </c>
      <c r="EV3" s="51">
        <f t="shared" si="2"/>
        <v>2</v>
      </c>
      <c r="EW3" s="51">
        <f t="shared" si="2"/>
        <v>2</v>
      </c>
      <c r="EX3" s="51">
        <f t="shared" si="2"/>
        <v>2</v>
      </c>
      <c r="EY3" s="51">
        <f t="shared" si="2"/>
        <v>2</v>
      </c>
      <c r="EZ3" s="51">
        <f t="shared" si="2"/>
        <v>2</v>
      </c>
      <c r="FA3" s="51">
        <f t="shared" si="2"/>
        <v>2</v>
      </c>
      <c r="FB3" s="51">
        <f t="shared" si="2"/>
        <v>2</v>
      </c>
    </row>
    <row r="4" spans="1:158" x14ac:dyDescent="0.2">
      <c r="A4" s="9">
        <v>12</v>
      </c>
      <c r="B4" s="101">
        <f>+'2grid'!B4*CC$2</f>
        <v>0</v>
      </c>
      <c r="C4" s="101">
        <f>+'2grid'!C4*CD$2</f>
        <v>0</v>
      </c>
      <c r="D4" s="101">
        <f>+'2grid'!D4*CE$2</f>
        <v>0</v>
      </c>
      <c r="E4" s="101">
        <f>+'2grid'!E4*CF$2</f>
        <v>0</v>
      </c>
      <c r="F4" s="101">
        <f>+'2grid'!F4*CG$2</f>
        <v>0</v>
      </c>
      <c r="G4" s="101">
        <f>+'2grid'!G4*CH$2</f>
        <v>0</v>
      </c>
      <c r="H4" s="101">
        <f>+'2grid'!H4*CI$2</f>
        <v>1310.0372685748052</v>
      </c>
      <c r="I4" s="101">
        <f>+'2grid'!I4*CJ$2</f>
        <v>2571.5546383135065</v>
      </c>
      <c r="J4" s="101">
        <f>+'2grid'!J4*CK$2</f>
        <v>5046.0694789548052</v>
      </c>
      <c r="K4" s="101">
        <f>+'2grid'!K4*CL$2</f>
        <v>9898.0593625651945</v>
      </c>
      <c r="L4" s="101">
        <f>+'2grid'!L4*CM$2</f>
        <v>16749.339691139914</v>
      </c>
      <c r="M4" s="101">
        <f>+'2grid'!M4*CN$2</f>
        <v>16079.888448358675</v>
      </c>
      <c r="N4" s="101">
        <f>+'2grid'!N4*CO$2</f>
        <v>15427.730144609139</v>
      </c>
      <c r="O4" s="101">
        <f>+'2grid'!O4*CP$2</f>
        <v>14792.52654800211</v>
      </c>
      <c r="P4" s="101">
        <f>+'2grid'!P4*CQ$2</f>
        <v>14173.943075912619</v>
      </c>
      <c r="Q4" s="101">
        <f>+'2grid'!Q4*CR$2</f>
        <v>13571.648902155039</v>
      </c>
      <c r="R4" s="101">
        <f>+'2grid'!R4*CS$2</f>
        <v>12985.317052943383</v>
      </c>
      <c r="S4" s="101">
        <f>+'2grid'!S4*CT$2</f>
        <v>12414.624492338467</v>
      </c>
      <c r="T4" s="101">
        <f>+'2grid'!T4*CU$2</f>
        <v>11859.252197841544</v>
      </c>
      <c r="U4" s="101">
        <f>+'2grid'!U4*CV$2</f>
        <v>12570.020442874637</v>
      </c>
      <c r="V4" s="101">
        <f>+'2grid'!V4*CW$2</f>
        <v>13223.635036318568</v>
      </c>
      <c r="W4" s="101">
        <f>+'2grid'!W4*CX$2</f>
        <v>12533.97487959663</v>
      </c>
      <c r="X4" s="101">
        <f>+'2grid'!X4*CY$2</f>
        <v>11860.187977798038</v>
      </c>
      <c r="Y4" s="101">
        <f>+'2grid'!Y4*CZ$2</f>
        <v>10203.356431130793</v>
      </c>
      <c r="Z4" s="101">
        <f>+'2grid'!Z4*DA$2</f>
        <v>8624.9197964410723</v>
      </c>
      <c r="AA4" s="101">
        <f>+'2grid'!AA4*DB$2</f>
        <v>8516.8202667818732</v>
      </c>
      <c r="AB4" s="101">
        <f>+'2grid'!AB4*DC$2</f>
        <v>12346.154199073881</v>
      </c>
      <c r="AC4" s="101">
        <f>+'2grid'!AC4*DD$2</f>
        <v>9266.6041682274044</v>
      </c>
      <c r="AD4" s="101">
        <f>+'2grid'!AD4*DE$2</f>
        <v>9554.5871999397004</v>
      </c>
      <c r="AE4" s="101">
        <f>+'2grid'!AE4*DF$2</f>
        <v>9831.6750885137444</v>
      </c>
      <c r="AF4" s="101">
        <f>+'2grid'!AF4*DG$2</f>
        <v>10097.858294638998</v>
      </c>
      <c r="AG4" s="101">
        <f>+'2grid'!AG4*DH$2</f>
        <v>10353.127289915963</v>
      </c>
      <c r="AH4" s="101">
        <f>+'2grid'!AH4*DI$2</f>
        <v>10597.472556830373</v>
      </c>
      <c r="AI4" s="101">
        <f>+'2grid'!AI4*DJ$2</f>
        <v>10830.884588727422</v>
      </c>
      <c r="AJ4" s="101">
        <f>+'2grid'!AJ4*DK$2</f>
        <v>11053.353889786058</v>
      </c>
      <c r="AK4" s="101">
        <f>+'2grid'!AK4*DL$2</f>
        <v>11264.870974993417</v>
      </c>
      <c r="AL4" s="101">
        <f>+'2grid'!AL4*DM$2</f>
        <v>11465.426370119299</v>
      </c>
      <c r="AM4" s="101">
        <f>+'2grid'!AM4*DN$2</f>
        <v>11655.010611690783</v>
      </c>
      <c r="AN4" s="101">
        <f>+'2grid'!AN4*DO$2</f>
        <v>11833.614246966841</v>
      </c>
      <c r="AO4" s="101">
        <f>+'2grid'!AO4*DP$2</f>
        <v>12001.227833913115</v>
      </c>
      <c r="AP4" s="101">
        <f>+'2grid'!AP4*DQ$2</f>
        <v>13863.438370375696</v>
      </c>
      <c r="AQ4" s="101">
        <f>+'2grid'!AQ4*DR$2</f>
        <v>15660.563511774129</v>
      </c>
      <c r="AR4" s="101">
        <f>+'2grid'!AR4*DS$2</f>
        <v>17392.546702770909</v>
      </c>
      <c r="AS4" s="101">
        <f>+'2grid'!AS4*DT$2</f>
        <v>19059.331452121427</v>
      </c>
      <c r="AT4" s="101">
        <f>+'2grid'!AT4*DU$2</f>
        <v>20660.861332523607</v>
      </c>
      <c r="AU4" s="101">
        <f>+'2grid'!AU4*DV$2</f>
        <v>22197.079980467948</v>
      </c>
      <c r="AV4" s="101">
        <f>+'2grid'!AV4*DW$2</f>
        <v>23667.931096088159</v>
      </c>
      <c r="AW4" s="101">
        <f>+'2grid'!AW4*DX$2</f>
        <v>25073.358443012261</v>
      </c>
      <c r="AX4" s="101">
        <f>+'2grid'!AX4*DY$2</f>
        <v>26706.787024305428</v>
      </c>
      <c r="AY4" s="101">
        <f>+'2grid'!AY4*DZ$2</f>
        <v>28314.608912096632</v>
      </c>
      <c r="AZ4" s="101">
        <f>+'2grid'!AZ4*EA$2</f>
        <v>29896.801180707538</v>
      </c>
      <c r="BA4" s="101">
        <f>+'2grid'!BA4*EB$2</f>
        <v>31453.340930561419</v>
      </c>
      <c r="BB4" s="101">
        <f>+'2grid'!BB4*EC$2</f>
        <v>32984.20528812211</v>
      </c>
      <c r="BC4" s="101">
        <f>+'2grid'!BC4*ED$2</f>
        <v>40402.060000000005</v>
      </c>
      <c r="BD4" s="101">
        <f>+'2grid'!BD4*EE$2</f>
        <v>39062.304000000004</v>
      </c>
      <c r="BE4" s="101">
        <f>+'2grid'!BE4*EF$2</f>
        <v>37628.556000000004</v>
      </c>
      <c r="BF4" s="101">
        <f>+'2grid'!BF4*EG$2</f>
        <v>31910.148000000001</v>
      </c>
      <c r="BG4" s="101">
        <f>+'2grid'!BG4*EH$2</f>
        <v>32465.58</v>
      </c>
      <c r="BH4" s="101">
        <f>+'2grid'!BH4*EI$2</f>
        <v>32584.920000000002</v>
      </c>
      <c r="BI4" s="101">
        <f>+'2grid'!BI4*EJ$2</f>
        <v>32281.98</v>
      </c>
      <c r="BJ4" s="101">
        <f>+'2grid'!BJ4*EK$2</f>
        <v>32294.22</v>
      </c>
      <c r="BK4" s="101">
        <f>+'2grid'!BK4*EL$2</f>
        <v>33505.980000000003</v>
      </c>
      <c r="BL4" s="101">
        <f>+'2grid'!BL4*EM$2</f>
        <v>33504.959999999999</v>
      </c>
      <c r="BM4" s="101">
        <f>+'2grid'!BM4*EN$2</f>
        <v>33459.06</v>
      </c>
      <c r="BN4" s="101">
        <f>+'2grid'!BN4*EO$2</f>
        <v>33519.24</v>
      </c>
      <c r="BO4" s="101">
        <f>+'2grid'!BO4*EP$2</f>
        <v>33567.18</v>
      </c>
      <c r="BP4" s="101">
        <f>+'2grid'!BP4*EQ$2</f>
        <v>33640.620000000003</v>
      </c>
      <c r="BQ4" s="101">
        <f>+'2grid'!BQ4*ER$2</f>
        <v>33622.26</v>
      </c>
      <c r="BR4" s="101">
        <f>+'2grid'!BR4*ES$2</f>
        <v>33626.340000000004</v>
      </c>
      <c r="BS4" s="101">
        <f>+'2grid'!BS4*ET$2</f>
        <v>33626.340000000004</v>
      </c>
      <c r="BT4" s="101">
        <f>+'2grid'!BT4*EU$2</f>
        <v>33669.792000000001</v>
      </c>
      <c r="BU4" s="101">
        <f>+'2grid'!BU4*EV$2</f>
        <v>33672.851999999999</v>
      </c>
      <c r="BV4" s="101">
        <f>+'2grid'!BV4*EW$2</f>
        <v>33673.409599999999</v>
      </c>
      <c r="BW4" s="101">
        <f>+'2grid'!BW4*EX$2</f>
        <v>33692.372533333328</v>
      </c>
      <c r="BX4" s="101">
        <f>+'2grid'!BX4*EY$2</f>
        <v>33707.627502222218</v>
      </c>
      <c r="BY4" s="101">
        <f>+'2grid'!BY4*EZ$2</f>
        <v>33721.205943703702</v>
      </c>
      <c r="BZ4" s="101">
        <f>+'2grid'!BZ4*FA$2</f>
        <v>33727.579179061722</v>
      </c>
      <c r="CA4" s="101">
        <f>+'2grid'!CA4*FB$2</f>
        <v>33742.402449251029</v>
      </c>
    </row>
    <row r="5" spans="1:158" x14ac:dyDescent="0.2">
      <c r="A5" s="9">
        <v>16</v>
      </c>
      <c r="B5" s="101">
        <f>+'2grid'!B5*CC$2</f>
        <v>0</v>
      </c>
      <c r="C5" s="101">
        <f>+'2grid'!C5*CD$2</f>
        <v>0</v>
      </c>
      <c r="D5" s="101">
        <f>+'2grid'!D5*CE$2</f>
        <v>0</v>
      </c>
      <c r="E5" s="101">
        <f>+'2grid'!E5*CF$2</f>
        <v>0</v>
      </c>
      <c r="F5" s="101">
        <f>+'2grid'!F5*CG$2</f>
        <v>0</v>
      </c>
      <c r="G5" s="101">
        <f>+'2grid'!G5*CH$2</f>
        <v>0</v>
      </c>
      <c r="H5" s="101">
        <f>+'2grid'!H5*CI$2</f>
        <v>0</v>
      </c>
      <c r="I5" s="101">
        <f>+'2grid'!I5*CJ$2</f>
        <v>0</v>
      </c>
      <c r="J5" s="101">
        <f>+'2grid'!J5*CK$2</f>
        <v>0</v>
      </c>
      <c r="K5" s="101">
        <f>+'2grid'!K5*CL$2</f>
        <v>0</v>
      </c>
      <c r="L5" s="101">
        <f>+'2grid'!L5*CM$2</f>
        <v>0</v>
      </c>
      <c r="M5" s="101">
        <f>+'2grid'!M5*CN$2</f>
        <v>0</v>
      </c>
      <c r="N5" s="101">
        <f>+'2grid'!N5*CO$2</f>
        <v>0</v>
      </c>
      <c r="O5" s="101">
        <f>+'2grid'!O5*CP$2</f>
        <v>0</v>
      </c>
      <c r="P5" s="101">
        <f>+'2grid'!P5*CQ$2</f>
        <v>0</v>
      </c>
      <c r="Q5" s="101">
        <f>+'2grid'!Q5*CR$2</f>
        <v>0</v>
      </c>
      <c r="R5" s="101">
        <f>+'2grid'!R5*CS$2</f>
        <v>0</v>
      </c>
      <c r="S5" s="101">
        <f>+'2grid'!S5*CT$2</f>
        <v>0</v>
      </c>
      <c r="T5" s="101">
        <f>+'2grid'!T5*CU$2</f>
        <v>0</v>
      </c>
      <c r="U5" s="101">
        <f>+'2grid'!U5*CV$2</f>
        <v>0</v>
      </c>
      <c r="V5" s="101">
        <f>+'2grid'!V5*CW$2</f>
        <v>0</v>
      </c>
      <c r="W5" s="101">
        <f>+'2grid'!W5*CX$2</f>
        <v>0</v>
      </c>
      <c r="X5" s="101">
        <f>+'2grid'!X5*CY$2</f>
        <v>0</v>
      </c>
      <c r="Y5" s="101">
        <f>+'2grid'!Y5*CZ$2</f>
        <v>0</v>
      </c>
      <c r="Z5" s="101">
        <f>+'2grid'!Z5*DA$2</f>
        <v>0</v>
      </c>
      <c r="AA5" s="101">
        <f>+'2grid'!AA5*DB$2</f>
        <v>0</v>
      </c>
      <c r="AB5" s="101">
        <f>+'2grid'!AB5*DC$2</f>
        <v>0</v>
      </c>
      <c r="AC5" s="101">
        <f>+'2grid'!AC5*DD$2</f>
        <v>0</v>
      </c>
      <c r="AD5" s="101">
        <f>+'2grid'!AD5*DE$2</f>
        <v>0</v>
      </c>
      <c r="AE5" s="101">
        <f>+'2grid'!AE5*DF$2</f>
        <v>0</v>
      </c>
      <c r="AF5" s="101">
        <f>+'2grid'!AF5*DG$2</f>
        <v>0</v>
      </c>
      <c r="AG5" s="101">
        <f>+'2grid'!AG5*DH$2</f>
        <v>0</v>
      </c>
      <c r="AH5" s="101">
        <f>+'2grid'!AH5*DI$2</f>
        <v>0</v>
      </c>
      <c r="AI5" s="101">
        <f>+'2grid'!AI5*DJ$2</f>
        <v>0</v>
      </c>
      <c r="AJ5" s="101">
        <f>+'2grid'!AJ5*DK$2</f>
        <v>0</v>
      </c>
      <c r="AK5" s="101">
        <f>+'2grid'!AK5*DL$2</f>
        <v>0</v>
      </c>
      <c r="AL5" s="101">
        <f>+'2grid'!AL5*DM$2</f>
        <v>0</v>
      </c>
      <c r="AM5" s="101">
        <f>+'2grid'!AM5*DN$2</f>
        <v>0</v>
      </c>
      <c r="AN5" s="101">
        <f>+'2grid'!AN5*DO$2</f>
        <v>0</v>
      </c>
      <c r="AO5" s="101">
        <f>+'2grid'!AO5*DP$2</f>
        <v>0</v>
      </c>
      <c r="AP5" s="101">
        <f>+'2grid'!AP5*DQ$2</f>
        <v>0</v>
      </c>
      <c r="AQ5" s="101">
        <f>+'2grid'!AQ5*DR$2</f>
        <v>0</v>
      </c>
      <c r="AR5" s="101">
        <f>+'2grid'!AR5*DS$2</f>
        <v>0</v>
      </c>
      <c r="AS5" s="101">
        <f>+'2grid'!AS5*DT$2</f>
        <v>0</v>
      </c>
      <c r="AT5" s="101">
        <f>+'2grid'!AT5*DU$2</f>
        <v>0</v>
      </c>
      <c r="AU5" s="101">
        <f>+'2grid'!AU5*DV$2</f>
        <v>0</v>
      </c>
      <c r="AV5" s="101">
        <f>+'2grid'!AV5*DW$2</f>
        <v>0</v>
      </c>
      <c r="AW5" s="101">
        <f>+'2grid'!AW5*DX$2</f>
        <v>0</v>
      </c>
      <c r="AX5" s="101">
        <f>+'2grid'!AX5*DY$2</f>
        <v>0</v>
      </c>
      <c r="AY5" s="101">
        <f>+'2grid'!AY5*DZ$2</f>
        <v>0</v>
      </c>
      <c r="AZ5" s="101">
        <f>+'2grid'!AZ5*EA$2</f>
        <v>0</v>
      </c>
      <c r="BA5" s="101">
        <f>+'2grid'!BA5*EB$2</f>
        <v>0</v>
      </c>
      <c r="BB5" s="101">
        <f>+'2grid'!BB5*EC$2</f>
        <v>0</v>
      </c>
      <c r="BC5" s="101">
        <f>+'2grid'!BC5*ED$2</f>
        <v>0</v>
      </c>
      <c r="BD5" s="101">
        <f>+'2grid'!BD5*EE$2</f>
        <v>0</v>
      </c>
      <c r="BE5" s="101">
        <f>+'2grid'!BE5*EF$2</f>
        <v>0</v>
      </c>
      <c r="BF5" s="101">
        <f>+'2grid'!BF5*EG$2</f>
        <v>0</v>
      </c>
      <c r="BG5" s="101">
        <f>+'2grid'!BG5*EH$2</f>
        <v>0</v>
      </c>
      <c r="BH5" s="101">
        <f>+'2grid'!BH5*EI$2</f>
        <v>0</v>
      </c>
      <c r="BI5" s="101">
        <f>+'2grid'!BI5*EJ$2</f>
        <v>0</v>
      </c>
      <c r="BJ5" s="101">
        <f>+'2grid'!BJ5*EK$2</f>
        <v>0</v>
      </c>
      <c r="BK5" s="101">
        <f>+'2grid'!BK5*EL$2</f>
        <v>0</v>
      </c>
      <c r="BL5" s="101">
        <f>+'2grid'!BL5*EM$2</f>
        <v>0</v>
      </c>
      <c r="BM5" s="101">
        <f>+'2grid'!BM5*EN$2</f>
        <v>0</v>
      </c>
      <c r="BN5" s="101">
        <f>+'2grid'!BN5*EO$2</f>
        <v>0</v>
      </c>
      <c r="BO5" s="101">
        <f>+'2grid'!BO5*EP$2</f>
        <v>0</v>
      </c>
      <c r="BP5" s="101">
        <f>+'2grid'!BP5*EQ$2</f>
        <v>0</v>
      </c>
      <c r="BQ5" s="101">
        <f>+'2grid'!BQ5*ER$2</f>
        <v>0</v>
      </c>
      <c r="BR5" s="101">
        <f>+'2grid'!BR5*ES$2</f>
        <v>0</v>
      </c>
      <c r="BS5" s="101">
        <f>+'2grid'!BS5*ET$2</f>
        <v>0</v>
      </c>
      <c r="BT5" s="101">
        <f>+'2grid'!BT5*EU$2</f>
        <v>0</v>
      </c>
      <c r="BU5" s="101">
        <f>+'2grid'!BU5*EV$2</f>
        <v>0</v>
      </c>
      <c r="BV5" s="101">
        <f>+'2grid'!BV5*EW$2</f>
        <v>0</v>
      </c>
      <c r="BW5" s="101">
        <f>+'2grid'!BW5*EX$2</f>
        <v>0</v>
      </c>
      <c r="BX5" s="101">
        <f>+'2grid'!BX5*EY$2</f>
        <v>0</v>
      </c>
      <c r="BY5" s="101">
        <f>+'2grid'!BY5*EZ$2</f>
        <v>0</v>
      </c>
      <c r="BZ5" s="101">
        <f>+'2grid'!BZ5*FA$2</f>
        <v>0</v>
      </c>
      <c r="CA5" s="101">
        <f>+'2grid'!CA5*FB$2</f>
        <v>0</v>
      </c>
    </row>
    <row r="6" spans="1:158" x14ac:dyDescent="0.2">
      <c r="A6" s="9">
        <v>20</v>
      </c>
      <c r="B6" s="101">
        <f>+'2grid'!B6*CC$2</f>
        <v>0</v>
      </c>
      <c r="C6" s="101">
        <f>+'2grid'!C6*CD$2</f>
        <v>0</v>
      </c>
      <c r="D6" s="101">
        <f>+'2grid'!D6*CE$2</f>
        <v>0</v>
      </c>
      <c r="E6" s="101">
        <f>+'2grid'!E6*CF$2</f>
        <v>0</v>
      </c>
      <c r="F6" s="101">
        <f>+'2grid'!F6*CG$2</f>
        <v>0</v>
      </c>
      <c r="G6" s="101">
        <f>+'2grid'!G6*CH$2</f>
        <v>0</v>
      </c>
      <c r="H6" s="101">
        <f>+'2grid'!H6*CI$2</f>
        <v>0.34253128300212571</v>
      </c>
      <c r="I6" s="101">
        <f>+'2grid'!I6*CJ$2</f>
        <v>0.67237622218935778</v>
      </c>
      <c r="J6" s="101">
        <f>+'2grid'!J6*CK$2</f>
        <v>1.3193797567489287</v>
      </c>
      <c r="K6" s="101">
        <f>+'2grid'!K6*CL$2</f>
        <v>2.5880141382382829</v>
      </c>
      <c r="L6" s="101">
        <f>+'2grid'!L6*CM$2</f>
        <v>5.3736348526093449</v>
      </c>
      <c r="M6" s="101">
        <f>+'2grid'!M6*CN$2</f>
        <v>5.3716658912081829</v>
      </c>
      <c r="N6" s="101">
        <f>+'2grid'!N6*CO$2</f>
        <v>5.3664122817889215</v>
      </c>
      <c r="O6" s="101">
        <f>+'2grid'!O6*CP$2</f>
        <v>5.3577312376884318</v>
      </c>
      <c r="P6" s="101">
        <f>+'2grid'!P6*CQ$2</f>
        <v>5.3454752987137075</v>
      </c>
      <c r="Q6" s="101">
        <f>+'2grid'!Q6*CR$2</f>
        <v>5.3294921978696772</v>
      </c>
      <c r="R6" s="101">
        <f>+'2grid'!R6*CS$2</f>
        <v>5.3096247244965804</v>
      </c>
      <c r="S6" s="101">
        <f>+'2grid'!S6*CT$2</f>
        <v>5.2857105837268366</v>
      </c>
      <c r="T6" s="101">
        <f>+'2grid'!T6*CU$2</f>
        <v>5.2575822521693478</v>
      </c>
      <c r="U6" s="101">
        <f>+'2grid'!U6*CV$2</f>
        <v>5.2250668297265639</v>
      </c>
      <c r="V6" s="101">
        <f>+'2grid'!V6*CW$2</f>
        <v>5.187985887447363</v>
      </c>
      <c r="W6" s="101">
        <f>+'2grid'!W6*CX$2</f>
        <v>5.1461553113163143</v>
      </c>
      <c r="X6" s="101">
        <f>+'2grid'!X6*CY$2</f>
        <v>5.0993851418772804</v>
      </c>
      <c r="Y6" s="101">
        <f>+'2grid'!Y6*CZ$2</f>
        <v>5.0474794095868534</v>
      </c>
      <c r="Z6" s="101">
        <f>+'2grid'!Z6*DA$2</f>
        <v>4.990235965790399</v>
      </c>
      <c r="AA6" s="101">
        <f>+'2grid'!AA6*DB$2</f>
        <v>4.9274463092108629</v>
      </c>
      <c r="AB6" s="101">
        <f>+'2grid'!AB6*DC$2</f>
        <v>4.8588954078376005</v>
      </c>
      <c r="AC6" s="101">
        <f>+'2grid'!AC6*DD$2</f>
        <v>4.7843615160998665</v>
      </c>
      <c r="AD6" s="101">
        <f>+'2grid'!AD6*DE$2</f>
        <v>4.9704086707135602</v>
      </c>
      <c r="AE6" s="101">
        <f>+'2grid'!AE6*DF$2</f>
        <v>5.1627463771274789</v>
      </c>
      <c r="AF6" s="101">
        <f>+'2grid'!AF6*DG$2</f>
        <v>5.3615193485441059</v>
      </c>
      <c r="AG6" s="101">
        <f>+'2grid'!AG6*DH$2</f>
        <v>5.5668699979168323</v>
      </c>
      <c r="AH6" s="101">
        <f>+'2grid'!AH6*DI$2</f>
        <v>5.7789377893660463</v>
      </c>
      <c r="AI6" s="101">
        <f>+'2grid'!AI6*DJ$2</f>
        <v>5.99785852740583</v>
      </c>
      <c r="AJ6" s="101">
        <f>+'2grid'!AJ6*DK$2</f>
        <v>6.2237635792167012</v>
      </c>
      <c r="AK6" s="101">
        <f>+'2grid'!AK6*DL$2</f>
        <v>6.4567790248697268</v>
      </c>
      <c r="AL6" s="101">
        <f>+'2grid'!AL6*DM$2</f>
        <v>6.6970247300557428</v>
      </c>
      <c r="AM6" s="101">
        <f>+'2grid'!AM6*DN$2</f>
        <v>6.9446133354988593</v>
      </c>
      <c r="AN6" s="101">
        <f>+'2grid'!AN6*DO$2</f>
        <v>7.1996491568343686</v>
      </c>
      <c r="AO6" s="101">
        <f>+'2grid'!AO6*DP$2</f>
        <v>7.4622269883065169</v>
      </c>
      <c r="AP6" s="101">
        <f>+'2grid'!AP6*DQ$2</f>
        <v>7.7324308031888513</v>
      </c>
      <c r="AQ6" s="101">
        <f>+'2grid'!AQ6*DR$2</f>
        <v>8.0103323433485514</v>
      </c>
      <c r="AR6" s="101">
        <f>+'2grid'!AR6*DS$2</f>
        <v>8.2959895898630478</v>
      </c>
      <c r="AS6" s="101">
        <f>+'2grid'!AS6*DT$2</f>
        <v>8.5894451060515618</v>
      </c>
      <c r="AT6" s="101">
        <f>+'2grid'!AT6*DU$2</f>
        <v>8.8907242437032465</v>
      </c>
      <c r="AU6" s="101">
        <f>+'2grid'!AU6*DV$2</f>
        <v>9.1998332026653902</v>
      </c>
      <c r="AV6" s="101">
        <f>+'2grid'!AV6*DW$2</f>
        <v>9.5167569332973052</v>
      </c>
      <c r="AW6" s="101">
        <f>+'2grid'!AW6*DX$2</f>
        <v>9.8414568705956178</v>
      </c>
      <c r="AX6" s="101">
        <f>+'2grid'!AX6*DY$2</f>
        <v>10.286911471252768</v>
      </c>
      <c r="AY6" s="101">
        <f>+'2grid'!AY6*DZ$2</f>
        <v>10.751949194178268</v>
      </c>
      <c r="AZ6" s="101">
        <f>+'2grid'!AZ6*EA$2</f>
        <v>11.237395136455895</v>
      </c>
      <c r="BA6" s="101">
        <f>+'2grid'!BA6*EB$2</f>
        <v>11.744106879599258</v>
      </c>
      <c r="BB6" s="101">
        <f>+'2grid'!BB6*EC$2</f>
        <v>12.272975617111562</v>
      </c>
      <c r="BC6" s="101">
        <f>+'2grid'!BC6*ED$2</f>
        <v>26.3</v>
      </c>
      <c r="BD6" s="101">
        <f>+'2grid'!BD6*EE$2</f>
        <v>26.1</v>
      </c>
      <c r="BE6" s="101">
        <f>+'2grid'!BE6*EF$2</f>
        <v>25.900000000000002</v>
      </c>
      <c r="BF6" s="101">
        <f>+'2grid'!BF6*EG$2</f>
        <v>25.7</v>
      </c>
      <c r="BG6" s="101">
        <f>+'2grid'!BG6*EH$2</f>
        <v>16.830000000000002</v>
      </c>
      <c r="BH6" s="101">
        <f>+'2grid'!BH6*EI$2</f>
        <v>16.626000000000001</v>
      </c>
      <c r="BI6" s="101">
        <f>+'2grid'!BI6*EJ$2</f>
        <v>17.544</v>
      </c>
      <c r="BJ6" s="101">
        <f>+'2grid'!BJ6*EK$2</f>
        <v>17.747999999999998</v>
      </c>
      <c r="BK6" s="101">
        <f>+'2grid'!BK6*EL$2</f>
        <v>17.747999999999998</v>
      </c>
      <c r="BL6" s="101">
        <f>+'2grid'!BL6*EM$2</f>
        <v>17.544</v>
      </c>
      <c r="BM6" s="101">
        <f>+'2grid'!BM6*EN$2</f>
        <v>17.442</v>
      </c>
      <c r="BN6" s="101">
        <f>+'2grid'!BN6*EO$2</f>
        <v>17.442</v>
      </c>
      <c r="BO6" s="101">
        <f>+'2grid'!BO6*EP$2</f>
        <v>17.850000000000001</v>
      </c>
      <c r="BP6" s="101">
        <f>+'2grid'!BP6*EQ$2</f>
        <v>17.952000000000002</v>
      </c>
      <c r="BQ6" s="101">
        <f>+'2grid'!BQ6*ER$2</f>
        <v>17.952000000000002</v>
      </c>
      <c r="BR6" s="101">
        <f>+'2grid'!BR6*ES$2</f>
        <v>18.156000000000002</v>
      </c>
      <c r="BS6" s="101">
        <f>+'2grid'!BS6*ET$2</f>
        <v>18.156000000000002</v>
      </c>
      <c r="BT6" s="101">
        <f>+'2grid'!BT6*EU$2</f>
        <v>18.366799999999994</v>
      </c>
      <c r="BU6" s="101">
        <f>+'2grid'!BU6*EV$2</f>
        <v>18.412133333333305</v>
      </c>
      <c r="BV6" s="101">
        <f>+'2grid'!BV6*EW$2</f>
        <v>18.520328888888873</v>
      </c>
      <c r="BW6" s="101">
        <f>+'2grid'!BW6*EX$2</f>
        <v>18.642628148148152</v>
      </c>
      <c r="BX6" s="101">
        <f>+'2grid'!BX6*EY$2</f>
        <v>18.732794469135779</v>
      </c>
      <c r="BY6" s="101">
        <f>+'2grid'!BY6*EZ$2</f>
        <v>18.853746041152242</v>
      </c>
      <c r="BZ6" s="101">
        <f>+'2grid'!BZ6*FA$2</f>
        <v>18.939973100685862</v>
      </c>
      <c r="CA6" s="101">
        <f>+'2grid'!CA6*FB$2</f>
        <v>19.056562325011395</v>
      </c>
    </row>
    <row r="7" spans="1:158" x14ac:dyDescent="0.2">
      <c r="A7" s="9">
        <v>24</v>
      </c>
      <c r="B7" s="101">
        <f>+'2grid'!B7*CC$2</f>
        <v>0</v>
      </c>
      <c r="C7" s="101">
        <f>+'2grid'!C7*CD$2</f>
        <v>0</v>
      </c>
      <c r="D7" s="101">
        <f>+'2grid'!D7*CE$2</f>
        <v>0</v>
      </c>
      <c r="E7" s="101">
        <f>+'2grid'!E7*CF$2</f>
        <v>0</v>
      </c>
      <c r="F7" s="101">
        <f>+'2grid'!F7*CG$2</f>
        <v>0</v>
      </c>
      <c r="G7" s="101">
        <f>+'2grid'!G7*CH$2</f>
        <v>0</v>
      </c>
      <c r="H7" s="101">
        <f>+'2grid'!H7*CI$2</f>
        <v>0</v>
      </c>
      <c r="I7" s="101">
        <f>+'2grid'!I7*CJ$2</f>
        <v>0</v>
      </c>
      <c r="J7" s="101">
        <f>+'2grid'!J7*CK$2</f>
        <v>7.9497241150253419</v>
      </c>
      <c r="K7" s="101">
        <f>+'2grid'!K7*CL$2</f>
        <v>15.593689610242015</v>
      </c>
      <c r="L7" s="101">
        <f>+'2grid'!L7*CM$2</f>
        <v>48.849010265289991</v>
      </c>
      <c r="M7" s="101">
        <f>+'2grid'!M7*CN$2</f>
        <v>68.78921456853061</v>
      </c>
      <c r="N7" s="101">
        <f>+'2grid'!N7*CO$2</f>
        <v>97.123326292164833</v>
      </c>
      <c r="O7" s="101">
        <f>+'2grid'!O7*CP$2</f>
        <v>137.52167968443192</v>
      </c>
      <c r="P7" s="101">
        <f>+'2grid'!P7*CQ$2</f>
        <v>195.33670113979716</v>
      </c>
      <c r="Q7" s="101">
        <f>+'2grid'!Q7*CR$2</f>
        <v>278.41965824914399</v>
      </c>
      <c r="R7" s="101">
        <f>+'2grid'!R7*CS$2</f>
        <v>398.36284702287537</v>
      </c>
      <c r="S7" s="101">
        <f>+'2grid'!S7*CT$2</f>
        <v>572.4081941562456</v>
      </c>
      <c r="T7" s="101">
        <f>+'2grid'!T7*CU$2</f>
        <v>826.41370823844704</v>
      </c>
      <c r="U7" s="101">
        <f>+'2grid'!U7*CV$2</f>
        <v>1169.5364029874265</v>
      </c>
      <c r="V7" s="101">
        <f>+'2grid'!V7*CW$2</f>
        <v>1576.4739760418204</v>
      </c>
      <c r="W7" s="101">
        <f>+'2grid'!W7*CX$2</f>
        <v>2028.2348262019068</v>
      </c>
      <c r="X7" s="101">
        <f>+'2grid'!X7*CY$2</f>
        <v>2576.4748937591894</v>
      </c>
      <c r="Y7" s="101">
        <f>+'2grid'!Y7*CZ$2</f>
        <v>3251.3968503598976</v>
      </c>
      <c r="Z7" s="101">
        <f>+'2grid'!Z7*DA$2</f>
        <v>4300.9443859192224</v>
      </c>
      <c r="AA7" s="101">
        <f>+'2grid'!AA7*DB$2</f>
        <v>5644.4382918420415</v>
      </c>
      <c r="AB7" s="101">
        <f>+'2grid'!AB7*DC$2</f>
        <v>6992.7534888058099</v>
      </c>
      <c r="AC7" s="101">
        <f>+'2grid'!AC7*DD$2</f>
        <v>34827.407499971239</v>
      </c>
      <c r="AD7" s="101">
        <f>+'2grid'!AD7*DE$2</f>
        <v>17619.019860718086</v>
      </c>
      <c r="AE7" s="101">
        <f>+'2grid'!AE7*DF$2</f>
        <v>18921.760211481698</v>
      </c>
      <c r="AF7" s="101">
        <f>+'2grid'!AF7*DG$2</f>
        <v>20233.593817417233</v>
      </c>
      <c r="AG7" s="101">
        <f>+'2grid'!AG7*DH$2</f>
        <v>21557.254544257925</v>
      </c>
      <c r="AH7" s="101">
        <f>+'2grid'!AH7*DI$2</f>
        <v>22895.93952802891</v>
      </c>
      <c r="AI7" s="101">
        <f>+'2grid'!AI7*DJ$2</f>
        <v>24253.412348168389</v>
      </c>
      <c r="AJ7" s="101">
        <f>+'2grid'!AJ7*DK$2</f>
        <v>25634.135759926223</v>
      </c>
      <c r="AK7" s="101">
        <f>+'2grid'!AK7*DL$2</f>
        <v>27043.444586689497</v>
      </c>
      <c r="AL7" s="101">
        <f>+'2grid'!AL7*DM$2</f>
        <v>28487.774034958355</v>
      </c>
      <c r="AM7" s="101">
        <f>+'2grid'!AM7*DN$2</f>
        <v>29974.965834630093</v>
      </c>
      <c r="AN7" s="101">
        <f>+'2grid'!AN7*DO$2</f>
        <v>31514.685800438765</v>
      </c>
      <c r="AO7" s="101">
        <f>+'2grid'!AO7*DP$2</f>
        <v>33119.004422267841</v>
      </c>
      <c r="AP7" s="101">
        <f>+'2grid'!AP7*DQ$2</f>
        <v>34803.221941840835</v>
      </c>
      <c r="AQ7" s="101">
        <f>+'2grid'!AQ7*DR$2</f>
        <v>33897.624394338192</v>
      </c>
      <c r="AR7" s="101">
        <f>+'2grid'!AR7*DS$2</f>
        <v>33042.17315837185</v>
      </c>
      <c r="AS7" s="101">
        <f>+'2grid'!AS7*DT$2</f>
        <v>32246.852797195788</v>
      </c>
      <c r="AT7" s="101">
        <f>+'2grid'!AT7*DU$2</f>
        <v>31525.752983180239</v>
      </c>
      <c r="AU7" s="101">
        <f>+'2grid'!AU7*DV$2</f>
        <v>30899.493542759108</v>
      </c>
      <c r="AV7" s="101">
        <f>+'2grid'!AV7*DW$2</f>
        <v>30399.646134011804</v>
      </c>
      <c r="AW7" s="101">
        <f>+'2grid'!AW7*DX$2</f>
        <v>30077.428576160644</v>
      </c>
      <c r="AX7" s="101">
        <f>+'2grid'!AX7*DY$2</f>
        <v>30356.1595469725</v>
      </c>
      <c r="AY7" s="101">
        <f>+'2grid'!AY7*DZ$2</f>
        <v>31098.779782081689</v>
      </c>
      <c r="AZ7" s="101">
        <f>+'2grid'!AZ7*EA$2</f>
        <v>32738.85072483663</v>
      </c>
      <c r="BA7" s="101">
        <f>+'2grid'!BA7*EB$2</f>
        <v>36603.814257327671</v>
      </c>
      <c r="BB7" s="101">
        <f>+'2grid'!BB7*EC$2</f>
        <v>50797.125272045982</v>
      </c>
      <c r="BC7" s="101">
        <f>+'2grid'!BC7*ED$2</f>
        <v>56808</v>
      </c>
      <c r="BD7" s="101">
        <f>+'2grid'!BD7*EE$2</f>
        <v>56376</v>
      </c>
      <c r="BE7" s="101">
        <f>+'2grid'!BE7*EF$2</f>
        <v>55944</v>
      </c>
      <c r="BF7" s="101">
        <f>+'2grid'!BF7*EG$2</f>
        <v>55516.112000000001</v>
      </c>
      <c r="BG7" s="101">
        <f>+'2grid'!BG7*EH$2</f>
        <v>55080</v>
      </c>
      <c r="BH7" s="101">
        <f>+'2grid'!BH7*EI$2</f>
        <v>55080</v>
      </c>
      <c r="BI7" s="101">
        <f>+'2grid'!BI7*EJ$2</f>
        <v>55080</v>
      </c>
      <c r="BJ7" s="101">
        <f>+'2grid'!BJ7*EK$2</f>
        <v>55080</v>
      </c>
      <c r="BK7" s="101">
        <f>+'2grid'!BK7*EL$2</f>
        <v>55080</v>
      </c>
      <c r="BL7" s="101">
        <f>+'2grid'!BL7*EM$2</f>
        <v>55080</v>
      </c>
      <c r="BM7" s="101">
        <f>+'2grid'!BM7*EN$2</f>
        <v>55080</v>
      </c>
      <c r="BN7" s="101">
        <f>+'2grid'!BN7*EO$2</f>
        <v>55080</v>
      </c>
      <c r="BO7" s="101">
        <f>+'2grid'!BO7*EP$2</f>
        <v>55080</v>
      </c>
      <c r="BP7" s="101">
        <f>+'2grid'!BP7*EQ$2</f>
        <v>55080</v>
      </c>
      <c r="BQ7" s="101">
        <f>+'2grid'!BQ7*ER$2</f>
        <v>55080</v>
      </c>
      <c r="BR7" s="101">
        <f>+'2grid'!BR7*ES$2</f>
        <v>55080</v>
      </c>
      <c r="BS7" s="101">
        <f>+'2grid'!BS7*ET$2</f>
        <v>55080</v>
      </c>
      <c r="BT7" s="101">
        <f>+'2grid'!BT7*EU$2</f>
        <v>55080</v>
      </c>
      <c r="BU7" s="101">
        <f>+'2grid'!BU7*EV$2</f>
        <v>55080</v>
      </c>
      <c r="BV7" s="101">
        <f>+'2grid'!BV7*EW$2</f>
        <v>55080</v>
      </c>
      <c r="BW7" s="101">
        <f>+'2grid'!BW7*EX$2</f>
        <v>55080</v>
      </c>
      <c r="BX7" s="101">
        <f>+'2grid'!BX7*EY$2</f>
        <v>55080</v>
      </c>
      <c r="BY7" s="101">
        <f>+'2grid'!BY7*EZ$2</f>
        <v>55080</v>
      </c>
      <c r="BZ7" s="101">
        <f>+'2grid'!BZ7*FA$2</f>
        <v>55080</v>
      </c>
      <c r="CA7" s="101">
        <f>+'2grid'!CA7*FB$2</f>
        <v>55080</v>
      </c>
    </row>
    <row r="8" spans="1:158" x14ac:dyDescent="0.2">
      <c r="A8" s="9">
        <v>28</v>
      </c>
      <c r="B8" s="101">
        <f>+'2grid'!B8*CC$2</f>
        <v>0</v>
      </c>
      <c r="C8" s="101">
        <f>+'2grid'!C8*CD$2</f>
        <v>0</v>
      </c>
      <c r="D8" s="101">
        <f>+'2grid'!D8*CE$2</f>
        <v>0</v>
      </c>
      <c r="E8" s="101">
        <f>+'2grid'!E8*CF$2</f>
        <v>0</v>
      </c>
      <c r="F8" s="101">
        <f>+'2grid'!F8*CG$2</f>
        <v>0</v>
      </c>
      <c r="G8" s="101">
        <f>+'2grid'!G8*CH$2</f>
        <v>0</v>
      </c>
      <c r="H8" s="101">
        <f>+'2grid'!H8*CI$2</f>
        <v>0</v>
      </c>
      <c r="I8" s="101">
        <f>+'2grid'!I8*CJ$2</f>
        <v>0</v>
      </c>
      <c r="J8" s="101">
        <f>+'2grid'!J8*CK$2</f>
        <v>0</v>
      </c>
      <c r="K8" s="101">
        <f>+'2grid'!K8*CL$2</f>
        <v>0</v>
      </c>
      <c r="L8" s="101">
        <f>+'2grid'!L8*CM$2</f>
        <v>0</v>
      </c>
      <c r="M8" s="101">
        <f>+'2grid'!M8*CN$2</f>
        <v>0</v>
      </c>
      <c r="N8" s="101">
        <f>+'2grid'!N8*CO$2</f>
        <v>0</v>
      </c>
      <c r="O8" s="101">
        <f>+'2grid'!O8*CP$2</f>
        <v>0</v>
      </c>
      <c r="P8" s="101">
        <f>+'2grid'!P8*CQ$2</f>
        <v>0</v>
      </c>
      <c r="Q8" s="101">
        <f>+'2grid'!Q8*CR$2</f>
        <v>0</v>
      </c>
      <c r="R8" s="101">
        <f>+'2grid'!R8*CS$2</f>
        <v>0</v>
      </c>
      <c r="S8" s="101">
        <f>+'2grid'!S8*CT$2</f>
        <v>0</v>
      </c>
      <c r="T8" s="101">
        <f>+'2grid'!T8*CU$2</f>
        <v>0</v>
      </c>
      <c r="U8" s="101">
        <f>+'2grid'!U8*CV$2</f>
        <v>0</v>
      </c>
      <c r="V8" s="101">
        <f>+'2grid'!V8*CW$2</f>
        <v>0</v>
      </c>
      <c r="W8" s="101">
        <f>+'2grid'!W8*CX$2</f>
        <v>0</v>
      </c>
      <c r="X8" s="101">
        <f>+'2grid'!X8*CY$2</f>
        <v>0</v>
      </c>
      <c r="Y8" s="101">
        <f>+'2grid'!Y8*CZ$2</f>
        <v>0</v>
      </c>
      <c r="Z8" s="101">
        <f>+'2grid'!Z8*DA$2</f>
        <v>0</v>
      </c>
      <c r="AA8" s="101">
        <f>+'2grid'!AA8*DB$2</f>
        <v>0</v>
      </c>
      <c r="AB8" s="101">
        <f>+'2grid'!AB8*DC$2</f>
        <v>1.8718317723176485</v>
      </c>
      <c r="AC8" s="101">
        <f>+'2grid'!AC8*DD$2</f>
        <v>1.7694496646324709</v>
      </c>
      <c r="AD8" s="101">
        <f>+'2grid'!AD8*DE$2</f>
        <v>1.9145413488730294</v>
      </c>
      <c r="AE8" s="101">
        <f>+'2grid'!AE8*DF$2</f>
        <v>2.0700979036297276</v>
      </c>
      <c r="AF8" s="101">
        <f>+'2grid'!AF8*DG$2</f>
        <v>2.2366382434697227</v>
      </c>
      <c r="AG8" s="101">
        <f>+'2grid'!AG8*DH$2</f>
        <v>2.4146596976378611</v>
      </c>
      <c r="AH8" s="101">
        <f>+'2grid'!AH8*DI$2</f>
        <v>2.6046241924979001</v>
      </c>
      <c r="AI8" s="101">
        <f>+'2grid'!AI8*DJ$2</f>
        <v>2.8069407616391513</v>
      </c>
      <c r="AJ8" s="101">
        <f>+'2grid'!AJ8*DK$2</f>
        <v>3.0219434268192704</v>
      </c>
      <c r="AK8" s="101">
        <f>+'2grid'!AK8*DL$2</f>
        <v>3.2498631997048162</v>
      </c>
      <c r="AL8" s="101">
        <f>+'2grid'!AL8*DM$2</f>
        <v>3.4907925491763381</v>
      </c>
      <c r="AM8" s="101">
        <f>+'2grid'!AM8*DN$2</f>
        <v>3.7446401088014225</v>
      </c>
      <c r="AN8" s="101">
        <f>+'2grid'!AN8*DO$2</f>
        <v>4.0110725806035177</v>
      </c>
      <c r="AO8" s="101">
        <f>+'2grid'!AO8*DP$2</f>
        <v>4.2894395900342053</v>
      </c>
      <c r="AP8" s="101">
        <f>+'2grid'!AP8*DQ$2</f>
        <v>4.5786754401376522</v>
      </c>
      <c r="AQ8" s="101">
        <f>+'2grid'!AQ8*DR$2</f>
        <v>4.8771689188333864</v>
      </c>
      <c r="AR8" s="101">
        <f>+'2grid'!AR8*DS$2</f>
        <v>4.8611167671638302</v>
      </c>
      <c r="AS8" s="101">
        <f>+'2grid'!AS8*DT$2</f>
        <v>4.4708387571592709</v>
      </c>
      <c r="AT8" s="101">
        <f>+'2grid'!AT8*DU$2</f>
        <v>4.0973567572344116</v>
      </c>
      <c r="AU8" s="101">
        <f>+'2grid'!AU8*DV$2</f>
        <v>3.8265309441870796</v>
      </c>
      <c r="AV8" s="101">
        <f>+'2grid'!AV8*DW$2</f>
        <v>3.7840903629780298</v>
      </c>
      <c r="AW8" s="101">
        <f>+'2grid'!AW8*DX$2</f>
        <v>3.5030736861764598</v>
      </c>
      <c r="AX8" s="101">
        <f>+'2grid'!AX8*DY$2</f>
        <v>3.2404978241637705</v>
      </c>
      <c r="AY8" s="101">
        <f>+'2grid'!AY8*DZ$2</f>
        <v>2.5938969738338491</v>
      </c>
      <c r="AZ8" s="101">
        <f>+'2grid'!AZ8*EA$2</f>
        <v>2.4426139284062991</v>
      </c>
      <c r="BA8" s="101">
        <f>+'2grid'!BA8*EB$2</f>
        <v>2.5205964545812849</v>
      </c>
      <c r="BB8" s="101">
        <f>+'2grid'!BB8*EC$2</f>
        <v>2.6276494511342032</v>
      </c>
      <c r="BC8" s="101">
        <f>+'2grid'!BC8*ED$2</f>
        <v>2.1040000000000001</v>
      </c>
      <c r="BD8" s="101">
        <f>+'2grid'!BD8*EE$2</f>
        <v>3.1320000000000001</v>
      </c>
      <c r="BE8" s="101">
        <f>+'2grid'!BE8*EF$2</f>
        <v>3.1080000000000001</v>
      </c>
      <c r="BF8" s="101">
        <f>+'2grid'!BF8*EG$2</f>
        <v>4.1120000000000001</v>
      </c>
      <c r="BG8" s="101">
        <f>+'2grid'!BG8*EH$2</f>
        <v>4.08</v>
      </c>
      <c r="BH8" s="101">
        <f>+'2grid'!BH8*EI$2</f>
        <v>4.08</v>
      </c>
      <c r="BI8" s="101">
        <f>+'2grid'!BI8*EJ$2</f>
        <v>4.08</v>
      </c>
      <c r="BJ8" s="101">
        <f>+'2grid'!BJ8*EK$2</f>
        <v>4.08</v>
      </c>
      <c r="BK8" s="101">
        <f>+'2grid'!BK8*EL$2</f>
        <v>4.08</v>
      </c>
      <c r="BL8" s="101">
        <f>+'2grid'!BL8*EM$2</f>
        <v>4.08</v>
      </c>
      <c r="BM8" s="101">
        <f>+'2grid'!BM8*EN$2</f>
        <v>4.08</v>
      </c>
      <c r="BN8" s="101">
        <f>+'2grid'!BN8*EO$2</f>
        <v>4.08</v>
      </c>
      <c r="BO8" s="101">
        <f>+'2grid'!BO8*EP$2</f>
        <v>4.08</v>
      </c>
      <c r="BP8" s="101">
        <f>+'2grid'!BP8*EQ$2</f>
        <v>4.08</v>
      </c>
      <c r="BQ8" s="101">
        <f>+'2grid'!BQ8*ER$2</f>
        <v>4.08</v>
      </c>
      <c r="BR8" s="101">
        <f>+'2grid'!BR8*ES$2</f>
        <v>4.08</v>
      </c>
      <c r="BS8" s="101">
        <f>+'2grid'!BS8*ET$2</f>
        <v>4.08</v>
      </c>
      <c r="BT8" s="101">
        <f>+'2grid'!BT8*EU$2</f>
        <v>4.08</v>
      </c>
      <c r="BU8" s="101">
        <f>+'2grid'!BU8*EV$2</f>
        <v>4.08</v>
      </c>
      <c r="BV8" s="101">
        <f>+'2grid'!BV8*EW$2</f>
        <v>4.08</v>
      </c>
      <c r="BW8" s="101">
        <f>+'2grid'!BW8*EX$2</f>
        <v>4.08</v>
      </c>
      <c r="BX8" s="101">
        <f>+'2grid'!BX8*EY$2</f>
        <v>4.08</v>
      </c>
      <c r="BY8" s="101">
        <f>+'2grid'!BY8*EZ$2</f>
        <v>4.08</v>
      </c>
      <c r="BZ8" s="101">
        <f>+'2grid'!BZ8*FA$2</f>
        <v>4.08</v>
      </c>
      <c r="CA8" s="101">
        <f>+'2grid'!CA8*FB$2</f>
        <v>4.08</v>
      </c>
    </row>
    <row r="9" spans="1:158" x14ac:dyDescent="0.2">
      <c r="A9" s="9">
        <v>31</v>
      </c>
      <c r="B9" s="101">
        <f>+'2grid'!B9*CC$2</f>
        <v>0</v>
      </c>
      <c r="C9" s="101">
        <f>+'2grid'!C9*CD$2</f>
        <v>0</v>
      </c>
      <c r="D9" s="101">
        <f>+'2grid'!D9*CE$2</f>
        <v>0</v>
      </c>
      <c r="E9" s="101">
        <f>+'2grid'!E9*CF$2</f>
        <v>0</v>
      </c>
      <c r="F9" s="101">
        <f>+'2grid'!F9*CG$2</f>
        <v>0</v>
      </c>
      <c r="G9" s="101">
        <f>+'2grid'!G9*CH$2</f>
        <v>0</v>
      </c>
      <c r="H9" s="101">
        <f>+'2grid'!H9*CI$2</f>
        <v>0</v>
      </c>
      <c r="I9" s="101">
        <f>+'2grid'!I9*CJ$2</f>
        <v>0</v>
      </c>
      <c r="J9" s="101">
        <f>+'2grid'!J9*CK$2</f>
        <v>144.10807504024825</v>
      </c>
      <c r="K9" s="101">
        <f>+'2grid'!K9*CL$2</f>
        <v>282.6735318097177</v>
      </c>
      <c r="L9" s="101">
        <f>+'2grid'!L9*CM$2</f>
        <v>646.63879825752417</v>
      </c>
      <c r="M9" s="101">
        <f>+'2grid'!M9*CN$2</f>
        <v>1353.050930807761</v>
      </c>
      <c r="N9" s="101">
        <f>+'2grid'!N9*CO$2</f>
        <v>1388.9739369172401</v>
      </c>
      <c r="O9" s="101">
        <f>+'2grid'!O9*CP$2</f>
        <v>1423.4502233358055</v>
      </c>
      <c r="P9" s="101">
        <f>+'2grid'!P9*CQ$2</f>
        <v>1456.0864203200449</v>
      </c>
      <c r="Q9" s="101">
        <f>+'2grid'!Q9*CR$2</f>
        <v>1486.4303020504992</v>
      </c>
      <c r="R9" s="101">
        <f>+'2grid'!R9*CS$2</f>
        <v>1513.9598624339521</v>
      </c>
      <c r="S9" s="101">
        <f>+'2grid'!S9*CT$2</f>
        <v>1538.0690937044583</v>
      </c>
      <c r="T9" s="101">
        <f>+'2grid'!T9*CU$2</f>
        <v>1558.0489796233276</v>
      </c>
      <c r="U9" s="101">
        <f>+'2grid'!U9*CV$2</f>
        <v>1551.7103986713116</v>
      </c>
      <c r="V9" s="101">
        <f>+'2grid'!V9*CW$2</f>
        <v>1534.9858649644134</v>
      </c>
      <c r="W9" s="101">
        <f>+'2grid'!W9*CX$2</f>
        <v>2151.4821953514688</v>
      </c>
      <c r="X9" s="101">
        <f>+'2grid'!X9*CY$2</f>
        <v>2665.7554557964932</v>
      </c>
      <c r="Y9" s="101">
        <f>+'2grid'!Y9*CZ$2</f>
        <v>3075.3441812475285</v>
      </c>
      <c r="Z9" s="101">
        <f>+'2grid'!Z9*DA$2</f>
        <v>2250.6537045593595</v>
      </c>
      <c r="AA9" s="101">
        <f>+'2grid'!AA9*DB$2</f>
        <v>2543.0513649704922</v>
      </c>
      <c r="AB9" s="101">
        <f>+'2grid'!AB9*DC$2</f>
        <v>2711.1853251746602</v>
      </c>
      <c r="AC9" s="101">
        <f>+'2grid'!AC9*DD$2</f>
        <v>2732.9677903355459</v>
      </c>
      <c r="AD9" s="101">
        <f>+'2grid'!AD9*DE$2</f>
        <v>1734.216114269612</v>
      </c>
      <c r="AE9" s="101">
        <f>+'2grid'!AE9*DF$2</f>
        <v>1828.5230365357934</v>
      </c>
      <c r="AF9" s="101">
        <f>+'2grid'!AF9*DG$2</f>
        <v>1926.501003750835</v>
      </c>
      <c r="AG9" s="101">
        <f>+'2grid'!AG9*DH$2</f>
        <v>2028.0824480215826</v>
      </c>
      <c r="AH9" s="101">
        <f>+'2grid'!AH9*DI$2</f>
        <v>2133.1550024677731</v>
      </c>
      <c r="AI9" s="101">
        <f>+'2grid'!AI9*DJ$2</f>
        <v>2241.5521740065947</v>
      </c>
      <c r="AJ9" s="101">
        <f>+'2grid'!AJ9*DK$2</f>
        <v>2353.0420541916533</v>
      </c>
      <c r="AK9" s="101">
        <f>+'2grid'!AK9*DL$2</f>
        <v>2467.313553756484</v>
      </c>
      <c r="AL9" s="101">
        <f>+'2grid'!AL9*DM$2</f>
        <v>2583.9594709603707</v>
      </c>
      <c r="AM9" s="101">
        <f>+'2grid'!AM9*DN$2</f>
        <v>2702.4554525203698</v>
      </c>
      <c r="AN9" s="101">
        <f>+'2grid'!AN9*DO$2</f>
        <v>2822.1335388186044</v>
      </c>
      <c r="AO9" s="101">
        <f>+'2grid'!AO9*DP$2</f>
        <v>2942.1484367794278</v>
      </c>
      <c r="AP9" s="101">
        <f>+'2grid'!AP9*DQ$2</f>
        <v>3061.4338243112866</v>
      </c>
      <c r="AQ9" s="101">
        <f>+'2grid'!AQ9*DR$2</f>
        <v>3178.644668559868</v>
      </c>
      <c r="AR9" s="101">
        <f>+'2grid'!AR9*DS$2</f>
        <v>3292.0793928791422</v>
      </c>
      <c r="AS9" s="101">
        <f>+'2grid'!AS9*DT$2</f>
        <v>3399.5721104454688</v>
      </c>
      <c r="AT9" s="101">
        <f>+'2grid'!AT9*DU$2</f>
        <v>3498.3387903506718</v>
      </c>
      <c r="AU9" s="101">
        <f>+'2grid'!AU9*DV$2</f>
        <v>3584.7495067959803</v>
      </c>
      <c r="AV9" s="101">
        <f>+'2grid'!AV9*DW$2</f>
        <v>3653.976016682308</v>
      </c>
      <c r="AW9" s="101">
        <f>+'2grid'!AW9*DX$2</f>
        <v>3699.4158316031812</v>
      </c>
      <c r="AX9" s="101">
        <f>+'2grid'!AX9*DY$2</f>
        <v>3752.9246137235982</v>
      </c>
      <c r="AY9" s="101">
        <f>+'2grid'!AY9*DZ$2</f>
        <v>3759.9233255092122</v>
      </c>
      <c r="AZ9" s="101">
        <f>+'2grid'!AZ9*EA$2</f>
        <v>3695.0022133360876</v>
      </c>
      <c r="BA9" s="101">
        <f>+'2grid'!BA9*EB$2</f>
        <v>3510.6120385918953</v>
      </c>
      <c r="BB9" s="101">
        <f>+'2grid'!BB9*EC$2</f>
        <v>3093.3542429353793</v>
      </c>
      <c r="BC9" s="101">
        <f>+'2grid'!BC9*ED$2</f>
        <v>2344.0136208853578</v>
      </c>
      <c r="BD9" s="101">
        <f>+'2grid'!BD9*EE$2</f>
        <v>2423.6187446083995</v>
      </c>
      <c r="BE9" s="101">
        <f>+'2grid'!BE9*EF$2</f>
        <v>2459.7062429057892</v>
      </c>
      <c r="BF9" s="101">
        <f>+'2grid'!BF9*EG$2</f>
        <v>2482.4274687854709</v>
      </c>
      <c r="BG9" s="101">
        <f>+'2grid'!BG9*EH$2</f>
        <v>2731.56</v>
      </c>
      <c r="BH9" s="101">
        <f>+'2grid'!BH9*EI$2</f>
        <v>2736.558</v>
      </c>
      <c r="BI9" s="101">
        <f>+'2grid'!BI9*EJ$2</f>
        <v>2735.3339999999998</v>
      </c>
      <c r="BJ9" s="101">
        <f>+'2grid'!BJ9*EK$2</f>
        <v>2744.1060000000002</v>
      </c>
      <c r="BK9" s="101">
        <f>+'2grid'!BK9*EL$2</f>
        <v>2745.2280000000001</v>
      </c>
      <c r="BL9" s="101">
        <f>+'2grid'!BL9*EM$2</f>
        <v>2747.7780000000002</v>
      </c>
      <c r="BM9" s="101">
        <f>+'2grid'!BM9*EN$2</f>
        <v>2747.4719999999998</v>
      </c>
      <c r="BN9" s="101">
        <f>+'2grid'!BN9*EO$2</f>
        <v>2731.3560000000002</v>
      </c>
      <c r="BO9" s="101">
        <f>+'2grid'!BO9*EP$2</f>
        <v>2722.38</v>
      </c>
      <c r="BP9" s="101">
        <f>+'2grid'!BP9*EQ$2</f>
        <v>2709.3240000000001</v>
      </c>
      <c r="BQ9" s="101">
        <f>+'2grid'!BQ9*ER$2</f>
        <v>2708.4060000000004</v>
      </c>
      <c r="BR9" s="101">
        <f>+'2grid'!BR9*ES$2</f>
        <v>2708.9160000000002</v>
      </c>
      <c r="BS9" s="101">
        <f>+'2grid'!BS9*ET$2</f>
        <v>2693.4119999999998</v>
      </c>
      <c r="BT9" s="101">
        <f>+'2grid'!BT9*EU$2</f>
        <v>2689.1959999999985</v>
      </c>
      <c r="BU9" s="101">
        <f>+'2grid'!BU9*EV$2</f>
        <v>2683.9577333333327</v>
      </c>
      <c r="BV9" s="101">
        <f>+'2grid'!BV9*EW$2</f>
        <v>2678.8720888888879</v>
      </c>
      <c r="BW9" s="101">
        <f>+'2grid'!BW9*EX$2</f>
        <v>2671.1172681481471</v>
      </c>
      <c r="BX9" s="101">
        <f>+'2grid'!BX9*EY$2</f>
        <v>2663.7933491358012</v>
      </c>
      <c r="BY9" s="101">
        <f>+'2grid'!BY9*EZ$2</f>
        <v>2659.316563818928</v>
      </c>
      <c r="BZ9" s="101">
        <f>+'2grid'!BZ9*FA$2</f>
        <v>2652.6109851303131</v>
      </c>
      <c r="CA9" s="101">
        <f>+'2grid'!CA9*FB$2</f>
        <v>2646.005574552169</v>
      </c>
    </row>
    <row r="10" spans="1:158" x14ac:dyDescent="0.2">
      <c r="A10" s="9">
        <v>32</v>
      </c>
      <c r="B10" s="101">
        <f>+'2grid'!B10*CC$2</f>
        <v>0</v>
      </c>
      <c r="C10" s="101">
        <f>+'2grid'!C10*CD$2</f>
        <v>0</v>
      </c>
      <c r="D10" s="101">
        <f>+'2grid'!D10*CE$2</f>
        <v>0</v>
      </c>
      <c r="E10" s="101">
        <f>+'2grid'!E10*CF$2</f>
        <v>0</v>
      </c>
      <c r="F10" s="101">
        <f>+'2grid'!F10*CG$2</f>
        <v>0</v>
      </c>
      <c r="G10" s="101">
        <f>+'2grid'!G10*CH$2</f>
        <v>0</v>
      </c>
      <c r="H10" s="101">
        <f>+'2grid'!H10*CI$2</f>
        <v>0</v>
      </c>
      <c r="I10" s="101">
        <f>+'2grid'!I10*CJ$2</f>
        <v>0</v>
      </c>
      <c r="J10" s="101">
        <f>+'2grid'!J10*CK$2</f>
        <v>0</v>
      </c>
      <c r="K10" s="101">
        <f>+'2grid'!K10*CL$2</f>
        <v>0</v>
      </c>
      <c r="L10" s="101">
        <f>+'2grid'!L10*CM$2</f>
        <v>0</v>
      </c>
      <c r="M10" s="101">
        <f>+'2grid'!M10*CN$2</f>
        <v>0</v>
      </c>
      <c r="N10" s="101">
        <f>+'2grid'!N10*CO$2</f>
        <v>0</v>
      </c>
      <c r="O10" s="101">
        <f>+'2grid'!O10*CP$2</f>
        <v>0</v>
      </c>
      <c r="P10" s="101">
        <f>+'2grid'!P10*CQ$2</f>
        <v>0</v>
      </c>
      <c r="Q10" s="101">
        <f>+'2grid'!Q10*CR$2</f>
        <v>0</v>
      </c>
      <c r="R10" s="101">
        <f>+'2grid'!R10*CS$2</f>
        <v>0</v>
      </c>
      <c r="S10" s="101">
        <f>+'2grid'!S10*CT$2</f>
        <v>0</v>
      </c>
      <c r="T10" s="101">
        <f>+'2grid'!T10*CU$2</f>
        <v>0</v>
      </c>
      <c r="U10" s="101">
        <f>+'2grid'!U10*CV$2</f>
        <v>0</v>
      </c>
      <c r="V10" s="101">
        <f>+'2grid'!V10*CW$2</f>
        <v>0</v>
      </c>
      <c r="W10" s="101">
        <f>+'2grid'!W10*CX$2</f>
        <v>0</v>
      </c>
      <c r="X10" s="101">
        <f>+'2grid'!X10*CY$2</f>
        <v>0</v>
      </c>
      <c r="Y10" s="101">
        <f>+'2grid'!Y10*CZ$2</f>
        <v>0</v>
      </c>
      <c r="Z10" s="101">
        <f>+'2grid'!Z10*DA$2</f>
        <v>0</v>
      </c>
      <c r="AA10" s="101">
        <f>+'2grid'!AA10*DB$2</f>
        <v>0</v>
      </c>
      <c r="AB10" s="101">
        <f>+'2grid'!AB10*DC$2</f>
        <v>428.97952979049467</v>
      </c>
      <c r="AC10" s="101">
        <f>+'2grid'!AC10*DD$2</f>
        <v>459.3914776592959</v>
      </c>
      <c r="AD10" s="101">
        <f>+'2grid'!AD10*DE$2</f>
        <v>504.45698180924245</v>
      </c>
      <c r="AE10" s="101">
        <f>+'2grid'!AE10*DF$2</f>
        <v>553.86660810054161</v>
      </c>
      <c r="AF10" s="101">
        <f>+'2grid'!AF10*DG$2</f>
        <v>608.02909909652783</v>
      </c>
      <c r="AG10" s="101">
        <f>+'2grid'!AG10*DH$2</f>
        <v>667.39030368576437</v>
      </c>
      <c r="AH10" s="101">
        <f>+'2grid'!AH10*DI$2</f>
        <v>732.43635498499714</v>
      </c>
      <c r="AI10" s="101">
        <f>+'2grid'!AI10*DJ$2</f>
        <v>803.69709205063384</v>
      </c>
      <c r="AJ10" s="101">
        <f>+'2grid'!AJ10*DK$2</f>
        <v>881.74973956323186</v>
      </c>
      <c r="AK10" s="101">
        <f>+'2grid'!AK10*DL$2</f>
        <v>967.22285965135359</v>
      </c>
      <c r="AL10" s="101">
        <f>+'2grid'!AL10*DM$2</f>
        <v>1060.8005898256617</v>
      </c>
      <c r="AM10" s="101">
        <f>+'2grid'!AM10*DN$2</f>
        <v>1163.2271805537357</v>
      </c>
      <c r="AN10" s="101">
        <f>+'2grid'!AN10*DO$2</f>
        <v>1772.6973279577007</v>
      </c>
      <c r="AO10" s="101">
        <f>+'2grid'!AO10*DP$2</f>
        <v>2482.9054106808635</v>
      </c>
      <c r="AP10" s="101">
        <f>+'2grid'!AP10*DQ$2</f>
        <v>3476.9733064482912</v>
      </c>
      <c r="AQ10" s="101">
        <f>+'2grid'!AQ10*DR$2</f>
        <v>4868.0516272795821</v>
      </c>
      <c r="AR10" s="101">
        <f>+'2grid'!AR10*DS$2</f>
        <v>6814.256966410524</v>
      </c>
      <c r="AS10" s="101">
        <f>+'2grid'!AS10*DT$2</f>
        <v>9536.4788282551435</v>
      </c>
      <c r="AT10" s="101">
        <f>+'2grid'!AT10*DU$2</f>
        <v>13923.3492083439</v>
      </c>
      <c r="AU10" s="101">
        <f>+'2grid'!AU10*DV$2</f>
        <v>20028.60538203131</v>
      </c>
      <c r="AV10" s="101">
        <f>+'2grid'!AV10*DW$2</f>
        <v>27194.016704387086</v>
      </c>
      <c r="AW10" s="101">
        <f>+'2grid'!AW10*DX$2</f>
        <v>43625.507698212772</v>
      </c>
      <c r="AX10" s="101">
        <f>+'2grid'!AX10*DY$2</f>
        <v>58989.881416241966</v>
      </c>
      <c r="AY10" s="101">
        <f>+'2grid'!AY10*DZ$2</f>
        <v>72335.362699562844</v>
      </c>
      <c r="AZ10" s="101">
        <f>+'2grid'!AZ10*EA$2</f>
        <v>83311.86261900622</v>
      </c>
      <c r="BA10" s="101">
        <f>+'2grid'!BA10*EB$2</f>
        <v>91356.908321957497</v>
      </c>
      <c r="BB10" s="101">
        <f>+'2grid'!BB10*EC$2</f>
        <v>104183.54541077252</v>
      </c>
      <c r="BC10" s="101">
        <f>+'2grid'!BC10*ED$2</f>
        <v>124511.564</v>
      </c>
      <c r="BD10" s="101">
        <f>+'2grid'!BD10*EE$2</f>
        <v>106858.62000000001</v>
      </c>
      <c r="BE10" s="101">
        <f>+'2grid'!BE10*EF$2</f>
        <v>104677.44</v>
      </c>
      <c r="BF10" s="101">
        <f>+'2grid'!BF10*EG$2</f>
        <v>102769.16</v>
      </c>
      <c r="BG10" s="101">
        <f>+'2grid'!BG10*EH$2</f>
        <v>101867.40000000001</v>
      </c>
      <c r="BH10" s="101">
        <f>+'2grid'!BH10*EI$2</f>
        <v>101857.2</v>
      </c>
      <c r="BI10" s="101">
        <f>+'2grid'!BI10*EJ$2</f>
        <v>101844.96</v>
      </c>
      <c r="BJ10" s="101">
        <f>+'2grid'!BJ10*EK$2</f>
        <v>103224</v>
      </c>
      <c r="BK10" s="101">
        <f>+'2grid'!BK10*EL$2</f>
        <v>104621.40000000001</v>
      </c>
      <c r="BL10" s="101">
        <f>+'2grid'!BL10*EM$2</f>
        <v>105978</v>
      </c>
      <c r="BM10" s="101">
        <f>+'2grid'!BM10*EN$2</f>
        <v>107355</v>
      </c>
      <c r="BN10" s="101">
        <f>+'2grid'!BN10*EO$2</f>
        <v>108732</v>
      </c>
      <c r="BO10" s="101">
        <f>+'2grid'!BO10*EP$2</f>
        <v>110160</v>
      </c>
      <c r="BP10" s="101">
        <f>+'2grid'!BP10*EQ$2</f>
        <v>110670</v>
      </c>
      <c r="BQ10" s="101">
        <f>+'2grid'!BQ10*ER$2</f>
        <v>110670</v>
      </c>
      <c r="BR10" s="101">
        <f>+'2grid'!BR10*ES$2</f>
        <v>110670</v>
      </c>
      <c r="BS10" s="101">
        <f>+'2grid'!BS10*ET$2</f>
        <v>110670</v>
      </c>
      <c r="BT10" s="101">
        <f>+'2grid'!BT10*EU$2</f>
        <v>111384</v>
      </c>
      <c r="BU10" s="101">
        <f>+'2grid'!BU10*EV$2</f>
        <v>111315.99999999999</v>
      </c>
      <c r="BV10" s="101">
        <f>+'2grid'!BV10*EW$2</f>
        <v>111433.8666666666</v>
      </c>
      <c r="BW10" s="101">
        <f>+'2grid'!BW10*EX$2</f>
        <v>111671.11111111104</v>
      </c>
      <c r="BX10" s="101">
        <f>+'2grid'!BX10*EY$2</f>
        <v>111913.74518518512</v>
      </c>
      <c r="BY10" s="101">
        <f>+'2grid'!BY10*EZ$2</f>
        <v>112117.91308641965</v>
      </c>
      <c r="BZ10" s="101">
        <f>+'2grid'!BZ10*FA$2</f>
        <v>112209.44388477356</v>
      </c>
      <c r="CA10" s="101">
        <f>+'2grid'!CA10*FB$2</f>
        <v>112453.21259807942</v>
      </c>
    </row>
    <row r="11" spans="1:158" x14ac:dyDescent="0.2">
      <c r="A11" s="9">
        <v>36</v>
      </c>
      <c r="B11" s="101">
        <f>+'2grid'!B11*CC$2</f>
        <v>0</v>
      </c>
      <c r="C11" s="101">
        <f>+'2grid'!C11*CD$2</f>
        <v>0</v>
      </c>
      <c r="D11" s="101">
        <f>+'2grid'!D11*CE$2</f>
        <v>0</v>
      </c>
      <c r="E11" s="101">
        <f>+'2grid'!E11*CF$2</f>
        <v>0</v>
      </c>
      <c r="F11" s="101">
        <f>+'2grid'!F11*CG$2</f>
        <v>0</v>
      </c>
      <c r="G11" s="101">
        <f>+'2grid'!G11*CH$2</f>
        <v>0</v>
      </c>
      <c r="H11" s="101">
        <f>+'2grid'!H11*CI$2</f>
        <v>0</v>
      </c>
      <c r="I11" s="101">
        <f>+'2grid'!I11*CJ$2</f>
        <v>0</v>
      </c>
      <c r="J11" s="101">
        <f>+'2grid'!J11*CK$2</f>
        <v>0</v>
      </c>
      <c r="K11" s="101">
        <f>+'2grid'!K11*CL$2</f>
        <v>0</v>
      </c>
      <c r="L11" s="101">
        <f>+'2grid'!L11*CM$2</f>
        <v>0</v>
      </c>
      <c r="M11" s="101">
        <f>+'2grid'!M11*CN$2</f>
        <v>0</v>
      </c>
      <c r="N11" s="101">
        <f>+'2grid'!N11*CO$2</f>
        <v>0</v>
      </c>
      <c r="O11" s="101">
        <f>+'2grid'!O11*CP$2</f>
        <v>0</v>
      </c>
      <c r="P11" s="101">
        <f>+'2grid'!P11*CQ$2</f>
        <v>0</v>
      </c>
      <c r="Q11" s="101">
        <f>+'2grid'!Q11*CR$2</f>
        <v>0</v>
      </c>
      <c r="R11" s="101">
        <f>+'2grid'!R11*CS$2</f>
        <v>0</v>
      </c>
      <c r="S11" s="101">
        <f>+'2grid'!S11*CT$2</f>
        <v>0</v>
      </c>
      <c r="T11" s="101">
        <f>+'2grid'!T11*CU$2</f>
        <v>0</v>
      </c>
      <c r="U11" s="101">
        <f>+'2grid'!U11*CV$2</f>
        <v>0</v>
      </c>
      <c r="V11" s="101">
        <f>+'2grid'!V11*CW$2</f>
        <v>0</v>
      </c>
      <c r="W11" s="101">
        <f>+'2grid'!W11*CX$2</f>
        <v>0</v>
      </c>
      <c r="X11" s="101">
        <f>+'2grid'!X11*CY$2</f>
        <v>0</v>
      </c>
      <c r="Y11" s="101">
        <f>+'2grid'!Y11*CZ$2</f>
        <v>0</v>
      </c>
      <c r="Z11" s="101">
        <f>+'2grid'!Z11*DA$2</f>
        <v>0</v>
      </c>
      <c r="AA11" s="101">
        <f>+'2grid'!AA11*DB$2</f>
        <v>0</v>
      </c>
      <c r="AB11" s="101">
        <f>+'2grid'!AB11*DC$2</f>
        <v>0</v>
      </c>
      <c r="AC11" s="101">
        <f>+'2grid'!AC11*DD$2</f>
        <v>0</v>
      </c>
      <c r="AD11" s="101">
        <f>+'2grid'!AD11*DE$2</f>
        <v>0</v>
      </c>
      <c r="AE11" s="101">
        <f>+'2grid'!AE11*DF$2</f>
        <v>0</v>
      </c>
      <c r="AF11" s="101">
        <f>+'2grid'!AF11*DG$2</f>
        <v>0</v>
      </c>
      <c r="AG11" s="101">
        <f>+'2grid'!AG11*DH$2</f>
        <v>0</v>
      </c>
      <c r="AH11" s="101">
        <f>+'2grid'!AH11*DI$2</f>
        <v>0</v>
      </c>
      <c r="AI11" s="101">
        <f>+'2grid'!AI11*DJ$2</f>
        <v>0</v>
      </c>
      <c r="AJ11" s="101">
        <f>+'2grid'!AJ11*DK$2</f>
        <v>0</v>
      </c>
      <c r="AK11" s="101">
        <f>+'2grid'!AK11*DL$2</f>
        <v>0</v>
      </c>
      <c r="AL11" s="101">
        <f>+'2grid'!AL11*DM$2</f>
        <v>3624.7329652685562</v>
      </c>
      <c r="AM11" s="101">
        <f>+'2grid'!AM11*DN$2</f>
        <v>7141.9661805017358</v>
      </c>
      <c r="AN11" s="101">
        <f>+'2grid'!AN11*DO$2</f>
        <v>9505.6167082369993</v>
      </c>
      <c r="AO11" s="101">
        <f>+'2grid'!AO11*DP$2</f>
        <v>11169.12667106232</v>
      </c>
      <c r="AP11" s="101">
        <f>+'2grid'!AP11*DQ$2</f>
        <v>12290.949467833516</v>
      </c>
      <c r="AQ11" s="101">
        <f>+'2grid'!AQ11*DR$2</f>
        <v>13088.513840267036</v>
      </c>
      <c r="AR11" s="101">
        <f>+'2grid'!AR11*DS$2</f>
        <v>14967.383360479553</v>
      </c>
      <c r="AS11" s="101">
        <f>+'2grid'!AS11*DT$2</f>
        <v>21793.955847033896</v>
      </c>
      <c r="AT11" s="101">
        <f>+'2grid'!AT11*DU$2</f>
        <v>34227.104398703726</v>
      </c>
      <c r="AU11" s="101">
        <f>+'2grid'!AU11*DV$2</f>
        <v>48452.658258423122</v>
      </c>
      <c r="AV11" s="101">
        <f>+'2grid'!AV11*DW$2</f>
        <v>73287.019206409124</v>
      </c>
      <c r="AW11" s="101">
        <f>+'2grid'!AW11*DX$2</f>
        <v>103501.99088989357</v>
      </c>
      <c r="AX11" s="101">
        <f>+'2grid'!AX11*DY$2</f>
        <v>139936.87519579867</v>
      </c>
      <c r="AY11" s="101">
        <f>+'2grid'!AY11*DZ$2</f>
        <v>182870.33962661488</v>
      </c>
      <c r="AZ11" s="101">
        <f>+'2grid'!AZ11*EA$2</f>
        <v>234368.06955639817</v>
      </c>
      <c r="BA11" s="101">
        <f>+'2grid'!BA11*EB$2</f>
        <v>283161.99430744757</v>
      </c>
      <c r="BB11" s="101">
        <f>+'2grid'!BB11*EC$2</f>
        <v>349627.34126663575</v>
      </c>
      <c r="BC11" s="101">
        <f>+'2grid'!BC11*ED$2</f>
        <v>453664.48000000004</v>
      </c>
      <c r="BD11" s="101">
        <f>+'2grid'!BD11*EE$2</f>
        <v>459360</v>
      </c>
      <c r="BE11" s="101">
        <f>+'2grid'!BE11*EF$2</f>
        <v>454534.64</v>
      </c>
      <c r="BF11" s="101">
        <f>+'2grid'!BF11*EG$2</f>
        <v>428059.2</v>
      </c>
      <c r="BG11" s="101">
        <f>+'2grid'!BG11*EH$2</f>
        <v>416058</v>
      </c>
      <c r="BH11" s="101">
        <f>+'2grid'!BH11*EI$2</f>
        <v>413684.46</v>
      </c>
      <c r="BI11" s="101">
        <f>+'2grid'!BI11*EJ$2</f>
        <v>406853.52</v>
      </c>
      <c r="BJ11" s="101">
        <f>+'2grid'!BJ11*EK$2</f>
        <v>399967.5</v>
      </c>
      <c r="BK11" s="101">
        <f>+'2grid'!BK11*EL$2</f>
        <v>399870.60000000003</v>
      </c>
      <c r="BL11" s="101">
        <f>+'2grid'!BL11*EM$2</f>
        <v>403315.14</v>
      </c>
      <c r="BM11" s="101">
        <f>+'2grid'!BM11*EN$2</f>
        <v>394597.2</v>
      </c>
      <c r="BN11" s="101">
        <f>+'2grid'!BN11*EO$2</f>
        <v>388537.38</v>
      </c>
      <c r="BO11" s="101">
        <f>+'2grid'!BO11*EP$2</f>
        <v>380372.28</v>
      </c>
      <c r="BP11" s="101">
        <f>+'2grid'!BP11*EQ$2</f>
        <v>370278.36</v>
      </c>
      <c r="BQ11" s="101">
        <f>+'2grid'!BQ11*ER$2</f>
        <v>362724.24</v>
      </c>
      <c r="BR11" s="101">
        <f>+'2grid'!BR11*ES$2</f>
        <v>368826.49199999997</v>
      </c>
      <c r="BS11" s="101">
        <f>+'2grid'!BS11*ET$2</f>
        <v>365140.62</v>
      </c>
      <c r="BT11" s="101">
        <f>+'2grid'!BT11*EU$2</f>
        <v>356729.03360000096</v>
      </c>
      <c r="BU11" s="101">
        <f>+'2grid'!BU11*EV$2</f>
        <v>354592.45093333436</v>
      </c>
      <c r="BV11" s="101">
        <f>+'2grid'!BV11*EW$2</f>
        <v>353038.42910222325</v>
      </c>
      <c r="BW11" s="101">
        <f>+'2grid'!BW11*EX$2</f>
        <v>350220.93453037192</v>
      </c>
      <c r="BX11" s="101">
        <f>+'2grid'!BX11*EY$2</f>
        <v>344944.23242350848</v>
      </c>
      <c r="BY11" s="101">
        <f>+'2grid'!BY11*EZ$2</f>
        <v>341904.92440599401</v>
      </c>
      <c r="BZ11" s="101">
        <f>+'2grid'!BZ11*FA$2</f>
        <v>339650.06455876899</v>
      </c>
      <c r="CA11" s="101">
        <f>+'2grid'!CA11*FB$2</f>
        <v>336052.92451886251</v>
      </c>
    </row>
    <row r="12" spans="1:158" x14ac:dyDescent="0.2">
      <c r="A12" s="9">
        <v>40</v>
      </c>
      <c r="B12" s="101">
        <f>+'2grid'!B12*CC$2</f>
        <v>0</v>
      </c>
      <c r="C12" s="101">
        <f>+'2grid'!C12*CD$2</f>
        <v>0</v>
      </c>
      <c r="D12" s="101">
        <f>+'2grid'!D12*CE$2</f>
        <v>0</v>
      </c>
      <c r="E12" s="101">
        <f>+'2grid'!E12*CF$2</f>
        <v>0</v>
      </c>
      <c r="F12" s="101">
        <f>+'2grid'!F12*CG$2</f>
        <v>0</v>
      </c>
      <c r="G12" s="101">
        <f>+'2grid'!G12*CH$2</f>
        <v>0</v>
      </c>
      <c r="H12" s="101">
        <f>+'2grid'!H12*CI$2</f>
        <v>11.44310495192566</v>
      </c>
      <c r="I12" s="101">
        <f>+'2grid'!I12*CJ$2</f>
        <v>22.462391201928146</v>
      </c>
      <c r="J12" s="101">
        <f>+'2grid'!J12*CK$2</f>
        <v>44.077145000009949</v>
      </c>
      <c r="K12" s="101">
        <f>+'2grid'!K12*CL$2</f>
        <v>86.4590151923272</v>
      </c>
      <c r="L12" s="101">
        <f>+'2grid'!L12*CM$2</f>
        <v>423.81870192317251</v>
      </c>
      <c r="M12" s="101">
        <f>+'2grid'!M12*CN$2</f>
        <v>455.23114688924306</v>
      </c>
      <c r="N12" s="101">
        <f>+'2grid'!N12*CO$2</f>
        <v>484.6491509050868</v>
      </c>
      <c r="O12" s="101">
        <f>+'2grid'!O12*CP$2</f>
        <v>433.29229643674933</v>
      </c>
      <c r="P12" s="101">
        <f>+'2grid'!P12*CQ$2</f>
        <v>383.92988291863861</v>
      </c>
      <c r="Q12" s="101">
        <f>+'2grid'!Q12*CR$2</f>
        <v>336.56191035075466</v>
      </c>
      <c r="R12" s="101">
        <f>+'2grid'!R12*CS$2</f>
        <v>291.18837873309735</v>
      </c>
      <c r="S12" s="101">
        <f>+'2grid'!S12*CT$2</f>
        <v>318.61194179871438</v>
      </c>
      <c r="T12" s="101">
        <f>+'2grid'!T12*CU$2</f>
        <v>344.04106391410471</v>
      </c>
      <c r="U12" s="101">
        <f>+'2grid'!U12*CV$2</f>
        <v>400.88263099556559</v>
      </c>
      <c r="V12" s="101">
        <f>+'2grid'!V12*CW$2</f>
        <v>453.73531617657289</v>
      </c>
      <c r="W12" s="101">
        <f>+'2grid'!W12*CX$2</f>
        <v>565.42400938926789</v>
      </c>
      <c r="X12" s="101">
        <f>+'2grid'!X12*CY$2</f>
        <v>760.38061227392734</v>
      </c>
      <c r="Y12" s="101">
        <f>+'2grid'!Y12*CZ$2</f>
        <v>1176.7201606337496</v>
      </c>
      <c r="Z12" s="101">
        <f>+'2grid'!Z12*DA$2</f>
        <v>710.51958851825987</v>
      </c>
      <c r="AA12" s="101">
        <f>+'2grid'!AA12*DB$2</f>
        <v>1096.9425226246817</v>
      </c>
      <c r="AB12" s="101">
        <f>+'2grid'!AB12*DC$2</f>
        <v>1109.9063888011556</v>
      </c>
      <c r="AC12" s="101">
        <f>+'2grid'!AC12*DD$2</f>
        <v>2200.7674982847307</v>
      </c>
      <c r="AD12" s="101">
        <f>+'2grid'!AD12*DE$2</f>
        <v>2250.180240042419</v>
      </c>
      <c r="AE12" s="101">
        <f>+'2grid'!AE12*DF$2</f>
        <v>2300.2822787158184</v>
      </c>
      <c r="AF12" s="101">
        <f>+'2grid'!AF12*DG$2</f>
        <v>2351.0586140611672</v>
      </c>
      <c r="AG12" s="101">
        <f>+'2grid'!AG12*DH$2</f>
        <v>2402.4922509836338</v>
      </c>
      <c r="AH12" s="101">
        <f>+'2grid'!AH12*DI$2</f>
        <v>2454.5640745654873</v>
      </c>
      <c r="AI12" s="101">
        <f>+'2grid'!AI12*DJ$2</f>
        <v>2507.2527186531256</v>
      </c>
      <c r="AJ12" s="101">
        <f>+'2grid'!AJ12*DK$2</f>
        <v>2560.5344277001204</v>
      </c>
      <c r="AK12" s="101">
        <f>+'2grid'!AK12*DL$2</f>
        <v>2614.3829115499561</v>
      </c>
      <c r="AL12" s="101">
        <f>+'2grid'!AL12*DM$2</f>
        <v>2668.7691928280424</v>
      </c>
      <c r="AM12" s="101">
        <f>+'2grid'!AM12*DN$2</f>
        <v>2723.6614465979396</v>
      </c>
      <c r="AN12" s="101">
        <f>+'2grid'!AN12*DO$2</f>
        <v>2779.0248319213733</v>
      </c>
      <c r="AO12" s="101">
        <f>+'2grid'!AO12*DP$2</f>
        <v>2834.821314945701</v>
      </c>
      <c r="AP12" s="101">
        <f>+'2grid'!AP12*DQ$2</f>
        <v>2891.0094831258075</v>
      </c>
      <c r="AQ12" s="101">
        <f>+'2grid'!AQ12*DR$2</f>
        <v>2947.5443501700524</v>
      </c>
      <c r="AR12" s="101">
        <f>+'2grid'!AR12*DS$2</f>
        <v>3004.3771512817998</v>
      </c>
      <c r="AS12" s="101">
        <f>+'2grid'!AS12*DT$2</f>
        <v>2963.1937801007389</v>
      </c>
      <c r="AT12" s="101">
        <f>+'2grid'!AT12*DU$2</f>
        <v>2921.7353627975936</v>
      </c>
      <c r="AU12" s="101">
        <f>+'2grid'!AU12*DV$2</f>
        <v>2880.0006170141955</v>
      </c>
      <c r="AV12" s="101">
        <f>+'2grid'!AV12*DW$2</f>
        <v>2837.9882551654077</v>
      </c>
      <c r="AW12" s="101">
        <f>+'2grid'!AW12*DX$2</f>
        <v>2795.6969844192836</v>
      </c>
      <c r="AX12" s="101">
        <f>+'2grid'!AX12*DY$2</f>
        <v>2783.7157900846701</v>
      </c>
      <c r="AY12" s="101">
        <f>+'2grid'!AY12*DZ$2</f>
        <v>2771.6371793510407</v>
      </c>
      <c r="AZ12" s="101">
        <f>+'2grid'!AZ12*EA$2</f>
        <v>2645.3675888640005</v>
      </c>
      <c r="BA12" s="101">
        <f>+'2grid'!BA12*EB$2</f>
        <v>2524.7109888000005</v>
      </c>
      <c r="BB12" s="101">
        <f>+'2grid'!BB12*EC$2</f>
        <v>2409.4223999999999</v>
      </c>
      <c r="BC12" s="101">
        <f>+'2grid'!BC12*ED$2</f>
        <v>2415.3920000000003</v>
      </c>
      <c r="BD12" s="101">
        <f>+'2grid'!BD12*EE$2</f>
        <v>2312.46</v>
      </c>
      <c r="BE12" s="101">
        <f>+'2grid'!BE12*EF$2</f>
        <v>2113.44</v>
      </c>
      <c r="BF12" s="101">
        <f>+'2grid'!BF12*EG$2</f>
        <v>2050.86</v>
      </c>
      <c r="BG12" s="101">
        <f>+'2grid'!BG12*EH$2</f>
        <v>1958.4</v>
      </c>
      <c r="BH12" s="101">
        <f>+'2grid'!BH12*EI$2</f>
        <v>1956.3600000000001</v>
      </c>
      <c r="BI12" s="101">
        <f>+'2grid'!BI12*EJ$2</f>
        <v>1956.3600000000001</v>
      </c>
      <c r="BJ12" s="101">
        <f>+'2grid'!BJ12*EK$2</f>
        <v>1956.3600000000001</v>
      </c>
      <c r="BK12" s="101">
        <f>+'2grid'!BK12*EL$2</f>
        <v>1846.2</v>
      </c>
      <c r="BL12" s="101">
        <f>+'2grid'!BL12*EM$2</f>
        <v>1846.2</v>
      </c>
      <c r="BM12" s="101">
        <f>+'2grid'!BM12*EN$2</f>
        <v>1825.8</v>
      </c>
      <c r="BN12" s="101">
        <f>+'2grid'!BN12*EO$2</f>
        <v>1825.8</v>
      </c>
      <c r="BO12" s="101">
        <f>+'2grid'!BO12*EP$2</f>
        <v>1765.6200000000001</v>
      </c>
      <c r="BP12" s="101">
        <f>+'2grid'!BP12*EQ$2</f>
        <v>1765.6200000000001</v>
      </c>
      <c r="BQ12" s="101">
        <f>+'2grid'!BQ12*ER$2</f>
        <v>1765.6200000000001</v>
      </c>
      <c r="BR12" s="101">
        <f>+'2grid'!BR12*ES$2</f>
        <v>1775.82</v>
      </c>
      <c r="BS12" s="101">
        <f>+'2grid'!BS12*ET$2</f>
        <v>1774.8</v>
      </c>
      <c r="BT12" s="101">
        <f>+'2grid'!BT12*EU$2</f>
        <v>1756.44</v>
      </c>
      <c r="BU12" s="101">
        <f>+'2grid'!BU12*EV$2</f>
        <v>1766.5040000000001</v>
      </c>
      <c r="BV12" s="101">
        <f>+'2grid'!BV12*EW$2</f>
        <v>1765.0533333333335</v>
      </c>
      <c r="BW12" s="101">
        <f>+'2grid'!BW12*EX$2</f>
        <v>1762.4587555555556</v>
      </c>
      <c r="BX12" s="101">
        <f>+'2grid'!BX12*EY$2</f>
        <v>1758.247792592593</v>
      </c>
      <c r="BY12" s="101">
        <f>+'2grid'!BY12*EZ$2</f>
        <v>1757.3017698765434</v>
      </c>
      <c r="BZ12" s="101">
        <f>+'2grid'!BZ12*FA$2</f>
        <v>1758.6955068312759</v>
      </c>
      <c r="CA12" s="101">
        <f>+'2grid'!CA12*FB$2</f>
        <v>1754.7260477805214</v>
      </c>
    </row>
    <row r="13" spans="1:158" x14ac:dyDescent="0.2">
      <c r="A13" s="9">
        <v>44</v>
      </c>
      <c r="B13" s="101">
        <f>+'2grid'!B13*CC$2</f>
        <v>0</v>
      </c>
      <c r="C13" s="101">
        <f>+'2grid'!C13*CD$2</f>
        <v>0</v>
      </c>
      <c r="D13" s="101">
        <f>+'2grid'!D13*CE$2</f>
        <v>0</v>
      </c>
      <c r="E13" s="101">
        <f>+'2grid'!E13*CF$2</f>
        <v>0</v>
      </c>
      <c r="F13" s="101">
        <f>+'2grid'!F13*CG$2</f>
        <v>0</v>
      </c>
      <c r="G13" s="101">
        <f>+'2grid'!G13*CH$2</f>
        <v>0</v>
      </c>
      <c r="H13" s="101">
        <f>+'2grid'!H13*CI$2</f>
        <v>0</v>
      </c>
      <c r="I13" s="101">
        <f>+'2grid'!I13*CJ$2</f>
        <v>0</v>
      </c>
      <c r="J13" s="101">
        <f>+'2grid'!J13*CK$2</f>
        <v>0</v>
      </c>
      <c r="K13" s="101">
        <f>+'2grid'!K13*CL$2</f>
        <v>0</v>
      </c>
      <c r="L13" s="101">
        <f>+'2grid'!L13*CM$2</f>
        <v>0</v>
      </c>
      <c r="M13" s="101">
        <f>+'2grid'!M13*CN$2</f>
        <v>0</v>
      </c>
      <c r="N13" s="101">
        <f>+'2grid'!N13*CO$2</f>
        <v>0</v>
      </c>
      <c r="O13" s="101">
        <f>+'2grid'!O13*CP$2</f>
        <v>0</v>
      </c>
      <c r="P13" s="101">
        <f>+'2grid'!P13*CQ$2</f>
        <v>0</v>
      </c>
      <c r="Q13" s="101">
        <f>+'2grid'!Q13*CR$2</f>
        <v>0</v>
      </c>
      <c r="R13" s="101">
        <f>+'2grid'!R13*CS$2</f>
        <v>0</v>
      </c>
      <c r="S13" s="101">
        <f>+'2grid'!S13*CT$2</f>
        <v>0</v>
      </c>
      <c r="T13" s="101">
        <f>+'2grid'!T13*CU$2</f>
        <v>0</v>
      </c>
      <c r="U13" s="101">
        <f>+'2grid'!U13*CV$2</f>
        <v>0</v>
      </c>
      <c r="V13" s="101">
        <f>+'2grid'!V13*CW$2</f>
        <v>0</v>
      </c>
      <c r="W13" s="101">
        <f>+'2grid'!W13*CX$2</f>
        <v>0</v>
      </c>
      <c r="X13" s="101">
        <f>+'2grid'!X13*CY$2</f>
        <v>0</v>
      </c>
      <c r="Y13" s="101">
        <f>+'2grid'!Y13*CZ$2</f>
        <v>0</v>
      </c>
      <c r="Z13" s="101">
        <f>+'2grid'!Z13*DA$2</f>
        <v>0</v>
      </c>
      <c r="AA13" s="101">
        <f>+'2grid'!AA13*DB$2</f>
        <v>0</v>
      </c>
      <c r="AB13" s="101">
        <f>+'2grid'!AB13*DC$2</f>
        <v>0.80568037090239664</v>
      </c>
      <c r="AC13" s="101">
        <f>+'2grid'!AC13*DD$2</f>
        <v>1.2686356440624356</v>
      </c>
      <c r="AD13" s="101">
        <f>+'2grid'!AD13*DE$2</f>
        <v>1.420252805044329</v>
      </c>
      <c r="AE13" s="101">
        <f>+'2grid'!AE13*DF$2</f>
        <v>1.588045463397088</v>
      </c>
      <c r="AF13" s="101">
        <f>+'2grid'!AF13*DG$2</f>
        <v>1.7735946915941696</v>
      </c>
      <c r="AG13" s="101">
        <f>+'2grid'!AG13*DH$2</f>
        <v>1.9786230341690285</v>
      </c>
      <c r="AH13" s="101">
        <f>+'2grid'!AH13*DI$2</f>
        <v>2.2050057693519074</v>
      </c>
      <c r="AI13" s="101">
        <f>+'2grid'!AI13*DJ$2</f>
        <v>2.4547828934768123</v>
      </c>
      <c r="AJ13" s="101">
        <f>+'2grid'!AJ13*DK$2</f>
        <v>2.7301718493204272</v>
      </c>
      <c r="AK13" s="101">
        <f>+'2grid'!AK13*DL$2</f>
        <v>3.0335810155297023</v>
      </c>
      <c r="AL13" s="101">
        <f>+'2grid'!AL13*DM$2</f>
        <v>3.3676239691828274</v>
      </c>
      <c r="AM13" s="101">
        <f>+'2grid'!AM13*DN$2</f>
        <v>3.7351345271190008</v>
      </c>
      <c r="AN13" s="101">
        <f>+'2grid'!AN13*DO$2</f>
        <v>4.139182563747922</v>
      </c>
      <c r="AO13" s="101">
        <f>+'2grid'!AO13*DP$2</f>
        <v>4.3130156119662981</v>
      </c>
      <c r="AP13" s="101">
        <f>+'2grid'!AP13*DQ$2</f>
        <v>4.4904697438468979</v>
      </c>
      <c r="AQ13" s="101">
        <f>+'2grid'!AQ13*DR$2</f>
        <v>4.2274518349856889</v>
      </c>
      <c r="AR13" s="101">
        <f>+'2grid'!AR13*DS$2</f>
        <v>3.9533565795258356</v>
      </c>
      <c r="AS13" s="101">
        <f>+'2grid'!AS13*DT$2</f>
        <v>3.6681192828645601</v>
      </c>
      <c r="AT13" s="101">
        <f>+'2grid'!AT13*DU$2</f>
        <v>3.7290646606710842</v>
      </c>
      <c r="AU13" s="101">
        <f>+'2grid'!AU13*DV$2</f>
        <v>3.7480124314705141</v>
      </c>
      <c r="AV13" s="101">
        <f>+'2grid'!AV13*DW$2</f>
        <v>3.7139264964840866</v>
      </c>
      <c r="AW13" s="101">
        <f>+'2grid'!AW13*DX$2</f>
        <v>3.6137899656924515</v>
      </c>
      <c r="AX13" s="101">
        <f>+'2grid'!AX13*DY$2</f>
        <v>3.4704462568716479</v>
      </c>
      <c r="AY13" s="101">
        <f>+'2grid'!AY13*DZ$2</f>
        <v>3.5250890011237264</v>
      </c>
      <c r="AZ13" s="101">
        <f>+'2grid'!AZ13*EA$2</f>
        <v>3.4045632924360718</v>
      </c>
      <c r="BA13" s="101">
        <f>+'2grid'!BA13*EB$2</f>
        <v>3.0214729993202383</v>
      </c>
      <c r="BB13" s="101">
        <f>+'2grid'!BB13*EC$2</f>
        <v>2.2565727694765898</v>
      </c>
      <c r="BC13" s="101">
        <f>+'2grid'!BC13*ED$2</f>
        <v>1.052</v>
      </c>
      <c r="BD13" s="101">
        <f>+'2grid'!BD13*EE$2</f>
        <v>1.044</v>
      </c>
      <c r="BE13" s="101">
        <f>+'2grid'!BE13*EF$2</f>
        <v>2.0720000000000001</v>
      </c>
      <c r="BF13" s="101">
        <f>+'2grid'!BF13*EG$2</f>
        <v>2.056</v>
      </c>
      <c r="BG13" s="101">
        <f>+'2grid'!BG13*EH$2</f>
        <v>2.04</v>
      </c>
      <c r="BH13" s="101">
        <f>+'2grid'!BH13*EI$2</f>
        <v>2.04</v>
      </c>
      <c r="BI13" s="101">
        <f>+'2grid'!BI13*EJ$2</f>
        <v>2.04</v>
      </c>
      <c r="BJ13" s="101">
        <f>+'2grid'!BJ13*EK$2</f>
        <v>2.04</v>
      </c>
      <c r="BK13" s="101">
        <f>+'2grid'!BK13*EL$2</f>
        <v>2.04</v>
      </c>
      <c r="BL13" s="101">
        <f>+'2grid'!BL13*EM$2</f>
        <v>2.04</v>
      </c>
      <c r="BM13" s="101">
        <f>+'2grid'!BM13*EN$2</f>
        <v>2.04</v>
      </c>
      <c r="BN13" s="101">
        <f>+'2grid'!BN13*EO$2</f>
        <v>2.04</v>
      </c>
      <c r="BO13" s="101">
        <f>+'2grid'!BO13*EP$2</f>
        <v>2.04</v>
      </c>
      <c r="BP13" s="101">
        <f>+'2grid'!BP13*EQ$2</f>
        <v>2.04</v>
      </c>
      <c r="BQ13" s="101">
        <f>+'2grid'!BQ13*ER$2</f>
        <v>2.04</v>
      </c>
      <c r="BR13" s="101">
        <f>+'2grid'!BR13*ES$2</f>
        <v>2.04</v>
      </c>
      <c r="BS13" s="101">
        <f>+'2grid'!BS13*ET$2</f>
        <v>2.04</v>
      </c>
      <c r="BT13" s="101">
        <f>+'2grid'!BT13*EU$2</f>
        <v>2.04</v>
      </c>
      <c r="BU13" s="101">
        <f>+'2grid'!BU13*EV$2</f>
        <v>2.04</v>
      </c>
      <c r="BV13" s="101">
        <f>+'2grid'!BV13*EW$2</f>
        <v>2.04</v>
      </c>
      <c r="BW13" s="101">
        <f>+'2grid'!BW13*EX$2</f>
        <v>2.04</v>
      </c>
      <c r="BX13" s="101">
        <f>+'2grid'!BX13*EY$2</f>
        <v>2.04</v>
      </c>
      <c r="BY13" s="101">
        <f>+'2grid'!BY13*EZ$2</f>
        <v>2.04</v>
      </c>
      <c r="BZ13" s="101">
        <f>+'2grid'!BZ13*FA$2</f>
        <v>2.04</v>
      </c>
      <c r="CA13" s="101">
        <f>+'2grid'!CA13*FB$2</f>
        <v>2.04</v>
      </c>
    </row>
    <row r="14" spans="1:158" x14ac:dyDescent="0.2">
      <c r="A14" s="9">
        <v>48</v>
      </c>
      <c r="B14" s="101">
        <f>+'2grid'!B14*CC$2</f>
        <v>0</v>
      </c>
      <c r="C14" s="101">
        <f>+'2grid'!C14*CD$2</f>
        <v>0</v>
      </c>
      <c r="D14" s="101">
        <f>+'2grid'!D14*CE$2</f>
        <v>0</v>
      </c>
      <c r="E14" s="101">
        <f>+'2grid'!E14*CF$2</f>
        <v>0</v>
      </c>
      <c r="F14" s="101">
        <f>+'2grid'!F14*CG$2</f>
        <v>0</v>
      </c>
      <c r="G14" s="101">
        <f>+'2grid'!G14*CH$2</f>
        <v>0</v>
      </c>
      <c r="H14" s="101">
        <f>+'2grid'!H14*CI$2</f>
        <v>0</v>
      </c>
      <c r="I14" s="101">
        <f>+'2grid'!I14*CJ$2</f>
        <v>0</v>
      </c>
      <c r="J14" s="101">
        <f>+'2grid'!J14*CK$2</f>
        <v>1.2127567139060695</v>
      </c>
      <c r="K14" s="101">
        <f>+'2grid'!K14*CL$2</f>
        <v>2.3788689388157516</v>
      </c>
      <c r="L14" s="101">
        <f>+'2grid'!L14*CM$2</f>
        <v>3.0494617882338053</v>
      </c>
      <c r="M14" s="101">
        <f>+'2grid'!M14*CN$2</f>
        <v>3.251361039162441</v>
      </c>
      <c r="N14" s="101">
        <f>+'2grid'!N14*CO$2</f>
        <v>3.4612792146706051</v>
      </c>
      <c r="O14" s="101">
        <f>+'2grid'!O14*CP$2</f>
        <v>3.6785441493680384</v>
      </c>
      <c r="P14" s="101">
        <f>+'2grid'!P14*CQ$2</f>
        <v>3.902218561362766</v>
      </c>
      <c r="Q14" s="101">
        <f>+'2grid'!Q14*CR$2</f>
        <v>4.1310386552590499</v>
      </c>
      <c r="R14" s="101">
        <f>+'2grid'!R14*CS$2</f>
        <v>4.3633369614213713</v>
      </c>
      <c r="S14" s="101">
        <f>+'2grid'!S14*CT$2</f>
        <v>4.5969437884950679</v>
      </c>
      <c r="T14" s="101">
        <f>+'2grid'!T14*CU$2</f>
        <v>4.8290588294807621</v>
      </c>
      <c r="U14" s="101">
        <f>+'2grid'!U14*CV$2</f>
        <v>5.0560797441449008</v>
      </c>
      <c r="V14" s="101">
        <f>+'2grid'!V14*CW$2</f>
        <v>5.2733663747929809</v>
      </c>
      <c r="W14" s="101">
        <f>+'2grid'!W14*CX$2</f>
        <v>5.474904449317652</v>
      </c>
      <c r="X14" s="101">
        <f>+'2grid'!X14*CY$2</f>
        <v>5.6528042898484827</v>
      </c>
      <c r="Y14" s="101">
        <f>+'2grid'!Y14*CZ$2</f>
        <v>5.7965121414816263</v>
      </c>
      <c r="Z14" s="101">
        <f>+'2grid'!Z14*DA$2</f>
        <v>5.8914834780472018</v>
      </c>
      <c r="AA14" s="101">
        <f>+'2grid'!AA14*DB$2</f>
        <v>5.9167528913882617</v>
      </c>
      <c r="AB14" s="101">
        <f>+'2grid'!AB14*DC$2</f>
        <v>5.839950320911317</v>
      </c>
      <c r="AC14" s="101">
        <f>+'2grid'!AC14*DD$2</f>
        <v>5.6053001986334641</v>
      </c>
      <c r="AD14" s="101">
        <f>+'2grid'!AD14*DE$2</f>
        <v>5.7321359002813788</v>
      </c>
      <c r="AE14" s="101">
        <f>+'2grid'!AE14*DF$2</f>
        <v>5.8576836526748011</v>
      </c>
      <c r="AF14" s="101">
        <f>+'2grid'!AF14*DG$2</f>
        <v>5.9814385068375424</v>
      </c>
      <c r="AG14" s="101">
        <f>+'2grid'!AG14*DH$2</f>
        <v>6.1028327500335147</v>
      </c>
      <c r="AH14" s="101">
        <f>+'2grid'!AH14*DI$2</f>
        <v>6.2212271848670264</v>
      </c>
      <c r="AI14" s="101">
        <f>+'2grid'!AI14*DJ$2</f>
        <v>6.3359007014956923</v>
      </c>
      <c r="AJ14" s="101">
        <f>+'2grid'!AJ14*DK$2</f>
        <v>6.4460376810298952</v>
      </c>
      <c r="AK14" s="101">
        <f>+'2grid'!AK14*DL$2</f>
        <v>6.5507126082667853</v>
      </c>
      <c r="AL14" s="101">
        <f>+'2grid'!AL14*DM$2</f>
        <v>6.6488710441383629</v>
      </c>
      <c r="AM14" s="101">
        <f>+'2grid'!AM14*DN$2</f>
        <v>6.7393057780487995</v>
      </c>
      <c r="AN14" s="101">
        <f>+'2grid'!AN14*DO$2</f>
        <v>6.8206264920656041</v>
      </c>
      <c r="AO14" s="101">
        <f>+'2grid'!AO14*DP$2</f>
        <v>6.8996347198278265</v>
      </c>
      <c r="AP14" s="101">
        <f>+'2grid'!AP14*DQ$2</f>
        <v>6.9661815575390049</v>
      </c>
      <c r="AQ14" s="101">
        <f>+'2grid'!AQ14*DR$2</f>
        <v>7.0179826835494907</v>
      </c>
      <c r="AR14" s="101">
        <f>+'2grid'!AR14*DS$2</f>
        <v>7.0523014438811353</v>
      </c>
      <c r="AS14" s="101">
        <f>+'2grid'!AS14*DT$2</f>
        <v>7.0658100369978758</v>
      </c>
      <c r="AT14" s="101">
        <f>+'2grid'!AT14*DU$2</f>
        <v>7.0634428322406047</v>
      </c>
      <c r="AU14" s="101">
        <f>+'2grid'!AU14*DV$2</f>
        <v>7.0308279254714616</v>
      </c>
      <c r="AV14" s="101">
        <f>+'2grid'!AV14*DW$2</f>
        <v>6.9610175924451383</v>
      </c>
      <c r="AW14" s="101">
        <f>+'2grid'!AW14*DX$2</f>
        <v>6.8446231553557162</v>
      </c>
      <c r="AX14" s="101">
        <f>+'2grid'!AX14*DY$2</f>
        <v>6.7424331109925228</v>
      </c>
      <c r="AY14" s="101">
        <f>+'2grid'!AY14*DZ$2</f>
        <v>6.9215263864252439</v>
      </c>
      <c r="AZ14" s="101">
        <f>+'2grid'!AZ14*EA$2</f>
        <v>6.9654788622584585</v>
      </c>
      <c r="BA14" s="101">
        <f>+'2grid'!BA14*EB$2</f>
        <v>6.7672198191883544</v>
      </c>
      <c r="BB14" s="101">
        <f>+'2grid'!BB14*EC$2</f>
        <v>6.0668035272110021</v>
      </c>
      <c r="BC14" s="101">
        <f>+'2grid'!BC14*ED$2</f>
        <v>4.2080000000000002</v>
      </c>
      <c r="BD14" s="101">
        <f>+'2grid'!BD14*EE$2</f>
        <v>4.1760000000000002</v>
      </c>
      <c r="BE14" s="101">
        <f>+'2grid'!BE14*EF$2</f>
        <v>4.1440000000000001</v>
      </c>
      <c r="BF14" s="101">
        <f>+'2grid'!BF14*EG$2</f>
        <v>4.1120000000000001</v>
      </c>
      <c r="BG14" s="101">
        <f>+'2grid'!BG14*EH$2</f>
        <v>4.08</v>
      </c>
      <c r="BH14" s="101">
        <f>+'2grid'!BH14*EI$2</f>
        <v>4.08</v>
      </c>
      <c r="BI14" s="101">
        <f>+'2grid'!BI14*EJ$2</f>
        <v>4.08</v>
      </c>
      <c r="BJ14" s="101">
        <f>+'2grid'!BJ14*EK$2</f>
        <v>4.08</v>
      </c>
      <c r="BK14" s="101">
        <f>+'2grid'!BK14*EL$2</f>
        <v>4.08</v>
      </c>
      <c r="BL14" s="101">
        <f>+'2grid'!BL14*EM$2</f>
        <v>4.08</v>
      </c>
      <c r="BM14" s="101">
        <f>+'2grid'!BM14*EN$2</f>
        <v>4.08</v>
      </c>
      <c r="BN14" s="101">
        <f>+'2grid'!BN14*EO$2</f>
        <v>4.08</v>
      </c>
      <c r="BO14" s="101">
        <f>+'2grid'!BO14*EP$2</f>
        <v>4.08</v>
      </c>
      <c r="BP14" s="101">
        <f>+'2grid'!BP14*EQ$2</f>
        <v>4.08</v>
      </c>
      <c r="BQ14" s="101">
        <f>+'2grid'!BQ14*ER$2</f>
        <v>4.08</v>
      </c>
      <c r="BR14" s="101">
        <f>+'2grid'!BR14*ES$2</f>
        <v>4.08</v>
      </c>
      <c r="BS14" s="101">
        <f>+'2grid'!BS14*ET$2</f>
        <v>4.08</v>
      </c>
      <c r="BT14" s="101">
        <f>+'2grid'!BT14*EU$2</f>
        <v>4.08</v>
      </c>
      <c r="BU14" s="101">
        <f>+'2grid'!BU14*EV$2</f>
        <v>4.08</v>
      </c>
      <c r="BV14" s="101">
        <f>+'2grid'!BV14*EW$2</f>
        <v>4.08</v>
      </c>
      <c r="BW14" s="101">
        <f>+'2grid'!BW14*EX$2</f>
        <v>4.08</v>
      </c>
      <c r="BX14" s="101">
        <f>+'2grid'!BX14*EY$2</f>
        <v>4.08</v>
      </c>
      <c r="BY14" s="101">
        <f>+'2grid'!BY14*EZ$2</f>
        <v>4.08</v>
      </c>
      <c r="BZ14" s="101">
        <f>+'2grid'!BZ14*FA$2</f>
        <v>4.08</v>
      </c>
      <c r="CA14" s="101">
        <f>+'2grid'!CA14*FB$2</f>
        <v>4.08</v>
      </c>
    </row>
    <row r="15" spans="1:158" x14ac:dyDescent="0.2">
      <c r="A15" s="9">
        <v>50</v>
      </c>
      <c r="B15" s="101">
        <f>+'2grid'!B15*CC$2</f>
        <v>0</v>
      </c>
      <c r="C15" s="101">
        <f>+'2grid'!C15*CD$2</f>
        <v>0</v>
      </c>
      <c r="D15" s="101">
        <f>+'2grid'!D15*CE$2</f>
        <v>0</v>
      </c>
      <c r="E15" s="101">
        <f>+'2grid'!E15*CF$2</f>
        <v>0</v>
      </c>
      <c r="F15" s="101">
        <f>+'2grid'!F15*CG$2</f>
        <v>0</v>
      </c>
      <c r="G15" s="101">
        <f>+'2grid'!G15*CH$2</f>
        <v>0</v>
      </c>
      <c r="H15" s="101">
        <f>+'2grid'!H15*CI$2</f>
        <v>0.48109762783739779</v>
      </c>
      <c r="I15" s="101">
        <f>+'2grid'!I15*CJ$2</f>
        <v>1.5739613750235861</v>
      </c>
      <c r="J15" s="101">
        <f>+'2grid'!J15*CK$2</f>
        <v>8.5792443921621047</v>
      </c>
      <c r="K15" s="101">
        <f>+'2grid'!K15*CL$2</f>
        <v>16.828517846164125</v>
      </c>
      <c r="L15" s="101">
        <f>+'2grid'!L15*CM$2</f>
        <v>54.995156360013482</v>
      </c>
      <c r="M15" s="101">
        <f>+'2grid'!M15*CN$2</f>
        <v>115.29953369734315</v>
      </c>
      <c r="N15" s="101">
        <f>+'2grid'!N15*CO$2</f>
        <v>120.22816535728903</v>
      </c>
      <c r="O15" s="101">
        <f>+'2grid'!O15*CP$2</f>
        <v>126.27953550347731</v>
      </c>
      <c r="P15" s="101">
        <f>+'2grid'!P15*CQ$2</f>
        <v>131.87419846882128</v>
      </c>
      <c r="Q15" s="101">
        <f>+'2grid'!Q15*CR$2</f>
        <v>137.0121542533208</v>
      </c>
      <c r="R15" s="101">
        <f>+'2grid'!R15*CS$2</f>
        <v>141.69340285697598</v>
      </c>
      <c r="S15" s="101">
        <f>+'2grid'!S15*CT$2</f>
        <v>152.67340466311001</v>
      </c>
      <c r="T15" s="101">
        <f>+'2grid'!T15*CU$2</f>
        <v>162.8161099710295</v>
      </c>
      <c r="U15" s="101">
        <f>+'2grid'!U15*CV$2</f>
        <v>177.22141563349675</v>
      </c>
      <c r="V15" s="101">
        <f>+'2grid'!V15*CW$2</f>
        <v>190.48495334385296</v>
      </c>
      <c r="W15" s="101">
        <f>+'2grid'!W15*CX$2</f>
        <v>191.81701595464909</v>
      </c>
      <c r="X15" s="101">
        <f>+'2grid'!X15*CY$2</f>
        <v>192.69237138460088</v>
      </c>
      <c r="Y15" s="101">
        <f>+'2grid'!Y15*CZ$2</f>
        <v>186.37458871625333</v>
      </c>
      <c r="Z15" s="101">
        <f>+'2grid'!Z15*DA$2</f>
        <v>203.91975624702573</v>
      </c>
      <c r="AA15" s="101">
        <f>+'2grid'!AA15*DB$2</f>
        <v>209.32412455368456</v>
      </c>
      <c r="AB15" s="101">
        <f>+'2grid'!AB15*DC$2</f>
        <v>262.22603966816132</v>
      </c>
      <c r="AC15" s="101">
        <f>+'2grid'!AC15*DD$2</f>
        <v>310.56088297419376</v>
      </c>
      <c r="AD15" s="101">
        <f>+'2grid'!AD15*DE$2</f>
        <v>314.56765037055197</v>
      </c>
      <c r="AE15" s="101">
        <f>+'2grid'!AE15*DF$2</f>
        <v>316.64973079219925</v>
      </c>
      <c r="AF15" s="101">
        <f>+'2grid'!AF15*DG$2</f>
        <v>318.68577882357209</v>
      </c>
      <c r="AG15" s="101">
        <f>+'2grid'!AG15*DH$2</f>
        <v>320.6730484194108</v>
      </c>
      <c r="AH15" s="101">
        <f>+'2grid'!AH15*DI$2</f>
        <v>322.60870062314967</v>
      </c>
      <c r="AI15" s="101">
        <f>+'2grid'!AI15*DJ$2</f>
        <v>324.4898009183284</v>
      </c>
      <c r="AJ15" s="101">
        <f>+'2grid'!AJ15*DK$2</f>
        <v>326.31331651059338</v>
      </c>
      <c r="AK15" s="101">
        <f>+'2grid'!AK15*DL$2</f>
        <v>328.07611353856174</v>
      </c>
      <c r="AL15" s="101">
        <f>+'2grid'!AL15*DM$2</f>
        <v>329.77495421177406</v>
      </c>
      <c r="AM15" s="101">
        <f>+'2grid'!AM15*DN$2</f>
        <v>331.40649387392261</v>
      </c>
      <c r="AN15" s="101">
        <f>+'2grid'!AN15*DO$2</f>
        <v>332.96727798949843</v>
      </c>
      <c r="AO15" s="101">
        <f>+'2grid'!AO15*DP$2</f>
        <v>339.06689407335756</v>
      </c>
      <c r="AP15" s="101">
        <f>+'2grid'!AP15*DQ$2</f>
        <v>345.19125505005206</v>
      </c>
      <c r="AQ15" s="101">
        <f>+'2grid'!AQ15*DR$2</f>
        <v>351.33481465049795</v>
      </c>
      <c r="AR15" s="101">
        <f>+'2grid'!AR15*DS$2</f>
        <v>333.56968571502239</v>
      </c>
      <c r="AS15" s="101">
        <f>+'2grid'!AS15*DT$2</f>
        <v>345.2738852137951</v>
      </c>
      <c r="AT15" s="101">
        <f>+'2grid'!AT15*DU$2</f>
        <v>357.28608996253547</v>
      </c>
      <c r="AU15" s="101">
        <f>+'2grid'!AU15*DV$2</f>
        <v>369.60629996124368</v>
      </c>
      <c r="AV15" s="101">
        <f>+'2grid'!AV15*DW$2</f>
        <v>382.23366200978103</v>
      </c>
      <c r="AW15" s="101">
        <f>+'2grid'!AW15*DX$2</f>
        <v>395.16637989733005</v>
      </c>
      <c r="AX15" s="101">
        <f>+'2grid'!AX15*DY$2</f>
        <v>412.93941325156402</v>
      </c>
      <c r="AY15" s="101">
        <f>+'2grid'!AY15*DZ$2</f>
        <v>431.48864851040622</v>
      </c>
      <c r="AZ15" s="101">
        <f>+'2grid'!AZ15*EA$2</f>
        <v>450.84655835812498</v>
      </c>
      <c r="BA15" s="101">
        <f>+'2grid'!BA15*EB$2</f>
        <v>471.04688351250002</v>
      </c>
      <c r="BB15" s="101">
        <f>+'2grid'!BB15*EC$2</f>
        <v>492.12467624999999</v>
      </c>
      <c r="BC15" s="101">
        <f>+'2grid'!BC15*ED$2</f>
        <v>631.20000000000005</v>
      </c>
      <c r="BD15" s="101">
        <f>+'2grid'!BD15*EE$2</f>
        <v>626.4</v>
      </c>
      <c r="BE15" s="101">
        <f>+'2grid'!BE15*EF$2</f>
        <v>621.6</v>
      </c>
      <c r="BF15" s="101">
        <f>+'2grid'!BF15*EG$2</f>
        <v>616.80000000000007</v>
      </c>
      <c r="BG15" s="101">
        <f>+'2grid'!BG15*EH$2</f>
        <v>612</v>
      </c>
      <c r="BH15" s="101">
        <f>+'2grid'!BH15*EI$2</f>
        <v>612</v>
      </c>
      <c r="BI15" s="101">
        <f>+'2grid'!BI15*EJ$2</f>
        <v>612</v>
      </c>
      <c r="BJ15" s="101">
        <f>+'2grid'!BJ15*EK$2</f>
        <v>612</v>
      </c>
      <c r="BK15" s="101">
        <f>+'2grid'!BK15*EL$2</f>
        <v>612</v>
      </c>
      <c r="BL15" s="101">
        <f>+'2grid'!BL15*EM$2</f>
        <v>612</v>
      </c>
      <c r="BM15" s="101">
        <f>+'2grid'!BM15*EN$2</f>
        <v>612</v>
      </c>
      <c r="BN15" s="101">
        <f>+'2grid'!BN15*EO$2</f>
        <v>612</v>
      </c>
      <c r="BO15" s="101">
        <f>+'2grid'!BO15*EP$2</f>
        <v>612</v>
      </c>
      <c r="BP15" s="101">
        <f>+'2grid'!BP15*EQ$2</f>
        <v>612</v>
      </c>
      <c r="BQ15" s="101">
        <f>+'2grid'!BQ15*ER$2</f>
        <v>612</v>
      </c>
      <c r="BR15" s="101">
        <f>+'2grid'!BR15*ES$2</f>
        <v>612</v>
      </c>
      <c r="BS15" s="101">
        <f>+'2grid'!BS15*ET$2</f>
        <v>612</v>
      </c>
      <c r="BT15" s="101">
        <f>+'2grid'!BT15*EU$2</f>
        <v>612</v>
      </c>
      <c r="BU15" s="101">
        <f>+'2grid'!BU15*EV$2</f>
        <v>612</v>
      </c>
      <c r="BV15" s="101">
        <f>+'2grid'!BV15*EW$2</f>
        <v>612</v>
      </c>
      <c r="BW15" s="101">
        <f>+'2grid'!BW15*EX$2</f>
        <v>612</v>
      </c>
      <c r="BX15" s="101">
        <f>+'2grid'!BX15*EY$2</f>
        <v>612</v>
      </c>
      <c r="BY15" s="101">
        <f>+'2grid'!BY15*EZ$2</f>
        <v>612</v>
      </c>
      <c r="BZ15" s="101">
        <f>+'2grid'!BZ15*FA$2</f>
        <v>612</v>
      </c>
      <c r="CA15" s="101">
        <f>+'2grid'!CA15*FB$2</f>
        <v>612</v>
      </c>
    </row>
    <row r="16" spans="1:158" x14ac:dyDescent="0.2">
      <c r="A16" s="9">
        <v>51</v>
      </c>
      <c r="B16" s="101">
        <f>+'2grid'!B16*CC$2</f>
        <v>0</v>
      </c>
      <c r="C16" s="101">
        <f>+'2grid'!C16*CD$2</f>
        <v>0</v>
      </c>
      <c r="D16" s="101">
        <f>+'2grid'!D16*CE$2</f>
        <v>0</v>
      </c>
      <c r="E16" s="101">
        <f>+'2grid'!E16*CF$2</f>
        <v>0</v>
      </c>
      <c r="F16" s="101">
        <f>+'2grid'!F16*CG$2</f>
        <v>0</v>
      </c>
      <c r="G16" s="101">
        <f>+'2grid'!G16*CH$2</f>
        <v>0</v>
      </c>
      <c r="H16" s="101">
        <f>+'2grid'!H16*CI$2</f>
        <v>0</v>
      </c>
      <c r="I16" s="101">
        <f>+'2grid'!I16*CJ$2</f>
        <v>0</v>
      </c>
      <c r="J16" s="101">
        <f>+'2grid'!J16*CK$2</f>
        <v>4.9766053635364838</v>
      </c>
      <c r="K16" s="101">
        <f>+'2grid'!K16*CL$2</f>
        <v>9.7618028284754086</v>
      </c>
      <c r="L16" s="101">
        <f>+'2grid'!L16*CM$2</f>
        <v>22.330921503048323</v>
      </c>
      <c r="M16" s="101">
        <f>+'2grid'!M16*CN$2</f>
        <v>46.726045834109506</v>
      </c>
      <c r="N16" s="101">
        <f>+'2grid'!N16*CO$2</f>
        <v>48.697680703034905</v>
      </c>
      <c r="O16" s="101">
        <f>+'2grid'!O16*CP$2</f>
        <v>50.719923052728291</v>
      </c>
      <c r="P16" s="101">
        <f>+'2grid'!P16*CQ$2</f>
        <v>52.790538091172131</v>
      </c>
      <c r="Q16" s="101">
        <f>+'2grid'!Q16*CR$2</f>
        <v>54.906762684630117</v>
      </c>
      <c r="R16" s="101">
        <f>+'2grid'!R16*CS$2</f>
        <v>57.065245433067219</v>
      </c>
      <c r="S16" s="101">
        <f>+'2grid'!S16*CT$2</f>
        <v>59.261981241668437</v>
      </c>
      <c r="T16" s="101">
        <f>+'2grid'!T16*CU$2</f>
        <v>61.492239940493334</v>
      </c>
      <c r="U16" s="101">
        <f>+'2grid'!U16*CV$2</f>
        <v>62.933174516699701</v>
      </c>
      <c r="V16" s="101">
        <f>+'2grid'!V16*CW$2</f>
        <v>64.156625645373865</v>
      </c>
      <c r="W16" s="101">
        <f>+'2grid'!W16*CX$2</f>
        <v>92.939724496132655</v>
      </c>
      <c r="X16" s="101">
        <f>+'2grid'!X16*CY$2</f>
        <v>119.551176642374</v>
      </c>
      <c r="Y16" s="101">
        <f>+'2grid'!Y16*CZ$2</f>
        <v>144.34122688869724</v>
      </c>
      <c r="Z16" s="101">
        <f>+'2grid'!Z16*DA$2</f>
        <v>110.89076631133993</v>
      </c>
      <c r="AA16" s="101">
        <f>+'2grid'!AA16*DB$2</f>
        <v>133.55548735954417</v>
      </c>
      <c r="AB16" s="101">
        <f>+'2grid'!AB16*DC$2</f>
        <v>153.5011627950619</v>
      </c>
      <c r="AC16" s="101">
        <f>+'2grid'!AC16*DD$2</f>
        <v>174.03725378011907</v>
      </c>
      <c r="AD16" s="101">
        <f>+'2grid'!AD16*DE$2</f>
        <v>180.68470502774443</v>
      </c>
      <c r="AE16" s="101">
        <f>+'2grid'!AE16*DF$2</f>
        <v>187.5517194200302</v>
      </c>
      <c r="AF16" s="101">
        <f>+'2grid'!AF16*DG$2</f>
        <v>194.64309871584564</v>
      </c>
      <c r="AG16" s="101">
        <f>+'2grid'!AG16*DH$2</f>
        <v>201.96354750734227</v>
      </c>
      <c r="AH16" s="101">
        <f>+'2grid'!AH16*DI$2</f>
        <v>209.51764999206188</v>
      </c>
      <c r="AI16" s="101">
        <f>+'2grid'!AI16*DJ$2</f>
        <v>217.30984458542162</v>
      </c>
      <c r="AJ16" s="101">
        <f>+'2grid'!AJ16*DK$2</f>
        <v>225.34439621146913</v>
      </c>
      <c r="AK16" s="101">
        <f>+'2grid'!AK16*DL$2</f>
        <v>233.6253660987629</v>
      </c>
      <c r="AL16" s="101">
        <f>+'2grid'!AL16*DM$2</f>
        <v>242.15657889649563</v>
      </c>
      <c r="AM16" s="101">
        <f>+'2grid'!AM16*DN$2</f>
        <v>250.94158691347184</v>
      </c>
      <c r="AN16" s="101">
        <f>+'2grid'!AN16*DO$2</f>
        <v>259.98363126925898</v>
      </c>
      <c r="AO16" s="101">
        <f>+'2grid'!AO16*DP$2</f>
        <v>269.28559973267897</v>
      </c>
      <c r="AP16" s="101">
        <f>+'2grid'!AP16*DQ$2</f>
        <v>278.84998100775948</v>
      </c>
      <c r="AQ16" s="101">
        <f>+'2grid'!AQ16*DR$2</f>
        <v>288.67881521124838</v>
      </c>
      <c r="AR16" s="101">
        <f>+'2grid'!AR16*DS$2</f>
        <v>298.77364026877422</v>
      </c>
      <c r="AS16" s="101">
        <f>+'2grid'!AS16*DT$2</f>
        <v>309.13543393862824</v>
      </c>
      <c r="AT16" s="101">
        <f>+'2grid'!AT16*DU$2</f>
        <v>319.76455115288621</v>
      </c>
      <c r="AU16" s="101">
        <f>+'2grid'!AU16*DV$2</f>
        <v>330.66065634512535</v>
      </c>
      <c r="AV16" s="101">
        <f>+'2grid'!AV16*DW$2</f>
        <v>341.82265041222888</v>
      </c>
      <c r="AW16" s="101">
        <f>+'2grid'!AW16*DX$2</f>
        <v>353.24859193464346</v>
      </c>
      <c r="AX16" s="101">
        <f>+'2grid'!AX16*DY$2</f>
        <v>368.99045239103287</v>
      </c>
      <c r="AY16" s="101">
        <f>+'2grid'!AY16*DZ$2</f>
        <v>385.41295207812414</v>
      </c>
      <c r="AZ16" s="101">
        <f>+'2grid'!AZ16*EA$2</f>
        <v>402.54424559592479</v>
      </c>
      <c r="BA16" s="101">
        <f>+'2grid'!BA16*EB$2</f>
        <v>519.34993861247403</v>
      </c>
      <c r="BB16" s="101">
        <f>+'2grid'!BB16*EC$2</f>
        <v>533.9770633053239</v>
      </c>
      <c r="BC16" s="101">
        <f>+'2grid'!BC16*ED$2</f>
        <v>730.86309687799621</v>
      </c>
      <c r="BD16" s="101">
        <f>+'2grid'!BD16*EE$2</f>
        <v>755.68396256460562</v>
      </c>
      <c r="BE16" s="101">
        <f>+'2grid'!BE16*EF$2</f>
        <v>766.93603914351536</v>
      </c>
      <c r="BF16" s="101">
        <f>+'2grid'!BF16*EG$2</f>
        <v>774.02051397903972</v>
      </c>
      <c r="BG16" s="101">
        <f>+'2grid'!BG16*EH$2</f>
        <v>851.7</v>
      </c>
      <c r="BH16" s="101">
        <f>+'2grid'!BH16*EI$2</f>
        <v>851.7</v>
      </c>
      <c r="BI16" s="101">
        <f>+'2grid'!BI16*EJ$2</f>
        <v>918</v>
      </c>
      <c r="BJ16" s="101">
        <f>+'2grid'!BJ16*EK$2</f>
        <v>969</v>
      </c>
      <c r="BK16" s="101">
        <f>+'2grid'!BK16*EL$2</f>
        <v>1020</v>
      </c>
      <c r="BL16" s="101">
        <f>+'2grid'!BL16*EM$2</f>
        <v>1122</v>
      </c>
      <c r="BM16" s="101">
        <f>+'2grid'!BM16*EN$2</f>
        <v>1277.55</v>
      </c>
      <c r="BN16" s="101">
        <f>+'2grid'!BN16*EO$2</f>
        <v>1270.7159999999999</v>
      </c>
      <c r="BO16" s="101">
        <f>+'2grid'!BO16*EP$2</f>
        <v>1267.758</v>
      </c>
      <c r="BP16" s="101">
        <f>+'2grid'!BP16*EQ$2</f>
        <v>1268.778</v>
      </c>
      <c r="BQ16" s="101">
        <f>+'2grid'!BQ16*ER$2</f>
        <v>1256.028</v>
      </c>
      <c r="BR16" s="101">
        <f>+'2grid'!BR16*ES$2</f>
        <v>1219.4100000000001</v>
      </c>
      <c r="BS16" s="101">
        <f>+'2grid'!BS16*ET$2</f>
        <v>1201.4580000000001</v>
      </c>
      <c r="BT16" s="101">
        <f>+'2grid'!BT16*EU$2</f>
        <v>1196.9496000000033</v>
      </c>
      <c r="BU16" s="101">
        <f>+'2grid'!BU16*EV$2</f>
        <v>1175.8015999999993</v>
      </c>
      <c r="BV16" s="101">
        <f>+'2grid'!BV16*EW$2</f>
        <v>1153.7306133333311</v>
      </c>
      <c r="BW16" s="101">
        <f>+'2grid'!BW16*EX$2</f>
        <v>1135.8809155555543</v>
      </c>
      <c r="BX16" s="101">
        <f>+'2grid'!BX16*EY$2</f>
        <v>1122.3408965925885</v>
      </c>
      <c r="BY16" s="101">
        <f>+'2grid'!BY16*EZ$2</f>
        <v>1104.2740152098722</v>
      </c>
      <c r="BZ16" s="101">
        <f>+'2grid'!BZ16*FA$2</f>
        <v>1084.0019669201558</v>
      </c>
      <c r="CA16" s="101">
        <f>+'2grid'!CA16*FB$2</f>
        <v>1067.2475367286565</v>
      </c>
    </row>
    <row r="17" spans="1:79" x14ac:dyDescent="0.2">
      <c r="A17" s="9">
        <v>52</v>
      </c>
      <c r="B17" s="101">
        <f>+'2grid'!B17*CC$2</f>
        <v>0</v>
      </c>
      <c r="C17" s="101">
        <f>+'2grid'!C17*CD$2</f>
        <v>0</v>
      </c>
      <c r="D17" s="101">
        <f>+'2grid'!D17*CE$2</f>
        <v>0</v>
      </c>
      <c r="E17" s="101">
        <f>+'2grid'!E17*CF$2</f>
        <v>0</v>
      </c>
      <c r="F17" s="101">
        <f>+'2grid'!F17*CG$2</f>
        <v>0</v>
      </c>
      <c r="G17" s="101">
        <f>+'2grid'!G17*CH$2</f>
        <v>0</v>
      </c>
      <c r="H17" s="101">
        <f>+'2grid'!H17*CI$2</f>
        <v>0</v>
      </c>
      <c r="I17" s="101">
        <f>+'2grid'!I17*CJ$2</f>
        <v>0</v>
      </c>
      <c r="J17" s="101">
        <f>+'2grid'!J17*CK$2</f>
        <v>0</v>
      </c>
      <c r="K17" s="101">
        <f>+'2grid'!K17*CL$2</f>
        <v>0</v>
      </c>
      <c r="L17" s="101">
        <f>+'2grid'!L17*CM$2</f>
        <v>0</v>
      </c>
      <c r="M17" s="101">
        <f>+'2grid'!M17*CN$2</f>
        <v>0</v>
      </c>
      <c r="N17" s="101">
        <f>+'2grid'!N17*CO$2</f>
        <v>0</v>
      </c>
      <c r="O17" s="101">
        <f>+'2grid'!O17*CP$2</f>
        <v>0</v>
      </c>
      <c r="P17" s="101">
        <f>+'2grid'!P17*CQ$2</f>
        <v>0</v>
      </c>
      <c r="Q17" s="101">
        <f>+'2grid'!Q17*CR$2</f>
        <v>0</v>
      </c>
      <c r="R17" s="101">
        <f>+'2grid'!R17*CS$2</f>
        <v>0</v>
      </c>
      <c r="S17" s="101">
        <f>+'2grid'!S17*CT$2</f>
        <v>0</v>
      </c>
      <c r="T17" s="101">
        <f>+'2grid'!T17*CU$2</f>
        <v>0</v>
      </c>
      <c r="U17" s="101">
        <f>+'2grid'!U17*CV$2</f>
        <v>0</v>
      </c>
      <c r="V17" s="101">
        <f>+'2grid'!V17*CW$2</f>
        <v>0</v>
      </c>
      <c r="W17" s="101">
        <f>+'2grid'!W17*CX$2</f>
        <v>0</v>
      </c>
      <c r="X17" s="101">
        <f>+'2grid'!X17*CY$2</f>
        <v>0</v>
      </c>
      <c r="Y17" s="101">
        <f>+'2grid'!Y17*CZ$2</f>
        <v>0</v>
      </c>
      <c r="Z17" s="101">
        <f>+'2grid'!Z17*DA$2</f>
        <v>0</v>
      </c>
      <c r="AA17" s="101">
        <f>+'2grid'!AA17*DB$2</f>
        <v>0</v>
      </c>
      <c r="AB17" s="101">
        <f>+'2grid'!AB17*DC$2</f>
        <v>0.46140843343470522</v>
      </c>
      <c r="AC17" s="101">
        <f>+'2grid'!AC17*DD$2</f>
        <v>1.7411638997536043</v>
      </c>
      <c r="AD17" s="101">
        <f>+'2grid'!AD17*DE$2</f>
        <v>1.6842631187159047</v>
      </c>
      <c r="AE17" s="101">
        <f>+'2grid'!AE17*DF$2</f>
        <v>1.6289243199027699</v>
      </c>
      <c r="AF17" s="101">
        <f>+'2grid'!AF17*DG$2</f>
        <v>1.5751081256110586</v>
      </c>
      <c r="AG17" s="101">
        <f>+'2grid'!AG17*DH$2</f>
        <v>1.5227761018298629</v>
      </c>
      <c r="AH17" s="101">
        <f>+'2grid'!AH17*DI$2</f>
        <v>1.4718907363724165</v>
      </c>
      <c r="AI17" s="101">
        <f>+'2grid'!AI17*DJ$2</f>
        <v>1.4224154175027555</v>
      </c>
      <c r="AJ17" s="101">
        <f>+'2grid'!AJ17*DK$2</f>
        <v>1.3743144130461407</v>
      </c>
      <c r="AK17" s="101">
        <f>+'2grid'!AK17*DL$2</f>
        <v>1.3275528499724831</v>
      </c>
      <c r="AL17" s="101">
        <f>+'2grid'!AL17*DM$2</f>
        <v>1.2820966944422576</v>
      </c>
      <c r="AM17" s="101">
        <f>+'2grid'!AM17*DN$2</f>
        <v>1.237912732304616</v>
      </c>
      <c r="AN17" s="101">
        <f>+'2grid'!AN17*DO$2</f>
        <v>1.374213832543284</v>
      </c>
      <c r="AO17" s="101">
        <f>+'2grid'!AO17*DP$2</f>
        <v>1.4992022709571473</v>
      </c>
      <c r="AP17" s="101">
        <f>+'2grid'!AP17*DQ$2</f>
        <v>1.613376956104378</v>
      </c>
      <c r="AQ17" s="101">
        <f>+'2grid'!AQ17*DR$2</f>
        <v>1.7172194695171901</v>
      </c>
      <c r="AR17" s="101">
        <f>+'2grid'!AR17*DS$2</f>
        <v>1.8111945947776535</v>
      </c>
      <c r="AS17" s="101">
        <f>+'2grid'!AS17*DT$2</f>
        <v>1.8458626519139203</v>
      </c>
      <c r="AT17" s="101">
        <f>+'2grid'!AT17*DU$2</f>
        <v>1.8751589010577672</v>
      </c>
      <c r="AU17" s="101">
        <f>+'2grid'!AU17*DV$2</f>
        <v>1.8993456908566091</v>
      </c>
      <c r="AV17" s="101">
        <f>+'2grid'!AV17*DW$2</f>
        <v>1.9186758721935757</v>
      </c>
      <c r="AW17" s="101">
        <f>+'2grid'!AW17*DX$2</f>
        <v>1.9333930947817326</v>
      </c>
      <c r="AX17" s="101">
        <f>+'2grid'!AX17*DY$2</f>
        <v>1.9444213619890438</v>
      </c>
      <c r="AY17" s="101">
        <f>+'2grid'!AY17*DZ$2</f>
        <v>1.953372819072756</v>
      </c>
      <c r="AZ17" s="101">
        <f>+'2grid'!AZ17*EA$2</f>
        <v>1.9603423362669186</v>
      </c>
      <c r="BA17" s="101">
        <f>+'2grid'!BA17*EB$2</f>
        <v>1.9654215154641859</v>
      </c>
      <c r="BB17" s="101">
        <f>+'2grid'!BB17*EC$2</f>
        <v>1.9780266710598191</v>
      </c>
      <c r="BC17" s="101">
        <f>+'2grid'!BC17*ED$2</f>
        <v>2.1040000000000001</v>
      </c>
      <c r="BD17" s="101">
        <f>+'2grid'!BD17*EE$2</f>
        <v>2.0880000000000001</v>
      </c>
      <c r="BE17" s="101">
        <f>+'2grid'!BE17*EF$2</f>
        <v>2.0720000000000001</v>
      </c>
      <c r="BF17" s="101">
        <f>+'2grid'!BF17*EG$2</f>
        <v>2.056</v>
      </c>
      <c r="BG17" s="101">
        <f>+'2grid'!BG17*EH$2</f>
        <v>2.04</v>
      </c>
      <c r="BH17" s="101">
        <f>+'2grid'!BH17*EI$2</f>
        <v>2.04</v>
      </c>
      <c r="BI17" s="101">
        <f>+'2grid'!BI17*EJ$2</f>
        <v>2.04</v>
      </c>
      <c r="BJ17" s="101">
        <f>+'2grid'!BJ17*EK$2</f>
        <v>2.04</v>
      </c>
      <c r="BK17" s="101">
        <f>+'2grid'!BK17*EL$2</f>
        <v>2.04</v>
      </c>
      <c r="BL17" s="101">
        <f>+'2grid'!BL17*EM$2</f>
        <v>2.04</v>
      </c>
      <c r="BM17" s="101">
        <f>+'2grid'!BM17*EN$2</f>
        <v>2.04</v>
      </c>
      <c r="BN17" s="101">
        <f>+'2grid'!BN17*EO$2</f>
        <v>2.04</v>
      </c>
      <c r="BO17" s="101">
        <f>+'2grid'!BO17*EP$2</f>
        <v>2.04</v>
      </c>
      <c r="BP17" s="101">
        <f>+'2grid'!BP17*EQ$2</f>
        <v>2.04</v>
      </c>
      <c r="BQ17" s="101">
        <f>+'2grid'!BQ17*ER$2</f>
        <v>2.04</v>
      </c>
      <c r="BR17" s="101">
        <f>+'2grid'!BR17*ES$2</f>
        <v>2.04</v>
      </c>
      <c r="BS17" s="101">
        <f>+'2grid'!BS17*ET$2</f>
        <v>2.04</v>
      </c>
      <c r="BT17" s="101">
        <f>+'2grid'!BT17*EU$2</f>
        <v>2.04</v>
      </c>
      <c r="BU17" s="101">
        <f>+'2grid'!BU17*EV$2</f>
        <v>2.04</v>
      </c>
      <c r="BV17" s="101">
        <f>+'2grid'!BV17*EW$2</f>
        <v>2.04</v>
      </c>
      <c r="BW17" s="101">
        <f>+'2grid'!BW17*EX$2</f>
        <v>2.04</v>
      </c>
      <c r="BX17" s="101">
        <f>+'2grid'!BX17*EY$2</f>
        <v>2.04</v>
      </c>
      <c r="BY17" s="101">
        <f>+'2grid'!BY17*EZ$2</f>
        <v>2.04</v>
      </c>
      <c r="BZ17" s="101">
        <f>+'2grid'!BZ17*FA$2</f>
        <v>2.04</v>
      </c>
      <c r="CA17" s="101">
        <f>+'2grid'!CA17*FB$2</f>
        <v>2.04</v>
      </c>
    </row>
    <row r="18" spans="1:79" x14ac:dyDescent="0.2">
      <c r="A18" s="9">
        <v>56</v>
      </c>
      <c r="B18" s="101">
        <f>+'2grid'!B18*CC$2</f>
        <v>0</v>
      </c>
      <c r="C18" s="101">
        <f>+'2grid'!C18*CD$2</f>
        <v>0</v>
      </c>
      <c r="D18" s="101">
        <f>+'2grid'!D18*CE$2</f>
        <v>0</v>
      </c>
      <c r="E18" s="101">
        <f>+'2grid'!E18*CF$2</f>
        <v>0</v>
      </c>
      <c r="F18" s="101">
        <f>+'2grid'!F18*CG$2</f>
        <v>0</v>
      </c>
      <c r="G18" s="101">
        <f>+'2grid'!G18*CH$2</f>
        <v>0</v>
      </c>
      <c r="H18" s="101">
        <f>+'2grid'!H18*CI$2</f>
        <v>22.810444424024382</v>
      </c>
      <c r="I18" s="101">
        <f>+'2grid'!I18*CJ$2</f>
        <v>44.776057573084898</v>
      </c>
      <c r="J18" s="101">
        <f>+'2grid'!J18*CK$2</f>
        <v>87.862452596242065</v>
      </c>
      <c r="K18" s="101">
        <f>+'2grid'!K18*CL$2</f>
        <v>172.34558009262867</v>
      </c>
      <c r="L18" s="101">
        <f>+'2grid'!L18*CM$2</f>
        <v>510.44651063005233</v>
      </c>
      <c r="M18" s="101">
        <f>+'2grid'!M18*CN$2</f>
        <v>498.06011007488252</v>
      </c>
      <c r="N18" s="101">
        <f>+'2grid'!N18*CO$2</f>
        <v>485.69210156269224</v>
      </c>
      <c r="O18" s="101">
        <f>+'2grid'!O18*CP$2</f>
        <v>473.3424643974713</v>
      </c>
      <c r="P18" s="101">
        <f>+'2grid'!P18*CQ$2</f>
        <v>461.01117790396557</v>
      </c>
      <c r="Q18" s="101">
        <f>+'2grid'!Q18*CR$2</f>
        <v>431.76621307189589</v>
      </c>
      <c r="R18" s="101">
        <f>+'2grid'!R18*CS$2</f>
        <v>242.45333503267992</v>
      </c>
      <c r="S18" s="101">
        <f>+'2grid'!S18*CT$2</f>
        <v>603.67559144575193</v>
      </c>
      <c r="T18" s="101">
        <f>+'2grid'!T18*CU$2</f>
        <v>1057.6994805429861</v>
      </c>
      <c r="U18" s="101">
        <f>+'2grid'!U18*CV$2</f>
        <v>1648.3382493343017</v>
      </c>
      <c r="V18" s="101">
        <f>+'2grid'!V18*CW$2</f>
        <v>1938.5421811391225</v>
      </c>
      <c r="W18" s="101">
        <f>+'2grid'!W18*CX$2</f>
        <v>3586.9808470588237</v>
      </c>
      <c r="X18" s="101">
        <f>+'2grid'!X18*CY$2</f>
        <v>4124.3162715686267</v>
      </c>
      <c r="Y18" s="101">
        <f>+'2grid'!Y18*CZ$2</f>
        <v>4082.4048992374715</v>
      </c>
      <c r="Z18" s="101">
        <f>+'2grid'!Z18*DA$2</f>
        <v>2912.5058159879331</v>
      </c>
      <c r="AA18" s="101">
        <f>+'2grid'!AA18*DB$2</f>
        <v>3171.3597381082063</v>
      </c>
      <c r="AB18" s="101">
        <f>+'2grid'!AB18*DC$2</f>
        <v>2986.1852785947713</v>
      </c>
      <c r="AC18" s="101">
        <f>+'2grid'!AC18*DD$2</f>
        <v>3257.4078205128189</v>
      </c>
      <c r="AD18" s="101">
        <f>+'2grid'!AD18*DE$2</f>
        <v>3249.1348075556857</v>
      </c>
      <c r="AE18" s="101">
        <f>+'2grid'!AE18*DF$2</f>
        <v>3193.9628683158303</v>
      </c>
      <c r="AF18" s="101">
        <f>+'2grid'!AF18*DG$2</f>
        <v>3093.7803047345496</v>
      </c>
      <c r="AG18" s="101">
        <f>+'2grid'!AG18*DH$2</f>
        <v>2950.4754187531348</v>
      </c>
      <c r="AH18" s="101">
        <f>+'2grid'!AH18*DI$2</f>
        <v>2765.9365123128778</v>
      </c>
      <c r="AI18" s="101">
        <f>+'2grid'!AI18*DJ$2</f>
        <v>2775.4337475476596</v>
      </c>
      <c r="AJ18" s="101">
        <f>+'2grid'!AJ18*DK$2</f>
        <v>2768.4874574563137</v>
      </c>
      <c r="AK18" s="101">
        <f>+'2grid'!AK18*DL$2</f>
        <v>2745.7604182661676</v>
      </c>
      <c r="AL18" s="101">
        <f>+'2grid'!AL18*DM$2</f>
        <v>2707.9154062045459</v>
      </c>
      <c r="AM18" s="101">
        <f>+'2grid'!AM18*DN$2</f>
        <v>2655.6151974987774</v>
      </c>
      <c r="AN18" s="101">
        <f>+'2grid'!AN18*DO$2</f>
        <v>2586.8352779031984</v>
      </c>
      <c r="AO18" s="101">
        <f>+'2grid'!AO18*DP$2</f>
        <v>2504.7642963297726</v>
      </c>
      <c r="AP18" s="101">
        <f>+'2grid'!AP18*DQ$2</f>
        <v>2504.8916357332446</v>
      </c>
      <c r="AQ18" s="101">
        <f>+'2grid'!AQ18*DR$2</f>
        <v>2315.86261067646</v>
      </c>
      <c r="AR18" s="101">
        <f>+'2grid'!AR18*DS$2</f>
        <v>2261.593015799061</v>
      </c>
      <c r="AS18" s="101">
        <f>+'2grid'!AS18*DT$2</f>
        <v>2195.5729958964807</v>
      </c>
      <c r="AT18" s="101">
        <f>+'2grid'!AT18*DU$2</f>
        <v>2098.8492667560918</v>
      </c>
      <c r="AU18" s="101">
        <f>+'2grid'!AU18*DV$2</f>
        <v>2065.4697369601213</v>
      </c>
      <c r="AV18" s="101">
        <f>+'2grid'!AV18*DW$2</f>
        <v>2000.5555518250981</v>
      </c>
      <c r="AW18" s="101">
        <f>+'2grid'!AW18*DX$2</f>
        <v>1917.3222799611542</v>
      </c>
      <c r="AX18" s="101">
        <f>+'2grid'!AX18*DY$2</f>
        <v>1835.9936925161928</v>
      </c>
      <c r="AY18" s="101">
        <f>+'2grid'!AY18*DZ$2</f>
        <v>1558.4106329966999</v>
      </c>
      <c r="AZ18" s="101">
        <f>+'2grid'!AZ18*EA$2</f>
        <v>1381.3721806072454</v>
      </c>
      <c r="BA18" s="101">
        <f>+'2grid'!BA18*EB$2</f>
        <v>1110.9348073571177</v>
      </c>
      <c r="BB18" s="101">
        <f>+'2grid'!BB18*EC$2</f>
        <v>830.68111384046813</v>
      </c>
      <c r="BC18" s="101">
        <f>+'2grid'!BC18*ED$2</f>
        <v>548.09199999999998</v>
      </c>
      <c r="BD18" s="101">
        <f>+'2grid'!BD18*EE$2</f>
        <v>543.92399999999998</v>
      </c>
      <c r="BE18" s="101">
        <f>+'2grid'!BE18*EF$2</f>
        <v>539.75599999999997</v>
      </c>
      <c r="BF18" s="101">
        <f>+'2grid'!BF18*EG$2</f>
        <v>535.58799999999997</v>
      </c>
      <c r="BG18" s="101">
        <f>+'2grid'!BG18*EH$2</f>
        <v>531.41999999999996</v>
      </c>
      <c r="BH18" s="101">
        <f>+'2grid'!BH18*EI$2</f>
        <v>531.41999999999996</v>
      </c>
      <c r="BI18" s="101">
        <f>+'2grid'!BI18*EJ$2</f>
        <v>531.41999999999996</v>
      </c>
      <c r="BJ18" s="101">
        <f>+'2grid'!BJ18*EK$2</f>
        <v>531.41999999999996</v>
      </c>
      <c r="BK18" s="101">
        <f>+'2grid'!BK18*EL$2</f>
        <v>531.41999999999996</v>
      </c>
      <c r="BL18" s="101">
        <f>+'2grid'!BL18*EM$2</f>
        <v>531.41999999999996</v>
      </c>
      <c r="BM18" s="101">
        <f>+'2grid'!BM18*EN$2</f>
        <v>531.41999999999996</v>
      </c>
      <c r="BN18" s="101">
        <f>+'2grid'!BN18*EO$2</f>
        <v>531.41999999999996</v>
      </c>
      <c r="BO18" s="101">
        <f>+'2grid'!BO18*EP$2</f>
        <v>531.41999999999996</v>
      </c>
      <c r="BP18" s="101">
        <f>+'2grid'!BP18*EQ$2</f>
        <v>531.41999999999996</v>
      </c>
      <c r="BQ18" s="101">
        <f>+'2grid'!BQ18*ER$2</f>
        <v>531.41999999999996</v>
      </c>
      <c r="BR18" s="101">
        <f>+'2grid'!BR18*ES$2</f>
        <v>531.41999999999996</v>
      </c>
      <c r="BS18" s="101">
        <f>+'2grid'!BS18*ET$2</f>
        <v>531.41999999999996</v>
      </c>
      <c r="BT18" s="101">
        <f>+'2grid'!BT18*EU$2</f>
        <v>531.41999999999996</v>
      </c>
      <c r="BU18" s="101">
        <f>+'2grid'!BU18*EV$2</f>
        <v>531.41999999999996</v>
      </c>
      <c r="BV18" s="101">
        <f>+'2grid'!BV18*EW$2</f>
        <v>531.41999999999996</v>
      </c>
      <c r="BW18" s="101">
        <f>+'2grid'!BW18*EX$2</f>
        <v>531.41999999999996</v>
      </c>
      <c r="BX18" s="101">
        <f>+'2grid'!BX18*EY$2</f>
        <v>531.41999999999996</v>
      </c>
      <c r="BY18" s="101">
        <f>+'2grid'!BY18*EZ$2</f>
        <v>531.41999999999996</v>
      </c>
      <c r="BZ18" s="101">
        <f>+'2grid'!BZ18*FA$2</f>
        <v>531.41999999999996</v>
      </c>
      <c r="CA18" s="101">
        <f>+'2grid'!CA18*FB$2</f>
        <v>531.41999999999996</v>
      </c>
    </row>
    <row r="19" spans="1:79" x14ac:dyDescent="0.2">
      <c r="A19" s="9">
        <v>60</v>
      </c>
      <c r="B19" s="101">
        <f>+'2grid'!B19*CC$2</f>
        <v>0</v>
      </c>
      <c r="C19" s="101">
        <f>+'2grid'!C19*CD$2</f>
        <v>0</v>
      </c>
      <c r="D19" s="101">
        <f>+'2grid'!D19*CE$2</f>
        <v>0</v>
      </c>
      <c r="E19" s="101">
        <f>+'2grid'!E19*CF$2</f>
        <v>0</v>
      </c>
      <c r="F19" s="101">
        <f>+'2grid'!F19*CG$2</f>
        <v>0</v>
      </c>
      <c r="G19" s="101">
        <f>+'2grid'!G19*CH$2</f>
        <v>0</v>
      </c>
      <c r="H19" s="101">
        <f>+'2grid'!H19*CI$2</f>
        <v>0</v>
      </c>
      <c r="I19" s="101">
        <f>+'2grid'!I19*CJ$2</f>
        <v>0</v>
      </c>
      <c r="J19" s="101">
        <f>+'2grid'!J19*CK$2</f>
        <v>0</v>
      </c>
      <c r="K19" s="101">
        <f>+'2grid'!K19*CL$2</f>
        <v>0</v>
      </c>
      <c r="L19" s="101">
        <f>+'2grid'!L19*CM$2</f>
        <v>0</v>
      </c>
      <c r="M19" s="101">
        <f>+'2grid'!M19*CN$2</f>
        <v>0</v>
      </c>
      <c r="N19" s="101">
        <f>+'2grid'!N19*CO$2</f>
        <v>0</v>
      </c>
      <c r="O19" s="101">
        <f>+'2grid'!O19*CP$2</f>
        <v>0</v>
      </c>
      <c r="P19" s="101">
        <f>+'2grid'!P19*CQ$2</f>
        <v>0</v>
      </c>
      <c r="Q19" s="101">
        <f>+'2grid'!Q19*CR$2</f>
        <v>0</v>
      </c>
      <c r="R19" s="101">
        <f>+'2grid'!R19*CS$2</f>
        <v>0</v>
      </c>
      <c r="S19" s="101">
        <f>+'2grid'!S19*CT$2</f>
        <v>0</v>
      </c>
      <c r="T19" s="101">
        <f>+'2grid'!T19*CU$2</f>
        <v>0</v>
      </c>
      <c r="U19" s="101">
        <f>+'2grid'!U19*CV$2</f>
        <v>0</v>
      </c>
      <c r="V19" s="101">
        <f>+'2grid'!V19*CW$2</f>
        <v>0</v>
      </c>
      <c r="W19" s="101">
        <f>+'2grid'!W19*CX$2</f>
        <v>0</v>
      </c>
      <c r="X19" s="101">
        <f>+'2grid'!X19*CY$2</f>
        <v>0</v>
      </c>
      <c r="Y19" s="101">
        <f>+'2grid'!Y19*CZ$2</f>
        <v>0</v>
      </c>
      <c r="Z19" s="101">
        <f>+'2grid'!Z19*DA$2</f>
        <v>0</v>
      </c>
      <c r="AA19" s="101">
        <f>+'2grid'!AA19*DB$2</f>
        <v>0</v>
      </c>
      <c r="AB19" s="101">
        <f>+'2grid'!AB19*DC$2</f>
        <v>0.19850922803282542</v>
      </c>
      <c r="AC19" s="101">
        <f>+'2grid'!AC19*DD$2</f>
        <v>0.31257542252853121</v>
      </c>
      <c r="AD19" s="101">
        <f>+'2grid'!AD19*DE$2</f>
        <v>0.354097787298988</v>
      </c>
      <c r="AE19" s="101">
        <f>+'2grid'!AE19*DF$2</f>
        <v>0.40064537011064411</v>
      </c>
      <c r="AF19" s="101">
        <f>+'2grid'!AF19*DG$2</f>
        <v>0.45278415115244042</v>
      </c>
      <c r="AG19" s="101">
        <f>+'2grid'!AG19*DH$2</f>
        <v>0.51113960946595172</v>
      </c>
      <c r="AH19" s="101">
        <f>+'2grid'!AH19*DI$2</f>
        <v>0.57640248697025764</v>
      </c>
      <c r="AI19" s="101">
        <f>+'2grid'!AI19*DJ$2</f>
        <v>0.64933504654608609</v>
      </c>
      <c r="AJ19" s="101">
        <f>+'2grid'!AJ19*DK$2</f>
        <v>0.73077785700033659</v>
      </c>
      <c r="AK19" s="101">
        <f>+'2grid'!AK19*DL$2</f>
        <v>0.82165713828071774</v>
      </c>
      <c r="AL19" s="101">
        <f>+'2grid'!AL19*DM$2</f>
        <v>0.92299270050386983</v>
      </c>
      <c r="AM19" s="101">
        <f>+'2grid'!AM19*DN$2</f>
        <v>1.0359065101053535</v>
      </c>
      <c r="AN19" s="101">
        <f>+'2grid'!AN19*DO$2</f>
        <v>1.1616319156053192</v>
      </c>
      <c r="AO19" s="101">
        <f>+'2grid'!AO19*DP$2</f>
        <v>1.301523563978521</v>
      </c>
      <c r="AP19" s="101">
        <f>+'2grid'!AP19*DQ$2</f>
        <v>1.4570680362672113</v>
      </c>
      <c r="AQ19" s="101">
        <f>+'2grid'!AQ19*DR$2</f>
        <v>1.4948655657318084</v>
      </c>
      <c r="AR19" s="101">
        <f>+'2grid'!AR19*DS$2</f>
        <v>1.5266436908429786</v>
      </c>
      <c r="AS19" s="101">
        <f>+'2grid'!AS19*DT$2</f>
        <v>1.5509947565703237</v>
      </c>
      <c r="AT19" s="101">
        <f>+'2grid'!AT19*DU$2</f>
        <v>1.5663166789048737</v>
      </c>
      <c r="AU19" s="101">
        <f>+'2grid'!AU19*DV$2</f>
        <v>1.5707920135006144</v>
      </c>
      <c r="AV19" s="101">
        <f>+'2grid'!AV19*DW$2</f>
        <v>1.5623653173301191</v>
      </c>
      <c r="AW19" s="101">
        <f>+'2grid'!AW19*DX$2</f>
        <v>1.5387187428880738</v>
      </c>
      <c r="AX19" s="101">
        <f>+'2grid'!AX19*DY$2</f>
        <v>1.5138818834840007</v>
      </c>
      <c r="AY19" s="101">
        <f>+'2grid'!AY19*DZ$2</f>
        <v>1.4675144855946181</v>
      </c>
      <c r="AZ19" s="101">
        <f>+'2grid'!AZ19*EA$2</f>
        <v>1.3954703120386742</v>
      </c>
      <c r="BA19" s="101">
        <f>+'2grid'!BA19*EB$2</f>
        <v>1.2929844041598224</v>
      </c>
      <c r="BB19" s="101">
        <f>+'2grid'!BB19*EC$2</f>
        <v>1.1545908713286226</v>
      </c>
      <c r="BC19" s="101">
        <f>+'2grid'!BC19*ED$2</f>
        <v>1.052</v>
      </c>
      <c r="BD19" s="101">
        <f>+'2grid'!BD19*EE$2</f>
        <v>1.044</v>
      </c>
      <c r="BE19" s="101">
        <f>+'2grid'!BE19*EF$2</f>
        <v>1.036</v>
      </c>
      <c r="BF19" s="101">
        <f>+'2grid'!BF19*EG$2</f>
        <v>1.028</v>
      </c>
      <c r="BG19" s="101">
        <f>+'2grid'!BG19*EH$2</f>
        <v>1.02</v>
      </c>
      <c r="BH19" s="101">
        <f>+'2grid'!BH19*EI$2</f>
        <v>1.02</v>
      </c>
      <c r="BI19" s="101">
        <f>+'2grid'!BI19*EJ$2</f>
        <v>1.02</v>
      </c>
      <c r="BJ19" s="101">
        <f>+'2grid'!BJ19*EK$2</f>
        <v>1.02</v>
      </c>
      <c r="BK19" s="101">
        <f>+'2grid'!BK19*EL$2</f>
        <v>1.02</v>
      </c>
      <c r="BL19" s="101">
        <f>+'2grid'!BL19*EM$2</f>
        <v>1.02</v>
      </c>
      <c r="BM19" s="101">
        <f>+'2grid'!BM19*EN$2</f>
        <v>1.02</v>
      </c>
      <c r="BN19" s="101">
        <f>+'2grid'!BN19*EO$2</f>
        <v>1.02</v>
      </c>
      <c r="BO19" s="101">
        <f>+'2grid'!BO19*EP$2</f>
        <v>1.02</v>
      </c>
      <c r="BP19" s="101">
        <f>+'2grid'!BP19*EQ$2</f>
        <v>1.02</v>
      </c>
      <c r="BQ19" s="101">
        <f>+'2grid'!BQ19*ER$2</f>
        <v>1.02</v>
      </c>
      <c r="BR19" s="101">
        <f>+'2grid'!BR19*ES$2</f>
        <v>1.02</v>
      </c>
      <c r="BS19" s="101">
        <f>+'2grid'!BS19*ET$2</f>
        <v>1.02</v>
      </c>
      <c r="BT19" s="101">
        <f>+'2grid'!BT19*EU$2</f>
        <v>1.02</v>
      </c>
      <c r="BU19" s="101">
        <f>+'2grid'!BU19*EV$2</f>
        <v>1.02</v>
      </c>
      <c r="BV19" s="101">
        <f>+'2grid'!BV19*EW$2</f>
        <v>1.02</v>
      </c>
      <c r="BW19" s="101">
        <f>+'2grid'!BW19*EX$2</f>
        <v>1.02</v>
      </c>
      <c r="BX19" s="101">
        <f>+'2grid'!BX19*EY$2</f>
        <v>1.02</v>
      </c>
      <c r="BY19" s="101">
        <f>+'2grid'!BY19*EZ$2</f>
        <v>1.02</v>
      </c>
      <c r="BZ19" s="101">
        <f>+'2grid'!BZ19*FA$2</f>
        <v>1.02</v>
      </c>
      <c r="CA19" s="101">
        <f>+'2grid'!CA19*FB$2</f>
        <v>1.02</v>
      </c>
    </row>
    <row r="20" spans="1:79" x14ac:dyDescent="0.2">
      <c r="A20" s="9">
        <v>64</v>
      </c>
      <c r="B20" s="101">
        <f>+'2grid'!B20*CC$2</f>
        <v>0</v>
      </c>
      <c r="C20" s="101">
        <f>+'2grid'!C20*CD$2</f>
        <v>0</v>
      </c>
      <c r="D20" s="101">
        <f>+'2grid'!D20*CE$2</f>
        <v>0</v>
      </c>
      <c r="E20" s="101">
        <f>+'2grid'!E20*CF$2</f>
        <v>0</v>
      </c>
      <c r="F20" s="101">
        <f>+'2grid'!F20*CG$2</f>
        <v>0</v>
      </c>
      <c r="G20" s="101">
        <f>+'2grid'!G20*CH$2</f>
        <v>0</v>
      </c>
      <c r="H20" s="101">
        <f>+'2grid'!H20*CI$2</f>
        <v>0</v>
      </c>
      <c r="I20" s="101">
        <f>+'2grid'!I20*CJ$2</f>
        <v>0.21034276474154825</v>
      </c>
      <c r="J20" s="101">
        <f>+'2grid'!J20*CK$2</f>
        <v>0.41274806666266078</v>
      </c>
      <c r="K20" s="101">
        <f>+'2grid'!K20*CL$2</f>
        <v>0.8096212076844499</v>
      </c>
      <c r="L20" s="101">
        <f>+'2grid'!L20*CM$2</f>
        <v>1.0235623858439999</v>
      </c>
      <c r="M20" s="101">
        <f>+'2grid'!M20*CN$2</f>
        <v>1.5036613770790812</v>
      </c>
      <c r="N20" s="101">
        <f>+'2grid'!N20*CO$2</f>
        <v>2.2076093251292588</v>
      </c>
      <c r="O20" s="101">
        <f>+'2grid'!O20*CP$2</f>
        <v>3.2390557807087426</v>
      </c>
      <c r="P20" s="101">
        <f>+'2grid'!P20*CQ$2</f>
        <v>4.7492526560828683</v>
      </c>
      <c r="Q20" s="101">
        <f>+'2grid'!Q20*CR$2</f>
        <v>6.9587028445957628</v>
      </c>
      <c r="R20" s="101">
        <f>+'2grid'!R20*CS$2</f>
        <v>10.188536720936634</v>
      </c>
      <c r="S20" s="101">
        <f>+'2grid'!S20*CT$2</f>
        <v>14.905922423717481</v>
      </c>
      <c r="T20" s="101">
        <f>+'2grid'!T20*CU$2</f>
        <v>21.789684959487495</v>
      </c>
      <c r="U20" s="101">
        <f>+'2grid'!U20*CV$2</f>
        <v>21.216645750793408</v>
      </c>
      <c r="V20" s="101">
        <f>+'2grid'!V20*CW$2</f>
        <v>20.639799523302983</v>
      </c>
      <c r="W20" s="101">
        <f>+'2grid'!W20*CX$2</f>
        <v>20.059179165485645</v>
      </c>
      <c r="X20" s="101">
        <f>+'2grid'!X20*CY$2</f>
        <v>19.474816957633298</v>
      </c>
      <c r="Y20" s="101">
        <f>+'2grid'!Y20*CZ$2</f>
        <v>20.775419047249908</v>
      </c>
      <c r="Z20" s="101">
        <f>+'2grid'!Z20*DA$2</f>
        <v>21.953991804971167</v>
      </c>
      <c r="AA20" s="101">
        <f>+'2grid'!AA20*DB$2</f>
        <v>26.549389886348258</v>
      </c>
      <c r="AB20" s="101">
        <f>+'2grid'!AB20*DC$2</f>
        <v>34.201149712015869</v>
      </c>
      <c r="AC20" s="101">
        <f>+'2grid'!AC20*DD$2</f>
        <v>41.244918606040855</v>
      </c>
      <c r="AD20" s="101">
        <f>+'2grid'!AD20*DE$2</f>
        <v>44.460525081216382</v>
      </c>
      <c r="AE20" s="101">
        <f>+'2grid'!AE20*DF$2</f>
        <v>44.683443430487578</v>
      </c>
      <c r="AF20" s="101">
        <f>+'2grid'!AF20*DG$2</f>
        <v>44.89904351174247</v>
      </c>
      <c r="AG20" s="101">
        <f>+'2grid'!AG20*DH$2</f>
        <v>45.106972029048151</v>
      </c>
      <c r="AH20" s="101">
        <f>+'2grid'!AH20*DI$2</f>
        <v>45.306865008051417</v>
      </c>
      <c r="AI20" s="101">
        <f>+'2grid'!AI20*DJ$2</f>
        <v>45.498347519804256</v>
      </c>
      <c r="AJ20" s="101">
        <f>+'2grid'!AJ20*DK$2</f>
        <v>45.681033397990014</v>
      </c>
      <c r="AK20" s="101">
        <f>+'2grid'!AK20*DL$2</f>
        <v>45.854524949399568</v>
      </c>
      <c r="AL20" s="101">
        <f>+'2grid'!AL20*DM$2</f>
        <v>46.018412657504392</v>
      </c>
      <c r="AM20" s="101">
        <f>+'2grid'!AM20*DN$2</f>
        <v>46.172274878969297</v>
      </c>
      <c r="AN20" s="101">
        <f>+'2grid'!AN20*DO$2</f>
        <v>46.315677532944221</v>
      </c>
      <c r="AO20" s="101">
        <f>+'2grid'!AO20*DP$2</f>
        <v>49.569197317795684</v>
      </c>
      <c r="AP20" s="101">
        <f>+'2grid'!AP20*DQ$2</f>
        <v>53.037889055550458</v>
      </c>
      <c r="AQ20" s="101">
        <f>+'2grid'!AQ20*DR$2</f>
        <v>56.734534392669119</v>
      </c>
      <c r="AR20" s="101">
        <f>+'2grid'!AR20*DS$2</f>
        <v>60.672507564804469</v>
      </c>
      <c r="AS20" s="101">
        <f>+'2grid'!AS20*DT$2</f>
        <v>64.865781524218434</v>
      </c>
      <c r="AT20" s="101">
        <f>+'2grid'!AT20*DU$2</f>
        <v>70.869573530384557</v>
      </c>
      <c r="AU20" s="101">
        <f>+'2grid'!AU20*DV$2</f>
        <v>77.406027390673756</v>
      </c>
      <c r="AV20" s="101">
        <f>+'2grid'!AV20*DW$2</f>
        <v>84.519314115226578</v>
      </c>
      <c r="AW20" s="101">
        <f>+'2grid'!AW20*DX$2</f>
        <v>92.25683588743351</v>
      </c>
      <c r="AX20" s="101">
        <f>+'2grid'!AX20*DY$2</f>
        <v>101.78794670511078</v>
      </c>
      <c r="AY20" s="101">
        <f>+'2grid'!AY20*DZ$2</f>
        <v>121.28148723009103</v>
      </c>
      <c r="AZ20" s="101">
        <f>+'2grid'!AZ20*EA$2</f>
        <v>144.50036212146438</v>
      </c>
      <c r="BA20" s="101">
        <f>+'2grid'!BA20*EB$2</f>
        <v>172.15485123599592</v>
      </c>
      <c r="BB20" s="101">
        <f>+'2grid'!BB20*EC$2</f>
        <v>197.56212428890865</v>
      </c>
      <c r="BC20" s="101">
        <f>+'2grid'!BC20*ED$2</f>
        <v>260.89600000000002</v>
      </c>
      <c r="BD20" s="101">
        <f>+'2grid'!BD20*EE$2</f>
        <v>268.30799999999999</v>
      </c>
      <c r="BE20" s="101">
        <f>+'2grid'!BE20*EF$2</f>
        <v>274.54000000000002</v>
      </c>
      <c r="BF20" s="101">
        <f>+'2grid'!BF20*EG$2</f>
        <v>308.40000000000003</v>
      </c>
      <c r="BG20" s="101">
        <f>+'2grid'!BG20*EH$2</f>
        <v>413.1</v>
      </c>
      <c r="BH20" s="101">
        <f>+'2grid'!BH20*EI$2</f>
        <v>413.1</v>
      </c>
      <c r="BI20" s="101">
        <f>+'2grid'!BI20*EJ$2</f>
        <v>413.1</v>
      </c>
      <c r="BJ20" s="101">
        <f>+'2grid'!BJ20*EK$2</f>
        <v>415.14</v>
      </c>
      <c r="BK20" s="101">
        <f>+'2grid'!BK20*EL$2</f>
        <v>415.14</v>
      </c>
      <c r="BL20" s="101">
        <f>+'2grid'!BL20*EM$2</f>
        <v>415.14</v>
      </c>
      <c r="BM20" s="101">
        <f>+'2grid'!BM20*EN$2</f>
        <v>415.14</v>
      </c>
      <c r="BN20" s="101">
        <f>+'2grid'!BN20*EO$2</f>
        <v>415.14</v>
      </c>
      <c r="BO20" s="101">
        <f>+'2grid'!BO20*EP$2</f>
        <v>415.14</v>
      </c>
      <c r="BP20" s="101">
        <f>+'2grid'!BP20*EQ$2</f>
        <v>415.14</v>
      </c>
      <c r="BQ20" s="101">
        <f>+'2grid'!BQ20*ER$2</f>
        <v>415.14</v>
      </c>
      <c r="BR20" s="101">
        <f>+'2grid'!BR20*ES$2</f>
        <v>415.14</v>
      </c>
      <c r="BS20" s="101">
        <f>+'2grid'!BS20*ET$2</f>
        <v>415.14</v>
      </c>
      <c r="BT20" s="101">
        <f>+'2grid'!BT20*EU$2</f>
        <v>415.14</v>
      </c>
      <c r="BU20" s="101">
        <f>+'2grid'!BU20*EV$2</f>
        <v>415.14</v>
      </c>
      <c r="BV20" s="101">
        <f>+'2grid'!BV20*EW$2</f>
        <v>415.14</v>
      </c>
      <c r="BW20" s="101">
        <f>+'2grid'!BW20*EX$2</f>
        <v>415.14</v>
      </c>
      <c r="BX20" s="101">
        <f>+'2grid'!BX20*EY$2</f>
        <v>415.14</v>
      </c>
      <c r="BY20" s="101">
        <f>+'2grid'!BY20*EZ$2</f>
        <v>415.14</v>
      </c>
      <c r="BZ20" s="101">
        <f>+'2grid'!BZ20*FA$2</f>
        <v>415.14</v>
      </c>
      <c r="CA20" s="101">
        <f>+'2grid'!CA20*FB$2</f>
        <v>415.14</v>
      </c>
    </row>
    <row r="21" spans="1:79" x14ac:dyDescent="0.2">
      <c r="A21" s="9">
        <v>68</v>
      </c>
      <c r="B21" s="101">
        <f>+'2grid'!B21*CC$2</f>
        <v>0</v>
      </c>
      <c r="C21" s="101">
        <f>+'2grid'!C21*CD$2</f>
        <v>0</v>
      </c>
      <c r="D21" s="101">
        <f>+'2grid'!D21*CE$2</f>
        <v>0</v>
      </c>
      <c r="E21" s="101">
        <f>+'2grid'!E21*CF$2</f>
        <v>0</v>
      </c>
      <c r="F21" s="101">
        <f>+'2grid'!F21*CG$2</f>
        <v>0</v>
      </c>
      <c r="G21" s="101">
        <f>+'2grid'!G21*CH$2</f>
        <v>0</v>
      </c>
      <c r="H21" s="101">
        <f>+'2grid'!H21*CI$2</f>
        <v>0</v>
      </c>
      <c r="I21" s="101">
        <f>+'2grid'!I21*CJ$2</f>
        <v>0</v>
      </c>
      <c r="J21" s="101">
        <f>+'2grid'!J21*CK$2</f>
        <v>0</v>
      </c>
      <c r="K21" s="101">
        <f>+'2grid'!K21*CL$2</f>
        <v>0</v>
      </c>
      <c r="L21" s="101">
        <f>+'2grid'!L21*CM$2</f>
        <v>0</v>
      </c>
      <c r="M21" s="101">
        <f>+'2grid'!M21*CN$2</f>
        <v>0</v>
      </c>
      <c r="N21" s="101">
        <f>+'2grid'!N21*CO$2</f>
        <v>0</v>
      </c>
      <c r="O21" s="101">
        <f>+'2grid'!O21*CP$2</f>
        <v>0</v>
      </c>
      <c r="P21" s="101">
        <f>+'2grid'!P21*CQ$2</f>
        <v>0</v>
      </c>
      <c r="Q21" s="101">
        <f>+'2grid'!Q21*CR$2</f>
        <v>0</v>
      </c>
      <c r="R21" s="101">
        <f>+'2grid'!R21*CS$2</f>
        <v>0</v>
      </c>
      <c r="S21" s="101">
        <f>+'2grid'!S21*CT$2</f>
        <v>0</v>
      </c>
      <c r="T21" s="101">
        <f>+'2grid'!T21*CU$2</f>
        <v>0</v>
      </c>
      <c r="U21" s="101">
        <f>+'2grid'!U21*CV$2</f>
        <v>0</v>
      </c>
      <c r="V21" s="101">
        <f>+'2grid'!V21*CW$2</f>
        <v>0</v>
      </c>
      <c r="W21" s="101">
        <f>+'2grid'!W21*CX$2</f>
        <v>0</v>
      </c>
      <c r="X21" s="101">
        <f>+'2grid'!X21*CY$2</f>
        <v>0</v>
      </c>
      <c r="Y21" s="101">
        <f>+'2grid'!Y21*CZ$2</f>
        <v>0</v>
      </c>
      <c r="Z21" s="101">
        <f>+'2grid'!Z21*DA$2</f>
        <v>0</v>
      </c>
      <c r="AA21" s="101">
        <f>+'2grid'!AA21*DB$2</f>
        <v>0</v>
      </c>
      <c r="AB21" s="101">
        <f>+'2grid'!AB21*DC$2</f>
        <v>5282.2313067302002</v>
      </c>
      <c r="AC21" s="101">
        <f>+'2grid'!AC21*DD$2</f>
        <v>10165.803646914723</v>
      </c>
      <c r="AD21" s="101">
        <f>+'2grid'!AD21*DE$2</f>
        <v>10224.222789047875</v>
      </c>
      <c r="AE21" s="101">
        <f>+'2grid'!AE21*DF$2</f>
        <v>10281.097319903023</v>
      </c>
      <c r="AF21" s="101">
        <f>+'2grid'!AF21*DG$2</f>
        <v>10336.345715451116</v>
      </c>
      <c r="AG21" s="101">
        <f>+'2grid'!AG21*DH$2</f>
        <v>10389.88387930731</v>
      </c>
      <c r="AH21" s="101">
        <f>+'2grid'!AH21*DI$2</f>
        <v>10441.62507381969</v>
      </c>
      <c r="AI21" s="101">
        <f>+'2grid'!AI21*DJ$2</f>
        <v>10491.479849457077</v>
      </c>
      <c r="AJ21" s="101">
        <f>+'2grid'!AJ21*DK$2</f>
        <v>10539.355972455885</v>
      </c>
      <c r="AK21" s="101">
        <f>+'2grid'!AK21*DL$2</f>
        <v>10585.158350685242</v>
      </c>
      <c r="AL21" s="101">
        <f>+'2grid'!AL21*DM$2</f>
        <v>10628.788957688395</v>
      </c>
      <c r="AM21" s="101">
        <f>+'2grid'!AM21*DN$2</f>
        <v>10670.146754857918</v>
      </c>
      <c r="AN21" s="101">
        <f>+'2grid'!AN21*DO$2</f>
        <v>10709.127611700753</v>
      </c>
      <c r="AO21" s="101">
        <f>+'2grid'!AO21*DP$2</f>
        <v>12519.447733584731</v>
      </c>
      <c r="AP21" s="101">
        <f>+'2grid'!AP21*DQ$2</f>
        <v>14632.101668156249</v>
      </c>
      <c r="AQ21" s="101">
        <f>+'2grid'!AQ21*DR$2</f>
        <v>14583.217887100947</v>
      </c>
      <c r="AR21" s="101">
        <f>+'2grid'!AR21*DS$2</f>
        <v>14528.298187270699</v>
      </c>
      <c r="AS21" s="101">
        <f>+'2grid'!AS21*DT$2</f>
        <v>17061.45571191367</v>
      </c>
      <c r="AT21" s="101">
        <f>+'2grid'!AT21*DU$2</f>
        <v>14424.854696023718</v>
      </c>
      <c r="AU21" s="101">
        <f>+'2grid'!AU21*DV$2</f>
        <v>11867.899079900211</v>
      </c>
      <c r="AV21" s="101">
        <f>+'2grid'!AV21*DW$2</f>
        <v>19024.240376989721</v>
      </c>
      <c r="AW21" s="101">
        <f>+'2grid'!AW21*DX$2</f>
        <v>16339.057356058667</v>
      </c>
      <c r="AX21" s="101">
        <f>+'2grid'!AX21*DY$2</f>
        <v>18690.384836421093</v>
      </c>
      <c r="AY21" s="101">
        <f>+'2grid'!AY21*DZ$2</f>
        <v>26752.909271275432</v>
      </c>
      <c r="AZ21" s="101">
        <f>+'2grid'!AZ21*EA$2</f>
        <v>26830.775901932509</v>
      </c>
      <c r="BA21" s="101">
        <f>+'2grid'!BA21*EB$2</f>
        <v>31083.601619053326</v>
      </c>
      <c r="BB21" s="101">
        <f>+'2grid'!BB21*EC$2</f>
        <v>24538.381399024151</v>
      </c>
      <c r="BC21" s="101">
        <f>+'2grid'!BC21*ED$2</f>
        <v>30087.200000000001</v>
      </c>
      <c r="BD21" s="101">
        <f>+'2grid'!BD21*EE$2</f>
        <v>29858.400000000001</v>
      </c>
      <c r="BE21" s="101">
        <f>+'2grid'!BE21*EF$2</f>
        <v>32634</v>
      </c>
      <c r="BF21" s="101">
        <f>+'2grid'!BF21*EG$2</f>
        <v>34129.599999999999</v>
      </c>
      <c r="BG21" s="101">
        <f>+'2grid'!BG21*EH$2</f>
        <v>34507.620000000003</v>
      </c>
      <c r="BH21" s="101">
        <f>+'2grid'!BH21*EI$2</f>
        <v>34507.620000000003</v>
      </c>
      <c r="BI21" s="101">
        <f>+'2grid'!BI21*EJ$2</f>
        <v>34507.620000000003</v>
      </c>
      <c r="BJ21" s="101">
        <f>+'2grid'!BJ21*EK$2</f>
        <v>33598.800000000003</v>
      </c>
      <c r="BK21" s="101">
        <f>+'2grid'!BK21*EL$2</f>
        <v>33497.82</v>
      </c>
      <c r="BL21" s="101">
        <f>+'2grid'!BL21*EM$2</f>
        <v>33616.14</v>
      </c>
      <c r="BM21" s="101">
        <f>+'2grid'!BM21*EN$2</f>
        <v>33660</v>
      </c>
      <c r="BN21" s="101">
        <f>+'2grid'!BN21*EO$2</f>
        <v>33660</v>
      </c>
      <c r="BO21" s="101">
        <f>+'2grid'!BO21*EP$2</f>
        <v>33660</v>
      </c>
      <c r="BP21" s="101">
        <f>+'2grid'!BP21*EQ$2</f>
        <v>33660</v>
      </c>
      <c r="BQ21" s="101">
        <f>+'2grid'!BQ21*ER$2</f>
        <v>33660</v>
      </c>
      <c r="BR21" s="101">
        <f>+'2grid'!BR21*ES$2</f>
        <v>33660</v>
      </c>
      <c r="BS21" s="101">
        <f>+'2grid'!BS21*ET$2</f>
        <v>33660</v>
      </c>
      <c r="BT21" s="101">
        <f>+'2grid'!BT21*EU$2</f>
        <v>33660</v>
      </c>
      <c r="BU21" s="101">
        <f>+'2grid'!BU21*EV$2</f>
        <v>33660</v>
      </c>
      <c r="BV21" s="101">
        <f>+'2grid'!BV21*EW$2</f>
        <v>33660</v>
      </c>
      <c r="BW21" s="101">
        <f>+'2grid'!BW21*EX$2</f>
        <v>33660</v>
      </c>
      <c r="BX21" s="101">
        <f>+'2grid'!BX21*EY$2</f>
        <v>33660</v>
      </c>
      <c r="BY21" s="101">
        <f>+'2grid'!BY21*EZ$2</f>
        <v>33660</v>
      </c>
      <c r="BZ21" s="101">
        <f>+'2grid'!BZ21*FA$2</f>
        <v>33660</v>
      </c>
      <c r="CA21" s="101">
        <f>+'2grid'!CA21*FB$2</f>
        <v>33660</v>
      </c>
    </row>
    <row r="22" spans="1:79" x14ac:dyDescent="0.2">
      <c r="A22" s="9">
        <v>70</v>
      </c>
      <c r="B22" s="101">
        <f>+'2grid'!B22*CC$2</f>
        <v>0</v>
      </c>
      <c r="C22" s="101">
        <f>+'2grid'!C22*CD$2</f>
        <v>0</v>
      </c>
      <c r="D22" s="101">
        <f>+'2grid'!D22*CE$2</f>
        <v>0</v>
      </c>
      <c r="E22" s="101">
        <f>+'2grid'!E22*CF$2</f>
        <v>0</v>
      </c>
      <c r="F22" s="101">
        <f>+'2grid'!F22*CG$2</f>
        <v>0</v>
      </c>
      <c r="G22" s="101">
        <f>+'2grid'!G22*CH$2</f>
        <v>0</v>
      </c>
      <c r="H22" s="101">
        <f>+'2grid'!H22*CI$2</f>
        <v>0</v>
      </c>
      <c r="I22" s="101">
        <f>+'2grid'!I22*CJ$2</f>
        <v>51.609017335186692</v>
      </c>
      <c r="J22" s="101">
        <f>+'2grid'!J22*CK$2</f>
        <v>101.27052458225313</v>
      </c>
      <c r="K22" s="101">
        <f>+'2grid'!K22*CL$2</f>
        <v>198.64602898826575</v>
      </c>
      <c r="L22" s="101">
        <f>+'2grid'!L22*CM$2</f>
        <v>310.3108518908266</v>
      </c>
      <c r="M22" s="101">
        <f>+'2grid'!M22*CN$2</f>
        <v>307.56858319577259</v>
      </c>
      <c r="N22" s="101">
        <f>+'2grid'!N22*CO$2</f>
        <v>304.94508862756328</v>
      </c>
      <c r="O22" s="101">
        <f>+'2grid'!O22*CP$2</f>
        <v>302.15955067593188</v>
      </c>
      <c r="P22" s="101">
        <f>+'2grid'!P22*CQ$2</f>
        <v>299.20747323552649</v>
      </c>
      <c r="Q22" s="101">
        <f>+'2grid'!Q22*CR$2</f>
        <v>296.08425818813453</v>
      </c>
      <c r="R22" s="101">
        <f>+'2grid'!R22*CS$2</f>
        <v>292.7852032966257</v>
      </c>
      <c r="S22" s="101">
        <f>+'2grid'!S22*CT$2</f>
        <v>289.30550005775245</v>
      </c>
      <c r="T22" s="101">
        <f>+'2grid'!T22*CU$2</f>
        <v>285.64023151302808</v>
      </c>
      <c r="U22" s="101">
        <f>+'2grid'!U22*CV$2</f>
        <v>281.78437001690008</v>
      </c>
      <c r="V22" s="101">
        <f>+'2grid'!V22*CW$2</f>
        <v>277.7327749614098</v>
      </c>
      <c r="W22" s="101">
        <f>+'2grid'!W22*CX$2</f>
        <v>284.65982022023758</v>
      </c>
      <c r="X22" s="101">
        <f>+'2grid'!X22*CY$2</f>
        <v>290.61389305999126</v>
      </c>
      <c r="Y22" s="101">
        <f>+'2grid'!Y22*CZ$2</f>
        <v>295.59405834758689</v>
      </c>
      <c r="Z22" s="101">
        <f>+'2grid'!Z22*DA$2</f>
        <v>299.59938214012129</v>
      </c>
      <c r="AA22" s="101">
        <f>+'2grid'!AA22*DB$2</f>
        <v>302.62893168172405</v>
      </c>
      <c r="AB22" s="101">
        <f>+'2grid'!AB22*DC$2</f>
        <v>356.54250312815265</v>
      </c>
      <c r="AC22" s="101">
        <f>+'2grid'!AC22*DD$2</f>
        <v>343.19661346480825</v>
      </c>
      <c r="AD22" s="101">
        <f>+'2grid'!AD22*DE$2</f>
        <v>358.90314306607701</v>
      </c>
      <c r="AE22" s="101">
        <f>+'2grid'!AE22*DF$2</f>
        <v>368.5158972542971</v>
      </c>
      <c r="AF22" s="101">
        <f>+'2grid'!AF22*DG$2</f>
        <v>378.31511034625908</v>
      </c>
      <c r="AG22" s="101">
        <f>+'2grid'!AG22*DH$2</f>
        <v>388.29997533570821</v>
      </c>
      <c r="AH22" s="101">
        <f>+'2grid'!AH22*DI$2</f>
        <v>398.46930815090906</v>
      </c>
      <c r="AI22" s="101">
        <f>+'2grid'!AI22*DJ$2</f>
        <v>408.82151819576109</v>
      </c>
      <c r="AJ22" s="101">
        <f>+'2grid'!AJ22*DK$2</f>
        <v>419.35457711337835</v>
      </c>
      <c r="AK22" s="101">
        <f>+'2grid'!AK22*DL$2</f>
        <v>430.06598567605732</v>
      </c>
      <c r="AL22" s="101">
        <f>+'2grid'!AL22*DM$2</f>
        <v>440.95273870069536</v>
      </c>
      <c r="AM22" s="101">
        <f>+'2grid'!AM22*DN$2</f>
        <v>452.01128788358579</v>
      </c>
      <c r="AN22" s="101">
        <f>+'2grid'!AN22*DO$2</f>
        <v>463.23750244315352</v>
      </c>
      <c r="AO22" s="101">
        <f>+'2grid'!AO22*DP$2</f>
        <v>483.65101965707265</v>
      </c>
      <c r="AP22" s="101">
        <f>+'2grid'!AP22*DQ$2</f>
        <v>504.8368721193612</v>
      </c>
      <c r="AQ22" s="101">
        <f>+'2grid'!AQ22*DR$2</f>
        <v>526.81366426497004</v>
      </c>
      <c r="AR22" s="101">
        <f>+'2grid'!AR22*DS$2</f>
        <v>549.59941686493414</v>
      </c>
      <c r="AS22" s="101">
        <f>+'2grid'!AS22*DT$2</f>
        <v>573.21142782923482</v>
      </c>
      <c r="AT22" s="101">
        <f>+'2grid'!AT22*DU$2</f>
        <v>624.43417608110815</v>
      </c>
      <c r="AU22" s="101">
        <f>+'2grid'!AU22*DV$2</f>
        <v>680.03202853125379</v>
      </c>
      <c r="AV22" s="101">
        <f>+'2grid'!AV22*DW$2</f>
        <v>740.35221330574927</v>
      </c>
      <c r="AW22" s="101">
        <f>+'2grid'!AW22*DX$2</f>
        <v>805.76589264948745</v>
      </c>
      <c r="AX22" s="101">
        <f>+'2grid'!AX22*DY$2</f>
        <v>886.41004850277443</v>
      </c>
      <c r="AY22" s="101">
        <f>+'2grid'!AY22*DZ$2</f>
        <v>1005.6502474706406</v>
      </c>
      <c r="AZ22" s="101">
        <f>+'2grid'!AZ22*EA$2</f>
        <v>1140.8685361933622</v>
      </c>
      <c r="BA22" s="101">
        <f>+'2grid'!BA22*EB$2</f>
        <v>1294.1965329920483</v>
      </c>
      <c r="BB22" s="101">
        <f>+'2grid'!BB22*EC$2</f>
        <v>1468.0487955760634</v>
      </c>
      <c r="BC22" s="101">
        <f>+'2grid'!BC22*ED$2</f>
        <v>1741.0098312545856</v>
      </c>
      <c r="BD22" s="101">
        <f>+'2grid'!BD22*EE$2</f>
        <v>1688.5863829787233</v>
      </c>
      <c r="BE22" s="101">
        <f>+'2grid'!BE22*EF$2</f>
        <v>1670.4277525067253</v>
      </c>
      <c r="BF22" s="101">
        <f>+'2grid'!BF22*EG$2</f>
        <v>1643.2865346050378</v>
      </c>
      <c r="BG22" s="101">
        <f>+'2grid'!BG22*EH$2</f>
        <v>1050.5999999999999</v>
      </c>
      <c r="BH22" s="101">
        <f>+'2grid'!BH22*EI$2</f>
        <v>1039.3800000000001</v>
      </c>
      <c r="BI22" s="101">
        <f>+'2grid'!BI22*EJ$2</f>
        <v>1050.5999999999999</v>
      </c>
      <c r="BJ22" s="101">
        <f>+'2grid'!BJ22*EK$2</f>
        <v>1078.1400000000001</v>
      </c>
      <c r="BK22" s="101">
        <f>+'2grid'!BK22*EL$2</f>
        <v>1064.8800000000001</v>
      </c>
      <c r="BL22" s="101">
        <f>+'2grid'!BL22*EM$2</f>
        <v>1057.74</v>
      </c>
      <c r="BM22" s="101">
        <f>+'2grid'!BM22*EN$2</f>
        <v>1056.72</v>
      </c>
      <c r="BN22" s="101">
        <f>+'2grid'!BN22*EO$2</f>
        <v>1052.6400000000001</v>
      </c>
      <c r="BO22" s="101">
        <f>+'2grid'!BO22*EP$2</f>
        <v>1052.6400000000001</v>
      </c>
      <c r="BP22" s="101">
        <f>+'2grid'!BP22*EQ$2</f>
        <v>1049.58</v>
      </c>
      <c r="BQ22" s="101">
        <f>+'2grid'!BQ22*ER$2</f>
        <v>1055.7</v>
      </c>
      <c r="BR22" s="101">
        <f>+'2grid'!BR22*ES$2</f>
        <v>1064.8800000000001</v>
      </c>
      <c r="BS22" s="101">
        <f>+'2grid'!BS22*ET$2</f>
        <v>1068.96</v>
      </c>
      <c r="BT22" s="101">
        <f>+'2grid'!BT22*EU$2</f>
        <v>1069.8440000000001</v>
      </c>
      <c r="BU22" s="101">
        <f>+'2grid'!BU22*EV$2</f>
        <v>1075.6013333333333</v>
      </c>
      <c r="BV22" s="101">
        <f>+'2grid'!BV22*EW$2</f>
        <v>1081.7560888888904</v>
      </c>
      <c r="BW22" s="101">
        <f>+'2grid'!BW22*EX$2</f>
        <v>1085.7897481481486</v>
      </c>
      <c r="BX22" s="101">
        <f>+'2grid'!BX22*EY$2</f>
        <v>1089.3412958024692</v>
      </c>
      <c r="BY22" s="101">
        <f>+'2grid'!BY22*EZ$2</f>
        <v>1094.138592263374</v>
      </c>
      <c r="BZ22" s="101">
        <f>+'2grid'!BZ22*FA$2</f>
        <v>1099.4178272043887</v>
      </c>
      <c r="CA22" s="101">
        <f>+'2grid'!CA22*FB$2</f>
        <v>1103.6523003200737</v>
      </c>
    </row>
    <row r="23" spans="1:79" x14ac:dyDescent="0.2">
      <c r="A23" s="9">
        <v>72</v>
      </c>
      <c r="B23" s="101">
        <f>+'2grid'!B23*CC$2</f>
        <v>0</v>
      </c>
      <c r="C23" s="101">
        <f>+'2grid'!C23*CD$2</f>
        <v>0</v>
      </c>
      <c r="D23" s="101">
        <f>+'2grid'!D23*CE$2</f>
        <v>0</v>
      </c>
      <c r="E23" s="101">
        <f>+'2grid'!E23*CF$2</f>
        <v>0</v>
      </c>
      <c r="F23" s="101">
        <f>+'2grid'!F23*CG$2</f>
        <v>0</v>
      </c>
      <c r="G23" s="101">
        <f>+'2grid'!G23*CH$2</f>
        <v>0</v>
      </c>
      <c r="H23" s="101">
        <f>+'2grid'!H23*CI$2</f>
        <v>0</v>
      </c>
      <c r="I23" s="101">
        <f>+'2grid'!I23*CJ$2</f>
        <v>0</v>
      </c>
      <c r="J23" s="101">
        <f>+'2grid'!J23*CK$2</f>
        <v>0.14337725013842101</v>
      </c>
      <c r="K23" s="101">
        <f>+'2grid'!K23*CL$2</f>
        <v>0.28123999065613348</v>
      </c>
      <c r="L23" s="101">
        <f>+'2grid'!L23*CM$2</f>
        <v>0.55145096207084998</v>
      </c>
      <c r="M23" s="101">
        <f>+'2grid'!M23*CN$2</f>
        <v>1.0769512906324836</v>
      </c>
      <c r="N23" s="101">
        <f>+'2grid'!N23*CO$2</f>
        <v>2.1020013142465346</v>
      </c>
      <c r="O23" s="101">
        <f>+'2grid'!O23*CP$2</f>
        <v>4.100200094456202</v>
      </c>
      <c r="P23" s="101">
        <f>+'2grid'!P23*CQ$2</f>
        <v>7.9927951208386725</v>
      </c>
      <c r="Q23" s="101">
        <f>+'2grid'!Q23*CR$2</f>
        <v>15.570380105529884</v>
      </c>
      <c r="R23" s="101">
        <f>+'2grid'!R23*CS$2</f>
        <v>30.310339938764837</v>
      </c>
      <c r="S23" s="101">
        <f>+'2grid'!S23*CT$2</f>
        <v>58.959839332939815</v>
      </c>
      <c r="T23" s="101">
        <f>+'2grid'!T23*CU$2</f>
        <v>114.59799757669992</v>
      </c>
      <c r="U23" s="101">
        <f>+'2grid'!U23*CV$2</f>
        <v>222.55263297504047</v>
      </c>
      <c r="V23" s="101">
        <f>+'2grid'!V23*CW$2</f>
        <v>431.81854159336211</v>
      </c>
      <c r="W23" s="101">
        <f>+'2grid'!W23*CX$2</f>
        <v>511.4699936073809</v>
      </c>
      <c r="X23" s="101">
        <f>+'2grid'!X23*CY$2</f>
        <v>610.61873629431</v>
      </c>
      <c r="Y23" s="101">
        <f>+'2grid'!Y23*CZ$2</f>
        <v>735.69177931083095</v>
      </c>
      <c r="Z23" s="101">
        <f>+'2grid'!Z23*DA$2</f>
        <v>895.93642495351128</v>
      </c>
      <c r="AA23" s="101">
        <f>+'2grid'!AA23*DB$2</f>
        <v>1105.035888299918</v>
      </c>
      <c r="AB23" s="101">
        <f>+'2grid'!AB23*DC$2</f>
        <v>1383.9142047027201</v>
      </c>
      <c r="AC23" s="101">
        <f>+'2grid'!AC23*DD$2</f>
        <v>6991.860356635907</v>
      </c>
      <c r="AD23" s="101">
        <f>+'2grid'!AD23*DE$2</f>
        <v>7597.3367885706848</v>
      </c>
      <c r="AE23" s="101">
        <f>+'2grid'!AE23*DF$2</f>
        <v>8162.5280381173861</v>
      </c>
      <c r="AF23" s="101">
        <f>+'2grid'!AF23*DG$2</f>
        <v>8732.2828289264435</v>
      </c>
      <c r="AG23" s="101">
        <f>+'2grid'!AG23*DH$2</f>
        <v>9307.8349799102125</v>
      </c>
      <c r="AH23" s="101">
        <f>+'2grid'!AH23*DI$2</f>
        <v>9890.6276865195323</v>
      </c>
      <c r="AI23" s="101">
        <f>+'2grid'!AI23*DJ$2</f>
        <v>10482.360261313281</v>
      </c>
      <c r="AJ23" s="101">
        <f>+'2grid'!AJ23*DK$2</f>
        <v>11085.048296180081</v>
      </c>
      <c r="AK23" s="101">
        <f>+'2grid'!AK23*DL$2</f>
        <v>11701.102069594333</v>
      </c>
      <c r="AL23" s="101">
        <f>+'2grid'!AL23*DM$2</f>
        <v>12333.430147689101</v>
      </c>
      <c r="AM23" s="101">
        <f>+'2grid'!AM23*DN$2</f>
        <v>12985.578385032759</v>
      </c>
      <c r="AN23" s="101">
        <f>+'2grid'!AN23*DO$2</f>
        <v>13661.919640588741</v>
      </c>
      <c r="AO23" s="101">
        <f>+'2grid'!AO23*DP$2</f>
        <v>14367.917752599044</v>
      </c>
      <c r="AP23" s="101">
        <f>+'2grid'!AP23*DQ$2</f>
        <v>15110.50296299295</v>
      </c>
      <c r="AQ23" s="101">
        <f>+'2grid'!AQ23*DR$2</f>
        <v>14729.942043939551</v>
      </c>
      <c r="AR23" s="101">
        <f>+'2grid'!AR23*DS$2</f>
        <v>14371.681781754347</v>
      </c>
      <c r="AS23" s="101">
        <f>+'2grid'!AS23*DT$2</f>
        <v>14040.27688352955</v>
      </c>
      <c r="AT23" s="101">
        <f>+'2grid'!AT23*DU$2</f>
        <v>13742.160330260809</v>
      </c>
      <c r="AU23" s="101">
        <f>+'2grid'!AU23*DV$2</f>
        <v>13486.755935169243</v>
      </c>
      <c r="AV23" s="101">
        <f>+'2grid'!AV23*DW$2</f>
        <v>13288.50946612207</v>
      </c>
      <c r="AW23" s="101">
        <f>+'2grid'!AW23*DX$2</f>
        <v>13170.888516473993</v>
      </c>
      <c r="AX23" s="101">
        <f>+'2grid'!AX23*DY$2</f>
        <v>13321.47027910555</v>
      </c>
      <c r="AY23" s="101">
        <f>+'2grid'!AY23*DZ$2</f>
        <v>13684.648959857421</v>
      </c>
      <c r="AZ23" s="101">
        <f>+'2grid'!AZ23*EA$2</f>
        <v>14460.501896834525</v>
      </c>
      <c r="BA23" s="101">
        <f>+'2grid'!BA23*EB$2</f>
        <v>16265.022299481374</v>
      </c>
      <c r="BB23" s="101">
        <f>+'2grid'!BB23*EC$2</f>
        <v>22913.863547983929</v>
      </c>
      <c r="BC23" s="101">
        <f>+'2grid'!BC23*ED$2</f>
        <v>26931.200000000001</v>
      </c>
      <c r="BD23" s="101">
        <f>+'2grid'!BD23*EE$2</f>
        <v>26726.400000000001</v>
      </c>
      <c r="BE23" s="101">
        <f>+'2grid'!BE23*EF$2</f>
        <v>26521.600000000002</v>
      </c>
      <c r="BF23" s="101">
        <f>+'2grid'!BF23*EG$2</f>
        <v>26316.799999999999</v>
      </c>
      <c r="BG23" s="101">
        <f>+'2grid'!BG23*EH$2</f>
        <v>26112</v>
      </c>
      <c r="BH23" s="101">
        <f>+'2grid'!BH23*EI$2</f>
        <v>26112</v>
      </c>
      <c r="BI23" s="101">
        <f>+'2grid'!BI23*EJ$2</f>
        <v>26112</v>
      </c>
      <c r="BJ23" s="101">
        <f>+'2grid'!BJ23*EK$2</f>
        <v>26112</v>
      </c>
      <c r="BK23" s="101">
        <f>+'2grid'!BK23*EL$2</f>
        <v>26112</v>
      </c>
      <c r="BL23" s="101">
        <f>+'2grid'!BL23*EM$2</f>
        <v>26112</v>
      </c>
      <c r="BM23" s="101">
        <f>+'2grid'!BM23*EN$2</f>
        <v>26112</v>
      </c>
      <c r="BN23" s="101">
        <f>+'2grid'!BN23*EO$2</f>
        <v>26112</v>
      </c>
      <c r="BO23" s="101">
        <f>+'2grid'!BO23*EP$2</f>
        <v>26112</v>
      </c>
      <c r="BP23" s="101">
        <f>+'2grid'!BP23*EQ$2</f>
        <v>26112</v>
      </c>
      <c r="BQ23" s="101">
        <f>+'2grid'!BQ23*ER$2</f>
        <v>26112</v>
      </c>
      <c r="BR23" s="101">
        <f>+'2grid'!BR23*ES$2</f>
        <v>26112</v>
      </c>
      <c r="BS23" s="101">
        <f>+'2grid'!BS23*ET$2</f>
        <v>26112</v>
      </c>
      <c r="BT23" s="101">
        <f>+'2grid'!BT23*EU$2</f>
        <v>26112</v>
      </c>
      <c r="BU23" s="101">
        <f>+'2grid'!BU23*EV$2</f>
        <v>26112</v>
      </c>
      <c r="BV23" s="101">
        <f>+'2grid'!BV23*EW$2</f>
        <v>26112</v>
      </c>
      <c r="BW23" s="101">
        <f>+'2grid'!BW23*EX$2</f>
        <v>26112</v>
      </c>
      <c r="BX23" s="101">
        <f>+'2grid'!BX23*EY$2</f>
        <v>26112</v>
      </c>
      <c r="BY23" s="101">
        <f>+'2grid'!BY23*EZ$2</f>
        <v>26112</v>
      </c>
      <c r="BZ23" s="101">
        <f>+'2grid'!BZ23*FA$2</f>
        <v>26112</v>
      </c>
      <c r="CA23" s="101">
        <f>+'2grid'!CA23*FB$2</f>
        <v>26112</v>
      </c>
    </row>
    <row r="24" spans="1:79" x14ac:dyDescent="0.2">
      <c r="A24" s="9">
        <v>76</v>
      </c>
      <c r="B24" s="101">
        <f>+'2grid'!B24*CC$2</f>
        <v>0</v>
      </c>
      <c r="C24" s="101">
        <f>+'2grid'!C24*CD$2</f>
        <v>0</v>
      </c>
      <c r="D24" s="101">
        <f>+'2grid'!D24*CE$2</f>
        <v>0</v>
      </c>
      <c r="E24" s="101">
        <f>+'2grid'!E24*CF$2</f>
        <v>0</v>
      </c>
      <c r="F24" s="101">
        <f>+'2grid'!F24*CG$2</f>
        <v>0</v>
      </c>
      <c r="G24" s="101">
        <f>+'2grid'!G24*CH$2</f>
        <v>0</v>
      </c>
      <c r="H24" s="101">
        <f>+'2grid'!H24*CI$2</f>
        <v>0</v>
      </c>
      <c r="I24" s="101">
        <f>+'2grid'!I24*CJ$2</f>
        <v>0</v>
      </c>
      <c r="J24" s="101">
        <f>+'2grid'!J24*CK$2</f>
        <v>0</v>
      </c>
      <c r="K24" s="101">
        <f>+'2grid'!K24*CL$2</f>
        <v>0</v>
      </c>
      <c r="L24" s="101">
        <f>+'2grid'!L24*CM$2</f>
        <v>0</v>
      </c>
      <c r="M24" s="101">
        <f>+'2grid'!M24*CN$2</f>
        <v>0</v>
      </c>
      <c r="N24" s="101">
        <f>+'2grid'!N24*CO$2</f>
        <v>0</v>
      </c>
      <c r="O24" s="101">
        <f>+'2grid'!O24*CP$2</f>
        <v>0</v>
      </c>
      <c r="P24" s="101">
        <f>+'2grid'!P24*CQ$2</f>
        <v>0</v>
      </c>
      <c r="Q24" s="101">
        <f>+'2grid'!Q24*CR$2</f>
        <v>0</v>
      </c>
      <c r="R24" s="101">
        <f>+'2grid'!R24*CS$2</f>
        <v>0</v>
      </c>
      <c r="S24" s="101">
        <f>+'2grid'!S24*CT$2</f>
        <v>0</v>
      </c>
      <c r="T24" s="101">
        <f>+'2grid'!T24*CU$2</f>
        <v>0</v>
      </c>
      <c r="U24" s="101">
        <f>+'2grid'!U24*CV$2</f>
        <v>0</v>
      </c>
      <c r="V24" s="101">
        <f>+'2grid'!V24*CW$2</f>
        <v>0</v>
      </c>
      <c r="W24" s="101">
        <f>+'2grid'!W24*CX$2</f>
        <v>0</v>
      </c>
      <c r="X24" s="101">
        <f>+'2grid'!X24*CY$2</f>
        <v>0</v>
      </c>
      <c r="Y24" s="101">
        <f>+'2grid'!Y24*CZ$2</f>
        <v>0</v>
      </c>
      <c r="Z24" s="101">
        <f>+'2grid'!Z24*DA$2</f>
        <v>0</v>
      </c>
      <c r="AA24" s="101">
        <f>+'2grid'!AA24*DB$2</f>
        <v>0</v>
      </c>
      <c r="AB24" s="101">
        <f>+'2grid'!AB24*DC$2</f>
        <v>430.08743352141522</v>
      </c>
      <c r="AC24" s="101">
        <f>+'2grid'!AC24*DD$2</f>
        <v>827.71543809781792</v>
      </c>
      <c r="AD24" s="101">
        <f>+'2grid'!AD24*DE$2</f>
        <v>892.84425947212583</v>
      </c>
      <c r="AE24" s="101">
        <f>+'2grid'!AE24*DF$2</f>
        <v>964.09903268433527</v>
      </c>
      <c r="AF24" s="101">
        <f>+'2grid'!AF24*DG$2</f>
        <v>1042.2771252414216</v>
      </c>
      <c r="AG24" s="101">
        <f>+'2grid'!AG24*DH$2</f>
        <v>1128.3218560372336</v>
      </c>
      <c r="AH24" s="101">
        <f>+'2grid'!AH24*DI$2</f>
        <v>1223.355780810582</v>
      </c>
      <c r="AI24" s="101">
        <f>+'2grid'!AI24*DJ$2</f>
        <v>1328.7225019111218</v>
      </c>
      <c r="AJ24" s="101">
        <f>+'2grid'!AJ24*DK$2</f>
        <v>1446.039330795867</v>
      </c>
      <c r="AK24" s="101">
        <f>+'2grid'!AK24*DL$2</f>
        <v>1577.2637922644562</v>
      </c>
      <c r="AL24" s="101">
        <f>+'2grid'!AL24*DM$2</f>
        <v>1724.7778113248496</v>
      </c>
      <c r="AM24" s="101">
        <f>+'2grid'!AM24*DN$2</f>
        <v>2118.6775511687965</v>
      </c>
      <c r="AN24" s="101">
        <f>+'2grid'!AN24*DO$2</f>
        <v>2551.6085769475785</v>
      </c>
      <c r="AO24" s="101">
        <f>+'2grid'!AO24*DP$2</f>
        <v>3038.5849469732252</v>
      </c>
      <c r="AP24" s="101">
        <f>+'2grid'!AP24*DQ$2</f>
        <v>3534.2591922261622</v>
      </c>
      <c r="AQ24" s="101">
        <f>+'2grid'!AQ24*DR$2</f>
        <v>4440.6188201380055</v>
      </c>
      <c r="AR24" s="101">
        <f>+'2grid'!AR24*DS$2</f>
        <v>5597.7942255272774</v>
      </c>
      <c r="AS24" s="101">
        <f>+'2grid'!AS24*DT$2</f>
        <v>7082.6135821864573</v>
      </c>
      <c r="AT24" s="101">
        <f>+'2grid'!AT24*DU$2</f>
        <v>9000.1022617821618</v>
      </c>
      <c r="AU24" s="101">
        <f>+'2grid'!AU24*DV$2</f>
        <v>11498.301960379575</v>
      </c>
      <c r="AV24" s="101">
        <f>+'2grid'!AV24*DW$2</f>
        <v>14789.321867593881</v>
      </c>
      <c r="AW24" s="101">
        <f>+'2grid'!AW24*DX$2</f>
        <v>19193.951707108412</v>
      </c>
      <c r="AX24" s="101">
        <f>+'2grid'!AX24*DY$2</f>
        <v>25494.491538930553</v>
      </c>
      <c r="AY24" s="101">
        <f>+'2grid'!AY24*DZ$2</f>
        <v>34434.521023222223</v>
      </c>
      <c r="AZ24" s="101">
        <f>+'2grid'!AZ24*EA$2</f>
        <v>47558.695266333336</v>
      </c>
      <c r="BA24" s="101">
        <f>+'2grid'!BA24*EB$2</f>
        <v>67610.719890000008</v>
      </c>
      <c r="BB24" s="101">
        <f>+'2grid'!BB24*EC$2</f>
        <v>85056.181859999997</v>
      </c>
      <c r="BC24" s="101">
        <f>+'2grid'!BC24*ED$2</f>
        <v>128486.02</v>
      </c>
      <c r="BD24" s="101">
        <f>+'2grid'!BD24*EE$2</f>
        <v>160920.07200000001</v>
      </c>
      <c r="BE24" s="101">
        <f>+'2grid'!BE24*EF$2</f>
        <v>177584.90400000001</v>
      </c>
      <c r="BF24" s="101">
        <f>+'2grid'!BF24*EG$2</f>
        <v>189357.6</v>
      </c>
      <c r="BG24" s="101">
        <f>+'2grid'!BG24*EH$2</f>
        <v>200130.12</v>
      </c>
      <c r="BH24" s="101">
        <f>+'2grid'!BH24*EI$2</f>
        <v>200940</v>
      </c>
      <c r="BI24" s="101">
        <f>+'2grid'!BI24*EJ$2</f>
        <v>200940</v>
      </c>
      <c r="BJ24" s="101">
        <f>+'2grid'!BJ24*EK$2</f>
        <v>200430</v>
      </c>
      <c r="BK24" s="101">
        <f>+'2grid'!BK24*EL$2</f>
        <v>200430</v>
      </c>
      <c r="BL24" s="101">
        <f>+'2grid'!BL24*EM$2</f>
        <v>199920</v>
      </c>
      <c r="BM24" s="101">
        <f>+'2grid'!BM24*EN$2</f>
        <v>199920</v>
      </c>
      <c r="BN24" s="101">
        <f>+'2grid'!BN24*EO$2</f>
        <v>199920</v>
      </c>
      <c r="BO24" s="101">
        <f>+'2grid'!BO24*EP$2</f>
        <v>199920</v>
      </c>
      <c r="BP24" s="101">
        <f>+'2grid'!BP24*EQ$2</f>
        <v>199920</v>
      </c>
      <c r="BQ24" s="101">
        <f>+'2grid'!BQ24*ER$2</f>
        <v>199920</v>
      </c>
      <c r="BR24" s="101">
        <f>+'2grid'!BR24*ES$2</f>
        <v>199920</v>
      </c>
      <c r="BS24" s="101">
        <f>+'2grid'!BS24*ET$2</f>
        <v>199920</v>
      </c>
      <c r="BT24" s="101">
        <f>+'2grid'!BT24*EU$2</f>
        <v>199920</v>
      </c>
      <c r="BU24" s="101">
        <f>+'2grid'!BU24*EV$2</f>
        <v>199920</v>
      </c>
      <c r="BV24" s="101">
        <f>+'2grid'!BV24*EW$2</f>
        <v>199920</v>
      </c>
      <c r="BW24" s="101">
        <f>+'2grid'!BW24*EX$2</f>
        <v>199920</v>
      </c>
      <c r="BX24" s="101">
        <f>+'2grid'!BX24*EY$2</f>
        <v>199920</v>
      </c>
      <c r="BY24" s="101">
        <f>+'2grid'!BY24*EZ$2</f>
        <v>199920</v>
      </c>
      <c r="BZ24" s="101">
        <f>+'2grid'!BZ24*FA$2</f>
        <v>199920</v>
      </c>
      <c r="CA24" s="101">
        <f>+'2grid'!CA24*FB$2</f>
        <v>199920</v>
      </c>
    </row>
    <row r="25" spans="1:79" x14ac:dyDescent="0.2">
      <c r="A25" s="9">
        <v>84</v>
      </c>
      <c r="B25" s="101">
        <f>+'2grid'!B25*CC$2</f>
        <v>0</v>
      </c>
      <c r="C25" s="101">
        <f>+'2grid'!C25*CD$2</f>
        <v>0</v>
      </c>
      <c r="D25" s="101">
        <f>+'2grid'!D25*CE$2</f>
        <v>0</v>
      </c>
      <c r="E25" s="101">
        <f>+'2grid'!E25*CF$2</f>
        <v>0</v>
      </c>
      <c r="F25" s="101">
        <f>+'2grid'!F25*CG$2</f>
        <v>0</v>
      </c>
      <c r="G25" s="101">
        <f>+'2grid'!G25*CH$2</f>
        <v>0</v>
      </c>
      <c r="H25" s="101">
        <f>+'2grid'!H25*CI$2</f>
        <v>0</v>
      </c>
      <c r="I25" s="101">
        <f>+'2grid'!I25*CJ$2</f>
        <v>0</v>
      </c>
      <c r="J25" s="101">
        <f>+'2grid'!J25*CK$2</f>
        <v>0</v>
      </c>
      <c r="K25" s="101">
        <f>+'2grid'!K25*CL$2</f>
        <v>0</v>
      </c>
      <c r="L25" s="101">
        <f>+'2grid'!L25*CM$2</f>
        <v>0</v>
      </c>
      <c r="M25" s="101">
        <f>+'2grid'!M25*CN$2</f>
        <v>0</v>
      </c>
      <c r="N25" s="101">
        <f>+'2grid'!N25*CO$2</f>
        <v>0</v>
      </c>
      <c r="O25" s="101">
        <f>+'2grid'!O25*CP$2</f>
        <v>0</v>
      </c>
      <c r="P25" s="101">
        <f>+'2grid'!P25*CQ$2</f>
        <v>0</v>
      </c>
      <c r="Q25" s="101">
        <f>+'2grid'!Q25*CR$2</f>
        <v>0</v>
      </c>
      <c r="R25" s="101">
        <f>+'2grid'!R25*CS$2</f>
        <v>0</v>
      </c>
      <c r="S25" s="101">
        <f>+'2grid'!S25*CT$2</f>
        <v>0</v>
      </c>
      <c r="T25" s="101">
        <f>+'2grid'!T25*CU$2</f>
        <v>0</v>
      </c>
      <c r="U25" s="101">
        <f>+'2grid'!U25*CV$2</f>
        <v>0</v>
      </c>
      <c r="V25" s="101">
        <f>+'2grid'!V25*CW$2</f>
        <v>0</v>
      </c>
      <c r="W25" s="101">
        <f>+'2grid'!W25*CX$2</f>
        <v>0</v>
      </c>
      <c r="X25" s="101">
        <f>+'2grid'!X25*CY$2</f>
        <v>0</v>
      </c>
      <c r="Y25" s="101">
        <f>+'2grid'!Y25*CZ$2</f>
        <v>0</v>
      </c>
      <c r="Z25" s="101">
        <f>+'2grid'!Z25*DA$2</f>
        <v>0</v>
      </c>
      <c r="AA25" s="101">
        <f>+'2grid'!AA25*DB$2</f>
        <v>0</v>
      </c>
      <c r="AB25" s="101">
        <f>+'2grid'!AB25*DC$2</f>
        <v>7.9671340680049578</v>
      </c>
      <c r="AC25" s="101">
        <f>+'2grid'!AC25*DD$2</f>
        <v>8.1994518710171054</v>
      </c>
      <c r="AD25" s="101">
        <f>+'2grid'!AD25*DE$2</f>
        <v>8.581618544529638</v>
      </c>
      <c r="AE25" s="101">
        <f>+'2grid'!AE25*DF$2</f>
        <v>8.9799573760813391</v>
      </c>
      <c r="AF25" s="101">
        <f>+'2grid'!AF25*DG$2</f>
        <v>9.3950228423091104</v>
      </c>
      <c r="AG25" s="101">
        <f>+'2grid'!AG25*DH$2</f>
        <v>9.8273771025439522</v>
      </c>
      <c r="AH25" s="101">
        <f>+'2grid'!AH25*DI$2</f>
        <v>10.277588885814774</v>
      </c>
      <c r="AI25" s="101">
        <f>+'2grid'!AI25*DJ$2</f>
        <v>10.746232214262863</v>
      </c>
      <c r="AJ25" s="101">
        <f>+'2grid'!AJ25*DK$2</f>
        <v>11.233884947198051</v>
      </c>
      <c r="AK25" s="101">
        <f>+'2grid'!AK25*DL$2</f>
        <v>11.741127128715419</v>
      </c>
      <c r="AL25" s="101">
        <f>+'2grid'!AL25*DM$2</f>
        <v>12.268539120377946</v>
      </c>
      <c r="AM25" s="101">
        <f>+'2grid'!AM25*DN$2</f>
        <v>12.816699498948356</v>
      </c>
      <c r="AN25" s="101">
        <f>+'2grid'!AN25*DO$2</f>
        <v>13.386182697514489</v>
      </c>
      <c r="AO25" s="101">
        <f>+'2grid'!AO25*DP$2</f>
        <v>13.349272267282375</v>
      </c>
      <c r="AP25" s="101">
        <f>+'2grid'!AP25*DQ$2</f>
        <v>13.309109501876089</v>
      </c>
      <c r="AQ25" s="101">
        <f>+'2grid'!AQ25*DR$2</f>
        <v>13.265615679974534</v>
      </c>
      <c r="AR25" s="101">
        <f>+'2grid'!AR25*DS$2</f>
        <v>13.218710577923838</v>
      </c>
      <c r="AS25" s="101">
        <f>+'2grid'!AS25*DT$2</f>
        <v>13.168312443912146</v>
      </c>
      <c r="AT25" s="101">
        <f>+'2grid'!AT25*DU$2</f>
        <v>14.277706662766159</v>
      </c>
      <c r="AU25" s="101">
        <f>+'2grid'!AU25*DV$2</f>
        <v>15.475962470417176</v>
      </c>
      <c r="AV25" s="101">
        <f>+'2grid'!AV25*DW$2</f>
        <v>16.769618775993845</v>
      </c>
      <c r="AW25" s="101">
        <f>+'2grid'!AW25*DX$2</f>
        <v>18.16561907851224</v>
      </c>
      <c r="AX25" s="101">
        <f>+'2grid'!AX25*DY$2</f>
        <v>19.889895755750704</v>
      </c>
      <c r="AY25" s="101">
        <f>+'2grid'!AY25*DZ$2</f>
        <v>21.959711541402022</v>
      </c>
      <c r="AZ25" s="101">
        <f>+'2grid'!AZ25*EA$2</f>
        <v>24.264180926829518</v>
      </c>
      <c r="BA25" s="101">
        <f>+'2grid'!BA25*EB$2</f>
        <v>26.833827277927867</v>
      </c>
      <c r="BB25" s="101">
        <f>+'2grid'!BB25*EC$2</f>
        <v>29.703860706551609</v>
      </c>
      <c r="BC25" s="101">
        <f>+'2grid'!BC25*ED$2</f>
        <v>38.923999999999999</v>
      </c>
      <c r="BD25" s="101">
        <f>+'2grid'!BD25*EE$2</f>
        <v>38.628</v>
      </c>
      <c r="BE25" s="101">
        <f>+'2grid'!BE25*EF$2</f>
        <v>45.584000000000003</v>
      </c>
      <c r="BF25" s="101">
        <f>+'2grid'!BF25*EG$2</f>
        <v>50.372</v>
      </c>
      <c r="BG25" s="101">
        <f>+'2grid'!BG25*EH$2</f>
        <v>51</v>
      </c>
      <c r="BH25" s="101">
        <f>+'2grid'!BH25*EI$2</f>
        <v>51</v>
      </c>
      <c r="BI25" s="101">
        <f>+'2grid'!BI25*EJ$2</f>
        <v>51</v>
      </c>
      <c r="BJ25" s="101">
        <f>+'2grid'!BJ25*EK$2</f>
        <v>51</v>
      </c>
      <c r="BK25" s="101">
        <f>+'2grid'!BK25*EL$2</f>
        <v>51</v>
      </c>
      <c r="BL25" s="101">
        <f>+'2grid'!BL25*EM$2</f>
        <v>51</v>
      </c>
      <c r="BM25" s="101">
        <f>+'2grid'!BM25*EN$2</f>
        <v>51</v>
      </c>
      <c r="BN25" s="101">
        <f>+'2grid'!BN25*EO$2</f>
        <v>51</v>
      </c>
      <c r="BO25" s="101">
        <f>+'2grid'!BO25*EP$2</f>
        <v>51</v>
      </c>
      <c r="BP25" s="101">
        <f>+'2grid'!BP25*EQ$2</f>
        <v>51</v>
      </c>
      <c r="BQ25" s="101">
        <f>+'2grid'!BQ25*ER$2</f>
        <v>51</v>
      </c>
      <c r="BR25" s="101">
        <f>+'2grid'!BR25*ES$2</f>
        <v>51</v>
      </c>
      <c r="BS25" s="101">
        <f>+'2grid'!BS25*ET$2</f>
        <v>51</v>
      </c>
      <c r="BT25" s="101">
        <f>+'2grid'!BT25*EU$2</f>
        <v>51</v>
      </c>
      <c r="BU25" s="101">
        <f>+'2grid'!BU25*EV$2</f>
        <v>51</v>
      </c>
      <c r="BV25" s="101">
        <f>+'2grid'!BV25*EW$2</f>
        <v>51</v>
      </c>
      <c r="BW25" s="101">
        <f>+'2grid'!BW25*EX$2</f>
        <v>51</v>
      </c>
      <c r="BX25" s="101">
        <f>+'2grid'!BX25*EY$2</f>
        <v>51</v>
      </c>
      <c r="BY25" s="101">
        <f>+'2grid'!BY25*EZ$2</f>
        <v>51</v>
      </c>
      <c r="BZ25" s="101">
        <f>+'2grid'!BZ25*FA$2</f>
        <v>51</v>
      </c>
      <c r="CA25" s="101">
        <f>+'2grid'!CA25*FB$2</f>
        <v>51</v>
      </c>
    </row>
    <row r="26" spans="1:79" x14ac:dyDescent="0.2">
      <c r="A26" s="9">
        <v>86</v>
      </c>
      <c r="B26" s="101">
        <f>+'2grid'!B26*CC$2</f>
        <v>0</v>
      </c>
      <c r="C26" s="101">
        <f>+'2grid'!C26*CD$2</f>
        <v>0</v>
      </c>
      <c r="D26" s="101">
        <f>+'2grid'!D26*CE$2</f>
        <v>0</v>
      </c>
      <c r="E26" s="101">
        <f>+'2grid'!E26*CF$2</f>
        <v>0</v>
      </c>
      <c r="F26" s="101">
        <f>+'2grid'!F26*CG$2</f>
        <v>0</v>
      </c>
      <c r="G26" s="101">
        <f>+'2grid'!G26*CH$2</f>
        <v>0</v>
      </c>
      <c r="H26" s="101">
        <f>+'2grid'!H26*CI$2</f>
        <v>0</v>
      </c>
      <c r="I26" s="101">
        <f>+'2grid'!I26*CJ$2</f>
        <v>0</v>
      </c>
      <c r="J26" s="101">
        <f>+'2grid'!J26*CK$2</f>
        <v>0</v>
      </c>
      <c r="K26" s="101">
        <f>+'2grid'!K26*CL$2</f>
        <v>0</v>
      </c>
      <c r="L26" s="101">
        <f>+'2grid'!L26*CM$2</f>
        <v>0</v>
      </c>
      <c r="M26" s="101">
        <f>+'2grid'!M26*CN$2</f>
        <v>0</v>
      </c>
      <c r="N26" s="101">
        <f>+'2grid'!N26*CO$2</f>
        <v>0</v>
      </c>
      <c r="O26" s="101">
        <f>+'2grid'!O26*CP$2</f>
        <v>0</v>
      </c>
      <c r="P26" s="101">
        <f>+'2grid'!P26*CQ$2</f>
        <v>0</v>
      </c>
      <c r="Q26" s="101">
        <f>+'2grid'!Q26*CR$2</f>
        <v>0</v>
      </c>
      <c r="R26" s="101">
        <f>+'2grid'!R26*CS$2</f>
        <v>0</v>
      </c>
      <c r="S26" s="101">
        <f>+'2grid'!S26*CT$2</f>
        <v>0</v>
      </c>
      <c r="T26" s="101">
        <f>+'2grid'!T26*CU$2</f>
        <v>0</v>
      </c>
      <c r="U26" s="101">
        <f>+'2grid'!U26*CV$2</f>
        <v>0</v>
      </c>
      <c r="V26" s="101">
        <f>+'2grid'!V26*CW$2</f>
        <v>0</v>
      </c>
      <c r="W26" s="101">
        <f>+'2grid'!W26*CX$2</f>
        <v>0</v>
      </c>
      <c r="X26" s="101">
        <f>+'2grid'!X26*CY$2</f>
        <v>0</v>
      </c>
      <c r="Y26" s="101">
        <f>+'2grid'!Y26*CZ$2</f>
        <v>0</v>
      </c>
      <c r="Z26" s="101">
        <f>+'2grid'!Z26*DA$2</f>
        <v>0</v>
      </c>
      <c r="AA26" s="101">
        <f>+'2grid'!AA26*DB$2</f>
        <v>0</v>
      </c>
      <c r="AB26" s="101">
        <f>+'2grid'!AB26*DC$2</f>
        <v>0</v>
      </c>
      <c r="AC26" s="101">
        <f>+'2grid'!AC26*DD$2</f>
        <v>0</v>
      </c>
      <c r="AD26" s="101">
        <f>+'2grid'!AD26*DE$2</f>
        <v>0</v>
      </c>
      <c r="AE26" s="101">
        <f>+'2grid'!AE26*DF$2</f>
        <v>0</v>
      </c>
      <c r="AF26" s="101">
        <f>+'2grid'!AF26*DG$2</f>
        <v>0</v>
      </c>
      <c r="AG26" s="101">
        <f>+'2grid'!AG26*DH$2</f>
        <v>0</v>
      </c>
      <c r="AH26" s="101">
        <f>+'2grid'!AH26*DI$2</f>
        <v>0</v>
      </c>
      <c r="AI26" s="101">
        <f>+'2grid'!AI26*DJ$2</f>
        <v>0</v>
      </c>
      <c r="AJ26" s="101">
        <f>+'2grid'!AJ26*DK$2</f>
        <v>0</v>
      </c>
      <c r="AK26" s="101">
        <f>+'2grid'!AK26*DL$2</f>
        <v>0</v>
      </c>
      <c r="AL26" s="101">
        <f>+'2grid'!AL26*DM$2</f>
        <v>0</v>
      </c>
      <c r="AM26" s="101">
        <f>+'2grid'!AM26*DN$2</f>
        <v>0</v>
      </c>
      <c r="AN26" s="101">
        <f>+'2grid'!AN26*DO$2</f>
        <v>0</v>
      </c>
      <c r="AO26" s="101">
        <f>+'2grid'!AO26*DP$2</f>
        <v>0</v>
      </c>
      <c r="AP26" s="101">
        <f>+'2grid'!AP26*DQ$2</f>
        <v>0</v>
      </c>
      <c r="AQ26" s="101">
        <f>+'2grid'!AQ26*DR$2</f>
        <v>0</v>
      </c>
      <c r="AR26" s="101">
        <f>+'2grid'!AR26*DS$2</f>
        <v>0</v>
      </c>
      <c r="AS26" s="101">
        <f>+'2grid'!AS26*DT$2</f>
        <v>0</v>
      </c>
      <c r="AT26" s="101">
        <f>+'2grid'!AT26*DU$2</f>
        <v>0</v>
      </c>
      <c r="AU26" s="101">
        <f>+'2grid'!AU26*DV$2</f>
        <v>0</v>
      </c>
      <c r="AV26" s="101">
        <f>+'2grid'!AV26*DW$2</f>
        <v>0</v>
      </c>
      <c r="AW26" s="101">
        <f>+'2grid'!AW26*DX$2</f>
        <v>0</v>
      </c>
      <c r="AX26" s="101">
        <f>+'2grid'!AX26*DY$2</f>
        <v>0</v>
      </c>
      <c r="AY26" s="101">
        <f>+'2grid'!AY26*DZ$2</f>
        <v>0</v>
      </c>
      <c r="AZ26" s="101">
        <f>+'2grid'!AZ26*EA$2</f>
        <v>0</v>
      </c>
      <c r="BA26" s="101">
        <f>+'2grid'!BA26*EB$2</f>
        <v>0</v>
      </c>
      <c r="BB26" s="101">
        <f>+'2grid'!BB26*EC$2</f>
        <v>0</v>
      </c>
      <c r="BC26" s="101">
        <f>+'2grid'!BC26*ED$2</f>
        <v>0</v>
      </c>
      <c r="BD26" s="101">
        <f>+'2grid'!BD26*EE$2</f>
        <v>0</v>
      </c>
      <c r="BE26" s="101">
        <f>+'2grid'!BE26*EF$2</f>
        <v>0</v>
      </c>
      <c r="BF26" s="101">
        <f>+'2grid'!BF26*EG$2</f>
        <v>0</v>
      </c>
      <c r="BG26" s="101">
        <f>+'2grid'!BG26*EH$2</f>
        <v>0</v>
      </c>
      <c r="BH26" s="101">
        <f>+'2grid'!BH26*EI$2</f>
        <v>0</v>
      </c>
      <c r="BI26" s="101">
        <f>+'2grid'!BI26*EJ$2</f>
        <v>0</v>
      </c>
      <c r="BJ26" s="101">
        <f>+'2grid'!BJ26*EK$2</f>
        <v>0</v>
      </c>
      <c r="BK26" s="101">
        <f>+'2grid'!BK26*EL$2</f>
        <v>0</v>
      </c>
      <c r="BL26" s="101">
        <f>+'2grid'!BL26*EM$2</f>
        <v>0</v>
      </c>
      <c r="BM26" s="101">
        <f>+'2grid'!BM26*EN$2</f>
        <v>0</v>
      </c>
      <c r="BN26" s="101">
        <f>+'2grid'!BN26*EO$2</f>
        <v>0</v>
      </c>
      <c r="BO26" s="101">
        <f>+'2grid'!BO26*EP$2</f>
        <v>0</v>
      </c>
      <c r="BP26" s="101">
        <f>+'2grid'!BP26*EQ$2</f>
        <v>0</v>
      </c>
      <c r="BQ26" s="101">
        <f>+'2grid'!BQ26*ER$2</f>
        <v>0</v>
      </c>
      <c r="BR26" s="101">
        <f>+'2grid'!BR26*ES$2</f>
        <v>0</v>
      </c>
      <c r="BS26" s="101">
        <f>+'2grid'!BS26*ET$2</f>
        <v>0</v>
      </c>
      <c r="BT26" s="101">
        <f>+'2grid'!BT26*EU$2</f>
        <v>0</v>
      </c>
      <c r="BU26" s="101">
        <f>+'2grid'!BU26*EV$2</f>
        <v>0</v>
      </c>
      <c r="BV26" s="101">
        <f>+'2grid'!BV26*EW$2</f>
        <v>0</v>
      </c>
      <c r="BW26" s="101">
        <f>+'2grid'!BW26*EX$2</f>
        <v>0</v>
      </c>
      <c r="BX26" s="101">
        <f>+'2grid'!BX26*EY$2</f>
        <v>0</v>
      </c>
      <c r="BY26" s="101">
        <f>+'2grid'!BY26*EZ$2</f>
        <v>0</v>
      </c>
      <c r="BZ26" s="101">
        <f>+'2grid'!BZ26*FA$2</f>
        <v>0</v>
      </c>
      <c r="CA26" s="101">
        <f>+'2grid'!CA26*FB$2</f>
        <v>0</v>
      </c>
    </row>
    <row r="27" spans="1:79" x14ac:dyDescent="0.2">
      <c r="A27" s="9">
        <v>90</v>
      </c>
      <c r="B27" s="101">
        <f>+'2grid'!B27*CC$2</f>
        <v>0</v>
      </c>
      <c r="C27" s="101">
        <f>+'2grid'!C27*CD$2</f>
        <v>0</v>
      </c>
      <c r="D27" s="101">
        <f>+'2grid'!D27*CE$2</f>
        <v>0</v>
      </c>
      <c r="E27" s="101">
        <f>+'2grid'!E27*CF$2</f>
        <v>0</v>
      </c>
      <c r="F27" s="101">
        <f>+'2grid'!F27*CG$2</f>
        <v>0</v>
      </c>
      <c r="G27" s="101">
        <f>+'2grid'!G27*CH$2</f>
        <v>0</v>
      </c>
      <c r="H27" s="101">
        <f>+'2grid'!H27*CI$2</f>
        <v>0</v>
      </c>
      <c r="I27" s="101">
        <f>+'2grid'!I27*CJ$2</f>
        <v>0</v>
      </c>
      <c r="J27" s="101">
        <f>+'2grid'!J27*CK$2</f>
        <v>4.3369469703943072E-4</v>
      </c>
      <c r="K27" s="101">
        <f>+'2grid'!K27*CL$2</f>
        <v>8.5070882880811398E-4</v>
      </c>
      <c r="L27" s="101">
        <f>+'2grid'!L27*CM$2</f>
        <v>9.1098745035678814E-4</v>
      </c>
      <c r="M27" s="101">
        <f>+'2grid'!M27*CN$2</f>
        <v>1.3117651483148512E-3</v>
      </c>
      <c r="N27" s="101">
        <f>+'2grid'!N27*CO$2</f>
        <v>1.8860276416527357E-3</v>
      </c>
      <c r="O27" s="101">
        <f>+'2grid'!O27*CP$2</f>
        <v>2.7072609168288277E-3</v>
      </c>
      <c r="P27" s="101">
        <f>+'2grid'!P27*CQ$2</f>
        <v>3.8791346330048502E-3</v>
      </c>
      <c r="Q27" s="101">
        <f>+'2grid'!Q27*CR$2</f>
        <v>5.5473221027712632E-3</v>
      </c>
      <c r="R27" s="101">
        <f>+'2grid'!R27*CS$2</f>
        <v>7.9155731530071976E-3</v>
      </c>
      <c r="S27" s="101">
        <f>+'2grid'!S27*CT$2</f>
        <v>1.1267302542452558E-2</v>
      </c>
      <c r="T27" s="101">
        <f>+'2grid'!T27*CU$2</f>
        <v>1.5994112835373678E-2</v>
      </c>
      <c r="U27" s="101">
        <f>+'2grid'!U27*CV$2</f>
        <v>2.2632616964347627E-2</v>
      </c>
      <c r="V27" s="101">
        <f>+'2grid'!V27*CW$2</f>
        <v>3.1910352298870105E-2</v>
      </c>
      <c r="W27" s="101">
        <f>+'2grid'!W27*CX$2</f>
        <v>4.4799837519203044E-2</v>
      </c>
      <c r="X27" s="101">
        <f>+'2grid'!X27*CY$2</f>
        <v>6.2575551869403653E-2</v>
      </c>
      <c r="Y27" s="101">
        <f>+'2grid'!Y27*CZ$2</f>
        <v>8.6858850655619824E-2</v>
      </c>
      <c r="Z27" s="101">
        <f>+'2grid'!Z27*DA$2</f>
        <v>0.11961378056432173</v>
      </c>
      <c r="AA27" s="101">
        <f>+'2grid'!AA27*DB$2</f>
        <v>0.16300552199539178</v>
      </c>
      <c r="AB27" s="101">
        <f>+'2grid'!AB27*DC$2</f>
        <v>0.21890532864763138</v>
      </c>
      <c r="AC27" s="101">
        <f>+'2grid'!AC27*DD$2</f>
        <v>0.28746299095936334</v>
      </c>
      <c r="AD27" s="101">
        <f>+'2grid'!AD27*DE$2</f>
        <v>0.35061891229440612</v>
      </c>
      <c r="AE27" s="101">
        <f>+'2grid'!AE27*DF$2</f>
        <v>0.42740824605825123</v>
      </c>
      <c r="AF27" s="101">
        <f>+'2grid'!AF27*DG$2</f>
        <v>0.52070353581719087</v>
      </c>
      <c r="AG27" s="101">
        <f>+'2grid'!AG27*DH$2</f>
        <v>0.63396126523016838</v>
      </c>
      <c r="AH27" s="101">
        <f>+'2grid'!AH27*DI$2</f>
        <v>0.77133379275610769</v>
      </c>
      <c r="AI27" s="101">
        <f>+'2grid'!AI27*DJ$2</f>
        <v>0.93780043399045399</v>
      </c>
      <c r="AJ27" s="101">
        <f>+'2grid'!AJ27*DK$2</f>
        <v>1.1393200954082841</v>
      </c>
      <c r="AK27" s="101">
        <f>+'2grid'!AK27*DL$2</f>
        <v>1.3830077785073935</v>
      </c>
      <c r="AL27" s="101">
        <f>+'2grid'!AL27*DM$2</f>
        <v>1.677336948756379</v>
      </c>
      <c r="AM27" s="101">
        <f>+'2grid'!AM27*DN$2</f>
        <v>2.0323690587863883</v>
      </c>
      <c r="AN27" s="101">
        <f>+'2grid'!AN27*DO$2</f>
        <v>2.4600102186869881</v>
      </c>
      <c r="AO27" s="101">
        <f>+'2grid'!AO27*DP$2</f>
        <v>2.5116250308598462</v>
      </c>
      <c r="AP27" s="101">
        <f>+'2grid'!AP27*DQ$2</f>
        <v>2.5611754925179127</v>
      </c>
      <c r="AQ27" s="101">
        <f>+'2grid'!AQ27*DR$2</f>
        <v>2.6081767675561847</v>
      </c>
      <c r="AR27" s="101">
        <f>+'2grid'!AR27*DS$2</f>
        <v>2.6520689332554448</v>
      </c>
      <c r="AS27" s="101">
        <f>+'2grid'!AS27*DT$2</f>
        <v>2.692201580615031</v>
      </c>
      <c r="AT27" s="101">
        <f>+'2grid'!AT27*DU$2</f>
        <v>2.6733564775538978</v>
      </c>
      <c r="AU27" s="101">
        <f>+'2grid'!AU27*DV$2</f>
        <v>2.6489863069513442</v>
      </c>
      <c r="AV27" s="101">
        <f>+'2grid'!AV27*DW$2</f>
        <v>2.6184141642489576</v>
      </c>
      <c r="AW27" s="101">
        <f>+'2grid'!AW27*DX$2</f>
        <v>2.580823611051819</v>
      </c>
      <c r="AX27" s="101">
        <f>+'2grid'!AX27*DY$2</f>
        <v>2.5633786965919612</v>
      </c>
      <c r="AY27" s="101">
        <f>+'2grid'!AY27*DZ$2</f>
        <v>2.7243490318182149</v>
      </c>
      <c r="AZ27" s="101">
        <f>+'2grid'!AZ27*EA$2</f>
        <v>2.8818279289086606</v>
      </c>
      <c r="BA27" s="101">
        <f>+'2grid'!BA27*EB$2</f>
        <v>3.0300352153576147</v>
      </c>
      <c r="BB27" s="101">
        <f>+'2grid'!BB27*EC$2</f>
        <v>3.1602959551404384</v>
      </c>
      <c r="BC27" s="101">
        <f>+'2grid'!BC27*ED$2</f>
        <v>5.26</v>
      </c>
      <c r="BD27" s="101">
        <f>+'2grid'!BD27*EE$2</f>
        <v>5.2200000000000006</v>
      </c>
      <c r="BE27" s="101">
        <f>+'2grid'!BE27*EF$2</f>
        <v>5.18</v>
      </c>
      <c r="BF27" s="101">
        <f>+'2grid'!BF27*EG$2</f>
        <v>5.1400000000000006</v>
      </c>
      <c r="BG27" s="101">
        <f>+'2grid'!BG27*EH$2</f>
        <v>7.1400000000000006</v>
      </c>
      <c r="BH27" s="101">
        <f>+'2grid'!BH27*EI$2</f>
        <v>7.1400000000000006</v>
      </c>
      <c r="BI27" s="101">
        <f>+'2grid'!BI27*EJ$2</f>
        <v>7.1400000000000006</v>
      </c>
      <c r="BJ27" s="101">
        <f>+'2grid'!BJ27*EK$2</f>
        <v>8.16</v>
      </c>
      <c r="BK27" s="101">
        <f>+'2grid'!BK27*EL$2</f>
        <v>8.16</v>
      </c>
      <c r="BL27" s="101">
        <f>+'2grid'!BL27*EM$2</f>
        <v>8.16</v>
      </c>
      <c r="BM27" s="101">
        <f>+'2grid'!BM27*EN$2</f>
        <v>8.16</v>
      </c>
      <c r="BN27" s="101">
        <f>+'2grid'!BN27*EO$2</f>
        <v>8.16</v>
      </c>
      <c r="BO27" s="101">
        <f>+'2grid'!BO27*EP$2</f>
        <v>8.16</v>
      </c>
      <c r="BP27" s="101">
        <f>+'2grid'!BP27*EQ$2</f>
        <v>8.16</v>
      </c>
      <c r="BQ27" s="101">
        <f>+'2grid'!BQ27*ER$2</f>
        <v>8.16</v>
      </c>
      <c r="BR27" s="101">
        <f>+'2grid'!BR27*ES$2</f>
        <v>8.16</v>
      </c>
      <c r="BS27" s="101">
        <f>+'2grid'!BS27*ET$2</f>
        <v>8.16</v>
      </c>
      <c r="BT27" s="101">
        <f>+'2grid'!BT27*EU$2</f>
        <v>8.16</v>
      </c>
      <c r="BU27" s="101">
        <f>+'2grid'!BU27*EV$2</f>
        <v>8.16</v>
      </c>
      <c r="BV27" s="101">
        <f>+'2grid'!BV27*EW$2</f>
        <v>8.16</v>
      </c>
      <c r="BW27" s="101">
        <f>+'2grid'!BW27*EX$2</f>
        <v>8.16</v>
      </c>
      <c r="BX27" s="101">
        <f>+'2grid'!BX27*EY$2</f>
        <v>8.16</v>
      </c>
      <c r="BY27" s="101">
        <f>+'2grid'!BY27*EZ$2</f>
        <v>8.16</v>
      </c>
      <c r="BZ27" s="101">
        <f>+'2grid'!BZ27*FA$2</f>
        <v>8.16</v>
      </c>
      <c r="CA27" s="101">
        <f>+'2grid'!CA27*FB$2</f>
        <v>8.16</v>
      </c>
    </row>
    <row r="28" spans="1:79" x14ac:dyDescent="0.2">
      <c r="A28" s="9">
        <v>92</v>
      </c>
      <c r="B28" s="101">
        <f>+'2grid'!B28*CC$2</f>
        <v>0</v>
      </c>
      <c r="C28" s="101">
        <f>+'2grid'!C28*CD$2</f>
        <v>0</v>
      </c>
      <c r="D28" s="101">
        <f>+'2grid'!D28*CE$2</f>
        <v>0</v>
      </c>
      <c r="E28" s="101">
        <f>+'2grid'!E28*CF$2</f>
        <v>0</v>
      </c>
      <c r="F28" s="101">
        <f>+'2grid'!F28*CG$2</f>
        <v>0</v>
      </c>
      <c r="G28" s="101">
        <f>+'2grid'!G28*CH$2</f>
        <v>0</v>
      </c>
      <c r="H28" s="101">
        <f>+'2grid'!H28*CI$2</f>
        <v>0</v>
      </c>
      <c r="I28" s="101">
        <f>+'2grid'!I28*CJ$2</f>
        <v>0</v>
      </c>
      <c r="J28" s="101">
        <f>+'2grid'!J28*CK$2</f>
        <v>0</v>
      </c>
      <c r="K28" s="101">
        <f>+'2grid'!K28*CL$2</f>
        <v>0</v>
      </c>
      <c r="L28" s="101">
        <f>+'2grid'!L28*CM$2</f>
        <v>0</v>
      </c>
      <c r="M28" s="101">
        <f>+'2grid'!M28*CN$2</f>
        <v>0</v>
      </c>
      <c r="N28" s="101">
        <f>+'2grid'!N28*CO$2</f>
        <v>0</v>
      </c>
      <c r="O28" s="101">
        <f>+'2grid'!O28*CP$2</f>
        <v>0</v>
      </c>
      <c r="P28" s="101">
        <f>+'2grid'!P28*CQ$2</f>
        <v>0</v>
      </c>
      <c r="Q28" s="101">
        <f>+'2grid'!Q28*CR$2</f>
        <v>0</v>
      </c>
      <c r="R28" s="101">
        <f>+'2grid'!R28*CS$2</f>
        <v>0</v>
      </c>
      <c r="S28" s="101">
        <f>+'2grid'!S28*CT$2</f>
        <v>0</v>
      </c>
      <c r="T28" s="101">
        <f>+'2grid'!T28*CU$2</f>
        <v>0</v>
      </c>
      <c r="U28" s="101">
        <f>+'2grid'!U28*CV$2</f>
        <v>0</v>
      </c>
      <c r="V28" s="101">
        <f>+'2grid'!V28*CW$2</f>
        <v>0</v>
      </c>
      <c r="W28" s="101">
        <f>+'2grid'!W28*CX$2</f>
        <v>0</v>
      </c>
      <c r="X28" s="101">
        <f>+'2grid'!X28*CY$2</f>
        <v>0</v>
      </c>
      <c r="Y28" s="101">
        <f>+'2grid'!Y28*CZ$2</f>
        <v>0</v>
      </c>
      <c r="Z28" s="101">
        <f>+'2grid'!Z28*DA$2</f>
        <v>0</v>
      </c>
      <c r="AA28" s="101">
        <f>+'2grid'!AA28*DB$2</f>
        <v>0</v>
      </c>
      <c r="AB28" s="101">
        <f>+'2grid'!AB28*DC$2</f>
        <v>1.4762575504537354</v>
      </c>
      <c r="AC28" s="101">
        <f>+'2grid'!AC28*DD$2</f>
        <v>2.7853916046296887</v>
      </c>
      <c r="AD28" s="101">
        <f>+'2grid'!AD28*DE$2</f>
        <v>2.9152153856233576</v>
      </c>
      <c r="AE28" s="101">
        <f>+'2grid'!AE28*DF$2</f>
        <v>3.0505329232656004</v>
      </c>
      <c r="AF28" s="101">
        <f>+'2grid'!AF28*DG$2</f>
        <v>3.1915325758264168</v>
      </c>
      <c r="AG28" s="101">
        <f>+'2grid'!AG28*DH$2</f>
        <v>3.3384053114224144</v>
      </c>
      <c r="AH28" s="101">
        <f>+'2grid'!AH28*DI$2</f>
        <v>3.4913443299268727</v>
      </c>
      <c r="AI28" s="101">
        <f>+'2grid'!AI28*DJ$2</f>
        <v>3.6505446293077517</v>
      </c>
      <c r="AJ28" s="101">
        <f>+'2grid'!AJ28*DK$2</f>
        <v>3.8162025110368507</v>
      </c>
      <c r="AK28" s="101">
        <f>+'2grid'!AK28*DL$2</f>
        <v>3.9885150187675982</v>
      </c>
      <c r="AL28" s="101">
        <f>+'2grid'!AL28*DM$2</f>
        <v>4.167679303998729</v>
      </c>
      <c r="AM28" s="101">
        <f>+'2grid'!AM28*DN$2</f>
        <v>4.353891911924098</v>
      </c>
      <c r="AN28" s="101">
        <f>+'2grid'!AN28*DO$2</f>
        <v>4.5473479801121055</v>
      </c>
      <c r="AO28" s="101">
        <f>+'2grid'!AO28*DP$2</f>
        <v>4.5348093367845896</v>
      </c>
      <c r="AP28" s="101">
        <f>+'2grid'!AP28*DQ$2</f>
        <v>4.5211658602033307</v>
      </c>
      <c r="AQ28" s="101">
        <f>+'2grid'!AQ28*DR$2</f>
        <v>4.5063908083726014</v>
      </c>
      <c r="AR28" s="101">
        <f>+'2grid'!AR28*DS$2</f>
        <v>4.490456928947304</v>
      </c>
      <c r="AS28" s="101">
        <f>+'2grid'!AS28*DT$2</f>
        <v>4.4733364504600317</v>
      </c>
      <c r="AT28" s="101">
        <f>+'2grid'!AT28*DU$2</f>
        <v>4.4599565807178783</v>
      </c>
      <c r="AU28" s="101">
        <f>+'2grid'!AU28*DV$2</f>
        <v>4.4452949062901155</v>
      </c>
      <c r="AV28" s="101">
        <f>+'2grid'!AV28*DW$2</f>
        <v>4.4293177244981745</v>
      </c>
      <c r="AW28" s="101">
        <f>+'2grid'!AW28*DX$2</f>
        <v>4.4119906340082524</v>
      </c>
      <c r="AX28" s="101">
        <f>+'2grid'!AX28*DY$2</f>
        <v>4.442092727583451</v>
      </c>
      <c r="AY28" s="101">
        <f>+'2grid'!AY28*DZ$2</f>
        <v>4.3317516638358784</v>
      </c>
      <c r="AZ28" s="101">
        <f>+'2grid'!AZ28*EA$2</f>
        <v>4.2239213887287317</v>
      </c>
      <c r="BA28" s="101">
        <f>+'2grid'!BA28*EB$2</f>
        <v>4.1185476528922393</v>
      </c>
      <c r="BB28" s="101">
        <f>+'2grid'!BB28*EC$2</f>
        <v>4.0155773396556027</v>
      </c>
      <c r="BC28" s="101">
        <f>+'2grid'!BC28*ED$2</f>
        <v>4.2080000000000002</v>
      </c>
      <c r="BD28" s="101">
        <f>+'2grid'!BD28*EE$2</f>
        <v>5.2200000000000006</v>
      </c>
      <c r="BE28" s="101">
        <f>+'2grid'!BE28*EF$2</f>
        <v>5.18</v>
      </c>
      <c r="BF28" s="101">
        <f>+'2grid'!BF28*EG$2</f>
        <v>5.1400000000000006</v>
      </c>
      <c r="BG28" s="101">
        <f>+'2grid'!BG28*EH$2</f>
        <v>5.0999999999999996</v>
      </c>
      <c r="BH28" s="101">
        <f>+'2grid'!BH28*EI$2</f>
        <v>5.0999999999999996</v>
      </c>
      <c r="BI28" s="101">
        <f>+'2grid'!BI28*EJ$2</f>
        <v>5.0999999999999996</v>
      </c>
      <c r="BJ28" s="101">
        <f>+'2grid'!BJ28*EK$2</f>
        <v>5.0999999999999996</v>
      </c>
      <c r="BK28" s="101">
        <f>+'2grid'!BK28*EL$2</f>
        <v>5.0999999999999996</v>
      </c>
      <c r="BL28" s="101">
        <f>+'2grid'!BL28*EM$2</f>
        <v>5.0999999999999996</v>
      </c>
      <c r="BM28" s="101">
        <f>+'2grid'!BM28*EN$2</f>
        <v>5.0999999999999996</v>
      </c>
      <c r="BN28" s="101">
        <f>+'2grid'!BN28*EO$2</f>
        <v>5.0999999999999996</v>
      </c>
      <c r="BO28" s="101">
        <f>+'2grid'!BO28*EP$2</f>
        <v>5.0999999999999996</v>
      </c>
      <c r="BP28" s="101">
        <f>+'2grid'!BP28*EQ$2</f>
        <v>5.0999999999999996</v>
      </c>
      <c r="BQ28" s="101">
        <f>+'2grid'!BQ28*ER$2</f>
        <v>5.0999999999999996</v>
      </c>
      <c r="BR28" s="101">
        <f>+'2grid'!BR28*ES$2</f>
        <v>5.0999999999999996</v>
      </c>
      <c r="BS28" s="101">
        <f>+'2grid'!BS28*ET$2</f>
        <v>5.0999999999999996</v>
      </c>
      <c r="BT28" s="101">
        <f>+'2grid'!BT28*EU$2</f>
        <v>5.0999999999999996</v>
      </c>
      <c r="BU28" s="101">
        <f>+'2grid'!BU28*EV$2</f>
        <v>5.0999999999999996</v>
      </c>
      <c r="BV28" s="101">
        <f>+'2grid'!BV28*EW$2</f>
        <v>5.0999999999999996</v>
      </c>
      <c r="BW28" s="101">
        <f>+'2grid'!BW28*EX$2</f>
        <v>5.0999999999999996</v>
      </c>
      <c r="BX28" s="101">
        <f>+'2grid'!BX28*EY$2</f>
        <v>5.0999999999999996</v>
      </c>
      <c r="BY28" s="101">
        <f>+'2grid'!BY28*EZ$2</f>
        <v>5.0999999999999996</v>
      </c>
      <c r="BZ28" s="101">
        <f>+'2grid'!BZ28*FA$2</f>
        <v>5.0999999999999996</v>
      </c>
      <c r="CA28" s="101">
        <f>+'2grid'!CA28*FB$2</f>
        <v>5.0999999999999996</v>
      </c>
    </row>
    <row r="29" spans="1:79" x14ac:dyDescent="0.2">
      <c r="A29" s="9">
        <v>96</v>
      </c>
      <c r="B29" s="101">
        <f>+'2grid'!B29*CC$2</f>
        <v>0</v>
      </c>
      <c r="C29" s="101">
        <f>+'2grid'!C29*CD$2</f>
        <v>0</v>
      </c>
      <c r="D29" s="101">
        <f>+'2grid'!D29*CE$2</f>
        <v>0</v>
      </c>
      <c r="E29" s="101">
        <f>+'2grid'!E29*CF$2</f>
        <v>0</v>
      </c>
      <c r="F29" s="101">
        <f>+'2grid'!F29*CG$2</f>
        <v>0</v>
      </c>
      <c r="G29" s="101">
        <f>+'2grid'!G29*CH$2</f>
        <v>0</v>
      </c>
      <c r="H29" s="101">
        <f>+'2grid'!H29*CI$2</f>
        <v>0</v>
      </c>
      <c r="I29" s="101">
        <f>+'2grid'!I29*CJ$2</f>
        <v>0</v>
      </c>
      <c r="J29" s="101">
        <f>+'2grid'!J29*CK$2</f>
        <v>1.0229509878620075E-2</v>
      </c>
      <c r="K29" s="101">
        <f>+'2grid'!K29*CL$2</f>
        <v>2.0065577069600916E-2</v>
      </c>
      <c r="L29" s="101">
        <f>+'2grid'!L29*CM$2</f>
        <v>2.1487362391881905E-2</v>
      </c>
      <c r="M29" s="101">
        <f>+'2grid'!M29*CN$2</f>
        <v>3.0940462575903473E-2</v>
      </c>
      <c r="N29" s="101">
        <f>+'2grid'!N29*CO$2</f>
        <v>4.4485529851620687E-2</v>
      </c>
      <c r="O29" s="101">
        <f>+'2grid'!O29*CP$2</f>
        <v>6.3855870227955899E-2</v>
      </c>
      <c r="P29" s="101">
        <f>+'2grid'!P29*CQ$2</f>
        <v>9.1496728734989777E-2</v>
      </c>
      <c r="Q29" s="101">
        <f>+'2grid'!Q29*CR$2</f>
        <v>0.13084408603000933</v>
      </c>
      <c r="R29" s="101">
        <f>+'2grid'!R29*CS$2</f>
        <v>0.18670376722698348</v>
      </c>
      <c r="S29" s="101">
        <f>+'2grid'!S29*CT$2</f>
        <v>0.26576064556523815</v>
      </c>
      <c r="T29" s="101">
        <f>+'2grid'!T29*CU$2</f>
        <v>0.37725140834346854</v>
      </c>
      <c r="U29" s="101">
        <f>+'2grid'!U29*CV$2</f>
        <v>0.35588872448178899</v>
      </c>
      <c r="V29" s="101">
        <f>+'2grid'!V29*CW$2</f>
        <v>0.33451823373022388</v>
      </c>
      <c r="W29" s="101">
        <f>+'2grid'!W29*CX$2</f>
        <v>0.37571161554002536</v>
      </c>
      <c r="X29" s="101">
        <f>+'2grid'!X29*CY$2</f>
        <v>0.58309640262732354</v>
      </c>
      <c r="Y29" s="101">
        <f>+'2grid'!Y29*CZ$2</f>
        <v>0.59354162048538295</v>
      </c>
      <c r="Z29" s="101">
        <f>+'2grid'!Z29*DA$2</f>
        <v>0.59445039321232729</v>
      </c>
      <c r="AA29" s="101">
        <f>+'2grid'!AA29*DB$2</f>
        <v>0.45005357237075988</v>
      </c>
      <c r="AB29" s="101">
        <f>+'2grid'!AB29*DC$2</f>
        <v>0.50365944643502569</v>
      </c>
      <c r="AC29" s="101">
        <f>+'2grid'!AC29*DD$2</f>
        <v>0.52911805040691562</v>
      </c>
      <c r="AD29" s="101">
        <f>+'2grid'!AD29*DE$2</f>
        <v>0.5357464188729828</v>
      </c>
      <c r="AE29" s="101">
        <f>+'2grid'!AE29*DF$2</f>
        <v>0.5699613196330614</v>
      </c>
      <c r="AF29" s="101">
        <f>+'2grid'!AF29*DG$2</f>
        <v>0.60599851666846682</v>
      </c>
      <c r="AG29" s="101">
        <f>+'2grid'!AG29*DH$2</f>
        <v>0.64390575360829039</v>
      </c>
      <c r="AH29" s="101">
        <f>+'2grid'!AH29*DI$2</f>
        <v>0.68372347100981046</v>
      </c>
      <c r="AI29" s="101">
        <f>+'2grid'!AI29*DJ$2</f>
        <v>0.72548277814306539</v>
      </c>
      <c r="AJ29" s="101">
        <f>+'2grid'!AJ29*DK$2</f>
        <v>0.76920302495311688</v>
      </c>
      <c r="AK29" s="101">
        <f>+'2grid'!AK29*DL$2</f>
        <v>0.81488888952042249</v>
      </c>
      <c r="AL29" s="101">
        <f>+'2grid'!AL29*DM$2</f>
        <v>0.86252687418252705</v>
      </c>
      <c r="AM29" s="101">
        <f>+'2grid'!AM29*DN$2</f>
        <v>0.91208107397405769</v>
      </c>
      <c r="AN29" s="101">
        <f>+'2grid'!AN29*DO$2</f>
        <v>0.9634880411853074</v>
      </c>
      <c r="AO29" s="101">
        <f>+'2grid'!AO29*DP$2</f>
        <v>0.98097856726582233</v>
      </c>
      <c r="AP29" s="101">
        <f>+'2grid'!AP29*DQ$2</f>
        <v>0.99756074899554326</v>
      </c>
      <c r="AQ29" s="101">
        <f>+'2grid'!AQ29*DR$2</f>
        <v>1.0130533945082476</v>
      </c>
      <c r="AR29" s="101">
        <f>+'2grid'!AR29*DS$2</f>
        <v>1.0272482759473716</v>
      </c>
      <c r="AS29" s="101">
        <f>+'2grid'!AS29*DT$2</f>
        <v>1.0399045696569349</v>
      </c>
      <c r="AT29" s="101">
        <f>+'2grid'!AT29*DU$2</f>
        <v>1.0185760320601926</v>
      </c>
      <c r="AU29" s="101">
        <f>+'2grid'!AU29*DV$2</f>
        <v>0.99555890205339592</v>
      </c>
      <c r="AV29" s="101">
        <f>+'2grid'!AV29*DW$2</f>
        <v>1.0160837222331454</v>
      </c>
      <c r="AW29" s="101">
        <f>+'2grid'!AW29*DX$2</f>
        <v>1.0298702383717013</v>
      </c>
      <c r="AX29" s="101">
        <f>+'2grid'!AX29*DY$2</f>
        <v>1.0481067095173326</v>
      </c>
      <c r="AY29" s="101">
        <f>+'2grid'!AY29*DZ$2</f>
        <v>1.0592478415766318</v>
      </c>
      <c r="AZ29" s="101">
        <f>+'2grid'!AZ29*EA$2</f>
        <v>1.3069346520821183</v>
      </c>
      <c r="BA29" s="101">
        <f>+'2grid'!BA29*EB$2</f>
        <v>1.5192045664163243</v>
      </c>
      <c r="BB29" s="101">
        <f>+'2grid'!BB29*EC$2</f>
        <v>1.6894119379316446</v>
      </c>
      <c r="BC29" s="101">
        <f>+'2grid'!BC29*ED$2</f>
        <v>6.3120000000000003</v>
      </c>
      <c r="BD29" s="101">
        <f>+'2grid'!BD29*EE$2</f>
        <v>6.2640000000000002</v>
      </c>
      <c r="BE29" s="101">
        <f>+'2grid'!BE29*EF$2</f>
        <v>6.2160000000000002</v>
      </c>
      <c r="BF29" s="101">
        <f>+'2grid'!BF29*EG$2</f>
        <v>6.1680000000000001</v>
      </c>
      <c r="BG29" s="101">
        <f>+'2grid'!BG29*EH$2</f>
        <v>4.08</v>
      </c>
      <c r="BH29" s="101">
        <f>+'2grid'!BH29*EI$2</f>
        <v>4.08</v>
      </c>
      <c r="BI29" s="101">
        <f>+'2grid'!BI29*EJ$2</f>
        <v>4.08</v>
      </c>
      <c r="BJ29" s="101">
        <f>+'2grid'!BJ29*EK$2</f>
        <v>4.08</v>
      </c>
      <c r="BK29" s="101">
        <f>+'2grid'!BK29*EL$2</f>
        <v>4.08</v>
      </c>
      <c r="BL29" s="101">
        <f>+'2grid'!BL29*EM$2</f>
        <v>4.08</v>
      </c>
      <c r="BM29" s="101">
        <f>+'2grid'!BM29*EN$2</f>
        <v>3.3659999999999997</v>
      </c>
      <c r="BN29" s="101">
        <f>+'2grid'!BN29*EO$2</f>
        <v>3.468</v>
      </c>
      <c r="BO29" s="101">
        <f>+'2grid'!BO29*EP$2</f>
        <v>3.468</v>
      </c>
      <c r="BP29" s="101">
        <f>+'2grid'!BP29*EQ$2</f>
        <v>3.468</v>
      </c>
      <c r="BQ29" s="101">
        <f>+'2grid'!BQ29*ER$2</f>
        <v>3.468</v>
      </c>
      <c r="BR29" s="101">
        <f>+'2grid'!BR29*ES$2</f>
        <v>3.468</v>
      </c>
      <c r="BS29" s="101">
        <f>+'2grid'!BS29*ET$2</f>
        <v>3.468</v>
      </c>
      <c r="BT29" s="101">
        <f>+'2grid'!BT29*EU$2</f>
        <v>3.468</v>
      </c>
      <c r="BU29" s="101">
        <f>+'2grid'!BU29*EV$2</f>
        <v>3.468</v>
      </c>
      <c r="BV29" s="101">
        <f>+'2grid'!BV29*EW$2</f>
        <v>3.468</v>
      </c>
      <c r="BW29" s="101">
        <f>+'2grid'!BW29*EX$2</f>
        <v>3.468</v>
      </c>
      <c r="BX29" s="101">
        <f>+'2grid'!BX29*EY$2</f>
        <v>3.468</v>
      </c>
      <c r="BY29" s="101">
        <f>+'2grid'!BY29*EZ$2</f>
        <v>3.468</v>
      </c>
      <c r="BZ29" s="101">
        <f>+'2grid'!BZ29*FA$2</f>
        <v>3.468</v>
      </c>
      <c r="CA29" s="101">
        <f>+'2grid'!CA29*FB$2</f>
        <v>3.468</v>
      </c>
    </row>
    <row r="30" spans="1:79" x14ac:dyDescent="0.2">
      <c r="A30" s="9">
        <v>100</v>
      </c>
      <c r="B30" s="101">
        <f>+'2grid'!B30*CC$2</f>
        <v>0</v>
      </c>
      <c r="C30" s="101">
        <f>+'2grid'!C30*CD$2</f>
        <v>0</v>
      </c>
      <c r="D30" s="101">
        <f>+'2grid'!D30*CE$2</f>
        <v>0</v>
      </c>
      <c r="E30" s="101">
        <f>+'2grid'!E30*CF$2</f>
        <v>0</v>
      </c>
      <c r="F30" s="101">
        <f>+'2grid'!F30*CG$2</f>
        <v>0</v>
      </c>
      <c r="G30" s="101">
        <f>+'2grid'!G30*CH$2</f>
        <v>0</v>
      </c>
      <c r="H30" s="101">
        <f>+'2grid'!H30*CI$2</f>
        <v>0</v>
      </c>
      <c r="I30" s="101">
        <f>+'2grid'!I30*CJ$2</f>
        <v>122.11652065386795</v>
      </c>
      <c r="J30" s="101">
        <f>+'2grid'!J30*CK$2</f>
        <v>239.62487071702392</v>
      </c>
      <c r="K30" s="101">
        <f>+'2grid'!K30*CL$2</f>
        <v>470.03340025262378</v>
      </c>
      <c r="L30" s="101">
        <f>+'2grid'!L30*CM$2</f>
        <v>850.50128352067054</v>
      </c>
      <c r="M30" s="101">
        <f>+'2grid'!M30*CN$2</f>
        <v>1038.1118607678773</v>
      </c>
      <c r="N30" s="101">
        <f>+'2grid'!N30*CO$2</f>
        <v>1198.9314995679488</v>
      </c>
      <c r="O30" s="101">
        <f>+'2grid'!O30*CP$2</f>
        <v>1018.9458932477777</v>
      </c>
      <c r="P30" s="101">
        <f>+'2grid'!P30*CQ$2</f>
        <v>856.16361610736465</v>
      </c>
      <c r="Q30" s="101">
        <f>+'2grid'!Q30*CR$2</f>
        <v>709.3302071895431</v>
      </c>
      <c r="R30" s="101">
        <f>+'2grid'!R30*CS$2</f>
        <v>577.26984531590449</v>
      </c>
      <c r="S30" s="101">
        <f>+'2grid'!S30*CT$2</f>
        <v>1077.9921275817001</v>
      </c>
      <c r="T30" s="101">
        <f>+'2grid'!T30*CU$2</f>
        <v>1762.8324675716433</v>
      </c>
      <c r="U30" s="101">
        <f>+'2grid'!U30*CV$2</f>
        <v>3061.19960590656</v>
      </c>
      <c r="V30" s="101">
        <f>+'2grid'!V30*CW$2</f>
        <v>3877.0843622782459</v>
      </c>
      <c r="W30" s="101">
        <f>+'2grid'!W30*CX$2</f>
        <v>5201.1222282352965</v>
      </c>
      <c r="X30" s="101">
        <f>+'2grid'!X30*CY$2</f>
        <v>4261.793480620915</v>
      </c>
      <c r="Y30" s="101">
        <f>+'2grid'!Y30*CZ$2</f>
        <v>3265.923919389978</v>
      </c>
      <c r="Z30" s="101">
        <f>+'2grid'!Z30*DA$2</f>
        <v>2002.3477484917039</v>
      </c>
      <c r="AA30" s="101">
        <f>+'2grid'!AA30*DB$2</f>
        <v>2029.6702323892532</v>
      </c>
      <c r="AB30" s="101">
        <f>+'2grid'!AB30*DC$2</f>
        <v>2488.4877321623094</v>
      </c>
      <c r="AC30" s="101">
        <f>+'2grid'!AC30*DD$2</f>
        <v>1010.282640763113</v>
      </c>
      <c r="AD30" s="101">
        <f>+'2grid'!AD30*DE$2</f>
        <v>1032.9660161170343</v>
      </c>
      <c r="AE30" s="101">
        <f>+'2grid'!AE30*DF$2</f>
        <v>1055.965819584701</v>
      </c>
      <c r="AF30" s="101">
        <f>+'2grid'!AF30*DG$2</f>
        <v>1079.2751651657104</v>
      </c>
      <c r="AG30" s="101">
        <f>+'2grid'!AG30*DH$2</f>
        <v>1102.8862511048567</v>
      </c>
      <c r="AH30" s="101">
        <f>+'2grid'!AH30*DI$2</f>
        <v>1126.7903025226587</v>
      </c>
      <c r="AI30" s="101">
        <f>+'2grid'!AI30*DJ$2</f>
        <v>1150.9775110890223</v>
      </c>
      <c r="AJ30" s="101">
        <f>+'2grid'!AJ30*DK$2</f>
        <v>1175.436971601014</v>
      </c>
      <c r="AK30" s="101">
        <f>+'2grid'!AK30*DL$2</f>
        <v>1200.1566153195358</v>
      </c>
      <c r="AL30" s="101">
        <f>+'2grid'!AL30*DM$2</f>
        <v>1225.1231399132218</v>
      </c>
      <c r="AM30" s="101">
        <f>+'2grid'!AM30*DN$2</f>
        <v>1250.3219358511449</v>
      </c>
      <c r="AN30" s="101">
        <f>+'2grid'!AN30*DO$2</f>
        <v>1275.7370090788884</v>
      </c>
      <c r="AO30" s="101">
        <f>+'2grid'!AO30*DP$2</f>
        <v>1301.3508998052132</v>
      </c>
      <c r="AP30" s="101">
        <f>+'2grid'!AP30*DQ$2</f>
        <v>1327.1445972189033</v>
      </c>
      <c r="AQ30" s="101">
        <f>+'2grid'!AQ30*DR$2</f>
        <v>1353.0974499474025</v>
      </c>
      <c r="AR30" s="101">
        <f>+'2grid'!AR30*DS$2</f>
        <v>1379.1870720605477</v>
      </c>
      <c r="AS30" s="101">
        <f>+'2grid'!AS30*DT$2</f>
        <v>1360.2814652553045</v>
      </c>
      <c r="AT30" s="101">
        <f>+'2grid'!AT30*DU$2</f>
        <v>1341.2495959880941</v>
      </c>
      <c r="AU30" s="101">
        <f>+'2grid'!AU30*DV$2</f>
        <v>1322.0908755805583</v>
      </c>
      <c r="AV30" s="101">
        <f>+'2grid'!AV30*DW$2</f>
        <v>1302.8047129548518</v>
      </c>
      <c r="AW30" s="101">
        <f>+'2grid'!AW30*DX$2</f>
        <v>1283.3905146245318</v>
      </c>
      <c r="AX30" s="101">
        <f>+'2grid'!AX30*DY$2</f>
        <v>1277.8904367374746</v>
      </c>
      <c r="AY30" s="101">
        <f>+'2grid'!AY30*DZ$2</f>
        <v>1272.3456389529601</v>
      </c>
      <c r="AZ30" s="101">
        <f>+'2grid'!AZ30*EA$2</f>
        <v>1214.3804175360001</v>
      </c>
      <c r="BA30" s="101">
        <f>+'2grid'!BA30*EB$2</f>
        <v>1158.9918912000001</v>
      </c>
      <c r="BB30" s="101">
        <f>+'2grid'!BB30*EC$2</f>
        <v>1106.0676000000001</v>
      </c>
      <c r="BC30" s="101">
        <f>+'2grid'!BC30*ED$2</f>
        <v>1108.808</v>
      </c>
      <c r="BD30" s="101">
        <f>+'2grid'!BD30*EE$2</f>
        <v>1548.252</v>
      </c>
      <c r="BE30" s="101">
        <f>+'2grid'!BE30*EF$2</f>
        <v>2076.1440000000002</v>
      </c>
      <c r="BF30" s="101">
        <f>+'2grid'!BF30*EG$2</f>
        <v>2059.0839999999998</v>
      </c>
      <c r="BG30" s="101">
        <f>+'2grid'!BG30*EH$2</f>
        <v>1840.08</v>
      </c>
      <c r="BH30" s="101">
        <f>+'2grid'!BH30*EI$2</f>
        <v>1821.72</v>
      </c>
      <c r="BI30" s="101">
        <f>+'2grid'!BI30*EJ$2</f>
        <v>1776.84</v>
      </c>
      <c r="BJ30" s="101">
        <f>+'2grid'!BJ30*EK$2</f>
        <v>1824.78</v>
      </c>
      <c r="BK30" s="101">
        <f>+'2grid'!BK30*EL$2</f>
        <v>1842.1200000000001</v>
      </c>
      <c r="BL30" s="101">
        <f>+'2grid'!BL30*EM$2</f>
        <v>1942.08</v>
      </c>
      <c r="BM30" s="101">
        <f>+'2grid'!BM30*EN$2</f>
        <v>1913.52</v>
      </c>
      <c r="BN30" s="101">
        <f>+'2grid'!BN30*EO$2</f>
        <v>1878.8400000000001</v>
      </c>
      <c r="BO30" s="101">
        <f>+'2grid'!BO30*EP$2</f>
        <v>1865.58</v>
      </c>
      <c r="BP30" s="101">
        <f>+'2grid'!BP30*EQ$2</f>
        <v>1753.38</v>
      </c>
      <c r="BQ30" s="101">
        <f>+'2grid'!BQ30*ER$2</f>
        <v>1736.04</v>
      </c>
      <c r="BR30" s="101">
        <f>+'2grid'!BR30*ES$2</f>
        <v>1711.56</v>
      </c>
      <c r="BS30" s="101">
        <f>+'2grid'!BS30*ET$2</f>
        <v>1679.94</v>
      </c>
      <c r="BT30" s="101">
        <f>+'2grid'!BT30*EU$2</f>
        <v>1623.500000000005</v>
      </c>
      <c r="BU30" s="101">
        <f>+'2grid'!BU30*EV$2</f>
        <v>1582.8133333333367</v>
      </c>
      <c r="BV30" s="101">
        <f>+'2grid'!BV30*EW$2</f>
        <v>1558.9982222222307</v>
      </c>
      <c r="BW30" s="101">
        <f>+'2grid'!BW30*EX$2</f>
        <v>1516.0197037037044</v>
      </c>
      <c r="BX30" s="101">
        <f>+'2grid'!BX30*EY$2</f>
        <v>1474.0171950617339</v>
      </c>
      <c r="BY30" s="101">
        <f>+'2grid'!BY30*EZ$2</f>
        <v>1434.9610732510266</v>
      </c>
      <c r="BZ30" s="101">
        <f>+'2grid'!BZ30*FA$2</f>
        <v>1400.512097887515</v>
      </c>
      <c r="CA30" s="101">
        <f>+'2grid'!CA30*FB$2</f>
        <v>1361.99159096478</v>
      </c>
    </row>
    <row r="31" spans="1:79" x14ac:dyDescent="0.2">
      <c r="A31" s="9">
        <v>104</v>
      </c>
      <c r="B31" s="101">
        <f>+'2grid'!B31*CC$2</f>
        <v>0</v>
      </c>
      <c r="C31" s="101">
        <f>+'2grid'!C31*CD$2</f>
        <v>0</v>
      </c>
      <c r="D31" s="101">
        <f>+'2grid'!D31*CE$2</f>
        <v>0</v>
      </c>
      <c r="E31" s="101">
        <f>+'2grid'!E31*CF$2</f>
        <v>0</v>
      </c>
      <c r="F31" s="101">
        <f>+'2grid'!F31*CG$2</f>
        <v>0</v>
      </c>
      <c r="G31" s="101">
        <f>+'2grid'!G31*CH$2</f>
        <v>0</v>
      </c>
      <c r="H31" s="101">
        <f>+'2grid'!H31*CI$2</f>
        <v>15.969660872152879</v>
      </c>
      <c r="I31" s="101">
        <f>+'2grid'!I31*CJ$2</f>
        <v>16.389485201403136</v>
      </c>
      <c r="J31" s="101">
        <f>+'2grid'!J31*CK$2</f>
        <v>84.386338797650268</v>
      </c>
      <c r="K31" s="101">
        <f>+'2grid'!K31*CL$2</f>
        <v>165.52704918000629</v>
      </c>
      <c r="L31" s="101">
        <f>+'2grid'!L31*CM$2</f>
        <v>275.34879815065852</v>
      </c>
      <c r="M31" s="101">
        <f>+'2grid'!M31*CN$2</f>
        <v>290.75574538613654</v>
      </c>
      <c r="N31" s="101">
        <f>+'2grid'!N31*CO$2</f>
        <v>304.03079307967005</v>
      </c>
      <c r="O31" s="101">
        <f>+'2grid'!O31*CP$2</f>
        <v>315.18858445330102</v>
      </c>
      <c r="P31" s="101">
        <f>+'2grid'!P31*CQ$2</f>
        <v>324.24153245461991</v>
      </c>
      <c r="Q31" s="101">
        <f>+'2grid'!Q31*CR$2</f>
        <v>331.19909276346107</v>
      </c>
      <c r="R31" s="101">
        <f>+'2grid'!R31*CS$2</f>
        <v>336.06678100857027</v>
      </c>
      <c r="S31" s="101">
        <f>+'2grid'!S31*CT$2</f>
        <v>338.84482309567869</v>
      </c>
      <c r="T31" s="101">
        <f>+'2grid'!T31*CU$2</f>
        <v>339.52626750912174</v>
      </c>
      <c r="U31" s="101">
        <f>+'2grid'!U31*CV$2</f>
        <v>338.09428825769953</v>
      </c>
      <c r="V31" s="101">
        <f>+'2grid'!V31*CW$2</f>
        <v>334.51823373022393</v>
      </c>
      <c r="W31" s="101">
        <f>+'2grid'!W31*CX$2</f>
        <v>391.36626618752649</v>
      </c>
      <c r="X31" s="101">
        <f>+'2grid'!X31*CY$2</f>
        <v>437.32230197049262</v>
      </c>
      <c r="Y31" s="101">
        <f>+'2grid'!Y31*CZ$2</f>
        <v>391.19788622900239</v>
      </c>
      <c r="Z31" s="101">
        <f>+'2grid'!Z31*DA$2</f>
        <v>427.26122012136022</v>
      </c>
      <c r="AA31" s="101">
        <f>+'2grid'!AA31*DB$2</f>
        <v>450.05357237075992</v>
      </c>
      <c r="AB31" s="101">
        <f>+'2grid'!AB31*DC$2</f>
        <v>453.29350179152323</v>
      </c>
      <c r="AC31" s="101">
        <f>+'2grid'!AC31*DD$2</f>
        <v>32.842616761499464</v>
      </c>
      <c r="AD31" s="101">
        <f>+'2grid'!AD31*DE$2</f>
        <v>34.657449416769488</v>
      </c>
      <c r="AE31" s="101">
        <f>+'2grid'!AE31*DF$2</f>
        <v>36.565888241424666</v>
      </c>
      <c r="AF31" s="101">
        <f>+'2grid'!AF31*DG$2</f>
        <v>38.572177179438519</v>
      </c>
      <c r="AG31" s="101">
        <f>+'2grid'!AG31*DH$2</f>
        <v>40.680697857102416</v>
      </c>
      <c r="AH31" s="101">
        <f>+'2grid'!AH31*DI$2</f>
        <v>42.895968215668738</v>
      </c>
      <c r="AI31" s="101">
        <f>+'2grid'!AI31*DJ$2</f>
        <v>45.222640288481934</v>
      </c>
      <c r="AJ31" s="101">
        <f>+'2grid'!AJ31*DK$2</f>
        <v>47.665497010257646</v>
      </c>
      <c r="AK31" s="101">
        <f>+'2grid'!AK31*DL$2</f>
        <v>50.229447934684849</v>
      </c>
      <c r="AL31" s="101">
        <f>+'2grid'!AL31*DM$2</f>
        <v>52.919523723987545</v>
      </c>
      <c r="AM31" s="101">
        <f>+'2grid'!AM31*DN$2</f>
        <v>55.74086926039849</v>
      </c>
      <c r="AN31" s="101">
        <f>+'2grid'!AN31*DO$2</f>
        <v>58.698735214570192</v>
      </c>
      <c r="AO31" s="101">
        <f>+'2grid'!AO31*DP$2</f>
        <v>61.798467889671159</v>
      </c>
      <c r="AP31" s="101">
        <f>+'2grid'!AP31*DQ$2</f>
        <v>65.045497142171484</v>
      </c>
      <c r="AQ31" s="101">
        <f>+'2grid'!AQ31*DR$2</f>
        <v>68.445322160987757</v>
      </c>
      <c r="AR31" s="101">
        <f>+'2grid'!AR31*DS$2</f>
        <v>72.003494865595968</v>
      </c>
      <c r="AS31" s="101">
        <f>+'2grid'!AS31*DT$2</f>
        <v>78.670485130928924</v>
      </c>
      <c r="AT31" s="101">
        <f>+'2grid'!AT31*DU$2</f>
        <v>85.930096753180379</v>
      </c>
      <c r="AU31" s="101">
        <f>+'2grid'!AU31*DV$2</f>
        <v>93.831714845426859</v>
      </c>
      <c r="AV31" s="101">
        <f>+'2grid'!AV31*DW$2</f>
        <v>102.4283826772691</v>
      </c>
      <c r="AW31" s="101">
        <f>+'2grid'!AW31*DX$2</f>
        <v>111.77700490575</v>
      </c>
      <c r="AX31" s="101">
        <f>+'2grid'!AX31*DY$2</f>
        <v>123.29342359300909</v>
      </c>
      <c r="AY31" s="101">
        <f>+'2grid'!AY31*DZ$2</f>
        <v>135.98908340946466</v>
      </c>
      <c r="AZ31" s="101">
        <f>+'2grid'!AZ31*EA$2</f>
        <v>142.84177136275986</v>
      </c>
      <c r="BA31" s="101">
        <f>+'2grid'!BA31*EB$2</f>
        <v>150.03148228342042</v>
      </c>
      <c r="BB31" s="101">
        <f>+'2grid'!BB31*EC$2</f>
        <v>157.574233815296</v>
      </c>
      <c r="BC31" s="101">
        <f>+'2grid'!BC31*ED$2</f>
        <v>326.12</v>
      </c>
      <c r="BD31" s="101">
        <f>+'2grid'!BD31*EE$2</f>
        <v>387.32400000000001</v>
      </c>
      <c r="BE31" s="101">
        <f>+'2grid'!BE31*EF$2</f>
        <v>376.06799999999998</v>
      </c>
      <c r="BF31" s="101">
        <f>+'2grid'!BF31*EG$2</f>
        <v>369.05200000000002</v>
      </c>
      <c r="BG31" s="101">
        <f>+'2grid'!BG31*EH$2</f>
        <v>320.28000000000003</v>
      </c>
      <c r="BH31" s="101">
        <f>+'2grid'!BH31*EI$2</f>
        <v>320.28000000000003</v>
      </c>
      <c r="BI31" s="101">
        <f>+'2grid'!BI31*EJ$2</f>
        <v>320.28000000000003</v>
      </c>
      <c r="BJ31" s="101">
        <f>+'2grid'!BJ31*EK$2</f>
        <v>318.24</v>
      </c>
      <c r="BK31" s="101">
        <f>+'2grid'!BK31*EL$2</f>
        <v>317.22000000000003</v>
      </c>
      <c r="BL31" s="101">
        <f>+'2grid'!BL31*EM$2</f>
        <v>314.16000000000003</v>
      </c>
      <c r="BM31" s="101">
        <f>+'2grid'!BM31*EN$2</f>
        <v>313.14</v>
      </c>
      <c r="BN31" s="101">
        <f>+'2grid'!BN31*EO$2</f>
        <v>312.12</v>
      </c>
      <c r="BO31" s="101">
        <f>+'2grid'!BO31*EP$2</f>
        <v>311.10000000000002</v>
      </c>
      <c r="BP31" s="101">
        <f>+'2grid'!BP31*EQ$2</f>
        <v>312.12</v>
      </c>
      <c r="BQ31" s="101">
        <f>+'2grid'!BQ31*ER$2</f>
        <v>315.18</v>
      </c>
      <c r="BR31" s="101">
        <f>+'2grid'!BR31*ES$2</f>
        <v>314.16000000000003</v>
      </c>
      <c r="BS31" s="101">
        <f>+'2grid'!BS31*ET$2</f>
        <v>314.16000000000003</v>
      </c>
      <c r="BT31" s="101">
        <f>+'2grid'!BT31*EU$2</f>
        <v>315.38400000000007</v>
      </c>
      <c r="BU31" s="101">
        <f>+'2grid'!BU31*EV$2</f>
        <v>316.33600000000013</v>
      </c>
      <c r="BV31" s="101">
        <f>+'2grid'!BV31*EW$2</f>
        <v>316.72586666666683</v>
      </c>
      <c r="BW31" s="101">
        <f>+'2grid'!BW31*EX$2</f>
        <v>316.87244444444451</v>
      </c>
      <c r="BX31" s="101">
        <f>+'2grid'!BX31*EY$2</f>
        <v>317.82756740740768</v>
      </c>
      <c r="BY31" s="101">
        <f>+'2grid'!BY31*EZ$2</f>
        <v>318.53695012345696</v>
      </c>
      <c r="BZ31" s="101">
        <f>+'2grid'!BZ31*FA$2</f>
        <v>318.98574116872442</v>
      </c>
      <c r="CA31" s="101">
        <f>+'2grid'!CA31*FB$2</f>
        <v>319.51113621947917</v>
      </c>
    </row>
    <row r="32" spans="1:79" x14ac:dyDescent="0.2">
      <c r="A32" s="9">
        <v>108</v>
      </c>
      <c r="B32" s="101">
        <f>+'2grid'!B32*CC$2</f>
        <v>0</v>
      </c>
      <c r="C32" s="101">
        <f>+'2grid'!C32*CD$2</f>
        <v>0</v>
      </c>
      <c r="D32" s="101">
        <f>+'2grid'!D32*CE$2</f>
        <v>0</v>
      </c>
      <c r="E32" s="101">
        <f>+'2grid'!E32*CF$2</f>
        <v>0</v>
      </c>
      <c r="F32" s="101">
        <f>+'2grid'!F32*CG$2</f>
        <v>0</v>
      </c>
      <c r="G32" s="101">
        <f>+'2grid'!G32*CH$2</f>
        <v>0</v>
      </c>
      <c r="H32" s="101">
        <f>+'2grid'!H32*CI$2</f>
        <v>0</v>
      </c>
      <c r="I32" s="101">
        <f>+'2grid'!I32*CJ$2</f>
        <v>0</v>
      </c>
      <c r="J32" s="101">
        <f>+'2grid'!J32*CK$2</f>
        <v>3.4568665826963834</v>
      </c>
      <c r="K32" s="101">
        <f>+'2grid'!K32*CL$2</f>
        <v>6.7807767583659819</v>
      </c>
      <c r="L32" s="101">
        <f>+'2grid'!L32*CM$2</f>
        <v>8.097677784188992</v>
      </c>
      <c r="M32" s="101">
        <f>+'2grid'!M32*CN$2</f>
        <v>11.380611847275592</v>
      </c>
      <c r="N32" s="101">
        <f>+'2grid'!N32*CO$2</f>
        <v>15.979704879097202</v>
      </c>
      <c r="O32" s="101">
        <f>+'2grid'!O32*CP$2</f>
        <v>22.415435809213793</v>
      </c>
      <c r="P32" s="101">
        <f>+'2grid'!P32*CQ$2</f>
        <v>31.410593578033907</v>
      </c>
      <c r="Q32" s="101">
        <f>+'2grid'!Q32*CR$2</f>
        <v>43.967175741851037</v>
      </c>
      <c r="R32" s="101">
        <f>+'2grid'!R32*CS$2</f>
        <v>61.471643228551542</v>
      </c>
      <c r="S32" s="101">
        <f>+'2grid'!S32*CT$2</f>
        <v>85.838540182587678</v>
      </c>
      <c r="T32" s="101">
        <f>+'2grid'!T32*CU$2</f>
        <v>119.70578486625908</v>
      </c>
      <c r="U32" s="101">
        <f>+'2grid'!U32*CV$2</f>
        <v>143.25711706101825</v>
      </c>
      <c r="V32" s="101">
        <f>+'2grid'!V32*CW$2</f>
        <v>164.33491170333886</v>
      </c>
      <c r="W32" s="101">
        <f>+'2grid'!W32*CX$2</f>
        <v>190.82083885995411</v>
      </c>
      <c r="X32" s="101">
        <f>+'2grid'!X32*CY$2</f>
        <v>214.17183443657922</v>
      </c>
      <c r="Y32" s="101">
        <f>+'2grid'!Y32*CZ$2</f>
        <v>234.44136518633181</v>
      </c>
      <c r="Z32" s="101">
        <f>+'2grid'!Z32*DA$2</f>
        <v>251.68397819864191</v>
      </c>
      <c r="AA32" s="101">
        <f>+'2grid'!AA32*DB$2</f>
        <v>265.95524616646657</v>
      </c>
      <c r="AB32" s="101">
        <f>+'2grid'!AB32*DC$2</f>
        <v>276.30691400309831</v>
      </c>
      <c r="AC32" s="101">
        <f>+'2grid'!AC32*DD$2</f>
        <v>283.91770652889551</v>
      </c>
      <c r="AD32" s="101">
        <f>+'2grid'!AD32*DE$2</f>
        <v>284.03501305420366</v>
      </c>
      <c r="AE32" s="101">
        <f>+'2grid'!AE32*DF$2</f>
        <v>282.8728961254202</v>
      </c>
      <c r="AF32" s="101">
        <f>+'2grid'!AF32*DG$2</f>
        <v>281.80307203424491</v>
      </c>
      <c r="AG32" s="101">
        <f>+'2grid'!AG32*DH$2</f>
        <v>280.8361873798209</v>
      </c>
      <c r="AH32" s="101">
        <f>+'2grid'!AH32*DI$2</f>
        <v>279.98466046855452</v>
      </c>
      <c r="AI32" s="101">
        <f>+'2grid'!AI32*DJ$2</f>
        <v>279.26307689665327</v>
      </c>
      <c r="AJ32" s="101">
        <f>+'2grid'!AJ32*DK$2</f>
        <v>278.68869871480757</v>
      </c>
      <c r="AK32" s="101">
        <f>+'2grid'!AK32*DL$2</f>
        <v>278.28212792143023</v>
      </c>
      <c r="AL32" s="101">
        <f>+'2grid'!AL32*DM$2</f>
        <v>278.06818292908002</v>
      </c>
      <c r="AM32" s="101">
        <f>+'2grid'!AM32*DN$2</f>
        <v>278.07707403727272</v>
      </c>
      <c r="AN32" s="101">
        <f>+'2grid'!AN32*DO$2</f>
        <v>278.34600683817212</v>
      </c>
      <c r="AO32" s="101">
        <f>+'2grid'!AO32*DP$2</f>
        <v>278.92141141935042</v>
      </c>
      <c r="AP32" s="101">
        <f>+'2grid'!AP32*DQ$2</f>
        <v>279.86210930182341</v>
      </c>
      <c r="AQ32" s="101">
        <f>+'2grid'!AQ32*DR$2</f>
        <v>281.24392516437376</v>
      </c>
      <c r="AR32" s="101">
        <f>+'2grid'!AR32*DS$2</f>
        <v>283.16659701449078</v>
      </c>
      <c r="AS32" s="101">
        <f>+'2grid'!AS32*DT$2</f>
        <v>285.76448180687322</v>
      </c>
      <c r="AT32" s="101">
        <f>+'2grid'!AT32*DU$2</f>
        <v>289.22381060184551</v>
      </c>
      <c r="AU32" s="101">
        <f>+'2grid'!AU32*DV$2</f>
        <v>293.81185868676005</v>
      </c>
      <c r="AV32" s="101">
        <f>+'2grid'!AV32*DW$2</f>
        <v>299.92923826595546</v>
      </c>
      <c r="AW32" s="101">
        <f>+'2grid'!AW32*DX$2</f>
        <v>308.21085301072929</v>
      </c>
      <c r="AX32" s="101">
        <f>+'2grid'!AX32*DY$2</f>
        <v>323.29329014007004</v>
      </c>
      <c r="AY32" s="101">
        <f>+'2grid'!AY32*DZ$2</f>
        <v>344.19346997455511</v>
      </c>
      <c r="AZ32" s="101">
        <f>+'2grid'!AZ32*EA$2</f>
        <v>375.84736439540092</v>
      </c>
      <c r="BA32" s="101">
        <f>+'2grid'!BA32*EB$2</f>
        <v>432.65003963706482</v>
      </c>
      <c r="BB32" s="101">
        <f>+'2grid'!BB32*EC$2</f>
        <v>594.83237630437259</v>
      </c>
      <c r="BC32" s="101">
        <f>+'2grid'!BC32*ED$2</f>
        <v>704.84</v>
      </c>
      <c r="BD32" s="101">
        <f>+'2grid'!BD32*EE$2</f>
        <v>709.92000000000007</v>
      </c>
      <c r="BE32" s="101">
        <f>+'2grid'!BE32*EF$2</f>
        <v>932.4</v>
      </c>
      <c r="BF32" s="101">
        <f>+'2grid'!BF32*EG$2</f>
        <v>858.38</v>
      </c>
      <c r="BG32" s="101">
        <f>+'2grid'!BG32*EH$2</f>
        <v>557.94000000000005</v>
      </c>
      <c r="BH32" s="101">
        <f>+'2grid'!BH32*EI$2</f>
        <v>524.28</v>
      </c>
      <c r="BI32" s="101">
        <f>+'2grid'!BI32*EJ$2</f>
        <v>492.66</v>
      </c>
      <c r="BJ32" s="101">
        <f>+'2grid'!BJ32*EK$2</f>
        <v>492.66</v>
      </c>
      <c r="BK32" s="101">
        <f>+'2grid'!BK32*EL$2</f>
        <v>492.66</v>
      </c>
      <c r="BL32" s="101">
        <f>+'2grid'!BL32*EM$2</f>
        <v>492.66</v>
      </c>
      <c r="BM32" s="101">
        <f>+'2grid'!BM32*EN$2</f>
        <v>492.66</v>
      </c>
      <c r="BN32" s="101">
        <f>+'2grid'!BN32*EO$2</f>
        <v>492.66</v>
      </c>
      <c r="BO32" s="101">
        <f>+'2grid'!BO32*EP$2</f>
        <v>492.66</v>
      </c>
      <c r="BP32" s="101">
        <f>+'2grid'!BP32*EQ$2</f>
        <v>492.66</v>
      </c>
      <c r="BQ32" s="101">
        <f>+'2grid'!BQ32*ER$2</f>
        <v>492.66</v>
      </c>
      <c r="BR32" s="101">
        <f>+'2grid'!BR32*ES$2</f>
        <v>492.66</v>
      </c>
      <c r="BS32" s="101">
        <f>+'2grid'!BS32*ET$2</f>
        <v>492.66</v>
      </c>
      <c r="BT32" s="101">
        <f>+'2grid'!BT32*EU$2</f>
        <v>492.66</v>
      </c>
      <c r="BU32" s="101">
        <f>+'2grid'!BU32*EV$2</f>
        <v>492.66</v>
      </c>
      <c r="BV32" s="101">
        <f>+'2grid'!BV32*EW$2</f>
        <v>492.66</v>
      </c>
      <c r="BW32" s="101">
        <f>+'2grid'!BW32*EX$2</f>
        <v>492.66</v>
      </c>
      <c r="BX32" s="101">
        <f>+'2grid'!BX32*EY$2</f>
        <v>492.66</v>
      </c>
      <c r="BY32" s="101">
        <f>+'2grid'!BY32*EZ$2</f>
        <v>492.66</v>
      </c>
      <c r="BZ32" s="101">
        <f>+'2grid'!BZ32*FA$2</f>
        <v>492.66</v>
      </c>
      <c r="CA32" s="101">
        <f>+'2grid'!CA32*FB$2</f>
        <v>492.66</v>
      </c>
    </row>
    <row r="33" spans="1:79" x14ac:dyDescent="0.2">
      <c r="A33" s="9">
        <v>112</v>
      </c>
      <c r="B33" s="101">
        <f>+'2grid'!B33*CC$2</f>
        <v>0</v>
      </c>
      <c r="C33" s="101">
        <f>+'2grid'!C33*CD$2</f>
        <v>0</v>
      </c>
      <c r="D33" s="101">
        <f>+'2grid'!D33*CE$2</f>
        <v>0</v>
      </c>
      <c r="E33" s="101">
        <f>+'2grid'!E33*CF$2</f>
        <v>0</v>
      </c>
      <c r="F33" s="101">
        <f>+'2grid'!F33*CG$2</f>
        <v>0</v>
      </c>
      <c r="G33" s="101">
        <f>+'2grid'!G33*CH$2</f>
        <v>0</v>
      </c>
      <c r="H33" s="101">
        <f>+'2grid'!H33*CI$2</f>
        <v>0</v>
      </c>
      <c r="I33" s="101">
        <f>+'2grid'!I33*CJ$2</f>
        <v>0</v>
      </c>
      <c r="J33" s="101">
        <f>+'2grid'!J33*CK$2</f>
        <v>28.944983596053344</v>
      </c>
      <c r="K33" s="101">
        <f>+'2grid'!K33*CL$2</f>
        <v>56.776698592258477</v>
      </c>
      <c r="L33" s="101">
        <f>+'2grid'!L33*CM$2</f>
        <v>129.8813366489573</v>
      </c>
      <c r="M33" s="101">
        <f>+'2grid'!M33*CN$2</f>
        <v>285.35693669638562</v>
      </c>
      <c r="N33" s="101">
        <f>+'2grid'!N33*CO$2</f>
        <v>303.90326564485122</v>
      </c>
      <c r="O33" s="101">
        <f>+'2grid'!O33*CP$2</f>
        <v>319.89412682442736</v>
      </c>
      <c r="P33" s="101">
        <f>+'2grid'!P33*CQ$2</f>
        <v>333.3451581536238</v>
      </c>
      <c r="Q33" s="101">
        <f>+'2grid'!Q33*CR$2</f>
        <v>317.78645605439118</v>
      </c>
      <c r="R33" s="101">
        <f>+'2grid'!R33*CS$2</f>
        <v>302.29069775336467</v>
      </c>
      <c r="S33" s="101">
        <f>+'2grid'!S33*CT$2</f>
        <v>310.75067668621347</v>
      </c>
      <c r="T33" s="101">
        <f>+'2grid'!T33*CU$2</f>
        <v>316.68030794975977</v>
      </c>
      <c r="U33" s="101">
        <f>+'2grid'!U33*CV$2</f>
        <v>320.06525057799223</v>
      </c>
      <c r="V33" s="101">
        <f>+'2grid'!V33*CW$2</f>
        <v>320.87648963598554</v>
      </c>
      <c r="W33" s="101">
        <f>+'2grid'!W33*CX$2</f>
        <v>450.44325857281189</v>
      </c>
      <c r="X33" s="101">
        <f>+'2grid'!X33*CY$2</f>
        <v>629.093330582524</v>
      </c>
      <c r="Y33" s="101">
        <f>+'2grid'!Y33*CZ$2</f>
        <v>582.05605595646784</v>
      </c>
      <c r="Z33" s="101">
        <f>+'2grid'!Z33*DA$2</f>
        <v>534.25627037430002</v>
      </c>
      <c r="AA33" s="101">
        <f>+'2grid'!AA33*DB$2</f>
        <v>646.98017892674864</v>
      </c>
      <c r="AB33" s="101">
        <f>+'2grid'!AB33*DC$2</f>
        <v>723.72482119530616</v>
      </c>
      <c r="AC33" s="101">
        <f>+'2grid'!AC33*DD$2</f>
        <v>844.17195635499115</v>
      </c>
      <c r="AD33" s="101">
        <f>+'2grid'!AD33*DE$2</f>
        <v>973.17450731481335</v>
      </c>
      <c r="AE33" s="101">
        <f>+'2grid'!AE33*DF$2</f>
        <v>1028.0255934241247</v>
      </c>
      <c r="AF33" s="101">
        <f>+'2grid'!AF33*DG$2</f>
        <v>1085.3100022592355</v>
      </c>
      <c r="AG33" s="101">
        <f>+'2grid'!AG33*DH$2</f>
        <v>1145.0500470936117</v>
      </c>
      <c r="AH33" s="101">
        <f>+'2grid'!AH33*DI$2</f>
        <v>1207.2531335078268</v>
      </c>
      <c r="AI33" s="101">
        <f>+'2grid'!AI33*DJ$2</f>
        <v>1271.9085861130513</v>
      </c>
      <c r="AJ33" s="101">
        <f>+'2grid'!AJ33*DK$2</f>
        <v>1338.9838959613039</v>
      </c>
      <c r="AK33" s="101">
        <f>+'2grid'!AK33*DL$2</f>
        <v>1408.4202665617572</v>
      </c>
      <c r="AL33" s="101">
        <f>+'2grid'!AL33*DM$2</f>
        <v>1480.1273035441479</v>
      </c>
      <c r="AM33" s="101">
        <f>+'2grid'!AM33*DN$2</f>
        <v>1553.9766488772755</v>
      </c>
      <c r="AN33" s="101">
        <f>+'2grid'!AN33*DO$2</f>
        <v>1629.7943004509818</v>
      </c>
      <c r="AO33" s="101">
        <f>+'2grid'!AO33*DP$2</f>
        <v>1707.351274705147</v>
      </c>
      <c r="AP33" s="101">
        <f>+'2grid'!AP33*DQ$2</f>
        <v>1786.352153062368</v>
      </c>
      <c r="AQ33" s="101">
        <f>+'2grid'!AQ33*DR$2</f>
        <v>1866.4208853940647</v>
      </c>
      <c r="AR33" s="101">
        <f>+'2grid'!AR33*DS$2</f>
        <v>1947.0829788340729</v>
      </c>
      <c r="AS33" s="101">
        <f>+'2grid'!AS33*DT$2</f>
        <v>2027.7428341315251</v>
      </c>
      <c r="AT33" s="101">
        <f>+'2grid'!AT33*DU$2</f>
        <v>2107.6544306834207</v>
      </c>
      <c r="AU33" s="101">
        <f>+'2grid'!AU33*DV$2</f>
        <v>2185.8826773747228</v>
      </c>
      <c r="AV33" s="101">
        <f>+'2grid'!AV33*DW$2</f>
        <v>2261.2513089144063</v>
      </c>
      <c r="AW33" s="101">
        <f>+'2grid'!AW33*DX$2</f>
        <v>2332.2707843017151</v>
      </c>
      <c r="AX33" s="101">
        <f>+'2grid'!AX33*DY$2</f>
        <v>2423.6691122245206</v>
      </c>
      <c r="AY33" s="101">
        <f>+'2grid'!AY33*DZ$2</f>
        <v>2508.6120842667465</v>
      </c>
      <c r="AZ33" s="101">
        <f>+'2grid'!AZ33*EA$2</f>
        <v>2583.5365755533103</v>
      </c>
      <c r="BA33" s="101">
        <f>+'2grid'!BA33*EB$2</f>
        <v>2643.4567871378094</v>
      </c>
      <c r="BB33" s="101">
        <f>+'2grid'!BB33*EC$2</f>
        <v>2681.1531235429866</v>
      </c>
      <c r="BC33" s="101">
        <f>+'2grid'!BC33*ED$2</f>
        <v>2621.4790121552073</v>
      </c>
      <c r="BD33" s="101">
        <f>+'2grid'!BD33*EE$2</f>
        <v>2710.5071471628667</v>
      </c>
      <c r="BE33" s="101">
        <f>+'2grid'!BE33*EF$2</f>
        <v>2750.8663918979978</v>
      </c>
      <c r="BF33" s="101">
        <f>+'2grid'!BF33*EG$2</f>
        <v>2776.2771728948787</v>
      </c>
      <c r="BG33" s="101">
        <f>+'2grid'!BG33*EH$2</f>
        <v>3054.9</v>
      </c>
      <c r="BH33" s="101">
        <f>+'2grid'!BH33*EI$2</f>
        <v>3308.88</v>
      </c>
      <c r="BI33" s="101">
        <f>+'2grid'!BI33*EJ$2</f>
        <v>3352.7400000000002</v>
      </c>
      <c r="BJ33" s="101">
        <f>+'2grid'!BJ33*EK$2</f>
        <v>3362.94</v>
      </c>
      <c r="BK33" s="101">
        <f>+'2grid'!BK33*EL$2</f>
        <v>3355.8</v>
      </c>
      <c r="BL33" s="101">
        <f>+'2grid'!BL33*EM$2</f>
        <v>3354.78</v>
      </c>
      <c r="BM33" s="101">
        <f>+'2grid'!BM33*EN$2</f>
        <v>3362.94</v>
      </c>
      <c r="BN33" s="101">
        <f>+'2grid'!BN33*EO$2</f>
        <v>3341.52</v>
      </c>
      <c r="BO33" s="101">
        <f>+'2grid'!BO33*EP$2</f>
        <v>3345.6</v>
      </c>
      <c r="BP33" s="101">
        <f>+'2grid'!BP33*EQ$2</f>
        <v>3328.26</v>
      </c>
      <c r="BQ33" s="101">
        <f>+'2grid'!BQ33*ER$2</f>
        <v>3305.82</v>
      </c>
      <c r="BR33" s="101">
        <f>+'2grid'!BR33*ES$2</f>
        <v>3288.48</v>
      </c>
      <c r="BS33" s="101">
        <f>+'2grid'!BS33*ET$2</f>
        <v>3217.08</v>
      </c>
      <c r="BT33" s="101">
        <f>+'2grid'!BT33*EU$2</f>
        <v>3222.8599999999974</v>
      </c>
      <c r="BU33" s="101">
        <f>+'2grid'!BU33*EV$2</f>
        <v>3188.2253333333301</v>
      </c>
      <c r="BV33" s="101">
        <f>+'2grid'!BV33*EW$2</f>
        <v>3156.4088888888814</v>
      </c>
      <c r="BW33" s="101">
        <f>+'2grid'!BW33*EX$2</f>
        <v>3125.6084148148034</v>
      </c>
      <c r="BX33" s="101">
        <f>+'2grid'!BX33*EY$2</f>
        <v>3096.6765135802293</v>
      </c>
      <c r="BY33" s="101">
        <f>+'2grid'!BY33*EZ$2</f>
        <v>3075.2509952263172</v>
      </c>
      <c r="BZ33" s="101">
        <f>+'2grid'!BZ33*FA$2</f>
        <v>3039.8224952537507</v>
      </c>
      <c r="CA33" s="101">
        <f>+'2grid'!CA33*FB$2</f>
        <v>3012.2234629208688</v>
      </c>
    </row>
    <row r="34" spans="1:79" x14ac:dyDescent="0.2">
      <c r="A34" s="9">
        <v>116</v>
      </c>
      <c r="B34" s="101">
        <f>+'2grid'!B34*CC$2</f>
        <v>0</v>
      </c>
      <c r="C34" s="101">
        <f>+'2grid'!C34*CD$2</f>
        <v>0</v>
      </c>
      <c r="D34" s="101">
        <f>+'2grid'!D34*CE$2</f>
        <v>0</v>
      </c>
      <c r="E34" s="101">
        <f>+'2grid'!E34*CF$2</f>
        <v>0</v>
      </c>
      <c r="F34" s="101">
        <f>+'2grid'!F34*CG$2</f>
        <v>0</v>
      </c>
      <c r="G34" s="101">
        <f>+'2grid'!G34*CH$2</f>
        <v>0</v>
      </c>
      <c r="H34" s="101">
        <f>+'2grid'!H34*CI$2</f>
        <v>43.613433412575901</v>
      </c>
      <c r="I34" s="101">
        <f>+'2grid'!I34*CJ$2</f>
        <v>59.588377736362979</v>
      </c>
      <c r="J34" s="101">
        <f>+'2grid'!J34*CK$2</f>
        <v>54.637602895300866</v>
      </c>
      <c r="K34" s="101">
        <f>+'2grid'!K34*CL$2</f>
        <v>107.17375952539784</v>
      </c>
      <c r="L34" s="101">
        <f>+'2grid'!L34*CM$2</f>
        <v>137.57615217799798</v>
      </c>
      <c r="M34" s="101">
        <f>+'2grid'!M34*CN$2</f>
        <v>142.14886962437748</v>
      </c>
      <c r="N34" s="101">
        <f>+'2grid'!N34*CO$2</f>
        <v>146.65333168597238</v>
      </c>
      <c r="O34" s="101">
        <f>+'2grid'!O34*CP$2</f>
        <v>151.05341628343697</v>
      </c>
      <c r="P34" s="101">
        <f>+'2grid'!P34*CQ$2</f>
        <v>155.30729266544023</v>
      </c>
      <c r="Q34" s="101">
        <f>+'2grid'!Q34*CR$2</f>
        <v>159.36646443138849</v>
      </c>
      <c r="R34" s="101">
        <f>+'2grid'!R34*CS$2</f>
        <v>163.17457075849006</v>
      </c>
      <c r="S34" s="101">
        <f>+'2grid'!S34*CT$2</f>
        <v>166.66585166032758</v>
      </c>
      <c r="T34" s="101">
        <f>+'2grid'!T34*CU$2</f>
        <v>169.76313375456087</v>
      </c>
      <c r="U34" s="101">
        <f>+'2grid'!U34*CV$2</f>
        <v>169.04714412884971</v>
      </c>
      <c r="V34" s="101">
        <f>+'2grid'!V34*CW$2</f>
        <v>167.25911686511196</v>
      </c>
      <c r="W34" s="101">
        <f>+'2grid'!W34*CX$2</f>
        <v>172.20115712251166</v>
      </c>
      <c r="X34" s="101">
        <f>+'2grid'!X34*CY$2</f>
        <v>174.92892078819702</v>
      </c>
      <c r="Y34" s="101">
        <f>+'2grid'!Y34*CZ$2</f>
        <v>175.3645696888631</v>
      </c>
      <c r="Z34" s="101">
        <f>+'2grid'!Z34*DA$2</f>
        <v>173.38136468692875</v>
      </c>
      <c r="AA34" s="101">
        <f>+'2grid'!AA34*DB$2</f>
        <v>168.77008963903495</v>
      </c>
      <c r="AB34" s="101">
        <f>+'2grid'!AB34*DC$2</f>
        <v>167.71859566286355</v>
      </c>
      <c r="AC34" s="101">
        <f>+'2grid'!AC34*DD$2</f>
        <v>161.38100537410924</v>
      </c>
      <c r="AD34" s="101">
        <f>+'2grid'!AD34*DE$2</f>
        <v>159.33365574812842</v>
      </c>
      <c r="AE34" s="101">
        <f>+'2grid'!AE34*DF$2</f>
        <v>157.20172911534041</v>
      </c>
      <c r="AF34" s="101">
        <f>+'2grid'!AF34*DG$2</f>
        <v>154.98479352167652</v>
      </c>
      <c r="AG34" s="101">
        <f>+'2grid'!AG34*DH$2</f>
        <v>152.68228415208935</v>
      </c>
      <c r="AH34" s="101">
        <f>+'2grid'!AH34*DI$2</f>
        <v>150.29348151451444</v>
      </c>
      <c r="AI34" s="101">
        <f>+'2grid'!AI34*DJ$2</f>
        <v>147.81748530469372</v>
      </c>
      <c r="AJ34" s="101">
        <f>+'2grid'!AJ34*DK$2</f>
        <v>145.25318290149065</v>
      </c>
      <c r="AK34" s="101">
        <f>+'2grid'!AK34*DL$2</f>
        <v>142.59921113278548</v>
      </c>
      <c r="AL34" s="101">
        <f>+'2grid'!AL34*DM$2</f>
        <v>139.85390953359109</v>
      </c>
      <c r="AM34" s="101">
        <f>+'2grid'!AM34*DN$2</f>
        <v>137.01526274545751</v>
      </c>
      <c r="AN34" s="101">
        <f>+'2grid'!AN34*DO$2</f>
        <v>134.08082891244368</v>
      </c>
      <c r="AO34" s="101">
        <f>+'2grid'!AO34*DP$2</f>
        <v>131.04764981257864</v>
      </c>
      <c r="AP34" s="101">
        <f>+'2grid'!AP34*DQ$2</f>
        <v>129.01065684238182</v>
      </c>
      <c r="AQ34" s="101">
        <f>+'2grid'!AQ34*DR$2</f>
        <v>127.42696528024922</v>
      </c>
      <c r="AR34" s="101">
        <f>+'2grid'!AR34*DS$2</f>
        <v>125.67450859698675</v>
      </c>
      <c r="AS34" s="101">
        <f>+'2grid'!AS34*DT$2</f>
        <v>123.73940740036075</v>
      </c>
      <c r="AT34" s="101">
        <f>+'2grid'!AT34*DU$2</f>
        <v>38.890861017630165</v>
      </c>
      <c r="AU34" s="101">
        <f>+'2grid'!AU34*DV$2</f>
        <v>50.960922529608013</v>
      </c>
      <c r="AV34" s="101">
        <f>+'2grid'!AV34*DW$2</f>
        <v>67.053845433694761</v>
      </c>
      <c r="AW34" s="101">
        <f>+'2grid'!AW34*DX$2</f>
        <v>88.200609825889956</v>
      </c>
      <c r="AX34" s="101">
        <f>+'2grid'!AX34*DY$2</f>
        <v>117.26671988214912</v>
      </c>
      <c r="AY34" s="101">
        <f>+'2grid'!AY34*DZ$2</f>
        <v>154.75501758910596</v>
      </c>
      <c r="AZ34" s="101">
        <f>+'2grid'!AZ34*EA$2</f>
        <v>211.21775694011282</v>
      </c>
      <c r="BA34" s="101">
        <f>+'2grid'!BA34*EB$2</f>
        <v>288.26512645590674</v>
      </c>
      <c r="BB34" s="101">
        <f>+'2grid'!BB34*EC$2</f>
        <v>393.39552603884272</v>
      </c>
      <c r="BC34" s="101">
        <f>+'2grid'!BC34*ED$2</f>
        <v>610.16000000000008</v>
      </c>
      <c r="BD34" s="101">
        <f>+'2grid'!BD34*EE$2</f>
        <v>605.52</v>
      </c>
      <c r="BE34" s="101">
        <f>+'2grid'!BE34*EF$2</f>
        <v>600.88</v>
      </c>
      <c r="BF34" s="101">
        <f>+'2grid'!BF34*EG$2</f>
        <v>668.2</v>
      </c>
      <c r="BG34" s="101">
        <f>+'2grid'!BG34*EH$2</f>
        <v>948.6</v>
      </c>
      <c r="BH34" s="101">
        <f>+'2grid'!BH34*EI$2</f>
        <v>1071</v>
      </c>
      <c r="BI34" s="101">
        <f>+'2grid'!BI34*EJ$2</f>
        <v>1173</v>
      </c>
      <c r="BJ34" s="101">
        <f>+'2grid'!BJ34*EK$2</f>
        <v>1275</v>
      </c>
      <c r="BK34" s="101">
        <f>+'2grid'!BK34*EL$2</f>
        <v>1407.6000000000001</v>
      </c>
      <c r="BL34" s="101">
        <f>+'2grid'!BL34*EM$2</f>
        <v>1530</v>
      </c>
      <c r="BM34" s="101">
        <f>+'2grid'!BM34*EN$2</f>
        <v>1530</v>
      </c>
      <c r="BN34" s="101">
        <f>+'2grid'!BN34*EO$2</f>
        <v>1530</v>
      </c>
      <c r="BO34" s="101">
        <f>+'2grid'!BO34*EP$2</f>
        <v>1530</v>
      </c>
      <c r="BP34" s="101">
        <f>+'2grid'!BP34*EQ$2</f>
        <v>1530</v>
      </c>
      <c r="BQ34" s="101">
        <f>+'2grid'!BQ34*ER$2</f>
        <v>1530</v>
      </c>
      <c r="BR34" s="101">
        <f>+'2grid'!BR34*ES$2</f>
        <v>1530</v>
      </c>
      <c r="BS34" s="101">
        <f>+'2grid'!BS34*ET$2</f>
        <v>1530</v>
      </c>
      <c r="BT34" s="101">
        <f>+'2grid'!BT34*EU$2</f>
        <v>1530</v>
      </c>
      <c r="BU34" s="101">
        <f>+'2grid'!BU34*EV$2</f>
        <v>1530</v>
      </c>
      <c r="BV34" s="101">
        <f>+'2grid'!BV34*EW$2</f>
        <v>1530</v>
      </c>
      <c r="BW34" s="101">
        <f>+'2grid'!BW34*EX$2</f>
        <v>1530</v>
      </c>
      <c r="BX34" s="101">
        <f>+'2grid'!BX34*EY$2</f>
        <v>1530</v>
      </c>
      <c r="BY34" s="101">
        <f>+'2grid'!BY34*EZ$2</f>
        <v>1530</v>
      </c>
      <c r="BZ34" s="101">
        <f>+'2grid'!BZ34*FA$2</f>
        <v>1530</v>
      </c>
      <c r="CA34" s="101">
        <f>+'2grid'!CA34*FB$2</f>
        <v>1530</v>
      </c>
    </row>
    <row r="35" spans="1:79" x14ac:dyDescent="0.2">
      <c r="A35" s="9">
        <v>120</v>
      </c>
      <c r="B35" s="101">
        <f>+'2grid'!B35*CC$2</f>
        <v>0</v>
      </c>
      <c r="C35" s="101">
        <f>+'2grid'!C35*CD$2</f>
        <v>0</v>
      </c>
      <c r="D35" s="101">
        <f>+'2grid'!D35*CE$2</f>
        <v>0</v>
      </c>
      <c r="E35" s="101">
        <f>+'2grid'!E35*CF$2</f>
        <v>0</v>
      </c>
      <c r="F35" s="101">
        <f>+'2grid'!F35*CG$2</f>
        <v>0</v>
      </c>
      <c r="G35" s="101">
        <f>+'2grid'!G35*CH$2</f>
        <v>0</v>
      </c>
      <c r="H35" s="101">
        <f>+'2grid'!H35*CI$2</f>
        <v>0</v>
      </c>
      <c r="I35" s="101">
        <f>+'2grid'!I35*CJ$2</f>
        <v>612.11261874041372</v>
      </c>
      <c r="J35" s="101">
        <f>+'2grid'!J35*CK$2</f>
        <v>861.17791676875231</v>
      </c>
      <c r="K35" s="101">
        <f>+'2grid'!K35*CL$2</f>
        <v>1195.2822696373455</v>
      </c>
      <c r="L35" s="101">
        <f>+'2grid'!L35*CM$2</f>
        <v>1618.6570126430843</v>
      </c>
      <c r="M35" s="101">
        <f>+'2grid'!M35*CN$2</f>
        <v>1787.5466496701663</v>
      </c>
      <c r="N35" s="101">
        <f>+'2grid'!N35*CO$2</f>
        <v>1971.770082740203</v>
      </c>
      <c r="O35" s="101">
        <f>+'2grid'!O35*CP$2</f>
        <v>2172.2482449673407</v>
      </c>
      <c r="P35" s="101">
        <f>+'2grid'!P35*CQ$2</f>
        <v>2389.8378036755093</v>
      </c>
      <c r="Q35" s="101">
        <f>+'2grid'!Q35*CR$2</f>
        <v>2625.286252723346</v>
      </c>
      <c r="R35" s="101">
        <f>+'2grid'!R35*CS$2</f>
        <v>2879.1714980454949</v>
      </c>
      <c r="S35" s="101">
        <f>+'2grid'!S35*CT$2</f>
        <v>3151.8201779845435</v>
      </c>
      <c r="T35" s="101">
        <f>+'2grid'!T35*CU$2</f>
        <v>3443.1961711033878</v>
      </c>
      <c r="U35" s="101">
        <f>+'2grid'!U35*CV$2</f>
        <v>3752.7461482646199</v>
      </c>
      <c r="V35" s="101">
        <f>+'2grid'!V35*CW$2</f>
        <v>4079.181114858131</v>
      </c>
      <c r="W35" s="101">
        <f>+'2grid'!W35*CX$2</f>
        <v>4420.1585768603936</v>
      </c>
      <c r="X35" s="101">
        <f>+'2grid'!X35*CY$2</f>
        <v>4771.8025276232665</v>
      </c>
      <c r="Y35" s="101">
        <f>+'2grid'!Y35*CZ$2</f>
        <v>5127.9421083746292</v>
      </c>
      <c r="Z35" s="101">
        <f>+'2grid'!Z35*DA$2</f>
        <v>5478.8239439085546</v>
      </c>
      <c r="AA35" s="101">
        <f>+'2grid'!AA35*DB$2</f>
        <v>5808.7405572484713</v>
      </c>
      <c r="AB35" s="101">
        <f>+'2grid'!AB35*DC$2</f>
        <v>6091.1238353403833</v>
      </c>
      <c r="AC35" s="101">
        <f>+'2grid'!AC35*DD$2</f>
        <v>6276.5401114893957</v>
      </c>
      <c r="AD35" s="101">
        <f>+'2grid'!AD35*DE$2</f>
        <v>6097.2595253158943</v>
      </c>
      <c r="AE35" s="101">
        <f>+'2grid'!AE35*DF$2</f>
        <v>6023.6885795621502</v>
      </c>
      <c r="AF35" s="101">
        <f>+'2grid'!AF35*DG$2</f>
        <v>5950.3250156575514</v>
      </c>
      <c r="AG35" s="101">
        <f>+'2grid'!AG35*DH$2</f>
        <v>5877.1965589478941</v>
      </c>
      <c r="AH35" s="101">
        <f>+'2grid'!AH35*DI$2</f>
        <v>5804.3357434140626</v>
      </c>
      <c r="AI35" s="101">
        <f>+'2grid'!AI35*DJ$2</f>
        <v>5731.7810244052125</v>
      </c>
      <c r="AJ35" s="101">
        <f>+'2grid'!AJ35*DK$2</f>
        <v>5659.5782227392392</v>
      </c>
      <c r="AK35" s="101">
        <f>+'2grid'!AK35*DL$2</f>
        <v>5587.7824235286598</v>
      </c>
      <c r="AL35" s="101">
        <f>+'2grid'!AL35*DM$2</f>
        <v>5516.460509315425</v>
      </c>
      <c r="AM35" s="101">
        <f>+'2grid'!AM35*DN$2</f>
        <v>5445.6945942425282</v>
      </c>
      <c r="AN35" s="101">
        <f>+'2grid'!AN35*DO$2</f>
        <v>5375.5867643591637</v>
      </c>
      <c r="AO35" s="101">
        <f>+'2grid'!AO35*DP$2</f>
        <v>5306.265754873516</v>
      </c>
      <c r="AP35" s="101">
        <f>+'2grid'!AP35*DQ$2</f>
        <v>5237.8965747342581</v>
      </c>
      <c r="AQ35" s="101">
        <f>+'2grid'!AQ35*DR$2</f>
        <v>5170.6947495831173</v>
      </c>
      <c r="AR35" s="101">
        <f>+'2grid'!AR35*DS$2</f>
        <v>5104.9480503015675</v>
      </c>
      <c r="AS35" s="101">
        <f>+'2grid'!AS35*DT$2</f>
        <v>5041.0508412057607</v>
      </c>
      <c r="AT35" s="101">
        <f>+'2grid'!AT35*DU$2</f>
        <v>4979.5607132813411</v>
      </c>
      <c r="AU35" s="101">
        <f>+'2grid'!AU35*DV$2</f>
        <v>4921.2967190644367</v>
      </c>
      <c r="AV35" s="101">
        <f>+'2grid'!AV35*DW$2</f>
        <v>4867.5207218053129</v>
      </c>
      <c r="AW35" s="101">
        <f>+'2grid'!AW35*DX$2</f>
        <v>4820.2995099432546</v>
      </c>
      <c r="AX35" s="101">
        <f>+'2grid'!AX35*DY$2</f>
        <v>4836.4534841091554</v>
      </c>
      <c r="AY35" s="101">
        <f>+'2grid'!AY35*DZ$2</f>
        <v>4871.714050420549</v>
      </c>
      <c r="AZ35" s="101">
        <f>+'2grid'!AZ35*EA$2</f>
        <v>4944.674018932692</v>
      </c>
      <c r="BA35" s="101">
        <f>+'2grid'!BA35*EB$2</f>
        <v>5114.1493918592678</v>
      </c>
      <c r="BB35" s="101">
        <f>+'2grid'!BB35*EC$2</f>
        <v>5740.1871807233101</v>
      </c>
      <c r="BC35" s="101">
        <f>+'2grid'!BC35*ED$2</f>
        <v>2104</v>
      </c>
      <c r="BD35" s="101">
        <f>+'2grid'!BD35*EE$2</f>
        <v>2088</v>
      </c>
      <c r="BE35" s="101">
        <f>+'2grid'!BE35*EF$2</f>
        <v>2072</v>
      </c>
      <c r="BF35" s="101">
        <f>+'2grid'!BF35*EG$2</f>
        <v>2056</v>
      </c>
      <c r="BG35" s="101">
        <f>+'2grid'!BG35*EH$2</f>
        <v>2040</v>
      </c>
      <c r="BH35" s="101">
        <f>+'2grid'!BH35*EI$2</f>
        <v>2040</v>
      </c>
      <c r="BI35" s="101">
        <f>+'2grid'!BI35*EJ$2</f>
        <v>2040</v>
      </c>
      <c r="BJ35" s="101">
        <f>+'2grid'!BJ35*EK$2</f>
        <v>2040</v>
      </c>
      <c r="BK35" s="101">
        <f>+'2grid'!BK35*EL$2</f>
        <v>2040</v>
      </c>
      <c r="BL35" s="101">
        <f>+'2grid'!BL35*EM$2</f>
        <v>2040</v>
      </c>
      <c r="BM35" s="101">
        <f>+'2grid'!BM35*EN$2</f>
        <v>2040</v>
      </c>
      <c r="BN35" s="101">
        <f>+'2grid'!BN35*EO$2</f>
        <v>2040</v>
      </c>
      <c r="BO35" s="101">
        <f>+'2grid'!BO35*EP$2</f>
        <v>2040</v>
      </c>
      <c r="BP35" s="101">
        <f>+'2grid'!BP35*EQ$2</f>
        <v>2040</v>
      </c>
      <c r="BQ35" s="101">
        <f>+'2grid'!BQ35*ER$2</f>
        <v>2040</v>
      </c>
      <c r="BR35" s="101">
        <f>+'2grid'!BR35*ES$2</f>
        <v>2040</v>
      </c>
      <c r="BS35" s="101">
        <f>+'2grid'!BS35*ET$2</f>
        <v>2040</v>
      </c>
      <c r="BT35" s="101">
        <f>+'2grid'!BT35*EU$2</f>
        <v>2040</v>
      </c>
      <c r="BU35" s="101">
        <f>+'2grid'!BU35*EV$2</f>
        <v>2040</v>
      </c>
      <c r="BV35" s="101">
        <f>+'2grid'!BV35*EW$2</f>
        <v>2040</v>
      </c>
      <c r="BW35" s="101">
        <f>+'2grid'!BW35*EX$2</f>
        <v>2040</v>
      </c>
      <c r="BX35" s="101">
        <f>+'2grid'!BX35*EY$2</f>
        <v>2040</v>
      </c>
      <c r="BY35" s="101">
        <f>+'2grid'!BY35*EZ$2</f>
        <v>2040</v>
      </c>
      <c r="BZ35" s="101">
        <f>+'2grid'!BZ35*FA$2</f>
        <v>2040</v>
      </c>
      <c r="CA35" s="101">
        <f>+'2grid'!CA35*FB$2</f>
        <v>2040</v>
      </c>
    </row>
    <row r="36" spans="1:79" x14ac:dyDescent="0.2">
      <c r="A36" s="9">
        <v>124</v>
      </c>
      <c r="B36" s="101">
        <f>+'2grid'!B36*CC$2</f>
        <v>0</v>
      </c>
      <c r="C36" s="101">
        <f>+'2grid'!C36*CD$2</f>
        <v>0</v>
      </c>
      <c r="D36" s="101">
        <f>+'2grid'!D36*CE$2</f>
        <v>0</v>
      </c>
      <c r="E36" s="101">
        <f>+'2grid'!E36*CF$2</f>
        <v>0</v>
      </c>
      <c r="F36" s="101">
        <f>+'2grid'!F36*CG$2</f>
        <v>0</v>
      </c>
      <c r="G36" s="101">
        <f>+'2grid'!G36*CH$2</f>
        <v>0</v>
      </c>
      <c r="H36" s="101">
        <f>+'2grid'!H36*CI$2</f>
        <v>0</v>
      </c>
      <c r="I36" s="101">
        <f>+'2grid'!I36*CJ$2</f>
        <v>0</v>
      </c>
      <c r="J36" s="101">
        <f>+'2grid'!J36*CK$2</f>
        <v>0</v>
      </c>
      <c r="K36" s="101">
        <f>+'2grid'!K36*CL$2</f>
        <v>0</v>
      </c>
      <c r="L36" s="101">
        <f>+'2grid'!L36*CM$2</f>
        <v>0</v>
      </c>
      <c r="M36" s="101">
        <f>+'2grid'!M36*CN$2</f>
        <v>0</v>
      </c>
      <c r="N36" s="101">
        <f>+'2grid'!N36*CO$2</f>
        <v>0</v>
      </c>
      <c r="O36" s="101">
        <f>+'2grid'!O36*CP$2</f>
        <v>0</v>
      </c>
      <c r="P36" s="101">
        <f>+'2grid'!P36*CQ$2</f>
        <v>0</v>
      </c>
      <c r="Q36" s="101">
        <f>+'2grid'!Q36*CR$2</f>
        <v>0</v>
      </c>
      <c r="R36" s="101">
        <f>+'2grid'!R36*CS$2</f>
        <v>0</v>
      </c>
      <c r="S36" s="101">
        <f>+'2grid'!S36*CT$2</f>
        <v>0</v>
      </c>
      <c r="T36" s="101">
        <f>+'2grid'!T36*CU$2</f>
        <v>0</v>
      </c>
      <c r="U36" s="101">
        <f>+'2grid'!U36*CV$2</f>
        <v>0</v>
      </c>
      <c r="V36" s="101">
        <f>+'2grid'!V36*CW$2</f>
        <v>0</v>
      </c>
      <c r="W36" s="101">
        <f>+'2grid'!W36*CX$2</f>
        <v>0</v>
      </c>
      <c r="X36" s="101">
        <f>+'2grid'!X36*CY$2</f>
        <v>0</v>
      </c>
      <c r="Y36" s="101">
        <f>+'2grid'!Y36*CZ$2</f>
        <v>0</v>
      </c>
      <c r="Z36" s="101">
        <f>+'2grid'!Z36*DA$2</f>
        <v>0</v>
      </c>
      <c r="AA36" s="101">
        <f>+'2grid'!AA36*DB$2</f>
        <v>0</v>
      </c>
      <c r="AB36" s="101">
        <f>+'2grid'!AB36*DC$2</f>
        <v>0</v>
      </c>
      <c r="AC36" s="101">
        <f>+'2grid'!AC36*DD$2</f>
        <v>0</v>
      </c>
      <c r="AD36" s="101">
        <f>+'2grid'!AD36*DE$2</f>
        <v>0</v>
      </c>
      <c r="AE36" s="101">
        <f>+'2grid'!AE36*DF$2</f>
        <v>0</v>
      </c>
      <c r="AF36" s="101">
        <f>+'2grid'!AF36*DG$2</f>
        <v>0</v>
      </c>
      <c r="AG36" s="101">
        <f>+'2grid'!AG36*DH$2</f>
        <v>0</v>
      </c>
      <c r="AH36" s="101">
        <f>+'2grid'!AH36*DI$2</f>
        <v>0</v>
      </c>
      <c r="AI36" s="101">
        <f>+'2grid'!AI36*DJ$2</f>
        <v>0</v>
      </c>
      <c r="AJ36" s="101">
        <f>+'2grid'!AJ36*DK$2</f>
        <v>55.646981781233436</v>
      </c>
      <c r="AK36" s="101">
        <f>+'2grid'!AK36*DL$2</f>
        <v>82.242965720793563</v>
      </c>
      <c r="AL36" s="101">
        <f>+'2grid'!AL36*DM$2</f>
        <v>121.52318815460539</v>
      </c>
      <c r="AM36" s="101">
        <f>+'2grid'!AM36*DN$2</f>
        <v>179.52289159203067</v>
      </c>
      <c r="AN36" s="101">
        <f>+'2grid'!AN36*DO$2</f>
        <v>288.6429529743358</v>
      </c>
      <c r="AO36" s="101">
        <f>+'2grid'!AO36*DP$2</f>
        <v>426.1993602511676</v>
      </c>
      <c r="AP36" s="101">
        <f>+'2grid'!AP36*DQ$2</f>
        <v>629.15143656124746</v>
      </c>
      <c r="AQ36" s="101">
        <f>+'2grid'!AQ36*DR$2</f>
        <v>928.50574911861531</v>
      </c>
      <c r="AR36" s="101">
        <f>+'2grid'!AR36*DS$2</f>
        <v>1369.9265150930389</v>
      </c>
      <c r="AS36" s="101">
        <f>+'2grid'!AS36*DT$2</f>
        <v>2020.6416097622325</v>
      </c>
      <c r="AT36" s="101">
        <f>+'2grid'!AT36*DU$2</f>
        <v>2986.6596141898303</v>
      </c>
      <c r="AU36" s="101">
        <f>+'2grid'!AU36*DV$2</f>
        <v>3576.4103747124045</v>
      </c>
      <c r="AV36" s="101">
        <f>+'2grid'!AV36*DW$2</f>
        <v>4494.1476054429677</v>
      </c>
      <c r="AW36" s="101">
        <f>+'2grid'!AW36*DX$2</f>
        <v>4451.3619200756311</v>
      </c>
      <c r="AX36" s="101">
        <f>+'2grid'!AX36*DY$2</f>
        <v>6397.6265470100698</v>
      </c>
      <c r="AY36" s="101">
        <f>+'2grid'!AY36*DZ$2</f>
        <v>10439.156360655734</v>
      </c>
      <c r="AZ36" s="101">
        <f>+'2grid'!AZ36*EA$2</f>
        <v>13225.003600730803</v>
      </c>
      <c r="BA36" s="101">
        <f>+'2grid'!BA36*EB$2</f>
        <v>16809.323301083296</v>
      </c>
      <c r="BB36" s="101">
        <f>+'2grid'!BB36*EC$2</f>
        <v>16682.890028782938</v>
      </c>
      <c r="BC36" s="101">
        <f>+'2grid'!BC36*ED$2</f>
        <v>17921.871999999999</v>
      </c>
      <c r="BD36" s="101">
        <f>+'2grid'!BD36*EE$2</f>
        <v>16767.684000000001</v>
      </c>
      <c r="BE36" s="101">
        <f>+'2grid'!BE36*EF$2</f>
        <v>16494.155999999999</v>
      </c>
      <c r="BF36" s="101">
        <f>+'2grid'!BF36*EG$2</f>
        <v>16348.284</v>
      </c>
      <c r="BG36" s="101">
        <f>+'2grid'!BG36*EH$2</f>
        <v>15743.7</v>
      </c>
      <c r="BH36" s="101">
        <f>+'2grid'!BH36*EI$2</f>
        <v>15698.82</v>
      </c>
      <c r="BI36" s="101">
        <f>+'2grid'!BI36*EJ$2</f>
        <v>15708</v>
      </c>
      <c r="BJ36" s="101">
        <f>+'2grid'!BJ36*EK$2</f>
        <v>15718.2</v>
      </c>
      <c r="BK36" s="101">
        <f>+'2grid'!BK36*EL$2</f>
        <v>15728.4</v>
      </c>
      <c r="BL36" s="101">
        <f>+'2grid'!BL36*EM$2</f>
        <v>15738.6</v>
      </c>
      <c r="BM36" s="101">
        <f>+'2grid'!BM36*EN$2</f>
        <v>15749.82</v>
      </c>
      <c r="BN36" s="101">
        <f>+'2grid'!BN36*EO$2</f>
        <v>15599.268</v>
      </c>
      <c r="BO36" s="101">
        <f>+'2grid'!BO36*EP$2</f>
        <v>15448.716</v>
      </c>
      <c r="BP36" s="101">
        <f>+'2grid'!BP36*EQ$2</f>
        <v>15298.164000000001</v>
      </c>
      <c r="BQ36" s="101">
        <f>+'2grid'!BQ36*ER$2</f>
        <v>15147.612000000001</v>
      </c>
      <c r="BR36" s="101">
        <f>+'2grid'!BR36*ES$2</f>
        <v>14997.06</v>
      </c>
      <c r="BS36" s="101">
        <f>+'2grid'!BS36*ET$2</f>
        <v>14892</v>
      </c>
      <c r="BT36" s="101">
        <f>+'2grid'!BT36*EU$2</f>
        <v>14726.283999999992</v>
      </c>
      <c r="BU36" s="101">
        <f>+'2grid'!BU36*EV$2</f>
        <v>14586.852266666643</v>
      </c>
      <c r="BV36" s="101">
        <f>+'2grid'!BV36*EW$2</f>
        <v>14448.768444444408</v>
      </c>
      <c r="BW36" s="101">
        <f>+'2grid'!BW36*EX$2</f>
        <v>14310.707087407338</v>
      </c>
      <c r="BX36" s="101">
        <f>+'2grid'!BX36*EY$2</f>
        <v>14170.189536790049</v>
      </c>
      <c r="BY36" s="101">
        <f>+'2grid'!BY36*EZ$2</f>
        <v>14023.080201613056</v>
      </c>
      <c r="BZ36" s="101">
        <f>+'2grid'!BZ36*FA$2</f>
        <v>13887.240068960138</v>
      </c>
      <c r="CA36" s="101">
        <f>+'2grid'!CA36*FB$2</f>
        <v>13746.241940882544</v>
      </c>
    </row>
    <row r="37" spans="1:79" x14ac:dyDescent="0.2">
      <c r="A37" s="9">
        <v>132</v>
      </c>
      <c r="B37" s="101">
        <f>+'2grid'!B37*CC$2</f>
        <v>0</v>
      </c>
      <c r="C37" s="101">
        <f>+'2grid'!C37*CD$2</f>
        <v>0</v>
      </c>
      <c r="D37" s="101">
        <f>+'2grid'!D37*CE$2</f>
        <v>0</v>
      </c>
      <c r="E37" s="101">
        <f>+'2grid'!E37*CF$2</f>
        <v>0</v>
      </c>
      <c r="F37" s="101">
        <f>+'2grid'!F37*CG$2</f>
        <v>0</v>
      </c>
      <c r="G37" s="101">
        <f>+'2grid'!G37*CH$2</f>
        <v>0</v>
      </c>
      <c r="H37" s="101">
        <f>+'2grid'!H37*CI$2</f>
        <v>0</v>
      </c>
      <c r="I37" s="101">
        <f>+'2grid'!I37*CJ$2</f>
        <v>0</v>
      </c>
      <c r="J37" s="101">
        <f>+'2grid'!J37*CK$2</f>
        <v>0</v>
      </c>
      <c r="K37" s="101">
        <f>+'2grid'!K37*CL$2</f>
        <v>0</v>
      </c>
      <c r="L37" s="101">
        <f>+'2grid'!L37*CM$2</f>
        <v>0</v>
      </c>
      <c r="M37" s="101">
        <f>+'2grid'!M37*CN$2</f>
        <v>0</v>
      </c>
      <c r="N37" s="101">
        <f>+'2grid'!N37*CO$2</f>
        <v>0</v>
      </c>
      <c r="O37" s="101">
        <f>+'2grid'!O37*CP$2</f>
        <v>0</v>
      </c>
      <c r="P37" s="101">
        <f>+'2grid'!P37*CQ$2</f>
        <v>0</v>
      </c>
      <c r="Q37" s="101">
        <f>+'2grid'!Q37*CR$2</f>
        <v>0</v>
      </c>
      <c r="R37" s="101">
        <f>+'2grid'!R37*CS$2</f>
        <v>0</v>
      </c>
      <c r="S37" s="101">
        <f>+'2grid'!S37*CT$2</f>
        <v>0</v>
      </c>
      <c r="T37" s="101">
        <f>+'2grid'!T37*CU$2</f>
        <v>0</v>
      </c>
      <c r="U37" s="101">
        <f>+'2grid'!U37*CV$2</f>
        <v>0</v>
      </c>
      <c r="V37" s="101">
        <f>+'2grid'!V37*CW$2</f>
        <v>0</v>
      </c>
      <c r="W37" s="101">
        <f>+'2grid'!W37*CX$2</f>
        <v>0</v>
      </c>
      <c r="X37" s="101">
        <f>+'2grid'!X37*CY$2</f>
        <v>0</v>
      </c>
      <c r="Y37" s="101">
        <f>+'2grid'!Y37*CZ$2</f>
        <v>0</v>
      </c>
      <c r="Z37" s="101">
        <f>+'2grid'!Z37*DA$2</f>
        <v>0</v>
      </c>
      <c r="AA37" s="101">
        <f>+'2grid'!AA37*DB$2</f>
        <v>0</v>
      </c>
      <c r="AB37" s="101">
        <f>+'2grid'!AB37*DC$2</f>
        <v>2.7950095520140033</v>
      </c>
      <c r="AC37" s="101">
        <f>+'2grid'!AC37*DD$2</f>
        <v>5.038206842135625</v>
      </c>
      <c r="AD37" s="101">
        <f>+'2grid'!AD37*DE$2</f>
        <v>5.2808157857715896</v>
      </c>
      <c r="AE37" s="101">
        <f>+'2grid'!AE37*DF$2</f>
        <v>5.6015324378562683</v>
      </c>
      <c r="AF37" s="101">
        <f>+'2grid'!AF37*DG$2</f>
        <v>5.9395927258937657</v>
      </c>
      <c r="AG37" s="101">
        <f>+'2grid'!AG37*DH$2</f>
        <v>6.2957093726838957</v>
      </c>
      <c r="AH37" s="101">
        <f>+'2grid'!AH37*DI$2</f>
        <v>6.6705975489140368</v>
      </c>
      <c r="AI37" s="101">
        <f>+'2grid'!AI37*DJ$2</f>
        <v>7.0649706193809605</v>
      </c>
      <c r="AJ37" s="101">
        <f>+'2grid'!AJ37*DK$2</f>
        <v>7.4795351693683614</v>
      </c>
      <c r="AK37" s="101">
        <f>+'2grid'!AK37*DL$2</f>
        <v>7.9149852163825836</v>
      </c>
      <c r="AL37" s="101">
        <f>+'2grid'!AL37*DM$2</f>
        <v>8.3719954999749486</v>
      </c>
      <c r="AM37" s="101">
        <f>+'2grid'!AM37*DN$2</f>
        <v>8.8512137279772372</v>
      </c>
      <c r="AN37" s="101">
        <f>+'2grid'!AN37*DO$2</f>
        <v>9.3532516407598614</v>
      </c>
      <c r="AO37" s="101">
        <f>+'2grid'!AO37*DP$2</f>
        <v>9.8786747356025479</v>
      </c>
      <c r="AP37" s="101">
        <f>+'2grid'!AP37*DQ$2</f>
        <v>10.42799047032552</v>
      </c>
      <c r="AQ37" s="101">
        <f>+'2grid'!AQ37*DR$2</f>
        <v>11.00163473817396</v>
      </c>
      <c r="AR37" s="101">
        <f>+'2grid'!AR37*DS$2</f>
        <v>11.599956373556322</v>
      </c>
      <c r="AS37" s="101">
        <f>+'2grid'!AS37*DT$2</f>
        <v>12.223199409275713</v>
      </c>
      <c r="AT37" s="101">
        <f>+'2grid'!AT37*DU$2</f>
        <v>12.871482758610613</v>
      </c>
      <c r="AU37" s="101">
        <f>+'2grid'!AU37*DV$2</f>
        <v>13.544776937670123</v>
      </c>
      <c r="AV37" s="101">
        <f>+'2grid'!AV37*DW$2</f>
        <v>14.242877371749771</v>
      </c>
      <c r="AW37" s="101">
        <f>+'2grid'!AW37*DX$2</f>
        <v>14.965373739721747</v>
      </c>
      <c r="AX37" s="101">
        <f>+'2grid'!AX37*DY$2</f>
        <v>15.886188193652726</v>
      </c>
      <c r="AY37" s="101">
        <f>+'2grid'!AY37*DZ$2</f>
        <v>16.853814353766932</v>
      </c>
      <c r="AZ37" s="101">
        <f>+'2grid'!AZ37*EA$2</f>
        <v>17.869120873942904</v>
      </c>
      <c r="BA37" s="101">
        <f>+'2grid'!BA37*EB$2</f>
        <v>18.932682443646627</v>
      </c>
      <c r="BB37" s="101">
        <f>+'2grid'!BB37*EC$2</f>
        <v>20.044697885286869</v>
      </c>
      <c r="BC37" s="101">
        <f>+'2grid'!BC37*ED$2</f>
        <v>26.3</v>
      </c>
      <c r="BD37" s="101">
        <f>+'2grid'!BD37*EE$2</f>
        <v>26.1</v>
      </c>
      <c r="BE37" s="101">
        <f>+'2grid'!BE37*EF$2</f>
        <v>25.900000000000002</v>
      </c>
      <c r="BF37" s="101">
        <f>+'2grid'!BF37*EG$2</f>
        <v>25.7</v>
      </c>
      <c r="BG37" s="101">
        <f>+'2grid'!BG37*EH$2</f>
        <v>25.5</v>
      </c>
      <c r="BH37" s="101">
        <f>+'2grid'!BH37*EI$2</f>
        <v>25.5</v>
      </c>
      <c r="BI37" s="101">
        <f>+'2grid'!BI37*EJ$2</f>
        <v>25.5</v>
      </c>
      <c r="BJ37" s="101">
        <f>+'2grid'!BJ37*EK$2</f>
        <v>25.5</v>
      </c>
      <c r="BK37" s="101">
        <f>+'2grid'!BK37*EL$2</f>
        <v>25.5</v>
      </c>
      <c r="BL37" s="101">
        <f>+'2grid'!BL37*EM$2</f>
        <v>25.5</v>
      </c>
      <c r="BM37" s="101">
        <f>+'2grid'!BM37*EN$2</f>
        <v>25.5</v>
      </c>
      <c r="BN37" s="101">
        <f>+'2grid'!BN37*EO$2</f>
        <v>25.5</v>
      </c>
      <c r="BO37" s="101">
        <f>+'2grid'!BO37*EP$2</f>
        <v>25.5</v>
      </c>
      <c r="BP37" s="101">
        <f>+'2grid'!BP37*EQ$2</f>
        <v>25.5</v>
      </c>
      <c r="BQ37" s="101">
        <f>+'2grid'!BQ37*ER$2</f>
        <v>25.5</v>
      </c>
      <c r="BR37" s="101">
        <f>+'2grid'!BR37*ES$2</f>
        <v>25.5</v>
      </c>
      <c r="BS37" s="101">
        <f>+'2grid'!BS37*ET$2</f>
        <v>25.5</v>
      </c>
      <c r="BT37" s="101">
        <f>+'2grid'!BT37*EU$2</f>
        <v>25.5</v>
      </c>
      <c r="BU37" s="101">
        <f>+'2grid'!BU37*EV$2</f>
        <v>25.5</v>
      </c>
      <c r="BV37" s="101">
        <f>+'2grid'!BV37*EW$2</f>
        <v>25.5</v>
      </c>
      <c r="BW37" s="101">
        <f>+'2grid'!BW37*EX$2</f>
        <v>25.5</v>
      </c>
      <c r="BX37" s="101">
        <f>+'2grid'!BX37*EY$2</f>
        <v>25.5</v>
      </c>
      <c r="BY37" s="101">
        <f>+'2grid'!BY37*EZ$2</f>
        <v>25.5</v>
      </c>
      <c r="BZ37" s="101">
        <f>+'2grid'!BZ37*FA$2</f>
        <v>25.5</v>
      </c>
      <c r="CA37" s="101">
        <f>+'2grid'!CA37*FB$2</f>
        <v>25.5</v>
      </c>
    </row>
    <row r="38" spans="1:79" x14ac:dyDescent="0.2">
      <c r="A38" s="9">
        <v>136</v>
      </c>
      <c r="B38" s="101">
        <f>+'2grid'!B38*CC$2</f>
        <v>0</v>
      </c>
      <c r="C38" s="101">
        <f>+'2grid'!C38*CD$2</f>
        <v>0</v>
      </c>
      <c r="D38" s="101">
        <f>+'2grid'!D38*CE$2</f>
        <v>0</v>
      </c>
      <c r="E38" s="101">
        <f>+'2grid'!E38*CF$2</f>
        <v>0</v>
      </c>
      <c r="F38" s="101">
        <f>+'2grid'!F38*CG$2</f>
        <v>0</v>
      </c>
      <c r="G38" s="101">
        <f>+'2grid'!G38*CH$2</f>
        <v>0</v>
      </c>
      <c r="H38" s="101">
        <f>+'2grid'!H38*CI$2</f>
        <v>0</v>
      </c>
      <c r="I38" s="101">
        <f>+'2grid'!I38*CJ$2</f>
        <v>0</v>
      </c>
      <c r="J38" s="101">
        <f>+'2grid'!J38*CK$2</f>
        <v>0</v>
      </c>
      <c r="K38" s="101">
        <f>+'2grid'!K38*CL$2</f>
        <v>0</v>
      </c>
      <c r="L38" s="101">
        <f>+'2grid'!L38*CM$2</f>
        <v>0</v>
      </c>
      <c r="M38" s="101">
        <f>+'2grid'!M38*CN$2</f>
        <v>0</v>
      </c>
      <c r="N38" s="101">
        <f>+'2grid'!N38*CO$2</f>
        <v>0</v>
      </c>
      <c r="O38" s="101">
        <f>+'2grid'!O38*CP$2</f>
        <v>0</v>
      </c>
      <c r="P38" s="101">
        <f>+'2grid'!P38*CQ$2</f>
        <v>0</v>
      </c>
      <c r="Q38" s="101">
        <f>+'2grid'!Q38*CR$2</f>
        <v>0</v>
      </c>
      <c r="R38" s="101">
        <f>+'2grid'!R38*CS$2</f>
        <v>0</v>
      </c>
      <c r="S38" s="101">
        <f>+'2grid'!S38*CT$2</f>
        <v>0</v>
      </c>
      <c r="T38" s="101">
        <f>+'2grid'!T38*CU$2</f>
        <v>0</v>
      </c>
      <c r="U38" s="101">
        <f>+'2grid'!U38*CV$2</f>
        <v>0</v>
      </c>
      <c r="V38" s="101">
        <f>+'2grid'!V38*CW$2</f>
        <v>0</v>
      </c>
      <c r="W38" s="101">
        <f>+'2grid'!W38*CX$2</f>
        <v>0</v>
      </c>
      <c r="X38" s="101">
        <f>+'2grid'!X38*CY$2</f>
        <v>0</v>
      </c>
      <c r="Y38" s="101">
        <f>+'2grid'!Y38*CZ$2</f>
        <v>0</v>
      </c>
      <c r="Z38" s="101">
        <f>+'2grid'!Z38*DA$2</f>
        <v>0</v>
      </c>
      <c r="AA38" s="101">
        <f>+'2grid'!AA38*DB$2</f>
        <v>0</v>
      </c>
      <c r="AB38" s="101">
        <f>+'2grid'!AB38*DC$2</f>
        <v>1.1308840494586623</v>
      </c>
      <c r="AC38" s="101">
        <f>+'2grid'!AC38*DD$2</f>
        <v>1.1638600852061702</v>
      </c>
      <c r="AD38" s="101">
        <f>+'2grid'!AD38*DE$2</f>
        <v>1.2181062158249085</v>
      </c>
      <c r="AE38" s="101">
        <f>+'2grid'!AE38*DF$2</f>
        <v>1.2746478815025173</v>
      </c>
      <c r="AF38" s="101">
        <f>+'2grid'!AF38*DG$2</f>
        <v>1.3335637866738796</v>
      </c>
      <c r="AG38" s="101">
        <f>+'2grid'!AG38*DH$2</f>
        <v>1.3949337262834831</v>
      </c>
      <c r="AH38" s="101">
        <f>+'2grid'!AH38*DI$2</f>
        <v>1.4588384278026838</v>
      </c>
      <c r="AI38" s="101">
        <f>+'2grid'!AI38*DJ$2</f>
        <v>1.5253593700265011</v>
      </c>
      <c r="AJ38" s="101">
        <f>+'2grid'!AJ38*DK$2</f>
        <v>1.5945785764116427</v>
      </c>
      <c r="AK38" s="101">
        <f>+'2grid'!AK38*DL$2</f>
        <v>1.6665783805312</v>
      </c>
      <c r="AL38" s="101">
        <f>+'2grid'!AL38*DM$2</f>
        <v>1.7414411610208134</v>
      </c>
      <c r="AM38" s="101">
        <f>+'2grid'!AM38*DN$2</f>
        <v>1.8192490431750705</v>
      </c>
      <c r="AN38" s="101">
        <f>+'2grid'!AN38*DO$2</f>
        <v>1.9000835641202425</v>
      </c>
      <c r="AO38" s="101">
        <f>+'2grid'!AO38*DP$2</f>
        <v>1.8948443631162348</v>
      </c>
      <c r="AP38" s="101">
        <f>+'2grid'!AP38*DQ$2</f>
        <v>1.8891435138029893</v>
      </c>
      <c r="AQ38" s="101">
        <f>+'2grid'!AQ38*DR$2</f>
        <v>1.8829698421892542</v>
      </c>
      <c r="AR38" s="101">
        <f>+'2grid'!AR38*DS$2</f>
        <v>1.8763119610371866</v>
      </c>
      <c r="AS38" s="101">
        <f>+'2grid'!AS38*DT$2</f>
        <v>1.8691582661966308</v>
      </c>
      <c r="AT38" s="101">
        <f>+'2grid'!AT38*DU$2</f>
        <v>1.8635675635061124</v>
      </c>
      <c r="AU38" s="101">
        <f>+'2grid'!AU38*DV$2</f>
        <v>1.8574412659972099</v>
      </c>
      <c r="AV38" s="101">
        <f>+'2grid'!AV38*DW$2</f>
        <v>1.8507652911968213</v>
      </c>
      <c r="AW38" s="101">
        <f>+'2grid'!AW38*DX$2</f>
        <v>1.843525264702716</v>
      </c>
      <c r="AX38" s="101">
        <f>+'2grid'!AX38*DY$2</f>
        <v>1.856103253785143</v>
      </c>
      <c r="AY38" s="101">
        <f>+'2grid'!AY38*DZ$2</f>
        <v>1.8099978660753731</v>
      </c>
      <c r="AZ38" s="101">
        <f>+'2grid'!AZ38*EA$2</f>
        <v>1.7649415971595726</v>
      </c>
      <c r="BA38" s="101">
        <f>+'2grid'!BA38*EB$2</f>
        <v>1.7209117792462463</v>
      </c>
      <c r="BB38" s="101">
        <f>+'2grid'!BB38*EC$2</f>
        <v>1.6778862178357423</v>
      </c>
      <c r="BC38" s="101">
        <f>+'2grid'!BC38*ED$2</f>
        <v>2.1040000000000001</v>
      </c>
      <c r="BD38" s="101">
        <f>+'2grid'!BD38*EE$2</f>
        <v>2.0880000000000001</v>
      </c>
      <c r="BE38" s="101">
        <f>+'2grid'!BE38*EF$2</f>
        <v>2.0720000000000001</v>
      </c>
      <c r="BF38" s="101">
        <f>+'2grid'!BF38*EG$2</f>
        <v>2.056</v>
      </c>
      <c r="BG38" s="101">
        <f>+'2grid'!BG38*EH$2</f>
        <v>2.04</v>
      </c>
      <c r="BH38" s="101">
        <f>+'2grid'!BH38*EI$2</f>
        <v>2.04</v>
      </c>
      <c r="BI38" s="101">
        <f>+'2grid'!BI38*EJ$2</f>
        <v>2.04</v>
      </c>
      <c r="BJ38" s="101">
        <f>+'2grid'!BJ38*EK$2</f>
        <v>2.04</v>
      </c>
      <c r="BK38" s="101">
        <f>+'2grid'!BK38*EL$2</f>
        <v>2.04</v>
      </c>
      <c r="BL38" s="101">
        <f>+'2grid'!BL38*EM$2</f>
        <v>2.04</v>
      </c>
      <c r="BM38" s="101">
        <f>+'2grid'!BM38*EN$2</f>
        <v>2.04</v>
      </c>
      <c r="BN38" s="101">
        <f>+'2grid'!BN38*EO$2</f>
        <v>2.04</v>
      </c>
      <c r="BO38" s="101">
        <f>+'2grid'!BO38*EP$2</f>
        <v>2.04</v>
      </c>
      <c r="BP38" s="101">
        <f>+'2grid'!BP38*EQ$2</f>
        <v>2.04</v>
      </c>
      <c r="BQ38" s="101">
        <f>+'2grid'!BQ38*ER$2</f>
        <v>2.04</v>
      </c>
      <c r="BR38" s="101">
        <f>+'2grid'!BR38*ES$2</f>
        <v>2.04</v>
      </c>
      <c r="BS38" s="101">
        <f>+'2grid'!BS38*ET$2</f>
        <v>2.04</v>
      </c>
      <c r="BT38" s="101">
        <f>+'2grid'!BT38*EU$2</f>
        <v>2.04</v>
      </c>
      <c r="BU38" s="101">
        <f>+'2grid'!BU38*EV$2</f>
        <v>2.04</v>
      </c>
      <c r="BV38" s="101">
        <f>+'2grid'!BV38*EW$2</f>
        <v>2.04</v>
      </c>
      <c r="BW38" s="101">
        <f>+'2grid'!BW38*EX$2</f>
        <v>2.04</v>
      </c>
      <c r="BX38" s="101">
        <f>+'2grid'!BX38*EY$2</f>
        <v>2.04</v>
      </c>
      <c r="BY38" s="101">
        <f>+'2grid'!BY38*EZ$2</f>
        <v>2.04</v>
      </c>
      <c r="BZ38" s="101">
        <f>+'2grid'!BZ38*FA$2</f>
        <v>2.04</v>
      </c>
      <c r="CA38" s="101">
        <f>+'2grid'!CA38*FB$2</f>
        <v>2.04</v>
      </c>
    </row>
    <row r="39" spans="1:79" x14ac:dyDescent="0.2">
      <c r="A39" s="9">
        <v>140</v>
      </c>
      <c r="B39" s="101">
        <f>+'2grid'!B39*CC$2</f>
        <v>0</v>
      </c>
      <c r="C39" s="101">
        <f>+'2grid'!C39*CD$2</f>
        <v>0</v>
      </c>
      <c r="D39" s="101">
        <f>+'2grid'!D39*CE$2</f>
        <v>0</v>
      </c>
      <c r="E39" s="101">
        <f>+'2grid'!E39*CF$2</f>
        <v>0</v>
      </c>
      <c r="F39" s="101">
        <f>+'2grid'!F39*CG$2</f>
        <v>0</v>
      </c>
      <c r="G39" s="101">
        <f>+'2grid'!G39*CH$2</f>
        <v>0</v>
      </c>
      <c r="H39" s="101">
        <f>+'2grid'!H39*CI$2</f>
        <v>281.97971571475335</v>
      </c>
      <c r="I39" s="101">
        <f>+'2grid'!I39*CJ$2</f>
        <v>393.60570546469722</v>
      </c>
      <c r="J39" s="101">
        <f>+'2grid'!J39*CK$2</f>
        <v>543.67412244764205</v>
      </c>
      <c r="K39" s="101">
        <f>+'2grid'!K39*CL$2</f>
        <v>739.52798259700273</v>
      </c>
      <c r="L39" s="101">
        <f>+'2grid'!L39*CM$2</f>
        <v>981.41843999269213</v>
      </c>
      <c r="M39" s="101">
        <f>+'2grid'!M39*CN$2</f>
        <v>996.48562802254389</v>
      </c>
      <c r="N39" s="101">
        <f>+'2grid'!N39*CO$2</f>
        <v>1010.7243617590448</v>
      </c>
      <c r="O39" s="101">
        <f>+'2grid'!O39*CP$2</f>
        <v>1024.0250666206853</v>
      </c>
      <c r="P39" s="101">
        <f>+'2grid'!P39*CQ$2</f>
        <v>1036.2700033241558</v>
      </c>
      <c r="Q39" s="101">
        <f>+'2grid'!Q39*CR$2</f>
        <v>1047.3327066866414</v>
      </c>
      <c r="R39" s="101">
        <f>+'2grid'!R39*CS$2</f>
        <v>1057.0773603399191</v>
      </c>
      <c r="S39" s="101">
        <f>+'2grid'!S39*CT$2</f>
        <v>1065.3580901951639</v>
      </c>
      <c r="T39" s="101">
        <f>+'2grid'!T39*CU$2</f>
        <v>1072.0181529310003</v>
      </c>
      <c r="U39" s="101">
        <f>+'2grid'!U39*CV$2</f>
        <v>1076.888986325843</v>
      </c>
      <c r="V39" s="101">
        <f>+'2grid'!V39*CW$2</f>
        <v>1079.7890744738611</v>
      </c>
      <c r="W39" s="101">
        <f>+'2grid'!W39*CX$2</f>
        <v>1080.5225605325684</v>
      </c>
      <c r="X39" s="101">
        <f>+'2grid'!X39*CY$2</f>
        <v>1078.8775089780449</v>
      </c>
      <c r="Y39" s="101">
        <f>+'2grid'!Y39*CZ$2</f>
        <v>1074.6236723396503</v>
      </c>
      <c r="Z39" s="101">
        <f>+'2grid'!Z39*DA$2</f>
        <v>1067.5095438116027</v>
      </c>
      <c r="AA39" s="101">
        <f>+'2grid'!AA39*DB$2</f>
        <v>1057.2583591595142</v>
      </c>
      <c r="AB39" s="101">
        <f>+'2grid'!AB39*DC$2</f>
        <v>1043.5625168433517</v>
      </c>
      <c r="AC39" s="101">
        <f>+'2grid'!AC39*DD$2</f>
        <v>1026.0755542208572</v>
      </c>
      <c r="AD39" s="101">
        <f>+'2grid'!AD39*DE$2</f>
        <v>1012.6123735620534</v>
      </c>
      <c r="AE39" s="101">
        <f>+'2grid'!AE39*DF$2</f>
        <v>1010.520200316196</v>
      </c>
      <c r="AF39" s="101">
        <f>+'2grid'!AF39*DG$2</f>
        <v>1008.8618954294751</v>
      </c>
      <c r="AG39" s="101">
        <f>+'2grid'!AG39*DH$2</f>
        <v>1007.6888984066618</v>
      </c>
      <c r="AH39" s="101">
        <f>+'2grid'!AH39*DI$2</f>
        <v>1007.0613669393667</v>
      </c>
      <c r="AI39" s="101">
        <f>+'2grid'!AI39*DJ$2</f>
        <v>1007.0501564194311</v>
      </c>
      <c r="AJ39" s="101">
        <f>+'2grid'!AJ39*DK$2</f>
        <v>1007.7393765995604</v>
      </c>
      <c r="AK39" s="101">
        <f>+'2grid'!AK39*DL$2</f>
        <v>1009.2297353839081</v>
      </c>
      <c r="AL39" s="101">
        <f>+'2grid'!AL39*DM$2</f>
        <v>1011.6429731873098</v>
      </c>
      <c r="AM39" s="101">
        <f>+'2grid'!AM39*DN$2</f>
        <v>1015.1278349319909</v>
      </c>
      <c r="AN39" s="101">
        <f>+'2grid'!AN39*DO$2</f>
        <v>1019.8682527341074</v>
      </c>
      <c r="AO39" s="101">
        <f>+'2grid'!AO39*DP$2</f>
        <v>1026.0947773445712</v>
      </c>
      <c r="AP39" s="101">
        <f>+'2grid'!AP39*DQ$2</f>
        <v>1034.1009036704891</v>
      </c>
      <c r="AQ39" s="101">
        <f>+'2grid'!AQ39*DR$2</f>
        <v>1044.2669804705611</v>
      </c>
      <c r="AR39" s="101">
        <f>+'2grid'!AR39*DS$2</f>
        <v>1057.0962622551874</v>
      </c>
      <c r="AS39" s="101">
        <f>+'2grid'!AS39*DT$2</f>
        <v>1073.2711531933051</v>
      </c>
      <c r="AT39" s="101">
        <f>+'2grid'!AT39*DU$2</f>
        <v>1093.744570101733</v>
      </c>
      <c r="AU39" s="101">
        <f>+'2grid'!AU39*DV$2</f>
        <v>1119.8957665043547</v>
      </c>
      <c r="AV39" s="101">
        <f>+'2grid'!AV39*DW$2</f>
        <v>1153.8125447781986</v>
      </c>
      <c r="AW39" s="101">
        <f>+'2grid'!AW39*DX$2</f>
        <v>1198.8426992589696</v>
      </c>
      <c r="AX39" s="101">
        <f>+'2grid'!AX39*DY$2</f>
        <v>1274.7929510053498</v>
      </c>
      <c r="AY39" s="101">
        <f>+'2grid'!AY39*DZ$2</f>
        <v>1381.4157088788352</v>
      </c>
      <c r="AZ39" s="101">
        <f>+'2grid'!AZ39*EA$2</f>
        <v>1546.2289023294652</v>
      </c>
      <c r="BA39" s="101">
        <f>+'2grid'!BA39*EB$2</f>
        <v>1852.8891167548784</v>
      </c>
      <c r="BB39" s="101">
        <f>+'2grid'!BB39*EC$2</f>
        <v>2817.8663272941926</v>
      </c>
      <c r="BC39" s="101">
        <f>+'2grid'!BC39*ED$2</f>
        <v>3156</v>
      </c>
      <c r="BD39" s="101">
        <f>+'2grid'!BD39*EE$2</f>
        <v>3132</v>
      </c>
      <c r="BE39" s="101">
        <f>+'2grid'!BE39*EF$2</f>
        <v>3108</v>
      </c>
      <c r="BF39" s="101">
        <f>+'2grid'!BF39*EG$2</f>
        <v>3084</v>
      </c>
      <c r="BG39" s="101">
        <f>+'2grid'!BG39*EH$2</f>
        <v>3187.5</v>
      </c>
      <c r="BH39" s="101">
        <f>+'2grid'!BH39*EI$2</f>
        <v>3187.5</v>
      </c>
      <c r="BI39" s="101">
        <f>+'2grid'!BI39*EJ$2</f>
        <v>3187.5</v>
      </c>
      <c r="BJ39" s="101">
        <f>+'2grid'!BJ39*EK$2</f>
        <v>3264</v>
      </c>
      <c r="BK39" s="101">
        <f>+'2grid'!BK39*EL$2</f>
        <v>3264</v>
      </c>
      <c r="BL39" s="101">
        <f>+'2grid'!BL39*EM$2</f>
        <v>3264</v>
      </c>
      <c r="BM39" s="101">
        <f>+'2grid'!BM39*EN$2</f>
        <v>3264</v>
      </c>
      <c r="BN39" s="101">
        <f>+'2grid'!BN39*EO$2</f>
        <v>3264</v>
      </c>
      <c r="BO39" s="101">
        <f>+'2grid'!BO39*EP$2</f>
        <v>3264</v>
      </c>
      <c r="BP39" s="101">
        <f>+'2grid'!BP39*EQ$2</f>
        <v>3264</v>
      </c>
      <c r="BQ39" s="101">
        <f>+'2grid'!BQ39*ER$2</f>
        <v>3264</v>
      </c>
      <c r="BR39" s="101">
        <f>+'2grid'!BR39*ES$2</f>
        <v>3264</v>
      </c>
      <c r="BS39" s="101">
        <f>+'2grid'!BS39*ET$2</f>
        <v>3264</v>
      </c>
      <c r="BT39" s="101">
        <f>+'2grid'!BT39*EU$2</f>
        <v>3264</v>
      </c>
      <c r="BU39" s="101">
        <f>+'2grid'!BU39*EV$2</f>
        <v>3264</v>
      </c>
      <c r="BV39" s="101">
        <f>+'2grid'!BV39*EW$2</f>
        <v>3264</v>
      </c>
      <c r="BW39" s="101">
        <f>+'2grid'!BW39*EX$2</f>
        <v>3264</v>
      </c>
      <c r="BX39" s="101">
        <f>+'2grid'!BX39*EY$2</f>
        <v>3264</v>
      </c>
      <c r="BY39" s="101">
        <f>+'2grid'!BY39*EZ$2</f>
        <v>3264</v>
      </c>
      <c r="BZ39" s="101">
        <f>+'2grid'!BZ39*FA$2</f>
        <v>3264</v>
      </c>
      <c r="CA39" s="101">
        <f>+'2grid'!CA39*FB$2</f>
        <v>3264</v>
      </c>
    </row>
    <row r="40" spans="1:79" x14ac:dyDescent="0.2">
      <c r="A40" s="9">
        <v>144</v>
      </c>
      <c r="B40" s="101">
        <f>+'2grid'!B40*CC$2</f>
        <v>0</v>
      </c>
      <c r="C40" s="101">
        <f>+'2grid'!C40*CD$2</f>
        <v>0</v>
      </c>
      <c r="D40" s="101">
        <f>+'2grid'!D40*CE$2</f>
        <v>0</v>
      </c>
      <c r="E40" s="101">
        <f>+'2grid'!E40*CF$2</f>
        <v>0</v>
      </c>
      <c r="F40" s="101">
        <f>+'2grid'!F40*CG$2</f>
        <v>0</v>
      </c>
      <c r="G40" s="101">
        <f>+'2grid'!G40*CH$2</f>
        <v>0</v>
      </c>
      <c r="H40" s="101">
        <f>+'2grid'!H40*CI$2</f>
        <v>0</v>
      </c>
      <c r="I40" s="101">
        <f>+'2grid'!I40*CJ$2</f>
        <v>0</v>
      </c>
      <c r="J40" s="101">
        <f>+'2grid'!J40*CK$2</f>
        <v>27.487982040540849</v>
      </c>
      <c r="K40" s="101">
        <f>+'2grid'!K40*CL$2</f>
        <v>53.918734002599351</v>
      </c>
      <c r="L40" s="101">
        <f>+'2grid'!L40*CM$2</f>
        <v>57.683231196663485</v>
      </c>
      <c r="M40" s="101">
        <f>+'2grid'!M40*CN$2</f>
        <v>64.592514757831623</v>
      </c>
      <c r="N40" s="101">
        <f>+'2grid'!N40*CO$2</f>
        <v>70.745825421474251</v>
      </c>
      <c r="O40" s="101">
        <f>+'2grid'!O40*CP$2</f>
        <v>76.148505541707024</v>
      </c>
      <c r="P40" s="101">
        <f>+'2grid'!P40*CQ$2</f>
        <v>80.805184958293452</v>
      </c>
      <c r="Q40" s="101">
        <f>+'2grid'!Q40*CR$2</f>
        <v>84.719544170916691</v>
      </c>
      <c r="R40" s="101">
        <f>+'2grid'!R40*CS$2</f>
        <v>87.893993371704724</v>
      </c>
      <c r="S40" s="101">
        <f>+'2grid'!S40*CT$2</f>
        <v>90.329230420028722</v>
      </c>
      <c r="T40" s="101">
        <f>+'2grid'!T40*CU$2</f>
        <v>92.023620663683204</v>
      </c>
      <c r="U40" s="101">
        <f>+'2grid'!U40*CV$2</f>
        <v>92.972307657304626</v>
      </c>
      <c r="V40" s="101">
        <f>+'2grid'!V40*CW$2</f>
        <v>93.165904874749657</v>
      </c>
      <c r="W40" s="101">
        <f>+'2grid'!W40*CX$2</f>
        <v>98.034894287122881</v>
      </c>
      <c r="X40" s="101">
        <f>+'2grid'!X40*CY$2</f>
        <v>101.34954239243754</v>
      </c>
      <c r="Y40" s="101">
        <f>+'2grid'!Y40*CZ$2</f>
        <v>90.877580813676119</v>
      </c>
      <c r="Z40" s="101">
        <f>+'2grid'!Z40*DA$2</f>
        <v>79.879682347627821</v>
      </c>
      <c r="AA40" s="101">
        <f>+'2grid'!AA40*DB$2</f>
        <v>77.880866640363649</v>
      </c>
      <c r="AB40" s="101">
        <f>+'2grid'!AB40*DC$2</f>
        <v>86.90017317586117</v>
      </c>
      <c r="AC40" s="101">
        <f>+'2grid'!AC40*DD$2</f>
        <v>90.841974686881869</v>
      </c>
      <c r="AD40" s="101">
        <f>+'2grid'!AD40*DE$2</f>
        <v>89.064314847530369</v>
      </c>
      <c r="AE40" s="101">
        <f>+'2grid'!AE40*DF$2</f>
        <v>85.09065793197847</v>
      </c>
      <c r="AF40" s="101">
        <f>+'2grid'!AF40*DG$2</f>
        <v>81.241156415660839</v>
      </c>
      <c r="AG40" s="101">
        <f>+'2grid'!AG40*DH$2</f>
        <v>77.51184187504758</v>
      </c>
      <c r="AH40" s="101">
        <f>+'2grid'!AH40*DI$2</f>
        <v>73.898795689447525</v>
      </c>
      <c r="AI40" s="101">
        <f>+'2grid'!AI40*DJ$2</f>
        <v>70.398138792366197</v>
      </c>
      <c r="AJ40" s="101">
        <f>+'2grid'!AJ40*DK$2</f>
        <v>67.006019717326154</v>
      </c>
      <c r="AK40" s="101">
        <f>+'2grid'!AK40*DL$2</f>
        <v>63.718600446787043</v>
      </c>
      <c r="AL40" s="101">
        <f>+'2grid'!AL40*DM$2</f>
        <v>60.532039406788236</v>
      </c>
      <c r="AM40" s="101">
        <f>+'2grid'!AM40*DN$2</f>
        <v>57.442470716434293</v>
      </c>
      <c r="AN40" s="101">
        <f>+'2grid'!AN40*DO$2</f>
        <v>54.445978467832404</v>
      </c>
      <c r="AO40" s="101">
        <f>+'2grid'!AO40*DP$2</f>
        <v>51.538564327639072</v>
      </c>
      <c r="AP40" s="101">
        <f>+'2grid'!AP40*DQ$2</f>
        <v>58.124282523305496</v>
      </c>
      <c r="AQ40" s="101">
        <f>+'2grid'!AQ40*DR$2</f>
        <v>69.93754434049508</v>
      </c>
      <c r="AR40" s="101">
        <f>+'2grid'!AR40*DS$2</f>
        <v>244.61776952434977</v>
      </c>
      <c r="AS40" s="101">
        <f>+'2grid'!AS40*DT$2</f>
        <v>253.20084915678308</v>
      </c>
      <c r="AT40" s="101">
        <f>+'2grid'!AT40*DU$2</f>
        <v>262.00979930585936</v>
      </c>
      <c r="AU40" s="101">
        <f>+'2grid'!AU40*DV$2</f>
        <v>271.0446199715787</v>
      </c>
      <c r="AV40" s="101">
        <f>+'2grid'!AV40*DW$2</f>
        <v>280.30468547383947</v>
      </c>
      <c r="AW40" s="101">
        <f>+'2grid'!AW40*DX$2</f>
        <v>289.7886785913754</v>
      </c>
      <c r="AX40" s="101">
        <f>+'2grid'!AX40*DY$2</f>
        <v>302.82223638448028</v>
      </c>
      <c r="AY40" s="101">
        <f>+'2grid'!AY40*DZ$2</f>
        <v>316.42500890763125</v>
      </c>
      <c r="AZ40" s="101">
        <f>+'2grid'!AZ40*EA$2</f>
        <v>330.620809462625</v>
      </c>
      <c r="BA40" s="101">
        <f>+'2grid'!BA40*EB$2</f>
        <v>345.43438124250002</v>
      </c>
      <c r="BB40" s="101">
        <f>+'2grid'!BB40*EC$2</f>
        <v>360.89142925000004</v>
      </c>
      <c r="BC40" s="101">
        <f>+'2grid'!BC40*ED$2</f>
        <v>194.62</v>
      </c>
      <c r="BD40" s="101">
        <f>+'2grid'!BD40*EE$2</f>
        <v>458.31600000000003</v>
      </c>
      <c r="BE40" s="101">
        <f>+'2grid'!BE40*EF$2</f>
        <v>454.80400000000003</v>
      </c>
      <c r="BF40" s="101">
        <f>+'2grid'!BF40*EG$2</f>
        <v>451.29200000000003</v>
      </c>
      <c r="BG40" s="101">
        <f>+'2grid'!BG40*EH$2</f>
        <v>448.8</v>
      </c>
      <c r="BH40" s="101">
        <f>+'2grid'!BH40*EI$2</f>
        <v>448.8</v>
      </c>
      <c r="BI40" s="101">
        <f>+'2grid'!BI40*EJ$2</f>
        <v>448.8</v>
      </c>
      <c r="BJ40" s="101">
        <f>+'2grid'!BJ40*EK$2</f>
        <v>448.8</v>
      </c>
      <c r="BK40" s="101">
        <f>+'2grid'!BK40*EL$2</f>
        <v>448.8</v>
      </c>
      <c r="BL40" s="101">
        <f>+'2grid'!BL40*EM$2</f>
        <v>448.8</v>
      </c>
      <c r="BM40" s="101">
        <f>+'2grid'!BM40*EN$2</f>
        <v>448.8</v>
      </c>
      <c r="BN40" s="101">
        <f>+'2grid'!BN40*EO$2</f>
        <v>448.8</v>
      </c>
      <c r="BO40" s="101">
        <f>+'2grid'!BO40*EP$2</f>
        <v>448.8</v>
      </c>
      <c r="BP40" s="101">
        <f>+'2grid'!BP40*EQ$2</f>
        <v>448.8</v>
      </c>
      <c r="BQ40" s="101">
        <f>+'2grid'!BQ40*ER$2</f>
        <v>448.8</v>
      </c>
      <c r="BR40" s="101">
        <f>+'2grid'!BR40*ES$2</f>
        <v>448.8</v>
      </c>
      <c r="BS40" s="101">
        <f>+'2grid'!BS40*ET$2</f>
        <v>448.8</v>
      </c>
      <c r="BT40" s="101">
        <f>+'2grid'!BT40*EU$2</f>
        <v>448.8</v>
      </c>
      <c r="BU40" s="101">
        <f>+'2grid'!BU40*EV$2</f>
        <v>448.8</v>
      </c>
      <c r="BV40" s="101">
        <f>+'2grid'!BV40*EW$2</f>
        <v>448.8</v>
      </c>
      <c r="BW40" s="101">
        <f>+'2grid'!BW40*EX$2</f>
        <v>448.8</v>
      </c>
      <c r="BX40" s="101">
        <f>+'2grid'!BX40*EY$2</f>
        <v>448.8</v>
      </c>
      <c r="BY40" s="101">
        <f>+'2grid'!BY40*EZ$2</f>
        <v>448.8</v>
      </c>
      <c r="BZ40" s="101">
        <f>+'2grid'!BZ40*FA$2</f>
        <v>448.8</v>
      </c>
      <c r="CA40" s="101">
        <f>+'2grid'!CA40*FB$2</f>
        <v>448.8</v>
      </c>
    </row>
    <row r="41" spans="1:79" x14ac:dyDescent="0.2">
      <c r="A41" s="9">
        <v>148</v>
      </c>
      <c r="B41" s="101">
        <f>+'2grid'!B41*CC$2</f>
        <v>0</v>
      </c>
      <c r="C41" s="101">
        <f>+'2grid'!C41*CD$2</f>
        <v>0</v>
      </c>
      <c r="D41" s="101">
        <f>+'2grid'!D41*CE$2</f>
        <v>0</v>
      </c>
      <c r="E41" s="101">
        <f>+'2grid'!E41*CF$2</f>
        <v>0</v>
      </c>
      <c r="F41" s="101">
        <f>+'2grid'!F41*CG$2</f>
        <v>0</v>
      </c>
      <c r="G41" s="101">
        <f>+'2grid'!G41*CH$2</f>
        <v>0</v>
      </c>
      <c r="H41" s="101">
        <f>+'2grid'!H41*CI$2</f>
        <v>1648.4458824544586</v>
      </c>
      <c r="I41" s="101">
        <f>+'2grid'!I41*CJ$2</f>
        <v>3235.8382137068998</v>
      </c>
      <c r="J41" s="101">
        <f>+'2grid'!J41*CK$2</f>
        <v>6349.5693250097656</v>
      </c>
      <c r="K41" s="101">
        <f>+'2grid'!K41*CL$2</f>
        <v>12454.924445211464</v>
      </c>
      <c r="L41" s="101">
        <f>+'2grid'!L41*CM$2</f>
        <v>15008.170978406732</v>
      </c>
      <c r="M41" s="101">
        <f>+'2grid'!M41*CN$2</f>
        <v>16576.868153808296</v>
      </c>
      <c r="N41" s="101">
        <f>+'2grid'!N41*CO$2</f>
        <v>18288.650677617607</v>
      </c>
      <c r="O41" s="101">
        <f>+'2grid'!O41*CP$2</f>
        <v>20152.304910393694</v>
      </c>
      <c r="P41" s="101">
        <f>+'2grid'!P41*CQ$2</f>
        <v>22176.090592971384</v>
      </c>
      <c r="Q41" s="101">
        <f>+'2grid'!Q41*CR$2</f>
        <v>24367.346914486261</v>
      </c>
      <c r="R41" s="101">
        <f>+'2grid'!R41*CS$2</f>
        <v>26731.963857626197</v>
      </c>
      <c r="S41" s="101">
        <f>+'2grid'!S41*CT$2</f>
        <v>29273.670075183592</v>
      </c>
      <c r="T41" s="101">
        <f>+'2grid'!T41*CU$2</f>
        <v>31993.065696871901</v>
      </c>
      <c r="U41" s="101">
        <f>+'2grid'!U41*CV$2</f>
        <v>32221.366238962131</v>
      </c>
      <c r="V41" s="101">
        <f>+'2grid'!V41*CW$2</f>
        <v>32278.036152369059</v>
      </c>
      <c r="W41" s="101">
        <f>+'2grid'!W41*CX$2</f>
        <v>32923.16962812109</v>
      </c>
      <c r="X41" s="101">
        <f>+'2grid'!X41*CY$2</f>
        <v>33299.49426862612</v>
      </c>
      <c r="Y41" s="101">
        <f>+'2grid'!Y41*CZ$2</f>
        <v>34319.615653617591</v>
      </c>
      <c r="Z41" s="101">
        <f>+'2grid'!Z41*DA$2</f>
        <v>35807.956172212449</v>
      </c>
      <c r="AA41" s="101">
        <f>+'2grid'!AA41*DB$2</f>
        <v>35598.503424340721</v>
      </c>
      <c r="AB41" s="101">
        <f>+'2grid'!AB41*DC$2</f>
        <v>38238.590854655267</v>
      </c>
      <c r="AC41" s="101">
        <f>+'2grid'!AC41*DD$2</f>
        <v>39638.424829736105</v>
      </c>
      <c r="AD41" s="101">
        <f>+'2grid'!AD41*DE$2</f>
        <v>40098.092352117528</v>
      </c>
      <c r="AE41" s="101">
        <f>+'2grid'!AE41*DF$2</f>
        <v>39583.760696757185</v>
      </c>
      <c r="AF41" s="101">
        <f>+'2grid'!AF41*DG$2</f>
        <v>39071.588726407856</v>
      </c>
      <c r="AG41" s="101">
        <f>+'2grid'!AG41*DH$2</f>
        <v>38561.860303483394</v>
      </c>
      <c r="AH41" s="101">
        <f>+'2grid'!AH41*DI$2</f>
        <v>38054.912405696843</v>
      </c>
      <c r="AI41" s="101">
        <f>+'2grid'!AI41*DJ$2</f>
        <v>37551.14813833571</v>
      </c>
      <c r="AJ41" s="101">
        <f>+'2grid'!AJ41*DK$2</f>
        <v>37051.053763209697</v>
      </c>
      <c r="AK41" s="101">
        <f>+'2grid'!AK41*DL$2</f>
        <v>36555.221268930276</v>
      </c>
      <c r="AL41" s="101">
        <f>+'2grid'!AL41*DM$2</f>
        <v>36064.378707029871</v>
      </c>
      <c r="AM41" s="101">
        <f>+'2grid'!AM41*DN$2</f>
        <v>35579.431602227589</v>
      </c>
      <c r="AN41" s="101">
        <f>+'2grid'!AN41*DO$2</f>
        <v>35101.52046263287</v>
      </c>
      <c r="AO41" s="101">
        <f>+'2grid'!AO41*DP$2</f>
        <v>34632.102208158227</v>
      </c>
      <c r="AP41" s="101">
        <f>+'2grid'!AP41*DQ$2</f>
        <v>34173.068008609946</v>
      </c>
      <c r="AQ41" s="101">
        <f>+'2grid'!AQ41*DR$2</f>
        <v>33726.918103039519</v>
      </c>
      <c r="AR41" s="101">
        <f>+'2grid'!AR41*DS$2</f>
        <v>33297.028673593886</v>
      </c>
      <c r="AS41" s="101">
        <f>+'2grid'!AS41*DT$2</f>
        <v>32888.073018673524</v>
      </c>
      <c r="AT41" s="101">
        <f>+'2grid'!AT41*DU$2</f>
        <v>32506.71280891238</v>
      </c>
      <c r="AU41" s="101">
        <f>+'2grid'!AU41*DV$2</f>
        <v>32162.787193982469</v>
      </c>
      <c r="AV41" s="101">
        <f>+'2grid'!AV41*DW$2</f>
        <v>31871.479299356561</v>
      </c>
      <c r="AW41" s="101">
        <f>+'2grid'!AW41*DX$2</f>
        <v>31657.558623614565</v>
      </c>
      <c r="AX41" s="101">
        <f>+'2grid'!AX41*DY$2</f>
        <v>31915.220232471183</v>
      </c>
      <c r="AY41" s="101">
        <f>+'2grid'!AY41*DZ$2</f>
        <v>32393.990589113164</v>
      </c>
      <c r="AZ41" s="101">
        <f>+'2grid'!AZ41*EA$2</f>
        <v>33299.460218193228</v>
      </c>
      <c r="BA41" s="101">
        <f>+'2grid'!BA41*EB$2</f>
        <v>35232.273847208249</v>
      </c>
      <c r="BB41" s="101">
        <f>+'2grid'!BB41*EC$2</f>
        <v>41319.125580599903</v>
      </c>
      <c r="BC41" s="101">
        <f>+'2grid'!BC41*ED$2</f>
        <v>47340</v>
      </c>
      <c r="BD41" s="101">
        <f>+'2grid'!BD41*EE$2</f>
        <v>46980</v>
      </c>
      <c r="BE41" s="101">
        <f>+'2grid'!BE41*EF$2</f>
        <v>46620</v>
      </c>
      <c r="BF41" s="101">
        <f>+'2grid'!BF41*EG$2</f>
        <v>46260</v>
      </c>
      <c r="BG41" s="101">
        <f>+'2grid'!BG41*EH$2</f>
        <v>45900</v>
      </c>
      <c r="BH41" s="101">
        <f>+'2grid'!BH41*EI$2</f>
        <v>45900</v>
      </c>
      <c r="BI41" s="101">
        <f>+'2grid'!BI41*EJ$2</f>
        <v>45900</v>
      </c>
      <c r="BJ41" s="101">
        <f>+'2grid'!BJ41*EK$2</f>
        <v>45900</v>
      </c>
      <c r="BK41" s="101">
        <f>+'2grid'!BK41*EL$2</f>
        <v>45900</v>
      </c>
      <c r="BL41" s="101">
        <f>+'2grid'!BL41*EM$2</f>
        <v>45900</v>
      </c>
      <c r="BM41" s="101">
        <f>+'2grid'!BM41*EN$2</f>
        <v>45900</v>
      </c>
      <c r="BN41" s="101">
        <f>+'2grid'!BN41*EO$2</f>
        <v>45900</v>
      </c>
      <c r="BO41" s="101">
        <f>+'2grid'!BO41*EP$2</f>
        <v>45900</v>
      </c>
      <c r="BP41" s="101">
        <f>+'2grid'!BP41*EQ$2</f>
        <v>45900</v>
      </c>
      <c r="BQ41" s="101">
        <f>+'2grid'!BQ41*ER$2</f>
        <v>45900</v>
      </c>
      <c r="BR41" s="101">
        <f>+'2grid'!BR41*ES$2</f>
        <v>45900</v>
      </c>
      <c r="BS41" s="101">
        <f>+'2grid'!BS41*ET$2</f>
        <v>45900</v>
      </c>
      <c r="BT41" s="101">
        <f>+'2grid'!BT41*EU$2</f>
        <v>45900</v>
      </c>
      <c r="BU41" s="101">
        <f>+'2grid'!BU41*EV$2</f>
        <v>45900</v>
      </c>
      <c r="BV41" s="101">
        <f>+'2grid'!BV41*EW$2</f>
        <v>45900</v>
      </c>
      <c r="BW41" s="101">
        <f>+'2grid'!BW41*EX$2</f>
        <v>45900</v>
      </c>
      <c r="BX41" s="101">
        <f>+'2grid'!BX41*EY$2</f>
        <v>45900</v>
      </c>
      <c r="BY41" s="101">
        <f>+'2grid'!BY41*EZ$2</f>
        <v>45900</v>
      </c>
      <c r="BZ41" s="101">
        <f>+'2grid'!BZ41*FA$2</f>
        <v>45900</v>
      </c>
      <c r="CA41" s="101">
        <f>+'2grid'!CA41*FB$2</f>
        <v>45900</v>
      </c>
    </row>
    <row r="42" spans="1:79" x14ac:dyDescent="0.2">
      <c r="A42" s="9">
        <v>152</v>
      </c>
      <c r="B42" s="101">
        <f>+'2grid'!B42*CC$2</f>
        <v>0</v>
      </c>
      <c r="C42" s="101">
        <f>+'2grid'!C42*CD$2</f>
        <v>0</v>
      </c>
      <c r="D42" s="101">
        <f>+'2grid'!D42*CE$2</f>
        <v>0</v>
      </c>
      <c r="E42" s="101">
        <f>+'2grid'!E42*CF$2</f>
        <v>0</v>
      </c>
      <c r="F42" s="101">
        <f>+'2grid'!F42*CG$2</f>
        <v>0</v>
      </c>
      <c r="G42" s="101">
        <f>+'2grid'!G42*CH$2</f>
        <v>0</v>
      </c>
      <c r="H42" s="101">
        <f>+'2grid'!H42*CI$2</f>
        <v>0</v>
      </c>
      <c r="I42" s="101">
        <f>+'2grid'!I42*CJ$2</f>
        <v>0</v>
      </c>
      <c r="J42" s="101">
        <f>+'2grid'!J42*CK$2</f>
        <v>0</v>
      </c>
      <c r="K42" s="101">
        <f>+'2grid'!K42*CL$2</f>
        <v>0</v>
      </c>
      <c r="L42" s="101">
        <f>+'2grid'!L42*CM$2</f>
        <v>0</v>
      </c>
      <c r="M42" s="101">
        <f>+'2grid'!M42*CN$2</f>
        <v>0</v>
      </c>
      <c r="N42" s="101">
        <f>+'2grid'!N42*CO$2</f>
        <v>0</v>
      </c>
      <c r="O42" s="101">
        <f>+'2grid'!O42*CP$2</f>
        <v>0</v>
      </c>
      <c r="P42" s="101">
        <f>+'2grid'!P42*CQ$2</f>
        <v>0</v>
      </c>
      <c r="Q42" s="101">
        <f>+'2grid'!Q42*CR$2</f>
        <v>0</v>
      </c>
      <c r="R42" s="101">
        <f>+'2grid'!R42*CS$2</f>
        <v>0</v>
      </c>
      <c r="S42" s="101">
        <f>+'2grid'!S42*CT$2</f>
        <v>0</v>
      </c>
      <c r="T42" s="101">
        <f>+'2grid'!T42*CU$2</f>
        <v>0</v>
      </c>
      <c r="U42" s="101">
        <f>+'2grid'!U42*CV$2</f>
        <v>0</v>
      </c>
      <c r="V42" s="101">
        <f>+'2grid'!V42*CW$2</f>
        <v>0</v>
      </c>
      <c r="W42" s="101">
        <f>+'2grid'!W42*CX$2</f>
        <v>0</v>
      </c>
      <c r="X42" s="101">
        <f>+'2grid'!X42*CY$2</f>
        <v>0</v>
      </c>
      <c r="Y42" s="101">
        <f>+'2grid'!Y42*CZ$2</f>
        <v>0</v>
      </c>
      <c r="Z42" s="101">
        <f>+'2grid'!Z42*DA$2</f>
        <v>0</v>
      </c>
      <c r="AA42" s="101">
        <f>+'2grid'!AA42*DB$2</f>
        <v>0</v>
      </c>
      <c r="AB42" s="101">
        <f>+'2grid'!AB42*DC$2</f>
        <v>581.98955493895699</v>
      </c>
      <c r="AC42" s="101">
        <f>+'2grid'!AC42*DD$2</f>
        <v>1120.0553698825208</v>
      </c>
      <c r="AD42" s="101">
        <f>+'2grid'!AD42*DE$2</f>
        <v>1134.5053249235641</v>
      </c>
      <c r="AE42" s="101">
        <f>+'2grid'!AE42*DF$2</f>
        <v>1148.9316058982229</v>
      </c>
      <c r="AF42" s="101">
        <f>+'2grid'!AF42*DG$2</f>
        <v>1163.3227423424139</v>
      </c>
      <c r="AG42" s="101">
        <f>+'2grid'!AG42*DH$2</f>
        <v>1177.6666709260294</v>
      </c>
      <c r="AH42" s="101">
        <f>+'2grid'!AH42*DI$2</f>
        <v>1191.9507120511389</v>
      </c>
      <c r="AI42" s="101">
        <f>+'2grid'!AI42*DJ$2</f>
        <v>1206.1615456254699</v>
      </c>
      <c r="AJ42" s="101">
        <f>+'2grid'!AJ42*DK$2</f>
        <v>1220.2851859838568</v>
      </c>
      <c r="AK42" s="101">
        <f>+'2grid'!AK42*DL$2</f>
        <v>1234.3069559295036</v>
      </c>
      <c r="AL42" s="101">
        <f>+'2grid'!AL42*DM$2</f>
        <v>1248.2114598660191</v>
      </c>
      <c r="AM42" s="101">
        <f>+'2grid'!AM42*DN$2</f>
        <v>1261.9825559902181</v>
      </c>
      <c r="AN42" s="101">
        <f>+'2grid'!AN42*DO$2</f>
        <v>1275.6033275147868</v>
      </c>
      <c r="AO42" s="101">
        <f>+'2grid'!AO42*DP$2</f>
        <v>1387.5220072577656</v>
      </c>
      <c r="AP42" s="101">
        <f>+'2grid'!AP42*DQ$2</f>
        <v>1508.8796132624771</v>
      </c>
      <c r="AQ42" s="101">
        <f>+'2grid'!AQ42*DR$2</f>
        <v>1640.4243846393126</v>
      </c>
      <c r="AR42" s="101">
        <f>+'2grid'!AR42*DS$2</f>
        <v>1996.2272143850785</v>
      </c>
      <c r="AS42" s="101">
        <f>+'2grid'!AS42*DT$2</f>
        <v>2468.0529312110857</v>
      </c>
      <c r="AT42" s="101">
        <f>+'2grid'!AT42*DU$2</f>
        <v>2860.2966417710209</v>
      </c>
      <c r="AU42" s="101">
        <f>+'2grid'!AU42*DV$2</f>
        <v>3271.5993426944178</v>
      </c>
      <c r="AV42" s="101">
        <f>+'2grid'!AV42*DW$2</f>
        <v>3644.4553917388544</v>
      </c>
      <c r="AW42" s="101">
        <f>+'2grid'!AW42*DX$2</f>
        <v>4020.5712359765853</v>
      </c>
      <c r="AX42" s="101">
        <f>+'2grid'!AX42*DY$2</f>
        <v>4609.6106947422386</v>
      </c>
      <c r="AY42" s="101">
        <f>+'2grid'!AY42*DZ$2</f>
        <v>5102.4701400621916</v>
      </c>
      <c r="AZ42" s="101">
        <f>+'2grid'!AZ42*EA$2</f>
        <v>5706.6228383870066</v>
      </c>
      <c r="BA42" s="101">
        <f>+'2grid'!BA42*EB$2</f>
        <v>6694.8280191967287</v>
      </c>
      <c r="BB42" s="101">
        <f>+'2grid'!BB42*EC$2</f>
        <v>8049.1908405326585</v>
      </c>
      <c r="BC42" s="101">
        <f>+'2grid'!BC42*ED$2</f>
        <v>10046.6</v>
      </c>
      <c r="BD42" s="101">
        <f>+'2grid'!BD42*EE$2</f>
        <v>11484</v>
      </c>
      <c r="BE42" s="101">
        <f>+'2grid'!BE42*EF$2</f>
        <v>13260.800000000001</v>
      </c>
      <c r="BF42" s="101">
        <f>+'2grid'!BF42*EG$2</f>
        <v>13209.800000000001</v>
      </c>
      <c r="BG42" s="101">
        <f>+'2grid'!BG42*EH$2</f>
        <v>13260</v>
      </c>
      <c r="BH42" s="101">
        <f>+'2grid'!BH42*EI$2</f>
        <v>13260</v>
      </c>
      <c r="BI42" s="101">
        <f>+'2grid'!BI42*EJ$2</f>
        <v>13770</v>
      </c>
      <c r="BJ42" s="101">
        <f>+'2grid'!BJ42*EK$2</f>
        <v>13770</v>
      </c>
      <c r="BK42" s="101">
        <f>+'2grid'!BK42*EL$2</f>
        <v>14280</v>
      </c>
      <c r="BL42" s="101">
        <f>+'2grid'!BL42*EM$2</f>
        <v>14280</v>
      </c>
      <c r="BM42" s="101">
        <f>+'2grid'!BM42*EN$2</f>
        <v>14280</v>
      </c>
      <c r="BN42" s="101">
        <f>+'2grid'!BN42*EO$2</f>
        <v>14293.26</v>
      </c>
      <c r="BO42" s="101">
        <f>+'2grid'!BO42*EP$2</f>
        <v>14295.300000000001</v>
      </c>
      <c r="BP42" s="101">
        <f>+'2grid'!BP42*EQ$2</f>
        <v>14295.300000000001</v>
      </c>
      <c r="BQ42" s="101">
        <f>+'2grid'!BQ42*ER$2</f>
        <v>14295.300000000001</v>
      </c>
      <c r="BR42" s="101">
        <f>+'2grid'!BR42*ES$2</f>
        <v>14295.300000000001</v>
      </c>
      <c r="BS42" s="101">
        <f>+'2grid'!BS42*ET$2</f>
        <v>14295.300000000001</v>
      </c>
      <c r="BT42" s="101">
        <f>+'2grid'!BT42*EU$2</f>
        <v>14295.98</v>
      </c>
      <c r="BU42" s="101">
        <f>+'2grid'!BU42*EV$2</f>
        <v>14295.753333333334</v>
      </c>
      <c r="BV42" s="101">
        <f>+'2grid'!BV42*EW$2</f>
        <v>14295.91955555556</v>
      </c>
      <c r="BW42" s="101">
        <f>+'2grid'!BW42*EX$2</f>
        <v>14296.105925925929</v>
      </c>
      <c r="BX42" s="101">
        <f>+'2grid'!BX42*EY$2</f>
        <v>14296.292632098772</v>
      </c>
      <c r="BY42" s="101">
        <f>+'2grid'!BY42*EZ$2</f>
        <v>14296.442623868321</v>
      </c>
      <c r="BZ42" s="101">
        <f>+'2grid'!BZ42*FA$2</f>
        <v>14296.494083731146</v>
      </c>
      <c r="CA42" s="101">
        <f>+'2grid'!CA42*FB$2</f>
        <v>14296.713992062198</v>
      </c>
    </row>
    <row r="43" spans="1:79" x14ac:dyDescent="0.2">
      <c r="A43" s="9">
        <v>156</v>
      </c>
      <c r="B43" s="101">
        <f>+'2grid'!B43*CC$2</f>
        <v>0</v>
      </c>
      <c r="C43" s="101">
        <f>+'2grid'!C43*CD$2</f>
        <v>0</v>
      </c>
      <c r="D43" s="101">
        <f>+'2grid'!D43*CE$2</f>
        <v>0</v>
      </c>
      <c r="E43" s="101">
        <f>+'2grid'!E43*CF$2</f>
        <v>0</v>
      </c>
      <c r="F43" s="101">
        <f>+'2grid'!F43*CG$2</f>
        <v>15369.606676695887</v>
      </c>
      <c r="G43" s="101">
        <f>+'2grid'!G43*CH$2</f>
        <v>25158.582357686719</v>
      </c>
      <c r="H43" s="101">
        <f>+'2grid'!H43*CI$2</f>
        <v>41168.589312578268</v>
      </c>
      <c r="I43" s="101">
        <f>+'2grid'!I43*CJ$2</f>
        <v>67343.680048353344</v>
      </c>
      <c r="J43" s="101">
        <f>+'2grid'!J43*CK$2</f>
        <v>110121.7409595715</v>
      </c>
      <c r="K43" s="101">
        <f>+'2grid'!K43*CL$2</f>
        <v>108004.01517188741</v>
      </c>
      <c r="L43" s="101">
        <f>+'2grid'!L43*CM$2</f>
        <v>188966.30105488602</v>
      </c>
      <c r="M43" s="101">
        <f>+'2grid'!M43*CN$2</f>
        <v>65431.17874336891</v>
      </c>
      <c r="N43" s="101">
        <f>+'2grid'!N43*CO$2</f>
        <v>53603.501595770373</v>
      </c>
      <c r="O43" s="101">
        <f>+'2grid'!O43*CP$2</f>
        <v>26520.799060567944</v>
      </c>
      <c r="P43" s="101">
        <f>+'2grid'!P43*CQ$2</f>
        <v>35416.807743349833</v>
      </c>
      <c r="Q43" s="101">
        <f>+'2grid'!Q43*CR$2</f>
        <v>42831.585848709088</v>
      </c>
      <c r="R43" s="101">
        <f>+'2grid'!R43*CS$2</f>
        <v>56179.87295301017</v>
      </c>
      <c r="S43" s="101">
        <f>+'2grid'!S43*CT$2</f>
        <v>45346.828698794838</v>
      </c>
      <c r="T43" s="101">
        <f>+'2grid'!T43*CU$2</f>
        <v>34607.469803283435</v>
      </c>
      <c r="U43" s="101">
        <f>+'2grid'!U43*CV$2</f>
        <v>40690.270812134062</v>
      </c>
      <c r="V43" s="101">
        <f>+'2grid'!V43*CW$2</f>
        <v>36643.913806104436</v>
      </c>
      <c r="W43" s="101">
        <f>+'2grid'!W43*CX$2</f>
        <v>87531.996395730152</v>
      </c>
      <c r="X43" s="101">
        <f>+'2grid'!X43*CY$2</f>
        <v>96865.301370342233</v>
      </c>
      <c r="Y43" s="101">
        <f>+'2grid'!Y43*CZ$2</f>
        <v>72694.906099609769</v>
      </c>
      <c r="Z43" s="101">
        <f>+'2grid'!Z43*DA$2</f>
        <v>62575.556618134942</v>
      </c>
      <c r="AA43" s="101">
        <f>+'2grid'!AA43*DB$2</f>
        <v>77338.845082184111</v>
      </c>
      <c r="AB43" s="101">
        <f>+'2grid'!AB43*DC$2</f>
        <v>80077.019008928881</v>
      </c>
      <c r="AC43" s="101">
        <f>+'2grid'!AC43*DD$2</f>
        <v>78137.044199847616</v>
      </c>
      <c r="AD43" s="101">
        <f>+'2grid'!AD43*DE$2</f>
        <v>80675.380302930746</v>
      </c>
      <c r="AE43" s="101">
        <f>+'2grid'!AE43*DF$2</f>
        <v>91405.47593040012</v>
      </c>
      <c r="AF43" s="101">
        <f>+'2grid'!AF43*DG$2</f>
        <v>95853.799998730392</v>
      </c>
      <c r="AG43" s="101">
        <f>+'2grid'!AG43*DH$2</f>
        <v>106369.18969468317</v>
      </c>
      <c r="AH43" s="101">
        <f>+'2grid'!AH43*DI$2</f>
        <v>130805.86195145239</v>
      </c>
      <c r="AI43" s="101">
        <f>+'2grid'!AI43*DJ$2</f>
        <v>142472.96978898012</v>
      </c>
      <c r="AJ43" s="101">
        <f>+'2grid'!AJ43*DK$2</f>
        <v>156857.89783198055</v>
      </c>
      <c r="AK43" s="101">
        <f>+'2grid'!AK43*DL$2</f>
        <v>193556.72778160957</v>
      </c>
      <c r="AL43" s="101">
        <f>+'2grid'!AL43*DM$2</f>
        <v>206605.54678672369</v>
      </c>
      <c r="AM43" s="101">
        <f>+'2grid'!AM43*DN$2</f>
        <v>198898.16132379178</v>
      </c>
      <c r="AN43" s="101">
        <f>+'2grid'!AN43*DO$2</f>
        <v>229315.9495151685</v>
      </c>
      <c r="AO43" s="101">
        <f>+'2grid'!AO43*DP$2</f>
        <v>232858.7366431168</v>
      </c>
      <c r="AP43" s="101">
        <f>+'2grid'!AP43*DQ$2</f>
        <v>252333.89033732458</v>
      </c>
      <c r="AQ43" s="101">
        <f>+'2grid'!AQ43*DR$2</f>
        <v>262639.43993746955</v>
      </c>
      <c r="AR43" s="101">
        <f>+'2grid'!AR43*DS$2</f>
        <v>269851.38442978467</v>
      </c>
      <c r="AS43" s="101">
        <f>+'2grid'!AS43*DT$2</f>
        <v>260843.81698405248</v>
      </c>
      <c r="AT43" s="101">
        <f>+'2grid'!AT43*DU$2</f>
        <v>210785.42581122508</v>
      </c>
      <c r="AU43" s="101">
        <f>+'2grid'!AU43*DV$2</f>
        <v>202827.44568310762</v>
      </c>
      <c r="AV43" s="101">
        <f>+'2grid'!AV43*DW$2</f>
        <v>198669.6028770534</v>
      </c>
      <c r="AW43" s="101">
        <f>+'2grid'!AW43*DX$2</f>
        <v>200716.59219115035</v>
      </c>
      <c r="AX43" s="101">
        <f>+'2grid'!AX43*DY$2</f>
        <v>203195.00282281058</v>
      </c>
      <c r="AY43" s="101">
        <f>+'2grid'!AY43*DZ$2</f>
        <v>216743.26965393231</v>
      </c>
      <c r="AZ43" s="101">
        <f>+'2grid'!AZ43*EA$2</f>
        <v>214327.57390108571</v>
      </c>
      <c r="BA43" s="101">
        <f>+'2grid'!BA43*EB$2</f>
        <v>217532.24672261404</v>
      </c>
      <c r="BB43" s="101">
        <f>+'2grid'!BB43*EC$2</f>
        <v>213322.25098508055</v>
      </c>
      <c r="BC43" s="101">
        <f>+'2grid'!BC43*ED$2</f>
        <v>250376</v>
      </c>
      <c r="BD43" s="101">
        <f>+'2grid'!BD43*EE$2</f>
        <v>285012</v>
      </c>
      <c r="BE43" s="101">
        <f>+'2grid'!BE43*EF$2</f>
        <v>346025.03600000002</v>
      </c>
      <c r="BF43" s="101">
        <f>+'2grid'!BF43*EG$2</f>
        <v>411201.02799999999</v>
      </c>
      <c r="BG43" s="101">
        <f>+'2grid'!BG43*EH$2</f>
        <v>400690.68</v>
      </c>
      <c r="BH43" s="101">
        <f>+'2grid'!BH43*EI$2</f>
        <v>400690.68</v>
      </c>
      <c r="BI43" s="101">
        <f>+'2grid'!BI43*EJ$2</f>
        <v>400690.68</v>
      </c>
      <c r="BJ43" s="101">
        <f>+'2grid'!BJ43*EK$2</f>
        <v>400690.68</v>
      </c>
      <c r="BK43" s="101">
        <f>+'2grid'!BK43*EL$2</f>
        <v>400690.68</v>
      </c>
      <c r="BL43" s="101">
        <f>+'2grid'!BL43*EM$2</f>
        <v>400690.68</v>
      </c>
      <c r="BM43" s="101">
        <f>+'2grid'!BM43*EN$2</f>
        <v>400690.68</v>
      </c>
      <c r="BN43" s="101">
        <f>+'2grid'!BN43*EO$2</f>
        <v>400690.68</v>
      </c>
      <c r="BO43" s="101">
        <f>+'2grid'!BO43*EP$2</f>
        <v>400690.68</v>
      </c>
      <c r="BP43" s="101">
        <f>+'2grid'!BP43*EQ$2</f>
        <v>400690.68</v>
      </c>
      <c r="BQ43" s="101">
        <f>+'2grid'!BQ43*ER$2</f>
        <v>400687.62</v>
      </c>
      <c r="BR43" s="101">
        <f>+'2grid'!BR43*ES$2</f>
        <v>400690.68</v>
      </c>
      <c r="BS43" s="101">
        <f>+'2grid'!BS43*ET$2</f>
        <v>400690.68</v>
      </c>
      <c r="BT43" s="101">
        <f>+'2grid'!BT43*EU$2</f>
        <v>400689.864</v>
      </c>
      <c r="BU43" s="101">
        <f>+'2grid'!BU43*EV$2</f>
        <v>400689.93200000009</v>
      </c>
      <c r="BV43" s="101">
        <f>+'2grid'!BV43*EW$2</f>
        <v>400690.20853333338</v>
      </c>
      <c r="BW43" s="101">
        <f>+'2grid'!BW43*EX$2</f>
        <v>400690.81902222231</v>
      </c>
      <c r="BX43" s="101">
        <f>+'2grid'!BX43*EY$2</f>
        <v>400690.29879703716</v>
      </c>
      <c r="BY43" s="101">
        <f>+'2grid'!BY43*EZ$2</f>
        <v>400690.42395061743</v>
      </c>
      <c r="BZ43" s="101">
        <f>+'2grid'!BZ43*FA$2</f>
        <v>400690.70878051047</v>
      </c>
      <c r="CA43" s="101">
        <f>+'2grid'!CA43*FB$2</f>
        <v>400690.7995068754</v>
      </c>
    </row>
    <row r="44" spans="1:79" x14ac:dyDescent="0.2">
      <c r="A44" s="9">
        <v>158</v>
      </c>
      <c r="B44" s="101">
        <f>+'2grid'!B44*CC$2</f>
        <v>0</v>
      </c>
      <c r="C44" s="101">
        <f>+'2grid'!C44*CD$2</f>
        <v>0</v>
      </c>
      <c r="D44" s="101">
        <f>+'2grid'!D44*CE$2</f>
        <v>0</v>
      </c>
      <c r="E44" s="101">
        <f>+'2grid'!E44*CF$2</f>
        <v>0</v>
      </c>
      <c r="F44" s="101">
        <f>+'2grid'!F44*CG$2</f>
        <v>0</v>
      </c>
      <c r="G44" s="101">
        <f>+'2grid'!G44*CH$2</f>
        <v>0</v>
      </c>
      <c r="H44" s="101">
        <f>+'2grid'!H44*CI$2</f>
        <v>0</v>
      </c>
      <c r="I44" s="101">
        <f>+'2grid'!I44*CJ$2</f>
        <v>0</v>
      </c>
      <c r="J44" s="101">
        <f>+'2grid'!J44*CK$2</f>
        <v>30.629786238331061</v>
      </c>
      <c r="K44" s="101">
        <f>+'2grid'!K44*CL$2</f>
        <v>60.081503775187848</v>
      </c>
      <c r="L44" s="101">
        <f>+'2grid'!L44*CM$2</f>
        <v>68.488011802119729</v>
      </c>
      <c r="M44" s="101">
        <f>+'2grid'!M44*CN$2</f>
        <v>65.724405984576933</v>
      </c>
      <c r="N44" s="101">
        <f>+'2grid'!N44*CO$2</f>
        <v>62.975459241445982</v>
      </c>
      <c r="O44" s="101">
        <f>+'2grid'!O44*CP$2</f>
        <v>60.240366963943366</v>
      </c>
      <c r="P44" s="101">
        <f>+'2grid'!P44*CQ$2</f>
        <v>57.518102678520144</v>
      </c>
      <c r="Q44" s="101">
        <f>+'2grid'!Q44*CR$2</f>
        <v>54.807355096978561</v>
      </c>
      <c r="R44" s="101">
        <f>+'2grid'!R44*CS$2</f>
        <v>52.106442803518021</v>
      </c>
      <c r="S44" s="101">
        <f>+'2grid'!S44*CT$2</f>
        <v>49.413196545999881</v>
      </c>
      <c r="T44" s="101">
        <f>+'2grid'!T44*CU$2</f>
        <v>46.72479346563884</v>
      </c>
      <c r="U44" s="101">
        <f>+'2grid'!U44*CV$2</f>
        <v>44.037518042125079</v>
      </c>
      <c r="V44" s="101">
        <f>+'2grid'!V44*CW$2</f>
        <v>41.34640767647312</v>
      </c>
      <c r="W44" s="101">
        <f>+'2grid'!W44*CX$2</f>
        <v>46.37365168216769</v>
      </c>
      <c r="X44" s="101">
        <f>+'2grid'!X44*CY$2</f>
        <v>50.292222877090339</v>
      </c>
      <c r="Y44" s="101">
        <f>+'2grid'!Y44*CZ$2</f>
        <v>53.068507972722131</v>
      </c>
      <c r="Z44" s="101">
        <f>+'2grid'!Z44*DA$2</f>
        <v>54.646074570571955</v>
      </c>
      <c r="AA44" s="101">
        <f>+'2grid'!AA44*DB$2</f>
        <v>54.929118123870047</v>
      </c>
      <c r="AB44" s="101">
        <f>+'2grid'!AB44*DC$2</f>
        <v>48.861477945938113</v>
      </c>
      <c r="AC44" s="101">
        <f>+'2grid'!AC44*DD$2</f>
        <v>211.55051172981587</v>
      </c>
      <c r="AD44" s="101">
        <f>+'2grid'!AD44*DE$2</f>
        <v>234.46695266582051</v>
      </c>
      <c r="AE44" s="101">
        <f>+'2grid'!AE44*DF$2</f>
        <v>240.29237068731499</v>
      </c>
      <c r="AF44" s="101">
        <f>+'2grid'!AF44*DG$2</f>
        <v>246.0834385194145</v>
      </c>
      <c r="AG44" s="101">
        <f>+'2grid'!AG44*DH$2</f>
        <v>251.81783852361889</v>
      </c>
      <c r="AH44" s="101">
        <f>+'2grid'!AH44*DI$2</f>
        <v>257.47030331187563</v>
      </c>
      <c r="AI44" s="101">
        <f>+'2grid'!AI44*DJ$2</f>
        <v>263.01219622240143</v>
      </c>
      <c r="AJ44" s="101">
        <f>+'2grid'!AJ44*DK$2</f>
        <v>268.41100911415839</v>
      </c>
      <c r="AK44" s="101">
        <f>+'2grid'!AK44*DL$2</f>
        <v>273.62975491661359</v>
      </c>
      <c r="AL44" s="101">
        <f>+'2grid'!AL44*DM$2</f>
        <v>278.62622445818749</v>
      </c>
      <c r="AM44" s="101">
        <f>+'2grid'!AM44*DN$2</f>
        <v>283.35206577436696</v>
      </c>
      <c r="AN44" s="101">
        <f>+'2grid'!AN44*DO$2</f>
        <v>287.75162759658241</v>
      </c>
      <c r="AO44" s="101">
        <f>+'2grid'!AO44*DP$2</f>
        <v>291.76048418514506</v>
      </c>
      <c r="AP44" s="101">
        <f>+'2grid'!AP44*DQ$2</f>
        <v>288.36224801655783</v>
      </c>
      <c r="AQ44" s="101">
        <f>+'2grid'!AQ44*DR$2</f>
        <v>286.25879242926885</v>
      </c>
      <c r="AR44" s="101">
        <f>+'2grid'!AR44*DS$2</f>
        <v>283.52051867441492</v>
      </c>
      <c r="AS44" s="101">
        <f>+'2grid'!AS44*DT$2</f>
        <v>279.64982169017901</v>
      </c>
      <c r="AT44" s="101">
        <f>+'2grid'!AT44*DU$2</f>
        <v>274.69124687290139</v>
      </c>
      <c r="AU44" s="101">
        <f>+'2grid'!AU44*DV$2</f>
        <v>269.11079315904027</v>
      </c>
      <c r="AV44" s="101">
        <f>+'2grid'!AV44*DW$2</f>
        <v>262.16994252240141</v>
      </c>
      <c r="AW44" s="101">
        <f>+'2grid'!AW44*DX$2</f>
        <v>281.89694882536401</v>
      </c>
      <c r="AX44" s="101">
        <f>+'2grid'!AX44*DY$2</f>
        <v>303.63290015857154</v>
      </c>
      <c r="AY44" s="101">
        <f>+'2grid'!AY44*DZ$2</f>
        <v>323.04466029256088</v>
      </c>
      <c r="AZ44" s="101">
        <f>+'2grid'!AZ44*EA$2</f>
        <v>366.74531156504241</v>
      </c>
      <c r="BA44" s="101">
        <f>+'2grid'!BA44*EB$2</f>
        <v>419.20014977004922</v>
      </c>
      <c r="BB44" s="101">
        <f>+'2grid'!BB44*EC$2</f>
        <v>489.95975175552252</v>
      </c>
      <c r="BC44" s="101">
        <f>+'2grid'!BC44*ED$2</f>
        <v>528.03870025600008</v>
      </c>
      <c r="BD44" s="101">
        <f>+'2grid'!BD44*EE$2</f>
        <v>588.7901088000001</v>
      </c>
      <c r="BE44" s="101">
        <f>+'2grid'!BE44*EF$2</f>
        <v>656.49248000000011</v>
      </c>
      <c r="BF44" s="101">
        <f>+'2grid'!BF44*EG$2</f>
        <v>731.93600000000015</v>
      </c>
      <c r="BG44" s="101">
        <f>+'2grid'!BG44*EH$2</f>
        <v>816</v>
      </c>
      <c r="BH44" s="101">
        <f>+'2grid'!BH44*EI$2</f>
        <v>816</v>
      </c>
      <c r="BI44" s="101">
        <f>+'2grid'!BI44*EJ$2</f>
        <v>816</v>
      </c>
      <c r="BJ44" s="101">
        <f>+'2grid'!BJ44*EK$2</f>
        <v>816</v>
      </c>
      <c r="BK44" s="101">
        <f>+'2grid'!BK44*EL$2</f>
        <v>816</v>
      </c>
      <c r="BL44" s="101">
        <f>+'2grid'!BL44*EM$2</f>
        <v>816</v>
      </c>
      <c r="BM44" s="101">
        <f>+'2grid'!BM44*EN$2</f>
        <v>816</v>
      </c>
      <c r="BN44" s="101">
        <f>+'2grid'!BN44*EO$2</f>
        <v>816</v>
      </c>
      <c r="BO44" s="101">
        <f>+'2grid'!BO44*EP$2</f>
        <v>816</v>
      </c>
      <c r="BP44" s="101">
        <f>+'2grid'!BP44*EQ$2</f>
        <v>816</v>
      </c>
      <c r="BQ44" s="101">
        <f>+'2grid'!BQ44*ER$2</f>
        <v>816</v>
      </c>
      <c r="BR44" s="101">
        <f>+'2grid'!BR44*ES$2</f>
        <v>816</v>
      </c>
      <c r="BS44" s="101">
        <f>+'2grid'!BS44*ET$2</f>
        <v>816</v>
      </c>
      <c r="BT44" s="101">
        <f>+'2grid'!BT44*EU$2</f>
        <v>816</v>
      </c>
      <c r="BU44" s="101">
        <f>+'2grid'!BU44*EV$2</f>
        <v>816</v>
      </c>
      <c r="BV44" s="101">
        <f>+'2grid'!BV44*EW$2</f>
        <v>816</v>
      </c>
      <c r="BW44" s="101">
        <f>+'2grid'!BW44*EX$2</f>
        <v>816</v>
      </c>
      <c r="BX44" s="101">
        <f>+'2grid'!BX44*EY$2</f>
        <v>816</v>
      </c>
      <c r="BY44" s="101">
        <f>+'2grid'!BY44*EZ$2</f>
        <v>816</v>
      </c>
      <c r="BZ44" s="101">
        <f>+'2grid'!BZ44*FA$2</f>
        <v>816</v>
      </c>
      <c r="CA44" s="101">
        <f>+'2grid'!CA44*FB$2</f>
        <v>816</v>
      </c>
    </row>
    <row r="45" spans="1:79" x14ac:dyDescent="0.2">
      <c r="A45" s="9">
        <v>162</v>
      </c>
      <c r="B45" s="101">
        <f>+'2grid'!B45*CC$2</f>
        <v>0</v>
      </c>
      <c r="C45" s="101">
        <f>+'2grid'!C45*CD$2</f>
        <v>0</v>
      </c>
      <c r="D45" s="101">
        <f>+'2grid'!D45*CE$2</f>
        <v>0</v>
      </c>
      <c r="E45" s="101">
        <f>+'2grid'!E45*CF$2</f>
        <v>0</v>
      </c>
      <c r="F45" s="101">
        <f>+'2grid'!F45*CG$2</f>
        <v>0</v>
      </c>
      <c r="G45" s="101">
        <f>+'2grid'!G45*CH$2</f>
        <v>0</v>
      </c>
      <c r="H45" s="101">
        <f>+'2grid'!H45*CI$2</f>
        <v>0</v>
      </c>
      <c r="I45" s="101">
        <f>+'2grid'!I45*CJ$2</f>
        <v>0</v>
      </c>
      <c r="J45" s="101">
        <f>+'2grid'!J45*CK$2</f>
        <v>0</v>
      </c>
      <c r="K45" s="101">
        <f>+'2grid'!K45*CL$2</f>
        <v>0</v>
      </c>
      <c r="L45" s="101">
        <f>+'2grid'!L45*CM$2</f>
        <v>0</v>
      </c>
      <c r="M45" s="101">
        <f>+'2grid'!M45*CN$2</f>
        <v>0</v>
      </c>
      <c r="N45" s="101">
        <f>+'2grid'!N45*CO$2</f>
        <v>0</v>
      </c>
      <c r="O45" s="101">
        <f>+'2grid'!O45*CP$2</f>
        <v>0</v>
      </c>
      <c r="P45" s="101">
        <f>+'2grid'!P45*CQ$2</f>
        <v>0</v>
      </c>
      <c r="Q45" s="101">
        <f>+'2grid'!Q45*CR$2</f>
        <v>0</v>
      </c>
      <c r="R45" s="101">
        <f>+'2grid'!R45*CS$2</f>
        <v>0</v>
      </c>
      <c r="S45" s="101">
        <f>+'2grid'!S45*CT$2</f>
        <v>0</v>
      </c>
      <c r="T45" s="101">
        <f>+'2grid'!T45*CU$2</f>
        <v>0</v>
      </c>
      <c r="U45" s="101">
        <f>+'2grid'!U45*CV$2</f>
        <v>0</v>
      </c>
      <c r="V45" s="101">
        <f>+'2grid'!V45*CW$2</f>
        <v>0</v>
      </c>
      <c r="W45" s="101">
        <f>+'2grid'!W45*CX$2</f>
        <v>0</v>
      </c>
      <c r="X45" s="101">
        <f>+'2grid'!X45*CY$2</f>
        <v>0</v>
      </c>
      <c r="Y45" s="101">
        <f>+'2grid'!Y45*CZ$2</f>
        <v>0</v>
      </c>
      <c r="Z45" s="101">
        <f>+'2grid'!Z45*DA$2</f>
        <v>0</v>
      </c>
      <c r="AA45" s="101">
        <f>+'2grid'!AA45*DB$2</f>
        <v>0</v>
      </c>
      <c r="AB45" s="101">
        <f>+'2grid'!AB45*DC$2</f>
        <v>0</v>
      </c>
      <c r="AC45" s="101">
        <f>+'2grid'!AC45*DD$2</f>
        <v>0</v>
      </c>
      <c r="AD45" s="101">
        <f>+'2grid'!AD45*DE$2</f>
        <v>0</v>
      </c>
      <c r="AE45" s="101">
        <f>+'2grid'!AE45*DF$2</f>
        <v>0</v>
      </c>
      <c r="AF45" s="101">
        <f>+'2grid'!AF45*DG$2</f>
        <v>0</v>
      </c>
      <c r="AG45" s="101">
        <f>+'2grid'!AG45*DH$2</f>
        <v>0</v>
      </c>
      <c r="AH45" s="101">
        <f>+'2grid'!AH45*DI$2</f>
        <v>0</v>
      </c>
      <c r="AI45" s="101">
        <f>+'2grid'!AI45*DJ$2</f>
        <v>0</v>
      </c>
      <c r="AJ45" s="101">
        <f>+'2grid'!AJ45*DK$2</f>
        <v>0</v>
      </c>
      <c r="AK45" s="101">
        <f>+'2grid'!AK45*DL$2</f>
        <v>0</v>
      </c>
      <c r="AL45" s="101">
        <f>+'2grid'!AL45*DM$2</f>
        <v>0</v>
      </c>
      <c r="AM45" s="101">
        <f>+'2grid'!AM45*DN$2</f>
        <v>0</v>
      </c>
      <c r="AN45" s="101">
        <f>+'2grid'!AN45*DO$2</f>
        <v>0</v>
      </c>
      <c r="AO45" s="101">
        <f>+'2grid'!AO45*DP$2</f>
        <v>0</v>
      </c>
      <c r="AP45" s="101">
        <f>+'2grid'!AP45*DQ$2</f>
        <v>0</v>
      </c>
      <c r="AQ45" s="101">
        <f>+'2grid'!AQ45*DR$2</f>
        <v>0</v>
      </c>
      <c r="AR45" s="101">
        <f>+'2grid'!AR45*DS$2</f>
        <v>0</v>
      </c>
      <c r="AS45" s="101">
        <f>+'2grid'!AS45*DT$2</f>
        <v>0</v>
      </c>
      <c r="AT45" s="101">
        <f>+'2grid'!AT45*DU$2</f>
        <v>0</v>
      </c>
      <c r="AU45" s="101">
        <f>+'2grid'!AU45*DV$2</f>
        <v>0</v>
      </c>
      <c r="AV45" s="101">
        <f>+'2grid'!AV45*DW$2</f>
        <v>0</v>
      </c>
      <c r="AW45" s="101">
        <f>+'2grid'!AW45*DX$2</f>
        <v>0</v>
      </c>
      <c r="AX45" s="101">
        <f>+'2grid'!AX45*DY$2</f>
        <v>0</v>
      </c>
      <c r="AY45" s="101">
        <f>+'2grid'!AY45*DZ$2</f>
        <v>0</v>
      </c>
      <c r="AZ45" s="101">
        <f>+'2grid'!AZ45*EA$2</f>
        <v>0</v>
      </c>
      <c r="BA45" s="101">
        <f>+'2grid'!BA45*EB$2</f>
        <v>0</v>
      </c>
      <c r="BB45" s="101">
        <f>+'2grid'!BB45*EC$2</f>
        <v>0</v>
      </c>
      <c r="BC45" s="101">
        <f>+'2grid'!BC45*ED$2</f>
        <v>0</v>
      </c>
      <c r="BD45" s="101">
        <f>+'2grid'!BD45*EE$2</f>
        <v>0</v>
      </c>
      <c r="BE45" s="101">
        <f>+'2grid'!BE45*EF$2</f>
        <v>0</v>
      </c>
      <c r="BF45" s="101">
        <f>+'2grid'!BF45*EG$2</f>
        <v>0</v>
      </c>
      <c r="BG45" s="101">
        <f>+'2grid'!BG45*EH$2</f>
        <v>0</v>
      </c>
      <c r="BH45" s="101">
        <f>+'2grid'!BH45*EI$2</f>
        <v>0</v>
      </c>
      <c r="BI45" s="101">
        <f>+'2grid'!BI45*EJ$2</f>
        <v>0</v>
      </c>
      <c r="BJ45" s="101">
        <f>+'2grid'!BJ45*EK$2</f>
        <v>0</v>
      </c>
      <c r="BK45" s="101">
        <f>+'2grid'!BK45*EL$2</f>
        <v>0</v>
      </c>
      <c r="BL45" s="101">
        <f>+'2grid'!BL45*EM$2</f>
        <v>0</v>
      </c>
      <c r="BM45" s="101">
        <f>+'2grid'!BM45*EN$2</f>
        <v>0</v>
      </c>
      <c r="BN45" s="101">
        <f>+'2grid'!BN45*EO$2</f>
        <v>0</v>
      </c>
      <c r="BO45" s="101">
        <f>+'2grid'!BO45*EP$2</f>
        <v>0</v>
      </c>
      <c r="BP45" s="101">
        <f>+'2grid'!BP45*EQ$2</f>
        <v>0</v>
      </c>
      <c r="BQ45" s="101">
        <f>+'2grid'!BQ45*ER$2</f>
        <v>0</v>
      </c>
      <c r="BR45" s="101">
        <f>+'2grid'!BR45*ES$2</f>
        <v>0</v>
      </c>
      <c r="BS45" s="101">
        <f>+'2grid'!BS45*ET$2</f>
        <v>0</v>
      </c>
      <c r="BT45" s="101">
        <f>+'2grid'!BT45*EU$2</f>
        <v>0</v>
      </c>
      <c r="BU45" s="101">
        <f>+'2grid'!BU45*EV$2</f>
        <v>0</v>
      </c>
      <c r="BV45" s="101">
        <f>+'2grid'!BV45*EW$2</f>
        <v>0</v>
      </c>
      <c r="BW45" s="101">
        <f>+'2grid'!BW45*EX$2</f>
        <v>0</v>
      </c>
      <c r="BX45" s="101">
        <f>+'2grid'!BX45*EY$2</f>
        <v>0</v>
      </c>
      <c r="BY45" s="101">
        <f>+'2grid'!BY45*EZ$2</f>
        <v>0</v>
      </c>
      <c r="BZ45" s="101">
        <f>+'2grid'!BZ45*FA$2</f>
        <v>0</v>
      </c>
      <c r="CA45" s="101">
        <f>+'2grid'!CA45*FB$2</f>
        <v>0</v>
      </c>
    </row>
    <row r="46" spans="1:79" x14ac:dyDescent="0.2">
      <c r="A46" s="9">
        <v>166</v>
      </c>
      <c r="B46" s="101">
        <f>+'2grid'!B46*CC$2</f>
        <v>0</v>
      </c>
      <c r="C46" s="101">
        <f>+'2grid'!C46*CD$2</f>
        <v>0</v>
      </c>
      <c r="D46" s="101">
        <f>+'2grid'!D46*CE$2</f>
        <v>0</v>
      </c>
      <c r="E46" s="101">
        <f>+'2grid'!E46*CF$2</f>
        <v>0</v>
      </c>
      <c r="F46" s="101">
        <f>+'2grid'!F46*CG$2</f>
        <v>0</v>
      </c>
      <c r="G46" s="101">
        <f>+'2grid'!G46*CH$2</f>
        <v>0</v>
      </c>
      <c r="H46" s="101">
        <f>+'2grid'!H46*CI$2</f>
        <v>0</v>
      </c>
      <c r="I46" s="101">
        <f>+'2grid'!I46*CJ$2</f>
        <v>0</v>
      </c>
      <c r="J46" s="101">
        <f>+'2grid'!J46*CK$2</f>
        <v>0</v>
      </c>
      <c r="K46" s="101">
        <f>+'2grid'!K46*CL$2</f>
        <v>0</v>
      </c>
      <c r="L46" s="101">
        <f>+'2grid'!L46*CM$2</f>
        <v>0</v>
      </c>
      <c r="M46" s="101">
        <f>+'2grid'!M46*CN$2</f>
        <v>0</v>
      </c>
      <c r="N46" s="101">
        <f>+'2grid'!N46*CO$2</f>
        <v>0</v>
      </c>
      <c r="O46" s="101">
        <f>+'2grid'!O46*CP$2</f>
        <v>0</v>
      </c>
      <c r="P46" s="101">
        <f>+'2grid'!P46*CQ$2</f>
        <v>0</v>
      </c>
      <c r="Q46" s="101">
        <f>+'2grid'!Q46*CR$2</f>
        <v>0</v>
      </c>
      <c r="R46" s="101">
        <f>+'2grid'!R46*CS$2</f>
        <v>0</v>
      </c>
      <c r="S46" s="101">
        <f>+'2grid'!S46*CT$2</f>
        <v>0</v>
      </c>
      <c r="T46" s="101">
        <f>+'2grid'!T46*CU$2</f>
        <v>0</v>
      </c>
      <c r="U46" s="101">
        <f>+'2grid'!U46*CV$2</f>
        <v>0</v>
      </c>
      <c r="V46" s="101">
        <f>+'2grid'!V46*CW$2</f>
        <v>0</v>
      </c>
      <c r="W46" s="101">
        <f>+'2grid'!W46*CX$2</f>
        <v>0</v>
      </c>
      <c r="X46" s="101">
        <f>+'2grid'!X46*CY$2</f>
        <v>0</v>
      </c>
      <c r="Y46" s="101">
        <f>+'2grid'!Y46*CZ$2</f>
        <v>0</v>
      </c>
      <c r="Z46" s="101">
        <f>+'2grid'!Z46*DA$2</f>
        <v>0</v>
      </c>
      <c r="AA46" s="101">
        <f>+'2grid'!AA46*DB$2</f>
        <v>0</v>
      </c>
      <c r="AB46" s="101">
        <f>+'2grid'!AB46*DC$2</f>
        <v>0</v>
      </c>
      <c r="AC46" s="101">
        <f>+'2grid'!AC46*DD$2</f>
        <v>0</v>
      </c>
      <c r="AD46" s="101">
        <f>+'2grid'!AD46*DE$2</f>
        <v>0</v>
      </c>
      <c r="AE46" s="101">
        <f>+'2grid'!AE46*DF$2</f>
        <v>0</v>
      </c>
      <c r="AF46" s="101">
        <f>+'2grid'!AF46*DG$2</f>
        <v>0</v>
      </c>
      <c r="AG46" s="101">
        <f>+'2grid'!AG46*DH$2</f>
        <v>0</v>
      </c>
      <c r="AH46" s="101">
        <f>+'2grid'!AH46*DI$2</f>
        <v>0</v>
      </c>
      <c r="AI46" s="101">
        <f>+'2grid'!AI46*DJ$2</f>
        <v>0</v>
      </c>
      <c r="AJ46" s="101">
        <f>+'2grid'!AJ46*DK$2</f>
        <v>0</v>
      </c>
      <c r="AK46" s="101">
        <f>+'2grid'!AK46*DL$2</f>
        <v>0</v>
      </c>
      <c r="AL46" s="101">
        <f>+'2grid'!AL46*DM$2</f>
        <v>0</v>
      </c>
      <c r="AM46" s="101">
        <f>+'2grid'!AM46*DN$2</f>
        <v>0</v>
      </c>
      <c r="AN46" s="101">
        <f>+'2grid'!AN46*DO$2</f>
        <v>0</v>
      </c>
      <c r="AO46" s="101">
        <f>+'2grid'!AO46*DP$2</f>
        <v>0</v>
      </c>
      <c r="AP46" s="101">
        <f>+'2grid'!AP46*DQ$2</f>
        <v>0</v>
      </c>
      <c r="AQ46" s="101">
        <f>+'2grid'!AQ46*DR$2</f>
        <v>0</v>
      </c>
      <c r="AR46" s="101">
        <f>+'2grid'!AR46*DS$2</f>
        <v>0</v>
      </c>
      <c r="AS46" s="101">
        <f>+'2grid'!AS46*DT$2</f>
        <v>0</v>
      </c>
      <c r="AT46" s="101">
        <f>+'2grid'!AT46*DU$2</f>
        <v>0</v>
      </c>
      <c r="AU46" s="101">
        <f>+'2grid'!AU46*DV$2</f>
        <v>0</v>
      </c>
      <c r="AV46" s="101">
        <f>+'2grid'!AV46*DW$2</f>
        <v>0</v>
      </c>
      <c r="AW46" s="101">
        <f>+'2grid'!AW46*DX$2</f>
        <v>0</v>
      </c>
      <c r="AX46" s="101">
        <f>+'2grid'!AX46*DY$2</f>
        <v>0</v>
      </c>
      <c r="AY46" s="101">
        <f>+'2grid'!AY46*DZ$2</f>
        <v>0</v>
      </c>
      <c r="AZ46" s="101">
        <f>+'2grid'!AZ46*EA$2</f>
        <v>0</v>
      </c>
      <c r="BA46" s="101">
        <f>+'2grid'!BA46*EB$2</f>
        <v>0</v>
      </c>
      <c r="BB46" s="101">
        <f>+'2grid'!BB46*EC$2</f>
        <v>0</v>
      </c>
      <c r="BC46" s="101">
        <f>+'2grid'!BC46*ED$2</f>
        <v>0</v>
      </c>
      <c r="BD46" s="101">
        <f>+'2grid'!BD46*EE$2</f>
        <v>0</v>
      </c>
      <c r="BE46" s="101">
        <f>+'2grid'!BE46*EF$2</f>
        <v>0</v>
      </c>
      <c r="BF46" s="101">
        <f>+'2grid'!BF46*EG$2</f>
        <v>0</v>
      </c>
      <c r="BG46" s="101">
        <f>+'2grid'!BG46*EH$2</f>
        <v>0</v>
      </c>
      <c r="BH46" s="101">
        <f>+'2grid'!BH46*EI$2</f>
        <v>0</v>
      </c>
      <c r="BI46" s="101">
        <f>+'2grid'!BI46*EJ$2</f>
        <v>0</v>
      </c>
      <c r="BJ46" s="101">
        <f>+'2grid'!BJ46*EK$2</f>
        <v>0</v>
      </c>
      <c r="BK46" s="101">
        <f>+'2grid'!BK46*EL$2</f>
        <v>0</v>
      </c>
      <c r="BL46" s="101">
        <f>+'2grid'!BL46*EM$2</f>
        <v>0</v>
      </c>
      <c r="BM46" s="101">
        <f>+'2grid'!BM46*EN$2</f>
        <v>0</v>
      </c>
      <c r="BN46" s="101">
        <f>+'2grid'!BN46*EO$2</f>
        <v>0</v>
      </c>
      <c r="BO46" s="101">
        <f>+'2grid'!BO46*EP$2</f>
        <v>0</v>
      </c>
      <c r="BP46" s="101">
        <f>+'2grid'!BP46*EQ$2</f>
        <v>0</v>
      </c>
      <c r="BQ46" s="101">
        <f>+'2grid'!BQ46*ER$2</f>
        <v>0</v>
      </c>
      <c r="BR46" s="101">
        <f>+'2grid'!BR46*ES$2</f>
        <v>0</v>
      </c>
      <c r="BS46" s="101">
        <f>+'2grid'!BS46*ET$2</f>
        <v>0</v>
      </c>
      <c r="BT46" s="101">
        <f>+'2grid'!BT46*EU$2</f>
        <v>0</v>
      </c>
      <c r="BU46" s="101">
        <f>+'2grid'!BU46*EV$2</f>
        <v>0</v>
      </c>
      <c r="BV46" s="101">
        <f>+'2grid'!BV46*EW$2</f>
        <v>0</v>
      </c>
      <c r="BW46" s="101">
        <f>+'2grid'!BW46*EX$2</f>
        <v>0</v>
      </c>
      <c r="BX46" s="101">
        <f>+'2grid'!BX46*EY$2</f>
        <v>0</v>
      </c>
      <c r="BY46" s="101">
        <f>+'2grid'!BY46*EZ$2</f>
        <v>0</v>
      </c>
      <c r="BZ46" s="101">
        <f>+'2grid'!BZ46*FA$2</f>
        <v>0</v>
      </c>
      <c r="CA46" s="101">
        <f>+'2grid'!CA46*FB$2</f>
        <v>0</v>
      </c>
    </row>
    <row r="47" spans="1:79" x14ac:dyDescent="0.2">
      <c r="A47" s="9">
        <v>170</v>
      </c>
      <c r="B47" s="101">
        <f>+'2grid'!B47*CC$2</f>
        <v>0</v>
      </c>
      <c r="C47" s="101">
        <f>+'2grid'!C47*CD$2</f>
        <v>0</v>
      </c>
      <c r="D47" s="101">
        <f>+'2grid'!D47*CE$2</f>
        <v>0</v>
      </c>
      <c r="E47" s="101">
        <f>+'2grid'!E47*CF$2</f>
        <v>0</v>
      </c>
      <c r="F47" s="101">
        <f>+'2grid'!F47*CG$2</f>
        <v>0</v>
      </c>
      <c r="G47" s="101">
        <f>+'2grid'!G47*CH$2</f>
        <v>0</v>
      </c>
      <c r="H47" s="101">
        <f>+'2grid'!H47*CI$2</f>
        <v>0</v>
      </c>
      <c r="I47" s="101">
        <f>+'2grid'!I47*CJ$2</f>
        <v>0</v>
      </c>
      <c r="J47" s="101">
        <f>+'2grid'!J47*CK$2</f>
        <v>0</v>
      </c>
      <c r="K47" s="101">
        <f>+'2grid'!K47*CL$2</f>
        <v>0</v>
      </c>
      <c r="L47" s="101">
        <f>+'2grid'!L47*CM$2</f>
        <v>0</v>
      </c>
      <c r="M47" s="101">
        <f>+'2grid'!M47*CN$2</f>
        <v>0</v>
      </c>
      <c r="N47" s="101">
        <f>+'2grid'!N47*CO$2</f>
        <v>0</v>
      </c>
      <c r="O47" s="101">
        <f>+'2grid'!O47*CP$2</f>
        <v>0</v>
      </c>
      <c r="P47" s="101">
        <f>+'2grid'!P47*CQ$2</f>
        <v>0</v>
      </c>
      <c r="Q47" s="101">
        <f>+'2grid'!Q47*CR$2</f>
        <v>0</v>
      </c>
      <c r="R47" s="101">
        <f>+'2grid'!R47*CS$2</f>
        <v>0</v>
      </c>
      <c r="S47" s="101">
        <f>+'2grid'!S47*CT$2</f>
        <v>0</v>
      </c>
      <c r="T47" s="101">
        <f>+'2grid'!T47*CU$2</f>
        <v>0</v>
      </c>
      <c r="U47" s="101">
        <f>+'2grid'!U47*CV$2</f>
        <v>0</v>
      </c>
      <c r="V47" s="101">
        <f>+'2grid'!V47*CW$2</f>
        <v>0</v>
      </c>
      <c r="W47" s="101">
        <f>+'2grid'!W47*CX$2</f>
        <v>0</v>
      </c>
      <c r="X47" s="101">
        <f>+'2grid'!X47*CY$2</f>
        <v>0</v>
      </c>
      <c r="Y47" s="101">
        <f>+'2grid'!Y47*CZ$2</f>
        <v>0</v>
      </c>
      <c r="Z47" s="101">
        <f>+'2grid'!Z47*DA$2</f>
        <v>0</v>
      </c>
      <c r="AA47" s="101">
        <f>+'2grid'!AA47*DB$2</f>
        <v>0</v>
      </c>
      <c r="AB47" s="101">
        <f>+'2grid'!AB47*DC$2</f>
        <v>2936.1950967460762</v>
      </c>
      <c r="AC47" s="101">
        <f>+'2grid'!AC47*DD$2</f>
        <v>5650.7905635490515</v>
      </c>
      <c r="AD47" s="101">
        <f>+'2grid'!AD47*DE$2</f>
        <v>5995.1039670627924</v>
      </c>
      <c r="AE47" s="101">
        <f>+'2grid'!AE47*DF$2</f>
        <v>6359.2355361171731</v>
      </c>
      <c r="AF47" s="101">
        <f>+'2grid'!AF47*DG$2</f>
        <v>6744.217979090241</v>
      </c>
      <c r="AG47" s="101">
        <f>+'2grid'!AG47*DH$2</f>
        <v>7151.1271881034518</v>
      </c>
      <c r="AH47" s="101">
        <f>+'2grid'!AH47*DI$2</f>
        <v>7581.0828890995244</v>
      </c>
      <c r="AI47" s="101">
        <f>+'2grid'!AI47*DJ$2</f>
        <v>8035.2491451285277</v>
      </c>
      <c r="AJ47" s="101">
        <f>+'2grid'!AJ47*DK$2</f>
        <v>8514.8346870615533</v>
      </c>
      <c r="AK47" s="101">
        <f>+'2grid'!AK47*DL$2</f>
        <v>9021.0930429020264</v>
      </c>
      <c r="AL47" s="101">
        <f>+'2grid'!AL47*DM$2</f>
        <v>9555.3224335023879</v>
      </c>
      <c r="AM47" s="101">
        <f>+'2grid'!AM47*DN$2</f>
        <v>10118.865398788777</v>
      </c>
      <c r="AN47" s="101">
        <f>+'2grid'!AN47*DO$2</f>
        <v>10713.108114515828</v>
      </c>
      <c r="AO47" s="101">
        <f>+'2grid'!AO47*DP$2</f>
        <v>11339.479355082276</v>
      </c>
      <c r="AP47" s="101">
        <f>+'2grid'!AP47*DQ$2</f>
        <v>11999.449052997117</v>
      </c>
      <c r="AQ47" s="101">
        <f>+'2grid'!AQ47*DR$2</f>
        <v>12694.526400153038</v>
      </c>
      <c r="AR47" s="101">
        <f>+'2grid'!AR47*DS$2</f>
        <v>13426.257430093114</v>
      </c>
      <c r="AS47" s="101">
        <f>+'2grid'!AS47*DT$2</f>
        <v>14508.226893324058</v>
      </c>
      <c r="AT47" s="101">
        <f>+'2grid'!AT47*DU$2</f>
        <v>15672.884332516211</v>
      </c>
      <c r="AU47" s="101">
        <f>+'2grid'!AU47*DV$2</f>
        <v>16926.002405332023</v>
      </c>
      <c r="AV47" s="101">
        <f>+'2grid'!AV47*DW$2</f>
        <v>18273.686807376002</v>
      </c>
      <c r="AW47" s="101">
        <f>+'2grid'!AW47*DX$2</f>
        <v>19722.385683</v>
      </c>
      <c r="AX47" s="101">
        <f>+'2grid'!AX47*DY$2</f>
        <v>21515.329836000001</v>
      </c>
      <c r="AY47" s="101">
        <f>+'2grid'!AY47*DZ$2</f>
        <v>23470.0092</v>
      </c>
      <c r="AZ47" s="101">
        <f>+'2grid'!AZ47*EA$2</f>
        <v>25885.332000000002</v>
      </c>
      <c r="BA47" s="101">
        <f>+'2grid'!BA47*EB$2</f>
        <v>28547.640000000003</v>
      </c>
      <c r="BB47" s="101">
        <f>+'2grid'!BB47*EC$2</f>
        <v>31482</v>
      </c>
      <c r="BC47" s="101">
        <f>+'2grid'!BC47*ED$2</f>
        <v>36820</v>
      </c>
      <c r="BD47" s="101">
        <f>+'2grid'!BD47*EE$2</f>
        <v>39672</v>
      </c>
      <c r="BE47" s="101">
        <f>+'2grid'!BE47*EF$2</f>
        <v>41543.599999999999</v>
      </c>
      <c r="BF47" s="101">
        <f>+'2grid'!BF47*EG$2</f>
        <v>41205.324000000001</v>
      </c>
      <c r="BG47" s="101">
        <f>+'2grid'!BG47*EH$2</f>
        <v>41120.28</v>
      </c>
      <c r="BH47" s="101">
        <f>+'2grid'!BH47*EI$2</f>
        <v>38362.199999999997</v>
      </c>
      <c r="BI47" s="101">
        <f>+'2grid'!BI47*EJ$2</f>
        <v>38628.42</v>
      </c>
      <c r="BJ47" s="101">
        <f>+'2grid'!BJ47*EK$2</f>
        <v>39068.04</v>
      </c>
      <c r="BK47" s="101">
        <f>+'2grid'!BK47*EL$2</f>
        <v>39456.660000000003</v>
      </c>
      <c r="BL47" s="101">
        <f>+'2grid'!BL47*EM$2</f>
        <v>39722.879999999997</v>
      </c>
      <c r="BM47" s="101">
        <f>+'2grid'!BM47*EN$2</f>
        <v>39580.793999999994</v>
      </c>
      <c r="BN47" s="101">
        <f>+'2grid'!BN47*EO$2</f>
        <v>39643.32</v>
      </c>
      <c r="BO47" s="101">
        <f>+'2grid'!BO47*EP$2</f>
        <v>39936.06</v>
      </c>
      <c r="BP47" s="101">
        <f>+'2grid'!BP47*EQ$2</f>
        <v>39969.72</v>
      </c>
      <c r="BQ47" s="101">
        <f>+'2grid'!BQ47*ER$2</f>
        <v>39933</v>
      </c>
      <c r="BR47" s="101">
        <f>+'2grid'!BR47*ES$2</f>
        <v>39078.239999999998</v>
      </c>
      <c r="BS47" s="101">
        <f>+'2grid'!BS47*ET$2</f>
        <v>39947.892</v>
      </c>
      <c r="BT47" s="101">
        <f>+'2grid'!BT47*EU$2</f>
        <v>39642.640000000007</v>
      </c>
      <c r="BU47" s="101">
        <f>+'2grid'!BU47*EV$2</f>
        <v>39512.52426666666</v>
      </c>
      <c r="BV47" s="101">
        <f>+'2grid'!BV47*EW$2</f>
        <v>39451.928711111126</v>
      </c>
      <c r="BW47" s="101">
        <f>+'2grid'!BW47*EX$2</f>
        <v>39453.595265185191</v>
      </c>
      <c r="BX47" s="101">
        <f>+'2grid'!BX47*EY$2</f>
        <v>39540.347113086427</v>
      </c>
      <c r="BY47" s="101">
        <f>+'2grid'!BY47*EZ$2</f>
        <v>39324.942473218121</v>
      </c>
      <c r="BZ47" s="101">
        <f>+'2grid'!BZ47*FA$2</f>
        <v>39337.327717486973</v>
      </c>
      <c r="CA47" s="101">
        <f>+'2grid'!CA47*FB$2</f>
        <v>39319.758629958138</v>
      </c>
    </row>
    <row r="48" spans="1:79" x14ac:dyDescent="0.2">
      <c r="A48" s="9">
        <v>174</v>
      </c>
      <c r="B48" s="101">
        <f>+'2grid'!B48*CC$2</f>
        <v>0</v>
      </c>
      <c r="C48" s="101">
        <f>+'2grid'!C48*CD$2</f>
        <v>0</v>
      </c>
      <c r="D48" s="101">
        <f>+'2grid'!D48*CE$2</f>
        <v>0</v>
      </c>
      <c r="E48" s="101">
        <f>+'2grid'!E48*CF$2</f>
        <v>0</v>
      </c>
      <c r="F48" s="101">
        <f>+'2grid'!F48*CG$2</f>
        <v>0</v>
      </c>
      <c r="G48" s="101">
        <f>+'2grid'!G48*CH$2</f>
        <v>0</v>
      </c>
      <c r="H48" s="101">
        <f>+'2grid'!H48*CI$2</f>
        <v>0</v>
      </c>
      <c r="I48" s="101">
        <f>+'2grid'!I48*CJ$2</f>
        <v>0</v>
      </c>
      <c r="J48" s="101">
        <f>+'2grid'!J48*CK$2</f>
        <v>0</v>
      </c>
      <c r="K48" s="101">
        <f>+'2grid'!K48*CL$2</f>
        <v>0</v>
      </c>
      <c r="L48" s="101">
        <f>+'2grid'!L48*CM$2</f>
        <v>0</v>
      </c>
      <c r="M48" s="101">
        <f>+'2grid'!M48*CN$2</f>
        <v>0</v>
      </c>
      <c r="N48" s="101">
        <f>+'2grid'!N48*CO$2</f>
        <v>0</v>
      </c>
      <c r="O48" s="101">
        <f>+'2grid'!O48*CP$2</f>
        <v>0</v>
      </c>
      <c r="P48" s="101">
        <f>+'2grid'!P48*CQ$2</f>
        <v>0</v>
      </c>
      <c r="Q48" s="101">
        <f>+'2grid'!Q48*CR$2</f>
        <v>0</v>
      </c>
      <c r="R48" s="101">
        <f>+'2grid'!R48*CS$2</f>
        <v>0</v>
      </c>
      <c r="S48" s="101">
        <f>+'2grid'!S48*CT$2</f>
        <v>0</v>
      </c>
      <c r="T48" s="101">
        <f>+'2grid'!T48*CU$2</f>
        <v>0</v>
      </c>
      <c r="U48" s="101">
        <f>+'2grid'!U48*CV$2</f>
        <v>2.2243805469719358</v>
      </c>
      <c r="V48" s="101">
        <f>+'2grid'!V48*CW$2</f>
        <v>4.1816364916231104</v>
      </c>
      <c r="W48" s="101">
        <f>+'2grid'!W48*CX$2</f>
        <v>4.6965947687198373</v>
      </c>
      <c r="X48" s="101">
        <f>+'2grid'!X48*CY$2</f>
        <v>5.1023394681110075</v>
      </c>
      <c r="Y48" s="101">
        <f>+'2grid'!Y48*CZ$2</f>
        <v>5.3961325658384576</v>
      </c>
      <c r="Z48" s="101">
        <f>+'2grid'!Z48*DA$2</f>
        <v>5.573336275268832</v>
      </c>
      <c r="AA48" s="101">
        <f>+'2grid'!AA48*DB$2</f>
        <v>5.6261135264002036</v>
      </c>
      <c r="AB48" s="101">
        <f>+'2grid'!AB48*DC$2</f>
        <v>6.2963678687193436</v>
      </c>
      <c r="AC48" s="101">
        <f>+'2grid'!AC48*DD$2</f>
        <v>6.6148547367932569</v>
      </c>
      <c r="AD48" s="101">
        <f>+'2grid'!AD48*DE$2</f>
        <v>6.4221512349577692</v>
      </c>
      <c r="AE48" s="101">
        <f>+'2grid'!AE48*DF$2</f>
        <v>6.7103233222787226</v>
      </c>
      <c r="AF48" s="101">
        <f>+'2grid'!AF48*DG$2</f>
        <v>7.0072335283842166</v>
      </c>
      <c r="AG48" s="101">
        <f>+'2grid'!AG48*DH$2</f>
        <v>7.3126447749559569</v>
      </c>
      <c r="AH48" s="101">
        <f>+'2grid'!AH48*DI$2</f>
        <v>7.6262317023955219</v>
      </c>
      <c r="AI48" s="101">
        <f>+'2grid'!AI48*DJ$2</f>
        <v>7.9475664664910237</v>
      </c>
      <c r="AJ48" s="101">
        <f>+'2grid'!AJ48*DK$2</f>
        <v>8.2761021949683471</v>
      </c>
      <c r="AK48" s="101">
        <f>+'2grid'!AK48*DL$2</f>
        <v>8.6111536167630245</v>
      </c>
      <c r="AL48" s="101">
        <f>+'2grid'!AL48*DM$2</f>
        <v>8.9518742432206615</v>
      </c>
      <c r="AM48" s="101">
        <f>+'2grid'!AM48*DN$2</f>
        <v>9.2972293005551396</v>
      </c>
      <c r="AN48" s="101">
        <f>+'2grid'!AN48*DO$2</f>
        <v>9.6459633674115111</v>
      </c>
      <c r="AO48" s="101">
        <f>+'2grid'!AO48*DP$2</f>
        <v>9.9965613313663155</v>
      </c>
      <c r="AP48" s="101">
        <f>+'2grid'!AP48*DQ$2</f>
        <v>10.347200799611947</v>
      </c>
      <c r="AQ48" s="101">
        <f>+'2grid'!AQ48*DR$2</f>
        <v>10.695693413502378</v>
      </c>
      <c r="AR48" s="101">
        <f>+'2grid'!AR48*DS$2</f>
        <v>11.039411515437267</v>
      </c>
      <c r="AS48" s="101">
        <f>+'2grid'!AS48*DT$2</f>
        <v>11.375195122892229</v>
      </c>
      <c r="AT48" s="101">
        <f>+'2grid'!AT48*DU$2</f>
        <v>11.69923188247202</v>
      </c>
      <c r="AU48" s="101">
        <f>+'2grid'!AU48*DV$2</f>
        <v>12.006899096516506</v>
      </c>
      <c r="AV48" s="101">
        <f>+'2grid'!AV48*DW$2</f>
        <v>12.29255112521658</v>
      </c>
      <c r="AW48" s="101">
        <f>+'2grid'!AW48*DX$2</f>
        <v>12.549225776955717</v>
      </c>
      <c r="AX48" s="101">
        <f>+'2grid'!AX48*DY$2</f>
        <v>12.910095604441237</v>
      </c>
      <c r="AY48" s="101">
        <f>+'2grid'!AY48*DZ$2</f>
        <v>13.231453067497576</v>
      </c>
      <c r="AZ48" s="101">
        <f>+'2grid'!AZ48*EA$2</f>
        <v>13.497300376468129</v>
      </c>
      <c r="BA48" s="101">
        <f>+'2grid'!BA48*EB$2</f>
        <v>13.685773158322665</v>
      </c>
      <c r="BB48" s="101">
        <f>+'2grid'!BB48*EC$2</f>
        <v>13.765934213338783</v>
      </c>
      <c r="BC48" s="101">
        <f>+'2grid'!BC48*ED$2</f>
        <v>15.780000000000001</v>
      </c>
      <c r="BD48" s="101">
        <f>+'2grid'!BD48*EE$2</f>
        <v>15.66</v>
      </c>
      <c r="BE48" s="101">
        <f>+'2grid'!BE48*EF$2</f>
        <v>15.540000000000001</v>
      </c>
      <c r="BF48" s="101">
        <f>+'2grid'!BF48*EG$2</f>
        <v>15.42</v>
      </c>
      <c r="BG48" s="101">
        <f>+'2grid'!BG48*EH$2</f>
        <v>15.3</v>
      </c>
      <c r="BH48" s="101">
        <f>+'2grid'!BH48*EI$2</f>
        <v>15.3</v>
      </c>
      <c r="BI48" s="101">
        <f>+'2grid'!BI48*EJ$2</f>
        <v>15.3</v>
      </c>
      <c r="BJ48" s="101">
        <f>+'2grid'!BJ48*EK$2</f>
        <v>15.3</v>
      </c>
      <c r="BK48" s="101">
        <f>+'2grid'!BK48*EL$2</f>
        <v>15.3</v>
      </c>
      <c r="BL48" s="101">
        <f>+'2grid'!BL48*EM$2</f>
        <v>15.3</v>
      </c>
      <c r="BM48" s="101">
        <f>+'2grid'!BM48*EN$2</f>
        <v>15.3</v>
      </c>
      <c r="BN48" s="101">
        <f>+'2grid'!BN48*EO$2</f>
        <v>15.3</v>
      </c>
      <c r="BO48" s="101">
        <f>+'2grid'!BO48*EP$2</f>
        <v>15.3</v>
      </c>
      <c r="BP48" s="101">
        <f>+'2grid'!BP48*EQ$2</f>
        <v>15.3</v>
      </c>
      <c r="BQ48" s="101">
        <f>+'2grid'!BQ48*ER$2</f>
        <v>15.3</v>
      </c>
      <c r="BR48" s="101">
        <f>+'2grid'!BR48*ES$2</f>
        <v>15.3</v>
      </c>
      <c r="BS48" s="101">
        <f>+'2grid'!BS48*ET$2</f>
        <v>15.3</v>
      </c>
      <c r="BT48" s="101">
        <f>+'2grid'!BT48*EU$2</f>
        <v>15.3</v>
      </c>
      <c r="BU48" s="101">
        <f>+'2grid'!BU48*EV$2</f>
        <v>15.3</v>
      </c>
      <c r="BV48" s="101">
        <f>+'2grid'!BV48*EW$2</f>
        <v>15.3</v>
      </c>
      <c r="BW48" s="101">
        <f>+'2grid'!BW48*EX$2</f>
        <v>15.3</v>
      </c>
      <c r="BX48" s="101">
        <f>+'2grid'!BX48*EY$2</f>
        <v>15.3</v>
      </c>
      <c r="BY48" s="101">
        <f>+'2grid'!BY48*EZ$2</f>
        <v>15.3</v>
      </c>
      <c r="BZ48" s="101">
        <f>+'2grid'!BZ48*FA$2</f>
        <v>15.3</v>
      </c>
      <c r="CA48" s="101">
        <f>+'2grid'!CA48*FB$2</f>
        <v>15.3</v>
      </c>
    </row>
    <row r="49" spans="1:79" x14ac:dyDescent="0.2">
      <c r="A49" s="9">
        <v>175</v>
      </c>
      <c r="B49" s="101">
        <f>+'2grid'!B49*CC$2</f>
        <v>0</v>
      </c>
      <c r="C49" s="101">
        <f>+'2grid'!C49*CD$2</f>
        <v>0</v>
      </c>
      <c r="D49" s="101">
        <f>+'2grid'!D49*CE$2</f>
        <v>0</v>
      </c>
      <c r="E49" s="101">
        <f>+'2grid'!E49*CF$2</f>
        <v>0</v>
      </c>
      <c r="F49" s="101">
        <f>+'2grid'!F49*CG$2</f>
        <v>0</v>
      </c>
      <c r="G49" s="101">
        <f>+'2grid'!G49*CH$2</f>
        <v>0</v>
      </c>
      <c r="H49" s="101">
        <f>+'2grid'!H49*CI$2</f>
        <v>0</v>
      </c>
      <c r="I49" s="101">
        <f>+'2grid'!I49*CJ$2</f>
        <v>0</v>
      </c>
      <c r="J49" s="101">
        <f>+'2grid'!J49*CK$2</f>
        <v>0</v>
      </c>
      <c r="K49" s="101">
        <f>+'2grid'!K49*CL$2</f>
        <v>0</v>
      </c>
      <c r="L49" s="101">
        <f>+'2grid'!L49*CM$2</f>
        <v>0</v>
      </c>
      <c r="M49" s="101">
        <f>+'2grid'!M49*CN$2</f>
        <v>0</v>
      </c>
      <c r="N49" s="101">
        <f>+'2grid'!N49*CO$2</f>
        <v>0</v>
      </c>
      <c r="O49" s="101">
        <f>+'2grid'!O49*CP$2</f>
        <v>0</v>
      </c>
      <c r="P49" s="101">
        <f>+'2grid'!P49*CQ$2</f>
        <v>0</v>
      </c>
      <c r="Q49" s="101">
        <f>+'2grid'!Q49*CR$2</f>
        <v>0</v>
      </c>
      <c r="R49" s="101">
        <f>+'2grid'!R49*CS$2</f>
        <v>0</v>
      </c>
      <c r="S49" s="101">
        <f>+'2grid'!S49*CT$2</f>
        <v>0</v>
      </c>
      <c r="T49" s="101">
        <f>+'2grid'!T49*CU$2</f>
        <v>0</v>
      </c>
      <c r="U49" s="101">
        <f>+'2grid'!U49*CV$2</f>
        <v>0</v>
      </c>
      <c r="V49" s="101">
        <f>+'2grid'!V49*CW$2</f>
        <v>0</v>
      </c>
      <c r="W49" s="101">
        <f>+'2grid'!W49*CX$2</f>
        <v>0</v>
      </c>
      <c r="X49" s="101">
        <f>+'2grid'!X49*CY$2</f>
        <v>0</v>
      </c>
      <c r="Y49" s="101">
        <f>+'2grid'!Y49*CZ$2</f>
        <v>0</v>
      </c>
      <c r="Z49" s="101">
        <f>+'2grid'!Z49*DA$2</f>
        <v>0</v>
      </c>
      <c r="AA49" s="101">
        <f>+'2grid'!AA49*DB$2</f>
        <v>0</v>
      </c>
      <c r="AB49" s="101">
        <f>+'2grid'!AB49*DC$2</f>
        <v>0</v>
      </c>
      <c r="AC49" s="101">
        <f>+'2grid'!AC49*DD$2</f>
        <v>0</v>
      </c>
      <c r="AD49" s="101">
        <f>+'2grid'!AD49*DE$2</f>
        <v>0</v>
      </c>
      <c r="AE49" s="101">
        <f>+'2grid'!AE49*DF$2</f>
        <v>0</v>
      </c>
      <c r="AF49" s="101">
        <f>+'2grid'!AF49*DG$2</f>
        <v>0</v>
      </c>
      <c r="AG49" s="101">
        <f>+'2grid'!AG49*DH$2</f>
        <v>0</v>
      </c>
      <c r="AH49" s="101">
        <f>+'2grid'!AH49*DI$2</f>
        <v>0</v>
      </c>
      <c r="AI49" s="101">
        <f>+'2grid'!AI49*DJ$2</f>
        <v>0</v>
      </c>
      <c r="AJ49" s="101">
        <f>+'2grid'!AJ49*DK$2</f>
        <v>0</v>
      </c>
      <c r="AK49" s="101">
        <f>+'2grid'!AK49*DL$2</f>
        <v>0</v>
      </c>
      <c r="AL49" s="101">
        <f>+'2grid'!AL49*DM$2</f>
        <v>0</v>
      </c>
      <c r="AM49" s="101">
        <f>+'2grid'!AM49*DN$2</f>
        <v>0</v>
      </c>
      <c r="AN49" s="101">
        <f>+'2grid'!AN49*DO$2</f>
        <v>0</v>
      </c>
      <c r="AO49" s="101">
        <f>+'2grid'!AO49*DP$2</f>
        <v>0</v>
      </c>
      <c r="AP49" s="101">
        <f>+'2grid'!AP49*DQ$2</f>
        <v>0</v>
      </c>
      <c r="AQ49" s="101">
        <f>+'2grid'!AQ49*DR$2</f>
        <v>0</v>
      </c>
      <c r="AR49" s="101">
        <f>+'2grid'!AR49*DS$2</f>
        <v>0</v>
      </c>
      <c r="AS49" s="101">
        <f>+'2grid'!AS49*DT$2</f>
        <v>0</v>
      </c>
      <c r="AT49" s="101">
        <f>+'2grid'!AT49*DU$2</f>
        <v>0</v>
      </c>
      <c r="AU49" s="101">
        <f>+'2grid'!AU49*DV$2</f>
        <v>0</v>
      </c>
      <c r="AV49" s="101">
        <f>+'2grid'!AV49*DW$2</f>
        <v>0</v>
      </c>
      <c r="AW49" s="101">
        <f>+'2grid'!AW49*DX$2</f>
        <v>0</v>
      </c>
      <c r="AX49" s="101">
        <f>+'2grid'!AX49*DY$2</f>
        <v>0</v>
      </c>
      <c r="AY49" s="101">
        <f>+'2grid'!AY49*DZ$2</f>
        <v>0</v>
      </c>
      <c r="AZ49" s="101">
        <f>+'2grid'!AZ49*EA$2</f>
        <v>0</v>
      </c>
      <c r="BA49" s="101">
        <f>+'2grid'!BA49*EB$2</f>
        <v>0</v>
      </c>
      <c r="BB49" s="101">
        <f>+'2grid'!BB49*EC$2</f>
        <v>0</v>
      </c>
      <c r="BC49" s="101">
        <f>+'2grid'!BC49*ED$2</f>
        <v>0</v>
      </c>
      <c r="BD49" s="101">
        <f>+'2grid'!BD49*EE$2</f>
        <v>0</v>
      </c>
      <c r="BE49" s="101">
        <f>+'2grid'!BE49*EF$2</f>
        <v>0</v>
      </c>
      <c r="BF49" s="101">
        <f>+'2grid'!BF49*EG$2</f>
        <v>0</v>
      </c>
      <c r="BG49" s="101">
        <f>+'2grid'!BG49*EH$2</f>
        <v>0</v>
      </c>
      <c r="BH49" s="101">
        <f>+'2grid'!BH49*EI$2</f>
        <v>0</v>
      </c>
      <c r="BI49" s="101">
        <f>+'2grid'!BI49*EJ$2</f>
        <v>0</v>
      </c>
      <c r="BJ49" s="101">
        <f>+'2grid'!BJ49*EK$2</f>
        <v>0</v>
      </c>
      <c r="BK49" s="101">
        <f>+'2grid'!BK49*EL$2</f>
        <v>0</v>
      </c>
      <c r="BL49" s="101">
        <f>+'2grid'!BL49*EM$2</f>
        <v>0</v>
      </c>
      <c r="BM49" s="101">
        <f>+'2grid'!BM49*EN$2</f>
        <v>0</v>
      </c>
      <c r="BN49" s="101">
        <f>+'2grid'!BN49*EO$2</f>
        <v>0</v>
      </c>
      <c r="BO49" s="101">
        <f>+'2grid'!BO49*EP$2</f>
        <v>0</v>
      </c>
      <c r="BP49" s="101">
        <f>+'2grid'!BP49*EQ$2</f>
        <v>0</v>
      </c>
      <c r="BQ49" s="101">
        <f>+'2grid'!BQ49*ER$2</f>
        <v>0</v>
      </c>
      <c r="BR49" s="101">
        <f>+'2grid'!BR49*ES$2</f>
        <v>0</v>
      </c>
      <c r="BS49" s="101">
        <f>+'2grid'!BS49*ET$2</f>
        <v>0</v>
      </c>
      <c r="BT49" s="101">
        <f>+'2grid'!BT49*EU$2</f>
        <v>0</v>
      </c>
      <c r="BU49" s="101">
        <f>+'2grid'!BU49*EV$2</f>
        <v>0</v>
      </c>
      <c r="BV49" s="101">
        <f>+'2grid'!BV49*EW$2</f>
        <v>0</v>
      </c>
      <c r="BW49" s="101">
        <f>+'2grid'!BW49*EX$2</f>
        <v>0</v>
      </c>
      <c r="BX49" s="101">
        <f>+'2grid'!BX49*EY$2</f>
        <v>0</v>
      </c>
      <c r="BY49" s="101">
        <f>+'2grid'!BY49*EZ$2</f>
        <v>0</v>
      </c>
      <c r="BZ49" s="101">
        <f>+'2grid'!BZ49*FA$2</f>
        <v>0</v>
      </c>
      <c r="CA49" s="101">
        <f>+'2grid'!CA49*FB$2</f>
        <v>0</v>
      </c>
    </row>
    <row r="50" spans="1:79" x14ac:dyDescent="0.2">
      <c r="A50" s="9">
        <v>178</v>
      </c>
      <c r="B50" s="101">
        <f>+'2grid'!B50*CC$2</f>
        <v>0</v>
      </c>
      <c r="C50" s="101">
        <f>+'2grid'!C50*CD$2</f>
        <v>0</v>
      </c>
      <c r="D50" s="101">
        <f>+'2grid'!D50*CE$2</f>
        <v>0</v>
      </c>
      <c r="E50" s="101">
        <f>+'2grid'!E50*CF$2</f>
        <v>0</v>
      </c>
      <c r="F50" s="101">
        <f>+'2grid'!F50*CG$2</f>
        <v>0</v>
      </c>
      <c r="G50" s="101">
        <f>+'2grid'!G50*CH$2</f>
        <v>0</v>
      </c>
      <c r="H50" s="101">
        <f>+'2grid'!H50*CI$2</f>
        <v>737.99002400044481</v>
      </c>
      <c r="I50" s="101">
        <f>+'2grid'!I50*CJ$2</f>
        <v>1448.6470841490211</v>
      </c>
      <c r="J50" s="101">
        <f>+'2grid'!J50*CK$2</f>
        <v>1760.7838185320352</v>
      </c>
      <c r="K50" s="101">
        <f>+'2grid'!K50*CL$2</f>
        <v>2095.0646474378464</v>
      </c>
      <c r="L50" s="101">
        <f>+'2grid'!L50*CM$2</f>
        <v>2399.3567206685739</v>
      </c>
      <c r="M50" s="101">
        <f>+'2grid'!M50*CN$2</f>
        <v>2633.4057500551539</v>
      </c>
      <c r="N50" s="101">
        <f>+'2grid'!N50*CO$2</f>
        <v>2886.0811571359941</v>
      </c>
      <c r="O50" s="101">
        <f>+'2grid'!O50*CP$2</f>
        <v>3158.0013632130604</v>
      </c>
      <c r="P50" s="101">
        <f>+'2grid'!P50*CQ$2</f>
        <v>3449.5775029723959</v>
      </c>
      <c r="Q50" s="101">
        <f>+'2grid'!Q50*CR$2</f>
        <v>3760.9344108341606</v>
      </c>
      <c r="R50" s="101">
        <f>+'2grid'!R50*CS$2</f>
        <v>4091.8089712552828</v>
      </c>
      <c r="S50" s="101">
        <f>+'2grid'!S50*CT$2</f>
        <v>4441.4185639188099</v>
      </c>
      <c r="T50" s="101">
        <f>+'2grid'!T50*CU$2</f>
        <v>4808.2892345013115</v>
      </c>
      <c r="U50" s="101">
        <f>+'2grid'!U50*CV$2</f>
        <v>5190.0283276781456</v>
      </c>
      <c r="V50" s="101">
        <f>+'2grid'!V50*CW$2</f>
        <v>5583.0182920526768</v>
      </c>
      <c r="W50" s="101">
        <f>+'2grid'!W50*CX$2</f>
        <v>5981.9946227340952</v>
      </c>
      <c r="X50" s="101">
        <f>+'2grid'!X50*CY$2</f>
        <v>6379.4461914834492</v>
      </c>
      <c r="Y50" s="101">
        <f>+'2grid'!Y50*CZ$2</f>
        <v>6764.7291591942176</v>
      </c>
      <c r="Z50" s="101">
        <f>+'2grid'!Z50*DA$2</f>
        <v>7122.6897864985349</v>
      </c>
      <c r="AA50" s="101">
        <f>+'2grid'!AA50*DB$2</f>
        <v>7431.3791633648016</v>
      </c>
      <c r="AB50" s="101">
        <f>+'2grid'!AB50*DC$2</f>
        <v>7657.9205779117365</v>
      </c>
      <c r="AC50" s="101">
        <f>+'2grid'!AC50*DD$2</f>
        <v>7750.1124352798306</v>
      </c>
      <c r="AD50" s="101">
        <f>+'2grid'!AD50*DE$2</f>
        <v>7611.9803110410694</v>
      </c>
      <c r="AE50" s="101">
        <f>+'2grid'!AE50*DF$2</f>
        <v>7504.2537988174427</v>
      </c>
      <c r="AF50" s="101">
        <f>+'2grid'!AF50*DG$2</f>
        <v>7397.4177663969313</v>
      </c>
      <c r="AG50" s="101">
        <f>+'2grid'!AG50*DH$2</f>
        <v>7291.5697852709309</v>
      </c>
      <c r="AH50" s="101">
        <f>+'2grid'!AH50*DI$2</f>
        <v>7186.8249420405036</v>
      </c>
      <c r="AI50" s="101">
        <f>+'2grid'!AI50*DJ$2</f>
        <v>7083.3199878383157</v>
      </c>
      <c r="AJ50" s="101">
        <f>+'2grid'!AJ50*DK$2</f>
        <v>6981.2187270729082</v>
      </c>
      <c r="AK50" s="101">
        <f>+'2grid'!AK50*DL$2</f>
        <v>6880.7191013671736</v>
      </c>
      <c r="AL50" s="101">
        <f>+'2grid'!AL50*DM$2</f>
        <v>6782.0626278733898</v>
      </c>
      <c r="AM50" s="101">
        <f>+'2grid'!AM50*DN$2</f>
        <v>6685.5471631764522</v>
      </c>
      <c r="AN50" s="101">
        <f>+'2grid'!AN50*DO$2</f>
        <v>6591.5444539050768</v>
      </c>
      <c r="AO50" s="101">
        <f>+'2grid'!AO50*DP$2</f>
        <v>6500.5247241847883</v>
      </c>
      <c r="AP50" s="101">
        <f>+'2grid'!AP50*DQ$2</f>
        <v>6413.0918577248485</v>
      </c>
      <c r="AQ50" s="101">
        <f>+'2grid'!AQ50*DR$2</f>
        <v>6330.0349711544222</v>
      </c>
      <c r="AR50" s="101">
        <f>+'2grid'!AR50*DS$2</f>
        <v>6252.4061536385734</v>
      </c>
      <c r="AS50" s="101">
        <f>+'2grid'!AS50*DT$2</f>
        <v>6181.6415287093178</v>
      </c>
      <c r="AT50" s="101">
        <f>+'2grid'!AT50*DU$2</f>
        <v>6119.7571967046943</v>
      </c>
      <c r="AU50" s="101">
        <f>+'2grid'!AU50*DV$2</f>
        <v>6069.6814599919617</v>
      </c>
      <c r="AV50" s="101">
        <f>+'2grid'!AV50*DW$2</f>
        <v>6035.8512444599673</v>
      </c>
      <c r="AW50" s="101">
        <f>+'2grid'!AW50*DX$2</f>
        <v>6025.3628788460082</v>
      </c>
      <c r="AX50" s="101">
        <f>+'2grid'!AX50*DY$2</f>
        <v>6117.6384995372518</v>
      </c>
      <c r="AY50" s="101">
        <f>+'2grid'!AY50*DZ$2</f>
        <v>6273.0619177699791</v>
      </c>
      <c r="AZ50" s="101">
        <f>+'2grid'!AZ50*EA$2</f>
        <v>6546.9917690091979</v>
      </c>
      <c r="BA50" s="101">
        <f>+'2grid'!BA50*EB$2</f>
        <v>7098.3388817687382</v>
      </c>
      <c r="BB50" s="101">
        <f>+'2grid'!BB50*EC$2</f>
        <v>8758.0755761098626</v>
      </c>
      <c r="BC50" s="101">
        <f>+'2grid'!BC50*ED$2</f>
        <v>10520</v>
      </c>
      <c r="BD50" s="101">
        <f>+'2grid'!BD50*EE$2</f>
        <v>10440</v>
      </c>
      <c r="BE50" s="101">
        <f>+'2grid'!BE50*EF$2</f>
        <v>10360</v>
      </c>
      <c r="BF50" s="101">
        <f>+'2grid'!BF50*EG$2</f>
        <v>10280</v>
      </c>
      <c r="BG50" s="101">
        <f>+'2grid'!BG50*EH$2</f>
        <v>10200</v>
      </c>
      <c r="BH50" s="101">
        <f>+'2grid'!BH50*EI$2</f>
        <v>10200</v>
      </c>
      <c r="BI50" s="101">
        <f>+'2grid'!BI50*EJ$2</f>
        <v>10200</v>
      </c>
      <c r="BJ50" s="101">
        <f>+'2grid'!BJ50*EK$2</f>
        <v>10200</v>
      </c>
      <c r="BK50" s="101">
        <f>+'2grid'!BK50*EL$2</f>
        <v>10200</v>
      </c>
      <c r="BL50" s="101">
        <f>+'2grid'!BL50*EM$2</f>
        <v>10200</v>
      </c>
      <c r="BM50" s="101">
        <f>+'2grid'!BM50*EN$2</f>
        <v>10200</v>
      </c>
      <c r="BN50" s="101">
        <f>+'2grid'!BN50*EO$2</f>
        <v>10200</v>
      </c>
      <c r="BO50" s="101">
        <f>+'2grid'!BO50*EP$2</f>
        <v>10200</v>
      </c>
      <c r="BP50" s="101">
        <f>+'2grid'!BP50*EQ$2</f>
        <v>10200</v>
      </c>
      <c r="BQ50" s="101">
        <f>+'2grid'!BQ50*ER$2</f>
        <v>10200</v>
      </c>
      <c r="BR50" s="101">
        <f>+'2grid'!BR50*ES$2</f>
        <v>10200</v>
      </c>
      <c r="BS50" s="101">
        <f>+'2grid'!BS50*ET$2</f>
        <v>10200</v>
      </c>
      <c r="BT50" s="101">
        <f>+'2grid'!BT50*EU$2</f>
        <v>10200</v>
      </c>
      <c r="BU50" s="101">
        <f>+'2grid'!BU50*EV$2</f>
        <v>10200</v>
      </c>
      <c r="BV50" s="101">
        <f>+'2grid'!BV50*EW$2</f>
        <v>10200</v>
      </c>
      <c r="BW50" s="101">
        <f>+'2grid'!BW50*EX$2</f>
        <v>10200</v>
      </c>
      <c r="BX50" s="101">
        <f>+'2grid'!BX50*EY$2</f>
        <v>10200</v>
      </c>
      <c r="BY50" s="101">
        <f>+'2grid'!BY50*EZ$2</f>
        <v>10200</v>
      </c>
      <c r="BZ50" s="101">
        <f>+'2grid'!BZ50*FA$2</f>
        <v>10200</v>
      </c>
      <c r="CA50" s="101">
        <f>+'2grid'!CA50*FB$2</f>
        <v>10200</v>
      </c>
    </row>
    <row r="51" spans="1:79" x14ac:dyDescent="0.2">
      <c r="A51" s="9">
        <v>180</v>
      </c>
      <c r="B51" s="101">
        <f>+'2grid'!B51*CC$2</f>
        <v>0</v>
      </c>
      <c r="C51" s="101">
        <f>+'2grid'!C51*CD$2</f>
        <v>0</v>
      </c>
      <c r="D51" s="101">
        <f>+'2grid'!D51*CE$2</f>
        <v>0</v>
      </c>
      <c r="E51" s="101">
        <f>+'2grid'!E51*CF$2</f>
        <v>0</v>
      </c>
      <c r="F51" s="101">
        <f>+'2grid'!F51*CG$2</f>
        <v>0</v>
      </c>
      <c r="G51" s="101">
        <f>+'2grid'!G51*CH$2</f>
        <v>0</v>
      </c>
      <c r="H51" s="101">
        <f>+'2grid'!H51*CI$2</f>
        <v>1151.5294882762621</v>
      </c>
      <c r="I51" s="101">
        <f>+'2grid'!I51*CJ$2</f>
        <v>2260.4097362459956</v>
      </c>
      <c r="J51" s="101">
        <f>+'2grid'!J51*CK$2</f>
        <v>2656.2147769990534</v>
      </c>
      <c r="K51" s="101">
        <f>+'2grid'!K51*CL$2</f>
        <v>3056.0963723730661</v>
      </c>
      <c r="L51" s="101">
        <f>+'2grid'!L51*CM$2</f>
        <v>3380.6598214791552</v>
      </c>
      <c r="M51" s="101">
        <f>+'2grid'!M51*CN$2</f>
        <v>4227.6078224474877</v>
      </c>
      <c r="N51" s="101">
        <f>+'2grid'!N51*CO$2</f>
        <v>5285.6385941741846</v>
      </c>
      <c r="O51" s="101">
        <f>+'2grid'!O51*CP$2</f>
        <v>6605.781756147675</v>
      </c>
      <c r="P51" s="101">
        <f>+'2grid'!P51*CQ$2</f>
        <v>8250.4881810643383</v>
      </c>
      <c r="Q51" s="101">
        <f>+'2grid'!Q51*CR$2</f>
        <v>10295.712353680849</v>
      </c>
      <c r="R51" s="101">
        <f>+'2grid'!R51*CS$2</f>
        <v>12833.112324829728</v>
      </c>
      <c r="S51" s="101">
        <f>+'2grid'!S51*CT$2</f>
        <v>15972.189481888223</v>
      </c>
      <c r="T51" s="101">
        <f>+'2grid'!T51*CU$2</f>
        <v>19842.03265038451</v>
      </c>
      <c r="U51" s="101">
        <f>+'2grid'!U51*CV$2</f>
        <v>21042.168558795653</v>
      </c>
      <c r="V51" s="101">
        <f>+'2grid'!V51*CW$2</f>
        <v>21956.090823071972</v>
      </c>
      <c r="W51" s="101">
        <f>+'2grid'!W51*CX$2</f>
        <v>23947.891541988043</v>
      </c>
      <c r="X51" s="101">
        <f>+'2grid'!X51*CY$2</f>
        <v>25449.808289587811</v>
      </c>
      <c r="Y51" s="101">
        <f>+'2grid'!Y51*CZ$2</f>
        <v>26446.372155727484</v>
      </c>
      <c r="Z51" s="101">
        <f>+'2grid'!Z51*DA$2</f>
        <v>28257.394818770252</v>
      </c>
      <c r="AA51" s="101">
        <f>+'2grid'!AA51*DB$2</f>
        <v>29239.214219098787</v>
      </c>
      <c r="AB51" s="101">
        <f>+'2grid'!AB51*DC$2</f>
        <v>27669.750410267257</v>
      </c>
      <c r="AC51" s="101">
        <f>+'2grid'!AC51*DD$2</f>
        <v>25424.653874848838</v>
      </c>
      <c r="AD51" s="101">
        <f>+'2grid'!AD51*DE$2</f>
        <v>24973.75386263254</v>
      </c>
      <c r="AE51" s="101">
        <f>+'2grid'!AE51*DF$2</f>
        <v>24479.587801922815</v>
      </c>
      <c r="AF51" s="101">
        <f>+'2grid'!AF51*DG$2</f>
        <v>23985.142314361456</v>
      </c>
      <c r="AG51" s="101">
        <f>+'2grid'!AG51*DH$2</f>
        <v>23490.309274861815</v>
      </c>
      <c r="AH51" s="101">
        <f>+'2grid'!AH51*DI$2</f>
        <v>22994.967397294076</v>
      </c>
      <c r="AI51" s="101">
        <f>+'2grid'!AI51*DJ$2</f>
        <v>22498.980474586926</v>
      </c>
      <c r="AJ51" s="101">
        <f>+'2grid'!AJ51*DK$2</f>
        <v>22002.195405181272</v>
      </c>
      <c r="AK51" s="101">
        <f>+'2grid'!AK51*DL$2</f>
        <v>21504.440017051227</v>
      </c>
      <c r="AL51" s="101">
        <f>+'2grid'!AL51*DM$2</f>
        <v>21005.520737859766</v>
      </c>
      <c r="AM51" s="101">
        <f>+'2grid'!AM51*DN$2</f>
        <v>20505.220231480336</v>
      </c>
      <c r="AN51" s="101">
        <f>+'2grid'!AN51*DO$2</f>
        <v>20003.295256610098</v>
      </c>
      <c r="AO51" s="101">
        <f>+'2grid'!AO51*DP$2</f>
        <v>19499.475259210831</v>
      </c>
      <c r="AP51" s="101">
        <f>+'2grid'!AP51*DQ$2</f>
        <v>18993.462698772684</v>
      </c>
      <c r="AQ51" s="101">
        <f>+'2grid'!AQ51*DR$2</f>
        <v>18484.937056156243</v>
      </c>
      <c r="AR51" s="101">
        <f>+'2grid'!AR51*DS$2</f>
        <v>17973.566357663301</v>
      </c>
      <c r="AS51" s="101">
        <f>+'2grid'!AS51*DT$2</f>
        <v>17459.0339336705</v>
      </c>
      <c r="AT51" s="101">
        <f>+'2grid'!AT51*DU$2</f>
        <v>16941.096467522471</v>
      </c>
      <c r="AU51" s="101">
        <f>+'2grid'!AU51*DV$2</f>
        <v>16419.70825625999</v>
      </c>
      <c r="AV51" s="101">
        <f>+'2grid'!AV51*DW$2</f>
        <v>15895.292203244679</v>
      </c>
      <c r="AW51" s="101">
        <f>+'2grid'!AW51*DX$2</f>
        <v>15369.357875975105</v>
      </c>
      <c r="AX51" s="101">
        <f>+'2grid'!AX51*DY$2</f>
        <v>15010.973563064714</v>
      </c>
      <c r="AY51" s="101">
        <f>+'2grid'!AY51*DZ$2</f>
        <v>14660.733842265476</v>
      </c>
      <c r="AZ51" s="101">
        <f>+'2grid'!AZ51*EA$2</f>
        <v>14350.99564940313</v>
      </c>
      <c r="BA51" s="101">
        <f>+'2grid'!BA51*EB$2</f>
        <v>14197.977383831558</v>
      </c>
      <c r="BB51" s="101">
        <f>+'2grid'!BB51*EC$2</f>
        <v>14899.456091011849</v>
      </c>
      <c r="BC51" s="101">
        <f>+'2grid'!BC51*ED$2</f>
        <v>15780</v>
      </c>
      <c r="BD51" s="101">
        <f>+'2grid'!BD51*EE$2</f>
        <v>15660</v>
      </c>
      <c r="BE51" s="101">
        <f>+'2grid'!BE51*EF$2</f>
        <v>15540</v>
      </c>
      <c r="BF51" s="101">
        <f>+'2grid'!BF51*EG$2</f>
        <v>15420</v>
      </c>
      <c r="BG51" s="101">
        <f>+'2grid'!BG51*EH$2</f>
        <v>18462</v>
      </c>
      <c r="BH51" s="101">
        <f>+'2grid'!BH51*EI$2</f>
        <v>18462</v>
      </c>
      <c r="BI51" s="101">
        <f>+'2grid'!BI51*EJ$2</f>
        <v>18462</v>
      </c>
      <c r="BJ51" s="101">
        <f>+'2grid'!BJ51*EK$2</f>
        <v>18462</v>
      </c>
      <c r="BK51" s="101">
        <f>+'2grid'!BK51*EL$2</f>
        <v>18462</v>
      </c>
      <c r="BL51" s="101">
        <f>+'2grid'!BL51*EM$2</f>
        <v>18462</v>
      </c>
      <c r="BM51" s="101">
        <f>+'2grid'!BM51*EN$2</f>
        <v>18498.72</v>
      </c>
      <c r="BN51" s="101">
        <f>+'2grid'!BN51*EO$2</f>
        <v>18564</v>
      </c>
      <c r="BO51" s="101">
        <f>+'2grid'!BO51*EP$2</f>
        <v>18564</v>
      </c>
      <c r="BP51" s="101">
        <f>+'2grid'!BP51*EQ$2</f>
        <v>18564</v>
      </c>
      <c r="BQ51" s="101">
        <f>+'2grid'!BQ51*ER$2</f>
        <v>18564</v>
      </c>
      <c r="BR51" s="101">
        <f>+'2grid'!BR51*ES$2</f>
        <v>18564</v>
      </c>
      <c r="BS51" s="101">
        <f>+'2grid'!BS51*ET$2</f>
        <v>18564</v>
      </c>
      <c r="BT51" s="101">
        <f>+'2grid'!BT51*EU$2</f>
        <v>18564</v>
      </c>
      <c r="BU51" s="101">
        <f>+'2grid'!BU51*EV$2</f>
        <v>18564</v>
      </c>
      <c r="BV51" s="101">
        <f>+'2grid'!BV51*EW$2</f>
        <v>18564</v>
      </c>
      <c r="BW51" s="101">
        <f>+'2grid'!BW51*EX$2</f>
        <v>18564</v>
      </c>
      <c r="BX51" s="101">
        <f>+'2grid'!BX51*EY$2</f>
        <v>18564</v>
      </c>
      <c r="BY51" s="101">
        <f>+'2grid'!BY51*EZ$2</f>
        <v>18564</v>
      </c>
      <c r="BZ51" s="101">
        <f>+'2grid'!BZ51*FA$2</f>
        <v>18564</v>
      </c>
      <c r="CA51" s="101">
        <f>+'2grid'!CA51*FB$2</f>
        <v>18564</v>
      </c>
    </row>
    <row r="52" spans="1:79" x14ac:dyDescent="0.2">
      <c r="A52" s="9">
        <v>184</v>
      </c>
      <c r="B52" s="101">
        <f>+'2grid'!B52*CC$2</f>
        <v>0</v>
      </c>
      <c r="C52" s="101">
        <f>+'2grid'!C52*CD$2</f>
        <v>0</v>
      </c>
      <c r="D52" s="101">
        <f>+'2grid'!D52*CE$2</f>
        <v>0</v>
      </c>
      <c r="E52" s="101">
        <f>+'2grid'!E52*CF$2</f>
        <v>0</v>
      </c>
      <c r="F52" s="101">
        <f>+'2grid'!F52*CG$2</f>
        <v>0</v>
      </c>
      <c r="G52" s="101">
        <f>+'2grid'!G52*CH$2</f>
        <v>0</v>
      </c>
      <c r="H52" s="101">
        <f>+'2grid'!H52*CI$2</f>
        <v>0</v>
      </c>
      <c r="I52" s="101">
        <f>+'2grid'!I52*CJ$2</f>
        <v>0</v>
      </c>
      <c r="J52" s="101">
        <f>+'2grid'!J52*CK$2</f>
        <v>0</v>
      </c>
      <c r="K52" s="101">
        <f>+'2grid'!K52*CL$2</f>
        <v>0</v>
      </c>
      <c r="L52" s="101">
        <f>+'2grid'!L52*CM$2</f>
        <v>0</v>
      </c>
      <c r="M52" s="101">
        <f>+'2grid'!M52*CN$2</f>
        <v>0</v>
      </c>
      <c r="N52" s="101">
        <f>+'2grid'!N52*CO$2</f>
        <v>0</v>
      </c>
      <c r="O52" s="101">
        <f>+'2grid'!O52*CP$2</f>
        <v>0</v>
      </c>
      <c r="P52" s="101">
        <f>+'2grid'!P52*CQ$2</f>
        <v>0</v>
      </c>
      <c r="Q52" s="101">
        <f>+'2grid'!Q52*CR$2</f>
        <v>0</v>
      </c>
      <c r="R52" s="101">
        <f>+'2grid'!R52*CS$2</f>
        <v>0</v>
      </c>
      <c r="S52" s="101">
        <f>+'2grid'!S52*CT$2</f>
        <v>0</v>
      </c>
      <c r="T52" s="101">
        <f>+'2grid'!T52*CU$2</f>
        <v>0</v>
      </c>
      <c r="U52" s="101">
        <f>+'2grid'!U52*CV$2</f>
        <v>0</v>
      </c>
      <c r="V52" s="101">
        <f>+'2grid'!V52*CW$2</f>
        <v>0</v>
      </c>
      <c r="W52" s="101">
        <f>+'2grid'!W52*CX$2</f>
        <v>0</v>
      </c>
      <c r="X52" s="101">
        <f>+'2grid'!X52*CY$2</f>
        <v>0</v>
      </c>
      <c r="Y52" s="101">
        <f>+'2grid'!Y52*CZ$2</f>
        <v>0</v>
      </c>
      <c r="Z52" s="101">
        <f>+'2grid'!Z52*DA$2</f>
        <v>0</v>
      </c>
      <c r="AA52" s="101">
        <f>+'2grid'!AA52*DB$2</f>
        <v>0</v>
      </c>
      <c r="AB52" s="101">
        <f>+'2grid'!AB52*DC$2</f>
        <v>0</v>
      </c>
      <c r="AC52" s="101">
        <f>+'2grid'!AC52*DD$2</f>
        <v>0</v>
      </c>
      <c r="AD52" s="101">
        <f>+'2grid'!AD52*DE$2</f>
        <v>0</v>
      </c>
      <c r="AE52" s="101">
        <f>+'2grid'!AE52*DF$2</f>
        <v>0</v>
      </c>
      <c r="AF52" s="101">
        <f>+'2grid'!AF52*DG$2</f>
        <v>0</v>
      </c>
      <c r="AG52" s="101">
        <f>+'2grid'!AG52*DH$2</f>
        <v>0</v>
      </c>
      <c r="AH52" s="101">
        <f>+'2grid'!AH52*DI$2</f>
        <v>0</v>
      </c>
      <c r="AI52" s="101">
        <f>+'2grid'!AI52*DJ$2</f>
        <v>0</v>
      </c>
      <c r="AJ52" s="101">
        <f>+'2grid'!AJ52*DK$2</f>
        <v>0</v>
      </c>
      <c r="AK52" s="101">
        <f>+'2grid'!AK52*DL$2</f>
        <v>0</v>
      </c>
      <c r="AL52" s="101">
        <f>+'2grid'!AL52*DM$2</f>
        <v>0</v>
      </c>
      <c r="AM52" s="101">
        <f>+'2grid'!AM52*DN$2</f>
        <v>0</v>
      </c>
      <c r="AN52" s="101">
        <f>+'2grid'!AN52*DO$2</f>
        <v>0</v>
      </c>
      <c r="AO52" s="101">
        <f>+'2grid'!AO52*DP$2</f>
        <v>0</v>
      </c>
      <c r="AP52" s="101">
        <f>+'2grid'!AP52*DQ$2</f>
        <v>0</v>
      </c>
      <c r="AQ52" s="101">
        <f>+'2grid'!AQ52*DR$2</f>
        <v>0</v>
      </c>
      <c r="AR52" s="101">
        <f>+'2grid'!AR52*DS$2</f>
        <v>0</v>
      </c>
      <c r="AS52" s="101">
        <f>+'2grid'!AS52*DT$2</f>
        <v>0</v>
      </c>
      <c r="AT52" s="101">
        <f>+'2grid'!AT52*DU$2</f>
        <v>0</v>
      </c>
      <c r="AU52" s="101">
        <f>+'2grid'!AU52*DV$2</f>
        <v>0</v>
      </c>
      <c r="AV52" s="101">
        <f>+'2grid'!AV52*DW$2</f>
        <v>0</v>
      </c>
      <c r="AW52" s="101">
        <f>+'2grid'!AW52*DX$2</f>
        <v>0</v>
      </c>
      <c r="AX52" s="101">
        <f>+'2grid'!AX52*DY$2</f>
        <v>0</v>
      </c>
      <c r="AY52" s="101">
        <f>+'2grid'!AY52*DZ$2</f>
        <v>0</v>
      </c>
      <c r="AZ52" s="101">
        <f>+'2grid'!AZ52*EA$2</f>
        <v>0</v>
      </c>
      <c r="BA52" s="101">
        <f>+'2grid'!BA52*EB$2</f>
        <v>0</v>
      </c>
      <c r="BB52" s="101">
        <f>+'2grid'!BB52*EC$2</f>
        <v>0</v>
      </c>
      <c r="BC52" s="101">
        <f>+'2grid'!BC52*ED$2</f>
        <v>0</v>
      </c>
      <c r="BD52" s="101">
        <f>+'2grid'!BD52*EE$2</f>
        <v>0</v>
      </c>
      <c r="BE52" s="101">
        <f>+'2grid'!BE52*EF$2</f>
        <v>0</v>
      </c>
      <c r="BF52" s="101">
        <f>+'2grid'!BF52*EG$2</f>
        <v>0</v>
      </c>
      <c r="BG52" s="101">
        <f>+'2grid'!BG52*EH$2</f>
        <v>0</v>
      </c>
      <c r="BH52" s="101">
        <f>+'2grid'!BH52*EI$2</f>
        <v>0</v>
      </c>
      <c r="BI52" s="101">
        <f>+'2grid'!BI52*EJ$2</f>
        <v>0</v>
      </c>
      <c r="BJ52" s="101">
        <f>+'2grid'!BJ52*EK$2</f>
        <v>0</v>
      </c>
      <c r="BK52" s="101">
        <f>+'2grid'!BK52*EL$2</f>
        <v>0</v>
      </c>
      <c r="BL52" s="101">
        <f>+'2grid'!BL52*EM$2</f>
        <v>0</v>
      </c>
      <c r="BM52" s="101">
        <f>+'2grid'!BM52*EN$2</f>
        <v>0</v>
      </c>
      <c r="BN52" s="101">
        <f>+'2grid'!BN52*EO$2</f>
        <v>0</v>
      </c>
      <c r="BO52" s="101">
        <f>+'2grid'!BO52*EP$2</f>
        <v>0</v>
      </c>
      <c r="BP52" s="101">
        <f>+'2grid'!BP52*EQ$2</f>
        <v>0</v>
      </c>
      <c r="BQ52" s="101">
        <f>+'2grid'!BQ52*ER$2</f>
        <v>0</v>
      </c>
      <c r="BR52" s="101">
        <f>+'2grid'!BR52*ES$2</f>
        <v>0</v>
      </c>
      <c r="BS52" s="101">
        <f>+'2grid'!BS52*ET$2</f>
        <v>0</v>
      </c>
      <c r="BT52" s="101">
        <f>+'2grid'!BT52*EU$2</f>
        <v>0</v>
      </c>
      <c r="BU52" s="101">
        <f>+'2grid'!BU52*EV$2</f>
        <v>0</v>
      </c>
      <c r="BV52" s="101">
        <f>+'2grid'!BV52*EW$2</f>
        <v>0</v>
      </c>
      <c r="BW52" s="101">
        <f>+'2grid'!BW52*EX$2</f>
        <v>0</v>
      </c>
      <c r="BX52" s="101">
        <f>+'2grid'!BX52*EY$2</f>
        <v>0</v>
      </c>
      <c r="BY52" s="101">
        <f>+'2grid'!BY52*EZ$2</f>
        <v>0</v>
      </c>
      <c r="BZ52" s="101">
        <f>+'2grid'!BZ52*FA$2</f>
        <v>0</v>
      </c>
      <c r="CA52" s="101">
        <f>+'2grid'!CA52*FB$2</f>
        <v>0</v>
      </c>
    </row>
    <row r="53" spans="1:79" x14ac:dyDescent="0.2">
      <c r="A53" s="9">
        <v>188</v>
      </c>
      <c r="B53" s="101">
        <f>+'2grid'!B53*CC$2</f>
        <v>0</v>
      </c>
      <c r="C53" s="101">
        <f>+'2grid'!C53*CD$2</f>
        <v>0</v>
      </c>
      <c r="D53" s="101">
        <f>+'2grid'!D53*CE$2</f>
        <v>0</v>
      </c>
      <c r="E53" s="101">
        <f>+'2grid'!E53*CF$2</f>
        <v>0</v>
      </c>
      <c r="F53" s="101">
        <f>+'2grid'!F53*CG$2</f>
        <v>0</v>
      </c>
      <c r="G53" s="101">
        <f>+'2grid'!G53*CH$2</f>
        <v>0</v>
      </c>
      <c r="H53" s="101">
        <f>+'2grid'!H53*CI$2</f>
        <v>0</v>
      </c>
      <c r="I53" s="101">
        <f>+'2grid'!I53*CJ$2</f>
        <v>0</v>
      </c>
      <c r="J53" s="101">
        <f>+'2grid'!J53*CK$2</f>
        <v>0</v>
      </c>
      <c r="K53" s="101">
        <f>+'2grid'!K53*CL$2</f>
        <v>0</v>
      </c>
      <c r="L53" s="101">
        <f>+'2grid'!L53*CM$2</f>
        <v>0</v>
      </c>
      <c r="M53" s="101">
        <f>+'2grid'!M53*CN$2</f>
        <v>0</v>
      </c>
      <c r="N53" s="101">
        <f>+'2grid'!N53*CO$2</f>
        <v>0</v>
      </c>
      <c r="O53" s="101">
        <f>+'2grid'!O53*CP$2</f>
        <v>0</v>
      </c>
      <c r="P53" s="101">
        <f>+'2grid'!P53*CQ$2</f>
        <v>0</v>
      </c>
      <c r="Q53" s="101">
        <f>+'2grid'!Q53*CR$2</f>
        <v>0</v>
      </c>
      <c r="R53" s="101">
        <f>+'2grid'!R53*CS$2</f>
        <v>0</v>
      </c>
      <c r="S53" s="101">
        <f>+'2grid'!S53*CT$2</f>
        <v>0</v>
      </c>
      <c r="T53" s="101">
        <f>+'2grid'!T53*CU$2</f>
        <v>0</v>
      </c>
      <c r="U53" s="101">
        <f>+'2grid'!U53*CV$2</f>
        <v>0</v>
      </c>
      <c r="V53" s="101">
        <f>+'2grid'!V53*CW$2</f>
        <v>0</v>
      </c>
      <c r="W53" s="101">
        <f>+'2grid'!W53*CX$2</f>
        <v>0</v>
      </c>
      <c r="X53" s="101">
        <f>+'2grid'!X53*CY$2</f>
        <v>0</v>
      </c>
      <c r="Y53" s="101">
        <f>+'2grid'!Y53*CZ$2</f>
        <v>0</v>
      </c>
      <c r="Z53" s="101">
        <f>+'2grid'!Z53*DA$2</f>
        <v>0</v>
      </c>
      <c r="AA53" s="101">
        <f>+'2grid'!AA53*DB$2</f>
        <v>0</v>
      </c>
      <c r="AB53" s="101">
        <f>+'2grid'!AB53*DC$2</f>
        <v>6.0537676695881029</v>
      </c>
      <c r="AC53" s="101">
        <f>+'2grid'!AC53*DD$2</f>
        <v>21.911026713489299</v>
      </c>
      <c r="AD53" s="101">
        <f>+'2grid'!AD53*DE$2</f>
        <v>23.962168187941224</v>
      </c>
      <c r="AE53" s="101">
        <f>+'2grid'!AE53*DF$2</f>
        <v>26.185645740141734</v>
      </c>
      <c r="AF53" s="101">
        <f>+'2grid'!AF53*DG$2</f>
        <v>28.594561102275922</v>
      </c>
      <c r="AG53" s="101">
        <f>+'2grid'!AG53*DH$2</f>
        <v>31.202893737750951</v>
      </c>
      <c r="AH53" s="101">
        <f>+'2grid'!AH53*DI$2</f>
        <v>34.025547506569531</v>
      </c>
      <c r="AI53" s="101">
        <f>+'2grid'!AI53*DJ$2</f>
        <v>37.078398329571108</v>
      </c>
      <c r="AJ53" s="101">
        <f>+'2grid'!AJ53*DK$2</f>
        <v>40.378342639955349</v>
      </c>
      <c r="AK53" s="101">
        <f>+'2grid'!AK53*DL$2</f>
        <v>43.943346364039236</v>
      </c>
      <c r="AL53" s="101">
        <f>+'2grid'!AL53*DM$2</f>
        <v>47.792494120124893</v>
      </c>
      <c r="AM53" s="101">
        <f>+'2grid'!AM53*DN$2</f>
        <v>51.946038263865383</v>
      </c>
      <c r="AN53" s="101">
        <f>+'2grid'!AN53*DO$2</f>
        <v>58.919099086602756</v>
      </c>
      <c r="AO53" s="101">
        <f>+'2grid'!AO53*DP$2</f>
        <v>66.712307637438954</v>
      </c>
      <c r="AP53" s="101">
        <f>+'2grid'!AP53*DQ$2</f>
        <v>79.812749633285648</v>
      </c>
      <c r="AQ53" s="101">
        <f>+'2grid'!AQ53*DR$2</f>
        <v>96.635140729664528</v>
      </c>
      <c r="AR53" s="101">
        <f>+'2grid'!AR53*DS$2</f>
        <v>114.21967565364753</v>
      </c>
      <c r="AS53" s="101">
        <f>+'2grid'!AS53*DT$2</f>
        <v>120.77773054897992</v>
      </c>
      <c r="AT53" s="101">
        <f>+'2grid'!AT53*DU$2</f>
        <v>140.16361017588102</v>
      </c>
      <c r="AU53" s="101">
        <f>+'2grid'!AU53*DV$2</f>
        <v>163.85394466190553</v>
      </c>
      <c r="AV53" s="101">
        <f>+'2grid'!AV53*DW$2</f>
        <v>181.10939090468469</v>
      </c>
      <c r="AW53" s="101">
        <f>+'2grid'!AW53*DX$2</f>
        <v>209.20864206437128</v>
      </c>
      <c r="AX53" s="101">
        <f>+'2grid'!AX53*DY$2</f>
        <v>234.12678656225299</v>
      </c>
      <c r="AY53" s="101">
        <f>+'2grid'!AY53*DZ$2</f>
        <v>257.28208841426584</v>
      </c>
      <c r="AZ53" s="101">
        <f>+'2grid'!AZ53*EA$2</f>
        <v>302.89490788359439</v>
      </c>
      <c r="BA53" s="101">
        <f>+'2grid'!BA53*EB$2</f>
        <v>420.86390568508995</v>
      </c>
      <c r="BB53" s="101">
        <f>+'2grid'!BB53*EC$2</f>
        <v>658.57154309307202</v>
      </c>
      <c r="BC53" s="101">
        <f>+'2grid'!BC53*ED$2</f>
        <v>962.58</v>
      </c>
      <c r="BD53" s="101">
        <f>+'2grid'!BD53*EE$2</f>
        <v>1422.972</v>
      </c>
      <c r="BE53" s="101">
        <f>+'2grid'!BE53*EF$2</f>
        <v>2082.36</v>
      </c>
      <c r="BF53" s="101">
        <f>+'2grid'!BF53*EG$2</f>
        <v>1845.26</v>
      </c>
      <c r="BG53" s="101">
        <f>+'2grid'!BG53*EH$2</f>
        <v>1377</v>
      </c>
      <c r="BH53" s="101">
        <f>+'2grid'!BH53*EI$2</f>
        <v>1369.8600000000001</v>
      </c>
      <c r="BI53" s="101">
        <f>+'2grid'!BI53*EJ$2</f>
        <v>1362.72</v>
      </c>
      <c r="BJ53" s="101">
        <f>+'2grid'!BJ53*EK$2</f>
        <v>1355.58</v>
      </c>
      <c r="BK53" s="101">
        <f>+'2grid'!BK53*EL$2</f>
        <v>1348.44</v>
      </c>
      <c r="BL53" s="101">
        <f>+'2grid'!BL53*EM$2</f>
        <v>1341.3</v>
      </c>
      <c r="BM53" s="101">
        <f>+'2grid'!BM53*EN$2</f>
        <v>1336.2</v>
      </c>
      <c r="BN53" s="101">
        <f>+'2grid'!BN53*EO$2</f>
        <v>1326</v>
      </c>
      <c r="BO53" s="101">
        <f>+'2grid'!BO53*EP$2</f>
        <v>1326</v>
      </c>
      <c r="BP53" s="101">
        <f>+'2grid'!BP53*EQ$2</f>
        <v>1326</v>
      </c>
      <c r="BQ53" s="101">
        <f>+'2grid'!BQ53*ER$2</f>
        <v>1326</v>
      </c>
      <c r="BR53" s="101">
        <f>+'2grid'!BR53*ES$2</f>
        <v>1326</v>
      </c>
      <c r="BS53" s="101">
        <f>+'2grid'!BS53*ET$2</f>
        <v>1326</v>
      </c>
      <c r="BT53" s="101">
        <f>+'2grid'!BT53*EU$2</f>
        <v>1326</v>
      </c>
      <c r="BU53" s="101">
        <f>+'2grid'!BU53*EV$2</f>
        <v>1326</v>
      </c>
      <c r="BV53" s="101">
        <f>+'2grid'!BV53*EW$2</f>
        <v>1326</v>
      </c>
      <c r="BW53" s="101">
        <f>+'2grid'!BW53*EX$2</f>
        <v>1326</v>
      </c>
      <c r="BX53" s="101">
        <f>+'2grid'!BX53*EY$2</f>
        <v>1326</v>
      </c>
      <c r="BY53" s="101">
        <f>+'2grid'!BY53*EZ$2</f>
        <v>1326</v>
      </c>
      <c r="BZ53" s="101">
        <f>+'2grid'!BZ53*FA$2</f>
        <v>1326</v>
      </c>
      <c r="CA53" s="101">
        <f>+'2grid'!CA53*FB$2</f>
        <v>1326</v>
      </c>
    </row>
    <row r="54" spans="1:79" x14ac:dyDescent="0.2">
      <c r="A54" s="9">
        <v>191</v>
      </c>
      <c r="B54" s="101">
        <f>+'2grid'!B54*CC$2</f>
        <v>0</v>
      </c>
      <c r="C54" s="101">
        <f>+'2grid'!C54*CD$2</f>
        <v>0</v>
      </c>
      <c r="D54" s="101">
        <f>+'2grid'!D54*CE$2</f>
        <v>0</v>
      </c>
      <c r="E54" s="101">
        <f>+'2grid'!E54*CF$2</f>
        <v>0</v>
      </c>
      <c r="F54" s="101">
        <f>+'2grid'!F54*CG$2</f>
        <v>0</v>
      </c>
      <c r="G54" s="101">
        <f>+'2grid'!G54*CH$2</f>
        <v>0</v>
      </c>
      <c r="H54" s="101">
        <f>+'2grid'!H54*CI$2</f>
        <v>0</v>
      </c>
      <c r="I54" s="101">
        <f>+'2grid'!I54*CJ$2</f>
        <v>114.88012831737448</v>
      </c>
      <c r="J54" s="101">
        <f>+'2grid'!J54*CK$2</f>
        <v>200.75291512976671</v>
      </c>
      <c r="K54" s="101">
        <f>+'2grid'!K54*CL$2</f>
        <v>350.68578905804429</v>
      </c>
      <c r="L54" s="101">
        <f>+'2grid'!L54*CM$2</f>
        <v>612.36092413488268</v>
      </c>
      <c r="M54" s="101">
        <f>+'2grid'!M54*CN$2</f>
        <v>583.41775647059364</v>
      </c>
      <c r="N54" s="101">
        <f>+'2grid'!N54*CO$2</f>
        <v>556.01513406106574</v>
      </c>
      <c r="O54" s="101">
        <f>+'2grid'!O54*CP$2</f>
        <v>529.5765286316572</v>
      </c>
      <c r="P54" s="101">
        <f>+'2grid'!P54*CQ$2</f>
        <v>504.07180459648919</v>
      </c>
      <c r="Q54" s="101">
        <f>+'2grid'!Q54*CR$2</f>
        <v>479.47170942492772</v>
      </c>
      <c r="R54" s="101">
        <f>+'2grid'!R54*CS$2</f>
        <v>455.74784880234017</v>
      </c>
      <c r="S54" s="101">
        <f>+'2grid'!S54*CT$2</f>
        <v>864.3601324203288</v>
      </c>
      <c r="T54" s="101">
        <f>+'2grid'!T54*CU$2</f>
        <v>1435.567313899573</v>
      </c>
      <c r="U54" s="101">
        <f>+'2grid'!U54*CV$2</f>
        <v>1947.5750392134503</v>
      </c>
      <c r="V54" s="101">
        <f>+'2grid'!V54*CW$2</f>
        <v>2035.4692901960777</v>
      </c>
      <c r="W54" s="101">
        <f>+'2grid'!W54*CX$2</f>
        <v>2654.3658268235281</v>
      </c>
      <c r="X54" s="101">
        <f>+'2grid'!X54*CY$2</f>
        <v>2144.6444612156852</v>
      </c>
      <c r="Y54" s="101">
        <f>+'2grid'!Y54*CZ$2</f>
        <v>1606.8345683398688</v>
      </c>
      <c r="Z54" s="101">
        <f>+'2grid'!Z54*DA$2</f>
        <v>1878.5662513122165</v>
      </c>
      <c r="AA54" s="101">
        <f>+'2grid'!AA54*DB$2</f>
        <v>1370.0274068627448</v>
      </c>
      <c r="AB54" s="101">
        <f>+'2grid'!AB54*DC$2</f>
        <v>1313.9215225816986</v>
      </c>
      <c r="AC54" s="101">
        <f>+'2grid'!AC54*DD$2</f>
        <v>1228.5080923076914</v>
      </c>
      <c r="AD54" s="101">
        <f>+'2grid'!AD54*DE$2</f>
        <v>1144.2950133111801</v>
      </c>
      <c r="AE54" s="101">
        <f>+'2grid'!AE54*DF$2</f>
        <v>1077.5585769522747</v>
      </c>
      <c r="AF54" s="101">
        <f>+'2grid'!AF54*DG$2</f>
        <v>1006.2438254483136</v>
      </c>
      <c r="AG54" s="101">
        <f>+'2grid'!AG54*DH$2</f>
        <v>930.20150276402126</v>
      </c>
      <c r="AH54" s="101">
        <f>+'2grid'!AH54*DI$2</f>
        <v>849.28242065364998</v>
      </c>
      <c r="AI54" s="101">
        <f>+'2grid'!AI54*DJ$2</f>
        <v>833.41877616714157</v>
      </c>
      <c r="AJ54" s="101">
        <f>+'2grid'!AJ54*DK$2</f>
        <v>815.988661287019</v>
      </c>
      <c r="AK54" s="101">
        <f>+'2grid'!AK54*DL$2</f>
        <v>796.93729875068732</v>
      </c>
      <c r="AL54" s="101">
        <f>+'2grid'!AL54*DM$2</f>
        <v>776.20995425546175</v>
      </c>
      <c r="AM54" s="101">
        <f>+'2grid'!AM54*DN$2</f>
        <v>753.75210897297882</v>
      </c>
      <c r="AN54" s="101">
        <f>+'2grid'!AN54*DO$2</f>
        <v>732.42196860441084</v>
      </c>
      <c r="AO54" s="101">
        <f>+'2grid'!AO54*DP$2</f>
        <v>722.88496164410833</v>
      </c>
      <c r="AP54" s="101">
        <f>+'2grid'!AP54*DQ$2</f>
        <v>710.90872030870003</v>
      </c>
      <c r="AQ54" s="101">
        <f>+'2grid'!AQ54*DR$2</f>
        <v>696.31788419242457</v>
      </c>
      <c r="AR54" s="101">
        <f>+'2grid'!AR54*DS$2</f>
        <v>678.92996474486858</v>
      </c>
      <c r="AS54" s="101">
        <f>+'2grid'!AS54*DT$2</f>
        <v>658.5554385883969</v>
      </c>
      <c r="AT54" s="101">
        <f>+'2grid'!AT54*DU$2</f>
        <v>663.43795757786165</v>
      </c>
      <c r="AU54" s="101">
        <f>+'2grid'!AU54*DV$2</f>
        <v>663.74061412306946</v>
      </c>
      <c r="AV54" s="101">
        <f>+'2grid'!AV54*DW$2</f>
        <v>658.6389400604387</v>
      </c>
      <c r="AW54" s="101">
        <f>+'2grid'!AW54*DX$2</f>
        <v>647.20782074789747</v>
      </c>
      <c r="AX54" s="101">
        <f>+'2grid'!AX54*DY$2</f>
        <v>635.39432915514089</v>
      </c>
      <c r="AY54" s="101">
        <f>+'2grid'!AY54*DZ$2</f>
        <v>633.9820249117862</v>
      </c>
      <c r="AZ54" s="101">
        <f>+'2grid'!AZ54*EA$2</f>
        <v>620.66424389190547</v>
      </c>
      <c r="BA54" s="101">
        <f>+'2grid'!BA54*EB$2</f>
        <v>592.27756811333018</v>
      </c>
      <c r="BB54" s="101">
        <f>+'2grid'!BB54*EC$2</f>
        <v>545.02761826644246</v>
      </c>
      <c r="BC54" s="101">
        <f>+'2grid'!BC54*ED$2</f>
        <v>436.09760821716799</v>
      </c>
      <c r="BD54" s="101">
        <f>+'2grid'!BD54*EE$2</f>
        <v>422.96629787234042</v>
      </c>
      <c r="BE54" s="101">
        <f>+'2grid'!BE54*EF$2</f>
        <v>418.4178253851797</v>
      </c>
      <c r="BF54" s="101">
        <f>+'2grid'!BF54*EG$2</f>
        <v>411.61934556126187</v>
      </c>
      <c r="BG54" s="101">
        <f>+'2grid'!BG54*EH$2</f>
        <v>263.16000000000003</v>
      </c>
      <c r="BH54" s="101">
        <f>+'2grid'!BH54*EI$2</f>
        <v>260.10000000000002</v>
      </c>
      <c r="BI54" s="101">
        <f>+'2grid'!BI54*EJ$2</f>
        <v>258.06</v>
      </c>
      <c r="BJ54" s="101">
        <f>+'2grid'!BJ54*EK$2</f>
        <v>266.22000000000003</v>
      </c>
      <c r="BK54" s="101">
        <f>+'2grid'!BK54*EL$2</f>
        <v>264.18</v>
      </c>
      <c r="BL54" s="101">
        <f>+'2grid'!BL54*EM$2</f>
        <v>270.3</v>
      </c>
      <c r="BM54" s="101">
        <f>+'2grid'!BM54*EN$2</f>
        <v>278.45999999999998</v>
      </c>
      <c r="BN54" s="101">
        <f>+'2grid'!BN54*EO$2</f>
        <v>275.39999999999998</v>
      </c>
      <c r="BO54" s="101">
        <f>+'2grid'!BO54*EP$2</f>
        <v>349.24799999999999</v>
      </c>
      <c r="BP54" s="101">
        <f>+'2grid'!BP54*EQ$2</f>
        <v>350.166</v>
      </c>
      <c r="BQ54" s="101">
        <f>+'2grid'!BQ54*ER$2</f>
        <v>352.30799999999999</v>
      </c>
      <c r="BR54" s="101">
        <f>+'2grid'!BR54*ES$2</f>
        <v>353.32799999999997</v>
      </c>
      <c r="BS54" s="101">
        <f>+'2grid'!BS54*ET$2</f>
        <v>352.41</v>
      </c>
      <c r="BT54" s="101">
        <f>+'2grid'!BT54*EU$2</f>
        <v>378.75320000000107</v>
      </c>
      <c r="BU54" s="101">
        <f>+'2grid'!BU54*EV$2</f>
        <v>371.56333333333293</v>
      </c>
      <c r="BV54" s="101">
        <f>+'2grid'!BV54*EW$2</f>
        <v>378.29518222222174</v>
      </c>
      <c r="BW54" s="101">
        <f>+'2grid'!BW54*EX$2</f>
        <v>385.54146370370438</v>
      </c>
      <c r="BX54" s="101">
        <f>+'2grid'!BX54*EY$2</f>
        <v>393.13516306172897</v>
      </c>
      <c r="BY54" s="101">
        <f>+'2grid'!BY54*EZ$2</f>
        <v>399.68863591769735</v>
      </c>
      <c r="BZ54" s="101">
        <f>+'2grid'!BZ54*FA$2</f>
        <v>402.16005806529813</v>
      </c>
      <c r="CA54" s="101">
        <f>+'2grid'!CA54*FB$2</f>
        <v>410.87307446109293</v>
      </c>
    </row>
    <row r="55" spans="1:79" x14ac:dyDescent="0.2">
      <c r="A55" s="9">
        <v>192</v>
      </c>
      <c r="B55" s="101">
        <f>+'2grid'!B55*CC$2</f>
        <v>0</v>
      </c>
      <c r="C55" s="101">
        <f>+'2grid'!C55*CD$2</f>
        <v>0</v>
      </c>
      <c r="D55" s="101">
        <f>+'2grid'!D55*CE$2</f>
        <v>0</v>
      </c>
      <c r="E55" s="101">
        <f>+'2grid'!E55*CF$2</f>
        <v>0</v>
      </c>
      <c r="F55" s="101">
        <f>+'2grid'!F55*CG$2</f>
        <v>0</v>
      </c>
      <c r="G55" s="101">
        <f>+'2grid'!G55*CH$2</f>
        <v>0</v>
      </c>
      <c r="H55" s="101">
        <f>+'2grid'!H55*CI$2</f>
        <v>0</v>
      </c>
      <c r="I55" s="101">
        <f>+'2grid'!I55*CJ$2</f>
        <v>0</v>
      </c>
      <c r="J55" s="101">
        <f>+'2grid'!J55*CK$2</f>
        <v>0</v>
      </c>
      <c r="K55" s="101">
        <f>+'2grid'!K55*CL$2</f>
        <v>0</v>
      </c>
      <c r="L55" s="101">
        <f>+'2grid'!L55*CM$2</f>
        <v>0</v>
      </c>
      <c r="M55" s="101">
        <f>+'2grid'!M55*CN$2</f>
        <v>0</v>
      </c>
      <c r="N55" s="101">
        <f>+'2grid'!N55*CO$2</f>
        <v>0</v>
      </c>
      <c r="O55" s="101">
        <f>+'2grid'!O55*CP$2</f>
        <v>0</v>
      </c>
      <c r="P55" s="101">
        <f>+'2grid'!P55*CQ$2</f>
        <v>0</v>
      </c>
      <c r="Q55" s="101">
        <f>+'2grid'!Q55*CR$2</f>
        <v>0</v>
      </c>
      <c r="R55" s="101">
        <f>+'2grid'!R55*CS$2</f>
        <v>0</v>
      </c>
      <c r="S55" s="101">
        <f>+'2grid'!S55*CT$2</f>
        <v>0</v>
      </c>
      <c r="T55" s="101">
        <f>+'2grid'!T55*CU$2</f>
        <v>0</v>
      </c>
      <c r="U55" s="101">
        <f>+'2grid'!U55*CV$2</f>
        <v>0</v>
      </c>
      <c r="V55" s="101">
        <f>+'2grid'!V55*CW$2</f>
        <v>0</v>
      </c>
      <c r="W55" s="101">
        <f>+'2grid'!W55*CX$2</f>
        <v>0</v>
      </c>
      <c r="X55" s="101">
        <f>+'2grid'!X55*CY$2</f>
        <v>0</v>
      </c>
      <c r="Y55" s="101">
        <f>+'2grid'!Y55*CZ$2</f>
        <v>0</v>
      </c>
      <c r="Z55" s="101">
        <f>+'2grid'!Z55*DA$2</f>
        <v>0</v>
      </c>
      <c r="AA55" s="101">
        <f>+'2grid'!AA55*DB$2</f>
        <v>0</v>
      </c>
      <c r="AB55" s="101">
        <f>+'2grid'!AB55*DC$2</f>
        <v>56.496757670917297</v>
      </c>
      <c r="AC55" s="101">
        <f>+'2grid'!AC55*DD$2</f>
        <v>66.623534989289254</v>
      </c>
      <c r="AD55" s="101">
        <f>+'2grid'!AD55*DE$2</f>
        <v>74.89139986783421</v>
      </c>
      <c r="AE55" s="101">
        <f>+'2grid'!AE55*DF$2</f>
        <v>84.169918904367236</v>
      </c>
      <c r="AF55" s="101">
        <f>+'2grid'!AF55*DG$2</f>
        <v>94.580229810639906</v>
      </c>
      <c r="AG55" s="101">
        <f>+'2grid'!AG55*DH$2</f>
        <v>106.25760847718435</v>
      </c>
      <c r="AH55" s="101">
        <f>+'2grid'!AH55*DI$2</f>
        <v>119.35305731579928</v>
      </c>
      <c r="AI55" s="101">
        <f>+'2grid'!AI55*DJ$2</f>
        <v>134.03506177865557</v>
      </c>
      <c r="AJ55" s="101">
        <f>+'2grid'!AJ55*DK$2</f>
        <v>150.49153108824223</v>
      </c>
      <c r="AK55" s="101">
        <f>+'2grid'!AK55*DL$2</f>
        <v>168.93194041629209</v>
      </c>
      <c r="AL55" s="101">
        <f>+'2grid'!AL55*DM$2</f>
        <v>189.58969297804464</v>
      </c>
      <c r="AM55" s="101">
        <f>+'2grid'!AM55*DN$2</f>
        <v>212.72472174413045</v>
      </c>
      <c r="AN55" s="101">
        <f>+'2grid'!AN55*DO$2</f>
        <v>238.62635169431854</v>
      </c>
      <c r="AO55" s="101">
        <f>+'2grid'!AO55*DP$2</f>
        <v>267.61644471748343</v>
      </c>
      <c r="AP55" s="101">
        <f>+'2grid'!AP55*DQ$2</f>
        <v>323.94632200019629</v>
      </c>
      <c r="AQ55" s="101">
        <f>+'2grid'!AQ55*DR$2</f>
        <v>390.58992809163459</v>
      </c>
      <c r="AR55" s="101">
        <f>+'2grid'!AR55*DS$2</f>
        <v>470.81717465240428</v>
      </c>
      <c r="AS55" s="101">
        <f>+'2grid'!AS55*DT$2</f>
        <v>481.63874620715245</v>
      </c>
      <c r="AT55" s="101">
        <f>+'2grid'!AT55*DU$2</f>
        <v>490.93281577198962</v>
      </c>
      <c r="AU55" s="101">
        <f>+'2grid'!AU55*DV$2</f>
        <v>506.1150276199424</v>
      </c>
      <c r="AV55" s="101">
        <f>+'2grid'!AV55*DW$2</f>
        <v>522.30653005154011</v>
      </c>
      <c r="AW55" s="101">
        <f>+'2grid'!AW55*DX$2</f>
        <v>538.84414677436052</v>
      </c>
      <c r="AX55" s="101">
        <f>+'2grid'!AX55*DY$2</f>
        <v>689.62404378603082</v>
      </c>
      <c r="AY55" s="101">
        <f>+'2grid'!AY55*DZ$2</f>
        <v>922.3470162437302</v>
      </c>
      <c r="AZ55" s="101">
        <f>+'2grid'!AZ55*EA$2</f>
        <v>1176.6210083150106</v>
      </c>
      <c r="BA55" s="101">
        <f>+'2grid'!BA55*EB$2</f>
        <v>1271.9877063070919</v>
      </c>
      <c r="BB55" s="101">
        <f>+'2grid'!BB55*EC$2</f>
        <v>1702.9896010203377</v>
      </c>
      <c r="BC55" s="101">
        <f>+'2grid'!BC55*ED$2</f>
        <v>1998.8000000000002</v>
      </c>
      <c r="BD55" s="101">
        <f>+'2grid'!BD55*EE$2</f>
        <v>2516.04</v>
      </c>
      <c r="BE55" s="101">
        <f>+'2grid'!BE55*EF$2</f>
        <v>2700.8519999999999</v>
      </c>
      <c r="BF55" s="101">
        <f>+'2grid'!BF55*EG$2</f>
        <v>2981.2000000000003</v>
      </c>
      <c r="BG55" s="101">
        <f>+'2grid'!BG55*EH$2</f>
        <v>2550</v>
      </c>
      <c r="BH55" s="101">
        <f>+'2grid'!BH55*EI$2</f>
        <v>2453.1</v>
      </c>
      <c r="BI55" s="101">
        <f>+'2grid'!BI55*EJ$2</f>
        <v>2465.34</v>
      </c>
      <c r="BJ55" s="101">
        <f>+'2grid'!BJ55*EK$2</f>
        <v>2505.12</v>
      </c>
      <c r="BK55" s="101">
        <f>+'2grid'!BK55*EL$2</f>
        <v>2441.88</v>
      </c>
      <c r="BL55" s="101">
        <f>+'2grid'!BL55*EM$2</f>
        <v>2590.8000000000002</v>
      </c>
      <c r="BM55" s="101">
        <f>+'2grid'!BM55*EN$2</f>
        <v>2620.38</v>
      </c>
      <c r="BN55" s="101">
        <f>+'2grid'!BN55*EO$2</f>
        <v>2681.58</v>
      </c>
      <c r="BO55" s="101">
        <f>+'2grid'!BO55*EP$2</f>
        <v>2631.6</v>
      </c>
      <c r="BP55" s="101">
        <f>+'2grid'!BP55*EQ$2</f>
        <v>2677.5</v>
      </c>
      <c r="BQ55" s="101">
        <f>+'2grid'!BQ55*ER$2</f>
        <v>2728.5</v>
      </c>
      <c r="BR55" s="101">
        <f>+'2grid'!BR55*ES$2</f>
        <v>2482.6799999999998</v>
      </c>
      <c r="BS55" s="101">
        <f>+'2grid'!BS55*ET$2</f>
        <v>2890.68</v>
      </c>
      <c r="BT55" s="101">
        <f>+'2grid'!BT55*EU$2</f>
        <v>2747.0639999999971</v>
      </c>
      <c r="BU55" s="101">
        <f>+'2grid'!BU55*EV$2</f>
        <v>2790.1079999999943</v>
      </c>
      <c r="BV55" s="101">
        <f>+'2grid'!BV55*EW$2</f>
        <v>2822.0951999999947</v>
      </c>
      <c r="BW55" s="101">
        <f>+'2grid'!BW55*EX$2</f>
        <v>2868.1856000000039</v>
      </c>
      <c r="BX55" s="101">
        <f>+'2grid'!BX55*EY$2</f>
        <v>2943.2838933333387</v>
      </c>
      <c r="BY55" s="101">
        <f>+'2grid'!BY55*EZ$2</f>
        <v>2909.406595555562</v>
      </c>
      <c r="BZ55" s="101">
        <f>+'2grid'!BZ55*FA$2</f>
        <v>2978.423653925935</v>
      </c>
      <c r="CA55" s="101">
        <f>+'2grid'!CA55*FB$2</f>
        <v>3013.1115654321106</v>
      </c>
    </row>
    <row r="56" spans="1:79" x14ac:dyDescent="0.2">
      <c r="A56" s="9">
        <v>196</v>
      </c>
      <c r="B56" s="101">
        <f>+'2grid'!B56*CC$2</f>
        <v>0</v>
      </c>
      <c r="C56" s="101">
        <f>+'2grid'!C56*CD$2</f>
        <v>0</v>
      </c>
      <c r="D56" s="101">
        <f>+'2grid'!D56*CE$2</f>
        <v>0</v>
      </c>
      <c r="E56" s="101">
        <f>+'2grid'!E56*CF$2</f>
        <v>0</v>
      </c>
      <c r="F56" s="101">
        <f>+'2grid'!F56*CG$2</f>
        <v>0</v>
      </c>
      <c r="G56" s="101">
        <f>+'2grid'!G56*CH$2</f>
        <v>5.444995682908071</v>
      </c>
      <c r="H56" s="101">
        <f>+'2grid'!H56*CI$2</f>
        <v>8.461093600362334</v>
      </c>
      <c r="I56" s="101">
        <f>+'2grid'!I56*CJ$2</f>
        <v>13.018892122412844</v>
      </c>
      <c r="J56" s="101">
        <f>+'2grid'!J56*CK$2</f>
        <v>19.749771499843245</v>
      </c>
      <c r="K56" s="101">
        <f>+'2grid'!K56*CL$2</f>
        <v>29.299177658110565</v>
      </c>
      <c r="L56" s="101">
        <f>+'2grid'!L56*CM$2</f>
        <v>41.730178304138178</v>
      </c>
      <c r="M56" s="101">
        <f>+'2grid'!M56*CN$2</f>
        <v>41.424336809328224</v>
      </c>
      <c r="N56" s="101">
        <f>+'2grid'!N56*CO$2</f>
        <v>41.057267865284118</v>
      </c>
      <c r="O56" s="101">
        <f>+'2grid'!O56*CP$2</f>
        <v>40.624880976405656</v>
      </c>
      <c r="P56" s="101">
        <f>+'2grid'!P56*CQ$2</f>
        <v>40.122690316695554</v>
      </c>
      <c r="Q56" s="101">
        <f>+'2grid'!Q56*CR$2</f>
        <v>39.54572755053514</v>
      </c>
      <c r="R56" s="101">
        <f>+'2grid'!R56*CS$2</f>
        <v>38.888424193936729</v>
      </c>
      <c r="S56" s="101">
        <f>+'2grid'!S56*CT$2</f>
        <v>38.144449867484802</v>
      </c>
      <c r="T56" s="101">
        <f>+'2grid'!T56*CU$2</f>
        <v>37.306485167008752</v>
      </c>
      <c r="U56" s="101">
        <f>+'2grid'!U56*CV$2</f>
        <v>30.759486159307038</v>
      </c>
      <c r="V56" s="101">
        <f>+'2grid'!V56*CW$2</f>
        <v>24.747998539406741</v>
      </c>
      <c r="W56" s="101">
        <f>+'2grid'!W56*CX$2</f>
        <v>23.123864400324383</v>
      </c>
      <c r="X56" s="101">
        <f>+'2grid'!X56*CY$2</f>
        <v>24.351985971272139</v>
      </c>
      <c r="Y56" s="101">
        <f>+'2grid'!Y56*CZ$2</f>
        <v>26.438879613200008</v>
      </c>
      <c r="Z56" s="101">
        <f>+'2grid'!Z56*DA$2</f>
        <v>18.137636690496482</v>
      </c>
      <c r="AA56" s="101">
        <f>+'2grid'!AA56*DB$2</f>
        <v>21.856783739623019</v>
      </c>
      <c r="AB56" s="101">
        <f>+'2grid'!AB56*DC$2</f>
        <v>11.648022621094521</v>
      </c>
      <c r="AC56" s="101">
        <f>+'2grid'!AC56*DD$2</f>
        <v>9.2214958471349817</v>
      </c>
      <c r="AD56" s="101">
        <f>+'2grid'!AD56*DE$2</f>
        <v>8.9808220389252593</v>
      </c>
      <c r="AE56" s="101">
        <f>+'2grid'!AE56*DF$2</f>
        <v>8.7402028835930654</v>
      </c>
      <c r="AF56" s="101">
        <f>+'2grid'!AF56*DG$2</f>
        <v>8.4995504918752403</v>
      </c>
      <c r="AG56" s="101">
        <f>+'2grid'!AG56*DH$2</f>
        <v>8.2587639827159727</v>
      </c>
      <c r="AH56" s="101">
        <f>+'2grid'!AH56*DI$2</f>
        <v>8.017727086159427</v>
      </c>
      <c r="AI56" s="101">
        <f>+'2grid'!AI56*DJ$2</f>
        <v>7.7763051802761751</v>
      </c>
      <c r="AJ56" s="101">
        <f>+'2grid'!AJ56*DK$2</f>
        <v>7.5343415946525463</v>
      </c>
      <c r="AK56" s="101">
        <f>+'2grid'!AK56*DL$2</f>
        <v>7.291652952119362</v>
      </c>
      <c r="AL56" s="101">
        <f>+'2grid'!AL56*DM$2</f>
        <v>7.0480232328206505</v>
      </c>
      <c r="AM56" s="101">
        <f>+'2grid'!AM56*DN$2</f>
        <v>6.8031961164093477</v>
      </c>
      <c r="AN56" s="101">
        <f>+'2grid'!AN56*DO$2</f>
        <v>7.0337278730340476</v>
      </c>
      <c r="AO56" s="101">
        <f>+'2grid'!AO56*DP$2</f>
        <v>7.2262827316186113</v>
      </c>
      <c r="AP56" s="101">
        <f>+'2grid'!AP56*DQ$2</f>
        <v>7.3799013197047358</v>
      </c>
      <c r="AQ56" s="101">
        <f>+'2grid'!AQ56*DR$2</f>
        <v>7.4933554970120735</v>
      </c>
      <c r="AR56" s="101">
        <f>+'2grid'!AR56*DS$2</f>
        <v>7.5650620332117535</v>
      </c>
      <c r="AS56" s="101">
        <f>+'2grid'!AS56*DT$2</f>
        <v>8.0204666652558618</v>
      </c>
      <c r="AT56" s="101">
        <f>+'2grid'!AT56*DU$2</f>
        <v>8.3861329035077219</v>
      </c>
      <c r="AU56" s="101">
        <f>+'2grid'!AU56*DV$2</f>
        <v>8.6566493894051746</v>
      </c>
      <c r="AV56" s="101">
        <f>+'2grid'!AV56*DW$2</f>
        <v>8.8245222667011927</v>
      </c>
      <c r="AW56" s="101">
        <f>+'2grid'!AW56*DX$2</f>
        <v>8.8790444207851014</v>
      </c>
      <c r="AX56" s="101">
        <f>+'2grid'!AX56*DY$2</f>
        <v>9.5681427683066964</v>
      </c>
      <c r="AY56" s="101">
        <f>+'2grid'!AY56*DZ$2</f>
        <v>10.035897474135236</v>
      </c>
      <c r="AZ56" s="101">
        <f>+'2grid'!AZ56*EA$2</f>
        <v>10.174916796101504</v>
      </c>
      <c r="BA56" s="101">
        <f>+'2grid'!BA56*EB$2</f>
        <v>9.8405570350418596</v>
      </c>
      <c r="BB56" s="101">
        <f>+'2grid'!BB56*EC$2</f>
        <v>10.182715941020282</v>
      </c>
      <c r="BC56" s="101">
        <f>+'2grid'!BC56*ED$2</f>
        <v>5.26</v>
      </c>
      <c r="BD56" s="101">
        <f>+'2grid'!BD56*EE$2</f>
        <v>5.2200000000000006</v>
      </c>
      <c r="BE56" s="101">
        <f>+'2grid'!BE56*EF$2</f>
        <v>5.18</v>
      </c>
      <c r="BF56" s="101">
        <f>+'2grid'!BF56*EG$2</f>
        <v>5.1400000000000006</v>
      </c>
      <c r="BG56" s="101">
        <f>+'2grid'!BG56*EH$2</f>
        <v>1.1220000000000001</v>
      </c>
      <c r="BH56" s="101">
        <f>+'2grid'!BH56*EI$2</f>
        <v>1.02</v>
      </c>
      <c r="BI56" s="101">
        <f>+'2grid'!BI56*EJ$2</f>
        <v>1.02</v>
      </c>
      <c r="BJ56" s="101">
        <f>+'2grid'!BJ56*EK$2</f>
        <v>1.02</v>
      </c>
      <c r="BK56" s="101">
        <f>+'2grid'!BK56*EL$2</f>
        <v>1.02</v>
      </c>
      <c r="BL56" s="101">
        <f>+'2grid'!BL56*EM$2</f>
        <v>1.02</v>
      </c>
      <c r="BM56" s="101">
        <f>+'2grid'!BM56*EN$2</f>
        <v>1.02</v>
      </c>
      <c r="BN56" s="101">
        <f>+'2grid'!BN56*EO$2</f>
        <v>1.9379999999999999</v>
      </c>
      <c r="BO56" s="101">
        <f>+'2grid'!BO56*EP$2</f>
        <v>1.4279999999999999</v>
      </c>
      <c r="BP56" s="101">
        <f>+'2grid'!BP56*EQ$2</f>
        <v>4.3860000000000001</v>
      </c>
      <c r="BQ56" s="101">
        <f>+'2grid'!BQ56*ER$2</f>
        <v>2.04</v>
      </c>
      <c r="BR56" s="101">
        <f>+'2grid'!BR56*ES$2</f>
        <v>3.5700000000000003</v>
      </c>
      <c r="BS56" s="101">
        <f>+'2grid'!BS56*ET$2</f>
        <v>3.5700000000000003</v>
      </c>
      <c r="BT56" s="101">
        <f>+'2grid'!BT56*EU$2</f>
        <v>4.0460000000000313</v>
      </c>
      <c r="BU56" s="101">
        <f>+'2grid'!BU56*EV$2</f>
        <v>4.3905333333333605</v>
      </c>
      <c r="BV56" s="101">
        <f>+'2grid'!BV56*EW$2</f>
        <v>4.2711555555555689</v>
      </c>
      <c r="BW56" s="101">
        <f>+'2grid'!BW56*EX$2</f>
        <v>5.0572859259258784</v>
      </c>
      <c r="BX56" s="101">
        <f>+'2grid'!BX56*EY$2</f>
        <v>5.1392720987654501</v>
      </c>
      <c r="BY56" s="101">
        <f>+'2grid'!BY56*EZ$2</f>
        <v>5.4884585349794222</v>
      </c>
      <c r="BZ56" s="101">
        <f>+'2grid'!BZ56*FA$2</f>
        <v>5.7565815089162244</v>
      </c>
      <c r="CA56" s="101">
        <f>+'2grid'!CA56*FB$2</f>
        <v>6.0736280918152969</v>
      </c>
    </row>
    <row r="57" spans="1:79" x14ac:dyDescent="0.2">
      <c r="A57" s="9">
        <v>203</v>
      </c>
      <c r="B57" s="101">
        <f>+'2grid'!B57*CC$2</f>
        <v>0</v>
      </c>
      <c r="C57" s="101">
        <f>+'2grid'!C57*CD$2</f>
        <v>0</v>
      </c>
      <c r="D57" s="101">
        <f>+'2grid'!D57*CE$2</f>
        <v>0</v>
      </c>
      <c r="E57" s="101">
        <f>+'2grid'!E57*CF$2</f>
        <v>0</v>
      </c>
      <c r="F57" s="101">
        <f>+'2grid'!F57*CG$2</f>
        <v>0</v>
      </c>
      <c r="G57" s="101">
        <f>+'2grid'!G57*CH$2</f>
        <v>40.390490279652482</v>
      </c>
      <c r="H57" s="101">
        <f>+'2grid'!H57*CI$2</f>
        <v>79.84453234049667</v>
      </c>
      <c r="I57" s="101">
        <f>+'2grid'!I57*CJ$2</f>
        <v>157.78375145586588</v>
      </c>
      <c r="J57" s="101">
        <f>+'2grid'!J57*CK$2</f>
        <v>311.69134135893472</v>
      </c>
      <c r="K57" s="101">
        <f>+'2grid'!K57*CL$2</f>
        <v>615.49787335979624</v>
      </c>
      <c r="L57" s="101">
        <f>+'2grid'!L57*CM$2</f>
        <v>1214.9582971965974</v>
      </c>
      <c r="M57" s="101">
        <f>+'2grid'!M57*CN$2</f>
        <v>1141.8832709102498</v>
      </c>
      <c r="N57" s="101">
        <f>+'2grid'!N57*CO$2</f>
        <v>1072.5802835241432</v>
      </c>
      <c r="O57" s="101">
        <f>+'2grid'!O57*CP$2</f>
        <v>1006.8691958626156</v>
      </c>
      <c r="P57" s="101">
        <f>+'2grid'!P57*CQ$2</f>
        <v>944.57807468400017</v>
      </c>
      <c r="Q57" s="101">
        <f>+'2grid'!Q57*CR$2</f>
        <v>885.54283055908081</v>
      </c>
      <c r="R57" s="101">
        <f>+'2grid'!R57*CS$2</f>
        <v>829.60687136897002</v>
      </c>
      <c r="S57" s="101">
        <f>+'2grid'!S57*CT$2</f>
        <v>1550.7563550539305</v>
      </c>
      <c r="T57" s="101">
        <f>+'2grid'!T57*CU$2</f>
        <v>2538.4787533031663</v>
      </c>
      <c r="U57" s="101">
        <f>+'2grid'!U57*CV$2</f>
        <v>3814.7256627450975</v>
      </c>
      <c r="V57" s="101">
        <f>+'2grid'!V57*CW$2</f>
        <v>4361.7199075630269</v>
      </c>
      <c r="W57" s="101">
        <f>+'2grid'!W57*CX$2</f>
        <v>6456.5655247058839</v>
      </c>
      <c r="X57" s="101">
        <f>+'2grid'!X57*CY$2</f>
        <v>6598.9060345098042</v>
      </c>
      <c r="Y57" s="101">
        <f>+'2grid'!Y57*CZ$2</f>
        <v>7054.3956658823536</v>
      </c>
      <c r="Z57" s="101">
        <f>+'2grid'!Z57*DA$2</f>
        <v>6553.1380859728515</v>
      </c>
      <c r="AA57" s="101">
        <f>+'2grid'!AA57*DB$2</f>
        <v>5480.1096274509828</v>
      </c>
      <c r="AB57" s="101">
        <f>+'2grid'!AB57*DC$2</f>
        <v>6450.1602017647065</v>
      </c>
      <c r="AC57" s="101">
        <f>+'2grid'!AC57*DD$2</f>
        <v>6030.8579076923052</v>
      </c>
      <c r="AD57" s="101">
        <f>+'2grid'!AD57*DE$2</f>
        <v>5647.0157175431705</v>
      </c>
      <c r="AE57" s="101">
        <f>+'2grid'!AE57*DF$2</f>
        <v>5246.5472852664498</v>
      </c>
      <c r="AF57" s="101">
        <f>+'2grid'!AF57*DG$2</f>
        <v>4830.4729015434878</v>
      </c>
      <c r="AG57" s="101">
        <f>+'2grid'!AG57*DH$2</f>
        <v>4399.8128570556237</v>
      </c>
      <c r="AH57" s="101">
        <f>+'2grid'!AH57*DI$2</f>
        <v>3955.5874424841982</v>
      </c>
      <c r="AI57" s="101">
        <f>+'2grid'!AI57*DJ$2</f>
        <v>3820.0379322278995</v>
      </c>
      <c r="AJ57" s="101">
        <f>+'2grid'!AJ57*DK$2</f>
        <v>3678.6622536550849</v>
      </c>
      <c r="AK57" s="101">
        <f>+'2grid'!AK57*DL$2</f>
        <v>3531.8185192019987</v>
      </c>
      <c r="AL57" s="101">
        <f>+'2grid'!AL57*DM$2</f>
        <v>3379.8648413048786</v>
      </c>
      <c r="AM57" s="101">
        <f>+'2grid'!AM57*DN$2</f>
        <v>3223.1593323999664</v>
      </c>
      <c r="AN57" s="101">
        <f>+'2grid'!AN57*DO$2</f>
        <v>3074.2892949604684</v>
      </c>
      <c r="AO57" s="101">
        <f>+'2grid'!AO57*DP$2</f>
        <v>2921.5117689658923</v>
      </c>
      <c r="AP57" s="101">
        <f>+'2grid'!AP57*DQ$2</f>
        <v>3173.3305970768824</v>
      </c>
      <c r="AQ57" s="101">
        <f>+'2grid'!AQ57*DR$2</f>
        <v>3359.465963885847</v>
      </c>
      <c r="AR57" s="101">
        <f>+'2grid'!AR57*DS$2</f>
        <v>3239.6028247202444</v>
      </c>
      <c r="AS57" s="101">
        <f>+'2grid'!AS57*DT$2</f>
        <v>3185.7008378996306</v>
      </c>
      <c r="AT57" s="101">
        <f>+'2grid'!AT57*DU$2</f>
        <v>3122.5212213465338</v>
      </c>
      <c r="AU57" s="101">
        <f>+'2grid'!AU57*DV$2</f>
        <v>3015.1202896708837</v>
      </c>
      <c r="AV57" s="101">
        <f>+'2grid'!AV57*DW$2</f>
        <v>2853.3447470884844</v>
      </c>
      <c r="AW57" s="101">
        <f>+'2grid'!AW57*DX$2</f>
        <v>2728.2997390314081</v>
      </c>
      <c r="AX57" s="101">
        <f>+'2grid'!AX57*DY$2</f>
        <v>2624.2582214008066</v>
      </c>
      <c r="AY57" s="101">
        <f>+'2grid'!AY57*DZ$2</f>
        <v>2368.6099948083565</v>
      </c>
      <c r="AZ57" s="101">
        <f>+'2grid'!AZ57*EA$2</f>
        <v>2193.2728692269502</v>
      </c>
      <c r="BA57" s="101">
        <f>+'2grid'!BA57*EB$2</f>
        <v>1661.6597591110153</v>
      </c>
      <c r="BB57" s="101">
        <f>+'2grid'!BB57*EC$2</f>
        <v>1263.4896441054414</v>
      </c>
      <c r="BC57" s="101">
        <f>+'2grid'!BC57*ED$2</f>
        <v>1029.242578313253</v>
      </c>
      <c r="BD57" s="101">
        <f>+'2grid'!BD57*EE$2</f>
        <v>966.47127929901433</v>
      </c>
      <c r="BE57" s="101">
        <f>+'2grid'!BE57*EF$2</f>
        <v>917.08240525739325</v>
      </c>
      <c r="BF57" s="101">
        <f>+'2grid'!BF57*EG$2</f>
        <v>887.81874479737144</v>
      </c>
      <c r="BG57" s="101">
        <f>+'2grid'!BG57*EH$2</f>
        <v>980.22</v>
      </c>
      <c r="BH57" s="101">
        <f>+'2grid'!BH57*EI$2</f>
        <v>985.32</v>
      </c>
      <c r="BI57" s="101">
        <f>+'2grid'!BI57*EJ$2</f>
        <v>987.36</v>
      </c>
      <c r="BJ57" s="101">
        <f>+'2grid'!BJ57*EK$2</f>
        <v>990.42000000000007</v>
      </c>
      <c r="BK57" s="101">
        <f>+'2grid'!BK57*EL$2</f>
        <v>991.44</v>
      </c>
      <c r="BL57" s="101">
        <f>+'2grid'!BL57*EM$2</f>
        <v>993.48</v>
      </c>
      <c r="BM57" s="101">
        <f>+'2grid'!BM57*EN$2</f>
        <v>995.52</v>
      </c>
      <c r="BN57" s="101">
        <f>+'2grid'!BN57*EO$2</f>
        <v>997.56000000000006</v>
      </c>
      <c r="BO57" s="101">
        <f>+'2grid'!BO57*EP$2</f>
        <v>999.6</v>
      </c>
      <c r="BP57" s="101">
        <f>+'2grid'!BP57*EQ$2</f>
        <v>1002.66</v>
      </c>
      <c r="BQ57" s="101">
        <f>+'2grid'!BQ57*ER$2</f>
        <v>1005.72</v>
      </c>
      <c r="BR57" s="101">
        <f>+'2grid'!BR57*ES$2</f>
        <v>1008.78</v>
      </c>
      <c r="BS57" s="101">
        <f>+'2grid'!BS57*ET$2</f>
        <v>1011.84</v>
      </c>
      <c r="BT57" s="101">
        <f>+'2grid'!BT57*EU$2</f>
        <v>1014.5600000000003</v>
      </c>
      <c r="BU57" s="101">
        <f>+'2grid'!BU57*EV$2</f>
        <v>1017.7333333333329</v>
      </c>
      <c r="BV57" s="101">
        <f>+'2grid'!BV57*EW$2</f>
        <v>1020.7102222222221</v>
      </c>
      <c r="BW57" s="101">
        <f>+'2grid'!BW57*EX$2</f>
        <v>1023.6770370370358</v>
      </c>
      <c r="BX57" s="101">
        <f>+'2grid'!BX57*EY$2</f>
        <v>1026.6436839506162</v>
      </c>
      <c r="BY57" s="101">
        <f>+'2grid'!BY57*EZ$2</f>
        <v>1029.6286880658424</v>
      </c>
      <c r="BZ57" s="101">
        <f>+'2grid'!BZ57*FA$2</f>
        <v>1032.6629581344289</v>
      </c>
      <c r="CA57" s="101">
        <f>+'2grid'!CA57*FB$2</f>
        <v>1035.6130039689051</v>
      </c>
    </row>
    <row r="58" spans="1:79" x14ac:dyDescent="0.2">
      <c r="A58" s="9">
        <v>204</v>
      </c>
      <c r="B58" s="101">
        <f>+'2grid'!B58*CC$2</f>
        <v>0</v>
      </c>
      <c r="C58" s="101">
        <f>+'2grid'!C58*CD$2</f>
        <v>0</v>
      </c>
      <c r="D58" s="101">
        <f>+'2grid'!D58*CE$2</f>
        <v>0</v>
      </c>
      <c r="E58" s="101">
        <f>+'2grid'!E58*CF$2</f>
        <v>0</v>
      </c>
      <c r="F58" s="101">
        <f>+'2grid'!F58*CG$2</f>
        <v>0</v>
      </c>
      <c r="G58" s="101">
        <f>+'2grid'!G58*CH$2</f>
        <v>38.284459060277406</v>
      </c>
      <c r="H58" s="101">
        <f>+'2grid'!H58*CI$2</f>
        <v>59.813059617382244</v>
      </c>
      <c r="I58" s="101">
        <f>+'2grid'!I58*CJ$2</f>
        <v>92.719386654604833</v>
      </c>
      <c r="J58" s="101">
        <f>+'2grid'!J58*CK$2</f>
        <v>142.19466946912402</v>
      </c>
      <c r="K58" s="101">
        <f>+'2grid'!K58*CL$2</f>
        <v>214.66568942067457</v>
      </c>
      <c r="L58" s="101">
        <f>+'2grid'!L58*CM$2</f>
        <v>315.91128552088514</v>
      </c>
      <c r="M58" s="101">
        <f>+'2grid'!M58*CN$2</f>
        <v>348.15807505900273</v>
      </c>
      <c r="N58" s="101">
        <f>+'2grid'!N58*CO$2</f>
        <v>383.2861684091622</v>
      </c>
      <c r="O58" s="101">
        <f>+'2grid'!O58*CP$2</f>
        <v>421.47836364171684</v>
      </c>
      <c r="P58" s="101">
        <f>+'2grid'!P58*CQ$2</f>
        <v>462.91349524680516</v>
      </c>
      <c r="Q58" s="101">
        <f>+'2grid'!Q58*CR$2</f>
        <v>507.76190721194752</v>
      </c>
      <c r="R58" s="101">
        <f>+'2grid'!R58*CS$2</f>
        <v>556.17973220095132</v>
      </c>
      <c r="S58" s="101">
        <f>+'2grid'!S58*CT$2</f>
        <v>608.30171469686957</v>
      </c>
      <c r="T58" s="101">
        <f>+'2grid'!T58*CU$2</f>
        <v>664.23225505413029</v>
      </c>
      <c r="U58" s="101">
        <f>+'2grid'!U58*CV$2</f>
        <v>724.03427224221946</v>
      </c>
      <c r="V58" s="101">
        <f>+'2grid'!V58*CW$2</f>
        <v>787.715377938252</v>
      </c>
      <c r="W58" s="101">
        <f>+'2grid'!W58*CX$2</f>
        <v>855.21071150673242</v>
      </c>
      <c r="X58" s="101">
        <f>+'2grid'!X58*CY$2</f>
        <v>926.36158502050921</v>
      </c>
      <c r="Y58" s="101">
        <f>+'2grid'!Y58*CZ$2</f>
        <v>1000.8887980719318</v>
      </c>
      <c r="Z58" s="101">
        <f>+'2grid'!Z58*DA$2</f>
        <v>1061.5096896071727</v>
      </c>
      <c r="AA58" s="101">
        <f>+'2grid'!AA58*DB$2</f>
        <v>1108.3782823451245</v>
      </c>
      <c r="AB58" s="101">
        <f>+'2grid'!AB58*DC$2</f>
        <v>1072.4343544899157</v>
      </c>
      <c r="AC58" s="101">
        <f>+'2grid'!AC58*DD$2</f>
        <v>960.24965043441114</v>
      </c>
      <c r="AD58" s="101">
        <f>+'2grid'!AD58*DE$2</f>
        <v>871.67431856638132</v>
      </c>
      <c r="AE58" s="101">
        <f>+'2grid'!AE58*DF$2</f>
        <v>791.09856248466406</v>
      </c>
      <c r="AF58" s="101">
        <f>+'2grid'!AF58*DG$2</f>
        <v>717.81199334957114</v>
      </c>
      <c r="AG58" s="101">
        <f>+'2grid'!AG58*DH$2</f>
        <v>651.16644699853839</v>
      </c>
      <c r="AH58" s="101">
        <f>+'2grid'!AH58*DI$2</f>
        <v>590.57059517664095</v>
      </c>
      <c r="AI58" s="101">
        <f>+'2grid'!AI58*DJ$2</f>
        <v>535.4850190011299</v>
      </c>
      <c r="AJ58" s="101">
        <f>+'2grid'!AJ58*DK$2</f>
        <v>485.41770533274195</v>
      </c>
      <c r="AK58" s="101">
        <f>+'2grid'!AK58*DL$2</f>
        <v>439.91993004910393</v>
      </c>
      <c r="AL58" s="101">
        <f>+'2grid'!AL58*DM$2</f>
        <v>398.58249525912186</v>
      </c>
      <c r="AM58" s="101">
        <f>+'2grid'!AM58*DN$2</f>
        <v>361.03229028511259</v>
      </c>
      <c r="AN58" s="101">
        <f>+'2grid'!AN58*DO$2</f>
        <v>326.92914879298576</v>
      </c>
      <c r="AO58" s="101">
        <f>+'2grid'!AO58*DP$2</f>
        <v>300.58739830192519</v>
      </c>
      <c r="AP58" s="101">
        <f>+'2grid'!AP58*DQ$2</f>
        <v>276.28686945111383</v>
      </c>
      <c r="AQ58" s="101">
        <f>+'2grid'!AQ58*DR$2</f>
        <v>253.87392488749373</v>
      </c>
      <c r="AR58" s="101">
        <f>+'2grid'!AR58*DS$2</f>
        <v>233.20623578669614</v>
      </c>
      <c r="AS58" s="101">
        <f>+'2grid'!AS58*DT$2</f>
        <v>214.15196402672379</v>
      </c>
      <c r="AT58" s="101">
        <f>+'2grid'!AT58*DU$2</f>
        <v>213.974424675048</v>
      </c>
      <c r="AU58" s="101">
        <f>+'2grid'!AU58*DV$2</f>
        <v>213.72341749035951</v>
      </c>
      <c r="AV58" s="101">
        <f>+'2grid'!AV58*DW$2</f>
        <v>213.39671231577</v>
      </c>
      <c r="AW58" s="101">
        <f>+'2grid'!AW58*DX$2</f>
        <v>212.99204281352624</v>
      </c>
      <c r="AX58" s="101">
        <f>+'2grid'!AX58*DY$2</f>
        <v>214.86829701601781</v>
      </c>
      <c r="AY58" s="101">
        <f>+'2grid'!AY58*DZ$2</f>
        <v>254.88412228171231</v>
      </c>
      <c r="AZ58" s="101">
        <f>+'2grid'!AZ58*EA$2</f>
        <v>302.31970896936451</v>
      </c>
      <c r="BA58" s="101">
        <f>+'2grid'!BA58*EB$2</f>
        <v>358.5439747965093</v>
      </c>
      <c r="BB58" s="101">
        <f>+'2grid'!BB58*EC$2</f>
        <v>425.17694456561236</v>
      </c>
      <c r="BC58" s="101">
        <f>+'2grid'!BC58*ED$2</f>
        <v>464.98400000000004</v>
      </c>
      <c r="BD58" s="101">
        <f>+'2grid'!BD58*EE$2</f>
        <v>461.44800000000004</v>
      </c>
      <c r="BE58" s="101">
        <f>+'2grid'!BE58*EF$2</f>
        <v>457.91200000000003</v>
      </c>
      <c r="BF58" s="101">
        <f>+'2grid'!BF58*EG$2</f>
        <v>565.4</v>
      </c>
      <c r="BG58" s="101">
        <f>+'2grid'!BG58*EH$2</f>
        <v>561</v>
      </c>
      <c r="BH58" s="101">
        <f>+'2grid'!BH58*EI$2</f>
        <v>561</v>
      </c>
      <c r="BI58" s="101">
        <f>+'2grid'!BI58*EJ$2</f>
        <v>561</v>
      </c>
      <c r="BJ58" s="101">
        <f>+'2grid'!BJ58*EK$2</f>
        <v>561</v>
      </c>
      <c r="BK58" s="101">
        <f>+'2grid'!BK58*EL$2</f>
        <v>561</v>
      </c>
      <c r="BL58" s="101">
        <f>+'2grid'!BL58*EM$2</f>
        <v>561</v>
      </c>
      <c r="BM58" s="101">
        <f>+'2grid'!BM58*EN$2</f>
        <v>561</v>
      </c>
      <c r="BN58" s="101">
        <f>+'2grid'!BN58*EO$2</f>
        <v>561</v>
      </c>
      <c r="BO58" s="101">
        <f>+'2grid'!BO58*EP$2</f>
        <v>561</v>
      </c>
      <c r="BP58" s="101">
        <f>+'2grid'!BP58*EQ$2</f>
        <v>561</v>
      </c>
      <c r="BQ58" s="101">
        <f>+'2grid'!BQ58*ER$2</f>
        <v>561</v>
      </c>
      <c r="BR58" s="101">
        <f>+'2grid'!BR58*ES$2</f>
        <v>561</v>
      </c>
      <c r="BS58" s="101">
        <f>+'2grid'!BS58*ET$2</f>
        <v>561</v>
      </c>
      <c r="BT58" s="101">
        <f>+'2grid'!BT58*EU$2</f>
        <v>561</v>
      </c>
      <c r="BU58" s="101">
        <f>+'2grid'!BU58*EV$2</f>
        <v>561</v>
      </c>
      <c r="BV58" s="101">
        <f>+'2grid'!BV58*EW$2</f>
        <v>561</v>
      </c>
      <c r="BW58" s="101">
        <f>+'2grid'!BW58*EX$2</f>
        <v>561</v>
      </c>
      <c r="BX58" s="101">
        <f>+'2grid'!BX58*EY$2</f>
        <v>561</v>
      </c>
      <c r="BY58" s="101">
        <f>+'2grid'!BY58*EZ$2</f>
        <v>561</v>
      </c>
      <c r="BZ58" s="101">
        <f>+'2grid'!BZ58*FA$2</f>
        <v>561</v>
      </c>
      <c r="CA58" s="101">
        <f>+'2grid'!CA58*FB$2</f>
        <v>561</v>
      </c>
    </row>
    <row r="59" spans="1:79" x14ac:dyDescent="0.2">
      <c r="A59" s="9">
        <v>208</v>
      </c>
      <c r="B59" s="101">
        <f>+'2grid'!B59*CC$2</f>
        <v>0</v>
      </c>
      <c r="C59" s="101">
        <f>+'2grid'!C59*CD$2</f>
        <v>0</v>
      </c>
      <c r="D59" s="101">
        <f>+'2grid'!D59*CE$2</f>
        <v>0</v>
      </c>
      <c r="E59" s="101">
        <f>+'2grid'!E59*CF$2</f>
        <v>0</v>
      </c>
      <c r="F59" s="101">
        <f>+'2grid'!F59*CG$2</f>
        <v>0</v>
      </c>
      <c r="G59" s="101">
        <f>+'2grid'!G59*CH$2</f>
        <v>9.6521361662106138</v>
      </c>
      <c r="H59" s="101">
        <f>+'2grid'!H59*CI$2</f>
        <v>10.600271567528434</v>
      </c>
      <c r="I59" s="101">
        <f>+'2grid'!I59*CJ$2</f>
        <v>11.637550606491983</v>
      </c>
      <c r="J59" s="101">
        <f>+'2grid'!J59*CK$2</f>
        <v>12.771783199054134</v>
      </c>
      <c r="K59" s="101">
        <f>+'2grid'!K59*CL$2</f>
        <v>14.011378057816227</v>
      </c>
      <c r="L59" s="101">
        <f>+'2grid'!L59*CM$2</f>
        <v>340.20051340826819</v>
      </c>
      <c r="M59" s="101">
        <f>+'2grid'!M59*CN$2</f>
        <v>351.36093749066606</v>
      </c>
      <c r="N59" s="101">
        <f>+'2grid'!N59*CO$2</f>
        <v>359.67944987038453</v>
      </c>
      <c r="O59" s="101">
        <f>+'2grid'!O59*CP$2</f>
        <v>365.41507895782377</v>
      </c>
      <c r="P59" s="101">
        <f>+'2grid'!P59*CQ$2</f>
        <v>368.80894232317246</v>
      </c>
      <c r="Q59" s="101">
        <f>+'2grid'!Q59*CR$2</f>
        <v>370.08532549019651</v>
      </c>
      <c r="R59" s="101">
        <f>+'2grid'!R59*CS$2</f>
        <v>369.45270100217897</v>
      </c>
      <c r="S59" s="101">
        <f>+'2grid'!S59*CT$2</f>
        <v>733.0346467555562</v>
      </c>
      <c r="T59" s="101">
        <f>+'2grid'!T59*CU$2</f>
        <v>1269.2393766515831</v>
      </c>
      <c r="U59" s="101">
        <f>+'2grid'!U59*CV$2</f>
        <v>1778.2645053967321</v>
      </c>
      <c r="V59" s="101">
        <f>+'2grid'!V59*CW$2</f>
        <v>1938.5421811391225</v>
      </c>
      <c r="W59" s="101">
        <f>+'2grid'!W59*CX$2</f>
        <v>2791.6490699139795</v>
      </c>
      <c r="X59" s="101">
        <f>+'2grid'!X59*CY$2</f>
        <v>2453.6132600982219</v>
      </c>
      <c r="Y59" s="101">
        <f>+'2grid'!Y59*CZ$2</f>
        <v>1959.5543516339867</v>
      </c>
      <c r="Z59" s="101">
        <f>+'2grid'!Z59*DA$2</f>
        <v>1456.2529079939668</v>
      </c>
      <c r="AA59" s="101">
        <f>+'2grid'!AA59*DB$2</f>
        <v>1522.2526742919397</v>
      </c>
      <c r="AB59" s="101">
        <f>+'2grid'!AB59*DC$2</f>
        <v>1393.553130010893</v>
      </c>
      <c r="AC59" s="101">
        <f>+'2grid'!AC59*DD$2</f>
        <v>1489.1007179487176</v>
      </c>
      <c r="AD59" s="101">
        <f>+'2grid'!AD59*DE$2</f>
        <v>1382.9816920878618</v>
      </c>
      <c r="AE59" s="101">
        <f>+'2grid'!AE59*DF$2</f>
        <v>1276.2982260117535</v>
      </c>
      <c r="AF59" s="101">
        <f>+'2grid'!AF59*DG$2</f>
        <v>1168.65705511139</v>
      </c>
      <c r="AG59" s="101">
        <f>+'2grid'!AG59*DH$2</f>
        <v>1059.9886718575215</v>
      </c>
      <c r="AH59" s="101">
        <f>+'2grid'!AH59*DI$2</f>
        <v>950.19806423180751</v>
      </c>
      <c r="AI59" s="101">
        <f>+'2grid'!AI59*DJ$2</f>
        <v>930.41468501919542</v>
      </c>
      <c r="AJ59" s="101">
        <f>+'2grid'!AJ59*DK$2</f>
        <v>894.25902137885589</v>
      </c>
      <c r="AK59" s="101">
        <f>+'2grid'!AK59*DL$2</f>
        <v>856.98386028016648</v>
      </c>
      <c r="AL59" s="101">
        <f>+'2grid'!AL59*DM$2</f>
        <v>818.66918544537498</v>
      </c>
      <c r="AM59" s="101">
        <f>+'2grid'!AM59*DN$2</f>
        <v>779.39498059672917</v>
      </c>
      <c r="AN59" s="101">
        <f>+'2grid'!AN59*DO$2</f>
        <v>781.65242011239445</v>
      </c>
      <c r="AO59" s="101">
        <f>+'2grid'!AO59*DP$2</f>
        <v>777.06047314103262</v>
      </c>
      <c r="AP59" s="101">
        <f>+'2grid'!AP59*DQ$2</f>
        <v>791.09239531157664</v>
      </c>
      <c r="AQ59" s="101">
        <f>+'2grid'!AQ59*DR$2</f>
        <v>775.40456589580094</v>
      </c>
      <c r="AR59" s="101">
        <f>+'2grid'!AR59*DS$2</f>
        <v>783.51827915403589</v>
      </c>
      <c r="AS59" s="101">
        <f>+'2grid'!AS59*DT$2</f>
        <v>806.0896914372521</v>
      </c>
      <c r="AT59" s="101">
        <f>+'2grid'!AT59*DU$2</f>
        <v>810.32041390421296</v>
      </c>
      <c r="AU59" s="101">
        <f>+'2grid'!AU59*DV$2</f>
        <v>799.96384019912261</v>
      </c>
      <c r="AV59" s="101">
        <f>+'2grid'!AV59*DW$2</f>
        <v>782.12298484530243</v>
      </c>
      <c r="AW59" s="101">
        <f>+'2grid'!AW59*DX$2</f>
        <v>765.18643862664658</v>
      </c>
      <c r="AX59" s="101">
        <f>+'2grid'!AX59*DY$2</f>
        <v>753.25136417168744</v>
      </c>
      <c r="AY59" s="101">
        <f>+'2grid'!AY59*DZ$2</f>
        <v>752.06793138244166</v>
      </c>
      <c r="AZ59" s="101">
        <f>+'2grid'!AZ59*EA$2</f>
        <v>721.8425701609525</v>
      </c>
      <c r="BA59" s="101">
        <f>+'2grid'!BA59*EB$2</f>
        <v>637.19296528604275</v>
      </c>
      <c r="BB59" s="101">
        <f>+'2grid'!BB59*EC$2</f>
        <v>487.4301780980112</v>
      </c>
      <c r="BC59" s="101">
        <f>+'2grid'!BC59*ED$2</f>
        <v>360.83600000000001</v>
      </c>
      <c r="BD59" s="101">
        <f>+'2grid'!BD59*EE$2</f>
        <v>312.15600000000001</v>
      </c>
      <c r="BE59" s="101">
        <f>+'2grid'!BE59*EF$2</f>
        <v>261.072</v>
      </c>
      <c r="BF59" s="101">
        <f>+'2grid'!BF59*EG$2</f>
        <v>223.07599999999999</v>
      </c>
      <c r="BG59" s="101">
        <f>+'2grid'!BG59*EH$2</f>
        <v>365.16</v>
      </c>
      <c r="BH59" s="101">
        <f>+'2grid'!BH59*EI$2</f>
        <v>383.52</v>
      </c>
      <c r="BI59" s="101">
        <f>+'2grid'!BI59*EJ$2</f>
        <v>389.64</v>
      </c>
      <c r="BJ59" s="101">
        <f>+'2grid'!BJ59*EK$2</f>
        <v>391.68</v>
      </c>
      <c r="BK59" s="101">
        <f>+'2grid'!BK59*EL$2</f>
        <v>377.40000000000003</v>
      </c>
      <c r="BL59" s="101">
        <f>+'2grid'!BL59*EM$2</f>
        <v>375.36</v>
      </c>
      <c r="BM59" s="101">
        <f>+'2grid'!BM59*EN$2</f>
        <v>364.14</v>
      </c>
      <c r="BN59" s="101">
        <f>+'2grid'!BN59*EO$2</f>
        <v>357</v>
      </c>
      <c r="BO59" s="101">
        <f>+'2grid'!BO59*EP$2</f>
        <v>266.22000000000003</v>
      </c>
      <c r="BP59" s="101">
        <f>+'2grid'!BP59*EQ$2</f>
        <v>200.94</v>
      </c>
      <c r="BQ59" s="101">
        <f>+'2grid'!BQ59*ER$2</f>
        <v>204</v>
      </c>
      <c r="BR59" s="101">
        <f>+'2grid'!BR59*ES$2</f>
        <v>190.74</v>
      </c>
      <c r="BS59" s="101">
        <f>+'2grid'!BS59*ET$2</f>
        <v>204</v>
      </c>
      <c r="BT59" s="101">
        <f>+'2grid'!BT59*EU$2</f>
        <v>138.31199999999851</v>
      </c>
      <c r="BU59" s="101">
        <f>+'2grid'!BU59*EV$2</f>
        <v>136.33999999999753</v>
      </c>
      <c r="BV59" s="101">
        <f>+'2grid'!BV59*EW$2</f>
        <v>128.374933333331</v>
      </c>
      <c r="BW59" s="101">
        <f>+'2grid'!BW59*EX$2</f>
        <v>106.25982222222258</v>
      </c>
      <c r="BX59" s="101">
        <f>+'2grid'!BX59*EY$2</f>
        <v>85.546317037035919</v>
      </c>
      <c r="BY59" s="101">
        <f>+'2grid'!BY59*EZ$2</f>
        <v>63.499843950610668</v>
      </c>
      <c r="BZ59" s="101">
        <f>+'2grid'!BZ59*FA$2</f>
        <v>54.866458732508839</v>
      </c>
      <c r="CA59" s="101">
        <f>+'2grid'!CA59*FB$2</f>
        <v>33.543914578873952</v>
      </c>
    </row>
    <row r="60" spans="1:79" x14ac:dyDescent="0.2">
      <c r="A60" s="9">
        <v>212</v>
      </c>
      <c r="B60" s="101">
        <f>+'2grid'!B60*CC$2</f>
        <v>0</v>
      </c>
      <c r="C60" s="101">
        <f>+'2grid'!C60*CD$2</f>
        <v>0</v>
      </c>
      <c r="D60" s="101">
        <f>+'2grid'!D60*CE$2</f>
        <v>0</v>
      </c>
      <c r="E60" s="101">
        <f>+'2grid'!E60*CF$2</f>
        <v>0</v>
      </c>
      <c r="F60" s="101">
        <f>+'2grid'!F60*CG$2</f>
        <v>0</v>
      </c>
      <c r="G60" s="101">
        <f>+'2grid'!G60*CH$2</f>
        <v>0</v>
      </c>
      <c r="H60" s="101">
        <f>+'2grid'!H60*CI$2</f>
        <v>0</v>
      </c>
      <c r="I60" s="101">
        <f>+'2grid'!I60*CJ$2</f>
        <v>0</v>
      </c>
      <c r="J60" s="101">
        <f>+'2grid'!J60*CK$2</f>
        <v>0</v>
      </c>
      <c r="K60" s="101">
        <f>+'2grid'!K60*CL$2</f>
        <v>0</v>
      </c>
      <c r="L60" s="101">
        <f>+'2grid'!L60*CM$2</f>
        <v>0</v>
      </c>
      <c r="M60" s="101">
        <f>+'2grid'!M60*CN$2</f>
        <v>0</v>
      </c>
      <c r="N60" s="101">
        <f>+'2grid'!N60*CO$2</f>
        <v>0</v>
      </c>
      <c r="O60" s="101">
        <f>+'2grid'!O60*CP$2</f>
        <v>0</v>
      </c>
      <c r="P60" s="101">
        <f>+'2grid'!P60*CQ$2</f>
        <v>0</v>
      </c>
      <c r="Q60" s="101">
        <f>+'2grid'!Q60*CR$2</f>
        <v>0</v>
      </c>
      <c r="R60" s="101">
        <f>+'2grid'!R60*CS$2</f>
        <v>0</v>
      </c>
      <c r="S60" s="101">
        <f>+'2grid'!S60*CT$2</f>
        <v>0</v>
      </c>
      <c r="T60" s="101">
        <f>+'2grid'!T60*CU$2</f>
        <v>0</v>
      </c>
      <c r="U60" s="101">
        <f>+'2grid'!U60*CV$2</f>
        <v>0</v>
      </c>
      <c r="V60" s="101">
        <f>+'2grid'!V60*CW$2</f>
        <v>0</v>
      </c>
      <c r="W60" s="101">
        <f>+'2grid'!W60*CX$2</f>
        <v>0</v>
      </c>
      <c r="X60" s="101">
        <f>+'2grid'!X60*CY$2</f>
        <v>0</v>
      </c>
      <c r="Y60" s="101">
        <f>+'2grid'!Y60*CZ$2</f>
        <v>0</v>
      </c>
      <c r="Z60" s="101">
        <f>+'2grid'!Z60*DA$2</f>
        <v>0</v>
      </c>
      <c r="AA60" s="101">
        <f>+'2grid'!AA60*DB$2</f>
        <v>0</v>
      </c>
      <c r="AB60" s="101">
        <f>+'2grid'!AB60*DC$2</f>
        <v>0.15312555893399593</v>
      </c>
      <c r="AC60" s="101">
        <f>+'2grid'!AC60*DD$2</f>
        <v>0.18057259308254234</v>
      </c>
      <c r="AD60" s="101">
        <f>+'2grid'!AD60*DE$2</f>
        <v>0.20378344927398026</v>
      </c>
      <c r="AE60" s="101">
        <f>+'2grid'!AE60*DF$2</f>
        <v>0.22993583858638916</v>
      </c>
      <c r="AF60" s="101">
        <f>+'2grid'!AF60*DG$2</f>
        <v>0.25939578889681292</v>
      </c>
      <c r="AG60" s="101">
        <f>+'2grid'!AG60*DH$2</f>
        <v>0.29257377242582611</v>
      </c>
      <c r="AH60" s="101">
        <f>+'2grid'!AH60*DI$2</f>
        <v>0.3299299191950999</v>
      </c>
      <c r="AI60" s="101">
        <f>+'2grid'!AI60*DJ$2</f>
        <v>0.37197981085722048</v>
      </c>
      <c r="AJ60" s="101">
        <f>+'2grid'!AJ60*DK$2</f>
        <v>0.41930091400974934</v>
      </c>
      <c r="AK60" s="101">
        <f>+'2grid'!AK60*DL$2</f>
        <v>0.47253971710537407</v>
      </c>
      <c r="AL60" s="101">
        <f>+'2grid'!AL60*DM$2</f>
        <v>0.53241964028554001</v>
      </c>
      <c r="AM60" s="101">
        <f>+'2grid'!AM60*DN$2</f>
        <v>0.59974979285482455</v>
      </c>
      <c r="AN60" s="101">
        <f>+'2grid'!AN60*DO$2</f>
        <v>0.67543465861981233</v>
      </c>
      <c r="AO60" s="101">
        <f>+'2grid'!AO60*DP$2</f>
        <v>0.76048479486146148</v>
      </c>
      <c r="AP60" s="101">
        <f>+'2grid'!AP60*DQ$2</f>
        <v>0.85602863619118763</v>
      </c>
      <c r="AQ60" s="101">
        <f>+'2grid'!AQ60*DR$2</f>
        <v>0.96332549982510296</v>
      </c>
      <c r="AR60" s="101">
        <f>+'2grid'!AR60*DS$2</f>
        <v>1.0604615048534654</v>
      </c>
      <c r="AS60" s="101">
        <f>+'2grid'!AS60*DT$2</f>
        <v>1.2208137019389826</v>
      </c>
      <c r="AT60" s="101">
        <f>+'2grid'!AT60*DU$2</f>
        <v>1.2854266814089448</v>
      </c>
      <c r="AU60" s="101">
        <f>+'2grid'!AU60*DV$2</f>
        <v>1.2705398548919093</v>
      </c>
      <c r="AV60" s="101">
        <f>+'2grid'!AV60*DW$2</f>
        <v>0.86946657054231102</v>
      </c>
      <c r="AW60" s="101">
        <f>+'2grid'!AW60*DX$2</f>
        <v>1.1758804722407827</v>
      </c>
      <c r="AX60" s="101">
        <f>+'2grid'!AX60*DY$2</f>
        <v>1.3648092974018755</v>
      </c>
      <c r="AY60" s="101">
        <f>+'2grid'!AY60*DZ$2</f>
        <v>1.4582949178624769</v>
      </c>
      <c r="AZ60" s="101">
        <f>+'2grid'!AZ60*EA$2</f>
        <v>1.3367885540860482</v>
      </c>
      <c r="BA60" s="101">
        <f>+'2grid'!BA60*EB$2</f>
        <v>1.9787269988342038</v>
      </c>
      <c r="BB60" s="101">
        <f>+'2grid'!BB60*EC$2</f>
        <v>1.8669775862942877</v>
      </c>
      <c r="BC60" s="101">
        <f>+'2grid'!BC60*ED$2</f>
        <v>2.1040000000000001</v>
      </c>
      <c r="BD60" s="101">
        <f>+'2grid'!BD60*EE$2</f>
        <v>2.0880000000000001</v>
      </c>
      <c r="BE60" s="101">
        <f>+'2grid'!BE60*EF$2</f>
        <v>2.0720000000000001</v>
      </c>
      <c r="BF60" s="101">
        <f>+'2grid'!BF60*EG$2</f>
        <v>2.056</v>
      </c>
      <c r="BG60" s="101">
        <f>+'2grid'!BG60*EH$2</f>
        <v>2.04</v>
      </c>
      <c r="BH60" s="101">
        <f>+'2grid'!BH60*EI$2</f>
        <v>2.04</v>
      </c>
      <c r="BI60" s="101">
        <f>+'2grid'!BI60*EJ$2</f>
        <v>2.04</v>
      </c>
      <c r="BJ60" s="101">
        <f>+'2grid'!BJ60*EK$2</f>
        <v>2.04</v>
      </c>
      <c r="BK60" s="101">
        <f>+'2grid'!BK60*EL$2</f>
        <v>2.04</v>
      </c>
      <c r="BL60" s="101">
        <f>+'2grid'!BL60*EM$2</f>
        <v>2.04</v>
      </c>
      <c r="BM60" s="101">
        <f>+'2grid'!BM60*EN$2</f>
        <v>2.04</v>
      </c>
      <c r="BN60" s="101">
        <f>+'2grid'!BN60*EO$2</f>
        <v>2.04</v>
      </c>
      <c r="BO60" s="101">
        <f>+'2grid'!BO60*EP$2</f>
        <v>2.04</v>
      </c>
      <c r="BP60" s="101">
        <f>+'2grid'!BP60*EQ$2</f>
        <v>2.04</v>
      </c>
      <c r="BQ60" s="101">
        <f>+'2grid'!BQ60*ER$2</f>
        <v>2.04</v>
      </c>
      <c r="BR60" s="101">
        <f>+'2grid'!BR60*ES$2</f>
        <v>2.04</v>
      </c>
      <c r="BS60" s="101">
        <f>+'2grid'!BS60*ET$2</f>
        <v>2.04</v>
      </c>
      <c r="BT60" s="101">
        <f>+'2grid'!BT60*EU$2</f>
        <v>2.04</v>
      </c>
      <c r="BU60" s="101">
        <f>+'2grid'!BU60*EV$2</f>
        <v>2.04</v>
      </c>
      <c r="BV60" s="101">
        <f>+'2grid'!BV60*EW$2</f>
        <v>2.04</v>
      </c>
      <c r="BW60" s="101">
        <f>+'2grid'!BW60*EX$2</f>
        <v>2.04</v>
      </c>
      <c r="BX60" s="101">
        <f>+'2grid'!BX60*EY$2</f>
        <v>2.04</v>
      </c>
      <c r="BY60" s="101">
        <f>+'2grid'!BY60*EZ$2</f>
        <v>2.04</v>
      </c>
      <c r="BZ60" s="101">
        <f>+'2grid'!BZ60*FA$2</f>
        <v>2.04</v>
      </c>
      <c r="CA60" s="101">
        <f>+'2grid'!CA60*FB$2</f>
        <v>2.04</v>
      </c>
    </row>
    <row r="61" spans="1:79" x14ac:dyDescent="0.2">
      <c r="A61" s="9">
        <v>214</v>
      </c>
      <c r="B61" s="101">
        <f>+'2grid'!B61*CC$2</f>
        <v>0</v>
      </c>
      <c r="C61" s="101">
        <f>+'2grid'!C61*CD$2</f>
        <v>0</v>
      </c>
      <c r="D61" s="101">
        <f>+'2grid'!D61*CE$2</f>
        <v>0</v>
      </c>
      <c r="E61" s="101">
        <f>+'2grid'!E61*CF$2</f>
        <v>0</v>
      </c>
      <c r="F61" s="101">
        <f>+'2grid'!F61*CG$2</f>
        <v>0</v>
      </c>
      <c r="G61" s="101">
        <f>+'2grid'!G61*CH$2</f>
        <v>0</v>
      </c>
      <c r="H61" s="101">
        <f>+'2grid'!H61*CI$2</f>
        <v>0</v>
      </c>
      <c r="I61" s="101">
        <f>+'2grid'!I61*CJ$2</f>
        <v>0</v>
      </c>
      <c r="J61" s="101">
        <f>+'2grid'!J61*CK$2</f>
        <v>0</v>
      </c>
      <c r="K61" s="101">
        <f>+'2grid'!K61*CL$2</f>
        <v>0</v>
      </c>
      <c r="L61" s="101">
        <f>+'2grid'!L61*CM$2</f>
        <v>0</v>
      </c>
      <c r="M61" s="101">
        <f>+'2grid'!M61*CN$2</f>
        <v>0</v>
      </c>
      <c r="N61" s="101">
        <f>+'2grid'!N61*CO$2</f>
        <v>0</v>
      </c>
      <c r="O61" s="101">
        <f>+'2grid'!O61*CP$2</f>
        <v>0</v>
      </c>
      <c r="P61" s="101">
        <f>+'2grid'!P61*CQ$2</f>
        <v>0</v>
      </c>
      <c r="Q61" s="101">
        <f>+'2grid'!Q61*CR$2</f>
        <v>0</v>
      </c>
      <c r="R61" s="101">
        <f>+'2grid'!R61*CS$2</f>
        <v>0</v>
      </c>
      <c r="S61" s="101">
        <f>+'2grid'!S61*CT$2</f>
        <v>0</v>
      </c>
      <c r="T61" s="101">
        <f>+'2grid'!T61*CU$2</f>
        <v>0</v>
      </c>
      <c r="U61" s="101">
        <f>+'2grid'!U61*CV$2</f>
        <v>0</v>
      </c>
      <c r="V61" s="101">
        <f>+'2grid'!V61*CW$2</f>
        <v>0</v>
      </c>
      <c r="W61" s="101">
        <f>+'2grid'!W61*CX$2</f>
        <v>0</v>
      </c>
      <c r="X61" s="101">
        <f>+'2grid'!X61*CY$2</f>
        <v>0</v>
      </c>
      <c r="Y61" s="101">
        <f>+'2grid'!Y61*CZ$2</f>
        <v>0</v>
      </c>
      <c r="Z61" s="101">
        <f>+'2grid'!Z61*DA$2</f>
        <v>0</v>
      </c>
      <c r="AA61" s="101">
        <f>+'2grid'!AA61*DB$2</f>
        <v>96.916884768927716</v>
      </c>
      <c r="AB61" s="101">
        <f>+'2grid'!AB61*DC$2</f>
        <v>93.392634413693997</v>
      </c>
      <c r="AC61" s="101">
        <f>+'2grid'!AC61*DD$2</f>
        <v>91.777353000878492</v>
      </c>
      <c r="AD61" s="101">
        <f>+'2grid'!AD61*DE$2</f>
        <v>92.477180311342721</v>
      </c>
      <c r="AE61" s="101">
        <f>+'2grid'!AE61*DF$2</f>
        <v>93.16532749746095</v>
      </c>
      <c r="AF61" s="101">
        <f>+'2grid'!AF61*DG$2</f>
        <v>93.840982571979197</v>
      </c>
      <c r="AG61" s="101">
        <f>+'2grid'!AG61*DH$2</f>
        <v>94.503304321704306</v>
      </c>
      <c r="AH61" s="101">
        <f>+'2grid'!AH61*DI$2</f>
        <v>95.151421432260037</v>
      </c>
      <c r="AI61" s="101">
        <f>+'2grid'!AI61*DJ$2</f>
        <v>95.784431588847184</v>
      </c>
      <c r="AJ61" s="101">
        <f>+'2grid'!AJ61*DK$2</f>
        <v>96.401400552382412</v>
      </c>
      <c r="AK61" s="101">
        <f>+'2grid'!AK61*DL$2</f>
        <v>97.001361210376174</v>
      </c>
      <c r="AL61" s="101">
        <f>+'2grid'!AL61*DM$2</f>
        <v>97.583312601892899</v>
      </c>
      <c r="AM61" s="101">
        <f>+'2grid'!AM61*DN$2</f>
        <v>98.146218915921494</v>
      </c>
      <c r="AN61" s="101">
        <f>+'2grid'!AN61*DO$2</f>
        <v>98.689008462464969</v>
      </c>
      <c r="AO61" s="101">
        <f>+'2grid'!AO61*DP$2</f>
        <v>102.04516040466279</v>
      </c>
      <c r="AP61" s="101">
        <f>+'2grid'!AP61*DQ$2</f>
        <v>105.48886129600332</v>
      </c>
      <c r="AQ61" s="101">
        <f>+'2grid'!AQ61*DR$2</f>
        <v>109.02040761480416</v>
      </c>
      <c r="AR61" s="101">
        <f>+'2grid'!AR61*DS$2</f>
        <v>112.63990317000014</v>
      </c>
      <c r="AS61" s="101">
        <f>+'2grid'!AS61*DT$2</f>
        <v>116.34723891859261</v>
      </c>
      <c r="AT61" s="101">
        <f>+'2grid'!AT61*DU$2</f>
        <v>147.17403726616587</v>
      </c>
      <c r="AU61" s="101">
        <f>+'2grid'!AU61*DV$2</f>
        <v>186.11321269396606</v>
      </c>
      <c r="AV61" s="101">
        <f>+'2grid'!AV61*DW$2</f>
        <v>236.49934702960999</v>
      </c>
      <c r="AW61" s="101">
        <f>+'2grid'!AW61*DX$2</f>
        <v>298.5158017150157</v>
      </c>
      <c r="AX61" s="101">
        <f>+'2grid'!AX61*DY$2</f>
        <v>366.8467822456754</v>
      </c>
      <c r="AY61" s="101">
        <f>+'2grid'!AY61*DZ$2</f>
        <v>469.58810993423344</v>
      </c>
      <c r="AZ61" s="101">
        <f>+'2grid'!AZ61*EA$2</f>
        <v>608.47687084541167</v>
      </c>
      <c r="BA61" s="101">
        <f>+'2grid'!BA61*EB$2</f>
        <v>710.20130052330319</v>
      </c>
      <c r="BB61" s="101">
        <f>+'2grid'!BB61*EC$2</f>
        <v>940.20566716896838</v>
      </c>
      <c r="BC61" s="101">
        <f>+'2grid'!BC61*ED$2</f>
        <v>1262.4000000000001</v>
      </c>
      <c r="BD61" s="101">
        <f>+'2grid'!BD61*EE$2</f>
        <v>1252.8</v>
      </c>
      <c r="BE61" s="101">
        <f>+'2grid'!BE61*EF$2</f>
        <v>1243.2</v>
      </c>
      <c r="BF61" s="101">
        <f>+'2grid'!BF61*EG$2</f>
        <v>1233.6000000000001</v>
      </c>
      <c r="BG61" s="101">
        <f>+'2grid'!BG61*EH$2</f>
        <v>1220.94</v>
      </c>
      <c r="BH61" s="101">
        <f>+'2grid'!BH61*EI$2</f>
        <v>1220.94</v>
      </c>
      <c r="BI61" s="101">
        <f>+'2grid'!BI61*EJ$2</f>
        <v>1220.94</v>
      </c>
      <c r="BJ61" s="101">
        <f>+'2grid'!BJ61*EK$2</f>
        <v>1220.94</v>
      </c>
      <c r="BK61" s="101">
        <f>+'2grid'!BK61*EL$2</f>
        <v>1220.94</v>
      </c>
      <c r="BL61" s="101">
        <f>+'2grid'!BL61*EM$2</f>
        <v>1220.94</v>
      </c>
      <c r="BM61" s="101">
        <f>+'2grid'!BM61*EN$2</f>
        <v>1220.94</v>
      </c>
      <c r="BN61" s="101">
        <f>+'2grid'!BN61*EO$2</f>
        <v>1220.94</v>
      </c>
      <c r="BO61" s="101">
        <f>+'2grid'!BO61*EP$2</f>
        <v>1220.94</v>
      </c>
      <c r="BP61" s="101">
        <f>+'2grid'!BP61*EQ$2</f>
        <v>1220.94</v>
      </c>
      <c r="BQ61" s="101">
        <f>+'2grid'!BQ61*ER$2</f>
        <v>1220.94</v>
      </c>
      <c r="BR61" s="101">
        <f>+'2grid'!BR61*ES$2</f>
        <v>1220.94</v>
      </c>
      <c r="BS61" s="101">
        <f>+'2grid'!BS61*ET$2</f>
        <v>1220.94</v>
      </c>
      <c r="BT61" s="101">
        <f>+'2grid'!BT61*EU$2</f>
        <v>1220.94</v>
      </c>
      <c r="BU61" s="101">
        <f>+'2grid'!BU61*EV$2</f>
        <v>1220.94</v>
      </c>
      <c r="BV61" s="101">
        <f>+'2grid'!BV61*EW$2</f>
        <v>1220.94</v>
      </c>
      <c r="BW61" s="101">
        <f>+'2grid'!BW61*EX$2</f>
        <v>1220.94</v>
      </c>
      <c r="BX61" s="101">
        <f>+'2grid'!BX61*EY$2</f>
        <v>1220.94</v>
      </c>
      <c r="BY61" s="101">
        <f>+'2grid'!BY61*EZ$2</f>
        <v>1220.94</v>
      </c>
      <c r="BZ61" s="101">
        <f>+'2grid'!BZ61*FA$2</f>
        <v>1220.94</v>
      </c>
      <c r="CA61" s="101">
        <f>+'2grid'!CA61*FB$2</f>
        <v>1220.94</v>
      </c>
    </row>
    <row r="62" spans="1:79" x14ac:dyDescent="0.2">
      <c r="A62" s="9">
        <v>218</v>
      </c>
      <c r="B62" s="101">
        <f>+'2grid'!B62*CC$2</f>
        <v>0</v>
      </c>
      <c r="C62" s="101">
        <f>+'2grid'!C62*CD$2</f>
        <v>0</v>
      </c>
      <c r="D62" s="101">
        <f>+'2grid'!D62*CE$2</f>
        <v>0</v>
      </c>
      <c r="E62" s="101">
        <f>+'2grid'!E62*CF$2</f>
        <v>0</v>
      </c>
      <c r="F62" s="101">
        <f>+'2grid'!F62*CG$2</f>
        <v>0</v>
      </c>
      <c r="G62" s="101">
        <f>+'2grid'!G62*CH$2</f>
        <v>0</v>
      </c>
      <c r="H62" s="101">
        <f>+'2grid'!H62*CI$2</f>
        <v>0</v>
      </c>
      <c r="I62" s="101">
        <f>+'2grid'!I62*CJ$2</f>
        <v>0</v>
      </c>
      <c r="J62" s="101">
        <f>+'2grid'!J62*CK$2</f>
        <v>0</v>
      </c>
      <c r="K62" s="101">
        <f>+'2grid'!K62*CL$2</f>
        <v>0</v>
      </c>
      <c r="L62" s="101">
        <f>+'2grid'!L62*CM$2</f>
        <v>0</v>
      </c>
      <c r="M62" s="101">
        <f>+'2grid'!M62*CN$2</f>
        <v>0</v>
      </c>
      <c r="N62" s="101">
        <f>+'2grid'!N62*CO$2</f>
        <v>0</v>
      </c>
      <c r="O62" s="101">
        <f>+'2grid'!O62*CP$2</f>
        <v>0</v>
      </c>
      <c r="P62" s="101">
        <f>+'2grid'!P62*CQ$2</f>
        <v>0</v>
      </c>
      <c r="Q62" s="101">
        <f>+'2grid'!Q62*CR$2</f>
        <v>0</v>
      </c>
      <c r="R62" s="101">
        <f>+'2grid'!R62*CS$2</f>
        <v>0</v>
      </c>
      <c r="S62" s="101">
        <f>+'2grid'!S62*CT$2</f>
        <v>0</v>
      </c>
      <c r="T62" s="101">
        <f>+'2grid'!T62*CU$2</f>
        <v>0</v>
      </c>
      <c r="U62" s="101">
        <f>+'2grid'!U62*CV$2</f>
        <v>0</v>
      </c>
      <c r="V62" s="101">
        <f>+'2grid'!V62*CW$2</f>
        <v>0</v>
      </c>
      <c r="W62" s="101">
        <f>+'2grid'!W62*CX$2</f>
        <v>0</v>
      </c>
      <c r="X62" s="101">
        <f>+'2grid'!X62*CY$2</f>
        <v>0</v>
      </c>
      <c r="Y62" s="101">
        <f>+'2grid'!Y62*CZ$2</f>
        <v>0</v>
      </c>
      <c r="Z62" s="101">
        <f>+'2grid'!Z62*DA$2</f>
        <v>0</v>
      </c>
      <c r="AA62" s="101">
        <f>+'2grid'!AA62*DB$2</f>
        <v>0</v>
      </c>
      <c r="AB62" s="101">
        <f>+'2grid'!AB62*DC$2</f>
        <v>273.35318659215056</v>
      </c>
      <c r="AC62" s="101">
        <f>+'2grid'!AC62*DD$2</f>
        <v>347.57058604520643</v>
      </c>
      <c r="AD62" s="101">
        <f>+'2grid'!AD62*DE$2</f>
        <v>351.35048472685526</v>
      </c>
      <c r="AE62" s="101">
        <f>+'2grid'!AE62*DF$2</f>
        <v>354.90481389898451</v>
      </c>
      <c r="AF62" s="101">
        <f>+'2grid'!AF62*DG$2</f>
        <v>358.23349822385245</v>
      </c>
      <c r="AG62" s="101">
        <f>+'2grid'!AG62*DH$2</f>
        <v>361.33646234696243</v>
      </c>
      <c r="AH62" s="101">
        <f>+'2grid'!AH62*DI$2</f>
        <v>364.21363089706159</v>
      </c>
      <c r="AI62" s="101">
        <f>+'2grid'!AI62*DJ$2</f>
        <v>366.86492848613648</v>
      </c>
      <c r="AJ62" s="101">
        <f>+'2grid'!AJ62*DK$2</f>
        <v>369.29027970941053</v>
      </c>
      <c r="AK62" s="101">
        <f>+'2grid'!AK62*DL$2</f>
        <v>371.48960914534109</v>
      </c>
      <c r="AL62" s="101">
        <f>+'2grid'!AL62*DM$2</f>
        <v>373.46284135561581</v>
      </c>
      <c r="AM62" s="101">
        <f>+'2grid'!AM62*DN$2</f>
        <v>375.20990088514958</v>
      </c>
      <c r="AN62" s="101">
        <f>+'2grid'!AN62*DO$2</f>
        <v>380.90873027017437</v>
      </c>
      <c r="AO62" s="101">
        <f>+'2grid'!AO62*DP$2</f>
        <v>386.2515869942053</v>
      </c>
      <c r="AP62" s="101">
        <f>+'2grid'!AP62*DQ$2</f>
        <v>488.79800411923134</v>
      </c>
      <c r="AQ62" s="101">
        <f>+'2grid'!AQ62*DR$2</f>
        <v>565.17518364313128</v>
      </c>
      <c r="AR62" s="101">
        <f>+'2grid'!AR62*DS$2</f>
        <v>652.81593816135228</v>
      </c>
      <c r="AS62" s="101">
        <f>+'2grid'!AS62*DT$2</f>
        <v>674.00279958294789</v>
      </c>
      <c r="AT62" s="101">
        <f>+'2grid'!AT62*DU$2</f>
        <v>684.48387473331059</v>
      </c>
      <c r="AU62" s="101">
        <f>+'2grid'!AU62*DV$2</f>
        <v>712.80293573729716</v>
      </c>
      <c r="AV62" s="101">
        <f>+'2grid'!AV62*DW$2</f>
        <v>710.32776690256469</v>
      </c>
      <c r="AW62" s="101">
        <f>+'2grid'!AW62*DX$2</f>
        <v>702.58666272594917</v>
      </c>
      <c r="AX62" s="101">
        <f>+'2grid'!AX62*DY$2</f>
        <v>731.26209280968089</v>
      </c>
      <c r="AY62" s="101">
        <f>+'2grid'!AY62*DZ$2</f>
        <v>721.89535803303204</v>
      </c>
      <c r="AZ62" s="101">
        <f>+'2grid'!AZ62*EA$2</f>
        <v>842.79154386361199</v>
      </c>
      <c r="BA62" s="101">
        <f>+'2grid'!BA62*EB$2</f>
        <v>1346.9102894946534</v>
      </c>
      <c r="BB62" s="101">
        <f>+'2grid'!BB62*EC$2</f>
        <v>1668.3932918909672</v>
      </c>
      <c r="BC62" s="101">
        <f>+'2grid'!BC62*ED$2</f>
        <v>2314.4</v>
      </c>
      <c r="BD62" s="101">
        <f>+'2grid'!BD62*EE$2</f>
        <v>2401.2000000000003</v>
      </c>
      <c r="BE62" s="101">
        <f>+'2grid'!BE62*EF$2</f>
        <v>4160.576</v>
      </c>
      <c r="BF62" s="101">
        <f>+'2grid'!BF62*EG$2</f>
        <v>5058.7880000000005</v>
      </c>
      <c r="BG62" s="101">
        <f>+'2grid'!BG62*EH$2</f>
        <v>5188.74</v>
      </c>
      <c r="BH62" s="101">
        <f>+'2grid'!BH62*EI$2</f>
        <v>5084.7</v>
      </c>
      <c r="BI62" s="101">
        <f>+'2grid'!BI62*EJ$2</f>
        <v>4987.8</v>
      </c>
      <c r="BJ62" s="101">
        <f>+'2grid'!BJ62*EK$2</f>
        <v>4858.26</v>
      </c>
      <c r="BK62" s="101">
        <f>+'2grid'!BK62*EL$2</f>
        <v>5104.08</v>
      </c>
      <c r="BL62" s="101">
        <f>+'2grid'!BL62*EM$2</f>
        <v>5089.8</v>
      </c>
      <c r="BM62" s="101">
        <f>+'2grid'!BM62*EN$2</f>
        <v>5097.96</v>
      </c>
      <c r="BN62" s="101">
        <f>+'2grid'!BN62*EO$2</f>
        <v>5096.9400000000005</v>
      </c>
      <c r="BO62" s="101">
        <f>+'2grid'!BO62*EP$2</f>
        <v>5043.8999999999996</v>
      </c>
      <c r="BP62" s="101">
        <f>+'2grid'!BP62*EQ$2</f>
        <v>5085.72</v>
      </c>
      <c r="BQ62" s="101">
        <f>+'2grid'!BQ62*ER$2</f>
        <v>5018.2979999999998</v>
      </c>
      <c r="BR62" s="101">
        <f>+'2grid'!BR62*ES$2</f>
        <v>4907.1179999999995</v>
      </c>
      <c r="BS62" s="101">
        <f>+'2grid'!BS62*ET$2</f>
        <v>5075.5200000000004</v>
      </c>
      <c r="BT62" s="101">
        <f>+'2grid'!BT62*EU$2</f>
        <v>4979.4291999999941</v>
      </c>
      <c r="BU62" s="101">
        <f>+'2grid'!BU62*EV$2</f>
        <v>4971.9174666666622</v>
      </c>
      <c r="BV62" s="101">
        <f>+'2grid'!BV62*EW$2</f>
        <v>4954.612071111108</v>
      </c>
      <c r="BW62" s="101">
        <f>+'2grid'!BW62*EX$2</f>
        <v>4962.470251851847</v>
      </c>
      <c r="BX62" s="101">
        <f>+'2grid'!BX62*EY$2</f>
        <v>4965.830405530859</v>
      </c>
      <c r="BY62" s="101">
        <f>+'2grid'!BY62*EZ$2</f>
        <v>4923.3002112921713</v>
      </c>
      <c r="BZ62" s="101">
        <f>+'2grid'!BZ62*FA$2</f>
        <v>4930.4884731215298</v>
      </c>
      <c r="CA62" s="101">
        <f>+'2grid'!CA62*FB$2</f>
        <v>4921.6644405786838</v>
      </c>
    </row>
    <row r="63" spans="1:79" x14ac:dyDescent="0.2">
      <c r="A63" s="9">
        <v>222</v>
      </c>
      <c r="B63" s="101">
        <f>+'2grid'!B63*CC$2</f>
        <v>0</v>
      </c>
      <c r="C63" s="101">
        <f>+'2grid'!C63*CD$2</f>
        <v>0</v>
      </c>
      <c r="D63" s="101">
        <f>+'2grid'!D63*CE$2</f>
        <v>0</v>
      </c>
      <c r="E63" s="101">
        <f>+'2grid'!E63*CF$2</f>
        <v>0</v>
      </c>
      <c r="F63" s="101">
        <f>+'2grid'!F63*CG$2</f>
        <v>0</v>
      </c>
      <c r="G63" s="101">
        <f>+'2grid'!G63*CH$2</f>
        <v>0</v>
      </c>
      <c r="H63" s="101">
        <f>+'2grid'!H63*CI$2</f>
        <v>0</v>
      </c>
      <c r="I63" s="101">
        <f>+'2grid'!I63*CJ$2</f>
        <v>0</v>
      </c>
      <c r="J63" s="101">
        <f>+'2grid'!J63*CK$2</f>
        <v>0</v>
      </c>
      <c r="K63" s="101">
        <f>+'2grid'!K63*CL$2</f>
        <v>0</v>
      </c>
      <c r="L63" s="101">
        <f>+'2grid'!L63*CM$2</f>
        <v>0</v>
      </c>
      <c r="M63" s="101">
        <f>+'2grid'!M63*CN$2</f>
        <v>0</v>
      </c>
      <c r="N63" s="101">
        <f>+'2grid'!N63*CO$2</f>
        <v>0</v>
      </c>
      <c r="O63" s="101">
        <f>+'2grid'!O63*CP$2</f>
        <v>0</v>
      </c>
      <c r="P63" s="101">
        <f>+'2grid'!P63*CQ$2</f>
        <v>0</v>
      </c>
      <c r="Q63" s="101">
        <f>+'2grid'!Q63*CR$2</f>
        <v>0</v>
      </c>
      <c r="R63" s="101">
        <f>+'2grid'!R63*CS$2</f>
        <v>0</v>
      </c>
      <c r="S63" s="101">
        <f>+'2grid'!S63*CT$2</f>
        <v>0</v>
      </c>
      <c r="T63" s="101">
        <f>+'2grid'!T63*CU$2</f>
        <v>0</v>
      </c>
      <c r="U63" s="101">
        <f>+'2grid'!U63*CV$2</f>
        <v>0</v>
      </c>
      <c r="V63" s="101">
        <f>+'2grid'!V63*CW$2</f>
        <v>0</v>
      </c>
      <c r="W63" s="101">
        <f>+'2grid'!W63*CX$2</f>
        <v>0</v>
      </c>
      <c r="X63" s="101">
        <f>+'2grid'!X63*CY$2</f>
        <v>0</v>
      </c>
      <c r="Y63" s="101">
        <f>+'2grid'!Y63*CZ$2</f>
        <v>0</v>
      </c>
      <c r="Z63" s="101">
        <f>+'2grid'!Z63*DA$2</f>
        <v>0</v>
      </c>
      <c r="AA63" s="101">
        <f>+'2grid'!AA63*DB$2</f>
        <v>0</v>
      </c>
      <c r="AB63" s="101">
        <f>+'2grid'!AB63*DC$2</f>
        <v>24.045512690558049</v>
      </c>
      <c r="AC63" s="101">
        <f>+'2grid'!AC63*DD$2</f>
        <v>33.398008347618557</v>
      </c>
      <c r="AD63" s="101">
        <f>+'2grid'!AD63*DE$2</f>
        <v>34.134124886994115</v>
      </c>
      <c r="AE63" s="101">
        <f>+'2grid'!AE63*DF$2</f>
        <v>34.963711453292511</v>
      </c>
      <c r="AF63" s="101">
        <f>+'2grid'!AF63*DG$2</f>
        <v>35.930812185601937</v>
      </c>
      <c r="AG63" s="101">
        <f>+'2grid'!AG63*DH$2</f>
        <v>37.098404868553125</v>
      </c>
      <c r="AH63" s="101">
        <f>+'2grid'!AH63*DI$2</f>
        <v>38.557075148396727</v>
      </c>
      <c r="AI63" s="101">
        <f>+'2grid'!AI63*DJ$2</f>
        <v>40.437823588893608</v>
      </c>
      <c r="AJ63" s="101">
        <f>+'2grid'!AJ63*DK$2</f>
        <v>42.931013693177036</v>
      </c>
      <c r="AK63" s="101">
        <f>+'2grid'!AK63*DL$2</f>
        <v>50.746890626685946</v>
      </c>
      <c r="AL63" s="101">
        <f>+'2grid'!AL63*DM$2</f>
        <v>58.615108273852577</v>
      </c>
      <c r="AM63" s="101">
        <f>+'2grid'!AM63*DN$2</f>
        <v>66.52182588938831</v>
      </c>
      <c r="AN63" s="101">
        <f>+'2grid'!AN63*DO$2</f>
        <v>75.278903451712253</v>
      </c>
      <c r="AO63" s="101">
        <f>+'2grid'!AO63*DP$2</f>
        <v>84.188443669525128</v>
      </c>
      <c r="AP63" s="101">
        <f>+'2grid'!AP63*DQ$2</f>
        <v>98.789252204673829</v>
      </c>
      <c r="AQ63" s="101">
        <f>+'2grid'!AQ63*DR$2</f>
        <v>113.62927117264154</v>
      </c>
      <c r="AR63" s="101">
        <f>+'2grid'!AR63*DS$2</f>
        <v>128.67145246694199</v>
      </c>
      <c r="AS63" s="101">
        <f>+'2grid'!AS63*DT$2</f>
        <v>138.94272450105356</v>
      </c>
      <c r="AT63" s="101">
        <f>+'2grid'!AT63*DU$2</f>
        <v>146.08963585632779</v>
      </c>
      <c r="AU63" s="101">
        <f>+'2grid'!AU63*DV$2</f>
        <v>159.51981942214198</v>
      </c>
      <c r="AV63" s="101">
        <f>+'2grid'!AV63*DW$2</f>
        <v>168.36174665446944</v>
      </c>
      <c r="AW63" s="101">
        <f>+'2grid'!AW63*DX$2</f>
        <v>172.83123773209485</v>
      </c>
      <c r="AX63" s="101">
        <f>+'2grid'!AX63*DY$2</f>
        <v>199.15772950129326</v>
      </c>
      <c r="AY63" s="101">
        <f>+'2grid'!AY63*DZ$2</f>
        <v>249.44880845087167</v>
      </c>
      <c r="AZ63" s="101">
        <f>+'2grid'!AZ63*EA$2</f>
        <v>274.85832603764396</v>
      </c>
      <c r="BA63" s="101">
        <f>+'2grid'!BA63*EB$2</f>
        <v>364.17364885637232</v>
      </c>
      <c r="BB63" s="101">
        <f>+'2grid'!BB63*EC$2</f>
        <v>476.14621908106233</v>
      </c>
      <c r="BC63" s="101">
        <f>+'2grid'!BC63*ED$2</f>
        <v>635.40800000000002</v>
      </c>
      <c r="BD63" s="101">
        <f>+'2grid'!BD63*EE$2</f>
        <v>636.84</v>
      </c>
      <c r="BE63" s="101">
        <f>+'2grid'!BE63*EF$2</f>
        <v>631.96</v>
      </c>
      <c r="BF63" s="101">
        <f>+'2grid'!BF63*EG$2</f>
        <v>657.92000000000007</v>
      </c>
      <c r="BG63" s="101">
        <f>+'2grid'!BG63*EH$2</f>
        <v>612</v>
      </c>
      <c r="BH63" s="101">
        <f>+'2grid'!BH63*EI$2</f>
        <v>612</v>
      </c>
      <c r="BI63" s="101">
        <f>+'2grid'!BI63*EJ$2</f>
        <v>632.4</v>
      </c>
      <c r="BJ63" s="101">
        <f>+'2grid'!BJ63*EK$2</f>
        <v>637.5</v>
      </c>
      <c r="BK63" s="101">
        <f>+'2grid'!BK63*EL$2</f>
        <v>648.72</v>
      </c>
      <c r="BL63" s="101">
        <f>+'2grid'!BL63*EM$2</f>
        <v>648.72</v>
      </c>
      <c r="BM63" s="101">
        <f>+'2grid'!BM63*EN$2</f>
        <v>648.72</v>
      </c>
      <c r="BN63" s="101">
        <f>+'2grid'!BN63*EO$2</f>
        <v>649.74</v>
      </c>
      <c r="BO63" s="101">
        <f>+'2grid'!BO63*EP$2</f>
        <v>649.74</v>
      </c>
      <c r="BP63" s="101">
        <f>+'2grid'!BP63*EQ$2</f>
        <v>649.74</v>
      </c>
      <c r="BQ63" s="101">
        <f>+'2grid'!BQ63*ER$2</f>
        <v>649.74</v>
      </c>
      <c r="BR63" s="101">
        <f>+'2grid'!BR63*ES$2</f>
        <v>649.74</v>
      </c>
      <c r="BS63" s="101">
        <f>+'2grid'!BS63*ET$2</f>
        <v>649.74</v>
      </c>
      <c r="BT63" s="101">
        <f>+'2grid'!BT63*EU$2</f>
        <v>649.74</v>
      </c>
      <c r="BU63" s="101">
        <f>+'2grid'!BU63*EV$2</f>
        <v>649.74</v>
      </c>
      <c r="BV63" s="101">
        <f>+'2grid'!BV63*EW$2</f>
        <v>649.74</v>
      </c>
      <c r="BW63" s="101">
        <f>+'2grid'!BW63*EX$2</f>
        <v>649.74</v>
      </c>
      <c r="BX63" s="101">
        <f>+'2grid'!BX63*EY$2</f>
        <v>649.74</v>
      </c>
      <c r="BY63" s="101">
        <f>+'2grid'!BY63*EZ$2</f>
        <v>649.74</v>
      </c>
      <c r="BZ63" s="101">
        <f>+'2grid'!BZ63*FA$2</f>
        <v>649.74</v>
      </c>
      <c r="CA63" s="101">
        <f>+'2grid'!CA63*FB$2</f>
        <v>649.74</v>
      </c>
    </row>
    <row r="64" spans="1:79" x14ac:dyDescent="0.2">
      <c r="A64" s="9">
        <v>226</v>
      </c>
      <c r="B64" s="101">
        <f>+'2grid'!B64*CC$2</f>
        <v>0</v>
      </c>
      <c r="C64" s="101">
        <f>+'2grid'!C64*CD$2</f>
        <v>0</v>
      </c>
      <c r="D64" s="101">
        <f>+'2grid'!D64*CE$2</f>
        <v>0</v>
      </c>
      <c r="E64" s="101">
        <f>+'2grid'!E64*CF$2</f>
        <v>0</v>
      </c>
      <c r="F64" s="101">
        <f>+'2grid'!F64*CG$2</f>
        <v>0</v>
      </c>
      <c r="G64" s="101">
        <f>+'2grid'!G64*CH$2</f>
        <v>8.1222503449089096</v>
      </c>
      <c r="H64" s="101">
        <f>+'2grid'!H64*CI$2</f>
        <v>9.8168813510292061</v>
      </c>
      <c r="I64" s="101">
        <f>+'2grid'!I64*CJ$2</f>
        <v>11.852285498118585</v>
      </c>
      <c r="J64" s="101">
        <f>+'2grid'!J64*CK$2</f>
        <v>14.293022049319619</v>
      </c>
      <c r="K64" s="101">
        <f>+'2grid'!K64*CL$2</f>
        <v>17.214560206683345</v>
      </c>
      <c r="L64" s="101">
        <f>+'2grid'!L64*CM$2</f>
        <v>20.70463304273855</v>
      </c>
      <c r="M64" s="101">
        <f>+'2grid'!M64*CN$2</f>
        <v>22.420465819212676</v>
      </c>
      <c r="N64" s="101">
        <f>+'2grid'!N64*CO$2</f>
        <v>24.26412237321977</v>
      </c>
      <c r="O64" s="101">
        <f>+'2grid'!O64*CP$2</f>
        <v>26.243075793279566</v>
      </c>
      <c r="P64" s="101">
        <f>+'2grid'!P64*CQ$2</f>
        <v>28.364911304697735</v>
      </c>
      <c r="Q64" s="101">
        <f>+'2grid'!Q64*CR$2</f>
        <v>30.637262415560382</v>
      </c>
      <c r="R64" s="101">
        <f>+'2grid'!R64*CS$2</f>
        <v>33.067731902260839</v>
      </c>
      <c r="S64" s="101">
        <f>+'2grid'!S64*CT$2</f>
        <v>35.663795103216486</v>
      </c>
      <c r="T64" s="101">
        <f>+'2grid'!T64*CU$2</f>
        <v>38.43268261999544</v>
      </c>
      <c r="U64" s="101">
        <f>+'2grid'!U64*CV$2</f>
        <v>41.898504594318112</v>
      </c>
      <c r="V64" s="101">
        <f>+'2grid'!V64*CW$2</f>
        <v>45.072201271936677</v>
      </c>
      <c r="W64" s="101">
        <f>+'2grid'!W64*CX$2</f>
        <v>43.595805874847628</v>
      </c>
      <c r="X64" s="101">
        <f>+'2grid'!X64*CY$2</f>
        <v>42.124738979423547</v>
      </c>
      <c r="Y64" s="101">
        <f>+'2grid'!Y64*CZ$2</f>
        <v>60.988548274468521</v>
      </c>
      <c r="Z64" s="101">
        <f>+'2grid'!Z64*DA$2</f>
        <v>68.597755645613034</v>
      </c>
      <c r="AA64" s="101">
        <f>+'2grid'!AA64*DB$2</f>
        <v>75.487654859830144</v>
      </c>
      <c r="AB64" s="101">
        <f>+'2grid'!AB64*DC$2</f>
        <v>77.125589052910783</v>
      </c>
      <c r="AC64" s="101">
        <f>+'2grid'!AC64*DD$2</f>
        <v>78.413519553042164</v>
      </c>
      <c r="AD64" s="101">
        <f>+'2grid'!AD64*DE$2</f>
        <v>77.740732899894383</v>
      </c>
      <c r="AE64" s="101">
        <f>+'2grid'!AE64*DF$2</f>
        <v>77.059069537571986</v>
      </c>
      <c r="AF64" s="101">
        <f>+'2grid'!AF64*DG$2</f>
        <v>76.389242707999841</v>
      </c>
      <c r="AG64" s="101">
        <f>+'2grid'!AG64*DH$2</f>
        <v>75.732881639230087</v>
      </c>
      <c r="AH64" s="101">
        <f>+'2grid'!AH64*DI$2</f>
        <v>75.091932535100497</v>
      </c>
      <c r="AI64" s="101">
        <f>+'2grid'!AI64*DJ$2</f>
        <v>74.468742725983688</v>
      </c>
      <c r="AJ64" s="101">
        <f>+'2grid'!AJ64*DK$2</f>
        <v>73.866174126472004</v>
      </c>
      <c r="AK64" s="101">
        <f>+'2grid'!AK64*DL$2</f>
        <v>73.287759010059517</v>
      </c>
      <c r="AL64" s="101">
        <f>+'2grid'!AL64*DM$2</f>
        <v>72.737918330306769</v>
      </c>
      <c r="AM64" s="101">
        <f>+'2grid'!AM64*DN$2</f>
        <v>72.2222749816451</v>
      </c>
      <c r="AN64" s="101">
        <f>+'2grid'!AN64*DO$2</f>
        <v>71.748115648319498</v>
      </c>
      <c r="AO64" s="101">
        <f>+'2grid'!AO64*DP$2</f>
        <v>71.325093631728464</v>
      </c>
      <c r="AP64" s="101">
        <f>+'2grid'!AP64*DQ$2</f>
        <v>70.966339230315242</v>
      </c>
      <c r="AQ64" s="101">
        <f>+'2grid'!AQ64*DR$2</f>
        <v>70.690294862270349</v>
      </c>
      <c r="AR64" s="101">
        <f>+'2grid'!AR64*DS$2</f>
        <v>70.523920352608442</v>
      </c>
      <c r="AS64" s="101">
        <f>+'2grid'!AS64*DT$2</f>
        <v>70.508694570498548</v>
      </c>
      <c r="AT64" s="101">
        <f>+'2grid'!AT64*DU$2</f>
        <v>70.712916087290523</v>
      </c>
      <c r="AU64" s="101">
        <f>+'2grid'!AU64*DV$2</f>
        <v>71.260210308032882</v>
      </c>
      <c r="AV64" s="101">
        <f>+'2grid'!AV64*DW$2</f>
        <v>72.40850370805731</v>
      </c>
      <c r="AW64" s="101">
        <f>+'2grid'!AW64*DX$2</f>
        <v>74.84221192920252</v>
      </c>
      <c r="AX64" s="101">
        <f>+'2grid'!AX64*DY$2</f>
        <v>82.535346945264749</v>
      </c>
      <c r="AY64" s="101">
        <f>+'2grid'!AY64*DZ$2</f>
        <v>86.672837390232502</v>
      </c>
      <c r="AZ64" s="101">
        <f>+'2grid'!AZ64*EA$2</f>
        <v>90.73827602495922</v>
      </c>
      <c r="BA64" s="101">
        <f>+'2grid'!BA64*EB$2</f>
        <v>94.731707399004449</v>
      </c>
      <c r="BB64" s="101">
        <f>+'2grid'!BB64*EC$2</f>
        <v>98.653176099938804</v>
      </c>
      <c r="BC64" s="101">
        <f>+'2grid'!BC64*ED$2</f>
        <v>109.408</v>
      </c>
      <c r="BD64" s="101">
        <f>+'2grid'!BD64*EE$2</f>
        <v>108.57600000000001</v>
      </c>
      <c r="BE64" s="101">
        <f>+'2grid'!BE64*EF$2</f>
        <v>107.744</v>
      </c>
      <c r="BF64" s="101">
        <f>+'2grid'!BF64*EG$2</f>
        <v>106.91200000000001</v>
      </c>
      <c r="BG64" s="101">
        <f>+'2grid'!BG64*EH$2</f>
        <v>106.08</v>
      </c>
      <c r="BH64" s="101">
        <f>+'2grid'!BH64*EI$2</f>
        <v>106.08</v>
      </c>
      <c r="BI64" s="101">
        <f>+'2grid'!BI64*EJ$2</f>
        <v>106.08</v>
      </c>
      <c r="BJ64" s="101">
        <f>+'2grid'!BJ64*EK$2</f>
        <v>106.08</v>
      </c>
      <c r="BK64" s="101">
        <f>+'2grid'!BK64*EL$2</f>
        <v>106.08</v>
      </c>
      <c r="BL64" s="101">
        <f>+'2grid'!BL64*EM$2</f>
        <v>106.08</v>
      </c>
      <c r="BM64" s="101">
        <f>+'2grid'!BM64*EN$2</f>
        <v>106.08</v>
      </c>
      <c r="BN64" s="101">
        <f>+'2grid'!BN64*EO$2</f>
        <v>106.08</v>
      </c>
      <c r="BO64" s="101">
        <f>+'2grid'!BO64*EP$2</f>
        <v>106.08</v>
      </c>
      <c r="BP64" s="101">
        <f>+'2grid'!BP64*EQ$2</f>
        <v>106.08</v>
      </c>
      <c r="BQ64" s="101">
        <f>+'2grid'!BQ64*ER$2</f>
        <v>106.08</v>
      </c>
      <c r="BR64" s="101">
        <f>+'2grid'!BR64*ES$2</f>
        <v>106.08</v>
      </c>
      <c r="BS64" s="101">
        <f>+'2grid'!BS64*ET$2</f>
        <v>106.08</v>
      </c>
      <c r="BT64" s="101">
        <f>+'2grid'!BT64*EU$2</f>
        <v>106.08</v>
      </c>
      <c r="BU64" s="101">
        <f>+'2grid'!BU64*EV$2</f>
        <v>106.08</v>
      </c>
      <c r="BV64" s="101">
        <f>+'2grid'!BV64*EW$2</f>
        <v>106.08</v>
      </c>
      <c r="BW64" s="101">
        <f>+'2grid'!BW64*EX$2</f>
        <v>106.08</v>
      </c>
      <c r="BX64" s="101">
        <f>+'2grid'!BX64*EY$2</f>
        <v>106.08</v>
      </c>
      <c r="BY64" s="101">
        <f>+'2grid'!BY64*EZ$2</f>
        <v>106.08</v>
      </c>
      <c r="BZ64" s="101">
        <f>+'2grid'!BZ64*FA$2</f>
        <v>106.08</v>
      </c>
      <c r="CA64" s="101">
        <f>+'2grid'!CA64*FB$2</f>
        <v>106.08</v>
      </c>
    </row>
    <row r="65" spans="1:79" x14ac:dyDescent="0.2">
      <c r="A65" s="9">
        <v>231</v>
      </c>
      <c r="B65" s="101">
        <f>+'2grid'!B65*CC$2</f>
        <v>0</v>
      </c>
      <c r="C65" s="101">
        <f>+'2grid'!C65*CD$2</f>
        <v>0</v>
      </c>
      <c r="D65" s="101">
        <f>+'2grid'!D65*CE$2</f>
        <v>0</v>
      </c>
      <c r="E65" s="101">
        <f>+'2grid'!E65*CF$2</f>
        <v>0</v>
      </c>
      <c r="F65" s="101">
        <f>+'2grid'!F65*CG$2</f>
        <v>0</v>
      </c>
      <c r="G65" s="101">
        <f>+'2grid'!G65*CH$2</f>
        <v>2014.0457871436047</v>
      </c>
      <c r="H65" s="101">
        <f>+'2grid'!H65*CI$2</f>
        <v>2629.7927171548863</v>
      </c>
      <c r="I65" s="101">
        <f>+'2grid'!I65*CJ$2</f>
        <v>3400.556940435692</v>
      </c>
      <c r="J65" s="101">
        <f>+'2grid'!J65*CK$2</f>
        <v>4336.3110342014306</v>
      </c>
      <c r="K65" s="101">
        <f>+'2grid'!K65*CL$2</f>
        <v>5410.0263503911992</v>
      </c>
      <c r="L65" s="101">
        <f>+'2grid'!L65*CM$2</f>
        <v>6487.7006561630205</v>
      </c>
      <c r="M65" s="101">
        <f>+'2grid'!M65*CN$2</f>
        <v>7614.8277111486277</v>
      </c>
      <c r="N65" s="101">
        <f>+'2grid'!N65*CO$2</f>
        <v>8924.3504424384573</v>
      </c>
      <c r="O65" s="101">
        <f>+'2grid'!O65*CP$2</f>
        <v>10441.960605530743</v>
      </c>
      <c r="P65" s="101">
        <f>+'2grid'!P65*CQ$2</f>
        <v>12195.756539446118</v>
      </c>
      <c r="Q65" s="101">
        <f>+'2grid'!Q65*CR$2</f>
        <v>14216.003851582516</v>
      </c>
      <c r="R65" s="101">
        <f>+'2grid'!R65*CS$2</f>
        <v>16534.638595953849</v>
      </c>
      <c r="S65" s="101">
        <f>+'2grid'!S65*CT$2</f>
        <v>19184.387926135129</v>
      </c>
      <c r="T65" s="101">
        <f>+'2grid'!T65*CU$2</f>
        <v>22197.324294336206</v>
      </c>
      <c r="U65" s="101">
        <f>+'2grid'!U65*CV$2</f>
        <v>20939.084356377647</v>
      </c>
      <c r="V65" s="101">
        <f>+'2grid'!V65*CW$2</f>
        <v>19680.299951479214</v>
      </c>
      <c r="W65" s="101">
        <f>+'2grid'!W65*CX$2</f>
        <v>18418.182613555957</v>
      </c>
      <c r="X65" s="101">
        <f>+'2grid'!X65*CY$2</f>
        <v>17148.876006265891</v>
      </c>
      <c r="Y65" s="101">
        <f>+'2grid'!Y65*CZ$2</f>
        <v>15866.89744056591</v>
      </c>
      <c r="Z65" s="101">
        <f>+'2grid'!Z65*DA$2</f>
        <v>14564.167081744225</v>
      </c>
      <c r="AA65" s="101">
        <f>+'2grid'!AA65*DB$2</f>
        <v>13228.19529006333</v>
      </c>
      <c r="AB65" s="101">
        <f>+'2grid'!AB65*DC$2</f>
        <v>11838.359971667589</v>
      </c>
      <c r="AC65" s="101">
        <f>+'2grid'!AC65*DD$2</f>
        <v>10357.16596065341</v>
      </c>
      <c r="AD65" s="101">
        <f>+'2grid'!AD65*DE$2</f>
        <v>10325.499065208427</v>
      </c>
      <c r="AE65" s="101">
        <f>+'2grid'!AE65*DF$2</f>
        <v>10283.355300324878</v>
      </c>
      <c r="AF65" s="101">
        <f>+'2grid'!AF65*DG$2</f>
        <v>10230.717403619952</v>
      </c>
      <c r="AG65" s="101">
        <f>+'2grid'!AG65*DH$2</f>
        <v>10167.557093950461</v>
      </c>
      <c r="AH65" s="101">
        <f>+'2grid'!AH65*DI$2</f>
        <v>10093.833226267412</v>
      </c>
      <c r="AI65" s="101">
        <f>+'2grid'!AI65*DJ$2</f>
        <v>10009.489578439552</v>
      </c>
      <c r="AJ65" s="101">
        <f>+'2grid'!AJ65*DK$2</f>
        <v>9914.4521799360064</v>
      </c>
      <c r="AK65" s="101">
        <f>+'2grid'!AK65*DL$2</f>
        <v>9808.6260655025417</v>
      </c>
      <c r="AL65" s="101">
        <f>+'2grid'!AL65*DM$2</f>
        <v>9691.8913007158608</v>
      </c>
      <c r="AM65" s="101">
        <f>+'2grid'!AM65*DN$2</f>
        <v>9564.0980765781533</v>
      </c>
      <c r="AN65" s="101">
        <f>+'2grid'!AN65*DO$2</f>
        <v>9425.0606011938671</v>
      </c>
      <c r="AO65" s="101">
        <f>+'2grid'!AO65*DP$2</f>
        <v>9274.5494190715308</v>
      </c>
      <c r="AP65" s="101">
        <f>+'2grid'!AP65*DQ$2</f>
        <v>12543.570297122271</v>
      </c>
      <c r="AQ65" s="101">
        <f>+'2grid'!AQ65*DR$2</f>
        <v>15556.734743042713</v>
      </c>
      <c r="AR65" s="101">
        <f>+'2grid'!AR65*DS$2</f>
        <v>18311.927617006186</v>
      </c>
      <c r="AS65" s="101">
        <f>+'2grid'!AS65*DT$2</f>
        <v>20806.271562015321</v>
      </c>
      <c r="AT65" s="101">
        <f>+'2grid'!AT65*DU$2</f>
        <v>23035.915472480083</v>
      </c>
      <c r="AU65" s="101">
        <f>+'2grid'!AU65*DV$2</f>
        <v>24995.746036357355</v>
      </c>
      <c r="AV65" s="101">
        <f>+'2grid'!AV65*DW$2</f>
        <v>26678.985800011393</v>
      </c>
      <c r="AW65" s="101">
        <f>+'2grid'!AW65*DX$2</f>
        <v>28076.618905554584</v>
      </c>
      <c r="AX65" s="101">
        <f>+'2grid'!AX65*DY$2</f>
        <v>29500.729941358735</v>
      </c>
      <c r="AY65" s="101">
        <f>+'2grid'!AY65*DZ$2</f>
        <v>30640.688568640049</v>
      </c>
      <c r="AZ65" s="101">
        <f>+'2grid'!AZ65*EA$2</f>
        <v>31463.669802386812</v>
      </c>
      <c r="BA65" s="101">
        <f>+'2grid'!BA65*EB$2</f>
        <v>31924.676892725871</v>
      </c>
      <c r="BB65" s="101">
        <f>+'2grid'!BB65*EC$2</f>
        <v>31959.196451206146</v>
      </c>
      <c r="BC65" s="101">
        <f>+'2grid'!BC65*ED$2</f>
        <v>36162.865724774732</v>
      </c>
      <c r="BD65" s="101">
        <f>+'2grid'!BD65*EE$2</f>
        <v>35539.437089776395</v>
      </c>
      <c r="BE65" s="101">
        <f>+'2grid'!BE65*EF$2</f>
        <v>34882.930989728193</v>
      </c>
      <c r="BF65" s="101">
        <f>+'2grid'!BF65*EG$2</f>
        <v>34232.3580672674</v>
      </c>
      <c r="BG65" s="101">
        <f>+'2grid'!BG65*EH$2</f>
        <v>20400</v>
      </c>
      <c r="BH65" s="101">
        <f>+'2grid'!BH65*EI$2</f>
        <v>20400</v>
      </c>
      <c r="BI65" s="101">
        <f>+'2grid'!BI65*EJ$2</f>
        <v>20400</v>
      </c>
      <c r="BJ65" s="101">
        <f>+'2grid'!BJ65*EK$2</f>
        <v>20400</v>
      </c>
      <c r="BK65" s="101">
        <f>+'2grid'!BK65*EL$2</f>
        <v>20400</v>
      </c>
      <c r="BL65" s="101">
        <f>+'2grid'!BL65*EM$2</f>
        <v>20400</v>
      </c>
      <c r="BM65" s="101">
        <f>+'2grid'!BM65*EN$2</f>
        <v>20400</v>
      </c>
      <c r="BN65" s="101">
        <f>+'2grid'!BN65*EO$2</f>
        <v>20400</v>
      </c>
      <c r="BO65" s="101">
        <f>+'2grid'!BO65*EP$2</f>
        <v>20400</v>
      </c>
      <c r="BP65" s="101">
        <f>+'2grid'!BP65*EQ$2</f>
        <v>20400</v>
      </c>
      <c r="BQ65" s="101">
        <f>+'2grid'!BQ65*ER$2</f>
        <v>20400</v>
      </c>
      <c r="BR65" s="101">
        <f>+'2grid'!BR65*ES$2</f>
        <v>20400</v>
      </c>
      <c r="BS65" s="101">
        <f>+'2grid'!BS65*ET$2</f>
        <v>20400</v>
      </c>
      <c r="BT65" s="101">
        <f>+'2grid'!BT65*EU$2</f>
        <v>20400</v>
      </c>
      <c r="BU65" s="101">
        <f>+'2grid'!BU65*EV$2</f>
        <v>20400</v>
      </c>
      <c r="BV65" s="101">
        <f>+'2grid'!BV65*EW$2</f>
        <v>20400</v>
      </c>
      <c r="BW65" s="101">
        <f>+'2grid'!BW65*EX$2</f>
        <v>20400</v>
      </c>
      <c r="BX65" s="101">
        <f>+'2grid'!BX65*EY$2</f>
        <v>20400</v>
      </c>
      <c r="BY65" s="101">
        <f>+'2grid'!BY65*EZ$2</f>
        <v>20400</v>
      </c>
      <c r="BZ65" s="101">
        <f>+'2grid'!BZ65*FA$2</f>
        <v>20400</v>
      </c>
      <c r="CA65" s="101">
        <f>+'2grid'!CA65*FB$2</f>
        <v>20400</v>
      </c>
    </row>
    <row r="66" spans="1:79" x14ac:dyDescent="0.2">
      <c r="A66" s="9">
        <v>232</v>
      </c>
      <c r="B66" s="101">
        <f>+'2grid'!B66*CC$2</f>
        <v>0</v>
      </c>
      <c r="C66" s="101">
        <f>+'2grid'!C66*CD$2</f>
        <v>0</v>
      </c>
      <c r="D66" s="101">
        <f>+'2grid'!D66*CE$2</f>
        <v>0</v>
      </c>
      <c r="E66" s="101">
        <f>+'2grid'!E66*CF$2</f>
        <v>0</v>
      </c>
      <c r="F66" s="101">
        <f>+'2grid'!F66*CG$2</f>
        <v>0</v>
      </c>
      <c r="G66" s="101">
        <f>+'2grid'!G66*CH$2</f>
        <v>547.58265522611771</v>
      </c>
      <c r="H66" s="101">
        <f>+'2grid'!H66*CI$2</f>
        <v>640.43592888783235</v>
      </c>
      <c r="I66" s="101">
        <f>+'2grid'!I66*CJ$2</f>
        <v>742.69807800212868</v>
      </c>
      <c r="J66" s="101">
        <f>+'2grid'!J66*CK$2</f>
        <v>851.14979753817568</v>
      </c>
      <c r="K66" s="101">
        <f>+'2grid'!K66*CL$2</f>
        <v>958.25361917831549</v>
      </c>
      <c r="L66" s="101">
        <f>+'2grid'!L66*CM$2</f>
        <v>1047.0239388163627</v>
      </c>
      <c r="M66" s="101">
        <f>+'2grid'!M66*CN$2</f>
        <v>1085.7408354018387</v>
      </c>
      <c r="N66" s="101">
        <f>+'2grid'!N66*CO$2</f>
        <v>1124.546484271759</v>
      </c>
      <c r="O66" s="101">
        <f>+'2grid'!O66*CP$2</f>
        <v>1163.2507306413975</v>
      </c>
      <c r="P66" s="101">
        <f>+'2grid'!P66*CQ$2</f>
        <v>1201.6346881771651</v>
      </c>
      <c r="Q66" s="101">
        <f>+'2grid'!Q66*CR$2</f>
        <v>1239.447125615902</v>
      </c>
      <c r="R66" s="101">
        <f>+'2grid'!R66*CS$2</f>
        <v>1276.4002854342568</v>
      </c>
      <c r="S66" s="101">
        <f>+'2grid'!S66*CT$2</f>
        <v>1312.1649882046311</v>
      </c>
      <c r="T66" s="101">
        <f>+'2grid'!T66*CU$2</f>
        <v>1346.3648193886372</v>
      </c>
      <c r="U66" s="101">
        <f>+'2grid'!U66*CV$2</f>
        <v>1351.2165486271601</v>
      </c>
      <c r="V66" s="101">
        <f>+'2grid'!V66*CW$2</f>
        <v>1349.2066097549884</v>
      </c>
      <c r="W66" s="101">
        <f>+'2grid'!W66*CX$2</f>
        <v>1468.0334073899289</v>
      </c>
      <c r="X66" s="101">
        <f>+'2grid'!X66*CY$2</f>
        <v>1565.6219237330263</v>
      </c>
      <c r="Y66" s="101">
        <f>+'2grid'!Y66*CZ$2</f>
        <v>1736.456880218353</v>
      </c>
      <c r="Z66" s="101">
        <f>+'2grid'!Z66*DA$2</f>
        <v>1874.285013737194</v>
      </c>
      <c r="AA66" s="101">
        <f>+'2grid'!AA66*DB$2</f>
        <v>1979.1017566230869</v>
      </c>
      <c r="AB66" s="101">
        <f>+'2grid'!AB66*DC$2</f>
        <v>2066.0107157367561</v>
      </c>
      <c r="AC66" s="101">
        <f>+'2grid'!AC66*DD$2</f>
        <v>2116.8234437373094</v>
      </c>
      <c r="AD66" s="101">
        <f>+'2grid'!AD66*DE$2</f>
        <v>2116.1043165326855</v>
      </c>
      <c r="AE66" s="101">
        <f>+'2grid'!AE66*DF$2</f>
        <v>2119.9088936942521</v>
      </c>
      <c r="AF66" s="101">
        <f>+'2grid'!AF66*DG$2</f>
        <v>2125.0531019124105</v>
      </c>
      <c r="AG66" s="101">
        <f>+'2grid'!AG66*DH$2</f>
        <v>2131.7039868365691</v>
      </c>
      <c r="AH66" s="101">
        <f>+'2grid'!AH66*DI$2</f>
        <v>2140.057931432606</v>
      </c>
      <c r="AI66" s="101">
        <f>+'2grid'!AI66*DJ$2</f>
        <v>2150.3475247970155</v>
      </c>
      <c r="AJ66" s="101">
        <f>+'2grid'!AJ66*DK$2</f>
        <v>2162.8504894768798</v>
      </c>
      <c r="AK66" s="101">
        <f>+'2grid'!AK66*DL$2</f>
        <v>2177.9014353298994</v>
      </c>
      <c r="AL66" s="101">
        <f>+'2grid'!AL66*DM$2</f>
        <v>2195.9075579010428</v>
      </c>
      <c r="AM66" s="101">
        <f>+'2grid'!AM66*DN$2</f>
        <v>2217.3699413365161</v>
      </c>
      <c r="AN66" s="101">
        <f>+'2grid'!AN66*DO$2</f>
        <v>2242.912985872983</v>
      </c>
      <c r="AO66" s="101">
        <f>+'2grid'!AO66*DP$2</f>
        <v>2273.3258816430898</v>
      </c>
      <c r="AP66" s="101">
        <f>+'2grid'!AP66*DQ$2</f>
        <v>2309.6224053930264</v>
      </c>
      <c r="AQ66" s="101">
        <f>+'2grid'!AQ66*DR$2</f>
        <v>2353.1294114183629</v>
      </c>
      <c r="AR66" s="101">
        <f>+'2grid'!AR66*DS$2</f>
        <v>2405.6217947963005</v>
      </c>
      <c r="AS66" s="101">
        <f>+'2grid'!AS66*DT$2</f>
        <v>2469.5357304108811</v>
      </c>
      <c r="AT66" s="101">
        <f>+'2grid'!AT66*DU$2</f>
        <v>2548.3200169367083</v>
      </c>
      <c r="AU66" s="101">
        <f>+'2grid'!AU66*DV$2</f>
        <v>2647.0450671432632</v>
      </c>
      <c r="AV66" s="101">
        <f>+'2grid'!AV66*DW$2</f>
        <v>2773.5266413271961</v>
      </c>
      <c r="AW66" s="101">
        <f>+'2grid'!AW66*DX$2</f>
        <v>2940.5707151808674</v>
      </c>
      <c r="AX66" s="101">
        <f>+'2grid'!AX66*DY$2</f>
        <v>3206.1843377923042</v>
      </c>
      <c r="AY66" s="101">
        <f>+'2grid'!AY66*DZ$2</f>
        <v>3589.6416558213823</v>
      </c>
      <c r="AZ66" s="101">
        <f>+'2grid'!AZ66*EA$2</f>
        <v>4207.7726891070706</v>
      </c>
      <c r="BA66" s="101">
        <f>+'2grid'!BA66*EB$2</f>
        <v>5445.1139697677008</v>
      </c>
      <c r="BB66" s="101">
        <f>+'2grid'!BB66*EC$2</f>
        <v>10247.199100756787</v>
      </c>
      <c r="BC66" s="101">
        <f>+'2grid'!BC66*ED$2</f>
        <v>12597.334275225276</v>
      </c>
      <c r="BD66" s="101">
        <f>+'2grid'!BD66*EE$2</f>
        <v>12380.162910223607</v>
      </c>
      <c r="BE66" s="101">
        <f>+'2grid'!BE66*EF$2</f>
        <v>12151.469010271814</v>
      </c>
      <c r="BF66" s="101">
        <f>+'2grid'!BF66*EG$2</f>
        <v>11924.841932732601</v>
      </c>
      <c r="BG66" s="101">
        <f>+'2grid'!BG66*EH$2</f>
        <v>7106.34</v>
      </c>
      <c r="BH66" s="101">
        <f>+'2grid'!BH66*EI$2</f>
        <v>7106.34</v>
      </c>
      <c r="BI66" s="101">
        <f>+'2grid'!BI66*EJ$2</f>
        <v>7106.34</v>
      </c>
      <c r="BJ66" s="101">
        <f>+'2grid'!BJ66*EK$2</f>
        <v>7106.34</v>
      </c>
      <c r="BK66" s="101">
        <f>+'2grid'!BK66*EL$2</f>
        <v>7038</v>
      </c>
      <c r="BL66" s="101">
        <f>+'2grid'!BL66*EM$2</f>
        <v>7038</v>
      </c>
      <c r="BM66" s="101">
        <f>+'2grid'!BM66*EN$2</f>
        <v>7038</v>
      </c>
      <c r="BN66" s="101">
        <f>+'2grid'!BN66*EO$2</f>
        <v>7038</v>
      </c>
      <c r="BO66" s="101">
        <f>+'2grid'!BO66*EP$2</f>
        <v>7038</v>
      </c>
      <c r="BP66" s="101">
        <f>+'2grid'!BP66*EQ$2</f>
        <v>7038</v>
      </c>
      <c r="BQ66" s="101">
        <f>+'2grid'!BQ66*ER$2</f>
        <v>7038</v>
      </c>
      <c r="BR66" s="101">
        <f>+'2grid'!BR66*ES$2</f>
        <v>7038</v>
      </c>
      <c r="BS66" s="101">
        <f>+'2grid'!BS66*ET$2</f>
        <v>7038</v>
      </c>
      <c r="BT66" s="101">
        <f>+'2grid'!BT66*EU$2</f>
        <v>7038</v>
      </c>
      <c r="BU66" s="101">
        <f>+'2grid'!BU66*EV$2</f>
        <v>7038</v>
      </c>
      <c r="BV66" s="101">
        <f>+'2grid'!BV66*EW$2</f>
        <v>7038</v>
      </c>
      <c r="BW66" s="101">
        <f>+'2grid'!BW66*EX$2</f>
        <v>7038</v>
      </c>
      <c r="BX66" s="101">
        <f>+'2grid'!BX66*EY$2</f>
        <v>7038</v>
      </c>
      <c r="BY66" s="101">
        <f>+'2grid'!BY66*EZ$2</f>
        <v>7038</v>
      </c>
      <c r="BZ66" s="101">
        <f>+'2grid'!BZ66*FA$2</f>
        <v>7038</v>
      </c>
      <c r="CA66" s="101">
        <f>+'2grid'!CA66*FB$2</f>
        <v>7038</v>
      </c>
    </row>
    <row r="67" spans="1:79" x14ac:dyDescent="0.2">
      <c r="A67" s="9">
        <v>233</v>
      </c>
      <c r="B67" s="101">
        <f>+'2grid'!B67*CC$2</f>
        <v>0</v>
      </c>
      <c r="C67" s="101">
        <f>+'2grid'!C67*CD$2</f>
        <v>0</v>
      </c>
      <c r="D67" s="101">
        <f>+'2grid'!D67*CE$2</f>
        <v>0</v>
      </c>
      <c r="E67" s="101">
        <f>+'2grid'!E67*CF$2</f>
        <v>0</v>
      </c>
      <c r="F67" s="101">
        <f>+'2grid'!F67*CG$2</f>
        <v>0</v>
      </c>
      <c r="G67" s="101">
        <f>+'2grid'!G67*CH$2</f>
        <v>0</v>
      </c>
      <c r="H67" s="101">
        <f>+'2grid'!H67*CI$2</f>
        <v>0</v>
      </c>
      <c r="I67" s="101">
        <f>+'2grid'!I67*CJ$2</f>
        <v>4.843534264516161</v>
      </c>
      <c r="J67" s="101">
        <f>+'2grid'!J67*CK$2</f>
        <v>19.008587302252103</v>
      </c>
      <c r="K67" s="101">
        <f>+'2grid'!K67*CL$2</f>
        <v>74.572150185758247</v>
      </c>
      <c r="L67" s="101">
        <f>+'2grid'!L67*CM$2</f>
        <v>292.43980465003239</v>
      </c>
      <c r="M67" s="101">
        <f>+'2grid'!M67*CN$2</f>
        <v>601.1765643579613</v>
      </c>
      <c r="N67" s="101">
        <f>+'2grid'!N67*CO$2</f>
        <v>606.29680902569999</v>
      </c>
      <c r="O67" s="101">
        <f>+'2grid'!O67*CP$2</f>
        <v>610.42957813822386</v>
      </c>
      <c r="P67" s="101">
        <f>+'2grid'!P67*CQ$2</f>
        <v>613.45274670119852</v>
      </c>
      <c r="Q67" s="101">
        <f>+'2grid'!Q67*CR$2</f>
        <v>615.22997044767692</v>
      </c>
      <c r="R67" s="101">
        <f>+'2grid'!R67*CS$2</f>
        <v>615.6078906976735</v>
      </c>
      <c r="S67" s="101">
        <f>+'2grid'!S67*CT$2</f>
        <v>614.41238536765513</v>
      </c>
      <c r="T67" s="101">
        <f>+'2grid'!T67*CU$2</f>
        <v>611.44341431055011</v>
      </c>
      <c r="U67" s="101">
        <f>+'2grid'!U67*CV$2</f>
        <v>606.46773462170404</v>
      </c>
      <c r="V67" s="101">
        <f>+'2grid'!V67*CW$2</f>
        <v>599.20828283778951</v>
      </c>
      <c r="W67" s="101">
        <f>+'2grid'!W67*CX$2</f>
        <v>589.32814108415198</v>
      </c>
      <c r="X67" s="101">
        <f>+'2grid'!X67*CY$2</f>
        <v>576.40529732191953</v>
      </c>
      <c r="Y67" s="101">
        <f>+'2grid'!Y67*CZ$2</f>
        <v>559.89087503186022</v>
      </c>
      <c r="Z67" s="101">
        <f>+'2grid'!Z67*DA$2</f>
        <v>539.03557114249838</v>
      </c>
      <c r="AA67" s="101">
        <f>+'2grid'!AA67*DB$2</f>
        <v>512.74928748209175</v>
      </c>
      <c r="AB67" s="101">
        <f>+'2grid'!AB67*DC$2</f>
        <v>479.30256500553867</v>
      </c>
      <c r="AC67" s="101">
        <f>+'2grid'!AC67*DD$2</f>
        <v>435.58321035658463</v>
      </c>
      <c r="AD67" s="101">
        <f>+'2grid'!AD67*DE$2</f>
        <v>494.89225188221627</v>
      </c>
      <c r="AE67" s="101">
        <f>+'2grid'!AE67*DF$2</f>
        <v>561.87415646925513</v>
      </c>
      <c r="AF67" s="101">
        <f>+'2grid'!AF67*DG$2</f>
        <v>637.43281140402075</v>
      </c>
      <c r="AG67" s="101">
        <f>+'2grid'!AG67*DH$2</f>
        <v>722.556942026108</v>
      </c>
      <c r="AH67" s="101">
        <f>+'2grid'!AH67*DI$2</f>
        <v>818.32190529830098</v>
      </c>
      <c r="AI67" s="101">
        <f>+'2grid'!AI67*DJ$2</f>
        <v>925.88917244712991</v>
      </c>
      <c r="AJ67" s="101">
        <f>+'2grid'!AJ67*DK$2</f>
        <v>1046.5024497295412</v>
      </c>
      <c r="AK67" s="101">
        <f>+'2grid'!AK67*DL$2</f>
        <v>1181.4789952550259</v>
      </c>
      <c r="AL67" s="101">
        <f>+'2grid'!AL67*DM$2</f>
        <v>1332.1941440495598</v>
      </c>
      <c r="AM67" s="101">
        <f>+'2grid'!AM67*DN$2</f>
        <v>1500.0562815599151</v>
      </c>
      <c r="AN67" s="101">
        <f>+'2grid'!AN67*DO$2</f>
        <v>1686.4683957343025</v>
      </c>
      <c r="AO67" s="101">
        <f>+'2grid'!AO67*DP$2</f>
        <v>1854.1427366674241</v>
      </c>
      <c r="AP67" s="101">
        <f>+'2grid'!AP67*DQ$2</f>
        <v>2034.5024932519987</v>
      </c>
      <c r="AQ67" s="101">
        <f>+'2grid'!AQ67*DR$2</f>
        <v>2227.4152408951259</v>
      </c>
      <c r="AR67" s="101">
        <f>+'2grid'!AR67*DS$2</f>
        <v>2432.3084143374263</v>
      </c>
      <c r="AS67" s="101">
        <f>+'2grid'!AS67*DT$2</f>
        <v>2647.976487880981</v>
      </c>
      <c r="AT67" s="101">
        <f>+'2grid'!AT67*DU$2</f>
        <v>2613.7940162284035</v>
      </c>
      <c r="AU67" s="101">
        <f>+'2grid'!AU67*DV$2</f>
        <v>2568.6281223463693</v>
      </c>
      <c r="AV67" s="101">
        <f>+'2grid'!AV67*DW$2</f>
        <v>2510.2545005587335</v>
      </c>
      <c r="AW67" s="101">
        <f>+'2grid'!AW67*DX$2</f>
        <v>2435.6284549555244</v>
      </c>
      <c r="AX67" s="101">
        <f>+'2grid'!AX67*DY$2</f>
        <v>2366.3654422869231</v>
      </c>
      <c r="AY67" s="101">
        <f>+'2grid'!AY67*DZ$2</f>
        <v>2295.426347652241</v>
      </c>
      <c r="AZ67" s="101">
        <f>+'2grid'!AZ67*EA$2</f>
        <v>2179.1121338377907</v>
      </c>
      <c r="BA67" s="101">
        <f>+'2grid'!BA67*EB$2</f>
        <v>1988.9507309896742</v>
      </c>
      <c r="BB67" s="101">
        <f>+'2grid'!BB67*EC$2</f>
        <v>1649.339912186113</v>
      </c>
      <c r="BC67" s="101">
        <f>+'2grid'!BC67*ED$2</f>
        <v>114.66235412097903</v>
      </c>
      <c r="BD67" s="101">
        <f>+'2grid'!BD67*EE$2</f>
        <v>118.55640610295009</v>
      </c>
      <c r="BE67" s="101">
        <f>+'2grid'!BE67*EF$2</f>
        <v>120.32170194946167</v>
      </c>
      <c r="BF67" s="101">
        <f>+'2grid'!BF67*EG$2</f>
        <v>121.43315848054395</v>
      </c>
      <c r="BG67" s="101">
        <f>+'2grid'!BG67*EH$2</f>
        <v>133.62</v>
      </c>
      <c r="BH67" s="101">
        <f>+'2grid'!BH67*EI$2</f>
        <v>197.88</v>
      </c>
      <c r="BI67" s="101">
        <f>+'2grid'!BI67*EJ$2</f>
        <v>68.34</v>
      </c>
      <c r="BJ67" s="101">
        <f>+'2grid'!BJ67*EK$2</f>
        <v>273.36</v>
      </c>
      <c r="BK67" s="101">
        <f>+'2grid'!BK67*EL$2</f>
        <v>240.72</v>
      </c>
      <c r="BL67" s="101">
        <f>+'2grid'!BL67*EM$2</f>
        <v>284.58</v>
      </c>
      <c r="BM67" s="101">
        <f>+'2grid'!BM67*EN$2</f>
        <v>337.62</v>
      </c>
      <c r="BN67" s="101">
        <f>+'2grid'!BN67*EO$2</f>
        <v>313.14</v>
      </c>
      <c r="BO67" s="101">
        <f>+'2grid'!BO67*EP$2</f>
        <v>307.02</v>
      </c>
      <c r="BP67" s="101">
        <f>+'2grid'!BP67*EQ$2</f>
        <v>333.54</v>
      </c>
      <c r="BQ67" s="101">
        <f>+'2grid'!BQ67*ER$2</f>
        <v>302.94</v>
      </c>
      <c r="BR67" s="101">
        <f>+'2grid'!BR67*ES$2</f>
        <v>313.14</v>
      </c>
      <c r="BS67" s="101">
        <f>+'2grid'!BS67*ET$2</f>
        <v>335.58</v>
      </c>
      <c r="BT67" s="101">
        <f>+'2grid'!BT67*EU$2</f>
        <v>327.55599999999987</v>
      </c>
      <c r="BU67" s="101">
        <f>+'2grid'!BU67*EV$2</f>
        <v>331.86266666666603</v>
      </c>
      <c r="BV67" s="101">
        <f>+'2grid'!BV67*EW$2</f>
        <v>332.89324444444327</v>
      </c>
      <c r="BW67" s="101">
        <f>+'2grid'!BW67*EX$2</f>
        <v>343.78634074073994</v>
      </c>
      <c r="BX67" s="101">
        <f>+'2grid'!BX67*EY$2</f>
        <v>345.75085234567899</v>
      </c>
      <c r="BY67" s="101">
        <f>+'2grid'!BY67*EZ$2</f>
        <v>346.2957702057605</v>
      </c>
      <c r="BZ67" s="101">
        <f>+'2grid'!BZ67*FA$2</f>
        <v>352.64979617009408</v>
      </c>
      <c r="CA67" s="101">
        <f>+'2grid'!CA67*FB$2</f>
        <v>356.81721873616721</v>
      </c>
    </row>
    <row r="68" spans="1:79" x14ac:dyDescent="0.2">
      <c r="A68" s="9">
        <v>234</v>
      </c>
      <c r="B68" s="101">
        <f>+'2grid'!B68*CC$2</f>
        <v>0</v>
      </c>
      <c r="C68" s="101">
        <f>+'2grid'!C68*CD$2</f>
        <v>0</v>
      </c>
      <c r="D68" s="101">
        <f>+'2grid'!D68*CE$2</f>
        <v>0</v>
      </c>
      <c r="E68" s="101">
        <f>+'2grid'!E68*CF$2</f>
        <v>0</v>
      </c>
      <c r="F68" s="101">
        <f>+'2grid'!F68*CG$2</f>
        <v>0</v>
      </c>
      <c r="G68" s="101">
        <f>+'2grid'!G68*CH$2</f>
        <v>2.6927067242577882</v>
      </c>
      <c r="H68" s="101">
        <f>+'2grid'!H68*CI$2</f>
        <v>3.7458677610648632</v>
      </c>
      <c r="I68" s="101">
        <f>+'2grid'!I68*CJ$2</f>
        <v>5.160464132464492</v>
      </c>
      <c r="J68" s="101">
        <f>+'2grid'!J68*CK$2</f>
        <v>7.058063040073657</v>
      </c>
      <c r="K68" s="101">
        <f>+'2grid'!K68*CL$2</f>
        <v>9.5993510128132371</v>
      </c>
      <c r="L68" s="101">
        <f>+'2grid'!L68*CM$2</f>
        <v>9.9464491250194484</v>
      </c>
      <c r="M68" s="101">
        <f>+'2grid'!M68*CN$2</f>
        <v>9.9435533795776081</v>
      </c>
      <c r="N68" s="101">
        <f>+'2grid'!N68*CO$2</f>
        <v>9.9345619290079679</v>
      </c>
      <c r="O68" s="101">
        <f>+'2grid'!O68*CP$2</f>
        <v>9.9192095299849434</v>
      </c>
      <c r="P68" s="101">
        <f>+'2grid'!P68*CQ$2</f>
        <v>9.8972222446996039</v>
      </c>
      <c r="Q68" s="101">
        <f>+'2grid'!Q68*CR$2</f>
        <v>9.868317193012901</v>
      </c>
      <c r="R68" s="101">
        <f>+'2grid'!R68*CS$2</f>
        <v>9.8322022979187853</v>
      </c>
      <c r="S68" s="101">
        <f>+'2grid'!S68*CT$2</f>
        <v>9.7885760241501156</v>
      </c>
      <c r="T68" s="101">
        <f>+'2grid'!T68*CU$2</f>
        <v>9.7371271097562122</v>
      </c>
      <c r="U68" s="101">
        <f>+'2grid'!U68*CV$2</f>
        <v>9.6775342904763075</v>
      </c>
      <c r="V68" s="101">
        <f>+'2grid'!V68*CW$2</f>
        <v>9.6094660167286783</v>
      </c>
      <c r="W68" s="101">
        <f>+'2grid'!W68*CX$2</f>
        <v>9.5325801630306479</v>
      </c>
      <c r="X68" s="101">
        <f>+'2grid'!X68*CY$2</f>
        <v>9.4465237296597593</v>
      </c>
      <c r="Y68" s="101">
        <f>+'2grid'!Y68*CZ$2</f>
        <v>9.3509325363619205</v>
      </c>
      <c r="Z68" s="101">
        <f>+'2grid'!Z68*DA$2</f>
        <v>9.2454309079069947</v>
      </c>
      <c r="AA68" s="101">
        <f>+'2grid'!AA68*DB$2</f>
        <v>9.1296313512876672</v>
      </c>
      <c r="AB68" s="101">
        <f>+'2grid'!AB68*DC$2</f>
        <v>9.0031342243519052</v>
      </c>
      <c r="AC68" s="101">
        <f>+'2grid'!AC68*DD$2</f>
        <v>8.8655273956543823</v>
      </c>
      <c r="AD68" s="101">
        <f>+'2grid'!AD68*DE$2</f>
        <v>10.937264700821654</v>
      </c>
      <c r="AE68" s="101">
        <f>+'2grid'!AE68*DF$2</f>
        <v>13.490667799672135</v>
      </c>
      <c r="AF68" s="101">
        <f>+'2grid'!AF68*DG$2</f>
        <v>16.637059274413996</v>
      </c>
      <c r="AG68" s="101">
        <f>+'2grid'!AG68*DH$2</f>
        <v>20.513312231739295</v>
      </c>
      <c r="AH68" s="101">
        <f>+'2grid'!AH68*DI$2</f>
        <v>25.287666247168477</v>
      </c>
      <c r="AI68" s="101">
        <f>+'2grid'!AI68*DJ$2</f>
        <v>31.166853961422564</v>
      </c>
      <c r="AJ68" s="101">
        <f>+'2grid'!AJ68*DK$2</f>
        <v>38.40483005566086</v>
      </c>
      <c r="AK68" s="101">
        <f>+'2grid'!AK68*DL$2</f>
        <v>47.313458254533622</v>
      </c>
      <c r="AL68" s="101">
        <f>+'2grid'!AL68*DM$2</f>
        <v>58.275589649877631</v>
      </c>
      <c r="AM68" s="101">
        <f>+'2grid'!AM68*DN$2</f>
        <v>71.761059867693575</v>
      </c>
      <c r="AN68" s="101">
        <f>+'2grid'!AN68*DO$2</f>
        <v>88.346246855037023</v>
      </c>
      <c r="AO68" s="101">
        <f>+'2grid'!AO68*DP$2</f>
        <v>108.73796946188223</v>
      </c>
      <c r="AP68" s="101">
        <f>+'2grid'!AP68*DQ$2</f>
        <v>133.80267446413797</v>
      </c>
      <c r="AQ68" s="101">
        <f>+'2grid'!AQ68*DR$2</f>
        <v>164.60206210040459</v>
      </c>
      <c r="AR68" s="101">
        <f>+'2grid'!AR68*DS$2</f>
        <v>202.43654458263123</v>
      </c>
      <c r="AS68" s="101">
        <f>+'2grid'!AS68*DT$2</f>
        <v>248.89822671250005</v>
      </c>
      <c r="AT68" s="101">
        <f>+'2grid'!AT68*DU$2</f>
        <v>305.93545255142948</v>
      </c>
      <c r="AU68" s="101">
        <f>+'2grid'!AU68*DV$2</f>
        <v>375.93138869840254</v>
      </c>
      <c r="AV68" s="101">
        <f>+'2grid'!AV68*DW$2</f>
        <v>461.79962683378943</v>
      </c>
      <c r="AW68" s="101">
        <f>+'2grid'!AW68*DX$2</f>
        <v>567.10040186025481</v>
      </c>
      <c r="AX68" s="101">
        <f>+'2grid'!AX68*DY$2</f>
        <v>703.9171088175674</v>
      </c>
      <c r="AY68" s="101">
        <f>+'2grid'!AY68*DZ$2</f>
        <v>798.80653536736554</v>
      </c>
      <c r="AZ68" s="101">
        <f>+'2grid'!AZ68*EA$2</f>
        <v>906.43766045714176</v>
      </c>
      <c r="BA68" s="101">
        <f>+'2grid'!BA68*EB$2</f>
        <v>1028.5138956112205</v>
      </c>
      <c r="BB68" s="101">
        <f>+'2grid'!BB68*EC$2</f>
        <v>1166.9652279704917</v>
      </c>
      <c r="BC68" s="101">
        <f>+'2grid'!BC68*ED$2</f>
        <v>1262.4000000000001</v>
      </c>
      <c r="BD68" s="101">
        <f>+'2grid'!BD68*EE$2</f>
        <v>1252.8</v>
      </c>
      <c r="BE68" s="101">
        <f>+'2grid'!BE68*EF$2</f>
        <v>1243.2</v>
      </c>
      <c r="BF68" s="101">
        <f>+'2grid'!BF68*EG$2</f>
        <v>1223.32</v>
      </c>
      <c r="BG68" s="101">
        <f>+'2grid'!BG68*EH$2</f>
        <v>1152.5999999999999</v>
      </c>
      <c r="BH68" s="101">
        <f>+'2grid'!BH68*EI$2</f>
        <v>1152.5999999999999</v>
      </c>
      <c r="BI68" s="101">
        <f>+'2grid'!BI68*EJ$2</f>
        <v>1152.5999999999999</v>
      </c>
      <c r="BJ68" s="101">
        <f>+'2grid'!BJ68*EK$2</f>
        <v>1142.4000000000001</v>
      </c>
      <c r="BK68" s="101">
        <f>+'2grid'!BK68*EL$2</f>
        <v>1142.4000000000001</v>
      </c>
      <c r="BL68" s="101">
        <f>+'2grid'!BL68*EM$2</f>
        <v>1140.3600000000001</v>
      </c>
      <c r="BM68" s="101">
        <f>+'2grid'!BM68*EN$2</f>
        <v>1140.3600000000001</v>
      </c>
      <c r="BN68" s="101">
        <f>+'2grid'!BN68*EO$2</f>
        <v>1140.3600000000001</v>
      </c>
      <c r="BO68" s="101">
        <f>+'2grid'!BO68*EP$2</f>
        <v>1146.48</v>
      </c>
      <c r="BP68" s="101">
        <f>+'2grid'!BP68*EQ$2</f>
        <v>1131.69</v>
      </c>
      <c r="BQ68" s="101">
        <f>+'2grid'!BQ68*ER$2</f>
        <v>1166.3700000000001</v>
      </c>
      <c r="BR68" s="101">
        <f>+'2grid'!BR68*ES$2</f>
        <v>1147.5</v>
      </c>
      <c r="BS68" s="101">
        <f>+'2grid'!BS68*ET$2</f>
        <v>1147.5</v>
      </c>
      <c r="BT68" s="101">
        <f>+'2grid'!BT68*EU$2</f>
        <v>1153.9940000000001</v>
      </c>
      <c r="BU68" s="101">
        <f>+'2grid'!BU68*EV$2</f>
        <v>1155.5353333333333</v>
      </c>
      <c r="BV68" s="101">
        <f>+'2grid'!BV68*EW$2</f>
        <v>1158.6414222222229</v>
      </c>
      <c r="BW68" s="101">
        <f>+'2grid'!BW68*EX$2</f>
        <v>1154.1191703703707</v>
      </c>
      <c r="BX68" s="101">
        <f>+'2grid'!BX68*EY$2</f>
        <v>1159.6877995061734</v>
      </c>
      <c r="BY68" s="101">
        <f>+'2grid'!BY68*EZ$2</f>
        <v>1161.3550139917706</v>
      </c>
      <c r="BZ68" s="101">
        <f>+'2grid'!BZ68*FA$2</f>
        <v>1161.6961448998636</v>
      </c>
      <c r="CA68" s="101">
        <f>+'2grid'!CA68*FB$2</f>
        <v>1162.9571602816652</v>
      </c>
    </row>
    <row r="69" spans="1:79" x14ac:dyDescent="0.2">
      <c r="A69" s="9">
        <v>238</v>
      </c>
      <c r="B69" s="101">
        <f>+'2grid'!B69*CC$2</f>
        <v>0</v>
      </c>
      <c r="C69" s="101">
        <f>+'2grid'!C69*CD$2</f>
        <v>0</v>
      </c>
      <c r="D69" s="101">
        <f>+'2grid'!D69*CE$2</f>
        <v>0</v>
      </c>
      <c r="E69" s="101">
        <f>+'2grid'!E69*CF$2</f>
        <v>0</v>
      </c>
      <c r="F69" s="101">
        <f>+'2grid'!F69*CG$2</f>
        <v>0</v>
      </c>
      <c r="G69" s="101">
        <f>+'2grid'!G69*CH$2</f>
        <v>0</v>
      </c>
      <c r="H69" s="101">
        <f>+'2grid'!H69*CI$2</f>
        <v>0</v>
      </c>
      <c r="I69" s="101">
        <f>+'2grid'!I69*CJ$2</f>
        <v>0</v>
      </c>
      <c r="J69" s="101">
        <f>+'2grid'!J69*CK$2</f>
        <v>0</v>
      </c>
      <c r="K69" s="101">
        <f>+'2grid'!K69*CL$2</f>
        <v>0</v>
      </c>
      <c r="L69" s="101">
        <f>+'2grid'!L69*CM$2</f>
        <v>0</v>
      </c>
      <c r="M69" s="101">
        <f>+'2grid'!M69*CN$2</f>
        <v>0</v>
      </c>
      <c r="N69" s="101">
        <f>+'2grid'!N69*CO$2</f>
        <v>0</v>
      </c>
      <c r="O69" s="101">
        <f>+'2grid'!O69*CP$2</f>
        <v>0</v>
      </c>
      <c r="P69" s="101">
        <f>+'2grid'!P69*CQ$2</f>
        <v>0</v>
      </c>
      <c r="Q69" s="101">
        <f>+'2grid'!Q69*CR$2</f>
        <v>0</v>
      </c>
      <c r="R69" s="101">
        <f>+'2grid'!R69*CS$2</f>
        <v>0</v>
      </c>
      <c r="S69" s="101">
        <f>+'2grid'!S69*CT$2</f>
        <v>0</v>
      </c>
      <c r="T69" s="101">
        <f>+'2grid'!T69*CU$2</f>
        <v>0</v>
      </c>
      <c r="U69" s="101">
        <f>+'2grid'!U69*CV$2</f>
        <v>0</v>
      </c>
      <c r="V69" s="101">
        <f>+'2grid'!V69*CW$2</f>
        <v>0</v>
      </c>
      <c r="W69" s="101">
        <f>+'2grid'!W69*CX$2</f>
        <v>0</v>
      </c>
      <c r="X69" s="101">
        <f>+'2grid'!X69*CY$2</f>
        <v>0</v>
      </c>
      <c r="Y69" s="101">
        <f>+'2grid'!Y69*CZ$2</f>
        <v>0</v>
      </c>
      <c r="Z69" s="101">
        <f>+'2grid'!Z69*DA$2</f>
        <v>0</v>
      </c>
      <c r="AA69" s="101">
        <f>+'2grid'!AA69*DB$2</f>
        <v>0</v>
      </c>
      <c r="AB69" s="101">
        <f>+'2grid'!AB69*DC$2</f>
        <v>0</v>
      </c>
      <c r="AC69" s="101">
        <f>+'2grid'!AC69*DD$2</f>
        <v>0</v>
      </c>
      <c r="AD69" s="101">
        <f>+'2grid'!AD69*DE$2</f>
        <v>0</v>
      </c>
      <c r="AE69" s="101">
        <f>+'2grid'!AE69*DF$2</f>
        <v>0</v>
      </c>
      <c r="AF69" s="101">
        <f>+'2grid'!AF69*DG$2</f>
        <v>0</v>
      </c>
      <c r="AG69" s="101">
        <f>+'2grid'!AG69*DH$2</f>
        <v>0</v>
      </c>
      <c r="AH69" s="101">
        <f>+'2grid'!AH69*DI$2</f>
        <v>0</v>
      </c>
      <c r="AI69" s="101">
        <f>+'2grid'!AI69*DJ$2</f>
        <v>0</v>
      </c>
      <c r="AJ69" s="101">
        <f>+'2grid'!AJ69*DK$2</f>
        <v>0</v>
      </c>
      <c r="AK69" s="101">
        <f>+'2grid'!AK69*DL$2</f>
        <v>0</v>
      </c>
      <c r="AL69" s="101">
        <f>+'2grid'!AL69*DM$2</f>
        <v>0</v>
      </c>
      <c r="AM69" s="101">
        <f>+'2grid'!AM69*DN$2</f>
        <v>0</v>
      </c>
      <c r="AN69" s="101">
        <f>+'2grid'!AN69*DO$2</f>
        <v>0</v>
      </c>
      <c r="AO69" s="101">
        <f>+'2grid'!AO69*DP$2</f>
        <v>0</v>
      </c>
      <c r="AP69" s="101">
        <f>+'2grid'!AP69*DQ$2</f>
        <v>0</v>
      </c>
      <c r="AQ69" s="101">
        <f>+'2grid'!AQ69*DR$2</f>
        <v>0</v>
      </c>
      <c r="AR69" s="101">
        <f>+'2grid'!AR69*DS$2</f>
        <v>0</v>
      </c>
      <c r="AS69" s="101">
        <f>+'2grid'!AS69*DT$2</f>
        <v>0</v>
      </c>
      <c r="AT69" s="101">
        <f>+'2grid'!AT69*DU$2</f>
        <v>0</v>
      </c>
      <c r="AU69" s="101">
        <f>+'2grid'!AU69*DV$2</f>
        <v>0</v>
      </c>
      <c r="AV69" s="101">
        <f>+'2grid'!AV69*DW$2</f>
        <v>0</v>
      </c>
      <c r="AW69" s="101">
        <f>+'2grid'!AW69*DX$2</f>
        <v>0</v>
      </c>
      <c r="AX69" s="101">
        <f>+'2grid'!AX69*DY$2</f>
        <v>0</v>
      </c>
      <c r="AY69" s="101">
        <f>+'2grid'!AY69*DZ$2</f>
        <v>0</v>
      </c>
      <c r="AZ69" s="101">
        <f>+'2grid'!AZ69*EA$2</f>
        <v>0</v>
      </c>
      <c r="BA69" s="101">
        <f>+'2grid'!BA69*EB$2</f>
        <v>0</v>
      </c>
      <c r="BB69" s="101">
        <f>+'2grid'!BB69*EC$2</f>
        <v>0</v>
      </c>
      <c r="BC69" s="101">
        <f>+'2grid'!BC69*ED$2</f>
        <v>0</v>
      </c>
      <c r="BD69" s="101">
        <f>+'2grid'!BD69*EE$2</f>
        <v>0</v>
      </c>
      <c r="BE69" s="101">
        <f>+'2grid'!BE69*EF$2</f>
        <v>0</v>
      </c>
      <c r="BF69" s="101">
        <f>+'2grid'!BF69*EG$2</f>
        <v>0</v>
      </c>
      <c r="BG69" s="101">
        <f>+'2grid'!BG69*EH$2</f>
        <v>0</v>
      </c>
      <c r="BH69" s="101">
        <f>+'2grid'!BH69*EI$2</f>
        <v>0</v>
      </c>
      <c r="BI69" s="101">
        <f>+'2grid'!BI69*EJ$2</f>
        <v>0</v>
      </c>
      <c r="BJ69" s="101">
        <f>+'2grid'!BJ69*EK$2</f>
        <v>0</v>
      </c>
      <c r="BK69" s="101">
        <f>+'2grid'!BK69*EL$2</f>
        <v>0</v>
      </c>
      <c r="BL69" s="101">
        <f>+'2grid'!BL69*EM$2</f>
        <v>0</v>
      </c>
      <c r="BM69" s="101">
        <f>+'2grid'!BM69*EN$2</f>
        <v>0</v>
      </c>
      <c r="BN69" s="101">
        <f>+'2grid'!BN69*EO$2</f>
        <v>0</v>
      </c>
      <c r="BO69" s="101">
        <f>+'2grid'!BO69*EP$2</f>
        <v>0</v>
      </c>
      <c r="BP69" s="101">
        <f>+'2grid'!BP69*EQ$2</f>
        <v>0</v>
      </c>
      <c r="BQ69" s="101">
        <f>+'2grid'!BQ69*ER$2</f>
        <v>0</v>
      </c>
      <c r="BR69" s="101">
        <f>+'2grid'!BR69*ES$2</f>
        <v>0</v>
      </c>
      <c r="BS69" s="101">
        <f>+'2grid'!BS69*ET$2</f>
        <v>0</v>
      </c>
      <c r="BT69" s="101">
        <f>+'2grid'!BT69*EU$2</f>
        <v>0</v>
      </c>
      <c r="BU69" s="101">
        <f>+'2grid'!BU69*EV$2</f>
        <v>0</v>
      </c>
      <c r="BV69" s="101">
        <f>+'2grid'!BV69*EW$2</f>
        <v>0</v>
      </c>
      <c r="BW69" s="101">
        <f>+'2grid'!BW69*EX$2</f>
        <v>0</v>
      </c>
      <c r="BX69" s="101">
        <f>+'2grid'!BX69*EY$2</f>
        <v>0</v>
      </c>
      <c r="BY69" s="101">
        <f>+'2grid'!BY69*EZ$2</f>
        <v>0</v>
      </c>
      <c r="BZ69" s="101">
        <f>+'2grid'!BZ69*FA$2</f>
        <v>0</v>
      </c>
      <c r="CA69" s="101">
        <f>+'2grid'!CA69*FB$2</f>
        <v>0</v>
      </c>
    </row>
    <row r="70" spans="1:79" x14ac:dyDescent="0.2">
      <c r="A70" s="9">
        <v>242</v>
      </c>
      <c r="B70" s="101">
        <f>+'2grid'!B70*CC$2</f>
        <v>0</v>
      </c>
      <c r="C70" s="101">
        <f>+'2grid'!C70*CD$2</f>
        <v>0</v>
      </c>
      <c r="D70" s="101">
        <f>+'2grid'!D70*CE$2</f>
        <v>0</v>
      </c>
      <c r="E70" s="101">
        <f>+'2grid'!E70*CF$2</f>
        <v>0</v>
      </c>
      <c r="F70" s="101">
        <f>+'2grid'!F70*CG$2</f>
        <v>0</v>
      </c>
      <c r="G70" s="101">
        <f>+'2grid'!G70*CH$2</f>
        <v>0</v>
      </c>
      <c r="H70" s="101">
        <f>+'2grid'!H70*CI$2</f>
        <v>0</v>
      </c>
      <c r="I70" s="101">
        <f>+'2grid'!I70*CJ$2</f>
        <v>0</v>
      </c>
      <c r="J70" s="101">
        <f>+'2grid'!J70*CK$2</f>
        <v>0</v>
      </c>
      <c r="K70" s="101">
        <f>+'2grid'!K70*CL$2</f>
        <v>7.3331272237278755</v>
      </c>
      <c r="L70" s="101">
        <f>+'2grid'!L70*CM$2</f>
        <v>8.063210757716103</v>
      </c>
      <c r="M70" s="101">
        <f>+'2grid'!M70*CN$2</f>
        <v>8.6347462035191516</v>
      </c>
      <c r="N70" s="101">
        <f>+'2grid'!N70*CO$2</f>
        <v>9.2364975029164906</v>
      </c>
      <c r="O70" s="101">
        <f>+'2grid'!O70*CP$2</f>
        <v>9.8684492043942793</v>
      </c>
      <c r="P70" s="101">
        <f>+'2grid'!P70*CQ$2</f>
        <v>10.53024402497957</v>
      </c>
      <c r="Q70" s="101">
        <f>+'2grid'!Q70*CR$2</f>
        <v>11.22110907099759</v>
      </c>
      <c r="R70" s="101">
        <f>+'2grid'!R70*CS$2</f>
        <v>11.939769176928392</v>
      </c>
      <c r="S70" s="101">
        <f>+'2grid'!S70*CT$2</f>
        <v>12.684344902465106</v>
      </c>
      <c r="T70" s="101">
        <f>+'2grid'!T70*CU$2</f>
        <v>13.452232074444494</v>
      </c>
      <c r="U70" s="101">
        <f>+'2grid'!U70*CV$2</f>
        <v>14.239958849805978</v>
      </c>
      <c r="V70" s="101">
        <f>+'2grid'!V70*CW$2</f>
        <v>15.043014974736103</v>
      </c>
      <c r="W70" s="101">
        <f>+'2grid'!W70*CX$2</f>
        <v>15.855646006833823</v>
      </c>
      <c r="X70" s="101">
        <f>+'2grid'!X70*CY$2</f>
        <v>16.670602390002717</v>
      </c>
      <c r="Y70" s="101">
        <f>+'2grid'!Y70*CZ$2</f>
        <v>17.47882880604017</v>
      </c>
      <c r="Z70" s="101">
        <f>+'2grid'!Z70*DA$2</f>
        <v>18.269072075730715</v>
      </c>
      <c r="AA70" s="101">
        <f>+'2grid'!AA70*DB$2</f>
        <v>19.027374033760864</v>
      </c>
      <c r="AB70" s="101">
        <f>+'2grid'!AB70*DC$2</f>
        <v>19.736395410291948</v>
      </c>
      <c r="AC70" s="101">
        <f>+'2grid'!AC70*DD$2</f>
        <v>20.374480106524992</v>
      </c>
      <c r="AD70" s="101">
        <f>+'2grid'!AD70*DE$2</f>
        <v>21.082303698534403</v>
      </c>
      <c r="AE70" s="101">
        <f>+'2grid'!AE70*DF$2</f>
        <v>21.809818480937491</v>
      </c>
      <c r="AF70" s="101">
        <f>+'2grid'!AF70*DG$2</f>
        <v>22.55723629613016</v>
      </c>
      <c r="AG70" s="101">
        <f>+'2grid'!AG70*DH$2</f>
        <v>23.324743073046569</v>
      </c>
      <c r="AH70" s="101">
        <f>+'2grid'!AH70*DI$2</f>
        <v>24.112495931157039</v>
      </c>
      <c r="AI70" s="101">
        <f>+'2grid'!AI70*DJ$2</f>
        <v>24.920620080581212</v>
      </c>
      <c r="AJ70" s="101">
        <f>+'2grid'!AJ70*DK$2</f>
        <v>25.749205507055834</v>
      </c>
      <c r="AK70" s="101">
        <f>+'2grid'!AK70*DL$2</f>
        <v>26.598303430053285</v>
      </c>
      <c r="AL70" s="101">
        <f>+'2grid'!AL70*DM$2</f>
        <v>27.467922521904544</v>
      </c>
      <c r="AM70" s="101">
        <f>+'2grid'!AM70*DN$2</f>
        <v>28.358024875340849</v>
      </c>
      <c r="AN70" s="101">
        <f>+'2grid'!AN70*DO$2</f>
        <v>29.268521706435791</v>
      </c>
      <c r="AO70" s="101">
        <f>+'2grid'!AO70*DP$2</f>
        <v>30.283155637229314</v>
      </c>
      <c r="AP70" s="101">
        <f>+'2grid'!AP70*DQ$2</f>
        <v>31.323357792999865</v>
      </c>
      <c r="AQ70" s="101">
        <f>+'2grid'!AQ70*DR$2</f>
        <v>32.389046079823927</v>
      </c>
      <c r="AR70" s="101">
        <f>+'2grid'!AR70*DS$2</f>
        <v>33.480064615493035</v>
      </c>
      <c r="AS70" s="101">
        <f>+'2grid'!AS70*DT$2</f>
        <v>34.596176805350872</v>
      </c>
      <c r="AT70" s="101">
        <f>+'2grid'!AT70*DU$2</f>
        <v>35.02361396629987</v>
      </c>
      <c r="AU70" s="101">
        <f>+'2grid'!AU70*DV$2</f>
        <v>35.443582213876191</v>
      </c>
      <c r="AV70" s="101">
        <f>+'2grid'!AV70*DW$2</f>
        <v>36.360074415213312</v>
      </c>
      <c r="AW70" s="101">
        <f>+'2grid'!AW70*DX$2</f>
        <v>37.206012302313681</v>
      </c>
      <c r="AX70" s="101">
        <f>+'2grid'!AX70*DY$2</f>
        <v>38.404045266210304</v>
      </c>
      <c r="AY70" s="101">
        <f>+'2grid'!AY70*DZ$2</f>
        <v>39.551812352973855</v>
      </c>
      <c r="AZ70" s="101">
        <f>+'2grid'!AZ70*EA$2</f>
        <v>40.661874635850104</v>
      </c>
      <c r="BA70" s="101">
        <f>+'2grid'!BA70*EB$2</f>
        <v>49.387772805083728</v>
      </c>
      <c r="BB70" s="101">
        <f>+'2grid'!BB70*EC$2</f>
        <v>57.05130789638801</v>
      </c>
      <c r="BC70" s="101">
        <f>+'2grid'!BC70*ED$2</f>
        <v>76.796000000000006</v>
      </c>
      <c r="BD70" s="101">
        <f>+'2grid'!BD70*EE$2</f>
        <v>78.3</v>
      </c>
      <c r="BE70" s="101">
        <f>+'2grid'!BE70*EF$2</f>
        <v>124.32000000000001</v>
      </c>
      <c r="BF70" s="101">
        <f>+'2grid'!BF70*EG$2</f>
        <v>174.76</v>
      </c>
      <c r="BG70" s="101">
        <f>+'2grid'!BG70*EH$2</f>
        <v>178.5</v>
      </c>
      <c r="BH70" s="101">
        <f>+'2grid'!BH70*EI$2</f>
        <v>178.5</v>
      </c>
      <c r="BI70" s="101">
        <f>+'2grid'!BI70*EJ$2</f>
        <v>178.5</v>
      </c>
      <c r="BJ70" s="101">
        <f>+'2grid'!BJ70*EK$2</f>
        <v>178.5</v>
      </c>
      <c r="BK70" s="101">
        <f>+'2grid'!BK70*EL$2</f>
        <v>178.5</v>
      </c>
      <c r="BL70" s="101">
        <f>+'2grid'!BL70*EM$2</f>
        <v>178.5</v>
      </c>
      <c r="BM70" s="101">
        <f>+'2grid'!BM70*EN$2</f>
        <v>178.5</v>
      </c>
      <c r="BN70" s="101">
        <f>+'2grid'!BN70*EO$2</f>
        <v>178.5</v>
      </c>
      <c r="BO70" s="101">
        <f>+'2grid'!BO70*EP$2</f>
        <v>178.5</v>
      </c>
      <c r="BP70" s="101">
        <f>+'2grid'!BP70*EQ$2</f>
        <v>178.5</v>
      </c>
      <c r="BQ70" s="101">
        <f>+'2grid'!BQ70*ER$2</f>
        <v>178.5</v>
      </c>
      <c r="BR70" s="101">
        <f>+'2grid'!BR70*ES$2</f>
        <v>178.5</v>
      </c>
      <c r="BS70" s="101">
        <f>+'2grid'!BS70*ET$2</f>
        <v>178.5</v>
      </c>
      <c r="BT70" s="101">
        <f>+'2grid'!BT70*EU$2</f>
        <v>178.5</v>
      </c>
      <c r="BU70" s="101">
        <f>+'2grid'!BU70*EV$2</f>
        <v>178.5</v>
      </c>
      <c r="BV70" s="101">
        <f>+'2grid'!BV70*EW$2</f>
        <v>178.5</v>
      </c>
      <c r="BW70" s="101">
        <f>+'2grid'!BW70*EX$2</f>
        <v>178.5</v>
      </c>
      <c r="BX70" s="101">
        <f>+'2grid'!BX70*EY$2</f>
        <v>178.5</v>
      </c>
      <c r="BY70" s="101">
        <f>+'2grid'!BY70*EZ$2</f>
        <v>178.5</v>
      </c>
      <c r="BZ70" s="101">
        <f>+'2grid'!BZ70*FA$2</f>
        <v>178.5</v>
      </c>
      <c r="CA70" s="101">
        <f>+'2grid'!CA70*FB$2</f>
        <v>178.5</v>
      </c>
    </row>
    <row r="71" spans="1:79" x14ac:dyDescent="0.2">
      <c r="A71" s="9">
        <v>246</v>
      </c>
      <c r="B71" s="101">
        <f>+'2grid'!B71*CC$2</f>
        <v>0</v>
      </c>
      <c r="C71" s="101">
        <f>+'2grid'!C71*CD$2</f>
        <v>0</v>
      </c>
      <c r="D71" s="101">
        <f>+'2grid'!D71*CE$2</f>
        <v>0</v>
      </c>
      <c r="E71" s="101">
        <f>+'2grid'!E71*CF$2</f>
        <v>0</v>
      </c>
      <c r="F71" s="101">
        <f>+'2grid'!F71*CG$2</f>
        <v>0</v>
      </c>
      <c r="G71" s="101">
        <f>+'2grid'!G71*CH$2</f>
        <v>2.2959809655185985</v>
      </c>
      <c r="H71" s="101">
        <f>+'2grid'!H71*CI$2</f>
        <v>3.2109986760931872</v>
      </c>
      <c r="I71" s="101">
        <f>+'2grid'!I71*CJ$2</f>
        <v>3.9525572339015169</v>
      </c>
      <c r="J71" s="101">
        <f>+'2grid'!J71*CK$2</f>
        <v>4.4970557094898833</v>
      </c>
      <c r="K71" s="101">
        <f>+'2grid'!K71*CL$2</f>
        <v>5.6040529886862469</v>
      </c>
      <c r="L71" s="101">
        <f>+'2grid'!L71*CM$2</f>
        <v>13.683050242872074</v>
      </c>
      <c r="M71" s="101">
        <f>+'2grid'!M71*CN$2</f>
        <v>9.8475155991319525</v>
      </c>
      <c r="N71" s="101">
        <f>+'2grid'!N71*CO$2</f>
        <v>12.57989779578673</v>
      </c>
      <c r="O71" s="101">
        <f>+'2grid'!O71*CP$2</f>
        <v>15.040644800716823</v>
      </c>
      <c r="P71" s="101">
        <f>+'2grid'!P71*CQ$2</f>
        <v>17.231496142795908</v>
      </c>
      <c r="Q71" s="101">
        <f>+'2grid'!Q71*CR$2</f>
        <v>19.153878350637171</v>
      </c>
      <c r="R71" s="101">
        <f>+'2grid'!R71*CS$2</f>
        <v>20.808796882208071</v>
      </c>
      <c r="S71" s="101">
        <f>+'2grid'!S71*CT$2</f>
        <v>22.196686664562694</v>
      </c>
      <c r="T71" s="101">
        <f>+'2grid'!T71*CU$2</f>
        <v>23.317201383284953</v>
      </c>
      <c r="U71" s="101">
        <f>+'2grid'!U71*CV$2</f>
        <v>27.244952695277451</v>
      </c>
      <c r="V71" s="101">
        <f>+'2grid'!V71*CW$2</f>
        <v>30.523575554374002</v>
      </c>
      <c r="W71" s="101">
        <f>+'2grid'!W71*CX$2</f>
        <v>33.145482508150209</v>
      </c>
      <c r="X71" s="101">
        <f>+'2grid'!X71*CY$2</f>
        <v>35.097052675415128</v>
      </c>
      <c r="Y71" s="101">
        <f>+'2grid'!Y71*CZ$2</f>
        <v>36.35531657432076</v>
      </c>
      <c r="Z71" s="101">
        <f>+'2grid'!Z71*DA$2</f>
        <v>30.231230100973029</v>
      </c>
      <c r="AA71" s="101">
        <f>+'2grid'!AA71*DB$2</f>
        <v>27.323016242340206</v>
      </c>
      <c r="AB71" s="101">
        <f>+'2grid'!AB71*DC$2</f>
        <v>48.538087629931155</v>
      </c>
      <c r="AC71" s="101">
        <f>+'2grid'!AC71*DD$2</f>
        <v>83.86801594688346</v>
      </c>
      <c r="AD71" s="101">
        <f>+'2grid'!AD71*DE$2</f>
        <v>89.313176871673008</v>
      </c>
      <c r="AE71" s="101">
        <f>+'2grid'!AE71*DF$2</f>
        <v>95.044197933952148</v>
      </c>
      <c r="AF71" s="101">
        <f>+'2grid'!AF71*DG$2</f>
        <v>101.0659646839959</v>
      </c>
      <c r="AG71" s="101">
        <f>+'2grid'!AG71*DH$2</f>
        <v>107.38142086564653</v>
      </c>
      <c r="AH71" s="101">
        <f>+'2grid'!AH71*DI$2</f>
        <v>113.99105471123922</v>
      </c>
      <c r="AI71" s="101">
        <f>+'2grid'!AI71*DJ$2</f>
        <v>120.89227250794006</v>
      </c>
      <c r="AJ71" s="101">
        <f>+'2grid'!AJ71*DK$2</f>
        <v>128.07863117847339</v>
      </c>
      <c r="AK71" s="101">
        <f>+'2grid'!AK71*DL$2</f>
        <v>135.53889266413728</v>
      </c>
      <c r="AL71" s="101">
        <f>+'2grid'!AL71*DM$2</f>
        <v>143.25585034682257</v>
      </c>
      <c r="AM71" s="101">
        <f>+'2grid'!AM71*DN$2</f>
        <v>151.20485982240444</v>
      </c>
      <c r="AN71" s="101">
        <f>+'2grid'!AN71*DO$2</f>
        <v>159.35198020711329</v>
      </c>
      <c r="AO71" s="101">
        <f>+'2grid'!AO71*DP$2</f>
        <v>167.65159318630353</v>
      </c>
      <c r="AP71" s="101">
        <f>+'2grid'!AP71*DQ$2</f>
        <v>187.85263632525732</v>
      </c>
      <c r="AQ71" s="101">
        <f>+'2grid'!AQ71*DR$2</f>
        <v>191.36762303144627</v>
      </c>
      <c r="AR71" s="101">
        <f>+'2grid'!AR71*DS$2</f>
        <v>207.05658951701503</v>
      </c>
      <c r="AS71" s="101">
        <f>+'2grid'!AS71*DT$2</f>
        <v>208.44855521041325</v>
      </c>
      <c r="AT71" s="101">
        <f>+'2grid'!AT71*DU$2</f>
        <v>212.69405573479318</v>
      </c>
      <c r="AU71" s="101">
        <f>+'2grid'!AU71*DV$2</f>
        <v>219.09431358595177</v>
      </c>
      <c r="AV71" s="101">
        <f>+'2grid'!AV71*DW$2</f>
        <v>237.69215163821136</v>
      </c>
      <c r="AW71" s="101">
        <f>+'2grid'!AW71*DX$2</f>
        <v>253.30160779293612</v>
      </c>
      <c r="AX71" s="101">
        <f>+'2grid'!AX71*DY$2</f>
        <v>272.16340683340854</v>
      </c>
      <c r="AY71" s="101">
        <f>+'2grid'!AY71*DZ$2</f>
        <v>274.60714593238492</v>
      </c>
      <c r="AZ71" s="101">
        <f>+'2grid'!AZ71*EA$2</f>
        <v>269.05241275774171</v>
      </c>
      <c r="BA71" s="101">
        <f>+'2grid'!BA71*EB$2</f>
        <v>238.44401661738112</v>
      </c>
      <c r="BB71" s="101">
        <f>+'2grid'!BB71*EC$2</f>
        <v>207.25484237680442</v>
      </c>
      <c r="BC71" s="101">
        <f>+'2grid'!BC71*ED$2</f>
        <v>105.2</v>
      </c>
      <c r="BD71" s="101">
        <f>+'2grid'!BD71*EE$2</f>
        <v>156.6</v>
      </c>
      <c r="BE71" s="101">
        <f>+'2grid'!BE71*EF$2</f>
        <v>169.904</v>
      </c>
      <c r="BF71" s="101">
        <f>+'2grid'!BF71*EG$2</f>
        <v>125.416</v>
      </c>
      <c r="BG71" s="101">
        <f>+'2grid'!BG71*EH$2</f>
        <v>26.52</v>
      </c>
      <c r="BH71" s="101">
        <f>+'2grid'!BH71*EI$2</f>
        <v>25.5</v>
      </c>
      <c r="BI71" s="101">
        <f>+'2grid'!BI71*EJ$2</f>
        <v>27.54</v>
      </c>
      <c r="BJ71" s="101">
        <f>+'2grid'!BJ71*EK$2</f>
        <v>28.560000000000002</v>
      </c>
      <c r="BK71" s="101">
        <f>+'2grid'!BK71*EL$2</f>
        <v>28.560000000000002</v>
      </c>
      <c r="BL71" s="101">
        <f>+'2grid'!BL71*EM$2</f>
        <v>33.660000000000004</v>
      </c>
      <c r="BM71" s="101">
        <f>+'2grid'!BM71*EN$2</f>
        <v>36.72</v>
      </c>
      <c r="BN71" s="101">
        <f>+'2grid'!BN71*EO$2</f>
        <v>34.68</v>
      </c>
      <c r="BO71" s="101">
        <f>+'2grid'!BO71*EP$2</f>
        <v>33.660000000000004</v>
      </c>
      <c r="BP71" s="101">
        <f>+'2grid'!BP71*EQ$2</f>
        <v>34.68</v>
      </c>
      <c r="BQ71" s="101">
        <f>+'2grid'!BQ71*ER$2</f>
        <v>33.660000000000004</v>
      </c>
      <c r="BR71" s="101">
        <f>+'2grid'!BR71*ES$2</f>
        <v>32.64</v>
      </c>
      <c r="BS71" s="101">
        <f>+'2grid'!BS71*ET$2</f>
        <v>32.64</v>
      </c>
      <c r="BT71" s="101">
        <f>+'2grid'!BT71*EU$2</f>
        <v>32.232000000000021</v>
      </c>
      <c r="BU71" s="101">
        <f>+'2grid'!BU71*EV$2</f>
        <v>31.824000000000048</v>
      </c>
      <c r="BV71" s="101">
        <f>+'2grid'!BV71*EW$2</f>
        <v>31.089599999999788</v>
      </c>
      <c r="BW71" s="101">
        <f>+'2grid'!BW71*EX$2</f>
        <v>30.776799999999838</v>
      </c>
      <c r="BX71" s="101">
        <f>+'2grid'!BX71*EY$2</f>
        <v>30.429546666666422</v>
      </c>
      <c r="BY71" s="101">
        <f>+'2grid'!BY71*EZ$2</f>
        <v>29.883431111110955</v>
      </c>
      <c r="BZ71" s="101">
        <f>+'2grid'!BZ71*FA$2</f>
        <v>29.415329185184934</v>
      </c>
      <c r="CA71" s="101">
        <f>+'2grid'!CA71*FB$2</f>
        <v>28.968873086419418</v>
      </c>
    </row>
    <row r="72" spans="1:79" x14ac:dyDescent="0.2">
      <c r="A72" s="9">
        <v>250</v>
      </c>
      <c r="B72" s="101">
        <f>+'2grid'!B72*CC$2</f>
        <v>0</v>
      </c>
      <c r="C72" s="101">
        <f>+'2grid'!C72*CD$2</f>
        <v>0</v>
      </c>
      <c r="D72" s="101">
        <f>+'2grid'!D72*CE$2</f>
        <v>0</v>
      </c>
      <c r="E72" s="101">
        <f>+'2grid'!E72*CF$2</f>
        <v>0</v>
      </c>
      <c r="F72" s="101">
        <f>+'2grid'!F72*CG$2</f>
        <v>0</v>
      </c>
      <c r="G72" s="101">
        <f>+'2grid'!G72*CH$2</f>
        <v>187.36095335121991</v>
      </c>
      <c r="H72" s="101">
        <f>+'2grid'!H72*CI$2</f>
        <v>365.34866191034342</v>
      </c>
      <c r="I72" s="101">
        <f>+'2grid'!I72*CJ$2</f>
        <v>714.52513724894868</v>
      </c>
      <c r="J72" s="101">
        <f>+'2grid'!J72*CK$2</f>
        <v>1742.2841307052631</v>
      </c>
      <c r="K72" s="101">
        <f>+'2grid'!K72*CL$2</f>
        <v>3424.1381067690022</v>
      </c>
      <c r="L72" s="101">
        <f>+'2grid'!L72*CM$2</f>
        <v>8400.3925267627201</v>
      </c>
      <c r="M72" s="101">
        <f>+'2grid'!M72*CN$2</f>
        <v>9094.2050913760195</v>
      </c>
      <c r="N72" s="101">
        <f>+'2grid'!N72*CO$2</f>
        <v>9636.2498317223344</v>
      </c>
      <c r="O72" s="101">
        <f>+'2grid'!O72*CP$2</f>
        <v>8006.6062107680273</v>
      </c>
      <c r="P72" s="101">
        <f>+'2grid'!P72*CQ$2</f>
        <v>6538.2584755871094</v>
      </c>
      <c r="Q72" s="101">
        <f>+'2grid'!Q72*CR$2</f>
        <v>5823.2306972619826</v>
      </c>
      <c r="R72" s="101">
        <f>+'2grid'!R72*CS$2</f>
        <v>5168.9639126428256</v>
      </c>
      <c r="S72" s="101">
        <f>+'2grid'!S72*CT$2</f>
        <v>10183.389417492905</v>
      </c>
      <c r="T72" s="101">
        <f>+'2grid'!T72*CU$2</f>
        <v>17521.069348059675</v>
      </c>
      <c r="U72" s="101">
        <f>+'2grid'!U72*CV$2</f>
        <v>26870.04683179767</v>
      </c>
      <c r="V72" s="101">
        <f>+'2grid'!V72*CW$2</f>
        <v>31217.110540246529</v>
      </c>
      <c r="W72" s="101">
        <f>+'2grid'!W72*CX$2</f>
        <v>45834.879626862406</v>
      </c>
      <c r="X72" s="101">
        <f>+'2grid'!X72*CY$2</f>
        <v>47480.766771426795</v>
      </c>
      <c r="Y72" s="101">
        <f>+'2grid'!Y72*CZ$2</f>
        <v>51622.90995993797</v>
      </c>
      <c r="Z72" s="101">
        <f>+'2grid'!Z72*DA$2</f>
        <v>39794.791429540164</v>
      </c>
      <c r="AA72" s="101">
        <f>+'2grid'!AA72*DB$2</f>
        <v>37719.817137262253</v>
      </c>
      <c r="AB72" s="101">
        <f>+'2grid'!AB72*DC$2</f>
        <v>36460.167985193271</v>
      </c>
      <c r="AC72" s="101">
        <f>+'2grid'!AC72*DD$2</f>
        <v>40935.638087822314</v>
      </c>
      <c r="AD72" s="101">
        <f>+'2grid'!AD72*DE$2</f>
        <v>38317.727106742015</v>
      </c>
      <c r="AE72" s="101">
        <f>+'2grid'!AE72*DF$2</f>
        <v>35589.344680493603</v>
      </c>
      <c r="AF72" s="101">
        <f>+'2grid'!AF72*DG$2</f>
        <v>32757.332215161274</v>
      </c>
      <c r="AG72" s="101">
        <f>+'2grid'!AG72*DH$2</f>
        <v>29828.531116829239</v>
      </c>
      <c r="AH72" s="101">
        <f>+'2grid'!AH72*DI$2</f>
        <v>26809.782791581623</v>
      </c>
      <c r="AI72" s="101">
        <f>+'2grid'!AI72*DJ$2</f>
        <v>25860.17787313692</v>
      </c>
      <c r="AJ72" s="101">
        <f>+'2grid'!AJ72*DK$2</f>
        <v>24874.749207263423</v>
      </c>
      <c r="AK72" s="101">
        <f>+'2grid'!AK72*DL$2</f>
        <v>23855.801816093735</v>
      </c>
      <c r="AL72" s="101">
        <f>+'2grid'!AL72*DM$2</f>
        <v>22805.640721760468</v>
      </c>
      <c r="AM72" s="101">
        <f>+'2grid'!AM72*DN$2</f>
        <v>21726.570946396292</v>
      </c>
      <c r="AN72" s="101">
        <f>+'2grid'!AN72*DO$2</f>
        <v>22170.722854586667</v>
      </c>
      <c r="AO72" s="101">
        <f>+'2grid'!AO72*DP$2</f>
        <v>22315.008597515272</v>
      </c>
      <c r="AP72" s="101">
        <f>+'2grid'!AP72*DQ$2</f>
        <v>22049.857774662403</v>
      </c>
      <c r="AQ72" s="101">
        <f>+'2grid'!AQ72*DR$2</f>
        <v>21963.633364680187</v>
      </c>
      <c r="AR72" s="101">
        <f>+'2grid'!AR72*DS$2</f>
        <v>21780.110530936912</v>
      </c>
      <c r="AS72" s="101">
        <f>+'2grid'!AS72*DT$2</f>
        <v>21054.931857209162</v>
      </c>
      <c r="AT72" s="101">
        <f>+'2grid'!AT72*DU$2</f>
        <v>20193.609102643677</v>
      </c>
      <c r="AU72" s="101">
        <f>+'2grid'!AU72*DV$2</f>
        <v>19635.844196253656</v>
      </c>
      <c r="AV72" s="101">
        <f>+'2grid'!AV72*DW$2</f>
        <v>18887.528501247692</v>
      </c>
      <c r="AW72" s="101">
        <f>+'2grid'!AW72*DX$2</f>
        <v>18031.288232251827</v>
      </c>
      <c r="AX72" s="101">
        <f>+'2grid'!AX72*DY$2</f>
        <v>17357.093645006702</v>
      </c>
      <c r="AY72" s="101">
        <f>+'2grid'!AY72*DZ$2</f>
        <v>15578.539316466356</v>
      </c>
      <c r="AZ72" s="101">
        <f>+'2grid'!AZ72*EA$2</f>
        <v>15447.404080200809</v>
      </c>
      <c r="BA72" s="101">
        <f>+'2grid'!BA72*EB$2</f>
        <v>14374.050050663394</v>
      </c>
      <c r="BB72" s="101">
        <f>+'2grid'!BB72*EC$2</f>
        <v>13615.52103885207</v>
      </c>
      <c r="BC72" s="101">
        <f>+'2grid'!BC72*ED$2</f>
        <v>13816.968000000001</v>
      </c>
      <c r="BD72" s="101">
        <f>+'2grid'!BD72*EE$2</f>
        <v>13983.336000000001</v>
      </c>
      <c r="BE72" s="101">
        <f>+'2grid'!BE72*EF$2</f>
        <v>13312.6</v>
      </c>
      <c r="BF72" s="101">
        <f>+'2grid'!BF72*EG$2</f>
        <v>11698.64</v>
      </c>
      <c r="BG72" s="101">
        <f>+'2grid'!BG72*EH$2</f>
        <v>10573.32</v>
      </c>
      <c r="BH72" s="101">
        <f>+'2grid'!BH72*EI$2</f>
        <v>10502.532000000001</v>
      </c>
      <c r="BI72" s="101">
        <f>+'2grid'!BI72*EJ$2</f>
        <v>10399.92</v>
      </c>
      <c r="BJ72" s="101">
        <f>+'2grid'!BJ72*EK$2</f>
        <v>10361.772000000001</v>
      </c>
      <c r="BK72" s="101">
        <f>+'2grid'!BK72*EL$2</f>
        <v>10313.219999999999</v>
      </c>
      <c r="BL72" s="101">
        <f>+'2grid'!BL72*EM$2</f>
        <v>10277.52</v>
      </c>
      <c r="BM72" s="101">
        <f>+'2grid'!BM72*EN$2</f>
        <v>10158.18</v>
      </c>
      <c r="BN72" s="101">
        <f>+'2grid'!BN72*EO$2</f>
        <v>10118.502</v>
      </c>
      <c r="BO72" s="101">
        <f>+'2grid'!BO72*EP$2</f>
        <v>10010.484</v>
      </c>
      <c r="BP72" s="101">
        <f>+'2grid'!BP72*EQ$2</f>
        <v>9930.2100000000009</v>
      </c>
      <c r="BQ72" s="101">
        <f>+'2grid'!BQ72*ER$2</f>
        <v>9796.6920000000009</v>
      </c>
      <c r="BR72" s="101">
        <f>+'2grid'!BR72*ES$2</f>
        <v>9760.89</v>
      </c>
      <c r="BS72" s="101">
        <f>+'2grid'!BS72*ET$2</f>
        <v>9737.1240000000016</v>
      </c>
      <c r="BT72" s="101">
        <f>+'2grid'!BT72*EU$2</f>
        <v>9613.3979999999938</v>
      </c>
      <c r="BU72" s="101">
        <f>+'2grid'!BU72*EV$2</f>
        <v>9548.0840000000026</v>
      </c>
      <c r="BV72" s="101">
        <f>+'2grid'!BV72*EW$2</f>
        <v>9482.6385333333365</v>
      </c>
      <c r="BW72" s="101">
        <f>+'2grid'!BW72*EX$2</f>
        <v>9423.2299555555455</v>
      </c>
      <c r="BX72" s="101">
        <f>+'2grid'!BX72*EY$2</f>
        <v>9342.5203525925899</v>
      </c>
      <c r="BY72" s="101">
        <f>+'2grid'!BY72*EZ$2</f>
        <v>9263.6023565431897</v>
      </c>
      <c r="BZ72" s="101">
        <f>+'2grid'!BZ72*FA$2</f>
        <v>9203.0710926090487</v>
      </c>
      <c r="CA72" s="101">
        <f>+'2grid'!CA72*FB$2</f>
        <v>9130.902781410141</v>
      </c>
    </row>
    <row r="73" spans="1:79" x14ac:dyDescent="0.2">
      <c r="A73" s="9">
        <v>254</v>
      </c>
      <c r="B73" s="101">
        <f>+'2grid'!B73*CC$2</f>
        <v>0</v>
      </c>
      <c r="C73" s="101">
        <f>+'2grid'!C73*CD$2</f>
        <v>0</v>
      </c>
      <c r="D73" s="101">
        <f>+'2grid'!D73*CE$2</f>
        <v>0</v>
      </c>
      <c r="E73" s="101">
        <f>+'2grid'!E73*CF$2</f>
        <v>0</v>
      </c>
      <c r="F73" s="101">
        <f>+'2grid'!F73*CG$2</f>
        <v>0</v>
      </c>
      <c r="G73" s="101">
        <f>+'2grid'!G73*CH$2</f>
        <v>0</v>
      </c>
      <c r="H73" s="101">
        <f>+'2grid'!H73*CI$2</f>
        <v>0</v>
      </c>
      <c r="I73" s="101">
        <f>+'2grid'!I73*CJ$2</f>
        <v>0</v>
      </c>
      <c r="J73" s="101">
        <f>+'2grid'!J73*CK$2</f>
        <v>0</v>
      </c>
      <c r="K73" s="101">
        <f>+'2grid'!K73*CL$2</f>
        <v>0</v>
      </c>
      <c r="L73" s="101">
        <f>+'2grid'!L73*CM$2</f>
        <v>0</v>
      </c>
      <c r="M73" s="101">
        <f>+'2grid'!M73*CN$2</f>
        <v>0</v>
      </c>
      <c r="N73" s="101">
        <f>+'2grid'!N73*CO$2</f>
        <v>0</v>
      </c>
      <c r="O73" s="101">
        <f>+'2grid'!O73*CP$2</f>
        <v>0</v>
      </c>
      <c r="P73" s="101">
        <f>+'2grid'!P73*CQ$2</f>
        <v>0</v>
      </c>
      <c r="Q73" s="101">
        <f>+'2grid'!Q73*CR$2</f>
        <v>0</v>
      </c>
      <c r="R73" s="101">
        <f>+'2grid'!R73*CS$2</f>
        <v>0</v>
      </c>
      <c r="S73" s="101">
        <f>+'2grid'!S73*CT$2</f>
        <v>0</v>
      </c>
      <c r="T73" s="101">
        <f>+'2grid'!T73*CU$2</f>
        <v>0</v>
      </c>
      <c r="U73" s="101">
        <f>+'2grid'!U73*CV$2</f>
        <v>0</v>
      </c>
      <c r="V73" s="101">
        <f>+'2grid'!V73*CW$2</f>
        <v>0</v>
      </c>
      <c r="W73" s="101">
        <f>+'2grid'!W73*CX$2</f>
        <v>0</v>
      </c>
      <c r="X73" s="101">
        <f>+'2grid'!X73*CY$2</f>
        <v>0</v>
      </c>
      <c r="Y73" s="101">
        <f>+'2grid'!Y73*CZ$2</f>
        <v>0</v>
      </c>
      <c r="Z73" s="101">
        <f>+'2grid'!Z73*DA$2</f>
        <v>0</v>
      </c>
      <c r="AA73" s="101">
        <f>+'2grid'!AA73*DB$2</f>
        <v>0</v>
      </c>
      <c r="AB73" s="101">
        <f>+'2grid'!AB73*DC$2</f>
        <v>0.17090517783873674</v>
      </c>
      <c r="AC73" s="101">
        <f>+'2grid'!AC73*DD$2</f>
        <v>0.23737870053195753</v>
      </c>
      <c r="AD73" s="101">
        <f>+'2grid'!AD73*DE$2</f>
        <v>0.26659286497144047</v>
      </c>
      <c r="AE73" s="101">
        <f>+'2grid'!AE73*DF$2</f>
        <v>0.29917760961403872</v>
      </c>
      <c r="AF73" s="101">
        <f>+'2grid'!AF73*DG$2</f>
        <v>0.33550007746389915</v>
      </c>
      <c r="AG73" s="101">
        <f>+'2grid'!AG73*DH$2</f>
        <v>0.37596503052237396</v>
      </c>
      <c r="AH73" s="101">
        <f>+'2grid'!AH73*DI$2</f>
        <v>0.42101841513152277</v>
      </c>
      <c r="AI73" s="101">
        <f>+'2grid'!AI73*DJ$2</f>
        <v>0.47115122609477289</v>
      </c>
      <c r="AJ73" s="101">
        <f>+'2grid'!AJ73*DK$2</f>
        <v>0.52690368872093363</v>
      </c>
      <c r="AK73" s="101">
        <f>+'2grid'!AK73*DL$2</f>
        <v>0.58886977814472574</v>
      </c>
      <c r="AL73" s="101">
        <f>+'2grid'!AL73*DM$2</f>
        <v>0.65770209525368351</v>
      </c>
      <c r="AM73" s="101">
        <f>+'2grid'!AM73*DN$2</f>
        <v>0.73411711823954051</v>
      </c>
      <c r="AN73" s="101">
        <f>+'2grid'!AN73*DO$2</f>
        <v>0.82798262027228631</v>
      </c>
      <c r="AO73" s="101">
        <f>+'2grid'!AO73*DP$2</f>
        <v>0.9327812420718169</v>
      </c>
      <c r="AP73" s="101">
        <f>+'2grid'!AP73*DQ$2</f>
        <v>1.0496878761850243</v>
      </c>
      <c r="AQ73" s="101">
        <f>+'2grid'!AQ73*DR$2</f>
        <v>1.1799928749080792</v>
      </c>
      <c r="AR73" s="101">
        <f>+'2grid'!AR73*DS$2</f>
        <v>1.3251120197515558</v>
      </c>
      <c r="AS73" s="101">
        <f>+'2grid'!AS73*DT$2</f>
        <v>1.356399073246964</v>
      </c>
      <c r="AT73" s="101">
        <f>+'2grid'!AT73*DU$2</f>
        <v>1.3817222791480637</v>
      </c>
      <c r="AU73" s="101">
        <f>+'2grid'!AU73*DV$2</f>
        <v>1.3997526204589135</v>
      </c>
      <c r="AV73" s="101">
        <f>+'2grid'!AV73*DW$2</f>
        <v>1.4089818755313468</v>
      </c>
      <c r="AW73" s="101">
        <f>+'2grid'!AW73*DX$2</f>
        <v>1.407703925171701</v>
      </c>
      <c r="AX73" s="101">
        <f>+'2grid'!AX73*DY$2</f>
        <v>1.4094834722897038</v>
      </c>
      <c r="AY73" s="101">
        <f>+'2grid'!AY73*DZ$2</f>
        <v>1.3966116335405232</v>
      </c>
      <c r="AZ73" s="101">
        <f>+'2grid'!AZ73*EA$2</f>
        <v>1.6681528298464987</v>
      </c>
      <c r="BA73" s="101">
        <f>+'2grid'!BA73*EB$2</f>
        <v>1.9806826322836417</v>
      </c>
      <c r="BB73" s="101">
        <f>+'2grid'!BB73*EC$2</f>
        <v>2.3397226192101863</v>
      </c>
      <c r="BC73" s="101">
        <f>+'2grid'!BC73*ED$2</f>
        <v>3.1560000000000001</v>
      </c>
      <c r="BD73" s="101">
        <f>+'2grid'!BD73*EE$2</f>
        <v>3.1320000000000001</v>
      </c>
      <c r="BE73" s="101">
        <f>+'2grid'!BE73*EF$2</f>
        <v>4.1440000000000001</v>
      </c>
      <c r="BF73" s="101">
        <f>+'2grid'!BF73*EG$2</f>
        <v>9.2520000000000007</v>
      </c>
      <c r="BG73" s="101">
        <f>+'2grid'!BG73*EH$2</f>
        <v>7.1400000000000006</v>
      </c>
      <c r="BH73" s="101">
        <f>+'2grid'!BH73*EI$2</f>
        <v>7.1400000000000006</v>
      </c>
      <c r="BI73" s="101">
        <f>+'2grid'!BI73*EJ$2</f>
        <v>7.1400000000000006</v>
      </c>
      <c r="BJ73" s="101">
        <f>+'2grid'!BJ73*EK$2</f>
        <v>7.1400000000000006</v>
      </c>
      <c r="BK73" s="101">
        <f>+'2grid'!BK73*EL$2</f>
        <v>7.1400000000000006</v>
      </c>
      <c r="BL73" s="101">
        <f>+'2grid'!BL73*EM$2</f>
        <v>7.1400000000000006</v>
      </c>
      <c r="BM73" s="101">
        <f>+'2grid'!BM73*EN$2</f>
        <v>7.1400000000000006</v>
      </c>
      <c r="BN73" s="101">
        <f>+'2grid'!BN73*EO$2</f>
        <v>7.1400000000000006</v>
      </c>
      <c r="BO73" s="101">
        <f>+'2grid'!BO73*EP$2</f>
        <v>7.65</v>
      </c>
      <c r="BP73" s="101">
        <f>+'2grid'!BP73*EQ$2</f>
        <v>7.65</v>
      </c>
      <c r="BQ73" s="101">
        <f>+'2grid'!BQ73*ER$2</f>
        <v>7.65</v>
      </c>
      <c r="BR73" s="101">
        <f>+'2grid'!BR73*ES$2</f>
        <v>7.3440000000000003</v>
      </c>
      <c r="BS73" s="101">
        <f>+'2grid'!BS73*ET$2</f>
        <v>10.302</v>
      </c>
      <c r="BT73" s="101">
        <f>+'2grid'!BT73*EU$2</f>
        <v>9.4451999999998755</v>
      </c>
      <c r="BU73" s="101">
        <f>+'2grid'!BU73*EV$2</f>
        <v>10.002799999999947</v>
      </c>
      <c r="BV73" s="101">
        <f>+'2grid'!BV73*EW$2</f>
        <v>10.743093333333196</v>
      </c>
      <c r="BW73" s="101">
        <f>+'2grid'!BW73*EX$2</f>
        <v>11.506355555555425</v>
      </c>
      <c r="BX73" s="101">
        <f>+'2grid'!BX73*EY$2</f>
        <v>12.159840592592422</v>
      </c>
      <c r="BY73" s="101">
        <f>+'2grid'!BY73*EZ$2</f>
        <v>12.314511209876313</v>
      </c>
      <c r="BZ73" s="101">
        <f>+'2grid'!BZ73*FA$2</f>
        <v>13.186727453497815</v>
      </c>
      <c r="CA73" s="101">
        <f>+'2grid'!CA73*FB$2</f>
        <v>13.780958950891268</v>
      </c>
    </row>
    <row r="74" spans="1:79" x14ac:dyDescent="0.2">
      <c r="A74" s="9">
        <v>258</v>
      </c>
      <c r="B74" s="101">
        <f>+'2grid'!B74*CC$2</f>
        <v>0</v>
      </c>
      <c r="C74" s="101">
        <f>+'2grid'!C74*CD$2</f>
        <v>0</v>
      </c>
      <c r="D74" s="101">
        <f>+'2grid'!D74*CE$2</f>
        <v>0</v>
      </c>
      <c r="E74" s="101">
        <f>+'2grid'!E74*CF$2</f>
        <v>0</v>
      </c>
      <c r="F74" s="101">
        <f>+'2grid'!F74*CG$2</f>
        <v>0</v>
      </c>
      <c r="G74" s="101">
        <f>+'2grid'!G74*CH$2</f>
        <v>0</v>
      </c>
      <c r="H74" s="101">
        <f>+'2grid'!H74*CI$2</f>
        <v>0</v>
      </c>
      <c r="I74" s="101">
        <f>+'2grid'!I74*CJ$2</f>
        <v>0</v>
      </c>
      <c r="J74" s="101">
        <f>+'2grid'!J74*CK$2</f>
        <v>0</v>
      </c>
      <c r="K74" s="101">
        <f>+'2grid'!K74*CL$2</f>
        <v>0</v>
      </c>
      <c r="L74" s="101">
        <f>+'2grid'!L74*CM$2</f>
        <v>8.5734830120487958E-3</v>
      </c>
      <c r="M74" s="101">
        <f>+'2grid'!M74*CN$2</f>
        <v>1.2444032749589487E-2</v>
      </c>
      <c r="N74" s="101">
        <f>+'2grid'!N74*CO$2</f>
        <v>1.8046880604549714E-2</v>
      </c>
      <c r="O74" s="101">
        <f>+'2grid'!O74*CP$2</f>
        <v>2.6149374032408922E-2</v>
      </c>
      <c r="P74" s="101">
        <f>+'2grid'!P74*CQ$2</f>
        <v>3.7854548343521595E-2</v>
      </c>
      <c r="Q74" s="101">
        <f>+'2grid'!Q74*CR$2</f>
        <v>5.4745725688841493E-2</v>
      </c>
      <c r="R74" s="101">
        <f>+'2grid'!R74*CS$2</f>
        <v>7.9092188209988645E-2</v>
      </c>
      <c r="S74" s="101">
        <f>+'2grid'!S74*CT$2</f>
        <v>0.1141410616750507</v>
      </c>
      <c r="T74" s="101">
        <f>+'2grid'!T74*CU$2</f>
        <v>0.16453052740581489</v>
      </c>
      <c r="U74" s="101">
        <f>+'2grid'!U74*CV$2</f>
        <v>0.23687322059515092</v>
      </c>
      <c r="V74" s="101">
        <f>+'2grid'!V74*CW$2</f>
        <v>0.34057746905632919</v>
      </c>
      <c r="W74" s="101">
        <f>+'2grid'!W74*CX$2</f>
        <v>0.48899955034005244</v>
      </c>
      <c r="X74" s="101">
        <f>+'2grid'!X74*CY$2</f>
        <v>0.70105450614773135</v>
      </c>
      <c r="Y74" s="101">
        <f>+'2grid'!Y74*CZ$2</f>
        <v>1.003458831627418</v>
      </c>
      <c r="Z74" s="101">
        <f>+'2grid'!Z74*DA$2</f>
        <v>1.4338385742279927</v>
      </c>
      <c r="AA74" s="101">
        <f>+'2grid'!AA74*DB$2</f>
        <v>2.0450143268208043</v>
      </c>
      <c r="AB74" s="101">
        <f>+'2grid'!AB74*DC$2</f>
        <v>2.910873429720509</v>
      </c>
      <c r="AC74" s="101">
        <f>+'2grid'!AC74*DD$2</f>
        <v>4.1343615281603538</v>
      </c>
      <c r="AD74" s="101">
        <f>+'2grid'!AD74*DE$2</f>
        <v>4.2868301163575584</v>
      </c>
      <c r="AE74" s="101">
        <f>+'2grid'!AE74*DF$2</f>
        <v>4.4440730632423486</v>
      </c>
      <c r="AF74" s="101">
        <f>+'2grid'!AF74*DG$2</f>
        <v>4.6061807756444688</v>
      </c>
      <c r="AG74" s="101">
        <f>+'2grid'!AG74*DH$2</f>
        <v>4.773240542144392</v>
      </c>
      <c r="AH74" s="101">
        <f>+'2grid'!AH74*DI$2</f>
        <v>4.9453359889966064</v>
      </c>
      <c r="AI74" s="101">
        <f>+'2grid'!AI74*DJ$2</f>
        <v>5.1225464894720849</v>
      </c>
      <c r="AJ74" s="101">
        <f>+'2grid'!AJ74*DK$2</f>
        <v>5.3049465233474997</v>
      </c>
      <c r="AK74" s="101">
        <f>+'2grid'!AK74*DL$2</f>
        <v>5.4926049830608479</v>
      </c>
      <c r="AL74" s="101">
        <f>+'2grid'!AL74*DM$2</f>
        <v>5.6855844228331271</v>
      </c>
      <c r="AM74" s="101">
        <f>+'2grid'!AM74*DN$2</f>
        <v>5.8839402468222266</v>
      </c>
      <c r="AN74" s="101">
        <f>+'2grid'!AN74*DO$2</f>
        <v>6.0877198321285269</v>
      </c>
      <c r="AO74" s="101">
        <f>+'2grid'!AO74*DP$2</f>
        <v>6.3144531421605121</v>
      </c>
      <c r="AP74" s="101">
        <f>+'2grid'!AP74*DQ$2</f>
        <v>6.5479202277946156</v>
      </c>
      <c r="AQ74" s="101">
        <f>+'2grid'!AQ74*DR$2</f>
        <v>6.7881895447061424</v>
      </c>
      <c r="AR74" s="101">
        <f>+'2grid'!AR74*DS$2</f>
        <v>7.0353175998941353</v>
      </c>
      <c r="AS74" s="101">
        <f>+'2grid'!AS74*DT$2</f>
        <v>7.2893474888596401</v>
      </c>
      <c r="AT74" s="101">
        <f>+'2grid'!AT74*DU$2</f>
        <v>7.399575224006365</v>
      </c>
      <c r="AU74" s="101">
        <f>+'2grid'!AU74*DV$2</f>
        <v>7.5091636299165705</v>
      </c>
      <c r="AV74" s="101">
        <f>+'2grid'!AV74*DW$2</f>
        <v>7.617954457725542</v>
      </c>
      <c r="AW74" s="101">
        <f>+'2grid'!AW74*DX$2</f>
        <v>7.7257799911332956</v>
      </c>
      <c r="AX74" s="101">
        <f>+'2grid'!AX74*DY$2</f>
        <v>7.9194899726029719</v>
      </c>
      <c r="AY74" s="101">
        <f>+'2grid'!AY74*DZ$2</f>
        <v>7.7230545507671744</v>
      </c>
      <c r="AZ74" s="101">
        <f>+'2grid'!AZ74*EA$2</f>
        <v>9.6295655706797216</v>
      </c>
      <c r="BA74" s="101">
        <f>+'2grid'!BA74*EB$2</f>
        <v>12.141953363813823</v>
      </c>
      <c r="BB74" s="101">
        <f>+'2grid'!BB74*EC$2</f>
        <v>16.250156595262521</v>
      </c>
      <c r="BC74" s="101">
        <f>+'2grid'!BC74*ED$2</f>
        <v>21.04</v>
      </c>
      <c r="BD74" s="101">
        <f>+'2grid'!BD74*EE$2</f>
        <v>20.880000000000003</v>
      </c>
      <c r="BE74" s="101">
        <f>+'2grid'!BE74*EF$2</f>
        <v>20.72</v>
      </c>
      <c r="BF74" s="101">
        <f>+'2grid'!BF74*EG$2</f>
        <v>20.560000000000002</v>
      </c>
      <c r="BG74" s="101">
        <f>+'2grid'!BG74*EH$2</f>
        <v>20.399999999999999</v>
      </c>
      <c r="BH74" s="101">
        <f>+'2grid'!BH74*EI$2</f>
        <v>20.399999999999999</v>
      </c>
      <c r="BI74" s="101">
        <f>+'2grid'!BI74*EJ$2</f>
        <v>20.399999999999999</v>
      </c>
      <c r="BJ74" s="101">
        <f>+'2grid'!BJ74*EK$2</f>
        <v>20.399999999999999</v>
      </c>
      <c r="BK74" s="101">
        <f>+'2grid'!BK74*EL$2</f>
        <v>20.399999999999999</v>
      </c>
      <c r="BL74" s="101">
        <f>+'2grid'!BL74*EM$2</f>
        <v>20.399999999999999</v>
      </c>
      <c r="BM74" s="101">
        <f>+'2grid'!BM74*EN$2</f>
        <v>20.399999999999999</v>
      </c>
      <c r="BN74" s="101">
        <f>+'2grid'!BN74*EO$2</f>
        <v>20.399999999999999</v>
      </c>
      <c r="BO74" s="101">
        <f>+'2grid'!BO74*EP$2</f>
        <v>20.399999999999999</v>
      </c>
      <c r="BP74" s="101">
        <f>+'2grid'!BP74*EQ$2</f>
        <v>20.399999999999999</v>
      </c>
      <c r="BQ74" s="101">
        <f>+'2grid'!BQ74*ER$2</f>
        <v>20.399999999999999</v>
      </c>
      <c r="BR74" s="101">
        <f>+'2grid'!BR74*ES$2</f>
        <v>20.399999999999999</v>
      </c>
      <c r="BS74" s="101">
        <f>+'2grid'!BS74*ET$2</f>
        <v>20.399999999999999</v>
      </c>
      <c r="BT74" s="101">
        <f>+'2grid'!BT74*EU$2</f>
        <v>20.399999999999999</v>
      </c>
      <c r="BU74" s="101">
        <f>+'2grid'!BU74*EV$2</f>
        <v>20.399999999999999</v>
      </c>
      <c r="BV74" s="101">
        <f>+'2grid'!BV74*EW$2</f>
        <v>20.399999999999999</v>
      </c>
      <c r="BW74" s="101">
        <f>+'2grid'!BW74*EX$2</f>
        <v>20.399999999999999</v>
      </c>
      <c r="BX74" s="101">
        <f>+'2grid'!BX74*EY$2</f>
        <v>20.399999999999999</v>
      </c>
      <c r="BY74" s="101">
        <f>+'2grid'!BY74*EZ$2</f>
        <v>20.399999999999999</v>
      </c>
      <c r="BZ74" s="101">
        <f>+'2grid'!BZ74*FA$2</f>
        <v>20.399999999999999</v>
      </c>
      <c r="CA74" s="101">
        <f>+'2grid'!CA74*FB$2</f>
        <v>20.399999999999999</v>
      </c>
    </row>
    <row r="75" spans="1:79" x14ac:dyDescent="0.2">
      <c r="A75" s="9">
        <v>262</v>
      </c>
      <c r="B75" s="101">
        <f>+'2grid'!B75*CC$2</f>
        <v>0</v>
      </c>
      <c r="C75" s="101">
        <f>+'2grid'!C75*CD$2</f>
        <v>0</v>
      </c>
      <c r="D75" s="101">
        <f>+'2grid'!D75*CE$2</f>
        <v>0</v>
      </c>
      <c r="E75" s="101">
        <f>+'2grid'!E75*CF$2</f>
        <v>0</v>
      </c>
      <c r="F75" s="101">
        <f>+'2grid'!F75*CG$2</f>
        <v>0</v>
      </c>
      <c r="G75" s="101">
        <f>+'2grid'!G75*CH$2</f>
        <v>38.254846199227416</v>
      </c>
      <c r="H75" s="101">
        <f>+'2grid'!H75*CI$2</f>
        <v>58.22895093513042</v>
      </c>
      <c r="I75" s="101">
        <f>+'2grid'!I75*CJ$2</f>
        <v>88.338673792849491</v>
      </c>
      <c r="J75" s="101">
        <f>+'2grid'!J75*CK$2</f>
        <v>133.6380786364297</v>
      </c>
      <c r="K75" s="101">
        <f>+'2grid'!K75*CL$2</f>
        <v>201.66740196574685</v>
      </c>
      <c r="L75" s="101">
        <f>+'2grid'!L75*CM$2</f>
        <v>303.66208531093741</v>
      </c>
      <c r="M75" s="101">
        <f>+'2grid'!M75*CN$2</f>
        <v>303.25720186658452</v>
      </c>
      <c r="N75" s="101">
        <f>+'2grid'!N75*CO$2</f>
        <v>302.6723485536175</v>
      </c>
      <c r="O75" s="101">
        <f>+'2grid'!O75*CP$2</f>
        <v>301.89986285547519</v>
      </c>
      <c r="P75" s="101">
        <f>+'2grid'!P75*CQ$2</f>
        <v>300.93183584420859</v>
      </c>
      <c r="Q75" s="101">
        <f>+'2grid'!Q75*CR$2</f>
        <v>299.76010517571206</v>
      </c>
      <c r="R75" s="101">
        <f>+'2grid'!R75*CS$2</f>
        <v>298.37624789890691</v>
      </c>
      <c r="S75" s="101">
        <f>+'2grid'!S75*CT$2</f>
        <v>296.77157307415581</v>
      </c>
      <c r="T75" s="101">
        <f>+'2grid'!T75*CU$2</f>
        <v>294.93711419607774</v>
      </c>
      <c r="U75" s="101">
        <f>+'2grid'!U75*CV$2</f>
        <v>302.95114615346188</v>
      </c>
      <c r="V75" s="101">
        <f>+'2grid'!V75*CW$2</f>
        <v>310.04012004082074</v>
      </c>
      <c r="W75" s="101">
        <f>+'2grid'!W75*CX$2</f>
        <v>361.36887376614953</v>
      </c>
      <c r="X75" s="101">
        <f>+'2grid'!X75*CY$2</f>
        <v>409.07727937010611</v>
      </c>
      <c r="Y75" s="101">
        <f>+'2grid'!Y75*CZ$2</f>
        <v>453.1398250297791</v>
      </c>
      <c r="Z75" s="101">
        <f>+'2grid'!Z75*DA$2</f>
        <v>493.5312195773509</v>
      </c>
      <c r="AA75" s="101">
        <f>+'2grid'!AA75*DB$2</f>
        <v>530.22638861703138</v>
      </c>
      <c r="AB75" s="101">
        <f>+'2grid'!AB75*DC$2</f>
        <v>544.00045469120278</v>
      </c>
      <c r="AC75" s="101">
        <f>+'2grid'!AC75*DD$2</f>
        <v>555.40201296390603</v>
      </c>
      <c r="AD75" s="101">
        <f>+'2grid'!AD75*DE$2</f>
        <v>547.40110842521426</v>
      </c>
      <c r="AE75" s="101">
        <f>+'2grid'!AE75*DF$2</f>
        <v>545.34024352838344</v>
      </c>
      <c r="AF75" s="101">
        <f>+'2grid'!AF75*DG$2</f>
        <v>543.41373360981527</v>
      </c>
      <c r="AG75" s="101">
        <f>+'2grid'!AG75*DH$2</f>
        <v>541.63819300969647</v>
      </c>
      <c r="AH75" s="101">
        <f>+'2grid'!AH75*DI$2</f>
        <v>540.03297893175738</v>
      </c>
      <c r="AI75" s="101">
        <f>+'2grid'!AI75*DJ$2</f>
        <v>538.6207961668664</v>
      </c>
      <c r="AJ75" s="101">
        <f>+'2grid'!AJ75*DK$2</f>
        <v>537.42847338076558</v>
      </c>
      <c r="AK75" s="101">
        <f>+'2grid'!AK75*DL$2</f>
        <v>536.48797184380521</v>
      </c>
      <c r="AL75" s="101">
        <f>+'2grid'!AL75*DM$2</f>
        <v>535.83771395381928</v>
      </c>
      <c r="AM75" s="101">
        <f>+'2grid'!AM75*DN$2</f>
        <v>535.52435928206091</v>
      </c>
      <c r="AN75" s="101">
        <f>+'2grid'!AN75*DO$2</f>
        <v>535.60521889006543</v>
      </c>
      <c r="AO75" s="101">
        <f>+'2grid'!AO75*DP$2</f>
        <v>536.15159957070807</v>
      </c>
      <c r="AP75" s="101">
        <f>+'2grid'!AP75*DQ$2</f>
        <v>537.2535359704566</v>
      </c>
      <c r="AQ75" s="101">
        <f>+'2grid'!AQ75*DR$2</f>
        <v>539.02665176235166</v>
      </c>
      <c r="AR75" s="101">
        <f>+'2grid'!AR75*DS$2</f>
        <v>541.6223917710206</v>
      </c>
      <c r="AS75" s="101">
        <f>+'2grid'!AS75*DT$2</f>
        <v>545.24379151211429</v>
      </c>
      <c r="AT75" s="101">
        <f>+'2grid'!AT75*DU$2</f>
        <v>550.1707467283527</v>
      </c>
      <c r="AU75" s="101">
        <f>+'2grid'!AU75*DV$2</f>
        <v>556.8024521615697</v>
      </c>
      <c r="AV75" s="101">
        <f>+'2grid'!AV75*DW$2</f>
        <v>565.73290939083347</v>
      </c>
      <c r="AW75" s="101">
        <f>+'2grid'!AW75*DX$2</f>
        <v>577.89541725128925</v>
      </c>
      <c r="AX75" s="101">
        <f>+'2grid'!AX75*DY$2</f>
        <v>601.47625050360364</v>
      </c>
      <c r="AY75" s="101">
        <f>+'2grid'!AY75*DZ$2</f>
        <v>633.62363757268031</v>
      </c>
      <c r="AZ75" s="101">
        <f>+'2grid'!AZ75*EA$2</f>
        <v>681.30785160353639</v>
      </c>
      <c r="BA75" s="101">
        <f>+'2grid'!BA75*EB$2</f>
        <v>764.26962673102571</v>
      </c>
      <c r="BB75" s="101">
        <f>+'2grid'!BB75*EC$2</f>
        <v>1006.5064304304092</v>
      </c>
      <c r="BC75" s="101">
        <f>+'2grid'!BC75*ED$2</f>
        <v>1367.6000000000001</v>
      </c>
      <c r="BD75" s="101">
        <f>+'2grid'!BD75*EE$2</f>
        <v>1357.2</v>
      </c>
      <c r="BE75" s="101">
        <f>+'2grid'!BE75*EF$2</f>
        <v>1346.8</v>
      </c>
      <c r="BF75" s="101">
        <f>+'2grid'!BF75*EG$2</f>
        <v>1334.3440000000001</v>
      </c>
      <c r="BG75" s="101">
        <f>+'2grid'!BG75*EH$2</f>
        <v>1632</v>
      </c>
      <c r="BH75" s="101">
        <f>+'2grid'!BH75*EI$2</f>
        <v>1713.6000000000001</v>
      </c>
      <c r="BI75" s="101">
        <f>+'2grid'!BI75*EJ$2</f>
        <v>1734</v>
      </c>
      <c r="BJ75" s="101">
        <f>+'2grid'!BJ75*EK$2</f>
        <v>1734</v>
      </c>
      <c r="BK75" s="101">
        <f>+'2grid'!BK75*EL$2</f>
        <v>1734</v>
      </c>
      <c r="BL75" s="101">
        <f>+'2grid'!BL75*EM$2</f>
        <v>1734</v>
      </c>
      <c r="BM75" s="101">
        <f>+'2grid'!BM75*EN$2</f>
        <v>1734</v>
      </c>
      <c r="BN75" s="101">
        <f>+'2grid'!BN75*EO$2</f>
        <v>1734</v>
      </c>
      <c r="BO75" s="101">
        <f>+'2grid'!BO75*EP$2</f>
        <v>1734</v>
      </c>
      <c r="BP75" s="101">
        <f>+'2grid'!BP75*EQ$2</f>
        <v>1734</v>
      </c>
      <c r="BQ75" s="101">
        <f>+'2grid'!BQ75*ER$2</f>
        <v>1734</v>
      </c>
      <c r="BR75" s="101">
        <f>+'2grid'!BR75*ES$2</f>
        <v>1734</v>
      </c>
      <c r="BS75" s="101">
        <f>+'2grid'!BS75*ET$2</f>
        <v>1734</v>
      </c>
      <c r="BT75" s="101">
        <f>+'2grid'!BT75*EU$2</f>
        <v>1734</v>
      </c>
      <c r="BU75" s="101">
        <f>+'2grid'!BU75*EV$2</f>
        <v>1734</v>
      </c>
      <c r="BV75" s="101">
        <f>+'2grid'!BV75*EW$2</f>
        <v>1734</v>
      </c>
      <c r="BW75" s="101">
        <f>+'2grid'!BW75*EX$2</f>
        <v>1734</v>
      </c>
      <c r="BX75" s="101">
        <f>+'2grid'!BX75*EY$2</f>
        <v>1734</v>
      </c>
      <c r="BY75" s="101">
        <f>+'2grid'!BY75*EZ$2</f>
        <v>1734</v>
      </c>
      <c r="BZ75" s="101">
        <f>+'2grid'!BZ75*FA$2</f>
        <v>1734</v>
      </c>
      <c r="CA75" s="101">
        <f>+'2grid'!CA75*FB$2</f>
        <v>1734</v>
      </c>
    </row>
    <row r="76" spans="1:79" x14ac:dyDescent="0.2">
      <c r="A76" s="9">
        <v>266</v>
      </c>
      <c r="B76" s="101">
        <f>+'2grid'!B76*CC$2</f>
        <v>0</v>
      </c>
      <c r="C76" s="101">
        <f>+'2grid'!C76*CD$2</f>
        <v>0</v>
      </c>
      <c r="D76" s="101">
        <f>+'2grid'!D76*CE$2</f>
        <v>0</v>
      </c>
      <c r="E76" s="101">
        <f>+'2grid'!E76*CF$2</f>
        <v>0</v>
      </c>
      <c r="F76" s="101">
        <f>+'2grid'!F76*CG$2</f>
        <v>0</v>
      </c>
      <c r="G76" s="101">
        <f>+'2grid'!G76*CH$2</f>
        <v>0</v>
      </c>
      <c r="H76" s="101">
        <f>+'2grid'!H76*CI$2</f>
        <v>0</v>
      </c>
      <c r="I76" s="101">
        <f>+'2grid'!I76*CJ$2</f>
        <v>0</v>
      </c>
      <c r="J76" s="101">
        <f>+'2grid'!J76*CK$2</f>
        <v>208.0862684719292</v>
      </c>
      <c r="K76" s="101">
        <f>+'2grid'!K76*CL$2</f>
        <v>318.38286079573032</v>
      </c>
      <c r="L76" s="101">
        <f>+'2grid'!L76*CM$2</f>
        <v>484.94348121590679</v>
      </c>
      <c r="M76" s="101">
        <f>+'2grid'!M76*CN$2</f>
        <v>542.97834157968532</v>
      </c>
      <c r="N76" s="101">
        <f>+'2grid'!N76*CO$2</f>
        <v>607.58558172280061</v>
      </c>
      <c r="O76" s="101">
        <f>+'2grid'!O76*CP$2</f>
        <v>679.44396649460748</v>
      </c>
      <c r="P76" s="101">
        <f>+'2grid'!P76*CQ$2</f>
        <v>759.29012633277887</v>
      </c>
      <c r="Q76" s="101">
        <f>+'2grid'!Q76*CR$2</f>
        <v>847.92098030762361</v>
      </c>
      <c r="R76" s="101">
        <f>+'2grid'!R76*CS$2</f>
        <v>946.19563605531062</v>
      </c>
      <c r="S76" s="101">
        <f>+'2grid'!S76*CT$2</f>
        <v>1055.0365630516139</v>
      </c>
      <c r="T76" s="101">
        <f>+'2grid'!T76*CU$2</f>
        <v>1175.4297875701457</v>
      </c>
      <c r="U76" s="101">
        <f>+'2grid'!U76*CV$2</f>
        <v>1308.4237998854373</v>
      </c>
      <c r="V76" s="101">
        <f>+'2grid'!V76*CW$2</f>
        <v>1455.1267950272202</v>
      </c>
      <c r="W76" s="101">
        <f>+'2grid'!W76*CX$2</f>
        <v>1616.7017855568536</v>
      </c>
      <c r="X76" s="101">
        <f>+'2grid'!X76*CY$2</f>
        <v>1794.3590259379041</v>
      </c>
      <c r="Y76" s="101">
        <f>+'2grid'!Y76*CZ$2</f>
        <v>1989.3450701944714</v>
      </c>
      <c r="Z76" s="101">
        <f>+'2grid'!Z76*DA$2</f>
        <v>2202.9276442692117</v>
      </c>
      <c r="AA76" s="101">
        <f>+'2grid'!AA76*DB$2</f>
        <v>2436.3753477911009</v>
      </c>
      <c r="AB76" s="101">
        <f>+'2grid'!AB76*DC$2</f>
        <v>2690.9310021298816</v>
      </c>
      <c r="AC76" s="101">
        <f>+'2grid'!AC76*DD$2</f>
        <v>2967.7772271292688</v>
      </c>
      <c r="AD76" s="101">
        <f>+'2grid'!AD76*DE$2</f>
        <v>2988.8171211560953</v>
      </c>
      <c r="AE76" s="101">
        <f>+'2grid'!AE76*DF$2</f>
        <v>2976.5517144705705</v>
      </c>
      <c r="AF76" s="101">
        <f>+'2grid'!AF76*DG$2</f>
        <v>2964.9722822313079</v>
      </c>
      <c r="AG76" s="101">
        <f>+'2grid'!AG76*DH$2</f>
        <v>2954.1642831325835</v>
      </c>
      <c r="AH76" s="101">
        <f>+'2grid'!AH76*DI$2</f>
        <v>2944.227253596307</v>
      </c>
      <c r="AI76" s="101">
        <f>+'2grid'!AI76*DJ$2</f>
        <v>2935.2779043702467</v>
      </c>
      <c r="AJ76" s="101">
        <f>+'2grid'!AJ76*DK$2</f>
        <v>2927.454093764512</v>
      </c>
      <c r="AK76" s="101">
        <f>+'2grid'!AK76*DL$2</f>
        <v>2920.9199879745702</v>
      </c>
      <c r="AL76" s="101">
        <f>+'2grid'!AL76*DM$2</f>
        <v>2915.8728536893541</v>
      </c>
      <c r="AM76" s="101">
        <f>+'2grid'!AM76*DN$2</f>
        <v>2912.552133588194</v>
      </c>
      <c r="AN76" s="101">
        <f>+'2grid'!AN76*DO$2</f>
        <v>2911.2517756916022</v>
      </c>
      <c r="AO76" s="101">
        <f>+'2grid'!AO76*DP$2</f>
        <v>2912.3373001400118</v>
      </c>
      <c r="AP76" s="101">
        <f>+'2grid'!AP76*DQ$2</f>
        <v>2916.2699311742385</v>
      </c>
      <c r="AQ76" s="101">
        <f>+'2grid'!AQ76*DR$2</f>
        <v>2923.64155856657</v>
      </c>
      <c r="AR76" s="101">
        <f>+'2grid'!AR76*DS$2</f>
        <v>2935.2268302086873</v>
      </c>
      <c r="AS76" s="101">
        <f>+'2grid'!AS76*DT$2</f>
        <v>2952.0633581028419</v>
      </c>
      <c r="AT76" s="101">
        <f>+'2grid'!AT76*DU$2</f>
        <v>2975.5801026330123</v>
      </c>
      <c r="AU76" s="101">
        <f>+'2grid'!AU76*DV$2</f>
        <v>3007.8127202154492</v>
      </c>
      <c r="AV76" s="101">
        <f>+'2grid'!AV76*DW$2</f>
        <v>3051.7861671873302</v>
      </c>
      <c r="AW76" s="101">
        <f>+'2grid'!AW76*DX$2</f>
        <v>3112.2456118146488</v>
      </c>
      <c r="AX76" s="101">
        <f>+'2grid'!AX76*DY$2</f>
        <v>3232.7156868043198</v>
      </c>
      <c r="AY76" s="101">
        <f>+'2grid'!AY76*DZ$2</f>
        <v>3396.7519264746634</v>
      </c>
      <c r="AZ76" s="101">
        <f>+'2grid'!AZ76*EA$2</f>
        <v>3639.5246141547336</v>
      </c>
      <c r="BA76" s="101">
        <f>+'2grid'!BA76*EB$2</f>
        <v>4060.0830422631207</v>
      </c>
      <c r="BB76" s="101">
        <f>+'2grid'!BB76*EC$2</f>
        <v>5167.6858638977928</v>
      </c>
      <c r="BC76" s="101">
        <f>+'2grid'!BC76*ED$2</f>
        <v>5312.6</v>
      </c>
      <c r="BD76" s="101">
        <f>+'2grid'!BD76*EE$2</f>
        <v>5115.6000000000004</v>
      </c>
      <c r="BE76" s="101">
        <f>+'2grid'!BE76*EF$2</f>
        <v>4869.2</v>
      </c>
      <c r="BF76" s="101">
        <f>+'2grid'!BF76*EG$2</f>
        <v>4831.6000000000004</v>
      </c>
      <c r="BG76" s="101">
        <f>+'2grid'!BG76*EH$2</f>
        <v>4758.3</v>
      </c>
      <c r="BH76" s="101">
        <f>+'2grid'!BH76*EI$2</f>
        <v>4758.3</v>
      </c>
      <c r="BI76" s="101">
        <f>+'2grid'!BI76*EJ$2</f>
        <v>4758.3</v>
      </c>
      <c r="BJ76" s="101">
        <f>+'2grid'!BJ76*EK$2</f>
        <v>4758.3</v>
      </c>
      <c r="BK76" s="101">
        <f>+'2grid'!BK76*EL$2</f>
        <v>4758.3</v>
      </c>
      <c r="BL76" s="101">
        <f>+'2grid'!BL76*EM$2</f>
        <v>4758.3</v>
      </c>
      <c r="BM76" s="101">
        <f>+'2grid'!BM76*EN$2</f>
        <v>4758.3</v>
      </c>
      <c r="BN76" s="101">
        <f>+'2grid'!BN76*EO$2</f>
        <v>4758.3</v>
      </c>
      <c r="BO76" s="101">
        <f>+'2grid'!BO76*EP$2</f>
        <v>4758.3</v>
      </c>
      <c r="BP76" s="101">
        <f>+'2grid'!BP76*EQ$2</f>
        <v>4758.3</v>
      </c>
      <c r="BQ76" s="101">
        <f>+'2grid'!BQ76*ER$2</f>
        <v>4758.3</v>
      </c>
      <c r="BR76" s="101">
        <f>+'2grid'!BR76*ES$2</f>
        <v>4758.3</v>
      </c>
      <c r="BS76" s="101">
        <f>+'2grid'!BS76*ET$2</f>
        <v>4758.3</v>
      </c>
      <c r="BT76" s="101">
        <f>+'2grid'!BT76*EU$2</f>
        <v>4758.3</v>
      </c>
      <c r="BU76" s="101">
        <f>+'2grid'!BU76*EV$2</f>
        <v>4758.3</v>
      </c>
      <c r="BV76" s="101">
        <f>+'2grid'!BV76*EW$2</f>
        <v>4758.3</v>
      </c>
      <c r="BW76" s="101">
        <f>+'2grid'!BW76*EX$2</f>
        <v>4758.3</v>
      </c>
      <c r="BX76" s="101">
        <f>+'2grid'!BX76*EY$2</f>
        <v>4758.3</v>
      </c>
      <c r="BY76" s="101">
        <f>+'2grid'!BY76*EZ$2</f>
        <v>4758.3</v>
      </c>
      <c r="BZ76" s="101">
        <f>+'2grid'!BZ76*FA$2</f>
        <v>4758.3</v>
      </c>
      <c r="CA76" s="101">
        <f>+'2grid'!CA76*FB$2</f>
        <v>4758.3</v>
      </c>
    </row>
    <row r="77" spans="1:79" x14ac:dyDescent="0.2">
      <c r="A77" s="9">
        <v>268</v>
      </c>
      <c r="B77" s="101">
        <f>+'2grid'!B77*CC$2</f>
        <v>0</v>
      </c>
      <c r="C77" s="101">
        <f>+'2grid'!C77*CD$2</f>
        <v>0</v>
      </c>
      <c r="D77" s="101">
        <f>+'2grid'!D77*CE$2</f>
        <v>0</v>
      </c>
      <c r="E77" s="101">
        <f>+'2grid'!E77*CF$2</f>
        <v>0</v>
      </c>
      <c r="F77" s="101">
        <f>+'2grid'!F77*CG$2</f>
        <v>0</v>
      </c>
      <c r="G77" s="101">
        <f>+'2grid'!G77*CH$2</f>
        <v>12.559803956051699</v>
      </c>
      <c r="H77" s="101">
        <f>+'2grid'!H77*CI$2</f>
        <v>28.773369062954799</v>
      </c>
      <c r="I77" s="101">
        <f>+'2grid'!I77*CJ$2</f>
        <v>65.894567421952033</v>
      </c>
      <c r="J77" s="101">
        <f>+'2grid'!J77*CK$2</f>
        <v>150.85297195968897</v>
      </c>
      <c r="K77" s="101">
        <f>+'2grid'!K77*CL$2</f>
        <v>345.22122429236509</v>
      </c>
      <c r="L77" s="101">
        <f>+'2grid'!L77*CM$2</f>
        <v>789.72175491717508</v>
      </c>
      <c r="M77" s="101">
        <f>+'2grid'!M77*CN$2</f>
        <v>1652.4429997846773</v>
      </c>
      <c r="N77" s="101">
        <f>+'2grid'!N77*CO$2</f>
        <v>1696.2881394950743</v>
      </c>
      <c r="O77" s="101">
        <f>+'2grid'!O77*CP$2</f>
        <v>1738.3618369531837</v>
      </c>
      <c r="P77" s="101">
        <f>+'2grid'!P77*CQ$2</f>
        <v>1778.182915645649</v>
      </c>
      <c r="Q77" s="101">
        <f>+'2grid'!Q77*CR$2</f>
        <v>1815.198152192504</v>
      </c>
      <c r="R77" s="101">
        <f>+'2grid'!R77*CS$2</f>
        <v>1848.7688820428418</v>
      </c>
      <c r="S77" s="101">
        <f>+'2grid'!S77*CT$2</f>
        <v>1878.153555523578</v>
      </c>
      <c r="T77" s="101">
        <f>+'2grid'!T77*CU$2</f>
        <v>1902.4844139390741</v>
      </c>
      <c r="U77" s="101">
        <f>+'2grid'!U77*CV$2</f>
        <v>1893.7446408214837</v>
      </c>
      <c r="V77" s="101">
        <f>+'2grid'!V77*CW$2</f>
        <v>1872.4213379696646</v>
      </c>
      <c r="W77" s="101">
        <f>+'2grid'!W77*CX$2</f>
        <v>2624.2788556801888</v>
      </c>
      <c r="X77" s="101">
        <f>+'2grid'!X77*CY$2</f>
        <v>3251.3106753005814</v>
      </c>
      <c r="Y77" s="101">
        <f>+'2grid'!Y77*CZ$2</f>
        <v>3753.7902353632185</v>
      </c>
      <c r="Z77" s="101">
        <f>+'2grid'!Z77*DA$2</f>
        <v>2744.367823124408</v>
      </c>
      <c r="AA77" s="101">
        <f>+'2grid'!AA77*DB$2</f>
        <v>3103.0230883096197</v>
      </c>
      <c r="AB77" s="101">
        <f>+'2grid'!AB77*DC$2</f>
        <v>3304.2481803844598</v>
      </c>
      <c r="AC77" s="101">
        <f>+'2grid'!AC77*DD$2</f>
        <v>3331.0778556406422</v>
      </c>
      <c r="AD77" s="101">
        <f>+'2grid'!AD77*DE$2</f>
        <v>2064.9918828194304</v>
      </c>
      <c r="AE77" s="101">
        <f>+'2grid'!AE77*DF$2</f>
        <v>2177.1019678828379</v>
      </c>
      <c r="AF77" s="101">
        <f>+'2grid'!AF77*DG$2</f>
        <v>2293.5467509025129</v>
      </c>
      <c r="AG77" s="101">
        <f>+'2grid'!AG77*DH$2</f>
        <v>2414.2396429036571</v>
      </c>
      <c r="AH77" s="101">
        <f>+'2grid'!AH77*DI$2</f>
        <v>2539.0396041738099</v>
      </c>
      <c r="AI77" s="101">
        <f>+'2grid'!AI77*DJ$2</f>
        <v>2667.7397963456156</v>
      </c>
      <c r="AJ77" s="101">
        <f>+'2grid'!AJ77*DK$2</f>
        <v>2800.053831304208</v>
      </c>
      <c r="AK77" s="101">
        <f>+'2grid'!AK77*DL$2</f>
        <v>2935.5989809748503</v>
      </c>
      <c r="AL77" s="101">
        <f>+'2grid'!AL77*DM$2</f>
        <v>3073.8754928504709</v>
      </c>
      <c r="AM77" s="101">
        <f>+'2grid'!AM77*DN$2</f>
        <v>3214.2408413974745</v>
      </c>
      <c r="AN77" s="101">
        <f>+'2grid'!AN77*DO$2</f>
        <v>3355.8772842635267</v>
      </c>
      <c r="AO77" s="101">
        <f>+'2grid'!AO77*DP$2</f>
        <v>3497.7504008401529</v>
      </c>
      <c r="AP77" s="101">
        <f>+'2grid'!AP77*DQ$2</f>
        <v>3638.5552278690502</v>
      </c>
      <c r="AQ77" s="101">
        <f>+'2grid'!AQ77*DR$2</f>
        <v>3776.6449258110565</v>
      </c>
      <c r="AR77" s="101">
        <f>+'2grid'!AR77*DS$2</f>
        <v>3909.934164271298</v>
      </c>
      <c r="AS77" s="101">
        <f>+'2grid'!AS77*DT$2</f>
        <v>4035.7647625046034</v>
      </c>
      <c r="AT77" s="101">
        <f>+'2grid'!AT77*DU$2</f>
        <v>4150.7128932907435</v>
      </c>
      <c r="AU77" s="101">
        <f>+'2grid'!AU77*DV$2</f>
        <v>4250.3018574622629</v>
      </c>
      <c r="AV77" s="101">
        <f>+'2grid'!AV77*DW$2</f>
        <v>4328.5542191849872</v>
      </c>
      <c r="AW77" s="101">
        <f>+'2grid'!AW77*DX$2</f>
        <v>4377.2528771493444</v>
      </c>
      <c r="AX77" s="101">
        <f>+'2grid'!AX77*DY$2</f>
        <v>4433.3491716044127</v>
      </c>
      <c r="AY77" s="101">
        <f>+'2grid'!AY77*DZ$2</f>
        <v>4430.9200334890465</v>
      </c>
      <c r="AZ77" s="101">
        <f>+'2grid'!AZ77*EA$2</f>
        <v>4337.2714054365815</v>
      </c>
      <c r="BA77" s="101">
        <f>+'2grid'!BA77*EB$2</f>
        <v>4631.2806273865381</v>
      </c>
      <c r="BB77" s="101">
        <f>+'2grid'!BB77*EC$2</f>
        <v>3602.0025508567674</v>
      </c>
      <c r="BC77" s="101">
        <f>+'2grid'!BC77*ED$2</f>
        <v>1696.3026128737204</v>
      </c>
      <c r="BD77" s="101">
        <f>+'2grid'!BD77*EE$2</f>
        <v>1753.9108017367732</v>
      </c>
      <c r="BE77" s="101">
        <f>+'2grid'!BE77*EF$2</f>
        <v>1780.0263998324942</v>
      </c>
      <c r="BF77" s="101">
        <f>+'2grid'!BF77*EG$2</f>
        <v>1796.4691689717115</v>
      </c>
      <c r="BG77" s="101">
        <f>+'2grid'!BG77*EH$2</f>
        <v>1976.76</v>
      </c>
      <c r="BH77" s="101">
        <f>+'2grid'!BH77*EI$2</f>
        <v>1978.8</v>
      </c>
      <c r="BI77" s="101">
        <f>+'2grid'!BI77*EJ$2</f>
        <v>1978.8</v>
      </c>
      <c r="BJ77" s="101">
        <f>+'2grid'!BJ77*EK$2</f>
        <v>1978.8</v>
      </c>
      <c r="BK77" s="101">
        <f>+'2grid'!BK77*EL$2</f>
        <v>1978.8</v>
      </c>
      <c r="BL77" s="101">
        <f>+'2grid'!BL77*EM$2</f>
        <v>1978.8</v>
      </c>
      <c r="BM77" s="101">
        <f>+'2grid'!BM77*EN$2</f>
        <v>1978.8</v>
      </c>
      <c r="BN77" s="101">
        <f>+'2grid'!BN77*EO$2</f>
        <v>1978.8</v>
      </c>
      <c r="BO77" s="101">
        <f>+'2grid'!BO77*EP$2</f>
        <v>1978.8</v>
      </c>
      <c r="BP77" s="101">
        <f>+'2grid'!BP77*EQ$2</f>
        <v>1978.8</v>
      </c>
      <c r="BQ77" s="101">
        <f>+'2grid'!BQ77*ER$2</f>
        <v>1978.8</v>
      </c>
      <c r="BR77" s="101">
        <f>+'2grid'!BR77*ES$2</f>
        <v>1978.8</v>
      </c>
      <c r="BS77" s="101">
        <f>+'2grid'!BS77*ET$2</f>
        <v>1978.8</v>
      </c>
      <c r="BT77" s="101">
        <f>+'2grid'!BT77*EU$2</f>
        <v>1978.8</v>
      </c>
      <c r="BU77" s="101">
        <f>+'2grid'!BU77*EV$2</f>
        <v>1978.8</v>
      </c>
      <c r="BV77" s="101">
        <f>+'2grid'!BV77*EW$2</f>
        <v>1978.8</v>
      </c>
      <c r="BW77" s="101">
        <f>+'2grid'!BW77*EX$2</f>
        <v>1978.8</v>
      </c>
      <c r="BX77" s="101">
        <f>+'2grid'!BX77*EY$2</f>
        <v>1978.8</v>
      </c>
      <c r="BY77" s="101">
        <f>+'2grid'!BY77*EZ$2</f>
        <v>1978.8</v>
      </c>
      <c r="BZ77" s="101">
        <f>+'2grid'!BZ77*FA$2</f>
        <v>1978.8</v>
      </c>
      <c r="CA77" s="101">
        <f>+'2grid'!CA77*FB$2</f>
        <v>1978.8</v>
      </c>
    </row>
    <row r="78" spans="1:79" x14ac:dyDescent="0.2">
      <c r="A78" s="9">
        <v>270</v>
      </c>
      <c r="B78" s="101">
        <f>+'2grid'!B78*CC$2</f>
        <v>0</v>
      </c>
      <c r="C78" s="101">
        <f>+'2grid'!C78*CD$2</f>
        <v>0</v>
      </c>
      <c r="D78" s="101">
        <f>+'2grid'!D78*CE$2</f>
        <v>0</v>
      </c>
      <c r="E78" s="101">
        <f>+'2grid'!E78*CF$2</f>
        <v>0</v>
      </c>
      <c r="F78" s="101">
        <f>+'2grid'!F78*CG$2</f>
        <v>0</v>
      </c>
      <c r="G78" s="101">
        <f>+'2grid'!G78*CH$2</f>
        <v>0.28449886886540621</v>
      </c>
      <c r="H78" s="101">
        <f>+'2grid'!H78*CI$2</f>
        <v>0.39271366295949844</v>
      </c>
      <c r="I78" s="101">
        <f>+'2grid'!I78*CJ$2</f>
        <v>0.53796965329191127</v>
      </c>
      <c r="J78" s="101">
        <f>+'2grid'!J78*CK$2</f>
        <v>0.73263206764895261</v>
      </c>
      <c r="K78" s="101">
        <f>+'2grid'!K78*CL$2</f>
        <v>0.99305208406699053</v>
      </c>
      <c r="L78" s="101">
        <f>+'2grid'!L78*CM$2</f>
        <v>1.3408370320130458</v>
      </c>
      <c r="M78" s="101">
        <f>+'2grid'!M78*CN$2</f>
        <v>1.5009330239780159</v>
      </c>
      <c r="N78" s="101">
        <f>+'2grid'!N78*CO$2</f>
        <v>1.6791218223717805</v>
      </c>
      <c r="O78" s="101">
        <f>+'2grid'!O78*CP$2</f>
        <v>1.8772680152653907</v>
      </c>
      <c r="P78" s="101">
        <f>+'2grid'!P78*CQ$2</f>
        <v>2.0973947081094653</v>
      </c>
      <c r="Q78" s="101">
        <f>+'2grid'!Q78*CR$2</f>
        <v>2.3416900960075058</v>
      </c>
      <c r="R78" s="101">
        <f>+'2grid'!R78*CS$2</f>
        <v>2.612512589313805</v>
      </c>
      <c r="S78" s="101">
        <f>+'2grid'!S78*CT$2</f>
        <v>2.9123939330237483</v>
      </c>
      <c r="T78" s="101">
        <f>+'2grid'!T78*CU$2</f>
        <v>3.2440396284467083</v>
      </c>
      <c r="U78" s="101">
        <f>+'2grid'!U78*CV$2</f>
        <v>3.6103258071629512</v>
      </c>
      <c r="V78" s="101">
        <f>+'2grid'!V78*CW$2</f>
        <v>4.0142915173544766</v>
      </c>
      <c r="W78" s="101">
        <f>+'2grid'!W78*CX$2</f>
        <v>4.459125155487536</v>
      </c>
      <c r="X78" s="101">
        <f>+'2grid'!X78*CY$2</f>
        <v>4.9481435052196421</v>
      </c>
      <c r="Y78" s="101">
        <f>+'2grid'!Y78*CZ$2</f>
        <v>5.4847615223269575</v>
      </c>
      <c r="Z78" s="101">
        <f>+'2grid'!Z78*DA$2</f>
        <v>6.0724506200324821</v>
      </c>
      <c r="AA78" s="101">
        <f>+'2grid'!AA78*DB$2</f>
        <v>6.7146827523713863</v>
      </c>
      <c r="AB78" s="101">
        <f>+'2grid'!AB78*DC$2</f>
        <v>7.414857051272131</v>
      </c>
      <c r="AC78" s="101">
        <f>+'2grid'!AC78*DD$2</f>
        <v>8.1762051307605006</v>
      </c>
      <c r="AD78" s="101">
        <f>+'2grid'!AD78*DE$2</f>
        <v>7.2859086411464569</v>
      </c>
      <c r="AE78" s="101">
        <f>+'2grid'!AE78*DF$2</f>
        <v>6.4913683735170755</v>
      </c>
      <c r="AF78" s="101">
        <f>+'2grid'!AF78*DG$2</f>
        <v>5.782387510352593</v>
      </c>
      <c r="AG78" s="101">
        <f>+'2grid'!AG78*DH$2</f>
        <v>5.149846142214586</v>
      </c>
      <c r="AH78" s="101">
        <f>+'2grid'!AH78*DI$2</f>
        <v>4.5855883193882825</v>
      </c>
      <c r="AI78" s="101">
        <f>+'2grid'!AI78*DJ$2</f>
        <v>4.08232087992881</v>
      </c>
      <c r="AJ78" s="101">
        <f>+'2grid'!AJ78*DK$2</f>
        <v>3.6335228325104763</v>
      </c>
      <c r="AK78" s="101">
        <f>+'2grid'!AK78*DL$2</f>
        <v>3.2333641986360528</v>
      </c>
      <c r="AL78" s="101">
        <f>+'2grid'!AL78*DM$2</f>
        <v>2.8766333319429962</v>
      </c>
      <c r="AM78" s="101">
        <f>+'2grid'!AM78*DN$2</f>
        <v>2.5586718338762586</v>
      </c>
      <c r="AN78" s="101">
        <f>+'2grid'!AN78*DO$2</f>
        <v>2.2753162760770471</v>
      </c>
      <c r="AO78" s="101">
        <f>+'2grid'!AO78*DP$2</f>
        <v>3.3605345196485326</v>
      </c>
      <c r="AP78" s="101">
        <f>+'2grid'!AP78*DQ$2</f>
        <v>4.9620989679756091</v>
      </c>
      <c r="AQ78" s="101">
        <f>+'2grid'!AQ78*DR$2</f>
        <v>7.3250298316063098</v>
      </c>
      <c r="AR78" s="101">
        <f>+'2grid'!AR78*DS$2</f>
        <v>10.810270289445555</v>
      </c>
      <c r="AS78" s="101">
        <f>+'2grid'!AS78*DT$2</f>
        <v>15.949349071733574</v>
      </c>
      <c r="AT78" s="101">
        <f>+'2grid'!AT78*DU$2</f>
        <v>23.524722223889142</v>
      </c>
      <c r="AU78" s="101">
        <f>+'2grid'!AU78*DV$2</f>
        <v>34.687806259481711</v>
      </c>
      <c r="AV78" s="101">
        <f>+'2grid'!AV78*DW$2</f>
        <v>51.132306661787055</v>
      </c>
      <c r="AW78" s="101">
        <f>+'2grid'!AW78*DX$2</f>
        <v>75.348625813546846</v>
      </c>
      <c r="AX78" s="101">
        <f>+'2grid'!AX78*DY$2</f>
        <v>112.23039422563322</v>
      </c>
      <c r="AY78" s="101">
        <f>+'2grid'!AY78*DZ$2</f>
        <v>148.58320405800012</v>
      </c>
      <c r="AZ78" s="101">
        <f>+'2grid'!AZ78*EA$2</f>
        <v>196.70038317002022</v>
      </c>
      <c r="BA78" s="101">
        <f>+'2grid'!BA78*EB$2</f>
        <v>260.3853796814779</v>
      </c>
      <c r="BB78" s="101">
        <f>+'2grid'!BB78*EC$2</f>
        <v>344.67003405087792</v>
      </c>
      <c r="BC78" s="101">
        <f>+'2grid'!BC78*ED$2</f>
        <v>420.8</v>
      </c>
      <c r="BD78" s="101">
        <f>+'2grid'!BD78*EE$2</f>
        <v>417.6</v>
      </c>
      <c r="BE78" s="101">
        <f>+'2grid'!BE78*EF$2</f>
        <v>414.40000000000003</v>
      </c>
      <c r="BF78" s="101">
        <f>+'2grid'!BF78*EG$2</f>
        <v>462.6</v>
      </c>
      <c r="BG78" s="101">
        <f>+'2grid'!BG78*EH$2</f>
        <v>272.34000000000003</v>
      </c>
      <c r="BH78" s="101">
        <f>+'2grid'!BH78*EI$2</f>
        <v>239.70000000000002</v>
      </c>
      <c r="BI78" s="101">
        <f>+'2grid'!BI78*EJ$2</f>
        <v>236.64000000000001</v>
      </c>
      <c r="BJ78" s="101">
        <f>+'2grid'!BJ78*EK$2</f>
        <v>206.04</v>
      </c>
      <c r="BK78" s="101">
        <f>+'2grid'!BK78*EL$2</f>
        <v>204</v>
      </c>
      <c r="BL78" s="101">
        <f>+'2grid'!BL78*EM$2</f>
        <v>200.94</v>
      </c>
      <c r="BM78" s="101">
        <f>+'2grid'!BM78*EN$2</f>
        <v>200.94</v>
      </c>
      <c r="BN78" s="101">
        <f>+'2grid'!BN78*EO$2</f>
        <v>190.74</v>
      </c>
      <c r="BO78" s="101">
        <f>+'2grid'!BO78*EP$2</f>
        <v>178.5</v>
      </c>
      <c r="BP78" s="101">
        <f>+'2grid'!BP78*EQ$2</f>
        <v>173.4</v>
      </c>
      <c r="BQ78" s="101">
        <f>+'2grid'!BQ78*ER$2</f>
        <v>163.19999999999999</v>
      </c>
      <c r="BR78" s="101">
        <f>+'2grid'!BR78*ES$2</f>
        <v>163.19999999999999</v>
      </c>
      <c r="BS78" s="101">
        <f>+'2grid'!BS78*ET$2</f>
        <v>163.19999999999999</v>
      </c>
      <c r="BT78" s="101">
        <f>+'2grid'!BT78*EU$2</f>
        <v>152.65999999999937</v>
      </c>
      <c r="BU78" s="101">
        <f>+'2grid'!BU78*EV$2</f>
        <v>149.71333333333291</v>
      </c>
      <c r="BV78" s="101">
        <f>+'2grid'!BV78*EW$2</f>
        <v>145.89022222222178</v>
      </c>
      <c r="BW78" s="101">
        <f>+'2grid'!BW78*EX$2</f>
        <v>142.55570370370293</v>
      </c>
      <c r="BX78" s="101">
        <f>+'2grid'!BX78*EY$2</f>
        <v>137.06012839506087</v>
      </c>
      <c r="BY78" s="101">
        <f>+'2grid'!BY78*EZ$2</f>
        <v>132.02969547325162</v>
      </c>
      <c r="BZ78" s="101">
        <f>+'2grid'!BZ78*FA$2</f>
        <v>128.87361492455514</v>
      </c>
      <c r="CA78" s="101">
        <f>+'2grid'!CA78*FB$2</f>
        <v>124.22620824874178</v>
      </c>
    </row>
    <row r="79" spans="1:79" x14ac:dyDescent="0.2">
      <c r="A79" s="9">
        <v>275</v>
      </c>
      <c r="B79" s="101">
        <f>+'2grid'!B79*CC$2</f>
        <v>0</v>
      </c>
      <c r="C79" s="101">
        <f>+'2grid'!C79*CD$2</f>
        <v>0</v>
      </c>
      <c r="D79" s="101">
        <f>+'2grid'!D79*CE$2</f>
        <v>0</v>
      </c>
      <c r="E79" s="101">
        <f>+'2grid'!E79*CF$2</f>
        <v>0</v>
      </c>
      <c r="F79" s="101">
        <f>+'2grid'!F79*CG$2</f>
        <v>0</v>
      </c>
      <c r="G79" s="101">
        <f>+'2grid'!G79*CH$2</f>
        <v>31.285661993066363</v>
      </c>
      <c r="H79" s="101">
        <f>+'2grid'!H79*CI$2</f>
        <v>38.988817794603058</v>
      </c>
      <c r="I79" s="101">
        <f>+'2grid'!I79*CJ$2</f>
        <v>48.158582295582612</v>
      </c>
      <c r="J79" s="101">
        <f>+'2grid'!J79*CK$2</f>
        <v>58.745487649496624</v>
      </c>
      <c r="K79" s="101">
        <f>+'2grid'!K79*CL$2</f>
        <v>70.308395700663908</v>
      </c>
      <c r="L79" s="101">
        <f>+'2grid'!L79*CM$2</f>
        <v>81.431795572703521</v>
      </c>
      <c r="M79" s="101">
        <f>+'2grid'!M79*CN$2</f>
        <v>80.079239077665221</v>
      </c>
      <c r="N79" s="101">
        <f>+'2grid'!N79*CO$2</f>
        <v>78.648429636102478</v>
      </c>
      <c r="O79" s="101">
        <f>+'2grid'!O79*CP$2</f>
        <v>77.136849491966643</v>
      </c>
      <c r="P79" s="101">
        <f>+'2grid'!P79*CQ$2</f>
        <v>72.327265748481153</v>
      </c>
      <c r="Q79" s="101">
        <f>+'2grid'!Q79*CR$2</f>
        <v>67.70816817806336</v>
      </c>
      <c r="R79" s="101">
        <f>+'2grid'!R79*CS$2</f>
        <v>63.272650253627411</v>
      </c>
      <c r="S79" s="101">
        <f>+'2grid'!S79*CT$2</f>
        <v>59.013862596064762</v>
      </c>
      <c r="T79" s="101">
        <f>+'2grid'!T79*CU$2</f>
        <v>54.924971735433424</v>
      </c>
      <c r="U79" s="101">
        <f>+'2grid'!U79*CV$2</f>
        <v>50.999106131490272</v>
      </c>
      <c r="V79" s="101">
        <f>+'2grid'!V79*CW$2</f>
        <v>47.229283651001097</v>
      </c>
      <c r="W79" s="101">
        <f>+'2grid'!W79*CX$2</f>
        <v>43.608311441975225</v>
      </c>
      <c r="X79" s="101">
        <f>+'2grid'!X79*CY$2</f>
        <v>40.128643625672176</v>
      </c>
      <c r="Y79" s="101">
        <f>+'2grid'!Y79*CZ$2</f>
        <v>36.782172513979191</v>
      </c>
      <c r="Z79" s="101">
        <f>+'2grid'!Z79*DA$2</f>
        <v>33.55991119418799</v>
      </c>
      <c r="AA79" s="101">
        <f>+'2grid'!AA79*DB$2</f>
        <v>30.45149070322244</v>
      </c>
      <c r="AB79" s="101">
        <f>+'2grid'!AB79*DC$2</f>
        <v>27.444323584587682</v>
      </c>
      <c r="AC79" s="101">
        <f>+'2grid'!AC79*DD$2</f>
        <v>24.522126447860575</v>
      </c>
      <c r="AD79" s="101">
        <f>+'2grid'!AD79*DE$2</f>
        <v>26.72942502171162</v>
      </c>
      <c r="AE79" s="101">
        <f>+'2grid'!AE79*DF$2</f>
        <v>29.127149317756494</v>
      </c>
      <c r="AF79" s="101">
        <f>+'2grid'!AF79*DG$2</f>
        <v>31.730686687082081</v>
      </c>
      <c r="AG79" s="101">
        <f>+'2grid'!AG79*DH$2</f>
        <v>34.556532073400689</v>
      </c>
      <c r="AH79" s="101">
        <f>+'2grid'!AH79*DI$2</f>
        <v>37.622348981523949</v>
      </c>
      <c r="AI79" s="101">
        <f>+'2grid'!AI79*DJ$2</f>
        <v>40.947030914814306</v>
      </c>
      <c r="AJ79" s="101">
        <f>+'2grid'!AJ79*DK$2</f>
        <v>44.550762706965834</v>
      </c>
      <c r="AK79" s="101">
        <f>+'2grid'!AK79*DL$2</f>
        <v>48.455081049086168</v>
      </c>
      <c r="AL79" s="101">
        <f>+'2grid'!AL79*DM$2</f>
        <v>52.682933369211767</v>
      </c>
      <c r="AM79" s="101">
        <f>+'2grid'!AM79*DN$2</f>
        <v>57.258734055409867</v>
      </c>
      <c r="AN79" s="101">
        <f>+'2grid'!AN79*DO$2</f>
        <v>59.986687650251099</v>
      </c>
      <c r="AO79" s="101">
        <f>+'2grid'!AO79*DP$2</f>
        <v>62.819977339376912</v>
      </c>
      <c r="AP79" s="101">
        <f>+'2grid'!AP79*DQ$2</f>
        <v>65.760368323710409</v>
      </c>
      <c r="AQ79" s="101">
        <f>+'2grid'!AQ79*DR$2</f>
        <v>68.809393318755497</v>
      </c>
      <c r="AR79" s="101">
        <f>+'2grid'!AR79*DS$2</f>
        <v>71.968314754325121</v>
      </c>
      <c r="AS79" s="101">
        <f>+'2grid'!AS79*DT$2</f>
        <v>75.238083122379919</v>
      </c>
      <c r="AT79" s="101">
        <f>+'2grid'!AT79*DU$2</f>
        <v>74.119197035629767</v>
      </c>
      <c r="AU79" s="101">
        <f>+'2grid'!AU79*DV$2</f>
        <v>72.981107062246906</v>
      </c>
      <c r="AV79" s="101">
        <f>+'2grid'!AV79*DW$2</f>
        <v>71.823764985477126</v>
      </c>
      <c r="AW79" s="101">
        <f>+'2grid'!AW79*DX$2</f>
        <v>70.647128789474053</v>
      </c>
      <c r="AX79" s="101">
        <f>+'2grid'!AX79*DY$2</f>
        <v>70.222842383779465</v>
      </c>
      <c r="AY79" s="101">
        <f>+'2grid'!AY79*DZ$2</f>
        <v>86.353740175395799</v>
      </c>
      <c r="AZ79" s="101">
        <f>+'2grid'!AZ79*EA$2</f>
        <v>106.15769523547628</v>
      </c>
      <c r="BA79" s="101">
        <f>+'2grid'!BA79*EB$2</f>
        <v>130.46163545154772</v>
      </c>
      <c r="BB79" s="101">
        <f>+'2grid'!BB79*EC$2</f>
        <v>160.27583070551916</v>
      </c>
      <c r="BC79" s="101">
        <f>+'2grid'!BC79*ED$2</f>
        <v>172.52800000000002</v>
      </c>
      <c r="BD79" s="101">
        <f>+'2grid'!BD79*EE$2</f>
        <v>168.084</v>
      </c>
      <c r="BE79" s="101">
        <f>+'2grid'!BE79*EF$2</f>
        <v>163.68800000000002</v>
      </c>
      <c r="BF79" s="101">
        <f>+'2grid'!BF79*EG$2</f>
        <v>155.22800000000001</v>
      </c>
      <c r="BG79" s="101">
        <f>+'2grid'!BG79*EH$2</f>
        <v>153</v>
      </c>
      <c r="BH79" s="101">
        <f>+'2grid'!BH79*EI$2</f>
        <v>153</v>
      </c>
      <c r="BI79" s="101">
        <f>+'2grid'!BI79*EJ$2</f>
        <v>153</v>
      </c>
      <c r="BJ79" s="101">
        <f>+'2grid'!BJ79*EK$2</f>
        <v>153</v>
      </c>
      <c r="BK79" s="101">
        <f>+'2grid'!BK79*EL$2</f>
        <v>153</v>
      </c>
      <c r="BL79" s="101">
        <f>+'2grid'!BL79*EM$2</f>
        <v>153</v>
      </c>
      <c r="BM79" s="101">
        <f>+'2grid'!BM79*EN$2</f>
        <v>153</v>
      </c>
      <c r="BN79" s="101">
        <f>+'2grid'!BN79*EO$2</f>
        <v>153</v>
      </c>
      <c r="BO79" s="101">
        <f>+'2grid'!BO79*EP$2</f>
        <v>153</v>
      </c>
      <c r="BP79" s="101">
        <f>+'2grid'!BP79*EQ$2</f>
        <v>153</v>
      </c>
      <c r="BQ79" s="101">
        <f>+'2grid'!BQ79*ER$2</f>
        <v>153</v>
      </c>
      <c r="BR79" s="101">
        <f>+'2grid'!BR79*ES$2</f>
        <v>153</v>
      </c>
      <c r="BS79" s="101">
        <f>+'2grid'!BS79*ET$2</f>
        <v>153</v>
      </c>
      <c r="BT79" s="101">
        <f>+'2grid'!BT79*EU$2</f>
        <v>153</v>
      </c>
      <c r="BU79" s="101">
        <f>+'2grid'!BU79*EV$2</f>
        <v>153</v>
      </c>
      <c r="BV79" s="101">
        <f>+'2grid'!BV79*EW$2</f>
        <v>153</v>
      </c>
      <c r="BW79" s="101">
        <f>+'2grid'!BW79*EX$2</f>
        <v>153</v>
      </c>
      <c r="BX79" s="101">
        <f>+'2grid'!BX79*EY$2</f>
        <v>153</v>
      </c>
      <c r="BY79" s="101">
        <f>+'2grid'!BY79*EZ$2</f>
        <v>153</v>
      </c>
      <c r="BZ79" s="101">
        <f>+'2grid'!BZ79*FA$2</f>
        <v>153</v>
      </c>
      <c r="CA79" s="101">
        <f>+'2grid'!CA79*FB$2</f>
        <v>153</v>
      </c>
    </row>
    <row r="80" spans="1:79" x14ac:dyDescent="0.2">
      <c r="A80" s="9">
        <v>276</v>
      </c>
      <c r="B80" s="101">
        <f>+'2grid'!B80*CC$2</f>
        <v>0</v>
      </c>
      <c r="C80" s="101">
        <f>+'2grid'!C80*CD$2</f>
        <v>0</v>
      </c>
      <c r="D80" s="101">
        <f>+'2grid'!D80*CE$2</f>
        <v>0</v>
      </c>
      <c r="E80" s="101">
        <f>+'2grid'!E80*CF$2</f>
        <v>0</v>
      </c>
      <c r="F80" s="101">
        <f>+'2grid'!F80*CG$2</f>
        <v>0</v>
      </c>
      <c r="G80" s="101">
        <f>+'2grid'!G80*CH$2</f>
        <v>81.320380136241198</v>
      </c>
      <c r="H80" s="101">
        <f>+'2grid'!H80*CI$2</f>
        <v>156.33815071599747</v>
      </c>
      <c r="I80" s="101">
        <f>+'2grid'!I80*CJ$2</f>
        <v>284.7264680738275</v>
      </c>
      <c r="J80" s="101">
        <f>+'2grid'!J80*CK$2</f>
        <v>552.75875152729418</v>
      </c>
      <c r="K80" s="101">
        <f>+'2grid'!K80*CL$2</f>
        <v>1077.1692056804634</v>
      </c>
      <c r="L80" s="101">
        <f>+'2grid'!L80*CM$2</f>
        <v>5103.0077011240228</v>
      </c>
      <c r="M80" s="101">
        <f>+'2grid'!M80*CN$2</f>
        <v>5190.5593038393845</v>
      </c>
      <c r="N80" s="101">
        <f>+'2grid'!N80*CO$2</f>
        <v>5245.3253106097736</v>
      </c>
      <c r="O80" s="101">
        <f>+'2grid'!O80*CP$2</f>
        <v>4919.0491398168579</v>
      </c>
      <c r="P80" s="101">
        <f>+'2grid'!P80*CQ$2</f>
        <v>4610.1117790396538</v>
      </c>
      <c r="Q80" s="101">
        <f>+'2grid'!Q80*CR$2</f>
        <v>4009.2576928104609</v>
      </c>
      <c r="R80" s="101">
        <f>+'2grid'!R80*CS$2</f>
        <v>3463.6190718954276</v>
      </c>
      <c r="S80" s="101">
        <f>+'2grid'!S80*CT$2</f>
        <v>6737.4507973856253</v>
      </c>
      <c r="T80" s="101">
        <f>+'2grid'!T80*CU$2</f>
        <v>11458.411039215682</v>
      </c>
      <c r="U80" s="101">
        <f>+'2grid'!U80*CV$2</f>
        <v>15894.690261437903</v>
      </c>
      <c r="V80" s="101">
        <f>+'2grid'!V80*CW$2</f>
        <v>16962.244084967322</v>
      </c>
      <c r="W80" s="101">
        <f>+'2grid'!W80*CX$2</f>
        <v>23913.205647058829</v>
      </c>
      <c r="X80" s="101">
        <f>+'2grid'!X80*CY$2</f>
        <v>27495.441810457516</v>
      </c>
      <c r="Y80" s="101">
        <f>+'2grid'!Y80*CZ$2</f>
        <v>29393.315274509798</v>
      </c>
      <c r="Z80" s="101">
        <f>+'2grid'!Z80*DA$2</f>
        <v>23664.109754901961</v>
      </c>
      <c r="AA80" s="101">
        <f>+'2grid'!AA80*DB$2</f>
        <v>22833.790114379084</v>
      </c>
      <c r="AB80" s="101">
        <f>+'2grid'!AB80*DC$2</f>
        <v>23889.482228758174</v>
      </c>
      <c r="AC80" s="101">
        <f>+'2grid'!AC80*DD$2</f>
        <v>24197.886666666665</v>
      </c>
      <c r="AD80" s="101">
        <f>+'2grid'!AD80*DE$2</f>
        <v>23708.165014954346</v>
      </c>
      <c r="AE80" s="101">
        <f>+'2grid'!AE80*DF$2</f>
        <v>22952.206591660688</v>
      </c>
      <c r="AF80" s="101">
        <f>+'2grid'!AF80*DG$2</f>
        <v>21941.022147307347</v>
      </c>
      <c r="AG80" s="101">
        <f>+'2grid'!AG80*DH$2</f>
        <v>20685.616864783122</v>
      </c>
      <c r="AH80" s="101">
        <f>+'2grid'!AH80*DI$2</f>
        <v>19196.990088888891</v>
      </c>
      <c r="AI80" s="101">
        <f>+'2grid'!AI80*DJ$2</f>
        <v>19105.762516527928</v>
      </c>
      <c r="AJ80" s="101">
        <f>+'2grid'!AJ80*DK$2</f>
        <v>18919.048782500224</v>
      </c>
      <c r="AK80" s="101">
        <f>+'2grid'!AK80*DL$2</f>
        <v>18640.82747687522</v>
      </c>
      <c r="AL80" s="101">
        <f>+'2grid'!AL80*DM$2</f>
        <v>18275.077189722364</v>
      </c>
      <c r="AM80" s="101">
        <f>+'2grid'!AM80*DN$2</f>
        <v>17825.776511111111</v>
      </c>
      <c r="AN80" s="101">
        <f>+'2grid'!AN80*DO$2</f>
        <v>16858.035541272486</v>
      </c>
      <c r="AO80" s="101">
        <f>+'2grid'!AO80*DP$2</f>
        <v>15788.45322032498</v>
      </c>
      <c r="AP80" s="101">
        <f>+'2grid'!AP80*DQ$2</f>
        <v>15820.61247590544</v>
      </c>
      <c r="AQ80" s="101">
        <f>+'2grid'!AQ80*DR$2</f>
        <v>15445.077030653079</v>
      </c>
      <c r="AR80" s="101">
        <f>+'2grid'!AR80*DS$2</f>
        <v>14518.732000000004</v>
      </c>
      <c r="AS80" s="101">
        <f>+'2grid'!AS80*DT$2</f>
        <v>13777.990601660402</v>
      </c>
      <c r="AT80" s="101">
        <f>+'2grid'!AT80*DU$2</f>
        <v>13164.081246684964</v>
      </c>
      <c r="AU80" s="101">
        <f>+'2grid'!AU80*DV$2</f>
        <v>12627.594614673062</v>
      </c>
      <c r="AV80" s="101">
        <f>+'2grid'!AV80*DW$2</f>
        <v>11730.899009940924</v>
      </c>
      <c r="AW80" s="101">
        <f>+'2grid'!AW80*DX$2</f>
        <v>11090.698055555556</v>
      </c>
      <c r="AX80" s="101">
        <f>+'2grid'!AX80*DY$2</f>
        <v>12446.936087265698</v>
      </c>
      <c r="AY80" s="101">
        <f>+'2grid'!AY80*DZ$2</f>
        <v>11692.717312465131</v>
      </c>
      <c r="AZ80" s="101">
        <f>+'2grid'!AZ80*EA$2</f>
        <v>12116.440433071899</v>
      </c>
      <c r="BA80" s="101">
        <f>+'2grid'!BA80*EB$2</f>
        <v>12596.890414808255</v>
      </c>
      <c r="BB80" s="101">
        <f>+'2grid'!BB80*EC$2</f>
        <v>11942.63909245401</v>
      </c>
      <c r="BC80" s="101">
        <f>+'2grid'!BC80*ED$2</f>
        <v>6996.8519999999999</v>
      </c>
      <c r="BD80" s="101">
        <f>+'2grid'!BD80*EE$2</f>
        <v>6923.808</v>
      </c>
      <c r="BE80" s="101">
        <f>+'2grid'!BE80*EF$2</f>
        <v>6204.6040000000003</v>
      </c>
      <c r="BF80" s="101">
        <f>+'2grid'!BF80*EG$2</f>
        <v>5775.3040000000001</v>
      </c>
      <c r="BG80" s="101">
        <f>+'2grid'!BG80*EH$2</f>
        <v>5148.96</v>
      </c>
      <c r="BH80" s="101">
        <f>+'2grid'!BH80*EI$2</f>
        <v>5113.26</v>
      </c>
      <c r="BI80" s="101">
        <f>+'2grid'!BI80*EJ$2</f>
        <v>5069.3999999999996</v>
      </c>
      <c r="BJ80" s="101">
        <f>+'2grid'!BJ80*EK$2</f>
        <v>5067.3599999999997</v>
      </c>
      <c r="BK80" s="101">
        <f>+'2grid'!BK80*EL$2</f>
        <v>5011.26</v>
      </c>
      <c r="BL80" s="101">
        <f>+'2grid'!BL80*EM$2</f>
        <v>5027.58</v>
      </c>
      <c r="BM80" s="101">
        <f>+'2grid'!BM80*EN$2</f>
        <v>4979.6400000000003</v>
      </c>
      <c r="BN80" s="101">
        <f>+'2grid'!BN80*EO$2</f>
        <v>4972.5</v>
      </c>
      <c r="BO80" s="101">
        <f>+'2grid'!BO80*EP$2</f>
        <v>4884.78</v>
      </c>
      <c r="BP80" s="101">
        <f>+'2grid'!BP80*EQ$2</f>
        <v>4835.82</v>
      </c>
      <c r="BQ80" s="101">
        <f>+'2grid'!BQ80*ER$2</f>
        <v>4748.1000000000004</v>
      </c>
      <c r="BR80" s="101">
        <f>+'2grid'!BR80*ES$2</f>
        <v>4736.88</v>
      </c>
      <c r="BS80" s="101">
        <f>+'2grid'!BS80*ET$2</f>
        <v>4722.6000000000004</v>
      </c>
      <c r="BT80" s="101">
        <f>+'2grid'!BT80*EU$2</f>
        <v>4638.6879999999892</v>
      </c>
      <c r="BU80" s="101">
        <f>+'2grid'!BU80*EV$2</f>
        <v>4603.0106666666552</v>
      </c>
      <c r="BV80" s="101">
        <f>+'2grid'!BV80*EW$2</f>
        <v>4563.5268444444409</v>
      </c>
      <c r="BW80" s="101">
        <f>+'2grid'!BW80*EX$2</f>
        <v>4527.9623407407216</v>
      </c>
      <c r="BX80" s="101">
        <f>+'2grid'!BX80*EY$2</f>
        <v>4476.3627990123168</v>
      </c>
      <c r="BY80" s="101">
        <f>+'2grid'!BY80*EZ$2</f>
        <v>4428.4070946501724</v>
      </c>
      <c r="BZ80" s="101">
        <f>+'2grid'!BZ80*FA$2</f>
        <v>4392.9683609108042</v>
      </c>
      <c r="CA80" s="101">
        <f>+'2grid'!CA80*FB$2</f>
        <v>4347.9893190817957</v>
      </c>
    </row>
    <row r="81" spans="1:79" x14ac:dyDescent="0.2">
      <c r="A81" s="9">
        <v>288</v>
      </c>
      <c r="B81" s="101">
        <f>+'2grid'!B81*CC$2</f>
        <v>0</v>
      </c>
      <c r="C81" s="101">
        <f>+'2grid'!C81*CD$2</f>
        <v>0</v>
      </c>
      <c r="D81" s="101">
        <f>+'2grid'!D81*CE$2</f>
        <v>0</v>
      </c>
      <c r="E81" s="101">
        <f>+'2grid'!E81*CF$2</f>
        <v>0</v>
      </c>
      <c r="F81" s="101">
        <f>+'2grid'!F81*CG$2</f>
        <v>0</v>
      </c>
      <c r="G81" s="101">
        <f>+'2grid'!G81*CH$2</f>
        <v>0</v>
      </c>
      <c r="H81" s="101">
        <f>+'2grid'!H81*CI$2</f>
        <v>0</v>
      </c>
      <c r="I81" s="101">
        <f>+'2grid'!I81*CJ$2</f>
        <v>190.97065157644667</v>
      </c>
      <c r="J81" s="101">
        <f>+'2grid'!J81*CK$2</f>
        <v>292.51884254638952</v>
      </c>
      <c r="K81" s="101">
        <f>+'2grid'!K81*CL$2</f>
        <v>445.98273636984788</v>
      </c>
      <c r="L81" s="101">
        <f>+'2grid'!L81*CM$2</f>
        <v>677.35114390493823</v>
      </c>
      <c r="M81" s="101">
        <f>+'2grid'!M81*CN$2</f>
        <v>758.21737035310161</v>
      </c>
      <c r="N81" s="101">
        <f>+'2grid'!N81*CO$2</f>
        <v>848.22147833883753</v>
      </c>
      <c r="O81" s="101">
        <f>+'2grid'!O81*CP$2</f>
        <v>948.30508519843511</v>
      </c>
      <c r="P81" s="101">
        <f>+'2grid'!P81*CQ$2</f>
        <v>1059.4898478851628</v>
      </c>
      <c r="Q81" s="101">
        <f>+'2grid'!Q81*CR$2</f>
        <v>1182.8807797422023</v>
      </c>
      <c r="R81" s="101">
        <f>+'2grid'!R81*CS$2</f>
        <v>1319.6688364472075</v>
      </c>
      <c r="S81" s="101">
        <f>+'2grid'!S81*CT$2</f>
        <v>1471.1324885545432</v>
      </c>
      <c r="T81" s="101">
        <f>+'2grid'!T81*CU$2</f>
        <v>1638.6379314172013</v>
      </c>
      <c r="U81" s="101">
        <f>+'2grid'!U81*CV$2</f>
        <v>1823.6375032400483</v>
      </c>
      <c r="V81" s="101">
        <f>+'2grid'!V81*CW$2</f>
        <v>2027.6657861195224</v>
      </c>
      <c r="W81" s="101">
        <f>+'2grid'!W81*CX$2</f>
        <v>2252.3327502449033</v>
      </c>
      <c r="X81" s="101">
        <f>+'2grid'!X81*CY$2</f>
        <v>2499.3131645434764</v>
      </c>
      <c r="Y81" s="101">
        <f>+'2grid'!Y81*CZ$2</f>
        <v>2770.3313339177284</v>
      </c>
      <c r="Z81" s="101">
        <f>+'2grid'!Z81*DA$2</f>
        <v>3067.1400291178497</v>
      </c>
      <c r="AA81" s="101">
        <f>+'2grid'!AA81*DB$2</f>
        <v>3391.4922446687756</v>
      </c>
      <c r="AB81" s="101">
        <f>+'2grid'!AB81*DC$2</f>
        <v>3745.1041466220245</v>
      </c>
      <c r="AC81" s="101">
        <f>+'2grid'!AC81*DD$2</f>
        <v>4129.6072476051249</v>
      </c>
      <c r="AD81" s="101">
        <f>+'2grid'!AD81*DE$2</f>
        <v>4108.496155080561</v>
      </c>
      <c r="AE81" s="101">
        <f>+'2grid'!AE81*DF$2</f>
        <v>4088.1193792954223</v>
      </c>
      <c r="AF81" s="101">
        <f>+'2grid'!AF81*DG$2</f>
        <v>4068.5659715958691</v>
      </c>
      <c r="AG81" s="101">
        <f>+'2grid'!AG81*DH$2</f>
        <v>4049.9389647761504</v>
      </c>
      <c r="AH81" s="101">
        <f>+'2grid'!AH81*DI$2</f>
        <v>4032.3582918749021</v>
      </c>
      <c r="AI81" s="101">
        <f>+'2grid'!AI81*DJ$2</f>
        <v>4015.9644869286453</v>
      </c>
      <c r="AJ81" s="101">
        <f>+'2grid'!AJ81*DK$2</f>
        <v>4000.9234289976916</v>
      </c>
      <c r="AK81" s="101">
        <f>+'2grid'!AK81*DL$2</f>
        <v>3987.4324974828605</v>
      </c>
      <c r="AL81" s="101">
        <f>+'2grid'!AL81*DM$2</f>
        <v>3975.7286659056772</v>
      </c>
      <c r="AM81" s="101">
        <f>+'2grid'!AM81*DN$2</f>
        <v>3966.0993036396267</v>
      </c>
      <c r="AN81" s="101">
        <f>+'2grid'!AN81*DO$2</f>
        <v>3958.8968325230717</v>
      </c>
      <c r="AO81" s="101">
        <f>+'2grid'!AO81*DP$2</f>
        <v>3954.5589883961134</v>
      </c>
      <c r="AP81" s="101">
        <f>+'2grid'!AP81*DQ$2</f>
        <v>3953.6374293654017</v>
      </c>
      <c r="AQ81" s="101">
        <f>+'2grid'!AQ81*DR$2</f>
        <v>3956.8391174192188</v>
      </c>
      <c r="AR81" s="101">
        <f>+'2grid'!AR81*DS$2</f>
        <v>3965.0878708487116</v>
      </c>
      <c r="AS81" s="101">
        <f>+'2grid'!AS81*DT$2</f>
        <v>3979.6189540537875</v>
      </c>
      <c r="AT81" s="101">
        <f>+'2grid'!AT81*DU$2</f>
        <v>4002.1301607872092</v>
      </c>
      <c r="AU81" s="101">
        <f>+'2grid'!AU81*DV$2</f>
        <v>4035.0346183685665</v>
      </c>
      <c r="AV81" s="101">
        <f>+'2grid'!AV81*DW$2</f>
        <v>4081.9086748453615</v>
      </c>
      <c r="AW81" s="101">
        <f>+'2grid'!AW81*DX$2</f>
        <v>4148.3446810388496</v>
      </c>
      <c r="AX81" s="101">
        <f>+'2grid'!AX81*DY$2</f>
        <v>4290.8871843190309</v>
      </c>
      <c r="AY81" s="101">
        <f>+'2grid'!AY81*DZ$2</f>
        <v>4484.8052380342006</v>
      </c>
      <c r="AZ81" s="101">
        <f>+'2grid'!AZ81*EA$2</f>
        <v>4770.9313140878767</v>
      </c>
      <c r="BA81" s="101">
        <f>+'2grid'!BA81*EB$2</f>
        <v>5262.9944423643501</v>
      </c>
      <c r="BB81" s="101">
        <f>+'2grid'!BB81*EC$2</f>
        <v>6531.1660232871282</v>
      </c>
      <c r="BC81" s="101">
        <f>+'2grid'!BC81*ED$2</f>
        <v>8836.8000000000011</v>
      </c>
      <c r="BD81" s="101">
        <f>+'2grid'!BD81*EE$2</f>
        <v>8769.6</v>
      </c>
      <c r="BE81" s="101">
        <f>+'2grid'!BE81*EF$2</f>
        <v>8702.4</v>
      </c>
      <c r="BF81" s="101">
        <f>+'2grid'!BF81*EG$2</f>
        <v>8640.34</v>
      </c>
      <c r="BG81" s="101">
        <f>+'2grid'!BG81*EH$2</f>
        <v>8496.6</v>
      </c>
      <c r="BH81" s="101">
        <f>+'2grid'!BH81*EI$2</f>
        <v>8466</v>
      </c>
      <c r="BI81" s="101">
        <f>+'2grid'!BI81*EJ$2</f>
        <v>8466</v>
      </c>
      <c r="BJ81" s="101">
        <f>+'2grid'!BJ81*EK$2</f>
        <v>8466</v>
      </c>
      <c r="BK81" s="101">
        <f>+'2grid'!BK81*EL$2</f>
        <v>8466</v>
      </c>
      <c r="BL81" s="101">
        <f>+'2grid'!BL81*EM$2</f>
        <v>8466</v>
      </c>
      <c r="BM81" s="101">
        <f>+'2grid'!BM81*EN$2</f>
        <v>8466</v>
      </c>
      <c r="BN81" s="101">
        <f>+'2grid'!BN81*EO$2</f>
        <v>8466</v>
      </c>
      <c r="BO81" s="101">
        <f>+'2grid'!BO81*EP$2</f>
        <v>8466</v>
      </c>
      <c r="BP81" s="101">
        <f>+'2grid'!BP81*EQ$2</f>
        <v>8466</v>
      </c>
      <c r="BQ81" s="101">
        <f>+'2grid'!BQ81*ER$2</f>
        <v>8466</v>
      </c>
      <c r="BR81" s="101">
        <f>+'2grid'!BR81*ES$2</f>
        <v>8466</v>
      </c>
      <c r="BS81" s="101">
        <f>+'2grid'!BS81*ET$2</f>
        <v>8466</v>
      </c>
      <c r="BT81" s="101">
        <f>+'2grid'!BT81*EU$2</f>
        <v>8466</v>
      </c>
      <c r="BU81" s="101">
        <f>+'2grid'!BU81*EV$2</f>
        <v>8466</v>
      </c>
      <c r="BV81" s="101">
        <f>+'2grid'!BV81*EW$2</f>
        <v>8466</v>
      </c>
      <c r="BW81" s="101">
        <f>+'2grid'!BW81*EX$2</f>
        <v>8466</v>
      </c>
      <c r="BX81" s="101">
        <f>+'2grid'!BX81*EY$2</f>
        <v>8466</v>
      </c>
      <c r="BY81" s="101">
        <f>+'2grid'!BY81*EZ$2</f>
        <v>8466</v>
      </c>
      <c r="BZ81" s="101">
        <f>+'2grid'!BZ81*FA$2</f>
        <v>8466</v>
      </c>
      <c r="CA81" s="101">
        <f>+'2grid'!CA81*FB$2</f>
        <v>8466</v>
      </c>
    </row>
    <row r="82" spans="1:79" x14ac:dyDescent="0.2">
      <c r="A82" s="9">
        <v>292</v>
      </c>
      <c r="B82" s="101">
        <f>+'2grid'!B82*CC$2</f>
        <v>0</v>
      </c>
      <c r="C82" s="101">
        <f>+'2grid'!C82*CD$2</f>
        <v>0</v>
      </c>
      <c r="D82" s="101">
        <f>+'2grid'!D82*CE$2</f>
        <v>0</v>
      </c>
      <c r="E82" s="101">
        <f>+'2grid'!E82*CF$2</f>
        <v>0</v>
      </c>
      <c r="F82" s="101">
        <f>+'2grid'!F82*CG$2</f>
        <v>0</v>
      </c>
      <c r="G82" s="101">
        <f>+'2grid'!G82*CH$2</f>
        <v>0</v>
      </c>
      <c r="H82" s="101">
        <f>+'2grid'!H82*CI$2</f>
        <v>0</v>
      </c>
      <c r="I82" s="101">
        <f>+'2grid'!I82*CJ$2</f>
        <v>0</v>
      </c>
      <c r="J82" s="101">
        <f>+'2grid'!J82*CK$2</f>
        <v>0</v>
      </c>
      <c r="K82" s="101">
        <f>+'2grid'!K82*CL$2</f>
        <v>0</v>
      </c>
      <c r="L82" s="101">
        <f>+'2grid'!L82*CM$2</f>
        <v>0</v>
      </c>
      <c r="M82" s="101">
        <f>+'2grid'!M82*CN$2</f>
        <v>0</v>
      </c>
      <c r="N82" s="101">
        <f>+'2grid'!N82*CO$2</f>
        <v>0</v>
      </c>
      <c r="O82" s="101">
        <f>+'2grid'!O82*CP$2</f>
        <v>0</v>
      </c>
      <c r="P82" s="101">
        <f>+'2grid'!P82*CQ$2</f>
        <v>0</v>
      </c>
      <c r="Q82" s="101">
        <f>+'2grid'!Q82*CR$2</f>
        <v>0</v>
      </c>
      <c r="R82" s="101">
        <f>+'2grid'!R82*CS$2</f>
        <v>0</v>
      </c>
      <c r="S82" s="101">
        <f>+'2grid'!S82*CT$2</f>
        <v>0</v>
      </c>
      <c r="T82" s="101">
        <f>+'2grid'!T82*CU$2</f>
        <v>0</v>
      </c>
      <c r="U82" s="101">
        <f>+'2grid'!U82*CV$2</f>
        <v>0</v>
      </c>
      <c r="V82" s="101">
        <f>+'2grid'!V82*CW$2</f>
        <v>0</v>
      </c>
      <c r="W82" s="101">
        <f>+'2grid'!W82*CX$2</f>
        <v>0</v>
      </c>
      <c r="X82" s="101">
        <f>+'2grid'!X82*CY$2</f>
        <v>0</v>
      </c>
      <c r="Y82" s="101">
        <f>+'2grid'!Y82*CZ$2</f>
        <v>0</v>
      </c>
      <c r="Z82" s="101">
        <f>+'2grid'!Z82*DA$2</f>
        <v>0</v>
      </c>
      <c r="AA82" s="101">
        <f>+'2grid'!AA82*DB$2</f>
        <v>0</v>
      </c>
      <c r="AB82" s="101">
        <f>+'2grid'!AB82*DC$2</f>
        <v>0</v>
      </c>
      <c r="AC82" s="101">
        <f>+'2grid'!AC82*DD$2</f>
        <v>0</v>
      </c>
      <c r="AD82" s="101">
        <f>+'2grid'!AD82*DE$2</f>
        <v>0</v>
      </c>
      <c r="AE82" s="101">
        <f>+'2grid'!AE82*DF$2</f>
        <v>0</v>
      </c>
      <c r="AF82" s="101">
        <f>+'2grid'!AF82*DG$2</f>
        <v>0</v>
      </c>
      <c r="AG82" s="101">
        <f>+'2grid'!AG82*DH$2</f>
        <v>0</v>
      </c>
      <c r="AH82" s="101">
        <f>+'2grid'!AH82*DI$2</f>
        <v>0</v>
      </c>
      <c r="AI82" s="101">
        <f>+'2grid'!AI82*DJ$2</f>
        <v>0</v>
      </c>
      <c r="AJ82" s="101">
        <f>+'2grid'!AJ82*DK$2</f>
        <v>0</v>
      </c>
      <c r="AK82" s="101">
        <f>+'2grid'!AK82*DL$2</f>
        <v>0</v>
      </c>
      <c r="AL82" s="101">
        <f>+'2grid'!AL82*DM$2</f>
        <v>0</v>
      </c>
      <c r="AM82" s="101">
        <f>+'2grid'!AM82*DN$2</f>
        <v>0</v>
      </c>
      <c r="AN82" s="101">
        <f>+'2grid'!AN82*DO$2</f>
        <v>0</v>
      </c>
      <c r="AO82" s="101">
        <f>+'2grid'!AO82*DP$2</f>
        <v>0</v>
      </c>
      <c r="AP82" s="101">
        <f>+'2grid'!AP82*DQ$2</f>
        <v>0</v>
      </c>
      <c r="AQ82" s="101">
        <f>+'2grid'!AQ82*DR$2</f>
        <v>0</v>
      </c>
      <c r="AR82" s="101">
        <f>+'2grid'!AR82*DS$2</f>
        <v>0</v>
      </c>
      <c r="AS82" s="101">
        <f>+'2grid'!AS82*DT$2</f>
        <v>0</v>
      </c>
      <c r="AT82" s="101">
        <f>+'2grid'!AT82*DU$2</f>
        <v>0</v>
      </c>
      <c r="AU82" s="101">
        <f>+'2grid'!AU82*DV$2</f>
        <v>0</v>
      </c>
      <c r="AV82" s="101">
        <f>+'2grid'!AV82*DW$2</f>
        <v>0</v>
      </c>
      <c r="AW82" s="101">
        <f>+'2grid'!AW82*DX$2</f>
        <v>0</v>
      </c>
      <c r="AX82" s="101">
        <f>+'2grid'!AX82*DY$2</f>
        <v>0</v>
      </c>
      <c r="AY82" s="101">
        <f>+'2grid'!AY82*DZ$2</f>
        <v>0</v>
      </c>
      <c r="AZ82" s="101">
        <f>+'2grid'!AZ82*EA$2</f>
        <v>0</v>
      </c>
      <c r="BA82" s="101">
        <f>+'2grid'!BA82*EB$2</f>
        <v>0</v>
      </c>
      <c r="BB82" s="101">
        <f>+'2grid'!BB82*EC$2</f>
        <v>0</v>
      </c>
      <c r="BC82" s="101">
        <f>+'2grid'!BC82*ED$2</f>
        <v>0</v>
      </c>
      <c r="BD82" s="101">
        <f>+'2grid'!BD82*EE$2</f>
        <v>0</v>
      </c>
      <c r="BE82" s="101">
        <f>+'2grid'!BE82*EF$2</f>
        <v>0</v>
      </c>
      <c r="BF82" s="101">
        <f>+'2grid'!BF82*EG$2</f>
        <v>0</v>
      </c>
      <c r="BG82" s="101">
        <f>+'2grid'!BG82*EH$2</f>
        <v>0</v>
      </c>
      <c r="BH82" s="101">
        <f>+'2grid'!BH82*EI$2</f>
        <v>0</v>
      </c>
      <c r="BI82" s="101">
        <f>+'2grid'!BI82*EJ$2</f>
        <v>0</v>
      </c>
      <c r="BJ82" s="101">
        <f>+'2grid'!BJ82*EK$2</f>
        <v>0</v>
      </c>
      <c r="BK82" s="101">
        <f>+'2grid'!BK82*EL$2</f>
        <v>0</v>
      </c>
      <c r="BL82" s="101">
        <f>+'2grid'!BL82*EM$2</f>
        <v>0</v>
      </c>
      <c r="BM82" s="101">
        <f>+'2grid'!BM82*EN$2</f>
        <v>0</v>
      </c>
      <c r="BN82" s="101">
        <f>+'2grid'!BN82*EO$2</f>
        <v>0</v>
      </c>
      <c r="BO82" s="101">
        <f>+'2grid'!BO82*EP$2</f>
        <v>0</v>
      </c>
      <c r="BP82" s="101">
        <f>+'2grid'!BP82*EQ$2</f>
        <v>0</v>
      </c>
      <c r="BQ82" s="101">
        <f>+'2grid'!BQ82*ER$2</f>
        <v>0</v>
      </c>
      <c r="BR82" s="101">
        <f>+'2grid'!BR82*ES$2</f>
        <v>0</v>
      </c>
      <c r="BS82" s="101">
        <f>+'2grid'!BS82*ET$2</f>
        <v>0</v>
      </c>
      <c r="BT82" s="101">
        <f>+'2grid'!BT82*EU$2</f>
        <v>0</v>
      </c>
      <c r="BU82" s="101">
        <f>+'2grid'!BU82*EV$2</f>
        <v>0</v>
      </c>
      <c r="BV82" s="101">
        <f>+'2grid'!BV82*EW$2</f>
        <v>0</v>
      </c>
      <c r="BW82" s="101">
        <f>+'2grid'!BW82*EX$2</f>
        <v>0</v>
      </c>
      <c r="BX82" s="101">
        <f>+'2grid'!BX82*EY$2</f>
        <v>0</v>
      </c>
      <c r="BY82" s="101">
        <f>+'2grid'!BY82*EZ$2</f>
        <v>0</v>
      </c>
      <c r="BZ82" s="101">
        <f>+'2grid'!BZ82*FA$2</f>
        <v>0</v>
      </c>
      <c r="CA82" s="101">
        <f>+'2grid'!CA82*FB$2</f>
        <v>0</v>
      </c>
    </row>
    <row r="83" spans="1:79" x14ac:dyDescent="0.2">
      <c r="A83" s="9">
        <v>296</v>
      </c>
      <c r="B83" s="101">
        <f>+'2grid'!B83*CC$2</f>
        <v>0</v>
      </c>
      <c r="C83" s="101">
        <f>+'2grid'!C83*CD$2</f>
        <v>0</v>
      </c>
      <c r="D83" s="101">
        <f>+'2grid'!D83*CE$2</f>
        <v>0</v>
      </c>
      <c r="E83" s="101">
        <f>+'2grid'!E83*CF$2</f>
        <v>0</v>
      </c>
      <c r="F83" s="101">
        <f>+'2grid'!F83*CG$2</f>
        <v>0</v>
      </c>
      <c r="G83" s="101">
        <f>+'2grid'!G83*CH$2</f>
        <v>0</v>
      </c>
      <c r="H83" s="101">
        <f>+'2grid'!H83*CI$2</f>
        <v>0</v>
      </c>
      <c r="I83" s="101">
        <f>+'2grid'!I83*CJ$2</f>
        <v>0</v>
      </c>
      <c r="J83" s="101">
        <f>+'2grid'!J83*CK$2</f>
        <v>0</v>
      </c>
      <c r="K83" s="101">
        <f>+'2grid'!K83*CL$2</f>
        <v>0</v>
      </c>
      <c r="L83" s="101">
        <f>+'2grid'!L83*CM$2</f>
        <v>0</v>
      </c>
      <c r="M83" s="101">
        <f>+'2grid'!M83*CN$2</f>
        <v>0</v>
      </c>
      <c r="N83" s="101">
        <f>+'2grid'!N83*CO$2</f>
        <v>0</v>
      </c>
      <c r="O83" s="101">
        <f>+'2grid'!O83*CP$2</f>
        <v>0</v>
      </c>
      <c r="P83" s="101">
        <f>+'2grid'!P83*CQ$2</f>
        <v>0</v>
      </c>
      <c r="Q83" s="101">
        <f>+'2grid'!Q83*CR$2</f>
        <v>0</v>
      </c>
      <c r="R83" s="101">
        <f>+'2grid'!R83*CS$2</f>
        <v>0</v>
      </c>
      <c r="S83" s="101">
        <f>+'2grid'!S83*CT$2</f>
        <v>0</v>
      </c>
      <c r="T83" s="101">
        <f>+'2grid'!T83*CU$2</f>
        <v>0</v>
      </c>
      <c r="U83" s="101">
        <f>+'2grid'!U83*CV$2</f>
        <v>0</v>
      </c>
      <c r="V83" s="101">
        <f>+'2grid'!V83*CW$2</f>
        <v>0</v>
      </c>
      <c r="W83" s="101">
        <f>+'2grid'!W83*CX$2</f>
        <v>0</v>
      </c>
      <c r="X83" s="101">
        <f>+'2grid'!X83*CY$2</f>
        <v>0</v>
      </c>
      <c r="Y83" s="101">
        <f>+'2grid'!Y83*CZ$2</f>
        <v>0</v>
      </c>
      <c r="Z83" s="101">
        <f>+'2grid'!Z83*DA$2</f>
        <v>0</v>
      </c>
      <c r="AA83" s="101">
        <f>+'2grid'!AA83*DB$2</f>
        <v>0</v>
      </c>
      <c r="AB83" s="101">
        <f>+'2grid'!AB83*DC$2</f>
        <v>0</v>
      </c>
      <c r="AC83" s="101">
        <f>+'2grid'!AC83*DD$2</f>
        <v>0</v>
      </c>
      <c r="AD83" s="101">
        <f>+'2grid'!AD83*DE$2</f>
        <v>0</v>
      </c>
      <c r="AE83" s="101">
        <f>+'2grid'!AE83*DF$2</f>
        <v>0</v>
      </c>
      <c r="AF83" s="101">
        <f>+'2grid'!AF83*DG$2</f>
        <v>0</v>
      </c>
      <c r="AG83" s="101">
        <f>+'2grid'!AG83*DH$2</f>
        <v>0</v>
      </c>
      <c r="AH83" s="101">
        <f>+'2grid'!AH83*DI$2</f>
        <v>0</v>
      </c>
      <c r="AI83" s="101">
        <f>+'2grid'!AI83*DJ$2</f>
        <v>0</v>
      </c>
      <c r="AJ83" s="101">
        <f>+'2grid'!AJ83*DK$2</f>
        <v>0</v>
      </c>
      <c r="AK83" s="101">
        <f>+'2grid'!AK83*DL$2</f>
        <v>0</v>
      </c>
      <c r="AL83" s="101">
        <f>+'2grid'!AL83*DM$2</f>
        <v>0</v>
      </c>
      <c r="AM83" s="101">
        <f>+'2grid'!AM83*DN$2</f>
        <v>0</v>
      </c>
      <c r="AN83" s="101">
        <f>+'2grid'!AN83*DO$2</f>
        <v>0</v>
      </c>
      <c r="AO83" s="101">
        <f>+'2grid'!AO83*DP$2</f>
        <v>0</v>
      </c>
      <c r="AP83" s="101">
        <f>+'2grid'!AP83*DQ$2</f>
        <v>0</v>
      </c>
      <c r="AQ83" s="101">
        <f>+'2grid'!AQ83*DR$2</f>
        <v>0</v>
      </c>
      <c r="AR83" s="101">
        <f>+'2grid'!AR83*DS$2</f>
        <v>0</v>
      </c>
      <c r="AS83" s="101">
        <f>+'2grid'!AS83*DT$2</f>
        <v>0</v>
      </c>
      <c r="AT83" s="101">
        <f>+'2grid'!AT83*DU$2</f>
        <v>0</v>
      </c>
      <c r="AU83" s="101">
        <f>+'2grid'!AU83*DV$2</f>
        <v>0</v>
      </c>
      <c r="AV83" s="101">
        <f>+'2grid'!AV83*DW$2</f>
        <v>0</v>
      </c>
      <c r="AW83" s="101">
        <f>+'2grid'!AW83*DX$2</f>
        <v>0</v>
      </c>
      <c r="AX83" s="101">
        <f>+'2grid'!AX83*DY$2</f>
        <v>0</v>
      </c>
      <c r="AY83" s="101">
        <f>+'2grid'!AY83*DZ$2</f>
        <v>0</v>
      </c>
      <c r="AZ83" s="101">
        <f>+'2grid'!AZ83*EA$2</f>
        <v>0</v>
      </c>
      <c r="BA83" s="101">
        <f>+'2grid'!BA83*EB$2</f>
        <v>0</v>
      </c>
      <c r="BB83" s="101">
        <f>+'2grid'!BB83*EC$2</f>
        <v>0</v>
      </c>
      <c r="BC83" s="101">
        <f>+'2grid'!BC83*ED$2</f>
        <v>0</v>
      </c>
      <c r="BD83" s="101">
        <f>+'2grid'!BD83*EE$2</f>
        <v>0</v>
      </c>
      <c r="BE83" s="101">
        <f>+'2grid'!BE83*EF$2</f>
        <v>0</v>
      </c>
      <c r="BF83" s="101">
        <f>+'2grid'!BF83*EG$2</f>
        <v>0</v>
      </c>
      <c r="BG83" s="101">
        <f>+'2grid'!BG83*EH$2</f>
        <v>0</v>
      </c>
      <c r="BH83" s="101">
        <f>+'2grid'!BH83*EI$2</f>
        <v>0</v>
      </c>
      <c r="BI83" s="101">
        <f>+'2grid'!BI83*EJ$2</f>
        <v>0</v>
      </c>
      <c r="BJ83" s="101">
        <f>+'2grid'!BJ83*EK$2</f>
        <v>0</v>
      </c>
      <c r="BK83" s="101">
        <f>+'2grid'!BK83*EL$2</f>
        <v>0</v>
      </c>
      <c r="BL83" s="101">
        <f>+'2grid'!BL83*EM$2</f>
        <v>0</v>
      </c>
      <c r="BM83" s="101">
        <f>+'2grid'!BM83*EN$2</f>
        <v>0</v>
      </c>
      <c r="BN83" s="101">
        <f>+'2grid'!BN83*EO$2</f>
        <v>0</v>
      </c>
      <c r="BO83" s="101">
        <f>+'2grid'!BO83*EP$2</f>
        <v>0</v>
      </c>
      <c r="BP83" s="101">
        <f>+'2grid'!BP83*EQ$2</f>
        <v>0</v>
      </c>
      <c r="BQ83" s="101">
        <f>+'2grid'!BQ83*ER$2</f>
        <v>0</v>
      </c>
      <c r="BR83" s="101">
        <f>+'2grid'!BR83*ES$2</f>
        <v>0</v>
      </c>
      <c r="BS83" s="101">
        <f>+'2grid'!BS83*ET$2</f>
        <v>0</v>
      </c>
      <c r="BT83" s="101">
        <f>+'2grid'!BT83*EU$2</f>
        <v>0</v>
      </c>
      <c r="BU83" s="101">
        <f>+'2grid'!BU83*EV$2</f>
        <v>0</v>
      </c>
      <c r="BV83" s="101">
        <f>+'2grid'!BV83*EW$2</f>
        <v>0</v>
      </c>
      <c r="BW83" s="101">
        <f>+'2grid'!BW83*EX$2</f>
        <v>0</v>
      </c>
      <c r="BX83" s="101">
        <f>+'2grid'!BX83*EY$2</f>
        <v>0</v>
      </c>
      <c r="BY83" s="101">
        <f>+'2grid'!BY83*EZ$2</f>
        <v>0</v>
      </c>
      <c r="BZ83" s="101">
        <f>+'2grid'!BZ83*FA$2</f>
        <v>0</v>
      </c>
      <c r="CA83" s="101">
        <f>+'2grid'!CA83*FB$2</f>
        <v>0</v>
      </c>
    </row>
    <row r="84" spans="1:79" x14ac:dyDescent="0.2">
      <c r="A84" s="9">
        <v>300</v>
      </c>
      <c r="B84" s="101">
        <f>+'2grid'!B84*CC$2</f>
        <v>0</v>
      </c>
      <c r="C84" s="101">
        <f>+'2grid'!C84*CD$2</f>
        <v>0</v>
      </c>
      <c r="D84" s="101">
        <f>+'2grid'!D84*CE$2</f>
        <v>0</v>
      </c>
      <c r="E84" s="101">
        <f>+'2grid'!E84*CF$2</f>
        <v>0</v>
      </c>
      <c r="F84" s="101">
        <f>+'2grid'!F84*CG$2</f>
        <v>0</v>
      </c>
      <c r="G84" s="101">
        <f>+'2grid'!G84*CH$2</f>
        <v>38.44759708173747</v>
      </c>
      <c r="H84" s="101">
        <f>+'2grid'!H84*CI$2</f>
        <v>76.906602958076846</v>
      </c>
      <c r="I84" s="101">
        <f>+'2grid'!I84*CJ$2</f>
        <v>153.63375428370085</v>
      </c>
      <c r="J84" s="101">
        <f>+'2grid'!J84*CK$2</f>
        <v>459.79691222239046</v>
      </c>
      <c r="K84" s="101">
        <f>+'2grid'!K84*CL$2</f>
        <v>1527.2082668703338</v>
      </c>
      <c r="L84" s="101">
        <f>+'2grid'!L84*CM$2</f>
        <v>3040.1985369261747</v>
      </c>
      <c r="M84" s="101">
        <f>+'2grid'!M84*CN$2</f>
        <v>2973.051092862795</v>
      </c>
      <c r="N84" s="101">
        <f>+'2grid'!N84*CO$2</f>
        <v>2905.6796488804639</v>
      </c>
      <c r="O84" s="101">
        <f>+'2grid'!O84*CP$2</f>
        <v>2483.3245744585943</v>
      </c>
      <c r="P84" s="101">
        <f>+'2grid'!P84*CQ$2</f>
        <v>2077.7016321897408</v>
      </c>
      <c r="Q84" s="101">
        <f>+'2grid'!Q84*CR$2</f>
        <v>1553.7831105663181</v>
      </c>
      <c r="R84" s="101">
        <f>+'2grid'!R84*CS$2</f>
        <v>1053.5896728488053</v>
      </c>
      <c r="S84" s="101">
        <f>+'2grid'!S84*CT$2</f>
        <v>1090.3366001458169</v>
      </c>
      <c r="T84" s="101">
        <f>+'2grid'!T84*CU$2</f>
        <v>1123.5616074565253</v>
      </c>
      <c r="U84" s="101">
        <f>+'2grid'!U84*CV$2</f>
        <v>1153.2488020109017</v>
      </c>
      <c r="V84" s="101">
        <f>+'2grid'!V84*CW$2</f>
        <v>1179.3823828326942</v>
      </c>
      <c r="W84" s="101">
        <f>+'2grid'!W84*CX$2</f>
        <v>1236.2879722101429</v>
      </c>
      <c r="X84" s="101">
        <f>+'2grid'!X84*CY$2</f>
        <v>1298.6212396597559</v>
      </c>
      <c r="Y84" s="101">
        <f>+'2grid'!Y84*CZ$2</f>
        <v>1343.8095513823303</v>
      </c>
      <c r="Z84" s="101">
        <f>+'2grid'!Z84*DA$2</f>
        <v>936.05077611653303</v>
      </c>
      <c r="AA84" s="101">
        <f>+'2grid'!AA84*DB$2</f>
        <v>1004.9594691718054</v>
      </c>
      <c r="AB84" s="101">
        <f>+'2grid'!AB84*DC$2</f>
        <v>1454.6358689037249</v>
      </c>
      <c r="AC84" s="101">
        <f>+'2grid'!AC84*DD$2</f>
        <v>1401.6752925501619</v>
      </c>
      <c r="AD84" s="101">
        <f>+'2grid'!AD84*DE$2</f>
        <v>1445.5731906712695</v>
      </c>
      <c r="AE84" s="101">
        <f>+'2grid'!AE84*DF$2</f>
        <v>1487.7964292685651</v>
      </c>
      <c r="AF84" s="101">
        <f>+'2grid'!AF84*DG$2</f>
        <v>1528.3443078592027</v>
      </c>
      <c r="AG84" s="101">
        <f>+'2grid'!AG84*DH$2</f>
        <v>1567.2161263471451</v>
      </c>
      <c r="AH84" s="101">
        <f>+'2grid'!AH84*DI$2</f>
        <v>1604.4111850227162</v>
      </c>
      <c r="AI84" s="101">
        <f>+'2grid'!AI84*DJ$2</f>
        <v>1639.9287845621643</v>
      </c>
      <c r="AJ84" s="101">
        <f>+'2grid'!AJ84*DK$2</f>
        <v>1673.7682260272161</v>
      </c>
      <c r="AK84" s="101">
        <f>+'2grid'!AK84*DL$2</f>
        <v>1705.9288108646338</v>
      </c>
      <c r="AL84" s="101">
        <f>+'2grid'!AL84*DM$2</f>
        <v>1736.4098409057794</v>
      </c>
      <c r="AM84" s="101">
        <f>+'2grid'!AM84*DN$2</f>
        <v>1765.2106183661674</v>
      </c>
      <c r="AN84" s="101">
        <f>+'2grid'!AN84*DO$2</f>
        <v>1792.3304458450343</v>
      </c>
      <c r="AO84" s="101">
        <f>+'2grid'!AO84*DP$2</f>
        <v>1817.7686263248897</v>
      </c>
      <c r="AP84" s="101">
        <f>+'2grid'!AP84*DQ$2</f>
        <v>1960.956572212719</v>
      </c>
      <c r="AQ84" s="101">
        <f>+'2grid'!AQ84*DR$2</f>
        <v>2114.6320858287331</v>
      </c>
      <c r="AR84" s="101">
        <f>+'2grid'!AR84*DS$2</f>
        <v>2280.2601837555699</v>
      </c>
      <c r="AS84" s="101">
        <f>+'2grid'!AS84*DT$2</f>
        <v>2457.6834074028425</v>
      </c>
      <c r="AT84" s="101">
        <f>+'2grid'!AT84*DU$2</f>
        <v>2648.8672369163801</v>
      </c>
      <c r="AU84" s="101">
        <f>+'2grid'!AU84*DV$2</f>
        <v>2882.6319766178622</v>
      </c>
      <c r="AV84" s="101">
        <f>+'2grid'!AV84*DW$2</f>
        <v>3135.3480053485296</v>
      </c>
      <c r="AW84" s="101">
        <f>+'2grid'!AW84*DX$2</f>
        <v>3409.6091927163675</v>
      </c>
      <c r="AX84" s="101">
        <f>+'2grid'!AX84*DY$2</f>
        <v>3629.5157526270341</v>
      </c>
      <c r="AY84" s="101">
        <f>+'2grid'!AY84*DZ$2</f>
        <v>3860.8042745736384</v>
      </c>
      <c r="AZ84" s="101">
        <f>+'2grid'!AZ84*EA$2</f>
        <v>4270.5837178182428</v>
      </c>
      <c r="BA84" s="101">
        <f>+'2grid'!BA84*EB$2</f>
        <v>4859.5345251707149</v>
      </c>
      <c r="BB84" s="101">
        <f>+'2grid'!BB84*EC$2</f>
        <v>5013.2979566628155</v>
      </c>
      <c r="BC84" s="101">
        <f>+'2grid'!BC84*ED$2</f>
        <v>5480.92</v>
      </c>
      <c r="BD84" s="101">
        <f>+'2grid'!BD84*EE$2</f>
        <v>5475.7800000000007</v>
      </c>
      <c r="BE84" s="101">
        <f>+'2grid'!BE84*EF$2</f>
        <v>5444.18</v>
      </c>
      <c r="BF84" s="101">
        <f>+'2grid'!BF84*EG$2</f>
        <v>5402.14</v>
      </c>
      <c r="BG84" s="101">
        <f>+'2grid'!BG84*EH$2</f>
        <v>4768.5</v>
      </c>
      <c r="BH84" s="101">
        <f>+'2grid'!BH84*EI$2</f>
        <v>4743</v>
      </c>
      <c r="BI84" s="101">
        <f>+'2grid'!BI84*EJ$2</f>
        <v>4692</v>
      </c>
      <c r="BJ84" s="101">
        <f>+'2grid'!BJ84*EK$2</f>
        <v>4692</v>
      </c>
      <c r="BK84" s="101">
        <f>+'2grid'!BK84*EL$2</f>
        <v>4671.6000000000004</v>
      </c>
      <c r="BL84" s="101">
        <f>+'2grid'!BL84*EM$2</f>
        <v>4671.6000000000004</v>
      </c>
      <c r="BM84" s="101">
        <f>+'2grid'!BM84*EN$2</f>
        <v>4641</v>
      </c>
      <c r="BN84" s="101">
        <f>+'2grid'!BN84*EO$2</f>
        <v>4641</v>
      </c>
      <c r="BO84" s="101">
        <f>+'2grid'!BO84*EP$2</f>
        <v>4610.3999999999996</v>
      </c>
      <c r="BP84" s="101">
        <f>+'2grid'!BP84*EQ$2</f>
        <v>4590</v>
      </c>
      <c r="BQ84" s="101">
        <f>+'2grid'!BQ84*ER$2</f>
        <v>4579.8</v>
      </c>
      <c r="BR84" s="101">
        <f>+'2grid'!BR84*ES$2</f>
        <v>4569.6000000000004</v>
      </c>
      <c r="BS84" s="101">
        <f>+'2grid'!BS84*ET$2</f>
        <v>4559.3999999999996</v>
      </c>
      <c r="BT84" s="101">
        <f>+'2grid'!BT84*EU$2</f>
        <v>4537.6400000000012</v>
      </c>
      <c r="BU84" s="101">
        <f>+'2grid'!BU84*EV$2</f>
        <v>4527.8933333333352</v>
      </c>
      <c r="BV84" s="101">
        <f>+'2grid'!BV84*EW$2</f>
        <v>4516.0008888888897</v>
      </c>
      <c r="BW84" s="101">
        <f>+'2grid'!BW84*EX$2</f>
        <v>4501.801481481486</v>
      </c>
      <c r="BX84" s="101">
        <f>+'2grid'!BX84*EY$2</f>
        <v>4487.4956246913653</v>
      </c>
      <c r="BY84" s="101">
        <f>+'2grid'!BY84*EZ$2</f>
        <v>4473.8122337448631</v>
      </c>
      <c r="BZ84" s="101">
        <f>+'2grid'!BZ84*FA$2</f>
        <v>4461.9874572290873</v>
      </c>
      <c r="CA84" s="101">
        <f>+'2grid'!CA84*FB$2</f>
        <v>4447.7917162871581</v>
      </c>
    </row>
    <row r="85" spans="1:79" x14ac:dyDescent="0.2">
      <c r="A85" s="9">
        <v>304</v>
      </c>
      <c r="B85" s="101">
        <f>+'2grid'!B85*CC$2</f>
        <v>0</v>
      </c>
      <c r="C85" s="101">
        <f>+'2grid'!C85*CD$2</f>
        <v>0</v>
      </c>
      <c r="D85" s="101">
        <f>+'2grid'!D85*CE$2</f>
        <v>0</v>
      </c>
      <c r="E85" s="101">
        <f>+'2grid'!E85*CF$2</f>
        <v>0</v>
      </c>
      <c r="F85" s="101">
        <f>+'2grid'!F85*CG$2</f>
        <v>0</v>
      </c>
      <c r="G85" s="101">
        <f>+'2grid'!G85*CH$2</f>
        <v>0</v>
      </c>
      <c r="H85" s="101">
        <f>+'2grid'!H85*CI$2</f>
        <v>0</v>
      </c>
      <c r="I85" s="101">
        <f>+'2grid'!I85*CJ$2</f>
        <v>0</v>
      </c>
      <c r="J85" s="101">
        <f>+'2grid'!J85*CK$2</f>
        <v>0</v>
      </c>
      <c r="K85" s="101">
        <f>+'2grid'!K85*CL$2</f>
        <v>0</v>
      </c>
      <c r="L85" s="101">
        <f>+'2grid'!L85*CM$2</f>
        <v>0</v>
      </c>
      <c r="M85" s="101">
        <f>+'2grid'!M85*CN$2</f>
        <v>0</v>
      </c>
      <c r="N85" s="101">
        <f>+'2grid'!N85*CO$2</f>
        <v>0</v>
      </c>
      <c r="O85" s="101">
        <f>+'2grid'!O85*CP$2</f>
        <v>0</v>
      </c>
      <c r="P85" s="101">
        <f>+'2grid'!P85*CQ$2</f>
        <v>0</v>
      </c>
      <c r="Q85" s="101">
        <f>+'2grid'!Q85*CR$2</f>
        <v>0</v>
      </c>
      <c r="R85" s="101">
        <f>+'2grid'!R85*CS$2</f>
        <v>0</v>
      </c>
      <c r="S85" s="101">
        <f>+'2grid'!S85*CT$2</f>
        <v>0</v>
      </c>
      <c r="T85" s="101">
        <f>+'2grid'!T85*CU$2</f>
        <v>0</v>
      </c>
      <c r="U85" s="101">
        <f>+'2grid'!U85*CV$2</f>
        <v>0</v>
      </c>
      <c r="V85" s="101">
        <f>+'2grid'!V85*CW$2</f>
        <v>0</v>
      </c>
      <c r="W85" s="101">
        <f>+'2grid'!W85*CX$2</f>
        <v>0</v>
      </c>
      <c r="X85" s="101">
        <f>+'2grid'!X85*CY$2</f>
        <v>0</v>
      </c>
      <c r="Y85" s="101">
        <f>+'2grid'!Y85*CZ$2</f>
        <v>0</v>
      </c>
      <c r="Z85" s="101">
        <f>+'2grid'!Z85*DA$2</f>
        <v>0</v>
      </c>
      <c r="AA85" s="101">
        <f>+'2grid'!AA85*DB$2</f>
        <v>0</v>
      </c>
      <c r="AB85" s="101">
        <f>+'2grid'!AB85*DC$2</f>
        <v>0</v>
      </c>
      <c r="AC85" s="101">
        <f>+'2grid'!AC85*DD$2</f>
        <v>0</v>
      </c>
      <c r="AD85" s="101">
        <f>+'2grid'!AD85*DE$2</f>
        <v>0</v>
      </c>
      <c r="AE85" s="101">
        <f>+'2grid'!AE85*DF$2</f>
        <v>0</v>
      </c>
      <c r="AF85" s="101">
        <f>+'2grid'!AF85*DG$2</f>
        <v>0</v>
      </c>
      <c r="AG85" s="101">
        <f>+'2grid'!AG85*DH$2</f>
        <v>0</v>
      </c>
      <c r="AH85" s="101">
        <f>+'2grid'!AH85*DI$2</f>
        <v>0</v>
      </c>
      <c r="AI85" s="101">
        <f>+'2grid'!AI85*DJ$2</f>
        <v>0</v>
      </c>
      <c r="AJ85" s="101">
        <f>+'2grid'!AJ85*DK$2</f>
        <v>0</v>
      </c>
      <c r="AK85" s="101">
        <f>+'2grid'!AK85*DL$2</f>
        <v>0</v>
      </c>
      <c r="AL85" s="101">
        <f>+'2grid'!AL85*DM$2</f>
        <v>0</v>
      </c>
      <c r="AM85" s="101">
        <f>+'2grid'!AM85*DN$2</f>
        <v>0</v>
      </c>
      <c r="AN85" s="101">
        <f>+'2grid'!AN85*DO$2</f>
        <v>0</v>
      </c>
      <c r="AO85" s="101">
        <f>+'2grid'!AO85*DP$2</f>
        <v>0</v>
      </c>
      <c r="AP85" s="101">
        <f>+'2grid'!AP85*DQ$2</f>
        <v>0</v>
      </c>
      <c r="AQ85" s="101">
        <f>+'2grid'!AQ85*DR$2</f>
        <v>0</v>
      </c>
      <c r="AR85" s="101">
        <f>+'2grid'!AR85*DS$2</f>
        <v>0</v>
      </c>
      <c r="AS85" s="101">
        <f>+'2grid'!AS85*DT$2</f>
        <v>0</v>
      </c>
      <c r="AT85" s="101">
        <f>+'2grid'!AT85*DU$2</f>
        <v>0</v>
      </c>
      <c r="AU85" s="101">
        <f>+'2grid'!AU85*DV$2</f>
        <v>0</v>
      </c>
      <c r="AV85" s="101">
        <f>+'2grid'!AV85*DW$2</f>
        <v>0</v>
      </c>
      <c r="AW85" s="101">
        <f>+'2grid'!AW85*DX$2</f>
        <v>0</v>
      </c>
      <c r="AX85" s="101">
        <f>+'2grid'!AX85*DY$2</f>
        <v>0</v>
      </c>
      <c r="AY85" s="101">
        <f>+'2grid'!AY85*DZ$2</f>
        <v>0</v>
      </c>
      <c r="AZ85" s="101">
        <f>+'2grid'!AZ85*EA$2</f>
        <v>0</v>
      </c>
      <c r="BA85" s="101">
        <f>+'2grid'!BA85*EB$2</f>
        <v>0</v>
      </c>
      <c r="BB85" s="101">
        <f>+'2grid'!BB85*EC$2</f>
        <v>0</v>
      </c>
      <c r="BC85" s="101">
        <f>+'2grid'!BC85*ED$2</f>
        <v>0</v>
      </c>
      <c r="BD85" s="101">
        <f>+'2grid'!BD85*EE$2</f>
        <v>0</v>
      </c>
      <c r="BE85" s="101">
        <f>+'2grid'!BE85*EF$2</f>
        <v>0</v>
      </c>
      <c r="BF85" s="101">
        <f>+'2grid'!BF85*EG$2</f>
        <v>0</v>
      </c>
      <c r="BG85" s="101">
        <f>+'2grid'!BG85*EH$2</f>
        <v>0</v>
      </c>
      <c r="BH85" s="101">
        <f>+'2grid'!BH85*EI$2</f>
        <v>0</v>
      </c>
      <c r="BI85" s="101">
        <f>+'2grid'!BI85*EJ$2</f>
        <v>0</v>
      </c>
      <c r="BJ85" s="101">
        <f>+'2grid'!BJ85*EK$2</f>
        <v>0</v>
      </c>
      <c r="BK85" s="101">
        <f>+'2grid'!BK85*EL$2</f>
        <v>0</v>
      </c>
      <c r="BL85" s="101">
        <f>+'2grid'!BL85*EM$2</f>
        <v>0</v>
      </c>
      <c r="BM85" s="101">
        <f>+'2grid'!BM85*EN$2</f>
        <v>0</v>
      </c>
      <c r="BN85" s="101">
        <f>+'2grid'!BN85*EO$2</f>
        <v>0</v>
      </c>
      <c r="BO85" s="101">
        <f>+'2grid'!BO85*EP$2</f>
        <v>0</v>
      </c>
      <c r="BP85" s="101">
        <f>+'2grid'!BP85*EQ$2</f>
        <v>0</v>
      </c>
      <c r="BQ85" s="101">
        <f>+'2grid'!BQ85*ER$2</f>
        <v>0</v>
      </c>
      <c r="BR85" s="101">
        <f>+'2grid'!BR85*ES$2</f>
        <v>0</v>
      </c>
      <c r="BS85" s="101">
        <f>+'2grid'!BS85*ET$2</f>
        <v>0</v>
      </c>
      <c r="BT85" s="101">
        <f>+'2grid'!BT85*EU$2</f>
        <v>0</v>
      </c>
      <c r="BU85" s="101">
        <f>+'2grid'!BU85*EV$2</f>
        <v>0</v>
      </c>
      <c r="BV85" s="101">
        <f>+'2grid'!BV85*EW$2</f>
        <v>0</v>
      </c>
      <c r="BW85" s="101">
        <f>+'2grid'!BW85*EX$2</f>
        <v>0</v>
      </c>
      <c r="BX85" s="101">
        <f>+'2grid'!BX85*EY$2</f>
        <v>0</v>
      </c>
      <c r="BY85" s="101">
        <f>+'2grid'!BY85*EZ$2</f>
        <v>0</v>
      </c>
      <c r="BZ85" s="101">
        <f>+'2grid'!BZ85*FA$2</f>
        <v>0</v>
      </c>
      <c r="CA85" s="101">
        <f>+'2grid'!CA85*FB$2</f>
        <v>0</v>
      </c>
    </row>
    <row r="86" spans="1:79" x14ac:dyDescent="0.2">
      <c r="A86" s="9">
        <v>308</v>
      </c>
      <c r="B86" s="101">
        <f>+'2grid'!B86*CC$2</f>
        <v>0</v>
      </c>
      <c r="C86" s="101">
        <f>+'2grid'!C86*CD$2</f>
        <v>0</v>
      </c>
      <c r="D86" s="101">
        <f>+'2grid'!D86*CE$2</f>
        <v>0</v>
      </c>
      <c r="E86" s="101">
        <f>+'2grid'!E86*CF$2</f>
        <v>0</v>
      </c>
      <c r="F86" s="101">
        <f>+'2grid'!F86*CG$2</f>
        <v>0</v>
      </c>
      <c r="G86" s="101">
        <f>+'2grid'!G86*CH$2</f>
        <v>0</v>
      </c>
      <c r="H86" s="101">
        <f>+'2grid'!H86*CI$2</f>
        <v>0</v>
      </c>
      <c r="I86" s="101">
        <f>+'2grid'!I86*CJ$2</f>
        <v>0</v>
      </c>
      <c r="J86" s="101">
        <f>+'2grid'!J86*CK$2</f>
        <v>0</v>
      </c>
      <c r="K86" s="101">
        <f>+'2grid'!K86*CL$2</f>
        <v>0</v>
      </c>
      <c r="L86" s="101">
        <f>+'2grid'!L86*CM$2</f>
        <v>0</v>
      </c>
      <c r="M86" s="101">
        <f>+'2grid'!M86*CN$2</f>
        <v>0</v>
      </c>
      <c r="N86" s="101">
        <f>+'2grid'!N86*CO$2</f>
        <v>0</v>
      </c>
      <c r="O86" s="101">
        <f>+'2grid'!O86*CP$2</f>
        <v>0</v>
      </c>
      <c r="P86" s="101">
        <f>+'2grid'!P86*CQ$2</f>
        <v>0</v>
      </c>
      <c r="Q86" s="101">
        <f>+'2grid'!Q86*CR$2</f>
        <v>0</v>
      </c>
      <c r="R86" s="101">
        <f>+'2grid'!R86*CS$2</f>
        <v>0</v>
      </c>
      <c r="S86" s="101">
        <f>+'2grid'!S86*CT$2</f>
        <v>0</v>
      </c>
      <c r="T86" s="101">
        <f>+'2grid'!T86*CU$2</f>
        <v>0</v>
      </c>
      <c r="U86" s="101">
        <f>+'2grid'!U86*CV$2</f>
        <v>0</v>
      </c>
      <c r="V86" s="101">
        <f>+'2grid'!V86*CW$2</f>
        <v>0</v>
      </c>
      <c r="W86" s="101">
        <f>+'2grid'!W86*CX$2</f>
        <v>0</v>
      </c>
      <c r="X86" s="101">
        <f>+'2grid'!X86*CY$2</f>
        <v>0</v>
      </c>
      <c r="Y86" s="101">
        <f>+'2grid'!Y86*CZ$2</f>
        <v>0</v>
      </c>
      <c r="Z86" s="101">
        <f>+'2grid'!Z86*DA$2</f>
        <v>0</v>
      </c>
      <c r="AA86" s="101">
        <f>+'2grid'!AA86*DB$2</f>
        <v>0</v>
      </c>
      <c r="AB86" s="101">
        <f>+'2grid'!AB86*DC$2</f>
        <v>0.77364714489984565</v>
      </c>
      <c r="AC86" s="101">
        <f>+'2grid'!AC86*DD$2</f>
        <v>1.0745569926492864</v>
      </c>
      <c r="AD86" s="101">
        <f>+'2grid'!AD86*DE$2</f>
        <v>1.1751487377603627</v>
      </c>
      <c r="AE86" s="101">
        <f>+'2grid'!AE86*DF$2</f>
        <v>1.2841921606431821</v>
      </c>
      <c r="AF86" s="101">
        <f>+'2grid'!AF86*DG$2</f>
        <v>1.4023297943072399</v>
      </c>
      <c r="AG86" s="101">
        <f>+'2grid'!AG86*DH$2</f>
        <v>1.5302472173132335</v>
      </c>
      <c r="AH86" s="101">
        <f>+'2grid'!AH86*DI$2</f>
        <v>1.6686753423286886</v>
      </c>
      <c r="AI86" s="101">
        <f>+'2grid'!AI86*DJ$2</f>
        <v>1.8183927536698876</v>
      </c>
      <c r="AJ86" s="101">
        <f>+'2grid'!AJ86*DK$2</f>
        <v>1.9802280834535697</v>
      </c>
      <c r="AK86" s="101">
        <f>+'2grid'!AK86*DL$2</f>
        <v>2.1550624137032197</v>
      </c>
      <c r="AL86" s="101">
        <f>+'2grid'!AL86*DM$2</f>
        <v>2.3438316891519047</v>
      </c>
      <c r="AM86" s="101">
        <f>+'2grid'!AM86*DN$2</f>
        <v>2.547529122517092</v>
      </c>
      <c r="AN86" s="101">
        <f>+'2grid'!AN86*DO$2</f>
        <v>2.7978964491658433</v>
      </c>
      <c r="AO86" s="101">
        <f>+'2grid'!AO86*DP$2</f>
        <v>2.9313870760840097</v>
      </c>
      <c r="AP86" s="101">
        <f>+'2grid'!AP86*DQ$2</f>
        <v>3.0678667643689272</v>
      </c>
      <c r="AQ86" s="101">
        <f>+'2grid'!AQ86*DR$2</f>
        <v>3.2072930771952879</v>
      </c>
      <c r="AR86" s="101">
        <f>+'2grid'!AR86*DS$2</f>
        <v>3.3496143146146617</v>
      </c>
      <c r="AS86" s="101">
        <f>+'2grid'!AS86*DT$2</f>
        <v>3.1886925229346552</v>
      </c>
      <c r="AT86" s="101">
        <f>+'2grid'!AT86*DU$2</f>
        <v>3.0242081927313791</v>
      </c>
      <c r="AU86" s="101">
        <f>+'2grid'!AU86*DV$2</f>
        <v>2.8523839282960366</v>
      </c>
      <c r="AV86" s="101">
        <f>+'2grid'!AV86*DW$2</f>
        <v>2.6731779146785719</v>
      </c>
      <c r="AW86" s="101">
        <f>+'2grid'!AW86*DX$2</f>
        <v>2.4865634499236835</v>
      </c>
      <c r="AX86" s="101">
        <f>+'2grid'!AX86*DY$2</f>
        <v>2.3180029162117628</v>
      </c>
      <c r="AY86" s="101">
        <f>+'2grid'!AY86*DZ$2</f>
        <v>2.0712933640926208</v>
      </c>
      <c r="AZ86" s="101">
        <f>+'2grid'!AZ86*EA$2</f>
        <v>2.2310729110458318</v>
      </c>
      <c r="BA86" s="101">
        <f>+'2grid'!BA86*EB$2</f>
        <v>2.3889375026373898</v>
      </c>
      <c r="BB86" s="101">
        <f>+'2grid'!BB86*EC$2</f>
        <v>2.5448737177327252</v>
      </c>
      <c r="BC86" s="101">
        <f>+'2grid'!BC86*ED$2</f>
        <v>3.1560000000000001</v>
      </c>
      <c r="BD86" s="101">
        <f>+'2grid'!BD86*EE$2</f>
        <v>3.1320000000000001</v>
      </c>
      <c r="BE86" s="101">
        <f>+'2grid'!BE86*EF$2</f>
        <v>1.036</v>
      </c>
      <c r="BF86" s="101">
        <f>+'2grid'!BF86*EG$2</f>
        <v>1.028</v>
      </c>
      <c r="BG86" s="101">
        <f>+'2grid'!BG86*EH$2</f>
        <v>1.02</v>
      </c>
      <c r="BH86" s="101">
        <f>+'2grid'!BH86*EI$2</f>
        <v>1.02</v>
      </c>
      <c r="BI86" s="101">
        <f>+'2grid'!BI86*EJ$2</f>
        <v>1.02</v>
      </c>
      <c r="BJ86" s="101">
        <f>+'2grid'!BJ86*EK$2</f>
        <v>1.02</v>
      </c>
      <c r="BK86" s="101">
        <f>+'2grid'!BK86*EL$2</f>
        <v>1.02</v>
      </c>
      <c r="BL86" s="101">
        <f>+'2grid'!BL86*EM$2</f>
        <v>1.02</v>
      </c>
      <c r="BM86" s="101">
        <f>+'2grid'!BM86*EN$2</f>
        <v>1.02</v>
      </c>
      <c r="BN86" s="101">
        <f>+'2grid'!BN86*EO$2</f>
        <v>1.02</v>
      </c>
      <c r="BO86" s="101">
        <f>+'2grid'!BO86*EP$2</f>
        <v>1.02</v>
      </c>
      <c r="BP86" s="101">
        <f>+'2grid'!BP86*EQ$2</f>
        <v>1.02</v>
      </c>
      <c r="BQ86" s="101">
        <f>+'2grid'!BQ86*ER$2</f>
        <v>1.02</v>
      </c>
      <c r="BR86" s="101">
        <f>+'2grid'!BR86*ES$2</f>
        <v>1.02</v>
      </c>
      <c r="BS86" s="101">
        <f>+'2grid'!BS86*ET$2</f>
        <v>1.02</v>
      </c>
      <c r="BT86" s="101">
        <f>+'2grid'!BT86*EU$2</f>
        <v>1.02</v>
      </c>
      <c r="BU86" s="101">
        <f>+'2grid'!BU86*EV$2</f>
        <v>1.02</v>
      </c>
      <c r="BV86" s="101">
        <f>+'2grid'!BV86*EW$2</f>
        <v>1.02</v>
      </c>
      <c r="BW86" s="101">
        <f>+'2grid'!BW86*EX$2</f>
        <v>1.02</v>
      </c>
      <c r="BX86" s="101">
        <f>+'2grid'!BX86*EY$2</f>
        <v>1.02</v>
      </c>
      <c r="BY86" s="101">
        <f>+'2grid'!BY86*EZ$2</f>
        <v>1.02</v>
      </c>
      <c r="BZ86" s="101">
        <f>+'2grid'!BZ86*FA$2</f>
        <v>1.02</v>
      </c>
      <c r="CA86" s="101">
        <f>+'2grid'!CA86*FB$2</f>
        <v>1.02</v>
      </c>
    </row>
    <row r="87" spans="1:79" x14ac:dyDescent="0.2">
      <c r="A87" s="9">
        <v>312</v>
      </c>
      <c r="B87" s="101">
        <f>+'2grid'!B87*CC$2</f>
        <v>0</v>
      </c>
      <c r="C87" s="101">
        <f>+'2grid'!C87*CD$2</f>
        <v>0</v>
      </c>
      <c r="D87" s="101">
        <f>+'2grid'!D87*CE$2</f>
        <v>0</v>
      </c>
      <c r="E87" s="101">
        <f>+'2grid'!E87*CF$2</f>
        <v>0</v>
      </c>
      <c r="F87" s="101">
        <f>+'2grid'!F87*CG$2</f>
        <v>0</v>
      </c>
      <c r="G87" s="101">
        <f>+'2grid'!G87*CH$2</f>
        <v>0</v>
      </c>
      <c r="H87" s="101">
        <f>+'2grid'!H87*CI$2</f>
        <v>0</v>
      </c>
      <c r="I87" s="101">
        <f>+'2grid'!I87*CJ$2</f>
        <v>0</v>
      </c>
      <c r="J87" s="101">
        <f>+'2grid'!J87*CK$2</f>
        <v>0</v>
      </c>
      <c r="K87" s="101">
        <f>+'2grid'!K87*CL$2</f>
        <v>0</v>
      </c>
      <c r="L87" s="101">
        <f>+'2grid'!L87*CM$2</f>
        <v>0</v>
      </c>
      <c r="M87" s="101">
        <f>+'2grid'!M87*CN$2</f>
        <v>0</v>
      </c>
      <c r="N87" s="101">
        <f>+'2grid'!N87*CO$2</f>
        <v>0</v>
      </c>
      <c r="O87" s="101">
        <f>+'2grid'!O87*CP$2</f>
        <v>0</v>
      </c>
      <c r="P87" s="101">
        <f>+'2grid'!P87*CQ$2</f>
        <v>0</v>
      </c>
      <c r="Q87" s="101">
        <f>+'2grid'!Q87*CR$2</f>
        <v>0</v>
      </c>
      <c r="R87" s="101">
        <f>+'2grid'!R87*CS$2</f>
        <v>0</v>
      </c>
      <c r="S87" s="101">
        <f>+'2grid'!S87*CT$2</f>
        <v>0</v>
      </c>
      <c r="T87" s="101">
        <f>+'2grid'!T87*CU$2</f>
        <v>0</v>
      </c>
      <c r="U87" s="101">
        <f>+'2grid'!U87*CV$2</f>
        <v>0</v>
      </c>
      <c r="V87" s="101">
        <f>+'2grid'!V87*CW$2</f>
        <v>0</v>
      </c>
      <c r="W87" s="101">
        <f>+'2grid'!W87*CX$2</f>
        <v>0</v>
      </c>
      <c r="X87" s="101">
        <f>+'2grid'!X87*CY$2</f>
        <v>0</v>
      </c>
      <c r="Y87" s="101">
        <f>+'2grid'!Y87*CZ$2</f>
        <v>0</v>
      </c>
      <c r="Z87" s="101">
        <f>+'2grid'!Z87*DA$2</f>
        <v>0</v>
      </c>
      <c r="AA87" s="101">
        <f>+'2grid'!AA87*DB$2</f>
        <v>0</v>
      </c>
      <c r="AB87" s="101">
        <f>+'2grid'!AB87*DC$2</f>
        <v>7.7877418109982806</v>
      </c>
      <c r="AC87" s="101">
        <f>+'2grid'!AC87*DD$2</f>
        <v>8.0148286219536313</v>
      </c>
      <c r="AD87" s="101">
        <f>+'2grid'!AD87*DE$2</f>
        <v>8.3883902259983998</v>
      </c>
      <c r="AE87" s="101">
        <f>+'2grid'!AE87*DF$2</f>
        <v>8.7777598471118807</v>
      </c>
      <c r="AF87" s="101">
        <f>+'2grid'!AF87*DG$2</f>
        <v>9.1834794770380981</v>
      </c>
      <c r="AG87" s="101">
        <f>+'2grid'!AG87*DH$2</f>
        <v>9.6060986172275165</v>
      </c>
      <c r="AH87" s="101">
        <f>+'2grid'!AH87*DI$2</f>
        <v>10.046173190901692</v>
      </c>
      <c r="AI87" s="101">
        <f>+'2grid'!AI87*DJ$2</f>
        <v>10.504264295211991</v>
      </c>
      <c r="AJ87" s="101">
        <f>+'2grid'!AJ87*DK$2</f>
        <v>10.980936778078581</v>
      </c>
      <c r="AK87" s="101">
        <f>+'2grid'!AK87*DL$2</f>
        <v>11.476757623013098</v>
      </c>
      <c r="AL87" s="101">
        <f>+'2grid'!AL87*DM$2</f>
        <v>11.992294123846785</v>
      </c>
      <c r="AM87" s="101">
        <f>+'2grid'!AM87*DN$2</f>
        <v>12.528111829798155</v>
      </c>
      <c r="AN87" s="101">
        <f>+'2grid'!AN87*DO$2</f>
        <v>13.084772239712043</v>
      </c>
      <c r="AO87" s="101">
        <f>+'2grid'!AO87*DP$2</f>
        <v>13.048692904492242</v>
      </c>
      <c r="AP87" s="101">
        <f>+'2grid'!AP87*DQ$2</f>
        <v>13.009434465418662</v>
      </c>
      <c r="AQ87" s="101">
        <f>+'2grid'!AQ87*DR$2</f>
        <v>12.966919973701605</v>
      </c>
      <c r="AR87" s="101">
        <f>+'2grid'!AR87*DS$2</f>
        <v>12.921071012045957</v>
      </c>
      <c r="AS87" s="101">
        <f>+'2grid'!AS87*DT$2</f>
        <v>12.871807669407437</v>
      </c>
      <c r="AT87" s="101">
        <f>+'2grid'!AT87*DU$2</f>
        <v>12.833307746168931</v>
      </c>
      <c r="AU87" s="101">
        <f>+'2grid'!AU87*DV$2</f>
        <v>12.791119492404512</v>
      </c>
      <c r="AV87" s="101">
        <f>+'2grid'!AV87*DW$2</f>
        <v>12.745145930298786</v>
      </c>
      <c r="AW87" s="101">
        <f>+'2grid'!AW87*DX$2</f>
        <v>12.695288071689975</v>
      </c>
      <c r="AX87" s="101">
        <f>+'2grid'!AX87*DY$2</f>
        <v>12.781905379204728</v>
      </c>
      <c r="AY87" s="101">
        <f>+'2grid'!AY87*DZ$2</f>
        <v>12.464404344725079</v>
      </c>
      <c r="AZ87" s="101">
        <f>+'2grid'!AZ87*EA$2</f>
        <v>12.154127982218132</v>
      </c>
      <c r="BA87" s="101">
        <f>+'2grid'!BA87*EB$2</f>
        <v>11.850920191765709</v>
      </c>
      <c r="BB87" s="101">
        <f>+'2grid'!BB87*EC$2</f>
        <v>11.554628132735738</v>
      </c>
      <c r="BC87" s="101">
        <f>+'2grid'!BC87*ED$2</f>
        <v>14.728000000000002</v>
      </c>
      <c r="BD87" s="101">
        <f>+'2grid'!BD87*EE$2</f>
        <v>17.748000000000001</v>
      </c>
      <c r="BE87" s="101">
        <f>+'2grid'!BE87*EF$2</f>
        <v>22.792000000000002</v>
      </c>
      <c r="BF87" s="101">
        <f>+'2grid'!BF87*EG$2</f>
        <v>24.672000000000001</v>
      </c>
      <c r="BG87" s="101">
        <f>+'2grid'!BG87*EH$2</f>
        <v>24.48</v>
      </c>
      <c r="BH87" s="101">
        <f>+'2grid'!BH87*EI$2</f>
        <v>23.46</v>
      </c>
      <c r="BI87" s="101">
        <f>+'2grid'!BI87*EJ$2</f>
        <v>22.44</v>
      </c>
      <c r="BJ87" s="101">
        <f>+'2grid'!BJ87*EK$2</f>
        <v>21.42</v>
      </c>
      <c r="BK87" s="101">
        <f>+'2grid'!BK87*EL$2</f>
        <v>21.42</v>
      </c>
      <c r="BL87" s="101">
        <f>+'2grid'!BL87*EM$2</f>
        <v>21.42</v>
      </c>
      <c r="BM87" s="101">
        <f>+'2grid'!BM87*EN$2</f>
        <v>20.399999999999999</v>
      </c>
      <c r="BN87" s="101">
        <f>+'2grid'!BN87*EO$2</f>
        <v>19.38</v>
      </c>
      <c r="BO87" s="101">
        <f>+'2grid'!BO87*EP$2</f>
        <v>19.38</v>
      </c>
      <c r="BP87" s="101">
        <f>+'2grid'!BP87*EQ$2</f>
        <v>19.38</v>
      </c>
      <c r="BQ87" s="101">
        <f>+'2grid'!BQ87*ER$2</f>
        <v>19.482000000000003</v>
      </c>
      <c r="BR87" s="101">
        <f>+'2grid'!BR87*ES$2</f>
        <v>20.706</v>
      </c>
      <c r="BS87" s="101">
        <f>+'2grid'!BS87*ET$2</f>
        <v>33.864000000000004</v>
      </c>
      <c r="BT87" s="101">
        <f>+'2grid'!BT87*EU$2</f>
        <v>29.682000000000372</v>
      </c>
      <c r="BU87" s="101">
        <f>+'2grid'!BU87*EV$2</f>
        <v>33.367600000000728</v>
      </c>
      <c r="BV87" s="101">
        <f>+'2grid'!BV87*EW$2</f>
        <v>37.449866666666622</v>
      </c>
      <c r="BW87" s="101">
        <f>+'2grid'!BW87*EX$2</f>
        <v>41.456124444445251</v>
      </c>
      <c r="BX87" s="101">
        <f>+'2grid'!BX87*EY$2</f>
        <v>44.573647407408664</v>
      </c>
      <c r="BY87" s="101">
        <f>+'2grid'!BY87*EZ$2</f>
        <v>46.027494123458546</v>
      </c>
      <c r="BZ87" s="101">
        <f>+'2grid'!BZ87*FA$2</f>
        <v>50.694642502059054</v>
      </c>
      <c r="CA87" s="101">
        <f>+'2grid'!CA87*FB$2</f>
        <v>53.81012430837005</v>
      </c>
    </row>
    <row r="88" spans="1:79" x14ac:dyDescent="0.2">
      <c r="A88" s="9">
        <v>316</v>
      </c>
      <c r="B88" s="101">
        <f>+'2grid'!B88*CC$2</f>
        <v>0</v>
      </c>
      <c r="C88" s="101">
        <f>+'2grid'!C88*CD$2</f>
        <v>0</v>
      </c>
      <c r="D88" s="101">
        <f>+'2grid'!D88*CE$2</f>
        <v>0</v>
      </c>
      <c r="E88" s="101">
        <f>+'2grid'!E88*CF$2</f>
        <v>0</v>
      </c>
      <c r="F88" s="101">
        <f>+'2grid'!F88*CG$2</f>
        <v>0</v>
      </c>
      <c r="G88" s="101">
        <f>+'2grid'!G88*CH$2</f>
        <v>6.697672836921327E-2</v>
      </c>
      <c r="H88" s="101">
        <f>+'2grid'!H88*CI$2</f>
        <v>7.8084780773492554E-2</v>
      </c>
      <c r="I88" s="101">
        <f>+'2grid'!I88*CJ$2</f>
        <v>9.0154734050756177E-2</v>
      </c>
      <c r="J88" s="101">
        <f>+'2grid'!J88*CK$2</f>
        <v>0.1026498524296046</v>
      </c>
      <c r="K88" s="101">
        <f>+'2grid'!K88*CL$2</f>
        <v>0.11435319823403982</v>
      </c>
      <c r="L88" s="101">
        <f>+'2grid'!L88*CM$2</f>
        <v>0.12245591555141824</v>
      </c>
      <c r="M88" s="101">
        <f>+'2grid'!M88*CN$2</f>
        <v>0.14694073828205589</v>
      </c>
      <c r="N88" s="101">
        <f>+'2grid'!N88*CO$2</f>
        <v>0.17605685390205972</v>
      </c>
      <c r="O88" s="101">
        <f>+'2grid'!O88*CP$2</f>
        <v>0.21059776165811925</v>
      </c>
      <c r="P88" s="101">
        <f>+'2grid'!P88*CQ$2</f>
        <v>0.2514648248970886</v>
      </c>
      <c r="Q88" s="101">
        <f>+'2grid'!Q88*CR$2</f>
        <v>0.2996708701799139</v>
      </c>
      <c r="R88" s="101">
        <f>+'2grid'!R88*CS$2</f>
        <v>0.35633810494337798</v>
      </c>
      <c r="S88" s="101">
        <f>+'2grid'!S88*CT$2</f>
        <v>0.42268672550009062</v>
      </c>
      <c r="T88" s="101">
        <f>+'2grid'!T88*CU$2</f>
        <v>0.50000870188990776</v>
      </c>
      <c r="U88" s="101">
        <f>+'2grid'!U88*CV$2</f>
        <v>0.58961827315228343</v>
      </c>
      <c r="V88" s="101">
        <f>+'2grid'!V88*CW$2</f>
        <v>0.69276591860688241</v>
      </c>
      <c r="W88" s="101">
        <f>+'2grid'!W88*CX$2</f>
        <v>0.81049456672008946</v>
      </c>
      <c r="X88" s="101">
        <f>+'2grid'!X88*CY$2</f>
        <v>0.94340269236325069</v>
      </c>
      <c r="Y88" s="101">
        <f>+'2grid'!Y88*CZ$2</f>
        <v>1.0912525088486311</v>
      </c>
      <c r="Z88" s="101">
        <f>+'2grid'!Z88*DA$2</f>
        <v>1.2523079796363121</v>
      </c>
      <c r="AA88" s="101">
        <f>+'2grid'!AA88*DB$2</f>
        <v>1.4221683248405754</v>
      </c>
      <c r="AB88" s="101">
        <f>+'2grid'!AB88*DC$2</f>
        <v>1.591562772079375</v>
      </c>
      <c r="AC88" s="101">
        <f>+'2grid'!AC88*DD$2</f>
        <v>1.7416790688619566</v>
      </c>
      <c r="AD88" s="101">
        <f>+'2grid'!AD88*DE$2</f>
        <v>1.7889076137998949</v>
      </c>
      <c r="AE88" s="101">
        <f>+'2grid'!AE88*DF$2</f>
        <v>1.8363770344420436</v>
      </c>
      <c r="AF88" s="101">
        <f>+'2grid'!AF88*DG$2</f>
        <v>1.8839781624953305</v>
      </c>
      <c r="AG88" s="101">
        <f>+'2grid'!AG88*DH$2</f>
        <v>1.9315877521051978</v>
      </c>
      <c r="AH88" s="101">
        <f>+'2grid'!AH88*DI$2</f>
        <v>1.9790668292565898</v>
      </c>
      <c r="AI88" s="101">
        <f>+'2grid'!AI88*DJ$2</f>
        <v>2.0262587918860788</v>
      </c>
      <c r="AJ88" s="101">
        <f>+'2grid'!AJ88*DK$2</f>
        <v>2.0729872079121248</v>
      </c>
      <c r="AK88" s="101">
        <f>+'2grid'!AK88*DL$2</f>
        <v>2.1190532437303893</v>
      </c>
      <c r="AL88" s="101">
        <f>+'2grid'!AL88*DM$2</f>
        <v>2.1642326360682329</v>
      </c>
      <c r="AM88" s="101">
        <f>+'2grid'!AM88*DN$2</f>
        <v>2.2082720934248359</v>
      </c>
      <c r="AN88" s="101">
        <f>+'2grid'!AN88*DO$2</f>
        <v>2.2508849766572867</v>
      </c>
      <c r="AO88" s="101">
        <f>+'2grid'!AO88*DP$2</f>
        <v>2.298112018403025</v>
      </c>
      <c r="AP88" s="101">
        <f>+'2grid'!AP88*DQ$2</f>
        <v>2.3434501998810298</v>
      </c>
      <c r="AQ88" s="101">
        <f>+'2grid'!AQ88*DR$2</f>
        <v>2.3864559008589104</v>
      </c>
      <c r="AR88" s="101">
        <f>+'2grid'!AR88*DS$2</f>
        <v>2.4266167975962221</v>
      </c>
      <c r="AS88" s="101">
        <f>+'2grid'!AS88*DT$2</f>
        <v>2.4633377723015188</v>
      </c>
      <c r="AT88" s="101">
        <f>+'2grid'!AT88*DU$2</f>
        <v>2.4460946897152582</v>
      </c>
      <c r="AU88" s="101">
        <f>+'2grid'!AU88*DV$2</f>
        <v>2.4237962250702045</v>
      </c>
      <c r="AV88" s="101">
        <f>+'2grid'!AV88*DW$2</f>
        <v>2.395823017402086</v>
      </c>
      <c r="AW88" s="101">
        <f>+'2grid'!AW88*DX$2</f>
        <v>2.361428033668711</v>
      </c>
      <c r="AX88" s="101">
        <f>+'2grid'!AX88*DY$2</f>
        <v>2.3454661097797431</v>
      </c>
      <c r="AY88" s="101">
        <f>+'2grid'!AY88*DZ$2</f>
        <v>2.3010021892060863</v>
      </c>
      <c r="AZ88" s="101">
        <f>+'2grid'!AZ88*EA$2</f>
        <v>2.2467783213999346</v>
      </c>
      <c r="BA88" s="101">
        <f>+'2grid'!BA88*EB$2</f>
        <v>2.180608740611798</v>
      </c>
      <c r="BB88" s="101">
        <f>+'2grid'!BB88*EC$2</f>
        <v>2.099402556147218</v>
      </c>
      <c r="BC88" s="101">
        <f>+'2grid'!BC88*ED$2</f>
        <v>8.4160000000000004</v>
      </c>
      <c r="BD88" s="101">
        <f>+'2grid'!BD88*EE$2</f>
        <v>8.3520000000000003</v>
      </c>
      <c r="BE88" s="101">
        <f>+'2grid'!BE88*EF$2</f>
        <v>8.2880000000000003</v>
      </c>
      <c r="BF88" s="101">
        <f>+'2grid'!BF88*EG$2</f>
        <v>8.2240000000000002</v>
      </c>
      <c r="BG88" s="101">
        <f>+'2grid'!BG88*EH$2</f>
        <v>8.16</v>
      </c>
      <c r="BH88" s="101">
        <f>+'2grid'!BH88*EI$2</f>
        <v>8.16</v>
      </c>
      <c r="BI88" s="101">
        <f>+'2grid'!BI88*EJ$2</f>
        <v>8.16</v>
      </c>
      <c r="BJ88" s="101">
        <f>+'2grid'!BJ88*EK$2</f>
        <v>8.16</v>
      </c>
      <c r="BK88" s="101">
        <f>+'2grid'!BK88*EL$2</f>
        <v>8.16</v>
      </c>
      <c r="BL88" s="101">
        <f>+'2grid'!BL88*EM$2</f>
        <v>8.16</v>
      </c>
      <c r="BM88" s="101">
        <f>+'2grid'!BM88*EN$2</f>
        <v>8.16</v>
      </c>
      <c r="BN88" s="101">
        <f>+'2grid'!BN88*EO$2</f>
        <v>8.16</v>
      </c>
      <c r="BO88" s="101">
        <f>+'2grid'!BO88*EP$2</f>
        <v>8.16</v>
      </c>
      <c r="BP88" s="101">
        <f>+'2grid'!BP88*EQ$2</f>
        <v>8.16</v>
      </c>
      <c r="BQ88" s="101">
        <f>+'2grid'!BQ88*ER$2</f>
        <v>8.16</v>
      </c>
      <c r="BR88" s="101">
        <f>+'2grid'!BR88*ES$2</f>
        <v>8.16</v>
      </c>
      <c r="BS88" s="101">
        <f>+'2grid'!BS88*ET$2</f>
        <v>8.16</v>
      </c>
      <c r="BT88" s="101">
        <f>+'2grid'!BT88*EU$2</f>
        <v>8.16</v>
      </c>
      <c r="BU88" s="101">
        <f>+'2grid'!BU88*EV$2</f>
        <v>8.16</v>
      </c>
      <c r="BV88" s="101">
        <f>+'2grid'!BV88*EW$2</f>
        <v>8.16</v>
      </c>
      <c r="BW88" s="101">
        <f>+'2grid'!BW88*EX$2</f>
        <v>8.16</v>
      </c>
      <c r="BX88" s="101">
        <f>+'2grid'!BX88*EY$2</f>
        <v>8.16</v>
      </c>
      <c r="BY88" s="101">
        <f>+'2grid'!BY88*EZ$2</f>
        <v>8.16</v>
      </c>
      <c r="BZ88" s="101">
        <f>+'2grid'!BZ88*FA$2</f>
        <v>8.16</v>
      </c>
      <c r="CA88" s="101">
        <f>+'2grid'!CA88*FB$2</f>
        <v>8.16</v>
      </c>
    </row>
    <row r="89" spans="1:79" x14ac:dyDescent="0.2">
      <c r="A89" s="9">
        <v>320</v>
      </c>
      <c r="B89" s="101">
        <f>+'2grid'!B89*CC$2</f>
        <v>0</v>
      </c>
      <c r="C89" s="101">
        <f>+'2grid'!C89*CD$2</f>
        <v>0</v>
      </c>
      <c r="D89" s="101">
        <f>+'2grid'!D89*CE$2</f>
        <v>0</v>
      </c>
      <c r="E89" s="101">
        <f>+'2grid'!E89*CF$2</f>
        <v>0</v>
      </c>
      <c r="F89" s="101">
        <f>+'2grid'!F89*CG$2</f>
        <v>0</v>
      </c>
      <c r="G89" s="101">
        <f>+'2grid'!G89*CH$2</f>
        <v>0</v>
      </c>
      <c r="H89" s="101">
        <f>+'2grid'!H89*CI$2</f>
        <v>0</v>
      </c>
      <c r="I89" s="101">
        <f>+'2grid'!I89*CJ$2</f>
        <v>0</v>
      </c>
      <c r="J89" s="101">
        <f>+'2grid'!J89*CK$2</f>
        <v>0</v>
      </c>
      <c r="K89" s="101">
        <f>+'2grid'!K89*CL$2</f>
        <v>0</v>
      </c>
      <c r="L89" s="101">
        <f>+'2grid'!L89*CM$2</f>
        <v>0</v>
      </c>
      <c r="M89" s="101">
        <f>+'2grid'!M89*CN$2</f>
        <v>0</v>
      </c>
      <c r="N89" s="101">
        <f>+'2grid'!N89*CO$2</f>
        <v>0</v>
      </c>
      <c r="O89" s="101">
        <f>+'2grid'!O89*CP$2</f>
        <v>0</v>
      </c>
      <c r="P89" s="101">
        <f>+'2grid'!P89*CQ$2</f>
        <v>0</v>
      </c>
      <c r="Q89" s="101">
        <f>+'2grid'!Q89*CR$2</f>
        <v>0</v>
      </c>
      <c r="R89" s="101">
        <f>+'2grid'!R89*CS$2</f>
        <v>0</v>
      </c>
      <c r="S89" s="101">
        <f>+'2grid'!S89*CT$2</f>
        <v>0</v>
      </c>
      <c r="T89" s="101">
        <f>+'2grid'!T89*CU$2</f>
        <v>0</v>
      </c>
      <c r="U89" s="101">
        <f>+'2grid'!U89*CV$2</f>
        <v>0</v>
      </c>
      <c r="V89" s="101">
        <f>+'2grid'!V89*CW$2</f>
        <v>0</v>
      </c>
      <c r="W89" s="101">
        <f>+'2grid'!W89*CX$2</f>
        <v>0</v>
      </c>
      <c r="X89" s="101">
        <f>+'2grid'!X89*CY$2</f>
        <v>0</v>
      </c>
      <c r="Y89" s="101">
        <f>+'2grid'!Y89*CZ$2</f>
        <v>0</v>
      </c>
      <c r="Z89" s="101">
        <f>+'2grid'!Z89*DA$2</f>
        <v>0</v>
      </c>
      <c r="AA89" s="101">
        <f>+'2grid'!AA89*DB$2</f>
        <v>0</v>
      </c>
      <c r="AB89" s="101">
        <f>+'2grid'!AB89*DC$2</f>
        <v>177.45702896585237</v>
      </c>
      <c r="AC89" s="101">
        <f>+'2grid'!AC89*DD$2</f>
        <v>263.50210692721083</v>
      </c>
      <c r="AD89" s="101">
        <f>+'2grid'!AD89*DE$2</f>
        <v>262.76313920323963</v>
      </c>
      <c r="AE89" s="101">
        <f>+'2grid'!AE89*DF$2</f>
        <v>261.82950428993735</v>
      </c>
      <c r="AF89" s="101">
        <f>+'2grid'!AF89*DG$2</f>
        <v>260.70880330057918</v>
      </c>
      <c r="AG89" s="101">
        <f>+'2grid'!AG89*DH$2</f>
        <v>259.40843827124172</v>
      </c>
      <c r="AH89" s="101">
        <f>+'2grid'!AH89*DI$2</f>
        <v>257.93561653959694</v>
      </c>
      <c r="AI89" s="101">
        <f>+'2grid'!AI89*DJ$2</f>
        <v>256.2973550365993</v>
      </c>
      <c r="AJ89" s="101">
        <f>+'2grid'!AJ89*DK$2</f>
        <v>254.50048449269002</v>
      </c>
      <c r="AK89" s="101">
        <f>+'2grid'!AK89*DL$2</f>
        <v>252.55165356011241</v>
      </c>
      <c r="AL89" s="101">
        <f>+'2grid'!AL89*DM$2</f>
        <v>250.45733285290058</v>
      </c>
      <c r="AM89" s="101">
        <f>+'2grid'!AM89*DN$2</f>
        <v>248.22381890608361</v>
      </c>
      <c r="AN89" s="101">
        <f>+'2grid'!AN89*DO$2</f>
        <v>248.58384338557579</v>
      </c>
      <c r="AO89" s="101">
        <f>+'2grid'!AO89*DP$2</f>
        <v>248.65950073561152</v>
      </c>
      <c r="AP89" s="101">
        <f>+'2grid'!AP89*DQ$2</f>
        <v>284.26596111477977</v>
      </c>
      <c r="AQ89" s="101">
        <f>+'2grid'!AQ89*DR$2</f>
        <v>323.54827945364599</v>
      </c>
      <c r="AR89" s="101">
        <f>+'2grid'!AR89*DS$2</f>
        <v>367.880980242107</v>
      </c>
      <c r="AS89" s="101">
        <f>+'2grid'!AS89*DT$2</f>
        <v>384.76284125713846</v>
      </c>
      <c r="AT89" s="101">
        <f>+'2grid'!AT89*DU$2</f>
        <v>394.78927922681873</v>
      </c>
      <c r="AU89" s="101">
        <f>+'2grid'!AU89*DV$2</f>
        <v>391.02560472846534</v>
      </c>
      <c r="AV89" s="101">
        <f>+'2grid'!AV89*DW$2</f>
        <v>372.88783723227931</v>
      </c>
      <c r="AW89" s="101">
        <f>+'2grid'!AW89*DX$2</f>
        <v>352.94175185553883</v>
      </c>
      <c r="AX89" s="101">
        <f>+'2grid'!AX89*DY$2</f>
        <v>352.54522844284259</v>
      </c>
      <c r="AY89" s="101">
        <f>+'2grid'!AY89*DZ$2</f>
        <v>348.42872640608107</v>
      </c>
      <c r="AZ89" s="101">
        <f>+'2grid'!AZ89*EA$2</f>
        <v>415.36537347877385</v>
      </c>
      <c r="BA89" s="101">
        <f>+'2grid'!BA89*EB$2</f>
        <v>551.38630501985972</v>
      </c>
      <c r="BB89" s="101">
        <f>+'2grid'!BB89*EC$2</f>
        <v>838.28960244798509</v>
      </c>
      <c r="BC89" s="101">
        <f>+'2grid'!BC89*ED$2</f>
        <v>1167.72</v>
      </c>
      <c r="BD89" s="101">
        <f>+'2grid'!BD89*EE$2</f>
        <v>1252.8</v>
      </c>
      <c r="BE89" s="101">
        <f>+'2grid'!BE89*EF$2</f>
        <v>1346.8</v>
      </c>
      <c r="BF89" s="101">
        <f>+'2grid'!BF89*EG$2</f>
        <v>2570</v>
      </c>
      <c r="BG89" s="101">
        <f>+'2grid'!BG89*EH$2</f>
        <v>2550</v>
      </c>
      <c r="BH89" s="101">
        <f>+'2grid'!BH89*EI$2</f>
        <v>2550</v>
      </c>
      <c r="BI89" s="101">
        <f>+'2grid'!BI89*EJ$2</f>
        <v>2550</v>
      </c>
      <c r="BJ89" s="101">
        <f>+'2grid'!BJ89*EK$2</f>
        <v>2550</v>
      </c>
      <c r="BK89" s="101">
        <f>+'2grid'!BK89*EL$2</f>
        <v>2550</v>
      </c>
      <c r="BL89" s="101">
        <f>+'2grid'!BL89*EM$2</f>
        <v>2367.42</v>
      </c>
      <c r="BM89" s="101">
        <f>+'2grid'!BM89*EN$2</f>
        <v>1982.88</v>
      </c>
      <c r="BN89" s="101">
        <f>+'2grid'!BN89*EO$2</f>
        <v>1989</v>
      </c>
      <c r="BO89" s="101">
        <f>+'2grid'!BO89*EP$2</f>
        <v>1989</v>
      </c>
      <c r="BP89" s="101">
        <f>+'2grid'!BP89*EQ$2</f>
        <v>1989</v>
      </c>
      <c r="BQ89" s="101">
        <f>+'2grid'!BQ89*ER$2</f>
        <v>1989</v>
      </c>
      <c r="BR89" s="101">
        <f>+'2grid'!BR89*ES$2</f>
        <v>1989</v>
      </c>
      <c r="BS89" s="101">
        <f>+'2grid'!BS89*ET$2</f>
        <v>1989</v>
      </c>
      <c r="BT89" s="101">
        <f>+'2grid'!BT89*EU$2</f>
        <v>1989</v>
      </c>
      <c r="BU89" s="101">
        <f>+'2grid'!BU89*EV$2</f>
        <v>1989</v>
      </c>
      <c r="BV89" s="101">
        <f>+'2grid'!BV89*EW$2</f>
        <v>1989</v>
      </c>
      <c r="BW89" s="101">
        <f>+'2grid'!BW89*EX$2</f>
        <v>1989</v>
      </c>
      <c r="BX89" s="101">
        <f>+'2grid'!BX89*EY$2</f>
        <v>1989</v>
      </c>
      <c r="BY89" s="101">
        <f>+'2grid'!BY89*EZ$2</f>
        <v>1989</v>
      </c>
      <c r="BZ89" s="101">
        <f>+'2grid'!BZ89*FA$2</f>
        <v>1989</v>
      </c>
      <c r="CA89" s="101">
        <f>+'2grid'!CA89*FB$2</f>
        <v>1989</v>
      </c>
    </row>
    <row r="90" spans="1:79" x14ac:dyDescent="0.2">
      <c r="A90" s="9">
        <v>324</v>
      </c>
      <c r="B90" s="101">
        <f>+'2grid'!B90*CC$2</f>
        <v>0</v>
      </c>
      <c r="C90" s="101">
        <f>+'2grid'!C90*CD$2</f>
        <v>0</v>
      </c>
      <c r="D90" s="101">
        <f>+'2grid'!D90*CE$2</f>
        <v>0</v>
      </c>
      <c r="E90" s="101">
        <f>+'2grid'!E90*CF$2</f>
        <v>0</v>
      </c>
      <c r="F90" s="101">
        <f>+'2grid'!F90*CG$2</f>
        <v>0</v>
      </c>
      <c r="G90" s="101">
        <f>+'2grid'!G90*CH$2</f>
        <v>0</v>
      </c>
      <c r="H90" s="101">
        <f>+'2grid'!H90*CI$2</f>
        <v>0</v>
      </c>
      <c r="I90" s="101">
        <f>+'2grid'!I90*CJ$2</f>
        <v>0</v>
      </c>
      <c r="J90" s="101">
        <f>+'2grid'!J90*CK$2</f>
        <v>421.6054267781027</v>
      </c>
      <c r="K90" s="101">
        <f>+'2grid'!K90*CL$2</f>
        <v>644.97147392106604</v>
      </c>
      <c r="L90" s="101">
        <f>+'2grid'!L90*CM$2</f>
        <v>982.25527347982904</v>
      </c>
      <c r="M90" s="101">
        <f>+'2grid'!M90*CN$2</f>
        <v>1099.792155657457</v>
      </c>
      <c r="N90" s="101">
        <f>+'2grid'!N90*CO$2</f>
        <v>1230.6386154502006</v>
      </c>
      <c r="O90" s="101">
        <f>+'2grid'!O90*CP$2</f>
        <v>1376.1690652939847</v>
      </c>
      <c r="P90" s="101">
        <f>+'2grid'!P90*CQ$2</f>
        <v>1537.8750726208109</v>
      </c>
      <c r="Q90" s="101">
        <f>+'2grid'!Q90*CR$2</f>
        <v>1717.3702632793966</v>
      </c>
      <c r="R90" s="101">
        <f>+'2grid'!R90*CS$2</f>
        <v>1916.3941653843783</v>
      </c>
      <c r="S90" s="101">
        <f>+'2grid'!S90*CT$2</f>
        <v>2136.8145814212958</v>
      </c>
      <c r="T90" s="101">
        <f>+'2grid'!T90*CU$2</f>
        <v>2380.6279790288881</v>
      </c>
      <c r="U90" s="101">
        <f>+'2grid'!U90*CV$2</f>
        <v>2649.9572738842085</v>
      </c>
      <c r="V90" s="101">
        <f>+'2grid'!V90*CW$2</f>
        <v>2947.0462378972593</v>
      </c>
      <c r="W90" s="101">
        <f>+'2grid'!W90*CX$2</f>
        <v>3274.249598205794</v>
      </c>
      <c r="X90" s="101">
        <f>+'2grid'!X90*CY$2</f>
        <v>3634.0176922234191</v>
      </c>
      <c r="Y90" s="101">
        <f>+'2grid'!Y90*CZ$2</f>
        <v>4028.8743053308635</v>
      </c>
      <c r="Z90" s="101">
        <f>+'2grid'!Z90*DA$2</f>
        <v>4461.3860337809219</v>
      </c>
      <c r="AA90" s="101">
        <f>+'2grid'!AA90*DB$2</f>
        <v>4934.1211778787738</v>
      </c>
      <c r="AB90" s="101">
        <f>+'2grid'!AB90*DC$2</f>
        <v>5449.5957699648034</v>
      </c>
      <c r="AC90" s="101">
        <f>+'2grid'!AC90*DD$2</f>
        <v>6010.2038669900521</v>
      </c>
      <c r="AD90" s="101">
        <f>+'2grid'!AD90*DE$2</f>
        <v>5979.5881552044084</v>
      </c>
      <c r="AE90" s="101">
        <f>+'2grid'!AE90*DF$2</f>
        <v>5950.0399027548283</v>
      </c>
      <c r="AF90" s="101">
        <f>+'2grid'!AF90*DG$2</f>
        <v>5921.6887830430824</v>
      </c>
      <c r="AG90" s="101">
        <f>+'2grid'!AG90*DH$2</f>
        <v>5894.6848286885743</v>
      </c>
      <c r="AH90" s="101">
        <f>+'2grid'!AH90*DI$2</f>
        <v>5869.202681721632</v>
      </c>
      <c r="AI90" s="101">
        <f>+'2grid'!AI90*DJ$2</f>
        <v>5845.4469824096232</v>
      </c>
      <c r="AJ90" s="101">
        <f>+'2grid'!AJ90*DK$2</f>
        <v>5823.6592772222657</v>
      </c>
      <c r="AK90" s="101">
        <f>+'2grid'!AK90*DL$2</f>
        <v>5804.1269818142864</v>
      </c>
      <c r="AL90" s="101">
        <f>+'2grid'!AL90*DM$2</f>
        <v>5787.1951666496207</v>
      </c>
      <c r="AM90" s="101">
        <f>+'2grid'!AM90*DN$2</f>
        <v>5773.2822857276733</v>
      </c>
      <c r="AN90" s="101">
        <f>+'2grid'!AN90*DO$2</f>
        <v>5762.9015184685359</v>
      </c>
      <c r="AO90" s="101">
        <f>+'2grid'!AO90*DP$2</f>
        <v>5756.6902730063221</v>
      </c>
      <c r="AP90" s="101">
        <f>+'2grid'!AP90*DQ$2</f>
        <v>5755.4518432431405</v>
      </c>
      <c r="AQ90" s="101">
        <f>+'2grid'!AQ90*DR$2</f>
        <v>5760.2156652754147</v>
      </c>
      <c r="AR90" s="101">
        <f>+'2grid'!AR90*DS$2</f>
        <v>5772.3269446183222</v>
      </c>
      <c r="AS90" s="101">
        <f>+'2grid'!AS90*DT$2</f>
        <v>5793.584389199581</v>
      </c>
      <c r="AT90" s="101">
        <f>+'2grid'!AT90*DU$2</f>
        <v>5826.4602023159441</v>
      </c>
      <c r="AU90" s="101">
        <f>+'2grid'!AU90*DV$2</f>
        <v>5874.4681909079081</v>
      </c>
      <c r="AV90" s="101">
        <f>+'2grid'!AV90*DW$2</f>
        <v>5942.8159323146801</v>
      </c>
      <c r="AW90" s="101">
        <f>+'2grid'!AW90*DX$2</f>
        <v>6039.6465033153127</v>
      </c>
      <c r="AX90" s="101">
        <f>+'2grid'!AX90*DY$2</f>
        <v>6247.2870456102792</v>
      </c>
      <c r="AY90" s="101">
        <f>+'2grid'!AY90*DZ$2</f>
        <v>6529.7359357408614</v>
      </c>
      <c r="AZ90" s="101">
        <f>+'2grid'!AZ90*EA$2</f>
        <v>6946.448959055303</v>
      </c>
      <c r="BA90" s="101">
        <f>+'2grid'!BA90*EB$2</f>
        <v>7663.0249154196363</v>
      </c>
      <c r="BB90" s="101">
        <f>+'2grid'!BB90*EC$2</f>
        <v>9509.6750908642225</v>
      </c>
      <c r="BC90" s="101">
        <f>+'2grid'!BC90*ED$2</f>
        <v>11256.4</v>
      </c>
      <c r="BD90" s="101">
        <f>+'2grid'!BD90*EE$2</f>
        <v>11170.800000000001</v>
      </c>
      <c r="BE90" s="101">
        <f>+'2grid'!BE90*EF$2</f>
        <v>11085.2</v>
      </c>
      <c r="BF90" s="101">
        <f>+'2grid'!BF90*EG$2</f>
        <v>11090.064</v>
      </c>
      <c r="BG90" s="101">
        <f>+'2grid'!BG90*EH$2</f>
        <v>10914</v>
      </c>
      <c r="BH90" s="101">
        <f>+'2grid'!BH90*EI$2</f>
        <v>10914</v>
      </c>
      <c r="BI90" s="101">
        <f>+'2grid'!BI90*EJ$2</f>
        <v>10914</v>
      </c>
      <c r="BJ90" s="101">
        <f>+'2grid'!BJ90*EK$2</f>
        <v>10914</v>
      </c>
      <c r="BK90" s="101">
        <f>+'2grid'!BK90*EL$2</f>
        <v>10914</v>
      </c>
      <c r="BL90" s="101">
        <f>+'2grid'!BL90*EM$2</f>
        <v>10914</v>
      </c>
      <c r="BM90" s="101">
        <f>+'2grid'!BM90*EN$2</f>
        <v>10914</v>
      </c>
      <c r="BN90" s="101">
        <f>+'2grid'!BN90*EO$2</f>
        <v>10914</v>
      </c>
      <c r="BO90" s="101">
        <f>+'2grid'!BO90*EP$2</f>
        <v>10914</v>
      </c>
      <c r="BP90" s="101">
        <f>+'2grid'!BP90*EQ$2</f>
        <v>10914</v>
      </c>
      <c r="BQ90" s="101">
        <f>+'2grid'!BQ90*ER$2</f>
        <v>10914</v>
      </c>
      <c r="BR90" s="101">
        <f>+'2grid'!BR90*ES$2</f>
        <v>10914</v>
      </c>
      <c r="BS90" s="101">
        <f>+'2grid'!BS90*ET$2</f>
        <v>10914</v>
      </c>
      <c r="BT90" s="101">
        <f>+'2grid'!BT90*EU$2</f>
        <v>10914</v>
      </c>
      <c r="BU90" s="101">
        <f>+'2grid'!BU90*EV$2</f>
        <v>10914</v>
      </c>
      <c r="BV90" s="101">
        <f>+'2grid'!BV90*EW$2</f>
        <v>10914</v>
      </c>
      <c r="BW90" s="101">
        <f>+'2grid'!BW90*EX$2</f>
        <v>10914</v>
      </c>
      <c r="BX90" s="101">
        <f>+'2grid'!BX90*EY$2</f>
        <v>10914</v>
      </c>
      <c r="BY90" s="101">
        <f>+'2grid'!BY90*EZ$2</f>
        <v>10914</v>
      </c>
      <c r="BZ90" s="101">
        <f>+'2grid'!BZ90*FA$2</f>
        <v>10914</v>
      </c>
      <c r="CA90" s="101">
        <f>+'2grid'!CA90*FB$2</f>
        <v>10914</v>
      </c>
    </row>
    <row r="91" spans="1:79" x14ac:dyDescent="0.2">
      <c r="A91" s="9">
        <v>328</v>
      </c>
      <c r="B91" s="101">
        <f>+'2grid'!B91*CC$2</f>
        <v>0</v>
      </c>
      <c r="C91" s="101">
        <f>+'2grid'!C91*CD$2</f>
        <v>0</v>
      </c>
      <c r="D91" s="101">
        <f>+'2grid'!D91*CE$2</f>
        <v>0</v>
      </c>
      <c r="E91" s="101">
        <f>+'2grid'!E91*CF$2</f>
        <v>0</v>
      </c>
      <c r="F91" s="101">
        <f>+'2grid'!F91*CG$2</f>
        <v>0</v>
      </c>
      <c r="G91" s="101">
        <f>+'2grid'!G91*CH$2</f>
        <v>0</v>
      </c>
      <c r="H91" s="101">
        <f>+'2grid'!H91*CI$2</f>
        <v>0</v>
      </c>
      <c r="I91" s="101">
        <f>+'2grid'!I91*CJ$2</f>
        <v>0</v>
      </c>
      <c r="J91" s="101">
        <f>+'2grid'!J91*CK$2</f>
        <v>0</v>
      </c>
      <c r="K91" s="101">
        <f>+'2grid'!K91*CL$2</f>
        <v>0</v>
      </c>
      <c r="L91" s="101">
        <f>+'2grid'!L91*CM$2</f>
        <v>0</v>
      </c>
      <c r="M91" s="101">
        <f>+'2grid'!M91*CN$2</f>
        <v>0</v>
      </c>
      <c r="N91" s="101">
        <f>+'2grid'!N91*CO$2</f>
        <v>0</v>
      </c>
      <c r="O91" s="101">
        <f>+'2grid'!O91*CP$2</f>
        <v>0</v>
      </c>
      <c r="P91" s="101">
        <f>+'2grid'!P91*CQ$2</f>
        <v>0</v>
      </c>
      <c r="Q91" s="101">
        <f>+'2grid'!Q91*CR$2</f>
        <v>0</v>
      </c>
      <c r="R91" s="101">
        <f>+'2grid'!R91*CS$2</f>
        <v>0</v>
      </c>
      <c r="S91" s="101">
        <f>+'2grid'!S91*CT$2</f>
        <v>0</v>
      </c>
      <c r="T91" s="101">
        <f>+'2grid'!T91*CU$2</f>
        <v>0</v>
      </c>
      <c r="U91" s="101">
        <f>+'2grid'!U91*CV$2</f>
        <v>0</v>
      </c>
      <c r="V91" s="101">
        <f>+'2grid'!V91*CW$2</f>
        <v>0</v>
      </c>
      <c r="W91" s="101">
        <f>+'2grid'!W91*CX$2</f>
        <v>0</v>
      </c>
      <c r="X91" s="101">
        <f>+'2grid'!X91*CY$2</f>
        <v>0</v>
      </c>
      <c r="Y91" s="101">
        <f>+'2grid'!Y91*CZ$2</f>
        <v>0</v>
      </c>
      <c r="Z91" s="101">
        <f>+'2grid'!Z91*DA$2</f>
        <v>0</v>
      </c>
      <c r="AA91" s="101">
        <f>+'2grid'!AA91*DB$2</f>
        <v>0</v>
      </c>
      <c r="AB91" s="101">
        <f>+'2grid'!AB91*DC$2</f>
        <v>174.48736284312665</v>
      </c>
      <c r="AC91" s="101">
        <f>+'2grid'!AC91*DD$2</f>
        <v>246.24900020640385</v>
      </c>
      <c r="AD91" s="101">
        <f>+'2grid'!AD91*DE$2</f>
        <v>260.75169800957184</v>
      </c>
      <c r="AE91" s="101">
        <f>+'2grid'!AE91*DF$2</f>
        <v>275.90121104327432</v>
      </c>
      <c r="AF91" s="101">
        <f>+'2grid'!AF91*DG$2</f>
        <v>291.7178735682395</v>
      </c>
      <c r="AG91" s="101">
        <f>+'2grid'!AG91*DH$2</f>
        <v>308.22209063293161</v>
      </c>
      <c r="AH91" s="101">
        <f>+'2grid'!AH91*DI$2</f>
        <v>325.43427970069462</v>
      </c>
      <c r="AI91" s="101">
        <f>+'2grid'!AI91*DJ$2</f>
        <v>343.3748056520551</v>
      </c>
      <c r="AJ91" s="101">
        <f>+'2grid'!AJ91*DK$2</f>
        <v>362.06390862051512</v>
      </c>
      <c r="AK91" s="101">
        <f>+'2grid'!AK91*DL$2</f>
        <v>381.52162408155101</v>
      </c>
      <c r="AL91" s="101">
        <f>+'2grid'!AL91*DM$2</f>
        <v>401.76769457336815</v>
      </c>
      <c r="AM91" s="101">
        <f>+'2grid'!AM91*DN$2</f>
        <v>422.82147238408828</v>
      </c>
      <c r="AN91" s="101">
        <f>+'2grid'!AN91*DO$2</f>
        <v>449.63364342811695</v>
      </c>
      <c r="AO91" s="101">
        <f>+'2grid'!AO91*DP$2</f>
        <v>479.88401830108478</v>
      </c>
      <c r="AP91" s="101">
        <f>+'2grid'!AP91*DQ$2</f>
        <v>511.60592807273508</v>
      </c>
      <c r="AQ91" s="101">
        <f>+'2grid'!AQ91*DR$2</f>
        <v>544.84588602065071</v>
      </c>
      <c r="AR91" s="101">
        <f>+'2grid'!AR91*DS$2</f>
        <v>579.64993112080685</v>
      </c>
      <c r="AS91" s="101">
        <f>+'2grid'!AS91*DT$2</f>
        <v>562.10776375649993</v>
      </c>
      <c r="AT91" s="101">
        <f>+'2grid'!AT91*DU$2</f>
        <v>558.28694879605268</v>
      </c>
      <c r="AU91" s="101">
        <f>+'2grid'!AU91*DV$2</f>
        <v>551.43283173116345</v>
      </c>
      <c r="AV91" s="101">
        <f>+'2grid'!AV91*DW$2</f>
        <v>541.19198119216423</v>
      </c>
      <c r="AW91" s="101">
        <f>+'2grid'!AW91*DX$2</f>
        <v>527.18359064104379</v>
      </c>
      <c r="AX91" s="101">
        <f>+'2grid'!AX91*DY$2</f>
        <v>514.65377837584231</v>
      </c>
      <c r="AY91" s="101">
        <f>+'2grid'!AY91*DZ$2</f>
        <v>491.74116523937857</v>
      </c>
      <c r="AZ91" s="101">
        <f>+'2grid'!AZ91*EA$2</f>
        <v>566.3729197315804</v>
      </c>
      <c r="BA91" s="101">
        <f>+'2grid'!BA91*EB$2</f>
        <v>648.46608876072003</v>
      </c>
      <c r="BB91" s="101">
        <f>+'2grid'!BB91*EC$2</f>
        <v>738.65643006159496</v>
      </c>
      <c r="BC91" s="101">
        <f>+'2grid'!BC91*ED$2</f>
        <v>1050.9480000000001</v>
      </c>
      <c r="BD91" s="101">
        <f>+'2grid'!BD91*EE$2</f>
        <v>1042.9560000000001</v>
      </c>
      <c r="BE91" s="101">
        <f>+'2grid'!BE91*EF$2</f>
        <v>1263.92</v>
      </c>
      <c r="BF91" s="101">
        <f>+'2grid'!BF91*EG$2</f>
        <v>1264.44</v>
      </c>
      <c r="BG91" s="101">
        <f>+'2grid'!BG91*EH$2</f>
        <v>1254.5999999999999</v>
      </c>
      <c r="BH91" s="101">
        <f>+'2grid'!BH91*EI$2</f>
        <v>1254.5999999999999</v>
      </c>
      <c r="BI91" s="101">
        <f>+'2grid'!BI91*EJ$2</f>
        <v>1254.5999999999999</v>
      </c>
      <c r="BJ91" s="101">
        <f>+'2grid'!BJ91*EK$2</f>
        <v>1254.5999999999999</v>
      </c>
      <c r="BK91" s="101">
        <f>+'2grid'!BK91*EL$2</f>
        <v>1254.5999999999999</v>
      </c>
      <c r="BL91" s="101">
        <f>+'2grid'!BL91*EM$2</f>
        <v>1254.5999999999999</v>
      </c>
      <c r="BM91" s="101">
        <f>+'2grid'!BM91*EN$2</f>
        <v>1254.5999999999999</v>
      </c>
      <c r="BN91" s="101">
        <f>+'2grid'!BN91*EO$2</f>
        <v>1254.5999999999999</v>
      </c>
      <c r="BO91" s="101">
        <f>+'2grid'!BO91*EP$2</f>
        <v>1254.5999999999999</v>
      </c>
      <c r="BP91" s="101">
        <f>+'2grid'!BP91*EQ$2</f>
        <v>1254.5999999999999</v>
      </c>
      <c r="BQ91" s="101">
        <f>+'2grid'!BQ91*ER$2</f>
        <v>1254.5999999999999</v>
      </c>
      <c r="BR91" s="101">
        <f>+'2grid'!BR91*ES$2</f>
        <v>1254.5999999999999</v>
      </c>
      <c r="BS91" s="101">
        <f>+'2grid'!BS91*ET$2</f>
        <v>1254.5999999999999</v>
      </c>
      <c r="BT91" s="101">
        <f>+'2grid'!BT91*EU$2</f>
        <v>1254.5999999999999</v>
      </c>
      <c r="BU91" s="101">
        <f>+'2grid'!BU91*EV$2</f>
        <v>1254.5999999999999</v>
      </c>
      <c r="BV91" s="101">
        <f>+'2grid'!BV91*EW$2</f>
        <v>1254.5999999999999</v>
      </c>
      <c r="BW91" s="101">
        <f>+'2grid'!BW91*EX$2</f>
        <v>1254.5999999999999</v>
      </c>
      <c r="BX91" s="101">
        <f>+'2grid'!BX91*EY$2</f>
        <v>1254.5999999999999</v>
      </c>
      <c r="BY91" s="101">
        <f>+'2grid'!BY91*EZ$2</f>
        <v>1254.5999999999999</v>
      </c>
      <c r="BZ91" s="101">
        <f>+'2grid'!BZ91*FA$2</f>
        <v>1254.5999999999999</v>
      </c>
      <c r="CA91" s="101">
        <f>+'2grid'!CA91*FB$2</f>
        <v>1254.5999999999999</v>
      </c>
    </row>
    <row r="92" spans="1:79" x14ac:dyDescent="0.2">
      <c r="A92" s="9">
        <v>332</v>
      </c>
      <c r="B92" s="101">
        <f>+'2grid'!B92*CC$2</f>
        <v>0</v>
      </c>
      <c r="C92" s="101">
        <f>+'2grid'!C92*CD$2</f>
        <v>0</v>
      </c>
      <c r="D92" s="101">
        <f>+'2grid'!D92*CE$2</f>
        <v>0</v>
      </c>
      <c r="E92" s="101">
        <f>+'2grid'!E92*CF$2</f>
        <v>0</v>
      </c>
      <c r="F92" s="101">
        <f>+'2grid'!F92*CG$2</f>
        <v>0</v>
      </c>
      <c r="G92" s="101">
        <f>+'2grid'!G92*CH$2</f>
        <v>0</v>
      </c>
      <c r="H92" s="101">
        <f>+'2grid'!H92*CI$2</f>
        <v>0</v>
      </c>
      <c r="I92" s="101">
        <f>+'2grid'!I92*CJ$2</f>
        <v>0</v>
      </c>
      <c r="J92" s="101">
        <f>+'2grid'!J92*CK$2</f>
        <v>0</v>
      </c>
      <c r="K92" s="101">
        <f>+'2grid'!K92*CL$2</f>
        <v>0</v>
      </c>
      <c r="L92" s="101">
        <f>+'2grid'!L92*CM$2</f>
        <v>0</v>
      </c>
      <c r="M92" s="101">
        <f>+'2grid'!M92*CN$2</f>
        <v>0</v>
      </c>
      <c r="N92" s="101">
        <f>+'2grid'!N92*CO$2</f>
        <v>0</v>
      </c>
      <c r="O92" s="101">
        <f>+'2grid'!O92*CP$2</f>
        <v>0</v>
      </c>
      <c r="P92" s="101">
        <f>+'2grid'!P92*CQ$2</f>
        <v>0</v>
      </c>
      <c r="Q92" s="101">
        <f>+'2grid'!Q92*CR$2</f>
        <v>0</v>
      </c>
      <c r="R92" s="101">
        <f>+'2grid'!R92*CS$2</f>
        <v>0</v>
      </c>
      <c r="S92" s="101">
        <f>+'2grid'!S92*CT$2</f>
        <v>0</v>
      </c>
      <c r="T92" s="101">
        <f>+'2grid'!T92*CU$2</f>
        <v>0</v>
      </c>
      <c r="U92" s="101">
        <f>+'2grid'!U92*CV$2</f>
        <v>0</v>
      </c>
      <c r="V92" s="101">
        <f>+'2grid'!V92*CW$2</f>
        <v>0</v>
      </c>
      <c r="W92" s="101">
        <f>+'2grid'!W92*CX$2</f>
        <v>0</v>
      </c>
      <c r="X92" s="101">
        <f>+'2grid'!X92*CY$2</f>
        <v>0</v>
      </c>
      <c r="Y92" s="101">
        <f>+'2grid'!Y92*CZ$2</f>
        <v>0</v>
      </c>
      <c r="Z92" s="101">
        <f>+'2grid'!Z92*DA$2</f>
        <v>0</v>
      </c>
      <c r="AA92" s="101">
        <f>+'2grid'!AA92*DB$2</f>
        <v>0</v>
      </c>
      <c r="AB92" s="101">
        <f>+'2grid'!AB92*DC$2</f>
        <v>5.6665849573849476</v>
      </c>
      <c r="AC92" s="101">
        <f>+'2grid'!AC92*DD$2</f>
        <v>9.0183977168976384</v>
      </c>
      <c r="AD92" s="101">
        <f>+'2grid'!AD92*DE$2</f>
        <v>11.394327036664603</v>
      </c>
      <c r="AE92" s="101">
        <f>+'2grid'!AE92*DF$2</f>
        <v>14.385394249577951</v>
      </c>
      <c r="AF92" s="101">
        <f>+'2grid'!AF92*DG$2</f>
        <v>18.148378492367691</v>
      </c>
      <c r="AG92" s="101">
        <f>+'2grid'!AG92*DH$2</f>
        <v>22.87942879496774</v>
      </c>
      <c r="AH92" s="101">
        <f>+'2grid'!AH92*DI$2</f>
        <v>28.823806941862426</v>
      </c>
      <c r="AI92" s="101">
        <f>+'2grid'!AI92*DJ$2</f>
        <v>36.288005298478453</v>
      </c>
      <c r="AJ92" s="101">
        <f>+'2grid'!AJ92*DK$2</f>
        <v>45.654809194485431</v>
      </c>
      <c r="AK92" s="101">
        <f>+'2grid'!AK92*DL$2</f>
        <v>57.402007576027692</v>
      </c>
      <c r="AL92" s="101">
        <f>+'2grid'!AL92*DM$2</f>
        <v>72.125620659544111</v>
      </c>
      <c r="AM92" s="101">
        <f>+'2grid'!AM92*DN$2</f>
        <v>90.568716168639909</v>
      </c>
      <c r="AN92" s="101">
        <f>+'2grid'!AN92*DO$2</f>
        <v>114.91761491179528</v>
      </c>
      <c r="AO92" s="101">
        <f>+'2grid'!AO92*DP$2</f>
        <v>145.64571413391161</v>
      </c>
      <c r="AP92" s="101">
        <f>+'2grid'!AP92*DQ$2</f>
        <v>166.70886329201835</v>
      </c>
      <c r="AQ92" s="101">
        <f>+'2grid'!AQ92*DR$2</f>
        <v>180.7105995830386</v>
      </c>
      <c r="AR92" s="101">
        <f>+'2grid'!AR92*DS$2</f>
        <v>195.68726711323572</v>
      </c>
      <c r="AS92" s="101">
        <f>+'2grid'!AS92*DT$2</f>
        <v>200.64929070499059</v>
      </c>
      <c r="AT92" s="101">
        <f>+'2grid'!AT92*DU$2</f>
        <v>202.63327138091995</v>
      </c>
      <c r="AU92" s="101">
        <f>+'2grid'!AU92*DV$2</f>
        <v>196.89487560530702</v>
      </c>
      <c r="AV92" s="101">
        <f>+'2grid'!AV92*DW$2</f>
        <v>201.24222463787302</v>
      </c>
      <c r="AW92" s="101">
        <f>+'2grid'!AW92*DX$2</f>
        <v>204.15292351139735</v>
      </c>
      <c r="AX92" s="101">
        <f>+'2grid'!AX92*DY$2</f>
        <v>213.33432965323522</v>
      </c>
      <c r="AY92" s="101">
        <f>+'2grid'!AY92*DZ$2</f>
        <v>223.37515669431841</v>
      </c>
      <c r="AZ92" s="101">
        <f>+'2grid'!AZ92*EA$2</f>
        <v>273.81496939872517</v>
      </c>
      <c r="BA92" s="101">
        <f>+'2grid'!BA92*EB$2</f>
        <v>332.34963424781068</v>
      </c>
      <c r="BB92" s="101">
        <f>+'2grid'!BB92*EC$2</f>
        <v>413.7373001207207</v>
      </c>
      <c r="BC92" s="101">
        <f>+'2grid'!BC92*ED$2</f>
        <v>526</v>
      </c>
      <c r="BD92" s="101">
        <f>+'2grid'!BD92*EE$2</f>
        <v>522</v>
      </c>
      <c r="BE92" s="101">
        <f>+'2grid'!BE92*EF$2</f>
        <v>518</v>
      </c>
      <c r="BF92" s="101">
        <f>+'2grid'!BF92*EG$2</f>
        <v>510.916</v>
      </c>
      <c r="BG92" s="101">
        <f>+'2grid'!BG92*EH$2</f>
        <v>499.8</v>
      </c>
      <c r="BH92" s="101">
        <f>+'2grid'!BH92*EI$2</f>
        <v>499.8</v>
      </c>
      <c r="BI92" s="101">
        <f>+'2grid'!BI92*EJ$2</f>
        <v>499.8</v>
      </c>
      <c r="BJ92" s="101">
        <f>+'2grid'!BJ92*EK$2</f>
        <v>499.8</v>
      </c>
      <c r="BK92" s="101">
        <f>+'2grid'!BK92*EL$2</f>
        <v>499.8</v>
      </c>
      <c r="BL92" s="101">
        <f>+'2grid'!BL92*EM$2</f>
        <v>499.8</v>
      </c>
      <c r="BM92" s="101">
        <f>+'2grid'!BM92*EN$2</f>
        <v>499.8</v>
      </c>
      <c r="BN92" s="101">
        <f>+'2grid'!BN92*EO$2</f>
        <v>499.8</v>
      </c>
      <c r="BO92" s="101">
        <f>+'2grid'!BO92*EP$2</f>
        <v>499.8</v>
      </c>
      <c r="BP92" s="101">
        <f>+'2grid'!BP92*EQ$2</f>
        <v>499.8</v>
      </c>
      <c r="BQ92" s="101">
        <f>+'2grid'!BQ92*ER$2</f>
        <v>499.8</v>
      </c>
      <c r="BR92" s="101">
        <f>+'2grid'!BR92*ES$2</f>
        <v>499.8</v>
      </c>
      <c r="BS92" s="101">
        <f>+'2grid'!BS92*ET$2</f>
        <v>499.8</v>
      </c>
      <c r="BT92" s="101">
        <f>+'2grid'!BT92*EU$2</f>
        <v>499.8</v>
      </c>
      <c r="BU92" s="101">
        <f>+'2grid'!BU92*EV$2</f>
        <v>499.8</v>
      </c>
      <c r="BV92" s="101">
        <f>+'2grid'!BV92*EW$2</f>
        <v>499.8</v>
      </c>
      <c r="BW92" s="101">
        <f>+'2grid'!BW92*EX$2</f>
        <v>499.8</v>
      </c>
      <c r="BX92" s="101">
        <f>+'2grid'!BX92*EY$2</f>
        <v>499.8</v>
      </c>
      <c r="BY92" s="101">
        <f>+'2grid'!BY92*EZ$2</f>
        <v>499.8</v>
      </c>
      <c r="BZ92" s="101">
        <f>+'2grid'!BZ92*FA$2</f>
        <v>499.8</v>
      </c>
      <c r="CA92" s="101">
        <f>+'2grid'!CA92*FB$2</f>
        <v>499.8</v>
      </c>
    </row>
    <row r="93" spans="1:79" x14ac:dyDescent="0.2">
      <c r="A93" s="9">
        <v>334</v>
      </c>
      <c r="B93" s="101">
        <f>+'2grid'!B93*CC$2</f>
        <v>0</v>
      </c>
      <c r="C93" s="101">
        <f>+'2grid'!C93*CD$2</f>
        <v>0</v>
      </c>
      <c r="D93" s="101">
        <f>+'2grid'!D93*CE$2</f>
        <v>0</v>
      </c>
      <c r="E93" s="101">
        <f>+'2grid'!E93*CF$2</f>
        <v>0</v>
      </c>
      <c r="F93" s="101">
        <f>+'2grid'!F93*CG$2</f>
        <v>0</v>
      </c>
      <c r="G93" s="101">
        <f>+'2grid'!G93*CH$2</f>
        <v>0</v>
      </c>
      <c r="H93" s="101">
        <f>+'2grid'!H93*CI$2</f>
        <v>0</v>
      </c>
      <c r="I93" s="101">
        <f>+'2grid'!I93*CJ$2</f>
        <v>0</v>
      </c>
      <c r="J93" s="101">
        <f>+'2grid'!J93*CK$2</f>
        <v>0</v>
      </c>
      <c r="K93" s="101">
        <f>+'2grid'!K93*CL$2</f>
        <v>0</v>
      </c>
      <c r="L93" s="101">
        <f>+'2grid'!L93*CM$2</f>
        <v>0</v>
      </c>
      <c r="M93" s="101">
        <f>+'2grid'!M93*CN$2</f>
        <v>0</v>
      </c>
      <c r="N93" s="101">
        <f>+'2grid'!N93*CO$2</f>
        <v>0</v>
      </c>
      <c r="O93" s="101">
        <f>+'2grid'!O93*CP$2</f>
        <v>0</v>
      </c>
      <c r="P93" s="101">
        <f>+'2grid'!P93*CQ$2</f>
        <v>0</v>
      </c>
      <c r="Q93" s="101">
        <f>+'2grid'!Q93*CR$2</f>
        <v>0</v>
      </c>
      <c r="R93" s="101">
        <f>+'2grid'!R93*CS$2</f>
        <v>0</v>
      </c>
      <c r="S93" s="101">
        <f>+'2grid'!S93*CT$2</f>
        <v>0</v>
      </c>
      <c r="T93" s="101">
        <f>+'2grid'!T93*CU$2</f>
        <v>0</v>
      </c>
      <c r="U93" s="101">
        <f>+'2grid'!U93*CV$2</f>
        <v>0</v>
      </c>
      <c r="V93" s="101">
        <f>+'2grid'!V93*CW$2</f>
        <v>0</v>
      </c>
      <c r="W93" s="101">
        <f>+'2grid'!W93*CX$2</f>
        <v>0</v>
      </c>
      <c r="X93" s="101">
        <f>+'2grid'!X93*CY$2</f>
        <v>0</v>
      </c>
      <c r="Y93" s="101">
        <f>+'2grid'!Y93*CZ$2</f>
        <v>0</v>
      </c>
      <c r="Z93" s="101">
        <f>+'2grid'!Z93*DA$2</f>
        <v>0</v>
      </c>
      <c r="AA93" s="101">
        <f>+'2grid'!AA93*DB$2</f>
        <v>0</v>
      </c>
      <c r="AB93" s="101">
        <f>+'2grid'!AB93*DC$2</f>
        <v>0</v>
      </c>
      <c r="AC93" s="101">
        <f>+'2grid'!AC93*DD$2</f>
        <v>0</v>
      </c>
      <c r="AD93" s="101">
        <f>+'2grid'!AD93*DE$2</f>
        <v>0</v>
      </c>
      <c r="AE93" s="101">
        <f>+'2grid'!AE93*DF$2</f>
        <v>0</v>
      </c>
      <c r="AF93" s="101">
        <f>+'2grid'!AF93*DG$2</f>
        <v>0</v>
      </c>
      <c r="AG93" s="101">
        <f>+'2grid'!AG93*DH$2</f>
        <v>0</v>
      </c>
      <c r="AH93" s="101">
        <f>+'2grid'!AH93*DI$2</f>
        <v>0</v>
      </c>
      <c r="AI93" s="101">
        <f>+'2grid'!AI93*DJ$2</f>
        <v>0</v>
      </c>
      <c r="AJ93" s="101">
        <f>+'2grid'!AJ93*DK$2</f>
        <v>0</v>
      </c>
      <c r="AK93" s="101">
        <f>+'2grid'!AK93*DL$2</f>
        <v>0</v>
      </c>
      <c r="AL93" s="101">
        <f>+'2grid'!AL93*DM$2</f>
        <v>0</v>
      </c>
      <c r="AM93" s="101">
        <f>+'2grid'!AM93*DN$2</f>
        <v>0</v>
      </c>
      <c r="AN93" s="101">
        <f>+'2grid'!AN93*DO$2</f>
        <v>0</v>
      </c>
      <c r="AO93" s="101">
        <f>+'2grid'!AO93*DP$2</f>
        <v>0</v>
      </c>
      <c r="AP93" s="101">
        <f>+'2grid'!AP93*DQ$2</f>
        <v>0</v>
      </c>
      <c r="AQ93" s="101">
        <f>+'2grid'!AQ93*DR$2</f>
        <v>0</v>
      </c>
      <c r="AR93" s="101">
        <f>+'2grid'!AR93*DS$2</f>
        <v>0</v>
      </c>
      <c r="AS93" s="101">
        <f>+'2grid'!AS93*DT$2</f>
        <v>0</v>
      </c>
      <c r="AT93" s="101">
        <f>+'2grid'!AT93*DU$2</f>
        <v>0</v>
      </c>
      <c r="AU93" s="101">
        <f>+'2grid'!AU93*DV$2</f>
        <v>0</v>
      </c>
      <c r="AV93" s="101">
        <f>+'2grid'!AV93*DW$2</f>
        <v>0</v>
      </c>
      <c r="AW93" s="101">
        <f>+'2grid'!AW93*DX$2</f>
        <v>0</v>
      </c>
      <c r="AX93" s="101">
        <f>+'2grid'!AX93*DY$2</f>
        <v>0</v>
      </c>
      <c r="AY93" s="101">
        <f>+'2grid'!AY93*DZ$2</f>
        <v>0</v>
      </c>
      <c r="AZ93" s="101">
        <f>+'2grid'!AZ93*EA$2</f>
        <v>0</v>
      </c>
      <c r="BA93" s="101">
        <f>+'2grid'!BA93*EB$2</f>
        <v>0</v>
      </c>
      <c r="BB93" s="101">
        <f>+'2grid'!BB93*EC$2</f>
        <v>0</v>
      </c>
      <c r="BC93" s="101">
        <f>+'2grid'!BC93*ED$2</f>
        <v>0</v>
      </c>
      <c r="BD93" s="101">
        <f>+'2grid'!BD93*EE$2</f>
        <v>0</v>
      </c>
      <c r="BE93" s="101">
        <f>+'2grid'!BE93*EF$2</f>
        <v>0</v>
      </c>
      <c r="BF93" s="101">
        <f>+'2grid'!BF93*EG$2</f>
        <v>0</v>
      </c>
      <c r="BG93" s="101">
        <f>+'2grid'!BG93*EH$2</f>
        <v>0</v>
      </c>
      <c r="BH93" s="101">
        <f>+'2grid'!BH93*EI$2</f>
        <v>0</v>
      </c>
      <c r="BI93" s="101">
        <f>+'2grid'!BI93*EJ$2</f>
        <v>0</v>
      </c>
      <c r="BJ93" s="101">
        <f>+'2grid'!BJ93*EK$2</f>
        <v>0</v>
      </c>
      <c r="BK93" s="101">
        <f>+'2grid'!BK93*EL$2</f>
        <v>0</v>
      </c>
      <c r="BL93" s="101">
        <f>+'2grid'!BL93*EM$2</f>
        <v>0</v>
      </c>
      <c r="BM93" s="101">
        <f>+'2grid'!BM93*EN$2</f>
        <v>0</v>
      </c>
      <c r="BN93" s="101">
        <f>+'2grid'!BN93*EO$2</f>
        <v>0</v>
      </c>
      <c r="BO93" s="101">
        <f>+'2grid'!BO93*EP$2</f>
        <v>0</v>
      </c>
      <c r="BP93" s="101">
        <f>+'2grid'!BP93*EQ$2</f>
        <v>0</v>
      </c>
      <c r="BQ93" s="101">
        <f>+'2grid'!BQ93*ER$2</f>
        <v>0</v>
      </c>
      <c r="BR93" s="101">
        <f>+'2grid'!BR93*ES$2</f>
        <v>0</v>
      </c>
      <c r="BS93" s="101">
        <f>+'2grid'!BS93*ET$2</f>
        <v>0</v>
      </c>
      <c r="BT93" s="101">
        <f>+'2grid'!BT93*EU$2</f>
        <v>0</v>
      </c>
      <c r="BU93" s="101">
        <f>+'2grid'!BU93*EV$2</f>
        <v>0</v>
      </c>
      <c r="BV93" s="101">
        <f>+'2grid'!BV93*EW$2</f>
        <v>0</v>
      </c>
      <c r="BW93" s="101">
        <f>+'2grid'!BW93*EX$2</f>
        <v>0</v>
      </c>
      <c r="BX93" s="101">
        <f>+'2grid'!BX93*EY$2</f>
        <v>0</v>
      </c>
      <c r="BY93" s="101">
        <f>+'2grid'!BY93*EZ$2</f>
        <v>0</v>
      </c>
      <c r="BZ93" s="101">
        <f>+'2grid'!BZ93*FA$2</f>
        <v>0</v>
      </c>
      <c r="CA93" s="101">
        <f>+'2grid'!CA93*FB$2</f>
        <v>0</v>
      </c>
    </row>
    <row r="94" spans="1:79" x14ac:dyDescent="0.2">
      <c r="A94" s="9">
        <v>336</v>
      </c>
      <c r="B94" s="101">
        <f>+'2grid'!B94*CC$2</f>
        <v>0</v>
      </c>
      <c r="C94" s="101">
        <f>+'2grid'!C94*CD$2</f>
        <v>0</v>
      </c>
      <c r="D94" s="101">
        <f>+'2grid'!D94*CE$2</f>
        <v>0</v>
      </c>
      <c r="E94" s="101">
        <f>+'2grid'!E94*CF$2</f>
        <v>0</v>
      </c>
      <c r="F94" s="101">
        <f>+'2grid'!F94*CG$2</f>
        <v>0</v>
      </c>
      <c r="G94" s="101">
        <f>+'2grid'!G94*CH$2</f>
        <v>0</v>
      </c>
      <c r="H94" s="101">
        <f>+'2grid'!H94*CI$2</f>
        <v>0</v>
      </c>
      <c r="I94" s="101">
        <f>+'2grid'!I94*CJ$2</f>
        <v>0</v>
      </c>
      <c r="J94" s="101">
        <f>+'2grid'!J94*CK$2</f>
        <v>0</v>
      </c>
      <c r="K94" s="101">
        <f>+'2grid'!K94*CL$2</f>
        <v>0</v>
      </c>
      <c r="L94" s="101">
        <f>+'2grid'!L94*CM$2</f>
        <v>0</v>
      </c>
      <c r="M94" s="101">
        <f>+'2grid'!M94*CN$2</f>
        <v>0</v>
      </c>
      <c r="N94" s="101">
        <f>+'2grid'!N94*CO$2</f>
        <v>0</v>
      </c>
      <c r="O94" s="101">
        <f>+'2grid'!O94*CP$2</f>
        <v>0</v>
      </c>
      <c r="P94" s="101">
        <f>+'2grid'!P94*CQ$2</f>
        <v>0</v>
      </c>
      <c r="Q94" s="101">
        <f>+'2grid'!Q94*CR$2</f>
        <v>0</v>
      </c>
      <c r="R94" s="101">
        <f>+'2grid'!R94*CS$2</f>
        <v>0</v>
      </c>
      <c r="S94" s="101">
        <f>+'2grid'!S94*CT$2</f>
        <v>0</v>
      </c>
      <c r="T94" s="101">
        <f>+'2grid'!T94*CU$2</f>
        <v>0</v>
      </c>
      <c r="U94" s="101">
        <f>+'2grid'!U94*CV$2</f>
        <v>0</v>
      </c>
      <c r="V94" s="101">
        <f>+'2grid'!V94*CW$2</f>
        <v>0</v>
      </c>
      <c r="W94" s="101">
        <f>+'2grid'!W94*CX$2</f>
        <v>0</v>
      </c>
      <c r="X94" s="101">
        <f>+'2grid'!X94*CY$2</f>
        <v>0</v>
      </c>
      <c r="Y94" s="101">
        <f>+'2grid'!Y94*CZ$2</f>
        <v>0</v>
      </c>
      <c r="Z94" s="101">
        <f>+'2grid'!Z94*DA$2</f>
        <v>0</v>
      </c>
      <c r="AA94" s="101">
        <f>+'2grid'!AA94*DB$2</f>
        <v>0</v>
      </c>
      <c r="AB94" s="101">
        <f>+'2grid'!AB94*DC$2</f>
        <v>0</v>
      </c>
      <c r="AC94" s="101">
        <f>+'2grid'!AC94*DD$2</f>
        <v>0</v>
      </c>
      <c r="AD94" s="101">
        <f>+'2grid'!AD94*DE$2</f>
        <v>0</v>
      </c>
      <c r="AE94" s="101">
        <f>+'2grid'!AE94*DF$2</f>
        <v>0</v>
      </c>
      <c r="AF94" s="101">
        <f>+'2grid'!AF94*DG$2</f>
        <v>0</v>
      </c>
      <c r="AG94" s="101">
        <f>+'2grid'!AG94*DH$2</f>
        <v>0</v>
      </c>
      <c r="AH94" s="101">
        <f>+'2grid'!AH94*DI$2</f>
        <v>0</v>
      </c>
      <c r="AI94" s="101">
        <f>+'2grid'!AI94*DJ$2</f>
        <v>0</v>
      </c>
      <c r="AJ94" s="101">
        <f>+'2grid'!AJ94*DK$2</f>
        <v>0</v>
      </c>
      <c r="AK94" s="101">
        <f>+'2grid'!AK94*DL$2</f>
        <v>0</v>
      </c>
      <c r="AL94" s="101">
        <f>+'2grid'!AL94*DM$2</f>
        <v>0</v>
      </c>
      <c r="AM94" s="101">
        <f>+'2grid'!AM94*DN$2</f>
        <v>0</v>
      </c>
      <c r="AN94" s="101">
        <f>+'2grid'!AN94*DO$2</f>
        <v>0</v>
      </c>
      <c r="AO94" s="101">
        <f>+'2grid'!AO94*DP$2</f>
        <v>0</v>
      </c>
      <c r="AP94" s="101">
        <f>+'2grid'!AP94*DQ$2</f>
        <v>0</v>
      </c>
      <c r="AQ94" s="101">
        <f>+'2grid'!AQ94*DR$2</f>
        <v>0</v>
      </c>
      <c r="AR94" s="101">
        <f>+'2grid'!AR94*DS$2</f>
        <v>0</v>
      </c>
      <c r="AS94" s="101">
        <f>+'2grid'!AS94*DT$2</f>
        <v>0</v>
      </c>
      <c r="AT94" s="101">
        <f>+'2grid'!AT94*DU$2</f>
        <v>0</v>
      </c>
      <c r="AU94" s="101">
        <f>+'2grid'!AU94*DV$2</f>
        <v>0</v>
      </c>
      <c r="AV94" s="101">
        <f>+'2grid'!AV94*DW$2</f>
        <v>0</v>
      </c>
      <c r="AW94" s="101">
        <f>+'2grid'!AW94*DX$2</f>
        <v>0</v>
      </c>
      <c r="AX94" s="101">
        <f>+'2grid'!AX94*DY$2</f>
        <v>0</v>
      </c>
      <c r="AY94" s="101">
        <f>+'2grid'!AY94*DZ$2</f>
        <v>0</v>
      </c>
      <c r="AZ94" s="101">
        <f>+'2grid'!AZ94*EA$2</f>
        <v>0</v>
      </c>
      <c r="BA94" s="101">
        <f>+'2grid'!BA94*EB$2</f>
        <v>0</v>
      </c>
      <c r="BB94" s="101">
        <f>+'2grid'!BB94*EC$2</f>
        <v>0</v>
      </c>
      <c r="BC94" s="101">
        <f>+'2grid'!BC94*ED$2</f>
        <v>0</v>
      </c>
      <c r="BD94" s="101">
        <f>+'2grid'!BD94*EE$2</f>
        <v>0</v>
      </c>
      <c r="BE94" s="101">
        <f>+'2grid'!BE94*EF$2</f>
        <v>0</v>
      </c>
      <c r="BF94" s="101">
        <f>+'2grid'!BF94*EG$2</f>
        <v>0</v>
      </c>
      <c r="BG94" s="101">
        <f>+'2grid'!BG94*EH$2</f>
        <v>0</v>
      </c>
      <c r="BH94" s="101">
        <f>+'2grid'!BH94*EI$2</f>
        <v>0</v>
      </c>
      <c r="BI94" s="101">
        <f>+'2grid'!BI94*EJ$2</f>
        <v>0</v>
      </c>
      <c r="BJ94" s="101">
        <f>+'2grid'!BJ94*EK$2</f>
        <v>0</v>
      </c>
      <c r="BK94" s="101">
        <f>+'2grid'!BK94*EL$2</f>
        <v>0</v>
      </c>
      <c r="BL94" s="101">
        <f>+'2grid'!BL94*EM$2</f>
        <v>0</v>
      </c>
      <c r="BM94" s="101">
        <f>+'2grid'!BM94*EN$2</f>
        <v>0</v>
      </c>
      <c r="BN94" s="101">
        <f>+'2grid'!BN94*EO$2</f>
        <v>0</v>
      </c>
      <c r="BO94" s="101">
        <f>+'2grid'!BO94*EP$2</f>
        <v>0</v>
      </c>
      <c r="BP94" s="101">
        <f>+'2grid'!BP94*EQ$2</f>
        <v>0</v>
      </c>
      <c r="BQ94" s="101">
        <f>+'2grid'!BQ94*ER$2</f>
        <v>0</v>
      </c>
      <c r="BR94" s="101">
        <f>+'2grid'!BR94*ES$2</f>
        <v>0</v>
      </c>
      <c r="BS94" s="101">
        <f>+'2grid'!BS94*ET$2</f>
        <v>0</v>
      </c>
      <c r="BT94" s="101">
        <f>+'2grid'!BT94*EU$2</f>
        <v>0</v>
      </c>
      <c r="BU94" s="101">
        <f>+'2grid'!BU94*EV$2</f>
        <v>0</v>
      </c>
      <c r="BV94" s="101">
        <f>+'2grid'!BV94*EW$2</f>
        <v>0</v>
      </c>
      <c r="BW94" s="101">
        <f>+'2grid'!BW94*EX$2</f>
        <v>0</v>
      </c>
      <c r="BX94" s="101">
        <f>+'2grid'!BX94*EY$2</f>
        <v>0</v>
      </c>
      <c r="BY94" s="101">
        <f>+'2grid'!BY94*EZ$2</f>
        <v>0</v>
      </c>
      <c r="BZ94" s="101">
        <f>+'2grid'!BZ94*FA$2</f>
        <v>0</v>
      </c>
      <c r="CA94" s="101">
        <f>+'2grid'!CA94*FB$2</f>
        <v>0</v>
      </c>
    </row>
    <row r="95" spans="1:79" x14ac:dyDescent="0.2">
      <c r="A95" s="9">
        <v>340</v>
      </c>
      <c r="B95" s="101">
        <f>+'2grid'!B95*CC$2</f>
        <v>0</v>
      </c>
      <c r="C95" s="101">
        <f>+'2grid'!C95*CD$2</f>
        <v>0</v>
      </c>
      <c r="D95" s="101">
        <f>+'2grid'!D95*CE$2</f>
        <v>0</v>
      </c>
      <c r="E95" s="101">
        <f>+'2grid'!E95*CF$2</f>
        <v>0</v>
      </c>
      <c r="F95" s="101">
        <f>+'2grid'!F95*CG$2</f>
        <v>0</v>
      </c>
      <c r="G95" s="101">
        <f>+'2grid'!G95*CH$2</f>
        <v>0</v>
      </c>
      <c r="H95" s="101">
        <f>+'2grid'!H95*CI$2</f>
        <v>0</v>
      </c>
      <c r="I95" s="101">
        <f>+'2grid'!I95*CJ$2</f>
        <v>0</v>
      </c>
      <c r="J95" s="101">
        <f>+'2grid'!J95*CK$2</f>
        <v>0</v>
      </c>
      <c r="K95" s="101">
        <f>+'2grid'!K95*CL$2</f>
        <v>0</v>
      </c>
      <c r="L95" s="101">
        <f>+'2grid'!L95*CM$2</f>
        <v>0</v>
      </c>
      <c r="M95" s="101">
        <f>+'2grid'!M95*CN$2</f>
        <v>0</v>
      </c>
      <c r="N95" s="101">
        <f>+'2grid'!N95*CO$2</f>
        <v>0</v>
      </c>
      <c r="O95" s="101">
        <f>+'2grid'!O95*CP$2</f>
        <v>0</v>
      </c>
      <c r="P95" s="101">
        <f>+'2grid'!P95*CQ$2</f>
        <v>0</v>
      </c>
      <c r="Q95" s="101">
        <f>+'2grid'!Q95*CR$2</f>
        <v>0</v>
      </c>
      <c r="R95" s="101">
        <f>+'2grid'!R95*CS$2</f>
        <v>0</v>
      </c>
      <c r="S95" s="101">
        <f>+'2grid'!S95*CT$2</f>
        <v>0</v>
      </c>
      <c r="T95" s="101">
        <f>+'2grid'!T95*CU$2</f>
        <v>0</v>
      </c>
      <c r="U95" s="101">
        <f>+'2grid'!U95*CV$2</f>
        <v>0</v>
      </c>
      <c r="V95" s="101">
        <f>+'2grid'!V95*CW$2</f>
        <v>0</v>
      </c>
      <c r="W95" s="101">
        <f>+'2grid'!W95*CX$2</f>
        <v>0</v>
      </c>
      <c r="X95" s="101">
        <f>+'2grid'!X95*CY$2</f>
        <v>0</v>
      </c>
      <c r="Y95" s="101">
        <f>+'2grid'!Y95*CZ$2</f>
        <v>0</v>
      </c>
      <c r="Z95" s="101">
        <f>+'2grid'!Z95*DA$2</f>
        <v>0</v>
      </c>
      <c r="AA95" s="101">
        <f>+'2grid'!AA95*DB$2</f>
        <v>0</v>
      </c>
      <c r="AB95" s="101">
        <f>+'2grid'!AB95*DC$2</f>
        <v>259.91530292492376</v>
      </c>
      <c r="AC95" s="101">
        <f>+'2grid'!AC95*DD$2</f>
        <v>94.550052062866655</v>
      </c>
      <c r="AD95" s="101">
        <f>+'2grid'!AD95*DE$2</f>
        <v>98.8631200527782</v>
      </c>
      <c r="AE95" s="101">
        <f>+'2grid'!AE95*DF$2</f>
        <v>103.29531982807825</v>
      </c>
      <c r="AF95" s="101">
        <f>+'2grid'!AF95*DG$2</f>
        <v>107.84746661823397</v>
      </c>
      <c r="AG95" s="101">
        <f>+'2grid'!AG95*DH$2</f>
        <v>112.52021186685032</v>
      </c>
      <c r="AH95" s="101">
        <f>+'2grid'!AH95*DI$2</f>
        <v>117.31402826488564</v>
      </c>
      <c r="AI95" s="101">
        <f>+'2grid'!AI95*DJ$2</f>
        <v>122.22919385325883</v>
      </c>
      <c r="AJ95" s="101">
        <f>+'2grid'!AJ95*DK$2</f>
        <v>127.26577514525295</v>
      </c>
      <c r="AK95" s="101">
        <f>+'2grid'!AK95*DL$2</f>
        <v>132.42360921669368</v>
      </c>
      <c r="AL95" s="101">
        <f>+'2grid'!AL95*DM$2</f>
        <v>137.70228470934549</v>
      </c>
      <c r="AM95" s="101">
        <f>+'2grid'!AM95*DN$2</f>
        <v>143.10112169031416</v>
      </c>
      <c r="AN95" s="101">
        <f>+'2grid'!AN95*DO$2</f>
        <v>150.26736603855048</v>
      </c>
      <c r="AO95" s="101">
        <f>+'2grid'!AO95*DP$2</f>
        <v>157.61190685444058</v>
      </c>
      <c r="AP95" s="101">
        <f>+'2grid'!AP95*DQ$2</f>
        <v>304.05531998056654</v>
      </c>
      <c r="AQ95" s="101">
        <f>+'2grid'!AQ95*DR$2</f>
        <v>358.88979501398899</v>
      </c>
      <c r="AR95" s="101">
        <f>+'2grid'!AR95*DS$2</f>
        <v>423.17852151019804</v>
      </c>
      <c r="AS95" s="101">
        <f>+'2grid'!AS95*DT$2</f>
        <v>434.04219976727728</v>
      </c>
      <c r="AT95" s="101">
        <f>+'2grid'!AT95*DU$2</f>
        <v>428.54104527732898</v>
      </c>
      <c r="AU95" s="101">
        <f>+'2grid'!AU95*DV$2</f>
        <v>420.77521087191843</v>
      </c>
      <c r="AV95" s="101">
        <f>+'2grid'!AV95*DW$2</f>
        <v>410.51729304978704</v>
      </c>
      <c r="AW95" s="101">
        <f>+'2grid'!AW95*DX$2</f>
        <v>397.52510805800449</v>
      </c>
      <c r="AX95" s="101">
        <f>+'2grid'!AX95*DY$2</f>
        <v>385.78063464101308</v>
      </c>
      <c r="AY95" s="101">
        <f>+'2grid'!AY95*DZ$2</f>
        <v>399.17761392790948</v>
      </c>
      <c r="AZ95" s="101">
        <f>+'2grid'!AZ95*EA$2</f>
        <v>566.87508639944224</v>
      </c>
      <c r="BA95" s="101">
        <f>+'2grid'!BA95*EB$2</f>
        <v>784.8850738648955</v>
      </c>
      <c r="BB95" s="101">
        <f>+'2grid'!BB95*EC$2</f>
        <v>1107.0622568512892</v>
      </c>
      <c r="BC95" s="101">
        <f>+'2grid'!BC95*ED$2</f>
        <v>1578</v>
      </c>
      <c r="BD95" s="101">
        <f>+'2grid'!BD95*EE$2</f>
        <v>1566</v>
      </c>
      <c r="BE95" s="101">
        <f>+'2grid'!BE95*EF$2</f>
        <v>1554</v>
      </c>
      <c r="BF95" s="101">
        <f>+'2grid'!BF95*EG$2</f>
        <v>1542</v>
      </c>
      <c r="BG95" s="101">
        <f>+'2grid'!BG95*EH$2</f>
        <v>1538.16</v>
      </c>
      <c r="BH95" s="101">
        <f>+'2grid'!BH95*EI$2</f>
        <v>1538.16</v>
      </c>
      <c r="BI95" s="101">
        <f>+'2grid'!BI95*EJ$2</f>
        <v>1632</v>
      </c>
      <c r="BJ95" s="101">
        <f>+'2grid'!BJ95*EK$2</f>
        <v>1749.3</v>
      </c>
      <c r="BK95" s="101">
        <f>+'2grid'!BK95*EL$2</f>
        <v>1734</v>
      </c>
      <c r="BL95" s="101">
        <f>+'2grid'!BL95*EM$2</f>
        <v>1734</v>
      </c>
      <c r="BM95" s="101">
        <f>+'2grid'!BM95*EN$2</f>
        <v>1734</v>
      </c>
      <c r="BN95" s="101">
        <f>+'2grid'!BN95*EO$2</f>
        <v>1734</v>
      </c>
      <c r="BO95" s="101">
        <f>+'2grid'!BO95*EP$2</f>
        <v>1791.1200000000001</v>
      </c>
      <c r="BP95" s="101">
        <f>+'2grid'!BP95*EQ$2</f>
        <v>1795.2</v>
      </c>
      <c r="BQ95" s="101">
        <f>+'2grid'!BQ95*ER$2</f>
        <v>1795.2</v>
      </c>
      <c r="BR95" s="101">
        <f>+'2grid'!BR95*ES$2</f>
        <v>1795.2</v>
      </c>
      <c r="BS95" s="101">
        <f>+'2grid'!BS95*ET$2</f>
        <v>1795.2</v>
      </c>
      <c r="BT95" s="101">
        <f>+'2grid'!BT95*EU$2</f>
        <v>1816.1440000000014</v>
      </c>
      <c r="BU95" s="101">
        <f>+'2grid'!BU95*EV$2</f>
        <v>1810.5226666666672</v>
      </c>
      <c r="BV95" s="101">
        <f>+'2grid'!BV95*EW$2</f>
        <v>1815.1889777777794</v>
      </c>
      <c r="BW95" s="101">
        <f>+'2grid'!BW95*EX$2</f>
        <v>1821.2616296296305</v>
      </c>
      <c r="BX95" s="101">
        <f>+'2grid'!BX95*EY$2</f>
        <v>1827.384920493829</v>
      </c>
      <c r="BY95" s="101">
        <f>+'2grid'!BY95*EZ$2</f>
        <v>1832.3780793415656</v>
      </c>
      <c r="BZ95" s="101">
        <f>+'2grid'!BZ95*FA$2</f>
        <v>1834.2630266556939</v>
      </c>
      <c r="CA95" s="101">
        <f>+'2grid'!CA95*FB$2</f>
        <v>1841.1391229775977</v>
      </c>
    </row>
    <row r="96" spans="1:79" x14ac:dyDescent="0.2">
      <c r="A96" s="9">
        <v>344</v>
      </c>
      <c r="B96" s="101">
        <f>+'2grid'!B96*CC$2</f>
        <v>0</v>
      </c>
      <c r="C96" s="101">
        <f>+'2grid'!C96*CD$2</f>
        <v>0</v>
      </c>
      <c r="D96" s="101">
        <f>+'2grid'!D96*CE$2</f>
        <v>0</v>
      </c>
      <c r="E96" s="101">
        <f>+'2grid'!E96*CF$2</f>
        <v>0</v>
      </c>
      <c r="F96" s="101">
        <f>+'2grid'!F96*CG$2</f>
        <v>0</v>
      </c>
      <c r="G96" s="101">
        <f>+'2grid'!G96*CH$2</f>
        <v>0</v>
      </c>
      <c r="H96" s="101">
        <f>+'2grid'!H96*CI$2</f>
        <v>0</v>
      </c>
      <c r="I96" s="101">
        <f>+'2grid'!I96*CJ$2</f>
        <v>0</v>
      </c>
      <c r="J96" s="101">
        <f>+'2grid'!J96*CK$2</f>
        <v>0</v>
      </c>
      <c r="K96" s="101">
        <f>+'2grid'!K96*CL$2</f>
        <v>0</v>
      </c>
      <c r="L96" s="101">
        <f>+'2grid'!L96*CM$2</f>
        <v>0</v>
      </c>
      <c r="M96" s="101">
        <f>+'2grid'!M96*CN$2</f>
        <v>0</v>
      </c>
      <c r="N96" s="101">
        <f>+'2grid'!N96*CO$2</f>
        <v>0</v>
      </c>
      <c r="O96" s="101">
        <f>+'2grid'!O96*CP$2</f>
        <v>0</v>
      </c>
      <c r="P96" s="101">
        <f>+'2grid'!P96*CQ$2</f>
        <v>0</v>
      </c>
      <c r="Q96" s="101">
        <f>+'2grid'!Q96*CR$2</f>
        <v>0</v>
      </c>
      <c r="R96" s="101">
        <f>+'2grid'!R96*CS$2</f>
        <v>0</v>
      </c>
      <c r="S96" s="101">
        <f>+'2grid'!S96*CT$2</f>
        <v>0</v>
      </c>
      <c r="T96" s="101">
        <f>+'2grid'!T96*CU$2</f>
        <v>0</v>
      </c>
      <c r="U96" s="101">
        <f>+'2grid'!U96*CV$2</f>
        <v>0</v>
      </c>
      <c r="V96" s="101">
        <f>+'2grid'!V96*CW$2</f>
        <v>0</v>
      </c>
      <c r="W96" s="101">
        <f>+'2grid'!W96*CX$2</f>
        <v>0</v>
      </c>
      <c r="X96" s="101">
        <f>+'2grid'!X96*CY$2</f>
        <v>0</v>
      </c>
      <c r="Y96" s="101">
        <f>+'2grid'!Y96*CZ$2</f>
        <v>0</v>
      </c>
      <c r="Z96" s="101">
        <f>+'2grid'!Z96*DA$2</f>
        <v>0</v>
      </c>
      <c r="AA96" s="101">
        <f>+'2grid'!AA96*DB$2</f>
        <v>0</v>
      </c>
      <c r="AB96" s="101">
        <f>+'2grid'!AB96*DC$2</f>
        <v>0</v>
      </c>
      <c r="AC96" s="101">
        <f>+'2grid'!AC96*DD$2</f>
        <v>0</v>
      </c>
      <c r="AD96" s="101">
        <f>+'2grid'!AD96*DE$2</f>
        <v>0</v>
      </c>
      <c r="AE96" s="101">
        <f>+'2grid'!AE96*DF$2</f>
        <v>0</v>
      </c>
      <c r="AF96" s="101">
        <f>+'2grid'!AF96*DG$2</f>
        <v>0</v>
      </c>
      <c r="AG96" s="101">
        <f>+'2grid'!AG96*DH$2</f>
        <v>0</v>
      </c>
      <c r="AH96" s="101">
        <f>+'2grid'!AH96*DI$2</f>
        <v>0</v>
      </c>
      <c r="AI96" s="101">
        <f>+'2grid'!AI96*DJ$2</f>
        <v>0</v>
      </c>
      <c r="AJ96" s="101">
        <f>+'2grid'!AJ96*DK$2</f>
        <v>0</v>
      </c>
      <c r="AK96" s="101">
        <f>+'2grid'!AK96*DL$2</f>
        <v>0</v>
      </c>
      <c r="AL96" s="101">
        <f>+'2grid'!AL96*DM$2</f>
        <v>0</v>
      </c>
      <c r="AM96" s="101">
        <f>+'2grid'!AM96*DN$2</f>
        <v>0</v>
      </c>
      <c r="AN96" s="101">
        <f>+'2grid'!AN96*DO$2</f>
        <v>0</v>
      </c>
      <c r="AO96" s="101">
        <f>+'2grid'!AO96*DP$2</f>
        <v>0</v>
      </c>
      <c r="AP96" s="101">
        <f>+'2grid'!AP96*DQ$2</f>
        <v>0</v>
      </c>
      <c r="AQ96" s="101">
        <f>+'2grid'!AQ96*DR$2</f>
        <v>0</v>
      </c>
      <c r="AR96" s="101">
        <f>+'2grid'!AR96*DS$2</f>
        <v>0</v>
      </c>
      <c r="AS96" s="101">
        <f>+'2grid'!AS96*DT$2</f>
        <v>0</v>
      </c>
      <c r="AT96" s="101">
        <f>+'2grid'!AT96*DU$2</f>
        <v>0</v>
      </c>
      <c r="AU96" s="101">
        <f>+'2grid'!AU96*DV$2</f>
        <v>0</v>
      </c>
      <c r="AV96" s="101">
        <f>+'2grid'!AV96*DW$2</f>
        <v>0</v>
      </c>
      <c r="AW96" s="101">
        <f>+'2grid'!AW96*DX$2</f>
        <v>0</v>
      </c>
      <c r="AX96" s="101">
        <f>+'2grid'!AX96*DY$2</f>
        <v>0</v>
      </c>
      <c r="AY96" s="101">
        <f>+'2grid'!AY96*DZ$2</f>
        <v>0</v>
      </c>
      <c r="AZ96" s="101">
        <f>+'2grid'!AZ96*EA$2</f>
        <v>0</v>
      </c>
      <c r="BA96" s="101">
        <f>+'2grid'!BA96*EB$2</f>
        <v>0</v>
      </c>
      <c r="BB96" s="101">
        <f>+'2grid'!BB96*EC$2</f>
        <v>0</v>
      </c>
      <c r="BC96" s="101">
        <f>+'2grid'!BC96*ED$2</f>
        <v>0</v>
      </c>
      <c r="BD96" s="101">
        <f>+'2grid'!BD96*EE$2</f>
        <v>0</v>
      </c>
      <c r="BE96" s="101">
        <f>+'2grid'!BE96*EF$2</f>
        <v>0</v>
      </c>
      <c r="BF96" s="101">
        <f>+'2grid'!BF96*EG$2</f>
        <v>0</v>
      </c>
      <c r="BG96" s="101">
        <f>+'2grid'!BG96*EH$2</f>
        <v>0</v>
      </c>
      <c r="BH96" s="101">
        <f>+'2grid'!BH96*EI$2</f>
        <v>0</v>
      </c>
      <c r="BI96" s="101">
        <f>+'2grid'!BI96*EJ$2</f>
        <v>0</v>
      </c>
      <c r="BJ96" s="101">
        <f>+'2grid'!BJ96*EK$2</f>
        <v>0</v>
      </c>
      <c r="BK96" s="101">
        <f>+'2grid'!BK96*EL$2</f>
        <v>0</v>
      </c>
      <c r="BL96" s="101">
        <f>+'2grid'!BL96*EM$2</f>
        <v>0</v>
      </c>
      <c r="BM96" s="101">
        <f>+'2grid'!BM96*EN$2</f>
        <v>0</v>
      </c>
      <c r="BN96" s="101">
        <f>+'2grid'!BN96*EO$2</f>
        <v>0</v>
      </c>
      <c r="BO96" s="101">
        <f>+'2grid'!BO96*EP$2</f>
        <v>0</v>
      </c>
      <c r="BP96" s="101">
        <f>+'2grid'!BP96*EQ$2</f>
        <v>0</v>
      </c>
      <c r="BQ96" s="101">
        <f>+'2grid'!BQ96*ER$2</f>
        <v>0</v>
      </c>
      <c r="BR96" s="101">
        <f>+'2grid'!BR96*ES$2</f>
        <v>0</v>
      </c>
      <c r="BS96" s="101">
        <f>+'2grid'!BS96*ET$2</f>
        <v>0</v>
      </c>
      <c r="BT96" s="101">
        <f>+'2grid'!BT96*EU$2</f>
        <v>0</v>
      </c>
      <c r="BU96" s="101">
        <f>+'2grid'!BU96*EV$2</f>
        <v>0</v>
      </c>
      <c r="BV96" s="101">
        <f>+'2grid'!BV96*EW$2</f>
        <v>0</v>
      </c>
      <c r="BW96" s="101">
        <f>+'2grid'!BW96*EX$2</f>
        <v>0</v>
      </c>
      <c r="BX96" s="101">
        <f>+'2grid'!BX96*EY$2</f>
        <v>0</v>
      </c>
      <c r="BY96" s="101">
        <f>+'2grid'!BY96*EZ$2</f>
        <v>0</v>
      </c>
      <c r="BZ96" s="101">
        <f>+'2grid'!BZ96*FA$2</f>
        <v>0</v>
      </c>
      <c r="CA96" s="101">
        <f>+'2grid'!CA96*FB$2</f>
        <v>0</v>
      </c>
    </row>
    <row r="97" spans="1:79" x14ac:dyDescent="0.2">
      <c r="A97" s="9">
        <v>348</v>
      </c>
      <c r="B97" s="101">
        <f>+'2grid'!B97*CC$2</f>
        <v>0</v>
      </c>
      <c r="C97" s="101">
        <f>+'2grid'!C97*CD$2</f>
        <v>0</v>
      </c>
      <c r="D97" s="101">
        <f>+'2grid'!D97*CE$2</f>
        <v>0</v>
      </c>
      <c r="E97" s="101">
        <f>+'2grid'!E97*CF$2</f>
        <v>0</v>
      </c>
      <c r="F97" s="101">
        <f>+'2grid'!F97*CG$2</f>
        <v>0</v>
      </c>
      <c r="G97" s="101">
        <f>+'2grid'!G97*CH$2</f>
        <v>101.78768279939881</v>
      </c>
      <c r="H97" s="101">
        <f>+'2grid'!H97*CI$2</f>
        <v>134.14362101690145</v>
      </c>
      <c r="I97" s="101">
        <f>+'2grid'!I97*CJ$2</f>
        <v>176.7241340764547</v>
      </c>
      <c r="J97" s="101">
        <f>+'2grid'!J97*CK$2</f>
        <v>349.10681164906839</v>
      </c>
      <c r="K97" s="101">
        <f>+'2grid'!K97*CL$2</f>
        <v>517.03674027788622</v>
      </c>
      <c r="L97" s="101">
        <f>+'2grid'!L97*CM$2</f>
        <v>510.30077011240246</v>
      </c>
      <c r="M97" s="101">
        <f>+'2grid'!M97*CN$2</f>
        <v>479.12855112363582</v>
      </c>
      <c r="N97" s="101">
        <f>+'2grid'!N97*CO$2</f>
        <v>449.59931233798085</v>
      </c>
      <c r="O97" s="101">
        <f>+'2grid'!O97*CP$2</f>
        <v>421.63278341287366</v>
      </c>
      <c r="P97" s="101">
        <f>+'2grid'!P97*CQ$2</f>
        <v>395.15243820339913</v>
      </c>
      <c r="Q97" s="101">
        <f>+'2grid'!Q97*CR$2</f>
        <v>308.4044379084969</v>
      </c>
      <c r="R97" s="101">
        <f>+'2grid'!R97*CS$2</f>
        <v>230.90793812636178</v>
      </c>
      <c r="S97" s="101">
        <f>+'2grid'!S97*CT$2</f>
        <v>538.99606379084992</v>
      </c>
      <c r="T97" s="101">
        <f>+'2grid'!T97*CU$2</f>
        <v>1057.6994805429863</v>
      </c>
      <c r="U97" s="101">
        <f>+'2grid'!U97*CV$2</f>
        <v>1883.8151420963443</v>
      </c>
      <c r="V97" s="101">
        <f>+'2grid'!V97*CW$2</f>
        <v>2423.1777264239026</v>
      </c>
      <c r="W97" s="101">
        <f>+'2grid'!W97*CX$2</f>
        <v>3586.980847058825</v>
      </c>
      <c r="X97" s="101">
        <f>+'2grid'!X97*CY$2</f>
        <v>3666.0589080610016</v>
      </c>
      <c r="Y97" s="101">
        <f>+'2grid'!Y97*CZ$2</f>
        <v>4082.4048992374715</v>
      </c>
      <c r="Z97" s="101">
        <f>+'2grid'!Z97*DA$2</f>
        <v>3640.6322699849161</v>
      </c>
      <c r="AA97" s="101">
        <f>+'2grid'!AA97*DB$2</f>
        <v>3171.3597381082063</v>
      </c>
      <c r="AB97" s="101">
        <f>+'2grid'!AB97*DC$2</f>
        <v>2488.4877321623089</v>
      </c>
      <c r="AC97" s="101">
        <f>+'2grid'!AC97*DD$2</f>
        <v>2792.0638461538451</v>
      </c>
      <c r="AD97" s="101">
        <f>+'2grid'!AD97*DE$2</f>
        <v>2818.6467398023519</v>
      </c>
      <c r="AE97" s="101">
        <f>+'2grid'!AE97*DF$2</f>
        <v>2798.6156750520081</v>
      </c>
      <c r="AF97" s="101">
        <f>+'2grid'!AF97*DG$2</f>
        <v>2733.8154198211696</v>
      </c>
      <c r="AG97" s="101">
        <f>+'2grid'!AG97*DH$2</f>
        <v>2626.0907420281937</v>
      </c>
      <c r="AH97" s="101">
        <f>+'2grid'!AH97*DI$2</f>
        <v>2477.2864095914347</v>
      </c>
      <c r="AI97" s="101">
        <f>+'2grid'!AI97*DJ$2</f>
        <v>2499.4194415940046</v>
      </c>
      <c r="AJ97" s="101">
        <f>+'2grid'!AJ97*DK$2</f>
        <v>2505.2085645524589</v>
      </c>
      <c r="AK97" s="101">
        <f>+'2grid'!AK97*DL$2</f>
        <v>2495.3012746613867</v>
      </c>
      <c r="AL97" s="101">
        <f>+'2grid'!AL97*DM$2</f>
        <v>2470.3450681153754</v>
      </c>
      <c r="AM97" s="101">
        <f>+'2grid'!AM97*DN$2</f>
        <v>2430.9874411090141</v>
      </c>
      <c r="AN97" s="101">
        <f>+'2grid'!AN97*DO$2</f>
        <v>2398.8279419197634</v>
      </c>
      <c r="AO97" s="101">
        <f>+'2grid'!AO97*DP$2</f>
        <v>2354.9428026816004</v>
      </c>
      <c r="AP97" s="101">
        <f>+'2grid'!AP97*DQ$2</f>
        <v>2482.1498608632419</v>
      </c>
      <c r="AQ97" s="101">
        <f>+'2grid'!AQ97*DR$2</f>
        <v>2573.0997211636613</v>
      </c>
      <c r="AR97" s="101">
        <f>+'2grid'!AR97*DS$2</f>
        <v>2534.7505583732468</v>
      </c>
      <c r="AS97" s="101">
        <f>+'2grid'!AS97*DT$2</f>
        <v>2447.551589596108</v>
      </c>
      <c r="AT97" s="101">
        <f>+'2grid'!AT97*DU$2</f>
        <v>2372.8257898250804</v>
      </c>
      <c r="AU97" s="101">
        <f>+'2grid'!AU97*DV$2</f>
        <v>2327.6952002176026</v>
      </c>
      <c r="AV97" s="101">
        <f>+'2grid'!AV97*DW$2</f>
        <v>2279.9639063688392</v>
      </c>
      <c r="AW97" s="101">
        <f>+'2grid'!AW97*DX$2</f>
        <v>2271.7353178224644</v>
      </c>
      <c r="AX97" s="101">
        <f>+'2grid'!AX97*DY$2</f>
        <v>2237.2076284191203</v>
      </c>
      <c r="AY97" s="101">
        <f>+'2grid'!AY97*DZ$2</f>
        <v>2086.1787338024069</v>
      </c>
      <c r="AZ97" s="101">
        <f>+'2grid'!AZ97*EA$2</f>
        <v>2005.3918392879314</v>
      </c>
      <c r="BA97" s="101">
        <f>+'2grid'!BA97*EB$2</f>
        <v>1893.6520039804493</v>
      </c>
      <c r="BB97" s="101">
        <f>+'2grid'!BB97*EC$2</f>
        <v>1726.9659979561734</v>
      </c>
      <c r="BC97" s="101">
        <f>+'2grid'!BC97*ED$2</f>
        <v>1534.8680000000002</v>
      </c>
      <c r="BD97" s="101">
        <f>+'2grid'!BD97*EE$2</f>
        <v>1337.364</v>
      </c>
      <c r="BE97" s="101">
        <f>+'2grid'!BE97*EF$2</f>
        <v>1340.5840000000001</v>
      </c>
      <c r="BF97" s="101">
        <f>+'2grid'!BF97*EG$2</f>
        <v>1219.2080000000001</v>
      </c>
      <c r="BG97" s="101">
        <f>+'2grid'!BG97*EH$2</f>
        <v>1072.02</v>
      </c>
      <c r="BH97" s="101">
        <f>+'2grid'!BH97*EI$2</f>
        <v>1082.22</v>
      </c>
      <c r="BI97" s="101">
        <f>+'2grid'!BI97*EJ$2</f>
        <v>1084.26</v>
      </c>
      <c r="BJ97" s="101">
        <f>+'2grid'!BJ97*EK$2</f>
        <v>1083.24</v>
      </c>
      <c r="BK97" s="101">
        <f>+'2grid'!BK97*EL$2</f>
        <v>1081.2</v>
      </c>
      <c r="BL97" s="101">
        <f>+'2grid'!BL97*EM$2</f>
        <v>1078.1400000000001</v>
      </c>
      <c r="BM97" s="101">
        <f>+'2grid'!BM97*EN$2</f>
        <v>1035.3</v>
      </c>
      <c r="BN97" s="101">
        <f>+'2grid'!BN97*EO$2</f>
        <v>1037.3399999999999</v>
      </c>
      <c r="BO97" s="101">
        <f>+'2grid'!BO97*EP$2</f>
        <v>1030.2</v>
      </c>
      <c r="BP97" s="101">
        <f>+'2grid'!BP97*EQ$2</f>
        <v>1024.08</v>
      </c>
      <c r="BQ97" s="101">
        <f>+'2grid'!BQ97*ER$2</f>
        <v>778.26</v>
      </c>
      <c r="BR97" s="101">
        <f>+'2grid'!BR97*ES$2</f>
        <v>774.18000000000006</v>
      </c>
      <c r="BS97" s="101">
        <f>+'2grid'!BS97*ET$2</f>
        <v>774.18000000000006</v>
      </c>
      <c r="BT97" s="101">
        <f>+'2grid'!BT97*EU$2</f>
        <v>670.07200000001581</v>
      </c>
      <c r="BU97" s="101">
        <f>+'2grid'!BU97*EV$2</f>
        <v>586.38666666668314</v>
      </c>
      <c r="BV97" s="101">
        <f>+'2grid'!BV97*EW$2</f>
        <v>516.55671111113747</v>
      </c>
      <c r="BW97" s="101">
        <f>+'2grid'!BW97*EX$2</f>
        <v>485.67211851855888</v>
      </c>
      <c r="BX97" s="101">
        <f>+'2grid'!BX97*EY$2</f>
        <v>404.59845530868859</v>
      </c>
      <c r="BY97" s="101">
        <f>+'2grid'!BY97*EZ$2</f>
        <v>325.81725958852041</v>
      </c>
      <c r="BZ97" s="101">
        <f>+'2grid'!BZ97*FA$2</f>
        <v>268.43157565986741</v>
      </c>
      <c r="CA97" s="101">
        <f>+'2grid'!CA97*FB$2</f>
        <v>206.93705052772827</v>
      </c>
    </row>
    <row r="98" spans="1:79" x14ac:dyDescent="0.2">
      <c r="A98" s="9">
        <v>352</v>
      </c>
      <c r="B98" s="101">
        <f>+'2grid'!B98*CC$2</f>
        <v>0</v>
      </c>
      <c r="C98" s="101">
        <f>+'2grid'!C98*CD$2</f>
        <v>0</v>
      </c>
      <c r="D98" s="101">
        <f>+'2grid'!D98*CE$2</f>
        <v>0</v>
      </c>
      <c r="E98" s="101">
        <f>+'2grid'!E98*CF$2</f>
        <v>0</v>
      </c>
      <c r="F98" s="101">
        <f>+'2grid'!F98*CG$2</f>
        <v>0</v>
      </c>
      <c r="G98" s="101">
        <f>+'2grid'!G98*CH$2</f>
        <v>7.082332234452271</v>
      </c>
      <c r="H98" s="101">
        <f>+'2grid'!H98*CI$2</f>
        <v>14.77841277007165</v>
      </c>
      <c r="I98" s="101">
        <f>+'2grid'!I98*CJ$2</f>
        <v>30.538881336875185</v>
      </c>
      <c r="J98" s="101">
        <f>+'2grid'!J98*CK$2</f>
        <v>62.652652982482017</v>
      </c>
      <c r="K98" s="101">
        <f>+'2grid'!K98*CL$2</f>
        <v>127.81615593100331</v>
      </c>
      <c r="L98" s="101">
        <f>+'2grid'!L98*CM$2</f>
        <v>259.57745296432387</v>
      </c>
      <c r="M98" s="101">
        <f>+'2grid'!M98*CN$2</f>
        <v>259.50182535490251</v>
      </c>
      <c r="N98" s="101">
        <f>+'2grid'!N98*CO$2</f>
        <v>259.26711627881286</v>
      </c>
      <c r="O98" s="101">
        <f>+'2grid'!O98*CP$2</f>
        <v>258.86640361879637</v>
      </c>
      <c r="P98" s="101">
        <f>+'2grid'!P98*CQ$2</f>
        <v>258.29253835659404</v>
      </c>
      <c r="Q98" s="101">
        <f>+'2grid'!Q98*CR$2</f>
        <v>257.53813810485178</v>
      </c>
      <c r="R98" s="101">
        <f>+'2grid'!R98*CS$2</f>
        <v>256.59558046443186</v>
      </c>
      <c r="S98" s="101">
        <f>+'2grid'!S98*CT$2</f>
        <v>255.45699620277401</v>
      </c>
      <c r="T98" s="101">
        <f>+'2grid'!T98*CU$2</f>
        <v>254.11426224883684</v>
      </c>
      <c r="U98" s="101">
        <f>+'2grid'!U98*CV$2</f>
        <v>618.76953652507996</v>
      </c>
      <c r="V98" s="101">
        <f>+'2grid'!V98*CW$2</f>
        <v>1204.2577591758541</v>
      </c>
      <c r="W98" s="101">
        <f>+'2grid'!W98*CX$2</f>
        <v>1639.0216794237285</v>
      </c>
      <c r="X98" s="101">
        <f>+'2grid'!X98*CY$2</f>
        <v>1591.7404448421876</v>
      </c>
      <c r="Y98" s="101">
        <f>+'2grid'!Y98*CZ$2</f>
        <v>1544.1203849130104</v>
      </c>
      <c r="Z98" s="101">
        <f>+'2grid'!Z98*DA$2</f>
        <v>1282.4268517923474</v>
      </c>
      <c r="AA98" s="101">
        <f>+'2grid'!AA98*DB$2</f>
        <v>1241.0368877726264</v>
      </c>
      <c r="AB98" s="101">
        <f>+'2grid'!AB98*DC$2</f>
        <v>999.47039092255045</v>
      </c>
      <c r="AC98" s="101">
        <f>+'2grid'!AC98*DD$2</f>
        <v>955.80256917884685</v>
      </c>
      <c r="AD98" s="101">
        <f>+'2grid'!AD98*DE$2</f>
        <v>962.57869415975085</v>
      </c>
      <c r="AE98" s="101">
        <f>+'2grid'!AE98*DF$2</f>
        <v>969.22559508471943</v>
      </c>
      <c r="AF98" s="101">
        <f>+'2grid'!AF98*DG$2</f>
        <v>975.73502464491969</v>
      </c>
      <c r="AG98" s="101">
        <f>+'2grid'!AG98*DH$2</f>
        <v>982.09844977885587</v>
      </c>
      <c r="AH98" s="101">
        <f>+'2grid'!AH98*DI$2</f>
        <v>988.30704338609485</v>
      </c>
      <c r="AI98" s="101">
        <f>+'2grid'!AI98*DJ$2</f>
        <v>994.35167582065924</v>
      </c>
      <c r="AJ98" s="101">
        <f>+'2grid'!AJ98*DK$2</f>
        <v>1000.2229061585136</v>
      </c>
      <c r="AK98" s="101">
        <f>+'2grid'!AK98*DL$2</f>
        <v>1005.9109732334508</v>
      </c>
      <c r="AL98" s="101">
        <f>+'2grid'!AL98*DM$2</f>
        <v>1011.4057864355308</v>
      </c>
      <c r="AM98" s="101">
        <f>+'2grid'!AM98*DN$2</f>
        <v>1016.6969162661004</v>
      </c>
      <c r="AN98" s="101">
        <f>+'2grid'!AN98*DO$2</f>
        <v>1021.773584643262</v>
      </c>
      <c r="AO98" s="101">
        <f>+'2grid'!AO98*DP$2</f>
        <v>1048.0126685963266</v>
      </c>
      <c r="AP98" s="101">
        <f>+'2grid'!AP98*DQ$2</f>
        <v>1074.65448394602</v>
      </c>
      <c r="AQ98" s="101">
        <f>+'2grid'!AQ98*DR$2</f>
        <v>1101.6866320997342</v>
      </c>
      <c r="AR98" s="101">
        <f>+'2grid'!AR98*DS$2</f>
        <v>1129.0949655150066</v>
      </c>
      <c r="AS98" s="101">
        <f>+'2grid'!AS98*DT$2</f>
        <v>1156.8634628035404</v>
      </c>
      <c r="AT98" s="101">
        <f>+'2grid'!AT98*DU$2</f>
        <v>1149.0657904834054</v>
      </c>
      <c r="AU98" s="101">
        <f>+'2grid'!AU98*DV$2</f>
        <v>1140.9811324795951</v>
      </c>
      <c r="AV98" s="101">
        <f>+'2grid'!AV98*DW$2</f>
        <v>1132.6043811440281</v>
      </c>
      <c r="AW98" s="101">
        <f>+'2grid'!AW98*DX$2</f>
        <v>1123.9303539393522</v>
      </c>
      <c r="AX98" s="101">
        <f>+'2grid'!AX98*DY$2</f>
        <v>1127.3421679094206</v>
      </c>
      <c r="AY98" s="101">
        <f>+'2grid'!AY98*DZ$2</f>
        <v>1399.245438421206</v>
      </c>
      <c r="AZ98" s="101">
        <f>+'2grid'!AZ98*EA$2</f>
        <v>1598.3206178149849</v>
      </c>
      <c r="BA98" s="101">
        <f>+'2grid'!BA98*EB$2</f>
        <v>1803.4465220203028</v>
      </c>
      <c r="BB98" s="101">
        <f>+'2grid'!BB98*EC$2</f>
        <v>1963.0974482180886</v>
      </c>
      <c r="BC98" s="101">
        <f>+'2grid'!BC98*ED$2</f>
        <v>2398.56</v>
      </c>
      <c r="BD98" s="101">
        <f>+'2grid'!BD98*EE$2</f>
        <v>2379.2760000000003</v>
      </c>
      <c r="BE98" s="101">
        <f>+'2grid'!BE98*EF$2</f>
        <v>2355.864</v>
      </c>
      <c r="BF98" s="101">
        <f>+'2grid'!BF98*EG$2</f>
        <v>2337.672</v>
      </c>
      <c r="BG98" s="101">
        <f>+'2grid'!BG98*EH$2</f>
        <v>1795.2</v>
      </c>
      <c r="BH98" s="101">
        <f>+'2grid'!BH98*EI$2</f>
        <v>1795.2</v>
      </c>
      <c r="BI98" s="101">
        <f>+'2grid'!BI98*EJ$2</f>
        <v>1793.16</v>
      </c>
      <c r="BJ98" s="101">
        <f>+'2grid'!BJ98*EK$2</f>
        <v>1791.1200000000001</v>
      </c>
      <c r="BK98" s="101">
        <f>+'2grid'!BK98*EL$2</f>
        <v>1790.1000000000001</v>
      </c>
      <c r="BL98" s="101">
        <f>+'2grid'!BL98*EM$2</f>
        <v>1788.06</v>
      </c>
      <c r="BM98" s="101">
        <f>+'2grid'!BM98*EN$2</f>
        <v>1787.04</v>
      </c>
      <c r="BN98" s="101">
        <f>+'2grid'!BN98*EO$2</f>
        <v>1786.02</v>
      </c>
      <c r="BO98" s="101">
        <f>+'2grid'!BO98*EP$2</f>
        <v>1786.02</v>
      </c>
      <c r="BP98" s="101">
        <f>+'2grid'!BP98*EQ$2</f>
        <v>1786.02</v>
      </c>
      <c r="BQ98" s="101">
        <f>+'2grid'!BQ98*ER$2</f>
        <v>1786.02</v>
      </c>
      <c r="BR98" s="101">
        <f>+'2grid'!BR98*ES$2</f>
        <v>1786.02</v>
      </c>
      <c r="BS98" s="101">
        <f>+'2grid'!BS98*ET$2</f>
        <v>1786.02</v>
      </c>
      <c r="BT98" s="101">
        <f>+'2grid'!BT98*EU$2</f>
        <v>1786.02</v>
      </c>
      <c r="BU98" s="101">
        <f>+'2grid'!BU98*EV$2</f>
        <v>1786.02</v>
      </c>
      <c r="BV98" s="101">
        <f>+'2grid'!BV98*EW$2</f>
        <v>1786.02</v>
      </c>
      <c r="BW98" s="101">
        <f>+'2grid'!BW98*EX$2</f>
        <v>1786.02</v>
      </c>
      <c r="BX98" s="101">
        <f>+'2grid'!BX98*EY$2</f>
        <v>1786.02</v>
      </c>
      <c r="BY98" s="101">
        <f>+'2grid'!BY98*EZ$2</f>
        <v>1786.02</v>
      </c>
      <c r="BZ98" s="101">
        <f>+'2grid'!BZ98*FA$2</f>
        <v>1786.02</v>
      </c>
      <c r="CA98" s="101">
        <f>+'2grid'!CA98*FB$2</f>
        <v>1786.02</v>
      </c>
    </row>
    <row r="99" spans="1:79" x14ac:dyDescent="0.2">
      <c r="A99" s="9">
        <v>356</v>
      </c>
      <c r="B99" s="101">
        <f>+'2grid'!B99*CC$2</f>
        <v>0</v>
      </c>
      <c r="C99" s="101">
        <f>+'2grid'!C99*CD$2</f>
        <v>0</v>
      </c>
      <c r="D99" s="101">
        <f>+'2grid'!D99*CE$2</f>
        <v>0</v>
      </c>
      <c r="E99" s="101">
        <f>+'2grid'!E99*CF$2</f>
        <v>0</v>
      </c>
      <c r="F99" s="101">
        <f>+'2grid'!F99*CG$2</f>
        <v>0</v>
      </c>
      <c r="G99" s="101">
        <f>+'2grid'!G99*CH$2</f>
        <v>0</v>
      </c>
      <c r="H99" s="101">
        <f>+'2grid'!H99*CI$2</f>
        <v>0</v>
      </c>
      <c r="I99" s="101">
        <f>+'2grid'!I99*CJ$2</f>
        <v>227.76826700128504</v>
      </c>
      <c r="J99" s="101">
        <f>+'2grid'!J99*CK$2</f>
        <v>446.9415050591254</v>
      </c>
      <c r="K99" s="101">
        <f>+'2grid'!K99*CL$2</f>
        <v>876.69295223136123</v>
      </c>
      <c r="L99" s="101">
        <f>+'2grid'!L99*CM$2</f>
        <v>1719.0057886889438</v>
      </c>
      <c r="M99" s="101">
        <f>+'2grid'!M99*CN$2</f>
        <v>3357.1171873219373</v>
      </c>
      <c r="N99" s="101">
        <f>+'2grid'!N99*CO$2</f>
        <v>3432.233406659605</v>
      </c>
      <c r="O99" s="101">
        <f>+'2grid'!O99*CP$2</f>
        <v>3499.6453983728966</v>
      </c>
      <c r="P99" s="101">
        <f>+'2grid'!P99*CQ$2</f>
        <v>3559.3531624618126</v>
      </c>
      <c r="Q99" s="101">
        <f>+'2grid'!Q99*CR$2</f>
        <v>3611.3566989263522</v>
      </c>
      <c r="R99" s="101">
        <f>+'2grid'!R99*CS$2</f>
        <v>3655.6560077665154</v>
      </c>
      <c r="S99" s="101">
        <f>+'2grid'!S99*CT$2</f>
        <v>3692.2510889823029</v>
      </c>
      <c r="T99" s="101">
        <f>+'2grid'!T99*CU$2</f>
        <v>3721.1419425737131</v>
      </c>
      <c r="U99" s="101">
        <f>+'2grid'!U99*CV$2</f>
        <v>3742.3285685407486</v>
      </c>
      <c r="V99" s="101">
        <f>+'2grid'!V99*CW$2</f>
        <v>3755.8109668834072</v>
      </c>
      <c r="W99" s="101">
        <f>+'2grid'!W99*CX$2</f>
        <v>3761.5891376016884</v>
      </c>
      <c r="X99" s="101">
        <f>+'2grid'!X99*CY$2</f>
        <v>3759.6630806955941</v>
      </c>
      <c r="Y99" s="101">
        <f>+'2grid'!Y99*CZ$2</f>
        <v>3750.0327961651237</v>
      </c>
      <c r="Z99" s="101">
        <f>+'2grid'!Z99*DA$2</f>
        <v>3732.6982840102769</v>
      </c>
      <c r="AA99" s="101">
        <f>+'2grid'!AA99*DB$2</f>
        <v>3707.659544231055</v>
      </c>
      <c r="AB99" s="101">
        <f>+'2grid'!AB99*DC$2</f>
        <v>3674.9165768274556</v>
      </c>
      <c r="AC99" s="101">
        <f>+'2grid'!AC99*DD$2</f>
        <v>4322.0716972750579</v>
      </c>
      <c r="AD99" s="101">
        <f>+'2grid'!AD99*DE$2</f>
        <v>4359.2094985257181</v>
      </c>
      <c r="AE99" s="101">
        <f>+'2grid'!AE99*DF$2</f>
        <v>4393.7860721039187</v>
      </c>
      <c r="AF99" s="101">
        <f>+'2grid'!AF99*DG$2</f>
        <v>4425.8014180096588</v>
      </c>
      <c r="AG99" s="101">
        <f>+'2grid'!AG99*DH$2</f>
        <v>4455.2555362429403</v>
      </c>
      <c r="AH99" s="101">
        <f>+'2grid'!AH99*DI$2</f>
        <v>4482.1484268037639</v>
      </c>
      <c r="AI99" s="101">
        <f>+'2grid'!AI99*DJ$2</f>
        <v>4506.4800896921261</v>
      </c>
      <c r="AJ99" s="101">
        <f>+'2grid'!AJ99*DK$2</f>
        <v>4528.2505249080314</v>
      </c>
      <c r="AK99" s="101">
        <f>+'2grid'!AK99*DL$2</f>
        <v>4547.4597324514762</v>
      </c>
      <c r="AL99" s="101">
        <f>+'2grid'!AL99*DM$2</f>
        <v>4564.1077123224613</v>
      </c>
      <c r="AM99" s="101">
        <f>+'2grid'!AM99*DN$2</f>
        <v>4578.1944645209878</v>
      </c>
      <c r="AN99" s="101">
        <f>+'2grid'!AN99*DO$2</f>
        <v>4589.7199890470556</v>
      </c>
      <c r="AO99" s="101">
        <f>+'2grid'!AO99*DP$2</f>
        <v>4510.6711895197886</v>
      </c>
      <c r="AP99" s="101">
        <f>+'2grid'!AP99*DQ$2</f>
        <v>4677.2674076692983</v>
      </c>
      <c r="AQ99" s="101">
        <f>+'2grid'!AQ99*DR$2</f>
        <v>4516.6085809423066</v>
      </c>
      <c r="AR99" s="101">
        <f>+'2grid'!AR99*DS$2</f>
        <v>4861.6758000863683</v>
      </c>
      <c r="AS99" s="101">
        <f>+'2grid'!AS99*DT$2</f>
        <v>5027.9227599169071</v>
      </c>
      <c r="AT99" s="101">
        <f>+'2grid'!AT99*DU$2</f>
        <v>5185.7875200921262</v>
      </c>
      <c r="AU99" s="101">
        <f>+'2grid'!AU99*DV$2</f>
        <v>5120.2666594530319</v>
      </c>
      <c r="AV99" s="101">
        <f>+'2grid'!AV99*DW$2</f>
        <v>5469.0555752440569</v>
      </c>
      <c r="AW99" s="101">
        <f>+'2grid'!AW99*DX$2</f>
        <v>5465.0195461100184</v>
      </c>
      <c r="AX99" s="101">
        <f>+'2grid'!AX99*DY$2</f>
        <v>5035.1968072836162</v>
      </c>
      <c r="AY99" s="101">
        <f>+'2grid'!AY99*DZ$2</f>
        <v>5030.1213333333344</v>
      </c>
      <c r="AZ99" s="101">
        <f>+'2grid'!AZ99*EA$2</f>
        <v>5521.2192403627068</v>
      </c>
      <c r="BA99" s="101">
        <f>+'2grid'!BA99*EB$2</f>
        <v>6210.2547422389971</v>
      </c>
      <c r="BB99" s="101">
        <f>+'2grid'!BB99*EC$2</f>
        <v>7073.8692998907745</v>
      </c>
      <c r="BC99" s="101">
        <f>+'2grid'!BC99*ED$2</f>
        <v>14644.891999999996</v>
      </c>
      <c r="BD99" s="101">
        <f>+'2grid'!BD99*EE$2</f>
        <v>13561.560000000001</v>
      </c>
      <c r="BE99" s="101">
        <f>+'2grid'!BE99*EF$2</f>
        <v>12535.6</v>
      </c>
      <c r="BF99" s="101">
        <f>+'2grid'!BF99*EG$2</f>
        <v>11926.856</v>
      </c>
      <c r="BG99" s="101">
        <f>+'2grid'!BG99*EH$2</f>
        <v>11061.9</v>
      </c>
      <c r="BH99" s="101">
        <f>+'2grid'!BH99*EI$2</f>
        <v>10875.24</v>
      </c>
      <c r="BI99" s="101">
        <f>+'2grid'!BI99*EJ$2</f>
        <v>10738.56</v>
      </c>
      <c r="BJ99" s="101">
        <f>+'2grid'!BJ99*EK$2</f>
        <v>10659</v>
      </c>
      <c r="BK99" s="101">
        <f>+'2grid'!BK99*EL$2</f>
        <v>10693.68</v>
      </c>
      <c r="BL99" s="101">
        <f>+'2grid'!BL99*EM$2</f>
        <v>10661.04</v>
      </c>
      <c r="BM99" s="101">
        <f>+'2grid'!BM99*EN$2</f>
        <v>10652.880000000001</v>
      </c>
      <c r="BN99" s="101">
        <f>+'2grid'!BN99*EO$2</f>
        <v>10626.36</v>
      </c>
      <c r="BO99" s="101">
        <f>+'2grid'!BO99*EP$2</f>
        <v>10569.24</v>
      </c>
      <c r="BP99" s="101">
        <f>+'2grid'!BP99*EQ$2</f>
        <v>10550.880000000001</v>
      </c>
      <c r="BQ99" s="101">
        <f>+'2grid'!BQ99*ER$2</f>
        <v>10545.78</v>
      </c>
      <c r="BR99" s="101">
        <f>+'2grid'!BR99*ES$2</f>
        <v>10507.02</v>
      </c>
      <c r="BS99" s="101">
        <f>+'2grid'!BS99*ET$2</f>
        <v>10506</v>
      </c>
      <c r="BT99" s="101">
        <f>+'2grid'!BT99*EU$2</f>
        <v>10471.523999999998</v>
      </c>
      <c r="BU99" s="101">
        <f>+'2grid'!BU99*EV$2</f>
        <v>10458.875999999997</v>
      </c>
      <c r="BV99" s="101">
        <f>+'2grid'!BV99*EW$2</f>
        <v>10438.299199999998</v>
      </c>
      <c r="BW99" s="101">
        <f>+'2grid'!BW99*EX$2</f>
        <v>10416.285333333326</v>
      </c>
      <c r="BX99" s="101">
        <f>+'2grid'!BX99*EY$2</f>
        <v>10399.39171555555</v>
      </c>
      <c r="BY99" s="101">
        <f>+'2grid'!BY99*EZ$2</f>
        <v>10376.46261925925</v>
      </c>
      <c r="BZ99" s="101">
        <f>+'2grid'!BZ99*FA$2</f>
        <v>10359.229115654309</v>
      </c>
      <c r="CA99" s="101">
        <f>+'2grid'!CA99*FB$2</f>
        <v>10338.026885794225</v>
      </c>
    </row>
    <row r="100" spans="1:79" x14ac:dyDescent="0.2">
      <c r="A100" s="9">
        <v>360</v>
      </c>
      <c r="B100" s="101">
        <f>+'2grid'!B100*CC$2</f>
        <v>0</v>
      </c>
      <c r="C100" s="101">
        <f>+'2grid'!C100*CD$2</f>
        <v>0</v>
      </c>
      <c r="D100" s="101">
        <f>+'2grid'!D100*CE$2</f>
        <v>0</v>
      </c>
      <c r="E100" s="101">
        <f>+'2grid'!E100*CF$2</f>
        <v>0</v>
      </c>
      <c r="F100" s="101">
        <f>+'2grid'!F100*CG$2</f>
        <v>0</v>
      </c>
      <c r="G100" s="101">
        <f>+'2grid'!G100*CH$2</f>
        <v>54.002219405948217</v>
      </c>
      <c r="H100" s="101">
        <f>+'2grid'!H100*CI$2</f>
        <v>66.720252774280127</v>
      </c>
      <c r="I100" s="101">
        <f>+'2grid'!I100*CJ$2</f>
        <v>82.405233898136814</v>
      </c>
      <c r="J100" s="101">
        <f>+'2grid'!J100*CK$2</f>
        <v>596.88228174919914</v>
      </c>
      <c r="K100" s="101">
        <f>+'2grid'!K100*CL$2</f>
        <v>1098.301776825904</v>
      </c>
      <c r="L100" s="101">
        <f>+'2grid'!L100*CM$2</f>
        <v>1586.3313194985765</v>
      </c>
      <c r="M100" s="101">
        <f>+'2grid'!M100*CN$2</f>
        <v>1651.5136185264155</v>
      </c>
      <c r="N100" s="101">
        <f>+'2grid'!N100*CO$2</f>
        <v>1707.2515472926366</v>
      </c>
      <c r="O100" s="101">
        <f>+'2grid'!O100*CP$2</f>
        <v>1754.0135168765412</v>
      </c>
      <c r="P100" s="101">
        <f>+'2grid'!P100*CQ$2</f>
        <v>1792.2507865432678</v>
      </c>
      <c r="Q100" s="101">
        <f>+'2grid'!Q100*CR$2</f>
        <v>1822.398003604638</v>
      </c>
      <c r="R100" s="101">
        <f>+'2grid'!R100*CS$2</f>
        <v>1844.8737277752657</v>
      </c>
      <c r="S100" s="101">
        <f>+'2grid'!S100*CT$2</f>
        <v>1860.080940442625</v>
      </c>
      <c r="T100" s="101">
        <f>+'2grid'!T100*CU$2</f>
        <v>1868.4075392588884</v>
      </c>
      <c r="U100" s="101">
        <f>+'2grid'!U100*CV$2</f>
        <v>1870.2268184518707</v>
      </c>
      <c r="V100" s="101">
        <f>+'2grid'!V100*CW$2</f>
        <v>1865.897935242109</v>
      </c>
      <c r="W100" s="101">
        <f>+'2grid'!W100*CX$2</f>
        <v>1970.0279859268128</v>
      </c>
      <c r="X100" s="101">
        <f>+'2grid'!X100*CY$2</f>
        <v>2057.0942710191275</v>
      </c>
      <c r="Y100" s="101">
        <f>+'2grid'!Y100*CZ$2</f>
        <v>2127.9663713531781</v>
      </c>
      <c r="Z100" s="101">
        <f>+'2grid'!Z100*DA$2</f>
        <v>2569.7898976087099</v>
      </c>
      <c r="AA100" s="101">
        <f>+'2grid'!AA100*DB$2</f>
        <v>2955.3355156403095</v>
      </c>
      <c r="AB100" s="101">
        <f>+'2grid'!AB100*DC$2</f>
        <v>3062.2244834591656</v>
      </c>
      <c r="AC100" s="101">
        <f>+'2grid'!AC100*DD$2</f>
        <v>3228.7605541467351</v>
      </c>
      <c r="AD100" s="101">
        <f>+'2grid'!AD100*DE$2</f>
        <v>3156.1217718140206</v>
      </c>
      <c r="AE100" s="101">
        <f>+'2grid'!AE100*DF$2</f>
        <v>3084.219090351623</v>
      </c>
      <c r="AF100" s="101">
        <f>+'2grid'!AF100*DG$2</f>
        <v>3013.0686511987406</v>
      </c>
      <c r="AG100" s="101">
        <f>+'2grid'!AG100*DH$2</f>
        <v>2942.6853448707188</v>
      </c>
      <c r="AH100" s="101">
        <f>+'2grid'!AH100*DI$2</f>
        <v>2873.0828603760651</v>
      </c>
      <c r="AI100" s="101">
        <f>+'2grid'!AI100*DJ$2</f>
        <v>2915.3340789110066</v>
      </c>
      <c r="AJ100" s="101">
        <f>+'2grid'!AJ100*DK$2</f>
        <v>2950.8787548213559</v>
      </c>
      <c r="AK100" s="101">
        <f>+'2grid'!AK100*DL$2</f>
        <v>2980.040998990582</v>
      </c>
      <c r="AL100" s="101">
        <f>+'2grid'!AL100*DM$2</f>
        <v>3003.1332737852194</v>
      </c>
      <c r="AM100" s="101">
        <f>+'2grid'!AM100*DN$2</f>
        <v>3020.4567549892186</v>
      </c>
      <c r="AN100" s="101">
        <f>+'2grid'!AN100*DO$2</f>
        <v>3078.9524785700046</v>
      </c>
      <c r="AO100" s="101">
        <f>+'2grid'!AO100*DP$2</f>
        <v>3128.990601655054</v>
      </c>
      <c r="AP100" s="101">
        <f>+'2grid'!AP100*DQ$2</f>
        <v>3170.9783910889823</v>
      </c>
      <c r="AQ100" s="101">
        <f>+'2grid'!AQ100*DR$2</f>
        <v>3205.3084708864558</v>
      </c>
      <c r="AR100" s="101">
        <f>+'2grid'!AR100*DS$2</f>
        <v>3232.3592775907937</v>
      </c>
      <c r="AS100" s="101">
        <f>+'2grid'!AS100*DT$2</f>
        <v>3973.1082787053488</v>
      </c>
      <c r="AT100" s="101">
        <f>+'2grid'!AT100*DU$2</f>
        <v>4655.0861696689117</v>
      </c>
      <c r="AU100" s="101">
        <f>+'2grid'!AU100*DV$2</f>
        <v>5280.8713254357654</v>
      </c>
      <c r="AV100" s="101">
        <f>+'2grid'!AV100*DW$2</f>
        <v>5852.952654398181</v>
      </c>
      <c r="AW100" s="101">
        <f>+'2grid'!AW100*DX$2</f>
        <v>6373.7323302717959</v>
      </c>
      <c r="AX100" s="101">
        <f>+'2grid'!AX100*DY$2</f>
        <v>7476.6230245164043</v>
      </c>
      <c r="AY100" s="101">
        <f>+'2grid'!AY100*DZ$2</f>
        <v>8515.5218490308289</v>
      </c>
      <c r="AZ100" s="101">
        <f>+'2grid'!AZ100*EA$2</f>
        <v>9492.8729056383072</v>
      </c>
      <c r="BA100" s="101">
        <f>+'2grid'!BA100*EB$2</f>
        <v>10411.042019623252</v>
      </c>
      <c r="BB100" s="101">
        <f>+'2grid'!BB100*EC$2</f>
        <v>11294.551826928624</v>
      </c>
      <c r="BC100" s="101">
        <f>+'2grid'!BC100*ED$2</f>
        <v>13255.2</v>
      </c>
      <c r="BD100" s="101">
        <f>+'2grid'!BD100*EE$2</f>
        <v>12945.6</v>
      </c>
      <c r="BE100" s="101">
        <f>+'2grid'!BE100*EF$2</f>
        <v>12432</v>
      </c>
      <c r="BF100" s="101">
        <f>+'2grid'!BF100*EG$2</f>
        <v>13477.08</v>
      </c>
      <c r="BG100" s="101">
        <f>+'2grid'!BG100*EH$2</f>
        <v>11400.54</v>
      </c>
      <c r="BH100" s="101">
        <f>+'2grid'!BH100*EI$2</f>
        <v>11322</v>
      </c>
      <c r="BI100" s="101">
        <f>+'2grid'!BI100*EJ$2</f>
        <v>11322</v>
      </c>
      <c r="BJ100" s="101">
        <f>+'2grid'!BJ100*EK$2</f>
        <v>11220</v>
      </c>
      <c r="BK100" s="101">
        <f>+'2grid'!BK100*EL$2</f>
        <v>11220</v>
      </c>
      <c r="BL100" s="101">
        <f>+'2grid'!BL100*EM$2</f>
        <v>11220</v>
      </c>
      <c r="BM100" s="101">
        <f>+'2grid'!BM100*EN$2</f>
        <v>11220</v>
      </c>
      <c r="BN100" s="101">
        <f>+'2grid'!BN100*EO$2</f>
        <v>11220</v>
      </c>
      <c r="BO100" s="101">
        <f>+'2grid'!BO100*EP$2</f>
        <v>11220</v>
      </c>
      <c r="BP100" s="101">
        <f>+'2grid'!BP100*EQ$2</f>
        <v>11220</v>
      </c>
      <c r="BQ100" s="101">
        <f>+'2grid'!BQ100*ER$2</f>
        <v>11220</v>
      </c>
      <c r="BR100" s="101">
        <f>+'2grid'!BR100*ES$2</f>
        <v>11220</v>
      </c>
      <c r="BS100" s="101">
        <f>+'2grid'!BS100*ET$2</f>
        <v>11220</v>
      </c>
      <c r="BT100" s="101">
        <f>+'2grid'!BT100*EU$2</f>
        <v>11220</v>
      </c>
      <c r="BU100" s="101">
        <f>+'2grid'!BU100*EV$2</f>
        <v>11220</v>
      </c>
      <c r="BV100" s="101">
        <f>+'2grid'!BV100*EW$2</f>
        <v>11220</v>
      </c>
      <c r="BW100" s="101">
        <f>+'2grid'!BW100*EX$2</f>
        <v>11220</v>
      </c>
      <c r="BX100" s="101">
        <f>+'2grid'!BX100*EY$2</f>
        <v>11220</v>
      </c>
      <c r="BY100" s="101">
        <f>+'2grid'!BY100*EZ$2</f>
        <v>11220</v>
      </c>
      <c r="BZ100" s="101">
        <f>+'2grid'!BZ100*FA$2</f>
        <v>11220</v>
      </c>
      <c r="CA100" s="101">
        <f>+'2grid'!CA100*FB$2</f>
        <v>11220</v>
      </c>
    </row>
    <row r="101" spans="1:79" x14ac:dyDescent="0.2">
      <c r="A101" s="9">
        <v>364</v>
      </c>
      <c r="B101" s="101">
        <f>+'2grid'!B101*CC$2</f>
        <v>0</v>
      </c>
      <c r="C101" s="101">
        <f>+'2grid'!C101*CD$2</f>
        <v>0</v>
      </c>
      <c r="D101" s="101">
        <f>+'2grid'!D101*CE$2</f>
        <v>0</v>
      </c>
      <c r="E101" s="101">
        <f>+'2grid'!E101*CF$2</f>
        <v>554.80962159075546</v>
      </c>
      <c r="F101" s="101">
        <f>+'2grid'!F101*CG$2</f>
        <v>1490.8376004000602</v>
      </c>
      <c r="G101" s="101">
        <f>+'2grid'!G101*CH$2</f>
        <v>2765.8203461328367</v>
      </c>
      <c r="H101" s="101">
        <f>+'2grid'!H101*CI$2</f>
        <v>4757.5815036055428</v>
      </c>
      <c r="I101" s="101">
        <f>+'2grid'!I101*CJ$2</f>
        <v>6678.2363250917415</v>
      </c>
      <c r="J101" s="101">
        <f>+'2grid'!J101*CK$2</f>
        <v>8527.5136576280674</v>
      </c>
      <c r="K101" s="101">
        <f>+'2grid'!K101*CL$2</f>
        <v>10305.14361362389</v>
      </c>
      <c r="L101" s="101">
        <f>+'2grid'!L101*CM$2</f>
        <v>20228.81273065996</v>
      </c>
      <c r="M101" s="101">
        <f>+'2grid'!M101*CN$2</f>
        <v>20578.176594941397</v>
      </c>
      <c r="N101" s="101">
        <f>+'2grid'!N101*CO$2</f>
        <v>20887.944348231198</v>
      </c>
      <c r="O101" s="101">
        <f>+'2grid'!O101*CP$2</f>
        <v>21158.102664329639</v>
      </c>
      <c r="P101" s="101">
        <f>+'2grid'!P101*CQ$2</f>
        <v>21388.638222999441</v>
      </c>
      <c r="Q101" s="101">
        <f>+'2grid'!Q101*CR$2</f>
        <v>21579.537709960161</v>
      </c>
      <c r="R101" s="101">
        <f>+'2grid'!R101*CS$2</f>
        <v>21730.787816882748</v>
      </c>
      <c r="S101" s="101">
        <f>+'2grid'!S101*CT$2</f>
        <v>19235.382067412353</v>
      </c>
      <c r="T101" s="101">
        <f>+'2grid'!T101*CU$2</f>
        <v>16846.60789064733</v>
      </c>
      <c r="U101" s="101">
        <f>+'2grid'!U101*CV$2</f>
        <v>17158.179656750373</v>
      </c>
      <c r="V101" s="101">
        <f>+'2grid'!V101*CW$2</f>
        <v>17422.169679739865</v>
      </c>
      <c r="W101" s="101">
        <f>+'2grid'!W101*CX$2</f>
        <v>17826.206281319523</v>
      </c>
      <c r="X101" s="101">
        <f>+'2grid'!X101*CY$2</f>
        <v>18170.755799722847</v>
      </c>
      <c r="Y101" s="101">
        <f>+'2grid'!Y101*CZ$2</f>
        <v>12303.865532678594</v>
      </c>
      <c r="Z101" s="101">
        <f>+'2grid'!Z101*DA$2</f>
        <v>12737.259444654688</v>
      </c>
      <c r="AA101" s="101">
        <f>+'2grid'!AA101*DB$2</f>
        <v>13111.153071989202</v>
      </c>
      <c r="AB101" s="101">
        <f>+'2grid'!AB101*DC$2</f>
        <v>15794.737046830236</v>
      </c>
      <c r="AC101" s="101">
        <f>+'2grid'!AC101*DD$2</f>
        <v>15200.399757891199</v>
      </c>
      <c r="AD101" s="101">
        <f>+'2grid'!AD101*DE$2</f>
        <v>15632.132960800571</v>
      </c>
      <c r="AE101" s="101">
        <f>+'2grid'!AE101*DF$2</f>
        <v>15747.086024444732</v>
      </c>
      <c r="AF101" s="101">
        <f>+'2grid'!AF101*DG$2</f>
        <v>15859.907696142067</v>
      </c>
      <c r="AG101" s="101">
        <f>+'2grid'!AG101*DH$2</f>
        <v>15970.456369634338</v>
      </c>
      <c r="AH101" s="101">
        <f>+'2grid'!AH101*DI$2</f>
        <v>16078.585401566257</v>
      </c>
      <c r="AI101" s="101">
        <f>+'2grid'!AI101*DJ$2</f>
        <v>16184.142961747839</v>
      </c>
      <c r="AJ101" s="101">
        <f>+'2grid'!AJ101*DK$2</f>
        <v>16286.971879336023</v>
      </c>
      <c r="AK101" s="101">
        <f>+'2grid'!AK101*DL$2</f>
        <v>16386.909484829575</v>
      </c>
      <c r="AL101" s="101">
        <f>+'2grid'!AL101*DM$2</f>
        <v>16483.7874477691</v>
      </c>
      <c r="AM101" s="101">
        <f>+'2grid'!AM101*DN$2</f>
        <v>16577.431610031279</v>
      </c>
      <c r="AN101" s="101">
        <f>+'2grid'!AN101*DO$2</f>
        <v>16667.66181460338</v>
      </c>
      <c r="AO101" s="101">
        <f>+'2grid'!AO101*DP$2</f>
        <v>16754.291729721463</v>
      </c>
      <c r="AP101" s="101">
        <f>+'2grid'!AP101*DQ$2</f>
        <v>17421.040894132031</v>
      </c>
      <c r="AQ101" s="101">
        <f>+'2grid'!AQ101*DR$2</f>
        <v>18057.723666575257</v>
      </c>
      <c r="AR101" s="101">
        <f>+'2grid'!AR101*DS$2</f>
        <v>18664.339043497213</v>
      </c>
      <c r="AS101" s="101">
        <f>+'2grid'!AS101*DT$2</f>
        <v>19240.886021388491</v>
      </c>
      <c r="AT101" s="101">
        <f>+'2grid'!AT101*DU$2</f>
        <v>19787.363596784442</v>
      </c>
      <c r="AU101" s="101">
        <f>+'2grid'!AU101*DV$2</f>
        <v>22426.353676441879</v>
      </c>
      <c r="AV101" s="101">
        <f>+'2grid'!AV101*DW$2</f>
        <v>24960.842104602107</v>
      </c>
      <c r="AW101" s="101">
        <f>+'2grid'!AW101*DX$2</f>
        <v>26715.165336277038</v>
      </c>
      <c r="AX101" s="101">
        <f>+'2grid'!AX101*DY$2</f>
        <v>28704.973927349423</v>
      </c>
      <c r="AY101" s="101">
        <f>+'2grid'!AY101*DZ$2</f>
        <v>30662.829215645335</v>
      </c>
      <c r="AZ101" s="101">
        <f>+'2grid'!AZ101*EA$2</f>
        <v>32588.73013301619</v>
      </c>
      <c r="BA101" s="101">
        <f>+'2grid'!BA101*EB$2</f>
        <v>34482.675611360872</v>
      </c>
      <c r="BB101" s="101">
        <f>+'2grid'!BB101*EC$2</f>
        <v>36344.664582625912</v>
      </c>
      <c r="BC101" s="101">
        <f>+'2grid'!BC101*ED$2</f>
        <v>46288</v>
      </c>
      <c r="BD101" s="101">
        <f>+'2grid'!BD101*EE$2</f>
        <v>45936</v>
      </c>
      <c r="BE101" s="101">
        <f>+'2grid'!BE101*EF$2</f>
        <v>45584</v>
      </c>
      <c r="BF101" s="101">
        <f>+'2grid'!BF101*EG$2</f>
        <v>46260</v>
      </c>
      <c r="BG101" s="101">
        <f>+'2grid'!BG101*EH$2</f>
        <v>47532</v>
      </c>
      <c r="BH101" s="101">
        <f>+'2grid'!BH101*EI$2</f>
        <v>47532</v>
      </c>
      <c r="BI101" s="101">
        <f>+'2grid'!BI101*EJ$2</f>
        <v>47532</v>
      </c>
      <c r="BJ101" s="101">
        <f>+'2grid'!BJ101*EK$2</f>
        <v>47532</v>
      </c>
      <c r="BK101" s="101">
        <f>+'2grid'!BK101*EL$2</f>
        <v>47532</v>
      </c>
      <c r="BL101" s="101">
        <f>+'2grid'!BL101*EM$2</f>
        <v>30114.48</v>
      </c>
      <c r="BM101" s="101">
        <f>+'2grid'!BM101*EN$2</f>
        <v>30114.48</v>
      </c>
      <c r="BN101" s="101">
        <f>+'2grid'!BN101*EO$2</f>
        <v>30114.48</v>
      </c>
      <c r="BO101" s="101">
        <f>+'2grid'!BO101*EP$2</f>
        <v>30093.06</v>
      </c>
      <c r="BP101" s="101">
        <f>+'2grid'!BP101*EQ$2</f>
        <v>30079.8</v>
      </c>
      <c r="BQ101" s="101">
        <f>+'2grid'!BQ101*ER$2</f>
        <v>30076.74</v>
      </c>
      <c r="BR101" s="101">
        <f>+'2grid'!BR101*ES$2</f>
        <v>30066.54</v>
      </c>
      <c r="BS101" s="101">
        <f>+'2grid'!BS101*ET$2</f>
        <v>30066.54</v>
      </c>
      <c r="BT101" s="101">
        <f>+'2grid'!BT101*EU$2</f>
        <v>30050.628000000001</v>
      </c>
      <c r="BU101" s="101">
        <f>+'2grid'!BU101*EV$2</f>
        <v>30046.004000000001</v>
      </c>
      <c r="BV101" s="101">
        <f>+'2grid'!BV101*EW$2</f>
        <v>30039.643733333338</v>
      </c>
      <c r="BW101" s="101">
        <f>+'2grid'!BW101*EX$2</f>
        <v>30031.382488888888</v>
      </c>
      <c r="BX101" s="101">
        <f>+'2grid'!BX101*EY$2</f>
        <v>30024.013001481479</v>
      </c>
      <c r="BY101" s="101">
        <f>+'2grid'!BY101*EZ$2</f>
        <v>30015.362024691356</v>
      </c>
      <c r="BZ101" s="101">
        <f>+'2grid'!BZ101*FA$2</f>
        <v>30009.449129744844</v>
      </c>
      <c r="CA101" s="101">
        <f>+'2grid'!CA101*FB$2</f>
        <v>30001.343499895731</v>
      </c>
    </row>
    <row r="102" spans="1:79" x14ac:dyDescent="0.2">
      <c r="A102" s="9">
        <v>368</v>
      </c>
      <c r="B102" s="101">
        <f>+'2grid'!B102*CC$2</f>
        <v>0</v>
      </c>
      <c r="C102" s="101">
        <f>+'2grid'!C102*CD$2</f>
        <v>0</v>
      </c>
      <c r="D102" s="101">
        <f>+'2grid'!D102*CE$2</f>
        <v>0</v>
      </c>
      <c r="E102" s="101">
        <f>+'2grid'!E102*CF$2</f>
        <v>72.217669709469263</v>
      </c>
      <c r="F102" s="101">
        <f>+'2grid'!F102*CG$2</f>
        <v>79.562203307138773</v>
      </c>
      <c r="G102" s="101">
        <f>+'2grid'!G102*CH$2</f>
        <v>143.17424206917221</v>
      </c>
      <c r="H102" s="101">
        <f>+'2grid'!H102*CI$2</f>
        <v>424.90098456378291</v>
      </c>
      <c r="I102" s="101">
        <f>+'2grid'!I102*CJ$2</f>
        <v>700.19153893699183</v>
      </c>
      <c r="J102" s="101">
        <f>+'2grid'!J102*CK$2</f>
        <v>1210.9090050723062</v>
      </c>
      <c r="K102" s="101">
        <f>+'2grid'!K102*CL$2</f>
        <v>1708.6110894267324</v>
      </c>
      <c r="L102" s="101">
        <f>+'2grid'!L102*CM$2</f>
        <v>1349.3744756009642</v>
      </c>
      <c r="M102" s="101">
        <f>+'2grid'!M102*CN$2</f>
        <v>1384.4507539848923</v>
      </c>
      <c r="N102" s="101">
        <f>+'2grid'!N102*CO$2</f>
        <v>1416.3930073604097</v>
      </c>
      <c r="O102" s="101">
        <f>+'2grid'!O102*CP$2</f>
        <v>1382.3601060919016</v>
      </c>
      <c r="P102" s="101">
        <f>+'2grid'!P102*CQ$2</f>
        <v>1348.2783780389223</v>
      </c>
      <c r="Q102" s="101">
        <f>+'2grid'!Q102*CR$2</f>
        <v>1254.4139276629273</v>
      </c>
      <c r="R102" s="101">
        <f>+'2grid'!R102*CS$2</f>
        <v>1163.608041079578</v>
      </c>
      <c r="S102" s="101">
        <f>+'2grid'!S102*CT$2</f>
        <v>1981.8610653034325</v>
      </c>
      <c r="T102" s="101">
        <f>+'2grid'!T102*CU$2</f>
        <v>2753.3300260168817</v>
      </c>
      <c r="U102" s="101">
        <f>+'2grid'!U102*CV$2</f>
        <v>2407.7881136950268</v>
      </c>
      <c r="V102" s="101">
        <f>+'2grid'!V102*CW$2</f>
        <v>2077.7604949259598</v>
      </c>
      <c r="W102" s="101">
        <f>+'2grid'!W102*CX$2</f>
        <v>1763.2802085014739</v>
      </c>
      <c r="X102" s="101">
        <f>+'2grid'!X102*CY$2</f>
        <v>1342.3485196384679</v>
      </c>
      <c r="Y102" s="101">
        <f>+'2grid'!Y102*CZ$2</f>
        <v>944.87467080079819</v>
      </c>
      <c r="Z102" s="101">
        <f>+'2grid'!Z102*DA$2</f>
        <v>913.4523846658152</v>
      </c>
      <c r="AA102" s="101">
        <f>+'2grid'!AA102*DB$2</f>
        <v>881.98669820512964</v>
      </c>
      <c r="AB102" s="101">
        <f>+'2grid'!AB102*DC$2</f>
        <v>1063.0971235130912</v>
      </c>
      <c r="AC102" s="101">
        <f>+'2grid'!AC102*DD$2</f>
        <v>818.92547348580433</v>
      </c>
      <c r="AD102" s="101">
        <f>+'2grid'!AD102*DE$2</f>
        <v>808.19669203514763</v>
      </c>
      <c r="AE102" s="101">
        <f>+'2grid'!AE102*DF$2</f>
        <v>797.46278024957655</v>
      </c>
      <c r="AF102" s="101">
        <f>+'2grid'!AF102*DG$2</f>
        <v>786.72373768084924</v>
      </c>
      <c r="AG102" s="101">
        <f>+'2grid'!AG102*DH$2</f>
        <v>775.97956388078899</v>
      </c>
      <c r="AH102" s="101">
        <f>+'2grid'!AH102*DI$2</f>
        <v>765.23025840128923</v>
      </c>
      <c r="AI102" s="101">
        <f>+'2grid'!AI102*DJ$2</f>
        <v>754.47582079430993</v>
      </c>
      <c r="AJ102" s="101">
        <f>+'2grid'!AJ102*DK$2</f>
        <v>743.71625061188013</v>
      </c>
      <c r="AK102" s="101">
        <f>+'2grid'!AK102*DL$2</f>
        <v>732.95154740609655</v>
      </c>
      <c r="AL102" s="101">
        <f>+'2grid'!AL102*DM$2</f>
        <v>722.18171072912344</v>
      </c>
      <c r="AM102" s="101">
        <f>+'2grid'!AM102*DN$2</f>
        <v>711.40674013319244</v>
      </c>
      <c r="AN102" s="101">
        <f>+'2grid'!AN102*DO$2</f>
        <v>737.37704557197719</v>
      </c>
      <c r="AO102" s="101">
        <f>+'2grid'!AO102*DP$2</f>
        <v>764.10880618319084</v>
      </c>
      <c r="AP102" s="101">
        <f>+'2grid'!AP102*DQ$2</f>
        <v>791.6101510788892</v>
      </c>
      <c r="AQ102" s="101">
        <f>+'2grid'!AQ102*DR$2</f>
        <v>819.88795136104636</v>
      </c>
      <c r="AR102" s="101">
        <f>+'2grid'!AR102*DS$2</f>
        <v>848.94766494982389</v>
      </c>
      <c r="AS102" s="101">
        <f>+'2grid'!AS102*DT$2</f>
        <v>878.79316855064474</v>
      </c>
      <c r="AT102" s="101">
        <f>+'2grid'!AT102*DU$2</f>
        <v>987.37742519278299</v>
      </c>
      <c r="AU102" s="101">
        <f>+'2grid'!AU102*DV$2</f>
        <v>1109.0486293796569</v>
      </c>
      <c r="AV102" s="101">
        <f>+'2grid'!AV102*DW$2</f>
        <v>1245.3295369936689</v>
      </c>
      <c r="AW102" s="101">
        <f>+'2grid'!AW102*DX$2</f>
        <v>1397.9108441543085</v>
      </c>
      <c r="AX102" s="101">
        <f>+'2grid'!AX102*DY$2</f>
        <v>1586.0977314316322</v>
      </c>
      <c r="AY102" s="101">
        <f>+'2grid'!AY102*DZ$2</f>
        <v>1749.5350301856736</v>
      </c>
      <c r="AZ102" s="101">
        <f>+'2grid'!AZ102*EA$2</f>
        <v>1817.1792114951777</v>
      </c>
      <c r="BA102" s="101">
        <f>+'2grid'!BA102*EB$2</f>
        <v>2591.427635428925</v>
      </c>
      <c r="BB102" s="101">
        <f>+'2grid'!BB102*EC$2</f>
        <v>3315.1941334523062</v>
      </c>
      <c r="BC102" s="101">
        <f>+'2grid'!BC102*ED$2</f>
        <v>4313.2</v>
      </c>
      <c r="BD102" s="101">
        <f>+'2grid'!BD102*EE$2</f>
        <v>4176</v>
      </c>
      <c r="BE102" s="101">
        <f>+'2grid'!BE102*EF$2</f>
        <v>4144</v>
      </c>
      <c r="BF102" s="101">
        <f>+'2grid'!BF102*EG$2</f>
        <v>4112</v>
      </c>
      <c r="BG102" s="101">
        <f>+'2grid'!BG102*EH$2</f>
        <v>4080</v>
      </c>
      <c r="BH102" s="101">
        <f>+'2grid'!BH102*EI$2</f>
        <v>4080</v>
      </c>
      <c r="BI102" s="101">
        <f>+'2grid'!BI102*EJ$2</f>
        <v>4080</v>
      </c>
      <c r="BJ102" s="101">
        <f>+'2grid'!BJ102*EK$2</f>
        <v>4080</v>
      </c>
      <c r="BK102" s="101">
        <f>+'2grid'!BK102*EL$2</f>
        <v>4080</v>
      </c>
      <c r="BL102" s="101">
        <f>+'2grid'!BL102*EM$2</f>
        <v>4080</v>
      </c>
      <c r="BM102" s="101">
        <f>+'2grid'!BM102*EN$2</f>
        <v>4080</v>
      </c>
      <c r="BN102" s="101">
        <f>+'2grid'!BN102*EO$2</f>
        <v>4080</v>
      </c>
      <c r="BO102" s="101">
        <f>+'2grid'!BO102*EP$2</f>
        <v>4080</v>
      </c>
      <c r="BP102" s="101">
        <f>+'2grid'!BP102*EQ$2</f>
        <v>4080</v>
      </c>
      <c r="BQ102" s="101">
        <f>+'2grid'!BQ102*ER$2</f>
        <v>4080</v>
      </c>
      <c r="BR102" s="101">
        <f>+'2grid'!BR102*ES$2</f>
        <v>4080</v>
      </c>
      <c r="BS102" s="101">
        <f>+'2grid'!BS102*ET$2</f>
        <v>4080</v>
      </c>
      <c r="BT102" s="101">
        <f>+'2grid'!BT102*EU$2</f>
        <v>4080</v>
      </c>
      <c r="BU102" s="101">
        <f>+'2grid'!BU102*EV$2</f>
        <v>4080</v>
      </c>
      <c r="BV102" s="101">
        <f>+'2grid'!BV102*EW$2</f>
        <v>4080</v>
      </c>
      <c r="BW102" s="101">
        <f>+'2grid'!BW102*EX$2</f>
        <v>4080</v>
      </c>
      <c r="BX102" s="101">
        <f>+'2grid'!BX102*EY$2</f>
        <v>4080</v>
      </c>
      <c r="BY102" s="101">
        <f>+'2grid'!BY102*EZ$2</f>
        <v>4080</v>
      </c>
      <c r="BZ102" s="101">
        <f>+'2grid'!BZ102*FA$2</f>
        <v>4080</v>
      </c>
      <c r="CA102" s="101">
        <f>+'2grid'!CA102*FB$2</f>
        <v>4080</v>
      </c>
    </row>
    <row r="103" spans="1:79" x14ac:dyDescent="0.2">
      <c r="A103" s="9">
        <v>372</v>
      </c>
      <c r="B103" s="101">
        <f>+'2grid'!B103*CC$2</f>
        <v>0</v>
      </c>
      <c r="C103" s="101">
        <f>+'2grid'!C103*CD$2</f>
        <v>0</v>
      </c>
      <c r="D103" s="101">
        <f>+'2grid'!D103*CE$2</f>
        <v>0</v>
      </c>
      <c r="E103" s="101">
        <f>+'2grid'!E103*CF$2</f>
        <v>0</v>
      </c>
      <c r="F103" s="101">
        <f>+'2grid'!F103*CG$2</f>
        <v>0</v>
      </c>
      <c r="G103" s="101">
        <f>+'2grid'!G103*CH$2</f>
        <v>0.13523720952365922</v>
      </c>
      <c r="H103" s="101">
        <f>+'2grid'!H103*CI$2</f>
        <v>0.53111340467473445</v>
      </c>
      <c r="I103" s="101">
        <f>+'2grid'!I103*CJ$2</f>
        <v>2.0851118850193275</v>
      </c>
      <c r="J103" s="101">
        <f>+'2grid'!J103*CK$2</f>
        <v>8.1830806053588709</v>
      </c>
      <c r="K103" s="101">
        <f>+'2grid'!K103*CL$2</f>
        <v>32.102854682561727</v>
      </c>
      <c r="L103" s="101">
        <f>+'2grid'!L103*CM$2</f>
        <v>125.89354777475187</v>
      </c>
      <c r="M103" s="101">
        <f>+'2grid'!M103*CN$2</f>
        <v>250.88029928702051</v>
      </c>
      <c r="N103" s="101">
        <f>+'2grid'!N103*CO$2</f>
        <v>260.24127430959373</v>
      </c>
      <c r="O103" s="101">
        <f>+'2grid'!O103*CP$2</f>
        <v>269.78695135290565</v>
      </c>
      <c r="P103" s="101">
        <f>+'2grid'!P103*CQ$2</f>
        <v>279.50350972743013</v>
      </c>
      <c r="Q103" s="101">
        <f>+'2grid'!Q103*CR$2</f>
        <v>289.37465806328498</v>
      </c>
      <c r="R103" s="101">
        <f>+'2grid'!R103*CS$2</f>
        <v>299.3813780983532</v>
      </c>
      <c r="S103" s="101">
        <f>+'2grid'!S103*CT$2</f>
        <v>570.47343391623576</v>
      </c>
      <c r="T103" s="101">
        <f>+'2grid'!T103*CU$2</f>
        <v>951.92953248868764</v>
      </c>
      <c r="U103" s="101">
        <f>+'2grid'!U103*CV$2</f>
        <v>1342.2182887436454</v>
      </c>
      <c r="V103" s="101">
        <f>+'2grid'!V103*CW$2</f>
        <v>1453.9066358543419</v>
      </c>
      <c r="W103" s="101">
        <f>+'2grid'!W103*CX$2</f>
        <v>2391.3205647058826</v>
      </c>
      <c r="X103" s="101">
        <f>+'2grid'!X103*CY$2</f>
        <v>2749.5441810457514</v>
      </c>
      <c r="Y103" s="101">
        <f>+'2grid'!Y103*CZ$2</f>
        <v>2612.7391355119826</v>
      </c>
      <c r="Z103" s="101">
        <f>+'2grid'!Z103*DA$2</f>
        <v>2184.3793619909502</v>
      </c>
      <c r="AA103" s="101">
        <f>+'2grid'!AA103*DB$2</f>
        <v>2029.6702323892523</v>
      </c>
      <c r="AB103" s="101">
        <f>+'2grid'!AB103*DC$2</f>
        <v>2488.4877321623094</v>
      </c>
      <c r="AC103" s="101">
        <f>+'2grid'!AC103*DD$2</f>
        <v>4653.4397435897426</v>
      </c>
      <c r="AD103" s="101">
        <f>+'2grid'!AD103*DE$2</f>
        <v>5183.3310973779908</v>
      </c>
      <c r="AE103" s="101">
        <f>+'2grid'!AE103*DF$2</f>
        <v>4851.3319807140269</v>
      </c>
      <c r="AF103" s="101">
        <f>+'2grid'!AF103*DG$2</f>
        <v>4502.6946458831908</v>
      </c>
      <c r="AG103" s="101">
        <f>+'2grid'!AG103*DH$2</f>
        <v>4137.0947265650966</v>
      </c>
      <c r="AH103" s="101">
        <f>+'2grid'!AH103*DI$2</f>
        <v>3754.220040195868</v>
      </c>
      <c r="AI103" s="101">
        <f>+'2grid'!AI103*DJ$2</f>
        <v>3564.9040920572443</v>
      </c>
      <c r="AJ103" s="101">
        <f>+'2grid'!AJ103*DK$2</f>
        <v>3377.2548147818497</v>
      </c>
      <c r="AK103" s="101">
        <f>+'2grid'!AK103*DL$2</f>
        <v>3570.7660845006935</v>
      </c>
      <c r="AL103" s="101">
        <f>+'2grid'!AL103*DM$2</f>
        <v>4009.8082552426522</v>
      </c>
      <c r="AM103" s="101">
        <f>+'2grid'!AM103*DN$2</f>
        <v>4052.8538991029918</v>
      </c>
      <c r="AN103" s="101">
        <f>+'2grid'!AN103*DO$2</f>
        <v>5002.0979787554088</v>
      </c>
      <c r="AO103" s="101">
        <f>+'2grid'!AO103*DP$2</f>
        <v>6290.7744989780267</v>
      </c>
      <c r="AP103" s="101">
        <f>+'2grid'!AP103*DQ$2</f>
        <v>7326.4273404876221</v>
      </c>
      <c r="AQ103" s="101">
        <f>+'2grid'!AQ103*DR$2</f>
        <v>8216.4160959924448</v>
      </c>
      <c r="AR103" s="101">
        <f>+'2grid'!AR103*DS$2</f>
        <v>7085.1857443241615</v>
      </c>
      <c r="AS103" s="101">
        <f>+'2grid'!AS103*DT$2</f>
        <v>6252.0737560106736</v>
      </c>
      <c r="AT103" s="101">
        <f>+'2grid'!AT103*DU$2</f>
        <v>6047.1471219070363</v>
      </c>
      <c r="AU103" s="101">
        <f>+'2grid'!AU103*DV$2</f>
        <v>6013.1343538813799</v>
      </c>
      <c r="AV103" s="101">
        <f>+'2grid'!AV103*DW$2</f>
        <v>5630.5724363031395</v>
      </c>
      <c r="AW103" s="101">
        <f>+'2grid'!AW103*DX$2</f>
        <v>5492.7169863529234</v>
      </c>
      <c r="AX103" s="101">
        <f>+'2grid'!AX103*DY$2</f>
        <v>5598.2244041989961</v>
      </c>
      <c r="AY103" s="101">
        <f>+'2grid'!AY103*DZ$2</f>
        <v>5771.5779906816942</v>
      </c>
      <c r="AZ103" s="101">
        <f>+'2grid'!AZ103*EA$2</f>
        <v>4008.237413540076</v>
      </c>
      <c r="BA103" s="101">
        <f>+'2grid'!BA103*EB$2</f>
        <v>4184.1534422452178</v>
      </c>
      <c r="BB103" s="101">
        <f>+'2grid'!BB103*EC$2</f>
        <v>4331.2143149647563</v>
      </c>
      <c r="BC103" s="101">
        <f>+'2grid'!BC103*ED$2</f>
        <v>4257.4440000000004</v>
      </c>
      <c r="BD103" s="101">
        <f>+'2grid'!BD103*EE$2</f>
        <v>4475.6280000000006</v>
      </c>
      <c r="BE103" s="101">
        <f>+'2grid'!BE103*EF$2</f>
        <v>4783.2120000000004</v>
      </c>
      <c r="BF103" s="101">
        <f>+'2grid'!BF103*EG$2</f>
        <v>4733.9400000000005</v>
      </c>
      <c r="BG103" s="101">
        <f>+'2grid'!BG103*EH$2</f>
        <v>3399.66</v>
      </c>
      <c r="BH103" s="101">
        <f>+'2grid'!BH103*EI$2</f>
        <v>3284.4</v>
      </c>
      <c r="BI103" s="101">
        <f>+'2grid'!BI103*EJ$2</f>
        <v>3257.88</v>
      </c>
      <c r="BJ103" s="101">
        <f>+'2grid'!BJ103*EK$2</f>
        <v>3249.7200000000003</v>
      </c>
      <c r="BK103" s="101">
        <f>+'2grid'!BK103*EL$2</f>
        <v>3159.96</v>
      </c>
      <c r="BL103" s="101">
        <f>+'2grid'!BL103*EM$2</f>
        <v>3177.3</v>
      </c>
      <c r="BM103" s="101">
        <f>+'2grid'!BM103*EN$2</f>
        <v>3166.08</v>
      </c>
      <c r="BN103" s="101">
        <f>+'2grid'!BN103*EO$2</f>
        <v>3277.26</v>
      </c>
      <c r="BO103" s="101">
        <f>+'2grid'!BO103*EP$2</f>
        <v>3158.328</v>
      </c>
      <c r="BP103" s="101">
        <f>+'2grid'!BP103*EQ$2</f>
        <v>3158.94</v>
      </c>
      <c r="BQ103" s="101">
        <f>+'2grid'!BQ103*ER$2</f>
        <v>3626.1</v>
      </c>
      <c r="BR103" s="101">
        <f>+'2grid'!BR103*ES$2</f>
        <v>3561.84</v>
      </c>
      <c r="BS103" s="101">
        <f>+'2grid'!BS103*ET$2</f>
        <v>3429.2400000000002</v>
      </c>
      <c r="BT103" s="101">
        <f>+'2grid'!BT103*EU$2</f>
        <v>3612.3776000000248</v>
      </c>
      <c r="BU103" s="101">
        <f>+'2grid'!BU103*EV$2</f>
        <v>3726.1597333333439</v>
      </c>
      <c r="BV103" s="101">
        <f>+'2grid'!BV103*EW$2</f>
        <v>3785.3427022222409</v>
      </c>
      <c r="BW103" s="101">
        <f>+'2grid'!BW103*EX$2</f>
        <v>3770.7410370370599</v>
      </c>
      <c r="BX103" s="101">
        <f>+'2grid'!BX103*EY$2</f>
        <v>3870.2763879506447</v>
      </c>
      <c r="BY103" s="101">
        <f>+'2grid'!BY103*EZ$2</f>
        <v>3972.9684320658935</v>
      </c>
      <c r="BZ103" s="101">
        <f>+'2grid'!BZ103*FA$2</f>
        <v>4011.7145613344705</v>
      </c>
      <c r="CA103" s="101">
        <f>+'2grid'!CA103*FB$2</f>
        <v>4065.2191437022752</v>
      </c>
    </row>
    <row r="104" spans="1:79" x14ac:dyDescent="0.2">
      <c r="A104" s="9">
        <v>376</v>
      </c>
      <c r="B104" s="101">
        <f>+'2grid'!B104*CC$2</f>
        <v>0</v>
      </c>
      <c r="C104" s="101">
        <f>+'2grid'!C104*CD$2</f>
        <v>0</v>
      </c>
      <c r="D104" s="101">
        <f>+'2grid'!D104*CE$2</f>
        <v>0</v>
      </c>
      <c r="E104" s="101">
        <f>+'2grid'!E104*CF$2</f>
        <v>26.107068567279487</v>
      </c>
      <c r="F104" s="101">
        <f>+'2grid'!F104*CG$2</f>
        <v>36.988041081655325</v>
      </c>
      <c r="G104" s="101">
        <f>+'2grid'!G104*CH$2</f>
        <v>52.111289405657324</v>
      </c>
      <c r="H104" s="101">
        <f>+'2grid'!H104*CI$2</f>
        <v>72.887344403286974</v>
      </c>
      <c r="I104" s="101">
        <f>+'2grid'!I104*CJ$2</f>
        <v>100.9510094841617</v>
      </c>
      <c r="J104" s="101">
        <f>+'2grid'!J104*CK$2</f>
        <v>137.86189677825004</v>
      </c>
      <c r="K104" s="101">
        <f>+'2grid'!K104*CL$2</f>
        <v>184.14187752160049</v>
      </c>
      <c r="L104" s="101">
        <f>+'2grid'!L104*CM$2</f>
        <v>236.23138431803881</v>
      </c>
      <c r="M104" s="101">
        <f>+'2grid'!M104*CN$2</f>
        <v>340.06831341941154</v>
      </c>
      <c r="N104" s="101">
        <f>+'2grid'!N104*CO$2</f>
        <v>488.79881882222514</v>
      </c>
      <c r="O104" s="101">
        <f>+'2grid'!O104*CP$2</f>
        <v>701.40535195675341</v>
      </c>
      <c r="P104" s="101">
        <f>+'2grid'!P104*CQ$2</f>
        <v>502.32255671734765</v>
      </c>
      <c r="Q104" s="101">
        <f>+'2grid'!Q104*CR$2</f>
        <v>359.01983710087347</v>
      </c>
      <c r="R104" s="101">
        <f>+'2grid'!R104*CS$2</f>
        <v>256.02263419377221</v>
      </c>
      <c r="S104" s="101">
        <f>+'2grid'!S104*CT$2</f>
        <v>182.1144744714656</v>
      </c>
      <c r="T104" s="101">
        <f>+'2grid'!T104*CU$2</f>
        <v>129.17324968431384</v>
      </c>
      <c r="U104" s="101">
        <f>+'2grid'!U104*CV$2</f>
        <v>111.61781882447389</v>
      </c>
      <c r="V104" s="101">
        <f>+'2grid'!V104*CW$2</f>
        <v>95.289511449533094</v>
      </c>
      <c r="W104" s="101">
        <f>+'2grid'!W104*CX$2</f>
        <v>92.055046101592595</v>
      </c>
      <c r="X104" s="101">
        <f>+'2grid'!X104*CY$2</f>
        <v>88.360237618885279</v>
      </c>
      <c r="Y104" s="101">
        <f>+'2grid'!Y104*CZ$2</f>
        <v>84.167482419963648</v>
      </c>
      <c r="Z104" s="101">
        <f>+'2grid'!Z104*DA$2</f>
        <v>56.060034496283393</v>
      </c>
      <c r="AA104" s="101">
        <f>+'2grid'!AA104*DB$2</f>
        <v>63.444553098001755</v>
      </c>
      <c r="AB104" s="101">
        <f>+'2grid'!AB104*DC$2</f>
        <v>56.505224222001054</v>
      </c>
      <c r="AC104" s="101">
        <f>+'2grid'!AC104*DD$2</f>
        <v>39.226231325048488</v>
      </c>
      <c r="AD104" s="101">
        <f>+'2grid'!AD104*DE$2</f>
        <v>41.64454526394546</v>
      </c>
      <c r="AE104" s="101">
        <f>+'2grid'!AE104*DF$2</f>
        <v>43.885562719211151</v>
      </c>
      <c r="AF104" s="101">
        <f>+'2grid'!AF104*DG$2</f>
        <v>45.949157161953401</v>
      </c>
      <c r="AG104" s="101">
        <f>+'2grid'!AG104*DH$2</f>
        <v>47.835042143566895</v>
      </c>
      <c r="AH104" s="101">
        <f>+'2grid'!AH104*DI$2</f>
        <v>49.542742176458589</v>
      </c>
      <c r="AI104" s="101">
        <f>+'2grid'!AI104*DJ$2</f>
        <v>51.071557224097589</v>
      </c>
      <c r="AJ104" s="101">
        <f>+'2grid'!AJ104*DK$2</f>
        <v>52.420519059117829</v>
      </c>
      <c r="AK104" s="101">
        <f>+'2grid'!AK104*DL$2</f>
        <v>53.588337167212167</v>
      </c>
      <c r="AL104" s="101">
        <f>+'2grid'!AL104*DM$2</f>
        <v>54.573331059789425</v>
      </c>
      <c r="AM104" s="101">
        <f>+'2grid'!AM104*DN$2</f>
        <v>55.373344697794479</v>
      </c>
      <c r="AN104" s="101">
        <f>+'2grid'!AN104*DO$2</f>
        <v>55.654544254103428</v>
      </c>
      <c r="AO104" s="101">
        <f>+'2grid'!AO104*DP$2</f>
        <v>56.406740304122927</v>
      </c>
      <c r="AP104" s="101">
        <f>+'2grid'!AP104*DQ$2</f>
        <v>57.075312999273365</v>
      </c>
      <c r="AQ104" s="101">
        <f>+'2grid'!AQ104*DR$2</f>
        <v>57.645132971026115</v>
      </c>
      <c r="AR104" s="101">
        <f>+'2grid'!AR104*DS$2</f>
        <v>58.098379925643073</v>
      </c>
      <c r="AS104" s="101">
        <f>+'2grid'!AS104*DT$2</f>
        <v>58.413820819506505</v>
      </c>
      <c r="AT104" s="101">
        <f>+'2grid'!AT104*DU$2</f>
        <v>56.845848178396153</v>
      </c>
      <c r="AU104" s="101">
        <f>+'2grid'!AU104*DV$2</f>
        <v>55.135877965223301</v>
      </c>
      <c r="AV104" s="101">
        <f>+'2grid'!AV104*DW$2</f>
        <v>53.262792681806737</v>
      </c>
      <c r="AW104" s="101">
        <f>+'2grid'!AW104*DX$2</f>
        <v>51.198648520615706</v>
      </c>
      <c r="AX104" s="101">
        <f>+'2grid'!AX104*DY$2</f>
        <v>49.448509125021417</v>
      </c>
      <c r="AY104" s="101">
        <f>+'2grid'!AY104*DZ$2</f>
        <v>58.03574589723052</v>
      </c>
      <c r="AZ104" s="101">
        <f>+'2grid'!AZ104*EA$2</f>
        <v>67.352217519796056</v>
      </c>
      <c r="BA104" s="101">
        <f>+'2grid'!BA104*EB$2</f>
        <v>76.852930925874233</v>
      </c>
      <c r="BB104" s="101">
        <f>+'2grid'!BB104*EC$2</f>
        <v>85.238061310333748</v>
      </c>
      <c r="BC104" s="101">
        <f>+'2grid'!BC104*ED$2</f>
        <v>119.92800000000001</v>
      </c>
      <c r="BD104" s="101">
        <f>+'2grid'!BD104*EE$2</f>
        <v>121.104</v>
      </c>
      <c r="BE104" s="101">
        <f>+'2grid'!BE104*EF$2</f>
        <v>124.32000000000001</v>
      </c>
      <c r="BF104" s="101">
        <f>+'2grid'!BF104*EG$2</f>
        <v>152.14400000000001</v>
      </c>
      <c r="BG104" s="101">
        <f>+'2grid'!BG104*EH$2</f>
        <v>144.84</v>
      </c>
      <c r="BH104" s="101">
        <f>+'2grid'!BH104*EI$2</f>
        <v>137.69999999999999</v>
      </c>
      <c r="BI104" s="101">
        <f>+'2grid'!BI104*EJ$2</f>
        <v>132.6</v>
      </c>
      <c r="BJ104" s="101">
        <f>+'2grid'!BJ104*EK$2</f>
        <v>133.62</v>
      </c>
      <c r="BK104" s="101">
        <f>+'2grid'!BK104*EL$2</f>
        <v>135.66</v>
      </c>
      <c r="BL104" s="101">
        <f>+'2grid'!BL104*EM$2</f>
        <v>136.68</v>
      </c>
      <c r="BM104" s="101">
        <f>+'2grid'!BM104*EN$2</f>
        <v>138.72</v>
      </c>
      <c r="BN104" s="101">
        <f>+'2grid'!BN104*EO$2</f>
        <v>139.74</v>
      </c>
      <c r="BO104" s="101">
        <f>+'2grid'!BO104*EP$2</f>
        <v>141.37199999999999</v>
      </c>
      <c r="BP104" s="101">
        <f>+'2grid'!BP104*EQ$2</f>
        <v>142.80000000000001</v>
      </c>
      <c r="BQ104" s="101">
        <f>+'2grid'!BQ104*ER$2</f>
        <v>136.27199999999999</v>
      </c>
      <c r="BR104" s="101">
        <f>+'2grid'!BR104*ES$2</f>
        <v>139.74</v>
      </c>
      <c r="BS104" s="101">
        <f>+'2grid'!BS104*ET$2</f>
        <v>139.74</v>
      </c>
      <c r="BT104" s="101">
        <f>+'2grid'!BT104*EU$2</f>
        <v>138.80160000000015</v>
      </c>
      <c r="BU104" s="101">
        <f>+'2grid'!BU104*EV$2</f>
        <v>137.93120000000002</v>
      </c>
      <c r="BV104" s="101">
        <f>+'2grid'!BV104*EW$2</f>
        <v>137.53861333333347</v>
      </c>
      <c r="BW104" s="101">
        <f>+'2grid'!BW104*EX$2</f>
        <v>138.33406222222237</v>
      </c>
      <c r="BX104" s="101">
        <f>+'2grid'!BX104*EY$2</f>
        <v>137.2304877037038</v>
      </c>
      <c r="BY104" s="101">
        <f>+'2grid'!BY104*EZ$2</f>
        <v>136.82838439506187</v>
      </c>
      <c r="BZ104" s="101">
        <f>+'2grid'!BZ104*FA$2</f>
        <v>136.66011467325117</v>
      </c>
      <c r="CA104" s="101">
        <f>+'2grid'!CA104*FB$2</f>
        <v>136.4615082578876</v>
      </c>
    </row>
    <row r="105" spans="1:79" x14ac:dyDescent="0.2">
      <c r="A105" s="9">
        <v>380</v>
      </c>
      <c r="B105" s="101">
        <f>+'2grid'!B105*CC$2</f>
        <v>0</v>
      </c>
      <c r="C105" s="101">
        <f>+'2grid'!C105*CD$2</f>
        <v>0</v>
      </c>
      <c r="D105" s="101">
        <f>+'2grid'!D105*CE$2</f>
        <v>0</v>
      </c>
      <c r="E105" s="101">
        <f>+'2grid'!E105*CF$2</f>
        <v>0</v>
      </c>
      <c r="F105" s="101">
        <f>+'2grid'!F105*CG$2</f>
        <v>0</v>
      </c>
      <c r="G105" s="101">
        <f>+'2grid'!G105*CH$2</f>
        <v>92.546961622283135</v>
      </c>
      <c r="H105" s="101">
        <f>+'2grid'!H105*CI$2</f>
        <v>176.18125548219552</v>
      </c>
      <c r="I105" s="101">
        <f>+'2grid'!I105*CJ$2</f>
        <v>333.37390971277711</v>
      </c>
      <c r="J105" s="101">
        <f>+'2grid'!J105*CK$2</f>
        <v>1042.3166347735469</v>
      </c>
      <c r="K105" s="101">
        <f>+'2grid'!K105*CL$2</f>
        <v>1929.0694528871391</v>
      </c>
      <c r="L105" s="101">
        <f>+'2grid'!L105*CM$2</f>
        <v>6494.0192083083475</v>
      </c>
      <c r="M105" s="101">
        <f>+'2grid'!M105*CN$2</f>
        <v>5958.7196364440852</v>
      </c>
      <c r="N105" s="101">
        <f>+'2grid'!N105*CO$2</f>
        <v>5445.8068566926549</v>
      </c>
      <c r="O105" s="101">
        <f>+'2grid'!O105*CP$2</f>
        <v>4955.160585164228</v>
      </c>
      <c r="P105" s="101">
        <f>+'2grid'!P105*CQ$2</f>
        <v>4486.6610123047631</v>
      </c>
      <c r="Q105" s="101">
        <f>+'2grid'!Q105*CR$2</f>
        <v>2884.8389390877414</v>
      </c>
      <c r="R105" s="101">
        <f>+'2grid'!R105*CS$2</f>
        <v>1390.7538824394258</v>
      </c>
      <c r="S105" s="101">
        <f>+'2grid'!S105*CT$2</f>
        <v>1998.320956974035</v>
      </c>
      <c r="T105" s="101">
        <f>+'2grid'!T105*CU$2</f>
        <v>2547.0523078184506</v>
      </c>
      <c r="U105" s="101">
        <f>+'2grid'!U105*CV$2</f>
        <v>2732.8522824935917</v>
      </c>
      <c r="V105" s="101">
        <f>+'2grid'!V105*CW$2</f>
        <v>3003.8305891193022</v>
      </c>
      <c r="W105" s="101">
        <f>+'2grid'!W105*CX$2</f>
        <v>3560.4381599913927</v>
      </c>
      <c r="X105" s="101">
        <f>+'2grid'!X105*CY$2</f>
        <v>4398.6417847760067</v>
      </c>
      <c r="Y105" s="101">
        <f>+'2grid'!Y105*CZ$2</f>
        <v>6083.4856819295273</v>
      </c>
      <c r="Z105" s="101">
        <f>+'2grid'!Z105*DA$2</f>
        <v>3640.7026994725379</v>
      </c>
      <c r="AA105" s="101">
        <f>+'2grid'!AA105*DB$2</f>
        <v>3800.8818422754721</v>
      </c>
      <c r="AB105" s="101">
        <f>+'2grid'!AB105*DC$2</f>
        <v>5145.8590842828798</v>
      </c>
      <c r="AC105" s="101">
        <f>+'2grid'!AC105*DD$2</f>
        <v>4716.6724794631182</v>
      </c>
      <c r="AD105" s="101">
        <f>+'2grid'!AD105*DE$2</f>
        <v>4760.0725144620783</v>
      </c>
      <c r="AE105" s="101">
        <f>+'2grid'!AE105*DF$2</f>
        <v>4818.8547794398073</v>
      </c>
      <c r="AF105" s="101">
        <f>+'2grid'!AF105*DG$2</f>
        <v>4875.8123821357158</v>
      </c>
      <c r="AG105" s="101">
        <f>+'2grid'!AG105*DH$2</f>
        <v>4930.6937112483038</v>
      </c>
      <c r="AH105" s="101">
        <f>+'2grid'!AH105*DI$2</f>
        <v>4983.2208664258287</v>
      </c>
      <c r="AI105" s="101">
        <f>+'2grid'!AI105*DJ$2</f>
        <v>5033.0856781073062</v>
      </c>
      <c r="AJ105" s="101">
        <f>+'2grid'!AJ105*DK$2</f>
        <v>5079.9448253000892</v>
      </c>
      <c r="AK105" s="101">
        <f>+'2grid'!AK105*DL$2</f>
        <v>5123.4137794688859</v>
      </c>
      <c r="AL105" s="101">
        <f>+'2grid'!AL105*DM$2</f>
        <v>5163.0592005706567</v>
      </c>
      <c r="AM105" s="101">
        <f>+'2grid'!AM105*DN$2</f>
        <v>5198.389262460375</v>
      </c>
      <c r="AN105" s="101">
        <f>+'2grid'!AN105*DO$2</f>
        <v>5228.84116382922</v>
      </c>
      <c r="AO105" s="101">
        <f>+'2grid'!AO105*DP$2</f>
        <v>5253.7647452577467</v>
      </c>
      <c r="AP105" s="101">
        <f>+'2grid'!AP105*DQ$2</f>
        <v>5434.3931338194916</v>
      </c>
      <c r="AQ105" s="101">
        <f>+'2grid'!AQ105*DR$2</f>
        <v>5613.625096279161</v>
      </c>
      <c r="AR105" s="101">
        <f>+'2grid'!AR105*DS$2</f>
        <v>5789.8029771591455</v>
      </c>
      <c r="AS105" s="101">
        <f>+'2grid'!AS105*DT$2</f>
        <v>5960.494615539501</v>
      </c>
      <c r="AT105" s="101">
        <f>+'2grid'!AT105*DU$2</f>
        <v>5879.3897894978463</v>
      </c>
      <c r="AU105" s="101">
        <f>+'2grid'!AU105*DV$2</f>
        <v>5995.9782705331536</v>
      </c>
      <c r="AV105" s="101">
        <f>+'2grid'!AV105*DW$2</f>
        <v>6145.5850529559384</v>
      </c>
      <c r="AW105" s="101">
        <f>+'2grid'!AW105*DX$2</f>
        <v>6237.0520814607162</v>
      </c>
      <c r="AX105" s="101">
        <f>+'2grid'!AX105*DY$2</f>
        <v>6401.5465061615087</v>
      </c>
      <c r="AY105" s="101">
        <f>+'2grid'!AY105*DZ$2</f>
        <v>6778.873182899074</v>
      </c>
      <c r="AZ105" s="101">
        <f>+'2grid'!AZ105*EA$2</f>
        <v>6830.276087394026</v>
      </c>
      <c r="BA105" s="101">
        <f>+'2grid'!BA105*EB$2</f>
        <v>6782.4599673867997</v>
      </c>
      <c r="BB105" s="101">
        <f>+'2grid'!BB105*EC$2</f>
        <v>6399.8248331989762</v>
      </c>
      <c r="BC105" s="101">
        <f>+'2grid'!BC105*ED$2</f>
        <v>5338.9000000000005</v>
      </c>
      <c r="BD105" s="101">
        <f>+'2grid'!BD105*EE$2</f>
        <v>5481</v>
      </c>
      <c r="BE105" s="101">
        <f>+'2grid'!BE105*EF$2</f>
        <v>5310.5360000000001</v>
      </c>
      <c r="BF105" s="101">
        <f>+'2grid'!BF105*EG$2</f>
        <v>5004.3040000000001</v>
      </c>
      <c r="BG105" s="101">
        <f>+'2grid'!BG105*EH$2</f>
        <v>4440.0600000000004</v>
      </c>
      <c r="BH105" s="101">
        <f>+'2grid'!BH105*EI$2</f>
        <v>4452.3</v>
      </c>
      <c r="BI105" s="101">
        <f>+'2grid'!BI105*EJ$2</f>
        <v>4466.58</v>
      </c>
      <c r="BJ105" s="101">
        <f>+'2grid'!BJ105*EK$2</f>
        <v>4455.3599999999997</v>
      </c>
      <c r="BK105" s="101">
        <f>+'2grid'!BK105*EL$2</f>
        <v>4441.08</v>
      </c>
      <c r="BL105" s="101">
        <f>+'2grid'!BL105*EM$2</f>
        <v>4490.04</v>
      </c>
      <c r="BM105" s="101">
        <f>+'2grid'!BM105*EN$2</f>
        <v>4367.6400000000003</v>
      </c>
      <c r="BN105" s="101">
        <f>+'2grid'!BN105*EO$2</f>
        <v>4549.2</v>
      </c>
      <c r="BO105" s="101">
        <f>+'2grid'!BO105*EP$2</f>
        <v>4504.32</v>
      </c>
      <c r="BP105" s="101">
        <f>+'2grid'!BP105*EQ$2</f>
        <v>4511.46</v>
      </c>
      <c r="BQ105" s="101">
        <f>+'2grid'!BQ105*ER$2</f>
        <v>4791.96</v>
      </c>
      <c r="BR105" s="101">
        <f>+'2grid'!BR105*ES$2</f>
        <v>4704.24</v>
      </c>
      <c r="BS105" s="101">
        <f>+'2grid'!BS105*ET$2</f>
        <v>4252.38</v>
      </c>
      <c r="BT105" s="101">
        <f>+'2grid'!BT105*EU$2</f>
        <v>4491.8760000000029</v>
      </c>
      <c r="BU105" s="101">
        <f>+'2grid'!BU105*EV$2</f>
        <v>4449.9879999999966</v>
      </c>
      <c r="BV105" s="101">
        <f>+'2grid'!BV105*EW$2</f>
        <v>4367.7034666666596</v>
      </c>
      <c r="BW105" s="101">
        <f>+'2grid'!BW105*EX$2</f>
        <v>4245.236977777754</v>
      </c>
      <c r="BX105" s="101">
        <f>+'2grid'!BX105*EY$2</f>
        <v>4219.4774696296117</v>
      </c>
      <c r="BY105" s="101">
        <f>+'2grid'!BY105*EZ$2</f>
        <v>4239.1055604938038</v>
      </c>
      <c r="BZ105" s="101">
        <f>+'2grid'!BZ105*FA$2</f>
        <v>4127.7795513415313</v>
      </c>
      <c r="CA105" s="101">
        <f>+'2grid'!CA105*FB$2</f>
        <v>4072.6222906556472</v>
      </c>
    </row>
    <row r="106" spans="1:79" x14ac:dyDescent="0.2">
      <c r="A106" s="9">
        <v>384</v>
      </c>
      <c r="B106" s="101">
        <f>+'2grid'!B106*CC$2</f>
        <v>0</v>
      </c>
      <c r="C106" s="101">
        <f>+'2grid'!C106*CD$2</f>
        <v>0</v>
      </c>
      <c r="D106" s="101">
        <f>+'2grid'!D106*CE$2</f>
        <v>0</v>
      </c>
      <c r="E106" s="101">
        <f>+'2grid'!E106*CF$2</f>
        <v>0</v>
      </c>
      <c r="F106" s="101">
        <f>+'2grid'!F106*CG$2</f>
        <v>0</v>
      </c>
      <c r="G106" s="101">
        <f>+'2grid'!G106*CH$2</f>
        <v>191.26368178726017</v>
      </c>
      <c r="H106" s="101">
        <f>+'2grid'!H106*CI$2</f>
        <v>279.28750995885053</v>
      </c>
      <c r="I106" s="101">
        <f>+'2grid'!I106*CJ$2</f>
        <v>403.90717813982002</v>
      </c>
      <c r="J106" s="101">
        <f>+'2grid'!J106*CK$2</f>
        <v>579.9571742265183</v>
      </c>
      <c r="K106" s="101">
        <f>+'2grid'!K106*CL$2</f>
        <v>828.10567553923761</v>
      </c>
      <c r="L106" s="101">
        <f>+'2grid'!L106*CM$2</f>
        <v>1177.1218141708014</v>
      </c>
      <c r="M106" s="101">
        <f>+'2grid'!M106*CN$2</f>
        <v>1317.9805296187376</v>
      </c>
      <c r="N106" s="101">
        <f>+'2grid'!N106*CO$2</f>
        <v>1474.7901453232807</v>
      </c>
      <c r="O106" s="101">
        <f>+'2grid'!O106*CP$2</f>
        <v>1649.1978731015752</v>
      </c>
      <c r="P106" s="101">
        <f>+'2grid'!P106*CQ$2</f>
        <v>1842.9913380339051</v>
      </c>
      <c r="Q106" s="101">
        <f>+'2grid'!Q106*CR$2</f>
        <v>2058.1044560544892</v>
      </c>
      <c r="R106" s="101">
        <f>+'2grid'!R106*CS$2</f>
        <v>2296.6220417681775</v>
      </c>
      <c r="S106" s="101">
        <f>+'2grid'!S106*CT$2</f>
        <v>2560.7826525145283</v>
      </c>
      <c r="T106" s="101">
        <f>+'2grid'!T106*CU$2</f>
        <v>2852.9790579596479</v>
      </c>
      <c r="U106" s="101">
        <f>+'2grid'!U106*CV$2</f>
        <v>3175.7555842755896</v>
      </c>
      <c r="V106" s="101">
        <f>+'2grid'!V106*CW$2</f>
        <v>3531.8014139134598</v>
      </c>
      <c r="W106" s="101">
        <f>+'2grid'!W106*CX$2</f>
        <v>3923.9387209665524</v>
      </c>
      <c r="X106" s="101">
        <f>+'2grid'!X106*CY$2</f>
        <v>4355.1042821319106</v>
      </c>
      <c r="Y106" s="101">
        <f>+'2grid'!Y106*CZ$2</f>
        <v>4828.32291723668</v>
      </c>
      <c r="Z106" s="101">
        <f>+'2grid'!Z106*DA$2</f>
        <v>5346.6707728923711</v>
      </c>
      <c r="AA106" s="101">
        <f>+'2grid'!AA106*DB$2</f>
        <v>5913.2260583282414</v>
      </c>
      <c r="AB106" s="101">
        <f>+'2grid'!AB106*DC$2</f>
        <v>6531.0043624043119</v>
      </c>
      <c r="AC106" s="101">
        <f>+'2grid'!AC106*DD$2</f>
        <v>7202.875111819114</v>
      </c>
      <c r="AD106" s="101">
        <f>+'2grid'!AD106*DE$2</f>
        <v>7157.2390657095311</v>
      </c>
      <c r="AE106" s="101">
        <f>+'2grid'!AE106*DF$2</f>
        <v>7112.608721919205</v>
      </c>
      <c r="AF106" s="101">
        <f>+'2grid'!AF106*DG$2</f>
        <v>7069.108218848769</v>
      </c>
      <c r="AG106" s="101">
        <f>+'2grid'!AG106*DH$2</f>
        <v>7026.8810652900574</v>
      </c>
      <c r="AH106" s="101">
        <f>+'2grid'!AH106*DI$2</f>
        <v>6986.0941568347635</v>
      </c>
      <c r="AI106" s="101">
        <f>+'2grid'!AI106*DJ$2</f>
        <v>6946.9428614194703</v>
      </c>
      <c r="AJ106" s="101">
        <f>+'2grid'!AJ106*DK$2</f>
        <v>6909.6575291707586</v>
      </c>
      <c r="AK106" s="101">
        <f>+'2grid'!AK106*DL$2</f>
        <v>6874.5119259323883</v>
      </c>
      <c r="AL106" s="101">
        <f>+'2grid'!AL106*DM$2</f>
        <v>6841.8343045928887</v>
      </c>
      <c r="AM106" s="101">
        <f>+'2grid'!AM106*DN$2</f>
        <v>6812.0221546657604</v>
      </c>
      <c r="AN106" s="101">
        <f>+'2grid'!AN106*DO$2</f>
        <v>6785.5621778798013</v>
      </c>
      <c r="AO106" s="101">
        <f>+'2grid'!AO106*DP$2</f>
        <v>6763.0578464214141</v>
      </c>
      <c r="AP106" s="101">
        <f>+'2grid'!AP106*DQ$2</f>
        <v>6745.2682275290654</v>
      </c>
      <c r="AQ106" s="101">
        <f>+'2grid'!AQ106*DR$2</f>
        <v>6733.1640068884908</v>
      </c>
      <c r="AR106" s="101">
        <f>+'2grid'!AR106*DS$2</f>
        <v>6728.0105975394663</v>
      </c>
      <c r="AS106" s="101">
        <f>+'2grid'!AS106*DT$2</f>
        <v>6731.4954783407629</v>
      </c>
      <c r="AT106" s="101">
        <f>+'2grid'!AT106*DU$2</f>
        <v>6745.9309099892043</v>
      </c>
      <c r="AU106" s="101">
        <f>+'2grid'!AU106*DV$2</f>
        <v>6774.5918569715459</v>
      </c>
      <c r="AV106" s="101">
        <f>+'2grid'!AV106*DW$2</f>
        <v>6822.3120716707026</v>
      </c>
      <c r="AW106" s="101">
        <f>+'2grid'!AW106*DX$2</f>
        <v>6896.61322294198</v>
      </c>
      <c r="AX106" s="101">
        <f>+'2grid'!AX106*DY$2</f>
        <v>7087.9412063815507</v>
      </c>
      <c r="AY106" s="101">
        <f>+'2grid'!AY106*DZ$2</f>
        <v>7348.4510233021629</v>
      </c>
      <c r="AZ106" s="101">
        <f>+'2grid'!AZ106*EA$2</f>
        <v>7731.812104066491</v>
      </c>
      <c r="BA106" s="101">
        <f>+'2grid'!BA106*EB$2</f>
        <v>8384.997468361722</v>
      </c>
      <c r="BB106" s="101">
        <f>+'2grid'!BB106*EC$2</f>
        <v>10017.455808103541</v>
      </c>
      <c r="BC106" s="101">
        <f>+'2grid'!BC106*ED$2</f>
        <v>13676</v>
      </c>
      <c r="BD106" s="101">
        <f>+'2grid'!BD106*EE$2</f>
        <v>13572</v>
      </c>
      <c r="BE106" s="101">
        <f>+'2grid'!BE106*EF$2</f>
        <v>13468</v>
      </c>
      <c r="BF106" s="101">
        <f>+'2grid'!BF106*EG$2</f>
        <v>13364</v>
      </c>
      <c r="BG106" s="101">
        <f>+'2grid'!BG106*EH$2</f>
        <v>13260</v>
      </c>
      <c r="BH106" s="101">
        <f>+'2grid'!BH106*EI$2</f>
        <v>13260</v>
      </c>
      <c r="BI106" s="101">
        <f>+'2grid'!BI106*EJ$2</f>
        <v>13260</v>
      </c>
      <c r="BJ106" s="101">
        <f>+'2grid'!BJ106*EK$2</f>
        <v>13260</v>
      </c>
      <c r="BK106" s="101">
        <f>+'2grid'!BK106*EL$2</f>
        <v>13464</v>
      </c>
      <c r="BL106" s="101">
        <f>+'2grid'!BL106*EM$2</f>
        <v>13464</v>
      </c>
      <c r="BM106" s="101">
        <f>+'2grid'!BM106*EN$2</f>
        <v>13464</v>
      </c>
      <c r="BN106" s="101">
        <f>+'2grid'!BN106*EO$2</f>
        <v>13464</v>
      </c>
      <c r="BO106" s="101">
        <f>+'2grid'!BO106*EP$2</f>
        <v>13464</v>
      </c>
      <c r="BP106" s="101">
        <f>+'2grid'!BP106*EQ$2</f>
        <v>13464</v>
      </c>
      <c r="BQ106" s="101">
        <f>+'2grid'!BQ106*ER$2</f>
        <v>13464</v>
      </c>
      <c r="BR106" s="101">
        <f>+'2grid'!BR106*ES$2</f>
        <v>13464</v>
      </c>
      <c r="BS106" s="101">
        <f>+'2grid'!BS106*ET$2</f>
        <v>13464</v>
      </c>
      <c r="BT106" s="101">
        <f>+'2grid'!BT106*EU$2</f>
        <v>13464</v>
      </c>
      <c r="BU106" s="101">
        <f>+'2grid'!BU106*EV$2</f>
        <v>13464</v>
      </c>
      <c r="BV106" s="101">
        <f>+'2grid'!BV106*EW$2</f>
        <v>13464</v>
      </c>
      <c r="BW106" s="101">
        <f>+'2grid'!BW106*EX$2</f>
        <v>13464</v>
      </c>
      <c r="BX106" s="101">
        <f>+'2grid'!BX106*EY$2</f>
        <v>13464</v>
      </c>
      <c r="BY106" s="101">
        <f>+'2grid'!BY106*EZ$2</f>
        <v>13464</v>
      </c>
      <c r="BZ106" s="101">
        <f>+'2grid'!BZ106*FA$2</f>
        <v>13464</v>
      </c>
      <c r="CA106" s="101">
        <f>+'2grid'!CA106*FB$2</f>
        <v>13464</v>
      </c>
    </row>
    <row r="107" spans="1:79" x14ac:dyDescent="0.2">
      <c r="A107" s="9">
        <v>388</v>
      </c>
      <c r="B107" s="101">
        <f>+'2grid'!B107*CC$2</f>
        <v>0</v>
      </c>
      <c r="C107" s="101">
        <f>+'2grid'!C107*CD$2</f>
        <v>0</v>
      </c>
      <c r="D107" s="101">
        <f>+'2grid'!D107*CE$2</f>
        <v>0</v>
      </c>
      <c r="E107" s="101">
        <f>+'2grid'!E107*CF$2</f>
        <v>0</v>
      </c>
      <c r="F107" s="101">
        <f>+'2grid'!F107*CG$2</f>
        <v>0</v>
      </c>
      <c r="G107" s="101">
        <f>+'2grid'!G107*CH$2</f>
        <v>0</v>
      </c>
      <c r="H107" s="101">
        <f>+'2grid'!H107*CI$2</f>
        <v>0</v>
      </c>
      <c r="I107" s="101">
        <f>+'2grid'!I107*CJ$2</f>
        <v>0</v>
      </c>
      <c r="J107" s="101">
        <f>+'2grid'!J107*CK$2</f>
        <v>0</v>
      </c>
      <c r="K107" s="101">
        <f>+'2grid'!K107*CL$2</f>
        <v>0</v>
      </c>
      <c r="L107" s="101">
        <f>+'2grid'!L107*CM$2</f>
        <v>0</v>
      </c>
      <c r="M107" s="101">
        <f>+'2grid'!M107*CN$2</f>
        <v>0</v>
      </c>
      <c r="N107" s="101">
        <f>+'2grid'!N107*CO$2</f>
        <v>0</v>
      </c>
      <c r="O107" s="101">
        <f>+'2grid'!O107*CP$2</f>
        <v>0</v>
      </c>
      <c r="P107" s="101">
        <f>+'2grid'!P107*CQ$2</f>
        <v>0</v>
      </c>
      <c r="Q107" s="101">
        <f>+'2grid'!Q107*CR$2</f>
        <v>0</v>
      </c>
      <c r="R107" s="101">
        <f>+'2grid'!R107*CS$2</f>
        <v>0</v>
      </c>
      <c r="S107" s="101">
        <f>+'2grid'!S107*CT$2</f>
        <v>0</v>
      </c>
      <c r="T107" s="101">
        <f>+'2grid'!T107*CU$2</f>
        <v>0</v>
      </c>
      <c r="U107" s="101">
        <f>+'2grid'!U107*CV$2</f>
        <v>0</v>
      </c>
      <c r="V107" s="101">
        <f>+'2grid'!V107*CW$2</f>
        <v>0</v>
      </c>
      <c r="W107" s="101">
        <f>+'2grid'!W107*CX$2</f>
        <v>0</v>
      </c>
      <c r="X107" s="101">
        <f>+'2grid'!X107*CY$2</f>
        <v>0</v>
      </c>
      <c r="Y107" s="101">
        <f>+'2grid'!Y107*CZ$2</f>
        <v>0</v>
      </c>
      <c r="Z107" s="101">
        <f>+'2grid'!Z107*DA$2</f>
        <v>0</v>
      </c>
      <c r="AA107" s="101">
        <f>+'2grid'!AA107*DB$2</f>
        <v>0</v>
      </c>
      <c r="AB107" s="101">
        <f>+'2grid'!AB107*DC$2</f>
        <v>24.929374336155291</v>
      </c>
      <c r="AC107" s="101">
        <f>+'2grid'!AC107*DD$2</f>
        <v>15.870088548050095</v>
      </c>
      <c r="AD107" s="101">
        <f>+'2grid'!AD107*DE$2</f>
        <v>18.714379100098803</v>
      </c>
      <c r="AE107" s="101">
        <f>+'2grid'!AE107*DF$2</f>
        <v>22.051863111329705</v>
      </c>
      <c r="AF107" s="101">
        <f>+'2grid'!AF107*DG$2</f>
        <v>25.965585730830085</v>
      </c>
      <c r="AG107" s="101">
        <f>+'2grid'!AG107*DH$2</f>
        <v>30.552183239114022</v>
      </c>
      <c r="AH107" s="101">
        <f>+'2grid'!AH107*DI$2</f>
        <v>35.92404148779702</v>
      </c>
      <c r="AI107" s="101">
        <f>+'2grid'!AI107*DJ$2</f>
        <v>42.211785433105113</v>
      </c>
      <c r="AJ107" s="101">
        <f>+'2grid'!AJ107*DK$2</f>
        <v>49.567148362067549</v>
      </c>
      <c r="AK107" s="101">
        <f>+'2grid'!AK107*DL$2</f>
        <v>58.166276111290522</v>
      </c>
      <c r="AL107" s="101">
        <f>+'2grid'!AL107*DM$2</f>
        <v>68.213529112718035</v>
      </c>
      <c r="AM107" s="101">
        <f>+'2grid'!AM107*DN$2</f>
        <v>79.945853552063696</v>
      </c>
      <c r="AN107" s="101">
        <f>+'2grid'!AN107*DO$2</f>
        <v>94.676264103216923</v>
      </c>
      <c r="AO107" s="101">
        <f>+'2grid'!AO107*DP$2</f>
        <v>98.588004808112544</v>
      </c>
      <c r="AP107" s="101">
        <f>+'2grid'!AP107*DQ$2</f>
        <v>102.54838773035766</v>
      </c>
      <c r="AQ107" s="101">
        <f>+'2grid'!AQ107*DR$2</f>
        <v>106.55465383559124</v>
      </c>
      <c r="AR107" s="101">
        <f>+'2grid'!AR107*DS$2</f>
        <v>110.60379101659315</v>
      </c>
      <c r="AS107" s="101">
        <f>+'2grid'!AS107*DT$2</f>
        <v>104.64760320829802</v>
      </c>
      <c r="AT107" s="101">
        <f>+'2grid'!AT107*DU$2</f>
        <v>108.73334125446249</v>
      </c>
      <c r="AU107" s="101">
        <f>+'2grid'!AU107*DV$2</f>
        <v>112.3552665264618</v>
      </c>
      <c r="AV107" s="101">
        <f>+'2grid'!AV107*DW$2</f>
        <v>115.35800146347623</v>
      </c>
      <c r="AW107" s="101">
        <f>+'2grid'!AW107*DX$2</f>
        <v>117.55843887405295</v>
      </c>
      <c r="AX107" s="101">
        <f>+'2grid'!AX107*DY$2</f>
        <v>120.06119122880584</v>
      </c>
      <c r="AY107" s="101">
        <f>+'2grid'!AY107*DZ$2</f>
        <v>121.93887420180374</v>
      </c>
      <c r="AZ107" s="101">
        <f>+'2grid'!AZ107*EA$2</f>
        <v>149.28845644166427</v>
      </c>
      <c r="BA107" s="101">
        <f>+'2grid'!BA107*EB$2</f>
        <v>181.68921562431902</v>
      </c>
      <c r="BB107" s="101">
        <f>+'2grid'!BB107*EC$2</f>
        <v>219.98977501356057</v>
      </c>
      <c r="BC107" s="101">
        <f>+'2grid'!BC107*ED$2</f>
        <v>270.36400000000003</v>
      </c>
      <c r="BD107" s="101">
        <f>+'2grid'!BD107*EE$2</f>
        <v>268.30799999999999</v>
      </c>
      <c r="BE107" s="101">
        <f>+'2grid'!BE107*EF$2</f>
        <v>266.25200000000001</v>
      </c>
      <c r="BF107" s="101">
        <f>+'2grid'!BF107*EG$2</f>
        <v>264.19600000000003</v>
      </c>
      <c r="BG107" s="101">
        <f>+'2grid'!BG107*EH$2</f>
        <v>233.58</v>
      </c>
      <c r="BH107" s="101">
        <f>+'2grid'!BH107*EI$2</f>
        <v>233.58</v>
      </c>
      <c r="BI107" s="101">
        <f>+'2grid'!BI107*EJ$2</f>
        <v>233.58</v>
      </c>
      <c r="BJ107" s="101">
        <f>+'2grid'!BJ107*EK$2</f>
        <v>233.58</v>
      </c>
      <c r="BK107" s="101">
        <f>+'2grid'!BK107*EL$2</f>
        <v>233.58</v>
      </c>
      <c r="BL107" s="101">
        <f>+'2grid'!BL107*EM$2</f>
        <v>233.58</v>
      </c>
      <c r="BM107" s="101">
        <f>+'2grid'!BM107*EN$2</f>
        <v>233.58</v>
      </c>
      <c r="BN107" s="101">
        <f>+'2grid'!BN107*EO$2</f>
        <v>233.58</v>
      </c>
      <c r="BO107" s="101">
        <f>+'2grid'!BO107*EP$2</f>
        <v>233.58</v>
      </c>
      <c r="BP107" s="101">
        <f>+'2grid'!BP107*EQ$2</f>
        <v>233.58</v>
      </c>
      <c r="BQ107" s="101">
        <f>+'2grid'!BQ107*ER$2</f>
        <v>233.58</v>
      </c>
      <c r="BR107" s="101">
        <f>+'2grid'!BR107*ES$2</f>
        <v>233.58</v>
      </c>
      <c r="BS107" s="101">
        <f>+'2grid'!BS107*ET$2</f>
        <v>233.58</v>
      </c>
      <c r="BT107" s="101">
        <f>+'2grid'!BT107*EU$2</f>
        <v>233.58</v>
      </c>
      <c r="BU107" s="101">
        <f>+'2grid'!BU107*EV$2</f>
        <v>233.58</v>
      </c>
      <c r="BV107" s="101">
        <f>+'2grid'!BV107*EW$2</f>
        <v>233.58</v>
      </c>
      <c r="BW107" s="101">
        <f>+'2grid'!BW107*EX$2</f>
        <v>233.58</v>
      </c>
      <c r="BX107" s="101">
        <f>+'2grid'!BX107*EY$2</f>
        <v>233.58</v>
      </c>
      <c r="BY107" s="101">
        <f>+'2grid'!BY107*EZ$2</f>
        <v>233.58</v>
      </c>
      <c r="BZ107" s="101">
        <f>+'2grid'!BZ107*FA$2</f>
        <v>233.58</v>
      </c>
      <c r="CA107" s="101">
        <f>+'2grid'!CA107*FB$2</f>
        <v>233.58</v>
      </c>
    </row>
    <row r="108" spans="1:79" x14ac:dyDescent="0.2">
      <c r="A108" s="9">
        <v>392</v>
      </c>
      <c r="B108" s="101">
        <f>+'2grid'!B108*CC$2</f>
        <v>0</v>
      </c>
      <c r="C108" s="101">
        <f>+'2grid'!C108*CD$2</f>
        <v>0</v>
      </c>
      <c r="D108" s="101">
        <f>+'2grid'!D108*CE$2</f>
        <v>0</v>
      </c>
      <c r="E108" s="101">
        <f>+'2grid'!E108*CF$2</f>
        <v>0</v>
      </c>
      <c r="F108" s="101">
        <f>+'2grid'!F108*CG$2</f>
        <v>0</v>
      </c>
      <c r="G108" s="101">
        <f>+'2grid'!G108*CH$2</f>
        <v>45.351854008784194</v>
      </c>
      <c r="H108" s="101">
        <f>+'2grid'!H108*CI$2</f>
        <v>63.42545594341626</v>
      </c>
      <c r="I108" s="101">
        <f>+'2grid'!I108*CJ$2</f>
        <v>87.831346938518749</v>
      </c>
      <c r="J108" s="101">
        <f>+'2grid'!J108*CK$2</f>
        <v>119.91511795308287</v>
      </c>
      <c r="K108" s="101">
        <f>+'2grid'!K108*CL$2</f>
        <v>160.10300462312037</v>
      </c>
      <c r="L108" s="101">
        <f>+'2grid'!L108*CM$2</f>
        <v>205.21823567249385</v>
      </c>
      <c r="M108" s="101">
        <f>+'2grid'!M108*CN$2</f>
        <v>328.20368149206678</v>
      </c>
      <c r="N108" s="101">
        <f>+'2grid'!N108*CO$2</f>
        <v>440.22937094036416</v>
      </c>
      <c r="O108" s="101">
        <f>+'2grid'!O108*CP$2</f>
        <v>661.68047280931899</v>
      </c>
      <c r="P108" s="101">
        <f>+'2grid'!P108*CQ$2</f>
        <v>861.42388415671712</v>
      </c>
      <c r="Q108" s="101">
        <f>+'2grid'!Q108*CR$2</f>
        <v>1231.0880779417996</v>
      </c>
      <c r="R108" s="101">
        <f>+'2grid'!R108*CS$2</f>
        <v>1560.3401735966729</v>
      </c>
      <c r="S108" s="101">
        <f>+'2grid'!S108*CT$2</f>
        <v>2219.173441007722</v>
      </c>
      <c r="T108" s="101">
        <f>+'2grid'!T108*CU$2</f>
        <v>2564.2647975392379</v>
      </c>
      <c r="U108" s="101">
        <f>+'2grid'!U108*CV$2</f>
        <v>2811.6225078797556</v>
      </c>
      <c r="V108" s="101">
        <f>+'2grid'!V108*CW$2</f>
        <v>2474.1396123442405</v>
      </c>
      <c r="W108" s="101">
        <f>+'2grid'!W108*CX$2</f>
        <v>2388.7479802251487</v>
      </c>
      <c r="X108" s="101">
        <f>+'2grid'!X108*CY$2</f>
        <v>2291.165360752701</v>
      </c>
      <c r="Y108" s="101">
        <f>+'2grid'!Y108*CZ$2</f>
        <v>2411.5863628254642</v>
      </c>
      <c r="Z108" s="101">
        <f>+'2grid'!Z108*DA$2</f>
        <v>2810.0018843165512</v>
      </c>
      <c r="AA108" s="101">
        <f>+'2grid'!AA108*DB$2</f>
        <v>3358.52601754838</v>
      </c>
      <c r="AB108" s="101">
        <f>+'2grid'!AB108*DC$2</f>
        <v>4122.2502046949321</v>
      </c>
      <c r="AC108" s="101">
        <f>+'2grid'!AC108*DD$2</f>
        <v>5589.9201411782678</v>
      </c>
      <c r="AD108" s="101">
        <f>+'2grid'!AD108*DE$2</f>
        <v>5912.7364196190319</v>
      </c>
      <c r="AE108" s="101">
        <f>+'2grid'!AE108*DF$2</f>
        <v>5754.0530969233059</v>
      </c>
      <c r="AF108" s="101">
        <f>+'2grid'!AF108*DG$2</f>
        <v>5595.3401159363548</v>
      </c>
      <c r="AG108" s="101">
        <f>+'2grid'!AG108*DH$2</f>
        <v>5436.5300156055391</v>
      </c>
      <c r="AH108" s="101">
        <f>+'2grid'!AH108*DI$2</f>
        <v>5277.5450212896303</v>
      </c>
      <c r="AI108" s="101">
        <f>+'2grid'!AI108*DJ$2</f>
        <v>5082.9964654091864</v>
      </c>
      <c r="AJ108" s="101">
        <f>+'2grid'!AJ108*DK$2</f>
        <v>4890.2797118147637</v>
      </c>
      <c r="AK108" s="101">
        <f>+'2grid'!AK108*DL$2</f>
        <v>4699.2821455716803</v>
      </c>
      <c r="AL108" s="101">
        <f>+'2grid'!AL108*DM$2</f>
        <v>4509.8732095514461</v>
      </c>
      <c r="AM108" s="101">
        <f>+'2grid'!AM108*DN$2</f>
        <v>4321.9001698096008</v>
      </c>
      <c r="AN108" s="101">
        <f>+'2grid'!AN108*DO$2</f>
        <v>4283.9301354556565</v>
      </c>
      <c r="AO108" s="101">
        <f>+'2grid'!AO108*DP$2</f>
        <v>4235.7007871263413</v>
      </c>
      <c r="AP108" s="101">
        <f>+'2grid'!AP108*DQ$2</f>
        <v>4176.7892370215986</v>
      </c>
      <c r="AQ108" s="101">
        <f>+'2grid'!AQ108*DR$2</f>
        <v>4106.6617513973251</v>
      </c>
      <c r="AR108" s="101">
        <f>+'2grid'!AR108*DS$2</f>
        <v>4024.6376067720971</v>
      </c>
      <c r="AS108" s="101">
        <f>+'2grid'!AS108*DT$2</f>
        <v>3974.5867099575512</v>
      </c>
      <c r="AT108" s="101">
        <f>+'2grid'!AT108*DU$2</f>
        <v>3906.0540385023687</v>
      </c>
      <c r="AU108" s="101">
        <f>+'2grid'!AU108*DV$2</f>
        <v>3955.555311564799</v>
      </c>
      <c r="AV108" s="101">
        <f>+'2grid'!AV108*DW$2</f>
        <v>4047.5792694406696</v>
      </c>
      <c r="AW108" s="101">
        <f>+'2grid'!AW108*DX$2</f>
        <v>4219.310583191982</v>
      </c>
      <c r="AX108" s="101">
        <f>+'2grid'!AX108*DY$2</f>
        <v>4434.8707917257243</v>
      </c>
      <c r="AY108" s="101">
        <f>+'2grid'!AY108*DZ$2</f>
        <v>4541.87623834024</v>
      </c>
      <c r="AZ108" s="101">
        <f>+'2grid'!AZ108*EA$2</f>
        <v>4719.515858801944</v>
      </c>
      <c r="BA108" s="101">
        <f>+'2grid'!BA108*EB$2</f>
        <v>4646.3216856074378</v>
      </c>
      <c r="BB108" s="101">
        <f>+'2grid'!BB108*EC$2</f>
        <v>4156.988130170088</v>
      </c>
      <c r="BC108" s="101">
        <f>+'2grid'!BC108*ED$2</f>
        <v>1157.2</v>
      </c>
      <c r="BD108" s="101">
        <f>+'2grid'!BD108*EE$2</f>
        <v>939.6</v>
      </c>
      <c r="BE108" s="101">
        <f>+'2grid'!BE108*EF$2</f>
        <v>621.6</v>
      </c>
      <c r="BF108" s="101">
        <f>+'2grid'!BF108*EG$2</f>
        <v>462.6</v>
      </c>
      <c r="BG108" s="101">
        <f>+'2grid'!BG108*EH$2</f>
        <v>436.56</v>
      </c>
      <c r="BH108" s="101">
        <f>+'2grid'!BH108*EI$2</f>
        <v>0</v>
      </c>
      <c r="BI108" s="101">
        <f>+'2grid'!BI108*EJ$2</f>
        <v>0</v>
      </c>
      <c r="BJ108" s="101">
        <f>+'2grid'!BJ108*EK$2</f>
        <v>0</v>
      </c>
      <c r="BK108" s="101">
        <f>+'2grid'!BK108*EL$2</f>
        <v>0</v>
      </c>
      <c r="BL108" s="101">
        <f>+'2grid'!BL108*EM$2</f>
        <v>0</v>
      </c>
      <c r="BM108" s="101">
        <f>+'2grid'!BM108*EN$2</f>
        <v>0</v>
      </c>
      <c r="BN108" s="101">
        <f>+'2grid'!BN108*EO$2</f>
        <v>0</v>
      </c>
      <c r="BO108" s="101">
        <f>+'2grid'!BO108*EP$2</f>
        <v>0</v>
      </c>
      <c r="BP108" s="101">
        <f>+'2grid'!BP108*EQ$2</f>
        <v>0</v>
      </c>
      <c r="BQ108" s="101">
        <f>+'2grid'!BQ108*ER$2</f>
        <v>0</v>
      </c>
      <c r="BR108" s="101">
        <f>+'2grid'!BR108*ES$2</f>
        <v>0</v>
      </c>
      <c r="BS108" s="101">
        <f>+'2grid'!BS108*ET$2</f>
        <v>0</v>
      </c>
      <c r="BT108" s="101">
        <f>+'2grid'!BT108*EU$2</f>
        <v>0</v>
      </c>
      <c r="BU108" s="101">
        <f>+'2grid'!BU108*EV$2</f>
        <v>0</v>
      </c>
      <c r="BV108" s="101">
        <f>+'2grid'!BV108*EW$2</f>
        <v>0</v>
      </c>
      <c r="BW108" s="101">
        <f>+'2grid'!BW108*EX$2</f>
        <v>0</v>
      </c>
      <c r="BX108" s="101">
        <f>+'2grid'!BX108*EY$2</f>
        <v>0</v>
      </c>
      <c r="BY108" s="101">
        <f>+'2grid'!BY108*EZ$2</f>
        <v>0</v>
      </c>
      <c r="BZ108" s="101">
        <f>+'2grid'!BZ108*FA$2</f>
        <v>0</v>
      </c>
      <c r="CA108" s="101">
        <f>+'2grid'!CA108*FB$2</f>
        <v>0</v>
      </c>
    </row>
    <row r="109" spans="1:79" x14ac:dyDescent="0.2">
      <c r="A109" s="9">
        <v>398</v>
      </c>
      <c r="B109" s="101">
        <f>+'2grid'!B109*CC$2</f>
        <v>0</v>
      </c>
      <c r="C109" s="101">
        <f>+'2grid'!C109*CD$2</f>
        <v>0</v>
      </c>
      <c r="D109" s="101">
        <f>+'2grid'!D109*CE$2</f>
        <v>0</v>
      </c>
      <c r="E109" s="101">
        <f>+'2grid'!E109*CF$2</f>
        <v>0</v>
      </c>
      <c r="F109" s="101">
        <f>+'2grid'!F109*CG$2</f>
        <v>64.016362183132046</v>
      </c>
      <c r="G109" s="101">
        <f>+'2grid'!G109*CH$2</f>
        <v>146.70416333634427</v>
      </c>
      <c r="H109" s="101">
        <f>+'2grid'!H109*CI$2</f>
        <v>336.08590146144326</v>
      </c>
      <c r="I109" s="101">
        <f>+'2grid'!I109*CJ$2</f>
        <v>769.67820643330526</v>
      </c>
      <c r="J109" s="101">
        <f>+'2grid'!J109*CK$2</f>
        <v>1762.030610954233</v>
      </c>
      <c r="K109" s="101">
        <f>+'2grid'!K109*CL$2</f>
        <v>4032.3392827606481</v>
      </c>
      <c r="L109" s="101">
        <f>+'2grid'!L109*CM$2</f>
        <v>9224.3055487988677</v>
      </c>
      <c r="M109" s="101">
        <f>+'2grid'!M109*CN$2</f>
        <v>19301.277997066543</v>
      </c>
      <c r="N109" s="101">
        <f>+'2grid'!N109*CO$2</f>
        <v>20247.994877008103</v>
      </c>
      <c r="O109" s="101">
        <f>+'2grid'!O109*CP$2</f>
        <v>21227.518029564399</v>
      </c>
      <c r="P109" s="101">
        <f>+'2grid'!P109*CQ$2</f>
        <v>22239.465158136936</v>
      </c>
      <c r="Q109" s="101">
        <f>+'2grid'!Q109*CR$2</f>
        <v>23283.217041117532</v>
      </c>
      <c r="R109" s="101">
        <f>+'2grid'!R109*CS$2</f>
        <v>24357.884682097541</v>
      </c>
      <c r="S109" s="101">
        <f>+'2grid'!S109*CT$2</f>
        <v>25462.272914174184</v>
      </c>
      <c r="T109" s="101">
        <f>+'2grid'!T109*CU$2</f>
        <v>26594.840115338618</v>
      </c>
      <c r="U109" s="101">
        <f>+'2grid'!U109*CV$2</f>
        <v>26492.123948896766</v>
      </c>
      <c r="V109" s="101">
        <f>+'2grid'!V109*CW$2</f>
        <v>26352.530079331966</v>
      </c>
      <c r="W109" s="101">
        <f>+'2grid'!W109*CX$2</f>
        <v>26175.756797328686</v>
      </c>
      <c r="X109" s="101">
        <f>+'2grid'!X109*CY$2</f>
        <v>25961.50583433119</v>
      </c>
      <c r="Y109" s="101">
        <f>+'2grid'!Y109*CZ$2</f>
        <v>28070.55718317311</v>
      </c>
      <c r="Z109" s="101">
        <f>+'2grid'!Z109*DA$2</f>
        <v>30503.273402425431</v>
      </c>
      <c r="AA109" s="101">
        <f>+'2grid'!AA109*DB$2</f>
        <v>32962.625934987045</v>
      </c>
      <c r="AB109" s="101">
        <f>+'2grid'!AB109*DC$2</f>
        <v>36372.624798125769</v>
      </c>
      <c r="AC109" s="101">
        <f>+'2grid'!AC109*DD$2</f>
        <v>39459.196775777462</v>
      </c>
      <c r="AD109" s="101">
        <f>+'2grid'!AD109*DE$2</f>
        <v>38573.751929466642</v>
      </c>
      <c r="AE109" s="101">
        <f>+'2grid'!AE109*DF$2</f>
        <v>37697.804360588219</v>
      </c>
      <c r="AF109" s="101">
        <f>+'2grid'!AF109*DG$2</f>
        <v>36831.363052762099</v>
      </c>
      <c r="AG109" s="101">
        <f>+'2grid'!AG109*DH$2</f>
        <v>35974.436979062608</v>
      </c>
      <c r="AH109" s="101">
        <f>+'2grid'!AH109*DI$2</f>
        <v>35127.035102043708</v>
      </c>
      <c r="AI109" s="101">
        <f>+'2grid'!AI109*DJ$2</f>
        <v>34289.16637376431</v>
      </c>
      <c r="AJ109" s="101">
        <f>+'2grid'!AJ109*DK$2</f>
        <v>33460.839735813403</v>
      </c>
      <c r="AK109" s="101">
        <f>+'2grid'!AK109*DL$2</f>
        <v>32642.064119335253</v>
      </c>
      <c r="AL109" s="101">
        <f>+'2grid'!AL109*DM$2</f>
        <v>31832.848445054249</v>
      </c>
      <c r="AM109" s="101">
        <f>+'2grid'!AM109*DN$2</f>
        <v>31033.20162329993</v>
      </c>
      <c r="AN109" s="101">
        <f>+'2grid'!AN109*DO$2</f>
        <v>30243.13255403177</v>
      </c>
      <c r="AO109" s="101">
        <f>+'2grid'!AO109*DP$2</f>
        <v>29462.65012686386</v>
      </c>
      <c r="AP109" s="101">
        <f>+'2grid'!AP109*DQ$2</f>
        <v>28691.763221089685</v>
      </c>
      <c r="AQ109" s="101">
        <f>+'2grid'!AQ109*DR$2</f>
        <v>27930.48070570661</v>
      </c>
      <c r="AR109" s="101">
        <f>+'2grid'!AR109*DS$2</f>
        <v>27178.811439440407</v>
      </c>
      <c r="AS109" s="101">
        <f>+'2grid'!AS109*DT$2</f>
        <v>26436.764270769585</v>
      </c>
      <c r="AT109" s="101">
        <f>+'2grid'!AT109*DU$2</f>
        <v>25704.348037949898</v>
      </c>
      <c r="AU109" s="101">
        <f>+'2grid'!AU109*DV$2</f>
        <v>32518.745090916145</v>
      </c>
      <c r="AV109" s="101">
        <f>+'2grid'!AV109*DW$2</f>
        <v>37742.422326191496</v>
      </c>
      <c r="AW109" s="101">
        <f>+'2grid'!AW109*DX$2</f>
        <v>50304.05605653258</v>
      </c>
      <c r="AX109" s="101">
        <f>+'2grid'!AX109*DY$2</f>
        <v>63084.90033366681</v>
      </c>
      <c r="AY109" s="101">
        <f>+'2grid'!AY109*DZ$2</f>
        <v>85094.849767638952</v>
      </c>
      <c r="AZ109" s="101">
        <f>+'2grid'!AZ109*EA$2</f>
        <v>94749.538802635681</v>
      </c>
      <c r="BA109" s="101">
        <f>+'2grid'!BA109*EB$2</f>
        <v>128156.73321389142</v>
      </c>
      <c r="BB109" s="101">
        <f>+'2grid'!BB109*EC$2</f>
        <v>109436.75192814905</v>
      </c>
      <c r="BC109" s="101">
        <f>+'2grid'!BC109*ED$2</f>
        <v>162013.5299472136</v>
      </c>
      <c r="BD109" s="101">
        <f>+'2grid'!BD109*EE$2</f>
        <v>167515.67676980043</v>
      </c>
      <c r="BE109" s="101">
        <f>+'2grid'!BE109*EF$2</f>
        <v>170009.97242321723</v>
      </c>
      <c r="BF109" s="101">
        <f>+'2grid'!BF109*EG$2</f>
        <v>171580.41807963149</v>
      </c>
      <c r="BG109" s="101">
        <f>+'2grid'!BG109*EH$2</f>
        <v>188799.96</v>
      </c>
      <c r="BH109" s="101">
        <f>+'2grid'!BH109*EI$2</f>
        <v>188700</v>
      </c>
      <c r="BI109" s="101">
        <f>+'2grid'!BI109*EJ$2</f>
        <v>188700</v>
      </c>
      <c r="BJ109" s="101">
        <f>+'2grid'!BJ109*EK$2</f>
        <v>188700</v>
      </c>
      <c r="BK109" s="101">
        <f>+'2grid'!BK109*EL$2</f>
        <v>188700</v>
      </c>
      <c r="BL109" s="101">
        <f>+'2grid'!BL109*EM$2</f>
        <v>188700</v>
      </c>
      <c r="BM109" s="101">
        <f>+'2grid'!BM109*EN$2</f>
        <v>188700</v>
      </c>
      <c r="BN109" s="101">
        <f>+'2grid'!BN109*EO$2</f>
        <v>188700</v>
      </c>
      <c r="BO109" s="101">
        <f>+'2grid'!BO109*EP$2</f>
        <v>188700</v>
      </c>
      <c r="BP109" s="101">
        <f>+'2grid'!BP109*EQ$2</f>
        <v>188700</v>
      </c>
      <c r="BQ109" s="101">
        <f>+'2grid'!BQ109*ER$2</f>
        <v>188700</v>
      </c>
      <c r="BR109" s="101">
        <f>+'2grid'!BR109*ES$2</f>
        <v>188700</v>
      </c>
      <c r="BS109" s="101">
        <f>+'2grid'!BS109*ET$2</f>
        <v>188700</v>
      </c>
      <c r="BT109" s="101">
        <f>+'2grid'!BT109*EU$2</f>
        <v>188700</v>
      </c>
      <c r="BU109" s="101">
        <f>+'2grid'!BU109*EV$2</f>
        <v>188700</v>
      </c>
      <c r="BV109" s="101">
        <f>+'2grid'!BV109*EW$2</f>
        <v>188700</v>
      </c>
      <c r="BW109" s="101">
        <f>+'2grid'!BW109*EX$2</f>
        <v>188700</v>
      </c>
      <c r="BX109" s="101">
        <f>+'2grid'!BX109*EY$2</f>
        <v>188700</v>
      </c>
      <c r="BY109" s="101">
        <f>+'2grid'!BY109*EZ$2</f>
        <v>188700</v>
      </c>
      <c r="BZ109" s="101">
        <f>+'2grid'!BZ109*FA$2</f>
        <v>188700</v>
      </c>
      <c r="CA109" s="101">
        <f>+'2grid'!CA109*FB$2</f>
        <v>188700</v>
      </c>
    </row>
    <row r="110" spans="1:79" x14ac:dyDescent="0.2">
      <c r="A110" s="9">
        <v>400</v>
      </c>
      <c r="B110" s="101">
        <f>+'2grid'!B110*CC$2</f>
        <v>0</v>
      </c>
      <c r="C110" s="101">
        <f>+'2grid'!C110*CD$2</f>
        <v>0</v>
      </c>
      <c r="D110" s="101">
        <f>+'2grid'!D110*CE$2</f>
        <v>0</v>
      </c>
      <c r="E110" s="101">
        <f>+'2grid'!E110*CF$2</f>
        <v>43.084641164282573</v>
      </c>
      <c r="F110" s="101">
        <f>+'2grid'!F110*CG$2</f>
        <v>57.024582338958702</v>
      </c>
      <c r="G110" s="101">
        <f>+'2grid'!G110*CH$2</f>
        <v>74.949642534103404</v>
      </c>
      <c r="H110" s="101">
        <f>+'2grid'!H110*CI$2</f>
        <v>98.007186326569325</v>
      </c>
      <c r="I110" s="101">
        <f>+'2grid'!I110*CJ$2</f>
        <v>127.66539485927714</v>
      </c>
      <c r="J110" s="101">
        <f>+'2grid'!J110*CK$2</f>
        <v>165.80571577704265</v>
      </c>
      <c r="K110" s="101">
        <f>+'2grid'!K110*CL$2</f>
        <v>214.84084841141808</v>
      </c>
      <c r="L110" s="101">
        <f>+'2grid'!L110*CM$2</f>
        <v>277.86581481057618</v>
      </c>
      <c r="M110" s="101">
        <f>+'2grid'!M110*CN$2</f>
        <v>390.31801902012432</v>
      </c>
      <c r="N110" s="101">
        <f>+'2grid'!N110*CO$2</f>
        <v>547.95003941473885</v>
      </c>
      <c r="O110" s="101">
        <f>+'2grid'!O110*CP$2</f>
        <v>768.75814128761579</v>
      </c>
      <c r="P110" s="101">
        <f>+'2grid'!P110*CQ$2</f>
        <v>576.51528737468198</v>
      </c>
      <c r="Q110" s="101">
        <f>+'2grid'!Q110*CR$2</f>
        <v>432.04636512415976</v>
      </c>
      <c r="R110" s="101">
        <f>+'2grid'!R110*CS$2</f>
        <v>323.54343637580143</v>
      </c>
      <c r="S110" s="101">
        <f>+'2grid'!S110*CT$2</f>
        <v>242.10318401533553</v>
      </c>
      <c r="T110" s="101">
        <f>+'2grid'!T110*CU$2</f>
        <v>181.01541551143342</v>
      </c>
      <c r="U110" s="101">
        <f>+'2grid'!U110*CV$2</f>
        <v>161.80135695489452</v>
      </c>
      <c r="V110" s="101">
        <f>+'2grid'!V110*CW$2</f>
        <v>143.350623109048</v>
      </c>
      <c r="W110" s="101">
        <f>+'2grid'!W110*CX$2</f>
        <v>143.54689157454396</v>
      </c>
      <c r="X110" s="101">
        <f>+'2grid'!X110*CY$2</f>
        <v>143.46903354395391</v>
      </c>
      <c r="Y110" s="101">
        <f>+'2grid'!Y110*CZ$2</f>
        <v>143.11512007148741</v>
      </c>
      <c r="Z110" s="101">
        <f>+'2grid'!Z110*DA$2</f>
        <v>100.66222100083083</v>
      </c>
      <c r="AA110" s="101">
        <f>+'2grid'!AA110*DB$2</f>
        <v>122.75801282065419</v>
      </c>
      <c r="AB110" s="101">
        <f>+'2grid'!AB110*DC$2</f>
        <v>118.57173202037879</v>
      </c>
      <c r="AC110" s="101">
        <f>+'2grid'!AC110*DD$2</f>
        <v>90.701889004452454</v>
      </c>
      <c r="AD110" s="101">
        <f>+'2grid'!AD110*DE$2</f>
        <v>91.647170093061874</v>
      </c>
      <c r="AE110" s="101">
        <f>+'2grid'!AE110*DF$2</f>
        <v>90.610870648625649</v>
      </c>
      <c r="AF110" s="101">
        <f>+'2grid'!AF110*DG$2</f>
        <v>89.569463640385663</v>
      </c>
      <c r="AG110" s="101">
        <f>+'2grid'!AG110*DH$2</f>
        <v>88.522931996908994</v>
      </c>
      <c r="AH110" s="101">
        <f>+'2grid'!AH110*DI$2</f>
        <v>87.471258597511024</v>
      </c>
      <c r="AI110" s="101">
        <f>+'2grid'!AI110*DJ$2</f>
        <v>86.414426272124444</v>
      </c>
      <c r="AJ110" s="101">
        <f>+'2grid'!AJ110*DK$2</f>
        <v>85.352417801167618</v>
      </c>
      <c r="AK110" s="101">
        <f>+'2grid'!AK110*DL$2</f>
        <v>84.285215915413346</v>
      </c>
      <c r="AL110" s="101">
        <f>+'2grid'!AL110*DM$2</f>
        <v>83.212803295856858</v>
      </c>
      <c r="AM110" s="101">
        <f>+'2grid'!AM110*DN$2</f>
        <v>82.13516257358333</v>
      </c>
      <c r="AN110" s="101">
        <f>+'2grid'!AN110*DO$2</f>
        <v>81.052276329635404</v>
      </c>
      <c r="AO110" s="101">
        <f>+'2grid'!AO110*DP$2</f>
        <v>79.964127094880311</v>
      </c>
      <c r="AP110" s="101">
        <f>+'2grid'!AP110*DQ$2</f>
        <v>82.855743110712282</v>
      </c>
      <c r="AQ110" s="101">
        <f>+'2grid'!AQ110*DR$2</f>
        <v>85.829576437139977</v>
      </c>
      <c r="AR110" s="101">
        <f>+'2grid'!AR110*DS$2</f>
        <v>88.886237462935355</v>
      </c>
      <c r="AS110" s="101">
        <f>+'2grid'!AS110*DT$2</f>
        <v>92.02617131202733</v>
      </c>
      <c r="AT110" s="101">
        <f>+'2grid'!AT110*DU$2</f>
        <v>95.249638664598763</v>
      </c>
      <c r="AU110" s="101">
        <f>+'2grid'!AU110*DV$2</f>
        <v>117.0360753272044</v>
      </c>
      <c r="AV110" s="101">
        <f>+'2grid'!AV110*DW$2</f>
        <v>143.76143645810046</v>
      </c>
      <c r="AW110" s="101">
        <f>+'2grid'!AW110*DX$2</f>
        <v>176.53323517007829</v>
      </c>
      <c r="AX110" s="101">
        <f>+'2grid'!AX110*DY$2</f>
        <v>219.11180645042117</v>
      </c>
      <c r="AY110" s="101">
        <f>+'2grid'!AY110*DZ$2</f>
        <v>261.06757437952456</v>
      </c>
      <c r="AZ110" s="101">
        <f>+'2grid'!AZ110*EA$2</f>
        <v>311.04008796878668</v>
      </c>
      <c r="BA110" s="101">
        <f>+'2grid'!BA110*EB$2</f>
        <v>370.55759782761874</v>
      </c>
      <c r="BB110" s="101">
        <f>+'2grid'!BB110*EC$2</f>
        <v>441.43894177625168</v>
      </c>
      <c r="BC110" s="101">
        <f>+'2grid'!BC110*ED$2</f>
        <v>831.08</v>
      </c>
      <c r="BD110" s="101">
        <f>+'2grid'!BD110*EE$2</f>
        <v>824.76</v>
      </c>
      <c r="BE110" s="101">
        <f>+'2grid'!BE110*EF$2</f>
        <v>818.44</v>
      </c>
      <c r="BF110" s="101">
        <f>+'2grid'!BF110*EG$2</f>
        <v>813.14800000000002</v>
      </c>
      <c r="BG110" s="101">
        <f>+'2grid'!BG110*EH$2</f>
        <v>806.82</v>
      </c>
      <c r="BH110" s="101">
        <f>+'2grid'!BH110*EI$2</f>
        <v>756.84</v>
      </c>
      <c r="BI110" s="101">
        <f>+'2grid'!BI110*EJ$2</f>
        <v>756.84</v>
      </c>
      <c r="BJ110" s="101">
        <f>+'2grid'!BJ110*EK$2</f>
        <v>756.84</v>
      </c>
      <c r="BK110" s="101">
        <f>+'2grid'!BK110*EL$2</f>
        <v>756.84</v>
      </c>
      <c r="BL110" s="101">
        <f>+'2grid'!BL110*EM$2</f>
        <v>756.84</v>
      </c>
      <c r="BM110" s="101">
        <f>+'2grid'!BM110*EN$2</f>
        <v>756.84</v>
      </c>
      <c r="BN110" s="101">
        <f>+'2grid'!BN110*EO$2</f>
        <v>756.84</v>
      </c>
      <c r="BO110" s="101">
        <f>+'2grid'!BO110*EP$2</f>
        <v>756.84</v>
      </c>
      <c r="BP110" s="101">
        <f>+'2grid'!BP110*EQ$2</f>
        <v>756.84</v>
      </c>
      <c r="BQ110" s="101">
        <f>+'2grid'!BQ110*ER$2</f>
        <v>756.84</v>
      </c>
      <c r="BR110" s="101">
        <f>+'2grid'!BR110*ES$2</f>
        <v>756.84</v>
      </c>
      <c r="BS110" s="101">
        <f>+'2grid'!BS110*ET$2</f>
        <v>756.84</v>
      </c>
      <c r="BT110" s="101">
        <f>+'2grid'!BT110*EU$2</f>
        <v>756.84</v>
      </c>
      <c r="BU110" s="101">
        <f>+'2grid'!BU110*EV$2</f>
        <v>756.84</v>
      </c>
      <c r="BV110" s="101">
        <f>+'2grid'!BV110*EW$2</f>
        <v>756.84</v>
      </c>
      <c r="BW110" s="101">
        <f>+'2grid'!BW110*EX$2</f>
        <v>756.84</v>
      </c>
      <c r="BX110" s="101">
        <f>+'2grid'!BX110*EY$2</f>
        <v>756.84</v>
      </c>
      <c r="BY110" s="101">
        <f>+'2grid'!BY110*EZ$2</f>
        <v>756.84</v>
      </c>
      <c r="BZ110" s="101">
        <f>+'2grid'!BZ110*FA$2</f>
        <v>756.84</v>
      </c>
      <c r="CA110" s="101">
        <f>+'2grid'!CA110*FB$2</f>
        <v>756.84</v>
      </c>
    </row>
    <row r="111" spans="1:79" x14ac:dyDescent="0.2">
      <c r="A111" s="9">
        <v>404</v>
      </c>
      <c r="B111" s="101">
        <f>+'2grid'!B111*CC$2</f>
        <v>0</v>
      </c>
      <c r="C111" s="101">
        <f>+'2grid'!C111*CD$2</f>
        <v>0</v>
      </c>
      <c r="D111" s="101">
        <f>+'2grid'!D111*CE$2</f>
        <v>0</v>
      </c>
      <c r="E111" s="101">
        <f>+'2grid'!E111*CF$2</f>
        <v>0</v>
      </c>
      <c r="F111" s="101">
        <f>+'2grid'!F111*CG$2</f>
        <v>0</v>
      </c>
      <c r="G111" s="101">
        <f>+'2grid'!G111*CH$2</f>
        <v>1302.4704078181562</v>
      </c>
      <c r="H111" s="101">
        <f>+'2grid'!H111*CI$2</f>
        <v>1561.5416986088112</v>
      </c>
      <c r="I111" s="101">
        <f>+'2grid'!I111*CJ$2</f>
        <v>1865.0085014513861</v>
      </c>
      <c r="J111" s="101">
        <f>+'2grid'!J111*CK$2</f>
        <v>2213.2304044577636</v>
      </c>
      <c r="K111" s="101">
        <f>+'2grid'!K111*CL$2</f>
        <v>2596.9873632821118</v>
      </c>
      <c r="L111" s="101">
        <f>+'2grid'!L111*CM$2</f>
        <v>2979.9171420630491</v>
      </c>
      <c r="M111" s="101">
        <f>+'2grid'!M111*CN$2</f>
        <v>3599.3763476053632</v>
      </c>
      <c r="N111" s="101">
        <f>+'2grid'!N111*CO$2</f>
        <v>4342.5711644866824</v>
      </c>
      <c r="O111" s="101">
        <f>+'2grid'!O111*CP$2</f>
        <v>5232.6447699313558</v>
      </c>
      <c r="P111" s="101">
        <f>+'2grid'!P111*CQ$2</f>
        <v>6296.5367557094369</v>
      </c>
      <c r="Q111" s="101">
        <f>+'2grid'!Q111*CR$2</f>
        <v>7565.4013354914478</v>
      </c>
      <c r="R111" s="101">
        <f>+'2grid'!R111*CS$2</f>
        <v>9074.9744309045964</v>
      </c>
      <c r="S111" s="101">
        <f>+'2grid'!S111*CT$2</f>
        <v>10865.822087100169</v>
      </c>
      <c r="T111" s="101">
        <f>+'2grid'!T111*CU$2</f>
        <v>12983.360215776731</v>
      </c>
      <c r="U111" s="101">
        <f>+'2grid'!U111*CV$2</f>
        <v>14445.635062726764</v>
      </c>
      <c r="V111" s="101">
        <f>+'2grid'!V111*CW$2</f>
        <v>15702.515180881177</v>
      </c>
      <c r="W111" s="101">
        <f>+'2grid'!W111*CX$2</f>
        <v>17494.068671332643</v>
      </c>
      <c r="X111" s="101">
        <f>+'2grid'!X111*CY$2</f>
        <v>18986.856328319816</v>
      </c>
      <c r="Y111" s="101">
        <f>+'2grid'!Y111*CZ$2</f>
        <v>20168.59530486205</v>
      </c>
      <c r="Z111" s="101">
        <f>+'2grid'!Z111*DA$2</f>
        <v>21019.925699713509</v>
      </c>
      <c r="AA111" s="101">
        <f>+'2grid'!AA111*DB$2</f>
        <v>21509.032241801415</v>
      </c>
      <c r="AB111" s="101">
        <f>+'2grid'!AB111*DC$2</f>
        <v>23027.407316320772</v>
      </c>
      <c r="AC111" s="101">
        <f>+'2grid'!AC111*DD$2</f>
        <v>23733.575111544524</v>
      </c>
      <c r="AD111" s="101">
        <f>+'2grid'!AD111*DE$2</f>
        <v>23790.794630007662</v>
      </c>
      <c r="AE111" s="101">
        <f>+'2grid'!AE111*DF$2</f>
        <v>23544.152761538939</v>
      </c>
      <c r="AF111" s="101">
        <f>+'2grid'!AF111*DG$2</f>
        <v>23299.197994448554</v>
      </c>
      <c r="AG111" s="101">
        <f>+'2grid'!AG111*DH$2</f>
        <v>23056.150493961337</v>
      </c>
      <c r="AH111" s="101">
        <f>+'2grid'!AH111*DI$2</f>
        <v>22815.267772317766</v>
      </c>
      <c r="AI111" s="101">
        <f>+'2grid'!AI111*DJ$2</f>
        <v>22576.853153083204</v>
      </c>
      <c r="AJ111" s="101">
        <f>+'2grid'!AJ111*DK$2</f>
        <v>22341.266708900344</v>
      </c>
      <c r="AK111" s="101">
        <f>+'2grid'!AK111*DL$2</f>
        <v>22108.939577986723</v>
      </c>
      <c r="AL111" s="101">
        <f>+'2grid'!AL111*DM$2</f>
        <v>21880.392971100791</v>
      </c>
      <c r="AM111" s="101">
        <f>+'2grid'!AM111*DN$2</f>
        <v>21656.263807616342</v>
      </c>
      <c r="AN111" s="101">
        <f>+'2grid'!AN111*DO$2</f>
        <v>21437.339909828868</v>
      </c>
      <c r="AO111" s="101">
        <f>+'2grid'!AO111*DP$2</f>
        <v>21224.609292005665</v>
      </c>
      <c r="AP111" s="101">
        <f>+'2grid'!AP111*DQ$2</f>
        <v>21019.330769108739</v>
      </c>
      <c r="AQ111" s="101">
        <f>+'2grid'!AQ111*DR$2</f>
        <v>20823.137763225299</v>
      </c>
      <c r="AR111" s="101">
        <f>+'2grid'!AR111*DS$2</f>
        <v>20638.195561387551</v>
      </c>
      <c r="AS111" s="101">
        <f>+'2grid'!AS111*DT$2</f>
        <v>20467.448054643599</v>
      </c>
      <c r="AT111" s="101">
        <f>+'2grid'!AT111*DU$2</f>
        <v>20315.021326783804</v>
      </c>
      <c r="AU111" s="101">
        <f>+'2grid'!AU111*DV$2</f>
        <v>20186.917778103798</v>
      </c>
      <c r="AV111" s="101">
        <f>+'2grid'!AV111*DW$2</f>
        <v>20092.285983716105</v>
      </c>
      <c r="AW111" s="101">
        <f>+'2grid'!AW111*DX$2</f>
        <v>20045.932169522224</v>
      </c>
      <c r="AX111" s="101">
        <f>+'2grid'!AX111*DY$2</f>
        <v>20296.861790263669</v>
      </c>
      <c r="AY111" s="101">
        <f>+'2grid'!AY111*DZ$2</f>
        <v>20684.873340182367</v>
      </c>
      <c r="AZ111" s="101">
        <f>+'2grid'!AZ111*EA$2</f>
        <v>21337.747216326341</v>
      </c>
      <c r="BA111" s="101">
        <f>+'2grid'!BA111*EB$2</f>
        <v>22653.647946915149</v>
      </c>
      <c r="BB111" s="101">
        <f>+'2grid'!BB111*EC$2</f>
        <v>22530.978850060888</v>
      </c>
      <c r="BC111" s="101">
        <f>+'2grid'!BC111*ED$2</f>
        <v>22407.600000000002</v>
      </c>
      <c r="BD111" s="101">
        <f>+'2grid'!BD111*EE$2</f>
        <v>22237.200000000001</v>
      </c>
      <c r="BE111" s="101">
        <f>+'2grid'!BE111*EF$2</f>
        <v>22066.799999999999</v>
      </c>
      <c r="BF111" s="101">
        <f>+'2grid'!BF111*EG$2</f>
        <v>21896.400000000001</v>
      </c>
      <c r="BG111" s="101">
        <f>+'2grid'!BG111*EH$2</f>
        <v>21726</v>
      </c>
      <c r="BH111" s="101">
        <f>+'2grid'!BH111*EI$2</f>
        <v>21726</v>
      </c>
      <c r="BI111" s="101">
        <f>+'2grid'!BI111*EJ$2</f>
        <v>21726</v>
      </c>
      <c r="BJ111" s="101">
        <f>+'2grid'!BJ111*EK$2</f>
        <v>21726</v>
      </c>
      <c r="BK111" s="101">
        <f>+'2grid'!BK111*EL$2</f>
        <v>21726</v>
      </c>
      <c r="BL111" s="101">
        <f>+'2grid'!BL111*EM$2</f>
        <v>21726</v>
      </c>
      <c r="BM111" s="101">
        <f>+'2grid'!BM111*EN$2</f>
        <v>21726</v>
      </c>
      <c r="BN111" s="101">
        <f>+'2grid'!BN111*EO$2</f>
        <v>21726</v>
      </c>
      <c r="BO111" s="101">
        <f>+'2grid'!BO111*EP$2</f>
        <v>21726</v>
      </c>
      <c r="BP111" s="101">
        <f>+'2grid'!BP111*EQ$2</f>
        <v>21726</v>
      </c>
      <c r="BQ111" s="101">
        <f>+'2grid'!BQ111*ER$2</f>
        <v>21726</v>
      </c>
      <c r="BR111" s="101">
        <f>+'2grid'!BR111*ES$2</f>
        <v>21726</v>
      </c>
      <c r="BS111" s="101">
        <f>+'2grid'!BS111*ET$2</f>
        <v>21726</v>
      </c>
      <c r="BT111" s="101">
        <f>+'2grid'!BT111*EU$2</f>
        <v>21726</v>
      </c>
      <c r="BU111" s="101">
        <f>+'2grid'!BU111*EV$2</f>
        <v>21726</v>
      </c>
      <c r="BV111" s="101">
        <f>+'2grid'!BV111*EW$2</f>
        <v>21726</v>
      </c>
      <c r="BW111" s="101">
        <f>+'2grid'!BW111*EX$2</f>
        <v>21726</v>
      </c>
      <c r="BX111" s="101">
        <f>+'2grid'!BX111*EY$2</f>
        <v>21726</v>
      </c>
      <c r="BY111" s="101">
        <f>+'2grid'!BY111*EZ$2</f>
        <v>21726</v>
      </c>
      <c r="BZ111" s="101">
        <f>+'2grid'!BZ111*FA$2</f>
        <v>21726</v>
      </c>
      <c r="CA111" s="101">
        <f>+'2grid'!CA111*FB$2</f>
        <v>21726</v>
      </c>
    </row>
    <row r="112" spans="1:79" x14ac:dyDescent="0.2">
      <c r="A112" s="9">
        <v>408</v>
      </c>
      <c r="B112" s="101">
        <f>+'2grid'!B112*CC$2</f>
        <v>0</v>
      </c>
      <c r="C112" s="101">
        <f>+'2grid'!C112*CD$2</f>
        <v>0</v>
      </c>
      <c r="D112" s="101">
        <f>+'2grid'!D112*CE$2</f>
        <v>0</v>
      </c>
      <c r="E112" s="101">
        <f>+'2grid'!E112*CF$2</f>
        <v>0</v>
      </c>
      <c r="F112" s="101">
        <f>+'2grid'!F112*CG$2</f>
        <v>0</v>
      </c>
      <c r="G112" s="101">
        <f>+'2grid'!G112*CH$2</f>
        <v>37.744321077874957</v>
      </c>
      <c r="H112" s="101">
        <f>+'2grid'!H112*CI$2</f>
        <v>43.988424401223597</v>
      </c>
      <c r="I112" s="101">
        <f>+'2grid'!I112*CJ$2</f>
        <v>50.762427181621021</v>
      </c>
      <c r="J112" s="101">
        <f>+'2grid'!J112*CK$2</f>
        <v>57.754314955154655</v>
      </c>
      <c r="K112" s="101">
        <f>+'2grid'!K112*CL$2</f>
        <v>64.25795548533651</v>
      </c>
      <c r="L112" s="101">
        <f>+'2grid'!L112*CM$2</f>
        <v>68.637020945938559</v>
      </c>
      <c r="M112" s="101">
        <f>+'2grid'!M112*CN$2</f>
        <v>84.259530990614181</v>
      </c>
      <c r="N112" s="101">
        <f>+'2grid'!N112*CO$2</f>
        <v>103.27812944298604</v>
      </c>
      <c r="O112" s="101">
        <f>+'2grid'!O112*CP$2</f>
        <v>126.37603899633272</v>
      </c>
      <c r="P112" s="101">
        <f>+'2grid'!P112*CQ$2</f>
        <v>154.35346344584761</v>
      </c>
      <c r="Q112" s="101">
        <f>+'2grid'!Q112*CR$2</f>
        <v>188.13900613274845</v>
      </c>
      <c r="R112" s="101">
        <f>+'2grid'!R112*CS$2</f>
        <v>228.79769466149355</v>
      </c>
      <c r="S112" s="101">
        <f>+'2grid'!S112*CT$2</f>
        <v>277.53230339825944</v>
      </c>
      <c r="T112" s="101">
        <f>+'2grid'!T112*CU$2</f>
        <v>335.67266137083601</v>
      </c>
      <c r="U112" s="101">
        <f>+'2grid'!U112*CV$2</f>
        <v>355.83085621672922</v>
      </c>
      <c r="V112" s="101">
        <f>+'2grid'!V112*CW$2</f>
        <v>371.10337363087564</v>
      </c>
      <c r="W112" s="101">
        <f>+'2grid'!W112*CX$2</f>
        <v>416.08229918662511</v>
      </c>
      <c r="X112" s="101">
        <f>+'2grid'!X112*CY$2</f>
        <v>515.4808212223254</v>
      </c>
      <c r="Y112" s="101">
        <f>+'2grid'!Y112*CZ$2</f>
        <v>356.75740477131495</v>
      </c>
      <c r="Z112" s="101">
        <f>+'2grid'!Z112*DA$2</f>
        <v>380.67791671747324</v>
      </c>
      <c r="AA112" s="101">
        <f>+'2grid'!AA112*DB$2</f>
        <v>393.15268444916211</v>
      </c>
      <c r="AB112" s="101">
        <f>+'2grid'!AB112*DC$2</f>
        <v>436.4154582043812</v>
      </c>
      <c r="AC112" s="101">
        <f>+'2grid'!AC112*DD$2</f>
        <v>470.97313753552919</v>
      </c>
      <c r="AD112" s="101">
        <f>+'2grid'!AD112*DE$2</f>
        <v>503.79741857329543</v>
      </c>
      <c r="AE112" s="101">
        <f>+'2grid'!AE112*DF$2</f>
        <v>516.07652428589711</v>
      </c>
      <c r="AF112" s="101">
        <f>+'2grid'!AF112*DG$2</f>
        <v>528.24967543180526</v>
      </c>
      <c r="AG112" s="101">
        <f>+'2grid'!AG112*DH$2</f>
        <v>540.26482766522179</v>
      </c>
      <c r="AH112" s="101">
        <f>+'2grid'!AH112*DI$2</f>
        <v>552.06295368768554</v>
      </c>
      <c r="AI112" s="101">
        <f>+'2grid'!AI112*DJ$2</f>
        <v>563.5770049112615</v>
      </c>
      <c r="AJ112" s="101">
        <f>+'2grid'!AJ112*DK$2</f>
        <v>574.73065720160014</v>
      </c>
      <c r="AK112" s="101">
        <f>+'2grid'!AK112*DL$2</f>
        <v>585.43677874491732</v>
      </c>
      <c r="AL112" s="101">
        <f>+'2grid'!AL112*DM$2</f>
        <v>595.59553527354342</v>
      </c>
      <c r="AM112" s="101">
        <f>+'2grid'!AM112*DN$2</f>
        <v>605.09201474014424</v>
      </c>
      <c r="AN112" s="101">
        <f>+'2grid'!AN112*DO$2</f>
        <v>613.79320439506535</v>
      </c>
      <c r="AO112" s="101">
        <f>+'2grid'!AO112*DP$2</f>
        <v>621.54407873847515</v>
      </c>
      <c r="AP112" s="101">
        <f>+'2grid'!AP112*DQ$2</f>
        <v>607.2547774196463</v>
      </c>
      <c r="AQ112" s="101">
        <f>+'2grid'!AQ112*DR$2</f>
        <v>584.65474980271631</v>
      </c>
      <c r="AR112" s="101">
        <f>+'2grid'!AR112*DS$2</f>
        <v>561.43906791505026</v>
      </c>
      <c r="AS112" s="101">
        <f>+'2grid'!AS112*DT$2</f>
        <v>537.50678226084312</v>
      </c>
      <c r="AT112" s="101">
        <f>+'2grid'!AT112*DU$2</f>
        <v>512.72656503349219</v>
      </c>
      <c r="AU112" s="101">
        <f>+'2grid'!AU112*DV$2</f>
        <v>486.66858288477061</v>
      </c>
      <c r="AV112" s="101">
        <f>+'2grid'!AV112*DW$2</f>
        <v>461.93726177299891</v>
      </c>
      <c r="AW112" s="101">
        <f>+'2grid'!AW112*DX$2</f>
        <v>435.32139217417824</v>
      </c>
      <c r="AX112" s="101">
        <f>+'2grid'!AX112*DY$2</f>
        <v>410.78579623632311</v>
      </c>
      <c r="AY112" s="101">
        <f>+'2grid'!AY112*DZ$2</f>
        <v>456.75355402797157</v>
      </c>
      <c r="AZ112" s="101">
        <f>+'2grid'!AZ112*EA$2</f>
        <v>494.32311843130873</v>
      </c>
      <c r="BA112" s="101">
        <f>+'2grid'!BA112*EB$2</f>
        <v>514.37050165760797</v>
      </c>
      <c r="BB112" s="101">
        <f>+'2grid'!BB112*EC$2</f>
        <v>486.31149565197813</v>
      </c>
      <c r="BC112" s="101">
        <f>+'2grid'!BC112*ED$2</f>
        <v>52.6</v>
      </c>
      <c r="BD112" s="101">
        <f>+'2grid'!BD112*EE$2</f>
        <v>52.2</v>
      </c>
      <c r="BE112" s="101">
        <f>+'2grid'!BE112*EF$2</f>
        <v>51.800000000000004</v>
      </c>
      <c r="BF112" s="101">
        <f>+'2grid'!BF112*EG$2</f>
        <v>51.4</v>
      </c>
      <c r="BG112" s="101">
        <f>+'2grid'!BG112*EH$2</f>
        <v>51</v>
      </c>
      <c r="BH112" s="101">
        <f>+'2grid'!BH112*EI$2</f>
        <v>51</v>
      </c>
      <c r="BI112" s="101">
        <f>+'2grid'!BI112*EJ$2</f>
        <v>51</v>
      </c>
      <c r="BJ112" s="101">
        <f>+'2grid'!BJ112*EK$2</f>
        <v>51</v>
      </c>
      <c r="BK112" s="101">
        <f>+'2grid'!BK112*EL$2</f>
        <v>51</v>
      </c>
      <c r="BL112" s="101">
        <f>+'2grid'!BL112*EM$2</f>
        <v>51</v>
      </c>
      <c r="BM112" s="101">
        <f>+'2grid'!BM112*EN$2</f>
        <v>51</v>
      </c>
      <c r="BN112" s="101">
        <f>+'2grid'!BN112*EO$2</f>
        <v>51</v>
      </c>
      <c r="BO112" s="101">
        <f>+'2grid'!BO112*EP$2</f>
        <v>51</v>
      </c>
      <c r="BP112" s="101">
        <f>+'2grid'!BP112*EQ$2</f>
        <v>51</v>
      </c>
      <c r="BQ112" s="101">
        <f>+'2grid'!BQ112*ER$2</f>
        <v>51</v>
      </c>
      <c r="BR112" s="101">
        <f>+'2grid'!BR112*ES$2</f>
        <v>51</v>
      </c>
      <c r="BS112" s="101">
        <f>+'2grid'!BS112*ET$2</f>
        <v>51</v>
      </c>
      <c r="BT112" s="101">
        <f>+'2grid'!BT112*EU$2</f>
        <v>51</v>
      </c>
      <c r="BU112" s="101">
        <f>+'2grid'!BU112*EV$2</f>
        <v>51</v>
      </c>
      <c r="BV112" s="101">
        <f>+'2grid'!BV112*EW$2</f>
        <v>51</v>
      </c>
      <c r="BW112" s="101">
        <f>+'2grid'!BW112*EX$2</f>
        <v>51</v>
      </c>
      <c r="BX112" s="101">
        <f>+'2grid'!BX112*EY$2</f>
        <v>51</v>
      </c>
      <c r="BY112" s="101">
        <f>+'2grid'!BY112*EZ$2</f>
        <v>51</v>
      </c>
      <c r="BZ112" s="101">
        <f>+'2grid'!BZ112*FA$2</f>
        <v>51</v>
      </c>
      <c r="CA112" s="101">
        <f>+'2grid'!CA112*FB$2</f>
        <v>51</v>
      </c>
    </row>
    <row r="113" spans="1:79" x14ac:dyDescent="0.2">
      <c r="A113" s="9">
        <v>410</v>
      </c>
      <c r="B113" s="101">
        <f>+'2grid'!B113*CC$2</f>
        <v>0</v>
      </c>
      <c r="C113" s="101">
        <f>+'2grid'!C113*CD$2</f>
        <v>0</v>
      </c>
      <c r="D113" s="101">
        <f>+'2grid'!D113*CE$2</f>
        <v>0</v>
      </c>
      <c r="E113" s="101">
        <f>+'2grid'!E113*CF$2</f>
        <v>0</v>
      </c>
      <c r="F113" s="101">
        <f>+'2grid'!F113*CG$2</f>
        <v>0</v>
      </c>
      <c r="G113" s="101">
        <f>+'2grid'!G113*CH$2</f>
        <v>37.787677479668957</v>
      </c>
      <c r="H113" s="101">
        <f>+'2grid'!H113*CI$2</f>
        <v>44.038950107584284</v>
      </c>
      <c r="I113" s="101">
        <f>+'2grid'!I113*CJ$2</f>
        <v>50.82072839543769</v>
      </c>
      <c r="J113" s="101">
        <f>+'2grid'!J113*CK$2</f>
        <v>57.820637517521476</v>
      </c>
      <c r="K113" s="101">
        <f>+'2grid'!K113*CL$2</f>
        <v>64.331729931483395</v>
      </c>
      <c r="L113" s="101">
        <f>+'2grid'!L113*CM$2</f>
        <v>68.715787130011435</v>
      </c>
      <c r="M113" s="101">
        <f>+'2grid'!M113*CN$2</f>
        <v>90.633646388509035</v>
      </c>
      <c r="N113" s="101">
        <f>+'2grid'!N113*CO$2</f>
        <v>119.35787834620166</v>
      </c>
      <c r="O113" s="101">
        <f>+'2grid'!O113*CP$2</f>
        <v>156.92053227337868</v>
      </c>
      <c r="P113" s="101">
        <f>+'2grid'!P113*CQ$2</f>
        <v>205.92245772898011</v>
      </c>
      <c r="Q113" s="101">
        <f>+'2grid'!Q113*CR$2</f>
        <v>269.67362525833283</v>
      </c>
      <c r="R113" s="101">
        <f>+'2grid'!R113*CS$2</f>
        <v>352.35753047191946</v>
      </c>
      <c r="S113" s="101">
        <f>+'2grid'!S113*CT$2</f>
        <v>459.21675803653824</v>
      </c>
      <c r="T113" s="101">
        <f>+'2grid'!T113*CU$2</f>
        <v>596.74999154936143</v>
      </c>
      <c r="U113" s="101">
        <f>+'2grid'!U113*CV$2</f>
        <v>632.58654216762579</v>
      </c>
      <c r="V113" s="101">
        <f>+'2grid'!V113*CW$2</f>
        <v>659.73741727647564</v>
      </c>
      <c r="W113" s="101">
        <f>+'2grid'!W113*CX$2</f>
        <v>739.69944840546918</v>
      </c>
      <c r="X113" s="101">
        <f>+'2grid'!X113*CY$2</f>
        <v>916.40693017731189</v>
      </c>
      <c r="Y113" s="101">
        <f>+'2grid'!Y113*CZ$2</f>
        <v>634.2326374404638</v>
      </c>
      <c r="Z113" s="101">
        <f>+'2grid'!Z113*DA$2</f>
        <v>676.75725334455853</v>
      </c>
      <c r="AA113" s="101">
        <f>+'2grid'!AA113*DB$2</f>
        <v>698.9336824703114</v>
      </c>
      <c r="AB113" s="101">
        <f>+'2grid'!AB113*DC$2</f>
        <v>775.84337511678177</v>
      </c>
      <c r="AC113" s="101">
        <f>+'2grid'!AC113*DD$2</f>
        <v>837.27604019429111</v>
      </c>
      <c r="AD113" s="101">
        <f>+'2grid'!AD113*DE$2</f>
        <v>896.60813878454019</v>
      </c>
      <c r="AE113" s="101">
        <f>+'2grid'!AE113*DF$2</f>
        <v>934.86188234374447</v>
      </c>
      <c r="AF113" s="101">
        <f>+'2grid'!AF113*DG$2</f>
        <v>974.00049544474507</v>
      </c>
      <c r="AG113" s="101">
        <f>+'2grid'!AG113*DH$2</f>
        <v>1013.9422095450509</v>
      </c>
      <c r="AH113" s="101">
        <f>+'2grid'!AH113*DI$2</f>
        <v>1054.5851619285593</v>
      </c>
      <c r="AI113" s="101">
        <f>+'2grid'!AI113*DJ$2</f>
        <v>1095.803875660079</v>
      </c>
      <c r="AJ113" s="101">
        <f>+'2grid'!AJ113*DK$2</f>
        <v>1137.4450208139913</v>
      </c>
      <c r="AK113" s="101">
        <f>+'2grid'!AK113*DL$2</f>
        <v>1179.3222621802379</v>
      </c>
      <c r="AL113" s="101">
        <f>+'2grid'!AL113*DM$2</f>
        <v>1221.2099294679465</v>
      </c>
      <c r="AM113" s="101">
        <f>+'2grid'!AM113*DN$2</f>
        <v>1262.835146080916</v>
      </c>
      <c r="AN113" s="101">
        <f>+'2grid'!AN113*DO$2</f>
        <v>1303.8679051896604</v>
      </c>
      <c r="AO113" s="101">
        <f>+'2grid'!AO113*DP$2</f>
        <v>1343.908359639506</v>
      </c>
      <c r="AP113" s="101">
        <f>+'2grid'!AP113*DQ$2</f>
        <v>1305.6681233943307</v>
      </c>
      <c r="AQ113" s="101">
        <f>+'2grid'!AQ113*DR$2</f>
        <v>1253.2942296766855</v>
      </c>
      <c r="AR113" s="101">
        <f>+'2grid'!AR113*DS$2</f>
        <v>1199.9073984464437</v>
      </c>
      <c r="AS113" s="101">
        <f>+'2grid'!AS113*DT$2</f>
        <v>1155.4663678889565</v>
      </c>
      <c r="AT113" s="101">
        <f>+'2grid'!AT113*DU$2</f>
        <v>1108.5026038127201</v>
      </c>
      <c r="AU113" s="101">
        <f>+'2grid'!AU113*DV$2</f>
        <v>1052.550046557451</v>
      </c>
      <c r="AV113" s="101">
        <f>+'2grid'!AV113*DW$2</f>
        <v>993.85972848525648</v>
      </c>
      <c r="AW113" s="101">
        <f>+'2grid'!AW113*DX$2</f>
        <v>931.7423121525643</v>
      </c>
      <c r="AX113" s="101">
        <f>+'2grid'!AX113*DY$2</f>
        <v>888.01784869075573</v>
      </c>
      <c r="AY113" s="101">
        <f>+'2grid'!AY113*DZ$2</f>
        <v>956.76413187639685</v>
      </c>
      <c r="AZ113" s="101">
        <f>+'2grid'!AZ113*EA$2</f>
        <v>1016.0785223440836</v>
      </c>
      <c r="BA113" s="101">
        <f>+'2grid'!BA113*EB$2</f>
        <v>990.48992827267477</v>
      </c>
      <c r="BB113" s="101">
        <f>+'2grid'!BB113*EC$2</f>
        <v>959.23427134515998</v>
      </c>
      <c r="BC113" s="101">
        <f>+'2grid'!BC113*ED$2</f>
        <v>18.936</v>
      </c>
      <c r="BD113" s="101">
        <f>+'2grid'!BD113*EE$2</f>
        <v>27.144000000000002</v>
      </c>
      <c r="BE113" s="101">
        <f>+'2grid'!BE113*EF$2</f>
        <v>52.835999999999999</v>
      </c>
      <c r="BF113" s="101">
        <f>+'2grid'!BF113*EG$2</f>
        <v>71.960000000000008</v>
      </c>
      <c r="BG113" s="101">
        <f>+'2grid'!BG113*EH$2</f>
        <v>56.1</v>
      </c>
      <c r="BH113" s="101">
        <f>+'2grid'!BH113*EI$2</f>
        <v>57.120000000000005</v>
      </c>
      <c r="BI113" s="101">
        <f>+'2grid'!BI113*EJ$2</f>
        <v>57.120000000000005</v>
      </c>
      <c r="BJ113" s="101">
        <f>+'2grid'!BJ113*EK$2</f>
        <v>57.120000000000005</v>
      </c>
      <c r="BK113" s="101">
        <f>+'2grid'!BK113*EL$2</f>
        <v>58.14</v>
      </c>
      <c r="BL113" s="101">
        <f>+'2grid'!BL113*EM$2</f>
        <v>58.14</v>
      </c>
      <c r="BM113" s="101">
        <f>+'2grid'!BM113*EN$2</f>
        <v>59.160000000000004</v>
      </c>
      <c r="BN113" s="101">
        <f>+'2grid'!BN113*EO$2</f>
        <v>59.160000000000004</v>
      </c>
      <c r="BO113" s="101">
        <f>+'2grid'!BO113*EP$2</f>
        <v>59.160000000000004</v>
      </c>
      <c r="BP113" s="101">
        <f>+'2grid'!BP113*EQ$2</f>
        <v>59.160000000000004</v>
      </c>
      <c r="BQ113" s="101">
        <f>+'2grid'!BQ113*ER$2</f>
        <v>59.160000000000004</v>
      </c>
      <c r="BR113" s="101">
        <f>+'2grid'!BR113*ES$2</f>
        <v>59.160000000000004</v>
      </c>
      <c r="BS113" s="101">
        <f>+'2grid'!BS113*ET$2</f>
        <v>59.160000000000004</v>
      </c>
      <c r="BT113" s="101">
        <f>+'2grid'!BT113*EU$2</f>
        <v>59.160000000000004</v>
      </c>
      <c r="BU113" s="101">
        <f>+'2grid'!BU113*EV$2</f>
        <v>59.160000000000004</v>
      </c>
      <c r="BV113" s="101">
        <f>+'2grid'!BV113*EW$2</f>
        <v>59.160000000000004</v>
      </c>
      <c r="BW113" s="101">
        <f>+'2grid'!BW113*EX$2</f>
        <v>59.160000000000004</v>
      </c>
      <c r="BX113" s="101">
        <f>+'2grid'!BX113*EY$2</f>
        <v>59.160000000000004</v>
      </c>
      <c r="BY113" s="101">
        <f>+'2grid'!BY113*EZ$2</f>
        <v>59.160000000000004</v>
      </c>
      <c r="BZ113" s="101">
        <f>+'2grid'!BZ113*FA$2</f>
        <v>59.160000000000004</v>
      </c>
      <c r="CA113" s="101">
        <f>+'2grid'!CA113*FB$2</f>
        <v>59.160000000000004</v>
      </c>
    </row>
    <row r="114" spans="1:79" x14ac:dyDescent="0.2">
      <c r="A114" s="9">
        <v>414</v>
      </c>
      <c r="B114" s="101">
        <f>+'2grid'!B114*CC$2</f>
        <v>0</v>
      </c>
      <c r="C114" s="101">
        <f>+'2grid'!C114*CD$2</f>
        <v>0</v>
      </c>
      <c r="D114" s="101">
        <f>+'2grid'!D114*CE$2</f>
        <v>0</v>
      </c>
      <c r="E114" s="101">
        <f>+'2grid'!E114*CF$2</f>
        <v>0</v>
      </c>
      <c r="F114" s="101">
        <f>+'2grid'!F114*CG$2</f>
        <v>0</v>
      </c>
      <c r="G114" s="101">
        <f>+'2grid'!G114*CH$2</f>
        <v>9.3860372412150141</v>
      </c>
      <c r="H114" s="101">
        <f>+'2grid'!H114*CI$2</f>
        <v>13.781110148424862</v>
      </c>
      <c r="I114" s="101">
        <f>+'2grid'!I114*CJ$2</f>
        <v>20.226699388049738</v>
      </c>
      <c r="J114" s="101">
        <f>+'2grid'!J114*CK$2</f>
        <v>29.675552960404136</v>
      </c>
      <c r="K114" s="101">
        <f>+'2grid'!K114*CL$2</f>
        <v>43.521050171256945</v>
      </c>
      <c r="L114" s="101">
        <f>+'2grid'!L114*CM$2</f>
        <v>63.7999087208864</v>
      </c>
      <c r="M114" s="101">
        <f>+'2grid'!M114*CN$2</f>
        <v>64.426527633938591</v>
      </c>
      <c r="N114" s="101">
        <f>+'2grid'!N114*CO$2</f>
        <v>65.021505560675379</v>
      </c>
      <c r="O114" s="101">
        <f>+'2grid'!O114*CP$2</f>
        <v>65.581950944499155</v>
      </c>
      <c r="P114" s="101">
        <f>+'2grid'!P114*CQ$2</f>
        <v>66.104811700146229</v>
      </c>
      <c r="Q114" s="101">
        <f>+'2grid'!Q114*CR$2</f>
        <v>66.586867625958703</v>
      </c>
      <c r="R114" s="101">
        <f>+'2grid'!R114*CS$2</f>
        <v>67.024722485342565</v>
      </c>
      <c r="S114" s="101">
        <f>+'2grid'!S114*CT$2</f>
        <v>67.414795743677061</v>
      </c>
      <c r="T114" s="101">
        <f>+'2grid'!T114*CU$2</f>
        <v>67.753313946387252</v>
      </c>
      <c r="U114" s="101">
        <f>+'2grid'!U114*CV$2</f>
        <v>65.768424999208548</v>
      </c>
      <c r="V114" s="101">
        <f>+'2grid'!V114*CW$2</f>
        <v>63.784778213034606</v>
      </c>
      <c r="W114" s="101">
        <f>+'2grid'!W114*CX$2</f>
        <v>61.802374772179675</v>
      </c>
      <c r="X114" s="101">
        <f>+'2grid'!X114*CY$2</f>
        <v>59.821215863478955</v>
      </c>
      <c r="Y114" s="101">
        <f>+'2grid'!Y114*CZ$2</f>
        <v>57.841302676296863</v>
      </c>
      <c r="Z114" s="101">
        <f>+'2grid'!Z114*DA$2</f>
        <v>55.862636402534839</v>
      </c>
      <c r="AA114" s="101">
        <f>+'2grid'!AA114*DB$2</f>
        <v>53.885218236639624</v>
      </c>
      <c r="AB114" s="101">
        <f>+'2grid'!AB114*DC$2</f>
        <v>101.56118356097926</v>
      </c>
      <c r="AC114" s="101">
        <f>+'2grid'!AC114*DD$2</f>
        <v>84.670917814847598</v>
      </c>
      <c r="AD114" s="101">
        <f>+'2grid'!AD114*DE$2</f>
        <v>85.409629452395293</v>
      </c>
      <c r="AE114" s="101">
        <f>+'2grid'!AE114*DF$2</f>
        <v>85.103767427051764</v>
      </c>
      <c r="AF114" s="101">
        <f>+'2grid'!AF114*DG$2</f>
        <v>84.783087723963831</v>
      </c>
      <c r="AG114" s="101">
        <f>+'2grid'!AG114*DH$2</f>
        <v>84.447322975690057</v>
      </c>
      <c r="AH114" s="101">
        <f>+'2grid'!AH114*DI$2</f>
        <v>84.096201933157928</v>
      </c>
      <c r="AI114" s="101">
        <f>+'2grid'!AI114*DJ$2</f>
        <v>83.729449414607302</v>
      </c>
      <c r="AJ114" s="101">
        <f>+'2grid'!AJ114*DK$2</f>
        <v>83.346786253898628</v>
      </c>
      <c r="AK114" s="101">
        <f>+'2grid'!AK114*DL$2</f>
        <v>82.947929248179761</v>
      </c>
      <c r="AL114" s="101">
        <f>+'2grid'!AL114*DM$2</f>
        <v>82.532591104901982</v>
      </c>
      <c r="AM114" s="101">
        <f>+'2grid'!AM114*DN$2</f>
        <v>82.100480388179349</v>
      </c>
      <c r="AN114" s="101">
        <f>+'2grid'!AN114*DO$2</f>
        <v>81.651301464481904</v>
      </c>
      <c r="AO114" s="101">
        <f>+'2grid'!AO114*DP$2</f>
        <v>81.184754447655152</v>
      </c>
      <c r="AP114" s="101">
        <f>+'2grid'!AP114*DQ$2</f>
        <v>80.700535143258918</v>
      </c>
      <c r="AQ114" s="101">
        <f>+'2grid'!AQ114*DR$2</f>
        <v>80.198334992215521</v>
      </c>
      <c r="AR114" s="101">
        <f>+'2grid'!AR114*DS$2</f>
        <v>79.677841013760499</v>
      </c>
      <c r="AS114" s="101">
        <f>+'2grid'!AS114*DT$2</f>
        <v>79.138735747687008</v>
      </c>
      <c r="AT114" s="101">
        <f>+'2grid'!AT114*DU$2</f>
        <v>78.58069719587553</v>
      </c>
      <c r="AU114" s="101">
        <f>+'2grid'!AU114*DV$2</f>
        <v>78.003398763099966</v>
      </c>
      <c r="AV114" s="101">
        <f>+'2grid'!AV114*DW$2</f>
        <v>77.406509197102409</v>
      </c>
      <c r="AW114" s="101">
        <f>+'2grid'!AW114*DX$2</f>
        <v>76.789692527926675</v>
      </c>
      <c r="AX114" s="101">
        <f>+'2grid'!AX114*DY$2</f>
        <v>76.998748095463995</v>
      </c>
      <c r="AY114" s="101">
        <f>+'2grid'!AY114*DZ$2</f>
        <v>77.204228760415958</v>
      </c>
      <c r="AZ114" s="101">
        <f>+'2grid'!AZ114*EA$2</f>
        <v>77.406041346139929</v>
      </c>
      <c r="BA114" s="101">
        <f>+'2grid'!BA114*EB$2</f>
        <v>77.604091162196482</v>
      </c>
      <c r="BB114" s="101">
        <f>+'2grid'!BB114*EC$2</f>
        <v>77.79828198331353</v>
      </c>
      <c r="BC114" s="101">
        <f>+'2grid'!BC114*ED$2</f>
        <v>140.96800000000002</v>
      </c>
      <c r="BD114" s="101">
        <f>+'2grid'!BD114*EE$2</f>
        <v>139.89600000000002</v>
      </c>
      <c r="BE114" s="101">
        <f>+'2grid'!BE114*EF$2</f>
        <v>138.82400000000001</v>
      </c>
      <c r="BF114" s="101">
        <f>+'2grid'!BF114*EG$2</f>
        <v>139.80799999999999</v>
      </c>
      <c r="BG114" s="101">
        <f>+'2grid'!BG114*EH$2</f>
        <v>138.72</v>
      </c>
      <c r="BH114" s="101">
        <f>+'2grid'!BH114*EI$2</f>
        <v>138.72</v>
      </c>
      <c r="BI114" s="101">
        <f>+'2grid'!BI114*EJ$2</f>
        <v>138.72</v>
      </c>
      <c r="BJ114" s="101">
        <f>+'2grid'!BJ114*EK$2</f>
        <v>138.72</v>
      </c>
      <c r="BK114" s="101">
        <f>+'2grid'!BK114*EL$2</f>
        <v>138.72</v>
      </c>
      <c r="BL114" s="101">
        <f>+'2grid'!BL114*EM$2</f>
        <v>138.72</v>
      </c>
      <c r="BM114" s="101">
        <f>+'2grid'!BM114*EN$2</f>
        <v>138.72</v>
      </c>
      <c r="BN114" s="101">
        <f>+'2grid'!BN114*EO$2</f>
        <v>138.72</v>
      </c>
      <c r="BO114" s="101">
        <f>+'2grid'!BO114*EP$2</f>
        <v>138.72</v>
      </c>
      <c r="BP114" s="101">
        <f>+'2grid'!BP114*EQ$2</f>
        <v>138.72</v>
      </c>
      <c r="BQ114" s="101">
        <f>+'2grid'!BQ114*ER$2</f>
        <v>138.72</v>
      </c>
      <c r="BR114" s="101">
        <f>+'2grid'!BR114*ES$2</f>
        <v>138.72</v>
      </c>
      <c r="BS114" s="101">
        <f>+'2grid'!BS114*ET$2</f>
        <v>138.72</v>
      </c>
      <c r="BT114" s="101">
        <f>+'2grid'!BT114*EU$2</f>
        <v>138.72</v>
      </c>
      <c r="BU114" s="101">
        <f>+'2grid'!BU114*EV$2</f>
        <v>138.72</v>
      </c>
      <c r="BV114" s="101">
        <f>+'2grid'!BV114*EW$2</f>
        <v>138.72</v>
      </c>
      <c r="BW114" s="101">
        <f>+'2grid'!BW114*EX$2</f>
        <v>138.72</v>
      </c>
      <c r="BX114" s="101">
        <f>+'2grid'!BX114*EY$2</f>
        <v>138.72</v>
      </c>
      <c r="BY114" s="101">
        <f>+'2grid'!BY114*EZ$2</f>
        <v>138.72</v>
      </c>
      <c r="BZ114" s="101">
        <f>+'2grid'!BZ114*FA$2</f>
        <v>138.72</v>
      </c>
      <c r="CA114" s="101">
        <f>+'2grid'!CA114*FB$2</f>
        <v>138.72</v>
      </c>
    </row>
    <row r="115" spans="1:79" x14ac:dyDescent="0.2">
      <c r="A115" s="9">
        <v>417</v>
      </c>
      <c r="B115" s="101">
        <f>+'2grid'!B115*CC$2</f>
        <v>0</v>
      </c>
      <c r="C115" s="101">
        <f>+'2grid'!C115*CD$2</f>
        <v>0</v>
      </c>
      <c r="D115" s="101">
        <f>+'2grid'!D115*CE$2</f>
        <v>0</v>
      </c>
      <c r="E115" s="101">
        <f>+'2grid'!E115*CF$2</f>
        <v>0</v>
      </c>
      <c r="F115" s="101">
        <f>+'2grid'!F115*CG$2</f>
        <v>15.526453618972631</v>
      </c>
      <c r="G115" s="101">
        <f>+'2grid'!G115*CH$2</f>
        <v>35.58145621014561</v>
      </c>
      <c r="H115" s="101">
        <f>+'2grid'!H115*CI$2</f>
        <v>81.513881499606299</v>
      </c>
      <c r="I115" s="101">
        <f>+'2grid'!I115*CJ$2</f>
        <v>186.67685207625891</v>
      </c>
      <c r="J115" s="101">
        <f>+'2grid'!J115*CK$2</f>
        <v>427.36084374690711</v>
      </c>
      <c r="K115" s="101">
        <f>+'2grid'!K115*CL$2</f>
        <v>977.99885395926833</v>
      </c>
      <c r="L115" s="101">
        <f>+'2grid'!L115*CM$2</f>
        <v>2237.2522802989793</v>
      </c>
      <c r="M115" s="101">
        <f>+'2grid'!M115*CN$2</f>
        <v>4681.3093932306392</v>
      </c>
      <c r="N115" s="101">
        <f>+'2grid'!N115*CO$2</f>
        <v>4807.1477451889941</v>
      </c>
      <c r="O115" s="101">
        <f>+'2grid'!O115*CP$2</f>
        <v>4928.2477893590722</v>
      </c>
      <c r="P115" s="101">
        <f>+'2grid'!P115*CQ$2</f>
        <v>5043.2925302465628</v>
      </c>
      <c r="Q115" s="101">
        <f>+'2grid'!Q115*CR$2</f>
        <v>5150.7708571970061</v>
      </c>
      <c r="R115" s="101">
        <f>+'2grid'!R115*CS$2</f>
        <v>5248.9427116544402</v>
      </c>
      <c r="S115" s="101">
        <f>+'2grid'!S115*CT$2</f>
        <v>5335.7941109416724</v>
      </c>
      <c r="T115" s="101">
        <f>+'2grid'!T115*CU$2</f>
        <v>5408.9775778733774</v>
      </c>
      <c r="U115" s="101">
        <f>+'2grid'!U115*CV$2</f>
        <v>5323.1466665595926</v>
      </c>
      <c r="V115" s="101">
        <f>+'2grid'!V115*CW$2</f>
        <v>5210.3457522077088</v>
      </c>
      <c r="W115" s="101">
        <f>+'2grid'!W115*CX$2</f>
        <v>5264.7454393189528</v>
      </c>
      <c r="X115" s="101">
        <f>+'2grid'!X115*CY$2</f>
        <v>5263.0859027269207</v>
      </c>
      <c r="Y115" s="101">
        <f>+'2grid'!Y115*CZ$2</f>
        <v>5203.0098685202056</v>
      </c>
      <c r="Z115" s="101">
        <f>+'2grid'!Z115*DA$2</f>
        <v>5080.7273047717536</v>
      </c>
      <c r="AA115" s="101">
        <f>+'2grid'!AA115*DB$2</f>
        <v>4890.0140093193804</v>
      </c>
      <c r="AB115" s="101">
        <f>+'2grid'!AB115*DC$2</f>
        <v>4994.7646547799477</v>
      </c>
      <c r="AC115" s="101">
        <f>+'2grid'!AC115*DD$2</f>
        <v>4905.1438436301078</v>
      </c>
      <c r="AD115" s="101">
        <f>+'2grid'!AD115*DE$2</f>
        <v>5053.7421383362971</v>
      </c>
      <c r="AE115" s="101">
        <f>+'2grid'!AE115*DF$2</f>
        <v>5200.0425436386586</v>
      </c>
      <c r="AF115" s="101">
        <f>+'2grid'!AF115*DG$2</f>
        <v>5347.2080030296102</v>
      </c>
      <c r="AG115" s="101">
        <f>+'2grid'!AG115*DH$2</f>
        <v>5494.8587711620767</v>
      </c>
      <c r="AH115" s="101">
        <f>+'2grid'!AH115*DI$2</f>
        <v>5642.5614821173613</v>
      </c>
      <c r="AI115" s="101">
        <f>+'2grid'!AI115*DJ$2</f>
        <v>5789.8221935208385</v>
      </c>
      <c r="AJ115" s="101">
        <f>+'2grid'!AJ115*DK$2</f>
        <v>5936.078264960528</v>
      </c>
      <c r="AK115" s="101">
        <f>+'2grid'!AK115*DL$2</f>
        <v>6080.688799173</v>
      </c>
      <c r="AL115" s="101">
        <f>+'2grid'!AL115*DM$2</f>
        <v>6222.9232918949947</v>
      </c>
      <c r="AM115" s="101">
        <f>+'2grid'!AM115*DN$2</f>
        <v>6361.9480228351877</v>
      </c>
      <c r="AN115" s="101">
        <f>+'2grid'!AN115*DO$2</f>
        <v>6496.8095620878648</v>
      </c>
      <c r="AO115" s="101">
        <f>+'2grid'!AO115*DP$2</f>
        <v>6626.4145423848131</v>
      </c>
      <c r="AP115" s="101">
        <f>+'2grid'!AP115*DQ$2</f>
        <v>6749.5045249607901</v>
      </c>
      <c r="AQ115" s="101">
        <f>+'2grid'!AQ115*DR$2</f>
        <v>6864.6243130358962</v>
      </c>
      <c r="AR115" s="101">
        <f>+'2grid'!AR115*DS$2</f>
        <v>6970.0813562852563</v>
      </c>
      <c r="AS115" s="101">
        <f>+'2grid'!AS115*DT$2</f>
        <v>7063.8927982246796</v>
      </c>
      <c r="AT115" s="101">
        <f>+'2grid'!AT115*DU$2</f>
        <v>7143.7149968807244</v>
      </c>
      <c r="AU115" s="101">
        <f>+'2grid'!AU115*DV$2</f>
        <v>7206.7475503607393</v>
      </c>
      <c r="AV115" s="101">
        <f>+'2grid'!AV115*DW$2</f>
        <v>7249.5991488758818</v>
      </c>
      <c r="AW115" s="101">
        <f>+'2grid'!AW115*DX$2</f>
        <v>7268.0943245413246</v>
      </c>
      <c r="AX115" s="101">
        <f>+'2grid'!AX115*DY$2</f>
        <v>7337.6181924534631</v>
      </c>
      <c r="AY115" s="101">
        <f>+'2grid'!AY115*DZ$2</f>
        <v>7372.7355434697565</v>
      </c>
      <c r="AZ115" s="101">
        <f>+'2grid'!AZ115*EA$2</f>
        <v>7362.9607172088572</v>
      </c>
      <c r="BA115" s="101">
        <f>+'2grid'!BA115*EB$2</f>
        <v>7293.5564390336758</v>
      </c>
      <c r="BB115" s="101">
        <f>+'2grid'!BB115*EC$2</f>
        <v>7716.5198693221955</v>
      </c>
      <c r="BC115" s="101">
        <f>+'2grid'!BC115*ED$2</f>
        <v>8132.2742911298947</v>
      </c>
      <c r="BD115" s="101">
        <f>+'2grid'!BD115*EE$2</f>
        <v>8408.4547259733536</v>
      </c>
      <c r="BE115" s="101">
        <f>+'2grid'!BE115*EF$2</f>
        <v>8533.6559756675451</v>
      </c>
      <c r="BF115" s="101">
        <f>+'2grid'!BF115*EG$2</f>
        <v>8612.4845453643811</v>
      </c>
      <c r="BG115" s="101">
        <f>+'2grid'!BG115*EH$2</f>
        <v>9476.82</v>
      </c>
      <c r="BH115" s="101">
        <f>+'2grid'!BH115*EI$2</f>
        <v>9553.32</v>
      </c>
      <c r="BI115" s="101">
        <f>+'2grid'!BI115*EJ$2</f>
        <v>9552.2999999999993</v>
      </c>
      <c r="BJ115" s="101">
        <f>+'2grid'!BJ115*EK$2</f>
        <v>9617.58</v>
      </c>
      <c r="BK115" s="101">
        <f>+'2grid'!BK115*EL$2</f>
        <v>9551.2800000000007</v>
      </c>
      <c r="BL115" s="101">
        <f>+'2grid'!BL115*EM$2</f>
        <v>9576.7800000000007</v>
      </c>
      <c r="BM115" s="101">
        <f>+'2grid'!BM115*EN$2</f>
        <v>9563.01</v>
      </c>
      <c r="BN115" s="101">
        <f>+'2grid'!BN115*EO$2</f>
        <v>9562.7040000000015</v>
      </c>
      <c r="BO115" s="101">
        <f>+'2grid'!BO115*EP$2</f>
        <v>9561.7860000000001</v>
      </c>
      <c r="BP115" s="101">
        <f>+'2grid'!BP115*EQ$2</f>
        <v>9451.6260000000002</v>
      </c>
      <c r="BQ115" s="101">
        <f>+'2grid'!BQ115*ER$2</f>
        <v>9446.73</v>
      </c>
      <c r="BR115" s="101">
        <f>+'2grid'!BR115*ES$2</f>
        <v>9443.0579999999991</v>
      </c>
      <c r="BS115" s="101">
        <f>+'2grid'!BS115*ET$2</f>
        <v>9424.6980000000003</v>
      </c>
      <c r="BT115" s="101">
        <f>+'2grid'!BT115*EU$2</f>
        <v>9376.6559999999954</v>
      </c>
      <c r="BU115" s="101">
        <f>+'2grid'!BU115*EV$2</f>
        <v>9349.7484000000059</v>
      </c>
      <c r="BV115" s="101">
        <f>+'2grid'!BV115*EW$2</f>
        <v>9341.6223999999984</v>
      </c>
      <c r="BW115" s="101">
        <f>+'2grid'!BW115*EX$2</f>
        <v>9311.7345866666637</v>
      </c>
      <c r="BX115" s="101">
        <f>+'2grid'!BX115*EY$2</f>
        <v>9281.3110844444473</v>
      </c>
      <c r="BY115" s="101">
        <f>+'2grid'!BY115*EZ$2</f>
        <v>9255.6459300740735</v>
      </c>
      <c r="BZ115" s="101">
        <f>+'2grid'!BZ115*FA$2</f>
        <v>9235.428055901235</v>
      </c>
      <c r="CA115" s="101">
        <f>+'2grid'!CA115*FB$2</f>
        <v>9209.9196129316788</v>
      </c>
    </row>
    <row r="116" spans="1:79" x14ac:dyDescent="0.2">
      <c r="A116" s="9">
        <v>418</v>
      </c>
      <c r="B116" s="101">
        <f>+'2grid'!B116*CC$2</f>
        <v>0</v>
      </c>
      <c r="C116" s="101">
        <f>+'2grid'!C116*CD$2</f>
        <v>0</v>
      </c>
      <c r="D116" s="101">
        <f>+'2grid'!D116*CE$2</f>
        <v>0</v>
      </c>
      <c r="E116" s="101">
        <f>+'2grid'!E116*CF$2</f>
        <v>0</v>
      </c>
      <c r="F116" s="101">
        <f>+'2grid'!F116*CG$2</f>
        <v>0</v>
      </c>
      <c r="G116" s="101">
        <f>+'2grid'!G116*CH$2</f>
        <v>42.603152586677382</v>
      </c>
      <c r="H116" s="101">
        <f>+'2grid'!H116*CI$2</f>
        <v>51.594611619805121</v>
      </c>
      <c r="I116" s="101">
        <f>+'2grid'!I116*CJ$2</f>
        <v>62.427755052593135</v>
      </c>
      <c r="J116" s="101">
        <f>+'2grid'!J116*CK$2</f>
        <v>75.463217784939246</v>
      </c>
      <c r="K116" s="101">
        <f>+'2grid'!K116*CL$2</f>
        <v>91.127080598224765</v>
      </c>
      <c r="L116" s="101">
        <f>+'2grid'!L116*CM$2</f>
        <v>109.92100702940257</v>
      </c>
      <c r="M116" s="101">
        <f>+'2grid'!M116*CN$2</f>
        <v>115.27849697800214</v>
      </c>
      <c r="N116" s="101">
        <f>+'2grid'!N116*CO$2</f>
        <v>120.82594834626445</v>
      </c>
      <c r="O116" s="101">
        <f>+'2grid'!O116*CP$2</f>
        <v>126.56212899307408</v>
      </c>
      <c r="P116" s="101">
        <f>+'2grid'!P116*CQ$2</f>
        <v>132.48458942258259</v>
      </c>
      <c r="Q116" s="101">
        <f>+'2grid'!Q116*CR$2</f>
        <v>138.58949027142279</v>
      </c>
      <c r="R116" s="101">
        <f>+'2grid'!R116*CS$2</f>
        <v>144.87141104394877</v>
      </c>
      <c r="S116" s="101">
        <f>+'2grid'!S116*CT$2</f>
        <v>151.32313827746461</v>
      </c>
      <c r="T116" s="101">
        <f>+'2grid'!T116*CU$2</f>
        <v>157.93543115433445</v>
      </c>
      <c r="U116" s="101">
        <f>+'2grid'!U116*CV$2</f>
        <v>179.82986531499716</v>
      </c>
      <c r="V116" s="101">
        <f>+'2grid'!V116*CW$2</f>
        <v>200.05490238705039</v>
      </c>
      <c r="W116" s="101">
        <f>+'2grid'!W116*CX$2</f>
        <v>218.61830982576859</v>
      </c>
      <c r="X116" s="101">
        <f>+'2grid'!X116*CY$2</f>
        <v>235.52790659135596</v>
      </c>
      <c r="Y116" s="101">
        <f>+'2grid'!Y116*CZ$2</f>
        <v>250.79156387620725</v>
      </c>
      <c r="Z116" s="101">
        <f>+'2grid'!Z116*DA$2</f>
        <v>264.41720584713482</v>
      </c>
      <c r="AA116" s="101">
        <f>+'2grid'!AA116*DB$2</f>
        <v>276.41281040296553</v>
      </c>
      <c r="AB116" s="101">
        <f>+'2grid'!AB116*DC$2</f>
        <v>332.36835589990034</v>
      </c>
      <c r="AC116" s="101">
        <f>+'2grid'!AC116*DD$2</f>
        <v>383.11530467928458</v>
      </c>
      <c r="AD116" s="101">
        <f>+'2grid'!AD116*DE$2</f>
        <v>384.23926887521066</v>
      </c>
      <c r="AE116" s="101">
        <f>+'2grid'!AE116*DF$2</f>
        <v>385.19257422047588</v>
      </c>
      <c r="AF116" s="101">
        <f>+'2grid'!AF116*DG$2</f>
        <v>385.97531085304064</v>
      </c>
      <c r="AG116" s="101">
        <f>+'2grid'!AG116*DH$2</f>
        <v>386.5875689745971</v>
      </c>
      <c r="AH116" s="101">
        <f>+'2grid'!AH116*DI$2</f>
        <v>387.02943885066105</v>
      </c>
      <c r="AI116" s="101">
        <f>+'2grid'!AI116*DJ$2</f>
        <v>387.30101081066738</v>
      </c>
      <c r="AJ116" s="101">
        <f>+'2grid'!AJ116*DK$2</f>
        <v>387.40237524806554</v>
      </c>
      <c r="AK116" s="101">
        <f>+'2grid'!AK116*DL$2</f>
        <v>387.33362262041072</v>
      </c>
      <c r="AL116" s="101">
        <f>+'2grid'!AL116*DM$2</f>
        <v>387.09484344946321</v>
      </c>
      <c r="AM116" s="101">
        <f>+'2grid'!AM116*DN$2</f>
        <v>386.68612832127945</v>
      </c>
      <c r="AN116" s="101">
        <f>+'2grid'!AN116*DO$2</f>
        <v>424.17451119904405</v>
      </c>
      <c r="AO116" s="101">
        <f>+'2grid'!AO116*DP$2</f>
        <v>460.2902186932817</v>
      </c>
      <c r="AP116" s="101">
        <f>+'2grid'!AP116*DQ$2</f>
        <v>495.0339692864755</v>
      </c>
      <c r="AQ116" s="101">
        <f>+'2grid'!AQ116*DR$2</f>
        <v>528.40648196938264</v>
      </c>
      <c r="AR116" s="101">
        <f>+'2grid'!AR116*DS$2</f>
        <v>560.40847624178321</v>
      </c>
      <c r="AS116" s="101">
        <f>+'2grid'!AS116*DT$2</f>
        <v>591.04067211323388</v>
      </c>
      <c r="AT116" s="101">
        <f>+'2grid'!AT116*DU$2</f>
        <v>620.30379010382615</v>
      </c>
      <c r="AU116" s="101">
        <f>+'2grid'!AU116*DV$2</f>
        <v>648.19855124493949</v>
      </c>
      <c r="AV116" s="101">
        <f>+'2grid'!AV116*DW$2</f>
        <v>674.72567708000111</v>
      </c>
      <c r="AW116" s="101">
        <f>+'2grid'!AW116*DX$2</f>
        <v>699.88588966524821</v>
      </c>
      <c r="AX116" s="101">
        <f>+'2grid'!AX116*DY$2</f>
        <v>673.80891326344033</v>
      </c>
      <c r="AY116" s="101">
        <f>+'2grid'!AY116*DZ$2</f>
        <v>691.81343523780004</v>
      </c>
      <c r="AZ116" s="101">
        <f>+'2grid'!AZ116*EA$2</f>
        <v>710.26029237648345</v>
      </c>
      <c r="BA116" s="101">
        <f>+'2grid'!BA116*EB$2</f>
        <v>729.1586466657385</v>
      </c>
      <c r="BB116" s="101">
        <f>+'2grid'!BB116*EC$2</f>
        <v>748.5177682524976</v>
      </c>
      <c r="BC116" s="101">
        <f>+'2grid'!BC116*ED$2</f>
        <v>946.80000000000007</v>
      </c>
      <c r="BD116" s="101">
        <f>+'2grid'!BD116*EE$2</f>
        <v>835.2</v>
      </c>
      <c r="BE116" s="101">
        <f>+'2grid'!BE116*EF$2</f>
        <v>828.80000000000007</v>
      </c>
      <c r="BF116" s="101">
        <f>+'2grid'!BF116*EG$2</f>
        <v>822.4</v>
      </c>
      <c r="BG116" s="101">
        <f>+'2grid'!BG116*EH$2</f>
        <v>867</v>
      </c>
      <c r="BH116" s="101">
        <f>+'2grid'!BH116*EI$2</f>
        <v>867</v>
      </c>
      <c r="BI116" s="101">
        <f>+'2grid'!BI116*EJ$2</f>
        <v>867</v>
      </c>
      <c r="BJ116" s="101">
        <f>+'2grid'!BJ116*EK$2</f>
        <v>867</v>
      </c>
      <c r="BK116" s="101">
        <f>+'2grid'!BK116*EL$2</f>
        <v>867</v>
      </c>
      <c r="BL116" s="101">
        <f>+'2grid'!BL116*EM$2</f>
        <v>867</v>
      </c>
      <c r="BM116" s="101">
        <f>+'2grid'!BM116*EN$2</f>
        <v>867</v>
      </c>
      <c r="BN116" s="101">
        <f>+'2grid'!BN116*EO$2</f>
        <v>867</v>
      </c>
      <c r="BO116" s="101">
        <f>+'2grid'!BO116*EP$2</f>
        <v>867</v>
      </c>
      <c r="BP116" s="101">
        <f>+'2grid'!BP116*EQ$2</f>
        <v>867</v>
      </c>
      <c r="BQ116" s="101">
        <f>+'2grid'!BQ116*ER$2</f>
        <v>867</v>
      </c>
      <c r="BR116" s="101">
        <f>+'2grid'!BR116*ES$2</f>
        <v>867</v>
      </c>
      <c r="BS116" s="101">
        <f>+'2grid'!BS116*ET$2</f>
        <v>867</v>
      </c>
      <c r="BT116" s="101">
        <f>+'2grid'!BT116*EU$2</f>
        <v>867</v>
      </c>
      <c r="BU116" s="101">
        <f>+'2grid'!BU116*EV$2</f>
        <v>867</v>
      </c>
      <c r="BV116" s="101">
        <f>+'2grid'!BV116*EW$2</f>
        <v>867</v>
      </c>
      <c r="BW116" s="101">
        <f>+'2grid'!BW116*EX$2</f>
        <v>867</v>
      </c>
      <c r="BX116" s="101">
        <f>+'2grid'!BX116*EY$2</f>
        <v>867</v>
      </c>
      <c r="BY116" s="101">
        <f>+'2grid'!BY116*EZ$2</f>
        <v>867</v>
      </c>
      <c r="BZ116" s="101">
        <f>+'2grid'!BZ116*FA$2</f>
        <v>867</v>
      </c>
      <c r="CA116" s="101">
        <f>+'2grid'!CA116*FB$2</f>
        <v>867</v>
      </c>
    </row>
    <row r="117" spans="1:79" x14ac:dyDescent="0.2">
      <c r="A117" s="9">
        <v>422</v>
      </c>
      <c r="B117" s="101">
        <f>+'2grid'!B117*CC$2</f>
        <v>0</v>
      </c>
      <c r="C117" s="101">
        <f>+'2grid'!C117*CD$2</f>
        <v>0</v>
      </c>
      <c r="D117" s="101">
        <f>+'2grid'!D117*CE$2</f>
        <v>0</v>
      </c>
      <c r="E117" s="101">
        <f>+'2grid'!E117*CF$2</f>
        <v>73.102095439530018</v>
      </c>
      <c r="F117" s="101">
        <f>+'2grid'!F117*CG$2</f>
        <v>96.829484989393421</v>
      </c>
      <c r="G117" s="101">
        <f>+'2grid'!G117*CH$2</f>
        <v>127.60236971876003</v>
      </c>
      <c r="H117" s="101">
        <f>+'2grid'!H117*CI$2</f>
        <v>167.05754629867323</v>
      </c>
      <c r="I117" s="101">
        <f>+'2grid'!I117*CJ$2</f>
        <v>216.81849349626918</v>
      </c>
      <c r="J117" s="101">
        <f>+'2grid'!J117*CK$2</f>
        <v>277.99436723044505</v>
      </c>
      <c r="K117" s="101">
        <f>+'2grid'!K117*CL$2</f>
        <v>349.92769712446267</v>
      </c>
      <c r="L117" s="101">
        <f>+'2grid'!L117*CM$2</f>
        <v>426.8700954116307</v>
      </c>
      <c r="M117" s="101">
        <f>+'2grid'!M117*CN$2</f>
        <v>467.90564286659799</v>
      </c>
      <c r="N117" s="101">
        <f>+'2grid'!N117*CO$2</f>
        <v>512.25233721082043</v>
      </c>
      <c r="O117" s="101">
        <f>+'2grid'!O117*CP$2</f>
        <v>560.05808607961671</v>
      </c>
      <c r="P117" s="101">
        <f>+'2grid'!P117*CQ$2</f>
        <v>478.52611918003066</v>
      </c>
      <c r="Q117" s="101">
        <f>+'2grid'!Q117*CR$2</f>
        <v>408.23135920190492</v>
      </c>
      <c r="R117" s="101">
        <f>+'2grid'!R117*CS$2</f>
        <v>347.67815374690935</v>
      </c>
      <c r="S117" s="101">
        <f>+'2grid'!S117*CT$2</f>
        <v>295.56448248705038</v>
      </c>
      <c r="T117" s="101">
        <f>+'2grid'!T117*CU$2</f>
        <v>250.75734574172427</v>
      </c>
      <c r="U117" s="101">
        <f>+'2grid'!U117*CV$2</f>
        <v>224.14865952377926</v>
      </c>
      <c r="V117" s="101">
        <f>+'2grid'!V117*CW$2</f>
        <v>199.08908853121704</v>
      </c>
      <c r="W117" s="101">
        <f>+'2grid'!W117*CX$2</f>
        <v>198.62124943755634</v>
      </c>
      <c r="X117" s="101">
        <f>+'2grid'!X117*CY$2</f>
        <v>196.98146687499582</v>
      </c>
      <c r="Y117" s="101">
        <f>+'2grid'!Y117*CZ$2</f>
        <v>194.16476959666096</v>
      </c>
      <c r="Z117" s="101">
        <f>+'2grid'!Z117*DA$2</f>
        <v>145.02991256490287</v>
      </c>
      <c r="AA117" s="101">
        <f>+'2grid'!AA117*DB$2</f>
        <v>144.51697535776316</v>
      </c>
      <c r="AB117" s="101">
        <f>+'2grid'!AB117*DC$2</f>
        <v>156.03741381924468</v>
      </c>
      <c r="AC117" s="101">
        <f>+'2grid'!AC117*DD$2</f>
        <v>122.63584021293235</v>
      </c>
      <c r="AD117" s="101">
        <f>+'2grid'!AD117*DE$2</f>
        <v>114.23936003689565</v>
      </c>
      <c r="AE117" s="101">
        <f>+'2grid'!AE117*DF$2</f>
        <v>109.91304626857919</v>
      </c>
      <c r="AF117" s="101">
        <f>+'2grid'!AF117*DG$2</f>
        <v>105.72202222403379</v>
      </c>
      <c r="AG117" s="101">
        <f>+'2grid'!AG117*DH$2</f>
        <v>101.66254587311028</v>
      </c>
      <c r="AH117" s="101">
        <f>+'2grid'!AH117*DI$2</f>
        <v>97.730972150570793</v>
      </c>
      <c r="AI117" s="101">
        <f>+'2grid'!AI117*DJ$2</f>
        <v>93.923750575479588</v>
      </c>
      <c r="AJ117" s="101">
        <f>+'2grid'!AJ117*DK$2</f>
        <v>90.2374229278646</v>
      </c>
      <c r="AK117" s="101">
        <f>+'2grid'!AK117*DL$2</f>
        <v>86.668620981342571</v>
      </c>
      <c r="AL117" s="101">
        <f>+'2grid'!AL117*DM$2</f>
        <v>83.214064290432447</v>
      </c>
      <c r="AM117" s="101">
        <f>+'2grid'!AM117*DN$2</f>
        <v>79.870558031310907</v>
      </c>
      <c r="AN117" s="101">
        <f>+'2grid'!AN117*DO$2</f>
        <v>76.634990894792296</v>
      </c>
      <c r="AO117" s="101">
        <f>+'2grid'!AO117*DP$2</f>
        <v>73.504333030345194</v>
      </c>
      <c r="AP117" s="101">
        <f>+'2grid'!AP117*DQ$2</f>
        <v>78.208712961391555</v>
      </c>
      <c r="AQ117" s="101">
        <f>+'2grid'!AQ117*DR$2</f>
        <v>81.91799483762982</v>
      </c>
      <c r="AR117" s="101">
        <f>+'2grid'!AR117*DS$2</f>
        <v>85.769412508778927</v>
      </c>
      <c r="AS117" s="101">
        <f>+'2grid'!AS117*DT$2</f>
        <v>89.765284921531844</v>
      </c>
      <c r="AT117" s="101">
        <f>+'2grid'!AT117*DU$2</f>
        <v>93.907617696591245</v>
      </c>
      <c r="AU117" s="101">
        <f>+'2grid'!AU117*DV$2</f>
        <v>109.41573726498619</v>
      </c>
      <c r="AV117" s="101">
        <f>+'2grid'!AV117*DW$2</f>
        <v>107.81666835122768</v>
      </c>
      <c r="AW117" s="101">
        <f>+'2grid'!AW117*DX$2</f>
        <v>116.95131974753542</v>
      </c>
      <c r="AX117" s="101">
        <f>+'2grid'!AX117*DY$2</f>
        <v>116.41042484470334</v>
      </c>
      <c r="AY117" s="101">
        <f>+'2grid'!AY117*DZ$2</f>
        <v>131.35360864397671</v>
      </c>
      <c r="AZ117" s="101">
        <f>+'2grid'!AZ117*EA$2</f>
        <v>161.72539436347475</v>
      </c>
      <c r="BA117" s="101">
        <f>+'2grid'!BA117*EB$2</f>
        <v>199.07225361342611</v>
      </c>
      <c r="BB117" s="101">
        <f>+'2grid'!BB117*EC$2</f>
        <v>244.98264211156331</v>
      </c>
      <c r="BC117" s="101">
        <f>+'2grid'!BC117*ED$2</f>
        <v>315.60000000000002</v>
      </c>
      <c r="BD117" s="101">
        <f>+'2grid'!BD117*EE$2</f>
        <v>313.2</v>
      </c>
      <c r="BE117" s="101">
        <f>+'2grid'!BE117*EF$2</f>
        <v>310.8</v>
      </c>
      <c r="BF117" s="101">
        <f>+'2grid'!BF117*EG$2</f>
        <v>308.40000000000003</v>
      </c>
      <c r="BG117" s="101">
        <f>+'2grid'!BG117*EH$2</f>
        <v>331.5</v>
      </c>
      <c r="BH117" s="101">
        <f>+'2grid'!BH117*EI$2</f>
        <v>341.7</v>
      </c>
      <c r="BI117" s="101">
        <f>+'2grid'!BI117*EJ$2</f>
        <v>351.90000000000003</v>
      </c>
      <c r="BJ117" s="101">
        <f>+'2grid'!BJ117*EK$2</f>
        <v>357</v>
      </c>
      <c r="BK117" s="101">
        <f>+'2grid'!BK117*EL$2</f>
        <v>367.2</v>
      </c>
      <c r="BL117" s="101">
        <f>+'2grid'!BL117*EM$2</f>
        <v>377.40000000000003</v>
      </c>
      <c r="BM117" s="101">
        <f>+'2grid'!BM117*EN$2</f>
        <v>408</v>
      </c>
      <c r="BN117" s="101">
        <f>+'2grid'!BN117*EO$2</f>
        <v>408</v>
      </c>
      <c r="BO117" s="101">
        <f>+'2grid'!BO117*EP$2</f>
        <v>408</v>
      </c>
      <c r="BP117" s="101">
        <f>+'2grid'!BP117*EQ$2</f>
        <v>408</v>
      </c>
      <c r="BQ117" s="101">
        <f>+'2grid'!BQ117*ER$2</f>
        <v>408</v>
      </c>
      <c r="BR117" s="101">
        <f>+'2grid'!BR117*ES$2</f>
        <v>408</v>
      </c>
      <c r="BS117" s="101">
        <f>+'2grid'!BS117*ET$2</f>
        <v>408</v>
      </c>
      <c r="BT117" s="101">
        <f>+'2grid'!BT117*EU$2</f>
        <v>408</v>
      </c>
      <c r="BU117" s="101">
        <f>+'2grid'!BU117*EV$2</f>
        <v>408</v>
      </c>
      <c r="BV117" s="101">
        <f>+'2grid'!BV117*EW$2</f>
        <v>408</v>
      </c>
      <c r="BW117" s="101">
        <f>+'2grid'!BW117*EX$2</f>
        <v>408</v>
      </c>
      <c r="BX117" s="101">
        <f>+'2grid'!BX117*EY$2</f>
        <v>408</v>
      </c>
      <c r="BY117" s="101">
        <f>+'2grid'!BY117*EZ$2</f>
        <v>408</v>
      </c>
      <c r="BZ117" s="101">
        <f>+'2grid'!BZ117*FA$2</f>
        <v>408</v>
      </c>
      <c r="CA117" s="101">
        <f>+'2grid'!CA117*FB$2</f>
        <v>408</v>
      </c>
    </row>
    <row r="118" spans="1:79" x14ac:dyDescent="0.2">
      <c r="A118" s="9">
        <v>426</v>
      </c>
      <c r="B118" s="101">
        <f>+'2grid'!B118*CC$2</f>
        <v>0</v>
      </c>
      <c r="C118" s="101">
        <f>+'2grid'!C118*CD$2</f>
        <v>0</v>
      </c>
      <c r="D118" s="101">
        <f>+'2grid'!D118*CE$2</f>
        <v>0</v>
      </c>
      <c r="E118" s="101">
        <f>+'2grid'!E118*CF$2</f>
        <v>0</v>
      </c>
      <c r="F118" s="101">
        <f>+'2grid'!F118*CG$2</f>
        <v>0</v>
      </c>
      <c r="G118" s="101">
        <f>+'2grid'!G118*CH$2</f>
        <v>0</v>
      </c>
      <c r="H118" s="101">
        <f>+'2grid'!H118*CI$2</f>
        <v>5.2447404162197543E-2</v>
      </c>
      <c r="I118" s="101">
        <f>+'2grid'!I118*CJ$2</f>
        <v>0.10725293459571839</v>
      </c>
      <c r="J118" s="101">
        <f>+'2grid'!J118*CK$2</f>
        <v>0.23393128567241053</v>
      </c>
      <c r="K118" s="101">
        <f>+'2grid'!K118*CL$2</f>
        <v>0.56189744980021028</v>
      </c>
      <c r="L118" s="101">
        <f>+'2grid'!L118*CM$2</f>
        <v>1.5841870321551343</v>
      </c>
      <c r="M118" s="101">
        <f>+'2grid'!M118*CN$2</f>
        <v>1.9121600752975665</v>
      </c>
      <c r="N118" s="101">
        <f>+'2grid'!N118*CO$2</f>
        <v>2.3140921737411384</v>
      </c>
      <c r="O118" s="101">
        <f>+'2grid'!O118*CP$2</f>
        <v>2.808545630974332</v>
      </c>
      <c r="P118" s="101">
        <f>+'2grid'!P118*CQ$2</f>
        <v>3.4193800662495315</v>
      </c>
      <c r="Q118" s="101">
        <f>+'2grid'!Q118*CR$2</f>
        <v>4.1775016774949147</v>
      </c>
      <c r="R118" s="101">
        <f>+'2grid'!R118*CS$2</f>
        <v>5.1232880572797646</v>
      </c>
      <c r="S118" s="101">
        <f>+'2grid'!S118*CT$2</f>
        <v>6.3099947775745902</v>
      </c>
      <c r="T118" s="101">
        <f>+'2grid'!T118*CU$2</f>
        <v>7.8086126593936713</v>
      </c>
      <c r="U118" s="101">
        <f>+'2grid'!U118*CV$2</f>
        <v>9.7149083287193108</v>
      </c>
      <c r="V118" s="101">
        <f>+'2grid'!V118*CW$2</f>
        <v>12.159818293909401</v>
      </c>
      <c r="W118" s="101">
        <f>+'2grid'!W118*CX$2</f>
        <v>15.325112532877815</v>
      </c>
      <c r="X118" s="101">
        <f>+'2grid'!X118*CY$2</f>
        <v>19.467552363714006</v>
      </c>
      <c r="Y118" s="101">
        <f>+'2grid'!Y118*CZ$2</f>
        <v>24.957141530589222</v>
      </c>
      <c r="Z118" s="101">
        <f>+'2grid'!Z118*DA$2</f>
        <v>32.339540538628739</v>
      </c>
      <c r="AA118" s="101">
        <f>+'2grid'!AA118*DB$2</f>
        <v>42.441502278993283</v>
      </c>
      <c r="AB118" s="101">
        <f>+'2grid'!AB118*DC$2</f>
        <v>56.556333322635624</v>
      </c>
      <c r="AC118" s="101">
        <f>+'2grid'!AC118*DD$2</f>
        <v>304.03426894728284</v>
      </c>
      <c r="AD118" s="101">
        <f>+'2grid'!AD118*DE$2</f>
        <v>333.17055894160939</v>
      </c>
      <c r="AE118" s="101">
        <f>+'2grid'!AE118*DF$2</f>
        <v>363.48688339000006</v>
      </c>
      <c r="AF118" s="101">
        <f>+'2grid'!AF118*DG$2</f>
        <v>395.13626802846318</v>
      </c>
      <c r="AG118" s="101">
        <f>+'2grid'!AG118*DH$2</f>
        <v>428.29856962307343</v>
      </c>
      <c r="AH118" s="101">
        <f>+'2grid'!AH118*DI$2</f>
        <v>463.18670186197505</v>
      </c>
      <c r="AI118" s="101">
        <f>+'2grid'!AI118*DJ$2</f>
        <v>500.05470092006027</v>
      </c>
      <c r="AJ118" s="101">
        <f>+'2grid'!AJ118*DK$2</f>
        <v>539.2083042270624</v>
      </c>
      <c r="AK118" s="101">
        <f>+'2grid'!AK118*DL$2</f>
        <v>581.01901569210497</v>
      </c>
      <c r="AL118" s="101">
        <f>+'2grid'!AL118*DM$2</f>
        <v>625.94309029546559</v>
      </c>
      <c r="AM118" s="101">
        <f>+'2grid'!AM118*DN$2</f>
        <v>674.54759192301378</v>
      </c>
      <c r="AN118" s="101">
        <f>+'2grid'!AN118*DO$2</f>
        <v>727.54683779521918</v>
      </c>
      <c r="AO118" s="101">
        <f>+'2grid'!AO118*DP$2</f>
        <v>785.8544605645161</v>
      </c>
      <c r="AP118" s="101">
        <f>+'2grid'!AP118*DQ$2</f>
        <v>850.65959293088679</v>
      </c>
      <c r="AQ118" s="101">
        <f>+'2grid'!AQ118*DR$2</f>
        <v>855.65369199731424</v>
      </c>
      <c r="AR118" s="101">
        <f>+'2grid'!AR118*DS$2</f>
        <v>864.0215269266032</v>
      </c>
      <c r="AS118" s="101">
        <f>+'2grid'!AS118*DT$2</f>
        <v>876.77230037721404</v>
      </c>
      <c r="AT118" s="101">
        <f>+'2grid'!AT118*DU$2</f>
        <v>895.37705136745808</v>
      </c>
      <c r="AU118" s="101">
        <f>+'2grid'!AU118*DV$2</f>
        <v>922.07098419432077</v>
      </c>
      <c r="AV118" s="101">
        <f>+'2grid'!AV118*DW$2</f>
        <v>960.43241077118353</v>
      </c>
      <c r="AW118" s="101">
        <f>+'2grid'!AW118*DX$2</f>
        <v>1016.5907940697974</v>
      </c>
      <c r="AX118" s="101">
        <f>+'2grid'!AX118*DY$2</f>
        <v>1114.2963812286396</v>
      </c>
      <c r="AY118" s="101">
        <f>+'2grid'!AY118*DZ$2</f>
        <v>1269.5487048514537</v>
      </c>
      <c r="AZ118" s="101">
        <f>+'2grid'!AZ118*EA$2</f>
        <v>1551.5039043592728</v>
      </c>
      <c r="BA118" s="101">
        <f>+'2grid'!BA118*EB$2</f>
        <v>2228.3782188945265</v>
      </c>
      <c r="BB118" s="101">
        <f>+'2grid'!BB118*EC$2</f>
        <v>2175.1321332290513</v>
      </c>
      <c r="BC118" s="101">
        <f>+'2grid'!BC118*ED$2</f>
        <v>2335.44</v>
      </c>
      <c r="BD118" s="101">
        <f>+'2grid'!BD118*EE$2</f>
        <v>2145.42</v>
      </c>
      <c r="BE118" s="101">
        <f>+'2grid'!BE118*EF$2</f>
        <v>2072</v>
      </c>
      <c r="BF118" s="101">
        <f>+'2grid'!BF118*EG$2</f>
        <v>2056</v>
      </c>
      <c r="BG118" s="101">
        <f>+'2grid'!BG118*EH$2</f>
        <v>2040</v>
      </c>
      <c r="BH118" s="101">
        <f>+'2grid'!BH118*EI$2</f>
        <v>2040</v>
      </c>
      <c r="BI118" s="101">
        <f>+'2grid'!BI118*EJ$2</f>
        <v>2040</v>
      </c>
      <c r="BJ118" s="101">
        <f>+'2grid'!BJ118*EK$2</f>
        <v>2040</v>
      </c>
      <c r="BK118" s="101">
        <f>+'2grid'!BK118*EL$2</f>
        <v>2040</v>
      </c>
      <c r="BL118" s="101">
        <f>+'2grid'!BL118*EM$2</f>
        <v>2040</v>
      </c>
      <c r="BM118" s="101">
        <f>+'2grid'!BM118*EN$2</f>
        <v>2040</v>
      </c>
      <c r="BN118" s="101">
        <f>+'2grid'!BN118*EO$2</f>
        <v>2040</v>
      </c>
      <c r="BO118" s="101">
        <f>+'2grid'!BO118*EP$2</f>
        <v>2040</v>
      </c>
      <c r="BP118" s="101">
        <f>+'2grid'!BP118*EQ$2</f>
        <v>2040</v>
      </c>
      <c r="BQ118" s="101">
        <f>+'2grid'!BQ118*ER$2</f>
        <v>2040</v>
      </c>
      <c r="BR118" s="101">
        <f>+'2grid'!BR118*ES$2</f>
        <v>2040</v>
      </c>
      <c r="BS118" s="101">
        <f>+'2grid'!BS118*ET$2</f>
        <v>2040</v>
      </c>
      <c r="BT118" s="101">
        <f>+'2grid'!BT118*EU$2</f>
        <v>2040</v>
      </c>
      <c r="BU118" s="101">
        <f>+'2grid'!BU118*EV$2</f>
        <v>2040</v>
      </c>
      <c r="BV118" s="101">
        <f>+'2grid'!BV118*EW$2</f>
        <v>2040</v>
      </c>
      <c r="BW118" s="101">
        <f>+'2grid'!BW118*EX$2</f>
        <v>2040</v>
      </c>
      <c r="BX118" s="101">
        <f>+'2grid'!BX118*EY$2</f>
        <v>2040</v>
      </c>
      <c r="BY118" s="101">
        <f>+'2grid'!BY118*EZ$2</f>
        <v>2040</v>
      </c>
      <c r="BZ118" s="101">
        <f>+'2grid'!BZ118*FA$2</f>
        <v>2040</v>
      </c>
      <c r="CA118" s="101">
        <f>+'2grid'!CA118*FB$2</f>
        <v>2040</v>
      </c>
    </row>
    <row r="119" spans="1:79" x14ac:dyDescent="0.2">
      <c r="A119" s="9">
        <v>428</v>
      </c>
      <c r="B119" s="101">
        <f>+'2grid'!B119*CC$2</f>
        <v>0</v>
      </c>
      <c r="C119" s="101">
        <f>+'2grid'!C119*CD$2</f>
        <v>0</v>
      </c>
      <c r="D119" s="101">
        <f>+'2grid'!D119*CE$2</f>
        <v>0</v>
      </c>
      <c r="E119" s="101">
        <f>+'2grid'!E119*CF$2</f>
        <v>0</v>
      </c>
      <c r="F119" s="101">
        <f>+'2grid'!F119*CG$2</f>
        <v>0</v>
      </c>
      <c r="G119" s="101">
        <f>+'2grid'!G119*CH$2</f>
        <v>0</v>
      </c>
      <c r="H119" s="101">
        <f>+'2grid'!H119*CI$2</f>
        <v>0.1156700680670782</v>
      </c>
      <c r="I119" s="101">
        <f>+'2grid'!I119*CJ$2</f>
        <v>0.45411211907815885</v>
      </c>
      <c r="J119" s="101">
        <f>+'2grid'!J119*CK$2</f>
        <v>1.7821758635520197</v>
      </c>
      <c r="K119" s="101">
        <f>+'2grid'!K119*CL$2</f>
        <v>6.9916130031656145</v>
      </c>
      <c r="L119" s="101">
        <f>+'2grid'!L119*CM$2</f>
        <v>27.418090208492607</v>
      </c>
      <c r="M119" s="101">
        <f>+'2grid'!M119*CN$2</f>
        <v>56.364123524579227</v>
      </c>
      <c r="N119" s="101">
        <f>+'2grid'!N119*CO$2</f>
        <v>56.930722447670171</v>
      </c>
      <c r="O119" s="101">
        <f>+'2grid'!O119*CP$2</f>
        <v>57.4161034105881</v>
      </c>
      <c r="P119" s="101">
        <f>+'2grid'!P119*CQ$2</f>
        <v>57.81039969098051</v>
      </c>
      <c r="Q119" s="101">
        <f>+'2grid'!Q119*CR$2</f>
        <v>58.102738014185157</v>
      </c>
      <c r="R119" s="101">
        <f>+'2grid'!R119*CS$2</f>
        <v>58.281077052312632</v>
      </c>
      <c r="S119" s="101">
        <f>+'2grid'!S119*CT$2</f>
        <v>58.331998336458398</v>
      </c>
      <c r="T119" s="101">
        <f>+'2grid'!T119*CU$2</f>
        <v>58.240429495091689</v>
      </c>
      <c r="U119" s="101">
        <f>+'2grid'!U119*CV$2</f>
        <v>57.989269038359062</v>
      </c>
      <c r="V119" s="101">
        <f>+'2grid'!V119*CW$2</f>
        <v>57.558864197955209</v>
      </c>
      <c r="W119" s="101">
        <f>+'2grid'!W119*CX$2</f>
        <v>56.926262951026729</v>
      </c>
      <c r="X119" s="101">
        <f>+'2grid'!X119*CY$2</f>
        <v>56.064107060593926</v>
      </c>
      <c r="Y119" s="101">
        <f>+'2grid'!Y119*CZ$2</f>
        <v>54.938931132991655</v>
      </c>
      <c r="Z119" s="101">
        <f>+'2grid'!Z119*DA$2</f>
        <v>53.508430355243611</v>
      </c>
      <c r="AA119" s="101">
        <f>+'2grid'!AA119*DB$2</f>
        <v>51.716828197770077</v>
      </c>
      <c r="AB119" s="101">
        <f>+'2grid'!AB119*DC$2</f>
        <v>49.48647102239682</v>
      </c>
      <c r="AC119" s="101">
        <f>+'2grid'!AC119*DD$2</f>
        <v>46.70115632587666</v>
      </c>
      <c r="AD119" s="101">
        <f>+'2grid'!AD119*DE$2</f>
        <v>53.331068802931384</v>
      </c>
      <c r="AE119" s="101">
        <f>+'2grid'!AE119*DF$2</f>
        <v>60.879162756521936</v>
      </c>
      <c r="AF119" s="101">
        <f>+'2grid'!AF119*DG$2</f>
        <v>69.468244751801649</v>
      </c>
      <c r="AG119" s="101">
        <f>+'2grid'!AG119*DH$2</f>
        <v>79.236698099072314</v>
      </c>
      <c r="AH119" s="101">
        <f>+'2grid'!AH119*DI$2</f>
        <v>90.340285504740464</v>
      </c>
      <c r="AI119" s="101">
        <f>+'2grid'!AI119*DJ$2</f>
        <v>102.95412249351213</v>
      </c>
      <c r="AJ119" s="101">
        <f>+'2grid'!AJ119*DK$2</f>
        <v>117.27482850257735</v>
      </c>
      <c r="AK119" s="101">
        <f>+'2grid'!AK119*DL$2</f>
        <v>133.52285997688671</v>
      </c>
      <c r="AL119" s="101">
        <f>+'2grid'!AL119*DM$2</f>
        <v>151.94502610215744</v>
      </c>
      <c r="AM119" s="101">
        <f>+'2grid'!AM119*DN$2</f>
        <v>172.81718266530584</v>
      </c>
      <c r="AN119" s="101">
        <f>+'2grid'!AN119*DO$2</f>
        <v>196.44709250363175</v>
      </c>
      <c r="AO119" s="101">
        <f>+'2grid'!AO119*DP$2</f>
        <v>218.62279008638717</v>
      </c>
      <c r="AP119" s="101">
        <f>+'2grid'!AP119*DQ$2</f>
        <v>243.15203723813934</v>
      </c>
      <c r="AQ119" s="101">
        <f>+'2grid'!AQ119*DR$2</f>
        <v>270.25797114238338</v>
      </c>
      <c r="AR119" s="101">
        <f>+'2grid'!AR119*DS$2</f>
        <v>300.17971121448852</v>
      </c>
      <c r="AS119" s="101">
        <f>+'2grid'!AS119*DT$2</f>
        <v>333.17233775810917</v>
      </c>
      <c r="AT119" s="101">
        <f>+'2grid'!AT119*DU$2</f>
        <v>359.24243885699485</v>
      </c>
      <c r="AU119" s="101">
        <f>+'2grid'!AU119*DV$2</f>
        <v>387.03534416352187</v>
      </c>
      <c r="AV119" s="101">
        <f>+'2grid'!AV119*DW$2</f>
        <v>416.61439966092013</v>
      </c>
      <c r="AW119" s="101">
        <f>+'2grid'!AW119*DX$2</f>
        <v>448.03526251718097</v>
      </c>
      <c r="AX119" s="101">
        <f>+'2grid'!AX119*DY$2</f>
        <v>486.69136601423031</v>
      </c>
      <c r="AY119" s="101">
        <f>+'2grid'!AY119*DZ$2</f>
        <v>500.46167877717704</v>
      </c>
      <c r="AZ119" s="101">
        <f>+'2grid'!AZ119*EA$2</f>
        <v>514.1764194698726</v>
      </c>
      <c r="BA119" s="101">
        <f>+'2grid'!BA119*EB$2</f>
        <v>516.68023178501971</v>
      </c>
      <c r="BB119" s="101">
        <f>+'2grid'!BB119*EC$2</f>
        <v>500.97359911929561</v>
      </c>
      <c r="BC119" s="101">
        <f>+'2grid'!BC119*ED$2</f>
        <v>530.42279845277324</v>
      </c>
      <c r="BD119" s="101">
        <f>+'2grid'!BD119*EE$2</f>
        <v>548.43650456784553</v>
      </c>
      <c r="BE119" s="101">
        <f>+'2grid'!BE119*EF$2</f>
        <v>556.60268230056317</v>
      </c>
      <c r="BF119" s="101">
        <f>+'2grid'!BF119*EG$2</f>
        <v>561.74422930694379</v>
      </c>
      <c r="BG119" s="101">
        <f>+'2grid'!BG119*EH$2</f>
        <v>618.12</v>
      </c>
      <c r="BH119" s="101">
        <f>+'2grid'!BH119*EI$2</f>
        <v>623.22</v>
      </c>
      <c r="BI119" s="101">
        <f>+'2grid'!BI119*EJ$2</f>
        <v>622.20000000000005</v>
      </c>
      <c r="BJ119" s="101">
        <f>+'2grid'!BJ119*EK$2</f>
        <v>625.26</v>
      </c>
      <c r="BK119" s="101">
        <f>+'2grid'!BK119*EL$2</f>
        <v>633.41999999999996</v>
      </c>
      <c r="BL119" s="101">
        <f>+'2grid'!BL119*EM$2</f>
        <v>641.58000000000004</v>
      </c>
      <c r="BM119" s="101">
        <f>+'2grid'!BM119*EN$2</f>
        <v>649.74</v>
      </c>
      <c r="BN119" s="101">
        <f>+'2grid'!BN119*EO$2</f>
        <v>653.82000000000005</v>
      </c>
      <c r="BO119" s="101">
        <f>+'2grid'!BO119*EP$2</f>
        <v>660.96</v>
      </c>
      <c r="BP119" s="101">
        <f>+'2grid'!BP119*EQ$2</f>
        <v>672.18000000000006</v>
      </c>
      <c r="BQ119" s="101">
        <f>+'2grid'!BQ119*ER$2</f>
        <v>637.5</v>
      </c>
      <c r="BR119" s="101">
        <f>+'2grid'!BR119*ES$2</f>
        <v>664.02</v>
      </c>
      <c r="BS119" s="101">
        <f>+'2grid'!BS119*ET$2</f>
        <v>670.14</v>
      </c>
      <c r="BT119" s="101">
        <f>+'2grid'!BT119*EU$2</f>
        <v>665.38000000000022</v>
      </c>
      <c r="BU119" s="101">
        <f>+'2grid'!BU119*EV$2</f>
        <v>665.94666666666649</v>
      </c>
      <c r="BV119" s="101">
        <f>+'2grid'!BV119*EW$2</f>
        <v>668.38711111111115</v>
      </c>
      <c r="BW119" s="101">
        <f>+'2grid'!BW119*EX$2</f>
        <v>677.44118518518349</v>
      </c>
      <c r="BX119" s="101">
        <f>+'2grid'!BX119*EY$2</f>
        <v>674.79388641975186</v>
      </c>
      <c r="BY119" s="101">
        <f>+'2grid'!BY119*EZ$2</f>
        <v>676.53748477366071</v>
      </c>
      <c r="BZ119" s="101">
        <f>+'2grid'!BZ119*FA$2</f>
        <v>680.55270474622591</v>
      </c>
      <c r="CA119" s="101">
        <f>+'2grid'!CA119*FB$2</f>
        <v>683.42657441243443</v>
      </c>
    </row>
    <row r="120" spans="1:79" x14ac:dyDescent="0.2">
      <c r="A120" s="9">
        <v>430</v>
      </c>
      <c r="B120" s="101">
        <f>+'2grid'!B120*CC$2</f>
        <v>0</v>
      </c>
      <c r="C120" s="101">
        <f>+'2grid'!C120*CD$2</f>
        <v>0</v>
      </c>
      <c r="D120" s="101">
        <f>+'2grid'!D120*CE$2</f>
        <v>0</v>
      </c>
      <c r="E120" s="101">
        <f>+'2grid'!E120*CF$2</f>
        <v>0</v>
      </c>
      <c r="F120" s="101">
        <f>+'2grid'!F120*CG$2</f>
        <v>0</v>
      </c>
      <c r="G120" s="101">
        <f>+'2grid'!G120*CH$2</f>
        <v>71.932755153952328</v>
      </c>
      <c r="H120" s="101">
        <f>+'2grid'!H120*CI$2</f>
        <v>112.30427730163406</v>
      </c>
      <c r="I120" s="101">
        <f>+'2grid'!I120*CJ$2</f>
        <v>173.75332395760813</v>
      </c>
      <c r="J120" s="101">
        <f>+'2grid'!J120*CK$2</f>
        <v>267.00280384703507</v>
      </c>
      <c r="K120" s="101">
        <f>+'2grid'!K120*CL$2</f>
        <v>408.11491160002015</v>
      </c>
      <c r="L120" s="101">
        <f>+'2grid'!L120*CM$2</f>
        <v>621.11388631932391</v>
      </c>
      <c r="M120" s="101">
        <f>+'2grid'!M120*CN$2</f>
        <v>640.49478705248532</v>
      </c>
      <c r="N120" s="101">
        <f>+'2grid'!N120*CO$2</f>
        <v>660.07630319183363</v>
      </c>
      <c r="O120" s="101">
        <f>+'2grid'!O120*CP$2</f>
        <v>679.82089895784873</v>
      </c>
      <c r="P120" s="101">
        <f>+'2grid'!P120*CQ$2</f>
        <v>699.68630867879131</v>
      </c>
      <c r="Q120" s="101">
        <f>+'2grid'!Q120*CR$2</f>
        <v>719.62513259972263</v>
      </c>
      <c r="R120" s="101">
        <f>+'2grid'!R120*CS$2</f>
        <v>739.58440276176873</v>
      </c>
      <c r="S120" s="101">
        <f>+'2grid'!S120*CT$2</f>
        <v>759.50511689754364</v>
      </c>
      <c r="T120" s="101">
        <f>+'2grid'!T120*CU$2</f>
        <v>779.32173815423687</v>
      </c>
      <c r="U120" s="101">
        <f>+'2grid'!U120*CV$2</f>
        <v>798.96165831290364</v>
      </c>
      <c r="V120" s="101">
        <f>+'2grid'!V120*CW$2</f>
        <v>818.34462202051316</v>
      </c>
      <c r="W120" s="101">
        <f>+'2grid'!W120*CX$2</f>
        <v>837.38210938971497</v>
      </c>
      <c r="X120" s="101">
        <f>+'2grid'!X120*CY$2</f>
        <v>855.97667414948353</v>
      </c>
      <c r="Y120" s="101">
        <f>+'2grid'!Y120*CZ$2</f>
        <v>874.02123434720454</v>
      </c>
      <c r="Z120" s="101">
        <f>+'2grid'!Z120*DA$2</f>
        <v>891.39831240865988</v>
      </c>
      <c r="AA120" s="101">
        <f>+'2grid'!AA120*DB$2</f>
        <v>907.9792211560723</v>
      </c>
      <c r="AB120" s="101">
        <f>+'2grid'!AB120*DC$2</f>
        <v>923.62319216512606</v>
      </c>
      <c r="AC120" s="101">
        <f>+'2grid'!AC120*DD$2</f>
        <v>938.17644260890404</v>
      </c>
      <c r="AD120" s="101">
        <f>+'2grid'!AD120*DE$2</f>
        <v>934.33509569261173</v>
      </c>
      <c r="AE120" s="101">
        <f>+'2grid'!AE120*DF$2</f>
        <v>930.69151332126523</v>
      </c>
      <c r="AF120" s="101">
        <f>+'2grid'!AF120*DG$2</f>
        <v>927.26949769864518</v>
      </c>
      <c r="AG120" s="101">
        <f>+'2grid'!AG120*DH$2</f>
        <v>924.09660721084788</v>
      </c>
      <c r="AH120" s="101">
        <f>+'2grid'!AH120*DI$2</f>
        <v>921.20494489437715</v>
      </c>
      <c r="AI120" s="101">
        <f>+'2grid'!AI120*DJ$2</f>
        <v>918.63215923020618</v>
      </c>
      <c r="AJ120" s="101">
        <f>+'2grid'!AJ120*DK$2</f>
        <v>916.42272855964666</v>
      </c>
      <c r="AK120" s="101">
        <f>+'2grid'!AK120*DL$2</f>
        <v>914.62962966096859</v>
      </c>
      <c r="AL120" s="101">
        <f>+'2grid'!AL120*DM$2</f>
        <v>913.31653470485776</v>
      </c>
      <c r="AM120" s="101">
        <f>+'2grid'!AM120*DN$2</f>
        <v>912.56074740865756</v>
      </c>
      <c r="AN120" s="101">
        <f>+'2grid'!AN120*DO$2</f>
        <v>912.45719311869004</v>
      </c>
      <c r="AO120" s="101">
        <f>+'2grid'!AO120*DP$2</f>
        <v>913.12394387269683</v>
      </c>
      <c r="AP120" s="101">
        <f>+'2grid'!AP120*DQ$2</f>
        <v>914.71003350884348</v>
      </c>
      <c r="AQ120" s="101">
        <f>+'2grid'!AQ120*DR$2</f>
        <v>917.40678433626044</v>
      </c>
      <c r="AR120" s="101">
        <f>+'2grid'!AR120*DS$2</f>
        <v>921.46469120799202</v>
      </c>
      <c r="AS120" s="101">
        <f>+'2grid'!AS120*DT$2</f>
        <v>927.21943012486759</v>
      </c>
      <c r="AT120" s="101">
        <f>+'2grid'!AT120*DU$2</f>
        <v>935.13351220667494</v>
      </c>
      <c r="AU120" s="101">
        <f>+'2grid'!AU120*DV$2</f>
        <v>945.86619557780784</v>
      </c>
      <c r="AV120" s="101">
        <f>+'2grid'!AV120*DW$2</f>
        <v>960.39778442959005</v>
      </c>
      <c r="AW120" s="101">
        <f>+'2grid'!AW120*DX$2</f>
        <v>980.26728389792981</v>
      </c>
      <c r="AX120" s="101">
        <f>+'2grid'!AX120*DY$2</f>
        <v>1019.2727796566053</v>
      </c>
      <c r="AY120" s="101">
        <f>+'2grid'!AY120*DZ$2</f>
        <v>1072.4062671383715</v>
      </c>
      <c r="AZ120" s="101">
        <f>+'2grid'!AZ120*EA$2</f>
        <v>1151.1177202528982</v>
      </c>
      <c r="BA120" s="101">
        <f>+'2grid'!BA120*EB$2</f>
        <v>1287.7436022424954</v>
      </c>
      <c r="BB120" s="101">
        <f>+'2grid'!BB120*EC$2</f>
        <v>1649.6099023250092</v>
      </c>
      <c r="BC120" s="101">
        <f>+'2grid'!BC120*ED$2</f>
        <v>2104</v>
      </c>
      <c r="BD120" s="101">
        <f>+'2grid'!BD120*EE$2</f>
        <v>2088</v>
      </c>
      <c r="BE120" s="101">
        <f>+'2grid'!BE120*EF$2</f>
        <v>2072</v>
      </c>
      <c r="BF120" s="101">
        <f>+'2grid'!BF120*EG$2</f>
        <v>2048.8040000000001</v>
      </c>
      <c r="BG120" s="101">
        <f>+'2grid'!BG120*EH$2</f>
        <v>2040</v>
      </c>
      <c r="BH120" s="101">
        <f>+'2grid'!BH120*EI$2</f>
        <v>2040</v>
      </c>
      <c r="BI120" s="101">
        <f>+'2grid'!BI120*EJ$2</f>
        <v>2040</v>
      </c>
      <c r="BJ120" s="101">
        <f>+'2grid'!BJ120*EK$2</f>
        <v>2040</v>
      </c>
      <c r="BK120" s="101">
        <f>+'2grid'!BK120*EL$2</f>
        <v>2040</v>
      </c>
      <c r="BL120" s="101">
        <f>+'2grid'!BL120*EM$2</f>
        <v>2040</v>
      </c>
      <c r="BM120" s="101">
        <f>+'2grid'!BM120*EN$2</f>
        <v>2040</v>
      </c>
      <c r="BN120" s="101">
        <f>+'2grid'!BN120*EO$2</f>
        <v>2040</v>
      </c>
      <c r="BO120" s="101">
        <f>+'2grid'!BO120*EP$2</f>
        <v>2040</v>
      </c>
      <c r="BP120" s="101">
        <f>+'2grid'!BP120*EQ$2</f>
        <v>2040</v>
      </c>
      <c r="BQ120" s="101">
        <f>+'2grid'!BQ120*ER$2</f>
        <v>2040</v>
      </c>
      <c r="BR120" s="101">
        <f>+'2grid'!BR120*ES$2</f>
        <v>2040</v>
      </c>
      <c r="BS120" s="101">
        <f>+'2grid'!BS120*ET$2</f>
        <v>2040</v>
      </c>
      <c r="BT120" s="101">
        <f>+'2grid'!BT120*EU$2</f>
        <v>2040</v>
      </c>
      <c r="BU120" s="101">
        <f>+'2grid'!BU120*EV$2</f>
        <v>2040</v>
      </c>
      <c r="BV120" s="101">
        <f>+'2grid'!BV120*EW$2</f>
        <v>2040</v>
      </c>
      <c r="BW120" s="101">
        <f>+'2grid'!BW120*EX$2</f>
        <v>2040</v>
      </c>
      <c r="BX120" s="101">
        <f>+'2grid'!BX120*EY$2</f>
        <v>2040</v>
      </c>
      <c r="BY120" s="101">
        <f>+'2grid'!BY120*EZ$2</f>
        <v>2040</v>
      </c>
      <c r="BZ120" s="101">
        <f>+'2grid'!BZ120*FA$2</f>
        <v>2040</v>
      </c>
      <c r="CA120" s="101">
        <f>+'2grid'!CA120*FB$2</f>
        <v>2040</v>
      </c>
    </row>
    <row r="121" spans="1:79" x14ac:dyDescent="0.2">
      <c r="A121" s="9">
        <v>434</v>
      </c>
      <c r="B121" s="101">
        <f>+'2grid'!B121*CC$2</f>
        <v>0</v>
      </c>
      <c r="C121" s="101">
        <f>+'2grid'!C121*CD$2</f>
        <v>0</v>
      </c>
      <c r="D121" s="101">
        <f>+'2grid'!D121*CE$2</f>
        <v>0</v>
      </c>
      <c r="E121" s="101">
        <f>+'2grid'!E121*CF$2</f>
        <v>0</v>
      </c>
      <c r="F121" s="101">
        <f>+'2grid'!F121*CG$2</f>
        <v>0</v>
      </c>
      <c r="G121" s="101">
        <f>+'2grid'!G121*CH$2</f>
        <v>738.81660101919078</v>
      </c>
      <c r="H121" s="101">
        <f>+'2grid'!H121*CI$2</f>
        <v>1156.1920811009236</v>
      </c>
      <c r="I121" s="101">
        <f>+'2grid'!I121*CJ$2</f>
        <v>1791.85439357165</v>
      </c>
      <c r="J121" s="101">
        <f>+'2grid'!J121*CK$2</f>
        <v>2757.0200014393454</v>
      </c>
      <c r="K121" s="101">
        <f>+'2grid'!K121*CL$2</f>
        <v>4218.3185637092765</v>
      </c>
      <c r="L121" s="101">
        <f>+'2grid'!L121*CM$2</f>
        <v>6425.033226280998</v>
      </c>
      <c r="M121" s="101">
        <f>+'2grid'!M121*CN$2</f>
        <v>7081.5259255203273</v>
      </c>
      <c r="N121" s="101">
        <f>+'2grid'!N121*CO$2</f>
        <v>7704.010574742676</v>
      </c>
      <c r="O121" s="101">
        <f>+'2grid'!O121*CP$2</f>
        <v>6784.4266848269035</v>
      </c>
      <c r="P121" s="101">
        <f>+'2grid'!P121*CQ$2</f>
        <v>5896.8805833962733</v>
      </c>
      <c r="Q121" s="101">
        <f>+'2grid'!Q121*CR$2</f>
        <v>6050.1600766472502</v>
      </c>
      <c r="R121" s="101">
        <f>+'2grid'!R121*CS$2</f>
        <v>6188.7569067930117</v>
      </c>
      <c r="S121" s="101">
        <f>+'2grid'!S121*CT$2</f>
        <v>6312.520047996366</v>
      </c>
      <c r="T121" s="101">
        <f>+'2grid'!T121*CU$2</f>
        <v>6421.3003927356203</v>
      </c>
      <c r="U121" s="101">
        <f>+'2grid'!U121*CV$2</f>
        <v>6384.651688125723</v>
      </c>
      <c r="V121" s="101">
        <f>+'2grid'!V121*CW$2</f>
        <v>6339.7361137730504</v>
      </c>
      <c r="W121" s="101">
        <f>+'2grid'!W121*CX$2</f>
        <v>4314.2564098304592</v>
      </c>
      <c r="X121" s="101">
        <f>+'2grid'!X121*CY$2</f>
        <v>2394.1700244560943</v>
      </c>
      <c r="Y121" s="101">
        <f>+'2grid'!Y121*CZ$2</f>
        <v>3483.8118540225259</v>
      </c>
      <c r="Z121" s="101">
        <f>+'2grid'!Z121*DA$2</f>
        <v>4500.8155246124525</v>
      </c>
      <c r="AA121" s="101">
        <f>+'2grid'!AA121*DB$2</f>
        <v>5444.4356477873316</v>
      </c>
      <c r="AB121" s="101">
        <f>+'2grid'!AB121*DC$2</f>
        <v>5261.6132255255297</v>
      </c>
      <c r="AC121" s="101">
        <f>+'2grid'!AC121*DD$2</f>
        <v>5077.5633250521678</v>
      </c>
      <c r="AD121" s="101">
        <f>+'2grid'!AD121*DE$2</f>
        <v>4662.1690237159355</v>
      </c>
      <c r="AE121" s="101">
        <f>+'2grid'!AE121*DF$2</f>
        <v>4631.7932000989431</v>
      </c>
      <c r="AF121" s="101">
        <f>+'2grid'!AF121*DG$2</f>
        <v>4600.5403259282139</v>
      </c>
      <c r="AG121" s="101">
        <f>+'2grid'!AG121*DH$2</f>
        <v>4568.4096864350022</v>
      </c>
      <c r="AH121" s="101">
        <f>+'2grid'!AH121*DI$2</f>
        <v>4535.4005676489451</v>
      </c>
      <c r="AI121" s="101">
        <f>+'2grid'!AI121*DJ$2</f>
        <v>4501.5122563962104</v>
      </c>
      <c r="AJ121" s="101">
        <f>+'2grid'!AJ121*DK$2</f>
        <v>4466.744040297609</v>
      </c>
      <c r="AK121" s="101">
        <f>+'2grid'!AK121*DL$2</f>
        <v>4431.0952077667516</v>
      </c>
      <c r="AL121" s="101">
        <f>+'2grid'!AL121*DM$2</f>
        <v>4394.5650480081949</v>
      </c>
      <c r="AM121" s="101">
        <f>+'2grid'!AM121*DN$2</f>
        <v>4357.1528510155986</v>
      </c>
      <c r="AN121" s="101">
        <f>+'2grid'!AN121*DO$2</f>
        <v>4318.8579075698708</v>
      </c>
      <c r="AO121" s="101">
        <f>+'2grid'!AO121*DP$2</f>
        <v>4604.935151939394</v>
      </c>
      <c r="AP121" s="101">
        <f>+'2grid'!AP121*DQ$2</f>
        <v>4573.3030072644433</v>
      </c>
      <c r="AQ121" s="101">
        <f>+'2grid'!AQ121*DR$2</f>
        <v>4540.3549343884624</v>
      </c>
      <c r="AR121" s="101">
        <f>+'2grid'!AR121*DS$2</f>
        <v>4506.0898555896129</v>
      </c>
      <c r="AS121" s="101">
        <f>+'2grid'!AS121*DT$2</f>
        <v>4470.5066943449647</v>
      </c>
      <c r="AT121" s="101">
        <f>+'2grid'!AT121*DU$2</f>
        <v>4433.6043753277163</v>
      </c>
      <c r="AU121" s="101">
        <f>+'2grid'!AU121*DV$2</f>
        <v>4395.3818244044014</v>
      </c>
      <c r="AV121" s="101">
        <f>+'2grid'!AV121*DW$2</f>
        <v>4573.9817118108076</v>
      </c>
      <c r="AW121" s="101">
        <f>+'2grid'!AW121*DX$2</f>
        <v>5126.745761161359</v>
      </c>
      <c r="AX121" s="101">
        <f>+'2grid'!AX121*DY$2</f>
        <v>5294.3175687345374</v>
      </c>
      <c r="AY121" s="101">
        <f>+'2grid'!AY121*DZ$2</f>
        <v>5245.9245689455329</v>
      </c>
      <c r="AZ121" s="101">
        <f>+'2grid'!AZ121*EA$2</f>
        <v>5179.3363652401385</v>
      </c>
      <c r="BA121" s="101">
        <f>+'2grid'!BA121*EB$2</f>
        <v>6554.008244455139</v>
      </c>
      <c r="BB121" s="101">
        <f>+'2grid'!BB121*EC$2</f>
        <v>7436.6785024519468</v>
      </c>
      <c r="BC121" s="101">
        <f>+'2grid'!BC121*ED$2</f>
        <v>9678.4</v>
      </c>
      <c r="BD121" s="101">
        <f>+'2grid'!BD121*EE$2</f>
        <v>11484</v>
      </c>
      <c r="BE121" s="101">
        <f>+'2grid'!BE121*EF$2</f>
        <v>13468</v>
      </c>
      <c r="BF121" s="101">
        <f>+'2grid'!BF121*EG$2</f>
        <v>13672.4</v>
      </c>
      <c r="BG121" s="101">
        <f>+'2grid'!BG121*EH$2</f>
        <v>13566</v>
      </c>
      <c r="BH121" s="101">
        <f>+'2grid'!BH121*EI$2</f>
        <v>13566</v>
      </c>
      <c r="BI121" s="101">
        <f>+'2grid'!BI121*EJ$2</f>
        <v>13566</v>
      </c>
      <c r="BJ121" s="101">
        <f>+'2grid'!BJ121*EK$2</f>
        <v>13566</v>
      </c>
      <c r="BK121" s="101">
        <f>+'2grid'!BK121*EL$2</f>
        <v>13566</v>
      </c>
      <c r="BL121" s="101">
        <f>+'2grid'!BL121*EM$2</f>
        <v>13566</v>
      </c>
      <c r="BM121" s="101">
        <f>+'2grid'!BM121*EN$2</f>
        <v>13566</v>
      </c>
      <c r="BN121" s="101">
        <f>+'2grid'!BN121*EO$2</f>
        <v>13566</v>
      </c>
      <c r="BO121" s="101">
        <f>+'2grid'!BO121*EP$2</f>
        <v>13566</v>
      </c>
      <c r="BP121" s="101">
        <f>+'2grid'!BP121*EQ$2</f>
        <v>13566</v>
      </c>
      <c r="BQ121" s="101">
        <f>+'2grid'!BQ121*ER$2</f>
        <v>13566</v>
      </c>
      <c r="BR121" s="101">
        <f>+'2grid'!BR121*ES$2</f>
        <v>13566</v>
      </c>
      <c r="BS121" s="101">
        <f>+'2grid'!BS121*ET$2</f>
        <v>13566</v>
      </c>
      <c r="BT121" s="101">
        <f>+'2grid'!BT121*EU$2</f>
        <v>13566</v>
      </c>
      <c r="BU121" s="101">
        <f>+'2grid'!BU121*EV$2</f>
        <v>13566</v>
      </c>
      <c r="BV121" s="101">
        <f>+'2grid'!BV121*EW$2</f>
        <v>13566</v>
      </c>
      <c r="BW121" s="101">
        <f>+'2grid'!BW121*EX$2</f>
        <v>13566</v>
      </c>
      <c r="BX121" s="101">
        <f>+'2grid'!BX121*EY$2</f>
        <v>13566</v>
      </c>
      <c r="BY121" s="101">
        <f>+'2grid'!BY121*EZ$2</f>
        <v>13566</v>
      </c>
      <c r="BZ121" s="101">
        <f>+'2grid'!BZ121*FA$2</f>
        <v>13566</v>
      </c>
      <c r="CA121" s="101">
        <f>+'2grid'!CA121*FB$2</f>
        <v>13566</v>
      </c>
    </row>
    <row r="122" spans="1:79" x14ac:dyDescent="0.2">
      <c r="A122" s="9">
        <v>438</v>
      </c>
      <c r="B122" s="101">
        <f>+'2grid'!B122*CC$2</f>
        <v>0</v>
      </c>
      <c r="C122" s="101">
        <f>+'2grid'!C122*CD$2</f>
        <v>0</v>
      </c>
      <c r="D122" s="101">
        <f>+'2grid'!D122*CE$2</f>
        <v>0</v>
      </c>
      <c r="E122" s="101">
        <f>+'2grid'!E122*CF$2</f>
        <v>0</v>
      </c>
      <c r="F122" s="101">
        <f>+'2grid'!F122*CG$2</f>
        <v>0</v>
      </c>
      <c r="G122" s="101">
        <f>+'2grid'!G122*CH$2</f>
        <v>4.8094496512440097</v>
      </c>
      <c r="H122" s="101">
        <f>+'2grid'!H122*CI$2</f>
        <v>5.4327959104089922</v>
      </c>
      <c r="I122" s="101">
        <f>+'2grid'!I122*CJ$2</f>
        <v>6.1348286620150541</v>
      </c>
      <c r="J122" s="101">
        <f>+'2grid'!J122*CK$2</f>
        <v>6.925112764517074</v>
      </c>
      <c r="K122" s="101">
        <f>+'2grid'!K122*CL$2</f>
        <v>7.8143097055174593</v>
      </c>
      <c r="L122" s="101">
        <f>+'2grid'!L122*CM$2</f>
        <v>8.8142910219586703</v>
      </c>
      <c r="M122" s="101">
        <f>+'2grid'!M122*CN$2</f>
        <v>8.4447566121360431</v>
      </c>
      <c r="N122" s="101">
        <f>+'2grid'!N122*CO$2</f>
        <v>8.0860169750787261</v>
      </c>
      <c r="O122" s="101">
        <f>+'2grid'!O122*CP$2</f>
        <v>7.7377965413592253</v>
      </c>
      <c r="P122" s="101">
        <f>+'2grid'!P122*CQ$2</f>
        <v>7.3998262932041561</v>
      </c>
      <c r="Q122" s="101">
        <f>+'2grid'!Q122*CR$2</f>
        <v>7.0718436154446538</v>
      </c>
      <c r="R122" s="101">
        <f>+'2grid'!R122*CS$2</f>
        <v>6.7535921497574529</v>
      </c>
      <c r="S122" s="101">
        <f>+'2grid'!S122*CT$2</f>
        <v>12.869019874964158</v>
      </c>
      <c r="T122" s="101">
        <f>+'2grid'!T122*CU$2</f>
        <v>21.474093875090105</v>
      </c>
      <c r="U122" s="101">
        <f>+'2grid'!U122*CV$2</f>
        <v>29.270222743660085</v>
      </c>
      <c r="V122" s="101">
        <f>+'2grid'!V122*CW$2</f>
        <v>30.735262285494436</v>
      </c>
      <c r="W122" s="101">
        <f>+'2grid'!W122*CX$2</f>
        <v>38.687742736985996</v>
      </c>
      <c r="X122" s="101">
        <f>+'2grid'!X122*CY$2</f>
        <v>30.260699325239422</v>
      </c>
      <c r="Y122" s="101">
        <f>+'2grid'!Y122*CZ$2</f>
        <v>22.006424999249674</v>
      </c>
      <c r="Z122" s="101">
        <f>+'2grid'!Z122*DA$2</f>
        <v>25.03192051507127</v>
      </c>
      <c r="AA122" s="101">
        <f>+'2grid'!AA122*DB$2</f>
        <v>17.800277646771654</v>
      </c>
      <c r="AB122" s="101">
        <f>+'2grid'!AB122*DC$2</f>
        <v>14.252488409991297</v>
      </c>
      <c r="AC122" s="101">
        <f>+'2grid'!AC122*DD$2</f>
        <v>13.59794298141373</v>
      </c>
      <c r="AD122" s="101">
        <f>+'2grid'!AD122*DE$2</f>
        <v>12.707743736093208</v>
      </c>
      <c r="AE122" s="101">
        <f>+'2grid'!AE122*DF$2</f>
        <v>11.792139799324648</v>
      </c>
      <c r="AF122" s="101">
        <f>+'2grid'!AF122*DG$2</f>
        <v>10.851162015316604</v>
      </c>
      <c r="AG122" s="101">
        <f>+'2grid'!AG122*DH$2</f>
        <v>9.8848787017983657</v>
      </c>
      <c r="AH122" s="101">
        <f>+'2grid'!AH122*DI$2</f>
        <v>8.8933980434893876</v>
      </c>
      <c r="AI122" s="101">
        <f>+'2grid'!AI122*DJ$2</f>
        <v>8.6000339280068534</v>
      </c>
      <c r="AJ122" s="101">
        <f>+'2grid'!AJ122*DK$2</f>
        <v>8.2974051450203508</v>
      </c>
      <c r="AK122" s="101">
        <f>+'2grid'!AK122*DL$2</f>
        <v>7.9855275801944101</v>
      </c>
      <c r="AL122" s="101">
        <f>+'2grid'!AL122*DM$2</f>
        <v>7.6644316691399492</v>
      </c>
      <c r="AM122" s="101">
        <f>+'2grid'!AM122*DN$2</f>
        <v>7.3341633291244372</v>
      </c>
      <c r="AN122" s="101">
        <f>+'2grid'!AN122*DO$2</f>
        <v>7.1767111365252791</v>
      </c>
      <c r="AO122" s="101">
        <f>+'2grid'!AO122*DP$2</f>
        <v>7.0137273200598687</v>
      </c>
      <c r="AP122" s="101">
        <f>+'2grid'!AP122*DQ$2</f>
        <v>6.8452205661551764</v>
      </c>
      <c r="AQ122" s="101">
        <f>+'2grid'!AQ122*DR$2</f>
        <v>6.6712084855957343</v>
      </c>
      <c r="AR122" s="101">
        <f>+'2grid'!AR122*DS$2</f>
        <v>6.4917181896275347</v>
      </c>
      <c r="AS122" s="101">
        <f>+'2grid'!AS122*DT$2</f>
        <v>6.3067868929217914</v>
      </c>
      <c r="AT122" s="101">
        <f>+'2grid'!AT122*DU$2</f>
        <v>6.1164625444787957</v>
      </c>
      <c r="AU122" s="101">
        <f>+'2grid'!AU122*DV$2</f>
        <v>5.9208044875920516</v>
      </c>
      <c r="AV122" s="101">
        <f>+'2grid'!AV122*DW$2</f>
        <v>5.7198841500339679</v>
      </c>
      <c r="AW122" s="101">
        <f>+'2grid'!AW122*DX$2</f>
        <v>5.5137857656671727</v>
      </c>
      <c r="AX122" s="101">
        <f>+'2grid'!AX122*DY$2</f>
        <v>5.3615249857153753</v>
      </c>
      <c r="AY122" s="101">
        <f>+'2grid'!AY122*DZ$2</f>
        <v>5.2016255228129351</v>
      </c>
      <c r="AZ122" s="101">
        <f>+'2grid'!AZ122*EA$2</f>
        <v>5.0338930545120082</v>
      </c>
      <c r="BA122" s="101">
        <f>+'2grid'!BA122*EB$2</f>
        <v>4.8581308101069505</v>
      </c>
      <c r="BB122" s="101">
        <f>+'2grid'!BB122*EC$2</f>
        <v>4.6741396368128356</v>
      </c>
      <c r="BC122" s="101">
        <f>+'2grid'!BC122*ED$2</f>
        <v>5.26</v>
      </c>
      <c r="BD122" s="101">
        <f>+'2grid'!BD122*EE$2</f>
        <v>5.2200000000000006</v>
      </c>
      <c r="BE122" s="101">
        <f>+'2grid'!BE122*EF$2</f>
        <v>5.18</v>
      </c>
      <c r="BF122" s="101">
        <f>+'2grid'!BF122*EG$2</f>
        <v>3.0840000000000001</v>
      </c>
      <c r="BG122" s="101">
        <f>+'2grid'!BG122*EH$2</f>
        <v>3.06</v>
      </c>
      <c r="BH122" s="101">
        <f>+'2grid'!BH122*EI$2</f>
        <v>3.06</v>
      </c>
      <c r="BI122" s="101">
        <f>+'2grid'!BI122*EJ$2</f>
        <v>3.06</v>
      </c>
      <c r="BJ122" s="101">
        <f>+'2grid'!BJ122*EK$2</f>
        <v>3.06</v>
      </c>
      <c r="BK122" s="101">
        <f>+'2grid'!BK122*EL$2</f>
        <v>3.06</v>
      </c>
      <c r="BL122" s="101">
        <f>+'2grid'!BL122*EM$2</f>
        <v>3.06</v>
      </c>
      <c r="BM122" s="101">
        <f>+'2grid'!BM122*EN$2</f>
        <v>3.06</v>
      </c>
      <c r="BN122" s="101">
        <f>+'2grid'!BN122*EO$2</f>
        <v>3.06</v>
      </c>
      <c r="BO122" s="101">
        <f>+'2grid'!BO122*EP$2</f>
        <v>3.06</v>
      </c>
      <c r="BP122" s="101">
        <f>+'2grid'!BP122*EQ$2</f>
        <v>3.06</v>
      </c>
      <c r="BQ122" s="101">
        <f>+'2grid'!BQ122*ER$2</f>
        <v>3.06</v>
      </c>
      <c r="BR122" s="101">
        <f>+'2grid'!BR122*ES$2</f>
        <v>3.06</v>
      </c>
      <c r="BS122" s="101">
        <f>+'2grid'!BS122*ET$2</f>
        <v>3.06</v>
      </c>
      <c r="BT122" s="101">
        <f>+'2grid'!BT122*EU$2</f>
        <v>3.06</v>
      </c>
      <c r="BU122" s="101">
        <f>+'2grid'!BU122*EV$2</f>
        <v>3.06</v>
      </c>
      <c r="BV122" s="101">
        <f>+'2grid'!BV122*EW$2</f>
        <v>3.06</v>
      </c>
      <c r="BW122" s="101">
        <f>+'2grid'!BW122*EX$2</f>
        <v>3.06</v>
      </c>
      <c r="BX122" s="101">
        <f>+'2grid'!BX122*EY$2</f>
        <v>3.06</v>
      </c>
      <c r="BY122" s="101">
        <f>+'2grid'!BY122*EZ$2</f>
        <v>3.06</v>
      </c>
      <c r="BZ122" s="101">
        <f>+'2grid'!BZ122*FA$2</f>
        <v>3.06</v>
      </c>
      <c r="CA122" s="101">
        <f>+'2grid'!CA122*FB$2</f>
        <v>3.06</v>
      </c>
    </row>
    <row r="123" spans="1:79" x14ac:dyDescent="0.2">
      <c r="A123" s="9">
        <v>440</v>
      </c>
      <c r="B123" s="101">
        <f>+'2grid'!B123*CC$2</f>
        <v>0</v>
      </c>
      <c r="C123" s="101">
        <f>+'2grid'!C123*CD$2</f>
        <v>0</v>
      </c>
      <c r="D123" s="101">
        <f>+'2grid'!D123*CE$2</f>
        <v>0</v>
      </c>
      <c r="E123" s="101">
        <f>+'2grid'!E123*CF$2</f>
        <v>0</v>
      </c>
      <c r="F123" s="101">
        <f>+'2grid'!F123*CG$2</f>
        <v>0</v>
      </c>
      <c r="G123" s="101">
        <f>+'2grid'!G123*CH$2</f>
        <v>0</v>
      </c>
      <c r="H123" s="101">
        <f>+'2grid'!H123*CI$2</f>
        <v>1.9758612668013309</v>
      </c>
      <c r="I123" s="101">
        <f>+'2grid'!I123*CJ$2</f>
        <v>7.7570849733681877</v>
      </c>
      <c r="J123" s="101">
        <f>+'2grid'!J123*CK$2</f>
        <v>30.442899518124211</v>
      </c>
      <c r="K123" s="101">
        <f>+'2grid'!K123*CL$2</f>
        <v>119.42983657110265</v>
      </c>
      <c r="L123" s="101">
        <f>+'2grid'!L123*CM$2</f>
        <v>468.35230027883398</v>
      </c>
      <c r="M123" s="101">
        <f>+'2grid'!M123*CN$2</f>
        <v>962.80472874658153</v>
      </c>
      <c r="N123" s="101">
        <f>+'2grid'!N123*CO$2</f>
        <v>971.00506510708124</v>
      </c>
      <c r="O123" s="101">
        <f>+'2grid'!O123*CP$2</f>
        <v>977.62393793646277</v>
      </c>
      <c r="P123" s="101">
        <f>+'2grid'!P123*CQ$2</f>
        <v>982.4657616828365</v>
      </c>
      <c r="Q123" s="101">
        <f>+'2grid'!Q123*CR$2</f>
        <v>985.31217853590715</v>
      </c>
      <c r="R123" s="101">
        <f>+'2grid'!R123*CS$2</f>
        <v>985.91758204166581</v>
      </c>
      <c r="S123" s="101">
        <f>+'2grid'!S123*CT$2</f>
        <v>984.00311314962721</v>
      </c>
      <c r="T123" s="101">
        <f>+'2grid'!T123*CU$2</f>
        <v>979.24840511996388</v>
      </c>
      <c r="U123" s="101">
        <f>+'2grid'!U123*CV$2</f>
        <v>971.27991724988681</v>
      </c>
      <c r="V123" s="101">
        <f>+'2grid'!V123*CW$2</f>
        <v>959.65393075293457</v>
      </c>
      <c r="W123" s="101">
        <f>+'2grid'!W123*CX$2</f>
        <v>943.83087106429093</v>
      </c>
      <c r="X123" s="101">
        <f>+'2grid'!X123*CY$2</f>
        <v>923.134887357102</v>
      </c>
      <c r="Y123" s="101">
        <f>+'2grid'!Y123*CZ$2</f>
        <v>896.68695933260926</v>
      </c>
      <c r="Z123" s="101">
        <f>+'2grid'!Z123*DA$2</f>
        <v>863.28709173478273</v>
      </c>
      <c r="AA123" s="101">
        <f>+'2grid'!AA123*DB$2</f>
        <v>821.18952394384792</v>
      </c>
      <c r="AB123" s="101">
        <f>+'2grid'!AB123*DC$2</f>
        <v>767.62460332360979</v>
      </c>
      <c r="AC123" s="101">
        <f>+'2grid'!AC123*DD$2</f>
        <v>697.60835942501467</v>
      </c>
      <c r="AD123" s="101">
        <f>+'2grid'!AD123*DE$2</f>
        <v>792.59513528951982</v>
      </c>
      <c r="AE123" s="101">
        <f>+'2grid'!AE123*DF$2</f>
        <v>899.87052174188648</v>
      </c>
      <c r="AF123" s="101">
        <f>+'2grid'!AF123*DG$2</f>
        <v>1020.8821782548391</v>
      </c>
      <c r="AG123" s="101">
        <f>+'2grid'!AG123*DH$2</f>
        <v>1157.2136470945672</v>
      </c>
      <c r="AH123" s="101">
        <f>+'2grid'!AH123*DI$2</f>
        <v>1310.5872286746328</v>
      </c>
      <c r="AI123" s="101">
        <f>+'2grid'!AI123*DJ$2</f>
        <v>1482.8631566961942</v>
      </c>
      <c r="AJ123" s="101">
        <f>+'2grid'!AJ123*DK$2</f>
        <v>1676.0333902261473</v>
      </c>
      <c r="AK123" s="101">
        <f>+'2grid'!AK123*DL$2</f>
        <v>1892.2077135744664</v>
      </c>
      <c r="AL123" s="101">
        <f>+'2grid'!AL123*DM$2</f>
        <v>2133.5889609718911</v>
      </c>
      <c r="AM123" s="101">
        <f>+'2grid'!AM123*DN$2</f>
        <v>2402.4329469365193</v>
      </c>
      <c r="AN123" s="101">
        <f>+'2grid'!AN123*DO$2</f>
        <v>2700.986905806808</v>
      </c>
      <c r="AO123" s="101">
        <f>+'2grid'!AO123*DP$2</f>
        <v>2969.5323801793365</v>
      </c>
      <c r="AP123" s="101">
        <f>+'2grid'!AP123*DQ$2</f>
        <v>3258.3959216765361</v>
      </c>
      <c r="AQ123" s="101">
        <f>+'2grid'!AQ123*DR$2</f>
        <v>3567.3659366145966</v>
      </c>
      <c r="AR123" s="101">
        <f>+'2grid'!AR123*DS$2</f>
        <v>3895.5260903200829</v>
      </c>
      <c r="AS123" s="101">
        <f>+'2grid'!AS123*DT$2</f>
        <v>4240.946569864147</v>
      </c>
      <c r="AT123" s="101">
        <f>+'2grid'!AT123*DU$2</f>
        <v>4472.4516598744685</v>
      </c>
      <c r="AU123" s="101">
        <f>+'2grid'!AU123*DV$2</f>
        <v>4695.7126775109618</v>
      </c>
      <c r="AV123" s="101">
        <f>+'2grid'!AV123*DW$2</f>
        <v>4902.8041760936258</v>
      </c>
      <c r="AW123" s="101">
        <f>+'2grid'!AW123*DX$2</f>
        <v>5082.3565472453492</v>
      </c>
      <c r="AX123" s="101">
        <f>+'2grid'!AX123*DY$2</f>
        <v>5275.5101104453979</v>
      </c>
      <c r="AY123" s="101">
        <f>+'2grid'!AY123*DZ$2</f>
        <v>5117.4382768909618</v>
      </c>
      <c r="AZ123" s="101">
        <f>+'2grid'!AZ123*EA$2</f>
        <v>4858.2497625755741</v>
      </c>
      <c r="BA123" s="101">
        <f>+'2grid'!BA123*EB$2</f>
        <v>4979.3305244555668</v>
      </c>
      <c r="BB123" s="101">
        <f>+'2grid'!BB123*EC$2</f>
        <v>3847.24162773539</v>
      </c>
      <c r="BC123" s="101">
        <f>+'2grid'!BC123*ED$2</f>
        <v>435.01671754295097</v>
      </c>
      <c r="BD123" s="101">
        <f>+'2grid'!BD123*EE$2</f>
        <v>449.79033460432214</v>
      </c>
      <c r="BE123" s="101">
        <f>+'2grid'!BE123*EF$2</f>
        <v>456.48767838841565</v>
      </c>
      <c r="BF123" s="101">
        <f>+'2grid'!BF123*EG$2</f>
        <v>460.70442568572787</v>
      </c>
      <c r="BG123" s="101">
        <f>+'2grid'!BG123*EH$2</f>
        <v>506.94</v>
      </c>
      <c r="BH123" s="101">
        <f>+'2grid'!BH123*EI$2</f>
        <v>1246.44</v>
      </c>
      <c r="BI123" s="101">
        <f>+'2grid'!BI123*EJ$2</f>
        <v>1227.06</v>
      </c>
      <c r="BJ123" s="101">
        <f>+'2grid'!BJ123*EK$2</f>
        <v>992.46</v>
      </c>
      <c r="BK123" s="101">
        <f>+'2grid'!BK123*EL$2</f>
        <v>974.202</v>
      </c>
      <c r="BL123" s="101">
        <f>+'2grid'!BL123*EM$2</f>
        <v>908.51400000000001</v>
      </c>
      <c r="BM123" s="101">
        <f>+'2grid'!BM123*EN$2</f>
        <v>893.82600000000002</v>
      </c>
      <c r="BN123" s="101">
        <f>+'2grid'!BN123*EO$2</f>
        <v>847.00800000000004</v>
      </c>
      <c r="BO123" s="101">
        <f>+'2grid'!BO123*EP$2</f>
        <v>798.86400000000003</v>
      </c>
      <c r="BP123" s="101">
        <f>+'2grid'!BP123*EQ$2</f>
        <v>619.75200000000007</v>
      </c>
      <c r="BQ123" s="101">
        <f>+'2grid'!BQ123*ER$2</f>
        <v>626.48400000000004</v>
      </c>
      <c r="BR123" s="101">
        <f>+'2grid'!BR123*ES$2</f>
        <v>601.08600000000001</v>
      </c>
      <c r="BS123" s="101">
        <f>+'2grid'!BS123*ET$2</f>
        <v>560.89800000000002</v>
      </c>
      <c r="BT123" s="101">
        <f>+'2grid'!BT123*EU$2</f>
        <v>473.96680000000634</v>
      </c>
      <c r="BU123" s="101">
        <f>+'2grid'!BU123*EV$2</f>
        <v>430.86386666667386</v>
      </c>
      <c r="BV123" s="101">
        <f>+'2grid'!BV123*EW$2</f>
        <v>407.95708444446706</v>
      </c>
      <c r="BW123" s="101">
        <f>+'2grid'!BW123*EX$2</f>
        <v>347.85274074075016</v>
      </c>
      <c r="BX123" s="101">
        <f>+'2grid'!BX123*EY$2</f>
        <v>293.62821767903921</v>
      </c>
      <c r="BY123" s="101">
        <f>+'2grid'!BY123*EZ$2</f>
        <v>245.43466442802833</v>
      </c>
      <c r="BZ123" s="101">
        <f>+'2grid'!BZ123*FA$2</f>
        <v>205.17003214049589</v>
      </c>
      <c r="CA123" s="101">
        <f>+'2grid'!CA123*FB$2</f>
        <v>154.79167210904677</v>
      </c>
    </row>
    <row r="124" spans="1:79" x14ac:dyDescent="0.2">
      <c r="A124" s="9">
        <v>442</v>
      </c>
      <c r="B124" s="101">
        <f>+'2grid'!B124*CC$2</f>
        <v>0</v>
      </c>
      <c r="C124" s="101">
        <f>+'2grid'!C124*CD$2</f>
        <v>0</v>
      </c>
      <c r="D124" s="101">
        <f>+'2grid'!D124*CE$2</f>
        <v>0</v>
      </c>
      <c r="E124" s="101">
        <f>+'2grid'!E124*CF$2</f>
        <v>0</v>
      </c>
      <c r="F124" s="101">
        <f>+'2grid'!F124*CG$2</f>
        <v>0</v>
      </c>
      <c r="G124" s="101">
        <f>+'2grid'!G124*CH$2</f>
        <v>10.882546959514025</v>
      </c>
      <c r="H124" s="101">
        <f>+'2grid'!H124*CI$2</f>
        <v>16.134587621488148</v>
      </c>
      <c r="I124" s="101">
        <f>+'2grid'!I124*CJ$2</f>
        <v>23.913119237664198</v>
      </c>
      <c r="J124" s="101">
        <f>+'2grid'!J124*CK$2</f>
        <v>35.429086372124999</v>
      </c>
      <c r="K124" s="101">
        <f>+'2grid'!K124*CL$2</f>
        <v>52.471446324230037</v>
      </c>
      <c r="L124" s="101">
        <f>+'2grid'!L124*CM$2</f>
        <v>77.681770120751139</v>
      </c>
      <c r="M124" s="101">
        <f>+'2grid'!M124*CN$2</f>
        <v>74.425003694043127</v>
      </c>
      <c r="N124" s="101">
        <f>+'2grid'!N124*CO$2</f>
        <v>71.26337334287102</v>
      </c>
      <c r="O124" s="101">
        <f>+'2grid'!O124*CP$2</f>
        <v>68.194450429371017</v>
      </c>
      <c r="P124" s="101">
        <f>+'2grid'!P124*CQ$2</f>
        <v>65.215864056464838</v>
      </c>
      <c r="Q124" s="101">
        <f>+'2grid'!Q124*CR$2</f>
        <v>62.325299754261856</v>
      </c>
      <c r="R124" s="101">
        <f>+'2grid'!R124*CS$2</f>
        <v>59.520498195462004</v>
      </c>
      <c r="S124" s="101">
        <f>+'2grid'!S124*CT$2</f>
        <v>113.41675026566088</v>
      </c>
      <c r="T124" s="101">
        <f>+'2grid'!T124*CU$2</f>
        <v>189.25465698833847</v>
      </c>
      <c r="U124" s="101">
        <f>+'2grid'!U124*CV$2</f>
        <v>257.96319963700495</v>
      </c>
      <c r="V124" s="101">
        <f>+'2grid'!V124*CW$2</f>
        <v>270.87482969585636</v>
      </c>
      <c r="W124" s="101">
        <f>+'2grid'!W124*CX$2</f>
        <v>340.96132409268643</v>
      </c>
      <c r="X124" s="101">
        <f>+'2grid'!X124*CY$2</f>
        <v>266.69242969402842</v>
      </c>
      <c r="Y124" s="101">
        <f>+'2grid'!Y124*CZ$2</f>
        <v>193.94617714714252</v>
      </c>
      <c r="Z124" s="101">
        <f>+'2grid'!Z124*DA$2</f>
        <v>220.61035768938993</v>
      </c>
      <c r="AA124" s="101">
        <f>+'2grid'!AA124*DB$2</f>
        <v>156.87672131510709</v>
      </c>
      <c r="AB124" s="101">
        <f>+'2grid'!AB124*DC$2</f>
        <v>125.60948186931844</v>
      </c>
      <c r="AC124" s="101">
        <f>+'2grid'!AC124*DD$2</f>
        <v>119.84086731033918</v>
      </c>
      <c r="AD124" s="101">
        <f>+'2grid'!AD124*DE$2</f>
        <v>115.4352562515911</v>
      </c>
      <c r="AE124" s="101">
        <f>+'2grid'!AE124*DF$2</f>
        <v>110.40810038441118</v>
      </c>
      <c r="AF124" s="101">
        <f>+'2grid'!AF124*DG$2</f>
        <v>104.71836715465794</v>
      </c>
      <c r="AG124" s="101">
        <f>+'2grid'!AG124*DH$2</f>
        <v>98.323256420041304</v>
      </c>
      <c r="AH124" s="101">
        <f>+'2grid'!AH124*DI$2</f>
        <v>91.178183413186957</v>
      </c>
      <c r="AI124" s="101">
        <f>+'2grid'!AI124*DJ$2</f>
        <v>90.878607680157657</v>
      </c>
      <c r="AJ124" s="101">
        <f>+'2grid'!AJ124*DK$2</f>
        <v>90.373705979351513</v>
      </c>
      <c r="AK124" s="101">
        <f>+'2grid'!AK124*DL$2</f>
        <v>89.648227031748533</v>
      </c>
      <c r="AL124" s="101">
        <f>+'2grid'!AL124*DM$2</f>
        <v>88.686260512260048</v>
      </c>
      <c r="AM124" s="101">
        <f>+'2grid'!AM124*DN$2</f>
        <v>87.471235159136043</v>
      </c>
      <c r="AN124" s="101">
        <f>+'2grid'!AN124*DO$2</f>
        <v>87.321318424778568</v>
      </c>
      <c r="AO124" s="101">
        <f>+'2grid'!AO124*DP$2</f>
        <v>91.748032438642781</v>
      </c>
      <c r="AP124" s="101">
        <f>+'2grid'!AP124*DQ$2</f>
        <v>96.18344141406422</v>
      </c>
      <c r="AQ124" s="101">
        <f>+'2grid'!AQ124*DR$2</f>
        <v>100.58769503537798</v>
      </c>
      <c r="AR124" s="101">
        <f>+'2grid'!AR124*DS$2</f>
        <v>104.91357926092121</v>
      </c>
      <c r="AS124" s="101">
        <f>+'2grid'!AS124*DT$2</f>
        <v>109.10556979270318</v>
      </c>
      <c r="AT124" s="101">
        <f>+'2grid'!AT124*DU$2</f>
        <v>102.46375896927259</v>
      </c>
      <c r="AU124" s="101">
        <f>+'2grid'!AU124*DV$2</f>
        <v>101.07252047253455</v>
      </c>
      <c r="AV124" s="101">
        <f>+'2grid'!AV124*DW$2</f>
        <v>98.932959045965362</v>
      </c>
      <c r="AW124" s="101">
        <f>+'2grid'!AW124*DX$2</f>
        <v>96.084457820134588</v>
      </c>
      <c r="AX124" s="101">
        <f>+'2grid'!AX124*DY$2</f>
        <v>93.594915480340703</v>
      </c>
      <c r="AY124" s="101">
        <f>+'2grid'!AY124*DZ$2</f>
        <v>90.420089289033328</v>
      </c>
      <c r="AZ124" s="101">
        <f>+'2grid'!AZ124*EA$2</f>
        <v>86.575732498440246</v>
      </c>
      <c r="BA124" s="101">
        <f>+'2grid'!BA124*EB$2</f>
        <v>82.077598360789253</v>
      </c>
      <c r="BB124" s="101">
        <f>+'2grid'!BB124*EC$2</f>
        <v>72.647654674509852</v>
      </c>
      <c r="BC124" s="101">
        <f>+'2grid'!BC124*ED$2</f>
        <v>68.38000000000001</v>
      </c>
      <c r="BD124" s="101">
        <f>+'2grid'!BD124*EE$2</f>
        <v>67.86</v>
      </c>
      <c r="BE124" s="101">
        <f>+'2grid'!BE124*EF$2</f>
        <v>67.34</v>
      </c>
      <c r="BF124" s="101">
        <f>+'2grid'!BF124*EG$2</f>
        <v>66.820000000000007</v>
      </c>
      <c r="BG124" s="101">
        <f>+'2grid'!BG124*EH$2</f>
        <v>66.3</v>
      </c>
      <c r="BH124" s="101">
        <f>+'2grid'!BH124*EI$2</f>
        <v>66.3</v>
      </c>
      <c r="BI124" s="101">
        <f>+'2grid'!BI124*EJ$2</f>
        <v>66.3</v>
      </c>
      <c r="BJ124" s="101">
        <f>+'2grid'!BJ124*EK$2</f>
        <v>66.3</v>
      </c>
      <c r="BK124" s="101">
        <f>+'2grid'!BK124*EL$2</f>
        <v>66.3</v>
      </c>
      <c r="BL124" s="101">
        <f>+'2grid'!BL124*EM$2</f>
        <v>66.3</v>
      </c>
      <c r="BM124" s="101">
        <f>+'2grid'!BM124*EN$2</f>
        <v>66.3</v>
      </c>
      <c r="BN124" s="101">
        <f>+'2grid'!BN124*EO$2</f>
        <v>66.3</v>
      </c>
      <c r="BO124" s="101">
        <f>+'2grid'!BO124*EP$2</f>
        <v>66.3</v>
      </c>
      <c r="BP124" s="101">
        <f>+'2grid'!BP124*EQ$2</f>
        <v>66.3</v>
      </c>
      <c r="BQ124" s="101">
        <f>+'2grid'!BQ124*ER$2</f>
        <v>66.3</v>
      </c>
      <c r="BR124" s="101">
        <f>+'2grid'!BR124*ES$2</f>
        <v>66.3</v>
      </c>
      <c r="BS124" s="101">
        <f>+'2grid'!BS124*ET$2</f>
        <v>66.3</v>
      </c>
      <c r="BT124" s="101">
        <f>+'2grid'!BT124*EU$2</f>
        <v>66.3</v>
      </c>
      <c r="BU124" s="101">
        <f>+'2grid'!BU124*EV$2</f>
        <v>66.3</v>
      </c>
      <c r="BV124" s="101">
        <f>+'2grid'!BV124*EW$2</f>
        <v>66.3</v>
      </c>
      <c r="BW124" s="101">
        <f>+'2grid'!BW124*EX$2</f>
        <v>66.3</v>
      </c>
      <c r="BX124" s="101">
        <f>+'2grid'!BX124*EY$2</f>
        <v>66.3</v>
      </c>
      <c r="BY124" s="101">
        <f>+'2grid'!BY124*EZ$2</f>
        <v>66.3</v>
      </c>
      <c r="BZ124" s="101">
        <f>+'2grid'!BZ124*FA$2</f>
        <v>66.3</v>
      </c>
      <c r="CA124" s="101">
        <f>+'2grid'!CA124*FB$2</f>
        <v>66.3</v>
      </c>
    </row>
    <row r="125" spans="1:79" x14ac:dyDescent="0.2">
      <c r="A125" s="9">
        <v>446</v>
      </c>
      <c r="B125" s="101">
        <f>+'2grid'!B125*CC$2</f>
        <v>0</v>
      </c>
      <c r="C125" s="101">
        <f>+'2grid'!C125*CD$2</f>
        <v>0</v>
      </c>
      <c r="D125" s="101">
        <f>+'2grid'!D125*CE$2</f>
        <v>0</v>
      </c>
      <c r="E125" s="101">
        <f>+'2grid'!E125*CF$2</f>
        <v>0</v>
      </c>
      <c r="F125" s="101">
        <f>+'2grid'!F125*CG$2</f>
        <v>0</v>
      </c>
      <c r="G125" s="101">
        <f>+'2grid'!G125*CH$2</f>
        <v>0</v>
      </c>
      <c r="H125" s="101">
        <f>+'2grid'!H125*CI$2</f>
        <v>0</v>
      </c>
      <c r="I125" s="101">
        <f>+'2grid'!I125*CJ$2</f>
        <v>0</v>
      </c>
      <c r="J125" s="101">
        <f>+'2grid'!J125*CK$2</f>
        <v>0</v>
      </c>
      <c r="K125" s="101">
        <f>+'2grid'!K125*CL$2</f>
        <v>0</v>
      </c>
      <c r="L125" s="101">
        <f>+'2grid'!L125*CM$2</f>
        <v>0</v>
      </c>
      <c r="M125" s="101">
        <f>+'2grid'!M125*CN$2</f>
        <v>0</v>
      </c>
      <c r="N125" s="101">
        <f>+'2grid'!N125*CO$2</f>
        <v>0</v>
      </c>
      <c r="O125" s="101">
        <f>+'2grid'!O125*CP$2</f>
        <v>0</v>
      </c>
      <c r="P125" s="101">
        <f>+'2grid'!P125*CQ$2</f>
        <v>0</v>
      </c>
      <c r="Q125" s="101">
        <f>+'2grid'!Q125*CR$2</f>
        <v>0</v>
      </c>
      <c r="R125" s="101">
        <f>+'2grid'!R125*CS$2</f>
        <v>0</v>
      </c>
      <c r="S125" s="101">
        <f>+'2grid'!S125*CT$2</f>
        <v>0</v>
      </c>
      <c r="T125" s="101">
        <f>+'2grid'!T125*CU$2</f>
        <v>0</v>
      </c>
      <c r="U125" s="101">
        <f>+'2grid'!U125*CV$2</f>
        <v>0</v>
      </c>
      <c r="V125" s="101">
        <f>+'2grid'!V125*CW$2</f>
        <v>0</v>
      </c>
      <c r="W125" s="101">
        <f>+'2grid'!W125*CX$2</f>
        <v>0</v>
      </c>
      <c r="X125" s="101">
        <f>+'2grid'!X125*CY$2</f>
        <v>0</v>
      </c>
      <c r="Y125" s="101">
        <f>+'2grid'!Y125*CZ$2</f>
        <v>0</v>
      </c>
      <c r="Z125" s="101">
        <f>+'2grid'!Z125*DA$2</f>
        <v>0</v>
      </c>
      <c r="AA125" s="101">
        <f>+'2grid'!AA125*DB$2</f>
        <v>0</v>
      </c>
      <c r="AB125" s="101">
        <f>+'2grid'!AB125*DC$2</f>
        <v>0</v>
      </c>
      <c r="AC125" s="101">
        <f>+'2grid'!AC125*DD$2</f>
        <v>0</v>
      </c>
      <c r="AD125" s="101">
        <f>+'2grid'!AD125*DE$2</f>
        <v>0</v>
      </c>
      <c r="AE125" s="101">
        <f>+'2grid'!AE125*DF$2</f>
        <v>0</v>
      </c>
      <c r="AF125" s="101">
        <f>+'2grid'!AF125*DG$2</f>
        <v>0</v>
      </c>
      <c r="AG125" s="101">
        <f>+'2grid'!AG125*DH$2</f>
        <v>0</v>
      </c>
      <c r="AH125" s="101">
        <f>+'2grid'!AH125*DI$2</f>
        <v>0</v>
      </c>
      <c r="AI125" s="101">
        <f>+'2grid'!AI125*DJ$2</f>
        <v>0</v>
      </c>
      <c r="AJ125" s="101">
        <f>+'2grid'!AJ125*DK$2</f>
        <v>0</v>
      </c>
      <c r="AK125" s="101">
        <f>+'2grid'!AK125*DL$2</f>
        <v>0</v>
      </c>
      <c r="AL125" s="101">
        <f>+'2grid'!AL125*DM$2</f>
        <v>0</v>
      </c>
      <c r="AM125" s="101">
        <f>+'2grid'!AM125*DN$2</f>
        <v>0</v>
      </c>
      <c r="AN125" s="101">
        <f>+'2grid'!AN125*DO$2</f>
        <v>0</v>
      </c>
      <c r="AO125" s="101">
        <f>+'2grid'!AO125*DP$2</f>
        <v>0</v>
      </c>
      <c r="AP125" s="101">
        <f>+'2grid'!AP125*DQ$2</f>
        <v>0</v>
      </c>
      <c r="AQ125" s="101">
        <f>+'2grid'!AQ125*DR$2</f>
        <v>0</v>
      </c>
      <c r="AR125" s="101">
        <f>+'2grid'!AR125*DS$2</f>
        <v>0</v>
      </c>
      <c r="AS125" s="101">
        <f>+'2grid'!AS125*DT$2</f>
        <v>0</v>
      </c>
      <c r="AT125" s="101">
        <f>+'2grid'!AT125*DU$2</f>
        <v>0</v>
      </c>
      <c r="AU125" s="101">
        <f>+'2grid'!AU125*DV$2</f>
        <v>0</v>
      </c>
      <c r="AV125" s="101">
        <f>+'2grid'!AV125*DW$2</f>
        <v>0</v>
      </c>
      <c r="AW125" s="101">
        <f>+'2grid'!AW125*DX$2</f>
        <v>0</v>
      </c>
      <c r="AX125" s="101">
        <f>+'2grid'!AX125*DY$2</f>
        <v>0</v>
      </c>
      <c r="AY125" s="101">
        <f>+'2grid'!AY125*DZ$2</f>
        <v>0</v>
      </c>
      <c r="AZ125" s="101">
        <f>+'2grid'!AZ125*EA$2</f>
        <v>0</v>
      </c>
      <c r="BA125" s="101">
        <f>+'2grid'!BA125*EB$2</f>
        <v>0</v>
      </c>
      <c r="BB125" s="101">
        <f>+'2grid'!BB125*EC$2</f>
        <v>0</v>
      </c>
      <c r="BC125" s="101">
        <f>+'2grid'!BC125*ED$2</f>
        <v>0</v>
      </c>
      <c r="BD125" s="101">
        <f>+'2grid'!BD125*EE$2</f>
        <v>0</v>
      </c>
      <c r="BE125" s="101">
        <f>+'2grid'!BE125*EF$2</f>
        <v>0</v>
      </c>
      <c r="BF125" s="101">
        <f>+'2grid'!BF125*EG$2</f>
        <v>0</v>
      </c>
      <c r="BG125" s="101">
        <f>+'2grid'!BG125*EH$2</f>
        <v>0</v>
      </c>
      <c r="BH125" s="101">
        <f>+'2grid'!BH125*EI$2</f>
        <v>0</v>
      </c>
      <c r="BI125" s="101">
        <f>+'2grid'!BI125*EJ$2</f>
        <v>0</v>
      </c>
      <c r="BJ125" s="101">
        <f>+'2grid'!BJ125*EK$2</f>
        <v>0</v>
      </c>
      <c r="BK125" s="101">
        <f>+'2grid'!BK125*EL$2</f>
        <v>0</v>
      </c>
      <c r="BL125" s="101">
        <f>+'2grid'!BL125*EM$2</f>
        <v>0</v>
      </c>
      <c r="BM125" s="101">
        <f>+'2grid'!BM125*EN$2</f>
        <v>0</v>
      </c>
      <c r="BN125" s="101">
        <f>+'2grid'!BN125*EO$2</f>
        <v>0</v>
      </c>
      <c r="BO125" s="101">
        <f>+'2grid'!BO125*EP$2</f>
        <v>0</v>
      </c>
      <c r="BP125" s="101">
        <f>+'2grid'!BP125*EQ$2</f>
        <v>0</v>
      </c>
      <c r="BQ125" s="101">
        <f>+'2grid'!BQ125*ER$2</f>
        <v>0</v>
      </c>
      <c r="BR125" s="101">
        <f>+'2grid'!BR125*ES$2</f>
        <v>0</v>
      </c>
      <c r="BS125" s="101">
        <f>+'2grid'!BS125*ET$2</f>
        <v>0</v>
      </c>
      <c r="BT125" s="101">
        <f>+'2grid'!BT125*EU$2</f>
        <v>0</v>
      </c>
      <c r="BU125" s="101">
        <f>+'2grid'!BU125*EV$2</f>
        <v>0</v>
      </c>
      <c r="BV125" s="101">
        <f>+'2grid'!BV125*EW$2</f>
        <v>0</v>
      </c>
      <c r="BW125" s="101">
        <f>+'2grid'!BW125*EX$2</f>
        <v>0</v>
      </c>
      <c r="BX125" s="101">
        <f>+'2grid'!BX125*EY$2</f>
        <v>0</v>
      </c>
      <c r="BY125" s="101">
        <f>+'2grid'!BY125*EZ$2</f>
        <v>0</v>
      </c>
      <c r="BZ125" s="101">
        <f>+'2grid'!BZ125*FA$2</f>
        <v>0</v>
      </c>
      <c r="CA125" s="101">
        <f>+'2grid'!CA125*FB$2</f>
        <v>0</v>
      </c>
    </row>
    <row r="126" spans="1:79" x14ac:dyDescent="0.2">
      <c r="A126" s="9">
        <v>450</v>
      </c>
      <c r="B126" s="101">
        <f>+'2grid'!B126*CC$2</f>
        <v>0</v>
      </c>
      <c r="C126" s="101">
        <f>+'2grid'!C126*CD$2</f>
        <v>0</v>
      </c>
      <c r="D126" s="101">
        <f>+'2grid'!D126*CE$2</f>
        <v>0</v>
      </c>
      <c r="E126" s="101">
        <f>+'2grid'!E126*CF$2</f>
        <v>0</v>
      </c>
      <c r="F126" s="101">
        <f>+'2grid'!F126*CG$2</f>
        <v>0</v>
      </c>
      <c r="G126" s="101">
        <f>+'2grid'!G126*CH$2</f>
        <v>2.9647736627836059</v>
      </c>
      <c r="H126" s="101">
        <f>+'2grid'!H126*CI$2</f>
        <v>4.1530906366349072</v>
      </c>
      <c r="I126" s="101">
        <f>+'2grid'!I126*CJ$2</f>
        <v>5.7643404333530865</v>
      </c>
      <c r="J126" s="101">
        <f>+'2grid'!J126*CK$2</f>
        <v>7.8968648554525398</v>
      </c>
      <c r="K126" s="101">
        <f>+'2grid'!K126*CL$2</f>
        <v>10.602978822793593</v>
      </c>
      <c r="L126" s="101">
        <f>+'2grid'!L126*CM$2</f>
        <v>13.742527547050541</v>
      </c>
      <c r="M126" s="101">
        <f>+'2grid'!M126*CN$2</f>
        <v>26.419716212505932</v>
      </c>
      <c r="N126" s="101">
        <f>+'2grid'!N126*CO$2</f>
        <v>50.72235584426862</v>
      </c>
      <c r="O126" s="101">
        <f>+'2grid'!O126*CP$2</f>
        <v>97.237231581738314</v>
      </c>
      <c r="P126" s="101">
        <f>+'2grid'!P126*CQ$2</f>
        <v>186.11142786256937</v>
      </c>
      <c r="Q126" s="101">
        <f>+'2grid'!Q126*CR$2</f>
        <v>355.59687395115901</v>
      </c>
      <c r="R126" s="101">
        <f>+'2grid'!R126*CS$2</f>
        <v>678.132092264118</v>
      </c>
      <c r="S126" s="101">
        <f>+'2grid'!S126*CT$2</f>
        <v>1290.495688022231</v>
      </c>
      <c r="T126" s="101">
        <f>+'2grid'!T126*CU$2</f>
        <v>2450.0965748703716</v>
      </c>
      <c r="U126" s="101">
        <f>+'2grid'!U126*CV$2</f>
        <v>3479.6333360727835</v>
      </c>
      <c r="V126" s="101">
        <f>+'2grid'!V126*CW$2</f>
        <v>4379.7033940768024</v>
      </c>
      <c r="W126" s="101">
        <f>+'2grid'!W126*CX$2</f>
        <v>5837.3174122287146</v>
      </c>
      <c r="X126" s="101">
        <f>+'2grid'!X126*CY$2</f>
        <v>7079.1597130753835</v>
      </c>
      <c r="Y126" s="101">
        <f>+'2grid'!Y126*CZ$2</f>
        <v>8104.1163477136352</v>
      </c>
      <c r="Z126" s="101">
        <f>+'2grid'!Z126*DA$2</f>
        <v>8909.4945357336492</v>
      </c>
      <c r="AA126" s="101">
        <f>+'2grid'!AA126*DB$2</f>
        <v>10772.597114006272</v>
      </c>
      <c r="AB126" s="101">
        <f>+'2grid'!AB126*DC$2</f>
        <v>11944.829567276034</v>
      </c>
      <c r="AC126" s="101">
        <f>+'2grid'!AC126*DD$2</f>
        <v>12681.363549901638</v>
      </c>
      <c r="AD126" s="101">
        <f>+'2grid'!AD126*DE$2</f>
        <v>12658.782545997032</v>
      </c>
      <c r="AE126" s="101">
        <f>+'2grid'!AE126*DF$2</f>
        <v>12573.778156273966</v>
      </c>
      <c r="AF126" s="101">
        <f>+'2grid'!AF126*DG$2</f>
        <v>12492.710028566575</v>
      </c>
      <c r="AG126" s="101">
        <f>+'2grid'!AG126*DH$2</f>
        <v>12416.057167004747</v>
      </c>
      <c r="AH126" s="101">
        <f>+'2grid'!AH126*DI$2</f>
        <v>12344.381195619073</v>
      </c>
      <c r="AI126" s="101">
        <f>+'2grid'!AI126*DJ$2</f>
        <v>12278.345325465887</v>
      </c>
      <c r="AJ126" s="101">
        <f>+'2grid'!AJ126*DK$2</f>
        <v>12218.738889348106</v>
      </c>
      <c r="AK126" s="101">
        <f>+'2grid'!AK126*DL$2</f>
        <v>12166.509478072025</v>
      </c>
      <c r="AL126" s="101">
        <f>+'2grid'!AL126*DM$2</f>
        <v>12122.805619586932</v>
      </c>
      <c r="AM126" s="101">
        <f>+'2grid'!AM126*DN$2</f>
        <v>12089.034337563215</v>
      </c>
      <c r="AN126" s="101">
        <f>+'2grid'!AN126*DO$2</f>
        <v>12066.940122013702</v>
      </c>
      <c r="AO126" s="101">
        <f>+'2grid'!AO126*DP$2</f>
        <v>12058.715392804952</v>
      </c>
      <c r="AP126" s="101">
        <f>+'2grid'!AP126*DQ$2</f>
        <v>12067.158441469262</v>
      </c>
      <c r="AQ126" s="101">
        <f>+'2grid'!AQ126*DR$2</f>
        <v>12095.904996808451</v>
      </c>
      <c r="AR126" s="101">
        <f>+'2grid'!AR126*DS$2</f>
        <v>12149.777725777931</v>
      </c>
      <c r="AS126" s="101">
        <f>+'2grid'!AS126*DT$2</f>
        <v>12235.331936380988</v>
      </c>
      <c r="AT126" s="101">
        <f>+'2grid'!AT126*DU$2</f>
        <v>12361.742610589508</v>
      </c>
      <c r="AU126" s="101">
        <f>+'2grid'!AU126*DV$2</f>
        <v>12542.317978146966</v>
      </c>
      <c r="AV126" s="101">
        <f>+'2grid'!AV126*DW$2</f>
        <v>12797.241287917603</v>
      </c>
      <c r="AW126" s="101">
        <f>+'2grid'!AW126*DX$2</f>
        <v>13158.927453776698</v>
      </c>
      <c r="AX126" s="101">
        <f>+'2grid'!AX126*DY$2</f>
        <v>13835.617197980384</v>
      </c>
      <c r="AY126" s="101">
        <f>+'2grid'!AY126*DZ$2</f>
        <v>14807.576544769856</v>
      </c>
      <c r="AZ126" s="101">
        <f>+'2grid'!AZ126*EA$2</f>
        <v>16341.306137531239</v>
      </c>
      <c r="BA126" s="101">
        <f>+'2grid'!BA126*EB$2</f>
        <v>19244.257931395689</v>
      </c>
      <c r="BB126" s="101">
        <f>+'2grid'!BB126*EC$2</f>
        <v>27040.053093295614</v>
      </c>
      <c r="BC126" s="101">
        <f>+'2grid'!BC126*ED$2</f>
        <v>34716</v>
      </c>
      <c r="BD126" s="101">
        <f>+'2grid'!BD126*EE$2</f>
        <v>34452</v>
      </c>
      <c r="BE126" s="101">
        <f>+'2grid'!BE126*EF$2</f>
        <v>34188</v>
      </c>
      <c r="BF126" s="101">
        <f>+'2grid'!BF126*EG$2</f>
        <v>33924</v>
      </c>
      <c r="BG126" s="101">
        <f>+'2grid'!BG126*EH$2</f>
        <v>37740</v>
      </c>
      <c r="BH126" s="101">
        <f>+'2grid'!BH126*EI$2</f>
        <v>38038.86</v>
      </c>
      <c r="BI126" s="101">
        <f>+'2grid'!BI126*EJ$2</f>
        <v>38038.86</v>
      </c>
      <c r="BJ126" s="101">
        <f>+'2grid'!BJ126*EK$2</f>
        <v>38038.86</v>
      </c>
      <c r="BK126" s="101">
        <f>+'2grid'!BK126*EL$2</f>
        <v>38038.86</v>
      </c>
      <c r="BL126" s="101">
        <f>+'2grid'!BL126*EM$2</f>
        <v>38038.86</v>
      </c>
      <c r="BM126" s="101">
        <f>+'2grid'!BM126*EN$2</f>
        <v>38038.86</v>
      </c>
      <c r="BN126" s="101">
        <f>+'2grid'!BN126*EO$2</f>
        <v>38038.86</v>
      </c>
      <c r="BO126" s="101">
        <f>+'2grid'!BO126*EP$2</f>
        <v>38040.9</v>
      </c>
      <c r="BP126" s="101">
        <f>+'2grid'!BP126*EQ$2</f>
        <v>38040.9</v>
      </c>
      <c r="BQ126" s="101">
        <f>+'2grid'!BQ126*ER$2</f>
        <v>38040.9</v>
      </c>
      <c r="BR126" s="101">
        <f>+'2grid'!BR126*ES$2</f>
        <v>38040.9</v>
      </c>
      <c r="BS126" s="101">
        <f>+'2grid'!BS126*ET$2</f>
        <v>38040.9</v>
      </c>
      <c r="BT126" s="101">
        <f>+'2grid'!BT126*EU$2</f>
        <v>38041.58</v>
      </c>
      <c r="BU126" s="101">
        <f>+'2grid'!BU126*EV$2</f>
        <v>38041.353333333333</v>
      </c>
      <c r="BV126" s="101">
        <f>+'2grid'!BV126*EW$2</f>
        <v>38041.519555555555</v>
      </c>
      <c r="BW126" s="101">
        <f>+'2grid'!BW126*EX$2</f>
        <v>38041.705925925911</v>
      </c>
      <c r="BX126" s="101">
        <f>+'2grid'!BX126*EY$2</f>
        <v>38041.892632098752</v>
      </c>
      <c r="BY126" s="101">
        <f>+'2grid'!BY126*EZ$2</f>
        <v>38042.042623868292</v>
      </c>
      <c r="BZ126" s="101">
        <f>+'2grid'!BZ126*FA$2</f>
        <v>38042.094083731121</v>
      </c>
      <c r="CA126" s="101">
        <f>+'2grid'!CA126*FB$2</f>
        <v>38042.313992062162</v>
      </c>
    </row>
    <row r="127" spans="1:79" x14ac:dyDescent="0.2">
      <c r="A127" s="9">
        <v>454</v>
      </c>
      <c r="B127" s="101">
        <f>+'2grid'!B127*CC$2</f>
        <v>0</v>
      </c>
      <c r="C127" s="101">
        <f>+'2grid'!C127*CD$2</f>
        <v>0</v>
      </c>
      <c r="D127" s="101">
        <f>+'2grid'!D127*CE$2</f>
        <v>0</v>
      </c>
      <c r="E127" s="101">
        <f>+'2grid'!E127*CF$2</f>
        <v>0</v>
      </c>
      <c r="F127" s="101">
        <f>+'2grid'!F127*CG$2</f>
        <v>0</v>
      </c>
      <c r="G127" s="101">
        <f>+'2grid'!G127*CH$2</f>
        <v>11.958024692040956</v>
      </c>
      <c r="H127" s="101">
        <f>+'2grid'!H127*CI$2</f>
        <v>14.773328052286381</v>
      </c>
      <c r="I127" s="101">
        <f>+'2grid'!I127*CJ$2</f>
        <v>18.248101311863898</v>
      </c>
      <c r="J127" s="101">
        <f>+'2grid'!J127*CK$2</f>
        <v>22.536019861793331</v>
      </c>
      <c r="K127" s="101">
        <f>+'2grid'!K127*CL$2</f>
        <v>27.826373511600018</v>
      </c>
      <c r="L127" s="101">
        <f>+'2grid'!L127*CM$2</f>
        <v>34.352269841852127</v>
      </c>
      <c r="M127" s="101">
        <f>+'2grid'!M127*CN$2</f>
        <v>41.011966255686595</v>
      </c>
      <c r="N127" s="101">
        <f>+'2grid'!N127*CO$2</f>
        <v>48.934297425304862</v>
      </c>
      <c r="O127" s="101">
        <f>+'2grid'!O127*CP$2</f>
        <v>58.351378824678669</v>
      </c>
      <c r="P127" s="101">
        <f>+'2grid'!P127*CQ$2</f>
        <v>69.536095888204002</v>
      </c>
      <c r="Q127" s="101">
        <f>+'2grid'!Q127*CR$2</f>
        <v>82.808752629941793</v>
      </c>
      <c r="R127" s="101">
        <f>+'2grid'!R127*CS$2</f>
        <v>98.544659912895028</v>
      </c>
      <c r="S127" s="101">
        <f>+'2grid'!S127*CT$2</f>
        <v>117.18275223039102</v>
      </c>
      <c r="T127" s="101">
        <f>+'2grid'!T127*CU$2</f>
        <v>139.2353148576519</v>
      </c>
      <c r="U127" s="101">
        <f>+'2grid'!U127*CV$2</f>
        <v>159.00372218217356</v>
      </c>
      <c r="V127" s="101">
        <f>+'2grid'!V127*CW$2</f>
        <v>177.36629447913054</v>
      </c>
      <c r="W127" s="101">
        <f>+'2grid'!W127*CX$2</f>
        <v>206.35922500432656</v>
      </c>
      <c r="X127" s="101">
        <f>+'2grid'!X127*CY$2</f>
        <v>233.18691454229997</v>
      </c>
      <c r="Y127" s="101">
        <f>+'2grid'!Y127*CZ$2</f>
        <v>257.84716974473469</v>
      </c>
      <c r="Z127" s="101">
        <f>+'2grid'!Z127*DA$2</f>
        <v>280.33780018813576</v>
      </c>
      <c r="AA127" s="101">
        <f>+'2grid'!AA127*DB$2</f>
        <v>300.65661836573508</v>
      </c>
      <c r="AB127" s="101">
        <f>+'2grid'!AB127*DC$2</f>
        <v>314.4541473201657</v>
      </c>
      <c r="AC127" s="101">
        <f>+'2grid'!AC127*DD$2</f>
        <v>326.40083037096099</v>
      </c>
      <c r="AD127" s="101">
        <f>+'2grid'!AD127*DE$2</f>
        <v>327.16932747542245</v>
      </c>
      <c r="AE127" s="101">
        <f>+'2grid'!AE127*DF$2</f>
        <v>328.92614295375148</v>
      </c>
      <c r="AF127" s="101">
        <f>+'2grid'!AF127*DG$2</f>
        <v>330.90525011536482</v>
      </c>
      <c r="AG127" s="101">
        <f>+'2grid'!AG127*DH$2</f>
        <v>333.1342259165732</v>
      </c>
      <c r="AH127" s="101">
        <f>+'2grid'!AH127*DI$2</f>
        <v>335.64543905830914</v>
      </c>
      <c r="AI127" s="101">
        <f>+'2grid'!AI127*DJ$2</f>
        <v>338.47716098324418</v>
      </c>
      <c r="AJ127" s="101">
        <f>+'2grid'!AJ127*DK$2</f>
        <v>341.6750070575971</v>
      </c>
      <c r="AK127" s="101">
        <f>+'2grid'!AK127*DL$2</f>
        <v>345.29383024414392</v>
      </c>
      <c r="AL127" s="101">
        <f>+'2grid'!AL127*DM$2</f>
        <v>349.40024494430463</v>
      </c>
      <c r="AM127" s="101">
        <f>+'2grid'!AM127*DN$2</f>
        <v>354.07604427848275</v>
      </c>
      <c r="AN127" s="101">
        <f>+'2grid'!AN127*DO$2</f>
        <v>359.42290957927685</v>
      </c>
      <c r="AO127" s="101">
        <f>+'2grid'!AO127*DP$2</f>
        <v>365.56903121630558</v>
      </c>
      <c r="AP127" s="101">
        <f>+'2grid'!AP127*DQ$2</f>
        <v>372.67862913573958</v>
      </c>
      <c r="AQ127" s="101">
        <f>+'2grid'!AQ127*DR$2</f>
        <v>380.96600188785465</v>
      </c>
      <c r="AR127" s="101">
        <f>+'2grid'!AR127*DS$2</f>
        <v>390.71688797483517</v>
      </c>
      <c r="AS127" s="101">
        <f>+'2grid'!AS127*DT$2</f>
        <v>402.32210372288398</v>
      </c>
      <c r="AT127" s="101">
        <f>+'2grid'!AT127*DU$2</f>
        <v>416.33276368114127</v>
      </c>
      <c r="AU127" s="101">
        <f>+'2grid'!AU127*DV$2</f>
        <v>433.55560460590868</v>
      </c>
      <c r="AV127" s="101">
        <f>+'2grid'!AV127*DW$2</f>
        <v>455.22806908752102</v>
      </c>
      <c r="AW127" s="101">
        <f>+'2grid'!AW127*DX$2</f>
        <v>483.36619864616267</v>
      </c>
      <c r="AX127" s="101">
        <f>+'2grid'!AX127*DY$2</f>
        <v>527.3259598215709</v>
      </c>
      <c r="AY127" s="101">
        <f>+'2grid'!AY127*DZ$2</f>
        <v>589.836638870667</v>
      </c>
      <c r="AZ127" s="101">
        <f>+'2grid'!AZ127*EA$2</f>
        <v>688.8269341079897</v>
      </c>
      <c r="BA127" s="101">
        <f>+'2grid'!BA127*EB$2</f>
        <v>882.22976996667091</v>
      </c>
      <c r="BB127" s="101">
        <f>+'2grid'!BB127*EC$2</f>
        <v>1592.091191500406</v>
      </c>
      <c r="BC127" s="101">
        <f>+'2grid'!BC127*ED$2</f>
        <v>1935.68</v>
      </c>
      <c r="BD127" s="101">
        <f>+'2grid'!BD127*EE$2</f>
        <v>1920.96</v>
      </c>
      <c r="BE127" s="101">
        <f>+'2grid'!BE127*EF$2</f>
        <v>1906.24</v>
      </c>
      <c r="BF127" s="101">
        <f>+'2grid'!BF127*EG$2</f>
        <v>1891.52</v>
      </c>
      <c r="BG127" s="101">
        <f>+'2grid'!BG127*EH$2</f>
        <v>1887</v>
      </c>
      <c r="BH127" s="101">
        <f>+'2grid'!BH127*EI$2</f>
        <v>1887</v>
      </c>
      <c r="BI127" s="101">
        <f>+'2grid'!BI127*EJ$2</f>
        <v>1887</v>
      </c>
      <c r="BJ127" s="101">
        <f>+'2grid'!BJ127*EK$2</f>
        <v>1887</v>
      </c>
      <c r="BK127" s="101">
        <f>+'2grid'!BK127*EL$2</f>
        <v>1887</v>
      </c>
      <c r="BL127" s="101">
        <f>+'2grid'!BL127*EM$2</f>
        <v>1887</v>
      </c>
      <c r="BM127" s="101">
        <f>+'2grid'!BM127*EN$2</f>
        <v>1887</v>
      </c>
      <c r="BN127" s="101">
        <f>+'2grid'!BN127*EO$2</f>
        <v>1887</v>
      </c>
      <c r="BO127" s="101">
        <f>+'2grid'!BO127*EP$2</f>
        <v>1887</v>
      </c>
      <c r="BP127" s="101">
        <f>+'2grid'!BP127*EQ$2</f>
        <v>1887</v>
      </c>
      <c r="BQ127" s="101">
        <f>+'2grid'!BQ127*ER$2</f>
        <v>1887</v>
      </c>
      <c r="BR127" s="101">
        <f>+'2grid'!BR127*ES$2</f>
        <v>1887</v>
      </c>
      <c r="BS127" s="101">
        <f>+'2grid'!BS127*ET$2</f>
        <v>1887</v>
      </c>
      <c r="BT127" s="101">
        <f>+'2grid'!BT127*EU$2</f>
        <v>1887</v>
      </c>
      <c r="BU127" s="101">
        <f>+'2grid'!BU127*EV$2</f>
        <v>1887</v>
      </c>
      <c r="BV127" s="101">
        <f>+'2grid'!BV127*EW$2</f>
        <v>1887</v>
      </c>
      <c r="BW127" s="101">
        <f>+'2grid'!BW127*EX$2</f>
        <v>1887</v>
      </c>
      <c r="BX127" s="101">
        <f>+'2grid'!BX127*EY$2</f>
        <v>1887</v>
      </c>
      <c r="BY127" s="101">
        <f>+'2grid'!BY127*EZ$2</f>
        <v>1887</v>
      </c>
      <c r="BZ127" s="101">
        <f>+'2grid'!BZ127*FA$2</f>
        <v>1887</v>
      </c>
      <c r="CA127" s="101">
        <f>+'2grid'!CA127*FB$2</f>
        <v>1887</v>
      </c>
    </row>
    <row r="128" spans="1:79" x14ac:dyDescent="0.2">
      <c r="A128" s="9">
        <v>458</v>
      </c>
      <c r="B128" s="101">
        <f>+'2grid'!B128*CC$2</f>
        <v>0</v>
      </c>
      <c r="C128" s="101">
        <f>+'2grid'!C128*CD$2</f>
        <v>0</v>
      </c>
      <c r="D128" s="101">
        <f>+'2grid'!D128*CE$2</f>
        <v>0</v>
      </c>
      <c r="E128" s="101">
        <f>+'2grid'!E128*CF$2</f>
        <v>0</v>
      </c>
      <c r="F128" s="101">
        <f>+'2grid'!F128*CG$2</f>
        <v>0</v>
      </c>
      <c r="G128" s="101">
        <f>+'2grid'!G128*CH$2</f>
        <v>2.6420285571836906</v>
      </c>
      <c r="H128" s="101">
        <f>+'2grid'!H128*CI$2</f>
        <v>3.0791500600951971</v>
      </c>
      <c r="I128" s="101">
        <f>+'2grid'!I128*CJ$2</f>
        <v>3.5533994424207802</v>
      </c>
      <c r="J128" s="101">
        <f>+'2grid'!J128*CK$2</f>
        <v>4.0429645769992613</v>
      </c>
      <c r="K128" s="101">
        <f>+'2grid'!K128*CL$2</f>
        <v>4.4984780535645941</v>
      </c>
      <c r="L128" s="101">
        <f>+'2grid'!L128*CM$2</f>
        <v>4.8055599233375474</v>
      </c>
      <c r="M128" s="101">
        <f>+'2grid'!M128*CN$2</f>
        <v>6.9170493458388771</v>
      </c>
      <c r="N128" s="101">
        <f>+'2grid'!N128*CO$2</f>
        <v>9.940936780684666</v>
      </c>
      <c r="O128" s="101">
        <f>+'2grid'!O128*CP$2</f>
        <v>14.262701710583993</v>
      </c>
      <c r="P128" s="101">
        <f>+'2grid'!P128*CQ$2</f>
        <v>20.425502192844132</v>
      </c>
      <c r="Q128" s="101">
        <f>+'2grid'!Q128*CR$2</f>
        <v>29.191469015705696</v>
      </c>
      <c r="R128" s="101">
        <f>+'2grid'!R128*CS$2</f>
        <v>41.624712232453966</v>
      </c>
      <c r="S128" s="101">
        <f>+'2grid'!S128*CT$2</f>
        <v>59.202194507486382</v>
      </c>
      <c r="T128" s="101">
        <f>+'2grid'!T128*CU$2</f>
        <v>83.959072934459201</v>
      </c>
      <c r="U128" s="101">
        <f>+'2grid'!U128*CV$2</f>
        <v>83.511432946074365</v>
      </c>
      <c r="V128" s="101">
        <f>+'2grid'!V128*CW$2</f>
        <v>82.516885745210701</v>
      </c>
      <c r="W128" s="101">
        <f>+'2grid'!W128*CX$2</f>
        <v>92.216788534542857</v>
      </c>
      <c r="X128" s="101">
        <f>+'2grid'!X128*CY$2</f>
        <v>99.736499666748429</v>
      </c>
      <c r="Y128" s="101">
        <f>+'2grid'!Y128*CZ$2</f>
        <v>105.00711182397036</v>
      </c>
      <c r="Z128" s="101">
        <f>+'2grid'!Z128*DA$2</f>
        <v>107.91314829428114</v>
      </c>
      <c r="AA128" s="101">
        <f>+'2grid'!AA128*DB$2</f>
        <v>108.25838995770346</v>
      </c>
      <c r="AB128" s="101">
        <f>+'2grid'!AB128*DC$2</f>
        <v>120.21647979382473</v>
      </c>
      <c r="AC128" s="101">
        <f>+'2grid'!AC128*DD$2</f>
        <v>124.62930584330599</v>
      </c>
      <c r="AD128" s="101">
        <f>+'2grid'!AD128*DE$2</f>
        <v>125.5916377685072</v>
      </c>
      <c r="AE128" s="101">
        <f>+'2grid'!AE128*DF$2</f>
        <v>126.32969145599316</v>
      </c>
      <c r="AF128" s="101">
        <f>+'2grid'!AF128*DG$2</f>
        <v>126.84226917260001</v>
      </c>
      <c r="AG128" s="101">
        <f>+'2grid'!AG128*DH$2</f>
        <v>127.12781479394326</v>
      </c>
      <c r="AH128" s="101">
        <f>+'2grid'!AH128*DI$2</f>
        <v>127.18434672347793</v>
      </c>
      <c r="AI128" s="101">
        <f>+'2grid'!AI128*DJ$2</f>
        <v>127.00937521238902</v>
      </c>
      <c r="AJ128" s="101">
        <f>+'2grid'!AJ128*DK$2</f>
        <v>126.59979954201276</v>
      </c>
      <c r="AK128" s="101">
        <f>+'2grid'!AK128*DL$2</f>
        <v>125.95177890673232</v>
      </c>
      <c r="AL128" s="101">
        <f>+'2grid'!AL128*DM$2</f>
        <v>125.06056850830332</v>
      </c>
      <c r="AM128" s="101">
        <f>+'2grid'!AM128*DN$2</f>
        <v>123.92030897815326</v>
      </c>
      <c r="AN128" s="101">
        <f>+'2grid'!AN128*DO$2</f>
        <v>125.42036539550514</v>
      </c>
      <c r="AO128" s="101">
        <f>+'2grid'!AO128*DP$2</f>
        <v>126.43660368426477</v>
      </c>
      <c r="AP128" s="101">
        <f>+'2grid'!AP128*DQ$2</f>
        <v>126.95478130292641</v>
      </c>
      <c r="AQ128" s="101">
        <f>+'2grid'!AQ128*DR$2</f>
        <v>126.95678646020019</v>
      </c>
      <c r="AR128" s="101">
        <f>+'2grid'!AR128*DS$2</f>
        <v>126.41939971588539</v>
      </c>
      <c r="AS128" s="101">
        <f>+'2grid'!AS128*DT$2</f>
        <v>156.64064633280765</v>
      </c>
      <c r="AT128" s="101">
        <f>+'2grid'!AT128*DU$2</f>
        <v>183.10595933053264</v>
      </c>
      <c r="AU128" s="101">
        <f>+'2grid'!AU128*DV$2</f>
        <v>205.63812247654477</v>
      </c>
      <c r="AV128" s="101">
        <f>+'2grid'!AV128*DW$2</f>
        <v>223.99147678498036</v>
      </c>
      <c r="AW128" s="101">
        <f>+'2grid'!AW128*DX$2</f>
        <v>233.51596608989132</v>
      </c>
      <c r="AX128" s="101">
        <f>+'2grid'!AX128*DY$2</f>
        <v>255.56126550344916</v>
      </c>
      <c r="AY128" s="101">
        <f>+'2grid'!AY128*DZ$2</f>
        <v>294.03544699396167</v>
      </c>
      <c r="AZ128" s="101">
        <f>+'2grid'!AZ128*EA$2</f>
        <v>317.57861911173546</v>
      </c>
      <c r="BA128" s="101">
        <f>+'2grid'!BA128*EB$2</f>
        <v>363.82486916775207</v>
      </c>
      <c r="BB128" s="101">
        <f>+'2grid'!BB128*EC$2</f>
        <v>323.16551447028496</v>
      </c>
      <c r="BC128" s="101">
        <f>+'2grid'!BC128*ED$2</f>
        <v>231.44</v>
      </c>
      <c r="BD128" s="101">
        <f>+'2grid'!BD128*EE$2</f>
        <v>249.51600000000002</v>
      </c>
      <c r="BE128" s="101">
        <f>+'2grid'!BE128*EF$2</f>
        <v>268.32400000000001</v>
      </c>
      <c r="BF128" s="101">
        <f>+'2grid'!BF128*EG$2</f>
        <v>283.72800000000001</v>
      </c>
      <c r="BG128" s="101">
        <f>+'2grid'!BG128*EH$2</f>
        <v>290.7</v>
      </c>
      <c r="BH128" s="101">
        <f>+'2grid'!BH128*EI$2</f>
        <v>290.7</v>
      </c>
      <c r="BI128" s="101">
        <f>+'2grid'!BI128*EJ$2</f>
        <v>290.7</v>
      </c>
      <c r="BJ128" s="101">
        <f>+'2grid'!BJ128*EK$2</f>
        <v>290.7</v>
      </c>
      <c r="BK128" s="101">
        <f>+'2grid'!BK128*EL$2</f>
        <v>290.7</v>
      </c>
      <c r="BL128" s="101">
        <f>+'2grid'!BL128*EM$2</f>
        <v>290.7</v>
      </c>
      <c r="BM128" s="101">
        <f>+'2grid'!BM128*EN$2</f>
        <v>290.7</v>
      </c>
      <c r="BN128" s="101">
        <f>+'2grid'!BN128*EO$2</f>
        <v>290.7</v>
      </c>
      <c r="BO128" s="101">
        <f>+'2grid'!BO128*EP$2</f>
        <v>290.7</v>
      </c>
      <c r="BP128" s="101">
        <f>+'2grid'!BP128*EQ$2</f>
        <v>290.7</v>
      </c>
      <c r="BQ128" s="101">
        <f>+'2grid'!BQ128*ER$2</f>
        <v>290.7</v>
      </c>
      <c r="BR128" s="101">
        <f>+'2grid'!BR128*ES$2</f>
        <v>290.7</v>
      </c>
      <c r="BS128" s="101">
        <f>+'2grid'!BS128*ET$2</f>
        <v>290.7</v>
      </c>
      <c r="BT128" s="101">
        <f>+'2grid'!BT128*EU$2</f>
        <v>290.7</v>
      </c>
      <c r="BU128" s="101">
        <f>+'2grid'!BU128*EV$2</f>
        <v>290.7</v>
      </c>
      <c r="BV128" s="101">
        <f>+'2grid'!BV128*EW$2</f>
        <v>290.7</v>
      </c>
      <c r="BW128" s="101">
        <f>+'2grid'!BW128*EX$2</f>
        <v>290.7</v>
      </c>
      <c r="BX128" s="101">
        <f>+'2grid'!BX128*EY$2</f>
        <v>290.7</v>
      </c>
      <c r="BY128" s="101">
        <f>+'2grid'!BY128*EZ$2</f>
        <v>290.7</v>
      </c>
      <c r="BZ128" s="101">
        <f>+'2grid'!BZ128*FA$2</f>
        <v>290.7</v>
      </c>
      <c r="CA128" s="101">
        <f>+'2grid'!CA128*FB$2</f>
        <v>290.7</v>
      </c>
    </row>
    <row r="129" spans="1:79" x14ac:dyDescent="0.2">
      <c r="A129" s="9">
        <v>462</v>
      </c>
      <c r="B129" s="101">
        <f>+'2grid'!B129*CC$2</f>
        <v>0</v>
      </c>
      <c r="C129" s="101">
        <f>+'2grid'!C129*CD$2</f>
        <v>0</v>
      </c>
      <c r="D129" s="101">
        <f>+'2grid'!D129*CE$2</f>
        <v>0</v>
      </c>
      <c r="E129" s="101">
        <f>+'2grid'!E129*CF$2</f>
        <v>0</v>
      </c>
      <c r="F129" s="101">
        <f>+'2grid'!F129*CG$2</f>
        <v>0</v>
      </c>
      <c r="G129" s="101">
        <f>+'2grid'!G129*CH$2</f>
        <v>4.2779050929389042E-3</v>
      </c>
      <c r="H129" s="101">
        <f>+'2grid'!H129*CI$2</f>
        <v>4.9856094109440256E-3</v>
      </c>
      <c r="I129" s="101">
        <f>+'2grid'!I129*CJ$2</f>
        <v>5.7533748435157203E-3</v>
      </c>
      <c r="J129" s="101">
        <f>+'2grid'!J129*CK$2</f>
        <v>6.5458401882625243E-3</v>
      </c>
      <c r="K129" s="101">
        <f>+'2grid'!K129*CL$2</f>
        <v>7.2829778379230204E-3</v>
      </c>
      <c r="L129" s="101">
        <f>+'2grid'!L129*CM$2</f>
        <v>7.779340504343534E-3</v>
      </c>
      <c r="M129" s="101">
        <f>+'2grid'!M129*CN$2</f>
        <v>1.1197280609714469E-2</v>
      </c>
      <c r="N129" s="101">
        <f>+'2grid'!N129*CO$2</f>
        <v>1.6092039803461848E-2</v>
      </c>
      <c r="O129" s="101">
        <f>+'2grid'!O129*CP$2</f>
        <v>2.3087490639807844E-2</v>
      </c>
      <c r="P129" s="101">
        <f>+'2grid'!P129*CQ$2</f>
        <v>3.3062652183333714E-2</v>
      </c>
      <c r="Q129" s="101">
        <f>+'2grid'!Q129*CR$2</f>
        <v>4.7250840819863464E-2</v>
      </c>
      <c r="R129" s="101">
        <f>+'2grid'!R129*CS$2</f>
        <v>6.7373919133353249E-2</v>
      </c>
      <c r="S129" s="101">
        <f>+'2grid'!S129*CT$2</f>
        <v>9.5821570199043596E-2</v>
      </c>
      <c r="T129" s="101">
        <f>+'2grid'!T129*CU$2</f>
        <v>0.13588622187501201</v>
      </c>
      <c r="U129" s="101">
        <f>+'2grid'!U129*CV$2</f>
        <v>0.19206262731409215</v>
      </c>
      <c r="V129" s="101">
        <f>+'2grid'!V129*CW$2</f>
        <v>0.27041403290252203</v>
      </c>
      <c r="W129" s="101">
        <f>+'2grid'!W129*CX$2</f>
        <v>0.37898774932649193</v>
      </c>
      <c r="X129" s="101">
        <f>+'2grid'!X129*CY$2</f>
        <v>0.5282177373360295</v>
      </c>
      <c r="Y129" s="101">
        <f>+'2grid'!Y129*CZ$2</f>
        <v>0.73114932993020176</v>
      </c>
      <c r="Z129" s="101">
        <f>+'2grid'!Z129*DA$2</f>
        <v>1.0030874740652262</v>
      </c>
      <c r="AA129" s="101">
        <f>+'2grid'!AA129*DB$2</f>
        <v>1.3597115714131589</v>
      </c>
      <c r="AB129" s="101">
        <f>+'2grid'!AB129*DC$2</f>
        <v>1.8112352933047688</v>
      </c>
      <c r="AC129" s="101">
        <f>+'2grid'!AC129*DD$2</f>
        <v>2.3456661422821239</v>
      </c>
      <c r="AD129" s="101">
        <f>+'2grid'!AD129*DE$2</f>
        <v>2.3266445217249681</v>
      </c>
      <c r="AE129" s="101">
        <f>+'2grid'!AE129*DF$2</f>
        <v>2.3061254570898986</v>
      </c>
      <c r="AF129" s="101">
        <f>+'2grid'!AF129*DG$2</f>
        <v>2.2840362123607632</v>
      </c>
      <c r="AG129" s="101">
        <f>+'2grid'!AG129*DH$2</f>
        <v>2.2602973632389305</v>
      </c>
      <c r="AH129" s="101">
        <f>+'2grid'!AH129*DI$2</f>
        <v>2.234821665330966</v>
      </c>
      <c r="AI129" s="101">
        <f>+'2grid'!AI129*DJ$2</f>
        <v>2.2075126590990224</v>
      </c>
      <c r="AJ129" s="101">
        <f>+'2grid'!AJ129*DK$2</f>
        <v>2.178262934424088</v>
      </c>
      <c r="AK129" s="101">
        <f>+'2grid'!AK129*DL$2</f>
        <v>2.1469519498107728</v>
      </c>
      <c r="AL129" s="101">
        <f>+'2grid'!AL129*DM$2</f>
        <v>2.1134432612861169</v>
      </c>
      <c r="AM129" s="101">
        <f>+'2grid'!AM129*DN$2</f>
        <v>2.0775809575583684</v>
      </c>
      <c r="AN129" s="101">
        <f>+'2grid'!AN129*DO$2</f>
        <v>2.0391850107068059</v>
      </c>
      <c r="AO129" s="101">
        <f>+'2grid'!AO129*DP$2</f>
        <v>2.064965289879134</v>
      </c>
      <c r="AP129" s="101">
        <f>+'2grid'!AP129*DQ$2</f>
        <v>2.0869883288804041</v>
      </c>
      <c r="AQ129" s="101">
        <f>+'2grid'!AQ129*DR$2</f>
        <v>2.1045365610476816</v>
      </c>
      <c r="AR129" s="101">
        <f>+'2grid'!AR129*DS$2</f>
        <v>2.1167475619073515</v>
      </c>
      <c r="AS129" s="101">
        <f>+'2grid'!AS129*DT$2</f>
        <v>2.1225690414582945</v>
      </c>
      <c r="AT129" s="101">
        <f>+'2grid'!AT129*DU$2</f>
        <v>2.2385092216519715</v>
      </c>
      <c r="AU129" s="101">
        <f>+'2grid'!AU129*DV$2</f>
        <v>2.3503498150275397</v>
      </c>
      <c r="AV129" s="101">
        <f>+'2grid'!AV129*DW$2</f>
        <v>2.4541345211075569</v>
      </c>
      <c r="AW129" s="101">
        <f>+'2grid'!AW129*DX$2</f>
        <v>2.5441890280273367</v>
      </c>
      <c r="AX129" s="101">
        <f>+'2grid'!AX129*DY$2</f>
        <v>2.6411392103239497</v>
      </c>
      <c r="AY129" s="101">
        <f>+'2grid'!AY129*DZ$2</f>
        <v>3.1297624217996791</v>
      </c>
      <c r="AZ129" s="101">
        <f>+'2grid'!AZ129*EA$2</f>
        <v>3.6300533708196765</v>
      </c>
      <c r="BA129" s="101">
        <f>+'2grid'!BA129*EB$2</f>
        <v>4.0491132669930678</v>
      </c>
      <c r="BB129" s="101">
        <f>+'2grid'!BB129*EC$2</f>
        <v>4.1078534283929962</v>
      </c>
      <c r="BC129" s="101">
        <f>+'2grid'!BC129*ED$2</f>
        <v>1.052</v>
      </c>
      <c r="BD129" s="101">
        <f>+'2grid'!BD129*EE$2</f>
        <v>1.044</v>
      </c>
      <c r="BE129" s="101">
        <f>+'2grid'!BE129*EF$2</f>
        <v>1.036</v>
      </c>
      <c r="BF129" s="101">
        <f>+'2grid'!BF129*EG$2</f>
        <v>1.028</v>
      </c>
      <c r="BG129" s="101">
        <f>+'2grid'!BG129*EH$2</f>
        <v>1.02</v>
      </c>
      <c r="BH129" s="101">
        <f>+'2grid'!BH129*EI$2</f>
        <v>1.02</v>
      </c>
      <c r="BI129" s="101">
        <f>+'2grid'!BI129*EJ$2</f>
        <v>1.02</v>
      </c>
      <c r="BJ129" s="101">
        <f>+'2grid'!BJ129*EK$2</f>
        <v>1.02</v>
      </c>
      <c r="BK129" s="101">
        <f>+'2grid'!BK129*EL$2</f>
        <v>1.02</v>
      </c>
      <c r="BL129" s="101">
        <f>+'2grid'!BL129*EM$2</f>
        <v>1.02</v>
      </c>
      <c r="BM129" s="101">
        <f>+'2grid'!BM129*EN$2</f>
        <v>1.02</v>
      </c>
      <c r="BN129" s="101">
        <f>+'2grid'!BN129*EO$2</f>
        <v>1.02</v>
      </c>
      <c r="BO129" s="101">
        <f>+'2grid'!BO129*EP$2</f>
        <v>1.02</v>
      </c>
      <c r="BP129" s="101">
        <f>+'2grid'!BP129*EQ$2</f>
        <v>1.02</v>
      </c>
      <c r="BQ129" s="101">
        <f>+'2grid'!BQ129*ER$2</f>
        <v>1.02</v>
      </c>
      <c r="BR129" s="101">
        <f>+'2grid'!BR129*ES$2</f>
        <v>1.02</v>
      </c>
      <c r="BS129" s="101">
        <f>+'2grid'!BS129*ET$2</f>
        <v>1.02</v>
      </c>
      <c r="BT129" s="101">
        <f>+'2grid'!BT129*EU$2</f>
        <v>1.02</v>
      </c>
      <c r="BU129" s="101">
        <f>+'2grid'!BU129*EV$2</f>
        <v>1.02</v>
      </c>
      <c r="BV129" s="101">
        <f>+'2grid'!BV129*EW$2</f>
        <v>1.02</v>
      </c>
      <c r="BW129" s="101">
        <f>+'2grid'!BW129*EX$2</f>
        <v>1.02</v>
      </c>
      <c r="BX129" s="101">
        <f>+'2grid'!BX129*EY$2</f>
        <v>1.02</v>
      </c>
      <c r="BY129" s="101">
        <f>+'2grid'!BY129*EZ$2</f>
        <v>1.02</v>
      </c>
      <c r="BZ129" s="101">
        <f>+'2grid'!BZ129*FA$2</f>
        <v>1.02</v>
      </c>
      <c r="CA129" s="101">
        <f>+'2grid'!CA129*FB$2</f>
        <v>1.02</v>
      </c>
    </row>
    <row r="130" spans="1:79" x14ac:dyDescent="0.2">
      <c r="A130" s="9">
        <v>466</v>
      </c>
      <c r="B130" s="101">
        <f>+'2grid'!B130*CC$2</f>
        <v>0</v>
      </c>
      <c r="C130" s="101">
        <f>+'2grid'!C130*CD$2</f>
        <v>0</v>
      </c>
      <c r="D130" s="101">
        <f>+'2grid'!D130*CE$2</f>
        <v>0</v>
      </c>
      <c r="E130" s="101">
        <f>+'2grid'!E130*CF$2</f>
        <v>0</v>
      </c>
      <c r="F130" s="101">
        <f>+'2grid'!F130*CG$2</f>
        <v>0</v>
      </c>
      <c r="G130" s="101">
        <f>+'2grid'!G130*CH$2</f>
        <v>19.333800990290211</v>
      </c>
      <c r="H130" s="101">
        <f>+'2grid'!H130*CI$2</f>
        <v>48.359431614802048</v>
      </c>
      <c r="I130" s="101">
        <f>+'2grid'!I130*CJ$2</f>
        <v>117.73934390214764</v>
      </c>
      <c r="J130" s="101">
        <f>+'2grid'!J130*CK$2</f>
        <v>279.7319056876251</v>
      </c>
      <c r="K130" s="101">
        <f>+'2grid'!K130*CL$2</f>
        <v>649.97006374534874</v>
      </c>
      <c r="L130" s="101">
        <f>+'2grid'!L130*CM$2</f>
        <v>1479.7922458148698</v>
      </c>
      <c r="M130" s="101">
        <f>+'2grid'!M130*CN$2</f>
        <v>1723.3958992113203</v>
      </c>
      <c r="N130" s="101">
        <f>+'2grid'!N130*CO$2</f>
        <v>2005.5725179849658</v>
      </c>
      <c r="O130" s="101">
        <f>+'2grid'!O130*CP$2</f>
        <v>2332.1084574605256</v>
      </c>
      <c r="P130" s="101">
        <f>+'2grid'!P130*CQ$2</f>
        <v>2709.5879410887696</v>
      </c>
      <c r="Q130" s="101">
        <f>+'2grid'!Q130*CR$2</f>
        <v>3145.486917496964</v>
      </c>
      <c r="R130" s="101">
        <f>+'2grid'!R130*CS$2</f>
        <v>3648.2739058444276</v>
      </c>
      <c r="S130" s="101">
        <f>+'2grid'!S130*CT$2</f>
        <v>4227.5171575056165</v>
      </c>
      <c r="T130" s="101">
        <f>+'2grid'!T130*CU$2</f>
        <v>4893.9969722432297</v>
      </c>
      <c r="U130" s="101">
        <f>+'2grid'!U130*CV$2</f>
        <v>5227.4738947026981</v>
      </c>
      <c r="V130" s="101">
        <f>+'2grid'!V130*CW$2</f>
        <v>5562.3016866518547</v>
      </c>
      <c r="W130" s="101">
        <f>+'2grid'!W130*CX$2</f>
        <v>6037.6074052106642</v>
      </c>
      <c r="X130" s="101">
        <f>+'2grid'!X130*CY$2</f>
        <v>6513.9699741451395</v>
      </c>
      <c r="Y130" s="101">
        <f>+'2grid'!Y130*CZ$2</f>
        <v>7112.2294418290312</v>
      </c>
      <c r="Z130" s="101">
        <f>+'2grid'!Z130*DA$2</f>
        <v>7949.5980341891218</v>
      </c>
      <c r="AA130" s="101">
        <f>+'2grid'!AA130*DB$2</f>
        <v>8648.6799946367992</v>
      </c>
      <c r="AB130" s="101">
        <f>+'2grid'!AB130*DC$2</f>
        <v>10121.107224436251</v>
      </c>
      <c r="AC130" s="101">
        <f>+'2grid'!AC130*DD$2</f>
        <v>11584.116777626374</v>
      </c>
      <c r="AD130" s="101">
        <f>+'2grid'!AD130*DE$2</f>
        <v>11678.539717435548</v>
      </c>
      <c r="AE130" s="101">
        <f>+'2grid'!AE130*DF$2</f>
        <v>11695.857212772826</v>
      </c>
      <c r="AF130" s="101">
        <f>+'2grid'!AF130*DG$2</f>
        <v>11716.671445253396</v>
      </c>
      <c r="AG130" s="101">
        <f>+'2grid'!AG130*DH$2</f>
        <v>11741.460788489831</v>
      </c>
      <c r="AH130" s="101">
        <f>+'2grid'!AH130*DI$2</f>
        <v>11770.783778861842</v>
      </c>
      <c r="AI130" s="101">
        <f>+'2grid'!AI130*DJ$2</f>
        <v>11805.296898961133</v>
      </c>
      <c r="AJ130" s="101">
        <f>+'2grid'!AJ130*DK$2</f>
        <v>11845.77743406624</v>
      </c>
      <c r="AK130" s="101">
        <f>+'2grid'!AK130*DL$2</f>
        <v>11893.153211380963</v>
      </c>
      <c r="AL130" s="101">
        <f>+'2grid'!AL130*DM$2</f>
        <v>11948.541822875257</v>
      </c>
      <c r="AM130" s="101">
        <f>+'2grid'!AM130*DN$2</f>
        <v>12013.303141362965</v>
      </c>
      <c r="AN130" s="101">
        <f>+'2grid'!AN130*DO$2</f>
        <v>12089.110829619884</v>
      </c>
      <c r="AO130" s="101">
        <f>+'2grid'!AO130*DP$2</f>
        <v>12178.05157527349</v>
      </c>
      <c r="AP130" s="101">
        <f>+'2grid'!AP130*DQ$2</f>
        <v>12282.765794293131</v>
      </c>
      <c r="AQ130" s="101">
        <f>+'2grid'!AQ130*DR$2</f>
        <v>12406.652099604791</v>
      </c>
      <c r="AR130" s="101">
        <f>+'2grid'!AR130*DS$2</f>
        <v>12554.172997065036</v>
      </c>
      <c r="AS130" s="101">
        <f>+'2grid'!AS130*DT$2</f>
        <v>12731.327361144677</v>
      </c>
      <c r="AT130" s="101">
        <f>+'2grid'!AT130*DU$2</f>
        <v>12946.410006097985</v>
      </c>
      <c r="AU130" s="101">
        <f>+'2grid'!AU130*DV$2</f>
        <v>13211.292142861552</v>
      </c>
      <c r="AV130" s="101">
        <f>+'2grid'!AV130*DW$2</f>
        <v>13543.709672789022</v>
      </c>
      <c r="AW130" s="101">
        <f>+'2grid'!AW130*DX$2</f>
        <v>13971.665329421105</v>
      </c>
      <c r="AX130" s="101">
        <f>+'2grid'!AX130*DY$2</f>
        <v>14704.339355981992</v>
      </c>
      <c r="AY130" s="101">
        <f>+'2grid'!AY130*DZ$2</f>
        <v>15694.165783119277</v>
      </c>
      <c r="AZ130" s="101">
        <f>+'2grid'!AZ130*EA$2</f>
        <v>17155.412322722412</v>
      </c>
      <c r="BA130" s="101">
        <f>+'2grid'!BA130*EB$2</f>
        <v>19706.340938468857</v>
      </c>
      <c r="BB130" s="101">
        <f>+'2grid'!BB130*EC$2</f>
        <v>26715.783921416401</v>
      </c>
      <c r="BC130" s="101">
        <f>+'2grid'!BC130*ED$2</f>
        <v>31560</v>
      </c>
      <c r="BD130" s="101">
        <f>+'2grid'!BD130*EE$2</f>
        <v>31320</v>
      </c>
      <c r="BE130" s="101">
        <f>+'2grid'!BE130*EF$2</f>
        <v>31080</v>
      </c>
      <c r="BF130" s="101">
        <f>+'2grid'!BF130*EG$2</f>
        <v>30840</v>
      </c>
      <c r="BG130" s="101">
        <f>+'2grid'!BG130*EH$2</f>
        <v>34680</v>
      </c>
      <c r="BH130" s="101">
        <f>+'2grid'!BH130*EI$2</f>
        <v>35331.78</v>
      </c>
      <c r="BI130" s="101">
        <f>+'2grid'!BI130*EJ$2</f>
        <v>35331.78</v>
      </c>
      <c r="BJ130" s="101">
        <f>+'2grid'!BJ130*EK$2</f>
        <v>35331.78</v>
      </c>
      <c r="BK130" s="101">
        <f>+'2grid'!BK130*EL$2</f>
        <v>35331.78</v>
      </c>
      <c r="BL130" s="101">
        <f>+'2grid'!BL130*EM$2</f>
        <v>35331.78</v>
      </c>
      <c r="BM130" s="101">
        <f>+'2grid'!BM130*EN$2</f>
        <v>35331.78</v>
      </c>
      <c r="BN130" s="101">
        <f>+'2grid'!BN130*EO$2</f>
        <v>35331.78</v>
      </c>
      <c r="BO130" s="101">
        <f>+'2grid'!BO130*EP$2</f>
        <v>35332.800000000003</v>
      </c>
      <c r="BP130" s="101">
        <f>+'2grid'!BP130*EQ$2</f>
        <v>35332.800000000003</v>
      </c>
      <c r="BQ130" s="101">
        <f>+'2grid'!BQ130*ER$2</f>
        <v>35332.800000000003</v>
      </c>
      <c r="BR130" s="101">
        <f>+'2grid'!BR130*ES$2</f>
        <v>35332.800000000003</v>
      </c>
      <c r="BS130" s="101">
        <f>+'2grid'!BS130*ET$2</f>
        <v>35332.800000000003</v>
      </c>
      <c r="BT130" s="101">
        <f>+'2grid'!BT130*EU$2</f>
        <v>35333.140000000007</v>
      </c>
      <c r="BU130" s="101">
        <f>+'2grid'!BU130*EV$2</f>
        <v>35333.026666666672</v>
      </c>
      <c r="BV130" s="101">
        <f>+'2grid'!BV130*EW$2</f>
        <v>35333.109777777783</v>
      </c>
      <c r="BW130" s="101">
        <f>+'2grid'!BW130*EX$2</f>
        <v>35333.202962962961</v>
      </c>
      <c r="BX130" s="101">
        <f>+'2grid'!BX130*EY$2</f>
        <v>35333.296316049389</v>
      </c>
      <c r="BY130" s="101">
        <f>+'2grid'!BY130*EZ$2</f>
        <v>35333.371311934163</v>
      </c>
      <c r="BZ130" s="101">
        <f>+'2grid'!BZ130*FA$2</f>
        <v>35333.397041865581</v>
      </c>
      <c r="CA130" s="101">
        <f>+'2grid'!CA130*FB$2</f>
        <v>35333.506996031094</v>
      </c>
    </row>
    <row r="131" spans="1:79" x14ac:dyDescent="0.2">
      <c r="A131" s="9">
        <v>470</v>
      </c>
      <c r="B131" s="101">
        <f>+'2grid'!B131*CC$2</f>
        <v>0</v>
      </c>
      <c r="C131" s="101">
        <f>+'2grid'!C131*CD$2</f>
        <v>0</v>
      </c>
      <c r="D131" s="101">
        <f>+'2grid'!D131*CE$2</f>
        <v>0</v>
      </c>
      <c r="E131" s="101">
        <f>+'2grid'!E131*CF$2</f>
        <v>0</v>
      </c>
      <c r="F131" s="101">
        <f>+'2grid'!F131*CG$2</f>
        <v>0</v>
      </c>
      <c r="G131" s="101">
        <f>+'2grid'!G131*CH$2</f>
        <v>0</v>
      </c>
      <c r="H131" s="101">
        <f>+'2grid'!H131*CI$2</f>
        <v>0</v>
      </c>
      <c r="I131" s="101">
        <f>+'2grid'!I131*CJ$2</f>
        <v>0</v>
      </c>
      <c r="J131" s="101">
        <f>+'2grid'!J131*CK$2</f>
        <v>0</v>
      </c>
      <c r="K131" s="101">
        <f>+'2grid'!K131*CL$2</f>
        <v>0</v>
      </c>
      <c r="L131" s="101">
        <f>+'2grid'!L131*CM$2</f>
        <v>0</v>
      </c>
      <c r="M131" s="101">
        <f>+'2grid'!M131*CN$2</f>
        <v>0</v>
      </c>
      <c r="N131" s="101">
        <f>+'2grid'!N131*CO$2</f>
        <v>0</v>
      </c>
      <c r="O131" s="101">
        <f>+'2grid'!O131*CP$2</f>
        <v>0</v>
      </c>
      <c r="P131" s="101">
        <f>+'2grid'!P131*CQ$2</f>
        <v>0</v>
      </c>
      <c r="Q131" s="101">
        <f>+'2grid'!Q131*CR$2</f>
        <v>0</v>
      </c>
      <c r="R131" s="101">
        <f>+'2grid'!R131*CS$2</f>
        <v>0</v>
      </c>
      <c r="S131" s="101">
        <f>+'2grid'!S131*CT$2</f>
        <v>0</v>
      </c>
      <c r="T131" s="101">
        <f>+'2grid'!T131*CU$2</f>
        <v>0</v>
      </c>
      <c r="U131" s="101">
        <f>+'2grid'!U131*CV$2</f>
        <v>0</v>
      </c>
      <c r="V131" s="101">
        <f>+'2grid'!V131*CW$2</f>
        <v>0</v>
      </c>
      <c r="W131" s="101">
        <f>+'2grid'!W131*CX$2</f>
        <v>0</v>
      </c>
      <c r="X131" s="101">
        <f>+'2grid'!X131*CY$2</f>
        <v>0</v>
      </c>
      <c r="Y131" s="101">
        <f>+'2grid'!Y131*CZ$2</f>
        <v>0</v>
      </c>
      <c r="Z131" s="101">
        <f>+'2grid'!Z131*DA$2</f>
        <v>0</v>
      </c>
      <c r="AA131" s="101">
        <f>+'2grid'!AA131*DB$2</f>
        <v>0</v>
      </c>
      <c r="AB131" s="101">
        <f>+'2grid'!AB131*DC$2</f>
        <v>0</v>
      </c>
      <c r="AC131" s="101">
        <f>+'2grid'!AC131*DD$2</f>
        <v>0</v>
      </c>
      <c r="AD131" s="101">
        <f>+'2grid'!AD131*DE$2</f>
        <v>0</v>
      </c>
      <c r="AE131" s="101">
        <f>+'2grid'!AE131*DF$2</f>
        <v>0</v>
      </c>
      <c r="AF131" s="101">
        <f>+'2grid'!AF131*DG$2</f>
        <v>0</v>
      </c>
      <c r="AG131" s="101">
        <f>+'2grid'!AG131*DH$2</f>
        <v>0</v>
      </c>
      <c r="AH131" s="101">
        <f>+'2grid'!AH131*DI$2</f>
        <v>0</v>
      </c>
      <c r="AI131" s="101">
        <f>+'2grid'!AI131*DJ$2</f>
        <v>0</v>
      </c>
      <c r="AJ131" s="101">
        <f>+'2grid'!AJ131*DK$2</f>
        <v>0</v>
      </c>
      <c r="AK131" s="101">
        <f>+'2grid'!AK131*DL$2</f>
        <v>0</v>
      </c>
      <c r="AL131" s="101">
        <f>+'2grid'!AL131*DM$2</f>
        <v>0</v>
      </c>
      <c r="AM131" s="101">
        <f>+'2grid'!AM131*DN$2</f>
        <v>0</v>
      </c>
      <c r="AN131" s="101">
        <f>+'2grid'!AN131*DO$2</f>
        <v>0</v>
      </c>
      <c r="AO131" s="101">
        <f>+'2grid'!AO131*DP$2</f>
        <v>0</v>
      </c>
      <c r="AP131" s="101">
        <f>+'2grid'!AP131*DQ$2</f>
        <v>0</v>
      </c>
      <c r="AQ131" s="101">
        <f>+'2grid'!AQ131*DR$2</f>
        <v>0</v>
      </c>
      <c r="AR131" s="101">
        <f>+'2grid'!AR131*DS$2</f>
        <v>0</v>
      </c>
      <c r="AS131" s="101">
        <f>+'2grid'!AS131*DT$2</f>
        <v>0</v>
      </c>
      <c r="AT131" s="101">
        <f>+'2grid'!AT131*DU$2</f>
        <v>0</v>
      </c>
      <c r="AU131" s="101">
        <f>+'2grid'!AU131*DV$2</f>
        <v>0</v>
      </c>
      <c r="AV131" s="101">
        <f>+'2grid'!AV131*DW$2</f>
        <v>0</v>
      </c>
      <c r="AW131" s="101">
        <f>+'2grid'!AW131*DX$2</f>
        <v>0</v>
      </c>
      <c r="AX131" s="101">
        <f>+'2grid'!AX131*DY$2</f>
        <v>0</v>
      </c>
      <c r="AY131" s="101">
        <f>+'2grid'!AY131*DZ$2</f>
        <v>0</v>
      </c>
      <c r="AZ131" s="101">
        <f>+'2grid'!AZ131*EA$2</f>
        <v>0</v>
      </c>
      <c r="BA131" s="101">
        <f>+'2grid'!BA131*EB$2</f>
        <v>0</v>
      </c>
      <c r="BB131" s="101">
        <f>+'2grid'!BB131*EC$2</f>
        <v>0</v>
      </c>
      <c r="BC131" s="101">
        <f>+'2grid'!BC131*ED$2</f>
        <v>0</v>
      </c>
      <c r="BD131" s="101">
        <f>+'2grid'!BD131*EE$2</f>
        <v>0</v>
      </c>
      <c r="BE131" s="101">
        <f>+'2grid'!BE131*EF$2</f>
        <v>0</v>
      </c>
      <c r="BF131" s="101">
        <f>+'2grid'!BF131*EG$2</f>
        <v>0</v>
      </c>
      <c r="BG131" s="101">
        <f>+'2grid'!BG131*EH$2</f>
        <v>0</v>
      </c>
      <c r="BH131" s="101">
        <f>+'2grid'!BH131*EI$2</f>
        <v>0</v>
      </c>
      <c r="BI131" s="101">
        <f>+'2grid'!BI131*EJ$2</f>
        <v>0</v>
      </c>
      <c r="BJ131" s="101">
        <f>+'2grid'!BJ131*EK$2</f>
        <v>0</v>
      </c>
      <c r="BK131" s="101">
        <f>+'2grid'!BK131*EL$2</f>
        <v>0</v>
      </c>
      <c r="BL131" s="101">
        <f>+'2grid'!BL131*EM$2</f>
        <v>0</v>
      </c>
      <c r="BM131" s="101">
        <f>+'2grid'!BM131*EN$2</f>
        <v>0</v>
      </c>
      <c r="BN131" s="101">
        <f>+'2grid'!BN131*EO$2</f>
        <v>0</v>
      </c>
      <c r="BO131" s="101">
        <f>+'2grid'!BO131*EP$2</f>
        <v>0</v>
      </c>
      <c r="BP131" s="101">
        <f>+'2grid'!BP131*EQ$2</f>
        <v>0</v>
      </c>
      <c r="BQ131" s="101">
        <f>+'2grid'!BQ131*ER$2</f>
        <v>0</v>
      </c>
      <c r="BR131" s="101">
        <f>+'2grid'!BR131*ES$2</f>
        <v>0</v>
      </c>
      <c r="BS131" s="101">
        <f>+'2grid'!BS131*ET$2</f>
        <v>0</v>
      </c>
      <c r="BT131" s="101">
        <f>+'2grid'!BT131*EU$2</f>
        <v>0</v>
      </c>
      <c r="BU131" s="101">
        <f>+'2grid'!BU131*EV$2</f>
        <v>0</v>
      </c>
      <c r="BV131" s="101">
        <f>+'2grid'!BV131*EW$2</f>
        <v>0</v>
      </c>
      <c r="BW131" s="101">
        <f>+'2grid'!BW131*EX$2</f>
        <v>0</v>
      </c>
      <c r="BX131" s="101">
        <f>+'2grid'!BX131*EY$2</f>
        <v>0</v>
      </c>
      <c r="BY131" s="101">
        <f>+'2grid'!BY131*EZ$2</f>
        <v>0</v>
      </c>
      <c r="BZ131" s="101">
        <f>+'2grid'!BZ131*FA$2</f>
        <v>0</v>
      </c>
      <c r="CA131" s="101">
        <f>+'2grid'!CA131*FB$2</f>
        <v>0</v>
      </c>
    </row>
    <row r="132" spans="1:79" x14ac:dyDescent="0.2">
      <c r="A132" s="9">
        <v>474</v>
      </c>
      <c r="B132" s="101">
        <f>+'2grid'!B132*CC$2</f>
        <v>0</v>
      </c>
      <c r="C132" s="101">
        <f>+'2grid'!C132*CD$2</f>
        <v>0</v>
      </c>
      <c r="D132" s="101">
        <f>+'2grid'!D132*CE$2</f>
        <v>0</v>
      </c>
      <c r="E132" s="101">
        <f>+'2grid'!E132*CF$2</f>
        <v>0</v>
      </c>
      <c r="F132" s="101">
        <f>+'2grid'!F132*CG$2</f>
        <v>0</v>
      </c>
      <c r="G132" s="101">
        <f>+'2grid'!G132*CH$2</f>
        <v>0</v>
      </c>
      <c r="H132" s="101">
        <f>+'2grid'!H132*CI$2</f>
        <v>0</v>
      </c>
      <c r="I132" s="101">
        <f>+'2grid'!I132*CJ$2</f>
        <v>0</v>
      </c>
      <c r="J132" s="101">
        <f>+'2grid'!J132*CK$2</f>
        <v>0</v>
      </c>
      <c r="K132" s="101">
        <f>+'2grid'!K132*CL$2</f>
        <v>0</v>
      </c>
      <c r="L132" s="101">
        <f>+'2grid'!L132*CM$2</f>
        <v>0</v>
      </c>
      <c r="M132" s="101">
        <f>+'2grid'!M132*CN$2</f>
        <v>0</v>
      </c>
      <c r="N132" s="101">
        <f>+'2grid'!N132*CO$2</f>
        <v>0</v>
      </c>
      <c r="O132" s="101">
        <f>+'2grid'!O132*CP$2</f>
        <v>0</v>
      </c>
      <c r="P132" s="101">
        <f>+'2grid'!P132*CQ$2</f>
        <v>0</v>
      </c>
      <c r="Q132" s="101">
        <f>+'2grid'!Q132*CR$2</f>
        <v>0</v>
      </c>
      <c r="R132" s="101">
        <f>+'2grid'!R132*CS$2</f>
        <v>0</v>
      </c>
      <c r="S132" s="101">
        <f>+'2grid'!S132*CT$2</f>
        <v>0</v>
      </c>
      <c r="T132" s="101">
        <f>+'2grid'!T132*CU$2</f>
        <v>0</v>
      </c>
      <c r="U132" s="101">
        <f>+'2grid'!U132*CV$2</f>
        <v>0</v>
      </c>
      <c r="V132" s="101">
        <f>+'2grid'!V132*CW$2</f>
        <v>0</v>
      </c>
      <c r="W132" s="101">
        <f>+'2grid'!W132*CX$2</f>
        <v>0</v>
      </c>
      <c r="X132" s="101">
        <f>+'2grid'!X132*CY$2</f>
        <v>0</v>
      </c>
      <c r="Y132" s="101">
        <f>+'2grid'!Y132*CZ$2</f>
        <v>0</v>
      </c>
      <c r="Z132" s="101">
        <f>+'2grid'!Z132*DA$2</f>
        <v>0</v>
      </c>
      <c r="AA132" s="101">
        <f>+'2grid'!AA132*DB$2</f>
        <v>0</v>
      </c>
      <c r="AB132" s="101">
        <f>+'2grid'!AB132*DC$2</f>
        <v>2.2862962138892082</v>
      </c>
      <c r="AC132" s="101">
        <f>+'2grid'!AC132*DD$2</f>
        <v>1.4554606494424056</v>
      </c>
      <c r="AD132" s="101">
        <f>+'2grid'!AD132*DE$2</f>
        <v>1.716313193620324</v>
      </c>
      <c r="AE132" s="101">
        <f>+'2grid'!AE132*DF$2</f>
        <v>2.0223969707701759</v>
      </c>
      <c r="AF132" s="101">
        <f>+'2grid'!AF132*DG$2</f>
        <v>2.3813281291105204</v>
      </c>
      <c r="AG132" s="101">
        <f>+'2grid'!AG132*DH$2</f>
        <v>2.8019692722223568</v>
      </c>
      <c r="AH132" s="101">
        <f>+'2grid'!AH132*DI$2</f>
        <v>3.2946274115684879</v>
      </c>
      <c r="AI132" s="101">
        <f>+'2grid'!AI132*DJ$2</f>
        <v>3.8712822839378105</v>
      </c>
      <c r="AJ132" s="101">
        <f>+'2grid'!AJ132*DK$2</f>
        <v>4.5458494908603964</v>
      </c>
      <c r="AK132" s="101">
        <f>+'2grid'!AK132*DL$2</f>
        <v>5.334483531598627</v>
      </c>
      <c r="AL132" s="101">
        <f>+'2grid'!AL132*DM$2</f>
        <v>6.255926492316485</v>
      </c>
      <c r="AM132" s="101">
        <f>+'2grid'!AM132*DN$2</f>
        <v>7.3319089291036539</v>
      </c>
      <c r="AN132" s="101">
        <f>+'2grid'!AN132*DO$2</f>
        <v>8.6828486445577919</v>
      </c>
      <c r="AO132" s="101">
        <f>+'2grid'!AO132*DP$2</f>
        <v>9.1072357749729882</v>
      </c>
      <c r="AP132" s="101">
        <f>+'2grid'!AP132*DQ$2</f>
        <v>9.5418530415366316</v>
      </c>
      <c r="AQ132" s="101">
        <f>+'2grid'!AQ132*DR$2</f>
        <v>9.9866008830449253</v>
      </c>
      <c r="AR132" s="101">
        <f>+'2grid'!AR132*DS$2</f>
        <v>10.441350346862242</v>
      </c>
      <c r="AS132" s="101">
        <f>+'2grid'!AS132*DT$2</f>
        <v>9.9507846029402884</v>
      </c>
      <c r="AT132" s="101">
        <f>+'2grid'!AT132*DU$2</f>
        <v>9.7745401357663653</v>
      </c>
      <c r="AU132" s="101">
        <f>+'2grid'!AU132*DV$2</f>
        <v>9.5484437929654291</v>
      </c>
      <c r="AV132" s="101">
        <f>+'2grid'!AV132*DW$2</f>
        <v>9.2681370283842526</v>
      </c>
      <c r="AW132" s="101">
        <f>+'2grid'!AW132*DX$2</f>
        <v>8.9290261315733606</v>
      </c>
      <c r="AX132" s="101">
        <f>+'2grid'!AX132*DY$2</f>
        <v>8.6210168289556144</v>
      </c>
      <c r="AY132" s="101">
        <f>+'2grid'!AY132*DZ$2</f>
        <v>7.8449574843026779</v>
      </c>
      <c r="AZ132" s="101">
        <f>+'2grid'!AZ132*EA$2</f>
        <v>8.6053236552214685</v>
      </c>
      <c r="BA132" s="101">
        <f>+'2grid'!BA132*EB$2</f>
        <v>9.3834533645735352</v>
      </c>
      <c r="BB132" s="101">
        <f>+'2grid'!BB132*EC$2</f>
        <v>10.179550795120264</v>
      </c>
      <c r="BC132" s="101">
        <f>+'2grid'!BC132*ED$2</f>
        <v>13.676</v>
      </c>
      <c r="BD132" s="101">
        <f>+'2grid'!BD132*EE$2</f>
        <v>13.572000000000001</v>
      </c>
      <c r="BE132" s="101">
        <f>+'2grid'!BE132*EF$2</f>
        <v>19.684000000000001</v>
      </c>
      <c r="BF132" s="101">
        <f>+'2grid'!BF132*EG$2</f>
        <v>19.532</v>
      </c>
      <c r="BG132" s="101">
        <f>+'2grid'!BG132*EH$2</f>
        <v>12.24</v>
      </c>
      <c r="BH132" s="101">
        <f>+'2grid'!BH132*EI$2</f>
        <v>12.24</v>
      </c>
      <c r="BI132" s="101">
        <f>+'2grid'!BI132*EJ$2</f>
        <v>12.24</v>
      </c>
      <c r="BJ132" s="101">
        <f>+'2grid'!BJ132*EK$2</f>
        <v>11.22</v>
      </c>
      <c r="BK132" s="101">
        <f>+'2grid'!BK132*EL$2</f>
        <v>11.22</v>
      </c>
      <c r="BL132" s="101">
        <f>+'2grid'!BL132*EM$2</f>
        <v>10.199999999999999</v>
      </c>
      <c r="BM132" s="101">
        <f>+'2grid'!BM132*EN$2</f>
        <v>11.22</v>
      </c>
      <c r="BN132" s="101">
        <f>+'2grid'!BN132*EO$2</f>
        <v>10.199999999999999</v>
      </c>
      <c r="BO132" s="101">
        <f>+'2grid'!BO132*EP$2</f>
        <v>11.22</v>
      </c>
      <c r="BP132" s="101">
        <f>+'2grid'!BP132*EQ$2</f>
        <v>10.098000000000001</v>
      </c>
      <c r="BQ132" s="101">
        <f>+'2grid'!BQ132*ER$2</f>
        <v>10.811999999999999</v>
      </c>
      <c r="BR132" s="101">
        <f>+'2grid'!BR132*ES$2</f>
        <v>10.71</v>
      </c>
      <c r="BS132" s="101">
        <f>+'2grid'!BS132*ET$2</f>
        <v>17.136000000000003</v>
      </c>
      <c r="BT132" s="101">
        <f>+'2grid'!BT132*EU$2</f>
        <v>15.082399999999966</v>
      </c>
      <c r="BU132" s="101">
        <f>+'2grid'!BU132*EV$2</f>
        <v>16.542133333333442</v>
      </c>
      <c r="BV132" s="101">
        <f>+'2grid'!BV132*EW$2</f>
        <v>18.542542222222202</v>
      </c>
      <c r="BW132" s="101">
        <f>+'2grid'!BW132*EX$2</f>
        <v>20.213730370370442</v>
      </c>
      <c r="BX132" s="101">
        <f>+'2grid'!BX132*EY$2</f>
        <v>21.690935506172956</v>
      </c>
      <c r="BY132" s="101">
        <f>+'2grid'!BY132*EZ$2</f>
        <v>22.218197991770158</v>
      </c>
      <c r="BZ132" s="101">
        <f>+'2grid'!BZ132*FA$2</f>
        <v>24.32798169986344</v>
      </c>
      <c r="CA132" s="101">
        <f>+'2grid'!CA132*FB$2</f>
        <v>25.732594948331588</v>
      </c>
    </row>
    <row r="133" spans="1:79" x14ac:dyDescent="0.2">
      <c r="A133" s="9">
        <v>478</v>
      </c>
      <c r="B133" s="101">
        <f>+'2grid'!B133*CC$2</f>
        <v>0</v>
      </c>
      <c r="C133" s="101">
        <f>+'2grid'!C133*CD$2</f>
        <v>0</v>
      </c>
      <c r="D133" s="101">
        <f>+'2grid'!D133*CE$2</f>
        <v>0</v>
      </c>
      <c r="E133" s="101">
        <f>+'2grid'!E133*CF$2</f>
        <v>0</v>
      </c>
      <c r="F133" s="101">
        <f>+'2grid'!F133*CG$2</f>
        <v>0</v>
      </c>
      <c r="G133" s="101">
        <f>+'2grid'!G133*CH$2</f>
        <v>1.8380159531809111E-7</v>
      </c>
      <c r="H133" s="101">
        <f>+'2grid'!H133*CI$2</f>
        <v>4.8122599501463853E-7</v>
      </c>
      <c r="I133" s="101">
        <f>+'2grid'!I133*CJ$2</f>
        <v>1.2595050733716463E-6</v>
      </c>
      <c r="J133" s="101">
        <f>+'2grid'!J133*CK$2</f>
        <v>3.2953088712113518E-6</v>
      </c>
      <c r="K133" s="101">
        <f>+'2grid'!K133*CL$2</f>
        <v>8.6185001247066116E-6</v>
      </c>
      <c r="L133" s="101">
        <f>+'2grid'!L133*CM$2</f>
        <v>2.2532026469821208E-5</v>
      </c>
      <c r="M133" s="101">
        <f>+'2grid'!M133*CN$2</f>
        <v>5.0289968322558949E-5</v>
      </c>
      <c r="N133" s="101">
        <f>+'2grid'!N133*CO$2</f>
        <v>1.1217865567304024E-4</v>
      </c>
      <c r="O133" s="101">
        <f>+'2grid'!O133*CP$2</f>
        <v>2.5007728530991683E-4</v>
      </c>
      <c r="P133" s="101">
        <f>+'2grid'!P133*CQ$2</f>
        <v>5.5713420524740971E-4</v>
      </c>
      <c r="Q133" s="101">
        <f>+'2grid'!Q133*CR$2</f>
        <v>1.2403729986955321E-3</v>
      </c>
      <c r="R133" s="101">
        <f>+'2grid'!R133*CS$2</f>
        <v>2.7595345951931067E-3</v>
      </c>
      <c r="S133" s="101">
        <f>+'2grid'!S133*CT$2</f>
        <v>6.1346992174938723E-3</v>
      </c>
      <c r="T133" s="101">
        <f>+'2grid'!T133*CU$2</f>
        <v>1.3627178945901883E-2</v>
      </c>
      <c r="U133" s="101">
        <f>+'2grid'!U133*CV$2</f>
        <v>2.7934619642726415E-2</v>
      </c>
      <c r="V133" s="101">
        <f>+'2grid'!V133*CW$2</f>
        <v>5.7054211367705158E-2</v>
      </c>
      <c r="W133" s="101">
        <f>+'2grid'!W133*CX$2</f>
        <v>0.11889219891931793</v>
      </c>
      <c r="X133" s="101">
        <f>+'2grid'!X133*CY$2</f>
        <v>0.2462986416888934</v>
      </c>
      <c r="Y133" s="101">
        <f>+'2grid'!Y133*CZ$2</f>
        <v>0.52992033170147623</v>
      </c>
      <c r="Z133" s="101">
        <f>+'2grid'!Z133*DA$2</f>
        <v>1.1169969395494905</v>
      </c>
      <c r="AA133" s="101">
        <f>+'2grid'!AA133*DB$2</f>
        <v>2.3172787386267943</v>
      </c>
      <c r="AB133" s="101">
        <f>+'2grid'!AB133*DC$2</f>
        <v>5.2103661335184279</v>
      </c>
      <c r="AC133" s="101">
        <f>+'2grid'!AC133*DD$2</f>
        <v>11.459996671027055</v>
      </c>
      <c r="AD133" s="101">
        <f>+'2grid'!AD133*DE$2</f>
        <v>22.860939583416208</v>
      </c>
      <c r="AE133" s="101">
        <f>+'2grid'!AE133*DF$2</f>
        <v>45.406727451189447</v>
      </c>
      <c r="AF133" s="101">
        <f>+'2grid'!AF133*DG$2</f>
        <v>90.196891609492752</v>
      </c>
      <c r="AG133" s="101">
        <f>+'2grid'!AG133*DH$2</f>
        <v>179.19152509924155</v>
      </c>
      <c r="AH133" s="101">
        <f>+'2grid'!AH133*DI$2</f>
        <v>356.04814940916037</v>
      </c>
      <c r="AI133" s="101">
        <f>+'2grid'!AI133*DJ$2</f>
        <v>707.58416789262867</v>
      </c>
      <c r="AJ133" s="101">
        <f>+'2grid'!AJ133*DK$2</f>
        <v>1406.5028845768736</v>
      </c>
      <c r="AK133" s="101">
        <f>+'2grid'!AK133*DL$2</f>
        <v>2796.495777498862</v>
      </c>
      <c r="AL133" s="101">
        <f>+'2grid'!AL133*DM$2</f>
        <v>5561.8609961245847</v>
      </c>
      <c r="AM133" s="101">
        <f>+'2grid'!AM133*DN$2</f>
        <v>11065.839141355926</v>
      </c>
      <c r="AN133" s="101">
        <f>+'2grid'!AN133*DO$2</f>
        <v>22026.13637922805</v>
      </c>
      <c r="AO133" s="101">
        <f>+'2grid'!AO133*DP$2</f>
        <v>21938.825305307451</v>
      </c>
      <c r="AP133" s="101">
        <f>+'2grid'!AP133*DQ$2</f>
        <v>21865.794388383227</v>
      </c>
      <c r="AQ133" s="101">
        <f>+'2grid'!AQ133*DR$2</f>
        <v>21809.979988455641</v>
      </c>
      <c r="AR133" s="101">
        <f>+'2grid'!AR133*DS$2</f>
        <v>21775.207396911439</v>
      </c>
      <c r="AS133" s="101">
        <f>+'2grid'!AS133*DT$2</f>
        <v>21766.573844822891</v>
      </c>
      <c r="AT133" s="101">
        <f>+'2grid'!AT133*DU$2</f>
        <v>21791.057645846784</v>
      </c>
      <c r="AU133" s="101">
        <f>+'2grid'!AU133*DV$2</f>
        <v>21858.532512477213</v>
      </c>
      <c r="AV133" s="101">
        <f>+'2grid'!AV133*DW$2</f>
        <v>21983.554525739601</v>
      </c>
      <c r="AW133" s="101">
        <f>+'2grid'!AW133*DX$2</f>
        <v>22188.742063619829</v>
      </c>
      <c r="AX133" s="101">
        <f>+'2grid'!AX133*DY$2</f>
        <v>22761.919145651362</v>
      </c>
      <c r="AY133" s="101">
        <f>+'2grid'!AY133*DZ$2</f>
        <v>23543.215820105725</v>
      </c>
      <c r="AZ133" s="101">
        <f>+'2grid'!AZ133*EA$2</f>
        <v>24692.955992722909</v>
      </c>
      <c r="BA133" s="101">
        <f>+'2grid'!BA133*EB$2</f>
        <v>26648.055827837266</v>
      </c>
      <c r="BB133" s="101">
        <f>+'2grid'!BB133*EC$2</f>
        <v>31495.031540016262</v>
      </c>
      <c r="BC133" s="101">
        <f>+'2grid'!BC133*ED$2</f>
        <v>41291</v>
      </c>
      <c r="BD133" s="101">
        <f>+'2grid'!BD133*EE$2</f>
        <v>40977</v>
      </c>
      <c r="BE133" s="101">
        <f>+'2grid'!BE133*EF$2</f>
        <v>40663</v>
      </c>
      <c r="BF133" s="101">
        <f>+'2grid'!BF133*EG$2</f>
        <v>40349</v>
      </c>
      <c r="BG133" s="101">
        <f>+'2grid'!BG133*EH$2</f>
        <v>40035</v>
      </c>
      <c r="BH133" s="101">
        <f>+'2grid'!BH133*EI$2</f>
        <v>40035</v>
      </c>
      <c r="BI133" s="101">
        <f>+'2grid'!BI133*EJ$2</f>
        <v>40035</v>
      </c>
      <c r="BJ133" s="101">
        <f>+'2grid'!BJ133*EK$2</f>
        <v>40035</v>
      </c>
      <c r="BK133" s="101">
        <f>+'2grid'!BK133*EL$2</f>
        <v>40035</v>
      </c>
      <c r="BL133" s="101">
        <f>+'2grid'!BL133*EM$2</f>
        <v>40035</v>
      </c>
      <c r="BM133" s="101">
        <f>+'2grid'!BM133*EN$2</f>
        <v>40035</v>
      </c>
      <c r="BN133" s="101">
        <f>+'2grid'!BN133*EO$2</f>
        <v>40035</v>
      </c>
      <c r="BO133" s="101">
        <f>+'2grid'!BO133*EP$2</f>
        <v>40035</v>
      </c>
      <c r="BP133" s="101">
        <f>+'2grid'!BP133*EQ$2</f>
        <v>40035</v>
      </c>
      <c r="BQ133" s="101">
        <f>+'2grid'!BQ133*ER$2</f>
        <v>40035</v>
      </c>
      <c r="BR133" s="101">
        <f>+'2grid'!BR133*ES$2</f>
        <v>40035</v>
      </c>
      <c r="BS133" s="101">
        <f>+'2grid'!BS133*ET$2</f>
        <v>40035</v>
      </c>
      <c r="BT133" s="101">
        <f>+'2grid'!BT133*EU$2</f>
        <v>40035</v>
      </c>
      <c r="BU133" s="101">
        <f>+'2grid'!BU133*EV$2</f>
        <v>40035</v>
      </c>
      <c r="BV133" s="101">
        <f>+'2grid'!BV133*EW$2</f>
        <v>40035</v>
      </c>
      <c r="BW133" s="101">
        <f>+'2grid'!BW133*EX$2</f>
        <v>40035</v>
      </c>
      <c r="BX133" s="101">
        <f>+'2grid'!BX133*EY$2</f>
        <v>40035</v>
      </c>
      <c r="BY133" s="101">
        <f>+'2grid'!BY133*EZ$2</f>
        <v>40035</v>
      </c>
      <c r="BZ133" s="101">
        <f>+'2grid'!BZ133*FA$2</f>
        <v>40035</v>
      </c>
      <c r="CA133" s="101">
        <f>+'2grid'!CA133*FB$2</f>
        <v>40035</v>
      </c>
    </row>
    <row r="134" spans="1:79" x14ac:dyDescent="0.2">
      <c r="A134" s="9">
        <v>480</v>
      </c>
      <c r="B134" s="101">
        <f>+'2grid'!B134*CC$2</f>
        <v>0</v>
      </c>
      <c r="C134" s="101">
        <f>+'2grid'!C134*CD$2</f>
        <v>0</v>
      </c>
      <c r="D134" s="101">
        <f>+'2grid'!D134*CE$2</f>
        <v>0</v>
      </c>
      <c r="E134" s="101">
        <f>+'2grid'!E134*CF$2</f>
        <v>0</v>
      </c>
      <c r="F134" s="101">
        <f>+'2grid'!F134*CG$2</f>
        <v>0</v>
      </c>
      <c r="G134" s="101">
        <f>+'2grid'!G134*CH$2</f>
        <v>0</v>
      </c>
      <c r="H134" s="101">
        <f>+'2grid'!H134*CI$2</f>
        <v>0</v>
      </c>
      <c r="I134" s="101">
        <f>+'2grid'!I134*CJ$2</f>
        <v>0</v>
      </c>
      <c r="J134" s="101">
        <f>+'2grid'!J134*CK$2</f>
        <v>0</v>
      </c>
      <c r="K134" s="101">
        <f>+'2grid'!K134*CL$2</f>
        <v>0</v>
      </c>
      <c r="L134" s="101">
        <f>+'2grid'!L134*CM$2</f>
        <v>0</v>
      </c>
      <c r="M134" s="101">
        <f>+'2grid'!M134*CN$2</f>
        <v>0</v>
      </c>
      <c r="N134" s="101">
        <f>+'2grid'!N134*CO$2</f>
        <v>0</v>
      </c>
      <c r="O134" s="101">
        <f>+'2grid'!O134*CP$2</f>
        <v>0</v>
      </c>
      <c r="P134" s="101">
        <f>+'2grid'!P134*CQ$2</f>
        <v>0</v>
      </c>
      <c r="Q134" s="101">
        <f>+'2grid'!Q134*CR$2</f>
        <v>0</v>
      </c>
      <c r="R134" s="101">
        <f>+'2grid'!R134*CS$2</f>
        <v>0</v>
      </c>
      <c r="S134" s="101">
        <f>+'2grid'!S134*CT$2</f>
        <v>0</v>
      </c>
      <c r="T134" s="101">
        <f>+'2grid'!T134*CU$2</f>
        <v>0</v>
      </c>
      <c r="U134" s="101">
        <f>+'2grid'!U134*CV$2</f>
        <v>0</v>
      </c>
      <c r="V134" s="101">
        <f>+'2grid'!V134*CW$2</f>
        <v>0</v>
      </c>
      <c r="W134" s="101">
        <f>+'2grid'!W134*CX$2</f>
        <v>0</v>
      </c>
      <c r="X134" s="101">
        <f>+'2grid'!X134*CY$2</f>
        <v>0</v>
      </c>
      <c r="Y134" s="101">
        <f>+'2grid'!Y134*CZ$2</f>
        <v>0</v>
      </c>
      <c r="Z134" s="101">
        <f>+'2grid'!Z134*DA$2</f>
        <v>0</v>
      </c>
      <c r="AA134" s="101">
        <f>+'2grid'!AA134*DB$2</f>
        <v>0</v>
      </c>
      <c r="AB134" s="101">
        <f>+'2grid'!AB134*DC$2</f>
        <v>4.6196541001841727</v>
      </c>
      <c r="AC134" s="101">
        <f>+'2grid'!AC134*DD$2</f>
        <v>5.8108856606090225</v>
      </c>
      <c r="AD134" s="101">
        <f>+'2grid'!AD134*DE$2</f>
        <v>7.0262342955076393</v>
      </c>
      <c r="AE134" s="101">
        <f>+'2grid'!AE134*DF$2</f>
        <v>8.4942220384879707</v>
      </c>
      <c r="AF134" s="101">
        <f>+'2grid'!AF134*DG$2</f>
        <v>10.266988765295697</v>
      </c>
      <c r="AG134" s="101">
        <f>+'2grid'!AG134*DH$2</f>
        <v>12.407342768518422</v>
      </c>
      <c r="AH134" s="101">
        <f>+'2grid'!AH134*DI$2</f>
        <v>14.990920909215156</v>
      </c>
      <c r="AI134" s="101">
        <f>+'2grid'!AI134*DJ$2</f>
        <v>18.108780510081335</v>
      </c>
      <c r="AJ134" s="101">
        <f>+'2grid'!AJ134*DK$2</f>
        <v>21.870507862417078</v>
      </c>
      <c r="AK134" s="101">
        <f>+'2grid'!AK134*DL$2</f>
        <v>26.407944542638845</v>
      </c>
      <c r="AL134" s="101">
        <f>+'2grid'!AL134*DM$2</f>
        <v>31.879652103712392</v>
      </c>
      <c r="AM134" s="101">
        <f>+'2grid'!AM134*DN$2</f>
        <v>38.476258666468084</v>
      </c>
      <c r="AN134" s="101">
        <f>+'2grid'!AN134*DO$2</f>
        <v>46.426858119418512</v>
      </c>
      <c r="AO134" s="101">
        <f>+'2grid'!AO134*DP$2</f>
        <v>56.006664781008091</v>
      </c>
      <c r="AP134" s="101">
        <f>+'2grid'!AP134*DQ$2</f>
        <v>67.546164340618219</v>
      </c>
      <c r="AQ134" s="101">
        <f>+'2grid'!AQ134*DR$2</f>
        <v>104.72185814258187</v>
      </c>
      <c r="AR134" s="101">
        <f>+'2grid'!AR134*DS$2</f>
        <v>87.51984512361372</v>
      </c>
      <c r="AS134" s="101">
        <f>+'2grid'!AS134*DT$2</f>
        <v>78.037978891887931</v>
      </c>
      <c r="AT134" s="101">
        <f>+'2grid'!AT134*DU$2</f>
        <v>71.31676032718994</v>
      </c>
      <c r="AU134" s="101">
        <f>+'2grid'!AU134*DV$2</f>
        <v>70.797159776053647</v>
      </c>
      <c r="AV134" s="101">
        <f>+'2grid'!AV134*DW$2</f>
        <v>63.291984126920774</v>
      </c>
      <c r="AW134" s="101">
        <f>+'2grid'!AW134*DX$2</f>
        <v>53.962703908569289</v>
      </c>
      <c r="AX134" s="101">
        <f>+'2grid'!AX134*DY$2</f>
        <v>45.085011741567243</v>
      </c>
      <c r="AY134" s="101">
        <f>+'2grid'!AY134*DZ$2</f>
        <v>37.416205041708949</v>
      </c>
      <c r="AZ134" s="101">
        <f>+'2grid'!AZ134*EA$2</f>
        <v>30.958383029375657</v>
      </c>
      <c r="BA134" s="101">
        <f>+'2grid'!BA134*EB$2</f>
        <v>24.473982023934781</v>
      </c>
      <c r="BB134" s="101">
        <f>+'2grid'!BB134*EC$2</f>
        <v>16.141887144622494</v>
      </c>
      <c r="BC134" s="101">
        <f>+'2grid'!BC134*ED$2</f>
        <v>7.3640000000000008</v>
      </c>
      <c r="BD134" s="101">
        <f>+'2grid'!BD134*EE$2</f>
        <v>7.3079999999999998</v>
      </c>
      <c r="BE134" s="101">
        <f>+'2grid'!BE134*EF$2</f>
        <v>7.2520000000000007</v>
      </c>
      <c r="BF134" s="101">
        <f>+'2grid'!BF134*EG$2</f>
        <v>7.1959999999999997</v>
      </c>
      <c r="BG134" s="101">
        <f>+'2grid'!BG134*EH$2</f>
        <v>7.1400000000000006</v>
      </c>
      <c r="BH134" s="101">
        <f>+'2grid'!BH134*EI$2</f>
        <v>7.1400000000000006</v>
      </c>
      <c r="BI134" s="101">
        <f>+'2grid'!BI134*EJ$2</f>
        <v>7.1400000000000006</v>
      </c>
      <c r="BJ134" s="101">
        <f>+'2grid'!BJ134*EK$2</f>
        <v>7.1400000000000006</v>
      </c>
      <c r="BK134" s="101">
        <f>+'2grid'!BK134*EL$2</f>
        <v>7.1400000000000006</v>
      </c>
      <c r="BL134" s="101">
        <f>+'2grid'!BL134*EM$2</f>
        <v>7.1400000000000006</v>
      </c>
      <c r="BM134" s="101">
        <f>+'2grid'!BM134*EN$2</f>
        <v>7.1400000000000006</v>
      </c>
      <c r="BN134" s="101">
        <f>+'2grid'!BN134*EO$2</f>
        <v>7.1400000000000006</v>
      </c>
      <c r="BO134" s="101">
        <f>+'2grid'!BO134*EP$2</f>
        <v>7.1400000000000006</v>
      </c>
      <c r="BP134" s="101">
        <f>+'2grid'!BP134*EQ$2</f>
        <v>7.1400000000000006</v>
      </c>
      <c r="BQ134" s="101">
        <f>+'2grid'!BQ134*ER$2</f>
        <v>7.1400000000000006</v>
      </c>
      <c r="BR134" s="101">
        <f>+'2grid'!BR134*ES$2</f>
        <v>7.1400000000000006</v>
      </c>
      <c r="BS134" s="101">
        <f>+'2grid'!BS134*ET$2</f>
        <v>7.1400000000000006</v>
      </c>
      <c r="BT134" s="101">
        <f>+'2grid'!BT134*EU$2</f>
        <v>7.1400000000000006</v>
      </c>
      <c r="BU134" s="101">
        <f>+'2grid'!BU134*EV$2</f>
        <v>7.1400000000000006</v>
      </c>
      <c r="BV134" s="101">
        <f>+'2grid'!BV134*EW$2</f>
        <v>7.1400000000000006</v>
      </c>
      <c r="BW134" s="101">
        <f>+'2grid'!BW134*EX$2</f>
        <v>7.1400000000000006</v>
      </c>
      <c r="BX134" s="101">
        <f>+'2grid'!BX134*EY$2</f>
        <v>7.1400000000000006</v>
      </c>
      <c r="BY134" s="101">
        <f>+'2grid'!BY134*EZ$2</f>
        <v>7.1400000000000006</v>
      </c>
      <c r="BZ134" s="101">
        <f>+'2grid'!BZ134*FA$2</f>
        <v>7.1400000000000006</v>
      </c>
      <c r="CA134" s="101">
        <f>+'2grid'!CA134*FB$2</f>
        <v>7.1400000000000006</v>
      </c>
    </row>
    <row r="135" spans="1:79" x14ac:dyDescent="0.2">
      <c r="A135" s="9">
        <v>484</v>
      </c>
      <c r="B135" s="101">
        <f>+'2grid'!B135*CC$2</f>
        <v>0</v>
      </c>
      <c r="C135" s="101">
        <f>+'2grid'!C135*CD$2</f>
        <v>0</v>
      </c>
      <c r="D135" s="101">
        <f>+'2grid'!D135*CE$2</f>
        <v>0</v>
      </c>
      <c r="E135" s="101">
        <f>+'2grid'!E135*CF$2</f>
        <v>0</v>
      </c>
      <c r="F135" s="101">
        <f>+'2grid'!F135*CG$2</f>
        <v>0</v>
      </c>
      <c r="G135" s="101">
        <f>+'2grid'!G135*CH$2</f>
        <v>0</v>
      </c>
      <c r="H135" s="101">
        <f>+'2grid'!H135*CI$2</f>
        <v>0</v>
      </c>
      <c r="I135" s="101">
        <f>+'2grid'!I135*CJ$2</f>
        <v>0</v>
      </c>
      <c r="J135" s="101">
        <f>+'2grid'!J135*CK$2</f>
        <v>0</v>
      </c>
      <c r="K135" s="101">
        <f>+'2grid'!K135*CL$2</f>
        <v>0</v>
      </c>
      <c r="L135" s="101">
        <f>+'2grid'!L135*CM$2</f>
        <v>0</v>
      </c>
      <c r="M135" s="101">
        <f>+'2grid'!M135*CN$2</f>
        <v>0</v>
      </c>
      <c r="N135" s="101">
        <f>+'2grid'!N135*CO$2</f>
        <v>0</v>
      </c>
      <c r="O135" s="101">
        <f>+'2grid'!O135*CP$2</f>
        <v>0</v>
      </c>
      <c r="P135" s="101">
        <f>+'2grid'!P135*CQ$2</f>
        <v>0</v>
      </c>
      <c r="Q135" s="101">
        <f>+'2grid'!Q135*CR$2</f>
        <v>0</v>
      </c>
      <c r="R135" s="101">
        <f>+'2grid'!R135*CS$2</f>
        <v>0</v>
      </c>
      <c r="S135" s="101">
        <f>+'2grid'!S135*CT$2</f>
        <v>0</v>
      </c>
      <c r="T135" s="101">
        <f>+'2grid'!T135*CU$2</f>
        <v>0</v>
      </c>
      <c r="U135" s="101">
        <f>+'2grid'!U135*CV$2</f>
        <v>0</v>
      </c>
      <c r="V135" s="101">
        <f>+'2grid'!V135*CW$2</f>
        <v>0</v>
      </c>
      <c r="W135" s="101">
        <f>+'2grid'!W135*CX$2</f>
        <v>0</v>
      </c>
      <c r="X135" s="101">
        <f>+'2grid'!X135*CY$2</f>
        <v>0</v>
      </c>
      <c r="Y135" s="101">
        <f>+'2grid'!Y135*CZ$2</f>
        <v>0</v>
      </c>
      <c r="Z135" s="101">
        <f>+'2grid'!Z135*DA$2</f>
        <v>0</v>
      </c>
      <c r="AA135" s="101">
        <f>+'2grid'!AA135*DB$2</f>
        <v>0</v>
      </c>
      <c r="AB135" s="101">
        <f>+'2grid'!AB135*DC$2</f>
        <v>9202.4873115364662</v>
      </c>
      <c r="AC135" s="101">
        <f>+'2grid'!AC135*DD$2</f>
        <v>17710.44727880603</v>
      </c>
      <c r="AD135" s="101">
        <f>+'2grid'!AD135*DE$2</f>
        <v>18569.370514205875</v>
      </c>
      <c r="AE135" s="101">
        <f>+'2grid'!AE135*DF$2</f>
        <v>19349.706639694246</v>
      </c>
      <c r="AF135" s="101">
        <f>+'2grid'!AF135*DG$2</f>
        <v>20054.954230602976</v>
      </c>
      <c r="AG135" s="101">
        <f>+'2grid'!AG135*DH$2</f>
        <v>20688.490231226569</v>
      </c>
      <c r="AH135" s="101">
        <f>+'2grid'!AH135*DI$2</f>
        <v>21253.573666758555</v>
      </c>
      <c r="AI135" s="101">
        <f>+'2grid'!AI135*DJ$2</f>
        <v>21753.349250793879</v>
      </c>
      <c r="AJ135" s="101">
        <f>+'2grid'!AJ135*DK$2</f>
        <v>22190.850891176138</v>
      </c>
      <c r="AK135" s="101">
        <f>+'2grid'!AK135*DL$2</f>
        <v>22569.00509689737</v>
      </c>
      <c r="AL135" s="101">
        <f>+'2grid'!AL135*DM$2</f>
        <v>22890.634288688881</v>
      </c>
      <c r="AM135" s="101">
        <f>+'2grid'!AM135*DN$2</f>
        <v>23158.460015874287</v>
      </c>
      <c r="AN135" s="101">
        <f>+'2grid'!AN135*DO$2</f>
        <v>23375.10608198979</v>
      </c>
      <c r="AO135" s="101">
        <f>+'2grid'!AO135*DP$2</f>
        <v>23543.10158161274</v>
      </c>
      <c r="AP135" s="101">
        <f>+'2grid'!AP135*DQ$2</f>
        <v>23664.883850776874</v>
      </c>
      <c r="AQ135" s="101">
        <f>+'2grid'!AQ135*DR$2</f>
        <v>23742.801333291474</v>
      </c>
      <c r="AR135" s="101">
        <f>+'2grid'!AR135*DS$2</f>
        <v>23779.116365222326</v>
      </c>
      <c r="AS135" s="101">
        <f>+'2grid'!AS135*DT$2</f>
        <v>23776.007879734119</v>
      </c>
      <c r="AT135" s="101">
        <f>+'2grid'!AT135*DU$2</f>
        <v>23735.574034437457</v>
      </c>
      <c r="AU135" s="101">
        <f>+'2grid'!AU135*DV$2</f>
        <v>23659.834763328297</v>
      </c>
      <c r="AV135" s="101">
        <f>+'2grid'!AV135*DW$2</f>
        <v>27941.432809430153</v>
      </c>
      <c r="AW135" s="101">
        <f>+'2grid'!AW135*DX$2</f>
        <v>30898.660780975282</v>
      </c>
      <c r="AX135" s="101">
        <f>+'2grid'!AX135*DY$2</f>
        <v>34472.232330360246</v>
      </c>
      <c r="AY135" s="101">
        <f>+'2grid'!AY135*DZ$2</f>
        <v>30836.642521956077</v>
      </c>
      <c r="AZ135" s="101">
        <f>+'2grid'!AZ135*EA$2</f>
        <v>35820.923024202355</v>
      </c>
      <c r="BA135" s="101">
        <f>+'2grid'!BA135*EB$2</f>
        <v>41994.751618426642</v>
      </c>
      <c r="BB135" s="101">
        <f>+'2grid'!BB135*EC$2</f>
        <v>58099.741786647784</v>
      </c>
      <c r="BC135" s="101">
        <f>+'2grid'!BC135*ED$2</f>
        <v>78372.948000000004</v>
      </c>
      <c r="BD135" s="101">
        <f>+'2grid'!BD135*EE$2</f>
        <v>77776.956000000006</v>
      </c>
      <c r="BE135" s="101">
        <f>+'2grid'!BE135*EF$2</f>
        <v>77180.964000000007</v>
      </c>
      <c r="BF135" s="101">
        <f>+'2grid'!BF135*EG$2</f>
        <v>79670</v>
      </c>
      <c r="BG135" s="101">
        <f>+'2grid'!BG135*EH$2</f>
        <v>82571.040000000008</v>
      </c>
      <c r="BH135" s="101">
        <f>+'2grid'!BH135*EI$2</f>
        <v>82525.14</v>
      </c>
      <c r="BI135" s="101">
        <f>+'2grid'!BI135*EJ$2</f>
        <v>82458.84</v>
      </c>
      <c r="BJ135" s="101">
        <f>+'2grid'!BJ135*EK$2</f>
        <v>82392.540000000008</v>
      </c>
      <c r="BK135" s="101">
        <f>+'2grid'!BK135*EL$2</f>
        <v>82346.64</v>
      </c>
      <c r="BL135" s="101">
        <f>+'2grid'!BL135*EM$2</f>
        <v>82280.34</v>
      </c>
      <c r="BM135" s="101">
        <f>+'2grid'!BM135*EN$2</f>
        <v>82214.040000000008</v>
      </c>
      <c r="BN135" s="101">
        <f>+'2grid'!BN135*EO$2</f>
        <v>82166.100000000006</v>
      </c>
      <c r="BO135" s="101">
        <f>+'2grid'!BO135*EP$2</f>
        <v>81793.8</v>
      </c>
      <c r="BP135" s="101">
        <f>+'2grid'!BP135*EQ$2</f>
        <v>81793.8</v>
      </c>
      <c r="BQ135" s="101">
        <f>+'2grid'!BQ135*ER$2</f>
        <v>82157.94</v>
      </c>
      <c r="BR135" s="101">
        <f>+'2grid'!BR135*ES$2</f>
        <v>82667.94</v>
      </c>
      <c r="BS135" s="101">
        <f>+'2grid'!BS135*ET$2</f>
        <v>82514.94</v>
      </c>
      <c r="BT135" s="101">
        <f>+'2grid'!BT135*EU$2</f>
        <v>82655.495999999985</v>
      </c>
      <c r="BU135" s="101">
        <f>+'2grid'!BU135*EV$2</f>
        <v>82962.176000000007</v>
      </c>
      <c r="BV135" s="101">
        <f>+'2grid'!BV135*EW$2</f>
        <v>83176.870133333316</v>
      </c>
      <c r="BW135" s="101">
        <f>+'2grid'!BW135*EX$2</f>
        <v>83301.018488888847</v>
      </c>
      <c r="BX135" s="101">
        <f>+'2grid'!BX135*EY$2</f>
        <v>83425.526388148166</v>
      </c>
      <c r="BY135" s="101">
        <f>+'2grid'!BY135*EZ$2</f>
        <v>83676.423855802437</v>
      </c>
      <c r="BZ135" s="101">
        <f>+'2grid'!BZ135*FA$2</f>
        <v>83861.469024263337</v>
      </c>
      <c r="CA135" s="101">
        <f>+'2grid'!CA135*FB$2</f>
        <v>84012.544067204391</v>
      </c>
    </row>
    <row r="136" spans="1:79" x14ac:dyDescent="0.2">
      <c r="A136" s="9">
        <v>492</v>
      </c>
      <c r="B136" s="101">
        <f>+'2grid'!B136*CC$2</f>
        <v>0</v>
      </c>
      <c r="C136" s="101">
        <f>+'2grid'!C136*CD$2</f>
        <v>0</v>
      </c>
      <c r="D136" s="101">
        <f>+'2grid'!D136*CE$2</f>
        <v>0</v>
      </c>
      <c r="E136" s="101">
        <f>+'2grid'!E136*CF$2</f>
        <v>0</v>
      </c>
      <c r="F136" s="101">
        <f>+'2grid'!F136*CG$2</f>
        <v>0</v>
      </c>
      <c r="G136" s="101">
        <f>+'2grid'!G136*CH$2</f>
        <v>0</v>
      </c>
      <c r="H136" s="101">
        <f>+'2grid'!H136*CI$2</f>
        <v>0</v>
      </c>
      <c r="I136" s="101">
        <f>+'2grid'!I136*CJ$2</f>
        <v>0</v>
      </c>
      <c r="J136" s="101">
        <f>+'2grid'!J136*CK$2</f>
        <v>0</v>
      </c>
      <c r="K136" s="101">
        <f>+'2grid'!K136*CL$2</f>
        <v>0</v>
      </c>
      <c r="L136" s="101">
        <f>+'2grid'!L136*CM$2</f>
        <v>0</v>
      </c>
      <c r="M136" s="101">
        <f>+'2grid'!M136*CN$2</f>
        <v>0</v>
      </c>
      <c r="N136" s="101">
        <f>+'2grid'!N136*CO$2</f>
        <v>0</v>
      </c>
      <c r="O136" s="101">
        <f>+'2grid'!O136*CP$2</f>
        <v>0</v>
      </c>
      <c r="P136" s="101">
        <f>+'2grid'!P136*CQ$2</f>
        <v>0</v>
      </c>
      <c r="Q136" s="101">
        <f>+'2grid'!Q136*CR$2</f>
        <v>0</v>
      </c>
      <c r="R136" s="101">
        <f>+'2grid'!R136*CS$2</f>
        <v>0</v>
      </c>
      <c r="S136" s="101">
        <f>+'2grid'!S136*CT$2</f>
        <v>0</v>
      </c>
      <c r="T136" s="101">
        <f>+'2grid'!T136*CU$2</f>
        <v>0</v>
      </c>
      <c r="U136" s="101">
        <f>+'2grid'!U136*CV$2</f>
        <v>0</v>
      </c>
      <c r="V136" s="101">
        <f>+'2grid'!V136*CW$2</f>
        <v>0</v>
      </c>
      <c r="W136" s="101">
        <f>+'2grid'!W136*CX$2</f>
        <v>0</v>
      </c>
      <c r="X136" s="101">
        <f>+'2grid'!X136*CY$2</f>
        <v>0</v>
      </c>
      <c r="Y136" s="101">
        <f>+'2grid'!Y136*CZ$2</f>
        <v>0</v>
      </c>
      <c r="Z136" s="101">
        <f>+'2grid'!Z136*DA$2</f>
        <v>0</v>
      </c>
      <c r="AA136" s="101">
        <f>+'2grid'!AA136*DB$2</f>
        <v>0</v>
      </c>
      <c r="AB136" s="101">
        <f>+'2grid'!AB136*DC$2</f>
        <v>0</v>
      </c>
      <c r="AC136" s="101">
        <f>+'2grid'!AC136*DD$2</f>
        <v>0</v>
      </c>
      <c r="AD136" s="101">
        <f>+'2grid'!AD136*DE$2</f>
        <v>0</v>
      </c>
      <c r="AE136" s="101">
        <f>+'2grid'!AE136*DF$2</f>
        <v>0</v>
      </c>
      <c r="AF136" s="101">
        <f>+'2grid'!AF136*DG$2</f>
        <v>0</v>
      </c>
      <c r="AG136" s="101">
        <f>+'2grid'!AG136*DH$2</f>
        <v>0</v>
      </c>
      <c r="AH136" s="101">
        <f>+'2grid'!AH136*DI$2</f>
        <v>0</v>
      </c>
      <c r="AI136" s="101">
        <f>+'2grid'!AI136*DJ$2</f>
        <v>0</v>
      </c>
      <c r="AJ136" s="101">
        <f>+'2grid'!AJ136*DK$2</f>
        <v>0</v>
      </c>
      <c r="AK136" s="101">
        <f>+'2grid'!AK136*DL$2</f>
        <v>0</v>
      </c>
      <c r="AL136" s="101">
        <f>+'2grid'!AL136*DM$2</f>
        <v>0</v>
      </c>
      <c r="AM136" s="101">
        <f>+'2grid'!AM136*DN$2</f>
        <v>0</v>
      </c>
      <c r="AN136" s="101">
        <f>+'2grid'!AN136*DO$2</f>
        <v>0</v>
      </c>
      <c r="AO136" s="101">
        <f>+'2grid'!AO136*DP$2</f>
        <v>0</v>
      </c>
      <c r="AP136" s="101">
        <f>+'2grid'!AP136*DQ$2</f>
        <v>0</v>
      </c>
      <c r="AQ136" s="101">
        <f>+'2grid'!AQ136*DR$2</f>
        <v>0</v>
      </c>
      <c r="AR136" s="101">
        <f>+'2grid'!AR136*DS$2</f>
        <v>0</v>
      </c>
      <c r="AS136" s="101">
        <f>+'2grid'!AS136*DT$2</f>
        <v>0</v>
      </c>
      <c r="AT136" s="101">
        <f>+'2grid'!AT136*DU$2</f>
        <v>0</v>
      </c>
      <c r="AU136" s="101">
        <f>+'2grid'!AU136*DV$2</f>
        <v>0</v>
      </c>
      <c r="AV136" s="101">
        <f>+'2grid'!AV136*DW$2</f>
        <v>0</v>
      </c>
      <c r="AW136" s="101">
        <f>+'2grid'!AW136*DX$2</f>
        <v>0</v>
      </c>
      <c r="AX136" s="101">
        <f>+'2grid'!AX136*DY$2</f>
        <v>0</v>
      </c>
      <c r="AY136" s="101">
        <f>+'2grid'!AY136*DZ$2</f>
        <v>0</v>
      </c>
      <c r="AZ136" s="101">
        <f>+'2grid'!AZ136*EA$2</f>
        <v>0</v>
      </c>
      <c r="BA136" s="101">
        <f>+'2grid'!BA136*EB$2</f>
        <v>0</v>
      </c>
      <c r="BB136" s="101">
        <f>+'2grid'!BB136*EC$2</f>
        <v>0</v>
      </c>
      <c r="BC136" s="101">
        <f>+'2grid'!BC136*ED$2</f>
        <v>0</v>
      </c>
      <c r="BD136" s="101">
        <f>+'2grid'!BD136*EE$2</f>
        <v>0</v>
      </c>
      <c r="BE136" s="101">
        <f>+'2grid'!BE136*EF$2</f>
        <v>0</v>
      </c>
      <c r="BF136" s="101">
        <f>+'2grid'!BF136*EG$2</f>
        <v>0</v>
      </c>
      <c r="BG136" s="101">
        <f>+'2grid'!BG136*EH$2</f>
        <v>0</v>
      </c>
      <c r="BH136" s="101">
        <f>+'2grid'!BH136*EI$2</f>
        <v>0</v>
      </c>
      <c r="BI136" s="101">
        <f>+'2grid'!BI136*EJ$2</f>
        <v>0</v>
      </c>
      <c r="BJ136" s="101">
        <f>+'2grid'!BJ136*EK$2</f>
        <v>0</v>
      </c>
      <c r="BK136" s="101">
        <f>+'2grid'!BK136*EL$2</f>
        <v>0</v>
      </c>
      <c r="BL136" s="101">
        <f>+'2grid'!BL136*EM$2</f>
        <v>0</v>
      </c>
      <c r="BM136" s="101">
        <f>+'2grid'!BM136*EN$2</f>
        <v>0</v>
      </c>
      <c r="BN136" s="101">
        <f>+'2grid'!BN136*EO$2</f>
        <v>0</v>
      </c>
      <c r="BO136" s="101">
        <f>+'2grid'!BO136*EP$2</f>
        <v>0</v>
      </c>
      <c r="BP136" s="101">
        <f>+'2grid'!BP136*EQ$2</f>
        <v>0</v>
      </c>
      <c r="BQ136" s="101">
        <f>+'2grid'!BQ136*ER$2</f>
        <v>0</v>
      </c>
      <c r="BR136" s="101">
        <f>+'2grid'!BR136*ES$2</f>
        <v>0</v>
      </c>
      <c r="BS136" s="101">
        <f>+'2grid'!BS136*ET$2</f>
        <v>0</v>
      </c>
      <c r="BT136" s="101">
        <f>+'2grid'!BT136*EU$2</f>
        <v>0</v>
      </c>
      <c r="BU136" s="101">
        <f>+'2grid'!BU136*EV$2</f>
        <v>0</v>
      </c>
      <c r="BV136" s="101">
        <f>+'2grid'!BV136*EW$2</f>
        <v>0</v>
      </c>
      <c r="BW136" s="101">
        <f>+'2grid'!BW136*EX$2</f>
        <v>0</v>
      </c>
      <c r="BX136" s="101">
        <f>+'2grid'!BX136*EY$2</f>
        <v>0</v>
      </c>
      <c r="BY136" s="101">
        <f>+'2grid'!BY136*EZ$2</f>
        <v>0</v>
      </c>
      <c r="BZ136" s="101">
        <f>+'2grid'!BZ136*FA$2</f>
        <v>0</v>
      </c>
      <c r="CA136" s="101">
        <f>+'2grid'!CA136*FB$2</f>
        <v>0</v>
      </c>
    </row>
    <row r="137" spans="1:79" x14ac:dyDescent="0.2">
      <c r="A137" s="9">
        <v>496</v>
      </c>
      <c r="B137" s="101">
        <f>+'2grid'!B137*CC$2</f>
        <v>0</v>
      </c>
      <c r="C137" s="101">
        <f>+'2grid'!C137*CD$2</f>
        <v>0</v>
      </c>
      <c r="D137" s="101">
        <f>+'2grid'!D137*CE$2</f>
        <v>0</v>
      </c>
      <c r="E137" s="101">
        <f>+'2grid'!E137*CF$2</f>
        <v>0</v>
      </c>
      <c r="F137" s="101">
        <f>+'2grid'!F137*CG$2</f>
        <v>0</v>
      </c>
      <c r="G137" s="101">
        <f>+'2grid'!G137*CH$2</f>
        <v>9850.872694085012</v>
      </c>
      <c r="H137" s="101">
        <f>+'2grid'!H137*CI$2</f>
        <v>13264.905719800761</v>
      </c>
      <c r="I137" s="101">
        <f>+'2grid'!I137*CJ$2</f>
        <v>17881.746294576064</v>
      </c>
      <c r="J137" s="101">
        <f>+'2grid'!J137*CK$2</f>
        <v>24148.518611048548</v>
      </c>
      <c r="K137" s="101">
        <f>+'2grid'!K137*CL$2</f>
        <v>32702.871582333759</v>
      </c>
      <c r="L137" s="101">
        <f>+'2grid'!L137*CM$2</f>
        <v>44477.104673570568</v>
      </c>
      <c r="M137" s="101">
        <f>+'2grid'!M137*CN$2</f>
        <v>45897.267924243373</v>
      </c>
      <c r="N137" s="101">
        <f>+'2grid'!N137*CO$2</f>
        <v>47335.992235140882</v>
      </c>
      <c r="O137" s="101">
        <f>+'2grid'!O137*CP$2</f>
        <v>48790.946613044915</v>
      </c>
      <c r="P137" s="101">
        <f>+'2grid'!P137*CQ$2</f>
        <v>50259.506886471856</v>
      </c>
      <c r="Q137" s="101">
        <f>+'2grid'!Q137*CR$2</f>
        <v>51738.736879294207</v>
      </c>
      <c r="R137" s="101">
        <f>+'2grid'!R137*CS$2</f>
        <v>53225.369838973747</v>
      </c>
      <c r="S137" s="101">
        <f>+'2grid'!S137*CT$2</f>
        <v>54715.790473625624</v>
      </c>
      <c r="T137" s="101">
        <f>+'2grid'!T137*CU$2</f>
        <v>56206.018025733894</v>
      </c>
      <c r="U137" s="101">
        <f>+'2grid'!U137*CV$2</f>
        <v>58410.015339621699</v>
      </c>
      <c r="V137" s="101">
        <f>+'2grid'!V137*CW$2</f>
        <v>60541.060675395624</v>
      </c>
      <c r="W137" s="101">
        <f>+'2grid'!W137*CX$2</f>
        <v>78237.678411280474</v>
      </c>
      <c r="X137" s="101">
        <f>+'2grid'!X137*CY$2</f>
        <v>95626.278612954819</v>
      </c>
      <c r="Y137" s="101">
        <f>+'2grid'!Y137*CZ$2</f>
        <v>100791.46432197737</v>
      </c>
      <c r="Z137" s="101">
        <f>+'2grid'!Z137*DA$2</f>
        <v>70497.596028563057</v>
      </c>
      <c r="AA137" s="101">
        <f>+'2grid'!AA137*DB$2</f>
        <v>69768.201197858187</v>
      </c>
      <c r="AB137" s="101">
        <f>+'2grid'!AB137*DC$2</f>
        <v>68955.051999747957</v>
      </c>
      <c r="AC137" s="101">
        <f>+'2grid'!AC137*DD$2</f>
        <v>68054.332887995086</v>
      </c>
      <c r="AD137" s="101">
        <f>+'2grid'!AD137*DE$2</f>
        <v>68487.338611400424</v>
      </c>
      <c r="AE137" s="101">
        <f>+'2grid'!AE137*DF$2</f>
        <v>69525.941894078424</v>
      </c>
      <c r="AF137" s="101">
        <f>+'2grid'!AF137*DG$2</f>
        <v>70567.050919625268</v>
      </c>
      <c r="AG137" s="101">
        <f>+'2grid'!AG137*DH$2</f>
        <v>71609.93361480422</v>
      </c>
      <c r="AH137" s="101">
        <f>+'2grid'!AH137*DI$2</f>
        <v>72653.813224091806</v>
      </c>
      <c r="AI137" s="101">
        <f>+'2grid'!AI137*DJ$2</f>
        <v>73697.866330439705</v>
      </c>
      <c r="AJ137" s="101">
        <f>+'2grid'!AJ137*DK$2</f>
        <v>74741.220798721872</v>
      </c>
      <c r="AK137" s="101">
        <f>+'2grid'!AK137*DL$2</f>
        <v>75782.953639043655</v>
      </c>
      <c r="AL137" s="101">
        <f>+'2grid'!AL137*DM$2</f>
        <v>76822.088786991939</v>
      </c>
      <c r="AM137" s="101">
        <f>+'2grid'!AM137*DN$2</f>
        <v>77857.594797802711</v>
      </c>
      <c r="AN137" s="101">
        <f>+'2grid'!AN137*DO$2</f>
        <v>78888.382451316982</v>
      </c>
      <c r="AO137" s="101">
        <f>+'2grid'!AO137*DP$2</f>
        <v>79913.302264486905</v>
      </c>
      <c r="AP137" s="101">
        <f>+'2grid'!AP137*DQ$2</f>
        <v>81386.891304382472</v>
      </c>
      <c r="AQ137" s="101">
        <f>+'2grid'!AQ137*DR$2</f>
        <v>83519.373673168695</v>
      </c>
      <c r="AR137" s="101">
        <f>+'2grid'!AR137*DS$2</f>
        <v>85684.697379872567</v>
      </c>
      <c r="AS137" s="101">
        <f>+'2grid'!AS137*DT$2</f>
        <v>87881.74090243339</v>
      </c>
      <c r="AT137" s="101">
        <f>+'2grid'!AT137*DU$2</f>
        <v>90109.225418710586</v>
      </c>
      <c r="AU137" s="101">
        <f>+'2grid'!AU137*DV$2</f>
        <v>93266.947363558123</v>
      </c>
      <c r="AV137" s="101">
        <f>+'2grid'!AV137*DW$2</f>
        <v>103378.20886361103</v>
      </c>
      <c r="AW137" s="101">
        <f>+'2grid'!AW137*DX$2</f>
        <v>114549.11421700484</v>
      </c>
      <c r="AX137" s="101">
        <f>+'2grid'!AX137*DY$2</f>
        <v>128295.00792304544</v>
      </c>
      <c r="AY137" s="101">
        <f>+'2grid'!AY137*DZ$2</f>
        <v>125194.72687055345</v>
      </c>
      <c r="AZ137" s="101">
        <f>+'2grid'!AZ137*EA$2</f>
        <v>121933.24863016975</v>
      </c>
      <c r="BA137" s="101">
        <f>+'2grid'!BA137*EB$2</f>
        <v>118506.45116886478</v>
      </c>
      <c r="BB137" s="101">
        <f>+'2grid'!BB137*EC$2</f>
        <v>114910.16105276278</v>
      </c>
      <c r="BC137" s="101">
        <f>+'2grid'!BC137*ED$2</f>
        <v>147342.068</v>
      </c>
      <c r="BD137" s="101">
        <f>+'2grid'!BD137*EE$2</f>
        <v>146097.36000000002</v>
      </c>
      <c r="BE137" s="101">
        <f>+'2grid'!BE137*EF$2</f>
        <v>127847.58</v>
      </c>
      <c r="BF137" s="101">
        <f>+'2grid'!BF137*EG$2</f>
        <v>127764.98</v>
      </c>
      <c r="BG137" s="101">
        <f>+'2grid'!BG137*EH$2</f>
        <v>131879.88</v>
      </c>
      <c r="BH137" s="101">
        <f>+'2grid'!BH137*EI$2</f>
        <v>131530.01999999999</v>
      </c>
      <c r="BI137" s="101">
        <f>+'2grid'!BI137*EJ$2</f>
        <v>131515.74</v>
      </c>
      <c r="BJ137" s="101">
        <f>+'2grid'!BJ137*EK$2</f>
        <v>115351.8</v>
      </c>
      <c r="BK137" s="101">
        <f>+'2grid'!BK137*EL$2</f>
        <v>115235.31600000001</v>
      </c>
      <c r="BL137" s="101">
        <f>+'2grid'!BL137*EM$2</f>
        <v>115007.44799999999</v>
      </c>
      <c r="BM137" s="101">
        <f>+'2grid'!BM137*EN$2</f>
        <v>115821</v>
      </c>
      <c r="BN137" s="101">
        <f>+'2grid'!BN137*EO$2</f>
        <v>115773.06</v>
      </c>
      <c r="BO137" s="101">
        <f>+'2grid'!BO137*EP$2</f>
        <v>115574.16</v>
      </c>
      <c r="BP137" s="101">
        <f>+'2grid'!BP137*EQ$2</f>
        <v>115313.04000000001</v>
      </c>
      <c r="BQ137" s="101">
        <f>+'2grid'!BQ137*ER$2</f>
        <v>115230.42</v>
      </c>
      <c r="BR137" s="101">
        <f>+'2grid'!BR137*ES$2</f>
        <v>115150.86</v>
      </c>
      <c r="BS137" s="101">
        <f>+'2grid'!BS137*ET$2</f>
        <v>114999.69600000001</v>
      </c>
      <c r="BT137" s="101">
        <f>+'2grid'!BT137*EU$2</f>
        <v>114818.27200000001</v>
      </c>
      <c r="BU137" s="101">
        <f>+'2grid'!BU137*EV$2</f>
        <v>114701.17146666671</v>
      </c>
      <c r="BV137" s="101">
        <f>+'2grid'!BV137*EW$2</f>
        <v>114590.88151111118</v>
      </c>
      <c r="BW137" s="101">
        <f>+'2grid'!BW137*EX$2</f>
        <v>114442.39862518522</v>
      </c>
      <c r="BX137" s="101">
        <f>+'2grid'!BX137*EY$2</f>
        <v>114295.2948464198</v>
      </c>
      <c r="BY137" s="101">
        <f>+'2grid'!BY137*EZ$2</f>
        <v>114165.29415677377</v>
      </c>
      <c r="BZ137" s="101">
        <f>+'2grid'!BZ137*FA$2</f>
        <v>114039.118571413</v>
      </c>
      <c r="CA137" s="101">
        <f>+'2grid'!CA137*FB$2</f>
        <v>113898.94683112367</v>
      </c>
    </row>
    <row r="138" spans="1:79" x14ac:dyDescent="0.2">
      <c r="A138" s="9">
        <v>498</v>
      </c>
      <c r="B138" s="101">
        <f>+'2grid'!B138*CC$2</f>
        <v>0</v>
      </c>
      <c r="C138" s="101">
        <f>+'2grid'!C138*CD$2</f>
        <v>0</v>
      </c>
      <c r="D138" s="101">
        <f>+'2grid'!D138*CE$2</f>
        <v>0</v>
      </c>
      <c r="E138" s="101">
        <f>+'2grid'!E138*CF$2</f>
        <v>0</v>
      </c>
      <c r="F138" s="101">
        <f>+'2grid'!F138*CG$2</f>
        <v>0</v>
      </c>
      <c r="G138" s="101">
        <f>+'2grid'!G138*CH$2</f>
        <v>27.894135729721125</v>
      </c>
      <c r="H138" s="101">
        <f>+'2grid'!H138*CI$2</f>
        <v>30.368889274745232</v>
      </c>
      <c r="I138" s="101">
        <f>+'2grid'!I138*CJ$2</f>
        <v>32.75054581313092</v>
      </c>
      <c r="J138" s="101">
        <f>+'2grid'!J138*CK$2</f>
        <v>34.843323336683554</v>
      </c>
      <c r="K138" s="101">
        <f>+'2grid'!K138*CL$2</f>
        <v>36.296618051679665</v>
      </c>
      <c r="L138" s="101">
        <f>+'2grid'!L138*CM$2</f>
        <v>36.413150940129796</v>
      </c>
      <c r="M138" s="101">
        <f>+'2grid'!M138*CN$2</f>
        <v>37.473859272369793</v>
      </c>
      <c r="N138" s="101">
        <f>+'2grid'!N138*CO$2</f>
        <v>38.510089707367051</v>
      </c>
      <c r="O138" s="101">
        <f>+'2grid'!O138*CP$2</f>
        <v>39.513289483268494</v>
      </c>
      <c r="P138" s="101">
        <f>+'2grid'!P138*CQ$2</f>
        <v>40.473700564341343</v>
      </c>
      <c r="Q138" s="101">
        <f>+'2grid'!Q138*CR$2</f>
        <v>41.380173989592897</v>
      </c>
      <c r="R138" s="101">
        <f>+'2grid'!R138*CS$2</f>
        <v>42.219939626995966</v>
      </c>
      <c r="S138" s="101">
        <f>+'2grid'!S138*CT$2</f>
        <v>42.978314599776184</v>
      </c>
      <c r="T138" s="101">
        <f>+'2grid'!T138*CU$2</f>
        <v>43.638325258826185</v>
      </c>
      <c r="U138" s="101">
        <f>+'2grid'!U138*CV$2</f>
        <v>44.180203944841587</v>
      </c>
      <c r="V138" s="101">
        <f>+'2grid'!V138*CW$2</f>
        <v>44.382562471125937</v>
      </c>
      <c r="W138" s="101">
        <f>+'2grid'!W138*CX$2</f>
        <v>62.458103462578194</v>
      </c>
      <c r="X138" s="101">
        <f>+'2grid'!X138*CY$2</f>
        <v>87.497310717629063</v>
      </c>
      <c r="Y138" s="101">
        <f>+'2grid'!Y138*CZ$2</f>
        <v>81.271192886598172</v>
      </c>
      <c r="Z138" s="101">
        <f>+'2grid'!Z138*DA$2</f>
        <v>74.979977660374331</v>
      </c>
      <c r="AA138" s="101">
        <f>+'2grid'!AA138*DB$2</f>
        <v>91.440768548711674</v>
      </c>
      <c r="AB138" s="101">
        <f>+'2grid'!AB138*DC$2</f>
        <v>103.34191592439176</v>
      </c>
      <c r="AC138" s="101">
        <f>+'2grid'!AC138*DD$2</f>
        <v>122.53075269259674</v>
      </c>
      <c r="AD138" s="101">
        <f>+'2grid'!AD138*DE$2</f>
        <v>78.996008690692506</v>
      </c>
      <c r="AE138" s="101">
        <f>+'2grid'!AE138*DF$2</f>
        <v>83.643247694904431</v>
      </c>
      <c r="AF138" s="101">
        <f>+'2grid'!AF138*DG$2</f>
        <v>88.523761122174463</v>
      </c>
      <c r="AG138" s="101">
        <f>+'2grid'!AG138*DH$2</f>
        <v>93.644653631278501</v>
      </c>
      <c r="AH138" s="101">
        <f>+'2grid'!AH138*DI$2</f>
        <v>99.012605576764571</v>
      </c>
      <c r="AI138" s="101">
        <f>+'2grid'!AI138*DJ$2</f>
        <v>104.63374653052951</v>
      </c>
      <c r="AJ138" s="101">
        <f>+'2grid'!AJ138*DK$2</f>
        <v>110.51350827598044</v>
      </c>
      <c r="AK138" s="101">
        <f>+'2grid'!AK138*DL$2</f>
        <v>116.65645403220881</v>
      </c>
      <c r="AL138" s="101">
        <f>+'2grid'!AL138*DM$2</f>
        <v>123.06608006199851</v>
      </c>
      <c r="AM138" s="101">
        <f>+'2grid'!AM138*DN$2</f>
        <v>129.74458507039097</v>
      </c>
      <c r="AN138" s="101">
        <f>+'2grid'!AN138*DO$2</f>
        <v>136.69260186707544</v>
      </c>
      <c r="AO138" s="101">
        <f>+'2grid'!AO138*DP$2</f>
        <v>143.90888458787214</v>
      </c>
      <c r="AP138" s="101">
        <f>+'2grid'!AP138*DQ$2</f>
        <v>151.38994326811292</v>
      </c>
      <c r="AQ138" s="101">
        <f>+'2grid'!AQ138*DR$2</f>
        <v>159.12961562276539</v>
      </c>
      <c r="AR138" s="101">
        <f>+'2grid'!AR138*DS$2</f>
        <v>167.11856335844939</v>
      </c>
      <c r="AS138" s="101">
        <f>+'2grid'!AS138*DT$2</f>
        <v>175.34367699822906</v>
      </c>
      <c r="AT138" s="101">
        <f>+'2grid'!AT138*DU$2</f>
        <v>183.78736871878903</v>
      </c>
      <c r="AU138" s="101">
        <f>+'2grid'!AU138*DV$2</f>
        <v>192.42672660737446</v>
      </c>
      <c r="AV138" s="101">
        <f>+'2grid'!AV138*DW$2</f>
        <v>201.23249533416222</v>
      </c>
      <c r="AW138" s="101">
        <f>+'2grid'!AW138*DX$2</f>
        <v>210.16783642550456</v>
      </c>
      <c r="AX138" s="101">
        <f>+'2grid'!AX138*DY$2</f>
        <v>221.62221337612164</v>
      </c>
      <c r="AY138" s="101">
        <f>+'2grid'!AY138*DZ$2</f>
        <v>233.39997789307415</v>
      </c>
      <c r="AZ138" s="101">
        <f>+'2grid'!AZ138*EA$2</f>
        <v>245.44639066819187</v>
      </c>
      <c r="BA138" s="101">
        <f>+'2grid'!BA138*EB$2</f>
        <v>257.68738184459198</v>
      </c>
      <c r="BB138" s="101">
        <f>+'2grid'!BB138*EC$2</f>
        <v>270.02401574168709</v>
      </c>
      <c r="BC138" s="101">
        <f>+'2grid'!BC138*ED$2</f>
        <v>334.35892575735869</v>
      </c>
      <c r="BD138" s="101">
        <f>+'2grid'!BD138*EE$2</f>
        <v>345.71410023913688</v>
      </c>
      <c r="BE138" s="101">
        <f>+'2grid'!BE138*EF$2</f>
        <v>350.86175682972788</v>
      </c>
      <c r="BF138" s="101">
        <f>+'2grid'!BF138*EG$2</f>
        <v>354.10279801196788</v>
      </c>
      <c r="BG138" s="101">
        <f>+'2grid'!BG138*EH$2</f>
        <v>389.64</v>
      </c>
      <c r="BH138" s="101">
        <f>+'2grid'!BH138*EI$2</f>
        <v>392.7</v>
      </c>
      <c r="BI138" s="101">
        <f>+'2grid'!BI138*EJ$2</f>
        <v>397.8</v>
      </c>
      <c r="BJ138" s="101">
        <f>+'2grid'!BJ138*EK$2</f>
        <v>392.7</v>
      </c>
      <c r="BK138" s="101">
        <f>+'2grid'!BK138*EL$2</f>
        <v>391.68</v>
      </c>
      <c r="BL138" s="101">
        <f>+'2grid'!BL138*EM$2</f>
        <v>371.28000000000003</v>
      </c>
      <c r="BM138" s="101">
        <f>+'2grid'!BM138*EN$2</f>
        <v>367.2</v>
      </c>
      <c r="BN138" s="101">
        <f>+'2grid'!BN138*EO$2</f>
        <v>367.2</v>
      </c>
      <c r="BO138" s="101">
        <f>+'2grid'!BO138*EP$2</f>
        <v>364.14</v>
      </c>
      <c r="BP138" s="101">
        <f>+'2grid'!BP138*EQ$2</f>
        <v>361.08</v>
      </c>
      <c r="BQ138" s="101">
        <f>+'2grid'!BQ138*ER$2</f>
        <v>360.06</v>
      </c>
      <c r="BR138" s="101">
        <f>+'2grid'!BR138*ES$2</f>
        <v>359.04</v>
      </c>
      <c r="BS138" s="101">
        <f>+'2grid'!BS138*ET$2</f>
        <v>358.02</v>
      </c>
      <c r="BT138" s="101">
        <f>+'2grid'!BT138*EU$2</f>
        <v>355.36800000000011</v>
      </c>
      <c r="BU138" s="101">
        <f>+'2grid'!BU138*EV$2</f>
        <v>354.21200000000022</v>
      </c>
      <c r="BV138" s="101">
        <f>+'2grid'!BV138*EW$2</f>
        <v>353.01973333333308</v>
      </c>
      <c r="BW138" s="101">
        <f>+'2grid'!BW138*EX$2</f>
        <v>351.38622222222182</v>
      </c>
      <c r="BX138" s="101">
        <f>+'2grid'!BX138*EY$2</f>
        <v>349.73175703703657</v>
      </c>
      <c r="BY138" s="101">
        <f>+'2grid'!BY138*EZ$2</f>
        <v>348.16507061728328</v>
      </c>
      <c r="BZ138" s="101">
        <f>+'2grid'!BZ138*FA$2</f>
        <v>346.87157517695385</v>
      </c>
      <c r="CA138" s="101">
        <f>+'2grid'!CA138*FB$2</f>
        <v>345.27233531961468</v>
      </c>
    </row>
    <row r="139" spans="1:79" x14ac:dyDescent="0.2">
      <c r="A139" s="9">
        <v>500</v>
      </c>
      <c r="B139" s="101">
        <f>+'2grid'!B139*CC$2</f>
        <v>0</v>
      </c>
      <c r="C139" s="101">
        <f>+'2grid'!C139*CD$2</f>
        <v>0</v>
      </c>
      <c r="D139" s="101">
        <f>+'2grid'!D139*CE$2</f>
        <v>0</v>
      </c>
      <c r="E139" s="101">
        <f>+'2grid'!E139*CF$2</f>
        <v>0</v>
      </c>
      <c r="F139" s="101">
        <f>+'2grid'!F139*CG$2</f>
        <v>0</v>
      </c>
      <c r="G139" s="101">
        <f>+'2grid'!G139*CH$2</f>
        <v>1.1068666697528798E-6</v>
      </c>
      <c r="H139" s="101">
        <f>+'2grid'!H139*CI$2</f>
        <v>2.0648565900443326E-6</v>
      </c>
      <c r="I139" s="101">
        <f>+'2grid'!I139*CJ$2</f>
        <v>3.8148457585646166E-6</v>
      </c>
      <c r="J139" s="101">
        <f>+'2grid'!J139*CK$2</f>
        <v>6.9507897632707361E-6</v>
      </c>
      <c r="K139" s="101">
        <f>+'2grid'!K139*CL$2</f>
        <v>1.2392425074738549E-5</v>
      </c>
      <c r="L139" s="101">
        <f>+'2grid'!L139*CM$2</f>
        <v>2.1243768657569367E-5</v>
      </c>
      <c r="M139" s="101">
        <f>+'2grid'!M139*CN$2</f>
        <v>4.078958337933493E-5</v>
      </c>
      <c r="N139" s="101">
        <f>+'2grid'!N139*CO$2</f>
        <v>7.8202231493610964E-5</v>
      </c>
      <c r="O139" s="101">
        <f>+'2grid'!O139*CP$2</f>
        <v>1.4968686743883797E-4</v>
      </c>
      <c r="P139" s="101">
        <f>+'2grid'!P139*CQ$2</f>
        <v>2.8600680730465618E-4</v>
      </c>
      <c r="Q139" s="101">
        <f>+'2grid'!Q139*CR$2</f>
        <v>5.4540529418564199E-4</v>
      </c>
      <c r="R139" s="101">
        <f>+'2grid'!R139*CS$2</f>
        <v>1.0378167733705165E-3</v>
      </c>
      <c r="S139" s="101">
        <f>+'2grid'!S139*CT$2</f>
        <v>1.9700186754886516E-3</v>
      </c>
      <c r="T139" s="101">
        <f>+'2grid'!T139*CU$2</f>
        <v>3.7293636777550763E-3</v>
      </c>
      <c r="U139" s="101">
        <f>+'2grid'!U139*CV$2</f>
        <v>7.0379949646072158E-3</v>
      </c>
      <c r="V139" s="101">
        <f>+'2grid'!V139*CW$2</f>
        <v>1.3234433469135942E-2</v>
      </c>
      <c r="W139" s="101">
        <f>+'2grid'!W139*CX$2</f>
        <v>2.4781999474370972E-2</v>
      </c>
      <c r="X139" s="101">
        <f>+'2grid'!X139*CY$2</f>
        <v>4.6172900629653457E-2</v>
      </c>
      <c r="Y139" s="101">
        <f>+'2grid'!Y139*CZ$2</f>
        <v>8.5500947381310824E-2</v>
      </c>
      <c r="Z139" s="101">
        <f>+'2grid'!Z139*DA$2</f>
        <v>0</v>
      </c>
      <c r="AA139" s="101">
        <f>+'2grid'!AA139*DB$2</f>
        <v>0</v>
      </c>
      <c r="AB139" s="101">
        <f>+'2grid'!AB139*DC$2</f>
        <v>0</v>
      </c>
      <c r="AC139" s="101">
        <f>+'2grid'!AC139*DD$2</f>
        <v>0.89941209590747584</v>
      </c>
      <c r="AD139" s="101">
        <f>+'2grid'!AD139*DE$2</f>
        <v>0.94986564906600313</v>
      </c>
      <c r="AE139" s="101">
        <f>+'2grid'!AE139*DF$2</f>
        <v>1.0026050417067267</v>
      </c>
      <c r="AF139" s="101">
        <f>+'2grid'!AF139*DG$2</f>
        <v>1.0576666804393966</v>
      </c>
      <c r="AG139" s="101">
        <f>+'2grid'!AG139*DH$2</f>
        <v>1.1150766899062075</v>
      </c>
      <c r="AH139" s="101">
        <f>+'2grid'!AH139*DI$2</f>
        <v>1.1748486786337382</v>
      </c>
      <c r="AI139" s="101">
        <f>+'2grid'!AI139*DJ$2</f>
        <v>1.2369811214918391</v>
      </c>
      <c r="AJ139" s="101">
        <f>+'2grid'!AJ139*DK$2</f>
        <v>1.3014542856951943</v>
      </c>
      <c r="AK139" s="101">
        <f>+'2grid'!AK139*DL$2</f>
        <v>1.3682266097343756</v>
      </c>
      <c r="AL139" s="101">
        <f>+'2grid'!AL139*DM$2</f>
        <v>1.4372304217027816</v>
      </c>
      <c r="AM139" s="101">
        <f>+'2grid'!AM139*DN$2</f>
        <v>1.5083668531778947</v>
      </c>
      <c r="AN139" s="101">
        <f>+'2grid'!AN139*DO$2</f>
        <v>1.5814997642058497</v>
      </c>
      <c r="AO139" s="101">
        <f>+'2grid'!AO139*DP$2</f>
        <v>1.5819919189720564</v>
      </c>
      <c r="AP139" s="101">
        <f>+'2grid'!AP139*DQ$2</f>
        <v>1.5806871125857522</v>
      </c>
      <c r="AQ139" s="101">
        <f>+'2grid'!AQ139*DR$2</f>
        <v>1.5774211281172241</v>
      </c>
      <c r="AR139" s="101">
        <f>+'2grid'!AR139*DS$2</f>
        <v>1.5720098673433787</v>
      </c>
      <c r="AS139" s="101">
        <f>+'2grid'!AS139*DT$2</f>
        <v>1.5642452016047166</v>
      </c>
      <c r="AT139" s="101">
        <f>+'2grid'!AT139*DU$2</f>
        <v>1.5556180121238277</v>
      </c>
      <c r="AU139" s="101">
        <f>+'2grid'!AU139*DV$2</f>
        <v>1.5440980771301445</v>
      </c>
      <c r="AV139" s="101">
        <f>+'2grid'!AV139*DW$2</f>
        <v>1.5293540079673733</v>
      </c>
      <c r="AW139" s="101">
        <f>+'2grid'!AW139*DX$2</f>
        <v>1.5109926977721839</v>
      </c>
      <c r="AX139" s="101">
        <f>+'2grid'!AX139*DY$2</f>
        <v>1.5050789495402972</v>
      </c>
      <c r="AY139" s="101">
        <f>+'2grid'!AY139*DZ$2</f>
        <v>1.4475770870301172</v>
      </c>
      <c r="AZ139" s="101">
        <f>+'2grid'!AZ139*EA$2</f>
        <v>1.3869558270040609</v>
      </c>
      <c r="BA139" s="101">
        <f>+'2grid'!BA139*EB$2</f>
        <v>1.3225346728140155</v>
      </c>
      <c r="BB139" s="101">
        <f>+'2grid'!BB139*EC$2</f>
        <v>1.2533703059225627</v>
      </c>
      <c r="BC139" s="101">
        <f>+'2grid'!BC139*ED$2</f>
        <v>1.052</v>
      </c>
      <c r="BD139" s="101">
        <f>+'2grid'!BD139*EE$2</f>
        <v>1.044</v>
      </c>
      <c r="BE139" s="101">
        <f>+'2grid'!BE139*EF$2</f>
        <v>1.036</v>
      </c>
      <c r="BF139" s="101">
        <f>+'2grid'!BF139*EG$2</f>
        <v>1.028</v>
      </c>
      <c r="BG139" s="101">
        <f>+'2grid'!BG139*EH$2</f>
        <v>1.02</v>
      </c>
      <c r="BH139" s="101">
        <f>+'2grid'!BH139*EI$2</f>
        <v>1.02</v>
      </c>
      <c r="BI139" s="101">
        <f>+'2grid'!BI139*EJ$2</f>
        <v>1.02</v>
      </c>
      <c r="BJ139" s="101">
        <f>+'2grid'!BJ139*EK$2</f>
        <v>1.02</v>
      </c>
      <c r="BK139" s="101">
        <f>+'2grid'!BK139*EL$2</f>
        <v>1.02</v>
      </c>
      <c r="BL139" s="101">
        <f>+'2grid'!BL139*EM$2</f>
        <v>1.02</v>
      </c>
      <c r="BM139" s="101">
        <f>+'2grid'!BM139*EN$2</f>
        <v>1.02</v>
      </c>
      <c r="BN139" s="101">
        <f>+'2grid'!BN139*EO$2</f>
        <v>1.02</v>
      </c>
      <c r="BO139" s="101">
        <f>+'2grid'!BO139*EP$2</f>
        <v>1.02</v>
      </c>
      <c r="BP139" s="101">
        <f>+'2grid'!BP139*EQ$2</f>
        <v>1.02</v>
      </c>
      <c r="BQ139" s="101">
        <f>+'2grid'!BQ139*ER$2</f>
        <v>1.02</v>
      </c>
      <c r="BR139" s="101">
        <f>+'2grid'!BR139*ES$2</f>
        <v>1.02</v>
      </c>
      <c r="BS139" s="101">
        <f>+'2grid'!BS139*ET$2</f>
        <v>1.02</v>
      </c>
      <c r="BT139" s="101">
        <f>+'2grid'!BT139*EU$2</f>
        <v>1.02</v>
      </c>
      <c r="BU139" s="101">
        <f>+'2grid'!BU139*EV$2</f>
        <v>1.02</v>
      </c>
      <c r="BV139" s="101">
        <f>+'2grid'!BV139*EW$2</f>
        <v>1.02</v>
      </c>
      <c r="BW139" s="101">
        <f>+'2grid'!BW139*EX$2</f>
        <v>1.02</v>
      </c>
      <c r="BX139" s="101">
        <f>+'2grid'!BX139*EY$2</f>
        <v>1.02</v>
      </c>
      <c r="BY139" s="101">
        <f>+'2grid'!BY139*EZ$2</f>
        <v>1.02</v>
      </c>
      <c r="BZ139" s="101">
        <f>+'2grid'!BZ139*FA$2</f>
        <v>1.02</v>
      </c>
      <c r="CA139" s="101">
        <f>+'2grid'!CA139*FB$2</f>
        <v>1.02</v>
      </c>
    </row>
    <row r="140" spans="1:79" x14ac:dyDescent="0.2">
      <c r="A140" s="9">
        <v>504</v>
      </c>
      <c r="B140" s="101">
        <f>+'2grid'!B140*CC$2</f>
        <v>0</v>
      </c>
      <c r="C140" s="101">
        <f>+'2grid'!C140*CD$2</f>
        <v>0</v>
      </c>
      <c r="D140" s="101">
        <f>+'2grid'!D140*CE$2</f>
        <v>0</v>
      </c>
      <c r="E140" s="101">
        <f>+'2grid'!E140*CF$2</f>
        <v>0</v>
      </c>
      <c r="F140" s="101">
        <f>+'2grid'!F140*CG$2</f>
        <v>0</v>
      </c>
      <c r="G140" s="101">
        <f>+'2grid'!G140*CH$2</f>
        <v>389.95794716895284</v>
      </c>
      <c r="H140" s="101">
        <f>+'2grid'!H140*CI$2</f>
        <v>606.86676886924806</v>
      </c>
      <c r="I140" s="101">
        <f>+'2grid'!I140*CJ$2</f>
        <v>936.72815080896055</v>
      </c>
      <c r="J140" s="101">
        <f>+'2grid'!J140*CK$2</f>
        <v>1436.8851728212185</v>
      </c>
      <c r="K140" s="101">
        <f>+'2grid'!K140*CL$2</f>
        <v>2193.2060015557331</v>
      </c>
      <c r="L140" s="101">
        <f>+'2grid'!L140*CM$2</f>
        <v>3334.0815565364296</v>
      </c>
      <c r="M140" s="101">
        <f>+'2grid'!M140*CN$2</f>
        <v>3489.5697923786602</v>
      </c>
      <c r="N140" s="101">
        <f>+'2grid'!N140*CO$2</f>
        <v>3650.0815885437128</v>
      </c>
      <c r="O140" s="101">
        <f>+'2grid'!O140*CP$2</f>
        <v>3815.5389491238325</v>
      </c>
      <c r="P140" s="101">
        <f>+'2grid'!P140*CQ$2</f>
        <v>3985.827423519424</v>
      </c>
      <c r="Q140" s="101">
        <f>+'2grid'!Q140*CR$2</f>
        <v>4160.7913435345254</v>
      </c>
      <c r="R140" s="101">
        <f>+'2grid'!R140*CS$2</f>
        <v>4340.2285706386983</v>
      </c>
      <c r="S140" s="101">
        <f>+'2grid'!S140*CT$2</f>
        <v>4523.8847081104786</v>
      </c>
      <c r="T140" s="101">
        <f>+'2grid'!T140*CU$2</f>
        <v>4711.4467288384703</v>
      </c>
      <c r="U140" s="101">
        <f>+'2grid'!U140*CV$2</f>
        <v>4993.1182663056152</v>
      </c>
      <c r="V140" s="101">
        <f>+'2grid'!V140*CW$2</f>
        <v>5252.0239104179609</v>
      </c>
      <c r="W140" s="101">
        <f>+'2grid'!W140*CX$2</f>
        <v>4849.8094460677548</v>
      </c>
      <c r="X140" s="101">
        <f>+'2grid'!X140*CY$2</f>
        <v>4461.3818291112884</v>
      </c>
      <c r="Y140" s="101">
        <f>+'2grid'!Y140*CZ$2</f>
        <v>4832.1585955931878</v>
      </c>
      <c r="Z140" s="101">
        <f>+'2grid'!Z140*DA$2</f>
        <v>4192.3374388837383</v>
      </c>
      <c r="AA140" s="101">
        <f>+'2grid'!AA140*DB$2</f>
        <v>3380.4028104995691</v>
      </c>
      <c r="AB140" s="101">
        <f>+'2grid'!AB140*DC$2</f>
        <v>4899.6896253418809</v>
      </c>
      <c r="AC140" s="101">
        <f>+'2grid'!AC140*DD$2</f>
        <v>3677.0902509215721</v>
      </c>
      <c r="AD140" s="101">
        <f>+'2grid'!AD140*DE$2</f>
        <v>3791.3190651497339</v>
      </c>
      <c r="AE140" s="101">
        <f>+'2grid'!AE140*DF$2</f>
        <v>3901.2219775601625</v>
      </c>
      <c r="AF140" s="101">
        <f>+'2grid'!AF140*DG$2</f>
        <v>4006.7953666428953</v>
      </c>
      <c r="AG140" s="101">
        <f>+'2grid'!AG140*DH$2</f>
        <v>4108.0356148521096</v>
      </c>
      <c r="AH140" s="101">
        <f>+'2grid'!AH140*DI$2</f>
        <v>4204.9391085971347</v>
      </c>
      <c r="AI140" s="101">
        <f>+'2grid'!AI140*DJ$2</f>
        <v>4297.5022382334646</v>
      </c>
      <c r="AJ140" s="101">
        <f>+'2grid'!AJ140*DK$2</f>
        <v>4385.7213980538681</v>
      </c>
      <c r="AK140" s="101">
        <f>+'2grid'!AK140*DL$2</f>
        <v>4469.5929862794383</v>
      </c>
      <c r="AL140" s="101">
        <f>+'2grid'!AL140*DM$2</f>
        <v>4549.1134050507517</v>
      </c>
      <c r="AM140" s="101">
        <f>+'2grid'!AM140*DN$2</f>
        <v>4624.2790604190104</v>
      </c>
      <c r="AN140" s="101">
        <f>+'2grid'!AN140*DO$2</f>
        <v>4695.0863623372134</v>
      </c>
      <c r="AO140" s="101">
        <f>+'2grid'!AO140*DP$2</f>
        <v>4761.5317246513832</v>
      </c>
      <c r="AP140" s="101">
        <f>+'2grid'!AP140*DQ$2</f>
        <v>5527.1226592534713</v>
      </c>
      <c r="AQ140" s="101">
        <f>+'2grid'!AQ140*DR$2</f>
        <v>6266.0229962416734</v>
      </c>
      <c r="AR140" s="101">
        <f>+'2grid'!AR140*DS$2</f>
        <v>6978.2105505075915</v>
      </c>
      <c r="AS140" s="101">
        <f>+'2grid'!AS140*DT$2</f>
        <v>7663.6631610136092</v>
      </c>
      <c r="AT140" s="101">
        <f>+'2grid'!AT140*DU$2</f>
        <v>8322.358690738829</v>
      </c>
      <c r="AU140" s="101">
        <f>+'2grid'!AU140*DV$2</f>
        <v>8954.2750266251314</v>
      </c>
      <c r="AV140" s="101">
        <f>+'2grid'!AV140*DW$2</f>
        <v>9559.3900795234276</v>
      </c>
      <c r="AW140" s="101">
        <f>+'2grid'!AW140*DX$2</f>
        <v>10137.681784140075</v>
      </c>
      <c r="AX140" s="101">
        <f>+'2grid'!AX140*DY$2</f>
        <v>10807.896188972221</v>
      </c>
      <c r="AY140" s="101">
        <f>+'2grid'!AY140*DZ$2</f>
        <v>11467.602259284071</v>
      </c>
      <c r="AZ140" s="101">
        <f>+'2grid'!AZ140*EA$2</f>
        <v>12116.791006724285</v>
      </c>
      <c r="BA140" s="101">
        <f>+'2grid'!BA140*EB$2</f>
        <v>12755.453452737609</v>
      </c>
      <c r="BB140" s="101">
        <f>+'2grid'!BB140*EC$2</f>
        <v>13383.580628542864</v>
      </c>
      <c r="BC140" s="101">
        <f>+'2grid'!BC140*ED$2</f>
        <v>17252.8</v>
      </c>
      <c r="BD140" s="101">
        <f>+'2grid'!BD140*EE$2</f>
        <v>19000.8</v>
      </c>
      <c r="BE140" s="101">
        <f>+'2grid'!BE140*EF$2</f>
        <v>21652.400000000001</v>
      </c>
      <c r="BF140" s="101">
        <f>+'2grid'!BF140*EG$2</f>
        <v>21485.200000000001</v>
      </c>
      <c r="BG140" s="101">
        <f>+'2grid'!BG140*EH$2</f>
        <v>21420</v>
      </c>
      <c r="BH140" s="101">
        <f>+'2grid'!BH140*EI$2</f>
        <v>21420</v>
      </c>
      <c r="BI140" s="101">
        <f>+'2grid'!BI140*EJ$2</f>
        <v>21420</v>
      </c>
      <c r="BJ140" s="101">
        <f>+'2grid'!BJ140*EK$2</f>
        <v>21420</v>
      </c>
      <c r="BK140" s="101">
        <f>+'2grid'!BK140*EL$2</f>
        <v>21420</v>
      </c>
      <c r="BL140" s="101">
        <f>+'2grid'!BL140*EM$2</f>
        <v>21420</v>
      </c>
      <c r="BM140" s="101">
        <f>+'2grid'!BM140*EN$2</f>
        <v>21420</v>
      </c>
      <c r="BN140" s="101">
        <f>+'2grid'!BN140*EO$2</f>
        <v>21420</v>
      </c>
      <c r="BO140" s="101">
        <f>+'2grid'!BO140*EP$2</f>
        <v>21420</v>
      </c>
      <c r="BP140" s="101">
        <f>+'2grid'!BP140*EQ$2</f>
        <v>21420</v>
      </c>
      <c r="BQ140" s="101">
        <f>+'2grid'!BQ140*ER$2</f>
        <v>21420</v>
      </c>
      <c r="BR140" s="101">
        <f>+'2grid'!BR140*ES$2</f>
        <v>21420</v>
      </c>
      <c r="BS140" s="101">
        <f>+'2grid'!BS140*ET$2</f>
        <v>21420</v>
      </c>
      <c r="BT140" s="101">
        <f>+'2grid'!BT140*EU$2</f>
        <v>21420</v>
      </c>
      <c r="BU140" s="101">
        <f>+'2grid'!BU140*EV$2</f>
        <v>21420</v>
      </c>
      <c r="BV140" s="101">
        <f>+'2grid'!BV140*EW$2</f>
        <v>21420</v>
      </c>
      <c r="BW140" s="101">
        <f>+'2grid'!BW140*EX$2</f>
        <v>21420</v>
      </c>
      <c r="BX140" s="101">
        <f>+'2grid'!BX140*EY$2</f>
        <v>21420</v>
      </c>
      <c r="BY140" s="101">
        <f>+'2grid'!BY140*EZ$2</f>
        <v>21420</v>
      </c>
      <c r="BZ140" s="101">
        <f>+'2grid'!BZ140*FA$2</f>
        <v>21420</v>
      </c>
      <c r="CA140" s="101">
        <f>+'2grid'!CA140*FB$2</f>
        <v>21420</v>
      </c>
    </row>
    <row r="141" spans="1:79" x14ac:dyDescent="0.2">
      <c r="A141" s="9">
        <v>508</v>
      </c>
      <c r="B141" s="101">
        <f>+'2grid'!B141*CC$2</f>
        <v>0</v>
      </c>
      <c r="C141" s="101">
        <f>+'2grid'!C141*CD$2</f>
        <v>0</v>
      </c>
      <c r="D141" s="101">
        <f>+'2grid'!D141*CE$2</f>
        <v>0</v>
      </c>
      <c r="E141" s="101">
        <f>+'2grid'!E141*CF$2</f>
        <v>0</v>
      </c>
      <c r="F141" s="101">
        <f>+'2grid'!F141*CG$2</f>
        <v>0</v>
      </c>
      <c r="G141" s="101">
        <f>+'2grid'!G141*CH$2</f>
        <v>0.4109863502949091</v>
      </c>
      <c r="H141" s="101">
        <f>+'2grid'!H141*CI$2</f>
        <v>1.1298388393561865</v>
      </c>
      <c r="I141" s="101">
        <f>+'2grid'!I141*CJ$2</f>
        <v>2.1564453799973884</v>
      </c>
      <c r="J141" s="101">
        <f>+'2grid'!J141*CK$2</f>
        <v>4.3898973268333616</v>
      </c>
      <c r="K141" s="101">
        <f>+'2grid'!K141*CL$2</f>
        <v>9.8414681845258869</v>
      </c>
      <c r="L141" s="101">
        <f>+'2grid'!L141*CM$2</f>
        <v>25.896797589633028</v>
      </c>
      <c r="M141" s="101">
        <f>+'2grid'!M141*CN$2</f>
        <v>30.769782758663936</v>
      </c>
      <c r="N141" s="101">
        <f>+'2grid'!N141*CO$2</f>
        <v>36.655691174636715</v>
      </c>
      <c r="O141" s="101">
        <f>+'2grid'!O141*CP$2</f>
        <v>43.792810628299435</v>
      </c>
      <c r="P141" s="101">
        <f>+'2grid'!P141*CQ$2</f>
        <v>52.484285090957094</v>
      </c>
      <c r="Q141" s="101">
        <f>+'2grid'!Q141*CR$2</f>
        <v>63.118855976734146</v>
      </c>
      <c r="R141" s="101">
        <f>+'2grid'!R141*CS$2</f>
        <v>76.199449892212584</v>
      </c>
      <c r="S141" s="101">
        <f>+'2grid'!S141*CT$2</f>
        <v>92.383122379091219</v>
      </c>
      <c r="T141" s="101">
        <f>+'2grid'!T141*CU$2</f>
        <v>112.53771495211191</v>
      </c>
      <c r="U141" s="101">
        <f>+'2grid'!U141*CV$2</f>
        <v>176.10789476502637</v>
      </c>
      <c r="V141" s="101">
        <f>+'2grid'!V141*CW$2</f>
        <v>251.57569175563398</v>
      </c>
      <c r="W141" s="101">
        <f>+'2grid'!W141*CX$2</f>
        <v>406.89723371380978</v>
      </c>
      <c r="X141" s="101">
        <f>+'2grid'!X141*CY$2</f>
        <v>596.17778163905496</v>
      </c>
      <c r="Y141" s="101">
        <f>+'2grid'!Y141*CZ$2</f>
        <v>830.17917122121321</v>
      </c>
      <c r="Z141" s="101">
        <f>+'2grid'!Z141*DA$2</f>
        <v>1124.3068179930417</v>
      </c>
      <c r="AA141" s="101">
        <f>+'2grid'!AA141*DB$2</f>
        <v>1501.2442211991208</v>
      </c>
      <c r="AB141" s="101">
        <f>+'2grid'!AB141*DC$2</f>
        <v>2188.0634523977196</v>
      </c>
      <c r="AC141" s="101">
        <f>+'2grid'!AC141*DD$2</f>
        <v>12350.669584310617</v>
      </c>
      <c r="AD141" s="101">
        <f>+'2grid'!AD141*DE$2</f>
        <v>13590.88947044035</v>
      </c>
      <c r="AE141" s="101">
        <f>+'2grid'!AE141*DF$2</f>
        <v>14856.461560959571</v>
      </c>
      <c r="AF141" s="101">
        <f>+'2grid'!AF141*DG$2</f>
        <v>16144.783567408826</v>
      </c>
      <c r="AG141" s="101">
        <f>+'2grid'!AG141*DH$2</f>
        <v>17453.253201328647</v>
      </c>
      <c r="AH141" s="101">
        <f>+'2grid'!AH141*DI$2</f>
        <v>18779.268174259581</v>
      </c>
      <c r="AI141" s="101">
        <f>+'2grid'!AI141*DJ$2</f>
        <v>20120.226197742177</v>
      </c>
      <c r="AJ141" s="101">
        <f>+'2grid'!AJ141*DK$2</f>
        <v>21473.524983316973</v>
      </c>
      <c r="AK141" s="101">
        <f>+'2grid'!AK141*DL$2</f>
        <v>22836.562242524509</v>
      </c>
      <c r="AL141" s="101">
        <f>+'2grid'!AL141*DM$2</f>
        <v>24206.73568690534</v>
      </c>
      <c r="AM141" s="101">
        <f>+'2grid'!AM141*DN$2</f>
        <v>25581.44302799998</v>
      </c>
      <c r="AN141" s="101">
        <f>+'2grid'!AN141*DO$2</f>
        <v>26958.081977348993</v>
      </c>
      <c r="AO141" s="101">
        <f>+'2grid'!AO141*DP$2</f>
        <v>28334.05024649292</v>
      </c>
      <c r="AP141" s="101">
        <f>+'2grid'!AP141*DQ$2</f>
        <v>29724.173741741051</v>
      </c>
      <c r="AQ141" s="101">
        <f>+'2grid'!AQ141*DR$2</f>
        <v>31282.878204382345</v>
      </c>
      <c r="AR141" s="101">
        <f>+'2grid'!AR141*DS$2</f>
        <v>32865.123476954475</v>
      </c>
      <c r="AS141" s="101">
        <f>+'2grid'!AS141*DT$2</f>
        <v>34461.800602068746</v>
      </c>
      <c r="AT141" s="101">
        <f>+'2grid'!AT141*DU$2</f>
        <v>34484.316724826334</v>
      </c>
      <c r="AU141" s="101">
        <f>+'2grid'!AU141*DV$2</f>
        <v>34430.381413880474</v>
      </c>
      <c r="AV141" s="101">
        <f>+'2grid'!AV141*DW$2</f>
        <v>34293.809690135808</v>
      </c>
      <c r="AW141" s="101">
        <f>+'2grid'!AW141*DX$2</f>
        <v>34068.158303255586</v>
      </c>
      <c r="AX141" s="101">
        <f>+'2grid'!AX141*DY$2</f>
        <v>34121.694800250574</v>
      </c>
      <c r="AY141" s="101">
        <f>+'2grid'!AY141*DZ$2</f>
        <v>36654.317408202907</v>
      </c>
      <c r="AZ141" s="101">
        <f>+'2grid'!AZ141*EA$2</f>
        <v>39248.871174517531</v>
      </c>
      <c r="BA141" s="101">
        <f>+'2grid'!BA141*EB$2</f>
        <v>45476.029045724463</v>
      </c>
      <c r="BB141" s="101">
        <f>+'2grid'!BB141*EC$2</f>
        <v>42138.183744401569</v>
      </c>
      <c r="BC141" s="101">
        <f>+'2grid'!BC141*ED$2</f>
        <v>46288</v>
      </c>
      <c r="BD141" s="101">
        <f>+'2grid'!BD141*EE$2</f>
        <v>45936</v>
      </c>
      <c r="BE141" s="101">
        <f>+'2grid'!BE141*EF$2</f>
        <v>45584</v>
      </c>
      <c r="BF141" s="101">
        <f>+'2grid'!BF141*EG$2</f>
        <v>45232</v>
      </c>
      <c r="BG141" s="101">
        <f>+'2grid'!BG141*EH$2</f>
        <v>44880</v>
      </c>
      <c r="BH141" s="101">
        <f>+'2grid'!BH141*EI$2</f>
        <v>44880</v>
      </c>
      <c r="BI141" s="101">
        <f>+'2grid'!BI141*EJ$2</f>
        <v>44880</v>
      </c>
      <c r="BJ141" s="101">
        <f>+'2grid'!BJ141*EK$2</f>
        <v>44880</v>
      </c>
      <c r="BK141" s="101">
        <f>+'2grid'!BK141*EL$2</f>
        <v>44880</v>
      </c>
      <c r="BL141" s="101">
        <f>+'2grid'!BL141*EM$2</f>
        <v>44880</v>
      </c>
      <c r="BM141" s="101">
        <f>+'2grid'!BM141*EN$2</f>
        <v>44880</v>
      </c>
      <c r="BN141" s="101">
        <f>+'2grid'!BN141*EO$2</f>
        <v>44880</v>
      </c>
      <c r="BO141" s="101">
        <f>+'2grid'!BO141*EP$2</f>
        <v>44880</v>
      </c>
      <c r="BP141" s="101">
        <f>+'2grid'!BP141*EQ$2</f>
        <v>44880</v>
      </c>
      <c r="BQ141" s="101">
        <f>+'2grid'!BQ141*ER$2</f>
        <v>44880</v>
      </c>
      <c r="BR141" s="101">
        <f>+'2grid'!BR141*ES$2</f>
        <v>44880</v>
      </c>
      <c r="BS141" s="101">
        <f>+'2grid'!BS141*ET$2</f>
        <v>44880</v>
      </c>
      <c r="BT141" s="101">
        <f>+'2grid'!BT141*EU$2</f>
        <v>44880</v>
      </c>
      <c r="BU141" s="101">
        <f>+'2grid'!BU141*EV$2</f>
        <v>44880</v>
      </c>
      <c r="BV141" s="101">
        <f>+'2grid'!BV141*EW$2</f>
        <v>44880</v>
      </c>
      <c r="BW141" s="101">
        <f>+'2grid'!BW141*EX$2</f>
        <v>44880</v>
      </c>
      <c r="BX141" s="101">
        <f>+'2grid'!BX141*EY$2</f>
        <v>44880</v>
      </c>
      <c r="BY141" s="101">
        <f>+'2grid'!BY141*EZ$2</f>
        <v>44880</v>
      </c>
      <c r="BZ141" s="101">
        <f>+'2grid'!BZ141*FA$2</f>
        <v>44880</v>
      </c>
      <c r="CA141" s="101">
        <f>+'2grid'!CA141*FB$2</f>
        <v>44880</v>
      </c>
    </row>
    <row r="142" spans="1:79" x14ac:dyDescent="0.2">
      <c r="A142" s="9">
        <v>512</v>
      </c>
      <c r="B142" s="101">
        <f>+'2grid'!B142*CC$2</f>
        <v>0</v>
      </c>
      <c r="C142" s="101">
        <f>+'2grid'!C142*CD$2</f>
        <v>0</v>
      </c>
      <c r="D142" s="101">
        <f>+'2grid'!D142*CE$2</f>
        <v>0</v>
      </c>
      <c r="E142" s="101">
        <f>+'2grid'!E142*CF$2</f>
        <v>0</v>
      </c>
      <c r="F142" s="101">
        <f>+'2grid'!F142*CG$2</f>
        <v>0</v>
      </c>
      <c r="G142" s="101">
        <f>+'2grid'!G142*CH$2</f>
        <v>73.805011160282163</v>
      </c>
      <c r="H142" s="101">
        <f>+'2grid'!H142*CI$2</f>
        <v>115.16831922318339</v>
      </c>
      <c r="I142" s="101">
        <f>+'2grid'!I142*CJ$2</f>
        <v>178.11839745384299</v>
      </c>
      <c r="J142" s="101">
        <f>+'2grid'!J142*CK$2</f>
        <v>273.63361587933491</v>
      </c>
      <c r="K142" s="101">
        <f>+'2grid'!K142*CL$2</f>
        <v>418.15803140428557</v>
      </c>
      <c r="L142" s="101">
        <f>+'2grid'!L142*CM$2</f>
        <v>636.28580035274592</v>
      </c>
      <c r="M142" s="101">
        <f>+'2grid'!M142*CN$2</f>
        <v>644.81714067460689</v>
      </c>
      <c r="N142" s="101">
        <f>+'2grid'!N142*CO$2</f>
        <v>653.06322569496672</v>
      </c>
      <c r="O142" s="101">
        <f>+'2grid'!O142*CP$2</f>
        <v>660.99144706082348</v>
      </c>
      <c r="P142" s="101">
        <f>+'2grid'!P142*CQ$2</f>
        <v>668.56720544823111</v>
      </c>
      <c r="Q142" s="101">
        <f>+'2grid'!Q142*CR$2</f>
        <v>675.75380969454432</v>
      </c>
      <c r="R142" s="101">
        <f>+'2grid'!R142*CS$2</f>
        <v>682.51237126835656</v>
      </c>
      <c r="S142" s="101">
        <f>+'2grid'!S142*CT$2</f>
        <v>688.80169387336912</v>
      </c>
      <c r="T142" s="101">
        <f>+'2grid'!T142*CU$2</f>
        <v>694.57815797383932</v>
      </c>
      <c r="U142" s="101">
        <f>+'2grid'!U142*CV$2</f>
        <v>676.46908001965926</v>
      </c>
      <c r="V142" s="101">
        <f>+'2grid'!V142*CW$2</f>
        <v>658.22751283125979</v>
      </c>
      <c r="W142" s="101">
        <f>+'2grid'!W142*CX$2</f>
        <v>639.85470096505469</v>
      </c>
      <c r="X142" s="101">
        <f>+'2grid'!X142*CY$2</f>
        <v>621.35186402539989</v>
      </c>
      <c r="Y142" s="101">
        <f>+'2grid'!Y142*CZ$2</f>
        <v>602.72019739962434</v>
      </c>
      <c r="Z142" s="101">
        <f>+'2grid'!Z142*DA$2</f>
        <v>583.96087296489497</v>
      </c>
      <c r="AA142" s="101">
        <f>+'2grid'!AA142*DB$2</f>
        <v>565.07503976822397</v>
      </c>
      <c r="AB142" s="101">
        <f>+'2grid'!AB142*DC$2</f>
        <v>641.62499400003355</v>
      </c>
      <c r="AC142" s="101">
        <f>+'2grid'!AC142*DD$2</f>
        <v>711.3532495882954</v>
      </c>
      <c r="AD142" s="101">
        <f>+'2grid'!AD142*DE$2</f>
        <v>712.46478066416228</v>
      </c>
      <c r="AE142" s="101">
        <f>+'2grid'!AE142*DF$2</f>
        <v>713.29552488121783</v>
      </c>
      <c r="AF142" s="101">
        <f>+'2grid'!AF142*DG$2</f>
        <v>713.8452476406535</v>
      </c>
      <c r="AG142" s="101">
        <f>+'2grid'!AG142*DH$2</f>
        <v>714.11371460426278</v>
      </c>
      <c r="AH142" s="101">
        <f>+'2grid'!AH142*DI$2</f>
        <v>714.10069169383655</v>
      </c>
      <c r="AI142" s="101">
        <f>+'2grid'!AI142*DJ$2</f>
        <v>713.80594509056311</v>
      </c>
      <c r="AJ142" s="101">
        <f>+'2grid'!AJ142*DK$2</f>
        <v>713.22924123442999</v>
      </c>
      <c r="AK142" s="101">
        <f>+'2grid'!AK142*DL$2</f>
        <v>712.37034682362946</v>
      </c>
      <c r="AL142" s="101">
        <f>+'2grid'!AL142*DM$2</f>
        <v>711.22902881395919</v>
      </c>
      <c r="AM142" s="101">
        <f>+'2grid'!AM142*DN$2</f>
        <v>709.80505441823595</v>
      </c>
      <c r="AN142" s="101">
        <f>+'2grid'!AN142*DO$2</f>
        <v>708.09819110570049</v>
      </c>
      <c r="AO142" s="101">
        <f>+'2grid'!AO142*DP$2</f>
        <v>706.10820660143156</v>
      </c>
      <c r="AP142" s="101">
        <f>+'2grid'!AP142*DQ$2</f>
        <v>714.37206240353407</v>
      </c>
      <c r="AQ142" s="101">
        <f>+'2grid'!AQ142*DR$2</f>
        <v>723.72114842125484</v>
      </c>
      <c r="AR142" s="101">
        <f>+'2grid'!AR142*DS$2</f>
        <v>732.99537897393373</v>
      </c>
      <c r="AS142" s="101">
        <f>+'2grid'!AS142*DT$2</f>
        <v>742.18206825356162</v>
      </c>
      <c r="AT142" s="101">
        <f>+'2grid'!AT142*DU$2</f>
        <v>751.26784340508664</v>
      </c>
      <c r="AU142" s="101">
        <f>+'2grid'!AU142*DV$2</f>
        <v>759.13362038039679</v>
      </c>
      <c r="AV142" s="101">
        <f>+'2grid'!AV142*DW$2</f>
        <v>785.28414560785939</v>
      </c>
      <c r="AW142" s="101">
        <f>+'2grid'!AW142*DX$2</f>
        <v>812.07628191591368</v>
      </c>
      <c r="AX142" s="101">
        <f>+'2grid'!AX142*DY$2</f>
        <v>848.83253314957221</v>
      </c>
      <c r="AY142" s="101">
        <f>+'2grid'!AY142*DZ$2</f>
        <v>848.32844080087659</v>
      </c>
      <c r="AZ142" s="101">
        <f>+'2grid'!AZ142*EA$2</f>
        <v>850.80585338692129</v>
      </c>
      <c r="BA142" s="101">
        <f>+'2grid'!BA142*EB$2</f>
        <v>853.24314145388382</v>
      </c>
      <c r="BB142" s="101">
        <f>+'2grid'!BB142*EC$2</f>
        <v>855.63920815077631</v>
      </c>
      <c r="BC142" s="101">
        <f>+'2grid'!BC142*ED$2</f>
        <v>1052</v>
      </c>
      <c r="BD142" s="101">
        <f>+'2grid'!BD142*EE$2</f>
        <v>1044</v>
      </c>
      <c r="BE142" s="101">
        <f>+'2grid'!BE142*EF$2</f>
        <v>1036</v>
      </c>
      <c r="BF142" s="101">
        <f>+'2grid'!BF142*EG$2</f>
        <v>1028</v>
      </c>
      <c r="BG142" s="101">
        <f>+'2grid'!BG142*EH$2</f>
        <v>1122</v>
      </c>
      <c r="BH142" s="101">
        <f>+'2grid'!BH142*EI$2</f>
        <v>1122</v>
      </c>
      <c r="BI142" s="101">
        <f>+'2grid'!BI142*EJ$2</f>
        <v>1224</v>
      </c>
      <c r="BJ142" s="101">
        <f>+'2grid'!BJ142*EK$2</f>
        <v>1326</v>
      </c>
      <c r="BK142" s="101">
        <f>+'2grid'!BK142*EL$2</f>
        <v>1428</v>
      </c>
      <c r="BL142" s="101">
        <f>+'2grid'!BL142*EM$2</f>
        <v>1428</v>
      </c>
      <c r="BM142" s="101">
        <f>+'2grid'!BM142*EN$2</f>
        <v>1428</v>
      </c>
      <c r="BN142" s="101">
        <f>+'2grid'!BN142*EO$2</f>
        <v>1428</v>
      </c>
      <c r="BO142" s="101">
        <f>+'2grid'!BO142*EP$2</f>
        <v>1428</v>
      </c>
      <c r="BP142" s="101">
        <f>+'2grid'!BP142*EQ$2</f>
        <v>1428</v>
      </c>
      <c r="BQ142" s="101">
        <f>+'2grid'!BQ142*ER$2</f>
        <v>1428</v>
      </c>
      <c r="BR142" s="101">
        <f>+'2grid'!BR142*ES$2</f>
        <v>1428</v>
      </c>
      <c r="BS142" s="101">
        <f>+'2grid'!BS142*ET$2</f>
        <v>1428</v>
      </c>
      <c r="BT142" s="101">
        <f>+'2grid'!BT142*EU$2</f>
        <v>1428</v>
      </c>
      <c r="BU142" s="101">
        <f>+'2grid'!BU142*EV$2</f>
        <v>1428</v>
      </c>
      <c r="BV142" s="101">
        <f>+'2grid'!BV142*EW$2</f>
        <v>1428</v>
      </c>
      <c r="BW142" s="101">
        <f>+'2grid'!BW142*EX$2</f>
        <v>1428</v>
      </c>
      <c r="BX142" s="101">
        <f>+'2grid'!BX142*EY$2</f>
        <v>1428</v>
      </c>
      <c r="BY142" s="101">
        <f>+'2grid'!BY142*EZ$2</f>
        <v>1428</v>
      </c>
      <c r="BZ142" s="101">
        <f>+'2grid'!BZ142*FA$2</f>
        <v>1428</v>
      </c>
      <c r="CA142" s="101">
        <f>+'2grid'!CA142*FB$2</f>
        <v>1428</v>
      </c>
    </row>
    <row r="143" spans="1:79" x14ac:dyDescent="0.2">
      <c r="A143" s="9">
        <v>516</v>
      </c>
      <c r="B143" s="101">
        <f>+'2grid'!B143*CC$2</f>
        <v>0</v>
      </c>
      <c r="C143" s="101">
        <f>+'2grid'!C143*CD$2</f>
        <v>0</v>
      </c>
      <c r="D143" s="101">
        <f>+'2grid'!D143*CE$2</f>
        <v>0</v>
      </c>
      <c r="E143" s="101">
        <f>+'2grid'!E143*CF$2</f>
        <v>0</v>
      </c>
      <c r="F143" s="101">
        <f>+'2grid'!F143*CG$2</f>
        <v>0</v>
      </c>
      <c r="G143" s="101">
        <f>+'2grid'!G143*CH$2</f>
        <v>0.54368882847858635</v>
      </c>
      <c r="H143" s="101">
        <f>+'2grid'!H143*CI$2</f>
        <v>2.135214308206812</v>
      </c>
      <c r="I143" s="101">
        <f>+'2grid'!I143*CJ$2</f>
        <v>5.8219087408717192</v>
      </c>
      <c r="J143" s="101">
        <f>+'2grid'!J143*CK$2</f>
        <v>16.931025113090438</v>
      </c>
      <c r="K143" s="101">
        <f>+'2grid'!K143*CL$2</f>
        <v>54.223899160264338</v>
      </c>
      <c r="L143" s="101">
        <f>+'2grid'!L143*CM$2</f>
        <v>203.83505427457527</v>
      </c>
      <c r="M143" s="101">
        <f>+'2grid'!M143*CN$2</f>
        <v>231.22721710284853</v>
      </c>
      <c r="N143" s="101">
        <f>+'2grid'!N143*CO$2</f>
        <v>262.98903802642633</v>
      </c>
      <c r="O143" s="101">
        <f>+'2grid'!O143*CP$2</f>
        <v>299.97203133162748</v>
      </c>
      <c r="P143" s="101">
        <f>+'2grid'!P143*CQ$2</f>
        <v>343.23292554883733</v>
      </c>
      <c r="Q143" s="101">
        <f>+'2grid'!Q143*CR$2</f>
        <v>394.09460191512477</v>
      </c>
      <c r="R143" s="101">
        <f>+'2grid'!R143*CS$2</f>
        <v>454.22905933846266</v>
      </c>
      <c r="S143" s="101">
        <f>+'2grid'!S143*CT$2</f>
        <v>525.77196674657569</v>
      </c>
      <c r="T143" s="101">
        <f>+'2grid'!T143*CU$2</f>
        <v>611.48329062099231</v>
      </c>
      <c r="U143" s="101">
        <f>+'2grid'!U143*CV$2</f>
        <v>714.9764005876865</v>
      </c>
      <c r="V143" s="101">
        <f>+'2grid'!V143*CW$2</f>
        <v>841.05107895019489</v>
      </c>
      <c r="W143" s="101">
        <f>+'2grid'!W143*CX$2</f>
        <v>996.18786258424427</v>
      </c>
      <c r="X143" s="101">
        <f>+'2grid'!X143*CY$2</f>
        <v>1189.2994337217419</v>
      </c>
      <c r="Y143" s="101">
        <f>+'2grid'!Y143*CZ$2</f>
        <v>1432.9036508738802</v>
      </c>
      <c r="Z143" s="101">
        <f>+'2grid'!Z143*DA$2</f>
        <v>1745.0114441531293</v>
      </c>
      <c r="AA143" s="101">
        <f>+'2grid'!AA143*DB$2</f>
        <v>2152.2735515338964</v>
      </c>
      <c r="AB143" s="101">
        <f>+'2grid'!AB143*DC$2</f>
        <v>2695.4436248728589</v>
      </c>
      <c r="AC143" s="101">
        <f>+'2grid'!AC143*DD$2</f>
        <v>13618.015741332674</v>
      </c>
      <c r="AD143" s="101">
        <f>+'2grid'!AD143*DE$2</f>
        <v>15167.026668203363</v>
      </c>
      <c r="AE143" s="101">
        <f>+'2grid'!AE143*DF$2</f>
        <v>16800.345477359875</v>
      </c>
      <c r="AF143" s="101">
        <f>+'2grid'!AF143*DG$2</f>
        <v>18521.638330079968</v>
      </c>
      <c r="AG143" s="101">
        <f>+'2grid'!AG143*DH$2</f>
        <v>20334.685613875234</v>
      </c>
      <c r="AH143" s="101">
        <f>+'2grid'!AH143*DI$2</f>
        <v>22243.380721501766</v>
      </c>
      <c r="AI143" s="101">
        <f>+'2grid'!AI143*DJ$2</f>
        <v>24251.728110240769</v>
      </c>
      <c r="AJ143" s="101">
        <f>+'2grid'!AJ143*DK$2</f>
        <v>26363.840546229967</v>
      </c>
      <c r="AK143" s="101">
        <f>+'2grid'!AK143*DL$2</f>
        <v>28583.93542881238</v>
      </c>
      <c r="AL143" s="101">
        <f>+'2grid'!AL143*DM$2</f>
        <v>30916.330079151769</v>
      </c>
      <c r="AM143" s="101">
        <f>+'2grid'!AM143*DN$2</f>
        <v>33365.435865664862</v>
      </c>
      <c r="AN143" s="101">
        <f>+'2grid'!AN143*DO$2</f>
        <v>35935.751026057893</v>
      </c>
      <c r="AO143" s="101">
        <f>+'2grid'!AO143*DP$2</f>
        <v>38631.85203183462</v>
      </c>
      <c r="AP143" s="101">
        <f>+'2grid'!AP143*DQ$2</f>
        <v>41458.383325970193</v>
      </c>
      <c r="AQ143" s="101">
        <f>+'2grid'!AQ143*DR$2</f>
        <v>41154.812012481758</v>
      </c>
      <c r="AR143" s="101">
        <f>+'2grid'!AR143*DS$2</f>
        <v>40788.528121145369</v>
      </c>
      <c r="AS143" s="101">
        <f>+'2grid'!AS143*DT$2</f>
        <v>40355.906442659041</v>
      </c>
      <c r="AT143" s="101">
        <f>+'2grid'!AT143*DU$2</f>
        <v>39853.202290830326</v>
      </c>
      <c r="AU143" s="101">
        <f>+'2grid'!AU143*DV$2</f>
        <v>39276.555326236019</v>
      </c>
      <c r="AV143" s="101">
        <f>+'2grid'!AV143*DW$2</f>
        <v>38621.994645236358</v>
      </c>
      <c r="AW143" s="101">
        <f>+'2grid'!AW143*DX$2</f>
        <v>37885.445300325264</v>
      </c>
      <c r="AX143" s="101">
        <f>+'2grid'!AX143*DY$2</f>
        <v>37474.544617759333</v>
      </c>
      <c r="AY143" s="101">
        <f>+'2grid'!AY143*DZ$2</f>
        <v>36968.093000321103</v>
      </c>
      <c r="AZ143" s="101">
        <f>+'2grid'!AZ143*EA$2</f>
        <v>36358.183735186714</v>
      </c>
      <c r="BA143" s="101">
        <f>+'2grid'!BA143*EB$2</f>
        <v>35636.36334670044</v>
      </c>
      <c r="BB143" s="101">
        <f>+'2grid'!BB143*EC$2</f>
        <v>34793.5971513478</v>
      </c>
      <c r="BC143" s="101">
        <f>+'2grid'!BC143*ED$2</f>
        <v>39976</v>
      </c>
      <c r="BD143" s="101">
        <f>+'2grid'!BD143*EE$2</f>
        <v>39672</v>
      </c>
      <c r="BE143" s="101">
        <f>+'2grid'!BE143*EF$2</f>
        <v>39368</v>
      </c>
      <c r="BF143" s="101">
        <f>+'2grid'!BF143*EG$2</f>
        <v>39064</v>
      </c>
      <c r="BG143" s="101">
        <f>+'2grid'!BG143*EH$2</f>
        <v>38760</v>
      </c>
      <c r="BH143" s="101">
        <f>+'2grid'!BH143*EI$2</f>
        <v>38760</v>
      </c>
      <c r="BI143" s="101">
        <f>+'2grid'!BI143*EJ$2</f>
        <v>38760</v>
      </c>
      <c r="BJ143" s="101">
        <f>+'2grid'!BJ143*EK$2</f>
        <v>38760</v>
      </c>
      <c r="BK143" s="101">
        <f>+'2grid'!BK143*EL$2</f>
        <v>38760</v>
      </c>
      <c r="BL143" s="101">
        <f>+'2grid'!BL143*EM$2</f>
        <v>38760</v>
      </c>
      <c r="BM143" s="101">
        <f>+'2grid'!BM143*EN$2</f>
        <v>38760</v>
      </c>
      <c r="BN143" s="101">
        <f>+'2grid'!BN143*EO$2</f>
        <v>38760</v>
      </c>
      <c r="BO143" s="101">
        <f>+'2grid'!BO143*EP$2</f>
        <v>38760</v>
      </c>
      <c r="BP143" s="101">
        <f>+'2grid'!BP143*EQ$2</f>
        <v>38760</v>
      </c>
      <c r="BQ143" s="101">
        <f>+'2grid'!BQ143*ER$2</f>
        <v>38760</v>
      </c>
      <c r="BR143" s="101">
        <f>+'2grid'!BR143*ES$2</f>
        <v>38760</v>
      </c>
      <c r="BS143" s="101">
        <f>+'2grid'!BS143*ET$2</f>
        <v>38760</v>
      </c>
      <c r="BT143" s="101">
        <f>+'2grid'!BT143*EU$2</f>
        <v>38760</v>
      </c>
      <c r="BU143" s="101">
        <f>+'2grid'!BU143*EV$2</f>
        <v>38760</v>
      </c>
      <c r="BV143" s="101">
        <f>+'2grid'!BV143*EW$2</f>
        <v>38760</v>
      </c>
      <c r="BW143" s="101">
        <f>+'2grid'!BW143*EX$2</f>
        <v>38760</v>
      </c>
      <c r="BX143" s="101">
        <f>+'2grid'!BX143*EY$2</f>
        <v>38760</v>
      </c>
      <c r="BY143" s="101">
        <f>+'2grid'!BY143*EZ$2</f>
        <v>38760</v>
      </c>
      <c r="BZ143" s="101">
        <f>+'2grid'!BZ143*FA$2</f>
        <v>38760</v>
      </c>
      <c r="CA143" s="101">
        <f>+'2grid'!CA143*FB$2</f>
        <v>38760</v>
      </c>
    </row>
    <row r="144" spans="1:79" x14ac:dyDescent="0.2">
      <c r="A144" s="9">
        <v>520</v>
      </c>
      <c r="B144" s="101">
        <f>+'2grid'!B144*CC$2</f>
        <v>0</v>
      </c>
      <c r="C144" s="101">
        <f>+'2grid'!C144*CD$2</f>
        <v>0</v>
      </c>
      <c r="D144" s="101">
        <f>+'2grid'!D144*CE$2</f>
        <v>0</v>
      </c>
      <c r="E144" s="101">
        <f>+'2grid'!E144*CF$2</f>
        <v>0</v>
      </c>
      <c r="F144" s="101">
        <f>+'2grid'!F144*CG$2</f>
        <v>0</v>
      </c>
      <c r="G144" s="101">
        <f>+'2grid'!G144*CH$2</f>
        <v>0</v>
      </c>
      <c r="H144" s="101">
        <f>+'2grid'!H144*CI$2</f>
        <v>0</v>
      </c>
      <c r="I144" s="101">
        <f>+'2grid'!I144*CJ$2</f>
        <v>0</v>
      </c>
      <c r="J144" s="101">
        <f>+'2grid'!J144*CK$2</f>
        <v>0</v>
      </c>
      <c r="K144" s="101">
        <f>+'2grid'!K144*CL$2</f>
        <v>0</v>
      </c>
      <c r="L144" s="101">
        <f>+'2grid'!L144*CM$2</f>
        <v>0</v>
      </c>
      <c r="M144" s="101">
        <f>+'2grid'!M144*CN$2</f>
        <v>0</v>
      </c>
      <c r="N144" s="101">
        <f>+'2grid'!N144*CO$2</f>
        <v>0</v>
      </c>
      <c r="O144" s="101">
        <f>+'2grid'!O144*CP$2</f>
        <v>0</v>
      </c>
      <c r="P144" s="101">
        <f>+'2grid'!P144*CQ$2</f>
        <v>0</v>
      </c>
      <c r="Q144" s="101">
        <f>+'2grid'!Q144*CR$2</f>
        <v>0</v>
      </c>
      <c r="R144" s="101">
        <f>+'2grid'!R144*CS$2</f>
        <v>0</v>
      </c>
      <c r="S144" s="101">
        <f>+'2grid'!S144*CT$2</f>
        <v>0</v>
      </c>
      <c r="T144" s="101">
        <f>+'2grid'!T144*CU$2</f>
        <v>0</v>
      </c>
      <c r="U144" s="101">
        <f>+'2grid'!U144*CV$2</f>
        <v>0</v>
      </c>
      <c r="V144" s="101">
        <f>+'2grid'!V144*CW$2</f>
        <v>0</v>
      </c>
      <c r="W144" s="101">
        <f>+'2grid'!W144*CX$2</f>
        <v>0</v>
      </c>
      <c r="X144" s="101">
        <f>+'2grid'!X144*CY$2</f>
        <v>0</v>
      </c>
      <c r="Y144" s="101">
        <f>+'2grid'!Y144*CZ$2</f>
        <v>0</v>
      </c>
      <c r="Z144" s="101">
        <f>+'2grid'!Z144*DA$2</f>
        <v>0</v>
      </c>
      <c r="AA144" s="101">
        <f>+'2grid'!AA144*DB$2</f>
        <v>0</v>
      </c>
      <c r="AB144" s="101">
        <f>+'2grid'!AB144*DC$2</f>
        <v>0</v>
      </c>
      <c r="AC144" s="101">
        <f>+'2grid'!AC144*DD$2</f>
        <v>0</v>
      </c>
      <c r="AD144" s="101">
        <f>+'2grid'!AD144*DE$2</f>
        <v>0</v>
      </c>
      <c r="AE144" s="101">
        <f>+'2grid'!AE144*DF$2</f>
        <v>0</v>
      </c>
      <c r="AF144" s="101">
        <f>+'2grid'!AF144*DG$2</f>
        <v>0</v>
      </c>
      <c r="AG144" s="101">
        <f>+'2grid'!AG144*DH$2</f>
        <v>0</v>
      </c>
      <c r="AH144" s="101">
        <f>+'2grid'!AH144*DI$2</f>
        <v>0</v>
      </c>
      <c r="AI144" s="101">
        <f>+'2grid'!AI144*DJ$2</f>
        <v>0</v>
      </c>
      <c r="AJ144" s="101">
        <f>+'2grid'!AJ144*DK$2</f>
        <v>0</v>
      </c>
      <c r="AK144" s="101">
        <f>+'2grid'!AK144*DL$2</f>
        <v>0</v>
      </c>
      <c r="AL144" s="101">
        <f>+'2grid'!AL144*DM$2</f>
        <v>0</v>
      </c>
      <c r="AM144" s="101">
        <f>+'2grid'!AM144*DN$2</f>
        <v>0</v>
      </c>
      <c r="AN144" s="101">
        <f>+'2grid'!AN144*DO$2</f>
        <v>0</v>
      </c>
      <c r="AO144" s="101">
        <f>+'2grid'!AO144*DP$2</f>
        <v>0</v>
      </c>
      <c r="AP144" s="101">
        <f>+'2grid'!AP144*DQ$2</f>
        <v>0</v>
      </c>
      <c r="AQ144" s="101">
        <f>+'2grid'!AQ144*DR$2</f>
        <v>0</v>
      </c>
      <c r="AR144" s="101">
        <f>+'2grid'!AR144*DS$2</f>
        <v>0</v>
      </c>
      <c r="AS144" s="101">
        <f>+'2grid'!AS144*DT$2</f>
        <v>0</v>
      </c>
      <c r="AT144" s="101">
        <f>+'2grid'!AT144*DU$2</f>
        <v>0</v>
      </c>
      <c r="AU144" s="101">
        <f>+'2grid'!AU144*DV$2</f>
        <v>0</v>
      </c>
      <c r="AV144" s="101">
        <f>+'2grid'!AV144*DW$2</f>
        <v>0</v>
      </c>
      <c r="AW144" s="101">
        <f>+'2grid'!AW144*DX$2</f>
        <v>0</v>
      </c>
      <c r="AX144" s="101">
        <f>+'2grid'!AX144*DY$2</f>
        <v>0</v>
      </c>
      <c r="AY144" s="101">
        <f>+'2grid'!AY144*DZ$2</f>
        <v>0</v>
      </c>
      <c r="AZ144" s="101">
        <f>+'2grid'!AZ144*EA$2</f>
        <v>0</v>
      </c>
      <c r="BA144" s="101">
        <f>+'2grid'!BA144*EB$2</f>
        <v>0</v>
      </c>
      <c r="BB144" s="101">
        <f>+'2grid'!BB144*EC$2</f>
        <v>0</v>
      </c>
      <c r="BC144" s="101">
        <f>+'2grid'!BC144*ED$2</f>
        <v>0</v>
      </c>
      <c r="BD144" s="101">
        <f>+'2grid'!BD144*EE$2</f>
        <v>0</v>
      </c>
      <c r="BE144" s="101">
        <f>+'2grid'!BE144*EF$2</f>
        <v>0</v>
      </c>
      <c r="BF144" s="101">
        <f>+'2grid'!BF144*EG$2</f>
        <v>0</v>
      </c>
      <c r="BG144" s="101">
        <f>+'2grid'!BG144*EH$2</f>
        <v>0</v>
      </c>
      <c r="BH144" s="101">
        <f>+'2grid'!BH144*EI$2</f>
        <v>0</v>
      </c>
      <c r="BI144" s="101">
        <f>+'2grid'!BI144*EJ$2</f>
        <v>0</v>
      </c>
      <c r="BJ144" s="101">
        <f>+'2grid'!BJ144*EK$2</f>
        <v>0</v>
      </c>
      <c r="BK144" s="101">
        <f>+'2grid'!BK144*EL$2</f>
        <v>0</v>
      </c>
      <c r="BL144" s="101">
        <f>+'2grid'!BL144*EM$2</f>
        <v>0</v>
      </c>
      <c r="BM144" s="101">
        <f>+'2grid'!BM144*EN$2</f>
        <v>0</v>
      </c>
      <c r="BN144" s="101">
        <f>+'2grid'!BN144*EO$2</f>
        <v>0</v>
      </c>
      <c r="BO144" s="101">
        <f>+'2grid'!BO144*EP$2</f>
        <v>0</v>
      </c>
      <c r="BP144" s="101">
        <f>+'2grid'!BP144*EQ$2</f>
        <v>0</v>
      </c>
      <c r="BQ144" s="101">
        <f>+'2grid'!BQ144*ER$2</f>
        <v>0</v>
      </c>
      <c r="BR144" s="101">
        <f>+'2grid'!BR144*ES$2</f>
        <v>0</v>
      </c>
      <c r="BS144" s="101">
        <f>+'2grid'!BS144*ET$2</f>
        <v>0</v>
      </c>
      <c r="BT144" s="101">
        <f>+'2grid'!BT144*EU$2</f>
        <v>0</v>
      </c>
      <c r="BU144" s="101">
        <f>+'2grid'!BU144*EV$2</f>
        <v>0</v>
      </c>
      <c r="BV144" s="101">
        <f>+'2grid'!BV144*EW$2</f>
        <v>0</v>
      </c>
      <c r="BW144" s="101">
        <f>+'2grid'!BW144*EX$2</f>
        <v>0</v>
      </c>
      <c r="BX144" s="101">
        <f>+'2grid'!BX144*EY$2</f>
        <v>0</v>
      </c>
      <c r="BY144" s="101">
        <f>+'2grid'!BY144*EZ$2</f>
        <v>0</v>
      </c>
      <c r="BZ144" s="101">
        <f>+'2grid'!BZ144*FA$2</f>
        <v>0</v>
      </c>
      <c r="CA144" s="101">
        <f>+'2grid'!CA144*FB$2</f>
        <v>0</v>
      </c>
    </row>
    <row r="145" spans="1:79" x14ac:dyDescent="0.2">
      <c r="A145" s="9">
        <v>524</v>
      </c>
      <c r="B145" s="101">
        <f>+'2grid'!B145*CC$2</f>
        <v>0</v>
      </c>
      <c r="C145" s="101">
        <f>+'2grid'!C145*CD$2</f>
        <v>0</v>
      </c>
      <c r="D145" s="101">
        <f>+'2grid'!D145*CE$2</f>
        <v>0</v>
      </c>
      <c r="E145" s="101">
        <f>+'2grid'!E145*CF$2</f>
        <v>0</v>
      </c>
      <c r="F145" s="101">
        <f>+'2grid'!F145*CG$2</f>
        <v>0</v>
      </c>
      <c r="G145" s="101">
        <f>+'2grid'!G145*CH$2</f>
        <v>1.524980585197605</v>
      </c>
      <c r="H145" s="101">
        <f>+'2grid'!H145*CI$2</f>
        <v>3.7431341636668494</v>
      </c>
      <c r="I145" s="101">
        <f>+'2grid'!I145*CJ$2</f>
        <v>9.1845421608492135</v>
      </c>
      <c r="J145" s="101">
        <f>+'2grid'!J145*CK$2</f>
        <v>22.528122281328258</v>
      </c>
      <c r="K145" s="101">
        <f>+'2grid'!K145*CL$2</f>
        <v>55.237222901333702</v>
      </c>
      <c r="L145" s="101">
        <f>+'2grid'!L145*CM$2</f>
        <v>135.38535024836693</v>
      </c>
      <c r="M145" s="101">
        <f>+'2grid'!M145*CN$2</f>
        <v>275.74724858968068</v>
      </c>
      <c r="N145" s="101">
        <f>+'2grid'!N145*CO$2</f>
        <v>275.65269737087425</v>
      </c>
      <c r="O145" s="101">
        <f>+'2grid'!O145*CP$2</f>
        <v>275.10811442549044</v>
      </c>
      <c r="P145" s="101">
        <f>+'2grid'!P145*CQ$2</f>
        <v>274.07361810257152</v>
      </c>
      <c r="Q145" s="101">
        <f>+'2grid'!Q145*CR$2</f>
        <v>272.50523977624192</v>
      </c>
      <c r="R145" s="101">
        <f>+'2grid'!R145*CS$2</f>
        <v>270.35408372542275</v>
      </c>
      <c r="S145" s="101">
        <f>+'2grid'!S145*CT$2</f>
        <v>267.56519315858247</v>
      </c>
      <c r="T145" s="101">
        <f>+'2grid'!T145*CU$2</f>
        <v>264.07598584042796</v>
      </c>
      <c r="U145" s="101">
        <f>+'2grid'!U145*CV$2</f>
        <v>258.01932524929703</v>
      </c>
      <c r="V145" s="101">
        <f>+'2grid'!V145*CW$2</f>
        <v>250.88867529766793</v>
      </c>
      <c r="W145" s="101">
        <f>+'2grid'!W145*CX$2</f>
        <v>250.47441036001698</v>
      </c>
      <c r="X145" s="101">
        <f>+'2grid'!X145*CY$2</f>
        <v>247.8159711166125</v>
      </c>
      <c r="Y145" s="101">
        <f>+'2grid'!Y145*CZ$2</f>
        <v>242.81248110765668</v>
      </c>
      <c r="Z145" s="101">
        <f>+'2grid'!Z145*DA$2</f>
        <v>235.30328064654617</v>
      </c>
      <c r="AA145" s="101">
        <f>+'2grid'!AA145*DB$2</f>
        <v>225.02678618537996</v>
      </c>
      <c r="AB145" s="101">
        <f>+'2grid'!AB145*DC$2</f>
        <v>251.82972321751285</v>
      </c>
      <c r="AC145" s="101">
        <f>+'2grid'!AC145*DD$2</f>
        <v>264.55902520345779</v>
      </c>
      <c r="AD145" s="101">
        <f>+'2grid'!AD145*DE$2</f>
        <v>264.46375146924959</v>
      </c>
      <c r="AE145" s="101">
        <f>+'2grid'!AE145*DF$2</f>
        <v>264.06813589205899</v>
      </c>
      <c r="AF145" s="101">
        <f>+'2grid'!AF145*DG$2</f>
        <v>263.37191627344527</v>
      </c>
      <c r="AG145" s="101">
        <f>+'2grid'!AG145*DH$2</f>
        <v>262.37454777509481</v>
      </c>
      <c r="AH145" s="101">
        <f>+'2grid'!AH145*DI$2</f>
        <v>261.07515565752169</v>
      </c>
      <c r="AI145" s="101">
        <f>+'2grid'!AI145*DJ$2</f>
        <v>259.47247866877484</v>
      </c>
      <c r="AJ145" s="101">
        <f>+'2grid'!AJ145*DK$2</f>
        <v>257.56480081611249</v>
      </c>
      <c r="AK145" s="101">
        <f>+'2grid'!AK145*DL$2</f>
        <v>255.34986858752711</v>
      </c>
      <c r="AL145" s="101">
        <f>+'2grid'!AL145*DM$2</f>
        <v>252.82478979016966</v>
      </c>
      <c r="AM145" s="101">
        <f>+'2grid'!AM145*DN$2</f>
        <v>249.98590894234329</v>
      </c>
      <c r="AN145" s="101">
        <f>+'2grid'!AN145*DO$2</f>
        <v>246.82865245118717</v>
      </c>
      <c r="AO145" s="101">
        <f>+'2grid'!AO145*DP$2</f>
        <v>243.34733441273568</v>
      </c>
      <c r="AP145" s="101">
        <f>+'2grid'!AP145*DQ$2</f>
        <v>242.95046939520697</v>
      </c>
      <c r="AQ145" s="101">
        <f>+'2grid'!AQ145*DR$2</f>
        <v>244.15358085930816</v>
      </c>
      <c r="AR145" s="101">
        <f>+'2grid'!AR145*DS$2</f>
        <v>78.690158558975682</v>
      </c>
      <c r="AS145" s="101">
        <f>+'2grid'!AS145*DT$2</f>
        <v>100.56824966147046</v>
      </c>
      <c r="AT145" s="101">
        <f>+'2grid'!AT145*DU$2</f>
        <v>128.30433065247738</v>
      </c>
      <c r="AU145" s="101">
        <f>+'2grid'!AU145*DV$2</f>
        <v>165.90194359742469</v>
      </c>
      <c r="AV145" s="101">
        <f>+'2grid'!AV145*DW$2</f>
        <v>213.91589016390125</v>
      </c>
      <c r="AW145" s="101">
        <f>+'2grid'!AW145*DX$2</f>
        <v>267.2228850767749</v>
      </c>
      <c r="AX145" s="101">
        <f>+'2grid'!AX145*DY$2</f>
        <v>353.37953825663129</v>
      </c>
      <c r="AY145" s="101">
        <f>+'2grid'!AY145*DZ$2</f>
        <v>487.49204173429814</v>
      </c>
      <c r="AZ145" s="101">
        <f>+'2grid'!AZ145*EA$2</f>
        <v>659.85588339412709</v>
      </c>
      <c r="BA145" s="101">
        <f>+'2grid'!BA145*EB$2</f>
        <v>893.1134886764039</v>
      </c>
      <c r="BB145" s="101">
        <f>+'2grid'!BB145*EC$2</f>
        <v>1208.7593181779725</v>
      </c>
      <c r="BC145" s="101">
        <f>+'2grid'!BC145*ED$2</f>
        <v>1788.4</v>
      </c>
      <c r="BD145" s="101">
        <f>+'2grid'!BD145*EE$2</f>
        <v>1774.8</v>
      </c>
      <c r="BE145" s="101">
        <f>+'2grid'!BE145*EF$2</f>
        <v>1958.04</v>
      </c>
      <c r="BF145" s="101">
        <f>+'2grid'!BF145*EG$2</f>
        <v>1850.4</v>
      </c>
      <c r="BG145" s="101">
        <f>+'2grid'!BG145*EH$2</f>
        <v>1821.72</v>
      </c>
      <c r="BH145" s="101">
        <f>+'2grid'!BH145*EI$2</f>
        <v>1821.72</v>
      </c>
      <c r="BI145" s="101">
        <f>+'2grid'!BI145*EJ$2</f>
        <v>1821.72</v>
      </c>
      <c r="BJ145" s="101">
        <f>+'2grid'!BJ145*EK$2</f>
        <v>1822.74</v>
      </c>
      <c r="BK145" s="101">
        <f>+'2grid'!BK145*EL$2</f>
        <v>1823.76</v>
      </c>
      <c r="BL145" s="101">
        <f>+'2grid'!BL145*EM$2</f>
        <v>1824.78</v>
      </c>
      <c r="BM145" s="101">
        <f>+'2grid'!BM145*EN$2</f>
        <v>1825.8</v>
      </c>
      <c r="BN145" s="101">
        <f>+'2grid'!BN145*EO$2</f>
        <v>1826.82</v>
      </c>
      <c r="BO145" s="101">
        <f>+'2grid'!BO145*EP$2</f>
        <v>1827.8400000000001</v>
      </c>
      <c r="BP145" s="101">
        <f>+'2grid'!BP145*EQ$2</f>
        <v>1828.8600000000001</v>
      </c>
      <c r="BQ145" s="101">
        <f>+'2grid'!BQ145*ER$2</f>
        <v>1829.88</v>
      </c>
      <c r="BR145" s="101">
        <f>+'2grid'!BR145*ES$2</f>
        <v>1831.2059999999999</v>
      </c>
      <c r="BS145" s="101">
        <f>+'2grid'!BS145*ET$2</f>
        <v>1830.9</v>
      </c>
      <c r="BT145" s="101">
        <f>+'2grid'!BT145*EU$2</f>
        <v>1832.4027999999998</v>
      </c>
      <c r="BU145" s="101">
        <f>+'2grid'!BU145*EV$2</f>
        <v>1833.2074666666663</v>
      </c>
      <c r="BV145" s="101">
        <f>+'2grid'!BV145*EW$2</f>
        <v>1833.9760177777775</v>
      </c>
      <c r="BW145" s="101">
        <f>+'2grid'!BW145*EX$2</f>
        <v>1834.7274429629629</v>
      </c>
      <c r="BX145" s="101">
        <f>+'2grid'!BX145*EY$2</f>
        <v>1835.5006147160493</v>
      </c>
      <c r="BY145" s="101">
        <f>+'2grid'!BY145*EZ$2</f>
        <v>1836.5269457119341</v>
      </c>
      <c r="BZ145" s="101">
        <f>+'2grid'!BZ145*FA$2</f>
        <v>1837.2153744285324</v>
      </c>
      <c r="CA145" s="101">
        <f>+'2grid'!CA145*FB$2</f>
        <v>1838.038859813809</v>
      </c>
    </row>
    <row r="146" spans="1:79" x14ac:dyDescent="0.2">
      <c r="A146" s="9">
        <v>528</v>
      </c>
      <c r="B146" s="101">
        <f>+'2grid'!B146*CC$2</f>
        <v>0</v>
      </c>
      <c r="C146" s="101">
        <f>+'2grid'!C146*CD$2</f>
        <v>0</v>
      </c>
      <c r="D146" s="101">
        <f>+'2grid'!D146*CE$2</f>
        <v>0</v>
      </c>
      <c r="E146" s="101">
        <f>+'2grid'!E146*CF$2</f>
        <v>0</v>
      </c>
      <c r="F146" s="101">
        <f>+'2grid'!F146*CG$2</f>
        <v>0</v>
      </c>
      <c r="G146" s="101">
        <f>+'2grid'!G146*CH$2</f>
        <v>12.116240022164678</v>
      </c>
      <c r="H146" s="101">
        <f>+'2grid'!H146*CI$2</f>
        <v>23.951566608794117</v>
      </c>
      <c r="I146" s="101">
        <f>+'2grid'!I146*CJ$2</f>
        <v>47.331582038258318</v>
      </c>
      <c r="J146" s="101">
        <f>+'2grid'!J146*CK$2</f>
        <v>93.500402658836222</v>
      </c>
      <c r="K146" s="101">
        <f>+'2grid'!K146*CL$2</f>
        <v>184.63553958185264</v>
      </c>
      <c r="L146" s="101">
        <f>+'2grid'!L146*CM$2</f>
        <v>364.4602044647703</v>
      </c>
      <c r="M146" s="101">
        <f>+'2grid'!M146*CN$2</f>
        <v>325.90171267588818</v>
      </c>
      <c r="N146" s="101">
        <f>+'2grid'!N146*CO$2</f>
        <v>291.25335106080303</v>
      </c>
      <c r="O146" s="101">
        <f>+'2grid'!O146*CP$2</f>
        <v>260.12995448156556</v>
      </c>
      <c r="P146" s="101">
        <f>+'2grid'!P146*CQ$2</f>
        <v>232.18350367552912</v>
      </c>
      <c r="Q146" s="101">
        <f>+'2grid'!Q146*CR$2</f>
        <v>207.0996001101837</v>
      </c>
      <c r="R146" s="101">
        <f>+'2grid'!R146*CS$2</f>
        <v>184.59427116048118</v>
      </c>
      <c r="S146" s="101">
        <f>+'2grid'!S146*CT$2</f>
        <v>328.29603450224135</v>
      </c>
      <c r="T146" s="101">
        <f>+'2grid'!T146*CU$2</f>
        <v>909.91947195398757</v>
      </c>
      <c r="U146" s="101">
        <f>+'2grid'!U146*CV$2</f>
        <v>1579.8898261462307</v>
      </c>
      <c r="V146" s="101">
        <f>+'2grid'!V146*CW$2</f>
        <v>1788.3662261795464</v>
      </c>
      <c r="W146" s="101">
        <f>+'2grid'!W146*CX$2</f>
        <v>2647.2822570467588</v>
      </c>
      <c r="X146" s="101">
        <f>+'2grid'!X146*CY$2</f>
        <v>2282.8870058907678</v>
      </c>
      <c r="Y146" s="101">
        <f>+'2grid'!Y146*CZ$2</f>
        <v>2878.4952105868988</v>
      </c>
      <c r="Z146" s="101">
        <f>+'2grid'!Z146*DA$2</f>
        <v>2291.9662926539381</v>
      </c>
      <c r="AA146" s="101">
        <f>+'2grid'!AA146*DB$2</f>
        <v>2756.2105083085003</v>
      </c>
      <c r="AB146" s="101">
        <f>+'2grid'!AB146*DC$2</f>
        <v>3072.1553734701047</v>
      </c>
      <c r="AC146" s="101">
        <f>+'2grid'!AC146*DD$2</f>
        <v>3722.7517948717932</v>
      </c>
      <c r="AD146" s="101">
        <f>+'2grid'!AD146*DE$2</f>
        <v>3447.4668559047013</v>
      </c>
      <c r="AE146" s="101">
        <f>+'2grid'!AE146*DF$2</f>
        <v>3169.2235559653586</v>
      </c>
      <c r="AF146" s="101">
        <f>+'2grid'!AF146*DG$2</f>
        <v>2888.3940989830612</v>
      </c>
      <c r="AG146" s="101">
        <f>+'2grid'!AG146*DH$2</f>
        <v>2605.3506888871025</v>
      </c>
      <c r="AH146" s="101">
        <f>+'2grid'!AH146*DI$2</f>
        <v>2320.4655296067799</v>
      </c>
      <c r="AI146" s="101">
        <f>+'2grid'!AI146*DJ$2</f>
        <v>2220.8594003284279</v>
      </c>
      <c r="AJ146" s="101">
        <f>+'2grid'!AJ146*DK$2</f>
        <v>2120.2183748010748</v>
      </c>
      <c r="AK146" s="101">
        <f>+'2grid'!AK146*DL$2</f>
        <v>2018.6730931043926</v>
      </c>
      <c r="AL146" s="101">
        <f>+'2grid'!AL146*DM$2</f>
        <v>1916.3541953180511</v>
      </c>
      <c r="AM146" s="101">
        <f>+'2grid'!AM146*DN$2</f>
        <v>1813.392321521723</v>
      </c>
      <c r="AN146" s="101">
        <f>+'2grid'!AN146*DO$2</f>
        <v>1718.5501595083381</v>
      </c>
      <c r="AO146" s="101">
        <f>+'2grid'!AO146*DP$2</f>
        <v>1623.2918490661939</v>
      </c>
      <c r="AP146" s="101">
        <f>+'2grid'!AP146*DQ$2</f>
        <v>1646.5319104977793</v>
      </c>
      <c r="AQ146" s="101">
        <f>+'2grid'!AQ146*DR$2</f>
        <v>1666.6574632564887</v>
      </c>
      <c r="AR146" s="101">
        <f>+'2grid'!AR146*DS$2</f>
        <v>1653.0420798429445</v>
      </c>
      <c r="AS146" s="101">
        <f>+'2grid'!AS146*DT$2</f>
        <v>1640.4802241542047</v>
      </c>
      <c r="AT146" s="101">
        <f>+'2grid'!AT146*DU$2</f>
        <v>1623.4496371011612</v>
      </c>
      <c r="AU146" s="101">
        <f>+'2grid'!AU146*DV$2</f>
        <v>1647.9098068177166</v>
      </c>
      <c r="AV146" s="101">
        <f>+'2grid'!AV146*DW$2</f>
        <v>1665.5589161064065</v>
      </c>
      <c r="AW146" s="101">
        <f>+'2grid'!AW146*DX$2</f>
        <v>1679.9075773919933</v>
      </c>
      <c r="AX146" s="101">
        <f>+'2grid'!AX146*DY$2</f>
        <v>1717.968214946427</v>
      </c>
      <c r="AY146" s="101">
        <f>+'2grid'!AY146*DZ$2</f>
        <v>1740.9778157453281</v>
      </c>
      <c r="AZ146" s="101">
        <f>+'2grid'!AZ146*EA$2</f>
        <v>1737.2694218118047</v>
      </c>
      <c r="BA146" s="101">
        <f>+'2grid'!BA146*EB$2</f>
        <v>1647.7168368376626</v>
      </c>
      <c r="BB146" s="101">
        <f>+'2grid'!BB146*EC$2</f>
        <v>1527.8427171164753</v>
      </c>
      <c r="BC146" s="101">
        <f>+'2grid'!BC146*ED$2</f>
        <v>1353.924</v>
      </c>
      <c r="BD146" s="101">
        <f>+'2grid'!BD146*EE$2</f>
        <v>1384.3440000000001</v>
      </c>
      <c r="BE146" s="101">
        <f>+'2grid'!BE146*EF$2</f>
        <v>1241.1279999999999</v>
      </c>
      <c r="BF146" s="101">
        <f>+'2grid'!BF146*EG$2</f>
        <v>1127.7160000000001</v>
      </c>
      <c r="BG146" s="101">
        <f>+'2grid'!BG146*EH$2</f>
        <v>1032.24</v>
      </c>
      <c r="BH146" s="101">
        <f>+'2grid'!BH146*EI$2</f>
        <v>1012.86</v>
      </c>
      <c r="BI146" s="101">
        <f>+'2grid'!BI146*EJ$2</f>
        <v>1020</v>
      </c>
      <c r="BJ146" s="101">
        <f>+'2grid'!BJ146*EK$2</f>
        <v>1004.7</v>
      </c>
      <c r="BK146" s="101">
        <f>+'2grid'!BK146*EL$2</f>
        <v>806.61599999999999</v>
      </c>
      <c r="BL146" s="101">
        <f>+'2grid'!BL146*EM$2</f>
        <v>810.798</v>
      </c>
      <c r="BM146" s="101">
        <f>+'2grid'!BM146*EN$2</f>
        <v>833.44200000000001</v>
      </c>
      <c r="BN146" s="101">
        <f>+'2grid'!BN146*EO$2</f>
        <v>837.11400000000003</v>
      </c>
      <c r="BO146" s="101">
        <f>+'2grid'!BO146*EP$2</f>
        <v>844.35599999999999</v>
      </c>
      <c r="BP146" s="101">
        <f>+'2grid'!BP146*EQ$2</f>
        <v>843.74400000000003</v>
      </c>
      <c r="BQ146" s="101">
        <f>+'2grid'!BQ146*ER$2</f>
        <v>829.56599999999992</v>
      </c>
      <c r="BR146" s="101">
        <f>+'2grid'!BR146*ES$2</f>
        <v>832.32</v>
      </c>
      <c r="BS146" s="101">
        <f>+'2grid'!BS146*ET$2</f>
        <v>810.798</v>
      </c>
      <c r="BT146" s="101">
        <f>+'2grid'!BT146*EU$2</f>
        <v>814.79639999999972</v>
      </c>
      <c r="BU146" s="101">
        <f>+'2grid'!BU146*EV$2</f>
        <v>804.87520000000086</v>
      </c>
      <c r="BV146" s="101">
        <f>+'2grid'!BV146*EW$2</f>
        <v>796.66578666666737</v>
      </c>
      <c r="BW146" s="101">
        <f>+'2grid'!BW146*EX$2</f>
        <v>790.55319111111123</v>
      </c>
      <c r="BX146" s="101">
        <f>+'2grid'!BX146*EY$2</f>
        <v>782.21957451851972</v>
      </c>
      <c r="BY146" s="101">
        <f>+'2grid'!BY146*EZ$2</f>
        <v>777.60157530864262</v>
      </c>
      <c r="BZ146" s="101">
        <f>+'2grid'!BZ146*FA$2</f>
        <v>768.44659505514551</v>
      </c>
      <c r="CA146" s="101">
        <f>+'2grid'!CA146*FB$2</f>
        <v>761.96005957092029</v>
      </c>
    </row>
    <row r="147" spans="1:79" x14ac:dyDescent="0.2">
      <c r="A147" s="9">
        <v>530</v>
      </c>
      <c r="B147" s="101">
        <f>+'2grid'!B147*CC$2</f>
        <v>0</v>
      </c>
      <c r="C147" s="101">
        <f>+'2grid'!C147*CD$2</f>
        <v>0</v>
      </c>
      <c r="D147" s="101">
        <f>+'2grid'!D147*CE$2</f>
        <v>0</v>
      </c>
      <c r="E147" s="101">
        <f>+'2grid'!E147*CF$2</f>
        <v>0</v>
      </c>
      <c r="F147" s="101">
        <f>+'2grid'!F147*CG$2</f>
        <v>0</v>
      </c>
      <c r="G147" s="101">
        <f>+'2grid'!G147*CH$2</f>
        <v>0</v>
      </c>
      <c r="H147" s="101">
        <f>+'2grid'!H147*CI$2</f>
        <v>0</v>
      </c>
      <c r="I147" s="101">
        <f>+'2grid'!I147*CJ$2</f>
        <v>0</v>
      </c>
      <c r="J147" s="101">
        <f>+'2grid'!J147*CK$2</f>
        <v>0</v>
      </c>
      <c r="K147" s="101">
        <f>+'2grid'!K147*CL$2</f>
        <v>0</v>
      </c>
      <c r="L147" s="101">
        <f>+'2grid'!L147*CM$2</f>
        <v>0</v>
      </c>
      <c r="M147" s="101">
        <f>+'2grid'!M147*CN$2</f>
        <v>0</v>
      </c>
      <c r="N147" s="101">
        <f>+'2grid'!N147*CO$2</f>
        <v>0</v>
      </c>
      <c r="O147" s="101">
        <f>+'2grid'!O147*CP$2</f>
        <v>0</v>
      </c>
      <c r="P147" s="101">
        <f>+'2grid'!P147*CQ$2</f>
        <v>0</v>
      </c>
      <c r="Q147" s="101">
        <f>+'2grid'!Q147*CR$2</f>
        <v>0</v>
      </c>
      <c r="R147" s="101">
        <f>+'2grid'!R147*CS$2</f>
        <v>0</v>
      </c>
      <c r="S147" s="101">
        <f>+'2grid'!S147*CT$2</f>
        <v>0</v>
      </c>
      <c r="T147" s="101">
        <f>+'2grid'!T147*CU$2</f>
        <v>0</v>
      </c>
      <c r="U147" s="101">
        <f>+'2grid'!U147*CV$2</f>
        <v>0</v>
      </c>
      <c r="V147" s="101">
        <f>+'2grid'!V147*CW$2</f>
        <v>0</v>
      </c>
      <c r="W147" s="101">
        <f>+'2grid'!W147*CX$2</f>
        <v>0</v>
      </c>
      <c r="X147" s="101">
        <f>+'2grid'!X147*CY$2</f>
        <v>0</v>
      </c>
      <c r="Y147" s="101">
        <f>+'2grid'!Y147*CZ$2</f>
        <v>0</v>
      </c>
      <c r="Z147" s="101">
        <f>+'2grid'!Z147*DA$2</f>
        <v>0</v>
      </c>
      <c r="AA147" s="101">
        <f>+'2grid'!AA147*DB$2</f>
        <v>0</v>
      </c>
      <c r="AB147" s="101">
        <f>+'2grid'!AB147*DC$2</f>
        <v>0</v>
      </c>
      <c r="AC147" s="101">
        <f>+'2grid'!AC147*DD$2</f>
        <v>0</v>
      </c>
      <c r="AD147" s="101">
        <f>+'2grid'!AD147*DE$2</f>
        <v>0</v>
      </c>
      <c r="AE147" s="101">
        <f>+'2grid'!AE147*DF$2</f>
        <v>0</v>
      </c>
      <c r="AF147" s="101">
        <f>+'2grid'!AF147*DG$2</f>
        <v>0</v>
      </c>
      <c r="AG147" s="101">
        <f>+'2grid'!AG147*DH$2</f>
        <v>0</v>
      </c>
      <c r="AH147" s="101">
        <f>+'2grid'!AH147*DI$2</f>
        <v>0</v>
      </c>
      <c r="AI147" s="101">
        <f>+'2grid'!AI147*DJ$2</f>
        <v>0</v>
      </c>
      <c r="AJ147" s="101">
        <f>+'2grid'!AJ147*DK$2</f>
        <v>0</v>
      </c>
      <c r="AK147" s="101">
        <f>+'2grid'!AK147*DL$2</f>
        <v>0</v>
      </c>
      <c r="AL147" s="101">
        <f>+'2grid'!AL147*DM$2</f>
        <v>0</v>
      </c>
      <c r="AM147" s="101">
        <f>+'2grid'!AM147*DN$2</f>
        <v>0</v>
      </c>
      <c r="AN147" s="101">
        <f>+'2grid'!AN147*DO$2</f>
        <v>0</v>
      </c>
      <c r="AO147" s="101">
        <f>+'2grid'!AO147*DP$2</f>
        <v>0</v>
      </c>
      <c r="AP147" s="101">
        <f>+'2grid'!AP147*DQ$2</f>
        <v>0</v>
      </c>
      <c r="AQ147" s="101">
        <f>+'2grid'!AQ147*DR$2</f>
        <v>0</v>
      </c>
      <c r="AR147" s="101">
        <f>+'2grid'!AR147*DS$2</f>
        <v>0</v>
      </c>
      <c r="AS147" s="101">
        <f>+'2grid'!AS147*DT$2</f>
        <v>0</v>
      </c>
      <c r="AT147" s="101">
        <f>+'2grid'!AT147*DU$2</f>
        <v>0</v>
      </c>
      <c r="AU147" s="101">
        <f>+'2grid'!AU147*DV$2</f>
        <v>0</v>
      </c>
      <c r="AV147" s="101">
        <f>+'2grid'!AV147*DW$2</f>
        <v>0</v>
      </c>
      <c r="AW147" s="101">
        <f>+'2grid'!AW147*DX$2</f>
        <v>0</v>
      </c>
      <c r="AX147" s="101">
        <f>+'2grid'!AX147*DY$2</f>
        <v>0</v>
      </c>
      <c r="AY147" s="101">
        <f>+'2grid'!AY147*DZ$2</f>
        <v>0</v>
      </c>
      <c r="AZ147" s="101">
        <f>+'2grid'!AZ147*EA$2</f>
        <v>0</v>
      </c>
      <c r="BA147" s="101">
        <f>+'2grid'!BA147*EB$2</f>
        <v>0</v>
      </c>
      <c r="BB147" s="101">
        <f>+'2grid'!BB147*EC$2</f>
        <v>0</v>
      </c>
      <c r="BC147" s="101">
        <f>+'2grid'!BC147*ED$2</f>
        <v>0</v>
      </c>
      <c r="BD147" s="101">
        <f>+'2grid'!BD147*EE$2</f>
        <v>0</v>
      </c>
      <c r="BE147" s="101">
        <f>+'2grid'!BE147*EF$2</f>
        <v>0</v>
      </c>
      <c r="BF147" s="101">
        <f>+'2grid'!BF147*EG$2</f>
        <v>0</v>
      </c>
      <c r="BG147" s="101">
        <f>+'2grid'!BG147*EH$2</f>
        <v>0</v>
      </c>
      <c r="BH147" s="101">
        <f>+'2grid'!BH147*EI$2</f>
        <v>0</v>
      </c>
      <c r="BI147" s="101">
        <f>+'2grid'!BI147*EJ$2</f>
        <v>0</v>
      </c>
      <c r="BJ147" s="101">
        <f>+'2grid'!BJ147*EK$2</f>
        <v>0</v>
      </c>
      <c r="BK147" s="101">
        <f>+'2grid'!BK147*EL$2</f>
        <v>0</v>
      </c>
      <c r="BL147" s="101">
        <f>+'2grid'!BL147*EM$2</f>
        <v>0</v>
      </c>
      <c r="BM147" s="101">
        <f>+'2grid'!BM147*EN$2</f>
        <v>0</v>
      </c>
      <c r="BN147" s="101">
        <f>+'2grid'!BN147*EO$2</f>
        <v>0</v>
      </c>
      <c r="BO147" s="101">
        <f>+'2grid'!BO147*EP$2</f>
        <v>0</v>
      </c>
      <c r="BP147" s="101">
        <f>+'2grid'!BP147*EQ$2</f>
        <v>0</v>
      </c>
      <c r="BQ147" s="101">
        <f>+'2grid'!BQ147*ER$2</f>
        <v>0</v>
      </c>
      <c r="BR147" s="101">
        <f>+'2grid'!BR147*ES$2</f>
        <v>0</v>
      </c>
      <c r="BS147" s="101">
        <f>+'2grid'!BS147*ET$2</f>
        <v>0</v>
      </c>
      <c r="BT147" s="101">
        <f>+'2grid'!BT147*EU$2</f>
        <v>0</v>
      </c>
      <c r="BU147" s="101">
        <f>+'2grid'!BU147*EV$2</f>
        <v>0</v>
      </c>
      <c r="BV147" s="101">
        <f>+'2grid'!BV147*EW$2</f>
        <v>0</v>
      </c>
      <c r="BW147" s="101">
        <f>+'2grid'!BW147*EX$2</f>
        <v>0</v>
      </c>
      <c r="BX147" s="101">
        <f>+'2grid'!BX147*EY$2</f>
        <v>0</v>
      </c>
      <c r="BY147" s="101">
        <f>+'2grid'!BY147*EZ$2</f>
        <v>0</v>
      </c>
      <c r="BZ147" s="101">
        <f>+'2grid'!BZ147*FA$2</f>
        <v>0</v>
      </c>
      <c r="CA147" s="101">
        <f>+'2grid'!CA147*FB$2</f>
        <v>0</v>
      </c>
    </row>
    <row r="148" spans="1:79" x14ac:dyDescent="0.2">
      <c r="A148" s="9">
        <v>533</v>
      </c>
      <c r="B148" s="101">
        <f>+'2grid'!B148*CC$2</f>
        <v>0</v>
      </c>
      <c r="C148" s="101">
        <f>+'2grid'!C148*CD$2</f>
        <v>0</v>
      </c>
      <c r="D148" s="101">
        <f>+'2grid'!D148*CE$2</f>
        <v>0</v>
      </c>
      <c r="E148" s="101">
        <f>+'2grid'!E148*CF$2</f>
        <v>0</v>
      </c>
      <c r="F148" s="101">
        <f>+'2grid'!F148*CG$2</f>
        <v>0</v>
      </c>
      <c r="G148" s="101">
        <f>+'2grid'!G148*CH$2</f>
        <v>0</v>
      </c>
      <c r="H148" s="101">
        <f>+'2grid'!H148*CI$2</f>
        <v>0</v>
      </c>
      <c r="I148" s="101">
        <f>+'2grid'!I148*CJ$2</f>
        <v>0</v>
      </c>
      <c r="J148" s="101">
        <f>+'2grid'!J148*CK$2</f>
        <v>0</v>
      </c>
      <c r="K148" s="101">
        <f>+'2grid'!K148*CL$2</f>
        <v>0</v>
      </c>
      <c r="L148" s="101">
        <f>+'2grid'!L148*CM$2</f>
        <v>0</v>
      </c>
      <c r="M148" s="101">
        <f>+'2grid'!M148*CN$2</f>
        <v>0</v>
      </c>
      <c r="N148" s="101">
        <f>+'2grid'!N148*CO$2</f>
        <v>0</v>
      </c>
      <c r="O148" s="101">
        <f>+'2grid'!O148*CP$2</f>
        <v>0</v>
      </c>
      <c r="P148" s="101">
        <f>+'2grid'!P148*CQ$2</f>
        <v>0</v>
      </c>
      <c r="Q148" s="101">
        <f>+'2grid'!Q148*CR$2</f>
        <v>0</v>
      </c>
      <c r="R148" s="101">
        <f>+'2grid'!R148*CS$2</f>
        <v>0</v>
      </c>
      <c r="S148" s="101">
        <f>+'2grid'!S148*CT$2</f>
        <v>0</v>
      </c>
      <c r="T148" s="101">
        <f>+'2grid'!T148*CU$2</f>
        <v>0</v>
      </c>
      <c r="U148" s="101">
        <f>+'2grid'!U148*CV$2</f>
        <v>0</v>
      </c>
      <c r="V148" s="101">
        <f>+'2grid'!V148*CW$2</f>
        <v>0</v>
      </c>
      <c r="W148" s="101">
        <f>+'2grid'!W148*CX$2</f>
        <v>0</v>
      </c>
      <c r="X148" s="101">
        <f>+'2grid'!X148*CY$2</f>
        <v>0</v>
      </c>
      <c r="Y148" s="101">
        <f>+'2grid'!Y148*CZ$2</f>
        <v>0</v>
      </c>
      <c r="Z148" s="101">
        <f>+'2grid'!Z148*DA$2</f>
        <v>0</v>
      </c>
      <c r="AA148" s="101">
        <f>+'2grid'!AA148*DB$2</f>
        <v>0</v>
      </c>
      <c r="AB148" s="101">
        <f>+'2grid'!AB148*DC$2</f>
        <v>3.6351591184006257E-2</v>
      </c>
      <c r="AC148" s="101">
        <f>+'2grid'!AC148*DD$2</f>
        <v>6.9611608012177556E-2</v>
      </c>
      <c r="AD148" s="101">
        <f>+'2grid'!AD148*DE$2</f>
        <v>7.3943526853486707E-2</v>
      </c>
      <c r="AE148" s="101">
        <f>+'2grid'!AE148*DF$2</f>
        <v>7.8530676784464709E-2</v>
      </c>
      <c r="AF148" s="101">
        <f>+'2grid'!AF148*DG$2</f>
        <v>8.3386743819589729E-2</v>
      </c>
      <c r="AG148" s="101">
        <f>+'2grid'!AG148*DH$2</f>
        <v>8.8526013271211665E-2</v>
      </c>
      <c r="AH148" s="101">
        <f>+'2grid'!AH148*DI$2</f>
        <v>9.3963381272579125E-2</v>
      </c>
      <c r="AI148" s="101">
        <f>+'2grid'!AI148*DJ$2</f>
        <v>9.9714364550858206E-2</v>
      </c>
      <c r="AJ148" s="101">
        <f>+'2grid'!AJ148*DK$2</f>
        <v>0.10579510811451218</v>
      </c>
      <c r="AK148" s="101">
        <f>+'2grid'!AK148*DL$2</f>
        <v>0.11222239047826751</v>
      </c>
      <c r="AL148" s="101">
        <f>+'2grid'!AL148*DM$2</f>
        <v>0.11901362600341411</v>
      </c>
      <c r="AM148" s="101">
        <f>+'2grid'!AM148*DN$2</f>
        <v>0.12618686388095454</v>
      </c>
      <c r="AN148" s="101">
        <f>+'2grid'!AN148*DO$2</f>
        <v>0.13376078322966553</v>
      </c>
      <c r="AO148" s="101">
        <f>+'2grid'!AO148*DP$2</f>
        <v>0.13538288228002526</v>
      </c>
      <c r="AP148" s="101">
        <f>+'2grid'!AP148*DQ$2</f>
        <v>0.13699012858575299</v>
      </c>
      <c r="AQ148" s="101">
        <f>+'2grid'!AQ148*DR$2</f>
        <v>0.13858039541842343</v>
      </c>
      <c r="AR148" s="101">
        <f>+'2grid'!AR148*DS$2</f>
        <v>0.14015144793968279</v>
      </c>
      <c r="AS148" s="101">
        <f>+'2grid'!AS148*DT$2</f>
        <v>0.15628780014247379</v>
      </c>
      <c r="AT148" s="101">
        <f>+'2grid'!AT148*DU$2</f>
        <v>0.18739452628275366</v>
      </c>
      <c r="AU148" s="101">
        <f>+'2grid'!AU148*DV$2</f>
        <v>0.2989825174866374</v>
      </c>
      <c r="AV148" s="101">
        <f>+'2grid'!AV148*DW$2</f>
        <v>0.35153913314699781</v>
      </c>
      <c r="AW148" s="101">
        <f>+'2grid'!AW148*DX$2</f>
        <v>0.44226344880390872</v>
      </c>
      <c r="AX148" s="101">
        <f>+'2grid'!AX148*DY$2</f>
        <v>0.42867149885084421</v>
      </c>
      <c r="AY148" s="101">
        <f>+'2grid'!AY148*DZ$2</f>
        <v>0.38655628602891984</v>
      </c>
      <c r="AZ148" s="101">
        <f>+'2grid'!AZ148*EA$2</f>
        <v>0.60134536319259657</v>
      </c>
      <c r="BA148" s="101">
        <f>+'2grid'!BA148*EB$2</f>
        <v>1.3328858494502591</v>
      </c>
      <c r="BB148" s="101">
        <f>+'2grid'!BB148*EC$2</f>
        <v>1.6482759800833249</v>
      </c>
      <c r="BC148" s="101">
        <f>+'2grid'!BC148*ED$2</f>
        <v>2.1040000000000001</v>
      </c>
      <c r="BD148" s="101">
        <f>+'2grid'!BD148*EE$2</f>
        <v>2.0880000000000001</v>
      </c>
      <c r="BE148" s="101">
        <f>+'2grid'!BE148*EF$2</f>
        <v>2.0720000000000001</v>
      </c>
      <c r="BF148" s="101">
        <f>+'2grid'!BF148*EG$2</f>
        <v>2.056</v>
      </c>
      <c r="BG148" s="101">
        <f>+'2grid'!BG148*EH$2</f>
        <v>2.04</v>
      </c>
      <c r="BH148" s="101">
        <f>+'2grid'!BH148*EI$2</f>
        <v>2.04</v>
      </c>
      <c r="BI148" s="101">
        <f>+'2grid'!BI148*EJ$2</f>
        <v>2.04</v>
      </c>
      <c r="BJ148" s="101">
        <f>+'2grid'!BJ148*EK$2</f>
        <v>2.04</v>
      </c>
      <c r="BK148" s="101">
        <f>+'2grid'!BK148*EL$2</f>
        <v>2.04</v>
      </c>
      <c r="BL148" s="101">
        <f>+'2grid'!BL148*EM$2</f>
        <v>2.04</v>
      </c>
      <c r="BM148" s="101">
        <f>+'2grid'!BM148*EN$2</f>
        <v>2.04</v>
      </c>
      <c r="BN148" s="101">
        <f>+'2grid'!BN148*EO$2</f>
        <v>2.04</v>
      </c>
      <c r="BO148" s="101">
        <f>+'2grid'!BO148*EP$2</f>
        <v>2.04</v>
      </c>
      <c r="BP148" s="101">
        <f>+'2grid'!BP148*EQ$2</f>
        <v>2.04</v>
      </c>
      <c r="BQ148" s="101">
        <f>+'2grid'!BQ148*ER$2</f>
        <v>2.04</v>
      </c>
      <c r="BR148" s="101">
        <f>+'2grid'!BR148*ES$2</f>
        <v>2.04</v>
      </c>
      <c r="BS148" s="101">
        <f>+'2grid'!BS148*ET$2</f>
        <v>2.04</v>
      </c>
      <c r="BT148" s="101">
        <f>+'2grid'!BT148*EU$2</f>
        <v>2.04</v>
      </c>
      <c r="BU148" s="101">
        <f>+'2grid'!BU148*EV$2</f>
        <v>2.04</v>
      </c>
      <c r="BV148" s="101">
        <f>+'2grid'!BV148*EW$2</f>
        <v>2.04</v>
      </c>
      <c r="BW148" s="101">
        <f>+'2grid'!BW148*EX$2</f>
        <v>2.04</v>
      </c>
      <c r="BX148" s="101">
        <f>+'2grid'!BX148*EY$2</f>
        <v>2.04</v>
      </c>
      <c r="BY148" s="101">
        <f>+'2grid'!BY148*EZ$2</f>
        <v>2.04</v>
      </c>
      <c r="BZ148" s="101">
        <f>+'2grid'!BZ148*FA$2</f>
        <v>2.04</v>
      </c>
      <c r="CA148" s="101">
        <f>+'2grid'!CA148*FB$2</f>
        <v>2.04</v>
      </c>
    </row>
    <row r="149" spans="1:79" x14ac:dyDescent="0.2">
      <c r="A149" s="9">
        <v>540</v>
      </c>
      <c r="B149" s="101">
        <f>+'2grid'!B149*CC$2</f>
        <v>0</v>
      </c>
      <c r="C149" s="101">
        <f>+'2grid'!C149*CD$2</f>
        <v>0</v>
      </c>
      <c r="D149" s="101">
        <f>+'2grid'!D149*CE$2</f>
        <v>0</v>
      </c>
      <c r="E149" s="101">
        <f>+'2grid'!E149*CF$2</f>
        <v>0</v>
      </c>
      <c r="F149" s="101">
        <f>+'2grid'!F149*CG$2</f>
        <v>0</v>
      </c>
      <c r="G149" s="101">
        <f>+'2grid'!G149*CH$2</f>
        <v>0.7384747259921276</v>
      </c>
      <c r="H149" s="101">
        <f>+'2grid'!H149*CI$2</f>
        <v>1.5401829496588806</v>
      </c>
      <c r="I149" s="101">
        <f>+'2grid'!I149*CJ$2</f>
        <v>3.1815884230557239</v>
      </c>
      <c r="J149" s="101">
        <f>+'2grid'!J149*CK$2</f>
        <v>6.5255180345071073</v>
      </c>
      <c r="K149" s="101">
        <f>+'2grid'!K149*CL$2</f>
        <v>13.30979917475533</v>
      </c>
      <c r="L149" s="101">
        <f>+'2grid'!L149*CM$2</f>
        <v>27.025942823255768</v>
      </c>
      <c r="M149" s="101">
        <f>+'2grid'!M149*CN$2</f>
        <v>29.419241050916593</v>
      </c>
      <c r="N149" s="101">
        <f>+'2grid'!N149*CO$2</f>
        <v>32.004848150428714</v>
      </c>
      <c r="O149" s="101">
        <f>+'2grid'!O149*CP$2</f>
        <v>34.795367814973176</v>
      </c>
      <c r="P149" s="101">
        <f>+'2grid'!P149*CQ$2</f>
        <v>37.803771350514374</v>
      </c>
      <c r="Q149" s="101">
        <f>+'2grid'!Q149*CR$2</f>
        <v>41.043317741259443</v>
      </c>
      <c r="R149" s="101">
        <f>+'2grid'!R149*CS$2</f>
        <v>44.527450793025281</v>
      </c>
      <c r="S149" s="101">
        <f>+'2grid'!S149*CT$2</f>
        <v>48.269669183219641</v>
      </c>
      <c r="T149" s="101">
        <f>+'2grid'!T149*CU$2</f>
        <v>52.283364595466395</v>
      </c>
      <c r="U149" s="101">
        <f>+'2grid'!U149*CV$2</f>
        <v>56.581622372426295</v>
      </c>
      <c r="V149" s="101">
        <f>+'2grid'!V149*CW$2</f>
        <v>61.176978269200724</v>
      </c>
      <c r="W149" s="101">
        <f>+'2grid'!W149*CX$2</f>
        <v>66.081123917255553</v>
      </c>
      <c r="X149" s="101">
        <f>+'2grid'!X149*CY$2</f>
        <v>71.304552498531336</v>
      </c>
      <c r="Y149" s="101">
        <f>+'2grid'!Y149*CZ$2</f>
        <v>76.856134862594004</v>
      </c>
      <c r="Z149" s="101">
        <f>+'2grid'!Z149*DA$2</f>
        <v>82.742614875136212</v>
      </c>
      <c r="AA149" s="101">
        <f>+'2grid'!AA149*DB$2</f>
        <v>88.968011139882506</v>
      </c>
      <c r="AB149" s="101">
        <f>+'2grid'!AB149*DC$2</f>
        <v>95.532910360859915</v>
      </c>
      <c r="AC149" s="101">
        <f>+'2grid'!AC149*DD$2</f>
        <v>102.43363547738468</v>
      </c>
      <c r="AD149" s="101">
        <f>+'2grid'!AD149*DE$2</f>
        <v>106.4173979447916</v>
      </c>
      <c r="AE149" s="101">
        <f>+'2grid'!AE149*DF$2</f>
        <v>110.53587767029524</v>
      </c>
      <c r="AF149" s="101">
        <f>+'2grid'!AF149*DG$2</f>
        <v>114.79217472927607</v>
      </c>
      <c r="AG149" s="101">
        <f>+'2grid'!AG149*DH$2</f>
        <v>119.18933999700121</v>
      </c>
      <c r="AH149" s="101">
        <f>+'2grid'!AH149*DI$2</f>
        <v>123.73036126077294</v>
      </c>
      <c r="AI149" s="101">
        <f>+'2grid'!AI149*DJ$2</f>
        <v>128.4181480001987</v>
      </c>
      <c r="AJ149" s="101">
        <f>+'2grid'!AJ149*DK$2</f>
        <v>133.25551473353028</v>
      </c>
      <c r="AK149" s="101">
        <f>+'2grid'!AK149*DL$2</f>
        <v>138.24516282094928</v>
      </c>
      <c r="AL149" s="101">
        <f>+'2grid'!AL149*DM$2</f>
        <v>143.38966060814377</v>
      </c>
      <c r="AM149" s="101">
        <f>+'2grid'!AM149*DN$2</f>
        <v>148.69142178549734</v>
      </c>
      <c r="AN149" s="101">
        <f>+'2grid'!AN149*DO$2</f>
        <v>154.15268182966628</v>
      </c>
      <c r="AO149" s="101">
        <f>+'2grid'!AO149*DP$2</f>
        <v>160.21929314184271</v>
      </c>
      <c r="AP149" s="101">
        <f>+'2grid'!AP149*DQ$2</f>
        <v>166.48265754593015</v>
      </c>
      <c r="AQ149" s="101">
        <f>+'2grid'!AQ149*DR$2</f>
        <v>172.94582849264017</v>
      </c>
      <c r="AR149" s="101">
        <f>+'2grid'!AR149*DS$2</f>
        <v>179.61158685545479</v>
      </c>
      <c r="AS149" s="101">
        <f>+'2grid'!AS149*DT$2</f>
        <v>186.48240096917081</v>
      </c>
      <c r="AT149" s="101">
        <f>+'2grid'!AT149*DU$2</f>
        <v>189.69620117996092</v>
      </c>
      <c r="AU149" s="101">
        <f>+'2grid'!AU149*DV$2</f>
        <v>192.90798020107377</v>
      </c>
      <c r="AV149" s="101">
        <f>+'2grid'!AV149*DW$2</f>
        <v>196.11371258859751</v>
      </c>
      <c r="AW149" s="101">
        <f>+'2grid'!AW149*DX$2</f>
        <v>199.30909551075212</v>
      </c>
      <c r="AX149" s="101">
        <f>+'2grid'!AX149*DY$2</f>
        <v>204.73941804578953</v>
      </c>
      <c r="AY149" s="101">
        <f>+'2grid'!AY149*DZ$2</f>
        <v>208.50886659740482</v>
      </c>
      <c r="AZ149" s="101">
        <f>+'2grid'!AZ149*EA$2</f>
        <v>212.33609924570737</v>
      </c>
      <c r="BA149" s="101">
        <f>+'2grid'!BA149*EB$2</f>
        <v>216.22157840998204</v>
      </c>
      <c r="BB149" s="101">
        <f>+'2grid'!BB149*EC$2</f>
        <v>220.1657516720166</v>
      </c>
      <c r="BC149" s="101">
        <f>+'2grid'!BC149*ED$2</f>
        <v>263</v>
      </c>
      <c r="BD149" s="101">
        <f>+'2grid'!BD149*EE$2</f>
        <v>261</v>
      </c>
      <c r="BE149" s="101">
        <f>+'2grid'!BE149*EF$2</f>
        <v>259</v>
      </c>
      <c r="BF149" s="101">
        <f>+'2grid'!BF149*EG$2</f>
        <v>223.07599999999999</v>
      </c>
      <c r="BG149" s="101">
        <f>+'2grid'!BG149*EH$2</f>
        <v>238.68</v>
      </c>
      <c r="BH149" s="101">
        <f>+'2grid'!BH149*EI$2</f>
        <v>241.74</v>
      </c>
      <c r="BI149" s="101">
        <f>+'2grid'!BI149*EJ$2</f>
        <v>244.18800000000002</v>
      </c>
      <c r="BJ149" s="101">
        <f>+'2grid'!BJ149*EK$2</f>
        <v>237.66</v>
      </c>
      <c r="BK149" s="101">
        <f>+'2grid'!BK149*EL$2</f>
        <v>230.52</v>
      </c>
      <c r="BL149" s="101">
        <f>+'2grid'!BL149*EM$2</f>
        <v>223.89000000000001</v>
      </c>
      <c r="BM149" s="101">
        <f>+'2grid'!BM149*EN$2</f>
        <v>218.28</v>
      </c>
      <c r="BN149" s="101">
        <f>+'2grid'!BN149*EO$2</f>
        <v>211.65</v>
      </c>
      <c r="BO149" s="101">
        <f>+'2grid'!BO149*EP$2</f>
        <v>204</v>
      </c>
      <c r="BP149" s="101">
        <f>+'2grid'!BP149*EQ$2</f>
        <v>198.9</v>
      </c>
      <c r="BQ149" s="101">
        <f>+'2grid'!BQ149*ER$2</f>
        <v>191.76</v>
      </c>
      <c r="BR149" s="101">
        <f>+'2grid'!BR149*ES$2</f>
        <v>183.6</v>
      </c>
      <c r="BS149" s="101">
        <f>+'2grid'!BS149*ET$2</f>
        <v>177.786</v>
      </c>
      <c r="BT149" s="101">
        <f>+'2grid'!BT149*EU$2</f>
        <v>170.85</v>
      </c>
      <c r="BU149" s="101">
        <f>+'2grid'!BU149*EV$2</f>
        <v>164.09079999999966</v>
      </c>
      <c r="BV149" s="101">
        <f>+'2grid'!BV149*EW$2</f>
        <v>156.905466666667</v>
      </c>
      <c r="BW149" s="101">
        <f>+'2grid'!BW149*EX$2</f>
        <v>150.191751111109</v>
      </c>
      <c r="BX149" s="101">
        <f>+'2grid'!BX149*EY$2</f>
        <v>143.59313185184962</v>
      </c>
      <c r="BY149" s="101">
        <f>+'2grid'!BY149*EZ$2</f>
        <v>136.55708286419537</v>
      </c>
      <c r="BZ149" s="101">
        <f>+'2grid'!BZ149*FA$2</f>
        <v>129.73090818106834</v>
      </c>
      <c r="CA149" s="101">
        <f>+'2grid'!CA149*FB$2</f>
        <v>122.90053380301434</v>
      </c>
    </row>
    <row r="150" spans="1:79" x14ac:dyDescent="0.2">
      <c r="A150" s="9">
        <v>548</v>
      </c>
      <c r="B150" s="101">
        <f>+'2grid'!B150*CC$2</f>
        <v>0</v>
      </c>
      <c r="C150" s="101">
        <f>+'2grid'!C150*CD$2</f>
        <v>0</v>
      </c>
      <c r="D150" s="101">
        <f>+'2grid'!D150*CE$2</f>
        <v>0</v>
      </c>
      <c r="E150" s="101">
        <f>+'2grid'!E150*CF$2</f>
        <v>0</v>
      </c>
      <c r="F150" s="101">
        <f>+'2grid'!F150*CG$2</f>
        <v>0</v>
      </c>
      <c r="G150" s="101">
        <f>+'2grid'!G150*CH$2</f>
        <v>0</v>
      </c>
      <c r="H150" s="101">
        <f>+'2grid'!H150*CI$2</f>
        <v>0</v>
      </c>
      <c r="I150" s="101">
        <f>+'2grid'!I150*CJ$2</f>
        <v>0</v>
      </c>
      <c r="J150" s="101">
        <f>+'2grid'!J150*CK$2</f>
        <v>0</v>
      </c>
      <c r="K150" s="101">
        <f>+'2grid'!K150*CL$2</f>
        <v>0</v>
      </c>
      <c r="L150" s="101">
        <f>+'2grid'!L150*CM$2</f>
        <v>0</v>
      </c>
      <c r="M150" s="101">
        <f>+'2grid'!M150*CN$2</f>
        <v>0</v>
      </c>
      <c r="N150" s="101">
        <f>+'2grid'!N150*CO$2</f>
        <v>0</v>
      </c>
      <c r="O150" s="101">
        <f>+'2grid'!O150*CP$2</f>
        <v>0</v>
      </c>
      <c r="P150" s="101">
        <f>+'2grid'!P150*CQ$2</f>
        <v>0</v>
      </c>
      <c r="Q150" s="101">
        <f>+'2grid'!Q150*CR$2</f>
        <v>0</v>
      </c>
      <c r="R150" s="101">
        <f>+'2grid'!R150*CS$2</f>
        <v>0</v>
      </c>
      <c r="S150" s="101">
        <f>+'2grid'!S150*CT$2</f>
        <v>0</v>
      </c>
      <c r="T150" s="101">
        <f>+'2grid'!T150*CU$2</f>
        <v>0</v>
      </c>
      <c r="U150" s="101">
        <f>+'2grid'!U150*CV$2</f>
        <v>0</v>
      </c>
      <c r="V150" s="101">
        <f>+'2grid'!V150*CW$2</f>
        <v>0</v>
      </c>
      <c r="W150" s="101">
        <f>+'2grid'!W150*CX$2</f>
        <v>0</v>
      </c>
      <c r="X150" s="101">
        <f>+'2grid'!X150*CY$2</f>
        <v>4.9182963984671584E-2</v>
      </c>
      <c r="Y150" s="101">
        <f>+'2grid'!Y150*CZ$2</f>
        <v>7.1154071595760204E-2</v>
      </c>
      <c r="Z150" s="101">
        <f>+'2grid'!Z150*DA$2</f>
        <v>0.10281937748262637</v>
      </c>
      <c r="AA150" s="101">
        <f>+'2grid'!AA150*DB$2</f>
        <v>0.14838994697830579</v>
      </c>
      <c r="AB150" s="101">
        <f>+'2grid'!AB150*DC$2</f>
        <v>0.21386930361388504</v>
      </c>
      <c r="AC150" s="101">
        <f>+'2grid'!AC150*DD$2</f>
        <v>0.30779565589615288</v>
      </c>
      <c r="AD150" s="101">
        <f>+'2grid'!AD150*DE$2</f>
        <v>0.31958145318592013</v>
      </c>
      <c r="AE150" s="101">
        <f>+'2grid'!AE150*DF$2</f>
        <v>0.33175785892367116</v>
      </c>
      <c r="AF150" s="101">
        <f>+'2grid'!AF150*DG$2</f>
        <v>0.34433348232599253</v>
      </c>
      <c r="AG150" s="101">
        <f>+'2grid'!AG150*DH$2</f>
        <v>0.35731676433381671</v>
      </c>
      <c r="AH150" s="101">
        <f>+'2grid'!AH150*DI$2</f>
        <v>0.37071593645333184</v>
      </c>
      <c r="AI150" s="101">
        <f>+'2grid'!AI150*DJ$2</f>
        <v>0.38453897575206997</v>
      </c>
      <c r="AJ150" s="101">
        <f>+'2grid'!AJ150*DK$2</f>
        <v>0.39879355572061609</v>
      </c>
      <c r="AK150" s="101">
        <f>+'2grid'!AK150*DL$2</f>
        <v>0.41348699269063333</v>
      </c>
      <c r="AL150" s="101">
        <f>+'2grid'!AL150*DM$2</f>
        <v>0.42862618747884274</v>
      </c>
      <c r="AM150" s="101">
        <f>+'2grid'!AM150*DN$2</f>
        <v>0.44421756190420969</v>
      </c>
      <c r="AN150" s="101">
        <f>+'2grid'!AN150*DO$2</f>
        <v>0.46026698980174963</v>
      </c>
      <c r="AO150" s="101">
        <f>+'2grid'!AO150*DP$2</f>
        <v>0.47810411024803795</v>
      </c>
      <c r="AP150" s="101">
        <f>+'2grid'!AP150*DQ$2</f>
        <v>0.49650722843890049</v>
      </c>
      <c r="AQ150" s="101">
        <f>+'2grid'!AQ150*DR$2</f>
        <v>0.51548444410686645</v>
      </c>
      <c r="AR150" s="101">
        <f>+'2grid'!AR150*DS$2</f>
        <v>0.53504302496168998</v>
      </c>
      <c r="AS150" s="101">
        <f>+'2grid'!AS150*DT$2</f>
        <v>0.55518929008718243</v>
      </c>
      <c r="AT150" s="101">
        <f>+'2grid'!AT150*DU$2</f>
        <v>0.56443081818293139</v>
      </c>
      <c r="AU150" s="101">
        <f>+'2grid'!AU150*DV$2</f>
        <v>0.57365544628824872</v>
      </c>
      <c r="AV150" s="101">
        <f>+'2grid'!AV150*DW$2</f>
        <v>0.58285122925218258</v>
      </c>
      <c r="AW150" s="101">
        <f>+'2grid'!AW150*DX$2</f>
        <v>0.59200542562362446</v>
      </c>
      <c r="AX150" s="101">
        <f>+'2grid'!AX150*DY$2</f>
        <v>0.60778339561359229</v>
      </c>
      <c r="AY150" s="101">
        <f>+'2grid'!AY150*DZ$2</f>
        <v>0.61861532768788219</v>
      </c>
      <c r="AZ150" s="101">
        <f>+'2grid'!AZ150*EA$2</f>
        <v>0.62960584320937052</v>
      </c>
      <c r="BA150" s="101">
        <f>+'2grid'!BA150*EB$2</f>
        <v>0.64075602458113923</v>
      </c>
      <c r="BB150" s="101">
        <f>+'2grid'!BB150*EC$2</f>
        <v>19.809128118564711</v>
      </c>
      <c r="BC150" s="101">
        <f>+'2grid'!BC150*ED$2</f>
        <v>26.3</v>
      </c>
      <c r="BD150" s="101">
        <f>+'2grid'!BD150*EE$2</f>
        <v>26.1</v>
      </c>
      <c r="BE150" s="101">
        <f>+'2grid'!BE150*EF$2</f>
        <v>25.900000000000002</v>
      </c>
      <c r="BF150" s="101">
        <f>+'2grid'!BF150*EG$2</f>
        <v>35.980000000000004</v>
      </c>
      <c r="BG150" s="101">
        <f>+'2grid'!BG150*EH$2</f>
        <v>42.84</v>
      </c>
      <c r="BH150" s="101">
        <f>+'2grid'!BH150*EI$2</f>
        <v>42.84</v>
      </c>
      <c r="BI150" s="101">
        <f>+'2grid'!BI150*EJ$2</f>
        <v>42.84</v>
      </c>
      <c r="BJ150" s="101">
        <f>+'2grid'!BJ150*EK$2</f>
        <v>42.84</v>
      </c>
      <c r="BK150" s="101">
        <f>+'2grid'!BK150*EL$2</f>
        <v>42.84</v>
      </c>
      <c r="BL150" s="101">
        <f>+'2grid'!BL150*EM$2</f>
        <v>42.84</v>
      </c>
      <c r="BM150" s="101">
        <f>+'2grid'!BM150*EN$2</f>
        <v>42.84</v>
      </c>
      <c r="BN150" s="101">
        <f>+'2grid'!BN150*EO$2</f>
        <v>42.84</v>
      </c>
      <c r="BO150" s="101">
        <f>+'2grid'!BO150*EP$2</f>
        <v>42.84</v>
      </c>
      <c r="BP150" s="101">
        <f>+'2grid'!BP150*EQ$2</f>
        <v>42.84</v>
      </c>
      <c r="BQ150" s="101">
        <f>+'2grid'!BQ150*ER$2</f>
        <v>42.84</v>
      </c>
      <c r="BR150" s="101">
        <f>+'2grid'!BR150*ES$2</f>
        <v>42.84</v>
      </c>
      <c r="BS150" s="101">
        <f>+'2grid'!BS150*ET$2</f>
        <v>42.84</v>
      </c>
      <c r="BT150" s="101">
        <f>+'2grid'!BT150*EU$2</f>
        <v>42.84</v>
      </c>
      <c r="BU150" s="101">
        <f>+'2grid'!BU150*EV$2</f>
        <v>42.84</v>
      </c>
      <c r="BV150" s="101">
        <f>+'2grid'!BV150*EW$2</f>
        <v>42.84</v>
      </c>
      <c r="BW150" s="101">
        <f>+'2grid'!BW150*EX$2</f>
        <v>42.84</v>
      </c>
      <c r="BX150" s="101">
        <f>+'2grid'!BX150*EY$2</f>
        <v>42.84</v>
      </c>
      <c r="BY150" s="101">
        <f>+'2grid'!BY150*EZ$2</f>
        <v>42.84</v>
      </c>
      <c r="BZ150" s="101">
        <f>+'2grid'!BZ150*FA$2</f>
        <v>42.84</v>
      </c>
      <c r="CA150" s="101">
        <f>+'2grid'!CA150*FB$2</f>
        <v>42.84</v>
      </c>
    </row>
    <row r="151" spans="1:79" x14ac:dyDescent="0.2">
      <c r="A151" s="9">
        <v>554</v>
      </c>
      <c r="B151" s="101">
        <f>+'2grid'!B151*CC$2</f>
        <v>0</v>
      </c>
      <c r="C151" s="101">
        <f>+'2grid'!C151*CD$2</f>
        <v>0</v>
      </c>
      <c r="D151" s="101">
        <f>+'2grid'!D151*CE$2</f>
        <v>0</v>
      </c>
      <c r="E151" s="101">
        <f>+'2grid'!E151*CF$2</f>
        <v>0</v>
      </c>
      <c r="F151" s="101">
        <f>+'2grid'!F151*CG$2</f>
        <v>0</v>
      </c>
      <c r="G151" s="101">
        <f>+'2grid'!G151*CH$2</f>
        <v>0</v>
      </c>
      <c r="H151" s="101">
        <f>+'2grid'!H151*CI$2</f>
        <v>0</v>
      </c>
      <c r="I151" s="101">
        <f>+'2grid'!I151*CJ$2</f>
        <v>0</v>
      </c>
      <c r="J151" s="101">
        <f>+'2grid'!J151*CK$2</f>
        <v>0</v>
      </c>
      <c r="K151" s="101">
        <f>+'2grid'!K151*CL$2</f>
        <v>0</v>
      </c>
      <c r="L151" s="101">
        <f>+'2grid'!L151*CM$2</f>
        <v>0</v>
      </c>
      <c r="M151" s="101">
        <f>+'2grid'!M151*CN$2</f>
        <v>0</v>
      </c>
      <c r="N151" s="101">
        <f>+'2grid'!N151*CO$2</f>
        <v>0</v>
      </c>
      <c r="O151" s="101">
        <f>+'2grid'!O151*CP$2</f>
        <v>0</v>
      </c>
      <c r="P151" s="101">
        <f>+'2grid'!P151*CQ$2</f>
        <v>0</v>
      </c>
      <c r="Q151" s="101">
        <f>+'2grid'!Q151*CR$2</f>
        <v>0</v>
      </c>
      <c r="R151" s="101">
        <f>+'2grid'!R151*CS$2</f>
        <v>0</v>
      </c>
      <c r="S151" s="101">
        <f>+'2grid'!S151*CT$2</f>
        <v>0</v>
      </c>
      <c r="T151" s="101">
        <f>+'2grid'!T151*CU$2</f>
        <v>0</v>
      </c>
      <c r="U151" s="101">
        <f>+'2grid'!U151*CV$2</f>
        <v>0</v>
      </c>
      <c r="V151" s="101">
        <f>+'2grid'!V151*CW$2</f>
        <v>0</v>
      </c>
      <c r="W151" s="101">
        <f>+'2grid'!W151*CX$2</f>
        <v>0</v>
      </c>
      <c r="X151" s="101">
        <f>+'2grid'!X151*CY$2</f>
        <v>151.0456696845593</v>
      </c>
      <c r="Y151" s="101">
        <f>+'2grid'!Y151*CZ$2</f>
        <v>183.15811969168348</v>
      </c>
      <c r="Z151" s="101">
        <f>+'2grid'!Z151*DA$2</f>
        <v>177.46937088539104</v>
      </c>
      <c r="AA151" s="101">
        <f>+'2grid'!AA151*DB$2</f>
        <v>686.96483004112611</v>
      </c>
      <c r="AB151" s="101">
        <f>+'2grid'!AB151*DC$2</f>
        <v>1161.817924001899</v>
      </c>
      <c r="AC151" s="101">
        <f>+'2grid'!AC151*DD$2</f>
        <v>1601.6806832466523</v>
      </c>
      <c r="AD151" s="101">
        <f>+'2grid'!AD151*DE$2</f>
        <v>1483.8711443682118</v>
      </c>
      <c r="AE151" s="101">
        <f>+'2grid'!AE151*DF$2</f>
        <v>1449.7376807301262</v>
      </c>
      <c r="AF151" s="101">
        <f>+'2grid'!AF151*DG$2</f>
        <v>1416.123256540011</v>
      </c>
      <c r="AG151" s="101">
        <f>+'2grid'!AG151*DH$2</f>
        <v>1383.0210625739082</v>
      </c>
      <c r="AH151" s="101">
        <f>+'2grid'!AH151*DI$2</f>
        <v>1350.4243722330293</v>
      </c>
      <c r="AI151" s="101">
        <f>+'2grid'!AI151*DJ$2</f>
        <v>1318.3265405896552</v>
      </c>
      <c r="AJ151" s="101">
        <f>+'2grid'!AJ151*DK$2</f>
        <v>1286.7210034436762</v>
      </c>
      <c r="AK151" s="101">
        <f>+'2grid'!AK151*DL$2</f>
        <v>1255.601276389636</v>
      </c>
      <c r="AL151" s="101">
        <f>+'2grid'!AL151*DM$2</f>
        <v>1224.9609538941884</v>
      </c>
      <c r="AM151" s="101">
        <f>+'2grid'!AM151*DN$2</f>
        <v>1194.7937083838449</v>
      </c>
      <c r="AN151" s="101">
        <f>+'2grid'!AN151*DO$2</f>
        <v>1165.093289342896</v>
      </c>
      <c r="AO151" s="101">
        <f>+'2grid'!AO151*DP$2</f>
        <v>1338.4140672532212</v>
      </c>
      <c r="AP151" s="101">
        <f>+'2grid'!AP151*DQ$2</f>
        <v>1537.1305193388591</v>
      </c>
      <c r="AQ151" s="101">
        <f>+'2grid'!AQ151*DR$2</f>
        <v>1764.8910491117001</v>
      </c>
      <c r="AR151" s="101">
        <f>+'2grid'!AR151*DS$2</f>
        <v>2025.854368997612</v>
      </c>
      <c r="AS151" s="101">
        <f>+'2grid'!AS151*DT$2</f>
        <v>2324.7581941163703</v>
      </c>
      <c r="AT151" s="101">
        <f>+'2grid'!AT151*DU$2</f>
        <v>2666.9966480287999</v>
      </c>
      <c r="AU151" s="101">
        <f>+'2grid'!AU151*DV$2</f>
        <v>3058.7073745046678</v>
      </c>
      <c r="AV151" s="101">
        <f>+'2grid'!AV151*DW$2</f>
        <v>4007.8507867690387</v>
      </c>
      <c r="AW151" s="101">
        <f>+'2grid'!AW151*DX$2</f>
        <v>4921.7304367327288</v>
      </c>
      <c r="AX151" s="101">
        <f>+'2grid'!AX151*DY$2</f>
        <v>5864.7637862974698</v>
      </c>
      <c r="AY151" s="101">
        <f>+'2grid'!AY151*DZ$2</f>
        <v>7145.3452813259155</v>
      </c>
      <c r="AZ151" s="101">
        <f>+'2grid'!AZ151*EA$2</f>
        <v>8407.1232032976186</v>
      </c>
      <c r="BA151" s="101">
        <f>+'2grid'!BA151*EB$2</f>
        <v>9650.0806132149519</v>
      </c>
      <c r="BB151" s="101">
        <f>+'2grid'!BB151*EC$2</f>
        <v>10874.200591418979</v>
      </c>
      <c r="BC151" s="101">
        <f>+'2grid'!BC151*ED$2</f>
        <v>13420.364000000001</v>
      </c>
      <c r="BD151" s="101">
        <f>+'2grid'!BD151*EE$2</f>
        <v>13240.008</v>
      </c>
      <c r="BE151" s="101">
        <f>+'2grid'!BE151*EF$2</f>
        <v>14665.616</v>
      </c>
      <c r="BF151" s="101">
        <f>+'2grid'!BF151*EG$2</f>
        <v>13867.720000000001</v>
      </c>
      <c r="BG151" s="101">
        <f>+'2grid'!BG151*EH$2</f>
        <v>14140.26</v>
      </c>
      <c r="BH151" s="101">
        <f>+'2grid'!BH151*EI$2</f>
        <v>14140.26</v>
      </c>
      <c r="BI151" s="101">
        <f>+'2grid'!BI151*EJ$2</f>
        <v>11796.300000000001</v>
      </c>
      <c r="BJ151" s="101">
        <f>+'2grid'!BJ151*EK$2</f>
        <v>11615.76</v>
      </c>
      <c r="BK151" s="101">
        <f>+'2grid'!BK151*EL$2</f>
        <v>11635.14</v>
      </c>
      <c r="BL151" s="101">
        <f>+'2grid'!BL151*EM$2</f>
        <v>11448.48</v>
      </c>
      <c r="BM151" s="101">
        <f>+'2grid'!BM151*EN$2</f>
        <v>11131.26</v>
      </c>
      <c r="BN151" s="101">
        <f>+'2grid'!BN151*EO$2</f>
        <v>11206.74</v>
      </c>
      <c r="BO151" s="101">
        <f>+'2grid'!BO151*EP$2</f>
        <v>11069.04</v>
      </c>
      <c r="BP151" s="101">
        <f>+'2grid'!BP151*EQ$2</f>
        <v>11166.960000000001</v>
      </c>
      <c r="BQ151" s="101">
        <f>+'2grid'!BQ151*ER$2</f>
        <v>11054.76</v>
      </c>
      <c r="BR151" s="101">
        <f>+'2grid'!BR151*ES$2</f>
        <v>11045.58</v>
      </c>
      <c r="BS151" s="101">
        <f>+'2grid'!BS151*ET$2</f>
        <v>10841.58</v>
      </c>
      <c r="BT151" s="101">
        <f>+'2grid'!BT151*EU$2</f>
        <v>10863.272000000012</v>
      </c>
      <c r="BU151" s="101">
        <f>+'2grid'!BU151*EV$2</f>
        <v>10805.449333333339</v>
      </c>
      <c r="BV151" s="101">
        <f>+'2grid'!BV151*EW$2</f>
        <v>10704.331822222219</v>
      </c>
      <c r="BW151" s="101">
        <f>+'2grid'!BW151*EX$2</f>
        <v>10640.744770370371</v>
      </c>
      <c r="BX151" s="101">
        <f>+'2grid'!BX151*EY$2</f>
        <v>10567.45198617287</v>
      </c>
      <c r="BY151" s="101">
        <f>+'2grid'!BY151*EZ$2</f>
        <v>10523.204391769563</v>
      </c>
      <c r="BZ151" s="101">
        <f>+'2grid'!BZ151*FA$2</f>
        <v>10436.284003862844</v>
      </c>
      <c r="CA151" s="101">
        <f>+'2grid'!CA151*FB$2</f>
        <v>10366.660878997745</v>
      </c>
    </row>
    <row r="152" spans="1:79" x14ac:dyDescent="0.2">
      <c r="A152" s="9">
        <v>558</v>
      </c>
      <c r="B152" s="101">
        <f>+'2grid'!B152*CC$2</f>
        <v>0</v>
      </c>
      <c r="C152" s="101">
        <f>+'2grid'!C152*CD$2</f>
        <v>0</v>
      </c>
      <c r="D152" s="101">
        <f>+'2grid'!D152*CE$2</f>
        <v>0</v>
      </c>
      <c r="E152" s="101">
        <f>+'2grid'!E152*CF$2</f>
        <v>0</v>
      </c>
      <c r="F152" s="101">
        <f>+'2grid'!F152*CG$2</f>
        <v>0</v>
      </c>
      <c r="G152" s="101">
        <f>+'2grid'!G152*CH$2</f>
        <v>0</v>
      </c>
      <c r="H152" s="101">
        <f>+'2grid'!H152*CI$2</f>
        <v>0</v>
      </c>
      <c r="I152" s="101">
        <f>+'2grid'!I152*CJ$2</f>
        <v>0</v>
      </c>
      <c r="J152" s="101">
        <f>+'2grid'!J152*CK$2</f>
        <v>0</v>
      </c>
      <c r="K152" s="101">
        <f>+'2grid'!K152*CL$2</f>
        <v>0</v>
      </c>
      <c r="L152" s="101">
        <f>+'2grid'!L152*CM$2</f>
        <v>0</v>
      </c>
      <c r="M152" s="101">
        <f>+'2grid'!M152*CN$2</f>
        <v>0</v>
      </c>
      <c r="N152" s="101">
        <f>+'2grid'!N152*CO$2</f>
        <v>0</v>
      </c>
      <c r="O152" s="101">
        <f>+'2grid'!O152*CP$2</f>
        <v>0</v>
      </c>
      <c r="P152" s="101">
        <f>+'2grid'!P152*CQ$2</f>
        <v>0</v>
      </c>
      <c r="Q152" s="101">
        <f>+'2grid'!Q152*CR$2</f>
        <v>0</v>
      </c>
      <c r="R152" s="101">
        <f>+'2grid'!R152*CS$2</f>
        <v>0</v>
      </c>
      <c r="S152" s="101">
        <f>+'2grid'!S152*CT$2</f>
        <v>0</v>
      </c>
      <c r="T152" s="101">
        <f>+'2grid'!T152*CU$2</f>
        <v>0</v>
      </c>
      <c r="U152" s="101">
        <f>+'2grid'!U152*CV$2</f>
        <v>0</v>
      </c>
      <c r="V152" s="101">
        <f>+'2grid'!V152*CW$2</f>
        <v>0</v>
      </c>
      <c r="W152" s="101">
        <f>+'2grid'!W152*CX$2</f>
        <v>0</v>
      </c>
      <c r="X152" s="101">
        <f>+'2grid'!X152*CY$2</f>
        <v>0</v>
      </c>
      <c r="Y152" s="101">
        <f>+'2grid'!Y152*CZ$2</f>
        <v>0</v>
      </c>
      <c r="Z152" s="101">
        <f>+'2grid'!Z152*DA$2</f>
        <v>0</v>
      </c>
      <c r="AA152" s="101">
        <f>+'2grid'!AA152*DB$2</f>
        <v>0</v>
      </c>
      <c r="AB152" s="101">
        <f>+'2grid'!AB152*DC$2</f>
        <v>227.38333086550941</v>
      </c>
      <c r="AC152" s="101">
        <f>+'2grid'!AC152*DD$2</f>
        <v>144.75267395510332</v>
      </c>
      <c r="AD152" s="101">
        <f>+'2grid'!AD152*DE$2</f>
        <v>156.7613885290526</v>
      </c>
      <c r="AE152" s="101">
        <f>+'2grid'!AE152*DF$2</f>
        <v>169.63888156262738</v>
      </c>
      <c r="AF152" s="101">
        <f>+'2grid'!AF152*DG$2</f>
        <v>183.44026544508034</v>
      </c>
      <c r="AG152" s="101">
        <f>+'2grid'!AG152*DH$2</f>
        <v>198.22354108758455</v>
      </c>
      <c r="AH152" s="101">
        <f>+'2grid'!AH152*DI$2</f>
        <v>214.04968994546442</v>
      </c>
      <c r="AI152" s="101">
        <f>+'2grid'!AI152*DJ$2</f>
        <v>230.98276163209479</v>
      </c>
      <c r="AJ152" s="101">
        <f>+'2grid'!AJ152*DK$2</f>
        <v>249.08995582399237</v>
      </c>
      <c r="AK152" s="101">
        <f>+'2grid'!AK152*DL$2</f>
        <v>268.44169697895757</v>
      </c>
      <c r="AL152" s="101">
        <f>+'2grid'!AL152*DM$2</f>
        <v>289.11170019168998</v>
      </c>
      <c r="AM152" s="101">
        <f>+'2grid'!AM152*DN$2</f>
        <v>311.17702629210328</v>
      </c>
      <c r="AN152" s="101">
        <f>+'2grid'!AN152*DO$2</f>
        <v>338.4302141552011</v>
      </c>
      <c r="AO152" s="101">
        <f>+'2grid'!AO152*DP$2</f>
        <v>367.64904713664441</v>
      </c>
      <c r="AP152" s="101">
        <f>+'2grid'!AP152*DQ$2</f>
        <v>441.23612569268232</v>
      </c>
      <c r="AQ152" s="101">
        <f>+'2grid'!AQ152*DR$2</f>
        <v>520.81030094370522</v>
      </c>
      <c r="AR152" s="101">
        <f>+'2grid'!AR152*DS$2</f>
        <v>614.10420748254444</v>
      </c>
      <c r="AS152" s="101">
        <f>+'2grid'!AS152*DT$2</f>
        <v>600.63087816437849</v>
      </c>
      <c r="AT152" s="101">
        <f>+'2grid'!AT152*DU$2</f>
        <v>582.64484034163672</v>
      </c>
      <c r="AU152" s="101">
        <f>+'2grid'!AU152*DV$2</f>
        <v>605.51842739758752</v>
      </c>
      <c r="AV152" s="101">
        <f>+'2grid'!AV152*DW$2</f>
        <v>626.92550451326679</v>
      </c>
      <c r="AW152" s="101">
        <f>+'2grid'!AW152*DX$2</f>
        <v>644.25279228738782</v>
      </c>
      <c r="AX152" s="101">
        <f>+'2grid'!AX152*DY$2</f>
        <v>663.49771573517728</v>
      </c>
      <c r="AY152" s="101">
        <f>+'2grid'!AY152*DZ$2</f>
        <v>676.22240520386231</v>
      </c>
      <c r="AZ152" s="101">
        <f>+'2grid'!AZ152*EA$2</f>
        <v>914.63446261667571</v>
      </c>
      <c r="BA152" s="101">
        <f>+'2grid'!BA152*EB$2</f>
        <v>1168.2262045530308</v>
      </c>
      <c r="BB152" s="101">
        <f>+'2grid'!BB152*EC$2</f>
        <v>1632.0186362399641</v>
      </c>
      <c r="BC152" s="101">
        <f>+'2grid'!BC152*ED$2</f>
        <v>2367</v>
      </c>
      <c r="BD152" s="101">
        <f>+'2grid'!BD152*EE$2</f>
        <v>2484.7200000000003</v>
      </c>
      <c r="BE152" s="101">
        <f>+'2grid'!BE152*EF$2</f>
        <v>2590</v>
      </c>
      <c r="BF152" s="101">
        <f>+'2grid'!BF152*EG$2</f>
        <v>2600.84</v>
      </c>
      <c r="BG152" s="101">
        <f>+'2grid'!BG152*EH$2</f>
        <v>3049.8</v>
      </c>
      <c r="BH152" s="101">
        <f>+'2grid'!BH152*EI$2</f>
        <v>3066.12</v>
      </c>
      <c r="BI152" s="101">
        <f>+'2grid'!BI152*EJ$2</f>
        <v>3070.2000000000003</v>
      </c>
      <c r="BJ152" s="101">
        <f>+'2grid'!BJ152*EK$2</f>
        <v>3076.32</v>
      </c>
      <c r="BK152" s="101">
        <f>+'2grid'!BK152*EL$2</f>
        <v>3076.32</v>
      </c>
      <c r="BL152" s="101">
        <f>+'2grid'!BL152*EM$2</f>
        <v>3076.32</v>
      </c>
      <c r="BM152" s="101">
        <f>+'2grid'!BM152*EN$2</f>
        <v>3111</v>
      </c>
      <c r="BN152" s="101">
        <f>+'2grid'!BN152*EO$2</f>
        <v>3151.8</v>
      </c>
      <c r="BO152" s="101">
        <f>+'2grid'!BO152*EP$2</f>
        <v>3187.5</v>
      </c>
      <c r="BP152" s="101">
        <f>+'2grid'!BP152*EQ$2</f>
        <v>3223.2000000000003</v>
      </c>
      <c r="BQ152" s="101">
        <f>+'2grid'!BQ152*ER$2</f>
        <v>3264</v>
      </c>
      <c r="BR152" s="101">
        <f>+'2grid'!BR152*ES$2</f>
        <v>3337.3380000000002</v>
      </c>
      <c r="BS152" s="101">
        <f>+'2grid'!BS152*ET$2</f>
        <v>3340.5</v>
      </c>
      <c r="BT152" s="101">
        <f>+'2grid'!BT152*EU$2</f>
        <v>3394.1044000000111</v>
      </c>
      <c r="BU152" s="101">
        <f>+'2grid'!BU152*EV$2</f>
        <v>3436.9330666666706</v>
      </c>
      <c r="BV152" s="101">
        <f>+'2grid'!BV152*EW$2</f>
        <v>3478.8932977777922</v>
      </c>
      <c r="BW152" s="101">
        <f>+'2grid'!BW152*EX$2</f>
        <v>3517.980402962974</v>
      </c>
      <c r="BX152" s="101">
        <f>+'2grid'!BX152*EY$2</f>
        <v>3553.7469187160673</v>
      </c>
      <c r="BY152" s="101">
        <f>+'2grid'!BY152*EZ$2</f>
        <v>3601.675297711949</v>
      </c>
      <c r="BZ152" s="101">
        <f>+'2grid'!BZ152*FA$2</f>
        <v>3639.960545628554</v>
      </c>
      <c r="CA152" s="101">
        <f>+'2grid'!CA152*FB$2</f>
        <v>3680.1232459471698</v>
      </c>
    </row>
    <row r="153" spans="1:79" x14ac:dyDescent="0.2">
      <c r="A153" s="9">
        <v>562</v>
      </c>
      <c r="B153" s="101">
        <f>+'2grid'!B153*CC$2</f>
        <v>0</v>
      </c>
      <c r="C153" s="101">
        <f>+'2grid'!C153*CD$2</f>
        <v>0</v>
      </c>
      <c r="D153" s="101">
        <f>+'2grid'!D153*CE$2</f>
        <v>0</v>
      </c>
      <c r="E153" s="101">
        <f>+'2grid'!E153*CF$2</f>
        <v>0</v>
      </c>
      <c r="F153" s="101">
        <f>+'2grid'!F153*CG$2</f>
        <v>0</v>
      </c>
      <c r="G153" s="101">
        <f>+'2grid'!G153*CH$2</f>
        <v>812.22411871443001</v>
      </c>
      <c r="H153" s="101">
        <f>+'2grid'!H153*CI$2</f>
        <v>1042.1252738577402</v>
      </c>
      <c r="I153" s="101">
        <f>+'2grid'!I153*CJ$2</f>
        <v>1334.9196910021612</v>
      </c>
      <c r="J153" s="101">
        <f>+'2grid'!J153*CK$2</f>
        <v>1706.8644567689407</v>
      </c>
      <c r="K153" s="101">
        <f>+'2grid'!K153*CL$2</f>
        <v>2177.9696876850248</v>
      </c>
      <c r="L153" s="101">
        <f>+'2grid'!L153*CM$2</f>
        <v>2772.6241918649657</v>
      </c>
      <c r="M153" s="101">
        <f>+'2grid'!M153*CN$2</f>
        <v>3085.6048025512832</v>
      </c>
      <c r="N153" s="101">
        <f>+'2grid'!N153*CO$2</f>
        <v>3431.8420734166984</v>
      </c>
      <c r="O153" s="101">
        <f>+'2grid'!O153*CP$2</f>
        <v>3814.5139001085531</v>
      </c>
      <c r="P153" s="101">
        <f>+'2grid'!P153*CQ$2</f>
        <v>4237.0370905887512</v>
      </c>
      <c r="Q153" s="101">
        <f>+'2grid'!Q153*CR$2</f>
        <v>4703.0722480185887</v>
      </c>
      <c r="R153" s="101">
        <f>+'2grid'!R153*CS$2</f>
        <v>5216.5254004512344</v>
      </c>
      <c r="S153" s="101">
        <f>+'2grid'!S153*CT$2</f>
        <v>5781.5453834527943</v>
      </c>
      <c r="T153" s="101">
        <f>+'2grid'!T153*CU$2</f>
        <v>6402.5157697049026</v>
      </c>
      <c r="U153" s="101">
        <f>+'2grid'!U153*CV$2</f>
        <v>6542.8979522348309</v>
      </c>
      <c r="V153" s="101">
        <f>+'2grid'!V153*CW$2</f>
        <v>6661.7177376857326</v>
      </c>
      <c r="W153" s="101">
        <f>+'2grid'!W153*CX$2</f>
        <v>6920.0822588417186</v>
      </c>
      <c r="X153" s="101">
        <f>+'2grid'!X153*CY$2</f>
        <v>7146.070836179907</v>
      </c>
      <c r="Y153" s="101">
        <f>+'2grid'!Y153*CZ$2</f>
        <v>7653.7511535742424</v>
      </c>
      <c r="Z153" s="101">
        <f>+'2grid'!Z153*DA$2</f>
        <v>7897.9282949463741</v>
      </c>
      <c r="AA153" s="101">
        <f>+'2grid'!AA153*DB$2</f>
        <v>8326.2932041287095</v>
      </c>
      <c r="AB153" s="101">
        <f>+'2grid'!AB153*DC$2</f>
        <v>9331.2301279947933</v>
      </c>
      <c r="AC153" s="101">
        <f>+'2grid'!AC153*DD$2</f>
        <v>10229.142802812928</v>
      </c>
      <c r="AD153" s="101">
        <f>+'2grid'!AD153*DE$2</f>
        <v>10274.891166128773</v>
      </c>
      <c r="AE153" s="101">
        <f>+'2grid'!AE153*DF$2</f>
        <v>10217.936455232961</v>
      </c>
      <c r="AF153" s="101">
        <f>+'2grid'!AF153*DG$2</f>
        <v>10163.10073791188</v>
      </c>
      <c r="AG153" s="101">
        <f>+'2grid'!AG153*DH$2</f>
        <v>10110.637568365923</v>
      </c>
      <c r="AH153" s="101">
        <f>+'2grid'!AH153*DI$2</f>
        <v>10060.842066996562</v>
      </c>
      <c r="AI153" s="101">
        <f>+'2grid'!AI153*DJ$2</f>
        <v>10014.060025369576</v>
      </c>
      <c r="AJ153" s="101">
        <f>+'2grid'!AJ153*DK$2</f>
        <v>9970.6995787729265</v>
      </c>
      <c r="AK153" s="101">
        <f>+'2grid'!AK153*DL$2</f>
        <v>9931.2463523329152</v>
      </c>
      <c r="AL153" s="101">
        <f>+'2grid'!AL153*DM$2</f>
        <v>9896.2833785270504</v>
      </c>
      <c r="AM153" s="101">
        <f>+'2grid'!AM153*DN$2</f>
        <v>9866.5176806014842</v>
      </c>
      <c r="AN153" s="101">
        <f>+'2grid'!AN153*DO$2</f>
        <v>9842.8163458575473</v>
      </c>
      <c r="AO153" s="101">
        <f>+'2grid'!AO153*DP$2</f>
        <v>9826.2563980234609</v>
      </c>
      <c r="AP153" s="101">
        <f>+'2grid'!AP153*DQ$2</f>
        <v>9818.19522042672</v>
      </c>
      <c r="AQ153" s="101">
        <f>+'2grid'!AQ153*DR$2</f>
        <v>9820.3724312720933</v>
      </c>
      <c r="AR153" s="101">
        <f>+'2grid'!AR153*DS$2</f>
        <v>9835.0614297107732</v>
      </c>
      <c r="AS153" s="101">
        <f>+'2grid'!AS153*DT$2</f>
        <v>9865.3023030246259</v>
      </c>
      <c r="AT153" s="101">
        <f>+'2grid'!AT153*DU$2</f>
        <v>9915.273870971896</v>
      </c>
      <c r="AU153" s="101">
        <f>+'2grid'!AU153*DV$2</f>
        <v>9990.9162775957648</v>
      </c>
      <c r="AV153" s="101">
        <f>+'2grid'!AV153*DW$2</f>
        <v>10101.034127619017</v>
      </c>
      <c r="AW153" s="101">
        <f>+'2grid'!AW153*DX$2</f>
        <v>10259.39707484885</v>
      </c>
      <c r="AX153" s="101">
        <f>+'2grid'!AX153*DY$2</f>
        <v>10605.679552652688</v>
      </c>
      <c r="AY153" s="101">
        <f>+'2grid'!AY153*DZ$2</f>
        <v>11078.458668701544</v>
      </c>
      <c r="AZ153" s="101">
        <f>+'2grid'!AZ153*EA$2</f>
        <v>11778.316406469503</v>
      </c>
      <c r="BA153" s="101">
        <f>+'2grid'!BA153*EB$2</f>
        <v>12985.456183486733</v>
      </c>
      <c r="BB153" s="101">
        <f>+'2grid'!BB153*EC$2</f>
        <v>17044.093424389484</v>
      </c>
      <c r="BC153" s="101">
        <f>+'2grid'!BC153*ED$2</f>
        <v>21040</v>
      </c>
      <c r="BD153" s="101">
        <f>+'2grid'!BD153*EE$2</f>
        <v>20880</v>
      </c>
      <c r="BE153" s="101">
        <f>+'2grid'!BE153*EF$2</f>
        <v>21238</v>
      </c>
      <c r="BF153" s="101">
        <f>+'2grid'!BF153*EG$2</f>
        <v>22616</v>
      </c>
      <c r="BG153" s="101">
        <f>+'2grid'!BG153*EH$2</f>
        <v>23460</v>
      </c>
      <c r="BH153" s="101">
        <f>+'2grid'!BH153*EI$2</f>
        <v>24480</v>
      </c>
      <c r="BI153" s="101">
        <f>+'2grid'!BI153*EJ$2</f>
        <v>24480</v>
      </c>
      <c r="BJ153" s="101">
        <f>+'2grid'!BJ153*EK$2</f>
        <v>24798.240000000002</v>
      </c>
      <c r="BK153" s="101">
        <f>+'2grid'!BK153*EL$2</f>
        <v>24798.240000000002</v>
      </c>
      <c r="BL153" s="101">
        <f>+'2grid'!BL153*EM$2</f>
        <v>29357.64</v>
      </c>
      <c r="BM153" s="101">
        <f>+'2grid'!BM153*EN$2</f>
        <v>29357.64</v>
      </c>
      <c r="BN153" s="101">
        <f>+'2grid'!BN153*EO$2</f>
        <v>29357.64</v>
      </c>
      <c r="BO153" s="101">
        <f>+'2grid'!BO153*EP$2</f>
        <v>29357.64</v>
      </c>
      <c r="BP153" s="101">
        <f>+'2grid'!BP153*EQ$2</f>
        <v>29357.64</v>
      </c>
      <c r="BQ153" s="101">
        <f>+'2grid'!BQ153*ER$2</f>
        <v>29357.64</v>
      </c>
      <c r="BR153" s="101">
        <f>+'2grid'!BR153*ES$2</f>
        <v>29357.64</v>
      </c>
      <c r="BS153" s="101">
        <f>+'2grid'!BS153*ET$2</f>
        <v>29357.64</v>
      </c>
      <c r="BT153" s="101">
        <f>+'2grid'!BT153*EU$2</f>
        <v>29357.64</v>
      </c>
      <c r="BU153" s="101">
        <f>+'2grid'!BU153*EV$2</f>
        <v>29357.64</v>
      </c>
      <c r="BV153" s="101">
        <f>+'2grid'!BV153*EW$2</f>
        <v>29357.64</v>
      </c>
      <c r="BW153" s="101">
        <f>+'2grid'!BW153*EX$2</f>
        <v>29357.64</v>
      </c>
      <c r="BX153" s="101">
        <f>+'2grid'!BX153*EY$2</f>
        <v>29357.64</v>
      </c>
      <c r="BY153" s="101">
        <f>+'2grid'!BY153*EZ$2</f>
        <v>29357.64</v>
      </c>
      <c r="BZ153" s="101">
        <f>+'2grid'!BZ153*FA$2</f>
        <v>29357.64</v>
      </c>
      <c r="CA153" s="101">
        <f>+'2grid'!CA153*FB$2</f>
        <v>29357.64</v>
      </c>
    </row>
    <row r="154" spans="1:79" x14ac:dyDescent="0.2">
      <c r="A154" s="9">
        <v>566</v>
      </c>
      <c r="B154" s="101">
        <f>+'2grid'!B154*CC$2</f>
        <v>0</v>
      </c>
      <c r="C154" s="101">
        <f>+'2grid'!C154*CD$2</f>
        <v>0</v>
      </c>
      <c r="D154" s="101">
        <f>+'2grid'!D154*CE$2</f>
        <v>0</v>
      </c>
      <c r="E154" s="101">
        <f>+'2grid'!E154*CF$2</f>
        <v>0</v>
      </c>
      <c r="F154" s="101">
        <f>+'2grid'!F154*CG$2</f>
        <v>0</v>
      </c>
      <c r="G154" s="101">
        <f>+'2grid'!G154*CH$2</f>
        <v>1069.8578989351331</v>
      </c>
      <c r="H154" s="101">
        <f>+'2grid'!H154*CI$2</f>
        <v>1397.2109620288254</v>
      </c>
      <c r="I154" s="101">
        <f>+'2grid'!I154*CJ$2</f>
        <v>1807.2057945042463</v>
      </c>
      <c r="J154" s="101">
        <f>+'2grid'!J154*CK$2</f>
        <v>2305.437804360336</v>
      </c>
      <c r="K154" s="101">
        <f>+'2grid'!K154*CL$2</f>
        <v>2878.2212273535906</v>
      </c>
      <c r="L154" s="101">
        <f>+'2grid'!L154*CM$2</f>
        <v>3456.1858238243358</v>
      </c>
      <c r="M154" s="101">
        <f>+'2grid'!M154*CN$2</f>
        <v>4424.5657457702691</v>
      </c>
      <c r="N154" s="101">
        <f>+'2grid'!N154*CO$2</f>
        <v>5655.8979871246711</v>
      </c>
      <c r="O154" s="101">
        <f>+'2grid'!O154*CP$2</f>
        <v>7218.2719374677708</v>
      </c>
      <c r="P154" s="101">
        <f>+'2grid'!P154*CQ$2</f>
        <v>9196.026873802557</v>
      </c>
      <c r="Q154" s="101">
        <f>+'2grid'!Q154*CR$2</f>
        <v>11693.005637529324</v>
      </c>
      <c r="R154" s="101">
        <f>+'2grid'!R154*CS$2</f>
        <v>14836.138907624445</v>
      </c>
      <c r="S154" s="101">
        <f>+'2grid'!S154*CT$2</f>
        <v>18779.186066872833</v>
      </c>
      <c r="T154" s="101">
        <f>+'2grid'!T154*CU$2</f>
        <v>23706.276586585176</v>
      </c>
      <c r="U154" s="101">
        <f>+'2grid'!U154*CV$2</f>
        <v>26851.126375706681</v>
      </c>
      <c r="V154" s="101">
        <f>+'2grid'!V154*CW$2</f>
        <v>29464.264352509956</v>
      </c>
      <c r="W154" s="101">
        <f>+'2grid'!W154*CX$2</f>
        <v>29570.213079369383</v>
      </c>
      <c r="X154" s="101">
        <f>+'2grid'!X154*CY$2</f>
        <v>29399.914838853867</v>
      </c>
      <c r="Y154" s="101">
        <f>+'2grid'!Y154*CZ$2</f>
        <v>30645.141828241623</v>
      </c>
      <c r="Z154" s="101">
        <f>+'2grid'!Z154*DA$2</f>
        <v>31312.439668051062</v>
      </c>
      <c r="AA154" s="101">
        <f>+'2grid'!AA154*DB$2</f>
        <v>31364.711005657075</v>
      </c>
      <c r="AB154" s="101">
        <f>+'2grid'!AB154*DC$2</f>
        <v>35861.073704553382</v>
      </c>
      <c r="AC154" s="101">
        <f>+'2grid'!AC154*DD$2</f>
        <v>40590.677549270229</v>
      </c>
      <c r="AD154" s="101">
        <f>+'2grid'!AD154*DE$2</f>
        <v>40105.497416260689</v>
      </c>
      <c r="AE154" s="101">
        <f>+'2grid'!AE154*DF$2</f>
        <v>39435.420306503351</v>
      </c>
      <c r="AF154" s="101">
        <f>+'2grid'!AF154*DG$2</f>
        <v>38768.132662368436</v>
      </c>
      <c r="AG154" s="101">
        <f>+'2grid'!AG154*DH$2</f>
        <v>38103.879651827265</v>
      </c>
      <c r="AH154" s="101">
        <f>+'2grid'!AH154*DI$2</f>
        <v>37442.954264552776</v>
      </c>
      <c r="AI154" s="101">
        <f>+'2grid'!AI154*DJ$2</f>
        <v>36785.709445893786</v>
      </c>
      <c r="AJ154" s="101">
        <f>+'2grid'!AJ154*DK$2</f>
        <v>36132.574023161847</v>
      </c>
      <c r="AK154" s="101">
        <f>+'2grid'!AK154*DL$2</f>
        <v>35484.07386143742</v>
      </c>
      <c r="AL154" s="101">
        <f>+'2grid'!AL154*DM$2</f>
        <v>34840.860339779378</v>
      </c>
      <c r="AM154" s="101">
        <f>+'2grid'!AM154*DN$2</f>
        <v>34203.749246399493</v>
      </c>
      <c r="AN154" s="101">
        <f>+'2grid'!AN154*DO$2</f>
        <v>33573.774779985397</v>
      </c>
      <c r="AO154" s="101">
        <f>+'2grid'!AO154*DP$2</f>
        <v>32952.265912408096</v>
      </c>
      <c r="AP154" s="101">
        <f>+'2grid'!AP154*DQ$2</f>
        <v>32340.956638169137</v>
      </c>
      <c r="AQ154" s="101">
        <f>+'2grid'!AQ154*DR$2</f>
        <v>31742.148967146284</v>
      </c>
      <c r="AR154" s="101">
        <f>+'2grid'!AR154*DS$2</f>
        <v>31158.960573676042</v>
      </c>
      <c r="AS154" s="101">
        <f>+'2grid'!AS154*DT$2</f>
        <v>30595.713275222406</v>
      </c>
      <c r="AT154" s="101">
        <f>+'2grid'!AT154*DU$2</f>
        <v>30058.565888620291</v>
      </c>
      <c r="AU154" s="101">
        <f>+'2grid'!AU154*DV$2</f>
        <v>29556.59315905155</v>
      </c>
      <c r="AV154" s="101">
        <f>+'2grid'!AV154*DW$2</f>
        <v>29103.730895810975</v>
      </c>
      <c r="AW154" s="101">
        <f>+'2grid'!AW154*DX$2</f>
        <v>28722.53881148998</v>
      </c>
      <c r="AX154" s="101">
        <f>+'2grid'!AX154*DY$2</f>
        <v>28768.316135339817</v>
      </c>
      <c r="AY154" s="101">
        <f>+'2grid'!AY154*DZ$2</f>
        <v>29009.901934376634</v>
      </c>
      <c r="AZ154" s="101">
        <f>+'2grid'!AZ154*EA$2</f>
        <v>29626.291367231446</v>
      </c>
      <c r="BA154" s="101">
        <f>+'2grid'!BA154*EB$2</f>
        <v>31128.061223606332</v>
      </c>
      <c r="BB154" s="101">
        <f>+'2grid'!BB154*EC$2</f>
        <v>36647.446112838348</v>
      </c>
      <c r="BC154" s="101">
        <f>+'2grid'!BC154*ED$2</f>
        <v>42080</v>
      </c>
      <c r="BD154" s="101">
        <f>+'2grid'!BD154*EE$2</f>
        <v>41760</v>
      </c>
      <c r="BE154" s="101">
        <f>+'2grid'!BE154*EF$2</f>
        <v>41440</v>
      </c>
      <c r="BF154" s="101">
        <f>+'2grid'!BF154*EG$2</f>
        <v>41120</v>
      </c>
      <c r="BG154" s="101">
        <f>+'2grid'!BG154*EH$2</f>
        <v>30906</v>
      </c>
      <c r="BH154" s="101">
        <f>+'2grid'!BH154*EI$2</f>
        <v>30906</v>
      </c>
      <c r="BI154" s="101">
        <f>+'2grid'!BI154*EJ$2</f>
        <v>30906</v>
      </c>
      <c r="BJ154" s="101">
        <f>+'2grid'!BJ154*EK$2</f>
        <v>30906</v>
      </c>
      <c r="BK154" s="101">
        <f>+'2grid'!BK154*EL$2</f>
        <v>30906</v>
      </c>
      <c r="BL154" s="101">
        <f>+'2grid'!BL154*EM$2</f>
        <v>30906</v>
      </c>
      <c r="BM154" s="101">
        <f>+'2grid'!BM154*EN$2</f>
        <v>30906</v>
      </c>
      <c r="BN154" s="101">
        <f>+'2grid'!BN154*EO$2</f>
        <v>30906</v>
      </c>
      <c r="BO154" s="101">
        <f>+'2grid'!BO154*EP$2</f>
        <v>30906</v>
      </c>
      <c r="BP154" s="101">
        <f>+'2grid'!BP154*EQ$2</f>
        <v>30906</v>
      </c>
      <c r="BQ154" s="101">
        <f>+'2grid'!BQ154*ER$2</f>
        <v>30906</v>
      </c>
      <c r="BR154" s="101">
        <f>+'2grid'!BR154*ES$2</f>
        <v>30906</v>
      </c>
      <c r="BS154" s="101">
        <f>+'2grid'!BS154*ET$2</f>
        <v>30906</v>
      </c>
      <c r="BT154" s="101">
        <f>+'2grid'!BT154*EU$2</f>
        <v>30906</v>
      </c>
      <c r="BU154" s="101">
        <f>+'2grid'!BU154*EV$2</f>
        <v>30906</v>
      </c>
      <c r="BV154" s="101">
        <f>+'2grid'!BV154*EW$2</f>
        <v>30906</v>
      </c>
      <c r="BW154" s="101">
        <f>+'2grid'!BW154*EX$2</f>
        <v>30906</v>
      </c>
      <c r="BX154" s="101">
        <f>+'2grid'!BX154*EY$2</f>
        <v>30906</v>
      </c>
      <c r="BY154" s="101">
        <f>+'2grid'!BY154*EZ$2</f>
        <v>30906</v>
      </c>
      <c r="BZ154" s="101">
        <f>+'2grid'!BZ154*FA$2</f>
        <v>30906</v>
      </c>
      <c r="CA154" s="101">
        <f>+'2grid'!CA154*FB$2</f>
        <v>30906</v>
      </c>
    </row>
    <row r="155" spans="1:79" x14ac:dyDescent="0.2">
      <c r="A155" s="9">
        <v>570</v>
      </c>
      <c r="B155" s="101">
        <f>+'2grid'!B155*CC$2</f>
        <v>0</v>
      </c>
      <c r="C155" s="101">
        <f>+'2grid'!C155*CD$2</f>
        <v>0</v>
      </c>
      <c r="D155" s="101">
        <f>+'2grid'!D155*CE$2</f>
        <v>0</v>
      </c>
      <c r="E155" s="101">
        <f>+'2grid'!E155*CF$2</f>
        <v>0</v>
      </c>
      <c r="F155" s="101">
        <f>+'2grid'!F155*CG$2</f>
        <v>0</v>
      </c>
      <c r="G155" s="101">
        <f>+'2grid'!G155*CH$2</f>
        <v>0</v>
      </c>
      <c r="H155" s="101">
        <f>+'2grid'!H155*CI$2</f>
        <v>0</v>
      </c>
      <c r="I155" s="101">
        <f>+'2grid'!I155*CJ$2</f>
        <v>0</v>
      </c>
      <c r="J155" s="101">
        <f>+'2grid'!J155*CK$2</f>
        <v>0</v>
      </c>
      <c r="K155" s="101">
        <f>+'2grid'!K155*CL$2</f>
        <v>0</v>
      </c>
      <c r="L155" s="101">
        <f>+'2grid'!L155*CM$2</f>
        <v>1.1446772444951632E-3</v>
      </c>
      <c r="M155" s="101">
        <f>+'2grid'!M155*CN$2</f>
        <v>1.657102346197834E-3</v>
      </c>
      <c r="N155" s="101">
        <f>+'2grid'!N155*CO$2</f>
        <v>2.3965047832626507E-3</v>
      </c>
      <c r="O155" s="101">
        <f>+'2grid'!O155*CP$2</f>
        <v>3.4621298649933395E-3</v>
      </c>
      <c r="P155" s="101">
        <f>+'2grid'!P155*CQ$2</f>
        <v>4.9959177249680959E-3</v>
      </c>
      <c r="Q155" s="101">
        <f>+'2grid'!Q155*CR$2</f>
        <v>7.2004868789076635E-3</v>
      </c>
      <c r="R155" s="101">
        <f>+'2grid'!R155*CS$2</f>
        <v>1.036447890990653E-2</v>
      </c>
      <c r="S155" s="101">
        <f>+'2grid'!S155*CT$2</f>
        <v>1.4898155414976758E-2</v>
      </c>
      <c r="T155" s="101">
        <f>+'2grid'!T155*CU$2</f>
        <v>2.1383201895821293E-2</v>
      </c>
      <c r="U155" s="101">
        <f>+'2grid'!U155*CV$2</f>
        <v>3.0642103425162902E-2</v>
      </c>
      <c r="V155" s="101">
        <f>+'2grid'!V155*CW$2</f>
        <v>4.3834296638925553E-2</v>
      </c>
      <c r="W155" s="101">
        <f>+'2grid'!W155*CX$2</f>
        <v>6.2588651562589012E-2</v>
      </c>
      <c r="X155" s="101">
        <f>+'2grid'!X155*CY$2</f>
        <v>8.9184746640930262E-2</v>
      </c>
      <c r="Y155" s="101">
        <f>+'2grid'!Y155*CZ$2</f>
        <v>0.12679884488944615</v>
      </c>
      <c r="Z155" s="101">
        <f>+'2grid'!Z155*DA$2</f>
        <v>0.17983425838038475</v>
      </c>
      <c r="AA155" s="101">
        <f>+'2grid'!AA155*DB$2</f>
        <v>0.25435934911566699</v>
      </c>
      <c r="AB155" s="101">
        <f>+'2grid'!AB155*DC$2</f>
        <v>0.35867851748399987</v>
      </c>
      <c r="AC155" s="101">
        <f>+'2grid'!AC155*DD$2</f>
        <v>0.50405963171287138</v>
      </c>
      <c r="AD155" s="101">
        <f>+'2grid'!AD155*DE$2</f>
        <v>0.52205345682507132</v>
      </c>
      <c r="AE155" s="101">
        <f>+'2grid'!AE155*DF$2</f>
        <v>0.540578108917387</v>
      </c>
      <c r="AF155" s="101">
        <f>+'2grid'!AF155*DG$2</f>
        <v>0.55964160200706659</v>
      </c>
      <c r="AG155" s="101">
        <f>+'2grid'!AG155*DH$2</f>
        <v>0.57925144475609269</v>
      </c>
      <c r="AH155" s="101">
        <f>+'2grid'!AH155*DI$2</f>
        <v>0.59941457272878873</v>
      </c>
      <c r="AI155" s="101">
        <f>+'2grid'!AI155*DJ$2</f>
        <v>0.62013727541726082</v>
      </c>
      <c r="AJ155" s="101">
        <f>+'2grid'!AJ155*DK$2</f>
        <v>0.64142511770551591</v>
      </c>
      <c r="AK155" s="101">
        <f>+'2grid'!AK155*DL$2</f>
        <v>0.66328285542536514</v>
      </c>
      <c r="AL155" s="101">
        <f>+'2grid'!AL155*DM$2</f>
        <v>0.68571434463875069</v>
      </c>
      <c r="AM155" s="101">
        <f>+'2grid'!AM155*DN$2</f>
        <v>0.7087224442618516</v>
      </c>
      <c r="AN155" s="101">
        <f>+'2grid'!AN155*DO$2</f>
        <v>0.73230891162626821</v>
      </c>
      <c r="AO155" s="101">
        <f>+'2grid'!AO155*DP$2</f>
        <v>0.75857560802545931</v>
      </c>
      <c r="AP155" s="101">
        <f>+'2grid'!AP155*DQ$2</f>
        <v>0.78556391823950567</v>
      </c>
      <c r="AQ155" s="101">
        <f>+'2grid'!AQ155*DR$2</f>
        <v>0.81327699337632164</v>
      </c>
      <c r="AR155" s="101">
        <f>+'2grid'!AR155*DS$2</f>
        <v>0.84171637170668956</v>
      </c>
      <c r="AS155" s="101">
        <f>+'2grid'!AS155*DT$2</f>
        <v>0.87088180753695232</v>
      </c>
      <c r="AT155" s="101">
        <f>+'2grid'!AT155*DU$2</f>
        <v>0.90077108729151889</v>
      </c>
      <c r="AU155" s="101">
        <f>+'2grid'!AU155*DV$2</f>
        <v>0.93137983200374441</v>
      </c>
      <c r="AV155" s="101">
        <f>+'2grid'!AV155*DW$2</f>
        <v>0.94348220344918687</v>
      </c>
      <c r="AW155" s="101">
        <f>+'2grid'!AW155*DX$2</f>
        <v>0.95540570294539418</v>
      </c>
      <c r="AX155" s="101">
        <f>+'2grid'!AX155*DY$2</f>
        <v>0.97787353328850379</v>
      </c>
      <c r="AY155" s="101">
        <f>+'2grid'!AY155*DZ$2</f>
        <v>0.99222812163986596</v>
      </c>
      <c r="AZ155" s="101">
        <f>+'2grid'!AZ155*EA$2</f>
        <v>1.0067034816371874</v>
      </c>
      <c r="BA155" s="101">
        <f>+'2grid'!BA155*EB$2</f>
        <v>1.0212971996552496</v>
      </c>
      <c r="BB155" s="101">
        <f>+'2grid'!BB155*EC$2</f>
        <v>1.0360066843117608</v>
      </c>
      <c r="BC155" s="101">
        <f>+'2grid'!BC155*ED$2</f>
        <v>1.052</v>
      </c>
      <c r="BD155" s="101">
        <f>+'2grid'!BD155*EE$2</f>
        <v>1.044</v>
      </c>
      <c r="BE155" s="101">
        <f>+'2grid'!BE155*EF$2</f>
        <v>1.036</v>
      </c>
      <c r="BF155" s="101">
        <f>+'2grid'!BF155*EG$2</f>
        <v>1.028</v>
      </c>
      <c r="BG155" s="101">
        <f>+'2grid'!BG155*EH$2</f>
        <v>1.02</v>
      </c>
      <c r="BH155" s="101">
        <f>+'2grid'!BH155*EI$2</f>
        <v>1.02</v>
      </c>
      <c r="BI155" s="101">
        <f>+'2grid'!BI155*EJ$2</f>
        <v>1.02</v>
      </c>
      <c r="BJ155" s="101">
        <f>+'2grid'!BJ155*EK$2</f>
        <v>1.02</v>
      </c>
      <c r="BK155" s="101">
        <f>+'2grid'!BK155*EL$2</f>
        <v>1.02</v>
      </c>
      <c r="BL155" s="101">
        <f>+'2grid'!BL155*EM$2</f>
        <v>1.02</v>
      </c>
      <c r="BM155" s="101">
        <f>+'2grid'!BM155*EN$2</f>
        <v>1.02</v>
      </c>
      <c r="BN155" s="101">
        <f>+'2grid'!BN155*EO$2</f>
        <v>1.02</v>
      </c>
      <c r="BO155" s="101">
        <f>+'2grid'!BO155*EP$2</f>
        <v>1.02</v>
      </c>
      <c r="BP155" s="101">
        <f>+'2grid'!BP155*EQ$2</f>
        <v>1.02</v>
      </c>
      <c r="BQ155" s="101">
        <f>+'2grid'!BQ155*ER$2</f>
        <v>1.02</v>
      </c>
      <c r="BR155" s="101">
        <f>+'2grid'!BR155*ES$2</f>
        <v>1.02</v>
      </c>
      <c r="BS155" s="101">
        <f>+'2grid'!BS155*ET$2</f>
        <v>1.02</v>
      </c>
      <c r="BT155" s="101">
        <f>+'2grid'!BT155*EU$2</f>
        <v>1.02</v>
      </c>
      <c r="BU155" s="101">
        <f>+'2grid'!BU155*EV$2</f>
        <v>1.02</v>
      </c>
      <c r="BV155" s="101">
        <f>+'2grid'!BV155*EW$2</f>
        <v>1.02</v>
      </c>
      <c r="BW155" s="101">
        <f>+'2grid'!BW155*EX$2</f>
        <v>1.02</v>
      </c>
      <c r="BX155" s="101">
        <f>+'2grid'!BX155*EY$2</f>
        <v>1.02</v>
      </c>
      <c r="BY155" s="101">
        <f>+'2grid'!BY155*EZ$2</f>
        <v>1.02</v>
      </c>
      <c r="BZ155" s="101">
        <f>+'2grid'!BZ155*FA$2</f>
        <v>1.02</v>
      </c>
      <c r="CA155" s="101">
        <f>+'2grid'!CA155*FB$2</f>
        <v>1.02</v>
      </c>
    </row>
    <row r="156" spans="1:79" x14ac:dyDescent="0.2">
      <c r="A156" s="9">
        <v>574</v>
      </c>
      <c r="B156" s="101">
        <f>+'2grid'!B156*CC$2</f>
        <v>0</v>
      </c>
      <c r="C156" s="101">
        <f>+'2grid'!C156*CD$2</f>
        <v>0</v>
      </c>
      <c r="D156" s="101">
        <f>+'2grid'!D156*CE$2</f>
        <v>0</v>
      </c>
      <c r="E156" s="101">
        <f>+'2grid'!E156*CF$2</f>
        <v>0</v>
      </c>
      <c r="F156" s="101">
        <f>+'2grid'!F156*CG$2</f>
        <v>0</v>
      </c>
      <c r="G156" s="101">
        <f>+'2grid'!G156*CH$2</f>
        <v>0</v>
      </c>
      <c r="H156" s="101">
        <f>+'2grid'!H156*CI$2</f>
        <v>0</v>
      </c>
      <c r="I156" s="101">
        <f>+'2grid'!I156*CJ$2</f>
        <v>0</v>
      </c>
      <c r="J156" s="101">
        <f>+'2grid'!J156*CK$2</f>
        <v>0</v>
      </c>
      <c r="K156" s="101">
        <f>+'2grid'!K156*CL$2</f>
        <v>0</v>
      </c>
      <c r="L156" s="101">
        <f>+'2grid'!L156*CM$2</f>
        <v>0</v>
      </c>
      <c r="M156" s="101">
        <f>+'2grid'!M156*CN$2</f>
        <v>0</v>
      </c>
      <c r="N156" s="101">
        <f>+'2grid'!N156*CO$2</f>
        <v>0</v>
      </c>
      <c r="O156" s="101">
        <f>+'2grid'!O156*CP$2</f>
        <v>0</v>
      </c>
      <c r="P156" s="101">
        <f>+'2grid'!P156*CQ$2</f>
        <v>0</v>
      </c>
      <c r="Q156" s="101">
        <f>+'2grid'!Q156*CR$2</f>
        <v>0</v>
      </c>
      <c r="R156" s="101">
        <f>+'2grid'!R156*CS$2</f>
        <v>0</v>
      </c>
      <c r="S156" s="101">
        <f>+'2grid'!S156*CT$2</f>
        <v>0</v>
      </c>
      <c r="T156" s="101">
        <f>+'2grid'!T156*CU$2</f>
        <v>0</v>
      </c>
      <c r="U156" s="101">
        <f>+'2grid'!U156*CV$2</f>
        <v>0</v>
      </c>
      <c r="V156" s="101">
        <f>+'2grid'!V156*CW$2</f>
        <v>0</v>
      </c>
      <c r="W156" s="101">
        <f>+'2grid'!W156*CX$2</f>
        <v>0</v>
      </c>
      <c r="X156" s="101">
        <f>+'2grid'!X156*CY$2</f>
        <v>0</v>
      </c>
      <c r="Y156" s="101">
        <f>+'2grid'!Y156*CZ$2</f>
        <v>0</v>
      </c>
      <c r="Z156" s="101">
        <f>+'2grid'!Z156*DA$2</f>
        <v>0</v>
      </c>
      <c r="AA156" s="101">
        <f>+'2grid'!AA156*DB$2</f>
        <v>0</v>
      </c>
      <c r="AB156" s="101">
        <f>+'2grid'!AB156*DC$2</f>
        <v>0</v>
      </c>
      <c r="AC156" s="101">
        <f>+'2grid'!AC156*DD$2</f>
        <v>0</v>
      </c>
      <c r="AD156" s="101">
        <f>+'2grid'!AD156*DE$2</f>
        <v>0</v>
      </c>
      <c r="AE156" s="101">
        <f>+'2grid'!AE156*DF$2</f>
        <v>0</v>
      </c>
      <c r="AF156" s="101">
        <f>+'2grid'!AF156*DG$2</f>
        <v>0</v>
      </c>
      <c r="AG156" s="101">
        <f>+'2grid'!AG156*DH$2</f>
        <v>0</v>
      </c>
      <c r="AH156" s="101">
        <f>+'2grid'!AH156*DI$2</f>
        <v>0</v>
      </c>
      <c r="AI156" s="101">
        <f>+'2grid'!AI156*DJ$2</f>
        <v>0</v>
      </c>
      <c r="AJ156" s="101">
        <f>+'2grid'!AJ156*DK$2</f>
        <v>0</v>
      </c>
      <c r="AK156" s="101">
        <f>+'2grid'!AK156*DL$2</f>
        <v>0</v>
      </c>
      <c r="AL156" s="101">
        <f>+'2grid'!AL156*DM$2</f>
        <v>0</v>
      </c>
      <c r="AM156" s="101">
        <f>+'2grid'!AM156*DN$2</f>
        <v>0</v>
      </c>
      <c r="AN156" s="101">
        <f>+'2grid'!AN156*DO$2</f>
        <v>0</v>
      </c>
      <c r="AO156" s="101">
        <f>+'2grid'!AO156*DP$2</f>
        <v>0</v>
      </c>
      <c r="AP156" s="101">
        <f>+'2grid'!AP156*DQ$2</f>
        <v>0</v>
      </c>
      <c r="AQ156" s="101">
        <f>+'2grid'!AQ156*DR$2</f>
        <v>0</v>
      </c>
      <c r="AR156" s="101">
        <f>+'2grid'!AR156*DS$2</f>
        <v>0</v>
      </c>
      <c r="AS156" s="101">
        <f>+'2grid'!AS156*DT$2</f>
        <v>0</v>
      </c>
      <c r="AT156" s="101">
        <f>+'2grid'!AT156*DU$2</f>
        <v>0</v>
      </c>
      <c r="AU156" s="101">
        <f>+'2grid'!AU156*DV$2</f>
        <v>0</v>
      </c>
      <c r="AV156" s="101">
        <f>+'2grid'!AV156*DW$2</f>
        <v>0</v>
      </c>
      <c r="AW156" s="101">
        <f>+'2grid'!AW156*DX$2</f>
        <v>0</v>
      </c>
      <c r="AX156" s="101">
        <f>+'2grid'!AX156*DY$2</f>
        <v>0</v>
      </c>
      <c r="AY156" s="101">
        <f>+'2grid'!AY156*DZ$2</f>
        <v>0</v>
      </c>
      <c r="AZ156" s="101">
        <f>+'2grid'!AZ156*EA$2</f>
        <v>0</v>
      </c>
      <c r="BA156" s="101">
        <f>+'2grid'!BA156*EB$2</f>
        <v>0</v>
      </c>
      <c r="BB156" s="101">
        <f>+'2grid'!BB156*EC$2</f>
        <v>0</v>
      </c>
      <c r="BC156" s="101">
        <f>+'2grid'!BC156*ED$2</f>
        <v>0</v>
      </c>
      <c r="BD156" s="101">
        <f>+'2grid'!BD156*EE$2</f>
        <v>0</v>
      </c>
      <c r="BE156" s="101">
        <f>+'2grid'!BE156*EF$2</f>
        <v>0</v>
      </c>
      <c r="BF156" s="101">
        <f>+'2grid'!BF156*EG$2</f>
        <v>0</v>
      </c>
      <c r="BG156" s="101">
        <f>+'2grid'!BG156*EH$2</f>
        <v>0</v>
      </c>
      <c r="BH156" s="101">
        <f>+'2grid'!BH156*EI$2</f>
        <v>0</v>
      </c>
      <c r="BI156" s="101">
        <f>+'2grid'!BI156*EJ$2</f>
        <v>0</v>
      </c>
      <c r="BJ156" s="101">
        <f>+'2grid'!BJ156*EK$2</f>
        <v>0</v>
      </c>
      <c r="BK156" s="101">
        <f>+'2grid'!BK156*EL$2</f>
        <v>0</v>
      </c>
      <c r="BL156" s="101">
        <f>+'2grid'!BL156*EM$2</f>
        <v>0</v>
      </c>
      <c r="BM156" s="101">
        <f>+'2grid'!BM156*EN$2</f>
        <v>0</v>
      </c>
      <c r="BN156" s="101">
        <f>+'2grid'!BN156*EO$2</f>
        <v>0</v>
      </c>
      <c r="BO156" s="101">
        <f>+'2grid'!BO156*EP$2</f>
        <v>0</v>
      </c>
      <c r="BP156" s="101">
        <f>+'2grid'!BP156*EQ$2</f>
        <v>0</v>
      </c>
      <c r="BQ156" s="101">
        <f>+'2grid'!BQ156*ER$2</f>
        <v>0</v>
      </c>
      <c r="BR156" s="101">
        <f>+'2grid'!BR156*ES$2</f>
        <v>0</v>
      </c>
      <c r="BS156" s="101">
        <f>+'2grid'!BS156*ET$2</f>
        <v>0</v>
      </c>
      <c r="BT156" s="101">
        <f>+'2grid'!BT156*EU$2</f>
        <v>0</v>
      </c>
      <c r="BU156" s="101">
        <f>+'2grid'!BU156*EV$2</f>
        <v>0</v>
      </c>
      <c r="BV156" s="101">
        <f>+'2grid'!BV156*EW$2</f>
        <v>0</v>
      </c>
      <c r="BW156" s="101">
        <f>+'2grid'!BW156*EX$2</f>
        <v>0</v>
      </c>
      <c r="BX156" s="101">
        <f>+'2grid'!BX156*EY$2</f>
        <v>0</v>
      </c>
      <c r="BY156" s="101">
        <f>+'2grid'!BY156*EZ$2</f>
        <v>0</v>
      </c>
      <c r="BZ156" s="101">
        <f>+'2grid'!BZ156*FA$2</f>
        <v>0</v>
      </c>
      <c r="CA156" s="101">
        <f>+'2grid'!CA156*FB$2</f>
        <v>0</v>
      </c>
    </row>
    <row r="157" spans="1:79" x14ac:dyDescent="0.2">
      <c r="A157" s="9">
        <v>578</v>
      </c>
      <c r="B157" s="101">
        <f>+'2grid'!B157*CC$2</f>
        <v>0</v>
      </c>
      <c r="C157" s="101">
        <f>+'2grid'!C157*CD$2</f>
        <v>0</v>
      </c>
      <c r="D157" s="101">
        <f>+'2grid'!D157*CE$2</f>
        <v>0</v>
      </c>
      <c r="E157" s="101">
        <f>+'2grid'!E157*CF$2</f>
        <v>0</v>
      </c>
      <c r="F157" s="101">
        <f>+'2grid'!F157*CG$2</f>
        <v>0</v>
      </c>
      <c r="G157" s="101">
        <f>+'2grid'!G157*CH$2</f>
        <v>1.1482306881119697</v>
      </c>
      <c r="H157" s="101">
        <f>+'2grid'!H157*CI$2</f>
        <v>1.07064669678317</v>
      </c>
      <c r="I157" s="101">
        <f>+'2grid'!I157*CJ$2</f>
        <v>1.9770907606605894</v>
      </c>
      <c r="J157" s="101">
        <f>+'2grid'!J157*CK$2</f>
        <v>4.4997004931775919</v>
      </c>
      <c r="K157" s="101">
        <f>+'2grid'!K157*CL$2</f>
        <v>8.0128735587891704</v>
      </c>
      <c r="L157" s="101">
        <f>+'2grid'!L157*CM$2</f>
        <v>68.51674795105383</v>
      </c>
      <c r="M157" s="101">
        <f>+'2grid'!M157*CN$2</f>
        <v>72.329122919836294</v>
      </c>
      <c r="N157" s="101">
        <f>+'2grid'!N157*CO$2</f>
        <v>75.606548399650578</v>
      </c>
      <c r="O157" s="101">
        <f>+'2grid'!O157*CP$2</f>
        <v>78.352402368426795</v>
      </c>
      <c r="P157" s="101">
        <f>+'2grid'!P157*CQ$2</f>
        <v>80.5694367631002</v>
      </c>
      <c r="Q157" s="101">
        <f>+'2grid'!Q157*CR$2</f>
        <v>82.259574165343551</v>
      </c>
      <c r="R157" s="101">
        <f>+'2grid'!R157*CS$2</f>
        <v>83.423631776969103</v>
      </c>
      <c r="S157" s="101">
        <f>+'2grid'!S157*CT$2</f>
        <v>84.060940412538827</v>
      </c>
      <c r="T157" s="101">
        <f>+'2grid'!T157*CU$2</f>
        <v>84.168808354403765</v>
      </c>
      <c r="U157" s="101">
        <f>+'2grid'!U157*CV$2</f>
        <v>83.741749734132</v>
      </c>
      <c r="V157" s="101">
        <f>+'2grid'!V157*CW$2</f>
        <v>82.770344175878378</v>
      </c>
      <c r="W157" s="101">
        <f>+'2grid'!W157*CX$2</f>
        <v>104.45078233018074</v>
      </c>
      <c r="X157" s="101">
        <f>+'2grid'!X157*CY$2</f>
        <v>122.2851487800843</v>
      </c>
      <c r="Y157" s="101">
        <f>+'2grid'!Y157*CZ$2</f>
        <v>132.85629827157948</v>
      </c>
      <c r="Z157" s="101">
        <f>+'2grid'!Z157*DA$2</f>
        <v>60.818287861596552</v>
      </c>
      <c r="AA157" s="101">
        <f>+'2grid'!AA157*DB$2</f>
        <v>110.08056985508298</v>
      </c>
      <c r="AB157" s="101">
        <f>+'2grid'!AB157*DC$2</f>
        <v>122.4705345208457</v>
      </c>
      <c r="AC157" s="101">
        <f>+'2grid'!AC157*DD$2</f>
        <v>127.39517749027647</v>
      </c>
      <c r="AD157" s="101">
        <f>+'2grid'!AD157*DE$2</f>
        <v>128.5996389840839</v>
      </c>
      <c r="AE157" s="101">
        <f>+'2grid'!AE157*DF$2</f>
        <v>129.72851470225243</v>
      </c>
      <c r="AF157" s="101">
        <f>+'2grid'!AF157*DG$2</f>
        <v>130.77378882469665</v>
      </c>
      <c r="AG157" s="101">
        <f>+'2grid'!AG157*DH$2</f>
        <v>131.7267232106424</v>
      </c>
      <c r="AH157" s="101">
        <f>+'2grid'!AH157*DI$2</f>
        <v>132.577762990309</v>
      </c>
      <c r="AI157" s="101">
        <f>+'2grid'!AI157*DJ$2</f>
        <v>133.31642324271175</v>
      </c>
      <c r="AJ157" s="101">
        <f>+'2grid'!AJ157*DK$2</f>
        <v>133.93115166572147</v>
      </c>
      <c r="AK157" s="101">
        <f>+'2grid'!AK157*DL$2</f>
        <v>134.40916043619654</v>
      </c>
      <c r="AL157" s="101">
        <f>+'2grid'!AL157*DM$2</f>
        <v>134.73621805580379</v>
      </c>
      <c r="AM157" s="101">
        <f>+'2grid'!AM157*DN$2</f>
        <v>134.89638854543642</v>
      </c>
      <c r="AN157" s="101">
        <f>+'2grid'!AN157*DO$2</f>
        <v>134.87170035810979</v>
      </c>
      <c r="AO157" s="101">
        <f>+'2grid'!AO157*DP$2</f>
        <v>142.25909905446488</v>
      </c>
      <c r="AP157" s="101">
        <f>+'2grid'!AP157*DQ$2</f>
        <v>155.4704966397039</v>
      </c>
      <c r="AQ157" s="101">
        <f>+'2grid'!AQ157*DR$2</f>
        <v>168.05455158240704</v>
      </c>
      <c r="AR157" s="101">
        <f>+'2grid'!AR157*DS$2</f>
        <v>183.08851694711001</v>
      </c>
      <c r="AS157" s="101">
        <f>+'2grid'!AS157*DT$2</f>
        <v>198.12653428501937</v>
      </c>
      <c r="AT157" s="101">
        <f>+'2grid'!AT157*DU$2</f>
        <v>207.51554444466069</v>
      </c>
      <c r="AU157" s="101">
        <f>+'2grid'!AU157*DV$2</f>
        <v>210.19852829937483</v>
      </c>
      <c r="AV157" s="101">
        <f>+'2grid'!AV157*DW$2</f>
        <v>212.43181190231331</v>
      </c>
      <c r="AW157" s="101">
        <f>+'2grid'!AW157*DX$2</f>
        <v>223.59432469860013</v>
      </c>
      <c r="AX157" s="101">
        <f>+'2grid'!AX157*DY$2</f>
        <v>225.39399949083185</v>
      </c>
      <c r="AY157" s="101">
        <f>+'2grid'!AY157*DZ$2</f>
        <v>233.65828142318728</v>
      </c>
      <c r="AZ157" s="101">
        <f>+'2grid'!AZ157*EA$2</f>
        <v>229.25264253468526</v>
      </c>
      <c r="BA157" s="101">
        <f>+'2grid'!BA157*EB$2</f>
        <v>222.07578228495277</v>
      </c>
      <c r="BB157" s="101">
        <f>+'2grid'!BB157*EC$2</f>
        <v>210.5518561068198</v>
      </c>
      <c r="BC157" s="101">
        <f>+'2grid'!BC157*ED$2</f>
        <v>186.20400000000001</v>
      </c>
      <c r="BD157" s="101">
        <f>+'2grid'!BD157*EE$2</f>
        <v>146.16</v>
      </c>
      <c r="BE157" s="101">
        <f>+'2grid'!BE157*EF$2</f>
        <v>123.28400000000001</v>
      </c>
      <c r="BF157" s="101">
        <f>+'2grid'!BF157*EG$2</f>
        <v>115.136</v>
      </c>
      <c r="BG157" s="101">
        <f>+'2grid'!BG157*EH$2</f>
        <v>161.16</v>
      </c>
      <c r="BH157" s="101">
        <f>+'2grid'!BH157*EI$2</f>
        <v>164.22</v>
      </c>
      <c r="BI157" s="101">
        <f>+'2grid'!BI157*EJ$2</f>
        <v>166.26</v>
      </c>
      <c r="BJ157" s="101">
        <f>+'2grid'!BJ157*EK$2</f>
        <v>167.28</v>
      </c>
      <c r="BK157" s="101">
        <f>+'2grid'!BK157*EL$2</f>
        <v>169.32</v>
      </c>
      <c r="BL157" s="101">
        <f>+'2grid'!BL157*EM$2</f>
        <v>172.38</v>
      </c>
      <c r="BM157" s="101">
        <f>+'2grid'!BM157*EN$2</f>
        <v>175.44</v>
      </c>
      <c r="BN157" s="101">
        <f>+'2grid'!BN157*EO$2</f>
        <v>178.09199999999998</v>
      </c>
      <c r="BO157" s="101">
        <f>+'2grid'!BO157*EP$2</f>
        <v>178.5</v>
      </c>
      <c r="BP157" s="101">
        <f>+'2grid'!BP157*EQ$2</f>
        <v>178.29600000000002</v>
      </c>
      <c r="BQ157" s="101">
        <f>+'2grid'!BQ157*ER$2</f>
        <v>179.52</v>
      </c>
      <c r="BR157" s="101">
        <f>+'2grid'!BR157*ES$2</f>
        <v>180.54</v>
      </c>
      <c r="BS157" s="101">
        <f>+'2grid'!BS157*ET$2</f>
        <v>179.52</v>
      </c>
      <c r="BT157" s="101">
        <f>+'2grid'!BT157*EU$2</f>
        <v>180.52640000000002</v>
      </c>
      <c r="BU157" s="101">
        <f>+'2grid'!BU157*EV$2</f>
        <v>180.96613333333326</v>
      </c>
      <c r="BV157" s="101">
        <f>+'2grid'!BV157*EW$2</f>
        <v>181.42974222222225</v>
      </c>
      <c r="BW157" s="101">
        <f>+'2grid'!BW157*EX$2</f>
        <v>181.60039703703694</v>
      </c>
      <c r="BX157" s="101">
        <f>+'2grid'!BX157*EY$2</f>
        <v>181.91087328395054</v>
      </c>
      <c r="BY157" s="101">
        <f>+'2grid'!BY157*EZ$2</f>
        <v>182.5562542880657</v>
      </c>
      <c r="BZ157" s="101">
        <f>+'2grid'!BZ157*FA$2</f>
        <v>182.81371463813426</v>
      </c>
      <c r="CA157" s="101">
        <f>+'2grid'!CA157*FB$2</f>
        <v>183.17231103063523</v>
      </c>
    </row>
    <row r="158" spans="1:79" x14ac:dyDescent="0.2">
      <c r="A158" s="9">
        <v>580</v>
      </c>
      <c r="B158" s="101">
        <f>+'2grid'!B158*CC$2</f>
        <v>0</v>
      </c>
      <c r="C158" s="101">
        <f>+'2grid'!C158*CD$2</f>
        <v>0</v>
      </c>
      <c r="D158" s="101">
        <f>+'2grid'!D158*CE$2</f>
        <v>0</v>
      </c>
      <c r="E158" s="101">
        <f>+'2grid'!E158*CF$2</f>
        <v>0</v>
      </c>
      <c r="F158" s="101">
        <f>+'2grid'!F158*CG$2</f>
        <v>0</v>
      </c>
      <c r="G158" s="101">
        <f>+'2grid'!G158*CH$2</f>
        <v>0</v>
      </c>
      <c r="H158" s="101">
        <f>+'2grid'!H158*CI$2</f>
        <v>0</v>
      </c>
      <c r="I158" s="101">
        <f>+'2grid'!I158*CJ$2</f>
        <v>0</v>
      </c>
      <c r="J158" s="101">
        <f>+'2grid'!J158*CK$2</f>
        <v>0</v>
      </c>
      <c r="K158" s="101">
        <f>+'2grid'!K158*CL$2</f>
        <v>0</v>
      </c>
      <c r="L158" s="101">
        <f>+'2grid'!L158*CM$2</f>
        <v>0</v>
      </c>
      <c r="M158" s="101">
        <f>+'2grid'!M158*CN$2</f>
        <v>0</v>
      </c>
      <c r="N158" s="101">
        <f>+'2grid'!N158*CO$2</f>
        <v>0</v>
      </c>
      <c r="O158" s="101">
        <f>+'2grid'!O158*CP$2</f>
        <v>0</v>
      </c>
      <c r="P158" s="101">
        <f>+'2grid'!P158*CQ$2</f>
        <v>0</v>
      </c>
      <c r="Q158" s="101">
        <f>+'2grid'!Q158*CR$2</f>
        <v>0</v>
      </c>
      <c r="R158" s="101">
        <f>+'2grid'!R158*CS$2</f>
        <v>0</v>
      </c>
      <c r="S158" s="101">
        <f>+'2grid'!S158*CT$2</f>
        <v>0</v>
      </c>
      <c r="T158" s="101">
        <f>+'2grid'!T158*CU$2</f>
        <v>0</v>
      </c>
      <c r="U158" s="101">
        <f>+'2grid'!U158*CV$2</f>
        <v>0</v>
      </c>
      <c r="V158" s="101">
        <f>+'2grid'!V158*CW$2</f>
        <v>0</v>
      </c>
      <c r="W158" s="101">
        <f>+'2grid'!W158*CX$2</f>
        <v>0</v>
      </c>
      <c r="X158" s="101">
        <f>+'2grid'!X158*CY$2</f>
        <v>0</v>
      </c>
      <c r="Y158" s="101">
        <f>+'2grid'!Y158*CZ$2</f>
        <v>0</v>
      </c>
      <c r="Z158" s="101">
        <f>+'2grid'!Z158*DA$2</f>
        <v>0</v>
      </c>
      <c r="AA158" s="101">
        <f>+'2grid'!AA158*DB$2</f>
        <v>0</v>
      </c>
      <c r="AB158" s="101">
        <f>+'2grid'!AB158*DC$2</f>
        <v>0</v>
      </c>
      <c r="AC158" s="101">
        <f>+'2grid'!AC158*DD$2</f>
        <v>0</v>
      </c>
      <c r="AD158" s="101">
        <f>+'2grid'!AD158*DE$2</f>
        <v>0</v>
      </c>
      <c r="AE158" s="101">
        <f>+'2grid'!AE158*DF$2</f>
        <v>0</v>
      </c>
      <c r="AF158" s="101">
        <f>+'2grid'!AF158*DG$2</f>
        <v>0</v>
      </c>
      <c r="AG158" s="101">
        <f>+'2grid'!AG158*DH$2</f>
        <v>0</v>
      </c>
      <c r="AH158" s="101">
        <f>+'2grid'!AH158*DI$2</f>
        <v>0</v>
      </c>
      <c r="AI158" s="101">
        <f>+'2grid'!AI158*DJ$2</f>
        <v>0</v>
      </c>
      <c r="AJ158" s="101">
        <f>+'2grid'!AJ158*DK$2</f>
        <v>0</v>
      </c>
      <c r="AK158" s="101">
        <f>+'2grid'!AK158*DL$2</f>
        <v>0</v>
      </c>
      <c r="AL158" s="101">
        <f>+'2grid'!AL158*DM$2</f>
        <v>0</v>
      </c>
      <c r="AM158" s="101">
        <f>+'2grid'!AM158*DN$2</f>
        <v>0</v>
      </c>
      <c r="AN158" s="101">
        <f>+'2grid'!AN158*DO$2</f>
        <v>0</v>
      </c>
      <c r="AO158" s="101">
        <f>+'2grid'!AO158*DP$2</f>
        <v>0</v>
      </c>
      <c r="AP158" s="101">
        <f>+'2grid'!AP158*DQ$2</f>
        <v>0</v>
      </c>
      <c r="AQ158" s="101">
        <f>+'2grid'!AQ158*DR$2</f>
        <v>0</v>
      </c>
      <c r="AR158" s="101">
        <f>+'2grid'!AR158*DS$2</f>
        <v>0</v>
      </c>
      <c r="AS158" s="101">
        <f>+'2grid'!AS158*DT$2</f>
        <v>0</v>
      </c>
      <c r="AT158" s="101">
        <f>+'2grid'!AT158*DU$2</f>
        <v>0</v>
      </c>
      <c r="AU158" s="101">
        <f>+'2grid'!AU158*DV$2</f>
        <v>0</v>
      </c>
      <c r="AV158" s="101">
        <f>+'2grid'!AV158*DW$2</f>
        <v>0</v>
      </c>
      <c r="AW158" s="101">
        <f>+'2grid'!AW158*DX$2</f>
        <v>0</v>
      </c>
      <c r="AX158" s="101">
        <f>+'2grid'!AX158*DY$2</f>
        <v>0</v>
      </c>
      <c r="AY158" s="101">
        <f>+'2grid'!AY158*DZ$2</f>
        <v>0</v>
      </c>
      <c r="AZ158" s="101">
        <f>+'2grid'!AZ158*EA$2</f>
        <v>0</v>
      </c>
      <c r="BA158" s="101">
        <f>+'2grid'!BA158*EB$2</f>
        <v>0</v>
      </c>
      <c r="BB158" s="101">
        <f>+'2grid'!BB158*EC$2</f>
        <v>0</v>
      </c>
      <c r="BC158" s="101">
        <f>+'2grid'!BC158*ED$2</f>
        <v>0</v>
      </c>
      <c r="BD158" s="101">
        <f>+'2grid'!BD158*EE$2</f>
        <v>0</v>
      </c>
      <c r="BE158" s="101">
        <f>+'2grid'!BE158*EF$2</f>
        <v>0</v>
      </c>
      <c r="BF158" s="101">
        <f>+'2grid'!BF158*EG$2</f>
        <v>0</v>
      </c>
      <c r="BG158" s="101">
        <f>+'2grid'!BG158*EH$2</f>
        <v>0</v>
      </c>
      <c r="BH158" s="101">
        <f>+'2grid'!BH158*EI$2</f>
        <v>0</v>
      </c>
      <c r="BI158" s="101">
        <f>+'2grid'!BI158*EJ$2</f>
        <v>0</v>
      </c>
      <c r="BJ158" s="101">
        <f>+'2grid'!BJ158*EK$2</f>
        <v>0</v>
      </c>
      <c r="BK158" s="101">
        <f>+'2grid'!BK158*EL$2</f>
        <v>0</v>
      </c>
      <c r="BL158" s="101">
        <f>+'2grid'!BL158*EM$2</f>
        <v>0</v>
      </c>
      <c r="BM158" s="101">
        <f>+'2grid'!BM158*EN$2</f>
        <v>0</v>
      </c>
      <c r="BN158" s="101">
        <f>+'2grid'!BN158*EO$2</f>
        <v>0</v>
      </c>
      <c r="BO158" s="101">
        <f>+'2grid'!BO158*EP$2</f>
        <v>0</v>
      </c>
      <c r="BP158" s="101">
        <f>+'2grid'!BP158*EQ$2</f>
        <v>0</v>
      </c>
      <c r="BQ158" s="101">
        <f>+'2grid'!BQ158*ER$2</f>
        <v>0</v>
      </c>
      <c r="BR158" s="101">
        <f>+'2grid'!BR158*ES$2</f>
        <v>0</v>
      </c>
      <c r="BS158" s="101">
        <f>+'2grid'!BS158*ET$2</f>
        <v>0</v>
      </c>
      <c r="BT158" s="101">
        <f>+'2grid'!BT158*EU$2</f>
        <v>0</v>
      </c>
      <c r="BU158" s="101">
        <f>+'2grid'!BU158*EV$2</f>
        <v>0</v>
      </c>
      <c r="BV158" s="101">
        <f>+'2grid'!BV158*EW$2</f>
        <v>0</v>
      </c>
      <c r="BW158" s="101">
        <f>+'2grid'!BW158*EX$2</f>
        <v>0</v>
      </c>
      <c r="BX158" s="101">
        <f>+'2grid'!BX158*EY$2</f>
        <v>0</v>
      </c>
      <c r="BY158" s="101">
        <f>+'2grid'!BY158*EZ$2</f>
        <v>0</v>
      </c>
      <c r="BZ158" s="101">
        <f>+'2grid'!BZ158*FA$2</f>
        <v>0</v>
      </c>
      <c r="CA158" s="101">
        <f>+'2grid'!CA158*FB$2</f>
        <v>0</v>
      </c>
    </row>
    <row r="159" spans="1:79" x14ac:dyDescent="0.2">
      <c r="A159" s="9">
        <v>583</v>
      </c>
      <c r="B159" s="101">
        <f>+'2grid'!B159*CC$2</f>
        <v>0</v>
      </c>
      <c r="C159" s="101">
        <f>+'2grid'!C159*CD$2</f>
        <v>0</v>
      </c>
      <c r="D159" s="101">
        <f>+'2grid'!D159*CE$2</f>
        <v>0</v>
      </c>
      <c r="E159" s="101">
        <f>+'2grid'!E159*CF$2</f>
        <v>0</v>
      </c>
      <c r="F159" s="101">
        <f>+'2grid'!F159*CG$2</f>
        <v>0</v>
      </c>
      <c r="G159" s="101">
        <f>+'2grid'!G159*CH$2</f>
        <v>0</v>
      </c>
      <c r="H159" s="101">
        <f>+'2grid'!H159*CI$2</f>
        <v>0</v>
      </c>
      <c r="I159" s="101">
        <f>+'2grid'!I159*CJ$2</f>
        <v>0</v>
      </c>
      <c r="J159" s="101">
        <f>+'2grid'!J159*CK$2</f>
        <v>0</v>
      </c>
      <c r="K159" s="101">
        <f>+'2grid'!K159*CL$2</f>
        <v>0</v>
      </c>
      <c r="L159" s="101">
        <f>+'2grid'!L159*CM$2</f>
        <v>0</v>
      </c>
      <c r="M159" s="101">
        <f>+'2grid'!M159*CN$2</f>
        <v>0</v>
      </c>
      <c r="N159" s="101">
        <f>+'2grid'!N159*CO$2</f>
        <v>0</v>
      </c>
      <c r="O159" s="101">
        <f>+'2grid'!O159*CP$2</f>
        <v>0</v>
      </c>
      <c r="P159" s="101">
        <f>+'2grid'!P159*CQ$2</f>
        <v>0</v>
      </c>
      <c r="Q159" s="101">
        <f>+'2grid'!Q159*CR$2</f>
        <v>0</v>
      </c>
      <c r="R159" s="101">
        <f>+'2grid'!R159*CS$2</f>
        <v>0</v>
      </c>
      <c r="S159" s="101">
        <f>+'2grid'!S159*CT$2</f>
        <v>0</v>
      </c>
      <c r="T159" s="101">
        <f>+'2grid'!T159*CU$2</f>
        <v>0</v>
      </c>
      <c r="U159" s="101">
        <f>+'2grid'!U159*CV$2</f>
        <v>0</v>
      </c>
      <c r="V159" s="101">
        <f>+'2grid'!V159*CW$2</f>
        <v>0</v>
      </c>
      <c r="W159" s="101">
        <f>+'2grid'!W159*CX$2</f>
        <v>0</v>
      </c>
      <c r="X159" s="101">
        <f>+'2grid'!X159*CY$2</f>
        <v>0</v>
      </c>
      <c r="Y159" s="101">
        <f>+'2grid'!Y159*CZ$2</f>
        <v>0</v>
      </c>
      <c r="Z159" s="101">
        <f>+'2grid'!Z159*DA$2</f>
        <v>0</v>
      </c>
      <c r="AA159" s="101">
        <f>+'2grid'!AA159*DB$2</f>
        <v>0</v>
      </c>
      <c r="AB159" s="101">
        <f>+'2grid'!AB159*DC$2</f>
        <v>0</v>
      </c>
      <c r="AC159" s="101">
        <f>+'2grid'!AC159*DD$2</f>
        <v>0</v>
      </c>
      <c r="AD159" s="101">
        <f>+'2grid'!AD159*DE$2</f>
        <v>0</v>
      </c>
      <c r="AE159" s="101">
        <f>+'2grid'!AE159*DF$2</f>
        <v>0</v>
      </c>
      <c r="AF159" s="101">
        <f>+'2grid'!AF159*DG$2</f>
        <v>0</v>
      </c>
      <c r="AG159" s="101">
        <f>+'2grid'!AG159*DH$2</f>
        <v>0</v>
      </c>
      <c r="AH159" s="101">
        <f>+'2grid'!AH159*DI$2</f>
        <v>0</v>
      </c>
      <c r="AI159" s="101">
        <f>+'2grid'!AI159*DJ$2</f>
        <v>0</v>
      </c>
      <c r="AJ159" s="101">
        <f>+'2grid'!AJ159*DK$2</f>
        <v>0</v>
      </c>
      <c r="AK159" s="101">
        <f>+'2grid'!AK159*DL$2</f>
        <v>0</v>
      </c>
      <c r="AL159" s="101">
        <f>+'2grid'!AL159*DM$2</f>
        <v>0</v>
      </c>
      <c r="AM159" s="101">
        <f>+'2grid'!AM159*DN$2</f>
        <v>0</v>
      </c>
      <c r="AN159" s="101">
        <f>+'2grid'!AN159*DO$2</f>
        <v>0</v>
      </c>
      <c r="AO159" s="101">
        <f>+'2grid'!AO159*DP$2</f>
        <v>0</v>
      </c>
      <c r="AP159" s="101">
        <f>+'2grid'!AP159*DQ$2</f>
        <v>0</v>
      </c>
      <c r="AQ159" s="101">
        <f>+'2grid'!AQ159*DR$2</f>
        <v>0</v>
      </c>
      <c r="AR159" s="101">
        <f>+'2grid'!AR159*DS$2</f>
        <v>0</v>
      </c>
      <c r="AS159" s="101">
        <f>+'2grid'!AS159*DT$2</f>
        <v>0</v>
      </c>
      <c r="AT159" s="101">
        <f>+'2grid'!AT159*DU$2</f>
        <v>0</v>
      </c>
      <c r="AU159" s="101">
        <f>+'2grid'!AU159*DV$2</f>
        <v>0</v>
      </c>
      <c r="AV159" s="101">
        <f>+'2grid'!AV159*DW$2</f>
        <v>0</v>
      </c>
      <c r="AW159" s="101">
        <f>+'2grid'!AW159*DX$2</f>
        <v>0</v>
      </c>
      <c r="AX159" s="101">
        <f>+'2grid'!AX159*DY$2</f>
        <v>0</v>
      </c>
      <c r="AY159" s="101">
        <f>+'2grid'!AY159*DZ$2</f>
        <v>0</v>
      </c>
      <c r="AZ159" s="101">
        <f>+'2grid'!AZ159*EA$2</f>
        <v>0</v>
      </c>
      <c r="BA159" s="101">
        <f>+'2grid'!BA159*EB$2</f>
        <v>0</v>
      </c>
      <c r="BB159" s="101">
        <f>+'2grid'!BB159*EC$2</f>
        <v>0</v>
      </c>
      <c r="BC159" s="101">
        <f>+'2grid'!BC159*ED$2</f>
        <v>0</v>
      </c>
      <c r="BD159" s="101">
        <f>+'2grid'!BD159*EE$2</f>
        <v>0</v>
      </c>
      <c r="BE159" s="101">
        <f>+'2grid'!BE159*EF$2</f>
        <v>0</v>
      </c>
      <c r="BF159" s="101">
        <f>+'2grid'!BF159*EG$2</f>
        <v>0</v>
      </c>
      <c r="BG159" s="101">
        <f>+'2grid'!BG159*EH$2</f>
        <v>0</v>
      </c>
      <c r="BH159" s="101">
        <f>+'2grid'!BH159*EI$2</f>
        <v>0</v>
      </c>
      <c r="BI159" s="101">
        <f>+'2grid'!BI159*EJ$2</f>
        <v>0</v>
      </c>
      <c r="BJ159" s="101">
        <f>+'2grid'!BJ159*EK$2</f>
        <v>0</v>
      </c>
      <c r="BK159" s="101">
        <f>+'2grid'!BK159*EL$2</f>
        <v>0</v>
      </c>
      <c r="BL159" s="101">
        <f>+'2grid'!BL159*EM$2</f>
        <v>0</v>
      </c>
      <c r="BM159" s="101">
        <f>+'2grid'!BM159*EN$2</f>
        <v>0</v>
      </c>
      <c r="BN159" s="101">
        <f>+'2grid'!BN159*EO$2</f>
        <v>0</v>
      </c>
      <c r="BO159" s="101">
        <f>+'2grid'!BO159*EP$2</f>
        <v>0</v>
      </c>
      <c r="BP159" s="101">
        <f>+'2grid'!BP159*EQ$2</f>
        <v>0</v>
      </c>
      <c r="BQ159" s="101">
        <f>+'2grid'!BQ159*ER$2</f>
        <v>0</v>
      </c>
      <c r="BR159" s="101">
        <f>+'2grid'!BR159*ES$2</f>
        <v>0</v>
      </c>
      <c r="BS159" s="101">
        <f>+'2grid'!BS159*ET$2</f>
        <v>0</v>
      </c>
      <c r="BT159" s="101">
        <f>+'2grid'!BT159*EU$2</f>
        <v>0</v>
      </c>
      <c r="BU159" s="101">
        <f>+'2grid'!BU159*EV$2</f>
        <v>0</v>
      </c>
      <c r="BV159" s="101">
        <f>+'2grid'!BV159*EW$2</f>
        <v>0</v>
      </c>
      <c r="BW159" s="101">
        <f>+'2grid'!BW159*EX$2</f>
        <v>0</v>
      </c>
      <c r="BX159" s="101">
        <f>+'2grid'!BX159*EY$2</f>
        <v>0</v>
      </c>
      <c r="BY159" s="101">
        <f>+'2grid'!BY159*EZ$2</f>
        <v>0</v>
      </c>
      <c r="BZ159" s="101">
        <f>+'2grid'!BZ159*FA$2</f>
        <v>0</v>
      </c>
      <c r="CA159" s="101">
        <f>+'2grid'!CA159*FB$2</f>
        <v>0</v>
      </c>
    </row>
    <row r="160" spans="1:79" x14ac:dyDescent="0.2">
      <c r="A160" s="9">
        <v>584</v>
      </c>
      <c r="B160" s="101">
        <f>+'2grid'!B160*CC$2</f>
        <v>0</v>
      </c>
      <c r="C160" s="101">
        <f>+'2grid'!C160*CD$2</f>
        <v>0</v>
      </c>
      <c r="D160" s="101">
        <f>+'2grid'!D160*CE$2</f>
        <v>0</v>
      </c>
      <c r="E160" s="101">
        <f>+'2grid'!E160*CF$2</f>
        <v>0</v>
      </c>
      <c r="F160" s="101">
        <f>+'2grid'!F160*CG$2</f>
        <v>0</v>
      </c>
      <c r="G160" s="101">
        <f>+'2grid'!G160*CH$2</f>
        <v>0</v>
      </c>
      <c r="H160" s="101">
        <f>+'2grid'!H160*CI$2</f>
        <v>0</v>
      </c>
      <c r="I160" s="101">
        <f>+'2grid'!I160*CJ$2</f>
        <v>0</v>
      </c>
      <c r="J160" s="101">
        <f>+'2grid'!J160*CK$2</f>
        <v>0</v>
      </c>
      <c r="K160" s="101">
        <f>+'2grid'!K160*CL$2</f>
        <v>0</v>
      </c>
      <c r="L160" s="101">
        <f>+'2grid'!L160*CM$2</f>
        <v>0</v>
      </c>
      <c r="M160" s="101">
        <f>+'2grid'!M160*CN$2</f>
        <v>0</v>
      </c>
      <c r="N160" s="101">
        <f>+'2grid'!N160*CO$2</f>
        <v>0</v>
      </c>
      <c r="O160" s="101">
        <f>+'2grid'!O160*CP$2</f>
        <v>0</v>
      </c>
      <c r="P160" s="101">
        <f>+'2grid'!P160*CQ$2</f>
        <v>0</v>
      </c>
      <c r="Q160" s="101">
        <f>+'2grid'!Q160*CR$2</f>
        <v>0</v>
      </c>
      <c r="R160" s="101">
        <f>+'2grid'!R160*CS$2</f>
        <v>0</v>
      </c>
      <c r="S160" s="101">
        <f>+'2grid'!S160*CT$2</f>
        <v>0</v>
      </c>
      <c r="T160" s="101">
        <f>+'2grid'!T160*CU$2</f>
        <v>0</v>
      </c>
      <c r="U160" s="101">
        <f>+'2grid'!U160*CV$2</f>
        <v>0</v>
      </c>
      <c r="V160" s="101">
        <f>+'2grid'!V160*CW$2</f>
        <v>0</v>
      </c>
      <c r="W160" s="101">
        <f>+'2grid'!W160*CX$2</f>
        <v>0</v>
      </c>
      <c r="X160" s="101">
        <f>+'2grid'!X160*CY$2</f>
        <v>0</v>
      </c>
      <c r="Y160" s="101">
        <f>+'2grid'!Y160*CZ$2</f>
        <v>0</v>
      </c>
      <c r="Z160" s="101">
        <f>+'2grid'!Z160*DA$2</f>
        <v>0</v>
      </c>
      <c r="AA160" s="101">
        <f>+'2grid'!AA160*DB$2</f>
        <v>0</v>
      </c>
      <c r="AB160" s="101">
        <f>+'2grid'!AB160*DC$2</f>
        <v>0</v>
      </c>
      <c r="AC160" s="101">
        <f>+'2grid'!AC160*DD$2</f>
        <v>0</v>
      </c>
      <c r="AD160" s="101">
        <f>+'2grid'!AD160*DE$2</f>
        <v>0</v>
      </c>
      <c r="AE160" s="101">
        <f>+'2grid'!AE160*DF$2</f>
        <v>0</v>
      </c>
      <c r="AF160" s="101">
        <f>+'2grid'!AF160*DG$2</f>
        <v>0</v>
      </c>
      <c r="AG160" s="101">
        <f>+'2grid'!AG160*DH$2</f>
        <v>0</v>
      </c>
      <c r="AH160" s="101">
        <f>+'2grid'!AH160*DI$2</f>
        <v>0</v>
      </c>
      <c r="AI160" s="101">
        <f>+'2grid'!AI160*DJ$2</f>
        <v>0</v>
      </c>
      <c r="AJ160" s="101">
        <f>+'2grid'!AJ160*DK$2</f>
        <v>0</v>
      </c>
      <c r="AK160" s="101">
        <f>+'2grid'!AK160*DL$2</f>
        <v>0</v>
      </c>
      <c r="AL160" s="101">
        <f>+'2grid'!AL160*DM$2</f>
        <v>0</v>
      </c>
      <c r="AM160" s="101">
        <f>+'2grid'!AM160*DN$2</f>
        <v>0</v>
      </c>
      <c r="AN160" s="101">
        <f>+'2grid'!AN160*DO$2</f>
        <v>0</v>
      </c>
      <c r="AO160" s="101">
        <f>+'2grid'!AO160*DP$2</f>
        <v>0</v>
      </c>
      <c r="AP160" s="101">
        <f>+'2grid'!AP160*DQ$2</f>
        <v>0</v>
      </c>
      <c r="AQ160" s="101">
        <f>+'2grid'!AQ160*DR$2</f>
        <v>0</v>
      </c>
      <c r="AR160" s="101">
        <f>+'2grid'!AR160*DS$2</f>
        <v>0</v>
      </c>
      <c r="AS160" s="101">
        <f>+'2grid'!AS160*DT$2</f>
        <v>0</v>
      </c>
      <c r="AT160" s="101">
        <f>+'2grid'!AT160*DU$2</f>
        <v>0</v>
      </c>
      <c r="AU160" s="101">
        <f>+'2grid'!AU160*DV$2</f>
        <v>0</v>
      </c>
      <c r="AV160" s="101">
        <f>+'2grid'!AV160*DW$2</f>
        <v>0</v>
      </c>
      <c r="AW160" s="101">
        <f>+'2grid'!AW160*DX$2</f>
        <v>0</v>
      </c>
      <c r="AX160" s="101">
        <f>+'2grid'!AX160*DY$2</f>
        <v>0</v>
      </c>
      <c r="AY160" s="101">
        <f>+'2grid'!AY160*DZ$2</f>
        <v>0</v>
      </c>
      <c r="AZ160" s="101">
        <f>+'2grid'!AZ160*EA$2</f>
        <v>0</v>
      </c>
      <c r="BA160" s="101">
        <f>+'2grid'!BA160*EB$2</f>
        <v>0</v>
      </c>
      <c r="BB160" s="101">
        <f>+'2grid'!BB160*EC$2</f>
        <v>0</v>
      </c>
      <c r="BC160" s="101">
        <f>+'2grid'!BC160*ED$2</f>
        <v>0</v>
      </c>
      <c r="BD160" s="101">
        <f>+'2grid'!BD160*EE$2</f>
        <v>0</v>
      </c>
      <c r="BE160" s="101">
        <f>+'2grid'!BE160*EF$2</f>
        <v>0</v>
      </c>
      <c r="BF160" s="101">
        <f>+'2grid'!BF160*EG$2</f>
        <v>0</v>
      </c>
      <c r="BG160" s="101">
        <f>+'2grid'!BG160*EH$2</f>
        <v>0</v>
      </c>
      <c r="BH160" s="101">
        <f>+'2grid'!BH160*EI$2</f>
        <v>0</v>
      </c>
      <c r="BI160" s="101">
        <f>+'2grid'!BI160*EJ$2</f>
        <v>0</v>
      </c>
      <c r="BJ160" s="101">
        <f>+'2grid'!BJ160*EK$2</f>
        <v>0</v>
      </c>
      <c r="BK160" s="101">
        <f>+'2grid'!BK160*EL$2</f>
        <v>0</v>
      </c>
      <c r="BL160" s="101">
        <f>+'2grid'!BL160*EM$2</f>
        <v>0</v>
      </c>
      <c r="BM160" s="101">
        <f>+'2grid'!BM160*EN$2</f>
        <v>0</v>
      </c>
      <c r="BN160" s="101">
        <f>+'2grid'!BN160*EO$2</f>
        <v>0</v>
      </c>
      <c r="BO160" s="101">
        <f>+'2grid'!BO160*EP$2</f>
        <v>0</v>
      </c>
      <c r="BP160" s="101">
        <f>+'2grid'!BP160*EQ$2</f>
        <v>0</v>
      </c>
      <c r="BQ160" s="101">
        <f>+'2grid'!BQ160*ER$2</f>
        <v>0</v>
      </c>
      <c r="BR160" s="101">
        <f>+'2grid'!BR160*ES$2</f>
        <v>0</v>
      </c>
      <c r="BS160" s="101">
        <f>+'2grid'!BS160*ET$2</f>
        <v>0</v>
      </c>
      <c r="BT160" s="101">
        <f>+'2grid'!BT160*EU$2</f>
        <v>0</v>
      </c>
      <c r="BU160" s="101">
        <f>+'2grid'!BU160*EV$2</f>
        <v>0</v>
      </c>
      <c r="BV160" s="101">
        <f>+'2grid'!BV160*EW$2</f>
        <v>0</v>
      </c>
      <c r="BW160" s="101">
        <f>+'2grid'!BW160*EX$2</f>
        <v>0</v>
      </c>
      <c r="BX160" s="101">
        <f>+'2grid'!BX160*EY$2</f>
        <v>0</v>
      </c>
      <c r="BY160" s="101">
        <f>+'2grid'!BY160*EZ$2</f>
        <v>0</v>
      </c>
      <c r="BZ160" s="101">
        <f>+'2grid'!BZ160*FA$2</f>
        <v>0</v>
      </c>
      <c r="CA160" s="101">
        <f>+'2grid'!CA160*FB$2</f>
        <v>0</v>
      </c>
    </row>
    <row r="161" spans="1:79" x14ac:dyDescent="0.2">
      <c r="A161" s="9">
        <v>585</v>
      </c>
      <c r="B161" s="101">
        <f>+'2grid'!B161*CC$2</f>
        <v>0</v>
      </c>
      <c r="C161" s="101">
        <f>+'2grid'!C161*CD$2</f>
        <v>0</v>
      </c>
      <c r="D161" s="101">
        <f>+'2grid'!D161*CE$2</f>
        <v>0</v>
      </c>
      <c r="E161" s="101">
        <f>+'2grid'!E161*CF$2</f>
        <v>0</v>
      </c>
      <c r="F161" s="101">
        <f>+'2grid'!F161*CG$2</f>
        <v>0</v>
      </c>
      <c r="G161" s="101">
        <f>+'2grid'!G161*CH$2</f>
        <v>0</v>
      </c>
      <c r="H161" s="101">
        <f>+'2grid'!H161*CI$2</f>
        <v>0</v>
      </c>
      <c r="I161" s="101">
        <f>+'2grid'!I161*CJ$2</f>
        <v>0</v>
      </c>
      <c r="J161" s="101">
        <f>+'2grid'!J161*CK$2</f>
        <v>0</v>
      </c>
      <c r="K161" s="101">
        <f>+'2grid'!K161*CL$2</f>
        <v>0</v>
      </c>
      <c r="L161" s="101">
        <f>+'2grid'!L161*CM$2</f>
        <v>8.7124245742493098E-2</v>
      </c>
      <c r="M161" s="101">
        <f>+'2grid'!M161*CN$2</f>
        <v>0.10651826334595789</v>
      </c>
      <c r="N161" s="101">
        <f>+'2grid'!N161*CO$2</f>
        <v>0.1301527534554916</v>
      </c>
      <c r="O161" s="101">
        <f>+'2grid'!O161*CP$2</f>
        <v>0.15893308054396041</v>
      </c>
      <c r="P161" s="101">
        <f>+'2grid'!P161*CQ$2</f>
        <v>0.19395159238613116</v>
      </c>
      <c r="Q161" s="101">
        <f>+'2grid'!Q161*CR$2</f>
        <v>0.23652436310489036</v>
      </c>
      <c r="R161" s="101">
        <f>+'2grid'!R161*CS$2</f>
        <v>0.28823458140667096</v>
      </c>
      <c r="S161" s="101">
        <f>+'2grid'!S161*CT$2</f>
        <v>0.35098360041722088</v>
      </c>
      <c r="T161" s="101">
        <f>+'2grid'!T161*CU$2</f>
        <v>0.42705075602808845</v>
      </c>
      <c r="U161" s="101">
        <f>+'2grid'!U161*CV$2</f>
        <v>0.51916313230466271</v>
      </c>
      <c r="V161" s="101">
        <f>+'2grid'!V161*CW$2</f>
        <v>0.63057649006006022</v>
      </c>
      <c r="W161" s="101">
        <f>+'2grid'!W161*CX$2</f>
        <v>0.76516855646701076</v>
      </c>
      <c r="X161" s="101">
        <f>+'2grid'!X161*CY$2</f>
        <v>0.927545769101221</v>
      </c>
      <c r="Y161" s="101">
        <f>+'2grid'!Y161*CZ$2</f>
        <v>1.1231643348255353</v>
      </c>
      <c r="Z161" s="101">
        <f>+'2grid'!Z161*DA$2</f>
        <v>1.358466044369121</v>
      </c>
      <c r="AA161" s="101">
        <f>+'2grid'!AA161*DB$2</f>
        <v>1.6410285981793771</v>
      </c>
      <c r="AB161" s="101">
        <f>+'2grid'!AB161*DC$2</f>
        <v>1.9797291409567159</v>
      </c>
      <c r="AC161" s="101">
        <f>+'2grid'!AC161*DD$2</f>
        <v>2.3849181269467987</v>
      </c>
      <c r="AD161" s="101">
        <f>+'2grid'!AD161*DE$2</f>
        <v>2.4773450290286472</v>
      </c>
      <c r="AE161" s="101">
        <f>+'2grid'!AE161*DF$2</f>
        <v>2.5728838001976957</v>
      </c>
      <c r="AF161" s="101">
        <f>+'2grid'!AF161*DG$2</f>
        <v>2.671605409254076</v>
      </c>
      <c r="AG161" s="101">
        <f>+'2grid'!AG161*DH$2</f>
        <v>2.7735796457348232</v>
      </c>
      <c r="AH161" s="101">
        <f>+'2grid'!AH161*DI$2</f>
        <v>2.8788747976513687</v>
      </c>
      <c r="AI161" s="101">
        <f>+'2grid'!AI161*DJ$2</f>
        <v>2.9875572984909846</v>
      </c>
      <c r="AJ161" s="101">
        <f>+'2grid'!AJ161*DK$2</f>
        <v>3.0996913411353151</v>
      </c>
      <c r="AK161" s="101">
        <f>+'2grid'!AK161*DL$2</f>
        <v>3.2153384561869851</v>
      </c>
      <c r="AL161" s="101">
        <f>+'2grid'!AL161*DM$2</f>
        <v>3.3345570520226526</v>
      </c>
      <c r="AM161" s="101">
        <f>+'2grid'!AM161*DN$2</f>
        <v>3.4574019137068386</v>
      </c>
      <c r="AN161" s="101">
        <f>+'2grid'!AN161*DO$2</f>
        <v>3.5839236577051015</v>
      </c>
      <c r="AO161" s="101">
        <f>+'2grid'!AO161*DP$2</f>
        <v>3.7244852728462581</v>
      </c>
      <c r="AP161" s="101">
        <f>+'2grid'!AP161*DQ$2</f>
        <v>3.8695842552064517</v>
      </c>
      <c r="AQ161" s="101">
        <f>+'2grid'!AQ161*DR$2</f>
        <v>4.0192898728143049</v>
      </c>
      <c r="AR161" s="101">
        <f>+'2grid'!AR161*DS$2</f>
        <v>4.1736650279986209</v>
      </c>
      <c r="AS161" s="101">
        <f>+'2grid'!AS161*DT$2</f>
        <v>4.3327653331073721</v>
      </c>
      <c r="AT161" s="101">
        <f>+'2grid'!AT161*DU$2</f>
        <v>4.4068685582942289</v>
      </c>
      <c r="AU161" s="101">
        <f>+'2grid'!AU161*DV$2</f>
        <v>4.4809064489466088</v>
      </c>
      <c r="AV161" s="101">
        <f>+'2grid'!AV161*DW$2</f>
        <v>4.5547855703871365</v>
      </c>
      <c r="AW161" s="101">
        <f>+'2grid'!AW161*DX$2</f>
        <v>4.6284060941078353</v>
      </c>
      <c r="AX161" s="101">
        <f>+'2grid'!AX161*DY$2</f>
        <v>4.7539021499380381</v>
      </c>
      <c r="AY161" s="101">
        <f>+'2grid'!AY161*DZ$2</f>
        <v>4.8408074509503338</v>
      </c>
      <c r="AZ161" s="101">
        <f>+'2grid'!AZ161*EA$2</f>
        <v>4.9290326399868754</v>
      </c>
      <c r="BA161" s="101">
        <f>+'2grid'!BA161*EB$2</f>
        <v>5.0185879826573672</v>
      </c>
      <c r="BB161" s="101">
        <f>+'2grid'!BB161*EC$2</f>
        <v>5.1094833960849062</v>
      </c>
      <c r="BC161" s="101">
        <f>+'2grid'!BC161*ED$2</f>
        <v>6.6004837531999998</v>
      </c>
      <c r="BD161" s="101">
        <f>+'2grid'!BD161*EE$2</f>
        <v>6.2640000000000002</v>
      </c>
      <c r="BE161" s="101">
        <f>+'2grid'!BE161*EF$2</f>
        <v>6.2160000000000002</v>
      </c>
      <c r="BF161" s="101">
        <f>+'2grid'!BF161*EG$2</f>
        <v>6.1680000000000001</v>
      </c>
      <c r="BG161" s="101">
        <f>+'2grid'!BG161*EH$2</f>
        <v>6.12</v>
      </c>
      <c r="BH161" s="101">
        <f>+'2grid'!BH161*EI$2</f>
        <v>6.12</v>
      </c>
      <c r="BI161" s="101">
        <f>+'2grid'!BI161*EJ$2</f>
        <v>6.12</v>
      </c>
      <c r="BJ161" s="101">
        <f>+'2grid'!BJ161*EK$2</f>
        <v>6.12</v>
      </c>
      <c r="BK161" s="101">
        <f>+'2grid'!BK161*EL$2</f>
        <v>6.12</v>
      </c>
      <c r="BL161" s="101">
        <f>+'2grid'!BL161*EM$2</f>
        <v>6.12</v>
      </c>
      <c r="BM161" s="101">
        <f>+'2grid'!BM161*EN$2</f>
        <v>6.12</v>
      </c>
      <c r="BN161" s="101">
        <f>+'2grid'!BN161*EO$2</f>
        <v>6.12</v>
      </c>
      <c r="BO161" s="101">
        <f>+'2grid'!BO161*EP$2</f>
        <v>6.12</v>
      </c>
      <c r="BP161" s="101">
        <f>+'2grid'!BP161*EQ$2</f>
        <v>6.12</v>
      </c>
      <c r="BQ161" s="101">
        <f>+'2grid'!BQ161*ER$2</f>
        <v>6.12</v>
      </c>
      <c r="BR161" s="101">
        <f>+'2grid'!BR161*ES$2</f>
        <v>6.12</v>
      </c>
      <c r="BS161" s="101">
        <f>+'2grid'!BS161*ET$2</f>
        <v>6.12</v>
      </c>
      <c r="BT161" s="101">
        <f>+'2grid'!BT161*EU$2</f>
        <v>6.12</v>
      </c>
      <c r="BU161" s="101">
        <f>+'2grid'!BU161*EV$2</f>
        <v>6.12</v>
      </c>
      <c r="BV161" s="101">
        <f>+'2grid'!BV161*EW$2</f>
        <v>6.12</v>
      </c>
      <c r="BW161" s="101">
        <f>+'2grid'!BW161*EX$2</f>
        <v>6.12</v>
      </c>
      <c r="BX161" s="101">
        <f>+'2grid'!BX161*EY$2</f>
        <v>6.12</v>
      </c>
      <c r="BY161" s="101">
        <f>+'2grid'!BY161*EZ$2</f>
        <v>6.12</v>
      </c>
      <c r="BZ161" s="101">
        <f>+'2grid'!BZ161*FA$2</f>
        <v>6.12</v>
      </c>
      <c r="CA161" s="101">
        <f>+'2grid'!CA161*FB$2</f>
        <v>6.12</v>
      </c>
    </row>
    <row r="162" spans="1:79" x14ac:dyDescent="0.2">
      <c r="A162" s="9">
        <v>586</v>
      </c>
      <c r="B162" s="101">
        <f>+'2grid'!B162*CC$2</f>
        <v>0</v>
      </c>
      <c r="C162" s="101">
        <f>+'2grid'!C162*CD$2</f>
        <v>0</v>
      </c>
      <c r="D162" s="101">
        <f>+'2grid'!D162*CE$2</f>
        <v>0</v>
      </c>
      <c r="E162" s="101">
        <f>+'2grid'!E162*CF$2</f>
        <v>0</v>
      </c>
      <c r="F162" s="101">
        <f>+'2grid'!F162*CG$2</f>
        <v>0.80526186319168014</v>
      </c>
      <c r="G162" s="101">
        <f>+'2grid'!G162*CH$2</f>
        <v>2.6362739568775253</v>
      </c>
      <c r="H162" s="101">
        <f>+'2grid'!H162*CI$2</f>
        <v>8.6278056770537201</v>
      </c>
      <c r="I162" s="101">
        <f>+'2grid'!I162*CJ$2</f>
        <v>28.226771659496734</v>
      </c>
      <c r="J162" s="101">
        <f>+'2grid'!J162*CK$2</f>
        <v>92.313970207159159</v>
      </c>
      <c r="K162" s="101">
        <f>+'2grid'!K162*CL$2</f>
        <v>301.79567183109725</v>
      </c>
      <c r="L162" s="101">
        <f>+'2grid'!L162*CM$2</f>
        <v>986.26036546110186</v>
      </c>
      <c r="M162" s="101">
        <f>+'2grid'!M162*CN$2</f>
        <v>2067.7341018438815</v>
      </c>
      <c r="N162" s="101">
        <f>+'2grid'!N162*CO$2</f>
        <v>2118.8878736365159</v>
      </c>
      <c r="O162" s="101">
        <f>+'2grid'!O162*CP$2</f>
        <v>2185.0031882646908</v>
      </c>
      <c r="P162" s="101">
        <f>+'2grid'!P162*CQ$2</f>
        <v>2237.8463933251173</v>
      </c>
      <c r="Q162" s="101">
        <f>+'2grid'!Q162*CR$2</f>
        <v>2277.4931193748575</v>
      </c>
      <c r="R162" s="101">
        <f>+'2grid'!R162*CS$2</f>
        <v>2303.997894583707</v>
      </c>
      <c r="S162" s="101">
        <f>+'2grid'!S162*CT$2</f>
        <v>2424.6734140752619</v>
      </c>
      <c r="T162" s="101">
        <f>+'2grid'!T162*CU$2</f>
        <v>2520.9509413506339</v>
      </c>
      <c r="U162" s="101">
        <f>+'2grid'!U162*CV$2</f>
        <v>2669.6318728664774</v>
      </c>
      <c r="V162" s="101">
        <f>+'2grid'!V162*CW$2</f>
        <v>2784.7839118936049</v>
      </c>
      <c r="W162" s="101">
        <f>+'2grid'!W162*CX$2</f>
        <v>2713.4952910637526</v>
      </c>
      <c r="X162" s="101">
        <f>+'2grid'!X162*CY$2</f>
        <v>2628.1562915380941</v>
      </c>
      <c r="Y162" s="101">
        <f>+'2grid'!Y162*CZ$2</f>
        <v>2439.8633585089601</v>
      </c>
      <c r="Z162" s="101">
        <f>+'2grid'!Z162*DA$2</f>
        <v>2547.5827372973381</v>
      </c>
      <c r="AA162" s="101">
        <f>+'2grid'!AA162*DB$2</f>
        <v>2476.6049759356142</v>
      </c>
      <c r="AB162" s="101">
        <f>+'2grid'!AB162*DC$2</f>
        <v>2907.0792968585283</v>
      </c>
      <c r="AC162" s="101">
        <f>+'2grid'!AC162*DD$2</f>
        <v>3175.3001593992299</v>
      </c>
      <c r="AD162" s="101">
        <f>+'2grid'!AD162*DE$2</f>
        <v>3135.8142094190366</v>
      </c>
      <c r="AE162" s="101">
        <f>+'2grid'!AE162*DF$2</f>
        <v>3126.5583463413714</v>
      </c>
      <c r="AF162" s="101">
        <f>+'2grid'!AF162*DG$2</f>
        <v>3115.8663967388784</v>
      </c>
      <c r="AG162" s="101">
        <f>+'2grid'!AG162*DH$2</f>
        <v>3103.6837949433643</v>
      </c>
      <c r="AH162" s="101">
        <f>+'2grid'!AH162*DI$2</f>
        <v>3089.9534644586902</v>
      </c>
      <c r="AI162" s="101">
        <f>+'2grid'!AI162*DJ$2</f>
        <v>3074.6155708006363</v>
      </c>
      <c r="AJ162" s="101">
        <f>+'2grid'!AJ162*DK$2</f>
        <v>3057.6072336665816</v>
      </c>
      <c r="AK162" s="101">
        <f>+'2grid'!AK162*DL$2</f>
        <v>3038.8621900258495</v>
      </c>
      <c r="AL162" s="101">
        <f>+'2grid'!AL162*DM$2</f>
        <v>3018.3103976562702</v>
      </c>
      <c r="AM162" s="101">
        <f>+'2grid'!AM162*DN$2</f>
        <v>2995.8775659905427</v>
      </c>
      <c r="AN162" s="101">
        <f>+'2grid'!AN162*DO$2</f>
        <v>2971.4845976765491</v>
      </c>
      <c r="AO162" s="101">
        <f>+'2grid'!AO162*DP$2</f>
        <v>2945.0469197195948</v>
      </c>
      <c r="AP162" s="101">
        <f>+'2grid'!AP162*DQ$2</f>
        <v>2916.4736770693617</v>
      </c>
      <c r="AQ162" s="101">
        <f>+'2grid'!AQ162*DR$2</f>
        <v>2885.666753481697</v>
      </c>
      <c r="AR162" s="101">
        <f>+'2grid'!AR162*DS$2</f>
        <v>2852.5195736204373</v>
      </c>
      <c r="AS162" s="101">
        <f>+'2grid'!AS162*DT$2</f>
        <v>2816.9156254893655</v>
      </c>
      <c r="AT162" s="101">
        <f>+'2grid'!AT162*DU$2</f>
        <v>2778.726621649676</v>
      </c>
      <c r="AU162" s="101">
        <f>+'2grid'!AU162*DV$2</f>
        <v>2737.8101886393592</v>
      </c>
      <c r="AV162" s="101">
        <f>+'2grid'!AV162*DW$2</f>
        <v>2694.0069324969336</v>
      </c>
      <c r="AW162" s="101">
        <f>+'2grid'!AW162*DX$2</f>
        <v>2647.1366679066782</v>
      </c>
      <c r="AX162" s="101">
        <f>+'2grid'!AX162*DY$2</f>
        <v>2625.8489923816715</v>
      </c>
      <c r="AY162" s="101">
        <f>+'2grid'!AY162*DZ$2</f>
        <v>2727.0048245869975</v>
      </c>
      <c r="AZ162" s="101">
        <f>+'2grid'!AZ162*EA$2</f>
        <v>2964.0240760608281</v>
      </c>
      <c r="BA162" s="101">
        <f>+'2grid'!BA162*EB$2</f>
        <v>3294.0113118036788</v>
      </c>
      <c r="BB162" s="101">
        <f>+'2grid'!BB162*EC$2</f>
        <v>4613.2826956649842</v>
      </c>
      <c r="BC162" s="101">
        <f>+'2grid'!BC162*ED$2</f>
        <v>5260</v>
      </c>
      <c r="BD162" s="101">
        <f>+'2grid'!BD162*EE$2</f>
        <v>5220</v>
      </c>
      <c r="BE162" s="101">
        <f>+'2grid'!BE162*EF$2</f>
        <v>5180</v>
      </c>
      <c r="BF162" s="101">
        <f>+'2grid'!BF162*EG$2</f>
        <v>5140</v>
      </c>
      <c r="BG162" s="101">
        <f>+'2grid'!BG162*EH$2</f>
        <v>5100</v>
      </c>
      <c r="BH162" s="101">
        <f>+'2grid'!BH162*EI$2</f>
        <v>5100</v>
      </c>
      <c r="BI162" s="101">
        <f>+'2grid'!BI162*EJ$2</f>
        <v>5100</v>
      </c>
      <c r="BJ162" s="101">
        <f>+'2grid'!BJ162*EK$2</f>
        <v>5100</v>
      </c>
      <c r="BK162" s="101">
        <f>+'2grid'!BK162*EL$2</f>
        <v>5100</v>
      </c>
      <c r="BL162" s="101">
        <f>+'2grid'!BL162*EM$2</f>
        <v>5100</v>
      </c>
      <c r="BM162" s="101">
        <f>+'2grid'!BM162*EN$2</f>
        <v>5100</v>
      </c>
      <c r="BN162" s="101">
        <f>+'2grid'!BN162*EO$2</f>
        <v>5100</v>
      </c>
      <c r="BO162" s="101">
        <f>+'2grid'!BO162*EP$2</f>
        <v>5100</v>
      </c>
      <c r="BP162" s="101">
        <f>+'2grid'!BP162*EQ$2</f>
        <v>5100</v>
      </c>
      <c r="BQ162" s="101">
        <f>+'2grid'!BQ162*ER$2</f>
        <v>5100</v>
      </c>
      <c r="BR162" s="101">
        <f>+'2grid'!BR162*ES$2</f>
        <v>5100</v>
      </c>
      <c r="BS162" s="101">
        <f>+'2grid'!BS162*ET$2</f>
        <v>5100</v>
      </c>
      <c r="BT162" s="101">
        <f>+'2grid'!BT162*EU$2</f>
        <v>5100</v>
      </c>
      <c r="BU162" s="101">
        <f>+'2grid'!BU162*EV$2</f>
        <v>5100</v>
      </c>
      <c r="BV162" s="101">
        <f>+'2grid'!BV162*EW$2</f>
        <v>5100</v>
      </c>
      <c r="BW162" s="101">
        <f>+'2grid'!BW162*EX$2</f>
        <v>5100</v>
      </c>
      <c r="BX162" s="101">
        <f>+'2grid'!BX162*EY$2</f>
        <v>5100</v>
      </c>
      <c r="BY162" s="101">
        <f>+'2grid'!BY162*EZ$2</f>
        <v>5100</v>
      </c>
      <c r="BZ162" s="101">
        <f>+'2grid'!BZ162*FA$2</f>
        <v>5100</v>
      </c>
      <c r="CA162" s="101">
        <f>+'2grid'!CA162*FB$2</f>
        <v>5100</v>
      </c>
    </row>
    <row r="163" spans="1:79" x14ac:dyDescent="0.2">
      <c r="A163" s="9">
        <v>591</v>
      </c>
      <c r="B163" s="101">
        <f>+'2grid'!B163*CC$2</f>
        <v>0</v>
      </c>
      <c r="C163" s="101">
        <f>+'2grid'!C163*CD$2</f>
        <v>0</v>
      </c>
      <c r="D163" s="101">
        <f>+'2grid'!D163*CE$2</f>
        <v>0</v>
      </c>
      <c r="E163" s="101">
        <f>+'2grid'!E163*CF$2</f>
        <v>0</v>
      </c>
      <c r="F163" s="101">
        <f>+'2grid'!F163*CG$2</f>
        <v>0</v>
      </c>
      <c r="G163" s="101">
        <f>+'2grid'!G163*CH$2</f>
        <v>0</v>
      </c>
      <c r="H163" s="101">
        <f>+'2grid'!H163*CI$2</f>
        <v>0</v>
      </c>
      <c r="I163" s="101">
        <f>+'2grid'!I163*CJ$2</f>
        <v>0</v>
      </c>
      <c r="J163" s="101">
        <f>+'2grid'!J163*CK$2</f>
        <v>0</v>
      </c>
      <c r="K163" s="101">
        <f>+'2grid'!K163*CL$2</f>
        <v>0</v>
      </c>
      <c r="L163" s="101">
        <f>+'2grid'!L163*CM$2</f>
        <v>0</v>
      </c>
      <c r="M163" s="101">
        <f>+'2grid'!M163*CN$2</f>
        <v>0</v>
      </c>
      <c r="N163" s="101">
        <f>+'2grid'!N163*CO$2</f>
        <v>0</v>
      </c>
      <c r="O163" s="101">
        <f>+'2grid'!O163*CP$2</f>
        <v>0</v>
      </c>
      <c r="P163" s="101">
        <f>+'2grid'!P163*CQ$2</f>
        <v>0</v>
      </c>
      <c r="Q163" s="101">
        <f>+'2grid'!Q163*CR$2</f>
        <v>0</v>
      </c>
      <c r="R163" s="101">
        <f>+'2grid'!R163*CS$2</f>
        <v>0</v>
      </c>
      <c r="S163" s="101">
        <f>+'2grid'!S163*CT$2</f>
        <v>0</v>
      </c>
      <c r="T163" s="101">
        <f>+'2grid'!T163*CU$2</f>
        <v>0</v>
      </c>
      <c r="U163" s="101">
        <f>+'2grid'!U163*CV$2</f>
        <v>0</v>
      </c>
      <c r="V163" s="101">
        <f>+'2grid'!V163*CW$2</f>
        <v>0</v>
      </c>
      <c r="W163" s="101">
        <f>+'2grid'!W163*CX$2</f>
        <v>0</v>
      </c>
      <c r="X163" s="101">
        <f>+'2grid'!X163*CY$2</f>
        <v>0</v>
      </c>
      <c r="Y163" s="101">
        <f>+'2grid'!Y163*CZ$2</f>
        <v>0</v>
      </c>
      <c r="Z163" s="101">
        <f>+'2grid'!Z163*DA$2</f>
        <v>0</v>
      </c>
      <c r="AA163" s="101">
        <f>+'2grid'!AA163*DB$2</f>
        <v>0</v>
      </c>
      <c r="AB163" s="101">
        <f>+'2grid'!AB163*DC$2</f>
        <v>102.17100331005828</v>
      </c>
      <c r="AC163" s="101">
        <f>+'2grid'!AC163*DD$2</f>
        <v>65.042260897102523</v>
      </c>
      <c r="AD163" s="101">
        <f>+'2grid'!AD163*DE$2</f>
        <v>69.202424002031591</v>
      </c>
      <c r="AE163" s="101">
        <f>+'2grid'!AE163*DF$2</f>
        <v>73.57339169274249</v>
      </c>
      <c r="AF163" s="101">
        <f>+'2grid'!AF163*DG$2</f>
        <v>78.163359672736973</v>
      </c>
      <c r="AG163" s="101">
        <f>+'2grid'!AG163*DH$2</f>
        <v>82.98067239148655</v>
      </c>
      <c r="AH163" s="101">
        <f>+'2grid'!AH163*DI$2</f>
        <v>88.033809156310852</v>
      </c>
      <c r="AI163" s="101">
        <f>+'2grid'!AI163*DJ$2</f>
        <v>93.331368010161128</v>
      </c>
      <c r="AJ163" s="101">
        <f>+'2grid'!AJ163*DK$2</f>
        <v>98.8820471596581</v>
      </c>
      <c r="AK163" s="101">
        <f>+'2grid'!AK163*DL$2</f>
        <v>104.69462372022275</v>
      </c>
      <c r="AL163" s="101">
        <f>+'2grid'!AL163*DM$2</f>
        <v>110.7779295263317</v>
      </c>
      <c r="AM163" s="101">
        <f>+'2grid'!AM163*DN$2</f>
        <v>117.14082373473248</v>
      </c>
      <c r="AN163" s="101">
        <f>+'2grid'!AN163*DO$2</f>
        <v>125.16504145306524</v>
      </c>
      <c r="AO163" s="101">
        <f>+'2grid'!AO163*DP$2</f>
        <v>141.83676575993567</v>
      </c>
      <c r="AP163" s="101">
        <f>+'2grid'!AP163*DQ$2</f>
        <v>160.5522461830671</v>
      </c>
      <c r="AQ163" s="101">
        <f>+'2grid'!AQ163*DR$2</f>
        <v>181.54436724894413</v>
      </c>
      <c r="AR163" s="101">
        <f>+'2grid'!AR163*DS$2</f>
        <v>205.07049329591038</v>
      </c>
      <c r="AS163" s="101">
        <f>+'2grid'!AS163*DT$2</f>
        <v>217.60917448298912</v>
      </c>
      <c r="AT163" s="101">
        <f>+'2grid'!AT163*DU$2</f>
        <v>225.80588750857629</v>
      </c>
      <c r="AU163" s="101">
        <f>+'2grid'!AU163*DV$2</f>
        <v>226.02568858966254</v>
      </c>
      <c r="AV163" s="101">
        <f>+'2grid'!AV163*DW$2</f>
        <v>238.89178607078622</v>
      </c>
      <c r="AW163" s="101">
        <f>+'2grid'!AW163*DX$2</f>
        <v>250.60886610561974</v>
      </c>
      <c r="AX163" s="101">
        <f>+'2grid'!AX163*DY$2</f>
        <v>289.65561093828541</v>
      </c>
      <c r="AY163" s="101">
        <f>+'2grid'!AY163*DZ$2</f>
        <v>316.00505728010313</v>
      </c>
      <c r="AZ163" s="101">
        <f>+'2grid'!AZ163*EA$2</f>
        <v>393.34406397395213</v>
      </c>
      <c r="BA163" s="101">
        <f>+'2grid'!BA163*EB$2</f>
        <v>568.3306415856332</v>
      </c>
      <c r="BB163" s="101">
        <f>+'2grid'!BB163*EC$2</f>
        <v>804.36134274454162</v>
      </c>
      <c r="BC163" s="101">
        <f>+'2grid'!BC163*ED$2</f>
        <v>1115.1200000000001</v>
      </c>
      <c r="BD163" s="101">
        <f>+'2grid'!BD163*EE$2</f>
        <v>1191.204</v>
      </c>
      <c r="BE163" s="101">
        <f>+'2grid'!BE163*EF$2</f>
        <v>1346.8</v>
      </c>
      <c r="BF163" s="101">
        <f>+'2grid'!BF163*EG$2</f>
        <v>1511.16</v>
      </c>
      <c r="BG163" s="101">
        <f>+'2grid'!BG163*EH$2</f>
        <v>1565.7</v>
      </c>
      <c r="BH163" s="101">
        <f>+'2grid'!BH163*EI$2</f>
        <v>1565.7</v>
      </c>
      <c r="BI163" s="101">
        <f>+'2grid'!BI163*EJ$2</f>
        <v>1565.7</v>
      </c>
      <c r="BJ163" s="101">
        <f>+'2grid'!BJ163*EK$2</f>
        <v>1565.7</v>
      </c>
      <c r="BK163" s="101">
        <f>+'2grid'!BK163*EL$2</f>
        <v>1565.7</v>
      </c>
      <c r="BL163" s="101">
        <f>+'2grid'!BL163*EM$2</f>
        <v>1565.7</v>
      </c>
      <c r="BM163" s="101">
        <f>+'2grid'!BM163*EN$2</f>
        <v>1565.7</v>
      </c>
      <c r="BN163" s="101">
        <f>+'2grid'!BN163*EO$2</f>
        <v>1565.7</v>
      </c>
      <c r="BO163" s="101">
        <f>+'2grid'!BO163*EP$2</f>
        <v>1565.7</v>
      </c>
      <c r="BP163" s="101">
        <f>+'2grid'!BP163*EQ$2</f>
        <v>1565.7</v>
      </c>
      <c r="BQ163" s="101">
        <f>+'2grid'!BQ163*ER$2</f>
        <v>1565.7</v>
      </c>
      <c r="BR163" s="101">
        <f>+'2grid'!BR163*ES$2</f>
        <v>1568.76</v>
      </c>
      <c r="BS163" s="101">
        <f>+'2grid'!BS163*ET$2</f>
        <v>1570.8</v>
      </c>
      <c r="BT163" s="101">
        <f>+'2grid'!BT163*EU$2</f>
        <v>1570.528</v>
      </c>
      <c r="BU163" s="101">
        <f>+'2grid'!BU163*EV$2</f>
        <v>1572.1146666666671</v>
      </c>
      <c r="BV163" s="101">
        <f>+'2grid'!BV163*EW$2</f>
        <v>1573.7935111111117</v>
      </c>
      <c r="BW163" s="101">
        <f>+'2grid'!BW163*EX$2</f>
        <v>1575.3086518518526</v>
      </c>
      <c r="BX163" s="101">
        <f>+'2grid'!BX163*EY$2</f>
        <v>1576.2151841975317</v>
      </c>
      <c r="BY163" s="101">
        <f>+'2grid'!BY163*EZ$2</f>
        <v>1577.4363410699602</v>
      </c>
      <c r="BZ163" s="101">
        <f>+'2grid'!BZ163*FA$2</f>
        <v>1579.068565684501</v>
      </c>
      <c r="CA163" s="101">
        <f>+'2grid'!CA163*FB$2</f>
        <v>1580.3166051614101</v>
      </c>
    </row>
    <row r="164" spans="1:79" x14ac:dyDescent="0.2">
      <c r="A164" s="9">
        <v>598</v>
      </c>
      <c r="B164" s="101">
        <f>+'2grid'!B164*CC$2</f>
        <v>0</v>
      </c>
      <c r="C164" s="101">
        <f>+'2grid'!C164*CD$2</f>
        <v>0</v>
      </c>
      <c r="D164" s="101">
        <f>+'2grid'!D164*CE$2</f>
        <v>0</v>
      </c>
      <c r="E164" s="101">
        <f>+'2grid'!E164*CF$2</f>
        <v>0</v>
      </c>
      <c r="F164" s="101">
        <f>+'2grid'!F164*CG$2</f>
        <v>0</v>
      </c>
      <c r="G164" s="101">
        <f>+'2grid'!G164*CH$2</f>
        <v>90.781072609297198</v>
      </c>
      <c r="H164" s="101">
        <f>+'2grid'!H164*CI$2</f>
        <v>126.96266434367766</v>
      </c>
      <c r="I164" s="101">
        <f>+'2grid'!I164*CJ$2</f>
        <v>175.82435880001296</v>
      </c>
      <c r="J164" s="101">
        <f>+'2grid'!J164*CK$2</f>
        <v>240.06515348280249</v>
      </c>
      <c r="K164" s="101">
        <f>+'2grid'!K164*CL$2</f>
        <v>320.5514157770636</v>
      </c>
      <c r="L164" s="101">
        <f>+'2grid'!L164*CM$2</f>
        <v>410.96143059566907</v>
      </c>
      <c r="M164" s="101">
        <f>+'2grid'!M164*CN$2</f>
        <v>413.13978906073891</v>
      </c>
      <c r="N164" s="101">
        <f>+'2grid'!N164*CO$2</f>
        <v>414.68978025226801</v>
      </c>
      <c r="O164" s="101">
        <f>+'2grid'!O164*CP$2</f>
        <v>415.54553750137836</v>
      </c>
      <c r="P164" s="101">
        <f>+'2grid'!P164*CQ$2</f>
        <v>415.63439487873239</v>
      </c>
      <c r="Q164" s="101">
        <f>+'2grid'!Q164*CR$2</f>
        <v>414.87564247045998</v>
      </c>
      <c r="R164" s="101">
        <f>+'2grid'!R164*CS$2</f>
        <v>413.17888068188245</v>
      </c>
      <c r="S164" s="101">
        <f>+'2grid'!S164*CT$2</f>
        <v>410.44179669043081</v>
      </c>
      <c r="T164" s="101">
        <f>+'2grid'!T164*CU$2</f>
        <v>406.54708799820162</v>
      </c>
      <c r="U164" s="101">
        <f>+'2grid'!U164*CV$2</f>
        <v>401.35809225154333</v>
      </c>
      <c r="V164" s="101">
        <f>+'2grid'!V164*CW$2</f>
        <v>394.7123915271369</v>
      </c>
      <c r="W164" s="101">
        <f>+'2grid'!W164*CX$2</f>
        <v>386.41212500520896</v>
      </c>
      <c r="X164" s="101">
        <f>+'2grid'!X164*CY$2</f>
        <v>376.20870881293956</v>
      </c>
      <c r="Y164" s="101">
        <f>+'2grid'!Y164*CZ$2</f>
        <v>363.77752185049269</v>
      </c>
      <c r="Z164" s="101">
        <f>+'2grid'!Z164*DA$2</f>
        <v>348.67332289739556</v>
      </c>
      <c r="AA164" s="101">
        <f>+'2grid'!AA164*DB$2</f>
        <v>330.24527254225961</v>
      </c>
      <c r="AB164" s="101">
        <f>+'2grid'!AB164*DC$2</f>
        <v>307.45665599136078</v>
      </c>
      <c r="AC164" s="101">
        <f>+'2grid'!AC164*DD$2</f>
        <v>278.4383010544318</v>
      </c>
      <c r="AD164" s="101">
        <f>+'2grid'!AD164*DE$2</f>
        <v>272.11455010963374</v>
      </c>
      <c r="AE164" s="101">
        <f>+'2grid'!AE164*DF$2</f>
        <v>265.74802707188081</v>
      </c>
      <c r="AF164" s="101">
        <f>+'2grid'!AF164*DG$2</f>
        <v>259.33597176422296</v>
      </c>
      <c r="AG164" s="101">
        <f>+'2grid'!AG164*DH$2</f>
        <v>252.87521249137748</v>
      </c>
      <c r="AH164" s="101">
        <f>+'2grid'!AH164*DI$2</f>
        <v>246.36209047177601</v>
      </c>
      <c r="AI164" s="101">
        <f>+'2grid'!AI164*DJ$2</f>
        <v>239.79236667037924</v>
      </c>
      <c r="AJ164" s="101">
        <f>+'2grid'!AJ164*DK$2</f>
        <v>233.16110590378639</v>
      </c>
      <c r="AK164" s="101">
        <f>+'2grid'!AK164*DL$2</f>
        <v>226.46253125502523</v>
      </c>
      <c r="AL164" s="101">
        <f>+'2grid'!AL164*DM$2</f>
        <v>219.6898392089293</v>
      </c>
      <c r="AM164" s="101">
        <f>+'2grid'!AM164*DN$2</f>
        <v>212.83496209165412</v>
      </c>
      <c r="AN164" s="101">
        <f>+'2grid'!AN164*DO$2</f>
        <v>205.88825871192969</v>
      </c>
      <c r="AO164" s="101">
        <f>+'2grid'!AO164*DP$2</f>
        <v>198.8381054714271</v>
      </c>
      <c r="AP164" s="101">
        <f>+'2grid'!AP164*DQ$2</f>
        <v>191.67034679459178</v>
      </c>
      <c r="AQ164" s="101">
        <f>+'2grid'!AQ164*DR$2</f>
        <v>184.36754229832937</v>
      </c>
      <c r="AR164" s="101">
        <f>+'2grid'!AR164*DS$2</f>
        <v>176.90791282785119</v>
      </c>
      <c r="AS164" s="101">
        <f>+'2grid'!AS164*DT$2</f>
        <v>169.2638272793053</v>
      </c>
      <c r="AT164" s="101">
        <f>+'2grid'!AT164*DU$2</f>
        <v>161.18393448421429</v>
      </c>
      <c r="AU164" s="101">
        <f>+'2grid'!AU164*DV$2</f>
        <v>152.85863068910885</v>
      </c>
      <c r="AV164" s="101">
        <f>+'2grid'!AV164*DW$2</f>
        <v>144.22497588529927</v>
      </c>
      <c r="AW164" s="101">
        <f>+'2grid'!AW164*DX$2</f>
        <v>135.19431461485036</v>
      </c>
      <c r="AX164" s="101">
        <f>+'2grid'!AX164*DY$2</f>
        <v>127.03197280416983</v>
      </c>
      <c r="AY164" s="101">
        <f>+'2grid'!AY164*DZ$2</f>
        <v>125.0788913492518</v>
      </c>
      <c r="AZ164" s="101">
        <f>+'2grid'!AZ164*EA$2</f>
        <v>120.95536372945718</v>
      </c>
      <c r="BA164" s="101">
        <f>+'2grid'!BA164*EB$2</f>
        <v>113.41058081654053</v>
      </c>
      <c r="BB164" s="101">
        <f>+'2grid'!BB164*EC$2</f>
        <v>99.570530300983364</v>
      </c>
      <c r="BC164" s="101">
        <f>+'2grid'!BC164*ED$2</f>
        <v>73.64</v>
      </c>
      <c r="BD164" s="101">
        <f>+'2grid'!BD164*EE$2</f>
        <v>92.915999999999997</v>
      </c>
      <c r="BE164" s="101">
        <f>+'2grid'!BE164*EF$2</f>
        <v>113.96000000000001</v>
      </c>
      <c r="BF164" s="101">
        <f>+'2grid'!BF164*EG$2</f>
        <v>138.78</v>
      </c>
      <c r="BG164" s="101">
        <f>+'2grid'!BG164*EH$2</f>
        <v>183.6</v>
      </c>
      <c r="BH164" s="101">
        <f>+'2grid'!BH164*EI$2</f>
        <v>183.6</v>
      </c>
      <c r="BI164" s="101">
        <f>+'2grid'!BI164*EJ$2</f>
        <v>183.6</v>
      </c>
      <c r="BJ164" s="101">
        <f>+'2grid'!BJ164*EK$2</f>
        <v>183.6</v>
      </c>
      <c r="BK164" s="101">
        <f>+'2grid'!BK164*EL$2</f>
        <v>193.8</v>
      </c>
      <c r="BL164" s="101">
        <f>+'2grid'!BL164*EM$2</f>
        <v>193.8</v>
      </c>
      <c r="BM164" s="101">
        <f>+'2grid'!BM164*EN$2</f>
        <v>193.8</v>
      </c>
      <c r="BN164" s="101">
        <f>+'2grid'!BN164*EO$2</f>
        <v>193.8</v>
      </c>
      <c r="BO164" s="101">
        <f>+'2grid'!BO164*EP$2</f>
        <v>193.8</v>
      </c>
      <c r="BP164" s="101">
        <f>+'2grid'!BP164*EQ$2</f>
        <v>193.8</v>
      </c>
      <c r="BQ164" s="101">
        <f>+'2grid'!BQ164*ER$2</f>
        <v>193.8</v>
      </c>
      <c r="BR164" s="101">
        <f>+'2grid'!BR164*ES$2</f>
        <v>193.8</v>
      </c>
      <c r="BS164" s="101">
        <f>+'2grid'!BS164*ET$2</f>
        <v>193.8</v>
      </c>
      <c r="BT164" s="101">
        <f>+'2grid'!BT164*EU$2</f>
        <v>193.8</v>
      </c>
      <c r="BU164" s="101">
        <f>+'2grid'!BU164*EV$2</f>
        <v>193.8</v>
      </c>
      <c r="BV164" s="101">
        <f>+'2grid'!BV164*EW$2</f>
        <v>193.8</v>
      </c>
      <c r="BW164" s="101">
        <f>+'2grid'!BW164*EX$2</f>
        <v>193.8</v>
      </c>
      <c r="BX164" s="101">
        <f>+'2grid'!BX164*EY$2</f>
        <v>193.8</v>
      </c>
      <c r="BY164" s="101">
        <f>+'2grid'!BY164*EZ$2</f>
        <v>193.8</v>
      </c>
      <c r="BZ164" s="101">
        <f>+'2grid'!BZ164*FA$2</f>
        <v>193.8</v>
      </c>
      <c r="CA164" s="101">
        <f>+'2grid'!CA164*FB$2</f>
        <v>193.8</v>
      </c>
    </row>
    <row r="165" spans="1:79" x14ac:dyDescent="0.2">
      <c r="A165" s="9">
        <v>600</v>
      </c>
      <c r="B165" s="101">
        <f>+'2grid'!B165*CC$2</f>
        <v>0</v>
      </c>
      <c r="C165" s="101">
        <f>+'2grid'!C165*CD$2</f>
        <v>0</v>
      </c>
      <c r="D165" s="101">
        <f>+'2grid'!D165*CE$2</f>
        <v>0</v>
      </c>
      <c r="E165" s="101">
        <f>+'2grid'!E165*CF$2</f>
        <v>0</v>
      </c>
      <c r="F165" s="101">
        <f>+'2grid'!F165*CG$2</f>
        <v>0</v>
      </c>
      <c r="G165" s="101">
        <f>+'2grid'!G165*CH$2</f>
        <v>0</v>
      </c>
      <c r="H165" s="101">
        <f>+'2grid'!H165*CI$2</f>
        <v>0</v>
      </c>
      <c r="I165" s="101">
        <f>+'2grid'!I165*CJ$2</f>
        <v>0</v>
      </c>
      <c r="J165" s="101">
        <f>+'2grid'!J165*CK$2</f>
        <v>0</v>
      </c>
      <c r="K165" s="101">
        <f>+'2grid'!K165*CL$2</f>
        <v>0</v>
      </c>
      <c r="L165" s="101">
        <f>+'2grid'!L165*CM$2</f>
        <v>0</v>
      </c>
      <c r="M165" s="101">
        <f>+'2grid'!M165*CN$2</f>
        <v>0</v>
      </c>
      <c r="N165" s="101">
        <f>+'2grid'!N165*CO$2</f>
        <v>0</v>
      </c>
      <c r="O165" s="101">
        <f>+'2grid'!O165*CP$2</f>
        <v>0</v>
      </c>
      <c r="P165" s="101">
        <f>+'2grid'!P165*CQ$2</f>
        <v>0</v>
      </c>
      <c r="Q165" s="101">
        <f>+'2grid'!Q165*CR$2</f>
        <v>0</v>
      </c>
      <c r="R165" s="101">
        <f>+'2grid'!R165*CS$2</f>
        <v>0</v>
      </c>
      <c r="S165" s="101">
        <f>+'2grid'!S165*CT$2</f>
        <v>0</v>
      </c>
      <c r="T165" s="101">
        <f>+'2grid'!T165*CU$2</f>
        <v>0</v>
      </c>
      <c r="U165" s="101">
        <f>+'2grid'!U165*CV$2</f>
        <v>0</v>
      </c>
      <c r="V165" s="101">
        <f>+'2grid'!V165*CW$2</f>
        <v>0</v>
      </c>
      <c r="W165" s="101">
        <f>+'2grid'!W165*CX$2</f>
        <v>0</v>
      </c>
      <c r="X165" s="101">
        <f>+'2grid'!X165*CY$2</f>
        <v>0</v>
      </c>
      <c r="Y165" s="101">
        <f>+'2grid'!Y165*CZ$2</f>
        <v>0</v>
      </c>
      <c r="Z165" s="101">
        <f>+'2grid'!Z165*DA$2</f>
        <v>0</v>
      </c>
      <c r="AA165" s="101">
        <f>+'2grid'!AA165*DB$2</f>
        <v>0</v>
      </c>
      <c r="AB165" s="101">
        <f>+'2grid'!AB165*DC$2</f>
        <v>1486.834186280015</v>
      </c>
      <c r="AC165" s="101">
        <f>+'2grid'!AC165*DD$2</f>
        <v>1433.5944247037617</v>
      </c>
      <c r="AD165" s="101">
        <f>+'2grid'!AD165*DE$2</f>
        <v>1488.1801843618202</v>
      </c>
      <c r="AE165" s="101">
        <f>+'2grid'!AE165*DF$2</f>
        <v>1541.0598391668045</v>
      </c>
      <c r="AF165" s="101">
        <f>+'2grid'!AF165*DG$2</f>
        <v>1592.2224858560385</v>
      </c>
      <c r="AG165" s="101">
        <f>+'2grid'!AG165*DH$2</f>
        <v>1641.6571766108846</v>
      </c>
      <c r="AH165" s="101">
        <f>+'2grid'!AH165*DI$2</f>
        <v>1689.352918906503</v>
      </c>
      <c r="AI165" s="101">
        <f>+'2grid'!AI165*DJ$2</f>
        <v>1735.2986753611608</v>
      </c>
      <c r="AJ165" s="101">
        <f>+'2grid'!AJ165*DK$2</f>
        <v>1779.48336358508</v>
      </c>
      <c r="AK165" s="101">
        <f>+'2grid'!AK165*DL$2</f>
        <v>1821.8958560288393</v>
      </c>
      <c r="AL165" s="101">
        <f>+'2grid'!AL165*DM$2</f>
        <v>1862.5249798313037</v>
      </c>
      <c r="AM165" s="101">
        <f>+'2grid'!AM165*DN$2</f>
        <v>1901.3595166671068</v>
      </c>
      <c r="AN165" s="101">
        <f>+'2grid'!AN165*DO$2</f>
        <v>2125.9741576833794</v>
      </c>
      <c r="AO165" s="101">
        <f>+'2grid'!AO165*DP$2</f>
        <v>2343.6496768785773</v>
      </c>
      <c r="AP165" s="101">
        <f>+'2grid'!AP165*DQ$2</f>
        <v>2554.3416651983234</v>
      </c>
      <c r="AQ165" s="101">
        <f>+'2grid'!AQ165*DR$2</f>
        <v>2758.0055320112169</v>
      </c>
      <c r="AR165" s="101">
        <f>+'2grid'!AR165*DS$2</f>
        <v>2954.5965044963955</v>
      </c>
      <c r="AS165" s="101">
        <f>+'2grid'!AS165*DT$2</f>
        <v>3027.6226038059267</v>
      </c>
      <c r="AT165" s="101">
        <f>+'2grid'!AT165*DU$2</f>
        <v>3096.9742598365433</v>
      </c>
      <c r="AU165" s="101">
        <f>+'2grid'!AU165*DV$2</f>
        <v>3162.6285256970677</v>
      </c>
      <c r="AV165" s="101">
        <f>+'2grid'!AV165*DW$2</f>
        <v>3224.5623613970033</v>
      </c>
      <c r="AW165" s="101">
        <f>+'2grid'!AW165*DX$2</f>
        <v>3282.752633533727</v>
      </c>
      <c r="AX165" s="101">
        <f>+'2grid'!AX165*DY$2</f>
        <v>4215.9095477882738</v>
      </c>
      <c r="AY165" s="101">
        <f>+'2grid'!AY165*DZ$2</f>
        <v>5138.8387272921336</v>
      </c>
      <c r="AZ165" s="101">
        <f>+'2grid'!AZ165*EA$2</f>
        <v>6051.467466269014</v>
      </c>
      <c r="BA165" s="101">
        <f>+'2grid'!BA165*EB$2</f>
        <v>6953.7227525692024</v>
      </c>
      <c r="BB165" s="101">
        <f>+'2grid'!BB165*EC$2</f>
        <v>7845.5312666212913</v>
      </c>
      <c r="BC165" s="101">
        <f>+'2grid'!BC165*ED$2</f>
        <v>10099.200000000001</v>
      </c>
      <c r="BD165" s="101">
        <f>+'2grid'!BD165*EE$2</f>
        <v>10962</v>
      </c>
      <c r="BE165" s="101">
        <f>+'2grid'!BE165*EF$2</f>
        <v>11706.800000000001</v>
      </c>
      <c r="BF165" s="101">
        <f>+'2grid'!BF165*EG$2</f>
        <v>15378.880000000001</v>
      </c>
      <c r="BG165" s="101">
        <f>+'2grid'!BG165*EH$2</f>
        <v>17559.3</v>
      </c>
      <c r="BH165" s="101">
        <f>+'2grid'!BH165*EI$2</f>
        <v>17340</v>
      </c>
      <c r="BI165" s="101">
        <f>+'2grid'!BI165*EJ$2</f>
        <v>16598.46</v>
      </c>
      <c r="BJ165" s="101">
        <f>+'2grid'!BJ165*EK$2</f>
        <v>16285.32</v>
      </c>
      <c r="BK165" s="101">
        <f>+'2grid'!BK165*EL$2</f>
        <v>16493.400000000001</v>
      </c>
      <c r="BL165" s="101">
        <f>+'2grid'!BL165*EM$2</f>
        <v>16707.599999999999</v>
      </c>
      <c r="BM165" s="101">
        <f>+'2grid'!BM165*EN$2</f>
        <v>16916.7</v>
      </c>
      <c r="BN165" s="101">
        <f>+'2grid'!BN165*EO$2</f>
        <v>17125.8</v>
      </c>
      <c r="BO165" s="101">
        <f>+'2grid'!BO165*EP$2</f>
        <v>17340</v>
      </c>
      <c r="BP165" s="101">
        <f>+'2grid'!BP165*EQ$2</f>
        <v>17340</v>
      </c>
      <c r="BQ165" s="101">
        <f>+'2grid'!BQ165*ER$2</f>
        <v>17340</v>
      </c>
      <c r="BR165" s="101">
        <f>+'2grid'!BR165*ES$2</f>
        <v>17340</v>
      </c>
      <c r="BS165" s="101">
        <f>+'2grid'!BS165*ET$2</f>
        <v>17340</v>
      </c>
      <c r="BT165" s="101">
        <f>+'2grid'!BT165*EU$2</f>
        <v>17411.400000000001</v>
      </c>
      <c r="BU165" s="101">
        <f>+'2grid'!BU165*EV$2</f>
        <v>17387.600000000002</v>
      </c>
      <c r="BV165" s="101">
        <f>+'2grid'!BV165*EW$2</f>
        <v>17405.053333333333</v>
      </c>
      <c r="BW165" s="101">
        <f>+'2grid'!BW165*EX$2</f>
        <v>17424.622222222224</v>
      </c>
      <c r="BX165" s="101">
        <f>+'2grid'!BX165*EY$2</f>
        <v>17444.226370370368</v>
      </c>
      <c r="BY165" s="101">
        <f>+'2grid'!BY165*EZ$2</f>
        <v>17459.975506172839</v>
      </c>
      <c r="BZ165" s="101">
        <f>+'2grid'!BZ165*FA$2</f>
        <v>17465.378791769552</v>
      </c>
      <c r="CA165" s="101">
        <f>+'2grid'!CA165*FB$2</f>
        <v>17488.469166529492</v>
      </c>
    </row>
    <row r="166" spans="1:79" x14ac:dyDescent="0.2">
      <c r="A166" s="9">
        <v>604</v>
      </c>
      <c r="B166" s="101">
        <f>+'2grid'!B166*CC$2</f>
        <v>0</v>
      </c>
      <c r="C166" s="101">
        <f>+'2grid'!C166*CD$2</f>
        <v>0</v>
      </c>
      <c r="D166" s="101">
        <f>+'2grid'!D166*CE$2</f>
        <v>0</v>
      </c>
      <c r="E166" s="101">
        <f>+'2grid'!E166*CF$2</f>
        <v>0</v>
      </c>
      <c r="F166" s="101">
        <f>+'2grid'!F166*CG$2</f>
        <v>0</v>
      </c>
      <c r="G166" s="101">
        <f>+'2grid'!G166*CH$2</f>
        <v>0</v>
      </c>
      <c r="H166" s="101">
        <f>+'2grid'!H166*CI$2</f>
        <v>0</v>
      </c>
      <c r="I166" s="101">
        <f>+'2grid'!I166*CJ$2</f>
        <v>0</v>
      </c>
      <c r="J166" s="101">
        <f>+'2grid'!J166*CK$2</f>
        <v>0</v>
      </c>
      <c r="K166" s="101">
        <f>+'2grid'!K166*CL$2</f>
        <v>0</v>
      </c>
      <c r="L166" s="101">
        <f>+'2grid'!L166*CM$2</f>
        <v>0</v>
      </c>
      <c r="M166" s="101">
        <f>+'2grid'!M166*CN$2</f>
        <v>0</v>
      </c>
      <c r="N166" s="101">
        <f>+'2grid'!N166*CO$2</f>
        <v>0</v>
      </c>
      <c r="O166" s="101">
        <f>+'2grid'!O166*CP$2</f>
        <v>0</v>
      </c>
      <c r="P166" s="101">
        <f>+'2grid'!P166*CQ$2</f>
        <v>0</v>
      </c>
      <c r="Q166" s="101">
        <f>+'2grid'!Q166*CR$2</f>
        <v>0</v>
      </c>
      <c r="R166" s="101">
        <f>+'2grid'!R166*CS$2</f>
        <v>0</v>
      </c>
      <c r="S166" s="101">
        <f>+'2grid'!S166*CT$2</f>
        <v>0</v>
      </c>
      <c r="T166" s="101">
        <f>+'2grid'!T166*CU$2</f>
        <v>0</v>
      </c>
      <c r="U166" s="101">
        <f>+'2grid'!U166*CV$2</f>
        <v>0</v>
      </c>
      <c r="V166" s="101">
        <f>+'2grid'!V166*CW$2</f>
        <v>0</v>
      </c>
      <c r="W166" s="101">
        <f>+'2grid'!W166*CX$2</f>
        <v>0</v>
      </c>
      <c r="X166" s="101">
        <f>+'2grid'!X166*CY$2</f>
        <v>0</v>
      </c>
      <c r="Y166" s="101">
        <f>+'2grid'!Y166*CZ$2</f>
        <v>0</v>
      </c>
      <c r="Z166" s="101">
        <f>+'2grid'!Z166*DA$2</f>
        <v>0</v>
      </c>
      <c r="AA166" s="101">
        <f>+'2grid'!AA166*DB$2</f>
        <v>0</v>
      </c>
      <c r="AB166" s="101">
        <f>+'2grid'!AB166*DC$2</f>
        <v>2166.2323339719296</v>
      </c>
      <c r="AC166" s="101">
        <f>+'2grid'!AC166*DD$2</f>
        <v>3183.4137468802305</v>
      </c>
      <c r="AD166" s="101">
        <f>+'2grid'!AD166*DE$2</f>
        <v>3182.8907487306969</v>
      </c>
      <c r="AE166" s="101">
        <f>+'2grid'!AE166*DF$2</f>
        <v>3179.9783902033255</v>
      </c>
      <c r="AF166" s="101">
        <f>+'2grid'!AF166*DG$2</f>
        <v>3174.7503252020515</v>
      </c>
      <c r="AG166" s="101">
        <f>+'2grid'!AG166*DH$2</f>
        <v>3167.2786572760192</v>
      </c>
      <c r="AH166" s="101">
        <f>+'2grid'!AH166*DI$2</f>
        <v>3157.6339670957159</v>
      </c>
      <c r="AI166" s="101">
        <f>+'2grid'!AI166*DJ$2</f>
        <v>3145.8853394885173</v>
      </c>
      <c r="AJ166" s="101">
        <f>+'2grid'!AJ166*DK$2</f>
        <v>3132.1003900402361</v>
      </c>
      <c r="AK166" s="101">
        <f>+'2grid'!AK166*DL$2</f>
        <v>3116.3452912692455</v>
      </c>
      <c r="AL166" s="101">
        <f>+'2grid'!AL166*DM$2</f>
        <v>3098.6847983795369</v>
      </c>
      <c r="AM166" s="101">
        <f>+'2grid'!AM166*DN$2</f>
        <v>3079.1822745991012</v>
      </c>
      <c r="AN166" s="101">
        <f>+'2grid'!AN166*DO$2</f>
        <v>3091.8124279355775</v>
      </c>
      <c r="AO166" s="101">
        <f>+'2grid'!AO166*DP$2</f>
        <v>3100.9416371561188</v>
      </c>
      <c r="AP166" s="101">
        <f>+'2grid'!AP166*DQ$2</f>
        <v>3653.3720239171857</v>
      </c>
      <c r="AQ166" s="101">
        <f>+'2grid'!AQ166*DR$2</f>
        <v>4224.2300237183717</v>
      </c>
      <c r="AR166" s="101">
        <f>+'2grid'!AR166*DS$2</f>
        <v>4879.2741892296553</v>
      </c>
      <c r="AS166" s="101">
        <f>+'2grid'!AS166*DT$2</f>
        <v>5170.403172964885</v>
      </c>
      <c r="AT166" s="101">
        <f>+'2grid'!AT166*DU$2</f>
        <v>5359.4220429149491</v>
      </c>
      <c r="AU166" s="101">
        <f>+'2grid'!AU166*DV$2</f>
        <v>5780.1153708802221</v>
      </c>
      <c r="AV166" s="101">
        <f>+'2grid'!AV166*DW$2</f>
        <v>6901.4586800054885</v>
      </c>
      <c r="AW166" s="101">
        <f>+'2grid'!AW166*DX$2</f>
        <v>7397.1821978148428</v>
      </c>
      <c r="AX166" s="101">
        <f>+'2grid'!AX166*DY$2</f>
        <v>7349.2681897580578</v>
      </c>
      <c r="AY166" s="101">
        <f>+'2grid'!AY166*DZ$2</f>
        <v>7179.9592448609064</v>
      </c>
      <c r="AZ166" s="101">
        <f>+'2grid'!AZ166*EA$2</f>
        <v>8464.9029136405607</v>
      </c>
      <c r="BA166" s="101">
        <f>+'2grid'!BA166*EB$2</f>
        <v>10035.782595813522</v>
      </c>
      <c r="BB166" s="101">
        <f>+'2grid'!BB166*EC$2</f>
        <v>11458.020730732464</v>
      </c>
      <c r="BC166" s="101">
        <f>+'2grid'!BC166*ED$2</f>
        <v>15780</v>
      </c>
      <c r="BD166" s="101">
        <f>+'2grid'!BD166*EE$2</f>
        <v>15764.400000000001</v>
      </c>
      <c r="BE166" s="101">
        <f>+'2grid'!BE166*EF$2</f>
        <v>15673.644</v>
      </c>
      <c r="BF166" s="101">
        <f>+'2grid'!BF166*EG$2</f>
        <v>18417.648000000001</v>
      </c>
      <c r="BG166" s="101">
        <f>+'2grid'!BG166*EH$2</f>
        <v>18158.04</v>
      </c>
      <c r="BH166" s="101">
        <f>+'2grid'!BH166*EI$2</f>
        <v>18242.7</v>
      </c>
      <c r="BI166" s="101">
        <f>+'2grid'!BI166*EJ$2</f>
        <v>18327.36</v>
      </c>
      <c r="BJ166" s="101">
        <f>+'2grid'!BJ166*EK$2</f>
        <v>18412.02</v>
      </c>
      <c r="BK166" s="101">
        <f>+'2grid'!BK166*EL$2</f>
        <v>18496.68</v>
      </c>
      <c r="BL166" s="101">
        <f>+'2grid'!BL166*EM$2</f>
        <v>18580.32</v>
      </c>
      <c r="BM166" s="101">
        <f>+'2grid'!BM166*EN$2</f>
        <v>18664.98</v>
      </c>
      <c r="BN166" s="101">
        <f>+'2grid'!BN166*EO$2</f>
        <v>18749.64</v>
      </c>
      <c r="BO166" s="101">
        <f>+'2grid'!BO166*EP$2</f>
        <v>18834.3</v>
      </c>
      <c r="BP166" s="101">
        <f>+'2grid'!BP166*EQ$2</f>
        <v>18918.96</v>
      </c>
      <c r="BQ166" s="101">
        <f>+'2grid'!BQ166*ER$2</f>
        <v>19003.62</v>
      </c>
      <c r="BR166" s="101">
        <f>+'2grid'!BR166*ES$2</f>
        <v>19088.28</v>
      </c>
      <c r="BS166" s="101">
        <f>+'2grid'!BS166*ET$2</f>
        <v>19172.939999999999</v>
      </c>
      <c r="BT166" s="101">
        <f>+'2grid'!BT166*EU$2</f>
        <v>19257.599999999999</v>
      </c>
      <c r="BU166" s="101">
        <f>+'2grid'!BU166*EV$2</f>
        <v>19342.260000000002</v>
      </c>
      <c r="BV166" s="101">
        <f>+'2grid'!BV166*EW$2</f>
        <v>19426.920000000002</v>
      </c>
      <c r="BW166" s="101">
        <f>+'2grid'!BW166*EX$2</f>
        <v>19511.580000000002</v>
      </c>
      <c r="BX166" s="101">
        <f>+'2grid'!BX166*EY$2</f>
        <v>19596.240000000002</v>
      </c>
      <c r="BY166" s="101">
        <f>+'2grid'!BY166*EZ$2</f>
        <v>19680.900000000001</v>
      </c>
      <c r="BZ166" s="101">
        <f>+'2grid'!BZ166*FA$2</f>
        <v>19765.560000000001</v>
      </c>
      <c r="CA166" s="101">
        <f>+'2grid'!CA166*FB$2</f>
        <v>19850.22</v>
      </c>
    </row>
    <row r="167" spans="1:79" x14ac:dyDescent="0.2">
      <c r="A167" s="9">
        <v>608</v>
      </c>
      <c r="B167" s="101">
        <f>+'2grid'!B167*CC$2</f>
        <v>0</v>
      </c>
      <c r="C167" s="101">
        <f>+'2grid'!C167*CD$2</f>
        <v>0</v>
      </c>
      <c r="D167" s="101">
        <f>+'2grid'!D167*CE$2</f>
        <v>0</v>
      </c>
      <c r="E167" s="101">
        <f>+'2grid'!E167*CF$2</f>
        <v>0</v>
      </c>
      <c r="F167" s="101">
        <f>+'2grid'!F167*CG$2</f>
        <v>0</v>
      </c>
      <c r="G167" s="101">
        <f>+'2grid'!G167*CH$2</f>
        <v>46.136534883819081</v>
      </c>
      <c r="H167" s="101">
        <f>+'2grid'!H167*CI$2</f>
        <v>51.619285228604646</v>
      </c>
      <c r="I167" s="101">
        <f>+'2grid'!I167*CJ$2</f>
        <v>57.187328488776949</v>
      </c>
      <c r="J167" s="101">
        <f>+'2grid'!J167*CK$2</f>
        <v>62.464329905719197</v>
      </c>
      <c r="K167" s="101">
        <f>+'2grid'!K167*CL$2</f>
        <v>66.723311710169412</v>
      </c>
      <c r="L167" s="101">
        <f>+'2grid'!L167*CM$2</f>
        <v>68.429693424116095</v>
      </c>
      <c r="M167" s="101">
        <f>+'2grid'!M167*CN$2</f>
        <v>65.66485296267625</v>
      </c>
      <c r="N167" s="101">
        <f>+'2grid'!N167*CO$2</f>
        <v>62.914570018108513</v>
      </c>
      <c r="O167" s="101">
        <f>+'2grid'!O167*CP$2</f>
        <v>60.178022091200774</v>
      </c>
      <c r="P167" s="101">
        <f>+'2grid'!P167*CQ$2</f>
        <v>57.45416053100606</v>
      </c>
      <c r="Q167" s="101">
        <f>+'2grid'!Q167*CR$2</f>
        <v>54.741646211542857</v>
      </c>
      <c r="R167" s="101">
        <f>+'2grid'!R167*CS$2</f>
        <v>52.038762276096861</v>
      </c>
      <c r="S167" s="101">
        <f>+'2grid'!S167*CT$2</f>
        <v>49.343293618024887</v>
      </c>
      <c r="T167" s="101">
        <f>+'2grid'!T167*CU$2</f>
        <v>46.652356939137903</v>
      </c>
      <c r="U167" s="101">
        <f>+'2grid'!U167*CV$2</f>
        <v>43.962155317978002</v>
      </c>
      <c r="V167" s="101">
        <f>+'2grid'!V167*CW$2</f>
        <v>41.267613702086223</v>
      </c>
      <c r="W167" s="101">
        <f>+'2grid'!W167*CX$2</f>
        <v>69.411274776839917</v>
      </c>
      <c r="X167" s="101">
        <f>+'2grid'!X167*CY$2</f>
        <v>93.171331979728265</v>
      </c>
      <c r="Y167" s="101">
        <f>+'2grid'!Y167*CZ$2</f>
        <v>112.45045343745707</v>
      </c>
      <c r="Z167" s="101">
        <f>+'2grid'!Z167*DA$2</f>
        <v>127.07789395620489</v>
      </c>
      <c r="AA167" s="101">
        <f>+'2grid'!AA167*DB$2</f>
        <v>136.75601822823145</v>
      </c>
      <c r="AB167" s="101">
        <f>+'2grid'!AB167*DC$2</f>
        <v>194.41026033311479</v>
      </c>
      <c r="AC167" s="101">
        <f>+'2grid'!AC167*DD$2</f>
        <v>262.49465142037889</v>
      </c>
      <c r="AD167" s="101">
        <f>+'2grid'!AD167*DE$2</f>
        <v>271.44735703352262</v>
      </c>
      <c r="AE167" s="101">
        <f>+'2grid'!AE167*DF$2</f>
        <v>279.55912016897929</v>
      </c>
      <c r="AF167" s="101">
        <f>+'2grid'!AF167*DG$2</f>
        <v>286.8274519414698</v>
      </c>
      <c r="AG167" s="101">
        <f>+'2grid'!AG167*DH$2</f>
        <v>293.24881714501578</v>
      </c>
      <c r="AH167" s="101">
        <f>+'2grid'!AH167*DI$2</f>
        <v>298.81843789729481</v>
      </c>
      <c r="AI167" s="101">
        <f>+'2grid'!AI167*DJ$2</f>
        <v>303.53005189206715</v>
      </c>
      <c r="AJ167" s="101">
        <f>+'2grid'!AJ167*DK$2</f>
        <v>307.375612141754</v>
      </c>
      <c r="AK167" s="101">
        <f>+'2grid'!AK167*DL$2</f>
        <v>310.34491042929108</v>
      </c>
      <c r="AL167" s="101">
        <f>+'2grid'!AL167*DM$2</f>
        <v>312.42510001861984</v>
      </c>
      <c r="AM167" s="101">
        <f>+'2grid'!AM167*DN$2</f>
        <v>313.60008346365987</v>
      </c>
      <c r="AN167" s="101">
        <f>+'2grid'!AN167*DO$2</f>
        <v>313.84971694342408</v>
      </c>
      <c r="AO167" s="101">
        <f>+'2grid'!AO167*DP$2</f>
        <v>313.14876069049336</v>
      </c>
      <c r="AP167" s="101">
        <f>+'2grid'!AP167*DQ$2</f>
        <v>346.73831941671585</v>
      </c>
      <c r="AQ167" s="101">
        <f>+'2grid'!AQ167*DR$2</f>
        <v>398.81274118733376</v>
      </c>
      <c r="AR167" s="101">
        <f>+'2grid'!AR167*DS$2</f>
        <v>457.56513592515768</v>
      </c>
      <c r="AS167" s="101">
        <f>+'2grid'!AS167*DT$2</f>
        <v>523.81759698345047</v>
      </c>
      <c r="AT167" s="101">
        <f>+'2grid'!AT167*DU$2</f>
        <v>580.86741302841756</v>
      </c>
      <c r="AU167" s="101">
        <f>+'2grid'!AU167*DV$2</f>
        <v>626.19263014905857</v>
      </c>
      <c r="AV167" s="101">
        <f>+'2grid'!AV167*DW$2</f>
        <v>661.46279292948907</v>
      </c>
      <c r="AW167" s="101">
        <f>+'2grid'!AW167*DX$2</f>
        <v>699.2995188099386</v>
      </c>
      <c r="AX167" s="101">
        <f>+'2grid'!AX167*DY$2</f>
        <v>788.52299300456809</v>
      </c>
      <c r="AY167" s="101">
        <f>+'2grid'!AY167*DZ$2</f>
        <v>887.59064505737865</v>
      </c>
      <c r="AZ167" s="101">
        <f>+'2grid'!AZ167*EA$2</f>
        <v>991.3575016879289</v>
      </c>
      <c r="BA167" s="101">
        <f>+'2grid'!BA167*EB$2</f>
        <v>1094.6257098674521</v>
      </c>
      <c r="BB167" s="101">
        <f>+'2grid'!BB167*EC$2</f>
        <v>1077.9173630291905</v>
      </c>
      <c r="BC167" s="101">
        <f>+'2grid'!BC167*ED$2</f>
        <v>854.22400000000005</v>
      </c>
      <c r="BD167" s="101">
        <f>+'2grid'!BD167*EE$2</f>
        <v>876.96</v>
      </c>
      <c r="BE167" s="101">
        <f>+'2grid'!BE167*EF$2</f>
        <v>1032.8920000000001</v>
      </c>
      <c r="BF167" s="101">
        <f>+'2grid'!BF167*EG$2</f>
        <v>1295.28</v>
      </c>
      <c r="BG167" s="101">
        <f>+'2grid'!BG167*EH$2</f>
        <v>1530</v>
      </c>
      <c r="BH167" s="101">
        <f>+'2grid'!BH167*EI$2</f>
        <v>1530</v>
      </c>
      <c r="BI167" s="101">
        <f>+'2grid'!BI167*EJ$2</f>
        <v>1530</v>
      </c>
      <c r="BJ167" s="101">
        <f>+'2grid'!BJ167*EK$2</f>
        <v>1530</v>
      </c>
      <c r="BK167" s="101">
        <f>+'2grid'!BK167*EL$2</f>
        <v>1530</v>
      </c>
      <c r="BL167" s="101">
        <f>+'2grid'!BL167*EM$2</f>
        <v>1530</v>
      </c>
      <c r="BM167" s="101">
        <f>+'2grid'!BM167*EN$2</f>
        <v>1530</v>
      </c>
      <c r="BN167" s="101">
        <f>+'2grid'!BN167*EO$2</f>
        <v>1530</v>
      </c>
      <c r="BO167" s="101">
        <f>+'2grid'!BO167*EP$2</f>
        <v>1530</v>
      </c>
      <c r="BP167" s="101">
        <f>+'2grid'!BP167*EQ$2</f>
        <v>1530</v>
      </c>
      <c r="BQ167" s="101">
        <f>+'2grid'!BQ167*ER$2</f>
        <v>1530</v>
      </c>
      <c r="BR167" s="101">
        <f>+'2grid'!BR167*ES$2</f>
        <v>1530</v>
      </c>
      <c r="BS167" s="101">
        <f>+'2grid'!BS167*ET$2</f>
        <v>1530</v>
      </c>
      <c r="BT167" s="101">
        <f>+'2grid'!BT167*EU$2</f>
        <v>1530</v>
      </c>
      <c r="BU167" s="101">
        <f>+'2grid'!BU167*EV$2</f>
        <v>1530</v>
      </c>
      <c r="BV167" s="101">
        <f>+'2grid'!BV167*EW$2</f>
        <v>1530</v>
      </c>
      <c r="BW167" s="101">
        <f>+'2grid'!BW167*EX$2</f>
        <v>1530</v>
      </c>
      <c r="BX167" s="101">
        <f>+'2grid'!BX167*EY$2</f>
        <v>1530</v>
      </c>
      <c r="BY167" s="101">
        <f>+'2grid'!BY167*EZ$2</f>
        <v>1530</v>
      </c>
      <c r="BZ167" s="101">
        <f>+'2grid'!BZ167*FA$2</f>
        <v>1530</v>
      </c>
      <c r="CA167" s="101">
        <f>+'2grid'!CA167*FB$2</f>
        <v>1530</v>
      </c>
    </row>
    <row r="168" spans="1:79" x14ac:dyDescent="0.2">
      <c r="A168" s="9">
        <v>612</v>
      </c>
      <c r="B168" s="101">
        <f>+'2grid'!B168*CC$2</f>
        <v>0</v>
      </c>
      <c r="C168" s="101">
        <f>+'2grid'!C168*CD$2</f>
        <v>0</v>
      </c>
      <c r="D168" s="101">
        <f>+'2grid'!D168*CE$2</f>
        <v>0</v>
      </c>
      <c r="E168" s="101">
        <f>+'2grid'!E168*CF$2</f>
        <v>0</v>
      </c>
      <c r="F168" s="101">
        <f>+'2grid'!F168*CG$2</f>
        <v>0</v>
      </c>
      <c r="G168" s="101">
        <f>+'2grid'!G168*CH$2</f>
        <v>0</v>
      </c>
      <c r="H168" s="101">
        <f>+'2grid'!H168*CI$2</f>
        <v>0</v>
      </c>
      <c r="I168" s="101">
        <f>+'2grid'!I168*CJ$2</f>
        <v>0</v>
      </c>
      <c r="J168" s="101">
        <f>+'2grid'!J168*CK$2</f>
        <v>0</v>
      </c>
      <c r="K168" s="101">
        <f>+'2grid'!K168*CL$2</f>
        <v>0</v>
      </c>
      <c r="L168" s="101">
        <f>+'2grid'!L168*CM$2</f>
        <v>0</v>
      </c>
      <c r="M168" s="101">
        <f>+'2grid'!M168*CN$2</f>
        <v>0</v>
      </c>
      <c r="N168" s="101">
        <f>+'2grid'!N168*CO$2</f>
        <v>0</v>
      </c>
      <c r="O168" s="101">
        <f>+'2grid'!O168*CP$2</f>
        <v>0</v>
      </c>
      <c r="P168" s="101">
        <f>+'2grid'!P168*CQ$2</f>
        <v>0</v>
      </c>
      <c r="Q168" s="101">
        <f>+'2grid'!Q168*CR$2</f>
        <v>0</v>
      </c>
      <c r="R168" s="101">
        <f>+'2grid'!R168*CS$2</f>
        <v>0</v>
      </c>
      <c r="S168" s="101">
        <f>+'2grid'!S168*CT$2</f>
        <v>0</v>
      </c>
      <c r="T168" s="101">
        <f>+'2grid'!T168*CU$2</f>
        <v>0</v>
      </c>
      <c r="U168" s="101">
        <f>+'2grid'!U168*CV$2</f>
        <v>0</v>
      </c>
      <c r="V168" s="101">
        <f>+'2grid'!V168*CW$2</f>
        <v>0</v>
      </c>
      <c r="W168" s="101">
        <f>+'2grid'!W168*CX$2</f>
        <v>0</v>
      </c>
      <c r="X168" s="101">
        <f>+'2grid'!X168*CY$2</f>
        <v>0</v>
      </c>
      <c r="Y168" s="101">
        <f>+'2grid'!Y168*CZ$2</f>
        <v>0</v>
      </c>
      <c r="Z168" s="101">
        <f>+'2grid'!Z168*DA$2</f>
        <v>0</v>
      </c>
      <c r="AA168" s="101">
        <f>+'2grid'!AA168*DB$2</f>
        <v>0</v>
      </c>
      <c r="AB168" s="101">
        <f>+'2grid'!AB168*DC$2</f>
        <v>0</v>
      </c>
      <c r="AC168" s="101">
        <f>+'2grid'!AC168*DD$2</f>
        <v>0</v>
      </c>
      <c r="AD168" s="101">
        <f>+'2grid'!AD168*DE$2</f>
        <v>0</v>
      </c>
      <c r="AE168" s="101">
        <f>+'2grid'!AE168*DF$2</f>
        <v>0</v>
      </c>
      <c r="AF168" s="101">
        <f>+'2grid'!AF168*DG$2</f>
        <v>0</v>
      </c>
      <c r="AG168" s="101">
        <f>+'2grid'!AG168*DH$2</f>
        <v>0</v>
      </c>
      <c r="AH168" s="101">
        <f>+'2grid'!AH168*DI$2</f>
        <v>0</v>
      </c>
      <c r="AI168" s="101">
        <f>+'2grid'!AI168*DJ$2</f>
        <v>0</v>
      </c>
      <c r="AJ168" s="101">
        <f>+'2grid'!AJ168*DK$2</f>
        <v>0</v>
      </c>
      <c r="AK168" s="101">
        <f>+'2grid'!AK168*DL$2</f>
        <v>0</v>
      </c>
      <c r="AL168" s="101">
        <f>+'2grid'!AL168*DM$2</f>
        <v>0</v>
      </c>
      <c r="AM168" s="101">
        <f>+'2grid'!AM168*DN$2</f>
        <v>0</v>
      </c>
      <c r="AN168" s="101">
        <f>+'2grid'!AN168*DO$2</f>
        <v>0</v>
      </c>
      <c r="AO168" s="101">
        <f>+'2grid'!AO168*DP$2</f>
        <v>0</v>
      </c>
      <c r="AP168" s="101">
        <f>+'2grid'!AP168*DQ$2</f>
        <v>0</v>
      </c>
      <c r="AQ168" s="101">
        <f>+'2grid'!AQ168*DR$2</f>
        <v>0</v>
      </c>
      <c r="AR168" s="101">
        <f>+'2grid'!AR168*DS$2</f>
        <v>0</v>
      </c>
      <c r="AS168" s="101">
        <f>+'2grid'!AS168*DT$2</f>
        <v>0</v>
      </c>
      <c r="AT168" s="101">
        <f>+'2grid'!AT168*DU$2</f>
        <v>0</v>
      </c>
      <c r="AU168" s="101">
        <f>+'2grid'!AU168*DV$2</f>
        <v>0</v>
      </c>
      <c r="AV168" s="101">
        <f>+'2grid'!AV168*DW$2</f>
        <v>0</v>
      </c>
      <c r="AW168" s="101">
        <f>+'2grid'!AW168*DX$2</f>
        <v>0</v>
      </c>
      <c r="AX168" s="101">
        <f>+'2grid'!AX168*DY$2</f>
        <v>0</v>
      </c>
      <c r="AY168" s="101">
        <f>+'2grid'!AY168*DZ$2</f>
        <v>0</v>
      </c>
      <c r="AZ168" s="101">
        <f>+'2grid'!AZ168*EA$2</f>
        <v>0</v>
      </c>
      <c r="BA168" s="101">
        <f>+'2grid'!BA168*EB$2</f>
        <v>0</v>
      </c>
      <c r="BB168" s="101">
        <f>+'2grid'!BB168*EC$2</f>
        <v>0</v>
      </c>
      <c r="BC168" s="101">
        <f>+'2grid'!BC168*ED$2</f>
        <v>0</v>
      </c>
      <c r="BD168" s="101">
        <f>+'2grid'!BD168*EE$2</f>
        <v>0</v>
      </c>
      <c r="BE168" s="101">
        <f>+'2grid'!BE168*EF$2</f>
        <v>0</v>
      </c>
      <c r="BF168" s="101">
        <f>+'2grid'!BF168*EG$2</f>
        <v>0</v>
      </c>
      <c r="BG168" s="101">
        <f>+'2grid'!BG168*EH$2</f>
        <v>0</v>
      </c>
      <c r="BH168" s="101">
        <f>+'2grid'!BH168*EI$2</f>
        <v>0</v>
      </c>
      <c r="BI168" s="101">
        <f>+'2grid'!BI168*EJ$2</f>
        <v>0</v>
      </c>
      <c r="BJ168" s="101">
        <f>+'2grid'!BJ168*EK$2</f>
        <v>0</v>
      </c>
      <c r="BK168" s="101">
        <f>+'2grid'!BK168*EL$2</f>
        <v>0</v>
      </c>
      <c r="BL168" s="101">
        <f>+'2grid'!BL168*EM$2</f>
        <v>0</v>
      </c>
      <c r="BM168" s="101">
        <f>+'2grid'!BM168*EN$2</f>
        <v>0</v>
      </c>
      <c r="BN168" s="101">
        <f>+'2grid'!BN168*EO$2</f>
        <v>0</v>
      </c>
      <c r="BO168" s="101">
        <f>+'2grid'!BO168*EP$2</f>
        <v>0</v>
      </c>
      <c r="BP168" s="101">
        <f>+'2grid'!BP168*EQ$2</f>
        <v>0</v>
      </c>
      <c r="BQ168" s="101">
        <f>+'2grid'!BQ168*ER$2</f>
        <v>0</v>
      </c>
      <c r="BR168" s="101">
        <f>+'2grid'!BR168*ES$2</f>
        <v>0</v>
      </c>
      <c r="BS168" s="101">
        <f>+'2grid'!BS168*ET$2</f>
        <v>0</v>
      </c>
      <c r="BT168" s="101">
        <f>+'2grid'!BT168*EU$2</f>
        <v>0</v>
      </c>
      <c r="BU168" s="101">
        <f>+'2grid'!BU168*EV$2</f>
        <v>0</v>
      </c>
      <c r="BV168" s="101">
        <f>+'2grid'!BV168*EW$2</f>
        <v>0</v>
      </c>
      <c r="BW168" s="101">
        <f>+'2grid'!BW168*EX$2</f>
        <v>0</v>
      </c>
      <c r="BX168" s="101">
        <f>+'2grid'!BX168*EY$2</f>
        <v>0</v>
      </c>
      <c r="BY168" s="101">
        <f>+'2grid'!BY168*EZ$2</f>
        <v>0</v>
      </c>
      <c r="BZ168" s="101">
        <f>+'2grid'!BZ168*FA$2</f>
        <v>0</v>
      </c>
      <c r="CA168" s="101">
        <f>+'2grid'!CA168*FB$2</f>
        <v>0</v>
      </c>
    </row>
    <row r="169" spans="1:79" x14ac:dyDescent="0.2">
      <c r="A169" s="9">
        <v>616</v>
      </c>
      <c r="B169" s="101">
        <f>+'2grid'!B169*CC$2</f>
        <v>0</v>
      </c>
      <c r="C169" s="101">
        <f>+'2grid'!C169*CD$2</f>
        <v>0</v>
      </c>
      <c r="D169" s="101">
        <f>+'2grid'!D169*CE$2</f>
        <v>0</v>
      </c>
      <c r="E169" s="101">
        <f>+'2grid'!E169*CF$2</f>
        <v>0</v>
      </c>
      <c r="F169" s="101">
        <f>+'2grid'!F169*CG$2</f>
        <v>0</v>
      </c>
      <c r="G169" s="101">
        <f>+'2grid'!G169*CH$2</f>
        <v>41.330132902773428</v>
      </c>
      <c r="H169" s="101">
        <f>+'2grid'!H169*CI$2</f>
        <v>64.225363892681585</v>
      </c>
      <c r="I169" s="101">
        <f>+'2grid'!I169*CJ$2</f>
        <v>98.825557300983746</v>
      </c>
      <c r="J169" s="101">
        <f>+'2grid'!J169*CK$2</f>
        <v>224.89065234564464</v>
      </c>
      <c r="K169" s="101">
        <f>+'2grid'!K169*CL$2</f>
        <v>320.31275217938264</v>
      </c>
      <c r="L169" s="101">
        <f>+'2grid'!L169*CM$2</f>
        <v>1368.8866701134045</v>
      </c>
      <c r="M169" s="101">
        <f>+'2grid'!M169*CN$2</f>
        <v>1444.9556791500388</v>
      </c>
      <c r="N169" s="101">
        <f>+'2grid'!N169*CO$2</f>
        <v>1510.316563194026</v>
      </c>
      <c r="O169" s="101">
        <f>+'2grid'!O169*CP$2</f>
        <v>1685.4229035151002</v>
      </c>
      <c r="P169" s="101">
        <f>+'2grid'!P169*CQ$2</f>
        <v>1839.0468966407273</v>
      </c>
      <c r="Q169" s="101">
        <f>+'2grid'!Q169*CR$2</f>
        <v>1533.2280847347395</v>
      </c>
      <c r="R169" s="101">
        <f>+'2grid'!R169*CS$2</f>
        <v>1249.3381993688536</v>
      </c>
      <c r="S169" s="101">
        <f>+'2grid'!S169*CT$2</f>
        <v>1579.5471765148359</v>
      </c>
      <c r="T169" s="101">
        <f>+'2grid'!T169*CU$2</f>
        <v>1866.8220293852041</v>
      </c>
      <c r="U169" s="101">
        <f>+'2grid'!U169*CV$2</f>
        <v>1979.1488866892023</v>
      </c>
      <c r="V169" s="101">
        <f>+'2grid'!V169*CW$2</f>
        <v>2064.3704785022546</v>
      </c>
      <c r="W169" s="101">
        <f>+'2grid'!W169*CX$2</f>
        <v>2314.9588860950807</v>
      </c>
      <c r="X169" s="101">
        <f>+'2grid'!X169*CY$2</f>
        <v>3227.1495688751584</v>
      </c>
      <c r="Y169" s="101">
        <f>+'2grid'!Y169*CZ$2</f>
        <v>4633.6268148721219</v>
      </c>
      <c r="Z169" s="101">
        <f>+'2grid'!Z169*DA$2</f>
        <v>4239.5315655199511</v>
      </c>
      <c r="AA169" s="101">
        <f>+'2grid'!AA169*DB$2</f>
        <v>4380.7568282747716</v>
      </c>
      <c r="AB169" s="101">
        <f>+'2grid'!AB169*DC$2</f>
        <v>4866.7779471028371</v>
      </c>
      <c r="AC169" s="101">
        <f>+'2grid'!AC169*DD$2</f>
        <v>5049.3106668849796</v>
      </c>
      <c r="AD169" s="101">
        <f>+'2grid'!AD169*DE$2</f>
        <v>5124.2113343379096</v>
      </c>
      <c r="AE169" s="101">
        <f>+'2grid'!AE169*DF$2</f>
        <v>5225.27467298785</v>
      </c>
      <c r="AF169" s="101">
        <f>+'2grid'!AF169*DG$2</f>
        <v>5324.3493139413495</v>
      </c>
      <c r="AG169" s="101">
        <f>+'2grid'!AG169*DH$2</f>
        <v>5420.9544937128821</v>
      </c>
      <c r="AH169" s="101">
        <f>+'2grid'!AH169*DI$2</f>
        <v>5514.5523307715475</v>
      </c>
      <c r="AI169" s="101">
        <f>+'2grid'!AI169*DJ$2</f>
        <v>5604.5396642027281</v>
      </c>
      <c r="AJ169" s="101">
        <f>+'2grid'!AJ169*DK$2</f>
        <v>5690.2382031174839</v>
      </c>
      <c r="AK169" s="101">
        <f>+'2grid'!AK169*DL$2</f>
        <v>5770.88250556824</v>
      </c>
      <c r="AL169" s="101">
        <f>+'2grid'!AL169*DM$2</f>
        <v>5845.6051313027774</v>
      </c>
      <c r="AM169" s="101">
        <f>+'2grid'!AM169*DN$2</f>
        <v>5913.4180608147108</v>
      </c>
      <c r="AN169" s="101">
        <f>+'2grid'!AN169*DO$2</f>
        <v>5973.1891024116476</v>
      </c>
      <c r="AO169" s="101">
        <f>+'2grid'!AO169*DP$2</f>
        <v>6023.6114515966838</v>
      </c>
      <c r="AP169" s="101">
        <f>+'2grid'!AP169*DQ$2</f>
        <v>6147.7192440753861</v>
      </c>
      <c r="AQ169" s="101">
        <f>+'2grid'!AQ169*DR$2</f>
        <v>6385.4977934509097</v>
      </c>
      <c r="AR169" s="101">
        <f>+'2grid'!AR169*DS$2</f>
        <v>6616.3066329066232</v>
      </c>
      <c r="AS169" s="101">
        <f>+'2grid'!AS169*DT$2</f>
        <v>7248.1391737581498</v>
      </c>
      <c r="AT169" s="101">
        <f>+'2grid'!AT169*DU$2</f>
        <v>7780.9939266516685</v>
      </c>
      <c r="AU169" s="101">
        <f>+'2grid'!AU169*DV$2</f>
        <v>8673.5775887419823</v>
      </c>
      <c r="AV169" s="101">
        <f>+'2grid'!AV169*DW$2</f>
        <v>9401.0862065098172</v>
      </c>
      <c r="AW169" s="101">
        <f>+'2grid'!AW169*DX$2</f>
        <v>9527.4599325627896</v>
      </c>
      <c r="AX169" s="101">
        <f>+'2grid'!AX169*DY$2</f>
        <v>9622.2187106573656</v>
      </c>
      <c r="AY169" s="101">
        <f>+'2grid'!AY169*DZ$2</f>
        <v>8026.4663439204132</v>
      </c>
      <c r="AZ169" s="101">
        <f>+'2grid'!AZ169*EA$2</f>
        <v>8605.0315506390325</v>
      </c>
      <c r="BA169" s="101">
        <f>+'2grid'!BA169*EB$2</f>
        <v>7331.6873269730931</v>
      </c>
      <c r="BB169" s="101">
        <f>+'2grid'!BB169*EC$2</f>
        <v>5558.0989887486276</v>
      </c>
      <c r="BC169" s="101">
        <f>+'2grid'!BC169*ED$2</f>
        <v>4361.5920000000006</v>
      </c>
      <c r="BD169" s="101">
        <f>+'2grid'!BD169*EE$2</f>
        <v>4402.5479999999998</v>
      </c>
      <c r="BE169" s="101">
        <f>+'2grid'!BE169*EF$2</f>
        <v>4191.6559999999999</v>
      </c>
      <c r="BF169" s="101">
        <f>+'2grid'!BF169*EG$2</f>
        <v>4173.68</v>
      </c>
      <c r="BG169" s="101">
        <f>+'2grid'!BG169*EH$2</f>
        <v>4164.66</v>
      </c>
      <c r="BH169" s="101">
        <f>+'2grid'!BH169*EI$2</f>
        <v>3941.28</v>
      </c>
      <c r="BI169" s="101">
        <f>+'2grid'!BI169*EJ$2</f>
        <v>3633.2400000000002</v>
      </c>
      <c r="BJ169" s="101">
        <f>+'2grid'!BJ169*EK$2</f>
        <v>3333.36</v>
      </c>
      <c r="BK169" s="101">
        <f>+'2grid'!BK169*EL$2</f>
        <v>3432.3</v>
      </c>
      <c r="BL169" s="101">
        <f>+'2grid'!BL169*EM$2</f>
        <v>3454.7400000000002</v>
      </c>
      <c r="BM169" s="101">
        <f>+'2grid'!BM169*EN$2</f>
        <v>3280.32</v>
      </c>
      <c r="BN169" s="101">
        <f>+'2grid'!BN169*EO$2</f>
        <v>3336.42</v>
      </c>
      <c r="BO169" s="101">
        <f>+'2grid'!BO169*EP$2</f>
        <v>3247.68</v>
      </c>
      <c r="BP169" s="101">
        <f>+'2grid'!BP169*EQ$2</f>
        <v>3243.6</v>
      </c>
      <c r="BQ169" s="101">
        <f>+'2grid'!BQ169*ER$2</f>
        <v>3349.68</v>
      </c>
      <c r="BR169" s="101">
        <f>+'2grid'!BR169*ES$2</f>
        <v>3356.82</v>
      </c>
      <c r="BS169" s="101">
        <f>+'2grid'!BS169*ET$2</f>
        <v>3270.12</v>
      </c>
      <c r="BT169" s="101">
        <f>+'2grid'!BT169*EU$2</f>
        <v>3310.92</v>
      </c>
      <c r="BU169" s="101">
        <f>+'2grid'!BU169*EV$2</f>
        <v>3336.7599999999989</v>
      </c>
      <c r="BV169" s="101">
        <f>+'2grid'!BV169*EW$2</f>
        <v>3337.5986666666663</v>
      </c>
      <c r="BW169" s="101">
        <f>+'2grid'!BW169*EX$2</f>
        <v>3319.0044444444438</v>
      </c>
      <c r="BX169" s="101">
        <f>+'2grid'!BX169*EY$2</f>
        <v>3325.7903407407398</v>
      </c>
      <c r="BY169" s="101">
        <f>+'2grid'!BY169*EZ$2</f>
        <v>3347.0432790123427</v>
      </c>
      <c r="BZ169" s="101">
        <f>+'2grid'!BZ169*FA$2</f>
        <v>3342.4307746502031</v>
      </c>
      <c r="CA169" s="101">
        <f>+'2grid'!CA169*FB$2</f>
        <v>3341.1186115775008</v>
      </c>
    </row>
    <row r="170" spans="1:79" x14ac:dyDescent="0.2">
      <c r="A170" s="9">
        <v>620</v>
      </c>
      <c r="B170" s="101">
        <f>+'2grid'!B170*CC$2</f>
        <v>0</v>
      </c>
      <c r="C170" s="101">
        <f>+'2grid'!C170*CD$2</f>
        <v>0</v>
      </c>
      <c r="D170" s="101">
        <f>+'2grid'!D170*CE$2</f>
        <v>0</v>
      </c>
      <c r="E170" s="101">
        <f>+'2grid'!E170*CF$2</f>
        <v>0</v>
      </c>
      <c r="F170" s="101">
        <f>+'2grid'!F170*CG$2</f>
        <v>0</v>
      </c>
      <c r="G170" s="101">
        <f>+'2grid'!G170*CH$2</f>
        <v>124.87080281683208</v>
      </c>
      <c r="H170" s="101">
        <f>+'2grid'!H170*CI$2</f>
        <v>174.64824422332899</v>
      </c>
      <c r="I170" s="101">
        <f>+'2grid'!I170*CJ$2</f>
        <v>241.87943304708369</v>
      </c>
      <c r="J170" s="101">
        <f>+'2grid'!J170*CK$2</f>
        <v>330.29097871125634</v>
      </c>
      <c r="K170" s="101">
        <f>+'2grid'!K170*CL$2</f>
        <v>441.1081887709106</v>
      </c>
      <c r="L170" s="101">
        <f>+'2grid'!L170*CM$2</f>
        <v>565.73037427028271</v>
      </c>
      <c r="M170" s="101">
        <f>+'2grid'!M170*CN$2</f>
        <v>603.23307873926183</v>
      </c>
      <c r="N170" s="101">
        <f>+'2grid'!N170*CO$2</f>
        <v>578.01160241114189</v>
      </c>
      <c r="O170" s="101">
        <f>+'2grid'!O170*CP$2</f>
        <v>552.91753420384794</v>
      </c>
      <c r="P170" s="101">
        <f>+'2grid'!P170*CQ$2</f>
        <v>527.94150665714903</v>
      </c>
      <c r="Q170" s="101">
        <f>+'2grid'!Q170*CR$2</f>
        <v>452.76439675710486</v>
      </c>
      <c r="R170" s="101">
        <f>+'2grid'!R170*CS$2</f>
        <v>382.63385885293434</v>
      </c>
      <c r="S170" s="101">
        <f>+'2grid'!S170*CT$2</f>
        <v>362.86721812741615</v>
      </c>
      <c r="T170" s="101">
        <f>+'2grid'!T170*CU$2</f>
        <v>343.13670926560599</v>
      </c>
      <c r="U170" s="101">
        <f>+'2grid'!U170*CV$2</f>
        <v>404.26900998828359</v>
      </c>
      <c r="V170" s="101">
        <f>+'2grid'!V170*CW$2</f>
        <v>455.49973908581677</v>
      </c>
      <c r="W170" s="101">
        <f>+'2grid'!W170*CX$2</f>
        <v>532.20241762316698</v>
      </c>
      <c r="X170" s="101">
        <f>+'2grid'!X170*CY$2</f>
        <v>593.70968903732</v>
      </c>
      <c r="Y170" s="101">
        <f>+'2grid'!Y170*CZ$2</f>
        <v>761.42825792817916</v>
      </c>
      <c r="Z170" s="101">
        <f>+'2grid'!Z170*DA$2</f>
        <v>501.86799508289073</v>
      </c>
      <c r="AA170" s="101">
        <f>+'2grid'!AA170*DB$2</f>
        <v>663.69744263910991</v>
      </c>
      <c r="AB170" s="101">
        <f>+'2grid'!AB170*DC$2</f>
        <v>941.95724405503017</v>
      </c>
      <c r="AC170" s="101">
        <f>+'2grid'!AC170*DD$2</f>
        <v>840.18650849986125</v>
      </c>
      <c r="AD170" s="101">
        <f>+'2grid'!AD170*DE$2</f>
        <v>1065.1272619195292</v>
      </c>
      <c r="AE170" s="101">
        <f>+'2grid'!AE170*DF$2</f>
        <v>1071.3230013586017</v>
      </c>
      <c r="AF170" s="101">
        <f>+'2grid'!AF170*DG$2</f>
        <v>1064.7084221041737</v>
      </c>
      <c r="AG170" s="101">
        <f>+'2grid'!AG170*DH$2</f>
        <v>1057.3021639725671</v>
      </c>
      <c r="AH170" s="101">
        <f>+'2grid'!AH170*DI$2</f>
        <v>1049.0626118110329</v>
      </c>
      <c r="AI170" s="101">
        <f>+'2grid'!AI170*DJ$2</f>
        <v>1041.3787637878652</v>
      </c>
      <c r="AJ170" s="101">
        <f>+'2grid'!AJ170*DK$2</f>
        <v>1032.6784806289852</v>
      </c>
      <c r="AK170" s="101">
        <f>+'2grid'!AK170*DL$2</f>
        <v>1022.9055734322776</v>
      </c>
      <c r="AL170" s="101">
        <f>+'2grid'!AL170*DM$2</f>
        <v>1011.9970621390069</v>
      </c>
      <c r="AM170" s="101">
        <f>+'2grid'!AM170*DN$2</f>
        <v>999.88176961345607</v>
      </c>
      <c r="AN170" s="101">
        <f>+'2grid'!AN170*DO$2</f>
        <v>984.29910691245868</v>
      </c>
      <c r="AO170" s="101">
        <f>+'2grid'!AO170*DP$2</f>
        <v>967.73482739994733</v>
      </c>
      <c r="AP170" s="101">
        <f>+'2grid'!AP170*DQ$2</f>
        <v>980.92832718476666</v>
      </c>
      <c r="AQ170" s="101">
        <f>+'2grid'!AQ170*DR$2</f>
        <v>994.3034995575307</v>
      </c>
      <c r="AR170" s="101">
        <f>+'2grid'!AR170*DS$2</f>
        <v>977.69348699448278</v>
      </c>
      <c r="AS170" s="101">
        <f>+'2grid'!AS170*DT$2</f>
        <v>1004.0759463429843</v>
      </c>
      <c r="AT170" s="101">
        <f>+'2grid'!AT170*DU$2</f>
        <v>1036.0180718280951</v>
      </c>
      <c r="AU170" s="101">
        <f>+'2grid'!AU170*DV$2</f>
        <v>1066.7316695872805</v>
      </c>
      <c r="AV170" s="101">
        <f>+'2grid'!AV170*DW$2</f>
        <v>1109.0143539273467</v>
      </c>
      <c r="AW170" s="101">
        <f>+'2grid'!AW170*DX$2</f>
        <v>1116.5205725966932</v>
      </c>
      <c r="AX170" s="101">
        <f>+'2grid'!AX170*DY$2</f>
        <v>1145.4210786982921</v>
      </c>
      <c r="AY170" s="101">
        <f>+'2grid'!AY170*DZ$2</f>
        <v>1099.0717180115287</v>
      </c>
      <c r="AZ170" s="101">
        <f>+'2grid'!AZ170*EA$2</f>
        <v>1096.7307071412552</v>
      </c>
      <c r="BA170" s="101">
        <f>+'2grid'!BA170*EB$2</f>
        <v>1116.0016529980389</v>
      </c>
      <c r="BB170" s="101">
        <f>+'2grid'!BB170*EC$2</f>
        <v>1059.5822220104326</v>
      </c>
      <c r="BC170" s="101">
        <f>+'2grid'!BC170*ED$2</f>
        <v>881.57600000000002</v>
      </c>
      <c r="BD170" s="101">
        <f>+'2grid'!BD170*EE$2</f>
        <v>874.87200000000007</v>
      </c>
      <c r="BE170" s="101">
        <f>+'2grid'!BE170*EF$2</f>
        <v>868.16800000000001</v>
      </c>
      <c r="BF170" s="101">
        <f>+'2grid'!BF170*EG$2</f>
        <v>861.46400000000006</v>
      </c>
      <c r="BG170" s="101">
        <f>+'2grid'!BG170*EH$2</f>
        <v>1461.66</v>
      </c>
      <c r="BH170" s="101">
        <f>+'2grid'!BH170*EI$2</f>
        <v>1457.58</v>
      </c>
      <c r="BI170" s="101">
        <f>+'2grid'!BI170*EJ$2</f>
        <v>1497.3600000000001</v>
      </c>
      <c r="BJ170" s="101">
        <f>+'2grid'!BJ170*EK$2</f>
        <v>1537.14</v>
      </c>
      <c r="BK170" s="101">
        <f>+'2grid'!BK170*EL$2</f>
        <v>1537.14</v>
      </c>
      <c r="BL170" s="101">
        <f>+'2grid'!BL170*EM$2</f>
        <v>1804.38</v>
      </c>
      <c r="BM170" s="101">
        <f>+'2grid'!BM170*EN$2</f>
        <v>1766.64</v>
      </c>
      <c r="BN170" s="101">
        <f>+'2grid'!BN170*EO$2</f>
        <v>1816.6200000000001</v>
      </c>
      <c r="BO170" s="101">
        <f>+'2grid'!BO170*EP$2</f>
        <v>1840.5900000000001</v>
      </c>
      <c r="BP170" s="101">
        <f>+'2grid'!BP170*EQ$2</f>
        <v>1864.56</v>
      </c>
      <c r="BQ170" s="101">
        <f>+'2grid'!BQ170*ER$2</f>
        <v>1866.6000000000001</v>
      </c>
      <c r="BR170" s="101">
        <f>+'2grid'!BR170*ES$2</f>
        <v>1868.64</v>
      </c>
      <c r="BS170" s="101">
        <f>+'2grid'!BS170*ET$2</f>
        <v>1868.64</v>
      </c>
      <c r="BT170" s="101">
        <f>+'2grid'!BT170*EU$2</f>
        <v>1888.904000000002</v>
      </c>
      <c r="BU170" s="101">
        <f>+'2grid'!BU170*EV$2</f>
        <v>1891.9073333333342</v>
      </c>
      <c r="BV170" s="101">
        <f>+'2grid'!BV170*EW$2</f>
        <v>1895.2400888888899</v>
      </c>
      <c r="BW170" s="101">
        <f>+'2grid'!BW170*EX$2</f>
        <v>1903.3152148148188</v>
      </c>
      <c r="BX170" s="101">
        <f>+'2grid'!BX170*EY$2</f>
        <v>1911.7257402469163</v>
      </c>
      <c r="BY170" s="101">
        <f>+'2grid'!BY170*EZ$2</f>
        <v>1919.4882396707851</v>
      </c>
      <c r="BZ170" s="101">
        <f>+'2grid'!BZ170*FA$2</f>
        <v>1923.808590661183</v>
      </c>
      <c r="CA170" s="101">
        <f>+'2grid'!CA170*FB$2</f>
        <v>1931.6469943776901</v>
      </c>
    </row>
    <row r="171" spans="1:79" x14ac:dyDescent="0.2">
      <c r="A171" s="9">
        <v>624</v>
      </c>
      <c r="B171" s="101">
        <f>+'2grid'!B171*CC$2</f>
        <v>0</v>
      </c>
      <c r="C171" s="101">
        <f>+'2grid'!C171*CD$2</f>
        <v>0</v>
      </c>
      <c r="D171" s="101">
        <f>+'2grid'!D171*CE$2</f>
        <v>0</v>
      </c>
      <c r="E171" s="101">
        <f>+'2grid'!E171*CF$2</f>
        <v>0</v>
      </c>
      <c r="F171" s="101">
        <f>+'2grid'!F171*CG$2</f>
        <v>0</v>
      </c>
      <c r="G171" s="101">
        <f>+'2grid'!G171*CH$2</f>
        <v>5.3930967841804334</v>
      </c>
      <c r="H171" s="101">
        <f>+'2grid'!H171*CI$2</f>
        <v>8.4174956967431953</v>
      </c>
      <c r="I171" s="101">
        <f>+'2grid'!I171*CJ$2</f>
        <v>13.020549723517856</v>
      </c>
      <c r="J171" s="101">
        <f>+'2grid'!J171*CK$2</f>
        <v>20.005230409056171</v>
      </c>
      <c r="K171" s="101">
        <f>+'2grid'!K171*CL$2</f>
        <v>30.574302261033246</v>
      </c>
      <c r="L171" s="101">
        <f>+'2grid'!L171*CM$2</f>
        <v>46.526690716095388</v>
      </c>
      <c r="M171" s="101">
        <f>+'2grid'!M171*CN$2</f>
        <v>52.090463170079666</v>
      </c>
      <c r="N171" s="101">
        <f>+'2grid'!N171*CO$2</f>
        <v>58.283890040784186</v>
      </c>
      <c r="O171" s="101">
        <f>+'2grid'!O171*CP$2</f>
        <v>65.171953705802366</v>
      </c>
      <c r="P171" s="101">
        <f>+'2grid'!P171*CQ$2</f>
        <v>72.825171318363104</v>
      </c>
      <c r="Q171" s="101">
        <f>+'2grid'!Q171*CR$2</f>
        <v>81.319825819573708</v>
      </c>
      <c r="R171" s="101">
        <f>+'2grid'!R171*CS$2</f>
        <v>90.738146759308023</v>
      </c>
      <c r="S171" s="101">
        <f>+'2grid'!S171*CT$2</f>
        <v>101.16842143446316</v>
      </c>
      <c r="T171" s="101">
        <f>+'2grid'!T171*CU$2</f>
        <v>112.70501224967353</v>
      </c>
      <c r="U171" s="101">
        <f>+'2grid'!U171*CV$2</f>
        <v>125.44825067638217</v>
      </c>
      <c r="V171" s="101">
        <f>+'2grid'!V171*CW$2</f>
        <v>139.50417155984238</v>
      </c>
      <c r="W171" s="101">
        <f>+'2grid'!W171*CX$2</f>
        <v>154.98404359829433</v>
      </c>
      <c r="X171" s="101">
        <f>+'2grid'!X171*CY$2</f>
        <v>172.00364235690481</v>
      </c>
      <c r="Y171" s="101">
        <f>+'2grid'!Y171*CZ$2</f>
        <v>190.68220090226686</v>
      </c>
      <c r="Z171" s="101">
        <f>+'2grid'!Z171*DA$2</f>
        <v>211.14095972399309</v>
      </c>
      <c r="AA171" s="101">
        <f>+'2grid'!AA171*DB$2</f>
        <v>233.50122166413385</v>
      </c>
      <c r="AB171" s="101">
        <f>+'2grid'!AB171*DC$2</f>
        <v>257.88179865245064</v>
      </c>
      <c r="AC171" s="101">
        <f>+'2grid'!AC171*DD$2</f>
        <v>284.39571461818929</v>
      </c>
      <c r="AD171" s="101">
        <f>+'2grid'!AD171*DE$2</f>
        <v>285.01421102752744</v>
      </c>
      <c r="AE171" s="101">
        <f>+'2grid'!AE171*DF$2</f>
        <v>285.76560325837733</v>
      </c>
      <c r="AF171" s="101">
        <f>+'2grid'!AF171*DG$2</f>
        <v>286.66566097481416</v>
      </c>
      <c r="AG171" s="101">
        <f>+'2grid'!AG171*DH$2</f>
        <v>287.73272840882402</v>
      </c>
      <c r="AH171" s="101">
        <f>+'2grid'!AH171*DI$2</f>
        <v>288.98828377000609</v>
      </c>
      <c r="AI171" s="101">
        <f>+'2grid'!AI171*DJ$2</f>
        <v>290.45765420437709</v>
      </c>
      <c r="AJ171" s="101">
        <f>+'2grid'!AJ171*DK$2</f>
        <v>292.17094010578751</v>
      </c>
      <c r="AK171" s="101">
        <f>+'2grid'!AK171*DL$2</f>
        <v>294.16422527295396</v>
      </c>
      <c r="AL171" s="101">
        <f>+'2grid'!AL171*DM$2</f>
        <v>296.4811835940933</v>
      </c>
      <c r="AM171" s="101">
        <f>+'2grid'!AM171*DN$2</f>
        <v>299.1752455631804</v>
      </c>
      <c r="AN171" s="101">
        <f>+'2grid'!AN171*DO$2</f>
        <v>302.31257085921828</v>
      </c>
      <c r="AO171" s="101">
        <f>+'2grid'!AO171*DP$2</f>
        <v>305.97620740116065</v>
      </c>
      <c r="AP171" s="101">
        <f>+'2grid'!AP171*DQ$2</f>
        <v>310.27204095650563</v>
      </c>
      <c r="AQ171" s="101">
        <f>+'2grid'!AQ171*DR$2</f>
        <v>315.33752500930819</v>
      </c>
      <c r="AR171" s="101">
        <f>+'2grid'!AR171*DS$2</f>
        <v>321.35487169439551</v>
      </c>
      <c r="AS171" s="101">
        <f>+'2grid'!AS171*DT$2</f>
        <v>328.57167993877687</v>
      </c>
      <c r="AT171" s="101">
        <f>+'2grid'!AT171*DU$2</f>
        <v>337.33453591983164</v>
      </c>
      <c r="AU171" s="101">
        <f>+'2grid'!AU171*DV$2</f>
        <v>348.1465032767814</v>
      </c>
      <c r="AV171" s="101">
        <f>+'2grid'!AV171*DW$2</f>
        <v>361.77163687923922</v>
      </c>
      <c r="AW171" s="101">
        <f>+'2grid'!AW171*DX$2</f>
        <v>379.44013790256099</v>
      </c>
      <c r="AX171" s="101">
        <f>+'2grid'!AX171*DY$2</f>
        <v>407.77473180118301</v>
      </c>
      <c r="AY171" s="101">
        <f>+'2grid'!AY171*DZ$2</f>
        <v>447.40139801545632</v>
      </c>
      <c r="AZ171" s="101">
        <f>+'2grid'!AZ171*EA$2</f>
        <v>508.65012213513103</v>
      </c>
      <c r="BA171" s="101">
        <f>+'2grid'!BA171*EB$2</f>
        <v>623.46471821918567</v>
      </c>
      <c r="BB171" s="101">
        <f>+'2grid'!BB171*EC$2</f>
        <v>998.32851012542039</v>
      </c>
      <c r="BC171" s="101">
        <f>+'2grid'!BC171*ED$2</f>
        <v>1136.1600000000001</v>
      </c>
      <c r="BD171" s="101">
        <f>+'2grid'!BD171*EE$2</f>
        <v>1127.52</v>
      </c>
      <c r="BE171" s="101">
        <f>+'2grid'!BE171*EF$2</f>
        <v>1118.8800000000001</v>
      </c>
      <c r="BF171" s="101">
        <f>+'2grid'!BF171*EG$2</f>
        <v>1110.24</v>
      </c>
      <c r="BG171" s="101">
        <f>+'2grid'!BG171*EH$2</f>
        <v>1101.5999999999999</v>
      </c>
      <c r="BH171" s="101">
        <f>+'2grid'!BH171*EI$2</f>
        <v>1101.5999999999999</v>
      </c>
      <c r="BI171" s="101">
        <f>+'2grid'!BI171*EJ$2</f>
        <v>1101.5999999999999</v>
      </c>
      <c r="BJ171" s="101">
        <f>+'2grid'!BJ171*EK$2</f>
        <v>1101.5999999999999</v>
      </c>
      <c r="BK171" s="101">
        <f>+'2grid'!BK171*EL$2</f>
        <v>1101.5999999999999</v>
      </c>
      <c r="BL171" s="101">
        <f>+'2grid'!BL171*EM$2</f>
        <v>1101.5999999999999</v>
      </c>
      <c r="BM171" s="101">
        <f>+'2grid'!BM171*EN$2</f>
        <v>1101.5999999999999</v>
      </c>
      <c r="BN171" s="101">
        <f>+'2grid'!BN171*EO$2</f>
        <v>1101.5999999999999</v>
      </c>
      <c r="BO171" s="101">
        <f>+'2grid'!BO171*EP$2</f>
        <v>1101.5999999999999</v>
      </c>
      <c r="BP171" s="101">
        <f>+'2grid'!BP171*EQ$2</f>
        <v>1101.5999999999999</v>
      </c>
      <c r="BQ171" s="101">
        <f>+'2grid'!BQ171*ER$2</f>
        <v>1101.5999999999999</v>
      </c>
      <c r="BR171" s="101">
        <f>+'2grid'!BR171*ES$2</f>
        <v>1101.5999999999999</v>
      </c>
      <c r="BS171" s="101">
        <f>+'2grid'!BS171*ET$2</f>
        <v>1101.5999999999999</v>
      </c>
      <c r="BT171" s="101">
        <f>+'2grid'!BT171*EU$2</f>
        <v>1101.5999999999999</v>
      </c>
      <c r="BU171" s="101">
        <f>+'2grid'!BU171*EV$2</f>
        <v>1101.5999999999999</v>
      </c>
      <c r="BV171" s="101">
        <f>+'2grid'!BV171*EW$2</f>
        <v>1101.5999999999999</v>
      </c>
      <c r="BW171" s="101">
        <f>+'2grid'!BW171*EX$2</f>
        <v>1101.5999999999999</v>
      </c>
      <c r="BX171" s="101">
        <f>+'2grid'!BX171*EY$2</f>
        <v>1101.5999999999999</v>
      </c>
      <c r="BY171" s="101">
        <f>+'2grid'!BY171*EZ$2</f>
        <v>1101.5999999999999</v>
      </c>
      <c r="BZ171" s="101">
        <f>+'2grid'!BZ171*FA$2</f>
        <v>1101.5999999999999</v>
      </c>
      <c r="CA171" s="101">
        <f>+'2grid'!CA171*FB$2</f>
        <v>1101.5999999999999</v>
      </c>
    </row>
    <row r="172" spans="1:79" x14ac:dyDescent="0.2">
      <c r="A172" s="9">
        <v>626</v>
      </c>
      <c r="B172" s="101">
        <f>+'2grid'!B172*CC$2</f>
        <v>0</v>
      </c>
      <c r="C172" s="101">
        <f>+'2grid'!C172*CD$2</f>
        <v>0</v>
      </c>
      <c r="D172" s="101">
        <f>+'2grid'!D172*CE$2</f>
        <v>0</v>
      </c>
      <c r="E172" s="101">
        <f>+'2grid'!E172*CF$2</f>
        <v>0</v>
      </c>
      <c r="F172" s="101">
        <f>+'2grid'!F172*CG$2</f>
        <v>0</v>
      </c>
      <c r="G172" s="101">
        <f>+'2grid'!G172*CH$2</f>
        <v>1.4241908304773656</v>
      </c>
      <c r="H172" s="101">
        <f>+'2grid'!H172*CI$2</f>
        <v>1.6890291368463854</v>
      </c>
      <c r="I172" s="101">
        <f>+'2grid'!I172*CJ$2</f>
        <v>1.9945847052797054</v>
      </c>
      <c r="J172" s="101">
        <f>+'2grid'!J172*CK$2</f>
        <v>2.3429690803497341</v>
      </c>
      <c r="K172" s="101">
        <f>+'2grid'!K172*CL$2</f>
        <v>2.7335908410546428</v>
      </c>
      <c r="L172" s="101">
        <f>+'2grid'!L172*CM$2</f>
        <v>3.1606041688335034</v>
      </c>
      <c r="M172" s="101">
        <f>+'2grid'!M172*CN$2</f>
        <v>3.8331097788756492</v>
      </c>
      <c r="N172" s="101">
        <f>+'2grid'!N172*CO$2</f>
        <v>4.6454245977904982</v>
      </c>
      <c r="O172" s="101">
        <f>+'2grid'!O172*CP$2</f>
        <v>5.6257156147742693</v>
      </c>
      <c r="P172" s="101">
        <f>+'2grid'!P172*CQ$2</f>
        <v>6.8075748082396981</v>
      </c>
      <c r="Q172" s="101">
        <f>+'2grid'!Q172*CR$2</f>
        <v>8.2309929286157235</v>
      </c>
      <c r="R172" s="101">
        <f>+'2grid'!R172*CS$2</f>
        <v>9.9434871047087086</v>
      </c>
      <c r="S172" s="101">
        <f>+'2grid'!S172*CT$2</f>
        <v>12.001399998853667</v>
      </c>
      <c r="T172" s="101">
        <f>+'2grid'!T172*CU$2</f>
        <v>14.471387960044909</v>
      </c>
      <c r="U172" s="101">
        <f>+'2grid'!U172*CV$2</f>
        <v>17.432114239846136</v>
      </c>
      <c r="V172" s="101">
        <f>+'2grid'!V172*CW$2</f>
        <v>20.976160346944013</v>
      </c>
      <c r="W172" s="101">
        <f>+'2grid'!W172*CX$2</f>
        <v>25.212163360127239</v>
      </c>
      <c r="X172" s="101">
        <f>+'2grid'!X172*CY$2</f>
        <v>30.267178618982904</v>
      </c>
      <c r="Y172" s="101">
        <f>+'2grid'!Y172*CZ$2</f>
        <v>36.289254514091027</v>
      </c>
      <c r="Z172" s="101">
        <f>+'2grid'!Z172*DA$2</f>
        <v>43.450187600136374</v>
      </c>
      <c r="AA172" s="101">
        <f>+'2grid'!AA172*DB$2</f>
        <v>51.948400006893536</v>
      </c>
      <c r="AB172" s="101">
        <f>+'2grid'!AB172*DC$2</f>
        <v>62.011844613670917</v>
      </c>
      <c r="AC172" s="101">
        <f>+'2grid'!AC172*DD$2</f>
        <v>73.900793468242142</v>
      </c>
      <c r="AD172" s="101">
        <f>+'2grid'!AD172*DE$2</f>
        <v>74.19578964859933</v>
      </c>
      <c r="AE172" s="101">
        <f>+'2grid'!AE172*DF$2</f>
        <v>74.478161089708891</v>
      </c>
      <c r="AF172" s="101">
        <f>+'2grid'!AF172*DG$2</f>
        <v>74.747377167006647</v>
      </c>
      <c r="AG172" s="101">
        <f>+'2grid'!AG172*DH$2</f>
        <v>75.00289276074561</v>
      </c>
      <c r="AH172" s="101">
        <f>+'2grid'!AH172*DI$2</f>
        <v>75.244147919572455</v>
      </c>
      <c r="AI172" s="101">
        <f>+'2grid'!AI172*DJ$2</f>
        <v>75.470567517039044</v>
      </c>
      <c r="AJ172" s="101">
        <f>+'2grid'!AJ172*DK$2</f>
        <v>75.681560900914292</v>
      </c>
      <c r="AK172" s="101">
        <f>+'2grid'!AK172*DL$2</f>
        <v>75.876521535157025</v>
      </c>
      <c r="AL172" s="101">
        <f>+'2grid'!AL172*DM$2</f>
        <v>76.054826634409764</v>
      </c>
      <c r="AM172" s="101">
        <f>+'2grid'!AM172*DN$2</f>
        <v>76.215836790869645</v>
      </c>
      <c r="AN172" s="101">
        <f>+'2grid'!AN172*DO$2</f>
        <v>76.358895593390926</v>
      </c>
      <c r="AO172" s="101">
        <f>+'2grid'!AO172*DP$2</f>
        <v>81.622525274470846</v>
      </c>
      <c r="AP172" s="101">
        <f>+'2grid'!AP172*DQ$2</f>
        <v>87.226760661710344</v>
      </c>
      <c r="AQ172" s="101">
        <f>+'2grid'!AQ172*DR$2</f>
        <v>93.191268669258704</v>
      </c>
      <c r="AR172" s="101">
        <f>+'2grid'!AR172*DS$2</f>
        <v>99.536581963840405</v>
      </c>
      <c r="AS172" s="101">
        <f>+'2grid'!AS172*DT$2</f>
        <v>106.28410270602791</v>
      </c>
      <c r="AT172" s="101">
        <f>+'2grid'!AT172*DU$2</f>
        <v>108.9178565437102</v>
      </c>
      <c r="AU172" s="101">
        <f>+'2grid'!AU172*DV$2</f>
        <v>111.58336881360981</v>
      </c>
      <c r="AV172" s="101">
        <f>+'2grid'!AV172*DW$2</f>
        <v>114.2785920131107</v>
      </c>
      <c r="AW172" s="101">
        <f>+'2grid'!AW172*DX$2</f>
        <v>117.00124848299508</v>
      </c>
      <c r="AX172" s="101">
        <f>+'2grid'!AX172*DY$2</f>
        <v>121.07935702134461</v>
      </c>
      <c r="AY172" s="101">
        <f>+'2grid'!AY172*DZ$2</f>
        <v>125.07498642437103</v>
      </c>
      <c r="AZ172" s="101">
        <f>+'2grid'!AZ172*EA$2</f>
        <v>129.19504475997758</v>
      </c>
      <c r="BA172" s="101">
        <f>+'2grid'!BA172*EB$2</f>
        <v>133.44303840200985</v>
      </c>
      <c r="BB172" s="101">
        <f>+'2grid'!BB172*EC$2</f>
        <v>137.82255321590461</v>
      </c>
      <c r="BC172" s="101">
        <f>+'2grid'!BC172*ED$2</f>
        <v>157.80000000000001</v>
      </c>
      <c r="BD172" s="101">
        <f>+'2grid'!BD172*EE$2</f>
        <v>156.6</v>
      </c>
      <c r="BE172" s="101">
        <f>+'2grid'!BE172*EF$2</f>
        <v>155.4</v>
      </c>
      <c r="BF172" s="101">
        <f>+'2grid'!BF172*EG$2</f>
        <v>154.20000000000002</v>
      </c>
      <c r="BG172" s="101">
        <f>+'2grid'!BG172*EH$2</f>
        <v>153</v>
      </c>
      <c r="BH172" s="101">
        <f>+'2grid'!BH172*EI$2</f>
        <v>153</v>
      </c>
      <c r="BI172" s="101">
        <f>+'2grid'!BI172*EJ$2</f>
        <v>153</v>
      </c>
      <c r="BJ172" s="101">
        <f>+'2grid'!BJ172*EK$2</f>
        <v>153</v>
      </c>
      <c r="BK172" s="101">
        <f>+'2grid'!BK172*EL$2</f>
        <v>153</v>
      </c>
      <c r="BL172" s="101">
        <f>+'2grid'!BL172*EM$2</f>
        <v>153</v>
      </c>
      <c r="BM172" s="101">
        <f>+'2grid'!BM172*EN$2</f>
        <v>153</v>
      </c>
      <c r="BN172" s="101">
        <f>+'2grid'!BN172*EO$2</f>
        <v>153</v>
      </c>
      <c r="BO172" s="101">
        <f>+'2grid'!BO172*EP$2</f>
        <v>153</v>
      </c>
      <c r="BP172" s="101">
        <f>+'2grid'!BP172*EQ$2</f>
        <v>153</v>
      </c>
      <c r="BQ172" s="101">
        <f>+'2grid'!BQ172*ER$2</f>
        <v>153</v>
      </c>
      <c r="BR172" s="101">
        <f>+'2grid'!BR172*ES$2</f>
        <v>153</v>
      </c>
      <c r="BS172" s="101">
        <f>+'2grid'!BS172*ET$2</f>
        <v>153</v>
      </c>
      <c r="BT172" s="101">
        <f>+'2grid'!BT172*EU$2</f>
        <v>153</v>
      </c>
      <c r="BU172" s="101">
        <f>+'2grid'!BU172*EV$2</f>
        <v>153</v>
      </c>
      <c r="BV172" s="101">
        <f>+'2grid'!BV172*EW$2</f>
        <v>153</v>
      </c>
      <c r="BW172" s="101">
        <f>+'2grid'!BW172*EX$2</f>
        <v>153</v>
      </c>
      <c r="BX172" s="101">
        <f>+'2grid'!BX172*EY$2</f>
        <v>153</v>
      </c>
      <c r="BY172" s="101">
        <f>+'2grid'!BY172*EZ$2</f>
        <v>153</v>
      </c>
      <c r="BZ172" s="101">
        <f>+'2grid'!BZ172*FA$2</f>
        <v>153</v>
      </c>
      <c r="CA172" s="101">
        <f>+'2grid'!CA172*FB$2</f>
        <v>153</v>
      </c>
    </row>
    <row r="173" spans="1:79" x14ac:dyDescent="0.2">
      <c r="A173" s="9">
        <v>630</v>
      </c>
      <c r="B173" s="101">
        <f>+'2grid'!B173*CC$2</f>
        <v>0</v>
      </c>
      <c r="C173" s="101">
        <f>+'2grid'!C173*CD$2</f>
        <v>0</v>
      </c>
      <c r="D173" s="101">
        <f>+'2grid'!D173*CE$2</f>
        <v>0</v>
      </c>
      <c r="E173" s="101">
        <f>+'2grid'!E173*CF$2</f>
        <v>0</v>
      </c>
      <c r="F173" s="101">
        <f>+'2grid'!F173*CG$2</f>
        <v>0</v>
      </c>
      <c r="G173" s="101">
        <f>+'2grid'!G173*CH$2</f>
        <v>0</v>
      </c>
      <c r="H173" s="101">
        <f>+'2grid'!H173*CI$2</f>
        <v>0</v>
      </c>
      <c r="I173" s="101">
        <f>+'2grid'!I173*CJ$2</f>
        <v>0</v>
      </c>
      <c r="J173" s="101">
        <f>+'2grid'!J173*CK$2</f>
        <v>0</v>
      </c>
      <c r="K173" s="101">
        <f>+'2grid'!K173*CL$2</f>
        <v>0</v>
      </c>
      <c r="L173" s="101">
        <f>+'2grid'!L173*CM$2</f>
        <v>0</v>
      </c>
      <c r="M173" s="101">
        <f>+'2grid'!M173*CN$2</f>
        <v>0</v>
      </c>
      <c r="N173" s="101">
        <f>+'2grid'!N173*CO$2</f>
        <v>0</v>
      </c>
      <c r="O173" s="101">
        <f>+'2grid'!O173*CP$2</f>
        <v>0</v>
      </c>
      <c r="P173" s="101">
        <f>+'2grid'!P173*CQ$2</f>
        <v>0</v>
      </c>
      <c r="Q173" s="101">
        <f>+'2grid'!Q173*CR$2</f>
        <v>0</v>
      </c>
      <c r="R173" s="101">
        <f>+'2grid'!R173*CS$2</f>
        <v>0</v>
      </c>
      <c r="S173" s="101">
        <f>+'2grid'!S173*CT$2</f>
        <v>0</v>
      </c>
      <c r="T173" s="101">
        <f>+'2grid'!T173*CU$2</f>
        <v>0</v>
      </c>
      <c r="U173" s="101">
        <f>+'2grid'!U173*CV$2</f>
        <v>0</v>
      </c>
      <c r="V173" s="101">
        <f>+'2grid'!V173*CW$2</f>
        <v>0</v>
      </c>
      <c r="W173" s="101">
        <f>+'2grid'!W173*CX$2</f>
        <v>0</v>
      </c>
      <c r="X173" s="101">
        <f>+'2grid'!X173*CY$2</f>
        <v>0</v>
      </c>
      <c r="Y173" s="101">
        <f>+'2grid'!Y173*CZ$2</f>
        <v>0</v>
      </c>
      <c r="Z173" s="101">
        <f>+'2grid'!Z173*DA$2</f>
        <v>0</v>
      </c>
      <c r="AA173" s="101">
        <f>+'2grid'!AA173*DB$2</f>
        <v>0</v>
      </c>
      <c r="AB173" s="101">
        <f>+'2grid'!AB173*DC$2</f>
        <v>2.4276594981068369</v>
      </c>
      <c r="AC173" s="101">
        <f>+'2grid'!AC173*DD$2</f>
        <v>3.4353672143021265</v>
      </c>
      <c r="AD173" s="101">
        <f>+'2grid'!AD173*DE$2</f>
        <v>4.3301004063812112</v>
      </c>
      <c r="AE173" s="101">
        <f>+'2grid'!AE173*DF$2</f>
        <v>5.4568680347315048</v>
      </c>
      <c r="AF173" s="101">
        <f>+'2grid'!AF173*DG$2</f>
        <v>6.8755497910322969</v>
      </c>
      <c r="AG173" s="101">
        <f>+'2grid'!AG173*DH$2</f>
        <v>8.6613906681280124</v>
      </c>
      <c r="AH173" s="101">
        <f>+'2grid'!AH173*DI$2</f>
        <v>10.908917639972767</v>
      </c>
      <c r="AI173" s="101">
        <f>+'2grid'!AI173*DJ$2</f>
        <v>13.736846888124608</v>
      </c>
      <c r="AJ173" s="101">
        <f>+'2grid'!AJ173*DK$2</f>
        <v>17.294229723008584</v>
      </c>
      <c r="AK173" s="101">
        <f>+'2grid'!AK173*DL$2</f>
        <v>21.768146793186066</v>
      </c>
      <c r="AL173" s="101">
        <f>+'2grid'!AL173*DM$2</f>
        <v>27.393336614193764</v>
      </c>
      <c r="AM173" s="101">
        <f>+'2grid'!AM173*DN$2</f>
        <v>34.464239469864232</v>
      </c>
      <c r="AN173" s="101">
        <f>+'2grid'!AN173*DO$2</f>
        <v>43.350055770860799</v>
      </c>
      <c r="AO173" s="101">
        <f>+'2grid'!AO173*DP$2</f>
        <v>54.513564451157684</v>
      </c>
      <c r="AP173" s="101">
        <f>+'2grid'!AP173*DQ$2</f>
        <v>63.503379766567484</v>
      </c>
      <c r="AQ173" s="101">
        <f>+'2grid'!AQ173*DR$2</f>
        <v>71.774753533605903</v>
      </c>
      <c r="AR173" s="101">
        <f>+'2grid'!AR173*DS$2</f>
        <v>86.960980222700812</v>
      </c>
      <c r="AS173" s="101">
        <f>+'2grid'!AS173*DT$2</f>
        <v>102.24765748505564</v>
      </c>
      <c r="AT173" s="101">
        <f>+'2grid'!AT173*DU$2</f>
        <v>118.17400417433629</v>
      </c>
      <c r="AU173" s="101">
        <f>+'2grid'!AU173*DV$2</f>
        <v>133.15363740627197</v>
      </c>
      <c r="AV173" s="101">
        <f>+'2grid'!AV173*DW$2</f>
        <v>146.57089975400723</v>
      </c>
      <c r="AW173" s="101">
        <f>+'2grid'!AW173*DX$2</f>
        <v>160.74021455348557</v>
      </c>
      <c r="AX173" s="101">
        <f>+'2grid'!AX173*DY$2</f>
        <v>192.79035001809291</v>
      </c>
      <c r="AY173" s="101">
        <f>+'2grid'!AY173*DZ$2</f>
        <v>222.99968915219293</v>
      </c>
      <c r="AZ173" s="101">
        <f>+'2grid'!AZ173*EA$2</f>
        <v>251.43833563254876</v>
      </c>
      <c r="BA173" s="101">
        <f>+'2grid'!BA173*EB$2</f>
        <v>278.17415095692246</v>
      </c>
      <c r="BB173" s="101">
        <f>+'2grid'!BB173*EC$2</f>
        <v>317.06443359322861</v>
      </c>
      <c r="BC173" s="101">
        <f>+'2grid'!BC173*ED$2</f>
        <v>328.22399999999999</v>
      </c>
      <c r="BD173" s="101">
        <f>+'2grid'!BD173*EE$2</f>
        <v>344.52000000000004</v>
      </c>
      <c r="BE173" s="101">
        <f>+'2grid'!BE173*EF$2</f>
        <v>348.096</v>
      </c>
      <c r="BF173" s="101">
        <f>+'2grid'!BF173*EG$2</f>
        <v>328.96000000000004</v>
      </c>
      <c r="BG173" s="101">
        <f>+'2grid'!BG173*EH$2</f>
        <v>148.41</v>
      </c>
      <c r="BH173" s="101">
        <f>+'2grid'!BH173*EI$2</f>
        <v>132.39600000000002</v>
      </c>
      <c r="BI173" s="101">
        <f>+'2grid'!BI173*EJ$2</f>
        <v>116.28</v>
      </c>
      <c r="BJ173" s="101">
        <f>+'2grid'!BJ173*EK$2</f>
        <v>110.77199999999999</v>
      </c>
      <c r="BK173" s="101">
        <f>+'2grid'!BK173*EL$2</f>
        <v>105.26400000000001</v>
      </c>
      <c r="BL173" s="101">
        <f>+'2grid'!BL173*EM$2</f>
        <v>99.756</v>
      </c>
      <c r="BM173" s="101">
        <f>+'2grid'!BM173*EN$2</f>
        <v>94.248000000000005</v>
      </c>
      <c r="BN173" s="101">
        <f>+'2grid'!BN173*EO$2</f>
        <v>88.841999999999999</v>
      </c>
      <c r="BO173" s="101">
        <f>+'2grid'!BO173*EP$2</f>
        <v>88.841999999999999</v>
      </c>
      <c r="BP173" s="101">
        <f>+'2grid'!BP173*EQ$2</f>
        <v>88.74</v>
      </c>
      <c r="BQ173" s="101">
        <f>+'2grid'!BQ173*ER$2</f>
        <v>88.638000000000005</v>
      </c>
      <c r="BR173" s="101">
        <f>+'2grid'!BR173*ES$2</f>
        <v>88.536000000000001</v>
      </c>
      <c r="BS173" s="101">
        <f>+'2grid'!BS173*ET$2</f>
        <v>88.433999999999997</v>
      </c>
      <c r="BT173" s="101">
        <f>+'2grid'!BT173*EU$2</f>
        <v>88.366</v>
      </c>
      <c r="BU173" s="101">
        <f>+'2grid'!BU173*EV$2</f>
        <v>88.252666666666656</v>
      </c>
      <c r="BV173" s="101">
        <f>+'2grid'!BV173*EW$2</f>
        <v>88.158977777777764</v>
      </c>
      <c r="BW173" s="101">
        <f>+'2grid'!BW173*EX$2</f>
        <v>88.066296296296258</v>
      </c>
      <c r="BX173" s="101">
        <f>+'2grid'!BX173*EY$2</f>
        <v>87.973631604938234</v>
      </c>
      <c r="BY173" s="101">
        <f>+'2grid'!BY173*EZ$2</f>
        <v>87.879131193415589</v>
      </c>
      <c r="BZ173" s="101">
        <f>+'2grid'!BZ173*FA$2</f>
        <v>87.779704186556827</v>
      </c>
      <c r="CA173" s="101">
        <f>+'2grid'!CA173*FB$2</f>
        <v>87.688699603109171</v>
      </c>
    </row>
    <row r="174" spans="1:79" x14ac:dyDescent="0.2">
      <c r="A174" s="9">
        <v>634</v>
      </c>
      <c r="B174" s="101">
        <f>+'2grid'!B174*CC$2</f>
        <v>0</v>
      </c>
      <c r="C174" s="101">
        <f>+'2grid'!C174*CD$2</f>
        <v>0</v>
      </c>
      <c r="D174" s="101">
        <f>+'2grid'!D174*CE$2</f>
        <v>0</v>
      </c>
      <c r="E174" s="101">
        <f>+'2grid'!E174*CF$2</f>
        <v>0</v>
      </c>
      <c r="F174" s="101">
        <f>+'2grid'!F174*CG$2</f>
        <v>0</v>
      </c>
      <c r="G174" s="101">
        <f>+'2grid'!G174*CH$2</f>
        <v>0.57975496102685053</v>
      </c>
      <c r="H174" s="101">
        <f>+'2grid'!H174*CI$2</f>
        <v>0.89746304719447856</v>
      </c>
      <c r="I174" s="101">
        <f>+'2grid'!I174*CJ$2</f>
        <v>1.3798097459382341</v>
      </c>
      <c r="J174" s="101">
        <f>+'2grid'!J174*CK$2</f>
        <v>2.1100736373720013</v>
      </c>
      <c r="K174" s="101">
        <f>+'2grid'!K174*CL$2</f>
        <v>3.2128799677965509</v>
      </c>
      <c r="L174" s="101">
        <f>+'2grid'!L174*CM$2</f>
        <v>4.8744540434130181</v>
      </c>
      <c r="M174" s="101">
        <f>+'2grid'!M174*CN$2</f>
        <v>4.9385028720846451</v>
      </c>
      <c r="N174" s="101">
        <f>+'2grid'!N174*CO$2</f>
        <v>5.0003575726362008</v>
      </c>
      <c r="O174" s="101">
        <f>+'2grid'!O174*CP$2</f>
        <v>5.0597704818376039</v>
      </c>
      <c r="P174" s="101">
        <f>+'2grid'!P174*CQ$2</f>
        <v>5.1164788789587883</v>
      </c>
      <c r="Q174" s="101">
        <f>+'2grid'!Q174*CR$2</f>
        <v>5.1702042246873523</v>
      </c>
      <c r="R174" s="101">
        <f>+'2grid'!R174*CS$2</f>
        <v>5.220651364930661</v>
      </c>
      <c r="S174" s="101">
        <f>+'2grid'!S174*CT$2</f>
        <v>5.2675076979694166</v>
      </c>
      <c r="T174" s="101">
        <f>+'2grid'!T174*CU$2</f>
        <v>5.310442303365317</v>
      </c>
      <c r="U174" s="101">
        <f>+'2grid'!U174*CV$2</f>
        <v>5.3491050309582162</v>
      </c>
      <c r="V174" s="101">
        <f>+'2grid'!V174*CW$2</f>
        <v>5.3831255482184233</v>
      </c>
      <c r="W174" s="101">
        <f>+'2grid'!W174*CX$2</f>
        <v>5.4121123441469212</v>
      </c>
      <c r="X174" s="101">
        <f>+'2grid'!X174*CY$2</f>
        <v>5.4356516878407168</v>
      </c>
      <c r="Y174" s="101">
        <f>+'2grid'!Y174*CZ$2</f>
        <v>5.4533065397615692</v>
      </c>
      <c r="Z174" s="101">
        <f>+'2grid'!Z174*DA$2</f>
        <v>5.4646154136645197</v>
      </c>
      <c r="AA174" s="101">
        <f>+'2grid'!AA174*DB$2</f>
        <v>5.4690911870571091</v>
      </c>
      <c r="AB174" s="101">
        <f>+'2grid'!AB174*DC$2</f>
        <v>5.4662198579715096</v>
      </c>
      <c r="AC174" s="101">
        <f>+'2grid'!AC174*DD$2</f>
        <v>13.26541391867962</v>
      </c>
      <c r="AD174" s="101">
        <f>+'2grid'!AD174*DE$2</f>
        <v>13.746519297954205</v>
      </c>
      <c r="AE174" s="101">
        <f>+'2grid'!AE174*DF$2</f>
        <v>14.242469024798551</v>
      </c>
      <c r="AF174" s="101">
        <f>+'2grid'!AF174*DG$2</f>
        <v>14.753539722211753</v>
      </c>
      <c r="AG174" s="101">
        <f>+'2grid'!AG174*DH$2</f>
        <v>15.279998316278489</v>
      </c>
      <c r="AH174" s="101">
        <f>+'2grid'!AH174*DI$2</f>
        <v>15.822100362699011</v>
      </c>
      <c r="AI174" s="101">
        <f>+'2grid'!AI174*DJ$2</f>
        <v>16.38008822961293</v>
      </c>
      <c r="AJ174" s="101">
        <f>+'2grid'!AJ174*DK$2</f>
        <v>16.954189126500118</v>
      </c>
      <c r="AK174" s="101">
        <f>+'2grid'!AK174*DL$2</f>
        <v>17.544612968278223</v>
      </c>
      <c r="AL174" s="101">
        <f>+'2grid'!AL174*DM$2</f>
        <v>18.151550063011818</v>
      </c>
      <c r="AM174" s="101">
        <f>+'2grid'!AM174*DN$2</f>
        <v>18.775168610899705</v>
      </c>
      <c r="AN174" s="101">
        <f>+'2grid'!AN174*DO$2</f>
        <v>19.415612001413017</v>
      </c>
      <c r="AO174" s="101">
        <f>+'2grid'!AO174*DP$2</f>
        <v>20.097505047110658</v>
      </c>
      <c r="AP174" s="101">
        <f>+'2grid'!AP174*DQ$2</f>
        <v>20.798101216786847</v>
      </c>
      <c r="AQ174" s="101">
        <f>+'2grid'!AQ174*DR$2</f>
        <v>21.517516697494138</v>
      </c>
      <c r="AR174" s="101">
        <f>+'2grid'!AR174*DS$2</f>
        <v>22.255829961943938</v>
      </c>
      <c r="AS174" s="101">
        <f>+'2grid'!AS174*DT$2</f>
        <v>23.01307757236432</v>
      </c>
      <c r="AT174" s="101">
        <f>+'2grid'!AT174*DU$2</f>
        <v>22.857372171207473</v>
      </c>
      <c r="AU174" s="101">
        <f>+'2grid'!AU174*DV$2</f>
        <v>22.695967108397522</v>
      </c>
      <c r="AV174" s="101">
        <f>+'2grid'!AV174*DW$2</f>
        <v>22.528761205157373</v>
      </c>
      <c r="AW174" s="101">
        <f>+'2grid'!AW174*DX$2</f>
        <v>22.355651802177384</v>
      </c>
      <c r="AX174" s="101">
        <f>+'2grid'!AX174*DY$2</f>
        <v>22.422940681411948</v>
      </c>
      <c r="AY174" s="101">
        <f>+'2grid'!AY174*DZ$2</f>
        <v>24.00372911696358</v>
      </c>
      <c r="AZ174" s="101">
        <f>+'2grid'!AZ174*EA$2</f>
        <v>25.694556581606193</v>
      </c>
      <c r="BA174" s="101">
        <f>+'2grid'!BA174*EB$2</f>
        <v>27.502960547610318</v>
      </c>
      <c r="BB174" s="101">
        <f>+'2grid'!BB174*EC$2</f>
        <v>29.436983992602723</v>
      </c>
      <c r="BC174" s="101">
        <f>+'2grid'!BC174*ED$2</f>
        <v>52.6</v>
      </c>
      <c r="BD174" s="101">
        <f>+'2grid'!BD174*EE$2</f>
        <v>52.2</v>
      </c>
      <c r="BE174" s="101">
        <f>+'2grid'!BE174*EF$2</f>
        <v>51.800000000000004</v>
      </c>
      <c r="BF174" s="101">
        <f>+'2grid'!BF174*EG$2</f>
        <v>51.4</v>
      </c>
      <c r="BG174" s="101">
        <f>+'2grid'!BG174*EH$2</f>
        <v>51</v>
      </c>
      <c r="BH174" s="101">
        <f>+'2grid'!BH174*EI$2</f>
        <v>51</v>
      </c>
      <c r="BI174" s="101">
        <f>+'2grid'!BI174*EJ$2</f>
        <v>51</v>
      </c>
      <c r="BJ174" s="101">
        <f>+'2grid'!BJ174*EK$2</f>
        <v>51</v>
      </c>
      <c r="BK174" s="101">
        <f>+'2grid'!BK174*EL$2</f>
        <v>51</v>
      </c>
      <c r="BL174" s="101">
        <f>+'2grid'!BL174*EM$2</f>
        <v>51</v>
      </c>
      <c r="BM174" s="101">
        <f>+'2grid'!BM174*EN$2</f>
        <v>51</v>
      </c>
      <c r="BN174" s="101">
        <f>+'2grid'!BN174*EO$2</f>
        <v>51</v>
      </c>
      <c r="BO174" s="101">
        <f>+'2grid'!BO174*EP$2</f>
        <v>51</v>
      </c>
      <c r="BP174" s="101">
        <f>+'2grid'!BP174*EQ$2</f>
        <v>51</v>
      </c>
      <c r="BQ174" s="101">
        <f>+'2grid'!BQ174*ER$2</f>
        <v>51</v>
      </c>
      <c r="BR174" s="101">
        <f>+'2grid'!BR174*ES$2</f>
        <v>51</v>
      </c>
      <c r="BS174" s="101">
        <f>+'2grid'!BS174*ET$2</f>
        <v>51</v>
      </c>
      <c r="BT174" s="101">
        <f>+'2grid'!BT174*EU$2</f>
        <v>51</v>
      </c>
      <c r="BU174" s="101">
        <f>+'2grid'!BU174*EV$2</f>
        <v>51</v>
      </c>
      <c r="BV174" s="101">
        <f>+'2grid'!BV174*EW$2</f>
        <v>51</v>
      </c>
      <c r="BW174" s="101">
        <f>+'2grid'!BW174*EX$2</f>
        <v>51</v>
      </c>
      <c r="BX174" s="101">
        <f>+'2grid'!BX174*EY$2</f>
        <v>51</v>
      </c>
      <c r="BY174" s="101">
        <f>+'2grid'!BY174*EZ$2</f>
        <v>51</v>
      </c>
      <c r="BZ174" s="101">
        <f>+'2grid'!BZ174*FA$2</f>
        <v>51</v>
      </c>
      <c r="CA174" s="101">
        <f>+'2grid'!CA174*FB$2</f>
        <v>51</v>
      </c>
    </row>
    <row r="175" spans="1:79" x14ac:dyDescent="0.2">
      <c r="A175" s="9">
        <v>638</v>
      </c>
      <c r="B175" s="101">
        <f>+'2grid'!B175*CC$2</f>
        <v>0</v>
      </c>
      <c r="C175" s="101">
        <f>+'2grid'!C175*CD$2</f>
        <v>0</v>
      </c>
      <c r="D175" s="101">
        <f>+'2grid'!D175*CE$2</f>
        <v>0</v>
      </c>
      <c r="E175" s="101">
        <f>+'2grid'!E175*CF$2</f>
        <v>0</v>
      </c>
      <c r="F175" s="101">
        <f>+'2grid'!F175*CG$2</f>
        <v>0</v>
      </c>
      <c r="G175" s="101">
        <f>+'2grid'!G175*CH$2</f>
        <v>3.0718166032306864E-2</v>
      </c>
      <c r="H175" s="101">
        <f>+'2grid'!H175*CI$2</f>
        <v>4.2960351980233097E-2</v>
      </c>
      <c r="I175" s="101">
        <f>+'2grid'!I175*CJ$2</f>
        <v>5.9492111390532218E-2</v>
      </c>
      <c r="J175" s="101">
        <f>+'2grid'!J175*CK$2</f>
        <v>8.1225466805868091E-2</v>
      </c>
      <c r="K175" s="101">
        <f>+'2grid'!K175*CL$2</f>
        <v>0.10845058432785529</v>
      </c>
      <c r="L175" s="101">
        <f>+'2grid'!L175*CM$2</f>
        <v>0.13901988366732271</v>
      </c>
      <c r="M175" s="101">
        <f>+'2grid'!M175*CN$2</f>
        <v>0.16675168336145701</v>
      </c>
      <c r="N175" s="101">
        <f>+'2grid'!N175*CO$2</f>
        <v>0.1997067895644857</v>
      </c>
      <c r="O175" s="101">
        <f>+'2grid'!O175*CP$2</f>
        <v>0.23877187588197282</v>
      </c>
      <c r="P175" s="101">
        <f>+'2grid'!P175*CQ$2</f>
        <v>0.28495061415460182</v>
      </c>
      <c r="Q175" s="101">
        <f>+'2grid'!Q175*CR$2</f>
        <v>0.3393656170691044</v>
      </c>
      <c r="R175" s="101">
        <f>+'2grid'!R175*CS$2</f>
        <v>0.40325301312537165</v>
      </c>
      <c r="S175" s="101">
        <f>+'2grid'!S175*CT$2</f>
        <v>0.47794507915908946</v>
      </c>
      <c r="T175" s="101">
        <f>+'2grid'!T175*CU$2</f>
        <v>0.56483393978491969</v>
      </c>
      <c r="U175" s="101">
        <f>+'2grid'!U175*CV$2</f>
        <v>0.66530550796007559</v>
      </c>
      <c r="V175" s="101">
        <f>+'2grid'!V175*CW$2</f>
        <v>0.78062654373428153</v>
      </c>
      <c r="W175" s="101">
        <f>+'2grid'!W175*CX$2</f>
        <v>0.9117569162076562</v>
      </c>
      <c r="X175" s="101">
        <f>+'2grid'!X175*CY$2</f>
        <v>1.0590396376402991</v>
      </c>
      <c r="Y175" s="101">
        <f>+'2grid'!Y175*CZ$2</f>
        <v>1.2216835009975007</v>
      </c>
      <c r="Z175" s="101">
        <f>+'2grid'!Z175*DA$2</f>
        <v>1.3968737983153725</v>
      </c>
      <c r="AA175" s="101">
        <f>+'2grid'!AA175*DB$2</f>
        <v>1.5781609657855999</v>
      </c>
      <c r="AB175" s="101">
        <f>+'2grid'!AB175*DC$2</f>
        <v>1.7522774812345865</v>
      </c>
      <c r="AC175" s="101">
        <f>+'2grid'!AC175*DD$2</f>
        <v>1.8918995376968351</v>
      </c>
      <c r="AD175" s="101">
        <f>+'2grid'!AD175*DE$2</f>
        <v>2.2110616688993368</v>
      </c>
      <c r="AE175" s="101">
        <f>+'2grid'!AE175*DF$2</f>
        <v>2.5822299489189917</v>
      </c>
      <c r="AF175" s="101">
        <f>+'2grid'!AF175*DG$2</f>
        <v>3.0134128247960312</v>
      </c>
      <c r="AG175" s="101">
        <f>+'2grid'!AG175*DH$2</f>
        <v>3.5137246824839092</v>
      </c>
      <c r="AH175" s="101">
        <f>+'2grid'!AH175*DI$2</f>
        <v>4.093499795146192</v>
      </c>
      <c r="AI175" s="101">
        <f>+'2grid'!AI175*DJ$2</f>
        <v>4.7644040161144368</v>
      </c>
      <c r="AJ175" s="101">
        <f>+'2grid'!AJ175*DK$2</f>
        <v>5.5395371234923729</v>
      </c>
      <c r="AK175" s="101">
        <f>+'2grid'!AK175*DL$2</f>
        <v>6.4335151864808475</v>
      </c>
      <c r="AL175" s="101">
        <f>+'2grid'!AL175*DM$2</f>
        <v>7.9818161161018475</v>
      </c>
      <c r="AM175" s="101">
        <f>+'2grid'!AM175*DN$2</f>
        <v>9.4067119137817361</v>
      </c>
      <c r="AN175" s="101">
        <f>+'2grid'!AN175*DO$2</f>
        <v>10.617343775035884</v>
      </c>
      <c r="AO175" s="101">
        <f>+'2grid'!AO175*DP$2</f>
        <v>11.65074616172603</v>
      </c>
      <c r="AP175" s="101">
        <f>+'2grid'!AP175*DQ$2</f>
        <v>12.263466350190592</v>
      </c>
      <c r="AQ175" s="101">
        <f>+'2grid'!AQ175*DR$2</f>
        <v>13.721514947856793</v>
      </c>
      <c r="AR175" s="101">
        <f>+'2grid'!AR175*DS$2</f>
        <v>13.768444046278423</v>
      </c>
      <c r="AS175" s="101">
        <f>+'2grid'!AS175*DT$2</f>
        <v>19.717145824797136</v>
      </c>
      <c r="AT175" s="101">
        <f>+'2grid'!AT175*DU$2</f>
        <v>20.864180498195314</v>
      </c>
      <c r="AU175" s="101">
        <f>+'2grid'!AU175*DV$2</f>
        <v>19.521588603666054</v>
      </c>
      <c r="AV175" s="101">
        <f>+'2grid'!AV175*DW$2</f>
        <v>16.964015830586657</v>
      </c>
      <c r="AW175" s="101">
        <f>+'2grid'!AW175*DX$2</f>
        <v>16.367039813520403</v>
      </c>
      <c r="AX175" s="101">
        <f>+'2grid'!AX175*DY$2</f>
        <v>15.412718600632083</v>
      </c>
      <c r="AY175" s="101">
        <f>+'2grid'!AY175*DZ$2</f>
        <v>14.193745536861321</v>
      </c>
      <c r="AZ175" s="101">
        <f>+'2grid'!AZ175*EA$2</f>
        <v>14.489070617770791</v>
      </c>
      <c r="BA175" s="101">
        <f>+'2grid'!BA175*EB$2</f>
        <v>14.155366998880059</v>
      </c>
      <c r="BB175" s="101">
        <f>+'2grid'!BB175*EC$2</f>
        <v>12.903901656851545</v>
      </c>
      <c r="BC175" s="101">
        <f>+'2grid'!BC175*ED$2</f>
        <v>8.4160000000000004</v>
      </c>
      <c r="BD175" s="101">
        <f>+'2grid'!BD175*EE$2</f>
        <v>8.3520000000000003</v>
      </c>
      <c r="BE175" s="101">
        <f>+'2grid'!BE175*EF$2</f>
        <v>9.3239999999999998</v>
      </c>
      <c r="BF175" s="101">
        <f>+'2grid'!BF175*EG$2</f>
        <v>12.336</v>
      </c>
      <c r="BG175" s="101">
        <f>+'2grid'!BG175*EH$2</f>
        <v>9.18</v>
      </c>
      <c r="BH175" s="101">
        <f>+'2grid'!BH175*EI$2</f>
        <v>9.18</v>
      </c>
      <c r="BI175" s="101">
        <f>+'2grid'!BI175*EJ$2</f>
        <v>9.18</v>
      </c>
      <c r="BJ175" s="101">
        <f>+'2grid'!BJ175*EK$2</f>
        <v>9.18</v>
      </c>
      <c r="BK175" s="101">
        <f>+'2grid'!BK175*EL$2</f>
        <v>9.18</v>
      </c>
      <c r="BL175" s="101">
        <f>+'2grid'!BL175*EM$2</f>
        <v>9.18</v>
      </c>
      <c r="BM175" s="101">
        <f>+'2grid'!BM175*EN$2</f>
        <v>10.199999999999999</v>
      </c>
      <c r="BN175" s="101">
        <f>+'2grid'!BN175*EO$2</f>
        <v>11.22</v>
      </c>
      <c r="BO175" s="101">
        <f>+'2grid'!BO175*EP$2</f>
        <v>11.22</v>
      </c>
      <c r="BP175" s="101">
        <f>+'2grid'!BP175*EQ$2</f>
        <v>11.628</v>
      </c>
      <c r="BQ175" s="101">
        <f>+'2grid'!BQ175*ER$2</f>
        <v>10.302</v>
      </c>
      <c r="BR175" s="101">
        <f>+'2grid'!BR175*ES$2</f>
        <v>10.302</v>
      </c>
      <c r="BS175" s="101">
        <f>+'2grid'!BS175*ET$2</f>
        <v>10.302</v>
      </c>
      <c r="BT175" s="101">
        <f>+'2grid'!BT175*EU$2</f>
        <v>9.9619999999999855</v>
      </c>
      <c r="BU175" s="101">
        <f>+'2grid'!BU175*EV$2</f>
        <v>9.5925333333333835</v>
      </c>
      <c r="BV175" s="101">
        <f>+'2grid'!BV175*EW$2</f>
        <v>9.2283555555555239</v>
      </c>
      <c r="BW175" s="101">
        <f>+'2grid'!BW175*EX$2</f>
        <v>9.164485925925911</v>
      </c>
      <c r="BX175" s="101">
        <f>+'2grid'!BX175*EY$2</f>
        <v>8.8307654320987972</v>
      </c>
      <c r="BY175" s="101">
        <f>+'2grid'!BY175*EZ$2</f>
        <v>8.5020674238684215</v>
      </c>
      <c r="BZ175" s="101">
        <f>+'2grid'!BZ175*FA$2</f>
        <v>8.2484843237312013</v>
      </c>
      <c r="CA175" s="101">
        <f>+'2grid'!CA175*FB$2</f>
        <v>8.0044990053956262</v>
      </c>
    </row>
    <row r="176" spans="1:79" x14ac:dyDescent="0.2">
      <c r="A176" s="9">
        <v>642</v>
      </c>
      <c r="B176" s="101">
        <f>+'2grid'!B176*CC$2</f>
        <v>0</v>
      </c>
      <c r="C176" s="101">
        <f>+'2grid'!C176*CD$2</f>
        <v>0</v>
      </c>
      <c r="D176" s="101">
        <f>+'2grid'!D176*CE$2</f>
        <v>0</v>
      </c>
      <c r="E176" s="101">
        <f>+'2grid'!E176*CF$2</f>
        <v>0</v>
      </c>
      <c r="F176" s="101">
        <f>+'2grid'!F176*CG$2</f>
        <v>0</v>
      </c>
      <c r="G176" s="101">
        <f>+'2grid'!G176*CH$2</f>
        <v>65.144116991615221</v>
      </c>
      <c r="H176" s="101">
        <f>+'2grid'!H176*CI$2</f>
        <v>107.31489681352113</v>
      </c>
      <c r="I176" s="101">
        <f>+'2grid'!I176*CJ$2</f>
        <v>176.72413407645479</v>
      </c>
      <c r="J176" s="101">
        <f>+'2grid'!J176*CK$2</f>
        <v>523.66021747360287</v>
      </c>
      <c r="K176" s="101">
        <f>+'2grid'!K176*CL$2</f>
        <v>861.72790046314321</v>
      </c>
      <c r="L176" s="101">
        <f>+'2grid'!L176*CM$2</f>
        <v>1360.802053633073</v>
      </c>
      <c r="M176" s="101">
        <f>+'2grid'!M176*CN$2</f>
        <v>1277.6761363296953</v>
      </c>
      <c r="N176" s="101">
        <f>+'2grid'!N176*CO$2</f>
        <v>1198.9314995679485</v>
      </c>
      <c r="O176" s="101">
        <f>+'2grid'!O176*CP$2</f>
        <v>983.80982796337139</v>
      </c>
      <c r="P176" s="101">
        <f>+'2grid'!P176*CQ$2</f>
        <v>790.30487640679826</v>
      </c>
      <c r="Q176" s="101">
        <f>+'2grid'!Q176*CR$2</f>
        <v>678.48976339869364</v>
      </c>
      <c r="R176" s="101">
        <f>+'2grid'!R176*CS$2</f>
        <v>577.26984531590449</v>
      </c>
      <c r="S176" s="101">
        <f>+'2grid'!S176*CT$2</f>
        <v>1185.7913403398704</v>
      </c>
      <c r="T176" s="101">
        <f>+'2grid'!T176*CU$2</f>
        <v>2115.3989610859726</v>
      </c>
      <c r="U176" s="101">
        <f>+'2grid'!U176*CV$2</f>
        <v>3296.6764986686026</v>
      </c>
      <c r="V176" s="101">
        <f>+'2grid'!V176*CW$2</f>
        <v>3877.0843622782454</v>
      </c>
      <c r="W176" s="101">
        <f>+'2grid'!W176*CX$2</f>
        <v>5380.4712705882357</v>
      </c>
      <c r="X176" s="101">
        <f>+'2grid'!X176*CY$2</f>
        <v>4582.5736350762518</v>
      </c>
      <c r="Y176" s="101">
        <f>+'2grid'!Y176*CZ$2</f>
        <v>4898.8858790849681</v>
      </c>
      <c r="Z176" s="101">
        <f>+'2grid'!Z176*DA$2</f>
        <v>4550.7903374811449</v>
      </c>
      <c r="AA176" s="101">
        <f>+'2grid'!AA176*DB$2</f>
        <v>5074.1755809731312</v>
      </c>
      <c r="AB176" s="101">
        <f>+'2grid'!AB176*DC$2</f>
        <v>3981.5803714596946</v>
      </c>
      <c r="AC176" s="101">
        <f>+'2grid'!AC176*DD$2</f>
        <v>4653.4397435897408</v>
      </c>
      <c r="AD176" s="101">
        <f>+'2grid'!AD176*DE$2</f>
        <v>5073.0759609797969</v>
      </c>
      <c r="AE176" s="101">
        <f>+'2grid'!AE176*DF$2</f>
        <v>4917.7152163632782</v>
      </c>
      <c r="AF176" s="101">
        <f>+'2grid'!AF176*DG$2</f>
        <v>4727.3182750855549</v>
      </c>
      <c r="AG176" s="101">
        <f>+'2grid'!AG176*DH$2</f>
        <v>4498.6041399156038</v>
      </c>
      <c r="AH176" s="101">
        <f>+'2grid'!AH176*DI$2</f>
        <v>4228.0683927562686</v>
      </c>
      <c r="AI176" s="101">
        <f>+'2grid'!AI176*DJ$2</f>
        <v>4271.1249517717279</v>
      </c>
      <c r="AJ176" s="101">
        <f>+'2grid'!AJ176*DK$2</f>
        <v>4304.7927508231387</v>
      </c>
      <c r="AK176" s="101">
        <f>+'2grid'!AK176*DL$2</f>
        <v>4327.9417250618253</v>
      </c>
      <c r="AL176" s="101">
        <f>+'2grid'!AL176*DM$2</f>
        <v>4339.3590495613043</v>
      </c>
      <c r="AM176" s="101">
        <f>+'2grid'!AM176*DN$2</f>
        <v>4337.7452803660908</v>
      </c>
      <c r="AN176" s="101">
        <f>+'2grid'!AN176*DO$2</f>
        <v>4399.1344544720787</v>
      </c>
      <c r="AO176" s="101">
        <f>+'2grid'!AO176*DP$2</f>
        <v>4453.0867713628413</v>
      </c>
      <c r="AP176" s="101">
        <f>+'2grid'!AP176*DQ$2</f>
        <v>4657.128107185411</v>
      </c>
      <c r="AQ176" s="101">
        <f>+'2grid'!AQ176*DR$2</f>
        <v>4655.4338429844047</v>
      </c>
      <c r="AR176" s="101">
        <f>+'2grid'!AR176*DS$2</f>
        <v>4642.7544074691623</v>
      </c>
      <c r="AS176" s="101">
        <f>+'2grid'!AS176*DT$2</f>
        <v>4666.8137216343703</v>
      </c>
      <c r="AT176" s="101">
        <f>+'2grid'!AT176*DU$2</f>
        <v>4655.7286204993725</v>
      </c>
      <c r="AU176" s="101">
        <f>+'2grid'!AU176*DV$2</f>
        <v>4614.67937281374</v>
      </c>
      <c r="AV176" s="101">
        <f>+'2grid'!AV176*DW$2</f>
        <v>4541.2519285592534</v>
      </c>
      <c r="AW176" s="101">
        <f>+'2grid'!AW176*DX$2</f>
        <v>4449.2414032743463</v>
      </c>
      <c r="AX176" s="101">
        <f>+'2grid'!AX176*DY$2</f>
        <v>4464.2164342281576</v>
      </c>
      <c r="AY176" s="101">
        <f>+'2grid'!AY176*DZ$2</f>
        <v>4298.4259470313309</v>
      </c>
      <c r="AZ176" s="101">
        <f>+'2grid'!AZ176*EA$2</f>
        <v>4581.5041404607036</v>
      </c>
      <c r="BA176" s="101">
        <f>+'2grid'!BA176*EB$2</f>
        <v>4453.5814959461295</v>
      </c>
      <c r="BB176" s="101">
        <f>+'2grid'!BB176*EC$2</f>
        <v>4353.3897810582575</v>
      </c>
      <c r="BC176" s="101">
        <f>+'2grid'!BC176*ED$2</f>
        <v>4426.8159999999998</v>
      </c>
      <c r="BD176" s="101">
        <f>+'2grid'!BD176*EE$2</f>
        <v>4612.3919999999998</v>
      </c>
      <c r="BE176" s="101">
        <f>+'2grid'!BE176*EF$2</f>
        <v>4627.8119999999999</v>
      </c>
      <c r="BF176" s="101">
        <f>+'2grid'!BF176*EG$2</f>
        <v>4860.384</v>
      </c>
      <c r="BG176" s="101">
        <f>+'2grid'!BG176*EH$2</f>
        <v>5047.9800000000005</v>
      </c>
      <c r="BH176" s="101">
        <f>+'2grid'!BH176*EI$2</f>
        <v>5034.72</v>
      </c>
      <c r="BI176" s="101">
        <f>+'2grid'!BI176*EJ$2</f>
        <v>5058.18</v>
      </c>
      <c r="BJ176" s="101">
        <f>+'2grid'!BJ176*EK$2</f>
        <v>5057.16</v>
      </c>
      <c r="BK176" s="101">
        <f>+'2grid'!BK176*EL$2</f>
        <v>4881.72</v>
      </c>
      <c r="BL176" s="101">
        <f>+'2grid'!BL176*EM$2</f>
        <v>4778.7</v>
      </c>
      <c r="BM176" s="101">
        <f>+'2grid'!BM176*EN$2</f>
        <v>4723.62</v>
      </c>
      <c r="BN176" s="101">
        <f>+'2grid'!BN176*EO$2</f>
        <v>4583.88</v>
      </c>
      <c r="BO176" s="101">
        <f>+'2grid'!BO176*EP$2</f>
        <v>4539</v>
      </c>
      <c r="BP176" s="101">
        <f>+'2grid'!BP176*EQ$2</f>
        <v>4459.4400000000005</v>
      </c>
      <c r="BQ176" s="101">
        <f>+'2grid'!BQ176*ER$2</f>
        <v>4637.9400000000005</v>
      </c>
      <c r="BR176" s="101">
        <f>+'2grid'!BR176*ES$2</f>
        <v>4633.8599999999997</v>
      </c>
      <c r="BS176" s="101">
        <f>+'2grid'!BS176*ET$2</f>
        <v>4578.78</v>
      </c>
      <c r="BT176" s="101">
        <f>+'2grid'!BT176*EU$2</f>
        <v>4615.9080000000013</v>
      </c>
      <c r="BU176" s="101">
        <f>+'2grid'!BU176*EV$2</f>
        <v>4651.3359999999902</v>
      </c>
      <c r="BV176" s="101">
        <f>+'2grid'!BV176*EW$2</f>
        <v>4680.0410666666594</v>
      </c>
      <c r="BW176" s="101">
        <f>+'2grid'!BW176*EX$2</f>
        <v>4662.9836444444345</v>
      </c>
      <c r="BX176" s="101">
        <f>+'2grid'!BX176*EY$2</f>
        <v>4685.6343940740617</v>
      </c>
      <c r="BY176" s="101">
        <f>+'2grid'!BY176*EZ$2</f>
        <v>4716.2009145678912</v>
      </c>
      <c r="BZ176" s="101">
        <f>+'2grid'!BZ176*FA$2</f>
        <v>4727.4142365761181</v>
      </c>
      <c r="CA176" s="101">
        <f>+'2grid'!CA176*FB$2</f>
        <v>4738.4205236762564</v>
      </c>
    </row>
    <row r="177" spans="1:79" x14ac:dyDescent="0.2">
      <c r="A177" s="9">
        <v>643</v>
      </c>
      <c r="B177" s="101">
        <f>+'2grid'!B177*CC$2</f>
        <v>0</v>
      </c>
      <c r="C177" s="101">
        <f>+'2grid'!C177*CD$2</f>
        <v>0</v>
      </c>
      <c r="D177" s="101">
        <f>+'2grid'!D177*CE$2</f>
        <v>0</v>
      </c>
      <c r="E177" s="101">
        <f>+'2grid'!E177*CF$2</f>
        <v>0</v>
      </c>
      <c r="F177" s="101">
        <f>+'2grid'!F177*CG$2</f>
        <v>0</v>
      </c>
      <c r="G177" s="101">
        <f>+'2grid'!G177*CH$2</f>
        <v>129.3760792443114</v>
      </c>
      <c r="H177" s="101">
        <f>+'2grid'!H177*CI$2</f>
        <v>296.39291035353824</v>
      </c>
      <c r="I177" s="101">
        <f>+'2grid'!I177*CJ$2</f>
        <v>678.79235169568813</v>
      </c>
      <c r="J177" s="101">
        <f>+'2grid'!J177*CK$2</f>
        <v>1554.0276544964479</v>
      </c>
      <c r="K177" s="101">
        <f>+'2grid'!K177*CL$2</f>
        <v>3556.5787838000829</v>
      </c>
      <c r="L177" s="101">
        <f>+'2grid'!L177*CM$2</f>
        <v>8136.9302901806986</v>
      </c>
      <c r="M177" s="101">
        <f>+'2grid'!M177*CN$2</f>
        <v>17881.275210175514</v>
      </c>
      <c r="N177" s="101">
        <f>+'2grid'!N177*CO$2</f>
        <v>19043.726831117041</v>
      </c>
      <c r="O177" s="101">
        <f>+'2grid'!O177*CP$2</f>
        <v>20051.964952360067</v>
      </c>
      <c r="P177" s="101">
        <f>+'2grid'!P177*CQ$2</f>
        <v>20913.656210768047</v>
      </c>
      <c r="Q177" s="101">
        <f>+'2grid'!Q177*CR$2</f>
        <v>19986.78438835057</v>
      </c>
      <c r="R177" s="101">
        <f>+'2grid'!R177*CS$2</f>
        <v>19114.858819252833</v>
      </c>
      <c r="S177" s="101">
        <f>+'2grid'!S177*CT$2</f>
        <v>19834.873340982565</v>
      </c>
      <c r="T177" s="101">
        <f>+'2grid'!T177*CU$2</f>
        <v>20575.91383939287</v>
      </c>
      <c r="U177" s="101">
        <f>+'2grid'!U177*CV$2</f>
        <v>20774.598355468333</v>
      </c>
      <c r="V177" s="101">
        <f>+'2grid'!V177*CW$2</f>
        <v>20801.643546317511</v>
      </c>
      <c r="W177" s="101">
        <f>+'2grid'!W177*CX$2</f>
        <v>29157.101463890438</v>
      </c>
      <c r="X177" s="101">
        <f>+'2grid'!X177*CY$2</f>
        <v>40643.980742604494</v>
      </c>
      <c r="Y177" s="101">
        <f>+'2grid'!Y177*CZ$2</f>
        <v>38822.954467464748</v>
      </c>
      <c r="Z177" s="101">
        <f>+'2grid'!Z177*DA$2</f>
        <v>35517.567902286122</v>
      </c>
      <c r="AA177" s="101">
        <f>+'2grid'!AA177*DB$2</f>
        <v>41366.983523508599</v>
      </c>
      <c r="AB177" s="101">
        <f>+'2grid'!AB177*DC$2</f>
        <v>45946.5214191989</v>
      </c>
      <c r="AC177" s="101">
        <f>+'2grid'!AC177*DD$2</f>
        <v>45004.400483311358</v>
      </c>
      <c r="AD177" s="101">
        <f>+'2grid'!AD177*DE$2</f>
        <v>49654.750406609688</v>
      </c>
      <c r="AE177" s="101">
        <f>+'2grid'!AE177*DF$2</f>
        <v>53994.841402258528</v>
      </c>
      <c r="AF177" s="101">
        <f>+'2grid'!AF177*DG$2</f>
        <v>58024.249363955758</v>
      </c>
      <c r="AG177" s="101">
        <f>+'2grid'!AG177*DH$2</f>
        <v>61742.237436684794</v>
      </c>
      <c r="AH177" s="101">
        <f>+'2grid'!AH177*DI$2</f>
        <v>65147.697093103423</v>
      </c>
      <c r="AI177" s="101">
        <f>+'2grid'!AI177*DJ$2</f>
        <v>68239.075653977954</v>
      </c>
      <c r="AJ177" s="101">
        <f>+'2grid'!AJ177*DK$2</f>
        <v>71014.286356713928</v>
      </c>
      <c r="AK177" s="101">
        <f>+'2grid'!AK177*DL$2</f>
        <v>73470.59569843307</v>
      </c>
      <c r="AL177" s="101">
        <f>+'2grid'!AL177*DM$2</f>
        <v>75604.480812466762</v>
      </c>
      <c r="AM177" s="101">
        <f>+'2grid'!AM177*DN$2</f>
        <v>77411.44677731405</v>
      </c>
      <c r="AN177" s="101">
        <f>+'2grid'!AN177*DO$2</f>
        <v>78885.789519258033</v>
      </c>
      <c r="AO177" s="101">
        <f>+'2grid'!AO177*DP$2</f>
        <v>81020.958191991143</v>
      </c>
      <c r="AP177" s="101">
        <f>+'2grid'!AP177*DQ$2</f>
        <v>83223.835329478112</v>
      </c>
      <c r="AQ177" s="101">
        <f>+'2grid'!AQ177*DR$2</f>
        <v>94499.702175477447</v>
      </c>
      <c r="AR177" s="101">
        <f>+'2grid'!AR177*DS$2</f>
        <v>97955.216922506181</v>
      </c>
      <c r="AS177" s="101">
        <f>+'2grid'!AS177*DT$2</f>
        <v>107287.82753665443</v>
      </c>
      <c r="AT177" s="101">
        <f>+'2grid'!AT177*DU$2</f>
        <v>110562.4111823264</v>
      </c>
      <c r="AU177" s="101">
        <f>+'2grid'!AU177*DV$2</f>
        <v>120442.66498045879</v>
      </c>
      <c r="AV177" s="101">
        <f>+'2grid'!AV177*DW$2</f>
        <v>130319.56785701218</v>
      </c>
      <c r="AW177" s="101">
        <f>+'2grid'!AW177*DX$2</f>
        <v>136883.44186622536</v>
      </c>
      <c r="AX177" s="101">
        <f>+'2grid'!AX177*DY$2</f>
        <v>159637.61417117625</v>
      </c>
      <c r="AY177" s="101">
        <f>+'2grid'!AY177*DZ$2</f>
        <v>135829.28271276096</v>
      </c>
      <c r="AZ177" s="101">
        <f>+'2grid'!AZ177*EA$2</f>
        <v>137527.69701762078</v>
      </c>
      <c r="BA177" s="101">
        <f>+'2grid'!BA177*EB$2</f>
        <v>149873.5011202757</v>
      </c>
      <c r="BB177" s="101">
        <f>+'2grid'!BB177*EC$2</f>
        <v>111936.07468556144</v>
      </c>
      <c r="BC177" s="101">
        <f>+'2grid'!BC177*ED$2</f>
        <v>79584.426611419054</v>
      </c>
      <c r="BD177" s="101">
        <f>+'2grid'!BD177*EE$2</f>
        <v>82287.195942783466</v>
      </c>
      <c r="BE177" s="101">
        <f>+'2grid'!BE177*EF$2</f>
        <v>83512.446015670634</v>
      </c>
      <c r="BF177" s="101">
        <f>+'2grid'!BF177*EG$2</f>
        <v>84283.881692251744</v>
      </c>
      <c r="BG177" s="101">
        <f>+'2grid'!BG177*EH$2</f>
        <v>92742.48</v>
      </c>
      <c r="BH177" s="101">
        <f>+'2grid'!BH177*EI$2</f>
        <v>92965.86</v>
      </c>
      <c r="BI177" s="101">
        <f>+'2grid'!BI177*EJ$2</f>
        <v>93178.02</v>
      </c>
      <c r="BJ177" s="101">
        <f>+'2grid'!BJ177*EK$2</f>
        <v>93742.080000000002</v>
      </c>
      <c r="BK177" s="101">
        <f>+'2grid'!BK177*EL$2</f>
        <v>93864.48</v>
      </c>
      <c r="BL177" s="101">
        <f>+'2grid'!BL177*EM$2</f>
        <v>93940.98</v>
      </c>
      <c r="BM177" s="101">
        <f>+'2grid'!BM177*EN$2</f>
        <v>93959.34</v>
      </c>
      <c r="BN177" s="101">
        <f>+'2grid'!BN177*EO$2</f>
        <v>93936.900000000009</v>
      </c>
      <c r="BO177" s="101">
        <f>+'2grid'!BO177*EP$2</f>
        <v>93893.040000000008</v>
      </c>
      <c r="BP177" s="101">
        <f>+'2grid'!BP177*EQ$2</f>
        <v>93840</v>
      </c>
      <c r="BQ177" s="101">
        <f>+'2grid'!BQ177*ER$2</f>
        <v>95168.040000000008</v>
      </c>
      <c r="BR177" s="101">
        <f>+'2grid'!BR177*ES$2</f>
        <v>94860</v>
      </c>
      <c r="BS177" s="101">
        <f>+'2grid'!BS177*ET$2</f>
        <v>94860</v>
      </c>
      <c r="BT177" s="101">
        <f>+'2grid'!BT177*EU$2</f>
        <v>95310.771999999954</v>
      </c>
      <c r="BU177" s="101">
        <f>+'2grid'!BU177*EV$2</f>
        <v>95639.370666666611</v>
      </c>
      <c r="BV177" s="101">
        <f>+'2grid'!BV177*EW$2</f>
        <v>95888.868711110961</v>
      </c>
      <c r="BW177" s="101">
        <f>+'2grid'!BW177*EX$2</f>
        <v>95927.144651851704</v>
      </c>
      <c r="BX177" s="101">
        <f>+'2grid'!BX177*EY$2</f>
        <v>96289.45214419729</v>
      </c>
      <c r="BY177" s="101">
        <f>+'2grid'!BY177*EZ$2</f>
        <v>96577.189034403054</v>
      </c>
      <c r="BZ177" s="101">
        <f>+'2grid'!BZ177*FA$2</f>
        <v>96770.860089239723</v>
      </c>
      <c r="CA177" s="101">
        <f>+'2grid'!CA177*FB$2</f>
        <v>96990.619107087026</v>
      </c>
    </row>
    <row r="178" spans="1:79" x14ac:dyDescent="0.2">
      <c r="A178" s="9">
        <v>646</v>
      </c>
      <c r="B178" s="101">
        <f>+'2grid'!B178*CC$2</f>
        <v>0</v>
      </c>
      <c r="C178" s="101">
        <f>+'2grid'!C178*CD$2</f>
        <v>0</v>
      </c>
      <c r="D178" s="101">
        <f>+'2grid'!D178*CE$2</f>
        <v>0</v>
      </c>
      <c r="E178" s="101">
        <f>+'2grid'!E178*CF$2</f>
        <v>0</v>
      </c>
      <c r="F178" s="101">
        <f>+'2grid'!F178*CG$2</f>
        <v>0</v>
      </c>
      <c r="G178" s="101">
        <f>+'2grid'!G178*CH$2</f>
        <v>2.6798596948202889</v>
      </c>
      <c r="H178" s="101">
        <f>+'2grid'!H178*CI$2</f>
        <v>3.3648033959391754</v>
      </c>
      <c r="I178" s="101">
        <f>+'2grid'!I178*CJ$2</f>
        <v>4.198176700882807</v>
      </c>
      <c r="J178" s="101">
        <f>+'2grid'!J178*CK$2</f>
        <v>5.1944325243064782</v>
      </c>
      <c r="K178" s="101">
        <f>+'2grid'!K178*CL$2</f>
        <v>6.353104834247266</v>
      </c>
      <c r="L178" s="101">
        <f>+'2grid'!L178*CM$2</f>
        <v>7.6371471153109667</v>
      </c>
      <c r="M178" s="101">
        <f>+'2grid'!M178*CN$2</f>
        <v>10.742853777684001</v>
      </c>
      <c r="N178" s="101">
        <f>+'2grid'!N178*CO$2</f>
        <v>15.098387010889105</v>
      </c>
      <c r="O178" s="101">
        <f>+'2grid'!O178*CP$2</f>
        <v>21.200372333840026</v>
      </c>
      <c r="P178" s="101">
        <f>+'2grid'!P178*CQ$2</f>
        <v>29.739689435309149</v>
      </c>
      <c r="Q178" s="101">
        <f>+'2grid'!Q178*CR$2</f>
        <v>41.675942418038574</v>
      </c>
      <c r="R178" s="101">
        <f>+'2grid'!R178*CS$2</f>
        <v>58.339729271112638</v>
      </c>
      <c r="S178" s="101">
        <f>+'2grid'!S178*CT$2</f>
        <v>81.572709950656673</v>
      </c>
      <c r="T178" s="101">
        <f>+'2grid'!T178*CU$2</f>
        <v>113.91887468050869</v>
      </c>
      <c r="U178" s="101">
        <f>+'2grid'!U178*CV$2</f>
        <v>136.54168557478698</v>
      </c>
      <c r="V178" s="101">
        <f>+'2grid'!V178*CW$2</f>
        <v>156.89329584502025</v>
      </c>
      <c r="W178" s="101">
        <f>+'2grid'!W178*CX$2</f>
        <v>182.51159685283378</v>
      </c>
      <c r="X178" s="101">
        <f>+'2grid'!X178*CY$2</f>
        <v>205.2536073919577</v>
      </c>
      <c r="Y178" s="101">
        <f>+'2grid'!Y178*CZ$2</f>
        <v>225.17021860440599</v>
      </c>
      <c r="Z178" s="101">
        <f>+'2grid'!Z178*DA$2</f>
        <v>242.31376626155401</v>
      </c>
      <c r="AA178" s="101">
        <f>+'2grid'!AA178*DB$2</f>
        <v>256.73810619954128</v>
      </c>
      <c r="AB178" s="101">
        <f>+'2grid'!AB178*DC$2</f>
        <v>267.5258687959294</v>
      </c>
      <c r="AC178" s="101">
        <f>+'2grid'!AC178*DD$2</f>
        <v>275.81387996679183</v>
      </c>
      <c r="AD178" s="101">
        <f>+'2grid'!AD178*DE$2</f>
        <v>274.91106921194319</v>
      </c>
      <c r="AE178" s="101">
        <f>+'2grid'!AE178*DF$2</f>
        <v>273.76963111958878</v>
      </c>
      <c r="AF178" s="101">
        <f>+'2grid'!AF178*DG$2</f>
        <v>272.71381050108636</v>
      </c>
      <c r="AG178" s="101">
        <f>+'2grid'!AG178*DH$2</f>
        <v>271.75349295432926</v>
      </c>
      <c r="AH178" s="101">
        <f>+'2grid'!AH178*DI$2</f>
        <v>270.90020583031003</v>
      </c>
      <c r="AI178" s="101">
        <f>+'2grid'!AI178*DJ$2</f>
        <v>270.16748388978363</v>
      </c>
      <c r="AJ178" s="101">
        <f>+'2grid'!AJ178*DK$2</f>
        <v>269.57133970359564</v>
      </c>
      <c r="AK178" s="101">
        <f>+'2grid'!AK178*DL$2</f>
        <v>269.13087629183116</v>
      </c>
      <c r="AL178" s="101">
        <f>+'2grid'!AL178*DM$2</f>
        <v>268.86909593439674</v>
      </c>
      <c r="AM178" s="101">
        <f>+'2grid'!AM178*DN$2</f>
        <v>268.81398422273219</v>
      </c>
      <c r="AN178" s="101">
        <f>+'2grid'!AN178*DO$2</f>
        <v>268.99998776250715</v>
      </c>
      <c r="AO178" s="101">
        <f>+'2grid'!AO178*DP$2</f>
        <v>269.47006711767779</v>
      </c>
      <c r="AP178" s="101">
        <f>+'2grid'!AP178*DQ$2</f>
        <v>270.27861105056667</v>
      </c>
      <c r="AQ178" s="101">
        <f>+'2grid'!AQ178*DR$2</f>
        <v>271.49567663484368</v>
      </c>
      <c r="AR178" s="101">
        <f>+'2grid'!AR178*DS$2</f>
        <v>273.21333665637303</v>
      </c>
      <c r="AS178" s="101">
        <f>+'2grid'!AS178*DT$2</f>
        <v>275.55550318868455</v>
      </c>
      <c r="AT178" s="101">
        <f>+'2grid'!AT178*DU$2</f>
        <v>278.69374282583198</v>
      </c>
      <c r="AU178" s="101">
        <f>+'2grid'!AU178*DV$2</f>
        <v>282.87397774838342</v>
      </c>
      <c r="AV178" s="101">
        <f>+'2grid'!AV178*DW$2</f>
        <v>288.46428054461643</v>
      </c>
      <c r="AW178" s="101">
        <f>+'2grid'!AW178*DX$2</f>
        <v>296.04698316320588</v>
      </c>
      <c r="AX178" s="101">
        <f>+'2grid'!AX178*DY$2</f>
        <v>310.02098914768726</v>
      </c>
      <c r="AY178" s="101">
        <f>+'2grid'!AY178*DZ$2</f>
        <v>329.33266323005216</v>
      </c>
      <c r="AZ178" s="101">
        <f>+'2grid'!AZ178*EA$2</f>
        <v>358.47304065785545</v>
      </c>
      <c r="BA178" s="101">
        <f>+'2grid'!BA178*EB$2</f>
        <v>410.46259578204496</v>
      </c>
      <c r="BB178" s="101">
        <f>+'2grid'!BB178*EC$2</f>
        <v>556.86970882974606</v>
      </c>
      <c r="BC178" s="101">
        <f>+'2grid'!BC178*ED$2</f>
        <v>736.4</v>
      </c>
      <c r="BD178" s="101">
        <f>+'2grid'!BD178*EE$2</f>
        <v>730.80000000000007</v>
      </c>
      <c r="BE178" s="101">
        <f>+'2grid'!BE178*EF$2</f>
        <v>725.2</v>
      </c>
      <c r="BF178" s="101">
        <f>+'2grid'!BF178*EG$2</f>
        <v>713.43200000000002</v>
      </c>
      <c r="BG178" s="101">
        <f>+'2grid'!BG178*EH$2</f>
        <v>530.4</v>
      </c>
      <c r="BH178" s="101">
        <f>+'2grid'!BH178*EI$2</f>
        <v>499.8</v>
      </c>
      <c r="BI178" s="101">
        <f>+'2grid'!BI178*EJ$2</f>
        <v>474.3</v>
      </c>
      <c r="BJ178" s="101">
        <f>+'2grid'!BJ178*EK$2</f>
        <v>469.2</v>
      </c>
      <c r="BK178" s="101">
        <f>+'2grid'!BK178*EL$2</f>
        <v>464.1</v>
      </c>
      <c r="BL178" s="101">
        <f>+'2grid'!BL178*EM$2</f>
        <v>464.1</v>
      </c>
      <c r="BM178" s="101">
        <f>+'2grid'!BM178*EN$2</f>
        <v>459</v>
      </c>
      <c r="BN178" s="101">
        <f>+'2grid'!BN178*EO$2</f>
        <v>459</v>
      </c>
      <c r="BO178" s="101">
        <f>+'2grid'!BO178*EP$2</f>
        <v>459</v>
      </c>
      <c r="BP178" s="101">
        <f>+'2grid'!BP178*EQ$2</f>
        <v>448.8</v>
      </c>
      <c r="BQ178" s="101">
        <f>+'2grid'!BQ178*ER$2</f>
        <v>438.6</v>
      </c>
      <c r="BR178" s="101">
        <f>+'2grid'!BR178*ES$2</f>
        <v>438.6</v>
      </c>
      <c r="BS178" s="101">
        <f>+'2grid'!BS178*ET$2</f>
        <v>433.5</v>
      </c>
      <c r="BT178" s="101">
        <f>+'2grid'!BT178*EU$2</f>
        <v>426.36</v>
      </c>
      <c r="BU178" s="101">
        <f>+'2grid'!BU178*EV$2</f>
        <v>419.89999999999941</v>
      </c>
      <c r="BV178" s="101">
        <f>+'2grid'!BV178*EW$2</f>
        <v>415.6613333333313</v>
      </c>
      <c r="BW178" s="101">
        <f>+'2grid'!BW178*EX$2</f>
        <v>410.97688888888825</v>
      </c>
      <c r="BX178" s="101">
        <f>+'2grid'!BX178*EY$2</f>
        <v>404.35721481481227</v>
      </c>
      <c r="BY178" s="101">
        <f>+'2grid'!BY178*EZ$2</f>
        <v>398.84904691357843</v>
      </c>
      <c r="BZ178" s="101">
        <f>+'2grid'!BZ178*FA$2</f>
        <v>393.79732411522582</v>
      </c>
      <c r="CA178" s="101">
        <f>+'2grid'!CA178*FB$2</f>
        <v>388.49997673525121</v>
      </c>
    </row>
    <row r="179" spans="1:79" x14ac:dyDescent="0.2">
      <c r="A179" s="9">
        <v>654</v>
      </c>
      <c r="B179" s="101">
        <f>+'2grid'!B179*CC$2</f>
        <v>0</v>
      </c>
      <c r="C179" s="101">
        <f>+'2grid'!C179*CD$2</f>
        <v>0</v>
      </c>
      <c r="D179" s="101">
        <f>+'2grid'!D179*CE$2</f>
        <v>0</v>
      </c>
      <c r="E179" s="101">
        <f>+'2grid'!E179*CF$2</f>
        <v>0</v>
      </c>
      <c r="F179" s="101">
        <f>+'2grid'!F179*CG$2</f>
        <v>0</v>
      </c>
      <c r="G179" s="101">
        <f>+'2grid'!G179*CH$2</f>
        <v>1.2446562778939459E-3</v>
      </c>
      <c r="H179" s="101">
        <f>+'2grid'!H179*CI$2</f>
        <v>1.9413899114298036E-3</v>
      </c>
      <c r="I179" s="101">
        <f>+'2grid'!I179*CJ$2</f>
        <v>3.0016155116376481E-3</v>
      </c>
      <c r="J179" s="101">
        <f>+'2grid'!J179*CK$2</f>
        <v>4.6101434816592426E-3</v>
      </c>
      <c r="K179" s="101">
        <f>+'2grid'!K179*CL$2</f>
        <v>7.0437824613113955E-3</v>
      </c>
      <c r="L179" s="101">
        <f>+'2grid'!L179*CM$2</f>
        <v>1.0716517170469989E-2</v>
      </c>
      <c r="M179" s="101">
        <f>+'2grid'!M179*CN$2</f>
        <v>1.3122574109841802E-2</v>
      </c>
      <c r="N179" s="101">
        <f>+'2grid'!N179*CO$2</f>
        <v>1.6059012156810853E-2</v>
      </c>
      <c r="O179" s="101">
        <f>+'2grid'!O179*CP$2</f>
        <v>1.9639963703055971E-2</v>
      </c>
      <c r="P179" s="101">
        <f>+'2grid'!P179*CQ$2</f>
        <v>2.4003316788747932E-2</v>
      </c>
      <c r="Q179" s="101">
        <f>+'2grid'!Q179*CR$2</f>
        <v>2.9315421054871726E-2</v>
      </c>
      <c r="R179" s="101">
        <f>+'2grid'!R179*CS$2</f>
        <v>3.5776652708609955E-2</v>
      </c>
      <c r="S179" s="101">
        <f>+'2grid'!S179*CT$2</f>
        <v>4.362797167158549E-2</v>
      </c>
      <c r="T179" s="101">
        <f>+'2grid'!T179*CU$2</f>
        <v>5.315861644512062E-2</v>
      </c>
      <c r="U179" s="101">
        <f>+'2grid'!U179*CV$2</f>
        <v>6.4715092321956685E-2</v>
      </c>
      <c r="V179" s="101">
        <f>+'2grid'!V179*CW$2</f>
        <v>7.8711614461876619E-2</v>
      </c>
      <c r="W179" s="101">
        <f>+'2grid'!W179*CX$2</f>
        <v>9.5642166256416014E-2</v>
      </c>
      <c r="X179" s="101">
        <f>+'2grid'!X179*CY$2</f>
        <v>0.11609432142956494</v>
      </c>
      <c r="Y179" s="101">
        <f>+'2grid'!Y179*CZ$2</f>
        <v>0.14076495002315464</v>
      </c>
      <c r="Z179" s="101">
        <f>+'2grid'!Z179*DA$2</f>
        <v>0.17047787631270309</v>
      </c>
      <c r="AA179" s="101">
        <f>+'2grid'!AA179*DB$2</f>
        <v>0.20620347056694049</v>
      </c>
      <c r="AB179" s="101">
        <f>+'2grid'!AB179*DC$2</f>
        <v>0.24908002253035877</v>
      </c>
      <c r="AC179" s="101">
        <f>+'2grid'!AC179*DD$2</f>
        <v>0.30043654386487101</v>
      </c>
      <c r="AD179" s="101">
        <f>+'2grid'!AD179*DE$2</f>
        <v>0.37064114331168652</v>
      </c>
      <c r="AE179" s="101">
        <f>+'2grid'!AE179*DF$2</f>
        <v>0.4571672173755354</v>
      </c>
      <c r="AF179" s="101">
        <f>+'2grid'!AF179*DG$2</f>
        <v>0.56378683434651577</v>
      </c>
      <c r="AG179" s="101">
        <f>+'2grid'!AG179*DH$2</f>
        <v>0.69513778503074464</v>
      </c>
      <c r="AH179" s="101">
        <f>+'2grid'!AH179*DI$2</f>
        <v>0.85692063510243643</v>
      </c>
      <c r="AI179" s="101">
        <f>+'2grid'!AI179*DJ$2</f>
        <v>1.0561401823719343</v>
      </c>
      <c r="AJ179" s="101">
        <f>+'2grid'!AJ179*DK$2</f>
        <v>1.3014012022689749</v>
      </c>
      <c r="AK179" s="101">
        <f>+'2grid'!AK179*DL$2</f>
        <v>1.6032705303396912</v>
      </c>
      <c r="AL179" s="101">
        <f>+'2grid'!AL179*DM$2</f>
        <v>1.9747201608884746</v>
      </c>
      <c r="AM179" s="101">
        <f>+'2grid'!AM179*DN$2</f>
        <v>2.4316692330827236</v>
      </c>
      <c r="AN179" s="101">
        <f>+'2grid'!AN179*DO$2</f>
        <v>2.9936466463455873</v>
      </c>
      <c r="AO179" s="101">
        <f>+'2grid'!AO179*DP$2</f>
        <v>3.6846007352560708</v>
      </c>
      <c r="AP179" s="101">
        <f>+'2grid'!AP179*DQ$2</f>
        <v>4.5338881073923085</v>
      </c>
      <c r="AQ179" s="101">
        <f>+'2grid'!AQ179*DR$2</f>
        <v>5.5774806048516004</v>
      </c>
      <c r="AR179" s="101">
        <f>+'2grid'!AR179*DS$2</f>
        <v>6.8594376288658836</v>
      </c>
      <c r="AS179" s="101">
        <f>+'2grid'!AS179*DT$2</f>
        <v>8.4337010489176034</v>
      </c>
      <c r="AT179" s="101">
        <f>+'2grid'!AT179*DU$2</f>
        <v>9.2144728329187267</v>
      </c>
      <c r="AU179" s="101">
        <f>+'2grid'!AU179*DV$2</f>
        <v>10.064531610036466</v>
      </c>
      <c r="AV179" s="101">
        <f>+'2grid'!AV179*DW$2</f>
        <v>10.674136925829504</v>
      </c>
      <c r="AW179" s="101">
        <f>+'2grid'!AW179*DX$2</f>
        <v>11.256083148356197</v>
      </c>
      <c r="AX179" s="101">
        <f>+'2grid'!AX179*DY$2</f>
        <v>9.380138889055786</v>
      </c>
      <c r="AY179" s="101">
        <f>+'2grid'!AY179*DZ$2</f>
        <v>7.9309835197440135</v>
      </c>
      <c r="AZ179" s="101">
        <f>+'2grid'!AZ179*EA$2</f>
        <v>7.8895486904125143</v>
      </c>
      <c r="BA179" s="101">
        <f>+'2grid'!BA179*EB$2</f>
        <v>9.1558796638932733</v>
      </c>
      <c r="BB179" s="101">
        <f>+'2grid'!BB179*EC$2</f>
        <v>8.8982712363010013</v>
      </c>
      <c r="BC179" s="101">
        <f>+'2grid'!BC179*ED$2</f>
        <v>8.4160000000000004</v>
      </c>
      <c r="BD179" s="101">
        <f>+'2grid'!BD179*EE$2</f>
        <v>8.3520000000000003</v>
      </c>
      <c r="BE179" s="101">
        <f>+'2grid'!BE179*EF$2</f>
        <v>8.2880000000000003</v>
      </c>
      <c r="BF179" s="101">
        <f>+'2grid'!BF179*EG$2</f>
        <v>8.2240000000000002</v>
      </c>
      <c r="BG179" s="101">
        <f>+'2grid'!BG179*EH$2</f>
        <v>8.16</v>
      </c>
      <c r="BH179" s="101">
        <f>+'2grid'!BH179*EI$2</f>
        <v>8.16</v>
      </c>
      <c r="BI179" s="101">
        <f>+'2grid'!BI179*EJ$2</f>
        <v>8.16</v>
      </c>
      <c r="BJ179" s="101">
        <f>+'2grid'!BJ179*EK$2</f>
        <v>8.16</v>
      </c>
      <c r="BK179" s="101">
        <f>+'2grid'!BK179*EL$2</f>
        <v>8.16</v>
      </c>
      <c r="BL179" s="101">
        <f>+'2grid'!BL179*EM$2</f>
        <v>8.16</v>
      </c>
      <c r="BM179" s="101">
        <f>+'2grid'!BM179*EN$2</f>
        <v>8.16</v>
      </c>
      <c r="BN179" s="101">
        <f>+'2grid'!BN179*EO$2</f>
        <v>8.16</v>
      </c>
      <c r="BO179" s="101">
        <f>+'2grid'!BO179*EP$2</f>
        <v>8.16</v>
      </c>
      <c r="BP179" s="101">
        <f>+'2grid'!BP179*EQ$2</f>
        <v>8.16</v>
      </c>
      <c r="BQ179" s="101">
        <f>+'2grid'!BQ179*ER$2</f>
        <v>8.16</v>
      </c>
      <c r="BR179" s="101">
        <f>+'2grid'!BR179*ES$2</f>
        <v>8.16</v>
      </c>
      <c r="BS179" s="101">
        <f>+'2grid'!BS179*ET$2</f>
        <v>8.16</v>
      </c>
      <c r="BT179" s="101">
        <f>+'2grid'!BT179*EU$2</f>
        <v>8.16</v>
      </c>
      <c r="BU179" s="101">
        <f>+'2grid'!BU179*EV$2</f>
        <v>8.16</v>
      </c>
      <c r="BV179" s="101">
        <f>+'2grid'!BV179*EW$2</f>
        <v>8.16</v>
      </c>
      <c r="BW179" s="101">
        <f>+'2grid'!BW179*EX$2</f>
        <v>8.16</v>
      </c>
      <c r="BX179" s="101">
        <f>+'2grid'!BX179*EY$2</f>
        <v>8.16</v>
      </c>
      <c r="BY179" s="101">
        <f>+'2grid'!BY179*EZ$2</f>
        <v>8.16</v>
      </c>
      <c r="BZ179" s="101">
        <f>+'2grid'!BZ179*FA$2</f>
        <v>8.16</v>
      </c>
      <c r="CA179" s="101">
        <f>+'2grid'!CA179*FB$2</f>
        <v>8.16</v>
      </c>
    </row>
    <row r="180" spans="1:79" x14ac:dyDescent="0.2">
      <c r="A180" s="9">
        <v>659</v>
      </c>
      <c r="B180" s="101">
        <f>+'2grid'!B180*CC$2</f>
        <v>0</v>
      </c>
      <c r="C180" s="101">
        <f>+'2grid'!C180*CD$2</f>
        <v>0</v>
      </c>
      <c r="D180" s="101">
        <f>+'2grid'!D180*CE$2</f>
        <v>0</v>
      </c>
      <c r="E180" s="101">
        <f>+'2grid'!E180*CF$2</f>
        <v>0</v>
      </c>
      <c r="F180" s="101">
        <f>+'2grid'!F180*CG$2</f>
        <v>0</v>
      </c>
      <c r="G180" s="101">
        <f>+'2grid'!G180*CH$2</f>
        <v>0</v>
      </c>
      <c r="H180" s="101">
        <f>+'2grid'!H180*CI$2</f>
        <v>0</v>
      </c>
      <c r="I180" s="101">
        <f>+'2grid'!I180*CJ$2</f>
        <v>0</v>
      </c>
      <c r="J180" s="101">
        <f>+'2grid'!J180*CK$2</f>
        <v>0</v>
      </c>
      <c r="K180" s="101">
        <f>+'2grid'!K180*CL$2</f>
        <v>0</v>
      </c>
      <c r="L180" s="101">
        <f>+'2grid'!L180*CM$2</f>
        <v>0</v>
      </c>
      <c r="M180" s="101">
        <f>+'2grid'!M180*CN$2</f>
        <v>0</v>
      </c>
      <c r="N180" s="101">
        <f>+'2grid'!N180*CO$2</f>
        <v>0</v>
      </c>
      <c r="O180" s="101">
        <f>+'2grid'!O180*CP$2</f>
        <v>0</v>
      </c>
      <c r="P180" s="101">
        <f>+'2grid'!P180*CQ$2</f>
        <v>0</v>
      </c>
      <c r="Q180" s="101">
        <f>+'2grid'!Q180*CR$2</f>
        <v>0</v>
      </c>
      <c r="R180" s="101">
        <f>+'2grid'!R180*CS$2</f>
        <v>0</v>
      </c>
      <c r="S180" s="101">
        <f>+'2grid'!S180*CT$2</f>
        <v>0</v>
      </c>
      <c r="T180" s="101">
        <f>+'2grid'!T180*CU$2</f>
        <v>0</v>
      </c>
      <c r="U180" s="101">
        <f>+'2grid'!U180*CV$2</f>
        <v>0</v>
      </c>
      <c r="V180" s="101">
        <f>+'2grid'!V180*CW$2</f>
        <v>0</v>
      </c>
      <c r="W180" s="101">
        <f>+'2grid'!W180*CX$2</f>
        <v>0</v>
      </c>
      <c r="X180" s="101">
        <f>+'2grid'!X180*CY$2</f>
        <v>0</v>
      </c>
      <c r="Y180" s="101">
        <f>+'2grid'!Y180*CZ$2</f>
        <v>0</v>
      </c>
      <c r="Z180" s="101">
        <f>+'2grid'!Z180*DA$2</f>
        <v>0</v>
      </c>
      <c r="AA180" s="101">
        <f>+'2grid'!AA180*DB$2</f>
        <v>0</v>
      </c>
      <c r="AB180" s="101">
        <f>+'2grid'!AB180*DC$2</f>
        <v>1.2275957546676262</v>
      </c>
      <c r="AC180" s="101">
        <f>+'2grid'!AC180*DD$2</f>
        <v>2.3162184050332564</v>
      </c>
      <c r="AD180" s="101">
        <f>+'2grid'!AD180*DE$2</f>
        <v>2.4241745827027592</v>
      </c>
      <c r="AE180" s="101">
        <f>+'2grid'!AE180*DF$2</f>
        <v>2.5366991450263439</v>
      </c>
      <c r="AF180" s="101">
        <f>+'2grid'!AF180*DG$2</f>
        <v>2.6539487230827392</v>
      </c>
      <c r="AG180" s="101">
        <f>+'2grid'!AG180*DH$2</f>
        <v>2.7760821181929969</v>
      </c>
      <c r="AH180" s="101">
        <f>+'2grid'!AH180*DI$2</f>
        <v>2.9032599875162752</v>
      </c>
      <c r="AI180" s="101">
        <f>+'2grid'!AI180*DJ$2</f>
        <v>3.0356444834341549</v>
      </c>
      <c r="AJ180" s="101">
        <f>+'2grid'!AJ180*DK$2</f>
        <v>3.1733988422690143</v>
      </c>
      <c r="AK180" s="101">
        <f>+'2grid'!AK180*DL$2</f>
        <v>3.3166869175112939</v>
      </c>
      <c r="AL180" s="101">
        <f>+'2grid'!AL180*DM$2</f>
        <v>3.465672652331206</v>
      </c>
      <c r="AM180" s="101">
        <f>+'2grid'!AM180*DN$2</f>
        <v>3.6205194857204823</v>
      </c>
      <c r="AN180" s="101">
        <f>+'2grid'!AN180*DO$2</f>
        <v>3.7813896861467544</v>
      </c>
      <c r="AO180" s="101">
        <f>+'2grid'!AO180*DP$2</f>
        <v>3.7709630601739232</v>
      </c>
      <c r="AP180" s="101">
        <f>+'2grid'!AP180*DQ$2</f>
        <v>3.7596176997895436</v>
      </c>
      <c r="AQ180" s="101">
        <f>+'2grid'!AQ180*DR$2</f>
        <v>3.747331367437289</v>
      </c>
      <c r="AR180" s="101">
        <f>+'2grid'!AR180*DS$2</f>
        <v>3.8933918459702443</v>
      </c>
      <c r="AS180" s="101">
        <f>+'2grid'!AS180*DT$2</f>
        <v>3.7421954912614672</v>
      </c>
      <c r="AT180" s="101">
        <f>+'2grid'!AT180*DU$2</f>
        <v>4.2564800108091081</v>
      </c>
      <c r="AU180" s="101">
        <f>+'2grid'!AU180*DV$2</f>
        <v>4.2669921976341874</v>
      </c>
      <c r="AV180" s="101">
        <f>+'2grid'!AV180*DW$2</f>
        <v>4.392372610201476</v>
      </c>
      <c r="AW180" s="101">
        <f>+'2grid'!AW180*DX$2</f>
        <v>4.2293503774699088</v>
      </c>
      <c r="AX180" s="101">
        <f>+'2grid'!AX180*DY$2</f>
        <v>4.2076340640252212</v>
      </c>
      <c r="AY180" s="101">
        <f>+'2grid'!AY180*DZ$2</f>
        <v>3.6457263986772235</v>
      </c>
      <c r="AZ180" s="101">
        <f>+'2grid'!AZ180*EA$2</f>
        <v>3.2650691593820182</v>
      </c>
      <c r="BA180" s="101">
        <f>+'2grid'!BA180*EB$2</f>
        <v>2.9254993761596899</v>
      </c>
      <c r="BB180" s="101">
        <f>+'2grid'!BB180*EC$2</f>
        <v>3.8901997929647063</v>
      </c>
      <c r="BC180" s="101">
        <f>+'2grid'!BC180*ED$2</f>
        <v>4.2080000000000002</v>
      </c>
      <c r="BD180" s="101">
        <f>+'2grid'!BD180*EE$2</f>
        <v>1.044</v>
      </c>
      <c r="BE180" s="101">
        <f>+'2grid'!BE180*EF$2</f>
        <v>1.036</v>
      </c>
      <c r="BF180" s="101">
        <f>+'2grid'!BF180*EG$2</f>
        <v>2.056</v>
      </c>
      <c r="BG180" s="101">
        <f>+'2grid'!BG180*EH$2</f>
        <v>2.04</v>
      </c>
      <c r="BH180" s="101">
        <f>+'2grid'!BH180*EI$2</f>
        <v>2.04</v>
      </c>
      <c r="BI180" s="101">
        <f>+'2grid'!BI180*EJ$2</f>
        <v>1.02</v>
      </c>
      <c r="BJ180" s="101">
        <f>+'2grid'!BJ180*EK$2</f>
        <v>1.02</v>
      </c>
      <c r="BK180" s="101">
        <f>+'2grid'!BK180*EL$2</f>
        <v>1.02</v>
      </c>
      <c r="BL180" s="101">
        <f>+'2grid'!BL180*EM$2</f>
        <v>1.02</v>
      </c>
      <c r="BM180" s="101">
        <f>+'2grid'!BM180*EN$2</f>
        <v>1.02</v>
      </c>
      <c r="BN180" s="101">
        <f>+'2grid'!BN180*EO$2</f>
        <v>1.02</v>
      </c>
      <c r="BO180" s="101">
        <f>+'2grid'!BO180*EP$2</f>
        <v>1.02</v>
      </c>
      <c r="BP180" s="101">
        <f>+'2grid'!BP180*EQ$2</f>
        <v>1.3260000000000001</v>
      </c>
      <c r="BQ180" s="101">
        <f>+'2grid'!BQ180*ER$2</f>
        <v>1.1220000000000001</v>
      </c>
      <c r="BR180" s="101">
        <f>+'2grid'!BR180*ES$2</f>
        <v>0.91800000000000004</v>
      </c>
      <c r="BS180" s="101">
        <f>+'2grid'!BS180*ET$2</f>
        <v>0.91800000000000004</v>
      </c>
      <c r="BT180" s="101">
        <f>+'2grid'!BT180*EU$2</f>
        <v>0.95199999999999663</v>
      </c>
      <c r="BU180" s="101">
        <f>+'2grid'!BU180*EV$2</f>
        <v>0.86586666666667156</v>
      </c>
      <c r="BV180" s="101">
        <f>+'2grid'!BV180*EW$2</f>
        <v>0.73591111111113439</v>
      </c>
      <c r="BW180" s="101">
        <f>+'2grid'!BW180*EX$2</f>
        <v>0.71334518518520551</v>
      </c>
      <c r="BX180" s="101">
        <f>+'2grid'!BX180*EY$2</f>
        <v>0.68495308641978314</v>
      </c>
      <c r="BY180" s="101">
        <f>+'2grid'!BY180*EZ$2</f>
        <v>0.61056388477369328</v>
      </c>
      <c r="BZ180" s="101">
        <f>+'2grid'!BZ180*FA$2</f>
        <v>0.53319126474628942</v>
      </c>
      <c r="CA180" s="101">
        <f>+'2grid'!CA180*FB$2</f>
        <v>0.48385745441249245</v>
      </c>
    </row>
    <row r="181" spans="1:79" x14ac:dyDescent="0.2">
      <c r="A181" s="9">
        <v>660</v>
      </c>
      <c r="B181" s="101">
        <f>+'2grid'!B181*CC$2</f>
        <v>0</v>
      </c>
      <c r="C181" s="101">
        <f>+'2grid'!C181*CD$2</f>
        <v>0</v>
      </c>
      <c r="D181" s="101">
        <f>+'2grid'!D181*CE$2</f>
        <v>0</v>
      </c>
      <c r="E181" s="101">
        <f>+'2grid'!E181*CF$2</f>
        <v>0</v>
      </c>
      <c r="F181" s="101">
        <f>+'2grid'!F181*CG$2</f>
        <v>0</v>
      </c>
      <c r="G181" s="101">
        <f>+'2grid'!G181*CH$2</f>
        <v>0</v>
      </c>
      <c r="H181" s="101">
        <f>+'2grid'!H181*CI$2</f>
        <v>0</v>
      </c>
      <c r="I181" s="101">
        <f>+'2grid'!I181*CJ$2</f>
        <v>0</v>
      </c>
      <c r="J181" s="101">
        <f>+'2grid'!J181*CK$2</f>
        <v>0</v>
      </c>
      <c r="K181" s="101">
        <f>+'2grid'!K181*CL$2</f>
        <v>0</v>
      </c>
      <c r="L181" s="101">
        <f>+'2grid'!L181*CM$2</f>
        <v>0</v>
      </c>
      <c r="M181" s="101">
        <f>+'2grid'!M181*CN$2</f>
        <v>0</v>
      </c>
      <c r="N181" s="101">
        <f>+'2grid'!N181*CO$2</f>
        <v>0</v>
      </c>
      <c r="O181" s="101">
        <f>+'2grid'!O181*CP$2</f>
        <v>0</v>
      </c>
      <c r="P181" s="101">
        <f>+'2grid'!P181*CQ$2</f>
        <v>0</v>
      </c>
      <c r="Q181" s="101">
        <f>+'2grid'!Q181*CR$2</f>
        <v>0</v>
      </c>
      <c r="R181" s="101">
        <f>+'2grid'!R181*CS$2</f>
        <v>0</v>
      </c>
      <c r="S181" s="101">
        <f>+'2grid'!S181*CT$2</f>
        <v>0</v>
      </c>
      <c r="T181" s="101">
        <f>+'2grid'!T181*CU$2</f>
        <v>0</v>
      </c>
      <c r="U181" s="101">
        <f>+'2grid'!U181*CV$2</f>
        <v>0</v>
      </c>
      <c r="V181" s="101">
        <f>+'2grid'!V181*CW$2</f>
        <v>0</v>
      </c>
      <c r="W181" s="101">
        <f>+'2grid'!W181*CX$2</f>
        <v>0</v>
      </c>
      <c r="X181" s="101">
        <f>+'2grid'!X181*CY$2</f>
        <v>0</v>
      </c>
      <c r="Y181" s="101">
        <f>+'2grid'!Y181*CZ$2</f>
        <v>0</v>
      </c>
      <c r="Z181" s="101">
        <f>+'2grid'!Z181*DA$2</f>
        <v>0</v>
      </c>
      <c r="AA181" s="101">
        <f>+'2grid'!AA181*DB$2</f>
        <v>0</v>
      </c>
      <c r="AB181" s="101">
        <f>+'2grid'!AB181*DC$2</f>
        <v>0</v>
      </c>
      <c r="AC181" s="101">
        <f>+'2grid'!AC181*DD$2</f>
        <v>0</v>
      </c>
      <c r="AD181" s="101">
        <f>+'2grid'!AD181*DE$2</f>
        <v>0</v>
      </c>
      <c r="AE181" s="101">
        <f>+'2grid'!AE181*DF$2</f>
        <v>0</v>
      </c>
      <c r="AF181" s="101">
        <f>+'2grid'!AF181*DG$2</f>
        <v>0</v>
      </c>
      <c r="AG181" s="101">
        <f>+'2grid'!AG181*DH$2</f>
        <v>0</v>
      </c>
      <c r="AH181" s="101">
        <f>+'2grid'!AH181*DI$2</f>
        <v>0</v>
      </c>
      <c r="AI181" s="101">
        <f>+'2grid'!AI181*DJ$2</f>
        <v>0</v>
      </c>
      <c r="AJ181" s="101">
        <f>+'2grid'!AJ181*DK$2</f>
        <v>0</v>
      </c>
      <c r="AK181" s="101">
        <f>+'2grid'!AK181*DL$2</f>
        <v>0</v>
      </c>
      <c r="AL181" s="101">
        <f>+'2grid'!AL181*DM$2</f>
        <v>0</v>
      </c>
      <c r="AM181" s="101">
        <f>+'2grid'!AM181*DN$2</f>
        <v>0</v>
      </c>
      <c r="AN181" s="101">
        <f>+'2grid'!AN181*DO$2</f>
        <v>0</v>
      </c>
      <c r="AO181" s="101">
        <f>+'2grid'!AO181*DP$2</f>
        <v>0</v>
      </c>
      <c r="AP181" s="101">
        <f>+'2grid'!AP181*DQ$2</f>
        <v>0</v>
      </c>
      <c r="AQ181" s="101">
        <f>+'2grid'!AQ181*DR$2</f>
        <v>0</v>
      </c>
      <c r="AR181" s="101">
        <f>+'2grid'!AR181*DS$2</f>
        <v>0</v>
      </c>
      <c r="AS181" s="101">
        <f>+'2grid'!AS181*DT$2</f>
        <v>0</v>
      </c>
      <c r="AT181" s="101">
        <f>+'2grid'!AT181*DU$2</f>
        <v>0</v>
      </c>
      <c r="AU181" s="101">
        <f>+'2grid'!AU181*DV$2</f>
        <v>0</v>
      </c>
      <c r="AV181" s="101">
        <f>+'2grid'!AV181*DW$2</f>
        <v>0</v>
      </c>
      <c r="AW181" s="101">
        <f>+'2grid'!AW181*DX$2</f>
        <v>0</v>
      </c>
      <c r="AX181" s="101">
        <f>+'2grid'!AX181*DY$2</f>
        <v>0</v>
      </c>
      <c r="AY181" s="101">
        <f>+'2grid'!AY181*DZ$2</f>
        <v>0</v>
      </c>
      <c r="AZ181" s="101">
        <f>+'2grid'!AZ181*EA$2</f>
        <v>0</v>
      </c>
      <c r="BA181" s="101">
        <f>+'2grid'!BA181*EB$2</f>
        <v>0</v>
      </c>
      <c r="BB181" s="101">
        <f>+'2grid'!BB181*EC$2</f>
        <v>0</v>
      </c>
      <c r="BC181" s="101">
        <f>+'2grid'!BC181*ED$2</f>
        <v>0</v>
      </c>
      <c r="BD181" s="101">
        <f>+'2grid'!BD181*EE$2</f>
        <v>0</v>
      </c>
      <c r="BE181" s="101">
        <f>+'2grid'!BE181*EF$2</f>
        <v>0</v>
      </c>
      <c r="BF181" s="101">
        <f>+'2grid'!BF181*EG$2</f>
        <v>0</v>
      </c>
      <c r="BG181" s="101">
        <f>+'2grid'!BG181*EH$2</f>
        <v>0</v>
      </c>
      <c r="BH181" s="101">
        <f>+'2grid'!BH181*EI$2</f>
        <v>0</v>
      </c>
      <c r="BI181" s="101">
        <f>+'2grid'!BI181*EJ$2</f>
        <v>0</v>
      </c>
      <c r="BJ181" s="101">
        <f>+'2grid'!BJ181*EK$2</f>
        <v>0</v>
      </c>
      <c r="BK181" s="101">
        <f>+'2grid'!BK181*EL$2</f>
        <v>0</v>
      </c>
      <c r="BL181" s="101">
        <f>+'2grid'!BL181*EM$2</f>
        <v>0</v>
      </c>
      <c r="BM181" s="101">
        <f>+'2grid'!BM181*EN$2</f>
        <v>0</v>
      </c>
      <c r="BN181" s="101">
        <f>+'2grid'!BN181*EO$2</f>
        <v>0</v>
      </c>
      <c r="BO181" s="101">
        <f>+'2grid'!BO181*EP$2</f>
        <v>0</v>
      </c>
      <c r="BP181" s="101">
        <f>+'2grid'!BP181*EQ$2</f>
        <v>0</v>
      </c>
      <c r="BQ181" s="101">
        <f>+'2grid'!BQ181*ER$2</f>
        <v>0</v>
      </c>
      <c r="BR181" s="101">
        <f>+'2grid'!BR181*ES$2</f>
        <v>0</v>
      </c>
      <c r="BS181" s="101">
        <f>+'2grid'!BS181*ET$2</f>
        <v>0</v>
      </c>
      <c r="BT181" s="101">
        <f>+'2grid'!BT181*EU$2</f>
        <v>0</v>
      </c>
      <c r="BU181" s="101">
        <f>+'2grid'!BU181*EV$2</f>
        <v>0</v>
      </c>
      <c r="BV181" s="101">
        <f>+'2grid'!BV181*EW$2</f>
        <v>0</v>
      </c>
      <c r="BW181" s="101">
        <f>+'2grid'!BW181*EX$2</f>
        <v>0</v>
      </c>
      <c r="BX181" s="101">
        <f>+'2grid'!BX181*EY$2</f>
        <v>0</v>
      </c>
      <c r="BY181" s="101">
        <f>+'2grid'!BY181*EZ$2</f>
        <v>0</v>
      </c>
      <c r="BZ181" s="101">
        <f>+'2grid'!BZ181*FA$2</f>
        <v>0</v>
      </c>
      <c r="CA181" s="101">
        <f>+'2grid'!CA181*FB$2</f>
        <v>0</v>
      </c>
    </row>
    <row r="182" spans="1:79" x14ac:dyDescent="0.2">
      <c r="A182" s="9">
        <v>662</v>
      </c>
      <c r="B182" s="101">
        <f>+'2grid'!B182*CC$2</f>
        <v>0</v>
      </c>
      <c r="C182" s="101">
        <f>+'2grid'!C182*CD$2</f>
        <v>0</v>
      </c>
      <c r="D182" s="101">
        <f>+'2grid'!D182*CE$2</f>
        <v>0</v>
      </c>
      <c r="E182" s="101">
        <f>+'2grid'!E182*CF$2</f>
        <v>0</v>
      </c>
      <c r="F182" s="101">
        <f>+'2grid'!F182*CG$2</f>
        <v>0</v>
      </c>
      <c r="G182" s="101">
        <f>+'2grid'!G182*CH$2</f>
        <v>0</v>
      </c>
      <c r="H182" s="101">
        <f>+'2grid'!H182*CI$2</f>
        <v>0</v>
      </c>
      <c r="I182" s="101">
        <f>+'2grid'!I182*CJ$2</f>
        <v>0</v>
      </c>
      <c r="J182" s="101">
        <f>+'2grid'!J182*CK$2</f>
        <v>0</v>
      </c>
      <c r="K182" s="101">
        <f>+'2grid'!K182*CL$2</f>
        <v>0</v>
      </c>
      <c r="L182" s="101">
        <f>+'2grid'!L182*CM$2</f>
        <v>0</v>
      </c>
      <c r="M182" s="101">
        <f>+'2grid'!M182*CN$2</f>
        <v>0</v>
      </c>
      <c r="N182" s="101">
        <f>+'2grid'!N182*CO$2</f>
        <v>0</v>
      </c>
      <c r="O182" s="101">
        <f>+'2grid'!O182*CP$2</f>
        <v>0</v>
      </c>
      <c r="P182" s="101">
        <f>+'2grid'!P182*CQ$2</f>
        <v>0</v>
      </c>
      <c r="Q182" s="101">
        <f>+'2grid'!Q182*CR$2</f>
        <v>0</v>
      </c>
      <c r="R182" s="101">
        <f>+'2grid'!R182*CS$2</f>
        <v>0</v>
      </c>
      <c r="S182" s="101">
        <f>+'2grid'!S182*CT$2</f>
        <v>0</v>
      </c>
      <c r="T182" s="101">
        <f>+'2grid'!T182*CU$2</f>
        <v>0</v>
      </c>
      <c r="U182" s="101">
        <f>+'2grid'!U182*CV$2</f>
        <v>0</v>
      </c>
      <c r="V182" s="101">
        <f>+'2grid'!V182*CW$2</f>
        <v>0</v>
      </c>
      <c r="W182" s="101">
        <f>+'2grid'!W182*CX$2</f>
        <v>0</v>
      </c>
      <c r="X182" s="101">
        <f>+'2grid'!X182*CY$2</f>
        <v>0</v>
      </c>
      <c r="Y182" s="101">
        <f>+'2grid'!Y182*CZ$2</f>
        <v>0</v>
      </c>
      <c r="Z182" s="101">
        <f>+'2grid'!Z182*DA$2</f>
        <v>0</v>
      </c>
      <c r="AA182" s="101">
        <f>+'2grid'!AA182*DB$2</f>
        <v>0</v>
      </c>
      <c r="AB182" s="101">
        <f>+'2grid'!AB182*DC$2</f>
        <v>0.12439967854795556</v>
      </c>
      <c r="AC182" s="101">
        <f>+'2grid'!AC182*DD$2</f>
        <v>0.12802711342842765</v>
      </c>
      <c r="AD182" s="101">
        <f>+'2grid'!AD182*DE$2</f>
        <v>0.13399430450754113</v>
      </c>
      <c r="AE182" s="101">
        <f>+'2grid'!AE182*DF$2</f>
        <v>0.14021400938199527</v>
      </c>
      <c r="AF182" s="101">
        <f>+'2grid'!AF182*DG$2</f>
        <v>0.14669488570896058</v>
      </c>
      <c r="AG182" s="101">
        <f>+'2grid'!AG182*DH$2</f>
        <v>0.15344571110401023</v>
      </c>
      <c r="AH182" s="101">
        <f>+'2grid'!AH182*DI$2</f>
        <v>0.16047536576267929</v>
      </c>
      <c r="AI182" s="101">
        <f>+'2grid'!AI182*DJ$2</f>
        <v>0.16779281252772224</v>
      </c>
      <c r="AJ182" s="101">
        <f>+'2grid'!AJ182*DK$2</f>
        <v>0.17540707415585127</v>
      </c>
      <c r="AK182" s="101">
        <f>+'2grid'!AK182*DL$2</f>
        <v>0.18332720751724771</v>
      </c>
      <c r="AL182" s="101">
        <f>+'2grid'!AL182*DM$2</f>
        <v>0.19156227443907059</v>
      </c>
      <c r="AM182" s="101">
        <f>+'2grid'!AM182*DN$2</f>
        <v>0.20012130888041768</v>
      </c>
      <c r="AN182" s="101">
        <f>+'2grid'!AN182*DO$2</f>
        <v>0.20901328010060685</v>
      </c>
      <c r="AO182" s="101">
        <f>+'2grid'!AO182*DP$2</f>
        <v>0.20843695671797649</v>
      </c>
      <c r="AP182" s="101">
        <f>+'2grid'!AP182*DQ$2</f>
        <v>0.20780985102808944</v>
      </c>
      <c r="AQ182" s="101">
        <f>+'2grid'!AQ182*DR$2</f>
        <v>0.20713073386786687</v>
      </c>
      <c r="AR182" s="101">
        <f>+'2grid'!AR182*DS$2</f>
        <v>0.20639835261664655</v>
      </c>
      <c r="AS182" s="101">
        <f>+'2grid'!AS182*DT$2</f>
        <v>0.20561143079294469</v>
      </c>
      <c r="AT182" s="101">
        <f>+'2grid'!AT182*DU$2</f>
        <v>0.20499644146853907</v>
      </c>
      <c r="AU182" s="101">
        <f>+'2grid'!AU182*DV$2</f>
        <v>0.20432253556177393</v>
      </c>
      <c r="AV182" s="101">
        <f>+'2grid'!AV182*DW$2</f>
        <v>0.20358816397030957</v>
      </c>
      <c r="AW182" s="101">
        <f>+'2grid'!AW182*DX$2</f>
        <v>0.20279174547897394</v>
      </c>
      <c r="AX182" s="101">
        <f>+'2grid'!AX182*DY$2</f>
        <v>0.20417535133970083</v>
      </c>
      <c r="AY182" s="101">
        <f>+'2grid'!AY182*DZ$2</f>
        <v>0.19910365949545764</v>
      </c>
      <c r="AZ182" s="101">
        <f>+'2grid'!AZ182*EA$2</f>
        <v>0.19414737297573986</v>
      </c>
      <c r="BA182" s="101">
        <f>+'2grid'!BA182*EB$2</f>
        <v>0.18930399827471306</v>
      </c>
      <c r="BB182" s="101">
        <f>+'2grid'!BB182*EC$2</f>
        <v>2.983665079171065</v>
      </c>
      <c r="BC182" s="101">
        <f>+'2grid'!BC182*ED$2</f>
        <v>3.1560000000000001</v>
      </c>
      <c r="BD182" s="101">
        <f>+'2grid'!BD182*EE$2</f>
        <v>3.1320000000000001</v>
      </c>
      <c r="BE182" s="101">
        <f>+'2grid'!BE182*EF$2</f>
        <v>3.1080000000000001</v>
      </c>
      <c r="BF182" s="101">
        <f>+'2grid'!BF182*EG$2</f>
        <v>3.0840000000000001</v>
      </c>
      <c r="BG182" s="101">
        <f>+'2grid'!BG182*EH$2</f>
        <v>1.3260000000000001</v>
      </c>
      <c r="BH182" s="101">
        <f>+'2grid'!BH182*EI$2</f>
        <v>1.3260000000000001</v>
      </c>
      <c r="BI182" s="101">
        <f>+'2grid'!BI182*EJ$2</f>
        <v>1.224</v>
      </c>
      <c r="BJ182" s="101">
        <f>+'2grid'!BJ182*EK$2</f>
        <v>1.224</v>
      </c>
      <c r="BK182" s="101">
        <f>+'2grid'!BK182*EL$2</f>
        <v>1.1220000000000001</v>
      </c>
      <c r="BL182" s="101">
        <f>+'2grid'!BL182*EM$2</f>
        <v>1.02</v>
      </c>
      <c r="BM182" s="101">
        <f>+'2grid'!BM182*EN$2</f>
        <v>0.81600000000000006</v>
      </c>
      <c r="BN182" s="101">
        <f>+'2grid'!BN182*EO$2</f>
        <v>0.61199999999999999</v>
      </c>
      <c r="BO182" s="101">
        <f>+'2grid'!BO182*EP$2</f>
        <v>0.61199999999999999</v>
      </c>
      <c r="BP182" s="101">
        <f>+'2grid'!BP182*EQ$2</f>
        <v>0.61199999999999999</v>
      </c>
      <c r="BQ182" s="101">
        <f>+'2grid'!BQ182*ER$2</f>
        <v>0.61199999999999999</v>
      </c>
      <c r="BR182" s="101">
        <f>+'2grid'!BR182*ES$2</f>
        <v>0.61199999999999999</v>
      </c>
      <c r="BS182" s="101">
        <f>+'2grid'!BS182*ET$2</f>
        <v>0.61199999999999999</v>
      </c>
      <c r="BT182" s="101">
        <f>+'2grid'!BT182*EU$2</f>
        <v>0.61199999999999999</v>
      </c>
      <c r="BU182" s="101">
        <f>+'2grid'!BU182*EV$2</f>
        <v>0.61199999999999999</v>
      </c>
      <c r="BV182" s="101">
        <f>+'2grid'!BV182*EW$2</f>
        <v>0.61199999999999999</v>
      </c>
      <c r="BW182" s="101">
        <f>+'2grid'!BW182*EX$2</f>
        <v>0.61199999999999999</v>
      </c>
      <c r="BX182" s="101">
        <f>+'2grid'!BX182*EY$2</f>
        <v>0.61199999999999999</v>
      </c>
      <c r="BY182" s="101">
        <f>+'2grid'!BY182*EZ$2</f>
        <v>0.61199999999999999</v>
      </c>
      <c r="BZ182" s="101">
        <f>+'2grid'!BZ182*FA$2</f>
        <v>0.61199999999999999</v>
      </c>
      <c r="CA182" s="101">
        <f>+'2grid'!CA182*FB$2</f>
        <v>0.61199999999999999</v>
      </c>
    </row>
    <row r="183" spans="1:79" x14ac:dyDescent="0.2">
      <c r="A183" s="9">
        <v>666</v>
      </c>
      <c r="B183" s="101">
        <f>+'2grid'!B183*CC$2</f>
        <v>0</v>
      </c>
      <c r="C183" s="101">
        <f>+'2grid'!C183*CD$2</f>
        <v>0</v>
      </c>
      <c r="D183" s="101">
        <f>+'2grid'!D183*CE$2</f>
        <v>0</v>
      </c>
      <c r="E183" s="101">
        <f>+'2grid'!E183*CF$2</f>
        <v>0</v>
      </c>
      <c r="F183" s="101">
        <f>+'2grid'!F183*CG$2</f>
        <v>0</v>
      </c>
      <c r="G183" s="101">
        <f>+'2grid'!G183*CH$2</f>
        <v>0</v>
      </c>
      <c r="H183" s="101">
        <f>+'2grid'!H183*CI$2</f>
        <v>0</v>
      </c>
      <c r="I183" s="101">
        <f>+'2grid'!I183*CJ$2</f>
        <v>0</v>
      </c>
      <c r="J183" s="101">
        <f>+'2grid'!J183*CK$2</f>
        <v>0</v>
      </c>
      <c r="K183" s="101">
        <f>+'2grid'!K183*CL$2</f>
        <v>0</v>
      </c>
      <c r="L183" s="101">
        <f>+'2grid'!L183*CM$2</f>
        <v>0</v>
      </c>
      <c r="M183" s="101">
        <f>+'2grid'!M183*CN$2</f>
        <v>0</v>
      </c>
      <c r="N183" s="101">
        <f>+'2grid'!N183*CO$2</f>
        <v>0</v>
      </c>
      <c r="O183" s="101">
        <f>+'2grid'!O183*CP$2</f>
        <v>0</v>
      </c>
      <c r="P183" s="101">
        <f>+'2grid'!P183*CQ$2</f>
        <v>0</v>
      </c>
      <c r="Q183" s="101">
        <f>+'2grid'!Q183*CR$2</f>
        <v>0</v>
      </c>
      <c r="R183" s="101">
        <f>+'2grid'!R183*CS$2</f>
        <v>0</v>
      </c>
      <c r="S183" s="101">
        <f>+'2grid'!S183*CT$2</f>
        <v>0</v>
      </c>
      <c r="T183" s="101">
        <f>+'2grid'!T183*CU$2</f>
        <v>0</v>
      </c>
      <c r="U183" s="101">
        <f>+'2grid'!U183*CV$2</f>
        <v>0</v>
      </c>
      <c r="V183" s="101">
        <f>+'2grid'!V183*CW$2</f>
        <v>0</v>
      </c>
      <c r="W183" s="101">
        <f>+'2grid'!W183*CX$2</f>
        <v>0</v>
      </c>
      <c r="X183" s="101">
        <f>+'2grid'!X183*CY$2</f>
        <v>0</v>
      </c>
      <c r="Y183" s="101">
        <f>+'2grid'!Y183*CZ$2</f>
        <v>0</v>
      </c>
      <c r="Z183" s="101">
        <f>+'2grid'!Z183*DA$2</f>
        <v>0</v>
      </c>
      <c r="AA183" s="101">
        <f>+'2grid'!AA183*DB$2</f>
        <v>0</v>
      </c>
      <c r="AB183" s="101">
        <f>+'2grid'!AB183*DC$2</f>
        <v>0</v>
      </c>
      <c r="AC183" s="101">
        <f>+'2grid'!AC183*DD$2</f>
        <v>0</v>
      </c>
      <c r="AD183" s="101">
        <f>+'2grid'!AD183*DE$2</f>
        <v>0</v>
      </c>
      <c r="AE183" s="101">
        <f>+'2grid'!AE183*DF$2</f>
        <v>0</v>
      </c>
      <c r="AF183" s="101">
        <f>+'2grid'!AF183*DG$2</f>
        <v>0</v>
      </c>
      <c r="AG183" s="101">
        <f>+'2grid'!AG183*DH$2</f>
        <v>0</v>
      </c>
      <c r="AH183" s="101">
        <f>+'2grid'!AH183*DI$2</f>
        <v>0</v>
      </c>
      <c r="AI183" s="101">
        <f>+'2grid'!AI183*DJ$2</f>
        <v>0</v>
      </c>
      <c r="AJ183" s="101">
        <f>+'2grid'!AJ183*DK$2</f>
        <v>0</v>
      </c>
      <c r="AK183" s="101">
        <f>+'2grid'!AK183*DL$2</f>
        <v>0</v>
      </c>
      <c r="AL183" s="101">
        <f>+'2grid'!AL183*DM$2</f>
        <v>0</v>
      </c>
      <c r="AM183" s="101">
        <f>+'2grid'!AM183*DN$2</f>
        <v>0</v>
      </c>
      <c r="AN183" s="101">
        <f>+'2grid'!AN183*DO$2</f>
        <v>0</v>
      </c>
      <c r="AO183" s="101">
        <f>+'2grid'!AO183*DP$2</f>
        <v>0</v>
      </c>
      <c r="AP183" s="101">
        <f>+'2grid'!AP183*DQ$2</f>
        <v>0</v>
      </c>
      <c r="AQ183" s="101">
        <f>+'2grid'!AQ183*DR$2</f>
        <v>0</v>
      </c>
      <c r="AR183" s="101">
        <f>+'2grid'!AR183*DS$2</f>
        <v>0</v>
      </c>
      <c r="AS183" s="101">
        <f>+'2grid'!AS183*DT$2</f>
        <v>0</v>
      </c>
      <c r="AT183" s="101">
        <f>+'2grid'!AT183*DU$2</f>
        <v>0</v>
      </c>
      <c r="AU183" s="101">
        <f>+'2grid'!AU183*DV$2</f>
        <v>0</v>
      </c>
      <c r="AV183" s="101">
        <f>+'2grid'!AV183*DW$2</f>
        <v>0</v>
      </c>
      <c r="AW183" s="101">
        <f>+'2grid'!AW183*DX$2</f>
        <v>0</v>
      </c>
      <c r="AX183" s="101">
        <f>+'2grid'!AX183*DY$2</f>
        <v>0</v>
      </c>
      <c r="AY183" s="101">
        <f>+'2grid'!AY183*DZ$2</f>
        <v>0</v>
      </c>
      <c r="AZ183" s="101">
        <f>+'2grid'!AZ183*EA$2</f>
        <v>0</v>
      </c>
      <c r="BA183" s="101">
        <f>+'2grid'!BA183*EB$2</f>
        <v>0</v>
      </c>
      <c r="BB183" s="101">
        <f>+'2grid'!BB183*EC$2</f>
        <v>0</v>
      </c>
      <c r="BC183" s="101">
        <f>+'2grid'!BC183*ED$2</f>
        <v>0</v>
      </c>
      <c r="BD183" s="101">
        <f>+'2grid'!BD183*EE$2</f>
        <v>0</v>
      </c>
      <c r="BE183" s="101">
        <f>+'2grid'!BE183*EF$2</f>
        <v>0</v>
      </c>
      <c r="BF183" s="101">
        <f>+'2grid'!BF183*EG$2</f>
        <v>0</v>
      </c>
      <c r="BG183" s="101">
        <f>+'2grid'!BG183*EH$2</f>
        <v>0</v>
      </c>
      <c r="BH183" s="101">
        <f>+'2grid'!BH183*EI$2</f>
        <v>0</v>
      </c>
      <c r="BI183" s="101">
        <f>+'2grid'!BI183*EJ$2</f>
        <v>0</v>
      </c>
      <c r="BJ183" s="101">
        <f>+'2grid'!BJ183*EK$2</f>
        <v>0</v>
      </c>
      <c r="BK183" s="101">
        <f>+'2grid'!BK183*EL$2</f>
        <v>0</v>
      </c>
      <c r="BL183" s="101">
        <f>+'2grid'!BL183*EM$2</f>
        <v>0</v>
      </c>
      <c r="BM183" s="101">
        <f>+'2grid'!BM183*EN$2</f>
        <v>0</v>
      </c>
      <c r="BN183" s="101">
        <f>+'2grid'!BN183*EO$2</f>
        <v>0</v>
      </c>
      <c r="BO183" s="101">
        <f>+'2grid'!BO183*EP$2</f>
        <v>0</v>
      </c>
      <c r="BP183" s="101">
        <f>+'2grid'!BP183*EQ$2</f>
        <v>0</v>
      </c>
      <c r="BQ183" s="101">
        <f>+'2grid'!BQ183*ER$2</f>
        <v>0</v>
      </c>
      <c r="BR183" s="101">
        <f>+'2grid'!BR183*ES$2</f>
        <v>0</v>
      </c>
      <c r="BS183" s="101">
        <f>+'2grid'!BS183*ET$2</f>
        <v>0</v>
      </c>
      <c r="BT183" s="101">
        <f>+'2grid'!BT183*EU$2</f>
        <v>0</v>
      </c>
      <c r="BU183" s="101">
        <f>+'2grid'!BU183*EV$2</f>
        <v>0</v>
      </c>
      <c r="BV183" s="101">
        <f>+'2grid'!BV183*EW$2</f>
        <v>0</v>
      </c>
      <c r="BW183" s="101">
        <f>+'2grid'!BW183*EX$2</f>
        <v>0</v>
      </c>
      <c r="BX183" s="101">
        <f>+'2grid'!BX183*EY$2</f>
        <v>0</v>
      </c>
      <c r="BY183" s="101">
        <f>+'2grid'!BY183*EZ$2</f>
        <v>0</v>
      </c>
      <c r="BZ183" s="101">
        <f>+'2grid'!BZ183*FA$2</f>
        <v>0</v>
      </c>
      <c r="CA183" s="101">
        <f>+'2grid'!CA183*FB$2</f>
        <v>0</v>
      </c>
    </row>
    <row r="184" spans="1:79" x14ac:dyDescent="0.2">
      <c r="A184" s="9">
        <v>670</v>
      </c>
      <c r="B184" s="101">
        <f>+'2grid'!B184*CC$2</f>
        <v>0</v>
      </c>
      <c r="C184" s="101">
        <f>+'2grid'!C184*CD$2</f>
        <v>0</v>
      </c>
      <c r="D184" s="101">
        <f>+'2grid'!D184*CE$2</f>
        <v>0</v>
      </c>
      <c r="E184" s="101">
        <f>+'2grid'!E184*CF$2</f>
        <v>0</v>
      </c>
      <c r="F184" s="101">
        <f>+'2grid'!F184*CG$2</f>
        <v>0</v>
      </c>
      <c r="G184" s="101">
        <f>+'2grid'!G184*CH$2</f>
        <v>0</v>
      </c>
      <c r="H184" s="101">
        <f>+'2grid'!H184*CI$2</f>
        <v>0</v>
      </c>
      <c r="I184" s="101">
        <f>+'2grid'!I184*CJ$2</f>
        <v>0</v>
      </c>
      <c r="J184" s="101">
        <f>+'2grid'!J184*CK$2</f>
        <v>0</v>
      </c>
      <c r="K184" s="101">
        <f>+'2grid'!K184*CL$2</f>
        <v>0</v>
      </c>
      <c r="L184" s="101">
        <f>+'2grid'!L184*CM$2</f>
        <v>0</v>
      </c>
      <c r="M184" s="101">
        <f>+'2grid'!M184*CN$2</f>
        <v>0</v>
      </c>
      <c r="N184" s="101">
        <f>+'2grid'!N184*CO$2</f>
        <v>0</v>
      </c>
      <c r="O184" s="101">
        <f>+'2grid'!O184*CP$2</f>
        <v>0</v>
      </c>
      <c r="P184" s="101">
        <f>+'2grid'!P184*CQ$2</f>
        <v>0</v>
      </c>
      <c r="Q184" s="101">
        <f>+'2grid'!Q184*CR$2</f>
        <v>0</v>
      </c>
      <c r="R184" s="101">
        <f>+'2grid'!R184*CS$2</f>
        <v>0</v>
      </c>
      <c r="S184" s="101">
        <f>+'2grid'!S184*CT$2</f>
        <v>0</v>
      </c>
      <c r="T184" s="101">
        <f>+'2grid'!T184*CU$2</f>
        <v>0</v>
      </c>
      <c r="U184" s="101">
        <f>+'2grid'!U184*CV$2</f>
        <v>0</v>
      </c>
      <c r="V184" s="101">
        <f>+'2grid'!V184*CW$2</f>
        <v>0</v>
      </c>
      <c r="W184" s="101">
        <f>+'2grid'!W184*CX$2</f>
        <v>0</v>
      </c>
      <c r="X184" s="101">
        <f>+'2grid'!X184*CY$2</f>
        <v>0</v>
      </c>
      <c r="Y184" s="101">
        <f>+'2grid'!Y184*CZ$2</f>
        <v>0</v>
      </c>
      <c r="Z184" s="101">
        <f>+'2grid'!Z184*DA$2</f>
        <v>0</v>
      </c>
      <c r="AA184" s="101">
        <f>+'2grid'!AA184*DB$2</f>
        <v>0</v>
      </c>
      <c r="AB184" s="101">
        <f>+'2grid'!AB184*DC$2</f>
        <v>0.32900279247684794</v>
      </c>
      <c r="AC184" s="101">
        <f>+'2grid'!AC184*DD$2</f>
        <v>0.62075998580537328</v>
      </c>
      <c r="AD184" s="101">
        <f>+'2grid'!AD184*DE$2</f>
        <v>0.64969286846103991</v>
      </c>
      <c r="AE184" s="101">
        <f>+'2grid'!AE184*DF$2</f>
        <v>0.67985010473848029</v>
      </c>
      <c r="AF184" s="101">
        <f>+'2grid'!AF184*DG$2</f>
        <v>0.71127367267655173</v>
      </c>
      <c r="AG184" s="101">
        <f>+'2grid'!AG184*DH$2</f>
        <v>0.74400613195165932</v>
      </c>
      <c r="AH184" s="101">
        <f>+'2grid'!AH184*DI$2</f>
        <v>0.77809053961559982</v>
      </c>
      <c r="AI184" s="101">
        <f>+'2grid'!AI184*DJ$2</f>
        <v>0.8135703534484644</v>
      </c>
      <c r="AJ184" s="101">
        <f>+'2grid'!AJ184*DK$2</f>
        <v>0.85048932173277347</v>
      </c>
      <c r="AK184" s="101">
        <f>+'2grid'!AK184*DL$2</f>
        <v>0.88889135815567266</v>
      </c>
      <c r="AL184" s="101">
        <f>+'2grid'!AL184*DM$2</f>
        <v>0.92882040043900782</v>
      </c>
      <c r="AM184" s="101">
        <f>+'2grid'!AM184*DN$2</f>
        <v>0.97032025118186294</v>
      </c>
      <c r="AN184" s="101">
        <f>+'2grid'!AN184*DO$2</f>
        <v>1.0134343992760648</v>
      </c>
      <c r="AO184" s="101">
        <f>+'2grid'!AO184*DP$2</f>
        <v>1.0106400029545315</v>
      </c>
      <c r="AP184" s="101">
        <f>+'2grid'!AP184*DQ$2</f>
        <v>1.0075993804744316</v>
      </c>
      <c r="AQ184" s="101">
        <f>+'2grid'!AQ184*DR$2</f>
        <v>1.0043065720415087</v>
      </c>
      <c r="AR184" s="101">
        <f>+'2grid'!AR184*DS$2</f>
        <v>1.0007555041236507</v>
      </c>
      <c r="AS184" s="101">
        <f>+'2grid'!AS184*DT$2</f>
        <v>0.9969399874957281</v>
      </c>
      <c r="AT184" s="101">
        <f>+'2grid'!AT184*DU$2</f>
        <v>0.99395811315625926</v>
      </c>
      <c r="AU184" s="101">
        <f>+'2grid'!AU184*DV$2</f>
        <v>0.99069057232123492</v>
      </c>
      <c r="AV184" s="101">
        <f>+'2grid'!AV184*DW$2</f>
        <v>0.98712985391959662</v>
      </c>
      <c r="AW184" s="101">
        <f>+'2grid'!AW184*DX$2</f>
        <v>0.98326829117606862</v>
      </c>
      <c r="AX184" s="101">
        <f>+'2grid'!AX184*DY$2</f>
        <v>0.98997692602274301</v>
      </c>
      <c r="AY184" s="101">
        <f>+'2grid'!AY184*DZ$2</f>
        <v>0.96538601498106225</v>
      </c>
      <c r="AZ184" s="101">
        <f>+'2grid'!AZ184*EA$2</f>
        <v>0.94135466515806288</v>
      </c>
      <c r="BA184" s="101">
        <f>+'2grid'!BA184*EB$2</f>
        <v>0.91787078639092734</v>
      </c>
      <c r="BB184" s="101">
        <f>+'2grid'!BB184*EC$2</f>
        <v>0.8949225409532281</v>
      </c>
      <c r="BC184" s="101">
        <f>+'2grid'!BC184*ED$2</f>
        <v>1.052</v>
      </c>
      <c r="BD184" s="101">
        <f>+'2grid'!BD184*EE$2</f>
        <v>1.044</v>
      </c>
      <c r="BE184" s="101">
        <f>+'2grid'!BE184*EF$2</f>
        <v>2.0720000000000001</v>
      </c>
      <c r="BF184" s="101">
        <f>+'2grid'!BF184*EG$2</f>
        <v>2.056</v>
      </c>
      <c r="BG184" s="101">
        <f>+'2grid'!BG184*EH$2</f>
        <v>2.04</v>
      </c>
      <c r="BH184" s="101">
        <f>+'2grid'!BH184*EI$2</f>
        <v>2.04</v>
      </c>
      <c r="BI184" s="101">
        <f>+'2grid'!BI184*EJ$2</f>
        <v>2.04</v>
      </c>
      <c r="BJ184" s="101">
        <f>+'2grid'!BJ184*EK$2</f>
        <v>2.04</v>
      </c>
      <c r="BK184" s="101">
        <f>+'2grid'!BK184*EL$2</f>
        <v>2.04</v>
      </c>
      <c r="BL184" s="101">
        <f>+'2grid'!BL184*EM$2</f>
        <v>2.04</v>
      </c>
      <c r="BM184" s="101">
        <f>+'2grid'!BM184*EN$2</f>
        <v>2.04</v>
      </c>
      <c r="BN184" s="101">
        <f>+'2grid'!BN184*EO$2</f>
        <v>2.04</v>
      </c>
      <c r="BO184" s="101">
        <f>+'2grid'!BO184*EP$2</f>
        <v>2.04</v>
      </c>
      <c r="BP184" s="101">
        <f>+'2grid'!BP184*EQ$2</f>
        <v>2.04</v>
      </c>
      <c r="BQ184" s="101">
        <f>+'2grid'!BQ184*ER$2</f>
        <v>2.04</v>
      </c>
      <c r="BR184" s="101">
        <f>+'2grid'!BR184*ES$2</f>
        <v>2.04</v>
      </c>
      <c r="BS184" s="101">
        <f>+'2grid'!BS184*ET$2</f>
        <v>2.04</v>
      </c>
      <c r="BT184" s="101">
        <f>+'2grid'!BT184*EU$2</f>
        <v>2.04</v>
      </c>
      <c r="BU184" s="101">
        <f>+'2grid'!BU184*EV$2</f>
        <v>2.04</v>
      </c>
      <c r="BV184" s="101">
        <f>+'2grid'!BV184*EW$2</f>
        <v>2.04</v>
      </c>
      <c r="BW184" s="101">
        <f>+'2grid'!BW184*EX$2</f>
        <v>2.04</v>
      </c>
      <c r="BX184" s="101">
        <f>+'2grid'!BX184*EY$2</f>
        <v>2.04</v>
      </c>
      <c r="BY184" s="101">
        <f>+'2grid'!BY184*EZ$2</f>
        <v>2.04</v>
      </c>
      <c r="BZ184" s="101">
        <f>+'2grid'!BZ184*FA$2</f>
        <v>2.04</v>
      </c>
      <c r="CA184" s="101">
        <f>+'2grid'!CA184*FB$2</f>
        <v>2.04</v>
      </c>
    </row>
    <row r="185" spans="1:79" x14ac:dyDescent="0.2">
      <c r="A185" s="9">
        <v>674</v>
      </c>
      <c r="B185" s="101">
        <f>+'2grid'!B185*CC$2</f>
        <v>0</v>
      </c>
      <c r="C185" s="101">
        <f>+'2grid'!C185*CD$2</f>
        <v>0</v>
      </c>
      <c r="D185" s="101">
        <f>+'2grid'!D185*CE$2</f>
        <v>0</v>
      </c>
      <c r="E185" s="101">
        <f>+'2grid'!E185*CF$2</f>
        <v>0</v>
      </c>
      <c r="F185" s="101">
        <f>+'2grid'!F185*CG$2</f>
        <v>0</v>
      </c>
      <c r="G185" s="101">
        <f>+'2grid'!G185*CH$2</f>
        <v>0.14220700060377145</v>
      </c>
      <c r="H185" s="101">
        <f>+'2grid'!H185*CI$2</f>
        <v>0.28111695055290997</v>
      </c>
      <c r="I185" s="101">
        <f>+'2grid'!I185*CJ$2</f>
        <v>0.55552566664072434</v>
      </c>
      <c r="J185" s="101">
        <f>+'2grid'!J185*CK$2</f>
        <v>1.0974041280986828</v>
      </c>
      <c r="K185" s="101">
        <f>+'2grid'!K185*CL$2</f>
        <v>2.1670473877013228</v>
      </c>
      <c r="L185" s="101">
        <f>+'2grid'!L185*CM$2</f>
        <v>4.2776300586287457</v>
      </c>
      <c r="M185" s="101">
        <f>+'2grid'!M185*CN$2</f>
        <v>4.0982927193899013</v>
      </c>
      <c r="N185" s="101">
        <f>+'2grid'!N185*CO$2</f>
        <v>3.9241941502735682</v>
      </c>
      <c r="O185" s="101">
        <f>+'2grid'!O185*CP$2</f>
        <v>3.7552006157287701</v>
      </c>
      <c r="P185" s="101">
        <f>+'2grid'!P185*CQ$2</f>
        <v>3.5911815597628731</v>
      </c>
      <c r="Q185" s="101">
        <f>+'2grid'!Q185*CR$2</f>
        <v>3.4320095336068972</v>
      </c>
      <c r="R185" s="101">
        <f>+'2grid'!R185*CS$2</f>
        <v>3.2775601249778052</v>
      </c>
      <c r="S185" s="101">
        <f>+'2grid'!S185*CT$2</f>
        <v>6.2454150997620133</v>
      </c>
      <c r="T185" s="101">
        <f>+'2grid'!T185*CU$2</f>
        <v>10.421510841094122</v>
      </c>
      <c r="U185" s="101">
        <f>+'2grid'!U185*CV$2</f>
        <v>14.205020496726934</v>
      </c>
      <c r="V185" s="101">
        <f>+'2grid'!V185*CW$2</f>
        <v>14.916013265812712</v>
      </c>
      <c r="W185" s="101">
        <f>+'2grid'!W185*CX$2</f>
        <v>18.775401313610406</v>
      </c>
      <c r="X185" s="101">
        <f>+'2grid'!X185*CY$2</f>
        <v>14.68570492014527</v>
      </c>
      <c r="Y185" s="101">
        <f>+'2grid'!Y185*CZ$2</f>
        <v>10.679854434716763</v>
      </c>
      <c r="Z185" s="101">
        <f>+'2grid'!Z185*DA$2</f>
        <v>12.148146158745751</v>
      </c>
      <c r="AA185" s="101">
        <f>+'2grid'!AA185*DB$2</f>
        <v>8.6385850573887257</v>
      </c>
      <c r="AB185" s="101">
        <f>+'2grid'!AB185*DC$2</f>
        <v>6.9168209537162291</v>
      </c>
      <c r="AC185" s="101">
        <f>+'2grid'!AC185*DD$2</f>
        <v>6.5991660007488102</v>
      </c>
      <c r="AD185" s="101">
        <f>+'2grid'!AD185*DE$2</f>
        <v>6.3294401266564027</v>
      </c>
      <c r="AE185" s="101">
        <f>+'2grid'!AE185*DF$2</f>
        <v>6.0279616044517308</v>
      </c>
      <c r="AF185" s="101">
        <f>+'2grid'!AF185*DG$2</f>
        <v>5.6929204651769894</v>
      </c>
      <c r="AG185" s="101">
        <f>+'2grid'!AG185*DH$2</f>
        <v>5.3224455033511244</v>
      </c>
      <c r="AH185" s="101">
        <f>+'2grid'!AH185*DI$2</f>
        <v>4.9146050199976443</v>
      </c>
      <c r="AI185" s="101">
        <f>+'2grid'!AI185*DJ$2</f>
        <v>4.8775537545525331</v>
      </c>
      <c r="AJ185" s="101">
        <f>+'2grid'!AJ185*DK$2</f>
        <v>4.8297561758731291</v>
      </c>
      <c r="AK185" s="101">
        <f>+'2grid'!AK185*DL$2</f>
        <v>4.7705399220870968</v>
      </c>
      <c r="AL185" s="101">
        <f>+'2grid'!AL185*DM$2</f>
        <v>4.6992103716167666</v>
      </c>
      <c r="AM185" s="101">
        <f>+'2grid'!AM185*DN$2</f>
        <v>4.6150511492372672</v>
      </c>
      <c r="AN185" s="101">
        <f>+'2grid'!AN185*DO$2</f>
        <v>4.5166267009013819</v>
      </c>
      <c r="AO185" s="101">
        <f>+'2grid'!AO185*DP$2</f>
        <v>4.4038269264432524</v>
      </c>
      <c r="AP185" s="101">
        <f>+'2grid'!AP185*DQ$2</f>
        <v>4.2758728152948615</v>
      </c>
      <c r="AQ185" s="101">
        <f>+'2grid'!AQ185*DR$2</f>
        <v>4.131967468084504</v>
      </c>
      <c r="AR185" s="101">
        <f>+'2grid'!AR185*DS$2</f>
        <v>3.9712976500267581</v>
      </c>
      <c r="AS185" s="101">
        <f>+'2grid'!AS185*DT$2</f>
        <v>3.7930356246700359</v>
      </c>
      <c r="AT185" s="101">
        <f>+'2grid'!AT185*DU$2</f>
        <v>3.5963412967515564</v>
      </c>
      <c r="AU185" s="101">
        <f>+'2grid'!AU185*DV$2</f>
        <v>3.3803646953456732</v>
      </c>
      <c r="AV185" s="101">
        <f>+'2grid'!AV185*DW$2</f>
        <v>3.1442488311141661</v>
      </c>
      <c r="AW185" s="101">
        <f>+'2grid'!AW185*DX$2</f>
        <v>2.8871329642898296</v>
      </c>
      <c r="AX185" s="101">
        <f>+'2grid'!AX185*DY$2</f>
        <v>2.6371358377623726</v>
      </c>
      <c r="AY185" s="101">
        <f>+'2grid'!AY185*DZ$2</f>
        <v>2.3586841035677617</v>
      </c>
      <c r="AZ185" s="101">
        <f>+'2grid'!AZ185*EA$2</f>
        <v>2.0497833935871492</v>
      </c>
      <c r="BA185" s="101">
        <f>+'2grid'!BA185*EB$2</f>
        <v>1.7083244563131161</v>
      </c>
      <c r="BB185" s="101">
        <f>+'2grid'!BB185*EC$2</f>
        <v>1.3320774425568158</v>
      </c>
      <c r="BC185" s="101">
        <f>+'2grid'!BC185*ED$2</f>
        <v>1.052</v>
      </c>
      <c r="BD185" s="101">
        <f>+'2grid'!BD185*EE$2</f>
        <v>1.044</v>
      </c>
      <c r="BE185" s="101">
        <f>+'2grid'!BE185*EF$2</f>
        <v>1.036</v>
      </c>
      <c r="BF185" s="101">
        <f>+'2grid'!BF185*EG$2</f>
        <v>2.056</v>
      </c>
      <c r="BG185" s="101">
        <f>+'2grid'!BG185*EH$2</f>
        <v>3.06</v>
      </c>
      <c r="BH185" s="101">
        <f>+'2grid'!BH185*EI$2</f>
        <v>3.06</v>
      </c>
      <c r="BI185" s="101">
        <f>+'2grid'!BI185*EJ$2</f>
        <v>3.06</v>
      </c>
      <c r="BJ185" s="101">
        <f>+'2grid'!BJ185*EK$2</f>
        <v>3.06</v>
      </c>
      <c r="BK185" s="101">
        <f>+'2grid'!BK185*EL$2</f>
        <v>3.06</v>
      </c>
      <c r="BL185" s="101">
        <f>+'2grid'!BL185*EM$2</f>
        <v>4.08</v>
      </c>
      <c r="BM185" s="101">
        <f>+'2grid'!BM185*EN$2</f>
        <v>4.08</v>
      </c>
      <c r="BN185" s="101">
        <f>+'2grid'!BN185*EO$2</f>
        <v>4.08</v>
      </c>
      <c r="BO185" s="101">
        <f>+'2grid'!BO185*EP$2</f>
        <v>5.0999999999999996</v>
      </c>
      <c r="BP185" s="101">
        <f>+'2grid'!BP185*EQ$2</f>
        <v>5.0999999999999996</v>
      </c>
      <c r="BQ185" s="101">
        <f>+'2grid'!BQ185*ER$2</f>
        <v>5.0999999999999996</v>
      </c>
      <c r="BR185" s="101">
        <f>+'2grid'!BR185*ES$2</f>
        <v>5.0999999999999996</v>
      </c>
      <c r="BS185" s="101">
        <f>+'2grid'!BS185*ET$2</f>
        <v>5.0999999999999996</v>
      </c>
      <c r="BT185" s="101">
        <f>+'2grid'!BT185*EU$2</f>
        <v>5.4399999999999809</v>
      </c>
      <c r="BU185" s="101">
        <f>+'2grid'!BU185*EV$2</f>
        <v>5.3266666666666591</v>
      </c>
      <c r="BV185" s="101">
        <f>+'2grid'!BV185*EW$2</f>
        <v>5.4097777777777489</v>
      </c>
      <c r="BW185" s="101">
        <f>+'2grid'!BW185*EX$2</f>
        <v>5.5029629629629362</v>
      </c>
      <c r="BX185" s="101">
        <f>+'2grid'!BX185*EY$2</f>
        <v>5.5963160493826916</v>
      </c>
      <c r="BY185" s="101">
        <f>+'2grid'!BY185*EZ$2</f>
        <v>5.6713119341563338</v>
      </c>
      <c r="BZ185" s="101">
        <f>+'2grid'!BZ185*FA$2</f>
        <v>5.6970418655692194</v>
      </c>
      <c r="CA185" s="101">
        <f>+'2grid'!CA185*FB$2</f>
        <v>5.8069960310927575</v>
      </c>
    </row>
    <row r="186" spans="1:79" x14ac:dyDescent="0.2">
      <c r="A186" s="9">
        <v>678</v>
      </c>
      <c r="B186" s="101">
        <f>+'2grid'!B186*CC$2</f>
        <v>0</v>
      </c>
      <c r="C186" s="101">
        <f>+'2grid'!C186*CD$2</f>
        <v>0</v>
      </c>
      <c r="D186" s="101">
        <f>+'2grid'!D186*CE$2</f>
        <v>0</v>
      </c>
      <c r="E186" s="101">
        <f>+'2grid'!E186*CF$2</f>
        <v>0</v>
      </c>
      <c r="F186" s="101">
        <f>+'2grid'!F186*CG$2</f>
        <v>0</v>
      </c>
      <c r="G186" s="101">
        <f>+'2grid'!G186*CH$2</f>
        <v>0</v>
      </c>
      <c r="H186" s="101">
        <f>+'2grid'!H186*CI$2</f>
        <v>0</v>
      </c>
      <c r="I186" s="101">
        <f>+'2grid'!I186*CJ$2</f>
        <v>0</v>
      </c>
      <c r="J186" s="101">
        <f>+'2grid'!J186*CK$2</f>
        <v>0</v>
      </c>
      <c r="K186" s="101">
        <f>+'2grid'!K186*CL$2</f>
        <v>0</v>
      </c>
      <c r="L186" s="101">
        <f>+'2grid'!L186*CM$2</f>
        <v>0</v>
      </c>
      <c r="M186" s="101">
        <f>+'2grid'!M186*CN$2</f>
        <v>0</v>
      </c>
      <c r="N186" s="101">
        <f>+'2grid'!N186*CO$2</f>
        <v>0</v>
      </c>
      <c r="O186" s="101">
        <f>+'2grid'!O186*CP$2</f>
        <v>0</v>
      </c>
      <c r="P186" s="101">
        <f>+'2grid'!P186*CQ$2</f>
        <v>0</v>
      </c>
      <c r="Q186" s="101">
        <f>+'2grid'!Q186*CR$2</f>
        <v>0</v>
      </c>
      <c r="R186" s="101">
        <f>+'2grid'!R186*CS$2</f>
        <v>0</v>
      </c>
      <c r="S186" s="101">
        <f>+'2grid'!S186*CT$2</f>
        <v>0</v>
      </c>
      <c r="T186" s="101">
        <f>+'2grid'!T186*CU$2</f>
        <v>0</v>
      </c>
      <c r="U186" s="101">
        <f>+'2grid'!U186*CV$2</f>
        <v>0</v>
      </c>
      <c r="V186" s="101">
        <f>+'2grid'!V186*CW$2</f>
        <v>0</v>
      </c>
      <c r="W186" s="101">
        <f>+'2grid'!W186*CX$2</f>
        <v>0</v>
      </c>
      <c r="X186" s="101">
        <f>+'2grid'!X186*CY$2</f>
        <v>0</v>
      </c>
      <c r="Y186" s="101">
        <f>+'2grid'!Y186*CZ$2</f>
        <v>0</v>
      </c>
      <c r="Z186" s="101">
        <f>+'2grid'!Z186*DA$2</f>
        <v>0</v>
      </c>
      <c r="AA186" s="101">
        <f>+'2grid'!AA186*DB$2</f>
        <v>0</v>
      </c>
      <c r="AB186" s="101">
        <f>+'2grid'!AB186*DC$2</f>
        <v>0</v>
      </c>
      <c r="AC186" s="101">
        <f>+'2grid'!AC186*DD$2</f>
        <v>0</v>
      </c>
      <c r="AD186" s="101">
        <f>+'2grid'!AD186*DE$2</f>
        <v>0</v>
      </c>
      <c r="AE186" s="101">
        <f>+'2grid'!AE186*DF$2</f>
        <v>0</v>
      </c>
      <c r="AF186" s="101">
        <f>+'2grid'!AF186*DG$2</f>
        <v>0</v>
      </c>
      <c r="AG186" s="101">
        <f>+'2grid'!AG186*DH$2</f>
        <v>0</v>
      </c>
      <c r="AH186" s="101">
        <f>+'2grid'!AH186*DI$2</f>
        <v>0</v>
      </c>
      <c r="AI186" s="101">
        <f>+'2grid'!AI186*DJ$2</f>
        <v>0</v>
      </c>
      <c r="AJ186" s="101">
        <f>+'2grid'!AJ186*DK$2</f>
        <v>0</v>
      </c>
      <c r="AK186" s="101">
        <f>+'2grid'!AK186*DL$2</f>
        <v>0</v>
      </c>
      <c r="AL186" s="101">
        <f>+'2grid'!AL186*DM$2</f>
        <v>0</v>
      </c>
      <c r="AM186" s="101">
        <f>+'2grid'!AM186*DN$2</f>
        <v>0</v>
      </c>
      <c r="AN186" s="101">
        <f>+'2grid'!AN186*DO$2</f>
        <v>0</v>
      </c>
      <c r="AO186" s="101">
        <f>+'2grid'!AO186*DP$2</f>
        <v>0</v>
      </c>
      <c r="AP186" s="101">
        <f>+'2grid'!AP186*DQ$2</f>
        <v>0</v>
      </c>
      <c r="AQ186" s="101">
        <f>+'2grid'!AQ186*DR$2</f>
        <v>0</v>
      </c>
      <c r="AR186" s="101">
        <f>+'2grid'!AR186*DS$2</f>
        <v>0</v>
      </c>
      <c r="AS186" s="101">
        <f>+'2grid'!AS186*DT$2</f>
        <v>0</v>
      </c>
      <c r="AT186" s="101">
        <f>+'2grid'!AT186*DU$2</f>
        <v>0</v>
      </c>
      <c r="AU186" s="101">
        <f>+'2grid'!AU186*DV$2</f>
        <v>0</v>
      </c>
      <c r="AV186" s="101">
        <f>+'2grid'!AV186*DW$2</f>
        <v>0</v>
      </c>
      <c r="AW186" s="101">
        <f>+'2grid'!AW186*DX$2</f>
        <v>0</v>
      </c>
      <c r="AX186" s="101">
        <f>+'2grid'!AX186*DY$2</f>
        <v>0</v>
      </c>
      <c r="AY186" s="101">
        <f>+'2grid'!AY186*DZ$2</f>
        <v>0</v>
      </c>
      <c r="AZ186" s="101">
        <f>+'2grid'!AZ186*EA$2</f>
        <v>0</v>
      </c>
      <c r="BA186" s="101">
        <f>+'2grid'!BA186*EB$2</f>
        <v>0</v>
      </c>
      <c r="BB186" s="101">
        <f>+'2grid'!BB186*EC$2</f>
        <v>0</v>
      </c>
      <c r="BC186" s="101">
        <f>+'2grid'!BC186*ED$2</f>
        <v>0</v>
      </c>
      <c r="BD186" s="101">
        <f>+'2grid'!BD186*EE$2</f>
        <v>0</v>
      </c>
      <c r="BE186" s="101">
        <f>+'2grid'!BE186*EF$2</f>
        <v>0</v>
      </c>
      <c r="BF186" s="101">
        <f>+'2grid'!BF186*EG$2</f>
        <v>0</v>
      </c>
      <c r="BG186" s="101">
        <f>+'2grid'!BG186*EH$2</f>
        <v>0</v>
      </c>
      <c r="BH186" s="101">
        <f>+'2grid'!BH186*EI$2</f>
        <v>0</v>
      </c>
      <c r="BI186" s="101">
        <f>+'2grid'!BI186*EJ$2</f>
        <v>0</v>
      </c>
      <c r="BJ186" s="101">
        <f>+'2grid'!BJ186*EK$2</f>
        <v>0</v>
      </c>
      <c r="BK186" s="101">
        <f>+'2grid'!BK186*EL$2</f>
        <v>0</v>
      </c>
      <c r="BL186" s="101">
        <f>+'2grid'!BL186*EM$2</f>
        <v>0</v>
      </c>
      <c r="BM186" s="101">
        <f>+'2grid'!BM186*EN$2</f>
        <v>0</v>
      </c>
      <c r="BN186" s="101">
        <f>+'2grid'!BN186*EO$2</f>
        <v>0</v>
      </c>
      <c r="BO186" s="101">
        <f>+'2grid'!BO186*EP$2</f>
        <v>0</v>
      </c>
      <c r="BP186" s="101">
        <f>+'2grid'!BP186*EQ$2</f>
        <v>0</v>
      </c>
      <c r="BQ186" s="101">
        <f>+'2grid'!BQ186*ER$2</f>
        <v>0</v>
      </c>
      <c r="BR186" s="101">
        <f>+'2grid'!BR186*ES$2</f>
        <v>0</v>
      </c>
      <c r="BS186" s="101">
        <f>+'2grid'!BS186*ET$2</f>
        <v>0</v>
      </c>
      <c r="BT186" s="101">
        <f>+'2grid'!BT186*EU$2</f>
        <v>0</v>
      </c>
      <c r="BU186" s="101">
        <f>+'2grid'!BU186*EV$2</f>
        <v>0</v>
      </c>
      <c r="BV186" s="101">
        <f>+'2grid'!BV186*EW$2</f>
        <v>0</v>
      </c>
      <c r="BW186" s="101">
        <f>+'2grid'!BW186*EX$2</f>
        <v>0</v>
      </c>
      <c r="BX186" s="101">
        <f>+'2grid'!BX186*EY$2</f>
        <v>0</v>
      </c>
      <c r="BY186" s="101">
        <f>+'2grid'!BY186*EZ$2</f>
        <v>0</v>
      </c>
      <c r="BZ186" s="101">
        <f>+'2grid'!BZ186*FA$2</f>
        <v>0</v>
      </c>
      <c r="CA186" s="101">
        <f>+'2grid'!CA186*FB$2</f>
        <v>0</v>
      </c>
    </row>
    <row r="187" spans="1:79" x14ac:dyDescent="0.2">
      <c r="A187" s="9">
        <v>682</v>
      </c>
      <c r="B187" s="101">
        <f>+'2grid'!B187*CC$2</f>
        <v>0</v>
      </c>
      <c r="C187" s="101">
        <f>+'2grid'!C187*CD$2</f>
        <v>0</v>
      </c>
      <c r="D187" s="101">
        <f>+'2grid'!D187*CE$2</f>
        <v>0</v>
      </c>
      <c r="E187" s="101">
        <f>+'2grid'!E187*CF$2</f>
        <v>0</v>
      </c>
      <c r="F187" s="101">
        <f>+'2grid'!F187*CG$2</f>
        <v>0</v>
      </c>
      <c r="G187" s="101">
        <f>+'2grid'!G187*CH$2</f>
        <v>1.9519472805216376</v>
      </c>
      <c r="H187" s="101">
        <f>+'2grid'!H187*CI$2</f>
        <v>3.5933574936875599</v>
      </c>
      <c r="I187" s="101">
        <f>+'2grid'!I187*CJ$2</f>
        <v>6.6127759432444666</v>
      </c>
      <c r="J187" s="101">
        <f>+'2grid'!J187*CK$2</f>
        <v>12.165012348421428</v>
      </c>
      <c r="K187" s="101">
        <f>+'2grid'!K187*CL$2</f>
        <v>22.37075588111151</v>
      </c>
      <c r="L187" s="101">
        <f>+'2grid'!L187*CM$2</f>
        <v>41.122713016749096</v>
      </c>
      <c r="M187" s="101">
        <f>+'2grid'!M187*CN$2</f>
        <v>58.47672144621103</v>
      </c>
      <c r="N187" s="101">
        <f>+'2grid'!N187*CO$2</f>
        <v>83.105933452200503</v>
      </c>
      <c r="O187" s="101">
        <f>+'2grid'!O187*CP$2</f>
        <v>118.03646488721401</v>
      </c>
      <c r="P187" s="101">
        <f>+'2grid'!P187*CQ$2</f>
        <v>167.54131428851591</v>
      </c>
      <c r="Q187" s="101">
        <f>+'2grid'!Q187*CR$2</f>
        <v>237.64820923816271</v>
      </c>
      <c r="R187" s="101">
        <f>+'2grid'!R187*CS$2</f>
        <v>336.85130384258605</v>
      </c>
      <c r="S187" s="101">
        <f>+'2grid'!S187*CT$2</f>
        <v>401.33756372203987</v>
      </c>
      <c r="T187" s="101">
        <f>+'2grid'!T187*CU$2</f>
        <v>477.59054722887191</v>
      </c>
      <c r="U187" s="101">
        <f>+'2grid'!U187*CV$2</f>
        <v>531.37716380990139</v>
      </c>
      <c r="V187" s="101">
        <f>+'2grid'!V187*CW$2</f>
        <v>585.81268059096988</v>
      </c>
      <c r="W187" s="101">
        <f>+'2grid'!W187*CX$2</f>
        <v>735.75819556531235</v>
      </c>
      <c r="X187" s="101">
        <f>+'2grid'!X187*CY$2</f>
        <v>921.99781026985818</v>
      </c>
      <c r="Y187" s="101">
        <f>+'2grid'!Y187*CZ$2</f>
        <v>1152.7906385788046</v>
      </c>
      <c r="Z187" s="101">
        <f>+'2grid'!Z187*DA$2</f>
        <v>1222.8267624640607</v>
      </c>
      <c r="AA187" s="101">
        <f>+'2grid'!AA187*DB$2</f>
        <v>1512.7186670158196</v>
      </c>
      <c r="AB187" s="101">
        <f>+'2grid'!AB187*DC$2</f>
        <v>2049.90569365496</v>
      </c>
      <c r="AC187" s="101">
        <f>+'2grid'!AC187*DD$2</f>
        <v>2191.7230686876928</v>
      </c>
      <c r="AD187" s="101">
        <f>+'2grid'!AD187*DE$2</f>
        <v>2713.3744674540872</v>
      </c>
      <c r="AE187" s="101">
        <f>+'2grid'!AE187*DF$2</f>
        <v>3358.522612006444</v>
      </c>
      <c r="AF187" s="101">
        <f>+'2grid'!AF187*DG$2</f>
        <v>4156.2260973637794</v>
      </c>
      <c r="AG187" s="101">
        <f>+'2grid'!AG187*DH$2</f>
        <v>5142.3326280802321</v>
      </c>
      <c r="AH187" s="101">
        <f>+'2grid'!AH187*DI$2</f>
        <v>6361.0520004832424</v>
      </c>
      <c r="AI187" s="101">
        <f>+'2grid'!AI187*DJ$2</f>
        <v>7866.8899040996967</v>
      </c>
      <c r="AJ187" s="101">
        <f>+'2grid'!AJ187*DK$2</f>
        <v>9727.0243023278745</v>
      </c>
      <c r="AK187" s="101">
        <f>+'2grid'!AK187*DL$2</f>
        <v>12024.224396706031</v>
      </c>
      <c r="AL187" s="101">
        <f>+'2grid'!AL187*DM$2</f>
        <v>14860.434414430423</v>
      </c>
      <c r="AM187" s="101">
        <f>+'2grid'!AM187*DN$2</f>
        <v>18361.171535038691</v>
      </c>
      <c r="AN187" s="101">
        <f>+'2grid'!AN187*DO$2</f>
        <v>22680.920213568967</v>
      </c>
      <c r="AO187" s="101">
        <f>+'2grid'!AO187*DP$2</f>
        <v>28009.74519607416</v>
      </c>
      <c r="AP187" s="101">
        <f>+'2grid'!AP187*DQ$2</f>
        <v>35535.717436204359</v>
      </c>
      <c r="AQ187" s="101">
        <f>+'2grid'!AQ187*DR$2</f>
        <v>44595.10293796219</v>
      </c>
      <c r="AR187" s="101">
        <f>+'2grid'!AR187*DS$2</f>
        <v>55949.025097811369</v>
      </c>
      <c r="AS187" s="101">
        <f>+'2grid'!AS187*DT$2</f>
        <v>56162.996659903074</v>
      </c>
      <c r="AT187" s="101">
        <f>+'2grid'!AT187*DU$2</f>
        <v>56361.570664326777</v>
      </c>
      <c r="AU187" s="101">
        <f>+'2grid'!AU187*DV$2</f>
        <v>57162.299173054271</v>
      </c>
      <c r="AV187" s="101">
        <f>+'2grid'!AV187*DW$2</f>
        <v>58120.416533069387</v>
      </c>
      <c r="AW187" s="101">
        <f>+'2grid'!AW187*DX$2</f>
        <v>59075.728425708621</v>
      </c>
      <c r="AX187" s="101">
        <f>+'2grid'!AX187*DY$2</f>
        <v>60693.836462825115</v>
      </c>
      <c r="AY187" s="101">
        <f>+'2grid'!AY187*DZ$2</f>
        <v>61962.461996228878</v>
      </c>
      <c r="AZ187" s="101">
        <f>+'2grid'!AZ187*EA$2</f>
        <v>64769.424558015176</v>
      </c>
      <c r="BA187" s="101">
        <f>+'2grid'!BA187*EB$2</f>
        <v>67699.779079788874</v>
      </c>
      <c r="BB187" s="101">
        <f>+'2grid'!BB187*EC$2</f>
        <v>70758.715986075505</v>
      </c>
      <c r="BC187" s="101">
        <f>+'2grid'!BC187*ED$2</f>
        <v>89420</v>
      </c>
      <c r="BD187" s="101">
        <f>+'2grid'!BD187*EE$2</f>
        <v>88740</v>
      </c>
      <c r="BE187" s="101">
        <f>+'2grid'!BE187*EF$2</f>
        <v>88060</v>
      </c>
      <c r="BF187" s="101">
        <f>+'2grid'!BF187*EG$2</f>
        <v>123360</v>
      </c>
      <c r="BG187" s="101">
        <f>+'2grid'!BG187*EH$2</f>
        <v>173400</v>
      </c>
      <c r="BH187" s="101">
        <f>+'2grid'!BH187*EI$2</f>
        <v>173400</v>
      </c>
      <c r="BI187" s="101">
        <f>+'2grid'!BI187*EJ$2</f>
        <v>173400</v>
      </c>
      <c r="BJ187" s="101">
        <f>+'2grid'!BJ187*EK$2</f>
        <v>173400</v>
      </c>
      <c r="BK187" s="101">
        <f>+'2grid'!BK187*EL$2</f>
        <v>173400</v>
      </c>
      <c r="BL187" s="101">
        <f>+'2grid'!BL187*EM$2</f>
        <v>173400</v>
      </c>
      <c r="BM187" s="101">
        <f>+'2grid'!BM187*EN$2</f>
        <v>173400</v>
      </c>
      <c r="BN187" s="101">
        <f>+'2grid'!BN187*EO$2</f>
        <v>173400</v>
      </c>
      <c r="BO187" s="101">
        <f>+'2grid'!BO187*EP$2</f>
        <v>173400</v>
      </c>
      <c r="BP187" s="101">
        <f>+'2grid'!BP187*EQ$2</f>
        <v>173400</v>
      </c>
      <c r="BQ187" s="101">
        <f>+'2grid'!BQ187*ER$2</f>
        <v>173400</v>
      </c>
      <c r="BR187" s="101">
        <f>+'2grid'!BR187*ES$2</f>
        <v>173400</v>
      </c>
      <c r="BS187" s="101">
        <f>+'2grid'!BS187*ET$2</f>
        <v>173400</v>
      </c>
      <c r="BT187" s="101">
        <f>+'2grid'!BT187*EU$2</f>
        <v>173400</v>
      </c>
      <c r="BU187" s="101">
        <f>+'2grid'!BU187*EV$2</f>
        <v>173400</v>
      </c>
      <c r="BV187" s="101">
        <f>+'2grid'!BV187*EW$2</f>
        <v>173400</v>
      </c>
      <c r="BW187" s="101">
        <f>+'2grid'!BW187*EX$2</f>
        <v>173400</v>
      </c>
      <c r="BX187" s="101">
        <f>+'2grid'!BX187*EY$2</f>
        <v>173400</v>
      </c>
      <c r="BY187" s="101">
        <f>+'2grid'!BY187*EZ$2</f>
        <v>173400</v>
      </c>
      <c r="BZ187" s="101">
        <f>+'2grid'!BZ187*FA$2</f>
        <v>173400</v>
      </c>
      <c r="CA187" s="101">
        <f>+'2grid'!CA187*FB$2</f>
        <v>173400</v>
      </c>
    </row>
    <row r="188" spans="1:79" x14ac:dyDescent="0.2">
      <c r="A188" s="9">
        <v>686</v>
      </c>
      <c r="B188" s="101">
        <f>+'2grid'!B188*CC$2</f>
        <v>0</v>
      </c>
      <c r="C188" s="101">
        <f>+'2grid'!C188*CD$2</f>
        <v>0</v>
      </c>
      <c r="D188" s="101">
        <f>+'2grid'!D188*CE$2</f>
        <v>0</v>
      </c>
      <c r="E188" s="101">
        <f>+'2grid'!E188*CF$2</f>
        <v>0</v>
      </c>
      <c r="F188" s="101">
        <f>+'2grid'!F188*CG$2</f>
        <v>0</v>
      </c>
      <c r="G188" s="101">
        <f>+'2grid'!G188*CH$2</f>
        <v>172.69700675227122</v>
      </c>
      <c r="H188" s="101">
        <f>+'2grid'!H188*CI$2</f>
        <v>214.692653373788</v>
      </c>
      <c r="I188" s="101">
        <f>+'2grid'!I188*CJ$2</f>
        <v>264.28562190699796</v>
      </c>
      <c r="J188" s="101">
        <f>+'2grid'!J188*CK$2</f>
        <v>320.75978559586133</v>
      </c>
      <c r="K188" s="101">
        <f>+'2grid'!K188*CL$2</f>
        <v>380.72442005285097</v>
      </c>
      <c r="L188" s="101">
        <f>+'2grid'!L188*CM$2</f>
        <v>433.90172810667184</v>
      </c>
      <c r="M188" s="101">
        <f>+'2grid'!M188*CN$2</f>
        <v>520.47359859216215</v>
      </c>
      <c r="N188" s="101">
        <f>+'2grid'!N188*CO$2</f>
        <v>623.35710895656518</v>
      </c>
      <c r="O188" s="101">
        <f>+'2grid'!O188*CP$2</f>
        <v>745.32337855242986</v>
      </c>
      <c r="P188" s="101">
        <f>+'2grid'!P188*CQ$2</f>
        <v>889.51011964235624</v>
      </c>
      <c r="Q188" s="101">
        <f>+'2grid'!Q188*CR$2</f>
        <v>1059.4282637315243</v>
      </c>
      <c r="R188" s="101">
        <f>+'2grid'!R188*CS$2</f>
        <v>1258.945835903904</v>
      </c>
      <c r="S188" s="101">
        <f>+'2grid'!S188*CT$2</f>
        <v>1492.2349211246262</v>
      </c>
      <c r="T188" s="101">
        <f>+'2grid'!T188*CU$2</f>
        <v>1763.6601016340685</v>
      </c>
      <c r="U188" s="101">
        <f>+'2grid'!U188*CV$2</f>
        <v>2077.5749075033964</v>
      </c>
      <c r="V188" s="101">
        <f>+'2grid'!V188*CW$2</f>
        <v>2437.9734140936184</v>
      </c>
      <c r="W188" s="101">
        <f>+'2grid'!W188*CX$2</f>
        <v>2847.9109161253259</v>
      </c>
      <c r="X188" s="101">
        <f>+'2grid'!X188*CY$2</f>
        <v>3308.5476913937291</v>
      </c>
      <c r="Y188" s="101">
        <f>+'2grid'!Y188*CZ$2</f>
        <v>3817.554314363771</v>
      </c>
      <c r="Z188" s="101">
        <f>+'2grid'!Z188*DA$2</f>
        <v>4366.3748003933433</v>
      </c>
      <c r="AA188" s="101">
        <f>+'2grid'!AA188*DB$2</f>
        <v>4935.279732393371</v>
      </c>
      <c r="AB188" s="101">
        <f>+'2grid'!AB188*DC$2</f>
        <v>5483.6321113334398</v>
      </c>
      <c r="AC188" s="101">
        <f>+'2grid'!AC188*DD$2</f>
        <v>5927.8923087306903</v>
      </c>
      <c r="AD188" s="101">
        <f>+'2grid'!AD188*DE$2</f>
        <v>5856.2814793524585</v>
      </c>
      <c r="AE188" s="101">
        <f>+'2grid'!AE188*DF$2</f>
        <v>5784.9312526746407</v>
      </c>
      <c r="AF188" s="101">
        <f>+'2grid'!AF188*DG$2</f>
        <v>5713.8759545667845</v>
      </c>
      <c r="AG188" s="101">
        <f>+'2grid'!AG188*DH$2</f>
        <v>5643.1560156001633</v>
      </c>
      <c r="AH188" s="101">
        <f>+'2grid'!AH188*DI$2</f>
        <v>5572.8194032177107</v>
      </c>
      <c r="AI188" s="101">
        <f>+'2grid'!AI188*DJ$2</f>
        <v>5502.9234805116294</v>
      </c>
      <c r="AJ188" s="101">
        <f>+'2grid'!AJ188*DK$2</f>
        <v>5433.537448597961</v>
      </c>
      <c r="AK188" s="101">
        <f>+'2grid'!AK188*DL$2</f>
        <v>5364.7455995919445</v>
      </c>
      <c r="AL188" s="101">
        <f>+'2grid'!AL188*DM$2</f>
        <v>5296.6517145369507</v>
      </c>
      <c r="AM188" s="101">
        <f>+'2grid'!AM188*DN$2</f>
        <v>5229.3851089014433</v>
      </c>
      <c r="AN188" s="101">
        <f>+'2grid'!AN188*DO$2</f>
        <v>5163.1090985338769</v>
      </c>
      <c r="AO188" s="101">
        <f>+'2grid'!AO188*DP$2</f>
        <v>5098.0331051430139</v>
      </c>
      <c r="AP188" s="101">
        <f>+'2grid'!AP188*DQ$2</f>
        <v>5034.4303799454228</v>
      </c>
      <c r="AQ188" s="101">
        <f>+'2grid'!AQ188*DR$2</f>
        <v>4972.6646631234462</v>
      </c>
      <c r="AR188" s="101">
        <f>+'2grid'!AR188*DS$2</f>
        <v>4913.2315532609719</v>
      </c>
      <c r="AS188" s="101">
        <f>+'2grid'!AS188*DT$2</f>
        <v>4856.8250804337122</v>
      </c>
      <c r="AT188" s="101">
        <f>+'2grid'!AT188*DU$2</f>
        <v>4804.4495470369684</v>
      </c>
      <c r="AU188" s="101">
        <f>+'2grid'!AU188*DV$2</f>
        <v>4757.6173945953415</v>
      </c>
      <c r="AV188" s="101">
        <f>+'2grid'!AV188*DW$2</f>
        <v>4718.7222205645503</v>
      </c>
      <c r="AW188" s="101">
        <f>+'2grid'!AW188*DX$2</f>
        <v>4830.4480181704512</v>
      </c>
      <c r="AX188" s="101">
        <f>+'2grid'!AX188*DY$2</f>
        <v>5668.662138041238</v>
      </c>
      <c r="AY188" s="101">
        <f>+'2grid'!AY188*DZ$2</f>
        <v>5051.4607278606254</v>
      </c>
      <c r="AZ188" s="101">
        <f>+'2grid'!AZ188*EA$2</f>
        <v>5762.1522820711934</v>
      </c>
      <c r="BA188" s="101">
        <f>+'2grid'!BA188*EB$2</f>
        <v>6131.3552878185183</v>
      </c>
      <c r="BB188" s="101">
        <f>+'2grid'!BB188*EC$2</f>
        <v>6880.2931145493922</v>
      </c>
      <c r="BC188" s="101">
        <f>+'2grid'!BC188*ED$2</f>
        <v>5996.4000000000005</v>
      </c>
      <c r="BD188" s="101">
        <f>+'2grid'!BD188*EE$2</f>
        <v>5950.8</v>
      </c>
      <c r="BE188" s="101">
        <f>+'2grid'!BE188*EF$2</f>
        <v>5905.2</v>
      </c>
      <c r="BF188" s="101">
        <f>+'2grid'!BF188*EG$2</f>
        <v>5904.8320000000003</v>
      </c>
      <c r="BG188" s="101">
        <f>+'2grid'!BG188*EH$2</f>
        <v>5763</v>
      </c>
      <c r="BH188" s="101">
        <f>+'2grid'!BH188*EI$2</f>
        <v>5763</v>
      </c>
      <c r="BI188" s="101">
        <f>+'2grid'!BI188*EJ$2</f>
        <v>5763</v>
      </c>
      <c r="BJ188" s="101">
        <f>+'2grid'!BJ188*EK$2</f>
        <v>5763</v>
      </c>
      <c r="BK188" s="101">
        <f>+'2grid'!BK188*EL$2</f>
        <v>5763</v>
      </c>
      <c r="BL188" s="101">
        <f>+'2grid'!BL188*EM$2</f>
        <v>5712</v>
      </c>
      <c r="BM188" s="101">
        <f>+'2grid'!BM188*EN$2</f>
        <v>5712</v>
      </c>
      <c r="BN188" s="101">
        <f>+'2grid'!BN188*EO$2</f>
        <v>5712</v>
      </c>
      <c r="BO188" s="101">
        <f>+'2grid'!BO188*EP$2</f>
        <v>5712</v>
      </c>
      <c r="BP188" s="101">
        <f>+'2grid'!BP188*EQ$2</f>
        <v>5712</v>
      </c>
      <c r="BQ188" s="101">
        <f>+'2grid'!BQ188*ER$2</f>
        <v>5712</v>
      </c>
      <c r="BR188" s="101">
        <f>+'2grid'!BR188*ES$2</f>
        <v>5712</v>
      </c>
      <c r="BS188" s="101">
        <f>+'2grid'!BS188*ET$2</f>
        <v>5712</v>
      </c>
      <c r="BT188" s="101">
        <f>+'2grid'!BT188*EU$2</f>
        <v>5712</v>
      </c>
      <c r="BU188" s="101">
        <f>+'2grid'!BU188*EV$2</f>
        <v>5712</v>
      </c>
      <c r="BV188" s="101">
        <f>+'2grid'!BV188*EW$2</f>
        <v>5712</v>
      </c>
      <c r="BW188" s="101">
        <f>+'2grid'!BW188*EX$2</f>
        <v>5712</v>
      </c>
      <c r="BX188" s="101">
        <f>+'2grid'!BX188*EY$2</f>
        <v>5712</v>
      </c>
      <c r="BY188" s="101">
        <f>+'2grid'!BY188*EZ$2</f>
        <v>5712</v>
      </c>
      <c r="BZ188" s="101">
        <f>+'2grid'!BZ188*FA$2</f>
        <v>5712</v>
      </c>
      <c r="CA188" s="101">
        <f>+'2grid'!CA188*FB$2</f>
        <v>5712</v>
      </c>
    </row>
    <row r="189" spans="1:79" x14ac:dyDescent="0.2">
      <c r="A189" s="9">
        <v>690</v>
      </c>
      <c r="B189" s="101">
        <f>+'2grid'!B189*CC$2</f>
        <v>0</v>
      </c>
      <c r="C189" s="101">
        <f>+'2grid'!C189*CD$2</f>
        <v>0</v>
      </c>
      <c r="D189" s="101">
        <f>+'2grid'!D189*CE$2</f>
        <v>0</v>
      </c>
      <c r="E189" s="101">
        <f>+'2grid'!E189*CF$2</f>
        <v>0</v>
      </c>
      <c r="F189" s="101">
        <f>+'2grid'!F189*CG$2</f>
        <v>0</v>
      </c>
      <c r="G189" s="101">
        <f>+'2grid'!G189*CH$2</f>
        <v>0</v>
      </c>
      <c r="H189" s="101">
        <f>+'2grid'!H189*CI$2</f>
        <v>0</v>
      </c>
      <c r="I189" s="101">
        <f>+'2grid'!I189*CJ$2</f>
        <v>0</v>
      </c>
      <c r="J189" s="101">
        <f>+'2grid'!J189*CK$2</f>
        <v>0</v>
      </c>
      <c r="K189" s="101">
        <f>+'2grid'!K189*CL$2</f>
        <v>0</v>
      </c>
      <c r="L189" s="101">
        <f>+'2grid'!L189*CM$2</f>
        <v>0</v>
      </c>
      <c r="M189" s="101">
        <f>+'2grid'!M189*CN$2</f>
        <v>0</v>
      </c>
      <c r="N189" s="101">
        <f>+'2grid'!N189*CO$2</f>
        <v>0</v>
      </c>
      <c r="O189" s="101">
        <f>+'2grid'!O189*CP$2</f>
        <v>0</v>
      </c>
      <c r="P189" s="101">
        <f>+'2grid'!P189*CQ$2</f>
        <v>0</v>
      </c>
      <c r="Q189" s="101">
        <f>+'2grid'!Q189*CR$2</f>
        <v>0</v>
      </c>
      <c r="R189" s="101">
        <f>+'2grid'!R189*CS$2</f>
        <v>0</v>
      </c>
      <c r="S189" s="101">
        <f>+'2grid'!S189*CT$2</f>
        <v>0</v>
      </c>
      <c r="T189" s="101">
        <f>+'2grid'!T189*CU$2</f>
        <v>0</v>
      </c>
      <c r="U189" s="101">
        <f>+'2grid'!U189*CV$2</f>
        <v>0</v>
      </c>
      <c r="V189" s="101">
        <f>+'2grid'!V189*CW$2</f>
        <v>0</v>
      </c>
      <c r="W189" s="101">
        <f>+'2grid'!W189*CX$2</f>
        <v>0</v>
      </c>
      <c r="X189" s="101">
        <f>+'2grid'!X189*CY$2</f>
        <v>0</v>
      </c>
      <c r="Y189" s="101">
        <f>+'2grid'!Y189*CZ$2</f>
        <v>0</v>
      </c>
      <c r="Z189" s="101">
        <f>+'2grid'!Z189*DA$2</f>
        <v>0</v>
      </c>
      <c r="AA189" s="101">
        <f>+'2grid'!AA189*DB$2</f>
        <v>0</v>
      </c>
      <c r="AB189" s="101">
        <f>+'2grid'!AB189*DC$2</f>
        <v>0</v>
      </c>
      <c r="AC189" s="101">
        <f>+'2grid'!AC189*DD$2</f>
        <v>0</v>
      </c>
      <c r="AD189" s="101">
        <f>+'2grid'!AD189*DE$2</f>
        <v>0</v>
      </c>
      <c r="AE189" s="101">
        <f>+'2grid'!AE189*DF$2</f>
        <v>0</v>
      </c>
      <c r="AF189" s="101">
        <f>+'2grid'!AF189*DG$2</f>
        <v>0</v>
      </c>
      <c r="AG189" s="101">
        <f>+'2grid'!AG189*DH$2</f>
        <v>0</v>
      </c>
      <c r="AH189" s="101">
        <f>+'2grid'!AH189*DI$2</f>
        <v>0</v>
      </c>
      <c r="AI189" s="101">
        <f>+'2grid'!AI189*DJ$2</f>
        <v>0</v>
      </c>
      <c r="AJ189" s="101">
        <f>+'2grid'!AJ189*DK$2</f>
        <v>0</v>
      </c>
      <c r="AK189" s="101">
        <f>+'2grid'!AK189*DL$2</f>
        <v>0</v>
      </c>
      <c r="AL189" s="101">
        <f>+'2grid'!AL189*DM$2</f>
        <v>0</v>
      </c>
      <c r="AM189" s="101">
        <f>+'2grid'!AM189*DN$2</f>
        <v>0</v>
      </c>
      <c r="AN189" s="101">
        <f>+'2grid'!AN189*DO$2</f>
        <v>0</v>
      </c>
      <c r="AO189" s="101">
        <f>+'2grid'!AO189*DP$2</f>
        <v>0</v>
      </c>
      <c r="AP189" s="101">
        <f>+'2grid'!AP189*DQ$2</f>
        <v>0</v>
      </c>
      <c r="AQ189" s="101">
        <f>+'2grid'!AQ189*DR$2</f>
        <v>0</v>
      </c>
      <c r="AR189" s="101">
        <f>+'2grid'!AR189*DS$2</f>
        <v>0</v>
      </c>
      <c r="AS189" s="101">
        <f>+'2grid'!AS189*DT$2</f>
        <v>0</v>
      </c>
      <c r="AT189" s="101">
        <f>+'2grid'!AT189*DU$2</f>
        <v>0</v>
      </c>
      <c r="AU189" s="101">
        <f>+'2grid'!AU189*DV$2</f>
        <v>0</v>
      </c>
      <c r="AV189" s="101">
        <f>+'2grid'!AV189*DW$2</f>
        <v>0</v>
      </c>
      <c r="AW189" s="101">
        <f>+'2grid'!AW189*DX$2</f>
        <v>0</v>
      </c>
      <c r="AX189" s="101">
        <f>+'2grid'!AX189*DY$2</f>
        <v>0</v>
      </c>
      <c r="AY189" s="101">
        <f>+'2grid'!AY189*DZ$2</f>
        <v>0</v>
      </c>
      <c r="AZ189" s="101">
        <f>+'2grid'!AZ189*EA$2</f>
        <v>0</v>
      </c>
      <c r="BA189" s="101">
        <f>+'2grid'!BA189*EB$2</f>
        <v>0</v>
      </c>
      <c r="BB189" s="101">
        <f>+'2grid'!BB189*EC$2</f>
        <v>0</v>
      </c>
      <c r="BC189" s="101">
        <f>+'2grid'!BC189*ED$2</f>
        <v>0</v>
      </c>
      <c r="BD189" s="101">
        <f>+'2grid'!BD189*EE$2</f>
        <v>0</v>
      </c>
      <c r="BE189" s="101">
        <f>+'2grid'!BE189*EF$2</f>
        <v>0</v>
      </c>
      <c r="BF189" s="101">
        <f>+'2grid'!BF189*EG$2</f>
        <v>0</v>
      </c>
      <c r="BG189" s="101">
        <f>+'2grid'!BG189*EH$2</f>
        <v>0</v>
      </c>
      <c r="BH189" s="101">
        <f>+'2grid'!BH189*EI$2</f>
        <v>0</v>
      </c>
      <c r="BI189" s="101">
        <f>+'2grid'!BI189*EJ$2</f>
        <v>0</v>
      </c>
      <c r="BJ189" s="101">
        <f>+'2grid'!BJ189*EK$2</f>
        <v>0</v>
      </c>
      <c r="BK189" s="101">
        <f>+'2grid'!BK189*EL$2</f>
        <v>0</v>
      </c>
      <c r="BL189" s="101">
        <f>+'2grid'!BL189*EM$2</f>
        <v>0</v>
      </c>
      <c r="BM189" s="101">
        <f>+'2grid'!BM189*EN$2</f>
        <v>0</v>
      </c>
      <c r="BN189" s="101">
        <f>+'2grid'!BN189*EO$2</f>
        <v>0</v>
      </c>
      <c r="BO189" s="101">
        <f>+'2grid'!BO189*EP$2</f>
        <v>0</v>
      </c>
      <c r="BP189" s="101">
        <f>+'2grid'!BP189*EQ$2</f>
        <v>0</v>
      </c>
      <c r="BQ189" s="101">
        <f>+'2grid'!BQ189*ER$2</f>
        <v>0</v>
      </c>
      <c r="BR189" s="101">
        <f>+'2grid'!BR189*ES$2</f>
        <v>0</v>
      </c>
      <c r="BS189" s="101">
        <f>+'2grid'!BS189*ET$2</f>
        <v>0</v>
      </c>
      <c r="BT189" s="101">
        <f>+'2grid'!BT189*EU$2</f>
        <v>0</v>
      </c>
      <c r="BU189" s="101">
        <f>+'2grid'!BU189*EV$2</f>
        <v>0</v>
      </c>
      <c r="BV189" s="101">
        <f>+'2grid'!BV189*EW$2</f>
        <v>0</v>
      </c>
      <c r="BW189" s="101">
        <f>+'2grid'!BW189*EX$2</f>
        <v>0</v>
      </c>
      <c r="BX189" s="101">
        <f>+'2grid'!BX189*EY$2</f>
        <v>0</v>
      </c>
      <c r="BY189" s="101">
        <f>+'2grid'!BY189*EZ$2</f>
        <v>0</v>
      </c>
      <c r="BZ189" s="101">
        <f>+'2grid'!BZ189*FA$2</f>
        <v>0</v>
      </c>
      <c r="CA189" s="101">
        <f>+'2grid'!CA189*FB$2</f>
        <v>0</v>
      </c>
    </row>
    <row r="190" spans="1:79" x14ac:dyDescent="0.2">
      <c r="A190" s="9">
        <v>694</v>
      </c>
      <c r="B190" s="101">
        <f>+'2grid'!B190*CC$2</f>
        <v>0</v>
      </c>
      <c r="C190" s="101">
        <f>+'2grid'!C190*CD$2</f>
        <v>0</v>
      </c>
      <c r="D190" s="101">
        <f>+'2grid'!D190*CE$2</f>
        <v>0</v>
      </c>
      <c r="E190" s="101">
        <f>+'2grid'!E190*CF$2</f>
        <v>0</v>
      </c>
      <c r="F190" s="101">
        <f>+'2grid'!F190*CG$2</f>
        <v>0</v>
      </c>
      <c r="G190" s="101">
        <f>+'2grid'!G190*CH$2</f>
        <v>0.65764801506920934</v>
      </c>
      <c r="H190" s="101">
        <f>+'2grid'!H190*CI$2</f>
        <v>0.90092443105012354</v>
      </c>
      <c r="I190" s="101">
        <f>+'2grid'!I190*CJ$2</f>
        <v>1.2270607416286505</v>
      </c>
      <c r="J190" s="101">
        <f>+'2grid'!J190*CK$2</f>
        <v>1.6635241588210359</v>
      </c>
      <c r="K190" s="101">
        <f>+'2grid'!K190*CL$2</f>
        <v>2.2466315530766394</v>
      </c>
      <c r="L190" s="101">
        <f>+'2grid'!L190*CM$2</f>
        <v>3.024354797126136</v>
      </c>
      <c r="M190" s="101">
        <f>+'2grid'!M190*CN$2</f>
        <v>3.2905300695515942</v>
      </c>
      <c r="N190" s="101">
        <f>+'2grid'!N190*CO$2</f>
        <v>3.577969319209398</v>
      </c>
      <c r="O190" s="101">
        <f>+'2grid'!O190*CP$2</f>
        <v>3.8880562294295333</v>
      </c>
      <c r="P190" s="101">
        <f>+'2grid'!P190*CQ$2</f>
        <v>4.2222137673355684</v>
      </c>
      <c r="Q190" s="101">
        <f>+'2grid'!Q190*CR$2</f>
        <v>4.5818952446180319</v>
      </c>
      <c r="R190" s="101">
        <f>+'2grid'!R190*CS$2</f>
        <v>4.9685728459059222</v>
      </c>
      <c r="S190" s="101">
        <f>+'2grid'!S190*CT$2</f>
        <v>5.3837231659772158</v>
      </c>
      <c r="T190" s="101">
        <f>+'2grid'!T190*CU$2</f>
        <v>5.8288092256989668</v>
      </c>
      <c r="U190" s="101">
        <f>+'2grid'!U190*CV$2</f>
        <v>6.3052583549752308</v>
      </c>
      <c r="V190" s="101">
        <f>+'2grid'!V190*CW$2</f>
        <v>6.8144352376990707</v>
      </c>
      <c r="W190" s="101">
        <f>+'2grid'!W190*CX$2</f>
        <v>7.3576093071598541</v>
      </c>
      <c r="X190" s="101">
        <f>+'2grid'!X190*CY$2</f>
        <v>7.9359155587439218</v>
      </c>
      <c r="Y190" s="101">
        <f>+'2grid'!Y190*CZ$2</f>
        <v>8.5503077080419896</v>
      </c>
      <c r="Z190" s="101">
        <f>+'2grid'!Z190*DA$2</f>
        <v>9.2015024643289429</v>
      </c>
      <c r="AA190" s="101">
        <f>+'2grid'!AA190*DB$2</f>
        <v>9.8899135091938284</v>
      </c>
      <c r="AB190" s="101">
        <f>+'2grid'!AB190*DC$2</f>
        <v>10.615573564912081</v>
      </c>
      <c r="AC190" s="101">
        <f>+'2grid'!AC190*DD$2</f>
        <v>11.378042703621746</v>
      </c>
      <c r="AD190" s="101">
        <f>+'2grid'!AD190*DE$2</f>
        <v>12.476773772065382</v>
      </c>
      <c r="AE190" s="101">
        <f>+'2grid'!AE190*DF$2</f>
        <v>13.679103861446791</v>
      </c>
      <c r="AF190" s="101">
        <f>+'2grid'!AF190*DG$2</f>
        <v>14.994480053492204</v>
      </c>
      <c r="AG190" s="101">
        <f>+'2grid'!AG190*DH$2</f>
        <v>16.433168640561355</v>
      </c>
      <c r="AH190" s="101">
        <f>+'2grid'!AH190*DI$2</f>
        <v>18.006320416010613</v>
      </c>
      <c r="AI190" s="101">
        <f>+'2grid'!AI190*DJ$2</f>
        <v>19.7260403459372</v>
      </c>
      <c r="AJ190" s="101">
        <f>+'2grid'!AJ190*DK$2</f>
        <v>21.605461788360071</v>
      </c>
      <c r="AK190" s="101">
        <f>+'2grid'!AK190*DL$2</f>
        <v>23.658825408534341</v>
      </c>
      <c r="AL190" s="101">
        <f>+'2grid'!AL190*DM$2</f>
        <v>25.901562915811031</v>
      </c>
      <c r="AM190" s="101">
        <f>+'2grid'!AM190*DN$2</f>
        <v>28.350385717138025</v>
      </c>
      <c r="AN190" s="101">
        <f>+'2grid'!AN190*DO$2</f>
        <v>31.023378543674639</v>
      </c>
      <c r="AO190" s="101">
        <f>+'2grid'!AO190*DP$2</f>
        <v>33.940098058584759</v>
      </c>
      <c r="AP190" s="101">
        <f>+'2grid'!AP190*DQ$2</f>
        <v>37.1216763941854</v>
      </c>
      <c r="AQ190" s="101">
        <f>+'2grid'!AQ190*DR$2</f>
        <v>40.590929493297445</v>
      </c>
      <c r="AR190" s="101">
        <f>+'2grid'!AR190*DS$2</f>
        <v>44.372470040627583</v>
      </c>
      <c r="AS190" s="101">
        <f>+'2grid'!AS190*DT$2</f>
        <v>48.492824662714142</v>
      </c>
      <c r="AT190" s="101">
        <f>+'2grid'!AT190*DU$2</f>
        <v>74.172776925005792</v>
      </c>
      <c r="AU190" s="101">
        <f>+'2grid'!AU190*DV$2</f>
        <v>113.4181080788411</v>
      </c>
      <c r="AV190" s="101">
        <f>+'2grid'!AV190*DW$2</f>
        <v>173.37500670583978</v>
      </c>
      <c r="AW190" s="101">
        <f>+'2grid'!AW190*DX$2</f>
        <v>264.94272429499847</v>
      </c>
      <c r="AX190" s="101">
        <f>+'2grid'!AX190*DY$2</f>
        <v>409.23495172050502</v>
      </c>
      <c r="AY190" s="101">
        <f>+'2grid'!AY190*DZ$2</f>
        <v>609.50291435409622</v>
      </c>
      <c r="AZ190" s="101">
        <f>+'2grid'!AZ190*EA$2</f>
        <v>907.72672801635986</v>
      </c>
      <c r="BA190" s="101">
        <f>+'2grid'!BA190*EB$2</f>
        <v>1351.7935699898217</v>
      </c>
      <c r="BB190" s="101">
        <f>+'2grid'!BB190*EC$2</f>
        <v>2012.9879924041534</v>
      </c>
      <c r="BC190" s="101">
        <f>+'2grid'!BC190*ED$2</f>
        <v>2316.5039999999999</v>
      </c>
      <c r="BD190" s="101">
        <f>+'2grid'!BD190*EE$2</f>
        <v>2300.9760000000001</v>
      </c>
      <c r="BE190" s="101">
        <f>+'2grid'!BE190*EF$2</f>
        <v>2283.3440000000001</v>
      </c>
      <c r="BF190" s="101">
        <f>+'2grid'!BF190*EG$2</f>
        <v>2265.712</v>
      </c>
      <c r="BG190" s="101">
        <f>+'2grid'!BG190*EH$2</f>
        <v>2244</v>
      </c>
      <c r="BH190" s="101">
        <f>+'2grid'!BH190*EI$2</f>
        <v>2244</v>
      </c>
      <c r="BI190" s="101">
        <f>+'2grid'!BI190*EJ$2</f>
        <v>2244</v>
      </c>
      <c r="BJ190" s="101">
        <f>+'2grid'!BJ190*EK$2</f>
        <v>2244</v>
      </c>
      <c r="BK190" s="101">
        <f>+'2grid'!BK190*EL$2</f>
        <v>2244</v>
      </c>
      <c r="BL190" s="101">
        <f>+'2grid'!BL190*EM$2</f>
        <v>2244</v>
      </c>
      <c r="BM190" s="101">
        <f>+'2grid'!BM190*EN$2</f>
        <v>2244</v>
      </c>
      <c r="BN190" s="101">
        <f>+'2grid'!BN190*EO$2</f>
        <v>2244</v>
      </c>
      <c r="BO190" s="101">
        <f>+'2grid'!BO190*EP$2</f>
        <v>2244</v>
      </c>
      <c r="BP190" s="101">
        <f>+'2grid'!BP190*EQ$2</f>
        <v>2244</v>
      </c>
      <c r="BQ190" s="101">
        <f>+'2grid'!BQ190*ER$2</f>
        <v>2244</v>
      </c>
      <c r="BR190" s="101">
        <f>+'2grid'!BR190*ES$2</f>
        <v>2244</v>
      </c>
      <c r="BS190" s="101">
        <f>+'2grid'!BS190*ET$2</f>
        <v>2244</v>
      </c>
      <c r="BT190" s="101">
        <f>+'2grid'!BT190*EU$2</f>
        <v>2244</v>
      </c>
      <c r="BU190" s="101">
        <f>+'2grid'!BU190*EV$2</f>
        <v>2244</v>
      </c>
      <c r="BV190" s="101">
        <f>+'2grid'!BV190*EW$2</f>
        <v>2244</v>
      </c>
      <c r="BW190" s="101">
        <f>+'2grid'!BW190*EX$2</f>
        <v>2244</v>
      </c>
      <c r="BX190" s="101">
        <f>+'2grid'!BX190*EY$2</f>
        <v>2244</v>
      </c>
      <c r="BY190" s="101">
        <f>+'2grid'!BY190*EZ$2</f>
        <v>2244</v>
      </c>
      <c r="BZ190" s="101">
        <f>+'2grid'!BZ190*FA$2</f>
        <v>2244</v>
      </c>
      <c r="CA190" s="101">
        <f>+'2grid'!CA190*FB$2</f>
        <v>2244</v>
      </c>
    </row>
    <row r="191" spans="1:79" x14ac:dyDescent="0.2">
      <c r="A191" s="9">
        <v>702</v>
      </c>
      <c r="B191" s="101">
        <f>+'2grid'!B191*CC$2</f>
        <v>0</v>
      </c>
      <c r="C191" s="101">
        <f>+'2grid'!C191*CD$2</f>
        <v>0</v>
      </c>
      <c r="D191" s="101">
        <f>+'2grid'!D191*CE$2</f>
        <v>0</v>
      </c>
      <c r="E191" s="101">
        <f>+'2grid'!E191*CF$2</f>
        <v>0</v>
      </c>
      <c r="F191" s="101">
        <f>+'2grid'!F191*CG$2</f>
        <v>0</v>
      </c>
      <c r="G191" s="101">
        <f>+'2grid'!G191*CH$2</f>
        <v>0</v>
      </c>
      <c r="H191" s="101">
        <f>+'2grid'!H191*CI$2</f>
        <v>0</v>
      </c>
      <c r="I191" s="101">
        <f>+'2grid'!I191*CJ$2</f>
        <v>0</v>
      </c>
      <c r="J191" s="101">
        <f>+'2grid'!J191*CK$2</f>
        <v>0</v>
      </c>
      <c r="K191" s="101">
        <f>+'2grid'!K191*CL$2</f>
        <v>0</v>
      </c>
      <c r="L191" s="101">
        <f>+'2grid'!L191*CM$2</f>
        <v>0</v>
      </c>
      <c r="M191" s="101">
        <f>+'2grid'!M191*CN$2</f>
        <v>0</v>
      </c>
      <c r="N191" s="101">
        <f>+'2grid'!N191*CO$2</f>
        <v>0</v>
      </c>
      <c r="O191" s="101">
        <f>+'2grid'!O191*CP$2</f>
        <v>0</v>
      </c>
      <c r="P191" s="101">
        <f>+'2grid'!P191*CQ$2</f>
        <v>0</v>
      </c>
      <c r="Q191" s="101">
        <f>+'2grid'!Q191*CR$2</f>
        <v>0</v>
      </c>
      <c r="R191" s="101">
        <f>+'2grid'!R191*CS$2</f>
        <v>0</v>
      </c>
      <c r="S191" s="101">
        <f>+'2grid'!S191*CT$2</f>
        <v>0</v>
      </c>
      <c r="T191" s="101">
        <f>+'2grid'!T191*CU$2</f>
        <v>0</v>
      </c>
      <c r="U191" s="101">
        <f>+'2grid'!U191*CV$2</f>
        <v>0</v>
      </c>
      <c r="V191" s="101">
        <f>+'2grid'!V191*CW$2</f>
        <v>0</v>
      </c>
      <c r="W191" s="101">
        <f>+'2grid'!W191*CX$2</f>
        <v>0</v>
      </c>
      <c r="X191" s="101">
        <f>+'2grid'!X191*CY$2</f>
        <v>0</v>
      </c>
      <c r="Y191" s="101">
        <f>+'2grid'!Y191*CZ$2</f>
        <v>0</v>
      </c>
      <c r="Z191" s="101">
        <f>+'2grid'!Z191*DA$2</f>
        <v>0</v>
      </c>
      <c r="AA191" s="101">
        <f>+'2grid'!AA191*DB$2</f>
        <v>0</v>
      </c>
      <c r="AB191" s="101">
        <f>+'2grid'!AB191*DC$2</f>
        <v>0</v>
      </c>
      <c r="AC191" s="101">
        <f>+'2grid'!AC191*DD$2</f>
        <v>0</v>
      </c>
      <c r="AD191" s="101">
        <f>+'2grid'!AD191*DE$2</f>
        <v>0</v>
      </c>
      <c r="AE191" s="101">
        <f>+'2grid'!AE191*DF$2</f>
        <v>0</v>
      </c>
      <c r="AF191" s="101">
        <f>+'2grid'!AF191*DG$2</f>
        <v>0</v>
      </c>
      <c r="AG191" s="101">
        <f>+'2grid'!AG191*DH$2</f>
        <v>0</v>
      </c>
      <c r="AH191" s="101">
        <f>+'2grid'!AH191*DI$2</f>
        <v>0</v>
      </c>
      <c r="AI191" s="101">
        <f>+'2grid'!AI191*DJ$2</f>
        <v>0</v>
      </c>
      <c r="AJ191" s="101">
        <f>+'2grid'!AJ191*DK$2</f>
        <v>0</v>
      </c>
      <c r="AK191" s="101">
        <f>+'2grid'!AK191*DL$2</f>
        <v>0</v>
      </c>
      <c r="AL191" s="101">
        <f>+'2grid'!AL191*DM$2</f>
        <v>0</v>
      </c>
      <c r="AM191" s="101">
        <f>+'2grid'!AM191*DN$2</f>
        <v>0</v>
      </c>
      <c r="AN191" s="101">
        <f>+'2grid'!AN191*DO$2</f>
        <v>0</v>
      </c>
      <c r="AO191" s="101">
        <f>+'2grid'!AO191*DP$2</f>
        <v>0</v>
      </c>
      <c r="AP191" s="101">
        <f>+'2grid'!AP191*DQ$2</f>
        <v>0</v>
      </c>
      <c r="AQ191" s="101">
        <f>+'2grid'!AQ191*DR$2</f>
        <v>0</v>
      </c>
      <c r="AR191" s="101">
        <f>+'2grid'!AR191*DS$2</f>
        <v>0</v>
      </c>
      <c r="AS191" s="101">
        <f>+'2grid'!AS191*DT$2</f>
        <v>0</v>
      </c>
      <c r="AT191" s="101">
        <f>+'2grid'!AT191*DU$2</f>
        <v>0</v>
      </c>
      <c r="AU191" s="101">
        <f>+'2grid'!AU191*DV$2</f>
        <v>0</v>
      </c>
      <c r="AV191" s="101">
        <f>+'2grid'!AV191*DW$2</f>
        <v>0</v>
      </c>
      <c r="AW191" s="101">
        <f>+'2grid'!AW191*DX$2</f>
        <v>0</v>
      </c>
      <c r="AX191" s="101">
        <f>+'2grid'!AX191*DY$2</f>
        <v>0</v>
      </c>
      <c r="AY191" s="101">
        <f>+'2grid'!AY191*DZ$2</f>
        <v>0</v>
      </c>
      <c r="AZ191" s="101">
        <f>+'2grid'!AZ191*EA$2</f>
        <v>0</v>
      </c>
      <c r="BA191" s="101">
        <f>+'2grid'!BA191*EB$2</f>
        <v>0</v>
      </c>
      <c r="BB191" s="101">
        <f>+'2grid'!BB191*EC$2</f>
        <v>0</v>
      </c>
      <c r="BC191" s="101">
        <f>+'2grid'!BC191*ED$2</f>
        <v>0</v>
      </c>
      <c r="BD191" s="101">
        <f>+'2grid'!BD191*EE$2</f>
        <v>0</v>
      </c>
      <c r="BE191" s="101">
        <f>+'2grid'!BE191*EF$2</f>
        <v>0</v>
      </c>
      <c r="BF191" s="101">
        <f>+'2grid'!BF191*EG$2</f>
        <v>0</v>
      </c>
      <c r="BG191" s="101">
        <f>+'2grid'!BG191*EH$2</f>
        <v>0</v>
      </c>
      <c r="BH191" s="101">
        <f>+'2grid'!BH191*EI$2</f>
        <v>0</v>
      </c>
      <c r="BI191" s="101">
        <f>+'2grid'!BI191*EJ$2</f>
        <v>0</v>
      </c>
      <c r="BJ191" s="101">
        <f>+'2grid'!BJ191*EK$2</f>
        <v>0</v>
      </c>
      <c r="BK191" s="101">
        <f>+'2grid'!BK191*EL$2</f>
        <v>0</v>
      </c>
      <c r="BL191" s="101">
        <f>+'2grid'!BL191*EM$2</f>
        <v>0</v>
      </c>
      <c r="BM191" s="101">
        <f>+'2grid'!BM191*EN$2</f>
        <v>0</v>
      </c>
      <c r="BN191" s="101">
        <f>+'2grid'!BN191*EO$2</f>
        <v>0</v>
      </c>
      <c r="BO191" s="101">
        <f>+'2grid'!BO191*EP$2</f>
        <v>0</v>
      </c>
      <c r="BP191" s="101">
        <f>+'2grid'!BP191*EQ$2</f>
        <v>0</v>
      </c>
      <c r="BQ191" s="101">
        <f>+'2grid'!BQ191*ER$2</f>
        <v>0</v>
      </c>
      <c r="BR191" s="101">
        <f>+'2grid'!BR191*ES$2</f>
        <v>0</v>
      </c>
      <c r="BS191" s="101">
        <f>+'2grid'!BS191*ET$2</f>
        <v>0</v>
      </c>
      <c r="BT191" s="101">
        <f>+'2grid'!BT191*EU$2</f>
        <v>0</v>
      </c>
      <c r="BU191" s="101">
        <f>+'2grid'!BU191*EV$2</f>
        <v>0</v>
      </c>
      <c r="BV191" s="101">
        <f>+'2grid'!BV191*EW$2</f>
        <v>0</v>
      </c>
      <c r="BW191" s="101">
        <f>+'2grid'!BW191*EX$2</f>
        <v>0</v>
      </c>
      <c r="BX191" s="101">
        <f>+'2grid'!BX191*EY$2</f>
        <v>0</v>
      </c>
      <c r="BY191" s="101">
        <f>+'2grid'!BY191*EZ$2</f>
        <v>0</v>
      </c>
      <c r="BZ191" s="101">
        <f>+'2grid'!BZ191*FA$2</f>
        <v>0</v>
      </c>
      <c r="CA191" s="101">
        <f>+'2grid'!CA191*FB$2</f>
        <v>0</v>
      </c>
    </row>
    <row r="192" spans="1:79" x14ac:dyDescent="0.2">
      <c r="A192" s="9">
        <v>703</v>
      </c>
      <c r="B192" s="101">
        <f>+'2grid'!B192*CC$2</f>
        <v>0</v>
      </c>
      <c r="C192" s="101">
        <f>+'2grid'!C192*CD$2</f>
        <v>0</v>
      </c>
      <c r="D192" s="101">
        <f>+'2grid'!D192*CE$2</f>
        <v>0</v>
      </c>
      <c r="E192" s="101">
        <f>+'2grid'!E192*CF$2</f>
        <v>0</v>
      </c>
      <c r="F192" s="101">
        <f>+'2grid'!F192*CG$2</f>
        <v>0</v>
      </c>
      <c r="G192" s="101">
        <f>+'2grid'!G192*CH$2</f>
        <v>39.085069633814115</v>
      </c>
      <c r="H192" s="101">
        <f>+'2grid'!H192*CI$2</f>
        <v>64.386630879376511</v>
      </c>
      <c r="I192" s="101">
        <f>+'2grid'!I192*CJ$2</f>
        <v>106.03068097834188</v>
      </c>
      <c r="J192" s="101">
        <f>+'2grid'!J192*CK$2</f>
        <v>174.54715116100348</v>
      </c>
      <c r="K192" s="101">
        <f>+'2grid'!K192*CL$2</f>
        <v>287.23234090123827</v>
      </c>
      <c r="L192" s="101">
        <f>+'2grid'!L192*CM$2</f>
        <v>472.48378224312114</v>
      </c>
      <c r="M192" s="101">
        <f>+'2grid'!M192*CN$2</f>
        <v>444.0657164650969</v>
      </c>
      <c r="N192" s="101">
        <f>+'2grid'!N192*CO$2</f>
        <v>417.11455470383339</v>
      </c>
      <c r="O192" s="101">
        <f>+'2grid'!O192*CP$2</f>
        <v>391.56024283546162</v>
      </c>
      <c r="P192" s="101">
        <f>+'2grid'!P192*CQ$2</f>
        <v>367.33591793266669</v>
      </c>
      <c r="Q192" s="101">
        <f>+'2grid'!Q192*CR$2</f>
        <v>344.37776743964253</v>
      </c>
      <c r="R192" s="101">
        <f>+'2grid'!R192*CS$2</f>
        <v>322.62489442126616</v>
      </c>
      <c r="S192" s="101">
        <f>+'2grid'!S192*CT$2</f>
        <v>603.07191585430644</v>
      </c>
      <c r="T192" s="101">
        <f>+'2grid'!T192*CU$2</f>
        <v>987.1861818401203</v>
      </c>
      <c r="U192" s="101">
        <f>+'2grid'!U192*CV$2</f>
        <v>1483.5044244008716</v>
      </c>
      <c r="V192" s="101">
        <f>+'2grid'!V192*CW$2</f>
        <v>1696.2244084967324</v>
      </c>
      <c r="W192" s="101">
        <f>+'2grid'!W192*CX$2</f>
        <v>2510.8865929411777</v>
      </c>
      <c r="X192" s="101">
        <f>+'2grid'!X192*CY$2</f>
        <v>2566.2412356427012</v>
      </c>
      <c r="Y192" s="101">
        <f>+'2grid'!Y192*CZ$2</f>
        <v>2743.3760922875822</v>
      </c>
      <c r="Z192" s="101">
        <f>+'2grid'!Z192*DA$2</f>
        <v>2548.4425889894419</v>
      </c>
      <c r="AA192" s="101">
        <f>+'2grid'!AA192*DB$2</f>
        <v>2131.1537440087159</v>
      </c>
      <c r="AB192" s="101">
        <f>+'2grid'!AB192*DC$2</f>
        <v>2508.3956340196082</v>
      </c>
      <c r="AC192" s="101">
        <f>+'2grid'!AC192*DD$2</f>
        <v>2124.8503856173179</v>
      </c>
      <c r="AD192" s="101">
        <f>+'2grid'!AD192*DE$2</f>
        <v>2015.1264352840144</v>
      </c>
      <c r="AE192" s="101">
        <f>+'2grid'!AE192*DF$2</f>
        <v>1897.6022343226421</v>
      </c>
      <c r="AF192" s="101">
        <f>+'2grid'!AF192*DG$2</f>
        <v>1772.0155287007217</v>
      </c>
      <c r="AG192" s="101">
        <f>+'2grid'!AG192*DH$2</f>
        <v>1638.1034755509766</v>
      </c>
      <c r="AH192" s="101">
        <f>+'2grid'!AH192*DI$2</f>
        <v>1495.6033513848465</v>
      </c>
      <c r="AI192" s="101">
        <f>+'2grid'!AI192*DJ$2</f>
        <v>1467.667155742248</v>
      </c>
      <c r="AJ192" s="101">
        <f>+'2grid'!AJ192*DK$2</f>
        <v>1436.9723743647289</v>
      </c>
      <c r="AK192" s="101">
        <f>+'2grid'!AK192*DL$2</f>
        <v>1403.4225433958325</v>
      </c>
      <c r="AL192" s="101">
        <f>+'2grid'!AL192*DM$2</f>
        <v>1366.9212746323642</v>
      </c>
      <c r="AM192" s="101">
        <f>+'2grid'!AM192*DN$2</f>
        <v>1327.3725593257259</v>
      </c>
      <c r="AN192" s="101">
        <f>+'2grid'!AN192*DO$2</f>
        <v>1305.4065535499328</v>
      </c>
      <c r="AO192" s="101">
        <f>+'2grid'!AO192*DP$2</f>
        <v>1305.5820735819173</v>
      </c>
      <c r="AP192" s="101">
        <f>+'2grid'!AP192*DQ$2</f>
        <v>1302.9135112999461</v>
      </c>
      <c r="AQ192" s="101">
        <f>+'2grid'!AQ192*DR$2</f>
        <v>1297.1724256170153</v>
      </c>
      <c r="AR192" s="101">
        <f>+'2grid'!AR192*DS$2</f>
        <v>1288.1202195258738</v>
      </c>
      <c r="AS192" s="101">
        <f>+'2grid'!AS192*DT$2</f>
        <v>1275.5081776989659</v>
      </c>
      <c r="AT192" s="101">
        <f>+'2grid'!AT192*DU$2</f>
        <v>1234.6154934406436</v>
      </c>
      <c r="AU192" s="101">
        <f>+'2grid'!AU192*DV$2</f>
        <v>1190.9004660636119</v>
      </c>
      <c r="AV192" s="101">
        <f>+'2grid'!AV192*DW$2</f>
        <v>1144.3023318014377</v>
      </c>
      <c r="AW192" s="101">
        <f>+'2grid'!AW192*DX$2</f>
        <v>1094.7639653508943</v>
      </c>
      <c r="AX192" s="101">
        <f>+'2grid'!AX192*DY$2</f>
        <v>1049.8645909663242</v>
      </c>
      <c r="AY192" s="101">
        <f>+'2grid'!AY192*DZ$2</f>
        <v>1000.2366122846886</v>
      </c>
      <c r="AZ192" s="101">
        <f>+'2grid'!AZ192*EA$2</f>
        <v>1019.4734524320032</v>
      </c>
      <c r="BA192" s="101">
        <f>+'2grid'!BA192*EB$2</f>
        <v>942.4475827570858</v>
      </c>
      <c r="BB192" s="101">
        <f>+'2grid'!BB192*EC$2</f>
        <v>868.81520450231051</v>
      </c>
      <c r="BC192" s="101">
        <f>+'2grid'!BC192*ED$2</f>
        <v>926.42542168674709</v>
      </c>
      <c r="BD192" s="101">
        <f>+'2grid'!BD192*EE$2</f>
        <v>869.92472070098586</v>
      </c>
      <c r="BE192" s="101">
        <f>+'2grid'!BE192*EF$2</f>
        <v>825.46959474260689</v>
      </c>
      <c r="BF192" s="101">
        <f>+'2grid'!BF192*EG$2</f>
        <v>799.12925520262877</v>
      </c>
      <c r="BG192" s="101">
        <f>+'2grid'!BG192*EH$2</f>
        <v>882.30000000000007</v>
      </c>
      <c r="BH192" s="101">
        <f>+'2grid'!BH192*EI$2</f>
        <v>799.68000000000006</v>
      </c>
      <c r="BI192" s="101">
        <f>+'2grid'!BI192*EJ$2</f>
        <v>814.98</v>
      </c>
      <c r="BJ192" s="101">
        <f>+'2grid'!BJ192*EK$2</f>
        <v>810.9</v>
      </c>
      <c r="BK192" s="101">
        <f>+'2grid'!BK192*EL$2</f>
        <v>524.28</v>
      </c>
      <c r="BL192" s="101">
        <f>+'2grid'!BL192*EM$2</f>
        <v>534.48</v>
      </c>
      <c r="BM192" s="101">
        <f>+'2grid'!BM192*EN$2</f>
        <v>546.72</v>
      </c>
      <c r="BN192" s="101">
        <f>+'2grid'!BN192*EO$2</f>
        <v>538.56000000000006</v>
      </c>
      <c r="BO192" s="101">
        <f>+'2grid'!BO192*EP$2</f>
        <v>542.64</v>
      </c>
      <c r="BP192" s="101">
        <f>+'2grid'!BP192*EQ$2</f>
        <v>534.48</v>
      </c>
      <c r="BQ192" s="101">
        <f>+'2grid'!BQ192*ER$2</f>
        <v>537.846</v>
      </c>
      <c r="BR192" s="101">
        <f>+'2grid'!BR192*ES$2</f>
        <v>528.56400000000008</v>
      </c>
      <c r="BS192" s="101">
        <f>+'2grid'!BS192*ET$2</f>
        <v>525.19799999999998</v>
      </c>
      <c r="BT192" s="101">
        <f>+'2grid'!BT192*EU$2</f>
        <v>523.98080000000027</v>
      </c>
      <c r="BU192" s="101">
        <f>+'2grid'!BU192*EV$2</f>
        <v>519.0757333333338</v>
      </c>
      <c r="BV192" s="101">
        <f>+'2grid'!BV192*EW$2</f>
        <v>515.99246222222212</v>
      </c>
      <c r="BW192" s="101">
        <f>+'2grid'!BW192*EX$2</f>
        <v>511.21453037036963</v>
      </c>
      <c r="BX192" s="101">
        <f>+'2grid'!BX192*EY$2</f>
        <v>508.74401817283956</v>
      </c>
      <c r="BY192" s="101">
        <f>+'2grid'!BY192*EZ$2</f>
        <v>505.00239176954693</v>
      </c>
      <c r="BZ192" s="101">
        <f>+'2grid'!BZ192*FA$2</f>
        <v>500.93514412949099</v>
      </c>
      <c r="CA192" s="101">
        <f>+'2grid'!CA192*FB$2</f>
        <v>497.54634637548992</v>
      </c>
    </row>
    <row r="193" spans="1:79" x14ac:dyDescent="0.2">
      <c r="A193" s="9">
        <v>704</v>
      </c>
      <c r="B193" s="101">
        <f>+'2grid'!B193*CC$2</f>
        <v>0</v>
      </c>
      <c r="C193" s="101">
        <f>+'2grid'!C193*CD$2</f>
        <v>0</v>
      </c>
      <c r="D193" s="101">
        <f>+'2grid'!D193*CE$2</f>
        <v>0</v>
      </c>
      <c r="E193" s="101">
        <f>+'2grid'!E193*CF$2</f>
        <v>0</v>
      </c>
      <c r="F193" s="101">
        <f>+'2grid'!F193*CG$2</f>
        <v>0</v>
      </c>
      <c r="G193" s="101">
        <f>+'2grid'!G193*CH$2</f>
        <v>42.249728986758839</v>
      </c>
      <c r="H193" s="101">
        <f>+'2grid'!H193*CI$2</f>
        <v>52.801287305883257</v>
      </c>
      <c r="I193" s="101">
        <f>+'2grid'!I193*CJ$2</f>
        <v>65.388412908335667</v>
      </c>
      <c r="J193" s="101">
        <f>+'2grid'!J193*CK$2</f>
        <v>79.907874896156343</v>
      </c>
      <c r="K193" s="101">
        <f>+'2grid'!K193*CL$2</f>
        <v>95.612583947205806</v>
      </c>
      <c r="L193" s="101">
        <f>+'2grid'!L193*CM$2</f>
        <v>110.06092174239834</v>
      </c>
      <c r="M193" s="101">
        <f>+'2grid'!M193*CN$2</f>
        <v>113.71909569950189</v>
      </c>
      <c r="N193" s="101">
        <f>+'2grid'!N193*CO$2</f>
        <v>117.32266534877789</v>
      </c>
      <c r="O193" s="101">
        <f>+'2grid'!O193*CP$2</f>
        <v>120.84273302674953</v>
      </c>
      <c r="P193" s="101">
        <f>+'2grid'!P193*CQ$2</f>
        <v>124.24583413235219</v>
      </c>
      <c r="Q193" s="101">
        <f>+'2grid'!Q193*CR$2</f>
        <v>127.49317154511073</v>
      </c>
      <c r="R193" s="101">
        <f>+'2grid'!R193*CS$2</f>
        <v>130.53965660679197</v>
      </c>
      <c r="S193" s="101">
        <f>+'2grid'!S193*CT$2</f>
        <v>133.33268132826203</v>
      </c>
      <c r="T193" s="101">
        <f>+'2grid'!T193*CU$2</f>
        <v>135.81050700364858</v>
      </c>
      <c r="U193" s="101">
        <f>+'2grid'!U193*CV$2</f>
        <v>135.23771530307982</v>
      </c>
      <c r="V193" s="101">
        <f>+'2grid'!V193*CW$2</f>
        <v>133.80729349208954</v>
      </c>
      <c r="W193" s="101">
        <f>+'2grid'!W193*CX$2</f>
        <v>162.80836673401095</v>
      </c>
      <c r="X193" s="101">
        <f>+'2grid'!X193*CY$2</f>
        <v>186.59084884074346</v>
      </c>
      <c r="Y193" s="101">
        <f>+'2grid'!Y193*CZ$2</f>
        <v>205.04165071313227</v>
      </c>
      <c r="Z193" s="101">
        <f>+'2grid'!Z193*DA$2</f>
        <v>217.96514417785323</v>
      </c>
      <c r="AA193" s="101">
        <f>+'2grid'!AA193*DB$2</f>
        <v>225.02678618537982</v>
      </c>
      <c r="AB193" s="101">
        <f>+'2grid'!AB193*DC$2</f>
        <v>251.82972321751271</v>
      </c>
      <c r="AC193" s="101">
        <f>+'2grid'!AC193*DD$2</f>
        <v>264.55902520345762</v>
      </c>
      <c r="AD193" s="101">
        <f>+'2grid'!AD193*DE$2</f>
        <v>283.60960479271938</v>
      </c>
      <c r="AE193" s="101">
        <f>+'2grid'!AE193*DF$2</f>
        <v>301.41053951643238</v>
      </c>
      <c r="AF193" s="101">
        <f>+'2grid'!AF193*DG$2</f>
        <v>317.96418523160833</v>
      </c>
      <c r="AG193" s="101">
        <f>+'2grid'!AG193*DH$2</f>
        <v>333.27223450310828</v>
      </c>
      <c r="AH193" s="101">
        <f>+'2grid'!AH193*DI$2</f>
        <v>347.33560184061554</v>
      </c>
      <c r="AI193" s="101">
        <f>+'2grid'!AI193*DJ$2</f>
        <v>360.15428626151254</v>
      </c>
      <c r="AJ193" s="101">
        <f>+'2grid'!AJ193*DK$2</f>
        <v>371.7272057121956</v>
      </c>
      <c r="AK193" s="101">
        <f>+'2grid'!AK193*DL$2</f>
        <v>382.0519962828804</v>
      </c>
      <c r="AL193" s="101">
        <f>+'2grid'!AL193*DM$2</f>
        <v>391.12476699560966</v>
      </c>
      <c r="AM193" s="101">
        <f>+'2grid'!AM193*DN$2</f>
        <v>398.93979800194074</v>
      </c>
      <c r="AN193" s="101">
        <f>+'2grid'!AN193*DO$2</f>
        <v>405.48916595475157</v>
      </c>
      <c r="AO193" s="101">
        <f>+'2grid'!AO193*DP$2</f>
        <v>410.76227460392488</v>
      </c>
      <c r="AP193" s="101">
        <f>+'2grid'!AP193*DQ$2</f>
        <v>445.00097346211044</v>
      </c>
      <c r="AQ193" s="101">
        <f>+'2grid'!AQ193*DR$2</f>
        <v>475.79887231931559</v>
      </c>
      <c r="AR193" s="101">
        <f>+'2grid'!AR193*DS$2</f>
        <v>503.11949471694078</v>
      </c>
      <c r="AS193" s="101">
        <f>+'2grid'!AS193*DT$2</f>
        <v>526.91457802181822</v>
      </c>
      <c r="AT193" s="101">
        <f>+'2grid'!AT193*DU$2</f>
        <v>547.12084007804606</v>
      </c>
      <c r="AU193" s="101">
        <f>+'2grid'!AU193*DV$2</f>
        <v>633.66079667071085</v>
      </c>
      <c r="AV193" s="101">
        <f>+'2grid'!AV193*DW$2</f>
        <v>710.19199768401586</v>
      </c>
      <c r="AW193" s="101">
        <f>+'2grid'!AW193*DX$2</f>
        <v>776.44162995674242</v>
      </c>
      <c r="AX193" s="101">
        <f>+'2grid'!AX193*DY$2</f>
        <v>841.28748367015544</v>
      </c>
      <c r="AY193" s="101">
        <f>+'2grid'!AY193*DZ$2</f>
        <v>888.27327029156311</v>
      </c>
      <c r="AZ193" s="101">
        <f>+'2grid'!AZ193*EA$2</f>
        <v>925.21590658697971</v>
      </c>
      <c r="BA193" s="101">
        <f>+'2grid'!BA193*EB$2</f>
        <v>315.25827084078833</v>
      </c>
      <c r="BB193" s="101">
        <f>+'2grid'!BB193*EC$2</f>
        <v>281.39343974624632</v>
      </c>
      <c r="BC193" s="101">
        <f>+'2grid'!BC193*ED$2</f>
        <v>286.14400000000001</v>
      </c>
      <c r="BD193" s="101">
        <f>+'2grid'!BD193*EE$2</f>
        <v>283.96800000000002</v>
      </c>
      <c r="BE193" s="101">
        <f>+'2grid'!BE193*EF$2</f>
        <v>298.36799999999999</v>
      </c>
      <c r="BF193" s="101">
        <f>+'2grid'!BF193*EG$2</f>
        <v>351.57600000000002</v>
      </c>
      <c r="BG193" s="101">
        <f>+'2grid'!BG193*EH$2</f>
        <v>654.84</v>
      </c>
      <c r="BH193" s="101">
        <f>+'2grid'!BH193*EI$2</f>
        <v>654.84</v>
      </c>
      <c r="BI193" s="101">
        <f>+'2grid'!BI193*EJ$2</f>
        <v>654.84</v>
      </c>
      <c r="BJ193" s="101">
        <f>+'2grid'!BJ193*EK$2</f>
        <v>654.84</v>
      </c>
      <c r="BK193" s="101">
        <f>+'2grid'!BK193*EL$2</f>
        <v>654.84</v>
      </c>
      <c r="BL193" s="101">
        <f>+'2grid'!BL193*EM$2</f>
        <v>654.84</v>
      </c>
      <c r="BM193" s="101">
        <f>+'2grid'!BM193*EN$2</f>
        <v>654.84</v>
      </c>
      <c r="BN193" s="101">
        <f>+'2grid'!BN193*EO$2</f>
        <v>654.84</v>
      </c>
      <c r="BO193" s="101">
        <f>+'2grid'!BO193*EP$2</f>
        <v>654.84</v>
      </c>
      <c r="BP193" s="101">
        <f>+'2grid'!BP193*EQ$2</f>
        <v>654.84</v>
      </c>
      <c r="BQ193" s="101">
        <f>+'2grid'!BQ193*ER$2</f>
        <v>654.84</v>
      </c>
      <c r="BR193" s="101">
        <f>+'2grid'!BR193*ES$2</f>
        <v>654.84</v>
      </c>
      <c r="BS193" s="101">
        <f>+'2grid'!BS193*ET$2</f>
        <v>654.84</v>
      </c>
      <c r="BT193" s="101">
        <f>+'2grid'!BT193*EU$2</f>
        <v>654.84</v>
      </c>
      <c r="BU193" s="101">
        <f>+'2grid'!BU193*EV$2</f>
        <v>654.84</v>
      </c>
      <c r="BV193" s="101">
        <f>+'2grid'!BV193*EW$2</f>
        <v>654.84</v>
      </c>
      <c r="BW193" s="101">
        <f>+'2grid'!BW193*EX$2</f>
        <v>654.84</v>
      </c>
      <c r="BX193" s="101">
        <f>+'2grid'!BX193*EY$2</f>
        <v>654.84</v>
      </c>
      <c r="BY193" s="101">
        <f>+'2grid'!BY193*EZ$2</f>
        <v>654.84</v>
      </c>
      <c r="BZ193" s="101">
        <f>+'2grid'!BZ193*FA$2</f>
        <v>654.84</v>
      </c>
      <c r="CA193" s="101">
        <f>+'2grid'!CA193*FB$2</f>
        <v>654.84</v>
      </c>
    </row>
    <row r="194" spans="1:79" x14ac:dyDescent="0.2">
      <c r="A194" s="9">
        <v>705</v>
      </c>
      <c r="B194" s="101">
        <f>+'2grid'!B194*CC$2</f>
        <v>0</v>
      </c>
      <c r="C194" s="101">
        <f>+'2grid'!C194*CD$2</f>
        <v>0</v>
      </c>
      <c r="D194" s="101">
        <f>+'2grid'!D194*CE$2</f>
        <v>0</v>
      </c>
      <c r="E194" s="101">
        <f>+'2grid'!E194*CF$2</f>
        <v>0</v>
      </c>
      <c r="F194" s="101">
        <f>+'2grid'!F194*CG$2</f>
        <v>0</v>
      </c>
      <c r="G194" s="101">
        <f>+'2grid'!G194*CH$2</f>
        <v>23.931084224404579</v>
      </c>
      <c r="H194" s="101">
        <f>+'2grid'!H194*CI$2</f>
        <v>37.567585111992834</v>
      </c>
      <c r="I194" s="101">
        <f>+'2grid'!I194*CJ$2</f>
        <v>58.954264042704878</v>
      </c>
      <c r="J194" s="101">
        <f>+'2grid'!J194*CK$2</f>
        <v>92.48313214544352</v>
      </c>
      <c r="K194" s="101">
        <f>+'2grid'!K194*CL$2</f>
        <v>145.02711094051867</v>
      </c>
      <c r="L194" s="101">
        <f>+'2grid'!L194*CM$2</f>
        <v>227.33633655709369</v>
      </c>
      <c r="M194" s="101">
        <f>+'2grid'!M194*CN$2</f>
        <v>221.35480398805333</v>
      </c>
      <c r="N194" s="101">
        <f>+'2grid'!N194*CO$2</f>
        <v>215.40550897817982</v>
      </c>
      <c r="O194" s="101">
        <f>+'2grid'!O194*CP$2</f>
        <v>209.48831638868387</v>
      </c>
      <c r="P194" s="101">
        <f>+'2grid'!P194*CQ$2</f>
        <v>203.60309158913162</v>
      </c>
      <c r="Q194" s="101">
        <f>+'2grid'!Q194*CR$2</f>
        <v>197.74970045564456</v>
      </c>
      <c r="R194" s="101">
        <f>+'2grid'!R194*CS$2</f>
        <v>191.92800936910609</v>
      </c>
      <c r="S194" s="101">
        <f>+'2grid'!S194*CT$2</f>
        <v>371.68012919406556</v>
      </c>
      <c r="T194" s="101">
        <f>+'2grid'!T194*CU$2</f>
        <v>630.31706031315662</v>
      </c>
      <c r="U194" s="101">
        <f>+'2grid'!U194*CV$2</f>
        <v>873.15347135485911</v>
      </c>
      <c r="V194" s="101">
        <f>+'2grid'!V194*CW$2</f>
        <v>931.79810749063336</v>
      </c>
      <c r="W194" s="101">
        <f>+'2grid'!W194*CX$2</f>
        <v>1192.0065300486237</v>
      </c>
      <c r="X194" s="101">
        <f>+'2grid'!X194*CY$2</f>
        <v>947.55525948309662</v>
      </c>
      <c r="Y194" s="101">
        <f>+'2grid'!Y194*CZ$2</f>
        <v>700.3182194524353</v>
      </c>
      <c r="Z194" s="101">
        <f>+'2grid'!Z194*DA$2</f>
        <v>809.58125325661786</v>
      </c>
      <c r="AA194" s="101">
        <f>+'2grid'!AA194*DB$2</f>
        <v>585.07749224595693</v>
      </c>
      <c r="AB194" s="101">
        <f>+'2grid'!AB194*DC$2</f>
        <v>476.09942197307345</v>
      </c>
      <c r="AC194" s="101">
        <f>+'2grid'!AC194*DD$2</f>
        <v>461.63690038282357</v>
      </c>
      <c r="AD194" s="101">
        <f>+'2grid'!AD194*DE$2</f>
        <v>437.79869291537904</v>
      </c>
      <c r="AE194" s="101">
        <f>+'2grid'!AE194*DF$2</f>
        <v>412.26583271072332</v>
      </c>
      <c r="AF194" s="101">
        <f>+'2grid'!AF194*DG$2</f>
        <v>384.98134345678903</v>
      </c>
      <c r="AG194" s="101">
        <f>+'2grid'!AG194*DH$2</f>
        <v>355.88812091350474</v>
      </c>
      <c r="AH194" s="101">
        <f>+'2grid'!AH194*DI$2</f>
        <v>324.92908677656339</v>
      </c>
      <c r="AI194" s="101">
        <f>+'2grid'!AI194*DJ$2</f>
        <v>318.85977533128209</v>
      </c>
      <c r="AJ194" s="101">
        <f>+'2grid'!AJ194*DK$2</f>
        <v>312.19114405777731</v>
      </c>
      <c r="AK194" s="101">
        <f>+'2grid'!AK194*DL$2</f>
        <v>304.90223558606419</v>
      </c>
      <c r="AL194" s="101">
        <f>+'2grid'!AL194*DM$2</f>
        <v>296.97210898229747</v>
      </c>
      <c r="AM194" s="101">
        <f>+'2grid'!AM194*DN$2</f>
        <v>288.37990575149212</v>
      </c>
      <c r="AN194" s="101">
        <f>+'2grid'!AN194*DO$2</f>
        <v>286.89962179274107</v>
      </c>
      <c r="AO194" s="101">
        <f>+'2grid'!AO194*DP$2</f>
        <v>290.51963891397179</v>
      </c>
      <c r="AP194" s="101">
        <f>+'2grid'!AP194*DQ$2</f>
        <v>293.82811623667732</v>
      </c>
      <c r="AQ194" s="101">
        <f>+'2grid'!AQ194*DR$2</f>
        <v>296.79238740447744</v>
      </c>
      <c r="AR194" s="101">
        <f>+'2grid'!AR194*DS$2</f>
        <v>299.37808552740825</v>
      </c>
      <c r="AS194" s="101">
        <f>+'2grid'!AS194*DT$2</f>
        <v>301.54912460141463</v>
      </c>
      <c r="AT194" s="101">
        <f>+'2grid'!AT194*DU$2</f>
        <v>316.85033454754705</v>
      </c>
      <c r="AU194" s="101">
        <f>+'2grid'!AU194*DV$2</f>
        <v>332.38018656211125</v>
      </c>
      <c r="AV194" s="101">
        <f>+'2grid'!AV194*DW$2</f>
        <v>348.05734937174435</v>
      </c>
      <c r="AW194" s="101">
        <f>+'2grid'!AW194*DX$2</f>
        <v>363.78543038320555</v>
      </c>
      <c r="AX194" s="101">
        <f>+'2grid'!AX194*DY$2</f>
        <v>383.66735625834315</v>
      </c>
      <c r="AY194" s="101">
        <f>+'2grid'!AY194*DZ$2</f>
        <v>416.52925497098721</v>
      </c>
      <c r="AZ194" s="101">
        <f>+'2grid'!AZ194*EA$2</f>
        <v>451.26636479090968</v>
      </c>
      <c r="BA194" s="101">
        <f>+'2grid'!BA194*EB$2</f>
        <v>487.788958359692</v>
      </c>
      <c r="BB194" s="101">
        <f>+'2grid'!BB194*EC$2</f>
        <v>525.94985217831163</v>
      </c>
      <c r="BC194" s="101">
        <f>+'2grid'!BC194*ED$2</f>
        <v>530.75445341159207</v>
      </c>
      <c r="BD194" s="101">
        <f>+'2grid'!BD194*EE$2</f>
        <v>514.7729361702128</v>
      </c>
      <c r="BE194" s="101">
        <f>+'2grid'!BE194*EF$2</f>
        <v>509.2371983370017</v>
      </c>
      <c r="BF194" s="101">
        <f>+'2grid'!BF194*EG$2</f>
        <v>500.96307948153577</v>
      </c>
      <c r="BG194" s="101">
        <f>+'2grid'!BG194*EH$2</f>
        <v>320.28000000000003</v>
      </c>
      <c r="BH194" s="101">
        <f>+'2grid'!BH194*EI$2</f>
        <v>313.14</v>
      </c>
      <c r="BI194" s="101">
        <f>+'2grid'!BI194*EJ$2</f>
        <v>313.14</v>
      </c>
      <c r="BJ194" s="101">
        <f>+'2grid'!BJ194*EK$2</f>
        <v>314.16000000000003</v>
      </c>
      <c r="BK194" s="101">
        <f>+'2grid'!BK194*EL$2</f>
        <v>292.74</v>
      </c>
      <c r="BL194" s="101">
        <f>+'2grid'!BL194*EM$2</f>
        <v>311.10000000000002</v>
      </c>
      <c r="BM194" s="101">
        <f>+'2grid'!BM194*EN$2</f>
        <v>290.7</v>
      </c>
      <c r="BN194" s="101">
        <f>+'2grid'!BN194*EO$2</f>
        <v>302.94</v>
      </c>
      <c r="BO194" s="101">
        <f>+'2grid'!BO194*EP$2</f>
        <v>291.72000000000003</v>
      </c>
      <c r="BP194" s="101">
        <f>+'2grid'!BP194*EQ$2</f>
        <v>272.34000000000003</v>
      </c>
      <c r="BQ194" s="101">
        <f>+'2grid'!BQ194*ER$2</f>
        <v>291.72000000000003</v>
      </c>
      <c r="BR194" s="101">
        <f>+'2grid'!BR194*ES$2</f>
        <v>268.26</v>
      </c>
      <c r="BS194" s="101">
        <f>+'2grid'!BS194*ET$2</f>
        <v>286.62</v>
      </c>
      <c r="BT194" s="101">
        <f>+'2grid'!BT194*EU$2</f>
        <v>272.34000000000003</v>
      </c>
      <c r="BU194" s="101">
        <f>+'2grid'!BU194*EV$2</f>
        <v>272.74799999999965</v>
      </c>
      <c r="BV194" s="101">
        <f>+'2grid'!BV194*EW$2</f>
        <v>273.56399999999979</v>
      </c>
      <c r="BW194" s="101">
        <f>+'2grid'!BW194*EX$2</f>
        <v>268.38239999999894</v>
      </c>
      <c r="BX194" s="101">
        <f>+'2grid'!BX194*EY$2</f>
        <v>269.8375999999995</v>
      </c>
      <c r="BY194" s="101">
        <f>+'2grid'!BY194*EZ$2</f>
        <v>264.41845333333214</v>
      </c>
      <c r="BZ194" s="101">
        <f>+'2grid'!BZ194*FA$2</f>
        <v>264.86302222222122</v>
      </c>
      <c r="CA194" s="101">
        <f>+'2grid'!CA194*FB$2</f>
        <v>262.42827970370251</v>
      </c>
    </row>
    <row r="195" spans="1:79" x14ac:dyDescent="0.2">
      <c r="A195" s="9">
        <v>706</v>
      </c>
      <c r="B195" s="101">
        <f>+'2grid'!B195*CC$2</f>
        <v>0</v>
      </c>
      <c r="C195" s="101">
        <f>+'2grid'!C195*CD$2</f>
        <v>0</v>
      </c>
      <c r="D195" s="101">
        <f>+'2grid'!D195*CE$2</f>
        <v>0</v>
      </c>
      <c r="E195" s="101">
        <f>+'2grid'!E195*CF$2</f>
        <v>0</v>
      </c>
      <c r="F195" s="101">
        <f>+'2grid'!F195*CG$2</f>
        <v>0</v>
      </c>
      <c r="G195" s="101">
        <f>+'2grid'!G195*CH$2</f>
        <v>1591.0359545493043</v>
      </c>
      <c r="H195" s="101">
        <f>+'2grid'!H195*CI$2</f>
        <v>2266.0937410853739</v>
      </c>
      <c r="I195" s="101">
        <f>+'2grid'!I195*CJ$2</f>
        <v>3214.4400930089837</v>
      </c>
      <c r="J195" s="101">
        <f>+'2grid'!J195*CK$2</f>
        <v>4536.7898233415362</v>
      </c>
      <c r="K195" s="101">
        <f>+'2grid'!K195*CL$2</f>
        <v>6362.3458398556349</v>
      </c>
      <c r="L195" s="101">
        <f>+'2grid'!L195*CM$2</f>
        <v>8847.5800903738909</v>
      </c>
      <c r="M195" s="101">
        <f>+'2grid'!M195*CN$2</f>
        <v>9208.6912135949387</v>
      </c>
      <c r="N195" s="101">
        <f>+'2grid'!N195*CO$2</f>
        <v>9577.8706524278859</v>
      </c>
      <c r="O195" s="101">
        <f>+'2grid'!O195*CP$2</f>
        <v>9954.5846109240319</v>
      </c>
      <c r="P195" s="101">
        <f>+'2grid'!P195*CQ$2</f>
        <v>10338.197377652285</v>
      </c>
      <c r="Q195" s="101">
        <f>+'2grid'!Q195*CR$2</f>
        <v>10727.961107840225</v>
      </c>
      <c r="R195" s="101">
        <f>+'2grid'!R195*CS$2</f>
        <v>11123.004846565409</v>
      </c>
      <c r="S195" s="101">
        <f>+'2grid'!S195*CT$2</f>
        <v>11522.322758827841</v>
      </c>
      <c r="T195" s="101">
        <f>+'2grid'!T195*CU$2</f>
        <v>11924.761534357875</v>
      </c>
      <c r="U195" s="101">
        <f>+'2grid'!U195*CV$2</f>
        <v>12134.630702467044</v>
      </c>
      <c r="V195" s="101">
        <f>+'2grid'!V195*CW$2</f>
        <v>12301.055980908668</v>
      </c>
      <c r="W195" s="101">
        <f>+'2grid'!W195*CX$2</f>
        <v>14199.708177461491</v>
      </c>
      <c r="X195" s="101">
        <f>+'2grid'!X195*CY$2</f>
        <v>15917.264724873679</v>
      </c>
      <c r="Y195" s="101">
        <f>+'2grid'!Y195*CZ$2</f>
        <v>17456.464372796898</v>
      </c>
      <c r="Z195" s="101">
        <f>+'2grid'!Z195*DA$2</f>
        <v>18820.116777307532</v>
      </c>
      <c r="AA195" s="101">
        <f>+'2grid'!AA195*DB$2</f>
        <v>20011.106763866272</v>
      </c>
      <c r="AB195" s="101">
        <f>+'2grid'!AB195*DC$2</f>
        <v>20315.385383279401</v>
      </c>
      <c r="AC195" s="101">
        <f>+'2grid'!AC195*DD$2</f>
        <v>20519.102833443292</v>
      </c>
      <c r="AD195" s="101">
        <f>+'2grid'!AD195*DE$2</f>
        <v>20466.888856010555</v>
      </c>
      <c r="AE195" s="101">
        <f>+'2grid'!AE195*DF$2</f>
        <v>20408.242245483398</v>
      </c>
      <c r="AF195" s="101">
        <f>+'2grid'!AF195*DG$2</f>
        <v>20343.180239972666</v>
      </c>
      <c r="AG195" s="101">
        <f>+'2grid'!AG195*DH$2</f>
        <v>20271.720138885099</v>
      </c>
      <c r="AH195" s="101">
        <f>+'2grid'!AH195*DI$2</f>
        <v>20193.879303378693</v>
      </c>
      <c r="AI195" s="101">
        <f>+'2grid'!AI195*DJ$2</f>
        <v>20109.675156822737</v>
      </c>
      <c r="AJ195" s="101">
        <f>+'2grid'!AJ195*DK$2</f>
        <v>20019.125185262845</v>
      </c>
      <c r="AK195" s="101">
        <f>+'2grid'!AK195*DL$2</f>
        <v>19922.246937891141</v>
      </c>
      <c r="AL195" s="101">
        <f>+'2grid'!AL195*DM$2</f>
        <v>19819.058027521394</v>
      </c>
      <c r="AM195" s="101">
        <f>+'2grid'!AM195*DN$2</f>
        <v>19709.576131069338</v>
      </c>
      <c r="AN195" s="101">
        <f>+'2grid'!AN195*DO$2</f>
        <v>19593.81899003826</v>
      </c>
      <c r="AO195" s="101">
        <f>+'2grid'!AO195*DP$2</f>
        <v>19471.804411009918</v>
      </c>
      <c r="AP195" s="101">
        <f>+'2grid'!AP195*DQ$2</f>
        <v>20268.122094782771</v>
      </c>
      <c r="AQ195" s="101">
        <f>+'2grid'!AQ195*DR$2</f>
        <v>20753.089299749034</v>
      </c>
      <c r="AR195" s="101">
        <f>+'2grid'!AR195*DS$2</f>
        <v>21243.896276339128</v>
      </c>
      <c r="AS195" s="101">
        <f>+'2grid'!AS195*DT$2</f>
        <v>21740.214973511873</v>
      </c>
      <c r="AT195" s="101">
        <f>+'2grid'!AT195*DU$2</f>
        <v>22475.804039855113</v>
      </c>
      <c r="AU195" s="101">
        <f>+'2grid'!AU195*DV$2</f>
        <v>23229.315156161232</v>
      </c>
      <c r="AV195" s="101">
        <f>+'2grid'!AV195*DW$2</f>
        <v>24000.636792323796</v>
      </c>
      <c r="AW195" s="101">
        <f>+'2grid'!AW195*DX$2</f>
        <v>24789.598234616726</v>
      </c>
      <c r="AX195" s="101">
        <f>+'2grid'!AX195*DY$2</f>
        <v>25880.36338537329</v>
      </c>
      <c r="AY195" s="101">
        <f>+'2grid'!AY195*DZ$2</f>
        <v>28233.394332988904</v>
      </c>
      <c r="AZ195" s="101">
        <f>+'2grid'!AZ195*EA$2</f>
        <v>30798.603016756308</v>
      </c>
      <c r="BA195" s="101">
        <f>+'2grid'!BA195*EB$2</f>
        <v>33594.933243760635</v>
      </c>
      <c r="BB195" s="101">
        <f>+'2grid'!BB195*EC$2</f>
        <v>36642.999774085656</v>
      </c>
      <c r="BC195" s="101">
        <f>+'2grid'!BC195*ED$2</f>
        <v>45236</v>
      </c>
      <c r="BD195" s="101">
        <f>+'2grid'!BD195*EE$2</f>
        <v>44892</v>
      </c>
      <c r="BE195" s="101">
        <f>+'2grid'!BE195*EF$2</f>
        <v>44548</v>
      </c>
      <c r="BF195" s="101">
        <f>+'2grid'!BF195*EG$2</f>
        <v>44204</v>
      </c>
      <c r="BG195" s="101">
        <f>+'2grid'!BG195*EH$2</f>
        <v>43860</v>
      </c>
      <c r="BH195" s="101">
        <f>+'2grid'!BH195*EI$2</f>
        <v>43860</v>
      </c>
      <c r="BI195" s="101">
        <f>+'2grid'!BI195*EJ$2</f>
        <v>43860</v>
      </c>
      <c r="BJ195" s="101">
        <f>+'2grid'!BJ195*EK$2</f>
        <v>43860</v>
      </c>
      <c r="BK195" s="101">
        <f>+'2grid'!BK195*EL$2</f>
        <v>43860</v>
      </c>
      <c r="BL195" s="101">
        <f>+'2grid'!BL195*EM$2</f>
        <v>43860</v>
      </c>
      <c r="BM195" s="101">
        <f>+'2grid'!BM195*EN$2</f>
        <v>43860</v>
      </c>
      <c r="BN195" s="101">
        <f>+'2grid'!BN195*EO$2</f>
        <v>43860</v>
      </c>
      <c r="BO195" s="101">
        <f>+'2grid'!BO195*EP$2</f>
        <v>43860</v>
      </c>
      <c r="BP195" s="101">
        <f>+'2grid'!BP195*EQ$2</f>
        <v>43860</v>
      </c>
      <c r="BQ195" s="101">
        <f>+'2grid'!BQ195*ER$2</f>
        <v>43860</v>
      </c>
      <c r="BR195" s="101">
        <f>+'2grid'!BR195*ES$2</f>
        <v>43860</v>
      </c>
      <c r="BS195" s="101">
        <f>+'2grid'!BS195*ET$2</f>
        <v>43860</v>
      </c>
      <c r="BT195" s="101">
        <f>+'2grid'!BT195*EU$2</f>
        <v>43860</v>
      </c>
      <c r="BU195" s="101">
        <f>+'2grid'!BU195*EV$2</f>
        <v>43860</v>
      </c>
      <c r="BV195" s="101">
        <f>+'2grid'!BV195*EW$2</f>
        <v>43860</v>
      </c>
      <c r="BW195" s="101">
        <f>+'2grid'!BW195*EX$2</f>
        <v>43860</v>
      </c>
      <c r="BX195" s="101">
        <f>+'2grid'!BX195*EY$2</f>
        <v>43860</v>
      </c>
      <c r="BY195" s="101">
        <f>+'2grid'!BY195*EZ$2</f>
        <v>43860</v>
      </c>
      <c r="BZ195" s="101">
        <f>+'2grid'!BZ195*FA$2</f>
        <v>43860</v>
      </c>
      <c r="CA195" s="101">
        <f>+'2grid'!CA195*FB$2</f>
        <v>43860</v>
      </c>
    </row>
    <row r="196" spans="1:79" x14ac:dyDescent="0.2">
      <c r="A196" s="9">
        <v>710</v>
      </c>
      <c r="B196" s="101">
        <f>+'2grid'!B196*CC$2</f>
        <v>0</v>
      </c>
      <c r="C196" s="101">
        <f>+'2grid'!C196*CD$2</f>
        <v>0</v>
      </c>
      <c r="D196" s="101">
        <f>+'2grid'!D196*CE$2</f>
        <v>0</v>
      </c>
      <c r="E196" s="101">
        <f>+'2grid'!E196*CF$2</f>
        <v>0</v>
      </c>
      <c r="F196" s="101">
        <f>+'2grid'!F196*CG$2</f>
        <v>0</v>
      </c>
      <c r="G196" s="101">
        <f>+'2grid'!G196*CH$2</f>
        <v>0</v>
      </c>
      <c r="H196" s="101">
        <f>+'2grid'!H196*CI$2</f>
        <v>0.35853738436208676</v>
      </c>
      <c r="I196" s="101">
        <f>+'2grid'!I196*CJ$2</f>
        <v>0.97759364197026444</v>
      </c>
      <c r="J196" s="101">
        <f>+'2grid'!J196*CK$2</f>
        <v>2.8429958694470701</v>
      </c>
      <c r="K196" s="101">
        <f>+'2grid'!K196*CL$2</f>
        <v>9.105079007812499</v>
      </c>
      <c r="L196" s="101">
        <f>+'2grid'!L196*CM$2</f>
        <v>34.227237481508865</v>
      </c>
      <c r="M196" s="101">
        <f>+'2grid'!M196*CN$2</f>
        <v>40.165685555294118</v>
      </c>
      <c r="N196" s="101">
        <f>+'2grid'!N196*CO$2</f>
        <v>47.258195542279417</v>
      </c>
      <c r="O196" s="101">
        <f>+'2grid'!O196*CP$2</f>
        <v>55.762663460469255</v>
      </c>
      <c r="P196" s="101">
        <f>+'2grid'!P196*CQ$2</f>
        <v>66.004712566844916</v>
      </c>
      <c r="Q196" s="101">
        <f>+'2grid'!Q196*CR$2</f>
        <v>78.398859543817508</v>
      </c>
      <c r="R196" s="101">
        <f>+'2grid'!R196*CS$2</f>
        <v>93.477573529411771</v>
      </c>
      <c r="S196" s="101">
        <f>+'2grid'!S196*CT$2</f>
        <v>111.93172559882676</v>
      </c>
      <c r="T196" s="101">
        <f>+'2grid'!T196*CU$2</f>
        <v>134.66775599128542</v>
      </c>
      <c r="U196" s="101">
        <f>+'2grid'!U196*CV$2</f>
        <v>161.2609403623041</v>
      </c>
      <c r="V196" s="101">
        <f>+'2grid'!V196*CW$2</f>
        <v>192.67003676470583</v>
      </c>
      <c r="W196" s="101">
        <f>+'2grid'!W196*CX$2</f>
        <v>254.96470588235294</v>
      </c>
      <c r="X196" s="101">
        <f>+'2grid'!X196*CY$2</f>
        <v>330.63025210084032</v>
      </c>
      <c r="Y196" s="101">
        <f>+'2grid'!Y196*CZ$2</f>
        <v>423.86355725722228</v>
      </c>
      <c r="Z196" s="101">
        <f>+'2grid'!Z196*DA$2</f>
        <v>540.66176470588243</v>
      </c>
      <c r="AA196" s="101">
        <f>+'2grid'!AA196*DB$2</f>
        <v>689.83957219251317</v>
      </c>
      <c r="AB196" s="101">
        <f>+'2grid'!AB196*DC$2</f>
        <v>938.41176470588255</v>
      </c>
      <c r="AC196" s="101">
        <f>+'2grid'!AC196*DD$2</f>
        <v>6305.8661623775406</v>
      </c>
      <c r="AD196" s="101">
        <f>+'2grid'!AD196*DE$2</f>
        <v>6589.7955870118858</v>
      </c>
      <c r="AE196" s="101">
        <f>+'2grid'!AE196*DF$2</f>
        <v>6845.3323672323686</v>
      </c>
      <c r="AF196" s="101">
        <f>+'2grid'!AF196*DG$2</f>
        <v>7073.2345780517753</v>
      </c>
      <c r="AG196" s="101">
        <f>+'2grid'!AG196*DH$2</f>
        <v>7274.2602944828895</v>
      </c>
      <c r="AH196" s="101">
        <f>+'2grid'!AH196*DI$2</f>
        <v>7449.1675915385067</v>
      </c>
      <c r="AI196" s="101">
        <f>+'2grid'!AI196*DJ$2</f>
        <v>7598.7145442314095</v>
      </c>
      <c r="AJ196" s="101">
        <f>+'2grid'!AJ196*DK$2</f>
        <v>7723.6592275743906</v>
      </c>
      <c r="AK196" s="101">
        <f>+'2grid'!AK196*DL$2</f>
        <v>7824.7597165802345</v>
      </c>
      <c r="AL196" s="101">
        <f>+'2grid'!AL196*DM$2</f>
        <v>7902.7740862617338</v>
      </c>
      <c r="AM196" s="101">
        <f>+'2grid'!AM196*DN$2</f>
        <v>7958.4604116316677</v>
      </c>
      <c r="AN196" s="101">
        <f>+'2grid'!AN196*DO$2</f>
        <v>7992.5767677028316</v>
      </c>
      <c r="AO196" s="101">
        <f>+'2grid'!AO196*DP$2</f>
        <v>8005.8812294880127</v>
      </c>
      <c r="AP196" s="101">
        <f>+'2grid'!AP196*DQ$2</f>
        <v>7999.1318720000008</v>
      </c>
      <c r="AQ196" s="101">
        <f>+'2grid'!AQ196*DR$2</f>
        <v>7387.0002913683647</v>
      </c>
      <c r="AR196" s="101">
        <f>+'2grid'!AR196*DS$2</f>
        <v>8221.5312865383275</v>
      </c>
      <c r="AS196" s="101">
        <f>+'2grid'!AS196*DT$2</f>
        <v>9565.7981433758978</v>
      </c>
      <c r="AT196" s="101">
        <f>+'2grid'!AT196*DU$2</f>
        <v>11949.362809622136</v>
      </c>
      <c r="AU196" s="101">
        <f>+'2grid'!AU196*DV$2</f>
        <v>22223.095189249045</v>
      </c>
      <c r="AV196" s="101">
        <f>+'2grid'!AV196*DW$2</f>
        <v>25572.313336591498</v>
      </c>
      <c r="AW196" s="101">
        <f>+'2grid'!AW196*DX$2</f>
        <v>33348.954724667565</v>
      </c>
      <c r="AX196" s="101">
        <f>+'2grid'!AX196*DY$2</f>
        <v>42172.348822106171</v>
      </c>
      <c r="AY196" s="101">
        <f>+'2grid'!AY196*DZ$2</f>
        <v>49053.548344327297</v>
      </c>
      <c r="AZ196" s="101">
        <f>+'2grid'!AZ196*EA$2</f>
        <v>57209.692754329219</v>
      </c>
      <c r="BA196" s="101">
        <f>+'2grid'!BA196*EB$2</f>
        <v>64785.307096877601</v>
      </c>
      <c r="BB196" s="101">
        <f>+'2grid'!BB196*EC$2</f>
        <v>79703.913879846514</v>
      </c>
      <c r="BC196" s="101">
        <f>+'2grid'!BC196*ED$2</f>
        <v>93785.8</v>
      </c>
      <c r="BD196" s="101">
        <f>+'2grid'!BD196*EE$2</f>
        <v>86620.680000000008</v>
      </c>
      <c r="BE196" s="101">
        <f>+'2grid'!BE196*EF$2</f>
        <v>84351.12</v>
      </c>
      <c r="BF196" s="101">
        <f>+'2grid'!BF196*EG$2</f>
        <v>84810</v>
      </c>
      <c r="BG196" s="101">
        <f>+'2grid'!BG196*EH$2</f>
        <v>85606.56</v>
      </c>
      <c r="BH196" s="101">
        <f>+'2grid'!BH196*EI$2</f>
        <v>85606.56</v>
      </c>
      <c r="BI196" s="101">
        <f>+'2grid'!BI196*EJ$2</f>
        <v>85606.56</v>
      </c>
      <c r="BJ196" s="101">
        <f>+'2grid'!BJ196*EK$2</f>
        <v>85606.56</v>
      </c>
      <c r="BK196" s="101">
        <f>+'2grid'!BK196*EL$2</f>
        <v>85606.56</v>
      </c>
      <c r="BL196" s="101">
        <f>+'2grid'!BL196*EM$2</f>
        <v>85606.56</v>
      </c>
      <c r="BM196" s="101">
        <f>+'2grid'!BM196*EN$2</f>
        <v>85606.56</v>
      </c>
      <c r="BN196" s="101">
        <f>+'2grid'!BN196*EO$2</f>
        <v>85606.56</v>
      </c>
      <c r="BO196" s="101">
        <f>+'2grid'!BO196*EP$2</f>
        <v>85606.56</v>
      </c>
      <c r="BP196" s="101">
        <f>+'2grid'!BP196*EQ$2</f>
        <v>85606.56</v>
      </c>
      <c r="BQ196" s="101">
        <f>+'2grid'!BQ196*ER$2</f>
        <v>85606.56</v>
      </c>
      <c r="BR196" s="101">
        <f>+'2grid'!BR196*ES$2</f>
        <v>85606.56</v>
      </c>
      <c r="BS196" s="101">
        <f>+'2grid'!BS196*ET$2</f>
        <v>85606.56</v>
      </c>
      <c r="BT196" s="101">
        <f>+'2grid'!BT196*EU$2</f>
        <v>85606.56</v>
      </c>
      <c r="BU196" s="101">
        <f>+'2grid'!BU196*EV$2</f>
        <v>85606.56</v>
      </c>
      <c r="BV196" s="101">
        <f>+'2grid'!BV196*EW$2</f>
        <v>85606.56</v>
      </c>
      <c r="BW196" s="101">
        <f>+'2grid'!BW196*EX$2</f>
        <v>85606.56</v>
      </c>
      <c r="BX196" s="101">
        <f>+'2grid'!BX196*EY$2</f>
        <v>85606.56</v>
      </c>
      <c r="BY196" s="101">
        <f>+'2grid'!BY196*EZ$2</f>
        <v>85606.56</v>
      </c>
      <c r="BZ196" s="101">
        <f>+'2grid'!BZ196*FA$2</f>
        <v>85606.56</v>
      </c>
      <c r="CA196" s="101">
        <f>+'2grid'!CA196*FB$2</f>
        <v>85606.56</v>
      </c>
    </row>
    <row r="197" spans="1:79" x14ac:dyDescent="0.2">
      <c r="A197" s="9">
        <v>716</v>
      </c>
      <c r="B197" s="101">
        <f>+'2grid'!B197*CC$2</f>
        <v>0</v>
      </c>
      <c r="C197" s="101">
        <f>+'2grid'!C197*CD$2</f>
        <v>0</v>
      </c>
      <c r="D197" s="101">
        <f>+'2grid'!D197*CE$2</f>
        <v>0</v>
      </c>
      <c r="E197" s="101">
        <f>+'2grid'!E197*CF$2</f>
        <v>0</v>
      </c>
      <c r="F197" s="101">
        <f>+'2grid'!F197*CG$2</f>
        <v>0</v>
      </c>
      <c r="G197" s="101">
        <f>+'2grid'!G197*CH$2</f>
        <v>0</v>
      </c>
      <c r="H197" s="101">
        <f>+'2grid'!H197*CI$2</f>
        <v>0</v>
      </c>
      <c r="I197" s="101">
        <f>+'2grid'!I197*CJ$2</f>
        <v>0</v>
      </c>
      <c r="J197" s="101">
        <f>+'2grid'!J197*CK$2</f>
        <v>1.3532632686226052</v>
      </c>
      <c r="K197" s="101">
        <f>+'2grid'!K197*CL$2</f>
        <v>2.6544779499904947</v>
      </c>
      <c r="L197" s="101">
        <f>+'2grid'!L197*CM$2</f>
        <v>7.4839092916543688</v>
      </c>
      <c r="M197" s="101">
        <f>+'2grid'!M197*CN$2</f>
        <v>9.0332973722061105</v>
      </c>
      <c r="N197" s="101">
        <f>+'2grid'!N197*CO$2</f>
        <v>10.932077822431022</v>
      </c>
      <c r="O197" s="101">
        <f>+'2grid'!O197*CP$2</f>
        <v>13.267941421720824</v>
      </c>
      <c r="P197" s="101">
        <f>+'2grid'!P197*CQ$2</f>
        <v>16.153604170518559</v>
      </c>
      <c r="Q197" s="101">
        <f>+'2grid'!Q197*CR$2</f>
        <v>19.735071039922719</v>
      </c>
      <c r="R197" s="101">
        <f>+'2grid'!R197*CS$2</f>
        <v>24.203091123361215</v>
      </c>
      <c r="S197" s="101">
        <f>+'2grid'!S197*CT$2</f>
        <v>29.809250794041702</v>
      </c>
      <c r="T197" s="101">
        <f>+'2grid'!T197*CU$2</f>
        <v>36.888920089861891</v>
      </c>
      <c r="U197" s="101">
        <f>+'2grid'!U197*CV$2</f>
        <v>47.212429996891387</v>
      </c>
      <c r="V197" s="101">
        <f>+'2grid'!V197*CW$2</f>
        <v>59.433804676215125</v>
      </c>
      <c r="W197" s="101">
        <f>+'2grid'!W197*CX$2</f>
        <v>65.541771064478453</v>
      </c>
      <c r="X197" s="101">
        <f>+'2grid'!X197*CY$2</f>
        <v>72.850729499511402</v>
      </c>
      <c r="Y197" s="101">
        <f>+'2grid'!Y197*CZ$2</f>
        <v>81.719452510655714</v>
      </c>
      <c r="Z197" s="101">
        <f>+'2grid'!Z197*DA$2</f>
        <v>92.655777546509725</v>
      </c>
      <c r="AA197" s="101">
        <f>+'2grid'!AA197*DB$2</f>
        <v>212.79795800155344</v>
      </c>
      <c r="AB197" s="101">
        <f>+'2grid'!AB197*DC$2</f>
        <v>269.21282464734526</v>
      </c>
      <c r="AC197" s="101">
        <f>+'2grid'!AC197*DD$2</f>
        <v>1365.5298982648249</v>
      </c>
      <c r="AD197" s="101">
        <f>+'2grid'!AD197*DE$2</f>
        <v>1479.363602487992</v>
      </c>
      <c r="AE197" s="101">
        <f>+'2grid'!AE197*DF$2</f>
        <v>1596.8424351384747</v>
      </c>
      <c r="AF197" s="101">
        <f>+'2grid'!AF197*DG$2</f>
        <v>1716.6372492416081</v>
      </c>
      <c r="AG197" s="101">
        <f>+'2grid'!AG197*DH$2</f>
        <v>1839.1222189173297</v>
      </c>
      <c r="AH197" s="101">
        <f>+'2grid'!AH197*DI$2</f>
        <v>1964.7362641120174</v>
      </c>
      <c r="AI197" s="101">
        <f>+'2grid'!AI197*DJ$2</f>
        <v>2093.9978941035147</v>
      </c>
      <c r="AJ197" s="101">
        <f>+'2grid'!AJ197*DK$2</f>
        <v>2227.524421137296</v>
      </c>
      <c r="AK197" s="101">
        <f>+'2grid'!AK197*DL$2</f>
        <v>2366.0571511374305</v>
      </c>
      <c r="AL197" s="101">
        <f>+'2grid'!AL197*DM$2</f>
        <v>2510.494881767137</v>
      </c>
      <c r="AM197" s="101">
        <f>+'2grid'!AM197*DN$2</f>
        <v>2661.9391544056402</v>
      </c>
      <c r="AN197" s="101">
        <f>+'2grid'!AN197*DO$2</f>
        <v>2821.75647099665</v>
      </c>
      <c r="AO197" s="101">
        <f>+'2grid'!AO197*DP$2</f>
        <v>2991.6655510410969</v>
      </c>
      <c r="AP197" s="101">
        <f>+'2grid'!AP197*DQ$2</f>
        <v>3173.8624961746577</v>
      </c>
      <c r="AQ197" s="101">
        <f>+'2grid'!AQ197*DR$2</f>
        <v>3123.3941421500749</v>
      </c>
      <c r="AR197" s="101">
        <f>+'2grid'!AR197*DS$2</f>
        <v>3079.2013671107675</v>
      </c>
      <c r="AS197" s="101">
        <f>+'2grid'!AS197*DT$2</f>
        <v>3042.8456683555696</v>
      </c>
      <c r="AT197" s="101">
        <f>+'2grid'!AT197*DU$2</f>
        <v>3016.5535665060825</v>
      </c>
      <c r="AU197" s="101">
        <f>+'2grid'!AU197*DV$2</f>
        <v>3003.6224855740693</v>
      </c>
      <c r="AV197" s="101">
        <f>+'2grid'!AV197*DW$2</f>
        <v>3009.1722476256355</v>
      </c>
      <c r="AW197" s="101">
        <f>+'2grid'!AW197*DX$2</f>
        <v>3041.6504259739759</v>
      </c>
      <c r="AX197" s="101">
        <f>+'2grid'!AX197*DY$2</f>
        <v>3150.8005021725639</v>
      </c>
      <c r="AY197" s="101">
        <f>+'2grid'!AY197*DZ$2</f>
        <v>3336.9918001943438</v>
      </c>
      <c r="AZ197" s="101">
        <f>+'2grid'!AZ197*EA$2</f>
        <v>3678.2928345657601</v>
      </c>
      <c r="BA197" s="101">
        <f>+'2grid'!BA197*EB$2</f>
        <v>4430.920799220482</v>
      </c>
      <c r="BB197" s="101">
        <f>+'2grid'!BB197*EC$2</f>
        <v>7490.639438360884</v>
      </c>
      <c r="BC197" s="101">
        <f>+'2grid'!BC197*ED$2</f>
        <v>9468</v>
      </c>
      <c r="BD197" s="101">
        <f>+'2grid'!BD197*EE$2</f>
        <v>9724.86</v>
      </c>
      <c r="BE197" s="101">
        <f>+'2grid'!BE197*EF$2</f>
        <v>10018.120000000001</v>
      </c>
      <c r="BF197" s="101">
        <f>+'2grid'!BF197*EG$2</f>
        <v>10280</v>
      </c>
      <c r="BG197" s="101">
        <f>+'2grid'!BG197*EH$2</f>
        <v>11587.2</v>
      </c>
      <c r="BH197" s="101">
        <f>+'2grid'!BH197*EI$2</f>
        <v>11770.800000000001</v>
      </c>
      <c r="BI197" s="101">
        <f>+'2grid'!BI197*EJ$2</f>
        <v>11954.4</v>
      </c>
      <c r="BJ197" s="101">
        <f>+'2grid'!BJ197*EK$2</f>
        <v>12138</v>
      </c>
      <c r="BK197" s="101">
        <f>+'2grid'!BK197*EL$2</f>
        <v>12342</v>
      </c>
      <c r="BL197" s="101">
        <f>+'2grid'!BL197*EM$2</f>
        <v>12342</v>
      </c>
      <c r="BM197" s="101">
        <f>+'2grid'!BM197*EN$2</f>
        <v>12342</v>
      </c>
      <c r="BN197" s="101">
        <f>+'2grid'!BN197*EO$2</f>
        <v>12342</v>
      </c>
      <c r="BO197" s="101">
        <f>+'2grid'!BO197*EP$2</f>
        <v>12342</v>
      </c>
      <c r="BP197" s="101">
        <f>+'2grid'!BP197*EQ$2</f>
        <v>12342</v>
      </c>
      <c r="BQ197" s="101">
        <f>+'2grid'!BQ197*ER$2</f>
        <v>12342</v>
      </c>
      <c r="BR197" s="101">
        <f>+'2grid'!BR197*ES$2</f>
        <v>12342</v>
      </c>
      <c r="BS197" s="101">
        <f>+'2grid'!BS197*ET$2</f>
        <v>12342</v>
      </c>
      <c r="BT197" s="101">
        <f>+'2grid'!BT197*EU$2</f>
        <v>12342</v>
      </c>
      <c r="BU197" s="101">
        <f>+'2grid'!BU197*EV$2</f>
        <v>12342</v>
      </c>
      <c r="BV197" s="101">
        <f>+'2grid'!BV197*EW$2</f>
        <v>12342</v>
      </c>
      <c r="BW197" s="101">
        <f>+'2grid'!BW197*EX$2</f>
        <v>12342</v>
      </c>
      <c r="BX197" s="101">
        <f>+'2grid'!BX197*EY$2</f>
        <v>12342</v>
      </c>
      <c r="BY197" s="101">
        <f>+'2grid'!BY197*EZ$2</f>
        <v>12342</v>
      </c>
      <c r="BZ197" s="101">
        <f>+'2grid'!BZ197*FA$2</f>
        <v>12342</v>
      </c>
      <c r="CA197" s="101">
        <f>+'2grid'!CA197*FB$2</f>
        <v>12342</v>
      </c>
    </row>
    <row r="198" spans="1:79" x14ac:dyDescent="0.2">
      <c r="A198" s="9">
        <v>724</v>
      </c>
      <c r="B198" s="101">
        <f>+'2grid'!B198*CC$2</f>
        <v>0</v>
      </c>
      <c r="C198" s="101">
        <f>+'2grid'!C198*CD$2</f>
        <v>0</v>
      </c>
      <c r="D198" s="101">
        <f>+'2grid'!D198*CE$2</f>
        <v>0</v>
      </c>
      <c r="E198" s="101">
        <f>+'2grid'!E198*CF$2</f>
        <v>0</v>
      </c>
      <c r="F198" s="101">
        <f>+'2grid'!F198*CG$2</f>
        <v>0</v>
      </c>
      <c r="G198" s="101">
        <f>+'2grid'!G198*CH$2</f>
        <v>261.80489864408599</v>
      </c>
      <c r="H198" s="101">
        <f>+'2grid'!H198*CI$2</f>
        <v>514.08961915565988</v>
      </c>
      <c r="I198" s="101">
        <f>+'2grid'!I198*CJ$2</f>
        <v>1009.1388820462951</v>
      </c>
      <c r="J198" s="101">
        <f>+'2grid'!J198*CK$2</f>
        <v>1980.1970515625414</v>
      </c>
      <c r="K198" s="101">
        <f>+'2grid'!K198*CL$2</f>
        <v>3884.2326780649846</v>
      </c>
      <c r="L198" s="101">
        <f>+'2grid'!L198*CM$2</f>
        <v>8102.4636977783339</v>
      </c>
      <c r="M198" s="101">
        <f>+'2grid'!M198*CN$2</f>
        <v>8175.6778496780726</v>
      </c>
      <c r="N198" s="101">
        <f>+'2grid'!N198*CO$2</f>
        <v>8226.3343241475377</v>
      </c>
      <c r="O198" s="101">
        <f>+'2grid'!O198*CP$2</f>
        <v>7540.1194479834676</v>
      </c>
      <c r="P198" s="101">
        <f>+'2grid'!P198*CQ$2</f>
        <v>6883.3324030720778</v>
      </c>
      <c r="Q198" s="101">
        <f>+'2grid'!Q198*CR$2</f>
        <v>5887.8129285231471</v>
      </c>
      <c r="R198" s="101">
        <f>+'2grid'!R198*CS$2</f>
        <v>4950.1840251577669</v>
      </c>
      <c r="S198" s="101">
        <f>+'2grid'!S198*CT$2</f>
        <v>4918.2214770631872</v>
      </c>
      <c r="T198" s="101">
        <f>+'2grid'!T198*CU$2</f>
        <v>4871.8025148827228</v>
      </c>
      <c r="U198" s="101">
        <f>+'2grid'!U198*CV$2</f>
        <v>4810.7046125202723</v>
      </c>
      <c r="V198" s="101">
        <f>+'2grid'!V198*CW$2</f>
        <v>4734.6083977625458</v>
      </c>
      <c r="W198" s="101">
        <f>+'2grid'!W198*CX$2</f>
        <v>5065.1549755861524</v>
      </c>
      <c r="X198" s="101">
        <f>+'2grid'!X198*CY$2</f>
        <v>5869.3480146370994</v>
      </c>
      <c r="Y198" s="101">
        <f>+'2grid'!Y198*CZ$2</f>
        <v>7561.2144585571932</v>
      </c>
      <c r="Z198" s="101">
        <f>+'2grid'!Z198*DA$2</f>
        <v>5215.9348082681645</v>
      </c>
      <c r="AA198" s="101">
        <f>+'2grid'!AA198*DB$2</f>
        <v>5767.6768207887844</v>
      </c>
      <c r="AB198" s="101">
        <f>+'2grid'!AB198*DC$2</f>
        <v>7008.2708547403317</v>
      </c>
      <c r="AC198" s="101">
        <f>+'2grid'!AC198*DD$2</f>
        <v>6070.6531170850876</v>
      </c>
      <c r="AD198" s="101">
        <f>+'2grid'!AD198*DE$2</f>
        <v>6725.0767082458788</v>
      </c>
      <c r="AE198" s="101">
        <f>+'2grid'!AE198*DF$2</f>
        <v>6783.2364937908151</v>
      </c>
      <c r="AF198" s="101">
        <f>+'2grid'!AF198*DG$2</f>
        <v>6839.6723637796813</v>
      </c>
      <c r="AG198" s="101">
        <f>+'2grid'!AG198*DH$2</f>
        <v>6894.2449376937648</v>
      </c>
      <c r="AH198" s="101">
        <f>+'2grid'!AH198*DI$2</f>
        <v>6946.8074970010366</v>
      </c>
      <c r="AI198" s="101">
        <f>+'2grid'!AI198*DJ$2</f>
        <v>6997.2054973485729</v>
      </c>
      <c r="AJ198" s="101">
        <f>+'2grid'!AJ198*DK$2</f>
        <v>7045.2760244141491</v>
      </c>
      <c r="AK198" s="101">
        <f>+'2grid'!AK198*DL$2</f>
        <v>7090.8471835134123</v>
      </c>
      <c r="AL198" s="101">
        <f>+'2grid'!AL198*DM$2</f>
        <v>7133.7374108747163</v>
      </c>
      <c r="AM198" s="101">
        <f>+'2grid'!AM198*DN$2</f>
        <v>7173.7546917434502</v>
      </c>
      <c r="AN198" s="101">
        <f>+'2grid'!AN198*DO$2</f>
        <v>7210.6956669898809</v>
      </c>
      <c r="AO198" s="101">
        <f>+'2grid'!AO198*DP$2</f>
        <v>7244.3446054415526</v>
      </c>
      <c r="AP198" s="101">
        <f>+'2grid'!AP198*DQ$2</f>
        <v>7563.9134303997407</v>
      </c>
      <c r="AQ198" s="101">
        <f>+'2grid'!AQ198*DR$2</f>
        <v>7374.3261085115582</v>
      </c>
      <c r="AR198" s="101">
        <f>+'2grid'!AR198*DS$2</f>
        <v>7858.0039352079821</v>
      </c>
      <c r="AS198" s="101">
        <f>+'2grid'!AS198*DT$2</f>
        <v>8446.2057803954103</v>
      </c>
      <c r="AT198" s="101">
        <f>+'2grid'!AT198*DU$2</f>
        <v>8674.7115864443385</v>
      </c>
      <c r="AU198" s="101">
        <f>+'2grid'!AU198*DV$2</f>
        <v>8901.4226119256273</v>
      </c>
      <c r="AV198" s="101">
        <f>+'2grid'!AV198*DW$2</f>
        <v>9065.6699677648285</v>
      </c>
      <c r="AW198" s="101">
        <f>+'2grid'!AW198*DX$2</f>
        <v>9011.9601728200141</v>
      </c>
      <c r="AX198" s="101">
        <f>+'2grid'!AX198*DY$2</f>
        <v>9489.4502469091076</v>
      </c>
      <c r="AY198" s="101">
        <f>+'2grid'!AY198*DZ$2</f>
        <v>9965.0407061722744</v>
      </c>
      <c r="AZ198" s="101">
        <f>+'2grid'!AZ198*EA$2</f>
        <v>10817.032218770199</v>
      </c>
      <c r="BA198" s="101">
        <f>+'2grid'!BA198*EB$2</f>
        <v>11649.119495895515</v>
      </c>
      <c r="BB198" s="101">
        <f>+'2grid'!BB198*EC$2</f>
        <v>12353.849841635372</v>
      </c>
      <c r="BC198" s="101">
        <f>+'2grid'!BC198*ED$2</f>
        <v>13150</v>
      </c>
      <c r="BD198" s="101">
        <f>+'2grid'!BD198*EE$2</f>
        <v>12110.4</v>
      </c>
      <c r="BE198" s="101">
        <f>+'2grid'!BE198*EF$2</f>
        <v>11125.604000000001</v>
      </c>
      <c r="BF198" s="101">
        <f>+'2grid'!BF198*EG$2</f>
        <v>10588.4</v>
      </c>
      <c r="BG198" s="101">
        <f>+'2grid'!BG198*EH$2</f>
        <v>11691.24</v>
      </c>
      <c r="BH198" s="101">
        <f>+'2grid'!BH198*EI$2</f>
        <v>11705.52</v>
      </c>
      <c r="BI198" s="101">
        <f>+'2grid'!BI198*EJ$2</f>
        <v>11763.66</v>
      </c>
      <c r="BJ198" s="101">
        <f>+'2grid'!BJ198*EK$2</f>
        <v>11395.44</v>
      </c>
      <c r="BK198" s="101">
        <f>+'2grid'!BK198*EL$2</f>
        <v>11336.28</v>
      </c>
      <c r="BL198" s="101">
        <f>+'2grid'!BL198*EM$2</f>
        <v>11546.4</v>
      </c>
      <c r="BM198" s="101">
        <f>+'2grid'!BM198*EN$2</f>
        <v>11255.7</v>
      </c>
      <c r="BN198" s="101">
        <f>+'2grid'!BN198*EO$2</f>
        <v>10820.16</v>
      </c>
      <c r="BO198" s="101">
        <f>+'2grid'!BO198*EP$2</f>
        <v>11087.4</v>
      </c>
      <c r="BP198" s="101">
        <f>+'2grid'!BP198*EQ$2</f>
        <v>10969.08</v>
      </c>
      <c r="BQ198" s="101">
        <f>+'2grid'!BQ198*ER$2</f>
        <v>10530.48</v>
      </c>
      <c r="BR198" s="101">
        <f>+'2grid'!BR198*ES$2</f>
        <v>10222.44</v>
      </c>
      <c r="BS198" s="101">
        <f>+'2grid'!BS198*ET$2</f>
        <v>10200</v>
      </c>
      <c r="BT198" s="101">
        <f>+'2grid'!BT198*EU$2</f>
        <v>10024.831999999997</v>
      </c>
      <c r="BU198" s="101">
        <f>+'2grid'!BU198*EV$2</f>
        <v>9712.8933333333262</v>
      </c>
      <c r="BV198" s="101">
        <f>+'2grid'!BV198*EW$2</f>
        <v>9494.5891555555372</v>
      </c>
      <c r="BW198" s="101">
        <f>+'2grid'!BW198*EX$2</f>
        <v>9342.546192592521</v>
      </c>
      <c r="BX198" s="101">
        <f>+'2grid'!BX198*EY$2</f>
        <v>9150.1194232098424</v>
      </c>
      <c r="BY198" s="101">
        <f>+'2grid'!BY198*EZ$2</f>
        <v>8902.7069023867662</v>
      </c>
      <c r="BZ198" s="101">
        <f>+'2grid'!BZ198*FA$2</f>
        <v>8692.8488163730362</v>
      </c>
      <c r="CA198" s="101">
        <f>+'2grid'!CA198*FB$2</f>
        <v>8509.1210258728061</v>
      </c>
    </row>
    <row r="199" spans="1:79" x14ac:dyDescent="0.2">
      <c r="A199" s="9">
        <v>732</v>
      </c>
      <c r="B199" s="101">
        <f>+'2grid'!B199*CC$2</f>
        <v>0</v>
      </c>
      <c r="C199" s="101">
        <f>+'2grid'!C199*CD$2</f>
        <v>0</v>
      </c>
      <c r="D199" s="101">
        <f>+'2grid'!D199*CE$2</f>
        <v>0</v>
      </c>
      <c r="E199" s="101">
        <f>+'2grid'!E199*CF$2</f>
        <v>0</v>
      </c>
      <c r="F199" s="101">
        <f>+'2grid'!F199*CG$2</f>
        <v>0</v>
      </c>
      <c r="G199" s="101">
        <f>+'2grid'!G199*CH$2</f>
        <v>0</v>
      </c>
      <c r="H199" s="101">
        <f>+'2grid'!H199*CI$2</f>
        <v>0</v>
      </c>
      <c r="I199" s="101">
        <f>+'2grid'!I199*CJ$2</f>
        <v>0</v>
      </c>
      <c r="J199" s="101">
        <f>+'2grid'!J199*CK$2</f>
        <v>8.2480991021246738E-5</v>
      </c>
      <c r="K199" s="101">
        <f>+'2grid'!K199*CL$2</f>
        <v>1.6178963623398395E-4</v>
      </c>
      <c r="L199" s="101">
        <f>+'2grid'!L199*CM$2</f>
        <v>2.9740741954776466E-4</v>
      </c>
      <c r="M199" s="101">
        <f>+'2grid'!M199*CN$2</f>
        <v>5.4451799608377504E-4</v>
      </c>
      <c r="N199" s="101">
        <f>+'2grid'!N199*CO$2</f>
        <v>9.9636952596654613E-4</v>
      </c>
      <c r="O199" s="101">
        <f>+'2grid'!O199*CP$2</f>
        <v>1.8220646423925254E-3</v>
      </c>
      <c r="P199" s="101">
        <f>+'2grid'!P199*CQ$2</f>
        <v>3.3298807942458348E-3</v>
      </c>
      <c r="Q199" s="101">
        <f>+'2grid'!Q199*CR$2</f>
        <v>6.0813569700106556E-3</v>
      </c>
      <c r="R199" s="101">
        <f>+'2grid'!R199*CS$2</f>
        <v>1.1098476470269446E-2</v>
      </c>
      <c r="S199" s="101">
        <f>+'2grid'!S199*CT$2</f>
        <v>2.023951616581671E-2</v>
      </c>
      <c r="T199" s="101">
        <f>+'2grid'!T199*CU$2</f>
        <v>3.6880104281021647E-2</v>
      </c>
      <c r="U199" s="101">
        <f>+'2grid'!U199*CV$2</f>
        <v>6.7145842033381822E-2</v>
      </c>
      <c r="V199" s="101">
        <f>+'2grid'!V199*CW$2</f>
        <v>0.12214029101221507</v>
      </c>
      <c r="W199" s="101">
        <f>+'2grid'!W199*CX$2</f>
        <v>0.2219664903971986</v>
      </c>
      <c r="X199" s="101">
        <f>+'2grid'!X199*CY$2</f>
        <v>0.40297487839967588</v>
      </c>
      <c r="Y199" s="101">
        <f>+'2grid'!Y199*CZ$2</f>
        <v>0.7308048511961337</v>
      </c>
      <c r="Z199" s="101">
        <f>+'2grid'!Z199*DA$2</f>
        <v>1.3238096351116402</v>
      </c>
      <c r="AA199" s="101">
        <f>+'2grid'!AA199*DB$2</f>
        <v>2.3950503266822443</v>
      </c>
      <c r="AB199" s="101">
        <f>+'2grid'!AB199*DC$2</f>
        <v>4.3274204766190545</v>
      </c>
      <c r="AC199" s="101">
        <f>+'2grid'!AC199*DD$2</f>
        <v>7.8077279825791912</v>
      </c>
      <c r="AD199" s="101">
        <f>+'2grid'!AD199*DE$2</f>
        <v>9.6617369684090306</v>
      </c>
      <c r="AE199" s="101">
        <f>+'2grid'!AE199*DF$2</f>
        <v>11.953812234936152</v>
      </c>
      <c r="AF199" s="101">
        <f>+'2grid'!AF199*DG$2</f>
        <v>14.786866282277732</v>
      </c>
      <c r="AG199" s="101">
        <f>+'2grid'!AG199*DH$2</f>
        <v>18.287825843814783</v>
      </c>
      <c r="AH199" s="101">
        <f>+'2grid'!AH199*DI$2</f>
        <v>22.613190842721657</v>
      </c>
      <c r="AI199" s="101">
        <f>+'2grid'!AI199*DJ$2</f>
        <v>27.955867800067981</v>
      </c>
      <c r="AJ199" s="101">
        <f>+'2grid'!AJ199*DK$2</f>
        <v>34.553566424396962</v>
      </c>
      <c r="AK199" s="101">
        <f>+'2grid'!AK199*DL$2</f>
        <v>42.699112552280816</v>
      </c>
      <c r="AL199" s="101">
        <f>+'2grid'!AL199*DM$2</f>
        <v>52.753109153344489</v>
      </c>
      <c r="AM199" s="101">
        <f>+'2grid'!AM199*DN$2</f>
        <v>65.159472768459096</v>
      </c>
      <c r="AN199" s="101">
        <f>+'2grid'!AN199*DO$2</f>
        <v>80.464489140366283</v>
      </c>
      <c r="AO199" s="101">
        <f>+'2grid'!AO199*DP$2</f>
        <v>99.841048106153011</v>
      </c>
      <c r="AP199" s="101">
        <f>+'2grid'!AP199*DQ$2</f>
        <v>123.85244062788088</v>
      </c>
      <c r="AQ199" s="101">
        <f>+'2grid'!AQ199*DR$2</f>
        <v>153.59851338372323</v>
      </c>
      <c r="AR199" s="101">
        <f>+'2grid'!AR199*DS$2</f>
        <v>190.43761130369322</v>
      </c>
      <c r="AS199" s="101">
        <f>+'2grid'!AS199*DT$2</f>
        <v>186.09075127781401</v>
      </c>
      <c r="AT199" s="101">
        <f>+'2grid'!AT199*DU$2</f>
        <v>183.74201511083928</v>
      </c>
      <c r="AU199" s="101">
        <f>+'2grid'!AU199*DV$2</f>
        <v>181.12287898769097</v>
      </c>
      <c r="AV199" s="101">
        <f>+'2grid'!AV199*DW$2</f>
        <v>178.19841237029138</v>
      </c>
      <c r="AW199" s="101">
        <f>+'2grid'!AW199*DX$2</f>
        <v>174.92414024513991</v>
      </c>
      <c r="AX199" s="101">
        <f>+'2grid'!AX199*DY$2</f>
        <v>173.14453935212032</v>
      </c>
      <c r="AY199" s="101">
        <f>+'2grid'!AY199*DZ$2</f>
        <v>334.87690469663761</v>
      </c>
      <c r="AZ199" s="101">
        <f>+'2grid'!AZ199*EA$2</f>
        <v>645.09747380973101</v>
      </c>
      <c r="BA199" s="101">
        <f>+'2grid'!BA199*EB$2</f>
        <v>1236.0022598248881</v>
      </c>
      <c r="BB199" s="101">
        <f>+'2grid'!BB199*EC$2</f>
        <v>2349.9546995000646</v>
      </c>
      <c r="BC199" s="101">
        <f>+'2grid'!BC199*ED$2</f>
        <v>5260</v>
      </c>
      <c r="BD199" s="101">
        <f>+'2grid'!BD199*EE$2</f>
        <v>5220</v>
      </c>
      <c r="BE199" s="101">
        <f>+'2grid'!BE199*EF$2</f>
        <v>5180</v>
      </c>
      <c r="BF199" s="101">
        <f>+'2grid'!BF199*EG$2</f>
        <v>5140</v>
      </c>
      <c r="BG199" s="101">
        <f>+'2grid'!BG199*EH$2</f>
        <v>5100</v>
      </c>
      <c r="BH199" s="101">
        <f>+'2grid'!BH199*EI$2</f>
        <v>5100</v>
      </c>
      <c r="BI199" s="101">
        <f>+'2grid'!BI199*EJ$2</f>
        <v>5100</v>
      </c>
      <c r="BJ199" s="101">
        <f>+'2grid'!BJ199*EK$2</f>
        <v>5100</v>
      </c>
      <c r="BK199" s="101">
        <f>+'2grid'!BK199*EL$2</f>
        <v>5100</v>
      </c>
      <c r="BL199" s="101">
        <f>+'2grid'!BL199*EM$2</f>
        <v>5100</v>
      </c>
      <c r="BM199" s="101">
        <f>+'2grid'!BM199*EN$2</f>
        <v>5100</v>
      </c>
      <c r="BN199" s="101">
        <f>+'2grid'!BN199*EO$2</f>
        <v>5100</v>
      </c>
      <c r="BO199" s="101">
        <f>+'2grid'!BO199*EP$2</f>
        <v>5100</v>
      </c>
      <c r="BP199" s="101">
        <f>+'2grid'!BP199*EQ$2</f>
        <v>5100</v>
      </c>
      <c r="BQ199" s="101">
        <f>+'2grid'!BQ199*ER$2</f>
        <v>5100</v>
      </c>
      <c r="BR199" s="101">
        <f>+'2grid'!BR199*ES$2</f>
        <v>5100</v>
      </c>
      <c r="BS199" s="101">
        <f>+'2grid'!BS199*ET$2</f>
        <v>5100</v>
      </c>
      <c r="BT199" s="101">
        <f>+'2grid'!BT199*EU$2</f>
        <v>5100</v>
      </c>
      <c r="BU199" s="101">
        <f>+'2grid'!BU199*EV$2</f>
        <v>5100</v>
      </c>
      <c r="BV199" s="101">
        <f>+'2grid'!BV199*EW$2</f>
        <v>5100</v>
      </c>
      <c r="BW199" s="101">
        <f>+'2grid'!BW199*EX$2</f>
        <v>5100</v>
      </c>
      <c r="BX199" s="101">
        <f>+'2grid'!BX199*EY$2</f>
        <v>5100</v>
      </c>
      <c r="BY199" s="101">
        <f>+'2grid'!BY199*EZ$2</f>
        <v>5100</v>
      </c>
      <c r="BZ199" s="101">
        <f>+'2grid'!BZ199*FA$2</f>
        <v>5100</v>
      </c>
      <c r="CA199" s="101">
        <f>+'2grid'!CA199*FB$2</f>
        <v>5100</v>
      </c>
    </row>
    <row r="200" spans="1:79" x14ac:dyDescent="0.2">
      <c r="A200" s="9">
        <v>736</v>
      </c>
      <c r="B200" s="101">
        <f>+'2grid'!B200*CC$2</f>
        <v>0</v>
      </c>
      <c r="C200" s="101">
        <f>+'2grid'!C200*CD$2</f>
        <v>0</v>
      </c>
      <c r="D200" s="101">
        <f>+'2grid'!D200*CE$2</f>
        <v>0</v>
      </c>
      <c r="E200" s="101">
        <f>+'2grid'!E200*CF$2</f>
        <v>0</v>
      </c>
      <c r="F200" s="101">
        <f>+'2grid'!F200*CG$2</f>
        <v>0</v>
      </c>
      <c r="G200" s="101">
        <f>+'2grid'!G200*CH$2</f>
        <v>1392.9448300193947</v>
      </c>
      <c r="H200" s="101">
        <f>+'2grid'!H200*CI$2</f>
        <v>2735.2371207653568</v>
      </c>
      <c r="I200" s="101">
        <f>+'2grid'!I200*CJ$2</f>
        <v>5369.1691629838479</v>
      </c>
      <c r="J200" s="101">
        <f>+'2grid'!J200*CK$2</f>
        <v>10535.728168873966</v>
      </c>
      <c r="K200" s="101">
        <f>+'2grid'!K200*CL$2</f>
        <v>20666.236023560472</v>
      </c>
      <c r="L200" s="101">
        <f>+'2grid'!L200*CM$2</f>
        <v>67793.568794627034</v>
      </c>
      <c r="M200" s="101">
        <f>+'2grid'!M200*CN$2</f>
        <v>136810.08039888262</v>
      </c>
      <c r="N200" s="101">
        <f>+'2grid'!N200*CO$2</f>
        <v>135521.63769196195</v>
      </c>
      <c r="O200" s="101">
        <f>+'2grid'!O200*CP$2</f>
        <v>134027.85090386219</v>
      </c>
      <c r="P200" s="101">
        <f>+'2grid'!P200*CQ$2</f>
        <v>132315.58336237303</v>
      </c>
      <c r="Q200" s="101">
        <f>+'2grid'!Q200*CR$2</f>
        <v>130370.38257733693</v>
      </c>
      <c r="R200" s="101">
        <f>+'2grid'!R200*CS$2</f>
        <v>128176.17071686723</v>
      </c>
      <c r="S200" s="101">
        <f>+'2grid'!S200*CT$2</f>
        <v>125714.82255469542</v>
      </c>
      <c r="T200" s="101">
        <f>+'2grid'!T200*CU$2</f>
        <v>122965.57867168731</v>
      </c>
      <c r="U200" s="101">
        <f>+'2grid'!U200*CV$2</f>
        <v>124962.20543697994</v>
      </c>
      <c r="V200" s="101">
        <f>+'2grid'!V200*CW$2</f>
        <v>125892.45337862315</v>
      </c>
      <c r="W200" s="101">
        <f>+'2grid'!W200*CX$2</f>
        <v>121808.99778537413</v>
      </c>
      <c r="X200" s="101">
        <f>+'2grid'!X200*CY$2</f>
        <v>117148.32759883089</v>
      </c>
      <c r="Y200" s="101">
        <f>+'2grid'!Y200*CZ$2</f>
        <v>117520.30297059131</v>
      </c>
      <c r="Z200" s="101">
        <f>+'2grid'!Z200*DA$2</f>
        <v>116296.63528886336</v>
      </c>
      <c r="AA200" s="101">
        <f>+'2grid'!AA200*DB$2</f>
        <v>113346.48324857956</v>
      </c>
      <c r="AB200" s="101">
        <f>+'2grid'!AB200*DC$2</f>
        <v>109293.37779230438</v>
      </c>
      <c r="AC200" s="101">
        <f>+'2grid'!AC200*DD$2</f>
        <v>102673.04025372228</v>
      </c>
      <c r="AD200" s="101">
        <f>+'2grid'!AD200*DE$2</f>
        <v>101068.20478846665</v>
      </c>
      <c r="AE200" s="101">
        <f>+'2grid'!AE200*DF$2</f>
        <v>99327.07318022885</v>
      </c>
      <c r="AF200" s="101">
        <f>+'2grid'!AF200*DG$2</f>
        <v>97591.645275483956</v>
      </c>
      <c r="AG200" s="101">
        <f>+'2grid'!AG200*DH$2</f>
        <v>95862.374505843298</v>
      </c>
      <c r="AH200" s="101">
        <f>+'2grid'!AH200*DI$2</f>
        <v>94139.808736055362</v>
      </c>
      <c r="AI200" s="101">
        <f>+'2grid'!AI200*DJ$2</f>
        <v>92424.615377482813</v>
      </c>
      <c r="AJ200" s="101">
        <f>+'2grid'!AJ200*DK$2</f>
        <v>90717.614593545892</v>
      </c>
      <c r="AK200" s="101">
        <f>+'2grid'!AK200*DL$2</f>
        <v>89019.823728919029</v>
      </c>
      <c r="AL200" s="101">
        <f>+'2grid'!AL200*DM$2</f>
        <v>87332.517540491041</v>
      </c>
      <c r="AM200" s="101">
        <f>+'2grid'!AM200*DN$2</f>
        <v>85657.311046456933</v>
      </c>
      <c r="AN200" s="101">
        <f>+'2grid'!AN200*DO$2</f>
        <v>83996.275352591852</v>
      </c>
      <c r="AO200" s="101">
        <f>+'2grid'!AO200*DP$2</f>
        <v>82352.10256367526</v>
      </c>
      <c r="AP200" s="101">
        <f>+'2grid'!AP200*DQ$2</f>
        <v>80728.345483161262</v>
      </c>
      <c r="AQ200" s="101">
        <f>+'2grid'!AQ200*DR$2</f>
        <v>79129.77433782017</v>
      </c>
      <c r="AR200" s="101">
        <f>+'2grid'!AR200*DS$2</f>
        <v>77562.922313211297</v>
      </c>
      <c r="AS200" s="101">
        <f>+'2grid'!AS200*DT$2</f>
        <v>76036.946775783974</v>
      </c>
      <c r="AT200" s="101">
        <f>+'2grid'!AT200*DU$2</f>
        <v>74565.040977815035</v>
      </c>
      <c r="AU200" s="101">
        <f>+'2grid'!AU200*DV$2</f>
        <v>73166.855283457917</v>
      </c>
      <c r="AV200" s="101">
        <f>+'2grid'!AV200*DW$2</f>
        <v>71872.887374647151</v>
      </c>
      <c r="AW200" s="101">
        <f>+'2grid'!AW200*DX$2</f>
        <v>70733.021063120832</v>
      </c>
      <c r="AX200" s="101">
        <f>+'2grid'!AX200*DY$2</f>
        <v>70610.666801212501</v>
      </c>
      <c r="AY200" s="101">
        <f>+'2grid'!AY200*DZ$2</f>
        <v>70917.131767232757</v>
      </c>
      <c r="AZ200" s="101">
        <f>+'2grid'!AZ200*EA$2</f>
        <v>72058.819358543609</v>
      </c>
      <c r="BA200" s="101">
        <f>+'2grid'!BA200*EB$2</f>
        <v>75204.202462898989</v>
      </c>
      <c r="BB200" s="101">
        <f>+'2grid'!BB200*EC$2</f>
        <v>89260.437551813171</v>
      </c>
      <c r="BC200" s="101">
        <f>+'2grid'!BC200*ED$2</f>
        <v>103096</v>
      </c>
      <c r="BD200" s="101">
        <f>+'2grid'!BD200*EE$2</f>
        <v>102312</v>
      </c>
      <c r="BE200" s="101">
        <f>+'2grid'!BE200*EF$2</f>
        <v>101528</v>
      </c>
      <c r="BF200" s="101">
        <f>+'2grid'!BF200*EG$2</f>
        <v>113080</v>
      </c>
      <c r="BG200" s="101">
        <f>+'2grid'!BG200*EH$2</f>
        <v>117529.5</v>
      </c>
      <c r="BH200" s="101">
        <f>+'2grid'!BH200*EI$2</f>
        <v>117912</v>
      </c>
      <c r="BI200" s="101">
        <f>+'2grid'!BI200*EJ$2</f>
        <v>118289.40000000001</v>
      </c>
      <c r="BJ200" s="101">
        <f>+'2grid'!BJ200*EK$2</f>
        <v>118666.8</v>
      </c>
      <c r="BK200" s="101">
        <f>+'2grid'!BK200*EL$2</f>
        <v>118666.8</v>
      </c>
      <c r="BL200" s="101">
        <f>+'2grid'!BL200*EM$2</f>
        <v>118666.8</v>
      </c>
      <c r="BM200" s="101">
        <f>+'2grid'!BM200*EN$2</f>
        <v>119523.6</v>
      </c>
      <c r="BN200" s="101">
        <f>+'2grid'!BN200*EO$2</f>
        <v>119571.54000000001</v>
      </c>
      <c r="BO200" s="101">
        <f>+'2grid'!BO200*EP$2</f>
        <v>119571.54000000001</v>
      </c>
      <c r="BP200" s="101">
        <f>+'2grid'!BP200*EQ$2</f>
        <v>119571.54000000001</v>
      </c>
      <c r="BQ200" s="101">
        <f>+'2grid'!BQ200*ER$2</f>
        <v>119571.54000000001</v>
      </c>
      <c r="BR200" s="101">
        <f>+'2grid'!BR200*ES$2</f>
        <v>119571.54000000001</v>
      </c>
      <c r="BS200" s="101">
        <f>+'2grid'!BS200*ET$2</f>
        <v>119567.664</v>
      </c>
      <c r="BT200" s="101">
        <f>+'2grid'!BT200*EU$2</f>
        <v>119568.95599999999</v>
      </c>
      <c r="BU200" s="101">
        <f>+'2grid'!BU200*EV$2</f>
        <v>119568.00853333333</v>
      </c>
      <c r="BV200" s="101">
        <f>+'2grid'!BV200*EW$2</f>
        <v>119566.94622222221</v>
      </c>
      <c r="BW200" s="101">
        <f>+'2grid'!BW200*EX$2</f>
        <v>119565.88199703702</v>
      </c>
      <c r="BX200" s="101">
        <f>+'2grid'!BX200*EY$2</f>
        <v>119565.0270439506</v>
      </c>
      <c r="BY200" s="101">
        <f>+'2grid'!BY200*EZ$2</f>
        <v>119564.7337227325</v>
      </c>
      <c r="BZ200" s="101">
        <f>+'2grid'!BZ200*FA$2</f>
        <v>119563.48024524552</v>
      </c>
      <c r="CA200" s="101">
        <f>+'2grid'!CA200*FB$2</f>
        <v>119562.66623822074</v>
      </c>
    </row>
    <row r="201" spans="1:79" x14ac:dyDescent="0.2">
      <c r="A201" s="9">
        <v>740</v>
      </c>
      <c r="B201" s="101">
        <f>+'2grid'!B201*CC$2</f>
        <v>0</v>
      </c>
      <c r="C201" s="101">
        <f>+'2grid'!C201*CD$2</f>
        <v>0</v>
      </c>
      <c r="D201" s="101">
        <f>+'2grid'!D201*CE$2</f>
        <v>0</v>
      </c>
      <c r="E201" s="101">
        <f>+'2grid'!E201*CF$2</f>
        <v>0</v>
      </c>
      <c r="F201" s="101">
        <f>+'2grid'!F201*CG$2</f>
        <v>0</v>
      </c>
      <c r="G201" s="101">
        <f>+'2grid'!G201*CH$2</f>
        <v>0</v>
      </c>
      <c r="H201" s="101">
        <f>+'2grid'!H201*CI$2</f>
        <v>0</v>
      </c>
      <c r="I201" s="101">
        <f>+'2grid'!I201*CJ$2</f>
        <v>0</v>
      </c>
      <c r="J201" s="101">
        <f>+'2grid'!J201*CK$2</f>
        <v>0</v>
      </c>
      <c r="K201" s="101">
        <f>+'2grid'!K201*CL$2</f>
        <v>0</v>
      </c>
      <c r="L201" s="101">
        <f>+'2grid'!L201*CM$2</f>
        <v>0</v>
      </c>
      <c r="M201" s="101">
        <f>+'2grid'!M201*CN$2</f>
        <v>0</v>
      </c>
      <c r="N201" s="101">
        <f>+'2grid'!N201*CO$2</f>
        <v>0</v>
      </c>
      <c r="O201" s="101">
        <f>+'2grid'!O201*CP$2</f>
        <v>0</v>
      </c>
      <c r="P201" s="101">
        <f>+'2grid'!P201*CQ$2</f>
        <v>0</v>
      </c>
      <c r="Q201" s="101">
        <f>+'2grid'!Q201*CR$2</f>
        <v>0</v>
      </c>
      <c r="R201" s="101">
        <f>+'2grid'!R201*CS$2</f>
        <v>0</v>
      </c>
      <c r="S201" s="101">
        <f>+'2grid'!S201*CT$2</f>
        <v>0</v>
      </c>
      <c r="T201" s="101">
        <f>+'2grid'!T201*CU$2</f>
        <v>0</v>
      </c>
      <c r="U201" s="101">
        <f>+'2grid'!U201*CV$2</f>
        <v>0</v>
      </c>
      <c r="V201" s="101">
        <f>+'2grid'!V201*CW$2</f>
        <v>0</v>
      </c>
      <c r="W201" s="101">
        <f>+'2grid'!W201*CX$2</f>
        <v>0</v>
      </c>
      <c r="X201" s="101">
        <f>+'2grid'!X201*CY$2</f>
        <v>0</v>
      </c>
      <c r="Y201" s="101">
        <f>+'2grid'!Y201*CZ$2</f>
        <v>0</v>
      </c>
      <c r="Z201" s="101">
        <f>+'2grid'!Z201*DA$2</f>
        <v>0</v>
      </c>
      <c r="AA201" s="101">
        <f>+'2grid'!AA201*DB$2</f>
        <v>0</v>
      </c>
      <c r="AB201" s="101">
        <f>+'2grid'!AB201*DC$2</f>
        <v>0.36328042800037369</v>
      </c>
      <c r="AC201" s="101">
        <f>+'2grid'!AC201*DD$2</f>
        <v>0.50457825220949126</v>
      </c>
      <c r="AD201" s="101">
        <f>+'2grid'!AD201*DE$2</f>
        <v>0.55637341774959526</v>
      </c>
      <c r="AE201" s="101">
        <f>+'2grid'!AE201*DF$2</f>
        <v>0.61302474955033603</v>
      </c>
      <c r="AF201" s="101">
        <f>+'2grid'!AF201*DG$2</f>
        <v>0.67495157604296663</v>
      </c>
      <c r="AG201" s="101">
        <f>+'2grid'!AG201*DH$2</f>
        <v>0.74260610161627794</v>
      </c>
      <c r="AH201" s="101">
        <f>+'2grid'!AH201*DI$2</f>
        <v>0.81647562472374868</v>
      </c>
      <c r="AI201" s="101">
        <f>+'2grid'!AI201*DJ$2</f>
        <v>0.89708486087028139</v>
      </c>
      <c r="AJ201" s="101">
        <f>+'2grid'!AJ201*DK$2</f>
        <v>0.98499836878784175</v>
      </c>
      <c r="AK201" s="101">
        <f>+'2grid'!AK201*DL$2</f>
        <v>1.0808230767144269</v>
      </c>
      <c r="AL201" s="101">
        <f>+'2grid'!AL201*DM$2</f>
        <v>1.1852109040361114</v>
      </c>
      <c r="AM201" s="101">
        <f>+'2grid'!AM201*DN$2</f>
        <v>1.2988614716001012</v>
      </c>
      <c r="AN201" s="101">
        <f>+'2grid'!AN201*DO$2</f>
        <v>1.4383009737311037</v>
      </c>
      <c r="AO201" s="101">
        <f>+'2grid'!AO201*DP$2</f>
        <v>1.5624786451408545</v>
      </c>
      <c r="AP201" s="101">
        <f>+'2grid'!AP201*DQ$2</f>
        <v>1.6955093943381048</v>
      </c>
      <c r="AQ201" s="101">
        <f>+'2grid'!AQ201*DR$2</f>
        <v>1.8379137929385858</v>
      </c>
      <c r="AR201" s="101">
        <f>+'2grid'!AR201*DS$2</f>
        <v>1.9902337115793087</v>
      </c>
      <c r="AS201" s="101">
        <f>+'2grid'!AS201*DT$2</f>
        <v>1.9644668387519137</v>
      </c>
      <c r="AT201" s="101">
        <f>+'2grid'!AT201*DU$2</f>
        <v>2.0011423269801036</v>
      </c>
      <c r="AU201" s="101">
        <f>+'2grid'!AU201*DV$2</f>
        <v>2.0272555913542489</v>
      </c>
      <c r="AV201" s="101">
        <f>+'2grid'!AV201*DW$2</f>
        <v>2.0406222810651</v>
      </c>
      <c r="AW201" s="101">
        <f>+'2grid'!AW201*DX$2</f>
        <v>2.0387714311547667</v>
      </c>
      <c r="AX201" s="101">
        <f>+'2grid'!AX201*DY$2</f>
        <v>2.0413487414539726</v>
      </c>
      <c r="AY201" s="101">
        <f>+'2grid'!AY201*DZ$2</f>
        <v>2.1845230348535036</v>
      </c>
      <c r="AZ201" s="101">
        <f>+'2grid'!AZ201*EA$2</f>
        <v>2.8179972517306107</v>
      </c>
      <c r="BA201" s="101">
        <f>+'2grid'!BA201*EB$2</f>
        <v>3.4881994130025649</v>
      </c>
      <c r="BB201" s="101">
        <f>+'2grid'!BB201*EC$2</f>
        <v>4.4213965784102509</v>
      </c>
      <c r="BC201" s="101">
        <f>+'2grid'!BC201*ED$2</f>
        <v>6.3120000000000003</v>
      </c>
      <c r="BD201" s="101">
        <f>+'2grid'!BD201*EE$2</f>
        <v>10.440000000000001</v>
      </c>
      <c r="BE201" s="101">
        <f>+'2grid'!BE201*EF$2</f>
        <v>20.72</v>
      </c>
      <c r="BF201" s="101">
        <f>+'2grid'!BF201*EG$2</f>
        <v>20.560000000000002</v>
      </c>
      <c r="BG201" s="101">
        <f>+'2grid'!BG201*EH$2</f>
        <v>21.42</v>
      </c>
      <c r="BH201" s="101">
        <f>+'2grid'!BH201*EI$2</f>
        <v>21.42</v>
      </c>
      <c r="BI201" s="101">
        <f>+'2grid'!BI201*EJ$2</f>
        <v>22.44</v>
      </c>
      <c r="BJ201" s="101">
        <f>+'2grid'!BJ201*EK$2</f>
        <v>19.89</v>
      </c>
      <c r="BK201" s="101">
        <f>+'2grid'!BK201*EL$2</f>
        <v>18.87</v>
      </c>
      <c r="BL201" s="101">
        <f>+'2grid'!BL201*EM$2</f>
        <v>18.156000000000002</v>
      </c>
      <c r="BM201" s="101">
        <f>+'2grid'!BM201*EN$2</f>
        <v>18.156000000000002</v>
      </c>
      <c r="BN201" s="101">
        <f>+'2grid'!BN201*EO$2</f>
        <v>18.36</v>
      </c>
      <c r="BO201" s="101">
        <f>+'2grid'!BO201*EP$2</f>
        <v>19.176000000000002</v>
      </c>
      <c r="BP201" s="101">
        <f>+'2grid'!BP201*EQ$2</f>
        <v>17.747999999999998</v>
      </c>
      <c r="BQ201" s="101">
        <f>+'2grid'!BQ201*ER$2</f>
        <v>17.34</v>
      </c>
      <c r="BR201" s="101">
        <f>+'2grid'!BR201*ES$2</f>
        <v>17.34</v>
      </c>
      <c r="BS201" s="101">
        <f>+'2grid'!BS201*ET$2</f>
        <v>17.34</v>
      </c>
      <c r="BT201" s="101">
        <f>+'2grid'!BT201*EU$2</f>
        <v>16.782399999999928</v>
      </c>
      <c r="BU201" s="101">
        <f>+'2grid'!BU201*EV$2</f>
        <v>16.301866666666605</v>
      </c>
      <c r="BV201" s="101">
        <f>+'2grid'!BV201*EW$2</f>
        <v>16.251697777777707</v>
      </c>
      <c r="BW201" s="101">
        <f>+'2grid'!BW201*EX$2</f>
        <v>15.981309629629527</v>
      </c>
      <c r="BX201" s="101">
        <f>+'2grid'!BX201*EY$2</f>
        <v>15.61232316049367</v>
      </c>
      <c r="BY201" s="101">
        <f>+'2grid'!BY201*EZ$2</f>
        <v>15.269083786008096</v>
      </c>
      <c r="BZ201" s="101">
        <f>+'2grid'!BZ201*FA$2</f>
        <v>15.042553529766661</v>
      </c>
      <c r="CA201" s="101">
        <f>+'2grid'!CA201*FB$2</f>
        <v>14.781799678829339</v>
      </c>
    </row>
    <row r="202" spans="1:79" x14ac:dyDescent="0.2">
      <c r="A202" s="9">
        <v>744</v>
      </c>
      <c r="B202" s="101">
        <f>+'2grid'!B202*CC$2</f>
        <v>0</v>
      </c>
      <c r="C202" s="101">
        <f>+'2grid'!C202*CD$2</f>
        <v>0</v>
      </c>
      <c r="D202" s="101">
        <f>+'2grid'!D202*CE$2</f>
        <v>0</v>
      </c>
      <c r="E202" s="101">
        <f>+'2grid'!E202*CF$2</f>
        <v>0</v>
      </c>
      <c r="F202" s="101">
        <f>+'2grid'!F202*CG$2</f>
        <v>0</v>
      </c>
      <c r="G202" s="101">
        <f>+'2grid'!G202*CH$2</f>
        <v>0</v>
      </c>
      <c r="H202" s="101">
        <f>+'2grid'!H202*CI$2</f>
        <v>0</v>
      </c>
      <c r="I202" s="101">
        <f>+'2grid'!I202*CJ$2</f>
        <v>0</v>
      </c>
      <c r="J202" s="101">
        <f>+'2grid'!J202*CK$2</f>
        <v>0</v>
      </c>
      <c r="K202" s="101">
        <f>+'2grid'!K202*CL$2</f>
        <v>0</v>
      </c>
      <c r="L202" s="101">
        <f>+'2grid'!L202*CM$2</f>
        <v>0</v>
      </c>
      <c r="M202" s="101">
        <f>+'2grid'!M202*CN$2</f>
        <v>0</v>
      </c>
      <c r="N202" s="101">
        <f>+'2grid'!N202*CO$2</f>
        <v>0</v>
      </c>
      <c r="O202" s="101">
        <f>+'2grid'!O202*CP$2</f>
        <v>0</v>
      </c>
      <c r="P202" s="101">
        <f>+'2grid'!P202*CQ$2</f>
        <v>0</v>
      </c>
      <c r="Q202" s="101">
        <f>+'2grid'!Q202*CR$2</f>
        <v>0</v>
      </c>
      <c r="R202" s="101">
        <f>+'2grid'!R202*CS$2</f>
        <v>0</v>
      </c>
      <c r="S202" s="101">
        <f>+'2grid'!S202*CT$2</f>
        <v>0</v>
      </c>
      <c r="T202" s="101">
        <f>+'2grid'!T202*CU$2</f>
        <v>0</v>
      </c>
      <c r="U202" s="101">
        <f>+'2grid'!U202*CV$2</f>
        <v>0</v>
      </c>
      <c r="V202" s="101">
        <f>+'2grid'!V202*CW$2</f>
        <v>0</v>
      </c>
      <c r="W202" s="101">
        <f>+'2grid'!W202*CX$2</f>
        <v>0</v>
      </c>
      <c r="X202" s="101">
        <f>+'2grid'!X202*CY$2</f>
        <v>0</v>
      </c>
      <c r="Y202" s="101">
        <f>+'2grid'!Y202*CZ$2</f>
        <v>0</v>
      </c>
      <c r="Z202" s="101">
        <f>+'2grid'!Z202*DA$2</f>
        <v>0</v>
      </c>
      <c r="AA202" s="101">
        <f>+'2grid'!AA202*DB$2</f>
        <v>0</v>
      </c>
      <c r="AB202" s="101">
        <f>+'2grid'!AB202*DC$2</f>
        <v>0</v>
      </c>
      <c r="AC202" s="101">
        <f>+'2grid'!AC202*DD$2</f>
        <v>0</v>
      </c>
      <c r="AD202" s="101">
        <f>+'2grid'!AD202*DE$2</f>
        <v>0</v>
      </c>
      <c r="AE202" s="101">
        <f>+'2grid'!AE202*DF$2</f>
        <v>0</v>
      </c>
      <c r="AF202" s="101">
        <f>+'2grid'!AF202*DG$2</f>
        <v>0</v>
      </c>
      <c r="AG202" s="101">
        <f>+'2grid'!AG202*DH$2</f>
        <v>0</v>
      </c>
      <c r="AH202" s="101">
        <f>+'2grid'!AH202*DI$2</f>
        <v>0</v>
      </c>
      <c r="AI202" s="101">
        <f>+'2grid'!AI202*DJ$2</f>
        <v>0</v>
      </c>
      <c r="AJ202" s="101">
        <f>+'2grid'!AJ202*DK$2</f>
        <v>0</v>
      </c>
      <c r="AK202" s="101">
        <f>+'2grid'!AK202*DL$2</f>
        <v>0</v>
      </c>
      <c r="AL202" s="101">
        <f>+'2grid'!AL202*DM$2</f>
        <v>0</v>
      </c>
      <c r="AM202" s="101">
        <f>+'2grid'!AM202*DN$2</f>
        <v>0</v>
      </c>
      <c r="AN202" s="101">
        <f>+'2grid'!AN202*DO$2</f>
        <v>0</v>
      </c>
      <c r="AO202" s="101">
        <f>+'2grid'!AO202*DP$2</f>
        <v>0</v>
      </c>
      <c r="AP202" s="101">
        <f>+'2grid'!AP202*DQ$2</f>
        <v>0</v>
      </c>
      <c r="AQ202" s="101">
        <f>+'2grid'!AQ202*DR$2</f>
        <v>0</v>
      </c>
      <c r="AR202" s="101">
        <f>+'2grid'!AR202*DS$2</f>
        <v>0</v>
      </c>
      <c r="AS202" s="101">
        <f>+'2grid'!AS202*DT$2</f>
        <v>0</v>
      </c>
      <c r="AT202" s="101">
        <f>+'2grid'!AT202*DU$2</f>
        <v>0</v>
      </c>
      <c r="AU202" s="101">
        <f>+'2grid'!AU202*DV$2</f>
        <v>0</v>
      </c>
      <c r="AV202" s="101">
        <f>+'2grid'!AV202*DW$2</f>
        <v>0</v>
      </c>
      <c r="AW202" s="101">
        <f>+'2grid'!AW202*DX$2</f>
        <v>0</v>
      </c>
      <c r="AX202" s="101">
        <f>+'2grid'!AX202*DY$2</f>
        <v>0</v>
      </c>
      <c r="AY202" s="101">
        <f>+'2grid'!AY202*DZ$2</f>
        <v>0</v>
      </c>
      <c r="AZ202" s="101">
        <f>+'2grid'!AZ202*EA$2</f>
        <v>0</v>
      </c>
      <c r="BA202" s="101">
        <f>+'2grid'!BA202*EB$2</f>
        <v>0</v>
      </c>
      <c r="BB202" s="101">
        <f>+'2grid'!BB202*EC$2</f>
        <v>0</v>
      </c>
      <c r="BC202" s="101">
        <f>+'2grid'!BC202*ED$2</f>
        <v>0</v>
      </c>
      <c r="BD202" s="101">
        <f>+'2grid'!BD202*EE$2</f>
        <v>0</v>
      </c>
      <c r="BE202" s="101">
        <f>+'2grid'!BE202*EF$2</f>
        <v>0</v>
      </c>
      <c r="BF202" s="101">
        <f>+'2grid'!BF202*EG$2</f>
        <v>0</v>
      </c>
      <c r="BG202" s="101">
        <f>+'2grid'!BG202*EH$2</f>
        <v>0</v>
      </c>
      <c r="BH202" s="101">
        <f>+'2grid'!BH202*EI$2</f>
        <v>0</v>
      </c>
      <c r="BI202" s="101">
        <f>+'2grid'!BI202*EJ$2</f>
        <v>0</v>
      </c>
      <c r="BJ202" s="101">
        <f>+'2grid'!BJ202*EK$2</f>
        <v>0</v>
      </c>
      <c r="BK202" s="101">
        <f>+'2grid'!BK202*EL$2</f>
        <v>0</v>
      </c>
      <c r="BL202" s="101">
        <f>+'2grid'!BL202*EM$2</f>
        <v>0</v>
      </c>
      <c r="BM202" s="101">
        <f>+'2grid'!BM202*EN$2</f>
        <v>0</v>
      </c>
      <c r="BN202" s="101">
        <f>+'2grid'!BN202*EO$2</f>
        <v>0</v>
      </c>
      <c r="BO202" s="101">
        <f>+'2grid'!BO202*EP$2</f>
        <v>0</v>
      </c>
      <c r="BP202" s="101">
        <f>+'2grid'!BP202*EQ$2</f>
        <v>0</v>
      </c>
      <c r="BQ202" s="101">
        <f>+'2grid'!BQ202*ER$2</f>
        <v>0</v>
      </c>
      <c r="BR202" s="101">
        <f>+'2grid'!BR202*ES$2</f>
        <v>0</v>
      </c>
      <c r="BS202" s="101">
        <f>+'2grid'!BS202*ET$2</f>
        <v>0</v>
      </c>
      <c r="BT202" s="101">
        <f>+'2grid'!BT202*EU$2</f>
        <v>0</v>
      </c>
      <c r="BU202" s="101">
        <f>+'2grid'!BU202*EV$2</f>
        <v>0</v>
      </c>
      <c r="BV202" s="101">
        <f>+'2grid'!BV202*EW$2</f>
        <v>0</v>
      </c>
      <c r="BW202" s="101">
        <f>+'2grid'!BW202*EX$2</f>
        <v>0</v>
      </c>
      <c r="BX202" s="101">
        <f>+'2grid'!BX202*EY$2</f>
        <v>0</v>
      </c>
      <c r="BY202" s="101">
        <f>+'2grid'!BY202*EZ$2</f>
        <v>0</v>
      </c>
      <c r="BZ202" s="101">
        <f>+'2grid'!BZ202*FA$2</f>
        <v>0</v>
      </c>
      <c r="CA202" s="101">
        <f>+'2grid'!CA202*FB$2</f>
        <v>0</v>
      </c>
    </row>
    <row r="203" spans="1:79" x14ac:dyDescent="0.2">
      <c r="A203" s="9">
        <v>748</v>
      </c>
      <c r="B203" s="101">
        <f>+'2grid'!B203*CC$2</f>
        <v>0</v>
      </c>
      <c r="C203" s="101">
        <f>+'2grid'!C203*CD$2</f>
        <v>0</v>
      </c>
      <c r="D203" s="101">
        <f>+'2grid'!D203*CE$2</f>
        <v>0</v>
      </c>
      <c r="E203" s="101">
        <f>+'2grid'!E203*CF$2</f>
        <v>0</v>
      </c>
      <c r="F203" s="101">
        <f>+'2grid'!F203*CG$2</f>
        <v>0</v>
      </c>
      <c r="G203" s="101">
        <f>+'2grid'!G203*CH$2</f>
        <v>0</v>
      </c>
      <c r="H203" s="101">
        <f>+'2grid'!H203*CI$2</f>
        <v>4.6943173769526454E-2</v>
      </c>
      <c r="I203" s="101">
        <f>+'2grid'!I203*CJ$2</f>
        <v>9.5996994063766952E-2</v>
      </c>
      <c r="J203" s="101">
        <f>+'2grid'!J203*CK$2</f>
        <v>0.20938075332551553</v>
      </c>
      <c r="K203" s="101">
        <f>+'2grid'!K203*CL$2</f>
        <v>0.50292764814539548</v>
      </c>
      <c r="L203" s="101">
        <f>+'2grid'!L203*CM$2</f>
        <v>1.4179303689445533</v>
      </c>
      <c r="M203" s="101">
        <f>+'2grid'!M203*CN$2</f>
        <v>1.5025565149539917</v>
      </c>
      <c r="N203" s="101">
        <f>+'2grid'!N203*CO$2</f>
        <v>1.5964133198669643</v>
      </c>
      <c r="O203" s="101">
        <f>+'2grid'!O203*CP$2</f>
        <v>1.7009999189163145</v>
      </c>
      <c r="P203" s="101">
        <f>+'2grid'!P203*CQ$2</f>
        <v>1.818144110906833</v>
      </c>
      <c r="Q203" s="101">
        <f>+'2grid'!Q203*CR$2</f>
        <v>1.9500946029988357</v>
      </c>
      <c r="R203" s="101">
        <f>+'2grid'!R203*CS$2</f>
        <v>2.0996453362656027</v>
      </c>
      <c r="S203" s="101">
        <f>+'2grid'!S203*CT$2</f>
        <v>2.2703054204744166</v>
      </c>
      <c r="T203" s="101">
        <f>+'2grid'!T203*CU$2</f>
        <v>2.4665350210402814</v>
      </c>
      <c r="U203" s="101">
        <f>+'2grid'!U203*CV$2</f>
        <v>2.9536079665220751</v>
      </c>
      <c r="V203" s="101">
        <f>+'2grid'!V203*CW$2</f>
        <v>3.5288877407002945</v>
      </c>
      <c r="W203" s="101">
        <f>+'2grid'!W203*CX$2</f>
        <v>4.6698585831396393</v>
      </c>
      <c r="X203" s="101">
        <f>+'2grid'!X203*CY$2</f>
        <v>6.0557264789863501</v>
      </c>
      <c r="Y203" s="101">
        <f>+'2grid'!Y203*CZ$2</f>
        <v>7.7633602819171204</v>
      </c>
      <c r="Z203" s="101">
        <f>+'2grid'!Z203*DA$2</f>
        <v>9.902601906211288</v>
      </c>
      <c r="AA203" s="101">
        <f>+'2grid'!AA203*DB$2</f>
        <v>12.63489876390595</v>
      </c>
      <c r="AB203" s="101">
        <f>+'2grid'!AB203*DC$2</f>
        <v>17.187673951833393</v>
      </c>
      <c r="AC203" s="101">
        <f>+'2grid'!AC203*DD$2</f>
        <v>115.49639045372963</v>
      </c>
      <c r="AD203" s="101">
        <f>+'2grid'!AD203*DE$2</f>
        <v>143.24425205658414</v>
      </c>
      <c r="AE203" s="101">
        <f>+'2grid'!AE203*DF$2</f>
        <v>164.6348472771154</v>
      </c>
      <c r="AF203" s="101">
        <f>+'2grid'!AF203*DG$2</f>
        <v>188.30590133372607</v>
      </c>
      <c r="AG203" s="101">
        <f>+'2grid'!AG203*DH$2</f>
        <v>214.46507875860959</v>
      </c>
      <c r="AH203" s="101">
        <f>+'2grid'!AH203*DI$2</f>
        <v>243.33668310962116</v>
      </c>
      <c r="AI203" s="101">
        <f>+'2grid'!AI203*DJ$2</f>
        <v>275.16278465043524</v>
      </c>
      <c r="AJ203" s="101">
        <f>+'2grid'!AJ203*DK$2</f>
        <v>310.20440029410543</v>
      </c>
      <c r="AK203" s="101">
        <f>+'2grid'!AK203*DL$2</f>
        <v>348.74272465708162</v>
      </c>
      <c r="AL203" s="101">
        <f>+'2grid'!AL203*DM$2</f>
        <v>391.08041030907259</v>
      </c>
      <c r="AM203" s="101">
        <f>+'2grid'!AM203*DN$2</f>
        <v>437.54289440252114</v>
      </c>
      <c r="AN203" s="101">
        <f>+'2grid'!AN203*DO$2</f>
        <v>488.47976780377206</v>
      </c>
      <c r="AO203" s="101">
        <f>+'2grid'!AO203*DP$2</f>
        <v>544.26618160343946</v>
      </c>
      <c r="AP203" s="101">
        <f>+'2grid'!AP203*DQ$2</f>
        <v>605.30428443040796</v>
      </c>
      <c r="AQ203" s="101">
        <f>+'2grid'!AQ203*DR$2</f>
        <v>622.62542313015865</v>
      </c>
      <c r="AR203" s="101">
        <f>+'2grid'!AR203*DS$2</f>
        <v>639.34914482062106</v>
      </c>
      <c r="AS203" s="101">
        <f>+'2grid'!AS203*DT$2</f>
        <v>655.3143923414118</v>
      </c>
      <c r="AT203" s="101">
        <f>+'2grid'!AT203*DU$2</f>
        <v>670.34264051573791</v>
      </c>
      <c r="AU203" s="101">
        <f>+'2grid'!AU203*DV$2</f>
        <v>684.23659895662729</v>
      </c>
      <c r="AV203" s="101">
        <f>+'2grid'!AV203*DW$2</f>
        <v>696.77886898155816</v>
      </c>
      <c r="AW203" s="101">
        <f>+'2grid'!AW203*DX$2</f>
        <v>707.73056094507035</v>
      </c>
      <c r="AX203" s="101">
        <f>+'2grid'!AX203*DY$2</f>
        <v>724.79465661983591</v>
      </c>
      <c r="AY203" s="101">
        <f>+'2grid'!AY203*DZ$2</f>
        <v>740.17840565861786</v>
      </c>
      <c r="AZ203" s="101">
        <f>+'2grid'!AZ203*EA$2</f>
        <v>753.51149993145737</v>
      </c>
      <c r="BA203" s="101">
        <f>+'2grid'!BA203*EB$2</f>
        <v>764.37587371437814</v>
      </c>
      <c r="BB203" s="101">
        <f>+'2grid'!BB203*EC$2</f>
        <v>1192.7753231663755</v>
      </c>
      <c r="BC203" s="101">
        <f>+'2grid'!BC203*ED$2</f>
        <v>1411.7840000000001</v>
      </c>
      <c r="BD203" s="101">
        <f>+'2grid'!BD203*EE$2</f>
        <v>1401.048</v>
      </c>
      <c r="BE203" s="101">
        <f>+'2grid'!BE203*EF$2</f>
        <v>1141.672</v>
      </c>
      <c r="BF203" s="101">
        <f>+'2grid'!BF203*EG$2</f>
        <v>1106.1279999999999</v>
      </c>
      <c r="BG203" s="101">
        <f>+'2grid'!BG203*EH$2</f>
        <v>1052.6400000000001</v>
      </c>
      <c r="BH203" s="101">
        <f>+'2grid'!BH203*EI$2</f>
        <v>1052.6400000000001</v>
      </c>
      <c r="BI203" s="101">
        <f>+'2grid'!BI203*EJ$2</f>
        <v>1052.6400000000001</v>
      </c>
      <c r="BJ203" s="101">
        <f>+'2grid'!BJ203*EK$2</f>
        <v>1052.6400000000001</v>
      </c>
      <c r="BK203" s="101">
        <f>+'2grid'!BK203*EL$2</f>
        <v>1052.6400000000001</v>
      </c>
      <c r="BL203" s="101">
        <f>+'2grid'!BL203*EM$2</f>
        <v>1052.6400000000001</v>
      </c>
      <c r="BM203" s="101">
        <f>+'2grid'!BM203*EN$2</f>
        <v>1052.6400000000001</v>
      </c>
      <c r="BN203" s="101">
        <f>+'2grid'!BN203*EO$2</f>
        <v>1052.6400000000001</v>
      </c>
      <c r="BO203" s="101">
        <f>+'2grid'!BO203*EP$2</f>
        <v>1052.6400000000001</v>
      </c>
      <c r="BP203" s="101">
        <f>+'2grid'!BP203*EQ$2</f>
        <v>1052.6400000000001</v>
      </c>
      <c r="BQ203" s="101">
        <f>+'2grid'!BQ203*ER$2</f>
        <v>1052.6400000000001</v>
      </c>
      <c r="BR203" s="101">
        <f>+'2grid'!BR203*ES$2</f>
        <v>1052.6400000000001</v>
      </c>
      <c r="BS203" s="101">
        <f>+'2grid'!BS203*ET$2</f>
        <v>1052.6400000000001</v>
      </c>
      <c r="BT203" s="101">
        <f>+'2grid'!BT203*EU$2</f>
        <v>1052.6400000000001</v>
      </c>
      <c r="BU203" s="101">
        <f>+'2grid'!BU203*EV$2</f>
        <v>1052.6400000000001</v>
      </c>
      <c r="BV203" s="101">
        <f>+'2grid'!BV203*EW$2</f>
        <v>1052.6400000000001</v>
      </c>
      <c r="BW203" s="101">
        <f>+'2grid'!BW203*EX$2</f>
        <v>1052.6400000000001</v>
      </c>
      <c r="BX203" s="101">
        <f>+'2grid'!BX203*EY$2</f>
        <v>1052.6400000000001</v>
      </c>
      <c r="BY203" s="101">
        <f>+'2grid'!BY203*EZ$2</f>
        <v>1052.6400000000001</v>
      </c>
      <c r="BZ203" s="101">
        <f>+'2grid'!BZ203*FA$2</f>
        <v>1052.6400000000001</v>
      </c>
      <c r="CA203" s="101">
        <f>+'2grid'!CA203*FB$2</f>
        <v>1052.6400000000001</v>
      </c>
    </row>
    <row r="204" spans="1:79" x14ac:dyDescent="0.2">
      <c r="A204" s="9">
        <v>752</v>
      </c>
      <c r="B204" s="101">
        <f>+'2grid'!B204*CC$2</f>
        <v>0</v>
      </c>
      <c r="C204" s="101">
        <f>+'2grid'!C204*CD$2</f>
        <v>0</v>
      </c>
      <c r="D204" s="101">
        <f>+'2grid'!D204*CE$2</f>
        <v>0</v>
      </c>
      <c r="E204" s="101">
        <f>+'2grid'!E204*CF$2</f>
        <v>0</v>
      </c>
      <c r="F204" s="101">
        <f>+'2grid'!F204*CG$2</f>
        <v>0</v>
      </c>
      <c r="G204" s="101">
        <f>+'2grid'!G204*CH$2</f>
        <v>1.1496443258893043</v>
      </c>
      <c r="H204" s="101">
        <f>+'2grid'!H204*CI$2</f>
        <v>2.1449848234643958</v>
      </c>
      <c r="I204" s="101">
        <f>+'2grid'!I204*CJ$2</f>
        <v>3.9637274313222868</v>
      </c>
      <c r="J204" s="101">
        <f>+'2grid'!J204*CK$2</f>
        <v>9.0304500310524052</v>
      </c>
      <c r="K204" s="101">
        <f>+'2grid'!K204*CL$2</f>
        <v>40.271845910425931</v>
      </c>
      <c r="L204" s="101">
        <f>+'2grid'!L204*CM$2</f>
        <v>138.21782236905818</v>
      </c>
      <c r="M204" s="101">
        <f>+'2grid'!M204*CN$2</f>
        <v>145.98771493724652</v>
      </c>
      <c r="N204" s="101">
        <f>+'2grid'!N204*CO$2</f>
        <v>152.69488950375151</v>
      </c>
      <c r="O204" s="101">
        <f>+'2grid'!O204*CP$2</f>
        <v>158.3471198926384</v>
      </c>
      <c r="P204" s="101">
        <f>+'2grid'!P204*CQ$2</f>
        <v>162.95117257682119</v>
      </c>
      <c r="Q204" s="101">
        <f>+'2grid'!Q204*CR$2</f>
        <v>166.51247647654901</v>
      </c>
      <c r="R204" s="101">
        <f>+'2grid'!R204*CS$2</f>
        <v>169.03467810483696</v>
      </c>
      <c r="S204" s="101">
        <f>+'2grid'!S204*CT$2</f>
        <v>170.51903315076325</v>
      </c>
      <c r="T204" s="101">
        <f>+'2grid'!T204*CU$2</f>
        <v>170.96355970627476</v>
      </c>
      <c r="U204" s="101">
        <f>+'2grid'!U204*CV$2</f>
        <v>170.36183554576229</v>
      </c>
      <c r="V204" s="101">
        <f>+'2grid'!V204*CW$2</f>
        <v>168.70124859282942</v>
      </c>
      <c r="W204" s="101">
        <f>+'2grid'!W204*CX$2</f>
        <v>185.71756703706015</v>
      </c>
      <c r="X204" s="101">
        <f>+'2grid'!X204*CY$2</f>
        <v>198.9469808574145</v>
      </c>
      <c r="Y204" s="101">
        <f>+'2grid'!Y204*CZ$2</f>
        <v>375.62914406563777</v>
      </c>
      <c r="Z204" s="101">
        <f>+'2grid'!Z204*DA$2</f>
        <v>136.23626716009286</v>
      </c>
      <c r="AA204" s="101">
        <f>+'2grid'!AA204*DB$2</f>
        <v>145.37064181500367</v>
      </c>
      <c r="AB204" s="101">
        <f>+'2grid'!AB204*DC$2</f>
        <v>197.25878529666255</v>
      </c>
      <c r="AC204" s="101">
        <f>+'2grid'!AC204*DD$2</f>
        <v>310.56338272393583</v>
      </c>
      <c r="AD204" s="101">
        <f>+'2grid'!AD204*DE$2</f>
        <v>315.41376955377103</v>
      </c>
      <c r="AE204" s="101">
        <f>+'2grid'!AE204*DF$2</f>
        <v>314.24153979527438</v>
      </c>
      <c r="AF204" s="101">
        <f>+'2grid'!AF204*DG$2</f>
        <v>342.04656612119584</v>
      </c>
      <c r="AG204" s="101">
        <f>+'2grid'!AG204*DH$2</f>
        <v>354.13540981834211</v>
      </c>
      <c r="AH204" s="101">
        <f>+'2grid'!AH204*DI$2</f>
        <v>355.77223030073884</v>
      </c>
      <c r="AI204" s="101">
        <f>+'2grid'!AI204*DJ$2</f>
        <v>374.44233404602295</v>
      </c>
      <c r="AJ204" s="101">
        <f>+'2grid'!AJ204*DK$2</f>
        <v>387.48500519811512</v>
      </c>
      <c r="AK204" s="101">
        <f>+'2grid'!AK204*DL$2</f>
        <v>389.36662371771166</v>
      </c>
      <c r="AL204" s="101">
        <f>+'2grid'!AL204*DM$2</f>
        <v>393.63564508159152</v>
      </c>
      <c r="AM204" s="101">
        <f>+'2grid'!AM204*DN$2</f>
        <v>410.90699343452599</v>
      </c>
      <c r="AN204" s="101">
        <f>+'2grid'!AN204*DO$2</f>
        <v>406.0313641050663</v>
      </c>
      <c r="AO204" s="101">
        <f>+'2grid'!AO204*DP$2</f>
        <v>422.88836968188184</v>
      </c>
      <c r="AP204" s="101">
        <f>+'2grid'!AP204*DQ$2</f>
        <v>457.70573115997331</v>
      </c>
      <c r="AQ204" s="101">
        <f>+'2grid'!AQ204*DR$2</f>
        <v>480.87184146273228</v>
      </c>
      <c r="AR204" s="101">
        <f>+'2grid'!AR204*DS$2</f>
        <v>515.18300419367279</v>
      </c>
      <c r="AS204" s="101">
        <f>+'2grid'!AS204*DT$2</f>
        <v>549.18014409152181</v>
      </c>
      <c r="AT204" s="101">
        <f>+'2grid'!AT204*DU$2</f>
        <v>576.37806675858405</v>
      </c>
      <c r="AU204" s="101">
        <f>+'2grid'!AU204*DV$2</f>
        <v>609.09378258354695</v>
      </c>
      <c r="AV204" s="101">
        <f>+'2grid'!AV204*DW$2</f>
        <v>611.67345692210199</v>
      </c>
      <c r="AW204" s="101">
        <f>+'2grid'!AW204*DX$2</f>
        <v>627.84370552012615</v>
      </c>
      <c r="AX204" s="101">
        <f>+'2grid'!AX204*DY$2</f>
        <v>652.72099525578426</v>
      </c>
      <c r="AY204" s="101">
        <f>+'2grid'!AY204*DZ$2</f>
        <v>662.02441948827209</v>
      </c>
      <c r="AZ204" s="101">
        <f>+'2grid'!AZ204*EA$2</f>
        <v>676.07369087122879</v>
      </c>
      <c r="BA204" s="101">
        <f>+'2grid'!BA204*EB$2</f>
        <v>672.55491749732153</v>
      </c>
      <c r="BB204" s="101">
        <f>+'2grid'!BB204*EC$2</f>
        <v>709.35903415977941</v>
      </c>
      <c r="BC204" s="101">
        <f>+'2grid'!BC204*ED$2</f>
        <v>719.56799999999998</v>
      </c>
      <c r="BD204" s="101">
        <f>+'2grid'!BD204*EE$2</f>
        <v>730.80000000000007</v>
      </c>
      <c r="BE204" s="101">
        <f>+'2grid'!BE204*EF$2</f>
        <v>751.1</v>
      </c>
      <c r="BF204" s="101">
        <f>+'2grid'!BF204*EG$2</f>
        <v>583.904</v>
      </c>
      <c r="BG204" s="101">
        <f>+'2grid'!BG204*EH$2</f>
        <v>455.94</v>
      </c>
      <c r="BH204" s="101">
        <f>+'2grid'!BH204*EI$2</f>
        <v>469.2</v>
      </c>
      <c r="BI204" s="101">
        <f>+'2grid'!BI204*EJ$2</f>
        <v>499.8</v>
      </c>
      <c r="BJ204" s="101">
        <f>+'2grid'!BJ204*EK$2</f>
        <v>503.88</v>
      </c>
      <c r="BK204" s="101">
        <f>+'2grid'!BK204*EL$2</f>
        <v>533.46</v>
      </c>
      <c r="BL204" s="101">
        <f>+'2grid'!BL204*EM$2</f>
        <v>523.26</v>
      </c>
      <c r="BM204" s="101">
        <f>+'2grid'!BM204*EN$2</f>
        <v>513.06000000000006</v>
      </c>
      <c r="BN204" s="101">
        <f>+'2grid'!BN204*EO$2</f>
        <v>498.78000000000003</v>
      </c>
      <c r="BO204" s="101">
        <f>+'2grid'!BO204*EP$2</f>
        <v>467.16</v>
      </c>
      <c r="BP204" s="101">
        <f>+'2grid'!BP204*EQ$2</f>
        <v>444.72</v>
      </c>
      <c r="BQ204" s="101">
        <f>+'2grid'!BQ204*ER$2</f>
        <v>460.02</v>
      </c>
      <c r="BR204" s="101">
        <f>+'2grid'!BR204*ES$2</f>
        <v>455.94</v>
      </c>
      <c r="BS204" s="101">
        <f>+'2grid'!BS204*ET$2</f>
        <v>449.41200000000003</v>
      </c>
      <c r="BT204" s="101">
        <f>+'2grid'!BT204*EU$2</f>
        <v>436.15200000000038</v>
      </c>
      <c r="BU204" s="101">
        <f>+'2grid'!BU204*EV$2</f>
        <v>437.72959999999989</v>
      </c>
      <c r="BV204" s="101">
        <f>+'2grid'!BV204*EW$2</f>
        <v>436.02053333333413</v>
      </c>
      <c r="BW204" s="101">
        <f>+'2grid'!BW204*EX$2</f>
        <v>427.0901688888888</v>
      </c>
      <c r="BX204" s="101">
        <f>+'2grid'!BX204*EY$2</f>
        <v>422.10612148148124</v>
      </c>
      <c r="BY204" s="101">
        <f>+'2grid'!BY204*EZ$2</f>
        <v>418.20934202469186</v>
      </c>
      <c r="BZ204" s="101">
        <f>+'2grid'!BZ204*FA$2</f>
        <v>414.99988530041156</v>
      </c>
      <c r="CA204" s="101">
        <f>+'2grid'!CA204*FB$2</f>
        <v>408.81932235500716</v>
      </c>
    </row>
    <row r="205" spans="1:79" x14ac:dyDescent="0.2">
      <c r="A205" s="9">
        <v>756</v>
      </c>
      <c r="B205" s="101">
        <f>+'2grid'!B205*CC$2</f>
        <v>0</v>
      </c>
      <c r="C205" s="101">
        <f>+'2grid'!C205*CD$2</f>
        <v>0</v>
      </c>
      <c r="D205" s="101">
        <f>+'2grid'!D205*CE$2</f>
        <v>0</v>
      </c>
      <c r="E205" s="101">
        <f>+'2grid'!E205*CF$2</f>
        <v>0</v>
      </c>
      <c r="F205" s="101">
        <f>+'2grid'!F205*CG$2</f>
        <v>0</v>
      </c>
      <c r="G205" s="101">
        <f>+'2grid'!G205*CH$2</f>
        <v>3.5902658026357761</v>
      </c>
      <c r="H205" s="101">
        <f>+'2grid'!H205*CI$2</f>
        <v>8.8716147044996312</v>
      </c>
      <c r="I205" s="101">
        <f>+'2grid'!I205*CJ$2</f>
        <v>17.531527939540656</v>
      </c>
      <c r="J205" s="101">
        <f>+'2grid'!J205*CK$2</f>
        <v>34.632371262103867</v>
      </c>
      <c r="K205" s="101">
        <f>+'2grid'!K205*CL$2</f>
        <v>102.58297889329938</v>
      </c>
      <c r="L205" s="101">
        <f>+'2grid'!L205*CM$2</f>
        <v>506.23262383191559</v>
      </c>
      <c r="M205" s="101">
        <f>+'2grid'!M205*CN$2</f>
        <v>475.78469621260393</v>
      </c>
      <c r="N205" s="101">
        <f>+'2grid'!N205*CO$2</f>
        <v>446.90845146839291</v>
      </c>
      <c r="O205" s="101">
        <f>+'2grid'!O205*CP$2</f>
        <v>419.52883160942321</v>
      </c>
      <c r="P205" s="101">
        <f>+'2grid'!P205*CQ$2</f>
        <v>393.57419778499991</v>
      </c>
      <c r="Q205" s="101">
        <f>+'2grid'!Q205*CR$2</f>
        <v>368.97617939961685</v>
      </c>
      <c r="R205" s="101">
        <f>+'2grid'!R205*CS$2</f>
        <v>345.66952973707095</v>
      </c>
      <c r="S205" s="101">
        <f>+'2grid'!S205*CT$2</f>
        <v>646.14848127247103</v>
      </c>
      <c r="T205" s="101">
        <f>+'2grid'!T205*CU$2</f>
        <v>1057.6994805429858</v>
      </c>
      <c r="U205" s="101">
        <f>+'2grid'!U205*CV$2</f>
        <v>1412.861356572258</v>
      </c>
      <c r="V205" s="101">
        <f>+'2grid'!V205*CW$2</f>
        <v>1453.9066358543414</v>
      </c>
      <c r="W205" s="101">
        <f>+'2grid'!W205*CX$2</f>
        <v>2391.320564705883</v>
      </c>
      <c r="X205" s="101">
        <f>+'2grid'!X205*CY$2</f>
        <v>2291.2868175381259</v>
      </c>
      <c r="Y205" s="101">
        <f>+'2grid'!Y205*CZ$2</f>
        <v>2612.7391355119826</v>
      </c>
      <c r="Z205" s="101">
        <f>+'2grid'!Z205*DA$2</f>
        <v>2184.3793619909493</v>
      </c>
      <c r="AA205" s="101">
        <f>+'2grid'!AA205*DB$2</f>
        <v>2029.6702323892528</v>
      </c>
      <c r="AB205" s="101">
        <f>+'2grid'!AB205*DC$2</f>
        <v>1990.7901857298473</v>
      </c>
      <c r="AC205" s="101">
        <f>+'2grid'!AC205*DD$2</f>
        <v>2327.1914377323351</v>
      </c>
      <c r="AD205" s="101">
        <f>+'2grid'!AD205*DE$2</f>
        <v>2180.8813772216522</v>
      </c>
      <c r="AE205" s="101">
        <f>+'2grid'!AE205*DF$2</f>
        <v>2029.3685054972814</v>
      </c>
      <c r="AF205" s="101">
        <f>+'2grid'!AF205*DG$2</f>
        <v>1872.6182253652803</v>
      </c>
      <c r="AG205" s="101">
        <f>+'2grid'!AG205*DH$2</f>
        <v>1710.6022682908335</v>
      </c>
      <c r="AH205" s="101">
        <f>+'2grid'!AH205*DI$2</f>
        <v>1543.2991992408597</v>
      </c>
      <c r="AI205" s="101">
        <f>+'2grid'!AI205*DJ$2</f>
        <v>1496.5363360544682</v>
      </c>
      <c r="AJ205" s="101">
        <f>+'2grid'!AJ205*DK$2</f>
        <v>1447.8851000394839</v>
      </c>
      <c r="AK205" s="101">
        <f>+'2grid'!AK205*DL$2</f>
        <v>1397.3336500329815</v>
      </c>
      <c r="AL205" s="101">
        <f>+'2grid'!AL205*DM$2</f>
        <v>1344.8726496964466</v>
      </c>
      <c r="AM205" s="101">
        <f>+'2grid'!AM205*DN$2</f>
        <v>1290.495466768793</v>
      </c>
      <c r="AN205" s="101">
        <f>+'2grid'!AN205*DO$2</f>
        <v>1269.7306435637097</v>
      </c>
      <c r="AO205" s="101">
        <f>+'2grid'!AO205*DP$2</f>
        <v>1352.825894309892</v>
      </c>
      <c r="AP205" s="101">
        <f>+'2grid'!AP205*DQ$2</f>
        <v>1400.5814621110742</v>
      </c>
      <c r="AQ205" s="101">
        <f>+'2grid'!AQ205*DR$2</f>
        <v>1440.6280587989452</v>
      </c>
      <c r="AR205" s="101">
        <f>+'2grid'!AR205*DS$2</f>
        <v>1476.5532254695047</v>
      </c>
      <c r="AS205" s="101">
        <f>+'2grid'!AS205*DT$2</f>
        <v>1473.3784543594893</v>
      </c>
      <c r="AT205" s="101">
        <f>+'2grid'!AT205*DU$2</f>
        <v>1487.534646062747</v>
      </c>
      <c r="AU205" s="101">
        <f>+'2grid'!AU205*DV$2</f>
        <v>1495.7631921200684</v>
      </c>
      <c r="AV205" s="101">
        <f>+'2grid'!AV205*DW$2</f>
        <v>1465.3927110199202</v>
      </c>
      <c r="AW205" s="101">
        <f>+'2grid'!AW205*DX$2</f>
        <v>1565.6018399587404</v>
      </c>
      <c r="AX205" s="101">
        <f>+'2grid'!AX205*DY$2</f>
        <v>1689.7532999026391</v>
      </c>
      <c r="AY205" s="101">
        <f>+'2grid'!AY205*DZ$2</f>
        <v>1662.468025872279</v>
      </c>
      <c r="AZ205" s="101">
        <f>+'2grid'!AZ205*EA$2</f>
        <v>1654.8444598206129</v>
      </c>
      <c r="BA205" s="101">
        <f>+'2grid'!BA205*EB$2</f>
        <v>1638.3010112884785</v>
      </c>
      <c r="BB205" s="101">
        <f>+'2grid'!BB205*EC$2</f>
        <v>1711.8735133921311</v>
      </c>
      <c r="BC205" s="101">
        <f>+'2grid'!BC205*ED$2</f>
        <v>1833.636</v>
      </c>
      <c r="BD205" s="101">
        <f>+'2grid'!BD205*EE$2</f>
        <v>1867.7160000000001</v>
      </c>
      <c r="BE205" s="101">
        <f>+'2grid'!BE205*EF$2</f>
        <v>1666.924</v>
      </c>
      <c r="BF205" s="101">
        <f>+'2grid'!BF205*EG$2</f>
        <v>1654.0520000000001</v>
      </c>
      <c r="BG205" s="101">
        <f>+'2grid'!BG205*EH$2</f>
        <v>1155.9659999999999</v>
      </c>
      <c r="BH205" s="101">
        <f>+'2grid'!BH205*EI$2</f>
        <v>1151.886</v>
      </c>
      <c r="BI205" s="101">
        <f>+'2grid'!BI205*EJ$2</f>
        <v>1149.7440000000001</v>
      </c>
      <c r="BJ205" s="101">
        <f>+'2grid'!BJ205*EK$2</f>
        <v>1148.6219999999998</v>
      </c>
      <c r="BK205" s="101">
        <f>+'2grid'!BK205*EL$2</f>
        <v>1145.8680000000002</v>
      </c>
      <c r="BL205" s="101">
        <f>+'2grid'!BL205*EM$2</f>
        <v>1142.8080000000002</v>
      </c>
      <c r="BM205" s="101">
        <f>+'2grid'!BM205*EN$2</f>
        <v>1138.83</v>
      </c>
      <c r="BN205" s="101">
        <f>+'2grid'!BN205*EO$2</f>
        <v>1135.77</v>
      </c>
      <c r="BO205" s="101">
        <f>+'2grid'!BO205*EP$2</f>
        <v>1133.0160000000001</v>
      </c>
      <c r="BP205" s="101">
        <f>+'2grid'!BP205*EQ$2</f>
        <v>1129.6500000000001</v>
      </c>
      <c r="BQ205" s="101">
        <f>+'2grid'!BQ205*ER$2</f>
        <v>1128.222</v>
      </c>
      <c r="BR205" s="101">
        <f>+'2grid'!BR205*ES$2</f>
        <v>1125.672</v>
      </c>
      <c r="BS205" s="101">
        <f>+'2grid'!BS205*ET$2</f>
        <v>1122.51</v>
      </c>
      <c r="BT205" s="101">
        <f>+'2grid'!BT205*EU$2</f>
        <v>1120.1639999999998</v>
      </c>
      <c r="BU205" s="101">
        <f>+'2grid'!BU205*EV$2</f>
        <v>1117.7159999999992</v>
      </c>
      <c r="BV205" s="101">
        <f>+'2grid'!BV205*EW$2</f>
        <v>1115.2883999999992</v>
      </c>
      <c r="BW205" s="101">
        <f>+'2grid'!BW205*EX$2</f>
        <v>1112.5071999999993</v>
      </c>
      <c r="BX205" s="101">
        <f>+'2grid'!BX205*EY$2</f>
        <v>1109.9825866666663</v>
      </c>
      <c r="BY205" s="101">
        <f>+'2grid'!BY205*EZ$2</f>
        <v>1107.5578577777774</v>
      </c>
      <c r="BZ205" s="101">
        <f>+'2grid'!BZ205*FA$2</f>
        <v>1104.9681256296285</v>
      </c>
      <c r="CA205" s="101">
        <f>+'2grid'!CA205*FB$2</f>
        <v>1102.3911338271596</v>
      </c>
    </row>
    <row r="206" spans="1:79" x14ac:dyDescent="0.2">
      <c r="A206" s="9">
        <v>760</v>
      </c>
      <c r="B206" s="101">
        <f>+'2grid'!B206*CC$2</f>
        <v>0</v>
      </c>
      <c r="C206" s="101">
        <f>+'2grid'!C206*CD$2</f>
        <v>0</v>
      </c>
      <c r="D206" s="101">
        <f>+'2grid'!D206*CE$2</f>
        <v>0</v>
      </c>
      <c r="E206" s="101">
        <f>+'2grid'!E206*CF$2</f>
        <v>308.41980425796686</v>
      </c>
      <c r="F206" s="101">
        <f>+'2grid'!F206*CG$2</f>
        <v>497.15095821742216</v>
      </c>
      <c r="G206" s="101">
        <f>+'2grid'!G206*CH$2</f>
        <v>785.97757733723779</v>
      </c>
      <c r="H206" s="101">
        <f>+'2grid'!H206*CI$2</f>
        <v>1226.9234607742076</v>
      </c>
      <c r="I206" s="101">
        <f>+'2grid'!I206*CJ$2</f>
        <v>1898.0569133682473</v>
      </c>
      <c r="J206" s="101">
        <f>+'2grid'!J206*CK$2</f>
        <v>2916.4720191581441</v>
      </c>
      <c r="K206" s="101">
        <f>+'2grid'!K206*CL$2</f>
        <v>4457.5654512432457</v>
      </c>
      <c r="L206" s="101">
        <f>+'2grid'!L206*CM$2</f>
        <v>6783.6745069421113</v>
      </c>
      <c r="M206" s="101">
        <f>+'2grid'!M206*CN$2</f>
        <v>9018.9631227467453</v>
      </c>
      <c r="N206" s="101">
        <f>+'2grid'!N206*CO$2</f>
        <v>11983.465767536394</v>
      </c>
      <c r="O206" s="101">
        <f>+'2grid'!O206*CP$2</f>
        <v>15912.196419045196</v>
      </c>
      <c r="P206" s="101">
        <f>+'2grid'!P206*CQ$2</f>
        <v>12316.949078151827</v>
      </c>
      <c r="Q206" s="101">
        <f>+'2grid'!Q206*CR$2</f>
        <v>9527.3095702967366</v>
      </c>
      <c r="R206" s="101">
        <f>+'2grid'!R206*CS$2</f>
        <v>7364.036210235593</v>
      </c>
      <c r="S206" s="101">
        <f>+'2grid'!S206*CT$2</f>
        <v>5687.5224635155528</v>
      </c>
      <c r="T206" s="101">
        <f>+'2grid'!T206*CU$2</f>
        <v>4389.0799471930131</v>
      </c>
      <c r="U206" s="101">
        <f>+'2grid'!U206*CV$2</f>
        <v>7791.4807392162074</v>
      </c>
      <c r="V206" s="101">
        <f>+'2grid'!V206*CW$2</f>
        <v>3670.1110346681103</v>
      </c>
      <c r="W206" s="101">
        <f>+'2grid'!W206*CX$2</f>
        <v>3766.4667415643326</v>
      </c>
      <c r="X206" s="101">
        <f>+'2grid'!X206*CY$2</f>
        <v>3850.6031114762568</v>
      </c>
      <c r="Y206" s="101">
        <f>+'2grid'!Y206*CZ$2</f>
        <v>3922.4063821383365</v>
      </c>
      <c r="Z206" s="101">
        <f>+'2grid'!Z206*DA$2</f>
        <v>3039.0633786283611</v>
      </c>
      <c r="AA206" s="101">
        <f>+'2grid'!AA206*DB$2</f>
        <v>3150.8606741595022</v>
      </c>
      <c r="AB206" s="101">
        <f>+'2grid'!AB206*DC$2</f>
        <v>3553.7901740683255</v>
      </c>
      <c r="AC206" s="101">
        <f>+'2grid'!AC206*DD$2</f>
        <v>3448.5976451670699</v>
      </c>
      <c r="AD206" s="101">
        <f>+'2grid'!AD206*DE$2</f>
        <v>3423.3066917165888</v>
      </c>
      <c r="AE206" s="101">
        <f>+'2grid'!AE206*DF$2</f>
        <v>3397.4668783524257</v>
      </c>
      <c r="AF206" s="101">
        <f>+'2grid'!AF206*DG$2</f>
        <v>3371.0777719602379</v>
      </c>
      <c r="AG206" s="101">
        <f>+'2grid'!AG206*DH$2</f>
        <v>3344.1389398980664</v>
      </c>
      <c r="AH206" s="101">
        <f>+'2grid'!AH206*DI$2</f>
        <v>3316.6499499952865</v>
      </c>
      <c r="AI206" s="101">
        <f>+'2grid'!AI206*DJ$2</f>
        <v>3288.6103705514824</v>
      </c>
      <c r="AJ206" s="101">
        <f>+'2grid'!AJ206*DK$2</f>
        <v>3260.0197703354102</v>
      </c>
      <c r="AK206" s="101">
        <f>+'2grid'!AK206*DL$2</f>
        <v>3230.8777185839049</v>
      </c>
      <c r="AL206" s="101">
        <f>+'2grid'!AL206*DM$2</f>
        <v>3201.1837850008201</v>
      </c>
      <c r="AM206" s="101">
        <f>+'2grid'!AM206*DN$2</f>
        <v>3170.9375397559529</v>
      </c>
      <c r="AN206" s="101">
        <f>+'2grid'!AN206*DO$2</f>
        <v>3140.1385534839901</v>
      </c>
      <c r="AO206" s="101">
        <f>+'2grid'!AO206*DP$2</f>
        <v>3108.7863972834525</v>
      </c>
      <c r="AP206" s="101">
        <f>+'2grid'!AP206*DQ$2</f>
        <v>3189.2160837284237</v>
      </c>
      <c r="AQ206" s="101">
        <f>+'2grid'!AQ206*DR$2</f>
        <v>3239.8899966357412</v>
      </c>
      <c r="AR206" s="101">
        <f>+'2grid'!AR206*DS$2</f>
        <v>3290.4837841308185</v>
      </c>
      <c r="AS206" s="101">
        <f>+'2grid'!AS206*DT$2</f>
        <v>3340.9385805083439</v>
      </c>
      <c r="AT206" s="101">
        <f>+'2grid'!AT206*DU$2</f>
        <v>3391.1917752998511</v>
      </c>
      <c r="AU206" s="101">
        <f>+'2grid'!AU206*DV$2</f>
        <v>3763.515259149633</v>
      </c>
      <c r="AV206" s="101">
        <f>+'2grid'!AV206*DW$2</f>
        <v>4120.954973154956</v>
      </c>
      <c r="AW206" s="101">
        <f>+'2grid'!AW206*DX$2</f>
        <v>3975.8746065790428</v>
      </c>
      <c r="AX206" s="101">
        <f>+'2grid'!AX206*DY$2</f>
        <v>3875.9470350785118</v>
      </c>
      <c r="AY206" s="101">
        <f>+'2grid'!AY206*DZ$2</f>
        <v>3777.0200857874147</v>
      </c>
      <c r="AZ206" s="101">
        <f>+'2grid'!AZ206*EA$2</f>
        <v>3679.094673799013</v>
      </c>
      <c r="BA206" s="101">
        <f>+'2grid'!BA206*EB$2</f>
        <v>5737.3077808295202</v>
      </c>
      <c r="BB206" s="101">
        <f>+'2grid'!BB206*EC$2</f>
        <v>6941.790178929401</v>
      </c>
      <c r="BC206" s="101">
        <f>+'2grid'!BC206*ED$2</f>
        <v>9005.1200000000008</v>
      </c>
      <c r="BD206" s="101">
        <f>+'2grid'!BD206*EE$2</f>
        <v>7882.2000000000007</v>
      </c>
      <c r="BE206" s="101">
        <f>+'2grid'!BE206*EF$2</f>
        <v>8679.6080000000002</v>
      </c>
      <c r="BF206" s="101">
        <f>+'2grid'!BF206*EG$2</f>
        <v>8089.3320000000003</v>
      </c>
      <c r="BG206" s="101">
        <f>+'2grid'!BG206*EH$2</f>
        <v>8526.18</v>
      </c>
      <c r="BH206" s="101">
        <f>+'2grid'!BH206*EI$2</f>
        <v>8438.4600000000009</v>
      </c>
      <c r="BI206" s="101">
        <f>+'2grid'!BI206*EJ$2</f>
        <v>8504.76</v>
      </c>
      <c r="BJ206" s="101">
        <f>+'2grid'!BJ206*EK$2</f>
        <v>8501.7000000000007</v>
      </c>
      <c r="BK206" s="101">
        <f>+'2grid'!BK206*EL$2</f>
        <v>8444.58</v>
      </c>
      <c r="BL206" s="101">
        <f>+'2grid'!BL206*EM$2</f>
        <v>8431.32</v>
      </c>
      <c r="BM206" s="101">
        <f>+'2grid'!BM206*EN$2</f>
        <v>8455.7999999999993</v>
      </c>
      <c r="BN206" s="101">
        <f>+'2grid'!BN206*EO$2</f>
        <v>8378.2800000000007</v>
      </c>
      <c r="BO206" s="101">
        <f>+'2grid'!BO206*EP$2</f>
        <v>8396.64</v>
      </c>
      <c r="BP206" s="101">
        <f>+'2grid'!BP206*EQ$2</f>
        <v>8408.880000000001</v>
      </c>
      <c r="BQ206" s="101">
        <f>+'2grid'!BQ206*ER$2</f>
        <v>8376.24</v>
      </c>
      <c r="BR206" s="101">
        <f>+'2grid'!BR206*ES$2</f>
        <v>8362.98</v>
      </c>
      <c r="BS206" s="101">
        <f>+'2grid'!BS206*ET$2</f>
        <v>8353.7999999999993</v>
      </c>
      <c r="BT206" s="101">
        <f>+'2grid'!BT206*EU$2</f>
        <v>8353.8679999999986</v>
      </c>
      <c r="BU206" s="101">
        <f>+'2grid'!BU206*EV$2</f>
        <v>8336.1653333333306</v>
      </c>
      <c r="BV206" s="101">
        <f>+'2grid'!BV206*EW$2</f>
        <v>8321.3352888888876</v>
      </c>
      <c r="BW206" s="101">
        <f>+'2grid'!BW206*EX$2</f>
        <v>8315.2414814814802</v>
      </c>
      <c r="BX206" s="101">
        <f>+'2grid'!BX206*EY$2</f>
        <v>8305.186078024688</v>
      </c>
      <c r="BY206" s="101">
        <f>+'2grid'!BY206*EZ$2</f>
        <v>8293.5547759670717</v>
      </c>
      <c r="BZ206" s="101">
        <f>+'2grid'!BZ206*FA$2</f>
        <v>8280.832056932777</v>
      </c>
      <c r="CA206" s="101">
        <f>+'2grid'!CA206*FB$2</f>
        <v>8271.7128366822089</v>
      </c>
    </row>
    <row r="207" spans="1:79" x14ac:dyDescent="0.2">
      <c r="A207" s="9">
        <v>762</v>
      </c>
      <c r="B207" s="101">
        <f>+'2grid'!B207*CC$2</f>
        <v>0</v>
      </c>
      <c r="C207" s="101">
        <f>+'2grid'!C207*CD$2</f>
        <v>0</v>
      </c>
      <c r="D207" s="101">
        <f>+'2grid'!D207*CE$2</f>
        <v>0</v>
      </c>
      <c r="E207" s="101">
        <f>+'2grid'!E207*CF$2</f>
        <v>0</v>
      </c>
      <c r="F207" s="101">
        <f>+'2grid'!F207*CG$2</f>
        <v>0</v>
      </c>
      <c r="G207" s="101">
        <f>+'2grid'!G207*CH$2</f>
        <v>30.791981210931443</v>
      </c>
      <c r="H207" s="101">
        <f>+'2grid'!H207*CI$2</f>
        <v>70.54162968322477</v>
      </c>
      <c r="I207" s="101">
        <f>+'2grid'!I207*CJ$2</f>
        <v>161.54904081775544</v>
      </c>
      <c r="J207" s="101">
        <f>+'2grid'!J207*CK$2</f>
        <v>369.83553998530181</v>
      </c>
      <c r="K207" s="101">
        <f>+'2grid'!K207*CL$2</f>
        <v>846.35440881251748</v>
      </c>
      <c r="L207" s="101">
        <f>+'2grid'!L207*CM$2</f>
        <v>1936.1048567606611</v>
      </c>
      <c r="M207" s="101">
        <f>+'2grid'!M207*CN$2</f>
        <v>4051.1773893563422</v>
      </c>
      <c r="N207" s="101">
        <f>+'2grid'!N207*CO$2</f>
        <v>4158.7434046819508</v>
      </c>
      <c r="O207" s="101">
        <f>+'2grid'!O207*CP$2</f>
        <v>4261.9793001631342</v>
      </c>
      <c r="P207" s="101">
        <f>+'2grid'!P207*CQ$2</f>
        <v>4359.7075363381309</v>
      </c>
      <c r="Q207" s="101">
        <f>+'2grid'!Q207*CR$2</f>
        <v>4450.5744074030054</v>
      </c>
      <c r="R207" s="101">
        <f>+'2grid'!R207*CS$2</f>
        <v>4533.0173503432379</v>
      </c>
      <c r="S207" s="101">
        <f>+'2grid'!S207*CT$2</f>
        <v>4605.2223893857063</v>
      </c>
      <c r="T207" s="101">
        <f>+'2grid'!T207*CU$2</f>
        <v>4665.0672641343635</v>
      </c>
      <c r="U207" s="101">
        <f>+'2grid'!U207*CV$2</f>
        <v>4615.8422825010684</v>
      </c>
      <c r="V207" s="101">
        <f>+'2grid'!V207*CW$2</f>
        <v>4539.2359003407209</v>
      </c>
      <c r="W207" s="101">
        <f>+'2grid'!W207*CX$2</f>
        <v>4434.3874387233527</v>
      </c>
      <c r="X207" s="101">
        <f>+'2grid'!X207*CY$2</f>
        <v>4479.135276435316</v>
      </c>
      <c r="Y207" s="101">
        <f>+'2grid'!Y207*CZ$2</f>
        <v>4464.6485291838699</v>
      </c>
      <c r="Z207" s="101">
        <f>+'2grid'!Z207*DA$2</f>
        <v>4386.8674885358232</v>
      </c>
      <c r="AA207" s="101">
        <f>+'2grid'!AA207*DB$2</f>
        <v>4239.02694046953</v>
      </c>
      <c r="AB207" s="101">
        <f>+'2grid'!AB207*DC$2</f>
        <v>4252.1956360606555</v>
      </c>
      <c r="AC207" s="101">
        <f>+'2grid'!AC207*DD$2</f>
        <v>4094.2073687674701</v>
      </c>
      <c r="AD207" s="101">
        <f>+'2grid'!AD207*DE$2</f>
        <v>4277.8264089462373</v>
      </c>
      <c r="AE207" s="101">
        <f>+'2grid'!AE207*DF$2</f>
        <v>4394.8521032730114</v>
      </c>
      <c r="AF207" s="101">
        <f>+'2grid'!AF207*DG$2</f>
        <v>4511.6705426312828</v>
      </c>
      <c r="AG207" s="101">
        <f>+'2grid'!AG207*DH$2</f>
        <v>4627.8421180571286</v>
      </c>
      <c r="AH207" s="101">
        <f>+'2grid'!AH207*DI$2</f>
        <v>4742.8640582913577</v>
      </c>
      <c r="AI207" s="101">
        <f>+'2grid'!AI207*DJ$2</f>
        <v>4856.161004943654</v>
      </c>
      <c r="AJ207" s="101">
        <f>+'2grid'!AJ207*DK$2</f>
        <v>4967.0736755325252</v>
      </c>
      <c r="AK207" s="101">
        <f>+'2grid'!AK207*DL$2</f>
        <v>5074.8450789074896</v>
      </c>
      <c r="AL207" s="101">
        <f>+'2grid'!AL207*DM$2</f>
        <v>5178.6035541148522</v>
      </c>
      <c r="AM207" s="101">
        <f>+'2grid'!AM207*DN$2</f>
        <v>5277.3416241588584</v>
      </c>
      <c r="AN207" s="101">
        <f>+'2grid'!AN207*DO$2</f>
        <v>5369.889243986474</v>
      </c>
      <c r="AO207" s="101">
        <f>+'2grid'!AO207*DP$2</f>
        <v>5454.8794012557364</v>
      </c>
      <c r="AP207" s="101">
        <f>+'2grid'!AP207*DQ$2</f>
        <v>5530.7030704191429</v>
      </c>
      <c r="AQ207" s="101">
        <f>+'2grid'!AQ207*DR$2</f>
        <v>5595.4490011113385</v>
      </c>
      <c r="AR207" s="101">
        <f>+'2grid'!AR207*DS$2</f>
        <v>5646.8213355369999</v>
      </c>
      <c r="AS207" s="101">
        <f>+'2grid'!AS207*DT$2</f>
        <v>5682.0238337261089</v>
      </c>
      <c r="AT207" s="101">
        <f>+'2grid'!AT207*DU$2</f>
        <v>5697.5920351459536</v>
      </c>
      <c r="AU207" s="101">
        <f>+'2grid'!AU207*DV$2</f>
        <v>5689.1408628823547</v>
      </c>
      <c r="AV207" s="101">
        <f>+'2grid'!AV207*DW$2</f>
        <v>5650.9680015930671</v>
      </c>
      <c r="AW207" s="101">
        <f>+'2grid'!AW207*DX$2</f>
        <v>5575.3960464650409</v>
      </c>
      <c r="AX207" s="101">
        <f>+'2grid'!AX207*DY$2</f>
        <v>5512.1777040964198</v>
      </c>
      <c r="AY207" s="101">
        <f>+'2grid'!AY207*DZ$2</f>
        <v>5382.5307410124014</v>
      </c>
      <c r="AZ207" s="101">
        <f>+'2grid'!AZ207*EA$2</f>
        <v>5156.5588531818285</v>
      </c>
      <c r="BA207" s="101">
        <f>+'2grid'!BA207*EB$2</f>
        <v>4778.1708296718898</v>
      </c>
      <c r="BB207" s="101">
        <f>+'2grid'!BB207*EC$2</f>
        <v>4112.5746190444388</v>
      </c>
      <c r="BC207" s="101">
        <f>+'2grid'!BC207*ED$2</f>
        <v>3227.1763331606849</v>
      </c>
      <c r="BD207" s="101">
        <f>+'2grid'!BD207*EE$2</f>
        <v>3336.7745748211983</v>
      </c>
      <c r="BE207" s="101">
        <f>+'2grid'!BE207*EF$2</f>
        <v>3386.4588937989706</v>
      </c>
      <c r="BF207" s="101">
        <f>+'2grid'!BF207*EG$2</f>
        <v>3417.7408802882865</v>
      </c>
      <c r="BG207" s="101">
        <f>+'2grid'!BG207*EH$2</f>
        <v>3760.7400000000002</v>
      </c>
      <c r="BH207" s="101">
        <f>+'2grid'!BH207*EI$2</f>
        <v>3763.8</v>
      </c>
      <c r="BI207" s="101">
        <f>+'2grid'!BI207*EJ$2</f>
        <v>3763.8</v>
      </c>
      <c r="BJ207" s="101">
        <f>+'2grid'!BJ207*EK$2</f>
        <v>3790.32</v>
      </c>
      <c r="BK207" s="101">
        <f>+'2grid'!BK207*EL$2</f>
        <v>3848.46</v>
      </c>
      <c r="BL207" s="101">
        <f>+'2grid'!BL207*EM$2</f>
        <v>3873.96</v>
      </c>
      <c r="BM207" s="101">
        <f>+'2grid'!BM207*EN$2</f>
        <v>3935.16</v>
      </c>
      <c r="BN207" s="101">
        <f>+'2grid'!BN207*EO$2</f>
        <v>3933.12</v>
      </c>
      <c r="BO207" s="101">
        <f>+'2grid'!BO207*EP$2</f>
        <v>3933.12</v>
      </c>
      <c r="BP207" s="101">
        <f>+'2grid'!BP207*EQ$2</f>
        <v>3952.5</v>
      </c>
      <c r="BQ207" s="101">
        <f>+'2grid'!BQ207*ER$2</f>
        <v>3952.5</v>
      </c>
      <c r="BR207" s="101">
        <f>+'2grid'!BR207*ES$2</f>
        <v>3952.5</v>
      </c>
      <c r="BS207" s="101">
        <f>+'2grid'!BS207*ET$2</f>
        <v>3952.5</v>
      </c>
      <c r="BT207" s="101">
        <f>+'2grid'!BT207*EU$2</f>
        <v>3961.5440000000003</v>
      </c>
      <c r="BU207" s="101">
        <f>+'2grid'!BU207*EV$2</f>
        <v>3964.9893333333343</v>
      </c>
      <c r="BV207" s="101">
        <f>+'2grid'!BV207*EW$2</f>
        <v>3965.0467555555565</v>
      </c>
      <c r="BW207" s="101">
        <f>+'2grid'!BW207*EX$2</f>
        <v>3969.1045925925937</v>
      </c>
      <c r="BX207" s="101">
        <f>+'2grid'!BX207*EY$2</f>
        <v>3973.3583032098782</v>
      </c>
      <c r="BY207" s="101">
        <f>+'2grid'!BY207*EZ$2</f>
        <v>3977.1269023868326</v>
      </c>
      <c r="BZ207" s="101">
        <f>+'2grid'!BZ207*FA$2</f>
        <v>3979.2362403731154</v>
      </c>
      <c r="CA207" s="101">
        <f>+'2grid'!CA207*FB$2</f>
        <v>3982.6498898728869</v>
      </c>
    </row>
    <row r="208" spans="1:79" x14ac:dyDescent="0.2">
      <c r="A208" s="9">
        <v>764</v>
      </c>
      <c r="B208" s="101">
        <f>+'2grid'!B208*CC$2</f>
        <v>0</v>
      </c>
      <c r="C208" s="101">
        <f>+'2grid'!C208*CD$2</f>
        <v>0</v>
      </c>
      <c r="D208" s="101">
        <f>+'2grid'!D208*CE$2</f>
        <v>0</v>
      </c>
      <c r="E208" s="101">
        <f>+'2grid'!E208*CF$2</f>
        <v>0</v>
      </c>
      <c r="F208" s="101">
        <f>+'2grid'!F208*CG$2</f>
        <v>0</v>
      </c>
      <c r="G208" s="101">
        <f>+'2grid'!G208*CH$2</f>
        <v>11.604569329569483</v>
      </c>
      <c r="H208" s="101">
        <f>+'2grid'!H208*CI$2</f>
        <v>29.764197253188694</v>
      </c>
      <c r="I208" s="101">
        <f>+'2grid'!I208*CJ$2</f>
        <v>44.986905676121232</v>
      </c>
      <c r="J208" s="101">
        <f>+'2grid'!J208*CK$2</f>
        <v>56.913252501570803</v>
      </c>
      <c r="K208" s="101">
        <f>+'2grid'!K208*CL$2</f>
        <v>64.92371285888953</v>
      </c>
      <c r="L208" s="101">
        <f>+'2grid'!L208*CM$2</f>
        <v>139.04801652965261</v>
      </c>
      <c r="M208" s="101">
        <f>+'2grid'!M208*CN$2</f>
        <v>146.82834994043455</v>
      </c>
      <c r="N208" s="101">
        <f>+'2grid'!N208*CO$2</f>
        <v>153.5320982898732</v>
      </c>
      <c r="O208" s="101">
        <f>+'2grid'!O208*CP$2</f>
        <v>159.16665623882832</v>
      </c>
      <c r="P208" s="101">
        <f>+'2grid'!P208*CQ$2</f>
        <v>163.73829218488655</v>
      </c>
      <c r="Q208" s="101">
        <f>+'2grid'!Q208*CR$2</f>
        <v>167.25178113899656</v>
      </c>
      <c r="R208" s="101">
        <f>+'2grid'!R208*CS$2</f>
        <v>169.70990843104593</v>
      </c>
      <c r="S208" s="101">
        <f>+'2grid'!S208*CT$2</f>
        <v>171.11278814086396</v>
      </c>
      <c r="T208" s="101">
        <f>+'2grid'!T208*CU$2</f>
        <v>171.45690983197309</v>
      </c>
      <c r="U208" s="101">
        <f>+'2grid'!U208*CV$2</f>
        <v>170.73377656987347</v>
      </c>
      <c r="V208" s="101">
        <f>+'2grid'!V208*CW$2</f>
        <v>168.92790963895888</v>
      </c>
      <c r="W208" s="101">
        <f>+'2grid'!W208*CX$2</f>
        <v>189.73009970941473</v>
      </c>
      <c r="X208" s="101">
        <f>+'2grid'!X208*CY$2</f>
        <v>206.11994365989494</v>
      </c>
      <c r="Y208" s="101">
        <f>+'2grid'!Y208*CZ$2</f>
        <v>217.98674820801099</v>
      </c>
      <c r="Z208" s="101">
        <f>+'2grid'!Z208*DA$2</f>
        <v>225.14302402062756</v>
      </c>
      <c r="AA208" s="101">
        <f>+'2grid'!AA208*DB$2</f>
        <v>227.27194376929214</v>
      </c>
      <c r="AB208" s="101">
        <f>+'2grid'!AB208*DC$2</f>
        <v>228.90807133795755</v>
      </c>
      <c r="AC208" s="101">
        <f>+'2grid'!AC208*DD$2</f>
        <v>222.66550617876862</v>
      </c>
      <c r="AD208" s="101">
        <f>+'2grid'!AD208*DE$2</f>
        <v>218.991542221657</v>
      </c>
      <c r="AE208" s="101">
        <f>+'2grid'!AE208*DF$2</f>
        <v>217.51730682742593</v>
      </c>
      <c r="AF208" s="101">
        <f>+'2grid'!AF208*DG$2</f>
        <v>215.9237250933995</v>
      </c>
      <c r="AG208" s="101">
        <f>+'2grid'!AG208*DH$2</f>
        <v>214.20592403136854</v>
      </c>
      <c r="AH208" s="101">
        <f>+'2grid'!AH208*DI$2</f>
        <v>212.35868587783887</v>
      </c>
      <c r="AI208" s="101">
        <f>+'2grid'!AI208*DJ$2</f>
        <v>210.37639880520592</v>
      </c>
      <c r="AJ208" s="101">
        <f>+'2grid'!AJ208*DK$2</f>
        <v>208.25299765526151</v>
      </c>
      <c r="AK208" s="101">
        <f>+'2grid'!AK208*DL$2</f>
        <v>205.98189218095513</v>
      </c>
      <c r="AL208" s="101">
        <f>+'2grid'!AL208*DM$2</f>
        <v>203.55587951346899</v>
      </c>
      <c r="AM208" s="101">
        <f>+'2grid'!AM208*DN$2</f>
        <v>200.96703652128258</v>
      </c>
      <c r="AN208" s="101">
        <f>+'2grid'!AN208*DO$2</f>
        <v>207.57635217057762</v>
      </c>
      <c r="AO208" s="101">
        <f>+'2grid'!AO208*DP$2</f>
        <v>213.32591150053474</v>
      </c>
      <c r="AP208" s="101">
        <f>+'2grid'!AP208*DQ$2</f>
        <v>218.20798189487283</v>
      </c>
      <c r="AQ208" s="101">
        <f>+'2grid'!AQ208*DR$2</f>
        <v>222.21241400136009</v>
      </c>
      <c r="AR208" s="101">
        <f>+'2grid'!AR208*DS$2</f>
        <v>225.32604936169761</v>
      </c>
      <c r="AS208" s="101">
        <f>+'2grid'!AS208*DT$2</f>
        <v>249.20164999481705</v>
      </c>
      <c r="AT208" s="101">
        <f>+'2grid'!AT208*DU$2</f>
        <v>270.40982504931031</v>
      </c>
      <c r="AU208" s="101">
        <f>+'2grid'!AU208*DV$2</f>
        <v>288.89944013926345</v>
      </c>
      <c r="AV208" s="101">
        <f>+'2grid'!AV208*DW$2</f>
        <v>304.60291284271926</v>
      </c>
      <c r="AW208" s="101">
        <f>+'2grid'!AW208*DX$2</f>
        <v>317.43063869380109</v>
      </c>
      <c r="AX208" s="101">
        <f>+'2grid'!AX208*DY$2</f>
        <v>361.59434536808277</v>
      </c>
      <c r="AY208" s="101">
        <f>+'2grid'!AY208*DZ$2</f>
        <v>408.21520510980525</v>
      </c>
      <c r="AZ208" s="101">
        <f>+'2grid'!AZ208*EA$2</f>
        <v>491.31915066886205</v>
      </c>
      <c r="BA208" s="101">
        <f>+'2grid'!BA208*EB$2</f>
        <v>582.02309707558629</v>
      </c>
      <c r="BB208" s="101">
        <f>+'2grid'!BB208*EC$2</f>
        <v>725.28195609310831</v>
      </c>
      <c r="BC208" s="101">
        <f>+'2grid'!BC208*ED$2</f>
        <v>273.52000000000004</v>
      </c>
      <c r="BD208" s="101">
        <f>+'2grid'!BD208*EE$2</f>
        <v>459.36</v>
      </c>
      <c r="BE208" s="101">
        <f>+'2grid'!BE208*EF$2</f>
        <v>663.04</v>
      </c>
      <c r="BF208" s="101">
        <f>+'2grid'!BF208*EG$2</f>
        <v>801.84</v>
      </c>
      <c r="BG208" s="101">
        <f>+'2grid'!BG208*EH$2</f>
        <v>816</v>
      </c>
      <c r="BH208" s="101">
        <f>+'2grid'!BH208*EI$2</f>
        <v>816</v>
      </c>
      <c r="BI208" s="101">
        <f>+'2grid'!BI208*EJ$2</f>
        <v>816</v>
      </c>
      <c r="BJ208" s="101">
        <f>+'2grid'!BJ208*EK$2</f>
        <v>816</v>
      </c>
      <c r="BK208" s="101">
        <f>+'2grid'!BK208*EL$2</f>
        <v>816</v>
      </c>
      <c r="BL208" s="101">
        <f>+'2grid'!BL208*EM$2</f>
        <v>816</v>
      </c>
      <c r="BM208" s="101">
        <f>+'2grid'!BM208*EN$2</f>
        <v>816</v>
      </c>
      <c r="BN208" s="101">
        <f>+'2grid'!BN208*EO$2</f>
        <v>816</v>
      </c>
      <c r="BO208" s="101">
        <f>+'2grid'!BO208*EP$2</f>
        <v>816</v>
      </c>
      <c r="BP208" s="101">
        <f>+'2grid'!BP208*EQ$2</f>
        <v>816</v>
      </c>
      <c r="BQ208" s="101">
        <f>+'2grid'!BQ208*ER$2</f>
        <v>816</v>
      </c>
      <c r="BR208" s="101">
        <f>+'2grid'!BR208*ES$2</f>
        <v>816</v>
      </c>
      <c r="BS208" s="101">
        <f>+'2grid'!BS208*ET$2</f>
        <v>816</v>
      </c>
      <c r="BT208" s="101">
        <f>+'2grid'!BT208*EU$2</f>
        <v>816</v>
      </c>
      <c r="BU208" s="101">
        <f>+'2grid'!BU208*EV$2</f>
        <v>816</v>
      </c>
      <c r="BV208" s="101">
        <f>+'2grid'!BV208*EW$2</f>
        <v>816</v>
      </c>
      <c r="BW208" s="101">
        <f>+'2grid'!BW208*EX$2</f>
        <v>816</v>
      </c>
      <c r="BX208" s="101">
        <f>+'2grid'!BX208*EY$2</f>
        <v>816</v>
      </c>
      <c r="BY208" s="101">
        <f>+'2grid'!BY208*EZ$2</f>
        <v>816</v>
      </c>
      <c r="BZ208" s="101">
        <f>+'2grid'!BZ208*FA$2</f>
        <v>816</v>
      </c>
      <c r="CA208" s="101">
        <f>+'2grid'!CA208*FB$2</f>
        <v>816</v>
      </c>
    </row>
    <row r="209" spans="1:79" x14ac:dyDescent="0.2">
      <c r="A209" s="9">
        <v>768</v>
      </c>
      <c r="B209" s="101">
        <f>+'2grid'!B209*CC$2</f>
        <v>0</v>
      </c>
      <c r="C209" s="101">
        <f>+'2grid'!C209*CD$2</f>
        <v>0</v>
      </c>
      <c r="D209" s="101">
        <f>+'2grid'!D209*CE$2</f>
        <v>0</v>
      </c>
      <c r="E209" s="101">
        <f>+'2grid'!E209*CF$2</f>
        <v>0</v>
      </c>
      <c r="F209" s="101">
        <f>+'2grid'!F209*CG$2</f>
        <v>0</v>
      </c>
      <c r="G209" s="101">
        <f>+'2grid'!G209*CH$2</f>
        <v>23.065952824775906</v>
      </c>
      <c r="H209" s="101">
        <f>+'2grid'!H209*CI$2</f>
        <v>31.208891419972613</v>
      </c>
      <c r="I209" s="101">
        <f>+'2grid'!I209*CJ$2</f>
        <v>42.086565806323541</v>
      </c>
      <c r="J209" s="101">
        <f>+'2grid'!J209*CK$2</f>
        <v>56.594621761898061</v>
      </c>
      <c r="K209" s="101">
        <f>+'2grid'!K209*CL$2</f>
        <v>75.915814180805867</v>
      </c>
      <c r="L209" s="101">
        <f>+'2grid'!L209*CM$2</f>
        <v>101.61040132377123</v>
      </c>
      <c r="M209" s="101">
        <f>+'2grid'!M209*CN$2</f>
        <v>113.65199743152363</v>
      </c>
      <c r="N209" s="101">
        <f>+'2grid'!N209*CO$2</f>
        <v>127.04484402467548</v>
      </c>
      <c r="O209" s="101">
        <f>+'2grid'!O209*CP$2</f>
        <v>141.92717469524217</v>
      </c>
      <c r="P209" s="101">
        <f>+'2grid'!P209*CQ$2</f>
        <v>158.44885894736996</v>
      </c>
      <c r="Q209" s="101">
        <f>+'2grid'!Q209*CR$2</f>
        <v>176.77186724980066</v>
      </c>
      <c r="R209" s="101">
        <f>+'2grid'!R209*CS$2</f>
        <v>197.07062626326413</v>
      </c>
      <c r="S209" s="101">
        <f>+'2grid'!S209*CT$2</f>
        <v>219.5322226591388</v>
      </c>
      <c r="T209" s="101">
        <f>+'2grid'!T209*CU$2</f>
        <v>244.35640420822349</v>
      </c>
      <c r="U209" s="101">
        <f>+'2grid'!U209*CV$2</f>
        <v>271.75531513404729</v>
      </c>
      <c r="V209" s="101">
        <f>+'2grid'!V209*CW$2</f>
        <v>301.9528887344473</v>
      </c>
      <c r="W209" s="101">
        <f>+'2grid'!W209*CX$2</f>
        <v>335.18380355555001</v>
      </c>
      <c r="X209" s="101">
        <f>+'2grid'!X209*CY$2</f>
        <v>371.69188945729559</v>
      </c>
      <c r="Y209" s="101">
        <f>+'2grid'!Y209*CZ$2</f>
        <v>411.72784615616706</v>
      </c>
      <c r="Z209" s="101">
        <f>+'2grid'!Z209*DA$2</f>
        <v>455.54610858466515</v>
      </c>
      <c r="AA209" s="101">
        <f>+'2grid'!AA209*DB$2</f>
        <v>503.40065986590702</v>
      </c>
      <c r="AB209" s="101">
        <f>+'2grid'!AB209*DC$2</f>
        <v>555.53955292515218</v>
      </c>
      <c r="AC209" s="101">
        <f>+'2grid'!AC209*DD$2</f>
        <v>612.19785464642473</v>
      </c>
      <c r="AD209" s="101">
        <f>+'2grid'!AD209*DE$2</f>
        <v>606.17927226009897</v>
      </c>
      <c r="AE209" s="101">
        <f>+'2grid'!AE209*DF$2</f>
        <v>600.11017487381241</v>
      </c>
      <c r="AF209" s="101">
        <f>+'2grid'!AF209*DG$2</f>
        <v>593.99028262982733</v>
      </c>
      <c r="AG209" s="101">
        <f>+'2grid'!AG209*DH$2</f>
        <v>587.81931433660532</v>
      </c>
      <c r="AH209" s="101">
        <f>+'2grid'!AH209*DI$2</f>
        <v>581.59698746293418</v>
      </c>
      <c r="AI209" s="101">
        <f>+'2grid'!AI209*DJ$2</f>
        <v>575.32301813203446</v>
      </c>
      <c r="AJ209" s="101">
        <f>+'2grid'!AJ209*DK$2</f>
        <v>568.9971211156369</v>
      </c>
      <c r="AK209" s="101">
        <f>+'2grid'!AK209*DL$2</f>
        <v>562.61900982803843</v>
      </c>
      <c r="AL209" s="101">
        <f>+'2grid'!AL209*DM$2</f>
        <v>556.18839632013248</v>
      </c>
      <c r="AM209" s="101">
        <f>+'2grid'!AM209*DN$2</f>
        <v>549.70499127341259</v>
      </c>
      <c r="AN209" s="101">
        <f>+'2grid'!AN209*DO$2</f>
        <v>543.16850399395332</v>
      </c>
      <c r="AO209" s="101">
        <f>+'2grid'!AO209*DP$2</f>
        <v>539.28408093950748</v>
      </c>
      <c r="AP209" s="101">
        <f>+'2grid'!AP209*DQ$2</f>
        <v>535.29246851583548</v>
      </c>
      <c r="AQ209" s="101">
        <f>+'2grid'!AQ209*DR$2</f>
        <v>531.1921119028234</v>
      </c>
      <c r="AR209" s="101">
        <f>+'2grid'!AR209*DS$2</f>
        <v>526.9814375015867</v>
      </c>
      <c r="AS209" s="101">
        <f>+'2grid'!AS209*DT$2</f>
        <v>522.65885272694436</v>
      </c>
      <c r="AT209" s="101">
        <f>+'2grid'!AT209*DU$2</f>
        <v>524.39206420007599</v>
      </c>
      <c r="AU209" s="101">
        <f>+'2grid'!AU209*DV$2</f>
        <v>525.97455823654752</v>
      </c>
      <c r="AV209" s="101">
        <f>+'2grid'!AV209*DW$2</f>
        <v>527.39938650888439</v>
      </c>
      <c r="AW209" s="101">
        <f>+'2grid'!AW209*DX$2</f>
        <v>528.65937837701949</v>
      </c>
      <c r="AX209" s="101">
        <f>+'2grid'!AX209*DY$2</f>
        <v>535.63321395309492</v>
      </c>
      <c r="AY209" s="101">
        <f>+'2grid'!AY209*DZ$2</f>
        <v>638.17974598947535</v>
      </c>
      <c r="AZ209" s="101">
        <f>+'2grid'!AZ209*EA$2</f>
        <v>760.31721993532653</v>
      </c>
      <c r="BA209" s="101">
        <f>+'2grid'!BA209*EB$2</f>
        <v>905.77968453348797</v>
      </c>
      <c r="BB209" s="101">
        <f>+'2grid'!BB209*EC$2</f>
        <v>1079.0110773428223</v>
      </c>
      <c r="BC209" s="101">
        <f>+'2grid'!BC209*ED$2</f>
        <v>1262.4000000000001</v>
      </c>
      <c r="BD209" s="101">
        <f>+'2grid'!BD209*EE$2</f>
        <v>1252.8</v>
      </c>
      <c r="BE209" s="101">
        <f>+'2grid'!BE209*EF$2</f>
        <v>1036</v>
      </c>
      <c r="BF209" s="101">
        <f>+'2grid'!BF209*EG$2</f>
        <v>1028</v>
      </c>
      <c r="BG209" s="101">
        <f>+'2grid'!BG209*EH$2</f>
        <v>1020</v>
      </c>
      <c r="BH209" s="101">
        <f>+'2grid'!BH209*EI$2</f>
        <v>1020</v>
      </c>
      <c r="BI209" s="101">
        <f>+'2grid'!BI209*EJ$2</f>
        <v>1020</v>
      </c>
      <c r="BJ209" s="101">
        <f>+'2grid'!BJ209*EK$2</f>
        <v>1020</v>
      </c>
      <c r="BK209" s="101">
        <f>+'2grid'!BK209*EL$2</f>
        <v>1020</v>
      </c>
      <c r="BL209" s="101">
        <f>+'2grid'!BL209*EM$2</f>
        <v>1020</v>
      </c>
      <c r="BM209" s="101">
        <f>+'2grid'!BM209*EN$2</f>
        <v>1020</v>
      </c>
      <c r="BN209" s="101">
        <f>+'2grid'!BN209*EO$2</f>
        <v>1020</v>
      </c>
      <c r="BO209" s="101">
        <f>+'2grid'!BO209*EP$2</f>
        <v>1020</v>
      </c>
      <c r="BP209" s="101">
        <f>+'2grid'!BP209*EQ$2</f>
        <v>1020</v>
      </c>
      <c r="BQ209" s="101">
        <f>+'2grid'!BQ209*ER$2</f>
        <v>1020</v>
      </c>
      <c r="BR209" s="101">
        <f>+'2grid'!BR209*ES$2</f>
        <v>1020</v>
      </c>
      <c r="BS209" s="101">
        <f>+'2grid'!BS209*ET$2</f>
        <v>1020</v>
      </c>
      <c r="BT209" s="101">
        <f>+'2grid'!BT209*EU$2</f>
        <v>1020</v>
      </c>
      <c r="BU209" s="101">
        <f>+'2grid'!BU209*EV$2</f>
        <v>1020</v>
      </c>
      <c r="BV209" s="101">
        <f>+'2grid'!BV209*EW$2</f>
        <v>1020</v>
      </c>
      <c r="BW209" s="101">
        <f>+'2grid'!BW209*EX$2</f>
        <v>1020</v>
      </c>
      <c r="BX209" s="101">
        <f>+'2grid'!BX209*EY$2</f>
        <v>1020</v>
      </c>
      <c r="BY209" s="101">
        <f>+'2grid'!BY209*EZ$2</f>
        <v>1020</v>
      </c>
      <c r="BZ209" s="101">
        <f>+'2grid'!BZ209*FA$2</f>
        <v>1020</v>
      </c>
      <c r="CA209" s="101">
        <f>+'2grid'!CA209*FB$2</f>
        <v>1020</v>
      </c>
    </row>
    <row r="210" spans="1:79" x14ac:dyDescent="0.2">
      <c r="A210" s="9">
        <v>772</v>
      </c>
      <c r="B210" s="101">
        <f>+'2grid'!B210*CC$2</f>
        <v>0</v>
      </c>
      <c r="C210" s="101">
        <f>+'2grid'!C210*CD$2</f>
        <v>0</v>
      </c>
      <c r="D210" s="101">
        <f>+'2grid'!D210*CE$2</f>
        <v>0</v>
      </c>
      <c r="E210" s="101">
        <f>+'2grid'!E210*CF$2</f>
        <v>0</v>
      </c>
      <c r="F210" s="101">
        <f>+'2grid'!F210*CG$2</f>
        <v>0</v>
      </c>
      <c r="G210" s="101">
        <f>+'2grid'!G210*CH$2</f>
        <v>0</v>
      </c>
      <c r="H210" s="101">
        <f>+'2grid'!H210*CI$2</f>
        <v>0</v>
      </c>
      <c r="I210" s="101">
        <f>+'2grid'!I210*CJ$2</f>
        <v>0</v>
      </c>
      <c r="J210" s="101">
        <f>+'2grid'!J210*CK$2</f>
        <v>0</v>
      </c>
      <c r="K210" s="101">
        <f>+'2grid'!K210*CL$2</f>
        <v>0</v>
      </c>
      <c r="L210" s="101">
        <f>+'2grid'!L210*CM$2</f>
        <v>0</v>
      </c>
      <c r="M210" s="101">
        <f>+'2grid'!M210*CN$2</f>
        <v>0</v>
      </c>
      <c r="N210" s="101">
        <f>+'2grid'!N210*CO$2</f>
        <v>0</v>
      </c>
      <c r="O210" s="101">
        <f>+'2grid'!O210*CP$2</f>
        <v>0</v>
      </c>
      <c r="P210" s="101">
        <f>+'2grid'!P210*CQ$2</f>
        <v>0</v>
      </c>
      <c r="Q210" s="101">
        <f>+'2grid'!Q210*CR$2</f>
        <v>0</v>
      </c>
      <c r="R210" s="101">
        <f>+'2grid'!R210*CS$2</f>
        <v>0</v>
      </c>
      <c r="S210" s="101">
        <f>+'2grid'!S210*CT$2</f>
        <v>0</v>
      </c>
      <c r="T210" s="101">
        <f>+'2grid'!T210*CU$2</f>
        <v>0</v>
      </c>
      <c r="U210" s="101">
        <f>+'2grid'!U210*CV$2</f>
        <v>0</v>
      </c>
      <c r="V210" s="101">
        <f>+'2grid'!V210*CW$2</f>
        <v>0</v>
      </c>
      <c r="W210" s="101">
        <f>+'2grid'!W210*CX$2</f>
        <v>0</v>
      </c>
      <c r="X210" s="101">
        <f>+'2grid'!X210*CY$2</f>
        <v>0</v>
      </c>
      <c r="Y210" s="101">
        <f>+'2grid'!Y210*CZ$2</f>
        <v>0</v>
      </c>
      <c r="Z210" s="101">
        <f>+'2grid'!Z210*DA$2</f>
        <v>0</v>
      </c>
      <c r="AA210" s="101">
        <f>+'2grid'!AA210*DB$2</f>
        <v>0</v>
      </c>
      <c r="AB210" s="101">
        <f>+'2grid'!AB210*DC$2</f>
        <v>0</v>
      </c>
      <c r="AC210" s="101">
        <f>+'2grid'!AC210*DD$2</f>
        <v>0</v>
      </c>
      <c r="AD210" s="101">
        <f>+'2grid'!AD210*DE$2</f>
        <v>0</v>
      </c>
      <c r="AE210" s="101">
        <f>+'2grid'!AE210*DF$2</f>
        <v>0</v>
      </c>
      <c r="AF210" s="101">
        <f>+'2grid'!AF210*DG$2</f>
        <v>0</v>
      </c>
      <c r="AG210" s="101">
        <f>+'2grid'!AG210*DH$2</f>
        <v>0</v>
      </c>
      <c r="AH210" s="101">
        <f>+'2grid'!AH210*DI$2</f>
        <v>0</v>
      </c>
      <c r="AI210" s="101">
        <f>+'2grid'!AI210*DJ$2</f>
        <v>0</v>
      </c>
      <c r="AJ210" s="101">
        <f>+'2grid'!AJ210*DK$2</f>
        <v>0</v>
      </c>
      <c r="AK210" s="101">
        <f>+'2grid'!AK210*DL$2</f>
        <v>0</v>
      </c>
      <c r="AL210" s="101">
        <f>+'2grid'!AL210*DM$2</f>
        <v>0</v>
      </c>
      <c r="AM210" s="101">
        <f>+'2grid'!AM210*DN$2</f>
        <v>0</v>
      </c>
      <c r="AN210" s="101">
        <f>+'2grid'!AN210*DO$2</f>
        <v>0</v>
      </c>
      <c r="AO210" s="101">
        <f>+'2grid'!AO210*DP$2</f>
        <v>0</v>
      </c>
      <c r="AP210" s="101">
        <f>+'2grid'!AP210*DQ$2</f>
        <v>0</v>
      </c>
      <c r="AQ210" s="101">
        <f>+'2grid'!AQ210*DR$2</f>
        <v>0</v>
      </c>
      <c r="AR210" s="101">
        <f>+'2grid'!AR210*DS$2</f>
        <v>0</v>
      </c>
      <c r="AS210" s="101">
        <f>+'2grid'!AS210*DT$2</f>
        <v>0</v>
      </c>
      <c r="AT210" s="101">
        <f>+'2grid'!AT210*DU$2</f>
        <v>0</v>
      </c>
      <c r="AU210" s="101">
        <f>+'2grid'!AU210*DV$2</f>
        <v>0</v>
      </c>
      <c r="AV210" s="101">
        <f>+'2grid'!AV210*DW$2</f>
        <v>0</v>
      </c>
      <c r="AW210" s="101">
        <f>+'2grid'!AW210*DX$2</f>
        <v>0</v>
      </c>
      <c r="AX210" s="101">
        <f>+'2grid'!AX210*DY$2</f>
        <v>0</v>
      </c>
      <c r="AY210" s="101">
        <f>+'2grid'!AY210*DZ$2</f>
        <v>0</v>
      </c>
      <c r="AZ210" s="101">
        <f>+'2grid'!AZ210*EA$2</f>
        <v>0</v>
      </c>
      <c r="BA210" s="101">
        <f>+'2grid'!BA210*EB$2</f>
        <v>0</v>
      </c>
      <c r="BB210" s="101">
        <f>+'2grid'!BB210*EC$2</f>
        <v>0</v>
      </c>
      <c r="BC210" s="101">
        <f>+'2grid'!BC210*ED$2</f>
        <v>0</v>
      </c>
      <c r="BD210" s="101">
        <f>+'2grid'!BD210*EE$2</f>
        <v>0</v>
      </c>
      <c r="BE210" s="101">
        <f>+'2grid'!BE210*EF$2</f>
        <v>0</v>
      </c>
      <c r="BF210" s="101">
        <f>+'2grid'!BF210*EG$2</f>
        <v>0</v>
      </c>
      <c r="BG210" s="101">
        <f>+'2grid'!BG210*EH$2</f>
        <v>0</v>
      </c>
      <c r="BH210" s="101">
        <f>+'2grid'!BH210*EI$2</f>
        <v>0</v>
      </c>
      <c r="BI210" s="101">
        <f>+'2grid'!BI210*EJ$2</f>
        <v>0</v>
      </c>
      <c r="BJ210" s="101">
        <f>+'2grid'!BJ210*EK$2</f>
        <v>0</v>
      </c>
      <c r="BK210" s="101">
        <f>+'2grid'!BK210*EL$2</f>
        <v>0</v>
      </c>
      <c r="BL210" s="101">
        <f>+'2grid'!BL210*EM$2</f>
        <v>0</v>
      </c>
      <c r="BM210" s="101">
        <f>+'2grid'!BM210*EN$2</f>
        <v>0</v>
      </c>
      <c r="BN210" s="101">
        <f>+'2grid'!BN210*EO$2</f>
        <v>0</v>
      </c>
      <c r="BO210" s="101">
        <f>+'2grid'!BO210*EP$2</f>
        <v>0</v>
      </c>
      <c r="BP210" s="101">
        <f>+'2grid'!BP210*EQ$2</f>
        <v>0</v>
      </c>
      <c r="BQ210" s="101">
        <f>+'2grid'!BQ210*ER$2</f>
        <v>0</v>
      </c>
      <c r="BR210" s="101">
        <f>+'2grid'!BR210*ES$2</f>
        <v>0</v>
      </c>
      <c r="BS210" s="101">
        <f>+'2grid'!BS210*ET$2</f>
        <v>0</v>
      </c>
      <c r="BT210" s="101">
        <f>+'2grid'!BT210*EU$2</f>
        <v>0</v>
      </c>
      <c r="BU210" s="101">
        <f>+'2grid'!BU210*EV$2</f>
        <v>0</v>
      </c>
      <c r="BV210" s="101">
        <f>+'2grid'!BV210*EW$2</f>
        <v>0</v>
      </c>
      <c r="BW210" s="101">
        <f>+'2grid'!BW210*EX$2</f>
        <v>0</v>
      </c>
      <c r="BX210" s="101">
        <f>+'2grid'!BX210*EY$2</f>
        <v>0</v>
      </c>
      <c r="BY210" s="101">
        <f>+'2grid'!BY210*EZ$2</f>
        <v>0</v>
      </c>
      <c r="BZ210" s="101">
        <f>+'2grid'!BZ210*FA$2</f>
        <v>0</v>
      </c>
      <c r="CA210" s="101">
        <f>+'2grid'!CA210*FB$2</f>
        <v>0</v>
      </c>
    </row>
    <row r="211" spans="1:79" x14ac:dyDescent="0.2">
      <c r="A211" s="9">
        <v>776</v>
      </c>
      <c r="B211" s="101">
        <f>+'2grid'!B211*CC$2</f>
        <v>0</v>
      </c>
      <c r="C211" s="101">
        <f>+'2grid'!C211*CD$2</f>
        <v>0</v>
      </c>
      <c r="D211" s="101">
        <f>+'2grid'!D211*CE$2</f>
        <v>0</v>
      </c>
      <c r="E211" s="101">
        <f>+'2grid'!E211*CF$2</f>
        <v>0</v>
      </c>
      <c r="F211" s="101">
        <f>+'2grid'!F211*CG$2</f>
        <v>0</v>
      </c>
      <c r="G211" s="101">
        <f>+'2grid'!G211*CH$2</f>
        <v>0</v>
      </c>
      <c r="H211" s="101">
        <f>+'2grid'!H211*CI$2</f>
        <v>0</v>
      </c>
      <c r="I211" s="101">
        <f>+'2grid'!I211*CJ$2</f>
        <v>0</v>
      </c>
      <c r="J211" s="101">
        <f>+'2grid'!J211*CK$2</f>
        <v>0</v>
      </c>
      <c r="K211" s="101">
        <f>+'2grid'!K211*CL$2</f>
        <v>0.84607260179635457</v>
      </c>
      <c r="L211" s="101">
        <f>+'2grid'!L211*CM$2</f>
        <v>0.76104928246772119</v>
      </c>
      <c r="M211" s="101">
        <f>+'2grid'!M211*CN$2</f>
        <v>0.76872054630894349</v>
      </c>
      <c r="N211" s="101">
        <f>+'2grid'!N211*CO$2</f>
        <v>0.77527011364320098</v>
      </c>
      <c r="O211" s="101">
        <f>+'2grid'!O211*CP$2</f>
        <v>0.78055731869644807</v>
      </c>
      <c r="P211" s="101">
        <f>+'2grid'!P211*CQ$2</f>
        <v>0.78442604733291776</v>
      </c>
      <c r="Q211" s="101">
        <f>+'2grid'!Q211*CR$2</f>
        <v>0.78670201346739765</v>
      </c>
      <c r="R211" s="101">
        <f>+'2grid'!R211*CS$2</f>
        <v>0.78718918824005579</v>
      </c>
      <c r="S211" s="101">
        <f>+'2grid'!S211*CT$2</f>
        <v>0.78566501096048413</v>
      </c>
      <c r="T211" s="101">
        <f>+'2grid'!T211*CU$2</f>
        <v>0.78187380490031211</v>
      </c>
      <c r="U211" s="101">
        <f>+'2grid'!U211*CV$2</f>
        <v>0.77551747309201358</v>
      </c>
      <c r="V211" s="101">
        <f>+'2grid'!V211*CW$2</f>
        <v>0.76624193826336262</v>
      </c>
      <c r="W211" s="101">
        <f>+'2grid'!W211*CX$2</f>
        <v>0.75361666812223538</v>
      </c>
      <c r="X211" s="101">
        <f>+'2grid'!X211*CY$2</f>
        <v>0.73710244918898249</v>
      </c>
      <c r="Y211" s="101">
        <f>+'2grid'!Y211*CZ$2</f>
        <v>1.0202972396219097</v>
      </c>
      <c r="Z211" s="101">
        <f>+'2grid'!Z211*DA$2</f>
        <v>1.399804024264917</v>
      </c>
      <c r="AA211" s="101">
        <f>+'2grid'!AA211*DB$2</f>
        <v>1.8975202579899131</v>
      </c>
      <c r="AB211" s="101">
        <f>+'2grid'!AB211*DC$2</f>
        <v>2.5277371666270061</v>
      </c>
      <c r="AC211" s="101">
        <f>+'2grid'!AC211*DD$2</f>
        <v>3.273814296808129</v>
      </c>
      <c r="AD211" s="101">
        <f>+'2grid'!AD211*DE$2</f>
        <v>3.3560604526091895</v>
      </c>
      <c r="AE211" s="101">
        <f>+'2grid'!AE211*DF$2</f>
        <v>3.4379134503848121</v>
      </c>
      <c r="AF211" s="101">
        <f>+'2grid'!AF211*DG$2</f>
        <v>3.5190681705055322</v>
      </c>
      <c r="AG211" s="101">
        <f>+'2grid'!AG211*DH$2</f>
        <v>3.5991788905284148</v>
      </c>
      <c r="AH211" s="101">
        <f>+'2grid'!AH211*DI$2</f>
        <v>3.6778535270428399</v>
      </c>
      <c r="AI211" s="101">
        <f>+'2grid'!AI211*DJ$2</f>
        <v>3.7546467526161362</v>
      </c>
      <c r="AJ211" s="101">
        <f>+'2grid'!AJ211*DK$2</f>
        <v>3.8290516840461781</v>
      </c>
      <c r="AK211" s="101">
        <f>+'2grid'!AK211*DL$2</f>
        <v>3.9004897326776948</v>
      </c>
      <c r="AL211" s="101">
        <f>+'2grid'!AL211*DM$2</f>
        <v>3.9682980571265039</v>
      </c>
      <c r="AM211" s="101">
        <f>+'2grid'!AM211*DN$2</f>
        <v>4.0317138403093091</v>
      </c>
      <c r="AN211" s="101">
        <f>+'2grid'!AN211*DO$2</f>
        <v>4.0898542890330587</v>
      </c>
      <c r="AO211" s="101">
        <f>+'2grid'!AO211*DP$2</f>
        <v>4.1531954606990507</v>
      </c>
      <c r="AP211" s="101">
        <f>+'2grid'!AP211*DQ$2</f>
        <v>4.2093026244076244</v>
      </c>
      <c r="AQ211" s="101">
        <f>+'2grid'!AQ211*DR$2</f>
        <v>4.2566677300002027</v>
      </c>
      <c r="AR211" s="101">
        <f>+'2grid'!AR211*DS$2</f>
        <v>4.2934740096195982</v>
      </c>
      <c r="AS211" s="101">
        <f>+'2grid'!AS211*DT$2</f>
        <v>4.3175009263505055</v>
      </c>
      <c r="AT211" s="101">
        <f>+'2grid'!AT211*DU$2</f>
        <v>4.2396226843871965</v>
      </c>
      <c r="AU211" s="101">
        <f>+'2grid'!AU211*DV$2</f>
        <v>4.1448278299411303</v>
      </c>
      <c r="AV211" s="101">
        <f>+'2grid'!AV211*DW$2</f>
        <v>4.029854756363358</v>
      </c>
      <c r="AW211" s="101">
        <f>+'2grid'!AW211*DX$2</f>
        <v>3.8902228287174228</v>
      </c>
      <c r="AX211" s="101">
        <f>+'2grid'!AX211*DY$2</f>
        <v>3.7607778760860473</v>
      </c>
      <c r="AY211" s="101">
        <f>+'2grid'!AY211*DZ$2</f>
        <v>3.5562454032704154</v>
      </c>
      <c r="AZ211" s="101">
        <f>+'2grid'!AZ211*EA$2</f>
        <v>3.2921684927267405</v>
      </c>
      <c r="BA211" s="101">
        <f>+'2grid'!BA211*EB$2</f>
        <v>2.9326017770249684</v>
      </c>
      <c r="BB211" s="101">
        <f>+'2grid'!BB211*EC$2</f>
        <v>2.3810042066523938</v>
      </c>
      <c r="BC211" s="101">
        <f>+'2grid'!BC211*ED$2</f>
        <v>1.052</v>
      </c>
      <c r="BD211" s="101">
        <f>+'2grid'!BD211*EE$2</f>
        <v>2.0880000000000001</v>
      </c>
      <c r="BE211" s="101">
        <f>+'2grid'!BE211*EF$2</f>
        <v>4.1440000000000001</v>
      </c>
      <c r="BF211" s="101">
        <f>+'2grid'!BF211*EG$2</f>
        <v>4.1120000000000001</v>
      </c>
      <c r="BG211" s="101">
        <f>+'2grid'!BG211*EH$2</f>
        <v>4.08</v>
      </c>
      <c r="BH211" s="101">
        <f>+'2grid'!BH211*EI$2</f>
        <v>4.08</v>
      </c>
      <c r="BI211" s="101">
        <f>+'2grid'!BI211*EJ$2</f>
        <v>4.08</v>
      </c>
      <c r="BJ211" s="101">
        <f>+'2grid'!BJ211*EK$2</f>
        <v>4.08</v>
      </c>
      <c r="BK211" s="101">
        <f>+'2grid'!BK211*EL$2</f>
        <v>4.08</v>
      </c>
      <c r="BL211" s="101">
        <f>+'2grid'!BL211*EM$2</f>
        <v>4.08</v>
      </c>
      <c r="BM211" s="101">
        <f>+'2grid'!BM211*EN$2</f>
        <v>4.08</v>
      </c>
      <c r="BN211" s="101">
        <f>+'2grid'!BN211*EO$2</f>
        <v>4.08</v>
      </c>
      <c r="BO211" s="101">
        <f>+'2grid'!BO211*EP$2</f>
        <v>4.08</v>
      </c>
      <c r="BP211" s="101">
        <f>+'2grid'!BP211*EQ$2</f>
        <v>4.08</v>
      </c>
      <c r="BQ211" s="101">
        <f>+'2grid'!BQ211*ER$2</f>
        <v>4.08</v>
      </c>
      <c r="BR211" s="101">
        <f>+'2grid'!BR211*ES$2</f>
        <v>4.08</v>
      </c>
      <c r="BS211" s="101">
        <f>+'2grid'!BS211*ET$2</f>
        <v>4.08</v>
      </c>
      <c r="BT211" s="101">
        <f>+'2grid'!BT211*EU$2</f>
        <v>4.08</v>
      </c>
      <c r="BU211" s="101">
        <f>+'2grid'!BU211*EV$2</f>
        <v>4.08</v>
      </c>
      <c r="BV211" s="101">
        <f>+'2grid'!BV211*EW$2</f>
        <v>4.08</v>
      </c>
      <c r="BW211" s="101">
        <f>+'2grid'!BW211*EX$2</f>
        <v>4.08</v>
      </c>
      <c r="BX211" s="101">
        <f>+'2grid'!BX211*EY$2</f>
        <v>4.08</v>
      </c>
      <c r="BY211" s="101">
        <f>+'2grid'!BY211*EZ$2</f>
        <v>4.08</v>
      </c>
      <c r="BZ211" s="101">
        <f>+'2grid'!BZ211*FA$2</f>
        <v>4.08</v>
      </c>
      <c r="CA211" s="101">
        <f>+'2grid'!CA211*FB$2</f>
        <v>4.08</v>
      </c>
    </row>
    <row r="212" spans="1:79" x14ac:dyDescent="0.2">
      <c r="A212" s="9">
        <v>780</v>
      </c>
      <c r="B212" s="101">
        <f>+'2grid'!B212*CC$2</f>
        <v>0</v>
      </c>
      <c r="C212" s="101">
        <f>+'2grid'!C212*CD$2</f>
        <v>0</v>
      </c>
      <c r="D212" s="101">
        <f>+'2grid'!D212*CE$2</f>
        <v>0</v>
      </c>
      <c r="E212" s="101">
        <f>+'2grid'!E212*CF$2</f>
        <v>0</v>
      </c>
      <c r="F212" s="101">
        <f>+'2grid'!F212*CG$2</f>
        <v>0</v>
      </c>
      <c r="G212" s="101">
        <f>+'2grid'!G212*CH$2</f>
        <v>0</v>
      </c>
      <c r="H212" s="101">
        <f>+'2grid'!H212*CI$2</f>
        <v>0</v>
      </c>
      <c r="I212" s="101">
        <f>+'2grid'!I212*CJ$2</f>
        <v>0</v>
      </c>
      <c r="J212" s="101">
        <f>+'2grid'!J212*CK$2</f>
        <v>0</v>
      </c>
      <c r="K212" s="101">
        <f>+'2grid'!K212*CL$2</f>
        <v>0</v>
      </c>
      <c r="L212" s="101">
        <f>+'2grid'!L212*CM$2</f>
        <v>0</v>
      </c>
      <c r="M212" s="101">
        <f>+'2grid'!M212*CN$2</f>
        <v>0</v>
      </c>
      <c r="N212" s="101">
        <f>+'2grid'!N212*CO$2</f>
        <v>0</v>
      </c>
      <c r="O212" s="101">
        <f>+'2grid'!O212*CP$2</f>
        <v>0</v>
      </c>
      <c r="P212" s="101">
        <f>+'2grid'!P212*CQ$2</f>
        <v>0</v>
      </c>
      <c r="Q212" s="101">
        <f>+'2grid'!Q212*CR$2</f>
        <v>0</v>
      </c>
      <c r="R212" s="101">
        <f>+'2grid'!R212*CS$2</f>
        <v>0</v>
      </c>
      <c r="S212" s="101">
        <f>+'2grid'!S212*CT$2</f>
        <v>0</v>
      </c>
      <c r="T212" s="101">
        <f>+'2grid'!T212*CU$2</f>
        <v>0</v>
      </c>
      <c r="U212" s="101">
        <f>+'2grid'!U212*CV$2</f>
        <v>0</v>
      </c>
      <c r="V212" s="101">
        <f>+'2grid'!V212*CW$2</f>
        <v>0</v>
      </c>
      <c r="W212" s="101">
        <f>+'2grid'!W212*CX$2</f>
        <v>0</v>
      </c>
      <c r="X212" s="101">
        <f>+'2grid'!X212*CY$2</f>
        <v>0</v>
      </c>
      <c r="Y212" s="101">
        <f>+'2grid'!Y212*CZ$2</f>
        <v>0</v>
      </c>
      <c r="Z212" s="101">
        <f>+'2grid'!Z212*DA$2</f>
        <v>0</v>
      </c>
      <c r="AA212" s="101">
        <f>+'2grid'!AA212*DB$2</f>
        <v>0</v>
      </c>
      <c r="AB212" s="101">
        <f>+'2grid'!AB212*DC$2</f>
        <v>3.648947290855038E-3</v>
      </c>
      <c r="AC212" s="101">
        <f>+'2grid'!AC212*DD$2</f>
        <v>6.8848062091604496E-3</v>
      </c>
      <c r="AD212" s="101">
        <f>+'2grid'!AD212*DE$2</f>
        <v>9.9897188132916318E-3</v>
      </c>
      <c r="AE212" s="101">
        <f>+'2grid'!AE212*DF$2</f>
        <v>1.4492239136929432E-2</v>
      </c>
      <c r="AF212" s="101">
        <f>+'2grid'!AF212*DG$2</f>
        <v>2.1020169578140995E-2</v>
      </c>
      <c r="AG212" s="101">
        <f>+'2grid'!AG212*DH$2</f>
        <v>3.0482680556536162E-2</v>
      </c>
      <c r="AH212" s="101">
        <f>+'2grid'!AH212*DI$2</f>
        <v>4.4196098569957154E-2</v>
      </c>
      <c r="AI212" s="101">
        <f>+'2grid'!AI212*DJ$2</f>
        <v>6.406577313712275E-2</v>
      </c>
      <c r="AJ212" s="101">
        <f>+'2grid'!AJ212*DK$2</f>
        <v>9.2848946575540214E-2</v>
      </c>
      <c r="AK212" s="101">
        <f>+'2grid'!AK212*DL$2</f>
        <v>0.13453458954500858</v>
      </c>
      <c r="AL212" s="101">
        <f>+'2grid'!AL212*DM$2</f>
        <v>0.19489207440672884</v>
      </c>
      <c r="AM212" s="101">
        <f>+'2grid'!AM212*DN$2</f>
        <v>0.28226347674771335</v>
      </c>
      <c r="AN212" s="101">
        <f>+'2grid'!AN212*DO$2</f>
        <v>0.40870729664827282</v>
      </c>
      <c r="AO212" s="101">
        <f>+'2grid'!AO212*DP$2</f>
        <v>0.59164888990903453</v>
      </c>
      <c r="AP212" s="101">
        <f>+'2grid'!AP212*DQ$2</f>
        <v>0.60137963063097544</v>
      </c>
      <c r="AQ212" s="101">
        <f>+'2grid'!AQ212*DR$2</f>
        <v>0.65258819026013115</v>
      </c>
      <c r="AR212" s="101">
        <f>+'2grid'!AR212*DS$2</f>
        <v>0.70796693736031591</v>
      </c>
      <c r="AS212" s="101">
        <f>+'2grid'!AS212*DT$2</f>
        <v>0.87020936050538822</v>
      </c>
      <c r="AT212" s="101">
        <f>+'2grid'!AT212*DU$2</f>
        <v>1.0195794513118734</v>
      </c>
      <c r="AU212" s="101">
        <f>+'2grid'!AU212*DV$2</f>
        <v>1.3588166108957824</v>
      </c>
      <c r="AV212" s="101">
        <f>+'2grid'!AV212*DW$2</f>
        <v>1.6360021115016301</v>
      </c>
      <c r="AW212" s="101">
        <f>+'2grid'!AW212*DX$2</f>
        <v>1.9691026814729877</v>
      </c>
      <c r="AX212" s="101">
        <f>+'2grid'!AX212*DY$2</f>
        <v>2.366962322158507</v>
      </c>
      <c r="AY212" s="101">
        <f>+'2grid'!AY212*DZ$2</f>
        <v>2.70719428413924</v>
      </c>
      <c r="AZ212" s="101">
        <f>+'2grid'!AZ212*EA$2</f>
        <v>2.7428854054246421</v>
      </c>
      <c r="BA212" s="101">
        <f>+'2grid'!BA212*EB$2</f>
        <v>3.137028055586859</v>
      </c>
      <c r="BB212" s="101">
        <f>+'2grid'!BB212*EC$2</f>
        <v>4.0785174393983432</v>
      </c>
      <c r="BC212" s="101">
        <f>+'2grid'!BC212*ED$2</f>
        <v>5.26</v>
      </c>
      <c r="BD212" s="101">
        <f>+'2grid'!BD212*EE$2</f>
        <v>6.2640000000000002</v>
      </c>
      <c r="BE212" s="101">
        <f>+'2grid'!BE212*EF$2</f>
        <v>6.2160000000000002</v>
      </c>
      <c r="BF212" s="101">
        <f>+'2grid'!BF212*EG$2</f>
        <v>6.1680000000000001</v>
      </c>
      <c r="BG212" s="101">
        <f>+'2grid'!BG212*EH$2</f>
        <v>7.1400000000000006</v>
      </c>
      <c r="BH212" s="101">
        <f>+'2grid'!BH212*EI$2</f>
        <v>7.1400000000000006</v>
      </c>
      <c r="BI212" s="101">
        <f>+'2grid'!BI212*EJ$2</f>
        <v>7.1400000000000006</v>
      </c>
      <c r="BJ212" s="101">
        <f>+'2grid'!BJ212*EK$2</f>
        <v>7.1400000000000006</v>
      </c>
      <c r="BK212" s="101">
        <f>+'2grid'!BK212*EL$2</f>
        <v>7.1400000000000006</v>
      </c>
      <c r="BL212" s="101">
        <f>+'2grid'!BL212*EM$2</f>
        <v>7.1400000000000006</v>
      </c>
      <c r="BM212" s="101">
        <f>+'2grid'!BM212*EN$2</f>
        <v>7.1400000000000006</v>
      </c>
      <c r="BN212" s="101">
        <f>+'2grid'!BN212*EO$2</f>
        <v>7.1400000000000006</v>
      </c>
      <c r="BO212" s="101">
        <f>+'2grid'!BO212*EP$2</f>
        <v>7.1400000000000006</v>
      </c>
      <c r="BP212" s="101">
        <f>+'2grid'!BP212*EQ$2</f>
        <v>7.1400000000000006</v>
      </c>
      <c r="BQ212" s="101">
        <f>+'2grid'!BQ212*ER$2</f>
        <v>7.1400000000000006</v>
      </c>
      <c r="BR212" s="101">
        <f>+'2grid'!BR212*ES$2</f>
        <v>7.1400000000000006</v>
      </c>
      <c r="BS212" s="101">
        <f>+'2grid'!BS212*ET$2</f>
        <v>7.1400000000000006</v>
      </c>
      <c r="BT212" s="101">
        <f>+'2grid'!BT212*EU$2</f>
        <v>7.1400000000000006</v>
      </c>
      <c r="BU212" s="101">
        <f>+'2grid'!BU212*EV$2</f>
        <v>7.1400000000000006</v>
      </c>
      <c r="BV212" s="101">
        <f>+'2grid'!BV212*EW$2</f>
        <v>7.1400000000000006</v>
      </c>
      <c r="BW212" s="101">
        <f>+'2grid'!BW212*EX$2</f>
        <v>7.1400000000000006</v>
      </c>
      <c r="BX212" s="101">
        <f>+'2grid'!BX212*EY$2</f>
        <v>7.1400000000000006</v>
      </c>
      <c r="BY212" s="101">
        <f>+'2grid'!BY212*EZ$2</f>
        <v>7.1400000000000006</v>
      </c>
      <c r="BZ212" s="101">
        <f>+'2grid'!BZ212*FA$2</f>
        <v>7.1400000000000006</v>
      </c>
      <c r="CA212" s="101">
        <f>+'2grid'!CA212*FB$2</f>
        <v>7.1400000000000006</v>
      </c>
    </row>
    <row r="213" spans="1:79" x14ac:dyDescent="0.2">
      <c r="A213" s="9">
        <v>784</v>
      </c>
      <c r="B213" s="101">
        <f>+'2grid'!B213*CC$2</f>
        <v>0</v>
      </c>
      <c r="C213" s="101">
        <f>+'2grid'!C213*CD$2</f>
        <v>0</v>
      </c>
      <c r="D213" s="101">
        <f>+'2grid'!D213*CE$2</f>
        <v>0</v>
      </c>
      <c r="E213" s="101">
        <f>+'2grid'!E213*CF$2</f>
        <v>0</v>
      </c>
      <c r="F213" s="101">
        <f>+'2grid'!F213*CG$2</f>
        <v>0</v>
      </c>
      <c r="G213" s="101">
        <f>+'2grid'!G213*CH$2</f>
        <v>14.261102964801534</v>
      </c>
      <c r="H213" s="101">
        <f>+'2grid'!H213*CI$2</f>
        <v>22.285152676732821</v>
      </c>
      <c r="I213" s="101">
        <f>+'2grid'!I213*CJ$2</f>
        <v>34.501336845623044</v>
      </c>
      <c r="J213" s="101">
        <f>+'2grid'!J213*CK$2</f>
        <v>53.043578466052566</v>
      </c>
      <c r="K213" s="101">
        <f>+'2grid'!K213*CL$2</f>
        <v>81.108616529513583</v>
      </c>
      <c r="L213" s="101">
        <f>+'2grid'!L213*CM$2</f>
        <v>123.47823094917968</v>
      </c>
      <c r="M213" s="101">
        <f>+'2grid'!M213*CN$2</f>
        <v>125.13927773301262</v>
      </c>
      <c r="N213" s="101">
        <f>+'2grid'!N213*CO$2</f>
        <v>126.74500113005527</v>
      </c>
      <c r="O213" s="101">
        <f>+'2grid'!O213*CP$2</f>
        <v>128.28906427499555</v>
      </c>
      <c r="P213" s="101">
        <f>+'2grid'!P213*CQ$2</f>
        <v>129.76474313004118</v>
      </c>
      <c r="Q213" s="101">
        <f>+'2grid'!Q213*CR$2</f>
        <v>131.16490686277916</v>
      </c>
      <c r="R213" s="101">
        <f>+'2grid'!R213*CS$2</f>
        <v>132.48199731680165</v>
      </c>
      <c r="S213" s="101">
        <f>+'2grid'!S213*CT$2</f>
        <v>133.70800753544063</v>
      </c>
      <c r="T213" s="101">
        <f>+'2grid'!T213*CU$2</f>
        <v>134.83445929728509</v>
      </c>
      <c r="U213" s="101">
        <f>+'2grid'!U213*CV$2</f>
        <v>131.323966966401</v>
      </c>
      <c r="V213" s="101">
        <f>+'2grid'!V213*CW$2</f>
        <v>127.78740475131838</v>
      </c>
      <c r="W213" s="101">
        <f>+'2grid'!W213*CX$2</f>
        <v>124.22502071916334</v>
      </c>
      <c r="X213" s="101">
        <f>+'2grid'!X213*CY$2</f>
        <v>120.6370579014299</v>
      </c>
      <c r="Y213" s="101">
        <f>+'2grid'!Y213*CZ$2</f>
        <v>117.02375444413693</v>
      </c>
      <c r="Z213" s="101">
        <f>+'2grid'!Z213*DA$2</f>
        <v>113.38534375216014</v>
      </c>
      <c r="AA213" s="101">
        <f>+'2grid'!AA213*DB$2</f>
        <v>109.72205462801658</v>
      </c>
      <c r="AB213" s="101">
        <f>+'2grid'!AB213*DC$2</f>
        <v>143.65911867823112</v>
      </c>
      <c r="AC213" s="101">
        <f>+'2grid'!AC213*DD$2</f>
        <v>174.93715826143151</v>
      </c>
      <c r="AD213" s="101">
        <f>+'2grid'!AD213*DE$2</f>
        <v>158.09305509664611</v>
      </c>
      <c r="AE213" s="101">
        <f>+'2grid'!AE213*DF$2</f>
        <v>151.66717600690848</v>
      </c>
      <c r="AF213" s="101">
        <f>+'2grid'!AF213*DG$2</f>
        <v>145.47514598692194</v>
      </c>
      <c r="AG213" s="101">
        <f>+'2grid'!AG213*DH$2</f>
        <v>139.50896481335536</v>
      </c>
      <c r="AH213" s="101">
        <f>+'2grid'!AH213*DI$2</f>
        <v>133.76089533127495</v>
      </c>
      <c r="AI213" s="101">
        <f>+'2grid'!AI213*DJ$2</f>
        <v>128.22345503946124</v>
      </c>
      <c r="AJ213" s="101">
        <f>+'2grid'!AJ213*DK$2</f>
        <v>122.88940793944148</v>
      </c>
      <c r="AK213" s="101">
        <f>+'2grid'!AK213*DL$2</f>
        <v>117.75175664010429</v>
      </c>
      <c r="AL213" s="101">
        <f>+'2grid'!AL213*DM$2</f>
        <v>112.80373471000603</v>
      </c>
      <c r="AM213" s="101">
        <f>+'2grid'!AM213*DN$2</f>
        <v>108.03879926972333</v>
      </c>
      <c r="AN213" s="101">
        <f>+'2grid'!AN213*DO$2</f>
        <v>103.45062381683699</v>
      </c>
      <c r="AO213" s="101">
        <f>+'2grid'!AO213*DP$2</f>
        <v>107.08633166586451</v>
      </c>
      <c r="AP213" s="101">
        <f>+'2grid'!AP213*DQ$2</f>
        <v>110.82185947414945</v>
      </c>
      <c r="AQ213" s="101">
        <f>+'2grid'!AQ213*DR$2</f>
        <v>114.65783274249011</v>
      </c>
      <c r="AR213" s="101">
        <f>+'2grid'!AR213*DS$2</f>
        <v>118.59467603904459</v>
      </c>
      <c r="AS213" s="101">
        <f>+'2grid'!AS213*DT$2</f>
        <v>122.6325906160139</v>
      </c>
      <c r="AT213" s="101">
        <f>+'2grid'!AT213*DU$2</f>
        <v>126.9342664915645</v>
      </c>
      <c r="AU213" s="101">
        <f>+'2grid'!AU213*DV$2</f>
        <v>131.34774840797976</v>
      </c>
      <c r="AV213" s="101">
        <f>+'2grid'!AV213*DW$2</f>
        <v>135.87282217892022</v>
      </c>
      <c r="AW213" s="101">
        <f>+'2grid'!AW213*DX$2</f>
        <v>140.50893787923309</v>
      </c>
      <c r="AX213" s="101">
        <f>+'2grid'!AX213*DY$2</f>
        <v>146.86912130505874</v>
      </c>
      <c r="AY213" s="101">
        <f>+'2grid'!AY213*DZ$2</f>
        <v>150.86222033816284</v>
      </c>
      <c r="AZ213" s="101">
        <f>+'2grid'!AZ213*EA$2</f>
        <v>154.95540862498504</v>
      </c>
      <c r="BA213" s="101">
        <f>+'2grid'!BA213*EB$2</f>
        <v>159.15081863644318</v>
      </c>
      <c r="BB213" s="101">
        <f>+'2grid'!BB213*EC$2</f>
        <v>163.45061015160485</v>
      </c>
      <c r="BC213" s="101">
        <f>+'2grid'!BC213*ED$2</f>
        <v>210.4</v>
      </c>
      <c r="BD213" s="101">
        <f>+'2grid'!BD213*EE$2</f>
        <v>208.8</v>
      </c>
      <c r="BE213" s="101">
        <f>+'2grid'!BE213*EF$2</f>
        <v>207.20000000000002</v>
      </c>
      <c r="BF213" s="101">
        <f>+'2grid'!BF213*EG$2</f>
        <v>236.44</v>
      </c>
      <c r="BG213" s="101">
        <f>+'2grid'!BG213*EH$2</f>
        <v>311.10000000000002</v>
      </c>
      <c r="BH213" s="101">
        <f>+'2grid'!BH213*EI$2</f>
        <v>311.10000000000002</v>
      </c>
      <c r="BI213" s="101">
        <f>+'2grid'!BI213*EJ$2</f>
        <v>311.10000000000002</v>
      </c>
      <c r="BJ213" s="101">
        <f>+'2grid'!BJ213*EK$2</f>
        <v>311.10000000000002</v>
      </c>
      <c r="BK213" s="101">
        <f>+'2grid'!BK213*EL$2</f>
        <v>311.10000000000002</v>
      </c>
      <c r="BL213" s="101">
        <f>+'2grid'!BL213*EM$2</f>
        <v>311.10000000000002</v>
      </c>
      <c r="BM213" s="101">
        <f>+'2grid'!BM213*EN$2</f>
        <v>311.10000000000002</v>
      </c>
      <c r="BN213" s="101">
        <f>+'2grid'!BN213*EO$2</f>
        <v>311.10000000000002</v>
      </c>
      <c r="BO213" s="101">
        <f>+'2grid'!BO213*EP$2</f>
        <v>311.10000000000002</v>
      </c>
      <c r="BP213" s="101">
        <f>+'2grid'!BP213*EQ$2</f>
        <v>311.10000000000002</v>
      </c>
      <c r="BQ213" s="101">
        <f>+'2grid'!BQ213*ER$2</f>
        <v>311.10000000000002</v>
      </c>
      <c r="BR213" s="101">
        <f>+'2grid'!BR213*ES$2</f>
        <v>311.10000000000002</v>
      </c>
      <c r="BS213" s="101">
        <f>+'2grid'!BS213*ET$2</f>
        <v>311.10000000000002</v>
      </c>
      <c r="BT213" s="101">
        <f>+'2grid'!BT213*EU$2</f>
        <v>311.10000000000002</v>
      </c>
      <c r="BU213" s="101">
        <f>+'2grid'!BU213*EV$2</f>
        <v>311.10000000000002</v>
      </c>
      <c r="BV213" s="101">
        <f>+'2grid'!BV213*EW$2</f>
        <v>311.10000000000002</v>
      </c>
      <c r="BW213" s="101">
        <f>+'2grid'!BW213*EX$2</f>
        <v>311.10000000000002</v>
      </c>
      <c r="BX213" s="101">
        <f>+'2grid'!BX213*EY$2</f>
        <v>311.10000000000002</v>
      </c>
      <c r="BY213" s="101">
        <f>+'2grid'!BY213*EZ$2</f>
        <v>311.10000000000002</v>
      </c>
      <c r="BZ213" s="101">
        <f>+'2grid'!BZ213*FA$2</f>
        <v>311.10000000000002</v>
      </c>
      <c r="CA213" s="101">
        <f>+'2grid'!CA213*FB$2</f>
        <v>311.10000000000002</v>
      </c>
    </row>
    <row r="214" spans="1:79" x14ac:dyDescent="0.2">
      <c r="A214" s="9">
        <v>788</v>
      </c>
      <c r="B214" s="101">
        <f>+'2grid'!B214*CC$2</f>
        <v>0</v>
      </c>
      <c r="C214" s="101">
        <f>+'2grid'!C214*CD$2</f>
        <v>0</v>
      </c>
      <c r="D214" s="101">
        <f>+'2grid'!D214*CE$2</f>
        <v>0</v>
      </c>
      <c r="E214" s="101">
        <f>+'2grid'!E214*CF$2</f>
        <v>0</v>
      </c>
      <c r="F214" s="101">
        <f>+'2grid'!F214*CG$2</f>
        <v>0</v>
      </c>
      <c r="G214" s="101">
        <f>+'2grid'!G214*CH$2</f>
        <v>139.79935876538414</v>
      </c>
      <c r="H214" s="101">
        <f>+'2grid'!H214*CI$2</f>
        <v>239.96289280475511</v>
      </c>
      <c r="I214" s="101">
        <f>+'2grid'!I214*CJ$2</f>
        <v>409.28623127340654</v>
      </c>
      <c r="J214" s="101">
        <f>+'2grid'!J214*CK$2</f>
        <v>694.59385810226865</v>
      </c>
      <c r="K214" s="101">
        <f>+'2grid'!K214*CL$2</f>
        <v>1173.967694737318</v>
      </c>
      <c r="L214" s="101">
        <f>+'2grid'!L214*CM$2</f>
        <v>1977.3868124138776</v>
      </c>
      <c r="M214" s="101">
        <f>+'2grid'!M214*CN$2</f>
        <v>2178.5035902498225</v>
      </c>
      <c r="N214" s="101">
        <f>+'2grid'!N214*CO$2</f>
        <v>2369.0098628414903</v>
      </c>
      <c r="O214" s="101">
        <f>+'2grid'!O214*CP$2</f>
        <v>2201.2335139772467</v>
      </c>
      <c r="P214" s="101">
        <f>+'2grid'!P214*CQ$2</f>
        <v>2038.3173515268354</v>
      </c>
      <c r="Q214" s="101">
        <f>+'2grid'!Q214*CR$2</f>
        <v>1880.3195218931926</v>
      </c>
      <c r="R214" s="101">
        <f>+'2grid'!R214*CS$2</f>
        <v>1727.2974594302054</v>
      </c>
      <c r="S214" s="101">
        <f>+'2grid'!S214*CT$2</f>
        <v>1684.5950971206969</v>
      </c>
      <c r="T214" s="101">
        <f>+'2grid'!T214*CU$2</f>
        <v>1949.4093849935152</v>
      </c>
      <c r="U214" s="101">
        <f>+'2grid'!U214*CV$2</f>
        <v>1947.9748396936868</v>
      </c>
      <c r="V214" s="101">
        <f>+'2grid'!V214*CW$2</f>
        <v>1943.4859812720622</v>
      </c>
      <c r="W214" s="101">
        <f>+'2grid'!W214*CX$2</f>
        <v>1794.2669375375453</v>
      </c>
      <c r="X214" s="101">
        <f>+'2grid'!X214*CY$2</f>
        <v>1833.5739880807055</v>
      </c>
      <c r="Y214" s="101">
        <f>+'2grid'!Y214*CZ$2</f>
        <v>1778.1046758230655</v>
      </c>
      <c r="Z214" s="101">
        <f>+'2grid'!Z214*DA$2</f>
        <v>1377.837520767365</v>
      </c>
      <c r="AA214" s="101">
        <f>+'2grid'!AA214*DB$2</f>
        <v>1332.9227299232646</v>
      </c>
      <c r="AB214" s="101">
        <f>+'2grid'!AB214*DC$2</f>
        <v>1609.6769110490457</v>
      </c>
      <c r="AC214" s="101">
        <f>+'2grid'!AC214*DD$2</f>
        <v>1242.2960407991195</v>
      </c>
      <c r="AD214" s="101">
        <f>+'2grid'!AD214*DE$2</f>
        <v>1226.788821418284</v>
      </c>
      <c r="AE214" s="101">
        <f>+'2grid'!AE214*DF$2</f>
        <v>1228.8985030922915</v>
      </c>
      <c r="AF214" s="101">
        <f>+'2grid'!AF214*DG$2</f>
        <v>1231.5937205229886</v>
      </c>
      <c r="AG214" s="101">
        <f>+'2grid'!AG214*DH$2</f>
        <v>1234.9465869248045</v>
      </c>
      <c r="AH214" s="101">
        <f>+'2grid'!AH214*DI$2</f>
        <v>1239.0414745723353</v>
      </c>
      <c r="AI214" s="101">
        <f>+'2grid'!AI214*DJ$2</f>
        <v>1243.9777980837982</v>
      </c>
      <c r="AJ214" s="101">
        <f>+'2grid'!AJ214*DK$2</f>
        <v>1249.8736091065032</v>
      </c>
      <c r="AK214" s="101">
        <f>+'2grid'!AK214*DL$2</f>
        <v>1256.8702976645907</v>
      </c>
      <c r="AL214" s="101">
        <f>+'2grid'!AL214*DM$2</f>
        <v>1265.1388268929375</v>
      </c>
      <c r="AM214" s="101">
        <f>+'2grid'!AM214*DN$2</f>
        <v>1274.8881299658328</v>
      </c>
      <c r="AN214" s="101">
        <f>+'2grid'!AN214*DO$2</f>
        <v>1286.3766160602963</v>
      </c>
      <c r="AO214" s="101">
        <f>+'2grid'!AO214*DP$2</f>
        <v>1299.9282460294955</v>
      </c>
      <c r="AP214" s="101">
        <f>+'2grid'!AP214*DQ$2</f>
        <v>1315.9554936040734</v>
      </c>
      <c r="AQ214" s="101">
        <f>+'2grid'!AQ214*DR$2</f>
        <v>1334.9929797534246</v>
      </c>
      <c r="AR214" s="101">
        <f>+'2grid'!AR214*DS$2</f>
        <v>1357.7482005158213</v>
      </c>
      <c r="AS214" s="101">
        <f>+'2grid'!AS214*DT$2</f>
        <v>1385.1806926274548</v>
      </c>
      <c r="AT214" s="101">
        <f>+'2grid'!AT214*DU$2</f>
        <v>1418.6306858277151</v>
      </c>
      <c r="AU214" s="101">
        <f>+'2grid'!AU214*DV$2</f>
        <v>1460.0386477312236</v>
      </c>
      <c r="AV214" s="101">
        <f>+'2grid'!AV214*DW$2</f>
        <v>1512.3431887940271</v>
      </c>
      <c r="AW214" s="101">
        <f>+'2grid'!AW214*DX$2</f>
        <v>1580.2593138583327</v>
      </c>
      <c r="AX214" s="101">
        <f>+'2grid'!AX214*DY$2</f>
        <v>1690.5376906857014</v>
      </c>
      <c r="AY214" s="101">
        <f>+'2grid'!AY214*DZ$2</f>
        <v>1844.0761177719401</v>
      </c>
      <c r="AZ214" s="101">
        <f>+'2grid'!AZ214*EA$2</f>
        <v>2079.8050810053055</v>
      </c>
      <c r="BA214" s="101">
        <f>+'2grid'!BA214*EB$2</f>
        <v>2516.5809177580081</v>
      </c>
      <c r="BB214" s="101">
        <f>+'2grid'!BB214*EC$2</f>
        <v>3897.582083939752</v>
      </c>
      <c r="BC214" s="101">
        <f>+'2grid'!BC214*ED$2</f>
        <v>4626.6959999999999</v>
      </c>
      <c r="BD214" s="101">
        <f>+'2grid'!BD214*EE$2</f>
        <v>4394.1959999999999</v>
      </c>
      <c r="BE214" s="101">
        <f>+'2grid'!BE214*EF$2</f>
        <v>4142.9639999999999</v>
      </c>
      <c r="BF214" s="101">
        <f>+'2grid'!BF214*EG$2</f>
        <v>3899.2040000000002</v>
      </c>
      <c r="BG214" s="101">
        <f>+'2grid'!BG214*EH$2</f>
        <v>4652.22</v>
      </c>
      <c r="BH214" s="101">
        <f>+'2grid'!BH214*EI$2</f>
        <v>4681.8</v>
      </c>
      <c r="BI214" s="101">
        <f>+'2grid'!BI214*EJ$2</f>
        <v>4952.1000000000004</v>
      </c>
      <c r="BJ214" s="101">
        <f>+'2grid'!BJ214*EK$2</f>
        <v>4951.08</v>
      </c>
      <c r="BK214" s="101">
        <f>+'2grid'!BK214*EL$2</f>
        <v>4982.7</v>
      </c>
      <c r="BL214" s="101">
        <f>+'2grid'!BL214*EM$2</f>
        <v>5026.5600000000004</v>
      </c>
      <c r="BM214" s="101">
        <f>+'2grid'!BM214*EN$2</f>
        <v>4958.22</v>
      </c>
      <c r="BN214" s="101">
        <f>+'2grid'!BN214*EO$2</f>
        <v>4967.3999999999996</v>
      </c>
      <c r="BO214" s="101">
        <f>+'2grid'!BO214*EP$2</f>
        <v>4936.8</v>
      </c>
      <c r="BP214" s="101">
        <f>+'2grid'!BP214*EQ$2</f>
        <v>4950.0600000000004</v>
      </c>
      <c r="BQ214" s="101">
        <f>+'2grid'!BQ214*ER$2</f>
        <v>4949.04</v>
      </c>
      <c r="BR214" s="101">
        <f>+'2grid'!BR214*ES$2</f>
        <v>4935.78</v>
      </c>
      <c r="BS214" s="101">
        <f>+'2grid'!BS214*ET$2</f>
        <v>4926.6000000000004</v>
      </c>
      <c r="BT214" s="101">
        <f>+'2grid'!BT214*EU$2</f>
        <v>4923.4720000000007</v>
      </c>
      <c r="BU214" s="101">
        <f>+'2grid'!BU214*EV$2</f>
        <v>4921.9306666666662</v>
      </c>
      <c r="BV214" s="101">
        <f>+'2grid'!BV214*EW$2</f>
        <v>4911.8273777777767</v>
      </c>
      <c r="BW214" s="101">
        <f>+'2grid'!BW214*EX$2</f>
        <v>4905.034429629628</v>
      </c>
      <c r="BX214" s="101">
        <f>+'2grid'!BX214*EY$2</f>
        <v>4900.8153738271594</v>
      </c>
      <c r="BY214" s="101">
        <f>+'2grid'!BY214*EZ$2</f>
        <v>4895.5127282304511</v>
      </c>
      <c r="BZ214" s="101">
        <f>+'2grid'!BZ214*FA$2</f>
        <v>4888.7719108038391</v>
      </c>
      <c r="CA214" s="101">
        <f>+'2grid'!CA214*FB$2</f>
        <v>4882.0864027800644</v>
      </c>
    </row>
    <row r="215" spans="1:79" x14ac:dyDescent="0.2">
      <c r="A215" s="9">
        <v>792</v>
      </c>
      <c r="B215" s="101">
        <f>+'2grid'!B215*CC$2</f>
        <v>0</v>
      </c>
      <c r="C215" s="101">
        <f>+'2grid'!C215*CD$2</f>
        <v>0</v>
      </c>
      <c r="D215" s="101">
        <f>+'2grid'!D215*CE$2</f>
        <v>0</v>
      </c>
      <c r="E215" s="101">
        <f>+'2grid'!E215*CF$2</f>
        <v>0</v>
      </c>
      <c r="F215" s="101">
        <f>+'2grid'!F215*CG$2</f>
        <v>264.12648420658678</v>
      </c>
      <c r="G215" s="101">
        <f>+'2grid'!G215*CH$2</f>
        <v>808.15147904405353</v>
      </c>
      <c r="H215" s="101">
        <f>+'2grid'!H215*CI$2</f>
        <v>1313.5849710572465</v>
      </c>
      <c r="I215" s="101">
        <f>+'2grid'!I215*CJ$2</f>
        <v>1780.4719029661615</v>
      </c>
      <c r="J215" s="101">
        <f>+'2grid'!J215*CK$2</f>
        <v>3427.4616941639192</v>
      </c>
      <c r="K215" s="101">
        <f>+'2grid'!K215*CL$2</f>
        <v>4940.8677850529093</v>
      </c>
      <c r="L215" s="101">
        <f>+'2grid'!L215*CM$2</f>
        <v>6320.346541750896</v>
      </c>
      <c r="M215" s="101">
        <f>+'2grid'!M215*CN$2</f>
        <v>6670.9487537051327</v>
      </c>
      <c r="N215" s="101">
        <f>+'2grid'!N215*CO$2</f>
        <v>6995.1663925634548</v>
      </c>
      <c r="O215" s="101">
        <f>+'2grid'!O215*CP$2</f>
        <v>6320.7349347009504</v>
      </c>
      <c r="P215" s="101">
        <f>+'2grid'!P215*CQ$2</f>
        <v>5673.8056858333448</v>
      </c>
      <c r="Q215" s="101">
        <f>+'2grid'!Q215*CR$2</f>
        <v>5054.228897982086</v>
      </c>
      <c r="R215" s="101">
        <f>+'2grid'!R215*CS$2</f>
        <v>4461.8535548283653</v>
      </c>
      <c r="S215" s="101">
        <f>+'2grid'!S215*CT$2</f>
        <v>4762.4223144445532</v>
      </c>
      <c r="T215" s="101">
        <f>+'2grid'!T215*CU$2</f>
        <v>5037.1449807074232</v>
      </c>
      <c r="U215" s="101">
        <f>+'2grid'!U215*CV$2</f>
        <v>5387.8408874328434</v>
      </c>
      <c r="V215" s="101">
        <f>+'2grid'!V215*CW$2</f>
        <v>5706.4763893787949</v>
      </c>
      <c r="W215" s="101">
        <f>+'2grid'!W215*CX$2</f>
        <v>4033.5568053713264</v>
      </c>
      <c r="X215" s="101">
        <f>+'2grid'!X215*CY$2</f>
        <v>4594.403255423671</v>
      </c>
      <c r="Y215" s="101">
        <f>+'2grid'!Y215*CZ$2</f>
        <v>5106.7377836953319</v>
      </c>
      <c r="Z215" s="101">
        <f>+'2grid'!Z215*DA$2</f>
        <v>3964.5497296878034</v>
      </c>
      <c r="AA215" s="101">
        <f>+'2grid'!AA215*DB$2</f>
        <v>4112.0440584697517</v>
      </c>
      <c r="AB215" s="101">
        <f>+'2grid'!AB215*DC$2</f>
        <v>5059.3751551444457</v>
      </c>
      <c r="AC215" s="101">
        <f>+'2grid'!AC215*DD$2</f>
        <v>5159.7412715899363</v>
      </c>
      <c r="AD215" s="101">
        <f>+'2grid'!AD215*DE$2</f>
        <v>5149.1232250384019</v>
      </c>
      <c r="AE215" s="101">
        <f>+'2grid'!AE215*DF$2</f>
        <v>5151.8548277807922</v>
      </c>
      <c r="AF215" s="101">
        <f>+'2grid'!AF215*DG$2</f>
        <v>5153.6196202469982</v>
      </c>
      <c r="AG215" s="101">
        <f>+'2grid'!AG215*DH$2</f>
        <v>5154.3895472156619</v>
      </c>
      <c r="AH215" s="101">
        <f>+'2grid'!AH215*DI$2</f>
        <v>5154.1359516321909</v>
      </c>
      <c r="AI215" s="101">
        <f>+'2grid'!AI215*DJ$2</f>
        <v>5152.829563184333</v>
      </c>
      <c r="AJ215" s="101">
        <f>+'2grid'!AJ215*DK$2</f>
        <v>5150.4404866750065</v>
      </c>
      <c r="AK215" s="101">
        <f>+'2grid'!AK215*DL$2</f>
        <v>5146.9381901888746</v>
      </c>
      <c r="AL215" s="101">
        <f>+'2grid'!AL215*DM$2</f>
        <v>5142.2914930492398</v>
      </c>
      <c r="AM215" s="101">
        <f>+'2grid'!AM215*DN$2</f>
        <v>5136.4685535616172</v>
      </c>
      <c r="AN215" s="101">
        <f>+'2grid'!AN215*DO$2</f>
        <v>5129.4368565404211</v>
      </c>
      <c r="AO215" s="101">
        <f>+'2grid'!AO215*DP$2</f>
        <v>5121.1632006150576</v>
      </c>
      <c r="AP215" s="101">
        <f>+'2grid'!AP215*DQ$2</f>
        <v>5228.9812389262443</v>
      </c>
      <c r="AQ215" s="101">
        <f>+'2grid'!AQ215*DR$2</f>
        <v>5320.6871055623242</v>
      </c>
      <c r="AR215" s="101">
        <f>+'2grid'!AR215*DS$2</f>
        <v>5412.545266947347</v>
      </c>
      <c r="AS215" s="101">
        <f>+'2grid'!AS215*DT$2</f>
        <v>5504.458780909571</v>
      </c>
      <c r="AT215" s="101">
        <f>+'2grid'!AT215*DU$2</f>
        <v>5596.3238949339211</v>
      </c>
      <c r="AU215" s="101">
        <f>+'2grid'!AU215*DV$2</f>
        <v>5618.9762309789166</v>
      </c>
      <c r="AV215" s="101">
        <f>+'2grid'!AV215*DW$2</f>
        <v>5631.6168453166474</v>
      </c>
      <c r="AW215" s="101">
        <f>+'2grid'!AW215*DX$2</f>
        <v>5642.4849498403</v>
      </c>
      <c r="AX215" s="101">
        <f>+'2grid'!AX215*DY$2</f>
        <v>5714.2985193509239</v>
      </c>
      <c r="AY215" s="101">
        <f>+'2grid'!AY215*DZ$2</f>
        <v>6232.1062274671249</v>
      </c>
      <c r="AZ215" s="101">
        <f>+'2grid'!AZ215*EA$2</f>
        <v>6871.6937023660976</v>
      </c>
      <c r="BA215" s="101">
        <f>+'2grid'!BA215*EB$2</f>
        <v>8152.2482540748479</v>
      </c>
      <c r="BB215" s="101">
        <f>+'2grid'!BB215*EC$2</f>
        <v>9157.3884007847737</v>
      </c>
      <c r="BC215" s="101">
        <f>+'2grid'!BC215*ED$2</f>
        <v>11940.2</v>
      </c>
      <c r="BD215" s="101">
        <f>+'2grid'!BD215*EE$2</f>
        <v>11275.2</v>
      </c>
      <c r="BE215" s="101">
        <f>+'2grid'!BE215*EF$2</f>
        <v>10463.6</v>
      </c>
      <c r="BF215" s="101">
        <f>+'2grid'!BF215*EG$2</f>
        <v>12336</v>
      </c>
      <c r="BG215" s="101">
        <f>+'2grid'!BG215*EH$2</f>
        <v>14382</v>
      </c>
      <c r="BH215" s="101">
        <f>+'2grid'!BH215*EI$2</f>
        <v>14909.34</v>
      </c>
      <c r="BI215" s="101">
        <f>+'2grid'!BI215*EJ$2</f>
        <v>14909.34</v>
      </c>
      <c r="BJ215" s="101">
        <f>+'2grid'!BJ215*EK$2</f>
        <v>14909.34</v>
      </c>
      <c r="BK215" s="101">
        <f>+'2grid'!BK215*EL$2</f>
        <v>14909.34</v>
      </c>
      <c r="BL215" s="101">
        <f>+'2grid'!BL215*EM$2</f>
        <v>14909.34</v>
      </c>
      <c r="BM215" s="101">
        <f>+'2grid'!BM215*EN$2</f>
        <v>14909.34</v>
      </c>
      <c r="BN215" s="101">
        <f>+'2grid'!BN215*EO$2</f>
        <v>14909.34</v>
      </c>
      <c r="BO215" s="101">
        <f>+'2grid'!BO215*EP$2</f>
        <v>14909.34</v>
      </c>
      <c r="BP215" s="101">
        <f>+'2grid'!BP215*EQ$2</f>
        <v>14909.34</v>
      </c>
      <c r="BQ215" s="101">
        <f>+'2grid'!BQ215*ER$2</f>
        <v>14909.34</v>
      </c>
      <c r="BR215" s="101">
        <f>+'2grid'!BR215*ES$2</f>
        <v>14909.34</v>
      </c>
      <c r="BS215" s="101">
        <f>+'2grid'!BS215*ET$2</f>
        <v>14909.34</v>
      </c>
      <c r="BT215" s="101">
        <f>+'2grid'!BT215*EU$2</f>
        <v>14909.34</v>
      </c>
      <c r="BU215" s="101">
        <f>+'2grid'!BU215*EV$2</f>
        <v>14909.34</v>
      </c>
      <c r="BV215" s="101">
        <f>+'2grid'!BV215*EW$2</f>
        <v>14909.34</v>
      </c>
      <c r="BW215" s="101">
        <f>+'2grid'!BW215*EX$2</f>
        <v>14909.34</v>
      </c>
      <c r="BX215" s="101">
        <f>+'2grid'!BX215*EY$2</f>
        <v>14909.34</v>
      </c>
      <c r="BY215" s="101">
        <f>+'2grid'!BY215*EZ$2</f>
        <v>14909.34</v>
      </c>
      <c r="BZ215" s="101">
        <f>+'2grid'!BZ215*FA$2</f>
        <v>14909.34</v>
      </c>
      <c r="CA215" s="101">
        <f>+'2grid'!CA215*FB$2</f>
        <v>14909.34</v>
      </c>
    </row>
    <row r="216" spans="1:79" x14ac:dyDescent="0.2">
      <c r="A216" s="9">
        <v>795</v>
      </c>
      <c r="B216" s="101">
        <f>+'2grid'!B216*CC$2</f>
        <v>0</v>
      </c>
      <c r="C216" s="101">
        <f>+'2grid'!C216*CD$2</f>
        <v>0</v>
      </c>
      <c r="D216" s="101">
        <f>+'2grid'!D216*CE$2</f>
        <v>0</v>
      </c>
      <c r="E216" s="101">
        <f>+'2grid'!E216*CF$2</f>
        <v>0</v>
      </c>
      <c r="F216" s="101">
        <f>+'2grid'!F216*CG$2</f>
        <v>23.041188778224384</v>
      </c>
      <c r="G216" s="101">
        <f>+'2grid'!G216*CH$2</f>
        <v>52.802724283430891</v>
      </c>
      <c r="H216" s="101">
        <f>+'2grid'!H216*CI$2</f>
        <v>120.96624108567806</v>
      </c>
      <c r="I216" s="101">
        <f>+'2grid'!I216*CJ$2</f>
        <v>277.02762619004039</v>
      </c>
      <c r="J216" s="101">
        <f>+'2grid'!J216*CK$2</f>
        <v>634.20160964260822</v>
      </c>
      <c r="K216" s="101">
        <f>+'2grid'!K216*CL$2</f>
        <v>1451.3459912975072</v>
      </c>
      <c r="L216" s="101">
        <f>+'2grid'!L216*CM$2</f>
        <v>3320.0725291119452</v>
      </c>
      <c r="M216" s="101">
        <f>+'2grid'!M216*CN$2</f>
        <v>6947.0425188981053</v>
      </c>
      <c r="N216" s="101">
        <f>+'2grid'!N216*CO$2</f>
        <v>7161.362633600017</v>
      </c>
      <c r="O216" s="101">
        <f>+'2grid'!O216*CP$2</f>
        <v>7373.1215441419617</v>
      </c>
      <c r="P216" s="101">
        <f>+'2grid'!P216*CQ$2</f>
        <v>7581.0242785013816</v>
      </c>
      <c r="Q216" s="101">
        <f>+'2grid'!Q216*CR$2</f>
        <v>7783.6098024258217</v>
      </c>
      <c r="R216" s="101">
        <f>+'2grid'!R216*CS$2</f>
        <v>7979.2316704684654</v>
      </c>
      <c r="S216" s="101">
        <f>+'2grid'!S216*CT$2</f>
        <v>8166.0355491098026</v>
      </c>
      <c r="T216" s="101">
        <f>+'2grid'!T216*CU$2</f>
        <v>8341.9327309786786</v>
      </c>
      <c r="U216" s="101">
        <f>+'2grid'!U216*CV$2</f>
        <v>8185.6470814492395</v>
      </c>
      <c r="V216" s="101">
        <f>+'2grid'!V216*CW$2</f>
        <v>8007.2428855774024</v>
      </c>
      <c r="W216" s="101">
        <f>+'2grid'!W216*CX$2</f>
        <v>8119.1375390854155</v>
      </c>
      <c r="X216" s="101">
        <f>+'2grid'!X216*CY$2</f>
        <v>8174.493965019863</v>
      </c>
      <c r="Y216" s="101">
        <f>+'2grid'!Y216*CZ$2</f>
        <v>8173.611740310791</v>
      </c>
      <c r="Z216" s="101">
        <f>+'2grid'!Z216*DA$2</f>
        <v>8191.0646463658568</v>
      </c>
      <c r="AA216" s="101">
        <f>+'2grid'!AA216*DB$2</f>
        <v>8351.2644525814521</v>
      </c>
      <c r="AB216" s="101">
        <f>+'2grid'!AB216*DC$2</f>
        <v>9063.1222720026253</v>
      </c>
      <c r="AC216" s="101">
        <f>+'2grid'!AC216*DD$2</f>
        <v>9281.5939408272061</v>
      </c>
      <c r="AD216" s="101">
        <f>+'2grid'!AD216*DE$2</f>
        <v>9731.8752656876659</v>
      </c>
      <c r="AE216" s="101">
        <f>+'2grid'!AE216*DF$2</f>
        <v>10090.49882850076</v>
      </c>
      <c r="AF216" s="101">
        <f>+'2grid'!AF216*DG$2</f>
        <v>10459.793878699418</v>
      </c>
      <c r="AG216" s="101">
        <f>+'2grid'!AG216*DH$2</f>
        <v>10839.895354312592</v>
      </c>
      <c r="AH216" s="101">
        <f>+'2grid'!AH216*DI$2</f>
        <v>11230.924022896541</v>
      </c>
      <c r="AI216" s="101">
        <f>+'2grid'!AI216*DJ$2</f>
        <v>11632.984755631542</v>
      </c>
      <c r="AJ216" s="101">
        <f>+'2grid'!AJ216*DK$2</f>
        <v>12046.164673108253</v>
      </c>
      <c r="AK216" s="101">
        <f>+'2grid'!AK216*DL$2</f>
        <v>12470.531155455381</v>
      </c>
      <c r="AL216" s="101">
        <f>+'2grid'!AL216*DM$2</f>
        <v>12906.129709178718</v>
      </c>
      <c r="AM216" s="101">
        <f>+'2grid'!AM216*DN$2</f>
        <v>13352.981682805894</v>
      </c>
      <c r="AN216" s="101">
        <f>+'2grid'!AN216*DO$2</f>
        <v>13811.081823163277</v>
      </c>
      <c r="AO216" s="101">
        <f>+'2grid'!AO216*DP$2</f>
        <v>14280.395663855141</v>
      </c>
      <c r="AP216" s="101">
        <f>+'2grid'!AP216*DQ$2</f>
        <v>14760.856737274926</v>
      </c>
      <c r="AQ216" s="101">
        <f>+'2grid'!AQ216*DR$2</f>
        <v>15252.363601258261</v>
      </c>
      <c r="AR216" s="101">
        <f>+'2grid'!AR216*DS$2</f>
        <v>15754.776671293437</v>
      </c>
      <c r="AS216" s="101">
        <f>+'2grid'!AS216*DT$2</f>
        <v>16267.914849043211</v>
      </c>
      <c r="AT216" s="101">
        <f>+'2grid'!AT216*DU$2</f>
        <v>16791.551937810218</v>
      </c>
      <c r="AU216" s="101">
        <f>+'2grid'!AU216*DV$2</f>
        <v>17325.412835504554</v>
      </c>
      <c r="AV216" s="101">
        <f>+'2grid'!AV216*DW$2</f>
        <v>17869.169495657159</v>
      </c>
      <c r="AW216" s="101">
        <f>+'2grid'!AW216*DX$2</f>
        <v>18422.436647077462</v>
      </c>
      <c r="AX216" s="101">
        <f>+'2grid'!AX216*DY$2</f>
        <v>19195.70912136828</v>
      </c>
      <c r="AY216" s="101">
        <f>+'2grid'!AY216*DZ$2</f>
        <v>19998.417153405549</v>
      </c>
      <c r="AZ216" s="101">
        <f>+'2grid'!AZ216*EA$2</f>
        <v>20831.456208704149</v>
      </c>
      <c r="BA216" s="101">
        <f>+'2grid'!BA216*EB$2</f>
        <v>21695.72978252135</v>
      </c>
      <c r="BB216" s="101">
        <f>+'2grid'!BB216*EC$2</f>
        <v>25539.124364699888</v>
      </c>
      <c r="BC216" s="101">
        <f>+'2grid'!BC216*ED$2</f>
        <v>29322.052389716013</v>
      </c>
      <c r="BD216" s="101">
        <f>+'2grid'!BD216*EE$2</f>
        <v>30317.859575945251</v>
      </c>
      <c r="BE216" s="101">
        <f>+'2grid'!BE216*EF$2</f>
        <v>30769.290193182944</v>
      </c>
      <c r="BF216" s="101">
        <f>+'2grid'!BF216*EG$2</f>
        <v>31053.51762670399</v>
      </c>
      <c r="BG216" s="101">
        <f>+'2grid'!BG216*EH$2</f>
        <v>34170</v>
      </c>
      <c r="BH216" s="101">
        <f>+'2grid'!BH216*EI$2</f>
        <v>34068</v>
      </c>
      <c r="BI216" s="101">
        <f>+'2grid'!BI216*EJ$2</f>
        <v>33915</v>
      </c>
      <c r="BJ216" s="101">
        <f>+'2grid'!BJ216*EK$2</f>
        <v>33751.800000000003</v>
      </c>
      <c r="BK216" s="101">
        <f>+'2grid'!BK216*EL$2</f>
        <v>33609</v>
      </c>
      <c r="BL216" s="101">
        <f>+'2grid'!BL216*EM$2</f>
        <v>33435.599999999999</v>
      </c>
      <c r="BM216" s="101">
        <f>+'2grid'!BM216*EN$2</f>
        <v>33252</v>
      </c>
      <c r="BN216" s="101">
        <f>+'2grid'!BN216*EO$2</f>
        <v>33099</v>
      </c>
      <c r="BO216" s="101">
        <f>+'2grid'!BO216*EP$2</f>
        <v>32946</v>
      </c>
      <c r="BP216" s="101">
        <f>+'2grid'!BP216*EQ$2</f>
        <v>32798.1</v>
      </c>
      <c r="BQ216" s="101">
        <f>+'2grid'!BQ216*ER$2</f>
        <v>32640</v>
      </c>
      <c r="BR216" s="101">
        <f>+'2grid'!BR216*ES$2</f>
        <v>32474.760000000002</v>
      </c>
      <c r="BS216" s="101">
        <f>+'2grid'!BS216*ET$2</f>
        <v>32474.760000000002</v>
      </c>
      <c r="BT216" s="101">
        <f>+'2grid'!BT216*EU$2</f>
        <v>32269.468000000004</v>
      </c>
      <c r="BU216" s="101">
        <f>+'2grid'!BU216*EV$2</f>
        <v>32148.722666666661</v>
      </c>
      <c r="BV216" s="101">
        <f>+'2grid'!BV216*EW$2</f>
        <v>32031.786844444461</v>
      </c>
      <c r="BW216" s="101">
        <f>+'2grid'!BW216*EX$2</f>
        <v>31917.469274074065</v>
      </c>
      <c r="BX216" s="101">
        <f>+'2grid'!BX216*EY$2</f>
        <v>31795.882621234588</v>
      </c>
      <c r="BY216" s="101">
        <f>+'2grid'!BY216*EZ$2</f>
        <v>31649.616345020619</v>
      </c>
      <c r="BZ216" s="101">
        <f>+'2grid'!BZ216*FA$2</f>
        <v>31541.61469375038</v>
      </c>
      <c r="CA216" s="101">
        <f>+'2grid'!CA216*FB$2</f>
        <v>31417.15160596251</v>
      </c>
    </row>
    <row r="217" spans="1:79" x14ac:dyDescent="0.2">
      <c r="A217" s="9">
        <v>796</v>
      </c>
      <c r="B217" s="101">
        <f>+'2grid'!B217*CC$2</f>
        <v>0</v>
      </c>
      <c r="C217" s="101">
        <f>+'2grid'!C217*CD$2</f>
        <v>0</v>
      </c>
      <c r="D217" s="101">
        <f>+'2grid'!D217*CE$2</f>
        <v>0</v>
      </c>
      <c r="E217" s="101">
        <f>+'2grid'!E217*CF$2</f>
        <v>0</v>
      </c>
      <c r="F217" s="101">
        <f>+'2grid'!F217*CG$2</f>
        <v>0</v>
      </c>
      <c r="G217" s="101">
        <f>+'2grid'!G217*CH$2</f>
        <v>0</v>
      </c>
      <c r="H217" s="101">
        <f>+'2grid'!H217*CI$2</f>
        <v>0</v>
      </c>
      <c r="I217" s="101">
        <f>+'2grid'!I217*CJ$2</f>
        <v>0</v>
      </c>
      <c r="J217" s="101">
        <f>+'2grid'!J217*CK$2</f>
        <v>0</v>
      </c>
      <c r="K217" s="101">
        <f>+'2grid'!K217*CL$2</f>
        <v>0</v>
      </c>
      <c r="L217" s="101">
        <f>+'2grid'!L217*CM$2</f>
        <v>0</v>
      </c>
      <c r="M217" s="101">
        <f>+'2grid'!M217*CN$2</f>
        <v>0</v>
      </c>
      <c r="N217" s="101">
        <f>+'2grid'!N217*CO$2</f>
        <v>0</v>
      </c>
      <c r="O217" s="101">
        <f>+'2grid'!O217*CP$2</f>
        <v>0</v>
      </c>
      <c r="P217" s="101">
        <f>+'2grid'!P217*CQ$2</f>
        <v>0</v>
      </c>
      <c r="Q217" s="101">
        <f>+'2grid'!Q217*CR$2</f>
        <v>0</v>
      </c>
      <c r="R217" s="101">
        <f>+'2grid'!R217*CS$2</f>
        <v>0</v>
      </c>
      <c r="S217" s="101">
        <f>+'2grid'!S217*CT$2</f>
        <v>0</v>
      </c>
      <c r="T217" s="101">
        <f>+'2grid'!T217*CU$2</f>
        <v>0</v>
      </c>
      <c r="U217" s="101">
        <f>+'2grid'!U217*CV$2</f>
        <v>0</v>
      </c>
      <c r="V217" s="101">
        <f>+'2grid'!V217*CW$2</f>
        <v>0</v>
      </c>
      <c r="W217" s="101">
        <f>+'2grid'!W217*CX$2</f>
        <v>0</v>
      </c>
      <c r="X217" s="101">
        <f>+'2grid'!X217*CY$2</f>
        <v>0</v>
      </c>
      <c r="Y217" s="101">
        <f>+'2grid'!Y217*CZ$2</f>
        <v>0</v>
      </c>
      <c r="Z217" s="101">
        <f>+'2grid'!Z217*DA$2</f>
        <v>0</v>
      </c>
      <c r="AA217" s="101">
        <f>+'2grid'!AA217*DB$2</f>
        <v>0</v>
      </c>
      <c r="AB217" s="101">
        <f>+'2grid'!AB217*DC$2</f>
        <v>0</v>
      </c>
      <c r="AC217" s="101">
        <f>+'2grid'!AC217*DD$2</f>
        <v>0</v>
      </c>
      <c r="AD217" s="101">
        <f>+'2grid'!AD217*DE$2</f>
        <v>0</v>
      </c>
      <c r="AE217" s="101">
        <f>+'2grid'!AE217*DF$2</f>
        <v>0</v>
      </c>
      <c r="AF217" s="101">
        <f>+'2grid'!AF217*DG$2</f>
        <v>0</v>
      </c>
      <c r="AG217" s="101">
        <f>+'2grid'!AG217*DH$2</f>
        <v>0</v>
      </c>
      <c r="AH217" s="101">
        <f>+'2grid'!AH217*DI$2</f>
        <v>0</v>
      </c>
      <c r="AI217" s="101">
        <f>+'2grid'!AI217*DJ$2</f>
        <v>0</v>
      </c>
      <c r="AJ217" s="101">
        <f>+'2grid'!AJ217*DK$2</f>
        <v>0</v>
      </c>
      <c r="AK217" s="101">
        <f>+'2grid'!AK217*DL$2</f>
        <v>0</v>
      </c>
      <c r="AL217" s="101">
        <f>+'2grid'!AL217*DM$2</f>
        <v>0</v>
      </c>
      <c r="AM217" s="101">
        <f>+'2grid'!AM217*DN$2</f>
        <v>0</v>
      </c>
      <c r="AN217" s="101">
        <f>+'2grid'!AN217*DO$2</f>
        <v>0</v>
      </c>
      <c r="AO217" s="101">
        <f>+'2grid'!AO217*DP$2</f>
        <v>0</v>
      </c>
      <c r="AP217" s="101">
        <f>+'2grid'!AP217*DQ$2</f>
        <v>0</v>
      </c>
      <c r="AQ217" s="101">
        <f>+'2grid'!AQ217*DR$2</f>
        <v>0</v>
      </c>
      <c r="AR217" s="101">
        <f>+'2grid'!AR217*DS$2</f>
        <v>0</v>
      </c>
      <c r="AS217" s="101">
        <f>+'2grid'!AS217*DT$2</f>
        <v>0</v>
      </c>
      <c r="AT217" s="101">
        <f>+'2grid'!AT217*DU$2</f>
        <v>0</v>
      </c>
      <c r="AU217" s="101">
        <f>+'2grid'!AU217*DV$2</f>
        <v>0</v>
      </c>
      <c r="AV217" s="101">
        <f>+'2grid'!AV217*DW$2</f>
        <v>0</v>
      </c>
      <c r="AW217" s="101">
        <f>+'2grid'!AW217*DX$2</f>
        <v>0</v>
      </c>
      <c r="AX217" s="101">
        <f>+'2grid'!AX217*DY$2</f>
        <v>0</v>
      </c>
      <c r="AY217" s="101">
        <f>+'2grid'!AY217*DZ$2</f>
        <v>0</v>
      </c>
      <c r="AZ217" s="101">
        <f>+'2grid'!AZ217*EA$2</f>
        <v>0</v>
      </c>
      <c r="BA217" s="101">
        <f>+'2grid'!BA217*EB$2</f>
        <v>0</v>
      </c>
      <c r="BB217" s="101">
        <f>+'2grid'!BB217*EC$2</f>
        <v>0</v>
      </c>
      <c r="BC217" s="101">
        <f>+'2grid'!BC217*ED$2</f>
        <v>0</v>
      </c>
      <c r="BD217" s="101">
        <f>+'2grid'!BD217*EE$2</f>
        <v>0</v>
      </c>
      <c r="BE217" s="101">
        <f>+'2grid'!BE217*EF$2</f>
        <v>0</v>
      </c>
      <c r="BF217" s="101">
        <f>+'2grid'!BF217*EG$2</f>
        <v>0</v>
      </c>
      <c r="BG217" s="101">
        <f>+'2grid'!BG217*EH$2</f>
        <v>0</v>
      </c>
      <c r="BH217" s="101">
        <f>+'2grid'!BH217*EI$2</f>
        <v>0</v>
      </c>
      <c r="BI217" s="101">
        <f>+'2grid'!BI217*EJ$2</f>
        <v>0</v>
      </c>
      <c r="BJ217" s="101">
        <f>+'2grid'!BJ217*EK$2</f>
        <v>0</v>
      </c>
      <c r="BK217" s="101">
        <f>+'2grid'!BK217*EL$2</f>
        <v>0</v>
      </c>
      <c r="BL217" s="101">
        <f>+'2grid'!BL217*EM$2</f>
        <v>0</v>
      </c>
      <c r="BM217" s="101">
        <f>+'2grid'!BM217*EN$2</f>
        <v>0</v>
      </c>
      <c r="BN217" s="101">
        <f>+'2grid'!BN217*EO$2</f>
        <v>0</v>
      </c>
      <c r="BO217" s="101">
        <f>+'2grid'!BO217*EP$2</f>
        <v>0</v>
      </c>
      <c r="BP217" s="101">
        <f>+'2grid'!BP217*EQ$2</f>
        <v>0</v>
      </c>
      <c r="BQ217" s="101">
        <f>+'2grid'!BQ217*ER$2</f>
        <v>0</v>
      </c>
      <c r="BR217" s="101">
        <f>+'2grid'!BR217*ES$2</f>
        <v>0</v>
      </c>
      <c r="BS217" s="101">
        <f>+'2grid'!BS217*ET$2</f>
        <v>0</v>
      </c>
      <c r="BT217" s="101">
        <f>+'2grid'!BT217*EU$2</f>
        <v>0</v>
      </c>
      <c r="BU217" s="101">
        <f>+'2grid'!BU217*EV$2</f>
        <v>0</v>
      </c>
      <c r="BV217" s="101">
        <f>+'2grid'!BV217*EW$2</f>
        <v>0</v>
      </c>
      <c r="BW217" s="101">
        <f>+'2grid'!BW217*EX$2</f>
        <v>0</v>
      </c>
      <c r="BX217" s="101">
        <f>+'2grid'!BX217*EY$2</f>
        <v>0</v>
      </c>
      <c r="BY217" s="101">
        <f>+'2grid'!BY217*EZ$2</f>
        <v>0</v>
      </c>
      <c r="BZ217" s="101">
        <f>+'2grid'!BZ217*FA$2</f>
        <v>0</v>
      </c>
      <c r="CA217" s="101">
        <f>+'2grid'!CA217*FB$2</f>
        <v>0</v>
      </c>
    </row>
    <row r="218" spans="1:79" x14ac:dyDescent="0.2">
      <c r="A218" s="9">
        <v>798</v>
      </c>
      <c r="B218" s="101">
        <f>+'2grid'!B218*CC$2</f>
        <v>0</v>
      </c>
      <c r="C218" s="101">
        <f>+'2grid'!C218*CD$2</f>
        <v>0</v>
      </c>
      <c r="D218" s="101">
        <f>+'2grid'!D218*CE$2</f>
        <v>0</v>
      </c>
      <c r="E218" s="101">
        <f>+'2grid'!E218*CF$2</f>
        <v>0</v>
      </c>
      <c r="F218" s="101">
        <f>+'2grid'!F218*CG$2</f>
        <v>0</v>
      </c>
      <c r="G218" s="101">
        <f>+'2grid'!G218*CH$2</f>
        <v>0</v>
      </c>
      <c r="H218" s="101">
        <f>+'2grid'!H218*CI$2</f>
        <v>0</v>
      </c>
      <c r="I218" s="101">
        <f>+'2grid'!I218*CJ$2</f>
        <v>0</v>
      </c>
      <c r="J218" s="101">
        <f>+'2grid'!J218*CK$2</f>
        <v>0</v>
      </c>
      <c r="K218" s="101">
        <f>+'2grid'!K218*CL$2</f>
        <v>0</v>
      </c>
      <c r="L218" s="101">
        <f>+'2grid'!L218*CM$2</f>
        <v>0</v>
      </c>
      <c r="M218" s="101">
        <f>+'2grid'!M218*CN$2</f>
        <v>0</v>
      </c>
      <c r="N218" s="101">
        <f>+'2grid'!N218*CO$2</f>
        <v>0</v>
      </c>
      <c r="O218" s="101">
        <f>+'2grid'!O218*CP$2</f>
        <v>0</v>
      </c>
      <c r="P218" s="101">
        <f>+'2grid'!P218*CQ$2</f>
        <v>0</v>
      </c>
      <c r="Q218" s="101">
        <f>+'2grid'!Q218*CR$2</f>
        <v>0</v>
      </c>
      <c r="R218" s="101">
        <f>+'2grid'!R218*CS$2</f>
        <v>0</v>
      </c>
      <c r="S218" s="101">
        <f>+'2grid'!S218*CT$2</f>
        <v>0</v>
      </c>
      <c r="T218" s="101">
        <f>+'2grid'!T218*CU$2</f>
        <v>0</v>
      </c>
      <c r="U218" s="101">
        <f>+'2grid'!U218*CV$2</f>
        <v>0</v>
      </c>
      <c r="V218" s="101">
        <f>+'2grid'!V218*CW$2</f>
        <v>0</v>
      </c>
      <c r="W218" s="101">
        <f>+'2grid'!W218*CX$2</f>
        <v>0</v>
      </c>
      <c r="X218" s="101">
        <f>+'2grid'!X218*CY$2</f>
        <v>0</v>
      </c>
      <c r="Y218" s="101">
        <f>+'2grid'!Y218*CZ$2</f>
        <v>0</v>
      </c>
      <c r="Z218" s="101">
        <f>+'2grid'!Z218*DA$2</f>
        <v>0</v>
      </c>
      <c r="AA218" s="101">
        <f>+'2grid'!AA218*DB$2</f>
        <v>0</v>
      </c>
      <c r="AB218" s="101">
        <f>+'2grid'!AB218*DC$2</f>
        <v>0</v>
      </c>
      <c r="AC218" s="101">
        <f>+'2grid'!AC218*DD$2</f>
        <v>0</v>
      </c>
      <c r="AD218" s="101">
        <f>+'2grid'!AD218*DE$2</f>
        <v>0</v>
      </c>
      <c r="AE218" s="101">
        <f>+'2grid'!AE218*DF$2</f>
        <v>0</v>
      </c>
      <c r="AF218" s="101">
        <f>+'2grid'!AF218*DG$2</f>
        <v>0</v>
      </c>
      <c r="AG218" s="101">
        <f>+'2grid'!AG218*DH$2</f>
        <v>0</v>
      </c>
      <c r="AH218" s="101">
        <f>+'2grid'!AH218*DI$2</f>
        <v>0</v>
      </c>
      <c r="AI218" s="101">
        <f>+'2grid'!AI218*DJ$2</f>
        <v>0</v>
      </c>
      <c r="AJ218" s="101">
        <f>+'2grid'!AJ218*DK$2</f>
        <v>0</v>
      </c>
      <c r="AK218" s="101">
        <f>+'2grid'!AK218*DL$2</f>
        <v>0</v>
      </c>
      <c r="AL218" s="101">
        <f>+'2grid'!AL218*DM$2</f>
        <v>0</v>
      </c>
      <c r="AM218" s="101">
        <f>+'2grid'!AM218*DN$2</f>
        <v>0</v>
      </c>
      <c r="AN218" s="101">
        <f>+'2grid'!AN218*DO$2</f>
        <v>0</v>
      </c>
      <c r="AO218" s="101">
        <f>+'2grid'!AO218*DP$2</f>
        <v>0</v>
      </c>
      <c r="AP218" s="101">
        <f>+'2grid'!AP218*DQ$2</f>
        <v>0</v>
      </c>
      <c r="AQ218" s="101">
        <f>+'2grid'!AQ218*DR$2</f>
        <v>0</v>
      </c>
      <c r="AR218" s="101">
        <f>+'2grid'!AR218*DS$2</f>
        <v>0</v>
      </c>
      <c r="AS218" s="101">
        <f>+'2grid'!AS218*DT$2</f>
        <v>0</v>
      </c>
      <c r="AT218" s="101">
        <f>+'2grid'!AT218*DU$2</f>
        <v>0</v>
      </c>
      <c r="AU218" s="101">
        <f>+'2grid'!AU218*DV$2</f>
        <v>0</v>
      </c>
      <c r="AV218" s="101">
        <f>+'2grid'!AV218*DW$2</f>
        <v>0</v>
      </c>
      <c r="AW218" s="101">
        <f>+'2grid'!AW218*DX$2</f>
        <v>0</v>
      </c>
      <c r="AX218" s="101">
        <f>+'2grid'!AX218*DY$2</f>
        <v>0</v>
      </c>
      <c r="AY218" s="101">
        <f>+'2grid'!AY218*DZ$2</f>
        <v>0</v>
      </c>
      <c r="AZ218" s="101">
        <f>+'2grid'!AZ218*EA$2</f>
        <v>0</v>
      </c>
      <c r="BA218" s="101">
        <f>+'2grid'!BA218*EB$2</f>
        <v>0</v>
      </c>
      <c r="BB218" s="101">
        <f>+'2grid'!BB218*EC$2</f>
        <v>0</v>
      </c>
      <c r="BC218" s="101">
        <f>+'2grid'!BC218*ED$2</f>
        <v>0</v>
      </c>
      <c r="BD218" s="101">
        <f>+'2grid'!BD218*EE$2</f>
        <v>0</v>
      </c>
      <c r="BE218" s="101">
        <f>+'2grid'!BE218*EF$2</f>
        <v>0</v>
      </c>
      <c r="BF218" s="101">
        <f>+'2grid'!BF218*EG$2</f>
        <v>0</v>
      </c>
      <c r="BG218" s="101">
        <f>+'2grid'!BG218*EH$2</f>
        <v>0</v>
      </c>
      <c r="BH218" s="101">
        <f>+'2grid'!BH218*EI$2</f>
        <v>0</v>
      </c>
      <c r="BI218" s="101">
        <f>+'2grid'!BI218*EJ$2</f>
        <v>0</v>
      </c>
      <c r="BJ218" s="101">
        <f>+'2grid'!BJ218*EK$2</f>
        <v>0</v>
      </c>
      <c r="BK218" s="101">
        <f>+'2grid'!BK218*EL$2</f>
        <v>0</v>
      </c>
      <c r="BL218" s="101">
        <f>+'2grid'!BL218*EM$2</f>
        <v>0</v>
      </c>
      <c r="BM218" s="101">
        <f>+'2grid'!BM218*EN$2</f>
        <v>0</v>
      </c>
      <c r="BN218" s="101">
        <f>+'2grid'!BN218*EO$2</f>
        <v>0</v>
      </c>
      <c r="BO218" s="101">
        <f>+'2grid'!BO218*EP$2</f>
        <v>0</v>
      </c>
      <c r="BP218" s="101">
        <f>+'2grid'!BP218*EQ$2</f>
        <v>0</v>
      </c>
      <c r="BQ218" s="101">
        <f>+'2grid'!BQ218*ER$2</f>
        <v>0</v>
      </c>
      <c r="BR218" s="101">
        <f>+'2grid'!BR218*ES$2</f>
        <v>0</v>
      </c>
      <c r="BS218" s="101">
        <f>+'2grid'!BS218*ET$2</f>
        <v>0</v>
      </c>
      <c r="BT218" s="101">
        <f>+'2grid'!BT218*EU$2</f>
        <v>0</v>
      </c>
      <c r="BU218" s="101">
        <f>+'2grid'!BU218*EV$2</f>
        <v>0</v>
      </c>
      <c r="BV218" s="101">
        <f>+'2grid'!BV218*EW$2</f>
        <v>0</v>
      </c>
      <c r="BW218" s="101">
        <f>+'2grid'!BW218*EX$2</f>
        <v>0</v>
      </c>
      <c r="BX218" s="101">
        <f>+'2grid'!BX218*EY$2</f>
        <v>0</v>
      </c>
      <c r="BY218" s="101">
        <f>+'2grid'!BY218*EZ$2</f>
        <v>0</v>
      </c>
      <c r="BZ218" s="101">
        <f>+'2grid'!BZ218*FA$2</f>
        <v>0</v>
      </c>
      <c r="CA218" s="101">
        <f>+'2grid'!CA218*FB$2</f>
        <v>0</v>
      </c>
    </row>
    <row r="219" spans="1:79" x14ac:dyDescent="0.2">
      <c r="A219" s="9">
        <v>800</v>
      </c>
      <c r="B219" s="101">
        <f>+'2grid'!B219*CC$2</f>
        <v>0</v>
      </c>
      <c r="C219" s="101">
        <f>+'2grid'!C219*CD$2</f>
        <v>0</v>
      </c>
      <c r="D219" s="101">
        <f>+'2grid'!D219*CE$2</f>
        <v>0</v>
      </c>
      <c r="E219" s="101">
        <f>+'2grid'!E219*CF$2</f>
        <v>0</v>
      </c>
      <c r="F219" s="101">
        <f>+'2grid'!F219*CG$2</f>
        <v>0</v>
      </c>
      <c r="G219" s="101">
        <f>+'2grid'!G219*CH$2</f>
        <v>61.305545615370463</v>
      </c>
      <c r="H219" s="101">
        <f>+'2grid'!H219*CI$2</f>
        <v>76.108132057691634</v>
      </c>
      <c r="I219" s="101">
        <f>+'2grid'!I219*CJ$2</f>
        <v>94.319906962637575</v>
      </c>
      <c r="J219" s="101">
        <f>+'2grid'!J219*CK$2</f>
        <v>116.72273134204906</v>
      </c>
      <c r="K219" s="101">
        <f>+'2grid'!K219*CL$2</f>
        <v>144.27447505745602</v>
      </c>
      <c r="L219" s="101">
        <f>+'2grid'!L219*CM$2</f>
        <v>178.14809665563877</v>
      </c>
      <c r="M219" s="101">
        <f>+'2grid'!M219*CN$2</f>
        <v>217.91387464672889</v>
      </c>
      <c r="N219" s="101">
        <f>+'2grid'!N219*CO$2</f>
        <v>266.39762258333468</v>
      </c>
      <c r="O219" s="101">
        <f>+'2grid'!O219*CP$2</f>
        <v>325.46555674269382</v>
      </c>
      <c r="P219" s="101">
        <f>+'2grid'!P219*CQ$2</f>
        <v>397.37033640492859</v>
      </c>
      <c r="Q219" s="101">
        <f>+'2grid'!Q219*CR$2</f>
        <v>484.82721276100449</v>
      </c>
      <c r="R219" s="101">
        <f>+'2grid'!R219*CS$2</f>
        <v>591.10399431598512</v>
      </c>
      <c r="S219" s="101">
        <f>+'2grid'!S219*CT$2</f>
        <v>720.12695217010651</v>
      </c>
      <c r="T219" s="101">
        <f>+'2grid'!T219*CU$2</f>
        <v>876.60498050880824</v>
      </c>
      <c r="U219" s="101">
        <f>+'2grid'!U219*CV$2</f>
        <v>995.09618257773809</v>
      </c>
      <c r="V219" s="101">
        <f>+'2grid'!V219*CW$2</f>
        <v>1105.5509558839708</v>
      </c>
      <c r="W219" s="101">
        <f>+'2grid'!W219*CX$2</f>
        <v>1261.5999741549847</v>
      </c>
      <c r="X219" s="101">
        <f>+'2grid'!X219*CY$2</f>
        <v>1406.3046581602935</v>
      </c>
      <c r="Y219" s="101">
        <f>+'2grid'!Y219*CZ$2</f>
        <v>1539.5896958308183</v>
      </c>
      <c r="Z219" s="101">
        <f>+'2grid'!Z219*DA$2</f>
        <v>1661.3803926805285</v>
      </c>
      <c r="AA219" s="101">
        <f>+'2grid'!AA219*DB$2</f>
        <v>1771.6026614856116</v>
      </c>
      <c r="AB219" s="101">
        <f>+'2grid'!AB219*DC$2</f>
        <v>1995.622116686455</v>
      </c>
      <c r="AC219" s="101">
        <f>+'2grid'!AC219*DD$2</f>
        <v>2198.9309462505394</v>
      </c>
      <c r="AD219" s="101">
        <f>+'2grid'!AD219*DE$2</f>
        <v>2190.9428819253967</v>
      </c>
      <c r="AE219" s="101">
        <f>+'2grid'!AE219*DF$2</f>
        <v>2183.1320269310822</v>
      </c>
      <c r="AF219" s="101">
        <f>+'2grid'!AF219*DG$2</f>
        <v>2175.8760463492481</v>
      </c>
      <c r="AG219" s="101">
        <f>+'2grid'!AG219*DH$2</f>
        <v>2169.2434576698683</v>
      </c>
      <c r="AH219" s="101">
        <f>+'2grid'!AH219*DI$2</f>
        <v>2163.3141022773148</v>
      </c>
      <c r="AI219" s="101">
        <f>+'2grid'!AI219*DJ$2</f>
        <v>2158.1816448870732</v>
      </c>
      <c r="AJ219" s="101">
        <f>+'2grid'!AJ219*DK$2</f>
        <v>2153.9567828413137</v>
      </c>
      <c r="AK219" s="101">
        <f>+'2grid'!AK219*DL$2</f>
        <v>2150.7714173972631</v>
      </c>
      <c r="AL219" s="101">
        <f>+'2grid'!AL219*DM$2</f>
        <v>2148.7841488860545</v>
      </c>
      <c r="AM219" s="101">
        <f>+'2grid'!AM219*DN$2</f>
        <v>2148.1876250582895</v>
      </c>
      <c r="AN219" s="101">
        <f>+'2grid'!AN219*DO$2</f>
        <v>2149.2185333333396</v>
      </c>
      <c r="AO219" s="101">
        <f>+'2grid'!AO219*DP$2</f>
        <v>2152.1714463741414</v>
      </c>
      <c r="AP219" s="101">
        <f>+'2grid'!AP219*DQ$2</f>
        <v>2157.4184207423459</v>
      </c>
      <c r="AQ219" s="101">
        <f>+'2grid'!AQ219*DR$2</f>
        <v>2165.4374244959886</v>
      </c>
      <c r="AR219" s="101">
        <f>+'2grid'!AR219*DS$2</f>
        <v>2176.8547499328233</v>
      </c>
      <c r="AS219" s="101">
        <f>+'2grid'!AS219*DT$2</f>
        <v>2192.5104107728907</v>
      </c>
      <c r="AT219" s="101">
        <f>+'2grid'!AT219*DU$2</f>
        <v>2213.5629930856071</v>
      </c>
      <c r="AU219" s="101">
        <f>+'2grid'!AU219*DV$2</f>
        <v>2241.6658548403798</v>
      </c>
      <c r="AV219" s="101">
        <f>+'2grid'!AV219*DW$2</f>
        <v>2279.2808460674933</v>
      </c>
      <c r="AW219" s="101">
        <f>+'2grid'!AW219*DX$2</f>
        <v>2330.2791416081918</v>
      </c>
      <c r="AX219" s="101">
        <f>+'2grid'!AX219*DY$2</f>
        <v>2427.8869338517179</v>
      </c>
      <c r="AY219" s="101">
        <f>+'2grid'!AY219*DZ$2</f>
        <v>2561.023254301429</v>
      </c>
      <c r="AZ219" s="101">
        <f>+'2grid'!AZ219*EA$2</f>
        <v>2758.7096338376218</v>
      </c>
      <c r="BA219" s="101">
        <f>+'2grid'!BA219*EB$2</f>
        <v>3103.3701049358669</v>
      </c>
      <c r="BB219" s="101">
        <f>+'2grid'!BB219*EC$2</f>
        <v>4027.0777555143613</v>
      </c>
      <c r="BC219" s="101">
        <f>+'2grid'!BC219*ED$2</f>
        <v>5260</v>
      </c>
      <c r="BD219" s="101">
        <f>+'2grid'!BD219*EE$2</f>
        <v>5220</v>
      </c>
      <c r="BE219" s="101">
        <f>+'2grid'!BE219*EF$2</f>
        <v>5180</v>
      </c>
      <c r="BF219" s="101">
        <f>+'2grid'!BF219*EG$2</f>
        <v>5255.1360000000004</v>
      </c>
      <c r="BG219" s="101">
        <f>+'2grid'!BG219*EH$2</f>
        <v>5214.24</v>
      </c>
      <c r="BH219" s="101">
        <f>+'2grid'!BH219*EI$2</f>
        <v>5214.24</v>
      </c>
      <c r="BI219" s="101">
        <f>+'2grid'!BI219*EJ$2</f>
        <v>5214.24</v>
      </c>
      <c r="BJ219" s="101">
        <f>+'2grid'!BJ219*EK$2</f>
        <v>5214.24</v>
      </c>
      <c r="BK219" s="101">
        <f>+'2grid'!BK219*EL$2</f>
        <v>5214.24</v>
      </c>
      <c r="BL219" s="101">
        <f>+'2grid'!BL219*EM$2</f>
        <v>5214.24</v>
      </c>
      <c r="BM219" s="101">
        <f>+'2grid'!BM219*EN$2</f>
        <v>5214.24</v>
      </c>
      <c r="BN219" s="101">
        <f>+'2grid'!BN219*EO$2</f>
        <v>5214.24</v>
      </c>
      <c r="BO219" s="101">
        <f>+'2grid'!BO219*EP$2</f>
        <v>5214.24</v>
      </c>
      <c r="BP219" s="101">
        <f>+'2grid'!BP219*EQ$2</f>
        <v>5214.24</v>
      </c>
      <c r="BQ219" s="101">
        <f>+'2grid'!BQ219*ER$2</f>
        <v>5214.24</v>
      </c>
      <c r="BR219" s="101">
        <f>+'2grid'!BR219*ES$2</f>
        <v>5214.24</v>
      </c>
      <c r="BS219" s="101">
        <f>+'2grid'!BS219*ET$2</f>
        <v>5214.24</v>
      </c>
      <c r="BT219" s="101">
        <f>+'2grid'!BT219*EU$2</f>
        <v>5214.24</v>
      </c>
      <c r="BU219" s="101">
        <f>+'2grid'!BU219*EV$2</f>
        <v>5214.24</v>
      </c>
      <c r="BV219" s="101">
        <f>+'2grid'!BV219*EW$2</f>
        <v>5214.24</v>
      </c>
      <c r="BW219" s="101">
        <f>+'2grid'!BW219*EX$2</f>
        <v>5214.24</v>
      </c>
      <c r="BX219" s="101">
        <f>+'2grid'!BX219*EY$2</f>
        <v>5214.24</v>
      </c>
      <c r="BY219" s="101">
        <f>+'2grid'!BY219*EZ$2</f>
        <v>5214.24</v>
      </c>
      <c r="BZ219" s="101">
        <f>+'2grid'!BZ219*FA$2</f>
        <v>5214.24</v>
      </c>
      <c r="CA219" s="101">
        <f>+'2grid'!CA219*FB$2</f>
        <v>5214.24</v>
      </c>
    </row>
    <row r="220" spans="1:79" x14ac:dyDescent="0.2">
      <c r="A220" s="9">
        <v>804</v>
      </c>
      <c r="B220" s="101">
        <f>+'2grid'!B220*CC$2</f>
        <v>0</v>
      </c>
      <c r="C220" s="101">
        <f>+'2grid'!C220*CD$2</f>
        <v>0</v>
      </c>
      <c r="D220" s="101">
        <f>+'2grid'!D220*CE$2</f>
        <v>0</v>
      </c>
      <c r="E220" s="101">
        <f>+'2grid'!E220*CF$2</f>
        <v>0</v>
      </c>
      <c r="F220" s="101">
        <f>+'2grid'!F220*CG$2</f>
        <v>0</v>
      </c>
      <c r="G220" s="101">
        <f>+'2grid'!G220*CH$2</f>
        <v>4.9664261786973842</v>
      </c>
      <c r="H220" s="101">
        <f>+'2grid'!H220*CI$2</f>
        <v>11.377630882106731</v>
      </c>
      <c r="I220" s="101">
        <f>+'2grid'!I220*CJ$2</f>
        <v>26.056179365812316</v>
      </c>
      <c r="J220" s="101">
        <f>+'2grid'!J220*CK$2</f>
        <v>59.650624460098676</v>
      </c>
      <c r="K220" s="101">
        <f>+'2grid'!K220*CL$2</f>
        <v>136.50815982214883</v>
      </c>
      <c r="L220" s="101">
        <f>+'2grid'!L220*CM$2</f>
        <v>312.27356822060204</v>
      </c>
      <c r="M220" s="101">
        <f>+'2grid'!M220*CN$2</f>
        <v>653.41276039436889</v>
      </c>
      <c r="N220" s="101">
        <f>+'2grid'!N220*CO$2</f>
        <v>671.03680160867873</v>
      </c>
      <c r="O220" s="101">
        <f>+'2grid'!O220*CP$2</f>
        <v>688.0096829125207</v>
      </c>
      <c r="P220" s="101">
        <f>+'2grid'!P220*CQ$2</f>
        <v>704.1492426981464</v>
      </c>
      <c r="Q220" s="101">
        <f>+'2grid'!Q220*CR$2</f>
        <v>719.24657920921845</v>
      </c>
      <c r="R220" s="101">
        <f>+'2grid'!R220*CS$2</f>
        <v>733.061297091916</v>
      </c>
      <c r="S220" s="101">
        <f>+'2grid'!S220*CT$2</f>
        <v>745.31538364784785</v>
      </c>
      <c r="T220" s="101">
        <f>+'2grid'!T220*CU$2</f>
        <v>755.68511826970621</v>
      </c>
      <c r="U220" s="101">
        <f>+'2grid'!U220*CV$2</f>
        <v>763.79007623424855</v>
      </c>
      <c r="V220" s="101">
        <f>+'2grid'!V220*CW$2</f>
        <v>765.75913128935258</v>
      </c>
      <c r="W220" s="101">
        <f>+'2grid'!W220*CX$2</f>
        <v>1075.0219764429758</v>
      </c>
      <c r="X220" s="101">
        <f>+'2grid'!X220*CY$2</f>
        <v>1501.4850638676714</v>
      </c>
      <c r="Y220" s="101">
        <f>+'2grid'!Y220*CZ$2</f>
        <v>1389.3369716167583</v>
      </c>
      <c r="Z220" s="101">
        <f>+'2grid'!Z220*DA$2</f>
        <v>1275.3855000544484</v>
      </c>
      <c r="AA220" s="101">
        <f>+'2grid'!AA220*DB$2</f>
        <v>1544.725798347396</v>
      </c>
      <c r="AB220" s="101">
        <f>+'2grid'!AB220*DC$2</f>
        <v>1728.3691417269745</v>
      </c>
      <c r="AC220" s="101">
        <f>+'2grid'!AC220*DD$2</f>
        <v>2016.806838735803</v>
      </c>
      <c r="AD220" s="101">
        <f>+'2grid'!AD220*DE$2</f>
        <v>2197.6279932221014</v>
      </c>
      <c r="AE220" s="101">
        <f>+'2grid'!AE220*DF$2</f>
        <v>2262.098218765434</v>
      </c>
      <c r="AF220" s="101">
        <f>+'2grid'!AF220*DG$2</f>
        <v>2327.058230020923</v>
      </c>
      <c r="AG220" s="101">
        <f>+'2grid'!AG220*DH$2</f>
        <v>2392.3563855864068</v>
      </c>
      <c r="AH220" s="101">
        <f>+'2grid'!AH220*DI$2</f>
        <v>2457.8195891907039</v>
      </c>
      <c r="AI220" s="101">
        <f>+'2grid'!AI220*DJ$2</f>
        <v>2523.2505990387485</v>
      </c>
      <c r="AJ220" s="101">
        <f>+'2grid'!AJ220*DK$2</f>
        <v>2588.424908664445</v>
      </c>
      <c r="AK220" s="101">
        <f>+'2grid'!AK220*DL$2</f>
        <v>2653.0871043605439</v>
      </c>
      <c r="AL220" s="101">
        <f>+'2grid'!AL220*DM$2</f>
        <v>2716.9465766610765</v>
      </c>
      <c r="AM220" s="101">
        <f>+'2grid'!AM220*DN$2</f>
        <v>2779.6724258865347</v>
      </c>
      <c r="AN220" s="101">
        <f>+'2grid'!AN220*DO$2</f>
        <v>2840.8873502099536</v>
      </c>
      <c r="AO220" s="101">
        <f>+'2grid'!AO220*DP$2</f>
        <v>2942.6172007264672</v>
      </c>
      <c r="AP220" s="101">
        <f>+'2grid'!AP220*DQ$2</f>
        <v>3051.7662332407444</v>
      </c>
      <c r="AQ220" s="101">
        <f>+'2grid'!AQ220*DR$2</f>
        <v>3204.4664334048821</v>
      </c>
      <c r="AR220" s="101">
        <f>+'2grid'!AR220*DS$2</f>
        <v>3234.7943134580705</v>
      </c>
      <c r="AS220" s="101">
        <f>+'2grid'!AS220*DT$2</f>
        <v>3551.5755912672207</v>
      </c>
      <c r="AT220" s="101">
        <f>+'2grid'!AT220*DU$2</f>
        <v>3833.8146437209994</v>
      </c>
      <c r="AU220" s="101">
        <f>+'2grid'!AU220*DV$2</f>
        <v>4326.3876298479163</v>
      </c>
      <c r="AV220" s="101">
        <f>+'2grid'!AV220*DW$2</f>
        <v>4863.85030134526</v>
      </c>
      <c r="AW220" s="101">
        <f>+'2grid'!AW220*DX$2</f>
        <v>5642.6138427772112</v>
      </c>
      <c r="AX220" s="101">
        <f>+'2grid'!AX220*DY$2</f>
        <v>6679.7764769920623</v>
      </c>
      <c r="AY220" s="101">
        <f>+'2grid'!AY220*DZ$2</f>
        <v>6497.8974087803235</v>
      </c>
      <c r="AZ220" s="101">
        <f>+'2grid'!AZ220*EA$2</f>
        <v>5835.2349707770018</v>
      </c>
      <c r="BA220" s="101">
        <f>+'2grid'!BA220*EB$2</f>
        <v>5868.8992584305151</v>
      </c>
      <c r="BB220" s="101">
        <f>+'2grid'!BB220*EC$2</f>
        <v>6514.1889485151842</v>
      </c>
      <c r="BC220" s="101">
        <f>+'2grid'!BC220*ED$2</f>
        <v>6923.5055045568261</v>
      </c>
      <c r="BD220" s="101">
        <f>+'2grid'!BD220*EE$2</f>
        <v>7158.6349028575214</v>
      </c>
      <c r="BE220" s="101">
        <f>+'2grid'!BE220*EF$2</f>
        <v>7265.2264306888692</v>
      </c>
      <c r="BF220" s="101">
        <f>+'2grid'!BF220*EG$2</f>
        <v>7332.3380426038375</v>
      </c>
      <c r="BG220" s="101">
        <f>+'2grid'!BG220*EH$2</f>
        <v>8068.2</v>
      </c>
      <c r="BH220" s="101">
        <f>+'2grid'!BH220*EI$2</f>
        <v>8082.4800000000005</v>
      </c>
      <c r="BI220" s="101">
        <f>+'2grid'!BI220*EJ$2</f>
        <v>8097.78</v>
      </c>
      <c r="BJ220" s="101">
        <f>+'2grid'!BJ220*EK$2</f>
        <v>8127.3600000000006</v>
      </c>
      <c r="BK220" s="101">
        <f>+'2grid'!BK220*EL$2</f>
        <v>8127.3600000000006</v>
      </c>
      <c r="BL220" s="101">
        <f>+'2grid'!BL220*EM$2</f>
        <v>8110.02</v>
      </c>
      <c r="BM220" s="101">
        <f>+'2grid'!BM220*EN$2</f>
        <v>8097.78</v>
      </c>
      <c r="BN220" s="101">
        <f>+'2grid'!BN220*EO$2</f>
        <v>8091.66</v>
      </c>
      <c r="BO220" s="101">
        <f>+'2grid'!BO220*EP$2</f>
        <v>8076.3600000000006</v>
      </c>
      <c r="BP220" s="101">
        <f>+'2grid'!BP220*EQ$2</f>
        <v>8058</v>
      </c>
      <c r="BQ220" s="101">
        <f>+'2grid'!BQ220*ER$2</f>
        <v>8050.8600000000006</v>
      </c>
      <c r="BR220" s="101">
        <f>+'2grid'!BR220*ES$2</f>
        <v>8043.72</v>
      </c>
      <c r="BS220" s="101">
        <f>+'2grid'!BS220*ET$2</f>
        <v>8042.7</v>
      </c>
      <c r="BT220" s="101">
        <f>+'2grid'!BT220*EU$2</f>
        <v>8025.5640000000012</v>
      </c>
      <c r="BU220" s="101">
        <f>+'2grid'!BU220*EV$2</f>
        <v>8018.8320000000022</v>
      </c>
      <c r="BV220" s="101">
        <f>+'2grid'!BV220*EW$2</f>
        <v>8012.6712000000016</v>
      </c>
      <c r="BW220" s="101">
        <f>+'2grid'!BW220*EX$2</f>
        <v>8004.1168000000043</v>
      </c>
      <c r="BX220" s="101">
        <f>+'2grid'!BX220*EY$2</f>
        <v>7995.1172266666681</v>
      </c>
      <c r="BY220" s="101">
        <f>+'2grid'!BY220*EZ$2</f>
        <v>7985.6585777777818</v>
      </c>
      <c r="BZ220" s="101">
        <f>+'2grid'!BZ220*FA$2</f>
        <v>7979.0707176296337</v>
      </c>
      <c r="CA220" s="101">
        <f>+'2grid'!CA220*FB$2</f>
        <v>7970.3600351604982</v>
      </c>
    </row>
    <row r="221" spans="1:79" x14ac:dyDescent="0.2">
      <c r="A221" s="9">
        <v>807</v>
      </c>
      <c r="B221" s="101">
        <f>+'2grid'!B221*CC$2</f>
        <v>0</v>
      </c>
      <c r="C221" s="101">
        <f>+'2grid'!C221*CD$2</f>
        <v>0</v>
      </c>
      <c r="D221" s="101">
        <f>+'2grid'!D221*CE$2</f>
        <v>0</v>
      </c>
      <c r="E221" s="101">
        <f>+'2grid'!E221*CF$2</f>
        <v>0</v>
      </c>
      <c r="F221" s="101">
        <f>+'2grid'!F221*CG$2</f>
        <v>0</v>
      </c>
      <c r="G221" s="101">
        <f>+'2grid'!G221*CH$2</f>
        <v>16.88535512422667</v>
      </c>
      <c r="H221" s="101">
        <f>+'2grid'!H221*CI$2</f>
        <v>27.81602125406468</v>
      </c>
      <c r="I221" s="101">
        <f>+'2grid'!I221*CJ$2</f>
        <v>45.806895552617078</v>
      </c>
      <c r="J221" s="101">
        <f>+'2grid'!J221*CK$2</f>
        <v>75.407071316198795</v>
      </c>
      <c r="K221" s="101">
        <f>+'2grid'!K221*CL$2</f>
        <v>124.08881766669265</v>
      </c>
      <c r="L221" s="101">
        <f>+'2grid'!L221*CM$2</f>
        <v>204.12030804496089</v>
      </c>
      <c r="M221" s="101">
        <f>+'2grid'!M221*CN$2</f>
        <v>194.47258549019796</v>
      </c>
      <c r="N221" s="101">
        <f>+'2grid'!N221*CO$2</f>
        <v>185.33837802035529</v>
      </c>
      <c r="O221" s="101">
        <f>+'2grid'!O221*CP$2</f>
        <v>176.52550954388582</v>
      </c>
      <c r="P221" s="101">
        <f>+'2grid'!P221*CQ$2</f>
        <v>168.02393486549656</v>
      </c>
      <c r="Q221" s="101">
        <f>+'2grid'!Q221*CR$2</f>
        <v>159.82390314164266</v>
      </c>
      <c r="R221" s="101">
        <f>+'2grid'!R221*CS$2</f>
        <v>151.91594960078012</v>
      </c>
      <c r="S221" s="101">
        <f>+'2grid'!S221*CT$2</f>
        <v>288.12004414010966</v>
      </c>
      <c r="T221" s="101">
        <f>+'2grid'!T221*CU$2</f>
        <v>478.52243796652454</v>
      </c>
      <c r="U221" s="101">
        <f>+'2grid'!U221*CV$2</f>
        <v>649.19167973781714</v>
      </c>
      <c r="V221" s="101">
        <f>+'2grid'!V221*CW$2</f>
        <v>678.48976339869284</v>
      </c>
      <c r="W221" s="101">
        <f>+'2grid'!W221*CX$2</f>
        <v>884.78860894117656</v>
      </c>
      <c r="X221" s="101">
        <f>+'2grid'!X221*CY$2</f>
        <v>714.88148707189544</v>
      </c>
      <c r="Y221" s="101">
        <f>+'2grid'!Y221*CZ$2</f>
        <v>535.61152277995643</v>
      </c>
      <c r="Z221" s="101">
        <f>+'2grid'!Z221*DA$2</f>
        <v>626.18875043740559</v>
      </c>
      <c r="AA221" s="101">
        <f>+'2grid'!AA221*DB$2</f>
        <v>456.67580228758186</v>
      </c>
      <c r="AB221" s="101">
        <f>+'2grid'!AB221*DC$2</f>
        <v>437.9738408605665</v>
      </c>
      <c r="AC221" s="101">
        <f>+'2grid'!AC221*DD$2</f>
        <v>409.50269743589735</v>
      </c>
      <c r="AD221" s="101">
        <f>+'2grid'!AD221*DE$2</f>
        <v>376.82570960735575</v>
      </c>
      <c r="AE221" s="101">
        <f>+'2grid'!AE221*DF$2</f>
        <v>352.68953146716348</v>
      </c>
      <c r="AF221" s="101">
        <f>+'2grid'!AF221*DG$2</f>
        <v>327.34376276647134</v>
      </c>
      <c r="AG221" s="101">
        <f>+'2grid'!AG221*DH$2</f>
        <v>300.76482222780442</v>
      </c>
      <c r="AH221" s="101">
        <f>+'2grid'!AH221*DI$2</f>
        <v>272.93001432700078</v>
      </c>
      <c r="AI221" s="101">
        <f>+'2grid'!AI221*DJ$2</f>
        <v>266.20217806662748</v>
      </c>
      <c r="AJ221" s="101">
        <f>+'2grid'!AJ221*DK$2</f>
        <v>259.04881429210923</v>
      </c>
      <c r="AK221" s="101">
        <f>+'2grid'!AK221*DL$2</f>
        <v>251.46109303300008</v>
      </c>
      <c r="AL221" s="101">
        <f>+'2grid'!AL221*DM$2</f>
        <v>243.43051295233766</v>
      </c>
      <c r="AM221" s="101">
        <f>+'2grid'!AM221*DN$2</f>
        <v>234.94894939380379</v>
      </c>
      <c r="AN221" s="101">
        <f>+'2grid'!AN221*DO$2</f>
        <v>242.66893052999148</v>
      </c>
      <c r="AO221" s="101">
        <f>+'2grid'!AO221*DP$2</f>
        <v>264.19887362705362</v>
      </c>
      <c r="AP221" s="101">
        <f>+'2grid'!AP221*DQ$2</f>
        <v>287.51295652168221</v>
      </c>
      <c r="AQ221" s="101">
        <f>+'2grid'!AQ221*DR$2</f>
        <v>312.74628331218202</v>
      </c>
      <c r="AR221" s="101">
        <f>+'2grid'!AR221*DS$2</f>
        <v>340.04274556301988</v>
      </c>
      <c r="AS221" s="101">
        <f>+'2grid'!AS221*DT$2</f>
        <v>369.55540964875485</v>
      </c>
      <c r="AT221" s="101">
        <f>+'2grid'!AT221*DU$2</f>
        <v>413.99210878973867</v>
      </c>
      <c r="AU221" s="101">
        <f>+'2grid'!AU221*DV$2</f>
        <v>463.55850735873975</v>
      </c>
      <c r="AV221" s="101">
        <f>+'2grid'!AV221*DW$2</f>
        <v>518.817060278501</v>
      </c>
      <c r="AW221" s="101">
        <f>+'2grid'!AW221*DX$2</f>
        <v>580.38747883511564</v>
      </c>
      <c r="AX221" s="101">
        <f>+'2grid'!AX221*DY$2</f>
        <v>656.16243185824135</v>
      </c>
      <c r="AY221" s="101">
        <f>+'2grid'!AY221*DZ$2</f>
        <v>719.20592521631397</v>
      </c>
      <c r="AZ221" s="101">
        <f>+'2grid'!AZ221*EA$2</f>
        <v>788.14997846437063</v>
      </c>
      <c r="BA221" s="101">
        <f>+'2grid'!BA221*EB$2</f>
        <v>863.53375793682585</v>
      </c>
      <c r="BB221" s="101">
        <f>+'2grid'!BB221*EC$2</f>
        <v>945.94454596838057</v>
      </c>
      <c r="BC221" s="101">
        <f>+'2grid'!BC221*ED$2</f>
        <v>1075.0313132795307</v>
      </c>
      <c r="BD221" s="101">
        <f>+'2grid'!BD221*EE$2</f>
        <v>1042.6611063829789</v>
      </c>
      <c r="BE221" s="101">
        <f>+'2grid'!BE221*EF$2</f>
        <v>1031.448592809978</v>
      </c>
      <c r="BF221" s="101">
        <f>+'2grid'!BF221*EG$2</f>
        <v>1014.6895495231109</v>
      </c>
      <c r="BG221" s="101">
        <f>+'2grid'!BG221*EH$2</f>
        <v>648.72</v>
      </c>
      <c r="BH221" s="101">
        <f>+'2grid'!BH221*EI$2</f>
        <v>642.6</v>
      </c>
      <c r="BI221" s="101">
        <f>+'2grid'!BI221*EJ$2</f>
        <v>806.82</v>
      </c>
      <c r="BJ221" s="101">
        <f>+'2grid'!BJ221*EK$2</f>
        <v>801.72</v>
      </c>
      <c r="BK221" s="101">
        <f>+'2grid'!BK221*EL$2</f>
        <v>768.06000000000006</v>
      </c>
      <c r="BL221" s="101">
        <f>+'2grid'!BL221*EM$2</f>
        <v>755.82</v>
      </c>
      <c r="BM221" s="101">
        <f>+'2grid'!BM221*EN$2</f>
        <v>761.94</v>
      </c>
      <c r="BN221" s="101">
        <f>+'2grid'!BN221*EO$2</f>
        <v>621.18000000000006</v>
      </c>
      <c r="BO221" s="101">
        <f>+'2grid'!BO221*EP$2</f>
        <v>615.06000000000006</v>
      </c>
      <c r="BP221" s="101">
        <f>+'2grid'!BP221*EQ$2</f>
        <v>569.16</v>
      </c>
      <c r="BQ221" s="101">
        <f>+'2grid'!BQ221*ER$2</f>
        <v>683.4</v>
      </c>
      <c r="BR221" s="101">
        <f>+'2grid'!BR221*ES$2</f>
        <v>682.38</v>
      </c>
      <c r="BS221" s="101">
        <f>+'2grid'!BS221*ET$2</f>
        <v>833.34</v>
      </c>
      <c r="BT221" s="101">
        <f>+'2grid'!BT221*EU$2</f>
        <v>805.11999999999512</v>
      </c>
      <c r="BU221" s="101">
        <f>+'2grid'!BU221*EV$2</f>
        <v>872.25866666666434</v>
      </c>
      <c r="BV221" s="101">
        <f>+'2grid'!BV221*EW$2</f>
        <v>944.10444444443567</v>
      </c>
      <c r="BW221" s="101">
        <f>+'2grid'!BW221*EX$2</f>
        <v>987.92767407406382</v>
      </c>
      <c r="BX221" s="101">
        <f>+'2grid'!BX221*EY$2</f>
        <v>1046.905501234547</v>
      </c>
      <c r="BY221" s="101">
        <f>+'2grid'!BY221*EZ$2</f>
        <v>1083.7523450205656</v>
      </c>
      <c r="BZ221" s="101">
        <f>+'2grid'!BZ221*FA$2</f>
        <v>1152.7706510836681</v>
      </c>
      <c r="CA221" s="101">
        <f>+'2grid'!CA221*FB$2</f>
        <v>1202.6680255180595</v>
      </c>
    </row>
    <row r="222" spans="1:79" x14ac:dyDescent="0.2">
      <c r="A222" s="9">
        <v>818</v>
      </c>
      <c r="B222" s="101">
        <f>+'2grid'!B222*CC$2</f>
        <v>0</v>
      </c>
      <c r="C222" s="101">
        <f>+'2grid'!C222*CD$2</f>
        <v>0</v>
      </c>
      <c r="D222" s="101">
        <f>+'2grid'!D222*CE$2</f>
        <v>0</v>
      </c>
      <c r="E222" s="101">
        <f>+'2grid'!E222*CF$2</f>
        <v>0</v>
      </c>
      <c r="F222" s="101">
        <f>+'2grid'!F222*CG$2</f>
        <v>0</v>
      </c>
      <c r="G222" s="101">
        <f>+'2grid'!G222*CH$2</f>
        <v>0</v>
      </c>
      <c r="H222" s="101">
        <f>+'2grid'!H222*CI$2</f>
        <v>0</v>
      </c>
      <c r="I222" s="101">
        <f>+'2grid'!I222*CJ$2</f>
        <v>0</v>
      </c>
      <c r="J222" s="101">
        <f>+'2grid'!J222*CK$2</f>
        <v>0</v>
      </c>
      <c r="K222" s="101">
        <f>+'2grid'!K222*CL$2</f>
        <v>0</v>
      </c>
      <c r="L222" s="101">
        <f>+'2grid'!L222*CM$2</f>
        <v>0</v>
      </c>
      <c r="M222" s="101">
        <f>+'2grid'!M222*CN$2</f>
        <v>0</v>
      </c>
      <c r="N222" s="101">
        <f>+'2grid'!N222*CO$2</f>
        <v>0</v>
      </c>
      <c r="O222" s="101">
        <f>+'2grid'!O222*CP$2</f>
        <v>0</v>
      </c>
      <c r="P222" s="101">
        <f>+'2grid'!P222*CQ$2</f>
        <v>0</v>
      </c>
      <c r="Q222" s="101">
        <f>+'2grid'!Q222*CR$2</f>
        <v>0</v>
      </c>
      <c r="R222" s="101">
        <f>+'2grid'!R222*CS$2</f>
        <v>0</v>
      </c>
      <c r="S222" s="101">
        <f>+'2grid'!S222*CT$2</f>
        <v>0</v>
      </c>
      <c r="T222" s="101">
        <f>+'2grid'!T222*CU$2</f>
        <v>0</v>
      </c>
      <c r="U222" s="101">
        <f>+'2grid'!U222*CV$2</f>
        <v>0</v>
      </c>
      <c r="V222" s="101">
        <f>+'2grid'!V222*CW$2</f>
        <v>0</v>
      </c>
      <c r="W222" s="101">
        <f>+'2grid'!W222*CX$2</f>
        <v>0</v>
      </c>
      <c r="X222" s="101">
        <f>+'2grid'!X222*CY$2</f>
        <v>0</v>
      </c>
      <c r="Y222" s="101">
        <f>+'2grid'!Y222*CZ$2</f>
        <v>0</v>
      </c>
      <c r="Z222" s="101">
        <f>+'2grid'!Z222*DA$2</f>
        <v>0</v>
      </c>
      <c r="AA222" s="101">
        <f>+'2grid'!AA222*DB$2</f>
        <v>0</v>
      </c>
      <c r="AB222" s="101">
        <f>+'2grid'!AB222*DC$2</f>
        <v>0</v>
      </c>
      <c r="AC222" s="101">
        <f>+'2grid'!AC222*DD$2</f>
        <v>0</v>
      </c>
      <c r="AD222" s="101">
        <f>+'2grid'!AD222*DE$2</f>
        <v>0</v>
      </c>
      <c r="AE222" s="101">
        <f>+'2grid'!AE222*DF$2</f>
        <v>0</v>
      </c>
      <c r="AF222" s="101">
        <f>+'2grid'!AF222*DG$2</f>
        <v>0</v>
      </c>
      <c r="AG222" s="101">
        <f>+'2grid'!AG222*DH$2</f>
        <v>0</v>
      </c>
      <c r="AH222" s="101">
        <f>+'2grid'!AH222*DI$2</f>
        <v>0</v>
      </c>
      <c r="AI222" s="101">
        <f>+'2grid'!AI222*DJ$2</f>
        <v>0</v>
      </c>
      <c r="AJ222" s="101">
        <f>+'2grid'!AJ222*DK$2</f>
        <v>0</v>
      </c>
      <c r="AK222" s="101">
        <f>+'2grid'!AK222*DL$2</f>
        <v>0</v>
      </c>
      <c r="AL222" s="101">
        <f>+'2grid'!AL222*DM$2</f>
        <v>0</v>
      </c>
      <c r="AM222" s="101">
        <f>+'2grid'!AM222*DN$2</f>
        <v>0</v>
      </c>
      <c r="AN222" s="101">
        <f>+'2grid'!AN222*DO$2</f>
        <v>0</v>
      </c>
      <c r="AO222" s="101">
        <f>+'2grid'!AO222*DP$2</f>
        <v>0</v>
      </c>
      <c r="AP222" s="101">
        <f>+'2grid'!AP222*DQ$2</f>
        <v>0</v>
      </c>
      <c r="AQ222" s="101">
        <f>+'2grid'!AQ222*DR$2</f>
        <v>0</v>
      </c>
      <c r="AR222" s="101">
        <f>+'2grid'!AR222*DS$2</f>
        <v>0</v>
      </c>
      <c r="AS222" s="101">
        <f>+'2grid'!AS222*DT$2</f>
        <v>0</v>
      </c>
      <c r="AT222" s="101">
        <f>+'2grid'!AT222*DU$2</f>
        <v>0</v>
      </c>
      <c r="AU222" s="101">
        <f>+'2grid'!AU222*DV$2</f>
        <v>0</v>
      </c>
      <c r="AV222" s="101">
        <f>+'2grid'!AV222*DW$2</f>
        <v>0</v>
      </c>
      <c r="AW222" s="101">
        <f>+'2grid'!AW222*DX$2</f>
        <v>0</v>
      </c>
      <c r="AX222" s="101">
        <f>+'2grid'!AX222*DY$2</f>
        <v>0</v>
      </c>
      <c r="AY222" s="101">
        <f>+'2grid'!AY222*DZ$2</f>
        <v>0</v>
      </c>
      <c r="AZ222" s="101">
        <f>+'2grid'!AZ222*EA$2</f>
        <v>0</v>
      </c>
      <c r="BA222" s="101">
        <f>+'2grid'!BA222*EB$2</f>
        <v>0</v>
      </c>
      <c r="BB222" s="101">
        <f>+'2grid'!BB222*EC$2</f>
        <v>0</v>
      </c>
      <c r="BC222" s="101">
        <f>+'2grid'!BC222*ED$2</f>
        <v>0</v>
      </c>
      <c r="BD222" s="101">
        <f>+'2grid'!BD222*EE$2</f>
        <v>0</v>
      </c>
      <c r="BE222" s="101">
        <f>+'2grid'!BE222*EF$2</f>
        <v>0</v>
      </c>
      <c r="BF222" s="101">
        <f>+'2grid'!BF222*EG$2</f>
        <v>0</v>
      </c>
      <c r="BG222" s="101">
        <f>+'2grid'!BG222*EH$2</f>
        <v>0</v>
      </c>
      <c r="BH222" s="101">
        <f>+'2grid'!BH222*EI$2</f>
        <v>0</v>
      </c>
      <c r="BI222" s="101">
        <f>+'2grid'!BI222*EJ$2</f>
        <v>0</v>
      </c>
      <c r="BJ222" s="101">
        <f>+'2grid'!BJ222*EK$2</f>
        <v>0</v>
      </c>
      <c r="BK222" s="101">
        <f>+'2grid'!BK222*EL$2</f>
        <v>0</v>
      </c>
      <c r="BL222" s="101">
        <f>+'2grid'!BL222*EM$2</f>
        <v>0</v>
      </c>
      <c r="BM222" s="101">
        <f>+'2grid'!BM222*EN$2</f>
        <v>0</v>
      </c>
      <c r="BN222" s="101">
        <f>+'2grid'!BN222*EO$2</f>
        <v>0</v>
      </c>
      <c r="BO222" s="101">
        <f>+'2grid'!BO222*EP$2</f>
        <v>0</v>
      </c>
      <c r="BP222" s="101">
        <f>+'2grid'!BP222*EQ$2</f>
        <v>0</v>
      </c>
      <c r="BQ222" s="101">
        <f>+'2grid'!BQ222*ER$2</f>
        <v>0</v>
      </c>
      <c r="BR222" s="101">
        <f>+'2grid'!BR222*ES$2</f>
        <v>0</v>
      </c>
      <c r="BS222" s="101">
        <f>+'2grid'!BS222*ET$2</f>
        <v>0</v>
      </c>
      <c r="BT222" s="101">
        <f>+'2grid'!BT222*EU$2</f>
        <v>0</v>
      </c>
      <c r="BU222" s="101">
        <f>+'2grid'!BU222*EV$2</f>
        <v>0</v>
      </c>
      <c r="BV222" s="101">
        <f>+'2grid'!BV222*EW$2</f>
        <v>0</v>
      </c>
      <c r="BW222" s="101">
        <f>+'2grid'!BW222*EX$2</f>
        <v>0</v>
      </c>
      <c r="BX222" s="101">
        <f>+'2grid'!BX222*EY$2</f>
        <v>0</v>
      </c>
      <c r="BY222" s="101">
        <f>+'2grid'!BY222*EZ$2</f>
        <v>0</v>
      </c>
      <c r="BZ222" s="101">
        <f>+'2grid'!BZ222*FA$2</f>
        <v>0</v>
      </c>
      <c r="CA222" s="101">
        <f>+'2grid'!CA222*FB$2</f>
        <v>0</v>
      </c>
    </row>
    <row r="223" spans="1:79" x14ac:dyDescent="0.2">
      <c r="A223" s="9">
        <v>826</v>
      </c>
      <c r="B223" s="101">
        <f>+'2grid'!B223*CC$2</f>
        <v>0</v>
      </c>
      <c r="C223" s="101">
        <f>+'2grid'!C223*CD$2</f>
        <v>0</v>
      </c>
      <c r="D223" s="101">
        <f>+'2grid'!D223*CE$2</f>
        <v>0</v>
      </c>
      <c r="E223" s="101">
        <f>+'2grid'!E223*CF$2</f>
        <v>0</v>
      </c>
      <c r="F223" s="101">
        <f>+'2grid'!F223*CG$2</f>
        <v>0</v>
      </c>
      <c r="G223" s="101">
        <f>+'2grid'!G223*CH$2</f>
        <v>10.857352831935872</v>
      </c>
      <c r="H223" s="101">
        <f>+'2grid'!H223*CI$2</f>
        <v>10.731489681352112</v>
      </c>
      <c r="I223" s="101">
        <f>+'2grid'!I223*CJ$2</f>
        <v>47.715516200642782</v>
      </c>
      <c r="J223" s="101">
        <f>+'2grid'!J223*CK$2</f>
        <v>141.38825871787276</v>
      </c>
      <c r="K223" s="101">
        <f>+'2grid'!K223*CL$2</f>
        <v>365.37262979637279</v>
      </c>
      <c r="L223" s="101">
        <f>+'2grid'!L223*CM$2</f>
        <v>1326.7820022922458</v>
      </c>
      <c r="M223" s="101">
        <f>+'2grid'!M223*CN$2</f>
        <v>1350.594796634713</v>
      </c>
      <c r="N223" s="101">
        <f>+'2grid'!N223*CO$2</f>
        <v>1340.1926571700442</v>
      </c>
      <c r="O223" s="101">
        <f>+'2grid'!O223*CP$2</f>
        <v>1329.0598607579711</v>
      </c>
      <c r="P223" s="101">
        <f>+'2grid'!P223*CQ$2</f>
        <v>1317.1747940113301</v>
      </c>
      <c r="Q223" s="101">
        <f>+'2grid'!Q223*CR$2</f>
        <v>925.21331372549116</v>
      </c>
      <c r="R223" s="101">
        <f>+'2grid'!R223*CS$2</f>
        <v>577.26984531590449</v>
      </c>
      <c r="S223" s="101">
        <f>+'2grid'!S223*CT$2</f>
        <v>1077.9921275817001</v>
      </c>
      <c r="T223" s="101">
        <f>+'2grid'!T223*CU$2</f>
        <v>2573.7354026545991</v>
      </c>
      <c r="U223" s="101">
        <f>+'2grid'!U223*CV$2</f>
        <v>5722.0884941176473</v>
      </c>
      <c r="V223" s="101">
        <f>+'2grid'!V223*CW$2</f>
        <v>8238.8042698412719</v>
      </c>
      <c r="W223" s="101">
        <f>+'2grid'!W223*CX$2</f>
        <v>15302.142859378751</v>
      </c>
      <c r="X223" s="101">
        <f>+'2grid'!X223*CY$2</f>
        <v>20755.526378082723</v>
      </c>
      <c r="Y223" s="101">
        <f>+'2grid'!Y223*CZ$2</f>
        <v>20648.541781501066</v>
      </c>
      <c r="Z223" s="101">
        <f>+'2grid'!Z223*DA$2</f>
        <v>10557.83358295626</v>
      </c>
      <c r="AA223" s="101">
        <f>+'2grid'!AA223*DB$2</f>
        <v>10655.768720043578</v>
      </c>
      <c r="AB223" s="101">
        <f>+'2grid'!AB223*DC$2</f>
        <v>9953.9509286492375</v>
      </c>
      <c r="AC223" s="101">
        <f>+'2grid'!AC223*DD$2</f>
        <v>12570.49269259432</v>
      </c>
      <c r="AD223" s="101">
        <f>+'2grid'!AD223*DE$2</f>
        <v>12280.023247211477</v>
      </c>
      <c r="AE223" s="101">
        <f>+'2grid'!AE223*DF$2</f>
        <v>11867.459778343058</v>
      </c>
      <c r="AF223" s="101">
        <f>+'2grid'!AF223*DG$2</f>
        <v>11336.532807602427</v>
      </c>
      <c r="AG223" s="101">
        <f>+'2grid'!AG223*DH$2</f>
        <v>10690.736795646149</v>
      </c>
      <c r="AH223" s="101">
        <f>+'2grid'!AH223*DI$2</f>
        <v>9933.2940843320648</v>
      </c>
      <c r="AI223" s="101">
        <f>+'2grid'!AI223*DJ$2</f>
        <v>9899.5517031371492</v>
      </c>
      <c r="AJ223" s="101">
        <f>+'2grid'!AJ223*DK$2</f>
        <v>9825.9774712765648</v>
      </c>
      <c r="AK223" s="101">
        <f>+'2grid'!AK223*DL$2</f>
        <v>9714.0148079323444</v>
      </c>
      <c r="AL223" s="101">
        <f>+'2grid'!AL223*DM$2</f>
        <v>9565.0164803501793</v>
      </c>
      <c r="AM223" s="101">
        <f>+'2grid'!AM223*DN$2</f>
        <v>9380.2287330880899</v>
      </c>
      <c r="AN223" s="101">
        <f>+'2grid'!AN223*DO$2</f>
        <v>8911.2516297634756</v>
      </c>
      <c r="AO223" s="101">
        <f>+'2grid'!AO223*DP$2</f>
        <v>10673.951169403796</v>
      </c>
      <c r="AP223" s="101">
        <f>+'2grid'!AP223*DQ$2</f>
        <v>11565.662379433348</v>
      </c>
      <c r="AQ223" s="101">
        <f>+'2grid'!AQ223*DR$2</f>
        <v>13141.133422219473</v>
      </c>
      <c r="AR223" s="101">
        <f>+'2grid'!AR223*DS$2</f>
        <v>12962.083986891688</v>
      </c>
      <c r="AS223" s="101">
        <f>+'2grid'!AS223*DT$2</f>
        <v>13306.799309666969</v>
      </c>
      <c r="AT223" s="101">
        <f>+'2grid'!AT223*DU$2</f>
        <v>13903.714603216969</v>
      </c>
      <c r="AU223" s="101">
        <f>+'2grid'!AU223*DV$2</f>
        <v>14650.028556654976</v>
      </c>
      <c r="AV223" s="101">
        <f>+'2grid'!AV223*DW$2</f>
        <v>15093.201879046215</v>
      </c>
      <c r="AW223" s="101">
        <f>+'2grid'!AW223*DX$2</f>
        <v>15571.43059548081</v>
      </c>
      <c r="AX223" s="101">
        <f>+'2grid'!AX223*DY$2</f>
        <v>16006.236010695198</v>
      </c>
      <c r="AY223" s="101">
        <f>+'2grid'!AY223*DZ$2</f>
        <v>15630.197446500089</v>
      </c>
      <c r="AZ223" s="101">
        <f>+'2grid'!AZ223*EA$2</f>
        <v>15121.964667282247</v>
      </c>
      <c r="BA223" s="101">
        <f>+'2grid'!BA223*EB$2</f>
        <v>14425.110086479544</v>
      </c>
      <c r="BB223" s="101">
        <f>+'2grid'!BB223*EC$2</f>
        <v>14020.605787965238</v>
      </c>
      <c r="BC223" s="101">
        <f>+'2grid'!BC223*ED$2</f>
        <v>13155.26</v>
      </c>
      <c r="BD223" s="101">
        <f>+'2grid'!BD223*EE$2</f>
        <v>12162.6</v>
      </c>
      <c r="BE223" s="101">
        <f>+'2grid'!BE223*EF$2</f>
        <v>11886.028</v>
      </c>
      <c r="BF223" s="101">
        <f>+'2grid'!BF223*EG$2</f>
        <v>11839.476000000001</v>
      </c>
      <c r="BG223" s="101">
        <f>+'2grid'!BG223*EH$2</f>
        <v>11256.72</v>
      </c>
      <c r="BH223" s="101">
        <f>+'2grid'!BH223*EI$2</f>
        <v>11476.02</v>
      </c>
      <c r="BI223" s="101">
        <f>+'2grid'!BI223*EJ$2</f>
        <v>11362.800000000001</v>
      </c>
      <c r="BJ223" s="101">
        <f>+'2grid'!BJ223*EK$2</f>
        <v>11472.960000000001</v>
      </c>
      <c r="BK223" s="101">
        <f>+'2grid'!BK223*EL$2</f>
        <v>11406.66</v>
      </c>
      <c r="BL223" s="101">
        <f>+'2grid'!BL223*EM$2</f>
        <v>11403.6</v>
      </c>
      <c r="BM223" s="101">
        <f>+'2grid'!BM223*EN$2</f>
        <v>11932.98</v>
      </c>
      <c r="BN223" s="101">
        <f>+'2grid'!BN223*EO$2</f>
        <v>11746.32</v>
      </c>
      <c r="BO223" s="101">
        <f>+'2grid'!BO223*EP$2</f>
        <v>11865.66</v>
      </c>
      <c r="BP223" s="101">
        <f>+'2grid'!BP223*EQ$2</f>
        <v>11457.66</v>
      </c>
      <c r="BQ223" s="101">
        <f>+'2grid'!BQ223*ER$2</f>
        <v>11432.16</v>
      </c>
      <c r="BR223" s="101">
        <f>+'2grid'!BR223*ES$2</f>
        <v>11278.14</v>
      </c>
      <c r="BS223" s="101">
        <f>+'2grid'!BS223*ET$2</f>
        <v>11142.48</v>
      </c>
      <c r="BT223" s="101">
        <f>+'2grid'!BT223*EU$2</f>
        <v>11006.343999999992</v>
      </c>
      <c r="BU223" s="101">
        <f>+'2grid'!BU223*EV$2</f>
        <v>10824.126666666654</v>
      </c>
      <c r="BV223" s="101">
        <f>+'2grid'!BV223*EW$2</f>
        <v>10732.074311111122</v>
      </c>
      <c r="BW223" s="101">
        <f>+'2grid'!BW223*EX$2</f>
        <v>10569.360385185184</v>
      </c>
      <c r="BX223" s="101">
        <f>+'2grid'!BX223*EY$2</f>
        <v>10429.687646419785</v>
      </c>
      <c r="BY223" s="101">
        <f>+'2grid'!BY223*EZ$2</f>
        <v>10287.315671440334</v>
      </c>
      <c r="BZ223" s="101">
        <f>+'2grid'!BZ223*FA$2</f>
        <v>10147.367517190687</v>
      </c>
      <c r="CA223" s="101">
        <f>+'2grid'!CA223*FB$2</f>
        <v>10012.547592486539</v>
      </c>
    </row>
    <row r="224" spans="1:79" x14ac:dyDescent="0.2">
      <c r="A224" s="9">
        <v>834</v>
      </c>
      <c r="B224" s="101">
        <f>+'2grid'!B224*CC$2</f>
        <v>0</v>
      </c>
      <c r="C224" s="101">
        <f>+'2grid'!C224*CD$2</f>
        <v>0</v>
      </c>
      <c r="D224" s="101">
        <f>+'2grid'!D224*CE$2</f>
        <v>0</v>
      </c>
      <c r="E224" s="101">
        <f>+'2grid'!E224*CF$2</f>
        <v>0</v>
      </c>
      <c r="F224" s="101">
        <f>+'2grid'!F224*CG$2</f>
        <v>0</v>
      </c>
      <c r="G224" s="101">
        <f>+'2grid'!G224*CH$2</f>
        <v>388.11129386919924</v>
      </c>
      <c r="H224" s="101">
        <f>+'2grid'!H224*CI$2</f>
        <v>512.91386391281844</v>
      </c>
      <c r="I224" s="101">
        <f>+'2grid'!I224*CJ$2</f>
        <v>683.63929363360933</v>
      </c>
      <c r="J224" s="101">
        <f>+'2grid'!J224*CK$2</f>
        <v>919.15846790638909</v>
      </c>
      <c r="K224" s="101">
        <f>+'2grid'!K224*CL$2</f>
        <v>1246.7336271947888</v>
      </c>
      <c r="L224" s="101">
        <f>+'2grid'!L224*CM$2</f>
        <v>1705.9838064229186</v>
      </c>
      <c r="M224" s="101">
        <f>+'2grid'!M224*CN$2</f>
        <v>1980.9877313197976</v>
      </c>
      <c r="N224" s="101">
        <f>+'2grid'!N224*CO$2</f>
        <v>2299.0360763459785</v>
      </c>
      <c r="O224" s="101">
        <f>+'2grid'!O224*CP$2</f>
        <v>2666.5809102862554</v>
      </c>
      <c r="P224" s="101">
        <f>+'2grid'!P224*CQ$2</f>
        <v>3090.9760321884501</v>
      </c>
      <c r="Q224" s="101">
        <f>+'2grid'!Q224*CR$2</f>
        <v>3580.5872984841617</v>
      </c>
      <c r="R224" s="101">
        <f>+'2grid'!R224*CS$2</f>
        <v>4144.9123934966747</v>
      </c>
      <c r="S224" s="101">
        <f>+'2grid'!S224*CT$2</f>
        <v>4794.7096512212547</v>
      </c>
      <c r="T224" s="101">
        <f>+'2grid'!T224*CU$2</f>
        <v>5542.1350435995291</v>
      </c>
      <c r="U224" s="101">
        <f>+'2grid'!U224*CV$2</f>
        <v>6278.4090228216901</v>
      </c>
      <c r="V224" s="101">
        <f>+'2grid'!V224*CW$2</f>
        <v>6961.1358035549656</v>
      </c>
      <c r="W224" s="101">
        <f>+'2grid'!W224*CX$2</f>
        <v>10752.946796549088</v>
      </c>
      <c r="X224" s="101">
        <f>+'2grid'!X224*CY$2</f>
        <v>14290.408596721007</v>
      </c>
      <c r="Y224" s="101">
        <f>+'2grid'!Y224*CZ$2</f>
        <v>17573.52120407073</v>
      </c>
      <c r="Z224" s="101">
        <f>+'2grid'!Z224*DA$2</f>
        <v>20602.284618598253</v>
      </c>
      <c r="AA224" s="101">
        <f>+'2grid'!AA224*DB$2</f>
        <v>12884.794636387795</v>
      </c>
      <c r="AB224" s="101">
        <f>+'2grid'!AB224*DC$2</f>
        <v>15076.883074526502</v>
      </c>
      <c r="AC224" s="101">
        <f>+'2grid'!AC224*DD$2</f>
        <v>17068.169518331881</v>
      </c>
      <c r="AD224" s="101">
        <f>+'2grid'!AD224*DE$2</f>
        <v>17067.442074933962</v>
      </c>
      <c r="AE224" s="101">
        <f>+'2grid'!AE224*DF$2</f>
        <v>17031.240966851459</v>
      </c>
      <c r="AF224" s="101">
        <f>+'2grid'!AF224*DG$2</f>
        <v>17000.463557584771</v>
      </c>
      <c r="AG224" s="101">
        <f>+'2grid'!AG224*DH$2</f>
        <v>16827.935583835715</v>
      </c>
      <c r="AH224" s="101">
        <f>+'2grid'!AH224*DI$2</f>
        <v>16657.195891286658</v>
      </c>
      <c r="AI224" s="101">
        <f>+'2grid'!AI224*DJ$2</f>
        <v>16488.496258441435</v>
      </c>
      <c r="AJ224" s="101">
        <f>+'2grid'!AJ224*DK$2</f>
        <v>16322.136047655154</v>
      </c>
      <c r="AK224" s="101">
        <f>+'2grid'!AK224*DL$2</f>
        <v>16158.474321870803</v>
      </c>
      <c r="AL224" s="101">
        <f>+'2grid'!AL224*DM$2</f>
        <v>15997.94596306785</v>
      </c>
      <c r="AM224" s="101">
        <f>+'2grid'!AM224*DN$2</f>
        <v>15841.083457578527</v>
      </c>
      <c r="AN224" s="101">
        <f>+'2grid'!AN224*DO$2</f>
        <v>15688.546868953796</v>
      </c>
      <c r="AO224" s="101">
        <f>+'2grid'!AO224*DP$2</f>
        <v>15541.165909876014</v>
      </c>
      <c r="AP224" s="101">
        <f>+'2grid'!AP224*DQ$2</f>
        <v>15400.000354911735</v>
      </c>
      <c r="AQ224" s="101">
        <f>+'2grid'!AQ224*DR$2</f>
        <v>15266.429076264283</v>
      </c>
      <c r="AR224" s="101">
        <f>+'2grid'!AR224*DS$2</f>
        <v>15142.285269998712</v>
      </c>
      <c r="AS224" s="101">
        <f>+'2grid'!AS224*DT$2</f>
        <v>15030.069185694658</v>
      </c>
      <c r="AT224" s="101">
        <f>+'2grid'!AT224*DU$2</f>
        <v>14933.297020417</v>
      </c>
      <c r="AU224" s="101">
        <f>+'2grid'!AU224*DV$2</f>
        <v>14857.10259319169</v>
      </c>
      <c r="AV224" s="101">
        <f>+'2grid'!AV224*DW$2</f>
        <v>14809.340985950877</v>
      </c>
      <c r="AW224" s="101">
        <f>+'2grid'!AW224*DX$2</f>
        <v>14802.776707846926</v>
      </c>
      <c r="AX224" s="101">
        <f>+'2grid'!AX224*DY$2</f>
        <v>15024.99500636704</v>
      </c>
      <c r="AY224" s="101">
        <f>+'2grid'!AY224*DZ$2</f>
        <v>15365.140803731485</v>
      </c>
      <c r="AZ224" s="101">
        <f>+'2grid'!AZ224*EA$2</f>
        <v>15934.551278370984</v>
      </c>
      <c r="BA224" s="101">
        <f>+'2grid'!BA224*EB$2</f>
        <v>17080.590362410065</v>
      </c>
      <c r="BB224" s="101">
        <f>+'2grid'!BB224*EC$2</f>
        <v>20925.390699692896</v>
      </c>
      <c r="BC224" s="101">
        <f>+'2grid'!BC224*ED$2</f>
        <v>21040</v>
      </c>
      <c r="BD224" s="101">
        <f>+'2grid'!BD224*EE$2</f>
        <v>22968</v>
      </c>
      <c r="BE224" s="101">
        <f>+'2grid'!BE224*EF$2</f>
        <v>24864</v>
      </c>
      <c r="BF224" s="101">
        <f>+'2grid'!BF224*EG$2</f>
        <v>24672</v>
      </c>
      <c r="BG224" s="101">
        <f>+'2grid'!BG224*EH$2</f>
        <v>24480</v>
      </c>
      <c r="BH224" s="101">
        <f>+'2grid'!BH224*EI$2</f>
        <v>24480</v>
      </c>
      <c r="BI224" s="101">
        <f>+'2grid'!BI224*EJ$2</f>
        <v>24480</v>
      </c>
      <c r="BJ224" s="101">
        <f>+'2grid'!BJ224*EK$2</f>
        <v>24480</v>
      </c>
      <c r="BK224" s="101">
        <f>+'2grid'!BK224*EL$2</f>
        <v>24480</v>
      </c>
      <c r="BL224" s="101">
        <f>+'2grid'!BL224*EM$2</f>
        <v>24480</v>
      </c>
      <c r="BM224" s="101">
        <f>+'2grid'!BM224*EN$2</f>
        <v>24480</v>
      </c>
      <c r="BN224" s="101">
        <f>+'2grid'!BN224*EO$2</f>
        <v>24480</v>
      </c>
      <c r="BO224" s="101">
        <f>+'2grid'!BO224*EP$2</f>
        <v>24480</v>
      </c>
      <c r="BP224" s="101">
        <f>+'2grid'!BP224*EQ$2</f>
        <v>24480</v>
      </c>
      <c r="BQ224" s="101">
        <f>+'2grid'!BQ224*ER$2</f>
        <v>24480</v>
      </c>
      <c r="BR224" s="101">
        <f>+'2grid'!BR224*ES$2</f>
        <v>24480</v>
      </c>
      <c r="BS224" s="101">
        <f>+'2grid'!BS224*ET$2</f>
        <v>24480</v>
      </c>
      <c r="BT224" s="101">
        <f>+'2grid'!BT224*EU$2</f>
        <v>24480</v>
      </c>
      <c r="BU224" s="101">
        <f>+'2grid'!BU224*EV$2</f>
        <v>24480</v>
      </c>
      <c r="BV224" s="101">
        <f>+'2grid'!BV224*EW$2</f>
        <v>24480</v>
      </c>
      <c r="BW224" s="101">
        <f>+'2grid'!BW224*EX$2</f>
        <v>24480</v>
      </c>
      <c r="BX224" s="101">
        <f>+'2grid'!BX224*EY$2</f>
        <v>24480</v>
      </c>
      <c r="BY224" s="101">
        <f>+'2grid'!BY224*EZ$2</f>
        <v>24480</v>
      </c>
      <c r="BZ224" s="101">
        <f>+'2grid'!BZ224*FA$2</f>
        <v>24480</v>
      </c>
      <c r="CA224" s="101">
        <f>+'2grid'!CA224*FB$2</f>
        <v>24480</v>
      </c>
    </row>
    <row r="225" spans="1:79" x14ac:dyDescent="0.2">
      <c r="A225" s="9">
        <v>840</v>
      </c>
      <c r="B225" s="101">
        <f>+'2grid'!B225*CC$2</f>
        <v>0</v>
      </c>
      <c r="C225" s="101">
        <f>+'2grid'!C225*CD$2</f>
        <v>0</v>
      </c>
      <c r="D225" s="101">
        <f>+'2grid'!D225*CE$2</f>
        <v>0</v>
      </c>
      <c r="E225" s="101">
        <f>+'2grid'!E225*CF$2</f>
        <v>0</v>
      </c>
      <c r="F225" s="101">
        <f>+'2grid'!F225*CG$2</f>
        <v>0</v>
      </c>
      <c r="G225" s="101">
        <f>+'2grid'!G225*CH$2</f>
        <v>0</v>
      </c>
      <c r="H225" s="101">
        <f>+'2grid'!H225*CI$2</f>
        <v>0</v>
      </c>
      <c r="I225" s="101">
        <f>+'2grid'!I225*CJ$2</f>
        <v>0</v>
      </c>
      <c r="J225" s="101">
        <f>+'2grid'!J225*CK$2</f>
        <v>0</v>
      </c>
      <c r="K225" s="101">
        <f>+'2grid'!K225*CL$2</f>
        <v>0</v>
      </c>
      <c r="L225" s="101">
        <f>+'2grid'!L225*CM$2</f>
        <v>0</v>
      </c>
      <c r="M225" s="101">
        <f>+'2grid'!M225*CN$2</f>
        <v>0</v>
      </c>
      <c r="N225" s="101">
        <f>+'2grid'!N225*CO$2</f>
        <v>0</v>
      </c>
      <c r="O225" s="101">
        <f>+'2grid'!O225*CP$2</f>
        <v>0</v>
      </c>
      <c r="P225" s="101">
        <f>+'2grid'!P225*CQ$2</f>
        <v>0</v>
      </c>
      <c r="Q225" s="101">
        <f>+'2grid'!Q225*CR$2</f>
        <v>0</v>
      </c>
      <c r="R225" s="101">
        <f>+'2grid'!R225*CS$2</f>
        <v>0</v>
      </c>
      <c r="S225" s="101">
        <f>+'2grid'!S225*CT$2</f>
        <v>0</v>
      </c>
      <c r="T225" s="101">
        <f>+'2grid'!T225*CU$2</f>
        <v>0</v>
      </c>
      <c r="U225" s="101">
        <f>+'2grid'!U225*CV$2</f>
        <v>0</v>
      </c>
      <c r="V225" s="101">
        <f>+'2grid'!V225*CW$2</f>
        <v>0</v>
      </c>
      <c r="W225" s="101">
        <f>+'2grid'!W225*CX$2</f>
        <v>0</v>
      </c>
      <c r="X225" s="101">
        <f>+'2grid'!X225*CY$2</f>
        <v>0</v>
      </c>
      <c r="Y225" s="101">
        <f>+'2grid'!Y225*CZ$2</f>
        <v>0</v>
      </c>
      <c r="Z225" s="101">
        <f>+'2grid'!Z225*DA$2</f>
        <v>0</v>
      </c>
      <c r="AA225" s="101">
        <f>+'2grid'!AA225*DB$2</f>
        <v>0</v>
      </c>
      <c r="AB225" s="101">
        <f>+'2grid'!AB225*DC$2</f>
        <v>0</v>
      </c>
      <c r="AC225" s="101">
        <f>+'2grid'!AC225*DD$2</f>
        <v>0</v>
      </c>
      <c r="AD225" s="101">
        <f>+'2grid'!AD225*DE$2</f>
        <v>0</v>
      </c>
      <c r="AE225" s="101">
        <f>+'2grid'!AE225*DF$2</f>
        <v>0</v>
      </c>
      <c r="AF225" s="101">
        <f>+'2grid'!AF225*DG$2</f>
        <v>0</v>
      </c>
      <c r="AG225" s="101">
        <f>+'2grid'!AG225*DH$2</f>
        <v>0</v>
      </c>
      <c r="AH225" s="101">
        <f>+'2grid'!AH225*DI$2</f>
        <v>0</v>
      </c>
      <c r="AI225" s="101">
        <f>+'2grid'!AI225*DJ$2</f>
        <v>0</v>
      </c>
      <c r="AJ225" s="101">
        <f>+'2grid'!AJ225*DK$2</f>
        <v>0</v>
      </c>
      <c r="AK225" s="101">
        <f>+'2grid'!AK225*DL$2</f>
        <v>0</v>
      </c>
      <c r="AL225" s="101">
        <f>+'2grid'!AL225*DM$2</f>
        <v>0</v>
      </c>
      <c r="AM225" s="101">
        <f>+'2grid'!AM225*DN$2</f>
        <v>0</v>
      </c>
      <c r="AN225" s="101">
        <f>+'2grid'!AN225*DO$2</f>
        <v>0</v>
      </c>
      <c r="AO225" s="101">
        <f>+'2grid'!AO225*DP$2</f>
        <v>0</v>
      </c>
      <c r="AP225" s="101">
        <f>+'2grid'!AP225*DQ$2</f>
        <v>0</v>
      </c>
      <c r="AQ225" s="101">
        <f>+'2grid'!AQ225*DR$2</f>
        <v>0</v>
      </c>
      <c r="AR225" s="101">
        <f>+'2grid'!AR225*DS$2</f>
        <v>0</v>
      </c>
      <c r="AS225" s="101">
        <f>+'2grid'!AS225*DT$2</f>
        <v>0</v>
      </c>
      <c r="AT225" s="101">
        <f>+'2grid'!AT225*DU$2</f>
        <v>0</v>
      </c>
      <c r="AU225" s="101">
        <f>+'2grid'!AU225*DV$2</f>
        <v>0</v>
      </c>
      <c r="AV225" s="101">
        <f>+'2grid'!AV225*DW$2</f>
        <v>0</v>
      </c>
      <c r="AW225" s="101">
        <f>+'2grid'!AW225*DX$2</f>
        <v>0</v>
      </c>
      <c r="AX225" s="101">
        <f>+'2grid'!AX225*DY$2</f>
        <v>0</v>
      </c>
      <c r="AY225" s="101">
        <f>+'2grid'!AY225*DZ$2</f>
        <v>0</v>
      </c>
      <c r="AZ225" s="101">
        <f>+'2grid'!AZ225*EA$2</f>
        <v>0</v>
      </c>
      <c r="BA225" s="101">
        <f>+'2grid'!BA225*EB$2</f>
        <v>0</v>
      </c>
      <c r="BB225" s="101">
        <f>+'2grid'!BB225*EC$2</f>
        <v>0</v>
      </c>
      <c r="BC225" s="101">
        <f>+'2grid'!BC225*ED$2</f>
        <v>278780</v>
      </c>
      <c r="BD225" s="101">
        <f>+'2grid'!BD225*EE$2</f>
        <v>254631.6</v>
      </c>
      <c r="BE225" s="101">
        <f>+'2grid'!BE225*EF$2</f>
        <v>246090.40400000001</v>
      </c>
      <c r="BF225" s="101">
        <f>+'2grid'!BF225*EG$2</f>
        <v>245868.81599999999</v>
      </c>
      <c r="BG225" s="101">
        <f>+'2grid'!BG225*EH$2</f>
        <v>241057.62</v>
      </c>
      <c r="BH225" s="101">
        <f>+'2grid'!BH225*EI$2</f>
        <v>241580.88</v>
      </c>
      <c r="BI225" s="101">
        <f>+'2grid'!BI225*EJ$2</f>
        <v>242104.14</v>
      </c>
      <c r="BJ225" s="101">
        <f>+'2grid'!BJ225*EK$2</f>
        <v>244352.22</v>
      </c>
      <c r="BK225" s="101">
        <f>+'2grid'!BK225*EL$2</f>
        <v>246600.30000000002</v>
      </c>
      <c r="BL225" s="101">
        <f>+'2grid'!BL225*EM$2</f>
        <v>248848.38</v>
      </c>
      <c r="BM225" s="101">
        <f>+'2grid'!BM225*EN$2</f>
        <v>251096.97</v>
      </c>
      <c r="BN225" s="101">
        <f>+'2grid'!BN225*EO$2</f>
        <v>253345.152</v>
      </c>
      <c r="BO225" s="101">
        <f>+'2grid'!BO225*EP$2</f>
        <v>253878</v>
      </c>
      <c r="BP225" s="101">
        <f>+'2grid'!BP225*EQ$2</f>
        <v>254388</v>
      </c>
      <c r="BQ225" s="101">
        <f>+'2grid'!BQ225*ER$2</f>
        <v>254898</v>
      </c>
      <c r="BR225" s="101">
        <f>+'2grid'!BR225*ES$2</f>
        <v>255408</v>
      </c>
      <c r="BS225" s="101">
        <f>+'2grid'!BS225*ET$2</f>
        <v>256018.98</v>
      </c>
      <c r="BT225" s="101">
        <f>+'2grid'!BT225*EU$2</f>
        <v>256502.93600000002</v>
      </c>
      <c r="BU225" s="101">
        <f>+'2grid'!BU225*EV$2</f>
        <v>257035.08133333334</v>
      </c>
      <c r="BV225" s="101">
        <f>+'2grid'!BV225*EW$2</f>
        <v>257574.61902222229</v>
      </c>
      <c r="BW225" s="101">
        <f>+'2grid'!BW225*EX$2</f>
        <v>258114.43223703714</v>
      </c>
      <c r="BX225" s="101">
        <f>+'2grid'!BX225*EY$2</f>
        <v>258648.79712395079</v>
      </c>
      <c r="BY225" s="101">
        <f>+'2grid'!BY225*EZ$2</f>
        <v>259168.11882139934</v>
      </c>
      <c r="BZ225" s="101">
        <f>+'2grid'!BZ225*FA$2</f>
        <v>259711.35155902369</v>
      </c>
      <c r="CA225" s="101">
        <f>+'2grid'!CA225*FB$2</f>
        <v>260245.02155745076</v>
      </c>
    </row>
    <row r="226" spans="1:79" x14ac:dyDescent="0.2">
      <c r="A226" s="9">
        <v>850</v>
      </c>
      <c r="B226" s="101">
        <f>+'2grid'!B226*CC$2</f>
        <v>0</v>
      </c>
      <c r="C226" s="101">
        <f>+'2grid'!C226*CD$2</f>
        <v>0</v>
      </c>
      <c r="D226" s="101">
        <f>+'2grid'!D226*CE$2</f>
        <v>0</v>
      </c>
      <c r="E226" s="101">
        <f>+'2grid'!E226*CF$2</f>
        <v>0</v>
      </c>
      <c r="F226" s="101">
        <f>+'2grid'!F226*CG$2</f>
        <v>0</v>
      </c>
      <c r="G226" s="101">
        <f>+'2grid'!G226*CH$2</f>
        <v>0</v>
      </c>
      <c r="H226" s="101">
        <f>+'2grid'!H226*CI$2</f>
        <v>0</v>
      </c>
      <c r="I226" s="101">
        <f>+'2grid'!I226*CJ$2</f>
        <v>0</v>
      </c>
      <c r="J226" s="101">
        <f>+'2grid'!J226*CK$2</f>
        <v>0</v>
      </c>
      <c r="K226" s="101">
        <f>+'2grid'!K226*CL$2</f>
        <v>0</v>
      </c>
      <c r="L226" s="101">
        <f>+'2grid'!L226*CM$2</f>
        <v>0</v>
      </c>
      <c r="M226" s="101">
        <f>+'2grid'!M226*CN$2</f>
        <v>0</v>
      </c>
      <c r="N226" s="101">
        <f>+'2grid'!N226*CO$2</f>
        <v>0</v>
      </c>
      <c r="O226" s="101">
        <f>+'2grid'!O226*CP$2</f>
        <v>0</v>
      </c>
      <c r="P226" s="101">
        <f>+'2grid'!P226*CQ$2</f>
        <v>0</v>
      </c>
      <c r="Q226" s="101">
        <f>+'2grid'!Q226*CR$2</f>
        <v>0</v>
      </c>
      <c r="R226" s="101">
        <f>+'2grid'!R226*CS$2</f>
        <v>0</v>
      </c>
      <c r="S226" s="101">
        <f>+'2grid'!S226*CT$2</f>
        <v>0</v>
      </c>
      <c r="T226" s="101">
        <f>+'2grid'!T226*CU$2</f>
        <v>0</v>
      </c>
      <c r="U226" s="101">
        <f>+'2grid'!U226*CV$2</f>
        <v>0</v>
      </c>
      <c r="V226" s="101">
        <f>+'2grid'!V226*CW$2</f>
        <v>0</v>
      </c>
      <c r="W226" s="101">
        <f>+'2grid'!W226*CX$2</f>
        <v>0</v>
      </c>
      <c r="X226" s="101">
        <f>+'2grid'!X226*CY$2</f>
        <v>0</v>
      </c>
      <c r="Y226" s="101">
        <f>+'2grid'!Y226*CZ$2</f>
        <v>0</v>
      </c>
      <c r="Z226" s="101">
        <f>+'2grid'!Z226*DA$2</f>
        <v>0</v>
      </c>
      <c r="AA226" s="101">
        <f>+'2grid'!AA226*DB$2</f>
        <v>0</v>
      </c>
      <c r="AB226" s="101">
        <f>+'2grid'!AB226*DC$2</f>
        <v>3.2152266532668028</v>
      </c>
      <c r="AC226" s="101">
        <f>+'2grid'!AC226*DD$2</f>
        <v>6.0664653835222673</v>
      </c>
      <c r="AD226" s="101">
        <f>+'2grid'!AD226*DE$2</f>
        <v>6.601741740891879</v>
      </c>
      <c r="AE226" s="101">
        <f>+'2grid'!AE226*DF$2</f>
        <v>7.1829364132319231</v>
      </c>
      <c r="AF226" s="101">
        <f>+'2grid'!AF226*DG$2</f>
        <v>7.813830908834082</v>
      </c>
      <c r="AG226" s="101">
        <f>+'2grid'!AG226*DH$2</f>
        <v>8.4984986906743227</v>
      </c>
      <c r="AH226" s="101">
        <f>+'2grid'!AH226*DI$2</f>
        <v>9.2413252125186833</v>
      </c>
      <c r="AI226" s="101">
        <f>+'2grid'!AI226*DJ$2</f>
        <v>10.047028986299196</v>
      </c>
      <c r="AJ226" s="101">
        <f>+'2grid'!AJ226*DK$2</f>
        <v>10.920683680759996</v>
      </c>
      <c r="AK226" s="101">
        <f>+'2grid'!AK226*DL$2</f>
        <v>11.867741240445286</v>
      </c>
      <c r="AL226" s="101">
        <f>+'2grid'!AL226*DM$2</f>
        <v>12.894056000922772</v>
      </c>
      <c r="AM226" s="101">
        <f>+'2grid'!AM226*DN$2</f>
        <v>14.005909760360634</v>
      </c>
      <c r="AN226" s="101">
        <f>+'2grid'!AN226*DO$2</f>
        <v>15.210037748807927</v>
      </c>
      <c r="AO226" s="101">
        <f>+'2grid'!AO226*DP$2</f>
        <v>14.708221255238717</v>
      </c>
      <c r="AP226" s="101">
        <f>+'2grid'!AP226*DQ$2</f>
        <v>14.219377407550869</v>
      </c>
      <c r="AQ226" s="101">
        <f>+'2grid'!AQ226*DR$2</f>
        <v>13.743204655050187</v>
      </c>
      <c r="AR226" s="101">
        <f>+'2grid'!AR226*DS$2</f>
        <v>13.279408049512901</v>
      </c>
      <c r="AS226" s="101">
        <f>+'2grid'!AS226*DT$2</f>
        <v>12.827699106075894</v>
      </c>
      <c r="AT226" s="101">
        <f>+'2grid'!AT226*DU$2</f>
        <v>11.774304833948976</v>
      </c>
      <c r="AU226" s="101">
        <f>+'2grid'!AU226*DV$2</f>
        <v>10.804201286826553</v>
      </c>
      <c r="AV226" s="101">
        <f>+'2grid'!AV226*DW$2</f>
        <v>9.9109746926513473</v>
      </c>
      <c r="AW226" s="101">
        <f>+'2grid'!AW226*DX$2</f>
        <v>9.0886956131756715</v>
      </c>
      <c r="AX226" s="101">
        <f>+'2grid'!AX226*DY$2</f>
        <v>8.4244593918918884</v>
      </c>
      <c r="AY226" s="101">
        <f>+'2grid'!AY226*DZ$2</f>
        <v>7.8083489642103068</v>
      </c>
      <c r="AZ226" s="101">
        <f>+'2grid'!AZ226*EA$2</f>
        <v>7.2369026821592142</v>
      </c>
      <c r="BA226" s="101">
        <f>+'2grid'!BA226*EB$2</f>
        <v>6.7069063625229868</v>
      </c>
      <c r="BB226" s="101">
        <f>+'2grid'!BB226*EC$2</f>
        <v>6.2153756895917631</v>
      </c>
      <c r="BC226" s="101">
        <f>+'2grid'!BC226*ED$2</f>
        <v>7.3640000000000008</v>
      </c>
      <c r="BD226" s="101">
        <f>+'2grid'!BD226*EE$2</f>
        <v>9.3960000000000008</v>
      </c>
      <c r="BE226" s="101">
        <f>+'2grid'!BE226*EF$2</f>
        <v>9.3239999999999998</v>
      </c>
      <c r="BF226" s="101">
        <f>+'2grid'!BF226*EG$2</f>
        <v>6.1680000000000001</v>
      </c>
      <c r="BG226" s="101">
        <f>+'2grid'!BG226*EH$2</f>
        <v>4.08</v>
      </c>
      <c r="BH226" s="101">
        <f>+'2grid'!BH226*EI$2</f>
        <v>4.08</v>
      </c>
      <c r="BI226" s="101">
        <f>+'2grid'!BI226*EJ$2</f>
        <v>3.06</v>
      </c>
      <c r="BJ226" s="101">
        <f>+'2grid'!BJ226*EK$2</f>
        <v>3.06</v>
      </c>
      <c r="BK226" s="101">
        <f>+'2grid'!BK226*EL$2</f>
        <v>3.06</v>
      </c>
      <c r="BL226" s="101">
        <f>+'2grid'!BL226*EM$2</f>
        <v>3.06</v>
      </c>
      <c r="BM226" s="101">
        <f>+'2grid'!BM226*EN$2</f>
        <v>2.04</v>
      </c>
      <c r="BN226" s="101">
        <f>+'2grid'!BN226*EO$2</f>
        <v>2.04</v>
      </c>
      <c r="BO226" s="101">
        <f>+'2grid'!BO226*EP$2</f>
        <v>2.04</v>
      </c>
      <c r="BP226" s="101">
        <f>+'2grid'!BP226*EQ$2</f>
        <v>2.04</v>
      </c>
      <c r="BQ226" s="101">
        <f>+'2grid'!BQ226*ER$2</f>
        <v>2.04</v>
      </c>
      <c r="BR226" s="101">
        <f>+'2grid'!BR226*ES$2</f>
        <v>2.04</v>
      </c>
      <c r="BS226" s="101">
        <f>+'2grid'!BS226*ET$2</f>
        <v>2.04</v>
      </c>
      <c r="BT226" s="101">
        <f>+'2grid'!BT226*EU$2</f>
        <v>2.04</v>
      </c>
      <c r="BU226" s="101">
        <f>+'2grid'!BU226*EV$2</f>
        <v>2.04</v>
      </c>
      <c r="BV226" s="101">
        <f>+'2grid'!BV226*EW$2</f>
        <v>2.04</v>
      </c>
      <c r="BW226" s="101">
        <f>+'2grid'!BW226*EX$2</f>
        <v>2.04</v>
      </c>
      <c r="BX226" s="101">
        <f>+'2grid'!BX226*EY$2</f>
        <v>2.04</v>
      </c>
      <c r="BY226" s="101">
        <f>+'2grid'!BY226*EZ$2</f>
        <v>2.04</v>
      </c>
      <c r="BZ226" s="101">
        <f>+'2grid'!BZ226*FA$2</f>
        <v>2.04</v>
      </c>
      <c r="CA226" s="101">
        <f>+'2grid'!CA226*FB$2</f>
        <v>2.04</v>
      </c>
    </row>
    <row r="227" spans="1:79" x14ac:dyDescent="0.2">
      <c r="A227" s="9">
        <v>854</v>
      </c>
      <c r="B227" s="101">
        <f>+'2grid'!B227*CC$2</f>
        <v>0</v>
      </c>
      <c r="C227" s="101">
        <f>+'2grid'!C227*CD$2</f>
        <v>0</v>
      </c>
      <c r="D227" s="101">
        <f>+'2grid'!D227*CE$2</f>
        <v>0</v>
      </c>
      <c r="E227" s="101">
        <f>+'2grid'!E227*CF$2</f>
        <v>0</v>
      </c>
      <c r="F227" s="101">
        <f>+'2grid'!F227*CG$2</f>
        <v>0</v>
      </c>
      <c r="G227" s="101">
        <f>+'2grid'!G227*CH$2</f>
        <v>611.04938521899624</v>
      </c>
      <c r="H227" s="101">
        <f>+'2grid'!H227*CI$2</f>
        <v>854.73180103821971</v>
      </c>
      <c r="I227" s="101">
        <f>+'2grid'!I227*CJ$2</f>
        <v>1183.9544532799569</v>
      </c>
      <c r="J227" s="101">
        <f>+'2grid'!J227*CK$2</f>
        <v>1617.1063703037375</v>
      </c>
      <c r="K227" s="101">
        <f>+'2grid'!K227*CL$2</f>
        <v>2160.547922419586</v>
      </c>
      <c r="L227" s="101">
        <f>+'2grid'!L227*CM$2</f>
        <v>2773.2187101476748</v>
      </c>
      <c r="M227" s="101">
        <f>+'2grid'!M227*CN$2</f>
        <v>3016.5906387390428</v>
      </c>
      <c r="N227" s="101">
        <f>+'2grid'!N227*CO$2</f>
        <v>3276.3344882296187</v>
      </c>
      <c r="O227" s="101">
        <f>+'2grid'!O227*CP$2</f>
        <v>3552.5481493308175</v>
      </c>
      <c r="P227" s="101">
        <f>+'2grid'!P227*CQ$2</f>
        <v>3845.0523821421884</v>
      </c>
      <c r="Q227" s="101">
        <f>+'2grid'!Q227*CR$2</f>
        <v>4153.3045199153321</v>
      </c>
      <c r="R227" s="101">
        <f>+'2grid'!R227*CS$2</f>
        <v>4476.288224259667</v>
      </c>
      <c r="S227" s="101">
        <f>+'2grid'!S227*CT$2</f>
        <v>4812.3711756892917</v>
      </c>
      <c r="T227" s="101">
        <f>+'2grid'!T227*CU$2</f>
        <v>5159.1187941476173</v>
      </c>
      <c r="U227" s="101">
        <f>+'2grid'!U227*CV$2</f>
        <v>5513.0459113112101</v>
      </c>
      <c r="V227" s="101">
        <f>+'2grid'!V227*CW$2</f>
        <v>5869.2778445151653</v>
      </c>
      <c r="W227" s="101">
        <f>+'2grid'!W227*CX$2</f>
        <v>6221.0737173395846</v>
      </c>
      <c r="X227" s="101">
        <f>+'2grid'!X227*CY$2</f>
        <v>6559.1299992245413</v>
      </c>
      <c r="Y227" s="101">
        <f>+'2grid'!Y227*CZ$2</f>
        <v>6870.5125845667717</v>
      </c>
      <c r="Z227" s="101">
        <f>+'2grid'!Z227*DA$2</f>
        <v>7136.915431890051</v>
      </c>
      <c r="AA227" s="101">
        <f>+'2grid'!AA227*DB$2</f>
        <v>7331.5863790882458</v>
      </c>
      <c r="AB227" s="101">
        <f>+'2grid'!AB227*DC$2</f>
        <v>7413.2957475133844</v>
      </c>
      <c r="AC227" s="101">
        <f>+'2grid'!AC227*DD$2</f>
        <v>7312.6166472630448</v>
      </c>
      <c r="AD227" s="101">
        <f>+'2grid'!AD227*DE$2</f>
        <v>7153.4466880460859</v>
      </c>
      <c r="AE227" s="101">
        <f>+'2grid'!AE227*DF$2</f>
        <v>7034.5414380006532</v>
      </c>
      <c r="AF227" s="101">
        <f>+'2grid'!AF227*DG$2</f>
        <v>6915.8020828974513</v>
      </c>
      <c r="AG227" s="101">
        <f>+'2grid'!AG227*DH$2</f>
        <v>6797.2420579187428</v>
      </c>
      <c r="AH227" s="101">
        <f>+'2grid'!AH227*DI$2</f>
        <v>6678.878598338727</v>
      </c>
      <c r="AI227" s="101">
        <f>+'2grid'!AI227*DJ$2</f>
        <v>6560.7339303641611</v>
      </c>
      <c r="AJ227" s="101">
        <f>+'2grid'!AJ227*DK$2</f>
        <v>6442.8368883538806</v>
      </c>
      <c r="AK227" s="101">
        <f>+'2grid'!AK227*DL$2</f>
        <v>6325.2251369013811</v>
      </c>
      <c r="AL227" s="101">
        <f>+'2grid'!AL227*DM$2</f>
        <v>6207.9482640774468</v>
      </c>
      <c r="AM227" s="101">
        <f>+'2grid'!AM227*DN$2</f>
        <v>6091.0721506887639</v>
      </c>
      <c r="AN227" s="101">
        <f>+'2grid'!AN227*DO$2</f>
        <v>5974.6852440877901</v>
      </c>
      <c r="AO227" s="101">
        <f>+'2grid'!AO227*DP$2</f>
        <v>5858.9077354956144</v>
      </c>
      <c r="AP227" s="101">
        <f>+'2grid'!AP227*DQ$2</f>
        <v>5743.905271115802</v>
      </c>
      <c r="AQ227" s="101">
        <f>+'2grid'!AQ227*DR$2</f>
        <v>5629.9099388689292</v>
      </c>
      <c r="AR227" s="101">
        <f>+'2grid'!AR227*DS$2</f>
        <v>5517.2533039267646</v>
      </c>
      <c r="AS227" s="101">
        <f>+'2grid'!AS227*DT$2</f>
        <v>5406.4201417812228</v>
      </c>
      <c r="AT227" s="101">
        <f>+'2grid'!AT227*DU$2</f>
        <v>5298.1392937216833</v>
      </c>
      <c r="AU227" s="101">
        <f>+'2grid'!AU227*DV$2</f>
        <v>5193.5446345780838</v>
      </c>
      <c r="AV227" s="101">
        <f>+'2grid'!AV227*DW$2</f>
        <v>5094.4770815400116</v>
      </c>
      <c r="AW227" s="101">
        <f>+'2grid'!AW227*DX$2</f>
        <v>5004.0936284732361</v>
      </c>
      <c r="AX227" s="101">
        <f>+'2grid'!AX227*DY$2</f>
        <v>4982.9744861108011</v>
      </c>
      <c r="AY227" s="101">
        <f>+'2grid'!AY227*DZ$2</f>
        <v>4989.1926313628483</v>
      </c>
      <c r="AZ227" s="101">
        <f>+'2grid'!AZ227*EA$2</f>
        <v>5052.962956930689</v>
      </c>
      <c r="BA227" s="101">
        <f>+'2grid'!BA227*EB$2</f>
        <v>5267.8516291227015</v>
      </c>
      <c r="BB227" s="101">
        <f>+'2grid'!BB227*EC$2</f>
        <v>6159.2456457387516</v>
      </c>
      <c r="BC227" s="101">
        <f>+'2grid'!BC227*ED$2</f>
        <v>6312</v>
      </c>
      <c r="BD227" s="101">
        <f>+'2grid'!BD227*EE$2</f>
        <v>6264</v>
      </c>
      <c r="BE227" s="101">
        <f>+'2grid'!BE227*EF$2</f>
        <v>6216</v>
      </c>
      <c r="BF227" s="101">
        <f>+'2grid'!BF227*EG$2</f>
        <v>6168</v>
      </c>
      <c r="BG227" s="101">
        <f>+'2grid'!BG227*EH$2</f>
        <v>6120</v>
      </c>
      <c r="BH227" s="101">
        <f>+'2grid'!BH227*EI$2</f>
        <v>6120</v>
      </c>
      <c r="BI227" s="101">
        <f>+'2grid'!BI227*EJ$2</f>
        <v>6120</v>
      </c>
      <c r="BJ227" s="101">
        <f>+'2grid'!BJ227*EK$2</f>
        <v>6120</v>
      </c>
      <c r="BK227" s="101">
        <f>+'2grid'!BK227*EL$2</f>
        <v>6120</v>
      </c>
      <c r="BL227" s="101">
        <f>+'2grid'!BL227*EM$2</f>
        <v>6120</v>
      </c>
      <c r="BM227" s="101">
        <f>+'2grid'!BM227*EN$2</f>
        <v>6120</v>
      </c>
      <c r="BN227" s="101">
        <f>+'2grid'!BN227*EO$2</f>
        <v>6120</v>
      </c>
      <c r="BO227" s="101">
        <f>+'2grid'!BO227*EP$2</f>
        <v>6120</v>
      </c>
      <c r="BP227" s="101">
        <f>+'2grid'!BP227*EQ$2</f>
        <v>6120</v>
      </c>
      <c r="BQ227" s="101">
        <f>+'2grid'!BQ227*ER$2</f>
        <v>6120</v>
      </c>
      <c r="BR227" s="101">
        <f>+'2grid'!BR227*ES$2</f>
        <v>6120</v>
      </c>
      <c r="BS227" s="101">
        <f>+'2grid'!BS227*ET$2</f>
        <v>6120</v>
      </c>
      <c r="BT227" s="101">
        <f>+'2grid'!BT227*EU$2</f>
        <v>6120</v>
      </c>
      <c r="BU227" s="101">
        <f>+'2grid'!BU227*EV$2</f>
        <v>6120</v>
      </c>
      <c r="BV227" s="101">
        <f>+'2grid'!BV227*EW$2</f>
        <v>6120</v>
      </c>
      <c r="BW227" s="101">
        <f>+'2grid'!BW227*EX$2</f>
        <v>6120</v>
      </c>
      <c r="BX227" s="101">
        <f>+'2grid'!BX227*EY$2</f>
        <v>6120</v>
      </c>
      <c r="BY227" s="101">
        <f>+'2grid'!BY227*EZ$2</f>
        <v>6120</v>
      </c>
      <c r="BZ227" s="101">
        <f>+'2grid'!BZ227*FA$2</f>
        <v>6120</v>
      </c>
      <c r="CA227" s="101">
        <f>+'2grid'!CA227*FB$2</f>
        <v>6120</v>
      </c>
    </row>
    <row r="228" spans="1:79" x14ac:dyDescent="0.2">
      <c r="A228" s="9">
        <v>858</v>
      </c>
      <c r="B228" s="101">
        <f>+'2grid'!B228*CC$2</f>
        <v>0</v>
      </c>
      <c r="C228" s="101">
        <f>+'2grid'!C228*CD$2</f>
        <v>0</v>
      </c>
      <c r="D228" s="101">
        <f>+'2grid'!D228*CE$2</f>
        <v>0</v>
      </c>
      <c r="E228" s="101">
        <f>+'2grid'!E228*CF$2</f>
        <v>0</v>
      </c>
      <c r="F228" s="101">
        <f>+'2grid'!F228*CG$2</f>
        <v>0</v>
      </c>
      <c r="G228" s="101">
        <f>+'2grid'!G228*CH$2</f>
        <v>0</v>
      </c>
      <c r="H228" s="101">
        <f>+'2grid'!H228*CI$2</f>
        <v>0</v>
      </c>
      <c r="I228" s="101">
        <f>+'2grid'!I228*CJ$2</f>
        <v>0</v>
      </c>
      <c r="J228" s="101">
        <f>+'2grid'!J228*CK$2</f>
        <v>0</v>
      </c>
      <c r="K228" s="101">
        <f>+'2grid'!K228*CL$2</f>
        <v>0</v>
      </c>
      <c r="L228" s="101">
        <f>+'2grid'!L228*CM$2</f>
        <v>0</v>
      </c>
      <c r="M228" s="101">
        <f>+'2grid'!M228*CN$2</f>
        <v>0</v>
      </c>
      <c r="N228" s="101">
        <f>+'2grid'!N228*CO$2</f>
        <v>0</v>
      </c>
      <c r="O228" s="101">
        <f>+'2grid'!O228*CP$2</f>
        <v>0</v>
      </c>
      <c r="P228" s="101">
        <f>+'2grid'!P228*CQ$2</f>
        <v>0</v>
      </c>
      <c r="Q228" s="101">
        <f>+'2grid'!Q228*CR$2</f>
        <v>0</v>
      </c>
      <c r="R228" s="101">
        <f>+'2grid'!R228*CS$2</f>
        <v>0</v>
      </c>
      <c r="S228" s="101">
        <f>+'2grid'!S228*CT$2</f>
        <v>0</v>
      </c>
      <c r="T228" s="101">
        <f>+'2grid'!T228*CU$2</f>
        <v>0</v>
      </c>
      <c r="U228" s="101">
        <f>+'2grid'!U228*CV$2</f>
        <v>0</v>
      </c>
      <c r="V228" s="101">
        <f>+'2grid'!V228*CW$2</f>
        <v>0</v>
      </c>
      <c r="W228" s="101">
        <f>+'2grid'!W228*CX$2</f>
        <v>0</v>
      </c>
      <c r="X228" s="101">
        <f>+'2grid'!X228*CY$2</f>
        <v>0</v>
      </c>
      <c r="Y228" s="101">
        <f>+'2grid'!Y228*CZ$2</f>
        <v>0</v>
      </c>
      <c r="Z228" s="101">
        <f>+'2grid'!Z228*DA$2</f>
        <v>0</v>
      </c>
      <c r="AA228" s="101">
        <f>+'2grid'!AA228*DB$2</f>
        <v>0</v>
      </c>
      <c r="AB228" s="101">
        <f>+'2grid'!AB228*DC$2</f>
        <v>64.417605366531419</v>
      </c>
      <c r="AC228" s="101">
        <f>+'2grid'!AC228*DD$2</f>
        <v>91.286159951163839</v>
      </c>
      <c r="AD228" s="101">
        <f>+'2grid'!AD228*DE$2</f>
        <v>97.124907088510028</v>
      </c>
      <c r="AE228" s="101">
        <f>+'2grid'!AE228*DF$2</f>
        <v>103.25951634489554</v>
      </c>
      <c r="AF228" s="101">
        <f>+'2grid'!AF228*DG$2</f>
        <v>109.7014903078757</v>
      </c>
      <c r="AG228" s="101">
        <f>+'2grid'!AG228*DH$2</f>
        <v>116.46254032848073</v>
      </c>
      <c r="AH228" s="101">
        <f>+'2grid'!AH228*DI$2</f>
        <v>123.5545670293761</v>
      </c>
      <c r="AI228" s="101">
        <f>+'2grid'!AI228*DJ$2</f>
        <v>130.98963767749413</v>
      </c>
      <c r="AJ228" s="101">
        <f>+'2grid'!AJ228*DK$2</f>
        <v>138.779960118471</v>
      </c>
      <c r="AK228" s="101">
        <f>+'2grid'!AK228*DL$2</f>
        <v>146.93785294565171</v>
      </c>
      <c r="AL228" s="101">
        <f>+'2grid'!AL228*DM$2</f>
        <v>155.47571155002632</v>
      </c>
      <c r="AM228" s="101">
        <f>+'2grid'!AM228*DN$2</f>
        <v>164.40596966911767</v>
      </c>
      <c r="AN228" s="101">
        <f>+'2grid'!AN228*DO$2</f>
        <v>175.66787864976502</v>
      </c>
      <c r="AO228" s="101">
        <f>+'2grid'!AO228*DP$2</f>
        <v>187.4864319541376</v>
      </c>
      <c r="AP228" s="101">
        <f>+'2grid'!AP228*DQ$2</f>
        <v>256.3459729027204</v>
      </c>
      <c r="AQ228" s="101">
        <f>+'2grid'!AQ228*DR$2</f>
        <v>345.80156071072491</v>
      </c>
      <c r="AR228" s="101">
        <f>+'2grid'!AR228*DS$2</f>
        <v>465.99515738498786</v>
      </c>
      <c r="AS228" s="101">
        <f>+'2grid'!AS228*DT$2</f>
        <v>772.41106534356845</v>
      </c>
      <c r="AT228" s="101">
        <f>+'2grid'!AT228*DU$2</f>
        <v>1022.7153589930352</v>
      </c>
      <c r="AU228" s="101">
        <f>+'2grid'!AU228*DV$2</f>
        <v>1261.3966609439608</v>
      </c>
      <c r="AV228" s="101">
        <f>+'2grid'!AV228*DW$2</f>
        <v>1689.4853841180463</v>
      </c>
      <c r="AW228" s="101">
        <f>+'2grid'!AW228*DX$2</f>
        <v>2026.2817914568946</v>
      </c>
      <c r="AX228" s="101">
        <f>+'2grid'!AX228*DY$2</f>
        <v>2080.7670675270501</v>
      </c>
      <c r="AY228" s="101">
        <f>+'2grid'!AY228*DZ$2</f>
        <v>2387.6156782230796</v>
      </c>
      <c r="AZ228" s="101">
        <f>+'2grid'!AZ228*EA$2</f>
        <v>4580.5922039051802</v>
      </c>
      <c r="BA228" s="101">
        <f>+'2grid'!BA228*EB$2</f>
        <v>7349.3188998741762</v>
      </c>
      <c r="BB228" s="101">
        <f>+'2grid'!BB228*EC$2</f>
        <v>10680.118878361847</v>
      </c>
      <c r="BC228" s="101">
        <f>+'2grid'!BC228*ED$2</f>
        <v>14567.044</v>
      </c>
      <c r="BD228" s="101">
        <f>+'2grid'!BD228*EE$2</f>
        <v>14228.676000000001</v>
      </c>
      <c r="BE228" s="101">
        <f>+'2grid'!BE228*EF$2</f>
        <v>14122.752</v>
      </c>
      <c r="BF228" s="101">
        <f>+'2grid'!BF228*EG$2</f>
        <v>13898.56</v>
      </c>
      <c r="BG228" s="101">
        <f>+'2grid'!BG228*EH$2</f>
        <v>13813.86</v>
      </c>
      <c r="BH228" s="101">
        <f>+'2grid'!BH228*EI$2</f>
        <v>13813.86</v>
      </c>
      <c r="BI228" s="101">
        <f>+'2grid'!BI228*EJ$2</f>
        <v>13770</v>
      </c>
      <c r="BJ228" s="101">
        <f>+'2grid'!BJ228*EK$2</f>
        <v>13770</v>
      </c>
      <c r="BK228" s="101">
        <f>+'2grid'!BK228*EL$2</f>
        <v>13668</v>
      </c>
      <c r="BL228" s="101">
        <f>+'2grid'!BL228*EM$2</f>
        <v>13668</v>
      </c>
      <c r="BM228" s="101">
        <f>+'2grid'!BM228*EN$2</f>
        <v>13533.36</v>
      </c>
      <c r="BN228" s="101">
        <f>+'2grid'!BN228*EO$2</f>
        <v>13573.14</v>
      </c>
      <c r="BO228" s="101">
        <f>+'2grid'!BO228*EP$2</f>
        <v>13612.92</v>
      </c>
      <c r="BP228" s="101">
        <f>+'2grid'!BP228*EQ$2</f>
        <v>13651.68</v>
      </c>
      <c r="BQ228" s="101">
        <f>+'2grid'!BQ228*ER$2</f>
        <v>13691.460000000001</v>
      </c>
      <c r="BR228" s="101">
        <f>+'2grid'!BR228*ES$2</f>
        <v>13731.24</v>
      </c>
      <c r="BS228" s="101">
        <f>+'2grid'!BS228*ET$2</f>
        <v>13733.28</v>
      </c>
      <c r="BT228" s="101">
        <f>+'2grid'!BT228*EU$2</f>
        <v>13785.163999999995</v>
      </c>
      <c r="BU228" s="101">
        <f>+'2grid'!BU228*EV$2</f>
        <v>13815.537333333332</v>
      </c>
      <c r="BV228" s="101">
        <f>+'2grid'!BV228*EW$2</f>
        <v>13844.970755555554</v>
      </c>
      <c r="BW228" s="101">
        <f>+'2grid'!BW228*EX$2</f>
        <v>13874.174992592592</v>
      </c>
      <c r="BX228" s="101">
        <f>+'2grid'!BX228*EY$2</f>
        <v>13905.406569876543</v>
      </c>
      <c r="BY228" s="101">
        <f>+'2grid'!BY228*EZ$2</f>
        <v>13942.132200164604</v>
      </c>
      <c r="BZ228" s="101">
        <f>+'2grid'!BZ228*FA$2</f>
        <v>13969.596270002745</v>
      </c>
      <c r="CA228" s="101">
        <f>+'2grid'!CA228*FB$2</f>
        <v>14001.270746366716</v>
      </c>
    </row>
    <row r="229" spans="1:79" x14ac:dyDescent="0.2">
      <c r="A229" s="9">
        <v>860</v>
      </c>
      <c r="B229" s="101">
        <f>+'2grid'!B229*CC$2</f>
        <v>0</v>
      </c>
      <c r="C229" s="101">
        <f>+'2grid'!C229*CD$2</f>
        <v>0</v>
      </c>
      <c r="D229" s="101">
        <f>+'2grid'!D229*CE$2</f>
        <v>0</v>
      </c>
      <c r="E229" s="101">
        <f>+'2grid'!E229*CF$2</f>
        <v>0</v>
      </c>
      <c r="F229" s="101">
        <f>+'2grid'!F229*CG$2</f>
        <v>22.710935157691264</v>
      </c>
      <c r="G229" s="101">
        <f>+'2grid'!G229*CH$2</f>
        <v>52.045893069709138</v>
      </c>
      <c r="H229" s="101">
        <f>+'2grid'!H229*CI$2</f>
        <v>119.23240957787914</v>
      </c>
      <c r="I229" s="101">
        <f>+'2grid'!I229*CJ$2</f>
        <v>273.05693798390837</v>
      </c>
      <c r="J229" s="101">
        <f>+'2grid'!J229*CK$2</f>
        <v>625.11148066756391</v>
      </c>
      <c r="K229" s="101">
        <f>+'2grid'!K229*CL$2</f>
        <v>1430.5435807584633</v>
      </c>
      <c r="L229" s="101">
        <f>+'2grid'!L229*CM$2</f>
        <v>3272.4853154605375</v>
      </c>
      <c r="M229" s="101">
        <f>+'2grid'!M229*CN$2</f>
        <v>6847.4692735266708</v>
      </c>
      <c r="N229" s="101">
        <f>+'2grid'!N229*CO$2</f>
        <v>7037.5735973165292</v>
      </c>
      <c r="O229" s="101">
        <f>+'2grid'!O229*CP$2</f>
        <v>7221.7692148812603</v>
      </c>
      <c r="P229" s="101">
        <f>+'2grid'!P229*CQ$2</f>
        <v>7398.2929247775301</v>
      </c>
      <c r="Q229" s="101">
        <f>+'2grid'!Q229*CR$2</f>
        <v>7565.131353127922</v>
      </c>
      <c r="R229" s="101">
        <f>+'2grid'!R229*CS$2</f>
        <v>7719.980027257553</v>
      </c>
      <c r="S229" s="101">
        <f>+'2grid'!S229*CT$2</f>
        <v>7860.1916948758444</v>
      </c>
      <c r="T229" s="101">
        <f>+'2grid'!T229*CU$2</f>
        <v>7982.7095275168804</v>
      </c>
      <c r="U229" s="101">
        <f>+'2grid'!U229*CV$2</f>
        <v>7863.2112182414139</v>
      </c>
      <c r="V229" s="101">
        <f>+'2grid'!V229*CW$2</f>
        <v>7707.5931122776301</v>
      </c>
      <c r="W229" s="101">
        <f>+'2grid'!W229*CX$2</f>
        <v>7796.4610560417568</v>
      </c>
      <c r="X229" s="101">
        <f>+'2grid'!X229*CY$2</f>
        <v>7810.4391594999943</v>
      </c>
      <c r="Y229" s="101">
        <f>+'2grid'!Y229*CZ$2</f>
        <v>7747.4786614516925</v>
      </c>
      <c r="Z229" s="101">
        <f>+'2grid'!Z229*DA$2</f>
        <v>7604.2419759064851</v>
      </c>
      <c r="AA229" s="101">
        <f>+'2grid'!AA229*DB$2</f>
        <v>7434.3173205103549</v>
      </c>
      <c r="AB229" s="101">
        <f>+'2grid'!AB229*DC$2</f>
        <v>7692.7918921419659</v>
      </c>
      <c r="AC229" s="101">
        <f>+'2grid'!AC229*DD$2</f>
        <v>7712.9216246865753</v>
      </c>
      <c r="AD229" s="101">
        <f>+'2grid'!AD229*DE$2</f>
        <v>8032.2550630160749</v>
      </c>
      <c r="AE229" s="101">
        <f>+'2grid'!AE229*DF$2</f>
        <v>8289.2000419136584</v>
      </c>
      <c r="AF229" s="101">
        <f>+'2grid'!AF229*DG$2</f>
        <v>8550.6361315474041</v>
      </c>
      <c r="AG229" s="101">
        <f>+'2grid'!AG229*DH$2</f>
        <v>8816.3026430687805</v>
      </c>
      <c r="AH229" s="101">
        <f>+'2grid'!AH229*DI$2</f>
        <v>9085.8960001354681</v>
      </c>
      <c r="AI229" s="101">
        <f>+'2grid'!AI229*DJ$2</f>
        <v>9359.0653626963067</v>
      </c>
      <c r="AJ229" s="101">
        <f>+'2grid'!AJ229*DK$2</f>
        <v>9635.4077835085354</v>
      </c>
      <c r="AK229" s="101">
        <f>+'2grid'!AK229*DL$2</f>
        <v>9914.4628312109053</v>
      </c>
      <c r="AL229" s="101">
        <f>+'2grid'!AL229*DM$2</f>
        <v>10195.706600635558</v>
      </c>
      <c r="AM229" s="101">
        <f>+'2grid'!AM229*DN$2</f>
        <v>10478.545014544086</v>
      </c>
      <c r="AN229" s="101">
        <f>+'2grid'!AN229*DO$2</f>
        <v>10762.306300096445</v>
      </c>
      <c r="AO229" s="101">
        <f>+'2grid'!AO229*DP$2</f>
        <v>11046.232496721042</v>
      </c>
      <c r="AP229" s="101">
        <f>+'2grid'!AP229*DQ$2</f>
        <v>11329.469817761039</v>
      </c>
      <c r="AQ229" s="101">
        <f>+'2grid'!AQ229*DR$2</f>
        <v>11611.057643715594</v>
      </c>
      <c r="AR229" s="101">
        <f>+'2grid'!AR229*DS$2</f>
        <v>11889.915866435209</v>
      </c>
      <c r="AS229" s="101">
        <f>+'2grid'!AS229*DT$2</f>
        <v>12164.830226122838</v>
      </c>
      <c r="AT229" s="101">
        <f>+'2grid'!AT229*DU$2</f>
        <v>12434.435179077014</v>
      </c>
      <c r="AU229" s="101">
        <f>+'2grid'!AU229*DV$2</f>
        <v>12697.19369310726</v>
      </c>
      <c r="AV229" s="101">
        <f>+'2grid'!AV229*DW$2</f>
        <v>12951.373173719301</v>
      </c>
      <c r="AW229" s="101">
        <f>+'2grid'!AW229*DX$2</f>
        <v>13195.016453933533</v>
      </c>
      <c r="AX229" s="101">
        <f>+'2grid'!AX229*DY$2</f>
        <v>13575.083135771216</v>
      </c>
      <c r="AY229" s="101">
        <f>+'2grid'!AY229*DZ$2</f>
        <v>13950.386770278328</v>
      </c>
      <c r="AZ229" s="101">
        <f>+'2grid'!AZ229*EA$2</f>
        <v>14318.025751936595</v>
      </c>
      <c r="BA229" s="101">
        <f>+'2grid'!BA229*EB$2</f>
        <v>14674.512132636042</v>
      </c>
      <c r="BB229" s="101">
        <f>+'2grid'!BB229*EC$2</f>
        <v>15015.633388719581</v>
      </c>
      <c r="BC229" s="101">
        <f>+'2grid'!BC229*ED$2</f>
        <v>19693.915784137618</v>
      </c>
      <c r="BD229" s="101">
        <f>+'2grid'!BD229*EE$2</f>
        <v>20362.741506231887</v>
      </c>
      <c r="BE229" s="101">
        <f>+'2grid'!BE229*EF$2</f>
        <v>20665.941174525859</v>
      </c>
      <c r="BF229" s="101">
        <f>+'2grid'!BF229*EG$2</f>
        <v>20856.840197039994</v>
      </c>
      <c r="BG229" s="101">
        <f>+'2grid'!BG229*EH$2</f>
        <v>22950</v>
      </c>
      <c r="BH229" s="101">
        <f>+'2grid'!BH229*EI$2</f>
        <v>22950</v>
      </c>
      <c r="BI229" s="101">
        <f>+'2grid'!BI229*EJ$2</f>
        <v>22663.38</v>
      </c>
      <c r="BJ229" s="101">
        <f>+'2grid'!BJ229*EK$2</f>
        <v>22440</v>
      </c>
      <c r="BK229" s="101">
        <f>+'2grid'!BK229*EL$2</f>
        <v>22440</v>
      </c>
      <c r="BL229" s="101">
        <f>+'2grid'!BL229*EM$2</f>
        <v>22440</v>
      </c>
      <c r="BM229" s="101">
        <f>+'2grid'!BM229*EN$2</f>
        <v>22440</v>
      </c>
      <c r="BN229" s="101">
        <f>+'2grid'!BN229*EO$2</f>
        <v>22440</v>
      </c>
      <c r="BO229" s="101">
        <f>+'2grid'!BO229*EP$2</f>
        <v>22440</v>
      </c>
      <c r="BP229" s="101">
        <f>+'2grid'!BP229*EQ$2</f>
        <v>22440</v>
      </c>
      <c r="BQ229" s="101">
        <f>+'2grid'!BQ229*ER$2</f>
        <v>22440</v>
      </c>
      <c r="BR229" s="101">
        <f>+'2grid'!BR229*ES$2</f>
        <v>22440</v>
      </c>
      <c r="BS229" s="101">
        <f>+'2grid'!BS229*ET$2</f>
        <v>22440</v>
      </c>
      <c r="BT229" s="101">
        <f>+'2grid'!BT229*EU$2</f>
        <v>22440</v>
      </c>
      <c r="BU229" s="101">
        <f>+'2grid'!BU229*EV$2</f>
        <v>22440</v>
      </c>
      <c r="BV229" s="101">
        <f>+'2grid'!BV229*EW$2</f>
        <v>22440</v>
      </c>
      <c r="BW229" s="101">
        <f>+'2grid'!BW229*EX$2</f>
        <v>22440</v>
      </c>
      <c r="BX229" s="101">
        <f>+'2grid'!BX229*EY$2</f>
        <v>22440</v>
      </c>
      <c r="BY229" s="101">
        <f>+'2grid'!BY229*EZ$2</f>
        <v>22440</v>
      </c>
      <c r="BZ229" s="101">
        <f>+'2grid'!BZ229*FA$2</f>
        <v>22440</v>
      </c>
      <c r="CA229" s="101">
        <f>+'2grid'!CA229*FB$2</f>
        <v>22440</v>
      </c>
    </row>
    <row r="230" spans="1:79" x14ac:dyDescent="0.2">
      <c r="A230" s="9">
        <v>862</v>
      </c>
      <c r="B230" s="101">
        <f>+'2grid'!B230*CC$2</f>
        <v>0</v>
      </c>
      <c r="C230" s="101">
        <f>+'2grid'!C230*CD$2</f>
        <v>0</v>
      </c>
      <c r="D230" s="101">
        <f>+'2grid'!D230*CE$2</f>
        <v>0</v>
      </c>
      <c r="E230" s="101">
        <f>+'2grid'!E230*CF$2</f>
        <v>0</v>
      </c>
      <c r="F230" s="101">
        <f>+'2grid'!F230*CG$2</f>
        <v>0</v>
      </c>
      <c r="G230" s="101">
        <f>+'2grid'!G230*CH$2</f>
        <v>0</v>
      </c>
      <c r="H230" s="101">
        <f>+'2grid'!H230*CI$2</f>
        <v>0</v>
      </c>
      <c r="I230" s="101">
        <f>+'2grid'!I230*CJ$2</f>
        <v>0</v>
      </c>
      <c r="J230" s="101">
        <f>+'2grid'!J230*CK$2</f>
        <v>0</v>
      </c>
      <c r="K230" s="101">
        <f>+'2grid'!K230*CL$2</f>
        <v>0</v>
      </c>
      <c r="L230" s="101">
        <f>+'2grid'!L230*CM$2</f>
        <v>0</v>
      </c>
      <c r="M230" s="101">
        <f>+'2grid'!M230*CN$2</f>
        <v>0</v>
      </c>
      <c r="N230" s="101">
        <f>+'2grid'!N230*CO$2</f>
        <v>0</v>
      </c>
      <c r="O230" s="101">
        <f>+'2grid'!O230*CP$2</f>
        <v>0</v>
      </c>
      <c r="P230" s="101">
        <f>+'2grid'!P230*CQ$2</f>
        <v>0</v>
      </c>
      <c r="Q230" s="101">
        <f>+'2grid'!Q230*CR$2</f>
        <v>0</v>
      </c>
      <c r="R230" s="101">
        <f>+'2grid'!R230*CS$2</f>
        <v>0</v>
      </c>
      <c r="S230" s="101">
        <f>+'2grid'!S230*CT$2</f>
        <v>0</v>
      </c>
      <c r="T230" s="101">
        <f>+'2grid'!T230*CU$2</f>
        <v>0</v>
      </c>
      <c r="U230" s="101">
        <f>+'2grid'!U230*CV$2</f>
        <v>0</v>
      </c>
      <c r="V230" s="101">
        <f>+'2grid'!V230*CW$2</f>
        <v>0</v>
      </c>
      <c r="W230" s="101">
        <f>+'2grid'!W230*CX$2</f>
        <v>0</v>
      </c>
      <c r="X230" s="101">
        <f>+'2grid'!X230*CY$2</f>
        <v>0</v>
      </c>
      <c r="Y230" s="101">
        <f>+'2grid'!Y230*CZ$2</f>
        <v>0</v>
      </c>
      <c r="Z230" s="101">
        <f>+'2grid'!Z230*DA$2</f>
        <v>0</v>
      </c>
      <c r="AA230" s="101">
        <f>+'2grid'!AA230*DB$2</f>
        <v>0</v>
      </c>
      <c r="AB230" s="101">
        <f>+'2grid'!AB230*DC$2</f>
        <v>916.93994489948579</v>
      </c>
      <c r="AC230" s="101">
        <f>+'2grid'!AC230*DD$2</f>
        <v>1460.2296032328875</v>
      </c>
      <c r="AD230" s="101">
        <f>+'2grid'!AD230*DE$2</f>
        <v>1494.6287351787264</v>
      </c>
      <c r="AE230" s="101">
        <f>+'2grid'!AE230*DF$2</f>
        <v>1528.6895569305168</v>
      </c>
      <c r="AF230" s="101">
        <f>+'2grid'!AF230*DG$2</f>
        <v>1562.3856475632786</v>
      </c>
      <c r="AG230" s="101">
        <f>+'2grid'!AG230*DH$2</f>
        <v>1595.6898152184326</v>
      </c>
      <c r="AH230" s="101">
        <f>+'2grid'!AH230*DI$2</f>
        <v>1628.5740798420031</v>
      </c>
      <c r="AI230" s="101">
        <f>+'2grid'!AI230*DJ$2</f>
        <v>1661.0096555842961</v>
      </c>
      <c r="AJ230" s="101">
        <f>+'2grid'!AJ230*DK$2</f>
        <v>1692.9669328549451</v>
      </c>
      <c r="AK230" s="101">
        <f>+'2grid'!AK230*DL$2</f>
        <v>1724.4154600270899</v>
      </c>
      <c r="AL230" s="101">
        <f>+'2grid'!AL230*DM$2</f>
        <v>1755.323924784358</v>
      </c>
      <c r="AM230" s="101">
        <f>+'2grid'!AM230*DN$2</f>
        <v>1785.6601351042098</v>
      </c>
      <c r="AN230" s="101">
        <f>+'2grid'!AN230*DO$2</f>
        <v>1835.5240446224702</v>
      </c>
      <c r="AO230" s="101">
        <f>+'2grid'!AO230*DP$2</f>
        <v>2284.0323663311065</v>
      </c>
      <c r="AP230" s="101">
        <f>+'2grid'!AP230*DQ$2</f>
        <v>2839.0054342786898</v>
      </c>
      <c r="AQ230" s="101">
        <f>+'2grid'!AQ230*DR$2</f>
        <v>3525.0803476813458</v>
      </c>
      <c r="AR230" s="101">
        <f>+'2grid'!AR230*DS$2</f>
        <v>4372.4597625948318</v>
      </c>
      <c r="AS230" s="101">
        <f>+'2grid'!AS230*DT$2</f>
        <v>4943.6111759818359</v>
      </c>
      <c r="AT230" s="101">
        <f>+'2grid'!AT230*DU$2</f>
        <v>5098.8544293309706</v>
      </c>
      <c r="AU230" s="101">
        <f>+'2grid'!AU230*DV$2</f>
        <v>5229.9576720005452</v>
      </c>
      <c r="AV230" s="101">
        <f>+'2grid'!AV230*DW$2</f>
        <v>5381.7236216796937</v>
      </c>
      <c r="AW230" s="101">
        <f>+'2grid'!AW230*DX$2</f>
        <v>4950.6619596340179</v>
      </c>
      <c r="AX230" s="101">
        <f>+'2grid'!AX230*DY$2</f>
        <v>4517.4611705789803</v>
      </c>
      <c r="AY230" s="101">
        <f>+'2grid'!AY230*DZ$2</f>
        <v>4078.7119509315698</v>
      </c>
      <c r="AZ230" s="101">
        <f>+'2grid'!AZ230*EA$2</f>
        <v>5726.8574379913734</v>
      </c>
      <c r="BA230" s="101">
        <f>+'2grid'!BA230*EB$2</f>
        <v>7314.0898256989731</v>
      </c>
      <c r="BB230" s="101">
        <f>+'2grid'!BB230*EC$2</f>
        <v>10519.576940187902</v>
      </c>
      <c r="BC230" s="101">
        <f>+'2grid'!BC230*ED$2</f>
        <v>16569</v>
      </c>
      <c r="BD230" s="101">
        <f>+'2grid'!BD230*EE$2</f>
        <v>17152.920000000002</v>
      </c>
      <c r="BE230" s="101">
        <f>+'2grid'!BE230*EF$2</f>
        <v>17974.600000000002</v>
      </c>
      <c r="BF230" s="101">
        <f>+'2grid'!BF230*EG$2</f>
        <v>18761</v>
      </c>
      <c r="BG230" s="101">
        <f>+'2grid'!BG230*EH$2</f>
        <v>18604.8</v>
      </c>
      <c r="BH230" s="101">
        <f>+'2grid'!BH230*EI$2</f>
        <v>18604.8</v>
      </c>
      <c r="BI230" s="101">
        <f>+'2grid'!BI230*EJ$2</f>
        <v>18604.8</v>
      </c>
      <c r="BJ230" s="101">
        <f>+'2grid'!BJ230*EK$2</f>
        <v>18604.8</v>
      </c>
      <c r="BK230" s="101">
        <f>+'2grid'!BK230*EL$2</f>
        <v>18604.8</v>
      </c>
      <c r="BL230" s="101">
        <f>+'2grid'!BL230*EM$2</f>
        <v>18604.8</v>
      </c>
      <c r="BM230" s="101">
        <f>+'2grid'!BM230*EN$2</f>
        <v>18564</v>
      </c>
      <c r="BN230" s="101">
        <f>+'2grid'!BN230*EO$2</f>
        <v>18564</v>
      </c>
      <c r="BO230" s="101">
        <f>+'2grid'!BO230*EP$2</f>
        <v>18564</v>
      </c>
      <c r="BP230" s="101">
        <f>+'2grid'!BP230*EQ$2</f>
        <v>18564</v>
      </c>
      <c r="BQ230" s="101">
        <f>+'2grid'!BQ230*ER$2</f>
        <v>18564</v>
      </c>
      <c r="BR230" s="101">
        <f>+'2grid'!BR230*ES$2</f>
        <v>18564</v>
      </c>
      <c r="BS230" s="101">
        <f>+'2grid'!BS230*ET$2</f>
        <v>18564</v>
      </c>
      <c r="BT230" s="101">
        <f>+'2grid'!BT230*EU$2</f>
        <v>18564</v>
      </c>
      <c r="BU230" s="101">
        <f>+'2grid'!BU230*EV$2</f>
        <v>18564</v>
      </c>
      <c r="BV230" s="101">
        <f>+'2grid'!BV230*EW$2</f>
        <v>18564</v>
      </c>
      <c r="BW230" s="101">
        <f>+'2grid'!BW230*EX$2</f>
        <v>18564</v>
      </c>
      <c r="BX230" s="101">
        <f>+'2grid'!BX230*EY$2</f>
        <v>18564</v>
      </c>
      <c r="BY230" s="101">
        <f>+'2grid'!BY230*EZ$2</f>
        <v>18564</v>
      </c>
      <c r="BZ230" s="101">
        <f>+'2grid'!BZ230*FA$2</f>
        <v>18564</v>
      </c>
      <c r="CA230" s="101">
        <f>+'2grid'!CA230*FB$2</f>
        <v>18564</v>
      </c>
    </row>
    <row r="231" spans="1:79" x14ac:dyDescent="0.2">
      <c r="A231" s="9">
        <v>876</v>
      </c>
      <c r="B231" s="101">
        <f>+'2grid'!B231*CC$2</f>
        <v>0</v>
      </c>
      <c r="C231" s="101">
        <f>+'2grid'!C231*CD$2</f>
        <v>0</v>
      </c>
      <c r="D231" s="101">
        <f>+'2grid'!D231*CE$2</f>
        <v>0</v>
      </c>
      <c r="E231" s="101">
        <f>+'2grid'!E231*CF$2</f>
        <v>0</v>
      </c>
      <c r="F231" s="101">
        <f>+'2grid'!F231*CG$2</f>
        <v>0</v>
      </c>
      <c r="G231" s="101">
        <f>+'2grid'!G231*CH$2</f>
        <v>0</v>
      </c>
      <c r="H231" s="101">
        <f>+'2grid'!H231*CI$2</f>
        <v>0</v>
      </c>
      <c r="I231" s="101">
        <f>+'2grid'!I231*CJ$2</f>
        <v>0</v>
      </c>
      <c r="J231" s="101">
        <f>+'2grid'!J231*CK$2</f>
        <v>0</v>
      </c>
      <c r="K231" s="101">
        <f>+'2grid'!K231*CL$2</f>
        <v>0</v>
      </c>
      <c r="L231" s="101">
        <f>+'2grid'!L231*CM$2</f>
        <v>0</v>
      </c>
      <c r="M231" s="101">
        <f>+'2grid'!M231*CN$2</f>
        <v>0</v>
      </c>
      <c r="N231" s="101">
        <f>+'2grid'!N231*CO$2</f>
        <v>0</v>
      </c>
      <c r="O231" s="101">
        <f>+'2grid'!O231*CP$2</f>
        <v>0</v>
      </c>
      <c r="P231" s="101">
        <f>+'2grid'!P231*CQ$2</f>
        <v>0</v>
      </c>
      <c r="Q231" s="101">
        <f>+'2grid'!Q231*CR$2</f>
        <v>0</v>
      </c>
      <c r="R231" s="101">
        <f>+'2grid'!R231*CS$2</f>
        <v>0</v>
      </c>
      <c r="S231" s="101">
        <f>+'2grid'!S231*CT$2</f>
        <v>0</v>
      </c>
      <c r="T231" s="101">
        <f>+'2grid'!T231*CU$2</f>
        <v>0</v>
      </c>
      <c r="U231" s="101">
        <f>+'2grid'!U231*CV$2</f>
        <v>0</v>
      </c>
      <c r="V231" s="101">
        <f>+'2grid'!V231*CW$2</f>
        <v>0</v>
      </c>
      <c r="W231" s="101">
        <f>+'2grid'!W231*CX$2</f>
        <v>0</v>
      </c>
      <c r="X231" s="101">
        <f>+'2grid'!X231*CY$2</f>
        <v>0</v>
      </c>
      <c r="Y231" s="101">
        <f>+'2grid'!Y231*CZ$2</f>
        <v>0</v>
      </c>
      <c r="Z231" s="101">
        <f>+'2grid'!Z231*DA$2</f>
        <v>0</v>
      </c>
      <c r="AA231" s="101">
        <f>+'2grid'!AA231*DB$2</f>
        <v>0</v>
      </c>
      <c r="AB231" s="101">
        <f>+'2grid'!AB231*DC$2</f>
        <v>0</v>
      </c>
      <c r="AC231" s="101">
        <f>+'2grid'!AC231*DD$2</f>
        <v>0</v>
      </c>
      <c r="AD231" s="101">
        <f>+'2grid'!AD231*DE$2</f>
        <v>0</v>
      </c>
      <c r="AE231" s="101">
        <f>+'2grid'!AE231*DF$2</f>
        <v>0</v>
      </c>
      <c r="AF231" s="101">
        <f>+'2grid'!AF231*DG$2</f>
        <v>0</v>
      </c>
      <c r="AG231" s="101">
        <f>+'2grid'!AG231*DH$2</f>
        <v>0</v>
      </c>
      <c r="AH231" s="101">
        <f>+'2grid'!AH231*DI$2</f>
        <v>0</v>
      </c>
      <c r="AI231" s="101">
        <f>+'2grid'!AI231*DJ$2</f>
        <v>0</v>
      </c>
      <c r="AJ231" s="101">
        <f>+'2grid'!AJ231*DK$2</f>
        <v>0</v>
      </c>
      <c r="AK231" s="101">
        <f>+'2grid'!AK231*DL$2</f>
        <v>0</v>
      </c>
      <c r="AL231" s="101">
        <f>+'2grid'!AL231*DM$2</f>
        <v>0</v>
      </c>
      <c r="AM231" s="101">
        <f>+'2grid'!AM231*DN$2</f>
        <v>0</v>
      </c>
      <c r="AN231" s="101">
        <f>+'2grid'!AN231*DO$2</f>
        <v>0</v>
      </c>
      <c r="AO231" s="101">
        <f>+'2grid'!AO231*DP$2</f>
        <v>0</v>
      </c>
      <c r="AP231" s="101">
        <f>+'2grid'!AP231*DQ$2</f>
        <v>0</v>
      </c>
      <c r="AQ231" s="101">
        <f>+'2grid'!AQ231*DR$2</f>
        <v>0</v>
      </c>
      <c r="AR231" s="101">
        <f>+'2grid'!AR231*DS$2</f>
        <v>0</v>
      </c>
      <c r="AS231" s="101">
        <f>+'2grid'!AS231*DT$2</f>
        <v>0</v>
      </c>
      <c r="AT231" s="101">
        <f>+'2grid'!AT231*DU$2</f>
        <v>0</v>
      </c>
      <c r="AU231" s="101">
        <f>+'2grid'!AU231*DV$2</f>
        <v>0</v>
      </c>
      <c r="AV231" s="101">
        <f>+'2grid'!AV231*DW$2</f>
        <v>0</v>
      </c>
      <c r="AW231" s="101">
        <f>+'2grid'!AW231*DX$2</f>
        <v>0</v>
      </c>
      <c r="AX231" s="101">
        <f>+'2grid'!AX231*DY$2</f>
        <v>0</v>
      </c>
      <c r="AY231" s="101">
        <f>+'2grid'!AY231*DZ$2</f>
        <v>0</v>
      </c>
      <c r="AZ231" s="101">
        <f>+'2grid'!AZ231*EA$2</f>
        <v>0</v>
      </c>
      <c r="BA231" s="101">
        <f>+'2grid'!BA231*EB$2</f>
        <v>0</v>
      </c>
      <c r="BB231" s="101">
        <f>+'2grid'!BB231*EC$2</f>
        <v>0</v>
      </c>
      <c r="BC231" s="101">
        <f>+'2grid'!BC231*ED$2</f>
        <v>0</v>
      </c>
      <c r="BD231" s="101">
        <f>+'2grid'!BD231*EE$2</f>
        <v>0</v>
      </c>
      <c r="BE231" s="101">
        <f>+'2grid'!BE231*EF$2</f>
        <v>0</v>
      </c>
      <c r="BF231" s="101">
        <f>+'2grid'!BF231*EG$2</f>
        <v>0</v>
      </c>
      <c r="BG231" s="101">
        <f>+'2grid'!BG231*EH$2</f>
        <v>0</v>
      </c>
      <c r="BH231" s="101">
        <f>+'2grid'!BH231*EI$2</f>
        <v>0</v>
      </c>
      <c r="BI231" s="101">
        <f>+'2grid'!BI231*EJ$2</f>
        <v>0</v>
      </c>
      <c r="BJ231" s="101">
        <f>+'2grid'!BJ231*EK$2</f>
        <v>0</v>
      </c>
      <c r="BK231" s="101">
        <f>+'2grid'!BK231*EL$2</f>
        <v>0</v>
      </c>
      <c r="BL231" s="101">
        <f>+'2grid'!BL231*EM$2</f>
        <v>0</v>
      </c>
      <c r="BM231" s="101">
        <f>+'2grid'!BM231*EN$2</f>
        <v>0</v>
      </c>
      <c r="BN231" s="101">
        <f>+'2grid'!BN231*EO$2</f>
        <v>0</v>
      </c>
      <c r="BO231" s="101">
        <f>+'2grid'!BO231*EP$2</f>
        <v>0</v>
      </c>
      <c r="BP231" s="101">
        <f>+'2grid'!BP231*EQ$2</f>
        <v>0</v>
      </c>
      <c r="BQ231" s="101">
        <f>+'2grid'!BQ231*ER$2</f>
        <v>0</v>
      </c>
      <c r="BR231" s="101">
        <f>+'2grid'!BR231*ES$2</f>
        <v>0</v>
      </c>
      <c r="BS231" s="101">
        <f>+'2grid'!BS231*ET$2</f>
        <v>0</v>
      </c>
      <c r="BT231" s="101">
        <f>+'2grid'!BT231*EU$2</f>
        <v>0</v>
      </c>
      <c r="BU231" s="101">
        <f>+'2grid'!BU231*EV$2</f>
        <v>0</v>
      </c>
      <c r="BV231" s="101">
        <f>+'2grid'!BV231*EW$2</f>
        <v>0</v>
      </c>
      <c r="BW231" s="101">
        <f>+'2grid'!BW231*EX$2</f>
        <v>0</v>
      </c>
      <c r="BX231" s="101">
        <f>+'2grid'!BX231*EY$2</f>
        <v>0</v>
      </c>
      <c r="BY231" s="101">
        <f>+'2grid'!BY231*EZ$2</f>
        <v>0</v>
      </c>
      <c r="BZ231" s="101">
        <f>+'2grid'!BZ231*FA$2</f>
        <v>0</v>
      </c>
      <c r="CA231" s="101">
        <f>+'2grid'!CA231*FB$2</f>
        <v>0</v>
      </c>
    </row>
    <row r="232" spans="1:79" x14ac:dyDescent="0.2">
      <c r="A232" s="9">
        <v>882</v>
      </c>
      <c r="B232" s="101">
        <f>+'2grid'!B232*CC$2</f>
        <v>0</v>
      </c>
      <c r="C232" s="101">
        <f>+'2grid'!C232*CD$2</f>
        <v>0</v>
      </c>
      <c r="D232" s="101">
        <f>+'2grid'!D232*CE$2</f>
        <v>0</v>
      </c>
      <c r="E232" s="101">
        <f>+'2grid'!E232*CF$2</f>
        <v>0</v>
      </c>
      <c r="F232" s="101">
        <f>+'2grid'!F232*CG$2</f>
        <v>0</v>
      </c>
      <c r="G232" s="101">
        <f>+'2grid'!G232*CH$2</f>
        <v>0</v>
      </c>
      <c r="H232" s="101">
        <f>+'2grid'!H232*CI$2</f>
        <v>0</v>
      </c>
      <c r="I232" s="101">
        <f>+'2grid'!I232*CJ$2</f>
        <v>0</v>
      </c>
      <c r="J232" s="101">
        <f>+'2grid'!J232*CK$2</f>
        <v>0</v>
      </c>
      <c r="K232" s="101">
        <f>+'2grid'!K232*CL$2</f>
        <v>0</v>
      </c>
      <c r="L232" s="101">
        <f>+'2grid'!L232*CM$2</f>
        <v>5.836492141054468E-3</v>
      </c>
      <c r="M232" s="101">
        <f>+'2grid'!M232*CN$2</f>
        <v>8.400817970977352E-3</v>
      </c>
      <c r="N232" s="101">
        <f>+'2grid'!N232*CO$2</f>
        <v>1.2073133044920248E-2</v>
      </c>
      <c r="O232" s="101">
        <f>+'2grid'!O232*CP$2</f>
        <v>1.7321499345621123E-2</v>
      </c>
      <c r="P232" s="101">
        <f>+'2grid'!P232*CQ$2</f>
        <v>2.4805402641186816E-2</v>
      </c>
      <c r="Q232" s="101">
        <f>+'2grid'!Q232*CR$2</f>
        <v>3.545014004970537E-2</v>
      </c>
      <c r="R232" s="101">
        <f>+'2grid'!R232*CS$2</f>
        <v>5.0547539523106123E-2</v>
      </c>
      <c r="S232" s="101">
        <f>+'2grid'!S232*CT$2</f>
        <v>7.1890458878797803E-2</v>
      </c>
      <c r="T232" s="101">
        <f>+'2grid'!T232*CU$2</f>
        <v>0.10194903479406493</v>
      </c>
      <c r="U232" s="101">
        <f>+'2grid'!U232*CV$2</f>
        <v>0.1440954374162782</v>
      </c>
      <c r="V232" s="101">
        <f>+'2grid'!V232*CW$2</f>
        <v>0.20287857707841261</v>
      </c>
      <c r="W232" s="101">
        <f>+'2grid'!W232*CX$2</f>
        <v>0.28433586593945459</v>
      </c>
      <c r="X232" s="101">
        <f>+'2grid'!X232*CY$2</f>
        <v>0.39629521823870517</v>
      </c>
      <c r="Y232" s="101">
        <f>+'2grid'!Y232*CZ$2</f>
        <v>0.5485435693136369</v>
      </c>
      <c r="Z232" s="101">
        <f>+'2grid'!Z232*DA$2</f>
        <v>0.75256280561648081</v>
      </c>
      <c r="AA232" s="101">
        <f>+'2grid'!AA232*DB$2</f>
        <v>1.0201150614295134</v>
      </c>
      <c r="AB232" s="101">
        <f>+'2grid'!AB232*DC$2</f>
        <v>1.3588602231284157</v>
      </c>
      <c r="AC232" s="101">
        <f>+'2grid'!AC232*DD$2</f>
        <v>1.7597937665188885</v>
      </c>
      <c r="AD232" s="101">
        <f>+'2grid'!AD232*DE$2</f>
        <v>1.8039830412556097</v>
      </c>
      <c r="AE232" s="101">
        <f>+'2grid'!AE232*DF$2</f>
        <v>1.8479581621839194</v>
      </c>
      <c r="AF232" s="101">
        <f>+'2grid'!AF232*DG$2</f>
        <v>1.8915547636121355</v>
      </c>
      <c r="AG232" s="101">
        <f>+'2grid'!AG232*DH$2</f>
        <v>1.9345866001163579</v>
      </c>
      <c r="AH232" s="101">
        <f>+'2grid'!AH232*DI$2</f>
        <v>1.9768424401487916</v>
      </c>
      <c r="AI232" s="101">
        <f>+'2grid'!AI232*DJ$2</f>
        <v>2.018082351945826</v>
      </c>
      <c r="AJ232" s="101">
        <f>+'2grid'!AJ232*DK$2</f>
        <v>2.0580332174051423</v>
      </c>
      <c r="AK232" s="101">
        <f>+'2grid'!AK232*DL$2</f>
        <v>2.0963832524885313</v>
      </c>
      <c r="AL232" s="101">
        <f>+'2grid'!AL232*DM$2</f>
        <v>2.1327752312112147</v>
      </c>
      <c r="AM232" s="101">
        <f>+'2grid'!AM232*DN$2</f>
        <v>2.1667979918701747</v>
      </c>
      <c r="AN232" s="101">
        <f>+'2grid'!AN232*DO$2</f>
        <v>2.1979756286506862</v>
      </c>
      <c r="AO232" s="101">
        <f>+'2grid'!AO232*DP$2</f>
        <v>2.2319361543629386</v>
      </c>
      <c r="AP232" s="101">
        <f>+'2grid'!AP232*DQ$2</f>
        <v>2.2619942848725358</v>
      </c>
      <c r="AQ232" s="101">
        <f>+'2grid'!AQ232*DR$2</f>
        <v>2.2873364895068753</v>
      </c>
      <c r="AR232" s="101">
        <f>+'2grid'!AR232*DS$2</f>
        <v>2.3069823901344595</v>
      </c>
      <c r="AS232" s="101">
        <f>+'2grid'!AS232*DT$2</f>
        <v>2.3197332662666499</v>
      </c>
      <c r="AT232" s="101">
        <f>+'2grid'!AT232*DU$2</f>
        <v>2.4769979016699204</v>
      </c>
      <c r="AU232" s="101">
        <f>+'2grid'!AU232*DV$2</f>
        <v>2.6332291668075447</v>
      </c>
      <c r="AV232" s="101">
        <f>+'2grid'!AV232*DW$2</f>
        <v>2.7838274286586664</v>
      </c>
      <c r="AW232" s="101">
        <f>+'2grid'!AW232*DX$2</f>
        <v>2.9219898617780919</v>
      </c>
      <c r="AX232" s="101">
        <f>+'2grid'!AX232*DY$2</f>
        <v>2.0152514306814857</v>
      </c>
      <c r="AY232" s="101">
        <f>+'2grid'!AY232*DZ$2</f>
        <v>2.5105529312095607</v>
      </c>
      <c r="AZ232" s="101">
        <f>+'2grid'!AZ232*EA$2</f>
        <v>3.0987914980189326</v>
      </c>
      <c r="BA232" s="101">
        <f>+'2grid'!BA232*EB$2</f>
        <v>3.721666737312936</v>
      </c>
      <c r="BB232" s="101">
        <f>+'2grid'!BB232*EC$2</f>
        <v>4.1092034942067412</v>
      </c>
      <c r="BC232" s="101">
        <f>+'2grid'!BC232*ED$2</f>
        <v>1.052</v>
      </c>
      <c r="BD232" s="101">
        <f>+'2grid'!BD232*EE$2</f>
        <v>1.044</v>
      </c>
      <c r="BE232" s="101">
        <f>+'2grid'!BE232*EF$2</f>
        <v>1.036</v>
      </c>
      <c r="BF232" s="101">
        <f>+'2grid'!BF232*EG$2</f>
        <v>2.056</v>
      </c>
      <c r="BG232" s="101">
        <f>+'2grid'!BG232*EH$2</f>
        <v>3.06</v>
      </c>
      <c r="BH232" s="101">
        <f>+'2grid'!BH232*EI$2</f>
        <v>3.06</v>
      </c>
      <c r="BI232" s="101">
        <f>+'2grid'!BI232*EJ$2</f>
        <v>3.06</v>
      </c>
      <c r="BJ232" s="101">
        <f>+'2grid'!BJ232*EK$2</f>
        <v>3.06</v>
      </c>
      <c r="BK232" s="101">
        <f>+'2grid'!BK232*EL$2</f>
        <v>3.06</v>
      </c>
      <c r="BL232" s="101">
        <f>+'2grid'!BL232*EM$2</f>
        <v>4.08</v>
      </c>
      <c r="BM232" s="101">
        <f>+'2grid'!BM232*EN$2</f>
        <v>4.08</v>
      </c>
      <c r="BN232" s="101">
        <f>+'2grid'!BN232*EO$2</f>
        <v>4.08</v>
      </c>
      <c r="BO232" s="101">
        <f>+'2grid'!BO232*EP$2</f>
        <v>5.0999999999999996</v>
      </c>
      <c r="BP232" s="101">
        <f>+'2grid'!BP232*EQ$2</f>
        <v>5.0999999999999996</v>
      </c>
      <c r="BQ232" s="101">
        <f>+'2grid'!BQ232*ER$2</f>
        <v>5.0999999999999996</v>
      </c>
      <c r="BR232" s="101">
        <f>+'2grid'!BR232*ES$2</f>
        <v>5.0999999999999996</v>
      </c>
      <c r="BS232" s="101">
        <f>+'2grid'!BS232*ET$2</f>
        <v>5.0999999999999996</v>
      </c>
      <c r="BT232" s="101">
        <f>+'2grid'!BT232*EU$2</f>
        <v>5.4399999999999809</v>
      </c>
      <c r="BU232" s="101">
        <f>+'2grid'!BU232*EV$2</f>
        <v>5.3266666666666591</v>
      </c>
      <c r="BV232" s="101">
        <f>+'2grid'!BV232*EW$2</f>
        <v>5.4097777777777489</v>
      </c>
      <c r="BW232" s="101">
        <f>+'2grid'!BW232*EX$2</f>
        <v>5.5029629629629362</v>
      </c>
      <c r="BX232" s="101">
        <f>+'2grid'!BX232*EY$2</f>
        <v>5.5963160493826916</v>
      </c>
      <c r="BY232" s="101">
        <f>+'2grid'!BY232*EZ$2</f>
        <v>5.6713119341563338</v>
      </c>
      <c r="BZ232" s="101">
        <f>+'2grid'!BZ232*FA$2</f>
        <v>5.6970418655692194</v>
      </c>
      <c r="CA232" s="101">
        <f>+'2grid'!CA232*FB$2</f>
        <v>5.8069960310927575</v>
      </c>
    </row>
    <row r="233" spans="1:79" x14ac:dyDescent="0.2">
      <c r="A233" s="9">
        <v>887</v>
      </c>
      <c r="B233" s="101">
        <f>+'2grid'!B233*CC$2</f>
        <v>0</v>
      </c>
      <c r="C233" s="101">
        <f>+'2grid'!C233*CD$2</f>
        <v>0</v>
      </c>
      <c r="D233" s="101">
        <f>+'2grid'!D233*CE$2</f>
        <v>0</v>
      </c>
      <c r="E233" s="101">
        <f>+'2grid'!E233*CF$2</f>
        <v>0</v>
      </c>
      <c r="F233" s="101">
        <f>+'2grid'!F233*CG$2</f>
        <v>0</v>
      </c>
      <c r="G233" s="101">
        <f>+'2grid'!G233*CH$2</f>
        <v>0.17083613905079362</v>
      </c>
      <c r="H233" s="101">
        <f>+'2grid'!H233*CI$2</f>
        <v>0.6709201097267532</v>
      </c>
      <c r="I233" s="101">
        <f>+'2grid'!I233*CJ$2</f>
        <v>2.6339826530013268</v>
      </c>
      <c r="J233" s="101">
        <f>+'2grid'!J233*CK$2</f>
        <v>10.337139468382567</v>
      </c>
      <c r="K233" s="101">
        <f>+'2grid'!K233*CL$2</f>
        <v>40.553393299039293</v>
      </c>
      <c r="L233" s="101">
        <f>+'2grid'!L233*CM$2</f>
        <v>159.03291489819333</v>
      </c>
      <c r="M233" s="101">
        <f>+'2grid'!M233*CN$2</f>
        <v>361.49699806945159</v>
      </c>
      <c r="N233" s="101">
        <f>+'2grid'!N233*CO$2</f>
        <v>821.24006948347483</v>
      </c>
      <c r="O233" s="101">
        <f>+'2grid'!O233*CP$2</f>
        <v>1864.535741644529</v>
      </c>
      <c r="P233" s="101">
        <f>+'2grid'!P233*CQ$2</f>
        <v>4230.5112677197103</v>
      </c>
      <c r="Q233" s="101">
        <f>+'2grid'!Q233*CR$2</f>
        <v>9592.2812436054774</v>
      </c>
      <c r="R233" s="101">
        <f>+'2grid'!R233*CS$2</f>
        <v>21734.117458188935</v>
      </c>
      <c r="S233" s="101">
        <f>+'2grid'!S233*CT$2</f>
        <v>21628.011549567447</v>
      </c>
      <c r="T233" s="101">
        <f>+'2grid'!T233*CU$2</f>
        <v>21496.470289168072</v>
      </c>
      <c r="U233" s="101">
        <f>+'2grid'!U233*CV$2</f>
        <v>19527.464942774081</v>
      </c>
      <c r="V233" s="101">
        <f>+'2grid'!V233*CW$2</f>
        <v>17630.229691150027</v>
      </c>
      <c r="W233" s="101">
        <f>+'2grid'!W233*CX$2</f>
        <v>15234.345327347846</v>
      </c>
      <c r="X233" s="101">
        <f>+'2grid'!X233*CY$2</f>
        <v>15533.957814351643</v>
      </c>
      <c r="Y233" s="101">
        <f>+'2grid'!Y233*CZ$2</f>
        <v>15786.149487543125</v>
      </c>
      <c r="Z233" s="101">
        <f>+'2grid'!Z233*DA$2</f>
        <v>14252.391485028844</v>
      </c>
      <c r="AA233" s="101">
        <f>+'2grid'!AA233*DB$2</f>
        <v>15137.386933230602</v>
      </c>
      <c r="AB233" s="101">
        <f>+'2grid'!AB233*DC$2</f>
        <v>16253.901245740319</v>
      </c>
      <c r="AC233" s="101">
        <f>+'2grid'!AC233*DD$2</f>
        <v>14116.27149026744</v>
      </c>
      <c r="AD233" s="101">
        <f>+'2grid'!AD233*DE$2</f>
        <v>13981.075881216055</v>
      </c>
      <c r="AE233" s="101">
        <f>+'2grid'!AE233*DF$2</f>
        <v>13970.646841467295</v>
      </c>
      <c r="AF233" s="101">
        <f>+'2grid'!AF233*DG$2</f>
        <v>13957.602615019017</v>
      </c>
      <c r="AG233" s="101">
        <f>+'2grid'!AG233*DH$2</f>
        <v>13941.87735682219</v>
      </c>
      <c r="AH233" s="101">
        <f>+'2grid'!AH233*DI$2</f>
        <v>13923.403958359913</v>
      </c>
      <c r="AI233" s="101">
        <f>+'2grid'!AI233*DJ$2</f>
        <v>13902.114026025863</v>
      </c>
      <c r="AJ233" s="101">
        <f>+'2grid'!AJ233*DK$2</f>
        <v>13877.937859155545</v>
      </c>
      <c r="AK233" s="101">
        <f>+'2grid'!AK233*DL$2</f>
        <v>13850.804427705112</v>
      </c>
      <c r="AL233" s="101">
        <f>+'2grid'!AL233*DM$2</f>
        <v>13820.64134957213</v>
      </c>
      <c r="AM233" s="101">
        <f>+'2grid'!AM233*DN$2</f>
        <v>13787.374867553004</v>
      </c>
      <c r="AN233" s="101">
        <f>+'2grid'!AN233*DO$2</f>
        <v>13750.929825931298</v>
      </c>
      <c r="AO233" s="101">
        <f>+'2grid'!AO233*DP$2</f>
        <v>13711.229646691318</v>
      </c>
      <c r="AP233" s="101">
        <f>+'2grid'!AP233*DQ$2</f>
        <v>13635.417433692557</v>
      </c>
      <c r="AQ233" s="101">
        <f>+'2grid'!AQ233*DR$2</f>
        <v>13693.080903690192</v>
      </c>
      <c r="AR233" s="101">
        <f>+'2grid'!AR233*DS$2</f>
        <v>13747.289539579693</v>
      </c>
      <c r="AS233" s="101">
        <f>+'2grid'!AS233*DT$2</f>
        <v>13797.875781846638</v>
      </c>
      <c r="AT233" s="101">
        <f>+'2grid'!AT233*DU$2</f>
        <v>13844.666621163336</v>
      </c>
      <c r="AU233" s="101">
        <f>+'2grid'!AU233*DV$2</f>
        <v>14136.871351692187</v>
      </c>
      <c r="AV233" s="101">
        <f>+'2grid'!AV233*DW$2</f>
        <v>14410.732387598788</v>
      </c>
      <c r="AW233" s="101">
        <f>+'2grid'!AW233*DX$2</f>
        <v>14666.234252694894</v>
      </c>
      <c r="AX233" s="101">
        <f>+'2grid'!AX233*DY$2</f>
        <v>15068.954393411128</v>
      </c>
      <c r="AY233" s="101">
        <f>+'2grid'!AY233*DZ$2</f>
        <v>16144.193278495297</v>
      </c>
      <c r="AZ233" s="101">
        <f>+'2grid'!AZ233*EA$2</f>
        <v>17202.576708264394</v>
      </c>
      <c r="BA233" s="101">
        <f>+'2grid'!BA233*EB$2</f>
        <v>18244.089775448763</v>
      </c>
      <c r="BB233" s="101">
        <f>+'2grid'!BB233*EC$2</f>
        <v>19268.717589553336</v>
      </c>
      <c r="BC233" s="101">
        <f>+'2grid'!BC233*ED$2</f>
        <v>23144</v>
      </c>
      <c r="BD233" s="101">
        <f>+'2grid'!BD233*EE$2</f>
        <v>22968</v>
      </c>
      <c r="BE233" s="101">
        <f>+'2grid'!BE233*EF$2</f>
        <v>22792</v>
      </c>
      <c r="BF233" s="101">
        <f>+'2grid'!BF233*EG$2</f>
        <v>22616</v>
      </c>
      <c r="BG233" s="101">
        <f>+'2grid'!BG233*EH$2</f>
        <v>22440</v>
      </c>
      <c r="BH233" s="101">
        <f>+'2grid'!BH233*EI$2</f>
        <v>22440</v>
      </c>
      <c r="BI233" s="101">
        <f>+'2grid'!BI233*EJ$2</f>
        <v>22440</v>
      </c>
      <c r="BJ233" s="101">
        <f>+'2grid'!BJ233*EK$2</f>
        <v>22440</v>
      </c>
      <c r="BK233" s="101">
        <f>+'2grid'!BK233*EL$2</f>
        <v>22440</v>
      </c>
      <c r="BL233" s="101">
        <f>+'2grid'!BL233*EM$2</f>
        <v>22440</v>
      </c>
      <c r="BM233" s="101">
        <f>+'2grid'!BM233*EN$2</f>
        <v>22440</v>
      </c>
      <c r="BN233" s="101">
        <f>+'2grid'!BN233*EO$2</f>
        <v>22440</v>
      </c>
      <c r="BO233" s="101">
        <f>+'2grid'!BO233*EP$2</f>
        <v>22440</v>
      </c>
      <c r="BP233" s="101">
        <f>+'2grid'!BP233*EQ$2</f>
        <v>22440</v>
      </c>
      <c r="BQ233" s="101">
        <f>+'2grid'!BQ233*ER$2</f>
        <v>22440</v>
      </c>
      <c r="BR233" s="101">
        <f>+'2grid'!BR233*ES$2</f>
        <v>22440</v>
      </c>
      <c r="BS233" s="101">
        <f>+'2grid'!BS233*ET$2</f>
        <v>22440</v>
      </c>
      <c r="BT233" s="101">
        <f>+'2grid'!BT233*EU$2</f>
        <v>22440</v>
      </c>
      <c r="BU233" s="101">
        <f>+'2grid'!BU233*EV$2</f>
        <v>22440</v>
      </c>
      <c r="BV233" s="101">
        <f>+'2grid'!BV233*EW$2</f>
        <v>22440</v>
      </c>
      <c r="BW233" s="101">
        <f>+'2grid'!BW233*EX$2</f>
        <v>22440</v>
      </c>
      <c r="BX233" s="101">
        <f>+'2grid'!BX233*EY$2</f>
        <v>22440</v>
      </c>
      <c r="BY233" s="101">
        <f>+'2grid'!BY233*EZ$2</f>
        <v>22440</v>
      </c>
      <c r="BZ233" s="101">
        <f>+'2grid'!BZ233*FA$2</f>
        <v>22440</v>
      </c>
      <c r="CA233" s="101">
        <f>+'2grid'!CA233*FB$2</f>
        <v>22440</v>
      </c>
    </row>
    <row r="234" spans="1:79" x14ac:dyDescent="0.2">
      <c r="A234" s="9">
        <v>891</v>
      </c>
      <c r="B234" s="101">
        <f>+'2grid'!B234*CC$2</f>
        <v>0</v>
      </c>
      <c r="C234" s="101">
        <f>+'2grid'!C234*CD$2</f>
        <v>0</v>
      </c>
      <c r="D234" s="101">
        <f>+'2grid'!D234*CE$2</f>
        <v>0</v>
      </c>
      <c r="E234" s="101">
        <f>+'2grid'!E234*CF$2</f>
        <v>0</v>
      </c>
      <c r="F234" s="101">
        <f>+'2grid'!F234*CG$2</f>
        <v>0</v>
      </c>
      <c r="G234" s="101">
        <f>+'2grid'!G234*CH$2</f>
        <v>37.322150359779563</v>
      </c>
      <c r="H234" s="101">
        <f>+'2grid'!H234*CI$2</f>
        <v>73.778991559295775</v>
      </c>
      <c r="I234" s="101">
        <f>+'2grid'!I234*CJ$2</f>
        <v>145.79741061307516</v>
      </c>
      <c r="J234" s="101">
        <f>+'2grid'!J234*CK$2</f>
        <v>288.01311961048151</v>
      </c>
      <c r="K234" s="101">
        <f>+'2grid'!K234*CL$2</f>
        <v>568.74041430567456</v>
      </c>
      <c r="L234" s="101">
        <f>+'2grid'!L234*CM$2</f>
        <v>1122.6616942472851</v>
      </c>
      <c r="M234" s="101">
        <f>+'2grid'!M234*CN$2</f>
        <v>1046.7263316677286</v>
      </c>
      <c r="N234" s="101">
        <f>+'2grid'!N234*CO$2</f>
        <v>983.19859323046444</v>
      </c>
      <c r="O234" s="101">
        <f>+'2grid'!O234*CP$2</f>
        <v>922.96342954073089</v>
      </c>
      <c r="P234" s="101">
        <f>+'2grid'!P234*CQ$2</f>
        <v>865.86323512700005</v>
      </c>
      <c r="Q234" s="101">
        <f>+'2grid'!Q234*CR$2</f>
        <v>811.74759467915737</v>
      </c>
      <c r="R234" s="101">
        <f>+'2grid'!R234*CS$2</f>
        <v>760.47296542155584</v>
      </c>
      <c r="S234" s="101">
        <f>+'2grid'!S234*CT$2</f>
        <v>1421.5266587994363</v>
      </c>
      <c r="T234" s="101">
        <f>+'2grid'!T234*CU$2</f>
        <v>2326.9388571945692</v>
      </c>
      <c r="U234" s="101">
        <f>+'2grid'!U234*CV$2</f>
        <v>3367.3195664972159</v>
      </c>
      <c r="V234" s="101">
        <f>+'2grid'!V234*CW$2</f>
        <v>3731.6936986928108</v>
      </c>
      <c r="W234" s="101">
        <f>+'2grid'!W234*CX$2</f>
        <v>5039.7080901176478</v>
      </c>
      <c r="X234" s="101">
        <f>+'2grid'!X234*CY$2</f>
        <v>11254.800847747276</v>
      </c>
      <c r="Y234" s="101">
        <f>+'2grid'!Y234*CZ$2</f>
        <v>3233.2646801960773</v>
      </c>
      <c r="Z234" s="101">
        <f>+'2grid'!Z234*DA$2</f>
        <v>2803.2868478883861</v>
      </c>
      <c r="AA234" s="101">
        <f>+'2grid'!AA234*DB$2</f>
        <v>2511.7169125816999</v>
      </c>
      <c r="AB234" s="101">
        <f>+'2grid'!AB234*DC$2</f>
        <v>2408.8561247331158</v>
      </c>
      <c r="AC234" s="101">
        <f>+'2grid'!AC234*DD$2</f>
        <v>2252.2648358974352</v>
      </c>
      <c r="AD234" s="101">
        <f>+'2grid'!AD234*DE$2</f>
        <v>2134.8270501233164</v>
      </c>
      <c r="AE234" s="101">
        <f>+'2grid'!AE234*DF$2</f>
        <v>2006.2441165978487</v>
      </c>
      <c r="AF234" s="101">
        <f>+'2grid'!AF234*DG$2</f>
        <v>1867.0711386769326</v>
      </c>
      <c r="AG234" s="101">
        <f>+'2grid'!AG234*DH$2</f>
        <v>1717.8632197164679</v>
      </c>
      <c r="AH234" s="101">
        <f>+'2grid'!AH234*DI$2</f>
        <v>1559.1754630723551</v>
      </c>
      <c r="AI234" s="101">
        <f>+'2grid'!AI234*DJ$2</f>
        <v>1519.3202207307902</v>
      </c>
      <c r="AJ234" s="101">
        <f>+'2grid'!AJ234*DK$2</f>
        <v>1475.5582974964905</v>
      </c>
      <c r="AK234" s="101">
        <f>+'2grid'!AK234*DL$2</f>
        <v>1428.0845294282208</v>
      </c>
      <c r="AL234" s="101">
        <f>+'2grid'!AL234*DM$2</f>
        <v>1377.0937525847462</v>
      </c>
      <c r="AM234" s="101">
        <f>+'2grid'!AM234*DN$2</f>
        <v>1322.7808030248314</v>
      </c>
      <c r="AN234" s="101">
        <f>+'2grid'!AN234*DO$2</f>
        <v>1310.2617955729506</v>
      </c>
      <c r="AO234" s="101">
        <f>+'2grid'!AO234*DP$2</f>
        <v>1295.8743489098849</v>
      </c>
      <c r="AP234" s="101">
        <f>+'2grid'!AP234*DQ$2</f>
        <v>1279.6957823634873</v>
      </c>
      <c r="AQ234" s="101">
        <f>+'2grid'!AQ234*DR$2</f>
        <v>1261.8034152616101</v>
      </c>
      <c r="AR234" s="101">
        <f>+'2grid'!AR234*DS$2</f>
        <v>1515.9313113735589</v>
      </c>
      <c r="AS234" s="101">
        <f>+'2grid'!AS234*DT$2</f>
        <v>1746.0341289267974</v>
      </c>
      <c r="AT234" s="101">
        <f>+'2grid'!AT234*DU$2</f>
        <v>1952.8676970039683</v>
      </c>
      <c r="AU234" s="101">
        <f>+'2grid'!AU234*DV$2</f>
        <v>2137.1878446877163</v>
      </c>
      <c r="AV234" s="101">
        <f>+'2grid'!AV234*DW$2</f>
        <v>2299.7504010606845</v>
      </c>
      <c r="AW234" s="101">
        <f>+'2grid'!AW234*DX$2</f>
        <v>2441.3111952055165</v>
      </c>
      <c r="AX234" s="101">
        <f>+'2grid'!AX234*DY$2</f>
        <v>2591.0996790515774</v>
      </c>
      <c r="AY234" s="101">
        <f>+'2grid'!AY234*DZ$2</f>
        <v>2724.7780013634169</v>
      </c>
      <c r="AZ234" s="101">
        <f>+'2grid'!AZ234*EA$2</f>
        <v>2842.6484937740934</v>
      </c>
      <c r="BA234" s="101">
        <f>+'2grid'!BA234*EB$2</f>
        <v>2945.013487916664</v>
      </c>
      <c r="BB234" s="101">
        <f>+'2grid'!BB234*EC$2</f>
        <v>3044.8405467524872</v>
      </c>
      <c r="BC234" s="101">
        <f>+'2grid'!BC234*ED$2</f>
        <v>3128.7467938371242</v>
      </c>
      <c r="BD234" s="101">
        <f>+'2grid'!BD234*EE$2</f>
        <v>3034.5372765957445</v>
      </c>
      <c r="BE234" s="101">
        <f>+'2grid'!BE234*EF$2</f>
        <v>3001.9046309611149</v>
      </c>
      <c r="BF234" s="101">
        <f>+'2grid'!BF234*EG$2</f>
        <v>2953.1294908290538</v>
      </c>
      <c r="BG234" s="101">
        <f>+'2grid'!BG234*EH$2</f>
        <v>1888.02</v>
      </c>
      <c r="BH234" s="101">
        <f>+'2grid'!BH234*EI$2</f>
        <v>1901.28</v>
      </c>
      <c r="BI234" s="101">
        <f>+'2grid'!BI234*EJ$2</f>
        <v>1899.24</v>
      </c>
      <c r="BJ234" s="101">
        <f>+'2grid'!BJ234*EK$2</f>
        <v>1915.56</v>
      </c>
      <c r="BK234" s="101">
        <f>+'2grid'!BK234*EL$2</f>
        <v>1913.52</v>
      </c>
      <c r="BL234" s="101">
        <f>+'2grid'!BL234*EM$2</f>
        <v>1803.3600000000001</v>
      </c>
      <c r="BM234" s="101">
        <f>+'2grid'!BM234*EN$2</f>
        <v>1808.46</v>
      </c>
      <c r="BN234" s="101">
        <f>+'2grid'!BN234*EO$2</f>
        <v>1814.58</v>
      </c>
      <c r="BO234" s="101">
        <f>+'2grid'!BO234*EP$2</f>
        <v>1813.56</v>
      </c>
      <c r="BP234" s="101">
        <f>+'2grid'!BP234*EQ$2</f>
        <v>1819.68</v>
      </c>
      <c r="BQ234" s="101">
        <f>+'2grid'!BQ234*ER$2</f>
        <v>1819.68</v>
      </c>
      <c r="BR234" s="101">
        <f>+'2grid'!BR234*ES$2</f>
        <v>1825.8</v>
      </c>
      <c r="BS234" s="101">
        <f>+'2grid'!BS234*ET$2</f>
        <v>1825.8</v>
      </c>
      <c r="BT234" s="101">
        <f>+'2grid'!BT234*EU$2</f>
        <v>1829.1320000000007</v>
      </c>
      <c r="BU234" s="101">
        <f>+'2grid'!BU234*EV$2</f>
        <v>1832.5093333333341</v>
      </c>
      <c r="BV234" s="101">
        <f>+'2grid'!BV234*EW$2</f>
        <v>1834.6838222222229</v>
      </c>
      <c r="BW234" s="101">
        <f>+'2grid'!BW234*EX$2</f>
        <v>1837.7821037037038</v>
      </c>
      <c r="BX234" s="101">
        <f>+'2grid'!BX234*EY$2</f>
        <v>1839.9451417283963</v>
      </c>
      <c r="BY234" s="101">
        <f>+'2grid'!BY234*EZ$2</f>
        <v>1843.193784362142</v>
      </c>
      <c r="BZ234" s="101">
        <f>+'2grid'!BZ234*FA$2</f>
        <v>1845.7791604060387</v>
      </c>
      <c r="CA234" s="101">
        <f>+'2grid'!CA234*FB$2</f>
        <v>1848.3864302734376</v>
      </c>
    </row>
    <row r="235" spans="1:79" x14ac:dyDescent="0.2">
      <c r="A235" s="9">
        <v>894</v>
      </c>
      <c r="B235" s="101">
        <f>+'2grid'!B235*CC$2</f>
        <v>0</v>
      </c>
      <c r="C235" s="101">
        <f>+'2grid'!C235*CD$2</f>
        <v>0</v>
      </c>
      <c r="D235" s="101">
        <f>+'2grid'!D235*CE$2</f>
        <v>0</v>
      </c>
      <c r="E235" s="101">
        <f>+'2grid'!E235*CF$2</f>
        <v>0</v>
      </c>
      <c r="F235" s="101">
        <f>+'2grid'!F235*CG$2</f>
        <v>0</v>
      </c>
      <c r="G235" s="101">
        <f>+'2grid'!G235*CH$2</f>
        <v>250.43155952055915</v>
      </c>
      <c r="H235" s="101">
        <f>+'2grid'!H235*CI$2</f>
        <v>357.58410205088956</v>
      </c>
      <c r="I235" s="101">
        <f>+'2grid'!I235*CJ$2</f>
        <v>507.52089393427667</v>
      </c>
      <c r="J235" s="101">
        <f>+'2grid'!J235*CK$2</f>
        <v>714.16486800169787</v>
      </c>
      <c r="K235" s="101">
        <f>+'2grid'!K235*CL$2</f>
        <v>991.55083394960548</v>
      </c>
      <c r="L235" s="101">
        <f>+'2grid'!L235*CM$2</f>
        <v>1343.6288350240657</v>
      </c>
      <c r="M235" s="101">
        <f>+'2grid'!M235*CN$2</f>
        <v>1483.9741596517144</v>
      </c>
      <c r="N235" s="101">
        <f>+'2grid'!N235*CO$2</f>
        <v>1637.0981803613615</v>
      </c>
      <c r="O235" s="101">
        <f>+'2grid'!O235*CP$2</f>
        <v>1803.7790425485698</v>
      </c>
      <c r="P235" s="101">
        <f>+'2grid'!P235*CQ$2</f>
        <v>1984.7453856041986</v>
      </c>
      <c r="Q235" s="101">
        <f>+'2grid'!Q235*CR$2</f>
        <v>2180.6403149742587</v>
      </c>
      <c r="R235" s="101">
        <f>+'2grid'!R235*CS$2</f>
        <v>2391.9730083373465</v>
      </c>
      <c r="S235" s="101">
        <f>+'2grid'!S235*CT$2</f>
        <v>2619.0534367819359</v>
      </c>
      <c r="T235" s="101">
        <f>+'2grid'!T235*CU$2</f>
        <v>2861.9035363271428</v>
      </c>
      <c r="U235" s="101">
        <f>+'2grid'!U235*CV$2</f>
        <v>3209.7331177772426</v>
      </c>
      <c r="V235" s="101">
        <f>+'2grid'!V235*CW$2</f>
        <v>3510.2614244863084</v>
      </c>
      <c r="W235" s="101">
        <f>+'2grid'!W235*CX$2</f>
        <v>3995.6541857108614</v>
      </c>
      <c r="X235" s="101">
        <f>+'2grid'!X235*CY$2</f>
        <v>4405.8745142390053</v>
      </c>
      <c r="Y235" s="101">
        <f>+'2grid'!Y235*CZ$2</f>
        <v>4738.1705420326552</v>
      </c>
      <c r="Z235" s="101">
        <f>+'2grid'!Z235*DA$2</f>
        <v>4988.2141712091898</v>
      </c>
      <c r="AA235" s="101">
        <f>+'2grid'!AA235*DB$2</f>
        <v>5148.9413992113405</v>
      </c>
      <c r="AB235" s="101">
        <f>+'2grid'!AB235*DC$2</f>
        <v>5137.0727235996364</v>
      </c>
      <c r="AC235" s="101">
        <f>+'2grid'!AC235*DD$2</f>
        <v>5013.5924155145331</v>
      </c>
      <c r="AD235" s="101">
        <f>+'2grid'!AD235*DE$2</f>
        <v>4978.5351772173381</v>
      </c>
      <c r="AE235" s="101">
        <f>+'2grid'!AE235*DF$2</f>
        <v>4967.3071120791592</v>
      </c>
      <c r="AF235" s="101">
        <f>+'2grid'!AF235*DG$2</f>
        <v>4957.8136105272324</v>
      </c>
      <c r="AG235" s="101">
        <f>+'2grid'!AG235*DH$2</f>
        <v>4950.2754678017236</v>
      </c>
      <c r="AH235" s="101">
        <f>+'2grid'!AH235*DI$2</f>
        <v>4944.9520851546586</v>
      </c>
      <c r="AI235" s="101">
        <f>+'2grid'!AI235*DJ$2</f>
        <v>4942.150485518694</v>
      </c>
      <c r="AJ235" s="101">
        <f>+'2grid'!AJ235*DK$2</f>
        <v>4942.2370326052096</v>
      </c>
      <c r="AK235" s="101">
        <f>+'2grid'!AK235*DL$2</f>
        <v>4945.6528648889562</v>
      </c>
      <c r="AL235" s="101">
        <f>+'2grid'!AL235*DM$2</f>
        <v>4952.9345186704068</v>
      </c>
      <c r="AM235" s="101">
        <f>+'2grid'!AM235*DN$2</f>
        <v>4964.7419323614249</v>
      </c>
      <c r="AN235" s="101">
        <f>+'2grid'!AN235*DO$2</f>
        <v>4981.8971653673943</v>
      </c>
      <c r="AO235" s="101">
        <f>+'2grid'!AO235*DP$2</f>
        <v>5005.4390287523584</v>
      </c>
      <c r="AP235" s="101">
        <f>+'2grid'!AP235*DQ$2</f>
        <v>5036.7019630094865</v>
      </c>
      <c r="AQ235" s="101">
        <f>+'2grid'!AQ235*DR$2</f>
        <v>5077.4329680627097</v>
      </c>
      <c r="AR235" s="101">
        <f>+'2grid'!AR235*DS$2</f>
        <v>5129.9703102400117</v>
      </c>
      <c r="AS235" s="101">
        <f>+'2grid'!AS235*DT$2</f>
        <v>5197.526566042663</v>
      </c>
      <c r="AT235" s="101">
        <f>+'2grid'!AT235*DU$2</f>
        <v>5284.6563064527763</v>
      </c>
      <c r="AU235" s="101">
        <f>+'2grid'!AU235*DV$2</f>
        <v>5398.0693783551778</v>
      </c>
      <c r="AV235" s="101">
        <f>+'2grid'!AV235*DW$2</f>
        <v>5548.1370682658835</v>
      </c>
      <c r="AW235" s="101">
        <f>+'2grid'!AW235*DX$2</f>
        <v>5751.9128256644035</v>
      </c>
      <c r="AX235" s="101">
        <f>+'2grid'!AX235*DY$2</f>
        <v>6106.967427205559</v>
      </c>
      <c r="AY235" s="101">
        <f>+'2grid'!AY235*DZ$2</f>
        <v>6619.6975688927687</v>
      </c>
      <c r="AZ235" s="101">
        <f>+'2grid'!AZ235*EA$2</f>
        <v>7447.9018913281907</v>
      </c>
      <c r="BA235" s="101">
        <f>+'2grid'!BA235*EB$2</f>
        <v>9111.8971375018336</v>
      </c>
      <c r="BB235" s="101">
        <f>+'2grid'!BB235*EC$2</f>
        <v>14860.850630044886</v>
      </c>
      <c r="BC235" s="101">
        <f>+'2grid'!BC235*ED$2</f>
        <v>17621</v>
      </c>
      <c r="BD235" s="101">
        <f>+'2grid'!BD235*EE$2</f>
        <v>17852.400000000001</v>
      </c>
      <c r="BE235" s="101">
        <f>+'2grid'!BE235*EF$2</f>
        <v>18130</v>
      </c>
      <c r="BF235" s="101">
        <f>+'2grid'!BF235*EG$2</f>
        <v>18401.2</v>
      </c>
      <c r="BG235" s="101">
        <f>+'2grid'!BG235*EH$2</f>
        <v>20043</v>
      </c>
      <c r="BH235" s="101">
        <f>+'2grid'!BH235*EI$2</f>
        <v>20196</v>
      </c>
      <c r="BI235" s="101">
        <f>+'2grid'!BI235*EJ$2</f>
        <v>20400</v>
      </c>
      <c r="BJ235" s="101">
        <f>+'2grid'!BJ235*EK$2</f>
        <v>20400</v>
      </c>
      <c r="BK235" s="101">
        <f>+'2grid'!BK235*EL$2</f>
        <v>20400</v>
      </c>
      <c r="BL235" s="101">
        <f>+'2grid'!BL235*EM$2</f>
        <v>20400</v>
      </c>
      <c r="BM235" s="101">
        <f>+'2grid'!BM235*EN$2</f>
        <v>20400</v>
      </c>
      <c r="BN235" s="101">
        <f>+'2grid'!BN235*EO$2</f>
        <v>20400</v>
      </c>
      <c r="BO235" s="101">
        <f>+'2grid'!BO235*EP$2</f>
        <v>20400</v>
      </c>
      <c r="BP235" s="101">
        <f>+'2grid'!BP235*EQ$2</f>
        <v>20400</v>
      </c>
      <c r="BQ235" s="101">
        <f>+'2grid'!BQ235*ER$2</f>
        <v>20400</v>
      </c>
      <c r="BR235" s="101">
        <f>+'2grid'!BR235*ES$2</f>
        <v>20400</v>
      </c>
      <c r="BS235" s="101">
        <f>+'2grid'!BS235*ET$2</f>
        <v>20400</v>
      </c>
      <c r="BT235" s="101">
        <f>+'2grid'!BT235*EU$2</f>
        <v>20400</v>
      </c>
      <c r="BU235" s="101">
        <f>+'2grid'!BU235*EV$2</f>
        <v>20400</v>
      </c>
      <c r="BV235" s="101">
        <f>+'2grid'!BV235*EW$2</f>
        <v>20400</v>
      </c>
      <c r="BW235" s="101">
        <f>+'2grid'!BW235*EX$2</f>
        <v>20400</v>
      </c>
      <c r="BX235" s="101">
        <f>+'2grid'!BX235*EY$2</f>
        <v>20400</v>
      </c>
      <c r="BY235" s="101">
        <f>+'2grid'!BY235*EZ$2</f>
        <v>20400</v>
      </c>
      <c r="BZ235" s="101">
        <f>+'2grid'!BZ235*FA$2</f>
        <v>20400</v>
      </c>
      <c r="CA235" s="101">
        <f>+'2grid'!CA235*FB$2</f>
        <v>20400</v>
      </c>
    </row>
    <row r="237" spans="1:79" x14ac:dyDescent="0.2">
      <c r="B237" s="105">
        <f t="shared" ref="B237:AG237" si="3">SUM(B2:B236)</f>
        <v>0</v>
      </c>
      <c r="C237" s="105">
        <f t="shared" si="3"/>
        <v>0</v>
      </c>
      <c r="D237" s="105">
        <f t="shared" si="3"/>
        <v>0</v>
      </c>
      <c r="E237" s="105">
        <f t="shared" si="3"/>
        <v>1077.7409007292836</v>
      </c>
      <c r="F237" s="105">
        <f t="shared" si="3"/>
        <v>18018.447494719883</v>
      </c>
      <c r="G237" s="105">
        <f t="shared" si="3"/>
        <v>53931.044770258639</v>
      </c>
      <c r="H237" s="105">
        <f t="shared" si="3"/>
        <v>88670.904051423902</v>
      </c>
      <c r="I237" s="105">
        <f t="shared" si="3"/>
        <v>140158.27640997415</v>
      </c>
      <c r="J237" s="105">
        <f t="shared" si="3"/>
        <v>223492.35961754675</v>
      </c>
      <c r="K237" s="105">
        <f t="shared" si="3"/>
        <v>285810.76337933633</v>
      </c>
      <c r="L237" s="105">
        <f t="shared" si="3"/>
        <v>510425.29969658545</v>
      </c>
      <c r="M237" s="105">
        <f t="shared" si="3"/>
        <v>507563.08701611031</v>
      </c>
      <c r="N237" s="105">
        <f t="shared" si="3"/>
        <v>514140.18163155334</v>
      </c>
      <c r="O237" s="105">
        <f t="shared" si="3"/>
        <v>502241.41612747923</v>
      </c>
      <c r="P237" s="105">
        <f t="shared" si="3"/>
        <v>522818.69505544635</v>
      </c>
      <c r="Q237" s="105">
        <f t="shared" si="3"/>
        <v>548907.63634931413</v>
      </c>
      <c r="R237" s="105">
        <f t="shared" si="3"/>
        <v>582515.21763102105</v>
      </c>
      <c r="S237" s="105">
        <f t="shared" si="3"/>
        <v>604605.09637716296</v>
      </c>
      <c r="T237" s="105">
        <f t="shared" si="3"/>
        <v>637975.79008687846</v>
      </c>
      <c r="U237" s="105">
        <f t="shared" si="3"/>
        <v>688806.12264106411</v>
      </c>
      <c r="V237" s="105">
        <f t="shared" si="3"/>
        <v>704089.08577986155</v>
      </c>
      <c r="W237" s="105">
        <f t="shared" si="3"/>
        <v>833355.8035821456</v>
      </c>
      <c r="X237" s="105">
        <f t="shared" si="3"/>
        <v>898448.57842007419</v>
      </c>
      <c r="Y237" s="105">
        <f t="shared" si="3"/>
        <v>888490.86697363667</v>
      </c>
      <c r="Z237" s="105">
        <f t="shared" si="3"/>
        <v>815381.60601954511</v>
      </c>
      <c r="AA237" s="105">
        <f t="shared" si="3"/>
        <v>837942.16041684744</v>
      </c>
      <c r="AB237" s="105">
        <f t="shared" si="3"/>
        <v>907091.94808167324</v>
      </c>
      <c r="AC237" s="105">
        <f t="shared" si="3"/>
        <v>995387.85903614713</v>
      </c>
      <c r="AD237" s="105">
        <f t="shared" si="3"/>
        <v>985347.19211443432</v>
      </c>
      <c r="AE237" s="105">
        <f t="shared" si="3"/>
        <v>999752.62536877207</v>
      </c>
      <c r="AF237" s="105">
        <f t="shared" si="3"/>
        <v>1007201.7919728067</v>
      </c>
      <c r="AG237" s="105">
        <f t="shared" si="3"/>
        <v>1019959.3728483313</v>
      </c>
      <c r="AH237" s="105">
        <f t="shared" ref="AH237:BM237" si="4">SUM(AH2:AH236)</f>
        <v>1046154.9025799521</v>
      </c>
      <c r="AI237" s="105">
        <f t="shared" si="4"/>
        <v>1066137.241598191</v>
      </c>
      <c r="AJ237" s="105">
        <f t="shared" si="4"/>
        <v>1089208.4310893777</v>
      </c>
      <c r="AK237" s="105">
        <f t="shared" si="4"/>
        <v>1135731.256878993</v>
      </c>
      <c r="AL237" s="105">
        <f t="shared" si="4"/>
        <v>1164101.5907926327</v>
      </c>
      <c r="AM237" s="105">
        <f t="shared" si="4"/>
        <v>1174608.7666162513</v>
      </c>
      <c r="AN237" s="105">
        <f t="shared" si="4"/>
        <v>1231298.661706205</v>
      </c>
      <c r="AO237" s="105">
        <f t="shared" si="4"/>
        <v>1256537.5533504179</v>
      </c>
      <c r="AP237" s="105">
        <f t="shared" si="4"/>
        <v>1310789.429484955</v>
      </c>
      <c r="AQ237" s="105">
        <f t="shared" si="4"/>
        <v>1357042.7315177736</v>
      </c>
      <c r="AR237" s="105">
        <f t="shared" si="4"/>
        <v>1395188.3224909792</v>
      </c>
      <c r="AS237" s="105">
        <f t="shared" si="4"/>
        <v>1422508.3537469315</v>
      </c>
      <c r="AT237" s="105">
        <f t="shared" si="4"/>
        <v>1404369.2455058733</v>
      </c>
      <c r="AU237" s="105">
        <f t="shared" si="4"/>
        <v>1460586.0840661423</v>
      </c>
      <c r="AV237" s="105">
        <f t="shared" si="4"/>
        <v>1547035.3022505604</v>
      </c>
      <c r="AW237" s="105">
        <f t="shared" si="4"/>
        <v>1651225.309451621</v>
      </c>
      <c r="AX237" s="105">
        <f t="shared" si="4"/>
        <v>1804753.7916774356</v>
      </c>
      <c r="AY237" s="105">
        <f t="shared" si="4"/>
        <v>1921230.6246278919</v>
      </c>
      <c r="AZ237" s="105">
        <f t="shared" si="4"/>
        <v>2065912.3054247687</v>
      </c>
      <c r="BA237" s="105">
        <f t="shared" si="4"/>
        <v>2283132.8699810407</v>
      </c>
      <c r="BB237" s="105">
        <f t="shared" si="4"/>
        <v>2476773.0975014558</v>
      </c>
      <c r="BC237" s="105">
        <f t="shared" si="4"/>
        <v>3247490.5591840101</v>
      </c>
      <c r="BD237" s="105">
        <f t="shared" si="4"/>
        <v>3277327.9061088013</v>
      </c>
      <c r="BE237" s="105">
        <f t="shared" si="4"/>
        <v>3328901.804479999</v>
      </c>
      <c r="BF237" s="105">
        <f t="shared" si="4"/>
        <v>3429362.7679999978</v>
      </c>
      <c r="BG237" s="105">
        <f t="shared" si="4"/>
        <v>3486556.5540000033</v>
      </c>
      <c r="BH237" s="105">
        <f t="shared" si="4"/>
        <v>3485422.8240000014</v>
      </c>
      <c r="BI237" s="105">
        <f t="shared" si="4"/>
        <v>3477037.9140000003</v>
      </c>
      <c r="BJ237" s="105">
        <f t="shared" si="4"/>
        <v>3456957.1740000029</v>
      </c>
      <c r="BK237" s="105">
        <f t="shared" si="4"/>
        <v>3462235.6740000001</v>
      </c>
      <c r="BL237" s="105">
        <f t="shared" si="4"/>
        <v>3456574.5720000006</v>
      </c>
      <c r="BM237" s="105">
        <f t="shared" si="4"/>
        <v>3452073.8220000016</v>
      </c>
      <c r="BN237" s="105">
        <f t="shared" ref="BN237:CA237" si="5">SUM(BN2:BN236)</f>
        <v>3449143.9740000027</v>
      </c>
      <c r="BO237" s="105">
        <f t="shared" si="5"/>
        <v>3442198.2840000023</v>
      </c>
      <c r="BP237" s="105">
        <f t="shared" si="5"/>
        <v>3431666.2740000016</v>
      </c>
      <c r="BQ237" s="105">
        <f t="shared" si="5"/>
        <v>3425979.978000002</v>
      </c>
      <c r="BR237" s="105">
        <f t="shared" si="5"/>
        <v>3430519.0799999996</v>
      </c>
      <c r="BS237" s="105">
        <f t="shared" si="5"/>
        <v>3427408.2839999995</v>
      </c>
      <c r="BT237" s="105">
        <f t="shared" si="5"/>
        <v>3419545.7431999999</v>
      </c>
      <c r="BU237" s="105">
        <f t="shared" si="5"/>
        <v>3417403.1833333354</v>
      </c>
      <c r="BV237" s="105">
        <f t="shared" si="5"/>
        <v>3416047.528382224</v>
      </c>
      <c r="BW237" s="105">
        <f t="shared" si="5"/>
        <v>3413130.0515970392</v>
      </c>
      <c r="BX237" s="105">
        <f t="shared" si="5"/>
        <v>3408358.6482119551</v>
      </c>
      <c r="BY237" s="105">
        <f t="shared" si="5"/>
        <v>3405397.1489174017</v>
      </c>
      <c r="BZ237" s="105">
        <f t="shared" si="5"/>
        <v>3403234.3119174265</v>
      </c>
      <c r="CA237" s="105">
        <f t="shared" si="5"/>
        <v>3399838.4555073213</v>
      </c>
    </row>
  </sheetData>
  <phoneticPr fontId="6" type="noConversion"/>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235"/>
  <sheetViews>
    <sheetView zoomScale="80" zoomScaleNormal="80" workbookViewId="0"/>
  </sheetViews>
  <sheetFormatPr defaultRowHeight="12.75" x14ac:dyDescent="0.2"/>
  <cols>
    <col min="1" max="79" width="10.83203125" customWidth="1"/>
  </cols>
  <sheetData>
    <row r="1" spans="1:79" x14ac:dyDescent="0.2">
      <c r="A1" s="9" t="s">
        <v>42</v>
      </c>
      <c r="B1" s="88" t="s">
        <v>322</v>
      </c>
      <c r="C1" s="88" t="s">
        <v>323</v>
      </c>
      <c r="D1" s="88" t="s">
        <v>324</v>
      </c>
      <c r="E1" s="88" t="s">
        <v>325</v>
      </c>
      <c r="F1" s="88" t="s">
        <v>326</v>
      </c>
      <c r="G1" s="88" t="s">
        <v>327</v>
      </c>
      <c r="H1" s="88" t="s">
        <v>328</v>
      </c>
      <c r="I1" s="88" t="s">
        <v>329</v>
      </c>
      <c r="J1" s="88" t="s">
        <v>330</v>
      </c>
      <c r="K1" s="88" t="s">
        <v>331</v>
      </c>
      <c r="L1" s="88" t="s">
        <v>332</v>
      </c>
      <c r="M1" s="88" t="s">
        <v>333</v>
      </c>
      <c r="N1" s="88" t="s">
        <v>334</v>
      </c>
      <c r="O1" s="88" t="s">
        <v>335</v>
      </c>
      <c r="P1" s="88" t="s">
        <v>336</v>
      </c>
      <c r="Q1" s="88" t="s">
        <v>337</v>
      </c>
      <c r="R1" s="88" t="s">
        <v>338</v>
      </c>
      <c r="S1" s="88" t="s">
        <v>339</v>
      </c>
      <c r="T1" s="88" t="s">
        <v>340</v>
      </c>
      <c r="U1" s="88" t="s">
        <v>341</v>
      </c>
      <c r="V1" s="88" t="s">
        <v>342</v>
      </c>
      <c r="W1" s="88" t="s">
        <v>343</v>
      </c>
      <c r="X1" s="88" t="s">
        <v>344</v>
      </c>
      <c r="Y1" s="88" t="s">
        <v>345</v>
      </c>
      <c r="Z1" s="88" t="s">
        <v>346</v>
      </c>
      <c r="AA1" s="88" t="s">
        <v>347</v>
      </c>
      <c r="AB1" s="88" t="s">
        <v>348</v>
      </c>
      <c r="AC1" s="89" t="s">
        <v>349</v>
      </c>
      <c r="AD1" s="89" t="s">
        <v>350</v>
      </c>
      <c r="AE1" s="90" t="s">
        <v>351</v>
      </c>
      <c r="AF1" s="90" t="s">
        <v>352</v>
      </c>
      <c r="AG1" s="90" t="s">
        <v>353</v>
      </c>
      <c r="AH1" s="90" t="s">
        <v>354</v>
      </c>
      <c r="AI1" s="90" t="s">
        <v>355</v>
      </c>
      <c r="AJ1" s="90" t="s">
        <v>356</v>
      </c>
      <c r="AK1" s="90" t="s">
        <v>357</v>
      </c>
      <c r="AL1" s="90" t="s">
        <v>358</v>
      </c>
      <c r="AM1" s="90" t="s">
        <v>359</v>
      </c>
      <c r="AN1" s="90" t="s">
        <v>360</v>
      </c>
      <c r="AO1" s="90" t="s">
        <v>361</v>
      </c>
      <c r="AP1" s="90" t="s">
        <v>362</v>
      </c>
      <c r="AQ1" s="90" t="s">
        <v>363</v>
      </c>
      <c r="AR1" s="90" t="s">
        <v>364</v>
      </c>
      <c r="AS1" s="90" t="s">
        <v>365</v>
      </c>
      <c r="AT1" s="90" t="s">
        <v>366</v>
      </c>
      <c r="AU1" s="90" t="s">
        <v>367</v>
      </c>
      <c r="AV1" s="90" t="s">
        <v>368</v>
      </c>
      <c r="AW1" s="90" t="s">
        <v>369</v>
      </c>
      <c r="AX1" s="90" t="s">
        <v>370</v>
      </c>
      <c r="AY1" s="90" t="s">
        <v>371</v>
      </c>
      <c r="AZ1" s="90" t="s">
        <v>372</v>
      </c>
      <c r="BA1" s="90" t="s">
        <v>373</v>
      </c>
      <c r="BB1" s="90" t="s">
        <v>374</v>
      </c>
      <c r="BC1" s="90" t="s">
        <v>375</v>
      </c>
      <c r="BD1" s="90" t="s">
        <v>376</v>
      </c>
      <c r="BE1" s="90" t="s">
        <v>377</v>
      </c>
      <c r="BF1" s="90" t="s">
        <v>378</v>
      </c>
      <c r="BG1" s="90" t="s">
        <v>379</v>
      </c>
      <c r="BH1" s="118" t="s">
        <v>411</v>
      </c>
      <c r="BI1" s="118" t="s">
        <v>412</v>
      </c>
      <c r="BJ1" s="118" t="s">
        <v>413</v>
      </c>
      <c r="BK1" s="118" t="s">
        <v>414</v>
      </c>
      <c r="BL1" s="118" t="s">
        <v>387</v>
      </c>
      <c r="BM1" s="118" t="s">
        <v>415</v>
      </c>
      <c r="BN1" s="118" t="s">
        <v>416</v>
      </c>
      <c r="BO1" s="118" t="s">
        <v>417</v>
      </c>
      <c r="BP1" s="118" t="s">
        <v>418</v>
      </c>
      <c r="BQ1" s="118" t="s">
        <v>419</v>
      </c>
      <c r="BR1" s="118" t="s">
        <v>420</v>
      </c>
      <c r="BS1" s="118" t="s">
        <v>421</v>
      </c>
      <c r="BT1" s="118" t="s">
        <v>422</v>
      </c>
      <c r="BU1" s="118" t="s">
        <v>423</v>
      </c>
      <c r="BV1" s="118" t="s">
        <v>424</v>
      </c>
      <c r="BW1" s="118" t="s">
        <v>425</v>
      </c>
      <c r="BX1" s="118" t="s">
        <v>426</v>
      </c>
      <c r="BY1" s="118" t="s">
        <v>427</v>
      </c>
      <c r="BZ1" s="118" t="s">
        <v>428</v>
      </c>
      <c r="CA1" s="118" t="s">
        <v>429</v>
      </c>
    </row>
    <row r="2" spans="1:79" x14ac:dyDescent="0.2">
      <c r="A2" s="9">
        <f>+data!B4</f>
        <v>4</v>
      </c>
      <c r="B2" s="105">
        <f>+lower!B2</f>
        <v>0</v>
      </c>
      <c r="C2" s="105">
        <f>+lower!C2</f>
        <v>0</v>
      </c>
      <c r="D2" s="105">
        <f>+lower!D2</f>
        <v>0</v>
      </c>
      <c r="E2" s="105">
        <f>+lower!E2</f>
        <v>0</v>
      </c>
      <c r="F2" s="105">
        <f>+lower!F2</f>
        <v>7.9022100560824596E-3</v>
      </c>
      <c r="G2" s="105">
        <f>+lower!G2</f>
        <v>2.7353804040285444E-2</v>
      </c>
      <c r="H2" s="105">
        <f>+lower!H2</f>
        <v>0.26806727959479737</v>
      </c>
      <c r="I2" s="105">
        <f>+lower!I2</f>
        <v>1.0977993354834559</v>
      </c>
      <c r="J2" s="105">
        <f>+lower!J2</f>
        <v>3.5888190900854489</v>
      </c>
      <c r="K2" s="105">
        <f>+lower!K2</f>
        <v>10.503860751469608</v>
      </c>
      <c r="L2" s="105">
        <f>+lower!L2</f>
        <v>46.683825562087151</v>
      </c>
      <c r="M2" s="105">
        <f>+lower!M2</f>
        <v>117.39609075171923</v>
      </c>
      <c r="N2" s="105">
        <f>+lower!N2</f>
        <v>288.34127553053833</v>
      </c>
      <c r="O2" s="105">
        <f>+lower!O2</f>
        <v>631.60469878117931</v>
      </c>
      <c r="P2" s="105">
        <f>+lower!P2</f>
        <v>1373.0536930025639</v>
      </c>
      <c r="Q2" s="105">
        <f>+lower!Q2</f>
        <v>2965.7959768855371</v>
      </c>
      <c r="R2" s="105">
        <f>+lower!R2</f>
        <v>3195.5181848390566</v>
      </c>
      <c r="S2" s="105">
        <f>+lower!S2</f>
        <v>3323.7606828786679</v>
      </c>
      <c r="T2" s="105">
        <f>+lower!T2</f>
        <v>3439.3676766586777</v>
      </c>
      <c r="U2" s="105">
        <f>+lower!U2</f>
        <v>3581.1365289556106</v>
      </c>
      <c r="V2" s="105">
        <f>+lower!V2</f>
        <v>3714.7138073603833</v>
      </c>
      <c r="W2" s="105">
        <f>+lower!W2</f>
        <v>4145.4683222392969</v>
      </c>
      <c r="X2" s="105">
        <f>+lower!X2</f>
        <v>4601.1020018970321</v>
      </c>
      <c r="Y2" s="105">
        <f>+lower!Y2</f>
        <v>3387.8617249968897</v>
      </c>
      <c r="Z2" s="105">
        <f>+lower!Z2</f>
        <v>3809.8062953079511</v>
      </c>
      <c r="AA2" s="105">
        <f>+lower!AA2</f>
        <v>4256.7275712329547</v>
      </c>
      <c r="AB2" s="105">
        <f>+lower!AB2</f>
        <v>5563.2955426141107</v>
      </c>
      <c r="AC2" s="105">
        <f>+lower!AC2</f>
        <v>5806.8900184714485</v>
      </c>
      <c r="AD2" s="105">
        <f>+lower!AD2</f>
        <v>6031.0747601938465</v>
      </c>
      <c r="AE2" s="105">
        <f>+lower!AE2</f>
        <v>6251.0753658994036</v>
      </c>
      <c r="AF2" s="105">
        <f>+lower!AF2</f>
        <v>6478.0067791339516</v>
      </c>
      <c r="AG2" s="105">
        <f>+lower!AG2</f>
        <v>6712.0714061396056</v>
      </c>
      <c r="AH2" s="105">
        <f>+lower!AH2</f>
        <v>6953.477295529181</v>
      </c>
      <c r="AI2" s="105">
        <f>+lower!AI2</f>
        <v>7202.4382906928768</v>
      </c>
      <c r="AJ2" s="105">
        <f>+lower!AJ2</f>
        <v>7459.1741862288145</v>
      </c>
      <c r="AK2" s="105">
        <f>+lower!AK2</f>
        <v>7723.9108885016794</v>
      </c>
      <c r="AL2" s="105">
        <f>+lower!AL2</f>
        <v>7996.8805804367003</v>
      </c>
      <c r="AM2" s="105">
        <f>+lower!AM2</f>
        <v>8278.3218906586317</v>
      </c>
      <c r="AN2" s="105">
        <f>+lower!AN2</f>
        <v>8568.4800670885543</v>
      </c>
      <c r="AO2" s="105">
        <f>+lower!AO2</f>
        <v>8867.6071551138266</v>
      </c>
      <c r="AP2" s="105">
        <f>+lower!AP2</f>
        <v>9269.7081845054217</v>
      </c>
      <c r="AQ2" s="105">
        <f>+lower!AQ2</f>
        <v>9898.6576278032535</v>
      </c>
      <c r="AR2" s="105">
        <f>+lower!AR2</f>
        <v>10568.94431818197</v>
      </c>
      <c r="AS2" s="105">
        <f>+lower!AS2</f>
        <v>11283.223591040201</v>
      </c>
      <c r="AT2" s="105">
        <f>+lower!AT2</f>
        <v>12044.318426943615</v>
      </c>
      <c r="AU2" s="105">
        <f>+lower!AU2</f>
        <v>13046.515752859848</v>
      </c>
      <c r="AV2" s="105">
        <f>+lower!AV2</f>
        <v>14289.691546758062</v>
      </c>
      <c r="AW2" s="105">
        <f>+lower!AW2</f>
        <v>15649.552045582681</v>
      </c>
      <c r="AX2" s="105">
        <f>+lower!AX2</f>
        <v>17029.813173899351</v>
      </c>
      <c r="AY2" s="105">
        <f>+lower!AY2</f>
        <v>18913.197041363681</v>
      </c>
      <c r="AZ2" s="105">
        <f>+lower!AZ2</f>
        <v>20812.720094685996</v>
      </c>
      <c r="BA2" s="105">
        <f>+lower!BA2</f>
        <v>22728.39406245904</v>
      </c>
      <c r="BB2" s="105">
        <f>+lower!BB2</f>
        <v>24660.23066087882</v>
      </c>
      <c r="BC2" s="105">
        <f>+lower!BC2</f>
        <v>29220</v>
      </c>
      <c r="BD2" s="105">
        <f>+lower!BD2</f>
        <v>29340</v>
      </c>
      <c r="BE2" s="105">
        <f>+lower!BE2</f>
        <v>29460</v>
      </c>
      <c r="BF2" s="105">
        <f>+lower!BF2</f>
        <v>29580</v>
      </c>
      <c r="BG2" s="105">
        <f>+lower!BG2</f>
        <v>29700</v>
      </c>
      <c r="BH2" s="105">
        <f>+lower!BH2</f>
        <v>29700</v>
      </c>
      <c r="BI2" s="105">
        <f>+lower!BI2</f>
        <v>29700</v>
      </c>
      <c r="BJ2" s="105">
        <f>+lower!BJ2</f>
        <v>29700</v>
      </c>
      <c r="BK2" s="105">
        <f>+lower!BK2</f>
        <v>29700</v>
      </c>
      <c r="BL2" s="105">
        <f>+lower!BL2</f>
        <v>29700</v>
      </c>
      <c r="BM2" s="105">
        <f>+lower!BM2</f>
        <v>29700</v>
      </c>
      <c r="BN2" s="105">
        <f>+lower!BN2</f>
        <v>29700</v>
      </c>
      <c r="BO2" s="105">
        <f>+lower!BO2</f>
        <v>29700</v>
      </c>
      <c r="BP2" s="105">
        <f>+lower!BP2</f>
        <v>29700</v>
      </c>
      <c r="BQ2" s="105">
        <f>+lower!BQ2</f>
        <v>29700</v>
      </c>
      <c r="BR2" s="105">
        <f>+lower!BR2</f>
        <v>29700</v>
      </c>
      <c r="BS2" s="105">
        <f>+lower!BS2</f>
        <v>29700</v>
      </c>
      <c r="BT2" s="105">
        <f>+lower!BT2</f>
        <v>29700</v>
      </c>
      <c r="BU2" s="105">
        <f>+lower!BU2</f>
        <v>29700</v>
      </c>
      <c r="BV2" s="105">
        <f>+lower!BV2</f>
        <v>29700</v>
      </c>
      <c r="BW2" s="105">
        <f>+lower!BW2</f>
        <v>29700</v>
      </c>
      <c r="BX2" s="105">
        <f>+lower!BX2</f>
        <v>29700</v>
      </c>
      <c r="BY2" s="105">
        <f>+lower!BY2</f>
        <v>29700</v>
      </c>
      <c r="BZ2" s="105">
        <f>+lower!BZ2</f>
        <v>29700</v>
      </c>
      <c r="CA2" s="105">
        <f>+lower!CA2</f>
        <v>29700</v>
      </c>
    </row>
    <row r="3" spans="1:79" x14ac:dyDescent="0.2">
      <c r="A3" s="9">
        <f>+data!B5</f>
        <v>8</v>
      </c>
      <c r="B3" s="105">
        <f>+lower!B3</f>
        <v>0</v>
      </c>
      <c r="C3" s="105">
        <f>+lower!C3</f>
        <v>0</v>
      </c>
      <c r="D3" s="105">
        <f>+lower!D3</f>
        <v>0</v>
      </c>
      <c r="E3" s="105">
        <f>+lower!E3</f>
        <v>0</v>
      </c>
      <c r="F3" s="105">
        <f>+lower!F3</f>
        <v>0</v>
      </c>
      <c r="G3" s="105">
        <f>+lower!G3</f>
        <v>0</v>
      </c>
      <c r="H3" s="105">
        <f>+lower!H3</f>
        <v>0.87641134251907593</v>
      </c>
      <c r="I3" s="105">
        <f>+lower!I3</f>
        <v>2.0449597992111772</v>
      </c>
      <c r="J3" s="105">
        <f>+lower!J3</f>
        <v>4.6741938267684029</v>
      </c>
      <c r="K3" s="105">
        <f>+lower!K3</f>
        <v>10.516936110228908</v>
      </c>
      <c r="L3" s="105">
        <f>+lower!L3</f>
        <v>19.60651772973323</v>
      </c>
      <c r="M3" s="105">
        <f>+lower!M3</f>
        <v>23.089581027772756</v>
      </c>
      <c r="N3" s="105">
        <f>+lower!N3</f>
        <v>26.89011457902377</v>
      </c>
      <c r="O3" s="105">
        <f>+lower!O3</f>
        <v>31.032166769152461</v>
      </c>
      <c r="P3" s="105">
        <f>+lower!P3</f>
        <v>35.541453088274153</v>
      </c>
      <c r="Q3" s="105">
        <f>+lower!Q3</f>
        <v>40.445465818804145</v>
      </c>
      <c r="R3" s="105">
        <f>+lower!R3</f>
        <v>45.773590695776512</v>
      </c>
      <c r="S3" s="105">
        <f>+lower!S3</f>
        <v>94.040389293176588</v>
      </c>
      <c r="T3" s="105">
        <f>+lower!T3</f>
        <v>168.61875776772246</v>
      </c>
      <c r="U3" s="105">
        <f>+lower!U3</f>
        <v>246.02063422900019</v>
      </c>
      <c r="V3" s="105">
        <f>+lower!V3</f>
        <v>275.86946423902896</v>
      </c>
      <c r="W3" s="105">
        <f>+lower!W3</f>
        <v>370.08532549019611</v>
      </c>
      <c r="X3" s="105">
        <f>+lower!X3</f>
        <v>308.00904760348595</v>
      </c>
      <c r="Y3" s="105">
        <f>+lower!Y3</f>
        <v>238.02496361655773</v>
      </c>
      <c r="Z3" s="105">
        <f>+lower!Z3</f>
        <v>287.41833710407246</v>
      </c>
      <c r="AA3" s="105">
        <f>+lower!AA3</f>
        <v>216.80568391430654</v>
      </c>
      <c r="AB3" s="105">
        <f>+lower!AB3</f>
        <v>184.05418698257077</v>
      </c>
      <c r="AC3" s="105">
        <f>+lower!AC3</f>
        <v>279.20638461538454</v>
      </c>
      <c r="AD3" s="105">
        <f>+lower!AD3</f>
        <v>271.22371664812738</v>
      </c>
      <c r="AE3" s="105">
        <f>+lower!AE3</f>
        <v>261.26363238582849</v>
      </c>
      <c r="AF3" s="105">
        <f>+lower!AF3</f>
        <v>249.26109109084337</v>
      </c>
      <c r="AG3" s="105">
        <f>+lower!AG3</f>
        <v>235.15105202552726</v>
      </c>
      <c r="AH3" s="105">
        <f>+lower!AH3</f>
        <v>218.86847445223535</v>
      </c>
      <c r="AI3" s="105">
        <f>+lower!AI3</f>
        <v>218.74198744325352</v>
      </c>
      <c r="AJ3" s="105">
        <f>+lower!AJ3</f>
        <v>217.92084117792348</v>
      </c>
      <c r="AK3" s="105">
        <f>+lower!AK3</f>
        <v>216.38220696885364</v>
      </c>
      <c r="AL3" s="105">
        <f>+lower!AL3</f>
        <v>214.10325612865242</v>
      </c>
      <c r="AM3" s="105">
        <f>+lower!AM3</f>
        <v>211.06115996992833</v>
      </c>
      <c r="AN3" s="105">
        <f>+lower!AN3</f>
        <v>216.41122219274692</v>
      </c>
      <c r="AO3" s="105">
        <f>+lower!AO3</f>
        <v>221.66407630529332</v>
      </c>
      <c r="AP3" s="105">
        <f>+lower!AP3</f>
        <v>224.82781687376956</v>
      </c>
      <c r="AQ3" s="105">
        <f>+lower!AQ3</f>
        <v>237.70206616086779</v>
      </c>
      <c r="AR3" s="105">
        <f>+lower!AR3</f>
        <v>251.22851867015666</v>
      </c>
      <c r="AS3" s="105">
        <f>+lower!AS3</f>
        <v>276.04371494118828</v>
      </c>
      <c r="AT3" s="105">
        <f>+lower!AT3</f>
        <v>300.56119896293785</v>
      </c>
      <c r="AU3" s="105">
        <f>+lower!AU3</f>
        <v>329.71736546476035</v>
      </c>
      <c r="AV3" s="105">
        <f>+lower!AV3</f>
        <v>358.47644693524245</v>
      </c>
      <c r="AW3" s="105">
        <f>+lower!AW3</f>
        <v>392.94781115922757</v>
      </c>
      <c r="AX3" s="105">
        <f>+lower!AX3</f>
        <v>424.22439281263422</v>
      </c>
      <c r="AY3" s="105">
        <f>+lower!AY3</f>
        <v>446.90745676564347</v>
      </c>
      <c r="AZ3" s="105">
        <f>+lower!AZ3</f>
        <v>459.99593260860979</v>
      </c>
      <c r="BA3" s="105">
        <f>+lower!BA3</f>
        <v>496.56731551077701</v>
      </c>
      <c r="BB3" s="105">
        <f>+lower!BB3</f>
        <v>560.74038747738382</v>
      </c>
      <c r="BC3" s="105">
        <f>+lower!BC3</f>
        <v>733.42200000000003</v>
      </c>
      <c r="BD3" s="105">
        <f>+lower!BD3</f>
        <v>617.11799999999994</v>
      </c>
      <c r="BE3" s="105">
        <f>+lower!BE3</f>
        <v>408.512</v>
      </c>
      <c r="BF3" s="105">
        <f>+lower!BF3</f>
        <v>411.16199999999998</v>
      </c>
      <c r="BG3" s="105">
        <f>+lower!BG3</f>
        <v>440.55</v>
      </c>
      <c r="BH3" s="105">
        <f>+lower!BH3</f>
        <v>435.6</v>
      </c>
      <c r="BI3" s="105">
        <f>+lower!BI3</f>
        <v>436.59</v>
      </c>
      <c r="BJ3" s="105">
        <f>+lower!BJ3</f>
        <v>417.78</v>
      </c>
      <c r="BK3" s="105">
        <f>+lower!BK3</f>
        <v>418.77</v>
      </c>
      <c r="BL3" s="105">
        <f>+lower!BL3</f>
        <v>413.82</v>
      </c>
      <c r="BM3" s="105">
        <f>+lower!BM3</f>
        <v>410.85</v>
      </c>
      <c r="BN3" s="105">
        <f>+lower!BN3</f>
        <v>416.79</v>
      </c>
      <c r="BO3" s="105">
        <f>+lower!BO3</f>
        <v>479.15999999999997</v>
      </c>
      <c r="BP3" s="105">
        <f>+lower!BP3</f>
        <v>500.24700000000001</v>
      </c>
      <c r="BQ3" s="105">
        <f>+lower!BQ3</f>
        <v>500.24700000000001</v>
      </c>
      <c r="BR3" s="105">
        <f>+lower!BR3</f>
        <v>499.95</v>
      </c>
      <c r="BS3" s="105">
        <f>+lower!BS3</f>
        <v>500.24700000000001</v>
      </c>
      <c r="BT3" s="105">
        <f>+lower!BT3</f>
        <v>530.73900000000219</v>
      </c>
      <c r="BU3" s="105">
        <f>+lower!BU3</f>
        <v>527.52480000000287</v>
      </c>
      <c r="BV3" s="105">
        <f>+lower!BV3</f>
        <v>532.64200000000324</v>
      </c>
      <c r="BW3" s="105">
        <f>+lower!BW3</f>
        <v>542.74410666667188</v>
      </c>
      <c r="BX3" s="105">
        <f>+lower!BX3</f>
        <v>553.10195111111784</v>
      </c>
      <c r="BY3" s="105">
        <f>+lower!BY3</f>
        <v>561.70720385185905</v>
      </c>
      <c r="BZ3" s="105">
        <f>+lower!BZ3</f>
        <v>565.57730153087209</v>
      </c>
      <c r="CA3" s="105">
        <f>+lower!CA3</f>
        <v>575.99782355885782</v>
      </c>
    </row>
    <row r="4" spans="1:79" x14ac:dyDescent="0.2">
      <c r="A4" s="9">
        <f>+data!B6</f>
        <v>12</v>
      </c>
      <c r="B4" s="105">
        <f>+lower!B4</f>
        <v>0</v>
      </c>
      <c r="C4" s="105">
        <f>+lower!C4</f>
        <v>0</v>
      </c>
      <c r="D4" s="105">
        <f>+lower!D4</f>
        <v>0</v>
      </c>
      <c r="E4" s="105">
        <f>+lower!E4</f>
        <v>0</v>
      </c>
      <c r="F4" s="105">
        <f>+lower!F4</f>
        <v>0</v>
      </c>
      <c r="G4" s="105">
        <f>+lower!G4</f>
        <v>0</v>
      </c>
      <c r="H4" s="105">
        <f>+lower!H4</f>
        <v>72.779848254155851</v>
      </c>
      <c r="I4" s="105">
        <f>+lower!I4</f>
        <v>169.81964592636368</v>
      </c>
      <c r="J4" s="105">
        <f>+lower!J4</f>
        <v>388.15919068883107</v>
      </c>
      <c r="K4" s="105">
        <f>+lower!K4</f>
        <v>873.35817904987005</v>
      </c>
      <c r="L4" s="105">
        <f>+lower!L4</f>
        <v>1674.9339691139915</v>
      </c>
      <c r="M4" s="105">
        <f>+lower!M4</f>
        <v>1840.4691597518963</v>
      </c>
      <c r="N4" s="105">
        <f>+lower!N4</f>
        <v>1999.8909446715541</v>
      </c>
      <c r="O4" s="105">
        <f>+lower!O4</f>
        <v>2153.3424721775227</v>
      </c>
      <c r="P4" s="105">
        <f>+lower!P4</f>
        <v>2300.9647850507499</v>
      </c>
      <c r="Q4" s="105">
        <f>+lower!Q4</f>
        <v>2442.8968023879061</v>
      </c>
      <c r="R4" s="105">
        <f>+lower!R4</f>
        <v>2579.2753050366996</v>
      </c>
      <c r="S4" s="105">
        <f>+lower!S4</f>
        <v>2710.2349243837507</v>
      </c>
      <c r="T4" s="105">
        <f>+lower!T4</f>
        <v>2835.9081342664567</v>
      </c>
      <c r="U4" s="105">
        <f>+lower!U4</f>
        <v>3283.2142947806883</v>
      </c>
      <c r="V4" s="105">
        <f>+lower!V4</f>
        <v>3763.6499718752843</v>
      </c>
      <c r="W4" s="105">
        <f>+lower!W4</f>
        <v>3879.56365320848</v>
      </c>
      <c r="X4" s="105">
        <f>+lower!X4</f>
        <v>3985.8008777845871</v>
      </c>
      <c r="Y4" s="105">
        <f>+lower!Y4</f>
        <v>3718.1722588018988</v>
      </c>
      <c r="Z4" s="105">
        <f>+lower!Z4</f>
        <v>3404.5736038583186</v>
      </c>
      <c r="AA4" s="105">
        <f>+lower!AA4</f>
        <v>3639.0050230795277</v>
      </c>
      <c r="AB4" s="105">
        <f>+lower!AB4</f>
        <v>5707.1844882511314</v>
      </c>
      <c r="AC4" s="105">
        <f>+lower!AC4</f>
        <v>4633.3020841137022</v>
      </c>
      <c r="AD4" s="105">
        <f>+lower!AD4</f>
        <v>4906.4096432122788</v>
      </c>
      <c r="AE4" s="105">
        <f>+lower!AE4</f>
        <v>5185.1985055860159</v>
      </c>
      <c r="AF4" s="105">
        <f>+lower!AF4</f>
        <v>5469.673242929458</v>
      </c>
      <c r="AG4" s="105">
        <f>+lower!AG4</f>
        <v>5759.8384218546562</v>
      </c>
      <c r="AH4" s="105">
        <f>+lower!AH4</f>
        <v>6055.6986039030708</v>
      </c>
      <c r="AI4" s="105">
        <f>+lower!AI4</f>
        <v>6357.2583455574004</v>
      </c>
      <c r="AJ4" s="105">
        <f>+lower!AJ4</f>
        <v>6664.5221982533594</v>
      </c>
      <c r="AK4" s="105">
        <f>+lower!AK4</f>
        <v>6977.4947083914449</v>
      </c>
      <c r="AL4" s="105">
        <f>+lower!AL4</f>
        <v>7296.1804173486453</v>
      </c>
      <c r="AM4" s="105">
        <f>+lower!AM4</f>
        <v>7620.5838614901268</v>
      </c>
      <c r="AN4" s="105">
        <f>+lower!AN4</f>
        <v>7950.7095721808464</v>
      </c>
      <c r="AO4" s="105">
        <f>+lower!AO4</f>
        <v>8286.5620757971501</v>
      </c>
      <c r="AP4" s="105">
        <f>+lower!AP4</f>
        <v>9838.5691660730754</v>
      </c>
      <c r="AQ4" s="105">
        <f>+lower!AQ4</f>
        <v>11424.509447113915</v>
      </c>
      <c r="AR4" s="105">
        <f>+lower!AR4</f>
        <v>13044.410027078182</v>
      </c>
      <c r="AS4" s="105">
        <f>+lower!AS4</f>
        <v>14698.297984263136</v>
      </c>
      <c r="AT4" s="105">
        <f>+lower!AT4</f>
        <v>16386.200367173897</v>
      </c>
      <c r="AU4" s="105">
        <f>+lower!AU4</f>
        <v>18108.144194592271</v>
      </c>
      <c r="AV4" s="105">
        <f>+lower!AV4</f>
        <v>19864.156455645418</v>
      </c>
      <c r="AW4" s="105">
        <f>+lower!AW4</f>
        <v>21654.264109874224</v>
      </c>
      <c r="AX4" s="105">
        <f>+lower!AX4</f>
        <v>23331.753499255836</v>
      </c>
      <c r="AY4" s="105">
        <f>+lower!AY4</f>
        <v>25023.427433384288</v>
      </c>
      <c r="AZ4" s="105">
        <f>+lower!AZ4</f>
        <v>26729.29622290023</v>
      </c>
      <c r="BA4" s="105">
        <f>+lower!BA4</f>
        <v>28449.370167530269</v>
      </c>
      <c r="BB4" s="105">
        <f>+lower!BB4</f>
        <v>30183.659556111739</v>
      </c>
      <c r="BC4" s="105">
        <f>+lower!BC4</f>
        <v>37406.47</v>
      </c>
      <c r="BD4" s="105">
        <f>+lower!BD4</f>
        <v>36592.847999999998</v>
      </c>
      <c r="BE4" s="105">
        <f>+lower!BE4</f>
        <v>35667.222000000002</v>
      </c>
      <c r="BF4" s="105">
        <f>+lower!BF4</f>
        <v>30606.425999999999</v>
      </c>
      <c r="BG4" s="105">
        <f>+lower!BG4</f>
        <v>31510.71</v>
      </c>
      <c r="BH4" s="105">
        <f>+lower!BH4</f>
        <v>31626.54</v>
      </c>
      <c r="BI4" s="105">
        <f>+lower!BI4</f>
        <v>31332.51</v>
      </c>
      <c r="BJ4" s="105">
        <f>+lower!BJ4</f>
        <v>31344.39</v>
      </c>
      <c r="BK4" s="105">
        <f>+lower!BK4</f>
        <v>32520.51</v>
      </c>
      <c r="BL4" s="105">
        <f>+lower!BL4</f>
        <v>32519.52</v>
      </c>
      <c r="BM4" s="105">
        <f>+lower!BM4</f>
        <v>32474.97</v>
      </c>
      <c r="BN4" s="105">
        <f>+lower!BN4</f>
        <v>32533.38</v>
      </c>
      <c r="BO4" s="105">
        <f>+lower!BO4</f>
        <v>32579.91</v>
      </c>
      <c r="BP4" s="105">
        <f>+lower!BP4</f>
        <v>32651.19</v>
      </c>
      <c r="BQ4" s="105">
        <f>+lower!BQ4</f>
        <v>32633.37</v>
      </c>
      <c r="BR4" s="105">
        <f>+lower!BR4</f>
        <v>32637.329999999998</v>
      </c>
      <c r="BS4" s="105">
        <f>+lower!BS4</f>
        <v>32637.329999999998</v>
      </c>
      <c r="BT4" s="105">
        <f>+lower!BT4</f>
        <v>32679.503999999997</v>
      </c>
      <c r="BU4" s="105">
        <f>+lower!BU4</f>
        <v>32682.473999999998</v>
      </c>
      <c r="BV4" s="105">
        <f>+lower!BV4</f>
        <v>32683.015200000002</v>
      </c>
      <c r="BW4" s="105">
        <f>+lower!BW4</f>
        <v>32701.420399999995</v>
      </c>
      <c r="BX4" s="105">
        <f>+lower!BX4</f>
        <v>32716.22669333333</v>
      </c>
      <c r="BY4" s="105">
        <f>+lower!BY4</f>
        <v>32729.40576888889</v>
      </c>
      <c r="BZ4" s="105">
        <f>+lower!BZ4</f>
        <v>32735.591556148145</v>
      </c>
      <c r="CA4" s="105">
        <f>+lower!CA4</f>
        <v>32749.978847802467</v>
      </c>
    </row>
    <row r="5" spans="1:79" x14ac:dyDescent="0.2">
      <c r="A5" s="9">
        <f>+data!B7</f>
        <v>16</v>
      </c>
      <c r="B5" s="105">
        <f>+lower!B5</f>
        <v>0</v>
      </c>
      <c r="C5" s="105">
        <f>+lower!C5</f>
        <v>0</v>
      </c>
      <c r="D5" s="105">
        <f>+lower!D5</f>
        <v>0</v>
      </c>
      <c r="E5" s="105">
        <f>+lower!E5</f>
        <v>0</v>
      </c>
      <c r="F5" s="105">
        <f>+lower!F5</f>
        <v>0</v>
      </c>
      <c r="G5" s="105">
        <f>+lower!G5</f>
        <v>0</v>
      </c>
      <c r="H5" s="105">
        <f>+lower!H5</f>
        <v>0</v>
      </c>
      <c r="I5" s="105">
        <f>+lower!I5</f>
        <v>0</v>
      </c>
      <c r="J5" s="105">
        <f>+lower!J5</f>
        <v>0</v>
      </c>
      <c r="K5" s="105">
        <f>+lower!K5</f>
        <v>0</v>
      </c>
      <c r="L5" s="105">
        <f>+lower!L5</f>
        <v>0</v>
      </c>
      <c r="M5" s="105">
        <f>+lower!M5</f>
        <v>0</v>
      </c>
      <c r="N5" s="105">
        <f>+lower!N5</f>
        <v>0</v>
      </c>
      <c r="O5" s="105">
        <f>+lower!O5</f>
        <v>0</v>
      </c>
      <c r="P5" s="105">
        <f>+lower!P5</f>
        <v>0</v>
      </c>
      <c r="Q5" s="105">
        <f>+lower!Q5</f>
        <v>0</v>
      </c>
      <c r="R5" s="105">
        <f>+lower!R5</f>
        <v>0</v>
      </c>
      <c r="S5" s="105">
        <f>+lower!S5</f>
        <v>0</v>
      </c>
      <c r="T5" s="105">
        <f>+lower!T5</f>
        <v>0</v>
      </c>
      <c r="U5" s="105">
        <f>+lower!U5</f>
        <v>0</v>
      </c>
      <c r="V5" s="105">
        <f>+lower!V5</f>
        <v>0</v>
      </c>
      <c r="W5" s="105">
        <f>+lower!W5</f>
        <v>0</v>
      </c>
      <c r="X5" s="105">
        <f>+lower!X5</f>
        <v>0</v>
      </c>
      <c r="Y5" s="105">
        <f>+lower!Y5</f>
        <v>0</v>
      </c>
      <c r="Z5" s="105">
        <f>+lower!Z5</f>
        <v>0</v>
      </c>
      <c r="AA5" s="105">
        <f>+lower!AA5</f>
        <v>0</v>
      </c>
      <c r="AB5" s="105">
        <f>+lower!AB5</f>
        <v>0</v>
      </c>
      <c r="AC5" s="105">
        <f>+lower!AC5</f>
        <v>0</v>
      </c>
      <c r="AD5" s="105">
        <f>+lower!AD5</f>
        <v>0</v>
      </c>
      <c r="AE5" s="105">
        <f>+lower!AE5</f>
        <v>0</v>
      </c>
      <c r="AF5" s="105">
        <f>+lower!AF5</f>
        <v>0</v>
      </c>
      <c r="AG5" s="105">
        <f>+lower!AG5</f>
        <v>0</v>
      </c>
      <c r="AH5" s="105">
        <f>+lower!AH5</f>
        <v>0</v>
      </c>
      <c r="AI5" s="105">
        <f>+lower!AI5</f>
        <v>0</v>
      </c>
      <c r="AJ5" s="105">
        <f>+lower!AJ5</f>
        <v>0</v>
      </c>
      <c r="AK5" s="105">
        <f>+lower!AK5</f>
        <v>0</v>
      </c>
      <c r="AL5" s="105">
        <f>+lower!AL5</f>
        <v>0</v>
      </c>
      <c r="AM5" s="105">
        <f>+lower!AM5</f>
        <v>0</v>
      </c>
      <c r="AN5" s="105">
        <f>+lower!AN5</f>
        <v>0</v>
      </c>
      <c r="AO5" s="105">
        <f>+lower!AO5</f>
        <v>0</v>
      </c>
      <c r="AP5" s="105">
        <f>+lower!AP5</f>
        <v>0</v>
      </c>
      <c r="AQ5" s="105">
        <f>+lower!AQ5</f>
        <v>0</v>
      </c>
      <c r="AR5" s="105">
        <f>+lower!AR5</f>
        <v>0</v>
      </c>
      <c r="AS5" s="105">
        <f>+lower!AS5</f>
        <v>0</v>
      </c>
      <c r="AT5" s="105">
        <f>+lower!AT5</f>
        <v>0</v>
      </c>
      <c r="AU5" s="105">
        <f>+lower!AU5</f>
        <v>0</v>
      </c>
      <c r="AV5" s="105">
        <f>+lower!AV5</f>
        <v>0</v>
      </c>
      <c r="AW5" s="105">
        <f>+lower!AW5</f>
        <v>0</v>
      </c>
      <c r="AX5" s="105">
        <f>+lower!AX5</f>
        <v>0</v>
      </c>
      <c r="AY5" s="105">
        <f>+lower!AY5</f>
        <v>0</v>
      </c>
      <c r="AZ5" s="105">
        <f>+lower!AZ5</f>
        <v>0</v>
      </c>
      <c r="BA5" s="105">
        <f>+lower!BA5</f>
        <v>0</v>
      </c>
      <c r="BB5" s="105">
        <f>+lower!BB5</f>
        <v>0</v>
      </c>
      <c r="BC5" s="105">
        <f>+lower!BC5</f>
        <v>0</v>
      </c>
      <c r="BD5" s="105">
        <f>+lower!BD5</f>
        <v>0</v>
      </c>
      <c r="BE5" s="105">
        <f>+lower!BE5</f>
        <v>0</v>
      </c>
      <c r="BF5" s="105">
        <f>+lower!BF5</f>
        <v>0</v>
      </c>
      <c r="BG5" s="105">
        <f>+lower!BG5</f>
        <v>0</v>
      </c>
      <c r="BH5" s="105">
        <f>+lower!BH5</f>
        <v>0</v>
      </c>
      <c r="BI5" s="105">
        <f>+lower!BI5</f>
        <v>0</v>
      </c>
      <c r="BJ5" s="105">
        <f>+lower!BJ5</f>
        <v>0</v>
      </c>
      <c r="BK5" s="105">
        <f>+lower!BK5</f>
        <v>0</v>
      </c>
      <c r="BL5" s="105">
        <f>+lower!BL5</f>
        <v>0</v>
      </c>
      <c r="BM5" s="105">
        <f>+lower!BM5</f>
        <v>0</v>
      </c>
      <c r="BN5" s="105">
        <f>+lower!BN5</f>
        <v>0</v>
      </c>
      <c r="BO5" s="105">
        <f>+lower!BO5</f>
        <v>0</v>
      </c>
      <c r="BP5" s="105">
        <f>+lower!BP5</f>
        <v>0</v>
      </c>
      <c r="BQ5" s="105">
        <f>+lower!BQ5</f>
        <v>0</v>
      </c>
      <c r="BR5" s="105">
        <f>+lower!BR5</f>
        <v>0</v>
      </c>
      <c r="BS5" s="105">
        <f>+lower!BS5</f>
        <v>0</v>
      </c>
      <c r="BT5" s="105">
        <f>+lower!BT5</f>
        <v>0</v>
      </c>
      <c r="BU5" s="105">
        <f>+lower!BU5</f>
        <v>0</v>
      </c>
      <c r="BV5" s="105">
        <f>+lower!BV5</f>
        <v>0</v>
      </c>
      <c r="BW5" s="105">
        <f>+lower!BW5</f>
        <v>0</v>
      </c>
      <c r="BX5" s="105">
        <f>+lower!BX5</f>
        <v>0</v>
      </c>
      <c r="BY5" s="105">
        <f>+lower!BY5</f>
        <v>0</v>
      </c>
      <c r="BZ5" s="105">
        <f>+lower!BZ5</f>
        <v>0</v>
      </c>
      <c r="CA5" s="105">
        <f>+lower!CA5</f>
        <v>0</v>
      </c>
    </row>
    <row r="6" spans="1:79" x14ac:dyDescent="0.2">
      <c r="A6" s="9">
        <f>+data!B8</f>
        <v>20</v>
      </c>
      <c r="B6" s="105">
        <f>+lower!B6</f>
        <v>0</v>
      </c>
      <c r="C6" s="105">
        <f>+lower!C6</f>
        <v>0</v>
      </c>
      <c r="D6" s="105">
        <f>+lower!D6</f>
        <v>0</v>
      </c>
      <c r="E6" s="105">
        <f>+lower!E6</f>
        <v>0</v>
      </c>
      <c r="F6" s="105">
        <f>+lower!F6</f>
        <v>0</v>
      </c>
      <c r="G6" s="105">
        <f>+lower!G6</f>
        <v>0</v>
      </c>
      <c r="H6" s="105">
        <f>+lower!H6</f>
        <v>1.902951572234032E-2</v>
      </c>
      <c r="I6" s="105">
        <f>+lower!I6</f>
        <v>4.4402203352127419E-2</v>
      </c>
      <c r="J6" s="105">
        <f>+lower!J6</f>
        <v>0.10149075051914833</v>
      </c>
      <c r="K6" s="105">
        <f>+lower!K6</f>
        <v>0.22835418866808377</v>
      </c>
      <c r="L6" s="105">
        <f>+lower!L6</f>
        <v>0.53736348526093447</v>
      </c>
      <c r="M6" s="105">
        <f>+lower!M6</f>
        <v>0.6148292285117799</v>
      </c>
      <c r="N6" s="105">
        <f>+lower!N6</f>
        <v>0.69564603652819312</v>
      </c>
      <c r="O6" s="105">
        <f>+lower!O6</f>
        <v>0.77992290168882239</v>
      </c>
      <c r="P6" s="105">
        <f>+lower!P6</f>
        <v>0.8677719640769006</v>
      </c>
      <c r="Q6" s="105">
        <f>+lower!Q6</f>
        <v>0.95930859561654169</v>
      </c>
      <c r="R6" s="105">
        <f>+lower!R6</f>
        <v>1.0546514863726086</v>
      </c>
      <c r="S6" s="105">
        <f>+lower!S6</f>
        <v>1.1539227330671267</v>
      </c>
      <c r="T6" s="105">
        <f>+lower!T6</f>
        <v>1.2572479298665835</v>
      </c>
      <c r="U6" s="105">
        <f>+lower!U6</f>
        <v>1.3647562614957442</v>
      </c>
      <c r="V6" s="105">
        <f>+lower!V6</f>
        <v>1.4765805987350187</v>
      </c>
      <c r="W6" s="105">
        <f>+lower!W6</f>
        <v>1.5928575963598113</v>
      </c>
      <c r="X6" s="105">
        <f>+lower!X6</f>
        <v>1.7137277935817092</v>
      </c>
      <c r="Y6" s="105">
        <f>+lower!Y6</f>
        <v>1.8393357170528362</v>
      </c>
      <c r="Z6" s="105">
        <f>+lower!Z6</f>
        <v>1.9698299864962108</v>
      </c>
      <c r="AA6" s="105">
        <f>+lower!AA6</f>
        <v>2.1053634230264593</v>
      </c>
      <c r="AB6" s="105">
        <f>+lower!AB6</f>
        <v>2.2460931602268146</v>
      </c>
      <c r="AC6" s="105">
        <f>+lower!AC6</f>
        <v>2.3921807580499332</v>
      </c>
      <c r="AD6" s="105">
        <f>+lower!AD6</f>
        <v>2.5523720200961524</v>
      </c>
      <c r="AE6" s="105">
        <f>+lower!AE6</f>
        <v>2.7228182947864106</v>
      </c>
      <c r="AF6" s="105">
        <f>+lower!AF6</f>
        <v>2.9041563137947244</v>
      </c>
      <c r="AG6" s="105">
        <f>+lower!AG6</f>
        <v>3.0970614777142944</v>
      </c>
      <c r="AH6" s="105">
        <f>+lower!AH6</f>
        <v>3.3022501653520266</v>
      </c>
      <c r="AI6" s="105">
        <f>+lower!AI6</f>
        <v>3.5204821791295093</v>
      </c>
      <c r="AJ6" s="105">
        <f>+lower!AJ6</f>
        <v>3.7525633345277178</v>
      </c>
      <c r="AK6" s="105">
        <f>+lower!AK6</f>
        <v>3.9993482019715465</v>
      </c>
      <c r="AL6" s="105">
        <f>+lower!AL6</f>
        <v>4.2617430100354721</v>
      </c>
      <c r="AM6" s="105">
        <f>+lower!AM6</f>
        <v>4.5407087193646385</v>
      </c>
      <c r="AN6" s="105">
        <f>+lower!AN6</f>
        <v>4.8372642772480914</v>
      </c>
      <c r="AO6" s="105">
        <f>+lower!AO6</f>
        <v>5.1524900633544997</v>
      </c>
      <c r="AP6" s="105">
        <f>+lower!AP6</f>
        <v>5.4875315377469267</v>
      </c>
      <c r="AQ6" s="105">
        <f>+lower!AQ6</f>
        <v>5.8436031029345994</v>
      </c>
      <c r="AR6" s="105">
        <f>+lower!AR6</f>
        <v>6.2219921923972867</v>
      </c>
      <c r="AS6" s="105">
        <f>+lower!AS6</f>
        <v>6.6240635987346801</v>
      </c>
      <c r="AT6" s="105">
        <f>+lower!AT6</f>
        <v>7.0512640553508517</v>
      </c>
      <c r="AU6" s="105">
        <f>+lower!AU6</f>
        <v>7.5051270863849222</v>
      </c>
      <c r="AV6" s="105">
        <f>+lower!AV6</f>
        <v>7.9872781404459516</v>
      </c>
      <c r="AW6" s="105">
        <f>+lower!AW6</f>
        <v>8.4994400246053043</v>
      </c>
      <c r="AX6" s="105">
        <f>+lower!AX6</f>
        <v>8.9869171644460977</v>
      </c>
      <c r="AY6" s="105">
        <f>+lower!AY6</f>
        <v>9.5021838819398337</v>
      </c>
      <c r="AZ6" s="105">
        <f>+lower!AZ6</f>
        <v>10.046816097835102</v>
      </c>
      <c r="BA6" s="105">
        <f>+lower!BA6</f>
        <v>10.622478694468992</v>
      </c>
      <c r="BB6" s="105">
        <f>+lower!BB6</f>
        <v>11.230930517545486</v>
      </c>
      <c r="BC6" s="105">
        <f>+lower!BC6</f>
        <v>24.349999999999998</v>
      </c>
      <c r="BD6" s="105">
        <f>+lower!BD6</f>
        <v>24.45</v>
      </c>
      <c r="BE6" s="105">
        <f>+lower!BE6</f>
        <v>24.55</v>
      </c>
      <c r="BF6" s="105">
        <f>+lower!BF6</f>
        <v>24.65</v>
      </c>
      <c r="BG6" s="105">
        <f>+lower!BG6</f>
        <v>16.335000000000001</v>
      </c>
      <c r="BH6" s="105">
        <f>+lower!BH6</f>
        <v>16.137</v>
      </c>
      <c r="BI6" s="105">
        <f>+lower!BI6</f>
        <v>17.027999999999999</v>
      </c>
      <c r="BJ6" s="105">
        <f>+lower!BJ6</f>
        <v>17.225999999999999</v>
      </c>
      <c r="BK6" s="105">
        <f>+lower!BK6</f>
        <v>17.225999999999999</v>
      </c>
      <c r="BL6" s="105">
        <f>+lower!BL6</f>
        <v>17.027999999999999</v>
      </c>
      <c r="BM6" s="105">
        <f>+lower!BM6</f>
        <v>16.929000000000002</v>
      </c>
      <c r="BN6" s="105">
        <f>+lower!BN6</f>
        <v>16.929000000000002</v>
      </c>
      <c r="BO6" s="105">
        <f>+lower!BO6</f>
        <v>17.324999999999999</v>
      </c>
      <c r="BP6" s="105">
        <f>+lower!BP6</f>
        <v>17.423999999999999</v>
      </c>
      <c r="BQ6" s="105">
        <f>+lower!BQ6</f>
        <v>17.423999999999999</v>
      </c>
      <c r="BR6" s="105">
        <f>+lower!BR6</f>
        <v>17.622</v>
      </c>
      <c r="BS6" s="105">
        <f>+lower!BS6</f>
        <v>17.622</v>
      </c>
      <c r="BT6" s="105">
        <f>+lower!BT6</f>
        <v>17.826599999999996</v>
      </c>
      <c r="BU6" s="105">
        <f>+lower!BU6</f>
        <v>17.870599999999971</v>
      </c>
      <c r="BV6" s="105">
        <f>+lower!BV6</f>
        <v>17.975613333333317</v>
      </c>
      <c r="BW6" s="105">
        <f>+lower!BW6</f>
        <v>18.094315555555557</v>
      </c>
      <c r="BX6" s="105">
        <f>+lower!BX6</f>
        <v>18.181829925925904</v>
      </c>
      <c r="BY6" s="105">
        <f>+lower!BY6</f>
        <v>18.299224098765411</v>
      </c>
      <c r="BZ6" s="105">
        <f>+lower!BZ6</f>
        <v>18.382915068312748</v>
      </c>
      <c r="CA6" s="105">
        <f>+lower!CA6</f>
        <v>18.496075197805176</v>
      </c>
    </row>
    <row r="7" spans="1:79" x14ac:dyDescent="0.2">
      <c r="A7" s="9">
        <f>+data!B9</f>
        <v>24</v>
      </c>
      <c r="B7" s="105">
        <f>+lower!B7</f>
        <v>0</v>
      </c>
      <c r="C7" s="105">
        <f>+lower!C7</f>
        <v>0</v>
      </c>
      <c r="D7" s="105">
        <f>+lower!D7</f>
        <v>0</v>
      </c>
      <c r="E7" s="105">
        <f>+lower!E7</f>
        <v>0</v>
      </c>
      <c r="F7" s="105">
        <f>+lower!F7</f>
        <v>0</v>
      </c>
      <c r="G7" s="105">
        <f>+lower!G7</f>
        <v>0</v>
      </c>
      <c r="H7" s="105">
        <f>+lower!H7</f>
        <v>0</v>
      </c>
      <c r="I7" s="105">
        <f>+lower!I7</f>
        <v>0</v>
      </c>
      <c r="J7" s="105">
        <f>+lower!J7</f>
        <v>0.61151723961733384</v>
      </c>
      <c r="K7" s="105">
        <f>+lower!K7</f>
        <v>1.3759137891390012</v>
      </c>
      <c r="L7" s="105">
        <f>+lower!L7</f>
        <v>4.8849010265289987</v>
      </c>
      <c r="M7" s="105">
        <f>+lower!M7</f>
        <v>7.8734643180848289</v>
      </c>
      <c r="N7" s="105">
        <f>+lower!N7</f>
        <v>12.59006081565099</v>
      </c>
      <c r="O7" s="105">
        <f>+lower!O7</f>
        <v>20.018978688240093</v>
      </c>
      <c r="P7" s="105">
        <f>+lower!P7</f>
        <v>31.710503431785256</v>
      </c>
      <c r="Q7" s="105">
        <f>+lower!Q7</f>
        <v>50.115538484845906</v>
      </c>
      <c r="R7" s="105">
        <f>+lower!R7</f>
        <v>79.126866874406758</v>
      </c>
      <c r="S7" s="105">
        <f>+lower!S7</f>
        <v>124.9623522453776</v>
      </c>
      <c r="T7" s="105">
        <f>+lower!T7</f>
        <v>197.62066936136782</v>
      </c>
      <c r="U7" s="105">
        <f>+lower!U7</f>
        <v>305.47592615343223</v>
      </c>
      <c r="V7" s="105">
        <f>+lower!V7</f>
        <v>448.68874702728732</v>
      </c>
      <c r="W7" s="105">
        <f>+lower!W7</f>
        <v>627.78697001487592</v>
      </c>
      <c r="X7" s="105">
        <f>+lower!X7</f>
        <v>865.86451347644902</v>
      </c>
      <c r="Y7" s="105">
        <f>+lower!Y7</f>
        <v>1184.8310556396236</v>
      </c>
      <c r="Z7" s="105">
        <f>+lower!Z7</f>
        <v>1697.7412049681145</v>
      </c>
      <c r="AA7" s="105">
        <f>+lower!AA7</f>
        <v>2411.7145428779631</v>
      </c>
      <c r="AB7" s="105">
        <f>+lower!AB7</f>
        <v>3232.4992542592886</v>
      </c>
      <c r="AC7" s="105">
        <f>+lower!AC7</f>
        <v>17413.70374998562</v>
      </c>
      <c r="AD7" s="105">
        <f>+lower!AD7</f>
        <v>9047.6047933417194</v>
      </c>
      <c r="AE7" s="105">
        <f>+lower!AE7</f>
        <v>9979.2844950965136</v>
      </c>
      <c r="AF7" s="105">
        <f>+lower!AF7</f>
        <v>10959.863317767667</v>
      </c>
      <c r="AG7" s="105">
        <f>+lower!AG7</f>
        <v>11993.120485889975</v>
      </c>
      <c r="AH7" s="105">
        <f>+lower!AH7</f>
        <v>13083.394016016522</v>
      </c>
      <c r="AI7" s="105">
        <f>+lower!AI7</f>
        <v>14235.698552185797</v>
      </c>
      <c r="AJ7" s="105">
        <f>+lower!AJ7</f>
        <v>15455.875972896694</v>
      </c>
      <c r="AK7" s="105">
        <f>+lower!AK7</f>
        <v>16750.790303695732</v>
      </c>
      <c r="AL7" s="105">
        <f>+lower!AL7</f>
        <v>18128.583476791679</v>
      </c>
      <c r="AM7" s="105">
        <f>+lower!AM7</f>
        <v>19599.016122642752</v>
      </c>
      <c r="AN7" s="105">
        <f>+lower!AN7</f>
        <v>21173.929522169794</v>
      </c>
      <c r="AO7" s="105">
        <f>+lower!AO7</f>
        <v>22867.884005851603</v>
      </c>
      <c r="AP7" s="105">
        <f>+lower!AP7</f>
        <v>24699.060732919304</v>
      </c>
      <c r="AQ7" s="105">
        <f>+lower!AQ7</f>
        <v>24728.594845049993</v>
      </c>
      <c r="AR7" s="105">
        <f>+lower!AR7</f>
        <v>24781.629868778891</v>
      </c>
      <c r="AS7" s="105">
        <f>+lower!AS7</f>
        <v>24868.335631735739</v>
      </c>
      <c r="AT7" s="105">
        <f>+lower!AT7</f>
        <v>25003.183400453298</v>
      </c>
      <c r="AU7" s="105">
        <f>+lower!AU7</f>
        <v>25207.481574356112</v>
      </c>
      <c r="AV7" s="105">
        <f>+lower!AV7</f>
        <v>25513.988719617046</v>
      </c>
      <c r="AW7" s="105">
        <f>+lower!AW7</f>
        <v>25975.961043047824</v>
      </c>
      <c r="AX7" s="105">
        <f>+lower!AX7</f>
        <v>26519.941582245203</v>
      </c>
      <c r="AY7" s="105">
        <f>+lower!AY7</f>
        <v>27483.976966083261</v>
      </c>
      <c r="AZ7" s="105">
        <f>+lower!AZ7</f>
        <v>29270.236428710814</v>
      </c>
      <c r="BA7" s="105">
        <f>+lower!BA7</f>
        <v>33107.944356346932</v>
      </c>
      <c r="BB7" s="105">
        <f>+lower!BB7</f>
        <v>46484.161805551506</v>
      </c>
      <c r="BC7" s="105">
        <f>+lower!BC7</f>
        <v>52596</v>
      </c>
      <c r="BD7" s="105">
        <f>+lower!BD7</f>
        <v>52812</v>
      </c>
      <c r="BE7" s="105">
        <f>+lower!BE7</f>
        <v>53028</v>
      </c>
      <c r="BF7" s="105">
        <f>+lower!BF7</f>
        <v>53247.943999999996</v>
      </c>
      <c r="BG7" s="105">
        <f>+lower!BG7</f>
        <v>53460</v>
      </c>
      <c r="BH7" s="105">
        <f>+lower!BH7</f>
        <v>53460</v>
      </c>
      <c r="BI7" s="105">
        <f>+lower!BI7</f>
        <v>53460</v>
      </c>
      <c r="BJ7" s="105">
        <f>+lower!BJ7</f>
        <v>53460</v>
      </c>
      <c r="BK7" s="105">
        <f>+lower!BK7</f>
        <v>53460</v>
      </c>
      <c r="BL7" s="105">
        <f>+lower!BL7</f>
        <v>53460</v>
      </c>
      <c r="BM7" s="105">
        <f>+lower!BM7</f>
        <v>53460</v>
      </c>
      <c r="BN7" s="105">
        <f>+lower!BN7</f>
        <v>53460</v>
      </c>
      <c r="BO7" s="105">
        <f>+lower!BO7</f>
        <v>53460</v>
      </c>
      <c r="BP7" s="105">
        <f>+lower!BP7</f>
        <v>53460</v>
      </c>
      <c r="BQ7" s="105">
        <f>+lower!BQ7</f>
        <v>53460</v>
      </c>
      <c r="BR7" s="105">
        <f>+lower!BR7</f>
        <v>53460</v>
      </c>
      <c r="BS7" s="105">
        <f>+lower!BS7</f>
        <v>53460</v>
      </c>
      <c r="BT7" s="105">
        <f>+lower!BT7</f>
        <v>53460</v>
      </c>
      <c r="BU7" s="105">
        <f>+lower!BU7</f>
        <v>53460</v>
      </c>
      <c r="BV7" s="105">
        <f>+lower!BV7</f>
        <v>53460</v>
      </c>
      <c r="BW7" s="105">
        <f>+lower!BW7</f>
        <v>53460</v>
      </c>
      <c r="BX7" s="105">
        <f>+lower!BX7</f>
        <v>53460</v>
      </c>
      <c r="BY7" s="105">
        <f>+lower!BY7</f>
        <v>53460</v>
      </c>
      <c r="BZ7" s="105">
        <f>+lower!BZ7</f>
        <v>53460</v>
      </c>
      <c r="CA7" s="105">
        <f>+lower!CA7</f>
        <v>53460</v>
      </c>
    </row>
    <row r="8" spans="1:79" x14ac:dyDescent="0.2">
      <c r="A8" s="9">
        <f>+data!B10</f>
        <v>28</v>
      </c>
      <c r="B8" s="105">
        <f>+lower!B8</f>
        <v>0</v>
      </c>
      <c r="C8" s="105">
        <f>+lower!C8</f>
        <v>0</v>
      </c>
      <c r="D8" s="105">
        <f>+lower!D8</f>
        <v>0</v>
      </c>
      <c r="E8" s="105">
        <f>+lower!E8</f>
        <v>0</v>
      </c>
      <c r="F8" s="105">
        <f>+lower!F8</f>
        <v>0</v>
      </c>
      <c r="G8" s="105">
        <f>+lower!G8</f>
        <v>0</v>
      </c>
      <c r="H8" s="105">
        <f>+lower!H8</f>
        <v>0</v>
      </c>
      <c r="I8" s="105">
        <f>+lower!I8</f>
        <v>0</v>
      </c>
      <c r="J8" s="105">
        <f>+lower!J8</f>
        <v>0</v>
      </c>
      <c r="K8" s="105">
        <f>+lower!K8</f>
        <v>0</v>
      </c>
      <c r="L8" s="105">
        <f>+lower!L8</f>
        <v>0</v>
      </c>
      <c r="M8" s="105">
        <f>+lower!M8</f>
        <v>0</v>
      </c>
      <c r="N8" s="105">
        <f>+lower!N8</f>
        <v>0</v>
      </c>
      <c r="O8" s="105">
        <f>+lower!O8</f>
        <v>0</v>
      </c>
      <c r="P8" s="105">
        <f>+lower!P8</f>
        <v>0</v>
      </c>
      <c r="Q8" s="105">
        <f>+lower!Q8</f>
        <v>0</v>
      </c>
      <c r="R8" s="105">
        <f>+lower!R8</f>
        <v>0</v>
      </c>
      <c r="S8" s="105">
        <f>+lower!S8</f>
        <v>0</v>
      </c>
      <c r="T8" s="105">
        <f>+lower!T8</f>
        <v>0</v>
      </c>
      <c r="U8" s="105">
        <f>+lower!U8</f>
        <v>0</v>
      </c>
      <c r="V8" s="105">
        <f>+lower!V8</f>
        <v>0</v>
      </c>
      <c r="W8" s="105">
        <f>+lower!W8</f>
        <v>0</v>
      </c>
      <c r="X8" s="105">
        <f>+lower!X8</f>
        <v>0</v>
      </c>
      <c r="Y8" s="105">
        <f>+lower!Y8</f>
        <v>0</v>
      </c>
      <c r="Z8" s="105">
        <f>+lower!Z8</f>
        <v>0</v>
      </c>
      <c r="AA8" s="105">
        <f>+lower!AA8</f>
        <v>0</v>
      </c>
      <c r="AB8" s="105">
        <f>+lower!AB8</f>
        <v>0.86528072493929009</v>
      </c>
      <c r="AC8" s="105">
        <f>+lower!AC8</f>
        <v>0.88472483231623544</v>
      </c>
      <c r="AD8" s="105">
        <f>+lower!AD8</f>
        <v>0.98314285482669084</v>
      </c>
      <c r="AE8" s="105">
        <f>+lower!AE8</f>
        <v>1.0917639628732125</v>
      </c>
      <c r="AF8" s="105">
        <f>+lower!AF8</f>
        <v>1.2115123818794331</v>
      </c>
      <c r="AG8" s="105">
        <f>+lower!AG8</f>
        <v>1.3433670148830357</v>
      </c>
      <c r="AH8" s="105">
        <f>+lower!AH8</f>
        <v>1.4883566814273719</v>
      </c>
      <c r="AI8" s="105">
        <f>+lower!AI8</f>
        <v>1.6475521861795022</v>
      </c>
      <c r="AJ8" s="105">
        <f>+lower!AJ8</f>
        <v>1.8220541249939721</v>
      </c>
      <c r="AK8" s="105">
        <f>+lower!AK8</f>
        <v>2.012974966981341</v>
      </c>
      <c r="AL8" s="105">
        <f>+lower!AL8</f>
        <v>2.2214134403849424</v>
      </c>
      <c r="AM8" s="105">
        <f>+lower!AM8</f>
        <v>2.4484185326778531</v>
      </c>
      <c r="AN8" s="105">
        <f>+lower!AN8</f>
        <v>2.6949393900929888</v>
      </c>
      <c r="AO8" s="105">
        <f>+lower!AO8</f>
        <v>2.9617559074045698</v>
      </c>
      <c r="AP8" s="105">
        <f>+lower!AP8</f>
        <v>3.249382570420269</v>
      </c>
      <c r="AQ8" s="105">
        <f>+lower!AQ8</f>
        <v>3.5579347030833719</v>
      </c>
      <c r="AR8" s="105">
        <f>+lower!AR8</f>
        <v>3.6458375753728727</v>
      </c>
      <c r="AS8" s="105">
        <f>+lower!AS8</f>
        <v>3.4478502279787606</v>
      </c>
      <c r="AT8" s="105">
        <f>+lower!AT8</f>
        <v>3.2496277729790162</v>
      </c>
      <c r="AU8" s="105">
        <f>+lower!AU8</f>
        <v>3.1216436649947226</v>
      </c>
      <c r="AV8" s="105">
        <f>+lower!AV8</f>
        <v>3.1759329832137029</v>
      </c>
      <c r="AW8" s="105">
        <f>+lower!AW8</f>
        <v>3.0253818198796694</v>
      </c>
      <c r="AX8" s="105">
        <f>+lower!AX8</f>
        <v>2.8309843628683486</v>
      </c>
      <c r="AY8" s="105">
        <f>+lower!AY8</f>
        <v>2.2923923440339733</v>
      </c>
      <c r="AZ8" s="105">
        <f>+lower!AZ8</f>
        <v>2.1838239768836982</v>
      </c>
      <c r="BA8" s="105">
        <f>+lower!BA8</f>
        <v>2.2798653325145328</v>
      </c>
      <c r="BB8" s="105">
        <f>+lower!BB8</f>
        <v>2.4045471392454498</v>
      </c>
      <c r="BC8" s="105">
        <f>+lower!BC8</f>
        <v>1.948</v>
      </c>
      <c r="BD8" s="105">
        <f>+lower!BD8</f>
        <v>2.9340000000000002</v>
      </c>
      <c r="BE8" s="105">
        <f>+lower!BE8</f>
        <v>2.9459999999999997</v>
      </c>
      <c r="BF8" s="105">
        <f>+lower!BF8</f>
        <v>3.944</v>
      </c>
      <c r="BG8" s="105">
        <f>+lower!BG8</f>
        <v>3.96</v>
      </c>
      <c r="BH8" s="105">
        <f>+lower!BH8</f>
        <v>3.96</v>
      </c>
      <c r="BI8" s="105">
        <f>+lower!BI8</f>
        <v>3.96</v>
      </c>
      <c r="BJ8" s="105">
        <f>+lower!BJ8</f>
        <v>3.96</v>
      </c>
      <c r="BK8" s="105">
        <f>+lower!BK8</f>
        <v>3.96</v>
      </c>
      <c r="BL8" s="105">
        <f>+lower!BL8</f>
        <v>3.96</v>
      </c>
      <c r="BM8" s="105">
        <f>+lower!BM8</f>
        <v>3.96</v>
      </c>
      <c r="BN8" s="105">
        <f>+lower!BN8</f>
        <v>3.96</v>
      </c>
      <c r="BO8" s="105">
        <f>+lower!BO8</f>
        <v>3.96</v>
      </c>
      <c r="BP8" s="105">
        <f>+lower!BP8</f>
        <v>3.96</v>
      </c>
      <c r="BQ8" s="105">
        <f>+lower!BQ8</f>
        <v>3.96</v>
      </c>
      <c r="BR8" s="105">
        <f>+lower!BR8</f>
        <v>3.96</v>
      </c>
      <c r="BS8" s="105">
        <f>+lower!BS8</f>
        <v>3.96</v>
      </c>
      <c r="BT8" s="105">
        <f>+lower!BT8</f>
        <v>3.96</v>
      </c>
      <c r="BU8" s="105">
        <f>+lower!BU8</f>
        <v>3.96</v>
      </c>
      <c r="BV8" s="105">
        <f>+lower!BV8</f>
        <v>3.96</v>
      </c>
      <c r="BW8" s="105">
        <f>+lower!BW8</f>
        <v>3.96</v>
      </c>
      <c r="BX8" s="105">
        <f>+lower!BX8</f>
        <v>3.96</v>
      </c>
      <c r="BY8" s="105">
        <f>+lower!BY8</f>
        <v>3.96</v>
      </c>
      <c r="BZ8" s="105">
        <f>+lower!BZ8</f>
        <v>3.96</v>
      </c>
      <c r="CA8" s="105">
        <f>+lower!CA8</f>
        <v>3.96</v>
      </c>
    </row>
    <row r="9" spans="1:79" x14ac:dyDescent="0.2">
      <c r="A9" s="9">
        <f>+data!B11</f>
        <v>31</v>
      </c>
      <c r="B9" s="105">
        <f>+lower!B9</f>
        <v>0</v>
      </c>
      <c r="C9" s="105">
        <f>+lower!C9</f>
        <v>0</v>
      </c>
      <c r="D9" s="105">
        <f>+lower!D9</f>
        <v>0</v>
      </c>
      <c r="E9" s="105">
        <f>+lower!E9</f>
        <v>0</v>
      </c>
      <c r="F9" s="105">
        <f>+lower!F9</f>
        <v>0</v>
      </c>
      <c r="G9" s="105">
        <f>+lower!G9</f>
        <v>0</v>
      </c>
      <c r="H9" s="105">
        <f>+lower!H9</f>
        <v>0</v>
      </c>
      <c r="I9" s="105">
        <f>+lower!I9</f>
        <v>0</v>
      </c>
      <c r="J9" s="105">
        <f>+lower!J9</f>
        <v>11.085236541557554</v>
      </c>
      <c r="K9" s="105">
        <f>+lower!K9</f>
        <v>24.941782218504503</v>
      </c>
      <c r="L9" s="105">
        <f>+lower!L9</f>
        <v>64.663879825752417</v>
      </c>
      <c r="M9" s="105">
        <f>+lower!M9</f>
        <v>154.86727521293648</v>
      </c>
      <c r="N9" s="105">
        <f>+lower!N9</f>
        <v>180.05217700779028</v>
      </c>
      <c r="O9" s="105">
        <f>+lower!O9</f>
        <v>207.21110846027554</v>
      </c>
      <c r="P9" s="105">
        <f>+lower!P9</f>
        <v>236.37766563637095</v>
      </c>
      <c r="Q9" s="105">
        <f>+lower!Q9</f>
        <v>267.55745436908978</v>
      </c>
      <c r="R9" s="105">
        <f>+lower!R9</f>
        <v>300.71805486701794</v>
      </c>
      <c r="S9" s="105">
        <f>+lower!S9</f>
        <v>335.77564721717056</v>
      </c>
      <c r="T9" s="105">
        <f>+lower!T9</f>
        <v>372.57692990992621</v>
      </c>
      <c r="U9" s="105">
        <f>+lower!U9</f>
        <v>405.29749219026792</v>
      </c>
      <c r="V9" s="105">
        <f>+lower!V9</f>
        <v>436.8805923360253</v>
      </c>
      <c r="W9" s="105">
        <f>+lower!W9</f>
        <v>665.93496522783551</v>
      </c>
      <c r="X9" s="105">
        <f>+lower!X9</f>
        <v>895.86863678406758</v>
      </c>
      <c r="Y9" s="105">
        <f>+lower!Y9</f>
        <v>1120.6762694376587</v>
      </c>
      <c r="Z9" s="105">
        <f>+lower!Z9</f>
        <v>888.41593601027364</v>
      </c>
      <c r="AA9" s="105">
        <f>+lower!AA9</f>
        <v>1086.576492305574</v>
      </c>
      <c r="AB9" s="105">
        <f>+lower!AB9</f>
        <v>1253.2837823920597</v>
      </c>
      <c r="AC9" s="105">
        <f>+lower!AC9</f>
        <v>1366.483895167773</v>
      </c>
      <c r="AD9" s="105">
        <f>+lower!AD9</f>
        <v>890.54341003034131</v>
      </c>
      <c r="AE9" s="105">
        <f>+lower!AE9</f>
        <v>964.35803981682261</v>
      </c>
      <c r="AF9" s="105">
        <f>+lower!AF9</f>
        <v>1043.5213770317023</v>
      </c>
      <c r="AG9" s="105">
        <f>+lower!AG9</f>
        <v>1128.2993900965143</v>
      </c>
      <c r="AH9" s="105">
        <f>+lower!AH9</f>
        <v>1218.9457156958704</v>
      </c>
      <c r="AI9" s="105">
        <f>+lower!AI9</f>
        <v>1315.6936673516971</v>
      </c>
      <c r="AJ9" s="105">
        <f>+lower!AJ9</f>
        <v>1418.7459444390854</v>
      </c>
      <c r="AK9" s="105">
        <f>+lower!AK9</f>
        <v>1528.261380311852</v>
      </c>
      <c r="AL9" s="105">
        <f>+lower!AL9</f>
        <v>1644.3378451565993</v>
      </c>
      <c r="AM9" s="105">
        <f>+lower!AM9</f>
        <v>1766.9901035710109</v>
      </c>
      <c r="AN9" s="105">
        <f>+lower!AN9</f>
        <v>1896.1209713937499</v>
      </c>
      <c r="AO9" s="105">
        <f>+lower!AO9</f>
        <v>2031.483444442938</v>
      </c>
      <c r="AP9" s="105">
        <f>+lower!AP9</f>
        <v>2172.6304559628484</v>
      </c>
      <c r="AQ9" s="105">
        <f>+lower!AQ9</f>
        <v>2318.8473401789201</v>
      </c>
      <c r="AR9" s="105">
        <f>+lower!AR9</f>
        <v>2469.0595446593566</v>
      </c>
      <c r="AS9" s="105">
        <f>+lower!AS9</f>
        <v>2621.7039156825226</v>
      </c>
      <c r="AT9" s="105">
        <f>+lower!AT9</f>
        <v>2774.5445578643262</v>
      </c>
      <c r="AU9" s="105">
        <f>+lower!AU9</f>
        <v>2924.4009134388257</v>
      </c>
      <c r="AV9" s="105">
        <f>+lower!AV9</f>
        <v>3066.7298711440794</v>
      </c>
      <c r="AW9" s="105">
        <f>+lower!AW9</f>
        <v>3194.950036384565</v>
      </c>
      <c r="AX9" s="105">
        <f>+lower!AX9</f>
        <v>3278.6539207805058</v>
      </c>
      <c r="AY9" s="105">
        <f>+lower!AY9</f>
        <v>3322.8842673780673</v>
      </c>
      <c r="AZ9" s="105">
        <f>+lower!AZ9</f>
        <v>3303.5242836703678</v>
      </c>
      <c r="BA9" s="105">
        <f>+lower!BA9</f>
        <v>3175.3288663668263</v>
      </c>
      <c r="BB9" s="105">
        <f>+lower!BB9</f>
        <v>2830.710958157847</v>
      </c>
      <c r="BC9" s="105">
        <f>+lower!BC9</f>
        <v>2170.2179341657206</v>
      </c>
      <c r="BD9" s="105">
        <f>+lower!BD9</f>
        <v>2270.4014676503971</v>
      </c>
      <c r="BE9" s="105">
        <f>+lower!BE9</f>
        <v>2331.4976163450624</v>
      </c>
      <c r="BF9" s="105">
        <f>+lower!BF9</f>
        <v>2381.005334846765</v>
      </c>
      <c r="BG9" s="105">
        <f>+lower!BG9</f>
        <v>2651.22</v>
      </c>
      <c r="BH9" s="105">
        <f>+lower!BH9</f>
        <v>2656.0709999999999</v>
      </c>
      <c r="BI9" s="105">
        <f>+lower!BI9</f>
        <v>2654.8829999999998</v>
      </c>
      <c r="BJ9" s="105">
        <f>+lower!BJ9</f>
        <v>2663.3969999999999</v>
      </c>
      <c r="BK9" s="105">
        <f>+lower!BK9</f>
        <v>2664.4859999999999</v>
      </c>
      <c r="BL9" s="105">
        <f>+lower!BL9</f>
        <v>2666.9610000000002</v>
      </c>
      <c r="BM9" s="105">
        <f>+lower!BM9</f>
        <v>2666.6639999999998</v>
      </c>
      <c r="BN9" s="105">
        <f>+lower!BN9</f>
        <v>2651.0219999999999</v>
      </c>
      <c r="BO9" s="105">
        <f>+lower!BO9</f>
        <v>2642.31</v>
      </c>
      <c r="BP9" s="105">
        <f>+lower!BP9</f>
        <v>2629.6379999999999</v>
      </c>
      <c r="BQ9" s="105">
        <f>+lower!BQ9</f>
        <v>2628.7470000000003</v>
      </c>
      <c r="BR9" s="105">
        <f>+lower!BR9</f>
        <v>2629.2420000000002</v>
      </c>
      <c r="BS9" s="105">
        <f>+lower!BS9</f>
        <v>2614.194</v>
      </c>
      <c r="BT9" s="105">
        <f>+lower!BT9</f>
        <v>2610.1019999999985</v>
      </c>
      <c r="BU9" s="105">
        <f>+lower!BU9</f>
        <v>2605.0177999999996</v>
      </c>
      <c r="BV9" s="105">
        <f>+lower!BV9</f>
        <v>2600.0817333333325</v>
      </c>
      <c r="BW9" s="105">
        <f>+lower!BW9</f>
        <v>2592.5549955555543</v>
      </c>
      <c r="BX9" s="105">
        <f>+lower!BX9</f>
        <v>2585.4464859259247</v>
      </c>
      <c r="BY9" s="105">
        <f>+lower!BY9</f>
        <v>2581.1013707654301</v>
      </c>
      <c r="BZ9" s="105">
        <f>+lower!BZ9</f>
        <v>2574.5930149794217</v>
      </c>
      <c r="CA9" s="105">
        <f>+lower!CA9</f>
        <v>2568.1818811829876</v>
      </c>
    </row>
    <row r="10" spans="1:79" x14ac:dyDescent="0.2">
      <c r="A10" s="9">
        <f>+data!B12</f>
        <v>32</v>
      </c>
      <c r="B10" s="105">
        <f>+lower!B10</f>
        <v>0</v>
      </c>
      <c r="C10" s="105">
        <f>+lower!C10</f>
        <v>0</v>
      </c>
      <c r="D10" s="105">
        <f>+lower!D10</f>
        <v>0</v>
      </c>
      <c r="E10" s="105">
        <f>+lower!E10</f>
        <v>0</v>
      </c>
      <c r="F10" s="105">
        <f>+lower!F10</f>
        <v>0</v>
      </c>
      <c r="G10" s="105">
        <f>+lower!G10</f>
        <v>0</v>
      </c>
      <c r="H10" s="105">
        <f>+lower!H10</f>
        <v>0</v>
      </c>
      <c r="I10" s="105">
        <f>+lower!I10</f>
        <v>0</v>
      </c>
      <c r="J10" s="105">
        <f>+lower!J10</f>
        <v>0</v>
      </c>
      <c r="K10" s="105">
        <f>+lower!K10</f>
        <v>0</v>
      </c>
      <c r="L10" s="105">
        <f>+lower!L10</f>
        <v>0</v>
      </c>
      <c r="M10" s="105">
        <f>+lower!M10</f>
        <v>0</v>
      </c>
      <c r="N10" s="105">
        <f>+lower!N10</f>
        <v>0</v>
      </c>
      <c r="O10" s="105">
        <f>+lower!O10</f>
        <v>0</v>
      </c>
      <c r="P10" s="105">
        <f>+lower!P10</f>
        <v>0</v>
      </c>
      <c r="Q10" s="105">
        <f>+lower!Q10</f>
        <v>0</v>
      </c>
      <c r="R10" s="105">
        <f>+lower!R10</f>
        <v>0</v>
      </c>
      <c r="S10" s="105">
        <f>+lower!S10</f>
        <v>0</v>
      </c>
      <c r="T10" s="105">
        <f>+lower!T10</f>
        <v>0</v>
      </c>
      <c r="U10" s="105">
        <f>+lower!U10</f>
        <v>0</v>
      </c>
      <c r="V10" s="105">
        <f>+lower!V10</f>
        <v>0</v>
      </c>
      <c r="W10" s="105">
        <f>+lower!W10</f>
        <v>0</v>
      </c>
      <c r="X10" s="105">
        <f>+lower!X10</f>
        <v>0</v>
      </c>
      <c r="Y10" s="105">
        <f>+lower!Y10</f>
        <v>0</v>
      </c>
      <c r="Z10" s="105">
        <f>+lower!Z10</f>
        <v>0</v>
      </c>
      <c r="AA10" s="105">
        <f>+lower!AA10</f>
        <v>0</v>
      </c>
      <c r="AB10" s="105">
        <f>+lower!AB10</f>
        <v>198.30185811070032</v>
      </c>
      <c r="AC10" s="105">
        <f>+lower!AC10</f>
        <v>229.69573882964795</v>
      </c>
      <c r="AD10" s="105">
        <f>+lower!AD10</f>
        <v>259.04547714528667</v>
      </c>
      <c r="AE10" s="105">
        <f>+lower!AE10</f>
        <v>292.1077316694637</v>
      </c>
      <c r="AF10" s="105">
        <f>+lower!AF10</f>
        <v>329.34909534395263</v>
      </c>
      <c r="AG10" s="105">
        <f>+lower!AG10</f>
        <v>371.29460557165771</v>
      </c>
      <c r="AH10" s="105">
        <f>+lower!AH10</f>
        <v>418.53505999142703</v>
      </c>
      <c r="AI10" s="105">
        <f>+lower!AI10</f>
        <v>471.73524968189383</v>
      </c>
      <c r="AJ10" s="105">
        <f>+lower!AJ10</f>
        <v>531.64322532488984</v>
      </c>
      <c r="AK10" s="105">
        <f>+lower!AK10</f>
        <v>599.10072650046516</v>
      </c>
      <c r="AL10" s="105">
        <f>+lower!AL10</f>
        <v>675.05492079814826</v>
      </c>
      <c r="AM10" s="105">
        <f>+lower!AM10</f>
        <v>760.57161805436556</v>
      </c>
      <c r="AN10" s="105">
        <f>+lower!AN10</f>
        <v>1191.0310172215802</v>
      </c>
      <c r="AO10" s="105">
        <f>+lower!AO10</f>
        <v>1714.3870692796438</v>
      </c>
      <c r="AP10" s="105">
        <f>+lower!AP10</f>
        <v>2467.5294432858841</v>
      </c>
      <c r="AQ10" s="105">
        <f>+lower!AQ10</f>
        <v>3551.283564162974</v>
      </c>
      <c r="AR10" s="105">
        <f>+lower!AR10</f>
        <v>5110.6927248078937</v>
      </c>
      <c r="AS10" s="105">
        <f>+lower!AS10</f>
        <v>7354.4031641628644</v>
      </c>
      <c r="AT10" s="105">
        <f>+lower!AT10</f>
        <v>11042.656268686542</v>
      </c>
      <c r="AU10" s="105">
        <f>+lower!AU10</f>
        <v>16339.125443236067</v>
      </c>
      <c r="AV10" s="105">
        <f>+lower!AV10</f>
        <v>22823.549734039159</v>
      </c>
      <c r="AW10" s="105">
        <f>+lower!AW10</f>
        <v>37676.574830274658</v>
      </c>
      <c r="AX10" s="105">
        <f>+lower!AX10</f>
        <v>51535.116182321268</v>
      </c>
      <c r="AY10" s="105">
        <f>+lower!AY10</f>
        <v>63927.377736329516</v>
      </c>
      <c r="AZ10" s="105">
        <f>+lower!AZ10</f>
        <v>74485.141114762053</v>
      </c>
      <c r="BA10" s="105">
        <f>+lower!BA10</f>
        <v>82631.810336152557</v>
      </c>
      <c r="BB10" s="105">
        <f>+lower!BB10</f>
        <v>95337.772687216362</v>
      </c>
      <c r="BC10" s="105">
        <f>+lower!BC10</f>
        <v>115279.71799999999</v>
      </c>
      <c r="BD10" s="105">
        <f>+lower!BD10</f>
        <v>100103.19</v>
      </c>
      <c r="BE10" s="105">
        <f>+lower!BE10</f>
        <v>99221.28</v>
      </c>
      <c r="BF10" s="105">
        <f>+lower!BF10</f>
        <v>98570.42</v>
      </c>
      <c r="BG10" s="105">
        <f>+lower!BG10</f>
        <v>98871.3</v>
      </c>
      <c r="BH10" s="105">
        <f>+lower!BH10</f>
        <v>98861.4</v>
      </c>
      <c r="BI10" s="105">
        <f>+lower!BI10</f>
        <v>98849.52</v>
      </c>
      <c r="BJ10" s="105">
        <f>+lower!BJ10</f>
        <v>100188</v>
      </c>
      <c r="BK10" s="105">
        <f>+lower!BK10</f>
        <v>101544.3</v>
      </c>
      <c r="BL10" s="105">
        <f>+lower!BL10</f>
        <v>102861</v>
      </c>
      <c r="BM10" s="105">
        <f>+lower!BM10</f>
        <v>104197.5</v>
      </c>
      <c r="BN10" s="105">
        <f>+lower!BN10</f>
        <v>105534</v>
      </c>
      <c r="BO10" s="105">
        <f>+lower!BO10</f>
        <v>106920</v>
      </c>
      <c r="BP10" s="105">
        <f>+lower!BP10</f>
        <v>107415</v>
      </c>
      <c r="BQ10" s="105">
        <f>+lower!BQ10</f>
        <v>107415</v>
      </c>
      <c r="BR10" s="105">
        <f>+lower!BR10</f>
        <v>107415</v>
      </c>
      <c r="BS10" s="105">
        <f>+lower!BS10</f>
        <v>107415</v>
      </c>
      <c r="BT10" s="105">
        <f>+lower!BT10</f>
        <v>108108</v>
      </c>
      <c r="BU10" s="105">
        <f>+lower!BU10</f>
        <v>108041.99999999999</v>
      </c>
      <c r="BV10" s="105">
        <f>+lower!BV10</f>
        <v>108156.39999999992</v>
      </c>
      <c r="BW10" s="105">
        <f>+lower!BW10</f>
        <v>108386.66666666658</v>
      </c>
      <c r="BX10" s="105">
        <f>+lower!BX10</f>
        <v>108622.16444444438</v>
      </c>
      <c r="BY10" s="105">
        <f>+lower!BY10</f>
        <v>108820.3274074073</v>
      </c>
      <c r="BZ10" s="105">
        <f>+lower!BZ10</f>
        <v>108909.16612345669</v>
      </c>
      <c r="CA10" s="105">
        <f>+lower!CA10</f>
        <v>109145.76516872415</v>
      </c>
    </row>
    <row r="11" spans="1:79" x14ac:dyDescent="0.2">
      <c r="A11" s="9">
        <f>+data!B13</f>
        <v>36</v>
      </c>
      <c r="B11" s="105">
        <f>+lower!B11</f>
        <v>0</v>
      </c>
      <c r="C11" s="105">
        <f>+lower!C11</f>
        <v>0</v>
      </c>
      <c r="D11" s="105">
        <f>+lower!D11</f>
        <v>0</v>
      </c>
      <c r="E11" s="105">
        <f>+lower!E11</f>
        <v>0</v>
      </c>
      <c r="F11" s="105">
        <f>+lower!F11</f>
        <v>0</v>
      </c>
      <c r="G11" s="105">
        <f>+lower!G11</f>
        <v>0</v>
      </c>
      <c r="H11" s="105">
        <f>+lower!H11</f>
        <v>0</v>
      </c>
      <c r="I11" s="105">
        <f>+lower!I11</f>
        <v>0</v>
      </c>
      <c r="J11" s="105">
        <f>+lower!J11</f>
        <v>0</v>
      </c>
      <c r="K11" s="105">
        <f>+lower!K11</f>
        <v>0</v>
      </c>
      <c r="L11" s="105">
        <f>+lower!L11</f>
        <v>0</v>
      </c>
      <c r="M11" s="105">
        <f>+lower!M11</f>
        <v>0</v>
      </c>
      <c r="N11" s="105">
        <f>+lower!N11</f>
        <v>0</v>
      </c>
      <c r="O11" s="105">
        <f>+lower!O11</f>
        <v>0</v>
      </c>
      <c r="P11" s="105">
        <f>+lower!P11</f>
        <v>0</v>
      </c>
      <c r="Q11" s="105">
        <f>+lower!Q11</f>
        <v>0</v>
      </c>
      <c r="R11" s="105">
        <f>+lower!R11</f>
        <v>0</v>
      </c>
      <c r="S11" s="105">
        <f>+lower!S11</f>
        <v>0</v>
      </c>
      <c r="T11" s="105">
        <f>+lower!T11</f>
        <v>0</v>
      </c>
      <c r="U11" s="105">
        <f>+lower!U11</f>
        <v>0</v>
      </c>
      <c r="V11" s="105">
        <f>+lower!V11</f>
        <v>0</v>
      </c>
      <c r="W11" s="105">
        <f>+lower!W11</f>
        <v>0</v>
      </c>
      <c r="X11" s="105">
        <f>+lower!X11</f>
        <v>0</v>
      </c>
      <c r="Y11" s="105">
        <f>+lower!Y11</f>
        <v>0</v>
      </c>
      <c r="Z11" s="105">
        <f>+lower!Z11</f>
        <v>0</v>
      </c>
      <c r="AA11" s="105">
        <f>+lower!AA11</f>
        <v>0</v>
      </c>
      <c r="AB11" s="105">
        <f>+lower!AB11</f>
        <v>0</v>
      </c>
      <c r="AC11" s="105">
        <f>+lower!AC11</f>
        <v>0</v>
      </c>
      <c r="AD11" s="105">
        <f>+lower!AD11</f>
        <v>0</v>
      </c>
      <c r="AE11" s="105">
        <f>+lower!AE11</f>
        <v>0</v>
      </c>
      <c r="AF11" s="105">
        <f>+lower!AF11</f>
        <v>0</v>
      </c>
      <c r="AG11" s="105">
        <f>+lower!AG11</f>
        <v>0</v>
      </c>
      <c r="AH11" s="105">
        <f>+lower!AH11</f>
        <v>0</v>
      </c>
      <c r="AI11" s="105">
        <f>+lower!AI11</f>
        <v>0</v>
      </c>
      <c r="AJ11" s="105">
        <f>+lower!AJ11</f>
        <v>0</v>
      </c>
      <c r="AK11" s="105">
        <f>+lower!AK11</f>
        <v>0</v>
      </c>
      <c r="AL11" s="105">
        <f>+lower!AL11</f>
        <v>2306.6482506254447</v>
      </c>
      <c r="AM11" s="105">
        <f>+lower!AM11</f>
        <v>4669.7471180203656</v>
      </c>
      <c r="AN11" s="105">
        <f>+lower!AN11</f>
        <v>6386.5862258467341</v>
      </c>
      <c r="AO11" s="105">
        <f>+lower!AO11</f>
        <v>7712.0160347811261</v>
      </c>
      <c r="AP11" s="105">
        <f>+lower!AP11</f>
        <v>8722.6092997528176</v>
      </c>
      <c r="AQ11" s="105">
        <f>+lower!AQ11</f>
        <v>9548.1781293751337</v>
      </c>
      <c r="AR11" s="105">
        <f>+lower!AR11</f>
        <v>11225.537520359665</v>
      </c>
      <c r="AS11" s="105">
        <f>+lower!AS11</f>
        <v>16807.20323796682</v>
      </c>
      <c r="AT11" s="105">
        <f>+lower!AT11</f>
        <v>27145.634523109857</v>
      </c>
      <c r="AU11" s="105">
        <f>+lower!AU11</f>
        <v>39527.168579239908</v>
      </c>
      <c r="AV11" s="105">
        <f>+lower!AV11</f>
        <v>61508.748262521927</v>
      </c>
      <c r="AW11" s="105">
        <f>+lower!AW11</f>
        <v>89388.083041271704</v>
      </c>
      <c r="AX11" s="105">
        <f>+lower!AX11</f>
        <v>122252.54481391201</v>
      </c>
      <c r="AY11" s="105">
        <f>+lower!AY11</f>
        <v>161614.19313865039</v>
      </c>
      <c r="AZ11" s="105">
        <f>+lower!AZ11</f>
        <v>209537.25177811805</v>
      </c>
      <c r="BA11" s="105">
        <f>+lower!BA11</f>
        <v>256118.4330533655</v>
      </c>
      <c r="BB11" s="105">
        <f>+lower!BB11</f>
        <v>319942.00097041193</v>
      </c>
      <c r="BC11" s="105">
        <f>+lower!BC11</f>
        <v>420027.76</v>
      </c>
      <c r="BD11" s="105">
        <f>+lower!BD11</f>
        <v>430320</v>
      </c>
      <c r="BE11" s="105">
        <f>+lower!BE11</f>
        <v>430842.68</v>
      </c>
      <c r="BF11" s="105">
        <f>+lower!BF11</f>
        <v>410570.4</v>
      </c>
      <c r="BG11" s="105">
        <f>+lower!BG11</f>
        <v>403821</v>
      </c>
      <c r="BH11" s="105">
        <f>+lower!BH11</f>
        <v>401517.27</v>
      </c>
      <c r="BI11" s="105">
        <f>+lower!BI11</f>
        <v>394887.24</v>
      </c>
      <c r="BJ11" s="105">
        <f>+lower!BJ11</f>
        <v>388203.75</v>
      </c>
      <c r="BK11" s="105">
        <f>+lower!BK11</f>
        <v>388109.7</v>
      </c>
      <c r="BL11" s="105">
        <f>+lower!BL11</f>
        <v>391452.93</v>
      </c>
      <c r="BM11" s="105">
        <f>+lower!BM11</f>
        <v>382991.4</v>
      </c>
      <c r="BN11" s="105">
        <f>+lower!BN11</f>
        <v>377109.81</v>
      </c>
      <c r="BO11" s="105">
        <f>+lower!BO11</f>
        <v>369184.86</v>
      </c>
      <c r="BP11" s="105">
        <f>+lower!BP11</f>
        <v>359387.82</v>
      </c>
      <c r="BQ11" s="105">
        <f>+lower!BQ11</f>
        <v>352055.88</v>
      </c>
      <c r="BR11" s="105">
        <f>+lower!BR11</f>
        <v>357978.65399999998</v>
      </c>
      <c r="BS11" s="105">
        <f>+lower!BS11</f>
        <v>354401.19</v>
      </c>
      <c r="BT11" s="105">
        <f>+lower!BT11</f>
        <v>346237.00320000091</v>
      </c>
      <c r="BU11" s="105">
        <f>+lower!BU11</f>
        <v>344163.261200001</v>
      </c>
      <c r="BV11" s="105">
        <f>+lower!BV11</f>
        <v>342654.94589333428</v>
      </c>
      <c r="BW11" s="105">
        <f>+lower!BW11</f>
        <v>339920.31880889036</v>
      </c>
      <c r="BX11" s="105">
        <f>+lower!BX11</f>
        <v>334798.81382281706</v>
      </c>
      <c r="BY11" s="105">
        <f>+lower!BY11</f>
        <v>331848.89721758239</v>
      </c>
      <c r="BZ11" s="105">
        <f>+lower!BZ11</f>
        <v>329660.35677762871</v>
      </c>
      <c r="CA11" s="105">
        <f>+lower!CA11</f>
        <v>326169.01497419004</v>
      </c>
    </row>
    <row r="12" spans="1:79" x14ac:dyDescent="0.2">
      <c r="A12" s="9">
        <f>+data!B14</f>
        <v>40</v>
      </c>
      <c r="B12" s="105">
        <f>+lower!B12</f>
        <v>0</v>
      </c>
      <c r="C12" s="105">
        <f>+lower!C12</f>
        <v>0</v>
      </c>
      <c r="D12" s="105">
        <f>+lower!D12</f>
        <v>0</v>
      </c>
      <c r="E12" s="105">
        <f>+lower!E12</f>
        <v>0</v>
      </c>
      <c r="F12" s="105">
        <f>+lower!F12</f>
        <v>0</v>
      </c>
      <c r="G12" s="105">
        <f>+lower!G12</f>
        <v>0</v>
      </c>
      <c r="H12" s="105">
        <f>+lower!H12</f>
        <v>0.63572805288475887</v>
      </c>
      <c r="I12" s="105">
        <f>+lower!I12</f>
        <v>1.4833654567311043</v>
      </c>
      <c r="J12" s="105">
        <f>+lower!J12</f>
        <v>3.3905496153853796</v>
      </c>
      <c r="K12" s="105">
        <f>+lower!K12</f>
        <v>7.6287366346171055</v>
      </c>
      <c r="L12" s="105">
        <f>+lower!L12</f>
        <v>42.381870192317251</v>
      </c>
      <c r="M12" s="105">
        <f>+lower!M12</f>
        <v>52.104769824672395</v>
      </c>
      <c r="N12" s="105">
        <f>+lower!N12</f>
        <v>62.824889932140849</v>
      </c>
      <c r="O12" s="105">
        <f>+lower!O12</f>
        <v>63.074195050919215</v>
      </c>
      <c r="P12" s="105">
        <f>+lower!P12</f>
        <v>62.326279694584194</v>
      </c>
      <c r="Q12" s="105">
        <f>+lower!Q12</f>
        <v>60.581143863135829</v>
      </c>
      <c r="R12" s="105">
        <f>+lower!R12</f>
        <v>57.83878755657414</v>
      </c>
      <c r="S12" s="105">
        <f>+lower!S12</f>
        <v>69.556128139155973</v>
      </c>
      <c r="T12" s="105">
        <f>+lower!T12</f>
        <v>82.270689196851137</v>
      </c>
      <c r="U12" s="105">
        <f>+lower!U12</f>
        <v>104.70814988690144</v>
      </c>
      <c r="V12" s="105">
        <f>+lower!V12</f>
        <v>129.14005152717843</v>
      </c>
      <c r="W12" s="105">
        <f>+lower!W12</f>
        <v>175.01219338239241</v>
      </c>
      <c r="X12" s="105">
        <f>+lower!X12</f>
        <v>255.5377467477953</v>
      </c>
      <c r="Y12" s="105">
        <f>+lower!Y12</f>
        <v>428.80480429873921</v>
      </c>
      <c r="Z12" s="105">
        <f>+lower!Z12</f>
        <v>280.46825862562901</v>
      </c>
      <c r="AA12" s="105">
        <f>+lower!AA12</f>
        <v>468.69362330327311</v>
      </c>
      <c r="AB12" s="105">
        <f>+lower!AB12</f>
        <v>513.06993444581701</v>
      </c>
      <c r="AC12" s="105">
        <f>+lower!AC12</f>
        <v>1100.3837491423653</v>
      </c>
      <c r="AD12" s="105">
        <f>+lower!AD12</f>
        <v>1155.4979611028639</v>
      </c>
      <c r="AE12" s="105">
        <f>+lower!AE12</f>
        <v>1213.1625716514934</v>
      </c>
      <c r="AF12" s="105">
        <f>+lower!AF12</f>
        <v>1273.4900826164658</v>
      </c>
      <c r="AG12" s="105">
        <f>+lower!AG12</f>
        <v>1336.597801603571</v>
      </c>
      <c r="AH12" s="105">
        <f>+lower!AH12</f>
        <v>1402.6080426088502</v>
      </c>
      <c r="AI12" s="105">
        <f>+lower!AI12</f>
        <v>1471.6483348616173</v>
      </c>
      <c r="AJ12" s="105">
        <f>+lower!AJ12</f>
        <v>1543.8516402309554</v>
      </c>
      <c r="AK12" s="105">
        <f>+lower!AK12</f>
        <v>1619.3565795421368</v>
      </c>
      <c r="AL12" s="105">
        <f>+lower!AL12</f>
        <v>1698.3076681632997</v>
      </c>
      <c r="AM12" s="105">
        <f>+lower!AM12</f>
        <v>1780.8555612371142</v>
      </c>
      <c r="AN12" s="105">
        <f>+lower!AN12</f>
        <v>1867.1573089471726</v>
      </c>
      <c r="AO12" s="105">
        <f>+lower!AO12</f>
        <v>1957.3766222244128</v>
      </c>
      <c r="AP12" s="105">
        <f>+lower!AP12</f>
        <v>2051.6841493150891</v>
      </c>
      <c r="AQ12" s="105">
        <f>+lower!AQ12</f>
        <v>2150.2577636486449</v>
      </c>
      <c r="AR12" s="105">
        <f>+lower!AR12</f>
        <v>2253.2828634613502</v>
      </c>
      <c r="AS12" s="105">
        <f>+lower!AS12</f>
        <v>2285.1748643149767</v>
      </c>
      <c r="AT12" s="105">
        <f>+lower!AT12</f>
        <v>2317.2383911842985</v>
      </c>
      <c r="AU12" s="105">
        <f>+lower!AU12</f>
        <v>2349.4741875642117</v>
      </c>
      <c r="AV12" s="105">
        <f>+lower!AV12</f>
        <v>2381.8829998709671</v>
      </c>
      <c r="AW12" s="105">
        <f>+lower!AW12</f>
        <v>2414.4655774530174</v>
      </c>
      <c r="AX12" s="105">
        <f>+lower!AX12</f>
        <v>2431.9275308981455</v>
      </c>
      <c r="AY12" s="105">
        <f>+lower!AY12</f>
        <v>2449.4727101644803</v>
      </c>
      <c r="AZ12" s="105">
        <f>+lower!AZ12</f>
        <v>2365.0963015680004</v>
      </c>
      <c r="BA12" s="105">
        <f>+lower!BA12</f>
        <v>2283.5869056000001</v>
      </c>
      <c r="BB12" s="105">
        <f>+lower!BB12</f>
        <v>2204.8487999999998</v>
      </c>
      <c r="BC12" s="105">
        <f>+lower!BC12</f>
        <v>2236.3040000000001</v>
      </c>
      <c r="BD12" s="105">
        <f>+lower!BD12</f>
        <v>2166.27</v>
      </c>
      <c r="BE12" s="105">
        <f>+lower!BE12</f>
        <v>2003.28</v>
      </c>
      <c r="BF12" s="105">
        <f>+lower!BF12</f>
        <v>1967.07</v>
      </c>
      <c r="BG12" s="105">
        <f>+lower!BG12</f>
        <v>1900.8</v>
      </c>
      <c r="BH12" s="105">
        <f>+lower!BH12</f>
        <v>1898.82</v>
      </c>
      <c r="BI12" s="105">
        <f>+lower!BI12</f>
        <v>1898.82</v>
      </c>
      <c r="BJ12" s="105">
        <f>+lower!BJ12</f>
        <v>1898.82</v>
      </c>
      <c r="BK12" s="105">
        <f>+lower!BK12</f>
        <v>1791.9</v>
      </c>
      <c r="BL12" s="105">
        <f>+lower!BL12</f>
        <v>1791.9</v>
      </c>
      <c r="BM12" s="105">
        <f>+lower!BM12</f>
        <v>1772.1</v>
      </c>
      <c r="BN12" s="105">
        <f>+lower!BN12</f>
        <v>1772.1</v>
      </c>
      <c r="BO12" s="105">
        <f>+lower!BO12</f>
        <v>1713.69</v>
      </c>
      <c r="BP12" s="105">
        <f>+lower!BP12</f>
        <v>1713.69</v>
      </c>
      <c r="BQ12" s="105">
        <f>+lower!BQ12</f>
        <v>1713.69</v>
      </c>
      <c r="BR12" s="105">
        <f>+lower!BR12</f>
        <v>1723.59</v>
      </c>
      <c r="BS12" s="105">
        <f>+lower!BS12</f>
        <v>1722.6</v>
      </c>
      <c r="BT12" s="105">
        <f>+lower!BT12</f>
        <v>1704.78</v>
      </c>
      <c r="BU12" s="105">
        <f>+lower!BU12</f>
        <v>1714.548</v>
      </c>
      <c r="BV12" s="105">
        <f>+lower!BV12</f>
        <v>1713.14</v>
      </c>
      <c r="BW12" s="105">
        <f>+lower!BW12</f>
        <v>1710.6217333333334</v>
      </c>
      <c r="BX12" s="105">
        <f>+lower!BX12</f>
        <v>1706.5346222222227</v>
      </c>
      <c r="BY12" s="105">
        <f>+lower!BY12</f>
        <v>1705.616423703704</v>
      </c>
      <c r="BZ12" s="105">
        <f>+lower!BZ12</f>
        <v>1706.9691683950618</v>
      </c>
      <c r="CA12" s="105">
        <f>+lower!CA12</f>
        <v>1703.1164581399178</v>
      </c>
    </row>
    <row r="13" spans="1:79" x14ac:dyDescent="0.2">
      <c r="A13" s="9">
        <f>+data!B15</f>
        <v>44</v>
      </c>
      <c r="B13" s="105">
        <f>+lower!B13</f>
        <v>0</v>
      </c>
      <c r="C13" s="105">
        <f>+lower!C13</f>
        <v>0</v>
      </c>
      <c r="D13" s="105">
        <f>+lower!D13</f>
        <v>0</v>
      </c>
      <c r="E13" s="105">
        <f>+lower!E13</f>
        <v>0</v>
      </c>
      <c r="F13" s="105">
        <f>+lower!F13</f>
        <v>0</v>
      </c>
      <c r="G13" s="105">
        <f>+lower!G13</f>
        <v>0</v>
      </c>
      <c r="H13" s="105">
        <f>+lower!H13</f>
        <v>0</v>
      </c>
      <c r="I13" s="105">
        <f>+lower!I13</f>
        <v>0</v>
      </c>
      <c r="J13" s="105">
        <f>+lower!J13</f>
        <v>0</v>
      </c>
      <c r="K13" s="105">
        <f>+lower!K13</f>
        <v>0</v>
      </c>
      <c r="L13" s="105">
        <f>+lower!L13</f>
        <v>0</v>
      </c>
      <c r="M13" s="105">
        <f>+lower!M13</f>
        <v>0</v>
      </c>
      <c r="N13" s="105">
        <f>+lower!N13</f>
        <v>0</v>
      </c>
      <c r="O13" s="105">
        <f>+lower!O13</f>
        <v>0</v>
      </c>
      <c r="P13" s="105">
        <f>+lower!P13</f>
        <v>0</v>
      </c>
      <c r="Q13" s="105">
        <f>+lower!Q13</f>
        <v>0</v>
      </c>
      <c r="R13" s="105">
        <f>+lower!R13</f>
        <v>0</v>
      </c>
      <c r="S13" s="105">
        <f>+lower!S13</f>
        <v>0</v>
      </c>
      <c r="T13" s="105">
        <f>+lower!T13</f>
        <v>0</v>
      </c>
      <c r="U13" s="105">
        <f>+lower!U13</f>
        <v>0</v>
      </c>
      <c r="V13" s="105">
        <f>+lower!V13</f>
        <v>0</v>
      </c>
      <c r="W13" s="105">
        <f>+lower!W13</f>
        <v>0</v>
      </c>
      <c r="X13" s="105">
        <f>+lower!X13</f>
        <v>0</v>
      </c>
      <c r="Y13" s="105">
        <f>+lower!Y13</f>
        <v>0</v>
      </c>
      <c r="Z13" s="105">
        <f>+lower!Z13</f>
        <v>0</v>
      </c>
      <c r="AA13" s="105">
        <f>+lower!AA13</f>
        <v>0</v>
      </c>
      <c r="AB13" s="105">
        <f>+lower!AB13</f>
        <v>0.37243715258695681</v>
      </c>
      <c r="AC13" s="105">
        <f>+lower!AC13</f>
        <v>0.63431782203121778</v>
      </c>
      <c r="AD13" s="105">
        <f>+lower!AD13</f>
        <v>0.72931900799573646</v>
      </c>
      <c r="AE13" s="105">
        <f>+lower!AE13</f>
        <v>0.83753082658613542</v>
      </c>
      <c r="AF13" s="105">
        <f>+lower!AF13</f>
        <v>0.96069712461350854</v>
      </c>
      <c r="AG13" s="105">
        <f>+lower!AG13</f>
        <v>1.1007832373193893</v>
      </c>
      <c r="AH13" s="105">
        <f>+lower!AH13</f>
        <v>1.2600032967725188</v>
      </c>
      <c r="AI13" s="105">
        <f>+lower!AI13</f>
        <v>1.4408508287798683</v>
      </c>
      <c r="AJ13" s="105">
        <f>+lower!AJ13</f>
        <v>1.64613302679614</v>
      </c>
      <c r="AK13" s="105">
        <f>+lower!AK13</f>
        <v>1.8790091364848154</v>
      </c>
      <c r="AL13" s="105">
        <f>+lower!AL13</f>
        <v>2.1430334349345261</v>
      </c>
      <c r="AM13" s="105">
        <f>+lower!AM13</f>
        <v>2.4422033446547311</v>
      </c>
      <c r="AN13" s="105">
        <f>+lower!AN13</f>
        <v>2.7810132850181351</v>
      </c>
      <c r="AO13" s="105">
        <f>+lower!AO13</f>
        <v>2.978034589214825</v>
      </c>
      <c r="AP13" s="105">
        <f>+lower!AP13</f>
        <v>3.18678497950425</v>
      </c>
      <c r="AQ13" s="105">
        <f>+lower!AQ13</f>
        <v>3.083960764866609</v>
      </c>
      <c r="AR13" s="105">
        <f>+lower!AR13</f>
        <v>2.9650174346443769</v>
      </c>
      <c r="AS13" s="105">
        <f>+lower!AS13</f>
        <v>2.8288038537345339</v>
      </c>
      <c r="AT13" s="105">
        <f>+lower!AT13</f>
        <v>2.9575340412218947</v>
      </c>
      <c r="AU13" s="105">
        <f>+lower!AU13</f>
        <v>3.0575890888312083</v>
      </c>
      <c r="AV13" s="105">
        <f>+lower!AV13</f>
        <v>3.1170454524062863</v>
      </c>
      <c r="AW13" s="105">
        <f>+lower!AW13</f>
        <v>3.1210004249162075</v>
      </c>
      <c r="AX13" s="105">
        <f>+lower!AX13</f>
        <v>3.0318733782559999</v>
      </c>
      <c r="AY13" s="105">
        <f>+lower!AY13</f>
        <v>3.115346183649935</v>
      </c>
      <c r="AZ13" s="105">
        <f>+lower!AZ13</f>
        <v>3.0438567726054839</v>
      </c>
      <c r="BA13" s="105">
        <f>+lower!BA13</f>
        <v>2.7329053533177432</v>
      </c>
      <c r="BB13" s="105">
        <f>+lower!BB13</f>
        <v>2.0649769682946149</v>
      </c>
      <c r="BC13" s="105">
        <f>+lower!BC13</f>
        <v>0.97399999999999998</v>
      </c>
      <c r="BD13" s="105">
        <f>+lower!BD13</f>
        <v>0.97799999999999998</v>
      </c>
      <c r="BE13" s="105">
        <f>+lower!BE13</f>
        <v>1.964</v>
      </c>
      <c r="BF13" s="105">
        <f>+lower!BF13</f>
        <v>1.972</v>
      </c>
      <c r="BG13" s="105">
        <f>+lower!BG13</f>
        <v>1.98</v>
      </c>
      <c r="BH13" s="105">
        <f>+lower!BH13</f>
        <v>1.98</v>
      </c>
      <c r="BI13" s="105">
        <f>+lower!BI13</f>
        <v>1.98</v>
      </c>
      <c r="BJ13" s="105">
        <f>+lower!BJ13</f>
        <v>1.98</v>
      </c>
      <c r="BK13" s="105">
        <f>+lower!BK13</f>
        <v>1.98</v>
      </c>
      <c r="BL13" s="105">
        <f>+lower!BL13</f>
        <v>1.98</v>
      </c>
      <c r="BM13" s="105">
        <f>+lower!BM13</f>
        <v>1.98</v>
      </c>
      <c r="BN13" s="105">
        <f>+lower!BN13</f>
        <v>1.98</v>
      </c>
      <c r="BO13" s="105">
        <f>+lower!BO13</f>
        <v>1.98</v>
      </c>
      <c r="BP13" s="105">
        <f>+lower!BP13</f>
        <v>1.98</v>
      </c>
      <c r="BQ13" s="105">
        <f>+lower!BQ13</f>
        <v>1.98</v>
      </c>
      <c r="BR13" s="105">
        <f>+lower!BR13</f>
        <v>1.98</v>
      </c>
      <c r="BS13" s="105">
        <f>+lower!BS13</f>
        <v>1.98</v>
      </c>
      <c r="BT13" s="105">
        <f>+lower!BT13</f>
        <v>1.98</v>
      </c>
      <c r="BU13" s="105">
        <f>+lower!BU13</f>
        <v>1.98</v>
      </c>
      <c r="BV13" s="105">
        <f>+lower!BV13</f>
        <v>1.98</v>
      </c>
      <c r="BW13" s="105">
        <f>+lower!BW13</f>
        <v>1.98</v>
      </c>
      <c r="BX13" s="105">
        <f>+lower!BX13</f>
        <v>1.98</v>
      </c>
      <c r="BY13" s="105">
        <f>+lower!BY13</f>
        <v>1.98</v>
      </c>
      <c r="BZ13" s="105">
        <f>+lower!BZ13</f>
        <v>1.98</v>
      </c>
      <c r="CA13" s="105">
        <f>+lower!CA13</f>
        <v>1.98</v>
      </c>
    </row>
    <row r="14" spans="1:79" x14ac:dyDescent="0.2">
      <c r="A14" s="9">
        <f>+data!B16</f>
        <v>48</v>
      </c>
      <c r="B14" s="105">
        <f>+lower!B14</f>
        <v>0</v>
      </c>
      <c r="C14" s="105">
        <f>+lower!C14</f>
        <v>0</v>
      </c>
      <c r="D14" s="105">
        <f>+lower!D14</f>
        <v>0</v>
      </c>
      <c r="E14" s="105">
        <f>+lower!E14</f>
        <v>0</v>
      </c>
      <c r="F14" s="105">
        <f>+lower!F14</f>
        <v>0</v>
      </c>
      <c r="G14" s="105">
        <f>+lower!G14</f>
        <v>0</v>
      </c>
      <c r="H14" s="105">
        <f>+lower!H14</f>
        <v>0</v>
      </c>
      <c r="I14" s="105">
        <f>+lower!I14</f>
        <v>0</v>
      </c>
      <c r="J14" s="105">
        <f>+lower!J14</f>
        <v>9.3288977992774566E-2</v>
      </c>
      <c r="K14" s="105">
        <f>+lower!K14</f>
        <v>0.20990020048374278</v>
      </c>
      <c r="L14" s="105">
        <f>+lower!L14</f>
        <v>0.30494617882338054</v>
      </c>
      <c r="M14" s="105">
        <f>+lower!M14</f>
        <v>0.37214373339811069</v>
      </c>
      <c r="N14" s="105">
        <f>+lower!N14</f>
        <v>0.44868434264248563</v>
      </c>
      <c r="O14" s="105">
        <f>+lower!O14</f>
        <v>0.53548427490800565</v>
      </c>
      <c r="P14" s="105">
        <f>+lower!P14</f>
        <v>0.63347703918226728</v>
      </c>
      <c r="Q14" s="105">
        <f>+lower!Q14</f>
        <v>0.74358695794662888</v>
      </c>
      <c r="R14" s="105">
        <f>+lower!R14</f>
        <v>0.86669021836451898</v>
      </c>
      <c r="S14" s="105">
        <f>+lower!S14</f>
        <v>1.0035581510094869</v>
      </c>
      <c r="T14" s="105">
        <f>+lower!T14</f>
        <v>1.1547749374845302</v>
      </c>
      <c r="U14" s="105">
        <f>+lower!U14</f>
        <v>1.3206178436199367</v>
      </c>
      <c r="V14" s="105">
        <f>+lower!V14</f>
        <v>1.5008811989795405</v>
      </c>
      <c r="W14" s="105">
        <f>+lower!W14</f>
        <v>1.6946132819316542</v>
      </c>
      <c r="X14" s="105">
        <f>+lower!X14</f>
        <v>1.899712917080228</v>
      </c>
      <c r="Y14" s="105">
        <f>+lower!Y14</f>
        <v>2.1122883227433045</v>
      </c>
      <c r="Z14" s="105">
        <f>+lower!Z14</f>
        <v>2.3255855834396857</v>
      </c>
      <c r="AA14" s="105">
        <f>+lower!AA14</f>
        <v>2.5280671445022573</v>
      </c>
      <c r="AB14" s="105">
        <f>+lower!AB14</f>
        <v>2.6995996766476837</v>
      </c>
      <c r="AC14" s="105">
        <f>+lower!AC14</f>
        <v>2.802650099316732</v>
      </c>
      <c r="AD14" s="105">
        <f>+lower!AD14</f>
        <v>2.9435292460904376</v>
      </c>
      <c r="AE14" s="105">
        <f>+lower!AE14</f>
        <v>3.0893263099723272</v>
      </c>
      <c r="AF14" s="105">
        <f>+lower!AF14</f>
        <v>3.2399458578703357</v>
      </c>
      <c r="AG14" s="105">
        <f>+lower!AG14</f>
        <v>3.3952379383989277</v>
      </c>
      <c r="AH14" s="105">
        <f>+lower!AH14</f>
        <v>3.5549869627811583</v>
      </c>
      <c r="AI14" s="105">
        <f>+lower!AI14</f>
        <v>3.7188982378344284</v>
      </c>
      <c r="AJ14" s="105">
        <f>+lower!AJ14</f>
        <v>3.8865815429739081</v>
      </c>
      <c r="AK14" s="105">
        <f>+lower!AK14</f>
        <v>4.0575309439264409</v>
      </c>
      <c r="AL14" s="105">
        <f>+lower!AL14</f>
        <v>4.2310997553607761</v>
      </c>
      <c r="AM14" s="105">
        <f>+lower!AM14</f>
        <v>4.4064691625703682</v>
      </c>
      <c r="AN14" s="105">
        <f>+lower!AN14</f>
        <v>4.5826084243565779</v>
      </c>
      <c r="AO14" s="105">
        <f>+lower!AO14</f>
        <v>4.7640334970239753</v>
      </c>
      <c r="AP14" s="105">
        <f>+lower!AP14</f>
        <v>4.9437417505115517</v>
      </c>
      <c r="AQ14" s="105">
        <f>+lower!AQ14</f>
        <v>5.1196758920975798</v>
      </c>
      <c r="AR14" s="105">
        <f>+lower!AR14</f>
        <v>5.2892260829108517</v>
      </c>
      <c r="AS14" s="105">
        <f>+lower!AS14</f>
        <v>5.4490568929390397</v>
      </c>
      <c r="AT14" s="105">
        <f>+lower!AT14</f>
        <v>5.6020408669494453</v>
      </c>
      <c r="AU14" s="105">
        <f>+lower!AU14</f>
        <v>5.7356754128846124</v>
      </c>
      <c r="AV14" s="105">
        <f>+lower!AV14</f>
        <v>5.8422826222307407</v>
      </c>
      <c r="AW14" s="105">
        <f>+lower!AW14</f>
        <v>5.9112654523526631</v>
      </c>
      <c r="AX14" s="105">
        <f>+lower!AX14</f>
        <v>5.890367388174786</v>
      </c>
      <c r="AY14" s="105">
        <f>+lower!AY14</f>
        <v>6.1169947215824561</v>
      </c>
      <c r="AZ14" s="105">
        <f>+lower!AZ14</f>
        <v>6.2275006184875803</v>
      </c>
      <c r="BA14" s="105">
        <f>+lower!BA14</f>
        <v>6.1209123083669947</v>
      </c>
      <c r="BB14" s="105">
        <f>+lower!BB14</f>
        <v>5.5516975673534636</v>
      </c>
      <c r="BC14" s="105">
        <f>+lower!BC14</f>
        <v>3.8959999999999999</v>
      </c>
      <c r="BD14" s="105">
        <f>+lower!BD14</f>
        <v>3.9119999999999999</v>
      </c>
      <c r="BE14" s="105">
        <f>+lower!BE14</f>
        <v>3.9279999999999999</v>
      </c>
      <c r="BF14" s="105">
        <f>+lower!BF14</f>
        <v>3.944</v>
      </c>
      <c r="BG14" s="105">
        <f>+lower!BG14</f>
        <v>3.96</v>
      </c>
      <c r="BH14" s="105">
        <f>+lower!BH14</f>
        <v>3.96</v>
      </c>
      <c r="BI14" s="105">
        <f>+lower!BI14</f>
        <v>3.96</v>
      </c>
      <c r="BJ14" s="105">
        <f>+lower!BJ14</f>
        <v>3.96</v>
      </c>
      <c r="BK14" s="105">
        <f>+lower!BK14</f>
        <v>3.96</v>
      </c>
      <c r="BL14" s="105">
        <f>+lower!BL14</f>
        <v>3.96</v>
      </c>
      <c r="BM14" s="105">
        <f>+lower!BM14</f>
        <v>3.96</v>
      </c>
      <c r="BN14" s="105">
        <f>+lower!BN14</f>
        <v>3.96</v>
      </c>
      <c r="BO14" s="105">
        <f>+lower!BO14</f>
        <v>3.96</v>
      </c>
      <c r="BP14" s="105">
        <f>+lower!BP14</f>
        <v>3.96</v>
      </c>
      <c r="BQ14" s="105">
        <f>+lower!BQ14</f>
        <v>3.96</v>
      </c>
      <c r="BR14" s="105">
        <f>+lower!BR14</f>
        <v>3.96</v>
      </c>
      <c r="BS14" s="105">
        <f>+lower!BS14</f>
        <v>3.96</v>
      </c>
      <c r="BT14" s="105">
        <f>+lower!BT14</f>
        <v>3.96</v>
      </c>
      <c r="BU14" s="105">
        <f>+lower!BU14</f>
        <v>3.96</v>
      </c>
      <c r="BV14" s="105">
        <f>+lower!BV14</f>
        <v>3.96</v>
      </c>
      <c r="BW14" s="105">
        <f>+lower!BW14</f>
        <v>3.96</v>
      </c>
      <c r="BX14" s="105">
        <f>+lower!BX14</f>
        <v>3.96</v>
      </c>
      <c r="BY14" s="105">
        <f>+lower!BY14</f>
        <v>3.96</v>
      </c>
      <c r="BZ14" s="105">
        <f>+lower!BZ14</f>
        <v>3.96</v>
      </c>
      <c r="CA14" s="105">
        <f>+lower!CA14</f>
        <v>3.96</v>
      </c>
    </row>
    <row r="15" spans="1:79" x14ac:dyDescent="0.2">
      <c r="A15" s="9">
        <f>+data!B17</f>
        <v>50</v>
      </c>
      <c r="B15" s="105">
        <f>+lower!B15</f>
        <v>0</v>
      </c>
      <c r="C15" s="105">
        <f>+lower!C15</f>
        <v>0</v>
      </c>
      <c r="D15" s="105">
        <f>+lower!D15</f>
        <v>0</v>
      </c>
      <c r="E15" s="105">
        <f>+lower!E15</f>
        <v>0</v>
      </c>
      <c r="F15" s="105">
        <f>+lower!F15</f>
        <v>0</v>
      </c>
      <c r="G15" s="105">
        <f>+lower!G15</f>
        <v>0</v>
      </c>
      <c r="H15" s="105">
        <f>+lower!H15</f>
        <v>2.6727645990966546E-2</v>
      </c>
      <c r="I15" s="105">
        <f>+lower!I15</f>
        <v>0.10394084552042553</v>
      </c>
      <c r="J15" s="105">
        <f>+lower!J15</f>
        <v>0.65994187632016166</v>
      </c>
      <c r="K15" s="105">
        <f>+lower!K15</f>
        <v>1.4848692217203641</v>
      </c>
      <c r="L15" s="105">
        <f>+lower!L15</f>
        <v>5.4995156360013482</v>
      </c>
      <c r="M15" s="105">
        <f>+lower!M15</f>
        <v>13.196934579816384</v>
      </c>
      <c r="N15" s="105">
        <f>+lower!N15</f>
        <v>15.585132546315236</v>
      </c>
      <c r="O15" s="105">
        <f>+lower!O15</f>
        <v>18.382464028987204</v>
      </c>
      <c r="P15" s="105">
        <f>+lower!P15</f>
        <v>21.408149102081378</v>
      </c>
      <c r="Q15" s="105">
        <f>+lower!Q15</f>
        <v>24.662187765597739</v>
      </c>
      <c r="R15" s="105">
        <f>+lower!R15</f>
        <v>28.144580019536328</v>
      </c>
      <c r="S15" s="105">
        <f>+lower!S15</f>
        <v>33.330109468707121</v>
      </c>
      <c r="T15" s="105">
        <f>+lower!T15</f>
        <v>38.934287166985321</v>
      </c>
      <c r="U15" s="105">
        <f>+lower!U15</f>
        <v>46.289175725167048</v>
      </c>
      <c r="V15" s="105">
        <f>+lower!V15</f>
        <v>54.214948259404295</v>
      </c>
      <c r="W15" s="105">
        <f>+lower!W15</f>
        <v>59.371933509772333</v>
      </c>
      <c r="X15" s="105">
        <f>+lower!X15</f>
        <v>64.757272350562602</v>
      </c>
      <c r="Y15" s="105">
        <f>+lower!Y15</f>
        <v>67.916163684736375</v>
      </c>
      <c r="Z15" s="105">
        <f>+lower!Z15</f>
        <v>80.494640623825973</v>
      </c>
      <c r="AA15" s="105">
        <f>+lower!AA15</f>
        <v>89.438489582028865</v>
      </c>
      <c r="AB15" s="105">
        <f>+lower!AB15</f>
        <v>121.2176975824519</v>
      </c>
      <c r="AC15" s="105">
        <f>+lower!AC15</f>
        <v>155.28044148709688</v>
      </c>
      <c r="AD15" s="105">
        <f>+lower!AD15</f>
        <v>161.53473937947263</v>
      </c>
      <c r="AE15" s="105">
        <f>+lower!AE15</f>
        <v>167.00020048629688</v>
      </c>
      <c r="AF15" s="105">
        <f>+lower!AF15</f>
        <v>172.62146352943489</v>
      </c>
      <c r="AG15" s="105">
        <f>+lower!AG15</f>
        <v>178.40261144460183</v>
      </c>
      <c r="AH15" s="105">
        <f>+lower!AH15</f>
        <v>184.34782892751412</v>
      </c>
      <c r="AI15" s="105">
        <f>+lower!AI15</f>
        <v>190.46140488684495</v>
      </c>
      <c r="AJ15" s="105">
        <f>+lower!AJ15</f>
        <v>196.74773495491664</v>
      </c>
      <c r="AK15" s="105">
        <f>+lower!AK15</f>
        <v>203.21132405746732</v>
      </c>
      <c r="AL15" s="105">
        <f>+lower!AL15</f>
        <v>209.8567890438562</v>
      </c>
      <c r="AM15" s="105">
        <f>+lower!AM15</f>
        <v>216.68886137910323</v>
      </c>
      <c r="AN15" s="105">
        <f>+lower!AN15</f>
        <v>223.71238989919422</v>
      </c>
      <c r="AO15" s="105">
        <f>+lower!AO15</f>
        <v>234.11761733636595</v>
      </c>
      <c r="AP15" s="105">
        <f>+lower!AP15</f>
        <v>244.97443906777892</v>
      </c>
      <c r="AQ15" s="105">
        <f>+lower!AQ15</f>
        <v>256.301627081101</v>
      </c>
      <c r="AR15" s="105">
        <f>+lower!AR15</f>
        <v>250.17726428626679</v>
      </c>
      <c r="AS15" s="105">
        <f>+lower!AS15</f>
        <v>266.27053859707928</v>
      </c>
      <c r="AT15" s="105">
        <f>+lower!AT15</f>
        <v>283.36482997028679</v>
      </c>
      <c r="AU15" s="105">
        <f>+lower!AU15</f>
        <v>301.52092891575137</v>
      </c>
      <c r="AV15" s="105">
        <f>+lower!AV15</f>
        <v>320.80325204392335</v>
      </c>
      <c r="AW15" s="105">
        <f>+lower!AW15</f>
        <v>341.28005536587591</v>
      </c>
      <c r="AX15" s="105">
        <f>+lower!AX15</f>
        <v>360.75476212636636</v>
      </c>
      <c r="AY15" s="105">
        <f>+lower!AY15</f>
        <v>381.3340639049531</v>
      </c>
      <c r="AZ15" s="105">
        <f>+lower!AZ15</f>
        <v>403.08028730531242</v>
      </c>
      <c r="BA15" s="105">
        <f>+lower!BA15</f>
        <v>426.05925980624994</v>
      </c>
      <c r="BB15" s="105">
        <f>+lower!BB15</f>
        <v>450.34050562499993</v>
      </c>
      <c r="BC15" s="105">
        <f>+lower!BC15</f>
        <v>584.4</v>
      </c>
      <c r="BD15" s="105">
        <f>+lower!BD15</f>
        <v>586.79999999999995</v>
      </c>
      <c r="BE15" s="105">
        <f>+lower!BE15</f>
        <v>589.20000000000005</v>
      </c>
      <c r="BF15" s="105">
        <f>+lower!BF15</f>
        <v>591.6</v>
      </c>
      <c r="BG15" s="105">
        <f>+lower!BG15</f>
        <v>594</v>
      </c>
      <c r="BH15" s="105">
        <f>+lower!BH15</f>
        <v>594</v>
      </c>
      <c r="BI15" s="105">
        <f>+lower!BI15</f>
        <v>594</v>
      </c>
      <c r="BJ15" s="105">
        <f>+lower!BJ15</f>
        <v>594</v>
      </c>
      <c r="BK15" s="105">
        <f>+lower!BK15</f>
        <v>594</v>
      </c>
      <c r="BL15" s="105">
        <f>+lower!BL15</f>
        <v>594</v>
      </c>
      <c r="BM15" s="105">
        <f>+lower!BM15</f>
        <v>594</v>
      </c>
      <c r="BN15" s="105">
        <f>+lower!BN15</f>
        <v>594</v>
      </c>
      <c r="BO15" s="105">
        <f>+lower!BO15</f>
        <v>594</v>
      </c>
      <c r="BP15" s="105">
        <f>+lower!BP15</f>
        <v>594</v>
      </c>
      <c r="BQ15" s="105">
        <f>+lower!BQ15</f>
        <v>594</v>
      </c>
      <c r="BR15" s="105">
        <f>+lower!BR15</f>
        <v>594</v>
      </c>
      <c r="BS15" s="105">
        <f>+lower!BS15</f>
        <v>594</v>
      </c>
      <c r="BT15" s="105">
        <f>+lower!BT15</f>
        <v>594</v>
      </c>
      <c r="BU15" s="105">
        <f>+lower!BU15</f>
        <v>594</v>
      </c>
      <c r="BV15" s="105">
        <f>+lower!BV15</f>
        <v>594</v>
      </c>
      <c r="BW15" s="105">
        <f>+lower!BW15</f>
        <v>594</v>
      </c>
      <c r="BX15" s="105">
        <f>+lower!BX15</f>
        <v>594</v>
      </c>
      <c r="BY15" s="105">
        <f>+lower!BY15</f>
        <v>594</v>
      </c>
      <c r="BZ15" s="105">
        <f>+lower!BZ15</f>
        <v>594</v>
      </c>
      <c r="CA15" s="105">
        <f>+lower!CA15</f>
        <v>594</v>
      </c>
    </row>
    <row r="16" spans="1:79" x14ac:dyDescent="0.2">
      <c r="A16" s="9">
        <f>+data!B18</f>
        <v>51</v>
      </c>
      <c r="B16" s="105">
        <f>+lower!B16</f>
        <v>0</v>
      </c>
      <c r="C16" s="105">
        <f>+lower!C16</f>
        <v>0</v>
      </c>
      <c r="D16" s="105">
        <f>+lower!D16</f>
        <v>0</v>
      </c>
      <c r="E16" s="105">
        <f>+lower!E16</f>
        <v>0</v>
      </c>
      <c r="F16" s="105">
        <f>+lower!F16</f>
        <v>0</v>
      </c>
      <c r="G16" s="105">
        <f>+lower!G16</f>
        <v>0</v>
      </c>
      <c r="H16" s="105">
        <f>+lower!H16</f>
        <v>0</v>
      </c>
      <c r="I16" s="105">
        <f>+lower!I16</f>
        <v>0</v>
      </c>
      <c r="J16" s="105">
        <f>+lower!J16</f>
        <v>0.38281579719511399</v>
      </c>
      <c r="K16" s="105">
        <f>+lower!K16</f>
        <v>0.86133554368900667</v>
      </c>
      <c r="L16" s="105">
        <f>+lower!L16</f>
        <v>2.2330921503048322</v>
      </c>
      <c r="M16" s="105">
        <f>+lower!M16</f>
        <v>5.3481618725787987</v>
      </c>
      <c r="N16" s="105">
        <f>+lower!N16</f>
        <v>6.3126623133563733</v>
      </c>
      <c r="O16" s="105">
        <f>+lower!O16</f>
        <v>7.3832799380553853</v>
      </c>
      <c r="P16" s="105">
        <f>+lower!P16</f>
        <v>8.5698925472682035</v>
      </c>
      <c r="Q16" s="105">
        <f>+lower!Q16</f>
        <v>9.8832172832334191</v>
      </c>
      <c r="R16" s="105">
        <f>+lower!R16</f>
        <v>11.334877517527051</v>
      </c>
      <c r="S16" s="105">
        <f>+lower!S16</f>
        <v>12.937474778110719</v>
      </c>
      <c r="T16" s="105">
        <f>+lower!T16</f>
        <v>14.704666072726669</v>
      </c>
      <c r="U16" s="105">
        <f>+lower!U16</f>
        <v>16.437769463317085</v>
      </c>
      <c r="V16" s="105">
        <f>+lower!V16</f>
        <v>18.25996268368333</v>
      </c>
      <c r="W16" s="105">
        <f>+lower!W16</f>
        <v>28.767057582136292</v>
      </c>
      <c r="X16" s="105">
        <f>+lower!X16</f>
        <v>40.17703477325685</v>
      </c>
      <c r="Y16" s="105">
        <f>+lower!Y16</f>
        <v>52.598921662830342</v>
      </c>
      <c r="Z16" s="105">
        <f>+lower!Z16</f>
        <v>43.772670912371034</v>
      </c>
      <c r="AA16" s="105">
        <f>+lower!AA16</f>
        <v>57.064617326350685</v>
      </c>
      <c r="AB16" s="105">
        <f>+lower!AB16</f>
        <v>70.958084688283321</v>
      </c>
      <c r="AC16" s="105">
        <f>+lower!AC16</f>
        <v>87.018626890059537</v>
      </c>
      <c r="AD16" s="105">
        <f>+lower!AD16</f>
        <v>92.78403771694984</v>
      </c>
      <c r="AE16" s="105">
        <f>+lower!AE16</f>
        <v>98.914262981796739</v>
      </c>
      <c r="AF16" s="105">
        <f>+lower!AF16</f>
        <v>105.43167847108306</v>
      </c>
      <c r="AG16" s="105">
        <f>+lower!AG16</f>
        <v>112.36000178225382</v>
      </c>
      <c r="AH16" s="105">
        <f>+lower!AH16</f>
        <v>119.72437142403538</v>
      </c>
      <c r="AI16" s="105">
        <f>+lower!AI16</f>
        <v>127.55143051753011</v>
      </c>
      <c r="AJ16" s="105">
        <f>+lower!AJ16</f>
        <v>135.86941536279758</v>
      </c>
      <c r="AK16" s="105">
        <f>+lower!AK16</f>
        <v>144.70824915072626</v>
      </c>
      <c r="AL16" s="105">
        <f>+lower!AL16</f>
        <v>154.09964111595175</v>
      </c>
      <c r="AM16" s="105">
        <f>+lower!AM16</f>
        <v>164.07719144342389</v>
      </c>
      <c r="AN16" s="105">
        <f>+lower!AN16</f>
        <v>174.67650225903336</v>
      </c>
      <c r="AO16" s="105">
        <f>+lower!AO16</f>
        <v>185.93529505351643</v>
      </c>
      <c r="AP16" s="105">
        <f>+lower!AP16</f>
        <v>197.89353490873251</v>
      </c>
      <c r="AQ16" s="105">
        <f>+lower!AQ16</f>
        <v>210.59356191640251</v>
      </c>
      <c r="AR16" s="105">
        <f>+lower!AR16</f>
        <v>224.08023020158069</v>
      </c>
      <c r="AS16" s="105">
        <f>+lower!AS16</f>
        <v>238.40105498656925</v>
      </c>
      <c r="AT16" s="105">
        <f>+lower!AT16</f>
        <v>253.60636815573739</v>
      </c>
      <c r="AU16" s="105">
        <f>+lower!AU16</f>
        <v>269.74948280786538</v>
      </c>
      <c r="AV16" s="105">
        <f>+lower!AV16</f>
        <v>286.88686731026348</v>
      </c>
      <c r="AW16" s="105">
        <f>+lower!AW16</f>
        <v>305.07832939810112</v>
      </c>
      <c r="AX16" s="105">
        <f>+lower!AX16</f>
        <v>322.35979082513308</v>
      </c>
      <c r="AY16" s="105">
        <f>+lower!AY16</f>
        <v>340.61402960409862</v>
      </c>
      <c r="AZ16" s="105">
        <f>+lower!AZ16</f>
        <v>359.89550582089186</v>
      </c>
      <c r="BA16" s="105">
        <f>+lower!BA16</f>
        <v>469.74910177869833</v>
      </c>
      <c r="BB16" s="105">
        <f>+lower!BB16</f>
        <v>488.63938811902278</v>
      </c>
      <c r="BC16" s="105">
        <f>+lower!BC16</f>
        <v>676.67362771784053</v>
      </c>
      <c r="BD16" s="105">
        <f>+lower!BD16</f>
        <v>707.91083849442941</v>
      </c>
      <c r="BE16" s="105">
        <f>+lower!BE16</f>
        <v>726.96060853178767</v>
      </c>
      <c r="BF16" s="105">
        <f>+lower!BF16</f>
        <v>742.39710776588834</v>
      </c>
      <c r="BG16" s="105">
        <f>+lower!BG16</f>
        <v>826.65</v>
      </c>
      <c r="BH16" s="105">
        <f>+lower!BH16</f>
        <v>826.65</v>
      </c>
      <c r="BI16" s="105">
        <f>+lower!BI16</f>
        <v>891</v>
      </c>
      <c r="BJ16" s="105">
        <f>+lower!BJ16</f>
        <v>940.5</v>
      </c>
      <c r="BK16" s="105">
        <f>+lower!BK16</f>
        <v>990</v>
      </c>
      <c r="BL16" s="105">
        <f>+lower!BL16</f>
        <v>1089</v>
      </c>
      <c r="BM16" s="105">
        <f>+lower!BM16</f>
        <v>1239.9749999999999</v>
      </c>
      <c r="BN16" s="105">
        <f>+lower!BN16</f>
        <v>1233.3419999999999</v>
      </c>
      <c r="BO16" s="105">
        <f>+lower!BO16</f>
        <v>1230.471</v>
      </c>
      <c r="BP16" s="105">
        <f>+lower!BP16</f>
        <v>1231.461</v>
      </c>
      <c r="BQ16" s="105">
        <f>+lower!BQ16</f>
        <v>1219.086</v>
      </c>
      <c r="BR16" s="105">
        <f>+lower!BR16</f>
        <v>1183.5450000000001</v>
      </c>
      <c r="BS16" s="105">
        <f>+lower!BS16</f>
        <v>1166.1210000000001</v>
      </c>
      <c r="BT16" s="105">
        <f>+lower!BT16</f>
        <v>1161.7452000000033</v>
      </c>
      <c r="BU16" s="105">
        <f>+lower!BU16</f>
        <v>1141.2191999999993</v>
      </c>
      <c r="BV16" s="105">
        <f>+lower!BV16</f>
        <v>1119.7973599999978</v>
      </c>
      <c r="BW16" s="105">
        <f>+lower!BW16</f>
        <v>1102.4726533333321</v>
      </c>
      <c r="BX16" s="105">
        <f>+lower!BX16</f>
        <v>1089.3308702222182</v>
      </c>
      <c r="BY16" s="105">
        <f>+lower!BY16</f>
        <v>1071.7953677036994</v>
      </c>
      <c r="BZ16" s="105">
        <f>+lower!BZ16</f>
        <v>1052.1195561283864</v>
      </c>
      <c r="CA16" s="105">
        <f>+lower!CA16</f>
        <v>1035.8579032954606</v>
      </c>
    </row>
    <row r="17" spans="1:79" x14ac:dyDescent="0.2">
      <c r="A17" s="9">
        <f>+data!B19</f>
        <v>52</v>
      </c>
      <c r="B17" s="105">
        <f>+lower!B17</f>
        <v>0</v>
      </c>
      <c r="C17" s="105">
        <f>+lower!C17</f>
        <v>0</v>
      </c>
      <c r="D17" s="105">
        <f>+lower!D17</f>
        <v>0</v>
      </c>
      <c r="E17" s="105">
        <f>+lower!E17</f>
        <v>0</v>
      </c>
      <c r="F17" s="105">
        <f>+lower!F17</f>
        <v>0</v>
      </c>
      <c r="G17" s="105">
        <f>+lower!G17</f>
        <v>0</v>
      </c>
      <c r="H17" s="105">
        <f>+lower!H17</f>
        <v>0</v>
      </c>
      <c r="I17" s="105">
        <f>+lower!I17</f>
        <v>0</v>
      </c>
      <c r="J17" s="105">
        <f>+lower!J17</f>
        <v>0</v>
      </c>
      <c r="K17" s="105">
        <f>+lower!K17</f>
        <v>0</v>
      </c>
      <c r="L17" s="105">
        <f>+lower!L17</f>
        <v>0</v>
      </c>
      <c r="M17" s="105">
        <f>+lower!M17</f>
        <v>0</v>
      </c>
      <c r="N17" s="105">
        <f>+lower!N17</f>
        <v>0</v>
      </c>
      <c r="O17" s="105">
        <f>+lower!O17</f>
        <v>0</v>
      </c>
      <c r="P17" s="105">
        <f>+lower!P17</f>
        <v>0</v>
      </c>
      <c r="Q17" s="105">
        <f>+lower!Q17</f>
        <v>0</v>
      </c>
      <c r="R17" s="105">
        <f>+lower!R17</f>
        <v>0</v>
      </c>
      <c r="S17" s="105">
        <f>+lower!S17</f>
        <v>0</v>
      </c>
      <c r="T17" s="105">
        <f>+lower!T17</f>
        <v>0</v>
      </c>
      <c r="U17" s="105">
        <f>+lower!U17</f>
        <v>0</v>
      </c>
      <c r="V17" s="105">
        <f>+lower!V17</f>
        <v>0</v>
      </c>
      <c r="W17" s="105">
        <f>+lower!W17</f>
        <v>0</v>
      </c>
      <c r="X17" s="105">
        <f>+lower!X17</f>
        <v>0</v>
      </c>
      <c r="Y17" s="105">
        <f>+lower!Y17</f>
        <v>0</v>
      </c>
      <c r="Z17" s="105">
        <f>+lower!Z17</f>
        <v>0</v>
      </c>
      <c r="AA17" s="105">
        <f>+lower!AA17</f>
        <v>0</v>
      </c>
      <c r="AB17" s="105">
        <f>+lower!AB17</f>
        <v>0.21329257771981652</v>
      </c>
      <c r="AC17" s="105">
        <f>+lower!AC17</f>
        <v>0.87058194987680215</v>
      </c>
      <c r="AD17" s="105">
        <f>+lower!AD17</f>
        <v>0.86489187177303228</v>
      </c>
      <c r="AE17" s="105">
        <f>+lower!AE17</f>
        <v>0.8590902235103649</v>
      </c>
      <c r="AF17" s="105">
        <f>+lower!AF17</f>
        <v>0.85318356803932338</v>
      </c>
      <c r="AG17" s="105">
        <f>+lower!AG17</f>
        <v>0.84717825383492384</v>
      </c>
      <c r="AH17" s="105">
        <f>+lower!AH17</f>
        <v>0.84108042078423806</v>
      </c>
      <c r="AI17" s="105">
        <f>+lower!AI17</f>
        <v>0.83489600592553059</v>
      </c>
      <c r="AJ17" s="105">
        <f>+lower!AJ17</f>
        <v>0.82863074904252609</v>
      </c>
      <c r="AK17" s="105">
        <f>+lower!AK17</f>
        <v>0.82229019811728432</v>
      </c>
      <c r="AL17" s="105">
        <f>+lower!AL17</f>
        <v>0.81587971464507303</v>
      </c>
      <c r="AM17" s="105">
        <f>+lower!AM17</f>
        <v>0.80940447881455646</v>
      </c>
      <c r="AN17" s="105">
        <f>+lower!AN17</f>
        <v>0.92329991874001882</v>
      </c>
      <c r="AO17" s="105">
        <f>+lower!AO17</f>
        <v>1.0351634728037444</v>
      </c>
      <c r="AP17" s="105">
        <f>+lower!AP17</f>
        <v>1.1449771946547198</v>
      </c>
      <c r="AQ17" s="105">
        <f>+lower!AQ17</f>
        <v>1.2527256785822125</v>
      </c>
      <c r="AR17" s="105">
        <f>+lower!AR17</f>
        <v>1.3583959460832402</v>
      </c>
      <c r="AS17" s="105">
        <f>+lower!AS17</f>
        <v>1.4235042485098879</v>
      </c>
      <c r="AT17" s="105">
        <f>+lower!AT17</f>
        <v>1.4871949904940913</v>
      </c>
      <c r="AU17" s="105">
        <f>+lower!AU17</f>
        <v>1.5494662214882862</v>
      </c>
      <c r="AV17" s="105">
        <f>+lower!AV17</f>
        <v>1.6103172498767508</v>
      </c>
      <c r="AW17" s="105">
        <f>+lower!AW17</f>
        <v>1.6697485818569506</v>
      </c>
      <c r="AX17" s="105">
        <f>+lower!AX17</f>
        <v>1.6986977832761425</v>
      </c>
      <c r="AY17" s="105">
        <f>+lower!AY17</f>
        <v>1.7263202589222324</v>
      </c>
      <c r="AZ17" s="105">
        <f>+lower!AZ17</f>
        <v>1.7526480738743266</v>
      </c>
      <c r="BA17" s="105">
        <f>+lower!BA17</f>
        <v>1.7777127190434487</v>
      </c>
      <c r="BB17" s="105">
        <f>+lower!BB17</f>
        <v>1.8100810103094569</v>
      </c>
      <c r="BC17" s="105">
        <f>+lower!BC17</f>
        <v>1.948</v>
      </c>
      <c r="BD17" s="105">
        <f>+lower!BD17</f>
        <v>1.956</v>
      </c>
      <c r="BE17" s="105">
        <f>+lower!BE17</f>
        <v>1.964</v>
      </c>
      <c r="BF17" s="105">
        <f>+lower!BF17</f>
        <v>1.972</v>
      </c>
      <c r="BG17" s="105">
        <f>+lower!BG17</f>
        <v>1.98</v>
      </c>
      <c r="BH17" s="105">
        <f>+lower!BH17</f>
        <v>1.98</v>
      </c>
      <c r="BI17" s="105">
        <f>+lower!BI17</f>
        <v>1.98</v>
      </c>
      <c r="BJ17" s="105">
        <f>+lower!BJ17</f>
        <v>1.98</v>
      </c>
      <c r="BK17" s="105">
        <f>+lower!BK17</f>
        <v>1.98</v>
      </c>
      <c r="BL17" s="105">
        <f>+lower!BL17</f>
        <v>1.98</v>
      </c>
      <c r="BM17" s="105">
        <f>+lower!BM17</f>
        <v>1.98</v>
      </c>
      <c r="BN17" s="105">
        <f>+lower!BN17</f>
        <v>1.98</v>
      </c>
      <c r="BO17" s="105">
        <f>+lower!BO17</f>
        <v>1.98</v>
      </c>
      <c r="BP17" s="105">
        <f>+lower!BP17</f>
        <v>1.98</v>
      </c>
      <c r="BQ17" s="105">
        <f>+lower!BQ17</f>
        <v>1.98</v>
      </c>
      <c r="BR17" s="105">
        <f>+lower!BR17</f>
        <v>1.98</v>
      </c>
      <c r="BS17" s="105">
        <f>+lower!BS17</f>
        <v>1.98</v>
      </c>
      <c r="BT17" s="105">
        <f>+lower!BT17</f>
        <v>1.98</v>
      </c>
      <c r="BU17" s="105">
        <f>+lower!BU17</f>
        <v>1.98</v>
      </c>
      <c r="BV17" s="105">
        <f>+lower!BV17</f>
        <v>1.98</v>
      </c>
      <c r="BW17" s="105">
        <f>+lower!BW17</f>
        <v>1.98</v>
      </c>
      <c r="BX17" s="105">
        <f>+lower!BX17</f>
        <v>1.98</v>
      </c>
      <c r="BY17" s="105">
        <f>+lower!BY17</f>
        <v>1.98</v>
      </c>
      <c r="BZ17" s="105">
        <f>+lower!BZ17</f>
        <v>1.98</v>
      </c>
      <c r="CA17" s="105">
        <f>+lower!CA17</f>
        <v>1.98</v>
      </c>
    </row>
    <row r="18" spans="1:79" x14ac:dyDescent="0.2">
      <c r="A18" s="9">
        <f>+data!B20</f>
        <v>56</v>
      </c>
      <c r="B18" s="105">
        <f>+lower!B18</f>
        <v>0</v>
      </c>
      <c r="C18" s="105">
        <f>+lower!C18</f>
        <v>0</v>
      </c>
      <c r="D18" s="105">
        <f>+lower!D18</f>
        <v>0</v>
      </c>
      <c r="E18" s="105">
        <f>+lower!E18</f>
        <v>0</v>
      </c>
      <c r="F18" s="105">
        <f>+lower!F18</f>
        <v>0</v>
      </c>
      <c r="G18" s="105">
        <f>+lower!G18</f>
        <v>0</v>
      </c>
      <c r="H18" s="105">
        <f>+lower!H18</f>
        <v>1.2672469124457992</v>
      </c>
      <c r="I18" s="105">
        <f>+lower!I18</f>
        <v>2.9569094623735319</v>
      </c>
      <c r="J18" s="105">
        <f>+lower!J18</f>
        <v>6.7586501997109263</v>
      </c>
      <c r="K18" s="105">
        <f>+lower!K18</f>
        <v>15.206962949349586</v>
      </c>
      <c r="L18" s="105">
        <f>+lower!L18</f>
        <v>51.044651063005233</v>
      </c>
      <c r="M18" s="105">
        <f>+lower!M18</f>
        <v>57.006880068811853</v>
      </c>
      <c r="N18" s="105">
        <f>+lower!N18</f>
        <v>62.960087239608221</v>
      </c>
      <c r="O18" s="105">
        <f>+lower!O18</f>
        <v>68.904282792036966</v>
      </c>
      <c r="P18" s="105">
        <f>+lower!P18</f>
        <v>74.839476932461949</v>
      </c>
      <c r="Q18" s="105">
        <f>+lower!Q18</f>
        <v>77.71791835294124</v>
      </c>
      <c r="R18" s="105">
        <f>+lower!R18</f>
        <v>48.158539150326838</v>
      </c>
      <c r="S18" s="105">
        <f>+lower!S18</f>
        <v>131.78833334379095</v>
      </c>
      <c r="T18" s="105">
        <f>+lower!T18</f>
        <v>252.92813665158366</v>
      </c>
      <c r="U18" s="105">
        <f>+lower!U18</f>
        <v>430.53610990075038</v>
      </c>
      <c r="V18" s="105">
        <f>+lower!V18</f>
        <v>551.73892847805791</v>
      </c>
      <c r="W18" s="105">
        <f>+lower!W18</f>
        <v>1110.2559764705882</v>
      </c>
      <c r="X18" s="105">
        <f>+lower!X18</f>
        <v>1386.0407142156864</v>
      </c>
      <c r="Y18" s="105">
        <f>+lower!Y18</f>
        <v>1487.6560226034853</v>
      </c>
      <c r="Z18" s="105">
        <f>+lower!Z18</f>
        <v>1149.6733484162896</v>
      </c>
      <c r="AA18" s="105">
        <f>+lower!AA18</f>
        <v>1355.0355244644154</v>
      </c>
      <c r="AB18" s="105">
        <f>+lower!AB18</f>
        <v>1380.4064023692806</v>
      </c>
      <c r="AC18" s="105">
        <f>+lower!AC18</f>
        <v>1628.7039102564095</v>
      </c>
      <c r="AD18" s="105">
        <f>+lower!AD18</f>
        <v>1668.4746309069737</v>
      </c>
      <c r="AE18" s="105">
        <f>+lower!AE18</f>
        <v>1684.4872661665681</v>
      </c>
      <c r="AF18" s="105">
        <f>+lower!AF18</f>
        <v>1675.7976650645478</v>
      </c>
      <c r="AG18" s="105">
        <f>+lower!AG18</f>
        <v>1641.4616766302652</v>
      </c>
      <c r="AH18" s="105">
        <f>+lower!AH18</f>
        <v>1580.5351498930731</v>
      </c>
      <c r="AI18" s="105">
        <f>+lower!AI18</f>
        <v>1629.0589387779742</v>
      </c>
      <c r="AJ18" s="105">
        <f>+lower!AJ18</f>
        <v>1669.2350846427776</v>
      </c>
      <c r="AK18" s="105">
        <f>+lower!AK18</f>
        <v>1700.7321993738201</v>
      </c>
      <c r="AL18" s="105">
        <f>+lower!AL18</f>
        <v>1723.218894857438</v>
      </c>
      <c r="AM18" s="105">
        <f>+lower!AM18</f>
        <v>1736.3637829799698</v>
      </c>
      <c r="AN18" s="105">
        <f>+lower!AN18</f>
        <v>1738.0299523412114</v>
      </c>
      <c r="AO18" s="105">
        <f>+lower!AO18</f>
        <v>1729.4801093705573</v>
      </c>
      <c r="AP18" s="105">
        <f>+lower!AP18</f>
        <v>1777.6650318106897</v>
      </c>
      <c r="AQ18" s="105">
        <f>+lower!AQ18</f>
        <v>1689.4407569688931</v>
      </c>
      <c r="AR18" s="105">
        <f>+lower!AR18</f>
        <v>1696.1947618492961</v>
      </c>
      <c r="AS18" s="105">
        <f>+lower!AS18</f>
        <v>1693.1961239540658</v>
      </c>
      <c r="AT18" s="105">
        <f>+lower!AT18</f>
        <v>1664.6045908755211</v>
      </c>
      <c r="AU18" s="105">
        <f>+lower!AU18</f>
        <v>1684.9884696253619</v>
      </c>
      <c r="AV18" s="105">
        <f>+lower!AV18</f>
        <v>1679.0376952817785</v>
      </c>
      <c r="AW18" s="105">
        <f>+lower!AW18</f>
        <v>1655.869241784633</v>
      </c>
      <c r="AX18" s="105">
        <f>+lower!AX18</f>
        <v>1603.9725115938165</v>
      </c>
      <c r="AY18" s="105">
        <f>+lower!AY18</f>
        <v>1377.2669616336148</v>
      </c>
      <c r="AZ18" s="105">
        <f>+lower!AZ18</f>
        <v>1235.0186224388196</v>
      </c>
      <c r="BA18" s="105">
        <f>+lower!BA18</f>
        <v>1004.8342920477301</v>
      </c>
      <c r="BB18" s="105">
        <f>+lower!BB18</f>
        <v>760.15158530684334</v>
      </c>
      <c r="BC18" s="105">
        <f>+lower!BC18</f>
        <v>507.45400000000001</v>
      </c>
      <c r="BD18" s="105">
        <f>+lower!BD18</f>
        <v>509.53800000000001</v>
      </c>
      <c r="BE18" s="105">
        <f>+lower!BE18</f>
        <v>511.62200000000001</v>
      </c>
      <c r="BF18" s="105">
        <f>+lower!BF18</f>
        <v>513.70600000000002</v>
      </c>
      <c r="BG18" s="105">
        <f>+lower!BG18</f>
        <v>515.79</v>
      </c>
      <c r="BH18" s="105">
        <f>+lower!BH18</f>
        <v>515.79</v>
      </c>
      <c r="BI18" s="105">
        <f>+lower!BI18</f>
        <v>515.79</v>
      </c>
      <c r="BJ18" s="105">
        <f>+lower!BJ18</f>
        <v>515.79</v>
      </c>
      <c r="BK18" s="105">
        <f>+lower!BK18</f>
        <v>515.79</v>
      </c>
      <c r="BL18" s="105">
        <f>+lower!BL18</f>
        <v>515.79</v>
      </c>
      <c r="BM18" s="105">
        <f>+lower!BM18</f>
        <v>515.79</v>
      </c>
      <c r="BN18" s="105">
        <f>+lower!BN18</f>
        <v>515.79</v>
      </c>
      <c r="BO18" s="105">
        <f>+lower!BO18</f>
        <v>515.79</v>
      </c>
      <c r="BP18" s="105">
        <f>+lower!BP18</f>
        <v>515.79</v>
      </c>
      <c r="BQ18" s="105">
        <f>+lower!BQ18</f>
        <v>515.79</v>
      </c>
      <c r="BR18" s="105">
        <f>+lower!BR18</f>
        <v>515.79</v>
      </c>
      <c r="BS18" s="105">
        <f>+lower!BS18</f>
        <v>515.79</v>
      </c>
      <c r="BT18" s="105">
        <f>+lower!BT18</f>
        <v>515.79</v>
      </c>
      <c r="BU18" s="105">
        <f>+lower!BU18</f>
        <v>515.79</v>
      </c>
      <c r="BV18" s="105">
        <f>+lower!BV18</f>
        <v>515.79</v>
      </c>
      <c r="BW18" s="105">
        <f>+lower!BW18</f>
        <v>515.79</v>
      </c>
      <c r="BX18" s="105">
        <f>+lower!BX18</f>
        <v>515.79</v>
      </c>
      <c r="BY18" s="105">
        <f>+lower!BY18</f>
        <v>515.79</v>
      </c>
      <c r="BZ18" s="105">
        <f>+lower!BZ18</f>
        <v>515.79</v>
      </c>
      <c r="CA18" s="105">
        <f>+lower!CA18</f>
        <v>515.79</v>
      </c>
    </row>
    <row r="19" spans="1:79" x14ac:dyDescent="0.2">
      <c r="A19" s="9">
        <f>+data!B21</f>
        <v>60</v>
      </c>
      <c r="B19" s="105">
        <f>+lower!B19</f>
        <v>0</v>
      </c>
      <c r="C19" s="105">
        <f>+lower!C19</f>
        <v>0</v>
      </c>
      <c r="D19" s="105">
        <f>+lower!D19</f>
        <v>0</v>
      </c>
      <c r="E19" s="105">
        <f>+lower!E19</f>
        <v>0</v>
      </c>
      <c r="F19" s="105">
        <f>+lower!F19</f>
        <v>0</v>
      </c>
      <c r="G19" s="105">
        <f>+lower!G19</f>
        <v>0</v>
      </c>
      <c r="H19" s="105">
        <f>+lower!H19</f>
        <v>0</v>
      </c>
      <c r="I19" s="105">
        <f>+lower!I19</f>
        <v>0</v>
      </c>
      <c r="J19" s="105">
        <f>+lower!J19</f>
        <v>0</v>
      </c>
      <c r="K19" s="105">
        <f>+lower!K19</f>
        <v>0</v>
      </c>
      <c r="L19" s="105">
        <f>+lower!L19</f>
        <v>0</v>
      </c>
      <c r="M19" s="105">
        <f>+lower!M19</f>
        <v>0</v>
      </c>
      <c r="N19" s="105">
        <f>+lower!N19</f>
        <v>0</v>
      </c>
      <c r="O19" s="105">
        <f>+lower!O19</f>
        <v>0</v>
      </c>
      <c r="P19" s="105">
        <f>+lower!P19</f>
        <v>0</v>
      </c>
      <c r="Q19" s="105">
        <f>+lower!Q19</f>
        <v>0</v>
      </c>
      <c r="R19" s="105">
        <f>+lower!R19</f>
        <v>0</v>
      </c>
      <c r="S19" s="105">
        <f>+lower!S19</f>
        <v>0</v>
      </c>
      <c r="T19" s="105">
        <f>+lower!T19</f>
        <v>0</v>
      </c>
      <c r="U19" s="105">
        <f>+lower!U19</f>
        <v>0</v>
      </c>
      <c r="V19" s="105">
        <f>+lower!V19</f>
        <v>0</v>
      </c>
      <c r="W19" s="105">
        <f>+lower!W19</f>
        <v>0</v>
      </c>
      <c r="X19" s="105">
        <f>+lower!X19</f>
        <v>0</v>
      </c>
      <c r="Y19" s="105">
        <f>+lower!Y19</f>
        <v>0</v>
      </c>
      <c r="Z19" s="105">
        <f>+lower!Z19</f>
        <v>0</v>
      </c>
      <c r="AA19" s="105">
        <f>+lower!AA19</f>
        <v>0</v>
      </c>
      <c r="AB19" s="105">
        <f>+lower!AB19</f>
        <v>9.176369975102304E-2</v>
      </c>
      <c r="AC19" s="105">
        <f>+lower!AC19</f>
        <v>0.15628771126426561</v>
      </c>
      <c r="AD19" s="105">
        <f>+lower!AD19</f>
        <v>0.1818339988832641</v>
      </c>
      <c r="AE19" s="105">
        <f>+lower!AE19</f>
        <v>0.21129927053780548</v>
      </c>
      <c r="AF19" s="105">
        <f>+lower!AF19</f>
        <v>0.24525808187423856</v>
      </c>
      <c r="AG19" s="105">
        <f>+lower!AG19</f>
        <v>0.28436640244936751</v>
      </c>
      <c r="AH19" s="105">
        <f>+lower!AH19</f>
        <v>0.32937284969729008</v>
      </c>
      <c r="AI19" s="105">
        <f>+lower!AI19</f>
        <v>0.38113144036400709</v>
      </c>
      <c r="AJ19" s="105">
        <f>+lower!AJ19</f>
        <v>0.44061606083843829</v>
      </c>
      <c r="AK19" s="105">
        <f>+lower!AK19</f>
        <v>0.508936884158952</v>
      </c>
      <c r="AL19" s="105">
        <f>+lower!AL19</f>
        <v>0.58735899122973534</v>
      </c>
      <c r="AM19" s="105">
        <f>+lower!AM19</f>
        <v>0.67732348737657722</v>
      </c>
      <c r="AN19" s="105">
        <f>+lower!AN19</f>
        <v>0.78047144329732387</v>
      </c>
      <c r="AO19" s="105">
        <f>+lower!AO19</f>
        <v>0.89867103227088352</v>
      </c>
      <c r="AP19" s="105">
        <f>+lower!AP19</f>
        <v>1.0340482838025371</v>
      </c>
      <c r="AQ19" s="105">
        <f>+lower!AQ19</f>
        <v>1.0905166831977946</v>
      </c>
      <c r="AR19" s="105">
        <f>+lower!AR19</f>
        <v>1.144982768132234</v>
      </c>
      <c r="AS19" s="105">
        <f>+lower!AS19</f>
        <v>1.1961061258296566</v>
      </c>
      <c r="AT19" s="105">
        <f>+lower!AT19</f>
        <v>1.2422511591314518</v>
      </c>
      <c r="AU19" s="105">
        <f>+lower!AU19</f>
        <v>1.2814355899610272</v>
      </c>
      <c r="AV19" s="105">
        <f>+lower!AV19</f>
        <v>1.3112708913306355</v>
      </c>
      <c r="AW19" s="105">
        <f>+lower!AW19</f>
        <v>1.3288934597669726</v>
      </c>
      <c r="AX19" s="105">
        <f>+lower!AX19</f>
        <v>1.3225671399667915</v>
      </c>
      <c r="AY19" s="105">
        <f>+lower!AY19</f>
        <v>1.2969362335790073</v>
      </c>
      <c r="AZ19" s="105">
        <f>+lower!AZ19</f>
        <v>1.2476230856702644</v>
      </c>
      <c r="BA19" s="105">
        <f>+lower!BA19</f>
        <v>1.1694971296052326</v>
      </c>
      <c r="BB19" s="105">
        <f>+lower!BB19</f>
        <v>1.0565595709327962</v>
      </c>
      <c r="BC19" s="105">
        <f>+lower!BC19</f>
        <v>0.97399999999999998</v>
      </c>
      <c r="BD19" s="105">
        <f>+lower!BD19</f>
        <v>0.97799999999999998</v>
      </c>
      <c r="BE19" s="105">
        <f>+lower!BE19</f>
        <v>0.98199999999999998</v>
      </c>
      <c r="BF19" s="105">
        <f>+lower!BF19</f>
        <v>0.98599999999999999</v>
      </c>
      <c r="BG19" s="105">
        <f>+lower!BG19</f>
        <v>0.99</v>
      </c>
      <c r="BH19" s="105">
        <f>+lower!BH19</f>
        <v>0.99</v>
      </c>
      <c r="BI19" s="105">
        <f>+lower!BI19</f>
        <v>0.99</v>
      </c>
      <c r="BJ19" s="105">
        <f>+lower!BJ19</f>
        <v>0.99</v>
      </c>
      <c r="BK19" s="105">
        <f>+lower!BK19</f>
        <v>0.99</v>
      </c>
      <c r="BL19" s="105">
        <f>+lower!BL19</f>
        <v>0.99</v>
      </c>
      <c r="BM19" s="105">
        <f>+lower!BM19</f>
        <v>0.99</v>
      </c>
      <c r="BN19" s="105">
        <f>+lower!BN19</f>
        <v>0.99</v>
      </c>
      <c r="BO19" s="105">
        <f>+lower!BO19</f>
        <v>0.99</v>
      </c>
      <c r="BP19" s="105">
        <f>+lower!BP19</f>
        <v>0.99</v>
      </c>
      <c r="BQ19" s="105">
        <f>+lower!BQ19</f>
        <v>0.99</v>
      </c>
      <c r="BR19" s="105">
        <f>+lower!BR19</f>
        <v>0.99</v>
      </c>
      <c r="BS19" s="105">
        <f>+lower!BS19</f>
        <v>0.99</v>
      </c>
      <c r="BT19" s="105">
        <f>+lower!BT19</f>
        <v>0.99</v>
      </c>
      <c r="BU19" s="105">
        <f>+lower!BU19</f>
        <v>0.99</v>
      </c>
      <c r="BV19" s="105">
        <f>+lower!BV19</f>
        <v>0.99</v>
      </c>
      <c r="BW19" s="105">
        <f>+lower!BW19</f>
        <v>0.99</v>
      </c>
      <c r="BX19" s="105">
        <f>+lower!BX19</f>
        <v>0.99</v>
      </c>
      <c r="BY19" s="105">
        <f>+lower!BY19</f>
        <v>0.99</v>
      </c>
      <c r="BZ19" s="105">
        <f>+lower!BZ19</f>
        <v>0.99</v>
      </c>
      <c r="CA19" s="105">
        <f>+lower!CA19</f>
        <v>0.99</v>
      </c>
    </row>
    <row r="20" spans="1:79" x14ac:dyDescent="0.2">
      <c r="A20" s="9">
        <f>+data!B22</f>
        <v>64</v>
      </c>
      <c r="B20" s="105">
        <f>+lower!B20</f>
        <v>0</v>
      </c>
      <c r="C20" s="105">
        <f>+lower!C20</f>
        <v>0</v>
      </c>
      <c r="D20" s="105">
        <f>+lower!D20</f>
        <v>0</v>
      </c>
      <c r="E20" s="105">
        <f>+lower!E20</f>
        <v>0</v>
      </c>
      <c r="F20" s="105">
        <f>+lower!F20</f>
        <v>0</v>
      </c>
      <c r="G20" s="105">
        <f>+lower!G20</f>
        <v>0</v>
      </c>
      <c r="H20" s="105">
        <f>+lower!H20</f>
        <v>0</v>
      </c>
      <c r="I20" s="105">
        <f>+lower!I20</f>
        <v>1.3890559935762626E-2</v>
      </c>
      <c r="J20" s="105">
        <f>+lower!J20</f>
        <v>3.1749851281743131E-2</v>
      </c>
      <c r="K20" s="105">
        <f>+lower!K20</f>
        <v>7.1437165383922044E-2</v>
      </c>
      <c r="L20" s="105">
        <f>+lower!L20</f>
        <v>0.1023562385844</v>
      </c>
      <c r="M20" s="105">
        <f>+lower!M20</f>
        <v>0.17210582026808757</v>
      </c>
      <c r="N20" s="105">
        <f>+lower!N20</f>
        <v>0.28617157918342229</v>
      </c>
      <c r="O20" s="105">
        <f>+lower!O20</f>
        <v>0.4715081199765892</v>
      </c>
      <c r="P20" s="105">
        <f>+lower!P20</f>
        <v>0.77098257403942683</v>
      </c>
      <c r="Q20" s="105">
        <f>+lower!Q20</f>
        <v>1.2525665120272369</v>
      </c>
      <c r="R20" s="105">
        <f>+lower!R20</f>
        <v>2.0237504445696057</v>
      </c>
      <c r="S20" s="105">
        <f>+lower!S20</f>
        <v>3.2541098248960707</v>
      </c>
      <c r="T20" s="105">
        <f>+lower!T20</f>
        <v>5.2105768381383148</v>
      </c>
      <c r="U20" s="105">
        <f>+lower!U20</f>
        <v>5.5416612035654413</v>
      </c>
      <c r="V20" s="105">
        <f>+lower!V20</f>
        <v>5.8744044797093098</v>
      </c>
      <c r="W20" s="105">
        <f>+lower!W20</f>
        <v>6.2087935512217465</v>
      </c>
      <c r="X20" s="105">
        <f>+lower!X20</f>
        <v>6.5448155349423391</v>
      </c>
      <c r="Y20" s="105">
        <f>+lower!Y20</f>
        <v>7.570703551116492</v>
      </c>
      <c r="Z20" s="105">
        <f>+lower!Z20</f>
        <v>8.6660493966991474</v>
      </c>
      <c r="AA20" s="105">
        <f>+lower!AA20</f>
        <v>11.343830224166982</v>
      </c>
      <c r="AB20" s="105">
        <f>+lower!AB20</f>
        <v>15.809965432912993</v>
      </c>
      <c r="AC20" s="105">
        <f>+lower!AC20</f>
        <v>20.622459303020428</v>
      </c>
      <c r="AD20" s="105">
        <f>+lower!AD20</f>
        <v>22.831080447111116</v>
      </c>
      <c r="AE20" s="105">
        <f>+lower!AE20</f>
        <v>23.565925644846192</v>
      </c>
      <c r="AF20" s="105">
        <f>+lower!AF20</f>
        <v>24.320315235527172</v>
      </c>
      <c r="AG20" s="105">
        <f>+lower!AG20</f>
        <v>25.094723875315523</v>
      </c>
      <c r="AH20" s="105">
        <f>+lower!AH20</f>
        <v>25.889637147457957</v>
      </c>
      <c r="AI20" s="105">
        <f>+lower!AI20</f>
        <v>26.705551805102502</v>
      </c>
      <c r="AJ20" s="105">
        <f>+lower!AJ20</f>
        <v>27.542976019376336</v>
      </c>
      <c r="AK20" s="105">
        <f>+lower!AK20</f>
        <v>28.402429632837041</v>
      </c>
      <c r="AL20" s="105">
        <f>+lower!AL20</f>
        <v>29.284444418411887</v>
      </c>
      <c r="AM20" s="105">
        <f>+lower!AM20</f>
        <v>30.189564343941463</v>
      </c>
      <c r="AN20" s="105">
        <f>+lower!AN20</f>
        <v>31.118345842446896</v>
      </c>
      <c r="AO20" s="105">
        <f>+lower!AO20</f>
        <v>34.226350528954164</v>
      </c>
      <c r="AP20" s="105">
        <f>+lower!AP20</f>
        <v>37.639792232971296</v>
      </c>
      <c r="AQ20" s="105">
        <f>+lower!AQ20</f>
        <v>41.38830787661928</v>
      </c>
      <c r="AR20" s="105">
        <f>+lower!AR20</f>
        <v>45.504380673603357</v>
      </c>
      <c r="AS20" s="105">
        <f>+lower!AS20</f>
        <v>50.023611175456594</v>
      </c>
      <c r="AT20" s="105">
        <f>+lower!AT20</f>
        <v>56.206903144787759</v>
      </c>
      <c r="AU20" s="105">
        <f>+lower!AU20</f>
        <v>63.147022345023309</v>
      </c>
      <c r="AV20" s="105">
        <f>+lower!AV20</f>
        <v>70.935852918136575</v>
      </c>
      <c r="AW20" s="105">
        <f>+lower!AW20</f>
        <v>79.67635826641984</v>
      </c>
      <c r="AX20" s="105">
        <f>+lower!AX20</f>
        <v>88.924634758860506</v>
      </c>
      <c r="AY20" s="105">
        <f>+lower!AY20</f>
        <v>107.18419258895497</v>
      </c>
      <c r="AZ20" s="105">
        <f>+lower!AZ20</f>
        <v>129.19084420153226</v>
      </c>
      <c r="BA20" s="105">
        <f>+lower!BA20</f>
        <v>155.71309578087269</v>
      </c>
      <c r="BB20" s="105">
        <f>+lower!BB20</f>
        <v>180.78798166060506</v>
      </c>
      <c r="BC20" s="105">
        <f>+lower!BC20</f>
        <v>241.55199999999999</v>
      </c>
      <c r="BD20" s="105">
        <f>+lower!BD20</f>
        <v>251.346</v>
      </c>
      <c r="BE20" s="105">
        <f>+lower!BE20</f>
        <v>260.23</v>
      </c>
      <c r="BF20" s="105">
        <f>+lower!BF20</f>
        <v>295.8</v>
      </c>
      <c r="BG20" s="105">
        <f>+lower!BG20</f>
        <v>400.95</v>
      </c>
      <c r="BH20" s="105">
        <f>+lower!BH20</f>
        <v>400.95</v>
      </c>
      <c r="BI20" s="105">
        <f>+lower!BI20</f>
        <v>400.95</v>
      </c>
      <c r="BJ20" s="105">
        <f>+lower!BJ20</f>
        <v>402.93</v>
      </c>
      <c r="BK20" s="105">
        <f>+lower!BK20</f>
        <v>402.93</v>
      </c>
      <c r="BL20" s="105">
        <f>+lower!BL20</f>
        <v>402.93</v>
      </c>
      <c r="BM20" s="105">
        <f>+lower!BM20</f>
        <v>402.93</v>
      </c>
      <c r="BN20" s="105">
        <f>+lower!BN20</f>
        <v>402.93</v>
      </c>
      <c r="BO20" s="105">
        <f>+lower!BO20</f>
        <v>402.93</v>
      </c>
      <c r="BP20" s="105">
        <f>+lower!BP20</f>
        <v>402.93</v>
      </c>
      <c r="BQ20" s="105">
        <f>+lower!BQ20</f>
        <v>402.93</v>
      </c>
      <c r="BR20" s="105">
        <f>+lower!BR20</f>
        <v>402.93</v>
      </c>
      <c r="BS20" s="105">
        <f>+lower!BS20</f>
        <v>402.93</v>
      </c>
      <c r="BT20" s="105">
        <f>+lower!BT20</f>
        <v>402.93</v>
      </c>
      <c r="BU20" s="105">
        <f>+lower!BU20</f>
        <v>402.93</v>
      </c>
      <c r="BV20" s="105">
        <f>+lower!BV20</f>
        <v>402.93</v>
      </c>
      <c r="BW20" s="105">
        <f>+lower!BW20</f>
        <v>402.93</v>
      </c>
      <c r="BX20" s="105">
        <f>+lower!BX20</f>
        <v>402.93</v>
      </c>
      <c r="BY20" s="105">
        <f>+lower!BY20</f>
        <v>402.93</v>
      </c>
      <c r="BZ20" s="105">
        <f>+lower!BZ20</f>
        <v>402.93</v>
      </c>
      <c r="CA20" s="105">
        <f>+lower!CA20</f>
        <v>402.93</v>
      </c>
    </row>
    <row r="21" spans="1:79" x14ac:dyDescent="0.2">
      <c r="A21" s="9">
        <f>+data!B23</f>
        <v>68</v>
      </c>
      <c r="B21" s="105">
        <f>+lower!B21</f>
        <v>0</v>
      </c>
      <c r="C21" s="105">
        <f>+lower!C21</f>
        <v>0</v>
      </c>
      <c r="D21" s="105">
        <f>+lower!D21</f>
        <v>0</v>
      </c>
      <c r="E21" s="105">
        <f>+lower!E21</f>
        <v>0</v>
      </c>
      <c r="F21" s="105">
        <f>+lower!F21</f>
        <v>0</v>
      </c>
      <c r="G21" s="105">
        <f>+lower!G21</f>
        <v>0</v>
      </c>
      <c r="H21" s="105">
        <f>+lower!H21</f>
        <v>0</v>
      </c>
      <c r="I21" s="105">
        <f>+lower!I21</f>
        <v>0</v>
      </c>
      <c r="J21" s="105">
        <f>+lower!J21</f>
        <v>0</v>
      </c>
      <c r="K21" s="105">
        <f>+lower!K21</f>
        <v>0</v>
      </c>
      <c r="L21" s="105">
        <f>+lower!L21</f>
        <v>0</v>
      </c>
      <c r="M21" s="105">
        <f>+lower!M21</f>
        <v>0</v>
      </c>
      <c r="N21" s="105">
        <f>+lower!N21</f>
        <v>0</v>
      </c>
      <c r="O21" s="105">
        <f>+lower!O21</f>
        <v>0</v>
      </c>
      <c r="P21" s="105">
        <f>+lower!P21</f>
        <v>0</v>
      </c>
      <c r="Q21" s="105">
        <f>+lower!Q21</f>
        <v>0</v>
      </c>
      <c r="R21" s="105">
        <f>+lower!R21</f>
        <v>0</v>
      </c>
      <c r="S21" s="105">
        <f>+lower!S21</f>
        <v>0</v>
      </c>
      <c r="T21" s="105">
        <f>+lower!T21</f>
        <v>0</v>
      </c>
      <c r="U21" s="105">
        <f>+lower!U21</f>
        <v>0</v>
      </c>
      <c r="V21" s="105">
        <f>+lower!V21</f>
        <v>0</v>
      </c>
      <c r="W21" s="105">
        <f>+lower!W21</f>
        <v>0</v>
      </c>
      <c r="X21" s="105">
        <f>+lower!X21</f>
        <v>0</v>
      </c>
      <c r="Y21" s="105">
        <f>+lower!Y21</f>
        <v>0</v>
      </c>
      <c r="Z21" s="105">
        <f>+lower!Z21</f>
        <v>0</v>
      </c>
      <c r="AA21" s="105">
        <f>+lower!AA21</f>
        <v>0</v>
      </c>
      <c r="AB21" s="105">
        <f>+lower!AB21</f>
        <v>2441.7861700922617</v>
      </c>
      <c r="AC21" s="105">
        <f>+lower!AC21</f>
        <v>5082.9018234573614</v>
      </c>
      <c r="AD21" s="105">
        <f>+lower!AD21</f>
        <v>5250.2765673489093</v>
      </c>
      <c r="AE21" s="105">
        <f>+lower!AE21</f>
        <v>5422.2225591269371</v>
      </c>
      <c r="AF21" s="105">
        <f>+lower!AF21</f>
        <v>5598.8539292026881</v>
      </c>
      <c r="AG21" s="105">
        <f>+lower!AG21</f>
        <v>5780.2875103188562</v>
      </c>
      <c r="AH21" s="105">
        <f>+lower!AH21</f>
        <v>5966.6428993255386</v>
      </c>
      <c r="AI21" s="105">
        <f>+lower!AI21</f>
        <v>6158.0425203335026</v>
      </c>
      <c r="AJ21" s="105">
        <f>+lower!AJ21</f>
        <v>6354.6116892748732</v>
      </c>
      <c r="AK21" s="105">
        <f>+lower!AK21</f>
        <v>6556.4786799020521</v>
      </c>
      <c r="AL21" s="105">
        <f>+lower!AL21</f>
        <v>6763.7747912562518</v>
      </c>
      <c r="AM21" s="105">
        <f>+lower!AM21</f>
        <v>6976.6344166378685</v>
      </c>
      <c r="AN21" s="105">
        <f>+lower!AN21</f>
        <v>7195.1951141114432</v>
      </c>
      <c r="AO21" s="105">
        <f>+lower!AO21</f>
        <v>8644.3805779513623</v>
      </c>
      <c r="AP21" s="105">
        <f>+lower!AP21</f>
        <v>10384.072151594757</v>
      </c>
      <c r="AQ21" s="105">
        <f>+lower!AQ21</f>
        <v>10638.576983212986</v>
      </c>
      <c r="AR21" s="105">
        <f>+lower!AR21</f>
        <v>10896.223640453025</v>
      </c>
      <c r="AS21" s="105">
        <f>+lower!AS21</f>
        <v>13157.563303255458</v>
      </c>
      <c r="AT21" s="105">
        <f>+lower!AT21</f>
        <v>11440.402000294675</v>
      </c>
      <c r="AU21" s="105">
        <f>+lower!AU21</f>
        <v>9681.7071441291173</v>
      </c>
      <c r="AV21" s="105">
        <f>+lower!AV21</f>
        <v>15966.77317354494</v>
      </c>
      <c r="AW21" s="105">
        <f>+lower!AW21</f>
        <v>14111.004080232484</v>
      </c>
      <c r="AX21" s="105">
        <f>+lower!AX21</f>
        <v>16328.41312632392</v>
      </c>
      <c r="AY21" s="105">
        <f>+lower!AY21</f>
        <v>23643.253765573671</v>
      </c>
      <c r="AZ21" s="105">
        <f>+lower!AZ21</f>
        <v>23988.110053586497</v>
      </c>
      <c r="BA21" s="105">
        <f>+lower!BA21</f>
        <v>28114.943037458343</v>
      </c>
      <c r="BB21" s="105">
        <f>+lower!BB21</f>
        <v>22454.933921748514</v>
      </c>
      <c r="BC21" s="105">
        <f>+lower!BC21</f>
        <v>27856.399999999998</v>
      </c>
      <c r="BD21" s="105">
        <f>+lower!BD21</f>
        <v>27970.799999999999</v>
      </c>
      <c r="BE21" s="105">
        <f>+lower!BE21</f>
        <v>30933</v>
      </c>
      <c r="BF21" s="105">
        <f>+lower!BF21</f>
        <v>32735.200000000001</v>
      </c>
      <c r="BG21" s="105">
        <f>+lower!BG21</f>
        <v>33492.69</v>
      </c>
      <c r="BH21" s="105">
        <f>+lower!BH21</f>
        <v>33492.69</v>
      </c>
      <c r="BI21" s="105">
        <f>+lower!BI21</f>
        <v>33492.69</v>
      </c>
      <c r="BJ21" s="105">
        <f>+lower!BJ21</f>
        <v>32610.6</v>
      </c>
      <c r="BK21" s="105">
        <f>+lower!BK21</f>
        <v>32512.59</v>
      </c>
      <c r="BL21" s="105">
        <f>+lower!BL21</f>
        <v>32627.43</v>
      </c>
      <c r="BM21" s="105">
        <f>+lower!BM21</f>
        <v>32670</v>
      </c>
      <c r="BN21" s="105">
        <f>+lower!BN21</f>
        <v>32670</v>
      </c>
      <c r="BO21" s="105">
        <f>+lower!BO21</f>
        <v>32670</v>
      </c>
      <c r="BP21" s="105">
        <f>+lower!BP21</f>
        <v>32670</v>
      </c>
      <c r="BQ21" s="105">
        <f>+lower!BQ21</f>
        <v>32670</v>
      </c>
      <c r="BR21" s="105">
        <f>+lower!BR21</f>
        <v>32670</v>
      </c>
      <c r="BS21" s="105">
        <f>+lower!BS21</f>
        <v>32670</v>
      </c>
      <c r="BT21" s="105">
        <f>+lower!BT21</f>
        <v>32670</v>
      </c>
      <c r="BU21" s="105">
        <f>+lower!BU21</f>
        <v>32670</v>
      </c>
      <c r="BV21" s="105">
        <f>+lower!BV21</f>
        <v>32670</v>
      </c>
      <c r="BW21" s="105">
        <f>+lower!BW21</f>
        <v>32670</v>
      </c>
      <c r="BX21" s="105">
        <f>+lower!BX21</f>
        <v>32670</v>
      </c>
      <c r="BY21" s="105">
        <f>+lower!BY21</f>
        <v>32670</v>
      </c>
      <c r="BZ21" s="105">
        <f>+lower!BZ21</f>
        <v>32670</v>
      </c>
      <c r="CA21" s="105">
        <f>+lower!CA21</f>
        <v>32670</v>
      </c>
    </row>
    <row r="22" spans="1:79" x14ac:dyDescent="0.2">
      <c r="A22" s="9">
        <f>+data!B24</f>
        <v>70</v>
      </c>
      <c r="B22" s="105">
        <f>+lower!B22</f>
        <v>0</v>
      </c>
      <c r="C22" s="105">
        <f>+lower!C22</f>
        <v>0</v>
      </c>
      <c r="D22" s="105">
        <f>+lower!D22</f>
        <v>0</v>
      </c>
      <c r="E22" s="105">
        <f>+lower!E22</f>
        <v>0</v>
      </c>
      <c r="F22" s="105">
        <f>+lower!F22</f>
        <v>0</v>
      </c>
      <c r="G22" s="105">
        <f>+lower!G22</f>
        <v>0</v>
      </c>
      <c r="H22" s="105">
        <f>+lower!H22</f>
        <v>0</v>
      </c>
      <c r="I22" s="105">
        <f>+lower!I22</f>
        <v>3.4081426542104429</v>
      </c>
      <c r="J22" s="105">
        <f>+lower!J22</f>
        <v>7.7900403524810082</v>
      </c>
      <c r="K22" s="105">
        <f>+lower!K22</f>
        <v>17.527590793082272</v>
      </c>
      <c r="L22" s="105">
        <f>+lower!L22</f>
        <v>31.03108518908266</v>
      </c>
      <c r="M22" s="105">
        <f>+lower!M22</f>
        <v>35.203633016383606</v>
      </c>
      <c r="N22" s="105">
        <f>+lower!N22</f>
        <v>39.52991889616559</v>
      </c>
      <c r="O22" s="105">
        <f>+lower!O22</f>
        <v>43.98525104776224</v>
      </c>
      <c r="P22" s="105">
        <f>+lower!P22</f>
        <v>48.572641759014047</v>
      </c>
      <c r="Q22" s="105">
        <f>+lower!Q22</f>
        <v>53.295166473864199</v>
      </c>
      <c r="R22" s="105">
        <f>+lower!R22</f>
        <v>58.155965038370859</v>
      </c>
      <c r="S22" s="105">
        <f>+lower!S22</f>
        <v>63.158242970354422</v>
      </c>
      <c r="T22" s="105">
        <f>+lower!T22</f>
        <v>68.305272753115418</v>
      </c>
      <c r="U22" s="105">
        <f>+lower!U22</f>
        <v>73.600395153667918</v>
      </c>
      <c r="V22" s="105">
        <f>+lower!V22</f>
        <v>79.047020565939704</v>
      </c>
      <c r="W22" s="105">
        <f>+lower!W22</f>
        <v>88.108991972930667</v>
      </c>
      <c r="X22" s="105">
        <f>+lower!X22</f>
        <v>97.665324716882324</v>
      </c>
      <c r="Y22" s="105">
        <f>+lower!Y22</f>
        <v>107.71647888937488</v>
      </c>
      <c r="Z22" s="105">
        <f>+lower!Z22</f>
        <v>118.26291400267948</v>
      </c>
      <c r="AA22" s="105">
        <f>+lower!AA22</f>
        <v>129.3050889912821</v>
      </c>
      <c r="AB22" s="105">
        <f>+lower!AB22</f>
        <v>164.81681748376863</v>
      </c>
      <c r="AC22" s="105">
        <f>+lower!AC22</f>
        <v>171.59830673240413</v>
      </c>
      <c r="AD22" s="105">
        <f>+lower!AD22</f>
        <v>184.3016140069044</v>
      </c>
      <c r="AE22" s="105">
        <f>+lower!AE22</f>
        <v>194.3542745793211</v>
      </c>
      <c r="AF22" s="105">
        <f>+lower!AF22</f>
        <v>204.92068477089038</v>
      </c>
      <c r="AG22" s="105">
        <f>+lower!AG22</f>
        <v>216.02604261634474</v>
      </c>
      <c r="AH22" s="105">
        <f>+lower!AH22</f>
        <v>227.69674751480522</v>
      </c>
      <c r="AI22" s="105">
        <f>+lower!AI22</f>
        <v>239.96045633229457</v>
      </c>
      <c r="AJ22" s="105">
        <f>+lower!AJ22</f>
        <v>252.84614208306641</v>
      </c>
      <c r="AK22" s="105">
        <f>+lower!AK22</f>
        <v>266.38415530681158</v>
      </c>
      <c r="AL22" s="105">
        <f>+lower!AL22</f>
        <v>280.60628826407884</v>
      </c>
      <c r="AM22" s="105">
        <f>+lower!AM22</f>
        <v>295.54584207772916</v>
      </c>
      <c r="AN22" s="105">
        <f>+lower!AN22</f>
        <v>311.23769695399375</v>
      </c>
      <c r="AO22" s="105">
        <f>+lower!AO22</f>
        <v>333.94951357274061</v>
      </c>
      <c r="AP22" s="105">
        <f>+lower!AP22</f>
        <v>358.27132860083697</v>
      </c>
      <c r="AQ22" s="105">
        <f>+lower!AQ22</f>
        <v>384.31488622608475</v>
      </c>
      <c r="AR22" s="105">
        <f>+lower!AR22</f>
        <v>412.19956264870063</v>
      </c>
      <c r="AS22" s="105">
        <f>+lower!AS22</f>
        <v>442.05288078356256</v>
      </c>
      <c r="AT22" s="105">
        <f>+lower!AT22</f>
        <v>495.24089827122373</v>
      </c>
      <c r="AU22" s="105">
        <f>+lower!AU22</f>
        <v>554.76297064391747</v>
      </c>
      <c r="AV22" s="105">
        <f>+lower!AV22</f>
        <v>621.36703616732518</v>
      </c>
      <c r="AW22" s="105">
        <f>+lower!AW22</f>
        <v>695.88872547001188</v>
      </c>
      <c r="AX22" s="105">
        <f>+lower!AX22</f>
        <v>774.39119621945667</v>
      </c>
      <c r="AY22" s="105">
        <f>+lower!AY22</f>
        <v>888.75732202663619</v>
      </c>
      <c r="AZ22" s="105">
        <f>+lower!AZ22</f>
        <v>1019.9958474145113</v>
      </c>
      <c r="BA22" s="105">
        <f>+lower!BA22</f>
        <v>1170.5934933242684</v>
      </c>
      <c r="BB22" s="105">
        <f>+lower!BB22</f>
        <v>1343.4031431214919</v>
      </c>
      <c r="BC22" s="105">
        <f>+lower!BC22</f>
        <v>1611.9235509904622</v>
      </c>
      <c r="BD22" s="105">
        <f>+lower!BD22</f>
        <v>1581.8366691122521</v>
      </c>
      <c r="BE22" s="105">
        <f>+lower!BE22</f>
        <v>1583.3591244803129</v>
      </c>
      <c r="BF22" s="105">
        <f>+lower!BF22</f>
        <v>1576.1483687943262</v>
      </c>
      <c r="BG22" s="105">
        <f>+lower!BG22</f>
        <v>1019.7</v>
      </c>
      <c r="BH22" s="105">
        <f>+lower!BH22</f>
        <v>1008.81</v>
      </c>
      <c r="BI22" s="105">
        <f>+lower!BI22</f>
        <v>1019.7</v>
      </c>
      <c r="BJ22" s="105">
        <f>+lower!BJ22</f>
        <v>1046.43</v>
      </c>
      <c r="BK22" s="105">
        <f>+lower!BK22</f>
        <v>1033.56</v>
      </c>
      <c r="BL22" s="105">
        <f>+lower!BL22</f>
        <v>1026.6299999999999</v>
      </c>
      <c r="BM22" s="105">
        <f>+lower!BM22</f>
        <v>1025.6400000000001</v>
      </c>
      <c r="BN22" s="105">
        <f>+lower!BN22</f>
        <v>1021.68</v>
      </c>
      <c r="BO22" s="105">
        <f>+lower!BO22</f>
        <v>1021.68</v>
      </c>
      <c r="BP22" s="105">
        <f>+lower!BP22</f>
        <v>1018.71</v>
      </c>
      <c r="BQ22" s="105">
        <f>+lower!BQ22</f>
        <v>1024.6500000000001</v>
      </c>
      <c r="BR22" s="105">
        <f>+lower!BR22</f>
        <v>1033.56</v>
      </c>
      <c r="BS22" s="105">
        <f>+lower!BS22</f>
        <v>1037.52</v>
      </c>
      <c r="BT22" s="105">
        <f>+lower!BT22</f>
        <v>1038.3780000000002</v>
      </c>
      <c r="BU22" s="105">
        <f>+lower!BU22</f>
        <v>1043.9659999999999</v>
      </c>
      <c r="BV22" s="105">
        <f>+lower!BV22</f>
        <v>1049.9397333333347</v>
      </c>
      <c r="BW22" s="105">
        <f>+lower!BW22</f>
        <v>1053.854755555556</v>
      </c>
      <c r="BX22" s="105">
        <f>+lower!BX22</f>
        <v>1057.301845925926</v>
      </c>
      <c r="BY22" s="105">
        <f>+lower!BY22</f>
        <v>1061.9580454320983</v>
      </c>
      <c r="BZ22" s="105">
        <f>+lower!BZ22</f>
        <v>1067.0820087572008</v>
      </c>
      <c r="CA22" s="105">
        <f>+lower!CA22</f>
        <v>1071.1919385459537</v>
      </c>
    </row>
    <row r="23" spans="1:79" x14ac:dyDescent="0.2">
      <c r="A23" s="9">
        <f>+data!B25</f>
        <v>72</v>
      </c>
      <c r="B23" s="105">
        <f>+lower!B23</f>
        <v>0</v>
      </c>
      <c r="C23" s="105">
        <f>+lower!C23</f>
        <v>0</v>
      </c>
      <c r="D23" s="105">
        <f>+lower!D23</f>
        <v>0</v>
      </c>
      <c r="E23" s="105">
        <f>+lower!E23</f>
        <v>0</v>
      </c>
      <c r="F23" s="105">
        <f>+lower!F23</f>
        <v>0</v>
      </c>
      <c r="G23" s="105">
        <f>+lower!G23</f>
        <v>0</v>
      </c>
      <c r="H23" s="105">
        <f>+lower!H23</f>
        <v>0</v>
      </c>
      <c r="I23" s="105">
        <f>+lower!I23</f>
        <v>0</v>
      </c>
      <c r="J23" s="105">
        <f>+lower!J23</f>
        <v>1.1029019241416997E-2</v>
      </c>
      <c r="K23" s="105">
        <f>+lower!K23</f>
        <v>2.4815293293188247E-2</v>
      </c>
      <c r="L23" s="105">
        <f>+lower!L23</f>
        <v>5.5145096207085E-2</v>
      </c>
      <c r="M23" s="105">
        <f>+lower!M23</f>
        <v>0.12326550916877824</v>
      </c>
      <c r="N23" s="105">
        <f>+lower!N23</f>
        <v>0.27248165184677287</v>
      </c>
      <c r="O23" s="105">
        <f>+lower!O23</f>
        <v>0.59686457071197885</v>
      </c>
      <c r="P23" s="105">
        <f>+lower!P23</f>
        <v>1.2975316754608237</v>
      </c>
      <c r="Q23" s="105">
        <f>+lower!Q23</f>
        <v>2.8026684189953781</v>
      </c>
      <c r="R23" s="105">
        <f>+lower!R23</f>
        <v>6.020546974138222</v>
      </c>
      <c r="S23" s="105">
        <f>+lower!S23</f>
        <v>12.87151422057137</v>
      </c>
      <c r="T23" s="105">
        <f>+lower!T23</f>
        <v>27.403868985732597</v>
      </c>
      <c r="U23" s="105">
        <f>+lower!U23</f>
        <v>58.129419060644885</v>
      </c>
      <c r="V23" s="105">
        <f>+lower!V23</f>
        <v>122.90220029964919</v>
      </c>
      <c r="W23" s="105">
        <f>+lower!W23</f>
        <v>158.31214087847502</v>
      </c>
      <c r="X23" s="105">
        <f>+lower!X23</f>
        <v>205.20793596775997</v>
      </c>
      <c r="Y23" s="105">
        <f>+lower!Y23</f>
        <v>268.09107212174348</v>
      </c>
      <c r="Z23" s="105">
        <f>+lower!Z23</f>
        <v>353.65911511322827</v>
      </c>
      <c r="AA23" s="105">
        <f>+lower!AA23</f>
        <v>472.15169772814681</v>
      </c>
      <c r="AB23" s="105">
        <f>+lower!AB23</f>
        <v>639.73392481540805</v>
      </c>
      <c r="AC23" s="105">
        <f>+lower!AC23</f>
        <v>3495.9301783179535</v>
      </c>
      <c r="AD23" s="105">
        <f>+lower!AD23</f>
        <v>3901.3351076444055</v>
      </c>
      <c r="AE23" s="105">
        <f>+lower!AE23</f>
        <v>4304.8949242125946</v>
      </c>
      <c r="AF23" s="105">
        <f>+lower!AF23</f>
        <v>4729.9865323351569</v>
      </c>
      <c r="AG23" s="105">
        <f>+lower!AG23</f>
        <v>5178.3025592458234</v>
      </c>
      <c r="AH23" s="105">
        <f>+lower!AH23</f>
        <v>5651.7872494397343</v>
      </c>
      <c r="AI23" s="105">
        <f>+lower!AI23</f>
        <v>6152.6897185969265</v>
      </c>
      <c r="AJ23" s="105">
        <f>+lower!AJ23</f>
        <v>6683.6320609321083</v>
      </c>
      <c r="AK23" s="105">
        <f>+lower!AK23</f>
        <v>7247.6975505696237</v>
      </c>
      <c r="AL23" s="105">
        <f>+lower!AL23</f>
        <v>7848.5464576203358</v>
      </c>
      <c r="AM23" s="105">
        <f>+lower!AM23</f>
        <v>8490.5704825214179</v>
      </c>
      <c r="AN23" s="105">
        <f>+lower!AN23</f>
        <v>9179.102258520561</v>
      </c>
      <c r="AO23" s="105">
        <f>+lower!AO23</f>
        <v>9920.7051148898154</v>
      </c>
      <c r="AP23" s="105">
        <f>+lower!AP23</f>
        <v>10723.582747930481</v>
      </c>
      <c r="AQ23" s="105">
        <f>+lower!AQ23</f>
        <v>10745.613458283771</v>
      </c>
      <c r="AR23" s="105">
        <f>+lower!AR23</f>
        <v>10778.761336315762</v>
      </c>
      <c r="AS23" s="105">
        <f>+lower!AS23</f>
        <v>10827.67115594228</v>
      </c>
      <c r="AT23" s="105">
        <f>+lower!AT23</f>
        <v>10898.954744689609</v>
      </c>
      <c r="AU23" s="105">
        <f>+lower!AU23</f>
        <v>11002.353526059118</v>
      </c>
      <c r="AV23" s="105">
        <f>+lower!AV23</f>
        <v>11152.856159066736</v>
      </c>
      <c r="AW23" s="105">
        <f>+lower!AW23</f>
        <v>11374.858264227538</v>
      </c>
      <c r="AX23" s="105">
        <f>+lower!AX23</f>
        <v>11637.987771306494</v>
      </c>
      <c r="AY23" s="105">
        <f>+lower!AY23</f>
        <v>12093.997881497609</v>
      </c>
      <c r="AZ23" s="105">
        <f>+lower!AZ23</f>
        <v>12928.441286946851</v>
      </c>
      <c r="BA23" s="105">
        <f>+lower!BA23</f>
        <v>14711.621293351129</v>
      </c>
      <c r="BB23" s="105">
        <f>+lower!BB23</f>
        <v>20968.346831645667</v>
      </c>
      <c r="BC23" s="105">
        <f>+lower!BC23</f>
        <v>24934.399999999998</v>
      </c>
      <c r="BD23" s="105">
        <f>+lower!BD23</f>
        <v>25036.799999999999</v>
      </c>
      <c r="BE23" s="105">
        <f>+lower!BE23</f>
        <v>25139.200000000001</v>
      </c>
      <c r="BF23" s="105">
        <f>+lower!BF23</f>
        <v>25241.599999999999</v>
      </c>
      <c r="BG23" s="105">
        <f>+lower!BG23</f>
        <v>25344</v>
      </c>
      <c r="BH23" s="105">
        <f>+lower!BH23</f>
        <v>25344</v>
      </c>
      <c r="BI23" s="105">
        <f>+lower!BI23</f>
        <v>25344</v>
      </c>
      <c r="BJ23" s="105">
        <f>+lower!BJ23</f>
        <v>25344</v>
      </c>
      <c r="BK23" s="105">
        <f>+lower!BK23</f>
        <v>25344</v>
      </c>
      <c r="BL23" s="105">
        <f>+lower!BL23</f>
        <v>25344</v>
      </c>
      <c r="BM23" s="105">
        <f>+lower!BM23</f>
        <v>25344</v>
      </c>
      <c r="BN23" s="105">
        <f>+lower!BN23</f>
        <v>25344</v>
      </c>
      <c r="BO23" s="105">
        <f>+lower!BO23</f>
        <v>25344</v>
      </c>
      <c r="BP23" s="105">
        <f>+lower!BP23</f>
        <v>25344</v>
      </c>
      <c r="BQ23" s="105">
        <f>+lower!BQ23</f>
        <v>25344</v>
      </c>
      <c r="BR23" s="105">
        <f>+lower!BR23</f>
        <v>25344</v>
      </c>
      <c r="BS23" s="105">
        <f>+lower!BS23</f>
        <v>25344</v>
      </c>
      <c r="BT23" s="105">
        <f>+lower!BT23</f>
        <v>25344</v>
      </c>
      <c r="BU23" s="105">
        <f>+lower!BU23</f>
        <v>25344</v>
      </c>
      <c r="BV23" s="105">
        <f>+lower!BV23</f>
        <v>25344</v>
      </c>
      <c r="BW23" s="105">
        <f>+lower!BW23</f>
        <v>25344</v>
      </c>
      <c r="BX23" s="105">
        <f>+lower!BX23</f>
        <v>25344</v>
      </c>
      <c r="BY23" s="105">
        <f>+lower!BY23</f>
        <v>25344</v>
      </c>
      <c r="BZ23" s="105">
        <f>+lower!BZ23</f>
        <v>25344</v>
      </c>
      <c r="CA23" s="105">
        <f>+lower!CA23</f>
        <v>25344</v>
      </c>
    </row>
    <row r="24" spans="1:79" x14ac:dyDescent="0.2">
      <c r="A24" s="9">
        <f>+data!B26</f>
        <v>76</v>
      </c>
      <c r="B24" s="105">
        <f>+lower!B24</f>
        <v>0</v>
      </c>
      <c r="C24" s="105">
        <f>+lower!C24</f>
        <v>0</v>
      </c>
      <c r="D24" s="105">
        <f>+lower!D24</f>
        <v>0</v>
      </c>
      <c r="E24" s="105">
        <f>+lower!E24</f>
        <v>0</v>
      </c>
      <c r="F24" s="105">
        <f>+lower!F24</f>
        <v>0</v>
      </c>
      <c r="G24" s="105">
        <f>+lower!G24</f>
        <v>0</v>
      </c>
      <c r="H24" s="105">
        <f>+lower!H24</f>
        <v>0</v>
      </c>
      <c r="I24" s="105">
        <f>+lower!I24</f>
        <v>0</v>
      </c>
      <c r="J24" s="105">
        <f>+lower!J24</f>
        <v>0</v>
      </c>
      <c r="K24" s="105">
        <f>+lower!K24</f>
        <v>0</v>
      </c>
      <c r="L24" s="105">
        <f>+lower!L24</f>
        <v>0</v>
      </c>
      <c r="M24" s="105">
        <f>+lower!M24</f>
        <v>0</v>
      </c>
      <c r="N24" s="105">
        <f>+lower!N24</f>
        <v>0</v>
      </c>
      <c r="O24" s="105">
        <f>+lower!O24</f>
        <v>0</v>
      </c>
      <c r="P24" s="105">
        <f>+lower!P24</f>
        <v>0</v>
      </c>
      <c r="Q24" s="105">
        <f>+lower!Q24</f>
        <v>0</v>
      </c>
      <c r="R24" s="105">
        <f>+lower!R24</f>
        <v>0</v>
      </c>
      <c r="S24" s="105">
        <f>+lower!S24</f>
        <v>0</v>
      </c>
      <c r="T24" s="105">
        <f>+lower!T24</f>
        <v>0</v>
      </c>
      <c r="U24" s="105">
        <f>+lower!U24</f>
        <v>0</v>
      </c>
      <c r="V24" s="105">
        <f>+lower!V24</f>
        <v>0</v>
      </c>
      <c r="W24" s="105">
        <f>+lower!W24</f>
        <v>0</v>
      </c>
      <c r="X24" s="105">
        <f>+lower!X24</f>
        <v>0</v>
      </c>
      <c r="Y24" s="105">
        <f>+lower!Y24</f>
        <v>0</v>
      </c>
      <c r="Z24" s="105">
        <f>+lower!Z24</f>
        <v>0</v>
      </c>
      <c r="AA24" s="105">
        <f>+lower!AA24</f>
        <v>0</v>
      </c>
      <c r="AB24" s="105">
        <f>+lower!AB24</f>
        <v>198.81400228820132</v>
      </c>
      <c r="AC24" s="105">
        <f>+lower!AC24</f>
        <v>413.85771904890896</v>
      </c>
      <c r="AD24" s="105">
        <f>+lower!AD24</f>
        <v>458.48759270190243</v>
      </c>
      <c r="AE24" s="105">
        <f>+lower!AE24</f>
        <v>508.4631884705056</v>
      </c>
      <c r="AF24" s="105">
        <f>+lower!AF24</f>
        <v>564.56677617243679</v>
      </c>
      <c r="AG24" s="105">
        <f>+lower!AG24</f>
        <v>627.72835652775677</v>
      </c>
      <c r="AH24" s="105">
        <f>+lower!AH24</f>
        <v>699.06044617747557</v>
      </c>
      <c r="AI24" s="105">
        <f>+lower!AI24</f>
        <v>779.90233807826723</v>
      </c>
      <c r="AJ24" s="105">
        <f>+lower!AJ24</f>
        <v>871.87665533280233</v>
      </c>
      <c r="AK24" s="105">
        <f>+lower!AK24</f>
        <v>976.96190117873027</v>
      </c>
      <c r="AL24" s="105">
        <f>+lower!AL24</f>
        <v>1097.5858799339951</v>
      </c>
      <c r="AM24" s="105">
        <f>+lower!AM24</f>
        <v>1385.2891680719054</v>
      </c>
      <c r="AN24" s="105">
        <f>+lower!AN24</f>
        <v>1714.3620126366543</v>
      </c>
      <c r="AO24" s="105">
        <f>+lower!AO24</f>
        <v>2098.0705586243698</v>
      </c>
      <c r="AP24" s="105">
        <f>+lower!AP24</f>
        <v>2508.1839428701796</v>
      </c>
      <c r="AQ24" s="105">
        <f>+lower!AQ24</f>
        <v>3239.467827805594</v>
      </c>
      <c r="AR24" s="105">
        <f>+lower!AR24</f>
        <v>4198.3456691454585</v>
      </c>
      <c r="AS24" s="105">
        <f>+lower!AS24</f>
        <v>5462.0155591437933</v>
      </c>
      <c r="AT24" s="105">
        <f>+lower!AT24</f>
        <v>7138.0121386548199</v>
      </c>
      <c r="AU24" s="105">
        <f>+lower!AU24</f>
        <v>9380.1937045201776</v>
      </c>
      <c r="AV24" s="105">
        <f>+lower!AV24</f>
        <v>12412.466567444862</v>
      </c>
      <c r="AW24" s="105">
        <f>+lower!AW24</f>
        <v>16576.594656139081</v>
      </c>
      <c r="AX24" s="105">
        <f>+lower!AX24</f>
        <v>22272.660190604161</v>
      </c>
      <c r="AY24" s="105">
        <f>+lower!AY24</f>
        <v>30431.984446722225</v>
      </c>
      <c r="AZ24" s="105">
        <f>+lower!AZ24</f>
        <v>42519.94874183333</v>
      </c>
      <c r="BA24" s="105">
        <f>+lower!BA24</f>
        <v>61153.516305000005</v>
      </c>
      <c r="BB24" s="105">
        <f>+lower!BB24</f>
        <v>77834.430569999997</v>
      </c>
      <c r="BC24" s="105">
        <f>+lower!BC24</f>
        <v>118959.48999999999</v>
      </c>
      <c r="BD24" s="105">
        <f>+lower!BD24</f>
        <v>150746.96400000001</v>
      </c>
      <c r="BE24" s="105">
        <f>+lower!BE24</f>
        <v>168328.54800000001</v>
      </c>
      <c r="BF24" s="105">
        <f>+lower!BF24</f>
        <v>181621.2</v>
      </c>
      <c r="BG24" s="105">
        <f>+lower!BG24</f>
        <v>194243.94</v>
      </c>
      <c r="BH24" s="105">
        <f>+lower!BH24</f>
        <v>195030</v>
      </c>
      <c r="BI24" s="105">
        <f>+lower!BI24</f>
        <v>195030</v>
      </c>
      <c r="BJ24" s="105">
        <f>+lower!BJ24</f>
        <v>194535</v>
      </c>
      <c r="BK24" s="105">
        <f>+lower!BK24</f>
        <v>194535</v>
      </c>
      <c r="BL24" s="105">
        <f>+lower!BL24</f>
        <v>194040</v>
      </c>
      <c r="BM24" s="105">
        <f>+lower!BM24</f>
        <v>194040</v>
      </c>
      <c r="BN24" s="105">
        <f>+lower!BN24</f>
        <v>194040</v>
      </c>
      <c r="BO24" s="105">
        <f>+lower!BO24</f>
        <v>194040</v>
      </c>
      <c r="BP24" s="105">
        <f>+lower!BP24</f>
        <v>194040</v>
      </c>
      <c r="BQ24" s="105">
        <f>+lower!BQ24</f>
        <v>194040</v>
      </c>
      <c r="BR24" s="105">
        <f>+lower!BR24</f>
        <v>194040</v>
      </c>
      <c r="BS24" s="105">
        <f>+lower!BS24</f>
        <v>194040</v>
      </c>
      <c r="BT24" s="105">
        <f>+lower!BT24</f>
        <v>194040</v>
      </c>
      <c r="BU24" s="105">
        <f>+lower!BU24</f>
        <v>194040</v>
      </c>
      <c r="BV24" s="105">
        <f>+lower!BV24</f>
        <v>194040</v>
      </c>
      <c r="BW24" s="105">
        <f>+lower!BW24</f>
        <v>194040</v>
      </c>
      <c r="BX24" s="105">
        <f>+lower!BX24</f>
        <v>194040</v>
      </c>
      <c r="BY24" s="105">
        <f>+lower!BY24</f>
        <v>194040</v>
      </c>
      <c r="BZ24" s="105">
        <f>+lower!BZ24</f>
        <v>194040</v>
      </c>
      <c r="CA24" s="105">
        <f>+lower!CA24</f>
        <v>194040</v>
      </c>
    </row>
    <row r="25" spans="1:79" x14ac:dyDescent="0.2">
      <c r="A25" s="9">
        <f>+data!B27</f>
        <v>84</v>
      </c>
      <c r="B25" s="105">
        <f>+lower!B25</f>
        <v>0</v>
      </c>
      <c r="C25" s="105">
        <f>+lower!C25</f>
        <v>0</v>
      </c>
      <c r="D25" s="105">
        <f>+lower!D25</f>
        <v>0</v>
      </c>
      <c r="E25" s="105">
        <f>+lower!E25</f>
        <v>0</v>
      </c>
      <c r="F25" s="105">
        <f>+lower!F25</f>
        <v>0</v>
      </c>
      <c r="G25" s="105">
        <f>+lower!G25</f>
        <v>0</v>
      </c>
      <c r="H25" s="105">
        <f>+lower!H25</f>
        <v>0</v>
      </c>
      <c r="I25" s="105">
        <f>+lower!I25</f>
        <v>0</v>
      </c>
      <c r="J25" s="105">
        <f>+lower!J25</f>
        <v>0</v>
      </c>
      <c r="K25" s="105">
        <f>+lower!K25</f>
        <v>0</v>
      </c>
      <c r="L25" s="105">
        <f>+lower!L25</f>
        <v>0</v>
      </c>
      <c r="M25" s="105">
        <f>+lower!M25</f>
        <v>0</v>
      </c>
      <c r="N25" s="105">
        <f>+lower!N25</f>
        <v>0</v>
      </c>
      <c r="O25" s="105">
        <f>+lower!O25</f>
        <v>0</v>
      </c>
      <c r="P25" s="105">
        <f>+lower!P25</f>
        <v>0</v>
      </c>
      <c r="Q25" s="105">
        <f>+lower!Q25</f>
        <v>0</v>
      </c>
      <c r="R25" s="105">
        <f>+lower!R25</f>
        <v>0</v>
      </c>
      <c r="S25" s="105">
        <f>+lower!S25</f>
        <v>0</v>
      </c>
      <c r="T25" s="105">
        <f>+lower!T25</f>
        <v>0</v>
      </c>
      <c r="U25" s="105">
        <f>+lower!U25</f>
        <v>0</v>
      </c>
      <c r="V25" s="105">
        <f>+lower!V25</f>
        <v>0</v>
      </c>
      <c r="W25" s="105">
        <f>+lower!W25</f>
        <v>0</v>
      </c>
      <c r="X25" s="105">
        <f>+lower!X25</f>
        <v>0</v>
      </c>
      <c r="Y25" s="105">
        <f>+lower!Y25</f>
        <v>0</v>
      </c>
      <c r="Z25" s="105">
        <f>+lower!Z25</f>
        <v>0</v>
      </c>
      <c r="AA25" s="105">
        <f>+lower!AA25</f>
        <v>0</v>
      </c>
      <c r="AB25" s="105">
        <f>+lower!AB25</f>
        <v>3.6829204653985168</v>
      </c>
      <c r="AC25" s="105">
        <f>+lower!AC25</f>
        <v>4.0997259355085527</v>
      </c>
      <c r="AD25" s="105">
        <f>+lower!AD25</f>
        <v>4.4067770904341383</v>
      </c>
      <c r="AE25" s="105">
        <f>+lower!AE25</f>
        <v>4.73600491752235</v>
      </c>
      <c r="AF25" s="105">
        <f>+lower!AF25</f>
        <v>5.0889707062507687</v>
      </c>
      <c r="AG25" s="105">
        <f>+lower!AG25</f>
        <v>5.4673435993026214</v>
      </c>
      <c r="AH25" s="105">
        <f>+lower!AH25</f>
        <v>5.8729079347513</v>
      </c>
      <c r="AI25" s="105">
        <f>+lower!AI25</f>
        <v>6.3075710822847251</v>
      </c>
      <c r="AJ25" s="105">
        <f>+lower!AJ25</f>
        <v>6.7733718063988269</v>
      </c>
      <c r="AK25" s="105">
        <f>+lower!AK25</f>
        <v>7.2724891916670131</v>
      </c>
      <c r="AL25" s="105">
        <f>+lower!AL25</f>
        <v>7.8072521675132389</v>
      </c>
      <c r="AM25" s="105">
        <f>+lower!AM25</f>
        <v>8.3801496723893099</v>
      </c>
      <c r="AN25" s="105">
        <f>+lower!AN25</f>
        <v>8.9938414998925467</v>
      </c>
      <c r="AO25" s="105">
        <f>+lower!AO25</f>
        <v>9.2173546607425916</v>
      </c>
      <c r="AP25" s="105">
        <f>+lower!AP25</f>
        <v>9.4451744852023864</v>
      </c>
      <c r="AQ25" s="105">
        <f>+lower!AQ25</f>
        <v>9.6773753730961758</v>
      </c>
      <c r="AR25" s="105">
        <f>+lower!AR25</f>
        <v>9.9140329334428792</v>
      </c>
      <c r="AS25" s="105">
        <f>+lower!AS25</f>
        <v>10.155224003355977</v>
      </c>
      <c r="AT25" s="105">
        <f>+lower!AT25</f>
        <v>11.323698387711094</v>
      </c>
      <c r="AU25" s="105">
        <f>+lower!AU25</f>
        <v>12.625127278498221</v>
      </c>
      <c r="AV25" s="105">
        <f>+lower!AV25</f>
        <v>14.074501472709118</v>
      </c>
      <c r="AW25" s="105">
        <f>+lower!AW25</f>
        <v>15.688489204169658</v>
      </c>
      <c r="AX25" s="105">
        <f>+lower!AX25</f>
        <v>17.376337500903084</v>
      </c>
      <c r="AY25" s="105">
        <f>+lower!AY25</f>
        <v>19.407198945261197</v>
      </c>
      <c r="AZ25" s="105">
        <f>+lower!AZ25</f>
        <v>21.693440568410775</v>
      </c>
      <c r="BA25" s="105">
        <f>+lower!BA25</f>
        <v>24.271046021047113</v>
      </c>
      <c r="BB25" s="105">
        <f>+lower!BB25</f>
        <v>27.181834797504774</v>
      </c>
      <c r="BC25" s="105">
        <f>+lower!BC25</f>
        <v>36.037999999999997</v>
      </c>
      <c r="BD25" s="105">
        <f>+lower!BD25</f>
        <v>36.186</v>
      </c>
      <c r="BE25" s="105">
        <f>+lower!BE25</f>
        <v>43.207999999999998</v>
      </c>
      <c r="BF25" s="105">
        <f>+lower!BF25</f>
        <v>48.314</v>
      </c>
      <c r="BG25" s="105">
        <f>+lower!BG25</f>
        <v>49.5</v>
      </c>
      <c r="BH25" s="105">
        <f>+lower!BH25</f>
        <v>49.5</v>
      </c>
      <c r="BI25" s="105">
        <f>+lower!BI25</f>
        <v>49.5</v>
      </c>
      <c r="BJ25" s="105">
        <f>+lower!BJ25</f>
        <v>49.5</v>
      </c>
      <c r="BK25" s="105">
        <f>+lower!BK25</f>
        <v>49.5</v>
      </c>
      <c r="BL25" s="105">
        <f>+lower!BL25</f>
        <v>49.5</v>
      </c>
      <c r="BM25" s="105">
        <f>+lower!BM25</f>
        <v>49.5</v>
      </c>
      <c r="BN25" s="105">
        <f>+lower!BN25</f>
        <v>49.5</v>
      </c>
      <c r="BO25" s="105">
        <f>+lower!BO25</f>
        <v>49.5</v>
      </c>
      <c r="BP25" s="105">
        <f>+lower!BP25</f>
        <v>49.5</v>
      </c>
      <c r="BQ25" s="105">
        <f>+lower!BQ25</f>
        <v>49.5</v>
      </c>
      <c r="BR25" s="105">
        <f>+lower!BR25</f>
        <v>49.5</v>
      </c>
      <c r="BS25" s="105">
        <f>+lower!BS25</f>
        <v>49.5</v>
      </c>
      <c r="BT25" s="105">
        <f>+lower!BT25</f>
        <v>49.5</v>
      </c>
      <c r="BU25" s="105">
        <f>+lower!BU25</f>
        <v>49.5</v>
      </c>
      <c r="BV25" s="105">
        <f>+lower!BV25</f>
        <v>49.5</v>
      </c>
      <c r="BW25" s="105">
        <f>+lower!BW25</f>
        <v>49.5</v>
      </c>
      <c r="BX25" s="105">
        <f>+lower!BX25</f>
        <v>49.5</v>
      </c>
      <c r="BY25" s="105">
        <f>+lower!BY25</f>
        <v>49.5</v>
      </c>
      <c r="BZ25" s="105">
        <f>+lower!BZ25</f>
        <v>49.5</v>
      </c>
      <c r="CA25" s="105">
        <f>+lower!CA25</f>
        <v>49.5</v>
      </c>
    </row>
    <row r="26" spans="1:79" x14ac:dyDescent="0.2">
      <c r="A26" s="9">
        <f>+data!B28</f>
        <v>86</v>
      </c>
      <c r="B26" s="105">
        <f>+lower!B26</f>
        <v>0</v>
      </c>
      <c r="C26" s="105">
        <f>+lower!C26</f>
        <v>0</v>
      </c>
      <c r="D26" s="105">
        <f>+lower!D26</f>
        <v>0</v>
      </c>
      <c r="E26" s="105">
        <f>+lower!E26</f>
        <v>0</v>
      </c>
      <c r="F26" s="105">
        <f>+lower!F26</f>
        <v>0</v>
      </c>
      <c r="G26" s="105">
        <f>+lower!G26</f>
        <v>0</v>
      </c>
      <c r="H26" s="105">
        <f>+lower!H26</f>
        <v>0</v>
      </c>
      <c r="I26" s="105">
        <f>+lower!I26</f>
        <v>0</v>
      </c>
      <c r="J26" s="105">
        <f>+lower!J26</f>
        <v>0</v>
      </c>
      <c r="K26" s="105">
        <f>+lower!K26</f>
        <v>0</v>
      </c>
      <c r="L26" s="105">
        <f>+lower!L26</f>
        <v>0</v>
      </c>
      <c r="M26" s="105">
        <f>+lower!M26</f>
        <v>0</v>
      </c>
      <c r="N26" s="105">
        <f>+lower!N26</f>
        <v>0</v>
      </c>
      <c r="O26" s="105">
        <f>+lower!O26</f>
        <v>0</v>
      </c>
      <c r="P26" s="105">
        <f>+lower!P26</f>
        <v>0</v>
      </c>
      <c r="Q26" s="105">
        <f>+lower!Q26</f>
        <v>0</v>
      </c>
      <c r="R26" s="105">
        <f>+lower!R26</f>
        <v>0</v>
      </c>
      <c r="S26" s="105">
        <f>+lower!S26</f>
        <v>0</v>
      </c>
      <c r="T26" s="105">
        <f>+lower!T26</f>
        <v>0</v>
      </c>
      <c r="U26" s="105">
        <f>+lower!U26</f>
        <v>0</v>
      </c>
      <c r="V26" s="105">
        <f>+lower!V26</f>
        <v>0</v>
      </c>
      <c r="W26" s="105">
        <f>+lower!W26</f>
        <v>0</v>
      </c>
      <c r="X26" s="105">
        <f>+lower!X26</f>
        <v>0</v>
      </c>
      <c r="Y26" s="105">
        <f>+lower!Y26</f>
        <v>0</v>
      </c>
      <c r="Z26" s="105">
        <f>+lower!Z26</f>
        <v>0</v>
      </c>
      <c r="AA26" s="105">
        <f>+lower!AA26</f>
        <v>0</v>
      </c>
      <c r="AB26" s="105">
        <f>+lower!AB26</f>
        <v>0</v>
      </c>
      <c r="AC26" s="105">
        <f>+lower!AC26</f>
        <v>0</v>
      </c>
      <c r="AD26" s="105">
        <f>+lower!AD26</f>
        <v>0</v>
      </c>
      <c r="AE26" s="105">
        <f>+lower!AE26</f>
        <v>0</v>
      </c>
      <c r="AF26" s="105">
        <f>+lower!AF26</f>
        <v>0</v>
      </c>
      <c r="AG26" s="105">
        <f>+lower!AG26</f>
        <v>0</v>
      </c>
      <c r="AH26" s="105">
        <f>+lower!AH26</f>
        <v>0</v>
      </c>
      <c r="AI26" s="105">
        <f>+lower!AI26</f>
        <v>0</v>
      </c>
      <c r="AJ26" s="105">
        <f>+lower!AJ26</f>
        <v>0</v>
      </c>
      <c r="AK26" s="105">
        <f>+lower!AK26</f>
        <v>0</v>
      </c>
      <c r="AL26" s="105">
        <f>+lower!AL26</f>
        <v>0</v>
      </c>
      <c r="AM26" s="105">
        <f>+lower!AM26</f>
        <v>0</v>
      </c>
      <c r="AN26" s="105">
        <f>+lower!AN26</f>
        <v>0</v>
      </c>
      <c r="AO26" s="105">
        <f>+lower!AO26</f>
        <v>0</v>
      </c>
      <c r="AP26" s="105">
        <f>+lower!AP26</f>
        <v>0</v>
      </c>
      <c r="AQ26" s="105">
        <f>+lower!AQ26</f>
        <v>0</v>
      </c>
      <c r="AR26" s="105">
        <f>+lower!AR26</f>
        <v>0</v>
      </c>
      <c r="AS26" s="105">
        <f>+lower!AS26</f>
        <v>0</v>
      </c>
      <c r="AT26" s="105">
        <f>+lower!AT26</f>
        <v>0</v>
      </c>
      <c r="AU26" s="105">
        <f>+lower!AU26</f>
        <v>0</v>
      </c>
      <c r="AV26" s="105">
        <f>+lower!AV26</f>
        <v>0</v>
      </c>
      <c r="AW26" s="105">
        <f>+lower!AW26</f>
        <v>0</v>
      </c>
      <c r="AX26" s="105">
        <f>+lower!AX26</f>
        <v>0</v>
      </c>
      <c r="AY26" s="105">
        <f>+lower!AY26</f>
        <v>0</v>
      </c>
      <c r="AZ26" s="105">
        <f>+lower!AZ26</f>
        <v>0</v>
      </c>
      <c r="BA26" s="105">
        <f>+lower!BA26</f>
        <v>0</v>
      </c>
      <c r="BB26" s="105">
        <f>+lower!BB26</f>
        <v>0</v>
      </c>
      <c r="BC26" s="105">
        <f>+lower!BC26</f>
        <v>0</v>
      </c>
      <c r="BD26" s="105">
        <f>+lower!BD26</f>
        <v>0</v>
      </c>
      <c r="BE26" s="105">
        <f>+lower!BE26</f>
        <v>0</v>
      </c>
      <c r="BF26" s="105">
        <f>+lower!BF26</f>
        <v>0</v>
      </c>
      <c r="BG26" s="105">
        <f>+lower!BG26</f>
        <v>0</v>
      </c>
      <c r="BH26" s="105">
        <f>+lower!BH26</f>
        <v>0</v>
      </c>
      <c r="BI26" s="105">
        <f>+lower!BI26</f>
        <v>0</v>
      </c>
      <c r="BJ26" s="105">
        <f>+lower!BJ26</f>
        <v>0</v>
      </c>
      <c r="BK26" s="105">
        <f>+lower!BK26</f>
        <v>0</v>
      </c>
      <c r="BL26" s="105">
        <f>+lower!BL26</f>
        <v>0</v>
      </c>
      <c r="BM26" s="105">
        <f>+lower!BM26</f>
        <v>0</v>
      </c>
      <c r="BN26" s="105">
        <f>+lower!BN26</f>
        <v>0</v>
      </c>
      <c r="BO26" s="105">
        <f>+lower!BO26</f>
        <v>0</v>
      </c>
      <c r="BP26" s="105">
        <f>+lower!BP26</f>
        <v>0</v>
      </c>
      <c r="BQ26" s="105">
        <f>+lower!BQ26</f>
        <v>0</v>
      </c>
      <c r="BR26" s="105">
        <f>+lower!BR26</f>
        <v>0</v>
      </c>
      <c r="BS26" s="105">
        <f>+lower!BS26</f>
        <v>0</v>
      </c>
      <c r="BT26" s="105">
        <f>+lower!BT26</f>
        <v>0</v>
      </c>
      <c r="BU26" s="105">
        <f>+lower!BU26</f>
        <v>0</v>
      </c>
      <c r="BV26" s="105">
        <f>+lower!BV26</f>
        <v>0</v>
      </c>
      <c r="BW26" s="105">
        <f>+lower!BW26</f>
        <v>0</v>
      </c>
      <c r="BX26" s="105">
        <f>+lower!BX26</f>
        <v>0</v>
      </c>
      <c r="BY26" s="105">
        <f>+lower!BY26</f>
        <v>0</v>
      </c>
      <c r="BZ26" s="105">
        <f>+lower!BZ26</f>
        <v>0</v>
      </c>
      <c r="CA26" s="105">
        <f>+lower!CA26</f>
        <v>0</v>
      </c>
    </row>
    <row r="27" spans="1:79" x14ac:dyDescent="0.2">
      <c r="A27" s="9">
        <f>+data!B29</f>
        <v>90</v>
      </c>
      <c r="B27" s="105">
        <f>+lower!B27</f>
        <v>0</v>
      </c>
      <c r="C27" s="105">
        <f>+lower!C27</f>
        <v>0</v>
      </c>
      <c r="D27" s="105">
        <f>+lower!D27</f>
        <v>0</v>
      </c>
      <c r="E27" s="105">
        <f>+lower!E27</f>
        <v>0</v>
      </c>
      <c r="F27" s="105">
        <f>+lower!F27</f>
        <v>0</v>
      </c>
      <c r="G27" s="105">
        <f>+lower!G27</f>
        <v>0</v>
      </c>
      <c r="H27" s="105">
        <f>+lower!H27</f>
        <v>0</v>
      </c>
      <c r="I27" s="105">
        <f>+lower!I27</f>
        <v>0</v>
      </c>
      <c r="J27" s="105">
        <f>+lower!J27</f>
        <v>3.3361130541494662E-5</v>
      </c>
      <c r="K27" s="105">
        <f>+lower!K27</f>
        <v>7.5062543718362997E-5</v>
      </c>
      <c r="L27" s="105">
        <f>+lower!L27</f>
        <v>9.1098745035678809E-5</v>
      </c>
      <c r="M27" s="105">
        <f>+lower!M27</f>
        <v>1.5014179408422994E-4</v>
      </c>
      <c r="N27" s="105">
        <f>+lower!N27</f>
        <v>2.4448506465868782E-4</v>
      </c>
      <c r="O27" s="105">
        <f>+lower!O27</f>
        <v>3.9409494358900657E-4</v>
      </c>
      <c r="P27" s="105">
        <f>+lower!P27</f>
        <v>6.2972964821507308E-4</v>
      </c>
      <c r="Q27" s="105">
        <f>+lower!Q27</f>
        <v>9.9851797849882708E-4</v>
      </c>
      <c r="R27" s="105">
        <f>+lower!R27</f>
        <v>1.5722713797069094E-3</v>
      </c>
      <c r="S27" s="105">
        <f>+lower!S27</f>
        <v>2.4597632310987987E-3</v>
      </c>
      <c r="T27" s="105">
        <f>+lower!T27</f>
        <v>3.8246791562850102E-3</v>
      </c>
      <c r="U27" s="105">
        <f>+lower!U27</f>
        <v>5.9115044309863201E-3</v>
      </c>
      <c r="V27" s="105">
        <f>+lower!V27</f>
        <v>9.0821771927553363E-3</v>
      </c>
      <c r="W27" s="105">
        <f>+lower!W27</f>
        <v>1.3866616374991416E-2</v>
      </c>
      <c r="X27" s="105">
        <f>+lower!X27</f>
        <v>2.1029488742996316E-2</v>
      </c>
      <c r="Y27" s="105">
        <f>+lower!Y27</f>
        <v>3.1651954052471634E-2</v>
      </c>
      <c r="Z27" s="105">
        <f>+lower!Z27</f>
        <v>4.7215966012232269E-2</v>
      </c>
      <c r="AA27" s="105">
        <f>+lower!AA27</f>
        <v>6.964781394348557E-2</v>
      </c>
      <c r="AB27" s="105">
        <f>+lower!AB27</f>
        <v>0.1011920858842824</v>
      </c>
      <c r="AC27" s="105">
        <f>+lower!AC27</f>
        <v>0.14373149547968167</v>
      </c>
      <c r="AD27" s="105">
        <f>+lower!AD27</f>
        <v>0.18004754955658692</v>
      </c>
      <c r="AE27" s="105">
        <f>+lower!AE27</f>
        <v>0.22541393798962564</v>
      </c>
      <c r="AF27" s="105">
        <f>+lower!AF27</f>
        <v>0.28204774856764508</v>
      </c>
      <c r="AG27" s="105">
        <f>+lower!AG27</f>
        <v>0.35269676023368529</v>
      </c>
      <c r="AH27" s="105">
        <f>+lower!AH27</f>
        <v>0.44076216728920442</v>
      </c>
      <c r="AI27" s="105">
        <f>+lower!AI27</f>
        <v>0.55044808082048391</v>
      </c>
      <c r="AJ27" s="105">
        <f>+lower!AJ27</f>
        <v>0.68694299870205378</v>
      </c>
      <c r="AK27" s="105">
        <f>+lower!AK27</f>
        <v>0.85663914638890781</v>
      </c>
      <c r="AL27" s="105">
        <f>+lower!AL27</f>
        <v>1.0673962401176955</v>
      </c>
      <c r="AM27" s="105">
        <f>+lower!AM27</f>
        <v>1.3288566922834075</v>
      </c>
      <c r="AN27" s="105">
        <f>+lower!AN27</f>
        <v>1.6528193656803198</v>
      </c>
      <c r="AO27" s="105">
        <f>+lower!AO27</f>
        <v>1.7342172832127507</v>
      </c>
      <c r="AP27" s="105">
        <f>+lower!AP27</f>
        <v>1.8176084140449704</v>
      </c>
      <c r="AQ27" s="105">
        <f>+lower!AQ27</f>
        <v>1.9026863304303316</v>
      </c>
      <c r="AR27" s="105">
        <f>+lower!AR27</f>
        <v>1.9890516999415839</v>
      </c>
      <c r="AS27" s="105">
        <f>+lower!AS27</f>
        <v>2.0761893545421004</v>
      </c>
      <c r="AT27" s="105">
        <f>+lower!AT27</f>
        <v>2.1202482408186087</v>
      </c>
      <c r="AU27" s="105">
        <f>+lower!AU27</f>
        <v>2.1610151451445172</v>
      </c>
      <c r="AV27" s="105">
        <f>+lower!AV27</f>
        <v>2.1975976021375176</v>
      </c>
      <c r="AW27" s="105">
        <f>+lower!AW27</f>
        <v>2.2288931186356615</v>
      </c>
      <c r="AX27" s="105">
        <f>+lower!AX27</f>
        <v>2.2394352349347351</v>
      </c>
      <c r="AY27" s="105">
        <f>+lower!AY27</f>
        <v>2.4076811554260602</v>
      </c>
      <c r="AZ27" s="105">
        <f>+lower!AZ27</f>
        <v>2.5765041520540253</v>
      </c>
      <c r="BA27" s="105">
        <f>+lower!BA27</f>
        <v>2.740649829621213</v>
      </c>
      <c r="BB27" s="105">
        <f>+lower!BB27</f>
        <v>2.8919689400813442</v>
      </c>
      <c r="BC27" s="105">
        <f>+lower!BC27</f>
        <v>4.87</v>
      </c>
      <c r="BD27" s="105">
        <f>+lower!BD27</f>
        <v>4.8899999999999997</v>
      </c>
      <c r="BE27" s="105">
        <f>+lower!BE27</f>
        <v>4.91</v>
      </c>
      <c r="BF27" s="105">
        <f>+lower!BF27</f>
        <v>4.93</v>
      </c>
      <c r="BG27" s="105">
        <f>+lower!BG27</f>
        <v>6.93</v>
      </c>
      <c r="BH27" s="105">
        <f>+lower!BH27</f>
        <v>6.93</v>
      </c>
      <c r="BI27" s="105">
        <f>+lower!BI27</f>
        <v>6.93</v>
      </c>
      <c r="BJ27" s="105">
        <f>+lower!BJ27</f>
        <v>7.92</v>
      </c>
      <c r="BK27" s="105">
        <f>+lower!BK27</f>
        <v>7.92</v>
      </c>
      <c r="BL27" s="105">
        <f>+lower!BL27</f>
        <v>7.92</v>
      </c>
      <c r="BM27" s="105">
        <f>+lower!BM27</f>
        <v>7.92</v>
      </c>
      <c r="BN27" s="105">
        <f>+lower!BN27</f>
        <v>7.92</v>
      </c>
      <c r="BO27" s="105">
        <f>+lower!BO27</f>
        <v>7.92</v>
      </c>
      <c r="BP27" s="105">
        <f>+lower!BP27</f>
        <v>7.92</v>
      </c>
      <c r="BQ27" s="105">
        <f>+lower!BQ27</f>
        <v>7.92</v>
      </c>
      <c r="BR27" s="105">
        <f>+lower!BR27</f>
        <v>7.92</v>
      </c>
      <c r="BS27" s="105">
        <f>+lower!BS27</f>
        <v>7.92</v>
      </c>
      <c r="BT27" s="105">
        <f>+lower!BT27</f>
        <v>7.92</v>
      </c>
      <c r="BU27" s="105">
        <f>+lower!BU27</f>
        <v>7.92</v>
      </c>
      <c r="BV27" s="105">
        <f>+lower!BV27</f>
        <v>7.92</v>
      </c>
      <c r="BW27" s="105">
        <f>+lower!BW27</f>
        <v>7.92</v>
      </c>
      <c r="BX27" s="105">
        <f>+lower!BX27</f>
        <v>7.92</v>
      </c>
      <c r="BY27" s="105">
        <f>+lower!BY27</f>
        <v>7.92</v>
      </c>
      <c r="BZ27" s="105">
        <f>+lower!BZ27</f>
        <v>7.92</v>
      </c>
      <c r="CA27" s="105">
        <f>+lower!CA27</f>
        <v>7.92</v>
      </c>
    </row>
    <row r="28" spans="1:79" x14ac:dyDescent="0.2">
      <c r="A28" s="9">
        <f>+data!B30</f>
        <v>92</v>
      </c>
      <c r="B28" s="105">
        <f>+lower!B28</f>
        <v>0</v>
      </c>
      <c r="C28" s="105">
        <f>+lower!C28</f>
        <v>0</v>
      </c>
      <c r="D28" s="105">
        <f>+lower!D28</f>
        <v>0</v>
      </c>
      <c r="E28" s="105">
        <f>+lower!E28</f>
        <v>0</v>
      </c>
      <c r="F28" s="105">
        <f>+lower!F28</f>
        <v>0</v>
      </c>
      <c r="G28" s="105">
        <f>+lower!G28</f>
        <v>0</v>
      </c>
      <c r="H28" s="105">
        <f>+lower!H28</f>
        <v>0</v>
      </c>
      <c r="I28" s="105">
        <f>+lower!I28</f>
        <v>0</v>
      </c>
      <c r="J28" s="105">
        <f>+lower!J28</f>
        <v>0</v>
      </c>
      <c r="K28" s="105">
        <f>+lower!K28</f>
        <v>0</v>
      </c>
      <c r="L28" s="105">
        <f>+lower!L28</f>
        <v>0</v>
      </c>
      <c r="M28" s="105">
        <f>+lower!M28</f>
        <v>0</v>
      </c>
      <c r="N28" s="105">
        <f>+lower!N28</f>
        <v>0</v>
      </c>
      <c r="O28" s="105">
        <f>+lower!O28</f>
        <v>0</v>
      </c>
      <c r="P28" s="105">
        <f>+lower!P28</f>
        <v>0</v>
      </c>
      <c r="Q28" s="105">
        <f>+lower!Q28</f>
        <v>0</v>
      </c>
      <c r="R28" s="105">
        <f>+lower!R28</f>
        <v>0</v>
      </c>
      <c r="S28" s="105">
        <f>+lower!S28</f>
        <v>0</v>
      </c>
      <c r="T28" s="105">
        <f>+lower!T28</f>
        <v>0</v>
      </c>
      <c r="U28" s="105">
        <f>+lower!U28</f>
        <v>0</v>
      </c>
      <c r="V28" s="105">
        <f>+lower!V28</f>
        <v>0</v>
      </c>
      <c r="W28" s="105">
        <f>+lower!W28</f>
        <v>0</v>
      </c>
      <c r="X28" s="105">
        <f>+lower!X28</f>
        <v>0</v>
      </c>
      <c r="Y28" s="105">
        <f>+lower!Y28</f>
        <v>0</v>
      </c>
      <c r="Z28" s="105">
        <f>+lower!Z28</f>
        <v>0</v>
      </c>
      <c r="AA28" s="105">
        <f>+lower!AA28</f>
        <v>0</v>
      </c>
      <c r="AB28" s="105">
        <f>+lower!AB28</f>
        <v>0.68242094313427371</v>
      </c>
      <c r="AC28" s="105">
        <f>+lower!AC28</f>
        <v>1.3926958023148444</v>
      </c>
      <c r="AD28" s="105">
        <f>+lower!AD28</f>
        <v>1.4970024953201027</v>
      </c>
      <c r="AE28" s="105">
        <f>+lower!AE28</f>
        <v>1.6088427061058306</v>
      </c>
      <c r="AF28" s="105">
        <f>+lower!AF28</f>
        <v>1.7287468119059759</v>
      </c>
      <c r="AG28" s="105">
        <f>+lower!AG28</f>
        <v>1.8572818281857097</v>
      </c>
      <c r="AH28" s="105">
        <f>+lower!AH28</f>
        <v>1.9950539028153562</v>
      </c>
      <c r="AI28" s="105">
        <f>+lower!AI28</f>
        <v>2.1427109780719413</v>
      </c>
      <c r="AJ28" s="105">
        <f>+lower!AJ28</f>
        <v>2.3009456316545722</v>
      </c>
      <c r="AK28" s="105">
        <f>+lower!AK28</f>
        <v>2.4704981086396316</v>
      </c>
      <c r="AL28" s="105">
        <f>+lower!AL28</f>
        <v>2.6521595570901</v>
      </c>
      <c r="AM28" s="105">
        <f>+lower!AM28</f>
        <v>2.8467754808734487</v>
      </c>
      <c r="AN28" s="105">
        <f>+lower!AN28</f>
        <v>3.0552494241378207</v>
      </c>
      <c r="AO28" s="105">
        <f>+lower!AO28</f>
        <v>3.1311778753988837</v>
      </c>
      <c r="AP28" s="105">
        <f>+lower!AP28</f>
        <v>3.2085693201442993</v>
      </c>
      <c r="AQ28" s="105">
        <f>+lower!AQ28</f>
        <v>3.2874490323373893</v>
      </c>
      <c r="AR28" s="105">
        <f>+lower!AR28</f>
        <v>3.3678426967104782</v>
      </c>
      <c r="AS28" s="105">
        <f>+lower!AS28</f>
        <v>3.449776415185279</v>
      </c>
      <c r="AT28" s="105">
        <f>+lower!AT28</f>
        <v>3.5372069433279729</v>
      </c>
      <c r="AU28" s="105">
        <f>+lower!AU28</f>
        <v>3.6264247919735144</v>
      </c>
      <c r="AV28" s="105">
        <f>+lower!AV28</f>
        <v>3.7174630902038244</v>
      </c>
      <c r="AW28" s="105">
        <f>+lower!AW28</f>
        <v>3.8103555475525805</v>
      </c>
      <c r="AX28" s="105">
        <f>+lower!AX28</f>
        <v>3.8807293609108164</v>
      </c>
      <c r="AY28" s="105">
        <f>+lower!AY28</f>
        <v>3.8282454741280172</v>
      </c>
      <c r="AZ28" s="105">
        <f>+lower!AZ28</f>
        <v>3.77640555386342</v>
      </c>
      <c r="BA28" s="105">
        <f>+lower!BA28</f>
        <v>3.7252032141328679</v>
      </c>
      <c r="BB28" s="105">
        <f>+lower!BB28</f>
        <v>3.674632093835787</v>
      </c>
      <c r="BC28" s="105">
        <f>+lower!BC28</f>
        <v>3.8959999999999999</v>
      </c>
      <c r="BD28" s="105">
        <f>+lower!BD28</f>
        <v>4.8899999999999997</v>
      </c>
      <c r="BE28" s="105">
        <f>+lower!BE28</f>
        <v>4.91</v>
      </c>
      <c r="BF28" s="105">
        <f>+lower!BF28</f>
        <v>4.93</v>
      </c>
      <c r="BG28" s="105">
        <f>+lower!BG28</f>
        <v>4.95</v>
      </c>
      <c r="BH28" s="105">
        <f>+lower!BH28</f>
        <v>4.95</v>
      </c>
      <c r="BI28" s="105">
        <f>+lower!BI28</f>
        <v>4.95</v>
      </c>
      <c r="BJ28" s="105">
        <f>+lower!BJ28</f>
        <v>4.95</v>
      </c>
      <c r="BK28" s="105">
        <f>+lower!BK28</f>
        <v>4.95</v>
      </c>
      <c r="BL28" s="105">
        <f>+lower!BL28</f>
        <v>4.95</v>
      </c>
      <c r="BM28" s="105">
        <f>+lower!BM28</f>
        <v>4.95</v>
      </c>
      <c r="BN28" s="105">
        <f>+lower!BN28</f>
        <v>4.95</v>
      </c>
      <c r="BO28" s="105">
        <f>+lower!BO28</f>
        <v>4.95</v>
      </c>
      <c r="BP28" s="105">
        <f>+lower!BP28</f>
        <v>4.95</v>
      </c>
      <c r="BQ28" s="105">
        <f>+lower!BQ28</f>
        <v>4.95</v>
      </c>
      <c r="BR28" s="105">
        <f>+lower!BR28</f>
        <v>4.95</v>
      </c>
      <c r="BS28" s="105">
        <f>+lower!BS28</f>
        <v>4.95</v>
      </c>
      <c r="BT28" s="105">
        <f>+lower!BT28</f>
        <v>4.95</v>
      </c>
      <c r="BU28" s="105">
        <f>+lower!BU28</f>
        <v>4.95</v>
      </c>
      <c r="BV28" s="105">
        <f>+lower!BV28</f>
        <v>4.95</v>
      </c>
      <c r="BW28" s="105">
        <f>+lower!BW28</f>
        <v>4.95</v>
      </c>
      <c r="BX28" s="105">
        <f>+lower!BX28</f>
        <v>4.95</v>
      </c>
      <c r="BY28" s="105">
        <f>+lower!BY28</f>
        <v>4.95</v>
      </c>
      <c r="BZ28" s="105">
        <f>+lower!BZ28</f>
        <v>4.95</v>
      </c>
      <c r="CA28" s="105">
        <f>+lower!CA28</f>
        <v>4.95</v>
      </c>
    </row>
    <row r="29" spans="1:79" x14ac:dyDescent="0.2">
      <c r="A29" s="9">
        <f>+data!B31</f>
        <v>96</v>
      </c>
      <c r="B29" s="105">
        <f>+lower!B29</f>
        <v>0</v>
      </c>
      <c r="C29" s="105">
        <f>+lower!C29</f>
        <v>0</v>
      </c>
      <c r="D29" s="105">
        <f>+lower!D29</f>
        <v>0</v>
      </c>
      <c r="E29" s="105">
        <f>+lower!E29</f>
        <v>0</v>
      </c>
      <c r="F29" s="105">
        <f>+lower!F29</f>
        <v>0</v>
      </c>
      <c r="G29" s="105">
        <f>+lower!G29</f>
        <v>0</v>
      </c>
      <c r="H29" s="105">
        <f>+lower!H29</f>
        <v>0</v>
      </c>
      <c r="I29" s="105">
        <f>+lower!I29</f>
        <v>0</v>
      </c>
      <c r="J29" s="105">
        <f>+lower!J29</f>
        <v>7.8688537527846713E-4</v>
      </c>
      <c r="K29" s="105">
        <f>+lower!K29</f>
        <v>1.7704920943765513E-3</v>
      </c>
      <c r="L29" s="105">
        <f>+lower!L29</f>
        <v>2.1487362391881906E-3</v>
      </c>
      <c r="M29" s="105">
        <f>+lower!M29</f>
        <v>3.5413782466395538E-3</v>
      </c>
      <c r="N29" s="105">
        <f>+lower!N29</f>
        <v>5.7666427585434197E-3</v>
      </c>
      <c r="O29" s="105">
        <f>+lower!O29</f>
        <v>9.2954747800188982E-3</v>
      </c>
      <c r="P29" s="105">
        <f>+lower!P29</f>
        <v>1.485336505438146E-2</v>
      </c>
      <c r="Q29" s="105">
        <f>+lower!Q29</f>
        <v>2.3551935485401673E-2</v>
      </c>
      <c r="R29" s="105">
        <f>+lower!R29</f>
        <v>3.7084994860154256E-2</v>
      </c>
      <c r="S29" s="105">
        <f>+lower!S29</f>
        <v>5.8018169102270319E-2</v>
      </c>
      <c r="T29" s="105">
        <f>+lower!T29</f>
        <v>9.0212293299525098E-2</v>
      </c>
      <c r="U29" s="105">
        <f>+lower!U29</f>
        <v>9.2956010125840385E-2</v>
      </c>
      <c r="V29" s="105">
        <f>+lower!V29</f>
        <v>9.5209035753986787E-2</v>
      </c>
      <c r="W29" s="105">
        <f>+lower!W29</f>
        <v>0.11629169052429354</v>
      </c>
      <c r="X29" s="105">
        <f>+lower!X29</f>
        <v>0.19595862711246123</v>
      </c>
      <c r="Y29" s="105">
        <f>+lower!Y29</f>
        <v>0.21629059051585986</v>
      </c>
      <c r="Z29" s="105">
        <f>+lower!Z29</f>
        <v>0.23465147100486608</v>
      </c>
      <c r="AA29" s="105">
        <f>+lower!AA29</f>
        <v>0.19229561728568828</v>
      </c>
      <c r="AB29" s="105">
        <f>+lower!AB29</f>
        <v>0.23282370637090805</v>
      </c>
      <c r="AC29" s="105">
        <f>+lower!AC29</f>
        <v>0.26455902520345781</v>
      </c>
      <c r="AD29" s="105">
        <f>+lower!AD29</f>
        <v>0.27511302590774789</v>
      </c>
      <c r="AE29" s="105">
        <f>+lower!AE29</f>
        <v>0.30059603843661459</v>
      </c>
      <c r="AF29" s="105">
        <f>+lower!AF29</f>
        <v>0.3282491965287529</v>
      </c>
      <c r="AG29" s="105">
        <f>+lower!AG29</f>
        <v>0.35822925728911936</v>
      </c>
      <c r="AH29" s="105">
        <f>+lower!AH29</f>
        <v>0.39069912629132031</v>
      </c>
      <c r="AI29" s="105">
        <f>+lower!AI29</f>
        <v>0.42582684804049492</v>
      </c>
      <c r="AJ29" s="105">
        <f>+lower!AJ29</f>
        <v>0.46378417680996764</v>
      </c>
      <c r="AK29" s="105">
        <f>+lower!AK29</f>
        <v>0.5047446106730975</v>
      </c>
      <c r="AL29" s="105">
        <f>+lower!AL29</f>
        <v>0.54888073811615357</v>
      </c>
      <c r="AM29" s="105">
        <f>+lower!AM29</f>
        <v>0.59636070221380688</v>
      </c>
      <c r="AN29" s="105">
        <f>+lower!AN29</f>
        <v>0.64734352767137837</v>
      </c>
      <c r="AO29" s="105">
        <f>+lower!AO29</f>
        <v>0.67734234406449634</v>
      </c>
      <c r="AP29" s="105">
        <f>+lower!AP29</f>
        <v>0.70794633799683715</v>
      </c>
      <c r="AQ29" s="105">
        <f>+lower!AQ29</f>
        <v>0.73903075501011506</v>
      </c>
      <c r="AR29" s="105">
        <f>+lower!AR29</f>
        <v>0.77043620696052861</v>
      </c>
      <c r="AS29" s="105">
        <f>+lower!AS29</f>
        <v>0.80196030371848381</v>
      </c>
      <c r="AT29" s="105">
        <f>+lower!AT29</f>
        <v>0.80783616335808384</v>
      </c>
      <c r="AU29" s="105">
        <f>+lower!AU29</f>
        <v>0.81216647272777021</v>
      </c>
      <c r="AV29" s="105">
        <f>+lower!AV29</f>
        <v>0.85278455258853259</v>
      </c>
      <c r="AW29" s="105">
        <f>+lower!AW29</f>
        <v>0.88943338768465097</v>
      </c>
      <c r="AX29" s="105">
        <f>+lower!AX29</f>
        <v>0.91565366380909818</v>
      </c>
      <c r="AY29" s="105">
        <f>+lower!AY29</f>
        <v>0.93612493748193093</v>
      </c>
      <c r="AZ29" s="105">
        <f>+lower!AZ29</f>
        <v>1.1684675978652395</v>
      </c>
      <c r="BA29" s="105">
        <f>+lower!BA29</f>
        <v>1.3741119954664505</v>
      </c>
      <c r="BB29" s="105">
        <f>+lower!BB29</f>
        <v>1.5459713016921652</v>
      </c>
      <c r="BC29" s="105">
        <f>+lower!BC29</f>
        <v>5.8439999999999994</v>
      </c>
      <c r="BD29" s="105">
        <f>+lower!BD29</f>
        <v>5.8680000000000003</v>
      </c>
      <c r="BE29" s="105">
        <f>+lower!BE29</f>
        <v>5.8919999999999995</v>
      </c>
      <c r="BF29" s="105">
        <f>+lower!BF29</f>
        <v>5.9160000000000004</v>
      </c>
      <c r="BG29" s="105">
        <f>+lower!BG29</f>
        <v>3.96</v>
      </c>
      <c r="BH29" s="105">
        <f>+lower!BH29</f>
        <v>3.96</v>
      </c>
      <c r="BI29" s="105">
        <f>+lower!BI29</f>
        <v>3.96</v>
      </c>
      <c r="BJ29" s="105">
        <f>+lower!BJ29</f>
        <v>3.96</v>
      </c>
      <c r="BK29" s="105">
        <f>+lower!BK29</f>
        <v>3.96</v>
      </c>
      <c r="BL29" s="105">
        <f>+lower!BL29</f>
        <v>3.96</v>
      </c>
      <c r="BM29" s="105">
        <f>+lower!BM29</f>
        <v>3.2669999999999999</v>
      </c>
      <c r="BN29" s="105">
        <f>+lower!BN29</f>
        <v>3.3660000000000001</v>
      </c>
      <c r="BO29" s="105">
        <f>+lower!BO29</f>
        <v>3.3660000000000001</v>
      </c>
      <c r="BP29" s="105">
        <f>+lower!BP29</f>
        <v>3.3660000000000001</v>
      </c>
      <c r="BQ29" s="105">
        <f>+lower!BQ29</f>
        <v>3.3660000000000001</v>
      </c>
      <c r="BR29" s="105">
        <f>+lower!BR29</f>
        <v>3.3660000000000001</v>
      </c>
      <c r="BS29" s="105">
        <f>+lower!BS29</f>
        <v>3.3660000000000001</v>
      </c>
      <c r="BT29" s="105">
        <f>+lower!BT29</f>
        <v>3.3660000000000001</v>
      </c>
      <c r="BU29" s="105">
        <f>+lower!BU29</f>
        <v>3.3660000000000001</v>
      </c>
      <c r="BV29" s="105">
        <f>+lower!BV29</f>
        <v>3.3660000000000001</v>
      </c>
      <c r="BW29" s="105">
        <f>+lower!BW29</f>
        <v>3.3660000000000001</v>
      </c>
      <c r="BX29" s="105">
        <f>+lower!BX29</f>
        <v>3.3660000000000001</v>
      </c>
      <c r="BY29" s="105">
        <f>+lower!BY29</f>
        <v>3.3660000000000001</v>
      </c>
      <c r="BZ29" s="105">
        <f>+lower!BZ29</f>
        <v>3.3660000000000001</v>
      </c>
      <c r="CA29" s="105">
        <f>+lower!CA29</f>
        <v>3.3660000000000001</v>
      </c>
    </row>
    <row r="30" spans="1:79" x14ac:dyDescent="0.2">
      <c r="A30" s="9">
        <f>+data!B32</f>
        <v>100</v>
      </c>
      <c r="B30" s="105">
        <f>+lower!B30</f>
        <v>0</v>
      </c>
      <c r="C30" s="105">
        <f>+lower!C30</f>
        <v>0</v>
      </c>
      <c r="D30" s="105">
        <f>+lower!D30</f>
        <v>0</v>
      </c>
      <c r="E30" s="105">
        <f>+lower!E30</f>
        <v>0</v>
      </c>
      <c r="F30" s="105">
        <f>+lower!F30</f>
        <v>0</v>
      </c>
      <c r="G30" s="105">
        <f>+lower!G30</f>
        <v>0</v>
      </c>
      <c r="H30" s="105">
        <f>+lower!H30</f>
        <v>0</v>
      </c>
      <c r="I30" s="105">
        <f>+lower!I30</f>
        <v>8.0642985337459994</v>
      </c>
      <c r="J30" s="105">
        <f>+lower!J30</f>
        <v>18.432682362847988</v>
      </c>
      <c r="K30" s="105">
        <f>+lower!K30</f>
        <v>41.473535316407983</v>
      </c>
      <c r="L30" s="105">
        <f>+lower!L30</f>
        <v>85.050128352067048</v>
      </c>
      <c r="M30" s="105">
        <f>+lower!M30</f>
        <v>118.82003225656428</v>
      </c>
      <c r="N30" s="105">
        <f>+lower!N30</f>
        <v>155.41704624028958</v>
      </c>
      <c r="O30" s="105">
        <f>+lower!O30</f>
        <v>148.32756673860058</v>
      </c>
      <c r="P30" s="105">
        <f>+lower!P30</f>
        <v>138.98760001742934</v>
      </c>
      <c r="Q30" s="105">
        <f>+lower!Q30</f>
        <v>127.67943729411772</v>
      </c>
      <c r="R30" s="105">
        <f>+lower!R30</f>
        <v>114.66318845315912</v>
      </c>
      <c r="S30" s="105">
        <f>+lower!S30</f>
        <v>235.33630954248389</v>
      </c>
      <c r="T30" s="105">
        <f>+lower!T30</f>
        <v>421.54689441930606</v>
      </c>
      <c r="U30" s="105">
        <f>+lower!U30</f>
        <v>799.56706124425068</v>
      </c>
      <c r="V30" s="105">
        <f>+lower!V30</f>
        <v>1103.4778569561161</v>
      </c>
      <c r="W30" s="105">
        <f>+lower!W30</f>
        <v>1609.8711658823536</v>
      </c>
      <c r="X30" s="105">
        <f>+lower!X30</f>
        <v>1432.2420713562094</v>
      </c>
      <c r="Y30" s="105">
        <f>+lower!Y30</f>
        <v>1190.1248180827886</v>
      </c>
      <c r="Z30" s="105">
        <f>+lower!Z30</f>
        <v>790.40042703619918</v>
      </c>
      <c r="AA30" s="105">
        <f>+lower!AA30</f>
        <v>867.22273565722628</v>
      </c>
      <c r="AB30" s="105">
        <f>+lower!AB30</f>
        <v>1150.3386686410672</v>
      </c>
      <c r="AC30" s="105">
        <f>+lower!AC30</f>
        <v>505.14132038155651</v>
      </c>
      <c r="AD30" s="105">
        <f>+lower!AD30</f>
        <v>530.44200827631494</v>
      </c>
      <c r="AE30" s="105">
        <f>+lower!AE30</f>
        <v>556.9134801919314</v>
      </c>
      <c r="AF30" s="105">
        <f>+lower!AF30</f>
        <v>584.60738113142656</v>
      </c>
      <c r="AG30" s="105">
        <f>+lower!AG30</f>
        <v>613.57756223439219</v>
      </c>
      <c r="AH30" s="105">
        <f>+lower!AH30</f>
        <v>643.88017287009086</v>
      </c>
      <c r="AI30" s="105">
        <f>+lower!AI30</f>
        <v>675.57375650877407</v>
      </c>
      <c r="AJ30" s="105">
        <f>+lower!AJ30</f>
        <v>708.71935052414085</v>
      </c>
      <c r="AK30" s="105">
        <f>+lower!AK30</f>
        <v>743.38059008598111</v>
      </c>
      <c r="AL30" s="105">
        <f>+lower!AL30</f>
        <v>779.62381630841389</v>
      </c>
      <c r="AM30" s="105">
        <f>+lower!AM30</f>
        <v>817.51818882574855</v>
      </c>
      <c r="AN30" s="105">
        <f>+lower!AN30</f>
        <v>857.13580297487806</v>
      </c>
      <c r="AO30" s="105">
        <f>+lower!AO30</f>
        <v>898.55181177026623</v>
      </c>
      <c r="AP30" s="105">
        <f>+lower!AP30</f>
        <v>941.84455286502805</v>
      </c>
      <c r="AQ30" s="105">
        <f>+lower!AQ30</f>
        <v>987.09568069933459</v>
      </c>
      <c r="AR30" s="105">
        <f>+lower!AR30</f>
        <v>1034.3903040454109</v>
      </c>
      <c r="AS30" s="105">
        <f>+lower!AS30</f>
        <v>1049.0306215104467</v>
      </c>
      <c r="AT30" s="105">
        <f>+lower!AT30</f>
        <v>1063.7496795767645</v>
      </c>
      <c r="AU30" s="105">
        <f>+lower!AU30</f>
        <v>1078.5478195525607</v>
      </c>
      <c r="AV30" s="105">
        <f>+lower!AV30</f>
        <v>1093.4253840871077</v>
      </c>
      <c r="AW30" s="105">
        <f>+lower!AW30</f>
        <v>1108.3827171757318</v>
      </c>
      <c r="AX30" s="105">
        <f>+lower!AX30</f>
        <v>1116.3987881387827</v>
      </c>
      <c r="AY30" s="105">
        <f>+lower!AY30</f>
        <v>1124.4530646835201</v>
      </c>
      <c r="AZ30" s="105">
        <f>+lower!AZ30</f>
        <v>1085.7192952319999</v>
      </c>
      <c r="BA30" s="105">
        <f>+lower!BA30</f>
        <v>1048.3016544</v>
      </c>
      <c r="BB30" s="105">
        <f>+lower!BB30</f>
        <v>1012.1562</v>
      </c>
      <c r="BC30" s="105">
        <f>+lower!BC30</f>
        <v>1026.596</v>
      </c>
      <c r="BD30" s="105">
        <f>+lower!BD30</f>
        <v>1450.374</v>
      </c>
      <c r="BE30" s="105">
        <f>+lower!BE30</f>
        <v>1967.9279999999999</v>
      </c>
      <c r="BF30" s="105">
        <f>+lower!BF30</f>
        <v>1974.9580000000001</v>
      </c>
      <c r="BG30" s="105">
        <f>+lower!BG30</f>
        <v>1785.96</v>
      </c>
      <c r="BH30" s="105">
        <f>+lower!BH30</f>
        <v>1768.1399999999999</v>
      </c>
      <c r="BI30" s="105">
        <f>+lower!BI30</f>
        <v>1724.58</v>
      </c>
      <c r="BJ30" s="105">
        <f>+lower!BJ30</f>
        <v>1771.11</v>
      </c>
      <c r="BK30" s="105">
        <f>+lower!BK30</f>
        <v>1787.94</v>
      </c>
      <c r="BL30" s="105">
        <f>+lower!BL30</f>
        <v>1884.96</v>
      </c>
      <c r="BM30" s="105">
        <f>+lower!BM30</f>
        <v>1857.24</v>
      </c>
      <c r="BN30" s="105">
        <f>+lower!BN30</f>
        <v>1823.58</v>
      </c>
      <c r="BO30" s="105">
        <f>+lower!BO30</f>
        <v>1810.71</v>
      </c>
      <c r="BP30" s="105">
        <f>+lower!BP30</f>
        <v>1701.81</v>
      </c>
      <c r="BQ30" s="105">
        <f>+lower!BQ30</f>
        <v>1684.98</v>
      </c>
      <c r="BR30" s="105">
        <f>+lower!BR30</f>
        <v>1661.22</v>
      </c>
      <c r="BS30" s="105">
        <f>+lower!BS30</f>
        <v>1630.53</v>
      </c>
      <c r="BT30" s="105">
        <f>+lower!BT30</f>
        <v>1575.7500000000048</v>
      </c>
      <c r="BU30" s="105">
        <f>+lower!BU30</f>
        <v>1536.2600000000032</v>
      </c>
      <c r="BV30" s="105">
        <f>+lower!BV30</f>
        <v>1513.1453333333416</v>
      </c>
      <c r="BW30" s="105">
        <f>+lower!BW30</f>
        <v>1471.4308888888895</v>
      </c>
      <c r="BX30" s="105">
        <f>+lower!BX30</f>
        <v>1430.6637481481534</v>
      </c>
      <c r="BY30" s="105">
        <f>+lower!BY30</f>
        <v>1392.756335802467</v>
      </c>
      <c r="BZ30" s="105">
        <f>+lower!BZ30</f>
        <v>1359.3205655967056</v>
      </c>
      <c r="CA30" s="105">
        <f>+lower!CA30</f>
        <v>1321.9330147599335</v>
      </c>
    </row>
    <row r="31" spans="1:79" x14ac:dyDescent="0.2">
      <c r="A31" s="9">
        <f>+data!B33</f>
        <v>104</v>
      </c>
      <c r="B31" s="105">
        <f>+lower!B31</f>
        <v>0</v>
      </c>
      <c r="C31" s="105">
        <f>+lower!C31</f>
        <v>0</v>
      </c>
      <c r="D31" s="105">
        <f>+lower!D31</f>
        <v>0</v>
      </c>
      <c r="E31" s="105">
        <f>+lower!E31</f>
        <v>0</v>
      </c>
      <c r="F31" s="105">
        <f>+lower!F31</f>
        <v>0</v>
      </c>
      <c r="G31" s="105">
        <f>+lower!G31</f>
        <v>0</v>
      </c>
      <c r="H31" s="105">
        <f>+lower!H31</f>
        <v>0.88720338178627112</v>
      </c>
      <c r="I31" s="105">
        <f>+lower!I31</f>
        <v>1.082324494432283</v>
      </c>
      <c r="J31" s="105">
        <f>+lower!J31</f>
        <v>6.4912568305884806</v>
      </c>
      <c r="K31" s="105">
        <f>+lower!K31</f>
        <v>14.605327868824082</v>
      </c>
      <c r="L31" s="105">
        <f>+lower!L31</f>
        <v>27.534879815065853</v>
      </c>
      <c r="M31" s="105">
        <f>+lower!M31</f>
        <v>33.279272062268639</v>
      </c>
      <c r="N31" s="105">
        <f>+lower!N31</f>
        <v>39.411399102920171</v>
      </c>
      <c r="O31" s="105">
        <f>+lower!O31</f>
        <v>45.881882546999528</v>
      </c>
      <c r="P31" s="105">
        <f>+lower!P31</f>
        <v>52.636612411464277</v>
      </c>
      <c r="Q31" s="105">
        <f>+lower!Q31</f>
        <v>59.615836697422978</v>
      </c>
      <c r="R31" s="105">
        <f>+lower!R31</f>
        <v>66.752990748277668</v>
      </c>
      <c r="S31" s="105">
        <f>+lower!S31</f>
        <v>73.973165605394669</v>
      </c>
      <c r="T31" s="105">
        <f>+lower!T31</f>
        <v>81.191063969572596</v>
      </c>
      <c r="U31" s="105">
        <f>+lower!U31</f>
        <v>88.308209619548364</v>
      </c>
      <c r="V31" s="105">
        <f>+lower!V31</f>
        <v>95.209035753986797</v>
      </c>
      <c r="W31" s="105">
        <f>+lower!W31</f>
        <v>121.13717762947248</v>
      </c>
      <c r="X31" s="105">
        <f>+lower!X31</f>
        <v>146.96897033434593</v>
      </c>
      <c r="Y31" s="105">
        <f>+lower!Y31</f>
        <v>142.55516193090764</v>
      </c>
      <c r="Z31" s="105">
        <f>+lower!Z31</f>
        <v>168.6557447847475</v>
      </c>
      <c r="AA31" s="105">
        <f>+lower!AA31</f>
        <v>192.29561728568834</v>
      </c>
      <c r="AB31" s="105">
        <f>+lower!AB31</f>
        <v>209.54133573381725</v>
      </c>
      <c r="AC31" s="105">
        <f>+lower!AC31</f>
        <v>16.421308380749732</v>
      </c>
      <c r="AD31" s="105">
        <f>+lower!AD31</f>
        <v>17.79706861942217</v>
      </c>
      <c r="AE31" s="105">
        <f>+lower!AE31</f>
        <v>19.284749278011638</v>
      </c>
      <c r="AF31" s="105">
        <f>+lower!AF31</f>
        <v>20.893262638862531</v>
      </c>
      <c r="AG31" s="105">
        <f>+lower!AG31</f>
        <v>22.632219230359798</v>
      </c>
      <c r="AH31" s="105">
        <f>+lower!AH31</f>
        <v>24.511981837524996</v>
      </c>
      <c r="AI31" s="105">
        <f>+lower!AI31</f>
        <v>26.543723647587228</v>
      </c>
      <c r="AJ31" s="105">
        <f>+lower!AJ31</f>
        <v>28.739490844420054</v>
      </c>
      <c r="AK31" s="105">
        <f>+lower!AK31</f>
        <v>31.112269989394346</v>
      </c>
      <c r="AL31" s="105">
        <f>+lower!AL31</f>
        <v>33.676060551628439</v>
      </c>
      <c r="AM31" s="105">
        <f>+lower!AM31</f>
        <v>36.445952977952857</v>
      </c>
      <c r="AN31" s="105">
        <f>+lower!AN31</f>
        <v>39.438212722289343</v>
      </c>
      <c r="AO31" s="105">
        <f>+lower!AO31</f>
        <v>42.670370685725324</v>
      </c>
      <c r="AP31" s="105">
        <f>+lower!AP31</f>
        <v>46.161320552508798</v>
      </c>
      <c r="AQ31" s="105">
        <f>+lower!AQ31</f>
        <v>49.9314235436714</v>
      </c>
      <c r="AR31" s="105">
        <f>+lower!AR31</f>
        <v>54.002621149196976</v>
      </c>
      <c r="AS31" s="105">
        <f>+lower!AS31</f>
        <v>60.669611414529939</v>
      </c>
      <c r="AT31" s="105">
        <f>+lower!AT31</f>
        <v>68.151456045625821</v>
      </c>
      <c r="AU31" s="105">
        <f>+lower!AU31</f>
        <v>76.546925268637693</v>
      </c>
      <c r="AV31" s="105">
        <f>+lower!AV31</f>
        <v>85.966678318422268</v>
      </c>
      <c r="AW31" s="105">
        <f>+lower!AW31</f>
        <v>96.534686054965903</v>
      </c>
      <c r="AX31" s="105">
        <f>+lower!AX31</f>
        <v>107.71238654554089</v>
      </c>
      <c r="AY31" s="105">
        <f>+lower!AY31</f>
        <v>120.18223423087372</v>
      </c>
      <c r="AZ31" s="105">
        <f>+lower!AZ31</f>
        <v>127.7079777425418</v>
      </c>
      <c r="BA31" s="105">
        <f>+lower!BA31</f>
        <v>135.70263285185777</v>
      </c>
      <c r="BB31" s="105">
        <f>+lower!BB31</f>
        <v>144.19528943475197</v>
      </c>
      <c r="BC31" s="105">
        <f>+lower!BC31</f>
        <v>301.94</v>
      </c>
      <c r="BD31" s="105">
        <f>+lower!BD31</f>
        <v>362.83799999999997</v>
      </c>
      <c r="BE31" s="105">
        <f>+lower!BE31</f>
        <v>356.46600000000001</v>
      </c>
      <c r="BF31" s="105">
        <f>+lower!BF31</f>
        <v>353.97399999999999</v>
      </c>
      <c r="BG31" s="105">
        <f>+lower!BG31</f>
        <v>310.86</v>
      </c>
      <c r="BH31" s="105">
        <f>+lower!BH31</f>
        <v>310.86</v>
      </c>
      <c r="BI31" s="105">
        <f>+lower!BI31</f>
        <v>310.86</v>
      </c>
      <c r="BJ31" s="105">
        <f>+lower!BJ31</f>
        <v>308.88</v>
      </c>
      <c r="BK31" s="105">
        <f>+lower!BK31</f>
        <v>307.89</v>
      </c>
      <c r="BL31" s="105">
        <f>+lower!BL31</f>
        <v>304.92</v>
      </c>
      <c r="BM31" s="105">
        <f>+lower!BM31</f>
        <v>303.93</v>
      </c>
      <c r="BN31" s="105">
        <f>+lower!BN31</f>
        <v>302.94</v>
      </c>
      <c r="BO31" s="105">
        <f>+lower!BO31</f>
        <v>301.95</v>
      </c>
      <c r="BP31" s="105">
        <f>+lower!BP31</f>
        <v>302.94</v>
      </c>
      <c r="BQ31" s="105">
        <f>+lower!BQ31</f>
        <v>305.91000000000003</v>
      </c>
      <c r="BR31" s="105">
        <f>+lower!BR31</f>
        <v>304.92</v>
      </c>
      <c r="BS31" s="105">
        <f>+lower!BS31</f>
        <v>304.92</v>
      </c>
      <c r="BT31" s="105">
        <f>+lower!BT31</f>
        <v>306.10800000000006</v>
      </c>
      <c r="BU31" s="105">
        <f>+lower!BU31</f>
        <v>307.0320000000001</v>
      </c>
      <c r="BV31" s="105">
        <f>+lower!BV31</f>
        <v>307.41040000000015</v>
      </c>
      <c r="BW31" s="105">
        <f>+lower!BW31</f>
        <v>307.55266666666671</v>
      </c>
      <c r="BX31" s="105">
        <f>+lower!BX31</f>
        <v>308.47969777777803</v>
      </c>
      <c r="BY31" s="105">
        <f>+lower!BY31</f>
        <v>309.16821629629646</v>
      </c>
      <c r="BZ31" s="105">
        <f>+lower!BZ31</f>
        <v>309.60380760493837</v>
      </c>
      <c r="CA31" s="105">
        <f>+lower!CA31</f>
        <v>310.11374986008269</v>
      </c>
    </row>
    <row r="32" spans="1:79" x14ac:dyDescent="0.2">
      <c r="A32" s="9">
        <f>+data!B34</f>
        <v>108</v>
      </c>
      <c r="B32" s="105">
        <f>+lower!B32</f>
        <v>0</v>
      </c>
      <c r="C32" s="105">
        <f>+lower!C32</f>
        <v>0</v>
      </c>
      <c r="D32" s="105">
        <f>+lower!D32</f>
        <v>0</v>
      </c>
      <c r="E32" s="105">
        <f>+lower!E32</f>
        <v>0</v>
      </c>
      <c r="F32" s="105">
        <f>+lower!F32</f>
        <v>0</v>
      </c>
      <c r="G32" s="105">
        <f>+lower!G32</f>
        <v>0</v>
      </c>
      <c r="H32" s="105">
        <f>+lower!H32</f>
        <v>0</v>
      </c>
      <c r="I32" s="105">
        <f>+lower!I32</f>
        <v>0</v>
      </c>
      <c r="J32" s="105">
        <f>+lower!J32</f>
        <v>0.26591281405356787</v>
      </c>
      <c r="K32" s="105">
        <f>+lower!K32</f>
        <v>0.5983038316205278</v>
      </c>
      <c r="L32" s="105">
        <f>+lower!L32</f>
        <v>0.80976777841889913</v>
      </c>
      <c r="M32" s="105">
        <f>+lower!M32</f>
        <v>1.3026001511941943</v>
      </c>
      <c r="N32" s="105">
        <f>+lower!N32</f>
        <v>2.0714432250681547</v>
      </c>
      <c r="O32" s="105">
        <f>+lower!O32</f>
        <v>3.2630064785564388</v>
      </c>
      <c r="P32" s="105">
        <f>+lower!P32</f>
        <v>5.099122334096414</v>
      </c>
      <c r="Q32" s="105">
        <f>+lower!Q32</f>
        <v>7.9140916335331841</v>
      </c>
      <c r="R32" s="105">
        <f>+lower!R32</f>
        <v>12.210120915260239</v>
      </c>
      <c r="S32" s="105">
        <f>+lower!S32</f>
        <v>18.739399617325482</v>
      </c>
      <c r="T32" s="105">
        <f>+lower!T32</f>
        <v>28.625296381061958</v>
      </c>
      <c r="U32" s="105">
        <f>+lower!U32</f>
        <v>37.417903709967447</v>
      </c>
      <c r="V32" s="105">
        <f>+lower!V32</f>
        <v>46.772244100181055</v>
      </c>
      <c r="W32" s="105">
        <f>+lower!W32</f>
        <v>59.063592980461983</v>
      </c>
      <c r="X32" s="105">
        <f>+lower!X32</f>
        <v>71.975780425407777</v>
      </c>
      <c r="Y32" s="105">
        <f>+lower!Y32</f>
        <v>85.432022906883617</v>
      </c>
      <c r="Z32" s="105">
        <f>+lower!Z32</f>
        <v>99.348938762621842</v>
      </c>
      <c r="AA32" s="105">
        <f>+lower!AA32</f>
        <v>113.63542336203571</v>
      </c>
      <c r="AB32" s="105">
        <f>+lower!AB32</f>
        <v>127.7267810014322</v>
      </c>
      <c r="AC32" s="105">
        <f>+lower!AC32</f>
        <v>141.95885326444775</v>
      </c>
      <c r="AD32" s="105">
        <f>+lower!AD32</f>
        <v>145.85581751432079</v>
      </c>
      <c r="AE32" s="105">
        <f>+lower!AE32</f>
        <v>149.18639042231067</v>
      </c>
      <c r="AF32" s="105">
        <f>+lower!AF32</f>
        <v>152.643330685216</v>
      </c>
      <c r="AG32" s="105">
        <f>+lower!AG32</f>
        <v>156.23985072539332</v>
      </c>
      <c r="AH32" s="105">
        <f>+lower!AH32</f>
        <v>159.99123455345978</v>
      </c>
      <c r="AI32" s="105">
        <f>+lower!AI32</f>
        <v>163.91528426542692</v>
      </c>
      <c r="AJ32" s="105">
        <f>+lower!AJ32</f>
        <v>168.03289187216345</v>
      </c>
      <c r="AK32" s="105">
        <f>+lower!AK32</f>
        <v>172.36878072745304</v>
      </c>
      <c r="AL32" s="105">
        <f>+lower!AL32</f>
        <v>176.95248004577817</v>
      </c>
      <c r="AM32" s="105">
        <f>+lower!AM32</f>
        <v>181.81962533206294</v>
      </c>
      <c r="AN32" s="105">
        <f>+lower!AN32</f>
        <v>187.01372334439688</v>
      </c>
      <c r="AO32" s="105">
        <f>+lower!AO32</f>
        <v>192.5885935990753</v>
      </c>
      <c r="AP32" s="105">
        <f>+lower!AP32</f>
        <v>198.61181950451987</v>
      </c>
      <c r="AQ32" s="105">
        <f>+lower!AQ32</f>
        <v>205.16974868548576</v>
      </c>
      <c r="AR32" s="105">
        <f>+lower!AR32</f>
        <v>212.37494776086811</v>
      </c>
      <c r="AS32" s="105">
        <f>+lower!AS32</f>
        <v>220.37769359682596</v>
      </c>
      <c r="AT32" s="105">
        <f>+lower!AT32</f>
        <v>229.38440151180851</v>
      </c>
      <c r="AU32" s="105">
        <f>+lower!AU32</f>
        <v>239.68862156025159</v>
      </c>
      <c r="AV32" s="105">
        <f>+lower!AV32</f>
        <v>251.7263249732126</v>
      </c>
      <c r="AW32" s="105">
        <f>+lower!AW32</f>
        <v>266.18210032744798</v>
      </c>
      <c r="AX32" s="105">
        <f>+lower!AX32</f>
        <v>282.43754468280844</v>
      </c>
      <c r="AY32" s="105">
        <f>+lower!AY32</f>
        <v>304.18574191478206</v>
      </c>
      <c r="AZ32" s="105">
        <f>+lower!AZ32</f>
        <v>336.02710459886214</v>
      </c>
      <c r="BA32" s="105">
        <f>+lower!BA32</f>
        <v>391.32953023352491</v>
      </c>
      <c r="BB32" s="105">
        <f>+lower!BB32</f>
        <v>544.32774058041639</v>
      </c>
      <c r="BC32" s="105">
        <f>+lower!BC32</f>
        <v>652.58000000000004</v>
      </c>
      <c r="BD32" s="105">
        <f>+lower!BD32</f>
        <v>665.04</v>
      </c>
      <c r="BE32" s="105">
        <f>+lower!BE32</f>
        <v>883.8</v>
      </c>
      <c r="BF32" s="105">
        <f>+lower!BF32</f>
        <v>823.31</v>
      </c>
      <c r="BG32" s="105">
        <f>+lower!BG32</f>
        <v>541.53</v>
      </c>
      <c r="BH32" s="105">
        <f>+lower!BH32</f>
        <v>508.86</v>
      </c>
      <c r="BI32" s="105">
        <f>+lower!BI32</f>
        <v>478.17</v>
      </c>
      <c r="BJ32" s="105">
        <f>+lower!BJ32</f>
        <v>478.17</v>
      </c>
      <c r="BK32" s="105">
        <f>+lower!BK32</f>
        <v>478.17</v>
      </c>
      <c r="BL32" s="105">
        <f>+lower!BL32</f>
        <v>478.17</v>
      </c>
      <c r="BM32" s="105">
        <f>+lower!BM32</f>
        <v>478.17</v>
      </c>
      <c r="BN32" s="105">
        <f>+lower!BN32</f>
        <v>478.17</v>
      </c>
      <c r="BO32" s="105">
        <f>+lower!BO32</f>
        <v>478.17</v>
      </c>
      <c r="BP32" s="105">
        <f>+lower!BP32</f>
        <v>478.17</v>
      </c>
      <c r="BQ32" s="105">
        <f>+lower!BQ32</f>
        <v>478.17</v>
      </c>
      <c r="BR32" s="105">
        <f>+lower!BR32</f>
        <v>478.17</v>
      </c>
      <c r="BS32" s="105">
        <f>+lower!BS32</f>
        <v>478.17</v>
      </c>
      <c r="BT32" s="105">
        <f>+lower!BT32</f>
        <v>478.17</v>
      </c>
      <c r="BU32" s="105">
        <f>+lower!BU32</f>
        <v>478.17</v>
      </c>
      <c r="BV32" s="105">
        <f>+lower!BV32</f>
        <v>478.17</v>
      </c>
      <c r="BW32" s="105">
        <f>+lower!BW32</f>
        <v>478.17</v>
      </c>
      <c r="BX32" s="105">
        <f>+lower!BX32</f>
        <v>478.17</v>
      </c>
      <c r="BY32" s="105">
        <f>+lower!BY32</f>
        <v>478.17</v>
      </c>
      <c r="BZ32" s="105">
        <f>+lower!BZ32</f>
        <v>478.17</v>
      </c>
      <c r="CA32" s="105">
        <f>+lower!CA32</f>
        <v>478.17</v>
      </c>
    </row>
    <row r="33" spans="1:79" x14ac:dyDescent="0.2">
      <c r="A33" s="9">
        <f>+data!B35</f>
        <v>112</v>
      </c>
      <c r="B33" s="105">
        <f>+lower!B33</f>
        <v>0</v>
      </c>
      <c r="C33" s="105">
        <f>+lower!C33</f>
        <v>0</v>
      </c>
      <c r="D33" s="105">
        <f>+lower!D33</f>
        <v>0</v>
      </c>
      <c r="E33" s="105">
        <f>+lower!E33</f>
        <v>0</v>
      </c>
      <c r="F33" s="105">
        <f>+lower!F33</f>
        <v>0</v>
      </c>
      <c r="G33" s="105">
        <f>+lower!G33</f>
        <v>0</v>
      </c>
      <c r="H33" s="105">
        <f>+lower!H33</f>
        <v>0</v>
      </c>
      <c r="I33" s="105">
        <f>+lower!I33</f>
        <v>0</v>
      </c>
      <c r="J33" s="105">
        <f>+lower!J33</f>
        <v>2.2265371996964105</v>
      </c>
      <c r="K33" s="105">
        <f>+lower!K33</f>
        <v>5.0097086993169242</v>
      </c>
      <c r="L33" s="105">
        <f>+lower!L33</f>
        <v>12.988133664895731</v>
      </c>
      <c r="M33" s="105">
        <f>+lower!M33</f>
        <v>32.66133612789956</v>
      </c>
      <c r="N33" s="105">
        <f>+lower!N33</f>
        <v>39.39486776877699</v>
      </c>
      <c r="O33" s="105">
        <f>+lower!O33</f>
        <v>46.566866563049558</v>
      </c>
      <c r="P33" s="105">
        <f>+lower!P33</f>
        <v>54.114473726237641</v>
      </c>
      <c r="Q33" s="105">
        <f>+lower!Q33</f>
        <v>57.2015620897904</v>
      </c>
      <c r="R33" s="105">
        <f>+lower!R33</f>
        <v>60.044042704435448</v>
      </c>
      <c r="S33" s="105">
        <f>+lower!S33</f>
        <v>67.839936459666333</v>
      </c>
      <c r="T33" s="105">
        <f>+lower!T33</f>
        <v>75.72789972711648</v>
      </c>
      <c r="U33" s="105">
        <f>+lower!U33</f>
        <v>83.599132613654675</v>
      </c>
      <c r="V33" s="105">
        <f>+lower!V33</f>
        <v>91.326385511780487</v>
      </c>
      <c r="W33" s="105">
        <f>+lower!W33</f>
        <v>139.4229133677751</v>
      </c>
      <c r="X33" s="105">
        <f>+lower!X33</f>
        <v>211.41661109740565</v>
      </c>
      <c r="Y33" s="105">
        <f>+lower!Y33</f>
        <v>212.10517293328911</v>
      </c>
      <c r="Z33" s="105">
        <f>+lower!Z33</f>
        <v>210.89063304248691</v>
      </c>
      <c r="AA33" s="105">
        <f>+lower!AA33</f>
        <v>276.43698554142895</v>
      </c>
      <c r="AB33" s="105">
        <f>+lower!AB33</f>
        <v>334.55203998650939</v>
      </c>
      <c r="AC33" s="105">
        <f>+lower!AC33</f>
        <v>422.08597817749558</v>
      </c>
      <c r="AD33" s="105">
        <f>+lower!AD33</f>
        <v>499.73826051301222</v>
      </c>
      <c r="AE33" s="105">
        <f>+lower!AE33</f>
        <v>542.17788146340831</v>
      </c>
      <c r="AF33" s="105">
        <f>+lower!AF33</f>
        <v>587.87625122375266</v>
      </c>
      <c r="AG33" s="105">
        <f>+lower!AG33</f>
        <v>637.0348853548968</v>
      </c>
      <c r="AH33" s="105">
        <f>+lower!AH33</f>
        <v>689.85893343304394</v>
      </c>
      <c r="AI33" s="105">
        <f>+lower!AI33</f>
        <v>746.55503967505194</v>
      </c>
      <c r="AJ33" s="105">
        <f>+lower!AJ33</f>
        <v>807.3285255060805</v>
      </c>
      <c r="AK33" s="105">
        <f>+lower!AK33</f>
        <v>872.37971734795406</v>
      </c>
      <c r="AL33" s="105">
        <f>+lower!AL33</f>
        <v>941.89919316445764</v>
      </c>
      <c r="AM33" s="105">
        <f>+lower!AM33</f>
        <v>1016.0616550351416</v>
      </c>
      <c r="AN33" s="105">
        <f>+lower!AN33</f>
        <v>1095.0180456155033</v>
      </c>
      <c r="AO33" s="105">
        <f>+lower!AO33</f>
        <v>1178.8854039630778</v>
      </c>
      <c r="AP33" s="105">
        <f>+lower!AP33</f>
        <v>1267.733786044261</v>
      </c>
      <c r="AQ33" s="105">
        <f>+lower!AQ33</f>
        <v>1361.5693344268177</v>
      </c>
      <c r="AR33" s="105">
        <f>+lower!AR33</f>
        <v>1460.3122341255548</v>
      </c>
      <c r="AS33" s="105">
        <f>+lower!AS33</f>
        <v>1563.7677788641424</v>
      </c>
      <c r="AT33" s="105">
        <f>+lower!AT33</f>
        <v>1671.58799674892</v>
      </c>
      <c r="AU33" s="105">
        <f>+lower!AU33</f>
        <v>1783.2200789109579</v>
      </c>
      <c r="AV33" s="105">
        <f>+lower!AV33</f>
        <v>1897.8359199817337</v>
      </c>
      <c r="AW33" s="105">
        <f>+lower!AW33</f>
        <v>2014.2338591696628</v>
      </c>
      <c r="AX33" s="105">
        <f>+lower!AX33</f>
        <v>2117.38125738296</v>
      </c>
      <c r="AY33" s="105">
        <f>+lower!AY33</f>
        <v>2217.0206427375856</v>
      </c>
      <c r="AZ33" s="105">
        <f>+lower!AZ33</f>
        <v>2309.8161576972902</v>
      </c>
      <c r="BA33" s="105">
        <f>+lower!BA33</f>
        <v>2390.9918130853216</v>
      </c>
      <c r="BB33" s="105">
        <f>+lower!BB33</f>
        <v>2453.5080470157518</v>
      </c>
      <c r="BC33" s="105">
        <f>+lower!BC33</f>
        <v>2427.1107964250682</v>
      </c>
      <c r="BD33" s="105">
        <f>+lower!BD33</f>
        <v>2539.1532470548691</v>
      </c>
      <c r="BE33" s="105">
        <f>+lower!BE33</f>
        <v>2607.4814641349744</v>
      </c>
      <c r="BF33" s="105">
        <f>+lower!BF33</f>
        <v>2662.849506298006</v>
      </c>
      <c r="BG33" s="105">
        <f>+lower!BG33</f>
        <v>2965.05</v>
      </c>
      <c r="BH33" s="105">
        <f>+lower!BH33</f>
        <v>3211.56</v>
      </c>
      <c r="BI33" s="105">
        <f>+lower!BI33</f>
        <v>3254.13</v>
      </c>
      <c r="BJ33" s="105">
        <f>+lower!BJ33</f>
        <v>3264.0299999999997</v>
      </c>
      <c r="BK33" s="105">
        <f>+lower!BK33</f>
        <v>3257.1</v>
      </c>
      <c r="BL33" s="105">
        <f>+lower!BL33</f>
        <v>3256.11</v>
      </c>
      <c r="BM33" s="105">
        <f>+lower!BM33</f>
        <v>3264.0299999999997</v>
      </c>
      <c r="BN33" s="105">
        <f>+lower!BN33</f>
        <v>3243.24</v>
      </c>
      <c r="BO33" s="105">
        <f>+lower!BO33</f>
        <v>3247.2</v>
      </c>
      <c r="BP33" s="105">
        <f>+lower!BP33</f>
        <v>3230.37</v>
      </c>
      <c r="BQ33" s="105">
        <f>+lower!BQ33</f>
        <v>3208.59</v>
      </c>
      <c r="BR33" s="105">
        <f>+lower!BR33</f>
        <v>3191.7599999999998</v>
      </c>
      <c r="BS33" s="105">
        <f>+lower!BS33</f>
        <v>3122.46</v>
      </c>
      <c r="BT33" s="105">
        <f>+lower!BT33</f>
        <v>3128.0699999999974</v>
      </c>
      <c r="BU33" s="105">
        <f>+lower!BU33</f>
        <v>3094.453999999997</v>
      </c>
      <c r="BV33" s="105">
        <f>+lower!BV33</f>
        <v>3063.573333333326</v>
      </c>
      <c r="BW33" s="105">
        <f>+lower!BW33</f>
        <v>3033.6787555555443</v>
      </c>
      <c r="BX33" s="105">
        <f>+lower!BX33</f>
        <v>3005.5977925925754</v>
      </c>
      <c r="BY33" s="105">
        <f>+lower!BY33</f>
        <v>2984.8024365431902</v>
      </c>
      <c r="BZ33" s="105">
        <f>+lower!BZ33</f>
        <v>2950.4159512756992</v>
      </c>
      <c r="CA33" s="105">
        <f>+lower!CA33</f>
        <v>2923.628655187902</v>
      </c>
    </row>
    <row r="34" spans="1:79" x14ac:dyDescent="0.2">
      <c r="A34" s="9">
        <f>+data!B36</f>
        <v>116</v>
      </c>
      <c r="B34" s="105">
        <f>+lower!B34</f>
        <v>0</v>
      </c>
      <c r="C34" s="105">
        <f>+lower!C34</f>
        <v>0</v>
      </c>
      <c r="D34" s="105">
        <f>+lower!D34</f>
        <v>0</v>
      </c>
      <c r="E34" s="105">
        <f>+lower!E34</f>
        <v>0</v>
      </c>
      <c r="F34" s="105">
        <f>+lower!F34</f>
        <v>0</v>
      </c>
      <c r="G34" s="105">
        <f>+lower!G34</f>
        <v>0</v>
      </c>
      <c r="H34" s="105">
        <f>+lower!H34</f>
        <v>2.4229685229208835</v>
      </c>
      <c r="I34" s="105">
        <f>+lower!I34</f>
        <v>3.9350815486277448</v>
      </c>
      <c r="J34" s="105">
        <f>+lower!J34</f>
        <v>4.202892530407758</v>
      </c>
      <c r="K34" s="105">
        <f>+lower!K34</f>
        <v>9.4565081934174557</v>
      </c>
      <c r="L34" s="105">
        <f>+lower!L34</f>
        <v>13.757615217799799</v>
      </c>
      <c r="M34" s="105">
        <f>+lower!M34</f>
        <v>16.27005134254923</v>
      </c>
      <c r="N34" s="105">
        <f>+lower!N34</f>
        <v>19.010617070403818</v>
      </c>
      <c r="O34" s="105">
        <f>+lower!O34</f>
        <v>21.98878844632311</v>
      </c>
      <c r="P34" s="105">
        <f>+lower!P34</f>
        <v>25.212222835298743</v>
      </c>
      <c r="Q34" s="105">
        <f>+lower!Q34</f>
        <v>28.685963597649923</v>
      </c>
      <c r="R34" s="105">
        <f>+lower!R34</f>
        <v>32.411387342439809</v>
      </c>
      <c r="S34" s="105">
        <f>+lower!S34</f>
        <v>36.384798601902503</v>
      </c>
      <c r="T34" s="105">
        <f>+lower!T34</f>
        <v>40.595531984786298</v>
      </c>
      <c r="U34" s="105">
        <f>+lower!U34</f>
        <v>44.154104809774168</v>
      </c>
      <c r="V34" s="105">
        <f>+lower!V34</f>
        <v>47.604517876993398</v>
      </c>
      <c r="W34" s="105">
        <f>+lower!W34</f>
        <v>53.300358156967889</v>
      </c>
      <c r="X34" s="105">
        <f>+lower!X34</f>
        <v>58.787588133738353</v>
      </c>
      <c r="Y34" s="105">
        <f>+lower!Y34</f>
        <v>63.904038106958581</v>
      </c>
      <c r="Z34" s="105">
        <f>+lower!Z34</f>
        <v>68.440012376419261</v>
      </c>
      <c r="AA34" s="105">
        <f>+lower!AA34</f>
        <v>72.110856482133116</v>
      </c>
      <c r="AB34" s="105">
        <f>+lower!AB34</f>
        <v>77.530294221512378</v>
      </c>
      <c r="AC34" s="105">
        <f>+lower!AC34</f>
        <v>80.690502687054618</v>
      </c>
      <c r="AD34" s="105">
        <f>+lower!AD34</f>
        <v>81.819985384174061</v>
      </c>
      <c r="AE34" s="105">
        <f>+lower!AE34</f>
        <v>82.907761245761733</v>
      </c>
      <c r="AF34" s="105">
        <f>+lower!AF34</f>
        <v>83.950096490908109</v>
      </c>
      <c r="AG34" s="105">
        <f>+lower!AG34</f>
        <v>84.942960901514496</v>
      </c>
      <c r="AH34" s="105">
        <f>+lower!AH34</f>
        <v>85.88198943686541</v>
      </c>
      <c r="AI34" s="105">
        <f>+lower!AI34</f>
        <v>86.762437026668067</v>
      </c>
      <c r="AJ34" s="105">
        <f>+lower!AJ34</f>
        <v>87.579124984722313</v>
      </c>
      <c r="AK34" s="105">
        <f>+lower!AK34</f>
        <v>88.32637704493429</v>
      </c>
      <c r="AL34" s="105">
        <f>+lower!AL34</f>
        <v>88.997942430467049</v>
      </c>
      <c r="AM34" s="105">
        <f>+lower!AM34</f>
        <v>89.586902564337592</v>
      </c>
      <c r="AN34" s="105">
        <f>+lower!AN34</f>
        <v>90.085556925548104</v>
      </c>
      <c r="AO34" s="105">
        <f>+lower!AO34</f>
        <v>90.485282013447147</v>
      </c>
      <c r="AP34" s="105">
        <f>+lower!AP34</f>
        <v>91.555950017174197</v>
      </c>
      <c r="AQ34" s="105">
        <f>+lower!AQ34</f>
        <v>92.959015655263784</v>
      </c>
      <c r="AR34" s="105">
        <f>+lower!AR34</f>
        <v>94.25588144774008</v>
      </c>
      <c r="AS34" s="105">
        <f>+lower!AS34</f>
        <v>95.42615316468499</v>
      </c>
      <c r="AT34" s="105">
        <f>+lower!AT34</f>
        <v>30.844475979499787</v>
      </c>
      <c r="AU34" s="105">
        <f>+lower!AU34</f>
        <v>41.57338416889074</v>
      </c>
      <c r="AV34" s="105">
        <f>+lower!AV34</f>
        <v>56.277334560422375</v>
      </c>
      <c r="AW34" s="105">
        <f>+lower!AW34</f>
        <v>76.173253940541315</v>
      </c>
      <c r="AX34" s="105">
        <f>+lower!AX34</f>
        <v>102.44729923770169</v>
      </c>
      <c r="AY34" s="105">
        <f>+lower!AY34</f>
        <v>136.76688823834272</v>
      </c>
      <c r="AZ34" s="105">
        <f>+lower!AZ34</f>
        <v>188.8396674501752</v>
      </c>
      <c r="BA34" s="105">
        <f>+lower!BA34</f>
        <v>260.73418741236503</v>
      </c>
      <c r="BB34" s="105">
        <f>+lower!BB34</f>
        <v>359.99401911101643</v>
      </c>
      <c r="BC34" s="105">
        <f>+lower!BC34</f>
        <v>564.91999999999996</v>
      </c>
      <c r="BD34" s="105">
        <f>+lower!BD34</f>
        <v>567.24</v>
      </c>
      <c r="BE34" s="105">
        <f>+lower!BE34</f>
        <v>569.55999999999995</v>
      </c>
      <c r="BF34" s="105">
        <f>+lower!BF34</f>
        <v>640.9</v>
      </c>
      <c r="BG34" s="105">
        <f>+lower!BG34</f>
        <v>920.7</v>
      </c>
      <c r="BH34" s="105">
        <f>+lower!BH34</f>
        <v>1039.5</v>
      </c>
      <c r="BI34" s="105">
        <f>+lower!BI34</f>
        <v>1138.5</v>
      </c>
      <c r="BJ34" s="105">
        <f>+lower!BJ34</f>
        <v>1237.5</v>
      </c>
      <c r="BK34" s="105">
        <f>+lower!BK34</f>
        <v>1366.2</v>
      </c>
      <c r="BL34" s="105">
        <f>+lower!BL34</f>
        <v>1485</v>
      </c>
      <c r="BM34" s="105">
        <f>+lower!BM34</f>
        <v>1485</v>
      </c>
      <c r="BN34" s="105">
        <f>+lower!BN34</f>
        <v>1485</v>
      </c>
      <c r="BO34" s="105">
        <f>+lower!BO34</f>
        <v>1485</v>
      </c>
      <c r="BP34" s="105">
        <f>+lower!BP34</f>
        <v>1485</v>
      </c>
      <c r="BQ34" s="105">
        <f>+lower!BQ34</f>
        <v>1485</v>
      </c>
      <c r="BR34" s="105">
        <f>+lower!BR34</f>
        <v>1485</v>
      </c>
      <c r="BS34" s="105">
        <f>+lower!BS34</f>
        <v>1485</v>
      </c>
      <c r="BT34" s="105">
        <f>+lower!BT34</f>
        <v>1485</v>
      </c>
      <c r="BU34" s="105">
        <f>+lower!BU34</f>
        <v>1485</v>
      </c>
      <c r="BV34" s="105">
        <f>+lower!BV34</f>
        <v>1485</v>
      </c>
      <c r="BW34" s="105">
        <f>+lower!BW34</f>
        <v>1485</v>
      </c>
      <c r="BX34" s="105">
        <f>+lower!BX34</f>
        <v>1485</v>
      </c>
      <c r="BY34" s="105">
        <f>+lower!BY34</f>
        <v>1485</v>
      </c>
      <c r="BZ34" s="105">
        <f>+lower!BZ34</f>
        <v>1485</v>
      </c>
      <c r="CA34" s="105">
        <f>+lower!CA34</f>
        <v>1485</v>
      </c>
    </row>
    <row r="35" spans="1:79" x14ac:dyDescent="0.2">
      <c r="A35" s="9">
        <f>+data!B37</f>
        <v>120</v>
      </c>
      <c r="B35" s="105">
        <f>+lower!B35</f>
        <v>0</v>
      </c>
      <c r="C35" s="105">
        <f>+lower!C35</f>
        <v>0</v>
      </c>
      <c r="D35" s="105">
        <f>+lower!D35</f>
        <v>0</v>
      </c>
      <c r="E35" s="105">
        <f>+lower!E35</f>
        <v>0</v>
      </c>
      <c r="F35" s="105">
        <f>+lower!F35</f>
        <v>0</v>
      </c>
      <c r="G35" s="105">
        <f>+lower!G35</f>
        <v>0</v>
      </c>
      <c r="H35" s="105">
        <f>+lower!H35</f>
        <v>0</v>
      </c>
      <c r="I35" s="105">
        <f>+lower!I35</f>
        <v>40.422531426253748</v>
      </c>
      <c r="J35" s="105">
        <f>+lower!J35</f>
        <v>66.244455136057852</v>
      </c>
      <c r="K35" s="105">
        <f>+lower!K35</f>
        <v>105.46608261505989</v>
      </c>
      <c r="L35" s="105">
        <f>+lower!L35</f>
        <v>161.86570126430843</v>
      </c>
      <c r="M35" s="105">
        <f>+lower!M35</f>
        <v>204.59871291405517</v>
      </c>
      <c r="N35" s="105">
        <f>+lower!N35</f>
        <v>255.59982554039658</v>
      </c>
      <c r="O35" s="105">
        <f>+lower!O35</f>
        <v>316.21335211549905</v>
      </c>
      <c r="P35" s="105">
        <f>+lower!P35</f>
        <v>387.96068241485546</v>
      </c>
      <c r="Q35" s="105">
        <f>+lower!Q35</f>
        <v>472.55152549020215</v>
      </c>
      <c r="R35" s="105">
        <f>+lower!R35</f>
        <v>571.89022906383127</v>
      </c>
      <c r="S35" s="105">
        <f>+lower!S35</f>
        <v>688.07341913747086</v>
      </c>
      <c r="T35" s="105">
        <f>+lower!T35</f>
        <v>823.3729974377668</v>
      </c>
      <c r="U35" s="105">
        <f>+lower!U35</f>
        <v>980.19488947210209</v>
      </c>
      <c r="V35" s="105">
        <f>+lower!V35</f>
        <v>1160.9977019211603</v>
      </c>
      <c r="W35" s="105">
        <f>+lower!W35</f>
        <v>1368.1443214091694</v>
      </c>
      <c r="X35" s="105">
        <f>+lower!X35</f>
        <v>1603.6385543651966</v>
      </c>
      <c r="Y35" s="105">
        <f>+lower!Y35</f>
        <v>1868.6568700009241</v>
      </c>
      <c r="Z35" s="105">
        <f>+lower!Z35</f>
        <v>2162.6936620691667</v>
      </c>
      <c r="AA35" s="105">
        <f>+lower!AA35</f>
        <v>2481.9164199152556</v>
      </c>
      <c r="AB35" s="105">
        <f>+lower!AB35</f>
        <v>2815.7081880347046</v>
      </c>
      <c r="AC35" s="105">
        <f>+lower!AC35</f>
        <v>3138.2700557446979</v>
      </c>
      <c r="AD35" s="105">
        <f>+lower!AD35</f>
        <v>3131.0251616487026</v>
      </c>
      <c r="AE35" s="105">
        <f>+lower!AE35</f>
        <v>3176.8768536046955</v>
      </c>
      <c r="AF35" s="105">
        <f>+lower!AF35</f>
        <v>3223.0927168145076</v>
      </c>
      <c r="AG35" s="105">
        <f>+lower!AG35</f>
        <v>3269.7079447667866</v>
      </c>
      <c r="AH35" s="105">
        <f>+lower!AH35</f>
        <v>3316.7632819508931</v>
      </c>
      <c r="AI35" s="105">
        <f>+lower!AI35</f>
        <v>3364.3062534552337</v>
      </c>
      <c r="AJ35" s="105">
        <f>+lower!AJ35</f>
        <v>3412.3927519457179</v>
      </c>
      <c r="AK35" s="105">
        <f>+lower!AK35</f>
        <v>3461.0891130811842</v>
      </c>
      <c r="AL35" s="105">
        <f>+lower!AL35</f>
        <v>3510.4748695643607</v>
      </c>
      <c r="AM35" s="105">
        <f>+lower!AM35</f>
        <v>3560.6464654662686</v>
      </c>
      <c r="AN35" s="105">
        <f>+lower!AN35</f>
        <v>3611.7223573038127</v>
      </c>
      <c r="AO35" s="105">
        <f>+lower!AO35</f>
        <v>3663.8501640793324</v>
      </c>
      <c r="AP35" s="105">
        <f>+lower!AP35</f>
        <v>3717.216924004957</v>
      </c>
      <c r="AQ35" s="105">
        <f>+lower!AQ35</f>
        <v>3772.064202564733</v>
      </c>
      <c r="AR35" s="105">
        <f>+lower!AR35</f>
        <v>3828.7110377261756</v>
      </c>
      <c r="AS35" s="105">
        <f>+lower!AS35</f>
        <v>3887.590055506138</v>
      </c>
      <c r="AT35" s="105">
        <f>+lower!AT35</f>
        <v>3949.3067726024433</v>
      </c>
      <c r="AU35" s="105">
        <f>+lower!AU35</f>
        <v>4014.7420602894081</v>
      </c>
      <c r="AV35" s="105">
        <f>+lower!AV35</f>
        <v>4085.2406058008869</v>
      </c>
      <c r="AW35" s="105">
        <f>+lower!AW35</f>
        <v>4162.9859404055378</v>
      </c>
      <c r="AX35" s="105">
        <f>+lower!AX35</f>
        <v>4225.2533185349212</v>
      </c>
      <c r="AY35" s="105">
        <f>+lower!AY35</f>
        <v>4305.444705076462</v>
      </c>
      <c r="AZ35" s="105">
        <f>+lower!AZ35</f>
        <v>4420.7959165550647</v>
      </c>
      <c r="BA35" s="105">
        <f>+lower!BA35</f>
        <v>4625.7193937603488</v>
      </c>
      <c r="BB35" s="105">
        <f>+lower!BB35</f>
        <v>5252.8127974543495</v>
      </c>
      <c r="BC35" s="105">
        <f>+lower!BC35</f>
        <v>1948</v>
      </c>
      <c r="BD35" s="105">
        <f>+lower!BD35</f>
        <v>1956</v>
      </c>
      <c r="BE35" s="105">
        <f>+lower!BE35</f>
        <v>1964</v>
      </c>
      <c r="BF35" s="105">
        <f>+lower!BF35</f>
        <v>1972</v>
      </c>
      <c r="BG35" s="105">
        <f>+lower!BG35</f>
        <v>1980</v>
      </c>
      <c r="BH35" s="105">
        <f>+lower!BH35</f>
        <v>1980</v>
      </c>
      <c r="BI35" s="105">
        <f>+lower!BI35</f>
        <v>1980</v>
      </c>
      <c r="BJ35" s="105">
        <f>+lower!BJ35</f>
        <v>1980</v>
      </c>
      <c r="BK35" s="105">
        <f>+lower!BK35</f>
        <v>1980</v>
      </c>
      <c r="BL35" s="105">
        <f>+lower!BL35</f>
        <v>1980</v>
      </c>
      <c r="BM35" s="105">
        <f>+lower!BM35</f>
        <v>1980</v>
      </c>
      <c r="BN35" s="105">
        <f>+lower!BN35</f>
        <v>1980</v>
      </c>
      <c r="BO35" s="105">
        <f>+lower!BO35</f>
        <v>1980</v>
      </c>
      <c r="BP35" s="105">
        <f>+lower!BP35</f>
        <v>1980</v>
      </c>
      <c r="BQ35" s="105">
        <f>+lower!BQ35</f>
        <v>1980</v>
      </c>
      <c r="BR35" s="105">
        <f>+lower!BR35</f>
        <v>1980</v>
      </c>
      <c r="BS35" s="105">
        <f>+lower!BS35</f>
        <v>1980</v>
      </c>
      <c r="BT35" s="105">
        <f>+lower!BT35</f>
        <v>1980</v>
      </c>
      <c r="BU35" s="105">
        <f>+lower!BU35</f>
        <v>1980</v>
      </c>
      <c r="BV35" s="105">
        <f>+lower!BV35</f>
        <v>1980</v>
      </c>
      <c r="BW35" s="105">
        <f>+lower!BW35</f>
        <v>1980</v>
      </c>
      <c r="BX35" s="105">
        <f>+lower!BX35</f>
        <v>1980</v>
      </c>
      <c r="BY35" s="105">
        <f>+lower!BY35</f>
        <v>1980</v>
      </c>
      <c r="BZ35" s="105">
        <f>+lower!BZ35</f>
        <v>1980</v>
      </c>
      <c r="CA35" s="105">
        <f>+lower!CA35</f>
        <v>1980</v>
      </c>
    </row>
    <row r="36" spans="1:79" x14ac:dyDescent="0.2">
      <c r="A36" s="9">
        <f>+data!B38</f>
        <v>124</v>
      </c>
      <c r="B36" s="105">
        <f>+lower!B36</f>
        <v>0</v>
      </c>
      <c r="C36" s="105">
        <f>+lower!C36</f>
        <v>0</v>
      </c>
      <c r="D36" s="105">
        <f>+lower!D36</f>
        <v>0</v>
      </c>
      <c r="E36" s="105">
        <f>+lower!E36</f>
        <v>0</v>
      </c>
      <c r="F36" s="105">
        <f>+lower!F36</f>
        <v>0</v>
      </c>
      <c r="G36" s="105">
        <f>+lower!G36</f>
        <v>0</v>
      </c>
      <c r="H36" s="105">
        <f>+lower!H36</f>
        <v>0</v>
      </c>
      <c r="I36" s="105">
        <f>+lower!I36</f>
        <v>0</v>
      </c>
      <c r="J36" s="105">
        <f>+lower!J36</f>
        <v>0</v>
      </c>
      <c r="K36" s="105">
        <f>+lower!K36</f>
        <v>0</v>
      </c>
      <c r="L36" s="105">
        <f>+lower!L36</f>
        <v>0</v>
      </c>
      <c r="M36" s="105">
        <f>+lower!M36</f>
        <v>0</v>
      </c>
      <c r="N36" s="105">
        <f>+lower!N36</f>
        <v>0</v>
      </c>
      <c r="O36" s="105">
        <f>+lower!O36</f>
        <v>0</v>
      </c>
      <c r="P36" s="105">
        <f>+lower!P36</f>
        <v>0</v>
      </c>
      <c r="Q36" s="105">
        <f>+lower!Q36</f>
        <v>0</v>
      </c>
      <c r="R36" s="105">
        <f>+lower!R36</f>
        <v>0</v>
      </c>
      <c r="S36" s="105">
        <f>+lower!S36</f>
        <v>0</v>
      </c>
      <c r="T36" s="105">
        <f>+lower!T36</f>
        <v>0</v>
      </c>
      <c r="U36" s="105">
        <f>+lower!U36</f>
        <v>0</v>
      </c>
      <c r="V36" s="105">
        <f>+lower!V36</f>
        <v>0</v>
      </c>
      <c r="W36" s="105">
        <f>+lower!W36</f>
        <v>0</v>
      </c>
      <c r="X36" s="105">
        <f>+lower!X36</f>
        <v>0</v>
      </c>
      <c r="Y36" s="105">
        <f>+lower!Y36</f>
        <v>0</v>
      </c>
      <c r="Z36" s="105">
        <f>+lower!Z36</f>
        <v>0</v>
      </c>
      <c r="AA36" s="105">
        <f>+lower!AA36</f>
        <v>0</v>
      </c>
      <c r="AB36" s="105">
        <f>+lower!AB36</f>
        <v>0</v>
      </c>
      <c r="AC36" s="105">
        <f>+lower!AC36</f>
        <v>0</v>
      </c>
      <c r="AD36" s="105">
        <f>+lower!AD36</f>
        <v>0</v>
      </c>
      <c r="AE36" s="105">
        <f>+lower!AE36</f>
        <v>0</v>
      </c>
      <c r="AF36" s="105">
        <f>+lower!AF36</f>
        <v>0</v>
      </c>
      <c r="AG36" s="105">
        <f>+lower!AG36</f>
        <v>0</v>
      </c>
      <c r="AH36" s="105">
        <f>+lower!AH36</f>
        <v>0</v>
      </c>
      <c r="AI36" s="105">
        <f>+lower!AI36</f>
        <v>0</v>
      </c>
      <c r="AJ36" s="105">
        <f>+lower!AJ36</f>
        <v>33.551856662214284</v>
      </c>
      <c r="AK36" s="105">
        <f>+lower!AK36</f>
        <v>50.941538468849735</v>
      </c>
      <c r="AL36" s="105">
        <f>+lower!AL36</f>
        <v>77.332937916567062</v>
      </c>
      <c r="AM36" s="105">
        <f>+lower!AM36</f>
        <v>117.38035219478927</v>
      </c>
      <c r="AN36" s="105">
        <f>+lower!AN36</f>
        <v>193.93198402963185</v>
      </c>
      <c r="AO36" s="105">
        <f>+lower!AO36</f>
        <v>294.28051064961574</v>
      </c>
      <c r="AP36" s="105">
        <f>+lower!AP36</f>
        <v>446.49456788217566</v>
      </c>
      <c r="AQ36" s="105">
        <f>+lower!AQ36</f>
        <v>677.35255468489152</v>
      </c>
      <c r="AR36" s="105">
        <f>+lower!AR36</f>
        <v>1027.4448863197792</v>
      </c>
      <c r="AS36" s="105">
        <f>+lower!AS36</f>
        <v>1558.2914109183321</v>
      </c>
      <c r="AT36" s="105">
        <f>+lower!AT36</f>
        <v>2368.7300388402105</v>
      </c>
      <c r="AU36" s="105">
        <f>+lower!AU36</f>
        <v>2917.5979372653819</v>
      </c>
      <c r="AV36" s="105">
        <f>+lower!AV36</f>
        <v>3771.8738831396327</v>
      </c>
      <c r="AW36" s="105">
        <f>+lower!AW36</f>
        <v>3844.3580218834986</v>
      </c>
      <c r="AX36" s="105">
        <f>+lower!AX36</f>
        <v>5589.1352800802251</v>
      </c>
      <c r="AY36" s="105">
        <f>+lower!AY36</f>
        <v>9225.748887000178</v>
      </c>
      <c r="AZ36" s="105">
        <f>+lower!AZ36</f>
        <v>11823.841509203561</v>
      </c>
      <c r="BA36" s="105">
        <f>+lower!BA36</f>
        <v>15203.93849142927</v>
      </c>
      <c r="BB36" s="105">
        <f>+lower!BB36</f>
        <v>15266.418233886274</v>
      </c>
      <c r="BC36" s="105">
        <f>+lower!BC36</f>
        <v>16593.063999999998</v>
      </c>
      <c r="BD36" s="105">
        <f>+lower!BD36</f>
        <v>15707.657999999999</v>
      </c>
      <c r="BE36" s="105">
        <f>+lower!BE36</f>
        <v>15634.422</v>
      </c>
      <c r="BF36" s="105">
        <f>+lower!BF36</f>
        <v>15680.358</v>
      </c>
      <c r="BG36" s="105">
        <f>+lower!BG36</f>
        <v>15280.65</v>
      </c>
      <c r="BH36" s="105">
        <f>+lower!BH36</f>
        <v>15237.09</v>
      </c>
      <c r="BI36" s="105">
        <f>+lower!BI36</f>
        <v>15246</v>
      </c>
      <c r="BJ36" s="105">
        <f>+lower!BJ36</f>
        <v>15255.9</v>
      </c>
      <c r="BK36" s="105">
        <f>+lower!BK36</f>
        <v>15265.8</v>
      </c>
      <c r="BL36" s="105">
        <f>+lower!BL36</f>
        <v>15275.7</v>
      </c>
      <c r="BM36" s="105">
        <f>+lower!BM36</f>
        <v>15286.59</v>
      </c>
      <c r="BN36" s="105">
        <f>+lower!BN36</f>
        <v>15140.466</v>
      </c>
      <c r="BO36" s="105">
        <f>+lower!BO36</f>
        <v>14994.341999999999</v>
      </c>
      <c r="BP36" s="105">
        <f>+lower!BP36</f>
        <v>14848.218000000001</v>
      </c>
      <c r="BQ36" s="105">
        <f>+lower!BQ36</f>
        <v>14702.094000000001</v>
      </c>
      <c r="BR36" s="105">
        <f>+lower!BR36</f>
        <v>14555.97</v>
      </c>
      <c r="BS36" s="105">
        <f>+lower!BS36</f>
        <v>14454</v>
      </c>
      <c r="BT36" s="105">
        <f>+lower!BT36</f>
        <v>14293.157999999992</v>
      </c>
      <c r="BU36" s="105">
        <f>+lower!BU36</f>
        <v>14157.827199999976</v>
      </c>
      <c r="BV36" s="105">
        <f>+lower!BV36</f>
        <v>14023.804666666631</v>
      </c>
      <c r="BW36" s="105">
        <f>+lower!BW36</f>
        <v>13889.80393777771</v>
      </c>
      <c r="BX36" s="105">
        <f>+lower!BX36</f>
        <v>13753.419256296223</v>
      </c>
      <c r="BY36" s="105">
        <f>+lower!BY36</f>
        <v>13610.636666271495</v>
      </c>
      <c r="BZ36" s="105">
        <f>+lower!BZ36</f>
        <v>13478.791831637782</v>
      </c>
      <c r="CA36" s="105">
        <f>+lower!CA36</f>
        <v>13341.940707327176</v>
      </c>
    </row>
    <row r="37" spans="1:79" x14ac:dyDescent="0.2">
      <c r="A37" s="9">
        <f>+data!B39</f>
        <v>132</v>
      </c>
      <c r="B37" s="105">
        <f>+lower!B37</f>
        <v>0</v>
      </c>
      <c r="C37" s="105">
        <f>+lower!C37</f>
        <v>0</v>
      </c>
      <c r="D37" s="105">
        <f>+lower!D37</f>
        <v>0</v>
      </c>
      <c r="E37" s="105">
        <f>+lower!E37</f>
        <v>0</v>
      </c>
      <c r="F37" s="105">
        <f>+lower!F37</f>
        <v>0</v>
      </c>
      <c r="G37" s="105">
        <f>+lower!G37</f>
        <v>0</v>
      </c>
      <c r="H37" s="105">
        <f>+lower!H37</f>
        <v>0</v>
      </c>
      <c r="I37" s="105">
        <f>+lower!I37</f>
        <v>0</v>
      </c>
      <c r="J37" s="105">
        <f>+lower!J37</f>
        <v>0</v>
      </c>
      <c r="K37" s="105">
        <f>+lower!K37</f>
        <v>0</v>
      </c>
      <c r="L37" s="105">
        <f>+lower!L37</f>
        <v>0</v>
      </c>
      <c r="M37" s="105">
        <f>+lower!M37</f>
        <v>0</v>
      </c>
      <c r="N37" s="105">
        <f>+lower!N37</f>
        <v>0</v>
      </c>
      <c r="O37" s="105">
        <f>+lower!O37</f>
        <v>0</v>
      </c>
      <c r="P37" s="105">
        <f>+lower!P37</f>
        <v>0</v>
      </c>
      <c r="Q37" s="105">
        <f>+lower!Q37</f>
        <v>0</v>
      </c>
      <c r="R37" s="105">
        <f>+lower!R37</f>
        <v>0</v>
      </c>
      <c r="S37" s="105">
        <f>+lower!S37</f>
        <v>0</v>
      </c>
      <c r="T37" s="105">
        <f>+lower!T37</f>
        <v>0</v>
      </c>
      <c r="U37" s="105">
        <f>+lower!U37</f>
        <v>0</v>
      </c>
      <c r="V37" s="105">
        <f>+lower!V37</f>
        <v>0</v>
      </c>
      <c r="W37" s="105">
        <f>+lower!W37</f>
        <v>0</v>
      </c>
      <c r="X37" s="105">
        <f>+lower!X37</f>
        <v>0</v>
      </c>
      <c r="Y37" s="105">
        <f>+lower!Y37</f>
        <v>0</v>
      </c>
      <c r="Z37" s="105">
        <f>+lower!Z37</f>
        <v>0</v>
      </c>
      <c r="AA37" s="105">
        <f>+lower!AA37</f>
        <v>0</v>
      </c>
      <c r="AB37" s="105">
        <f>+lower!AB37</f>
        <v>1.2920327174404351</v>
      </c>
      <c r="AC37" s="105">
        <f>+lower!AC37</f>
        <v>2.5191034210678125</v>
      </c>
      <c r="AD37" s="105">
        <f>+lower!AD37</f>
        <v>2.7117702683691949</v>
      </c>
      <c r="AE37" s="105">
        <f>+lower!AE37</f>
        <v>2.9542328610611825</v>
      </c>
      <c r="AF37" s="105">
        <f>+lower!AF37</f>
        <v>3.2172793931924568</v>
      </c>
      <c r="AG37" s="105">
        <f>+lower!AG37</f>
        <v>3.5025425383241391</v>
      </c>
      <c r="AH37" s="105">
        <f>+lower!AH37</f>
        <v>3.8117700279508782</v>
      </c>
      <c r="AI37" s="105">
        <f>+lower!AI37</f>
        <v>4.1468305809409989</v>
      </c>
      <c r="AJ37" s="105">
        <f>+lower!AJ37</f>
        <v>4.5097197344721014</v>
      </c>
      <c r="AK37" s="105">
        <f>+lower!AK37</f>
        <v>4.9025654698489127</v>
      </c>
      <c r="AL37" s="105">
        <f>+lower!AL37</f>
        <v>5.3276334999840582</v>
      </c>
      <c r="AM37" s="105">
        <f>+lower!AM37</f>
        <v>5.7873320529081926</v>
      </c>
      <c r="AN37" s="105">
        <f>+lower!AN37</f>
        <v>6.2842159461355314</v>
      </c>
      <c r="AO37" s="105">
        <f>+lower!AO37</f>
        <v>6.8209896983922356</v>
      </c>
      <c r="AP37" s="105">
        <f>+lower!AP37</f>
        <v>7.4005093660374657</v>
      </c>
      <c r="AQ37" s="105">
        <f>+lower!AQ37</f>
        <v>8.0257827188318238</v>
      </c>
      <c r="AR37" s="105">
        <f>+lower!AR37</f>
        <v>8.6999672801672432</v>
      </c>
      <c r="AS37" s="105">
        <f>+lower!AS37</f>
        <v>9.4263656461363556</v>
      </c>
      <c r="AT37" s="105">
        <f>+lower!AT37</f>
        <v>10.208417360277384</v>
      </c>
      <c r="AU37" s="105">
        <f>+lower!AU37</f>
        <v>11.04968644915194</v>
      </c>
      <c r="AV37" s="105">
        <f>+lower!AV37</f>
        <v>11.953843508432842</v>
      </c>
      <c r="AW37" s="105">
        <f>+lower!AW37</f>
        <v>12.924640957032416</v>
      </c>
      <c r="AX37" s="105">
        <f>+lower!AX37</f>
        <v>13.878592982366941</v>
      </c>
      <c r="AY37" s="105">
        <f>+lower!AY37</f>
        <v>14.894791652129816</v>
      </c>
      <c r="AZ37" s="105">
        <f>+lower!AZ37</f>
        <v>15.975924052725905</v>
      </c>
      <c r="BA37" s="105">
        <f>+lower!BA37</f>
        <v>17.124504906893858</v>
      </c>
      <c r="BB37" s="105">
        <f>+lower!BB37</f>
        <v>18.342789574271944</v>
      </c>
      <c r="BC37" s="105">
        <f>+lower!BC37</f>
        <v>24.349999999999998</v>
      </c>
      <c r="BD37" s="105">
        <f>+lower!BD37</f>
        <v>24.45</v>
      </c>
      <c r="BE37" s="105">
        <f>+lower!BE37</f>
        <v>24.55</v>
      </c>
      <c r="BF37" s="105">
        <f>+lower!BF37</f>
        <v>24.65</v>
      </c>
      <c r="BG37" s="105">
        <f>+lower!BG37</f>
        <v>24.75</v>
      </c>
      <c r="BH37" s="105">
        <f>+lower!BH37</f>
        <v>24.75</v>
      </c>
      <c r="BI37" s="105">
        <f>+lower!BI37</f>
        <v>24.75</v>
      </c>
      <c r="BJ37" s="105">
        <f>+lower!BJ37</f>
        <v>24.75</v>
      </c>
      <c r="BK37" s="105">
        <f>+lower!BK37</f>
        <v>24.75</v>
      </c>
      <c r="BL37" s="105">
        <f>+lower!BL37</f>
        <v>24.75</v>
      </c>
      <c r="BM37" s="105">
        <f>+lower!BM37</f>
        <v>24.75</v>
      </c>
      <c r="BN37" s="105">
        <f>+lower!BN37</f>
        <v>24.75</v>
      </c>
      <c r="BO37" s="105">
        <f>+lower!BO37</f>
        <v>24.75</v>
      </c>
      <c r="BP37" s="105">
        <f>+lower!BP37</f>
        <v>24.75</v>
      </c>
      <c r="BQ37" s="105">
        <f>+lower!BQ37</f>
        <v>24.75</v>
      </c>
      <c r="BR37" s="105">
        <f>+lower!BR37</f>
        <v>24.75</v>
      </c>
      <c r="BS37" s="105">
        <f>+lower!BS37</f>
        <v>24.75</v>
      </c>
      <c r="BT37" s="105">
        <f>+lower!BT37</f>
        <v>24.75</v>
      </c>
      <c r="BU37" s="105">
        <f>+lower!BU37</f>
        <v>24.75</v>
      </c>
      <c r="BV37" s="105">
        <f>+lower!BV37</f>
        <v>24.75</v>
      </c>
      <c r="BW37" s="105">
        <f>+lower!BW37</f>
        <v>24.75</v>
      </c>
      <c r="BX37" s="105">
        <f>+lower!BX37</f>
        <v>24.75</v>
      </c>
      <c r="BY37" s="105">
        <f>+lower!BY37</f>
        <v>24.75</v>
      </c>
      <c r="BZ37" s="105">
        <f>+lower!BZ37</f>
        <v>24.75</v>
      </c>
      <c r="CA37" s="105">
        <f>+lower!CA37</f>
        <v>24.75</v>
      </c>
    </row>
    <row r="38" spans="1:79" x14ac:dyDescent="0.2">
      <c r="A38" s="9">
        <f>+data!B40</f>
        <v>136</v>
      </c>
      <c r="B38" s="105">
        <f>+lower!B38</f>
        <v>0</v>
      </c>
      <c r="C38" s="105">
        <f>+lower!C38</f>
        <v>0</v>
      </c>
      <c r="D38" s="105">
        <f>+lower!D38</f>
        <v>0</v>
      </c>
      <c r="E38" s="105">
        <f>+lower!E38</f>
        <v>0</v>
      </c>
      <c r="F38" s="105">
        <f>+lower!F38</f>
        <v>0</v>
      </c>
      <c r="G38" s="105">
        <f>+lower!G38</f>
        <v>0</v>
      </c>
      <c r="H38" s="105">
        <f>+lower!H38</f>
        <v>0</v>
      </c>
      <c r="I38" s="105">
        <f>+lower!I38</f>
        <v>0</v>
      </c>
      <c r="J38" s="105">
        <f>+lower!J38</f>
        <v>0</v>
      </c>
      <c r="K38" s="105">
        <f>+lower!K38</f>
        <v>0</v>
      </c>
      <c r="L38" s="105">
        <f>+lower!L38</f>
        <v>0</v>
      </c>
      <c r="M38" s="105">
        <f>+lower!M38</f>
        <v>0</v>
      </c>
      <c r="N38" s="105">
        <f>+lower!N38</f>
        <v>0</v>
      </c>
      <c r="O38" s="105">
        <f>+lower!O38</f>
        <v>0</v>
      </c>
      <c r="P38" s="105">
        <f>+lower!P38</f>
        <v>0</v>
      </c>
      <c r="Q38" s="105">
        <f>+lower!Q38</f>
        <v>0</v>
      </c>
      <c r="R38" s="105">
        <f>+lower!R38</f>
        <v>0</v>
      </c>
      <c r="S38" s="105">
        <f>+lower!S38</f>
        <v>0</v>
      </c>
      <c r="T38" s="105">
        <f>+lower!T38</f>
        <v>0</v>
      </c>
      <c r="U38" s="105">
        <f>+lower!U38</f>
        <v>0</v>
      </c>
      <c r="V38" s="105">
        <f>+lower!V38</f>
        <v>0</v>
      </c>
      <c r="W38" s="105">
        <f>+lower!W38</f>
        <v>0</v>
      </c>
      <c r="X38" s="105">
        <f>+lower!X38</f>
        <v>0</v>
      </c>
      <c r="Y38" s="105">
        <f>+lower!Y38</f>
        <v>0</v>
      </c>
      <c r="Z38" s="105">
        <f>+lower!Z38</f>
        <v>0</v>
      </c>
      <c r="AA38" s="105">
        <f>+lower!AA38</f>
        <v>0</v>
      </c>
      <c r="AB38" s="105">
        <f>+lower!AB38</f>
        <v>0.52276715493843806</v>
      </c>
      <c r="AC38" s="105">
        <f>+lower!AC38</f>
        <v>0.58193004260308512</v>
      </c>
      <c r="AD38" s="105">
        <f>+lower!AD38</f>
        <v>0.62551400272089897</v>
      </c>
      <c r="AE38" s="105">
        <f>+lower!AE38</f>
        <v>0.67224580051845095</v>
      </c>
      <c r="AF38" s="105">
        <f>+lower!AF38</f>
        <v>0.72234705111501818</v>
      </c>
      <c r="AG38" s="105">
        <f>+lower!AG38</f>
        <v>0.77605467870700828</v>
      </c>
      <c r="AH38" s="105">
        <f>+lower!AH38</f>
        <v>0.83362195874439093</v>
      </c>
      <c r="AI38" s="105">
        <f>+lower!AI38</f>
        <v>0.89531963023294636</v>
      </c>
      <c r="AJ38" s="105">
        <f>+lower!AJ38</f>
        <v>0.9614370828364317</v>
      </c>
      <c r="AK38" s="105">
        <f>+lower!AK38</f>
        <v>1.0322836237618627</v>
      </c>
      <c r="AL38" s="105">
        <f>+lower!AL38</f>
        <v>1.1081898297405175</v>
      </c>
      <c r="AM38" s="105">
        <f>+lower!AM38</f>
        <v>1.1895089897683153</v>
      </c>
      <c r="AN38" s="105">
        <f>+lower!AN38</f>
        <v>1.2766186446432879</v>
      </c>
      <c r="AO38" s="105">
        <f>+lower!AO38</f>
        <v>1.3083449173897812</v>
      </c>
      <c r="AP38" s="105">
        <f>+lower!AP38</f>
        <v>1.3406824936666375</v>
      </c>
      <c r="AQ38" s="105">
        <f>+lower!AQ38</f>
        <v>1.3736419340560952</v>
      </c>
      <c r="AR38" s="105">
        <f>+lower!AR38</f>
        <v>1.40723397077789</v>
      </c>
      <c r="AS38" s="105">
        <f>+lower!AS38</f>
        <v>1.4414695103719781</v>
      </c>
      <c r="AT38" s="105">
        <f>+lower!AT38</f>
        <v>1.4780018607117444</v>
      </c>
      <c r="AU38" s="105">
        <f>+lower!AU38</f>
        <v>1.5152810327871973</v>
      </c>
      <c r="AV38" s="105">
        <f>+lower!AV38</f>
        <v>1.5533208693973319</v>
      </c>
      <c r="AW38" s="105">
        <f>+lower!AW38</f>
        <v>1.5921354558796181</v>
      </c>
      <c r="AX38" s="105">
        <f>+lower!AX38</f>
        <v>1.6215407546804268</v>
      </c>
      <c r="AY38" s="105">
        <f>+lower!AY38</f>
        <v>1.5996106602400435</v>
      </c>
      <c r="AZ38" s="105">
        <f>+lower!AZ38</f>
        <v>1.5779496435571641</v>
      </c>
      <c r="BA38" s="105">
        <f>+lower!BA38</f>
        <v>1.556555036284526</v>
      </c>
      <c r="BB38" s="105">
        <f>+lower!BB38</f>
        <v>1.5354241804723301</v>
      </c>
      <c r="BC38" s="105">
        <f>+lower!BC38</f>
        <v>1.948</v>
      </c>
      <c r="BD38" s="105">
        <f>+lower!BD38</f>
        <v>1.956</v>
      </c>
      <c r="BE38" s="105">
        <f>+lower!BE38</f>
        <v>1.964</v>
      </c>
      <c r="BF38" s="105">
        <f>+lower!BF38</f>
        <v>1.972</v>
      </c>
      <c r="BG38" s="105">
        <f>+lower!BG38</f>
        <v>1.98</v>
      </c>
      <c r="BH38" s="105">
        <f>+lower!BH38</f>
        <v>1.98</v>
      </c>
      <c r="BI38" s="105">
        <f>+lower!BI38</f>
        <v>1.98</v>
      </c>
      <c r="BJ38" s="105">
        <f>+lower!BJ38</f>
        <v>1.98</v>
      </c>
      <c r="BK38" s="105">
        <f>+lower!BK38</f>
        <v>1.98</v>
      </c>
      <c r="BL38" s="105">
        <f>+lower!BL38</f>
        <v>1.98</v>
      </c>
      <c r="BM38" s="105">
        <f>+lower!BM38</f>
        <v>1.98</v>
      </c>
      <c r="BN38" s="105">
        <f>+lower!BN38</f>
        <v>1.98</v>
      </c>
      <c r="BO38" s="105">
        <f>+lower!BO38</f>
        <v>1.98</v>
      </c>
      <c r="BP38" s="105">
        <f>+lower!BP38</f>
        <v>1.98</v>
      </c>
      <c r="BQ38" s="105">
        <f>+lower!BQ38</f>
        <v>1.98</v>
      </c>
      <c r="BR38" s="105">
        <f>+lower!BR38</f>
        <v>1.98</v>
      </c>
      <c r="BS38" s="105">
        <f>+lower!BS38</f>
        <v>1.98</v>
      </c>
      <c r="BT38" s="105">
        <f>+lower!BT38</f>
        <v>1.98</v>
      </c>
      <c r="BU38" s="105">
        <f>+lower!BU38</f>
        <v>1.98</v>
      </c>
      <c r="BV38" s="105">
        <f>+lower!BV38</f>
        <v>1.98</v>
      </c>
      <c r="BW38" s="105">
        <f>+lower!BW38</f>
        <v>1.98</v>
      </c>
      <c r="BX38" s="105">
        <f>+lower!BX38</f>
        <v>1.98</v>
      </c>
      <c r="BY38" s="105">
        <f>+lower!BY38</f>
        <v>1.98</v>
      </c>
      <c r="BZ38" s="105">
        <f>+lower!BZ38</f>
        <v>1.98</v>
      </c>
      <c r="CA38" s="105">
        <f>+lower!CA38</f>
        <v>1.98</v>
      </c>
    </row>
    <row r="39" spans="1:79" x14ac:dyDescent="0.2">
      <c r="A39" s="9">
        <f>+data!B41</f>
        <v>140</v>
      </c>
      <c r="B39" s="105">
        <f>+lower!B39</f>
        <v>0</v>
      </c>
      <c r="C39" s="105">
        <f>+lower!C39</f>
        <v>0</v>
      </c>
      <c r="D39" s="105">
        <f>+lower!D39</f>
        <v>0</v>
      </c>
      <c r="E39" s="105">
        <f>+lower!E39</f>
        <v>0</v>
      </c>
      <c r="F39" s="105">
        <f>+lower!F39</f>
        <v>0</v>
      </c>
      <c r="G39" s="105">
        <f>+lower!G39</f>
        <v>0</v>
      </c>
      <c r="H39" s="105">
        <f>+lower!H39</f>
        <v>15.665539761930743</v>
      </c>
      <c r="I39" s="105">
        <f>+lower!I39</f>
        <v>25.992829606159258</v>
      </c>
      <c r="J39" s="105">
        <f>+lower!J39</f>
        <v>41.8210863421263</v>
      </c>
      <c r="K39" s="105">
        <f>+lower!K39</f>
        <v>65.252469052676716</v>
      </c>
      <c r="L39" s="105">
        <f>+lower!L39</f>
        <v>98.141843999269213</v>
      </c>
      <c r="M39" s="105">
        <f>+lower!M39</f>
        <v>114.05558393029116</v>
      </c>
      <c r="N39" s="105">
        <f>+lower!N39</f>
        <v>131.0198246724687</v>
      </c>
      <c r="O39" s="105">
        <f>+lower!O39</f>
        <v>149.06694007769471</v>
      </c>
      <c r="P39" s="105">
        <f>+lower!P39</f>
        <v>168.22564989028507</v>
      </c>
      <c r="Q39" s="105">
        <f>+lower!Q39</f>
        <v>188.51988720359537</v>
      </c>
      <c r="R39" s="105">
        <f>+lower!R39</f>
        <v>209.967420889436</v>
      </c>
      <c r="S39" s="105">
        <f>+lower!S39</f>
        <v>232.57817462007102</v>
      </c>
      <c r="T39" s="105">
        <f>+lower!T39</f>
        <v>256.35216700523921</v>
      </c>
      <c r="U39" s="105">
        <f>+lower!U39</f>
        <v>281.27697404033205</v>
      </c>
      <c r="V39" s="105">
        <f>+lower!V39</f>
        <v>307.3245827348681</v>
      </c>
      <c r="W39" s="105">
        <f>+lower!W39</f>
        <v>334.44745921246164</v>
      </c>
      <c r="X39" s="105">
        <f>+lower!X39</f>
        <v>362.5735890827857</v>
      </c>
      <c r="Y39" s="105">
        <f>+lower!Y39</f>
        <v>391.60015178478778</v>
      </c>
      <c r="Z39" s="105">
        <f>+lower!Z39</f>
        <v>421.38534624142221</v>
      </c>
      <c r="AA39" s="105">
        <f>+lower!AA39</f>
        <v>451.73766254997417</v>
      </c>
      <c r="AB39" s="105">
        <f>+lower!AB39</f>
        <v>482.4015408049454</v>
      </c>
      <c r="AC39" s="105">
        <f>+lower!AC39</f>
        <v>513.03777711042858</v>
      </c>
      <c r="AD39" s="105">
        <f>+lower!AD39</f>
        <v>519.99013777510856</v>
      </c>
      <c r="AE39" s="105">
        <f>+lower!AE39</f>
        <v>532.94558509826777</v>
      </c>
      <c r="AF39" s="105">
        <f>+lower!AF39</f>
        <v>546.46686002429908</v>
      </c>
      <c r="AG39" s="105">
        <f>+lower!AG39</f>
        <v>560.61565474736824</v>
      </c>
      <c r="AH39" s="105">
        <f>+lower!AH39</f>
        <v>575.46363825106675</v>
      </c>
      <c r="AI39" s="105">
        <f>+lower!AI39</f>
        <v>591.09465702879663</v>
      </c>
      <c r="AJ39" s="105">
        <f>+lower!AJ39</f>
        <v>607.60756530267622</v>
      </c>
      <c r="AK39" s="105">
        <f>+lower!AK39</f>
        <v>625.11991072286833</v>
      </c>
      <c r="AL39" s="105">
        <f>+lower!AL39</f>
        <v>643.77280111919708</v>
      </c>
      <c r="AM39" s="105">
        <f>+lower!AM39</f>
        <v>663.73743053245562</v>
      </c>
      <c r="AN39" s="105">
        <f>+lower!AN39</f>
        <v>685.22398230572833</v>
      </c>
      <c r="AO39" s="105">
        <f>+lower!AO39</f>
        <v>708.49401292839434</v>
      </c>
      <c r="AP39" s="105">
        <f>+lower!AP39</f>
        <v>733.87806066937947</v>
      </c>
      <c r="AQ39" s="105">
        <f>+lower!AQ39</f>
        <v>761.80132181868794</v>
      </c>
      <c r="AR39" s="105">
        <f>+lower!AR39</f>
        <v>792.82219669139056</v>
      </c>
      <c r="AS39" s="105">
        <f>+lower!AS39</f>
        <v>827.6921605134811</v>
      </c>
      <c r="AT39" s="105">
        <f>+lower!AT39</f>
        <v>867.45259008068479</v>
      </c>
      <c r="AU39" s="105">
        <f>+lower!AU39</f>
        <v>913.59917793776287</v>
      </c>
      <c r="AV39" s="105">
        <f>+lower!AV39</f>
        <v>968.37838579598804</v>
      </c>
      <c r="AW39" s="105">
        <f>+lower!AW39</f>
        <v>1035.3641493600189</v>
      </c>
      <c r="AX39" s="105">
        <f>+lower!AX39</f>
        <v>1113.692742911267</v>
      </c>
      <c r="AY39" s="105">
        <f>+lower!AY39</f>
        <v>1220.8452482526973</v>
      </c>
      <c r="AZ39" s="105">
        <f>+lower!AZ39</f>
        <v>1382.4091115622168</v>
      </c>
      <c r="BA39" s="105">
        <f>+lower!BA39</f>
        <v>1675.9277966153675</v>
      </c>
      <c r="BB39" s="105">
        <f>+lower!BB39</f>
        <v>2578.6135259201569</v>
      </c>
      <c r="BC39" s="105">
        <f>+lower!BC39</f>
        <v>2922</v>
      </c>
      <c r="BD39" s="105">
        <f>+lower!BD39</f>
        <v>2934</v>
      </c>
      <c r="BE39" s="105">
        <f>+lower!BE39</f>
        <v>2946</v>
      </c>
      <c r="BF39" s="105">
        <f>+lower!BF39</f>
        <v>2958</v>
      </c>
      <c r="BG39" s="105">
        <f>+lower!BG39</f>
        <v>3093.75</v>
      </c>
      <c r="BH39" s="105">
        <f>+lower!BH39</f>
        <v>3093.75</v>
      </c>
      <c r="BI39" s="105">
        <f>+lower!BI39</f>
        <v>3093.75</v>
      </c>
      <c r="BJ39" s="105">
        <f>+lower!BJ39</f>
        <v>3168</v>
      </c>
      <c r="BK39" s="105">
        <f>+lower!BK39</f>
        <v>3168</v>
      </c>
      <c r="BL39" s="105">
        <f>+lower!BL39</f>
        <v>3168</v>
      </c>
      <c r="BM39" s="105">
        <f>+lower!BM39</f>
        <v>3168</v>
      </c>
      <c r="BN39" s="105">
        <f>+lower!BN39</f>
        <v>3168</v>
      </c>
      <c r="BO39" s="105">
        <f>+lower!BO39</f>
        <v>3168</v>
      </c>
      <c r="BP39" s="105">
        <f>+lower!BP39</f>
        <v>3168</v>
      </c>
      <c r="BQ39" s="105">
        <f>+lower!BQ39</f>
        <v>3168</v>
      </c>
      <c r="BR39" s="105">
        <f>+lower!BR39</f>
        <v>3168</v>
      </c>
      <c r="BS39" s="105">
        <f>+lower!BS39</f>
        <v>3168</v>
      </c>
      <c r="BT39" s="105">
        <f>+lower!BT39</f>
        <v>3168</v>
      </c>
      <c r="BU39" s="105">
        <f>+lower!BU39</f>
        <v>3168</v>
      </c>
      <c r="BV39" s="105">
        <f>+lower!BV39</f>
        <v>3168</v>
      </c>
      <c r="BW39" s="105">
        <f>+lower!BW39</f>
        <v>3168</v>
      </c>
      <c r="BX39" s="105">
        <f>+lower!BX39</f>
        <v>3168</v>
      </c>
      <c r="BY39" s="105">
        <f>+lower!BY39</f>
        <v>3168</v>
      </c>
      <c r="BZ39" s="105">
        <f>+lower!BZ39</f>
        <v>3168</v>
      </c>
      <c r="CA39" s="105">
        <f>+lower!CA39</f>
        <v>3168</v>
      </c>
    </row>
    <row r="40" spans="1:79" x14ac:dyDescent="0.2">
      <c r="A40" s="9">
        <f>+data!B42</f>
        <v>144</v>
      </c>
      <c r="B40" s="105">
        <f>+lower!B40</f>
        <v>0</v>
      </c>
      <c r="C40" s="105">
        <f>+lower!C40</f>
        <v>0</v>
      </c>
      <c r="D40" s="105">
        <f>+lower!D40</f>
        <v>0</v>
      </c>
      <c r="E40" s="105">
        <f>+lower!E40</f>
        <v>0</v>
      </c>
      <c r="F40" s="105">
        <f>+lower!F40</f>
        <v>0</v>
      </c>
      <c r="G40" s="105">
        <f>+lower!G40</f>
        <v>0</v>
      </c>
      <c r="H40" s="105">
        <f>+lower!H40</f>
        <v>0</v>
      </c>
      <c r="I40" s="105">
        <f>+lower!I40</f>
        <v>0</v>
      </c>
      <c r="J40" s="105">
        <f>+lower!J40</f>
        <v>2.1144601569646801</v>
      </c>
      <c r="K40" s="105">
        <f>+lower!K40</f>
        <v>4.7575353531705309</v>
      </c>
      <c r="L40" s="105">
        <f>+lower!L40</f>
        <v>5.7683231196663485</v>
      </c>
      <c r="M40" s="105">
        <f>+lower!M40</f>
        <v>7.3931191590289203</v>
      </c>
      <c r="N40" s="105">
        <f>+lower!N40</f>
        <v>9.1707551472281388</v>
      </c>
      <c r="O40" s="105">
        <f>+lower!O40</f>
        <v>11.084909034552291</v>
      </c>
      <c r="P40" s="105">
        <f>+lower!P40</f>
        <v>13.117724830891795</v>
      </c>
      <c r="Q40" s="105">
        <f>+lower!Q40</f>
        <v>15.249517950765</v>
      </c>
      <c r="R40" s="105">
        <f>+lower!R40</f>
        <v>17.458395943694775</v>
      </c>
      <c r="S40" s="105">
        <f>+lower!S40</f>
        <v>19.719761570569656</v>
      </c>
      <c r="T40" s="105">
        <f>+lower!T40</f>
        <v>22.005648419576421</v>
      </c>
      <c r="U40" s="105">
        <f>+lower!U40</f>
        <v>24.283811701534784</v>
      </c>
      <c r="V40" s="105">
        <f>+lower!V40</f>
        <v>26.516449848967206</v>
      </c>
      <c r="W40" s="105">
        <f>+lower!W40</f>
        <v>30.344133946014221</v>
      </c>
      <c r="X40" s="105">
        <f>+lower!X40</f>
        <v>34.060092115491308</v>
      </c>
      <c r="Y40" s="105">
        <f>+lower!Y40</f>
        <v>33.116406567695527</v>
      </c>
      <c r="Z40" s="105">
        <f>+lower!Z40</f>
        <v>31.531453558274148</v>
      </c>
      <c r="AA40" s="105">
        <f>+lower!AA40</f>
        <v>33.276370291791736</v>
      </c>
      <c r="AB40" s="105">
        <f>+lower!AB40</f>
        <v>40.170834769973546</v>
      </c>
      <c r="AC40" s="105">
        <f>+lower!AC40</f>
        <v>45.420987343440935</v>
      </c>
      <c r="AD40" s="105">
        <f>+lower!AD40</f>
        <v>45.735729246029109</v>
      </c>
      <c r="AE40" s="105">
        <f>+lower!AE40</f>
        <v>44.876579868235225</v>
      </c>
      <c r="AF40" s="105">
        <f>+lower!AF40</f>
        <v>44.005626391816286</v>
      </c>
      <c r="AG40" s="105">
        <f>+lower!AG40</f>
        <v>43.122785268512395</v>
      </c>
      <c r="AH40" s="105">
        <f>+lower!AH40</f>
        <v>42.227883251112878</v>
      </c>
      <c r="AI40" s="105">
        <f>+lower!AI40</f>
        <v>41.320646682475818</v>
      </c>
      <c r="AJ40" s="105">
        <f>+lower!AJ40</f>
        <v>40.400688358976069</v>
      </c>
      <c r="AK40" s="105">
        <f>+lower!AK40</f>
        <v>39.467491321517343</v>
      </c>
      <c r="AL40" s="105">
        <f>+lower!AL40</f>
        <v>38.520388713410689</v>
      </c>
      <c r="AM40" s="105">
        <f>+lower!AM40</f>
        <v>37.558538545360882</v>
      </c>
      <c r="AN40" s="105">
        <f>+lower!AN40</f>
        <v>36.580891783074897</v>
      </c>
      <c r="AO40" s="105">
        <f>+lower!AO40</f>
        <v>35.586151559560314</v>
      </c>
      <c r="AP40" s="105">
        <f>+lower!AP40</f>
        <v>41.249490822991</v>
      </c>
      <c r="AQ40" s="105">
        <f>+lower!AQ40</f>
        <v>51.020011854951335</v>
      </c>
      <c r="AR40" s="105">
        <f>+lower!AR40</f>
        <v>183.46332714326235</v>
      </c>
      <c r="AS40" s="105">
        <f>+lower!AS40</f>
        <v>195.26506163785817</v>
      </c>
      <c r="AT40" s="105">
        <f>+lower!AT40</f>
        <v>207.80087531154368</v>
      </c>
      <c r="AU40" s="105">
        <f>+lower!AU40</f>
        <v>221.11534787155102</v>
      </c>
      <c r="AV40" s="105">
        <f>+lower!AV40</f>
        <v>235.25571816554381</v>
      </c>
      <c r="AW40" s="105">
        <f>+lower!AW40</f>
        <v>250.27204060164235</v>
      </c>
      <c r="AX40" s="105">
        <f>+lower!AX40</f>
        <v>264.55349222600199</v>
      </c>
      <c r="AY40" s="105">
        <f>+lower!AY40</f>
        <v>279.64498019696561</v>
      </c>
      <c r="AZ40" s="105">
        <f>+lower!AZ40</f>
        <v>295.59221069056247</v>
      </c>
      <c r="BA40" s="105">
        <f>+lower!BA40</f>
        <v>312.44345719124999</v>
      </c>
      <c r="BB40" s="105">
        <f>+lower!BB40</f>
        <v>330.24970412499999</v>
      </c>
      <c r="BC40" s="105">
        <f>+lower!BC40</f>
        <v>180.19</v>
      </c>
      <c r="BD40" s="105">
        <f>+lower!BD40</f>
        <v>429.34199999999998</v>
      </c>
      <c r="BE40" s="105">
        <f>+lower!BE40</f>
        <v>431.09800000000001</v>
      </c>
      <c r="BF40" s="105">
        <f>+lower!BF40</f>
        <v>432.85399999999998</v>
      </c>
      <c r="BG40" s="105">
        <f>+lower!BG40</f>
        <v>435.6</v>
      </c>
      <c r="BH40" s="105">
        <f>+lower!BH40</f>
        <v>435.6</v>
      </c>
      <c r="BI40" s="105">
        <f>+lower!BI40</f>
        <v>435.6</v>
      </c>
      <c r="BJ40" s="105">
        <f>+lower!BJ40</f>
        <v>435.6</v>
      </c>
      <c r="BK40" s="105">
        <f>+lower!BK40</f>
        <v>435.6</v>
      </c>
      <c r="BL40" s="105">
        <f>+lower!BL40</f>
        <v>435.6</v>
      </c>
      <c r="BM40" s="105">
        <f>+lower!BM40</f>
        <v>435.6</v>
      </c>
      <c r="BN40" s="105">
        <f>+lower!BN40</f>
        <v>435.6</v>
      </c>
      <c r="BO40" s="105">
        <f>+lower!BO40</f>
        <v>435.6</v>
      </c>
      <c r="BP40" s="105">
        <f>+lower!BP40</f>
        <v>435.6</v>
      </c>
      <c r="BQ40" s="105">
        <f>+lower!BQ40</f>
        <v>435.6</v>
      </c>
      <c r="BR40" s="105">
        <f>+lower!BR40</f>
        <v>435.6</v>
      </c>
      <c r="BS40" s="105">
        <f>+lower!BS40</f>
        <v>435.6</v>
      </c>
      <c r="BT40" s="105">
        <f>+lower!BT40</f>
        <v>435.6</v>
      </c>
      <c r="BU40" s="105">
        <f>+lower!BU40</f>
        <v>435.6</v>
      </c>
      <c r="BV40" s="105">
        <f>+lower!BV40</f>
        <v>435.6</v>
      </c>
      <c r="BW40" s="105">
        <f>+lower!BW40</f>
        <v>435.6</v>
      </c>
      <c r="BX40" s="105">
        <f>+lower!BX40</f>
        <v>435.6</v>
      </c>
      <c r="BY40" s="105">
        <f>+lower!BY40</f>
        <v>435.6</v>
      </c>
      <c r="BZ40" s="105">
        <f>+lower!BZ40</f>
        <v>435.6</v>
      </c>
      <c r="CA40" s="105">
        <f>+lower!CA40</f>
        <v>435.6</v>
      </c>
    </row>
    <row r="41" spans="1:79" x14ac:dyDescent="0.2">
      <c r="A41" s="9">
        <f>+data!B43</f>
        <v>148</v>
      </c>
      <c r="B41" s="105">
        <f>+lower!B41</f>
        <v>0</v>
      </c>
      <c r="C41" s="105">
        <f>+lower!C41</f>
        <v>0</v>
      </c>
      <c r="D41" s="105">
        <f>+lower!D41</f>
        <v>0</v>
      </c>
      <c r="E41" s="105">
        <f>+lower!E41</f>
        <v>0</v>
      </c>
      <c r="F41" s="105">
        <f>+lower!F41</f>
        <v>0</v>
      </c>
      <c r="G41" s="105">
        <f>+lower!G41</f>
        <v>0</v>
      </c>
      <c r="H41" s="105">
        <f>+lower!H41</f>
        <v>91.580326803025486</v>
      </c>
      <c r="I41" s="105">
        <f>+lower!I41</f>
        <v>213.68742920705949</v>
      </c>
      <c r="J41" s="105">
        <f>+lower!J41</f>
        <v>488.4284096161357</v>
      </c>
      <c r="K41" s="105">
        <f>+lower!K41</f>
        <v>1098.9639216363055</v>
      </c>
      <c r="L41" s="105">
        <f>+lower!L41</f>
        <v>1500.8170978406731</v>
      </c>
      <c r="M41" s="105">
        <f>+lower!M41</f>
        <v>1897.3523790503471</v>
      </c>
      <c r="N41" s="105">
        <f>+lower!N41</f>
        <v>2370.7510137652439</v>
      </c>
      <c r="O41" s="105">
        <f>+lower!O41</f>
        <v>2933.5633730319942</v>
      </c>
      <c r="P41" s="105">
        <f>+lower!P41</f>
        <v>3600.014706651199</v>
      </c>
      <c r="Q41" s="105">
        <f>+lower!Q41</f>
        <v>4386.1224446075257</v>
      </c>
      <c r="R41" s="105">
        <f>+lower!R41</f>
        <v>5309.7736429531496</v>
      </c>
      <c r="S41" s="105">
        <f>+lower!S41</f>
        <v>6390.730791061208</v>
      </c>
      <c r="T41" s="105">
        <f>+lower!T41</f>
        <v>7650.5157101215427</v>
      </c>
      <c r="U41" s="105">
        <f>+lower!U41</f>
        <v>8416.028495251303</v>
      </c>
      <c r="V41" s="105">
        <f>+lower!V41</f>
        <v>9186.8256741358091</v>
      </c>
      <c r="W41" s="105">
        <f>+lower!W41</f>
        <v>10190.504884894623</v>
      </c>
      <c r="X41" s="105">
        <f>+lower!X41</f>
        <v>11190.813647653044</v>
      </c>
      <c r="Y41" s="105">
        <f>+lower!Y41</f>
        <v>12506.300619538613</v>
      </c>
      <c r="Z41" s="105">
        <f>+lower!Z41</f>
        <v>14134.719541662811</v>
      </c>
      <c r="AA41" s="105">
        <f>+lower!AA41</f>
        <v>15210.269644945582</v>
      </c>
      <c r="AB41" s="105">
        <f>+lower!AB41</f>
        <v>17676.329734699128</v>
      </c>
      <c r="AC41" s="105">
        <f>+lower!AC41</f>
        <v>19819.212414868052</v>
      </c>
      <c r="AD41" s="105">
        <f>+lower!AD41</f>
        <v>20590.912288925218</v>
      </c>
      <c r="AE41" s="105">
        <f>+lower!AE41</f>
        <v>20876.366942810298</v>
      </c>
      <c r="AF41" s="105">
        <f>+lower!AF41</f>
        <v>21163.777226804254</v>
      </c>
      <c r="AG41" s="105">
        <f>+lower!AG41</f>
        <v>21453.429323768931</v>
      </c>
      <c r="AH41" s="105">
        <f>+lower!AH41</f>
        <v>21745.66423182677</v>
      </c>
      <c r="AI41" s="105">
        <f>+lower!AI41</f>
        <v>22040.891298588354</v>
      </c>
      <c r="AJ41" s="105">
        <f>+lower!AJ41</f>
        <v>22339.605945464675</v>
      </c>
      <c r="AK41" s="105">
        <f>+lower!AK41</f>
        <v>22642.413174038898</v>
      </c>
      <c r="AL41" s="105">
        <f>+lower!AL41</f>
        <v>22950.059177200827</v>
      </c>
      <c r="AM41" s="105">
        <f>+lower!AM41</f>
        <v>23263.474509148808</v>
      </c>
      <c r="AN41" s="105">
        <f>+lower!AN41</f>
        <v>23583.834060831461</v>
      </c>
      <c r="AO41" s="105">
        <f>+lower!AO41</f>
        <v>23912.642000871158</v>
      </c>
      <c r="AP41" s="105">
        <f>+lower!AP41</f>
        <v>24251.8547157877</v>
      </c>
      <c r="AQ41" s="105">
        <f>+lower!AQ41</f>
        <v>24604.063206315717</v>
      </c>
      <c r="AR41" s="105">
        <f>+lower!AR41</f>
        <v>24972.771505195415</v>
      </c>
      <c r="AS41" s="105">
        <f>+lower!AS41</f>
        <v>25362.83597202789</v>
      </c>
      <c r="AT41" s="105">
        <f>+lower!AT41</f>
        <v>25781.186020861547</v>
      </c>
      <c r="AU41" s="105">
        <f>+lower!AU41</f>
        <v>26238.06323719622</v>
      </c>
      <c r="AV41" s="105">
        <f>+lower!AV41</f>
        <v>26749.277269102822</v>
      </c>
      <c r="AW41" s="105">
        <f>+lower!AW41</f>
        <v>27340.618811303484</v>
      </c>
      <c r="AX41" s="105">
        <f>+lower!AX41</f>
        <v>27881.978115180864</v>
      </c>
      <c r="AY41" s="105">
        <f>+lower!AY41</f>
        <v>28628.637439456095</v>
      </c>
      <c r="AZ41" s="105">
        <f>+lower!AZ41</f>
        <v>29771.450492473869</v>
      </c>
      <c r="BA41" s="105">
        <f>+lower!BA41</f>
        <v>31867.393760677125</v>
      </c>
      <c r="BB41" s="105">
        <f>+lower!BB41</f>
        <v>37810.897936964058</v>
      </c>
      <c r="BC41" s="105">
        <f>+lower!BC41</f>
        <v>43830</v>
      </c>
      <c r="BD41" s="105">
        <f>+lower!BD41</f>
        <v>44010</v>
      </c>
      <c r="BE41" s="105">
        <f>+lower!BE41</f>
        <v>44190</v>
      </c>
      <c r="BF41" s="105">
        <f>+lower!BF41</f>
        <v>44370</v>
      </c>
      <c r="BG41" s="105">
        <f>+lower!BG41</f>
        <v>44550</v>
      </c>
      <c r="BH41" s="105">
        <f>+lower!BH41</f>
        <v>44550</v>
      </c>
      <c r="BI41" s="105">
        <f>+lower!BI41</f>
        <v>44550</v>
      </c>
      <c r="BJ41" s="105">
        <f>+lower!BJ41</f>
        <v>44550</v>
      </c>
      <c r="BK41" s="105">
        <f>+lower!BK41</f>
        <v>44550</v>
      </c>
      <c r="BL41" s="105">
        <f>+lower!BL41</f>
        <v>44550</v>
      </c>
      <c r="BM41" s="105">
        <f>+lower!BM41</f>
        <v>44550</v>
      </c>
      <c r="BN41" s="105">
        <f>+lower!BN41</f>
        <v>44550</v>
      </c>
      <c r="BO41" s="105">
        <f>+lower!BO41</f>
        <v>44550</v>
      </c>
      <c r="BP41" s="105">
        <f>+lower!BP41</f>
        <v>44550</v>
      </c>
      <c r="BQ41" s="105">
        <f>+lower!BQ41</f>
        <v>44550</v>
      </c>
      <c r="BR41" s="105">
        <f>+lower!BR41</f>
        <v>44550</v>
      </c>
      <c r="BS41" s="105">
        <f>+lower!BS41</f>
        <v>44550</v>
      </c>
      <c r="BT41" s="105">
        <f>+lower!BT41</f>
        <v>44550</v>
      </c>
      <c r="BU41" s="105">
        <f>+lower!BU41</f>
        <v>44550</v>
      </c>
      <c r="BV41" s="105">
        <f>+lower!BV41</f>
        <v>44550</v>
      </c>
      <c r="BW41" s="105">
        <f>+lower!BW41</f>
        <v>44550</v>
      </c>
      <c r="BX41" s="105">
        <f>+lower!BX41</f>
        <v>44550</v>
      </c>
      <c r="BY41" s="105">
        <f>+lower!BY41</f>
        <v>44550</v>
      </c>
      <c r="BZ41" s="105">
        <f>+lower!BZ41</f>
        <v>44550</v>
      </c>
      <c r="CA41" s="105">
        <f>+lower!CA41</f>
        <v>44550</v>
      </c>
    </row>
    <row r="42" spans="1:79" x14ac:dyDescent="0.2">
      <c r="A42" s="9">
        <f>+data!B44</f>
        <v>152</v>
      </c>
      <c r="B42" s="105">
        <f>+lower!B42</f>
        <v>0</v>
      </c>
      <c r="C42" s="105">
        <f>+lower!C42</f>
        <v>0</v>
      </c>
      <c r="D42" s="105">
        <f>+lower!D42</f>
        <v>0</v>
      </c>
      <c r="E42" s="105">
        <f>+lower!E42</f>
        <v>0</v>
      </c>
      <c r="F42" s="105">
        <f>+lower!F42</f>
        <v>0</v>
      </c>
      <c r="G42" s="105">
        <f>+lower!G42</f>
        <v>0</v>
      </c>
      <c r="H42" s="105">
        <f>+lower!H42</f>
        <v>0</v>
      </c>
      <c r="I42" s="105">
        <f>+lower!I42</f>
        <v>0</v>
      </c>
      <c r="J42" s="105">
        <f>+lower!J42</f>
        <v>0</v>
      </c>
      <c r="K42" s="105">
        <f>+lower!K42</f>
        <v>0</v>
      </c>
      <c r="L42" s="105">
        <f>+lower!L42</f>
        <v>0</v>
      </c>
      <c r="M42" s="105">
        <f>+lower!M42</f>
        <v>0</v>
      </c>
      <c r="N42" s="105">
        <f>+lower!N42</f>
        <v>0</v>
      </c>
      <c r="O42" s="105">
        <f>+lower!O42</f>
        <v>0</v>
      </c>
      <c r="P42" s="105">
        <f>+lower!P42</f>
        <v>0</v>
      </c>
      <c r="Q42" s="105">
        <f>+lower!Q42</f>
        <v>0</v>
      </c>
      <c r="R42" s="105">
        <f>+lower!R42</f>
        <v>0</v>
      </c>
      <c r="S42" s="105">
        <f>+lower!S42</f>
        <v>0</v>
      </c>
      <c r="T42" s="105">
        <f>+lower!T42</f>
        <v>0</v>
      </c>
      <c r="U42" s="105">
        <f>+lower!U42</f>
        <v>0</v>
      </c>
      <c r="V42" s="105">
        <f>+lower!V42</f>
        <v>0</v>
      </c>
      <c r="W42" s="105">
        <f>+lower!W42</f>
        <v>0</v>
      </c>
      <c r="X42" s="105">
        <f>+lower!X42</f>
        <v>0</v>
      </c>
      <c r="Y42" s="105">
        <f>+lower!Y42</f>
        <v>0</v>
      </c>
      <c r="Z42" s="105">
        <f>+lower!Z42</f>
        <v>0</v>
      </c>
      <c r="AA42" s="105">
        <f>+lower!AA42</f>
        <v>0</v>
      </c>
      <c r="AB42" s="105">
        <f>+lower!AB42</f>
        <v>269.03290747178193</v>
      </c>
      <c r="AC42" s="105">
        <f>+lower!AC42</f>
        <v>560.02768494126042</v>
      </c>
      <c r="AD42" s="105">
        <f>+lower!AD42</f>
        <v>582.58381550128968</v>
      </c>
      <c r="AE42" s="105">
        <f>+lower!AE42</f>
        <v>605.94338119289841</v>
      </c>
      <c r="AF42" s="105">
        <f>+lower!AF42</f>
        <v>630.13315210214091</v>
      </c>
      <c r="AG42" s="105">
        <f>+lower!AG42</f>
        <v>655.1807535433544</v>
      </c>
      <c r="AH42" s="105">
        <f>+lower!AH42</f>
        <v>681.11469260065087</v>
      </c>
      <c r="AI42" s="105">
        <f>+lower!AI42</f>
        <v>707.96438547581943</v>
      </c>
      <c r="AJ42" s="105">
        <f>+lower!AJ42</f>
        <v>735.76018566673724</v>
      </c>
      <c r="AK42" s="105">
        <f>+lower!AK42</f>
        <v>764.53341300111026</v>
      </c>
      <c r="AL42" s="105">
        <f>+lower!AL42</f>
        <v>794.31638355110294</v>
      </c>
      <c r="AM42" s="105">
        <f>+lower!AM42</f>
        <v>825.14244045514249</v>
      </c>
      <c r="AN42" s="105">
        <f>+lower!AN42</f>
        <v>857.04598567399728</v>
      </c>
      <c r="AO42" s="105">
        <f>+lower!AO42</f>
        <v>958.05090977321902</v>
      </c>
      <c r="AP42" s="105">
        <f>+lower!AP42</f>
        <v>1070.8177900572418</v>
      </c>
      <c r="AQ42" s="105">
        <f>+lower!AQ42</f>
        <v>1196.703034695892</v>
      </c>
      <c r="AR42" s="105">
        <f>+lower!AR42</f>
        <v>1497.170410788809</v>
      </c>
      <c r="AS42" s="105">
        <f>+lower!AS42</f>
        <v>1903.3289554254986</v>
      </c>
      <c r="AT42" s="105">
        <f>+lower!AT42</f>
        <v>2268.5111296804648</v>
      </c>
      <c r="AU42" s="105">
        <f>+lower!AU42</f>
        <v>2668.9363058822878</v>
      </c>
      <c r="AV42" s="105">
        <f>+lower!AV42</f>
        <v>3058.7393466379667</v>
      </c>
      <c r="AW42" s="105">
        <f>+lower!AW42</f>
        <v>3472.3115219797778</v>
      </c>
      <c r="AX42" s="105">
        <f>+lower!AX42</f>
        <v>4027.0774750770097</v>
      </c>
      <c r="AY42" s="105">
        <f>+lower!AY42</f>
        <v>4509.3785924165859</v>
      </c>
      <c r="AZ42" s="105">
        <f>+lower!AZ42</f>
        <v>5102.0178164761146</v>
      </c>
      <c r="BA42" s="105">
        <f>+lower!BA42</f>
        <v>6055.4343319700747</v>
      </c>
      <c r="BB42" s="105">
        <f>+lower!BB42</f>
        <v>7365.7689767138472</v>
      </c>
      <c r="BC42" s="105">
        <f>+lower!BC42</f>
        <v>9301.6999999999989</v>
      </c>
      <c r="BD42" s="105">
        <f>+lower!BD42</f>
        <v>10758</v>
      </c>
      <c r="BE42" s="105">
        <f>+lower!BE42</f>
        <v>12569.6</v>
      </c>
      <c r="BF42" s="105">
        <f>+lower!BF42</f>
        <v>12670.1</v>
      </c>
      <c r="BG42" s="105">
        <f>+lower!BG42</f>
        <v>12870</v>
      </c>
      <c r="BH42" s="105">
        <f>+lower!BH42</f>
        <v>12870</v>
      </c>
      <c r="BI42" s="105">
        <f>+lower!BI42</f>
        <v>13365</v>
      </c>
      <c r="BJ42" s="105">
        <f>+lower!BJ42</f>
        <v>13365</v>
      </c>
      <c r="BK42" s="105">
        <f>+lower!BK42</f>
        <v>13860</v>
      </c>
      <c r="BL42" s="105">
        <f>+lower!BL42</f>
        <v>13860</v>
      </c>
      <c r="BM42" s="105">
        <f>+lower!BM42</f>
        <v>13860</v>
      </c>
      <c r="BN42" s="105">
        <f>+lower!BN42</f>
        <v>13872.869999999999</v>
      </c>
      <c r="BO42" s="105">
        <f>+lower!BO42</f>
        <v>13874.85</v>
      </c>
      <c r="BP42" s="105">
        <f>+lower!BP42</f>
        <v>13874.85</v>
      </c>
      <c r="BQ42" s="105">
        <f>+lower!BQ42</f>
        <v>13874.85</v>
      </c>
      <c r="BR42" s="105">
        <f>+lower!BR42</f>
        <v>13874.85</v>
      </c>
      <c r="BS42" s="105">
        <f>+lower!BS42</f>
        <v>13874.85</v>
      </c>
      <c r="BT42" s="105">
        <f>+lower!BT42</f>
        <v>13875.509999999998</v>
      </c>
      <c r="BU42" s="105">
        <f>+lower!BU42</f>
        <v>13875.29</v>
      </c>
      <c r="BV42" s="105">
        <f>+lower!BV42</f>
        <v>13875.451333333338</v>
      </c>
      <c r="BW42" s="105">
        <f>+lower!BW42</f>
        <v>13875.632222222224</v>
      </c>
      <c r="BX42" s="105">
        <f>+lower!BX42</f>
        <v>13875.813437037043</v>
      </c>
      <c r="BY42" s="105">
        <f>+lower!BY42</f>
        <v>13875.959017283958</v>
      </c>
      <c r="BZ42" s="105">
        <f>+lower!BZ42</f>
        <v>13876.008963621405</v>
      </c>
      <c r="CA42" s="105">
        <f>+lower!CA42</f>
        <v>13876.222404060369</v>
      </c>
    </row>
    <row r="43" spans="1:79" x14ac:dyDescent="0.2">
      <c r="A43" s="9">
        <f>+data!B45</f>
        <v>156</v>
      </c>
      <c r="B43" s="105">
        <f>+lower!B43</f>
        <v>0</v>
      </c>
      <c r="C43" s="105">
        <f>+lower!C43</f>
        <v>0</v>
      </c>
      <c r="D43" s="105">
        <f>+lower!D43</f>
        <v>0</v>
      </c>
      <c r="E43" s="105">
        <f>+lower!E43</f>
        <v>0</v>
      </c>
      <c r="F43" s="105">
        <f>+lower!F43</f>
        <v>548.91452416771017</v>
      </c>
      <c r="G43" s="105">
        <f>+lower!G43</f>
        <v>1143.5719253493962</v>
      </c>
      <c r="H43" s="105">
        <f>+lower!H43</f>
        <v>2287.1438506987929</v>
      </c>
      <c r="I43" s="105">
        <f>+lower!I43</f>
        <v>4447.2241541365429</v>
      </c>
      <c r="J43" s="105">
        <f>+lower!J43</f>
        <v>8470.903150736267</v>
      </c>
      <c r="K43" s="105">
        <f>+lower!K43</f>
        <v>9529.7660445783004</v>
      </c>
      <c r="L43" s="105">
        <f>+lower!L43</f>
        <v>18896.630105488603</v>
      </c>
      <c r="M43" s="105">
        <f>+lower!M43</f>
        <v>7489.1108200241524</v>
      </c>
      <c r="N43" s="105">
        <f>+lower!N43</f>
        <v>6948.6020587109706</v>
      </c>
      <c r="O43" s="105">
        <f>+lower!O43</f>
        <v>3860.6226480573596</v>
      </c>
      <c r="P43" s="105">
        <f>+lower!P43</f>
        <v>5749.4817765178304</v>
      </c>
      <c r="Q43" s="105">
        <f>+lower!Q43</f>
        <v>7709.6854527676342</v>
      </c>
      <c r="R43" s="105">
        <f>+lower!R43</f>
        <v>11159.01586052942</v>
      </c>
      <c r="S43" s="105">
        <f>+lower!S43</f>
        <v>9899.6597863566221</v>
      </c>
      <c r="T43" s="105">
        <f>+lower!T43</f>
        <v>8275.6993007851706</v>
      </c>
      <c r="U43" s="105">
        <f>+lower!U43</f>
        <v>10628.055809139492</v>
      </c>
      <c r="V43" s="105">
        <f>+lower!V43</f>
        <v>10429.421621737416</v>
      </c>
      <c r="W43" s="105">
        <f>+lower!W43</f>
        <v>27093.236979630758</v>
      </c>
      <c r="X43" s="105">
        <f>+lower!X43</f>
        <v>32553.093083475673</v>
      </c>
      <c r="Y43" s="105">
        <f>+lower!Y43</f>
        <v>26490.51662951881</v>
      </c>
      <c r="Z43" s="105">
        <f>+lower!Z43</f>
        <v>24700.877612421693</v>
      </c>
      <c r="AA43" s="105">
        <f>+lower!AA43</f>
        <v>33044.779262387754</v>
      </c>
      <c r="AB43" s="105">
        <f>+lower!AB43</f>
        <v>37016.735202240699</v>
      </c>
      <c r="AC43" s="105">
        <f>+lower!AC43</f>
        <v>39068.522099923808</v>
      </c>
      <c r="AD43" s="105">
        <f>+lower!AD43</f>
        <v>41427.897993396866</v>
      </c>
      <c r="AE43" s="105">
        <f>+lower!AE43</f>
        <v>48206.997579731571</v>
      </c>
      <c r="AF43" s="105">
        <f>+lower!AF43</f>
        <v>51920.808332645633</v>
      </c>
      <c r="AG43" s="105">
        <f>+lower!AG43</f>
        <v>59177.225252675853</v>
      </c>
      <c r="AH43" s="105">
        <f>+lower!AH43</f>
        <v>74746.206829401373</v>
      </c>
      <c r="AI43" s="105">
        <f>+lower!AI43</f>
        <v>83625.438789183987</v>
      </c>
      <c r="AJ43" s="105">
        <f>+lower!AJ43</f>
        <v>94576.085457517693</v>
      </c>
      <c r="AK43" s="105">
        <f>+lower!AK43</f>
        <v>119889.61496920593</v>
      </c>
      <c r="AL43" s="105">
        <f>+lower!AL43</f>
        <v>131476.25704609687</v>
      </c>
      <c r="AM43" s="105">
        <f>+lower!AM43</f>
        <v>130048.79778863309</v>
      </c>
      <c r="AN43" s="105">
        <f>+lower!AN43</f>
        <v>154071.65358050383</v>
      </c>
      <c r="AO43" s="105">
        <f>+lower!AO43</f>
        <v>160783.4133964378</v>
      </c>
      <c r="AP43" s="105">
        <f>+lower!AP43</f>
        <v>179075.66411035939</v>
      </c>
      <c r="AQ43" s="105">
        <f>+lower!AQ43</f>
        <v>191597.62421667858</v>
      </c>
      <c r="AR43" s="105">
        <f>+lower!AR43</f>
        <v>202388.53832233849</v>
      </c>
      <c r="AS43" s="105">
        <f>+lower!AS43</f>
        <v>201159.21479278625</v>
      </c>
      <c r="AT43" s="105">
        <f>+lower!AT43</f>
        <v>167174.64805717854</v>
      </c>
      <c r="AU43" s="105">
        <f>+lower!AU43</f>
        <v>165464.49516253514</v>
      </c>
      <c r="AV43" s="105">
        <f>+lower!AV43</f>
        <v>166740.55955752693</v>
      </c>
      <c r="AW43" s="105">
        <f>+lower!AW43</f>
        <v>173346.14780144801</v>
      </c>
      <c r="AX43" s="105">
        <f>+lower!AX43</f>
        <v>177516.51345509273</v>
      </c>
      <c r="AY43" s="105">
        <f>+lower!AY43</f>
        <v>191549.86377164864</v>
      </c>
      <c r="AZ43" s="105">
        <f>+lower!AZ43</f>
        <v>191620.0056624948</v>
      </c>
      <c r="BA43" s="105">
        <f>+lower!BA43</f>
        <v>196756.69506933066</v>
      </c>
      <c r="BB43" s="105">
        <f>+lower!BB43</f>
        <v>195209.98439200767</v>
      </c>
      <c r="BC43" s="105">
        <f>+lower!BC43</f>
        <v>231812</v>
      </c>
      <c r="BD43" s="105">
        <f>+lower!BD43</f>
        <v>266994</v>
      </c>
      <c r="BE43" s="105">
        <f>+lower!BE43</f>
        <v>327988.98200000002</v>
      </c>
      <c r="BF43" s="105">
        <f>+lower!BF43</f>
        <v>394400.98599999998</v>
      </c>
      <c r="BG43" s="105">
        <f>+lower!BG43</f>
        <v>388905.66</v>
      </c>
      <c r="BH43" s="105">
        <f>+lower!BH43</f>
        <v>388905.66</v>
      </c>
      <c r="BI43" s="105">
        <f>+lower!BI43</f>
        <v>388905.66</v>
      </c>
      <c r="BJ43" s="105">
        <f>+lower!BJ43</f>
        <v>388905.66</v>
      </c>
      <c r="BK43" s="105">
        <f>+lower!BK43</f>
        <v>388905.66</v>
      </c>
      <c r="BL43" s="105">
        <f>+lower!BL43</f>
        <v>388905.66</v>
      </c>
      <c r="BM43" s="105">
        <f>+lower!BM43</f>
        <v>388905.66</v>
      </c>
      <c r="BN43" s="105">
        <f>+lower!BN43</f>
        <v>388905.66</v>
      </c>
      <c r="BO43" s="105">
        <f>+lower!BO43</f>
        <v>388905.66</v>
      </c>
      <c r="BP43" s="105">
        <f>+lower!BP43</f>
        <v>388905.66</v>
      </c>
      <c r="BQ43" s="105">
        <f>+lower!BQ43</f>
        <v>388902.69</v>
      </c>
      <c r="BR43" s="105">
        <f>+lower!BR43</f>
        <v>388905.66</v>
      </c>
      <c r="BS43" s="105">
        <f>+lower!BS43</f>
        <v>388905.66</v>
      </c>
      <c r="BT43" s="105">
        <f>+lower!BT43</f>
        <v>388904.86800000002</v>
      </c>
      <c r="BU43" s="105">
        <f>+lower!BU43</f>
        <v>388904.93400000007</v>
      </c>
      <c r="BV43" s="105">
        <f>+lower!BV43</f>
        <v>388905.20240000001</v>
      </c>
      <c r="BW43" s="105">
        <f>+lower!BW43</f>
        <v>388905.79493333341</v>
      </c>
      <c r="BX43" s="105">
        <f>+lower!BX43</f>
        <v>388905.29000888899</v>
      </c>
      <c r="BY43" s="105">
        <f>+lower!BY43</f>
        <v>388905.41148148163</v>
      </c>
      <c r="BZ43" s="105">
        <f>+lower!BZ43</f>
        <v>388905.68793402484</v>
      </c>
      <c r="CA43" s="105">
        <f>+lower!CA43</f>
        <v>388905.7759919673</v>
      </c>
    </row>
    <row r="44" spans="1:79" x14ac:dyDescent="0.2">
      <c r="A44" s="9">
        <f>+data!B46</f>
        <v>158</v>
      </c>
      <c r="B44" s="105">
        <f>+lower!B44</f>
        <v>0</v>
      </c>
      <c r="C44" s="105">
        <f>+lower!C44</f>
        <v>0</v>
      </c>
      <c r="D44" s="105">
        <f>+lower!D44</f>
        <v>0</v>
      </c>
      <c r="E44" s="105">
        <f>+lower!E44</f>
        <v>0</v>
      </c>
      <c r="F44" s="105">
        <f>+lower!F44</f>
        <v>0</v>
      </c>
      <c r="G44" s="105">
        <f>+lower!G44</f>
        <v>0</v>
      </c>
      <c r="H44" s="105">
        <f>+lower!H44</f>
        <v>0</v>
      </c>
      <c r="I44" s="105">
        <f>+lower!I44</f>
        <v>0</v>
      </c>
      <c r="J44" s="105">
        <f>+lower!J44</f>
        <v>2.3561374029485425</v>
      </c>
      <c r="K44" s="105">
        <f>+lower!K44</f>
        <v>5.3013091566342219</v>
      </c>
      <c r="L44" s="105">
        <f>+lower!L44</f>
        <v>6.8488011802119724</v>
      </c>
      <c r="M44" s="105">
        <f>+lower!M44</f>
        <v>7.5226729741383229</v>
      </c>
      <c r="N44" s="105">
        <f>+lower!N44</f>
        <v>8.1634854572244748</v>
      </c>
      <c r="O44" s="105">
        <f>+lower!O44</f>
        <v>8.7691673428525174</v>
      </c>
      <c r="P44" s="105">
        <f>+lower!P44</f>
        <v>9.337354330928596</v>
      </c>
      <c r="Q44" s="105">
        <f>+lower!Q44</f>
        <v>9.8653239174561378</v>
      </c>
      <c r="R44" s="105">
        <f>+lower!R44</f>
        <v>10.349909871931663</v>
      </c>
      <c r="S44" s="105">
        <f>+lower!S44</f>
        <v>10.787387978352088</v>
      </c>
      <c r="T44" s="105">
        <f>+lower!T44</f>
        <v>11.173320176565811</v>
      </c>
      <c r="U44" s="105">
        <f>+lower!U44</f>
        <v>11.502336802047592</v>
      </c>
      <c r="V44" s="105">
        <f>+lower!V44</f>
        <v>11.767823723303886</v>
      </c>
      <c r="W44" s="105">
        <f>+lower!W44</f>
        <v>14.353749330194761</v>
      </c>
      <c r="X44" s="105">
        <f>+lower!X44</f>
        <v>16.901484737382823</v>
      </c>
      <c r="Y44" s="105">
        <f>+lower!Y44</f>
        <v>19.338524091754675</v>
      </c>
      <c r="Z44" s="105">
        <f>+lower!Z44</f>
        <v>21.570818909436305</v>
      </c>
      <c r="AA44" s="105">
        <f>+lower!AA44</f>
        <v>23.469714107471745</v>
      </c>
      <c r="AB44" s="105">
        <f>+lower!AB44</f>
        <v>22.586909616518554</v>
      </c>
      <c r="AC44" s="105">
        <f>+lower!AC44</f>
        <v>105.77525586490793</v>
      </c>
      <c r="AD44" s="105">
        <f>+lower!AD44</f>
        <v>120.40194866623216</v>
      </c>
      <c r="AE44" s="105">
        <f>+lower!AE44</f>
        <v>126.72953796522778</v>
      </c>
      <c r="AF44" s="105">
        <f>+lower!AF44</f>
        <v>133.29519586468285</v>
      </c>
      <c r="AG44" s="105">
        <f>+lower!AG44</f>
        <v>140.09583974201334</v>
      </c>
      <c r="AH44" s="105">
        <f>+lower!AH44</f>
        <v>147.12588760678608</v>
      </c>
      <c r="AI44" s="105">
        <f>+lower!AI44</f>
        <v>154.3767238696704</v>
      </c>
      <c r="AJ44" s="105">
        <f>+lower!AJ44</f>
        <v>161.83604961294844</v>
      </c>
      <c r="AK44" s="105">
        <f>+lower!AK44</f>
        <v>169.48708700058899</v>
      </c>
      <c r="AL44" s="105">
        <f>+lower!AL44</f>
        <v>177.30759738248292</v>
      </c>
      <c r="AM44" s="105">
        <f>+lower!AM44</f>
        <v>185.26865839093222</v>
      </c>
      <c r="AN44" s="105">
        <f>+lower!AN44</f>
        <v>193.3331247914538</v>
      </c>
      <c r="AO44" s="105">
        <f>+lower!AO44</f>
        <v>201.45366765164781</v>
      </c>
      <c r="AP44" s="105">
        <f>+lower!AP44</f>
        <v>204.64417601175074</v>
      </c>
      <c r="AQ44" s="105">
        <f>+lower!AQ44</f>
        <v>208.82813546069616</v>
      </c>
      <c r="AR44" s="105">
        <f>+lower!AR44</f>
        <v>212.64038900581119</v>
      </c>
      <c r="AS44" s="105">
        <f>+lower!AS44</f>
        <v>215.66215062547704</v>
      </c>
      <c r="AT44" s="105">
        <f>+lower!AT44</f>
        <v>217.85857510609421</v>
      </c>
      <c r="AU44" s="105">
        <f>+lower!AU44</f>
        <v>219.53775231395386</v>
      </c>
      <c r="AV44" s="105">
        <f>+lower!AV44</f>
        <v>220.03548747415829</v>
      </c>
      <c r="AW44" s="105">
        <f>+lower!AW44</f>
        <v>243.45645580372343</v>
      </c>
      <c r="AX44" s="105">
        <f>+lower!AX44</f>
        <v>265.26170947919161</v>
      </c>
      <c r="AY44" s="105">
        <f>+lower!AY44</f>
        <v>285.49518870873919</v>
      </c>
      <c r="AZ44" s="105">
        <f>+lower!AZ44</f>
        <v>327.88939565573492</v>
      </c>
      <c r="BA44" s="105">
        <f>+lower!BA44</f>
        <v>379.16418040998832</v>
      </c>
      <c r="BB44" s="105">
        <f>+lower!BB44</f>
        <v>448.35939547439318</v>
      </c>
      <c r="BC44" s="105">
        <f>+lower!BC44</f>
        <v>488.88754187200004</v>
      </c>
      <c r="BD44" s="105">
        <f>+lower!BD44</f>
        <v>551.56774560000008</v>
      </c>
      <c r="BE44" s="105">
        <f>+lower!BE44</f>
        <v>622.27376000000004</v>
      </c>
      <c r="BF44" s="105">
        <f>+lower!BF44</f>
        <v>702.03200000000015</v>
      </c>
      <c r="BG44" s="105">
        <f>+lower!BG44</f>
        <v>792</v>
      </c>
      <c r="BH44" s="105">
        <f>+lower!BH44</f>
        <v>792</v>
      </c>
      <c r="BI44" s="105">
        <f>+lower!BI44</f>
        <v>792</v>
      </c>
      <c r="BJ44" s="105">
        <f>+lower!BJ44</f>
        <v>792</v>
      </c>
      <c r="BK44" s="105">
        <f>+lower!BK44</f>
        <v>792</v>
      </c>
      <c r="BL44" s="105">
        <f>+lower!BL44</f>
        <v>792</v>
      </c>
      <c r="BM44" s="105">
        <f>+lower!BM44</f>
        <v>792</v>
      </c>
      <c r="BN44" s="105">
        <f>+lower!BN44</f>
        <v>792</v>
      </c>
      <c r="BO44" s="105">
        <f>+lower!BO44</f>
        <v>792</v>
      </c>
      <c r="BP44" s="105">
        <f>+lower!BP44</f>
        <v>792</v>
      </c>
      <c r="BQ44" s="105">
        <f>+lower!BQ44</f>
        <v>792</v>
      </c>
      <c r="BR44" s="105">
        <f>+lower!BR44</f>
        <v>792</v>
      </c>
      <c r="BS44" s="105">
        <f>+lower!BS44</f>
        <v>792</v>
      </c>
      <c r="BT44" s="105">
        <f>+lower!BT44</f>
        <v>792</v>
      </c>
      <c r="BU44" s="105">
        <f>+lower!BU44</f>
        <v>792</v>
      </c>
      <c r="BV44" s="105">
        <f>+lower!BV44</f>
        <v>792</v>
      </c>
      <c r="BW44" s="105">
        <f>+lower!BW44</f>
        <v>792</v>
      </c>
      <c r="BX44" s="105">
        <f>+lower!BX44</f>
        <v>792</v>
      </c>
      <c r="BY44" s="105">
        <f>+lower!BY44</f>
        <v>792</v>
      </c>
      <c r="BZ44" s="105">
        <f>+lower!BZ44</f>
        <v>792</v>
      </c>
      <c r="CA44" s="105">
        <f>+lower!CA44</f>
        <v>792</v>
      </c>
    </row>
    <row r="45" spans="1:79" x14ac:dyDescent="0.2">
      <c r="A45" s="9">
        <f>+data!B47</f>
        <v>162</v>
      </c>
      <c r="B45" s="105">
        <f>+lower!B45</f>
        <v>0</v>
      </c>
      <c r="C45" s="105">
        <f>+lower!C45</f>
        <v>0</v>
      </c>
      <c r="D45" s="105">
        <f>+lower!D45</f>
        <v>0</v>
      </c>
      <c r="E45" s="105">
        <f>+lower!E45</f>
        <v>0</v>
      </c>
      <c r="F45" s="105">
        <f>+lower!F45</f>
        <v>0</v>
      </c>
      <c r="G45" s="105">
        <f>+lower!G45</f>
        <v>0</v>
      </c>
      <c r="H45" s="105">
        <f>+lower!H45</f>
        <v>0</v>
      </c>
      <c r="I45" s="105">
        <f>+lower!I45</f>
        <v>0</v>
      </c>
      <c r="J45" s="105">
        <f>+lower!J45</f>
        <v>0</v>
      </c>
      <c r="K45" s="105">
        <f>+lower!K45</f>
        <v>0</v>
      </c>
      <c r="L45" s="105">
        <f>+lower!L45</f>
        <v>0</v>
      </c>
      <c r="M45" s="105">
        <f>+lower!M45</f>
        <v>0</v>
      </c>
      <c r="N45" s="105">
        <f>+lower!N45</f>
        <v>0</v>
      </c>
      <c r="O45" s="105">
        <f>+lower!O45</f>
        <v>0</v>
      </c>
      <c r="P45" s="105">
        <f>+lower!P45</f>
        <v>0</v>
      </c>
      <c r="Q45" s="105">
        <f>+lower!Q45</f>
        <v>0</v>
      </c>
      <c r="R45" s="105">
        <f>+lower!R45</f>
        <v>0</v>
      </c>
      <c r="S45" s="105">
        <f>+lower!S45</f>
        <v>0</v>
      </c>
      <c r="T45" s="105">
        <f>+lower!T45</f>
        <v>0</v>
      </c>
      <c r="U45" s="105">
        <f>+lower!U45</f>
        <v>0</v>
      </c>
      <c r="V45" s="105">
        <f>+lower!V45</f>
        <v>0</v>
      </c>
      <c r="W45" s="105">
        <f>+lower!W45</f>
        <v>0</v>
      </c>
      <c r="X45" s="105">
        <f>+lower!X45</f>
        <v>0</v>
      </c>
      <c r="Y45" s="105">
        <f>+lower!Y45</f>
        <v>0</v>
      </c>
      <c r="Z45" s="105">
        <f>+lower!Z45</f>
        <v>0</v>
      </c>
      <c r="AA45" s="105">
        <f>+lower!AA45</f>
        <v>0</v>
      </c>
      <c r="AB45" s="105">
        <f>+lower!AB45</f>
        <v>0</v>
      </c>
      <c r="AC45" s="105">
        <f>+lower!AC45</f>
        <v>0</v>
      </c>
      <c r="AD45" s="105">
        <f>+lower!AD45</f>
        <v>0</v>
      </c>
      <c r="AE45" s="105">
        <f>+lower!AE45</f>
        <v>0</v>
      </c>
      <c r="AF45" s="105">
        <f>+lower!AF45</f>
        <v>0</v>
      </c>
      <c r="AG45" s="105">
        <f>+lower!AG45</f>
        <v>0</v>
      </c>
      <c r="AH45" s="105">
        <f>+lower!AH45</f>
        <v>0</v>
      </c>
      <c r="AI45" s="105">
        <f>+lower!AI45</f>
        <v>0</v>
      </c>
      <c r="AJ45" s="105">
        <f>+lower!AJ45</f>
        <v>0</v>
      </c>
      <c r="AK45" s="105">
        <f>+lower!AK45</f>
        <v>0</v>
      </c>
      <c r="AL45" s="105">
        <f>+lower!AL45</f>
        <v>0</v>
      </c>
      <c r="AM45" s="105">
        <f>+lower!AM45</f>
        <v>0</v>
      </c>
      <c r="AN45" s="105">
        <f>+lower!AN45</f>
        <v>0</v>
      </c>
      <c r="AO45" s="105">
        <f>+lower!AO45</f>
        <v>0</v>
      </c>
      <c r="AP45" s="105">
        <f>+lower!AP45</f>
        <v>0</v>
      </c>
      <c r="AQ45" s="105">
        <f>+lower!AQ45</f>
        <v>0</v>
      </c>
      <c r="AR45" s="105">
        <f>+lower!AR45</f>
        <v>0</v>
      </c>
      <c r="AS45" s="105">
        <f>+lower!AS45</f>
        <v>0</v>
      </c>
      <c r="AT45" s="105">
        <f>+lower!AT45</f>
        <v>0</v>
      </c>
      <c r="AU45" s="105">
        <f>+lower!AU45</f>
        <v>0</v>
      </c>
      <c r="AV45" s="105">
        <f>+lower!AV45</f>
        <v>0</v>
      </c>
      <c r="AW45" s="105">
        <f>+lower!AW45</f>
        <v>0</v>
      </c>
      <c r="AX45" s="105">
        <f>+lower!AX45</f>
        <v>0</v>
      </c>
      <c r="AY45" s="105">
        <f>+lower!AY45</f>
        <v>0</v>
      </c>
      <c r="AZ45" s="105">
        <f>+lower!AZ45</f>
        <v>0</v>
      </c>
      <c r="BA45" s="105">
        <f>+lower!BA45</f>
        <v>0</v>
      </c>
      <c r="BB45" s="105">
        <f>+lower!BB45</f>
        <v>0</v>
      </c>
      <c r="BC45" s="105">
        <f>+lower!BC45</f>
        <v>0</v>
      </c>
      <c r="BD45" s="105">
        <f>+lower!BD45</f>
        <v>0</v>
      </c>
      <c r="BE45" s="105">
        <f>+lower!BE45</f>
        <v>0</v>
      </c>
      <c r="BF45" s="105">
        <f>+lower!BF45</f>
        <v>0</v>
      </c>
      <c r="BG45" s="105">
        <f>+lower!BG45</f>
        <v>0</v>
      </c>
      <c r="BH45" s="105">
        <f>+lower!BH45</f>
        <v>0</v>
      </c>
      <c r="BI45" s="105">
        <f>+lower!BI45</f>
        <v>0</v>
      </c>
      <c r="BJ45" s="105">
        <f>+lower!BJ45</f>
        <v>0</v>
      </c>
      <c r="BK45" s="105">
        <f>+lower!BK45</f>
        <v>0</v>
      </c>
      <c r="BL45" s="105">
        <f>+lower!BL45</f>
        <v>0</v>
      </c>
      <c r="BM45" s="105">
        <f>+lower!BM45</f>
        <v>0</v>
      </c>
      <c r="BN45" s="105">
        <f>+lower!BN45</f>
        <v>0</v>
      </c>
      <c r="BO45" s="105">
        <f>+lower!BO45</f>
        <v>0</v>
      </c>
      <c r="BP45" s="105">
        <f>+lower!BP45</f>
        <v>0</v>
      </c>
      <c r="BQ45" s="105">
        <f>+lower!BQ45</f>
        <v>0</v>
      </c>
      <c r="BR45" s="105">
        <f>+lower!BR45</f>
        <v>0</v>
      </c>
      <c r="BS45" s="105">
        <f>+lower!BS45</f>
        <v>0</v>
      </c>
      <c r="BT45" s="105">
        <f>+lower!BT45</f>
        <v>0</v>
      </c>
      <c r="BU45" s="105">
        <f>+lower!BU45</f>
        <v>0</v>
      </c>
      <c r="BV45" s="105">
        <f>+lower!BV45</f>
        <v>0</v>
      </c>
      <c r="BW45" s="105">
        <f>+lower!BW45</f>
        <v>0</v>
      </c>
      <c r="BX45" s="105">
        <f>+lower!BX45</f>
        <v>0</v>
      </c>
      <c r="BY45" s="105">
        <f>+lower!BY45</f>
        <v>0</v>
      </c>
      <c r="BZ45" s="105">
        <f>+lower!BZ45</f>
        <v>0</v>
      </c>
      <c r="CA45" s="105">
        <f>+lower!CA45</f>
        <v>0</v>
      </c>
    </row>
    <row r="46" spans="1:79" x14ac:dyDescent="0.2">
      <c r="A46" s="9">
        <f>+data!B48</f>
        <v>166</v>
      </c>
      <c r="B46" s="105">
        <f>+lower!B46</f>
        <v>0</v>
      </c>
      <c r="C46" s="105">
        <f>+lower!C46</f>
        <v>0</v>
      </c>
      <c r="D46" s="105">
        <f>+lower!D46</f>
        <v>0</v>
      </c>
      <c r="E46" s="105">
        <f>+lower!E46</f>
        <v>0</v>
      </c>
      <c r="F46" s="105">
        <f>+lower!F46</f>
        <v>0</v>
      </c>
      <c r="G46" s="105">
        <f>+lower!G46</f>
        <v>0</v>
      </c>
      <c r="H46" s="105">
        <f>+lower!H46</f>
        <v>0</v>
      </c>
      <c r="I46" s="105">
        <f>+lower!I46</f>
        <v>0</v>
      </c>
      <c r="J46" s="105">
        <f>+lower!J46</f>
        <v>0</v>
      </c>
      <c r="K46" s="105">
        <f>+lower!K46</f>
        <v>0</v>
      </c>
      <c r="L46" s="105">
        <f>+lower!L46</f>
        <v>0</v>
      </c>
      <c r="M46" s="105">
        <f>+lower!M46</f>
        <v>0</v>
      </c>
      <c r="N46" s="105">
        <f>+lower!N46</f>
        <v>0</v>
      </c>
      <c r="O46" s="105">
        <f>+lower!O46</f>
        <v>0</v>
      </c>
      <c r="P46" s="105">
        <f>+lower!P46</f>
        <v>0</v>
      </c>
      <c r="Q46" s="105">
        <f>+lower!Q46</f>
        <v>0</v>
      </c>
      <c r="R46" s="105">
        <f>+lower!R46</f>
        <v>0</v>
      </c>
      <c r="S46" s="105">
        <f>+lower!S46</f>
        <v>0</v>
      </c>
      <c r="T46" s="105">
        <f>+lower!T46</f>
        <v>0</v>
      </c>
      <c r="U46" s="105">
        <f>+lower!U46</f>
        <v>0</v>
      </c>
      <c r="V46" s="105">
        <f>+lower!V46</f>
        <v>0</v>
      </c>
      <c r="W46" s="105">
        <f>+lower!W46</f>
        <v>0</v>
      </c>
      <c r="X46" s="105">
        <f>+lower!X46</f>
        <v>0</v>
      </c>
      <c r="Y46" s="105">
        <f>+lower!Y46</f>
        <v>0</v>
      </c>
      <c r="Z46" s="105">
        <f>+lower!Z46</f>
        <v>0</v>
      </c>
      <c r="AA46" s="105">
        <f>+lower!AA46</f>
        <v>0</v>
      </c>
      <c r="AB46" s="105">
        <f>+lower!AB46</f>
        <v>0</v>
      </c>
      <c r="AC46" s="105">
        <f>+lower!AC46</f>
        <v>0</v>
      </c>
      <c r="AD46" s="105">
        <f>+lower!AD46</f>
        <v>0</v>
      </c>
      <c r="AE46" s="105">
        <f>+lower!AE46</f>
        <v>0</v>
      </c>
      <c r="AF46" s="105">
        <f>+lower!AF46</f>
        <v>0</v>
      </c>
      <c r="AG46" s="105">
        <f>+lower!AG46</f>
        <v>0</v>
      </c>
      <c r="AH46" s="105">
        <f>+lower!AH46</f>
        <v>0</v>
      </c>
      <c r="AI46" s="105">
        <f>+lower!AI46</f>
        <v>0</v>
      </c>
      <c r="AJ46" s="105">
        <f>+lower!AJ46</f>
        <v>0</v>
      </c>
      <c r="AK46" s="105">
        <f>+lower!AK46</f>
        <v>0</v>
      </c>
      <c r="AL46" s="105">
        <f>+lower!AL46</f>
        <v>0</v>
      </c>
      <c r="AM46" s="105">
        <f>+lower!AM46</f>
        <v>0</v>
      </c>
      <c r="AN46" s="105">
        <f>+lower!AN46</f>
        <v>0</v>
      </c>
      <c r="AO46" s="105">
        <f>+lower!AO46</f>
        <v>0</v>
      </c>
      <c r="AP46" s="105">
        <f>+lower!AP46</f>
        <v>0</v>
      </c>
      <c r="AQ46" s="105">
        <f>+lower!AQ46</f>
        <v>0</v>
      </c>
      <c r="AR46" s="105">
        <f>+lower!AR46</f>
        <v>0</v>
      </c>
      <c r="AS46" s="105">
        <f>+lower!AS46</f>
        <v>0</v>
      </c>
      <c r="AT46" s="105">
        <f>+lower!AT46</f>
        <v>0</v>
      </c>
      <c r="AU46" s="105">
        <f>+lower!AU46</f>
        <v>0</v>
      </c>
      <c r="AV46" s="105">
        <f>+lower!AV46</f>
        <v>0</v>
      </c>
      <c r="AW46" s="105">
        <f>+lower!AW46</f>
        <v>0</v>
      </c>
      <c r="AX46" s="105">
        <f>+lower!AX46</f>
        <v>0</v>
      </c>
      <c r="AY46" s="105">
        <f>+lower!AY46</f>
        <v>0</v>
      </c>
      <c r="AZ46" s="105">
        <f>+lower!AZ46</f>
        <v>0</v>
      </c>
      <c r="BA46" s="105">
        <f>+lower!BA46</f>
        <v>0</v>
      </c>
      <c r="BB46" s="105">
        <f>+lower!BB46</f>
        <v>0</v>
      </c>
      <c r="BC46" s="105">
        <f>+lower!BC46</f>
        <v>0</v>
      </c>
      <c r="BD46" s="105">
        <f>+lower!BD46</f>
        <v>0</v>
      </c>
      <c r="BE46" s="105">
        <f>+lower!BE46</f>
        <v>0</v>
      </c>
      <c r="BF46" s="105">
        <f>+lower!BF46</f>
        <v>0</v>
      </c>
      <c r="BG46" s="105">
        <f>+lower!BG46</f>
        <v>0</v>
      </c>
      <c r="BH46" s="105">
        <f>+lower!BH46</f>
        <v>0</v>
      </c>
      <c r="BI46" s="105">
        <f>+lower!BI46</f>
        <v>0</v>
      </c>
      <c r="BJ46" s="105">
        <f>+lower!BJ46</f>
        <v>0</v>
      </c>
      <c r="BK46" s="105">
        <f>+lower!BK46</f>
        <v>0</v>
      </c>
      <c r="BL46" s="105">
        <f>+lower!BL46</f>
        <v>0</v>
      </c>
      <c r="BM46" s="105">
        <f>+lower!BM46</f>
        <v>0</v>
      </c>
      <c r="BN46" s="105">
        <f>+lower!BN46</f>
        <v>0</v>
      </c>
      <c r="BO46" s="105">
        <f>+lower!BO46</f>
        <v>0</v>
      </c>
      <c r="BP46" s="105">
        <f>+lower!BP46</f>
        <v>0</v>
      </c>
      <c r="BQ46" s="105">
        <f>+lower!BQ46</f>
        <v>0</v>
      </c>
      <c r="BR46" s="105">
        <f>+lower!BR46</f>
        <v>0</v>
      </c>
      <c r="BS46" s="105">
        <f>+lower!BS46</f>
        <v>0</v>
      </c>
      <c r="BT46" s="105">
        <f>+lower!BT46</f>
        <v>0</v>
      </c>
      <c r="BU46" s="105">
        <f>+lower!BU46</f>
        <v>0</v>
      </c>
      <c r="BV46" s="105">
        <f>+lower!BV46</f>
        <v>0</v>
      </c>
      <c r="BW46" s="105">
        <f>+lower!BW46</f>
        <v>0</v>
      </c>
      <c r="BX46" s="105">
        <f>+lower!BX46</f>
        <v>0</v>
      </c>
      <c r="BY46" s="105">
        <f>+lower!BY46</f>
        <v>0</v>
      </c>
      <c r="BZ46" s="105">
        <f>+lower!BZ46</f>
        <v>0</v>
      </c>
      <c r="CA46" s="105">
        <f>+lower!CA46</f>
        <v>0</v>
      </c>
    </row>
    <row r="47" spans="1:79" x14ac:dyDescent="0.2">
      <c r="A47" s="9">
        <f>+data!B49</f>
        <v>170</v>
      </c>
      <c r="B47" s="105">
        <f>+lower!B47</f>
        <v>0</v>
      </c>
      <c r="C47" s="105">
        <f>+lower!C47</f>
        <v>0</v>
      </c>
      <c r="D47" s="105">
        <f>+lower!D47</f>
        <v>0</v>
      </c>
      <c r="E47" s="105">
        <f>+lower!E47</f>
        <v>0</v>
      </c>
      <c r="F47" s="105">
        <f>+lower!F47</f>
        <v>0</v>
      </c>
      <c r="G47" s="105">
        <f>+lower!G47</f>
        <v>0</v>
      </c>
      <c r="H47" s="105">
        <f>+lower!H47</f>
        <v>0</v>
      </c>
      <c r="I47" s="105">
        <f>+lower!I47</f>
        <v>0</v>
      </c>
      <c r="J47" s="105">
        <f>+lower!J47</f>
        <v>0</v>
      </c>
      <c r="K47" s="105">
        <f>+lower!K47</f>
        <v>0</v>
      </c>
      <c r="L47" s="105">
        <f>+lower!L47</f>
        <v>0</v>
      </c>
      <c r="M47" s="105">
        <f>+lower!M47</f>
        <v>0</v>
      </c>
      <c r="N47" s="105">
        <f>+lower!N47</f>
        <v>0</v>
      </c>
      <c r="O47" s="105">
        <f>+lower!O47</f>
        <v>0</v>
      </c>
      <c r="P47" s="105">
        <f>+lower!P47</f>
        <v>0</v>
      </c>
      <c r="Q47" s="105">
        <f>+lower!Q47</f>
        <v>0</v>
      </c>
      <c r="R47" s="105">
        <f>+lower!R47</f>
        <v>0</v>
      </c>
      <c r="S47" s="105">
        <f>+lower!S47</f>
        <v>0</v>
      </c>
      <c r="T47" s="105">
        <f>+lower!T47</f>
        <v>0</v>
      </c>
      <c r="U47" s="105">
        <f>+lower!U47</f>
        <v>0</v>
      </c>
      <c r="V47" s="105">
        <f>+lower!V47</f>
        <v>0</v>
      </c>
      <c r="W47" s="105">
        <f>+lower!W47</f>
        <v>0</v>
      </c>
      <c r="X47" s="105">
        <f>+lower!X47</f>
        <v>0</v>
      </c>
      <c r="Y47" s="105">
        <f>+lower!Y47</f>
        <v>0</v>
      </c>
      <c r="Z47" s="105">
        <f>+lower!Z47</f>
        <v>0</v>
      </c>
      <c r="AA47" s="105">
        <f>+lower!AA47</f>
        <v>0</v>
      </c>
      <c r="AB47" s="105">
        <f>+lower!AB47</f>
        <v>1357.2977334014877</v>
      </c>
      <c r="AC47" s="105">
        <f>+lower!AC47</f>
        <v>2825.3952817745258</v>
      </c>
      <c r="AD47" s="105">
        <f>+lower!AD47</f>
        <v>3078.5669020052183</v>
      </c>
      <c r="AE47" s="105">
        <f>+lower!AE47</f>
        <v>3353.8433991850848</v>
      </c>
      <c r="AF47" s="105">
        <f>+lower!AF47</f>
        <v>3653.1180720072143</v>
      </c>
      <c r="AG47" s="105">
        <f>+lower!AG47</f>
        <v>3978.443999015301</v>
      </c>
      <c r="AH47" s="105">
        <f>+lower!AH47</f>
        <v>4332.047365199729</v>
      </c>
      <c r="AI47" s="105">
        <f>+lower!AI47</f>
        <v>4716.3418895319628</v>
      </c>
      <c r="AJ47" s="105">
        <f>+lower!AJ47</f>
        <v>5133.9444436694675</v>
      </c>
      <c r="AK47" s="105">
        <f>+lower!AK47</f>
        <v>5587.6919594094643</v>
      </c>
      <c r="AL47" s="105">
        <f>+lower!AL47</f>
        <v>6080.6597304106099</v>
      </c>
      <c r="AM47" s="105">
        <f>+lower!AM47</f>
        <v>6616.1812222849694</v>
      </c>
      <c r="AN47" s="105">
        <f>+lower!AN47</f>
        <v>7197.8695144403209</v>
      </c>
      <c r="AO47" s="105">
        <f>+lower!AO47</f>
        <v>7829.6405070806195</v>
      </c>
      <c r="AP47" s="105">
        <f>+lower!AP47</f>
        <v>8515.7380376108576</v>
      </c>
      <c r="AQ47" s="105">
        <f>+lower!AQ47</f>
        <v>9260.7610624067238</v>
      </c>
      <c r="AR47" s="105">
        <f>+lower!AR47</f>
        <v>10069.693072569835</v>
      </c>
      <c r="AS47" s="105">
        <f>+lower!AS47</f>
        <v>11188.547858410928</v>
      </c>
      <c r="AT47" s="105">
        <f>+lower!AT47</f>
        <v>12430.21860854734</v>
      </c>
      <c r="AU47" s="105">
        <f>+lower!AU47</f>
        <v>13808.05459382349</v>
      </c>
      <c r="AV47" s="105">
        <f>+lower!AV47</f>
        <v>15336.844284761999</v>
      </c>
      <c r="AW47" s="105">
        <f>+lower!AW47</f>
        <v>17032.969453499998</v>
      </c>
      <c r="AX47" s="105">
        <f>+lower!AX47</f>
        <v>18796.359582000001</v>
      </c>
      <c r="AY47" s="105">
        <f>+lower!AY47</f>
        <v>20741.945399999997</v>
      </c>
      <c r="AZ47" s="105">
        <f>+lower!AZ47</f>
        <v>23142.833999999999</v>
      </c>
      <c r="BA47" s="105">
        <f>+lower!BA47</f>
        <v>25821.18</v>
      </c>
      <c r="BB47" s="105">
        <f>+lower!BB47</f>
        <v>28809</v>
      </c>
      <c r="BC47" s="105">
        <f>+lower!BC47</f>
        <v>34090</v>
      </c>
      <c r="BD47" s="105">
        <f>+lower!BD47</f>
        <v>37164</v>
      </c>
      <c r="BE47" s="105">
        <f>+lower!BE47</f>
        <v>39378.199999999997</v>
      </c>
      <c r="BF47" s="105">
        <f>+lower!BF47</f>
        <v>39521.837999999996</v>
      </c>
      <c r="BG47" s="105">
        <f>+lower!BG47</f>
        <v>39910.86</v>
      </c>
      <c r="BH47" s="105">
        <f>+lower!BH47</f>
        <v>37233.9</v>
      </c>
      <c r="BI47" s="105">
        <f>+lower!BI47</f>
        <v>37492.29</v>
      </c>
      <c r="BJ47" s="105">
        <f>+lower!BJ47</f>
        <v>37918.980000000003</v>
      </c>
      <c r="BK47" s="105">
        <f>+lower!BK47</f>
        <v>38296.17</v>
      </c>
      <c r="BL47" s="105">
        <f>+lower!BL47</f>
        <v>38554.559999999998</v>
      </c>
      <c r="BM47" s="105">
        <f>+lower!BM47</f>
        <v>38416.652999999998</v>
      </c>
      <c r="BN47" s="105">
        <f>+lower!BN47</f>
        <v>38477.339999999997</v>
      </c>
      <c r="BO47" s="105">
        <f>+lower!BO47</f>
        <v>38761.47</v>
      </c>
      <c r="BP47" s="105">
        <f>+lower!BP47</f>
        <v>38794.14</v>
      </c>
      <c r="BQ47" s="105">
        <f>+lower!BQ47</f>
        <v>38758.5</v>
      </c>
      <c r="BR47" s="105">
        <f>+lower!BR47</f>
        <v>37928.879999999997</v>
      </c>
      <c r="BS47" s="105">
        <f>+lower!BS47</f>
        <v>38772.953999999998</v>
      </c>
      <c r="BT47" s="105">
        <f>+lower!BT47</f>
        <v>38476.68</v>
      </c>
      <c r="BU47" s="105">
        <f>+lower!BU47</f>
        <v>38350.391199999991</v>
      </c>
      <c r="BV47" s="105">
        <f>+lower!BV47</f>
        <v>38291.577866666681</v>
      </c>
      <c r="BW47" s="105">
        <f>+lower!BW47</f>
        <v>38293.19540444445</v>
      </c>
      <c r="BX47" s="105">
        <f>+lower!BX47</f>
        <v>38377.395727407413</v>
      </c>
      <c r="BY47" s="105">
        <f>+lower!BY47</f>
        <v>38168.326518123467</v>
      </c>
      <c r="BZ47" s="105">
        <f>+lower!BZ47</f>
        <v>38180.347490502056</v>
      </c>
      <c r="CA47" s="105">
        <f>+lower!CA47</f>
        <v>38163.295140841721</v>
      </c>
    </row>
    <row r="48" spans="1:79" x14ac:dyDescent="0.2">
      <c r="A48" s="9">
        <f>+data!B50</f>
        <v>174</v>
      </c>
      <c r="B48" s="105">
        <f>+lower!B48</f>
        <v>0</v>
      </c>
      <c r="C48" s="105">
        <f>+lower!C48</f>
        <v>0</v>
      </c>
      <c r="D48" s="105">
        <f>+lower!D48</f>
        <v>0</v>
      </c>
      <c r="E48" s="105">
        <f>+lower!E48</f>
        <v>0</v>
      </c>
      <c r="F48" s="105">
        <f>+lower!F48</f>
        <v>0</v>
      </c>
      <c r="G48" s="105">
        <f>+lower!G48</f>
        <v>0</v>
      </c>
      <c r="H48" s="105">
        <f>+lower!H48</f>
        <v>0</v>
      </c>
      <c r="I48" s="105">
        <f>+lower!I48</f>
        <v>0</v>
      </c>
      <c r="J48" s="105">
        <f>+lower!J48</f>
        <v>0</v>
      </c>
      <c r="K48" s="105">
        <f>+lower!K48</f>
        <v>0</v>
      </c>
      <c r="L48" s="105">
        <f>+lower!L48</f>
        <v>0</v>
      </c>
      <c r="M48" s="105">
        <f>+lower!M48</f>
        <v>0</v>
      </c>
      <c r="N48" s="105">
        <f>+lower!N48</f>
        <v>0</v>
      </c>
      <c r="O48" s="105">
        <f>+lower!O48</f>
        <v>0</v>
      </c>
      <c r="P48" s="105">
        <f>+lower!P48</f>
        <v>0</v>
      </c>
      <c r="Q48" s="105">
        <f>+lower!Q48</f>
        <v>0</v>
      </c>
      <c r="R48" s="105">
        <f>+lower!R48</f>
        <v>0</v>
      </c>
      <c r="S48" s="105">
        <f>+lower!S48</f>
        <v>0</v>
      </c>
      <c r="T48" s="105">
        <f>+lower!T48</f>
        <v>0</v>
      </c>
      <c r="U48" s="105">
        <f>+lower!U48</f>
        <v>0.58099491898520705</v>
      </c>
      <c r="V48" s="105">
        <f>+lower!V48</f>
        <v>1.190158078385039</v>
      </c>
      <c r="W48" s="105">
        <f>+lower!W48</f>
        <v>1.4537079046037589</v>
      </c>
      <c r="X48" s="105">
        <f>+lower!X48</f>
        <v>1.7147206409225519</v>
      </c>
      <c r="Y48" s="105">
        <f>+lower!Y48</f>
        <v>1.9663872909411328</v>
      </c>
      <c r="Z48" s="105">
        <f>+lower!Z48</f>
        <v>2.200001161290329</v>
      </c>
      <c r="AA48" s="105">
        <f>+lower!AA48</f>
        <v>2.4038848703709959</v>
      </c>
      <c r="AB48" s="105">
        <f>+lower!AB48</f>
        <v>2.9105851468608277</v>
      </c>
      <c r="AC48" s="105">
        <f>+lower!AC48</f>
        <v>3.3074273683966284</v>
      </c>
      <c r="AD48" s="105">
        <f>+lower!AD48</f>
        <v>3.2978614449783139</v>
      </c>
      <c r="AE48" s="105">
        <f>+lower!AE48</f>
        <v>3.5390061357223401</v>
      </c>
      <c r="AF48" s="105">
        <f>+lower!AF48</f>
        <v>3.7955848278747841</v>
      </c>
      <c r="AG48" s="105">
        <f>+lower!AG48</f>
        <v>4.0683023747994413</v>
      </c>
      <c r="AH48" s="105">
        <f>+lower!AH48</f>
        <v>4.357846687083156</v>
      </c>
      <c r="AI48" s="105">
        <f>+lower!AI48</f>
        <v>4.6648759694621234</v>
      </c>
      <c r="AJ48" s="105">
        <f>+lower!AJ48</f>
        <v>4.9900027940250338</v>
      </c>
      <c r="AK48" s="105">
        <f>+lower!AK48</f>
        <v>5.3337742551591871</v>
      </c>
      <c r="AL48" s="105">
        <f>+lower!AL48</f>
        <v>5.6966472456858748</v>
      </c>
      <c r="AM48" s="105">
        <f>+lower!AM48</f>
        <v>6.0789576195937443</v>
      </c>
      <c r="AN48" s="105">
        <f>+lower!AN48</f>
        <v>6.4808816374796097</v>
      </c>
      <c r="AO48" s="105">
        <f>+lower!AO48</f>
        <v>6.9023875859434076</v>
      </c>
      <c r="AP48" s="105">
        <f>+lower!AP48</f>
        <v>7.3431747610149305</v>
      </c>
      <c r="AQ48" s="105">
        <f>+lower!AQ48</f>
        <v>7.8025960147681293</v>
      </c>
      <c r="AR48" s="105">
        <f>+lower!AR48</f>
        <v>8.279558636577951</v>
      </c>
      <c r="AS48" s="105">
        <f>+lower!AS48</f>
        <v>8.7723962388406189</v>
      </c>
      <c r="AT48" s="105">
        <f>+lower!AT48</f>
        <v>9.2787011481674657</v>
      </c>
      <c r="AU48" s="105">
        <f>+lower!AU48</f>
        <v>9.7951018945266224</v>
      </c>
      <c r="AV48" s="105">
        <f>+lower!AV48</f>
        <v>10.316962551521057</v>
      </c>
      <c r="AW48" s="105">
        <f>+lower!AW48</f>
        <v>10.837967716461755</v>
      </c>
      <c r="AX48" s="105">
        <f>+lower!AX48</f>
        <v>11.278600006077783</v>
      </c>
      <c r="AY48" s="105">
        <f>+lower!AY48</f>
        <v>11.693479740463722</v>
      </c>
      <c r="AZ48" s="105">
        <f>+lower!AZ48</f>
        <v>12.067288998292137</v>
      </c>
      <c r="BA48" s="105">
        <f>+lower!BA48</f>
        <v>12.378704935336792</v>
      </c>
      <c r="BB48" s="105">
        <f>+lower!BB48</f>
        <v>12.597128478243979</v>
      </c>
      <c r="BC48" s="105">
        <f>+lower!BC48</f>
        <v>14.61</v>
      </c>
      <c r="BD48" s="105">
        <f>+lower!BD48</f>
        <v>14.67</v>
      </c>
      <c r="BE48" s="105">
        <f>+lower!BE48</f>
        <v>14.73</v>
      </c>
      <c r="BF48" s="105">
        <f>+lower!BF48</f>
        <v>14.79</v>
      </c>
      <c r="BG48" s="105">
        <f>+lower!BG48</f>
        <v>14.85</v>
      </c>
      <c r="BH48" s="105">
        <f>+lower!BH48</f>
        <v>14.85</v>
      </c>
      <c r="BI48" s="105">
        <f>+lower!BI48</f>
        <v>14.85</v>
      </c>
      <c r="BJ48" s="105">
        <f>+lower!BJ48</f>
        <v>14.85</v>
      </c>
      <c r="BK48" s="105">
        <f>+lower!BK48</f>
        <v>14.85</v>
      </c>
      <c r="BL48" s="105">
        <f>+lower!BL48</f>
        <v>14.85</v>
      </c>
      <c r="BM48" s="105">
        <f>+lower!BM48</f>
        <v>14.85</v>
      </c>
      <c r="BN48" s="105">
        <f>+lower!BN48</f>
        <v>14.85</v>
      </c>
      <c r="BO48" s="105">
        <f>+lower!BO48</f>
        <v>14.85</v>
      </c>
      <c r="BP48" s="105">
        <f>+lower!BP48</f>
        <v>14.85</v>
      </c>
      <c r="BQ48" s="105">
        <f>+lower!BQ48</f>
        <v>14.85</v>
      </c>
      <c r="BR48" s="105">
        <f>+lower!BR48</f>
        <v>14.85</v>
      </c>
      <c r="BS48" s="105">
        <f>+lower!BS48</f>
        <v>14.85</v>
      </c>
      <c r="BT48" s="105">
        <f>+lower!BT48</f>
        <v>14.85</v>
      </c>
      <c r="BU48" s="105">
        <f>+lower!BU48</f>
        <v>14.85</v>
      </c>
      <c r="BV48" s="105">
        <f>+lower!BV48</f>
        <v>14.85</v>
      </c>
      <c r="BW48" s="105">
        <f>+lower!BW48</f>
        <v>14.85</v>
      </c>
      <c r="BX48" s="105">
        <f>+lower!BX48</f>
        <v>14.85</v>
      </c>
      <c r="BY48" s="105">
        <f>+lower!BY48</f>
        <v>14.85</v>
      </c>
      <c r="BZ48" s="105">
        <f>+lower!BZ48</f>
        <v>14.85</v>
      </c>
      <c r="CA48" s="105">
        <f>+lower!CA48</f>
        <v>14.85</v>
      </c>
    </row>
    <row r="49" spans="1:79" x14ac:dyDescent="0.2">
      <c r="A49" s="9">
        <v>175</v>
      </c>
      <c r="B49" s="105">
        <f>+lower!B49</f>
        <v>0</v>
      </c>
      <c r="C49" s="105">
        <f>+lower!C49</f>
        <v>0</v>
      </c>
      <c r="D49" s="105">
        <f>+lower!D49</f>
        <v>0</v>
      </c>
      <c r="E49" s="105">
        <f>+lower!E49</f>
        <v>0</v>
      </c>
      <c r="F49" s="105">
        <f>+lower!F49</f>
        <v>0</v>
      </c>
      <c r="G49" s="105">
        <f>+lower!G49</f>
        <v>0</v>
      </c>
      <c r="H49" s="105">
        <f>+lower!H49</f>
        <v>0</v>
      </c>
      <c r="I49" s="105">
        <f>+lower!I49</f>
        <v>0</v>
      </c>
      <c r="J49" s="105">
        <f>+lower!J49</f>
        <v>0</v>
      </c>
      <c r="K49" s="105">
        <f>+lower!K49</f>
        <v>0</v>
      </c>
      <c r="L49" s="105">
        <f>+lower!L49</f>
        <v>0</v>
      </c>
      <c r="M49" s="105">
        <f>+lower!M49</f>
        <v>0</v>
      </c>
      <c r="N49" s="105">
        <f>+lower!N49</f>
        <v>0</v>
      </c>
      <c r="O49" s="105">
        <f>+lower!O49</f>
        <v>0</v>
      </c>
      <c r="P49" s="105">
        <f>+lower!P49</f>
        <v>0</v>
      </c>
      <c r="Q49" s="105">
        <f>+lower!Q49</f>
        <v>0</v>
      </c>
      <c r="R49" s="105">
        <f>+lower!R49</f>
        <v>0</v>
      </c>
      <c r="S49" s="105">
        <f>+lower!S49</f>
        <v>0</v>
      </c>
      <c r="T49" s="105">
        <f>+lower!T49</f>
        <v>0</v>
      </c>
      <c r="U49" s="105">
        <f>+lower!U49</f>
        <v>0</v>
      </c>
      <c r="V49" s="105">
        <f>+lower!V49</f>
        <v>0</v>
      </c>
      <c r="W49" s="105">
        <f>+lower!W49</f>
        <v>0</v>
      </c>
      <c r="X49" s="105">
        <f>+lower!X49</f>
        <v>0</v>
      </c>
      <c r="Y49" s="105">
        <f>+lower!Y49</f>
        <v>0</v>
      </c>
      <c r="Z49" s="105">
        <f>+lower!Z49</f>
        <v>0</v>
      </c>
      <c r="AA49" s="105">
        <f>+lower!AA49</f>
        <v>0</v>
      </c>
      <c r="AB49" s="105">
        <f>+lower!AB49</f>
        <v>0</v>
      </c>
      <c r="AC49" s="105">
        <f>+lower!AC49</f>
        <v>0</v>
      </c>
      <c r="AD49" s="105">
        <f>+lower!AD49</f>
        <v>0</v>
      </c>
      <c r="AE49" s="105">
        <f>+lower!AE49</f>
        <v>0</v>
      </c>
      <c r="AF49" s="105">
        <f>+lower!AF49</f>
        <v>0</v>
      </c>
      <c r="AG49" s="105">
        <f>+lower!AG49</f>
        <v>0</v>
      </c>
      <c r="AH49" s="105">
        <f>+lower!AH49</f>
        <v>0</v>
      </c>
      <c r="AI49" s="105">
        <f>+lower!AI49</f>
        <v>0</v>
      </c>
      <c r="AJ49" s="105">
        <f>+lower!AJ49</f>
        <v>0</v>
      </c>
      <c r="AK49" s="105">
        <f>+lower!AK49</f>
        <v>0</v>
      </c>
      <c r="AL49" s="105">
        <f>+lower!AL49</f>
        <v>0</v>
      </c>
      <c r="AM49" s="105">
        <f>+lower!AM49</f>
        <v>0</v>
      </c>
      <c r="AN49" s="105">
        <f>+lower!AN49</f>
        <v>0</v>
      </c>
      <c r="AO49" s="105">
        <f>+lower!AO49</f>
        <v>0</v>
      </c>
      <c r="AP49" s="105">
        <f>+lower!AP49</f>
        <v>0</v>
      </c>
      <c r="AQ49" s="105">
        <f>+lower!AQ49</f>
        <v>0</v>
      </c>
      <c r="AR49" s="105">
        <f>+lower!AR49</f>
        <v>0</v>
      </c>
      <c r="AS49" s="105">
        <f>+lower!AS49</f>
        <v>0</v>
      </c>
      <c r="AT49" s="105">
        <f>+lower!AT49</f>
        <v>0</v>
      </c>
      <c r="AU49" s="105">
        <f>+lower!AU49</f>
        <v>0</v>
      </c>
      <c r="AV49" s="105">
        <f>+lower!AV49</f>
        <v>0</v>
      </c>
      <c r="AW49" s="105">
        <f>+lower!AW49</f>
        <v>0</v>
      </c>
      <c r="AX49" s="105">
        <f>+lower!AX49</f>
        <v>0</v>
      </c>
      <c r="AY49" s="105">
        <f>+lower!AY49</f>
        <v>0</v>
      </c>
      <c r="AZ49" s="105">
        <f>+lower!AZ49</f>
        <v>0</v>
      </c>
      <c r="BA49" s="105">
        <f>+lower!BA49</f>
        <v>0</v>
      </c>
      <c r="BB49" s="105">
        <f>+lower!BB49</f>
        <v>0</v>
      </c>
      <c r="BC49" s="105">
        <f>+lower!BC49</f>
        <v>0</v>
      </c>
      <c r="BD49" s="105">
        <f>+lower!BD49</f>
        <v>0</v>
      </c>
      <c r="BE49" s="105">
        <f>+lower!BE49</f>
        <v>0</v>
      </c>
      <c r="BF49" s="105">
        <f>+lower!BF49</f>
        <v>0</v>
      </c>
      <c r="BG49" s="105">
        <f>+lower!BG49</f>
        <v>0</v>
      </c>
      <c r="BH49" s="105">
        <f>+lower!BH49</f>
        <v>0</v>
      </c>
      <c r="BI49" s="105">
        <f>+lower!BI49</f>
        <v>0</v>
      </c>
      <c r="BJ49" s="105">
        <f>+lower!BJ49</f>
        <v>0</v>
      </c>
      <c r="BK49" s="105">
        <f>+lower!BK49</f>
        <v>0</v>
      </c>
      <c r="BL49" s="105">
        <f>+lower!BL49</f>
        <v>0</v>
      </c>
      <c r="BM49" s="105">
        <f>+lower!BM49</f>
        <v>0</v>
      </c>
      <c r="BN49" s="105">
        <f>+lower!BN49</f>
        <v>0</v>
      </c>
      <c r="BO49" s="105">
        <f>+lower!BO49</f>
        <v>0</v>
      </c>
      <c r="BP49" s="105">
        <f>+lower!BP49</f>
        <v>0</v>
      </c>
      <c r="BQ49" s="105">
        <f>+lower!BQ49</f>
        <v>0</v>
      </c>
      <c r="BR49" s="105">
        <f>+lower!BR49</f>
        <v>0</v>
      </c>
      <c r="BS49" s="105">
        <f>+lower!BS49</f>
        <v>0</v>
      </c>
      <c r="BT49" s="105">
        <f>+lower!BT49</f>
        <v>0</v>
      </c>
      <c r="BU49" s="105">
        <f>+lower!BU49</f>
        <v>0</v>
      </c>
      <c r="BV49" s="105">
        <f>+lower!BV49</f>
        <v>0</v>
      </c>
      <c r="BW49" s="105">
        <f>+lower!BW49</f>
        <v>0</v>
      </c>
      <c r="BX49" s="105">
        <f>+lower!BX49</f>
        <v>0</v>
      </c>
      <c r="BY49" s="105">
        <f>+lower!BY49</f>
        <v>0</v>
      </c>
      <c r="BZ49" s="105">
        <f>+lower!BZ49</f>
        <v>0</v>
      </c>
      <c r="CA49" s="105">
        <f>+lower!CA49</f>
        <v>0</v>
      </c>
    </row>
    <row r="50" spans="1:79" x14ac:dyDescent="0.2">
      <c r="A50" s="9">
        <f>+data!B52</f>
        <v>178</v>
      </c>
      <c r="B50" s="105">
        <f>+lower!B50</f>
        <v>0</v>
      </c>
      <c r="C50" s="105">
        <f>+lower!C50</f>
        <v>0</v>
      </c>
      <c r="D50" s="105">
        <f>+lower!D50</f>
        <v>0</v>
      </c>
      <c r="E50" s="105">
        <f>+lower!E50</f>
        <v>0</v>
      </c>
      <c r="F50" s="105">
        <f>+lower!F50</f>
        <v>0</v>
      </c>
      <c r="G50" s="105">
        <f>+lower!G50</f>
        <v>0</v>
      </c>
      <c r="H50" s="105">
        <f>+lower!H50</f>
        <v>40.999445777802492</v>
      </c>
      <c r="I50" s="105">
        <f>+lower!I50</f>
        <v>95.665373481539149</v>
      </c>
      <c r="J50" s="105">
        <f>+lower!J50</f>
        <v>135.44490911784882</v>
      </c>
      <c r="K50" s="105">
        <f>+lower!K50</f>
        <v>184.85864536216292</v>
      </c>
      <c r="L50" s="105">
        <f>+lower!L50</f>
        <v>239.93567206685739</v>
      </c>
      <c r="M50" s="105">
        <f>+lower!M50</f>
        <v>301.41391115089112</v>
      </c>
      <c r="N50" s="105">
        <f>+lower!N50</f>
        <v>374.12163148059165</v>
      </c>
      <c r="O50" s="105">
        <f>+lower!O50</f>
        <v>459.70905920190125</v>
      </c>
      <c r="P50" s="105">
        <f>+lower!P50</f>
        <v>559.99634788512924</v>
      </c>
      <c r="Q50" s="105">
        <f>+lower!Q50</f>
        <v>676.9681939501487</v>
      </c>
      <c r="R50" s="105">
        <f>+lower!R50</f>
        <v>812.75657648221386</v>
      </c>
      <c r="S50" s="105">
        <f>+lower!S50</f>
        <v>969.60546113720522</v>
      </c>
      <c r="T50" s="105">
        <f>+lower!T50</f>
        <v>1149.8082952068355</v>
      </c>
      <c r="U50" s="105">
        <f>+lower!U50</f>
        <v>1355.604413945784</v>
      </c>
      <c r="V50" s="105">
        <f>+lower!V50</f>
        <v>1589.0128985073002</v>
      </c>
      <c r="W50" s="105">
        <f>+lower!W50</f>
        <v>1851.5697641796007</v>
      </c>
      <c r="X50" s="105">
        <f>+lower!X50</f>
        <v>2143.9122446788642</v>
      </c>
      <c r="Y50" s="105">
        <f>+lower!Y50</f>
        <v>2465.1131681809438</v>
      </c>
      <c r="Z50" s="105">
        <f>+lower!Z50</f>
        <v>2811.5880736178433</v>
      </c>
      <c r="AA50" s="105">
        <f>+lower!AA50</f>
        <v>3175.2256425285968</v>
      </c>
      <c r="AB50" s="105">
        <f>+lower!AB50</f>
        <v>3539.9821539403301</v>
      </c>
      <c r="AC50" s="105">
        <f>+lower!AC50</f>
        <v>3875.0562176399153</v>
      </c>
      <c r="AD50" s="105">
        <f>+lower!AD50</f>
        <v>3908.8547543183868</v>
      </c>
      <c r="AE50" s="105">
        <f>+lower!AE50</f>
        <v>3957.7228938968706</v>
      </c>
      <c r="AF50" s="105">
        <f>+lower!AF50</f>
        <v>4006.9346234650047</v>
      </c>
      <c r="AG50" s="105">
        <f>+lower!AG50</f>
        <v>4056.5775565943914</v>
      </c>
      <c r="AH50" s="105">
        <f>+lower!AH50</f>
        <v>4106.7571097374312</v>
      </c>
      <c r="AI50" s="105">
        <f>+lower!AI50</f>
        <v>4157.6008624268379</v>
      </c>
      <c r="AJ50" s="105">
        <f>+lower!AJ50</f>
        <v>4209.2642324998424</v>
      </c>
      <c r="AK50" s="105">
        <f>+lower!AK50</f>
        <v>4261.937950846831</v>
      </c>
      <c r="AL50" s="105">
        <f>+lower!AL50</f>
        <v>4315.8580359194293</v>
      </c>
      <c r="AM50" s="105">
        <f>+lower!AM50</f>
        <v>4371.319298999988</v>
      </c>
      <c r="AN50" s="105">
        <f>+lower!AN50</f>
        <v>4428.6939299674732</v>
      </c>
      <c r="AO50" s="105">
        <f>+lower!AO50</f>
        <v>4488.4575476514019</v>
      </c>
      <c r="AP50" s="105">
        <f>+lower!AP50</f>
        <v>4551.226479675699</v>
      </c>
      <c r="AQ50" s="105">
        <f>+lower!AQ50</f>
        <v>4617.8123969897015</v>
      </c>
      <c r="AR50" s="105">
        <f>+lower!AR50</f>
        <v>4689.3046152289307</v>
      </c>
      <c r="AS50" s="105">
        <f>+lower!AS50</f>
        <v>4767.1981280724403</v>
      </c>
      <c r="AT50" s="105">
        <f>+lower!AT50</f>
        <v>4853.6005353175169</v>
      </c>
      <c r="AU50" s="105">
        <f>+lower!AU50</f>
        <v>4951.5822436776525</v>
      </c>
      <c r="AV50" s="105">
        <f>+lower!AV50</f>
        <v>5065.8037230289001</v>
      </c>
      <c r="AW50" s="105">
        <f>+lower!AW50</f>
        <v>5203.7224862760968</v>
      </c>
      <c r="AX50" s="105">
        <f>+lower!AX50</f>
        <v>5344.5303375078183</v>
      </c>
      <c r="AY50" s="105">
        <f>+lower!AY50</f>
        <v>5543.9052741915493</v>
      </c>
      <c r="AZ50" s="105">
        <f>+lower!AZ50</f>
        <v>5853.3513771253238</v>
      </c>
      <c r="BA50" s="105">
        <f>+lower!BA50</f>
        <v>6420.4076402514984</v>
      </c>
      <c r="BB50" s="105">
        <f>+lower!BB50</f>
        <v>8014.4653856854402</v>
      </c>
      <c r="BC50" s="105">
        <f>+lower!BC50</f>
        <v>9740</v>
      </c>
      <c r="BD50" s="105">
        <f>+lower!BD50</f>
        <v>9780</v>
      </c>
      <c r="BE50" s="105">
        <f>+lower!BE50</f>
        <v>9820</v>
      </c>
      <c r="BF50" s="105">
        <f>+lower!BF50</f>
        <v>9860</v>
      </c>
      <c r="BG50" s="105">
        <f>+lower!BG50</f>
        <v>9900</v>
      </c>
      <c r="BH50" s="105">
        <f>+lower!BH50</f>
        <v>9900</v>
      </c>
      <c r="BI50" s="105">
        <f>+lower!BI50</f>
        <v>9900</v>
      </c>
      <c r="BJ50" s="105">
        <f>+lower!BJ50</f>
        <v>9900</v>
      </c>
      <c r="BK50" s="105">
        <f>+lower!BK50</f>
        <v>9900</v>
      </c>
      <c r="BL50" s="105">
        <f>+lower!BL50</f>
        <v>9900</v>
      </c>
      <c r="BM50" s="105">
        <f>+lower!BM50</f>
        <v>9900</v>
      </c>
      <c r="BN50" s="105">
        <f>+lower!BN50</f>
        <v>9900</v>
      </c>
      <c r="BO50" s="105">
        <f>+lower!BO50</f>
        <v>9900</v>
      </c>
      <c r="BP50" s="105">
        <f>+lower!BP50</f>
        <v>9900</v>
      </c>
      <c r="BQ50" s="105">
        <f>+lower!BQ50</f>
        <v>9900</v>
      </c>
      <c r="BR50" s="105">
        <f>+lower!BR50</f>
        <v>9900</v>
      </c>
      <c r="BS50" s="105">
        <f>+lower!BS50</f>
        <v>9900</v>
      </c>
      <c r="BT50" s="105">
        <f>+lower!BT50</f>
        <v>9900</v>
      </c>
      <c r="BU50" s="105">
        <f>+lower!BU50</f>
        <v>9900</v>
      </c>
      <c r="BV50" s="105">
        <f>+lower!BV50</f>
        <v>9900</v>
      </c>
      <c r="BW50" s="105">
        <f>+lower!BW50</f>
        <v>9900</v>
      </c>
      <c r="BX50" s="105">
        <f>+lower!BX50</f>
        <v>9900</v>
      </c>
      <c r="BY50" s="105">
        <f>+lower!BY50</f>
        <v>9900</v>
      </c>
      <c r="BZ50" s="105">
        <f>+lower!BZ50</f>
        <v>9900</v>
      </c>
      <c r="CA50" s="105">
        <f>+lower!CA50</f>
        <v>9900</v>
      </c>
    </row>
    <row r="51" spans="1:79" x14ac:dyDescent="0.2">
      <c r="A51" s="9">
        <f>+data!B53</f>
        <v>180</v>
      </c>
      <c r="B51" s="105">
        <f>+lower!B51</f>
        <v>0</v>
      </c>
      <c r="C51" s="105">
        <f>+lower!C51</f>
        <v>0</v>
      </c>
      <c r="D51" s="105">
        <f>+lower!D51</f>
        <v>0</v>
      </c>
      <c r="E51" s="105">
        <f>+lower!E51</f>
        <v>0</v>
      </c>
      <c r="F51" s="105">
        <f>+lower!F51</f>
        <v>0</v>
      </c>
      <c r="G51" s="105">
        <f>+lower!G51</f>
        <v>0</v>
      </c>
      <c r="H51" s="105">
        <f>+lower!H51</f>
        <v>63.973860459792348</v>
      </c>
      <c r="I51" s="105">
        <f>+lower!I51</f>
        <v>149.27234107284883</v>
      </c>
      <c r="J51" s="105">
        <f>+lower!J51</f>
        <v>204.32421361531175</v>
      </c>
      <c r="K51" s="105">
        <f>+lower!K51</f>
        <v>269.65556226821172</v>
      </c>
      <c r="L51" s="105">
        <f>+lower!L51</f>
        <v>338.06598214791552</v>
      </c>
      <c r="M51" s="105">
        <f>+lower!M51</f>
        <v>483.88282305121845</v>
      </c>
      <c r="N51" s="105">
        <f>+lower!N51</f>
        <v>685.17537331887536</v>
      </c>
      <c r="O51" s="105">
        <f>+lower!O51</f>
        <v>961.60114171769965</v>
      </c>
      <c r="P51" s="105">
        <f>+lower!P51</f>
        <v>1339.3649644584966</v>
      </c>
      <c r="Q51" s="105">
        <f>+lower!Q51</f>
        <v>1853.2282236625522</v>
      </c>
      <c r="R51" s="105">
        <f>+lower!R51</f>
        <v>2549.0428590415218</v>
      </c>
      <c r="S51" s="105">
        <f>+lower!S51</f>
        <v>3486.8864361868664</v>
      </c>
      <c r="T51" s="105">
        <f>+lower!T51</f>
        <v>4744.8338946571666</v>
      </c>
      <c r="U51" s="105">
        <f>+lower!U51</f>
        <v>5496.0888026705061</v>
      </c>
      <c r="V51" s="105">
        <f>+lower!V51</f>
        <v>6249.0412342589452</v>
      </c>
      <c r="W51" s="105">
        <f>+lower!W51</f>
        <v>7412.4426201391552</v>
      </c>
      <c r="X51" s="105">
        <f>+lower!X51</f>
        <v>8552.804425189348</v>
      </c>
      <c r="Y51" s="105">
        <f>+lower!Y51</f>
        <v>9637.2373109854379</v>
      </c>
      <c r="Z51" s="105">
        <f>+lower!Z51</f>
        <v>11154.234796882996</v>
      </c>
      <c r="AA51" s="105">
        <f>+lower!AA51</f>
        <v>12493.118802705845</v>
      </c>
      <c r="AB51" s="105">
        <f>+lower!AB51</f>
        <v>12790.73368021788</v>
      </c>
      <c r="AC51" s="105">
        <f>+lower!AC51</f>
        <v>12712.326937424419</v>
      </c>
      <c r="AD51" s="105">
        <f>+lower!AD51</f>
        <v>12824.360091622117</v>
      </c>
      <c r="AE51" s="105">
        <f>+lower!AE51</f>
        <v>12910.467539370253</v>
      </c>
      <c r="AF51" s="105">
        <f>+lower!AF51</f>
        <v>12991.95208694579</v>
      </c>
      <c r="AG51" s="105">
        <f>+lower!AG51</f>
        <v>13068.552343056925</v>
      </c>
      <c r="AH51" s="105">
        <f>+lower!AH51</f>
        <v>13139.981369882331</v>
      </c>
      <c r="AI51" s="105">
        <f>+lower!AI51</f>
        <v>13205.923322040153</v>
      </c>
      <c r="AJ51" s="105">
        <f>+lower!AJ51</f>
        <v>13266.02958253577</v>
      </c>
      <c r="AK51" s="105">
        <f>+lower!AK51</f>
        <v>13319.914338919789</v>
      </c>
      <c r="AL51" s="105">
        <f>+lower!AL51</f>
        <v>13367.149560456213</v>
      </c>
      <c r="AM51" s="105">
        <f>+lower!AM51</f>
        <v>13407.259382121758</v>
      </c>
      <c r="AN51" s="105">
        <f>+lower!AN51</f>
        <v>13439.71400053491</v>
      </c>
      <c r="AO51" s="105">
        <f>+lower!AO51</f>
        <v>13463.92339326462</v>
      </c>
      <c r="AP51" s="105">
        <f>+lower!AP51</f>
        <v>13479.23159267739</v>
      </c>
      <c r="AQ51" s="105">
        <f>+lower!AQ51</f>
        <v>13484.91309834349</v>
      </c>
      <c r="AR51" s="105">
        <f>+lower!AR51</f>
        <v>13480.174768247478</v>
      </c>
      <c r="AS51" s="105">
        <f>+lower!AS51</f>
        <v>13464.170236983186</v>
      </c>
      <c r="AT51" s="105">
        <f>+lower!AT51</f>
        <v>13436.042025966099</v>
      </c>
      <c r="AU51" s="105">
        <f>+lower!AU51</f>
        <v>13395.02515642262</v>
      </c>
      <c r="AV51" s="105">
        <f>+lower!AV51</f>
        <v>13340.691670580354</v>
      </c>
      <c r="AW51" s="105">
        <f>+lower!AW51</f>
        <v>13273.536347433044</v>
      </c>
      <c r="AX51" s="105">
        <f>+lower!AX51</f>
        <v>13113.982398501588</v>
      </c>
      <c r="AY51" s="105">
        <f>+lower!AY51</f>
        <v>12956.626403035354</v>
      </c>
      <c r="AZ51" s="105">
        <f>+lower!AZ51</f>
        <v>12830.53700253328</v>
      </c>
      <c r="BA51" s="105">
        <f>+lower!BA51</f>
        <v>12841.990779757756</v>
      </c>
      <c r="BB51" s="105">
        <f>+lower!BB51</f>
        <v>13634.40793234103</v>
      </c>
      <c r="BC51" s="105">
        <f>+lower!BC51</f>
        <v>14610</v>
      </c>
      <c r="BD51" s="105">
        <f>+lower!BD51</f>
        <v>14670</v>
      </c>
      <c r="BE51" s="105">
        <f>+lower!BE51</f>
        <v>14730</v>
      </c>
      <c r="BF51" s="105">
        <f>+lower!BF51</f>
        <v>14790</v>
      </c>
      <c r="BG51" s="105">
        <f>+lower!BG51</f>
        <v>17919</v>
      </c>
      <c r="BH51" s="105">
        <f>+lower!BH51</f>
        <v>17919</v>
      </c>
      <c r="BI51" s="105">
        <f>+lower!BI51</f>
        <v>17919</v>
      </c>
      <c r="BJ51" s="105">
        <f>+lower!BJ51</f>
        <v>17919</v>
      </c>
      <c r="BK51" s="105">
        <f>+lower!BK51</f>
        <v>17919</v>
      </c>
      <c r="BL51" s="105">
        <f>+lower!BL51</f>
        <v>17919</v>
      </c>
      <c r="BM51" s="105">
        <f>+lower!BM51</f>
        <v>17954.64</v>
      </c>
      <c r="BN51" s="105">
        <f>+lower!BN51</f>
        <v>18018</v>
      </c>
      <c r="BO51" s="105">
        <f>+lower!BO51</f>
        <v>18018</v>
      </c>
      <c r="BP51" s="105">
        <f>+lower!BP51</f>
        <v>18018</v>
      </c>
      <c r="BQ51" s="105">
        <f>+lower!BQ51</f>
        <v>18018</v>
      </c>
      <c r="BR51" s="105">
        <f>+lower!BR51</f>
        <v>18018</v>
      </c>
      <c r="BS51" s="105">
        <f>+lower!BS51</f>
        <v>18018</v>
      </c>
      <c r="BT51" s="105">
        <f>+lower!BT51</f>
        <v>18018</v>
      </c>
      <c r="BU51" s="105">
        <f>+lower!BU51</f>
        <v>18018</v>
      </c>
      <c r="BV51" s="105">
        <f>+lower!BV51</f>
        <v>18018</v>
      </c>
      <c r="BW51" s="105">
        <f>+lower!BW51</f>
        <v>18018</v>
      </c>
      <c r="BX51" s="105">
        <f>+lower!BX51</f>
        <v>18018</v>
      </c>
      <c r="BY51" s="105">
        <f>+lower!BY51</f>
        <v>18018</v>
      </c>
      <c r="BZ51" s="105">
        <f>+lower!BZ51</f>
        <v>18018</v>
      </c>
      <c r="CA51" s="105">
        <f>+lower!CA51</f>
        <v>18018</v>
      </c>
    </row>
    <row r="52" spans="1:79" x14ac:dyDescent="0.2">
      <c r="A52" s="9">
        <f>+data!B54</f>
        <v>184</v>
      </c>
      <c r="B52" s="105">
        <f>+lower!B52</f>
        <v>0</v>
      </c>
      <c r="C52" s="105">
        <f>+lower!C52</f>
        <v>0</v>
      </c>
      <c r="D52" s="105">
        <f>+lower!D52</f>
        <v>0</v>
      </c>
      <c r="E52" s="105">
        <f>+lower!E52</f>
        <v>0</v>
      </c>
      <c r="F52" s="105">
        <f>+lower!F52</f>
        <v>0</v>
      </c>
      <c r="G52" s="105">
        <f>+lower!G52</f>
        <v>0</v>
      </c>
      <c r="H52" s="105">
        <f>+lower!H52</f>
        <v>0</v>
      </c>
      <c r="I52" s="105">
        <f>+lower!I52</f>
        <v>0</v>
      </c>
      <c r="J52" s="105">
        <f>+lower!J52</f>
        <v>0</v>
      </c>
      <c r="K52" s="105">
        <f>+lower!K52</f>
        <v>0</v>
      </c>
      <c r="L52" s="105">
        <f>+lower!L52</f>
        <v>0</v>
      </c>
      <c r="M52" s="105">
        <f>+lower!M52</f>
        <v>0</v>
      </c>
      <c r="N52" s="105">
        <f>+lower!N52</f>
        <v>0</v>
      </c>
      <c r="O52" s="105">
        <f>+lower!O52</f>
        <v>0</v>
      </c>
      <c r="P52" s="105">
        <f>+lower!P52</f>
        <v>0</v>
      </c>
      <c r="Q52" s="105">
        <f>+lower!Q52</f>
        <v>0</v>
      </c>
      <c r="R52" s="105">
        <f>+lower!R52</f>
        <v>0</v>
      </c>
      <c r="S52" s="105">
        <f>+lower!S52</f>
        <v>0</v>
      </c>
      <c r="T52" s="105">
        <f>+lower!T52</f>
        <v>0</v>
      </c>
      <c r="U52" s="105">
        <f>+lower!U52</f>
        <v>0</v>
      </c>
      <c r="V52" s="105">
        <f>+lower!V52</f>
        <v>0</v>
      </c>
      <c r="W52" s="105">
        <f>+lower!W52</f>
        <v>0</v>
      </c>
      <c r="X52" s="105">
        <f>+lower!X52</f>
        <v>0</v>
      </c>
      <c r="Y52" s="105">
        <f>+lower!Y52</f>
        <v>0</v>
      </c>
      <c r="Z52" s="105">
        <f>+lower!Z52</f>
        <v>0</v>
      </c>
      <c r="AA52" s="105">
        <f>+lower!AA52</f>
        <v>0</v>
      </c>
      <c r="AB52" s="105">
        <f>+lower!AB52</f>
        <v>0</v>
      </c>
      <c r="AC52" s="105">
        <f>+lower!AC52</f>
        <v>0</v>
      </c>
      <c r="AD52" s="105">
        <f>+lower!AD52</f>
        <v>0</v>
      </c>
      <c r="AE52" s="105">
        <f>+lower!AE52</f>
        <v>0</v>
      </c>
      <c r="AF52" s="105">
        <f>+lower!AF52</f>
        <v>0</v>
      </c>
      <c r="AG52" s="105">
        <f>+lower!AG52</f>
        <v>0</v>
      </c>
      <c r="AH52" s="105">
        <f>+lower!AH52</f>
        <v>0</v>
      </c>
      <c r="AI52" s="105">
        <f>+lower!AI52</f>
        <v>0</v>
      </c>
      <c r="AJ52" s="105">
        <f>+lower!AJ52</f>
        <v>0</v>
      </c>
      <c r="AK52" s="105">
        <f>+lower!AK52</f>
        <v>0</v>
      </c>
      <c r="AL52" s="105">
        <f>+lower!AL52</f>
        <v>0</v>
      </c>
      <c r="AM52" s="105">
        <f>+lower!AM52</f>
        <v>0</v>
      </c>
      <c r="AN52" s="105">
        <f>+lower!AN52</f>
        <v>0</v>
      </c>
      <c r="AO52" s="105">
        <f>+lower!AO52</f>
        <v>0</v>
      </c>
      <c r="AP52" s="105">
        <f>+lower!AP52</f>
        <v>0</v>
      </c>
      <c r="AQ52" s="105">
        <f>+lower!AQ52</f>
        <v>0</v>
      </c>
      <c r="AR52" s="105">
        <f>+lower!AR52</f>
        <v>0</v>
      </c>
      <c r="AS52" s="105">
        <f>+lower!AS52</f>
        <v>0</v>
      </c>
      <c r="AT52" s="105">
        <f>+lower!AT52</f>
        <v>0</v>
      </c>
      <c r="AU52" s="105">
        <f>+lower!AU52</f>
        <v>0</v>
      </c>
      <c r="AV52" s="105">
        <f>+lower!AV52</f>
        <v>0</v>
      </c>
      <c r="AW52" s="105">
        <f>+lower!AW52</f>
        <v>0</v>
      </c>
      <c r="AX52" s="105">
        <f>+lower!AX52</f>
        <v>0</v>
      </c>
      <c r="AY52" s="105">
        <f>+lower!AY52</f>
        <v>0</v>
      </c>
      <c r="AZ52" s="105">
        <f>+lower!AZ52</f>
        <v>0</v>
      </c>
      <c r="BA52" s="105">
        <f>+lower!BA52</f>
        <v>0</v>
      </c>
      <c r="BB52" s="105">
        <f>+lower!BB52</f>
        <v>0</v>
      </c>
      <c r="BC52" s="105">
        <f>+lower!BC52</f>
        <v>0</v>
      </c>
      <c r="BD52" s="105">
        <f>+lower!BD52</f>
        <v>0</v>
      </c>
      <c r="BE52" s="105">
        <f>+lower!BE52</f>
        <v>0</v>
      </c>
      <c r="BF52" s="105">
        <f>+lower!BF52</f>
        <v>0</v>
      </c>
      <c r="BG52" s="105">
        <f>+lower!BG52</f>
        <v>0</v>
      </c>
      <c r="BH52" s="105">
        <f>+lower!BH52</f>
        <v>0</v>
      </c>
      <c r="BI52" s="105">
        <f>+lower!BI52</f>
        <v>0</v>
      </c>
      <c r="BJ52" s="105">
        <f>+lower!BJ52</f>
        <v>0</v>
      </c>
      <c r="BK52" s="105">
        <f>+lower!BK52</f>
        <v>0</v>
      </c>
      <c r="BL52" s="105">
        <f>+lower!BL52</f>
        <v>0</v>
      </c>
      <c r="BM52" s="105">
        <f>+lower!BM52</f>
        <v>0</v>
      </c>
      <c r="BN52" s="105">
        <f>+lower!BN52</f>
        <v>0</v>
      </c>
      <c r="BO52" s="105">
        <f>+lower!BO52</f>
        <v>0</v>
      </c>
      <c r="BP52" s="105">
        <f>+lower!BP52</f>
        <v>0</v>
      </c>
      <c r="BQ52" s="105">
        <f>+lower!BQ52</f>
        <v>0</v>
      </c>
      <c r="BR52" s="105">
        <f>+lower!BR52</f>
        <v>0</v>
      </c>
      <c r="BS52" s="105">
        <f>+lower!BS52</f>
        <v>0</v>
      </c>
      <c r="BT52" s="105">
        <f>+lower!BT52</f>
        <v>0</v>
      </c>
      <c r="BU52" s="105">
        <f>+lower!BU52</f>
        <v>0</v>
      </c>
      <c r="BV52" s="105">
        <f>+lower!BV52</f>
        <v>0</v>
      </c>
      <c r="BW52" s="105">
        <f>+lower!BW52</f>
        <v>0</v>
      </c>
      <c r="BX52" s="105">
        <f>+lower!BX52</f>
        <v>0</v>
      </c>
      <c r="BY52" s="105">
        <f>+lower!BY52</f>
        <v>0</v>
      </c>
      <c r="BZ52" s="105">
        <f>+lower!BZ52</f>
        <v>0</v>
      </c>
      <c r="CA52" s="105">
        <f>+lower!CA52</f>
        <v>0</v>
      </c>
    </row>
    <row r="53" spans="1:79" x14ac:dyDescent="0.2">
      <c r="A53" s="9">
        <f>+data!B55</f>
        <v>188</v>
      </c>
      <c r="B53" s="105">
        <f>+lower!B53</f>
        <v>0</v>
      </c>
      <c r="C53" s="105">
        <f>+lower!C53</f>
        <v>0</v>
      </c>
      <c r="D53" s="105">
        <f>+lower!D53</f>
        <v>0</v>
      </c>
      <c r="E53" s="105">
        <f>+lower!E53</f>
        <v>0</v>
      </c>
      <c r="F53" s="105">
        <f>+lower!F53</f>
        <v>0</v>
      </c>
      <c r="G53" s="105">
        <f>+lower!G53</f>
        <v>0</v>
      </c>
      <c r="H53" s="105">
        <f>+lower!H53</f>
        <v>0</v>
      </c>
      <c r="I53" s="105">
        <f>+lower!I53</f>
        <v>0</v>
      </c>
      <c r="J53" s="105">
        <f>+lower!J53</f>
        <v>0</v>
      </c>
      <c r="K53" s="105">
        <f>+lower!K53</f>
        <v>0</v>
      </c>
      <c r="L53" s="105">
        <f>+lower!L53</f>
        <v>0</v>
      </c>
      <c r="M53" s="105">
        <f>+lower!M53</f>
        <v>0</v>
      </c>
      <c r="N53" s="105">
        <f>+lower!N53</f>
        <v>0</v>
      </c>
      <c r="O53" s="105">
        <f>+lower!O53</f>
        <v>0</v>
      </c>
      <c r="P53" s="105">
        <f>+lower!P53</f>
        <v>0</v>
      </c>
      <c r="Q53" s="105">
        <f>+lower!Q53</f>
        <v>0</v>
      </c>
      <c r="R53" s="105">
        <f>+lower!R53</f>
        <v>0</v>
      </c>
      <c r="S53" s="105">
        <f>+lower!S53</f>
        <v>0</v>
      </c>
      <c r="T53" s="105">
        <f>+lower!T53</f>
        <v>0</v>
      </c>
      <c r="U53" s="105">
        <f>+lower!U53</f>
        <v>0</v>
      </c>
      <c r="V53" s="105">
        <f>+lower!V53</f>
        <v>0</v>
      </c>
      <c r="W53" s="105">
        <f>+lower!W53</f>
        <v>0</v>
      </c>
      <c r="X53" s="105">
        <f>+lower!X53</f>
        <v>0</v>
      </c>
      <c r="Y53" s="105">
        <f>+lower!Y53</f>
        <v>0</v>
      </c>
      <c r="Z53" s="105">
        <f>+lower!Z53</f>
        <v>0</v>
      </c>
      <c r="AA53" s="105">
        <f>+lower!AA53</f>
        <v>0</v>
      </c>
      <c r="AB53" s="105">
        <f>+lower!AB53</f>
        <v>2.7984397717907261</v>
      </c>
      <c r="AC53" s="105">
        <f>+lower!AC53</f>
        <v>10.95551335674465</v>
      </c>
      <c r="AD53" s="105">
        <f>+lower!AD53</f>
        <v>12.304897177591439</v>
      </c>
      <c r="AE53" s="105">
        <f>+lower!AE53</f>
        <v>13.810237821855571</v>
      </c>
      <c r="AF53" s="105">
        <f>+lower!AF53</f>
        <v>15.488720597066125</v>
      </c>
      <c r="AG53" s="105">
        <f>+lower!AG53</f>
        <v>17.359356375227645</v>
      </c>
      <c r="AH53" s="105">
        <f>+lower!AH53</f>
        <v>19.44317000375402</v>
      </c>
      <c r="AI53" s="105">
        <f>+lower!AI53</f>
        <v>21.763407715183043</v>
      </c>
      <c r="AJ53" s="105">
        <f>+lower!AJ53</f>
        <v>24.345765415267199</v>
      </c>
      <c r="AK53" s="105">
        <f>+lower!AK53</f>
        <v>27.218639912054147</v>
      </c>
      <c r="AL53" s="105">
        <f>+lower!AL53</f>
        <v>30.413405349170382</v>
      </c>
      <c r="AM53" s="105">
        <f>+lower!AM53</f>
        <v>33.964717326373517</v>
      </c>
      <c r="AN53" s="105">
        <f>+lower!AN53</f>
        <v>39.586269698811222</v>
      </c>
      <c r="AO53" s="105">
        <f>+lower!AO53</f>
        <v>46.063260035374519</v>
      </c>
      <c r="AP53" s="105">
        <f>+lower!AP53</f>
        <v>56.641306191364002</v>
      </c>
      <c r="AQ53" s="105">
        <f>+lower!AQ53</f>
        <v>70.496127253607739</v>
      </c>
      <c r="AR53" s="105">
        <f>+lower!AR53</f>
        <v>85.664756740235646</v>
      </c>
      <c r="AS53" s="105">
        <f>+lower!AS53</f>
        <v>93.142148135230286</v>
      </c>
      <c r="AT53" s="105">
        <f>+lower!AT53</f>
        <v>111.16424255328495</v>
      </c>
      <c r="AU53" s="105">
        <f>+lower!AU53</f>
        <v>133.67032327681764</v>
      </c>
      <c r="AV53" s="105">
        <f>+lower!AV53</f>
        <v>152.00252450928892</v>
      </c>
      <c r="AW53" s="105">
        <f>+lower!AW53</f>
        <v>180.68019087377519</v>
      </c>
      <c r="AX53" s="105">
        <f>+lower!AX53</f>
        <v>204.53933551317704</v>
      </c>
      <c r="AY53" s="105">
        <f>+lower!AY53</f>
        <v>227.37660581260761</v>
      </c>
      <c r="AZ53" s="105">
        <f>+lower!AZ53</f>
        <v>270.80381169518381</v>
      </c>
      <c r="BA53" s="105">
        <f>+lower!BA53</f>
        <v>380.66903828819926</v>
      </c>
      <c r="BB53" s="105">
        <f>+lower!BB53</f>
        <v>602.65509132101874</v>
      </c>
      <c r="BC53" s="105">
        <f>+lower!BC53</f>
        <v>891.20999999999992</v>
      </c>
      <c r="BD53" s="105">
        <f>+lower!BD53</f>
        <v>1333.0139999999999</v>
      </c>
      <c r="BE53" s="105">
        <f>+lower!BE53</f>
        <v>1973.82</v>
      </c>
      <c r="BF53" s="105">
        <f>+lower!BF53</f>
        <v>1769.87</v>
      </c>
      <c r="BG53" s="105">
        <f>+lower!BG53</f>
        <v>1336.5</v>
      </c>
      <c r="BH53" s="105">
        <f>+lower!BH53</f>
        <v>1329.57</v>
      </c>
      <c r="BI53" s="105">
        <f>+lower!BI53</f>
        <v>1322.64</v>
      </c>
      <c r="BJ53" s="105">
        <f>+lower!BJ53</f>
        <v>1315.71</v>
      </c>
      <c r="BK53" s="105">
        <f>+lower!BK53</f>
        <v>1308.78</v>
      </c>
      <c r="BL53" s="105">
        <f>+lower!BL53</f>
        <v>1301.8499999999999</v>
      </c>
      <c r="BM53" s="105">
        <f>+lower!BM53</f>
        <v>1296.9000000000001</v>
      </c>
      <c r="BN53" s="105">
        <f>+lower!BN53</f>
        <v>1287</v>
      </c>
      <c r="BO53" s="105">
        <f>+lower!BO53</f>
        <v>1287</v>
      </c>
      <c r="BP53" s="105">
        <f>+lower!BP53</f>
        <v>1287</v>
      </c>
      <c r="BQ53" s="105">
        <f>+lower!BQ53</f>
        <v>1287</v>
      </c>
      <c r="BR53" s="105">
        <f>+lower!BR53</f>
        <v>1287</v>
      </c>
      <c r="BS53" s="105">
        <f>+lower!BS53</f>
        <v>1287</v>
      </c>
      <c r="BT53" s="105">
        <f>+lower!BT53</f>
        <v>1287</v>
      </c>
      <c r="BU53" s="105">
        <f>+lower!BU53</f>
        <v>1287</v>
      </c>
      <c r="BV53" s="105">
        <f>+lower!BV53</f>
        <v>1287</v>
      </c>
      <c r="BW53" s="105">
        <f>+lower!BW53</f>
        <v>1287</v>
      </c>
      <c r="BX53" s="105">
        <f>+lower!BX53</f>
        <v>1287</v>
      </c>
      <c r="BY53" s="105">
        <f>+lower!BY53</f>
        <v>1287</v>
      </c>
      <c r="BZ53" s="105">
        <f>+lower!BZ53</f>
        <v>1287</v>
      </c>
      <c r="CA53" s="105">
        <f>+lower!CA53</f>
        <v>1287</v>
      </c>
    </row>
    <row r="54" spans="1:79" x14ac:dyDescent="0.2">
      <c r="A54" s="9">
        <f>+data!B56</f>
        <v>191</v>
      </c>
      <c r="B54" s="105">
        <f>+lower!B54</f>
        <v>0</v>
      </c>
      <c r="C54" s="105">
        <f>+lower!C54</f>
        <v>0</v>
      </c>
      <c r="D54" s="105">
        <f>+lower!D54</f>
        <v>0</v>
      </c>
      <c r="E54" s="105">
        <f>+lower!E54</f>
        <v>0</v>
      </c>
      <c r="F54" s="105">
        <f>+lower!F54</f>
        <v>0</v>
      </c>
      <c r="G54" s="105">
        <f>+lower!G54</f>
        <v>0</v>
      </c>
      <c r="H54" s="105">
        <f>+lower!H54</f>
        <v>0</v>
      </c>
      <c r="I54" s="105">
        <f>+lower!I54</f>
        <v>7.5864235681285059</v>
      </c>
      <c r="J54" s="105">
        <f>+lower!J54</f>
        <v>15.442531933058973</v>
      </c>
      <c r="K54" s="105">
        <f>+lower!K54</f>
        <v>30.942863740415671</v>
      </c>
      <c r="L54" s="105">
        <f>+lower!L54</f>
        <v>61.236092413488265</v>
      </c>
      <c r="M54" s="105">
        <f>+lower!M54</f>
        <v>66.776731162296855</v>
      </c>
      <c r="N54" s="105">
        <f>+lower!N54</f>
        <v>72.076035896804783</v>
      </c>
      <c r="O54" s="105">
        <f>+lower!O54</f>
        <v>77.090254167899474</v>
      </c>
      <c r="P54" s="105">
        <f>+lower!P54</f>
        <v>81.829838408520985</v>
      </c>
      <c r="Q54" s="105">
        <f>+lower!Q54</f>
        <v>86.304907696486964</v>
      </c>
      <c r="R54" s="105">
        <f>+lower!R54</f>
        <v>90.525257638821003</v>
      </c>
      <c r="S54" s="105">
        <f>+lower!S54</f>
        <v>188.69833876781829</v>
      </c>
      <c r="T54" s="105">
        <f>+lower!T54</f>
        <v>343.28783593250665</v>
      </c>
      <c r="U54" s="105">
        <f>+lower!U54</f>
        <v>508.69497292888622</v>
      </c>
      <c r="V54" s="105">
        <f>+lower!V54</f>
        <v>579.32587490196056</v>
      </c>
      <c r="W54" s="105">
        <f>+lower!W54</f>
        <v>821.58942258823481</v>
      </c>
      <c r="X54" s="105">
        <f>+lower!X54</f>
        <v>720.74117139215662</v>
      </c>
      <c r="Y54" s="105">
        <f>+lower!Y54</f>
        <v>585.54141049673183</v>
      </c>
      <c r="Z54" s="105">
        <f>+lower!Z54</f>
        <v>741.53930972850662</v>
      </c>
      <c r="AA54" s="105">
        <f>+lower!AA54</f>
        <v>585.37534656862738</v>
      </c>
      <c r="AB54" s="105">
        <f>+lower!AB54</f>
        <v>607.37881704248309</v>
      </c>
      <c r="AC54" s="105">
        <f>+lower!AC54</f>
        <v>614.25404615384571</v>
      </c>
      <c r="AD54" s="105">
        <f>+lower!AD54</f>
        <v>587.61095278141681</v>
      </c>
      <c r="AE54" s="105">
        <f>+lower!AE54</f>
        <v>568.30144126935045</v>
      </c>
      <c r="AF54" s="105">
        <f>+lower!AF54</f>
        <v>545.04873878450326</v>
      </c>
      <c r="AG54" s="105">
        <f>+lower!AG54</f>
        <v>517.5064698475893</v>
      </c>
      <c r="AH54" s="105">
        <f>+lower!AH54</f>
        <v>485.30424037351435</v>
      </c>
      <c r="AI54" s="105">
        <f>+lower!AI54</f>
        <v>489.18058601114836</v>
      </c>
      <c r="AJ54" s="105">
        <f>+lower!AJ54</f>
        <v>491.99316342305565</v>
      </c>
      <c r="AK54" s="105">
        <f>+lower!AK54</f>
        <v>493.62534176348538</v>
      </c>
      <c r="AL54" s="105">
        <f>+lower!AL54</f>
        <v>493.95178907165746</v>
      </c>
      <c r="AM54" s="105">
        <f>+lower!AM54</f>
        <v>492.8379174054092</v>
      </c>
      <c r="AN54" s="105">
        <f>+lower!AN54</f>
        <v>492.09601015608848</v>
      </c>
      <c r="AO54" s="105">
        <f>+lower!AO54</f>
        <v>499.134854468551</v>
      </c>
      <c r="AP54" s="105">
        <f>+lower!AP54</f>
        <v>504.51586602552908</v>
      </c>
      <c r="AQ54" s="105">
        <f>+lower!AQ54</f>
        <v>507.96960404201468</v>
      </c>
      <c r="AR54" s="105">
        <f>+lower!AR54</f>
        <v>509.19747355865144</v>
      </c>
      <c r="AS54" s="105">
        <f>+lower!AS54</f>
        <v>507.86902467410277</v>
      </c>
      <c r="AT54" s="105">
        <f>+lower!AT54</f>
        <v>526.1749318720972</v>
      </c>
      <c r="AU54" s="105">
        <f>+lower!AU54</f>
        <v>541.47260625829347</v>
      </c>
      <c r="AV54" s="105">
        <f>+lower!AV54</f>
        <v>552.78625326501094</v>
      </c>
      <c r="AW54" s="105">
        <f>+lower!AW54</f>
        <v>558.95220882772958</v>
      </c>
      <c r="AX54" s="105">
        <f>+lower!AX54</f>
        <v>555.09724360256814</v>
      </c>
      <c r="AY54" s="105">
        <f>+lower!AY54</f>
        <v>560.29038732978881</v>
      </c>
      <c r="AZ54" s="105">
        <f>+lower!AZ54</f>
        <v>554.90613626767004</v>
      </c>
      <c r="BA54" s="105">
        <f>+lower!BA54</f>
        <v>535.71173295643905</v>
      </c>
      <c r="BB54" s="105">
        <f>+lower!BB54</f>
        <v>498.75168841363131</v>
      </c>
      <c r="BC54" s="105">
        <f>+lower!BC54</f>
        <v>403.76337490829047</v>
      </c>
      <c r="BD54" s="105">
        <f>+lower!BD54</f>
        <v>396.22704915627287</v>
      </c>
      <c r="BE54" s="105">
        <f>+lower!BE54</f>
        <v>396.60840205429196</v>
      </c>
      <c r="BF54" s="105">
        <f>+lower!BF54</f>
        <v>394.80221276595739</v>
      </c>
      <c r="BG54" s="105">
        <f>+lower!BG54</f>
        <v>255.42</v>
      </c>
      <c r="BH54" s="105">
        <f>+lower!BH54</f>
        <v>252.45</v>
      </c>
      <c r="BI54" s="105">
        <f>+lower!BI54</f>
        <v>250.47</v>
      </c>
      <c r="BJ54" s="105">
        <f>+lower!BJ54</f>
        <v>258.39</v>
      </c>
      <c r="BK54" s="105">
        <f>+lower!BK54</f>
        <v>256.41000000000003</v>
      </c>
      <c r="BL54" s="105">
        <f>+lower!BL54</f>
        <v>262.35000000000002</v>
      </c>
      <c r="BM54" s="105">
        <f>+lower!BM54</f>
        <v>270.27</v>
      </c>
      <c r="BN54" s="105">
        <f>+lower!BN54</f>
        <v>267.3</v>
      </c>
      <c r="BO54" s="105">
        <f>+lower!BO54</f>
        <v>338.976</v>
      </c>
      <c r="BP54" s="105">
        <f>+lower!BP54</f>
        <v>339.86700000000002</v>
      </c>
      <c r="BQ54" s="105">
        <f>+lower!BQ54</f>
        <v>341.94599999999997</v>
      </c>
      <c r="BR54" s="105">
        <f>+lower!BR54</f>
        <v>342.93599999999998</v>
      </c>
      <c r="BS54" s="105">
        <f>+lower!BS54</f>
        <v>342.04500000000002</v>
      </c>
      <c r="BT54" s="105">
        <f>+lower!BT54</f>
        <v>367.61340000000104</v>
      </c>
      <c r="BU54" s="105">
        <f>+lower!BU54</f>
        <v>360.63499999999959</v>
      </c>
      <c r="BV54" s="105">
        <f>+lower!BV54</f>
        <v>367.16885333333283</v>
      </c>
      <c r="BW54" s="105">
        <f>+lower!BW54</f>
        <v>374.20200888888957</v>
      </c>
      <c r="BX54" s="105">
        <f>+lower!BX54</f>
        <v>381.57236414814872</v>
      </c>
      <c r="BY54" s="105">
        <f>+lower!BY54</f>
        <v>387.93308780247094</v>
      </c>
      <c r="BZ54" s="105">
        <f>+lower!BZ54</f>
        <v>390.33182106337762</v>
      </c>
      <c r="CA54" s="105">
        <f>+lower!CA54</f>
        <v>398.78857227106079</v>
      </c>
    </row>
    <row r="55" spans="1:79" x14ac:dyDescent="0.2">
      <c r="A55" s="9">
        <f>+data!B57</f>
        <v>192</v>
      </c>
      <c r="B55" s="105">
        <f>+lower!B55</f>
        <v>0</v>
      </c>
      <c r="C55" s="105">
        <f>+lower!C55</f>
        <v>0</v>
      </c>
      <c r="D55" s="105">
        <f>+lower!D55</f>
        <v>0</v>
      </c>
      <c r="E55" s="105">
        <f>+lower!E55</f>
        <v>0</v>
      </c>
      <c r="F55" s="105">
        <f>+lower!F55</f>
        <v>0</v>
      </c>
      <c r="G55" s="105">
        <f>+lower!G55</f>
        <v>0</v>
      </c>
      <c r="H55" s="105">
        <f>+lower!H55</f>
        <v>0</v>
      </c>
      <c r="I55" s="105">
        <f>+lower!I55</f>
        <v>0</v>
      </c>
      <c r="J55" s="105">
        <f>+lower!J55</f>
        <v>0</v>
      </c>
      <c r="K55" s="105">
        <f>+lower!K55</f>
        <v>0</v>
      </c>
      <c r="L55" s="105">
        <f>+lower!L55</f>
        <v>0</v>
      </c>
      <c r="M55" s="105">
        <f>+lower!M55</f>
        <v>0</v>
      </c>
      <c r="N55" s="105">
        <f>+lower!N55</f>
        <v>0</v>
      </c>
      <c r="O55" s="105">
        <f>+lower!O55</f>
        <v>0</v>
      </c>
      <c r="P55" s="105">
        <f>+lower!P55</f>
        <v>0</v>
      </c>
      <c r="Q55" s="105">
        <f>+lower!Q55</f>
        <v>0</v>
      </c>
      <c r="R55" s="105">
        <f>+lower!R55</f>
        <v>0</v>
      </c>
      <c r="S55" s="105">
        <f>+lower!S55</f>
        <v>0</v>
      </c>
      <c r="T55" s="105">
        <f>+lower!T55</f>
        <v>0</v>
      </c>
      <c r="U55" s="105">
        <f>+lower!U55</f>
        <v>0</v>
      </c>
      <c r="V55" s="105">
        <f>+lower!V55</f>
        <v>0</v>
      </c>
      <c r="W55" s="105">
        <f>+lower!W55</f>
        <v>0</v>
      </c>
      <c r="X55" s="105">
        <f>+lower!X55</f>
        <v>0</v>
      </c>
      <c r="Y55" s="105">
        <f>+lower!Y55</f>
        <v>0</v>
      </c>
      <c r="Z55" s="105">
        <f>+lower!Z55</f>
        <v>0</v>
      </c>
      <c r="AA55" s="105">
        <f>+lower!AA55</f>
        <v>0</v>
      </c>
      <c r="AB55" s="105">
        <f>+lower!AB55</f>
        <v>26.116425715801384</v>
      </c>
      <c r="AC55" s="105">
        <f>+lower!AC55</f>
        <v>33.311767494644627</v>
      </c>
      <c r="AD55" s="105">
        <f>+lower!AD55</f>
        <v>38.457745878077027</v>
      </c>
      <c r="AE55" s="105">
        <f>+lower!AE55</f>
        <v>44.390984627645743</v>
      </c>
      <c r="AF55" s="105">
        <f>+lower!AF55</f>
        <v>51.230957814096627</v>
      </c>
      <c r="AG55" s="105">
        <f>+lower!AG55</f>
        <v>59.115148378151858</v>
      </c>
      <c r="AH55" s="105">
        <f>+lower!AH55</f>
        <v>68.201747037599588</v>
      </c>
      <c r="AI55" s="105">
        <f>+lower!AI55</f>
        <v>78.672753652689167</v>
      </c>
      <c r="AJ55" s="105">
        <f>+lower!AJ55</f>
        <v>90.737540803204894</v>
      </c>
      <c r="AK55" s="105">
        <f>+lower!AK55</f>
        <v>104.63694816830031</v>
      </c>
      <c r="AL55" s="105">
        <f>+lower!AL55</f>
        <v>120.64798644057385</v>
      </c>
      <c r="AM55" s="105">
        <f>+lower!AM55</f>
        <v>139.08924114039297</v>
      </c>
      <c r="AN55" s="105">
        <f>+lower!AN55</f>
        <v>160.32708004462026</v>
      </c>
      <c r="AO55" s="105">
        <f>+lower!AO55</f>
        <v>184.78278325730997</v>
      </c>
      <c r="AP55" s="105">
        <f>+lower!AP55</f>
        <v>229.89738980659095</v>
      </c>
      <c r="AQ55" s="105">
        <f>+lower!AQ55</f>
        <v>284.9385540996351</v>
      </c>
      <c r="AR55" s="105">
        <f>+lower!AR55</f>
        <v>353.11288098930322</v>
      </c>
      <c r="AS55" s="105">
        <f>+lower!AS55</f>
        <v>371.43327038009215</v>
      </c>
      <c r="AT55" s="105">
        <f>+lower!AT55</f>
        <v>389.36050906054351</v>
      </c>
      <c r="AU55" s="105">
        <f>+lower!AU55</f>
        <v>412.88331200574243</v>
      </c>
      <c r="AV55" s="105">
        <f>+lower!AV55</f>
        <v>438.36440915039969</v>
      </c>
      <c r="AW55" s="105">
        <f>+lower!AW55</f>
        <v>465.36539948694769</v>
      </c>
      <c r="AX55" s="105">
        <f>+lower!AX55</f>
        <v>602.47375253834559</v>
      </c>
      <c r="AY55" s="105">
        <f>+lower!AY55</f>
        <v>815.13693870986481</v>
      </c>
      <c r="AZ55" s="105">
        <f>+lower!AZ55</f>
        <v>1051.9604182147214</v>
      </c>
      <c r="BA55" s="105">
        <f>+lower!BA55</f>
        <v>1150.5057343564145</v>
      </c>
      <c r="BB55" s="105">
        <f>+lower!BB55</f>
        <v>1558.3961443299315</v>
      </c>
      <c r="BC55" s="105">
        <f>+lower!BC55</f>
        <v>1850.6</v>
      </c>
      <c r="BD55" s="105">
        <f>+lower!BD55</f>
        <v>2356.98</v>
      </c>
      <c r="BE55" s="105">
        <f>+lower!BE55</f>
        <v>2560.0740000000001</v>
      </c>
      <c r="BF55" s="105">
        <f>+lower!BF55</f>
        <v>2859.4</v>
      </c>
      <c r="BG55" s="105">
        <f>+lower!BG55</f>
        <v>2475</v>
      </c>
      <c r="BH55" s="105">
        <f>+lower!BH55</f>
        <v>2380.9499999999998</v>
      </c>
      <c r="BI55" s="105">
        <f>+lower!BI55</f>
        <v>2392.83</v>
      </c>
      <c r="BJ55" s="105">
        <f>+lower!BJ55</f>
        <v>2431.44</v>
      </c>
      <c r="BK55" s="105">
        <f>+lower!BK55</f>
        <v>2370.06</v>
      </c>
      <c r="BL55" s="105">
        <f>+lower!BL55</f>
        <v>2514.6</v>
      </c>
      <c r="BM55" s="105">
        <f>+lower!BM55</f>
        <v>2543.31</v>
      </c>
      <c r="BN55" s="105">
        <f>+lower!BN55</f>
        <v>2602.71</v>
      </c>
      <c r="BO55" s="105">
        <f>+lower!BO55</f>
        <v>2554.1999999999998</v>
      </c>
      <c r="BP55" s="105">
        <f>+lower!BP55</f>
        <v>2598.75</v>
      </c>
      <c r="BQ55" s="105">
        <f>+lower!BQ55</f>
        <v>2648.25</v>
      </c>
      <c r="BR55" s="105">
        <f>+lower!BR55</f>
        <v>2409.66</v>
      </c>
      <c r="BS55" s="105">
        <f>+lower!BS55</f>
        <v>2805.66</v>
      </c>
      <c r="BT55" s="105">
        <f>+lower!BT55</f>
        <v>2666.2679999999973</v>
      </c>
      <c r="BU55" s="105">
        <f>+lower!BU55</f>
        <v>2708.0459999999944</v>
      </c>
      <c r="BV55" s="105">
        <f>+lower!BV55</f>
        <v>2739.092399999995</v>
      </c>
      <c r="BW55" s="105">
        <f>+lower!BW55</f>
        <v>2783.8272000000038</v>
      </c>
      <c r="BX55" s="105">
        <f>+lower!BX55</f>
        <v>2856.7167200000049</v>
      </c>
      <c r="BY55" s="105">
        <f>+lower!BY55</f>
        <v>2823.8358133333395</v>
      </c>
      <c r="BZ55" s="105">
        <f>+lower!BZ55</f>
        <v>2890.8229582222311</v>
      </c>
      <c r="CA55" s="105">
        <f>+lower!CA55</f>
        <v>2924.4906370370486</v>
      </c>
    </row>
    <row r="56" spans="1:79" x14ac:dyDescent="0.2">
      <c r="A56" s="9">
        <f>+data!B58</f>
        <v>196</v>
      </c>
      <c r="B56" s="105">
        <f>+lower!B56</f>
        <v>0</v>
      </c>
      <c r="C56" s="105">
        <f>+lower!C56</f>
        <v>0</v>
      </c>
      <c r="D56" s="105">
        <f>+lower!D56</f>
        <v>0</v>
      </c>
      <c r="E56" s="105">
        <f>+lower!E56</f>
        <v>0</v>
      </c>
      <c r="F56" s="105">
        <f>+lower!F56</f>
        <v>0</v>
      </c>
      <c r="G56" s="105">
        <f>+lower!G56</f>
        <v>0.24749980376854869</v>
      </c>
      <c r="H56" s="105">
        <f>+lower!H56</f>
        <v>0.47006075557568527</v>
      </c>
      <c r="I56" s="105">
        <f>+lower!I56</f>
        <v>0.85973815902726347</v>
      </c>
      <c r="J56" s="105">
        <f>+lower!J56</f>
        <v>1.5192131922956338</v>
      </c>
      <c r="K56" s="105">
        <f>+lower!K56</f>
        <v>2.5852215580685796</v>
      </c>
      <c r="L56" s="105">
        <f>+lower!L56</f>
        <v>4.1730178304138175</v>
      </c>
      <c r="M56" s="105">
        <f>+lower!M56</f>
        <v>4.7413397552845558</v>
      </c>
      <c r="N56" s="105">
        <f>+lower!N56</f>
        <v>5.3222384269812721</v>
      </c>
      <c r="O56" s="105">
        <f>+lower!O56</f>
        <v>5.9137484965653808</v>
      </c>
      <c r="P56" s="105">
        <f>+lower!P56</f>
        <v>6.5134237527103176</v>
      </c>
      <c r="Q56" s="105">
        <f>+lower!Q56</f>
        <v>7.1182309590963238</v>
      </c>
      <c r="R56" s="105">
        <f>+lower!R56</f>
        <v>7.7244130248230505</v>
      </c>
      <c r="S56" s="105">
        <f>+lower!S56</f>
        <v>8.3273094781128805</v>
      </c>
      <c r="T56" s="105">
        <f>+lower!T56</f>
        <v>8.9211160181977469</v>
      </c>
      <c r="U56" s="105">
        <f>+lower!U56</f>
        <v>8.0341941460876587</v>
      </c>
      <c r="V56" s="105">
        <f>+lower!V56</f>
        <v>7.0436611227542256</v>
      </c>
      <c r="W56" s="105">
        <f>+lower!W56</f>
        <v>7.1573866001004038</v>
      </c>
      <c r="X56" s="105">
        <f>+lower!X56</f>
        <v>8.1838641378865411</v>
      </c>
      <c r="Y56" s="105">
        <f>+lower!Y56</f>
        <v>9.6345069776915278</v>
      </c>
      <c r="Z56" s="105">
        <f>+lower!Z56</f>
        <v>7.1595934304591395</v>
      </c>
      <c r="AA56" s="105">
        <f>+lower!AA56</f>
        <v>9.338807597838926</v>
      </c>
      <c r="AB56" s="105">
        <f>+lower!AB56</f>
        <v>5.3844632871097291</v>
      </c>
      <c r="AC56" s="105">
        <f>+lower!AC56</f>
        <v>4.6107479235674909</v>
      </c>
      <c r="AD56" s="105">
        <f>+lower!AD56</f>
        <v>4.6117734794481064</v>
      </c>
      <c r="AE56" s="105">
        <f>+lower!AE56</f>
        <v>4.6095590550456587</v>
      </c>
      <c r="AF56" s="105">
        <f>+lower!AF56</f>
        <v>4.6039231830990888</v>
      </c>
      <c r="AG56" s="105">
        <f>+lower!AG56</f>
        <v>4.5946644692574781</v>
      </c>
      <c r="AH56" s="105">
        <f>+lower!AH56</f>
        <v>4.5815583349482436</v>
      </c>
      <c r="AI56" s="105">
        <f>+lower!AI56</f>
        <v>4.5643530405968864</v>
      </c>
      <c r="AJ56" s="105">
        <f>+lower!AJ56</f>
        <v>4.5427647850110953</v>
      </c>
      <c r="AK56" s="105">
        <f>+lower!AK56</f>
        <v>4.5164716046709472</v>
      </c>
      <c r="AL56" s="105">
        <f>+lower!AL56</f>
        <v>4.485105693613141</v>
      </c>
      <c r="AM56" s="105">
        <f>+lower!AM56</f>
        <v>4.4482436145753423</v>
      </c>
      <c r="AN56" s="105">
        <f>+lower!AN56</f>
        <v>4.7257859146947503</v>
      </c>
      <c r="AO56" s="105">
        <f>+lower!AO56</f>
        <v>4.9895761718318985</v>
      </c>
      <c r="AP56" s="105">
        <f>+lower!AP56</f>
        <v>5.2373493236614257</v>
      </c>
      <c r="AQ56" s="105">
        <f>+lower!AQ56</f>
        <v>5.4664642560170043</v>
      </c>
      <c r="AR56" s="105">
        <f>+lower!AR56</f>
        <v>5.6737965249088154</v>
      </c>
      <c r="AS56" s="105">
        <f>+lower!AS56</f>
        <v>6.1852751401549453</v>
      </c>
      <c r="AT56" s="105">
        <f>+lower!AT56</f>
        <v>6.651070923471643</v>
      </c>
      <c r="AU56" s="105">
        <f>+lower!AU56</f>
        <v>7.0620034492515877</v>
      </c>
      <c r="AV56" s="105">
        <f>+lower!AV56</f>
        <v>7.4062954738385001</v>
      </c>
      <c r="AW56" s="105">
        <f>+lower!AW56</f>
        <v>7.6682656361325856</v>
      </c>
      <c r="AX56" s="105">
        <f>+lower!AX56</f>
        <v>8.3589818690151887</v>
      </c>
      <c r="AY56" s="105">
        <f>+lower!AY56</f>
        <v>8.8693632658870438</v>
      </c>
      <c r="AZ56" s="105">
        <f>+lower!AZ56</f>
        <v>9.0969051652877759</v>
      </c>
      <c r="BA56" s="105">
        <f>+lower!BA56</f>
        <v>8.900728554167074</v>
      </c>
      <c r="BB56" s="105">
        <f>+lower!BB56</f>
        <v>9.3181457196128985</v>
      </c>
      <c r="BC56" s="105">
        <f>+lower!BC56</f>
        <v>4.87</v>
      </c>
      <c r="BD56" s="105">
        <f>+lower!BD56</f>
        <v>4.8899999999999997</v>
      </c>
      <c r="BE56" s="105">
        <f>+lower!BE56</f>
        <v>4.91</v>
      </c>
      <c r="BF56" s="105">
        <f>+lower!BF56</f>
        <v>4.93</v>
      </c>
      <c r="BG56" s="105">
        <f>+lower!BG56</f>
        <v>1.089</v>
      </c>
      <c r="BH56" s="105">
        <f>+lower!BH56</f>
        <v>0.99</v>
      </c>
      <c r="BI56" s="105">
        <f>+lower!BI56</f>
        <v>0.99</v>
      </c>
      <c r="BJ56" s="105">
        <f>+lower!BJ56</f>
        <v>0.99</v>
      </c>
      <c r="BK56" s="105">
        <f>+lower!BK56</f>
        <v>0.99</v>
      </c>
      <c r="BL56" s="105">
        <f>+lower!BL56</f>
        <v>0.99</v>
      </c>
      <c r="BM56" s="105">
        <f>+lower!BM56</f>
        <v>0.99</v>
      </c>
      <c r="BN56" s="105">
        <f>+lower!BN56</f>
        <v>1.881</v>
      </c>
      <c r="BO56" s="105">
        <f>+lower!BO56</f>
        <v>1.3859999999999999</v>
      </c>
      <c r="BP56" s="105">
        <f>+lower!BP56</f>
        <v>4.2569999999999997</v>
      </c>
      <c r="BQ56" s="105">
        <f>+lower!BQ56</f>
        <v>1.98</v>
      </c>
      <c r="BR56" s="105">
        <f>+lower!BR56</f>
        <v>3.4649999999999999</v>
      </c>
      <c r="BS56" s="105">
        <f>+lower!BS56</f>
        <v>3.4649999999999999</v>
      </c>
      <c r="BT56" s="105">
        <f>+lower!BT56</f>
        <v>3.9270000000000298</v>
      </c>
      <c r="BU56" s="105">
        <f>+lower!BU56</f>
        <v>4.2614000000000258</v>
      </c>
      <c r="BV56" s="105">
        <f>+lower!BV56</f>
        <v>4.1455333333333462</v>
      </c>
      <c r="BW56" s="105">
        <f>+lower!BW56</f>
        <v>4.9085422222221755</v>
      </c>
      <c r="BX56" s="105">
        <f>+lower!BX56</f>
        <v>4.9881170370370542</v>
      </c>
      <c r="BY56" s="105">
        <f>+lower!BY56</f>
        <v>5.327033283950616</v>
      </c>
      <c r="BZ56" s="105">
        <f>+lower!BZ56</f>
        <v>5.5872702880657474</v>
      </c>
      <c r="CA56" s="105">
        <f>+lower!CA56</f>
        <v>5.8949919714677881</v>
      </c>
    </row>
    <row r="57" spans="1:79" x14ac:dyDescent="0.2">
      <c r="A57" s="9">
        <f>+data!B59</f>
        <v>203</v>
      </c>
      <c r="B57" s="105">
        <f>+lower!B57</f>
        <v>0</v>
      </c>
      <c r="C57" s="105">
        <f>+lower!C57</f>
        <v>0</v>
      </c>
      <c r="D57" s="105">
        <f>+lower!D57</f>
        <v>0</v>
      </c>
      <c r="E57" s="105">
        <f>+lower!E57</f>
        <v>0</v>
      </c>
      <c r="F57" s="105">
        <f>+lower!F57</f>
        <v>0</v>
      </c>
      <c r="G57" s="105">
        <f>+lower!G57</f>
        <v>1.8359313763478402</v>
      </c>
      <c r="H57" s="105">
        <f>+lower!H57</f>
        <v>4.4358073522498156</v>
      </c>
      <c r="I57" s="105">
        <f>+lower!I57</f>
        <v>10.419681699915674</v>
      </c>
      <c r="J57" s="105">
        <f>+lower!J57</f>
        <v>23.976257027610359</v>
      </c>
      <c r="K57" s="105">
        <f>+lower!K57</f>
        <v>54.308635884687902</v>
      </c>
      <c r="L57" s="105">
        <f>+lower!L57</f>
        <v>121.49582971965974</v>
      </c>
      <c r="M57" s="105">
        <f>+lower!M57</f>
        <v>130.69748281502859</v>
      </c>
      <c r="N57" s="105">
        <f>+lower!N57</f>
        <v>139.03818490127773</v>
      </c>
      <c r="O57" s="105">
        <f>+lower!O57</f>
        <v>146.56956648633016</v>
      </c>
      <c r="P57" s="105">
        <f>+lower!P57</f>
        <v>153.34059653961043</v>
      </c>
      <c r="Q57" s="105">
        <f>+lower!Q57</f>
        <v>159.39770950063451</v>
      </c>
      <c r="R57" s="105">
        <f>+lower!R57</f>
        <v>164.78492650479544</v>
      </c>
      <c r="S57" s="105">
        <f>+lower!S57</f>
        <v>338.54540145543564</v>
      </c>
      <c r="T57" s="105">
        <f>+lower!T57</f>
        <v>607.02752796380071</v>
      </c>
      <c r="U57" s="105">
        <f>+lower!U57</f>
        <v>996.3835686274507</v>
      </c>
      <c r="V57" s="105">
        <f>+lower!V57</f>
        <v>1241.4125890756306</v>
      </c>
      <c r="W57" s="105">
        <f>+lower!W57</f>
        <v>1998.4607576470592</v>
      </c>
      <c r="X57" s="105">
        <f>+lower!X57</f>
        <v>2217.6651427450984</v>
      </c>
      <c r="Y57" s="105">
        <f>+lower!Y57</f>
        <v>2570.6696070588237</v>
      </c>
      <c r="Z57" s="105">
        <f>+lower!Z57</f>
        <v>2586.7650339366523</v>
      </c>
      <c r="AA57" s="105">
        <f>+lower!AA57</f>
        <v>2341.5013862745109</v>
      </c>
      <c r="AB57" s="105">
        <f>+lower!AB57</f>
        <v>2981.6778291176461</v>
      </c>
      <c r="AC57" s="105">
        <f>+lower!AC57</f>
        <v>3015.4289538461526</v>
      </c>
      <c r="AD57" s="105">
        <f>+lower!AD57</f>
        <v>2899.8188819816282</v>
      </c>
      <c r="AE57" s="105">
        <f>+lower!AE57</f>
        <v>2767.0146641473748</v>
      </c>
      <c r="AF57" s="105">
        <f>+lower!AF57</f>
        <v>2616.5061550027226</v>
      </c>
      <c r="AG57" s="105">
        <f>+lower!AG57</f>
        <v>2447.7832092070021</v>
      </c>
      <c r="AH57" s="105">
        <f>+lower!AH57</f>
        <v>2260.3356814195422</v>
      </c>
      <c r="AI57" s="105">
        <f>+lower!AI57</f>
        <v>2242.1961776120284</v>
      </c>
      <c r="AJ57" s="105">
        <f>+lower!AJ57</f>
        <v>2218.0169470567425</v>
      </c>
      <c r="AK57" s="105">
        <f>+lower!AK57</f>
        <v>2187.6189335355662</v>
      </c>
      <c r="AL57" s="105">
        <f>+lower!AL57</f>
        <v>2150.823080830377</v>
      </c>
      <c r="AM57" s="105">
        <f>+lower!AM57</f>
        <v>2107.450332723055</v>
      </c>
      <c r="AN57" s="105">
        <f>+lower!AN57</f>
        <v>2065.5381200515649</v>
      </c>
      <c r="AO57" s="105">
        <f>+lower!AO57</f>
        <v>2017.2343166669257</v>
      </c>
      <c r="AP57" s="105">
        <f>+lower!AP57</f>
        <v>2252.0410688932716</v>
      </c>
      <c r="AQ57" s="105">
        <f>+lower!AQ57</f>
        <v>2450.757957260987</v>
      </c>
      <c r="AR57" s="105">
        <f>+lower!AR57</f>
        <v>2429.7021185401832</v>
      </c>
      <c r="AS57" s="105">
        <f>+lower!AS57</f>
        <v>2456.7692902446306</v>
      </c>
      <c r="AT57" s="105">
        <f>+lower!AT57</f>
        <v>2476.4823479644924</v>
      </c>
      <c r="AU57" s="105">
        <f>+lower!AU57</f>
        <v>2459.7033942051939</v>
      </c>
      <c r="AV57" s="105">
        <f>+lower!AV57</f>
        <v>2394.7714841635488</v>
      </c>
      <c r="AW57" s="105">
        <f>+lower!AW57</f>
        <v>2356.2588655271247</v>
      </c>
      <c r="AX57" s="105">
        <f>+lower!AX57</f>
        <v>2292.6211934215835</v>
      </c>
      <c r="AY57" s="105">
        <f>+lower!AY57</f>
        <v>2093.2918588804478</v>
      </c>
      <c r="AZ57" s="105">
        <f>+lower!AZ57</f>
        <v>1960.900093119262</v>
      </c>
      <c r="BA57" s="105">
        <f>+lower!BA57</f>
        <v>1502.9619169487271</v>
      </c>
      <c r="BB57" s="105">
        <f>+lower!BB57</f>
        <v>1156.2122214927151</v>
      </c>
      <c r="BC57" s="105">
        <f>+lower!BC57</f>
        <v>952.92991566265061</v>
      </c>
      <c r="BD57" s="105">
        <f>+lower!BD57</f>
        <v>905.37252026286967</v>
      </c>
      <c r="BE57" s="105">
        <f>+lower!BE57</f>
        <v>869.28081270536688</v>
      </c>
      <c r="BF57" s="105">
        <f>+lower!BF57</f>
        <v>851.54599452354887</v>
      </c>
      <c r="BG57" s="105">
        <f>+lower!BG57</f>
        <v>951.39</v>
      </c>
      <c r="BH57" s="105">
        <f>+lower!BH57</f>
        <v>956.34</v>
      </c>
      <c r="BI57" s="105">
        <f>+lower!BI57</f>
        <v>958.31999999999994</v>
      </c>
      <c r="BJ57" s="105">
        <f>+lower!BJ57</f>
        <v>961.29</v>
      </c>
      <c r="BK57" s="105">
        <f>+lower!BK57</f>
        <v>962.28</v>
      </c>
      <c r="BL57" s="105">
        <f>+lower!BL57</f>
        <v>964.26</v>
      </c>
      <c r="BM57" s="105">
        <f>+lower!BM57</f>
        <v>966.24</v>
      </c>
      <c r="BN57" s="105">
        <f>+lower!BN57</f>
        <v>968.22</v>
      </c>
      <c r="BO57" s="105">
        <f>+lower!BO57</f>
        <v>970.2</v>
      </c>
      <c r="BP57" s="105">
        <f>+lower!BP57</f>
        <v>973.17</v>
      </c>
      <c r="BQ57" s="105">
        <f>+lower!BQ57</f>
        <v>976.14</v>
      </c>
      <c r="BR57" s="105">
        <f>+lower!BR57</f>
        <v>979.11</v>
      </c>
      <c r="BS57" s="105">
        <f>+lower!BS57</f>
        <v>982.08</v>
      </c>
      <c r="BT57" s="105">
        <f>+lower!BT57</f>
        <v>984.72000000000025</v>
      </c>
      <c r="BU57" s="105">
        <f>+lower!BU57</f>
        <v>987.79999999999961</v>
      </c>
      <c r="BV57" s="105">
        <f>+lower!BV57</f>
        <v>990.68933333333325</v>
      </c>
      <c r="BW57" s="105">
        <f>+lower!BW57</f>
        <v>993.56888888888761</v>
      </c>
      <c r="BX57" s="105">
        <f>+lower!BX57</f>
        <v>996.44828148148042</v>
      </c>
      <c r="BY57" s="105">
        <f>+lower!BY57</f>
        <v>999.34549135802365</v>
      </c>
      <c r="BZ57" s="105">
        <f>+lower!BZ57</f>
        <v>1002.2905181892987</v>
      </c>
      <c r="CA57" s="105">
        <f>+lower!CA57</f>
        <v>1005.1537979698196</v>
      </c>
    </row>
    <row r="58" spans="1:79" x14ac:dyDescent="0.2">
      <c r="A58" s="9">
        <f>+data!B60</f>
        <v>204</v>
      </c>
      <c r="B58" s="105">
        <f>+lower!B58</f>
        <v>0</v>
      </c>
      <c r="C58" s="105">
        <f>+lower!C58</f>
        <v>0</v>
      </c>
      <c r="D58" s="105">
        <f>+lower!D58</f>
        <v>0</v>
      </c>
      <c r="E58" s="105">
        <f>+lower!E58</f>
        <v>0</v>
      </c>
      <c r="F58" s="105">
        <f>+lower!F58</f>
        <v>0</v>
      </c>
      <c r="G58" s="105">
        <f>+lower!G58</f>
        <v>1.7402026845580638</v>
      </c>
      <c r="H58" s="105">
        <f>+lower!H58</f>
        <v>3.322947756521236</v>
      </c>
      <c r="I58" s="105">
        <f>+lower!I58</f>
        <v>6.1229783639833402</v>
      </c>
      <c r="J58" s="105">
        <f>+lower!J58</f>
        <v>10.938051497624922</v>
      </c>
      <c r="K58" s="105">
        <f>+lower!K58</f>
        <v>18.941090243000694</v>
      </c>
      <c r="L58" s="105">
        <f>+lower!L58</f>
        <v>31.591128552088517</v>
      </c>
      <c r="M58" s="105">
        <f>+lower!M58</f>
        <v>39.84941822964489</v>
      </c>
      <c r="N58" s="105">
        <f>+lower!N58</f>
        <v>49.685244053039519</v>
      </c>
      <c r="O58" s="105">
        <f>+lower!O58</f>
        <v>61.354445340249924</v>
      </c>
      <c r="P58" s="105">
        <f>+lower!P58</f>
        <v>75.148294682922923</v>
      </c>
      <c r="Q58" s="105">
        <f>+lower!Q58</f>
        <v>91.397143298150525</v>
      </c>
      <c r="R58" s="105">
        <f>+lower!R58</f>
        <v>110.47405639607939</v>
      </c>
      <c r="S58" s="105">
        <f>+lower!S58</f>
        <v>132.79826165917578</v>
      </c>
      <c r="T58" s="105">
        <f>+lower!T58</f>
        <v>158.83814794772684</v>
      </c>
      <c r="U58" s="105">
        <f>+lower!U58</f>
        <v>189.11342931699758</v>
      </c>
      <c r="V58" s="105">
        <f>+lower!V58</f>
        <v>224.19591525934862</v>
      </c>
      <c r="W58" s="105">
        <f>+lower!W58</f>
        <v>264.70807737113142</v>
      </c>
      <c r="X58" s="105">
        <f>+lower!X58</f>
        <v>311.31823758885974</v>
      </c>
      <c r="Y58" s="105">
        <f>+lower!Y58</f>
        <v>364.73066370417854</v>
      </c>
      <c r="Z58" s="105">
        <f>+lower!Z58</f>
        <v>419.01698273967355</v>
      </c>
      <c r="AA58" s="105">
        <f>+lower!AA58</f>
        <v>473.57981154746221</v>
      </c>
      <c r="AB58" s="105">
        <f>+lower!AB58</f>
        <v>495.74795632080992</v>
      </c>
      <c r="AC58" s="105">
        <f>+lower!AC58</f>
        <v>480.12482521720557</v>
      </c>
      <c r="AD58" s="105">
        <f>+lower!AD58</f>
        <v>447.61654196652012</v>
      </c>
      <c r="AE58" s="105">
        <f>+lower!AE58</f>
        <v>417.22321446108998</v>
      </c>
      <c r="AF58" s="105">
        <f>+lower!AF58</f>
        <v>388.81482973101777</v>
      </c>
      <c r="AG58" s="105">
        <f>+lower!AG58</f>
        <v>362.26865713298969</v>
      </c>
      <c r="AH58" s="105">
        <f>+lower!AH58</f>
        <v>337.46891152950917</v>
      </c>
      <c r="AI58" s="105">
        <f>+lower!AI58</f>
        <v>314.30642419631545</v>
      </c>
      <c r="AJ58" s="105">
        <f>+lower!AJ58</f>
        <v>292.67832233297679</v>
      </c>
      <c r="AK58" s="105">
        <f>+lower!AK58</f>
        <v>272.48771786623598</v>
      </c>
      <c r="AL58" s="105">
        <f>+lower!AL58</f>
        <v>253.64340607398663</v>
      </c>
      <c r="AM58" s="105">
        <f>+lower!AM58</f>
        <v>236.059574417189</v>
      </c>
      <c r="AN58" s="105">
        <f>+lower!AN58</f>
        <v>219.65552184528727</v>
      </c>
      <c r="AO58" s="105">
        <f>+lower!AO58</f>
        <v>207.54844168466263</v>
      </c>
      <c r="AP58" s="105">
        <f>+lower!AP58</f>
        <v>196.07455251369367</v>
      </c>
      <c r="AQ58" s="105">
        <f>+lower!AQ58</f>
        <v>185.20310913923723</v>
      </c>
      <c r="AR58" s="105">
        <f>+lower!AR58</f>
        <v>174.90467684002212</v>
      </c>
      <c r="AS58" s="105">
        <f>+lower!AS58</f>
        <v>165.15109090196498</v>
      </c>
      <c r="AT58" s="105">
        <f>+lower!AT58</f>
        <v>169.70385405262428</v>
      </c>
      <c r="AU58" s="105">
        <f>+lower!AU58</f>
        <v>174.35331426845113</v>
      </c>
      <c r="AV58" s="105">
        <f>+lower!AV58</f>
        <v>179.10081212216409</v>
      </c>
      <c r="AW58" s="105">
        <f>+lower!AW58</f>
        <v>183.94767333895444</v>
      </c>
      <c r="AX58" s="105">
        <f>+lower!AX58</f>
        <v>187.71461112937817</v>
      </c>
      <c r="AY58" s="105">
        <f>+lower!AY58</f>
        <v>225.25737006077526</v>
      </c>
      <c r="AZ58" s="105">
        <f>+lower!AZ58</f>
        <v>270.28955392985932</v>
      </c>
      <c r="BA58" s="105">
        <f>+lower!BA58</f>
        <v>324.3010109114494</v>
      </c>
      <c r="BB58" s="105">
        <f>+lower!BB58</f>
        <v>389.07701531004147</v>
      </c>
      <c r="BC58" s="105">
        <f>+lower!BC58</f>
        <v>430.50799999999998</v>
      </c>
      <c r="BD58" s="105">
        <f>+lower!BD58</f>
        <v>432.27600000000001</v>
      </c>
      <c r="BE58" s="105">
        <f>+lower!BE58</f>
        <v>434.04399999999998</v>
      </c>
      <c r="BF58" s="105">
        <f>+lower!BF58</f>
        <v>542.29999999999995</v>
      </c>
      <c r="BG58" s="105">
        <f>+lower!BG58</f>
        <v>544.5</v>
      </c>
      <c r="BH58" s="105">
        <f>+lower!BH58</f>
        <v>544.5</v>
      </c>
      <c r="BI58" s="105">
        <f>+lower!BI58</f>
        <v>544.5</v>
      </c>
      <c r="BJ58" s="105">
        <f>+lower!BJ58</f>
        <v>544.5</v>
      </c>
      <c r="BK58" s="105">
        <f>+lower!BK58</f>
        <v>544.5</v>
      </c>
      <c r="BL58" s="105">
        <f>+lower!BL58</f>
        <v>544.5</v>
      </c>
      <c r="BM58" s="105">
        <f>+lower!BM58</f>
        <v>544.5</v>
      </c>
      <c r="BN58" s="105">
        <f>+lower!BN58</f>
        <v>544.5</v>
      </c>
      <c r="BO58" s="105">
        <f>+lower!BO58</f>
        <v>544.5</v>
      </c>
      <c r="BP58" s="105">
        <f>+lower!BP58</f>
        <v>544.5</v>
      </c>
      <c r="BQ58" s="105">
        <f>+lower!BQ58</f>
        <v>544.5</v>
      </c>
      <c r="BR58" s="105">
        <f>+lower!BR58</f>
        <v>544.5</v>
      </c>
      <c r="BS58" s="105">
        <f>+lower!BS58</f>
        <v>544.5</v>
      </c>
      <c r="BT58" s="105">
        <f>+lower!BT58</f>
        <v>544.5</v>
      </c>
      <c r="BU58" s="105">
        <f>+lower!BU58</f>
        <v>544.5</v>
      </c>
      <c r="BV58" s="105">
        <f>+lower!BV58</f>
        <v>544.5</v>
      </c>
      <c r="BW58" s="105">
        <f>+lower!BW58</f>
        <v>544.5</v>
      </c>
      <c r="BX58" s="105">
        <f>+lower!BX58</f>
        <v>544.5</v>
      </c>
      <c r="BY58" s="105">
        <f>+lower!BY58</f>
        <v>544.5</v>
      </c>
      <c r="BZ58" s="105">
        <f>+lower!BZ58</f>
        <v>544.5</v>
      </c>
      <c r="CA58" s="105">
        <f>+lower!CA58</f>
        <v>544.5</v>
      </c>
    </row>
    <row r="59" spans="1:79" x14ac:dyDescent="0.2">
      <c r="A59" s="9">
        <f>+data!B61</f>
        <v>208</v>
      </c>
      <c r="B59" s="105">
        <f>+lower!B59</f>
        <v>0</v>
      </c>
      <c r="C59" s="105">
        <f>+lower!C59</f>
        <v>0</v>
      </c>
      <c r="D59" s="105">
        <f>+lower!D59</f>
        <v>0</v>
      </c>
      <c r="E59" s="105">
        <f>+lower!E59</f>
        <v>0</v>
      </c>
      <c r="F59" s="105">
        <f>+lower!F59</f>
        <v>0</v>
      </c>
      <c r="G59" s="105">
        <f>+lower!G59</f>
        <v>0.43873346210048242</v>
      </c>
      <c r="H59" s="105">
        <f>+lower!H59</f>
        <v>0.58890397597380195</v>
      </c>
      <c r="I59" s="105">
        <f>+lower!I59</f>
        <v>0.76851749288154625</v>
      </c>
      <c r="J59" s="105">
        <f>+lower!J59</f>
        <v>0.98244486146570242</v>
      </c>
      <c r="K59" s="105">
        <f>+lower!K59</f>
        <v>1.2362980639249612</v>
      </c>
      <c r="L59" s="105">
        <f>+lower!L59</f>
        <v>34.020051340826818</v>
      </c>
      <c r="M59" s="105">
        <f>+lower!M59</f>
        <v>40.216010917606354</v>
      </c>
      <c r="N59" s="105">
        <f>+lower!N59</f>
        <v>46.625113872086864</v>
      </c>
      <c r="O59" s="105">
        <f>+lower!O59</f>
        <v>53.193334278670555</v>
      </c>
      <c r="P59" s="105">
        <f>+lower!P59</f>
        <v>59.871581545969562</v>
      </c>
      <c r="Q59" s="105">
        <f>+lower!Q59</f>
        <v>66.615358588235352</v>
      </c>
      <c r="R59" s="105">
        <f>+lower!R59</f>
        <v>73.384440610021855</v>
      </c>
      <c r="S59" s="105">
        <f>+lower!S59</f>
        <v>160.02869048888908</v>
      </c>
      <c r="T59" s="105">
        <f>+lower!T59</f>
        <v>303.51376398190035</v>
      </c>
      <c r="U59" s="105">
        <f>+lower!U59</f>
        <v>464.47207230511651</v>
      </c>
      <c r="V59" s="105">
        <f>+lower!V59</f>
        <v>551.73892847805791</v>
      </c>
      <c r="W59" s="105">
        <f>+lower!W59</f>
        <v>864.08185497337445</v>
      </c>
      <c r="X59" s="105">
        <f>+lower!X59</f>
        <v>824.57494806579609</v>
      </c>
      <c r="Y59" s="105">
        <f>+lower!Y59</f>
        <v>714.07489084967312</v>
      </c>
      <c r="Z59" s="105">
        <f>+lower!Z59</f>
        <v>574.83667420814493</v>
      </c>
      <c r="AA59" s="105">
        <f>+lower!AA59</f>
        <v>650.41705174291963</v>
      </c>
      <c r="AB59" s="105">
        <f>+lower!AB59</f>
        <v>644.18965443899754</v>
      </c>
      <c r="AC59" s="105">
        <f>+lower!AC59</f>
        <v>744.5503589743588</v>
      </c>
      <c r="AD59" s="105">
        <f>+lower!AD59</f>
        <v>710.17978782890214</v>
      </c>
      <c r="AE59" s="105">
        <f>+lower!AE59</f>
        <v>673.11618769113034</v>
      </c>
      <c r="AF59" s="105">
        <f>+lower!AF59</f>
        <v>633.02257151866968</v>
      </c>
      <c r="AG59" s="105">
        <f>+lower!AG59</f>
        <v>589.71200758270561</v>
      </c>
      <c r="AH59" s="105">
        <f>+lower!AH59</f>
        <v>542.97032241817578</v>
      </c>
      <c r="AI59" s="105">
        <f>+lower!AI59</f>
        <v>546.11296729387561</v>
      </c>
      <c r="AJ59" s="105">
        <f>+lower!AJ59</f>
        <v>539.18558641960442</v>
      </c>
      <c r="AK59" s="105">
        <f>+lower!AK59</f>
        <v>530.81836121831202</v>
      </c>
      <c r="AL59" s="105">
        <f>+lower!AL59</f>
        <v>520.97129982887498</v>
      </c>
      <c r="AM59" s="105">
        <f>+lower!AM59</f>
        <v>509.60441039016899</v>
      </c>
      <c r="AN59" s="105">
        <f>+lower!AN59</f>
        <v>525.17271976301504</v>
      </c>
      <c r="AO59" s="105">
        <f>+lower!AO59</f>
        <v>536.54175526404629</v>
      </c>
      <c r="AP59" s="105">
        <f>+lower!AP59</f>
        <v>561.42040957595759</v>
      </c>
      <c r="AQ59" s="105">
        <f>+lower!AQ59</f>
        <v>565.66398659611707</v>
      </c>
      <c r="AR59" s="105">
        <f>+lower!AR59</f>
        <v>587.63870936552689</v>
      </c>
      <c r="AS59" s="105">
        <f>+lower!AS59</f>
        <v>621.64544000669446</v>
      </c>
      <c r="AT59" s="105">
        <f>+lower!AT59</f>
        <v>642.6679144757552</v>
      </c>
      <c r="AU59" s="105">
        <f>+lower!AU59</f>
        <v>652.60208016244201</v>
      </c>
      <c r="AV59" s="105">
        <f>+lower!AV59</f>
        <v>656.42464799516438</v>
      </c>
      <c r="AW59" s="105">
        <f>+lower!AW59</f>
        <v>660.84283335937653</v>
      </c>
      <c r="AX59" s="105">
        <f>+lower!AX59</f>
        <v>658.06025771043016</v>
      </c>
      <c r="AY59" s="105">
        <f>+lower!AY59</f>
        <v>664.65044120330174</v>
      </c>
      <c r="AZ59" s="105">
        <f>+lower!AZ59</f>
        <v>645.36482573869546</v>
      </c>
      <c r="BA59" s="105">
        <f>+lower!BA59</f>
        <v>576.33745736546553</v>
      </c>
      <c r="BB59" s="105">
        <f>+lower!BB59</f>
        <v>446.04459693874605</v>
      </c>
      <c r="BC59" s="105">
        <f>+lower!BC59</f>
        <v>334.08199999999999</v>
      </c>
      <c r="BD59" s="105">
        <f>+lower!BD59</f>
        <v>292.42199999999997</v>
      </c>
      <c r="BE59" s="105">
        <f>+lower!BE59</f>
        <v>247.464</v>
      </c>
      <c r="BF59" s="105">
        <f>+lower!BF59</f>
        <v>213.96199999999999</v>
      </c>
      <c r="BG59" s="105">
        <f>+lower!BG59</f>
        <v>354.42</v>
      </c>
      <c r="BH59" s="105">
        <f>+lower!BH59</f>
        <v>372.24</v>
      </c>
      <c r="BI59" s="105">
        <f>+lower!BI59</f>
        <v>378.18</v>
      </c>
      <c r="BJ59" s="105">
        <f>+lower!BJ59</f>
        <v>380.15999999999997</v>
      </c>
      <c r="BK59" s="105">
        <f>+lower!BK59</f>
        <v>366.3</v>
      </c>
      <c r="BL59" s="105">
        <f>+lower!BL59</f>
        <v>364.32</v>
      </c>
      <c r="BM59" s="105">
        <f>+lower!BM59</f>
        <v>353.43</v>
      </c>
      <c r="BN59" s="105">
        <f>+lower!BN59</f>
        <v>346.5</v>
      </c>
      <c r="BO59" s="105">
        <f>+lower!BO59</f>
        <v>258.39</v>
      </c>
      <c r="BP59" s="105">
        <f>+lower!BP59</f>
        <v>195.03</v>
      </c>
      <c r="BQ59" s="105">
        <f>+lower!BQ59</f>
        <v>198</v>
      </c>
      <c r="BR59" s="105">
        <f>+lower!BR59</f>
        <v>185.13</v>
      </c>
      <c r="BS59" s="105">
        <f>+lower!BS59</f>
        <v>198</v>
      </c>
      <c r="BT59" s="105">
        <f>+lower!BT59</f>
        <v>134.24399999999855</v>
      </c>
      <c r="BU59" s="105">
        <f>+lower!BU59</f>
        <v>132.3299999999976</v>
      </c>
      <c r="BV59" s="105">
        <f>+lower!BV59</f>
        <v>124.59919999999772</v>
      </c>
      <c r="BW59" s="105">
        <f>+lower!BW59</f>
        <v>103.13453333333368</v>
      </c>
      <c r="BX59" s="105">
        <f>+lower!BX59</f>
        <v>83.030248888887797</v>
      </c>
      <c r="BY59" s="105">
        <f>+lower!BY59</f>
        <v>61.632201481475057</v>
      </c>
      <c r="BZ59" s="105">
        <f>+lower!BZ59</f>
        <v>53.252739358023284</v>
      </c>
      <c r="CA59" s="105">
        <f>+lower!CA59</f>
        <v>32.557328855965899</v>
      </c>
    </row>
    <row r="60" spans="1:79" x14ac:dyDescent="0.2">
      <c r="A60" s="9">
        <f>+data!B62</f>
        <v>212</v>
      </c>
      <c r="B60" s="105">
        <f>+lower!B60</f>
        <v>0</v>
      </c>
      <c r="C60" s="105">
        <f>+lower!C60</f>
        <v>0</v>
      </c>
      <c r="D60" s="105">
        <f>+lower!D60</f>
        <v>0</v>
      </c>
      <c r="E60" s="105">
        <f>+lower!E60</f>
        <v>0</v>
      </c>
      <c r="F60" s="105">
        <f>+lower!F60</f>
        <v>0</v>
      </c>
      <c r="G60" s="105">
        <f>+lower!G60</f>
        <v>0</v>
      </c>
      <c r="H60" s="105">
        <f>+lower!H60</f>
        <v>0</v>
      </c>
      <c r="I60" s="105">
        <f>+lower!I60</f>
        <v>0</v>
      </c>
      <c r="J60" s="105">
        <f>+lower!J60</f>
        <v>0</v>
      </c>
      <c r="K60" s="105">
        <f>+lower!K60</f>
        <v>0</v>
      </c>
      <c r="L60" s="105">
        <f>+lower!L60</f>
        <v>0</v>
      </c>
      <c r="M60" s="105">
        <f>+lower!M60</f>
        <v>0</v>
      </c>
      <c r="N60" s="105">
        <f>+lower!N60</f>
        <v>0</v>
      </c>
      <c r="O60" s="105">
        <f>+lower!O60</f>
        <v>0</v>
      </c>
      <c r="P60" s="105">
        <f>+lower!P60</f>
        <v>0</v>
      </c>
      <c r="Q60" s="105">
        <f>+lower!Q60</f>
        <v>0</v>
      </c>
      <c r="R60" s="105">
        <f>+lower!R60</f>
        <v>0</v>
      </c>
      <c r="S60" s="105">
        <f>+lower!S60</f>
        <v>0</v>
      </c>
      <c r="T60" s="105">
        <f>+lower!T60</f>
        <v>0</v>
      </c>
      <c r="U60" s="105">
        <f>+lower!U60</f>
        <v>0</v>
      </c>
      <c r="V60" s="105">
        <f>+lower!V60</f>
        <v>0</v>
      </c>
      <c r="W60" s="105">
        <f>+lower!W60</f>
        <v>0</v>
      </c>
      <c r="X60" s="105">
        <f>+lower!X60</f>
        <v>0</v>
      </c>
      <c r="Y60" s="105">
        <f>+lower!Y60</f>
        <v>0</v>
      </c>
      <c r="Z60" s="105">
        <f>+lower!Z60</f>
        <v>0</v>
      </c>
      <c r="AA60" s="105">
        <f>+lower!AA60</f>
        <v>0</v>
      </c>
      <c r="AB60" s="105">
        <f>+lower!AB60</f>
        <v>7.0784456488356587E-2</v>
      </c>
      <c r="AC60" s="105">
        <f>+lower!AC60</f>
        <v>9.0286296541271169E-2</v>
      </c>
      <c r="AD60" s="105">
        <f>+lower!AD60</f>
        <v>0.10464555503258445</v>
      </c>
      <c r="AE60" s="105">
        <f>+lower!AE60</f>
        <v>0.12126753130926005</v>
      </c>
      <c r="AF60" s="105">
        <f>+lower!AF60</f>
        <v>0.14050605231910701</v>
      </c>
      <c r="AG60" s="105">
        <f>+lower!AG60</f>
        <v>0.16276991564535398</v>
      </c>
      <c r="AH60" s="105">
        <f>+lower!AH60</f>
        <v>0.18853138239719996</v>
      </c>
      <c r="AI60" s="105">
        <f>+lower!AI60</f>
        <v>0.21833597593793377</v>
      </c>
      <c r="AJ60" s="105">
        <f>+lower!AJ60</f>
        <v>0.25281378638823127</v>
      </c>
      <c r="AK60" s="105">
        <f>+lower!AK60</f>
        <v>0.29269251134138841</v>
      </c>
      <c r="AL60" s="105">
        <f>+lower!AL60</f>
        <v>0.33881249836352545</v>
      </c>
      <c r="AM60" s="105">
        <f>+lower!AM60</f>
        <v>0.39214409532815447</v>
      </c>
      <c r="AN60" s="105">
        <f>+lower!AN60</f>
        <v>0.4538076612601864</v>
      </c>
      <c r="AO60" s="105">
        <f>+lower!AO60</f>
        <v>0.52509664407100909</v>
      </c>
      <c r="AP60" s="105">
        <f>+lower!AP60</f>
        <v>0.60750419342600415</v>
      </c>
      <c r="AQ60" s="105">
        <f>+lower!AQ60</f>
        <v>0.70275384823306697</v>
      </c>
      <c r="AR60" s="105">
        <f>+lower!AR60</f>
        <v>0.79534612864009913</v>
      </c>
      <c r="AS60" s="105">
        <f>+lower!AS60</f>
        <v>0.94147497352921561</v>
      </c>
      <c r="AT60" s="105">
        <f>+lower!AT60</f>
        <v>1.0194763335312322</v>
      </c>
      <c r="AU60" s="105">
        <f>+lower!AU60</f>
        <v>1.0364930395170837</v>
      </c>
      <c r="AV60" s="105">
        <f>+lower!AV60</f>
        <v>0.72973087170515372</v>
      </c>
      <c r="AW60" s="105">
        <f>+lower!AW60</f>
        <v>1.0155331351170396</v>
      </c>
      <c r="AX60" s="105">
        <f>+lower!AX60</f>
        <v>1.1923333971807593</v>
      </c>
      <c r="AY60" s="105">
        <f>+lower!AY60</f>
        <v>1.2887883130186832</v>
      </c>
      <c r="AZ60" s="105">
        <f>+lower!AZ60</f>
        <v>1.1951585399914295</v>
      </c>
      <c r="BA60" s="105">
        <f>+lower!BA60</f>
        <v>1.7897474540017235</v>
      </c>
      <c r="BB60" s="105">
        <f>+lower!BB60</f>
        <v>1.7084606214202442</v>
      </c>
      <c r="BC60" s="105">
        <f>+lower!BC60</f>
        <v>1.948</v>
      </c>
      <c r="BD60" s="105">
        <f>+lower!BD60</f>
        <v>1.956</v>
      </c>
      <c r="BE60" s="105">
        <f>+lower!BE60</f>
        <v>1.964</v>
      </c>
      <c r="BF60" s="105">
        <f>+lower!BF60</f>
        <v>1.972</v>
      </c>
      <c r="BG60" s="105">
        <f>+lower!BG60</f>
        <v>1.98</v>
      </c>
      <c r="BH60" s="105">
        <f>+lower!BH60</f>
        <v>1.98</v>
      </c>
      <c r="BI60" s="105">
        <f>+lower!BI60</f>
        <v>1.98</v>
      </c>
      <c r="BJ60" s="105">
        <f>+lower!BJ60</f>
        <v>1.98</v>
      </c>
      <c r="BK60" s="105">
        <f>+lower!BK60</f>
        <v>1.98</v>
      </c>
      <c r="BL60" s="105">
        <f>+lower!BL60</f>
        <v>1.98</v>
      </c>
      <c r="BM60" s="105">
        <f>+lower!BM60</f>
        <v>1.98</v>
      </c>
      <c r="BN60" s="105">
        <f>+lower!BN60</f>
        <v>1.98</v>
      </c>
      <c r="BO60" s="105">
        <f>+lower!BO60</f>
        <v>1.98</v>
      </c>
      <c r="BP60" s="105">
        <f>+lower!BP60</f>
        <v>1.98</v>
      </c>
      <c r="BQ60" s="105">
        <f>+lower!BQ60</f>
        <v>1.98</v>
      </c>
      <c r="BR60" s="105">
        <f>+lower!BR60</f>
        <v>1.98</v>
      </c>
      <c r="BS60" s="105">
        <f>+lower!BS60</f>
        <v>1.98</v>
      </c>
      <c r="BT60" s="105">
        <f>+lower!BT60</f>
        <v>1.98</v>
      </c>
      <c r="BU60" s="105">
        <f>+lower!BU60</f>
        <v>1.98</v>
      </c>
      <c r="BV60" s="105">
        <f>+lower!BV60</f>
        <v>1.98</v>
      </c>
      <c r="BW60" s="105">
        <f>+lower!BW60</f>
        <v>1.98</v>
      </c>
      <c r="BX60" s="105">
        <f>+lower!BX60</f>
        <v>1.98</v>
      </c>
      <c r="BY60" s="105">
        <f>+lower!BY60</f>
        <v>1.98</v>
      </c>
      <c r="BZ60" s="105">
        <f>+lower!BZ60</f>
        <v>1.98</v>
      </c>
      <c r="CA60" s="105">
        <f>+lower!CA60</f>
        <v>1.98</v>
      </c>
    </row>
    <row r="61" spans="1:79" x14ac:dyDescent="0.2">
      <c r="A61" s="9">
        <f>+data!B63</f>
        <v>214</v>
      </c>
      <c r="B61" s="105">
        <f>+lower!B61</f>
        <v>0</v>
      </c>
      <c r="C61" s="105">
        <f>+lower!C61</f>
        <v>0</v>
      </c>
      <c r="D61" s="105">
        <f>+lower!D61</f>
        <v>0</v>
      </c>
      <c r="E61" s="105">
        <f>+lower!E61</f>
        <v>0</v>
      </c>
      <c r="F61" s="105">
        <f>+lower!F61</f>
        <v>0</v>
      </c>
      <c r="G61" s="105">
        <f>+lower!G61</f>
        <v>0</v>
      </c>
      <c r="H61" s="105">
        <f>+lower!H61</f>
        <v>0</v>
      </c>
      <c r="I61" s="105">
        <f>+lower!I61</f>
        <v>0</v>
      </c>
      <c r="J61" s="105">
        <f>+lower!J61</f>
        <v>0</v>
      </c>
      <c r="K61" s="105">
        <f>+lower!K61</f>
        <v>0</v>
      </c>
      <c r="L61" s="105">
        <f>+lower!L61</f>
        <v>0</v>
      </c>
      <c r="M61" s="105">
        <f>+lower!M61</f>
        <v>0</v>
      </c>
      <c r="N61" s="105">
        <f>+lower!N61</f>
        <v>0</v>
      </c>
      <c r="O61" s="105">
        <f>+lower!O61</f>
        <v>0</v>
      </c>
      <c r="P61" s="105">
        <f>+lower!P61</f>
        <v>0</v>
      </c>
      <c r="Q61" s="105">
        <f>+lower!Q61</f>
        <v>0</v>
      </c>
      <c r="R61" s="105">
        <f>+lower!R61</f>
        <v>0</v>
      </c>
      <c r="S61" s="105">
        <f>+lower!S61</f>
        <v>0</v>
      </c>
      <c r="T61" s="105">
        <f>+lower!T61</f>
        <v>0</v>
      </c>
      <c r="U61" s="105">
        <f>+lower!U61</f>
        <v>0</v>
      </c>
      <c r="V61" s="105">
        <f>+lower!V61</f>
        <v>0</v>
      </c>
      <c r="W61" s="105">
        <f>+lower!W61</f>
        <v>0</v>
      </c>
      <c r="X61" s="105">
        <f>+lower!X61</f>
        <v>0</v>
      </c>
      <c r="Y61" s="105">
        <f>+lower!Y61</f>
        <v>0</v>
      </c>
      <c r="Z61" s="105">
        <f>+lower!Z61</f>
        <v>0</v>
      </c>
      <c r="AA61" s="105">
        <f>+lower!AA61</f>
        <v>41.409941673996386</v>
      </c>
      <c r="AB61" s="105">
        <f>+lower!AB61</f>
        <v>43.172066851613245</v>
      </c>
      <c r="AC61" s="105">
        <f>+lower!AC61</f>
        <v>45.888676500439246</v>
      </c>
      <c r="AD61" s="105">
        <f>+lower!AD61</f>
        <v>47.488281781500319</v>
      </c>
      <c r="AE61" s="105">
        <f>+lower!AE61</f>
        <v>49.135138474688311</v>
      </c>
      <c r="AF61" s="105">
        <f>+lower!AF61</f>
        <v>50.830532226488742</v>
      </c>
      <c r="AG61" s="105">
        <f>+lower!AG61</f>
        <v>52.575781981793241</v>
      </c>
      <c r="AH61" s="105">
        <f>+lower!AH61</f>
        <v>54.372240818434307</v>
      </c>
      <c r="AI61" s="105">
        <f>+lower!AI61</f>
        <v>56.221296802149439</v>
      </c>
      <c r="AJ61" s="105">
        <f>+lower!AJ61</f>
        <v>58.124373862465873</v>
      </c>
      <c r="AK61" s="105">
        <f>+lower!AK61</f>
        <v>60.082932690009109</v>
      </c>
      <c r="AL61" s="105">
        <f>+lower!AL61</f>
        <v>62.098471655750025</v>
      </c>
      <c r="AM61" s="105">
        <f>+lower!AM61</f>
        <v>64.172527752717897</v>
      </c>
      <c r="AN61" s="105">
        <f>+lower!AN61</f>
        <v>66.306677560718654</v>
      </c>
      <c r="AO61" s="105">
        <f>+lower!AO61</f>
        <v>70.459753612743356</v>
      </c>
      <c r="AP61" s="105">
        <f>+lower!AP61</f>
        <v>74.863062855228165</v>
      </c>
      <c r="AQ61" s="105">
        <f>+lower!AQ61</f>
        <v>79.531280964898116</v>
      </c>
      <c r="AR61" s="105">
        <f>+lower!AR61</f>
        <v>84.479927377500104</v>
      </c>
      <c r="AS61" s="105">
        <f>+lower!AS61</f>
        <v>89.725413064338383</v>
      </c>
      <c r="AT61" s="105">
        <f>+lower!AT61</f>
        <v>116.72423645247639</v>
      </c>
      <c r="AU61" s="105">
        <f>+lower!AU61</f>
        <v>151.82919982928809</v>
      </c>
      <c r="AV61" s="105">
        <f>+lower!AV61</f>
        <v>198.49052339985121</v>
      </c>
      <c r="AW61" s="105">
        <f>+lower!AW61</f>
        <v>257.80910148114987</v>
      </c>
      <c r="AX61" s="105">
        <f>+lower!AX61</f>
        <v>320.48702404979332</v>
      </c>
      <c r="AY61" s="105">
        <f>+lower!AY61</f>
        <v>415.00499014482989</v>
      </c>
      <c r="AZ61" s="105">
        <f>+lower!AZ61</f>
        <v>544.00999047703158</v>
      </c>
      <c r="BA61" s="105">
        <f>+lower!BA61</f>
        <v>642.37308642838093</v>
      </c>
      <c r="BB61" s="105">
        <f>+lower!BB61</f>
        <v>860.37688410745216</v>
      </c>
      <c r="BC61" s="105">
        <f>+lower!BC61</f>
        <v>1168.8</v>
      </c>
      <c r="BD61" s="105">
        <f>+lower!BD61</f>
        <v>1173.5999999999999</v>
      </c>
      <c r="BE61" s="105">
        <f>+lower!BE61</f>
        <v>1178.4000000000001</v>
      </c>
      <c r="BF61" s="105">
        <f>+lower!BF61</f>
        <v>1183.2</v>
      </c>
      <c r="BG61" s="105">
        <f>+lower!BG61</f>
        <v>1185.03</v>
      </c>
      <c r="BH61" s="105">
        <f>+lower!BH61</f>
        <v>1185.03</v>
      </c>
      <c r="BI61" s="105">
        <f>+lower!BI61</f>
        <v>1185.03</v>
      </c>
      <c r="BJ61" s="105">
        <f>+lower!BJ61</f>
        <v>1185.03</v>
      </c>
      <c r="BK61" s="105">
        <f>+lower!BK61</f>
        <v>1185.03</v>
      </c>
      <c r="BL61" s="105">
        <f>+lower!BL61</f>
        <v>1185.03</v>
      </c>
      <c r="BM61" s="105">
        <f>+lower!BM61</f>
        <v>1185.03</v>
      </c>
      <c r="BN61" s="105">
        <f>+lower!BN61</f>
        <v>1185.03</v>
      </c>
      <c r="BO61" s="105">
        <f>+lower!BO61</f>
        <v>1185.03</v>
      </c>
      <c r="BP61" s="105">
        <f>+lower!BP61</f>
        <v>1185.03</v>
      </c>
      <c r="BQ61" s="105">
        <f>+lower!BQ61</f>
        <v>1185.03</v>
      </c>
      <c r="BR61" s="105">
        <f>+lower!BR61</f>
        <v>1185.03</v>
      </c>
      <c r="BS61" s="105">
        <f>+lower!BS61</f>
        <v>1185.03</v>
      </c>
      <c r="BT61" s="105">
        <f>+lower!BT61</f>
        <v>1185.03</v>
      </c>
      <c r="BU61" s="105">
        <f>+lower!BU61</f>
        <v>1185.03</v>
      </c>
      <c r="BV61" s="105">
        <f>+lower!BV61</f>
        <v>1185.03</v>
      </c>
      <c r="BW61" s="105">
        <f>+lower!BW61</f>
        <v>1185.03</v>
      </c>
      <c r="BX61" s="105">
        <f>+lower!BX61</f>
        <v>1185.03</v>
      </c>
      <c r="BY61" s="105">
        <f>+lower!BY61</f>
        <v>1185.03</v>
      </c>
      <c r="BZ61" s="105">
        <f>+lower!BZ61</f>
        <v>1185.03</v>
      </c>
      <c r="CA61" s="105">
        <f>+lower!CA61</f>
        <v>1185.03</v>
      </c>
    </row>
    <row r="62" spans="1:79" x14ac:dyDescent="0.2">
      <c r="A62" s="9">
        <f>+data!B64</f>
        <v>218</v>
      </c>
      <c r="B62" s="105">
        <f>+lower!B62</f>
        <v>0</v>
      </c>
      <c r="C62" s="105">
        <f>+lower!C62</f>
        <v>0</v>
      </c>
      <c r="D62" s="105">
        <f>+lower!D62</f>
        <v>0</v>
      </c>
      <c r="E62" s="105">
        <f>+lower!E62</f>
        <v>0</v>
      </c>
      <c r="F62" s="105">
        <f>+lower!F62</f>
        <v>0</v>
      </c>
      <c r="G62" s="105">
        <f>+lower!G62</f>
        <v>0</v>
      </c>
      <c r="H62" s="105">
        <f>+lower!H62</f>
        <v>0</v>
      </c>
      <c r="I62" s="105">
        <f>+lower!I62</f>
        <v>0</v>
      </c>
      <c r="J62" s="105">
        <f>+lower!J62</f>
        <v>0</v>
      </c>
      <c r="K62" s="105">
        <f>+lower!K62</f>
        <v>0</v>
      </c>
      <c r="L62" s="105">
        <f>+lower!L62</f>
        <v>0</v>
      </c>
      <c r="M62" s="105">
        <f>+lower!M62</f>
        <v>0</v>
      </c>
      <c r="N62" s="105">
        <f>+lower!N62</f>
        <v>0</v>
      </c>
      <c r="O62" s="105">
        <f>+lower!O62</f>
        <v>0</v>
      </c>
      <c r="P62" s="105">
        <f>+lower!P62</f>
        <v>0</v>
      </c>
      <c r="Q62" s="105">
        <f>+lower!Q62</f>
        <v>0</v>
      </c>
      <c r="R62" s="105">
        <f>+lower!R62</f>
        <v>0</v>
      </c>
      <c r="S62" s="105">
        <f>+lower!S62</f>
        <v>0</v>
      </c>
      <c r="T62" s="105">
        <f>+lower!T62</f>
        <v>0</v>
      </c>
      <c r="U62" s="105">
        <f>+lower!U62</f>
        <v>0</v>
      </c>
      <c r="V62" s="105">
        <f>+lower!V62</f>
        <v>0</v>
      </c>
      <c r="W62" s="105">
        <f>+lower!W62</f>
        <v>0</v>
      </c>
      <c r="X62" s="105">
        <f>+lower!X62</f>
        <v>0</v>
      </c>
      <c r="Y62" s="105">
        <f>+lower!Y62</f>
        <v>0</v>
      </c>
      <c r="Z62" s="105">
        <f>+lower!Z62</f>
        <v>0</v>
      </c>
      <c r="AA62" s="105">
        <f>+lower!AA62</f>
        <v>0</v>
      </c>
      <c r="AB62" s="105">
        <f>+lower!AB62</f>
        <v>126.3613787076922</v>
      </c>
      <c r="AC62" s="105">
        <f>+lower!AC62</f>
        <v>173.78529302260321</v>
      </c>
      <c r="AD62" s="105">
        <f>+lower!AD62</f>
        <v>180.42322188676351</v>
      </c>
      <c r="AE62" s="105">
        <f>+lower!AE62</f>
        <v>187.17582650836854</v>
      </c>
      <c r="AF62" s="105">
        <f>+lower!AF62</f>
        <v>194.04314487125342</v>
      </c>
      <c r="AG62" s="105">
        <f>+lower!AG62</f>
        <v>201.02521496767631</v>
      </c>
      <c r="AH62" s="105">
        <f>+lower!AH62</f>
        <v>208.12207479832091</v>
      </c>
      <c r="AI62" s="105">
        <f>+lower!AI62</f>
        <v>215.33376237229754</v>
      </c>
      <c r="AJ62" s="105">
        <f>+lower!AJ62</f>
        <v>222.6603157071446</v>
      </c>
      <c r="AK62" s="105">
        <f>+lower!AK62</f>
        <v>230.10177282883063</v>
      </c>
      <c r="AL62" s="105">
        <f>+lower!AL62</f>
        <v>237.65817177175549</v>
      </c>
      <c r="AM62" s="105">
        <f>+lower!AM62</f>
        <v>245.32955057875162</v>
      </c>
      <c r="AN62" s="105">
        <f>+lower!AN62</f>
        <v>255.92305315027338</v>
      </c>
      <c r="AO62" s="105">
        <f>+lower!AO62</f>
        <v>266.69752435314177</v>
      </c>
      <c r="AP62" s="105">
        <f>+lower!AP62</f>
        <v>346.88890614913191</v>
      </c>
      <c r="AQ62" s="105">
        <f>+lower!AQ62</f>
        <v>412.29992905113676</v>
      </c>
      <c r="AR62" s="105">
        <f>+lower!AR62</f>
        <v>489.61195362101427</v>
      </c>
      <c r="AS62" s="105">
        <f>+lower!AS62</f>
        <v>519.7818200173582</v>
      </c>
      <c r="AT62" s="105">
        <f>+lower!AT62</f>
        <v>542.86652134021188</v>
      </c>
      <c r="AU62" s="105">
        <f>+lower!AU62</f>
        <v>581.4971317856897</v>
      </c>
      <c r="AV62" s="105">
        <f>+lower!AV62</f>
        <v>596.16794722179532</v>
      </c>
      <c r="AW62" s="105">
        <f>+lower!AW62</f>
        <v>606.77939053604689</v>
      </c>
      <c r="AX62" s="105">
        <f>+lower!AX62</f>
        <v>638.84985031175404</v>
      </c>
      <c r="AY62" s="105">
        <f>+lower!AY62</f>
        <v>637.98501198860208</v>
      </c>
      <c r="AZ62" s="105">
        <f>+lower!AZ62</f>
        <v>753.49950297099872</v>
      </c>
      <c r="BA62" s="105">
        <f>+lower!BA62</f>
        <v>1218.2727899361751</v>
      </c>
      <c r="BB62" s="105">
        <f>+lower!BB62</f>
        <v>1526.7372576738094</v>
      </c>
      <c r="BC62" s="105">
        <f>+lower!BC62</f>
        <v>2142.7999999999997</v>
      </c>
      <c r="BD62" s="105">
        <f>+lower!BD62</f>
        <v>2249.4</v>
      </c>
      <c r="BE62" s="105">
        <f>+lower!BE62</f>
        <v>3943.712</v>
      </c>
      <c r="BF62" s="105">
        <f>+lower!BF62</f>
        <v>4852.1059999999998</v>
      </c>
      <c r="BG62" s="105">
        <f>+lower!BG62</f>
        <v>5036.13</v>
      </c>
      <c r="BH62" s="105">
        <f>+lower!BH62</f>
        <v>4935.1499999999996</v>
      </c>
      <c r="BI62" s="105">
        <f>+lower!BI62</f>
        <v>4841.1000000000004</v>
      </c>
      <c r="BJ62" s="105">
        <f>+lower!BJ62</f>
        <v>4715.37</v>
      </c>
      <c r="BK62" s="105">
        <f>+lower!BK62</f>
        <v>4953.96</v>
      </c>
      <c r="BL62" s="105">
        <f>+lower!BL62</f>
        <v>4940.1000000000004</v>
      </c>
      <c r="BM62" s="105">
        <f>+lower!BM62</f>
        <v>4948.0199999999995</v>
      </c>
      <c r="BN62" s="105">
        <f>+lower!BN62</f>
        <v>4947.03</v>
      </c>
      <c r="BO62" s="105">
        <f>+lower!BO62</f>
        <v>4895.55</v>
      </c>
      <c r="BP62" s="105">
        <f>+lower!BP62</f>
        <v>4936.1400000000003</v>
      </c>
      <c r="BQ62" s="105">
        <f>+lower!BQ62</f>
        <v>4870.701</v>
      </c>
      <c r="BR62" s="105">
        <f>+lower!BR62</f>
        <v>4762.7909999999993</v>
      </c>
      <c r="BS62" s="105">
        <f>+lower!BS62</f>
        <v>4926.24</v>
      </c>
      <c r="BT62" s="105">
        <f>+lower!BT62</f>
        <v>4832.9753999999939</v>
      </c>
      <c r="BU62" s="105">
        <f>+lower!BU62</f>
        <v>4825.684599999995</v>
      </c>
      <c r="BV62" s="105">
        <f>+lower!BV62</f>
        <v>4808.8881866666634</v>
      </c>
      <c r="BW62" s="105">
        <f>+lower!BW62</f>
        <v>4816.5152444444393</v>
      </c>
      <c r="BX62" s="105">
        <f>+lower!BX62</f>
        <v>4819.7765700740692</v>
      </c>
      <c r="BY62" s="105">
        <f>+lower!BY62</f>
        <v>4778.4972639012249</v>
      </c>
      <c r="BZ62" s="105">
        <f>+lower!BZ62</f>
        <v>4785.4741062650146</v>
      </c>
      <c r="CA62" s="105">
        <f>+lower!CA62</f>
        <v>4776.9096040910754</v>
      </c>
    </row>
    <row r="63" spans="1:79" x14ac:dyDescent="0.2">
      <c r="A63" s="9">
        <f>+data!B65</f>
        <v>222</v>
      </c>
      <c r="B63" s="105">
        <f>+lower!B63</f>
        <v>0</v>
      </c>
      <c r="C63" s="105">
        <f>+lower!C63</f>
        <v>0</v>
      </c>
      <c r="D63" s="105">
        <f>+lower!D63</f>
        <v>0</v>
      </c>
      <c r="E63" s="105">
        <f>+lower!E63</f>
        <v>0</v>
      </c>
      <c r="F63" s="105">
        <f>+lower!F63</f>
        <v>0</v>
      </c>
      <c r="G63" s="105">
        <f>+lower!G63</f>
        <v>0</v>
      </c>
      <c r="H63" s="105">
        <f>+lower!H63</f>
        <v>0</v>
      </c>
      <c r="I63" s="105">
        <f>+lower!I63</f>
        <v>0</v>
      </c>
      <c r="J63" s="105">
        <f>+lower!J63</f>
        <v>0</v>
      </c>
      <c r="K63" s="105">
        <f>+lower!K63</f>
        <v>0</v>
      </c>
      <c r="L63" s="105">
        <f>+lower!L63</f>
        <v>0</v>
      </c>
      <c r="M63" s="105">
        <f>+lower!M63</f>
        <v>0</v>
      </c>
      <c r="N63" s="105">
        <f>+lower!N63</f>
        <v>0</v>
      </c>
      <c r="O63" s="105">
        <f>+lower!O63</f>
        <v>0</v>
      </c>
      <c r="P63" s="105">
        <f>+lower!P63</f>
        <v>0</v>
      </c>
      <c r="Q63" s="105">
        <f>+lower!Q63</f>
        <v>0</v>
      </c>
      <c r="R63" s="105">
        <f>+lower!R63</f>
        <v>0</v>
      </c>
      <c r="S63" s="105">
        <f>+lower!S63</f>
        <v>0</v>
      </c>
      <c r="T63" s="105">
        <f>+lower!T63</f>
        <v>0</v>
      </c>
      <c r="U63" s="105">
        <f>+lower!U63</f>
        <v>0</v>
      </c>
      <c r="V63" s="105">
        <f>+lower!V63</f>
        <v>0</v>
      </c>
      <c r="W63" s="105">
        <f>+lower!W63</f>
        <v>0</v>
      </c>
      <c r="X63" s="105">
        <f>+lower!X63</f>
        <v>0</v>
      </c>
      <c r="Y63" s="105">
        <f>+lower!Y63</f>
        <v>0</v>
      </c>
      <c r="Z63" s="105">
        <f>+lower!Z63</f>
        <v>0</v>
      </c>
      <c r="AA63" s="105">
        <f>+lower!AA63</f>
        <v>0</v>
      </c>
      <c r="AB63" s="105">
        <f>+lower!AB63</f>
        <v>11.115378507899473</v>
      </c>
      <c r="AC63" s="105">
        <f>+lower!AC63</f>
        <v>16.699004173809278</v>
      </c>
      <c r="AD63" s="105">
        <f>+lower!AD63</f>
        <v>17.528334401429412</v>
      </c>
      <c r="AE63" s="105">
        <f>+lower!AE63</f>
        <v>18.439765629476188</v>
      </c>
      <c r="AF63" s="105">
        <f>+lower!AF63</f>
        <v>19.46252326720105</v>
      </c>
      <c r="AG63" s="105">
        <f>+lower!AG63</f>
        <v>20.639253412786601</v>
      </c>
      <c r="AH63" s="105">
        <f>+lower!AH63</f>
        <v>22.03261437051242</v>
      </c>
      <c r="AI63" s="105">
        <f>+lower!AI63</f>
        <v>23.735244280437552</v>
      </c>
      <c r="AJ63" s="105">
        <f>+lower!AJ63</f>
        <v>25.884875903239099</v>
      </c>
      <c r="AK63" s="105">
        <f>+lower!AK63</f>
        <v>31.432775537424874</v>
      </c>
      <c r="AL63" s="105">
        <f>+lower!AL63</f>
        <v>37.30052344699709</v>
      </c>
      <c r="AM63" s="105">
        <f>+lower!AM63</f>
        <v>43.495040004600042</v>
      </c>
      <c r="AN63" s="105">
        <f>+lower!AN63</f>
        <v>50.578013256619172</v>
      </c>
      <c r="AO63" s="105">
        <f>+lower!AO63</f>
        <v>58.130115867053071</v>
      </c>
      <c r="AP63" s="105">
        <f>+lower!AP63</f>
        <v>70.108501564607238</v>
      </c>
      <c r="AQ63" s="105">
        <f>+lower!AQ63</f>
        <v>82.893484707910631</v>
      </c>
      <c r="AR63" s="105">
        <f>+lower!AR63</f>
        <v>96.503589350206497</v>
      </c>
      <c r="AS63" s="105">
        <f>+lower!AS63</f>
        <v>107.15074516606676</v>
      </c>
      <c r="AT63" s="105">
        <f>+lower!AT63</f>
        <v>115.86419395501859</v>
      </c>
      <c r="AU63" s="105">
        <f>+lower!AU63</f>
        <v>130.13458952858949</v>
      </c>
      <c r="AV63" s="105">
        <f>+lower!AV63</f>
        <v>141.30360879928685</v>
      </c>
      <c r="AW63" s="105">
        <f>+lower!AW63</f>
        <v>149.26334167771827</v>
      </c>
      <c r="AX63" s="105">
        <f>+lower!AX63</f>
        <v>173.98944500387705</v>
      </c>
      <c r="AY63" s="105">
        <f>+lower!AY63</f>
        <v>220.45383625086257</v>
      </c>
      <c r="AZ63" s="105">
        <f>+lower!AZ63</f>
        <v>245.73764837194557</v>
      </c>
      <c r="BA63" s="105">
        <f>+lower!BA63</f>
        <v>329.39301947121317</v>
      </c>
      <c r="BB63" s="105">
        <f>+lower!BB63</f>
        <v>435.71870991380229</v>
      </c>
      <c r="BC63" s="105">
        <f>+lower!BC63</f>
        <v>588.29599999999994</v>
      </c>
      <c r="BD63" s="105">
        <f>+lower!BD63</f>
        <v>596.58000000000004</v>
      </c>
      <c r="BE63" s="105">
        <f>+lower!BE63</f>
        <v>599.02</v>
      </c>
      <c r="BF63" s="105">
        <f>+lower!BF63</f>
        <v>631.04</v>
      </c>
      <c r="BG63" s="105">
        <f>+lower!BG63</f>
        <v>594</v>
      </c>
      <c r="BH63" s="105">
        <f>+lower!BH63</f>
        <v>594</v>
      </c>
      <c r="BI63" s="105">
        <f>+lower!BI63</f>
        <v>613.79999999999995</v>
      </c>
      <c r="BJ63" s="105">
        <f>+lower!BJ63</f>
        <v>618.75</v>
      </c>
      <c r="BK63" s="105">
        <f>+lower!BK63</f>
        <v>629.64</v>
      </c>
      <c r="BL63" s="105">
        <f>+lower!BL63</f>
        <v>629.64</v>
      </c>
      <c r="BM63" s="105">
        <f>+lower!BM63</f>
        <v>629.64</v>
      </c>
      <c r="BN63" s="105">
        <f>+lower!BN63</f>
        <v>630.63</v>
      </c>
      <c r="BO63" s="105">
        <f>+lower!BO63</f>
        <v>630.63</v>
      </c>
      <c r="BP63" s="105">
        <f>+lower!BP63</f>
        <v>630.63</v>
      </c>
      <c r="BQ63" s="105">
        <f>+lower!BQ63</f>
        <v>630.63</v>
      </c>
      <c r="BR63" s="105">
        <f>+lower!BR63</f>
        <v>630.63</v>
      </c>
      <c r="BS63" s="105">
        <f>+lower!BS63</f>
        <v>630.63</v>
      </c>
      <c r="BT63" s="105">
        <f>+lower!BT63</f>
        <v>630.63</v>
      </c>
      <c r="BU63" s="105">
        <f>+lower!BU63</f>
        <v>630.63</v>
      </c>
      <c r="BV63" s="105">
        <f>+lower!BV63</f>
        <v>630.63</v>
      </c>
      <c r="BW63" s="105">
        <f>+lower!BW63</f>
        <v>630.63</v>
      </c>
      <c r="BX63" s="105">
        <f>+lower!BX63</f>
        <v>630.63</v>
      </c>
      <c r="BY63" s="105">
        <f>+lower!BY63</f>
        <v>630.63</v>
      </c>
      <c r="BZ63" s="105">
        <f>+lower!BZ63</f>
        <v>630.63</v>
      </c>
      <c r="CA63" s="105">
        <f>+lower!CA63</f>
        <v>630.63</v>
      </c>
    </row>
    <row r="64" spans="1:79" x14ac:dyDescent="0.2">
      <c r="A64" s="9">
        <f>+data!B66</f>
        <v>226</v>
      </c>
      <c r="B64" s="105">
        <f>+lower!B64</f>
        <v>0</v>
      </c>
      <c r="C64" s="105">
        <f>+lower!C64</f>
        <v>0</v>
      </c>
      <c r="D64" s="105">
        <f>+lower!D64</f>
        <v>0</v>
      </c>
      <c r="E64" s="105">
        <f>+lower!E64</f>
        <v>0</v>
      </c>
      <c r="F64" s="105">
        <f>+lower!F64</f>
        <v>0</v>
      </c>
      <c r="G64" s="105">
        <f>+lower!G64</f>
        <v>0.36919319749585955</v>
      </c>
      <c r="H64" s="105">
        <f>+lower!H64</f>
        <v>0.54538229727940035</v>
      </c>
      <c r="I64" s="105">
        <f>+lower!I64</f>
        <v>0.78269809893235964</v>
      </c>
      <c r="J64" s="105">
        <f>+lower!J64</f>
        <v>1.0994632345630475</v>
      </c>
      <c r="K64" s="105">
        <f>+lower!K64</f>
        <v>1.5189317829426479</v>
      </c>
      <c r="L64" s="105">
        <f>+lower!L64</f>
        <v>2.0704633042738552</v>
      </c>
      <c r="M64" s="105">
        <f>+lower!M64</f>
        <v>2.5661978949701254</v>
      </c>
      <c r="N64" s="105">
        <f>+lower!N64</f>
        <v>3.1453491965284872</v>
      </c>
      <c r="O64" s="105">
        <f>+lower!O64</f>
        <v>3.820194577502722</v>
      </c>
      <c r="P64" s="105">
        <f>+lower!P64</f>
        <v>4.6046933936197627</v>
      </c>
      <c r="Q64" s="105">
        <f>+lower!Q64</f>
        <v>5.5147072348008672</v>
      </c>
      <c r="R64" s="105">
        <f>+lower!R64</f>
        <v>6.5682481175723595</v>
      </c>
      <c r="S64" s="105">
        <f>+lower!S64</f>
        <v>7.7857580859134607</v>
      </c>
      <c r="T64" s="105">
        <f>+lower!T64</f>
        <v>9.1904241047815205</v>
      </c>
      <c r="U64" s="105">
        <f>+lower!U64</f>
        <v>10.943639259709952</v>
      </c>
      <c r="V64" s="105">
        <f>+lower!V64</f>
        <v>12.828241900474284</v>
      </c>
      <c r="W64" s="105">
        <f>+lower!W64</f>
        <v>13.493939913643311</v>
      </c>
      <c r="X64" s="105">
        <f>+lower!X64</f>
        <v>14.156674575052179</v>
      </c>
      <c r="Y64" s="105">
        <f>+lower!Y64</f>
        <v>22.224640472899544</v>
      </c>
      <c r="Z64" s="105">
        <f>+lower!Z64</f>
        <v>27.078061439057784</v>
      </c>
      <c r="AA64" s="105">
        <f>+lower!AA64</f>
        <v>32.25381616738197</v>
      </c>
      <c r="AB64" s="105">
        <f>+lower!AB64</f>
        <v>35.652394939553091</v>
      </c>
      <c r="AC64" s="105">
        <f>+lower!AC64</f>
        <v>39.206759776521082</v>
      </c>
      <c r="AD64" s="105">
        <f>+lower!AD64</f>
        <v>39.920916894540362</v>
      </c>
      <c r="AE64" s="105">
        <f>+lower!AE64</f>
        <v>40.640742153377005</v>
      </c>
      <c r="AF64" s="105">
        <f>+lower!AF64</f>
        <v>41.377506466833253</v>
      </c>
      <c r="AG64" s="105">
        <f>+lower!AG64</f>
        <v>42.133082038726606</v>
      </c>
      <c r="AH64" s="105">
        <f>+lower!AH64</f>
        <v>42.909675734343153</v>
      </c>
      <c r="AI64" s="105">
        <f>+lower!AI64</f>
        <v>43.709914208729558</v>
      </c>
      <c r="AJ64" s="105">
        <f>+lower!AJ64</f>
        <v>44.536957929196362</v>
      </c>
      <c r="AK64" s="105">
        <f>+lower!AK64</f>
        <v>45.39465670026074</v>
      </c>
      <c r="AL64" s="105">
        <f>+lower!AL64</f>
        <v>46.287766210195215</v>
      </c>
      <c r="AM64" s="105">
        <f>+lower!AM64</f>
        <v>47.222256718767945</v>
      </c>
      <c r="AN64" s="105">
        <f>+lower!AN64</f>
        <v>48.205765201214653</v>
      </c>
      <c r="AO64" s="105">
        <f>+lower!AO64</f>
        <v>49.248278936193458</v>
      </c>
      <c r="AP64" s="105">
        <f>+lower!AP64</f>
        <v>50.363208486030167</v>
      </c>
      <c r="AQ64" s="105">
        <f>+lower!AQ64</f>
        <v>51.569149530672632</v>
      </c>
      <c r="AR64" s="105">
        <f>+lower!AR64</f>
        <v>52.892940264456335</v>
      </c>
      <c r="AS64" s="105">
        <f>+lower!AS64</f>
        <v>54.375349202672616</v>
      </c>
      <c r="AT64" s="105">
        <f>+lower!AT64</f>
        <v>56.082657586471797</v>
      </c>
      <c r="AU64" s="105">
        <f>+lower!AU64</f>
        <v>58.133329461816295</v>
      </c>
      <c r="AV64" s="105">
        <f>+lower!AV64</f>
        <v>60.771422754976662</v>
      </c>
      <c r="AW64" s="105">
        <f>+lower!AW64</f>
        <v>64.636455757038533</v>
      </c>
      <c r="AX64" s="105">
        <f>+lower!AX64</f>
        <v>72.105055847786232</v>
      </c>
      <c r="AY64" s="105">
        <f>+lower!AY64</f>
        <v>76.598319390998824</v>
      </c>
      <c r="AZ64" s="105">
        <f>+lower!AZ64</f>
        <v>81.124741204470965</v>
      </c>
      <c r="BA64" s="105">
        <f>+lower!BA64</f>
        <v>85.684297141796151</v>
      </c>
      <c r="BB64" s="105">
        <f>+lower!BB64</f>
        <v>90.276963034849643</v>
      </c>
      <c r="BC64" s="105">
        <f>+lower!BC64</f>
        <v>101.29599999999999</v>
      </c>
      <c r="BD64" s="105">
        <f>+lower!BD64</f>
        <v>101.712</v>
      </c>
      <c r="BE64" s="105">
        <f>+lower!BE64</f>
        <v>102.128</v>
      </c>
      <c r="BF64" s="105">
        <f>+lower!BF64</f>
        <v>102.544</v>
      </c>
      <c r="BG64" s="105">
        <f>+lower!BG64</f>
        <v>102.96</v>
      </c>
      <c r="BH64" s="105">
        <f>+lower!BH64</f>
        <v>102.96</v>
      </c>
      <c r="BI64" s="105">
        <f>+lower!BI64</f>
        <v>102.96</v>
      </c>
      <c r="BJ64" s="105">
        <f>+lower!BJ64</f>
        <v>102.96</v>
      </c>
      <c r="BK64" s="105">
        <f>+lower!BK64</f>
        <v>102.96</v>
      </c>
      <c r="BL64" s="105">
        <f>+lower!BL64</f>
        <v>102.96</v>
      </c>
      <c r="BM64" s="105">
        <f>+lower!BM64</f>
        <v>102.96</v>
      </c>
      <c r="BN64" s="105">
        <f>+lower!BN64</f>
        <v>102.96</v>
      </c>
      <c r="BO64" s="105">
        <f>+lower!BO64</f>
        <v>102.96</v>
      </c>
      <c r="BP64" s="105">
        <f>+lower!BP64</f>
        <v>102.96</v>
      </c>
      <c r="BQ64" s="105">
        <f>+lower!BQ64</f>
        <v>102.96</v>
      </c>
      <c r="BR64" s="105">
        <f>+lower!BR64</f>
        <v>102.96</v>
      </c>
      <c r="BS64" s="105">
        <f>+lower!BS64</f>
        <v>102.96</v>
      </c>
      <c r="BT64" s="105">
        <f>+lower!BT64</f>
        <v>102.96</v>
      </c>
      <c r="BU64" s="105">
        <f>+lower!BU64</f>
        <v>102.96</v>
      </c>
      <c r="BV64" s="105">
        <f>+lower!BV64</f>
        <v>102.96</v>
      </c>
      <c r="BW64" s="105">
        <f>+lower!BW64</f>
        <v>102.96</v>
      </c>
      <c r="BX64" s="105">
        <f>+lower!BX64</f>
        <v>102.96</v>
      </c>
      <c r="BY64" s="105">
        <f>+lower!BY64</f>
        <v>102.96</v>
      </c>
      <c r="BZ64" s="105">
        <f>+lower!BZ64</f>
        <v>102.96</v>
      </c>
      <c r="CA64" s="105">
        <f>+lower!CA64</f>
        <v>102.96</v>
      </c>
    </row>
    <row r="65" spans="1:79" x14ac:dyDescent="0.2">
      <c r="A65" s="9">
        <f>+data!B67</f>
        <v>231</v>
      </c>
      <c r="B65" s="105">
        <f>+lower!B65</f>
        <v>0</v>
      </c>
      <c r="C65" s="105">
        <f>+lower!C65</f>
        <v>0</v>
      </c>
      <c r="D65" s="105">
        <f>+lower!D65</f>
        <v>0</v>
      </c>
      <c r="E65" s="105">
        <f>+lower!E65</f>
        <v>0</v>
      </c>
      <c r="F65" s="105">
        <f>+lower!F65</f>
        <v>0</v>
      </c>
      <c r="G65" s="105">
        <f>+lower!G65</f>
        <v>91.547535779254758</v>
      </c>
      <c r="H65" s="105">
        <f>+lower!H65</f>
        <v>146.09959539749369</v>
      </c>
      <c r="I65" s="105">
        <f>+lower!I65</f>
        <v>224.5650809721684</v>
      </c>
      <c r="J65" s="105">
        <f>+lower!J65</f>
        <v>333.56238724626382</v>
      </c>
      <c r="K65" s="105">
        <f>+lower!K65</f>
        <v>477.35526621098813</v>
      </c>
      <c r="L65" s="105">
        <f>+lower!L65</f>
        <v>648.77006561630208</v>
      </c>
      <c r="M65" s="105">
        <f>+lower!M65</f>
        <v>871.57666573387905</v>
      </c>
      <c r="N65" s="105">
        <f>+lower!N65</f>
        <v>1156.8602425383178</v>
      </c>
      <c r="O65" s="105">
        <f>+lower!O65</f>
        <v>1520.0322400456146</v>
      </c>
      <c r="P65" s="105">
        <f>+lower!P65</f>
        <v>1979.8306070529416</v>
      </c>
      <c r="Q65" s="105">
        <f>+lower!Q65</f>
        <v>2558.880693284852</v>
      </c>
      <c r="R65" s="105">
        <f>+lower!R65</f>
        <v>3284.2775293332993</v>
      </c>
      <c r="S65" s="105">
        <f>+lower!S65</f>
        <v>4188.1410261280926</v>
      </c>
      <c r="T65" s="105">
        <f>+lower!T65</f>
        <v>5308.05580951518</v>
      </c>
      <c r="U65" s="105">
        <f>+lower!U65</f>
        <v>5469.1638244269961</v>
      </c>
      <c r="V65" s="105">
        <f>+lower!V65</f>
        <v>5601.3161400363906</v>
      </c>
      <c r="W65" s="105">
        <f>+lower!W65</f>
        <v>5700.866047053034</v>
      </c>
      <c r="X65" s="105">
        <f>+lower!X65</f>
        <v>5763.1468545647685</v>
      </c>
      <c r="Y65" s="105">
        <f>+lower!Y65</f>
        <v>5782.0049995282543</v>
      </c>
      <c r="Z65" s="105">
        <f>+lower!Z65</f>
        <v>5749.013321741143</v>
      </c>
      <c r="AA65" s="105">
        <f>+lower!AA65</f>
        <v>5652.0470784816043</v>
      </c>
      <c r="AB65" s="105">
        <f>+lower!AB65</f>
        <v>5472.449420865205</v>
      </c>
      <c r="AC65" s="105">
        <f>+lower!AC65</f>
        <v>5178.5829803267052</v>
      </c>
      <c r="AD65" s="105">
        <f>+lower!AD65</f>
        <v>5302.2833037556784</v>
      </c>
      <c r="AE65" s="105">
        <f>+lower!AE65</f>
        <v>5423.413411815176</v>
      </c>
      <c r="AF65" s="105">
        <f>+lower!AF65</f>
        <v>5541.6385936274746</v>
      </c>
      <c r="AG65" s="105">
        <f>+lower!AG65</f>
        <v>5656.5986649442711</v>
      </c>
      <c r="AH65" s="105">
        <f>+lower!AH65</f>
        <v>5767.904700724237</v>
      </c>
      <c r="AI65" s="105">
        <f>+lower!AI65</f>
        <v>5875.1351873449548</v>
      </c>
      <c r="AJ65" s="105">
        <f>+lower!AJ65</f>
        <v>5977.8314614320052</v>
      </c>
      <c r="AK65" s="105">
        <f>+lower!AK65</f>
        <v>6075.4922644530661</v>
      </c>
      <c r="AL65" s="105">
        <f>+lower!AL65</f>
        <v>6167.5671913646383</v>
      </c>
      <c r="AM65" s="105">
        <f>+lower!AM65</f>
        <v>6253.4487423780229</v>
      </c>
      <c r="AN65" s="105">
        <f>+lower!AN65</f>
        <v>6332.4625914271301</v>
      </c>
      <c r="AO65" s="105">
        <f>+lower!AO65</f>
        <v>6403.8555512636767</v>
      </c>
      <c r="AP65" s="105">
        <f>+lower!AP65</f>
        <v>8901.8885979577408</v>
      </c>
      <c r="AQ65" s="105">
        <f>+lower!AQ65</f>
        <v>11348.765509268866</v>
      </c>
      <c r="AR65" s="105">
        <f>+lower!AR65</f>
        <v>13733.945712754639</v>
      </c>
      <c r="AS65" s="105">
        <f>+lower!AS65</f>
        <v>16045.514509689785</v>
      </c>
      <c r="AT65" s="105">
        <f>+lower!AT65</f>
        <v>18269.863995415242</v>
      </c>
      <c r="AU65" s="105">
        <f>+lower!AU65</f>
        <v>20391.266503344155</v>
      </c>
      <c r="AV65" s="105">
        <f>+lower!AV65</f>
        <v>22391.291653580985</v>
      </c>
      <c r="AW65" s="105">
        <f>+lower!AW65</f>
        <v>24247.989054797137</v>
      </c>
      <c r="AX65" s="105">
        <f>+lower!AX65</f>
        <v>25772.615718000208</v>
      </c>
      <c r="AY65" s="105">
        <f>+lower!AY65</f>
        <v>27079.132517303657</v>
      </c>
      <c r="AZ65" s="105">
        <f>+lower!AZ65</f>
        <v>28130.158317747315</v>
      </c>
      <c r="BA65" s="105">
        <f>+lower!BA65</f>
        <v>28875.690897353172</v>
      </c>
      <c r="BB65" s="105">
        <f>+lower!BB65</f>
        <v>29245.679771386756</v>
      </c>
      <c r="BC65" s="105">
        <f>+lower!BC65</f>
        <v>33481.58860829904</v>
      </c>
      <c r="BD65" s="105">
        <f>+lower!BD65</f>
        <v>33292.691066859494</v>
      </c>
      <c r="BE65" s="105">
        <f>+lower!BE65</f>
        <v>33064.708718062822</v>
      </c>
      <c r="BF65" s="105">
        <f>+lower!BF65</f>
        <v>32833.759780472428</v>
      </c>
      <c r="BG65" s="105">
        <f>+lower!BG65</f>
        <v>19800</v>
      </c>
      <c r="BH65" s="105">
        <f>+lower!BH65</f>
        <v>19800</v>
      </c>
      <c r="BI65" s="105">
        <f>+lower!BI65</f>
        <v>19800</v>
      </c>
      <c r="BJ65" s="105">
        <f>+lower!BJ65</f>
        <v>19800</v>
      </c>
      <c r="BK65" s="105">
        <f>+lower!BK65</f>
        <v>19800</v>
      </c>
      <c r="BL65" s="105">
        <f>+lower!BL65</f>
        <v>19800</v>
      </c>
      <c r="BM65" s="105">
        <f>+lower!BM65</f>
        <v>19800</v>
      </c>
      <c r="BN65" s="105">
        <f>+lower!BN65</f>
        <v>19800</v>
      </c>
      <c r="BO65" s="105">
        <f>+lower!BO65</f>
        <v>19800</v>
      </c>
      <c r="BP65" s="105">
        <f>+lower!BP65</f>
        <v>19800</v>
      </c>
      <c r="BQ65" s="105">
        <f>+lower!BQ65</f>
        <v>19800</v>
      </c>
      <c r="BR65" s="105">
        <f>+lower!BR65</f>
        <v>19800</v>
      </c>
      <c r="BS65" s="105">
        <f>+lower!BS65</f>
        <v>19800</v>
      </c>
      <c r="BT65" s="105">
        <f>+lower!BT65</f>
        <v>19800</v>
      </c>
      <c r="BU65" s="105">
        <f>+lower!BU65</f>
        <v>19800</v>
      </c>
      <c r="BV65" s="105">
        <f>+lower!BV65</f>
        <v>19800</v>
      </c>
      <c r="BW65" s="105">
        <f>+lower!BW65</f>
        <v>19800</v>
      </c>
      <c r="BX65" s="105">
        <f>+lower!BX65</f>
        <v>19800</v>
      </c>
      <c r="BY65" s="105">
        <f>+lower!BY65</f>
        <v>19800</v>
      </c>
      <c r="BZ65" s="105">
        <f>+lower!BZ65</f>
        <v>19800</v>
      </c>
      <c r="CA65" s="105">
        <f>+lower!CA65</f>
        <v>19800</v>
      </c>
    </row>
    <row r="66" spans="1:79" x14ac:dyDescent="0.2">
      <c r="A66" s="9">
        <f>+data!B68</f>
        <v>232</v>
      </c>
      <c r="B66" s="105">
        <f>+lower!B66</f>
        <v>0</v>
      </c>
      <c r="C66" s="105">
        <f>+lower!C66</f>
        <v>0</v>
      </c>
      <c r="D66" s="105">
        <f>+lower!D66</f>
        <v>0</v>
      </c>
      <c r="E66" s="105">
        <f>+lower!E66</f>
        <v>0</v>
      </c>
      <c r="F66" s="105">
        <f>+lower!F66</f>
        <v>0</v>
      </c>
      <c r="G66" s="105">
        <f>+lower!G66</f>
        <v>24.890120692096261</v>
      </c>
      <c r="H66" s="105">
        <f>+lower!H66</f>
        <v>35.579773827101803</v>
      </c>
      <c r="I66" s="105">
        <f>+lower!I66</f>
        <v>49.046099490706624</v>
      </c>
      <c r="J66" s="105">
        <f>+lower!J66</f>
        <v>65.473061349090429</v>
      </c>
      <c r="K66" s="105">
        <f>+lower!K66</f>
        <v>84.551789927498419</v>
      </c>
      <c r="L66" s="105">
        <f>+lower!L66</f>
        <v>104.70239388163628</v>
      </c>
      <c r="M66" s="105">
        <f>+lower!M66</f>
        <v>124.27154140141525</v>
      </c>
      <c r="N66" s="105">
        <f>+lower!N66</f>
        <v>145.77454425745017</v>
      </c>
      <c r="O66" s="105">
        <f>+lower!O66</f>
        <v>169.33396711868448</v>
      </c>
      <c r="P66" s="105">
        <f>+lower!P66</f>
        <v>195.07056626252682</v>
      </c>
      <c r="Q66" s="105">
        <f>+lower!Q66</f>
        <v>223.10048261086229</v>
      </c>
      <c r="R66" s="105">
        <f>+lower!R66</f>
        <v>253.53156354516062</v>
      </c>
      <c r="S66" s="105">
        <f>+lower!S66</f>
        <v>286.45855376298294</v>
      </c>
      <c r="T66" s="105">
        <f>+lower!T66</f>
        <v>321.95680463641327</v>
      </c>
      <c r="U66" s="105">
        <f>+lower!U66</f>
        <v>352.92969553694479</v>
      </c>
      <c r="V66" s="105">
        <f>+lower!V66</f>
        <v>384.00495816103512</v>
      </c>
      <c r="W66" s="105">
        <f>+lower!W66</f>
        <v>454.39129276354936</v>
      </c>
      <c r="X66" s="105">
        <f>+lower!X66</f>
        <v>526.15163010700076</v>
      </c>
      <c r="Y66" s="105">
        <f>+lower!Y66</f>
        <v>632.77665974058618</v>
      </c>
      <c r="Z66" s="105">
        <f>+lower!Z66</f>
        <v>739.84934752783988</v>
      </c>
      <c r="AA66" s="105">
        <f>+lower!AA66</f>
        <v>845.61620510259161</v>
      </c>
      <c r="AB66" s="105">
        <f>+lower!AB66</f>
        <v>955.04268935000948</v>
      </c>
      <c r="AC66" s="105">
        <f>+lower!AC66</f>
        <v>1058.4117218686547</v>
      </c>
      <c r="AD66" s="105">
        <f>+lower!AD66</f>
        <v>1086.6481625438114</v>
      </c>
      <c r="AE66" s="105">
        <f>+lower!AE66</f>
        <v>1118.0341425647766</v>
      </c>
      <c r="AF66" s="105">
        <f>+lower!AF66</f>
        <v>1151.0704302025558</v>
      </c>
      <c r="AG66" s="105">
        <f>+lower!AG66</f>
        <v>1185.947992676683</v>
      </c>
      <c r="AH66" s="105">
        <f>+lower!AH66</f>
        <v>1222.8902465329179</v>
      </c>
      <c r="AI66" s="105">
        <f>+lower!AI66</f>
        <v>1262.160503685205</v>
      </c>
      <c r="AJ66" s="105">
        <f>+lower!AJ66</f>
        <v>1304.0716186551779</v>
      </c>
      <c r="AK66" s="105">
        <f>+lower!AK66</f>
        <v>1348.9986502416539</v>
      </c>
      <c r="AL66" s="105">
        <f>+lower!AL66</f>
        <v>1397.3957186642997</v>
      </c>
      <c r="AM66" s="105">
        <f>+lower!AM66</f>
        <v>1449.818807796953</v>
      </c>
      <c r="AN66" s="105">
        <f>+lower!AN66</f>
        <v>1506.9571623834104</v>
      </c>
      <c r="AO66" s="105">
        <f>+lower!AO66</f>
        <v>1569.6773944678475</v>
      </c>
      <c r="AP66" s="105">
        <f>+lower!AP66</f>
        <v>1639.086868343438</v>
      </c>
      <c r="AQ66" s="105">
        <f>+lower!AQ66</f>
        <v>1716.6271935756911</v>
      </c>
      <c r="AR66" s="105">
        <f>+lower!AR66</f>
        <v>1804.2163460972254</v>
      </c>
      <c r="AS66" s="105">
        <f>+lower!AS66</f>
        <v>1904.4724700626286</v>
      </c>
      <c r="AT66" s="105">
        <f>+lower!AT66</f>
        <v>2021.0813927429067</v>
      </c>
      <c r="AU66" s="105">
        <f>+lower!AU66</f>
        <v>2159.431502143188</v>
      </c>
      <c r="AV66" s="105">
        <f>+lower!AV66</f>
        <v>2327.7812882567532</v>
      </c>
      <c r="AW66" s="105">
        <f>+lower!AW66</f>
        <v>2539.5837994743852</v>
      </c>
      <c r="AX66" s="105">
        <f>+lower!AX66</f>
        <v>2801.0071962031666</v>
      </c>
      <c r="AY66" s="105">
        <f>+lower!AY66</f>
        <v>3172.3954854952804</v>
      </c>
      <c r="AZ66" s="105">
        <f>+lower!AZ66</f>
        <v>3761.9677759488868</v>
      </c>
      <c r="BA66" s="105">
        <f>+lower!BA66</f>
        <v>4925.0749951269645</v>
      </c>
      <c r="BB66" s="105">
        <f>+lower!BB66</f>
        <v>9377.1538940887567</v>
      </c>
      <c r="BC66" s="105">
        <f>+lower!BC66</f>
        <v>11663.311391700967</v>
      </c>
      <c r="BD66" s="105">
        <f>+lower!BD66</f>
        <v>11597.508933140505</v>
      </c>
      <c r="BE66" s="105">
        <f>+lower!BE66</f>
        <v>11518.091281937182</v>
      </c>
      <c r="BF66" s="105">
        <f>+lower!BF66</f>
        <v>11437.640219527571</v>
      </c>
      <c r="BG66" s="105">
        <f>+lower!BG66</f>
        <v>6897.33</v>
      </c>
      <c r="BH66" s="105">
        <f>+lower!BH66</f>
        <v>6897.33</v>
      </c>
      <c r="BI66" s="105">
        <f>+lower!BI66</f>
        <v>6897.33</v>
      </c>
      <c r="BJ66" s="105">
        <f>+lower!BJ66</f>
        <v>6897.33</v>
      </c>
      <c r="BK66" s="105">
        <f>+lower!BK66</f>
        <v>6831</v>
      </c>
      <c r="BL66" s="105">
        <f>+lower!BL66</f>
        <v>6831</v>
      </c>
      <c r="BM66" s="105">
        <f>+lower!BM66</f>
        <v>6831</v>
      </c>
      <c r="BN66" s="105">
        <f>+lower!BN66</f>
        <v>6831</v>
      </c>
      <c r="BO66" s="105">
        <f>+lower!BO66</f>
        <v>6831</v>
      </c>
      <c r="BP66" s="105">
        <f>+lower!BP66</f>
        <v>6831</v>
      </c>
      <c r="BQ66" s="105">
        <f>+lower!BQ66</f>
        <v>6831</v>
      </c>
      <c r="BR66" s="105">
        <f>+lower!BR66</f>
        <v>6831</v>
      </c>
      <c r="BS66" s="105">
        <f>+lower!BS66</f>
        <v>6831</v>
      </c>
      <c r="BT66" s="105">
        <f>+lower!BT66</f>
        <v>6831</v>
      </c>
      <c r="BU66" s="105">
        <f>+lower!BU66</f>
        <v>6831</v>
      </c>
      <c r="BV66" s="105">
        <f>+lower!BV66</f>
        <v>6831</v>
      </c>
      <c r="BW66" s="105">
        <f>+lower!BW66</f>
        <v>6831</v>
      </c>
      <c r="BX66" s="105">
        <f>+lower!BX66</f>
        <v>6831</v>
      </c>
      <c r="BY66" s="105">
        <f>+lower!BY66</f>
        <v>6831</v>
      </c>
      <c r="BZ66" s="105">
        <f>+lower!BZ66</f>
        <v>6831</v>
      </c>
      <c r="CA66" s="105">
        <f>+lower!CA66</f>
        <v>6831</v>
      </c>
    </row>
    <row r="67" spans="1:79" x14ac:dyDescent="0.2">
      <c r="A67" s="9">
        <f>+data!B69</f>
        <v>233</v>
      </c>
      <c r="B67" s="105">
        <f>+lower!B67</f>
        <v>0</v>
      </c>
      <c r="C67" s="105">
        <f>+lower!C67</f>
        <v>0</v>
      </c>
      <c r="D67" s="105">
        <f>+lower!D67</f>
        <v>0</v>
      </c>
      <c r="E67" s="105">
        <f>+lower!E67</f>
        <v>0</v>
      </c>
      <c r="F67" s="105">
        <f>+lower!F67</f>
        <v>0</v>
      </c>
      <c r="G67" s="105">
        <f>+lower!G67</f>
        <v>0</v>
      </c>
      <c r="H67" s="105">
        <f>+lower!H67</f>
        <v>0</v>
      </c>
      <c r="I67" s="105">
        <f>+lower!I67</f>
        <v>0.31985603633597298</v>
      </c>
      <c r="J67" s="105">
        <f>+lower!J67</f>
        <v>1.4621990232501616</v>
      </c>
      <c r="K67" s="105">
        <f>+lower!K67</f>
        <v>6.5798956046257278</v>
      </c>
      <c r="L67" s="105">
        <f>+lower!L67</f>
        <v>29.243980465003236</v>
      </c>
      <c r="M67" s="105">
        <f>+lower!M67</f>
        <v>68.809365800007612</v>
      </c>
      <c r="N67" s="105">
        <f>+lower!N67</f>
        <v>78.594030799627745</v>
      </c>
      <c r="O67" s="105">
        <f>+lower!O67</f>
        <v>88.860001880880702</v>
      </c>
      <c r="P67" s="105">
        <f>+lower!P67</f>
        <v>99.586484854090685</v>
      </c>
      <c r="Q67" s="105">
        <f>+lower!Q67</f>
        <v>110.74139468058181</v>
      </c>
      <c r="R67" s="105">
        <f>+lower!R67</f>
        <v>122.27827965912695</v>
      </c>
      <c r="S67" s="105">
        <f>+lower!S67</f>
        <v>134.13228131265714</v>
      </c>
      <c r="T67" s="105">
        <f>+lower!T67</f>
        <v>146.21472950904462</v>
      </c>
      <c r="U67" s="105">
        <f>+lower!U67</f>
        <v>158.4057515802958</v>
      </c>
      <c r="V67" s="105">
        <f>+lower!V67</f>
        <v>170.54389588460162</v>
      </c>
      <c r="W67" s="105">
        <f>+lower!W67</f>
        <v>182.41109128795176</v>
      </c>
      <c r="X67" s="105">
        <f>+lower!X67</f>
        <v>193.70997696884186</v>
      </c>
      <c r="Y67" s="105">
        <f>+lower!Y67</f>
        <v>204.02803073194906</v>
      </c>
      <c r="Z67" s="105">
        <f>+lower!Z67</f>
        <v>212.77719913519678</v>
      </c>
      <c r="AA67" s="105">
        <f>+lower!AA67</f>
        <v>219.08378646962103</v>
      </c>
      <c r="AB67" s="105">
        <f>+lower!AB67</f>
        <v>221.56439325727723</v>
      </c>
      <c r="AC67" s="105">
        <f>+lower!AC67</f>
        <v>217.79160517829231</v>
      </c>
      <c r="AD67" s="105">
        <f>+lower!AD67</f>
        <v>254.13385907465161</v>
      </c>
      <c r="AE67" s="105">
        <f>+lower!AE67</f>
        <v>296.33089074063457</v>
      </c>
      <c r="AF67" s="105">
        <f>+lower!AF67</f>
        <v>345.27610617717789</v>
      </c>
      <c r="AG67" s="105">
        <f>+lower!AG67</f>
        <v>401.98590436663761</v>
      </c>
      <c r="AH67" s="105">
        <f>+lower!AH67</f>
        <v>467.61251731331487</v>
      </c>
      <c r="AI67" s="105">
        <f>+lower!AI67</f>
        <v>543.45668817548938</v>
      </c>
      <c r="AJ67" s="105">
        <f>+lower!AJ67</f>
        <v>630.97941821928237</v>
      </c>
      <c r="AK67" s="105">
        <f>+lower!AK67</f>
        <v>731.81161646393389</v>
      </c>
      <c r="AL67" s="105">
        <f>+lower!AL67</f>
        <v>847.75990984971975</v>
      </c>
      <c r="AM67" s="105">
        <f>+lower!AM67</f>
        <v>980.80603025071355</v>
      </c>
      <c r="AN67" s="105">
        <f>+lower!AN67</f>
        <v>1133.0959533839844</v>
      </c>
      <c r="AO67" s="105">
        <f>+lower!AO67</f>
        <v>1280.2414134132214</v>
      </c>
      <c r="AP67" s="105">
        <f>+lower!AP67</f>
        <v>1443.8404790820637</v>
      </c>
      <c r="AQ67" s="105">
        <f>+lower!AQ67</f>
        <v>1624.9176757349692</v>
      </c>
      <c r="AR67" s="105">
        <f>+lower!AR67</f>
        <v>1824.2313107530697</v>
      </c>
      <c r="AS67" s="105">
        <f>+lower!AS67</f>
        <v>2042.0835626878754</v>
      </c>
      <c r="AT67" s="105">
        <f>+lower!AT67</f>
        <v>2073.0090473535615</v>
      </c>
      <c r="AU67" s="105">
        <f>+lower!AU67</f>
        <v>2095.459784019406</v>
      </c>
      <c r="AV67" s="105">
        <f>+lower!AV67</f>
        <v>2106.8207415403654</v>
      </c>
      <c r="AW67" s="105">
        <f>+lower!AW67</f>
        <v>2103.4973020070433</v>
      </c>
      <c r="AX67" s="105">
        <f>+lower!AX67</f>
        <v>2067.319260019894</v>
      </c>
      <c r="AY67" s="105">
        <f>+lower!AY67</f>
        <v>2028.6147980173862</v>
      </c>
      <c r="AZ67" s="105">
        <f>+lower!AZ67</f>
        <v>1948.2396586914074</v>
      </c>
      <c r="BA67" s="105">
        <f>+lower!BA67</f>
        <v>1798.994762299649</v>
      </c>
      <c r="BB67" s="105">
        <f>+lower!BB67</f>
        <v>1509.3016177552165</v>
      </c>
      <c r="BC67" s="105">
        <f>+lower!BC67</f>
        <v>106.16077273178097</v>
      </c>
      <c r="BD67" s="105">
        <f>+lower!BD67</f>
        <v>111.06146088954519</v>
      </c>
      <c r="BE67" s="105">
        <f>+lower!BE67</f>
        <v>114.05010744630439</v>
      </c>
      <c r="BF67" s="105">
        <f>+lower!BF67</f>
        <v>116.47188157764235</v>
      </c>
      <c r="BG67" s="105">
        <f>+lower!BG67</f>
        <v>129.69</v>
      </c>
      <c r="BH67" s="105">
        <f>+lower!BH67</f>
        <v>192.06</v>
      </c>
      <c r="BI67" s="105">
        <f>+lower!BI67</f>
        <v>66.33</v>
      </c>
      <c r="BJ67" s="105">
        <f>+lower!BJ67</f>
        <v>265.32</v>
      </c>
      <c r="BK67" s="105">
        <f>+lower!BK67</f>
        <v>233.64</v>
      </c>
      <c r="BL67" s="105">
        <f>+lower!BL67</f>
        <v>276.20999999999998</v>
      </c>
      <c r="BM67" s="105">
        <f>+lower!BM67</f>
        <v>327.69</v>
      </c>
      <c r="BN67" s="105">
        <f>+lower!BN67</f>
        <v>303.93</v>
      </c>
      <c r="BO67" s="105">
        <f>+lower!BO67</f>
        <v>297.99</v>
      </c>
      <c r="BP67" s="105">
        <f>+lower!BP67</f>
        <v>323.73</v>
      </c>
      <c r="BQ67" s="105">
        <f>+lower!BQ67</f>
        <v>294.02999999999997</v>
      </c>
      <c r="BR67" s="105">
        <f>+lower!BR67</f>
        <v>303.93</v>
      </c>
      <c r="BS67" s="105">
        <f>+lower!BS67</f>
        <v>325.70999999999998</v>
      </c>
      <c r="BT67" s="105">
        <f>+lower!BT67</f>
        <v>317.92199999999985</v>
      </c>
      <c r="BU67" s="105">
        <f>+lower!BU67</f>
        <v>322.10199999999935</v>
      </c>
      <c r="BV67" s="105">
        <f>+lower!BV67</f>
        <v>323.10226666666551</v>
      </c>
      <c r="BW67" s="105">
        <f>+lower!BW67</f>
        <v>333.67497777777697</v>
      </c>
      <c r="BX67" s="105">
        <f>+lower!BX67</f>
        <v>335.58170962962959</v>
      </c>
      <c r="BY67" s="105">
        <f>+lower!BY67</f>
        <v>336.11060049382633</v>
      </c>
      <c r="BZ67" s="105">
        <f>+lower!BZ67</f>
        <v>342.27774334156186</v>
      </c>
      <c r="CA67" s="105">
        <f>+lower!CA67</f>
        <v>346.32259465569166</v>
      </c>
    </row>
    <row r="68" spans="1:79" x14ac:dyDescent="0.2">
      <c r="A68" s="9">
        <f>+data!B70</f>
        <v>234</v>
      </c>
      <c r="B68" s="105">
        <f>+lower!B68</f>
        <v>0</v>
      </c>
      <c r="C68" s="105">
        <f>+lower!C68</f>
        <v>0</v>
      </c>
      <c r="D68" s="105">
        <f>+lower!D68</f>
        <v>0</v>
      </c>
      <c r="E68" s="105">
        <f>+lower!E68</f>
        <v>0</v>
      </c>
      <c r="F68" s="105">
        <f>+lower!F68</f>
        <v>0</v>
      </c>
      <c r="G68" s="105">
        <f>+lower!G68</f>
        <v>0.12239576019353583</v>
      </c>
      <c r="H68" s="105">
        <f>+lower!H68</f>
        <v>0.20810376450360354</v>
      </c>
      <c r="I68" s="105">
        <f>+lower!I68</f>
        <v>0.34078536723822128</v>
      </c>
      <c r="J68" s="105">
        <f>+lower!J68</f>
        <v>0.54292792615951202</v>
      </c>
      <c r="K68" s="105">
        <f>+lower!K68</f>
        <v>0.84700155995410908</v>
      </c>
      <c r="L68" s="105">
        <f>+lower!L68</f>
        <v>0.99464491250194476</v>
      </c>
      <c r="M68" s="105">
        <f>+lower!M68</f>
        <v>1.1381175554938225</v>
      </c>
      <c r="N68" s="105">
        <f>+lower!N68</f>
        <v>1.2878135833899211</v>
      </c>
      <c r="O68" s="105">
        <f>+lower!O68</f>
        <v>1.4439355644914793</v>
      </c>
      <c r="P68" s="105">
        <f>+lower!P68</f>
        <v>1.6066919228408449</v>
      </c>
      <c r="Q68" s="105">
        <f>+lower!Q68</f>
        <v>1.7762970947423216</v>
      </c>
      <c r="R68" s="105">
        <f>+lower!R68</f>
        <v>1.9529716893126359</v>
      </c>
      <c r="S68" s="105">
        <f>+lower!S68</f>
        <v>2.136942653159533</v>
      </c>
      <c r="T68" s="105">
        <f>+lower!T68</f>
        <v>2.3284434392895297</v>
      </c>
      <c r="U68" s="105">
        <f>+lower!U68</f>
        <v>2.5277141803482888</v>
      </c>
      <c r="V68" s="105">
        <f>+lower!V68</f>
        <v>2.7350018662997004</v>
      </c>
      <c r="W68" s="105">
        <f>+lower!W68</f>
        <v>2.9505605266523434</v>
      </c>
      <c r="X68" s="105">
        <f>+lower!X68</f>
        <v>3.1746514173446738</v>
      </c>
      <c r="Y68" s="105">
        <f>+lower!Y68</f>
        <v>3.4075432124030725</v>
      </c>
      <c r="Z68" s="105">
        <f>+lower!Z68</f>
        <v>3.6495122004896041</v>
      </c>
      <c r="AA68" s="105">
        <f>+lower!AA68</f>
        <v>3.9008424864592759</v>
      </c>
      <c r="AB68" s="105">
        <f>+lower!AB68</f>
        <v>4.1618261980494644</v>
      </c>
      <c r="AC68" s="105">
        <f>+lower!AC68</f>
        <v>4.4327636978271912</v>
      </c>
      <c r="AD68" s="105">
        <f>+lower!AD68</f>
        <v>5.6164332247462552</v>
      </c>
      <c r="AE68" s="105">
        <f>+lower!AE68</f>
        <v>7.1149412368133857</v>
      </c>
      <c r="AF68" s="105">
        <f>+lower!AF68</f>
        <v>9.0117404403075803</v>
      </c>
      <c r="AG68" s="105">
        <f>+lower!AG68</f>
        <v>11.412335678221158</v>
      </c>
      <c r="AH68" s="105">
        <f>+lower!AH68</f>
        <v>14.450094998381989</v>
      </c>
      <c r="AI68" s="105">
        <f>+lower!AI68</f>
        <v>18.293588194748029</v>
      </c>
      <c r="AJ68" s="105">
        <f>+lower!AJ68</f>
        <v>23.155853415913167</v>
      </c>
      <c r="AK68" s="105">
        <f>+lower!AK68</f>
        <v>29.30609727706187</v>
      </c>
      <c r="AL68" s="105">
        <f>+lower!AL68</f>
        <v>37.084466140831218</v>
      </c>
      <c r="AM68" s="105">
        <f>+lower!AM68</f>
        <v>46.92069299041502</v>
      </c>
      <c r="AN68" s="105">
        <f>+lower!AN68</f>
        <v>59.357634605728002</v>
      </c>
      <c r="AO68" s="105">
        <f>+lower!AO68</f>
        <v>75.080978914156773</v>
      </c>
      <c r="AP68" s="105">
        <f>+lower!AP68</f>
        <v>94.956736716485025</v>
      </c>
      <c r="AQ68" s="105">
        <f>+lower!AQ68</f>
        <v>120.07855349947548</v>
      </c>
      <c r="AR68" s="105">
        <f>+lower!AR68</f>
        <v>151.82740843697343</v>
      </c>
      <c r="AS68" s="105">
        <f>+lower!AS68</f>
        <v>191.94693754947039</v>
      </c>
      <c r="AT68" s="105">
        <f>+lower!AT68</f>
        <v>242.63846236837514</v>
      </c>
      <c r="AU68" s="105">
        <f>+lower!AU68</f>
        <v>306.68086972764411</v>
      </c>
      <c r="AV68" s="105">
        <f>+lower!AV68</f>
        <v>387.58182966407321</v>
      </c>
      <c r="AW68" s="105">
        <f>+lower!AW68</f>
        <v>489.76852887931091</v>
      </c>
      <c r="AX68" s="105">
        <f>+lower!AX68</f>
        <v>614.96055110985276</v>
      </c>
      <c r="AY68" s="105">
        <f>+lower!AY68</f>
        <v>705.95632922687832</v>
      </c>
      <c r="AZ68" s="105">
        <f>+lower!AZ68</f>
        <v>810.40244364290913</v>
      </c>
      <c r="BA68" s="105">
        <f>+lower!BA68</f>
        <v>930.28504041239603</v>
      </c>
      <c r="BB68" s="105">
        <f>+lower!BB68</f>
        <v>1067.8832746522423</v>
      </c>
      <c r="BC68" s="105">
        <f>+lower!BC68</f>
        <v>1168.8</v>
      </c>
      <c r="BD68" s="105">
        <f>+lower!BD68</f>
        <v>1173.5999999999999</v>
      </c>
      <c r="BE68" s="105">
        <f>+lower!BE68</f>
        <v>1178.4000000000001</v>
      </c>
      <c r="BF68" s="105">
        <f>+lower!BF68</f>
        <v>1173.3399999999999</v>
      </c>
      <c r="BG68" s="105">
        <f>+lower!BG68</f>
        <v>1118.7</v>
      </c>
      <c r="BH68" s="105">
        <f>+lower!BH68</f>
        <v>1118.7</v>
      </c>
      <c r="BI68" s="105">
        <f>+lower!BI68</f>
        <v>1118.7</v>
      </c>
      <c r="BJ68" s="105">
        <f>+lower!BJ68</f>
        <v>1108.8</v>
      </c>
      <c r="BK68" s="105">
        <f>+lower!BK68</f>
        <v>1108.8</v>
      </c>
      <c r="BL68" s="105">
        <f>+lower!BL68</f>
        <v>1106.82</v>
      </c>
      <c r="BM68" s="105">
        <f>+lower!BM68</f>
        <v>1106.82</v>
      </c>
      <c r="BN68" s="105">
        <f>+lower!BN68</f>
        <v>1106.82</v>
      </c>
      <c r="BO68" s="105">
        <f>+lower!BO68</f>
        <v>1112.76</v>
      </c>
      <c r="BP68" s="105">
        <f>+lower!BP68</f>
        <v>1098.405</v>
      </c>
      <c r="BQ68" s="105">
        <f>+lower!BQ68</f>
        <v>1132.0650000000001</v>
      </c>
      <c r="BR68" s="105">
        <f>+lower!BR68</f>
        <v>1113.75</v>
      </c>
      <c r="BS68" s="105">
        <f>+lower!BS68</f>
        <v>1113.75</v>
      </c>
      <c r="BT68" s="105">
        <f>+lower!BT68</f>
        <v>1120.0530000000001</v>
      </c>
      <c r="BU68" s="105">
        <f>+lower!BU68</f>
        <v>1121.549</v>
      </c>
      <c r="BV68" s="105">
        <f>+lower!BV68</f>
        <v>1124.5637333333339</v>
      </c>
      <c r="BW68" s="105">
        <f>+lower!BW68</f>
        <v>1120.1744888888893</v>
      </c>
      <c r="BX68" s="105">
        <f>+lower!BX68</f>
        <v>1125.5793348148154</v>
      </c>
      <c r="BY68" s="105">
        <f>+lower!BY68</f>
        <v>1127.1975135802479</v>
      </c>
      <c r="BZ68" s="105">
        <f>+lower!BZ68</f>
        <v>1127.5286112263382</v>
      </c>
      <c r="CA68" s="105">
        <f>+lower!CA68</f>
        <v>1128.7525379204396</v>
      </c>
    </row>
    <row r="69" spans="1:79" x14ac:dyDescent="0.2">
      <c r="A69" s="9">
        <f>+data!B71</f>
        <v>238</v>
      </c>
      <c r="B69" s="105">
        <f>+lower!B69</f>
        <v>0</v>
      </c>
      <c r="C69" s="105">
        <f>+lower!C69</f>
        <v>0</v>
      </c>
      <c r="D69" s="105">
        <f>+lower!D69</f>
        <v>0</v>
      </c>
      <c r="E69" s="105">
        <f>+lower!E69</f>
        <v>0</v>
      </c>
      <c r="F69" s="105">
        <f>+lower!F69</f>
        <v>0</v>
      </c>
      <c r="G69" s="105">
        <f>+lower!G69</f>
        <v>0</v>
      </c>
      <c r="H69" s="105">
        <f>+lower!H69</f>
        <v>0</v>
      </c>
      <c r="I69" s="105">
        <f>+lower!I69</f>
        <v>0</v>
      </c>
      <c r="J69" s="105">
        <f>+lower!J69</f>
        <v>0</v>
      </c>
      <c r="K69" s="105">
        <f>+lower!K69</f>
        <v>0</v>
      </c>
      <c r="L69" s="105">
        <f>+lower!L69</f>
        <v>0</v>
      </c>
      <c r="M69" s="105">
        <f>+lower!M69</f>
        <v>0</v>
      </c>
      <c r="N69" s="105">
        <f>+lower!N69</f>
        <v>0</v>
      </c>
      <c r="O69" s="105">
        <f>+lower!O69</f>
        <v>0</v>
      </c>
      <c r="P69" s="105">
        <f>+lower!P69</f>
        <v>0</v>
      </c>
      <c r="Q69" s="105">
        <f>+lower!Q69</f>
        <v>0</v>
      </c>
      <c r="R69" s="105">
        <f>+lower!R69</f>
        <v>0</v>
      </c>
      <c r="S69" s="105">
        <f>+lower!S69</f>
        <v>0</v>
      </c>
      <c r="T69" s="105">
        <f>+lower!T69</f>
        <v>0</v>
      </c>
      <c r="U69" s="105">
        <f>+lower!U69</f>
        <v>0</v>
      </c>
      <c r="V69" s="105">
        <f>+lower!V69</f>
        <v>0</v>
      </c>
      <c r="W69" s="105">
        <f>+lower!W69</f>
        <v>0</v>
      </c>
      <c r="X69" s="105">
        <f>+lower!X69</f>
        <v>0</v>
      </c>
      <c r="Y69" s="105">
        <f>+lower!Y69</f>
        <v>0</v>
      </c>
      <c r="Z69" s="105">
        <f>+lower!Z69</f>
        <v>0</v>
      </c>
      <c r="AA69" s="105">
        <f>+lower!AA69</f>
        <v>0</v>
      </c>
      <c r="AB69" s="105">
        <f>+lower!AB69</f>
        <v>0</v>
      </c>
      <c r="AC69" s="105">
        <f>+lower!AC69</f>
        <v>0</v>
      </c>
      <c r="AD69" s="105">
        <f>+lower!AD69</f>
        <v>0</v>
      </c>
      <c r="AE69" s="105">
        <f>+lower!AE69</f>
        <v>0</v>
      </c>
      <c r="AF69" s="105">
        <f>+lower!AF69</f>
        <v>0</v>
      </c>
      <c r="AG69" s="105">
        <f>+lower!AG69</f>
        <v>0</v>
      </c>
      <c r="AH69" s="105">
        <f>+lower!AH69</f>
        <v>0</v>
      </c>
      <c r="AI69" s="105">
        <f>+lower!AI69</f>
        <v>0</v>
      </c>
      <c r="AJ69" s="105">
        <f>+lower!AJ69</f>
        <v>0</v>
      </c>
      <c r="AK69" s="105">
        <f>+lower!AK69</f>
        <v>0</v>
      </c>
      <c r="AL69" s="105">
        <f>+lower!AL69</f>
        <v>0</v>
      </c>
      <c r="AM69" s="105">
        <f>+lower!AM69</f>
        <v>0</v>
      </c>
      <c r="AN69" s="105">
        <f>+lower!AN69</f>
        <v>0</v>
      </c>
      <c r="AO69" s="105">
        <f>+lower!AO69</f>
        <v>0</v>
      </c>
      <c r="AP69" s="105">
        <f>+lower!AP69</f>
        <v>0</v>
      </c>
      <c r="AQ69" s="105">
        <f>+lower!AQ69</f>
        <v>0</v>
      </c>
      <c r="AR69" s="105">
        <f>+lower!AR69</f>
        <v>0</v>
      </c>
      <c r="AS69" s="105">
        <f>+lower!AS69</f>
        <v>0</v>
      </c>
      <c r="AT69" s="105">
        <f>+lower!AT69</f>
        <v>0</v>
      </c>
      <c r="AU69" s="105">
        <f>+lower!AU69</f>
        <v>0</v>
      </c>
      <c r="AV69" s="105">
        <f>+lower!AV69</f>
        <v>0</v>
      </c>
      <c r="AW69" s="105">
        <f>+lower!AW69</f>
        <v>0</v>
      </c>
      <c r="AX69" s="105">
        <f>+lower!AX69</f>
        <v>0</v>
      </c>
      <c r="AY69" s="105">
        <f>+lower!AY69</f>
        <v>0</v>
      </c>
      <c r="AZ69" s="105">
        <f>+lower!AZ69</f>
        <v>0</v>
      </c>
      <c r="BA69" s="105">
        <f>+lower!BA69</f>
        <v>0</v>
      </c>
      <c r="BB69" s="105">
        <f>+lower!BB69</f>
        <v>0</v>
      </c>
      <c r="BC69" s="105">
        <f>+lower!BC69</f>
        <v>0</v>
      </c>
      <c r="BD69" s="105">
        <f>+lower!BD69</f>
        <v>0</v>
      </c>
      <c r="BE69" s="105">
        <f>+lower!BE69</f>
        <v>0</v>
      </c>
      <c r="BF69" s="105">
        <f>+lower!BF69</f>
        <v>0</v>
      </c>
      <c r="BG69" s="105">
        <f>+lower!BG69</f>
        <v>0</v>
      </c>
      <c r="BH69" s="105">
        <f>+lower!BH69</f>
        <v>0</v>
      </c>
      <c r="BI69" s="105">
        <f>+lower!BI69</f>
        <v>0</v>
      </c>
      <c r="BJ69" s="105">
        <f>+lower!BJ69</f>
        <v>0</v>
      </c>
      <c r="BK69" s="105">
        <f>+lower!BK69</f>
        <v>0</v>
      </c>
      <c r="BL69" s="105">
        <f>+lower!BL69</f>
        <v>0</v>
      </c>
      <c r="BM69" s="105">
        <f>+lower!BM69</f>
        <v>0</v>
      </c>
      <c r="BN69" s="105">
        <f>+lower!BN69</f>
        <v>0</v>
      </c>
      <c r="BO69" s="105">
        <f>+lower!BO69</f>
        <v>0</v>
      </c>
      <c r="BP69" s="105">
        <f>+lower!BP69</f>
        <v>0</v>
      </c>
      <c r="BQ69" s="105">
        <f>+lower!BQ69</f>
        <v>0</v>
      </c>
      <c r="BR69" s="105">
        <f>+lower!BR69</f>
        <v>0</v>
      </c>
      <c r="BS69" s="105">
        <f>+lower!BS69</f>
        <v>0</v>
      </c>
      <c r="BT69" s="105">
        <f>+lower!BT69</f>
        <v>0</v>
      </c>
      <c r="BU69" s="105">
        <f>+lower!BU69</f>
        <v>0</v>
      </c>
      <c r="BV69" s="105">
        <f>+lower!BV69</f>
        <v>0</v>
      </c>
      <c r="BW69" s="105">
        <f>+lower!BW69</f>
        <v>0</v>
      </c>
      <c r="BX69" s="105">
        <f>+lower!BX69</f>
        <v>0</v>
      </c>
      <c r="BY69" s="105">
        <f>+lower!BY69</f>
        <v>0</v>
      </c>
      <c r="BZ69" s="105">
        <f>+lower!BZ69</f>
        <v>0</v>
      </c>
      <c r="CA69" s="105">
        <f>+lower!CA69</f>
        <v>0</v>
      </c>
    </row>
    <row r="70" spans="1:79" x14ac:dyDescent="0.2">
      <c r="A70" s="9">
        <f>+data!B72</f>
        <v>242</v>
      </c>
      <c r="B70" s="105">
        <f>+lower!B70</f>
        <v>0</v>
      </c>
      <c r="C70" s="105">
        <f>+lower!C70</f>
        <v>0</v>
      </c>
      <c r="D70" s="105">
        <f>+lower!D70</f>
        <v>0</v>
      </c>
      <c r="E70" s="105">
        <f>+lower!E70</f>
        <v>0</v>
      </c>
      <c r="F70" s="105">
        <f>+lower!F70</f>
        <v>0</v>
      </c>
      <c r="G70" s="105">
        <f>+lower!G70</f>
        <v>0</v>
      </c>
      <c r="H70" s="105">
        <f>+lower!H70</f>
        <v>0</v>
      </c>
      <c r="I70" s="105">
        <f>+lower!I70</f>
        <v>0</v>
      </c>
      <c r="J70" s="105">
        <f>+lower!J70</f>
        <v>0</v>
      </c>
      <c r="K70" s="105">
        <f>+lower!K70</f>
        <v>0.64704063738775375</v>
      </c>
      <c r="L70" s="105">
        <f>+lower!L70</f>
        <v>0.80632107577161038</v>
      </c>
      <c r="M70" s="105">
        <f>+lower!M70</f>
        <v>0.98831432449918</v>
      </c>
      <c r="N70" s="105">
        <f>+lower!N70</f>
        <v>1.1973237503780632</v>
      </c>
      <c r="O70" s="105">
        <f>+lower!O70</f>
        <v>1.4365464031713193</v>
      </c>
      <c r="P70" s="105">
        <f>+lower!P70</f>
        <v>1.7094551988603202</v>
      </c>
      <c r="Q70" s="105">
        <f>+lower!Q70</f>
        <v>2.019799632779566</v>
      </c>
      <c r="R70" s="105">
        <f>+lower!R70</f>
        <v>2.3715979871981054</v>
      </c>
      <c r="S70" s="105">
        <f>+lower!S70</f>
        <v>2.7691175491297071</v>
      </c>
      <c r="T70" s="105">
        <f>+lower!T70</f>
        <v>3.2168381047584664</v>
      </c>
      <c r="U70" s="105">
        <f>+lower!U70</f>
        <v>3.7193922368896208</v>
      </c>
      <c r="V70" s="105">
        <f>+lower!V70</f>
        <v>4.2814734928095053</v>
      </c>
      <c r="W70" s="105">
        <f>+lower!W70</f>
        <v>4.9076999544961826</v>
      </c>
      <c r="X70" s="105">
        <f>+lower!X70</f>
        <v>5.6024155572959966</v>
      </c>
      <c r="Y70" s="105">
        <f>+lower!Y70</f>
        <v>6.3694037174553157</v>
      </c>
      <c r="Z70" s="105">
        <f>+lower!Z70</f>
        <v>7.2114758193673891</v>
      </c>
      <c r="AA70" s="105">
        <f>+lower!AA70</f>
        <v>8.1298779962432786</v>
      </c>
      <c r="AB70" s="105">
        <f>+lower!AB70</f>
        <v>9.1234280670217469</v>
      </c>
      <c r="AC70" s="105">
        <f>+lower!AC70</f>
        <v>10.187240053262496</v>
      </c>
      <c r="AD70" s="105">
        <f>+lower!AD70</f>
        <v>10.826047845193342</v>
      </c>
      <c r="AE70" s="105">
        <f>+lower!AE70</f>
        <v>11.502438513919088</v>
      </c>
      <c r="AF70" s="105">
        <f>+lower!AF70</f>
        <v>12.218502993737172</v>
      </c>
      <c r="AG70" s="105">
        <f>+lower!AG70</f>
        <v>12.976441568807601</v>
      </c>
      <c r="AH70" s="105">
        <f>+lower!AH70</f>
        <v>13.778569103518308</v>
      </c>
      <c r="AI70" s="105">
        <f>+lower!AI70</f>
        <v>14.627320482080279</v>
      </c>
      <c r="AJ70" s="105">
        <f>+lower!AJ70</f>
        <v>15.525256261607197</v>
      </c>
      <c r="AK70" s="105">
        <f>+lower!AK70</f>
        <v>16.475068542495691</v>
      </c>
      <c r="AL70" s="105">
        <f>+lower!AL70</f>
        <v>17.479587059393801</v>
      </c>
      <c r="AM70" s="105">
        <f>+lower!AM70</f>
        <v>18.541785495415169</v>
      </c>
      <c r="AN70" s="105">
        <f>+lower!AN70</f>
        <v>19.664788021511548</v>
      </c>
      <c r="AO70" s="105">
        <f>+lower!AO70</f>
        <v>20.90979793999167</v>
      </c>
      <c r="AP70" s="105">
        <f>+lower!AP70</f>
        <v>22.229479724064419</v>
      </c>
      <c r="AQ70" s="105">
        <f>+lower!AQ70</f>
        <v>23.628074599215815</v>
      </c>
      <c r="AR70" s="105">
        <f>+lower!AR70</f>
        <v>25.11004846161978</v>
      </c>
      <c r="AS70" s="105">
        <f>+lower!AS70</f>
        <v>26.680102451584151</v>
      </c>
      <c r="AT70" s="105">
        <f>+lower!AT70</f>
        <v>27.77734900775507</v>
      </c>
      <c r="AU70" s="105">
        <f>+lower!AU70</f>
        <v>28.914501279741099</v>
      </c>
      <c r="AV70" s="105">
        <f>+lower!AV70</f>
        <v>30.516491027054027</v>
      </c>
      <c r="AW70" s="105">
        <f>+lower!AW70</f>
        <v>32.132465170179991</v>
      </c>
      <c r="AX70" s="105">
        <f>+lower!AX70</f>
        <v>33.550786798502401</v>
      </c>
      <c r="AY70" s="105">
        <f>+lower!AY70</f>
        <v>34.954461470617112</v>
      </c>
      <c r="AZ70" s="105">
        <f>+lower!AZ70</f>
        <v>36.353832155843676</v>
      </c>
      <c r="BA70" s="105">
        <f>+lower!BA70</f>
        <v>44.670963042800444</v>
      </c>
      <c r="BB70" s="105">
        <f>+lower!BB70</f>
        <v>52.207328924053172</v>
      </c>
      <c r="BC70" s="105">
        <f>+lower!BC70</f>
        <v>71.102000000000004</v>
      </c>
      <c r="BD70" s="105">
        <f>+lower!BD70</f>
        <v>73.349999999999994</v>
      </c>
      <c r="BE70" s="105">
        <f>+lower!BE70</f>
        <v>117.84</v>
      </c>
      <c r="BF70" s="105">
        <f>+lower!BF70</f>
        <v>167.62</v>
      </c>
      <c r="BG70" s="105">
        <f>+lower!BG70</f>
        <v>173.25</v>
      </c>
      <c r="BH70" s="105">
        <f>+lower!BH70</f>
        <v>173.25</v>
      </c>
      <c r="BI70" s="105">
        <f>+lower!BI70</f>
        <v>173.25</v>
      </c>
      <c r="BJ70" s="105">
        <f>+lower!BJ70</f>
        <v>173.25</v>
      </c>
      <c r="BK70" s="105">
        <f>+lower!BK70</f>
        <v>173.25</v>
      </c>
      <c r="BL70" s="105">
        <f>+lower!BL70</f>
        <v>173.25</v>
      </c>
      <c r="BM70" s="105">
        <f>+lower!BM70</f>
        <v>173.25</v>
      </c>
      <c r="BN70" s="105">
        <f>+lower!BN70</f>
        <v>173.25</v>
      </c>
      <c r="BO70" s="105">
        <f>+lower!BO70</f>
        <v>173.25</v>
      </c>
      <c r="BP70" s="105">
        <f>+lower!BP70</f>
        <v>173.25</v>
      </c>
      <c r="BQ70" s="105">
        <f>+lower!BQ70</f>
        <v>173.25</v>
      </c>
      <c r="BR70" s="105">
        <f>+lower!BR70</f>
        <v>173.25</v>
      </c>
      <c r="BS70" s="105">
        <f>+lower!BS70</f>
        <v>173.25</v>
      </c>
      <c r="BT70" s="105">
        <f>+lower!BT70</f>
        <v>173.25</v>
      </c>
      <c r="BU70" s="105">
        <f>+lower!BU70</f>
        <v>173.25</v>
      </c>
      <c r="BV70" s="105">
        <f>+lower!BV70</f>
        <v>173.25</v>
      </c>
      <c r="BW70" s="105">
        <f>+lower!BW70</f>
        <v>173.25</v>
      </c>
      <c r="BX70" s="105">
        <f>+lower!BX70</f>
        <v>173.25</v>
      </c>
      <c r="BY70" s="105">
        <f>+lower!BY70</f>
        <v>173.25</v>
      </c>
      <c r="BZ70" s="105">
        <f>+lower!BZ70</f>
        <v>173.25</v>
      </c>
      <c r="CA70" s="105">
        <f>+lower!CA70</f>
        <v>173.25</v>
      </c>
    </row>
    <row r="71" spans="1:79" x14ac:dyDescent="0.2">
      <c r="A71" s="9">
        <f>+data!B73</f>
        <v>246</v>
      </c>
      <c r="B71" s="105">
        <f>+lower!B71</f>
        <v>0</v>
      </c>
      <c r="C71" s="105">
        <f>+lower!C71</f>
        <v>0</v>
      </c>
      <c r="D71" s="105">
        <f>+lower!D71</f>
        <v>0</v>
      </c>
      <c r="E71" s="105">
        <f>+lower!E71</f>
        <v>0</v>
      </c>
      <c r="F71" s="105">
        <f>+lower!F71</f>
        <v>0</v>
      </c>
      <c r="G71" s="105">
        <f>+lower!G71</f>
        <v>0.10436277115993631</v>
      </c>
      <c r="H71" s="105">
        <f>+lower!H71</f>
        <v>0.17838881533851042</v>
      </c>
      <c r="I71" s="105">
        <f>+lower!I71</f>
        <v>0.2610179305406663</v>
      </c>
      <c r="J71" s="105">
        <f>+lower!J71</f>
        <v>0.3459273622684525</v>
      </c>
      <c r="K71" s="105">
        <f>+lower!K71</f>
        <v>0.49447526370761002</v>
      </c>
      <c r="L71" s="105">
        <f>+lower!L71</f>
        <v>1.3683050242872075</v>
      </c>
      <c r="M71" s="105">
        <f>+lower!M71</f>
        <v>1.1271252794187172</v>
      </c>
      <c r="N71" s="105">
        <f>+lower!N71</f>
        <v>1.6307274920464272</v>
      </c>
      <c r="O71" s="105">
        <f>+lower!O71</f>
        <v>2.1894609520030821</v>
      </c>
      <c r="P71" s="105">
        <f>+lower!P71</f>
        <v>2.7973208024019334</v>
      </c>
      <c r="Q71" s="105">
        <f>+lower!Q71</f>
        <v>3.44769810311469</v>
      </c>
      <c r="R71" s="105">
        <f>+lower!R71</f>
        <v>4.1332541752331107</v>
      </c>
      <c r="S71" s="105">
        <f>+lower!S71</f>
        <v>4.8457555394467864</v>
      </c>
      <c r="T71" s="105">
        <f>+lower!T71</f>
        <v>5.5758525046985765</v>
      </c>
      <c r="U71" s="105">
        <f>+lower!U71</f>
        <v>7.1162189875724673</v>
      </c>
      <c r="V71" s="105">
        <f>+lower!V71</f>
        <v>8.6874791962449063</v>
      </c>
      <c r="W71" s="105">
        <f>+lower!W71</f>
        <v>10.259316014427446</v>
      </c>
      <c r="X71" s="105">
        <f>+lower!X71</f>
        <v>11.794911145016563</v>
      </c>
      <c r="Y71" s="105">
        <f>+lower!Y71</f>
        <v>13.248123836405021</v>
      </c>
      <c r="Z71" s="105">
        <f>+lower!Z71</f>
        <v>11.933380303015671</v>
      </c>
      <c r="AA71" s="105">
        <f>+lower!AA71</f>
        <v>11.674379667181723</v>
      </c>
      <c r="AB71" s="105">
        <f>+lower!AB71</f>
        <v>22.43741786666628</v>
      </c>
      <c r="AC71" s="105">
        <f>+lower!AC71</f>
        <v>41.93400797344173</v>
      </c>
      <c r="AD71" s="105">
        <f>+lower!AD71</f>
        <v>45.863523258426675</v>
      </c>
      <c r="AE71" s="105">
        <f>+lower!AE71</f>
        <v>50.126049595303535</v>
      </c>
      <c r="AF71" s="105">
        <f>+lower!AF71</f>
        <v>54.744064203831115</v>
      </c>
      <c r="AG71" s="105">
        <f>+lower!AG71</f>
        <v>59.740367946380829</v>
      </c>
      <c r="AH71" s="105">
        <f>+lower!AH71</f>
        <v>65.137745549279558</v>
      </c>
      <c r="AI71" s="105">
        <f>+lower!AI71</f>
        <v>70.958507776399614</v>
      </c>
      <c r="AJ71" s="105">
        <f>+lower!AJ71</f>
        <v>77.223880563491321</v>
      </c>
      <c r="AK71" s="105">
        <f>+lower!AK71</f>
        <v>83.953194709876072</v>
      </c>
      <c r="AL71" s="105">
        <f>+lower!AL71</f>
        <v>91.162813857068898</v>
      </c>
      <c r="AM71" s="105">
        <f>+lower!AM71</f>
        <v>98.864716037725984</v>
      </c>
      <c r="AN71" s="105">
        <f>+lower!AN71</f>
        <v>107.06461170165423</v>
      </c>
      <c r="AO71" s="105">
        <f>+lower!AO71</f>
        <v>115.75943339054292</v>
      </c>
      <c r="AP71" s="105">
        <f>+lower!AP71</f>
        <v>133.31477416631165</v>
      </c>
      <c r="AQ71" s="105">
        <f>+lower!AQ71</f>
        <v>139.60424958851408</v>
      </c>
      <c r="AR71" s="105">
        <f>+lower!AR71</f>
        <v>155.29244213776127</v>
      </c>
      <c r="AS71" s="105">
        <f>+lower!AS71</f>
        <v>160.7526993571831</v>
      </c>
      <c r="AT71" s="105">
        <f>+lower!AT71</f>
        <v>168.68838903104287</v>
      </c>
      <c r="AU71" s="105">
        <f>+lower!AU71</f>
        <v>178.73483476748694</v>
      </c>
      <c r="AV71" s="105">
        <f>+lower!AV71</f>
        <v>199.49162726778451</v>
      </c>
      <c r="AW71" s="105">
        <f>+lower!AW71</f>
        <v>218.76047945753572</v>
      </c>
      <c r="AX71" s="105">
        <f>+lower!AX71</f>
        <v>237.76913014567006</v>
      </c>
      <c r="AY71" s="105">
        <f>+lower!AY71</f>
        <v>242.68786513212612</v>
      </c>
      <c r="AZ71" s="105">
        <f>+lower!AZ71</f>
        <v>240.54685973322259</v>
      </c>
      <c r="BA71" s="105">
        <f>+lower!BA71</f>
        <v>215.67127345729415</v>
      </c>
      <c r="BB71" s="105">
        <f>+lower!BB71</f>
        <v>189.65773311839649</v>
      </c>
      <c r="BC71" s="105">
        <f>+lower!BC71</f>
        <v>97.399999999999991</v>
      </c>
      <c r="BD71" s="105">
        <f>+lower!BD71</f>
        <v>146.69999999999999</v>
      </c>
      <c r="BE71" s="105">
        <f>+lower!BE71</f>
        <v>161.048</v>
      </c>
      <c r="BF71" s="105">
        <f>+lower!BF71</f>
        <v>120.292</v>
      </c>
      <c r="BG71" s="105">
        <f>+lower!BG71</f>
        <v>25.74</v>
      </c>
      <c r="BH71" s="105">
        <f>+lower!BH71</f>
        <v>24.75</v>
      </c>
      <c r="BI71" s="105">
        <f>+lower!BI71</f>
        <v>26.73</v>
      </c>
      <c r="BJ71" s="105">
        <f>+lower!BJ71</f>
        <v>27.72</v>
      </c>
      <c r="BK71" s="105">
        <f>+lower!BK71</f>
        <v>27.72</v>
      </c>
      <c r="BL71" s="105">
        <f>+lower!BL71</f>
        <v>32.67</v>
      </c>
      <c r="BM71" s="105">
        <f>+lower!BM71</f>
        <v>35.64</v>
      </c>
      <c r="BN71" s="105">
        <f>+lower!BN71</f>
        <v>33.659999999999997</v>
      </c>
      <c r="BO71" s="105">
        <f>+lower!BO71</f>
        <v>32.67</v>
      </c>
      <c r="BP71" s="105">
        <f>+lower!BP71</f>
        <v>33.659999999999997</v>
      </c>
      <c r="BQ71" s="105">
        <f>+lower!BQ71</f>
        <v>32.67</v>
      </c>
      <c r="BR71" s="105">
        <f>+lower!BR71</f>
        <v>31.68</v>
      </c>
      <c r="BS71" s="105">
        <f>+lower!BS71</f>
        <v>31.68</v>
      </c>
      <c r="BT71" s="105">
        <f>+lower!BT71</f>
        <v>31.284000000000024</v>
      </c>
      <c r="BU71" s="105">
        <f>+lower!BU71</f>
        <v>30.888000000000044</v>
      </c>
      <c r="BV71" s="105">
        <f>+lower!BV71</f>
        <v>30.175199999999794</v>
      </c>
      <c r="BW71" s="105">
        <f>+lower!BW71</f>
        <v>29.871599999999844</v>
      </c>
      <c r="BX71" s="105">
        <f>+lower!BX71</f>
        <v>29.534559999999761</v>
      </c>
      <c r="BY71" s="105">
        <f>+lower!BY71</f>
        <v>29.004506666666515</v>
      </c>
      <c r="BZ71" s="105">
        <f>+lower!BZ71</f>
        <v>28.5501724444442</v>
      </c>
      <c r="CA71" s="105">
        <f>+lower!CA71</f>
        <v>28.116847407407082</v>
      </c>
    </row>
    <row r="72" spans="1:79" x14ac:dyDescent="0.2">
      <c r="A72" s="9">
        <f>+data!B74</f>
        <v>250</v>
      </c>
      <c r="B72" s="105">
        <f>+lower!B72</f>
        <v>0</v>
      </c>
      <c r="C72" s="105">
        <f>+lower!C72</f>
        <v>0</v>
      </c>
      <c r="D72" s="105">
        <f>+lower!D72</f>
        <v>0</v>
      </c>
      <c r="E72" s="105">
        <f>+lower!E72</f>
        <v>0</v>
      </c>
      <c r="F72" s="105">
        <f>+lower!F72</f>
        <v>0</v>
      </c>
      <c r="G72" s="105">
        <f>+lower!G72</f>
        <v>8.5164069705099958</v>
      </c>
      <c r="H72" s="105">
        <f>+lower!H72</f>
        <v>20.297147883907968</v>
      </c>
      <c r="I72" s="105">
        <f>+lower!I72</f>
        <v>47.185622271157001</v>
      </c>
      <c r="J72" s="105">
        <f>+lower!J72</f>
        <v>134.02185620809715</v>
      </c>
      <c r="K72" s="105">
        <f>+lower!K72</f>
        <v>302.12983295020604</v>
      </c>
      <c r="L72" s="105">
        <f>+lower!L72</f>
        <v>840.03925267627199</v>
      </c>
      <c r="M72" s="105">
        <f>+lower!M72</f>
        <v>1040.9029923864118</v>
      </c>
      <c r="N72" s="105">
        <f>+lower!N72</f>
        <v>1249.1434967047464</v>
      </c>
      <c r="O72" s="105">
        <f>+lower!O72</f>
        <v>1165.5186256181307</v>
      </c>
      <c r="P72" s="105">
        <f>+lower!P72</f>
        <v>1061.4055966862193</v>
      </c>
      <c r="Q72" s="105">
        <f>+lower!Q72</f>
        <v>1048.1815255071565</v>
      </c>
      <c r="R72" s="105">
        <f>+lower!R72</f>
        <v>1026.7120100454929</v>
      </c>
      <c r="S72" s="105">
        <f>+lower!S72</f>
        <v>2223.1343094526769</v>
      </c>
      <c r="T72" s="105">
        <f>+lower!T72</f>
        <v>4189.8209310577495</v>
      </c>
      <c r="U72" s="105">
        <f>+lower!U72</f>
        <v>7018.2958142755097</v>
      </c>
      <c r="V72" s="105">
        <f>+lower!V72</f>
        <v>8884.8699229932427</v>
      </c>
      <c r="W72" s="105">
        <f>+lower!W72</f>
        <v>14186.986551171696</v>
      </c>
      <c r="X72" s="105">
        <f>+lower!X72</f>
        <v>15956.65112810245</v>
      </c>
      <c r="Y72" s="105">
        <f>+lower!Y72</f>
        <v>18811.738375231631</v>
      </c>
      <c r="Z72" s="105">
        <f>+lower!Z72</f>
        <v>15708.470301134279</v>
      </c>
      <c r="AA72" s="105">
        <f>+lower!AA72</f>
        <v>16116.649140466599</v>
      </c>
      <c r="AB72" s="105">
        <f>+lower!AB72</f>
        <v>16854.228596928959</v>
      </c>
      <c r="AC72" s="105">
        <f>+lower!AC72</f>
        <v>20467.819043911157</v>
      </c>
      <c r="AD72" s="105">
        <f>+lower!AD72</f>
        <v>19676.670676435089</v>
      </c>
      <c r="AE72" s="105">
        <f>+lower!AE72</f>
        <v>18769.72287943841</v>
      </c>
      <c r="AF72" s="105">
        <f>+lower!AF72</f>
        <v>17743.554949879024</v>
      </c>
      <c r="AG72" s="105">
        <f>+lower!AG72</f>
        <v>16594.746184714859</v>
      </c>
      <c r="AH72" s="105">
        <f>+lower!AH72</f>
        <v>15319.875880903786</v>
      </c>
      <c r="AI72" s="105">
        <f>+lower!AI72</f>
        <v>15178.800055971671</v>
      </c>
      <c r="AJ72" s="105">
        <f>+lower!AJ72</f>
        <v>14998.010551438241</v>
      </c>
      <c r="AK72" s="105">
        <f>+lower!AK72</f>
        <v>14776.354856237163</v>
      </c>
      <c r="AL72" s="105">
        <f>+lower!AL72</f>
        <v>14512.680459302115</v>
      </c>
      <c r="AM72" s="105">
        <f>+lower!AM72</f>
        <v>14205.834849566805</v>
      </c>
      <c r="AN72" s="105">
        <f>+lower!AN72</f>
        <v>14895.954417925417</v>
      </c>
      <c r="AO72" s="105">
        <f>+lower!AO72</f>
        <v>15407.982126855784</v>
      </c>
      <c r="AP72" s="105">
        <f>+lower!AP72</f>
        <v>15648.286162663642</v>
      </c>
      <c r="AQ72" s="105">
        <f>+lower!AQ72</f>
        <v>16022.650569315874</v>
      </c>
      <c r="AR72" s="105">
        <f>+lower!AR72</f>
        <v>16335.082898202687</v>
      </c>
      <c r="AS72" s="105">
        <f>+lower!AS72</f>
        <v>16237.277957678254</v>
      </c>
      <c r="AT72" s="105">
        <f>+lower!AT72</f>
        <v>16015.621012441541</v>
      </c>
      <c r="AU72" s="105">
        <f>+lower!AU72</f>
        <v>16018.715002206925</v>
      </c>
      <c r="AV72" s="105">
        <f>+lower!AV72</f>
        <v>15852.032849261452</v>
      </c>
      <c r="AW72" s="105">
        <f>+lower!AW72</f>
        <v>15572.476200581121</v>
      </c>
      <c r="AX72" s="105">
        <f>+lower!AX72</f>
        <v>15163.614777780578</v>
      </c>
      <c r="AY72" s="105">
        <f>+lower!AY72</f>
        <v>13767.749691120634</v>
      </c>
      <c r="AZ72" s="105">
        <f>+lower!AZ72</f>
        <v>13810.78320181522</v>
      </c>
      <c r="BA72" s="105">
        <f>+lower!BA72</f>
        <v>13001.247517734868</v>
      </c>
      <c r="BB72" s="105">
        <f>+lower!BB72</f>
        <v>12459.486233666516</v>
      </c>
      <c r="BC72" s="105">
        <f>+lower!BC72</f>
        <v>12792.516</v>
      </c>
      <c r="BD72" s="105">
        <f>+lower!BD72</f>
        <v>13099.332</v>
      </c>
      <c r="BE72" s="105">
        <f>+lower!BE72</f>
        <v>12618.699999999999</v>
      </c>
      <c r="BF72" s="105">
        <f>+lower!BF72</f>
        <v>11220.68</v>
      </c>
      <c r="BG72" s="105">
        <f>+lower!BG72</f>
        <v>10262.34</v>
      </c>
      <c r="BH72" s="105">
        <f>+lower!BH72</f>
        <v>10193.634</v>
      </c>
      <c r="BI72" s="105">
        <f>+lower!BI72</f>
        <v>10094.039999999999</v>
      </c>
      <c r="BJ72" s="105">
        <f>+lower!BJ72</f>
        <v>10057.014000000001</v>
      </c>
      <c r="BK72" s="105">
        <f>+lower!BK72</f>
        <v>10009.89</v>
      </c>
      <c r="BL72" s="105">
        <f>+lower!BL72</f>
        <v>9975.24</v>
      </c>
      <c r="BM72" s="105">
        <f>+lower!BM72</f>
        <v>9859.41</v>
      </c>
      <c r="BN72" s="105">
        <f>+lower!BN72</f>
        <v>9820.8989999999994</v>
      </c>
      <c r="BO72" s="105">
        <f>+lower!BO72</f>
        <v>9716.0580000000009</v>
      </c>
      <c r="BP72" s="105">
        <f>+lower!BP72</f>
        <v>9638.1450000000004</v>
      </c>
      <c r="BQ72" s="105">
        <f>+lower!BQ72</f>
        <v>9508.5540000000001</v>
      </c>
      <c r="BR72" s="105">
        <f>+lower!BR72</f>
        <v>9473.8050000000003</v>
      </c>
      <c r="BS72" s="105">
        <f>+lower!BS72</f>
        <v>9450.7380000000012</v>
      </c>
      <c r="BT72" s="105">
        <f>+lower!BT72</f>
        <v>9330.6509999999944</v>
      </c>
      <c r="BU72" s="105">
        <f>+lower!BU72</f>
        <v>9267.2580000000016</v>
      </c>
      <c r="BV72" s="105">
        <f>+lower!BV72</f>
        <v>9203.7374000000036</v>
      </c>
      <c r="BW72" s="105">
        <f>+lower!BW72</f>
        <v>9146.076133333323</v>
      </c>
      <c r="BX72" s="105">
        <f>+lower!BX72</f>
        <v>9067.7403422222196</v>
      </c>
      <c r="BY72" s="105">
        <f>+lower!BY72</f>
        <v>8991.1434637036837</v>
      </c>
      <c r="BZ72" s="105">
        <f>+lower!BZ72</f>
        <v>8932.3925310617233</v>
      </c>
      <c r="CA72" s="105">
        <f>+lower!CA72</f>
        <v>8862.3468172510184</v>
      </c>
    </row>
    <row r="73" spans="1:79" x14ac:dyDescent="0.2">
      <c r="A73" s="9">
        <f>+data!B75</f>
        <v>254</v>
      </c>
      <c r="B73" s="105">
        <f>+lower!B73</f>
        <v>0</v>
      </c>
      <c r="C73" s="105">
        <f>+lower!C73</f>
        <v>0</v>
      </c>
      <c r="D73" s="105">
        <f>+lower!D73</f>
        <v>0</v>
      </c>
      <c r="E73" s="105">
        <f>+lower!E73</f>
        <v>0</v>
      </c>
      <c r="F73" s="105">
        <f>+lower!F73</f>
        <v>0</v>
      </c>
      <c r="G73" s="105">
        <f>+lower!G73</f>
        <v>0</v>
      </c>
      <c r="H73" s="105">
        <f>+lower!H73</f>
        <v>0</v>
      </c>
      <c r="I73" s="105">
        <f>+lower!I73</f>
        <v>0</v>
      </c>
      <c r="J73" s="105">
        <f>+lower!J73</f>
        <v>0</v>
      </c>
      <c r="K73" s="105">
        <f>+lower!K73</f>
        <v>0</v>
      </c>
      <c r="L73" s="105">
        <f>+lower!L73</f>
        <v>0</v>
      </c>
      <c r="M73" s="105">
        <f>+lower!M73</f>
        <v>0</v>
      </c>
      <c r="N73" s="105">
        <f>+lower!N73</f>
        <v>0</v>
      </c>
      <c r="O73" s="105">
        <f>+lower!O73</f>
        <v>0</v>
      </c>
      <c r="P73" s="105">
        <f>+lower!P73</f>
        <v>0</v>
      </c>
      <c r="Q73" s="105">
        <f>+lower!Q73</f>
        <v>0</v>
      </c>
      <c r="R73" s="105">
        <f>+lower!R73</f>
        <v>0</v>
      </c>
      <c r="S73" s="105">
        <f>+lower!S73</f>
        <v>0</v>
      </c>
      <c r="T73" s="105">
        <f>+lower!T73</f>
        <v>0</v>
      </c>
      <c r="U73" s="105">
        <f>+lower!U73</f>
        <v>0</v>
      </c>
      <c r="V73" s="105">
        <f>+lower!V73</f>
        <v>0</v>
      </c>
      <c r="W73" s="105">
        <f>+lower!W73</f>
        <v>0</v>
      </c>
      <c r="X73" s="105">
        <f>+lower!X73</f>
        <v>0</v>
      </c>
      <c r="Y73" s="105">
        <f>+lower!Y73</f>
        <v>0</v>
      </c>
      <c r="Z73" s="105">
        <f>+lower!Z73</f>
        <v>0</v>
      </c>
      <c r="AA73" s="105">
        <f>+lower!AA73</f>
        <v>0</v>
      </c>
      <c r="AB73" s="105">
        <f>+lower!AB73</f>
        <v>7.9003336925453763E-2</v>
      </c>
      <c r="AC73" s="105">
        <f>+lower!AC73</f>
        <v>0.11868935026597877</v>
      </c>
      <c r="AD73" s="105">
        <f>+lower!AD73</f>
        <v>0.13689903876911808</v>
      </c>
      <c r="AE73" s="105">
        <f>+lower!AE73</f>
        <v>0.15778545164576016</v>
      </c>
      <c r="AF73" s="105">
        <f>+lower!AF73</f>
        <v>0.18172920862627873</v>
      </c>
      <c r="AG73" s="105">
        <f>+lower!AG73</f>
        <v>0.20916364374132076</v>
      </c>
      <c r="AH73" s="105">
        <f>+lower!AH73</f>
        <v>0.2405819515037273</v>
      </c>
      <c r="AI73" s="105">
        <f>+lower!AI73</f>
        <v>0.27654528488171454</v>
      </c>
      <c r="AJ73" s="105">
        <f>+lower!AJ73</f>
        <v>0.3176919299640924</v>
      </c>
      <c r="AK73" s="105">
        <f>+lower!AK73</f>
        <v>0.36474769840307636</v>
      </c>
      <c r="AL73" s="105">
        <f>+lower!AL73</f>
        <v>0.41853769697961674</v>
      </c>
      <c r="AM73" s="105">
        <f>+lower!AM73</f>
        <v>0.47999965423354568</v>
      </c>
      <c r="AN73" s="105">
        <f>+lower!AN73</f>
        <v>0.55630082299544237</v>
      </c>
      <c r="AO73" s="105">
        <f>+lower!AO73</f>
        <v>0.64406323857339731</v>
      </c>
      <c r="AP73" s="105">
        <f>+lower!AP73</f>
        <v>0.74493978309904962</v>
      </c>
      <c r="AQ73" s="105">
        <f>+lower!AQ73</f>
        <v>0.86081447431818903</v>
      </c>
      <c r="AR73" s="105">
        <f>+lower!AR73</f>
        <v>0.99383401481366695</v>
      </c>
      <c r="AS73" s="105">
        <f>+lower!AS73</f>
        <v>1.046036573436218</v>
      </c>
      <c r="AT73" s="105">
        <f>+lower!AT73</f>
        <v>1.0958487041519127</v>
      </c>
      <c r="AU73" s="105">
        <f>+lower!AU73</f>
        <v>1.1419034535322712</v>
      </c>
      <c r="AV73" s="105">
        <f>+lower!AV73</f>
        <v>1.1825383598209516</v>
      </c>
      <c r="AW73" s="105">
        <f>+lower!AW73</f>
        <v>1.2157442990119234</v>
      </c>
      <c r="AX73" s="105">
        <f>+lower!AX73</f>
        <v>1.2313619345827631</v>
      </c>
      <c r="AY73" s="105">
        <f>+lower!AY73</f>
        <v>1.2342748569481743</v>
      </c>
      <c r="AZ73" s="105">
        <f>+lower!AZ73</f>
        <v>1.4914154482456614</v>
      </c>
      <c r="BA73" s="105">
        <f>+lower!BA73</f>
        <v>1.7915163134700354</v>
      </c>
      <c r="BB73" s="105">
        <f>+lower!BB73</f>
        <v>2.1410669251263021</v>
      </c>
      <c r="BC73" s="105">
        <f>+lower!BC73</f>
        <v>2.9219999999999997</v>
      </c>
      <c r="BD73" s="105">
        <f>+lower!BD73</f>
        <v>2.9340000000000002</v>
      </c>
      <c r="BE73" s="105">
        <f>+lower!BE73</f>
        <v>3.9279999999999999</v>
      </c>
      <c r="BF73" s="105">
        <f>+lower!BF73</f>
        <v>8.8740000000000006</v>
      </c>
      <c r="BG73" s="105">
        <f>+lower!BG73</f>
        <v>6.93</v>
      </c>
      <c r="BH73" s="105">
        <f>+lower!BH73</f>
        <v>6.93</v>
      </c>
      <c r="BI73" s="105">
        <f>+lower!BI73</f>
        <v>6.93</v>
      </c>
      <c r="BJ73" s="105">
        <f>+lower!BJ73</f>
        <v>6.93</v>
      </c>
      <c r="BK73" s="105">
        <f>+lower!BK73</f>
        <v>6.93</v>
      </c>
      <c r="BL73" s="105">
        <f>+lower!BL73</f>
        <v>6.93</v>
      </c>
      <c r="BM73" s="105">
        <f>+lower!BM73</f>
        <v>6.93</v>
      </c>
      <c r="BN73" s="105">
        <f>+lower!BN73</f>
        <v>6.93</v>
      </c>
      <c r="BO73" s="105">
        <f>+lower!BO73</f>
        <v>7.4249999999999998</v>
      </c>
      <c r="BP73" s="105">
        <f>+lower!BP73</f>
        <v>7.4249999999999998</v>
      </c>
      <c r="BQ73" s="105">
        <f>+lower!BQ73</f>
        <v>7.4249999999999998</v>
      </c>
      <c r="BR73" s="105">
        <f>+lower!BR73</f>
        <v>7.1280000000000001</v>
      </c>
      <c r="BS73" s="105">
        <f>+lower!BS73</f>
        <v>9.9989999999999988</v>
      </c>
      <c r="BT73" s="105">
        <f>+lower!BT73</f>
        <v>9.1673999999998781</v>
      </c>
      <c r="BU73" s="105">
        <f>+lower!BU73</f>
        <v>9.708599999999949</v>
      </c>
      <c r="BV73" s="105">
        <f>+lower!BV73</f>
        <v>10.427119999999865</v>
      </c>
      <c r="BW73" s="105">
        <f>+lower!BW73</f>
        <v>11.167933333333206</v>
      </c>
      <c r="BX73" s="105">
        <f>+lower!BX73</f>
        <v>11.802198222222057</v>
      </c>
      <c r="BY73" s="105">
        <f>+lower!BY73</f>
        <v>11.952319703703481</v>
      </c>
      <c r="BZ73" s="105">
        <f>+lower!BZ73</f>
        <v>12.798882528394937</v>
      </c>
      <c r="CA73" s="105">
        <f>+lower!CA73</f>
        <v>13.37563662880623</v>
      </c>
    </row>
    <row r="74" spans="1:79" x14ac:dyDescent="0.2">
      <c r="A74" s="9">
        <f>+data!B76</f>
        <v>258</v>
      </c>
      <c r="B74" s="105">
        <f>+lower!B74</f>
        <v>0</v>
      </c>
      <c r="C74" s="105">
        <f>+lower!C74</f>
        <v>0</v>
      </c>
      <c r="D74" s="105">
        <f>+lower!D74</f>
        <v>0</v>
      </c>
      <c r="E74" s="105">
        <f>+lower!E74</f>
        <v>0</v>
      </c>
      <c r="F74" s="105">
        <f>+lower!F74</f>
        <v>0</v>
      </c>
      <c r="G74" s="105">
        <f>+lower!G74</f>
        <v>0</v>
      </c>
      <c r="H74" s="105">
        <f>+lower!H74</f>
        <v>0</v>
      </c>
      <c r="I74" s="105">
        <f>+lower!I74</f>
        <v>0</v>
      </c>
      <c r="J74" s="105">
        <f>+lower!J74</f>
        <v>0</v>
      </c>
      <c r="K74" s="105">
        <f>+lower!K74</f>
        <v>0</v>
      </c>
      <c r="L74" s="105">
        <f>+lower!L74</f>
        <v>8.5734830120487958E-4</v>
      </c>
      <c r="M74" s="105">
        <f>+lower!M74</f>
        <v>1.4243170014590376E-3</v>
      </c>
      <c r="N74" s="105">
        <f>+lower!N74</f>
        <v>2.339410448737925E-3</v>
      </c>
      <c r="O74" s="105">
        <f>+lower!O74</f>
        <v>3.8065544477557298E-3</v>
      </c>
      <c r="P74" s="105">
        <f>+lower!P74</f>
        <v>6.1452188869353238E-3</v>
      </c>
      <c r="Q74" s="105">
        <f>+lower!Q74</f>
        <v>9.8542306239914664E-3</v>
      </c>
      <c r="R74" s="105">
        <f>+lower!R74</f>
        <v>1.5710092178696379E-2</v>
      </c>
      <c r="S74" s="105">
        <f>+lower!S74</f>
        <v>2.4918119098074454E-2</v>
      </c>
      <c r="T74" s="105">
        <f>+lower!T74</f>
        <v>3.9344256553564438E-2</v>
      </c>
      <c r="U74" s="105">
        <f>+lower!U74</f>
        <v>6.1869871050972247E-2</v>
      </c>
      <c r="V74" s="105">
        <f>+lower!V74</f>
        <v>9.6933587346801381E-2</v>
      </c>
      <c r="W74" s="105">
        <f>+lower!W74</f>
        <v>0.15135700367668287</v>
      </c>
      <c r="X74" s="105">
        <f>+lower!X74</f>
        <v>0.23560028485292617</v>
      </c>
      <c r="Y74" s="105">
        <f>+lower!Y74</f>
        <v>0.36566720135575403</v>
      </c>
      <c r="Z74" s="105">
        <f>+lower!Z74</f>
        <v>0.5659889108794709</v>
      </c>
      <c r="AA74" s="105">
        <f>+lower!AA74</f>
        <v>0.87377884873252554</v>
      </c>
      <c r="AB74" s="105">
        <f>+lower!AB74</f>
        <v>1.3455924344934425</v>
      </c>
      <c r="AC74" s="105">
        <f>+lower!AC74</f>
        <v>2.0671807640801769</v>
      </c>
      <c r="AD74" s="105">
        <f>+lower!AD74</f>
        <v>2.2013451948863136</v>
      </c>
      <c r="AE74" s="105">
        <f>+lower!AE74</f>
        <v>2.343791958011376</v>
      </c>
      <c r="AF74" s="105">
        <f>+lower!AF74</f>
        <v>2.4950145868074207</v>
      </c>
      <c r="AG74" s="105">
        <f>+lower!AG74</f>
        <v>2.6555352311930074</v>
      </c>
      <c r="AH74" s="105">
        <f>+lower!AH74</f>
        <v>2.8259062794266328</v>
      </c>
      <c r="AI74" s="105">
        <f>+lower!AI74</f>
        <v>3.0067120699075285</v>
      </c>
      <c r="AJ74" s="105">
        <f>+lower!AJ74</f>
        <v>3.1985706979006987</v>
      </c>
      <c r="AK74" s="105">
        <f>+lower!AK74</f>
        <v>3.4021359223436587</v>
      </c>
      <c r="AL74" s="105">
        <f>+lower!AL74</f>
        <v>3.6180991781665348</v>
      </c>
      <c r="AM74" s="105">
        <f>+lower!AM74</f>
        <v>3.8471916998453013</v>
      </c>
      <c r="AN74" s="105">
        <f>+lower!AN74</f>
        <v>4.0901867622113537</v>
      </c>
      <c r="AO74" s="105">
        <f>+lower!AO74</f>
        <v>4.3599795505394008</v>
      </c>
      <c r="AP74" s="105">
        <f>+lower!AP74</f>
        <v>4.6469111294026302</v>
      </c>
      <c r="AQ74" s="105">
        <f>+lower!AQ74</f>
        <v>4.9520399137610385</v>
      </c>
      <c r="AR74" s="105">
        <f>+lower!AR74</f>
        <v>5.2764881999206015</v>
      </c>
      <c r="AS74" s="105">
        <f>+lower!AS74</f>
        <v>5.6214459447985368</v>
      </c>
      <c r="AT74" s="105">
        <f>+lower!AT74</f>
        <v>5.8686286259360827</v>
      </c>
      <c r="AU74" s="105">
        <f>+lower!AU74</f>
        <v>6.125896645458254</v>
      </c>
      <c r="AV74" s="105">
        <f>+lower!AV74</f>
        <v>6.3936403484482218</v>
      </c>
      <c r="AW74" s="105">
        <f>+lower!AW74</f>
        <v>6.6722645377969361</v>
      </c>
      <c r="AX74" s="105">
        <f>+lower!AX74</f>
        <v>6.9186753057355626</v>
      </c>
      <c r="AY74" s="105">
        <f>+lower!AY74</f>
        <v>6.8253563280765244</v>
      </c>
      <c r="AZ74" s="105">
        <f>+lower!AZ74</f>
        <v>8.6093327871690448</v>
      </c>
      <c r="BA74" s="105">
        <f>+lower!BA74</f>
        <v>10.982328604348456</v>
      </c>
      <c r="BB74" s="105">
        <f>+lower!BB74</f>
        <v>14.870426318306267</v>
      </c>
      <c r="BC74" s="105">
        <f>+lower!BC74</f>
        <v>19.48</v>
      </c>
      <c r="BD74" s="105">
        <f>+lower!BD74</f>
        <v>19.559999999999999</v>
      </c>
      <c r="BE74" s="105">
        <f>+lower!BE74</f>
        <v>19.64</v>
      </c>
      <c r="BF74" s="105">
        <f>+lower!BF74</f>
        <v>19.72</v>
      </c>
      <c r="BG74" s="105">
        <f>+lower!BG74</f>
        <v>19.8</v>
      </c>
      <c r="BH74" s="105">
        <f>+lower!BH74</f>
        <v>19.8</v>
      </c>
      <c r="BI74" s="105">
        <f>+lower!BI74</f>
        <v>19.8</v>
      </c>
      <c r="BJ74" s="105">
        <f>+lower!BJ74</f>
        <v>19.8</v>
      </c>
      <c r="BK74" s="105">
        <f>+lower!BK74</f>
        <v>19.8</v>
      </c>
      <c r="BL74" s="105">
        <f>+lower!BL74</f>
        <v>19.8</v>
      </c>
      <c r="BM74" s="105">
        <f>+lower!BM74</f>
        <v>19.8</v>
      </c>
      <c r="BN74" s="105">
        <f>+lower!BN74</f>
        <v>19.8</v>
      </c>
      <c r="BO74" s="105">
        <f>+lower!BO74</f>
        <v>19.8</v>
      </c>
      <c r="BP74" s="105">
        <f>+lower!BP74</f>
        <v>19.8</v>
      </c>
      <c r="BQ74" s="105">
        <f>+lower!BQ74</f>
        <v>19.8</v>
      </c>
      <c r="BR74" s="105">
        <f>+lower!BR74</f>
        <v>19.8</v>
      </c>
      <c r="BS74" s="105">
        <f>+lower!BS74</f>
        <v>19.8</v>
      </c>
      <c r="BT74" s="105">
        <f>+lower!BT74</f>
        <v>19.8</v>
      </c>
      <c r="BU74" s="105">
        <f>+lower!BU74</f>
        <v>19.8</v>
      </c>
      <c r="BV74" s="105">
        <f>+lower!BV74</f>
        <v>19.8</v>
      </c>
      <c r="BW74" s="105">
        <f>+lower!BW74</f>
        <v>19.8</v>
      </c>
      <c r="BX74" s="105">
        <f>+lower!BX74</f>
        <v>19.8</v>
      </c>
      <c r="BY74" s="105">
        <f>+lower!BY74</f>
        <v>19.8</v>
      </c>
      <c r="BZ74" s="105">
        <f>+lower!BZ74</f>
        <v>19.8</v>
      </c>
      <c r="CA74" s="105">
        <f>+lower!CA74</f>
        <v>19.8</v>
      </c>
    </row>
    <row r="75" spans="1:79" x14ac:dyDescent="0.2">
      <c r="A75" s="9">
        <f>+data!B77</f>
        <v>262</v>
      </c>
      <c r="B75" s="105">
        <f>+lower!B75</f>
        <v>0</v>
      </c>
      <c r="C75" s="105">
        <f>+lower!C75</f>
        <v>0</v>
      </c>
      <c r="D75" s="105">
        <f>+lower!D75</f>
        <v>0</v>
      </c>
      <c r="E75" s="105">
        <f>+lower!E75</f>
        <v>0</v>
      </c>
      <c r="F75" s="105">
        <f>+lower!F75</f>
        <v>0</v>
      </c>
      <c r="G75" s="105">
        <f>+lower!G75</f>
        <v>1.7388566454194281</v>
      </c>
      <c r="H75" s="105">
        <f>+lower!H75</f>
        <v>3.2349417186183569</v>
      </c>
      <c r="I75" s="105">
        <f>+lower!I75</f>
        <v>5.8336860051881754</v>
      </c>
      <c r="J75" s="105">
        <f>+lower!J75</f>
        <v>10.279852202802282</v>
      </c>
      <c r="K75" s="105">
        <f>+lower!K75</f>
        <v>17.794182526389427</v>
      </c>
      <c r="L75" s="105">
        <f>+lower!L75</f>
        <v>30.36620853109374</v>
      </c>
      <c r="M75" s="105">
        <f>+lower!M75</f>
        <v>34.710161659428351</v>
      </c>
      <c r="N75" s="105">
        <f>+lower!N75</f>
        <v>39.235304442135579</v>
      </c>
      <c r="O75" s="105">
        <f>+lower!O75</f>
        <v>43.947448390353991</v>
      </c>
      <c r="P75" s="105">
        <f>+lower!P75</f>
        <v>48.852570753929967</v>
      </c>
      <c r="Q75" s="105">
        <f>+lower!Q75</f>
        <v>53.956818931628156</v>
      </c>
      <c r="R75" s="105">
        <f>+lower!R75</f>
        <v>59.2665149936185</v>
      </c>
      <c r="S75" s="105">
        <f>+lower!S75</f>
        <v>64.788160319005868</v>
      </c>
      <c r="T75" s="105">
        <f>+lower!T75</f>
        <v>70.528440351236</v>
      </c>
      <c r="U75" s="105">
        <f>+lower!U75</f>
        <v>79.129030711725107</v>
      </c>
      <c r="V75" s="105">
        <f>+lower!V75</f>
        <v>88.242188011618197</v>
      </c>
      <c r="W75" s="105">
        <f>+lower!W75</f>
        <v>111.85227045142723</v>
      </c>
      <c r="X75" s="105">
        <f>+lower!X75</f>
        <v>137.47679060798652</v>
      </c>
      <c r="Y75" s="105">
        <f>+lower!Y75</f>
        <v>165.12722437525849</v>
      </c>
      <c r="Z75" s="105">
        <f>+lower!Z75</f>
        <v>194.81495509632279</v>
      </c>
      <c r="AA75" s="105">
        <f>+lower!AA75</f>
        <v>226.55127513636793</v>
      </c>
      <c r="AB75" s="105">
        <f>+lower!AB75</f>
        <v>251.47190830065026</v>
      </c>
      <c r="AC75" s="105">
        <f>+lower!AC75</f>
        <v>277.70100648195302</v>
      </c>
      <c r="AD75" s="105">
        <f>+lower!AD75</f>
        <v>281.09786648862354</v>
      </c>
      <c r="AE75" s="105">
        <f>+lower!AE75</f>
        <v>287.61095035401047</v>
      </c>
      <c r="AF75" s="105">
        <f>+lower!AF75</f>
        <v>294.34910570531662</v>
      </c>
      <c r="AG75" s="105">
        <f>+lower!AG75</f>
        <v>301.33392428004242</v>
      </c>
      <c r="AH75" s="105">
        <f>+lower!AH75</f>
        <v>308.59027367528995</v>
      </c>
      <c r="AI75" s="105">
        <f>+lower!AI75</f>
        <v>316.14698905446511</v>
      </c>
      <c r="AJ75" s="105">
        <f>+lower!AJ75</f>
        <v>324.03775600899104</v>
      </c>
      <c r="AK75" s="105">
        <f>+lower!AK75</f>
        <v>332.30225121668525</v>
      </c>
      <c r="AL75" s="105">
        <f>+lower!AL75</f>
        <v>340.98763615243047</v>
      </c>
      <c r="AM75" s="105">
        <f>+lower!AM75</f>
        <v>350.15054260750139</v>
      </c>
      <c r="AN75" s="105">
        <f>+lower!AN75</f>
        <v>359.85975644176267</v>
      </c>
      <c r="AO75" s="105">
        <f>+lower!AO75</f>
        <v>370.19991398929847</v>
      </c>
      <c r="AP75" s="105">
        <f>+lower!AP75</f>
        <v>381.27670294677563</v>
      </c>
      <c r="AQ75" s="105">
        <f>+lower!AQ75</f>
        <v>393.22436071187957</v>
      </c>
      <c r="AR75" s="105">
        <f>+lower!AR75</f>
        <v>406.21679382826545</v>
      </c>
      <c r="AS75" s="105">
        <f>+lower!AS75</f>
        <v>420.48461887798646</v>
      </c>
      <c r="AT75" s="105">
        <f>+lower!AT75</f>
        <v>436.34231637076255</v>
      </c>
      <c r="AU75" s="105">
        <f>+lower!AU75</f>
        <v>454.23357939496469</v>
      </c>
      <c r="AV75" s="105">
        <f>+lower!AV75</f>
        <v>474.81154895302092</v>
      </c>
      <c r="AW75" s="105">
        <f>+lower!AW75</f>
        <v>499.09149671702244</v>
      </c>
      <c r="AX75" s="105">
        <f>+lower!AX75</f>
        <v>525.46551554985149</v>
      </c>
      <c r="AY75" s="105">
        <f>+lower!AY75</f>
        <v>559.9736575596196</v>
      </c>
      <c r="AZ75" s="105">
        <f>+lower!AZ75</f>
        <v>609.1246777347601</v>
      </c>
      <c r="BA75" s="105">
        <f>+lower!BA75</f>
        <v>691.27758372862434</v>
      </c>
      <c r="BB75" s="105">
        <f>+lower!BB75</f>
        <v>921.04833728065739</v>
      </c>
      <c r="BC75" s="105">
        <f>+lower!BC75</f>
        <v>1266.2</v>
      </c>
      <c r="BD75" s="105">
        <f>+lower!BD75</f>
        <v>1271.3999999999999</v>
      </c>
      <c r="BE75" s="105">
        <f>+lower!BE75</f>
        <v>1276.5999999999999</v>
      </c>
      <c r="BF75" s="105">
        <f>+lower!BF75</f>
        <v>1279.828</v>
      </c>
      <c r="BG75" s="105">
        <f>+lower!BG75</f>
        <v>1584</v>
      </c>
      <c r="BH75" s="105">
        <f>+lower!BH75</f>
        <v>1663.2</v>
      </c>
      <c r="BI75" s="105">
        <f>+lower!BI75</f>
        <v>1683</v>
      </c>
      <c r="BJ75" s="105">
        <f>+lower!BJ75</f>
        <v>1683</v>
      </c>
      <c r="BK75" s="105">
        <f>+lower!BK75</f>
        <v>1683</v>
      </c>
      <c r="BL75" s="105">
        <f>+lower!BL75</f>
        <v>1683</v>
      </c>
      <c r="BM75" s="105">
        <f>+lower!BM75</f>
        <v>1683</v>
      </c>
      <c r="BN75" s="105">
        <f>+lower!BN75</f>
        <v>1683</v>
      </c>
      <c r="BO75" s="105">
        <f>+lower!BO75</f>
        <v>1683</v>
      </c>
      <c r="BP75" s="105">
        <f>+lower!BP75</f>
        <v>1683</v>
      </c>
      <c r="BQ75" s="105">
        <f>+lower!BQ75</f>
        <v>1683</v>
      </c>
      <c r="BR75" s="105">
        <f>+lower!BR75</f>
        <v>1683</v>
      </c>
      <c r="BS75" s="105">
        <f>+lower!BS75</f>
        <v>1683</v>
      </c>
      <c r="BT75" s="105">
        <f>+lower!BT75</f>
        <v>1683</v>
      </c>
      <c r="BU75" s="105">
        <f>+lower!BU75</f>
        <v>1683</v>
      </c>
      <c r="BV75" s="105">
        <f>+lower!BV75</f>
        <v>1683</v>
      </c>
      <c r="BW75" s="105">
        <f>+lower!BW75</f>
        <v>1683</v>
      </c>
      <c r="BX75" s="105">
        <f>+lower!BX75</f>
        <v>1683</v>
      </c>
      <c r="BY75" s="105">
        <f>+lower!BY75</f>
        <v>1683</v>
      </c>
      <c r="BZ75" s="105">
        <f>+lower!BZ75</f>
        <v>1683</v>
      </c>
      <c r="CA75" s="105">
        <f>+lower!CA75</f>
        <v>1683</v>
      </c>
    </row>
    <row r="76" spans="1:79" x14ac:dyDescent="0.2">
      <c r="A76" s="9">
        <f>+data!B78</f>
        <v>266</v>
      </c>
      <c r="B76" s="105">
        <f>+lower!B76</f>
        <v>0</v>
      </c>
      <c r="C76" s="105">
        <f>+lower!C76</f>
        <v>0</v>
      </c>
      <c r="D76" s="105">
        <f>+lower!D76</f>
        <v>0</v>
      </c>
      <c r="E76" s="105">
        <f>+lower!E76</f>
        <v>0</v>
      </c>
      <c r="F76" s="105">
        <f>+lower!F76</f>
        <v>0</v>
      </c>
      <c r="G76" s="105">
        <f>+lower!G76</f>
        <v>0</v>
      </c>
      <c r="H76" s="105">
        <f>+lower!H76</f>
        <v>0</v>
      </c>
      <c r="I76" s="105">
        <f>+lower!I76</f>
        <v>0</v>
      </c>
      <c r="J76" s="105">
        <f>+lower!J76</f>
        <v>16.006636036302243</v>
      </c>
      <c r="K76" s="105">
        <f>+lower!K76</f>
        <v>28.092605364329145</v>
      </c>
      <c r="L76" s="105">
        <f>+lower!L76</f>
        <v>48.494348121590676</v>
      </c>
      <c r="M76" s="105">
        <f>+lower!M76</f>
        <v>62.148123433819393</v>
      </c>
      <c r="N76" s="105">
        <f>+lower!N76</f>
        <v>78.761093927029663</v>
      </c>
      <c r="O76" s="105">
        <f>+lower!O76</f>
        <v>98.9064001859239</v>
      </c>
      <c r="P76" s="105">
        <f>+lower!P76</f>
        <v>123.26138414493164</v>
      </c>
      <c r="Q76" s="105">
        <f>+lower!Q76</f>
        <v>152.6257764553722</v>
      </c>
      <c r="R76" s="105">
        <f>+lower!R76</f>
        <v>187.94296880550692</v>
      </c>
      <c r="S76" s="105">
        <f>+lower!S76</f>
        <v>230.32488348309886</v>
      </c>
      <c r="T76" s="105">
        <f>+lower!T76</f>
        <v>281.08103615807835</v>
      </c>
      <c r="U76" s="105">
        <f>+lower!U76</f>
        <v>341.75248504470375</v>
      </c>
      <c r="V76" s="105">
        <f>+lower!V76</f>
        <v>414.15147243082413</v>
      </c>
      <c r="W76" s="105">
        <f>+lower!W76</f>
        <v>500.40769552950223</v>
      </c>
      <c r="X76" s="105">
        <f>+lower!X76</f>
        <v>603.02229560208264</v>
      </c>
      <c r="Y76" s="105">
        <f>+lower!Y76</f>
        <v>724.9308306640869</v>
      </c>
      <c r="Z76" s="105">
        <f>+lower!Z76</f>
        <v>869.57670168521531</v>
      </c>
      <c r="AA76" s="105">
        <f>+lower!AA76</f>
        <v>1040.9967395107431</v>
      </c>
      <c r="AB76" s="105">
        <f>+lower!AB76</f>
        <v>1243.9209349468317</v>
      </c>
      <c r="AC76" s="105">
        <f>+lower!AC76</f>
        <v>1483.8886135646344</v>
      </c>
      <c r="AD76" s="105">
        <f>+lower!AD76</f>
        <v>1534.7979811342111</v>
      </c>
      <c r="AE76" s="105">
        <f>+lower!AE76</f>
        <v>1569.8252192755747</v>
      </c>
      <c r="AF76" s="105">
        <f>+lower!AF76</f>
        <v>1606.026652875292</v>
      </c>
      <c r="AG76" s="105">
        <f>+lower!AG76</f>
        <v>1643.5139321653105</v>
      </c>
      <c r="AH76" s="105">
        <f>+lower!AH76</f>
        <v>1682.415573483604</v>
      </c>
      <c r="AI76" s="105">
        <f>+lower!AI76</f>
        <v>1722.8805090868843</v>
      </c>
      <c r="AJ76" s="105">
        <f>+lower!AJ76</f>
        <v>1765.0826153580151</v>
      </c>
      <c r="AK76" s="105">
        <f>+lower!AK76</f>
        <v>1809.226559715592</v>
      </c>
      <c r="AL76" s="105">
        <f>+lower!AL76</f>
        <v>1855.5554523477708</v>
      </c>
      <c r="AM76" s="105">
        <f>+lower!AM76</f>
        <v>1904.3610104230497</v>
      </c>
      <c r="AN76" s="105">
        <f>+lower!AN76</f>
        <v>1955.9972867927954</v>
      </c>
      <c r="AO76" s="105">
        <f>+lower!AO76</f>
        <v>2010.8995643823889</v>
      </c>
      <c r="AP76" s="105">
        <f>+lower!AP76</f>
        <v>2069.6109188978467</v>
      </c>
      <c r="AQ76" s="105">
        <f>+lower!AQ76</f>
        <v>2132.8204812493832</v>
      </c>
      <c r="AR76" s="105">
        <f>+lower!AR76</f>
        <v>2201.4201226565156</v>
      </c>
      <c r="AS76" s="105">
        <f>+lower!AS76</f>
        <v>2276.591233791175</v>
      </c>
      <c r="AT76" s="105">
        <f>+lower!AT76</f>
        <v>2359.942840019286</v>
      </c>
      <c r="AU76" s="105">
        <f>+lower!AU76</f>
        <v>2453.7419559652344</v>
      </c>
      <c r="AV76" s="105">
        <f>+lower!AV76</f>
        <v>2561.3205331750805</v>
      </c>
      <c r="AW76" s="105">
        <f>+lower!AW76</f>
        <v>2687.8484829308327</v>
      </c>
      <c r="AX76" s="105">
        <f>+lower!AX76</f>
        <v>2824.1856824279494</v>
      </c>
      <c r="AY76" s="105">
        <f>+lower!AY76</f>
        <v>3001.9265180467964</v>
      </c>
      <c r="AZ76" s="105">
        <f>+lower!AZ76</f>
        <v>3253.9244226922428</v>
      </c>
      <c r="BA76" s="105">
        <f>+lower!BA76</f>
        <v>3672.3223022716988</v>
      </c>
      <c r="BB76" s="105">
        <f>+lower!BB76</f>
        <v>4728.9200830008094</v>
      </c>
      <c r="BC76" s="105">
        <f>+lower!BC76</f>
        <v>4918.7</v>
      </c>
      <c r="BD76" s="105">
        <f>+lower!BD76</f>
        <v>4792.2</v>
      </c>
      <c r="BE76" s="105">
        <f>+lower!BE76</f>
        <v>4615.3999999999996</v>
      </c>
      <c r="BF76" s="105">
        <f>+lower!BF76</f>
        <v>4634.2</v>
      </c>
      <c r="BG76" s="105">
        <f>+lower!BG76</f>
        <v>4618.3500000000004</v>
      </c>
      <c r="BH76" s="105">
        <f>+lower!BH76</f>
        <v>4618.3500000000004</v>
      </c>
      <c r="BI76" s="105">
        <f>+lower!BI76</f>
        <v>4618.3500000000004</v>
      </c>
      <c r="BJ76" s="105">
        <f>+lower!BJ76</f>
        <v>4618.3500000000004</v>
      </c>
      <c r="BK76" s="105">
        <f>+lower!BK76</f>
        <v>4618.3500000000004</v>
      </c>
      <c r="BL76" s="105">
        <f>+lower!BL76</f>
        <v>4618.3500000000004</v>
      </c>
      <c r="BM76" s="105">
        <f>+lower!BM76</f>
        <v>4618.3500000000004</v>
      </c>
      <c r="BN76" s="105">
        <f>+lower!BN76</f>
        <v>4618.3500000000004</v>
      </c>
      <c r="BO76" s="105">
        <f>+lower!BO76</f>
        <v>4618.3500000000004</v>
      </c>
      <c r="BP76" s="105">
        <f>+lower!BP76</f>
        <v>4618.3500000000004</v>
      </c>
      <c r="BQ76" s="105">
        <f>+lower!BQ76</f>
        <v>4618.3500000000004</v>
      </c>
      <c r="BR76" s="105">
        <f>+lower!BR76</f>
        <v>4618.3500000000004</v>
      </c>
      <c r="BS76" s="105">
        <f>+lower!BS76</f>
        <v>4618.3500000000004</v>
      </c>
      <c r="BT76" s="105">
        <f>+lower!BT76</f>
        <v>4618.3500000000004</v>
      </c>
      <c r="BU76" s="105">
        <f>+lower!BU76</f>
        <v>4618.3500000000004</v>
      </c>
      <c r="BV76" s="105">
        <f>+lower!BV76</f>
        <v>4618.3500000000004</v>
      </c>
      <c r="BW76" s="105">
        <f>+lower!BW76</f>
        <v>4618.3500000000004</v>
      </c>
      <c r="BX76" s="105">
        <f>+lower!BX76</f>
        <v>4618.3500000000004</v>
      </c>
      <c r="BY76" s="105">
        <f>+lower!BY76</f>
        <v>4618.3500000000004</v>
      </c>
      <c r="BZ76" s="105">
        <f>+lower!BZ76</f>
        <v>4618.3500000000004</v>
      </c>
      <c r="CA76" s="105">
        <f>+lower!CA76</f>
        <v>4618.3500000000004</v>
      </c>
    </row>
    <row r="77" spans="1:79" x14ac:dyDescent="0.2">
      <c r="A77" s="9">
        <f>+data!B79</f>
        <v>268</v>
      </c>
      <c r="B77" s="105">
        <f>+lower!B77</f>
        <v>0</v>
      </c>
      <c r="C77" s="105">
        <f>+lower!C77</f>
        <v>0</v>
      </c>
      <c r="D77" s="105">
        <f>+lower!D77</f>
        <v>0</v>
      </c>
      <c r="E77" s="105">
        <f>+lower!E77</f>
        <v>0</v>
      </c>
      <c r="F77" s="105">
        <f>+lower!F77</f>
        <v>0</v>
      </c>
      <c r="G77" s="105">
        <f>+lower!G77</f>
        <v>0.57090017982053176</v>
      </c>
      <c r="H77" s="105">
        <f>+lower!H77</f>
        <v>1.598520503497489</v>
      </c>
      <c r="I77" s="105">
        <f>+lower!I77</f>
        <v>4.3515280372987206</v>
      </c>
      <c r="J77" s="105">
        <f>+lower!J77</f>
        <v>11.604074766129918</v>
      </c>
      <c r="K77" s="105">
        <f>+lower!K77</f>
        <v>30.460696261091037</v>
      </c>
      <c r="L77" s="105">
        <f>+lower!L77</f>
        <v>78.972175491717508</v>
      </c>
      <c r="M77" s="105">
        <f>+lower!M77</f>
        <v>189.13504214402934</v>
      </c>
      <c r="N77" s="105">
        <f>+lower!N77</f>
        <v>219.88920326787991</v>
      </c>
      <c r="O77" s="105">
        <f>+lower!O77</f>
        <v>253.05267246786855</v>
      </c>
      <c r="P77" s="105">
        <f>+lower!P77</f>
        <v>288.66605773468331</v>
      </c>
      <c r="Q77" s="105">
        <f>+lower!Q77</f>
        <v>326.73566739465065</v>
      </c>
      <c r="R77" s="105">
        <f>+lower!R77</f>
        <v>367.22121629618096</v>
      </c>
      <c r="S77" s="105">
        <f>+lower!S77</f>
        <v>410.01943817768262</v>
      </c>
      <c r="T77" s="105">
        <f>+lower!T77</f>
        <v>454.94192507238733</v>
      </c>
      <c r="U77" s="105">
        <f>+lower!U77</f>
        <v>494.63479424441726</v>
      </c>
      <c r="V77" s="105">
        <f>+lower!V77</f>
        <v>532.91991926828916</v>
      </c>
      <c r="W77" s="105">
        <f>+lower!W77</f>
        <v>812.27678866291558</v>
      </c>
      <c r="X77" s="105">
        <f>+lower!X77</f>
        <v>1092.6535876010153</v>
      </c>
      <c r="Y77" s="105">
        <f>+lower!Y77</f>
        <v>1367.9066111916811</v>
      </c>
      <c r="Z77" s="105">
        <f>+lower!Z77</f>
        <v>1083.3030880754245</v>
      </c>
      <c r="AA77" s="105">
        <f>+lower!AA77</f>
        <v>1325.8371377322919</v>
      </c>
      <c r="AB77" s="105">
        <f>+lower!AB77</f>
        <v>1527.4354796116836</v>
      </c>
      <c r="AC77" s="105">
        <f>+lower!AC77</f>
        <v>1665.5389278203211</v>
      </c>
      <c r="AD77" s="105">
        <f>+lower!AD77</f>
        <v>1060.4012371234912</v>
      </c>
      <c r="AE77" s="105">
        <f>+lower!AE77</f>
        <v>1148.1976131984829</v>
      </c>
      <c r="AF77" s="105">
        <f>+lower!AF77</f>
        <v>1242.3378234055278</v>
      </c>
      <c r="AG77" s="105">
        <f>+lower!AG77</f>
        <v>1343.1333224604855</v>
      </c>
      <c r="AH77" s="105">
        <f>+lower!AH77</f>
        <v>1450.8797738136059</v>
      </c>
      <c r="AI77" s="105">
        <f>+lower!AI77</f>
        <v>1565.8472717680791</v>
      </c>
      <c r="AJ77" s="105">
        <f>+lower!AJ77</f>
        <v>1688.2677512275375</v>
      </c>
      <c r="AK77" s="105">
        <f>+lower!AK77</f>
        <v>1818.3187717978549</v>
      </c>
      <c r="AL77" s="105">
        <f>+lower!AL77</f>
        <v>1956.1025863593902</v>
      </c>
      <c r="AM77" s="105">
        <f>+lower!AM77</f>
        <v>2101.6190116829639</v>
      </c>
      <c r="AN77" s="105">
        <f>+lower!AN77</f>
        <v>2254.730050364557</v>
      </c>
      <c r="AO77" s="105">
        <f>+lower!AO77</f>
        <v>2415.1133720086768</v>
      </c>
      <c r="AP77" s="105">
        <f>+lower!AP77</f>
        <v>2582.2004842941647</v>
      </c>
      <c r="AQ77" s="105">
        <f>+lower!AQ77</f>
        <v>2755.0934294851149</v>
      </c>
      <c r="AR77" s="105">
        <f>+lower!AR77</f>
        <v>2932.4506232034737</v>
      </c>
      <c r="AS77" s="105">
        <f>+lower!AS77</f>
        <v>3112.3270626094827</v>
      </c>
      <c r="AT77" s="105">
        <f>+lower!AT77</f>
        <v>3291.9447084719695</v>
      </c>
      <c r="AU77" s="105">
        <f>+lower!AU77</f>
        <v>3467.3515152981613</v>
      </c>
      <c r="AV77" s="105">
        <f>+lower!AV77</f>
        <v>3632.8937196731135</v>
      </c>
      <c r="AW77" s="105">
        <f>+lower!AW77</f>
        <v>3780.3547575380694</v>
      </c>
      <c r="AX77" s="105">
        <f>+lower!AX77</f>
        <v>3873.0907598082504</v>
      </c>
      <c r="AY77" s="105">
        <f>+lower!AY77</f>
        <v>3915.8868930650428</v>
      </c>
      <c r="AZ77" s="105">
        <f>+lower!AZ77</f>
        <v>3877.7463680576125</v>
      </c>
      <c r="BA77" s="105">
        <f>+lower!BA77</f>
        <v>4188.9673090406322</v>
      </c>
      <c r="BB77" s="105">
        <f>+lower!BB77</f>
        <v>3296.1721455953434</v>
      </c>
      <c r="BC77" s="105">
        <f>+lower!BC77</f>
        <v>1570.5311263678741</v>
      </c>
      <c r="BD77" s="105">
        <f>+lower!BD77</f>
        <v>1643.0313832361726</v>
      </c>
      <c r="BE77" s="105">
        <f>+lower!BE77</f>
        <v>1687.2451009995264</v>
      </c>
      <c r="BF77" s="105">
        <f>+lower!BF77</f>
        <v>1723.072568682984</v>
      </c>
      <c r="BG77" s="105">
        <f>+lower!BG77</f>
        <v>1918.62</v>
      </c>
      <c r="BH77" s="105">
        <f>+lower!BH77</f>
        <v>1920.6</v>
      </c>
      <c r="BI77" s="105">
        <f>+lower!BI77</f>
        <v>1920.6</v>
      </c>
      <c r="BJ77" s="105">
        <f>+lower!BJ77</f>
        <v>1920.6</v>
      </c>
      <c r="BK77" s="105">
        <f>+lower!BK77</f>
        <v>1920.6</v>
      </c>
      <c r="BL77" s="105">
        <f>+lower!BL77</f>
        <v>1920.6</v>
      </c>
      <c r="BM77" s="105">
        <f>+lower!BM77</f>
        <v>1920.6</v>
      </c>
      <c r="BN77" s="105">
        <f>+lower!BN77</f>
        <v>1920.6</v>
      </c>
      <c r="BO77" s="105">
        <f>+lower!BO77</f>
        <v>1920.6</v>
      </c>
      <c r="BP77" s="105">
        <f>+lower!BP77</f>
        <v>1920.6</v>
      </c>
      <c r="BQ77" s="105">
        <f>+lower!BQ77</f>
        <v>1920.6</v>
      </c>
      <c r="BR77" s="105">
        <f>+lower!BR77</f>
        <v>1920.6</v>
      </c>
      <c r="BS77" s="105">
        <f>+lower!BS77</f>
        <v>1920.6</v>
      </c>
      <c r="BT77" s="105">
        <f>+lower!BT77</f>
        <v>1920.6</v>
      </c>
      <c r="BU77" s="105">
        <f>+lower!BU77</f>
        <v>1920.6</v>
      </c>
      <c r="BV77" s="105">
        <f>+lower!BV77</f>
        <v>1920.6</v>
      </c>
      <c r="BW77" s="105">
        <f>+lower!BW77</f>
        <v>1920.6</v>
      </c>
      <c r="BX77" s="105">
        <f>+lower!BX77</f>
        <v>1920.6</v>
      </c>
      <c r="BY77" s="105">
        <f>+lower!BY77</f>
        <v>1920.6</v>
      </c>
      <c r="BZ77" s="105">
        <f>+lower!BZ77</f>
        <v>1920.6</v>
      </c>
      <c r="CA77" s="105">
        <f>+lower!CA77</f>
        <v>1920.6</v>
      </c>
    </row>
    <row r="78" spans="1:79" x14ac:dyDescent="0.2">
      <c r="A78" s="9">
        <f>+data!B80</f>
        <v>270</v>
      </c>
      <c r="B78" s="105">
        <f>+lower!B78</f>
        <v>0</v>
      </c>
      <c r="C78" s="105">
        <f>+lower!C78</f>
        <v>0</v>
      </c>
      <c r="D78" s="105">
        <f>+lower!D78</f>
        <v>0</v>
      </c>
      <c r="E78" s="105">
        <f>+lower!E78</f>
        <v>0</v>
      </c>
      <c r="F78" s="105">
        <f>+lower!F78</f>
        <v>0</v>
      </c>
      <c r="G78" s="105">
        <f>+lower!G78</f>
        <v>1.2931766766609374E-2</v>
      </c>
      <c r="H78" s="105">
        <f>+lower!H78</f>
        <v>2.1817425719972135E-2</v>
      </c>
      <c r="I78" s="105">
        <f>+lower!I78</f>
        <v>3.5526297858899811E-2</v>
      </c>
      <c r="J78" s="105">
        <f>+lower!J78</f>
        <v>5.635631289607327E-2</v>
      </c>
      <c r="K78" s="105">
        <f>+lower!K78</f>
        <v>8.762224271179328E-2</v>
      </c>
      <c r="L78" s="105">
        <f>+lower!L78</f>
        <v>0.13408370320130458</v>
      </c>
      <c r="M78" s="105">
        <f>+lower!M78</f>
        <v>0.17179353888905</v>
      </c>
      <c r="N78" s="105">
        <f>+lower!N78</f>
        <v>0.21766393993708255</v>
      </c>
      <c r="O78" s="105">
        <f>+lower!O78</f>
        <v>0.27327319209559486</v>
      </c>
      <c r="P78" s="105">
        <f>+lower!P78</f>
        <v>0.34048615391387427</v>
      </c>
      <c r="Q78" s="105">
        <f>+lower!Q78</f>
        <v>0.42150421728135096</v>
      </c>
      <c r="R78" s="105">
        <f>+lower!R78</f>
        <v>0.51892373349383802</v>
      </c>
      <c r="S78" s="105">
        <f>+lower!S78</f>
        <v>0.63580430932208598</v>
      </c>
      <c r="T78" s="105">
        <f>+lower!T78</f>
        <v>0.77574860680247393</v>
      </c>
      <c r="U78" s="105">
        <f>+lower!U78</f>
        <v>0.94299554664703933</v>
      </c>
      <c r="V78" s="105">
        <f>+lower!V78</f>
        <v>1.1425291241701201</v>
      </c>
      <c r="W78" s="105">
        <f>+lower!W78</f>
        <v>1.3802054052699513</v>
      </c>
      <c r="X78" s="105">
        <f>+lower!X78</f>
        <v>1.6629006861803719</v>
      </c>
      <c r="Y78" s="105">
        <f>+lower!Y78</f>
        <v>1.9986842835598235</v>
      </c>
      <c r="Z78" s="105">
        <f>+lower!Z78</f>
        <v>2.3970199815917699</v>
      </c>
      <c r="AA78" s="105">
        <f>+lower!AA78</f>
        <v>2.8690008123768647</v>
      </c>
      <c r="AB78" s="105">
        <f>+lower!AB78</f>
        <v>3.427622599172965</v>
      </c>
      <c r="AC78" s="105">
        <f>+lower!AC78</f>
        <v>4.0881025653802503</v>
      </c>
      <c r="AD78" s="105">
        <f>+lower!AD78</f>
        <v>3.7414125454535858</v>
      </c>
      <c r="AE78" s="105">
        <f>+lower!AE78</f>
        <v>3.4235298956220195</v>
      </c>
      <c r="AF78" s="105">
        <f>+lower!AF78</f>
        <v>3.1321265681076547</v>
      </c>
      <c r="AG78" s="105">
        <f>+lower!AG78</f>
        <v>2.865055248133467</v>
      </c>
      <c r="AH78" s="105">
        <f>+lower!AH78</f>
        <v>2.6203361825075904</v>
      </c>
      <c r="AI78" s="105">
        <f>+lower!AI78</f>
        <v>2.396144864306041</v>
      </c>
      <c r="AJ78" s="105">
        <f>+lower!AJ78</f>
        <v>2.190800531366611</v>
      </c>
      <c r="AK78" s="105">
        <f>+lower!AK78</f>
        <v>2.0027554364685995</v>
      </c>
      <c r="AL78" s="105">
        <f>+lower!AL78</f>
        <v>1.8305848476000883</v>
      </c>
      <c r="AM78" s="105">
        <f>+lower!AM78</f>
        <v>1.6729777375344768</v>
      </c>
      <c r="AN78" s="105">
        <f>+lower!AN78</f>
        <v>1.528728122989266</v>
      </c>
      <c r="AO78" s="105">
        <f>+lower!AO78</f>
        <v>2.3203690730906534</v>
      </c>
      <c r="AP78" s="105">
        <f>+lower!AP78</f>
        <v>3.5214895901762389</v>
      </c>
      <c r="AQ78" s="105">
        <f>+lower!AQ78</f>
        <v>5.3436693033849307</v>
      </c>
      <c r="AR78" s="105">
        <f>+lower!AR78</f>
        <v>8.107702717084166</v>
      </c>
      <c r="AS78" s="105">
        <f>+lower!AS78</f>
        <v>12.299921741760638</v>
      </c>
      <c r="AT78" s="105">
        <f>+lower!AT78</f>
        <v>18.657538315498289</v>
      </c>
      <c r="AU78" s="105">
        <f>+lower!AU78</f>
        <v>28.297947211682445</v>
      </c>
      <c r="AV78" s="105">
        <f>+lower!AV78</f>
        <v>42.914614519714128</v>
      </c>
      <c r="AW78" s="105">
        <f>+lower!AW78</f>
        <v>65.073813202608633</v>
      </c>
      <c r="AX78" s="105">
        <f>+lower!AX78</f>
        <v>98.047432317998243</v>
      </c>
      <c r="AY78" s="105">
        <f>+lower!AY78</f>
        <v>131.31246262690416</v>
      </c>
      <c r="AZ78" s="105">
        <f>+lower!AZ78</f>
        <v>175.86037974866119</v>
      </c>
      <c r="BA78" s="105">
        <f>+lower!BA78</f>
        <v>235.51711308268506</v>
      </c>
      <c r="BB78" s="105">
        <f>+lower!BB78</f>
        <v>315.40559719750149</v>
      </c>
      <c r="BC78" s="105">
        <f>+lower!BC78</f>
        <v>389.59999999999997</v>
      </c>
      <c r="BD78" s="105">
        <f>+lower!BD78</f>
        <v>391.2</v>
      </c>
      <c r="BE78" s="105">
        <f>+lower!BE78</f>
        <v>392.8</v>
      </c>
      <c r="BF78" s="105">
        <f>+lower!BF78</f>
        <v>443.7</v>
      </c>
      <c r="BG78" s="105">
        <f>+lower!BG78</f>
        <v>264.33</v>
      </c>
      <c r="BH78" s="105">
        <f>+lower!BH78</f>
        <v>232.65</v>
      </c>
      <c r="BI78" s="105">
        <f>+lower!BI78</f>
        <v>229.68</v>
      </c>
      <c r="BJ78" s="105">
        <f>+lower!BJ78</f>
        <v>199.98</v>
      </c>
      <c r="BK78" s="105">
        <f>+lower!BK78</f>
        <v>198</v>
      </c>
      <c r="BL78" s="105">
        <f>+lower!BL78</f>
        <v>195.03</v>
      </c>
      <c r="BM78" s="105">
        <f>+lower!BM78</f>
        <v>195.03</v>
      </c>
      <c r="BN78" s="105">
        <f>+lower!BN78</f>
        <v>185.13</v>
      </c>
      <c r="BO78" s="105">
        <f>+lower!BO78</f>
        <v>173.25</v>
      </c>
      <c r="BP78" s="105">
        <f>+lower!BP78</f>
        <v>168.3</v>
      </c>
      <c r="BQ78" s="105">
        <f>+lower!BQ78</f>
        <v>158.4</v>
      </c>
      <c r="BR78" s="105">
        <f>+lower!BR78</f>
        <v>158.4</v>
      </c>
      <c r="BS78" s="105">
        <f>+lower!BS78</f>
        <v>158.4</v>
      </c>
      <c r="BT78" s="105">
        <f>+lower!BT78</f>
        <v>148.16999999999939</v>
      </c>
      <c r="BU78" s="105">
        <f>+lower!BU78</f>
        <v>145.3099999999996</v>
      </c>
      <c r="BV78" s="105">
        <f>+lower!BV78</f>
        <v>141.59933333333291</v>
      </c>
      <c r="BW78" s="105">
        <f>+lower!BW78</f>
        <v>138.36288888888814</v>
      </c>
      <c r="BX78" s="105">
        <f>+lower!BX78</f>
        <v>133.02894814814729</v>
      </c>
      <c r="BY78" s="105">
        <f>+lower!BY78</f>
        <v>128.14646913580304</v>
      </c>
      <c r="BZ78" s="105">
        <f>+lower!BZ78</f>
        <v>125.08321448559762</v>
      </c>
      <c r="CA78" s="105">
        <f>+lower!CA78</f>
        <v>120.57249624142585</v>
      </c>
    </row>
    <row r="79" spans="1:79" x14ac:dyDescent="0.2">
      <c r="A79" s="9">
        <f>+data!B81</f>
        <v>275</v>
      </c>
      <c r="B79" s="105">
        <f>+lower!B79</f>
        <v>0</v>
      </c>
      <c r="C79" s="105">
        <f>+lower!C79</f>
        <v>0</v>
      </c>
      <c r="D79" s="105">
        <f>+lower!D79</f>
        <v>0</v>
      </c>
      <c r="E79" s="105">
        <f>+lower!E79</f>
        <v>0</v>
      </c>
      <c r="F79" s="105">
        <f>+lower!F79</f>
        <v>0</v>
      </c>
      <c r="G79" s="105">
        <f>+lower!G79</f>
        <v>1.4220755451393801</v>
      </c>
      <c r="H79" s="105">
        <f>+lower!H79</f>
        <v>2.1660454330335037</v>
      </c>
      <c r="I79" s="105">
        <f>+lower!I79</f>
        <v>3.1802837365007393</v>
      </c>
      <c r="J79" s="105">
        <f>+lower!J79</f>
        <v>4.5188836653458928</v>
      </c>
      <c r="K79" s="105">
        <f>+lower!K79</f>
        <v>6.203681973587992</v>
      </c>
      <c r="L79" s="105">
        <f>+lower!L79</f>
        <v>8.1431795572703525</v>
      </c>
      <c r="M79" s="105">
        <f>+lower!M79</f>
        <v>9.165696039009875</v>
      </c>
      <c r="N79" s="105">
        <f>+lower!N79</f>
        <v>10.195166804679944</v>
      </c>
      <c r="O79" s="105">
        <f>+lower!O79</f>
        <v>11.228781888071095</v>
      </c>
      <c r="P79" s="105">
        <f>+lower!P79</f>
        <v>11.741439244883306</v>
      </c>
      <c r="Q79" s="105">
        <f>+lower!Q79</f>
        <v>12.187470272051403</v>
      </c>
      <c r="R79" s="105">
        <f>+lower!R79</f>
        <v>12.56785518736435</v>
      </c>
      <c r="S79" s="105">
        <f>+lower!S79</f>
        <v>12.883308031535268</v>
      </c>
      <c r="T79" s="105">
        <f>+lower!T79</f>
        <v>13.13423237151669</v>
      </c>
      <c r="U79" s="105">
        <f>+lower!U79</f>
        <v>13.320662049269846</v>
      </c>
      <c r="V79" s="105">
        <f>+lower!V79</f>
        <v>13.442180731438771</v>
      </c>
      <c r="W79" s="105">
        <f>+lower!W79</f>
        <v>13.497810684420902</v>
      </c>
      <c r="X79" s="105">
        <f>+lower!X79</f>
        <v>13.485855644693112</v>
      </c>
      <c r="Y79" s="105">
        <f>+lower!Y79</f>
        <v>13.403673034755128</v>
      </c>
      <c r="Z79" s="105">
        <f>+lower!Z79</f>
        <v>13.24733336612684</v>
      </c>
      <c r="AA79" s="105">
        <f>+lower!AA79</f>
        <v>13.011091482285952</v>
      </c>
      <c r="AB79" s="105">
        <f>+lower!AB79</f>
        <v>12.686526940045246</v>
      </c>
      <c r="AC79" s="105">
        <f>+lower!AC79</f>
        <v>12.261063223930288</v>
      </c>
      <c r="AD79" s="105">
        <f>+lower!AD79</f>
        <v>13.725920957095157</v>
      </c>
      <c r="AE79" s="105">
        <f>+lower!AE79</f>
        <v>15.361578749775687</v>
      </c>
      <c r="AF79" s="105">
        <f>+lower!AF79</f>
        <v>17.187455288836126</v>
      </c>
      <c r="AG79" s="105">
        <f>+lower!AG79</f>
        <v>19.22511291407503</v>
      </c>
      <c r="AH79" s="105">
        <f>+lower!AH79</f>
        <v>21.498485132299404</v>
      </c>
      <c r="AI79" s="105">
        <f>+lower!AI79</f>
        <v>24.034126841304055</v>
      </c>
      <c r="AJ79" s="105">
        <f>+lower!AJ79</f>
        <v>26.861489279199994</v>
      </c>
      <c r="AK79" s="105">
        <f>+lower!AK79</f>
        <v>30.013221843836952</v>
      </c>
      <c r="AL79" s="105">
        <f>+lower!AL79</f>
        <v>33.525503053134756</v>
      </c>
      <c r="AM79" s="105">
        <f>+lower!AM79</f>
        <v>37.438403036229523</v>
      </c>
      <c r="AN79" s="105">
        <f>+lower!AN79</f>
        <v>40.303555765012455</v>
      </c>
      <c r="AO79" s="105">
        <f>+lower!AO79</f>
        <v>43.375698639093585</v>
      </c>
      <c r="AP79" s="105">
        <f>+lower!AP79</f>
        <v>46.668648487794485</v>
      </c>
      <c r="AQ79" s="105">
        <f>+lower!AQ79</f>
        <v>50.197016437452781</v>
      </c>
      <c r="AR79" s="105">
        <f>+lower!AR79</f>
        <v>53.976236065743841</v>
      </c>
      <c r="AS79" s="105">
        <f>+lower!AS79</f>
        <v>58.022589526581136</v>
      </c>
      <c r="AT79" s="105">
        <f>+lower!AT79</f>
        <v>58.784190752396022</v>
      </c>
      <c r="AU79" s="105">
        <f>+lower!AU79</f>
        <v>59.537218919201415</v>
      </c>
      <c r="AV79" s="105">
        <f>+lower!AV79</f>
        <v>60.280659898525435</v>
      </c>
      <c r="AW79" s="105">
        <f>+lower!AW79</f>
        <v>61.013429409091223</v>
      </c>
      <c r="AX79" s="105">
        <f>+lower!AX79</f>
        <v>61.34852713747766</v>
      </c>
      <c r="AY79" s="105">
        <f>+lower!AY79</f>
        <v>76.316312811835019</v>
      </c>
      <c r="AZ79" s="105">
        <f>+lower!AZ79</f>
        <v>94.910504476327304</v>
      </c>
      <c r="BA79" s="105">
        <f>+lower!BA79</f>
        <v>118.00181633538867</v>
      </c>
      <c r="BB79" s="105">
        <f>+lower!BB79</f>
        <v>146.66750545693733</v>
      </c>
      <c r="BC79" s="105">
        <f>+lower!BC79</f>
        <v>159.73599999999999</v>
      </c>
      <c r="BD79" s="105">
        <f>+lower!BD79</f>
        <v>157.458</v>
      </c>
      <c r="BE79" s="105">
        <f>+lower!BE79</f>
        <v>155.15600000000001</v>
      </c>
      <c r="BF79" s="105">
        <f>+lower!BF79</f>
        <v>148.886</v>
      </c>
      <c r="BG79" s="105">
        <f>+lower!BG79</f>
        <v>148.5</v>
      </c>
      <c r="BH79" s="105">
        <f>+lower!BH79</f>
        <v>148.5</v>
      </c>
      <c r="BI79" s="105">
        <f>+lower!BI79</f>
        <v>148.5</v>
      </c>
      <c r="BJ79" s="105">
        <f>+lower!BJ79</f>
        <v>148.5</v>
      </c>
      <c r="BK79" s="105">
        <f>+lower!BK79</f>
        <v>148.5</v>
      </c>
      <c r="BL79" s="105">
        <f>+lower!BL79</f>
        <v>148.5</v>
      </c>
      <c r="BM79" s="105">
        <f>+lower!BM79</f>
        <v>148.5</v>
      </c>
      <c r="BN79" s="105">
        <f>+lower!BN79</f>
        <v>148.5</v>
      </c>
      <c r="BO79" s="105">
        <f>+lower!BO79</f>
        <v>148.5</v>
      </c>
      <c r="BP79" s="105">
        <f>+lower!BP79</f>
        <v>148.5</v>
      </c>
      <c r="BQ79" s="105">
        <f>+lower!BQ79</f>
        <v>148.5</v>
      </c>
      <c r="BR79" s="105">
        <f>+lower!BR79</f>
        <v>148.5</v>
      </c>
      <c r="BS79" s="105">
        <f>+lower!BS79</f>
        <v>148.5</v>
      </c>
      <c r="BT79" s="105">
        <f>+lower!BT79</f>
        <v>148.5</v>
      </c>
      <c r="BU79" s="105">
        <f>+lower!BU79</f>
        <v>148.5</v>
      </c>
      <c r="BV79" s="105">
        <f>+lower!BV79</f>
        <v>148.5</v>
      </c>
      <c r="BW79" s="105">
        <f>+lower!BW79</f>
        <v>148.5</v>
      </c>
      <c r="BX79" s="105">
        <f>+lower!BX79</f>
        <v>148.5</v>
      </c>
      <c r="BY79" s="105">
        <f>+lower!BY79</f>
        <v>148.5</v>
      </c>
      <c r="BZ79" s="105">
        <f>+lower!BZ79</f>
        <v>148.5</v>
      </c>
      <c r="CA79" s="105">
        <f>+lower!CA79</f>
        <v>148.5</v>
      </c>
    </row>
    <row r="80" spans="1:79" x14ac:dyDescent="0.2">
      <c r="A80" s="9">
        <f>+data!B82</f>
        <v>276</v>
      </c>
      <c r="B80" s="105">
        <f>+lower!B80</f>
        <v>0</v>
      </c>
      <c r="C80" s="105">
        <f>+lower!C80</f>
        <v>0</v>
      </c>
      <c r="D80" s="105">
        <f>+lower!D80</f>
        <v>0</v>
      </c>
      <c r="E80" s="105">
        <f>+lower!E80</f>
        <v>0</v>
      </c>
      <c r="F80" s="105">
        <f>+lower!F80</f>
        <v>0</v>
      </c>
      <c r="G80" s="105">
        <f>+lower!G80</f>
        <v>3.6963809152836911</v>
      </c>
      <c r="H80" s="105">
        <f>+lower!H80</f>
        <v>8.6854528175554151</v>
      </c>
      <c r="I80" s="105">
        <f>+lower!I80</f>
        <v>18.802691287894273</v>
      </c>
      <c r="J80" s="105">
        <f>+lower!J80</f>
        <v>42.519903963638001</v>
      </c>
      <c r="K80" s="105">
        <f>+lower!K80</f>
        <v>95.044341677687939</v>
      </c>
      <c r="L80" s="105">
        <f>+lower!L80</f>
        <v>510.30077011240229</v>
      </c>
      <c r="M80" s="105">
        <f>+lower!M80</f>
        <v>594.10016128282109</v>
      </c>
      <c r="N80" s="105">
        <f>+lower!N80</f>
        <v>679.94957730126669</v>
      </c>
      <c r="O80" s="105">
        <f>+lower!O80</f>
        <v>716.06411528979595</v>
      </c>
      <c r="P80" s="105">
        <f>+lower!P80</f>
        <v>748.39476932461923</v>
      </c>
      <c r="Q80" s="105">
        <f>+lower!Q80</f>
        <v>721.66638470588271</v>
      </c>
      <c r="R80" s="105">
        <f>+lower!R80</f>
        <v>687.97913071895482</v>
      </c>
      <c r="S80" s="105">
        <f>+lower!S80</f>
        <v>1470.8519346405242</v>
      </c>
      <c r="T80" s="105">
        <f>+lower!T80</f>
        <v>2740.0548137254896</v>
      </c>
      <c r="U80" s="105">
        <f>+lower!U80</f>
        <v>4151.5982026143765</v>
      </c>
      <c r="V80" s="105">
        <f>+lower!V80</f>
        <v>4827.7156241830062</v>
      </c>
      <c r="W80" s="105">
        <f>+lower!W80</f>
        <v>7401.706509803922</v>
      </c>
      <c r="X80" s="105">
        <f>+lower!X80</f>
        <v>9240.2714281045774</v>
      </c>
      <c r="Y80" s="105">
        <f>+lower!Y80</f>
        <v>10711.123362745097</v>
      </c>
      <c r="Z80" s="105">
        <f>+lower!Z80</f>
        <v>9341.0959558823561</v>
      </c>
      <c r="AA80" s="105">
        <f>+lower!AA80</f>
        <v>9756.2557761437911</v>
      </c>
      <c r="AB80" s="105">
        <f>+lower!AB80</f>
        <v>11043.251218954247</v>
      </c>
      <c r="AC80" s="105">
        <f>+lower!AC80</f>
        <v>12098.943333333333</v>
      </c>
      <c r="AD80" s="105">
        <f>+lower!AD80</f>
        <v>12174.463115787366</v>
      </c>
      <c r="AE80" s="105">
        <f>+lower!AE80</f>
        <v>12104.930873684061</v>
      </c>
      <c r="AF80" s="105">
        <f>+lower!AF80</f>
        <v>11884.72032979148</v>
      </c>
      <c r="AG80" s="105">
        <f>+lower!AG80</f>
        <v>11508.195298013146</v>
      </c>
      <c r="AH80" s="105">
        <f>+lower!AH80</f>
        <v>10969.708622222226</v>
      </c>
      <c r="AI80" s="105">
        <f>+lower!AI80</f>
        <v>11214.25191187509</v>
      </c>
      <c r="AJ80" s="105">
        <f>+lower!AJ80</f>
        <v>11407.073530625135</v>
      </c>
      <c r="AK80" s="105">
        <f>+lower!AK80</f>
        <v>11546.184183437636</v>
      </c>
      <c r="AL80" s="105">
        <f>+lower!AL80</f>
        <v>11629.594575277868</v>
      </c>
      <c r="AM80" s="105">
        <f>+lower!AM80</f>
        <v>11655.315411111111</v>
      </c>
      <c r="AN80" s="105">
        <f>+lower!AN80</f>
        <v>11326.49262929245</v>
      </c>
      <c r="AO80" s="105">
        <f>+lower!AO80</f>
        <v>10901.551033081534</v>
      </c>
      <c r="AP80" s="105">
        <f>+lower!AP80</f>
        <v>11227.531434513539</v>
      </c>
      <c r="AQ80" s="105">
        <f>+lower!AQ80</f>
        <v>11267.310292853477</v>
      </c>
      <c r="AR80" s="105">
        <f>+lower!AR80</f>
        <v>10889.049000000003</v>
      </c>
      <c r="AS80" s="105">
        <f>+lower!AS80</f>
        <v>10625.399531788955</v>
      </c>
      <c r="AT80" s="105">
        <f>+lower!AT80</f>
        <v>10440.478230129454</v>
      </c>
      <c r="AU80" s="105">
        <f>+lower!AU80</f>
        <v>10301.458764601706</v>
      </c>
      <c r="AV80" s="105">
        <f>+lower!AV80</f>
        <v>9845.5759547718462</v>
      </c>
      <c r="AW80" s="105">
        <f>+lower!AW80</f>
        <v>9578.3301388888885</v>
      </c>
      <c r="AX80" s="105">
        <f>+lower!AX80</f>
        <v>10873.971636677175</v>
      </c>
      <c r="AY80" s="105">
        <f>+lower!AY80</f>
        <v>10333.600724484864</v>
      </c>
      <c r="AZ80" s="105">
        <f>+lower!AZ80</f>
        <v>10832.72834257915</v>
      </c>
      <c r="BA80" s="105">
        <f>+lower!BA80</f>
        <v>11393.816611146791</v>
      </c>
      <c r="BB80" s="105">
        <f>+lower!BB80</f>
        <v>10928.641433660743</v>
      </c>
      <c r="BC80" s="105">
        <f>+lower!BC80</f>
        <v>6478.0739999999996</v>
      </c>
      <c r="BD80" s="105">
        <f>+lower!BD80</f>
        <v>6486.0959999999995</v>
      </c>
      <c r="BE80" s="105">
        <f>+lower!BE80</f>
        <v>5881.1980000000003</v>
      </c>
      <c r="BF80" s="105">
        <f>+lower!BF80</f>
        <v>5539.348</v>
      </c>
      <c r="BG80" s="105">
        <f>+lower!BG80</f>
        <v>4997.5199999999995</v>
      </c>
      <c r="BH80" s="105">
        <f>+lower!BH80</f>
        <v>4962.87</v>
      </c>
      <c r="BI80" s="105">
        <f>+lower!BI80</f>
        <v>4920.3</v>
      </c>
      <c r="BJ80" s="105">
        <f>+lower!BJ80</f>
        <v>4918.32</v>
      </c>
      <c r="BK80" s="105">
        <f>+lower!BK80</f>
        <v>4863.87</v>
      </c>
      <c r="BL80" s="105">
        <f>+lower!BL80</f>
        <v>4879.71</v>
      </c>
      <c r="BM80" s="105">
        <f>+lower!BM80</f>
        <v>4833.18</v>
      </c>
      <c r="BN80" s="105">
        <f>+lower!BN80</f>
        <v>4826.25</v>
      </c>
      <c r="BO80" s="105">
        <f>+lower!BO80</f>
        <v>4741.1099999999997</v>
      </c>
      <c r="BP80" s="105">
        <f>+lower!BP80</f>
        <v>4693.59</v>
      </c>
      <c r="BQ80" s="105">
        <f>+lower!BQ80</f>
        <v>4608.45</v>
      </c>
      <c r="BR80" s="105">
        <f>+lower!BR80</f>
        <v>4597.5600000000004</v>
      </c>
      <c r="BS80" s="105">
        <f>+lower!BS80</f>
        <v>4583.7</v>
      </c>
      <c r="BT80" s="105">
        <f>+lower!BT80</f>
        <v>4502.2559999999894</v>
      </c>
      <c r="BU80" s="105">
        <f>+lower!BU80</f>
        <v>4467.6279999999888</v>
      </c>
      <c r="BV80" s="105">
        <f>+lower!BV80</f>
        <v>4429.3054666666631</v>
      </c>
      <c r="BW80" s="105">
        <f>+lower!BW80</f>
        <v>4394.7869777777587</v>
      </c>
      <c r="BX80" s="105">
        <f>+lower!BX80</f>
        <v>4344.705069629601</v>
      </c>
      <c r="BY80" s="105">
        <f>+lower!BY80</f>
        <v>4298.1598271604607</v>
      </c>
      <c r="BZ80" s="105">
        <f>+lower!BZ80</f>
        <v>4263.7634091193095</v>
      </c>
      <c r="CA80" s="105">
        <f>+lower!CA80</f>
        <v>4220.1072802852723</v>
      </c>
    </row>
    <row r="81" spans="1:79" x14ac:dyDescent="0.2">
      <c r="A81" s="9">
        <f>+data!B83</f>
        <v>288</v>
      </c>
      <c r="B81" s="105">
        <f>+lower!B81</f>
        <v>0</v>
      </c>
      <c r="C81" s="105">
        <f>+lower!C81</f>
        <v>0</v>
      </c>
      <c r="D81" s="105">
        <f>+lower!D81</f>
        <v>0</v>
      </c>
      <c r="E81" s="105">
        <f>+lower!E81</f>
        <v>0</v>
      </c>
      <c r="F81" s="105">
        <f>+lower!F81</f>
        <v>0</v>
      </c>
      <c r="G81" s="105">
        <f>+lower!G81</f>
        <v>0</v>
      </c>
      <c r="H81" s="105">
        <f>+lower!H81</f>
        <v>0</v>
      </c>
      <c r="I81" s="105">
        <f>+lower!I81</f>
        <v>12.611269443727615</v>
      </c>
      <c r="J81" s="105">
        <f>+lower!J81</f>
        <v>22.501449426645344</v>
      </c>
      <c r="K81" s="105">
        <f>+lower!K81</f>
        <v>39.351417914986577</v>
      </c>
      <c r="L81" s="105">
        <f>+lower!L81</f>
        <v>67.73511439049382</v>
      </c>
      <c r="M81" s="105">
        <f>+lower!M81</f>
        <v>86.783915883788737</v>
      </c>
      <c r="N81" s="105">
        <f>+lower!N81</f>
        <v>109.95463608096037</v>
      </c>
      <c r="O81" s="105">
        <f>+lower!O81</f>
        <v>138.04441113648107</v>
      </c>
      <c r="P81" s="105">
        <f>+lower!P81</f>
        <v>171.99510517616281</v>
      </c>
      <c r="Q81" s="105">
        <f>+lower!Q81</f>
        <v>212.91854035359634</v>
      </c>
      <c r="R81" s="105">
        <f>+lower!R81</f>
        <v>262.1260017600618</v>
      </c>
      <c r="S81" s="105">
        <f>+lower!S81</f>
        <v>321.16272637458349</v>
      </c>
      <c r="T81" s="105">
        <f>+lower!T81</f>
        <v>391.84820099106997</v>
      </c>
      <c r="U81" s="105">
        <f>+lower!U81</f>
        <v>476.32322845822148</v>
      </c>
      <c r="V81" s="105">
        <f>+lower!V81</f>
        <v>577.10487758786394</v>
      </c>
      <c r="W81" s="105">
        <f>+lower!W81</f>
        <v>697.15061317104141</v>
      </c>
      <c r="X81" s="105">
        <f>+lower!X81</f>
        <v>839.93311267444722</v>
      </c>
      <c r="Y81" s="105">
        <f>+lower!Y81</f>
        <v>1009.5275199869687</v>
      </c>
      <c r="Z81" s="105">
        <f>+lower!Z81</f>
        <v>1210.7131693886251</v>
      </c>
      <c r="AA81" s="105">
        <f>+lower!AA81</f>
        <v>1449.0921409039315</v>
      </c>
      <c r="AB81" s="105">
        <f>+lower!AB81</f>
        <v>1731.2273885328223</v>
      </c>
      <c r="AC81" s="105">
        <f>+lower!AC81</f>
        <v>2064.8036238025625</v>
      </c>
      <c r="AD81" s="105">
        <f>+lower!AD81</f>
        <v>2109.7682958521805</v>
      </c>
      <c r="AE81" s="105">
        <f>+lower!AE81</f>
        <v>2156.0629603133393</v>
      </c>
      <c r="AF81" s="105">
        <f>+lower!AF81</f>
        <v>2203.8065679477627</v>
      </c>
      <c r="AG81" s="105">
        <f>+lower!AG81</f>
        <v>2253.1350578684219</v>
      </c>
      <c r="AH81" s="105">
        <f>+lower!AH81</f>
        <v>2304.20473821423</v>
      </c>
      <c r="AI81" s="105">
        <f>+lower!AI81</f>
        <v>2357.1965466755096</v>
      </c>
      <c r="AJ81" s="105">
        <f>+lower!AJ81</f>
        <v>2412.3214792486087</v>
      </c>
      <c r="AK81" s="105">
        <f>+lower!AK81</f>
        <v>2469.8275917244582</v>
      </c>
      <c r="AL81" s="105">
        <f>+lower!AL81</f>
        <v>2530.0091510308853</v>
      </c>
      <c r="AM81" s="105">
        <f>+lower!AM81</f>
        <v>2593.2187754566789</v>
      </c>
      <c r="AN81" s="105">
        <f>+lower!AN81</f>
        <v>2659.8838093514387</v>
      </c>
      <c r="AO81" s="105">
        <f>+lower!AO81</f>
        <v>2730.5288253211261</v>
      </c>
      <c r="AP81" s="105">
        <f>+lower!AP81</f>
        <v>2805.8072079367366</v>
      </c>
      <c r="AQ81" s="105">
        <f>+lower!AQ81</f>
        <v>2886.5465692648399</v>
      </c>
      <c r="AR81" s="105">
        <f>+lower!AR81</f>
        <v>2973.815903136534</v>
      </c>
      <c r="AS81" s="105">
        <f>+lower!AS81</f>
        <v>3069.0281764313108</v>
      </c>
      <c r="AT81" s="105">
        <f>+lower!AT81</f>
        <v>3174.1032309691664</v>
      </c>
      <c r="AU81" s="105">
        <f>+lower!AU81</f>
        <v>3291.7387676164617</v>
      </c>
      <c r="AV81" s="105">
        <f>+lower!AV81</f>
        <v>3425.8876378166419</v>
      </c>
      <c r="AW81" s="105">
        <f>+lower!AW81</f>
        <v>3582.6613154426423</v>
      </c>
      <c r="AX81" s="105">
        <f>+lower!AX81</f>
        <v>3748.6322104765154</v>
      </c>
      <c r="AY81" s="105">
        <f>+lower!AY81</f>
        <v>3963.508688225797</v>
      </c>
      <c r="AZ81" s="105">
        <f>+lower!AZ81</f>
        <v>4265.4608960525438</v>
      </c>
      <c r="BA81" s="105">
        <f>+lower!BA81</f>
        <v>4760.3489057340466</v>
      </c>
      <c r="BB81" s="105">
        <f>+lower!BB81</f>
        <v>5976.6330590457674</v>
      </c>
      <c r="BC81" s="105">
        <f>+lower!BC81</f>
        <v>8181.5999999999995</v>
      </c>
      <c r="BD81" s="105">
        <f>+lower!BD81</f>
        <v>8215.2000000000007</v>
      </c>
      <c r="BE81" s="105">
        <f>+lower!BE81</f>
        <v>8248.7999999999993</v>
      </c>
      <c r="BF81" s="105">
        <f>+lower!BF81</f>
        <v>8287.33</v>
      </c>
      <c r="BG81" s="105">
        <f>+lower!BG81</f>
        <v>8246.7000000000007</v>
      </c>
      <c r="BH81" s="105">
        <f>+lower!BH81</f>
        <v>8217</v>
      </c>
      <c r="BI81" s="105">
        <f>+lower!BI81</f>
        <v>8217</v>
      </c>
      <c r="BJ81" s="105">
        <f>+lower!BJ81</f>
        <v>8217</v>
      </c>
      <c r="BK81" s="105">
        <f>+lower!BK81</f>
        <v>8217</v>
      </c>
      <c r="BL81" s="105">
        <f>+lower!BL81</f>
        <v>8217</v>
      </c>
      <c r="BM81" s="105">
        <f>+lower!BM81</f>
        <v>8217</v>
      </c>
      <c r="BN81" s="105">
        <f>+lower!BN81</f>
        <v>8217</v>
      </c>
      <c r="BO81" s="105">
        <f>+lower!BO81</f>
        <v>8217</v>
      </c>
      <c r="BP81" s="105">
        <f>+lower!BP81</f>
        <v>8217</v>
      </c>
      <c r="BQ81" s="105">
        <f>+lower!BQ81</f>
        <v>8217</v>
      </c>
      <c r="BR81" s="105">
        <f>+lower!BR81</f>
        <v>8217</v>
      </c>
      <c r="BS81" s="105">
        <f>+lower!BS81</f>
        <v>8217</v>
      </c>
      <c r="BT81" s="105">
        <f>+lower!BT81</f>
        <v>8217</v>
      </c>
      <c r="BU81" s="105">
        <f>+lower!BU81</f>
        <v>8217</v>
      </c>
      <c r="BV81" s="105">
        <f>+lower!BV81</f>
        <v>8217</v>
      </c>
      <c r="BW81" s="105">
        <f>+lower!BW81</f>
        <v>8217</v>
      </c>
      <c r="BX81" s="105">
        <f>+lower!BX81</f>
        <v>8217</v>
      </c>
      <c r="BY81" s="105">
        <f>+lower!BY81</f>
        <v>8217</v>
      </c>
      <c r="BZ81" s="105">
        <f>+lower!BZ81</f>
        <v>8217</v>
      </c>
      <c r="CA81" s="105">
        <f>+lower!CA81</f>
        <v>8217</v>
      </c>
    </row>
    <row r="82" spans="1:79" x14ac:dyDescent="0.2">
      <c r="A82" s="9">
        <f>+data!B84</f>
        <v>292</v>
      </c>
      <c r="B82" s="105">
        <f>+lower!B82</f>
        <v>0</v>
      </c>
      <c r="C82" s="105">
        <f>+lower!C82</f>
        <v>0</v>
      </c>
      <c r="D82" s="105">
        <f>+lower!D82</f>
        <v>0</v>
      </c>
      <c r="E82" s="105">
        <f>+lower!E82</f>
        <v>0</v>
      </c>
      <c r="F82" s="105">
        <f>+lower!F82</f>
        <v>0</v>
      </c>
      <c r="G82" s="105">
        <f>+lower!G82</f>
        <v>0</v>
      </c>
      <c r="H82" s="105">
        <f>+lower!H82</f>
        <v>0</v>
      </c>
      <c r="I82" s="105">
        <f>+lower!I82</f>
        <v>0</v>
      </c>
      <c r="J82" s="105">
        <f>+lower!J82</f>
        <v>0</v>
      </c>
      <c r="K82" s="105">
        <f>+lower!K82</f>
        <v>0</v>
      </c>
      <c r="L82" s="105">
        <f>+lower!L82</f>
        <v>0</v>
      </c>
      <c r="M82" s="105">
        <f>+lower!M82</f>
        <v>0</v>
      </c>
      <c r="N82" s="105">
        <f>+lower!N82</f>
        <v>0</v>
      </c>
      <c r="O82" s="105">
        <f>+lower!O82</f>
        <v>0</v>
      </c>
      <c r="P82" s="105">
        <f>+lower!P82</f>
        <v>0</v>
      </c>
      <c r="Q82" s="105">
        <f>+lower!Q82</f>
        <v>0</v>
      </c>
      <c r="R82" s="105">
        <f>+lower!R82</f>
        <v>0</v>
      </c>
      <c r="S82" s="105">
        <f>+lower!S82</f>
        <v>0</v>
      </c>
      <c r="T82" s="105">
        <f>+lower!T82</f>
        <v>0</v>
      </c>
      <c r="U82" s="105">
        <f>+lower!U82</f>
        <v>0</v>
      </c>
      <c r="V82" s="105">
        <f>+lower!V82</f>
        <v>0</v>
      </c>
      <c r="W82" s="105">
        <f>+lower!W82</f>
        <v>0</v>
      </c>
      <c r="X82" s="105">
        <f>+lower!X82</f>
        <v>0</v>
      </c>
      <c r="Y82" s="105">
        <f>+lower!Y82</f>
        <v>0</v>
      </c>
      <c r="Z82" s="105">
        <f>+lower!Z82</f>
        <v>0</v>
      </c>
      <c r="AA82" s="105">
        <f>+lower!AA82</f>
        <v>0</v>
      </c>
      <c r="AB82" s="105">
        <f>+lower!AB82</f>
        <v>0</v>
      </c>
      <c r="AC82" s="105">
        <f>+lower!AC82</f>
        <v>0</v>
      </c>
      <c r="AD82" s="105">
        <f>+lower!AD82</f>
        <v>0</v>
      </c>
      <c r="AE82" s="105">
        <f>+lower!AE82</f>
        <v>0</v>
      </c>
      <c r="AF82" s="105">
        <f>+lower!AF82</f>
        <v>0</v>
      </c>
      <c r="AG82" s="105">
        <f>+lower!AG82</f>
        <v>0</v>
      </c>
      <c r="AH82" s="105">
        <f>+lower!AH82</f>
        <v>0</v>
      </c>
      <c r="AI82" s="105">
        <f>+lower!AI82</f>
        <v>0</v>
      </c>
      <c r="AJ82" s="105">
        <f>+lower!AJ82</f>
        <v>0</v>
      </c>
      <c r="AK82" s="105">
        <f>+lower!AK82</f>
        <v>0</v>
      </c>
      <c r="AL82" s="105">
        <f>+lower!AL82</f>
        <v>0</v>
      </c>
      <c r="AM82" s="105">
        <f>+lower!AM82</f>
        <v>0</v>
      </c>
      <c r="AN82" s="105">
        <f>+lower!AN82</f>
        <v>0</v>
      </c>
      <c r="AO82" s="105">
        <f>+lower!AO82</f>
        <v>0</v>
      </c>
      <c r="AP82" s="105">
        <f>+lower!AP82</f>
        <v>0</v>
      </c>
      <c r="AQ82" s="105">
        <f>+lower!AQ82</f>
        <v>0</v>
      </c>
      <c r="AR82" s="105">
        <f>+lower!AR82</f>
        <v>0</v>
      </c>
      <c r="AS82" s="105">
        <f>+lower!AS82</f>
        <v>0</v>
      </c>
      <c r="AT82" s="105">
        <f>+lower!AT82</f>
        <v>0</v>
      </c>
      <c r="AU82" s="105">
        <f>+lower!AU82</f>
        <v>0</v>
      </c>
      <c r="AV82" s="105">
        <f>+lower!AV82</f>
        <v>0</v>
      </c>
      <c r="AW82" s="105">
        <f>+lower!AW82</f>
        <v>0</v>
      </c>
      <c r="AX82" s="105">
        <f>+lower!AX82</f>
        <v>0</v>
      </c>
      <c r="AY82" s="105">
        <f>+lower!AY82</f>
        <v>0</v>
      </c>
      <c r="AZ82" s="105">
        <f>+lower!AZ82</f>
        <v>0</v>
      </c>
      <c r="BA82" s="105">
        <f>+lower!BA82</f>
        <v>0</v>
      </c>
      <c r="BB82" s="105">
        <f>+lower!BB82</f>
        <v>0</v>
      </c>
      <c r="BC82" s="105">
        <f>+lower!BC82</f>
        <v>0</v>
      </c>
      <c r="BD82" s="105">
        <f>+lower!BD82</f>
        <v>0</v>
      </c>
      <c r="BE82" s="105">
        <f>+lower!BE82</f>
        <v>0</v>
      </c>
      <c r="BF82" s="105">
        <f>+lower!BF82</f>
        <v>0</v>
      </c>
      <c r="BG82" s="105">
        <f>+lower!BG82</f>
        <v>0</v>
      </c>
      <c r="BH82" s="105">
        <f>+lower!BH82</f>
        <v>0</v>
      </c>
      <c r="BI82" s="105">
        <f>+lower!BI82</f>
        <v>0</v>
      </c>
      <c r="BJ82" s="105">
        <f>+lower!BJ82</f>
        <v>0</v>
      </c>
      <c r="BK82" s="105">
        <f>+lower!BK82</f>
        <v>0</v>
      </c>
      <c r="BL82" s="105">
        <f>+lower!BL82</f>
        <v>0</v>
      </c>
      <c r="BM82" s="105">
        <f>+lower!BM82</f>
        <v>0</v>
      </c>
      <c r="BN82" s="105">
        <f>+lower!BN82</f>
        <v>0</v>
      </c>
      <c r="BO82" s="105">
        <f>+lower!BO82</f>
        <v>0</v>
      </c>
      <c r="BP82" s="105">
        <f>+lower!BP82</f>
        <v>0</v>
      </c>
      <c r="BQ82" s="105">
        <f>+lower!BQ82</f>
        <v>0</v>
      </c>
      <c r="BR82" s="105">
        <f>+lower!BR82</f>
        <v>0</v>
      </c>
      <c r="BS82" s="105">
        <f>+lower!BS82</f>
        <v>0</v>
      </c>
      <c r="BT82" s="105">
        <f>+lower!BT82</f>
        <v>0</v>
      </c>
      <c r="BU82" s="105">
        <f>+lower!BU82</f>
        <v>0</v>
      </c>
      <c r="BV82" s="105">
        <f>+lower!BV82</f>
        <v>0</v>
      </c>
      <c r="BW82" s="105">
        <f>+lower!BW82</f>
        <v>0</v>
      </c>
      <c r="BX82" s="105">
        <f>+lower!BX82</f>
        <v>0</v>
      </c>
      <c r="BY82" s="105">
        <f>+lower!BY82</f>
        <v>0</v>
      </c>
      <c r="BZ82" s="105">
        <f>+lower!BZ82</f>
        <v>0</v>
      </c>
      <c r="CA82" s="105">
        <f>+lower!CA82</f>
        <v>0</v>
      </c>
    </row>
    <row r="83" spans="1:79" x14ac:dyDescent="0.2">
      <c r="A83" s="9">
        <f>+data!B85</f>
        <v>296</v>
      </c>
      <c r="B83" s="105">
        <f>+lower!B83</f>
        <v>0</v>
      </c>
      <c r="C83" s="105">
        <f>+lower!C83</f>
        <v>0</v>
      </c>
      <c r="D83" s="105">
        <f>+lower!D83</f>
        <v>0</v>
      </c>
      <c r="E83" s="105">
        <f>+lower!E83</f>
        <v>0</v>
      </c>
      <c r="F83" s="105">
        <f>+lower!F83</f>
        <v>0</v>
      </c>
      <c r="G83" s="105">
        <f>+lower!G83</f>
        <v>0</v>
      </c>
      <c r="H83" s="105">
        <f>+lower!H83</f>
        <v>0</v>
      </c>
      <c r="I83" s="105">
        <f>+lower!I83</f>
        <v>0</v>
      </c>
      <c r="J83" s="105">
        <f>+lower!J83</f>
        <v>0</v>
      </c>
      <c r="K83" s="105">
        <f>+lower!K83</f>
        <v>0</v>
      </c>
      <c r="L83" s="105">
        <f>+lower!L83</f>
        <v>0</v>
      </c>
      <c r="M83" s="105">
        <f>+lower!M83</f>
        <v>0</v>
      </c>
      <c r="N83" s="105">
        <f>+lower!N83</f>
        <v>0</v>
      </c>
      <c r="O83" s="105">
        <f>+lower!O83</f>
        <v>0</v>
      </c>
      <c r="P83" s="105">
        <f>+lower!P83</f>
        <v>0</v>
      </c>
      <c r="Q83" s="105">
        <f>+lower!Q83</f>
        <v>0</v>
      </c>
      <c r="R83" s="105">
        <f>+lower!R83</f>
        <v>0</v>
      </c>
      <c r="S83" s="105">
        <f>+lower!S83</f>
        <v>0</v>
      </c>
      <c r="T83" s="105">
        <f>+lower!T83</f>
        <v>0</v>
      </c>
      <c r="U83" s="105">
        <f>+lower!U83</f>
        <v>0</v>
      </c>
      <c r="V83" s="105">
        <f>+lower!V83</f>
        <v>0</v>
      </c>
      <c r="W83" s="105">
        <f>+lower!W83</f>
        <v>0</v>
      </c>
      <c r="X83" s="105">
        <f>+lower!X83</f>
        <v>0</v>
      </c>
      <c r="Y83" s="105">
        <f>+lower!Y83</f>
        <v>0</v>
      </c>
      <c r="Z83" s="105">
        <f>+lower!Z83</f>
        <v>0</v>
      </c>
      <c r="AA83" s="105">
        <f>+lower!AA83</f>
        <v>0</v>
      </c>
      <c r="AB83" s="105">
        <f>+lower!AB83</f>
        <v>0</v>
      </c>
      <c r="AC83" s="105">
        <f>+lower!AC83</f>
        <v>0</v>
      </c>
      <c r="AD83" s="105">
        <f>+lower!AD83</f>
        <v>0</v>
      </c>
      <c r="AE83" s="105">
        <f>+lower!AE83</f>
        <v>0</v>
      </c>
      <c r="AF83" s="105">
        <f>+lower!AF83</f>
        <v>0</v>
      </c>
      <c r="AG83" s="105">
        <f>+lower!AG83</f>
        <v>0</v>
      </c>
      <c r="AH83" s="105">
        <f>+lower!AH83</f>
        <v>0</v>
      </c>
      <c r="AI83" s="105">
        <f>+lower!AI83</f>
        <v>0</v>
      </c>
      <c r="AJ83" s="105">
        <f>+lower!AJ83</f>
        <v>0</v>
      </c>
      <c r="AK83" s="105">
        <f>+lower!AK83</f>
        <v>0</v>
      </c>
      <c r="AL83" s="105">
        <f>+lower!AL83</f>
        <v>0</v>
      </c>
      <c r="AM83" s="105">
        <f>+lower!AM83</f>
        <v>0</v>
      </c>
      <c r="AN83" s="105">
        <f>+lower!AN83</f>
        <v>0</v>
      </c>
      <c r="AO83" s="105">
        <f>+lower!AO83</f>
        <v>0</v>
      </c>
      <c r="AP83" s="105">
        <f>+lower!AP83</f>
        <v>0</v>
      </c>
      <c r="AQ83" s="105">
        <f>+lower!AQ83</f>
        <v>0</v>
      </c>
      <c r="AR83" s="105">
        <f>+lower!AR83</f>
        <v>0</v>
      </c>
      <c r="AS83" s="105">
        <f>+lower!AS83</f>
        <v>0</v>
      </c>
      <c r="AT83" s="105">
        <f>+lower!AT83</f>
        <v>0</v>
      </c>
      <c r="AU83" s="105">
        <f>+lower!AU83</f>
        <v>0</v>
      </c>
      <c r="AV83" s="105">
        <f>+lower!AV83</f>
        <v>0</v>
      </c>
      <c r="AW83" s="105">
        <f>+lower!AW83</f>
        <v>0</v>
      </c>
      <c r="AX83" s="105">
        <f>+lower!AX83</f>
        <v>0</v>
      </c>
      <c r="AY83" s="105">
        <f>+lower!AY83</f>
        <v>0</v>
      </c>
      <c r="AZ83" s="105">
        <f>+lower!AZ83</f>
        <v>0</v>
      </c>
      <c r="BA83" s="105">
        <f>+lower!BA83</f>
        <v>0</v>
      </c>
      <c r="BB83" s="105">
        <f>+lower!BB83</f>
        <v>0</v>
      </c>
      <c r="BC83" s="105">
        <f>+lower!BC83</f>
        <v>0</v>
      </c>
      <c r="BD83" s="105">
        <f>+lower!BD83</f>
        <v>0</v>
      </c>
      <c r="BE83" s="105">
        <f>+lower!BE83</f>
        <v>0</v>
      </c>
      <c r="BF83" s="105">
        <f>+lower!BF83</f>
        <v>0</v>
      </c>
      <c r="BG83" s="105">
        <f>+lower!BG83</f>
        <v>0</v>
      </c>
      <c r="BH83" s="105">
        <f>+lower!BH83</f>
        <v>0</v>
      </c>
      <c r="BI83" s="105">
        <f>+lower!BI83</f>
        <v>0</v>
      </c>
      <c r="BJ83" s="105">
        <f>+lower!BJ83</f>
        <v>0</v>
      </c>
      <c r="BK83" s="105">
        <f>+lower!BK83</f>
        <v>0</v>
      </c>
      <c r="BL83" s="105">
        <f>+lower!BL83</f>
        <v>0</v>
      </c>
      <c r="BM83" s="105">
        <f>+lower!BM83</f>
        <v>0</v>
      </c>
      <c r="BN83" s="105">
        <f>+lower!BN83</f>
        <v>0</v>
      </c>
      <c r="BO83" s="105">
        <f>+lower!BO83</f>
        <v>0</v>
      </c>
      <c r="BP83" s="105">
        <f>+lower!BP83</f>
        <v>0</v>
      </c>
      <c r="BQ83" s="105">
        <f>+lower!BQ83</f>
        <v>0</v>
      </c>
      <c r="BR83" s="105">
        <f>+lower!BR83</f>
        <v>0</v>
      </c>
      <c r="BS83" s="105">
        <f>+lower!BS83</f>
        <v>0</v>
      </c>
      <c r="BT83" s="105">
        <f>+lower!BT83</f>
        <v>0</v>
      </c>
      <c r="BU83" s="105">
        <f>+lower!BU83</f>
        <v>0</v>
      </c>
      <c r="BV83" s="105">
        <f>+lower!BV83</f>
        <v>0</v>
      </c>
      <c r="BW83" s="105">
        <f>+lower!BW83</f>
        <v>0</v>
      </c>
      <c r="BX83" s="105">
        <f>+lower!BX83</f>
        <v>0</v>
      </c>
      <c r="BY83" s="105">
        <f>+lower!BY83</f>
        <v>0</v>
      </c>
      <c r="BZ83" s="105">
        <f>+lower!BZ83</f>
        <v>0</v>
      </c>
      <c r="CA83" s="105">
        <f>+lower!CA83</f>
        <v>0</v>
      </c>
    </row>
    <row r="84" spans="1:79" x14ac:dyDescent="0.2">
      <c r="A84" s="9">
        <f>+data!B86</f>
        <v>300</v>
      </c>
      <c r="B84" s="105">
        <f>+lower!B84</f>
        <v>0</v>
      </c>
      <c r="C84" s="105">
        <f>+lower!C84</f>
        <v>0</v>
      </c>
      <c r="D84" s="105">
        <f>+lower!D84</f>
        <v>0</v>
      </c>
      <c r="E84" s="105">
        <f>+lower!E84</f>
        <v>0</v>
      </c>
      <c r="F84" s="105">
        <f>+lower!F84</f>
        <v>0</v>
      </c>
      <c r="G84" s="105">
        <f>+lower!G84</f>
        <v>1.7476180491698849</v>
      </c>
      <c r="H84" s="105">
        <f>+lower!H84</f>
        <v>4.2725890532264916</v>
      </c>
      <c r="I84" s="105">
        <f>+lower!I84</f>
        <v>10.145625282885907</v>
      </c>
      <c r="J84" s="105">
        <f>+lower!J84</f>
        <v>35.368993247876176</v>
      </c>
      <c r="K84" s="105">
        <f>+lower!K84</f>
        <v>134.75367060620593</v>
      </c>
      <c r="L84" s="105">
        <f>+lower!L84</f>
        <v>304.01985369261746</v>
      </c>
      <c r="M84" s="105">
        <f>+lower!M84</f>
        <v>340.28898050839217</v>
      </c>
      <c r="N84" s="105">
        <f>+lower!N84</f>
        <v>376.6621767067266</v>
      </c>
      <c r="O84" s="105">
        <f>+lower!O84</f>
        <v>361.49661526928912</v>
      </c>
      <c r="P84" s="105">
        <f>+lower!P84</f>
        <v>337.28922600482809</v>
      </c>
      <c r="Q84" s="105">
        <f>+lower!Q84</f>
        <v>279.68095990193717</v>
      </c>
      <c r="R84" s="105">
        <f>+lower!R84</f>
        <v>209.27466104531067</v>
      </c>
      <c r="S84" s="105">
        <f>+lower!S84</f>
        <v>238.03122960929812</v>
      </c>
      <c r="T84" s="105">
        <f>+lower!T84</f>
        <v>268.67777569612565</v>
      </c>
      <c r="U84" s="105">
        <f>+lower!U84</f>
        <v>301.22170201777277</v>
      </c>
      <c r="V84" s="105">
        <f>+lower!V84</f>
        <v>335.67037049853604</v>
      </c>
      <c r="W84" s="105">
        <f>+lower!W84</f>
        <v>382.66056282694893</v>
      </c>
      <c r="X84" s="105">
        <f>+lower!X84</f>
        <v>436.42189201680327</v>
      </c>
      <c r="Y84" s="105">
        <f>+lower!Y84</f>
        <v>489.69331109695082</v>
      </c>
      <c r="Z84" s="105">
        <f>+lower!Z84</f>
        <v>369.49372741442107</v>
      </c>
      <c r="AA84" s="105">
        <f>+lower!AA84</f>
        <v>429.39177319158955</v>
      </c>
      <c r="AB84" s="105">
        <f>+lower!AB84</f>
        <v>672.4260148705896</v>
      </c>
      <c r="AC84" s="105">
        <f>+lower!AC84</f>
        <v>700.83764627508094</v>
      </c>
      <c r="AD84" s="105">
        <f>+lower!AD84</f>
        <v>742.32136818254378</v>
      </c>
      <c r="AE84" s="105">
        <f>+lower!AE84</f>
        <v>784.65976064164056</v>
      </c>
      <c r="AF84" s="105">
        <f>+lower!AF84</f>
        <v>827.85316675706815</v>
      </c>
      <c r="AG84" s="105">
        <f>+lower!AG84</f>
        <v>871.90192944665125</v>
      </c>
      <c r="AH84" s="105">
        <f>+lower!AH84</f>
        <v>916.80639144155214</v>
      </c>
      <c r="AI84" s="105">
        <f>+lower!AI84</f>
        <v>962.56689528648792</v>
      </c>
      <c r="AJ84" s="105">
        <f>+lower!AJ84</f>
        <v>1009.1837833399393</v>
      </c>
      <c r="AK84" s="105">
        <f>+lower!AK84</f>
        <v>1056.6573977743626</v>
      </c>
      <c r="AL84" s="105">
        <f>+lower!AL84</f>
        <v>1104.9880805764051</v>
      </c>
      <c r="AM84" s="105">
        <f>+lower!AM84</f>
        <v>1154.1761735471093</v>
      </c>
      <c r="AN84" s="105">
        <f>+lower!AN84</f>
        <v>1204.2220183021325</v>
      </c>
      <c r="AO84" s="105">
        <f>+lower!AO84</f>
        <v>1255.1259562719476</v>
      </c>
      <c r="AP84" s="105">
        <f>+lower!AP84</f>
        <v>1391.6465996348329</v>
      </c>
      <c r="AQ84" s="105">
        <f>+lower!AQ84</f>
        <v>1542.6414396619448</v>
      </c>
      <c r="AR84" s="105">
        <f>+lower!AR84</f>
        <v>1710.1951378166775</v>
      </c>
      <c r="AS84" s="105">
        <f>+lower!AS84</f>
        <v>1895.3321192682938</v>
      </c>
      <c r="AT84" s="105">
        <f>+lower!AT84</f>
        <v>2100.8257396233362</v>
      </c>
      <c r="AU84" s="105">
        <f>+lower!AU84</f>
        <v>2351.620823030361</v>
      </c>
      <c r="AV84" s="105">
        <f>+lower!AV84</f>
        <v>2631.4527902032301</v>
      </c>
      <c r="AW84" s="105">
        <f>+lower!AW84</f>
        <v>2944.6624846186805</v>
      </c>
      <c r="AX84" s="105">
        <f>+lower!AX84</f>
        <v>3170.8406849873536</v>
      </c>
      <c r="AY84" s="105">
        <f>+lower!AY84</f>
        <v>3412.0392020678464</v>
      </c>
      <c r="AZ84" s="105">
        <f>+lower!AZ84</f>
        <v>3818.1241045921461</v>
      </c>
      <c r="BA84" s="105">
        <f>+lower!BA84</f>
        <v>4395.4216772611517</v>
      </c>
      <c r="BB84" s="105">
        <f>+lower!BB84</f>
        <v>4587.6405829838968</v>
      </c>
      <c r="BC84" s="105">
        <f>+lower!BC84</f>
        <v>5074.54</v>
      </c>
      <c r="BD84" s="105">
        <f>+lower!BD84</f>
        <v>5129.6099999999997</v>
      </c>
      <c r="BE84" s="105">
        <f>+lower!BE84</f>
        <v>5160.41</v>
      </c>
      <c r="BF84" s="105">
        <f>+lower!BF84</f>
        <v>5181.43</v>
      </c>
      <c r="BG84" s="105">
        <f>+lower!BG84</f>
        <v>4628.25</v>
      </c>
      <c r="BH84" s="105">
        <f>+lower!BH84</f>
        <v>4603.5</v>
      </c>
      <c r="BI84" s="105">
        <f>+lower!BI84</f>
        <v>4554</v>
      </c>
      <c r="BJ84" s="105">
        <f>+lower!BJ84</f>
        <v>4554</v>
      </c>
      <c r="BK84" s="105">
        <f>+lower!BK84</f>
        <v>4534.2</v>
      </c>
      <c r="BL84" s="105">
        <f>+lower!BL84</f>
        <v>4534.2</v>
      </c>
      <c r="BM84" s="105">
        <f>+lower!BM84</f>
        <v>4504.5</v>
      </c>
      <c r="BN84" s="105">
        <f>+lower!BN84</f>
        <v>4504.5</v>
      </c>
      <c r="BO84" s="105">
        <f>+lower!BO84</f>
        <v>4474.8</v>
      </c>
      <c r="BP84" s="105">
        <f>+lower!BP84</f>
        <v>4455</v>
      </c>
      <c r="BQ84" s="105">
        <f>+lower!BQ84</f>
        <v>4445.1000000000004</v>
      </c>
      <c r="BR84" s="105">
        <f>+lower!BR84</f>
        <v>4435.2</v>
      </c>
      <c r="BS84" s="105">
        <f>+lower!BS84</f>
        <v>4425.3</v>
      </c>
      <c r="BT84" s="105">
        <f>+lower!BT84</f>
        <v>4404.1800000000012</v>
      </c>
      <c r="BU84" s="105">
        <f>+lower!BU84</f>
        <v>4394.7200000000021</v>
      </c>
      <c r="BV84" s="105">
        <f>+lower!BV84</f>
        <v>4383.177333333334</v>
      </c>
      <c r="BW84" s="105">
        <f>+lower!BW84</f>
        <v>4369.3955555555594</v>
      </c>
      <c r="BX84" s="105">
        <f>+lower!BX84</f>
        <v>4355.5104592592661</v>
      </c>
      <c r="BY84" s="105">
        <f>+lower!BY84</f>
        <v>4342.2295209876611</v>
      </c>
      <c r="BZ84" s="105">
        <f>+lower!BZ84</f>
        <v>4330.7525320164668</v>
      </c>
      <c r="CA84" s="105">
        <f>+lower!CA84</f>
        <v>4316.9743128669479</v>
      </c>
    </row>
    <row r="85" spans="1:79" x14ac:dyDescent="0.2">
      <c r="A85" s="9">
        <f>+data!B87</f>
        <v>304</v>
      </c>
      <c r="B85" s="105">
        <f>+lower!B85</f>
        <v>0</v>
      </c>
      <c r="C85" s="105">
        <f>+lower!C85</f>
        <v>0</v>
      </c>
      <c r="D85" s="105">
        <f>+lower!D85</f>
        <v>0</v>
      </c>
      <c r="E85" s="105">
        <f>+lower!E85</f>
        <v>0</v>
      </c>
      <c r="F85" s="105">
        <f>+lower!F85</f>
        <v>0</v>
      </c>
      <c r="G85" s="105">
        <f>+lower!G85</f>
        <v>0</v>
      </c>
      <c r="H85" s="105">
        <f>+lower!H85</f>
        <v>0</v>
      </c>
      <c r="I85" s="105">
        <f>+lower!I85</f>
        <v>0</v>
      </c>
      <c r="J85" s="105">
        <f>+lower!J85</f>
        <v>0</v>
      </c>
      <c r="K85" s="105">
        <f>+lower!K85</f>
        <v>0</v>
      </c>
      <c r="L85" s="105">
        <f>+lower!L85</f>
        <v>0</v>
      </c>
      <c r="M85" s="105">
        <f>+lower!M85</f>
        <v>0</v>
      </c>
      <c r="N85" s="105">
        <f>+lower!N85</f>
        <v>0</v>
      </c>
      <c r="O85" s="105">
        <f>+lower!O85</f>
        <v>0</v>
      </c>
      <c r="P85" s="105">
        <f>+lower!P85</f>
        <v>0</v>
      </c>
      <c r="Q85" s="105">
        <f>+lower!Q85</f>
        <v>0</v>
      </c>
      <c r="R85" s="105">
        <f>+lower!R85</f>
        <v>0</v>
      </c>
      <c r="S85" s="105">
        <f>+lower!S85</f>
        <v>0</v>
      </c>
      <c r="T85" s="105">
        <f>+lower!T85</f>
        <v>0</v>
      </c>
      <c r="U85" s="105">
        <f>+lower!U85</f>
        <v>0</v>
      </c>
      <c r="V85" s="105">
        <f>+lower!V85</f>
        <v>0</v>
      </c>
      <c r="W85" s="105">
        <f>+lower!W85</f>
        <v>0</v>
      </c>
      <c r="X85" s="105">
        <f>+lower!X85</f>
        <v>0</v>
      </c>
      <c r="Y85" s="105">
        <f>+lower!Y85</f>
        <v>0</v>
      </c>
      <c r="Z85" s="105">
        <f>+lower!Z85</f>
        <v>0</v>
      </c>
      <c r="AA85" s="105">
        <f>+lower!AA85</f>
        <v>0</v>
      </c>
      <c r="AB85" s="105">
        <f>+lower!AB85</f>
        <v>0</v>
      </c>
      <c r="AC85" s="105">
        <f>+lower!AC85</f>
        <v>0</v>
      </c>
      <c r="AD85" s="105">
        <f>+lower!AD85</f>
        <v>0</v>
      </c>
      <c r="AE85" s="105">
        <f>+lower!AE85</f>
        <v>0</v>
      </c>
      <c r="AF85" s="105">
        <f>+lower!AF85</f>
        <v>0</v>
      </c>
      <c r="AG85" s="105">
        <f>+lower!AG85</f>
        <v>0</v>
      </c>
      <c r="AH85" s="105">
        <f>+lower!AH85</f>
        <v>0</v>
      </c>
      <c r="AI85" s="105">
        <f>+lower!AI85</f>
        <v>0</v>
      </c>
      <c r="AJ85" s="105">
        <f>+lower!AJ85</f>
        <v>0</v>
      </c>
      <c r="AK85" s="105">
        <f>+lower!AK85</f>
        <v>0</v>
      </c>
      <c r="AL85" s="105">
        <f>+lower!AL85</f>
        <v>0</v>
      </c>
      <c r="AM85" s="105">
        <f>+lower!AM85</f>
        <v>0</v>
      </c>
      <c r="AN85" s="105">
        <f>+lower!AN85</f>
        <v>0</v>
      </c>
      <c r="AO85" s="105">
        <f>+lower!AO85</f>
        <v>0</v>
      </c>
      <c r="AP85" s="105">
        <f>+lower!AP85</f>
        <v>0</v>
      </c>
      <c r="AQ85" s="105">
        <f>+lower!AQ85</f>
        <v>0</v>
      </c>
      <c r="AR85" s="105">
        <f>+lower!AR85</f>
        <v>0</v>
      </c>
      <c r="AS85" s="105">
        <f>+lower!AS85</f>
        <v>0</v>
      </c>
      <c r="AT85" s="105">
        <f>+lower!AT85</f>
        <v>0</v>
      </c>
      <c r="AU85" s="105">
        <f>+lower!AU85</f>
        <v>0</v>
      </c>
      <c r="AV85" s="105">
        <f>+lower!AV85</f>
        <v>0</v>
      </c>
      <c r="AW85" s="105">
        <f>+lower!AW85</f>
        <v>0</v>
      </c>
      <c r="AX85" s="105">
        <f>+lower!AX85</f>
        <v>0</v>
      </c>
      <c r="AY85" s="105">
        <f>+lower!AY85</f>
        <v>0</v>
      </c>
      <c r="AZ85" s="105">
        <f>+lower!AZ85</f>
        <v>0</v>
      </c>
      <c r="BA85" s="105">
        <f>+lower!BA85</f>
        <v>0</v>
      </c>
      <c r="BB85" s="105">
        <f>+lower!BB85</f>
        <v>0</v>
      </c>
      <c r="BC85" s="105">
        <f>+lower!BC85</f>
        <v>0</v>
      </c>
      <c r="BD85" s="105">
        <f>+lower!BD85</f>
        <v>0</v>
      </c>
      <c r="BE85" s="105">
        <f>+lower!BE85</f>
        <v>0</v>
      </c>
      <c r="BF85" s="105">
        <f>+lower!BF85</f>
        <v>0</v>
      </c>
      <c r="BG85" s="105">
        <f>+lower!BG85</f>
        <v>0</v>
      </c>
      <c r="BH85" s="105">
        <f>+lower!BH85</f>
        <v>0</v>
      </c>
      <c r="BI85" s="105">
        <f>+lower!BI85</f>
        <v>0</v>
      </c>
      <c r="BJ85" s="105">
        <f>+lower!BJ85</f>
        <v>0</v>
      </c>
      <c r="BK85" s="105">
        <f>+lower!BK85</f>
        <v>0</v>
      </c>
      <c r="BL85" s="105">
        <f>+lower!BL85</f>
        <v>0</v>
      </c>
      <c r="BM85" s="105">
        <f>+lower!BM85</f>
        <v>0</v>
      </c>
      <c r="BN85" s="105">
        <f>+lower!BN85</f>
        <v>0</v>
      </c>
      <c r="BO85" s="105">
        <f>+lower!BO85</f>
        <v>0</v>
      </c>
      <c r="BP85" s="105">
        <f>+lower!BP85</f>
        <v>0</v>
      </c>
      <c r="BQ85" s="105">
        <f>+lower!BQ85</f>
        <v>0</v>
      </c>
      <c r="BR85" s="105">
        <f>+lower!BR85</f>
        <v>0</v>
      </c>
      <c r="BS85" s="105">
        <f>+lower!BS85</f>
        <v>0</v>
      </c>
      <c r="BT85" s="105">
        <f>+lower!BT85</f>
        <v>0</v>
      </c>
      <c r="BU85" s="105">
        <f>+lower!BU85</f>
        <v>0</v>
      </c>
      <c r="BV85" s="105">
        <f>+lower!BV85</f>
        <v>0</v>
      </c>
      <c r="BW85" s="105">
        <f>+lower!BW85</f>
        <v>0</v>
      </c>
      <c r="BX85" s="105">
        <f>+lower!BX85</f>
        <v>0</v>
      </c>
      <c r="BY85" s="105">
        <f>+lower!BY85</f>
        <v>0</v>
      </c>
      <c r="BZ85" s="105">
        <f>+lower!BZ85</f>
        <v>0</v>
      </c>
      <c r="CA85" s="105">
        <f>+lower!CA85</f>
        <v>0</v>
      </c>
    </row>
    <row r="86" spans="1:79" x14ac:dyDescent="0.2">
      <c r="A86" s="9">
        <f>+data!B88</f>
        <v>308</v>
      </c>
      <c r="B86" s="105">
        <f>+lower!B86</f>
        <v>0</v>
      </c>
      <c r="C86" s="105">
        <f>+lower!C86</f>
        <v>0</v>
      </c>
      <c r="D86" s="105">
        <f>+lower!D86</f>
        <v>0</v>
      </c>
      <c r="E86" s="105">
        <f>+lower!E86</f>
        <v>0</v>
      </c>
      <c r="F86" s="105">
        <f>+lower!F86</f>
        <v>0</v>
      </c>
      <c r="G86" s="105">
        <f>+lower!G86</f>
        <v>0</v>
      </c>
      <c r="H86" s="105">
        <f>+lower!H86</f>
        <v>0</v>
      </c>
      <c r="I86" s="105">
        <f>+lower!I86</f>
        <v>0</v>
      </c>
      <c r="J86" s="105">
        <f>+lower!J86</f>
        <v>0</v>
      </c>
      <c r="K86" s="105">
        <f>+lower!K86</f>
        <v>0</v>
      </c>
      <c r="L86" s="105">
        <f>+lower!L86</f>
        <v>0</v>
      </c>
      <c r="M86" s="105">
        <f>+lower!M86</f>
        <v>0</v>
      </c>
      <c r="N86" s="105">
        <f>+lower!N86</f>
        <v>0</v>
      </c>
      <c r="O86" s="105">
        <f>+lower!O86</f>
        <v>0</v>
      </c>
      <c r="P86" s="105">
        <f>+lower!P86</f>
        <v>0</v>
      </c>
      <c r="Q86" s="105">
        <f>+lower!Q86</f>
        <v>0</v>
      </c>
      <c r="R86" s="105">
        <f>+lower!R86</f>
        <v>0</v>
      </c>
      <c r="S86" s="105">
        <f>+lower!S86</f>
        <v>0</v>
      </c>
      <c r="T86" s="105">
        <f>+lower!T86</f>
        <v>0</v>
      </c>
      <c r="U86" s="105">
        <f>+lower!U86</f>
        <v>0</v>
      </c>
      <c r="V86" s="105">
        <f>+lower!V86</f>
        <v>0</v>
      </c>
      <c r="W86" s="105">
        <f>+lower!W86</f>
        <v>0</v>
      </c>
      <c r="X86" s="105">
        <f>+lower!X86</f>
        <v>0</v>
      </c>
      <c r="Y86" s="105">
        <f>+lower!Y86</f>
        <v>0</v>
      </c>
      <c r="Z86" s="105">
        <f>+lower!Z86</f>
        <v>0</v>
      </c>
      <c r="AA86" s="105">
        <f>+lower!AA86</f>
        <v>0</v>
      </c>
      <c r="AB86" s="105">
        <f>+lower!AB86</f>
        <v>0.3576293405669097</v>
      </c>
      <c r="AC86" s="105">
        <f>+lower!AC86</f>
        <v>0.5372784963246432</v>
      </c>
      <c r="AD86" s="105">
        <f>+lower!AD86</f>
        <v>0.60345475722829434</v>
      </c>
      <c r="AE86" s="105">
        <f>+lower!AE86</f>
        <v>0.67727942718852763</v>
      </c>
      <c r="AF86" s="105">
        <f>+lower!AF86</f>
        <v>0.75959530524975505</v>
      </c>
      <c r="AG86" s="105">
        <f>+lower!AG86</f>
        <v>0.85133471949116513</v>
      </c>
      <c r="AH86" s="105">
        <f>+lower!AH86</f>
        <v>0.95352876704496503</v>
      </c>
      <c r="AI86" s="105">
        <f>+lower!AI86</f>
        <v>1.0673174858497168</v>
      </c>
      <c r="AJ86" s="105">
        <f>+lower!AJ86</f>
        <v>1.1939610503175937</v>
      </c>
      <c r="AK86" s="105">
        <f>+lower!AK86</f>
        <v>1.3348520920699047</v>
      </c>
      <c r="AL86" s="105">
        <f>+lower!AL86</f>
        <v>1.4915292567330303</v>
      </c>
      <c r="AM86" s="105">
        <f>+lower!AM86</f>
        <v>1.6656921185688678</v>
      </c>
      <c r="AN86" s="105">
        <f>+lower!AN86</f>
        <v>1.879836676783301</v>
      </c>
      <c r="AO86" s="105">
        <f>+lower!AO86</f>
        <v>2.0240529811056258</v>
      </c>
      <c r="AP86" s="105">
        <f>+lower!AP86</f>
        <v>2.1771957682618193</v>
      </c>
      <c r="AQ86" s="105">
        <f>+lower!AQ86</f>
        <v>2.3397465891014804</v>
      </c>
      <c r="AR86" s="105">
        <f>+lower!AR86</f>
        <v>2.5122107359609966</v>
      </c>
      <c r="AS86" s="105">
        <f>+lower!AS86</f>
        <v>2.4590764371784206</v>
      </c>
      <c r="AT86" s="105">
        <f>+lower!AT86</f>
        <v>2.3985099459593702</v>
      </c>
      <c r="AU86" s="105">
        <f>+lower!AU86</f>
        <v>2.3269447836099242</v>
      </c>
      <c r="AV86" s="105">
        <f>+lower!AV86</f>
        <v>2.2435600355338012</v>
      </c>
      <c r="AW86" s="105">
        <f>+lower!AW86</f>
        <v>2.1474866158431811</v>
      </c>
      <c r="AX86" s="105">
        <f>+lower!AX86</f>
        <v>2.025068481745441</v>
      </c>
      <c r="AY86" s="105">
        <f>+lower!AY86</f>
        <v>1.8305341723253972</v>
      </c>
      <c r="AZ86" s="105">
        <f>+lower!AZ86</f>
        <v>1.994695297793764</v>
      </c>
      <c r="BA86" s="105">
        <f>+lower!BA86</f>
        <v>2.160780550138313</v>
      </c>
      <c r="BB86" s="105">
        <f>+lower!BB86</f>
        <v>2.3287995341516443</v>
      </c>
      <c r="BC86" s="105">
        <f>+lower!BC86</f>
        <v>2.9219999999999997</v>
      </c>
      <c r="BD86" s="105">
        <f>+lower!BD86</f>
        <v>2.9340000000000002</v>
      </c>
      <c r="BE86" s="105">
        <f>+lower!BE86</f>
        <v>0.98199999999999998</v>
      </c>
      <c r="BF86" s="105">
        <f>+lower!BF86</f>
        <v>0.98599999999999999</v>
      </c>
      <c r="BG86" s="105">
        <f>+lower!BG86</f>
        <v>0.99</v>
      </c>
      <c r="BH86" s="105">
        <f>+lower!BH86</f>
        <v>0.99</v>
      </c>
      <c r="BI86" s="105">
        <f>+lower!BI86</f>
        <v>0.99</v>
      </c>
      <c r="BJ86" s="105">
        <f>+lower!BJ86</f>
        <v>0.99</v>
      </c>
      <c r="BK86" s="105">
        <f>+lower!BK86</f>
        <v>0.99</v>
      </c>
      <c r="BL86" s="105">
        <f>+lower!BL86</f>
        <v>0.99</v>
      </c>
      <c r="BM86" s="105">
        <f>+lower!BM86</f>
        <v>0.99</v>
      </c>
      <c r="BN86" s="105">
        <f>+lower!BN86</f>
        <v>0.99</v>
      </c>
      <c r="BO86" s="105">
        <f>+lower!BO86</f>
        <v>0.99</v>
      </c>
      <c r="BP86" s="105">
        <f>+lower!BP86</f>
        <v>0.99</v>
      </c>
      <c r="BQ86" s="105">
        <f>+lower!BQ86</f>
        <v>0.99</v>
      </c>
      <c r="BR86" s="105">
        <f>+lower!BR86</f>
        <v>0.99</v>
      </c>
      <c r="BS86" s="105">
        <f>+lower!BS86</f>
        <v>0.99</v>
      </c>
      <c r="BT86" s="105">
        <f>+lower!BT86</f>
        <v>0.99</v>
      </c>
      <c r="BU86" s="105">
        <f>+lower!BU86</f>
        <v>0.99</v>
      </c>
      <c r="BV86" s="105">
        <f>+lower!BV86</f>
        <v>0.99</v>
      </c>
      <c r="BW86" s="105">
        <f>+lower!BW86</f>
        <v>0.99</v>
      </c>
      <c r="BX86" s="105">
        <f>+lower!BX86</f>
        <v>0.99</v>
      </c>
      <c r="BY86" s="105">
        <f>+lower!BY86</f>
        <v>0.99</v>
      </c>
      <c r="BZ86" s="105">
        <f>+lower!BZ86</f>
        <v>0.99</v>
      </c>
      <c r="CA86" s="105">
        <f>+lower!CA86</f>
        <v>0.99</v>
      </c>
    </row>
    <row r="87" spans="1:79" x14ac:dyDescent="0.2">
      <c r="A87" s="9">
        <f>+data!B89</f>
        <v>312</v>
      </c>
      <c r="B87" s="105">
        <f>+lower!B87</f>
        <v>0</v>
      </c>
      <c r="C87" s="105">
        <f>+lower!C87</f>
        <v>0</v>
      </c>
      <c r="D87" s="105">
        <f>+lower!D87</f>
        <v>0</v>
      </c>
      <c r="E87" s="105">
        <f>+lower!E87</f>
        <v>0</v>
      </c>
      <c r="F87" s="105">
        <f>+lower!F87</f>
        <v>0</v>
      </c>
      <c r="G87" s="105">
        <f>+lower!G87</f>
        <v>0</v>
      </c>
      <c r="H87" s="105">
        <f>+lower!H87</f>
        <v>0</v>
      </c>
      <c r="I87" s="105">
        <f>+lower!I87</f>
        <v>0</v>
      </c>
      <c r="J87" s="105">
        <f>+lower!J87</f>
        <v>0</v>
      </c>
      <c r="K87" s="105">
        <f>+lower!K87</f>
        <v>0</v>
      </c>
      <c r="L87" s="105">
        <f>+lower!L87</f>
        <v>0</v>
      </c>
      <c r="M87" s="105">
        <f>+lower!M87</f>
        <v>0</v>
      </c>
      <c r="N87" s="105">
        <f>+lower!N87</f>
        <v>0</v>
      </c>
      <c r="O87" s="105">
        <f>+lower!O87</f>
        <v>0</v>
      </c>
      <c r="P87" s="105">
        <f>+lower!P87</f>
        <v>0</v>
      </c>
      <c r="Q87" s="105">
        <f>+lower!Q87</f>
        <v>0</v>
      </c>
      <c r="R87" s="105">
        <f>+lower!R87</f>
        <v>0</v>
      </c>
      <c r="S87" s="105">
        <f>+lower!S87</f>
        <v>0</v>
      </c>
      <c r="T87" s="105">
        <f>+lower!T87</f>
        <v>0</v>
      </c>
      <c r="U87" s="105">
        <f>+lower!U87</f>
        <v>0</v>
      </c>
      <c r="V87" s="105">
        <f>+lower!V87</f>
        <v>0</v>
      </c>
      <c r="W87" s="105">
        <f>+lower!W87</f>
        <v>0</v>
      </c>
      <c r="X87" s="105">
        <f>+lower!X87</f>
        <v>0</v>
      </c>
      <c r="Y87" s="105">
        <f>+lower!Y87</f>
        <v>0</v>
      </c>
      <c r="Z87" s="105">
        <f>+lower!Z87</f>
        <v>0</v>
      </c>
      <c r="AA87" s="105">
        <f>+lower!AA87</f>
        <v>0</v>
      </c>
      <c r="AB87" s="105">
        <f>+lower!AB87</f>
        <v>3.5999938560275058</v>
      </c>
      <c r="AC87" s="105">
        <f>+lower!AC87</f>
        <v>4.0074143109768157</v>
      </c>
      <c r="AD87" s="105">
        <f>+lower!AD87</f>
        <v>4.3075517376748547</v>
      </c>
      <c r="AE87" s="105">
        <f>+lower!AE87</f>
        <v>4.6293664947096902</v>
      </c>
      <c r="AF87" s="105">
        <f>+lower!AF87</f>
        <v>4.9743847167289701</v>
      </c>
      <c r="AG87" s="105">
        <f>+lower!AG87</f>
        <v>5.3442379631054502</v>
      </c>
      <c r="AH87" s="105">
        <f>+lower!AH87</f>
        <v>5.7406703948009676</v>
      </c>
      <c r="AI87" s="105">
        <f>+lower!AI87</f>
        <v>6.1655464341461688</v>
      </c>
      <c r="AJ87" s="105">
        <f>+lower!AJ87</f>
        <v>6.6208589397238518</v>
      </c>
      <c r="AK87" s="105">
        <f>+lower!AK87</f>
        <v>7.1087379306722909</v>
      </c>
      <c r="AL87" s="105">
        <f>+lower!AL87</f>
        <v>7.6314598969934071</v>
      </c>
      <c r="AM87" s="105">
        <f>+lower!AM87</f>
        <v>8.191457734868024</v>
      </c>
      <c r="AN87" s="105">
        <f>+lower!AN87</f>
        <v>8.791331348556529</v>
      </c>
      <c r="AO87" s="105">
        <f>+lower!AO87</f>
        <v>9.0098117673875002</v>
      </c>
      <c r="AP87" s="105">
        <f>+lower!AP87</f>
        <v>9.2325018786842126</v>
      </c>
      <c r="AQ87" s="105">
        <f>+lower!AQ87</f>
        <v>9.4594744070446151</v>
      </c>
      <c r="AR87" s="105">
        <f>+lower!AR87</f>
        <v>9.6908032590344675</v>
      </c>
      <c r="AS87" s="105">
        <f>+lower!AS87</f>
        <v>9.9265635416616682</v>
      </c>
      <c r="AT87" s="105">
        <f>+lower!AT87</f>
        <v>10.178140626271912</v>
      </c>
      <c r="AU87" s="105">
        <f>+lower!AU87</f>
        <v>10.43486063854052</v>
      </c>
      <c r="AV87" s="105">
        <f>+lower!AV87</f>
        <v>10.696818905786481</v>
      </c>
      <c r="AW87" s="105">
        <f>+lower!AW87</f>
        <v>10.964112425550432</v>
      </c>
      <c r="AX87" s="105">
        <f>+lower!AX87</f>
        <v>11.166609644470062</v>
      </c>
      <c r="AY87" s="105">
        <f>+lower!AY87</f>
        <v>11.015589817570687</v>
      </c>
      <c r="AZ87" s="105">
        <f>+lower!AZ87</f>
        <v>10.866422972949668</v>
      </c>
      <c r="BA87" s="105">
        <f>+lower!BA87</f>
        <v>10.719090735248759</v>
      </c>
      <c r="BB87" s="105">
        <f>+lower!BB87</f>
        <v>10.573574800711006</v>
      </c>
      <c r="BC87" s="105">
        <f>+lower!BC87</f>
        <v>13.635999999999999</v>
      </c>
      <c r="BD87" s="105">
        <f>+lower!BD87</f>
        <v>16.626000000000001</v>
      </c>
      <c r="BE87" s="105">
        <f>+lower!BE87</f>
        <v>21.603999999999999</v>
      </c>
      <c r="BF87" s="105">
        <f>+lower!BF87</f>
        <v>23.664000000000001</v>
      </c>
      <c r="BG87" s="105">
        <f>+lower!BG87</f>
        <v>23.759999999999998</v>
      </c>
      <c r="BH87" s="105">
        <f>+lower!BH87</f>
        <v>22.77</v>
      </c>
      <c r="BI87" s="105">
        <f>+lower!BI87</f>
        <v>21.78</v>
      </c>
      <c r="BJ87" s="105">
        <f>+lower!BJ87</f>
        <v>20.79</v>
      </c>
      <c r="BK87" s="105">
        <f>+lower!BK87</f>
        <v>20.79</v>
      </c>
      <c r="BL87" s="105">
        <f>+lower!BL87</f>
        <v>20.79</v>
      </c>
      <c r="BM87" s="105">
        <f>+lower!BM87</f>
        <v>19.8</v>
      </c>
      <c r="BN87" s="105">
        <f>+lower!BN87</f>
        <v>18.809999999999999</v>
      </c>
      <c r="BO87" s="105">
        <f>+lower!BO87</f>
        <v>18.809999999999999</v>
      </c>
      <c r="BP87" s="105">
        <f>+lower!BP87</f>
        <v>18.809999999999999</v>
      </c>
      <c r="BQ87" s="105">
        <f>+lower!BQ87</f>
        <v>18.909000000000002</v>
      </c>
      <c r="BR87" s="105">
        <f>+lower!BR87</f>
        <v>20.097000000000001</v>
      </c>
      <c r="BS87" s="105">
        <f>+lower!BS87</f>
        <v>32.868000000000002</v>
      </c>
      <c r="BT87" s="105">
        <f>+lower!BT87</f>
        <v>28.80900000000036</v>
      </c>
      <c r="BU87" s="105">
        <f>+lower!BU87</f>
        <v>32.386200000000706</v>
      </c>
      <c r="BV87" s="105">
        <f>+lower!BV87</f>
        <v>36.348399999999955</v>
      </c>
      <c r="BW87" s="105">
        <f>+lower!BW87</f>
        <v>40.236826666667447</v>
      </c>
      <c r="BX87" s="105">
        <f>+lower!BX87</f>
        <v>43.262657777778998</v>
      </c>
      <c r="BY87" s="105">
        <f>+lower!BY87</f>
        <v>44.673744296297997</v>
      </c>
      <c r="BZ87" s="105">
        <f>+lower!BZ87</f>
        <v>49.203623604939665</v>
      </c>
      <c r="CA87" s="105">
        <f>+lower!CA87</f>
        <v>52.22747359341799</v>
      </c>
    </row>
    <row r="88" spans="1:79" x14ac:dyDescent="0.2">
      <c r="A88" s="9">
        <f>+data!B90</f>
        <v>316</v>
      </c>
      <c r="B88" s="105">
        <f>+lower!B88</f>
        <v>0</v>
      </c>
      <c r="C88" s="105">
        <f>+lower!C88</f>
        <v>0</v>
      </c>
      <c r="D88" s="105">
        <f>+lower!D88</f>
        <v>0</v>
      </c>
      <c r="E88" s="105">
        <f>+lower!E88</f>
        <v>0</v>
      </c>
      <c r="F88" s="105">
        <f>+lower!F88</f>
        <v>0</v>
      </c>
      <c r="G88" s="105">
        <f>+lower!G88</f>
        <v>3.0443967440551487E-3</v>
      </c>
      <c r="H88" s="105">
        <f>+lower!H88</f>
        <v>4.3380433763051422E-3</v>
      </c>
      <c r="I88" s="105">
        <f>+lower!I88</f>
        <v>5.9536145127857872E-3</v>
      </c>
      <c r="J88" s="105">
        <f>+lower!J88</f>
        <v>7.8961424945849668E-3</v>
      </c>
      <c r="K88" s="105">
        <f>+lower!K88</f>
        <v>1.0089988079474102E-2</v>
      </c>
      <c r="L88" s="105">
        <f>+lower!L88</f>
        <v>1.2245591555141825E-2</v>
      </c>
      <c r="M88" s="105">
        <f>+lower!M88</f>
        <v>1.6818518237102783E-2</v>
      </c>
      <c r="N88" s="105">
        <f>+lower!N88</f>
        <v>2.2822184765081802E-2</v>
      </c>
      <c r="O88" s="105">
        <f>+lower!O88</f>
        <v>3.0656636190738884E-2</v>
      </c>
      <c r="P88" s="105">
        <f>+lower!P88</f>
        <v>4.082221183394296E-2</v>
      </c>
      <c r="Q88" s="105">
        <f>+lower!Q88</f>
        <v>5.3940756632384484E-2</v>
      </c>
      <c r="R88" s="105">
        <f>+lower!R88</f>
        <v>7.0779486598342212E-2</v>
      </c>
      <c r="S88" s="105">
        <f>+lower!S88</f>
        <v>9.2276679510583187E-2</v>
      </c>
      <c r="T88" s="105">
        <f>+lower!T88</f>
        <v>0.11956729827802143</v>
      </c>
      <c r="U88" s="105">
        <f>+lower!U88</f>
        <v>0.15400477283828298</v>
      </c>
      <c r="V88" s="105">
        <f>+lower!V88</f>
        <v>0.19717183837272806</v>
      </c>
      <c r="W88" s="105">
        <f>+lower!W88</f>
        <v>0.2508673658895515</v>
      </c>
      <c r="X88" s="105">
        <f>+lower!X88</f>
        <v>0.31704516710568265</v>
      </c>
      <c r="Y88" s="105">
        <f>+lower!Y88</f>
        <v>0.39765981254653504</v>
      </c>
      <c r="Z88" s="105">
        <f>+lower!Z88</f>
        <v>0.49433209722486016</v>
      </c>
      <c r="AA88" s="105">
        <f>+lower!AA88</f>
        <v>0.60765373879551854</v>
      </c>
      <c r="AB88" s="105">
        <f>+lower!AB88</f>
        <v>0.73572241350839018</v>
      </c>
      <c r="AC88" s="105">
        <f>+lower!AC88</f>
        <v>0.87083953443097828</v>
      </c>
      <c r="AD88" s="105">
        <f>+lower!AD88</f>
        <v>0.91862823411345951</v>
      </c>
      <c r="AE88" s="105">
        <f>+lower!AE88</f>
        <v>0.96850021679477638</v>
      </c>
      <c r="AF88" s="105">
        <f>+lower!AF88</f>
        <v>1.0204881713516374</v>
      </c>
      <c r="AG88" s="105">
        <f>+lower!AG88</f>
        <v>1.0746157212416243</v>
      </c>
      <c r="AH88" s="105">
        <f>+lower!AH88</f>
        <v>1.1308953310037657</v>
      </c>
      <c r="AI88" s="105">
        <f>+lower!AI88</f>
        <v>1.1893258126287853</v>
      </c>
      <c r="AJ88" s="105">
        <f>+lower!AJ88</f>
        <v>1.2498893459470166</v>
      </c>
      <c r="AK88" s="105">
        <f>+lower!AK88</f>
        <v>1.3125479046986739</v>
      </c>
      <c r="AL88" s="105">
        <f>+lower!AL88</f>
        <v>1.3772389502252391</v>
      </c>
      <c r="AM88" s="105">
        <f>+lower!AM88</f>
        <v>1.4438702149316234</v>
      </c>
      <c r="AN88" s="105">
        <f>+lower!AN88</f>
        <v>1.5123133436916145</v>
      </c>
      <c r="AO88" s="105">
        <f>+lower!AO88</f>
        <v>1.5867916317544697</v>
      </c>
      <c r="AP88" s="105">
        <f>+lower!AP88</f>
        <v>1.6630936902381503</v>
      </c>
      <c r="AQ88" s="105">
        <f>+lower!AQ88</f>
        <v>1.7409391407905166</v>
      </c>
      <c r="AR88" s="105">
        <f>+lower!AR88</f>
        <v>1.8199625981971668</v>
      </c>
      <c r="AS88" s="105">
        <f>+lower!AS88</f>
        <v>1.8996926888087986</v>
      </c>
      <c r="AT88" s="105">
        <f>+lower!AT88</f>
        <v>1.9400061332224465</v>
      </c>
      <c r="AU88" s="105">
        <f>+lower!AU88</f>
        <v>1.9773074467677982</v>
      </c>
      <c r="AV88" s="105">
        <f>+lower!AV88</f>
        <v>2.0107800324624647</v>
      </c>
      <c r="AW88" s="105">
        <f>+lower!AW88</f>
        <v>2.0394151199866135</v>
      </c>
      <c r="AX88" s="105">
        <f>+lower!AX88</f>
        <v>2.0490610519504346</v>
      </c>
      <c r="AY88" s="105">
        <f>+lower!AY88</f>
        <v>2.0335425251470758</v>
      </c>
      <c r="AZ88" s="105">
        <f>+lower!AZ88</f>
        <v>2.0087367520322834</v>
      </c>
      <c r="BA88" s="105">
        <f>+lower!BA88</f>
        <v>1.9723483552724688</v>
      </c>
      <c r="BB88" s="105">
        <f>+lower!BB88</f>
        <v>1.9211513957196238</v>
      </c>
      <c r="BC88" s="105">
        <f>+lower!BC88</f>
        <v>7.7919999999999998</v>
      </c>
      <c r="BD88" s="105">
        <f>+lower!BD88</f>
        <v>7.8239999999999998</v>
      </c>
      <c r="BE88" s="105">
        <f>+lower!BE88</f>
        <v>7.8559999999999999</v>
      </c>
      <c r="BF88" s="105">
        <f>+lower!BF88</f>
        <v>7.8879999999999999</v>
      </c>
      <c r="BG88" s="105">
        <f>+lower!BG88</f>
        <v>7.92</v>
      </c>
      <c r="BH88" s="105">
        <f>+lower!BH88</f>
        <v>7.92</v>
      </c>
      <c r="BI88" s="105">
        <f>+lower!BI88</f>
        <v>7.92</v>
      </c>
      <c r="BJ88" s="105">
        <f>+lower!BJ88</f>
        <v>7.92</v>
      </c>
      <c r="BK88" s="105">
        <f>+lower!BK88</f>
        <v>7.92</v>
      </c>
      <c r="BL88" s="105">
        <f>+lower!BL88</f>
        <v>7.92</v>
      </c>
      <c r="BM88" s="105">
        <f>+lower!BM88</f>
        <v>7.92</v>
      </c>
      <c r="BN88" s="105">
        <f>+lower!BN88</f>
        <v>7.92</v>
      </c>
      <c r="BO88" s="105">
        <f>+lower!BO88</f>
        <v>7.92</v>
      </c>
      <c r="BP88" s="105">
        <f>+lower!BP88</f>
        <v>7.92</v>
      </c>
      <c r="BQ88" s="105">
        <f>+lower!BQ88</f>
        <v>7.92</v>
      </c>
      <c r="BR88" s="105">
        <f>+lower!BR88</f>
        <v>7.92</v>
      </c>
      <c r="BS88" s="105">
        <f>+lower!BS88</f>
        <v>7.92</v>
      </c>
      <c r="BT88" s="105">
        <f>+lower!BT88</f>
        <v>7.92</v>
      </c>
      <c r="BU88" s="105">
        <f>+lower!BU88</f>
        <v>7.92</v>
      </c>
      <c r="BV88" s="105">
        <f>+lower!BV88</f>
        <v>7.92</v>
      </c>
      <c r="BW88" s="105">
        <f>+lower!BW88</f>
        <v>7.92</v>
      </c>
      <c r="BX88" s="105">
        <f>+lower!BX88</f>
        <v>7.92</v>
      </c>
      <c r="BY88" s="105">
        <f>+lower!BY88</f>
        <v>7.92</v>
      </c>
      <c r="BZ88" s="105">
        <f>+lower!BZ88</f>
        <v>7.92</v>
      </c>
      <c r="CA88" s="105">
        <f>+lower!CA88</f>
        <v>7.92</v>
      </c>
    </row>
    <row r="89" spans="1:79" x14ac:dyDescent="0.2">
      <c r="A89" s="9">
        <f>+data!B91</f>
        <v>320</v>
      </c>
      <c r="B89" s="105">
        <f>+lower!B89</f>
        <v>0</v>
      </c>
      <c r="C89" s="105">
        <f>+lower!C89</f>
        <v>0</v>
      </c>
      <c r="D89" s="105">
        <f>+lower!D89</f>
        <v>0</v>
      </c>
      <c r="E89" s="105">
        <f>+lower!E89</f>
        <v>0</v>
      </c>
      <c r="F89" s="105">
        <f>+lower!F89</f>
        <v>0</v>
      </c>
      <c r="G89" s="105">
        <f>+lower!G89</f>
        <v>0</v>
      </c>
      <c r="H89" s="105">
        <f>+lower!H89</f>
        <v>0</v>
      </c>
      <c r="I89" s="105">
        <f>+lower!I89</f>
        <v>0</v>
      </c>
      <c r="J89" s="105">
        <f>+lower!J89</f>
        <v>0</v>
      </c>
      <c r="K89" s="105">
        <f>+lower!K89</f>
        <v>0</v>
      </c>
      <c r="L89" s="105">
        <f>+lower!L89</f>
        <v>0</v>
      </c>
      <c r="M89" s="105">
        <f>+lower!M89</f>
        <v>0</v>
      </c>
      <c r="N89" s="105">
        <f>+lower!N89</f>
        <v>0</v>
      </c>
      <c r="O89" s="105">
        <f>+lower!O89</f>
        <v>0</v>
      </c>
      <c r="P89" s="105">
        <f>+lower!P89</f>
        <v>0</v>
      </c>
      <c r="Q89" s="105">
        <f>+lower!Q89</f>
        <v>0</v>
      </c>
      <c r="R89" s="105">
        <f>+lower!R89</f>
        <v>0</v>
      </c>
      <c r="S89" s="105">
        <f>+lower!S89</f>
        <v>0</v>
      </c>
      <c r="T89" s="105">
        <f>+lower!T89</f>
        <v>0</v>
      </c>
      <c r="U89" s="105">
        <f>+lower!U89</f>
        <v>0</v>
      </c>
      <c r="V89" s="105">
        <f>+lower!V89</f>
        <v>0</v>
      </c>
      <c r="W89" s="105">
        <f>+lower!W89</f>
        <v>0</v>
      </c>
      <c r="X89" s="105">
        <f>+lower!X89</f>
        <v>0</v>
      </c>
      <c r="Y89" s="105">
        <f>+lower!Y89</f>
        <v>0</v>
      </c>
      <c r="Z89" s="105">
        <f>+lower!Z89</f>
        <v>0</v>
      </c>
      <c r="AA89" s="105">
        <f>+lower!AA89</f>
        <v>0</v>
      </c>
      <c r="AB89" s="105">
        <f>+lower!AB89</f>
        <v>82.032022823837394</v>
      </c>
      <c r="AC89" s="105">
        <f>+lower!AC89</f>
        <v>131.75105346360542</v>
      </c>
      <c r="AD89" s="105">
        <f>+lower!AD89</f>
        <v>134.932422834096</v>
      </c>
      <c r="AE89" s="105">
        <f>+lower!AE89</f>
        <v>138.0881632214053</v>
      </c>
      <c r="AF89" s="105">
        <f>+lower!AF89</f>
        <v>141.2172684544804</v>
      </c>
      <c r="AG89" s="105">
        <f>+lower!AG89</f>
        <v>144.31877903822604</v>
      </c>
      <c r="AH89" s="105">
        <f>+lower!AH89</f>
        <v>147.3917808797697</v>
      </c>
      <c r="AI89" s="105">
        <f>+lower!AI89</f>
        <v>150.43540404322135</v>
      </c>
      <c r="AJ89" s="105">
        <f>+lower!AJ89</f>
        <v>153.44882153235724</v>
      </c>
      <c r="AK89" s="105">
        <f>+lower!AK89</f>
        <v>156.43124810066664</v>
      </c>
      <c r="AL89" s="105">
        <f>+lower!AL89</f>
        <v>159.38193908820944</v>
      </c>
      <c r="AM89" s="105">
        <f>+lower!AM89</f>
        <v>162.30018928474698</v>
      </c>
      <c r="AN89" s="105">
        <f>+lower!AN89</f>
        <v>167.01726977468374</v>
      </c>
      <c r="AO89" s="105">
        <f>+lower!AO89</f>
        <v>171.69346479363654</v>
      </c>
      <c r="AP89" s="105">
        <f>+lower!AP89</f>
        <v>201.73713369435984</v>
      </c>
      <c r="AQ89" s="105">
        <f>+lower!AQ89</f>
        <v>236.03112189651225</v>
      </c>
      <c r="AR89" s="105">
        <f>+lower!AR89</f>
        <v>275.91073518158026</v>
      </c>
      <c r="AS89" s="105">
        <f>+lower!AS89</f>
        <v>296.7238860542339</v>
      </c>
      <c r="AT89" s="105">
        <f>+lower!AT89</f>
        <v>313.10873869713214</v>
      </c>
      <c r="AU89" s="105">
        <f>+lower!AU89</f>
        <v>318.99457227848484</v>
      </c>
      <c r="AV89" s="105">
        <f>+lower!AV89</f>
        <v>312.95943481994868</v>
      </c>
      <c r="AW89" s="105">
        <f>+lower!AW89</f>
        <v>304.8133311479653</v>
      </c>
      <c r="AX89" s="105">
        <f>+lower!AX89</f>
        <v>307.99280946380202</v>
      </c>
      <c r="AY89" s="105">
        <f>+lower!AY89</f>
        <v>307.92870839209007</v>
      </c>
      <c r="AZ89" s="105">
        <f>+lower!AZ89</f>
        <v>371.35826141875503</v>
      </c>
      <c r="BA89" s="105">
        <f>+lower!BA89</f>
        <v>498.72581521459216</v>
      </c>
      <c r="BB89" s="105">
        <f>+lower!BB89</f>
        <v>767.11407016466558</v>
      </c>
      <c r="BC89" s="105">
        <f>+lower!BC89</f>
        <v>1081.1399999999999</v>
      </c>
      <c r="BD89" s="105">
        <f>+lower!BD89</f>
        <v>1173.5999999999999</v>
      </c>
      <c r="BE89" s="105">
        <f>+lower!BE89</f>
        <v>1276.5999999999999</v>
      </c>
      <c r="BF89" s="105">
        <f>+lower!BF89</f>
        <v>2465</v>
      </c>
      <c r="BG89" s="105">
        <f>+lower!BG89</f>
        <v>2475</v>
      </c>
      <c r="BH89" s="105">
        <f>+lower!BH89</f>
        <v>2475</v>
      </c>
      <c r="BI89" s="105">
        <f>+lower!BI89</f>
        <v>2475</v>
      </c>
      <c r="BJ89" s="105">
        <f>+lower!BJ89</f>
        <v>2475</v>
      </c>
      <c r="BK89" s="105">
        <f>+lower!BK89</f>
        <v>2475</v>
      </c>
      <c r="BL89" s="105">
        <f>+lower!BL89</f>
        <v>2297.79</v>
      </c>
      <c r="BM89" s="105">
        <f>+lower!BM89</f>
        <v>1924.56</v>
      </c>
      <c r="BN89" s="105">
        <f>+lower!BN89</f>
        <v>1930.5</v>
      </c>
      <c r="BO89" s="105">
        <f>+lower!BO89</f>
        <v>1930.5</v>
      </c>
      <c r="BP89" s="105">
        <f>+lower!BP89</f>
        <v>1930.5</v>
      </c>
      <c r="BQ89" s="105">
        <f>+lower!BQ89</f>
        <v>1930.5</v>
      </c>
      <c r="BR89" s="105">
        <f>+lower!BR89</f>
        <v>1930.5</v>
      </c>
      <c r="BS89" s="105">
        <f>+lower!BS89</f>
        <v>1930.5</v>
      </c>
      <c r="BT89" s="105">
        <f>+lower!BT89</f>
        <v>1930.5</v>
      </c>
      <c r="BU89" s="105">
        <f>+lower!BU89</f>
        <v>1930.5</v>
      </c>
      <c r="BV89" s="105">
        <f>+lower!BV89</f>
        <v>1930.5</v>
      </c>
      <c r="BW89" s="105">
        <f>+lower!BW89</f>
        <v>1930.5</v>
      </c>
      <c r="BX89" s="105">
        <f>+lower!BX89</f>
        <v>1930.5</v>
      </c>
      <c r="BY89" s="105">
        <f>+lower!BY89</f>
        <v>1930.5</v>
      </c>
      <c r="BZ89" s="105">
        <f>+lower!BZ89</f>
        <v>1930.5</v>
      </c>
      <c r="CA89" s="105">
        <f>+lower!CA89</f>
        <v>1930.5</v>
      </c>
    </row>
    <row r="90" spans="1:79" x14ac:dyDescent="0.2">
      <c r="A90" s="9">
        <f>+data!B92</f>
        <v>324</v>
      </c>
      <c r="B90" s="105">
        <f>+lower!B90</f>
        <v>0</v>
      </c>
      <c r="C90" s="105">
        <f>+lower!C90</f>
        <v>0</v>
      </c>
      <c r="D90" s="105">
        <f>+lower!D90</f>
        <v>0</v>
      </c>
      <c r="E90" s="105">
        <f>+lower!E90</f>
        <v>0</v>
      </c>
      <c r="F90" s="105">
        <f>+lower!F90</f>
        <v>0</v>
      </c>
      <c r="G90" s="105">
        <f>+lower!G90</f>
        <v>0</v>
      </c>
      <c r="H90" s="105">
        <f>+lower!H90</f>
        <v>0</v>
      </c>
      <c r="I90" s="105">
        <f>+lower!I90</f>
        <v>0</v>
      </c>
      <c r="J90" s="105">
        <f>+lower!J90</f>
        <v>32.431186675238656</v>
      </c>
      <c r="K90" s="105">
        <f>+lower!K90</f>
        <v>56.909247698917589</v>
      </c>
      <c r="L90" s="105">
        <f>+lower!L90</f>
        <v>98.225527347982904</v>
      </c>
      <c r="M90" s="105">
        <f>+lower!M90</f>
        <v>125.8798250451306</v>
      </c>
      <c r="N90" s="105">
        <f>+lower!N90</f>
        <v>159.52722792872962</v>
      </c>
      <c r="O90" s="105">
        <f>+lower!O90</f>
        <v>200.32840823899778</v>
      </c>
      <c r="P90" s="105">
        <f>+lower!P90</f>
        <v>249.65504425662516</v>
      </c>
      <c r="Q90" s="105">
        <f>+lower!Q90</f>
        <v>309.12664739029128</v>
      </c>
      <c r="R90" s="105">
        <f>+lower!R90</f>
        <v>380.65363559004777</v>
      </c>
      <c r="S90" s="105">
        <f>+lower!S90</f>
        <v>466.48769031028303</v>
      </c>
      <c r="T90" s="105">
        <f>+lower!T90</f>
        <v>569.28060368082117</v>
      </c>
      <c r="U90" s="105">
        <f>+lower!U90</f>
        <v>692.15301929811403</v>
      </c>
      <c r="V90" s="105">
        <f>+lower!V90</f>
        <v>838.77469847845066</v>
      </c>
      <c r="W90" s="105">
        <f>+lower!W90</f>
        <v>1013.4582089684599</v>
      </c>
      <c r="X90" s="105">
        <f>+lower!X90</f>
        <v>1221.2682408291821</v>
      </c>
      <c r="Y90" s="105">
        <f>+lower!Y90</f>
        <v>1468.1491112646368</v>
      </c>
      <c r="Z90" s="105">
        <f>+lower!Z90</f>
        <v>1761.0734343872066</v>
      </c>
      <c r="AA90" s="105">
        <f>+lower!AA90</f>
        <v>2108.215412366385</v>
      </c>
      <c r="AB90" s="105">
        <f>+lower!AB90</f>
        <v>2519.1527615875025</v>
      </c>
      <c r="AC90" s="105">
        <f>+lower!AC90</f>
        <v>3005.1019334950261</v>
      </c>
      <c r="AD90" s="105">
        <f>+lower!AD90</f>
        <v>3070.5993229428045</v>
      </c>
      <c r="AE90" s="105">
        <f>+lower!AE90</f>
        <v>3138.0347432337107</v>
      </c>
      <c r="AF90" s="105">
        <f>+lower!AF90</f>
        <v>3207.5814241483367</v>
      </c>
      <c r="AG90" s="105">
        <f>+lower!AG90</f>
        <v>3279.4373342704039</v>
      </c>
      <c r="AH90" s="105">
        <f>+lower!AH90</f>
        <v>3353.8301038409331</v>
      </c>
      <c r="AI90" s="105">
        <f>+lower!AI90</f>
        <v>3431.0232288056491</v>
      </c>
      <c r="AJ90" s="105">
        <f>+lower!AJ90</f>
        <v>3511.3239759722487</v>
      </c>
      <c r="AK90" s="105">
        <f>+lower!AK90</f>
        <v>3595.0935782879533</v>
      </c>
      <c r="AL90" s="105">
        <f>+lower!AL90</f>
        <v>3682.7605605952126</v>
      </c>
      <c r="AM90" s="105">
        <f>+lower!AM90</f>
        <v>3774.8384175911706</v>
      </c>
      <c r="AN90" s="105">
        <f>+lower!AN90</f>
        <v>3871.9494577210471</v>
      </c>
      <c r="AO90" s="105">
        <f>+lower!AO90</f>
        <v>3974.8575694567462</v>
      </c>
      <c r="AP90" s="105">
        <f>+lower!AP90</f>
        <v>4084.5142113338416</v>
      </c>
      <c r="AQ90" s="105">
        <f>+lower!AQ90</f>
        <v>4202.1245427009171</v>
      </c>
      <c r="AR90" s="105">
        <f>+lower!AR90</f>
        <v>4329.2452084637416</v>
      </c>
      <c r="AS90" s="105">
        <f>+lower!AS90</f>
        <v>4467.9337238742537</v>
      </c>
      <c r="AT90" s="105">
        <f>+lower!AT90</f>
        <v>4620.9856776988527</v>
      </c>
      <c r="AU90" s="105">
        <f>+lower!AU90</f>
        <v>4792.3293136353977</v>
      </c>
      <c r="AV90" s="105">
        <f>+lower!AV90</f>
        <v>4987.7205146212482</v>
      </c>
      <c r="AW90" s="105">
        <f>+lower!AW90</f>
        <v>5216.0583437723144</v>
      </c>
      <c r="AX90" s="105">
        <f>+lower!AX90</f>
        <v>5457.7947266595293</v>
      </c>
      <c r="AY90" s="105">
        <f>+lower!AY90</f>
        <v>5770.7444893355578</v>
      </c>
      <c r="AZ90" s="105">
        <f>+lower!AZ90</f>
        <v>6210.486894620075</v>
      </c>
      <c r="BA90" s="105">
        <f>+lower!BA90</f>
        <v>6931.1629852952883</v>
      </c>
      <c r="BB90" s="105">
        <f>+lower!BB90</f>
        <v>8702.2498473002779</v>
      </c>
      <c r="BC90" s="105">
        <f>+lower!BC90</f>
        <v>10421.799999999999</v>
      </c>
      <c r="BD90" s="105">
        <f>+lower!BD90</f>
        <v>10464.6</v>
      </c>
      <c r="BE90" s="105">
        <f>+lower!BE90</f>
        <v>10507.4</v>
      </c>
      <c r="BF90" s="105">
        <f>+lower!BF90</f>
        <v>10636.968000000001</v>
      </c>
      <c r="BG90" s="105">
        <f>+lower!BG90</f>
        <v>10593</v>
      </c>
      <c r="BH90" s="105">
        <f>+lower!BH90</f>
        <v>10593</v>
      </c>
      <c r="BI90" s="105">
        <f>+lower!BI90</f>
        <v>10593</v>
      </c>
      <c r="BJ90" s="105">
        <f>+lower!BJ90</f>
        <v>10593</v>
      </c>
      <c r="BK90" s="105">
        <f>+lower!BK90</f>
        <v>10593</v>
      </c>
      <c r="BL90" s="105">
        <f>+lower!BL90</f>
        <v>10593</v>
      </c>
      <c r="BM90" s="105">
        <f>+lower!BM90</f>
        <v>10593</v>
      </c>
      <c r="BN90" s="105">
        <f>+lower!BN90</f>
        <v>10593</v>
      </c>
      <c r="BO90" s="105">
        <f>+lower!BO90</f>
        <v>10593</v>
      </c>
      <c r="BP90" s="105">
        <f>+lower!BP90</f>
        <v>10593</v>
      </c>
      <c r="BQ90" s="105">
        <f>+lower!BQ90</f>
        <v>10593</v>
      </c>
      <c r="BR90" s="105">
        <f>+lower!BR90</f>
        <v>10593</v>
      </c>
      <c r="BS90" s="105">
        <f>+lower!BS90</f>
        <v>10593</v>
      </c>
      <c r="BT90" s="105">
        <f>+lower!BT90</f>
        <v>10593</v>
      </c>
      <c r="BU90" s="105">
        <f>+lower!BU90</f>
        <v>10593</v>
      </c>
      <c r="BV90" s="105">
        <f>+lower!BV90</f>
        <v>10593</v>
      </c>
      <c r="BW90" s="105">
        <f>+lower!BW90</f>
        <v>10593</v>
      </c>
      <c r="BX90" s="105">
        <f>+lower!BX90</f>
        <v>10593</v>
      </c>
      <c r="BY90" s="105">
        <f>+lower!BY90</f>
        <v>10593</v>
      </c>
      <c r="BZ90" s="105">
        <f>+lower!BZ90</f>
        <v>10593</v>
      </c>
      <c r="CA90" s="105">
        <f>+lower!CA90</f>
        <v>10593</v>
      </c>
    </row>
    <row r="91" spans="1:79" x14ac:dyDescent="0.2">
      <c r="A91" s="9">
        <f>+data!B93</f>
        <v>328</v>
      </c>
      <c r="B91" s="105">
        <f>+lower!B91</f>
        <v>0</v>
      </c>
      <c r="C91" s="105">
        <f>+lower!C91</f>
        <v>0</v>
      </c>
      <c r="D91" s="105">
        <f>+lower!D91</f>
        <v>0</v>
      </c>
      <c r="E91" s="105">
        <f>+lower!E91</f>
        <v>0</v>
      </c>
      <c r="F91" s="105">
        <f>+lower!F91</f>
        <v>0</v>
      </c>
      <c r="G91" s="105">
        <f>+lower!G91</f>
        <v>0</v>
      </c>
      <c r="H91" s="105">
        <f>+lower!H91</f>
        <v>0</v>
      </c>
      <c r="I91" s="105">
        <f>+lower!I91</f>
        <v>0</v>
      </c>
      <c r="J91" s="105">
        <f>+lower!J91</f>
        <v>0</v>
      </c>
      <c r="K91" s="105">
        <f>+lower!K91</f>
        <v>0</v>
      </c>
      <c r="L91" s="105">
        <f>+lower!L91</f>
        <v>0</v>
      </c>
      <c r="M91" s="105">
        <f>+lower!M91</f>
        <v>0</v>
      </c>
      <c r="N91" s="105">
        <f>+lower!N91</f>
        <v>0</v>
      </c>
      <c r="O91" s="105">
        <f>+lower!O91</f>
        <v>0</v>
      </c>
      <c r="P91" s="105">
        <f>+lower!P91</f>
        <v>0</v>
      </c>
      <c r="Q91" s="105">
        <f>+lower!Q91</f>
        <v>0</v>
      </c>
      <c r="R91" s="105">
        <f>+lower!R91</f>
        <v>0</v>
      </c>
      <c r="S91" s="105">
        <f>+lower!S91</f>
        <v>0</v>
      </c>
      <c r="T91" s="105">
        <f>+lower!T91</f>
        <v>0</v>
      </c>
      <c r="U91" s="105">
        <f>+lower!U91</f>
        <v>0</v>
      </c>
      <c r="V91" s="105">
        <f>+lower!V91</f>
        <v>0</v>
      </c>
      <c r="W91" s="105">
        <f>+lower!W91</f>
        <v>0</v>
      </c>
      <c r="X91" s="105">
        <f>+lower!X91</f>
        <v>0</v>
      </c>
      <c r="Y91" s="105">
        <f>+lower!Y91</f>
        <v>0</v>
      </c>
      <c r="Z91" s="105">
        <f>+lower!Z91</f>
        <v>0</v>
      </c>
      <c r="AA91" s="105">
        <f>+lower!AA91</f>
        <v>0</v>
      </c>
      <c r="AB91" s="105">
        <f>+lower!AB91</f>
        <v>80.659252635030228</v>
      </c>
      <c r="AC91" s="105">
        <f>+lower!AC91</f>
        <v>123.12450010320192</v>
      </c>
      <c r="AD91" s="105">
        <f>+lower!AD91</f>
        <v>133.89952059950986</v>
      </c>
      <c r="AE91" s="105">
        <f>+lower!AE91</f>
        <v>145.50954281049397</v>
      </c>
      <c r="AF91" s="105">
        <f>+lower!AF91</f>
        <v>158.01384818279641</v>
      </c>
      <c r="AG91" s="105">
        <f>+lower!AG91</f>
        <v>171.47567014085632</v>
      </c>
      <c r="AH91" s="105">
        <f>+lower!AH91</f>
        <v>185.96244554325409</v>
      </c>
      <c r="AI91" s="105">
        <f>+lower!AI91</f>
        <v>201.54608157838021</v>
      </c>
      <c r="AJ91" s="105">
        <f>+lower!AJ91</f>
        <v>218.30323902119295</v>
      </c>
      <c r="AK91" s="105">
        <f>+lower!AK91</f>
        <v>236.31563282663234</v>
      </c>
      <c r="AL91" s="105">
        <f>+lower!AL91</f>
        <v>255.67035109214333</v>
      </c>
      <c r="AM91" s="105">
        <f>+lower!AM91</f>
        <v>276.46019348190384</v>
      </c>
      <c r="AN91" s="105">
        <f>+lower!AN91</f>
        <v>302.09760417826607</v>
      </c>
      <c r="AO91" s="105">
        <f>+lower!AO91</f>
        <v>331.3484888269395</v>
      </c>
      <c r="AP91" s="105">
        <f>+lower!AP91</f>
        <v>363.0751747612959</v>
      </c>
      <c r="AQ91" s="105">
        <f>+lower!AQ91</f>
        <v>397.46953980195008</v>
      </c>
      <c r="AR91" s="105">
        <f>+lower!AR91</f>
        <v>434.73744834060511</v>
      </c>
      <c r="AS91" s="105">
        <f>+lower!AS91</f>
        <v>433.48988560882628</v>
      </c>
      <c r="AT91" s="105">
        <f>+lower!AT91</f>
        <v>442.779304217559</v>
      </c>
      <c r="AU91" s="105">
        <f>+lower!AU91</f>
        <v>449.8530995701596</v>
      </c>
      <c r="AV91" s="105">
        <f>+lower!AV91</f>
        <v>454.21469850056627</v>
      </c>
      <c r="AW91" s="105">
        <f>+lower!AW91</f>
        <v>455.2949191899923</v>
      </c>
      <c r="AX91" s="105">
        <f>+lower!AX91</f>
        <v>449.6151140755984</v>
      </c>
      <c r="AY91" s="105">
        <f>+lower!AY91</f>
        <v>434.58305931672015</v>
      </c>
      <c r="AZ91" s="105">
        <f>+lower!AZ91</f>
        <v>506.36686689756527</v>
      </c>
      <c r="BA91" s="105">
        <f>+lower!BA91</f>
        <v>586.53393421615681</v>
      </c>
      <c r="BB91" s="105">
        <f>+lower!BB91</f>
        <v>675.94031807523311</v>
      </c>
      <c r="BC91" s="105">
        <f>+lower!BC91</f>
        <v>973.02599999999995</v>
      </c>
      <c r="BD91" s="105">
        <f>+lower!BD91</f>
        <v>977.02199999999993</v>
      </c>
      <c r="BE91" s="105">
        <f>+lower!BE91</f>
        <v>1198.04</v>
      </c>
      <c r="BF91" s="105">
        <f>+lower!BF91</f>
        <v>1212.78</v>
      </c>
      <c r="BG91" s="105">
        <f>+lower!BG91</f>
        <v>1217.7</v>
      </c>
      <c r="BH91" s="105">
        <f>+lower!BH91</f>
        <v>1217.7</v>
      </c>
      <c r="BI91" s="105">
        <f>+lower!BI91</f>
        <v>1217.7</v>
      </c>
      <c r="BJ91" s="105">
        <f>+lower!BJ91</f>
        <v>1217.7</v>
      </c>
      <c r="BK91" s="105">
        <f>+lower!BK91</f>
        <v>1217.7</v>
      </c>
      <c r="BL91" s="105">
        <f>+lower!BL91</f>
        <v>1217.7</v>
      </c>
      <c r="BM91" s="105">
        <f>+lower!BM91</f>
        <v>1217.7</v>
      </c>
      <c r="BN91" s="105">
        <f>+lower!BN91</f>
        <v>1217.7</v>
      </c>
      <c r="BO91" s="105">
        <f>+lower!BO91</f>
        <v>1217.7</v>
      </c>
      <c r="BP91" s="105">
        <f>+lower!BP91</f>
        <v>1217.7</v>
      </c>
      <c r="BQ91" s="105">
        <f>+lower!BQ91</f>
        <v>1217.7</v>
      </c>
      <c r="BR91" s="105">
        <f>+lower!BR91</f>
        <v>1217.7</v>
      </c>
      <c r="BS91" s="105">
        <f>+lower!BS91</f>
        <v>1217.7</v>
      </c>
      <c r="BT91" s="105">
        <f>+lower!BT91</f>
        <v>1217.7</v>
      </c>
      <c r="BU91" s="105">
        <f>+lower!BU91</f>
        <v>1217.7</v>
      </c>
      <c r="BV91" s="105">
        <f>+lower!BV91</f>
        <v>1217.7</v>
      </c>
      <c r="BW91" s="105">
        <f>+lower!BW91</f>
        <v>1217.7</v>
      </c>
      <c r="BX91" s="105">
        <f>+lower!BX91</f>
        <v>1217.7</v>
      </c>
      <c r="BY91" s="105">
        <f>+lower!BY91</f>
        <v>1217.7</v>
      </c>
      <c r="BZ91" s="105">
        <f>+lower!BZ91</f>
        <v>1217.7</v>
      </c>
      <c r="CA91" s="105">
        <f>+lower!CA91</f>
        <v>1217.7</v>
      </c>
    </row>
    <row r="92" spans="1:79" x14ac:dyDescent="0.2">
      <c r="A92" s="9">
        <f>+data!B94</f>
        <v>332</v>
      </c>
      <c r="B92" s="105">
        <f>+lower!B92</f>
        <v>0</v>
      </c>
      <c r="C92" s="105">
        <f>+lower!C92</f>
        <v>0</v>
      </c>
      <c r="D92" s="105">
        <f>+lower!D92</f>
        <v>0</v>
      </c>
      <c r="E92" s="105">
        <f>+lower!E92</f>
        <v>0</v>
      </c>
      <c r="F92" s="105">
        <f>+lower!F92</f>
        <v>0</v>
      </c>
      <c r="G92" s="105">
        <f>+lower!G92</f>
        <v>0</v>
      </c>
      <c r="H92" s="105">
        <f>+lower!H92</f>
        <v>0</v>
      </c>
      <c r="I92" s="105">
        <f>+lower!I92</f>
        <v>0</v>
      </c>
      <c r="J92" s="105">
        <f>+lower!J92</f>
        <v>0</v>
      </c>
      <c r="K92" s="105">
        <f>+lower!K92</f>
        <v>0</v>
      </c>
      <c r="L92" s="105">
        <f>+lower!L92</f>
        <v>0</v>
      </c>
      <c r="M92" s="105">
        <f>+lower!M92</f>
        <v>0</v>
      </c>
      <c r="N92" s="105">
        <f>+lower!N92</f>
        <v>0</v>
      </c>
      <c r="O92" s="105">
        <f>+lower!O92</f>
        <v>0</v>
      </c>
      <c r="P92" s="105">
        <f>+lower!P92</f>
        <v>0</v>
      </c>
      <c r="Q92" s="105">
        <f>+lower!Q92</f>
        <v>0</v>
      </c>
      <c r="R92" s="105">
        <f>+lower!R92</f>
        <v>0</v>
      </c>
      <c r="S92" s="105">
        <f>+lower!S92</f>
        <v>0</v>
      </c>
      <c r="T92" s="105">
        <f>+lower!T92</f>
        <v>0</v>
      </c>
      <c r="U92" s="105">
        <f>+lower!U92</f>
        <v>0</v>
      </c>
      <c r="V92" s="105">
        <f>+lower!V92</f>
        <v>0</v>
      </c>
      <c r="W92" s="105">
        <f>+lower!W92</f>
        <v>0</v>
      </c>
      <c r="X92" s="105">
        <f>+lower!X92</f>
        <v>0</v>
      </c>
      <c r="Y92" s="105">
        <f>+lower!Y92</f>
        <v>0</v>
      </c>
      <c r="Z92" s="105">
        <f>+lower!Z92</f>
        <v>0</v>
      </c>
      <c r="AA92" s="105">
        <f>+lower!AA92</f>
        <v>0</v>
      </c>
      <c r="AB92" s="105">
        <f>+lower!AB92</f>
        <v>2.6194590840741729</v>
      </c>
      <c r="AC92" s="105">
        <f>+lower!AC92</f>
        <v>4.5091988584488192</v>
      </c>
      <c r="AD92" s="105">
        <f>+lower!AD92</f>
        <v>5.8511409107196606</v>
      </c>
      <c r="AE92" s="105">
        <f>+lower!AE92</f>
        <v>7.5868175151883719</v>
      </c>
      <c r="AF92" s="105">
        <f>+lower!AF92</f>
        <v>9.8303716833658346</v>
      </c>
      <c r="AG92" s="105">
        <f>+lower!AG92</f>
        <v>12.728696301425718</v>
      </c>
      <c r="AH92" s="105">
        <f>+lower!AH92</f>
        <v>16.470746823921388</v>
      </c>
      <c r="AI92" s="105">
        <f>+lower!AI92</f>
        <v>21.299481370846053</v>
      </c>
      <c r="AJ92" s="105">
        <f>+lower!AJ92</f>
        <v>27.527164367263278</v>
      </c>
      <c r="AK92" s="105">
        <f>+lower!AK92</f>
        <v>35.554974841867896</v>
      </c>
      <c r="AL92" s="105">
        <f>+lower!AL92</f>
        <v>45.898122237891698</v>
      </c>
      <c r="AM92" s="105">
        <f>+lower!AM92</f>
        <v>59.218006725649168</v>
      </c>
      <c r="AN92" s="105">
        <f>+lower!AN92</f>
        <v>77.210272518862453</v>
      </c>
      <c r="AO92" s="105">
        <f>+lower!AO92</f>
        <v>100.56489785436754</v>
      </c>
      <c r="AP92" s="105">
        <f>+lower!AP92</f>
        <v>118.30951588465818</v>
      </c>
      <c r="AQ92" s="105">
        <f>+lower!AQ92</f>
        <v>131.82986363024949</v>
      </c>
      <c r="AR92" s="105">
        <f>+lower!AR92</f>
        <v>146.76545033492681</v>
      </c>
      <c r="AS92" s="105">
        <f>+lower!AS92</f>
        <v>154.73801232334023</v>
      </c>
      <c r="AT92" s="105">
        <f>+lower!AT92</f>
        <v>160.70914626762618</v>
      </c>
      <c r="AU92" s="105">
        <f>+lower!AU92</f>
        <v>160.62476694117149</v>
      </c>
      <c r="AV92" s="105">
        <f>+lower!AV92</f>
        <v>168.89972424964341</v>
      </c>
      <c r="AW92" s="105">
        <f>+lower!AW92</f>
        <v>176.31388848711586</v>
      </c>
      <c r="AX92" s="105">
        <f>+lower!AX92</f>
        <v>186.37449678496921</v>
      </c>
      <c r="AY92" s="105">
        <f>+lower!AY92</f>
        <v>197.41088571324448</v>
      </c>
      <c r="AZ92" s="105">
        <f>+lower!AZ92</f>
        <v>244.80483323566315</v>
      </c>
      <c r="BA92" s="105">
        <f>+lower!BA92</f>
        <v>300.60837704436807</v>
      </c>
      <c r="BB92" s="105">
        <f>+lower!BB92</f>
        <v>378.60866143122553</v>
      </c>
      <c r="BC92" s="105">
        <f>+lower!BC92</f>
        <v>487</v>
      </c>
      <c r="BD92" s="105">
        <f>+lower!BD92</f>
        <v>489</v>
      </c>
      <c r="BE92" s="105">
        <f>+lower!BE92</f>
        <v>491</v>
      </c>
      <c r="BF92" s="105">
        <f>+lower!BF92</f>
        <v>490.04199999999997</v>
      </c>
      <c r="BG92" s="105">
        <f>+lower!BG92</f>
        <v>485.1</v>
      </c>
      <c r="BH92" s="105">
        <f>+lower!BH92</f>
        <v>485.1</v>
      </c>
      <c r="BI92" s="105">
        <f>+lower!BI92</f>
        <v>485.1</v>
      </c>
      <c r="BJ92" s="105">
        <f>+lower!BJ92</f>
        <v>485.1</v>
      </c>
      <c r="BK92" s="105">
        <f>+lower!BK92</f>
        <v>485.1</v>
      </c>
      <c r="BL92" s="105">
        <f>+lower!BL92</f>
        <v>485.1</v>
      </c>
      <c r="BM92" s="105">
        <f>+lower!BM92</f>
        <v>485.1</v>
      </c>
      <c r="BN92" s="105">
        <f>+lower!BN92</f>
        <v>485.1</v>
      </c>
      <c r="BO92" s="105">
        <f>+lower!BO92</f>
        <v>485.1</v>
      </c>
      <c r="BP92" s="105">
        <f>+lower!BP92</f>
        <v>485.1</v>
      </c>
      <c r="BQ92" s="105">
        <f>+lower!BQ92</f>
        <v>485.1</v>
      </c>
      <c r="BR92" s="105">
        <f>+lower!BR92</f>
        <v>485.1</v>
      </c>
      <c r="BS92" s="105">
        <f>+lower!BS92</f>
        <v>485.1</v>
      </c>
      <c r="BT92" s="105">
        <f>+lower!BT92</f>
        <v>485.1</v>
      </c>
      <c r="BU92" s="105">
        <f>+lower!BU92</f>
        <v>485.1</v>
      </c>
      <c r="BV92" s="105">
        <f>+lower!BV92</f>
        <v>485.1</v>
      </c>
      <c r="BW92" s="105">
        <f>+lower!BW92</f>
        <v>485.1</v>
      </c>
      <c r="BX92" s="105">
        <f>+lower!BX92</f>
        <v>485.1</v>
      </c>
      <c r="BY92" s="105">
        <f>+lower!BY92</f>
        <v>485.1</v>
      </c>
      <c r="BZ92" s="105">
        <f>+lower!BZ92</f>
        <v>485.1</v>
      </c>
      <c r="CA92" s="105">
        <f>+lower!CA92</f>
        <v>485.1</v>
      </c>
    </row>
    <row r="93" spans="1:79" x14ac:dyDescent="0.2">
      <c r="A93" s="9">
        <f>+data!B95</f>
        <v>334</v>
      </c>
      <c r="B93" s="105">
        <f>+lower!B93</f>
        <v>0</v>
      </c>
      <c r="C93" s="105">
        <f>+lower!C93</f>
        <v>0</v>
      </c>
      <c r="D93" s="105">
        <f>+lower!D93</f>
        <v>0</v>
      </c>
      <c r="E93" s="105">
        <f>+lower!E93</f>
        <v>0</v>
      </c>
      <c r="F93" s="105">
        <f>+lower!F93</f>
        <v>0</v>
      </c>
      <c r="G93" s="105">
        <f>+lower!G93</f>
        <v>0</v>
      </c>
      <c r="H93" s="105">
        <f>+lower!H93</f>
        <v>0</v>
      </c>
      <c r="I93" s="105">
        <f>+lower!I93</f>
        <v>0</v>
      </c>
      <c r="J93" s="105">
        <f>+lower!J93</f>
        <v>0</v>
      </c>
      <c r="K93" s="105">
        <f>+lower!K93</f>
        <v>0</v>
      </c>
      <c r="L93" s="105">
        <f>+lower!L93</f>
        <v>0</v>
      </c>
      <c r="M93" s="105">
        <f>+lower!M93</f>
        <v>0</v>
      </c>
      <c r="N93" s="105">
        <f>+lower!N93</f>
        <v>0</v>
      </c>
      <c r="O93" s="105">
        <f>+lower!O93</f>
        <v>0</v>
      </c>
      <c r="P93" s="105">
        <f>+lower!P93</f>
        <v>0</v>
      </c>
      <c r="Q93" s="105">
        <f>+lower!Q93</f>
        <v>0</v>
      </c>
      <c r="R93" s="105">
        <f>+lower!R93</f>
        <v>0</v>
      </c>
      <c r="S93" s="105">
        <f>+lower!S93</f>
        <v>0</v>
      </c>
      <c r="T93" s="105">
        <f>+lower!T93</f>
        <v>0</v>
      </c>
      <c r="U93" s="105">
        <f>+lower!U93</f>
        <v>0</v>
      </c>
      <c r="V93" s="105">
        <f>+lower!V93</f>
        <v>0</v>
      </c>
      <c r="W93" s="105">
        <f>+lower!W93</f>
        <v>0</v>
      </c>
      <c r="X93" s="105">
        <f>+lower!X93</f>
        <v>0</v>
      </c>
      <c r="Y93" s="105">
        <f>+lower!Y93</f>
        <v>0</v>
      </c>
      <c r="Z93" s="105">
        <f>+lower!Z93</f>
        <v>0</v>
      </c>
      <c r="AA93" s="105">
        <f>+lower!AA93</f>
        <v>0</v>
      </c>
      <c r="AB93" s="105">
        <f>+lower!AB93</f>
        <v>0</v>
      </c>
      <c r="AC93" s="105">
        <f>+lower!AC93</f>
        <v>0</v>
      </c>
      <c r="AD93" s="105">
        <f>+lower!AD93</f>
        <v>0</v>
      </c>
      <c r="AE93" s="105">
        <f>+lower!AE93</f>
        <v>0</v>
      </c>
      <c r="AF93" s="105">
        <f>+lower!AF93</f>
        <v>0</v>
      </c>
      <c r="AG93" s="105">
        <f>+lower!AG93</f>
        <v>0</v>
      </c>
      <c r="AH93" s="105">
        <f>+lower!AH93</f>
        <v>0</v>
      </c>
      <c r="AI93" s="105">
        <f>+lower!AI93</f>
        <v>0</v>
      </c>
      <c r="AJ93" s="105">
        <f>+lower!AJ93</f>
        <v>0</v>
      </c>
      <c r="AK93" s="105">
        <f>+lower!AK93</f>
        <v>0</v>
      </c>
      <c r="AL93" s="105">
        <f>+lower!AL93</f>
        <v>0</v>
      </c>
      <c r="AM93" s="105">
        <f>+lower!AM93</f>
        <v>0</v>
      </c>
      <c r="AN93" s="105">
        <f>+lower!AN93</f>
        <v>0</v>
      </c>
      <c r="AO93" s="105">
        <f>+lower!AO93</f>
        <v>0</v>
      </c>
      <c r="AP93" s="105">
        <f>+lower!AP93</f>
        <v>0</v>
      </c>
      <c r="AQ93" s="105">
        <f>+lower!AQ93</f>
        <v>0</v>
      </c>
      <c r="AR93" s="105">
        <f>+lower!AR93</f>
        <v>0</v>
      </c>
      <c r="AS93" s="105">
        <f>+lower!AS93</f>
        <v>0</v>
      </c>
      <c r="AT93" s="105">
        <f>+lower!AT93</f>
        <v>0</v>
      </c>
      <c r="AU93" s="105">
        <f>+lower!AU93</f>
        <v>0</v>
      </c>
      <c r="AV93" s="105">
        <f>+lower!AV93</f>
        <v>0</v>
      </c>
      <c r="AW93" s="105">
        <f>+lower!AW93</f>
        <v>0</v>
      </c>
      <c r="AX93" s="105">
        <f>+lower!AX93</f>
        <v>0</v>
      </c>
      <c r="AY93" s="105">
        <f>+lower!AY93</f>
        <v>0</v>
      </c>
      <c r="AZ93" s="105">
        <f>+lower!AZ93</f>
        <v>0</v>
      </c>
      <c r="BA93" s="105">
        <f>+lower!BA93</f>
        <v>0</v>
      </c>
      <c r="BB93" s="105">
        <f>+lower!BB93</f>
        <v>0</v>
      </c>
      <c r="BC93" s="105">
        <f>+lower!BC93</f>
        <v>0</v>
      </c>
      <c r="BD93" s="105">
        <f>+lower!BD93</f>
        <v>0</v>
      </c>
      <c r="BE93" s="105">
        <f>+lower!BE93</f>
        <v>0</v>
      </c>
      <c r="BF93" s="105">
        <f>+lower!BF93</f>
        <v>0</v>
      </c>
      <c r="BG93" s="105">
        <f>+lower!BG93</f>
        <v>0</v>
      </c>
      <c r="BH93" s="105">
        <f>+lower!BH93</f>
        <v>0</v>
      </c>
      <c r="BI93" s="105">
        <f>+lower!BI93</f>
        <v>0</v>
      </c>
      <c r="BJ93" s="105">
        <f>+lower!BJ93</f>
        <v>0</v>
      </c>
      <c r="BK93" s="105">
        <f>+lower!BK93</f>
        <v>0</v>
      </c>
      <c r="BL93" s="105">
        <f>+lower!BL93</f>
        <v>0</v>
      </c>
      <c r="BM93" s="105">
        <f>+lower!BM93</f>
        <v>0</v>
      </c>
      <c r="BN93" s="105">
        <f>+lower!BN93</f>
        <v>0</v>
      </c>
      <c r="BO93" s="105">
        <f>+lower!BO93</f>
        <v>0</v>
      </c>
      <c r="BP93" s="105">
        <f>+lower!BP93</f>
        <v>0</v>
      </c>
      <c r="BQ93" s="105">
        <f>+lower!BQ93</f>
        <v>0</v>
      </c>
      <c r="BR93" s="105">
        <f>+lower!BR93</f>
        <v>0</v>
      </c>
      <c r="BS93" s="105">
        <f>+lower!BS93</f>
        <v>0</v>
      </c>
      <c r="BT93" s="105">
        <f>+lower!BT93</f>
        <v>0</v>
      </c>
      <c r="BU93" s="105">
        <f>+lower!BU93</f>
        <v>0</v>
      </c>
      <c r="BV93" s="105">
        <f>+lower!BV93</f>
        <v>0</v>
      </c>
      <c r="BW93" s="105">
        <f>+lower!BW93</f>
        <v>0</v>
      </c>
      <c r="BX93" s="105">
        <f>+lower!BX93</f>
        <v>0</v>
      </c>
      <c r="BY93" s="105">
        <f>+lower!BY93</f>
        <v>0</v>
      </c>
      <c r="BZ93" s="105">
        <f>+lower!BZ93</f>
        <v>0</v>
      </c>
      <c r="CA93" s="105">
        <f>+lower!CA93</f>
        <v>0</v>
      </c>
    </row>
    <row r="94" spans="1:79" x14ac:dyDescent="0.2">
      <c r="A94" s="9">
        <f>+data!B96</f>
        <v>336</v>
      </c>
      <c r="B94" s="105">
        <f>+lower!B94</f>
        <v>0</v>
      </c>
      <c r="C94" s="105">
        <f>+lower!C94</f>
        <v>0</v>
      </c>
      <c r="D94" s="105">
        <f>+lower!D94</f>
        <v>0</v>
      </c>
      <c r="E94" s="105">
        <f>+lower!E94</f>
        <v>0</v>
      </c>
      <c r="F94" s="105">
        <f>+lower!F94</f>
        <v>0</v>
      </c>
      <c r="G94" s="105">
        <f>+lower!G94</f>
        <v>0</v>
      </c>
      <c r="H94" s="105">
        <f>+lower!H94</f>
        <v>0</v>
      </c>
      <c r="I94" s="105">
        <f>+lower!I94</f>
        <v>0</v>
      </c>
      <c r="J94" s="105">
        <f>+lower!J94</f>
        <v>0</v>
      </c>
      <c r="K94" s="105">
        <f>+lower!K94</f>
        <v>0</v>
      </c>
      <c r="L94" s="105">
        <f>+lower!L94</f>
        <v>0</v>
      </c>
      <c r="M94" s="105">
        <f>+lower!M94</f>
        <v>0</v>
      </c>
      <c r="N94" s="105">
        <f>+lower!N94</f>
        <v>0</v>
      </c>
      <c r="O94" s="105">
        <f>+lower!O94</f>
        <v>0</v>
      </c>
      <c r="P94" s="105">
        <f>+lower!P94</f>
        <v>0</v>
      </c>
      <c r="Q94" s="105">
        <f>+lower!Q94</f>
        <v>0</v>
      </c>
      <c r="R94" s="105">
        <f>+lower!R94</f>
        <v>0</v>
      </c>
      <c r="S94" s="105">
        <f>+lower!S94</f>
        <v>0</v>
      </c>
      <c r="T94" s="105">
        <f>+lower!T94</f>
        <v>0</v>
      </c>
      <c r="U94" s="105">
        <f>+lower!U94</f>
        <v>0</v>
      </c>
      <c r="V94" s="105">
        <f>+lower!V94</f>
        <v>0</v>
      </c>
      <c r="W94" s="105">
        <f>+lower!W94</f>
        <v>0</v>
      </c>
      <c r="X94" s="105">
        <f>+lower!X94</f>
        <v>0</v>
      </c>
      <c r="Y94" s="105">
        <f>+lower!Y94</f>
        <v>0</v>
      </c>
      <c r="Z94" s="105">
        <f>+lower!Z94</f>
        <v>0</v>
      </c>
      <c r="AA94" s="105">
        <f>+lower!AA94</f>
        <v>0</v>
      </c>
      <c r="AB94" s="105">
        <f>+lower!AB94</f>
        <v>0</v>
      </c>
      <c r="AC94" s="105">
        <f>+lower!AC94</f>
        <v>0</v>
      </c>
      <c r="AD94" s="105">
        <f>+lower!AD94</f>
        <v>0</v>
      </c>
      <c r="AE94" s="105">
        <f>+lower!AE94</f>
        <v>0</v>
      </c>
      <c r="AF94" s="105">
        <f>+lower!AF94</f>
        <v>0</v>
      </c>
      <c r="AG94" s="105">
        <f>+lower!AG94</f>
        <v>0</v>
      </c>
      <c r="AH94" s="105">
        <f>+lower!AH94</f>
        <v>0</v>
      </c>
      <c r="AI94" s="105">
        <f>+lower!AI94</f>
        <v>0</v>
      </c>
      <c r="AJ94" s="105">
        <f>+lower!AJ94</f>
        <v>0</v>
      </c>
      <c r="AK94" s="105">
        <f>+lower!AK94</f>
        <v>0</v>
      </c>
      <c r="AL94" s="105">
        <f>+lower!AL94</f>
        <v>0</v>
      </c>
      <c r="AM94" s="105">
        <f>+lower!AM94</f>
        <v>0</v>
      </c>
      <c r="AN94" s="105">
        <f>+lower!AN94</f>
        <v>0</v>
      </c>
      <c r="AO94" s="105">
        <f>+lower!AO94</f>
        <v>0</v>
      </c>
      <c r="AP94" s="105">
        <f>+lower!AP94</f>
        <v>0</v>
      </c>
      <c r="AQ94" s="105">
        <f>+lower!AQ94</f>
        <v>0</v>
      </c>
      <c r="AR94" s="105">
        <f>+lower!AR94</f>
        <v>0</v>
      </c>
      <c r="AS94" s="105">
        <f>+lower!AS94</f>
        <v>0</v>
      </c>
      <c r="AT94" s="105">
        <f>+lower!AT94</f>
        <v>0</v>
      </c>
      <c r="AU94" s="105">
        <f>+lower!AU94</f>
        <v>0</v>
      </c>
      <c r="AV94" s="105">
        <f>+lower!AV94</f>
        <v>0</v>
      </c>
      <c r="AW94" s="105">
        <f>+lower!AW94</f>
        <v>0</v>
      </c>
      <c r="AX94" s="105">
        <f>+lower!AX94</f>
        <v>0</v>
      </c>
      <c r="AY94" s="105">
        <f>+lower!AY94</f>
        <v>0</v>
      </c>
      <c r="AZ94" s="105">
        <f>+lower!AZ94</f>
        <v>0</v>
      </c>
      <c r="BA94" s="105">
        <f>+lower!BA94</f>
        <v>0</v>
      </c>
      <c r="BB94" s="105">
        <f>+lower!BB94</f>
        <v>0</v>
      </c>
      <c r="BC94" s="105">
        <f>+lower!BC94</f>
        <v>0</v>
      </c>
      <c r="BD94" s="105">
        <f>+lower!BD94</f>
        <v>0</v>
      </c>
      <c r="BE94" s="105">
        <f>+lower!BE94</f>
        <v>0</v>
      </c>
      <c r="BF94" s="105">
        <f>+lower!BF94</f>
        <v>0</v>
      </c>
      <c r="BG94" s="105">
        <f>+lower!BG94</f>
        <v>0</v>
      </c>
      <c r="BH94" s="105">
        <f>+lower!BH94</f>
        <v>0</v>
      </c>
      <c r="BI94" s="105">
        <f>+lower!BI94</f>
        <v>0</v>
      </c>
      <c r="BJ94" s="105">
        <f>+lower!BJ94</f>
        <v>0</v>
      </c>
      <c r="BK94" s="105">
        <f>+lower!BK94</f>
        <v>0</v>
      </c>
      <c r="BL94" s="105">
        <f>+lower!BL94</f>
        <v>0</v>
      </c>
      <c r="BM94" s="105">
        <f>+lower!BM94</f>
        <v>0</v>
      </c>
      <c r="BN94" s="105">
        <f>+lower!BN94</f>
        <v>0</v>
      </c>
      <c r="BO94" s="105">
        <f>+lower!BO94</f>
        <v>0</v>
      </c>
      <c r="BP94" s="105">
        <f>+lower!BP94</f>
        <v>0</v>
      </c>
      <c r="BQ94" s="105">
        <f>+lower!BQ94</f>
        <v>0</v>
      </c>
      <c r="BR94" s="105">
        <f>+lower!BR94</f>
        <v>0</v>
      </c>
      <c r="BS94" s="105">
        <f>+lower!BS94</f>
        <v>0</v>
      </c>
      <c r="BT94" s="105">
        <f>+lower!BT94</f>
        <v>0</v>
      </c>
      <c r="BU94" s="105">
        <f>+lower!BU94</f>
        <v>0</v>
      </c>
      <c r="BV94" s="105">
        <f>+lower!BV94</f>
        <v>0</v>
      </c>
      <c r="BW94" s="105">
        <f>+lower!BW94</f>
        <v>0</v>
      </c>
      <c r="BX94" s="105">
        <f>+lower!BX94</f>
        <v>0</v>
      </c>
      <c r="BY94" s="105">
        <f>+lower!BY94</f>
        <v>0</v>
      </c>
      <c r="BZ94" s="105">
        <f>+lower!BZ94</f>
        <v>0</v>
      </c>
      <c r="CA94" s="105">
        <f>+lower!CA94</f>
        <v>0</v>
      </c>
    </row>
    <row r="95" spans="1:79" x14ac:dyDescent="0.2">
      <c r="A95" s="9">
        <f>+data!B97</f>
        <v>340</v>
      </c>
      <c r="B95" s="105">
        <f>+lower!B95</f>
        <v>0</v>
      </c>
      <c r="C95" s="105">
        <f>+lower!C95</f>
        <v>0</v>
      </c>
      <c r="D95" s="105">
        <f>+lower!D95</f>
        <v>0</v>
      </c>
      <c r="E95" s="105">
        <f>+lower!E95</f>
        <v>0</v>
      </c>
      <c r="F95" s="105">
        <f>+lower!F95</f>
        <v>0</v>
      </c>
      <c r="G95" s="105">
        <f>+lower!G95</f>
        <v>0</v>
      </c>
      <c r="H95" s="105">
        <f>+lower!H95</f>
        <v>0</v>
      </c>
      <c r="I95" s="105">
        <f>+lower!I95</f>
        <v>0</v>
      </c>
      <c r="J95" s="105">
        <f>+lower!J95</f>
        <v>0</v>
      </c>
      <c r="K95" s="105">
        <f>+lower!K95</f>
        <v>0</v>
      </c>
      <c r="L95" s="105">
        <f>+lower!L95</f>
        <v>0</v>
      </c>
      <c r="M95" s="105">
        <f>+lower!M95</f>
        <v>0</v>
      </c>
      <c r="N95" s="105">
        <f>+lower!N95</f>
        <v>0</v>
      </c>
      <c r="O95" s="105">
        <f>+lower!O95</f>
        <v>0</v>
      </c>
      <c r="P95" s="105">
        <f>+lower!P95</f>
        <v>0</v>
      </c>
      <c r="Q95" s="105">
        <f>+lower!Q95</f>
        <v>0</v>
      </c>
      <c r="R95" s="105">
        <f>+lower!R95</f>
        <v>0</v>
      </c>
      <c r="S95" s="105">
        <f>+lower!S95</f>
        <v>0</v>
      </c>
      <c r="T95" s="105">
        <f>+lower!T95</f>
        <v>0</v>
      </c>
      <c r="U95" s="105">
        <f>+lower!U95</f>
        <v>0</v>
      </c>
      <c r="V95" s="105">
        <f>+lower!V95</f>
        <v>0</v>
      </c>
      <c r="W95" s="105">
        <f>+lower!W95</f>
        <v>0</v>
      </c>
      <c r="X95" s="105">
        <f>+lower!X95</f>
        <v>0</v>
      </c>
      <c r="Y95" s="105">
        <f>+lower!Y95</f>
        <v>0</v>
      </c>
      <c r="Z95" s="105">
        <f>+lower!Z95</f>
        <v>0</v>
      </c>
      <c r="AA95" s="105">
        <f>+lower!AA95</f>
        <v>0</v>
      </c>
      <c r="AB95" s="105">
        <f>+lower!AB95</f>
        <v>120.14952682378546</v>
      </c>
      <c r="AC95" s="105">
        <f>+lower!AC95</f>
        <v>47.275026031433327</v>
      </c>
      <c r="AD95" s="105">
        <f>+lower!AD95</f>
        <v>50.767548135210433</v>
      </c>
      <c r="AE95" s="105">
        <f>+lower!AE95</f>
        <v>54.477668676452225</v>
      </c>
      <c r="AF95" s="105">
        <f>+lower!AF95</f>
        <v>58.417377751543405</v>
      </c>
      <c r="AG95" s="105">
        <f>+lower!AG95</f>
        <v>62.599272799163217</v>
      </c>
      <c r="AH95" s="105">
        <f>+lower!AH95</f>
        <v>67.036587579934661</v>
      </c>
      <c r="AI95" s="105">
        <f>+lower!AI95</f>
        <v>71.743222479086711</v>
      </c>
      <c r="AJ95" s="105">
        <f>+lower!AJ95</f>
        <v>76.733776190520175</v>
      </c>
      <c r="AK95" s="105">
        <f>+lower!AK95</f>
        <v>82.023578843175926</v>
      </c>
      <c r="AL95" s="105">
        <f>+lower!AL95</f>
        <v>87.628726633219841</v>
      </c>
      <c r="AM95" s="105">
        <f>+lower!AM95</f>
        <v>93.566118028282318</v>
      </c>
      <c r="AN95" s="105">
        <f>+lower!AN95</f>
        <v>100.96088655715108</v>
      </c>
      <c r="AO95" s="105">
        <f>+lower!AO95</f>
        <v>108.8272690185423</v>
      </c>
      <c r="AP95" s="105">
        <f>+lower!AP95</f>
        <v>215.78119482491817</v>
      </c>
      <c r="AQ95" s="105">
        <f>+lower!AQ95</f>
        <v>261.81304718233622</v>
      </c>
      <c r="AR95" s="105">
        <f>+lower!AR95</f>
        <v>317.38389113264856</v>
      </c>
      <c r="AS95" s="105">
        <f>+lower!AS95</f>
        <v>334.72745914256132</v>
      </c>
      <c r="AT95" s="105">
        <f>+lower!AT95</f>
        <v>339.87738073719197</v>
      </c>
      <c r="AU95" s="105">
        <f>+lower!AU95</f>
        <v>343.26398781656496</v>
      </c>
      <c r="AV95" s="105">
        <f>+lower!AV95</f>
        <v>344.54129952392833</v>
      </c>
      <c r="AW95" s="105">
        <f>+lower!AW95</f>
        <v>343.31713877736746</v>
      </c>
      <c r="AX95" s="105">
        <f>+lower!AX95</f>
        <v>337.02813685670918</v>
      </c>
      <c r="AY95" s="105">
        <f>+lower!AY95</f>
        <v>352.77873998425946</v>
      </c>
      <c r="AZ95" s="105">
        <f>+lower!AZ95</f>
        <v>506.81583003370196</v>
      </c>
      <c r="BA95" s="105">
        <f>+lower!BA95</f>
        <v>709.92413984409075</v>
      </c>
      <c r="BB95" s="105">
        <f>+lower!BB95</f>
        <v>1013.0664048544816</v>
      </c>
      <c r="BC95" s="105">
        <f>+lower!BC95</f>
        <v>1461</v>
      </c>
      <c r="BD95" s="105">
        <f>+lower!BD95</f>
        <v>1467</v>
      </c>
      <c r="BE95" s="105">
        <f>+lower!BE95</f>
        <v>1473</v>
      </c>
      <c r="BF95" s="105">
        <f>+lower!BF95</f>
        <v>1479</v>
      </c>
      <c r="BG95" s="105">
        <f>+lower!BG95</f>
        <v>1492.92</v>
      </c>
      <c r="BH95" s="105">
        <f>+lower!BH95</f>
        <v>1492.92</v>
      </c>
      <c r="BI95" s="105">
        <f>+lower!BI95</f>
        <v>1584</v>
      </c>
      <c r="BJ95" s="105">
        <f>+lower!BJ95</f>
        <v>1697.85</v>
      </c>
      <c r="BK95" s="105">
        <f>+lower!BK95</f>
        <v>1683</v>
      </c>
      <c r="BL95" s="105">
        <f>+lower!BL95</f>
        <v>1683</v>
      </c>
      <c r="BM95" s="105">
        <f>+lower!BM95</f>
        <v>1683</v>
      </c>
      <c r="BN95" s="105">
        <f>+lower!BN95</f>
        <v>1683</v>
      </c>
      <c r="BO95" s="105">
        <f>+lower!BO95</f>
        <v>1738.44</v>
      </c>
      <c r="BP95" s="105">
        <f>+lower!BP95</f>
        <v>1742.4</v>
      </c>
      <c r="BQ95" s="105">
        <f>+lower!BQ95</f>
        <v>1742.4</v>
      </c>
      <c r="BR95" s="105">
        <f>+lower!BR95</f>
        <v>1742.4</v>
      </c>
      <c r="BS95" s="105">
        <f>+lower!BS95</f>
        <v>1742.4</v>
      </c>
      <c r="BT95" s="105">
        <f>+lower!BT95</f>
        <v>1762.7280000000012</v>
      </c>
      <c r="BU95" s="105">
        <f>+lower!BU95</f>
        <v>1757.2720000000006</v>
      </c>
      <c r="BV95" s="105">
        <f>+lower!BV95</f>
        <v>1761.8010666666682</v>
      </c>
      <c r="BW95" s="105">
        <f>+lower!BW95</f>
        <v>1767.6951111111118</v>
      </c>
      <c r="BX95" s="105">
        <f>+lower!BX95</f>
        <v>1773.6383051851869</v>
      </c>
      <c r="BY95" s="105">
        <f>+lower!BY95</f>
        <v>1778.4846064197548</v>
      </c>
      <c r="BZ95" s="105">
        <f>+lower!BZ95</f>
        <v>1780.3141141069971</v>
      </c>
      <c r="CA95" s="105">
        <f>+lower!CA95</f>
        <v>1786.9879723017859</v>
      </c>
    </row>
    <row r="96" spans="1:79" x14ac:dyDescent="0.2">
      <c r="A96" s="9">
        <f>+data!B98</f>
        <v>344</v>
      </c>
      <c r="B96" s="105">
        <f>+lower!B96</f>
        <v>0</v>
      </c>
      <c r="C96" s="105">
        <f>+lower!C96</f>
        <v>0</v>
      </c>
      <c r="D96" s="105">
        <f>+lower!D96</f>
        <v>0</v>
      </c>
      <c r="E96" s="105">
        <f>+lower!E96</f>
        <v>0</v>
      </c>
      <c r="F96" s="105">
        <f>+lower!F96</f>
        <v>0</v>
      </c>
      <c r="G96" s="105">
        <f>+lower!G96</f>
        <v>0</v>
      </c>
      <c r="H96" s="105">
        <f>+lower!H96</f>
        <v>0</v>
      </c>
      <c r="I96" s="105">
        <f>+lower!I96</f>
        <v>0</v>
      </c>
      <c r="J96" s="105">
        <f>+lower!J96</f>
        <v>0</v>
      </c>
      <c r="K96" s="105">
        <f>+lower!K96</f>
        <v>0</v>
      </c>
      <c r="L96" s="105">
        <f>+lower!L96</f>
        <v>0</v>
      </c>
      <c r="M96" s="105">
        <f>+lower!M96</f>
        <v>0</v>
      </c>
      <c r="N96" s="105">
        <f>+lower!N96</f>
        <v>0</v>
      </c>
      <c r="O96" s="105">
        <f>+lower!O96</f>
        <v>0</v>
      </c>
      <c r="P96" s="105">
        <f>+lower!P96</f>
        <v>0</v>
      </c>
      <c r="Q96" s="105">
        <f>+lower!Q96</f>
        <v>0</v>
      </c>
      <c r="R96" s="105">
        <f>+lower!R96</f>
        <v>0</v>
      </c>
      <c r="S96" s="105">
        <f>+lower!S96</f>
        <v>0</v>
      </c>
      <c r="T96" s="105">
        <f>+lower!T96</f>
        <v>0</v>
      </c>
      <c r="U96" s="105">
        <f>+lower!U96</f>
        <v>0</v>
      </c>
      <c r="V96" s="105">
        <f>+lower!V96</f>
        <v>0</v>
      </c>
      <c r="W96" s="105">
        <f>+lower!W96</f>
        <v>0</v>
      </c>
      <c r="X96" s="105">
        <f>+lower!X96</f>
        <v>0</v>
      </c>
      <c r="Y96" s="105">
        <f>+lower!Y96</f>
        <v>0</v>
      </c>
      <c r="Z96" s="105">
        <f>+lower!Z96</f>
        <v>0</v>
      </c>
      <c r="AA96" s="105">
        <f>+lower!AA96</f>
        <v>0</v>
      </c>
      <c r="AB96" s="105">
        <f>+lower!AB96</f>
        <v>0</v>
      </c>
      <c r="AC96" s="105">
        <f>+lower!AC96</f>
        <v>0</v>
      </c>
      <c r="AD96" s="105">
        <f>+lower!AD96</f>
        <v>0</v>
      </c>
      <c r="AE96" s="105">
        <f>+lower!AE96</f>
        <v>0</v>
      </c>
      <c r="AF96" s="105">
        <f>+lower!AF96</f>
        <v>0</v>
      </c>
      <c r="AG96" s="105">
        <f>+lower!AG96</f>
        <v>0</v>
      </c>
      <c r="AH96" s="105">
        <f>+lower!AH96</f>
        <v>0</v>
      </c>
      <c r="AI96" s="105">
        <f>+lower!AI96</f>
        <v>0</v>
      </c>
      <c r="AJ96" s="105">
        <f>+lower!AJ96</f>
        <v>0</v>
      </c>
      <c r="AK96" s="105">
        <f>+lower!AK96</f>
        <v>0</v>
      </c>
      <c r="AL96" s="105">
        <f>+lower!AL96</f>
        <v>0</v>
      </c>
      <c r="AM96" s="105">
        <f>+lower!AM96</f>
        <v>0</v>
      </c>
      <c r="AN96" s="105">
        <f>+lower!AN96</f>
        <v>0</v>
      </c>
      <c r="AO96" s="105">
        <f>+lower!AO96</f>
        <v>0</v>
      </c>
      <c r="AP96" s="105">
        <f>+lower!AP96</f>
        <v>0</v>
      </c>
      <c r="AQ96" s="105">
        <f>+lower!AQ96</f>
        <v>0</v>
      </c>
      <c r="AR96" s="105">
        <f>+lower!AR96</f>
        <v>0</v>
      </c>
      <c r="AS96" s="105">
        <f>+lower!AS96</f>
        <v>0</v>
      </c>
      <c r="AT96" s="105">
        <f>+lower!AT96</f>
        <v>0</v>
      </c>
      <c r="AU96" s="105">
        <f>+lower!AU96</f>
        <v>0</v>
      </c>
      <c r="AV96" s="105">
        <f>+lower!AV96</f>
        <v>0</v>
      </c>
      <c r="AW96" s="105">
        <f>+lower!AW96</f>
        <v>0</v>
      </c>
      <c r="AX96" s="105">
        <f>+lower!AX96</f>
        <v>0</v>
      </c>
      <c r="AY96" s="105">
        <f>+lower!AY96</f>
        <v>0</v>
      </c>
      <c r="AZ96" s="105">
        <f>+lower!AZ96</f>
        <v>0</v>
      </c>
      <c r="BA96" s="105">
        <f>+lower!BA96</f>
        <v>0</v>
      </c>
      <c r="BB96" s="105">
        <f>+lower!BB96</f>
        <v>0</v>
      </c>
      <c r="BC96" s="105">
        <f>+lower!BC96</f>
        <v>0</v>
      </c>
      <c r="BD96" s="105">
        <f>+lower!BD96</f>
        <v>0</v>
      </c>
      <c r="BE96" s="105">
        <f>+lower!BE96</f>
        <v>0</v>
      </c>
      <c r="BF96" s="105">
        <f>+lower!BF96</f>
        <v>0</v>
      </c>
      <c r="BG96" s="105">
        <f>+lower!BG96</f>
        <v>0</v>
      </c>
      <c r="BH96" s="105">
        <f>+lower!BH96</f>
        <v>0</v>
      </c>
      <c r="BI96" s="105">
        <f>+lower!BI96</f>
        <v>0</v>
      </c>
      <c r="BJ96" s="105">
        <f>+lower!BJ96</f>
        <v>0</v>
      </c>
      <c r="BK96" s="105">
        <f>+lower!BK96</f>
        <v>0</v>
      </c>
      <c r="BL96" s="105">
        <f>+lower!BL96</f>
        <v>0</v>
      </c>
      <c r="BM96" s="105">
        <f>+lower!BM96</f>
        <v>0</v>
      </c>
      <c r="BN96" s="105">
        <f>+lower!BN96</f>
        <v>0</v>
      </c>
      <c r="BO96" s="105">
        <f>+lower!BO96</f>
        <v>0</v>
      </c>
      <c r="BP96" s="105">
        <f>+lower!BP96</f>
        <v>0</v>
      </c>
      <c r="BQ96" s="105">
        <f>+lower!BQ96</f>
        <v>0</v>
      </c>
      <c r="BR96" s="105">
        <f>+lower!BR96</f>
        <v>0</v>
      </c>
      <c r="BS96" s="105">
        <f>+lower!BS96</f>
        <v>0</v>
      </c>
      <c r="BT96" s="105">
        <f>+lower!BT96</f>
        <v>0</v>
      </c>
      <c r="BU96" s="105">
        <f>+lower!BU96</f>
        <v>0</v>
      </c>
      <c r="BV96" s="105">
        <f>+lower!BV96</f>
        <v>0</v>
      </c>
      <c r="BW96" s="105">
        <f>+lower!BW96</f>
        <v>0</v>
      </c>
      <c r="BX96" s="105">
        <f>+lower!BX96</f>
        <v>0</v>
      </c>
      <c r="BY96" s="105">
        <f>+lower!BY96</f>
        <v>0</v>
      </c>
      <c r="BZ96" s="105">
        <f>+lower!BZ96</f>
        <v>0</v>
      </c>
      <c r="CA96" s="105">
        <f>+lower!CA96</f>
        <v>0</v>
      </c>
    </row>
    <row r="97" spans="1:79" x14ac:dyDescent="0.2">
      <c r="A97" s="9">
        <f>+data!B99</f>
        <v>348</v>
      </c>
      <c r="B97" s="105">
        <f>+lower!B97</f>
        <v>0</v>
      </c>
      <c r="C97" s="105">
        <f>+lower!C97</f>
        <v>0</v>
      </c>
      <c r="D97" s="105">
        <f>+lower!D97</f>
        <v>0</v>
      </c>
      <c r="E97" s="105">
        <f>+lower!E97</f>
        <v>0</v>
      </c>
      <c r="F97" s="105">
        <f>+lower!F97</f>
        <v>0</v>
      </c>
      <c r="G97" s="105">
        <f>+lower!G97</f>
        <v>4.6267128545181277</v>
      </c>
      <c r="H97" s="105">
        <f>+lower!H97</f>
        <v>7.4524233898278593</v>
      </c>
      <c r="I97" s="105">
        <f>+lower!I97</f>
        <v>11.670461684294182</v>
      </c>
      <c r="J97" s="105">
        <f>+lower!J97</f>
        <v>26.854370126851411</v>
      </c>
      <c r="K97" s="105">
        <f>+lower!K97</f>
        <v>45.620888848048779</v>
      </c>
      <c r="L97" s="105">
        <f>+lower!L97</f>
        <v>51.030077011240245</v>
      </c>
      <c r="M97" s="105">
        <f>+lower!M97</f>
        <v>54.840014887645061</v>
      </c>
      <c r="N97" s="105">
        <f>+lower!N97</f>
        <v>58.281392340108603</v>
      </c>
      <c r="O97" s="105">
        <f>+lower!O97</f>
        <v>61.376924167696806</v>
      </c>
      <c r="P97" s="105">
        <f>+lower!P97</f>
        <v>64.148123084967395</v>
      </c>
      <c r="Q97" s="105">
        <f>+lower!Q97</f>
        <v>55.51279882352943</v>
      </c>
      <c r="R97" s="105">
        <f>+lower!R97</f>
        <v>45.865275381263643</v>
      </c>
      <c r="S97" s="105">
        <f>+lower!S97</f>
        <v>117.66815477124192</v>
      </c>
      <c r="T97" s="105">
        <f>+lower!T97</f>
        <v>252.92813665158371</v>
      </c>
      <c r="U97" s="105">
        <f>+lower!U97</f>
        <v>492.04126845800027</v>
      </c>
      <c r="V97" s="105">
        <f>+lower!V97</f>
        <v>689.67366059757228</v>
      </c>
      <c r="W97" s="105">
        <f>+lower!W97</f>
        <v>1110.2559764705886</v>
      </c>
      <c r="X97" s="105">
        <f>+lower!X97</f>
        <v>1232.0361904139434</v>
      </c>
      <c r="Y97" s="105">
        <f>+lower!Y97</f>
        <v>1487.6560226034853</v>
      </c>
      <c r="Z97" s="105">
        <f>+lower!Z97</f>
        <v>1437.0916855203618</v>
      </c>
      <c r="AA97" s="105">
        <f>+lower!AA97</f>
        <v>1355.0355244644154</v>
      </c>
      <c r="AB97" s="105">
        <f>+lower!AB97</f>
        <v>1150.338668641067</v>
      </c>
      <c r="AC97" s="105">
        <f>+lower!AC97</f>
        <v>1396.0319230769226</v>
      </c>
      <c r="AD97" s="105">
        <f>+lower!AD97</f>
        <v>1447.413190709316</v>
      </c>
      <c r="AE97" s="105">
        <f>+lower!AE97</f>
        <v>1475.9822395822237</v>
      </c>
      <c r="AF97" s="105">
        <f>+lower!AF97</f>
        <v>1480.8166857364672</v>
      </c>
      <c r="AG97" s="105">
        <f>+lower!AG97</f>
        <v>1460.9941452128687</v>
      </c>
      <c r="AH97" s="105">
        <f>+lower!AH97</f>
        <v>1415.5922340522486</v>
      </c>
      <c r="AI97" s="105">
        <f>+lower!AI97</f>
        <v>1467.0505418051769</v>
      </c>
      <c r="AJ97" s="105">
        <f>+lower!AJ97</f>
        <v>1510.4933992154536</v>
      </c>
      <c r="AK97" s="105">
        <f>+lower!AK97</f>
        <v>1545.5970581857839</v>
      </c>
      <c r="AL97" s="105">
        <f>+lower!AL97</f>
        <v>1572.0377706188751</v>
      </c>
      <c r="AM97" s="105">
        <f>+lower!AM97</f>
        <v>1589.4917884174322</v>
      </c>
      <c r="AN97" s="105">
        <f>+lower!AN97</f>
        <v>1611.7125234773409</v>
      </c>
      <c r="AO97" s="105">
        <f>+lower!AO97</f>
        <v>1626.0319351849146</v>
      </c>
      <c r="AP97" s="105">
        <f>+lower!AP97</f>
        <v>1761.5257077093975</v>
      </c>
      <c r="AQ97" s="105">
        <f>+lower!AQ97</f>
        <v>1877.0973375702122</v>
      </c>
      <c r="AR97" s="105">
        <f>+lower!AR97</f>
        <v>1901.062918779935</v>
      </c>
      <c r="AS97" s="105">
        <f>+lower!AS97</f>
        <v>1887.5185987563207</v>
      </c>
      <c r="AT97" s="105">
        <f>+lower!AT97</f>
        <v>1881.8963160681674</v>
      </c>
      <c r="AU97" s="105">
        <f>+lower!AU97</f>
        <v>1898.9092422827807</v>
      </c>
      <c r="AV97" s="105">
        <f>+lower!AV97</f>
        <v>1913.5411357024182</v>
      </c>
      <c r="AW97" s="105">
        <f>+lower!AW97</f>
        <v>1961.9532290284917</v>
      </c>
      <c r="AX97" s="105">
        <f>+lower!AX97</f>
        <v>1954.4835874650553</v>
      </c>
      <c r="AY97" s="105">
        <f>+lower!AY97</f>
        <v>1843.6893237847837</v>
      </c>
      <c r="AZ97" s="105">
        <f>+lower!AZ97</f>
        <v>1792.9246741589125</v>
      </c>
      <c r="BA97" s="105">
        <f>+lower!BA97</f>
        <v>1712.7975991059118</v>
      </c>
      <c r="BB97" s="105">
        <f>+lower!BB97</f>
        <v>1580.3368094504604</v>
      </c>
      <c r="BC97" s="105">
        <f>+lower!BC97</f>
        <v>1421.066</v>
      </c>
      <c r="BD97" s="105">
        <f>+lower!BD97</f>
        <v>1252.818</v>
      </c>
      <c r="BE97" s="105">
        <f>+lower!BE97</f>
        <v>1270.7080000000001</v>
      </c>
      <c r="BF97" s="105">
        <f>+lower!BF97</f>
        <v>1169.396</v>
      </c>
      <c r="BG97" s="105">
        <f>+lower!BG97</f>
        <v>1040.49</v>
      </c>
      <c r="BH97" s="105">
        <f>+lower!BH97</f>
        <v>1050.3900000000001</v>
      </c>
      <c r="BI97" s="105">
        <f>+lower!BI97</f>
        <v>1052.3699999999999</v>
      </c>
      <c r="BJ97" s="105">
        <f>+lower!BJ97</f>
        <v>1051.3799999999999</v>
      </c>
      <c r="BK97" s="105">
        <f>+lower!BK97</f>
        <v>1049.4000000000001</v>
      </c>
      <c r="BL97" s="105">
        <f>+lower!BL97</f>
        <v>1046.43</v>
      </c>
      <c r="BM97" s="105">
        <f>+lower!BM97</f>
        <v>1004.85</v>
      </c>
      <c r="BN97" s="105">
        <f>+lower!BN97</f>
        <v>1006.83</v>
      </c>
      <c r="BO97" s="105">
        <f>+lower!BO97</f>
        <v>999.9</v>
      </c>
      <c r="BP97" s="105">
        <f>+lower!BP97</f>
        <v>993.96</v>
      </c>
      <c r="BQ97" s="105">
        <f>+lower!BQ97</f>
        <v>755.37</v>
      </c>
      <c r="BR97" s="105">
        <f>+lower!BR97</f>
        <v>751.41</v>
      </c>
      <c r="BS97" s="105">
        <f>+lower!BS97</f>
        <v>751.41</v>
      </c>
      <c r="BT97" s="105">
        <f>+lower!BT97</f>
        <v>650.36400000001538</v>
      </c>
      <c r="BU97" s="105">
        <f>+lower!BU97</f>
        <v>569.14000000001602</v>
      </c>
      <c r="BV97" s="105">
        <f>+lower!BV97</f>
        <v>501.36386666669216</v>
      </c>
      <c r="BW97" s="105">
        <f>+lower!BW97</f>
        <v>471.38764444448361</v>
      </c>
      <c r="BX97" s="105">
        <f>+lower!BX97</f>
        <v>392.69850074078596</v>
      </c>
      <c r="BY97" s="105">
        <f>+lower!BY97</f>
        <v>316.23439901238743</v>
      </c>
      <c r="BZ97" s="105">
        <f>+lower!BZ97</f>
        <v>260.53652931693011</v>
      </c>
      <c r="CA97" s="105">
        <f>+lower!CA97</f>
        <v>200.85066668867745</v>
      </c>
    </row>
    <row r="98" spans="1:79" x14ac:dyDescent="0.2">
      <c r="A98" s="9">
        <f>+data!B100</f>
        <v>352</v>
      </c>
      <c r="B98" s="105">
        <f>+lower!B98</f>
        <v>0</v>
      </c>
      <c r="C98" s="105">
        <f>+lower!C98</f>
        <v>0</v>
      </c>
      <c r="D98" s="105">
        <f>+lower!D98</f>
        <v>0</v>
      </c>
      <c r="E98" s="105">
        <f>+lower!E98</f>
        <v>0</v>
      </c>
      <c r="F98" s="105">
        <f>+lower!F98</f>
        <v>0</v>
      </c>
      <c r="G98" s="105">
        <f>+lower!G98</f>
        <v>0.32192419247510323</v>
      </c>
      <c r="H98" s="105">
        <f>+lower!H98</f>
        <v>0.82102293167064733</v>
      </c>
      <c r="I98" s="105">
        <f>+lower!I98</f>
        <v>2.0167185788502486</v>
      </c>
      <c r="J98" s="105">
        <f>+lower!J98</f>
        <v>4.8194348448063078</v>
      </c>
      <c r="K98" s="105">
        <f>+lower!K98</f>
        <v>11.277896111559114</v>
      </c>
      <c r="L98" s="105">
        <f>+lower!L98</f>
        <v>25.957745296432389</v>
      </c>
      <c r="M98" s="105">
        <f>+lower!M98</f>
        <v>29.7020161550792</v>
      </c>
      <c r="N98" s="105">
        <f>+lower!N98</f>
        <v>33.608700258364614</v>
      </c>
      <c r="O98" s="105">
        <f>+lower!O98</f>
        <v>37.683084071090619</v>
      </c>
      <c r="P98" s="105">
        <f>+lower!P98</f>
        <v>41.930606876070463</v>
      </c>
      <c r="Q98" s="105">
        <f>+lower!Q98</f>
        <v>46.356864858873308</v>
      </c>
      <c r="R98" s="105">
        <f>+lower!R98</f>
        <v>50.967615297729623</v>
      </c>
      <c r="S98" s="105">
        <f>+lower!S98</f>
        <v>55.768780861168992</v>
      </c>
      <c r="T98" s="105">
        <f>+lower!T98</f>
        <v>60.766454016026209</v>
      </c>
      <c r="U98" s="105">
        <f>+lower!U98</f>
        <v>161.61890879386414</v>
      </c>
      <c r="V98" s="105">
        <f>+lower!V98</f>
        <v>342.75028530389687</v>
      </c>
      <c r="W98" s="105">
        <f>+lower!W98</f>
        <v>507.31623410734448</v>
      </c>
      <c r="X98" s="105">
        <f>+lower!X98</f>
        <v>534.92916588958769</v>
      </c>
      <c r="Y98" s="105">
        <f>+lower!Y98</f>
        <v>562.68793687508003</v>
      </c>
      <c r="Z98" s="105">
        <f>+lower!Z98</f>
        <v>506.22112570750568</v>
      </c>
      <c r="AA98" s="105">
        <f>+lower!AA98</f>
        <v>530.26121568466772</v>
      </c>
      <c r="AB98" s="105">
        <f>+lower!AB98</f>
        <v>462.01933165287699</v>
      </c>
      <c r="AC98" s="105">
        <f>+lower!AC98</f>
        <v>477.90128458942343</v>
      </c>
      <c r="AD98" s="105">
        <f>+lower!AD98</f>
        <v>494.29716727122343</v>
      </c>
      <c r="AE98" s="105">
        <f>+lower!AE98</f>
        <v>511.1669234350918</v>
      </c>
      <c r="AF98" s="105">
        <f>+lower!AF98</f>
        <v>528.52313834933159</v>
      </c>
      <c r="AG98" s="105">
        <f>+lower!AG98</f>
        <v>546.37871501781422</v>
      </c>
      <c r="AH98" s="105">
        <f>+lower!AH98</f>
        <v>564.74688193491136</v>
      </c>
      <c r="AI98" s="105">
        <f>+lower!AI98</f>
        <v>583.64120102516961</v>
      </c>
      <c r="AJ98" s="105">
        <f>+lower!AJ98</f>
        <v>603.07557577204511</v>
      </c>
      <c r="AK98" s="105">
        <f>+lower!AK98</f>
        <v>623.06425954012241</v>
      </c>
      <c r="AL98" s="105">
        <f>+lower!AL98</f>
        <v>643.62186409533774</v>
      </c>
      <c r="AM98" s="105">
        <f>+lower!AM98</f>
        <v>664.76336832783488</v>
      </c>
      <c r="AN98" s="105">
        <f>+lower!AN98</f>
        <v>686.50412718219161</v>
      </c>
      <c r="AO98" s="105">
        <f>+lower!AO98</f>
        <v>723.62779498317798</v>
      </c>
      <c r="AP98" s="105">
        <f>+lower!AP98</f>
        <v>762.65802086491738</v>
      </c>
      <c r="AQ98" s="105">
        <f>+lower!AQ98</f>
        <v>803.68942833505207</v>
      </c>
      <c r="AR98" s="105">
        <f>+lower!AR98</f>
        <v>846.82122413625495</v>
      </c>
      <c r="AS98" s="105">
        <f>+lower!AS98</f>
        <v>892.15741622984899</v>
      </c>
      <c r="AT98" s="105">
        <f>+lower!AT98</f>
        <v>911.32804072821818</v>
      </c>
      <c r="AU98" s="105">
        <f>+lower!AU98</f>
        <v>930.80039754914321</v>
      </c>
      <c r="AV98" s="105">
        <f>+lower!AV98</f>
        <v>950.57867703159491</v>
      </c>
      <c r="AW98" s="105">
        <f>+lower!AW98</f>
        <v>970.66712385671326</v>
      </c>
      <c r="AX98" s="105">
        <f>+lower!AX98</f>
        <v>984.87584998680131</v>
      </c>
      <c r="AY98" s="105">
        <f>+lower!AY98</f>
        <v>1236.6025184571174</v>
      </c>
      <c r="AZ98" s="105">
        <f>+lower!AZ98</f>
        <v>1428.9818162992706</v>
      </c>
      <c r="BA98" s="105">
        <f>+lower!BA98</f>
        <v>1631.20724744533</v>
      </c>
      <c r="BB98" s="105">
        <f>+lower!BB98</f>
        <v>1796.4193629920244</v>
      </c>
      <c r="BC98" s="105">
        <f>+lower!BC98</f>
        <v>2220.7199999999998</v>
      </c>
      <c r="BD98" s="105">
        <f>+lower!BD98</f>
        <v>2228.8620000000001</v>
      </c>
      <c r="BE98" s="105">
        <f>+lower!BE98</f>
        <v>2233.0679999999998</v>
      </c>
      <c r="BF98" s="105">
        <f>+lower!BF98</f>
        <v>2242.1639999999998</v>
      </c>
      <c r="BG98" s="105">
        <f>+lower!BG98</f>
        <v>1742.4</v>
      </c>
      <c r="BH98" s="105">
        <f>+lower!BH98</f>
        <v>1742.4</v>
      </c>
      <c r="BI98" s="105">
        <f>+lower!BI98</f>
        <v>1740.42</v>
      </c>
      <c r="BJ98" s="105">
        <f>+lower!BJ98</f>
        <v>1738.44</v>
      </c>
      <c r="BK98" s="105">
        <f>+lower!BK98</f>
        <v>1737.45</v>
      </c>
      <c r="BL98" s="105">
        <f>+lower!BL98</f>
        <v>1735.47</v>
      </c>
      <c r="BM98" s="105">
        <f>+lower!BM98</f>
        <v>1734.48</v>
      </c>
      <c r="BN98" s="105">
        <f>+lower!BN98</f>
        <v>1733.49</v>
      </c>
      <c r="BO98" s="105">
        <f>+lower!BO98</f>
        <v>1733.49</v>
      </c>
      <c r="BP98" s="105">
        <f>+lower!BP98</f>
        <v>1733.49</v>
      </c>
      <c r="BQ98" s="105">
        <f>+lower!BQ98</f>
        <v>1733.49</v>
      </c>
      <c r="BR98" s="105">
        <f>+lower!BR98</f>
        <v>1733.49</v>
      </c>
      <c r="BS98" s="105">
        <f>+lower!BS98</f>
        <v>1733.49</v>
      </c>
      <c r="BT98" s="105">
        <f>+lower!BT98</f>
        <v>1733.49</v>
      </c>
      <c r="BU98" s="105">
        <f>+lower!BU98</f>
        <v>1733.49</v>
      </c>
      <c r="BV98" s="105">
        <f>+lower!BV98</f>
        <v>1733.49</v>
      </c>
      <c r="BW98" s="105">
        <f>+lower!BW98</f>
        <v>1733.49</v>
      </c>
      <c r="BX98" s="105">
        <f>+lower!BX98</f>
        <v>1733.49</v>
      </c>
      <c r="BY98" s="105">
        <f>+lower!BY98</f>
        <v>1733.49</v>
      </c>
      <c r="BZ98" s="105">
        <f>+lower!BZ98</f>
        <v>1733.49</v>
      </c>
      <c r="CA98" s="105">
        <f>+lower!CA98</f>
        <v>1733.49</v>
      </c>
    </row>
    <row r="99" spans="1:79" x14ac:dyDescent="0.2">
      <c r="A99" s="9">
        <f>+data!B101</f>
        <v>356</v>
      </c>
      <c r="B99" s="105">
        <f>+lower!B99</f>
        <v>0</v>
      </c>
      <c r="C99" s="105">
        <f>+lower!C99</f>
        <v>0</v>
      </c>
      <c r="D99" s="105">
        <f>+lower!D99</f>
        <v>0</v>
      </c>
      <c r="E99" s="105">
        <f>+lower!E99</f>
        <v>0</v>
      </c>
      <c r="F99" s="105">
        <f>+lower!F99</f>
        <v>0</v>
      </c>
      <c r="G99" s="105">
        <f>+lower!G99</f>
        <v>0</v>
      </c>
      <c r="H99" s="105">
        <f>+lower!H99</f>
        <v>0</v>
      </c>
      <c r="I99" s="105">
        <f>+lower!I99</f>
        <v>15.041300651028262</v>
      </c>
      <c r="J99" s="105">
        <f>+lower!J99</f>
        <v>34.380115773778869</v>
      </c>
      <c r="K99" s="105">
        <f>+lower!K99</f>
        <v>77.355260491002454</v>
      </c>
      <c r="L99" s="105">
        <f>+lower!L99</f>
        <v>171.90057886889437</v>
      </c>
      <c r="M99" s="105">
        <f>+lower!M99</f>
        <v>384.24835276576391</v>
      </c>
      <c r="N99" s="105">
        <f>+lower!N99</f>
        <v>444.91914530772635</v>
      </c>
      <c r="O99" s="105">
        <f>+lower!O99</f>
        <v>509.44205166187749</v>
      </c>
      <c r="P99" s="105">
        <f>+lower!P99</f>
        <v>577.8170718282164</v>
      </c>
      <c r="Q99" s="105">
        <f>+lower!Q99</f>
        <v>650.04420580674321</v>
      </c>
      <c r="R99" s="105">
        <f>+lower!R99</f>
        <v>726.12345359745859</v>
      </c>
      <c r="S99" s="105">
        <f>+lower!S99</f>
        <v>806.0548152003621</v>
      </c>
      <c r="T99" s="105">
        <f>+lower!T99</f>
        <v>889.83829061545327</v>
      </c>
      <c r="U99" s="105">
        <f>+lower!U99</f>
        <v>977.47387984273269</v>
      </c>
      <c r="V99" s="105">
        <f>+lower!V99</f>
        <v>1068.9615828822004</v>
      </c>
      <c r="W99" s="105">
        <f>+lower!W99</f>
        <v>1164.301399733856</v>
      </c>
      <c r="X99" s="105">
        <f>+lower!X99</f>
        <v>1263.4933303976998</v>
      </c>
      <c r="Y99" s="105">
        <f>+lower!Y99</f>
        <v>1366.5373748737316</v>
      </c>
      <c r="Z99" s="105">
        <f>+lower!Z99</f>
        <v>1473.4335331619516</v>
      </c>
      <c r="AA99" s="105">
        <f>+lower!AA99</f>
        <v>1584.1818052623598</v>
      </c>
      <c r="AB99" s="105">
        <f>+lower!AB99</f>
        <v>1698.7821911749554</v>
      </c>
      <c r="AC99" s="105">
        <f>+lower!AC99</f>
        <v>2161.0358486375289</v>
      </c>
      <c r="AD99" s="105">
        <f>+lower!AD99</f>
        <v>2238.5129857294228</v>
      </c>
      <c r="AE99" s="105">
        <f>+lower!AE99</f>
        <v>2317.2707366575464</v>
      </c>
      <c r="AF99" s="105">
        <f>+lower!AF99</f>
        <v>2397.3091014218985</v>
      </c>
      <c r="AG99" s="105">
        <f>+lower!AG99</f>
        <v>2478.6280800224813</v>
      </c>
      <c r="AH99" s="105">
        <f>+lower!AH99</f>
        <v>2561.2276724592939</v>
      </c>
      <c r="AI99" s="105">
        <f>+lower!AI99</f>
        <v>2645.1078787323354</v>
      </c>
      <c r="AJ99" s="105">
        <f>+lower!AJ99</f>
        <v>2730.2686988416076</v>
      </c>
      <c r="AK99" s="105">
        <f>+lower!AK99</f>
        <v>2816.7101327871083</v>
      </c>
      <c r="AL99" s="105">
        <f>+lower!AL99</f>
        <v>2904.4321805688387</v>
      </c>
      <c r="AM99" s="105">
        <f>+lower!AM99</f>
        <v>2993.4348421867994</v>
      </c>
      <c r="AN99" s="105">
        <f>+lower!AN99</f>
        <v>3083.7181176409904</v>
      </c>
      <c r="AO99" s="105">
        <f>+lower!AO99</f>
        <v>3114.5110594303301</v>
      </c>
      <c r="AP99" s="105">
        <f>+lower!AP99</f>
        <v>3319.3510635072439</v>
      </c>
      <c r="AQ99" s="105">
        <f>+lower!AQ99</f>
        <v>3294.9029811792234</v>
      </c>
      <c r="AR99" s="105">
        <f>+lower!AR99</f>
        <v>3646.2568500647762</v>
      </c>
      <c r="AS99" s="105">
        <f>+lower!AS99</f>
        <v>3877.465857224056</v>
      </c>
      <c r="AT99" s="105">
        <f>+lower!AT99</f>
        <v>4112.8659642109969</v>
      </c>
      <c r="AU99" s="105">
        <f>+lower!AU99</f>
        <v>4177.0596432379989</v>
      </c>
      <c r="AV99" s="105">
        <f>+lower!AV99</f>
        <v>4590.100214936976</v>
      </c>
      <c r="AW99" s="105">
        <f>+lower!AW99</f>
        <v>4719.7896080041064</v>
      </c>
      <c r="AX99" s="105">
        <f>+lower!AX99</f>
        <v>4398.8807272422791</v>
      </c>
      <c r="AY99" s="105">
        <f>+lower!AY99</f>
        <v>4445.4393333333337</v>
      </c>
      <c r="AZ99" s="105">
        <f>+lower!AZ99</f>
        <v>4936.2573505845012</v>
      </c>
      <c r="BA99" s="105">
        <f>+lower!BA99</f>
        <v>5617.1405252835866</v>
      </c>
      <c r="BB99" s="105">
        <f>+lower!BB99</f>
        <v>6473.2577555604257</v>
      </c>
      <c r="BC99" s="105">
        <f>+lower!BC99</f>
        <v>13559.053999999996</v>
      </c>
      <c r="BD99" s="105">
        <f>+lower!BD99</f>
        <v>12704.22</v>
      </c>
      <c r="BE99" s="105">
        <f>+lower!BE99</f>
        <v>11882.199999999999</v>
      </c>
      <c r="BF99" s="105">
        <f>+lower!BF99</f>
        <v>11439.572</v>
      </c>
      <c r="BG99" s="105">
        <f>+lower!BG99</f>
        <v>10736.55</v>
      </c>
      <c r="BH99" s="105">
        <f>+lower!BH99</f>
        <v>10555.38</v>
      </c>
      <c r="BI99" s="105">
        <f>+lower!BI99</f>
        <v>10422.719999999999</v>
      </c>
      <c r="BJ99" s="105">
        <f>+lower!BJ99</f>
        <v>10345.5</v>
      </c>
      <c r="BK99" s="105">
        <f>+lower!BK99</f>
        <v>10379.16</v>
      </c>
      <c r="BL99" s="105">
        <f>+lower!BL99</f>
        <v>10347.48</v>
      </c>
      <c r="BM99" s="105">
        <f>+lower!BM99</f>
        <v>10339.56</v>
      </c>
      <c r="BN99" s="105">
        <f>+lower!BN99</f>
        <v>10313.82</v>
      </c>
      <c r="BO99" s="105">
        <f>+lower!BO99</f>
        <v>10258.379999999999</v>
      </c>
      <c r="BP99" s="105">
        <f>+lower!BP99</f>
        <v>10240.56</v>
      </c>
      <c r="BQ99" s="105">
        <f>+lower!BQ99</f>
        <v>10235.61</v>
      </c>
      <c r="BR99" s="105">
        <f>+lower!BR99</f>
        <v>10197.99</v>
      </c>
      <c r="BS99" s="105">
        <f>+lower!BS99</f>
        <v>10197</v>
      </c>
      <c r="BT99" s="105">
        <f>+lower!BT99</f>
        <v>10163.537999999997</v>
      </c>
      <c r="BU99" s="105">
        <f>+lower!BU99</f>
        <v>10151.261999999995</v>
      </c>
      <c r="BV99" s="105">
        <f>+lower!BV99</f>
        <v>10131.290399999996</v>
      </c>
      <c r="BW99" s="105">
        <f>+lower!BW99</f>
        <v>10109.923999999992</v>
      </c>
      <c r="BX99" s="105">
        <f>+lower!BX99</f>
        <v>10093.527253333328</v>
      </c>
      <c r="BY99" s="105">
        <f>+lower!BY99</f>
        <v>10071.272542222212</v>
      </c>
      <c r="BZ99" s="105">
        <f>+lower!BZ99</f>
        <v>10054.545906370358</v>
      </c>
      <c r="CA99" s="105">
        <f>+lower!CA99</f>
        <v>10033.967271506159</v>
      </c>
    </row>
    <row r="100" spans="1:79" x14ac:dyDescent="0.2">
      <c r="A100" s="9">
        <f>+data!B102</f>
        <v>360</v>
      </c>
      <c r="B100" s="105">
        <f>+lower!B100</f>
        <v>0</v>
      </c>
      <c r="C100" s="105">
        <f>+lower!C100</f>
        <v>0</v>
      </c>
      <c r="D100" s="105">
        <f>+lower!D100</f>
        <v>0</v>
      </c>
      <c r="E100" s="105">
        <f>+lower!E100</f>
        <v>0</v>
      </c>
      <c r="F100" s="105">
        <f>+lower!F100</f>
        <v>0</v>
      </c>
      <c r="G100" s="105">
        <f>+lower!G100</f>
        <v>2.4546463366340099</v>
      </c>
      <c r="H100" s="105">
        <f>+lower!H100</f>
        <v>3.7066807096822294</v>
      </c>
      <c r="I100" s="105">
        <f>+lower!I100</f>
        <v>5.4418550687448848</v>
      </c>
      <c r="J100" s="105">
        <f>+lower!J100</f>
        <v>45.914021673015306</v>
      </c>
      <c r="K100" s="105">
        <f>+lower!K100</f>
        <v>96.908980308167997</v>
      </c>
      <c r="L100" s="105">
        <f>+lower!L100</f>
        <v>158.63313194985764</v>
      </c>
      <c r="M100" s="105">
        <f>+lower!M100</f>
        <v>189.02866718073429</v>
      </c>
      <c r="N100" s="105">
        <f>+lower!N100</f>
        <v>221.31038576015649</v>
      </c>
      <c r="O100" s="105">
        <f>+lower!O100</f>
        <v>255.33108157063577</v>
      </c>
      <c r="P100" s="105">
        <f>+lower!P100</f>
        <v>290.94980301027078</v>
      </c>
      <c r="Q100" s="105">
        <f>+lower!Q100</f>
        <v>328.03164064883475</v>
      </c>
      <c r="R100" s="105">
        <f>+lower!R100</f>
        <v>366.44752127042955</v>
      </c>
      <c r="S100" s="105">
        <f>+lower!S100</f>
        <v>406.07400812479852</v>
      </c>
      <c r="T100" s="105">
        <f>+lower!T100</f>
        <v>446.79310721408206</v>
      </c>
      <c r="U100" s="105">
        <f>+lower!U100</f>
        <v>488.49207944638408</v>
      </c>
      <c r="V100" s="105">
        <f>+lower!V100</f>
        <v>531.06325849198481</v>
      </c>
      <c r="W100" s="105">
        <f>+lower!W100</f>
        <v>609.77056707258487</v>
      </c>
      <c r="X100" s="105">
        <f>+lower!X100</f>
        <v>691.31856649003475</v>
      </c>
      <c r="Y100" s="105">
        <f>+lower!Y100</f>
        <v>775.44537261175128</v>
      </c>
      <c r="Z100" s="105">
        <f>+lower!Z100</f>
        <v>1014.3907490560699</v>
      </c>
      <c r="AA100" s="105">
        <f>+lower!AA100</f>
        <v>1262.7342657735867</v>
      </c>
      <c r="AB100" s="105">
        <f>+lower!AB100</f>
        <v>1415.5566008443309</v>
      </c>
      <c r="AC100" s="105">
        <f>+lower!AC100</f>
        <v>1614.3802770733676</v>
      </c>
      <c r="AD100" s="105">
        <f>+lower!AD100</f>
        <v>1620.7111801207134</v>
      </c>
      <c r="AE100" s="105">
        <f>+lower!AE100</f>
        <v>1626.6086983361299</v>
      </c>
      <c r="AF100" s="105">
        <f>+lower!AF100</f>
        <v>1632.0788527326511</v>
      </c>
      <c r="AG100" s="105">
        <f>+lower!AG100</f>
        <v>1637.127762287231</v>
      </c>
      <c r="AH100" s="105">
        <f>+lower!AH100</f>
        <v>1641.761634500609</v>
      </c>
      <c r="AI100" s="105">
        <f>+lower!AI100</f>
        <v>1711.1743506651562</v>
      </c>
      <c r="AJ100" s="105">
        <f>+lower!AJ100</f>
        <v>1779.2063080540531</v>
      </c>
      <c r="AK100" s="105">
        <f>+lower!AK100</f>
        <v>1845.8462904195394</v>
      </c>
      <c r="AL100" s="105">
        <f>+lower!AL100</f>
        <v>1911.0848105905939</v>
      </c>
      <c r="AM100" s="105">
        <f>+lower!AM100</f>
        <v>1974.914032108335</v>
      </c>
      <c r="AN100" s="105">
        <f>+lower!AN100</f>
        <v>2068.6711965392219</v>
      </c>
      <c r="AO100" s="105">
        <f>+lower!AO100</f>
        <v>2160.4935106665848</v>
      </c>
      <c r="AP100" s="105">
        <f>+lower!AP100</f>
        <v>2250.3717614179877</v>
      </c>
      <c r="AQ100" s="105">
        <f>+lower!AQ100</f>
        <v>2338.2988025319228</v>
      </c>
      <c r="AR100" s="105">
        <f>+lower!AR100</f>
        <v>2424.2694581930955</v>
      </c>
      <c r="AS100" s="105">
        <f>+lower!AS100</f>
        <v>3064.0072318829389</v>
      </c>
      <c r="AT100" s="105">
        <f>+lower!AT100</f>
        <v>3691.9648931856896</v>
      </c>
      <c r="AU100" s="105">
        <f>+lower!AU100</f>
        <v>4308.0792391712812</v>
      </c>
      <c r="AV100" s="105">
        <f>+lower!AV100</f>
        <v>4912.2995492270438</v>
      </c>
      <c r="AW100" s="105">
        <f>+lower!AW100</f>
        <v>5504.5870125074589</v>
      </c>
      <c r="AX100" s="105">
        <f>+lower!AX100</f>
        <v>6531.7750598797147</v>
      </c>
      <c r="AY100" s="105">
        <f>+lower!AY100</f>
        <v>7525.7102687929273</v>
      </c>
      <c r="AZ100" s="105">
        <f>+lower!AZ100</f>
        <v>8487.1224305056239</v>
      </c>
      <c r="BA100" s="105">
        <f>+lower!BA100</f>
        <v>9416.7290177491213</v>
      </c>
      <c r="BB100" s="105">
        <f>+lower!BB100</f>
        <v>10335.580445396947</v>
      </c>
      <c r="BC100" s="105">
        <f>+lower!BC100</f>
        <v>12272.4</v>
      </c>
      <c r="BD100" s="105">
        <f>+lower!BD100</f>
        <v>12127.199999999999</v>
      </c>
      <c r="BE100" s="105">
        <f>+lower!BE100</f>
        <v>11784</v>
      </c>
      <c r="BF100" s="105">
        <f>+lower!BF100</f>
        <v>12926.46</v>
      </c>
      <c r="BG100" s="105">
        <f>+lower!BG100</f>
        <v>11065.23</v>
      </c>
      <c r="BH100" s="105">
        <f>+lower!BH100</f>
        <v>10989</v>
      </c>
      <c r="BI100" s="105">
        <f>+lower!BI100</f>
        <v>10989</v>
      </c>
      <c r="BJ100" s="105">
        <f>+lower!BJ100</f>
        <v>10890</v>
      </c>
      <c r="BK100" s="105">
        <f>+lower!BK100</f>
        <v>10890</v>
      </c>
      <c r="BL100" s="105">
        <f>+lower!BL100</f>
        <v>10890</v>
      </c>
      <c r="BM100" s="105">
        <f>+lower!BM100</f>
        <v>10890</v>
      </c>
      <c r="BN100" s="105">
        <f>+lower!BN100</f>
        <v>10890</v>
      </c>
      <c r="BO100" s="105">
        <f>+lower!BO100</f>
        <v>10890</v>
      </c>
      <c r="BP100" s="105">
        <f>+lower!BP100</f>
        <v>10890</v>
      </c>
      <c r="BQ100" s="105">
        <f>+lower!BQ100</f>
        <v>10890</v>
      </c>
      <c r="BR100" s="105">
        <f>+lower!BR100</f>
        <v>10890</v>
      </c>
      <c r="BS100" s="105">
        <f>+lower!BS100</f>
        <v>10890</v>
      </c>
      <c r="BT100" s="105">
        <f>+lower!BT100</f>
        <v>10890</v>
      </c>
      <c r="BU100" s="105">
        <f>+lower!BU100</f>
        <v>10890</v>
      </c>
      <c r="BV100" s="105">
        <f>+lower!BV100</f>
        <v>10890</v>
      </c>
      <c r="BW100" s="105">
        <f>+lower!BW100</f>
        <v>10890</v>
      </c>
      <c r="BX100" s="105">
        <f>+lower!BX100</f>
        <v>10890</v>
      </c>
      <c r="BY100" s="105">
        <f>+lower!BY100</f>
        <v>10890</v>
      </c>
      <c r="BZ100" s="105">
        <f>+lower!BZ100</f>
        <v>10890</v>
      </c>
      <c r="CA100" s="105">
        <f>+lower!CA100</f>
        <v>10890</v>
      </c>
    </row>
    <row r="101" spans="1:79" x14ac:dyDescent="0.2">
      <c r="A101" s="9">
        <f>+data!B103</f>
        <v>364</v>
      </c>
      <c r="B101" s="105">
        <f>+lower!B101</f>
        <v>0</v>
      </c>
      <c r="C101" s="105">
        <f>+lower!C101</f>
        <v>0</v>
      </c>
      <c r="D101" s="105">
        <f>+lower!D101</f>
        <v>0</v>
      </c>
      <c r="E101" s="105">
        <f>+lower!E101</f>
        <v>14.600253199756713</v>
      </c>
      <c r="F101" s="105">
        <f>+lower!F101</f>
        <v>53.244200014287856</v>
      </c>
      <c r="G101" s="105">
        <f>+lower!G101</f>
        <v>125.71910664240167</v>
      </c>
      <c r="H101" s="105">
        <f>+lower!H101</f>
        <v>264.31008353364126</v>
      </c>
      <c r="I101" s="105">
        <f>+lower!I101</f>
        <v>441.01560637398308</v>
      </c>
      <c r="J101" s="105">
        <f>+lower!J101</f>
        <v>655.96258904831268</v>
      </c>
      <c r="K101" s="105">
        <f>+lower!K101</f>
        <v>909.27737767269616</v>
      </c>
      <c r="L101" s="105">
        <f>+lower!L101</f>
        <v>2022.8812730659959</v>
      </c>
      <c r="M101" s="105">
        <f>+lower!M101</f>
        <v>2355.3334656860634</v>
      </c>
      <c r="N101" s="105">
        <f>+lower!N101</f>
        <v>2707.6964895855244</v>
      </c>
      <c r="O101" s="105">
        <f>+lower!O101</f>
        <v>3079.9769701239356</v>
      </c>
      <c r="P101" s="105">
        <f>+lower!P101</f>
        <v>3472.1815297077014</v>
      </c>
      <c r="Q101" s="105">
        <f>+lower!Q101</f>
        <v>3884.3167877928277</v>
      </c>
      <c r="R101" s="105">
        <f>+lower!R101</f>
        <v>4316.3893608876697</v>
      </c>
      <c r="S101" s="105">
        <f>+lower!S101</f>
        <v>4199.2735499280498</v>
      </c>
      <c r="T101" s="105">
        <f>+lower!T101</f>
        <v>4028.5366695026228</v>
      </c>
      <c r="U101" s="105">
        <f>+lower!U101</f>
        <v>4481.6140894497239</v>
      </c>
      <c r="V101" s="105">
        <f>+lower!V101</f>
        <v>4958.6175242336531</v>
      </c>
      <c r="W101" s="105">
        <f>+lower!W101</f>
        <v>5517.6352775512796</v>
      </c>
      <c r="X101" s="105">
        <f>+lower!X101</f>
        <v>6106.5654736773513</v>
      </c>
      <c r="Y101" s="105">
        <f>+lower!Y101</f>
        <v>4483.6120161455892</v>
      </c>
      <c r="Z101" s="105">
        <f>+lower!Z101</f>
        <v>5027.8655702584301</v>
      </c>
      <c r="AA101" s="105">
        <f>+lower!AA101</f>
        <v>5602.0381307590224</v>
      </c>
      <c r="AB101" s="105">
        <f>+lower!AB101</f>
        <v>7301.340710327182</v>
      </c>
      <c r="AC101" s="105">
        <f>+lower!AC101</f>
        <v>7600.1998789455993</v>
      </c>
      <c r="AD101" s="105">
        <f>+lower!AD101</f>
        <v>8027.3115204111036</v>
      </c>
      <c r="AE101" s="105">
        <f>+lower!AE101</f>
        <v>8304.9700265907159</v>
      </c>
      <c r="AF101" s="105">
        <f>+lower!AF101</f>
        <v>8590.7833354102877</v>
      </c>
      <c r="AG101" s="105">
        <f>+lower!AG101</f>
        <v>8884.9722056416394</v>
      </c>
      <c r="AH101" s="105">
        <f>+lower!AH101</f>
        <v>9187.7630866092913</v>
      </c>
      <c r="AI101" s="105">
        <f>+lower!AI101</f>
        <v>9499.3882601563419</v>
      </c>
      <c r="AJ101" s="105">
        <f>+lower!AJ101</f>
        <v>9820.0859860702512</v>
      </c>
      <c r="AK101" s="105">
        <f>+lower!AK101</f>
        <v>10150.100651051154</v>
      </c>
      <c r="AL101" s="105">
        <f>+lower!AL101</f>
        <v>10489.682921307607</v>
      </c>
      <c r="AM101" s="105">
        <f>+lower!AM101</f>
        <v>10839.089898866605</v>
      </c>
      <c r="AN101" s="105">
        <f>+lower!AN101</f>
        <v>11198.585281686645</v>
      </c>
      <c r="AO101" s="105">
        <f>+lower!AO101</f>
        <v>11568.439527664819</v>
      </c>
      <c r="AP101" s="105">
        <f>+lower!AP101</f>
        <v>12363.319344222733</v>
      </c>
      <c r="AQ101" s="105">
        <f>+lower!AQ101</f>
        <v>13173.257428895067</v>
      </c>
      <c r="AR101" s="105">
        <f>+lower!AR101</f>
        <v>13998.254282622911</v>
      </c>
      <c r="AS101" s="105">
        <f>+lower!AS101</f>
        <v>14838.310406325025</v>
      </c>
      <c r="AT101" s="105">
        <f>+lower!AT101</f>
        <v>15693.426300898009</v>
      </c>
      <c r="AU101" s="105">
        <f>+lower!AU101</f>
        <v>18295.183262360475</v>
      </c>
      <c r="AV101" s="105">
        <f>+lower!AV101</f>
        <v>20949.278194933908</v>
      </c>
      <c r="AW101" s="105">
        <f>+lower!AW101</f>
        <v>23072.188244966528</v>
      </c>
      <c r="AX101" s="105">
        <f>+lower!AX101</f>
        <v>25077.422277189879</v>
      </c>
      <c r="AY101" s="105">
        <f>+lower!AY101</f>
        <v>27098.699620468848</v>
      </c>
      <c r="AZ101" s="105">
        <f>+lower!AZ101</f>
        <v>29136.020806655735</v>
      </c>
      <c r="BA101" s="105">
        <f>+lower!BA101</f>
        <v>31189.386367579213</v>
      </c>
      <c r="BB101" s="105">
        <f>+lower!BB101</f>
        <v>33258.796835044464</v>
      </c>
      <c r="BC101" s="105">
        <f>+lower!BC101</f>
        <v>42856</v>
      </c>
      <c r="BD101" s="105">
        <f>+lower!BD101</f>
        <v>43032</v>
      </c>
      <c r="BE101" s="105">
        <f>+lower!BE101</f>
        <v>43208</v>
      </c>
      <c r="BF101" s="105">
        <f>+lower!BF101</f>
        <v>44370</v>
      </c>
      <c r="BG101" s="105">
        <f>+lower!BG101</f>
        <v>46134</v>
      </c>
      <c r="BH101" s="105">
        <f>+lower!BH101</f>
        <v>46134</v>
      </c>
      <c r="BI101" s="105">
        <f>+lower!BI101</f>
        <v>46134</v>
      </c>
      <c r="BJ101" s="105">
        <f>+lower!BJ101</f>
        <v>46134</v>
      </c>
      <c r="BK101" s="105">
        <f>+lower!BK101</f>
        <v>46134</v>
      </c>
      <c r="BL101" s="105">
        <f>+lower!BL101</f>
        <v>29228.76</v>
      </c>
      <c r="BM101" s="105">
        <f>+lower!BM101</f>
        <v>29228.76</v>
      </c>
      <c r="BN101" s="105">
        <f>+lower!BN101</f>
        <v>29228.76</v>
      </c>
      <c r="BO101" s="105">
        <f>+lower!BO101</f>
        <v>29207.97</v>
      </c>
      <c r="BP101" s="105">
        <f>+lower!BP101</f>
        <v>29195.1</v>
      </c>
      <c r="BQ101" s="105">
        <f>+lower!BQ101</f>
        <v>29192.13</v>
      </c>
      <c r="BR101" s="105">
        <f>+lower!BR101</f>
        <v>29182.23</v>
      </c>
      <c r="BS101" s="105">
        <f>+lower!BS101</f>
        <v>29182.23</v>
      </c>
      <c r="BT101" s="105">
        <f>+lower!BT101</f>
        <v>29166.786</v>
      </c>
      <c r="BU101" s="105">
        <f>+lower!BU101</f>
        <v>29162.298000000003</v>
      </c>
      <c r="BV101" s="105">
        <f>+lower!BV101</f>
        <v>29156.124800000001</v>
      </c>
      <c r="BW101" s="105">
        <f>+lower!BW101</f>
        <v>29148.106533333332</v>
      </c>
      <c r="BX101" s="105">
        <f>+lower!BX101</f>
        <v>29140.95379555555</v>
      </c>
      <c r="BY101" s="105">
        <f>+lower!BY101</f>
        <v>29132.557259259254</v>
      </c>
      <c r="BZ101" s="105">
        <f>+lower!BZ101</f>
        <v>29126.818272987643</v>
      </c>
      <c r="CA101" s="105">
        <f>+lower!CA101</f>
        <v>29118.951044016445</v>
      </c>
    </row>
    <row r="102" spans="1:79" x14ac:dyDescent="0.2">
      <c r="A102" s="9">
        <f>+data!B104</f>
        <v>368</v>
      </c>
      <c r="B102" s="105">
        <f>+lower!B102</f>
        <v>0</v>
      </c>
      <c r="C102" s="105">
        <f>+lower!C102</f>
        <v>0</v>
      </c>
      <c r="D102" s="105">
        <f>+lower!D102</f>
        <v>0</v>
      </c>
      <c r="E102" s="105">
        <f>+lower!E102</f>
        <v>1.900464992354453</v>
      </c>
      <c r="F102" s="105">
        <f>+lower!F102</f>
        <v>2.8415072609692418</v>
      </c>
      <c r="G102" s="105">
        <f>+lower!G102</f>
        <v>6.507920094053282</v>
      </c>
      <c r="H102" s="105">
        <f>+lower!H102</f>
        <v>23.6056102535435</v>
      </c>
      <c r="I102" s="105">
        <f>+lower!I102</f>
        <v>46.239063892065516</v>
      </c>
      <c r="J102" s="105">
        <f>+lower!J102</f>
        <v>93.146846544023532</v>
      </c>
      <c r="K102" s="105">
        <f>+lower!K102</f>
        <v>150.75980200824108</v>
      </c>
      <c r="L102" s="105">
        <f>+lower!L102</f>
        <v>134.93744756009642</v>
      </c>
      <c r="M102" s="105">
        <f>+lower!M102</f>
        <v>158.46123087778889</v>
      </c>
      <c r="N102" s="105">
        <f>+lower!N102</f>
        <v>183.60650095412709</v>
      </c>
      <c r="O102" s="105">
        <f>+lower!O102</f>
        <v>201.22963569692243</v>
      </c>
      <c r="P102" s="105">
        <f>+lower!P102</f>
        <v>218.87636007125363</v>
      </c>
      <c r="Q102" s="105">
        <f>+lower!Q102</f>
        <v>225.79450697932685</v>
      </c>
      <c r="R102" s="105">
        <f>+lower!R102</f>
        <v>231.12762459799842</v>
      </c>
      <c r="S102" s="105">
        <f>+lower!S102</f>
        <v>432.65981003103116</v>
      </c>
      <c r="T102" s="105">
        <f>+lower!T102</f>
        <v>658.40500622142838</v>
      </c>
      <c r="U102" s="105">
        <f>+lower!U102</f>
        <v>628.89988044273082</v>
      </c>
      <c r="V102" s="105">
        <f>+lower!V102</f>
        <v>591.36260240200386</v>
      </c>
      <c r="W102" s="105">
        <f>+lower!W102</f>
        <v>545.77720739331335</v>
      </c>
      <c r="X102" s="105">
        <f>+lower!X102</f>
        <v>451.11712545227209</v>
      </c>
      <c r="Y102" s="105">
        <f>+lower!Y102</f>
        <v>344.31873596978238</v>
      </c>
      <c r="Z102" s="105">
        <f>+lower!Z102</f>
        <v>360.57330973650613</v>
      </c>
      <c r="AA102" s="105">
        <f>+lower!AA102</f>
        <v>376.84886196037354</v>
      </c>
      <c r="AB102" s="105">
        <f>+lower!AB102</f>
        <v>491.43168917114582</v>
      </c>
      <c r="AC102" s="105">
        <f>+lower!AC102</f>
        <v>409.46273674290217</v>
      </c>
      <c r="AD102" s="105">
        <f>+lower!AD102</f>
        <v>415.01992293696776</v>
      </c>
      <c r="AE102" s="105">
        <f>+lower!AE102</f>
        <v>420.57968547409172</v>
      </c>
      <c r="AF102" s="105">
        <f>+lower!AF102</f>
        <v>426.14202457712668</v>
      </c>
      <c r="AG102" s="105">
        <f>+lower!AG102</f>
        <v>431.70694046888968</v>
      </c>
      <c r="AH102" s="105">
        <f>+lower!AH102</f>
        <v>437.27443337216528</v>
      </c>
      <c r="AI102" s="105">
        <f>+lower!AI102</f>
        <v>442.84450350970371</v>
      </c>
      <c r="AJ102" s="105">
        <f>+lower!AJ102</f>
        <v>448.41715110422189</v>
      </c>
      <c r="AK102" s="105">
        <f>+lower!AK102</f>
        <v>453.99237637840304</v>
      </c>
      <c r="AL102" s="105">
        <f>+lower!AL102</f>
        <v>459.57017955489664</v>
      </c>
      <c r="AM102" s="105">
        <f>+lower!AM102</f>
        <v>465.15056085631812</v>
      </c>
      <c r="AN102" s="105">
        <f>+lower!AN102</f>
        <v>495.4252024936722</v>
      </c>
      <c r="AO102" s="105">
        <f>+lower!AO102</f>
        <v>527.59893760267937</v>
      </c>
      <c r="AP102" s="105">
        <f>+lower!AP102</f>
        <v>561.78784915276015</v>
      </c>
      <c r="AQ102" s="105">
        <f>+lower!AQ102</f>
        <v>598.11498091092733</v>
      </c>
      <c r="AR102" s="105">
        <f>+lower!AR102</f>
        <v>636.71074871236794</v>
      </c>
      <c r="AS102" s="105">
        <f>+lower!AS102</f>
        <v>677.71337574668371</v>
      </c>
      <c r="AT102" s="105">
        <f>+lower!AT102</f>
        <v>783.09244067013833</v>
      </c>
      <c r="AU102" s="105">
        <f>+lower!AU102</f>
        <v>904.75019765182515</v>
      </c>
      <c r="AV102" s="105">
        <f>+lower!AV102</f>
        <v>1045.1872899768291</v>
      </c>
      <c r="AW102" s="105">
        <f>+lower!AW102</f>
        <v>1207.2866381332663</v>
      </c>
      <c r="AX102" s="105">
        <f>+lower!AX102</f>
        <v>1385.6568093276344</v>
      </c>
      <c r="AY102" s="105">
        <f>+lower!AY102</f>
        <v>1546.1757923596633</v>
      </c>
      <c r="AZ102" s="105">
        <f>+lower!AZ102</f>
        <v>1624.6527894594431</v>
      </c>
      <c r="BA102" s="105">
        <f>+lower!BA102</f>
        <v>2343.9317376632407</v>
      </c>
      <c r="BB102" s="105">
        <f>+lower!BB102</f>
        <v>3033.7153862723935</v>
      </c>
      <c r="BC102" s="105">
        <f>+lower!BC102</f>
        <v>3993.4</v>
      </c>
      <c r="BD102" s="105">
        <f>+lower!BD102</f>
        <v>3912</v>
      </c>
      <c r="BE102" s="105">
        <f>+lower!BE102</f>
        <v>3928</v>
      </c>
      <c r="BF102" s="105">
        <f>+lower!BF102</f>
        <v>3944</v>
      </c>
      <c r="BG102" s="105">
        <f>+lower!BG102</f>
        <v>3960</v>
      </c>
      <c r="BH102" s="105">
        <f>+lower!BH102</f>
        <v>3960</v>
      </c>
      <c r="BI102" s="105">
        <f>+lower!BI102</f>
        <v>3960</v>
      </c>
      <c r="BJ102" s="105">
        <f>+lower!BJ102</f>
        <v>3960</v>
      </c>
      <c r="BK102" s="105">
        <f>+lower!BK102</f>
        <v>3960</v>
      </c>
      <c r="BL102" s="105">
        <f>+lower!BL102</f>
        <v>3960</v>
      </c>
      <c r="BM102" s="105">
        <f>+lower!BM102</f>
        <v>3960</v>
      </c>
      <c r="BN102" s="105">
        <f>+lower!BN102</f>
        <v>3960</v>
      </c>
      <c r="BO102" s="105">
        <f>+lower!BO102</f>
        <v>3960</v>
      </c>
      <c r="BP102" s="105">
        <f>+lower!BP102</f>
        <v>3960</v>
      </c>
      <c r="BQ102" s="105">
        <f>+lower!BQ102</f>
        <v>3960</v>
      </c>
      <c r="BR102" s="105">
        <f>+lower!BR102</f>
        <v>3960</v>
      </c>
      <c r="BS102" s="105">
        <f>+lower!BS102</f>
        <v>3960</v>
      </c>
      <c r="BT102" s="105">
        <f>+lower!BT102</f>
        <v>3960</v>
      </c>
      <c r="BU102" s="105">
        <f>+lower!BU102</f>
        <v>3960</v>
      </c>
      <c r="BV102" s="105">
        <f>+lower!BV102</f>
        <v>3960</v>
      </c>
      <c r="BW102" s="105">
        <f>+lower!BW102</f>
        <v>3960</v>
      </c>
      <c r="BX102" s="105">
        <f>+lower!BX102</f>
        <v>3960</v>
      </c>
      <c r="BY102" s="105">
        <f>+lower!BY102</f>
        <v>3960</v>
      </c>
      <c r="BZ102" s="105">
        <f>+lower!BZ102</f>
        <v>3960</v>
      </c>
      <c r="CA102" s="105">
        <f>+lower!CA102</f>
        <v>3960</v>
      </c>
    </row>
    <row r="103" spans="1:79" x14ac:dyDescent="0.2">
      <c r="A103" s="9">
        <f>+data!B105</f>
        <v>372</v>
      </c>
      <c r="B103" s="105">
        <f>+lower!B103</f>
        <v>0</v>
      </c>
      <c r="C103" s="105">
        <f>+lower!C103</f>
        <v>0</v>
      </c>
      <c r="D103" s="105">
        <f>+lower!D103</f>
        <v>0</v>
      </c>
      <c r="E103" s="105">
        <f>+lower!E103</f>
        <v>0</v>
      </c>
      <c r="F103" s="105">
        <f>+lower!F103</f>
        <v>0</v>
      </c>
      <c r="G103" s="105">
        <f>+lower!G103</f>
        <v>6.147145887439056E-3</v>
      </c>
      <c r="H103" s="105">
        <f>+lower!H103</f>
        <v>2.9506300259707473E-2</v>
      </c>
      <c r="I103" s="105">
        <f>+lower!I103</f>
        <v>0.13769606787863489</v>
      </c>
      <c r="J103" s="105">
        <f>+lower!J103</f>
        <v>0.62946773887375918</v>
      </c>
      <c r="K103" s="105">
        <f>+lower!K103</f>
        <v>2.8326048249319169</v>
      </c>
      <c r="L103" s="105">
        <f>+lower!L103</f>
        <v>12.589354777475187</v>
      </c>
      <c r="M103" s="105">
        <f>+lower!M103</f>
        <v>28.715214978634876</v>
      </c>
      <c r="N103" s="105">
        <f>+lower!N103</f>
        <v>33.734980003095473</v>
      </c>
      <c r="O103" s="105">
        <f>+lower!O103</f>
        <v>39.272784057701458</v>
      </c>
      <c r="P103" s="105">
        <f>+lower!P103</f>
        <v>45.373946384323077</v>
      </c>
      <c r="Q103" s="105">
        <f>+lower!Q103</f>
        <v>52.087438451391279</v>
      </c>
      <c r="R103" s="105">
        <f>+lower!R103</f>
        <v>59.466164142823594</v>
      </c>
      <c r="S103" s="105">
        <f>+lower!S103</f>
        <v>124.5399750098825</v>
      </c>
      <c r="T103" s="105">
        <f>+lower!T103</f>
        <v>227.63532298642534</v>
      </c>
      <c r="U103" s="105">
        <f>+lower!U103</f>
        <v>350.57940377632525</v>
      </c>
      <c r="V103" s="105">
        <f>+lower!V103</f>
        <v>413.80419635854344</v>
      </c>
      <c r="W103" s="105">
        <f>+lower!W103</f>
        <v>740.17065098039211</v>
      </c>
      <c r="X103" s="105">
        <f>+lower!X103</f>
        <v>924.02714281045758</v>
      </c>
      <c r="Y103" s="105">
        <f>+lower!Y103</f>
        <v>952.09985446623079</v>
      </c>
      <c r="Z103" s="105">
        <f>+lower!Z103</f>
        <v>862.25501131221733</v>
      </c>
      <c r="AA103" s="105">
        <f>+lower!AA103</f>
        <v>867.22273565722605</v>
      </c>
      <c r="AB103" s="105">
        <f>+lower!AB103</f>
        <v>1150.3386686410672</v>
      </c>
      <c r="AC103" s="105">
        <f>+lower!AC103</f>
        <v>2326.7198717948713</v>
      </c>
      <c r="AD103" s="105">
        <f>+lower!AD103</f>
        <v>2661.710563518428</v>
      </c>
      <c r="AE103" s="105">
        <f>+lower!AE103</f>
        <v>2558.5791953080829</v>
      </c>
      <c r="AF103" s="105">
        <f>+lower!AF103</f>
        <v>2438.959599853395</v>
      </c>
      <c r="AG103" s="105">
        <f>+lower!AG103</f>
        <v>2301.6231225256524</v>
      </c>
      <c r="AH103" s="105">
        <f>+lower!AH103</f>
        <v>2145.2685943976389</v>
      </c>
      <c r="AI103" s="105">
        <f>+lower!AI103</f>
        <v>2092.4437062075131</v>
      </c>
      <c r="AJ103" s="105">
        <f>+lower!AJ103</f>
        <v>2036.2859912655272</v>
      </c>
      <c r="AK103" s="105">
        <f>+lower!AK103</f>
        <v>2211.7431717429668</v>
      </c>
      <c r="AL103" s="105">
        <f>+lower!AL103</f>
        <v>2551.6961624271421</v>
      </c>
      <c r="AM103" s="105">
        <f>+lower!AM103</f>
        <v>2649.9429340288789</v>
      </c>
      <c r="AN103" s="105">
        <f>+lower!AN103</f>
        <v>3360.7845794762902</v>
      </c>
      <c r="AO103" s="105">
        <f>+lower!AO103</f>
        <v>4343.6300111991141</v>
      </c>
      <c r="AP103" s="105">
        <f>+lower!AP103</f>
        <v>5199.4000480879904</v>
      </c>
      <c r="AQ103" s="105">
        <f>+lower!AQ103</f>
        <v>5993.9428896994077</v>
      </c>
      <c r="AR103" s="105">
        <f>+lower!AR103</f>
        <v>5313.8893082431214</v>
      </c>
      <c r="AS103" s="105">
        <f>+lower!AS103</f>
        <v>4821.5145067539943</v>
      </c>
      <c r="AT103" s="105">
        <f>+lower!AT103</f>
        <v>4796.0132346159262</v>
      </c>
      <c r="AU103" s="105">
        <f>+lower!AU103</f>
        <v>4905.4517097453354</v>
      </c>
      <c r="AV103" s="105">
        <f>+lower!AV103</f>
        <v>4725.6590090401342</v>
      </c>
      <c r="AW103" s="105">
        <f>+lower!AW103</f>
        <v>4743.7101245775248</v>
      </c>
      <c r="AX103" s="105">
        <f>+lower!AX103</f>
        <v>4890.7564849870341</v>
      </c>
      <c r="AY103" s="105">
        <f>+lower!AY103</f>
        <v>5100.711914274043</v>
      </c>
      <c r="AZ103" s="105">
        <f>+lower!AZ103</f>
        <v>3583.5728548564616</v>
      </c>
      <c r="BA103" s="105">
        <f>+lower!BA103</f>
        <v>3784.5432820307865</v>
      </c>
      <c r="BB103" s="105">
        <f>+lower!BB103</f>
        <v>3963.469703316805</v>
      </c>
      <c r="BC103" s="105">
        <f>+lower!BC103</f>
        <v>3941.7779999999998</v>
      </c>
      <c r="BD103" s="105">
        <f>+lower!BD103</f>
        <v>4192.6859999999997</v>
      </c>
      <c r="BE103" s="105">
        <f>+lower!BE103</f>
        <v>4533.8940000000002</v>
      </c>
      <c r="BF103" s="105">
        <f>+lower!BF103</f>
        <v>4540.53</v>
      </c>
      <c r="BG103" s="105">
        <f>+lower!BG103</f>
        <v>3299.67</v>
      </c>
      <c r="BH103" s="105">
        <f>+lower!BH103</f>
        <v>3187.8</v>
      </c>
      <c r="BI103" s="105">
        <f>+lower!BI103</f>
        <v>3162.06</v>
      </c>
      <c r="BJ103" s="105">
        <f>+lower!BJ103</f>
        <v>3154.14</v>
      </c>
      <c r="BK103" s="105">
        <f>+lower!BK103</f>
        <v>3067.02</v>
      </c>
      <c r="BL103" s="105">
        <f>+lower!BL103</f>
        <v>3083.85</v>
      </c>
      <c r="BM103" s="105">
        <f>+lower!BM103</f>
        <v>3072.96</v>
      </c>
      <c r="BN103" s="105">
        <f>+lower!BN103</f>
        <v>3180.87</v>
      </c>
      <c r="BO103" s="105">
        <f>+lower!BO103</f>
        <v>3065.4360000000001</v>
      </c>
      <c r="BP103" s="105">
        <f>+lower!BP103</f>
        <v>3066.0299999999997</v>
      </c>
      <c r="BQ103" s="105">
        <f>+lower!BQ103</f>
        <v>3519.45</v>
      </c>
      <c r="BR103" s="105">
        <f>+lower!BR103</f>
        <v>3457.08</v>
      </c>
      <c r="BS103" s="105">
        <f>+lower!BS103</f>
        <v>3328.38</v>
      </c>
      <c r="BT103" s="105">
        <f>+lower!BT103</f>
        <v>3506.1312000000239</v>
      </c>
      <c r="BU103" s="105">
        <f>+lower!BU103</f>
        <v>3616.5668000000101</v>
      </c>
      <c r="BV103" s="105">
        <f>+lower!BV103</f>
        <v>3674.0090933333513</v>
      </c>
      <c r="BW103" s="105">
        <f>+lower!BW103</f>
        <v>3659.8368888889108</v>
      </c>
      <c r="BX103" s="105">
        <f>+lower!BX103</f>
        <v>3756.4447294815077</v>
      </c>
      <c r="BY103" s="105">
        <f>+lower!BY103</f>
        <v>3856.116419358073</v>
      </c>
      <c r="BZ103" s="105">
        <f>+lower!BZ103</f>
        <v>3893.722956589339</v>
      </c>
      <c r="CA103" s="105">
        <f>+lower!CA103</f>
        <v>3945.6538747698551</v>
      </c>
    </row>
    <row r="104" spans="1:79" x14ac:dyDescent="0.2">
      <c r="A104" s="9">
        <f>+data!B106</f>
        <v>376</v>
      </c>
      <c r="B104" s="105">
        <f>+lower!B104</f>
        <v>0</v>
      </c>
      <c r="C104" s="105">
        <f>+lower!C104</f>
        <v>0</v>
      </c>
      <c r="D104" s="105">
        <f>+lower!D104</f>
        <v>0</v>
      </c>
      <c r="E104" s="105">
        <f>+lower!E104</f>
        <v>0.68702812019156501</v>
      </c>
      <c r="F104" s="105">
        <f>+lower!F104</f>
        <v>1.3210014672019756</v>
      </c>
      <c r="G104" s="105">
        <f>+lower!G104</f>
        <v>2.3686949729844238</v>
      </c>
      <c r="H104" s="105">
        <f>+lower!H104</f>
        <v>4.0492969112937214</v>
      </c>
      <c r="I104" s="105">
        <f>+lower!I104</f>
        <v>6.6665760980106805</v>
      </c>
      <c r="J104" s="105">
        <f>+lower!J104</f>
        <v>10.604761290634615</v>
      </c>
      <c r="K104" s="105">
        <f>+lower!K104</f>
        <v>16.24781272249416</v>
      </c>
      <c r="L104" s="105">
        <f>+lower!L104</f>
        <v>23.623138431803881</v>
      </c>
      <c r="M104" s="105">
        <f>+lower!M104</f>
        <v>38.923481656438668</v>
      </c>
      <c r="N104" s="105">
        <f>+lower!N104</f>
        <v>63.362809847325451</v>
      </c>
      <c r="O104" s="105">
        <f>+lower!O104</f>
        <v>102.10331072788183</v>
      </c>
      <c r="P104" s="105">
        <f>+lower!P104</f>
        <v>81.545869596972025</v>
      </c>
      <c r="Q104" s="105">
        <f>+lower!Q104</f>
        <v>64.623570678157208</v>
      </c>
      <c r="R104" s="105">
        <f>+lower!R104</f>
        <v>50.853810901502705</v>
      </c>
      <c r="S104" s="105">
        <f>+lower!S104</f>
        <v>39.757385271939683</v>
      </c>
      <c r="T104" s="105">
        <f>+lower!T104</f>
        <v>30.889255359292445</v>
      </c>
      <c r="U104" s="105">
        <f>+lower!U104</f>
        <v>29.153907901914817</v>
      </c>
      <c r="V104" s="105">
        <f>+lower!V104</f>
        <v>27.120860951020955</v>
      </c>
      <c r="W104" s="105">
        <f>+lower!W104</f>
        <v>28.493228555254849</v>
      </c>
      <c r="X104" s="105">
        <f>+lower!X104</f>
        <v>29.694833953887681</v>
      </c>
      <c r="Y104" s="105">
        <f>+lower!Y104</f>
        <v>30.67120122083421</v>
      </c>
      <c r="Z104" s="105">
        <f>+lower!Z104</f>
        <v>22.128960985375027</v>
      </c>
      <c r="AA104" s="105">
        <f>+lower!AA104</f>
        <v>27.108127232782564</v>
      </c>
      <c r="AB104" s="105">
        <f>+lower!AB104</f>
        <v>26.120339498849535</v>
      </c>
      <c r="AC104" s="105">
        <f>+lower!AC104</f>
        <v>19.613115662524244</v>
      </c>
      <c r="AD104" s="105">
        <f>+lower!AD104</f>
        <v>21.385036757161185</v>
      </c>
      <c r="AE104" s="105">
        <f>+lower!AE104</f>
        <v>23.145125543693553</v>
      </c>
      <c r="AF104" s="105">
        <f>+lower!AF104</f>
        <v>24.889126796058093</v>
      </c>
      <c r="AG104" s="105">
        <f>+lower!AG104</f>
        <v>26.612453023533696</v>
      </c>
      <c r="AH104" s="105">
        <f>+lower!AH104</f>
        <v>28.310138386547766</v>
      </c>
      <c r="AI104" s="105">
        <f>+lower!AI104</f>
        <v>29.976783588057284</v>
      </c>
      <c r="AJ104" s="105">
        <f>+lower!AJ104</f>
        <v>31.606489432703402</v>
      </c>
      <c r="AK104" s="105">
        <f>+lower!AK104</f>
        <v>33.192776006556784</v>
      </c>
      <c r="AL104" s="105">
        <f>+lower!AL104</f>
        <v>34.728483401684173</v>
      </c>
      <c r="AM104" s="105">
        <f>+lower!AM104</f>
        <v>36.205648456250238</v>
      </c>
      <c r="AN104" s="105">
        <f>+lower!AN104</f>
        <v>37.39289692072574</v>
      </c>
      <c r="AO104" s="105">
        <f>+lower!AO104</f>
        <v>38.947511162370589</v>
      </c>
      <c r="AP104" s="105">
        <f>+lower!AP104</f>
        <v>40.505060838193998</v>
      </c>
      <c r="AQ104" s="105">
        <f>+lower!AQ104</f>
        <v>42.052597003453478</v>
      </c>
      <c r="AR104" s="105">
        <f>+lower!AR104</f>
        <v>43.573784944232308</v>
      </c>
      <c r="AS104" s="105">
        <f>+lower!AS104</f>
        <v>45.047946564195698</v>
      </c>
      <c r="AT104" s="105">
        <f>+lower!AT104</f>
        <v>45.084638210452127</v>
      </c>
      <c r="AU104" s="105">
        <f>+lower!AU104</f>
        <v>44.979268866366368</v>
      </c>
      <c r="AV104" s="105">
        <f>+lower!AV104</f>
        <v>44.702701000802072</v>
      </c>
      <c r="AW104" s="105">
        <f>+lower!AW104</f>
        <v>44.217014631440833</v>
      </c>
      <c r="AX104" s="105">
        <f>+lower!AX104</f>
        <v>43.1995217081231</v>
      </c>
      <c r="AY104" s="105">
        <f>+lower!AY104</f>
        <v>51.289893514342097</v>
      </c>
      <c r="AZ104" s="105">
        <f>+lower!AZ104</f>
        <v>60.216387782568589</v>
      </c>
      <c r="BA104" s="105">
        <f>+lower!BA104</f>
        <v>69.513044264414333</v>
      </c>
      <c r="BB104" s="105">
        <f>+lower!BB104</f>
        <v>78.000867425494079</v>
      </c>
      <c r="BC104" s="105">
        <f>+lower!BC104</f>
        <v>111.036</v>
      </c>
      <c r="BD104" s="105">
        <f>+lower!BD104</f>
        <v>113.44799999999999</v>
      </c>
      <c r="BE104" s="105">
        <f>+lower!BE104</f>
        <v>117.84</v>
      </c>
      <c r="BF104" s="105">
        <f>+lower!BF104</f>
        <v>145.928</v>
      </c>
      <c r="BG104" s="105">
        <f>+lower!BG104</f>
        <v>140.58000000000001</v>
      </c>
      <c r="BH104" s="105">
        <f>+lower!BH104</f>
        <v>133.65</v>
      </c>
      <c r="BI104" s="105">
        <f>+lower!BI104</f>
        <v>128.69999999999999</v>
      </c>
      <c r="BJ104" s="105">
        <f>+lower!BJ104</f>
        <v>129.69</v>
      </c>
      <c r="BK104" s="105">
        <f>+lower!BK104</f>
        <v>131.66999999999999</v>
      </c>
      <c r="BL104" s="105">
        <f>+lower!BL104</f>
        <v>132.66</v>
      </c>
      <c r="BM104" s="105">
        <f>+lower!BM104</f>
        <v>134.63999999999999</v>
      </c>
      <c r="BN104" s="105">
        <f>+lower!BN104</f>
        <v>135.63</v>
      </c>
      <c r="BO104" s="105">
        <f>+lower!BO104</f>
        <v>137.214</v>
      </c>
      <c r="BP104" s="105">
        <f>+lower!BP104</f>
        <v>138.6</v>
      </c>
      <c r="BQ104" s="105">
        <f>+lower!BQ104</f>
        <v>132.26399999999998</v>
      </c>
      <c r="BR104" s="105">
        <f>+lower!BR104</f>
        <v>135.63</v>
      </c>
      <c r="BS104" s="105">
        <f>+lower!BS104</f>
        <v>135.63</v>
      </c>
      <c r="BT104" s="105">
        <f>+lower!BT104</f>
        <v>134.71920000000014</v>
      </c>
      <c r="BU104" s="105">
        <f>+lower!BU104</f>
        <v>133.87440000000001</v>
      </c>
      <c r="BV104" s="105">
        <f>+lower!BV104</f>
        <v>133.49336000000014</v>
      </c>
      <c r="BW104" s="105">
        <f>+lower!BW104</f>
        <v>134.26541333333347</v>
      </c>
      <c r="BX104" s="105">
        <f>+lower!BX104</f>
        <v>133.19429688888897</v>
      </c>
      <c r="BY104" s="105">
        <f>+lower!BY104</f>
        <v>132.80402014814828</v>
      </c>
      <c r="BZ104" s="105">
        <f>+lower!BZ104</f>
        <v>132.64069953580261</v>
      </c>
      <c r="CA104" s="105">
        <f>+lower!CA104</f>
        <v>132.44793448559679</v>
      </c>
    </row>
    <row r="105" spans="1:79" x14ac:dyDescent="0.2">
      <c r="A105" s="9">
        <f>+data!B107</f>
        <v>380</v>
      </c>
      <c r="B105" s="105">
        <f>+lower!B105</f>
        <v>0</v>
      </c>
      <c r="C105" s="105">
        <f>+lower!C105</f>
        <v>0</v>
      </c>
      <c r="D105" s="105">
        <f>+lower!D105</f>
        <v>0</v>
      </c>
      <c r="E105" s="105">
        <f>+lower!E105</f>
        <v>0</v>
      </c>
      <c r="F105" s="105">
        <f>+lower!F105</f>
        <v>0</v>
      </c>
      <c r="G105" s="105">
        <f>+lower!G105</f>
        <v>4.2066800737401424</v>
      </c>
      <c r="H105" s="105">
        <f>+lower!H105</f>
        <v>9.7878475267886405</v>
      </c>
      <c r="I105" s="105">
        <f>+lower!I105</f>
        <v>22.015258188579626</v>
      </c>
      <c r="J105" s="105">
        <f>+lower!J105</f>
        <v>80.178202674888198</v>
      </c>
      <c r="K105" s="105">
        <f>+lower!K105</f>
        <v>170.21201054886521</v>
      </c>
      <c r="L105" s="105">
        <f>+lower!L105</f>
        <v>649.4019208308348</v>
      </c>
      <c r="M105" s="105">
        <f>+lower!M105</f>
        <v>682.02212706287719</v>
      </c>
      <c r="N105" s="105">
        <f>+lower!N105</f>
        <v>705.93792586756604</v>
      </c>
      <c r="O105" s="105">
        <f>+lower!O105</f>
        <v>721.32084467580546</v>
      </c>
      <c r="P105" s="105">
        <f>+lower!P105</f>
        <v>728.35406043908506</v>
      </c>
      <c r="Q105" s="105">
        <f>+lower!Q105</f>
        <v>519.27100903579333</v>
      </c>
      <c r="R105" s="105">
        <f>+lower!R105</f>
        <v>276.24563418317365</v>
      </c>
      <c r="S105" s="105">
        <f>+lower!S105</f>
        <v>436.25316666334578</v>
      </c>
      <c r="T105" s="105">
        <f>+lower!T105</f>
        <v>609.07772578267304</v>
      </c>
      <c r="U105" s="105">
        <f>+lower!U105</f>
        <v>713.80470065131112</v>
      </c>
      <c r="V105" s="105">
        <f>+lower!V105</f>
        <v>854.9363984416475</v>
      </c>
      <c r="W105" s="105">
        <f>+lower!W105</f>
        <v>1102.0403828544786</v>
      </c>
      <c r="X105" s="105">
        <f>+lower!X105</f>
        <v>1478.2320752116091</v>
      </c>
      <c r="Y105" s="105">
        <f>+lower!Y105</f>
        <v>2216.8634264658444</v>
      </c>
      <c r="Z105" s="105">
        <f>+lower!Z105</f>
        <v>1437.1194866338967</v>
      </c>
      <c r="AA105" s="105">
        <f>+lower!AA105</f>
        <v>1624.0131507904289</v>
      </c>
      <c r="AB105" s="105">
        <f>+lower!AB105</f>
        <v>2378.7461804703871</v>
      </c>
      <c r="AC105" s="105">
        <f>+lower!AC105</f>
        <v>2358.3362397315591</v>
      </c>
      <c r="AD105" s="105">
        <f>+lower!AD105</f>
        <v>2444.3615614805267</v>
      </c>
      <c r="AE105" s="105">
        <f>+lower!AE105</f>
        <v>2541.4508083346932</v>
      </c>
      <c r="AF105" s="105">
        <f>+lower!AF105</f>
        <v>2641.0650403235131</v>
      </c>
      <c r="AG105" s="105">
        <f>+lower!AG105</f>
        <v>2743.1324168212395</v>
      </c>
      <c r="AH105" s="105">
        <f>+lower!AH105</f>
        <v>2847.5547808147594</v>
      </c>
      <c r="AI105" s="105">
        <f>+lower!AI105</f>
        <v>2954.2024632368975</v>
      </c>
      <c r="AJ105" s="105">
        <f>+lower!AJ105</f>
        <v>3062.907909372113</v>
      </c>
      <c r="AK105" s="105">
        <f>+lower!AK105</f>
        <v>3173.4577887755031</v>
      </c>
      <c r="AL105" s="105">
        <f>+lower!AL105</f>
        <v>3285.5831276358722</v>
      </c>
      <c r="AM105" s="105">
        <f>+lower!AM105</f>
        <v>3398.9468254548606</v>
      </c>
      <c r="AN105" s="105">
        <f>+lower!AN105</f>
        <v>3513.1276569477573</v>
      </c>
      <c r="AO105" s="105">
        <f>+lower!AO105</f>
        <v>3627.5994669636821</v>
      </c>
      <c r="AP105" s="105">
        <f>+lower!AP105</f>
        <v>3856.6660949686716</v>
      </c>
      <c r="AQ105" s="105">
        <f>+lower!AQ105</f>
        <v>4095.1855210561098</v>
      </c>
      <c r="AR105" s="105">
        <f>+lower!AR105</f>
        <v>4342.3522328693598</v>
      </c>
      <c r="AS105" s="105">
        <f>+lower!AS105</f>
        <v>4596.6526272380906</v>
      </c>
      <c r="AT105" s="105">
        <f>+lower!AT105</f>
        <v>4662.9643158086374</v>
      </c>
      <c r="AU105" s="105">
        <f>+lower!AU105</f>
        <v>4891.4559575402036</v>
      </c>
      <c r="AV105" s="105">
        <f>+lower!AV105</f>
        <v>5157.9017408737327</v>
      </c>
      <c r="AW105" s="105">
        <f>+lower!AW105</f>
        <v>5386.5449794433453</v>
      </c>
      <c r="AX105" s="105">
        <f>+lower!AX105</f>
        <v>5592.5598597784601</v>
      </c>
      <c r="AY105" s="105">
        <f>+lower!AY105</f>
        <v>5990.9229789827605</v>
      </c>
      <c r="AZ105" s="105">
        <f>+lower!AZ105</f>
        <v>6106.6223011831344</v>
      </c>
      <c r="BA105" s="105">
        <f>+lower!BA105</f>
        <v>6134.6969367936781</v>
      </c>
      <c r="BB105" s="105">
        <f>+lower!BB105</f>
        <v>5856.443479436798</v>
      </c>
      <c r="BC105" s="105">
        <f>+lower!BC105</f>
        <v>4943.05</v>
      </c>
      <c r="BD105" s="105">
        <f>+lower!BD105</f>
        <v>5134.5</v>
      </c>
      <c r="BE105" s="105">
        <f>+lower!BE105</f>
        <v>5033.732</v>
      </c>
      <c r="BF105" s="105">
        <f>+lower!BF105</f>
        <v>4799.848</v>
      </c>
      <c r="BG105" s="105">
        <f>+lower!BG105</f>
        <v>4309.47</v>
      </c>
      <c r="BH105" s="105">
        <f>+lower!BH105</f>
        <v>4321.3500000000004</v>
      </c>
      <c r="BI105" s="105">
        <f>+lower!BI105</f>
        <v>4335.21</v>
      </c>
      <c r="BJ105" s="105">
        <f>+lower!BJ105</f>
        <v>4324.32</v>
      </c>
      <c r="BK105" s="105">
        <f>+lower!BK105</f>
        <v>4310.46</v>
      </c>
      <c r="BL105" s="105">
        <f>+lower!BL105</f>
        <v>4357.9799999999996</v>
      </c>
      <c r="BM105" s="105">
        <f>+lower!BM105</f>
        <v>4239.18</v>
      </c>
      <c r="BN105" s="105">
        <f>+lower!BN105</f>
        <v>4415.3999999999996</v>
      </c>
      <c r="BO105" s="105">
        <f>+lower!BO105</f>
        <v>4371.84</v>
      </c>
      <c r="BP105" s="105">
        <f>+lower!BP105</f>
        <v>4378.7699999999995</v>
      </c>
      <c r="BQ105" s="105">
        <f>+lower!BQ105</f>
        <v>4651.0199999999995</v>
      </c>
      <c r="BR105" s="105">
        <f>+lower!BR105</f>
        <v>4565.88</v>
      </c>
      <c r="BS105" s="105">
        <f>+lower!BS105</f>
        <v>4127.3100000000004</v>
      </c>
      <c r="BT105" s="105">
        <f>+lower!BT105</f>
        <v>4359.7620000000024</v>
      </c>
      <c r="BU105" s="105">
        <f>+lower!BU105</f>
        <v>4319.105999999997</v>
      </c>
      <c r="BV105" s="105">
        <f>+lower!BV105</f>
        <v>4239.241599999993</v>
      </c>
      <c r="BW105" s="105">
        <f>+lower!BW105</f>
        <v>4120.3770666666433</v>
      </c>
      <c r="BX105" s="105">
        <f>+lower!BX105</f>
        <v>4095.375191111094</v>
      </c>
      <c r="BY105" s="105">
        <f>+lower!BY105</f>
        <v>4114.4259851851621</v>
      </c>
      <c r="BZ105" s="105">
        <f>+lower!BZ105</f>
        <v>4006.3742704197221</v>
      </c>
      <c r="CA105" s="105">
        <f>+lower!CA105</f>
        <v>3952.8392821069515</v>
      </c>
    </row>
    <row r="106" spans="1:79" x14ac:dyDescent="0.2">
      <c r="A106" s="9">
        <f>+data!B108</f>
        <v>384</v>
      </c>
      <c r="B106" s="105">
        <f>+lower!B106</f>
        <v>0</v>
      </c>
      <c r="C106" s="105">
        <f>+lower!C106</f>
        <v>0</v>
      </c>
      <c r="D106" s="105">
        <f>+lower!D106</f>
        <v>0</v>
      </c>
      <c r="E106" s="105">
        <f>+lower!E106</f>
        <v>0</v>
      </c>
      <c r="F106" s="105">
        <f>+lower!F106</f>
        <v>0</v>
      </c>
      <c r="G106" s="105">
        <f>+lower!G106</f>
        <v>8.6938037176027354</v>
      </c>
      <c r="H106" s="105">
        <f>+lower!H106</f>
        <v>15.515972775491699</v>
      </c>
      <c r="I106" s="105">
        <f>+lower!I106</f>
        <v>26.673115537535292</v>
      </c>
      <c r="J106" s="105">
        <f>+lower!J106</f>
        <v>44.612090325116782</v>
      </c>
      <c r="K106" s="105">
        <f>+lower!K106</f>
        <v>73.068147841697424</v>
      </c>
      <c r="L106" s="105">
        <f>+lower!L106</f>
        <v>117.71218141708015</v>
      </c>
      <c r="M106" s="105">
        <f>+lower!M106</f>
        <v>150.85319314913261</v>
      </c>
      <c r="N106" s="105">
        <f>+lower!N106</f>
        <v>191.17650031968446</v>
      </c>
      <c r="O106" s="105">
        <f>+lower!O106</f>
        <v>240.07310810972299</v>
      </c>
      <c r="P106" s="105">
        <f>+lower!P106</f>
        <v>299.18690552498464</v>
      </c>
      <c r="Q106" s="105">
        <f>+lower!Q106</f>
        <v>370.45880208980799</v>
      </c>
      <c r="R106" s="105">
        <f>+lower!R106</f>
        <v>456.17835076217227</v>
      </c>
      <c r="S106" s="105">
        <f>+lower!S106</f>
        <v>559.04410019683382</v>
      </c>
      <c r="T106" s="105">
        <f>+lower!T106</f>
        <v>682.23412255556809</v>
      </c>
      <c r="U106" s="105">
        <f>+lower!U106</f>
        <v>829.48839887795236</v>
      </c>
      <c r="V106" s="105">
        <f>+lower!V106</f>
        <v>1005.2050178061385</v>
      </c>
      <c r="W106" s="105">
        <f>+lower!W106</f>
        <v>1214.5524612515519</v>
      </c>
      <c r="X106" s="105">
        <f>+lower!X106</f>
        <v>1463.6006194049867</v>
      </c>
      <c r="Y106" s="105">
        <f>+lower!Y106</f>
        <v>1759.4736054337054</v>
      </c>
      <c r="Z106" s="105">
        <f>+lower!Z106</f>
        <v>2110.5279366680415</v>
      </c>
      <c r="AA106" s="105">
        <f>+lower!AA106</f>
        <v>2526.5602249220665</v>
      </c>
      <c r="AB106" s="105">
        <f>+lower!AB106</f>
        <v>3019.0491863944449</v>
      </c>
      <c r="AC106" s="105">
        <f>+lower!AC106</f>
        <v>3601.437555909557</v>
      </c>
      <c r="AD106" s="105">
        <f>+lower!AD106</f>
        <v>3675.3389796886786</v>
      </c>
      <c r="AE106" s="105">
        <f>+lower!AE106</f>
        <v>3751.1703533409504</v>
      </c>
      <c r="AF106" s="105">
        <f>+lower!AF106</f>
        <v>3829.1002852097504</v>
      </c>
      <c r="AG106" s="105">
        <f>+lower!AG106</f>
        <v>3909.3211560416521</v>
      </c>
      <c r="AH106" s="105">
        <f>+lower!AH106</f>
        <v>3992.0538039055791</v>
      </c>
      <c r="AI106" s="105">
        <f>+lower!AI106</f>
        <v>4077.5534186592545</v>
      </c>
      <c r="AJ106" s="105">
        <f>+lower!AJ106</f>
        <v>4166.1170396470761</v>
      </c>
      <c r="AK106" s="105">
        <f>+lower!AK106</f>
        <v>4258.0932078536434</v>
      </c>
      <c r="AL106" s="105">
        <f>+lower!AL106</f>
        <v>4353.8945574682011</v>
      </c>
      <c r="AM106" s="105">
        <f>+lower!AM106</f>
        <v>4454.0144857429968</v>
      </c>
      <c r="AN106" s="105">
        <f>+lower!AN106</f>
        <v>4559.0495882629912</v>
      </c>
      <c r="AO106" s="105">
        <f>+lower!AO106</f>
        <v>4669.7304177671667</v>
      </c>
      <c r="AP106" s="105">
        <f>+lower!AP106</f>
        <v>4786.9645485690144</v>
      </c>
      <c r="AQ106" s="105">
        <f>+lower!AQ106</f>
        <v>4911.8983328940631</v>
      </c>
      <c r="AR106" s="105">
        <f>+lower!AR106</f>
        <v>5046.0079481545999</v>
      </c>
      <c r="AS106" s="105">
        <f>+lower!AS106</f>
        <v>5191.2380383814361</v>
      </c>
      <c r="AT106" s="105">
        <f>+lower!AT106</f>
        <v>5350.221066543163</v>
      </c>
      <c r="AU106" s="105">
        <f>+lower!AU106</f>
        <v>5526.6407254241549</v>
      </c>
      <c r="AV106" s="105">
        <f>+lower!AV106</f>
        <v>5725.8690601521957</v>
      </c>
      <c r="AW106" s="105">
        <f>+lower!AW106</f>
        <v>5956.1659652680728</v>
      </c>
      <c r="AX106" s="105">
        <f>+lower!AX106</f>
        <v>6192.2123726080572</v>
      </c>
      <c r="AY106" s="105">
        <f>+lower!AY106</f>
        <v>6494.2952770511729</v>
      </c>
      <c r="AZ106" s="105">
        <f>+lower!AZ106</f>
        <v>6912.6424201784048</v>
      </c>
      <c r="BA106" s="105">
        <f>+lower!BA106</f>
        <v>7584.1831034058268</v>
      </c>
      <c r="BB106" s="105">
        <f>+lower!BB106</f>
        <v>9166.9171074155038</v>
      </c>
      <c r="BC106" s="105">
        <f>+lower!BC106</f>
        <v>12662</v>
      </c>
      <c r="BD106" s="105">
        <f>+lower!BD106</f>
        <v>12714</v>
      </c>
      <c r="BE106" s="105">
        <f>+lower!BE106</f>
        <v>12766</v>
      </c>
      <c r="BF106" s="105">
        <f>+lower!BF106</f>
        <v>12818</v>
      </c>
      <c r="BG106" s="105">
        <f>+lower!BG106</f>
        <v>12870</v>
      </c>
      <c r="BH106" s="105">
        <f>+lower!BH106</f>
        <v>12870</v>
      </c>
      <c r="BI106" s="105">
        <f>+lower!BI106</f>
        <v>12870</v>
      </c>
      <c r="BJ106" s="105">
        <f>+lower!BJ106</f>
        <v>12870</v>
      </c>
      <c r="BK106" s="105">
        <f>+lower!BK106</f>
        <v>13068</v>
      </c>
      <c r="BL106" s="105">
        <f>+lower!BL106</f>
        <v>13068</v>
      </c>
      <c r="BM106" s="105">
        <f>+lower!BM106</f>
        <v>13068</v>
      </c>
      <c r="BN106" s="105">
        <f>+lower!BN106</f>
        <v>13068</v>
      </c>
      <c r="BO106" s="105">
        <f>+lower!BO106</f>
        <v>13068</v>
      </c>
      <c r="BP106" s="105">
        <f>+lower!BP106</f>
        <v>13068</v>
      </c>
      <c r="BQ106" s="105">
        <f>+lower!BQ106</f>
        <v>13068</v>
      </c>
      <c r="BR106" s="105">
        <f>+lower!BR106</f>
        <v>13068</v>
      </c>
      <c r="BS106" s="105">
        <f>+lower!BS106</f>
        <v>13068</v>
      </c>
      <c r="BT106" s="105">
        <f>+lower!BT106</f>
        <v>13068</v>
      </c>
      <c r="BU106" s="105">
        <f>+lower!BU106</f>
        <v>13068</v>
      </c>
      <c r="BV106" s="105">
        <f>+lower!BV106</f>
        <v>13068</v>
      </c>
      <c r="BW106" s="105">
        <f>+lower!BW106</f>
        <v>13068</v>
      </c>
      <c r="BX106" s="105">
        <f>+lower!BX106</f>
        <v>13068</v>
      </c>
      <c r="BY106" s="105">
        <f>+lower!BY106</f>
        <v>13068</v>
      </c>
      <c r="BZ106" s="105">
        <f>+lower!BZ106</f>
        <v>13068</v>
      </c>
      <c r="CA106" s="105">
        <f>+lower!CA106</f>
        <v>13068</v>
      </c>
    </row>
    <row r="107" spans="1:79" x14ac:dyDescent="0.2">
      <c r="A107" s="9">
        <f>+data!B109</f>
        <v>388</v>
      </c>
      <c r="B107" s="105">
        <f>+lower!B107</f>
        <v>0</v>
      </c>
      <c r="C107" s="105">
        <f>+lower!C107</f>
        <v>0</v>
      </c>
      <c r="D107" s="105">
        <f>+lower!D107</f>
        <v>0</v>
      </c>
      <c r="E107" s="105">
        <f>+lower!E107</f>
        <v>0</v>
      </c>
      <c r="F107" s="105">
        <f>+lower!F107</f>
        <v>0</v>
      </c>
      <c r="G107" s="105">
        <f>+lower!G107</f>
        <v>0</v>
      </c>
      <c r="H107" s="105">
        <f>+lower!H107</f>
        <v>0</v>
      </c>
      <c r="I107" s="105">
        <f>+lower!I107</f>
        <v>0</v>
      </c>
      <c r="J107" s="105">
        <f>+lower!J107</f>
        <v>0</v>
      </c>
      <c r="K107" s="105">
        <f>+lower!K107</f>
        <v>0</v>
      </c>
      <c r="L107" s="105">
        <f>+lower!L107</f>
        <v>0</v>
      </c>
      <c r="M107" s="105">
        <f>+lower!M107</f>
        <v>0</v>
      </c>
      <c r="N107" s="105">
        <f>+lower!N107</f>
        <v>0</v>
      </c>
      <c r="O107" s="105">
        <f>+lower!O107</f>
        <v>0</v>
      </c>
      <c r="P107" s="105">
        <f>+lower!P107</f>
        <v>0</v>
      </c>
      <c r="Q107" s="105">
        <f>+lower!Q107</f>
        <v>0</v>
      </c>
      <c r="R107" s="105">
        <f>+lower!R107</f>
        <v>0</v>
      </c>
      <c r="S107" s="105">
        <f>+lower!S107</f>
        <v>0</v>
      </c>
      <c r="T107" s="105">
        <f>+lower!T107</f>
        <v>0</v>
      </c>
      <c r="U107" s="105">
        <f>+lower!U107</f>
        <v>0</v>
      </c>
      <c r="V107" s="105">
        <f>+lower!V107</f>
        <v>0</v>
      </c>
      <c r="W107" s="105">
        <f>+lower!W107</f>
        <v>0</v>
      </c>
      <c r="X107" s="105">
        <f>+lower!X107</f>
        <v>0</v>
      </c>
      <c r="Y107" s="105">
        <f>+lower!Y107</f>
        <v>0</v>
      </c>
      <c r="Z107" s="105">
        <f>+lower!Z107</f>
        <v>0</v>
      </c>
      <c r="AA107" s="105">
        <f>+lower!AA107</f>
        <v>0</v>
      </c>
      <c r="AB107" s="105">
        <f>+lower!AB107</f>
        <v>11.523956061052914</v>
      </c>
      <c r="AC107" s="105">
        <f>+lower!AC107</f>
        <v>7.9350442740250475</v>
      </c>
      <c r="AD107" s="105">
        <f>+lower!AD107</f>
        <v>9.6100865649156013</v>
      </c>
      <c r="AE107" s="105">
        <f>+lower!AE107</f>
        <v>11.630092188851968</v>
      </c>
      <c r="AF107" s="105">
        <f>+lower!AF107</f>
        <v>14.064692270866296</v>
      </c>
      <c r="AG107" s="105">
        <f>+lower!AG107</f>
        <v>16.997341379507098</v>
      </c>
      <c r="AH107" s="105">
        <f>+lower!AH107</f>
        <v>20.528023707312585</v>
      </c>
      <c r="AI107" s="105">
        <f>+lower!AI107</f>
        <v>24.776482754213873</v>
      </c>
      <c r="AJ107" s="105">
        <f>+lower!AJ107</f>
        <v>29.886074747717203</v>
      </c>
      <c r="AK107" s="105">
        <f>+lower!AK107</f>
        <v>36.028365054008304</v>
      </c>
      <c r="AL107" s="105">
        <f>+lower!AL107</f>
        <v>43.408609435366017</v>
      </c>
      <c r="AM107" s="105">
        <f>+lower!AM107</f>
        <v>52.272288860964714</v>
      </c>
      <c r="AN107" s="105">
        <f>+lower!AN107</f>
        <v>63.610614944348875</v>
      </c>
      <c r="AO107" s="105">
        <f>+lower!AO107</f>
        <v>68.072669986553905</v>
      </c>
      <c r="AP107" s="105">
        <f>+lower!AP107</f>
        <v>72.776275163479625</v>
      </c>
      <c r="AQ107" s="105">
        <f>+lower!AQ107</f>
        <v>77.732493371865743</v>
      </c>
      <c r="AR107" s="105">
        <f>+lower!AR107</f>
        <v>82.952843262444873</v>
      </c>
      <c r="AS107" s="105">
        <f>+lower!AS107</f>
        <v>80.702812643687466</v>
      </c>
      <c r="AT107" s="105">
        <f>+lower!AT107</f>
        <v>86.236787891470257</v>
      </c>
      <c r="AU107" s="105">
        <f>+lower!AU107</f>
        <v>91.658243745271449</v>
      </c>
      <c r="AV107" s="105">
        <f>+lower!AV107</f>
        <v>96.818322656846107</v>
      </c>
      <c r="AW107" s="105">
        <f>+lower!AW107</f>
        <v>101.52774266395481</v>
      </c>
      <c r="AX107" s="105">
        <f>+lower!AX107</f>
        <v>104.88862310648422</v>
      </c>
      <c r="AY107" s="105">
        <f>+lower!AY107</f>
        <v>107.76516742188927</v>
      </c>
      <c r="AZ107" s="105">
        <f>+lower!AZ107</f>
        <v>133.47164971829091</v>
      </c>
      <c r="BA107" s="105">
        <f>+lower!BA107</f>
        <v>164.33687480626605</v>
      </c>
      <c r="BB107" s="105">
        <f>+lower!BB107</f>
        <v>201.31139788976768</v>
      </c>
      <c r="BC107" s="105">
        <f>+lower!BC107</f>
        <v>250.31799999999998</v>
      </c>
      <c r="BD107" s="105">
        <f>+lower!BD107</f>
        <v>251.346</v>
      </c>
      <c r="BE107" s="105">
        <f>+lower!BE107</f>
        <v>252.374</v>
      </c>
      <c r="BF107" s="105">
        <f>+lower!BF107</f>
        <v>253.40199999999999</v>
      </c>
      <c r="BG107" s="105">
        <f>+lower!BG107</f>
        <v>226.71</v>
      </c>
      <c r="BH107" s="105">
        <f>+lower!BH107</f>
        <v>226.71</v>
      </c>
      <c r="BI107" s="105">
        <f>+lower!BI107</f>
        <v>226.71</v>
      </c>
      <c r="BJ107" s="105">
        <f>+lower!BJ107</f>
        <v>226.71</v>
      </c>
      <c r="BK107" s="105">
        <f>+lower!BK107</f>
        <v>226.71</v>
      </c>
      <c r="BL107" s="105">
        <f>+lower!BL107</f>
        <v>226.71</v>
      </c>
      <c r="BM107" s="105">
        <f>+lower!BM107</f>
        <v>226.71</v>
      </c>
      <c r="BN107" s="105">
        <f>+lower!BN107</f>
        <v>226.71</v>
      </c>
      <c r="BO107" s="105">
        <f>+lower!BO107</f>
        <v>226.71</v>
      </c>
      <c r="BP107" s="105">
        <f>+lower!BP107</f>
        <v>226.71</v>
      </c>
      <c r="BQ107" s="105">
        <f>+lower!BQ107</f>
        <v>226.71</v>
      </c>
      <c r="BR107" s="105">
        <f>+lower!BR107</f>
        <v>226.71</v>
      </c>
      <c r="BS107" s="105">
        <f>+lower!BS107</f>
        <v>226.71</v>
      </c>
      <c r="BT107" s="105">
        <f>+lower!BT107</f>
        <v>226.71</v>
      </c>
      <c r="BU107" s="105">
        <f>+lower!BU107</f>
        <v>226.71</v>
      </c>
      <c r="BV107" s="105">
        <f>+lower!BV107</f>
        <v>226.71</v>
      </c>
      <c r="BW107" s="105">
        <f>+lower!BW107</f>
        <v>226.71</v>
      </c>
      <c r="BX107" s="105">
        <f>+lower!BX107</f>
        <v>226.71</v>
      </c>
      <c r="BY107" s="105">
        <f>+lower!BY107</f>
        <v>226.71</v>
      </c>
      <c r="BZ107" s="105">
        <f>+lower!BZ107</f>
        <v>226.71</v>
      </c>
      <c r="CA107" s="105">
        <f>+lower!CA107</f>
        <v>226.71</v>
      </c>
    </row>
    <row r="108" spans="1:79" x14ac:dyDescent="0.2">
      <c r="A108" s="9">
        <f>+data!B110</f>
        <v>392</v>
      </c>
      <c r="B108" s="105">
        <f>+lower!B108</f>
        <v>0</v>
      </c>
      <c r="C108" s="105">
        <f>+lower!C108</f>
        <v>0</v>
      </c>
      <c r="D108" s="105">
        <f>+lower!D108</f>
        <v>0</v>
      </c>
      <c r="E108" s="105">
        <f>+lower!E108</f>
        <v>0</v>
      </c>
      <c r="F108" s="105">
        <f>+lower!F108</f>
        <v>0</v>
      </c>
      <c r="G108" s="105">
        <f>+lower!G108</f>
        <v>2.0614479094901905</v>
      </c>
      <c r="H108" s="105">
        <f>+lower!H108</f>
        <v>3.5236364413009036</v>
      </c>
      <c r="I108" s="105">
        <f>+lower!I108</f>
        <v>5.8001832883927493</v>
      </c>
      <c r="J108" s="105">
        <f>+lower!J108</f>
        <v>9.2242398425448329</v>
      </c>
      <c r="K108" s="105">
        <f>+lower!K108</f>
        <v>14.126735702040031</v>
      </c>
      <c r="L108" s="105">
        <f>+lower!L108</f>
        <v>20.521823567249385</v>
      </c>
      <c r="M108" s="105">
        <f>+lower!M108</f>
        <v>37.565481616561854</v>
      </c>
      <c r="N108" s="105">
        <f>+lower!N108</f>
        <v>57.066770307084219</v>
      </c>
      <c r="O108" s="105">
        <f>+lower!O108</f>
        <v>96.320575155786955</v>
      </c>
      <c r="P108" s="105">
        <f>+lower!P108</f>
        <v>139.84153963583071</v>
      </c>
      <c r="Q108" s="105">
        <f>+lower!Q108</f>
        <v>221.59585402952388</v>
      </c>
      <c r="R108" s="105">
        <f>+lower!R108</f>
        <v>309.93058242673641</v>
      </c>
      <c r="S108" s="105">
        <f>+lower!S108</f>
        <v>484.46744134675629</v>
      </c>
      <c r="T108" s="105">
        <f>+lower!T108</f>
        <v>613.19375593329607</v>
      </c>
      <c r="U108" s="105">
        <f>+lower!U108</f>
        <v>734.3790132521749</v>
      </c>
      <c r="V108" s="105">
        <f>+lower!V108</f>
        <v>704.17819735951457</v>
      </c>
      <c r="W108" s="105">
        <f>+lower!W108</f>
        <v>739.37437483159351</v>
      </c>
      <c r="X108" s="105">
        <f>+lower!X108</f>
        <v>769.98180156443243</v>
      </c>
      <c r="Y108" s="105">
        <f>+lower!Y108</f>
        <v>878.79842035165211</v>
      </c>
      <c r="Z108" s="105">
        <f>+lower!Z108</f>
        <v>1109.2112701249548</v>
      </c>
      <c r="AA108" s="105">
        <f>+lower!AA108</f>
        <v>1435.0065711343077</v>
      </c>
      <c r="AB108" s="105">
        <f>+lower!AB108</f>
        <v>1905.5684908495437</v>
      </c>
      <c r="AC108" s="105">
        <f>+lower!AC108</f>
        <v>2794.9600705891339</v>
      </c>
      <c r="AD108" s="105">
        <f>+lower!AD108</f>
        <v>3036.2700533178813</v>
      </c>
      <c r="AE108" s="105">
        <f>+lower!AE108</f>
        <v>3034.6718387883193</v>
      </c>
      <c r="AF108" s="105">
        <f>+lower!AF108</f>
        <v>3030.8092294655253</v>
      </c>
      <c r="AG108" s="105">
        <f>+lower!AG108</f>
        <v>3024.5483889636448</v>
      </c>
      <c r="AH108" s="105">
        <f>+lower!AH108</f>
        <v>3015.7400121655032</v>
      </c>
      <c r="AI108" s="105">
        <f>+lower!AI108</f>
        <v>2983.4979253488705</v>
      </c>
      <c r="AJ108" s="105">
        <f>+lower!AJ108</f>
        <v>2948.551002711843</v>
      </c>
      <c r="AK108" s="105">
        <f>+lower!AK108</f>
        <v>2910.7493886749953</v>
      </c>
      <c r="AL108" s="105">
        <f>+lower!AL108</f>
        <v>2869.919315169102</v>
      </c>
      <c r="AM108" s="105">
        <f>+lower!AM108</f>
        <v>2825.8578033370463</v>
      </c>
      <c r="AN108" s="105">
        <f>+lower!AN108</f>
        <v>2878.2655597592689</v>
      </c>
      <c r="AO108" s="105">
        <f>+lower!AO108</f>
        <v>2924.6505434919973</v>
      </c>
      <c r="AP108" s="105">
        <f>+lower!AP108</f>
        <v>2964.1730069185537</v>
      </c>
      <c r="AQ108" s="105">
        <f>+lower!AQ108</f>
        <v>2995.8434088062454</v>
      </c>
      <c r="AR108" s="105">
        <f>+lower!AR108</f>
        <v>3018.4782050790732</v>
      </c>
      <c r="AS108" s="105">
        <f>+lower!AS108</f>
        <v>3065.1473780181118</v>
      </c>
      <c r="AT108" s="105">
        <f>+lower!AT108</f>
        <v>3097.904927088086</v>
      </c>
      <c r="AU108" s="105">
        <f>+lower!AU108</f>
        <v>3226.9003857502303</v>
      </c>
      <c r="AV108" s="105">
        <f>+lower!AV108</f>
        <v>3397.0754582805616</v>
      </c>
      <c r="AW108" s="105">
        <f>+lower!AW108</f>
        <v>3643.9500491203471</v>
      </c>
      <c r="AX108" s="105">
        <f>+lower!AX108</f>
        <v>3874.4200872768688</v>
      </c>
      <c r="AY108" s="105">
        <f>+lower!AY108</f>
        <v>4013.9459744741225</v>
      </c>
      <c r="AZ108" s="105">
        <f>+lower!AZ108</f>
        <v>4219.4928031296186</v>
      </c>
      <c r="BA108" s="105">
        <f>+lower!BA108</f>
        <v>4202.5718617011089</v>
      </c>
      <c r="BB108" s="105">
        <f>+lower!BB108</f>
        <v>3804.036307797156</v>
      </c>
      <c r="BC108" s="105">
        <f>+lower!BC108</f>
        <v>1071.3999999999999</v>
      </c>
      <c r="BD108" s="105">
        <f>+lower!BD108</f>
        <v>880.19999999999993</v>
      </c>
      <c r="BE108" s="105">
        <f>+lower!BE108</f>
        <v>589.20000000000005</v>
      </c>
      <c r="BF108" s="105">
        <f>+lower!BF108</f>
        <v>443.7</v>
      </c>
      <c r="BG108" s="105">
        <f>+lower!BG108</f>
        <v>423.71999999999997</v>
      </c>
      <c r="BH108" s="105">
        <f>+lower!BH108</f>
        <v>0</v>
      </c>
      <c r="BI108" s="105">
        <f>+lower!BI108</f>
        <v>0</v>
      </c>
      <c r="BJ108" s="105">
        <f>+lower!BJ108</f>
        <v>0</v>
      </c>
      <c r="BK108" s="105">
        <f>+lower!BK108</f>
        <v>0</v>
      </c>
      <c r="BL108" s="105">
        <f>+lower!BL108</f>
        <v>0</v>
      </c>
      <c r="BM108" s="105">
        <f>+lower!BM108</f>
        <v>0</v>
      </c>
      <c r="BN108" s="105">
        <f>+lower!BN108</f>
        <v>0</v>
      </c>
      <c r="BO108" s="105">
        <f>+lower!BO108</f>
        <v>0</v>
      </c>
      <c r="BP108" s="105">
        <f>+lower!BP108</f>
        <v>0</v>
      </c>
      <c r="BQ108" s="105">
        <f>+lower!BQ108</f>
        <v>0</v>
      </c>
      <c r="BR108" s="105">
        <f>+lower!BR108</f>
        <v>0</v>
      </c>
      <c r="BS108" s="105">
        <f>+lower!BS108</f>
        <v>0</v>
      </c>
      <c r="BT108" s="105">
        <f>+lower!BT108</f>
        <v>0</v>
      </c>
      <c r="BU108" s="105">
        <f>+lower!BU108</f>
        <v>0</v>
      </c>
      <c r="BV108" s="105">
        <f>+lower!BV108</f>
        <v>0</v>
      </c>
      <c r="BW108" s="105">
        <f>+lower!BW108</f>
        <v>0</v>
      </c>
      <c r="BX108" s="105">
        <f>+lower!BX108</f>
        <v>0</v>
      </c>
      <c r="BY108" s="105">
        <f>+lower!BY108</f>
        <v>0</v>
      </c>
      <c r="BZ108" s="105">
        <f>+lower!BZ108</f>
        <v>0</v>
      </c>
      <c r="CA108" s="105">
        <f>+lower!CA108</f>
        <v>0</v>
      </c>
    </row>
    <row r="109" spans="1:79" x14ac:dyDescent="0.2">
      <c r="A109" s="9">
        <f>+data!B111</f>
        <v>398</v>
      </c>
      <c r="B109" s="105">
        <f>+lower!B109</f>
        <v>0</v>
      </c>
      <c r="C109" s="105">
        <f>+lower!C109</f>
        <v>0</v>
      </c>
      <c r="D109" s="105">
        <f>+lower!D109</f>
        <v>0</v>
      </c>
      <c r="E109" s="105">
        <f>+lower!E109</f>
        <v>0</v>
      </c>
      <c r="F109" s="105">
        <f>+lower!F109</f>
        <v>2.2862986493975725</v>
      </c>
      <c r="G109" s="105">
        <f>+lower!G109</f>
        <v>6.6683710607429205</v>
      </c>
      <c r="H109" s="105">
        <f>+lower!H109</f>
        <v>18.671438970080182</v>
      </c>
      <c r="I109" s="105">
        <f>+lower!I109</f>
        <v>50.827806085218285</v>
      </c>
      <c r="J109" s="105">
        <f>+lower!J109</f>
        <v>135.54081622724865</v>
      </c>
      <c r="K109" s="105">
        <f>+lower!K109</f>
        <v>355.79464259652775</v>
      </c>
      <c r="L109" s="105">
        <f>+lower!L109</f>
        <v>922.4305548798867</v>
      </c>
      <c r="M109" s="105">
        <f>+lower!M109</f>
        <v>2209.1824213509899</v>
      </c>
      <c r="N109" s="105">
        <f>+lower!N109</f>
        <v>2624.7400766491969</v>
      </c>
      <c r="O109" s="105">
        <f>+lower!O109</f>
        <v>3090.0817384808943</v>
      </c>
      <c r="P109" s="105">
        <f>+lower!P109</f>
        <v>3610.3027854118404</v>
      </c>
      <c r="Q109" s="105">
        <f>+lower!Q109</f>
        <v>4190.9790674011547</v>
      </c>
      <c r="R109" s="105">
        <f>+lower!R109</f>
        <v>4838.2099711015671</v>
      </c>
      <c r="S109" s="105">
        <f>+lower!S109</f>
        <v>5558.6652136577459</v>
      </c>
      <c r="T109" s="105">
        <f>+lower!T109</f>
        <v>6359.6356797548879</v>
      </c>
      <c r="U109" s="105">
        <f>+lower!U109</f>
        <v>6919.5846135178108</v>
      </c>
      <c r="V109" s="105">
        <f>+lower!V109</f>
        <v>7500.3354841175578</v>
      </c>
      <c r="W109" s="105">
        <f>+lower!W109</f>
        <v>8102.0199610779264</v>
      </c>
      <c r="X109" s="105">
        <f>+lower!X109</f>
        <v>8724.7683541604838</v>
      </c>
      <c r="Y109" s="105">
        <f>+lower!Y109</f>
        <v>10229.10134641054</v>
      </c>
      <c r="Z109" s="105">
        <f>+lower!Z109</f>
        <v>12040.765816746884</v>
      </c>
      <c r="AA109" s="105">
        <f>+lower!AA109</f>
        <v>14084.031081312647</v>
      </c>
      <c r="AB109" s="105">
        <f>+lower!AB109</f>
        <v>16813.760519888321</v>
      </c>
      <c r="AC109" s="105">
        <f>+lower!AC109</f>
        <v>19729.598387888731</v>
      </c>
      <c r="AD109" s="105">
        <f>+lower!AD109</f>
        <v>19808.142882699085</v>
      </c>
      <c r="AE109" s="105">
        <f>+lower!AE109</f>
        <v>19881.718738118445</v>
      </c>
      <c r="AF109" s="105">
        <f>+lower!AF109</f>
        <v>19950.321653579475</v>
      </c>
      <c r="AG109" s="105">
        <f>+lower!AG109</f>
        <v>20013.947333422155</v>
      </c>
      <c r="AH109" s="105">
        <f>+lower!AH109</f>
        <v>20072.59148688212</v>
      </c>
      <c r="AI109" s="105">
        <f>+lower!AI109</f>
        <v>20126.249828079053</v>
      </c>
      <c r="AJ109" s="105">
        <f>+lower!AJ109</f>
        <v>20174.918076005142</v>
      </c>
      <c r="AK109" s="105">
        <f>+lower!AK109</f>
        <v>20218.591954513624</v>
      </c>
      <c r="AL109" s="105">
        <f>+lower!AL109</f>
        <v>20257.267192307248</v>
      </c>
      <c r="AM109" s="105">
        <f>+lower!AM109</f>
        <v>20290.939522926878</v>
      </c>
      <c r="AN109" s="105">
        <f>+lower!AN109</f>
        <v>20319.604684740094</v>
      </c>
      <c r="AO109" s="105">
        <f>+lower!AO109</f>
        <v>20343.258420929807</v>
      </c>
      <c r="AP109" s="105">
        <f>+lower!AP109</f>
        <v>20361.896479483003</v>
      </c>
      <c r="AQ109" s="105">
        <f>+lower!AQ109</f>
        <v>20375.514613179414</v>
      </c>
      <c r="AR109" s="105">
        <f>+lower!AR109</f>
        <v>20384.108579580308</v>
      </c>
      <c r="AS109" s="105">
        <f>+lower!AS109</f>
        <v>20387.674141017225</v>
      </c>
      <c r="AT109" s="105">
        <f>+lower!AT109</f>
        <v>20386.207064580954</v>
      </c>
      <c r="AU109" s="105">
        <f>+lower!AU109</f>
        <v>26528.449942589483</v>
      </c>
      <c r="AV109" s="105">
        <f>+lower!AV109</f>
        <v>31676.675880910712</v>
      </c>
      <c r="AW109" s="105">
        <f>+lower!AW109</f>
        <v>43444.412048823586</v>
      </c>
      <c r="AX109" s="105">
        <f>+lower!AX109</f>
        <v>55112.632709082536</v>
      </c>
      <c r="AY109" s="105">
        <f>+lower!AY109</f>
        <v>75203.750993909693</v>
      </c>
      <c r="AZ109" s="105">
        <f>+lower!AZ109</f>
        <v>84711.018892319247</v>
      </c>
      <c r="BA109" s="105">
        <f>+lower!BA109</f>
        <v>115917.04521031752</v>
      </c>
      <c r="BB109" s="105">
        <f>+lower!BB109</f>
        <v>100144.95223613639</v>
      </c>
      <c r="BC109" s="105">
        <f>+lower!BC109</f>
        <v>150001.11993211598</v>
      </c>
      <c r="BD109" s="105">
        <f>+lower!BD109</f>
        <v>156925.60524987051</v>
      </c>
      <c r="BE109" s="105">
        <f>+lower!BE109</f>
        <v>161148.448764092</v>
      </c>
      <c r="BF109" s="105">
        <f>+lower!BF109</f>
        <v>164570.32317754539</v>
      </c>
      <c r="BG109" s="105">
        <f>+lower!BG109</f>
        <v>183247.02</v>
      </c>
      <c r="BH109" s="105">
        <f>+lower!BH109</f>
        <v>183150</v>
      </c>
      <c r="BI109" s="105">
        <f>+lower!BI109</f>
        <v>183150</v>
      </c>
      <c r="BJ109" s="105">
        <f>+lower!BJ109</f>
        <v>183150</v>
      </c>
      <c r="BK109" s="105">
        <f>+lower!BK109</f>
        <v>183150</v>
      </c>
      <c r="BL109" s="105">
        <f>+lower!BL109</f>
        <v>183150</v>
      </c>
      <c r="BM109" s="105">
        <f>+lower!BM109</f>
        <v>183150</v>
      </c>
      <c r="BN109" s="105">
        <f>+lower!BN109</f>
        <v>183150</v>
      </c>
      <c r="BO109" s="105">
        <f>+lower!BO109</f>
        <v>183150</v>
      </c>
      <c r="BP109" s="105">
        <f>+lower!BP109</f>
        <v>183150</v>
      </c>
      <c r="BQ109" s="105">
        <f>+lower!BQ109</f>
        <v>183150</v>
      </c>
      <c r="BR109" s="105">
        <f>+lower!BR109</f>
        <v>183150</v>
      </c>
      <c r="BS109" s="105">
        <f>+lower!BS109</f>
        <v>183150</v>
      </c>
      <c r="BT109" s="105">
        <f>+lower!BT109</f>
        <v>183150</v>
      </c>
      <c r="BU109" s="105">
        <f>+lower!BU109</f>
        <v>183150</v>
      </c>
      <c r="BV109" s="105">
        <f>+lower!BV109</f>
        <v>183150</v>
      </c>
      <c r="BW109" s="105">
        <f>+lower!BW109</f>
        <v>183150</v>
      </c>
      <c r="BX109" s="105">
        <f>+lower!BX109</f>
        <v>183150</v>
      </c>
      <c r="BY109" s="105">
        <f>+lower!BY109</f>
        <v>183150</v>
      </c>
      <c r="BZ109" s="105">
        <f>+lower!BZ109</f>
        <v>183150</v>
      </c>
      <c r="CA109" s="105">
        <f>+lower!CA109</f>
        <v>183150</v>
      </c>
    </row>
    <row r="110" spans="1:79" x14ac:dyDescent="0.2">
      <c r="A110" s="9">
        <f>+data!B112</f>
        <v>400</v>
      </c>
      <c r="B110" s="105">
        <f>+lower!B110</f>
        <v>0</v>
      </c>
      <c r="C110" s="105">
        <f>+lower!C110</f>
        <v>0</v>
      </c>
      <c r="D110" s="105">
        <f>+lower!D110</f>
        <v>0</v>
      </c>
      <c r="E110" s="105">
        <f>+lower!E110</f>
        <v>1.133806346428488</v>
      </c>
      <c r="F110" s="105">
        <f>+lower!F110</f>
        <v>2.0365922263913818</v>
      </c>
      <c r="G110" s="105">
        <f>+lower!G110</f>
        <v>3.4068019333683366</v>
      </c>
      <c r="H110" s="105">
        <f>+lower!H110</f>
        <v>5.4448436848094071</v>
      </c>
      <c r="I110" s="105">
        <f>+lower!I110</f>
        <v>8.430733622782455</v>
      </c>
      <c r="J110" s="105">
        <f>+lower!J110</f>
        <v>12.754285829003278</v>
      </c>
      <c r="K110" s="105">
        <f>+lower!K110</f>
        <v>18.956545448066301</v>
      </c>
      <c r="L110" s="105">
        <f>+lower!L110</f>
        <v>27.78658148105762</v>
      </c>
      <c r="M110" s="105">
        <f>+lower!M110</f>
        <v>44.674953984231095</v>
      </c>
      <c r="N110" s="105">
        <f>+lower!N110</f>
        <v>71.030560664873519</v>
      </c>
      <c r="O110" s="105">
        <f>+lower!O110</f>
        <v>111.90783069376687</v>
      </c>
      <c r="P110" s="105">
        <f>+lower!P110</f>
        <v>93.590144054331503</v>
      </c>
      <c r="Q110" s="105">
        <f>+lower!Q110</f>
        <v>77.768345722348741</v>
      </c>
      <c r="R110" s="105">
        <f>+lower!R110</f>
        <v>64.265477088344127</v>
      </c>
      <c r="S110" s="105">
        <f>+lower!S110</f>
        <v>52.853512003347916</v>
      </c>
      <c r="T110" s="105">
        <f>+lower!T110</f>
        <v>43.286295013603649</v>
      </c>
      <c r="U110" s="105">
        <f>+lower!U110</f>
        <v>42.261548458367962</v>
      </c>
      <c r="V110" s="105">
        <f>+lower!V110</f>
        <v>40.799792731036732</v>
      </c>
      <c r="W110" s="105">
        <f>+lower!W110</f>
        <v>44.431180725454077</v>
      </c>
      <c r="X110" s="105">
        <f>+lower!X110</f>
        <v>48.215003076246816</v>
      </c>
      <c r="Y110" s="105">
        <f>+lower!Y110</f>
        <v>52.152120026050497</v>
      </c>
      <c r="Z110" s="105">
        <f>+lower!Z110</f>
        <v>39.73508723717007</v>
      </c>
      <c r="AA110" s="105">
        <f>+lower!AA110</f>
        <v>52.451150932461331</v>
      </c>
      <c r="AB110" s="105">
        <f>+lower!AB110</f>
        <v>54.811461028288292</v>
      </c>
      <c r="AC110" s="105">
        <f>+lower!AC110</f>
        <v>45.350944502226227</v>
      </c>
      <c r="AD110" s="105">
        <f>+lower!AD110</f>
        <v>47.062060318058798</v>
      </c>
      <c r="AE110" s="105">
        <f>+lower!AE110</f>
        <v>47.787924931124486</v>
      </c>
      <c r="AF110" s="105">
        <f>+lower!AF110</f>
        <v>48.516792805208901</v>
      </c>
      <c r="AG110" s="105">
        <f>+lower!AG110</f>
        <v>49.248673434900077</v>
      </c>
      <c r="AH110" s="105">
        <f>+lower!AH110</f>
        <v>49.983576341434883</v>
      </c>
      <c r="AI110" s="105">
        <f>+lower!AI110</f>
        <v>50.721511072768706</v>
      </c>
      <c r="AJ110" s="105">
        <f>+lower!AJ110</f>
        <v>51.462487203645196</v>
      </c>
      <c r="AK110" s="105">
        <f>+lower!AK110</f>
        <v>52.206514335666469</v>
      </c>
      <c r="AL110" s="105">
        <f>+lower!AL110</f>
        <v>52.953602097363444</v>
      </c>
      <c r="AM110" s="105">
        <f>+lower!AM110</f>
        <v>53.703760144266013</v>
      </c>
      <c r="AN110" s="105">
        <f>+lower!AN110</f>
        <v>54.456998158973789</v>
      </c>
      <c r="AO110" s="105">
        <f>+lower!AO110</f>
        <v>55.213325851226884</v>
      </c>
      <c r="AP110" s="105">
        <f>+lower!AP110</f>
        <v>58.800849949537756</v>
      </c>
      <c r="AQ110" s="105">
        <f>+lower!AQ110</f>
        <v>62.613379532011955</v>
      </c>
      <c r="AR110" s="105">
        <f>+lower!AR110</f>
        <v>66.664678097201516</v>
      </c>
      <c r="AS110" s="105">
        <f>+lower!AS110</f>
        <v>70.969335503343117</v>
      </c>
      <c r="AT110" s="105">
        <f>+lower!AT110</f>
        <v>75.542816871923165</v>
      </c>
      <c r="AU110" s="105">
        <f>+lower!AU110</f>
        <v>95.476798293245679</v>
      </c>
      <c r="AV110" s="105">
        <f>+lower!AV110</f>
        <v>120.65691988447715</v>
      </c>
      <c r="AW110" s="105">
        <f>+lower!AW110</f>
        <v>152.46052128324942</v>
      </c>
      <c r="AX110" s="105">
        <f>+lower!AX110</f>
        <v>191.4218528880053</v>
      </c>
      <c r="AY110" s="105">
        <f>+lower!AY110</f>
        <v>230.72208141659087</v>
      </c>
      <c r="AZ110" s="105">
        <f>+lower!AZ110</f>
        <v>278.08602660406387</v>
      </c>
      <c r="BA110" s="105">
        <f>+lower!BA110</f>
        <v>335.16726545082366</v>
      </c>
      <c r="BB110" s="105">
        <f>+lower!BB110</f>
        <v>403.9582769084567</v>
      </c>
      <c r="BC110" s="105">
        <f>+lower!BC110</f>
        <v>769.46</v>
      </c>
      <c r="BD110" s="105">
        <f>+lower!BD110</f>
        <v>772.62</v>
      </c>
      <c r="BE110" s="105">
        <f>+lower!BE110</f>
        <v>775.78</v>
      </c>
      <c r="BF110" s="105">
        <f>+lower!BF110</f>
        <v>779.92600000000004</v>
      </c>
      <c r="BG110" s="105">
        <f>+lower!BG110</f>
        <v>783.09</v>
      </c>
      <c r="BH110" s="105">
        <f>+lower!BH110</f>
        <v>734.58</v>
      </c>
      <c r="BI110" s="105">
        <f>+lower!BI110</f>
        <v>734.58</v>
      </c>
      <c r="BJ110" s="105">
        <f>+lower!BJ110</f>
        <v>734.58</v>
      </c>
      <c r="BK110" s="105">
        <f>+lower!BK110</f>
        <v>734.58</v>
      </c>
      <c r="BL110" s="105">
        <f>+lower!BL110</f>
        <v>734.58</v>
      </c>
      <c r="BM110" s="105">
        <f>+lower!BM110</f>
        <v>734.58</v>
      </c>
      <c r="BN110" s="105">
        <f>+lower!BN110</f>
        <v>734.58</v>
      </c>
      <c r="BO110" s="105">
        <f>+lower!BO110</f>
        <v>734.58</v>
      </c>
      <c r="BP110" s="105">
        <f>+lower!BP110</f>
        <v>734.58</v>
      </c>
      <c r="BQ110" s="105">
        <f>+lower!BQ110</f>
        <v>734.58</v>
      </c>
      <c r="BR110" s="105">
        <f>+lower!BR110</f>
        <v>734.58</v>
      </c>
      <c r="BS110" s="105">
        <f>+lower!BS110</f>
        <v>734.58</v>
      </c>
      <c r="BT110" s="105">
        <f>+lower!BT110</f>
        <v>734.58</v>
      </c>
      <c r="BU110" s="105">
        <f>+lower!BU110</f>
        <v>734.58</v>
      </c>
      <c r="BV110" s="105">
        <f>+lower!BV110</f>
        <v>734.58</v>
      </c>
      <c r="BW110" s="105">
        <f>+lower!BW110</f>
        <v>734.58</v>
      </c>
      <c r="BX110" s="105">
        <f>+lower!BX110</f>
        <v>734.58</v>
      </c>
      <c r="BY110" s="105">
        <f>+lower!BY110</f>
        <v>734.58</v>
      </c>
      <c r="BZ110" s="105">
        <f>+lower!BZ110</f>
        <v>734.58</v>
      </c>
      <c r="CA110" s="105">
        <f>+lower!CA110</f>
        <v>734.58</v>
      </c>
    </row>
    <row r="111" spans="1:79" x14ac:dyDescent="0.2">
      <c r="A111" s="9">
        <f>+data!B113</f>
        <v>404</v>
      </c>
      <c r="B111" s="105">
        <f>+lower!B111</f>
        <v>0</v>
      </c>
      <c r="C111" s="105">
        <f>+lower!C111</f>
        <v>0</v>
      </c>
      <c r="D111" s="105">
        <f>+lower!D111</f>
        <v>0</v>
      </c>
      <c r="E111" s="105">
        <f>+lower!E111</f>
        <v>0</v>
      </c>
      <c r="F111" s="105">
        <f>+lower!F111</f>
        <v>0</v>
      </c>
      <c r="G111" s="105">
        <f>+lower!G111</f>
        <v>59.203200355370733</v>
      </c>
      <c r="H111" s="105">
        <f>+lower!H111</f>
        <v>86.75231658937841</v>
      </c>
      <c r="I111" s="105">
        <f>+lower!I111</f>
        <v>123.16093877509157</v>
      </c>
      <c r="J111" s="105">
        <f>+lower!J111</f>
        <v>170.24849265059717</v>
      </c>
      <c r="K111" s="105">
        <f>+lower!K111</f>
        <v>229.14594381900983</v>
      </c>
      <c r="L111" s="105">
        <f>+lower!L111</f>
        <v>297.99171420630489</v>
      </c>
      <c r="M111" s="105">
        <f>+lower!M111</f>
        <v>411.97681087049335</v>
      </c>
      <c r="N111" s="105">
        <f>+lower!N111</f>
        <v>562.92589169271787</v>
      </c>
      <c r="O111" s="105">
        <f>+lower!O111</f>
        <v>761.71411207861513</v>
      </c>
      <c r="P111" s="105">
        <f>+lower!P111</f>
        <v>1022.1650577450386</v>
      </c>
      <c r="Q111" s="105">
        <f>+lower!Q111</f>
        <v>1361.7722403884602</v>
      </c>
      <c r="R111" s="105">
        <f>+lower!R111</f>
        <v>1802.5634143577627</v>
      </c>
      <c r="S111" s="105">
        <f>+lower!S111</f>
        <v>2372.1160894373611</v>
      </c>
      <c r="T111" s="105">
        <f>+lower!T111</f>
        <v>3104.7165733379143</v>
      </c>
      <c r="U111" s="105">
        <f>+lower!U111</f>
        <v>3773.1136357868409</v>
      </c>
      <c r="V111" s="105">
        <f>+lower!V111</f>
        <v>4469.1773976354116</v>
      </c>
      <c r="W111" s="105">
        <f>+lower!W111</f>
        <v>5414.8307792220085</v>
      </c>
      <c r="X111" s="105">
        <f>+lower!X111</f>
        <v>6380.8287660746937</v>
      </c>
      <c r="Y111" s="105">
        <f>+lower!Y111</f>
        <v>7349.5728653310853</v>
      </c>
      <c r="Z111" s="105">
        <f>+lower!Z111</f>
        <v>8297.3390919921767</v>
      </c>
      <c r="AA111" s="105">
        <f>+lower!AA111</f>
        <v>9190.2228669515134</v>
      </c>
      <c r="AB111" s="105">
        <f>+lower!AB111</f>
        <v>10644.744891506769</v>
      </c>
      <c r="AC111" s="105">
        <f>+lower!AC111</f>
        <v>11866.787555772262</v>
      </c>
      <c r="AD111" s="105">
        <f>+lower!AD111</f>
        <v>12216.894539733665</v>
      </c>
      <c r="AE111" s="105">
        <f>+lower!AE111</f>
        <v>12417.121661907524</v>
      </c>
      <c r="AF111" s="105">
        <f>+lower!AF111</f>
        <v>12620.398913659634</v>
      </c>
      <c r="AG111" s="105">
        <f>+lower!AG111</f>
        <v>12827.01330297849</v>
      </c>
      <c r="AH111" s="105">
        <f>+lower!AH111</f>
        <v>13037.295869895868</v>
      </c>
      <c r="AI111" s="105">
        <f>+lower!AI111</f>
        <v>13251.631198548839</v>
      </c>
      <c r="AJ111" s="105">
        <f>+lower!AJ111</f>
        <v>13470.469633307564</v>
      </c>
      <c r="AK111" s="105">
        <f>+lower!AK111</f>
        <v>13694.343171439536</v>
      </c>
      <c r="AL111" s="105">
        <f>+lower!AL111</f>
        <v>13923.88643615505</v>
      </c>
      <c r="AM111" s="105">
        <f>+lower!AM111</f>
        <v>14159.864797287608</v>
      </c>
      <c r="AN111" s="105">
        <f>+lower!AN111</f>
        <v>14403.212751916271</v>
      </c>
      <c r="AO111" s="105">
        <f>+lower!AO111</f>
        <v>14655.087368289627</v>
      </c>
      <c r="AP111" s="105">
        <f>+lower!AP111</f>
        <v>14916.944416786848</v>
      </c>
      <c r="AQ111" s="105">
        <f>+lower!AQ111</f>
        <v>15190.649679729933</v>
      </c>
      <c r="AR111" s="105">
        <f>+lower!AR111</f>
        <v>15478.646671040666</v>
      </c>
      <c r="AS111" s="105">
        <f>+lower!AS111</f>
        <v>15784.21841502176</v>
      </c>
      <c r="AT111" s="105">
        <f>+lower!AT111</f>
        <v>16111.913466069916</v>
      </c>
      <c r="AU111" s="105">
        <f>+lower!AU111</f>
        <v>16468.275029505727</v>
      </c>
      <c r="AV111" s="105">
        <f>+lower!AV111</f>
        <v>16863.168593476013</v>
      </c>
      <c r="AW111" s="105">
        <f>+lower!AW111</f>
        <v>17312.395964587373</v>
      </c>
      <c r="AX111" s="105">
        <f>+lower!AX111</f>
        <v>17731.873761823754</v>
      </c>
      <c r="AY111" s="105">
        <f>+lower!AY111</f>
        <v>18280.543044183305</v>
      </c>
      <c r="AZ111" s="105">
        <f>+lower!AZ111</f>
        <v>19077.056526120759</v>
      </c>
      <c r="BA111" s="105">
        <f>+lower!BA111</f>
        <v>20490.097300299654</v>
      </c>
      <c r="BB111" s="105">
        <f>+lower!BB111</f>
        <v>20617.971211848169</v>
      </c>
      <c r="BC111" s="105">
        <f>+lower!BC111</f>
        <v>20746.2</v>
      </c>
      <c r="BD111" s="105">
        <f>+lower!BD111</f>
        <v>20831.399999999998</v>
      </c>
      <c r="BE111" s="105">
        <f>+lower!BE111</f>
        <v>20916.599999999999</v>
      </c>
      <c r="BF111" s="105">
        <f>+lower!BF111</f>
        <v>21001.8</v>
      </c>
      <c r="BG111" s="105">
        <f>+lower!BG111</f>
        <v>21087</v>
      </c>
      <c r="BH111" s="105">
        <f>+lower!BH111</f>
        <v>21087</v>
      </c>
      <c r="BI111" s="105">
        <f>+lower!BI111</f>
        <v>21087</v>
      </c>
      <c r="BJ111" s="105">
        <f>+lower!BJ111</f>
        <v>21087</v>
      </c>
      <c r="BK111" s="105">
        <f>+lower!BK111</f>
        <v>21087</v>
      </c>
      <c r="BL111" s="105">
        <f>+lower!BL111</f>
        <v>21087</v>
      </c>
      <c r="BM111" s="105">
        <f>+lower!BM111</f>
        <v>21087</v>
      </c>
      <c r="BN111" s="105">
        <f>+lower!BN111</f>
        <v>21087</v>
      </c>
      <c r="BO111" s="105">
        <f>+lower!BO111</f>
        <v>21087</v>
      </c>
      <c r="BP111" s="105">
        <f>+lower!BP111</f>
        <v>21087</v>
      </c>
      <c r="BQ111" s="105">
        <f>+lower!BQ111</f>
        <v>21087</v>
      </c>
      <c r="BR111" s="105">
        <f>+lower!BR111</f>
        <v>21087</v>
      </c>
      <c r="BS111" s="105">
        <f>+lower!BS111</f>
        <v>21087</v>
      </c>
      <c r="BT111" s="105">
        <f>+lower!BT111</f>
        <v>21087</v>
      </c>
      <c r="BU111" s="105">
        <f>+lower!BU111</f>
        <v>21087</v>
      </c>
      <c r="BV111" s="105">
        <f>+lower!BV111</f>
        <v>21087</v>
      </c>
      <c r="BW111" s="105">
        <f>+lower!BW111</f>
        <v>21087</v>
      </c>
      <c r="BX111" s="105">
        <f>+lower!BX111</f>
        <v>21087</v>
      </c>
      <c r="BY111" s="105">
        <f>+lower!BY111</f>
        <v>21087</v>
      </c>
      <c r="BZ111" s="105">
        <f>+lower!BZ111</f>
        <v>21087</v>
      </c>
      <c r="CA111" s="105">
        <f>+lower!CA111</f>
        <v>21087</v>
      </c>
    </row>
    <row r="112" spans="1:79" x14ac:dyDescent="0.2">
      <c r="A112" s="9">
        <f>+data!B114</f>
        <v>408</v>
      </c>
      <c r="B112" s="105">
        <f>+lower!B112</f>
        <v>0</v>
      </c>
      <c r="C112" s="105">
        <f>+lower!C112</f>
        <v>0</v>
      </c>
      <c r="D112" s="105">
        <f>+lower!D112</f>
        <v>0</v>
      </c>
      <c r="E112" s="105">
        <f>+lower!E112</f>
        <v>0</v>
      </c>
      <c r="F112" s="105">
        <f>+lower!F112</f>
        <v>0</v>
      </c>
      <c r="G112" s="105">
        <f>+lower!G112</f>
        <v>1.7156509580852253</v>
      </c>
      <c r="H112" s="105">
        <f>+lower!H112</f>
        <v>2.4438013556235334</v>
      </c>
      <c r="I112" s="105">
        <f>+lower!I112</f>
        <v>3.3522357572768606</v>
      </c>
      <c r="J112" s="105">
        <f>+lower!J112</f>
        <v>4.4426396119349718</v>
      </c>
      <c r="K112" s="105">
        <f>+lower!K112</f>
        <v>5.6698196016473386</v>
      </c>
      <c r="L112" s="105">
        <f>+lower!L112</f>
        <v>6.8637020945938563</v>
      </c>
      <c r="M112" s="105">
        <f>+lower!M112</f>
        <v>9.6441631856727064</v>
      </c>
      <c r="N112" s="105">
        <f>+lower!N112</f>
        <v>13.387905668535222</v>
      </c>
      <c r="O112" s="105">
        <f>+lower!O112</f>
        <v>18.396512005795273</v>
      </c>
      <c r="P112" s="105">
        <f>+lower!P112</f>
        <v>25.05738042952072</v>
      </c>
      <c r="Q112" s="105">
        <f>+lower!Q112</f>
        <v>33.865021103894712</v>
      </c>
      <c r="R112" s="105">
        <f>+lower!R112</f>
        <v>45.446117432762421</v>
      </c>
      <c r="S112" s="105">
        <f>+lower!S112</f>
        <v>60.588038065817216</v>
      </c>
      <c r="T112" s="105">
        <f>+lower!T112</f>
        <v>80.269549458243404</v>
      </c>
      <c r="U112" s="105">
        <f>+lower!U112</f>
        <v>92.940895280488959</v>
      </c>
      <c r="V112" s="105">
        <f>+lower!V112</f>
        <v>105.62172941801845</v>
      </c>
      <c r="W112" s="105">
        <f>+lower!W112</f>
        <v>128.78737831966967</v>
      </c>
      <c r="X112" s="105">
        <f>+lower!X112</f>
        <v>173.23535795176511</v>
      </c>
      <c r="Y112" s="105">
        <f>+lower!Y112</f>
        <v>130.00481699293678</v>
      </c>
      <c r="Z112" s="105">
        <f>+lower!Z112</f>
        <v>150.26759870426577</v>
      </c>
      <c r="AA112" s="105">
        <f>+lower!AA112</f>
        <v>167.98341971918745</v>
      </c>
      <c r="AB112" s="105">
        <f>+lower!AB112</f>
        <v>201.73922124542142</v>
      </c>
      <c r="AC112" s="105">
        <f>+lower!AC112</f>
        <v>235.4865687677646</v>
      </c>
      <c r="AD112" s="105">
        <f>+lower!AD112</f>
        <v>258.70678251061116</v>
      </c>
      <c r="AE112" s="105">
        <f>+lower!AE112</f>
        <v>272.17734500009641</v>
      </c>
      <c r="AF112" s="105">
        <f>+lower!AF112</f>
        <v>286.13524085889452</v>
      </c>
      <c r="AG112" s="105">
        <f>+lower!AG112</f>
        <v>300.56986891234175</v>
      </c>
      <c r="AH112" s="105">
        <f>+lower!AH112</f>
        <v>315.46454496439173</v>
      </c>
      <c r="AI112" s="105">
        <f>+lower!AI112</f>
        <v>330.79519853487091</v>
      </c>
      <c r="AJ112" s="105">
        <f>+lower!AJ112</f>
        <v>346.5287786068472</v>
      </c>
      <c r="AK112" s="105">
        <f>+lower!AK112</f>
        <v>362.62128832707566</v>
      </c>
      <c r="AL112" s="105">
        <f>+lower!AL112</f>
        <v>379.01534062861845</v>
      </c>
      <c r="AM112" s="105">
        <f>+lower!AM112</f>
        <v>395.63708656086351</v>
      </c>
      <c r="AN112" s="105">
        <f>+lower!AN112</f>
        <v>412.39230920293454</v>
      </c>
      <c r="AO112" s="105">
        <f>+lower!AO112</f>
        <v>429.16138770037571</v>
      </c>
      <c r="AP112" s="105">
        <f>+lower!AP112</f>
        <v>430.95500333007152</v>
      </c>
      <c r="AQ112" s="105">
        <f>+lower!AQ112</f>
        <v>426.51043223312911</v>
      </c>
      <c r="AR112" s="105">
        <f>+lower!AR112</f>
        <v>421.07930093628772</v>
      </c>
      <c r="AS112" s="105">
        <f>+lower!AS112</f>
        <v>414.51794225200615</v>
      </c>
      <c r="AT112" s="105">
        <f>+lower!AT112</f>
        <v>406.64520675070082</v>
      </c>
      <c r="AU112" s="105">
        <f>+lower!AU112</f>
        <v>397.01910709020751</v>
      </c>
      <c r="AV112" s="105">
        <f>+lower!AV112</f>
        <v>387.69734470233828</v>
      </c>
      <c r="AW112" s="105">
        <f>+lower!AW112</f>
        <v>375.95938415042662</v>
      </c>
      <c r="AX112" s="105">
        <f>+lower!AX112</f>
        <v>358.87330550316136</v>
      </c>
      <c r="AY112" s="105">
        <f>+lower!AY112</f>
        <v>403.66227376272764</v>
      </c>
      <c r="AZ112" s="105">
        <f>+lower!AZ112</f>
        <v>441.95059473133733</v>
      </c>
      <c r="BA112" s="105">
        <f>+lower!BA112</f>
        <v>465.24522902738698</v>
      </c>
      <c r="BB112" s="105">
        <f>+lower!BB112</f>
        <v>445.02089696454595</v>
      </c>
      <c r="BC112" s="105">
        <f>+lower!BC112</f>
        <v>48.699999999999996</v>
      </c>
      <c r="BD112" s="105">
        <f>+lower!BD112</f>
        <v>48.9</v>
      </c>
      <c r="BE112" s="105">
        <f>+lower!BE112</f>
        <v>49.1</v>
      </c>
      <c r="BF112" s="105">
        <f>+lower!BF112</f>
        <v>49.3</v>
      </c>
      <c r="BG112" s="105">
        <f>+lower!BG112</f>
        <v>49.5</v>
      </c>
      <c r="BH112" s="105">
        <f>+lower!BH112</f>
        <v>49.5</v>
      </c>
      <c r="BI112" s="105">
        <f>+lower!BI112</f>
        <v>49.5</v>
      </c>
      <c r="BJ112" s="105">
        <f>+lower!BJ112</f>
        <v>49.5</v>
      </c>
      <c r="BK112" s="105">
        <f>+lower!BK112</f>
        <v>49.5</v>
      </c>
      <c r="BL112" s="105">
        <f>+lower!BL112</f>
        <v>49.5</v>
      </c>
      <c r="BM112" s="105">
        <f>+lower!BM112</f>
        <v>49.5</v>
      </c>
      <c r="BN112" s="105">
        <f>+lower!BN112</f>
        <v>49.5</v>
      </c>
      <c r="BO112" s="105">
        <f>+lower!BO112</f>
        <v>49.5</v>
      </c>
      <c r="BP112" s="105">
        <f>+lower!BP112</f>
        <v>49.5</v>
      </c>
      <c r="BQ112" s="105">
        <f>+lower!BQ112</f>
        <v>49.5</v>
      </c>
      <c r="BR112" s="105">
        <f>+lower!BR112</f>
        <v>49.5</v>
      </c>
      <c r="BS112" s="105">
        <f>+lower!BS112</f>
        <v>49.5</v>
      </c>
      <c r="BT112" s="105">
        <f>+lower!BT112</f>
        <v>49.5</v>
      </c>
      <c r="BU112" s="105">
        <f>+lower!BU112</f>
        <v>49.5</v>
      </c>
      <c r="BV112" s="105">
        <f>+lower!BV112</f>
        <v>49.5</v>
      </c>
      <c r="BW112" s="105">
        <f>+lower!BW112</f>
        <v>49.5</v>
      </c>
      <c r="BX112" s="105">
        <f>+lower!BX112</f>
        <v>49.5</v>
      </c>
      <c r="BY112" s="105">
        <f>+lower!BY112</f>
        <v>49.5</v>
      </c>
      <c r="BZ112" s="105">
        <f>+lower!BZ112</f>
        <v>49.5</v>
      </c>
      <c r="CA112" s="105">
        <f>+lower!CA112</f>
        <v>49.5</v>
      </c>
    </row>
    <row r="113" spans="1:79" x14ac:dyDescent="0.2">
      <c r="A113" s="9">
        <f>+data!B115</f>
        <v>410</v>
      </c>
      <c r="B113" s="105">
        <f>+lower!B113</f>
        <v>0</v>
      </c>
      <c r="C113" s="105">
        <f>+lower!C113</f>
        <v>0</v>
      </c>
      <c r="D113" s="105">
        <f>+lower!D113</f>
        <v>0</v>
      </c>
      <c r="E113" s="105">
        <f>+lower!E113</f>
        <v>0</v>
      </c>
      <c r="F113" s="105">
        <f>+lower!F113</f>
        <v>0</v>
      </c>
      <c r="G113" s="105">
        <f>+lower!G113</f>
        <v>1.7176217036213162</v>
      </c>
      <c r="H113" s="105">
        <f>+lower!H113</f>
        <v>2.4466083393102385</v>
      </c>
      <c r="I113" s="105">
        <f>+lower!I113</f>
        <v>3.3560858374345655</v>
      </c>
      <c r="J113" s="105">
        <f>+lower!J113</f>
        <v>4.4477413475016512</v>
      </c>
      <c r="K113" s="105">
        <f>+lower!K113</f>
        <v>5.6763291116014756</v>
      </c>
      <c r="L113" s="105">
        <f>+lower!L113</f>
        <v>6.871578713001143</v>
      </c>
      <c r="M113" s="105">
        <f>+lower!M113</f>
        <v>10.373730610732961</v>
      </c>
      <c r="N113" s="105">
        <f>+lower!N113</f>
        <v>15.472317563396503</v>
      </c>
      <c r="O113" s="105">
        <f>+lower!O113</f>
        <v>22.842862292960191</v>
      </c>
      <c r="P113" s="105">
        <f>+lower!P113</f>
        <v>33.428970410548722</v>
      </c>
      <c r="Q113" s="105">
        <f>+lower!Q113</f>
        <v>48.541252546499898</v>
      </c>
      <c r="R113" s="105">
        <f>+lower!R113</f>
        <v>69.988824545792227</v>
      </c>
      <c r="S113" s="105">
        <f>+lower!S113</f>
        <v>100.25154576854005</v>
      </c>
      <c r="T113" s="105">
        <f>+lower!T113</f>
        <v>142.70108493571689</v>
      </c>
      <c r="U113" s="105">
        <f>+lower!U113</f>
        <v>165.2278281781112</v>
      </c>
      <c r="V113" s="105">
        <f>+lower!V113</f>
        <v>187.77141876330458</v>
      </c>
      <c r="W113" s="105">
        <f>+lower!W113</f>
        <v>228.9545911731214</v>
      </c>
      <c r="X113" s="105">
        <f>+lower!X113</f>
        <v>307.97282079729342</v>
      </c>
      <c r="Y113" s="105">
        <f>+lower!Y113</f>
        <v>231.11867296559274</v>
      </c>
      <c r="Z113" s="105">
        <f>+lower!Z113</f>
        <v>267.14102105706263</v>
      </c>
      <c r="AA113" s="105">
        <f>+lower!AA113</f>
        <v>298.63530069186032</v>
      </c>
      <c r="AB113" s="105">
        <f>+lower!AB113</f>
        <v>358.64457906341789</v>
      </c>
      <c r="AC113" s="105">
        <f>+lower!AC113</f>
        <v>418.63802009714556</v>
      </c>
      <c r="AD113" s="105">
        <f>+lower!AD113</f>
        <v>460.42039559206114</v>
      </c>
      <c r="AE113" s="105">
        <f>+lower!AE113</f>
        <v>493.04359548265978</v>
      </c>
      <c r="AF113" s="105">
        <f>+lower!AF113</f>
        <v>527.58360169923697</v>
      </c>
      <c r="AG113" s="105">
        <f>+lower!AG113</f>
        <v>564.094609535627</v>
      </c>
      <c r="AH113" s="105">
        <f>+lower!AH113</f>
        <v>602.62009253060535</v>
      </c>
      <c r="AI113" s="105">
        <f>+lower!AI113</f>
        <v>643.18923136569856</v>
      </c>
      <c r="AJ113" s="105">
        <f>+lower!AJ113</f>
        <v>685.81243902020071</v>
      </c>
      <c r="AK113" s="105">
        <f>+lower!AK113</f>
        <v>730.47572955940097</v>
      </c>
      <c r="AL113" s="105">
        <f>+lower!AL113</f>
        <v>777.13359147960227</v>
      </c>
      <c r="AM113" s="105">
        <f>+lower!AM113</f>
        <v>825.69990320675288</v>
      </c>
      <c r="AN113" s="105">
        <f>+lower!AN113</f>
        <v>876.03624879930305</v>
      </c>
      <c r="AO113" s="105">
        <f>+lower!AO113</f>
        <v>927.9367245129921</v>
      </c>
      <c r="AP113" s="105">
        <f>+lower!AP113</f>
        <v>926.60318434436374</v>
      </c>
      <c r="AQ113" s="105">
        <f>+lower!AQ113</f>
        <v>914.28841345266403</v>
      </c>
      <c r="AR113" s="105">
        <f>+lower!AR113</f>
        <v>899.93054883483285</v>
      </c>
      <c r="AS113" s="105">
        <f>+lower!AS113</f>
        <v>891.07999557538176</v>
      </c>
      <c r="AT113" s="105">
        <f>+lower!AT113</f>
        <v>879.15723750664006</v>
      </c>
      <c r="AU113" s="105">
        <f>+lower!AU113</f>
        <v>858.65924850739418</v>
      </c>
      <c r="AV113" s="105">
        <f>+lower!AV113</f>
        <v>834.13227212155437</v>
      </c>
      <c r="AW113" s="105">
        <f>+lower!AW113</f>
        <v>804.68654231357812</v>
      </c>
      <c r="AX113" s="105">
        <f>+lower!AX113</f>
        <v>775.79581286719861</v>
      </c>
      <c r="AY113" s="105">
        <f>+lower!AY113</f>
        <v>845.55354090183403</v>
      </c>
      <c r="AZ113" s="105">
        <f>+lower!AZ113</f>
        <v>908.42708038569549</v>
      </c>
      <c r="BA113" s="105">
        <f>+lower!BA113</f>
        <v>895.89257557247538</v>
      </c>
      <c r="BB113" s="105">
        <f>+lower!BB113</f>
        <v>877.78985208000483</v>
      </c>
      <c r="BC113" s="105">
        <f>+lower!BC113</f>
        <v>17.532</v>
      </c>
      <c r="BD113" s="105">
        <f>+lower!BD113</f>
        <v>25.428000000000001</v>
      </c>
      <c r="BE113" s="105">
        <f>+lower!BE113</f>
        <v>50.082000000000001</v>
      </c>
      <c r="BF113" s="105">
        <f>+lower!BF113</f>
        <v>69.02</v>
      </c>
      <c r="BG113" s="105">
        <f>+lower!BG113</f>
        <v>54.45</v>
      </c>
      <c r="BH113" s="105">
        <f>+lower!BH113</f>
        <v>55.44</v>
      </c>
      <c r="BI113" s="105">
        <f>+lower!BI113</f>
        <v>55.44</v>
      </c>
      <c r="BJ113" s="105">
        <f>+lower!BJ113</f>
        <v>55.44</v>
      </c>
      <c r="BK113" s="105">
        <f>+lower!BK113</f>
        <v>56.43</v>
      </c>
      <c r="BL113" s="105">
        <f>+lower!BL113</f>
        <v>56.43</v>
      </c>
      <c r="BM113" s="105">
        <f>+lower!BM113</f>
        <v>57.42</v>
      </c>
      <c r="BN113" s="105">
        <f>+lower!BN113</f>
        <v>57.42</v>
      </c>
      <c r="BO113" s="105">
        <f>+lower!BO113</f>
        <v>57.42</v>
      </c>
      <c r="BP113" s="105">
        <f>+lower!BP113</f>
        <v>57.42</v>
      </c>
      <c r="BQ113" s="105">
        <f>+lower!BQ113</f>
        <v>57.42</v>
      </c>
      <c r="BR113" s="105">
        <f>+lower!BR113</f>
        <v>57.42</v>
      </c>
      <c r="BS113" s="105">
        <f>+lower!BS113</f>
        <v>57.42</v>
      </c>
      <c r="BT113" s="105">
        <f>+lower!BT113</f>
        <v>57.42</v>
      </c>
      <c r="BU113" s="105">
        <f>+lower!BU113</f>
        <v>57.42</v>
      </c>
      <c r="BV113" s="105">
        <f>+lower!BV113</f>
        <v>57.42</v>
      </c>
      <c r="BW113" s="105">
        <f>+lower!BW113</f>
        <v>57.42</v>
      </c>
      <c r="BX113" s="105">
        <f>+lower!BX113</f>
        <v>57.42</v>
      </c>
      <c r="BY113" s="105">
        <f>+lower!BY113</f>
        <v>57.42</v>
      </c>
      <c r="BZ113" s="105">
        <f>+lower!BZ113</f>
        <v>57.42</v>
      </c>
      <c r="CA113" s="105">
        <f>+lower!CA113</f>
        <v>57.42</v>
      </c>
    </row>
    <row r="114" spans="1:79" x14ac:dyDescent="0.2">
      <c r="A114" s="9">
        <f>+data!B116</f>
        <v>414</v>
      </c>
      <c r="B114" s="105">
        <f>+lower!B114</f>
        <v>0</v>
      </c>
      <c r="C114" s="105">
        <f>+lower!C114</f>
        <v>0</v>
      </c>
      <c r="D114" s="105">
        <f>+lower!D114</f>
        <v>0</v>
      </c>
      <c r="E114" s="105">
        <f>+lower!E114</f>
        <v>0</v>
      </c>
      <c r="F114" s="105">
        <f>+lower!F114</f>
        <v>0</v>
      </c>
      <c r="G114" s="105">
        <f>+lower!G114</f>
        <v>0.42663805641886432</v>
      </c>
      <c r="H114" s="105">
        <f>+lower!H114</f>
        <v>0.76561723046804797</v>
      </c>
      <c r="I114" s="105">
        <f>+lower!I114</f>
        <v>1.3357254312863038</v>
      </c>
      <c r="J114" s="105">
        <f>+lower!J114</f>
        <v>2.2827348431080097</v>
      </c>
      <c r="K114" s="105">
        <f>+lower!K114</f>
        <v>3.8400926621697304</v>
      </c>
      <c r="L114" s="105">
        <f>+lower!L114</f>
        <v>6.3799908720886398</v>
      </c>
      <c r="M114" s="105">
        <f>+lower!M114</f>
        <v>7.3741206328002002</v>
      </c>
      <c r="N114" s="105">
        <f>+lower!N114</f>
        <v>8.4287136837912495</v>
      </c>
      <c r="O114" s="105">
        <f>+lower!O114</f>
        <v>9.546739694452409</v>
      </c>
      <c r="P114" s="105">
        <f>+lower!P114</f>
        <v>10.731300600673091</v>
      </c>
      <c r="Q114" s="105">
        <f>+lower!Q114</f>
        <v>11.985636172672564</v>
      </c>
      <c r="R114" s="105">
        <f>+lower!R114</f>
        <v>13.313129808732429</v>
      </c>
      <c r="S114" s="105">
        <f>+lower!S114</f>
        <v>14.717314563760489</v>
      </c>
      <c r="T114" s="105">
        <f>+lower!T114</f>
        <v>16.201879421962172</v>
      </c>
      <c r="U114" s="105">
        <f>+lower!U114</f>
        <v>17.17831996247984</v>
      </c>
      <c r="V114" s="105">
        <f>+lower!V114</f>
        <v>18.154129183709845</v>
      </c>
      <c r="W114" s="105">
        <f>+lower!W114</f>
        <v>19.129306477103231</v>
      </c>
      <c r="X114" s="105">
        <f>+lower!X114</f>
        <v>20.103851232808506</v>
      </c>
      <c r="Y114" s="105">
        <f>+lower!Y114</f>
        <v>21.077762839667496</v>
      </c>
      <c r="Z114" s="105">
        <f>+lower!Z114</f>
        <v>22.051040685211124</v>
      </c>
      <c r="AA114" s="105">
        <f>+lower!AA114</f>
        <v>23.023684155655111</v>
      </c>
      <c r="AB114" s="105">
        <f>+lower!AB114</f>
        <v>46.948094287622474</v>
      </c>
      <c r="AC114" s="105">
        <f>+lower!AC114</f>
        <v>42.335458907423799</v>
      </c>
      <c r="AD114" s="105">
        <f>+lower!AD114</f>
        <v>43.858998907986773</v>
      </c>
      <c r="AE114" s="105">
        <f>+lower!AE114</f>
        <v>44.883493780020459</v>
      </c>
      <c r="AF114" s="105">
        <f>+lower!AF114</f>
        <v>45.924172517147078</v>
      </c>
      <c r="AG114" s="105">
        <f>+lower!AG114</f>
        <v>46.981257148447284</v>
      </c>
      <c r="AH114" s="105">
        <f>+lower!AH114</f>
        <v>48.054972533233105</v>
      </c>
      <c r="AI114" s="105">
        <f>+lower!AI114</f>
        <v>49.145546395530374</v>
      </c>
      <c r="AJ114" s="105">
        <f>+lower!AJ114</f>
        <v>50.253209358968299</v>
      </c>
      <c r="AK114" s="105">
        <f>+lower!AK114</f>
        <v>51.378194982081489</v>
      </c>
      <c r="AL114" s="105">
        <f>+lower!AL114</f>
        <v>52.520739794028529</v>
      </c>
      <c r="AM114" s="105">
        <f>+lower!AM114</f>
        <v>53.681083330732655</v>
      </c>
      <c r="AN114" s="105">
        <f>+lower!AN114</f>
        <v>54.859468171448775</v>
      </c>
      <c r="AO114" s="105">
        <f>+lower!AO114</f>
        <v>56.056139975761887</v>
      </c>
      <c r="AP114" s="105">
        <f>+lower!AP114</f>
        <v>57.271347521022456</v>
      </c>
      <c r="AQ114" s="105">
        <f>+lower!AQ114</f>
        <v>58.505342740222808</v>
      </c>
      <c r="AR114" s="105">
        <f>+lower!AR114</f>
        <v>59.758380760320371</v>
      </c>
      <c r="AS114" s="105">
        <f>+lower!AS114</f>
        <v>61.030719941012869</v>
      </c>
      <c r="AT114" s="105">
        <f>+lower!AT114</f>
        <v>62.322621913970252</v>
      </c>
      <c r="AU114" s="105">
        <f>+lower!AU114</f>
        <v>63.634351622528918</v>
      </c>
      <c r="AV114" s="105">
        <f>+lower!AV114</f>
        <v>64.966177361853795</v>
      </c>
      <c r="AW114" s="105">
        <f>+lower!AW114</f>
        <v>66.318370819573033</v>
      </c>
      <c r="AX114" s="105">
        <f>+lower!AX114</f>
        <v>67.268137072410852</v>
      </c>
      <c r="AY114" s="105">
        <f>+lower!AY114</f>
        <v>68.230305491216313</v>
      </c>
      <c r="AZ114" s="105">
        <f>+lower!AZ114</f>
        <v>69.205029530656688</v>
      </c>
      <c r="BA114" s="105">
        <f>+lower!BA114</f>
        <v>70.192464478166471</v>
      </c>
      <c r="BB114" s="105">
        <f>+lower!BB114</f>
        <v>71.192767475296336</v>
      </c>
      <c r="BC114" s="105">
        <f>+lower!BC114</f>
        <v>130.51599999999999</v>
      </c>
      <c r="BD114" s="105">
        <f>+lower!BD114</f>
        <v>131.05199999999999</v>
      </c>
      <c r="BE114" s="105">
        <f>+lower!BE114</f>
        <v>131.58799999999999</v>
      </c>
      <c r="BF114" s="105">
        <f>+lower!BF114</f>
        <v>134.096</v>
      </c>
      <c r="BG114" s="105">
        <f>+lower!BG114</f>
        <v>134.63999999999999</v>
      </c>
      <c r="BH114" s="105">
        <f>+lower!BH114</f>
        <v>134.63999999999999</v>
      </c>
      <c r="BI114" s="105">
        <f>+lower!BI114</f>
        <v>134.63999999999999</v>
      </c>
      <c r="BJ114" s="105">
        <f>+lower!BJ114</f>
        <v>134.63999999999999</v>
      </c>
      <c r="BK114" s="105">
        <f>+lower!BK114</f>
        <v>134.63999999999999</v>
      </c>
      <c r="BL114" s="105">
        <f>+lower!BL114</f>
        <v>134.63999999999999</v>
      </c>
      <c r="BM114" s="105">
        <f>+lower!BM114</f>
        <v>134.63999999999999</v>
      </c>
      <c r="BN114" s="105">
        <f>+lower!BN114</f>
        <v>134.63999999999999</v>
      </c>
      <c r="BO114" s="105">
        <f>+lower!BO114</f>
        <v>134.63999999999999</v>
      </c>
      <c r="BP114" s="105">
        <f>+lower!BP114</f>
        <v>134.63999999999999</v>
      </c>
      <c r="BQ114" s="105">
        <f>+lower!BQ114</f>
        <v>134.63999999999999</v>
      </c>
      <c r="BR114" s="105">
        <f>+lower!BR114</f>
        <v>134.63999999999999</v>
      </c>
      <c r="BS114" s="105">
        <f>+lower!BS114</f>
        <v>134.63999999999999</v>
      </c>
      <c r="BT114" s="105">
        <f>+lower!BT114</f>
        <v>134.63999999999999</v>
      </c>
      <c r="BU114" s="105">
        <f>+lower!BU114</f>
        <v>134.63999999999999</v>
      </c>
      <c r="BV114" s="105">
        <f>+lower!BV114</f>
        <v>134.63999999999999</v>
      </c>
      <c r="BW114" s="105">
        <f>+lower!BW114</f>
        <v>134.63999999999999</v>
      </c>
      <c r="BX114" s="105">
        <f>+lower!BX114</f>
        <v>134.63999999999999</v>
      </c>
      <c r="BY114" s="105">
        <f>+lower!BY114</f>
        <v>134.63999999999999</v>
      </c>
      <c r="BZ114" s="105">
        <f>+lower!BZ114</f>
        <v>134.63999999999999</v>
      </c>
      <c r="CA114" s="105">
        <f>+lower!CA114</f>
        <v>134.63999999999999</v>
      </c>
    </row>
    <row r="115" spans="1:79" x14ac:dyDescent="0.2">
      <c r="A115" s="9">
        <f>+data!B117</f>
        <v>417</v>
      </c>
      <c r="B115" s="105">
        <f>+lower!B115</f>
        <v>0</v>
      </c>
      <c r="C115" s="105">
        <f>+lower!C115</f>
        <v>0</v>
      </c>
      <c r="D115" s="105">
        <f>+lower!D115</f>
        <v>0</v>
      </c>
      <c r="E115" s="105">
        <f>+lower!E115</f>
        <v>0</v>
      </c>
      <c r="F115" s="105">
        <f>+lower!F115</f>
        <v>0.55451620067759388</v>
      </c>
      <c r="G115" s="105">
        <f>+lower!G115</f>
        <v>1.6173389186429823</v>
      </c>
      <c r="H115" s="105">
        <f>+lower!H115</f>
        <v>4.5285489722003502</v>
      </c>
      <c r="I115" s="105">
        <f>+lower!I115</f>
        <v>12.327716646545403</v>
      </c>
      <c r="J115" s="105">
        <f>+lower!J115</f>
        <v>32.873911057454386</v>
      </c>
      <c r="K115" s="105">
        <f>+lower!K115</f>
        <v>86.294016525817796</v>
      </c>
      <c r="L115" s="105">
        <f>+lower!L115</f>
        <v>223.72522802989792</v>
      </c>
      <c r="M115" s="105">
        <f>+lower!M115</f>
        <v>535.81252091194051</v>
      </c>
      <c r="N115" s="105">
        <f>+lower!N115</f>
        <v>623.14878178375818</v>
      </c>
      <c r="O115" s="105">
        <f>+lower!O115</f>
        <v>717.40315921049796</v>
      </c>
      <c r="P115" s="105">
        <f>+lower!P115</f>
        <v>818.71631984522128</v>
      </c>
      <c r="Q115" s="105">
        <f>+lower!Q115</f>
        <v>927.13875429546079</v>
      </c>
      <c r="R115" s="105">
        <f>+lower!R115</f>
        <v>1042.5982098491697</v>
      </c>
      <c r="S115" s="105">
        <f>+lower!S115</f>
        <v>1164.8564608393795</v>
      </c>
      <c r="T115" s="105">
        <f>+lower!T115</f>
        <v>1293.4511599262426</v>
      </c>
      <c r="U115" s="105">
        <f>+lower!U115</f>
        <v>1390.3741293252665</v>
      </c>
      <c r="V115" s="105">
        <f>+lower!V115</f>
        <v>1482.9445602437324</v>
      </c>
      <c r="W115" s="105">
        <f>+lower!W115</f>
        <v>1629.5640645511041</v>
      </c>
      <c r="X115" s="105">
        <f>+lower!X115</f>
        <v>1768.7419837033099</v>
      </c>
      <c r="Y115" s="105">
        <f>+lower!Y115</f>
        <v>1896.012070731939</v>
      </c>
      <c r="Z115" s="105">
        <f>+lower!Z115</f>
        <v>2005.5502518835874</v>
      </c>
      <c r="AA115" s="105">
        <f>+lower!AA115</f>
        <v>2089.3696221637351</v>
      </c>
      <c r="AB115" s="105">
        <f>+lower!AB115</f>
        <v>2308.9006423039377</v>
      </c>
      <c r="AC115" s="105">
        <f>+lower!AC115</f>
        <v>2452.5719218150539</v>
      </c>
      <c r="AD115" s="105">
        <f>+lower!AD115</f>
        <v>2595.1648818483686</v>
      </c>
      <c r="AE115" s="105">
        <f>+lower!AE115</f>
        <v>2742.4881908231282</v>
      </c>
      <c r="AF115" s="105">
        <f>+lower!AF115</f>
        <v>2896.4043349743724</v>
      </c>
      <c r="AG115" s="105">
        <f>+lower!AG115</f>
        <v>3056.998893815522</v>
      </c>
      <c r="AH115" s="105">
        <f>+lower!AH115</f>
        <v>3224.3208469242072</v>
      </c>
      <c r="AI115" s="105">
        <f>+lower!AI115</f>
        <v>3398.3738961970143</v>
      </c>
      <c r="AJ115" s="105">
        <f>+lower!AJ115</f>
        <v>3579.10601269679</v>
      </c>
      <c r="AK115" s="105">
        <f>+lower!AK115</f>
        <v>3766.3967935176042</v>
      </c>
      <c r="AL115" s="105">
        <f>+lower!AL115</f>
        <v>3960.0420948422689</v>
      </c>
      <c r="AM115" s="105">
        <f>+lower!AM115</f>
        <v>4159.7352456999306</v>
      </c>
      <c r="AN115" s="105">
        <f>+lower!AN115</f>
        <v>4365.0439245277839</v>
      </c>
      <c r="AO115" s="105">
        <f>+lower!AO115</f>
        <v>4575.3814697418948</v>
      </c>
      <c r="AP115" s="105">
        <f>+lower!AP115</f>
        <v>4789.9709531979806</v>
      </c>
      <c r="AQ115" s="105">
        <f>+lower!AQ115</f>
        <v>5007.7997037720888</v>
      </c>
      <c r="AR115" s="105">
        <f>+lower!AR115</f>
        <v>5227.5610172139423</v>
      </c>
      <c r="AS115" s="105">
        <f>+lower!AS115</f>
        <v>5447.5783443936098</v>
      </c>
      <c r="AT115" s="105">
        <f>+lower!AT115</f>
        <v>5665.7049975260925</v>
      </c>
      <c r="AU115" s="105">
        <f>+lower!AU115</f>
        <v>5879.1887910837604</v>
      </c>
      <c r="AV115" s="105">
        <f>+lower!AV115</f>
        <v>6084.4849999493999</v>
      </c>
      <c r="AW115" s="105">
        <f>+lower!AW115</f>
        <v>6276.9905530129618</v>
      </c>
      <c r="AX115" s="105">
        <f>+lower!AX115</f>
        <v>6410.3367725280241</v>
      </c>
      <c r="AY115" s="105">
        <f>+lower!AY115</f>
        <v>6515.7570577896922</v>
      </c>
      <c r="AZ115" s="105">
        <f>+lower!AZ115</f>
        <v>6582.8700836012267</v>
      </c>
      <c r="BA115" s="105">
        <f>+lower!BA115</f>
        <v>6596.9808240697848</v>
      </c>
      <c r="BB115" s="105">
        <f>+lower!BB115</f>
        <v>7061.3436540023858</v>
      </c>
      <c r="BC115" s="105">
        <f>+lower!BC115</f>
        <v>7529.3109881753962</v>
      </c>
      <c r="BD115" s="105">
        <f>+lower!BD115</f>
        <v>7876.8857490440032</v>
      </c>
      <c r="BE115" s="105">
        <f>+lower!BE115</f>
        <v>8088.8515136153756</v>
      </c>
      <c r="BF115" s="105">
        <f>+lower!BF115</f>
        <v>8260.6126086860695</v>
      </c>
      <c r="BG115" s="105">
        <f>+lower!BG115</f>
        <v>9198.09</v>
      </c>
      <c r="BH115" s="105">
        <f>+lower!BH115</f>
        <v>9272.34</v>
      </c>
      <c r="BI115" s="105">
        <f>+lower!BI115</f>
        <v>9271.35</v>
      </c>
      <c r="BJ115" s="105">
        <f>+lower!BJ115</f>
        <v>9334.7099999999991</v>
      </c>
      <c r="BK115" s="105">
        <f>+lower!BK115</f>
        <v>9270.36</v>
      </c>
      <c r="BL115" s="105">
        <f>+lower!BL115</f>
        <v>9295.11</v>
      </c>
      <c r="BM115" s="105">
        <f>+lower!BM115</f>
        <v>9281.7450000000008</v>
      </c>
      <c r="BN115" s="105">
        <f>+lower!BN115</f>
        <v>9281.4480000000003</v>
      </c>
      <c r="BO115" s="105">
        <f>+lower!BO115</f>
        <v>9280.5569999999989</v>
      </c>
      <c r="BP115" s="105">
        <f>+lower!BP115</f>
        <v>9173.6369999999988</v>
      </c>
      <c r="BQ115" s="105">
        <f>+lower!BQ115</f>
        <v>9168.8850000000002</v>
      </c>
      <c r="BR115" s="105">
        <f>+lower!BR115</f>
        <v>9165.3209999999999</v>
      </c>
      <c r="BS115" s="105">
        <f>+lower!BS115</f>
        <v>9147.5010000000002</v>
      </c>
      <c r="BT115" s="105">
        <f>+lower!BT115</f>
        <v>9100.8719999999958</v>
      </c>
      <c r="BU115" s="105">
        <f>+lower!BU115</f>
        <v>9074.7558000000063</v>
      </c>
      <c r="BV115" s="105">
        <f>+lower!BV115</f>
        <v>9066.8687999999984</v>
      </c>
      <c r="BW115" s="105">
        <f>+lower!BW115</f>
        <v>9037.8600399999978</v>
      </c>
      <c r="BX115" s="105">
        <f>+lower!BX115</f>
        <v>9008.3313466666696</v>
      </c>
      <c r="BY115" s="105">
        <f>+lower!BY115</f>
        <v>8983.4210497777767</v>
      </c>
      <c r="BZ115" s="105">
        <f>+lower!BZ115</f>
        <v>8963.797818962963</v>
      </c>
      <c r="CA115" s="105">
        <f>+lower!CA115</f>
        <v>8939.0396243160412</v>
      </c>
    </row>
    <row r="116" spans="1:79" x14ac:dyDescent="0.2">
      <c r="A116" s="9">
        <f>+data!B118</f>
        <v>418</v>
      </c>
      <c r="B116" s="105">
        <f>+lower!B116</f>
        <v>0</v>
      </c>
      <c r="C116" s="105">
        <f>+lower!C116</f>
        <v>0</v>
      </c>
      <c r="D116" s="105">
        <f>+lower!D116</f>
        <v>0</v>
      </c>
      <c r="E116" s="105">
        <f>+lower!E116</f>
        <v>0</v>
      </c>
      <c r="F116" s="105">
        <f>+lower!F116</f>
        <v>0</v>
      </c>
      <c r="G116" s="105">
        <f>+lower!G116</f>
        <v>1.9365069357580627</v>
      </c>
      <c r="H116" s="105">
        <f>+lower!H116</f>
        <v>2.8663673122113957</v>
      </c>
      <c r="I116" s="105">
        <f>+lower!I116</f>
        <v>4.1225875978127551</v>
      </c>
      <c r="J116" s="105">
        <f>+lower!J116</f>
        <v>5.8048629065337876</v>
      </c>
      <c r="K116" s="105">
        <f>+lower!K116</f>
        <v>8.0406247586668904</v>
      </c>
      <c r="L116" s="105">
        <f>+lower!L116</f>
        <v>10.992100702940258</v>
      </c>
      <c r="M116" s="105">
        <f>+lower!M116</f>
        <v>13.194526762542413</v>
      </c>
      <c r="N116" s="105">
        <f>+lower!N116</f>
        <v>15.662622933775015</v>
      </c>
      <c r="O116" s="105">
        <f>+lower!O116</f>
        <v>18.423601055953828</v>
      </c>
      <c r="P116" s="105">
        <f>+lower!P116</f>
        <v>21.507238542627043</v>
      </c>
      <c r="Q116" s="105">
        <f>+lower!Q116</f>
        <v>24.946108248856092</v>
      </c>
      <c r="R116" s="105">
        <f>+lower!R116</f>
        <v>28.775828221058322</v>
      </c>
      <c r="S116" s="105">
        <f>+lower!S116</f>
        <v>33.035333004235241</v>
      </c>
      <c r="T116" s="105">
        <f>+lower!T116</f>
        <v>37.767168319514766</v>
      </c>
      <c r="U116" s="105">
        <f>+lower!U116</f>
        <v>46.970487209141041</v>
      </c>
      <c r="V116" s="105">
        <f>+lower!V116</f>
        <v>56.938702987083566</v>
      </c>
      <c r="W116" s="105">
        <f>+lower!W116</f>
        <v>67.667572088928367</v>
      </c>
      <c r="X116" s="105">
        <f>+lower!X116</f>
        <v>79.152821067586856</v>
      </c>
      <c r="Y116" s="105">
        <f>+lower!Y116</f>
        <v>91.390146158278895</v>
      </c>
      <c r="Z116" s="105">
        <f>+lower!Z116</f>
        <v>104.37521283439536</v>
      </c>
      <c r="AA116" s="105">
        <f>+lower!AA116</f>
        <v>118.10365535399437</v>
      </c>
      <c r="AB116" s="105">
        <f>+lower!AB116</f>
        <v>153.64197584051993</v>
      </c>
      <c r="AC116" s="105">
        <f>+lower!AC116</f>
        <v>191.55765233964229</v>
      </c>
      <c r="AD116" s="105">
        <f>+lower!AD116</f>
        <v>197.31205698997303</v>
      </c>
      <c r="AE116" s="105">
        <f>+lower!AE116</f>
        <v>203.14950832175785</v>
      </c>
      <c r="AF116" s="105">
        <f>+lower!AF116</f>
        <v>209.06996004539701</v>
      </c>
      <c r="AG116" s="105">
        <f>+lower!AG116</f>
        <v>215.07336583798011</v>
      </c>
      <c r="AH116" s="105">
        <f>+lower!AH116</f>
        <v>221.1596793432349</v>
      </c>
      <c r="AI116" s="105">
        <f>+lower!AI116</f>
        <v>227.32885417147872</v>
      </c>
      <c r="AJ116" s="105">
        <f>+lower!AJ116</f>
        <v>233.58084389956898</v>
      </c>
      <c r="AK116" s="105">
        <f>+lower!AK116</f>
        <v>239.91560207085138</v>
      </c>
      <c r="AL116" s="105">
        <f>+lower!AL116</f>
        <v>246.33308219511295</v>
      </c>
      <c r="AM116" s="105">
        <f>+lower!AM116</f>
        <v>252.83323774852889</v>
      </c>
      <c r="AN116" s="105">
        <f>+lower!AN116</f>
        <v>284.99224971185771</v>
      </c>
      <c r="AO116" s="105">
        <f>+lower!AO116</f>
        <v>317.81943671678971</v>
      </c>
      <c r="AP116" s="105">
        <f>+lower!AP116</f>
        <v>351.31442981620842</v>
      </c>
      <c r="AQ116" s="105">
        <f>+lower!AQ116</f>
        <v>385.47685979733654</v>
      </c>
      <c r="AR116" s="105">
        <f>+lower!AR116</f>
        <v>420.30635718133743</v>
      </c>
      <c r="AS116" s="105">
        <f>+lower!AS116</f>
        <v>455.80255222291771</v>
      </c>
      <c r="AT116" s="105">
        <f>+lower!AT116</f>
        <v>491.9650749099311</v>
      </c>
      <c r="AU116" s="105">
        <f>+lower!AU116</f>
        <v>528.79355496297683</v>
      </c>
      <c r="AV116" s="105">
        <f>+lower!AV116</f>
        <v>566.28762183500089</v>
      </c>
      <c r="AW116" s="105">
        <f>+lower!AW116</f>
        <v>604.44690471089609</v>
      </c>
      <c r="AX116" s="105">
        <f>+lower!AX116</f>
        <v>588.65723741146701</v>
      </c>
      <c r="AY116" s="105">
        <f>+lower!AY116</f>
        <v>611.3996964555464</v>
      </c>
      <c r="AZ116" s="105">
        <f>+lower!AZ116</f>
        <v>635.00966660425365</v>
      </c>
      <c r="BA116" s="105">
        <f>+lower!BA116</f>
        <v>659.51989951226903</v>
      </c>
      <c r="BB116" s="105">
        <f>+lower!BB116</f>
        <v>684.96437283483272</v>
      </c>
      <c r="BC116" s="105">
        <f>+lower!BC116</f>
        <v>876.6</v>
      </c>
      <c r="BD116" s="105">
        <f>+lower!BD116</f>
        <v>782.4</v>
      </c>
      <c r="BE116" s="105">
        <f>+lower!BE116</f>
        <v>785.6</v>
      </c>
      <c r="BF116" s="105">
        <f>+lower!BF116</f>
        <v>788.8</v>
      </c>
      <c r="BG116" s="105">
        <f>+lower!BG116</f>
        <v>841.5</v>
      </c>
      <c r="BH116" s="105">
        <f>+lower!BH116</f>
        <v>841.5</v>
      </c>
      <c r="BI116" s="105">
        <f>+lower!BI116</f>
        <v>841.5</v>
      </c>
      <c r="BJ116" s="105">
        <f>+lower!BJ116</f>
        <v>841.5</v>
      </c>
      <c r="BK116" s="105">
        <f>+lower!BK116</f>
        <v>841.5</v>
      </c>
      <c r="BL116" s="105">
        <f>+lower!BL116</f>
        <v>841.5</v>
      </c>
      <c r="BM116" s="105">
        <f>+lower!BM116</f>
        <v>841.5</v>
      </c>
      <c r="BN116" s="105">
        <f>+lower!BN116</f>
        <v>841.5</v>
      </c>
      <c r="BO116" s="105">
        <f>+lower!BO116</f>
        <v>841.5</v>
      </c>
      <c r="BP116" s="105">
        <f>+lower!BP116</f>
        <v>841.5</v>
      </c>
      <c r="BQ116" s="105">
        <f>+lower!BQ116</f>
        <v>841.5</v>
      </c>
      <c r="BR116" s="105">
        <f>+lower!BR116</f>
        <v>841.5</v>
      </c>
      <c r="BS116" s="105">
        <f>+lower!BS116</f>
        <v>841.5</v>
      </c>
      <c r="BT116" s="105">
        <f>+lower!BT116</f>
        <v>841.5</v>
      </c>
      <c r="BU116" s="105">
        <f>+lower!BU116</f>
        <v>841.5</v>
      </c>
      <c r="BV116" s="105">
        <f>+lower!BV116</f>
        <v>841.5</v>
      </c>
      <c r="BW116" s="105">
        <f>+lower!BW116</f>
        <v>841.5</v>
      </c>
      <c r="BX116" s="105">
        <f>+lower!BX116</f>
        <v>841.5</v>
      </c>
      <c r="BY116" s="105">
        <f>+lower!BY116</f>
        <v>841.5</v>
      </c>
      <c r="BZ116" s="105">
        <f>+lower!BZ116</f>
        <v>841.5</v>
      </c>
      <c r="CA116" s="105">
        <f>+lower!CA116</f>
        <v>841.5</v>
      </c>
    </row>
    <row r="117" spans="1:79" x14ac:dyDescent="0.2">
      <c r="A117" s="9">
        <f>+data!B119</f>
        <v>422</v>
      </c>
      <c r="B117" s="105">
        <f>+lower!B117</f>
        <v>0</v>
      </c>
      <c r="C117" s="105">
        <f>+lower!C117</f>
        <v>0</v>
      </c>
      <c r="D117" s="105">
        <f>+lower!D117</f>
        <v>0</v>
      </c>
      <c r="E117" s="105">
        <f>+lower!E117</f>
        <v>1.9237393536718415</v>
      </c>
      <c r="F117" s="105">
        <f>+lower!F117</f>
        <v>3.4581958924783356</v>
      </c>
      <c r="G117" s="105">
        <f>+lower!G117</f>
        <v>5.8001077144890925</v>
      </c>
      <c r="H117" s="105">
        <f>+lower!H117</f>
        <v>9.280974794370735</v>
      </c>
      <c r="I117" s="105">
        <f>+lower!I117</f>
        <v>14.318202400697025</v>
      </c>
      <c r="J117" s="105">
        <f>+lower!J117</f>
        <v>21.384182094649614</v>
      </c>
      <c r="K117" s="105">
        <f>+lower!K117</f>
        <v>30.875973275687883</v>
      </c>
      <c r="L117" s="105">
        <f>+lower!L117</f>
        <v>42.687009541163071</v>
      </c>
      <c r="M117" s="105">
        <f>+lower!M117</f>
        <v>53.555465147381696</v>
      </c>
      <c r="N117" s="105">
        <f>+lower!N117</f>
        <v>66.403080749550767</v>
      </c>
      <c r="O117" s="105">
        <f>+lower!O117</f>
        <v>81.52744291032397</v>
      </c>
      <c r="P117" s="105">
        <f>+lower!P117</f>
        <v>77.682811555199791</v>
      </c>
      <c r="Q117" s="105">
        <f>+lower!Q117</f>
        <v>73.481644656342866</v>
      </c>
      <c r="R117" s="105">
        <f>+lower!R117</f>
        <v>69.059359305892968</v>
      </c>
      <c r="S117" s="105">
        <f>+lower!S117</f>
        <v>64.524640542947637</v>
      </c>
      <c r="T117" s="105">
        <f>+lower!T117</f>
        <v>59.963713112151467</v>
      </c>
      <c r="U117" s="105">
        <f>+lower!U117</f>
        <v>58.546291666658753</v>
      </c>
      <c r="V117" s="105">
        <f>+lower!V117</f>
        <v>56.663817505038686</v>
      </c>
      <c r="W117" s="105">
        <f>+lower!W117</f>
        <v>61.478005778291241</v>
      </c>
      <c r="X117" s="105">
        <f>+lower!X117</f>
        <v>66.198689687498614</v>
      </c>
      <c r="Y117" s="105">
        <f>+lower!Y117</f>
        <v>70.754958412342546</v>
      </c>
      <c r="Z117" s="105">
        <f>+lower!Z117</f>
        <v>57.248649696672196</v>
      </c>
      <c r="AA117" s="105">
        <f>+lower!AA117</f>
        <v>61.748162198316983</v>
      </c>
      <c r="AB117" s="105">
        <f>+lower!AB117</f>
        <v>72.130502614556477</v>
      </c>
      <c r="AC117" s="105">
        <f>+lower!AC117</f>
        <v>61.317920106466175</v>
      </c>
      <c r="AD117" s="105">
        <f>+lower!AD117</f>
        <v>58.663455154081554</v>
      </c>
      <c r="AE117" s="105">
        <f>+lower!AE117</f>
        <v>57.967839470415051</v>
      </c>
      <c r="AF117" s="105">
        <f>+lower!AF117</f>
        <v>57.266095371351646</v>
      </c>
      <c r="AG117" s="105">
        <f>+lower!AG117</f>
        <v>56.558740309688112</v>
      </c>
      <c r="AH117" s="105">
        <f>+lower!AH117</f>
        <v>55.846269800326176</v>
      </c>
      <c r="AI117" s="105">
        <f>+lower!AI117</f>
        <v>55.129157946477157</v>
      </c>
      <c r="AJ117" s="105">
        <f>+lower!AJ117</f>
        <v>54.407857941800721</v>
      </c>
      <c r="AK117" s="105">
        <f>+lower!AK117</f>
        <v>53.682802548145013</v>
      </c>
      <c r="AL117" s="105">
        <f>+lower!AL117</f>
        <v>52.954404548456999</v>
      </c>
      <c r="AM117" s="105">
        <f>+lower!AM117</f>
        <v>52.223057174318669</v>
      </c>
      <c r="AN117" s="105">
        <f>+lower!AN117</f>
        <v>51.489134507438571</v>
      </c>
      <c r="AO117" s="105">
        <f>+lower!AO117</f>
        <v>50.752991854285973</v>
      </c>
      <c r="AP117" s="105">
        <f>+lower!AP117</f>
        <v>55.502957585503687</v>
      </c>
      <c r="AQ117" s="105">
        <f>+lower!AQ117</f>
        <v>59.759848693025042</v>
      </c>
      <c r="AR117" s="105">
        <f>+lower!AR117</f>
        <v>64.327059381584192</v>
      </c>
      <c r="AS117" s="105">
        <f>+lower!AS117</f>
        <v>69.22577057507965</v>
      </c>
      <c r="AT117" s="105">
        <f>+lower!AT117</f>
        <v>74.478455414537891</v>
      </c>
      <c r="AU117" s="105">
        <f>+lower!AU117</f>
        <v>89.260206716172931</v>
      </c>
      <c r="AV117" s="105">
        <f>+lower!AV117</f>
        <v>90.488989509066073</v>
      </c>
      <c r="AW117" s="105">
        <f>+lower!AW117</f>
        <v>101.00341250923513</v>
      </c>
      <c r="AX117" s="105">
        <f>+lower!AX117</f>
        <v>101.69921730938368</v>
      </c>
      <c r="AY117" s="105">
        <f>+lower!AY117</f>
        <v>116.08556926285026</v>
      </c>
      <c r="AZ117" s="105">
        <f>+lower!AZ117</f>
        <v>144.59091949596905</v>
      </c>
      <c r="BA117" s="105">
        <f>+lower!BA117</f>
        <v>180.05973500989663</v>
      </c>
      <c r="BB117" s="105">
        <f>+lower!BB117</f>
        <v>224.18222910209093</v>
      </c>
      <c r="BC117" s="105">
        <f>+lower!BC117</f>
        <v>292.2</v>
      </c>
      <c r="BD117" s="105">
        <f>+lower!BD117</f>
        <v>293.39999999999998</v>
      </c>
      <c r="BE117" s="105">
        <f>+lower!BE117</f>
        <v>294.60000000000002</v>
      </c>
      <c r="BF117" s="105">
        <f>+lower!BF117</f>
        <v>295.8</v>
      </c>
      <c r="BG117" s="105">
        <f>+lower!BG117</f>
        <v>321.75</v>
      </c>
      <c r="BH117" s="105">
        <f>+lower!BH117</f>
        <v>331.65</v>
      </c>
      <c r="BI117" s="105">
        <f>+lower!BI117</f>
        <v>341.55</v>
      </c>
      <c r="BJ117" s="105">
        <f>+lower!BJ117</f>
        <v>346.5</v>
      </c>
      <c r="BK117" s="105">
        <f>+lower!BK117</f>
        <v>356.4</v>
      </c>
      <c r="BL117" s="105">
        <f>+lower!BL117</f>
        <v>366.3</v>
      </c>
      <c r="BM117" s="105">
        <f>+lower!BM117</f>
        <v>396</v>
      </c>
      <c r="BN117" s="105">
        <f>+lower!BN117</f>
        <v>396</v>
      </c>
      <c r="BO117" s="105">
        <f>+lower!BO117</f>
        <v>396</v>
      </c>
      <c r="BP117" s="105">
        <f>+lower!BP117</f>
        <v>396</v>
      </c>
      <c r="BQ117" s="105">
        <f>+lower!BQ117</f>
        <v>396</v>
      </c>
      <c r="BR117" s="105">
        <f>+lower!BR117</f>
        <v>396</v>
      </c>
      <c r="BS117" s="105">
        <f>+lower!BS117</f>
        <v>396</v>
      </c>
      <c r="BT117" s="105">
        <f>+lower!BT117</f>
        <v>396</v>
      </c>
      <c r="BU117" s="105">
        <f>+lower!BU117</f>
        <v>396</v>
      </c>
      <c r="BV117" s="105">
        <f>+lower!BV117</f>
        <v>396</v>
      </c>
      <c r="BW117" s="105">
        <f>+lower!BW117</f>
        <v>396</v>
      </c>
      <c r="BX117" s="105">
        <f>+lower!BX117</f>
        <v>396</v>
      </c>
      <c r="BY117" s="105">
        <f>+lower!BY117</f>
        <v>396</v>
      </c>
      <c r="BZ117" s="105">
        <f>+lower!BZ117</f>
        <v>396</v>
      </c>
      <c r="CA117" s="105">
        <f>+lower!CA117</f>
        <v>396</v>
      </c>
    </row>
    <row r="118" spans="1:79" x14ac:dyDescent="0.2">
      <c r="A118" s="9">
        <f>+data!B120</f>
        <v>426</v>
      </c>
      <c r="B118" s="105">
        <f>+lower!B118</f>
        <v>0</v>
      </c>
      <c r="C118" s="105">
        <f>+lower!C118</f>
        <v>0</v>
      </c>
      <c r="D118" s="105">
        <f>+lower!D118</f>
        <v>0</v>
      </c>
      <c r="E118" s="105">
        <f>+lower!E118</f>
        <v>0</v>
      </c>
      <c r="F118" s="105">
        <f>+lower!F118</f>
        <v>0</v>
      </c>
      <c r="G118" s="105">
        <f>+lower!G118</f>
        <v>0</v>
      </c>
      <c r="H118" s="105">
        <f>+lower!H118</f>
        <v>2.9137446756776417E-3</v>
      </c>
      <c r="I118" s="105">
        <f>+lower!I118</f>
        <v>7.0827409638681976E-3</v>
      </c>
      <c r="J118" s="105">
        <f>+lower!J118</f>
        <v>1.7994714282493114E-2</v>
      </c>
      <c r="K118" s="105">
        <f>+lower!K118</f>
        <v>4.957918674707737E-2</v>
      </c>
      <c r="L118" s="105">
        <f>+lower!L118</f>
        <v>0.15841870321551343</v>
      </c>
      <c r="M118" s="105">
        <f>+lower!M118</f>
        <v>0.21886169536538411</v>
      </c>
      <c r="N118" s="105">
        <f>+lower!N118</f>
        <v>0.29997491141088817</v>
      </c>
      <c r="O118" s="105">
        <f>+lower!O118</f>
        <v>0.40883892096461805</v>
      </c>
      <c r="P118" s="105">
        <f>+lower!P118</f>
        <v>0.55509416659894995</v>
      </c>
      <c r="Q118" s="105">
        <f>+lower!Q118</f>
        <v>0.75195030194908452</v>
      </c>
      <c r="R118" s="105">
        <f>+lower!R118</f>
        <v>1.0176394086377616</v>
      </c>
      <c r="S118" s="105">
        <f>+lower!S118</f>
        <v>1.3775340711606503</v>
      </c>
      <c r="T118" s="105">
        <f>+lower!T118</f>
        <v>1.8672769402897913</v>
      </c>
      <c r="U118" s="105">
        <f>+lower!U118</f>
        <v>2.5374760560087748</v>
      </c>
      <c r="V118" s="105">
        <f>+lower!V118</f>
        <v>3.4608713605742136</v>
      </c>
      <c r="W118" s="105">
        <f>+lower!W118</f>
        <v>4.7434872125574188</v>
      </c>
      <c r="X118" s="105">
        <f>+lower!X118</f>
        <v>6.5423741550186421</v>
      </c>
      <c r="Y118" s="105">
        <f>+lower!Y118</f>
        <v>9.0945515747062409</v>
      </c>
      <c r="Z118" s="105">
        <f>+lower!Z118</f>
        <v>12.765608107353453</v>
      </c>
      <c r="AA118" s="105">
        <f>+lower!AA118</f>
        <v>18.134096428297127</v>
      </c>
      <c r="AB118" s="105">
        <f>+lower!AB118</f>
        <v>26.143965403859855</v>
      </c>
      <c r="AC118" s="105">
        <f>+lower!AC118</f>
        <v>152.01713447364142</v>
      </c>
      <c r="AD118" s="105">
        <f>+lower!AD118</f>
        <v>171.08758432136696</v>
      </c>
      <c r="AE118" s="105">
        <f>+lower!AE118</f>
        <v>191.70198644541099</v>
      </c>
      <c r="AF118" s="105">
        <f>+lower!AF118</f>
        <v>214.03214518208424</v>
      </c>
      <c r="AG118" s="105">
        <f>+lower!AG118</f>
        <v>238.27878169170987</v>
      </c>
      <c r="AH118" s="105">
        <f>+lower!AH118</f>
        <v>264.67811534970008</v>
      </c>
      <c r="AI118" s="105">
        <f>+lower!AI118</f>
        <v>293.51036793133977</v>
      </c>
      <c r="AJ118" s="105">
        <f>+lower!AJ118</f>
        <v>325.11088931337594</v>
      </c>
      <c r="AK118" s="105">
        <f>+lower!AK118</f>
        <v>359.88491270481126</v>
      </c>
      <c r="AL118" s="105">
        <f>+lower!AL118</f>
        <v>398.32742109711444</v>
      </c>
      <c r="AM118" s="105">
        <f>+lower!AM118</f>
        <v>441.0503485650475</v>
      </c>
      <c r="AN118" s="105">
        <f>+lower!AN118</f>
        <v>488.82053164366289</v>
      </c>
      <c r="AO118" s="105">
        <f>+lower!AO118</f>
        <v>542.6137941993087</v>
      </c>
      <c r="AP118" s="105">
        <f>+lower!AP118</f>
        <v>603.6939046606293</v>
      </c>
      <c r="AQ118" s="105">
        <f>+lower!AQ118</f>
        <v>624.20638186689314</v>
      </c>
      <c r="AR118" s="105">
        <f>+lower!AR118</f>
        <v>648.0161451949524</v>
      </c>
      <c r="AS118" s="105">
        <f>+lower!AS118</f>
        <v>676.15490961293631</v>
      </c>
      <c r="AT118" s="105">
        <f>+lower!AT118</f>
        <v>710.1266269466048</v>
      </c>
      <c r="AU118" s="105">
        <f>+lower!AU118</f>
        <v>752.21580289536678</v>
      </c>
      <c r="AV118" s="105">
        <f>+lower!AV118</f>
        <v>806.07720189724319</v>
      </c>
      <c r="AW118" s="105">
        <f>+lower!AW118</f>
        <v>877.96477669664318</v>
      </c>
      <c r="AX118" s="105">
        <f>+lower!AX118</f>
        <v>973.47870667776738</v>
      </c>
      <c r="AY118" s="105">
        <f>+lower!AY118</f>
        <v>1121.9812354683511</v>
      </c>
      <c r="AZ118" s="105">
        <f>+lower!AZ118</f>
        <v>1387.1252379122866</v>
      </c>
      <c r="BA118" s="105">
        <f>+lower!BA118</f>
        <v>2015.5555800113411</v>
      </c>
      <c r="BB118" s="105">
        <f>+lower!BB118</f>
        <v>1990.4511030492258</v>
      </c>
      <c r="BC118" s="105">
        <f>+lower!BC118</f>
        <v>2162.2799999999997</v>
      </c>
      <c r="BD118" s="105">
        <f>+lower!BD118</f>
        <v>2009.79</v>
      </c>
      <c r="BE118" s="105">
        <f>+lower!BE118</f>
        <v>1964</v>
      </c>
      <c r="BF118" s="105">
        <f>+lower!BF118</f>
        <v>1972</v>
      </c>
      <c r="BG118" s="105">
        <f>+lower!BG118</f>
        <v>1980</v>
      </c>
      <c r="BH118" s="105">
        <f>+lower!BH118</f>
        <v>1980</v>
      </c>
      <c r="BI118" s="105">
        <f>+lower!BI118</f>
        <v>1980</v>
      </c>
      <c r="BJ118" s="105">
        <f>+lower!BJ118</f>
        <v>1980</v>
      </c>
      <c r="BK118" s="105">
        <f>+lower!BK118</f>
        <v>1980</v>
      </c>
      <c r="BL118" s="105">
        <f>+lower!BL118</f>
        <v>1980</v>
      </c>
      <c r="BM118" s="105">
        <f>+lower!BM118</f>
        <v>1980</v>
      </c>
      <c r="BN118" s="105">
        <f>+lower!BN118</f>
        <v>1980</v>
      </c>
      <c r="BO118" s="105">
        <f>+lower!BO118</f>
        <v>1980</v>
      </c>
      <c r="BP118" s="105">
        <f>+lower!BP118</f>
        <v>1980</v>
      </c>
      <c r="BQ118" s="105">
        <f>+lower!BQ118</f>
        <v>1980</v>
      </c>
      <c r="BR118" s="105">
        <f>+lower!BR118</f>
        <v>1980</v>
      </c>
      <c r="BS118" s="105">
        <f>+lower!BS118</f>
        <v>1980</v>
      </c>
      <c r="BT118" s="105">
        <f>+lower!BT118</f>
        <v>1980</v>
      </c>
      <c r="BU118" s="105">
        <f>+lower!BU118</f>
        <v>1980</v>
      </c>
      <c r="BV118" s="105">
        <f>+lower!BV118</f>
        <v>1980</v>
      </c>
      <c r="BW118" s="105">
        <f>+lower!BW118</f>
        <v>1980</v>
      </c>
      <c r="BX118" s="105">
        <f>+lower!BX118</f>
        <v>1980</v>
      </c>
      <c r="BY118" s="105">
        <f>+lower!BY118</f>
        <v>1980</v>
      </c>
      <c r="BZ118" s="105">
        <f>+lower!BZ118</f>
        <v>1980</v>
      </c>
      <c r="CA118" s="105">
        <f>+lower!CA118</f>
        <v>1980</v>
      </c>
    </row>
    <row r="119" spans="1:79" x14ac:dyDescent="0.2">
      <c r="A119" s="9">
        <f>+data!B121</f>
        <v>428</v>
      </c>
      <c r="B119" s="105">
        <f>+lower!B119</f>
        <v>0</v>
      </c>
      <c r="C119" s="105">
        <f>+lower!C119</f>
        <v>0</v>
      </c>
      <c r="D119" s="105">
        <f>+lower!D119</f>
        <v>0</v>
      </c>
      <c r="E119" s="105">
        <f>+lower!E119</f>
        <v>0</v>
      </c>
      <c r="F119" s="105">
        <f>+lower!F119</f>
        <v>0</v>
      </c>
      <c r="G119" s="105">
        <f>+lower!G119</f>
        <v>0</v>
      </c>
      <c r="H119" s="105">
        <f>+lower!H119</f>
        <v>6.4261148926154565E-3</v>
      </c>
      <c r="I119" s="105">
        <f>+lower!I119</f>
        <v>2.9988536165538798E-2</v>
      </c>
      <c r="J119" s="105">
        <f>+lower!J119</f>
        <v>0.13709045104246301</v>
      </c>
      <c r="K119" s="105">
        <f>+lower!K119</f>
        <v>0.61690702969108369</v>
      </c>
      <c r="L119" s="105">
        <f>+lower!L119</f>
        <v>2.7418090208492609</v>
      </c>
      <c r="M119" s="105">
        <f>+lower!M119</f>
        <v>6.4513153431747305</v>
      </c>
      <c r="N119" s="105">
        <f>+lower!N119</f>
        <v>7.3799084654387226</v>
      </c>
      <c r="O119" s="105">
        <f>+lower!O119</f>
        <v>8.358040369895738</v>
      </c>
      <c r="P119" s="105">
        <f>+lower!P119</f>
        <v>9.3848051446396941</v>
      </c>
      <c r="Q119" s="105">
        <f>+lower!Q119</f>
        <v>10.458492842553326</v>
      </c>
      <c r="R119" s="105">
        <f>+lower!R119</f>
        <v>11.576378318610045</v>
      </c>
      <c r="S119" s="105">
        <f>+lower!S119</f>
        <v>12.734450341057823</v>
      </c>
      <c r="T119" s="105">
        <f>+lower!T119</f>
        <v>13.927059227087145</v>
      </c>
      <c r="U119" s="105">
        <f>+lower!U119</f>
        <v>15.14645086822811</v>
      </c>
      <c r="V119" s="105">
        <f>+lower!V119</f>
        <v>16.382138271725712</v>
      </c>
      <c r="W119" s="105">
        <f>+lower!W119</f>
        <v>17.620033770555892</v>
      </c>
      <c r="X119" s="105">
        <f>+lower!X119</f>
        <v>18.841216307248782</v>
      </c>
      <c r="Y119" s="105">
        <f>+lower!Y119</f>
        <v>20.020118972191874</v>
      </c>
      <c r="Z119" s="105">
        <f>+lower!Z119</f>
        <v>21.121748824438274</v>
      </c>
      <c r="AA119" s="105">
        <f>+lower!AA119</f>
        <v>22.097190229956308</v>
      </c>
      <c r="AB119" s="105">
        <f>+lower!AB119</f>
        <v>22.875821510353241</v>
      </c>
      <c r="AC119" s="105">
        <f>+lower!AC119</f>
        <v>23.35057816293833</v>
      </c>
      <c r="AD119" s="105">
        <f>+lower!AD119</f>
        <v>27.386224520424225</v>
      </c>
      <c r="AE119" s="105">
        <f>+lower!AE119</f>
        <v>32.107503645562943</v>
      </c>
      <c r="AF119" s="105">
        <f>+lower!AF119</f>
        <v>37.62863257389256</v>
      </c>
      <c r="AG119" s="105">
        <f>+lower!AG119</f>
        <v>44.082388379061364</v>
      </c>
      <c r="AH119" s="105">
        <f>+lower!AH119</f>
        <v>51.623020288423135</v>
      </c>
      <c r="AI119" s="105">
        <f>+lower!AI119</f>
        <v>60.429593637496254</v>
      </c>
      <c r="AJ119" s="105">
        <f>+lower!AJ119</f>
        <v>70.709823067730468</v>
      </c>
      <c r="AK119" s="105">
        <f>+lower!AK119</f>
        <v>82.704458045385039</v>
      </c>
      <c r="AL119" s="105">
        <f>+lower!AL119</f>
        <v>96.69228933773654</v>
      </c>
      <c r="AM119" s="105">
        <f>+lower!AM119</f>
        <v>112.99585020423841</v>
      </c>
      <c r="AN119" s="105">
        <f>+lower!AN119</f>
        <v>131.98789027587759</v>
      </c>
      <c r="AO119" s="105">
        <f>+lower!AO119</f>
        <v>150.95383125012447</v>
      </c>
      <c r="AP119" s="105">
        <f>+lower!AP119</f>
        <v>172.55951029803438</v>
      </c>
      <c r="AQ119" s="105">
        <f>+lower!AQ119</f>
        <v>197.15540517764035</v>
      </c>
      <c r="AR119" s="105">
        <f>+lower!AR119</f>
        <v>225.13478341086642</v>
      </c>
      <c r="AS119" s="105">
        <f>+lower!AS119</f>
        <v>256.93798928803335</v>
      </c>
      <c r="AT119" s="105">
        <f>+lower!AT119</f>
        <v>284.91641702451318</v>
      </c>
      <c r="AU119" s="105">
        <f>+lower!AU119</f>
        <v>315.7393597123467</v>
      </c>
      <c r="AV119" s="105">
        <f>+lower!AV119</f>
        <v>349.65851400112933</v>
      </c>
      <c r="AW119" s="105">
        <f>+lower!AW119</f>
        <v>386.93954490120171</v>
      </c>
      <c r="AX119" s="105">
        <f>+lower!AX119</f>
        <v>425.18641316627804</v>
      </c>
      <c r="AY119" s="105">
        <f>+lower!AY119</f>
        <v>442.28993382706233</v>
      </c>
      <c r="AZ119" s="105">
        <f>+lower!AZ119</f>
        <v>459.70047911711652</v>
      </c>
      <c r="BA119" s="105">
        <f>+lower!BA119</f>
        <v>467.33436695161896</v>
      </c>
      <c r="BB119" s="105">
        <f>+lower!BB119</f>
        <v>458.4381048544497</v>
      </c>
      <c r="BC119" s="105">
        <f>+lower!BC119</f>
        <v>491.09487233175014</v>
      </c>
      <c r="BD119" s="105">
        <f>+lower!BD119</f>
        <v>513.76523129056795</v>
      </c>
      <c r="BE119" s="105">
        <f>+lower!BE119</f>
        <v>527.59057337756087</v>
      </c>
      <c r="BF119" s="105">
        <f>+lower!BF119</f>
        <v>538.79358958817761</v>
      </c>
      <c r="BG119" s="105">
        <f>+lower!BG119</f>
        <v>599.93999999999994</v>
      </c>
      <c r="BH119" s="105">
        <f>+lower!BH119</f>
        <v>604.89</v>
      </c>
      <c r="BI119" s="105">
        <f>+lower!BI119</f>
        <v>603.9</v>
      </c>
      <c r="BJ119" s="105">
        <f>+lower!BJ119</f>
        <v>606.87</v>
      </c>
      <c r="BK119" s="105">
        <f>+lower!BK119</f>
        <v>614.79</v>
      </c>
      <c r="BL119" s="105">
        <f>+lower!BL119</f>
        <v>622.71</v>
      </c>
      <c r="BM119" s="105">
        <f>+lower!BM119</f>
        <v>630.63</v>
      </c>
      <c r="BN119" s="105">
        <f>+lower!BN119</f>
        <v>634.59</v>
      </c>
      <c r="BO119" s="105">
        <f>+lower!BO119</f>
        <v>641.52</v>
      </c>
      <c r="BP119" s="105">
        <f>+lower!BP119</f>
        <v>652.41</v>
      </c>
      <c r="BQ119" s="105">
        <f>+lower!BQ119</f>
        <v>618.75</v>
      </c>
      <c r="BR119" s="105">
        <f>+lower!BR119</f>
        <v>644.49</v>
      </c>
      <c r="BS119" s="105">
        <f>+lower!BS119</f>
        <v>650.42999999999995</v>
      </c>
      <c r="BT119" s="105">
        <f>+lower!BT119</f>
        <v>645.81000000000017</v>
      </c>
      <c r="BU119" s="105">
        <f>+lower!BU119</f>
        <v>646.35999999999979</v>
      </c>
      <c r="BV119" s="105">
        <f>+lower!BV119</f>
        <v>648.72866666666664</v>
      </c>
      <c r="BW119" s="105">
        <f>+lower!BW119</f>
        <v>657.51644444444275</v>
      </c>
      <c r="BX119" s="105">
        <f>+lower!BX119</f>
        <v>654.9470074074062</v>
      </c>
      <c r="BY119" s="105">
        <f>+lower!BY119</f>
        <v>656.63932345678836</v>
      </c>
      <c r="BZ119" s="105">
        <f>+lower!BZ119</f>
        <v>660.5364487242781</v>
      </c>
      <c r="CA119" s="105">
        <f>+lower!CA119</f>
        <v>663.3257928120687</v>
      </c>
    </row>
    <row r="120" spans="1:79" x14ac:dyDescent="0.2">
      <c r="A120" s="9">
        <f>+data!B122</f>
        <v>430</v>
      </c>
      <c r="B120" s="105">
        <f>+lower!B120</f>
        <v>0</v>
      </c>
      <c r="C120" s="105">
        <f>+lower!C120</f>
        <v>0</v>
      </c>
      <c r="D120" s="105">
        <f>+lower!D120</f>
        <v>0</v>
      </c>
      <c r="E120" s="105">
        <f>+lower!E120</f>
        <v>0</v>
      </c>
      <c r="F120" s="105">
        <f>+lower!F120</f>
        <v>0</v>
      </c>
      <c r="G120" s="105">
        <f>+lower!G120</f>
        <v>3.269670688816015</v>
      </c>
      <c r="H120" s="105">
        <f>+lower!H120</f>
        <v>6.2391265167574481</v>
      </c>
      <c r="I120" s="105">
        <f>+lower!I120</f>
        <v>11.474276110408088</v>
      </c>
      <c r="J120" s="105">
        <f>+lower!J120</f>
        <v>20.538677219002693</v>
      </c>
      <c r="K120" s="105">
        <f>+lower!K120</f>
        <v>36.010139258825305</v>
      </c>
      <c r="L120" s="105">
        <f>+lower!L120</f>
        <v>62.111388631932392</v>
      </c>
      <c r="M120" s="105">
        <f>+lower!M120</f>
        <v>73.309644301188072</v>
      </c>
      <c r="N120" s="105">
        <f>+lower!N120</f>
        <v>85.56544671005247</v>
      </c>
      <c r="O120" s="105">
        <f>+lower!O120</f>
        <v>98.961270101459007</v>
      </c>
      <c r="P120" s="105">
        <f>+lower!P120</f>
        <v>113.58543972058301</v>
      </c>
      <c r="Q120" s="105">
        <f>+lower!Q120</f>
        <v>129.53252386795003</v>
      </c>
      <c r="R120" s="105">
        <f>+lower!R120</f>
        <v>146.90375123350202</v>
      </c>
      <c r="S120" s="105">
        <f>+lower!S120</f>
        <v>165.80745509735112</v>
      </c>
      <c r="T120" s="105">
        <f>+lower!T120</f>
        <v>186.35954608036101</v>
      </c>
      <c r="U120" s="105">
        <f>+lower!U120</f>
        <v>208.68401523098225</v>
      </c>
      <c r="V120" s="105">
        <f>+lower!V120</f>
        <v>232.91346934429987</v>
      </c>
      <c r="W120" s="105">
        <f>+lower!W120</f>
        <v>259.18970052538793</v>
      </c>
      <c r="X120" s="105">
        <f>+lower!X120</f>
        <v>287.66429213220357</v>
      </c>
      <c r="Y120" s="105">
        <f>+lower!Y120</f>
        <v>318.49926336381179</v>
      </c>
      <c r="Z120" s="105">
        <f>+lower!Z120</f>
        <v>351.86775489815534</v>
      </c>
      <c r="AA120" s="105">
        <f>+lower!AA120</f>
        <v>387.95475813032181</v>
      </c>
      <c r="AB120" s="105">
        <f>+lower!AB120</f>
        <v>426.95789071784111</v>
      </c>
      <c r="AC120" s="105">
        <f>+lower!AC120</f>
        <v>469.08822130445202</v>
      </c>
      <c r="AD120" s="105">
        <f>+lower!AD120</f>
        <v>479.79369778809792</v>
      </c>
      <c r="AE120" s="105">
        <f>+lower!AE120</f>
        <v>490.84415428587283</v>
      </c>
      <c r="AF120" s="105">
        <f>+lower!AF120</f>
        <v>502.27097792009948</v>
      </c>
      <c r="AG120" s="105">
        <f>+lower!AG120</f>
        <v>514.11008429335914</v>
      </c>
      <c r="AH120" s="105">
        <f>+lower!AH120</f>
        <v>526.40282565392988</v>
      </c>
      <c r="AI120" s="105">
        <f>+lower!AI120</f>
        <v>539.19713693946892</v>
      </c>
      <c r="AJ120" s="105">
        <f>+lower!AJ120</f>
        <v>552.54899810213999</v>
      </c>
      <c r="AK120" s="105">
        <f>+lower!AK120</f>
        <v>566.52432284970439</v>
      </c>
      <c r="AL120" s="105">
        <f>+lower!AL120</f>
        <v>581.20143117581847</v>
      </c>
      <c r="AM120" s="105">
        <f>+lower!AM120</f>
        <v>596.6743348441222</v>
      </c>
      <c r="AN120" s="105">
        <f>+lower!AN120</f>
        <v>613.05717662661982</v>
      </c>
      <c r="AO120" s="105">
        <f>+lower!AO120</f>
        <v>630.49034219781447</v>
      </c>
      <c r="AP120" s="105">
        <f>+lower!AP120</f>
        <v>649.14905603853413</v>
      </c>
      <c r="AQ120" s="105">
        <f>+lower!AQ120</f>
        <v>669.25576890104242</v>
      </c>
      <c r="AR120" s="105">
        <f>+lower!AR120</f>
        <v>691.09851840599401</v>
      </c>
      <c r="AS120" s="105">
        <f>+lower!AS120</f>
        <v>715.05905204544877</v>
      </c>
      <c r="AT120" s="105">
        <f>+lower!AT120</f>
        <v>741.65761312943198</v>
      </c>
      <c r="AU120" s="105">
        <f>+lower!AU120</f>
        <v>771.62768586610628</v>
      </c>
      <c r="AV120" s="105">
        <f>+lower!AV120</f>
        <v>806.04814050340576</v>
      </c>
      <c r="AW120" s="105">
        <f>+lower!AW120</f>
        <v>846.59447245730291</v>
      </c>
      <c r="AX120" s="105">
        <f>+lower!AX120</f>
        <v>890.46358222747369</v>
      </c>
      <c r="AY120" s="105">
        <f>+lower!AY120</f>
        <v>947.75387815365309</v>
      </c>
      <c r="AZ120" s="105">
        <f>+lower!AZ120</f>
        <v>1029.1591513785204</v>
      </c>
      <c r="BA120" s="105">
        <f>+lower!BA120</f>
        <v>1164.7568537137176</v>
      </c>
      <c r="BB120" s="105">
        <f>+lower!BB120</f>
        <v>1509.5486842030743</v>
      </c>
      <c r="BC120" s="105">
        <f>+lower!BC120</f>
        <v>1948</v>
      </c>
      <c r="BD120" s="105">
        <f>+lower!BD120</f>
        <v>1956</v>
      </c>
      <c r="BE120" s="105">
        <f>+lower!BE120</f>
        <v>1964</v>
      </c>
      <c r="BF120" s="105">
        <f>+lower!BF120</f>
        <v>1965.098</v>
      </c>
      <c r="BG120" s="105">
        <f>+lower!BG120</f>
        <v>1980</v>
      </c>
      <c r="BH120" s="105">
        <f>+lower!BH120</f>
        <v>1980</v>
      </c>
      <c r="BI120" s="105">
        <f>+lower!BI120</f>
        <v>1980</v>
      </c>
      <c r="BJ120" s="105">
        <f>+lower!BJ120</f>
        <v>1980</v>
      </c>
      <c r="BK120" s="105">
        <f>+lower!BK120</f>
        <v>1980</v>
      </c>
      <c r="BL120" s="105">
        <f>+lower!BL120</f>
        <v>1980</v>
      </c>
      <c r="BM120" s="105">
        <f>+lower!BM120</f>
        <v>1980</v>
      </c>
      <c r="BN120" s="105">
        <f>+lower!BN120</f>
        <v>1980</v>
      </c>
      <c r="BO120" s="105">
        <f>+lower!BO120</f>
        <v>1980</v>
      </c>
      <c r="BP120" s="105">
        <f>+lower!BP120</f>
        <v>1980</v>
      </c>
      <c r="BQ120" s="105">
        <f>+lower!BQ120</f>
        <v>1980</v>
      </c>
      <c r="BR120" s="105">
        <f>+lower!BR120</f>
        <v>1980</v>
      </c>
      <c r="BS120" s="105">
        <f>+lower!BS120</f>
        <v>1980</v>
      </c>
      <c r="BT120" s="105">
        <f>+lower!BT120</f>
        <v>1980</v>
      </c>
      <c r="BU120" s="105">
        <f>+lower!BU120</f>
        <v>1980</v>
      </c>
      <c r="BV120" s="105">
        <f>+lower!BV120</f>
        <v>1980</v>
      </c>
      <c r="BW120" s="105">
        <f>+lower!BW120</f>
        <v>1980</v>
      </c>
      <c r="BX120" s="105">
        <f>+lower!BX120</f>
        <v>1980</v>
      </c>
      <c r="BY120" s="105">
        <f>+lower!BY120</f>
        <v>1980</v>
      </c>
      <c r="BZ120" s="105">
        <f>+lower!BZ120</f>
        <v>1980</v>
      </c>
      <c r="CA120" s="105">
        <f>+lower!CA120</f>
        <v>1980</v>
      </c>
    </row>
    <row r="121" spans="1:79" x14ac:dyDescent="0.2">
      <c r="A121" s="9">
        <f>+data!B123</f>
        <v>434</v>
      </c>
      <c r="B121" s="105">
        <f>+lower!B121</f>
        <v>0</v>
      </c>
      <c r="C121" s="105">
        <f>+lower!C121</f>
        <v>0</v>
      </c>
      <c r="D121" s="105">
        <f>+lower!D121</f>
        <v>0</v>
      </c>
      <c r="E121" s="105">
        <f>+lower!E121</f>
        <v>0</v>
      </c>
      <c r="F121" s="105">
        <f>+lower!F121</f>
        <v>0</v>
      </c>
      <c r="G121" s="105">
        <f>+lower!G121</f>
        <v>33.58257277359958</v>
      </c>
      <c r="H121" s="105">
        <f>+lower!H121</f>
        <v>64.232893394495761</v>
      </c>
      <c r="I121" s="105">
        <f>+lower!I121</f>
        <v>118.33000712265617</v>
      </c>
      <c r="J121" s="105">
        <f>+lower!J121</f>
        <v>212.07846164918038</v>
      </c>
      <c r="K121" s="105">
        <f>+lower!K121</f>
        <v>372.20457915081852</v>
      </c>
      <c r="L121" s="105">
        <f>+lower!L121</f>
        <v>642.5033226280998</v>
      </c>
      <c r="M121" s="105">
        <f>+lower!M121</f>
        <v>810.53609990895302</v>
      </c>
      <c r="N121" s="105">
        <f>+lower!N121</f>
        <v>998.66803746664266</v>
      </c>
      <c r="O121" s="105">
        <f>+lower!O121</f>
        <v>987.60641614568863</v>
      </c>
      <c r="P121" s="105">
        <f>+lower!P121</f>
        <v>957.28580899290159</v>
      </c>
      <c r="Q121" s="105">
        <f>+lower!Q121</f>
        <v>1089.0288137965047</v>
      </c>
      <c r="R121" s="105">
        <f>+lower!R121</f>
        <v>1229.2736321712148</v>
      </c>
      <c r="S121" s="105">
        <f>+lower!S121</f>
        <v>1378.0853625907562</v>
      </c>
      <c r="T121" s="105">
        <f>+lower!T121</f>
        <v>1535.5283547846052</v>
      </c>
      <c r="U121" s="105">
        <f>+lower!U121</f>
        <v>1667.6329036149275</v>
      </c>
      <c r="V121" s="105">
        <f>+lower!V121</f>
        <v>1804.3864323815603</v>
      </c>
      <c r="W121" s="105">
        <f>+lower!W121</f>
        <v>1335.3650792332371</v>
      </c>
      <c r="X121" s="105">
        <f>+lower!X121</f>
        <v>804.59812297294991</v>
      </c>
      <c r="Y121" s="105">
        <f>+lower!Y121</f>
        <v>1269.5246586692256</v>
      </c>
      <c r="Z121" s="105">
        <f>+lower!Z121</f>
        <v>1776.6377070838632</v>
      </c>
      <c r="AA121" s="105">
        <f>+lower!AA121</f>
        <v>2326.2588676909509</v>
      </c>
      <c r="AB121" s="105">
        <f>+lower!AB121</f>
        <v>2432.2551702901023</v>
      </c>
      <c r="AC121" s="105">
        <f>+lower!AC121</f>
        <v>2538.7816625260839</v>
      </c>
      <c r="AD121" s="105">
        <f>+lower!AD121</f>
        <v>2394.0867959622374</v>
      </c>
      <c r="AE121" s="105">
        <f>+lower!AE121</f>
        <v>2442.7950438877992</v>
      </c>
      <c r="AF121" s="105">
        <f>+lower!AF121</f>
        <v>2491.9593432111164</v>
      </c>
      <c r="AG121" s="105">
        <f>+lower!AG121</f>
        <v>2541.5800368194732</v>
      </c>
      <c r="AH121" s="105">
        <f>+lower!AH121</f>
        <v>2591.6574672279689</v>
      </c>
      <c r="AI121" s="105">
        <f>+lower!AI121</f>
        <v>2642.191976580385</v>
      </c>
      <c r="AJ121" s="105">
        <f>+lower!AJ121</f>
        <v>2693.1839066500293</v>
      </c>
      <c r="AK121" s="105">
        <f>+lower!AK121</f>
        <v>2744.6335988405995</v>
      </c>
      <c r="AL121" s="105">
        <f>+lower!AL121</f>
        <v>2796.5413941870329</v>
      </c>
      <c r="AM121" s="105">
        <f>+lower!AM121</f>
        <v>2848.9076333563526</v>
      </c>
      <c r="AN121" s="105">
        <f>+lower!AN121</f>
        <v>2901.7326566485067</v>
      </c>
      <c r="AO121" s="105">
        <f>+lower!AO121</f>
        <v>3179.5980811010099</v>
      </c>
      <c r="AP121" s="105">
        <f>+lower!AP121</f>
        <v>3245.5698761231533</v>
      </c>
      <c r="AQ121" s="105">
        <f>+lower!AQ121</f>
        <v>3312.2261406604357</v>
      </c>
      <c r="AR121" s="105">
        <f>+lower!AR121</f>
        <v>3379.5673916922096</v>
      </c>
      <c r="AS121" s="105">
        <f>+lower!AS121</f>
        <v>3447.5941456389137</v>
      </c>
      <c r="AT121" s="105">
        <f>+lower!AT121</f>
        <v>3516.3069183633615</v>
      </c>
      <c r="AU121" s="105">
        <f>+lower!AU121</f>
        <v>3585.7062251720108</v>
      </c>
      <c r="AV121" s="105">
        <f>+lower!AV121</f>
        <v>3838.8775081269268</v>
      </c>
      <c r="AW121" s="105">
        <f>+lower!AW121</f>
        <v>4427.6440664575366</v>
      </c>
      <c r="AX121" s="105">
        <f>+lower!AX121</f>
        <v>4625.2554583999527</v>
      </c>
      <c r="AY121" s="105">
        <f>+lower!AY121</f>
        <v>4636.1584290127494</v>
      </c>
      <c r="AZ121" s="105">
        <f>+lower!AZ121</f>
        <v>4630.5962670641384</v>
      </c>
      <c r="BA121" s="105">
        <f>+lower!BA121</f>
        <v>5928.0636368386367</v>
      </c>
      <c r="BB121" s="105">
        <f>+lower!BB121</f>
        <v>6805.2624031871583</v>
      </c>
      <c r="BC121" s="105">
        <f>+lower!BC121</f>
        <v>8960.7999999999993</v>
      </c>
      <c r="BD121" s="105">
        <f>+lower!BD121</f>
        <v>10758</v>
      </c>
      <c r="BE121" s="105">
        <f>+lower!BE121</f>
        <v>12766</v>
      </c>
      <c r="BF121" s="105">
        <f>+lower!BF121</f>
        <v>13113.8</v>
      </c>
      <c r="BG121" s="105">
        <f>+lower!BG121</f>
        <v>13167</v>
      </c>
      <c r="BH121" s="105">
        <f>+lower!BH121</f>
        <v>13167</v>
      </c>
      <c r="BI121" s="105">
        <f>+lower!BI121</f>
        <v>13167</v>
      </c>
      <c r="BJ121" s="105">
        <f>+lower!BJ121</f>
        <v>13167</v>
      </c>
      <c r="BK121" s="105">
        <f>+lower!BK121</f>
        <v>13167</v>
      </c>
      <c r="BL121" s="105">
        <f>+lower!BL121</f>
        <v>13167</v>
      </c>
      <c r="BM121" s="105">
        <f>+lower!BM121</f>
        <v>13167</v>
      </c>
      <c r="BN121" s="105">
        <f>+lower!BN121</f>
        <v>13167</v>
      </c>
      <c r="BO121" s="105">
        <f>+lower!BO121</f>
        <v>13167</v>
      </c>
      <c r="BP121" s="105">
        <f>+lower!BP121</f>
        <v>13167</v>
      </c>
      <c r="BQ121" s="105">
        <f>+lower!BQ121</f>
        <v>13167</v>
      </c>
      <c r="BR121" s="105">
        <f>+lower!BR121</f>
        <v>13167</v>
      </c>
      <c r="BS121" s="105">
        <f>+lower!BS121</f>
        <v>13167</v>
      </c>
      <c r="BT121" s="105">
        <f>+lower!BT121</f>
        <v>13167</v>
      </c>
      <c r="BU121" s="105">
        <f>+lower!BU121</f>
        <v>13167</v>
      </c>
      <c r="BV121" s="105">
        <f>+lower!BV121</f>
        <v>13167</v>
      </c>
      <c r="BW121" s="105">
        <f>+lower!BW121</f>
        <v>13167</v>
      </c>
      <c r="BX121" s="105">
        <f>+lower!BX121</f>
        <v>13167</v>
      </c>
      <c r="BY121" s="105">
        <f>+lower!BY121</f>
        <v>13167</v>
      </c>
      <c r="BZ121" s="105">
        <f>+lower!BZ121</f>
        <v>13167</v>
      </c>
      <c r="CA121" s="105">
        <f>+lower!CA121</f>
        <v>13167</v>
      </c>
    </row>
    <row r="122" spans="1:79" x14ac:dyDescent="0.2">
      <c r="A122" s="9">
        <f>+data!B124</f>
        <v>438</v>
      </c>
      <c r="B122" s="105">
        <f>+lower!B122</f>
        <v>0</v>
      </c>
      <c r="C122" s="105">
        <f>+lower!C122</f>
        <v>0</v>
      </c>
      <c r="D122" s="105">
        <f>+lower!D122</f>
        <v>0</v>
      </c>
      <c r="E122" s="105">
        <f>+lower!E122</f>
        <v>0</v>
      </c>
      <c r="F122" s="105">
        <f>+lower!F122</f>
        <v>0</v>
      </c>
      <c r="G122" s="105">
        <f>+lower!G122</f>
        <v>0.21861134778381863</v>
      </c>
      <c r="H122" s="105">
        <f>+lower!H122</f>
        <v>0.30182199502272178</v>
      </c>
      <c r="I122" s="105">
        <f>+lower!I122</f>
        <v>0.40513019466137157</v>
      </c>
      <c r="J122" s="105">
        <f>+lower!J122</f>
        <v>0.53270098188592863</v>
      </c>
      <c r="K122" s="105">
        <f>+lower!K122</f>
        <v>0.68949791519271697</v>
      </c>
      <c r="L122" s="105">
        <f>+lower!L122</f>
        <v>0.88142910219586712</v>
      </c>
      <c r="M122" s="105">
        <f>+lower!M122</f>
        <v>0.96656852789508918</v>
      </c>
      <c r="N122" s="105">
        <f>+lower!N122</f>
        <v>1.0481873856583528</v>
      </c>
      <c r="O122" s="105">
        <f>+lower!O122</f>
        <v>1.1263881041219128</v>
      </c>
      <c r="P122" s="105">
        <f>+lower!P122</f>
        <v>1.2012705021435319</v>
      </c>
      <c r="Q122" s="105">
        <f>+lower!Q122</f>
        <v>1.2729318507800373</v>
      </c>
      <c r="R122" s="105">
        <f>+lower!R122</f>
        <v>1.3414669338559326</v>
      </c>
      <c r="S122" s="105">
        <f>+lower!S122</f>
        <v>2.8094339163654154</v>
      </c>
      <c r="T122" s="105">
        <f>+lower!T122</f>
        <v>5.1351094049128525</v>
      </c>
      <c r="U122" s="105">
        <f>+lower!U122</f>
        <v>7.6452074330455435</v>
      </c>
      <c r="V122" s="105">
        <f>+lower!V122</f>
        <v>8.7477284966407236</v>
      </c>
      <c r="W122" s="105">
        <f>+lower!W122</f>
        <v>11.974777513828998</v>
      </c>
      <c r="X122" s="105">
        <f>+lower!X122</f>
        <v>10.169579281432924</v>
      </c>
      <c r="Y122" s="105">
        <f>+lower!Y122</f>
        <v>8.01929046582827</v>
      </c>
      <c r="Z122" s="105">
        <f>+lower!Z122</f>
        <v>9.8810212559491877</v>
      </c>
      <c r="AA122" s="105">
        <f>+lower!AA122</f>
        <v>7.6055731763478889</v>
      </c>
      <c r="AB122" s="105">
        <f>+lower!AB122</f>
        <v>6.5884144536752203</v>
      </c>
      <c r="AC122" s="105">
        <f>+lower!AC122</f>
        <v>6.7989714907068652</v>
      </c>
      <c r="AD122" s="105">
        <f>+lower!AD122</f>
        <v>6.5255981347505658</v>
      </c>
      <c r="AE122" s="105">
        <f>+lower!AE122</f>
        <v>6.2191422229314934</v>
      </c>
      <c r="AF122" s="105">
        <f>+lower!AF122</f>
        <v>5.8777127582964939</v>
      </c>
      <c r="AG122" s="105">
        <f>+lower!AG122</f>
        <v>5.4993339256483873</v>
      </c>
      <c r="AH122" s="105">
        <f>+lower!AH122</f>
        <v>5.081941739136794</v>
      </c>
      <c r="AI122" s="105">
        <f>+lower!AI122</f>
        <v>5.0478460012214148</v>
      </c>
      <c r="AJ122" s="105">
        <f>+lower!AJ122</f>
        <v>5.0028472197916827</v>
      </c>
      <c r="AK122" s="105">
        <f>+lower!AK122</f>
        <v>4.9462596205681786</v>
      </c>
      <c r="AL122" s="105">
        <f>+lower!AL122</f>
        <v>4.8773656076345127</v>
      </c>
      <c r="AM122" s="105">
        <f>+lower!AM122</f>
        <v>4.7954144844275159</v>
      </c>
      <c r="AN122" s="105">
        <f>+lower!AN122</f>
        <v>4.821852794852922</v>
      </c>
      <c r="AO122" s="105">
        <f>+lower!AO122</f>
        <v>4.8428117209937191</v>
      </c>
      <c r="AP122" s="105">
        <f>+lower!AP122</f>
        <v>4.8578984663036735</v>
      </c>
      <c r="AQ122" s="105">
        <f>+lower!AQ122</f>
        <v>4.8667012722788554</v>
      </c>
      <c r="AR122" s="105">
        <f>+lower!AR122</f>
        <v>4.8687886422206512</v>
      </c>
      <c r="AS122" s="105">
        <f>+lower!AS122</f>
        <v>4.863708536066806</v>
      </c>
      <c r="AT122" s="105">
        <f>+lower!AT122</f>
        <v>4.8509875352762872</v>
      </c>
      <c r="AU122" s="105">
        <f>+lower!AU122</f>
        <v>4.8301299767198307</v>
      </c>
      <c r="AV122" s="105">
        <f>+lower!AV122</f>
        <v>4.8006170544927942</v>
      </c>
      <c r="AW122" s="105">
        <f>+lower!AW122</f>
        <v>4.7619058885307393</v>
      </c>
      <c r="AX122" s="105">
        <f>+lower!AX122</f>
        <v>4.6839696303777174</v>
      </c>
      <c r="AY122" s="105">
        <f>+lower!AY122</f>
        <v>4.5970085339988849</v>
      </c>
      <c r="AZ122" s="105">
        <f>+lower!AZ122</f>
        <v>4.5005623777328543</v>
      </c>
      <c r="BA122" s="105">
        <f>+lower!BA122</f>
        <v>4.3941520248720165</v>
      </c>
      <c r="BB122" s="105">
        <f>+lower!BB122</f>
        <v>4.2772787242532546</v>
      </c>
      <c r="BC122" s="105">
        <f>+lower!BC122</f>
        <v>4.87</v>
      </c>
      <c r="BD122" s="105">
        <f>+lower!BD122</f>
        <v>4.8899999999999997</v>
      </c>
      <c r="BE122" s="105">
        <f>+lower!BE122</f>
        <v>4.91</v>
      </c>
      <c r="BF122" s="105">
        <f>+lower!BF122</f>
        <v>2.9580000000000002</v>
      </c>
      <c r="BG122" s="105">
        <f>+lower!BG122</f>
        <v>2.9699999999999998</v>
      </c>
      <c r="BH122" s="105">
        <f>+lower!BH122</f>
        <v>2.9699999999999998</v>
      </c>
      <c r="BI122" s="105">
        <f>+lower!BI122</f>
        <v>2.9699999999999998</v>
      </c>
      <c r="BJ122" s="105">
        <f>+lower!BJ122</f>
        <v>2.9699999999999998</v>
      </c>
      <c r="BK122" s="105">
        <f>+lower!BK122</f>
        <v>2.9699999999999998</v>
      </c>
      <c r="BL122" s="105">
        <f>+lower!BL122</f>
        <v>2.9699999999999998</v>
      </c>
      <c r="BM122" s="105">
        <f>+lower!BM122</f>
        <v>2.9699999999999998</v>
      </c>
      <c r="BN122" s="105">
        <f>+lower!BN122</f>
        <v>2.9699999999999998</v>
      </c>
      <c r="BO122" s="105">
        <f>+lower!BO122</f>
        <v>2.9699999999999998</v>
      </c>
      <c r="BP122" s="105">
        <f>+lower!BP122</f>
        <v>2.9699999999999998</v>
      </c>
      <c r="BQ122" s="105">
        <f>+lower!BQ122</f>
        <v>2.9699999999999998</v>
      </c>
      <c r="BR122" s="105">
        <f>+lower!BR122</f>
        <v>2.9699999999999998</v>
      </c>
      <c r="BS122" s="105">
        <f>+lower!BS122</f>
        <v>2.9699999999999998</v>
      </c>
      <c r="BT122" s="105">
        <f>+lower!BT122</f>
        <v>2.9699999999999998</v>
      </c>
      <c r="BU122" s="105">
        <f>+lower!BU122</f>
        <v>2.9699999999999998</v>
      </c>
      <c r="BV122" s="105">
        <f>+lower!BV122</f>
        <v>2.9699999999999998</v>
      </c>
      <c r="BW122" s="105">
        <f>+lower!BW122</f>
        <v>2.9699999999999998</v>
      </c>
      <c r="BX122" s="105">
        <f>+lower!BX122</f>
        <v>2.9699999999999998</v>
      </c>
      <c r="BY122" s="105">
        <f>+lower!BY122</f>
        <v>2.9699999999999998</v>
      </c>
      <c r="BZ122" s="105">
        <f>+lower!BZ122</f>
        <v>2.9699999999999998</v>
      </c>
      <c r="CA122" s="105">
        <f>+lower!CA122</f>
        <v>2.9699999999999998</v>
      </c>
    </row>
    <row r="123" spans="1:79" x14ac:dyDescent="0.2">
      <c r="A123" s="9">
        <f>+data!B125</f>
        <v>440</v>
      </c>
      <c r="B123" s="105">
        <f>+lower!B123</f>
        <v>0</v>
      </c>
      <c r="C123" s="105">
        <f>+lower!C123</f>
        <v>0</v>
      </c>
      <c r="D123" s="105">
        <f>+lower!D123</f>
        <v>0</v>
      </c>
      <c r="E123" s="105">
        <f>+lower!E123</f>
        <v>0</v>
      </c>
      <c r="F123" s="105">
        <f>+lower!F123</f>
        <v>0</v>
      </c>
      <c r="G123" s="105">
        <f>+lower!G123</f>
        <v>0</v>
      </c>
      <c r="H123" s="105">
        <f>+lower!H123</f>
        <v>0.10977007037785173</v>
      </c>
      <c r="I123" s="105">
        <f>+lower!I123</f>
        <v>0.51226032842997482</v>
      </c>
      <c r="J123" s="105">
        <f>+lower!J123</f>
        <v>2.3417615013941693</v>
      </c>
      <c r="K123" s="105">
        <f>+lower!K123</f>
        <v>10.537926756273764</v>
      </c>
      <c r="L123" s="105">
        <f>+lower!L123</f>
        <v>46.835230027883398</v>
      </c>
      <c r="M123" s="105">
        <f>+lower!M123</f>
        <v>110.2005412420786</v>
      </c>
      <c r="N123" s="105">
        <f>+lower!N123</f>
        <v>125.87102695832529</v>
      </c>
      <c r="O123" s="105">
        <f>+lower!O123</f>
        <v>142.31234539581422</v>
      </c>
      <c r="P123" s="105">
        <f>+lower!P123</f>
        <v>159.49119507838256</v>
      </c>
      <c r="Q123" s="105">
        <f>+lower!Q123</f>
        <v>177.35619213646325</v>
      </c>
      <c r="R123" s="105">
        <f>+lower!R123</f>
        <v>195.83294437813913</v>
      </c>
      <c r="S123" s="105">
        <f>+lower!S123</f>
        <v>214.81758103970739</v>
      </c>
      <c r="T123" s="105">
        <f>+lower!T123</f>
        <v>234.16809687651315</v>
      </c>
      <c r="U123" s="105">
        <f>+lower!U123</f>
        <v>253.69251569959727</v>
      </c>
      <c r="V123" s="105">
        <f>+lower!V123</f>
        <v>273.13227259891215</v>
      </c>
      <c r="W123" s="105">
        <f>+lower!W123</f>
        <v>292.13812675799477</v>
      </c>
      <c r="X123" s="105">
        <f>+lower!X123</f>
        <v>310.23385558722288</v>
      </c>
      <c r="Y123" s="105">
        <f>+lower!Y123</f>
        <v>326.75880721442536</v>
      </c>
      <c r="Z123" s="105">
        <f>+lower!Z123</f>
        <v>340.77122042162483</v>
      </c>
      <c r="AA123" s="105">
        <f>+lower!AA123</f>
        <v>350.87188750328045</v>
      </c>
      <c r="AB123" s="105">
        <f>+lower!AB123</f>
        <v>354.84533549864972</v>
      </c>
      <c r="AC123" s="105">
        <f>+lower!AC123</f>
        <v>348.80417971250733</v>
      </c>
      <c r="AD123" s="105">
        <f>+lower!AD123</f>
        <v>407.00831271623997</v>
      </c>
      <c r="AE123" s="105">
        <f>+lower!AE123</f>
        <v>474.58924776798119</v>
      </c>
      <c r="AF123" s="105">
        <f>+lower!AF123</f>
        <v>552.97784655470457</v>
      </c>
      <c r="AG123" s="105">
        <f>+lower!AG123</f>
        <v>643.80195859486503</v>
      </c>
      <c r="AH123" s="105">
        <f>+lower!AH123</f>
        <v>748.90698781407593</v>
      </c>
      <c r="AI123" s="105">
        <f>+lower!AI123</f>
        <v>870.37620066950547</v>
      </c>
      <c r="AJ123" s="105">
        <f>+lower!AJ123</f>
        <v>1010.5495441069419</v>
      </c>
      <c r="AK123" s="105">
        <f>+lower!AK123</f>
        <v>1172.039106169259</v>
      </c>
      <c r="AL123" s="105">
        <f>+lower!AL123</f>
        <v>1357.7384297093852</v>
      </c>
      <c r="AM123" s="105">
        <f>+lower!AM123</f>
        <v>1570.821542227724</v>
      </c>
      <c r="AN123" s="105">
        <f>+lower!AN123</f>
        <v>1814.7255773389491</v>
      </c>
      <c r="AO123" s="105">
        <f>+lower!AO123</f>
        <v>2050.3914053619228</v>
      </c>
      <c r="AP123" s="105">
        <f>+lower!AP123</f>
        <v>2312.4100089317353</v>
      </c>
      <c r="AQ123" s="105">
        <f>+lower!AQ123</f>
        <v>2602.422691464747</v>
      </c>
      <c r="AR123" s="105">
        <f>+lower!AR123</f>
        <v>2921.6445677400625</v>
      </c>
      <c r="AS123" s="105">
        <f>+lower!AS123</f>
        <v>3270.560490318961</v>
      </c>
      <c r="AT123" s="105">
        <f>+lower!AT123</f>
        <v>3547.1168336935439</v>
      </c>
      <c r="AU123" s="105">
        <f>+lower!AU123</f>
        <v>3830.7129737589416</v>
      </c>
      <c r="AV123" s="105">
        <f>+lower!AV123</f>
        <v>4114.8535049357206</v>
      </c>
      <c r="AW123" s="105">
        <f>+lower!AW123</f>
        <v>4389.3079271664374</v>
      </c>
      <c r="AX123" s="105">
        <f>+lower!AX123</f>
        <v>4608.8247668176818</v>
      </c>
      <c r="AY123" s="105">
        <f>+lower!AY123</f>
        <v>4522.6068904626763</v>
      </c>
      <c r="AZ123" s="105">
        <f>+lower!AZ123</f>
        <v>4343.5281334551128</v>
      </c>
      <c r="BA123" s="105">
        <f>+lower!BA123</f>
        <v>4503.776485603069</v>
      </c>
      <c r="BB123" s="105">
        <f>+lower!BB123</f>
        <v>3520.589036701253</v>
      </c>
      <c r="BC123" s="105">
        <f>+lower!BC123</f>
        <v>402.76262631828348</v>
      </c>
      <c r="BD123" s="105">
        <f>+lower!BD123</f>
        <v>421.35531345117533</v>
      </c>
      <c r="BE123" s="105">
        <f>+lower!BE123</f>
        <v>432.69391909017776</v>
      </c>
      <c r="BF123" s="105">
        <f>+lower!BF123</f>
        <v>441.88187132891795</v>
      </c>
      <c r="BG123" s="105">
        <f>+lower!BG123</f>
        <v>492.03</v>
      </c>
      <c r="BH123" s="105">
        <f>+lower!BH123</f>
        <v>1209.78</v>
      </c>
      <c r="BI123" s="105">
        <f>+lower!BI123</f>
        <v>1190.97</v>
      </c>
      <c r="BJ123" s="105">
        <f>+lower!BJ123</f>
        <v>963.27</v>
      </c>
      <c r="BK123" s="105">
        <f>+lower!BK123</f>
        <v>945.54899999999998</v>
      </c>
      <c r="BL123" s="105">
        <f>+lower!BL123</f>
        <v>881.79300000000001</v>
      </c>
      <c r="BM123" s="105">
        <f>+lower!BM123</f>
        <v>867.53699999999992</v>
      </c>
      <c r="BN123" s="105">
        <f>+lower!BN123</f>
        <v>822.096</v>
      </c>
      <c r="BO123" s="105">
        <f>+lower!BO123</f>
        <v>775.36800000000005</v>
      </c>
      <c r="BP123" s="105">
        <f>+lower!BP123</f>
        <v>601.524</v>
      </c>
      <c r="BQ123" s="105">
        <f>+lower!BQ123</f>
        <v>608.05799999999999</v>
      </c>
      <c r="BR123" s="105">
        <f>+lower!BR123</f>
        <v>583.40699999999993</v>
      </c>
      <c r="BS123" s="105">
        <f>+lower!BS123</f>
        <v>544.40099999999995</v>
      </c>
      <c r="BT123" s="105">
        <f>+lower!BT123</f>
        <v>460.02660000000617</v>
      </c>
      <c r="BU123" s="105">
        <f>+lower!BU123</f>
        <v>418.19140000000698</v>
      </c>
      <c r="BV123" s="105">
        <f>+lower!BV123</f>
        <v>395.95834666668861</v>
      </c>
      <c r="BW123" s="105">
        <f>+lower!BW123</f>
        <v>337.62177777778692</v>
      </c>
      <c r="BX123" s="105">
        <f>+lower!BX123</f>
        <v>284.9920936296557</v>
      </c>
      <c r="BY123" s="105">
        <f>+lower!BY123</f>
        <v>238.21599782720398</v>
      </c>
      <c r="BZ123" s="105">
        <f>+lower!BZ123</f>
        <v>199.13561943048131</v>
      </c>
      <c r="CA123" s="105">
        <f>+lower!CA123</f>
        <v>150.2389758705454</v>
      </c>
    </row>
    <row r="124" spans="1:79" x14ac:dyDescent="0.2">
      <c r="A124" s="9">
        <f>+data!B126</f>
        <v>442</v>
      </c>
      <c r="B124" s="105">
        <f>+lower!B124</f>
        <v>0</v>
      </c>
      <c r="C124" s="105">
        <f>+lower!C124</f>
        <v>0</v>
      </c>
      <c r="D124" s="105">
        <f>+lower!D124</f>
        <v>0</v>
      </c>
      <c r="E124" s="105">
        <f>+lower!E124</f>
        <v>0</v>
      </c>
      <c r="F124" s="105">
        <f>+lower!F124</f>
        <v>0</v>
      </c>
      <c r="G124" s="105">
        <f>+lower!G124</f>
        <v>0.49466122543245566</v>
      </c>
      <c r="H124" s="105">
        <f>+lower!H124</f>
        <v>0.89636597897156389</v>
      </c>
      <c r="I124" s="105">
        <f>+lower!I124</f>
        <v>1.5791682515438625</v>
      </c>
      <c r="J124" s="105">
        <f>+lower!J124</f>
        <v>2.7253143363173069</v>
      </c>
      <c r="K124" s="105">
        <f>+lower!K124</f>
        <v>4.629833499196768</v>
      </c>
      <c r="L124" s="105">
        <f>+lower!L124</f>
        <v>7.7681770120751139</v>
      </c>
      <c r="M124" s="105">
        <f>+lower!M124</f>
        <v>8.5185245191977081</v>
      </c>
      <c r="N124" s="105">
        <f>+lower!N124</f>
        <v>9.237844692594388</v>
      </c>
      <c r="O124" s="105">
        <f>+lower!O124</f>
        <v>9.9270402523767949</v>
      </c>
      <c r="P124" s="105">
        <f>+lower!P124</f>
        <v>10.58699091825728</v>
      </c>
      <c r="Q124" s="105">
        <f>+lower!Q124</f>
        <v>11.218553955767131</v>
      </c>
      <c r="R124" s="105">
        <f>+lower!R124</f>
        <v>11.822564710057522</v>
      </c>
      <c r="S124" s="105">
        <f>+lower!S124</f>
        <v>24.759994776306257</v>
      </c>
      <c r="T124" s="105">
        <f>+lower!T124</f>
        <v>45.256548410254858</v>
      </c>
      <c r="U124" s="105">
        <f>+lower!U124</f>
        <v>67.378447666381874</v>
      </c>
      <c r="V124" s="105">
        <f>+lower!V124</f>
        <v>77.09514383651296</v>
      </c>
      <c r="W124" s="105">
        <f>+lower!W124</f>
        <v>105.53564793345055</v>
      </c>
      <c r="X124" s="105">
        <f>+lower!X124</f>
        <v>89.626144405370226</v>
      </c>
      <c r="Y124" s="105">
        <f>+lower!Y124</f>
        <v>70.675301841755314</v>
      </c>
      <c r="Z124" s="105">
        <f>+lower!Z124</f>
        <v>87.083035930022362</v>
      </c>
      <c r="AA124" s="105">
        <f>+lower!AA124</f>
        <v>67.029144561909391</v>
      </c>
      <c r="AB124" s="105">
        <f>+lower!AB124</f>
        <v>58.064760486760392</v>
      </c>
      <c r="AC124" s="105">
        <f>+lower!AC124</f>
        <v>59.920433655169589</v>
      </c>
      <c r="AD124" s="105">
        <f>+lower!AD124</f>
        <v>59.277564021087329</v>
      </c>
      <c r="AE124" s="105">
        <f>+lower!AE124</f>
        <v>58.228929654792196</v>
      </c>
      <c r="AF124" s="105">
        <f>+lower!AF124</f>
        <v>56.722448875439724</v>
      </c>
      <c r="AG124" s="105">
        <f>+lower!AG124</f>
        <v>54.700966599882136</v>
      </c>
      <c r="AH124" s="105">
        <f>+lower!AH124</f>
        <v>52.101819093249702</v>
      </c>
      <c r="AI124" s="105">
        <f>+lower!AI124</f>
        <v>53.341791464440369</v>
      </c>
      <c r="AJ124" s="105">
        <f>+lower!AJ124</f>
        <v>54.490028605197246</v>
      </c>
      <c r="AK124" s="105">
        <f>+lower!AK124</f>
        <v>55.528379430112899</v>
      </c>
      <c r="AL124" s="105">
        <f>+lower!AL124</f>
        <v>56.436711235074576</v>
      </c>
      <c r="AM124" s="105">
        <f>+lower!AM124</f>
        <v>57.192730680973568</v>
      </c>
      <c r="AN124" s="105">
        <f>+lower!AN124</f>
        <v>58.669010816648097</v>
      </c>
      <c r="AO124" s="105">
        <f>+lower!AO124</f>
        <v>63.349831921920021</v>
      </c>
      <c r="AP124" s="105">
        <f>+lower!AP124</f>
        <v>68.259216487400408</v>
      </c>
      <c r="AQ124" s="105">
        <f>+lower!AQ124</f>
        <v>73.37954801761181</v>
      </c>
      <c r="AR124" s="105">
        <f>+lower!AR124</f>
        <v>78.685184445690908</v>
      </c>
      <c r="AS124" s="105">
        <f>+lower!AS124</f>
        <v>84.140736026576192</v>
      </c>
      <c r="AT124" s="105">
        <f>+lower!AT124</f>
        <v>81.264360561836895</v>
      </c>
      <c r="AU124" s="105">
        <f>+lower!AU124</f>
        <v>82.453898280225545</v>
      </c>
      <c r="AV124" s="105">
        <f>+lower!AV124</f>
        <v>83.03301919929234</v>
      </c>
      <c r="AW124" s="105">
        <f>+lower!AW124</f>
        <v>82.98203175375258</v>
      </c>
      <c r="AX124" s="105">
        <f>+lower!AX124</f>
        <v>81.766986600956983</v>
      </c>
      <c r="AY124" s="105">
        <f>+lower!AY124</f>
        <v>79.910005109680739</v>
      </c>
      <c r="AZ124" s="105">
        <f>+lower!AZ124</f>
        <v>77.40321065380995</v>
      </c>
      <c r="BA124" s="105">
        <f>+lower!BA124</f>
        <v>74.238726607230731</v>
      </c>
      <c r="BB124" s="105">
        <f>+lower!BB124</f>
        <v>66.479457579504285</v>
      </c>
      <c r="BC124" s="105">
        <f>+lower!BC124</f>
        <v>63.309999999999995</v>
      </c>
      <c r="BD124" s="105">
        <f>+lower!BD124</f>
        <v>63.57</v>
      </c>
      <c r="BE124" s="105">
        <f>+lower!BE124</f>
        <v>63.83</v>
      </c>
      <c r="BF124" s="105">
        <f>+lower!BF124</f>
        <v>64.09</v>
      </c>
      <c r="BG124" s="105">
        <f>+lower!BG124</f>
        <v>64.349999999999994</v>
      </c>
      <c r="BH124" s="105">
        <f>+lower!BH124</f>
        <v>64.349999999999994</v>
      </c>
      <c r="BI124" s="105">
        <f>+lower!BI124</f>
        <v>64.349999999999994</v>
      </c>
      <c r="BJ124" s="105">
        <f>+lower!BJ124</f>
        <v>64.349999999999994</v>
      </c>
      <c r="BK124" s="105">
        <f>+lower!BK124</f>
        <v>64.349999999999994</v>
      </c>
      <c r="BL124" s="105">
        <f>+lower!BL124</f>
        <v>64.349999999999994</v>
      </c>
      <c r="BM124" s="105">
        <f>+lower!BM124</f>
        <v>64.349999999999994</v>
      </c>
      <c r="BN124" s="105">
        <f>+lower!BN124</f>
        <v>64.349999999999994</v>
      </c>
      <c r="BO124" s="105">
        <f>+lower!BO124</f>
        <v>64.349999999999994</v>
      </c>
      <c r="BP124" s="105">
        <f>+lower!BP124</f>
        <v>64.349999999999994</v>
      </c>
      <c r="BQ124" s="105">
        <f>+lower!BQ124</f>
        <v>64.349999999999994</v>
      </c>
      <c r="BR124" s="105">
        <f>+lower!BR124</f>
        <v>64.349999999999994</v>
      </c>
      <c r="BS124" s="105">
        <f>+lower!BS124</f>
        <v>64.349999999999994</v>
      </c>
      <c r="BT124" s="105">
        <f>+lower!BT124</f>
        <v>64.349999999999994</v>
      </c>
      <c r="BU124" s="105">
        <f>+lower!BU124</f>
        <v>64.349999999999994</v>
      </c>
      <c r="BV124" s="105">
        <f>+lower!BV124</f>
        <v>64.349999999999994</v>
      </c>
      <c r="BW124" s="105">
        <f>+lower!BW124</f>
        <v>64.349999999999994</v>
      </c>
      <c r="BX124" s="105">
        <f>+lower!BX124</f>
        <v>64.349999999999994</v>
      </c>
      <c r="BY124" s="105">
        <f>+lower!BY124</f>
        <v>64.349999999999994</v>
      </c>
      <c r="BZ124" s="105">
        <f>+lower!BZ124</f>
        <v>64.349999999999994</v>
      </c>
      <c r="CA124" s="105">
        <f>+lower!CA124</f>
        <v>64.349999999999994</v>
      </c>
    </row>
    <row r="125" spans="1:79" x14ac:dyDescent="0.2">
      <c r="A125" s="9">
        <f>+data!B127</f>
        <v>446</v>
      </c>
      <c r="B125" s="105">
        <f>+lower!B125</f>
        <v>0</v>
      </c>
      <c r="C125" s="105">
        <f>+lower!C125</f>
        <v>0</v>
      </c>
      <c r="D125" s="105">
        <f>+lower!D125</f>
        <v>0</v>
      </c>
      <c r="E125" s="105">
        <f>+lower!E125</f>
        <v>0</v>
      </c>
      <c r="F125" s="105">
        <f>+lower!F125</f>
        <v>0</v>
      </c>
      <c r="G125" s="105">
        <f>+lower!G125</f>
        <v>0</v>
      </c>
      <c r="H125" s="105">
        <f>+lower!H125</f>
        <v>0</v>
      </c>
      <c r="I125" s="105">
        <f>+lower!I125</f>
        <v>0</v>
      </c>
      <c r="J125" s="105">
        <f>+lower!J125</f>
        <v>0</v>
      </c>
      <c r="K125" s="105">
        <f>+lower!K125</f>
        <v>0</v>
      </c>
      <c r="L125" s="105">
        <f>+lower!L125</f>
        <v>0</v>
      </c>
      <c r="M125" s="105">
        <f>+lower!M125</f>
        <v>0</v>
      </c>
      <c r="N125" s="105">
        <f>+lower!N125</f>
        <v>0</v>
      </c>
      <c r="O125" s="105">
        <f>+lower!O125</f>
        <v>0</v>
      </c>
      <c r="P125" s="105">
        <f>+lower!P125</f>
        <v>0</v>
      </c>
      <c r="Q125" s="105">
        <f>+lower!Q125</f>
        <v>0</v>
      </c>
      <c r="R125" s="105">
        <f>+lower!R125</f>
        <v>0</v>
      </c>
      <c r="S125" s="105">
        <f>+lower!S125</f>
        <v>0</v>
      </c>
      <c r="T125" s="105">
        <f>+lower!T125</f>
        <v>0</v>
      </c>
      <c r="U125" s="105">
        <f>+lower!U125</f>
        <v>0</v>
      </c>
      <c r="V125" s="105">
        <f>+lower!V125</f>
        <v>0</v>
      </c>
      <c r="W125" s="105">
        <f>+lower!W125</f>
        <v>0</v>
      </c>
      <c r="X125" s="105">
        <f>+lower!X125</f>
        <v>0</v>
      </c>
      <c r="Y125" s="105">
        <f>+lower!Y125</f>
        <v>0</v>
      </c>
      <c r="Z125" s="105">
        <f>+lower!Z125</f>
        <v>0</v>
      </c>
      <c r="AA125" s="105">
        <f>+lower!AA125</f>
        <v>0</v>
      </c>
      <c r="AB125" s="105">
        <f>+lower!AB125</f>
        <v>0</v>
      </c>
      <c r="AC125" s="105">
        <f>+lower!AC125</f>
        <v>0</v>
      </c>
      <c r="AD125" s="105">
        <f>+lower!AD125</f>
        <v>0</v>
      </c>
      <c r="AE125" s="105">
        <f>+lower!AE125</f>
        <v>0</v>
      </c>
      <c r="AF125" s="105">
        <f>+lower!AF125</f>
        <v>0</v>
      </c>
      <c r="AG125" s="105">
        <f>+lower!AG125</f>
        <v>0</v>
      </c>
      <c r="AH125" s="105">
        <f>+lower!AH125</f>
        <v>0</v>
      </c>
      <c r="AI125" s="105">
        <f>+lower!AI125</f>
        <v>0</v>
      </c>
      <c r="AJ125" s="105">
        <f>+lower!AJ125</f>
        <v>0</v>
      </c>
      <c r="AK125" s="105">
        <f>+lower!AK125</f>
        <v>0</v>
      </c>
      <c r="AL125" s="105">
        <f>+lower!AL125</f>
        <v>0</v>
      </c>
      <c r="AM125" s="105">
        <f>+lower!AM125</f>
        <v>0</v>
      </c>
      <c r="AN125" s="105">
        <f>+lower!AN125</f>
        <v>0</v>
      </c>
      <c r="AO125" s="105">
        <f>+lower!AO125</f>
        <v>0</v>
      </c>
      <c r="AP125" s="105">
        <f>+lower!AP125</f>
        <v>0</v>
      </c>
      <c r="AQ125" s="105">
        <f>+lower!AQ125</f>
        <v>0</v>
      </c>
      <c r="AR125" s="105">
        <f>+lower!AR125</f>
        <v>0</v>
      </c>
      <c r="AS125" s="105">
        <f>+lower!AS125</f>
        <v>0</v>
      </c>
      <c r="AT125" s="105">
        <f>+lower!AT125</f>
        <v>0</v>
      </c>
      <c r="AU125" s="105">
        <f>+lower!AU125</f>
        <v>0</v>
      </c>
      <c r="AV125" s="105">
        <f>+lower!AV125</f>
        <v>0</v>
      </c>
      <c r="AW125" s="105">
        <f>+lower!AW125</f>
        <v>0</v>
      </c>
      <c r="AX125" s="105">
        <f>+lower!AX125</f>
        <v>0</v>
      </c>
      <c r="AY125" s="105">
        <f>+lower!AY125</f>
        <v>0</v>
      </c>
      <c r="AZ125" s="105">
        <f>+lower!AZ125</f>
        <v>0</v>
      </c>
      <c r="BA125" s="105">
        <f>+lower!BA125</f>
        <v>0</v>
      </c>
      <c r="BB125" s="105">
        <f>+lower!BB125</f>
        <v>0</v>
      </c>
      <c r="BC125" s="105">
        <f>+lower!BC125</f>
        <v>0</v>
      </c>
      <c r="BD125" s="105">
        <f>+lower!BD125</f>
        <v>0</v>
      </c>
      <c r="BE125" s="105">
        <f>+lower!BE125</f>
        <v>0</v>
      </c>
      <c r="BF125" s="105">
        <f>+lower!BF125</f>
        <v>0</v>
      </c>
      <c r="BG125" s="105">
        <f>+lower!BG125</f>
        <v>0</v>
      </c>
      <c r="BH125" s="105">
        <f>+lower!BH125</f>
        <v>0</v>
      </c>
      <c r="BI125" s="105">
        <f>+lower!BI125</f>
        <v>0</v>
      </c>
      <c r="BJ125" s="105">
        <f>+lower!BJ125</f>
        <v>0</v>
      </c>
      <c r="BK125" s="105">
        <f>+lower!BK125</f>
        <v>0</v>
      </c>
      <c r="BL125" s="105">
        <f>+lower!BL125</f>
        <v>0</v>
      </c>
      <c r="BM125" s="105">
        <f>+lower!BM125</f>
        <v>0</v>
      </c>
      <c r="BN125" s="105">
        <f>+lower!BN125</f>
        <v>0</v>
      </c>
      <c r="BO125" s="105">
        <f>+lower!BO125</f>
        <v>0</v>
      </c>
      <c r="BP125" s="105">
        <f>+lower!BP125</f>
        <v>0</v>
      </c>
      <c r="BQ125" s="105">
        <f>+lower!BQ125</f>
        <v>0</v>
      </c>
      <c r="BR125" s="105">
        <f>+lower!BR125</f>
        <v>0</v>
      </c>
      <c r="BS125" s="105">
        <f>+lower!BS125</f>
        <v>0</v>
      </c>
      <c r="BT125" s="105">
        <f>+lower!BT125</f>
        <v>0</v>
      </c>
      <c r="BU125" s="105">
        <f>+lower!BU125</f>
        <v>0</v>
      </c>
      <c r="BV125" s="105">
        <f>+lower!BV125</f>
        <v>0</v>
      </c>
      <c r="BW125" s="105">
        <f>+lower!BW125</f>
        <v>0</v>
      </c>
      <c r="BX125" s="105">
        <f>+lower!BX125</f>
        <v>0</v>
      </c>
      <c r="BY125" s="105">
        <f>+lower!BY125</f>
        <v>0</v>
      </c>
      <c r="BZ125" s="105">
        <f>+lower!BZ125</f>
        <v>0</v>
      </c>
      <c r="CA125" s="105">
        <f>+lower!CA125</f>
        <v>0</v>
      </c>
    </row>
    <row r="126" spans="1:79" x14ac:dyDescent="0.2">
      <c r="A126" s="9">
        <f>+data!B128</f>
        <v>450</v>
      </c>
      <c r="B126" s="105">
        <f>+lower!B126</f>
        <v>0</v>
      </c>
      <c r="C126" s="105">
        <f>+lower!C126</f>
        <v>0</v>
      </c>
      <c r="D126" s="105">
        <f>+lower!D126</f>
        <v>0</v>
      </c>
      <c r="E126" s="105">
        <f>+lower!E126</f>
        <v>0</v>
      </c>
      <c r="F126" s="105">
        <f>+lower!F126</f>
        <v>0</v>
      </c>
      <c r="G126" s="105">
        <f>+lower!G126</f>
        <v>0.13476243921743664</v>
      </c>
      <c r="H126" s="105">
        <f>+lower!H126</f>
        <v>0.23072725759082818</v>
      </c>
      <c r="I126" s="105">
        <f>+lower!I126</f>
        <v>0.38066399088180769</v>
      </c>
      <c r="J126" s="105">
        <f>+lower!J126</f>
        <v>0.60745114272711831</v>
      </c>
      <c r="K126" s="105">
        <f>+lower!K126</f>
        <v>0.93555695495237579</v>
      </c>
      <c r="L126" s="105">
        <f>+lower!L126</f>
        <v>1.374252754705054</v>
      </c>
      <c r="M126" s="105">
        <f>+lower!M126</f>
        <v>3.0239434219133292</v>
      </c>
      <c r="N126" s="105">
        <f>+lower!N126</f>
        <v>6.5751202020348183</v>
      </c>
      <c r="O126" s="105">
        <f>+lower!O126</f>
        <v>14.154786875822669</v>
      </c>
      <c r="P126" s="105">
        <f>+lower!P126</f>
        <v>30.212894133533993</v>
      </c>
      <c r="Q126" s="105">
        <f>+lower!Q126</f>
        <v>64.007437311208605</v>
      </c>
      <c r="R126" s="105">
        <f>+lower!R126</f>
        <v>134.69747038122892</v>
      </c>
      <c r="S126" s="105">
        <f>+lower!S126</f>
        <v>281.72793189217725</v>
      </c>
      <c r="T126" s="105">
        <f>+lower!T126</f>
        <v>585.89265920813239</v>
      </c>
      <c r="U126" s="105">
        <f>+lower!U126</f>
        <v>908.85945345184632</v>
      </c>
      <c r="V126" s="105">
        <f>+lower!V126</f>
        <v>1246.5309660064743</v>
      </c>
      <c r="W126" s="105">
        <f>+lower!W126</f>
        <v>1806.7887228326972</v>
      </c>
      <c r="X126" s="105">
        <f>+lower!X126</f>
        <v>2379.0618707876292</v>
      </c>
      <c r="Y126" s="105">
        <f>+lower!Y126</f>
        <v>2953.1949402685277</v>
      </c>
      <c r="Z126" s="105">
        <f>+lower!Z126</f>
        <v>3516.9057377895992</v>
      </c>
      <c r="AA126" s="105">
        <f>+lower!AA126</f>
        <v>4602.8369487117707</v>
      </c>
      <c r="AB126" s="105">
        <f>+lower!AB126</f>
        <v>5521.6664980804289</v>
      </c>
      <c r="AC126" s="105">
        <f>+lower!AC126</f>
        <v>6340.6817749508191</v>
      </c>
      <c r="AD126" s="105">
        <f>+lower!AD126</f>
        <v>6500.4559019984763</v>
      </c>
      <c r="AE126" s="105">
        <f>+lower!AE126</f>
        <v>6631.3761509116121</v>
      </c>
      <c r="AF126" s="105">
        <f>+lower!AF126</f>
        <v>6766.8845988068952</v>
      </c>
      <c r="AG126" s="105">
        <f>+lower!AG126</f>
        <v>6907.5247619251759</v>
      </c>
      <c r="AH126" s="105">
        <f>+lower!AH126</f>
        <v>7053.9321117823274</v>
      </c>
      <c r="AI126" s="105">
        <f>+lower!AI126</f>
        <v>7206.8548649473705</v>
      </c>
      <c r="AJ126" s="105">
        <f>+lower!AJ126</f>
        <v>7367.1808009304768</v>
      </c>
      <c r="AK126" s="105">
        <f>+lower!AK126</f>
        <v>7535.9722886565523</v>
      </c>
      <c r="AL126" s="105">
        <f>+lower!AL126</f>
        <v>7714.5126670098643</v>
      </c>
      <c r="AM126" s="105">
        <f>+lower!AM126</f>
        <v>7904.3686053297934</v>
      </c>
      <c r="AN126" s="105">
        <f>+lower!AN126</f>
        <v>8107.4753944779559</v>
      </c>
      <c r="AO126" s="105">
        <f>+lower!AO126</f>
        <v>8326.2558664605622</v>
      </c>
      <c r="AP126" s="105">
        <f>+lower!AP126</f>
        <v>8563.7898616878647</v>
      </c>
      <c r="AQ126" s="105">
        <f>+lower!AQ126</f>
        <v>8824.0618419340353</v>
      </c>
      <c r="AR126" s="105">
        <f>+lower!AR126</f>
        <v>9112.3332943334481</v>
      </c>
      <c r="AS126" s="105">
        <f>+lower!AS126</f>
        <v>9435.722086531101</v>
      </c>
      <c r="AT126" s="105">
        <f>+lower!AT126</f>
        <v>9804.1406911571976</v>
      </c>
      <c r="AU126" s="105">
        <f>+lower!AU126</f>
        <v>10231.890982172523</v>
      </c>
      <c r="AV126" s="105">
        <f>+lower!AV126</f>
        <v>10740.541795216557</v>
      </c>
      <c r="AW126" s="105">
        <f>+lower!AW126</f>
        <v>11364.528255534418</v>
      </c>
      <c r="AX126" s="105">
        <f>+lower!AX126</f>
        <v>12087.160079554291</v>
      </c>
      <c r="AY126" s="105">
        <f>+lower!AY126</f>
        <v>13086.400673329816</v>
      </c>
      <c r="AZ126" s="105">
        <f>+lower!AZ126</f>
        <v>14609.978163852278</v>
      </c>
      <c r="BA126" s="105">
        <f>+lower!BA126</f>
        <v>17406.323185138794</v>
      </c>
      <c r="BB126" s="105">
        <f>+lower!BB126</f>
        <v>24744.199528770514</v>
      </c>
      <c r="BC126" s="105">
        <f>+lower!BC126</f>
        <v>32142</v>
      </c>
      <c r="BD126" s="105">
        <f>+lower!BD126</f>
        <v>32274</v>
      </c>
      <c r="BE126" s="105">
        <f>+lower!BE126</f>
        <v>32406</v>
      </c>
      <c r="BF126" s="105">
        <f>+lower!BF126</f>
        <v>32538</v>
      </c>
      <c r="BG126" s="105">
        <f>+lower!BG126</f>
        <v>36630</v>
      </c>
      <c r="BH126" s="105">
        <f>+lower!BH126</f>
        <v>36920.07</v>
      </c>
      <c r="BI126" s="105">
        <f>+lower!BI126</f>
        <v>36920.07</v>
      </c>
      <c r="BJ126" s="105">
        <f>+lower!BJ126</f>
        <v>36920.07</v>
      </c>
      <c r="BK126" s="105">
        <f>+lower!BK126</f>
        <v>36920.07</v>
      </c>
      <c r="BL126" s="105">
        <f>+lower!BL126</f>
        <v>36920.07</v>
      </c>
      <c r="BM126" s="105">
        <f>+lower!BM126</f>
        <v>36920.07</v>
      </c>
      <c r="BN126" s="105">
        <f>+lower!BN126</f>
        <v>36920.07</v>
      </c>
      <c r="BO126" s="105">
        <f>+lower!BO126</f>
        <v>36922.050000000003</v>
      </c>
      <c r="BP126" s="105">
        <f>+lower!BP126</f>
        <v>36922.050000000003</v>
      </c>
      <c r="BQ126" s="105">
        <f>+lower!BQ126</f>
        <v>36922.050000000003</v>
      </c>
      <c r="BR126" s="105">
        <f>+lower!BR126</f>
        <v>36922.050000000003</v>
      </c>
      <c r="BS126" s="105">
        <f>+lower!BS126</f>
        <v>36922.050000000003</v>
      </c>
      <c r="BT126" s="105">
        <f>+lower!BT126</f>
        <v>36922.71</v>
      </c>
      <c r="BU126" s="105">
        <f>+lower!BU126</f>
        <v>36922.49</v>
      </c>
      <c r="BV126" s="105">
        <f>+lower!BV126</f>
        <v>36922.651333333335</v>
      </c>
      <c r="BW126" s="105">
        <f>+lower!BW126</f>
        <v>36922.832222222205</v>
      </c>
      <c r="BX126" s="105">
        <f>+lower!BX126</f>
        <v>36923.013437037022</v>
      </c>
      <c r="BY126" s="105">
        <f>+lower!BY126</f>
        <v>36923.159017283928</v>
      </c>
      <c r="BZ126" s="105">
        <f>+lower!BZ126</f>
        <v>36923.208963621386</v>
      </c>
      <c r="CA126" s="105">
        <f>+lower!CA126</f>
        <v>36923.422404060337</v>
      </c>
    </row>
    <row r="127" spans="1:79" x14ac:dyDescent="0.2">
      <c r="A127" s="9">
        <f>+data!B129</f>
        <v>454</v>
      </c>
      <c r="B127" s="105">
        <f>+lower!B127</f>
        <v>0</v>
      </c>
      <c r="C127" s="105">
        <f>+lower!C127</f>
        <v>0</v>
      </c>
      <c r="D127" s="105">
        <f>+lower!D127</f>
        <v>0</v>
      </c>
      <c r="E127" s="105">
        <f>+lower!E127</f>
        <v>0</v>
      </c>
      <c r="F127" s="105">
        <f>+lower!F127</f>
        <v>0</v>
      </c>
      <c r="G127" s="105">
        <f>+lower!G127</f>
        <v>0.54354657691095254</v>
      </c>
      <c r="H127" s="105">
        <f>+lower!H127</f>
        <v>0.82074044734924345</v>
      </c>
      <c r="I127" s="105">
        <f>+lower!I127</f>
        <v>1.2050632941796917</v>
      </c>
      <c r="J127" s="105">
        <f>+lower!J127</f>
        <v>1.7335399893687173</v>
      </c>
      <c r="K127" s="105">
        <f>+lower!K127</f>
        <v>2.4552682510235306</v>
      </c>
      <c r="L127" s="105">
        <f>+lower!L127</f>
        <v>3.435226984185213</v>
      </c>
      <c r="M127" s="105">
        <f>+lower!M127</f>
        <v>4.6941407160123205</v>
      </c>
      <c r="N127" s="105">
        <f>+lower!N127</f>
        <v>6.3433348514284056</v>
      </c>
      <c r="O127" s="105">
        <f>+lower!O127</f>
        <v>8.4941880567570216</v>
      </c>
      <c r="P127" s="105">
        <f>+lower!P127</f>
        <v>11.288327254578574</v>
      </c>
      <c r="Q127" s="105">
        <f>+lower!Q127</f>
        <v>14.905575473389518</v>
      </c>
      <c r="R127" s="105">
        <f>+lower!R127</f>
        <v>19.573939297766824</v>
      </c>
      <c r="S127" s="105">
        <f>+lower!S127</f>
        <v>25.58215013480368</v>
      </c>
      <c r="T127" s="105">
        <f>+lower!T127</f>
        <v>33.295401379003721</v>
      </c>
      <c r="U127" s="105">
        <f>+lower!U127</f>
        <v>41.530822958030399</v>
      </c>
      <c r="V127" s="105">
        <f>+lower!V127</f>
        <v>50.481176120983299</v>
      </c>
      <c r="W127" s="105">
        <f>+lower!W127</f>
        <v>63.873093453720116</v>
      </c>
      <c r="X127" s="105">
        <f>+lower!X127</f>
        <v>78.366094231428704</v>
      </c>
      <c r="Y127" s="105">
        <f>+lower!Y127</f>
        <v>93.96125677138636</v>
      </c>
      <c r="Z127" s="105">
        <f>+lower!Z127</f>
        <v>110.65965796900097</v>
      </c>
      <c r="AA127" s="105">
        <f>+lower!AA127</f>
        <v>128.46237330172318</v>
      </c>
      <c r="AB127" s="105">
        <f>+lower!AB127</f>
        <v>145.36087942158596</v>
      </c>
      <c r="AC127" s="105">
        <f>+lower!AC127</f>
        <v>163.20041518548049</v>
      </c>
      <c r="AD127" s="105">
        <f>+lower!AD127</f>
        <v>168.00587086575749</v>
      </c>
      <c r="AE127" s="105">
        <f>+lower!AE127</f>
        <v>173.47474662629361</v>
      </c>
      <c r="AF127" s="105">
        <f>+lower!AF127</f>
        <v>179.24034381248927</v>
      </c>
      <c r="AG127" s="105">
        <f>+lower!AG127</f>
        <v>185.33523836203724</v>
      </c>
      <c r="AH127" s="105">
        <f>+lower!AH127</f>
        <v>191.79739374760524</v>
      </c>
      <c r="AI127" s="105">
        <f>+lower!AI127</f>
        <v>198.67137709886075</v>
      </c>
      <c r="AJ127" s="105">
        <f>+lower!AJ127</f>
        <v>206.00993072590418</v>
      </c>
      <c r="AK127" s="105">
        <f>+lower!AK127</f>
        <v>213.87602918107422</v>
      </c>
      <c r="AL127" s="105">
        <f>+lower!AL127</f>
        <v>222.34561041910294</v>
      </c>
      <c r="AM127" s="105">
        <f>+lower!AM127</f>
        <v>231.51125972054638</v>
      </c>
      <c r="AN127" s="105">
        <f>+lower!AN127</f>
        <v>241.4872673735766</v>
      </c>
      <c r="AO127" s="105">
        <f>+lower!AO127</f>
        <v>252.41671203030623</v>
      </c>
      <c r="AP127" s="105">
        <f>+lower!AP127</f>
        <v>264.48160777375068</v>
      </c>
      <c r="AQ127" s="105">
        <f>+lower!AQ127</f>
        <v>277.91782104933662</v>
      </c>
      <c r="AR127" s="105">
        <f>+lower!AR127</f>
        <v>293.03766598112639</v>
      </c>
      <c r="AS127" s="105">
        <f>+lower!AS127</f>
        <v>310.26535117612241</v>
      </c>
      <c r="AT127" s="105">
        <f>+lower!AT127</f>
        <v>330.19495050573278</v>
      </c>
      <c r="AU127" s="105">
        <f>+lower!AU127</f>
        <v>353.69009849429386</v>
      </c>
      <c r="AV127" s="105">
        <f>+lower!AV127</f>
        <v>382.06641512702652</v>
      </c>
      <c r="AW127" s="105">
        <f>+lower!AW127</f>
        <v>417.45262610350409</v>
      </c>
      <c r="AX127" s="105">
        <f>+lower!AX127</f>
        <v>460.68586599796566</v>
      </c>
      <c r="AY127" s="105">
        <f>+lower!AY127</f>
        <v>521.27629154806175</v>
      </c>
      <c r="AZ127" s="105">
        <f>+lower!AZ127</f>
        <v>615.84712882145539</v>
      </c>
      <c r="BA127" s="105">
        <f>+lower!BA127</f>
        <v>797.97187058783152</v>
      </c>
      <c r="BB127" s="105">
        <f>+lower!BB127</f>
        <v>1456.9136375050884</v>
      </c>
      <c r="BC127" s="105">
        <f>+lower!BC127</f>
        <v>1792.1599999999999</v>
      </c>
      <c r="BD127" s="105">
        <f>+lower!BD127</f>
        <v>1799.52</v>
      </c>
      <c r="BE127" s="105">
        <f>+lower!BE127</f>
        <v>1806.8799999999999</v>
      </c>
      <c r="BF127" s="105">
        <f>+lower!BF127</f>
        <v>1814.24</v>
      </c>
      <c r="BG127" s="105">
        <f>+lower!BG127</f>
        <v>1831.5</v>
      </c>
      <c r="BH127" s="105">
        <f>+lower!BH127</f>
        <v>1831.5</v>
      </c>
      <c r="BI127" s="105">
        <f>+lower!BI127</f>
        <v>1831.5</v>
      </c>
      <c r="BJ127" s="105">
        <f>+lower!BJ127</f>
        <v>1831.5</v>
      </c>
      <c r="BK127" s="105">
        <f>+lower!BK127</f>
        <v>1831.5</v>
      </c>
      <c r="BL127" s="105">
        <f>+lower!BL127</f>
        <v>1831.5</v>
      </c>
      <c r="BM127" s="105">
        <f>+lower!BM127</f>
        <v>1831.5</v>
      </c>
      <c r="BN127" s="105">
        <f>+lower!BN127</f>
        <v>1831.5</v>
      </c>
      <c r="BO127" s="105">
        <f>+lower!BO127</f>
        <v>1831.5</v>
      </c>
      <c r="BP127" s="105">
        <f>+lower!BP127</f>
        <v>1831.5</v>
      </c>
      <c r="BQ127" s="105">
        <f>+lower!BQ127</f>
        <v>1831.5</v>
      </c>
      <c r="BR127" s="105">
        <f>+lower!BR127</f>
        <v>1831.5</v>
      </c>
      <c r="BS127" s="105">
        <f>+lower!BS127</f>
        <v>1831.5</v>
      </c>
      <c r="BT127" s="105">
        <f>+lower!BT127</f>
        <v>1831.5</v>
      </c>
      <c r="BU127" s="105">
        <f>+lower!BU127</f>
        <v>1831.5</v>
      </c>
      <c r="BV127" s="105">
        <f>+lower!BV127</f>
        <v>1831.5</v>
      </c>
      <c r="BW127" s="105">
        <f>+lower!BW127</f>
        <v>1831.5</v>
      </c>
      <c r="BX127" s="105">
        <f>+lower!BX127</f>
        <v>1831.5</v>
      </c>
      <c r="BY127" s="105">
        <f>+lower!BY127</f>
        <v>1831.5</v>
      </c>
      <c r="BZ127" s="105">
        <f>+lower!BZ127</f>
        <v>1831.5</v>
      </c>
      <c r="CA127" s="105">
        <f>+lower!CA127</f>
        <v>1831.5</v>
      </c>
    </row>
    <row r="128" spans="1:79" x14ac:dyDescent="0.2">
      <c r="A128" s="9">
        <f>+data!B130</f>
        <v>458</v>
      </c>
      <c r="B128" s="105">
        <f>+lower!B128</f>
        <v>0</v>
      </c>
      <c r="C128" s="105">
        <f>+lower!C128</f>
        <v>0</v>
      </c>
      <c r="D128" s="105">
        <f>+lower!D128</f>
        <v>0</v>
      </c>
      <c r="E128" s="105">
        <f>+lower!E128</f>
        <v>0</v>
      </c>
      <c r="F128" s="105">
        <f>+lower!F128</f>
        <v>0</v>
      </c>
      <c r="G128" s="105">
        <f>+lower!G128</f>
        <v>0.12009220714471321</v>
      </c>
      <c r="H128" s="105">
        <f>+lower!H128</f>
        <v>0.17106389222751098</v>
      </c>
      <c r="I128" s="105">
        <f>+lower!I128</f>
        <v>0.2346584537447686</v>
      </c>
      <c r="J128" s="105">
        <f>+lower!J128</f>
        <v>0.31099727515378928</v>
      </c>
      <c r="K128" s="105">
        <f>+lower!K128</f>
        <v>0.3969245341380524</v>
      </c>
      <c r="L128" s="105">
        <f>+lower!L128</f>
        <v>0.48055599233375479</v>
      </c>
      <c r="M128" s="105">
        <f>+lower!M128</f>
        <v>0.7917104672948112</v>
      </c>
      <c r="N128" s="105">
        <f>+lower!N128</f>
        <v>1.2886399530517154</v>
      </c>
      <c r="O128" s="105">
        <f>+lower!O128</f>
        <v>2.0762160717938727</v>
      </c>
      <c r="P128" s="105">
        <f>+lower!P128</f>
        <v>3.3158282780591124</v>
      </c>
      <c r="Q128" s="105">
        <f>+lower!Q128</f>
        <v>5.2544644228270236</v>
      </c>
      <c r="R128" s="105">
        <f>+lower!R128</f>
        <v>8.2679222927477074</v>
      </c>
      <c r="S128" s="105">
        <f>+lower!S128</f>
        <v>12.9244227445921</v>
      </c>
      <c r="T128" s="105">
        <f>+lower!T128</f>
        <v>20.077169614761985</v>
      </c>
      <c r="U128" s="105">
        <f>+lower!U128</f>
        <v>21.81268770979554</v>
      </c>
      <c r="V128" s="105">
        <f>+lower!V128</f>
        <v>23.485575173636889</v>
      </c>
      <c r="W128" s="105">
        <f>+lower!W128</f>
        <v>28.54329168926326</v>
      </c>
      <c r="X128" s="105">
        <f>+lower!X128</f>
        <v>33.518003986366281</v>
      </c>
      <c r="Y128" s="105">
        <f>+lower!Y128</f>
        <v>38.265303461277334</v>
      </c>
      <c r="Z128" s="105">
        <f>+lower!Z128</f>
        <v>42.597295379321508</v>
      </c>
      <c r="AA128" s="105">
        <f>+lower!AA128</f>
        <v>46.255857527382382</v>
      </c>
      <c r="AB128" s="105">
        <f>+lower!AB128</f>
        <v>55.571768961296314</v>
      </c>
      <c r="AC128" s="105">
        <f>+lower!AC128</f>
        <v>62.314652921652993</v>
      </c>
      <c r="AD128" s="105">
        <f>+lower!AD128</f>
        <v>64.493003178422612</v>
      </c>
      <c r="AE128" s="105">
        <f>+lower!AE128</f>
        <v>66.625933165147075</v>
      </c>
      <c r="AF128" s="105">
        <f>+lower!AF128</f>
        <v>68.706229135158338</v>
      </c>
      <c r="AG128" s="105">
        <f>+lower!AG128</f>
        <v>70.726037807898024</v>
      </c>
      <c r="AH128" s="105">
        <f>+lower!AH128</f>
        <v>72.676769556273115</v>
      </c>
      <c r="AI128" s="105">
        <f>+lower!AI128</f>
        <v>74.548981102924003</v>
      </c>
      <c r="AJ128" s="105">
        <f>+lower!AJ128</f>
        <v>76.33223207680183</v>
      </c>
      <c r="AK128" s="105">
        <f>+lower!AK128</f>
        <v>78.014907830289417</v>
      </c>
      <c r="AL128" s="105">
        <f>+lower!AL128</f>
        <v>79.583998141647555</v>
      </c>
      <c r="AM128" s="105">
        <f>+lower!AM128</f>
        <v>81.024817408792515</v>
      </c>
      <c r="AN128" s="105">
        <f>+lower!AN128</f>
        <v>84.266808000105016</v>
      </c>
      <c r="AO128" s="105">
        <f>+lower!AO128</f>
        <v>87.301464448659004</v>
      </c>
      <c r="AP128" s="105">
        <f>+lower!AP128</f>
        <v>90.096941569818739</v>
      </c>
      <c r="AQ128" s="105">
        <f>+lower!AQ128</f>
        <v>92.616016352113263</v>
      </c>
      <c r="AR128" s="105">
        <f>+lower!AR128</f>
        <v>94.814549786914043</v>
      </c>
      <c r="AS128" s="105">
        <f>+lower!AS128</f>
        <v>120.79914251089404</v>
      </c>
      <c r="AT128" s="105">
        <f>+lower!AT128</f>
        <v>145.22196774490521</v>
      </c>
      <c r="AU128" s="105">
        <f>+lower!AU128</f>
        <v>167.75741570454966</v>
      </c>
      <c r="AV128" s="105">
        <f>+lower!AV128</f>
        <v>187.99284658739421</v>
      </c>
      <c r="AW128" s="105">
        <f>+lower!AW128</f>
        <v>201.6728798049061</v>
      </c>
      <c r="AX128" s="105">
        <f>+lower!AX128</f>
        <v>223.26506162114512</v>
      </c>
      <c r="AY128" s="105">
        <f>+lower!AY128</f>
        <v>259.85789503709896</v>
      </c>
      <c r="AZ128" s="105">
        <f>+lower!AZ128</f>
        <v>283.93181374116125</v>
      </c>
      <c r="BA128" s="105">
        <f>+lower!BA128</f>
        <v>329.07755020229257</v>
      </c>
      <c r="BB128" s="105">
        <f>+lower!BB128</f>
        <v>295.72693305299663</v>
      </c>
      <c r="BC128" s="105">
        <f>+lower!BC128</f>
        <v>214.28</v>
      </c>
      <c r="BD128" s="105">
        <f>+lower!BD128</f>
        <v>233.74199999999999</v>
      </c>
      <c r="BE128" s="105">
        <f>+lower!BE128</f>
        <v>254.33799999999999</v>
      </c>
      <c r="BF128" s="105">
        <f>+lower!BF128</f>
        <v>272.13600000000002</v>
      </c>
      <c r="BG128" s="105">
        <f>+lower!BG128</f>
        <v>282.14999999999998</v>
      </c>
      <c r="BH128" s="105">
        <f>+lower!BH128</f>
        <v>282.14999999999998</v>
      </c>
      <c r="BI128" s="105">
        <f>+lower!BI128</f>
        <v>282.14999999999998</v>
      </c>
      <c r="BJ128" s="105">
        <f>+lower!BJ128</f>
        <v>282.14999999999998</v>
      </c>
      <c r="BK128" s="105">
        <f>+lower!BK128</f>
        <v>282.14999999999998</v>
      </c>
      <c r="BL128" s="105">
        <f>+lower!BL128</f>
        <v>282.14999999999998</v>
      </c>
      <c r="BM128" s="105">
        <f>+lower!BM128</f>
        <v>282.14999999999998</v>
      </c>
      <c r="BN128" s="105">
        <f>+lower!BN128</f>
        <v>282.14999999999998</v>
      </c>
      <c r="BO128" s="105">
        <f>+lower!BO128</f>
        <v>282.14999999999998</v>
      </c>
      <c r="BP128" s="105">
        <f>+lower!BP128</f>
        <v>282.14999999999998</v>
      </c>
      <c r="BQ128" s="105">
        <f>+lower!BQ128</f>
        <v>282.14999999999998</v>
      </c>
      <c r="BR128" s="105">
        <f>+lower!BR128</f>
        <v>282.14999999999998</v>
      </c>
      <c r="BS128" s="105">
        <f>+lower!BS128</f>
        <v>282.14999999999998</v>
      </c>
      <c r="BT128" s="105">
        <f>+lower!BT128</f>
        <v>282.14999999999998</v>
      </c>
      <c r="BU128" s="105">
        <f>+lower!BU128</f>
        <v>282.14999999999998</v>
      </c>
      <c r="BV128" s="105">
        <f>+lower!BV128</f>
        <v>282.14999999999998</v>
      </c>
      <c r="BW128" s="105">
        <f>+lower!BW128</f>
        <v>282.14999999999998</v>
      </c>
      <c r="BX128" s="105">
        <f>+lower!BX128</f>
        <v>282.14999999999998</v>
      </c>
      <c r="BY128" s="105">
        <f>+lower!BY128</f>
        <v>282.14999999999998</v>
      </c>
      <c r="BZ128" s="105">
        <f>+lower!BZ128</f>
        <v>282.14999999999998</v>
      </c>
      <c r="CA128" s="105">
        <f>+lower!CA128</f>
        <v>282.14999999999998</v>
      </c>
    </row>
    <row r="129" spans="1:79" x14ac:dyDescent="0.2">
      <c r="A129" s="9">
        <f>+data!B131</f>
        <v>462</v>
      </c>
      <c r="B129" s="105">
        <f>+lower!B129</f>
        <v>0</v>
      </c>
      <c r="C129" s="105">
        <f>+lower!C129</f>
        <v>0</v>
      </c>
      <c r="D129" s="105">
        <f>+lower!D129</f>
        <v>0</v>
      </c>
      <c r="E129" s="105">
        <f>+lower!E129</f>
        <v>0</v>
      </c>
      <c r="F129" s="105">
        <f>+lower!F129</f>
        <v>0</v>
      </c>
      <c r="G129" s="105">
        <f>+lower!G129</f>
        <v>1.9445023149722293E-4</v>
      </c>
      <c r="H129" s="105">
        <f>+lower!H129</f>
        <v>2.7697830060800143E-4</v>
      </c>
      <c r="I129" s="105">
        <f>+lower!I129</f>
        <v>3.7993984815669861E-4</v>
      </c>
      <c r="J129" s="105">
        <f>+lower!J129</f>
        <v>5.0352616832788637E-4</v>
      </c>
      <c r="K129" s="105">
        <f>+lower!K129</f>
        <v>6.4261569158144296E-4</v>
      </c>
      <c r="L129" s="105">
        <f>+lower!L129</f>
        <v>7.779340504343534E-4</v>
      </c>
      <c r="M129" s="105">
        <f>+lower!M129</f>
        <v>1.2816164553287645E-3</v>
      </c>
      <c r="N129" s="105">
        <f>+lower!N129</f>
        <v>2.0860051597080165E-3</v>
      </c>
      <c r="O129" s="105">
        <f>+lower!O129</f>
        <v>3.3608372450353195E-3</v>
      </c>
      <c r="P129" s="105">
        <f>+lower!P129</f>
        <v>5.3673136661256029E-3</v>
      </c>
      <c r="Q129" s="105">
        <f>+lower!Q129</f>
        <v>8.5051513475754223E-3</v>
      </c>
      <c r="R129" s="105">
        <f>+lower!R129</f>
        <v>1.3382490786761949E-2</v>
      </c>
      <c r="S129" s="105">
        <f>+lower!S129</f>
        <v>2.0918793494157411E-2</v>
      </c>
      <c r="T129" s="105">
        <f>+lower!T129</f>
        <v>3.2494531317937662E-2</v>
      </c>
      <c r="U129" s="105">
        <f>+lower!U129</f>
        <v>5.0165611611889739E-2</v>
      </c>
      <c r="V129" s="105">
        <f>+lower!V129</f>
        <v>7.6963993979948561E-2</v>
      </c>
      <c r="W129" s="105">
        <f>+lower!W129</f>
        <v>0.11730573193439034</v>
      </c>
      <c r="X129" s="105">
        <f>+lower!X129</f>
        <v>0.17751579697358372</v>
      </c>
      <c r="Y129" s="105">
        <f>+lower!Y129</f>
        <v>0.26643577277117519</v>
      </c>
      <c r="Z129" s="105">
        <f>+lower!Z129</f>
        <v>0.39595558186785257</v>
      </c>
      <c r="AA129" s="105">
        <f>+lower!AA129</f>
        <v>0.58096767142198602</v>
      </c>
      <c r="AB129" s="105">
        <f>+lower!AB129</f>
        <v>0.8372691450182419</v>
      </c>
      <c r="AC129" s="105">
        <f>+lower!AC129</f>
        <v>1.1728330711410619</v>
      </c>
      <c r="AD129" s="105">
        <f>+lower!AD129</f>
        <v>1.1947634030479566</v>
      </c>
      <c r="AE129" s="105">
        <f>+lower!AE129</f>
        <v>1.2162442479172755</v>
      </c>
      <c r="AF129" s="105">
        <f>+lower!AF129</f>
        <v>1.2371862816954136</v>
      </c>
      <c r="AG129" s="105">
        <f>+lower!AG129</f>
        <v>1.2574893781399683</v>
      </c>
      <c r="AH129" s="105">
        <f>+lower!AH129</f>
        <v>1.2770409516176953</v>
      </c>
      <c r="AI129" s="105">
        <f>+lower!AI129</f>
        <v>1.2957139520798613</v>
      </c>
      <c r="AJ129" s="105">
        <f>+lower!AJ129</f>
        <v>1.3133644163439355</v>
      </c>
      <c r="AK129" s="105">
        <f>+lower!AK129</f>
        <v>1.3298284465245829</v>
      </c>
      <c r="AL129" s="105">
        <f>+lower!AL129</f>
        <v>1.344918439000256</v>
      </c>
      <c r="AM129" s="105">
        <f>+lower!AM129</f>
        <v>1.3584183184035483</v>
      </c>
      <c r="AN129" s="105">
        <f>+lower!AN129</f>
        <v>1.3700774290686351</v>
      </c>
      <c r="AO129" s="105">
        <f>+lower!AO129</f>
        <v>1.4258093668213065</v>
      </c>
      <c r="AP129" s="105">
        <f>+lower!AP129</f>
        <v>1.4810884914635127</v>
      </c>
      <c r="AQ129" s="105">
        <f>+lower!AQ129</f>
        <v>1.5352766715839647</v>
      </c>
      <c r="AR129" s="105">
        <f>+lower!AR129</f>
        <v>1.5875606714305135</v>
      </c>
      <c r="AS129" s="105">
        <f>+lower!AS129</f>
        <v>1.6368964641754644</v>
      </c>
      <c r="AT129" s="105">
        <f>+lower!AT129</f>
        <v>1.7753693826894947</v>
      </c>
      <c r="AU129" s="105">
        <f>+lower!AU129</f>
        <v>1.9173906385750978</v>
      </c>
      <c r="AV129" s="105">
        <f>+lower!AV129</f>
        <v>2.0597200445009851</v>
      </c>
      <c r="AW129" s="105">
        <f>+lower!AW129</f>
        <v>2.197254160569063</v>
      </c>
      <c r="AX129" s="105">
        <f>+lower!AX129</f>
        <v>2.307368870557736</v>
      </c>
      <c r="AY129" s="105">
        <f>+lower!AY129</f>
        <v>2.765970848786063</v>
      </c>
      <c r="AZ129" s="105">
        <f>+lower!AZ129</f>
        <v>3.2454566382235397</v>
      </c>
      <c r="BA129" s="105">
        <f>+lower!BA129</f>
        <v>3.6624002021678868</v>
      </c>
      <c r="BB129" s="105">
        <f>+lower!BB129</f>
        <v>3.7590734203218927</v>
      </c>
      <c r="BC129" s="105">
        <f>+lower!BC129</f>
        <v>0.97399999999999998</v>
      </c>
      <c r="BD129" s="105">
        <f>+lower!BD129</f>
        <v>0.97799999999999998</v>
      </c>
      <c r="BE129" s="105">
        <f>+lower!BE129</f>
        <v>0.98199999999999998</v>
      </c>
      <c r="BF129" s="105">
        <f>+lower!BF129</f>
        <v>0.98599999999999999</v>
      </c>
      <c r="BG129" s="105">
        <f>+lower!BG129</f>
        <v>0.99</v>
      </c>
      <c r="BH129" s="105">
        <f>+lower!BH129</f>
        <v>0.99</v>
      </c>
      <c r="BI129" s="105">
        <f>+lower!BI129</f>
        <v>0.99</v>
      </c>
      <c r="BJ129" s="105">
        <f>+lower!BJ129</f>
        <v>0.99</v>
      </c>
      <c r="BK129" s="105">
        <f>+lower!BK129</f>
        <v>0.99</v>
      </c>
      <c r="BL129" s="105">
        <f>+lower!BL129</f>
        <v>0.99</v>
      </c>
      <c r="BM129" s="105">
        <f>+lower!BM129</f>
        <v>0.99</v>
      </c>
      <c r="BN129" s="105">
        <f>+lower!BN129</f>
        <v>0.99</v>
      </c>
      <c r="BO129" s="105">
        <f>+lower!BO129</f>
        <v>0.99</v>
      </c>
      <c r="BP129" s="105">
        <f>+lower!BP129</f>
        <v>0.99</v>
      </c>
      <c r="BQ129" s="105">
        <f>+lower!BQ129</f>
        <v>0.99</v>
      </c>
      <c r="BR129" s="105">
        <f>+lower!BR129</f>
        <v>0.99</v>
      </c>
      <c r="BS129" s="105">
        <f>+lower!BS129</f>
        <v>0.99</v>
      </c>
      <c r="BT129" s="105">
        <f>+lower!BT129</f>
        <v>0.99</v>
      </c>
      <c r="BU129" s="105">
        <f>+lower!BU129</f>
        <v>0.99</v>
      </c>
      <c r="BV129" s="105">
        <f>+lower!BV129</f>
        <v>0.99</v>
      </c>
      <c r="BW129" s="105">
        <f>+lower!BW129</f>
        <v>0.99</v>
      </c>
      <c r="BX129" s="105">
        <f>+lower!BX129</f>
        <v>0.99</v>
      </c>
      <c r="BY129" s="105">
        <f>+lower!BY129</f>
        <v>0.99</v>
      </c>
      <c r="BZ129" s="105">
        <f>+lower!BZ129</f>
        <v>0.99</v>
      </c>
      <c r="CA129" s="105">
        <f>+lower!CA129</f>
        <v>0.99</v>
      </c>
    </row>
    <row r="130" spans="1:79" x14ac:dyDescent="0.2">
      <c r="A130" s="9">
        <f>+data!B132</f>
        <v>466</v>
      </c>
      <c r="B130" s="105">
        <f>+lower!B130</f>
        <v>0</v>
      </c>
      <c r="C130" s="105">
        <f>+lower!C130</f>
        <v>0</v>
      </c>
      <c r="D130" s="105">
        <f>+lower!D130</f>
        <v>0</v>
      </c>
      <c r="E130" s="105">
        <f>+lower!E130</f>
        <v>0</v>
      </c>
      <c r="F130" s="105">
        <f>+lower!F130</f>
        <v>0</v>
      </c>
      <c r="G130" s="105">
        <f>+lower!G130</f>
        <v>0.87880913592228227</v>
      </c>
      <c r="H130" s="105">
        <f>+lower!H130</f>
        <v>2.686635089711225</v>
      </c>
      <c r="I130" s="105">
        <f>+lower!I130</f>
        <v>7.7752396916512616</v>
      </c>
      <c r="J130" s="105">
        <f>+lower!J130</f>
        <v>21.51783889904808</v>
      </c>
      <c r="K130" s="105">
        <f>+lower!K130</f>
        <v>57.350299742236651</v>
      </c>
      <c r="L130" s="105">
        <f>+lower!L130</f>
        <v>147.97922458148699</v>
      </c>
      <c r="M130" s="105">
        <f>+lower!M130</f>
        <v>197.25615713864508</v>
      </c>
      <c r="N130" s="105">
        <f>+lower!N130</f>
        <v>259.9816227017547</v>
      </c>
      <c r="O130" s="105">
        <f>+lower!O130</f>
        <v>339.48414254172212</v>
      </c>
      <c r="P130" s="105">
        <f>+lower!P130</f>
        <v>439.86817225467041</v>
      </c>
      <c r="Q130" s="105">
        <f>+lower!Q130</f>
        <v>566.18764514945337</v>
      </c>
      <c r="R130" s="105">
        <f>+lower!R130</f>
        <v>724.65714568142744</v>
      </c>
      <c r="S130" s="105">
        <f>+lower!S130</f>
        <v>922.90867523009967</v>
      </c>
      <c r="T130" s="105">
        <f>+lower!T130</f>
        <v>1170.3036237972942</v>
      </c>
      <c r="U130" s="105">
        <f>+lower!U130</f>
        <v>1365.3849724969732</v>
      </c>
      <c r="V130" s="105">
        <f>+lower!V130</f>
        <v>1583.1166338932198</v>
      </c>
      <c r="W130" s="105">
        <f>+lower!W130</f>
        <v>1868.7832444699673</v>
      </c>
      <c r="X130" s="105">
        <f>+lower!X130</f>
        <v>2189.1210568848423</v>
      </c>
      <c r="Y130" s="105">
        <f>+lower!Y130</f>
        <v>2591.744627107189</v>
      </c>
      <c r="Z130" s="105">
        <f>+lower!Z130</f>
        <v>3137.9992240220226</v>
      </c>
      <c r="AA130" s="105">
        <f>+lower!AA130</f>
        <v>3695.345088617541</v>
      </c>
      <c r="AB130" s="105">
        <f>+lower!AB130</f>
        <v>4678.6250377110964</v>
      </c>
      <c r="AC130" s="105">
        <f>+lower!AC130</f>
        <v>5792.0583888131869</v>
      </c>
      <c r="AD130" s="105">
        <f>+lower!AD130</f>
        <v>5997.0879630074442</v>
      </c>
      <c r="AE130" s="105">
        <f>+lower!AE130</f>
        <v>6168.3630505719693</v>
      </c>
      <c r="AF130" s="105">
        <f>+lower!AF130</f>
        <v>6346.5303661789239</v>
      </c>
      <c r="AG130" s="105">
        <f>+lower!AG130</f>
        <v>6532.221142892231</v>
      </c>
      <c r="AH130" s="105">
        <f>+lower!AH130</f>
        <v>6726.1621593496238</v>
      </c>
      <c r="AI130" s="105">
        <f>+lower!AI130</f>
        <v>6929.196005911971</v>
      </c>
      <c r="AJ130" s="105">
        <f>+lower!AJ130</f>
        <v>7142.3069823046453</v>
      </c>
      <c r="AK130" s="105">
        <f>+lower!AK130</f>
        <v>7366.6546010792517</v>
      </c>
      <c r="AL130" s="105">
        <f>+lower!AL130</f>
        <v>7603.6175236478894</v>
      </c>
      <c r="AM130" s="105">
        <f>+lower!AM130</f>
        <v>7854.8520539680922</v>
      </c>
      <c r="AN130" s="105">
        <f>+lower!AN130</f>
        <v>8122.3713386508598</v>
      </c>
      <c r="AO130" s="105">
        <f>+lower!AO130</f>
        <v>8408.6546591174101</v>
      </c>
      <c r="AP130" s="105">
        <f>+lower!AP130</f>
        <v>8716.8015314338354</v>
      </c>
      <c r="AQ130" s="105">
        <f>+lower!AQ130</f>
        <v>9050.7544005313648</v>
      </c>
      <c r="AR130" s="105">
        <f>+lower!AR130</f>
        <v>9415.6297477987773</v>
      </c>
      <c r="AS130" s="105">
        <f>+lower!AS130</f>
        <v>9818.227032747167</v>
      </c>
      <c r="AT130" s="105">
        <f>+lower!AT130</f>
        <v>10267.842418629438</v>
      </c>
      <c r="AU130" s="105">
        <f>+lower!AU130</f>
        <v>10777.633063913368</v>
      </c>
      <c r="AV130" s="105">
        <f>+lower!AV130</f>
        <v>11367.042046805071</v>
      </c>
      <c r="AW130" s="105">
        <f>+lower!AW130</f>
        <v>12066.438239045498</v>
      </c>
      <c r="AX130" s="105">
        <f>+lower!AX130</f>
        <v>12846.098668138113</v>
      </c>
      <c r="AY130" s="105">
        <f>+lower!AY130</f>
        <v>13869.936181022385</v>
      </c>
      <c r="AZ130" s="105">
        <f>+lower!AZ130</f>
        <v>15337.831463251821</v>
      </c>
      <c r="BA130" s="105">
        <f>+lower!BA130</f>
        <v>17824.274669064525</v>
      </c>
      <c r="BB130" s="105">
        <f>+lower!BB130</f>
        <v>24447.462645069725</v>
      </c>
      <c r="BC130" s="105">
        <f>+lower!BC130</f>
        <v>29220</v>
      </c>
      <c r="BD130" s="105">
        <f>+lower!BD130</f>
        <v>29340</v>
      </c>
      <c r="BE130" s="105">
        <f>+lower!BE130</f>
        <v>29460</v>
      </c>
      <c r="BF130" s="105">
        <f>+lower!BF130</f>
        <v>29580</v>
      </c>
      <c r="BG130" s="105">
        <f>+lower!BG130</f>
        <v>33660</v>
      </c>
      <c r="BH130" s="105">
        <f>+lower!BH130</f>
        <v>34292.61</v>
      </c>
      <c r="BI130" s="105">
        <f>+lower!BI130</f>
        <v>34292.61</v>
      </c>
      <c r="BJ130" s="105">
        <f>+lower!BJ130</f>
        <v>34292.61</v>
      </c>
      <c r="BK130" s="105">
        <f>+lower!BK130</f>
        <v>34292.61</v>
      </c>
      <c r="BL130" s="105">
        <f>+lower!BL130</f>
        <v>34292.61</v>
      </c>
      <c r="BM130" s="105">
        <f>+lower!BM130</f>
        <v>34292.61</v>
      </c>
      <c r="BN130" s="105">
        <f>+lower!BN130</f>
        <v>34292.61</v>
      </c>
      <c r="BO130" s="105">
        <f>+lower!BO130</f>
        <v>34293.599999999999</v>
      </c>
      <c r="BP130" s="105">
        <f>+lower!BP130</f>
        <v>34293.599999999999</v>
      </c>
      <c r="BQ130" s="105">
        <f>+lower!BQ130</f>
        <v>34293.599999999999</v>
      </c>
      <c r="BR130" s="105">
        <f>+lower!BR130</f>
        <v>34293.599999999999</v>
      </c>
      <c r="BS130" s="105">
        <f>+lower!BS130</f>
        <v>34293.599999999999</v>
      </c>
      <c r="BT130" s="105">
        <f>+lower!BT130</f>
        <v>34293.93</v>
      </c>
      <c r="BU130" s="105">
        <f>+lower!BU130</f>
        <v>34293.820000000007</v>
      </c>
      <c r="BV130" s="105">
        <f>+lower!BV130</f>
        <v>34293.900666666668</v>
      </c>
      <c r="BW130" s="105">
        <f>+lower!BW130</f>
        <v>34293.991111111107</v>
      </c>
      <c r="BX130" s="105">
        <f>+lower!BX130</f>
        <v>34294.081718518522</v>
      </c>
      <c r="BY130" s="105">
        <f>+lower!BY130</f>
        <v>34294.154508641979</v>
      </c>
      <c r="BZ130" s="105">
        <f>+lower!BZ130</f>
        <v>34294.179481810708</v>
      </c>
      <c r="CA130" s="105">
        <f>+lower!CA130</f>
        <v>34294.286202030184</v>
      </c>
    </row>
    <row r="131" spans="1:79" x14ac:dyDescent="0.2">
      <c r="A131" s="9">
        <f>+data!B133</f>
        <v>470</v>
      </c>
      <c r="B131" s="105">
        <f>+lower!B131</f>
        <v>0</v>
      </c>
      <c r="C131" s="105">
        <f>+lower!C131</f>
        <v>0</v>
      </c>
      <c r="D131" s="105">
        <f>+lower!D131</f>
        <v>0</v>
      </c>
      <c r="E131" s="105">
        <f>+lower!E131</f>
        <v>0</v>
      </c>
      <c r="F131" s="105">
        <f>+lower!F131</f>
        <v>0</v>
      </c>
      <c r="G131" s="105">
        <f>+lower!G131</f>
        <v>0</v>
      </c>
      <c r="H131" s="105">
        <f>+lower!H131</f>
        <v>0</v>
      </c>
      <c r="I131" s="105">
        <f>+lower!I131</f>
        <v>0</v>
      </c>
      <c r="J131" s="105">
        <f>+lower!J131</f>
        <v>0</v>
      </c>
      <c r="K131" s="105">
        <f>+lower!K131</f>
        <v>0</v>
      </c>
      <c r="L131" s="105">
        <f>+lower!L131</f>
        <v>0</v>
      </c>
      <c r="M131" s="105">
        <f>+lower!M131</f>
        <v>0</v>
      </c>
      <c r="N131" s="105">
        <f>+lower!N131</f>
        <v>0</v>
      </c>
      <c r="O131" s="105">
        <f>+lower!O131</f>
        <v>0</v>
      </c>
      <c r="P131" s="105">
        <f>+lower!P131</f>
        <v>0</v>
      </c>
      <c r="Q131" s="105">
        <f>+lower!Q131</f>
        <v>0</v>
      </c>
      <c r="R131" s="105">
        <f>+lower!R131</f>
        <v>0</v>
      </c>
      <c r="S131" s="105">
        <f>+lower!S131</f>
        <v>0</v>
      </c>
      <c r="T131" s="105">
        <f>+lower!T131</f>
        <v>0</v>
      </c>
      <c r="U131" s="105">
        <f>+lower!U131</f>
        <v>0</v>
      </c>
      <c r="V131" s="105">
        <f>+lower!V131</f>
        <v>0</v>
      </c>
      <c r="W131" s="105">
        <f>+lower!W131</f>
        <v>0</v>
      </c>
      <c r="X131" s="105">
        <f>+lower!X131</f>
        <v>0</v>
      </c>
      <c r="Y131" s="105">
        <f>+lower!Y131</f>
        <v>0</v>
      </c>
      <c r="Z131" s="105">
        <f>+lower!Z131</f>
        <v>0</v>
      </c>
      <c r="AA131" s="105">
        <f>+lower!AA131</f>
        <v>0</v>
      </c>
      <c r="AB131" s="105">
        <f>+lower!AB131</f>
        <v>0</v>
      </c>
      <c r="AC131" s="105">
        <f>+lower!AC131</f>
        <v>0</v>
      </c>
      <c r="AD131" s="105">
        <f>+lower!AD131</f>
        <v>0</v>
      </c>
      <c r="AE131" s="105">
        <f>+lower!AE131</f>
        <v>0</v>
      </c>
      <c r="AF131" s="105">
        <f>+lower!AF131</f>
        <v>0</v>
      </c>
      <c r="AG131" s="105">
        <f>+lower!AG131</f>
        <v>0</v>
      </c>
      <c r="AH131" s="105">
        <f>+lower!AH131</f>
        <v>0</v>
      </c>
      <c r="AI131" s="105">
        <f>+lower!AI131</f>
        <v>0</v>
      </c>
      <c r="AJ131" s="105">
        <f>+lower!AJ131</f>
        <v>0</v>
      </c>
      <c r="AK131" s="105">
        <f>+lower!AK131</f>
        <v>0</v>
      </c>
      <c r="AL131" s="105">
        <f>+lower!AL131</f>
        <v>0</v>
      </c>
      <c r="AM131" s="105">
        <f>+lower!AM131</f>
        <v>0</v>
      </c>
      <c r="AN131" s="105">
        <f>+lower!AN131</f>
        <v>0</v>
      </c>
      <c r="AO131" s="105">
        <f>+lower!AO131</f>
        <v>0</v>
      </c>
      <c r="AP131" s="105">
        <f>+lower!AP131</f>
        <v>0</v>
      </c>
      <c r="AQ131" s="105">
        <f>+lower!AQ131</f>
        <v>0</v>
      </c>
      <c r="AR131" s="105">
        <f>+lower!AR131</f>
        <v>0</v>
      </c>
      <c r="AS131" s="105">
        <f>+lower!AS131</f>
        <v>0</v>
      </c>
      <c r="AT131" s="105">
        <f>+lower!AT131</f>
        <v>0</v>
      </c>
      <c r="AU131" s="105">
        <f>+lower!AU131</f>
        <v>0</v>
      </c>
      <c r="AV131" s="105">
        <f>+lower!AV131</f>
        <v>0</v>
      </c>
      <c r="AW131" s="105">
        <f>+lower!AW131</f>
        <v>0</v>
      </c>
      <c r="AX131" s="105">
        <f>+lower!AX131</f>
        <v>0</v>
      </c>
      <c r="AY131" s="105">
        <f>+lower!AY131</f>
        <v>0</v>
      </c>
      <c r="AZ131" s="105">
        <f>+lower!AZ131</f>
        <v>0</v>
      </c>
      <c r="BA131" s="105">
        <f>+lower!BA131</f>
        <v>0</v>
      </c>
      <c r="BB131" s="105">
        <f>+lower!BB131</f>
        <v>0</v>
      </c>
      <c r="BC131" s="105">
        <f>+lower!BC131</f>
        <v>0</v>
      </c>
      <c r="BD131" s="105">
        <f>+lower!BD131</f>
        <v>0</v>
      </c>
      <c r="BE131" s="105">
        <f>+lower!BE131</f>
        <v>0</v>
      </c>
      <c r="BF131" s="105">
        <f>+lower!BF131</f>
        <v>0</v>
      </c>
      <c r="BG131" s="105">
        <f>+lower!BG131</f>
        <v>0</v>
      </c>
      <c r="BH131" s="105">
        <f>+lower!BH131</f>
        <v>0</v>
      </c>
      <c r="BI131" s="105">
        <f>+lower!BI131</f>
        <v>0</v>
      </c>
      <c r="BJ131" s="105">
        <f>+lower!BJ131</f>
        <v>0</v>
      </c>
      <c r="BK131" s="105">
        <f>+lower!BK131</f>
        <v>0</v>
      </c>
      <c r="BL131" s="105">
        <f>+lower!BL131</f>
        <v>0</v>
      </c>
      <c r="BM131" s="105">
        <f>+lower!BM131</f>
        <v>0</v>
      </c>
      <c r="BN131" s="105">
        <f>+lower!BN131</f>
        <v>0</v>
      </c>
      <c r="BO131" s="105">
        <f>+lower!BO131</f>
        <v>0</v>
      </c>
      <c r="BP131" s="105">
        <f>+lower!BP131</f>
        <v>0</v>
      </c>
      <c r="BQ131" s="105">
        <f>+lower!BQ131</f>
        <v>0</v>
      </c>
      <c r="BR131" s="105">
        <f>+lower!BR131</f>
        <v>0</v>
      </c>
      <c r="BS131" s="105">
        <f>+lower!BS131</f>
        <v>0</v>
      </c>
      <c r="BT131" s="105">
        <f>+lower!BT131</f>
        <v>0</v>
      </c>
      <c r="BU131" s="105">
        <f>+lower!BU131</f>
        <v>0</v>
      </c>
      <c r="BV131" s="105">
        <f>+lower!BV131</f>
        <v>0</v>
      </c>
      <c r="BW131" s="105">
        <f>+lower!BW131</f>
        <v>0</v>
      </c>
      <c r="BX131" s="105">
        <f>+lower!BX131</f>
        <v>0</v>
      </c>
      <c r="BY131" s="105">
        <f>+lower!BY131</f>
        <v>0</v>
      </c>
      <c r="BZ131" s="105">
        <f>+lower!BZ131</f>
        <v>0</v>
      </c>
      <c r="CA131" s="105">
        <f>+lower!CA131</f>
        <v>0</v>
      </c>
    </row>
    <row r="132" spans="1:79" x14ac:dyDescent="0.2">
      <c r="A132" s="9">
        <f>+data!B134</f>
        <v>474</v>
      </c>
      <c r="B132" s="105">
        <f>+lower!B132</f>
        <v>0</v>
      </c>
      <c r="C132" s="105">
        <f>+lower!C132</f>
        <v>0</v>
      </c>
      <c r="D132" s="105">
        <f>+lower!D132</f>
        <v>0</v>
      </c>
      <c r="E132" s="105">
        <f>+lower!E132</f>
        <v>0</v>
      </c>
      <c r="F132" s="105">
        <f>+lower!F132</f>
        <v>0</v>
      </c>
      <c r="G132" s="105">
        <f>+lower!G132</f>
        <v>0</v>
      </c>
      <c r="H132" s="105">
        <f>+lower!H132</f>
        <v>0</v>
      </c>
      <c r="I132" s="105">
        <f>+lower!I132</f>
        <v>0</v>
      </c>
      <c r="J132" s="105">
        <f>+lower!J132</f>
        <v>0</v>
      </c>
      <c r="K132" s="105">
        <f>+lower!K132</f>
        <v>0</v>
      </c>
      <c r="L132" s="105">
        <f>+lower!L132</f>
        <v>0</v>
      </c>
      <c r="M132" s="105">
        <f>+lower!M132</f>
        <v>0</v>
      </c>
      <c r="N132" s="105">
        <f>+lower!N132</f>
        <v>0</v>
      </c>
      <c r="O132" s="105">
        <f>+lower!O132</f>
        <v>0</v>
      </c>
      <c r="P132" s="105">
        <f>+lower!P132</f>
        <v>0</v>
      </c>
      <c r="Q132" s="105">
        <f>+lower!Q132</f>
        <v>0</v>
      </c>
      <c r="R132" s="105">
        <f>+lower!R132</f>
        <v>0</v>
      </c>
      <c r="S132" s="105">
        <f>+lower!S132</f>
        <v>0</v>
      </c>
      <c r="T132" s="105">
        <f>+lower!T132</f>
        <v>0</v>
      </c>
      <c r="U132" s="105">
        <f>+lower!U132</f>
        <v>0</v>
      </c>
      <c r="V132" s="105">
        <f>+lower!V132</f>
        <v>0</v>
      </c>
      <c r="W132" s="105">
        <f>+lower!W132</f>
        <v>0</v>
      </c>
      <c r="X132" s="105">
        <f>+lower!X132</f>
        <v>0</v>
      </c>
      <c r="Y132" s="105">
        <f>+lower!Y132</f>
        <v>0</v>
      </c>
      <c r="Z132" s="105">
        <f>+lower!Z132</f>
        <v>0</v>
      </c>
      <c r="AA132" s="105">
        <f>+lower!AA132</f>
        <v>0</v>
      </c>
      <c r="AB132" s="105">
        <f>+lower!AB132</f>
        <v>1.056872778118596</v>
      </c>
      <c r="AC132" s="105">
        <f>+lower!AC132</f>
        <v>0.7277303247212028</v>
      </c>
      <c r="AD132" s="105">
        <f>+lower!AD132</f>
        <v>0.88135001834557181</v>
      </c>
      <c r="AE132" s="105">
        <f>+lower!AE132</f>
        <v>1.0666066215705721</v>
      </c>
      <c r="AF132" s="105">
        <f>+lower!AF132</f>
        <v>1.2898860699348651</v>
      </c>
      <c r="AG132" s="105">
        <f>+lower!AG132</f>
        <v>1.5588420598983537</v>
      </c>
      <c r="AH132" s="105">
        <f>+lower!AH132</f>
        <v>1.8826442351819932</v>
      </c>
      <c r="AI132" s="105">
        <f>+lower!AI132</f>
        <v>2.2722743840504545</v>
      </c>
      <c r="AJ132" s="105">
        <f>+lower!AJ132</f>
        <v>2.740879840077592</v>
      </c>
      <c r="AK132" s="105">
        <f>+lower!AK132</f>
        <v>3.3041950233036266</v>
      </c>
      <c r="AL132" s="105">
        <f>+lower!AL132</f>
        <v>3.9810441314741269</v>
      </c>
      <c r="AM132" s="105">
        <f>+lower!AM132</f>
        <v>4.7939404536446961</v>
      </c>
      <c r="AN132" s="105">
        <f>+lower!AN132</f>
        <v>5.8337889330622659</v>
      </c>
      <c r="AO132" s="105">
        <f>+lower!AO132</f>
        <v>6.2883294636718245</v>
      </c>
      <c r="AP132" s="105">
        <f>+lower!AP132</f>
        <v>6.7716376423808349</v>
      </c>
      <c r="AQ132" s="105">
        <f>+lower!AQ132</f>
        <v>7.2853072015655611</v>
      </c>
      <c r="AR132" s="105">
        <f>+lower!AR132</f>
        <v>7.831012760146681</v>
      </c>
      <c r="AS132" s="105">
        <f>+lower!AS132</f>
        <v>7.6739101598946302</v>
      </c>
      <c r="AT132" s="105">
        <f>+lower!AT132</f>
        <v>7.7522214869871187</v>
      </c>
      <c r="AU132" s="105">
        <f>+lower!AU132</f>
        <v>7.7895199363665339</v>
      </c>
      <c r="AV132" s="105">
        <f>+lower!AV132</f>
        <v>7.7786150059653529</v>
      </c>
      <c r="AW132" s="105">
        <f>+lower!AW132</f>
        <v>7.7114316590860836</v>
      </c>
      <c r="AX132" s="105">
        <f>+lower!AX132</f>
        <v>7.531547669252431</v>
      </c>
      <c r="AY132" s="105">
        <f>+lower!AY132</f>
        <v>6.9330897324372369</v>
      </c>
      <c r="AZ132" s="105">
        <f>+lower!AZ132</f>
        <v>7.6936072084786726</v>
      </c>
      <c r="BA132" s="105">
        <f>+lower!BA132</f>
        <v>8.4872808522266237</v>
      </c>
      <c r="BB132" s="105">
        <f>+lower!BB132</f>
        <v>9.3152493125157125</v>
      </c>
      <c r="BC132" s="105">
        <f>+lower!BC132</f>
        <v>12.661999999999999</v>
      </c>
      <c r="BD132" s="105">
        <f>+lower!BD132</f>
        <v>12.714</v>
      </c>
      <c r="BE132" s="105">
        <f>+lower!BE132</f>
        <v>18.658000000000001</v>
      </c>
      <c r="BF132" s="105">
        <f>+lower!BF132</f>
        <v>18.733999999999998</v>
      </c>
      <c r="BG132" s="105">
        <f>+lower!BG132</f>
        <v>11.879999999999999</v>
      </c>
      <c r="BH132" s="105">
        <f>+lower!BH132</f>
        <v>11.879999999999999</v>
      </c>
      <c r="BI132" s="105">
        <f>+lower!BI132</f>
        <v>11.879999999999999</v>
      </c>
      <c r="BJ132" s="105">
        <f>+lower!BJ132</f>
        <v>10.89</v>
      </c>
      <c r="BK132" s="105">
        <f>+lower!BK132</f>
        <v>10.89</v>
      </c>
      <c r="BL132" s="105">
        <f>+lower!BL132</f>
        <v>9.9</v>
      </c>
      <c r="BM132" s="105">
        <f>+lower!BM132</f>
        <v>10.89</v>
      </c>
      <c r="BN132" s="105">
        <f>+lower!BN132</f>
        <v>9.9</v>
      </c>
      <c r="BO132" s="105">
        <f>+lower!BO132</f>
        <v>10.89</v>
      </c>
      <c r="BP132" s="105">
        <f>+lower!BP132</f>
        <v>9.8010000000000002</v>
      </c>
      <c r="BQ132" s="105">
        <f>+lower!BQ132</f>
        <v>10.494</v>
      </c>
      <c r="BR132" s="105">
        <f>+lower!BR132</f>
        <v>10.395</v>
      </c>
      <c r="BS132" s="105">
        <f>+lower!BS132</f>
        <v>16.632000000000001</v>
      </c>
      <c r="BT132" s="105">
        <f>+lower!BT132</f>
        <v>14.638799999999966</v>
      </c>
      <c r="BU132" s="105">
        <f>+lower!BU132</f>
        <v>16.055600000000105</v>
      </c>
      <c r="BV132" s="105">
        <f>+lower!BV132</f>
        <v>17.997173333333311</v>
      </c>
      <c r="BW132" s="105">
        <f>+lower!BW132</f>
        <v>19.619208888888956</v>
      </c>
      <c r="BX132" s="105">
        <f>+lower!BX132</f>
        <v>21.052966814814926</v>
      </c>
      <c r="BY132" s="105">
        <f>+lower!BY132</f>
        <v>21.564721580247504</v>
      </c>
      <c r="BZ132" s="105">
        <f>+lower!BZ132</f>
        <v>23.612452826338043</v>
      </c>
      <c r="CA132" s="105">
        <f>+lower!CA132</f>
        <v>24.975753920439484</v>
      </c>
    </row>
    <row r="133" spans="1:79" x14ac:dyDescent="0.2">
      <c r="A133" s="9">
        <f>+data!B135</f>
        <v>478</v>
      </c>
      <c r="B133" s="105">
        <f>+lower!B133</f>
        <v>0</v>
      </c>
      <c r="C133" s="105">
        <f>+lower!C133</f>
        <v>0</v>
      </c>
      <c r="D133" s="105">
        <f>+lower!D133</f>
        <v>0</v>
      </c>
      <c r="E133" s="105">
        <f>+lower!E133</f>
        <v>0</v>
      </c>
      <c r="F133" s="105">
        <f>+lower!F133</f>
        <v>0</v>
      </c>
      <c r="G133" s="105">
        <f>+lower!G133</f>
        <v>8.3546179690041412E-9</v>
      </c>
      <c r="H133" s="105">
        <f>+lower!H133</f>
        <v>2.6734777500813252E-8</v>
      </c>
      <c r="I133" s="105">
        <f>+lower!I133</f>
        <v>8.3174863335863461E-8</v>
      </c>
      <c r="J133" s="105">
        <f>+lower!J133</f>
        <v>2.5348529778548855E-7</v>
      </c>
      <c r="K133" s="105">
        <f>+lower!K133</f>
        <v>7.6045589335646572E-7</v>
      </c>
      <c r="L133" s="105">
        <f>+lower!L133</f>
        <v>2.2532026469821207E-6</v>
      </c>
      <c r="M133" s="105">
        <f>+lower!M133</f>
        <v>5.7560807116181924E-6</v>
      </c>
      <c r="N133" s="105">
        <f>+lower!N133</f>
        <v>1.4541677587245951E-5</v>
      </c>
      <c r="O133" s="105">
        <f>+lower!O133</f>
        <v>3.6403655456506884E-5</v>
      </c>
      <c r="P133" s="105">
        <f>+lower!P133</f>
        <v>9.0443864488215864E-5</v>
      </c>
      <c r="Q133" s="105">
        <f>+lower!Q133</f>
        <v>2.232671397651957E-4</v>
      </c>
      <c r="R133" s="105">
        <f>+lower!R133</f>
        <v>5.4812673466164458E-4</v>
      </c>
      <c r="S133" s="105">
        <f>+lower!S133</f>
        <v>1.3392653221289443E-3</v>
      </c>
      <c r="T133" s="105">
        <f>+lower!T133</f>
        <v>3.2586732261939292E-3</v>
      </c>
      <c r="U133" s="105">
        <f>+lower!U133</f>
        <v>7.296355876831525E-3</v>
      </c>
      <c r="V133" s="105">
        <f>+lower!V133</f>
        <v>1.623850631234685E-2</v>
      </c>
      <c r="W133" s="105">
        <f>+lower!W133</f>
        <v>3.679996633216983E-2</v>
      </c>
      <c r="X133" s="105">
        <f>+lower!X133</f>
        <v>8.277249433807074E-2</v>
      </c>
      <c r="Y133" s="105">
        <f>+lower!Y133</f>
        <v>0.19310656155223285</v>
      </c>
      <c r="Z133" s="105">
        <f>+lower!Z133</f>
        <v>0.44091984455900951</v>
      </c>
      <c r="AA133" s="105">
        <f>+lower!AA133</f>
        <v>0.9901100065041758</v>
      </c>
      <c r="AB133" s="105">
        <f>+lower!AB133</f>
        <v>2.4085654768151215</v>
      </c>
      <c r="AC133" s="105">
        <f>+lower!AC133</f>
        <v>5.7299983355135273</v>
      </c>
      <c r="AD133" s="105">
        <f>+lower!AD133</f>
        <v>11.739401407700214</v>
      </c>
      <c r="AE133" s="105">
        <f>+lower!AE133</f>
        <v>23.947383655764298</v>
      </c>
      <c r="AF133" s="105">
        <f>+lower!AF133</f>
        <v>48.856649621808579</v>
      </c>
      <c r="AG133" s="105">
        <f>+lower!AG133</f>
        <v>99.691059738310443</v>
      </c>
      <c r="AH133" s="105">
        <f>+lower!AH133</f>
        <v>203.45608537666308</v>
      </c>
      <c r="AI133" s="105">
        <f>+lower!AI133</f>
        <v>415.32114202393433</v>
      </c>
      <c r="AJ133" s="105">
        <f>+lower!AJ133</f>
        <v>848.03850393605626</v>
      </c>
      <c r="AK133" s="105">
        <f>+lower!AK133</f>
        <v>1732.1578323313843</v>
      </c>
      <c r="AL133" s="105">
        <f>+lower!AL133</f>
        <v>3539.3660884429169</v>
      </c>
      <c r="AM133" s="105">
        <f>+lower!AM133</f>
        <v>7235.3563616557967</v>
      </c>
      <c r="AN133" s="105">
        <f>+lower!AN133</f>
        <v>14798.810379793844</v>
      </c>
      <c r="AO133" s="105">
        <f>+lower!AO133</f>
        <v>15148.236520331337</v>
      </c>
      <c r="AP133" s="105">
        <f>+lower!AP133</f>
        <v>15517.660533691322</v>
      </c>
      <c r="AQ133" s="105">
        <f>+lower!AQ133</f>
        <v>15910.559171906165</v>
      </c>
      <c r="AR133" s="105">
        <f>+lower!AR133</f>
        <v>16331.405547683578</v>
      </c>
      <c r="AS133" s="105">
        <f>+lower!AS133</f>
        <v>16786.08660914308</v>
      </c>
      <c r="AT133" s="105">
        <f>+lower!AT133</f>
        <v>17282.562960499177</v>
      </c>
      <c r="AU133" s="105">
        <f>+lower!AU133</f>
        <v>17831.960733862987</v>
      </c>
      <c r="AV133" s="105">
        <f>+lower!AV133</f>
        <v>18450.483262674305</v>
      </c>
      <c r="AW133" s="105">
        <f>+lower!AW133</f>
        <v>19163.004509489849</v>
      </c>
      <c r="AX133" s="105">
        <f>+lower!AX133</f>
        <v>19885.41287999212</v>
      </c>
      <c r="AY133" s="105">
        <f>+lower!AY133</f>
        <v>20806.642763525168</v>
      </c>
      <c r="AZ133" s="105">
        <f>+lower!AZ133</f>
        <v>22076.787792750405</v>
      </c>
      <c r="BA133" s="105">
        <f>+lower!BA133</f>
        <v>24103.016788099998</v>
      </c>
      <c r="BB133" s="105">
        <f>+lower!BB133</f>
        <v>28820.925088505446</v>
      </c>
      <c r="BC133" s="105">
        <f>+lower!BC133</f>
        <v>38229.5</v>
      </c>
      <c r="BD133" s="105">
        <f>+lower!BD133</f>
        <v>38386.5</v>
      </c>
      <c r="BE133" s="105">
        <f>+lower!BE133</f>
        <v>38543.5</v>
      </c>
      <c r="BF133" s="105">
        <f>+lower!BF133</f>
        <v>38700.5</v>
      </c>
      <c r="BG133" s="105">
        <f>+lower!BG133</f>
        <v>38857.5</v>
      </c>
      <c r="BH133" s="105">
        <f>+lower!BH133</f>
        <v>38857.5</v>
      </c>
      <c r="BI133" s="105">
        <f>+lower!BI133</f>
        <v>38857.5</v>
      </c>
      <c r="BJ133" s="105">
        <f>+lower!BJ133</f>
        <v>38857.5</v>
      </c>
      <c r="BK133" s="105">
        <f>+lower!BK133</f>
        <v>38857.5</v>
      </c>
      <c r="BL133" s="105">
        <f>+lower!BL133</f>
        <v>38857.5</v>
      </c>
      <c r="BM133" s="105">
        <f>+lower!BM133</f>
        <v>38857.5</v>
      </c>
      <c r="BN133" s="105">
        <f>+lower!BN133</f>
        <v>38857.5</v>
      </c>
      <c r="BO133" s="105">
        <f>+lower!BO133</f>
        <v>38857.5</v>
      </c>
      <c r="BP133" s="105">
        <f>+lower!BP133</f>
        <v>38857.5</v>
      </c>
      <c r="BQ133" s="105">
        <f>+lower!BQ133</f>
        <v>38857.5</v>
      </c>
      <c r="BR133" s="105">
        <f>+lower!BR133</f>
        <v>38857.5</v>
      </c>
      <c r="BS133" s="105">
        <f>+lower!BS133</f>
        <v>38857.5</v>
      </c>
      <c r="BT133" s="105">
        <f>+lower!BT133</f>
        <v>38857.5</v>
      </c>
      <c r="BU133" s="105">
        <f>+lower!BU133</f>
        <v>38857.5</v>
      </c>
      <c r="BV133" s="105">
        <f>+lower!BV133</f>
        <v>38857.5</v>
      </c>
      <c r="BW133" s="105">
        <f>+lower!BW133</f>
        <v>38857.5</v>
      </c>
      <c r="BX133" s="105">
        <f>+lower!BX133</f>
        <v>38857.5</v>
      </c>
      <c r="BY133" s="105">
        <f>+lower!BY133</f>
        <v>38857.5</v>
      </c>
      <c r="BZ133" s="105">
        <f>+lower!BZ133</f>
        <v>38857.5</v>
      </c>
      <c r="CA133" s="105">
        <f>+lower!CA133</f>
        <v>38857.5</v>
      </c>
    </row>
    <row r="134" spans="1:79" x14ac:dyDescent="0.2">
      <c r="A134" s="9">
        <f>+data!B136</f>
        <v>480</v>
      </c>
      <c r="B134" s="105">
        <f>+lower!B134</f>
        <v>0</v>
      </c>
      <c r="C134" s="105">
        <f>+lower!C134</f>
        <v>0</v>
      </c>
      <c r="D134" s="105">
        <f>+lower!D134</f>
        <v>0</v>
      </c>
      <c r="E134" s="105">
        <f>+lower!E134</f>
        <v>0</v>
      </c>
      <c r="F134" s="105">
        <f>+lower!F134</f>
        <v>0</v>
      </c>
      <c r="G134" s="105">
        <f>+lower!G134</f>
        <v>0</v>
      </c>
      <c r="H134" s="105">
        <f>+lower!H134</f>
        <v>0</v>
      </c>
      <c r="I134" s="105">
        <f>+lower!I134</f>
        <v>0</v>
      </c>
      <c r="J134" s="105">
        <f>+lower!J134</f>
        <v>0</v>
      </c>
      <c r="K134" s="105">
        <f>+lower!K134</f>
        <v>0</v>
      </c>
      <c r="L134" s="105">
        <f>+lower!L134</f>
        <v>0</v>
      </c>
      <c r="M134" s="105">
        <f>+lower!M134</f>
        <v>0</v>
      </c>
      <c r="N134" s="105">
        <f>+lower!N134</f>
        <v>0</v>
      </c>
      <c r="O134" s="105">
        <f>+lower!O134</f>
        <v>0</v>
      </c>
      <c r="P134" s="105">
        <f>+lower!P134</f>
        <v>0</v>
      </c>
      <c r="Q134" s="105">
        <f>+lower!Q134</f>
        <v>0</v>
      </c>
      <c r="R134" s="105">
        <f>+lower!R134</f>
        <v>0</v>
      </c>
      <c r="S134" s="105">
        <f>+lower!S134</f>
        <v>0</v>
      </c>
      <c r="T134" s="105">
        <f>+lower!T134</f>
        <v>0</v>
      </c>
      <c r="U134" s="105">
        <f>+lower!U134</f>
        <v>0</v>
      </c>
      <c r="V134" s="105">
        <f>+lower!V134</f>
        <v>0</v>
      </c>
      <c r="W134" s="105">
        <f>+lower!W134</f>
        <v>0</v>
      </c>
      <c r="X134" s="105">
        <f>+lower!X134</f>
        <v>0</v>
      </c>
      <c r="Y134" s="105">
        <f>+lower!Y134</f>
        <v>0</v>
      </c>
      <c r="Z134" s="105">
        <f>+lower!Z134</f>
        <v>0</v>
      </c>
      <c r="AA134" s="105">
        <f>+lower!AA134</f>
        <v>0</v>
      </c>
      <c r="AB134" s="105">
        <f>+lower!AB134</f>
        <v>2.1355004802738149</v>
      </c>
      <c r="AC134" s="105">
        <f>+lower!AC134</f>
        <v>2.9054428303045112</v>
      </c>
      <c r="AD134" s="105">
        <f>+lower!AD134</f>
        <v>3.6080662598552742</v>
      </c>
      <c r="AE134" s="105">
        <f>+lower!AE134</f>
        <v>4.4798294312573539</v>
      </c>
      <c r="AF134" s="105">
        <f>+lower!AF134</f>
        <v>5.5612855812018358</v>
      </c>
      <c r="AG134" s="105">
        <f>+lower!AG134</f>
        <v>6.9026766106546162</v>
      </c>
      <c r="AH134" s="105">
        <f>+lower!AH134</f>
        <v>8.5662405195515188</v>
      </c>
      <c r="AI134" s="105">
        <f>+lower!AI134</f>
        <v>10.6290668211347</v>
      </c>
      <c r="AJ134" s="105">
        <f>+lower!AJ134</f>
        <v>13.186629740575004</v>
      </c>
      <c r="AK134" s="105">
        <f>+lower!AK134</f>
        <v>16.3571596793957</v>
      </c>
      <c r="AL134" s="105">
        <f>+lower!AL134</f>
        <v>20.287051338726066</v>
      </c>
      <c r="AM134" s="105">
        <f>+lower!AM134</f>
        <v>25.157553743459903</v>
      </c>
      <c r="AN134" s="105">
        <f>+lower!AN134</f>
        <v>31.193045298984313</v>
      </c>
      <c r="AO134" s="105">
        <f>+lower!AO134</f>
        <v>38.671268539267494</v>
      </c>
      <c r="AP134" s="105">
        <f>+lower!AP134</f>
        <v>47.93598759656777</v>
      </c>
      <c r="AQ134" s="105">
        <f>+lower!AQ134</f>
        <v>76.395453890899887</v>
      </c>
      <c r="AR134" s="105">
        <f>+lower!AR134</f>
        <v>65.63988384271029</v>
      </c>
      <c r="AS134" s="105">
        <f>+lower!AS134</f>
        <v>60.181831179337308</v>
      </c>
      <c r="AT134" s="105">
        <f>+lower!AT134</f>
        <v>56.561568535357544</v>
      </c>
      <c r="AU134" s="105">
        <f>+lower!AU134</f>
        <v>57.755577712043753</v>
      </c>
      <c r="AV134" s="105">
        <f>+lower!AV134</f>
        <v>53.120058106522784</v>
      </c>
      <c r="AW134" s="105">
        <f>+lower!AW134</f>
        <v>46.604153375582563</v>
      </c>
      <c r="AX134" s="105">
        <f>+lower!AX134</f>
        <v>39.387455312687862</v>
      </c>
      <c r="AY134" s="105">
        <f>+lower!AY134</f>
        <v>33.067088957525065</v>
      </c>
      <c r="AZ134" s="105">
        <f>+lower!AZ134</f>
        <v>27.678405645222472</v>
      </c>
      <c r="BA134" s="105">
        <f>+lower!BA134</f>
        <v>22.136579246367972</v>
      </c>
      <c r="BB134" s="105">
        <f>+lower!BB134</f>
        <v>14.771349556871527</v>
      </c>
      <c r="BC134" s="105">
        <f>+lower!BC134</f>
        <v>6.8179999999999996</v>
      </c>
      <c r="BD134" s="105">
        <f>+lower!BD134</f>
        <v>6.8460000000000001</v>
      </c>
      <c r="BE134" s="105">
        <f>+lower!BE134</f>
        <v>6.8739999999999997</v>
      </c>
      <c r="BF134" s="105">
        <f>+lower!BF134</f>
        <v>6.9020000000000001</v>
      </c>
      <c r="BG134" s="105">
        <f>+lower!BG134</f>
        <v>6.93</v>
      </c>
      <c r="BH134" s="105">
        <f>+lower!BH134</f>
        <v>6.93</v>
      </c>
      <c r="BI134" s="105">
        <f>+lower!BI134</f>
        <v>6.93</v>
      </c>
      <c r="BJ134" s="105">
        <f>+lower!BJ134</f>
        <v>6.93</v>
      </c>
      <c r="BK134" s="105">
        <f>+lower!BK134</f>
        <v>6.93</v>
      </c>
      <c r="BL134" s="105">
        <f>+lower!BL134</f>
        <v>6.93</v>
      </c>
      <c r="BM134" s="105">
        <f>+lower!BM134</f>
        <v>6.93</v>
      </c>
      <c r="BN134" s="105">
        <f>+lower!BN134</f>
        <v>6.93</v>
      </c>
      <c r="BO134" s="105">
        <f>+lower!BO134</f>
        <v>6.93</v>
      </c>
      <c r="BP134" s="105">
        <f>+lower!BP134</f>
        <v>6.93</v>
      </c>
      <c r="BQ134" s="105">
        <f>+lower!BQ134</f>
        <v>6.93</v>
      </c>
      <c r="BR134" s="105">
        <f>+lower!BR134</f>
        <v>6.93</v>
      </c>
      <c r="BS134" s="105">
        <f>+lower!BS134</f>
        <v>6.93</v>
      </c>
      <c r="BT134" s="105">
        <f>+lower!BT134</f>
        <v>6.93</v>
      </c>
      <c r="BU134" s="105">
        <f>+lower!BU134</f>
        <v>6.93</v>
      </c>
      <c r="BV134" s="105">
        <f>+lower!BV134</f>
        <v>6.93</v>
      </c>
      <c r="BW134" s="105">
        <f>+lower!BW134</f>
        <v>6.93</v>
      </c>
      <c r="BX134" s="105">
        <f>+lower!BX134</f>
        <v>6.93</v>
      </c>
      <c r="BY134" s="105">
        <f>+lower!BY134</f>
        <v>6.93</v>
      </c>
      <c r="BZ134" s="105">
        <f>+lower!BZ134</f>
        <v>6.93</v>
      </c>
      <c r="CA134" s="105">
        <f>+lower!CA134</f>
        <v>6.93</v>
      </c>
    </row>
    <row r="135" spans="1:79" x14ac:dyDescent="0.2">
      <c r="A135" s="9">
        <f>+data!B137</f>
        <v>484</v>
      </c>
      <c r="B135" s="105">
        <f>+lower!B135</f>
        <v>0</v>
      </c>
      <c r="C135" s="105">
        <f>+lower!C135</f>
        <v>0</v>
      </c>
      <c r="D135" s="105">
        <f>+lower!D135</f>
        <v>0</v>
      </c>
      <c r="E135" s="105">
        <f>+lower!E135</f>
        <v>0</v>
      </c>
      <c r="F135" s="105">
        <f>+lower!F135</f>
        <v>0</v>
      </c>
      <c r="G135" s="105">
        <f>+lower!G135</f>
        <v>0</v>
      </c>
      <c r="H135" s="105">
        <f>+lower!H135</f>
        <v>0</v>
      </c>
      <c r="I135" s="105">
        <f>+lower!I135</f>
        <v>0</v>
      </c>
      <c r="J135" s="105">
        <f>+lower!J135</f>
        <v>0</v>
      </c>
      <c r="K135" s="105">
        <f>+lower!K135</f>
        <v>0</v>
      </c>
      <c r="L135" s="105">
        <f>+lower!L135</f>
        <v>0</v>
      </c>
      <c r="M135" s="105">
        <f>+lower!M135</f>
        <v>0</v>
      </c>
      <c r="N135" s="105">
        <f>+lower!N135</f>
        <v>0</v>
      </c>
      <c r="O135" s="105">
        <f>+lower!O135</f>
        <v>0</v>
      </c>
      <c r="P135" s="105">
        <f>+lower!P135</f>
        <v>0</v>
      </c>
      <c r="Q135" s="105">
        <f>+lower!Q135</f>
        <v>0</v>
      </c>
      <c r="R135" s="105">
        <f>+lower!R135</f>
        <v>0</v>
      </c>
      <c r="S135" s="105">
        <f>+lower!S135</f>
        <v>0</v>
      </c>
      <c r="T135" s="105">
        <f>+lower!T135</f>
        <v>0</v>
      </c>
      <c r="U135" s="105">
        <f>+lower!U135</f>
        <v>0</v>
      </c>
      <c r="V135" s="105">
        <f>+lower!V135</f>
        <v>0</v>
      </c>
      <c r="W135" s="105">
        <f>+lower!W135</f>
        <v>0</v>
      </c>
      <c r="X135" s="105">
        <f>+lower!X135</f>
        <v>0</v>
      </c>
      <c r="Y135" s="105">
        <f>+lower!Y135</f>
        <v>0</v>
      </c>
      <c r="Z135" s="105">
        <f>+lower!Z135</f>
        <v>0</v>
      </c>
      <c r="AA135" s="105">
        <f>+lower!AA135</f>
        <v>0</v>
      </c>
      <c r="AB135" s="105">
        <f>+lower!AB135</f>
        <v>4253.9799836347811</v>
      </c>
      <c r="AC135" s="105">
        <f>+lower!AC135</f>
        <v>8855.2236394030151</v>
      </c>
      <c r="AD135" s="105">
        <f>+lower!AD135</f>
        <v>9535.6226964840989</v>
      </c>
      <c r="AE135" s="105">
        <f>+lower!AE135</f>
        <v>10204.982268879843</v>
      </c>
      <c r="AF135" s="105">
        <f>+lower!AF135</f>
        <v>10863.100208243281</v>
      </c>
      <c r="AG135" s="105">
        <f>+lower!AG135</f>
        <v>11509.793861034501</v>
      </c>
      <c r="AH135" s="105">
        <f>+lower!AH135</f>
        <v>12144.899238147747</v>
      </c>
      <c r="AI135" s="105">
        <f>+lower!AI135</f>
        <v>12768.270212422498</v>
      </c>
      <c r="AJ135" s="105">
        <f>+lower!AJ135</f>
        <v>13379.777743209142</v>
      </c>
      <c r="AK135" s="105">
        <f>+lower!AK135</f>
        <v>13979.309127182698</v>
      </c>
      <c r="AL135" s="105">
        <f>+lower!AL135</f>
        <v>14566.767274620197</v>
      </c>
      <c r="AM135" s="105">
        <f>+lower!AM135</f>
        <v>15142.070010379341</v>
      </c>
      <c r="AN135" s="105">
        <f>+lower!AN135</f>
        <v>15705.149398836889</v>
      </c>
      <c r="AO135" s="105">
        <f>+lower!AO135</f>
        <v>16255.951092065941</v>
      </c>
      <c r="AP135" s="105">
        <f>+lower!AP135</f>
        <v>16794.43370055133</v>
      </c>
      <c r="AQ135" s="105">
        <f>+lower!AQ135</f>
        <v>17320.568185761815</v>
      </c>
      <c r="AR135" s="105">
        <f>+lower!AR135</f>
        <v>17834.337273916746</v>
      </c>
      <c r="AS135" s="105">
        <f>+lower!AS135</f>
        <v>18335.734890303433</v>
      </c>
      <c r="AT135" s="105">
        <f>+lower!AT135</f>
        <v>18824.765613519365</v>
      </c>
      <c r="AU135" s="105">
        <f>+lower!AU135</f>
        <v>19301.444149030976</v>
      </c>
      <c r="AV135" s="105">
        <f>+lower!AV135</f>
        <v>23450.845393628875</v>
      </c>
      <c r="AW135" s="105">
        <f>+lower!AW135</f>
        <v>26685.207038115012</v>
      </c>
      <c r="AX135" s="105">
        <f>+lower!AX135</f>
        <v>30115.851321578451</v>
      </c>
      <c r="AY135" s="105">
        <f>+lower!AY135</f>
        <v>27252.309535086639</v>
      </c>
      <c r="AZ135" s="105">
        <f>+lower!AZ135</f>
        <v>32025.769469593553</v>
      </c>
      <c r="BA135" s="105">
        <f>+lower!BA135</f>
        <v>37984.016913296007</v>
      </c>
      <c r="BB135" s="105">
        <f>+lower!BB135</f>
        <v>53166.74484249844</v>
      </c>
      <c r="BC135" s="105">
        <f>+lower!BC135</f>
        <v>72562.025999999998</v>
      </c>
      <c r="BD135" s="105">
        <f>+lower!BD135</f>
        <v>72860.021999999997</v>
      </c>
      <c r="BE135" s="105">
        <f>+lower!BE135</f>
        <v>73158.017999999996</v>
      </c>
      <c r="BF135" s="105">
        <f>+lower!BF135</f>
        <v>76415</v>
      </c>
      <c r="BG135" s="105">
        <f>+lower!BG135</f>
        <v>80142.48</v>
      </c>
      <c r="BH135" s="105">
        <f>+lower!BH135</f>
        <v>80097.929999999993</v>
      </c>
      <c r="BI135" s="105">
        <f>+lower!BI135</f>
        <v>80033.58</v>
      </c>
      <c r="BJ135" s="105">
        <f>+lower!BJ135</f>
        <v>79969.23</v>
      </c>
      <c r="BK135" s="105">
        <f>+lower!BK135</f>
        <v>79924.679999999993</v>
      </c>
      <c r="BL135" s="105">
        <f>+lower!BL135</f>
        <v>79860.33</v>
      </c>
      <c r="BM135" s="105">
        <f>+lower!BM135</f>
        <v>79795.98</v>
      </c>
      <c r="BN135" s="105">
        <f>+lower!BN135</f>
        <v>79749.45</v>
      </c>
      <c r="BO135" s="105">
        <f>+lower!BO135</f>
        <v>79388.100000000006</v>
      </c>
      <c r="BP135" s="105">
        <f>+lower!BP135</f>
        <v>79388.100000000006</v>
      </c>
      <c r="BQ135" s="105">
        <f>+lower!BQ135</f>
        <v>79741.53</v>
      </c>
      <c r="BR135" s="105">
        <f>+lower!BR135</f>
        <v>80236.53</v>
      </c>
      <c r="BS135" s="105">
        <f>+lower!BS135</f>
        <v>80088.03</v>
      </c>
      <c r="BT135" s="105">
        <f>+lower!BT135</f>
        <v>80224.45199999999</v>
      </c>
      <c r="BU135" s="105">
        <f>+lower!BU135</f>
        <v>80522.112000000008</v>
      </c>
      <c r="BV135" s="105">
        <f>+lower!BV135</f>
        <v>80730.491599999979</v>
      </c>
      <c r="BW135" s="105">
        <f>+lower!BW135</f>
        <v>80850.988533333293</v>
      </c>
      <c r="BX135" s="105">
        <f>+lower!BX135</f>
        <v>80971.834435555575</v>
      </c>
      <c r="BY135" s="105">
        <f>+lower!BY135</f>
        <v>81215.352565925888</v>
      </c>
      <c r="BZ135" s="105">
        <f>+lower!BZ135</f>
        <v>81394.95522943206</v>
      </c>
      <c r="CA135" s="105">
        <f>+lower!CA135</f>
        <v>81541.5868887572</v>
      </c>
    </row>
    <row r="136" spans="1:79" x14ac:dyDescent="0.2">
      <c r="A136" s="9">
        <f>+data!B138</f>
        <v>492</v>
      </c>
      <c r="B136" s="105">
        <f>+lower!B136</f>
        <v>0</v>
      </c>
      <c r="C136" s="105">
        <f>+lower!C136</f>
        <v>0</v>
      </c>
      <c r="D136" s="105">
        <f>+lower!D136</f>
        <v>0</v>
      </c>
      <c r="E136" s="105">
        <f>+lower!E136</f>
        <v>0</v>
      </c>
      <c r="F136" s="105">
        <f>+lower!F136</f>
        <v>0</v>
      </c>
      <c r="G136" s="105">
        <f>+lower!G136</f>
        <v>0</v>
      </c>
      <c r="H136" s="105">
        <f>+lower!H136</f>
        <v>0</v>
      </c>
      <c r="I136" s="105">
        <f>+lower!I136</f>
        <v>0</v>
      </c>
      <c r="J136" s="105">
        <f>+lower!J136</f>
        <v>0</v>
      </c>
      <c r="K136" s="105">
        <f>+lower!K136</f>
        <v>0</v>
      </c>
      <c r="L136" s="105">
        <f>+lower!L136</f>
        <v>0</v>
      </c>
      <c r="M136" s="105">
        <f>+lower!M136</f>
        <v>0</v>
      </c>
      <c r="N136" s="105">
        <f>+lower!N136</f>
        <v>0</v>
      </c>
      <c r="O136" s="105">
        <f>+lower!O136</f>
        <v>0</v>
      </c>
      <c r="P136" s="105">
        <f>+lower!P136</f>
        <v>0</v>
      </c>
      <c r="Q136" s="105">
        <f>+lower!Q136</f>
        <v>0</v>
      </c>
      <c r="R136" s="105">
        <f>+lower!R136</f>
        <v>0</v>
      </c>
      <c r="S136" s="105">
        <f>+lower!S136</f>
        <v>0</v>
      </c>
      <c r="T136" s="105">
        <f>+lower!T136</f>
        <v>0</v>
      </c>
      <c r="U136" s="105">
        <f>+lower!U136</f>
        <v>0</v>
      </c>
      <c r="V136" s="105">
        <f>+lower!V136</f>
        <v>0</v>
      </c>
      <c r="W136" s="105">
        <f>+lower!W136</f>
        <v>0</v>
      </c>
      <c r="X136" s="105">
        <f>+lower!X136</f>
        <v>0</v>
      </c>
      <c r="Y136" s="105">
        <f>+lower!Y136</f>
        <v>0</v>
      </c>
      <c r="Z136" s="105">
        <f>+lower!Z136</f>
        <v>0</v>
      </c>
      <c r="AA136" s="105">
        <f>+lower!AA136</f>
        <v>0</v>
      </c>
      <c r="AB136" s="105">
        <f>+lower!AB136</f>
        <v>0</v>
      </c>
      <c r="AC136" s="105">
        <f>+lower!AC136</f>
        <v>0</v>
      </c>
      <c r="AD136" s="105">
        <f>+lower!AD136</f>
        <v>0</v>
      </c>
      <c r="AE136" s="105">
        <f>+lower!AE136</f>
        <v>0</v>
      </c>
      <c r="AF136" s="105">
        <f>+lower!AF136</f>
        <v>0</v>
      </c>
      <c r="AG136" s="105">
        <f>+lower!AG136</f>
        <v>0</v>
      </c>
      <c r="AH136" s="105">
        <f>+lower!AH136</f>
        <v>0</v>
      </c>
      <c r="AI136" s="105">
        <f>+lower!AI136</f>
        <v>0</v>
      </c>
      <c r="AJ136" s="105">
        <f>+lower!AJ136</f>
        <v>0</v>
      </c>
      <c r="AK136" s="105">
        <f>+lower!AK136</f>
        <v>0</v>
      </c>
      <c r="AL136" s="105">
        <f>+lower!AL136</f>
        <v>0</v>
      </c>
      <c r="AM136" s="105">
        <f>+lower!AM136</f>
        <v>0</v>
      </c>
      <c r="AN136" s="105">
        <f>+lower!AN136</f>
        <v>0</v>
      </c>
      <c r="AO136" s="105">
        <f>+lower!AO136</f>
        <v>0</v>
      </c>
      <c r="AP136" s="105">
        <f>+lower!AP136</f>
        <v>0</v>
      </c>
      <c r="AQ136" s="105">
        <f>+lower!AQ136</f>
        <v>0</v>
      </c>
      <c r="AR136" s="105">
        <f>+lower!AR136</f>
        <v>0</v>
      </c>
      <c r="AS136" s="105">
        <f>+lower!AS136</f>
        <v>0</v>
      </c>
      <c r="AT136" s="105">
        <f>+lower!AT136</f>
        <v>0</v>
      </c>
      <c r="AU136" s="105">
        <f>+lower!AU136</f>
        <v>0</v>
      </c>
      <c r="AV136" s="105">
        <f>+lower!AV136</f>
        <v>0</v>
      </c>
      <c r="AW136" s="105">
        <f>+lower!AW136</f>
        <v>0</v>
      </c>
      <c r="AX136" s="105">
        <f>+lower!AX136</f>
        <v>0</v>
      </c>
      <c r="AY136" s="105">
        <f>+lower!AY136</f>
        <v>0</v>
      </c>
      <c r="AZ136" s="105">
        <f>+lower!AZ136</f>
        <v>0</v>
      </c>
      <c r="BA136" s="105">
        <f>+lower!BA136</f>
        <v>0</v>
      </c>
      <c r="BB136" s="105">
        <f>+lower!BB136</f>
        <v>0</v>
      </c>
      <c r="BC136" s="105">
        <f>+lower!BC136</f>
        <v>0</v>
      </c>
      <c r="BD136" s="105">
        <f>+lower!BD136</f>
        <v>0</v>
      </c>
      <c r="BE136" s="105">
        <f>+lower!BE136</f>
        <v>0</v>
      </c>
      <c r="BF136" s="105">
        <f>+lower!BF136</f>
        <v>0</v>
      </c>
      <c r="BG136" s="105">
        <f>+lower!BG136</f>
        <v>0</v>
      </c>
      <c r="BH136" s="105">
        <f>+lower!BH136</f>
        <v>0</v>
      </c>
      <c r="BI136" s="105">
        <f>+lower!BI136</f>
        <v>0</v>
      </c>
      <c r="BJ136" s="105">
        <f>+lower!BJ136</f>
        <v>0</v>
      </c>
      <c r="BK136" s="105">
        <f>+lower!BK136</f>
        <v>0</v>
      </c>
      <c r="BL136" s="105">
        <f>+lower!BL136</f>
        <v>0</v>
      </c>
      <c r="BM136" s="105">
        <f>+lower!BM136</f>
        <v>0</v>
      </c>
      <c r="BN136" s="105">
        <f>+lower!BN136</f>
        <v>0</v>
      </c>
      <c r="BO136" s="105">
        <f>+lower!BO136</f>
        <v>0</v>
      </c>
      <c r="BP136" s="105">
        <f>+lower!BP136</f>
        <v>0</v>
      </c>
      <c r="BQ136" s="105">
        <f>+lower!BQ136</f>
        <v>0</v>
      </c>
      <c r="BR136" s="105">
        <f>+lower!BR136</f>
        <v>0</v>
      </c>
      <c r="BS136" s="105">
        <f>+lower!BS136</f>
        <v>0</v>
      </c>
      <c r="BT136" s="105">
        <f>+lower!BT136</f>
        <v>0</v>
      </c>
      <c r="BU136" s="105">
        <f>+lower!BU136</f>
        <v>0</v>
      </c>
      <c r="BV136" s="105">
        <f>+lower!BV136</f>
        <v>0</v>
      </c>
      <c r="BW136" s="105">
        <f>+lower!BW136</f>
        <v>0</v>
      </c>
      <c r="BX136" s="105">
        <f>+lower!BX136</f>
        <v>0</v>
      </c>
      <c r="BY136" s="105">
        <f>+lower!BY136</f>
        <v>0</v>
      </c>
      <c r="BZ136" s="105">
        <f>+lower!BZ136</f>
        <v>0</v>
      </c>
      <c r="CA136" s="105">
        <f>+lower!CA136</f>
        <v>0</v>
      </c>
    </row>
    <row r="137" spans="1:79" x14ac:dyDescent="0.2">
      <c r="A137" s="9">
        <f>+data!B139</f>
        <v>496</v>
      </c>
      <c r="B137" s="105">
        <f>+lower!B137</f>
        <v>0</v>
      </c>
      <c r="C137" s="105">
        <f>+lower!C137</f>
        <v>0</v>
      </c>
      <c r="D137" s="105">
        <f>+lower!D137</f>
        <v>0</v>
      </c>
      <c r="E137" s="105">
        <f>+lower!E137</f>
        <v>0</v>
      </c>
      <c r="F137" s="105">
        <f>+lower!F137</f>
        <v>0</v>
      </c>
      <c r="G137" s="105">
        <f>+lower!G137</f>
        <v>447.7669406402278</v>
      </c>
      <c r="H137" s="105">
        <f>+lower!H137</f>
        <v>736.9392066555979</v>
      </c>
      <c r="I137" s="105">
        <f>+lower!I137</f>
        <v>1180.8700383210612</v>
      </c>
      <c r="J137" s="105">
        <f>+lower!J137</f>
        <v>1857.5783546960417</v>
      </c>
      <c r="K137" s="105">
        <f>+lower!K137</f>
        <v>2885.547492558861</v>
      </c>
      <c r="L137" s="105">
        <f>+lower!L137</f>
        <v>4447.7104673570566</v>
      </c>
      <c r="M137" s="105">
        <f>+lower!M137</f>
        <v>5253.3017503652054</v>
      </c>
      <c r="N137" s="105">
        <f>+lower!N137</f>
        <v>6136.1471415923334</v>
      </c>
      <c r="O137" s="105">
        <f>+lower!O137</f>
        <v>7102.4795702533747</v>
      </c>
      <c r="P137" s="105">
        <f>+lower!P137</f>
        <v>8159.0108581934837</v>
      </c>
      <c r="Q137" s="105">
        <f>+lower!Q137</f>
        <v>9312.972638272955</v>
      </c>
      <c r="R137" s="105">
        <f>+lower!R137</f>
        <v>10572.16250226191</v>
      </c>
      <c r="S137" s="105">
        <f>+lower!S137</f>
        <v>11944.99651184785</v>
      </c>
      <c r="T137" s="105">
        <f>+lower!T137</f>
        <v>13440.569527892891</v>
      </c>
      <c r="U137" s="105">
        <f>+lower!U137</f>
        <v>15256.347290199696</v>
      </c>
      <c r="V137" s="105">
        <f>+lower!V137</f>
        <v>17230.917269151058</v>
      </c>
      <c r="W137" s="105">
        <f>+lower!W137</f>
        <v>24216.424270158237</v>
      </c>
      <c r="X137" s="105">
        <f>+lower!X137</f>
        <v>32136.700189599578</v>
      </c>
      <c r="Y137" s="105">
        <f>+lower!Y137</f>
        <v>36729.09293089006</v>
      </c>
      <c r="Z137" s="105">
        <f>+lower!Z137</f>
        <v>27827.998432327528</v>
      </c>
      <c r="AA137" s="105">
        <f>+lower!AA137</f>
        <v>29810.049602721221</v>
      </c>
      <c r="AB137" s="105">
        <f>+lower!AB137</f>
        <v>31875.448565921215</v>
      </c>
      <c r="AC137" s="105">
        <f>+lower!AC137</f>
        <v>34027.166443997543</v>
      </c>
      <c r="AD137" s="105">
        <f>+lower!AD137</f>
        <v>35169.173881529954</v>
      </c>
      <c r="AE137" s="105">
        <f>+lower!AE137</f>
        <v>36667.791272904375</v>
      </c>
      <c r="AF137" s="105">
        <f>+lower!AF137</f>
        <v>38223.819248130356</v>
      </c>
      <c r="AG137" s="105">
        <f>+lower!AG137</f>
        <v>39839.329264574182</v>
      </c>
      <c r="AH137" s="105">
        <f>+lower!AH137</f>
        <v>41516.464699481032</v>
      </c>
      <c r="AI137" s="105">
        <f>+lower!AI137</f>
        <v>43257.443280910273</v>
      </c>
      <c r="AJ137" s="105">
        <f>+lower!AJ137</f>
        <v>45064.559599229367</v>
      </c>
      <c r="AK137" s="105">
        <f>+lower!AK137</f>
        <v>46940.187701795687</v>
      </c>
      <c r="AL137" s="105">
        <f>+lower!AL137</f>
        <v>48886.783773540315</v>
      </c>
      <c r="AM137" s="105">
        <f>+lower!AM137</f>
        <v>50906.888906255612</v>
      </c>
      <c r="AN137" s="105">
        <f>+lower!AN137</f>
        <v>53003.131959478596</v>
      </c>
      <c r="AO137" s="105">
        <f>+lower!AO137</f>
        <v>55178.232515955242</v>
      </c>
      <c r="AP137" s="105">
        <f>+lower!AP137</f>
        <v>57758.438990206909</v>
      </c>
      <c r="AQ137" s="105">
        <f>+lower!AQ137</f>
        <v>60928.067679606669</v>
      </c>
      <c r="AR137" s="105">
        <f>+lower!AR137</f>
        <v>64263.523034904429</v>
      </c>
      <c r="AS137" s="105">
        <f>+lower!AS137</f>
        <v>67773.206967130842</v>
      </c>
      <c r="AT137" s="105">
        <f>+lower!AT137</f>
        <v>71465.937401046336</v>
      </c>
      <c r="AU137" s="105">
        <f>+lower!AU137</f>
        <v>76086.193901850042</v>
      </c>
      <c r="AV137" s="105">
        <f>+lower!AV137</f>
        <v>86763.853867673533</v>
      </c>
      <c r="AW137" s="105">
        <f>+lower!AW137</f>
        <v>98928.780460140522</v>
      </c>
      <c r="AX137" s="105">
        <f>+lower!AX137</f>
        <v>112081.90252617704</v>
      </c>
      <c r="AY137" s="105">
        <f>+lower!AY137</f>
        <v>110642.57227120867</v>
      </c>
      <c r="AZ137" s="105">
        <f>+lower!AZ137</f>
        <v>109014.67024370194</v>
      </c>
      <c r="BA137" s="105">
        <f>+lower!BA137</f>
        <v>107188.41931565858</v>
      </c>
      <c r="BB137" s="105">
        <f>+lower!BB137</f>
        <v>105153.63794450933</v>
      </c>
      <c r="BC137" s="105">
        <f>+lower!BC137</f>
        <v>136417.46599999999</v>
      </c>
      <c r="BD137" s="105">
        <f>+lower!BD137</f>
        <v>136861.32</v>
      </c>
      <c r="BE137" s="105">
        <f>+lower!BE137</f>
        <v>121183.70999999999</v>
      </c>
      <c r="BF137" s="105">
        <f>+lower!BF137</f>
        <v>122545.01</v>
      </c>
      <c r="BG137" s="105">
        <f>+lower!BG137</f>
        <v>128001.06</v>
      </c>
      <c r="BH137" s="105">
        <f>+lower!BH137</f>
        <v>127661.49</v>
      </c>
      <c r="BI137" s="105">
        <f>+lower!BI137</f>
        <v>127647.63</v>
      </c>
      <c r="BJ137" s="105">
        <f>+lower!BJ137</f>
        <v>111959.1</v>
      </c>
      <c r="BK137" s="105">
        <f>+lower!BK137</f>
        <v>111846.042</v>
      </c>
      <c r="BL137" s="105">
        <f>+lower!BL137</f>
        <v>111624.87599999999</v>
      </c>
      <c r="BM137" s="105">
        <f>+lower!BM137</f>
        <v>112414.5</v>
      </c>
      <c r="BN137" s="105">
        <f>+lower!BN137</f>
        <v>112367.97</v>
      </c>
      <c r="BO137" s="105">
        <f>+lower!BO137</f>
        <v>112174.92</v>
      </c>
      <c r="BP137" s="105">
        <f>+lower!BP137</f>
        <v>111921.48</v>
      </c>
      <c r="BQ137" s="105">
        <f>+lower!BQ137</f>
        <v>111841.29</v>
      </c>
      <c r="BR137" s="105">
        <f>+lower!BR137</f>
        <v>111764.06999999999</v>
      </c>
      <c r="BS137" s="105">
        <f>+lower!BS137</f>
        <v>111617.352</v>
      </c>
      <c r="BT137" s="105">
        <f>+lower!BT137</f>
        <v>111441.26400000001</v>
      </c>
      <c r="BU137" s="105">
        <f>+lower!BU137</f>
        <v>111327.60760000003</v>
      </c>
      <c r="BV137" s="105">
        <f>+lower!BV137</f>
        <v>111220.56146666672</v>
      </c>
      <c r="BW137" s="105">
        <f>+lower!BW137</f>
        <v>111076.44572444448</v>
      </c>
      <c r="BX137" s="105">
        <f>+lower!BX137</f>
        <v>110933.66852740744</v>
      </c>
      <c r="BY137" s="105">
        <f>+lower!BY137</f>
        <v>110807.49138745689</v>
      </c>
      <c r="BZ137" s="105">
        <f>+lower!BZ137</f>
        <v>110685.02684872437</v>
      </c>
      <c r="CA137" s="105">
        <f>+lower!CA137</f>
        <v>110548.97780667886</v>
      </c>
    </row>
    <row r="138" spans="1:79" x14ac:dyDescent="0.2">
      <c r="A138" s="9">
        <f>+data!B140</f>
        <v>498</v>
      </c>
      <c r="B138" s="105">
        <f>+lower!B138</f>
        <v>0</v>
      </c>
      <c r="C138" s="105">
        <f>+lower!C138</f>
        <v>0</v>
      </c>
      <c r="D138" s="105">
        <f>+lower!D138</f>
        <v>0</v>
      </c>
      <c r="E138" s="105">
        <f>+lower!E138</f>
        <v>0</v>
      </c>
      <c r="F138" s="105">
        <f>+lower!F138</f>
        <v>0</v>
      </c>
      <c r="G138" s="105">
        <f>+lower!G138</f>
        <v>1.2679152604418693</v>
      </c>
      <c r="H138" s="105">
        <f>+lower!H138</f>
        <v>1.6871605152636242</v>
      </c>
      <c r="I138" s="105">
        <f>+lower!I138</f>
        <v>2.1627718933199671</v>
      </c>
      <c r="J138" s="105">
        <f>+lower!J138</f>
        <v>2.6802556412833494</v>
      </c>
      <c r="K138" s="105">
        <f>+lower!K138</f>
        <v>3.2026427692658528</v>
      </c>
      <c r="L138" s="105">
        <f>+lower!L138</f>
        <v>3.6413150940129793</v>
      </c>
      <c r="M138" s="105">
        <f>+lower!M138</f>
        <v>4.2891766637049757</v>
      </c>
      <c r="N138" s="105">
        <f>+lower!N138</f>
        <v>4.9920486657698007</v>
      </c>
      <c r="O138" s="105">
        <f>+lower!O138</f>
        <v>5.751934545032757</v>
      </c>
      <c r="P138" s="105">
        <f>+lower!P138</f>
        <v>6.5704059357696991</v>
      </c>
      <c r="Q138" s="105">
        <f>+lower!Q138</f>
        <v>7.448431318126719</v>
      </c>
      <c r="R138" s="105">
        <f>+lower!R138</f>
        <v>8.3861523916635825</v>
      </c>
      <c r="S138" s="105">
        <f>+lower!S138</f>
        <v>9.3825898069933942</v>
      </c>
      <c r="T138" s="105">
        <f>+lower!T138</f>
        <v>10.435251692328002</v>
      </c>
      <c r="U138" s="105">
        <f>+lower!U138</f>
        <v>11.53960550798101</v>
      </c>
      <c r="V138" s="105">
        <f>+lower!V138</f>
        <v>12.631960087935843</v>
      </c>
      <c r="W138" s="105">
        <f>+lower!W138</f>
        <v>19.33227011936944</v>
      </c>
      <c r="X138" s="105">
        <f>+lower!X138</f>
        <v>29.40483392969502</v>
      </c>
      <c r="Y138" s="105">
        <f>+lower!Y138</f>
        <v>29.615773679014584</v>
      </c>
      <c r="Z138" s="105">
        <f>+lower!Z138</f>
        <v>29.597359602779349</v>
      </c>
      <c r="AA138" s="105">
        <f>+lower!AA138</f>
        <v>39.070146561722261</v>
      </c>
      <c r="AB138" s="105">
        <f>+lower!AB138</f>
        <v>47.771263021652778</v>
      </c>
      <c r="AC138" s="105">
        <f>+lower!AC138</f>
        <v>61.265376346298368</v>
      </c>
      <c r="AD138" s="105">
        <f>+lower!AD138</f>
        <v>40.565517976301557</v>
      </c>
      <c r="AE138" s="105">
        <f>+lower!AE138</f>
        <v>44.113219674709875</v>
      </c>
      <c r="AF138" s="105">
        <f>+lower!AF138</f>
        <v>47.950370607844505</v>
      </c>
      <c r="AG138" s="105">
        <f>+lower!AG138</f>
        <v>52.098081949795784</v>
      </c>
      <c r="AH138" s="105">
        <f>+lower!AH138</f>
        <v>56.57863175815119</v>
      </c>
      <c r="AI138" s="105">
        <f>+lower!AI138</f>
        <v>61.415459920093411</v>
      </c>
      <c r="AJ138" s="105">
        <f>+lower!AJ138</f>
        <v>66.633144695811751</v>
      </c>
      <c r="AK138" s="105">
        <f>+lower!AK138</f>
        <v>72.257355855771124</v>
      </c>
      <c r="AL138" s="105">
        <f>+lower!AL138</f>
        <v>78.314778221271766</v>
      </c>
      <c r="AM138" s="105">
        <f>+lower!AM138</f>
        <v>84.832997930640246</v>
      </c>
      <c r="AN138" s="105">
        <f>+lower!AN138</f>
        <v>91.840341879441297</v>
      </c>
      <c r="AO138" s="105">
        <f>+lower!AO138</f>
        <v>99.365658405911716</v>
      </c>
      <c r="AP138" s="105">
        <f>+lower!AP138</f>
        <v>107.43802425478981</v>
      </c>
      <c r="AQ138" s="105">
        <f>+lower!AQ138</f>
        <v>116.08635893791903</v>
      </c>
      <c r="AR138" s="105">
        <f>+lower!AR138</f>
        <v>125.33892251883707</v>
      </c>
      <c r="AS138" s="105">
        <f>+lower!AS138</f>
        <v>135.22266615965123</v>
      </c>
      <c r="AT138" s="105">
        <f>+lower!AT138</f>
        <v>145.76239588041889</v>
      </c>
      <c r="AU138" s="105">
        <f>+lower!AU138</f>
        <v>156.97969802180546</v>
      </c>
      <c r="AV138" s="105">
        <f>+lower!AV138</f>
        <v>168.89155858402899</v>
      </c>
      <c r="AW138" s="105">
        <f>+lower!AW138</f>
        <v>181.50858600384484</v>
      </c>
      <c r="AX138" s="105">
        <f>+lower!AX138</f>
        <v>193.61501058683152</v>
      </c>
      <c r="AY138" s="105">
        <f>+lower!AY138</f>
        <v>206.2704601674954</v>
      </c>
      <c r="AZ138" s="105">
        <f>+lower!AZ138</f>
        <v>219.44184741895961</v>
      </c>
      <c r="BA138" s="105">
        <f>+lower!BA138</f>
        <v>233.07678919651295</v>
      </c>
      <c r="BB138" s="105">
        <f>+lower!BB138</f>
        <v>247.0974483673929</v>
      </c>
      <c r="BC138" s="105">
        <f>+lower!BC138</f>
        <v>309.56805483618569</v>
      </c>
      <c r="BD138" s="105">
        <f>+lower!BD138</f>
        <v>323.85861114355924</v>
      </c>
      <c r="BE138" s="105">
        <f>+lower!BE138</f>
        <v>332.57359575945247</v>
      </c>
      <c r="BF138" s="105">
        <f>+lower!BF138</f>
        <v>339.63556307373568</v>
      </c>
      <c r="BG138" s="105">
        <f>+lower!BG138</f>
        <v>378.18</v>
      </c>
      <c r="BH138" s="105">
        <f>+lower!BH138</f>
        <v>381.15</v>
      </c>
      <c r="BI138" s="105">
        <f>+lower!BI138</f>
        <v>386.1</v>
      </c>
      <c r="BJ138" s="105">
        <f>+lower!BJ138</f>
        <v>381.15</v>
      </c>
      <c r="BK138" s="105">
        <f>+lower!BK138</f>
        <v>380.15999999999997</v>
      </c>
      <c r="BL138" s="105">
        <f>+lower!BL138</f>
        <v>360.36</v>
      </c>
      <c r="BM138" s="105">
        <f>+lower!BM138</f>
        <v>356.4</v>
      </c>
      <c r="BN138" s="105">
        <f>+lower!BN138</f>
        <v>356.4</v>
      </c>
      <c r="BO138" s="105">
        <f>+lower!BO138</f>
        <v>353.43</v>
      </c>
      <c r="BP138" s="105">
        <f>+lower!BP138</f>
        <v>350.46</v>
      </c>
      <c r="BQ138" s="105">
        <f>+lower!BQ138</f>
        <v>349.46999999999997</v>
      </c>
      <c r="BR138" s="105">
        <f>+lower!BR138</f>
        <v>348.48</v>
      </c>
      <c r="BS138" s="105">
        <f>+lower!BS138</f>
        <v>347.49</v>
      </c>
      <c r="BT138" s="105">
        <f>+lower!BT138</f>
        <v>344.91600000000011</v>
      </c>
      <c r="BU138" s="105">
        <f>+lower!BU138</f>
        <v>343.79400000000021</v>
      </c>
      <c r="BV138" s="105">
        <f>+lower!BV138</f>
        <v>342.63679999999977</v>
      </c>
      <c r="BW138" s="105">
        <f>+lower!BW138</f>
        <v>341.05133333333293</v>
      </c>
      <c r="BX138" s="105">
        <f>+lower!BX138</f>
        <v>339.44552888888842</v>
      </c>
      <c r="BY138" s="105">
        <f>+lower!BY138</f>
        <v>337.92492148148079</v>
      </c>
      <c r="BZ138" s="105">
        <f>+lower!BZ138</f>
        <v>336.6694700246905</v>
      </c>
      <c r="CA138" s="105">
        <f>+lower!CA138</f>
        <v>335.11726663374367</v>
      </c>
    </row>
    <row r="139" spans="1:79" x14ac:dyDescent="0.2">
      <c r="A139" s="9">
        <f>+data!B141</f>
        <v>500</v>
      </c>
      <c r="B139" s="105">
        <f>+lower!B139</f>
        <v>0</v>
      </c>
      <c r="C139" s="105">
        <f>+lower!C139</f>
        <v>0</v>
      </c>
      <c r="D139" s="105">
        <f>+lower!D139</f>
        <v>0</v>
      </c>
      <c r="E139" s="105">
        <f>+lower!E139</f>
        <v>0</v>
      </c>
      <c r="F139" s="105">
        <f>+lower!F139</f>
        <v>0</v>
      </c>
      <c r="G139" s="105">
        <f>+lower!G139</f>
        <v>5.0312121352403627E-8</v>
      </c>
      <c r="H139" s="105">
        <f>+lower!H139</f>
        <v>1.1471425500246294E-7</v>
      </c>
      <c r="I139" s="105">
        <f>+lower!I139</f>
        <v>2.519237765089842E-7</v>
      </c>
      <c r="J139" s="105">
        <f>+lower!J139</f>
        <v>5.3467613563621034E-7</v>
      </c>
      <c r="K139" s="105">
        <f>+lower!K139</f>
        <v>1.09344927130046E-6</v>
      </c>
      <c r="L139" s="105">
        <f>+lower!L139</f>
        <v>2.1243768657569368E-6</v>
      </c>
      <c r="M139" s="105">
        <f>+lower!M139</f>
        <v>4.6686872542612262E-6</v>
      </c>
      <c r="N139" s="105">
        <f>+lower!N139</f>
        <v>1.0137326304727341E-5</v>
      </c>
      <c r="O139" s="105">
        <f>+lower!O139</f>
        <v>2.1789860449957431E-5</v>
      </c>
      <c r="P139" s="105">
        <f>+lower!P139</f>
        <v>4.642967651049614E-5</v>
      </c>
      <c r="Q139" s="105">
        <f>+lower!Q139</f>
        <v>9.8172952953415527E-5</v>
      </c>
      <c r="R139" s="105">
        <f>+lower!R139</f>
        <v>2.0614168786126699E-4</v>
      </c>
      <c r="S139" s="105">
        <f>+lower!S139</f>
        <v>4.3007449957850857E-4</v>
      </c>
      <c r="T139" s="105">
        <f>+lower!T139</f>
        <v>8.9180435772404012E-4</v>
      </c>
      <c r="U139" s="105">
        <f>+lower!U139</f>
        <v>1.8382822668750187E-3</v>
      </c>
      <c r="V139" s="105">
        <f>+lower!V139</f>
        <v>3.7667233719848449E-3</v>
      </c>
      <c r="W139" s="105">
        <f>+lower!W139</f>
        <v>7.670618884924347E-3</v>
      </c>
      <c r="X139" s="105">
        <f>+lower!X139</f>
        <v>1.5517122342752395E-2</v>
      </c>
      <c r="Y139" s="105">
        <f>+lower!Y139</f>
        <v>3.1157124893189538E-2</v>
      </c>
      <c r="Z139" s="105">
        <f>+lower!Z139</f>
        <v>0</v>
      </c>
      <c r="AA139" s="105">
        <f>+lower!AA139</f>
        <v>0</v>
      </c>
      <c r="AB139" s="105">
        <f>+lower!AB139</f>
        <v>0</v>
      </c>
      <c r="AC139" s="105">
        <f>+lower!AC139</f>
        <v>0.44970604795373792</v>
      </c>
      <c r="AD139" s="105">
        <f>+lower!AD139</f>
        <v>0.48776884681767735</v>
      </c>
      <c r="AE139" s="105">
        <f>+lower!AE139</f>
        <v>0.52877115213299963</v>
      </c>
      <c r="AF139" s="105">
        <f>+lower!AF139</f>
        <v>0.57290278523800653</v>
      </c>
      <c r="AG139" s="105">
        <f>+lower!AG139</f>
        <v>0.62035956691965066</v>
      </c>
      <c r="AH139" s="105">
        <f>+lower!AH139</f>
        <v>0.67134210207642186</v>
      </c>
      <c r="AI139" s="105">
        <f>+lower!AI139</f>
        <v>0.72605413652781881</v>
      </c>
      <c r="AJ139" s="105">
        <f>+lower!AJ139</f>
        <v>0.78470037813974969</v>
      </c>
      <c r="AK139" s="105">
        <f>+lower!AK139</f>
        <v>0.84748364632800877</v>
      </c>
      <c r="AL139" s="105">
        <f>+lower!AL139</f>
        <v>0.91460117744722469</v>
      </c>
      <c r="AM139" s="105">
        <f>+lower!AM139</f>
        <v>0.98623986553939258</v>
      </c>
      <c r="AN139" s="105">
        <f>+lower!AN139</f>
        <v>1.0625701540758052</v>
      </c>
      <c r="AO139" s="105">
        <f>+lower!AO139</f>
        <v>1.0923277535759437</v>
      </c>
      <c r="AP139" s="105">
        <f>+lower!AP139</f>
        <v>1.121777950867308</v>
      </c>
      <c r="AQ139" s="105">
        <f>+lower!AQ139</f>
        <v>1.1507416426428931</v>
      </c>
      <c r="AR139" s="105">
        <f>+lower!AR139</f>
        <v>1.1790074005075342</v>
      </c>
      <c r="AS139" s="105">
        <f>+lower!AS139</f>
        <v>1.206324689373129</v>
      </c>
      <c r="AT139" s="105">
        <f>+lower!AT139</f>
        <v>1.2337660096154497</v>
      </c>
      <c r="AU139" s="105">
        <f>+lower!AU139</f>
        <v>1.2596589576588018</v>
      </c>
      <c r="AV139" s="105">
        <f>+lower!AV139</f>
        <v>1.2835649709726167</v>
      </c>
      <c r="AW139" s="105">
        <f>+lower!AW139</f>
        <v>1.3049482389850677</v>
      </c>
      <c r="AX139" s="105">
        <f>+lower!AX139</f>
        <v>1.3148766647082815</v>
      </c>
      <c r="AY139" s="105">
        <f>+lower!AY139</f>
        <v>1.2793162817111183</v>
      </c>
      <c r="AZ139" s="105">
        <f>+lower!AZ139</f>
        <v>1.24001069291627</v>
      </c>
      <c r="BA139" s="105">
        <f>+lower!BA139</f>
        <v>1.196225181590205</v>
      </c>
      <c r="BB139" s="105">
        <f>+lower!BB139</f>
        <v>1.1469520724008355</v>
      </c>
      <c r="BC139" s="105">
        <f>+lower!BC139</f>
        <v>0.97399999999999998</v>
      </c>
      <c r="BD139" s="105">
        <f>+lower!BD139</f>
        <v>0.97799999999999998</v>
      </c>
      <c r="BE139" s="105">
        <f>+lower!BE139</f>
        <v>0.98199999999999998</v>
      </c>
      <c r="BF139" s="105">
        <f>+lower!BF139</f>
        <v>0.98599999999999999</v>
      </c>
      <c r="BG139" s="105">
        <f>+lower!BG139</f>
        <v>0.99</v>
      </c>
      <c r="BH139" s="105">
        <f>+lower!BH139</f>
        <v>0.99</v>
      </c>
      <c r="BI139" s="105">
        <f>+lower!BI139</f>
        <v>0.99</v>
      </c>
      <c r="BJ139" s="105">
        <f>+lower!BJ139</f>
        <v>0.99</v>
      </c>
      <c r="BK139" s="105">
        <f>+lower!BK139</f>
        <v>0.99</v>
      </c>
      <c r="BL139" s="105">
        <f>+lower!BL139</f>
        <v>0.99</v>
      </c>
      <c r="BM139" s="105">
        <f>+lower!BM139</f>
        <v>0.99</v>
      </c>
      <c r="BN139" s="105">
        <f>+lower!BN139</f>
        <v>0.99</v>
      </c>
      <c r="BO139" s="105">
        <f>+lower!BO139</f>
        <v>0.99</v>
      </c>
      <c r="BP139" s="105">
        <f>+lower!BP139</f>
        <v>0.99</v>
      </c>
      <c r="BQ139" s="105">
        <f>+lower!BQ139</f>
        <v>0.99</v>
      </c>
      <c r="BR139" s="105">
        <f>+lower!BR139</f>
        <v>0.99</v>
      </c>
      <c r="BS139" s="105">
        <f>+lower!BS139</f>
        <v>0.99</v>
      </c>
      <c r="BT139" s="105">
        <f>+lower!BT139</f>
        <v>0.99</v>
      </c>
      <c r="BU139" s="105">
        <f>+lower!BU139</f>
        <v>0.99</v>
      </c>
      <c r="BV139" s="105">
        <f>+lower!BV139</f>
        <v>0.99</v>
      </c>
      <c r="BW139" s="105">
        <f>+lower!BW139</f>
        <v>0.99</v>
      </c>
      <c r="BX139" s="105">
        <f>+lower!BX139</f>
        <v>0.99</v>
      </c>
      <c r="BY139" s="105">
        <f>+lower!BY139</f>
        <v>0.99</v>
      </c>
      <c r="BZ139" s="105">
        <f>+lower!BZ139</f>
        <v>0.99</v>
      </c>
      <c r="CA139" s="105">
        <f>+lower!CA139</f>
        <v>0.99</v>
      </c>
    </row>
    <row r="140" spans="1:79" x14ac:dyDescent="0.2">
      <c r="A140" s="9">
        <f>+data!B142</f>
        <v>504</v>
      </c>
      <c r="B140" s="105">
        <f>+lower!B140</f>
        <v>0</v>
      </c>
      <c r="C140" s="105">
        <f>+lower!C140</f>
        <v>0</v>
      </c>
      <c r="D140" s="105">
        <f>+lower!D140</f>
        <v>0</v>
      </c>
      <c r="E140" s="105">
        <f>+lower!E140</f>
        <v>0</v>
      </c>
      <c r="F140" s="105">
        <f>+lower!F140</f>
        <v>0</v>
      </c>
      <c r="G140" s="105">
        <f>+lower!G140</f>
        <v>17.725361234952402</v>
      </c>
      <c r="H140" s="105">
        <f>+lower!H140</f>
        <v>33.714820492736003</v>
      </c>
      <c r="I140" s="105">
        <f>+lower!I140</f>
        <v>61.859406185497413</v>
      </c>
      <c r="J140" s="105">
        <f>+lower!J140</f>
        <v>110.52962867855524</v>
      </c>
      <c r="K140" s="105">
        <f>+lower!K140</f>
        <v>193.51817660785881</v>
      </c>
      <c r="L140" s="105">
        <f>+lower!L140</f>
        <v>333.40815565364295</v>
      </c>
      <c r="M140" s="105">
        <f>+lower!M140</f>
        <v>399.40859069394298</v>
      </c>
      <c r="N140" s="105">
        <f>+lower!N140</f>
        <v>473.15872444085142</v>
      </c>
      <c r="O140" s="105">
        <f>+lower!O140</f>
        <v>555.42655588511491</v>
      </c>
      <c r="P140" s="105">
        <f>+lower!P140</f>
        <v>647.04990641549091</v>
      </c>
      <c r="Q140" s="105">
        <f>+lower!Q140</f>
        <v>748.94244183621447</v>
      </c>
      <c r="R140" s="105">
        <f>+lower!R140</f>
        <v>862.10019553782377</v>
      </c>
      <c r="S140" s="105">
        <f>+lower!S140</f>
        <v>987.60863346073859</v>
      </c>
      <c r="T140" s="105">
        <f>+lower!T140</f>
        <v>1126.6503047222432</v>
      </c>
      <c r="U140" s="105">
        <f>+lower!U140</f>
        <v>1304.1726814977351</v>
      </c>
      <c r="V140" s="105">
        <f>+lower!V140</f>
        <v>1494.806805272804</v>
      </c>
      <c r="W140" s="105">
        <f>+lower!W140</f>
        <v>1501.1314952114476</v>
      </c>
      <c r="X140" s="105">
        <f>+lower!X140</f>
        <v>1499.3168442095318</v>
      </c>
      <c r="Y140" s="105">
        <f>+lower!Y140</f>
        <v>1760.8713526314159</v>
      </c>
      <c r="Z140" s="105">
        <f>+lower!Z140</f>
        <v>1654.8700416646341</v>
      </c>
      <c r="AA140" s="105">
        <f>+lower!AA140</f>
        <v>1444.3539281225433</v>
      </c>
      <c r="AB140" s="105">
        <f>+lower!AB140</f>
        <v>2264.9508645448309</v>
      </c>
      <c r="AC140" s="105">
        <f>+lower!AC140</f>
        <v>1838.545125460786</v>
      </c>
      <c r="AD140" s="105">
        <f>+lower!AD140</f>
        <v>1946.8935739958092</v>
      </c>
      <c r="AE140" s="105">
        <f>+lower!AE140</f>
        <v>2057.4937826858391</v>
      </c>
      <c r="AF140" s="105">
        <f>+lower!AF140</f>
        <v>2170.3474902649018</v>
      </c>
      <c r="AG140" s="105">
        <f>+lower!AG140</f>
        <v>2285.4564336149065</v>
      </c>
      <c r="AH140" s="105">
        <f>+lower!AH140</f>
        <v>2402.8223477697916</v>
      </c>
      <c r="AI140" s="105">
        <f>+lower!AI140</f>
        <v>2522.4469659196425</v>
      </c>
      <c r="AJ140" s="105">
        <f>+lower!AJ140</f>
        <v>2644.3320194148328</v>
      </c>
      <c r="AK140" s="105">
        <f>+lower!AK140</f>
        <v>2768.4792377700992</v>
      </c>
      <c r="AL140" s="105">
        <f>+lower!AL140</f>
        <v>2894.8903486686595</v>
      </c>
      <c r="AM140" s="105">
        <f>+lower!AM140</f>
        <v>3023.5670779662755</v>
      </c>
      <c r="AN140" s="105">
        <f>+lower!AN140</f>
        <v>3154.511149695315</v>
      </c>
      <c r="AO140" s="105">
        <f>+lower!AO140</f>
        <v>3287.724286068812</v>
      </c>
      <c r="AP140" s="105">
        <f>+lower!AP140</f>
        <v>3922.4741452766566</v>
      </c>
      <c r="AQ140" s="105">
        <f>+lower!AQ140</f>
        <v>4571.1151366025324</v>
      </c>
      <c r="AR140" s="105">
        <f>+lower!AR140</f>
        <v>5233.6579128806943</v>
      </c>
      <c r="AS140" s="105">
        <f>+lower!AS140</f>
        <v>5910.1131156969368</v>
      </c>
      <c r="AT140" s="105">
        <f>+lower!AT140</f>
        <v>6600.491375413555</v>
      </c>
      <c r="AU140" s="105">
        <f>+lower!AU140</f>
        <v>7304.8033111941859</v>
      </c>
      <c r="AV140" s="105">
        <f>+lower!AV140</f>
        <v>8023.0595310285908</v>
      </c>
      <c r="AW140" s="105">
        <f>+lower!AW140</f>
        <v>8755.2706317573375</v>
      </c>
      <c r="AX140" s="105">
        <f>+lower!AX140</f>
        <v>9442.0631541021048</v>
      </c>
      <c r="AY140" s="105">
        <f>+lower!AY140</f>
        <v>10134.652181175405</v>
      </c>
      <c r="AZ140" s="105">
        <f>+lower!AZ140</f>
        <v>10833.041773669851</v>
      </c>
      <c r="BA140" s="105">
        <f>+lower!BA140</f>
        <v>11537.235988150309</v>
      </c>
      <c r="BB140" s="105">
        <f>+lower!BB140</f>
        <v>12247.238877062809</v>
      </c>
      <c r="BC140" s="105">
        <f>+lower!BC140</f>
        <v>15973.6</v>
      </c>
      <c r="BD140" s="105">
        <f>+lower!BD140</f>
        <v>17799.599999999999</v>
      </c>
      <c r="BE140" s="105">
        <f>+lower!BE140</f>
        <v>20523.8</v>
      </c>
      <c r="BF140" s="105">
        <f>+lower!BF140</f>
        <v>20607.400000000001</v>
      </c>
      <c r="BG140" s="105">
        <f>+lower!BG140</f>
        <v>20790</v>
      </c>
      <c r="BH140" s="105">
        <f>+lower!BH140</f>
        <v>20790</v>
      </c>
      <c r="BI140" s="105">
        <f>+lower!BI140</f>
        <v>20790</v>
      </c>
      <c r="BJ140" s="105">
        <f>+lower!BJ140</f>
        <v>20790</v>
      </c>
      <c r="BK140" s="105">
        <f>+lower!BK140</f>
        <v>20790</v>
      </c>
      <c r="BL140" s="105">
        <f>+lower!BL140</f>
        <v>20790</v>
      </c>
      <c r="BM140" s="105">
        <f>+lower!BM140</f>
        <v>20790</v>
      </c>
      <c r="BN140" s="105">
        <f>+lower!BN140</f>
        <v>20790</v>
      </c>
      <c r="BO140" s="105">
        <f>+lower!BO140</f>
        <v>20790</v>
      </c>
      <c r="BP140" s="105">
        <f>+lower!BP140</f>
        <v>20790</v>
      </c>
      <c r="BQ140" s="105">
        <f>+lower!BQ140</f>
        <v>20790</v>
      </c>
      <c r="BR140" s="105">
        <f>+lower!BR140</f>
        <v>20790</v>
      </c>
      <c r="BS140" s="105">
        <f>+lower!BS140</f>
        <v>20790</v>
      </c>
      <c r="BT140" s="105">
        <f>+lower!BT140</f>
        <v>20790</v>
      </c>
      <c r="BU140" s="105">
        <f>+lower!BU140</f>
        <v>20790</v>
      </c>
      <c r="BV140" s="105">
        <f>+lower!BV140</f>
        <v>20790</v>
      </c>
      <c r="BW140" s="105">
        <f>+lower!BW140</f>
        <v>20790</v>
      </c>
      <c r="BX140" s="105">
        <f>+lower!BX140</f>
        <v>20790</v>
      </c>
      <c r="BY140" s="105">
        <f>+lower!BY140</f>
        <v>20790</v>
      </c>
      <c r="BZ140" s="105">
        <f>+lower!BZ140</f>
        <v>20790</v>
      </c>
      <c r="CA140" s="105">
        <f>+lower!CA140</f>
        <v>20790</v>
      </c>
    </row>
    <row r="141" spans="1:79" x14ac:dyDescent="0.2">
      <c r="A141" s="9">
        <f>+data!B143</f>
        <v>508</v>
      </c>
      <c r="B141" s="105">
        <f>+lower!B141</f>
        <v>0</v>
      </c>
      <c r="C141" s="105">
        <f>+lower!C141</f>
        <v>0</v>
      </c>
      <c r="D141" s="105">
        <f>+lower!D141</f>
        <v>0</v>
      </c>
      <c r="E141" s="105">
        <f>+lower!E141</f>
        <v>0</v>
      </c>
      <c r="F141" s="105">
        <f>+lower!F141</f>
        <v>0</v>
      </c>
      <c r="G141" s="105">
        <f>+lower!G141</f>
        <v>1.8681197740677686E-2</v>
      </c>
      <c r="H141" s="105">
        <f>+lower!H141</f>
        <v>6.2768824408677024E-2</v>
      </c>
      <c r="I141" s="105">
        <f>+lower!I141</f>
        <v>0.14240677037718608</v>
      </c>
      <c r="J141" s="105">
        <f>+lower!J141</f>
        <v>0.33768440975641234</v>
      </c>
      <c r="K141" s="105">
        <f>+lower!K141</f>
        <v>0.86836483981110768</v>
      </c>
      <c r="L141" s="105">
        <f>+lower!L141</f>
        <v>2.5896797589633027</v>
      </c>
      <c r="M141" s="105">
        <f>+lower!M141</f>
        <v>3.5218426049073179</v>
      </c>
      <c r="N141" s="105">
        <f>+lower!N141</f>
        <v>4.7516636707862387</v>
      </c>
      <c r="O141" s="105">
        <f>+lower!O141</f>
        <v>6.3749028129802978</v>
      </c>
      <c r="P141" s="105">
        <f>+lower!P141</f>
        <v>8.5201761511293999</v>
      </c>
      <c r="Q141" s="105">
        <f>+lower!Q141</f>
        <v>11.361394075812143</v>
      </c>
      <c r="R141" s="105">
        <f>+lower!R141</f>
        <v>15.135507170370994</v>
      </c>
      <c r="S141" s="105">
        <f>+lower!S141</f>
        <v>20.168146434872032</v>
      </c>
      <c r="T141" s="105">
        <f>+lower!T141</f>
        <v>26.911192705939808</v>
      </c>
      <c r="U141" s="105">
        <f>+lower!U141</f>
        <v>45.998330722208372</v>
      </c>
      <c r="V141" s="105">
        <f>+lower!V141</f>
        <v>71.602312268911191</v>
      </c>
      <c r="W141" s="105">
        <f>+lower!W141</f>
        <v>125.94438186379824</v>
      </c>
      <c r="X141" s="105">
        <f>+lower!X141</f>
        <v>200.354828255748</v>
      </c>
      <c r="Y141" s="105">
        <f>+lower!Y141</f>
        <v>302.52291832637428</v>
      </c>
      <c r="Z141" s="105">
        <f>+lower!Z141</f>
        <v>443.80532289199027</v>
      </c>
      <c r="AA141" s="105">
        <f>+lower!AA141</f>
        <v>641.44071269416975</v>
      </c>
      <c r="AB141" s="105">
        <f>+lower!AB141</f>
        <v>1011.4632940329078</v>
      </c>
      <c r="AC141" s="105">
        <f>+lower!AC141</f>
        <v>6175.3347921553086</v>
      </c>
      <c r="AD141" s="105">
        <f>+lower!AD141</f>
        <v>6979.1054037396398</v>
      </c>
      <c r="AE141" s="105">
        <f>+lower!AE141</f>
        <v>7835.2571246156649</v>
      </c>
      <c r="AF141" s="105">
        <f>+lower!AF141</f>
        <v>8745.0910990131142</v>
      </c>
      <c r="AG141" s="105">
        <f>+lower!AG141</f>
        <v>9709.9084711617124</v>
      </c>
      <c r="AH141" s="105">
        <f>+lower!AH141</f>
        <v>10731.010385291191</v>
      </c>
      <c r="AI141" s="105">
        <f>+lower!AI141</f>
        <v>11809.697985631281</v>
      </c>
      <c r="AJ141" s="105">
        <f>+lower!AJ141</f>
        <v>12947.272416411706</v>
      </c>
      <c r="AK141" s="105">
        <f>+lower!AK141</f>
        <v>14145.034821862193</v>
      </c>
      <c r="AL141" s="105">
        <f>+lower!AL141</f>
        <v>15404.286346212486</v>
      </c>
      <c r="AM141" s="105">
        <f>+lower!AM141</f>
        <v>16726.328133692292</v>
      </c>
      <c r="AN141" s="105">
        <f>+lower!AN141</f>
        <v>18112.461328531354</v>
      </c>
      <c r="AO141" s="105">
        <f>+lower!AO141</f>
        <v>19563.987074959397</v>
      </c>
      <c r="AP141" s="105">
        <f>+lower!AP141</f>
        <v>21094.574913493649</v>
      </c>
      <c r="AQ141" s="105">
        <f>+lower!AQ141</f>
        <v>22821.116067131385</v>
      </c>
      <c r="AR141" s="105">
        <f>+lower!AR141</f>
        <v>24648.842607715858</v>
      </c>
      <c r="AS141" s="105">
        <f>+lower!AS141</f>
        <v>26576.473345663188</v>
      </c>
      <c r="AT141" s="105">
        <f>+lower!AT141</f>
        <v>27349.630505896755</v>
      </c>
      <c r="AU141" s="105">
        <f>+lower!AU141</f>
        <v>28087.942732376174</v>
      </c>
      <c r="AV141" s="105">
        <f>+lower!AV141</f>
        <v>28782.304561363981</v>
      </c>
      <c r="AW141" s="105">
        <f>+lower!AW141</f>
        <v>29422.500352811639</v>
      </c>
      <c r="AX141" s="105">
        <f>+lower!AX141</f>
        <v>29809.612490328796</v>
      </c>
      <c r="AY141" s="105">
        <f>+lower!AY141</f>
        <v>32393.760218688541</v>
      </c>
      <c r="AZ141" s="105">
        <f>+lower!AZ141</f>
        <v>35090.533522198755</v>
      </c>
      <c r="BA141" s="105">
        <f>+lower!BA141</f>
        <v>41132.81278854853</v>
      </c>
      <c r="BB141" s="105">
        <f>+lower!BB141</f>
        <v>38560.413426480678</v>
      </c>
      <c r="BC141" s="105">
        <f>+lower!BC141</f>
        <v>42856</v>
      </c>
      <c r="BD141" s="105">
        <f>+lower!BD141</f>
        <v>43032</v>
      </c>
      <c r="BE141" s="105">
        <f>+lower!BE141</f>
        <v>43208</v>
      </c>
      <c r="BF141" s="105">
        <f>+lower!BF141</f>
        <v>43384</v>
      </c>
      <c r="BG141" s="105">
        <f>+lower!BG141</f>
        <v>43560</v>
      </c>
      <c r="BH141" s="105">
        <f>+lower!BH141</f>
        <v>43560</v>
      </c>
      <c r="BI141" s="105">
        <f>+lower!BI141</f>
        <v>43560</v>
      </c>
      <c r="BJ141" s="105">
        <f>+lower!BJ141</f>
        <v>43560</v>
      </c>
      <c r="BK141" s="105">
        <f>+lower!BK141</f>
        <v>43560</v>
      </c>
      <c r="BL141" s="105">
        <f>+lower!BL141</f>
        <v>43560</v>
      </c>
      <c r="BM141" s="105">
        <f>+lower!BM141</f>
        <v>43560</v>
      </c>
      <c r="BN141" s="105">
        <f>+lower!BN141</f>
        <v>43560</v>
      </c>
      <c r="BO141" s="105">
        <f>+lower!BO141</f>
        <v>43560</v>
      </c>
      <c r="BP141" s="105">
        <f>+lower!BP141</f>
        <v>43560</v>
      </c>
      <c r="BQ141" s="105">
        <f>+lower!BQ141</f>
        <v>43560</v>
      </c>
      <c r="BR141" s="105">
        <f>+lower!BR141</f>
        <v>43560</v>
      </c>
      <c r="BS141" s="105">
        <f>+lower!BS141</f>
        <v>43560</v>
      </c>
      <c r="BT141" s="105">
        <f>+lower!BT141</f>
        <v>43560</v>
      </c>
      <c r="BU141" s="105">
        <f>+lower!BU141</f>
        <v>43560</v>
      </c>
      <c r="BV141" s="105">
        <f>+lower!BV141</f>
        <v>43560</v>
      </c>
      <c r="BW141" s="105">
        <f>+lower!BW141</f>
        <v>43560</v>
      </c>
      <c r="BX141" s="105">
        <f>+lower!BX141</f>
        <v>43560</v>
      </c>
      <c r="BY141" s="105">
        <f>+lower!BY141</f>
        <v>43560</v>
      </c>
      <c r="BZ141" s="105">
        <f>+lower!BZ141</f>
        <v>43560</v>
      </c>
      <c r="CA141" s="105">
        <f>+lower!CA141</f>
        <v>43560</v>
      </c>
    </row>
    <row r="142" spans="1:79" x14ac:dyDescent="0.2">
      <c r="A142" s="9">
        <f>+data!B144</f>
        <v>512</v>
      </c>
      <c r="B142" s="105">
        <f>+lower!B142</f>
        <v>0</v>
      </c>
      <c r="C142" s="105">
        <f>+lower!C142</f>
        <v>0</v>
      </c>
      <c r="D142" s="105">
        <f>+lower!D142</f>
        <v>0</v>
      </c>
      <c r="E142" s="105">
        <f>+lower!E142</f>
        <v>0</v>
      </c>
      <c r="F142" s="105">
        <f>+lower!F142</f>
        <v>0</v>
      </c>
      <c r="G142" s="105">
        <f>+lower!G142</f>
        <v>3.3547732345582801</v>
      </c>
      <c r="H142" s="105">
        <f>+lower!H142</f>
        <v>6.398239956843522</v>
      </c>
      <c r="I142" s="105">
        <f>+lower!I142</f>
        <v>11.762535680914164</v>
      </c>
      <c r="J142" s="105">
        <f>+lower!J142</f>
        <v>21.048739683025754</v>
      </c>
      <c r="K142" s="105">
        <f>+lower!K142</f>
        <v>36.896296888613435</v>
      </c>
      <c r="L142" s="105">
        <f>+lower!L142</f>
        <v>63.628580035274588</v>
      </c>
      <c r="M142" s="105">
        <f>+lower!M142</f>
        <v>73.804371522997158</v>
      </c>
      <c r="N142" s="105">
        <f>+lower!N142</f>
        <v>84.65634407156972</v>
      </c>
      <c r="O142" s="105">
        <f>+lower!O142</f>
        <v>96.22027393923382</v>
      </c>
      <c r="P142" s="105">
        <f>+lower!P142</f>
        <v>108.53363724808948</v>
      </c>
      <c r="Q142" s="105">
        <f>+lower!Q142</f>
        <v>121.63568574501795</v>
      </c>
      <c r="R142" s="105">
        <f>+lower!R142</f>
        <v>135.56752579987906</v>
      </c>
      <c r="S142" s="105">
        <f>+lower!S142</f>
        <v>150.37220077517216</v>
      </c>
      <c r="T142" s="105">
        <f>+lower!T142</f>
        <v>166.0947769067877</v>
      </c>
      <c r="U142" s="105">
        <f>+lower!U142</f>
        <v>176.68968507976172</v>
      </c>
      <c r="V142" s="105">
        <f>+lower!V142</f>
        <v>187.341676728897</v>
      </c>
      <c r="W142" s="105">
        <f>+lower!W142</f>
        <v>198.05026458442168</v>
      </c>
      <c r="X142" s="105">
        <f>+lower!X142</f>
        <v>208.81497069706066</v>
      </c>
      <c r="Y142" s="105">
        <f>+lower!Y142</f>
        <v>219.63532617104954</v>
      </c>
      <c r="Z142" s="105">
        <f>+lower!Z142</f>
        <v>230.51087090719545</v>
      </c>
      <c r="AA142" s="105">
        <f>+lower!AA142</f>
        <v>241.44115335551385</v>
      </c>
      <c r="AB142" s="105">
        <f>+lower!AB142</f>
        <v>296.60023307548715</v>
      </c>
      <c r="AC142" s="105">
        <f>+lower!AC142</f>
        <v>355.6766247941477</v>
      </c>
      <c r="AD142" s="105">
        <f>+lower!AD142</f>
        <v>365.86029277348871</v>
      </c>
      <c r="AE142" s="105">
        <f>+lower!AE142</f>
        <v>376.1901055880395</v>
      </c>
      <c r="AF142" s="105">
        <f>+lower!AF142</f>
        <v>386.66617580535399</v>
      </c>
      <c r="AG142" s="105">
        <f>+lower!AG142</f>
        <v>397.28861587138567</v>
      </c>
      <c r="AH142" s="105">
        <f>+lower!AH142</f>
        <v>408.05753811076374</v>
      </c>
      <c r="AI142" s="105">
        <f>+lower!AI142</f>
        <v>418.97305472706972</v>
      </c>
      <c r="AJ142" s="105">
        <f>+lower!AJ142</f>
        <v>430.03527780311225</v>
      </c>
      <c r="AK142" s="105">
        <f>+lower!AK142</f>
        <v>441.24431930120323</v>
      </c>
      <c r="AL142" s="105">
        <f>+lower!AL142</f>
        <v>452.60029106342853</v>
      </c>
      <c r="AM142" s="105">
        <f>+lower!AM142</f>
        <v>464.10330481192352</v>
      </c>
      <c r="AN142" s="105">
        <f>+lower!AN142</f>
        <v>475.75347214914257</v>
      </c>
      <c r="AO142" s="105">
        <f>+lower!AO142</f>
        <v>487.55090455813132</v>
      </c>
      <c r="AP142" s="105">
        <f>+lower!AP142</f>
        <v>506.97372170573391</v>
      </c>
      <c r="AQ142" s="105">
        <f>+lower!AQ142</f>
        <v>527.96050991386619</v>
      </c>
      <c r="AR142" s="105">
        <f>+lower!AR142</f>
        <v>549.74653423045038</v>
      </c>
      <c r="AS142" s="105">
        <f>+lower!AS142</f>
        <v>572.36074755147547</v>
      </c>
      <c r="AT142" s="105">
        <f>+lower!AT142</f>
        <v>595.8331171833446</v>
      </c>
      <c r="AU142" s="105">
        <f>+lower!AU142</f>
        <v>619.29321662611312</v>
      </c>
      <c r="AV142" s="105">
        <f>+lower!AV142</f>
        <v>659.07776506373898</v>
      </c>
      <c r="AW142" s="105">
        <f>+lower!AW142</f>
        <v>701.33860710919816</v>
      </c>
      <c r="AX142" s="105">
        <f>+lower!AX142</f>
        <v>741.56248775154927</v>
      </c>
      <c r="AY142" s="105">
        <f>+lower!AY142</f>
        <v>749.7219984199628</v>
      </c>
      <c r="AZ142" s="105">
        <f>+lower!AZ142</f>
        <v>760.66471278644815</v>
      </c>
      <c r="BA142" s="105">
        <f>+lower!BA142</f>
        <v>771.75362794424314</v>
      </c>
      <c r="BB142" s="105">
        <f>+lower!BB142</f>
        <v>782.99059613797442</v>
      </c>
      <c r="BC142" s="105">
        <f>+lower!BC142</f>
        <v>974</v>
      </c>
      <c r="BD142" s="105">
        <f>+lower!BD142</f>
        <v>978</v>
      </c>
      <c r="BE142" s="105">
        <f>+lower!BE142</f>
        <v>982</v>
      </c>
      <c r="BF142" s="105">
        <f>+lower!BF142</f>
        <v>986</v>
      </c>
      <c r="BG142" s="105">
        <f>+lower!BG142</f>
        <v>1089</v>
      </c>
      <c r="BH142" s="105">
        <f>+lower!BH142</f>
        <v>1089</v>
      </c>
      <c r="BI142" s="105">
        <f>+lower!BI142</f>
        <v>1188</v>
      </c>
      <c r="BJ142" s="105">
        <f>+lower!BJ142</f>
        <v>1287</v>
      </c>
      <c r="BK142" s="105">
        <f>+lower!BK142</f>
        <v>1386</v>
      </c>
      <c r="BL142" s="105">
        <f>+lower!BL142</f>
        <v>1386</v>
      </c>
      <c r="BM142" s="105">
        <f>+lower!BM142</f>
        <v>1386</v>
      </c>
      <c r="BN142" s="105">
        <f>+lower!BN142</f>
        <v>1386</v>
      </c>
      <c r="BO142" s="105">
        <f>+lower!BO142</f>
        <v>1386</v>
      </c>
      <c r="BP142" s="105">
        <f>+lower!BP142</f>
        <v>1386</v>
      </c>
      <c r="BQ142" s="105">
        <f>+lower!BQ142</f>
        <v>1386</v>
      </c>
      <c r="BR142" s="105">
        <f>+lower!BR142</f>
        <v>1386</v>
      </c>
      <c r="BS142" s="105">
        <f>+lower!BS142</f>
        <v>1386</v>
      </c>
      <c r="BT142" s="105">
        <f>+lower!BT142</f>
        <v>1386</v>
      </c>
      <c r="BU142" s="105">
        <f>+lower!BU142</f>
        <v>1386</v>
      </c>
      <c r="BV142" s="105">
        <f>+lower!BV142</f>
        <v>1386</v>
      </c>
      <c r="BW142" s="105">
        <f>+lower!BW142</f>
        <v>1386</v>
      </c>
      <c r="BX142" s="105">
        <f>+lower!BX142</f>
        <v>1386</v>
      </c>
      <c r="BY142" s="105">
        <f>+lower!BY142</f>
        <v>1386</v>
      </c>
      <c r="BZ142" s="105">
        <f>+lower!BZ142</f>
        <v>1386</v>
      </c>
      <c r="CA142" s="105">
        <f>+lower!CA142</f>
        <v>1386</v>
      </c>
    </row>
    <row r="143" spans="1:79" x14ac:dyDescent="0.2">
      <c r="A143" s="9">
        <f>+data!B145</f>
        <v>516</v>
      </c>
      <c r="B143" s="105">
        <f>+lower!B143</f>
        <v>0</v>
      </c>
      <c r="C143" s="105">
        <f>+lower!C143</f>
        <v>0</v>
      </c>
      <c r="D143" s="105">
        <f>+lower!D143</f>
        <v>0</v>
      </c>
      <c r="E143" s="105">
        <f>+lower!E143</f>
        <v>0</v>
      </c>
      <c r="F143" s="105">
        <f>+lower!F143</f>
        <v>0</v>
      </c>
      <c r="G143" s="105">
        <f>+lower!G143</f>
        <v>2.4713128567208469E-2</v>
      </c>
      <c r="H143" s="105">
        <f>+lower!H143</f>
        <v>0.11862301712260066</v>
      </c>
      <c r="I143" s="105">
        <f>+lower!I143</f>
        <v>0.38446567156700046</v>
      </c>
      <c r="J143" s="105">
        <f>+lower!J143</f>
        <v>1.3023865471608025</v>
      </c>
      <c r="K143" s="105">
        <f>+lower!K143</f>
        <v>4.7844616906115593</v>
      </c>
      <c r="L143" s="105">
        <f>+lower!L143</f>
        <v>20.383505427457528</v>
      </c>
      <c r="M143" s="105">
        <f>+lower!M143</f>
        <v>26.465765812976635</v>
      </c>
      <c r="N143" s="105">
        <f>+lower!N143</f>
        <v>34.091171596018214</v>
      </c>
      <c r="O143" s="105">
        <f>+lower!O143</f>
        <v>43.666814687515398</v>
      </c>
      <c r="P143" s="105">
        <f>+lower!P143</f>
        <v>55.71963077091516</v>
      </c>
      <c r="Q143" s="105">
        <f>+lower!Q143</f>
        <v>70.937028344722435</v>
      </c>
      <c r="R143" s="105">
        <f>+lower!R143</f>
        <v>90.223580279557666</v>
      </c>
      <c r="S143" s="105">
        <f>+lower!S143</f>
        <v>114.78120400805528</v>
      </c>
      <c r="T143" s="105">
        <f>+lower!T143</f>
        <v>146.22426514849818</v>
      </c>
      <c r="U143" s="105">
        <f>+lower!U143</f>
        <v>186.74756731767928</v>
      </c>
      <c r="V143" s="105">
        <f>+lower!V143</f>
        <v>239.3760763165939</v>
      </c>
      <c r="W143" s="105">
        <f>+lower!W143</f>
        <v>308.34386222845654</v>
      </c>
      <c r="X143" s="105">
        <f>+lower!X143</f>
        <v>399.6825965786183</v>
      </c>
      <c r="Y143" s="105">
        <f>+lower!Y143</f>
        <v>522.15980497946475</v>
      </c>
      <c r="Z143" s="105">
        <f>+lower!Z143</f>
        <v>688.82030690255112</v>
      </c>
      <c r="AA143" s="105">
        <f>+lower!AA143</f>
        <v>919.60779020084658</v>
      </c>
      <c r="AB143" s="105">
        <f>+lower!AB143</f>
        <v>1246.006958667642</v>
      </c>
      <c r="AC143" s="105">
        <f>+lower!AC143</f>
        <v>6809.0078706663371</v>
      </c>
      <c r="AD143" s="105">
        <f>+lower!AD143</f>
        <v>7788.4731539422673</v>
      </c>
      <c r="AE143" s="105">
        <f>+lower!AE143</f>
        <v>8860.4561764158243</v>
      </c>
      <c r="AF143" s="105">
        <f>+lower!AF143</f>
        <v>10032.554095459984</v>
      </c>
      <c r="AG143" s="105">
        <f>+lower!AG143</f>
        <v>11312.958897860166</v>
      </c>
      <c r="AH143" s="105">
        <f>+lower!AH143</f>
        <v>12710.503269429581</v>
      </c>
      <c r="AI143" s="105">
        <f>+lower!AI143</f>
        <v>14234.709977750019</v>
      </c>
      <c r="AJ143" s="105">
        <f>+lower!AJ143</f>
        <v>15895.845035226896</v>
      </c>
      <c r="AK143" s="105">
        <f>+lower!AK143</f>
        <v>17704.974929786771</v>
      </c>
      <c r="AL143" s="105">
        <f>+lower!AL143</f>
        <v>19674.028232187487</v>
      </c>
      <c r="AM143" s="105">
        <f>+lower!AM143</f>
        <v>21815.861912165485</v>
      </c>
      <c r="AN143" s="105">
        <f>+lower!AN143</f>
        <v>24144.332720632647</v>
      </c>
      <c r="AO143" s="105">
        <f>+lower!AO143</f>
        <v>26674.374021981046</v>
      </c>
      <c r="AP143" s="105">
        <f>+lower!AP143</f>
        <v>29422.078489398198</v>
      </c>
      <c r="AQ143" s="105">
        <f>+lower!AQ143</f>
        <v>30022.772697630135</v>
      </c>
      <c r="AR143" s="105">
        <f>+lower!AR143</f>
        <v>30591.396090859027</v>
      </c>
      <c r="AS143" s="105">
        <f>+lower!AS143</f>
        <v>31121.92784984723</v>
      </c>
      <c r="AT143" s="105">
        <f>+lower!AT143</f>
        <v>31607.71216169302</v>
      </c>
      <c r="AU143" s="105">
        <f>+lower!AU143</f>
        <v>32041.400397718851</v>
      </c>
      <c r="AV143" s="105">
        <f>+lower!AV143</f>
        <v>32414.88836296622</v>
      </c>
      <c r="AW143" s="105">
        <f>+lower!AW143</f>
        <v>32719.248213917264</v>
      </c>
      <c r="AX143" s="105">
        <f>+lower!AX143</f>
        <v>32738.750517712822</v>
      </c>
      <c r="AY143" s="105">
        <f>+lower!AY143</f>
        <v>32671.063740136175</v>
      </c>
      <c r="AZ143" s="105">
        <f>+lower!AZ143</f>
        <v>32506.108506737557</v>
      </c>
      <c r="BA143" s="105">
        <f>+lower!BA143</f>
        <v>32232.890442802076</v>
      </c>
      <c r="BB143" s="105">
        <f>+lower!BB143</f>
        <v>31839.423808308835</v>
      </c>
      <c r="BC143" s="105">
        <f>+lower!BC143</f>
        <v>37012</v>
      </c>
      <c r="BD143" s="105">
        <f>+lower!BD143</f>
        <v>37164</v>
      </c>
      <c r="BE143" s="105">
        <f>+lower!BE143</f>
        <v>37316</v>
      </c>
      <c r="BF143" s="105">
        <f>+lower!BF143</f>
        <v>37468</v>
      </c>
      <c r="BG143" s="105">
        <f>+lower!BG143</f>
        <v>37620</v>
      </c>
      <c r="BH143" s="105">
        <f>+lower!BH143</f>
        <v>37620</v>
      </c>
      <c r="BI143" s="105">
        <f>+lower!BI143</f>
        <v>37620</v>
      </c>
      <c r="BJ143" s="105">
        <f>+lower!BJ143</f>
        <v>37620</v>
      </c>
      <c r="BK143" s="105">
        <f>+lower!BK143</f>
        <v>37620</v>
      </c>
      <c r="BL143" s="105">
        <f>+lower!BL143</f>
        <v>37620</v>
      </c>
      <c r="BM143" s="105">
        <f>+lower!BM143</f>
        <v>37620</v>
      </c>
      <c r="BN143" s="105">
        <f>+lower!BN143</f>
        <v>37620</v>
      </c>
      <c r="BO143" s="105">
        <f>+lower!BO143</f>
        <v>37620</v>
      </c>
      <c r="BP143" s="105">
        <f>+lower!BP143</f>
        <v>37620</v>
      </c>
      <c r="BQ143" s="105">
        <f>+lower!BQ143</f>
        <v>37620</v>
      </c>
      <c r="BR143" s="105">
        <f>+lower!BR143</f>
        <v>37620</v>
      </c>
      <c r="BS143" s="105">
        <f>+lower!BS143</f>
        <v>37620</v>
      </c>
      <c r="BT143" s="105">
        <f>+lower!BT143</f>
        <v>37620</v>
      </c>
      <c r="BU143" s="105">
        <f>+lower!BU143</f>
        <v>37620</v>
      </c>
      <c r="BV143" s="105">
        <f>+lower!BV143</f>
        <v>37620</v>
      </c>
      <c r="BW143" s="105">
        <f>+lower!BW143</f>
        <v>37620</v>
      </c>
      <c r="BX143" s="105">
        <f>+lower!BX143</f>
        <v>37620</v>
      </c>
      <c r="BY143" s="105">
        <f>+lower!BY143</f>
        <v>37620</v>
      </c>
      <c r="BZ143" s="105">
        <f>+lower!BZ143</f>
        <v>37620</v>
      </c>
      <c r="CA143" s="105">
        <f>+lower!CA143</f>
        <v>37620</v>
      </c>
    </row>
    <row r="144" spans="1:79" x14ac:dyDescent="0.2">
      <c r="A144" s="9">
        <f>+data!B146</f>
        <v>520</v>
      </c>
      <c r="B144" s="105">
        <f>+lower!B144</f>
        <v>0</v>
      </c>
      <c r="C144" s="105">
        <f>+lower!C144</f>
        <v>0</v>
      </c>
      <c r="D144" s="105">
        <f>+lower!D144</f>
        <v>0</v>
      </c>
      <c r="E144" s="105">
        <f>+lower!E144</f>
        <v>0</v>
      </c>
      <c r="F144" s="105">
        <f>+lower!F144</f>
        <v>0</v>
      </c>
      <c r="G144" s="105">
        <f>+lower!G144</f>
        <v>0</v>
      </c>
      <c r="H144" s="105">
        <f>+lower!H144</f>
        <v>0</v>
      </c>
      <c r="I144" s="105">
        <f>+lower!I144</f>
        <v>0</v>
      </c>
      <c r="J144" s="105">
        <f>+lower!J144</f>
        <v>0</v>
      </c>
      <c r="K144" s="105">
        <f>+lower!K144</f>
        <v>0</v>
      </c>
      <c r="L144" s="105">
        <f>+lower!L144</f>
        <v>0</v>
      </c>
      <c r="M144" s="105">
        <f>+lower!M144</f>
        <v>0</v>
      </c>
      <c r="N144" s="105">
        <f>+lower!N144</f>
        <v>0</v>
      </c>
      <c r="O144" s="105">
        <f>+lower!O144</f>
        <v>0</v>
      </c>
      <c r="P144" s="105">
        <f>+lower!P144</f>
        <v>0</v>
      </c>
      <c r="Q144" s="105">
        <f>+lower!Q144</f>
        <v>0</v>
      </c>
      <c r="R144" s="105">
        <f>+lower!R144</f>
        <v>0</v>
      </c>
      <c r="S144" s="105">
        <f>+lower!S144</f>
        <v>0</v>
      </c>
      <c r="T144" s="105">
        <f>+lower!T144</f>
        <v>0</v>
      </c>
      <c r="U144" s="105">
        <f>+lower!U144</f>
        <v>0</v>
      </c>
      <c r="V144" s="105">
        <f>+lower!V144</f>
        <v>0</v>
      </c>
      <c r="W144" s="105">
        <f>+lower!W144</f>
        <v>0</v>
      </c>
      <c r="X144" s="105">
        <f>+lower!X144</f>
        <v>0</v>
      </c>
      <c r="Y144" s="105">
        <f>+lower!Y144</f>
        <v>0</v>
      </c>
      <c r="Z144" s="105">
        <f>+lower!Z144</f>
        <v>0</v>
      </c>
      <c r="AA144" s="105">
        <f>+lower!AA144</f>
        <v>0</v>
      </c>
      <c r="AB144" s="105">
        <f>+lower!AB144</f>
        <v>0</v>
      </c>
      <c r="AC144" s="105">
        <f>+lower!AC144</f>
        <v>0</v>
      </c>
      <c r="AD144" s="105">
        <f>+lower!AD144</f>
        <v>0</v>
      </c>
      <c r="AE144" s="105">
        <f>+lower!AE144</f>
        <v>0</v>
      </c>
      <c r="AF144" s="105">
        <f>+lower!AF144</f>
        <v>0</v>
      </c>
      <c r="AG144" s="105">
        <f>+lower!AG144</f>
        <v>0</v>
      </c>
      <c r="AH144" s="105">
        <f>+lower!AH144</f>
        <v>0</v>
      </c>
      <c r="AI144" s="105">
        <f>+lower!AI144</f>
        <v>0</v>
      </c>
      <c r="AJ144" s="105">
        <f>+lower!AJ144</f>
        <v>0</v>
      </c>
      <c r="AK144" s="105">
        <f>+lower!AK144</f>
        <v>0</v>
      </c>
      <c r="AL144" s="105">
        <f>+lower!AL144</f>
        <v>0</v>
      </c>
      <c r="AM144" s="105">
        <f>+lower!AM144</f>
        <v>0</v>
      </c>
      <c r="AN144" s="105">
        <f>+lower!AN144</f>
        <v>0</v>
      </c>
      <c r="AO144" s="105">
        <f>+lower!AO144</f>
        <v>0</v>
      </c>
      <c r="AP144" s="105">
        <f>+lower!AP144</f>
        <v>0</v>
      </c>
      <c r="AQ144" s="105">
        <f>+lower!AQ144</f>
        <v>0</v>
      </c>
      <c r="AR144" s="105">
        <f>+lower!AR144</f>
        <v>0</v>
      </c>
      <c r="AS144" s="105">
        <f>+lower!AS144</f>
        <v>0</v>
      </c>
      <c r="AT144" s="105">
        <f>+lower!AT144</f>
        <v>0</v>
      </c>
      <c r="AU144" s="105">
        <f>+lower!AU144</f>
        <v>0</v>
      </c>
      <c r="AV144" s="105">
        <f>+lower!AV144</f>
        <v>0</v>
      </c>
      <c r="AW144" s="105">
        <f>+lower!AW144</f>
        <v>0</v>
      </c>
      <c r="AX144" s="105">
        <f>+lower!AX144</f>
        <v>0</v>
      </c>
      <c r="AY144" s="105">
        <f>+lower!AY144</f>
        <v>0</v>
      </c>
      <c r="AZ144" s="105">
        <f>+lower!AZ144</f>
        <v>0</v>
      </c>
      <c r="BA144" s="105">
        <f>+lower!BA144</f>
        <v>0</v>
      </c>
      <c r="BB144" s="105">
        <f>+lower!BB144</f>
        <v>0</v>
      </c>
      <c r="BC144" s="105">
        <f>+lower!BC144</f>
        <v>0</v>
      </c>
      <c r="BD144" s="105">
        <f>+lower!BD144</f>
        <v>0</v>
      </c>
      <c r="BE144" s="105">
        <f>+lower!BE144</f>
        <v>0</v>
      </c>
      <c r="BF144" s="105">
        <f>+lower!BF144</f>
        <v>0</v>
      </c>
      <c r="BG144" s="105">
        <f>+lower!BG144</f>
        <v>0</v>
      </c>
      <c r="BH144" s="105">
        <f>+lower!BH144</f>
        <v>0</v>
      </c>
      <c r="BI144" s="105">
        <f>+lower!BI144</f>
        <v>0</v>
      </c>
      <c r="BJ144" s="105">
        <f>+lower!BJ144</f>
        <v>0</v>
      </c>
      <c r="BK144" s="105">
        <f>+lower!BK144</f>
        <v>0</v>
      </c>
      <c r="BL144" s="105">
        <f>+lower!BL144</f>
        <v>0</v>
      </c>
      <c r="BM144" s="105">
        <f>+lower!BM144</f>
        <v>0</v>
      </c>
      <c r="BN144" s="105">
        <f>+lower!BN144</f>
        <v>0</v>
      </c>
      <c r="BO144" s="105">
        <f>+lower!BO144</f>
        <v>0</v>
      </c>
      <c r="BP144" s="105">
        <f>+lower!BP144</f>
        <v>0</v>
      </c>
      <c r="BQ144" s="105">
        <f>+lower!BQ144</f>
        <v>0</v>
      </c>
      <c r="BR144" s="105">
        <f>+lower!BR144</f>
        <v>0</v>
      </c>
      <c r="BS144" s="105">
        <f>+lower!BS144</f>
        <v>0</v>
      </c>
      <c r="BT144" s="105">
        <f>+lower!BT144</f>
        <v>0</v>
      </c>
      <c r="BU144" s="105">
        <f>+lower!BU144</f>
        <v>0</v>
      </c>
      <c r="BV144" s="105">
        <f>+lower!BV144</f>
        <v>0</v>
      </c>
      <c r="BW144" s="105">
        <f>+lower!BW144</f>
        <v>0</v>
      </c>
      <c r="BX144" s="105">
        <f>+lower!BX144</f>
        <v>0</v>
      </c>
      <c r="BY144" s="105">
        <f>+lower!BY144</f>
        <v>0</v>
      </c>
      <c r="BZ144" s="105">
        <f>+lower!BZ144</f>
        <v>0</v>
      </c>
      <c r="CA144" s="105">
        <f>+lower!CA144</f>
        <v>0</v>
      </c>
    </row>
    <row r="145" spans="1:79" x14ac:dyDescent="0.2">
      <c r="A145" s="9">
        <f>+data!B147</f>
        <v>524</v>
      </c>
      <c r="B145" s="105">
        <f>+lower!B145</f>
        <v>0</v>
      </c>
      <c r="C145" s="105">
        <f>+lower!C145</f>
        <v>0</v>
      </c>
      <c r="D145" s="105">
        <f>+lower!D145</f>
        <v>0</v>
      </c>
      <c r="E145" s="105">
        <f>+lower!E145</f>
        <v>0</v>
      </c>
      <c r="F145" s="105">
        <f>+lower!F145</f>
        <v>0</v>
      </c>
      <c r="G145" s="105">
        <f>+lower!G145</f>
        <v>6.9317299327163864E-2</v>
      </c>
      <c r="H145" s="105">
        <f>+lower!H145</f>
        <v>0.20795189798149166</v>
      </c>
      <c r="I145" s="105">
        <f>+lower!I145</f>
        <v>0.60652636911268409</v>
      </c>
      <c r="J145" s="105">
        <f>+lower!J145</f>
        <v>1.7329324831790962</v>
      </c>
      <c r="K145" s="105">
        <f>+lower!K145</f>
        <v>4.873872608941209</v>
      </c>
      <c r="L145" s="105">
        <f>+lower!L145</f>
        <v>13.538535024836694</v>
      </c>
      <c r="M145" s="105">
        <f>+lower!M145</f>
        <v>31.561432067493573</v>
      </c>
      <c r="N145" s="105">
        <f>+lower!N145</f>
        <v>35.732757066594793</v>
      </c>
      <c r="O145" s="105">
        <f>+lower!O145</f>
        <v>40.04738374548279</v>
      </c>
      <c r="P145" s="105">
        <f>+lower!P145</f>
        <v>44.492470471196683</v>
      </c>
      <c r="Q145" s="105">
        <f>+lower!Q145</f>
        <v>49.050943159723531</v>
      </c>
      <c r="R145" s="105">
        <f>+lower!R145</f>
        <v>53.700468685186713</v>
      </c>
      <c r="S145" s="105">
        <f>+lower!S145</f>
        <v>58.412119633211681</v>
      </c>
      <c r="T145" s="105">
        <f>+lower!T145</f>
        <v>63.148605309667566</v>
      </c>
      <c r="U145" s="105">
        <f>+lower!U145</f>
        <v>67.393107341234284</v>
      </c>
      <c r="V145" s="105">
        <f>+lower!V145</f>
        <v>71.406776815490105</v>
      </c>
      <c r="W145" s="105">
        <f>+lower!W145</f>
        <v>77.527793682862395</v>
      </c>
      <c r="X145" s="105">
        <f>+lower!X145</f>
        <v>83.282416522796026</v>
      </c>
      <c r="Y145" s="105">
        <f>+lower!Y145</f>
        <v>88.482514301942672</v>
      </c>
      <c r="Z145" s="105">
        <f>+lower!Z145</f>
        <v>92.882873939426148</v>
      </c>
      <c r="AA145" s="105">
        <f>+lower!AA145</f>
        <v>96.147808642844169</v>
      </c>
      <c r="AB145" s="105">
        <f>+lower!AB145</f>
        <v>116.41185318545401</v>
      </c>
      <c r="AC145" s="105">
        <f>+lower!AC145</f>
        <v>132.2795126017289</v>
      </c>
      <c r="AD145" s="105">
        <f>+lower!AD145</f>
        <v>135.80571021393899</v>
      </c>
      <c r="AE145" s="105">
        <f>+lower!AE145</f>
        <v>139.26881139512702</v>
      </c>
      <c r="AF145" s="105">
        <f>+lower!AF145</f>
        <v>142.65978798144951</v>
      </c>
      <c r="AG145" s="105">
        <f>+lower!AG145</f>
        <v>145.96893855093302</v>
      </c>
      <c r="AH145" s="105">
        <f>+lower!AH145</f>
        <v>149.18580323286955</v>
      </c>
      <c r="AI145" s="105">
        <f>+lower!AI145</f>
        <v>152.29906356645481</v>
      </c>
      <c r="AJ145" s="105">
        <f>+lower!AJ145</f>
        <v>155.2964240214796</v>
      </c>
      <c r="AK145" s="105">
        <f>+lower!AK145</f>
        <v>158.16447084152796</v>
      </c>
      <c r="AL145" s="105">
        <f>+lower!AL145</f>
        <v>160.88850259374431</v>
      </c>
      <c r="AM145" s="105">
        <f>+lower!AM145</f>
        <v>163.452325077686</v>
      </c>
      <c r="AN145" s="105">
        <f>+lower!AN145</f>
        <v>165.83800086564136</v>
      </c>
      <c r="AO145" s="105">
        <f>+lower!AO145</f>
        <v>168.02554042784129</v>
      </c>
      <c r="AP145" s="105">
        <f>+lower!AP145</f>
        <v>172.4164621514372</v>
      </c>
      <c r="AQ145" s="105">
        <f>+lower!AQ145</f>
        <v>178.11203849572482</v>
      </c>
      <c r="AR145" s="105">
        <f>+lower!AR145</f>
        <v>59.017618919231765</v>
      </c>
      <c r="AS145" s="105">
        <f>+lower!AS145</f>
        <v>77.556870501642479</v>
      </c>
      <c r="AT145" s="105">
        <f>+lower!AT145</f>
        <v>101.75860706920621</v>
      </c>
      <c r="AU145" s="105">
        <f>+lower!AU145</f>
        <v>135.34105925053063</v>
      </c>
      <c r="AV145" s="105">
        <f>+lower!AV145</f>
        <v>179.53655067327423</v>
      </c>
      <c r="AW145" s="105">
        <f>+lower!AW145</f>
        <v>230.78340074812374</v>
      </c>
      <c r="AX145" s="105">
        <f>+lower!AX145</f>
        <v>308.72168452090312</v>
      </c>
      <c r="AY145" s="105">
        <f>+lower!AY145</f>
        <v>430.82783762127082</v>
      </c>
      <c r="AZ145" s="105">
        <f>+lower!AZ145</f>
        <v>589.94550169623619</v>
      </c>
      <c r="BA145" s="105">
        <f>+lower!BA145</f>
        <v>807.81613301629784</v>
      </c>
      <c r="BB145" s="105">
        <f>+lower!BB145</f>
        <v>1106.1288100307861</v>
      </c>
      <c r="BC145" s="105">
        <f>+lower!BC145</f>
        <v>1655.8</v>
      </c>
      <c r="BD145" s="105">
        <f>+lower!BD145</f>
        <v>1662.6</v>
      </c>
      <c r="BE145" s="105">
        <f>+lower!BE145</f>
        <v>1855.98</v>
      </c>
      <c r="BF145" s="105">
        <f>+lower!BF145</f>
        <v>1774.8</v>
      </c>
      <c r="BG145" s="105">
        <f>+lower!BG145</f>
        <v>1768.1399999999999</v>
      </c>
      <c r="BH145" s="105">
        <f>+lower!BH145</f>
        <v>1768.1399999999999</v>
      </c>
      <c r="BI145" s="105">
        <f>+lower!BI145</f>
        <v>1768.1399999999999</v>
      </c>
      <c r="BJ145" s="105">
        <f>+lower!BJ145</f>
        <v>1769.1299999999999</v>
      </c>
      <c r="BK145" s="105">
        <f>+lower!BK145</f>
        <v>1770.12</v>
      </c>
      <c r="BL145" s="105">
        <f>+lower!BL145</f>
        <v>1771.11</v>
      </c>
      <c r="BM145" s="105">
        <f>+lower!BM145</f>
        <v>1772.1</v>
      </c>
      <c r="BN145" s="105">
        <f>+lower!BN145</f>
        <v>1773.09</v>
      </c>
      <c r="BO145" s="105">
        <f>+lower!BO145</f>
        <v>1774.08</v>
      </c>
      <c r="BP145" s="105">
        <f>+lower!BP145</f>
        <v>1775.07</v>
      </c>
      <c r="BQ145" s="105">
        <f>+lower!BQ145</f>
        <v>1776.06</v>
      </c>
      <c r="BR145" s="105">
        <f>+lower!BR145</f>
        <v>1777.347</v>
      </c>
      <c r="BS145" s="105">
        <f>+lower!BS145</f>
        <v>1777.05</v>
      </c>
      <c r="BT145" s="105">
        <f>+lower!BT145</f>
        <v>1778.5085999999999</v>
      </c>
      <c r="BU145" s="105">
        <f>+lower!BU145</f>
        <v>1779.2895999999996</v>
      </c>
      <c r="BV145" s="105">
        <f>+lower!BV145</f>
        <v>1780.0355466666663</v>
      </c>
      <c r="BW145" s="105">
        <f>+lower!BW145</f>
        <v>1780.764871111111</v>
      </c>
      <c r="BX145" s="105">
        <f>+lower!BX145</f>
        <v>1781.5153025185184</v>
      </c>
      <c r="BY145" s="105">
        <f>+lower!BY145</f>
        <v>1782.5114473086419</v>
      </c>
      <c r="BZ145" s="105">
        <f>+lower!BZ145</f>
        <v>1783.1796281218108</v>
      </c>
      <c r="CA145" s="105">
        <f>+lower!CA145</f>
        <v>1783.9788933486971</v>
      </c>
    </row>
    <row r="146" spans="1:79" x14ac:dyDescent="0.2">
      <c r="A146" s="9">
        <f>+data!B148</f>
        <v>528</v>
      </c>
      <c r="B146" s="105">
        <f>+lower!B146</f>
        <v>0</v>
      </c>
      <c r="C146" s="105">
        <f>+lower!C146</f>
        <v>0</v>
      </c>
      <c r="D146" s="105">
        <f>+lower!D146</f>
        <v>0</v>
      </c>
      <c r="E146" s="105">
        <f>+lower!E146</f>
        <v>0</v>
      </c>
      <c r="F146" s="105">
        <f>+lower!F146</f>
        <v>0</v>
      </c>
      <c r="G146" s="105">
        <f>+lower!G146</f>
        <v>0.55073818282566722</v>
      </c>
      <c r="H146" s="105">
        <f>+lower!H146</f>
        <v>1.3306425893774509</v>
      </c>
      <c r="I146" s="105">
        <f>+lower!I146</f>
        <v>3.1256705119604558</v>
      </c>
      <c r="J146" s="105">
        <f>+lower!J146</f>
        <v>7.1923386660643231</v>
      </c>
      <c r="K146" s="105">
        <f>+lower!K146</f>
        <v>16.291371139575233</v>
      </c>
      <c r="L146" s="105">
        <f>+lower!L146</f>
        <v>36.446020446477029</v>
      </c>
      <c r="M146" s="105">
        <f>+lower!M146</f>
        <v>37.302003258083587</v>
      </c>
      <c r="N146" s="105">
        <f>+lower!N146</f>
        <v>37.755064026400376</v>
      </c>
      <c r="O146" s="105">
        <f>+lower!O146</f>
        <v>37.867018690354485</v>
      </c>
      <c r="P146" s="105">
        <f>+lower!P146</f>
        <v>37.692127220053429</v>
      </c>
      <c r="Q146" s="105">
        <f>+lower!Q146</f>
        <v>37.277928019833055</v>
      </c>
      <c r="R146" s="105">
        <f>+lower!R146</f>
        <v>36.665985367492844</v>
      </c>
      <c r="S146" s="105">
        <f>+lower!S146</f>
        <v>71.67026105330622</v>
      </c>
      <c r="T146" s="105">
        <f>+lower!T146</f>
        <v>217.58943894551879</v>
      </c>
      <c r="U146" s="105">
        <f>+lower!U146</f>
        <v>412.65779041132885</v>
      </c>
      <c r="V146" s="105">
        <f>+lower!V146</f>
        <v>508.99654129725548</v>
      </c>
      <c r="W146" s="105">
        <f>+lower!W146</f>
        <v>819.39688908590142</v>
      </c>
      <c r="X146" s="105">
        <f>+lower!X146</f>
        <v>767.19973148788108</v>
      </c>
      <c r="Y146" s="105">
        <f>+lower!Y146</f>
        <v>1048.9431699596325</v>
      </c>
      <c r="Z146" s="105">
        <f>+lower!Z146</f>
        <v>904.72353657392318</v>
      </c>
      <c r="AA146" s="105">
        <f>+lower!AA146</f>
        <v>1177.6535808227229</v>
      </c>
      <c r="AB146" s="105">
        <f>+lower!AB146</f>
        <v>1420.1472952833499</v>
      </c>
      <c r="AC146" s="105">
        <f>+lower!AC146</f>
        <v>1861.3758974358966</v>
      </c>
      <c r="AD146" s="105">
        <f>+lower!AD146</f>
        <v>1770.3208178970087</v>
      </c>
      <c r="AE146" s="105">
        <f>+lower!AE146</f>
        <v>1671.4398206118674</v>
      </c>
      <c r="AF146" s="105">
        <f>+lower!AF146</f>
        <v>1564.5468036158247</v>
      </c>
      <c r="AG146" s="105">
        <f>+lower!AG146</f>
        <v>1449.4556649442334</v>
      </c>
      <c r="AH146" s="105">
        <f>+lower!AH146</f>
        <v>1325.9803026324457</v>
      </c>
      <c r="AI146" s="105">
        <f>+lower!AI146</f>
        <v>1303.5479088884251</v>
      </c>
      <c r="AJ146" s="105">
        <f>+lower!AJ146</f>
        <v>1278.3669612771187</v>
      </c>
      <c r="AK146" s="105">
        <f>+lower!AK146</f>
        <v>1250.3721397586908</v>
      </c>
      <c r="AL146" s="105">
        <f>+lower!AL146</f>
        <v>1219.4981242933052</v>
      </c>
      <c r="AM146" s="105">
        <f>+lower!AM146</f>
        <v>1185.6795948411266</v>
      </c>
      <c r="AN146" s="105">
        <f>+lower!AN146</f>
        <v>1154.6508884196646</v>
      </c>
      <c r="AO146" s="105">
        <f>+lower!AO146</f>
        <v>1120.8443719742768</v>
      </c>
      <c r="AP146" s="105">
        <f>+lower!AP146</f>
        <v>1168.5065171274564</v>
      </c>
      <c r="AQ146" s="105">
        <f>+lower!AQ146</f>
        <v>1215.8402805723565</v>
      </c>
      <c r="AR146" s="105">
        <f>+lower!AR146</f>
        <v>1239.7815598822085</v>
      </c>
      <c r="AS146" s="105">
        <f>+lower!AS146</f>
        <v>1265.1161050680732</v>
      </c>
      <c r="AT146" s="105">
        <f>+lower!AT146</f>
        <v>1287.563505287128</v>
      </c>
      <c r="AU146" s="105">
        <f>+lower!AU146</f>
        <v>1344.3474739828737</v>
      </c>
      <c r="AV146" s="105">
        <f>+lower!AV146</f>
        <v>1397.8798045893052</v>
      </c>
      <c r="AW146" s="105">
        <f>+lower!AW146</f>
        <v>1450.8292713839942</v>
      </c>
      <c r="AX146" s="105">
        <f>+lower!AX146</f>
        <v>1500.8623416290211</v>
      </c>
      <c r="AY146" s="105">
        <f>+lower!AY146</f>
        <v>1538.6132356863691</v>
      </c>
      <c r="AZ146" s="105">
        <f>+lower!AZ146</f>
        <v>1553.2092786086953</v>
      </c>
      <c r="BA146" s="105">
        <f>+lower!BA146</f>
        <v>1490.3506220835038</v>
      </c>
      <c r="BB146" s="105">
        <f>+lower!BB146</f>
        <v>1398.1202222669633</v>
      </c>
      <c r="BC146" s="105">
        <f>+lower!BC146</f>
        <v>1253.538</v>
      </c>
      <c r="BD146" s="105">
        <f>+lower!BD146</f>
        <v>1296.828</v>
      </c>
      <c r="BE146" s="105">
        <f>+lower!BE146</f>
        <v>1176.4359999999999</v>
      </c>
      <c r="BF146" s="105">
        <f>+lower!BF146</f>
        <v>1081.6420000000001</v>
      </c>
      <c r="BG146" s="105">
        <f>+lower!BG146</f>
        <v>1001.88</v>
      </c>
      <c r="BH146" s="105">
        <f>+lower!BH146</f>
        <v>983.06999999999994</v>
      </c>
      <c r="BI146" s="105">
        <f>+lower!BI146</f>
        <v>990</v>
      </c>
      <c r="BJ146" s="105">
        <f>+lower!BJ146</f>
        <v>975.15</v>
      </c>
      <c r="BK146" s="105">
        <f>+lower!BK146</f>
        <v>782.89199999999994</v>
      </c>
      <c r="BL146" s="105">
        <f>+lower!BL146</f>
        <v>786.95100000000002</v>
      </c>
      <c r="BM146" s="105">
        <f>+lower!BM146</f>
        <v>808.92899999999997</v>
      </c>
      <c r="BN146" s="105">
        <f>+lower!BN146</f>
        <v>812.49300000000005</v>
      </c>
      <c r="BO146" s="105">
        <f>+lower!BO146</f>
        <v>819.52199999999993</v>
      </c>
      <c r="BP146" s="105">
        <f>+lower!BP146</f>
        <v>818.928</v>
      </c>
      <c r="BQ146" s="105">
        <f>+lower!BQ146</f>
        <v>805.16699999999992</v>
      </c>
      <c r="BR146" s="105">
        <f>+lower!BR146</f>
        <v>807.84</v>
      </c>
      <c r="BS146" s="105">
        <f>+lower!BS146</f>
        <v>786.95100000000002</v>
      </c>
      <c r="BT146" s="105">
        <f>+lower!BT146</f>
        <v>790.8317999999997</v>
      </c>
      <c r="BU146" s="105">
        <f>+lower!BU146</f>
        <v>781.20240000000081</v>
      </c>
      <c r="BV146" s="105">
        <f>+lower!BV146</f>
        <v>773.23444000000063</v>
      </c>
      <c r="BW146" s="105">
        <f>+lower!BW146</f>
        <v>767.30162666666672</v>
      </c>
      <c r="BX146" s="105">
        <f>+lower!BX146</f>
        <v>759.21311644444552</v>
      </c>
      <c r="BY146" s="105">
        <f>+lower!BY146</f>
        <v>754.73094074074129</v>
      </c>
      <c r="BZ146" s="105">
        <f>+lower!BZ146</f>
        <v>745.84522461234712</v>
      </c>
      <c r="CA146" s="105">
        <f>+lower!CA146</f>
        <v>739.54946958354026</v>
      </c>
    </row>
    <row r="147" spans="1:79" x14ac:dyDescent="0.2">
      <c r="A147" s="9">
        <f>+data!B149</f>
        <v>530</v>
      </c>
      <c r="B147" s="105">
        <f>+lower!B147</f>
        <v>0</v>
      </c>
      <c r="C147" s="105">
        <f>+lower!C147</f>
        <v>0</v>
      </c>
      <c r="D147" s="105">
        <f>+lower!D147</f>
        <v>0</v>
      </c>
      <c r="E147" s="105">
        <f>+lower!E147</f>
        <v>0</v>
      </c>
      <c r="F147" s="105">
        <f>+lower!F147</f>
        <v>0</v>
      </c>
      <c r="G147" s="105">
        <f>+lower!G147</f>
        <v>0</v>
      </c>
      <c r="H147" s="105">
        <f>+lower!H147</f>
        <v>0</v>
      </c>
      <c r="I147" s="105">
        <f>+lower!I147</f>
        <v>0</v>
      </c>
      <c r="J147" s="105">
        <f>+lower!J147</f>
        <v>0</v>
      </c>
      <c r="K147" s="105">
        <f>+lower!K147</f>
        <v>0</v>
      </c>
      <c r="L147" s="105">
        <f>+lower!L147</f>
        <v>0</v>
      </c>
      <c r="M147" s="105">
        <f>+lower!M147</f>
        <v>0</v>
      </c>
      <c r="N147" s="105">
        <f>+lower!N147</f>
        <v>0</v>
      </c>
      <c r="O147" s="105">
        <f>+lower!O147</f>
        <v>0</v>
      </c>
      <c r="P147" s="105">
        <f>+lower!P147</f>
        <v>0</v>
      </c>
      <c r="Q147" s="105">
        <f>+lower!Q147</f>
        <v>0</v>
      </c>
      <c r="R147" s="105">
        <f>+lower!R147</f>
        <v>0</v>
      </c>
      <c r="S147" s="105">
        <f>+lower!S147</f>
        <v>0</v>
      </c>
      <c r="T147" s="105">
        <f>+lower!T147</f>
        <v>0</v>
      </c>
      <c r="U147" s="105">
        <f>+lower!U147</f>
        <v>0</v>
      </c>
      <c r="V147" s="105">
        <f>+lower!V147</f>
        <v>0</v>
      </c>
      <c r="W147" s="105">
        <f>+lower!W147</f>
        <v>0</v>
      </c>
      <c r="X147" s="105">
        <f>+lower!X147</f>
        <v>0</v>
      </c>
      <c r="Y147" s="105">
        <f>+lower!Y147</f>
        <v>0</v>
      </c>
      <c r="Z147" s="105">
        <f>+lower!Z147</f>
        <v>0</v>
      </c>
      <c r="AA147" s="105">
        <f>+lower!AA147</f>
        <v>0</v>
      </c>
      <c r="AB147" s="105">
        <f>+lower!AB147</f>
        <v>0</v>
      </c>
      <c r="AC147" s="105">
        <f>+lower!AC147</f>
        <v>0</v>
      </c>
      <c r="AD147" s="105">
        <f>+lower!AD147</f>
        <v>0</v>
      </c>
      <c r="AE147" s="105">
        <f>+lower!AE147</f>
        <v>0</v>
      </c>
      <c r="AF147" s="105">
        <f>+lower!AF147</f>
        <v>0</v>
      </c>
      <c r="AG147" s="105">
        <f>+lower!AG147</f>
        <v>0</v>
      </c>
      <c r="AH147" s="105">
        <f>+lower!AH147</f>
        <v>0</v>
      </c>
      <c r="AI147" s="105">
        <f>+lower!AI147</f>
        <v>0</v>
      </c>
      <c r="AJ147" s="105">
        <f>+lower!AJ147</f>
        <v>0</v>
      </c>
      <c r="AK147" s="105">
        <f>+lower!AK147</f>
        <v>0</v>
      </c>
      <c r="AL147" s="105">
        <f>+lower!AL147</f>
        <v>0</v>
      </c>
      <c r="AM147" s="105">
        <f>+lower!AM147</f>
        <v>0</v>
      </c>
      <c r="AN147" s="105">
        <f>+lower!AN147</f>
        <v>0</v>
      </c>
      <c r="AO147" s="105">
        <f>+lower!AO147</f>
        <v>0</v>
      </c>
      <c r="AP147" s="105">
        <f>+lower!AP147</f>
        <v>0</v>
      </c>
      <c r="AQ147" s="105">
        <f>+lower!AQ147</f>
        <v>0</v>
      </c>
      <c r="AR147" s="105">
        <f>+lower!AR147</f>
        <v>0</v>
      </c>
      <c r="AS147" s="105">
        <f>+lower!AS147</f>
        <v>0</v>
      </c>
      <c r="AT147" s="105">
        <f>+lower!AT147</f>
        <v>0</v>
      </c>
      <c r="AU147" s="105">
        <f>+lower!AU147</f>
        <v>0</v>
      </c>
      <c r="AV147" s="105">
        <f>+lower!AV147</f>
        <v>0</v>
      </c>
      <c r="AW147" s="105">
        <f>+lower!AW147</f>
        <v>0</v>
      </c>
      <c r="AX147" s="105">
        <f>+lower!AX147</f>
        <v>0</v>
      </c>
      <c r="AY147" s="105">
        <f>+lower!AY147</f>
        <v>0</v>
      </c>
      <c r="AZ147" s="105">
        <f>+lower!AZ147</f>
        <v>0</v>
      </c>
      <c r="BA147" s="105">
        <f>+lower!BA147</f>
        <v>0</v>
      </c>
      <c r="BB147" s="105">
        <f>+lower!BB147</f>
        <v>0</v>
      </c>
      <c r="BC147" s="105">
        <f>+lower!BC147</f>
        <v>0</v>
      </c>
      <c r="BD147" s="105">
        <f>+lower!BD147</f>
        <v>0</v>
      </c>
      <c r="BE147" s="105">
        <f>+lower!BE147</f>
        <v>0</v>
      </c>
      <c r="BF147" s="105">
        <f>+lower!BF147</f>
        <v>0</v>
      </c>
      <c r="BG147" s="105">
        <f>+lower!BG147</f>
        <v>0</v>
      </c>
      <c r="BH147" s="105">
        <f>+lower!BH147</f>
        <v>0</v>
      </c>
      <c r="BI147" s="105">
        <f>+lower!BI147</f>
        <v>0</v>
      </c>
      <c r="BJ147" s="105">
        <f>+lower!BJ147</f>
        <v>0</v>
      </c>
      <c r="BK147" s="105">
        <f>+lower!BK147</f>
        <v>0</v>
      </c>
      <c r="BL147" s="105">
        <f>+lower!BL147</f>
        <v>0</v>
      </c>
      <c r="BM147" s="105">
        <f>+lower!BM147</f>
        <v>0</v>
      </c>
      <c r="BN147" s="105">
        <f>+lower!BN147</f>
        <v>0</v>
      </c>
      <c r="BO147" s="105">
        <f>+lower!BO147</f>
        <v>0</v>
      </c>
      <c r="BP147" s="105">
        <f>+lower!BP147</f>
        <v>0</v>
      </c>
      <c r="BQ147" s="105">
        <f>+lower!BQ147</f>
        <v>0</v>
      </c>
      <c r="BR147" s="105">
        <f>+lower!BR147</f>
        <v>0</v>
      </c>
      <c r="BS147" s="105">
        <f>+lower!BS147</f>
        <v>0</v>
      </c>
      <c r="BT147" s="105">
        <f>+lower!BT147</f>
        <v>0</v>
      </c>
      <c r="BU147" s="105">
        <f>+lower!BU147</f>
        <v>0</v>
      </c>
      <c r="BV147" s="105">
        <f>+lower!BV147</f>
        <v>0</v>
      </c>
      <c r="BW147" s="105">
        <f>+lower!BW147</f>
        <v>0</v>
      </c>
      <c r="BX147" s="105">
        <f>+lower!BX147</f>
        <v>0</v>
      </c>
      <c r="BY147" s="105">
        <f>+lower!BY147</f>
        <v>0</v>
      </c>
      <c r="BZ147" s="105">
        <f>+lower!BZ147</f>
        <v>0</v>
      </c>
      <c r="CA147" s="105">
        <f>+lower!CA147</f>
        <v>0</v>
      </c>
    </row>
    <row r="148" spans="1:79" x14ac:dyDescent="0.2">
      <c r="A148" s="9">
        <f>+data!B150</f>
        <v>533</v>
      </c>
      <c r="B148" s="105">
        <f>+lower!B148</f>
        <v>0</v>
      </c>
      <c r="C148" s="105">
        <f>+lower!C148</f>
        <v>0</v>
      </c>
      <c r="D148" s="105">
        <f>+lower!D148</f>
        <v>0</v>
      </c>
      <c r="E148" s="105">
        <f>+lower!E148</f>
        <v>0</v>
      </c>
      <c r="F148" s="105">
        <f>+lower!F148</f>
        <v>0</v>
      </c>
      <c r="G148" s="105">
        <f>+lower!G148</f>
        <v>0</v>
      </c>
      <c r="H148" s="105">
        <f>+lower!H148</f>
        <v>0</v>
      </c>
      <c r="I148" s="105">
        <f>+lower!I148</f>
        <v>0</v>
      </c>
      <c r="J148" s="105">
        <f>+lower!J148</f>
        <v>0</v>
      </c>
      <c r="K148" s="105">
        <f>+lower!K148</f>
        <v>0</v>
      </c>
      <c r="L148" s="105">
        <f>+lower!L148</f>
        <v>0</v>
      </c>
      <c r="M148" s="105">
        <f>+lower!M148</f>
        <v>0</v>
      </c>
      <c r="N148" s="105">
        <f>+lower!N148</f>
        <v>0</v>
      </c>
      <c r="O148" s="105">
        <f>+lower!O148</f>
        <v>0</v>
      </c>
      <c r="P148" s="105">
        <f>+lower!P148</f>
        <v>0</v>
      </c>
      <c r="Q148" s="105">
        <f>+lower!Q148</f>
        <v>0</v>
      </c>
      <c r="R148" s="105">
        <f>+lower!R148</f>
        <v>0</v>
      </c>
      <c r="S148" s="105">
        <f>+lower!S148</f>
        <v>0</v>
      </c>
      <c r="T148" s="105">
        <f>+lower!T148</f>
        <v>0</v>
      </c>
      <c r="U148" s="105">
        <f>+lower!U148</f>
        <v>0</v>
      </c>
      <c r="V148" s="105">
        <f>+lower!V148</f>
        <v>0</v>
      </c>
      <c r="W148" s="105">
        <f>+lower!W148</f>
        <v>0</v>
      </c>
      <c r="X148" s="105">
        <f>+lower!X148</f>
        <v>0</v>
      </c>
      <c r="Y148" s="105">
        <f>+lower!Y148</f>
        <v>0</v>
      </c>
      <c r="Z148" s="105">
        <f>+lower!Z148</f>
        <v>0</v>
      </c>
      <c r="AA148" s="105">
        <f>+lower!AA148</f>
        <v>0</v>
      </c>
      <c r="AB148" s="105">
        <f>+lower!AB148</f>
        <v>1.6804037434116095E-2</v>
      </c>
      <c r="AC148" s="105">
        <f>+lower!AC148</f>
        <v>3.4805804006088778E-2</v>
      </c>
      <c r="AD148" s="105">
        <f>+lower!AD148</f>
        <v>3.7971000276114802E-2</v>
      </c>
      <c r="AE148" s="105">
        <f>+lower!AE148</f>
        <v>4.1416863783587547E-2</v>
      </c>
      <c r="AF148" s="105">
        <f>+lower!AF148</f>
        <v>4.5167819568944445E-2</v>
      </c>
      <c r="AG148" s="105">
        <f>+lower!AG148</f>
        <v>4.9250387664969877E-2</v>
      </c>
      <c r="AH148" s="105">
        <f>+lower!AH148</f>
        <v>5.3693360727188083E-2</v>
      </c>
      <c r="AI148" s="105">
        <f>+lower!AI148</f>
        <v>5.8527996584199396E-2</v>
      </c>
      <c r="AJ148" s="105">
        <f>+lower!AJ148</f>
        <v>6.3788226951397062E-2</v>
      </c>
      <c r="AK148" s="105">
        <f>+lower!AK148</f>
        <v>6.9510883654449268E-2</v>
      </c>
      <c r="AL148" s="105">
        <f>+lower!AL148</f>
        <v>7.5735943820354437E-2</v>
      </c>
      <c r="AM148" s="105">
        <f>+lower!AM148</f>
        <v>8.2506795614470274E-2</v>
      </c>
      <c r="AN148" s="105">
        <f>+lower!AN148</f>
        <v>8.9870526232431525E-2</v>
      </c>
      <c r="AO148" s="105">
        <f>+lower!AO148</f>
        <v>9.3478656812398392E-2</v>
      </c>
      <c r="AP148" s="105">
        <f>+lower!AP148</f>
        <v>9.7218800931824709E-2</v>
      </c>
      <c r="AQ148" s="105">
        <f>+lower!AQ148</f>
        <v>0.10109553436262038</v>
      </c>
      <c r="AR148" s="105">
        <f>+lower!AR148</f>
        <v>0.1051135859547621</v>
      </c>
      <c r="AS148" s="105">
        <f>+lower!AS148</f>
        <v>0.1205270323132637</v>
      </c>
      <c r="AT148" s="105">
        <f>+lower!AT148</f>
        <v>0.1486232449828736</v>
      </c>
      <c r="AU148" s="105">
        <f>+lower!AU148</f>
        <v>0.24390679058120412</v>
      </c>
      <c r="AV148" s="105">
        <f>+lower!AV148</f>
        <v>0.29504177246265884</v>
      </c>
      <c r="AW148" s="105">
        <f>+lower!AW148</f>
        <v>0.38195479669428478</v>
      </c>
      <c r="AX148" s="105">
        <f>+lower!AX148</f>
        <v>0.37449872701804515</v>
      </c>
      <c r="AY148" s="105">
        <f>+lower!AY148</f>
        <v>0.34162446680415609</v>
      </c>
      <c r="AZ148" s="105">
        <f>+lower!AZ148</f>
        <v>0.53763405147888277</v>
      </c>
      <c r="BA148" s="105">
        <f>+lower!BA148</f>
        <v>1.2055877627050096</v>
      </c>
      <c r="BB148" s="105">
        <f>+lower!BB148</f>
        <v>1.5083280195102122</v>
      </c>
      <c r="BC148" s="105">
        <f>+lower!BC148</f>
        <v>1.948</v>
      </c>
      <c r="BD148" s="105">
        <f>+lower!BD148</f>
        <v>1.956</v>
      </c>
      <c r="BE148" s="105">
        <f>+lower!BE148</f>
        <v>1.964</v>
      </c>
      <c r="BF148" s="105">
        <f>+lower!BF148</f>
        <v>1.972</v>
      </c>
      <c r="BG148" s="105">
        <f>+lower!BG148</f>
        <v>1.98</v>
      </c>
      <c r="BH148" s="105">
        <f>+lower!BH148</f>
        <v>1.98</v>
      </c>
      <c r="BI148" s="105">
        <f>+lower!BI148</f>
        <v>1.98</v>
      </c>
      <c r="BJ148" s="105">
        <f>+lower!BJ148</f>
        <v>1.98</v>
      </c>
      <c r="BK148" s="105">
        <f>+lower!BK148</f>
        <v>1.98</v>
      </c>
      <c r="BL148" s="105">
        <f>+lower!BL148</f>
        <v>1.98</v>
      </c>
      <c r="BM148" s="105">
        <f>+lower!BM148</f>
        <v>1.98</v>
      </c>
      <c r="BN148" s="105">
        <f>+lower!BN148</f>
        <v>1.98</v>
      </c>
      <c r="BO148" s="105">
        <f>+lower!BO148</f>
        <v>1.98</v>
      </c>
      <c r="BP148" s="105">
        <f>+lower!BP148</f>
        <v>1.98</v>
      </c>
      <c r="BQ148" s="105">
        <f>+lower!BQ148</f>
        <v>1.98</v>
      </c>
      <c r="BR148" s="105">
        <f>+lower!BR148</f>
        <v>1.98</v>
      </c>
      <c r="BS148" s="105">
        <f>+lower!BS148</f>
        <v>1.98</v>
      </c>
      <c r="BT148" s="105">
        <f>+lower!BT148</f>
        <v>1.98</v>
      </c>
      <c r="BU148" s="105">
        <f>+lower!BU148</f>
        <v>1.98</v>
      </c>
      <c r="BV148" s="105">
        <f>+lower!BV148</f>
        <v>1.98</v>
      </c>
      <c r="BW148" s="105">
        <f>+lower!BW148</f>
        <v>1.98</v>
      </c>
      <c r="BX148" s="105">
        <f>+lower!BX148</f>
        <v>1.98</v>
      </c>
      <c r="BY148" s="105">
        <f>+lower!BY148</f>
        <v>1.98</v>
      </c>
      <c r="BZ148" s="105">
        <f>+lower!BZ148</f>
        <v>1.98</v>
      </c>
      <c r="CA148" s="105">
        <f>+lower!CA148</f>
        <v>1.98</v>
      </c>
    </row>
    <row r="149" spans="1:79" x14ac:dyDescent="0.2">
      <c r="A149" s="9">
        <f>+data!B151</f>
        <v>540</v>
      </c>
      <c r="B149" s="105">
        <f>+lower!B149</f>
        <v>0</v>
      </c>
      <c r="C149" s="105">
        <f>+lower!C149</f>
        <v>0</v>
      </c>
      <c r="D149" s="105">
        <f>+lower!D149</f>
        <v>0</v>
      </c>
      <c r="E149" s="105">
        <f>+lower!E149</f>
        <v>0</v>
      </c>
      <c r="F149" s="105">
        <f>+lower!F149</f>
        <v>0</v>
      </c>
      <c r="G149" s="105">
        <f>+lower!G149</f>
        <v>3.3567032999642164E-2</v>
      </c>
      <c r="H149" s="105">
        <f>+lower!H149</f>
        <v>8.5565719425493375E-2</v>
      </c>
      <c r="I149" s="105">
        <f>+lower!I149</f>
        <v>0.21010489586217052</v>
      </c>
      <c r="J149" s="105">
        <f>+lower!J149</f>
        <v>0.50196292573131585</v>
      </c>
      <c r="K149" s="105">
        <f>+lower!K149</f>
        <v>1.1743940448313526</v>
      </c>
      <c r="L149" s="105">
        <f>+lower!L149</f>
        <v>2.7025942823255766</v>
      </c>
      <c r="M149" s="105">
        <f>+lower!M149</f>
        <v>3.3672625299241883</v>
      </c>
      <c r="N149" s="105">
        <f>+lower!N149</f>
        <v>4.1487766120926093</v>
      </c>
      <c r="O149" s="105">
        <f>+lower!O149</f>
        <v>5.0651484793948303</v>
      </c>
      <c r="P149" s="105">
        <f>+lower!P149</f>
        <v>6.136975868589996</v>
      </c>
      <c r="Q149" s="105">
        <f>+lower!Q149</f>
        <v>7.3877971934266986</v>
      </c>
      <c r="R149" s="105">
        <f>+lower!R149</f>
        <v>8.8444936506694063</v>
      </c>
      <c r="S149" s="105">
        <f>+lower!S149</f>
        <v>10.537744680843726</v>
      </c>
      <c r="T149" s="105">
        <f>+lower!T149</f>
        <v>12.502543707611531</v>
      </c>
      <c r="U149" s="105">
        <f>+lower!U149</f>
        <v>14.778781962947164</v>
      </c>
      <c r="V149" s="105">
        <f>+lower!V149</f>
        <v>17.411909199695586</v>
      </c>
      <c r="W149" s="105">
        <f>+lower!W149</f>
        <v>20.453681212483861</v>
      </c>
      <c r="X149" s="105">
        <f>+lower!X149</f>
        <v>23.963005347867096</v>
      </c>
      <c r="Y149" s="105">
        <f>+lower!Y149</f>
        <v>28.006896602470693</v>
      </c>
      <c r="Z149" s="105">
        <f>+lower!Z149</f>
        <v>32.661558503343244</v>
      </c>
      <c r="AA149" s="105">
        <f>+lower!AA149</f>
        <v>38.013604759767979</v>
      </c>
      <c r="AB149" s="105">
        <f>+lower!AB149</f>
        <v>44.161439695114474</v>
      </c>
      <c r="AC149" s="105">
        <f>+lower!AC149</f>
        <v>51.216817738692342</v>
      </c>
      <c r="AD149" s="105">
        <f>+lower!AD149</f>
        <v>54.646771917595693</v>
      </c>
      <c r="AE149" s="105">
        <f>+lower!AE149</f>
        <v>58.296319045292691</v>
      </c>
      <c r="AF149" s="105">
        <f>+lower!AF149</f>
        <v>62.179094645024541</v>
      </c>
      <c r="AG149" s="105">
        <f>+lower!AG149</f>
        <v>66.30956239269787</v>
      </c>
      <c r="AH149" s="105">
        <f>+lower!AH149</f>
        <v>70.703063577584544</v>
      </c>
      <c r="AI149" s="105">
        <f>+lower!AI149</f>
        <v>75.37586947837751</v>
      </c>
      <c r="AJ149" s="105">
        <f>+lower!AJ149</f>
        <v>80.345236824628557</v>
      </c>
      <c r="AK149" s="105">
        <f>+lower!AK149</f>
        <v>85.629466523423801</v>
      </c>
      <c r="AL149" s="105">
        <f>+lower!AL149</f>
        <v>91.247965841546034</v>
      </c>
      <c r="AM149" s="105">
        <f>+lower!AM149</f>
        <v>97.221314244363626</v>
      </c>
      <c r="AN149" s="105">
        <f>+lower!AN149</f>
        <v>103.57133310430703</v>
      </c>
      <c r="AO149" s="105">
        <f>+lower!AO149</f>
        <v>110.62760716936758</v>
      </c>
      <c r="AP149" s="105">
        <f>+lower!AP149</f>
        <v>118.14898277453106</v>
      </c>
      <c r="AQ149" s="105">
        <f>+lower!AQ149</f>
        <v>126.16539947413915</v>
      </c>
      <c r="AR149" s="105">
        <f>+lower!AR149</f>
        <v>134.70869014159109</v>
      </c>
      <c r="AS149" s="105">
        <f>+lower!AS149</f>
        <v>143.81269905249616</v>
      </c>
      <c r="AT149" s="105">
        <f>+lower!AT149</f>
        <v>150.44871128065867</v>
      </c>
      <c r="AU149" s="105">
        <f>+lower!AU149</f>
        <v>157.37229963771804</v>
      </c>
      <c r="AV149" s="105">
        <f>+lower!AV149</f>
        <v>164.59543735114431</v>
      </c>
      <c r="AW149" s="105">
        <f>+lower!AW149</f>
        <v>172.13058248655864</v>
      </c>
      <c r="AX149" s="105">
        <f>+lower!AX149</f>
        <v>178.8657553257172</v>
      </c>
      <c r="AY149" s="105">
        <f>+lower!AY149</f>
        <v>184.27259612575074</v>
      </c>
      <c r="AZ149" s="105">
        <f>+lower!AZ149</f>
        <v>189.83952367506549</v>
      </c>
      <c r="BA149" s="105">
        <f>+lower!BA149</f>
        <v>195.57120294386013</v>
      </c>
      <c r="BB149" s="105">
        <f>+lower!BB149</f>
        <v>201.47243313382648</v>
      </c>
      <c r="BC149" s="105">
        <f>+lower!BC149</f>
        <v>243.5</v>
      </c>
      <c r="BD149" s="105">
        <f>+lower!BD149</f>
        <v>244.5</v>
      </c>
      <c r="BE149" s="105">
        <f>+lower!BE149</f>
        <v>245.5</v>
      </c>
      <c r="BF149" s="105">
        <f>+lower!BF149</f>
        <v>213.96199999999999</v>
      </c>
      <c r="BG149" s="105">
        <f>+lower!BG149</f>
        <v>231.66</v>
      </c>
      <c r="BH149" s="105">
        <f>+lower!BH149</f>
        <v>234.63</v>
      </c>
      <c r="BI149" s="105">
        <f>+lower!BI149</f>
        <v>237.006</v>
      </c>
      <c r="BJ149" s="105">
        <f>+lower!BJ149</f>
        <v>230.67</v>
      </c>
      <c r="BK149" s="105">
        <f>+lower!BK149</f>
        <v>223.74</v>
      </c>
      <c r="BL149" s="105">
        <f>+lower!BL149</f>
        <v>217.30500000000001</v>
      </c>
      <c r="BM149" s="105">
        <f>+lower!BM149</f>
        <v>211.85999999999999</v>
      </c>
      <c r="BN149" s="105">
        <f>+lower!BN149</f>
        <v>205.42500000000001</v>
      </c>
      <c r="BO149" s="105">
        <f>+lower!BO149</f>
        <v>198</v>
      </c>
      <c r="BP149" s="105">
        <f>+lower!BP149</f>
        <v>193.05</v>
      </c>
      <c r="BQ149" s="105">
        <f>+lower!BQ149</f>
        <v>186.12</v>
      </c>
      <c r="BR149" s="105">
        <f>+lower!BR149</f>
        <v>178.2</v>
      </c>
      <c r="BS149" s="105">
        <f>+lower!BS149</f>
        <v>172.55700000000002</v>
      </c>
      <c r="BT149" s="105">
        <f>+lower!BT149</f>
        <v>165.82499999999999</v>
      </c>
      <c r="BU149" s="105">
        <f>+lower!BU149</f>
        <v>159.26459999999966</v>
      </c>
      <c r="BV149" s="105">
        <f>+lower!BV149</f>
        <v>152.2906000000003</v>
      </c>
      <c r="BW149" s="105">
        <f>+lower!BW149</f>
        <v>145.77434666666463</v>
      </c>
      <c r="BX149" s="105">
        <f>+lower!BX149</f>
        <v>139.36980444444228</v>
      </c>
      <c r="BY149" s="105">
        <f>+lower!BY149</f>
        <v>132.54069807407197</v>
      </c>
      <c r="BZ149" s="105">
        <f>+lower!BZ149</f>
        <v>125.91529323456632</v>
      </c>
      <c r="CA149" s="105">
        <f>+lower!CA149</f>
        <v>119.28581222057274</v>
      </c>
    </row>
    <row r="150" spans="1:79" x14ac:dyDescent="0.2">
      <c r="A150" s="9">
        <f>+data!B152</f>
        <v>548</v>
      </c>
      <c r="B150" s="105">
        <f>+lower!B150</f>
        <v>0</v>
      </c>
      <c r="C150" s="105">
        <f>+lower!C150</f>
        <v>0</v>
      </c>
      <c r="D150" s="105">
        <f>+lower!D150</f>
        <v>0</v>
      </c>
      <c r="E150" s="105">
        <f>+lower!E150</f>
        <v>0</v>
      </c>
      <c r="F150" s="105">
        <f>+lower!F150</f>
        <v>0</v>
      </c>
      <c r="G150" s="105">
        <f>+lower!G150</f>
        <v>0</v>
      </c>
      <c r="H150" s="105">
        <f>+lower!H150</f>
        <v>0</v>
      </c>
      <c r="I150" s="105">
        <f>+lower!I150</f>
        <v>0</v>
      </c>
      <c r="J150" s="105">
        <f>+lower!J150</f>
        <v>0</v>
      </c>
      <c r="K150" s="105">
        <f>+lower!K150</f>
        <v>0</v>
      </c>
      <c r="L150" s="105">
        <f>+lower!L150</f>
        <v>0</v>
      </c>
      <c r="M150" s="105">
        <f>+lower!M150</f>
        <v>0</v>
      </c>
      <c r="N150" s="105">
        <f>+lower!N150</f>
        <v>0</v>
      </c>
      <c r="O150" s="105">
        <f>+lower!O150</f>
        <v>0</v>
      </c>
      <c r="P150" s="105">
        <f>+lower!P150</f>
        <v>0</v>
      </c>
      <c r="Q150" s="105">
        <f>+lower!Q150</f>
        <v>0</v>
      </c>
      <c r="R150" s="105">
        <f>+lower!R150</f>
        <v>0</v>
      </c>
      <c r="S150" s="105">
        <f>+lower!S150</f>
        <v>0</v>
      </c>
      <c r="T150" s="105">
        <f>+lower!T150</f>
        <v>0</v>
      </c>
      <c r="U150" s="105">
        <f>+lower!U150</f>
        <v>0</v>
      </c>
      <c r="V150" s="105">
        <f>+lower!V150</f>
        <v>0</v>
      </c>
      <c r="W150" s="105">
        <f>+lower!W150</f>
        <v>0</v>
      </c>
      <c r="X150" s="105">
        <f>+lower!X150</f>
        <v>1.652870101124209E-2</v>
      </c>
      <c r="Y150" s="105">
        <f>+lower!Y150</f>
        <v>2.5929026089980409E-2</v>
      </c>
      <c r="Z150" s="105">
        <f>+lower!Z150</f>
        <v>4.0586596374720944E-2</v>
      </c>
      <c r="AA150" s="105">
        <f>+lower!AA150</f>
        <v>6.3402977345276113E-2</v>
      </c>
      <c r="AB150" s="105">
        <f>+lower!AB150</f>
        <v>9.8864112047927957E-2</v>
      </c>
      <c r="AC150" s="105">
        <f>+lower!AC150</f>
        <v>0.15389782794807644</v>
      </c>
      <c r="AD150" s="105">
        <f>+lower!AD150</f>
        <v>0.16410939487925627</v>
      </c>
      <c r="AE150" s="105">
        <f>+lower!AE150</f>
        <v>0.17496818587070329</v>
      </c>
      <c r="AF150" s="105">
        <f>+lower!AF150</f>
        <v>0.18651396959324598</v>
      </c>
      <c r="AG150" s="105">
        <f>+lower!AG150</f>
        <v>0.19878890410120792</v>
      </c>
      <c r="AH150" s="105">
        <f>+lower!AH150</f>
        <v>0.21183767797333253</v>
      </c>
      <c r="AI150" s="105">
        <f>+lower!AI150</f>
        <v>0.22570765968056283</v>
      </c>
      <c r="AJ150" s="105">
        <f>+lower!AJ150</f>
        <v>0.2404490556550774</v>
      </c>
      <c r="AK150" s="105">
        <f>+lower!AK150</f>
        <v>0.25611507756210866</v>
      </c>
      <c r="AL150" s="105">
        <f>+lower!AL150</f>
        <v>0.27276211930471811</v>
      </c>
      <c r="AM150" s="105">
        <f>+lower!AM150</f>
        <v>0.29044994432198323</v>
      </c>
      <c r="AN150" s="105">
        <f>+lower!AN150</f>
        <v>0.30924188377305051</v>
      </c>
      <c r="AO150" s="105">
        <f>+lower!AO150</f>
        <v>0.33011950469507384</v>
      </c>
      <c r="AP150" s="105">
        <f>+lower!AP150</f>
        <v>0.35235996856954227</v>
      </c>
      <c r="AQ150" s="105">
        <f>+lower!AQ150</f>
        <v>0.37605012725828785</v>
      </c>
      <c r="AR150" s="105">
        <f>+lower!AR150</f>
        <v>0.40128226872126749</v>
      </c>
      <c r="AS150" s="105">
        <f>+lower!AS150</f>
        <v>0.42815445252486101</v>
      </c>
      <c r="AT150" s="105">
        <f>+lower!AT150</f>
        <v>0.44765202821404909</v>
      </c>
      <c r="AU150" s="105">
        <f>+lower!AU150</f>
        <v>0.46798207460357127</v>
      </c>
      <c r="AV150" s="105">
        <f>+lower!AV150</f>
        <v>0.48917871026522458</v>
      </c>
      <c r="AW150" s="105">
        <f>+lower!AW150</f>
        <v>0.51127741303858476</v>
      </c>
      <c r="AX150" s="105">
        <f>+lower!AX150</f>
        <v>0.53097560386022624</v>
      </c>
      <c r="AY150" s="105">
        <f>+lower!AY150</f>
        <v>0.5467098560193645</v>
      </c>
      <c r="AZ150" s="105">
        <f>+lower!AZ150</f>
        <v>0.56290039141953008</v>
      </c>
      <c r="BA150" s="105">
        <f>+lower!BA150</f>
        <v>0.57956022448069333</v>
      </c>
      <c r="BB150" s="105">
        <f>+lower!BB150</f>
        <v>18.127221014158273</v>
      </c>
      <c r="BC150" s="105">
        <f>+lower!BC150</f>
        <v>24.349999999999998</v>
      </c>
      <c r="BD150" s="105">
        <f>+lower!BD150</f>
        <v>24.45</v>
      </c>
      <c r="BE150" s="105">
        <f>+lower!BE150</f>
        <v>24.55</v>
      </c>
      <c r="BF150" s="105">
        <f>+lower!BF150</f>
        <v>34.51</v>
      </c>
      <c r="BG150" s="105">
        <f>+lower!BG150</f>
        <v>41.58</v>
      </c>
      <c r="BH150" s="105">
        <f>+lower!BH150</f>
        <v>41.58</v>
      </c>
      <c r="BI150" s="105">
        <f>+lower!BI150</f>
        <v>41.58</v>
      </c>
      <c r="BJ150" s="105">
        <f>+lower!BJ150</f>
        <v>41.58</v>
      </c>
      <c r="BK150" s="105">
        <f>+lower!BK150</f>
        <v>41.58</v>
      </c>
      <c r="BL150" s="105">
        <f>+lower!BL150</f>
        <v>41.58</v>
      </c>
      <c r="BM150" s="105">
        <f>+lower!BM150</f>
        <v>41.58</v>
      </c>
      <c r="BN150" s="105">
        <f>+lower!BN150</f>
        <v>41.58</v>
      </c>
      <c r="BO150" s="105">
        <f>+lower!BO150</f>
        <v>41.58</v>
      </c>
      <c r="BP150" s="105">
        <f>+lower!BP150</f>
        <v>41.58</v>
      </c>
      <c r="BQ150" s="105">
        <f>+lower!BQ150</f>
        <v>41.58</v>
      </c>
      <c r="BR150" s="105">
        <f>+lower!BR150</f>
        <v>41.58</v>
      </c>
      <c r="BS150" s="105">
        <f>+lower!BS150</f>
        <v>41.58</v>
      </c>
      <c r="BT150" s="105">
        <f>+lower!BT150</f>
        <v>41.58</v>
      </c>
      <c r="BU150" s="105">
        <f>+lower!BU150</f>
        <v>41.58</v>
      </c>
      <c r="BV150" s="105">
        <f>+lower!BV150</f>
        <v>41.58</v>
      </c>
      <c r="BW150" s="105">
        <f>+lower!BW150</f>
        <v>41.58</v>
      </c>
      <c r="BX150" s="105">
        <f>+lower!BX150</f>
        <v>41.58</v>
      </c>
      <c r="BY150" s="105">
        <f>+lower!BY150</f>
        <v>41.58</v>
      </c>
      <c r="BZ150" s="105">
        <f>+lower!BZ150</f>
        <v>41.58</v>
      </c>
      <c r="CA150" s="105">
        <f>+lower!CA150</f>
        <v>41.58</v>
      </c>
    </row>
    <row r="151" spans="1:79" x14ac:dyDescent="0.2">
      <c r="A151" s="9">
        <f>+data!B153</f>
        <v>554</v>
      </c>
      <c r="B151" s="105">
        <f>+lower!B151</f>
        <v>0</v>
      </c>
      <c r="C151" s="105">
        <f>+lower!C151</f>
        <v>0</v>
      </c>
      <c r="D151" s="105">
        <f>+lower!D151</f>
        <v>0</v>
      </c>
      <c r="E151" s="105">
        <f>+lower!E151</f>
        <v>0</v>
      </c>
      <c r="F151" s="105">
        <f>+lower!F151</f>
        <v>0</v>
      </c>
      <c r="G151" s="105">
        <f>+lower!G151</f>
        <v>0</v>
      </c>
      <c r="H151" s="105">
        <f>+lower!H151</f>
        <v>0</v>
      </c>
      <c r="I151" s="105">
        <f>+lower!I151</f>
        <v>0</v>
      </c>
      <c r="J151" s="105">
        <f>+lower!J151</f>
        <v>0</v>
      </c>
      <c r="K151" s="105">
        <f>+lower!K151</f>
        <v>0</v>
      </c>
      <c r="L151" s="105">
        <f>+lower!L151</f>
        <v>0</v>
      </c>
      <c r="M151" s="105">
        <f>+lower!M151</f>
        <v>0</v>
      </c>
      <c r="N151" s="105">
        <f>+lower!N151</f>
        <v>0</v>
      </c>
      <c r="O151" s="105">
        <f>+lower!O151</f>
        <v>0</v>
      </c>
      <c r="P151" s="105">
        <f>+lower!P151</f>
        <v>0</v>
      </c>
      <c r="Q151" s="105">
        <f>+lower!Q151</f>
        <v>0</v>
      </c>
      <c r="R151" s="105">
        <f>+lower!R151</f>
        <v>0</v>
      </c>
      <c r="S151" s="105">
        <f>+lower!S151</f>
        <v>0</v>
      </c>
      <c r="T151" s="105">
        <f>+lower!T151</f>
        <v>0</v>
      </c>
      <c r="U151" s="105">
        <f>+lower!U151</f>
        <v>0</v>
      </c>
      <c r="V151" s="105">
        <f>+lower!V151</f>
        <v>0</v>
      </c>
      <c r="W151" s="105">
        <f>+lower!W151</f>
        <v>0</v>
      </c>
      <c r="X151" s="105">
        <f>+lower!X151</f>
        <v>50.761249648089617</v>
      </c>
      <c r="Y151" s="105">
        <f>+lower!Y151</f>
        <v>66.744060565613466</v>
      </c>
      <c r="Z151" s="105">
        <f>+lower!Z151</f>
        <v>70.053699033707019</v>
      </c>
      <c r="AA151" s="105">
        <f>+lower!AA151</f>
        <v>293.52133647211753</v>
      </c>
      <c r="AB151" s="105">
        <f>+lower!AB151</f>
        <v>537.06677618955689</v>
      </c>
      <c r="AC151" s="105">
        <f>+lower!AC151</f>
        <v>800.84034162332614</v>
      </c>
      <c r="AD151" s="105">
        <f>+lower!AD151</f>
        <v>761.98788494583857</v>
      </c>
      <c r="AE151" s="105">
        <f>+lower!AE151</f>
        <v>764.58768093301182</v>
      </c>
      <c r="AF151" s="105">
        <f>+lower!AF151</f>
        <v>767.0667639591727</v>
      </c>
      <c r="AG151" s="105">
        <f>+lower!AG151</f>
        <v>769.42721086858273</v>
      </c>
      <c r="AH151" s="105">
        <f>+lower!AH151</f>
        <v>771.67106984744532</v>
      </c>
      <c r="AI151" s="105">
        <f>+lower!AI151</f>
        <v>773.80036078088472</v>
      </c>
      <c r="AJ151" s="105">
        <f>+lower!AJ151</f>
        <v>775.81707560574603</v>
      </c>
      <c r="AK151" s="105">
        <f>+lower!AK151</f>
        <v>777.72317865925197</v>
      </c>
      <c r="AL151" s="105">
        <f>+lower!AL151</f>
        <v>779.52060702357437</v>
      </c>
      <c r="AM151" s="105">
        <f>+lower!AM151</f>
        <v>781.21127086636011</v>
      </c>
      <c r="AN151" s="105">
        <f>+lower!AN151</f>
        <v>782.79705377725816</v>
      </c>
      <c r="AO151" s="105">
        <f>+lower!AO151</f>
        <v>924.14304643674802</v>
      </c>
      <c r="AP151" s="105">
        <f>+lower!AP151</f>
        <v>1090.8668201759647</v>
      </c>
      <c r="AQ151" s="105">
        <f>+lower!AQ151</f>
        <v>1287.5024866470599</v>
      </c>
      <c r="AR151" s="105">
        <f>+lower!AR151</f>
        <v>1519.3907767482092</v>
      </c>
      <c r="AS151" s="105">
        <f>+lower!AS151</f>
        <v>1792.82199715754</v>
      </c>
      <c r="AT151" s="105">
        <f>+lower!AT151</f>
        <v>2115.2042380918069</v>
      </c>
      <c r="AU151" s="105">
        <f>+lower!AU151</f>
        <v>2495.261279201176</v>
      </c>
      <c r="AV151" s="105">
        <f>+lower!AV151</f>
        <v>3363.7319103240138</v>
      </c>
      <c r="AW151" s="105">
        <f>+lower!AW151</f>
        <v>4250.5853771782649</v>
      </c>
      <c r="AX151" s="105">
        <f>+lower!AX151</f>
        <v>5123.6123187983385</v>
      </c>
      <c r="AY151" s="105">
        <f>+lower!AY151</f>
        <v>6314.7977670758546</v>
      </c>
      <c r="AZ151" s="105">
        <f>+lower!AZ151</f>
        <v>7516.4056891935952</v>
      </c>
      <c r="BA151" s="105">
        <f>+lower!BA151</f>
        <v>8728.4437007168926</v>
      </c>
      <c r="BB151" s="105">
        <f>+lower!BB151</f>
        <v>9950.9194091286881</v>
      </c>
      <c r="BC151" s="105">
        <f>+lower!BC151</f>
        <v>12425.317999999999</v>
      </c>
      <c r="BD151" s="105">
        <f>+lower!BD151</f>
        <v>12402.995999999999</v>
      </c>
      <c r="BE151" s="105">
        <f>+lower!BE151</f>
        <v>13901.191999999999</v>
      </c>
      <c r="BF151" s="105">
        <f>+lower!BF151</f>
        <v>13301.14</v>
      </c>
      <c r="BG151" s="105">
        <f>+lower!BG151</f>
        <v>13724.369999999999</v>
      </c>
      <c r="BH151" s="105">
        <f>+lower!BH151</f>
        <v>13724.369999999999</v>
      </c>
      <c r="BI151" s="105">
        <f>+lower!BI151</f>
        <v>11449.35</v>
      </c>
      <c r="BJ151" s="105">
        <f>+lower!BJ151</f>
        <v>11274.12</v>
      </c>
      <c r="BK151" s="105">
        <f>+lower!BK151</f>
        <v>11292.93</v>
      </c>
      <c r="BL151" s="105">
        <f>+lower!BL151</f>
        <v>11111.76</v>
      </c>
      <c r="BM151" s="105">
        <f>+lower!BM151</f>
        <v>10803.87</v>
      </c>
      <c r="BN151" s="105">
        <f>+lower!BN151</f>
        <v>10877.13</v>
      </c>
      <c r="BO151" s="105">
        <f>+lower!BO151</f>
        <v>10743.48</v>
      </c>
      <c r="BP151" s="105">
        <f>+lower!BP151</f>
        <v>10838.52</v>
      </c>
      <c r="BQ151" s="105">
        <f>+lower!BQ151</f>
        <v>10729.62</v>
      </c>
      <c r="BR151" s="105">
        <f>+lower!BR151</f>
        <v>10720.71</v>
      </c>
      <c r="BS151" s="105">
        <f>+lower!BS151</f>
        <v>10522.71</v>
      </c>
      <c r="BT151" s="105">
        <f>+lower!BT151</f>
        <v>10543.76400000001</v>
      </c>
      <c r="BU151" s="105">
        <f>+lower!BU151</f>
        <v>10487.642000000005</v>
      </c>
      <c r="BV151" s="105">
        <f>+lower!BV151</f>
        <v>10389.49853333333</v>
      </c>
      <c r="BW151" s="105">
        <f>+lower!BW151</f>
        <v>10327.78168888889</v>
      </c>
      <c r="BX151" s="105">
        <f>+lower!BX151</f>
        <v>10256.644574814844</v>
      </c>
      <c r="BY151" s="105">
        <f>+lower!BY151</f>
        <v>10213.698380246929</v>
      </c>
      <c r="BZ151" s="105">
        <f>+lower!BZ151</f>
        <v>10129.334474337466</v>
      </c>
      <c r="CA151" s="105">
        <f>+lower!CA151</f>
        <v>10061.759088438988</v>
      </c>
    </row>
    <row r="152" spans="1:79" x14ac:dyDescent="0.2">
      <c r="A152" s="9">
        <f>+data!B154</f>
        <v>558</v>
      </c>
      <c r="B152" s="105">
        <f>+lower!B152</f>
        <v>0</v>
      </c>
      <c r="C152" s="105">
        <f>+lower!C152</f>
        <v>0</v>
      </c>
      <c r="D152" s="105">
        <f>+lower!D152</f>
        <v>0</v>
      </c>
      <c r="E152" s="105">
        <f>+lower!E152</f>
        <v>0</v>
      </c>
      <c r="F152" s="105">
        <f>+lower!F152</f>
        <v>0</v>
      </c>
      <c r="G152" s="105">
        <f>+lower!G152</f>
        <v>0</v>
      </c>
      <c r="H152" s="105">
        <f>+lower!H152</f>
        <v>0</v>
      </c>
      <c r="I152" s="105">
        <f>+lower!I152</f>
        <v>0</v>
      </c>
      <c r="J152" s="105">
        <f>+lower!J152</f>
        <v>0</v>
      </c>
      <c r="K152" s="105">
        <f>+lower!K152</f>
        <v>0</v>
      </c>
      <c r="L152" s="105">
        <f>+lower!L152</f>
        <v>0</v>
      </c>
      <c r="M152" s="105">
        <f>+lower!M152</f>
        <v>0</v>
      </c>
      <c r="N152" s="105">
        <f>+lower!N152</f>
        <v>0</v>
      </c>
      <c r="O152" s="105">
        <f>+lower!O152</f>
        <v>0</v>
      </c>
      <c r="P152" s="105">
        <f>+lower!P152</f>
        <v>0</v>
      </c>
      <c r="Q152" s="105">
        <f>+lower!Q152</f>
        <v>0</v>
      </c>
      <c r="R152" s="105">
        <f>+lower!R152</f>
        <v>0</v>
      </c>
      <c r="S152" s="105">
        <f>+lower!S152</f>
        <v>0</v>
      </c>
      <c r="T152" s="105">
        <f>+lower!T152</f>
        <v>0</v>
      </c>
      <c r="U152" s="105">
        <f>+lower!U152</f>
        <v>0</v>
      </c>
      <c r="V152" s="105">
        <f>+lower!V152</f>
        <v>0</v>
      </c>
      <c r="W152" s="105">
        <f>+lower!W152</f>
        <v>0</v>
      </c>
      <c r="X152" s="105">
        <f>+lower!X152</f>
        <v>0</v>
      </c>
      <c r="Y152" s="105">
        <f>+lower!Y152</f>
        <v>0</v>
      </c>
      <c r="Z152" s="105">
        <f>+lower!Z152</f>
        <v>0</v>
      </c>
      <c r="AA152" s="105">
        <f>+lower!AA152</f>
        <v>0</v>
      </c>
      <c r="AB152" s="105">
        <f>+lower!AB152</f>
        <v>105.11116238122602</v>
      </c>
      <c r="AC152" s="105">
        <f>+lower!AC152</f>
        <v>72.376336977551659</v>
      </c>
      <c r="AD152" s="105">
        <f>+lower!AD152</f>
        <v>80.499091406810791</v>
      </c>
      <c r="AE152" s="105">
        <f>+lower!AE152</f>
        <v>89.467081372070609</v>
      </c>
      <c r="AF152" s="105">
        <f>+lower!AF152</f>
        <v>99.363477116085207</v>
      </c>
      <c r="AG152" s="105">
        <f>+lower!AG152</f>
        <v>110.27929398534636</v>
      </c>
      <c r="AH152" s="105">
        <f>+lower!AH152</f>
        <v>122.31410854026541</v>
      </c>
      <c r="AI152" s="105">
        <f>+lower!AI152</f>
        <v>135.57683834927306</v>
      </c>
      <c r="AJ152" s="105">
        <f>+lower!AJ152</f>
        <v>150.18659101152483</v>
      </c>
      <c r="AK152" s="105">
        <f>+lower!AK152</f>
        <v>166.27358842726474</v>
      </c>
      <c r="AL152" s="105">
        <f>+lower!AL152</f>
        <v>183.98017284925726</v>
      </c>
      <c r="AM152" s="105">
        <f>+lower!AM152</f>
        <v>203.46190180637518</v>
      </c>
      <c r="AN152" s="105">
        <f>+lower!AN152</f>
        <v>227.38280013552574</v>
      </c>
      <c r="AO152" s="105">
        <f>+lower!AO152</f>
        <v>253.85291349911162</v>
      </c>
      <c r="AP152" s="105">
        <f>+lower!AP152</f>
        <v>313.13531500771006</v>
      </c>
      <c r="AQ152" s="105">
        <f>+lower!AQ152</f>
        <v>379.93538347532598</v>
      </c>
      <c r="AR152" s="105">
        <f>+lower!AR152</f>
        <v>460.57815561190836</v>
      </c>
      <c r="AS152" s="105">
        <f>+lower!AS152</f>
        <v>463.19838909286818</v>
      </c>
      <c r="AT152" s="105">
        <f>+lower!AT152</f>
        <v>462.09763199509121</v>
      </c>
      <c r="AU152" s="105">
        <f>+lower!AU152</f>
        <v>493.97555919276863</v>
      </c>
      <c r="AV152" s="105">
        <f>+lower!AV152</f>
        <v>526.16961985934881</v>
      </c>
      <c r="AW152" s="105">
        <f>+lower!AW152</f>
        <v>556.40013879365301</v>
      </c>
      <c r="AX152" s="105">
        <f>+lower!AX152</f>
        <v>579.64910330710541</v>
      </c>
      <c r="AY152" s="105">
        <f>+lower!AY152</f>
        <v>597.62090792001845</v>
      </c>
      <c r="AZ152" s="105">
        <f>+lower!AZ152</f>
        <v>817.73081137290148</v>
      </c>
      <c r="BA152" s="105">
        <f>+lower!BA152</f>
        <v>1056.6540389496513</v>
      </c>
      <c r="BB152" s="105">
        <f>+lower!BB152</f>
        <v>1493.4510161818537</v>
      </c>
      <c r="BC152" s="105">
        <f>+lower!BC152</f>
        <v>2191.5</v>
      </c>
      <c r="BD152" s="105">
        <f>+lower!BD152</f>
        <v>2327.64</v>
      </c>
      <c r="BE152" s="105">
        <f>+lower!BE152</f>
        <v>2455</v>
      </c>
      <c r="BF152" s="105">
        <f>+lower!BF152</f>
        <v>2494.58</v>
      </c>
      <c r="BG152" s="105">
        <f>+lower!BG152</f>
        <v>2960.1</v>
      </c>
      <c r="BH152" s="105">
        <f>+lower!BH152</f>
        <v>2975.94</v>
      </c>
      <c r="BI152" s="105">
        <f>+lower!BI152</f>
        <v>2979.9</v>
      </c>
      <c r="BJ152" s="105">
        <f>+lower!BJ152</f>
        <v>2985.84</v>
      </c>
      <c r="BK152" s="105">
        <f>+lower!BK152</f>
        <v>2985.84</v>
      </c>
      <c r="BL152" s="105">
        <f>+lower!BL152</f>
        <v>2985.84</v>
      </c>
      <c r="BM152" s="105">
        <f>+lower!BM152</f>
        <v>3019.5</v>
      </c>
      <c r="BN152" s="105">
        <f>+lower!BN152</f>
        <v>3059.1</v>
      </c>
      <c r="BO152" s="105">
        <f>+lower!BO152</f>
        <v>3093.75</v>
      </c>
      <c r="BP152" s="105">
        <f>+lower!BP152</f>
        <v>3128.4</v>
      </c>
      <c r="BQ152" s="105">
        <f>+lower!BQ152</f>
        <v>3168</v>
      </c>
      <c r="BR152" s="105">
        <f>+lower!BR152</f>
        <v>3239.181</v>
      </c>
      <c r="BS152" s="105">
        <f>+lower!BS152</f>
        <v>3242.25</v>
      </c>
      <c r="BT152" s="105">
        <f>+lower!BT152</f>
        <v>3294.2778000000108</v>
      </c>
      <c r="BU152" s="105">
        <f>+lower!BU152</f>
        <v>3335.8468000000039</v>
      </c>
      <c r="BV152" s="105">
        <f>+lower!BV152</f>
        <v>3376.5729066666804</v>
      </c>
      <c r="BW152" s="105">
        <f>+lower!BW152</f>
        <v>3414.5103911111219</v>
      </c>
      <c r="BX152" s="105">
        <f>+lower!BX152</f>
        <v>3449.2249505185359</v>
      </c>
      <c r="BY152" s="105">
        <f>+lower!BY152</f>
        <v>3495.7436713086563</v>
      </c>
      <c r="BZ152" s="105">
        <f>+lower!BZ152</f>
        <v>3532.9028825218315</v>
      </c>
      <c r="CA152" s="105">
        <f>+lower!CA152</f>
        <v>3571.8843269487234</v>
      </c>
    </row>
    <row r="153" spans="1:79" x14ac:dyDescent="0.2">
      <c r="A153" s="9">
        <f>+data!B155</f>
        <v>562</v>
      </c>
      <c r="B153" s="105">
        <f>+lower!B153</f>
        <v>0</v>
      </c>
      <c r="C153" s="105">
        <f>+lower!C153</f>
        <v>0</v>
      </c>
      <c r="D153" s="105">
        <f>+lower!D153</f>
        <v>0</v>
      </c>
      <c r="E153" s="105">
        <f>+lower!E153</f>
        <v>0</v>
      </c>
      <c r="F153" s="105">
        <f>+lower!F153</f>
        <v>0</v>
      </c>
      <c r="G153" s="105">
        <f>+lower!G153</f>
        <v>36.919278123383179</v>
      </c>
      <c r="H153" s="105">
        <f>+lower!H153</f>
        <v>57.895848547652236</v>
      </c>
      <c r="I153" s="105">
        <f>+lower!I153</f>
        <v>88.155073934105005</v>
      </c>
      <c r="J153" s="105">
        <f>+lower!J153</f>
        <v>131.29726590530311</v>
      </c>
      <c r="K153" s="105">
        <f>+lower!K153</f>
        <v>192.17379597220804</v>
      </c>
      <c r="L153" s="105">
        <f>+lower!L153</f>
        <v>277.26241918649657</v>
      </c>
      <c r="M153" s="105">
        <f>+lower!M153</f>
        <v>353.17163402695405</v>
      </c>
      <c r="N153" s="105">
        <f>+lower!N153</f>
        <v>444.86841692438662</v>
      </c>
      <c r="O153" s="105">
        <f>+lower!O153</f>
        <v>555.27733988921989</v>
      </c>
      <c r="P153" s="105">
        <f>+lower!P153</f>
        <v>687.83069652414804</v>
      </c>
      <c r="Q153" s="105">
        <f>+lower!Q153</f>
        <v>846.55300464334562</v>
      </c>
      <c r="R153" s="105">
        <f>+lower!R153</f>
        <v>1036.1591548841493</v>
      </c>
      <c r="S153" s="105">
        <f>+lower!S153</f>
        <v>1262.1683583594131</v>
      </c>
      <c r="T153" s="105">
        <f>+lower!T153</f>
        <v>1531.0363797120422</v>
      </c>
      <c r="U153" s="105">
        <f>+lower!U153</f>
        <v>1708.9658830464109</v>
      </c>
      <c r="V153" s="105">
        <f>+lower!V153</f>
        <v>1896.0273561105544</v>
      </c>
      <c r="W153" s="105">
        <f>+lower!W153</f>
        <v>2141.9302229748178</v>
      </c>
      <c r="X153" s="105">
        <f>+lower!X153</f>
        <v>2401.5483957653792</v>
      </c>
      <c r="Y153" s="105">
        <f>+lower!Y153</f>
        <v>2789.0788102007828</v>
      </c>
      <c r="Z153" s="105">
        <f>+lower!Z153</f>
        <v>3117.6032743209375</v>
      </c>
      <c r="AA153" s="105">
        <f>+lower!AA153</f>
        <v>3557.5980054004481</v>
      </c>
      <c r="AB153" s="105">
        <f>+lower!AB153</f>
        <v>4313.4931723749505</v>
      </c>
      <c r="AC153" s="105">
        <f>+lower!AC153</f>
        <v>5114.5714014064642</v>
      </c>
      <c r="AD153" s="105">
        <f>+lower!AD153</f>
        <v>5276.2954636877485</v>
      </c>
      <c r="AE153" s="105">
        <f>+lower!AE153</f>
        <v>5388.9116921434106</v>
      </c>
      <c r="AF153" s="105">
        <f>+lower!AF153</f>
        <v>5505.0128997022684</v>
      </c>
      <c r="AG153" s="105">
        <f>+lower!AG153</f>
        <v>5624.9321683162525</v>
      </c>
      <c r="AH153" s="105">
        <f>+lower!AH153</f>
        <v>5749.052609712322</v>
      </c>
      <c r="AI153" s="105">
        <f>+lower!AI153</f>
        <v>5877.8178409777956</v>
      </c>
      <c r="AJ153" s="105">
        <f>+lower!AJ153</f>
        <v>6011.7453342601484</v>
      </c>
      <c r="AK153" s="105">
        <f>+lower!AK153</f>
        <v>6151.4436361465068</v>
      </c>
      <c r="AL153" s="105">
        <f>+lower!AL153</f>
        <v>6297.6348772444862</v>
      </c>
      <c r="AM153" s="105">
        <f>+lower!AM153</f>
        <v>6451.1846373163544</v>
      </c>
      <c r="AN153" s="105">
        <f>+lower!AN153</f>
        <v>6613.1422323730394</v>
      </c>
      <c r="AO153" s="105">
        <f>+lower!AO153</f>
        <v>6784.7960843495321</v>
      </c>
      <c r="AP153" s="105">
        <f>+lower!AP153</f>
        <v>6967.7514467544461</v>
      </c>
      <c r="AQ153" s="105">
        <f>+lower!AQ153</f>
        <v>7164.042183468986</v>
      </c>
      <c r="AR153" s="105">
        <f>+lower!AR153</f>
        <v>7376.2960722830803</v>
      </c>
      <c r="AS153" s="105">
        <f>+lower!AS153</f>
        <v>7607.9873692817036</v>
      </c>
      <c r="AT153" s="105">
        <f>+lower!AT153</f>
        <v>7863.8378976673657</v>
      </c>
      <c r="AU153" s="105">
        <f>+lower!AU153</f>
        <v>8150.4843317228597</v>
      </c>
      <c r="AV153" s="105">
        <f>+lower!AV153</f>
        <v>8477.6536428231029</v>
      </c>
      <c r="AW153" s="105">
        <f>+lower!AW153</f>
        <v>8860.3883828240068</v>
      </c>
      <c r="AX153" s="105">
        <f>+lower!AX153</f>
        <v>9265.4013674273465</v>
      </c>
      <c r="AY153" s="105">
        <f>+lower!AY153</f>
        <v>9790.7411481698127</v>
      </c>
      <c r="AZ153" s="105">
        <f>+lower!AZ153</f>
        <v>10530.427865263626</v>
      </c>
      <c r="BA153" s="105">
        <f>+lower!BA153</f>
        <v>11745.272165962719</v>
      </c>
      <c r="BB153" s="105">
        <f>+lower!BB153</f>
        <v>15596.9534166583</v>
      </c>
      <c r="BC153" s="105">
        <f>+lower!BC153</f>
        <v>19480</v>
      </c>
      <c r="BD153" s="105">
        <f>+lower!BD153</f>
        <v>19560</v>
      </c>
      <c r="BE153" s="105">
        <f>+lower!BE153</f>
        <v>20131</v>
      </c>
      <c r="BF153" s="105">
        <f>+lower!BF153</f>
        <v>21692</v>
      </c>
      <c r="BG153" s="105">
        <f>+lower!BG153</f>
        <v>22770</v>
      </c>
      <c r="BH153" s="105">
        <f>+lower!BH153</f>
        <v>23760</v>
      </c>
      <c r="BI153" s="105">
        <f>+lower!BI153</f>
        <v>23760</v>
      </c>
      <c r="BJ153" s="105">
        <f>+lower!BJ153</f>
        <v>24068.880000000001</v>
      </c>
      <c r="BK153" s="105">
        <f>+lower!BK153</f>
        <v>24068.880000000001</v>
      </c>
      <c r="BL153" s="105">
        <f>+lower!BL153</f>
        <v>28494.18</v>
      </c>
      <c r="BM153" s="105">
        <f>+lower!BM153</f>
        <v>28494.18</v>
      </c>
      <c r="BN153" s="105">
        <f>+lower!BN153</f>
        <v>28494.18</v>
      </c>
      <c r="BO153" s="105">
        <f>+lower!BO153</f>
        <v>28494.18</v>
      </c>
      <c r="BP153" s="105">
        <f>+lower!BP153</f>
        <v>28494.18</v>
      </c>
      <c r="BQ153" s="105">
        <f>+lower!BQ153</f>
        <v>28494.18</v>
      </c>
      <c r="BR153" s="105">
        <f>+lower!BR153</f>
        <v>28494.18</v>
      </c>
      <c r="BS153" s="105">
        <f>+lower!BS153</f>
        <v>28494.18</v>
      </c>
      <c r="BT153" s="105">
        <f>+lower!BT153</f>
        <v>28494.18</v>
      </c>
      <c r="BU153" s="105">
        <f>+lower!BU153</f>
        <v>28494.18</v>
      </c>
      <c r="BV153" s="105">
        <f>+lower!BV153</f>
        <v>28494.18</v>
      </c>
      <c r="BW153" s="105">
        <f>+lower!BW153</f>
        <v>28494.18</v>
      </c>
      <c r="BX153" s="105">
        <f>+lower!BX153</f>
        <v>28494.18</v>
      </c>
      <c r="BY153" s="105">
        <f>+lower!BY153</f>
        <v>28494.18</v>
      </c>
      <c r="BZ153" s="105">
        <f>+lower!BZ153</f>
        <v>28494.18</v>
      </c>
      <c r="CA153" s="105">
        <f>+lower!CA153</f>
        <v>28494.18</v>
      </c>
    </row>
    <row r="154" spans="1:79" x14ac:dyDescent="0.2">
      <c r="A154" s="9">
        <f>+data!B156</f>
        <v>566</v>
      </c>
      <c r="B154" s="105">
        <f>+lower!B154</f>
        <v>0</v>
      </c>
      <c r="C154" s="105">
        <f>+lower!C154</f>
        <v>0</v>
      </c>
      <c r="D154" s="105">
        <f>+lower!D154</f>
        <v>0</v>
      </c>
      <c r="E154" s="105">
        <f>+lower!E154</f>
        <v>0</v>
      </c>
      <c r="F154" s="105">
        <f>+lower!F154</f>
        <v>0</v>
      </c>
      <c r="G154" s="105">
        <f>+lower!G154</f>
        <v>48.629904497051506</v>
      </c>
      <c r="H154" s="105">
        <f>+lower!H154</f>
        <v>77.622831223823638</v>
      </c>
      <c r="I154" s="105">
        <f>+lower!I154</f>
        <v>119.34377888235592</v>
      </c>
      <c r="J154" s="105">
        <f>+lower!J154</f>
        <v>177.34136956617965</v>
      </c>
      <c r="K154" s="105">
        <f>+lower!K154</f>
        <v>253.96069653119915</v>
      </c>
      <c r="L154" s="105">
        <f>+lower!L154</f>
        <v>345.6185823824336</v>
      </c>
      <c r="M154" s="105">
        <f>+lower!M154</f>
        <v>506.42619981707901</v>
      </c>
      <c r="N154" s="105">
        <f>+lower!N154</f>
        <v>733.17196129393847</v>
      </c>
      <c r="O154" s="105">
        <f>+lower!O154</f>
        <v>1050.761104821258</v>
      </c>
      <c r="P154" s="105">
        <f>+lower!P154</f>
        <v>1492.8615054874281</v>
      </c>
      <c r="Q154" s="105">
        <f>+lower!Q154</f>
        <v>2104.7410147552778</v>
      </c>
      <c r="R154" s="105">
        <f>+lower!R154</f>
        <v>2946.9043035692393</v>
      </c>
      <c r="S154" s="105">
        <f>+lower!S154</f>
        <v>4099.6814653032252</v>
      </c>
      <c r="T154" s="105">
        <f>+lower!T154</f>
        <v>5668.892227226891</v>
      </c>
      <c r="U154" s="105">
        <f>+lower!U154</f>
        <v>7013.3539041024906</v>
      </c>
      <c r="V154" s="105">
        <f>+lower!V154</f>
        <v>8385.9829310989862</v>
      </c>
      <c r="W154" s="105">
        <f>+lower!W154</f>
        <v>9152.6850007571884</v>
      </c>
      <c r="X154" s="105">
        <f>+lower!X154</f>
        <v>9880.2992491230216</v>
      </c>
      <c r="Y154" s="105">
        <f>+lower!Y154</f>
        <v>11167.297445884658</v>
      </c>
      <c r="Z154" s="105">
        <f>+lower!Z154</f>
        <v>12360.173553178054</v>
      </c>
      <c r="AA154" s="105">
        <f>+lower!AA154</f>
        <v>13401.285611508023</v>
      </c>
      <c r="AB154" s="105">
        <f>+lower!AB154</f>
        <v>16577.288787953916</v>
      </c>
      <c r="AC154" s="105">
        <f>+lower!AC154</f>
        <v>20295.338774635115</v>
      </c>
      <c r="AD154" s="105">
        <f>+lower!AD154</f>
        <v>20594.714889431169</v>
      </c>
      <c r="AE154" s="105">
        <f>+lower!AE154</f>
        <v>20798.132627402454</v>
      </c>
      <c r="AF154" s="105">
        <f>+lower!AF154</f>
        <v>20999.405192116239</v>
      </c>
      <c r="AG154" s="105">
        <f>+lower!AG154</f>
        <v>21198.637271087002</v>
      </c>
      <c r="AH154" s="105">
        <f>+lower!AH154</f>
        <v>21395.973865458731</v>
      </c>
      <c r="AI154" s="105">
        <f>+lower!AI154</f>
        <v>21591.612066068097</v>
      </c>
      <c r="AJ154" s="105">
        <f>+lower!AJ154</f>
        <v>21785.816690435822</v>
      </c>
      <c r="AK154" s="105">
        <f>+lower!AK154</f>
        <v>21978.941272382879</v>
      </c>
      <c r="AL154" s="105">
        <f>+lower!AL154</f>
        <v>22171.456579859601</v>
      </c>
      <c r="AM154" s="105">
        <f>+lower!AM154</f>
        <v>22363.98989187659</v>
      </c>
      <c r="AN154" s="105">
        <f>+lower!AN154</f>
        <v>22557.379930302686</v>
      </c>
      <c r="AO154" s="105">
        <f>+lower!AO154</f>
        <v>22752.755034757971</v>
      </c>
      <c r="AP154" s="105">
        <f>+lower!AP154</f>
        <v>22951.646646442612</v>
      </c>
      <c r="AQ154" s="105">
        <f>+lower!AQ154</f>
        <v>23156.157853082128</v>
      </c>
      <c r="AR154" s="105">
        <f>+lower!AR154</f>
        <v>23369.220430257035</v>
      </c>
      <c r="AS154" s="105">
        <f>+lower!AS154</f>
        <v>23594.999220722366</v>
      </c>
      <c r="AT154" s="105">
        <f>+lower!AT154</f>
        <v>23839.552256491956</v>
      </c>
      <c r="AU154" s="105">
        <f>+lower!AU154</f>
        <v>24111.957577120997</v>
      </c>
      <c r="AV154" s="105">
        <f>+lower!AV154</f>
        <v>24426.345573269922</v>
      </c>
      <c r="AW154" s="105">
        <f>+lower!AW154</f>
        <v>24805.828973559524</v>
      </c>
      <c r="AX154" s="105">
        <f>+lower!AX154</f>
        <v>25132.759700654013</v>
      </c>
      <c r="AY154" s="105">
        <f>+lower!AY154</f>
        <v>25637.902263037649</v>
      </c>
      <c r="AZ154" s="105">
        <f>+lower!AZ154</f>
        <v>26487.446371074951</v>
      </c>
      <c r="BA154" s="105">
        <f>+lower!BA154</f>
        <v>28155.156500003479</v>
      </c>
      <c r="BB154" s="105">
        <f>+lower!BB154</f>
        <v>33535.870499484146</v>
      </c>
      <c r="BC154" s="105">
        <f>+lower!BC154</f>
        <v>38960</v>
      </c>
      <c r="BD154" s="105">
        <f>+lower!BD154</f>
        <v>39120</v>
      </c>
      <c r="BE154" s="105">
        <f>+lower!BE154</f>
        <v>39280</v>
      </c>
      <c r="BF154" s="105">
        <f>+lower!BF154</f>
        <v>39440</v>
      </c>
      <c r="BG154" s="105">
        <f>+lower!BG154</f>
        <v>29997</v>
      </c>
      <c r="BH154" s="105">
        <f>+lower!BH154</f>
        <v>29997</v>
      </c>
      <c r="BI154" s="105">
        <f>+lower!BI154</f>
        <v>29997</v>
      </c>
      <c r="BJ154" s="105">
        <f>+lower!BJ154</f>
        <v>29997</v>
      </c>
      <c r="BK154" s="105">
        <f>+lower!BK154</f>
        <v>29997</v>
      </c>
      <c r="BL154" s="105">
        <f>+lower!BL154</f>
        <v>29997</v>
      </c>
      <c r="BM154" s="105">
        <f>+lower!BM154</f>
        <v>29997</v>
      </c>
      <c r="BN154" s="105">
        <f>+lower!BN154</f>
        <v>29997</v>
      </c>
      <c r="BO154" s="105">
        <f>+lower!BO154</f>
        <v>29997</v>
      </c>
      <c r="BP154" s="105">
        <f>+lower!BP154</f>
        <v>29997</v>
      </c>
      <c r="BQ154" s="105">
        <f>+lower!BQ154</f>
        <v>29997</v>
      </c>
      <c r="BR154" s="105">
        <f>+lower!BR154</f>
        <v>29997</v>
      </c>
      <c r="BS154" s="105">
        <f>+lower!BS154</f>
        <v>29997</v>
      </c>
      <c r="BT154" s="105">
        <f>+lower!BT154</f>
        <v>29997</v>
      </c>
      <c r="BU154" s="105">
        <f>+lower!BU154</f>
        <v>29997</v>
      </c>
      <c r="BV154" s="105">
        <f>+lower!BV154</f>
        <v>29997</v>
      </c>
      <c r="BW154" s="105">
        <f>+lower!BW154</f>
        <v>29997</v>
      </c>
      <c r="BX154" s="105">
        <f>+lower!BX154</f>
        <v>29997</v>
      </c>
      <c r="BY154" s="105">
        <f>+lower!BY154</f>
        <v>29997</v>
      </c>
      <c r="BZ154" s="105">
        <f>+lower!BZ154</f>
        <v>29997</v>
      </c>
      <c r="CA154" s="105">
        <f>+lower!CA154</f>
        <v>29997</v>
      </c>
    </row>
    <row r="155" spans="1:79" x14ac:dyDescent="0.2">
      <c r="A155" s="9">
        <f>+data!B157</f>
        <v>570</v>
      </c>
      <c r="B155" s="105">
        <f>+lower!B155</f>
        <v>0</v>
      </c>
      <c r="C155" s="105">
        <f>+lower!C155</f>
        <v>0</v>
      </c>
      <c r="D155" s="105">
        <f>+lower!D155</f>
        <v>0</v>
      </c>
      <c r="E155" s="105">
        <f>+lower!E155</f>
        <v>0</v>
      </c>
      <c r="F155" s="105">
        <f>+lower!F155</f>
        <v>0</v>
      </c>
      <c r="G155" s="105">
        <f>+lower!G155</f>
        <v>0</v>
      </c>
      <c r="H155" s="105">
        <f>+lower!H155</f>
        <v>0</v>
      </c>
      <c r="I155" s="105">
        <f>+lower!I155</f>
        <v>0</v>
      </c>
      <c r="J155" s="105">
        <f>+lower!J155</f>
        <v>0</v>
      </c>
      <c r="K155" s="105">
        <f>+lower!K155</f>
        <v>0</v>
      </c>
      <c r="L155" s="105">
        <f>+lower!L155</f>
        <v>1.1446772444951633E-4</v>
      </c>
      <c r="M155" s="105">
        <f>+lower!M155</f>
        <v>1.8966834082987256E-4</v>
      </c>
      <c r="N155" s="105">
        <f>+lower!N155</f>
        <v>3.1065802745997305E-4</v>
      </c>
      <c r="O155" s="105">
        <f>+lower!O155</f>
        <v>5.0398092971422044E-4</v>
      </c>
      <c r="P155" s="105">
        <f>+lower!P155</f>
        <v>8.1102560470261312E-4</v>
      </c>
      <c r="Q155" s="105">
        <f>+lower!Q155</f>
        <v>1.2960876382033791E-3</v>
      </c>
      <c r="R155" s="105">
        <f>+lower!R155</f>
        <v>2.0586978656663658E-3</v>
      </c>
      <c r="S155" s="105">
        <f>+lower!S155</f>
        <v>3.2524142103118282E-3</v>
      </c>
      <c r="T155" s="105">
        <f>+lower!T155</f>
        <v>5.113374366392049E-3</v>
      </c>
      <c r="U155" s="105">
        <f>+lower!U155</f>
        <v>8.0035344767216514E-3</v>
      </c>
      <c r="V155" s="105">
        <f>+lower!V155</f>
        <v>1.2475915197232656E-2</v>
      </c>
      <c r="W155" s="105">
        <f>+lower!W155</f>
        <v>1.9372677864610884E-2</v>
      </c>
      <c r="X155" s="105">
        <f>+lower!X155</f>
        <v>2.9971923051460174E-2</v>
      </c>
      <c r="Y155" s="105">
        <f>+lower!Y155</f>
        <v>4.6206358730899864E-2</v>
      </c>
      <c r="Z155" s="105">
        <f>+lower!Z155</f>
        <v>7.0987207255415047E-2</v>
      </c>
      <c r="AA155" s="105">
        <f>+lower!AA155</f>
        <v>0.10868081280396681</v>
      </c>
      <c r="AB155" s="105">
        <f>+lower!AB155</f>
        <v>0.16580422034637726</v>
      </c>
      <c r="AC155" s="105">
        <f>+lower!AC155</f>
        <v>0.25202981585643569</v>
      </c>
      <c r="AD155" s="105">
        <f>+lower!AD155</f>
        <v>0.2680815048561177</v>
      </c>
      <c r="AE155" s="105">
        <f>+lower!AE155</f>
        <v>0.2850994136071151</v>
      </c>
      <c r="AF155" s="105">
        <f>+lower!AF155</f>
        <v>0.30313920108716114</v>
      </c>
      <c r="AG155" s="105">
        <f>+lower!AG155</f>
        <v>0.32225960658965724</v>
      </c>
      <c r="AH155" s="105">
        <f>+lower!AH155</f>
        <v>0.34252261298787934</v>
      </c>
      <c r="AI155" s="105">
        <f>+lower!AI155</f>
        <v>0.36399361817969661</v>
      </c>
      <c r="AJ155" s="105">
        <f>+lower!AJ155</f>
        <v>0.38674161508714938</v>
      </c>
      <c r="AK155" s="105">
        <f>+lower!AK155</f>
        <v>0.41083938059929331</v>
      </c>
      <c r="AL155" s="105">
        <f>+lower!AL155</f>
        <v>0.43636367386102315</v>
      </c>
      <c r="AM155" s="105">
        <f>+lower!AM155</f>
        <v>0.4633954443250568</v>
      </c>
      <c r="AN155" s="105">
        <f>+lower!AN155</f>
        <v>0.49202004999889892</v>
      </c>
      <c r="AO155" s="105">
        <f>+lower!AO155</f>
        <v>0.52377839601757903</v>
      </c>
      <c r="AP155" s="105">
        <f>+lower!AP155</f>
        <v>0.55749697423448785</v>
      </c>
      <c r="AQ155" s="105">
        <f>+lower!AQ155</f>
        <v>0.59329223287289046</v>
      </c>
      <c r="AR155" s="105">
        <f>+lower!AR155</f>
        <v>0.63128727878001722</v>
      </c>
      <c r="AS155" s="105">
        <f>+lower!AS155</f>
        <v>0.67161224140561582</v>
      </c>
      <c r="AT155" s="105">
        <f>+lower!AT155</f>
        <v>0.71440465543810128</v>
      </c>
      <c r="AU155" s="105">
        <f>+lower!AU155</f>
        <v>0.75980986295042297</v>
      </c>
      <c r="AV155" s="105">
        <f>+lower!AV155</f>
        <v>0.79185113503771032</v>
      </c>
      <c r="AW155" s="105">
        <f>+lower!AW155</f>
        <v>0.825123107089204</v>
      </c>
      <c r="AX155" s="105">
        <f>+lower!AX155</f>
        <v>0.85429610875204443</v>
      </c>
      <c r="AY155" s="105">
        <f>+lower!AY155</f>
        <v>0.87689533259316554</v>
      </c>
      <c r="AZ155" s="105">
        <f>+lower!AZ155</f>
        <v>0.90004530607339606</v>
      </c>
      <c r="BA155" s="105">
        <f>+lower!BA155</f>
        <v>0.92375757946345605</v>
      </c>
      <c r="BB155" s="105">
        <f>+lower!BB155</f>
        <v>0.9480438526249132</v>
      </c>
      <c r="BC155" s="105">
        <f>+lower!BC155</f>
        <v>0.97399999999999998</v>
      </c>
      <c r="BD155" s="105">
        <f>+lower!BD155</f>
        <v>0.97799999999999998</v>
      </c>
      <c r="BE155" s="105">
        <f>+lower!BE155</f>
        <v>0.98199999999999998</v>
      </c>
      <c r="BF155" s="105">
        <f>+lower!BF155</f>
        <v>0.98599999999999999</v>
      </c>
      <c r="BG155" s="105">
        <f>+lower!BG155</f>
        <v>0.99</v>
      </c>
      <c r="BH155" s="105">
        <f>+lower!BH155</f>
        <v>0.99</v>
      </c>
      <c r="BI155" s="105">
        <f>+lower!BI155</f>
        <v>0.99</v>
      </c>
      <c r="BJ155" s="105">
        <f>+lower!BJ155</f>
        <v>0.99</v>
      </c>
      <c r="BK155" s="105">
        <f>+lower!BK155</f>
        <v>0.99</v>
      </c>
      <c r="BL155" s="105">
        <f>+lower!BL155</f>
        <v>0.99</v>
      </c>
      <c r="BM155" s="105">
        <f>+lower!BM155</f>
        <v>0.99</v>
      </c>
      <c r="BN155" s="105">
        <f>+lower!BN155</f>
        <v>0.99</v>
      </c>
      <c r="BO155" s="105">
        <f>+lower!BO155</f>
        <v>0.99</v>
      </c>
      <c r="BP155" s="105">
        <f>+lower!BP155</f>
        <v>0.99</v>
      </c>
      <c r="BQ155" s="105">
        <f>+lower!BQ155</f>
        <v>0.99</v>
      </c>
      <c r="BR155" s="105">
        <f>+lower!BR155</f>
        <v>0.99</v>
      </c>
      <c r="BS155" s="105">
        <f>+lower!BS155</f>
        <v>0.99</v>
      </c>
      <c r="BT155" s="105">
        <f>+lower!BT155</f>
        <v>0.99</v>
      </c>
      <c r="BU155" s="105">
        <f>+lower!BU155</f>
        <v>0.99</v>
      </c>
      <c r="BV155" s="105">
        <f>+lower!BV155</f>
        <v>0.99</v>
      </c>
      <c r="BW155" s="105">
        <f>+lower!BW155</f>
        <v>0.99</v>
      </c>
      <c r="BX155" s="105">
        <f>+lower!BX155</f>
        <v>0.99</v>
      </c>
      <c r="BY155" s="105">
        <f>+lower!BY155</f>
        <v>0.99</v>
      </c>
      <c r="BZ155" s="105">
        <f>+lower!BZ155</f>
        <v>0.99</v>
      </c>
      <c r="CA155" s="105">
        <f>+lower!CA155</f>
        <v>0.99</v>
      </c>
    </row>
    <row r="156" spans="1:79" x14ac:dyDescent="0.2">
      <c r="A156" s="9">
        <f>+data!B158</f>
        <v>574</v>
      </c>
      <c r="B156" s="105">
        <f>+lower!B156</f>
        <v>0</v>
      </c>
      <c r="C156" s="105">
        <f>+lower!C156</f>
        <v>0</v>
      </c>
      <c r="D156" s="105">
        <f>+lower!D156</f>
        <v>0</v>
      </c>
      <c r="E156" s="105">
        <f>+lower!E156</f>
        <v>0</v>
      </c>
      <c r="F156" s="105">
        <f>+lower!F156</f>
        <v>0</v>
      </c>
      <c r="G156" s="105">
        <f>+lower!G156</f>
        <v>0</v>
      </c>
      <c r="H156" s="105">
        <f>+lower!H156</f>
        <v>0</v>
      </c>
      <c r="I156" s="105">
        <f>+lower!I156</f>
        <v>0</v>
      </c>
      <c r="J156" s="105">
        <f>+lower!J156</f>
        <v>0</v>
      </c>
      <c r="K156" s="105">
        <f>+lower!K156</f>
        <v>0</v>
      </c>
      <c r="L156" s="105">
        <f>+lower!L156</f>
        <v>0</v>
      </c>
      <c r="M156" s="105">
        <f>+lower!M156</f>
        <v>0</v>
      </c>
      <c r="N156" s="105">
        <f>+lower!N156</f>
        <v>0</v>
      </c>
      <c r="O156" s="105">
        <f>+lower!O156</f>
        <v>0</v>
      </c>
      <c r="P156" s="105">
        <f>+lower!P156</f>
        <v>0</v>
      </c>
      <c r="Q156" s="105">
        <f>+lower!Q156</f>
        <v>0</v>
      </c>
      <c r="R156" s="105">
        <f>+lower!R156</f>
        <v>0</v>
      </c>
      <c r="S156" s="105">
        <f>+lower!S156</f>
        <v>0</v>
      </c>
      <c r="T156" s="105">
        <f>+lower!T156</f>
        <v>0</v>
      </c>
      <c r="U156" s="105">
        <f>+lower!U156</f>
        <v>0</v>
      </c>
      <c r="V156" s="105">
        <f>+lower!V156</f>
        <v>0</v>
      </c>
      <c r="W156" s="105">
        <f>+lower!W156</f>
        <v>0</v>
      </c>
      <c r="X156" s="105">
        <f>+lower!X156</f>
        <v>0</v>
      </c>
      <c r="Y156" s="105">
        <f>+lower!Y156</f>
        <v>0</v>
      </c>
      <c r="Z156" s="105">
        <f>+lower!Z156</f>
        <v>0</v>
      </c>
      <c r="AA156" s="105">
        <f>+lower!AA156</f>
        <v>0</v>
      </c>
      <c r="AB156" s="105">
        <f>+lower!AB156</f>
        <v>0</v>
      </c>
      <c r="AC156" s="105">
        <f>+lower!AC156</f>
        <v>0</v>
      </c>
      <c r="AD156" s="105">
        <f>+lower!AD156</f>
        <v>0</v>
      </c>
      <c r="AE156" s="105">
        <f>+lower!AE156</f>
        <v>0</v>
      </c>
      <c r="AF156" s="105">
        <f>+lower!AF156</f>
        <v>0</v>
      </c>
      <c r="AG156" s="105">
        <f>+lower!AG156</f>
        <v>0</v>
      </c>
      <c r="AH156" s="105">
        <f>+lower!AH156</f>
        <v>0</v>
      </c>
      <c r="AI156" s="105">
        <f>+lower!AI156</f>
        <v>0</v>
      </c>
      <c r="AJ156" s="105">
        <f>+lower!AJ156</f>
        <v>0</v>
      </c>
      <c r="AK156" s="105">
        <f>+lower!AK156</f>
        <v>0</v>
      </c>
      <c r="AL156" s="105">
        <f>+lower!AL156</f>
        <v>0</v>
      </c>
      <c r="AM156" s="105">
        <f>+lower!AM156</f>
        <v>0</v>
      </c>
      <c r="AN156" s="105">
        <f>+lower!AN156</f>
        <v>0</v>
      </c>
      <c r="AO156" s="105">
        <f>+lower!AO156</f>
        <v>0</v>
      </c>
      <c r="AP156" s="105">
        <f>+lower!AP156</f>
        <v>0</v>
      </c>
      <c r="AQ156" s="105">
        <f>+lower!AQ156</f>
        <v>0</v>
      </c>
      <c r="AR156" s="105">
        <f>+lower!AR156</f>
        <v>0</v>
      </c>
      <c r="AS156" s="105">
        <f>+lower!AS156</f>
        <v>0</v>
      </c>
      <c r="AT156" s="105">
        <f>+lower!AT156</f>
        <v>0</v>
      </c>
      <c r="AU156" s="105">
        <f>+lower!AU156</f>
        <v>0</v>
      </c>
      <c r="AV156" s="105">
        <f>+lower!AV156</f>
        <v>0</v>
      </c>
      <c r="AW156" s="105">
        <f>+lower!AW156</f>
        <v>0</v>
      </c>
      <c r="AX156" s="105">
        <f>+lower!AX156</f>
        <v>0</v>
      </c>
      <c r="AY156" s="105">
        <f>+lower!AY156</f>
        <v>0</v>
      </c>
      <c r="AZ156" s="105">
        <f>+lower!AZ156</f>
        <v>0</v>
      </c>
      <c r="BA156" s="105">
        <f>+lower!BA156</f>
        <v>0</v>
      </c>
      <c r="BB156" s="105">
        <f>+lower!BB156</f>
        <v>0</v>
      </c>
      <c r="BC156" s="105">
        <f>+lower!BC156</f>
        <v>0</v>
      </c>
      <c r="BD156" s="105">
        <f>+lower!BD156</f>
        <v>0</v>
      </c>
      <c r="BE156" s="105">
        <f>+lower!BE156</f>
        <v>0</v>
      </c>
      <c r="BF156" s="105">
        <f>+lower!BF156</f>
        <v>0</v>
      </c>
      <c r="BG156" s="105">
        <f>+lower!BG156</f>
        <v>0</v>
      </c>
      <c r="BH156" s="105">
        <f>+lower!BH156</f>
        <v>0</v>
      </c>
      <c r="BI156" s="105">
        <f>+lower!BI156</f>
        <v>0</v>
      </c>
      <c r="BJ156" s="105">
        <f>+lower!BJ156</f>
        <v>0</v>
      </c>
      <c r="BK156" s="105">
        <f>+lower!BK156</f>
        <v>0</v>
      </c>
      <c r="BL156" s="105">
        <f>+lower!BL156</f>
        <v>0</v>
      </c>
      <c r="BM156" s="105">
        <f>+lower!BM156</f>
        <v>0</v>
      </c>
      <c r="BN156" s="105">
        <f>+lower!BN156</f>
        <v>0</v>
      </c>
      <c r="BO156" s="105">
        <f>+lower!BO156</f>
        <v>0</v>
      </c>
      <c r="BP156" s="105">
        <f>+lower!BP156</f>
        <v>0</v>
      </c>
      <c r="BQ156" s="105">
        <f>+lower!BQ156</f>
        <v>0</v>
      </c>
      <c r="BR156" s="105">
        <f>+lower!BR156</f>
        <v>0</v>
      </c>
      <c r="BS156" s="105">
        <f>+lower!BS156</f>
        <v>0</v>
      </c>
      <c r="BT156" s="105">
        <f>+lower!BT156</f>
        <v>0</v>
      </c>
      <c r="BU156" s="105">
        <f>+lower!BU156</f>
        <v>0</v>
      </c>
      <c r="BV156" s="105">
        <f>+lower!BV156</f>
        <v>0</v>
      </c>
      <c r="BW156" s="105">
        <f>+lower!BW156</f>
        <v>0</v>
      </c>
      <c r="BX156" s="105">
        <f>+lower!BX156</f>
        <v>0</v>
      </c>
      <c r="BY156" s="105">
        <f>+lower!BY156</f>
        <v>0</v>
      </c>
      <c r="BZ156" s="105">
        <f>+lower!BZ156</f>
        <v>0</v>
      </c>
      <c r="CA156" s="105">
        <f>+lower!CA156</f>
        <v>0</v>
      </c>
    </row>
    <row r="157" spans="1:79" x14ac:dyDescent="0.2">
      <c r="A157" s="9">
        <f>+data!B159</f>
        <v>578</v>
      </c>
      <c r="B157" s="105">
        <f>+lower!B157</f>
        <v>0</v>
      </c>
      <c r="C157" s="105">
        <f>+lower!C157</f>
        <v>0</v>
      </c>
      <c r="D157" s="105">
        <f>+lower!D157</f>
        <v>0</v>
      </c>
      <c r="E157" s="105">
        <f>+lower!E157</f>
        <v>0</v>
      </c>
      <c r="F157" s="105">
        <f>+lower!F157</f>
        <v>0</v>
      </c>
      <c r="G157" s="105">
        <f>+lower!G157</f>
        <v>5.2192304005089535E-2</v>
      </c>
      <c r="H157" s="105">
        <f>+lower!H157</f>
        <v>5.948037204350945E-2</v>
      </c>
      <c r="I157" s="105">
        <f>+lower!I157</f>
        <v>0.13056259740211443</v>
      </c>
      <c r="J157" s="105">
        <f>+lower!J157</f>
        <v>0.34613080716750699</v>
      </c>
      <c r="K157" s="105">
        <f>+lower!K157</f>
        <v>0.70701825518727979</v>
      </c>
      <c r="L157" s="105">
        <f>+lower!L157</f>
        <v>6.8516747951053834</v>
      </c>
      <c r="M157" s="105">
        <f>+lower!M157</f>
        <v>8.2786345510655988</v>
      </c>
      <c r="N157" s="105">
        <f>+lower!N157</f>
        <v>9.8008488666213669</v>
      </c>
      <c r="O157" s="105">
        <f>+lower!O157</f>
        <v>11.405729458695042</v>
      </c>
      <c r="P157" s="105">
        <f>+lower!P157</f>
        <v>13.079454019983801</v>
      </c>
      <c r="Q157" s="105">
        <f>+lower!Q157</f>
        <v>14.806723349761835</v>
      </c>
      <c r="R157" s="105">
        <f>+lower!R157</f>
        <v>16.570447407754138</v>
      </c>
      <c r="S157" s="105">
        <f>+lower!S157</f>
        <v>18.351332061892283</v>
      </c>
      <c r="T157" s="105">
        <f>+lower!T157</f>
        <v>20.127323736922641</v>
      </c>
      <c r="U157" s="105">
        <f>+lower!U157</f>
        <v>21.872845079810592</v>
      </c>
      <c r="V157" s="105">
        <f>+lower!V157</f>
        <v>23.557713342365382</v>
      </c>
      <c r="W157" s="105">
        <f>+lower!W157</f>
        <v>32.330004054579746</v>
      </c>
      <c r="X157" s="105">
        <f>+lower!X157</f>
        <v>41.095828688388998</v>
      </c>
      <c r="Y157" s="105">
        <f>+lower!Y157</f>
        <v>48.413735810829806</v>
      </c>
      <c r="Z157" s="105">
        <f>+lower!Z157</f>
        <v>24.007218892735487</v>
      </c>
      <c r="AA157" s="105">
        <f>+lower!AA157</f>
        <v>47.034425301717278</v>
      </c>
      <c r="AB157" s="105">
        <f>+lower!AB157</f>
        <v>56.613737655862622</v>
      </c>
      <c r="AC157" s="105">
        <f>+lower!AC157</f>
        <v>63.697588745138233</v>
      </c>
      <c r="AD157" s="105">
        <f>+lower!AD157</f>
        <v>66.03765245128632</v>
      </c>
      <c r="AE157" s="105">
        <f>+lower!AE157</f>
        <v>68.418463233379697</v>
      </c>
      <c r="AF157" s="105">
        <f>+lower!AF157</f>
        <v>70.835802280044021</v>
      </c>
      <c r="AG157" s="105">
        <f>+lower!AG157</f>
        <v>73.284585448174312</v>
      </c>
      <c r="AH157" s="105">
        <f>+lower!AH157</f>
        <v>75.758721708748013</v>
      </c>
      <c r="AI157" s="105">
        <f>+lower!AI157</f>
        <v>78.250944077243858</v>
      </c>
      <c r="AJ157" s="105">
        <f>+lower!AJ157</f>
        <v>80.752606151390893</v>
      </c>
      <c r="AK157" s="105">
        <f>+lower!AK157</f>
        <v>83.253435195554559</v>
      </c>
      <c r="AL157" s="105">
        <f>+lower!AL157</f>
        <v>85.741229671875132</v>
      </c>
      <c r="AM157" s="105">
        <f>+lower!AM157</f>
        <v>88.201484818169959</v>
      </c>
      <c r="AN157" s="105">
        <f>+lower!AN157</f>
        <v>90.61692367810501</v>
      </c>
      <c r="AO157" s="105">
        <f>+lower!AO157</f>
        <v>98.226520775701928</v>
      </c>
      <c r="AP157" s="105">
        <f>+lower!AP157</f>
        <v>110.33390084108018</v>
      </c>
      <c r="AQ157" s="105">
        <f>+lower!AQ157</f>
        <v>122.59717287569038</v>
      </c>
      <c r="AR157" s="105">
        <f>+lower!AR157</f>
        <v>137.31638771033252</v>
      </c>
      <c r="AS157" s="105">
        <f>+lower!AS157</f>
        <v>152.79249677912512</v>
      </c>
      <c r="AT157" s="105">
        <f>+lower!AT157</f>
        <v>164.58129386990333</v>
      </c>
      <c r="AU157" s="105">
        <f>+lower!AU157</f>
        <v>171.47774677054261</v>
      </c>
      <c r="AV157" s="105">
        <f>+lower!AV157</f>
        <v>178.29098498944151</v>
      </c>
      <c r="AW157" s="105">
        <f>+lower!AW157</f>
        <v>193.10418951242735</v>
      </c>
      <c r="AX157" s="105">
        <f>+lower!AX157</f>
        <v>196.91014241232011</v>
      </c>
      <c r="AY157" s="105">
        <f>+lower!AY157</f>
        <v>206.49873948654371</v>
      </c>
      <c r="AZ157" s="105">
        <f>+lower!AZ157</f>
        <v>204.96379379030409</v>
      </c>
      <c r="BA157" s="105">
        <f>+lower!BA157</f>
        <v>200.86629745998536</v>
      </c>
      <c r="BB157" s="105">
        <f>+lower!BB157</f>
        <v>192.67481172039169</v>
      </c>
      <c r="BC157" s="105">
        <f>+lower!BC157</f>
        <v>172.398</v>
      </c>
      <c r="BD157" s="105">
        <f>+lower!BD157</f>
        <v>136.91999999999999</v>
      </c>
      <c r="BE157" s="105">
        <f>+lower!BE157</f>
        <v>116.858</v>
      </c>
      <c r="BF157" s="105">
        <f>+lower!BF157</f>
        <v>110.432</v>
      </c>
      <c r="BG157" s="105">
        <f>+lower!BG157</f>
        <v>156.41999999999999</v>
      </c>
      <c r="BH157" s="105">
        <f>+lower!BH157</f>
        <v>159.38999999999999</v>
      </c>
      <c r="BI157" s="105">
        <f>+lower!BI157</f>
        <v>161.37</v>
      </c>
      <c r="BJ157" s="105">
        <f>+lower!BJ157</f>
        <v>162.35999999999999</v>
      </c>
      <c r="BK157" s="105">
        <f>+lower!BK157</f>
        <v>164.34</v>
      </c>
      <c r="BL157" s="105">
        <f>+lower!BL157</f>
        <v>167.31</v>
      </c>
      <c r="BM157" s="105">
        <f>+lower!BM157</f>
        <v>170.28</v>
      </c>
      <c r="BN157" s="105">
        <f>+lower!BN157</f>
        <v>172.85399999999998</v>
      </c>
      <c r="BO157" s="105">
        <f>+lower!BO157</f>
        <v>173.25</v>
      </c>
      <c r="BP157" s="105">
        <f>+lower!BP157</f>
        <v>173.05200000000002</v>
      </c>
      <c r="BQ157" s="105">
        <f>+lower!BQ157</f>
        <v>174.24</v>
      </c>
      <c r="BR157" s="105">
        <f>+lower!BR157</f>
        <v>175.23</v>
      </c>
      <c r="BS157" s="105">
        <f>+lower!BS157</f>
        <v>174.24</v>
      </c>
      <c r="BT157" s="105">
        <f>+lower!BT157</f>
        <v>175.21680000000001</v>
      </c>
      <c r="BU157" s="105">
        <f>+lower!BU157</f>
        <v>175.64359999999994</v>
      </c>
      <c r="BV157" s="105">
        <f>+lower!BV157</f>
        <v>176.09357333333335</v>
      </c>
      <c r="BW157" s="105">
        <f>+lower!BW157</f>
        <v>176.25920888888879</v>
      </c>
      <c r="BX157" s="105">
        <f>+lower!BX157</f>
        <v>176.56055348148141</v>
      </c>
      <c r="BY157" s="105">
        <f>+lower!BY157</f>
        <v>177.18695269135787</v>
      </c>
      <c r="BZ157" s="105">
        <f>+lower!BZ157</f>
        <v>177.43684067818913</v>
      </c>
      <c r="CA157" s="105">
        <f>+lower!CA157</f>
        <v>177.7848901179695</v>
      </c>
    </row>
    <row r="158" spans="1:79" x14ac:dyDescent="0.2">
      <c r="A158" s="9">
        <f>+data!B160</f>
        <v>580</v>
      </c>
      <c r="B158" s="105">
        <f>+lower!B158</f>
        <v>0</v>
      </c>
      <c r="C158" s="105">
        <f>+lower!C158</f>
        <v>0</v>
      </c>
      <c r="D158" s="105">
        <f>+lower!D158</f>
        <v>0</v>
      </c>
      <c r="E158" s="105">
        <f>+lower!E158</f>
        <v>0</v>
      </c>
      <c r="F158" s="105">
        <f>+lower!F158</f>
        <v>0</v>
      </c>
      <c r="G158" s="105">
        <f>+lower!G158</f>
        <v>0</v>
      </c>
      <c r="H158" s="105">
        <f>+lower!H158</f>
        <v>0</v>
      </c>
      <c r="I158" s="105">
        <f>+lower!I158</f>
        <v>0</v>
      </c>
      <c r="J158" s="105">
        <f>+lower!J158</f>
        <v>0</v>
      </c>
      <c r="K158" s="105">
        <f>+lower!K158</f>
        <v>0</v>
      </c>
      <c r="L158" s="105">
        <f>+lower!L158</f>
        <v>0</v>
      </c>
      <c r="M158" s="105">
        <f>+lower!M158</f>
        <v>0</v>
      </c>
      <c r="N158" s="105">
        <f>+lower!N158</f>
        <v>0</v>
      </c>
      <c r="O158" s="105">
        <f>+lower!O158</f>
        <v>0</v>
      </c>
      <c r="P158" s="105">
        <f>+lower!P158</f>
        <v>0</v>
      </c>
      <c r="Q158" s="105">
        <f>+lower!Q158</f>
        <v>0</v>
      </c>
      <c r="R158" s="105">
        <f>+lower!R158</f>
        <v>0</v>
      </c>
      <c r="S158" s="105">
        <f>+lower!S158</f>
        <v>0</v>
      </c>
      <c r="T158" s="105">
        <f>+lower!T158</f>
        <v>0</v>
      </c>
      <c r="U158" s="105">
        <f>+lower!U158</f>
        <v>0</v>
      </c>
      <c r="V158" s="105">
        <f>+lower!V158</f>
        <v>0</v>
      </c>
      <c r="W158" s="105">
        <f>+lower!W158</f>
        <v>0</v>
      </c>
      <c r="X158" s="105">
        <f>+lower!X158</f>
        <v>0</v>
      </c>
      <c r="Y158" s="105">
        <f>+lower!Y158</f>
        <v>0</v>
      </c>
      <c r="Z158" s="105">
        <f>+lower!Z158</f>
        <v>0</v>
      </c>
      <c r="AA158" s="105">
        <f>+lower!AA158</f>
        <v>0</v>
      </c>
      <c r="AB158" s="105">
        <f>+lower!AB158</f>
        <v>0</v>
      </c>
      <c r="AC158" s="105">
        <f>+lower!AC158</f>
        <v>0</v>
      </c>
      <c r="AD158" s="105">
        <f>+lower!AD158</f>
        <v>0</v>
      </c>
      <c r="AE158" s="105">
        <f>+lower!AE158</f>
        <v>0</v>
      </c>
      <c r="AF158" s="105">
        <f>+lower!AF158</f>
        <v>0</v>
      </c>
      <c r="AG158" s="105">
        <f>+lower!AG158</f>
        <v>0</v>
      </c>
      <c r="AH158" s="105">
        <f>+lower!AH158</f>
        <v>0</v>
      </c>
      <c r="AI158" s="105">
        <f>+lower!AI158</f>
        <v>0</v>
      </c>
      <c r="AJ158" s="105">
        <f>+lower!AJ158</f>
        <v>0</v>
      </c>
      <c r="AK158" s="105">
        <f>+lower!AK158</f>
        <v>0</v>
      </c>
      <c r="AL158" s="105">
        <f>+lower!AL158</f>
        <v>0</v>
      </c>
      <c r="AM158" s="105">
        <f>+lower!AM158</f>
        <v>0</v>
      </c>
      <c r="AN158" s="105">
        <f>+lower!AN158</f>
        <v>0</v>
      </c>
      <c r="AO158" s="105">
        <f>+lower!AO158</f>
        <v>0</v>
      </c>
      <c r="AP158" s="105">
        <f>+lower!AP158</f>
        <v>0</v>
      </c>
      <c r="AQ158" s="105">
        <f>+lower!AQ158</f>
        <v>0</v>
      </c>
      <c r="AR158" s="105">
        <f>+lower!AR158</f>
        <v>0</v>
      </c>
      <c r="AS158" s="105">
        <f>+lower!AS158</f>
        <v>0</v>
      </c>
      <c r="AT158" s="105">
        <f>+lower!AT158</f>
        <v>0</v>
      </c>
      <c r="AU158" s="105">
        <f>+lower!AU158</f>
        <v>0</v>
      </c>
      <c r="AV158" s="105">
        <f>+lower!AV158</f>
        <v>0</v>
      </c>
      <c r="AW158" s="105">
        <f>+lower!AW158</f>
        <v>0</v>
      </c>
      <c r="AX158" s="105">
        <f>+lower!AX158</f>
        <v>0</v>
      </c>
      <c r="AY158" s="105">
        <f>+lower!AY158</f>
        <v>0</v>
      </c>
      <c r="AZ158" s="105">
        <f>+lower!AZ158</f>
        <v>0</v>
      </c>
      <c r="BA158" s="105">
        <f>+lower!BA158</f>
        <v>0</v>
      </c>
      <c r="BB158" s="105">
        <f>+lower!BB158</f>
        <v>0</v>
      </c>
      <c r="BC158" s="105">
        <f>+lower!BC158</f>
        <v>0</v>
      </c>
      <c r="BD158" s="105">
        <f>+lower!BD158</f>
        <v>0</v>
      </c>
      <c r="BE158" s="105">
        <f>+lower!BE158</f>
        <v>0</v>
      </c>
      <c r="BF158" s="105">
        <f>+lower!BF158</f>
        <v>0</v>
      </c>
      <c r="BG158" s="105">
        <f>+lower!BG158</f>
        <v>0</v>
      </c>
      <c r="BH158" s="105">
        <f>+lower!BH158</f>
        <v>0</v>
      </c>
      <c r="BI158" s="105">
        <f>+lower!BI158</f>
        <v>0</v>
      </c>
      <c r="BJ158" s="105">
        <f>+lower!BJ158</f>
        <v>0</v>
      </c>
      <c r="BK158" s="105">
        <f>+lower!BK158</f>
        <v>0</v>
      </c>
      <c r="BL158" s="105">
        <f>+lower!BL158</f>
        <v>0</v>
      </c>
      <c r="BM158" s="105">
        <f>+lower!BM158</f>
        <v>0</v>
      </c>
      <c r="BN158" s="105">
        <f>+lower!BN158</f>
        <v>0</v>
      </c>
      <c r="BO158" s="105">
        <f>+lower!BO158</f>
        <v>0</v>
      </c>
      <c r="BP158" s="105">
        <f>+lower!BP158</f>
        <v>0</v>
      </c>
      <c r="BQ158" s="105">
        <f>+lower!BQ158</f>
        <v>0</v>
      </c>
      <c r="BR158" s="105">
        <f>+lower!BR158</f>
        <v>0</v>
      </c>
      <c r="BS158" s="105">
        <f>+lower!BS158</f>
        <v>0</v>
      </c>
      <c r="BT158" s="105">
        <f>+lower!BT158</f>
        <v>0</v>
      </c>
      <c r="BU158" s="105">
        <f>+lower!BU158</f>
        <v>0</v>
      </c>
      <c r="BV158" s="105">
        <f>+lower!BV158</f>
        <v>0</v>
      </c>
      <c r="BW158" s="105">
        <f>+lower!BW158</f>
        <v>0</v>
      </c>
      <c r="BX158" s="105">
        <f>+lower!BX158</f>
        <v>0</v>
      </c>
      <c r="BY158" s="105">
        <f>+lower!BY158</f>
        <v>0</v>
      </c>
      <c r="BZ158" s="105">
        <f>+lower!BZ158</f>
        <v>0</v>
      </c>
      <c r="CA158" s="105">
        <f>+lower!CA158</f>
        <v>0</v>
      </c>
    </row>
    <row r="159" spans="1:79" x14ac:dyDescent="0.2">
      <c r="A159" s="9">
        <f>+data!B161</f>
        <v>583</v>
      </c>
      <c r="B159" s="105">
        <f>+lower!B159</f>
        <v>0</v>
      </c>
      <c r="C159" s="105">
        <f>+lower!C159</f>
        <v>0</v>
      </c>
      <c r="D159" s="105">
        <f>+lower!D159</f>
        <v>0</v>
      </c>
      <c r="E159" s="105">
        <f>+lower!E159</f>
        <v>0</v>
      </c>
      <c r="F159" s="105">
        <f>+lower!F159</f>
        <v>0</v>
      </c>
      <c r="G159" s="105">
        <f>+lower!G159</f>
        <v>0</v>
      </c>
      <c r="H159" s="105">
        <f>+lower!H159</f>
        <v>0</v>
      </c>
      <c r="I159" s="105">
        <f>+lower!I159</f>
        <v>0</v>
      </c>
      <c r="J159" s="105">
        <f>+lower!J159</f>
        <v>0</v>
      </c>
      <c r="K159" s="105">
        <f>+lower!K159</f>
        <v>0</v>
      </c>
      <c r="L159" s="105">
        <f>+lower!L159</f>
        <v>0</v>
      </c>
      <c r="M159" s="105">
        <f>+lower!M159</f>
        <v>0</v>
      </c>
      <c r="N159" s="105">
        <f>+lower!N159</f>
        <v>0</v>
      </c>
      <c r="O159" s="105">
        <f>+lower!O159</f>
        <v>0</v>
      </c>
      <c r="P159" s="105">
        <f>+lower!P159</f>
        <v>0</v>
      </c>
      <c r="Q159" s="105">
        <f>+lower!Q159</f>
        <v>0</v>
      </c>
      <c r="R159" s="105">
        <f>+lower!R159</f>
        <v>0</v>
      </c>
      <c r="S159" s="105">
        <f>+lower!S159</f>
        <v>0</v>
      </c>
      <c r="T159" s="105">
        <f>+lower!T159</f>
        <v>0</v>
      </c>
      <c r="U159" s="105">
        <f>+lower!U159</f>
        <v>0</v>
      </c>
      <c r="V159" s="105">
        <f>+lower!V159</f>
        <v>0</v>
      </c>
      <c r="W159" s="105">
        <f>+lower!W159</f>
        <v>0</v>
      </c>
      <c r="X159" s="105">
        <f>+lower!X159</f>
        <v>0</v>
      </c>
      <c r="Y159" s="105">
        <f>+lower!Y159</f>
        <v>0</v>
      </c>
      <c r="Z159" s="105">
        <f>+lower!Z159</f>
        <v>0</v>
      </c>
      <c r="AA159" s="105">
        <f>+lower!AA159</f>
        <v>0</v>
      </c>
      <c r="AB159" s="105">
        <f>+lower!AB159</f>
        <v>0</v>
      </c>
      <c r="AC159" s="105">
        <f>+lower!AC159</f>
        <v>0</v>
      </c>
      <c r="AD159" s="105">
        <f>+lower!AD159</f>
        <v>0</v>
      </c>
      <c r="AE159" s="105">
        <f>+lower!AE159</f>
        <v>0</v>
      </c>
      <c r="AF159" s="105">
        <f>+lower!AF159</f>
        <v>0</v>
      </c>
      <c r="AG159" s="105">
        <f>+lower!AG159</f>
        <v>0</v>
      </c>
      <c r="AH159" s="105">
        <f>+lower!AH159</f>
        <v>0</v>
      </c>
      <c r="AI159" s="105">
        <f>+lower!AI159</f>
        <v>0</v>
      </c>
      <c r="AJ159" s="105">
        <f>+lower!AJ159</f>
        <v>0</v>
      </c>
      <c r="AK159" s="105">
        <f>+lower!AK159</f>
        <v>0</v>
      </c>
      <c r="AL159" s="105">
        <f>+lower!AL159</f>
        <v>0</v>
      </c>
      <c r="AM159" s="105">
        <f>+lower!AM159</f>
        <v>0</v>
      </c>
      <c r="AN159" s="105">
        <f>+lower!AN159</f>
        <v>0</v>
      </c>
      <c r="AO159" s="105">
        <f>+lower!AO159</f>
        <v>0</v>
      </c>
      <c r="AP159" s="105">
        <f>+lower!AP159</f>
        <v>0</v>
      </c>
      <c r="AQ159" s="105">
        <f>+lower!AQ159</f>
        <v>0</v>
      </c>
      <c r="AR159" s="105">
        <f>+lower!AR159</f>
        <v>0</v>
      </c>
      <c r="AS159" s="105">
        <f>+lower!AS159</f>
        <v>0</v>
      </c>
      <c r="AT159" s="105">
        <f>+lower!AT159</f>
        <v>0</v>
      </c>
      <c r="AU159" s="105">
        <f>+lower!AU159</f>
        <v>0</v>
      </c>
      <c r="AV159" s="105">
        <f>+lower!AV159</f>
        <v>0</v>
      </c>
      <c r="AW159" s="105">
        <f>+lower!AW159</f>
        <v>0</v>
      </c>
      <c r="AX159" s="105">
        <f>+lower!AX159</f>
        <v>0</v>
      </c>
      <c r="AY159" s="105">
        <f>+lower!AY159</f>
        <v>0</v>
      </c>
      <c r="AZ159" s="105">
        <f>+lower!AZ159</f>
        <v>0</v>
      </c>
      <c r="BA159" s="105">
        <f>+lower!BA159</f>
        <v>0</v>
      </c>
      <c r="BB159" s="105">
        <f>+lower!BB159</f>
        <v>0</v>
      </c>
      <c r="BC159" s="105">
        <f>+lower!BC159</f>
        <v>0</v>
      </c>
      <c r="BD159" s="105">
        <f>+lower!BD159</f>
        <v>0</v>
      </c>
      <c r="BE159" s="105">
        <f>+lower!BE159</f>
        <v>0</v>
      </c>
      <c r="BF159" s="105">
        <f>+lower!BF159</f>
        <v>0</v>
      </c>
      <c r="BG159" s="105">
        <f>+lower!BG159</f>
        <v>0</v>
      </c>
      <c r="BH159" s="105">
        <f>+lower!BH159</f>
        <v>0</v>
      </c>
      <c r="BI159" s="105">
        <f>+lower!BI159</f>
        <v>0</v>
      </c>
      <c r="BJ159" s="105">
        <f>+lower!BJ159</f>
        <v>0</v>
      </c>
      <c r="BK159" s="105">
        <f>+lower!BK159</f>
        <v>0</v>
      </c>
      <c r="BL159" s="105">
        <f>+lower!BL159</f>
        <v>0</v>
      </c>
      <c r="BM159" s="105">
        <f>+lower!BM159</f>
        <v>0</v>
      </c>
      <c r="BN159" s="105">
        <f>+lower!BN159</f>
        <v>0</v>
      </c>
      <c r="BO159" s="105">
        <f>+lower!BO159</f>
        <v>0</v>
      </c>
      <c r="BP159" s="105">
        <f>+lower!BP159</f>
        <v>0</v>
      </c>
      <c r="BQ159" s="105">
        <f>+lower!BQ159</f>
        <v>0</v>
      </c>
      <c r="BR159" s="105">
        <f>+lower!BR159</f>
        <v>0</v>
      </c>
      <c r="BS159" s="105">
        <f>+lower!BS159</f>
        <v>0</v>
      </c>
      <c r="BT159" s="105">
        <f>+lower!BT159</f>
        <v>0</v>
      </c>
      <c r="BU159" s="105">
        <f>+lower!BU159</f>
        <v>0</v>
      </c>
      <c r="BV159" s="105">
        <f>+lower!BV159</f>
        <v>0</v>
      </c>
      <c r="BW159" s="105">
        <f>+lower!BW159</f>
        <v>0</v>
      </c>
      <c r="BX159" s="105">
        <f>+lower!BX159</f>
        <v>0</v>
      </c>
      <c r="BY159" s="105">
        <f>+lower!BY159</f>
        <v>0</v>
      </c>
      <c r="BZ159" s="105">
        <f>+lower!BZ159</f>
        <v>0</v>
      </c>
      <c r="CA159" s="105">
        <f>+lower!CA159</f>
        <v>0</v>
      </c>
    </row>
    <row r="160" spans="1:79" x14ac:dyDescent="0.2">
      <c r="A160" s="9">
        <f>+data!B162</f>
        <v>584</v>
      </c>
      <c r="B160" s="105">
        <f>+lower!B160</f>
        <v>0</v>
      </c>
      <c r="C160" s="105">
        <f>+lower!C160</f>
        <v>0</v>
      </c>
      <c r="D160" s="105">
        <f>+lower!D160</f>
        <v>0</v>
      </c>
      <c r="E160" s="105">
        <f>+lower!E160</f>
        <v>0</v>
      </c>
      <c r="F160" s="105">
        <f>+lower!F160</f>
        <v>0</v>
      </c>
      <c r="G160" s="105">
        <f>+lower!G160</f>
        <v>0</v>
      </c>
      <c r="H160" s="105">
        <f>+lower!H160</f>
        <v>0</v>
      </c>
      <c r="I160" s="105">
        <f>+lower!I160</f>
        <v>0</v>
      </c>
      <c r="J160" s="105">
        <f>+lower!J160</f>
        <v>0</v>
      </c>
      <c r="K160" s="105">
        <f>+lower!K160</f>
        <v>0</v>
      </c>
      <c r="L160" s="105">
        <f>+lower!L160</f>
        <v>0</v>
      </c>
      <c r="M160" s="105">
        <f>+lower!M160</f>
        <v>0</v>
      </c>
      <c r="N160" s="105">
        <f>+lower!N160</f>
        <v>0</v>
      </c>
      <c r="O160" s="105">
        <f>+lower!O160</f>
        <v>0</v>
      </c>
      <c r="P160" s="105">
        <f>+lower!P160</f>
        <v>0</v>
      </c>
      <c r="Q160" s="105">
        <f>+lower!Q160</f>
        <v>0</v>
      </c>
      <c r="R160" s="105">
        <f>+lower!R160</f>
        <v>0</v>
      </c>
      <c r="S160" s="105">
        <f>+lower!S160</f>
        <v>0</v>
      </c>
      <c r="T160" s="105">
        <f>+lower!T160</f>
        <v>0</v>
      </c>
      <c r="U160" s="105">
        <f>+lower!U160</f>
        <v>0</v>
      </c>
      <c r="V160" s="105">
        <f>+lower!V160</f>
        <v>0</v>
      </c>
      <c r="W160" s="105">
        <f>+lower!W160</f>
        <v>0</v>
      </c>
      <c r="X160" s="105">
        <f>+lower!X160</f>
        <v>0</v>
      </c>
      <c r="Y160" s="105">
        <f>+lower!Y160</f>
        <v>0</v>
      </c>
      <c r="Z160" s="105">
        <f>+lower!Z160</f>
        <v>0</v>
      </c>
      <c r="AA160" s="105">
        <f>+lower!AA160</f>
        <v>0</v>
      </c>
      <c r="AB160" s="105">
        <f>+lower!AB160</f>
        <v>0</v>
      </c>
      <c r="AC160" s="105">
        <f>+lower!AC160</f>
        <v>0</v>
      </c>
      <c r="AD160" s="105">
        <f>+lower!AD160</f>
        <v>0</v>
      </c>
      <c r="AE160" s="105">
        <f>+lower!AE160</f>
        <v>0</v>
      </c>
      <c r="AF160" s="105">
        <f>+lower!AF160</f>
        <v>0</v>
      </c>
      <c r="AG160" s="105">
        <f>+lower!AG160</f>
        <v>0</v>
      </c>
      <c r="AH160" s="105">
        <f>+lower!AH160</f>
        <v>0</v>
      </c>
      <c r="AI160" s="105">
        <f>+lower!AI160</f>
        <v>0</v>
      </c>
      <c r="AJ160" s="105">
        <f>+lower!AJ160</f>
        <v>0</v>
      </c>
      <c r="AK160" s="105">
        <f>+lower!AK160</f>
        <v>0</v>
      </c>
      <c r="AL160" s="105">
        <f>+lower!AL160</f>
        <v>0</v>
      </c>
      <c r="AM160" s="105">
        <f>+lower!AM160</f>
        <v>0</v>
      </c>
      <c r="AN160" s="105">
        <f>+lower!AN160</f>
        <v>0</v>
      </c>
      <c r="AO160" s="105">
        <f>+lower!AO160</f>
        <v>0</v>
      </c>
      <c r="AP160" s="105">
        <f>+lower!AP160</f>
        <v>0</v>
      </c>
      <c r="AQ160" s="105">
        <f>+lower!AQ160</f>
        <v>0</v>
      </c>
      <c r="AR160" s="105">
        <f>+lower!AR160</f>
        <v>0</v>
      </c>
      <c r="AS160" s="105">
        <f>+lower!AS160</f>
        <v>0</v>
      </c>
      <c r="AT160" s="105">
        <f>+lower!AT160</f>
        <v>0</v>
      </c>
      <c r="AU160" s="105">
        <f>+lower!AU160</f>
        <v>0</v>
      </c>
      <c r="AV160" s="105">
        <f>+lower!AV160</f>
        <v>0</v>
      </c>
      <c r="AW160" s="105">
        <f>+lower!AW160</f>
        <v>0</v>
      </c>
      <c r="AX160" s="105">
        <f>+lower!AX160</f>
        <v>0</v>
      </c>
      <c r="AY160" s="105">
        <f>+lower!AY160</f>
        <v>0</v>
      </c>
      <c r="AZ160" s="105">
        <f>+lower!AZ160</f>
        <v>0</v>
      </c>
      <c r="BA160" s="105">
        <f>+lower!BA160</f>
        <v>0</v>
      </c>
      <c r="BB160" s="105">
        <f>+lower!BB160</f>
        <v>0</v>
      </c>
      <c r="BC160" s="105">
        <f>+lower!BC160</f>
        <v>0</v>
      </c>
      <c r="BD160" s="105">
        <f>+lower!BD160</f>
        <v>0</v>
      </c>
      <c r="BE160" s="105">
        <f>+lower!BE160</f>
        <v>0</v>
      </c>
      <c r="BF160" s="105">
        <f>+lower!BF160</f>
        <v>0</v>
      </c>
      <c r="BG160" s="105">
        <f>+lower!BG160</f>
        <v>0</v>
      </c>
      <c r="BH160" s="105">
        <f>+lower!BH160</f>
        <v>0</v>
      </c>
      <c r="BI160" s="105">
        <f>+lower!BI160</f>
        <v>0</v>
      </c>
      <c r="BJ160" s="105">
        <f>+lower!BJ160</f>
        <v>0</v>
      </c>
      <c r="BK160" s="105">
        <f>+lower!BK160</f>
        <v>0</v>
      </c>
      <c r="BL160" s="105">
        <f>+lower!BL160</f>
        <v>0</v>
      </c>
      <c r="BM160" s="105">
        <f>+lower!BM160</f>
        <v>0</v>
      </c>
      <c r="BN160" s="105">
        <f>+lower!BN160</f>
        <v>0</v>
      </c>
      <c r="BO160" s="105">
        <f>+lower!BO160</f>
        <v>0</v>
      </c>
      <c r="BP160" s="105">
        <f>+lower!BP160</f>
        <v>0</v>
      </c>
      <c r="BQ160" s="105">
        <f>+lower!BQ160</f>
        <v>0</v>
      </c>
      <c r="BR160" s="105">
        <f>+lower!BR160</f>
        <v>0</v>
      </c>
      <c r="BS160" s="105">
        <f>+lower!BS160</f>
        <v>0</v>
      </c>
      <c r="BT160" s="105">
        <f>+lower!BT160</f>
        <v>0</v>
      </c>
      <c r="BU160" s="105">
        <f>+lower!BU160</f>
        <v>0</v>
      </c>
      <c r="BV160" s="105">
        <f>+lower!BV160</f>
        <v>0</v>
      </c>
      <c r="BW160" s="105">
        <f>+lower!BW160</f>
        <v>0</v>
      </c>
      <c r="BX160" s="105">
        <f>+lower!BX160</f>
        <v>0</v>
      </c>
      <c r="BY160" s="105">
        <f>+lower!BY160</f>
        <v>0</v>
      </c>
      <c r="BZ160" s="105">
        <f>+lower!BZ160</f>
        <v>0</v>
      </c>
      <c r="CA160" s="105">
        <f>+lower!CA160</f>
        <v>0</v>
      </c>
    </row>
    <row r="161" spans="1:79" x14ac:dyDescent="0.2">
      <c r="A161" s="9">
        <f>+data!B163</f>
        <v>585</v>
      </c>
      <c r="B161" s="105">
        <f>+lower!B161</f>
        <v>0</v>
      </c>
      <c r="C161" s="105">
        <f>+lower!C161</f>
        <v>0</v>
      </c>
      <c r="D161" s="105">
        <f>+lower!D161</f>
        <v>0</v>
      </c>
      <c r="E161" s="105">
        <f>+lower!E161</f>
        <v>0</v>
      </c>
      <c r="F161" s="105">
        <f>+lower!F161</f>
        <v>0</v>
      </c>
      <c r="G161" s="105">
        <f>+lower!G161</f>
        <v>0</v>
      </c>
      <c r="H161" s="105">
        <f>+lower!H161</f>
        <v>0</v>
      </c>
      <c r="I161" s="105">
        <f>+lower!I161</f>
        <v>0</v>
      </c>
      <c r="J161" s="105">
        <f>+lower!J161</f>
        <v>0</v>
      </c>
      <c r="K161" s="105">
        <f>+lower!K161</f>
        <v>0</v>
      </c>
      <c r="L161" s="105">
        <f>+lower!L161</f>
        <v>8.7124245742493094E-3</v>
      </c>
      <c r="M161" s="105">
        <f>+lower!M161</f>
        <v>1.2191849419115662E-2</v>
      </c>
      <c r="N161" s="105">
        <f>+lower!N161</f>
        <v>1.6871653225711863E-2</v>
      </c>
      <c r="O161" s="105">
        <f>+lower!O161</f>
        <v>2.3135828180449937E-2</v>
      </c>
      <c r="P161" s="105">
        <f>+lower!P161</f>
        <v>3.1485648114631684E-2</v>
      </c>
      <c r="Q161" s="105">
        <f>+lower!Q161</f>
        <v>4.2574385358880251E-2</v>
      </c>
      <c r="R161" s="105">
        <f>+lower!R161</f>
        <v>5.72520743889963E-2</v>
      </c>
      <c r="S161" s="105">
        <f>+lower!S161</f>
        <v>7.6623180372773589E-2</v>
      </c>
      <c r="T161" s="105">
        <f>+lower!T161</f>
        <v>0.10212083296323857</v>
      </c>
      <c r="U161" s="105">
        <f>+lower!U161</f>
        <v>0.13560231067659098</v>
      </c>
      <c r="V161" s="105">
        <f>+lower!V161</f>
        <v>0.17947177024786329</v>
      </c>
      <c r="W161" s="105">
        <f>+lower!W161</f>
        <v>0.23683788652550331</v>
      </c>
      <c r="X161" s="105">
        <f>+lower!X161</f>
        <v>0.31171620109139397</v>
      </c>
      <c r="Y161" s="105">
        <f>+lower!Y161</f>
        <v>0.40928869828388148</v>
      </c>
      <c r="Z161" s="105">
        <f>+lower!Z161</f>
        <v>0.53623659646149524</v>
      </c>
      <c r="AA161" s="105">
        <f>+lower!AA161</f>
        <v>0.70116676467664296</v>
      </c>
      <c r="AB161" s="105">
        <f>+lower!AB161</f>
        <v>0.91515781044225519</v>
      </c>
      <c r="AC161" s="105">
        <f>+lower!AC161</f>
        <v>1.1924590634733994</v>
      </c>
      <c r="AD161" s="105">
        <f>+lower!AD161</f>
        <v>1.2721501500417376</v>
      </c>
      <c r="AE161" s="105">
        <f>+lower!AE161</f>
        <v>1.3569318672275519</v>
      </c>
      <c r="AF161" s="105">
        <f>+lower!AF161</f>
        <v>1.4471195966792914</v>
      </c>
      <c r="AG161" s="105">
        <f>+lower!AG161</f>
        <v>1.5430478310778244</v>
      </c>
      <c r="AH161" s="105">
        <f>+lower!AH161</f>
        <v>1.6450713129436396</v>
      </c>
      <c r="AI161" s="105">
        <f>+lower!AI161</f>
        <v>1.7535662404186216</v>
      </c>
      <c r="AJ161" s="105">
        <f>+lower!AJ161</f>
        <v>1.8689315439198229</v>
      </c>
      <c r="AK161" s="105">
        <f>+lower!AK161</f>
        <v>1.9915902377874608</v>
      </c>
      <c r="AL161" s="105">
        <f>+lower!AL161</f>
        <v>2.1219908512871424</v>
      </c>
      <c r="AM161" s="105">
        <f>+lower!AM161</f>
        <v>2.260608943577548</v>
      </c>
      <c r="AN161" s="105">
        <f>+lower!AN161</f>
        <v>2.4079487075206147</v>
      </c>
      <c r="AO161" s="105">
        <f>+lower!AO161</f>
        <v>2.5716684026795589</v>
      </c>
      <c r="AP161" s="105">
        <f>+lower!AP161</f>
        <v>2.7461565682110303</v>
      </c>
      <c r="AQ161" s="105">
        <f>+lower!AQ161</f>
        <v>2.9321049072169934</v>
      </c>
      <c r="AR161" s="105">
        <f>+lower!AR161</f>
        <v>3.1302487709989659</v>
      </c>
      <c r="AS161" s="105">
        <f>+lower!AS161</f>
        <v>3.341369875531957</v>
      </c>
      <c r="AT161" s="105">
        <f>+lower!AT161</f>
        <v>3.49510264968163</v>
      </c>
      <c r="AU161" s="105">
        <f>+lower!AU161</f>
        <v>3.6554763136143378</v>
      </c>
      <c r="AV161" s="105">
        <f>+lower!AV161</f>
        <v>3.822766460860632</v>
      </c>
      <c r="AW161" s="105">
        <f>+lower!AW161</f>
        <v>3.9972598085476756</v>
      </c>
      <c r="AX161" s="105">
        <f>+lower!AX161</f>
        <v>4.1531342958249891</v>
      </c>
      <c r="AY161" s="105">
        <f>+lower!AY161</f>
        <v>4.2781305701203136</v>
      </c>
      <c r="AZ161" s="105">
        <f>+lower!AZ161</f>
        <v>4.4068117097280428</v>
      </c>
      <c r="BA161" s="105">
        <f>+lower!BA161</f>
        <v>4.5392846359990795</v>
      </c>
      <c r="BB161" s="105">
        <f>+lower!BB161</f>
        <v>4.6756593341531687</v>
      </c>
      <c r="BC161" s="105">
        <f>+lower!BC161</f>
        <v>6.1110942733999991</v>
      </c>
      <c r="BD161" s="105">
        <f>+lower!BD161</f>
        <v>5.8680000000000003</v>
      </c>
      <c r="BE161" s="105">
        <f>+lower!BE161</f>
        <v>5.8919999999999995</v>
      </c>
      <c r="BF161" s="105">
        <f>+lower!BF161</f>
        <v>5.9160000000000004</v>
      </c>
      <c r="BG161" s="105">
        <f>+lower!BG161</f>
        <v>5.9399999999999995</v>
      </c>
      <c r="BH161" s="105">
        <f>+lower!BH161</f>
        <v>5.9399999999999995</v>
      </c>
      <c r="BI161" s="105">
        <f>+lower!BI161</f>
        <v>5.9399999999999995</v>
      </c>
      <c r="BJ161" s="105">
        <f>+lower!BJ161</f>
        <v>5.9399999999999995</v>
      </c>
      <c r="BK161" s="105">
        <f>+lower!BK161</f>
        <v>5.9399999999999995</v>
      </c>
      <c r="BL161" s="105">
        <f>+lower!BL161</f>
        <v>5.9399999999999995</v>
      </c>
      <c r="BM161" s="105">
        <f>+lower!BM161</f>
        <v>5.9399999999999995</v>
      </c>
      <c r="BN161" s="105">
        <f>+lower!BN161</f>
        <v>5.9399999999999995</v>
      </c>
      <c r="BO161" s="105">
        <f>+lower!BO161</f>
        <v>5.9399999999999995</v>
      </c>
      <c r="BP161" s="105">
        <f>+lower!BP161</f>
        <v>5.9399999999999995</v>
      </c>
      <c r="BQ161" s="105">
        <f>+lower!BQ161</f>
        <v>5.9399999999999995</v>
      </c>
      <c r="BR161" s="105">
        <f>+lower!BR161</f>
        <v>5.9399999999999995</v>
      </c>
      <c r="BS161" s="105">
        <f>+lower!BS161</f>
        <v>5.9399999999999995</v>
      </c>
      <c r="BT161" s="105">
        <f>+lower!BT161</f>
        <v>5.9399999999999995</v>
      </c>
      <c r="BU161" s="105">
        <f>+lower!BU161</f>
        <v>5.9399999999999995</v>
      </c>
      <c r="BV161" s="105">
        <f>+lower!BV161</f>
        <v>5.9399999999999995</v>
      </c>
      <c r="BW161" s="105">
        <f>+lower!BW161</f>
        <v>5.9399999999999995</v>
      </c>
      <c r="BX161" s="105">
        <f>+lower!BX161</f>
        <v>5.9399999999999995</v>
      </c>
      <c r="BY161" s="105">
        <f>+lower!BY161</f>
        <v>5.9399999999999995</v>
      </c>
      <c r="BZ161" s="105">
        <f>+lower!BZ161</f>
        <v>5.9399999999999995</v>
      </c>
      <c r="CA161" s="105">
        <f>+lower!CA161</f>
        <v>5.9399999999999995</v>
      </c>
    </row>
    <row r="162" spans="1:79" x14ac:dyDescent="0.2">
      <c r="A162" s="9">
        <f>+data!B164</f>
        <v>586</v>
      </c>
      <c r="B162" s="105">
        <f>+lower!B162</f>
        <v>0</v>
      </c>
      <c r="C162" s="105">
        <f>+lower!C162</f>
        <v>0</v>
      </c>
      <c r="D162" s="105">
        <f>+lower!D162</f>
        <v>0</v>
      </c>
      <c r="E162" s="105">
        <f>+lower!E162</f>
        <v>0</v>
      </c>
      <c r="F162" s="105">
        <f>+lower!F162</f>
        <v>2.8759352256845717E-2</v>
      </c>
      <c r="G162" s="105">
        <f>+lower!G162</f>
        <v>0.11983063440352387</v>
      </c>
      <c r="H162" s="105">
        <f>+lower!H162</f>
        <v>0.47932253761409555</v>
      </c>
      <c r="I162" s="105">
        <f>+lower!I162</f>
        <v>1.8640320907214829</v>
      </c>
      <c r="J162" s="105">
        <f>+lower!J162</f>
        <v>7.1010746313199329</v>
      </c>
      <c r="K162" s="105">
        <f>+lower!K162</f>
        <v>26.629029867449756</v>
      </c>
      <c r="L162" s="105">
        <f>+lower!L162</f>
        <v>98.626036546110186</v>
      </c>
      <c r="M162" s="105">
        <f>+lower!M162</f>
        <v>236.66836105442013</v>
      </c>
      <c r="N162" s="105">
        <f>+lower!N162</f>
        <v>274.67065028621488</v>
      </c>
      <c r="O162" s="105">
        <f>+lower!O162</f>
        <v>318.07008436764494</v>
      </c>
      <c r="P162" s="105">
        <f>+lower!P162</f>
        <v>363.28675216316844</v>
      </c>
      <c r="Q162" s="105">
        <f>+lower!Q162</f>
        <v>409.9487614874742</v>
      </c>
      <c r="R162" s="105">
        <f>+lower!R162</f>
        <v>457.6434174173117</v>
      </c>
      <c r="S162" s="105">
        <f>+lower!S162</f>
        <v>529.33011152347285</v>
      </c>
      <c r="T162" s="105">
        <f>+lower!T162</f>
        <v>602.83609467080385</v>
      </c>
      <c r="U162" s="105">
        <f>+lower!U162</f>
        <v>697.2919070919902</v>
      </c>
      <c r="V162" s="105">
        <f>+lower!V162</f>
        <v>792.59234415433366</v>
      </c>
      <c r="W162" s="105">
        <f>+lower!W162</f>
        <v>839.89139961497085</v>
      </c>
      <c r="X162" s="105">
        <f>+lower!X162</f>
        <v>883.23285207427773</v>
      </c>
      <c r="Y162" s="105">
        <f>+lower!Y162</f>
        <v>889.10274928716331</v>
      </c>
      <c r="Z162" s="105">
        <f>+lower!Z162</f>
        <v>1005.6247647226337</v>
      </c>
      <c r="AA162" s="105">
        <f>+lower!AA162</f>
        <v>1058.1857624452168</v>
      </c>
      <c r="AB162" s="105">
        <f>+lower!AB162</f>
        <v>1343.8385428874326</v>
      </c>
      <c r="AC162" s="105">
        <f>+lower!AC162</f>
        <v>1587.6500796996149</v>
      </c>
      <c r="AD162" s="105">
        <f>+lower!AD162</f>
        <v>1610.2829724043704</v>
      </c>
      <c r="AE162" s="105">
        <f>+lower!AE162</f>
        <v>1648.9383059471616</v>
      </c>
      <c r="AF162" s="105">
        <f>+lower!AF162</f>
        <v>1687.7609649002261</v>
      </c>
      <c r="AG162" s="105">
        <f>+lower!AG162</f>
        <v>1726.6973225389142</v>
      </c>
      <c r="AH162" s="105">
        <f>+lower!AH162</f>
        <v>1765.6876939763945</v>
      </c>
      <c r="AI162" s="105">
        <f>+lower!AI162</f>
        <v>1804.6656611221131</v>
      </c>
      <c r="AJ162" s="105">
        <f>+lower!AJ162</f>
        <v>1843.5573026519098</v>
      </c>
      <c r="AK162" s="105">
        <f>+lower!AK162</f>
        <v>1882.280311732429</v>
      </c>
      <c r="AL162" s="105">
        <f>+lower!AL162</f>
        <v>1920.7429803267173</v>
      </c>
      <c r="AM162" s="105">
        <f>+lower!AM162</f>
        <v>1958.8430239168931</v>
      </c>
      <c r="AN162" s="105">
        <f>+lower!AN162</f>
        <v>1996.4662140639311</v>
      </c>
      <c r="AO162" s="105">
        <f>+lower!AO162</f>
        <v>2033.4847779016252</v>
      </c>
      <c r="AP162" s="105">
        <f>+lower!AP162</f>
        <v>2069.7555127589017</v>
      </c>
      <c r="AQ162" s="105">
        <f>+lower!AQ162</f>
        <v>2105.1175496710739</v>
      </c>
      <c r="AR162" s="105">
        <f>+lower!AR162</f>
        <v>2139.3896802153281</v>
      </c>
      <c r="AS162" s="105">
        <f>+lower!AS162</f>
        <v>2172.3671349112906</v>
      </c>
      <c r="AT162" s="105">
        <f>+lower!AT162</f>
        <v>2203.817665446295</v>
      </c>
      <c r="AU162" s="105">
        <f>+lower!AU162</f>
        <v>2233.4767328373714</v>
      </c>
      <c r="AV162" s="105">
        <f>+lower!AV162</f>
        <v>2261.0415326313546</v>
      </c>
      <c r="AW162" s="105">
        <f>+lower!AW162</f>
        <v>2286.1634859194037</v>
      </c>
      <c r="AX162" s="105">
        <f>+lower!AX162</f>
        <v>2294.0109329048664</v>
      </c>
      <c r="AY162" s="105">
        <f>+lower!AY162</f>
        <v>2410.028249035372</v>
      </c>
      <c r="AZ162" s="105">
        <f>+lower!AZ162</f>
        <v>2649.9917854744576</v>
      </c>
      <c r="BA162" s="105">
        <f>+lower!BA162</f>
        <v>2979.4147258449002</v>
      </c>
      <c r="BB162" s="105">
        <f>+lower!BB162</f>
        <v>4221.5888818821077</v>
      </c>
      <c r="BC162" s="105">
        <f>+lower!BC162</f>
        <v>4870</v>
      </c>
      <c r="BD162" s="105">
        <f>+lower!BD162</f>
        <v>4890</v>
      </c>
      <c r="BE162" s="105">
        <f>+lower!BE162</f>
        <v>4910</v>
      </c>
      <c r="BF162" s="105">
        <f>+lower!BF162</f>
        <v>4930</v>
      </c>
      <c r="BG162" s="105">
        <f>+lower!BG162</f>
        <v>4950</v>
      </c>
      <c r="BH162" s="105">
        <f>+lower!BH162</f>
        <v>4950</v>
      </c>
      <c r="BI162" s="105">
        <f>+lower!BI162</f>
        <v>4950</v>
      </c>
      <c r="BJ162" s="105">
        <f>+lower!BJ162</f>
        <v>4950</v>
      </c>
      <c r="BK162" s="105">
        <f>+lower!BK162</f>
        <v>4950</v>
      </c>
      <c r="BL162" s="105">
        <f>+lower!BL162</f>
        <v>4950</v>
      </c>
      <c r="BM162" s="105">
        <f>+lower!BM162</f>
        <v>4950</v>
      </c>
      <c r="BN162" s="105">
        <f>+lower!BN162</f>
        <v>4950</v>
      </c>
      <c r="BO162" s="105">
        <f>+lower!BO162</f>
        <v>4950</v>
      </c>
      <c r="BP162" s="105">
        <f>+lower!BP162</f>
        <v>4950</v>
      </c>
      <c r="BQ162" s="105">
        <f>+lower!BQ162</f>
        <v>4950</v>
      </c>
      <c r="BR162" s="105">
        <f>+lower!BR162</f>
        <v>4950</v>
      </c>
      <c r="BS162" s="105">
        <f>+lower!BS162</f>
        <v>4950</v>
      </c>
      <c r="BT162" s="105">
        <f>+lower!BT162</f>
        <v>4950</v>
      </c>
      <c r="BU162" s="105">
        <f>+lower!BU162</f>
        <v>4950</v>
      </c>
      <c r="BV162" s="105">
        <f>+lower!BV162</f>
        <v>4950</v>
      </c>
      <c r="BW162" s="105">
        <f>+lower!BW162</f>
        <v>4950</v>
      </c>
      <c r="BX162" s="105">
        <f>+lower!BX162</f>
        <v>4950</v>
      </c>
      <c r="BY162" s="105">
        <f>+lower!BY162</f>
        <v>4950</v>
      </c>
      <c r="BZ162" s="105">
        <f>+lower!BZ162</f>
        <v>4950</v>
      </c>
      <c r="CA162" s="105">
        <f>+lower!CA162</f>
        <v>4950</v>
      </c>
    </row>
    <row r="163" spans="1:79" x14ac:dyDescent="0.2">
      <c r="A163" s="9">
        <f>+data!B165</f>
        <v>591</v>
      </c>
      <c r="B163" s="105">
        <f>+lower!B163</f>
        <v>0</v>
      </c>
      <c r="C163" s="105">
        <f>+lower!C163</f>
        <v>0</v>
      </c>
      <c r="D163" s="105">
        <f>+lower!D163</f>
        <v>0</v>
      </c>
      <c r="E163" s="105">
        <f>+lower!E163</f>
        <v>0</v>
      </c>
      <c r="F163" s="105">
        <f>+lower!F163</f>
        <v>0</v>
      </c>
      <c r="G163" s="105">
        <f>+lower!G163</f>
        <v>0</v>
      </c>
      <c r="H163" s="105">
        <f>+lower!H163</f>
        <v>0</v>
      </c>
      <c r="I163" s="105">
        <f>+lower!I163</f>
        <v>0</v>
      </c>
      <c r="J163" s="105">
        <f>+lower!J163</f>
        <v>0</v>
      </c>
      <c r="K163" s="105">
        <f>+lower!K163</f>
        <v>0</v>
      </c>
      <c r="L163" s="105">
        <f>+lower!L163</f>
        <v>0</v>
      </c>
      <c r="M163" s="105">
        <f>+lower!M163</f>
        <v>0</v>
      </c>
      <c r="N163" s="105">
        <f>+lower!N163</f>
        <v>0</v>
      </c>
      <c r="O163" s="105">
        <f>+lower!O163</f>
        <v>0</v>
      </c>
      <c r="P163" s="105">
        <f>+lower!P163</f>
        <v>0</v>
      </c>
      <c r="Q163" s="105">
        <f>+lower!Q163</f>
        <v>0</v>
      </c>
      <c r="R163" s="105">
        <f>+lower!R163</f>
        <v>0</v>
      </c>
      <c r="S163" s="105">
        <f>+lower!S163</f>
        <v>0</v>
      </c>
      <c r="T163" s="105">
        <f>+lower!T163</f>
        <v>0</v>
      </c>
      <c r="U163" s="105">
        <f>+lower!U163</f>
        <v>0</v>
      </c>
      <c r="V163" s="105">
        <f>+lower!V163</f>
        <v>0</v>
      </c>
      <c r="W163" s="105">
        <f>+lower!W163</f>
        <v>0</v>
      </c>
      <c r="X163" s="105">
        <f>+lower!X163</f>
        <v>0</v>
      </c>
      <c r="Y163" s="105">
        <f>+lower!Y163</f>
        <v>0</v>
      </c>
      <c r="Z163" s="105">
        <f>+lower!Z163</f>
        <v>0</v>
      </c>
      <c r="AA163" s="105">
        <f>+lower!AA163</f>
        <v>0</v>
      </c>
      <c r="AB163" s="105">
        <f>+lower!AB163</f>
        <v>47.229992096159002</v>
      </c>
      <c r="AC163" s="105">
        <f>+lower!AC163</f>
        <v>32.521130448551261</v>
      </c>
      <c r="AD163" s="105">
        <f>+lower!AD163</f>
        <v>35.536379892935138</v>
      </c>
      <c r="AE163" s="105">
        <f>+lower!AE163</f>
        <v>38.80240520781625</v>
      </c>
      <c r="AF163" s="105">
        <f>+lower!AF163</f>
        <v>42.338486489399202</v>
      </c>
      <c r="AG163" s="105">
        <f>+lower!AG163</f>
        <v>46.165303654418572</v>
      </c>
      <c r="AH163" s="105">
        <f>+lower!AH163</f>
        <v>50.305033803606207</v>
      </c>
      <c r="AI163" s="105">
        <f>+lower!AI163</f>
        <v>54.781455136398932</v>
      </c>
      <c r="AJ163" s="105">
        <f>+lower!AJ163</f>
        <v>59.620057846264451</v>
      </c>
      <c r="AK163" s="105">
        <f>+lower!AK163</f>
        <v>64.848162453570794</v>
      </c>
      <c r="AL163" s="105">
        <f>+lower!AL163</f>
        <v>70.495046062211074</v>
      </c>
      <c r="AM163" s="105">
        <f>+lower!AM163</f>
        <v>76.592077057325071</v>
      </c>
      <c r="AN163" s="105">
        <f>+lower!AN163</f>
        <v>84.095262226278209</v>
      </c>
      <c r="AO163" s="105">
        <f>+lower!AO163</f>
        <v>97.934909691384149</v>
      </c>
      <c r="AP163" s="105">
        <f>+lower!AP163</f>
        <v>113.94030374282181</v>
      </c>
      <c r="AQ163" s="105">
        <f>+lower!AQ163</f>
        <v>132.43810397668875</v>
      </c>
      <c r="AR163" s="105">
        <f>+lower!AR163</f>
        <v>153.80286997193278</v>
      </c>
      <c r="AS163" s="105">
        <f>+lower!AS163</f>
        <v>167.81724472840688</v>
      </c>
      <c r="AT163" s="105">
        <f>+lower!AT163</f>
        <v>179.08742802404328</v>
      </c>
      <c r="AU163" s="105">
        <f>+lower!AU163</f>
        <v>184.38937753367205</v>
      </c>
      <c r="AV163" s="105">
        <f>+lower!AV163</f>
        <v>200.49846330940983</v>
      </c>
      <c r="AW163" s="105">
        <f>+lower!AW163</f>
        <v>216.43492981848976</v>
      </c>
      <c r="AX163" s="105">
        <f>+lower!AX163</f>
        <v>253.05078098454604</v>
      </c>
      <c r="AY163" s="105">
        <f>+lower!AY163</f>
        <v>279.27384213499886</v>
      </c>
      <c r="AZ163" s="105">
        <f>+lower!AZ163</f>
        <v>351.67006463098687</v>
      </c>
      <c r="BA163" s="105">
        <f>+lower!BA163</f>
        <v>514.05187244543231</v>
      </c>
      <c r="BB163" s="105">
        <f>+lower!BB163</f>
        <v>736.06651175679747</v>
      </c>
      <c r="BC163" s="105">
        <f>+lower!BC163</f>
        <v>1032.44</v>
      </c>
      <c r="BD163" s="105">
        <f>+lower!BD163</f>
        <v>1115.8979999999999</v>
      </c>
      <c r="BE163" s="105">
        <f>+lower!BE163</f>
        <v>1276.5999999999999</v>
      </c>
      <c r="BF163" s="105">
        <f>+lower!BF163</f>
        <v>1449.42</v>
      </c>
      <c r="BG163" s="105">
        <f>+lower!BG163</f>
        <v>1519.65</v>
      </c>
      <c r="BH163" s="105">
        <f>+lower!BH163</f>
        <v>1519.65</v>
      </c>
      <c r="BI163" s="105">
        <f>+lower!BI163</f>
        <v>1519.65</v>
      </c>
      <c r="BJ163" s="105">
        <f>+lower!BJ163</f>
        <v>1519.65</v>
      </c>
      <c r="BK163" s="105">
        <f>+lower!BK163</f>
        <v>1519.65</v>
      </c>
      <c r="BL163" s="105">
        <f>+lower!BL163</f>
        <v>1519.65</v>
      </c>
      <c r="BM163" s="105">
        <f>+lower!BM163</f>
        <v>1519.65</v>
      </c>
      <c r="BN163" s="105">
        <f>+lower!BN163</f>
        <v>1519.65</v>
      </c>
      <c r="BO163" s="105">
        <f>+lower!BO163</f>
        <v>1519.65</v>
      </c>
      <c r="BP163" s="105">
        <f>+lower!BP163</f>
        <v>1519.65</v>
      </c>
      <c r="BQ163" s="105">
        <f>+lower!BQ163</f>
        <v>1519.65</v>
      </c>
      <c r="BR163" s="105">
        <f>+lower!BR163</f>
        <v>1522.62</v>
      </c>
      <c r="BS163" s="105">
        <f>+lower!BS163</f>
        <v>1524.6</v>
      </c>
      <c r="BT163" s="105">
        <f>+lower!BT163</f>
        <v>1524.336</v>
      </c>
      <c r="BU163" s="105">
        <f>+lower!BU163</f>
        <v>1525.8760000000004</v>
      </c>
      <c r="BV163" s="105">
        <f>+lower!BV163</f>
        <v>1527.5054666666672</v>
      </c>
      <c r="BW163" s="105">
        <f>+lower!BW163</f>
        <v>1528.9760444444451</v>
      </c>
      <c r="BX163" s="105">
        <f>+lower!BX163</f>
        <v>1529.8559140740747</v>
      </c>
      <c r="BY163" s="105">
        <f>+lower!BY163</f>
        <v>1531.0411545679026</v>
      </c>
      <c r="BZ163" s="105">
        <f>+lower!BZ163</f>
        <v>1532.6253725761333</v>
      </c>
      <c r="CA163" s="105">
        <f>+lower!CA163</f>
        <v>1533.8367050096037</v>
      </c>
    </row>
    <row r="164" spans="1:79" x14ac:dyDescent="0.2">
      <c r="A164" s="9">
        <f>+data!B166</f>
        <v>598</v>
      </c>
      <c r="B164" s="105">
        <f>+lower!B164</f>
        <v>0</v>
      </c>
      <c r="C164" s="105">
        <f>+lower!C164</f>
        <v>0</v>
      </c>
      <c r="D164" s="105">
        <f>+lower!D164</f>
        <v>0</v>
      </c>
      <c r="E164" s="105">
        <f>+lower!E164</f>
        <v>0</v>
      </c>
      <c r="F164" s="105">
        <f>+lower!F164</f>
        <v>0</v>
      </c>
      <c r="G164" s="105">
        <f>+lower!G164</f>
        <v>4.1264123913316908</v>
      </c>
      <c r="H164" s="105">
        <f>+lower!H164</f>
        <v>7.0534813524265374</v>
      </c>
      <c r="I164" s="105">
        <f>+lower!I164</f>
        <v>11.611042562265009</v>
      </c>
      <c r="J164" s="105">
        <f>+lower!J164</f>
        <v>18.466550267907877</v>
      </c>
      <c r="K164" s="105">
        <f>+lower!K164</f>
        <v>28.283948450917375</v>
      </c>
      <c r="L164" s="105">
        <f>+lower!L164</f>
        <v>41.096143059566906</v>
      </c>
      <c r="M164" s="105">
        <f>+lower!M164</f>
        <v>47.287084290084564</v>
      </c>
      <c r="N164" s="105">
        <f>+lower!N164</f>
        <v>53.756082625293971</v>
      </c>
      <c r="O164" s="105">
        <f>+lower!O164</f>
        <v>60.490806091972814</v>
      </c>
      <c r="P164" s="105">
        <f>+lower!P164</f>
        <v>67.473116051742281</v>
      </c>
      <c r="Q164" s="105">
        <f>+lower!Q164</f>
        <v>74.677615644682774</v>
      </c>
      <c r="R164" s="105">
        <f>+lower!R164</f>
        <v>82.069777669688989</v>
      </c>
      <c r="S164" s="105">
        <f>+lower!S164</f>
        <v>89.603490826784224</v>
      </c>
      <c r="T164" s="105">
        <f>+lower!T164</f>
        <v>97.217781912613447</v>
      </c>
      <c r="U164" s="105">
        <f>+lower!U164</f>
        <v>104.83233752838817</v>
      </c>
      <c r="V164" s="105">
        <f>+lower!V164</f>
        <v>112.34121912695433</v>
      </c>
      <c r="W164" s="105">
        <f>+lower!W164</f>
        <v>119.60375297780277</v>
      </c>
      <c r="X164" s="105">
        <f>+lower!X164</f>
        <v>126.43079558467643</v>
      </c>
      <c r="Y164" s="105">
        <f>+lower!Y164</f>
        <v>132.56299525060325</v>
      </c>
      <c r="Z164" s="105">
        <f>+lower!Z164</f>
        <v>137.63420640686672</v>
      </c>
      <c r="AA164" s="105">
        <f>+lower!AA164</f>
        <v>141.10479826805638</v>
      </c>
      <c r="AB164" s="105">
        <f>+lower!AB164</f>
        <v>142.1261900337422</v>
      </c>
      <c r="AC164" s="105">
        <f>+lower!AC164</f>
        <v>139.2191505272159</v>
      </c>
      <c r="AD164" s="105">
        <f>+lower!AD164</f>
        <v>139.73449870494707</v>
      </c>
      <c r="AE164" s="105">
        <f>+lower!AE164</f>
        <v>140.15478140092344</v>
      </c>
      <c r="AF164" s="105">
        <f>+lower!AF164</f>
        <v>140.47365137228743</v>
      </c>
      <c r="AG164" s="105">
        <f>+lower!AG164</f>
        <v>140.68409709027341</v>
      </c>
      <c r="AH164" s="105">
        <f>+lower!AH164</f>
        <v>140.77833741244345</v>
      </c>
      <c r="AI164" s="105">
        <f>+lower!AI164</f>
        <v>140.74769348044001</v>
      </c>
      <c r="AJ164" s="105">
        <f>+lower!AJ164</f>
        <v>140.58243150081242</v>
      </c>
      <c r="AK164" s="105">
        <f>+lower!AK164</f>
        <v>140.27156786691859</v>
      </c>
      <c r="AL164" s="105">
        <f>+lower!AL164</f>
        <v>139.80262495113681</v>
      </c>
      <c r="AM164" s="105">
        <f>+lower!AM164</f>
        <v>139.16132136761999</v>
      </c>
      <c r="AN164" s="105">
        <f>+lower!AN164</f>
        <v>138.33117382207777</v>
      </c>
      <c r="AO164" s="105">
        <f>+lower!AO164</f>
        <v>137.29297758741396</v>
      </c>
      <c r="AP164" s="105">
        <f>+lower!AP164</f>
        <v>136.02411708003288</v>
      </c>
      <c r="AQ164" s="105">
        <f>+lower!AQ164</f>
        <v>134.49763331599436</v>
      </c>
      <c r="AR164" s="105">
        <f>+lower!AR164</f>
        <v>132.68093462088839</v>
      </c>
      <c r="AS164" s="105">
        <f>+lower!AS164</f>
        <v>130.53396849505748</v>
      </c>
      <c r="AT164" s="105">
        <f>+lower!AT164</f>
        <v>127.83553424610101</v>
      </c>
      <c r="AU164" s="105">
        <f>+lower!AU164</f>
        <v>124.70046187795718</v>
      </c>
      <c r="AV164" s="105">
        <f>+lower!AV164</f>
        <v>121.0459619037333</v>
      </c>
      <c r="AW164" s="105">
        <f>+lower!AW164</f>
        <v>116.75872625827984</v>
      </c>
      <c r="AX164" s="105">
        <f>+lower!AX164</f>
        <v>110.97848173551098</v>
      </c>
      <c r="AY164" s="105">
        <f>+lower!AY164</f>
        <v>110.54020102636828</v>
      </c>
      <c r="AZ164" s="105">
        <f>+lower!AZ164</f>
        <v>108.14039024882695</v>
      </c>
      <c r="BA164" s="105">
        <f>+lower!BA164</f>
        <v>102.57923321046643</v>
      </c>
      <c r="BB164" s="105">
        <f>+lower!BB164</f>
        <v>91.116428671654589</v>
      </c>
      <c r="BC164" s="105">
        <f>+lower!BC164</f>
        <v>68.179999999999993</v>
      </c>
      <c r="BD164" s="105">
        <f>+lower!BD164</f>
        <v>87.042000000000002</v>
      </c>
      <c r="BE164" s="105">
        <f>+lower!BE164</f>
        <v>108.02</v>
      </c>
      <c r="BF164" s="105">
        <f>+lower!BF164</f>
        <v>133.10999999999999</v>
      </c>
      <c r="BG164" s="105">
        <f>+lower!BG164</f>
        <v>178.2</v>
      </c>
      <c r="BH164" s="105">
        <f>+lower!BH164</f>
        <v>178.2</v>
      </c>
      <c r="BI164" s="105">
        <f>+lower!BI164</f>
        <v>178.2</v>
      </c>
      <c r="BJ164" s="105">
        <f>+lower!BJ164</f>
        <v>178.2</v>
      </c>
      <c r="BK164" s="105">
        <f>+lower!BK164</f>
        <v>188.1</v>
      </c>
      <c r="BL164" s="105">
        <f>+lower!BL164</f>
        <v>188.1</v>
      </c>
      <c r="BM164" s="105">
        <f>+lower!BM164</f>
        <v>188.1</v>
      </c>
      <c r="BN164" s="105">
        <f>+lower!BN164</f>
        <v>188.1</v>
      </c>
      <c r="BO164" s="105">
        <f>+lower!BO164</f>
        <v>188.1</v>
      </c>
      <c r="BP164" s="105">
        <f>+lower!BP164</f>
        <v>188.1</v>
      </c>
      <c r="BQ164" s="105">
        <f>+lower!BQ164</f>
        <v>188.1</v>
      </c>
      <c r="BR164" s="105">
        <f>+lower!BR164</f>
        <v>188.1</v>
      </c>
      <c r="BS164" s="105">
        <f>+lower!BS164</f>
        <v>188.1</v>
      </c>
      <c r="BT164" s="105">
        <f>+lower!BT164</f>
        <v>188.1</v>
      </c>
      <c r="BU164" s="105">
        <f>+lower!BU164</f>
        <v>188.1</v>
      </c>
      <c r="BV164" s="105">
        <f>+lower!BV164</f>
        <v>188.1</v>
      </c>
      <c r="BW164" s="105">
        <f>+lower!BW164</f>
        <v>188.1</v>
      </c>
      <c r="BX164" s="105">
        <f>+lower!BX164</f>
        <v>188.1</v>
      </c>
      <c r="BY164" s="105">
        <f>+lower!BY164</f>
        <v>188.1</v>
      </c>
      <c r="BZ164" s="105">
        <f>+lower!BZ164</f>
        <v>188.1</v>
      </c>
      <c r="CA164" s="105">
        <f>+lower!CA164</f>
        <v>188.1</v>
      </c>
    </row>
    <row r="165" spans="1:79" x14ac:dyDescent="0.2">
      <c r="A165" s="9">
        <f>+data!B167</f>
        <v>600</v>
      </c>
      <c r="B165" s="105">
        <f>+lower!B165</f>
        <v>0</v>
      </c>
      <c r="C165" s="105">
        <f>+lower!C165</f>
        <v>0</v>
      </c>
      <c r="D165" s="105">
        <f>+lower!D165</f>
        <v>0</v>
      </c>
      <c r="E165" s="105">
        <f>+lower!E165</f>
        <v>0</v>
      </c>
      <c r="F165" s="105">
        <f>+lower!F165</f>
        <v>0</v>
      </c>
      <c r="G165" s="105">
        <f>+lower!G165</f>
        <v>0</v>
      </c>
      <c r="H165" s="105">
        <f>+lower!H165</f>
        <v>0</v>
      </c>
      <c r="I165" s="105">
        <f>+lower!I165</f>
        <v>0</v>
      </c>
      <c r="J165" s="105">
        <f>+lower!J165</f>
        <v>0</v>
      </c>
      <c r="K165" s="105">
        <f>+lower!K165</f>
        <v>0</v>
      </c>
      <c r="L165" s="105">
        <f>+lower!L165</f>
        <v>0</v>
      </c>
      <c r="M165" s="105">
        <f>+lower!M165</f>
        <v>0</v>
      </c>
      <c r="N165" s="105">
        <f>+lower!N165</f>
        <v>0</v>
      </c>
      <c r="O165" s="105">
        <f>+lower!O165</f>
        <v>0</v>
      </c>
      <c r="P165" s="105">
        <f>+lower!P165</f>
        <v>0</v>
      </c>
      <c r="Q165" s="105">
        <f>+lower!Q165</f>
        <v>0</v>
      </c>
      <c r="R165" s="105">
        <f>+lower!R165</f>
        <v>0</v>
      </c>
      <c r="S165" s="105">
        <f>+lower!S165</f>
        <v>0</v>
      </c>
      <c r="T165" s="105">
        <f>+lower!T165</f>
        <v>0</v>
      </c>
      <c r="U165" s="105">
        <f>+lower!U165</f>
        <v>0</v>
      </c>
      <c r="V165" s="105">
        <f>+lower!V165</f>
        <v>0</v>
      </c>
      <c r="W165" s="105">
        <f>+lower!W165</f>
        <v>0</v>
      </c>
      <c r="X165" s="105">
        <f>+lower!X165</f>
        <v>0</v>
      </c>
      <c r="Y165" s="105">
        <f>+lower!Y165</f>
        <v>0</v>
      </c>
      <c r="Z165" s="105">
        <f>+lower!Z165</f>
        <v>0</v>
      </c>
      <c r="AA165" s="105">
        <f>+lower!AA165</f>
        <v>0</v>
      </c>
      <c r="AB165" s="105">
        <f>+lower!AB165</f>
        <v>687.3101427143464</v>
      </c>
      <c r="AC165" s="105">
        <f>+lower!AC165</f>
        <v>716.79721235188083</v>
      </c>
      <c r="AD165" s="105">
        <f>+lower!AD165</f>
        <v>764.20063521282668</v>
      </c>
      <c r="AE165" s="105">
        <f>+lower!AE165</f>
        <v>812.75073709482149</v>
      </c>
      <c r="AF165" s="105">
        <f>+lower!AF165</f>
        <v>862.45384650535425</v>
      </c>
      <c r="AG165" s="105">
        <f>+lower!AG165</f>
        <v>913.31631656521063</v>
      </c>
      <c r="AH165" s="105">
        <f>+lower!AH165</f>
        <v>965.34452508943036</v>
      </c>
      <c r="AI165" s="105">
        <f>+lower!AI165</f>
        <v>1018.5448746685076</v>
      </c>
      <c r="AJ165" s="105">
        <f>+lower!AJ165</f>
        <v>1072.923792749828</v>
      </c>
      <c r="AK165" s="105">
        <f>+lower!AK165</f>
        <v>1128.4877317193555</v>
      </c>
      <c r="AL165" s="105">
        <f>+lower!AL165</f>
        <v>1185.2431689835566</v>
      </c>
      <c r="AM165" s="105">
        <f>+lower!AM165</f>
        <v>1243.1966070515698</v>
      </c>
      <c r="AN165" s="105">
        <f>+lower!AN165</f>
        <v>1428.3888871935208</v>
      </c>
      <c r="AO165" s="105">
        <f>+lower!AO165</f>
        <v>1618.2343007018749</v>
      </c>
      <c r="AP165" s="105">
        <f>+lower!AP165</f>
        <v>1812.7586011084875</v>
      </c>
      <c r="AQ165" s="105">
        <f>+lower!AQ165</f>
        <v>2011.9876422049044</v>
      </c>
      <c r="AR165" s="105">
        <f>+lower!AR165</f>
        <v>2215.947378372297</v>
      </c>
      <c r="AS165" s="105">
        <f>+lower!AS165</f>
        <v>2334.8614995452485</v>
      </c>
      <c r="AT165" s="105">
        <f>+lower!AT165</f>
        <v>2456.2209646979486</v>
      </c>
      <c r="AU165" s="105">
        <f>+lower!AU165</f>
        <v>2580.0390604370809</v>
      </c>
      <c r="AV165" s="105">
        <f>+lower!AV165</f>
        <v>2706.3291247439133</v>
      </c>
      <c r="AW165" s="105">
        <f>+lower!AW165</f>
        <v>2835.1045471427637</v>
      </c>
      <c r="AX165" s="105">
        <f>+lower!AX165</f>
        <v>3683.1297697710743</v>
      </c>
      <c r="AY165" s="105">
        <f>+lower!AY165</f>
        <v>4541.519834636405</v>
      </c>
      <c r="AZ165" s="105">
        <f>+lower!AZ165</f>
        <v>5410.3268611066833</v>
      </c>
      <c r="BA165" s="105">
        <f>+lower!BA165</f>
        <v>6289.6031638406821</v>
      </c>
      <c r="BB165" s="105">
        <f>+lower!BB165</f>
        <v>7179.4012534175963</v>
      </c>
      <c r="BC165" s="105">
        <f>+lower!BC165</f>
        <v>9350.4</v>
      </c>
      <c r="BD165" s="105">
        <f>+lower!BD165</f>
        <v>10269</v>
      </c>
      <c r="BE165" s="105">
        <f>+lower!BE165</f>
        <v>11096.6</v>
      </c>
      <c r="BF165" s="105">
        <f>+lower!BF165</f>
        <v>14750.56</v>
      </c>
      <c r="BG165" s="105">
        <f>+lower!BG165</f>
        <v>17042.849999999999</v>
      </c>
      <c r="BH165" s="105">
        <f>+lower!BH165</f>
        <v>16830</v>
      </c>
      <c r="BI165" s="105">
        <f>+lower!BI165</f>
        <v>16110.27</v>
      </c>
      <c r="BJ165" s="105">
        <f>+lower!BJ165</f>
        <v>15806.34</v>
      </c>
      <c r="BK165" s="105">
        <f>+lower!BK165</f>
        <v>16008.3</v>
      </c>
      <c r="BL165" s="105">
        <f>+lower!BL165</f>
        <v>16216.2</v>
      </c>
      <c r="BM165" s="105">
        <f>+lower!BM165</f>
        <v>16419.150000000001</v>
      </c>
      <c r="BN165" s="105">
        <f>+lower!BN165</f>
        <v>16622.099999999999</v>
      </c>
      <c r="BO165" s="105">
        <f>+lower!BO165</f>
        <v>16830</v>
      </c>
      <c r="BP165" s="105">
        <f>+lower!BP165</f>
        <v>16830</v>
      </c>
      <c r="BQ165" s="105">
        <f>+lower!BQ165</f>
        <v>16830</v>
      </c>
      <c r="BR165" s="105">
        <f>+lower!BR165</f>
        <v>16830</v>
      </c>
      <c r="BS165" s="105">
        <f>+lower!BS165</f>
        <v>16830</v>
      </c>
      <c r="BT165" s="105">
        <f>+lower!BT165</f>
        <v>16899.3</v>
      </c>
      <c r="BU165" s="105">
        <f>+lower!BU165</f>
        <v>16876.2</v>
      </c>
      <c r="BV165" s="105">
        <f>+lower!BV165</f>
        <v>16893.14</v>
      </c>
      <c r="BW165" s="105">
        <f>+lower!BW165</f>
        <v>16912.133333333335</v>
      </c>
      <c r="BX165" s="105">
        <f>+lower!BX165</f>
        <v>16931.160888888888</v>
      </c>
      <c r="BY165" s="105">
        <f>+lower!BY165</f>
        <v>16946.446814814815</v>
      </c>
      <c r="BZ165" s="105">
        <f>+lower!BZ165</f>
        <v>16951.691180246919</v>
      </c>
      <c r="CA165" s="105">
        <f>+lower!CA165</f>
        <v>16974.102426337446</v>
      </c>
    </row>
    <row r="166" spans="1:79" x14ac:dyDescent="0.2">
      <c r="A166" s="9">
        <f>+data!B168</f>
        <v>604</v>
      </c>
      <c r="B166" s="105">
        <f>+lower!B166</f>
        <v>0</v>
      </c>
      <c r="C166" s="105">
        <f>+lower!C166</f>
        <v>0</v>
      </c>
      <c r="D166" s="105">
        <f>+lower!D166</f>
        <v>0</v>
      </c>
      <c r="E166" s="105">
        <f>+lower!E166</f>
        <v>0</v>
      </c>
      <c r="F166" s="105">
        <f>+lower!F166</f>
        <v>0</v>
      </c>
      <c r="G166" s="105">
        <f>+lower!G166</f>
        <v>0</v>
      </c>
      <c r="H166" s="105">
        <f>+lower!H166</f>
        <v>0</v>
      </c>
      <c r="I166" s="105">
        <f>+lower!I166</f>
        <v>0</v>
      </c>
      <c r="J166" s="105">
        <f>+lower!J166</f>
        <v>0</v>
      </c>
      <c r="K166" s="105">
        <f>+lower!K166</f>
        <v>0</v>
      </c>
      <c r="L166" s="105">
        <f>+lower!L166</f>
        <v>0</v>
      </c>
      <c r="M166" s="105">
        <f>+lower!M166</f>
        <v>0</v>
      </c>
      <c r="N166" s="105">
        <f>+lower!N166</f>
        <v>0</v>
      </c>
      <c r="O166" s="105">
        <f>+lower!O166</f>
        <v>0</v>
      </c>
      <c r="P166" s="105">
        <f>+lower!P166</f>
        <v>0</v>
      </c>
      <c r="Q166" s="105">
        <f>+lower!Q166</f>
        <v>0</v>
      </c>
      <c r="R166" s="105">
        <f>+lower!R166</f>
        <v>0</v>
      </c>
      <c r="S166" s="105">
        <f>+lower!S166</f>
        <v>0</v>
      </c>
      <c r="T166" s="105">
        <f>+lower!T166</f>
        <v>0</v>
      </c>
      <c r="U166" s="105">
        <f>+lower!U166</f>
        <v>0</v>
      </c>
      <c r="V166" s="105">
        <f>+lower!V166</f>
        <v>0</v>
      </c>
      <c r="W166" s="105">
        <f>+lower!W166</f>
        <v>0</v>
      </c>
      <c r="X166" s="105">
        <f>+lower!X166</f>
        <v>0</v>
      </c>
      <c r="Y166" s="105">
        <f>+lower!Y166</f>
        <v>0</v>
      </c>
      <c r="Z166" s="105">
        <f>+lower!Z166</f>
        <v>0</v>
      </c>
      <c r="AA166" s="105">
        <f>+lower!AA166</f>
        <v>0</v>
      </c>
      <c r="AB166" s="105">
        <f>+lower!AB166</f>
        <v>1001.3715506096653</v>
      </c>
      <c r="AC166" s="105">
        <f>+lower!AC166</f>
        <v>1591.7068734401153</v>
      </c>
      <c r="AD166" s="105">
        <f>+lower!AD166</f>
        <v>1634.4574115103578</v>
      </c>
      <c r="AE166" s="105">
        <f>+lower!AE166</f>
        <v>1677.1118907236719</v>
      </c>
      <c r="AF166" s="105">
        <f>+lower!AF166</f>
        <v>1719.6564261511114</v>
      </c>
      <c r="AG166" s="105">
        <f>+lower!AG166</f>
        <v>1762.0775628507431</v>
      </c>
      <c r="AH166" s="105">
        <f>+lower!AH166</f>
        <v>1804.3622669118377</v>
      </c>
      <c r="AI166" s="105">
        <f>+lower!AI166</f>
        <v>1846.4979166563037</v>
      </c>
      <c r="AJ166" s="105">
        <f>+lower!AJ166</f>
        <v>1888.4722939948485</v>
      </c>
      <c r="AK166" s="105">
        <f>+lower!AK166</f>
        <v>1930.273575935428</v>
      </c>
      <c r="AL166" s="105">
        <f>+lower!AL166</f>
        <v>1971.8903262415233</v>
      </c>
      <c r="AM166" s="105">
        <f>+lower!AM166</f>
        <v>2013.3114872378735</v>
      </c>
      <c r="AN166" s="105">
        <f>+lower!AN166</f>
        <v>2077.3114750192162</v>
      </c>
      <c r="AO166" s="105">
        <f>+lower!AO166</f>
        <v>2141.1263685125582</v>
      </c>
      <c r="AP166" s="105">
        <f>+lower!AP166</f>
        <v>2592.7156298767127</v>
      </c>
      <c r="AQ166" s="105">
        <f>+lower!AQ166</f>
        <v>3081.6104271388122</v>
      </c>
      <c r="AR166" s="105">
        <f>+lower!AR166</f>
        <v>3659.4556419222422</v>
      </c>
      <c r="AS166" s="105">
        <f>+lower!AS166</f>
        <v>3987.3448198288529</v>
      </c>
      <c r="AT166" s="105">
        <f>+lower!AT166</f>
        <v>4250.5761030015119</v>
      </c>
      <c r="AU166" s="105">
        <f>+lower!AU166</f>
        <v>4715.357276244391</v>
      </c>
      <c r="AV166" s="105">
        <f>+lower!AV166</f>
        <v>5792.2956778617481</v>
      </c>
      <c r="AW166" s="105">
        <f>+lower!AW166</f>
        <v>6388.4755344764544</v>
      </c>
      <c r="AX166" s="105">
        <f>+lower!AX166</f>
        <v>6420.5145174259951</v>
      </c>
      <c r="AY166" s="105">
        <f>+lower!AY166</f>
        <v>6345.3883363254135</v>
      </c>
      <c r="AZ166" s="105">
        <f>+lower!AZ166</f>
        <v>7568.0637573626555</v>
      </c>
      <c r="BA166" s="105">
        <f>+lower!BA166</f>
        <v>9077.3089771122286</v>
      </c>
      <c r="BB166" s="105">
        <f>+lower!BB166</f>
        <v>10485.169913972159</v>
      </c>
      <c r="BC166" s="105">
        <f>+lower!BC166</f>
        <v>14610</v>
      </c>
      <c r="BD166" s="105">
        <f>+lower!BD166</f>
        <v>14767.8</v>
      </c>
      <c r="BE166" s="105">
        <f>+lower!BE166</f>
        <v>14856.678</v>
      </c>
      <c r="BF166" s="105">
        <f>+lower!BF166</f>
        <v>17665.175999999999</v>
      </c>
      <c r="BG166" s="105">
        <f>+lower!BG166</f>
        <v>17623.98</v>
      </c>
      <c r="BH166" s="105">
        <f>+lower!BH166</f>
        <v>17706.150000000001</v>
      </c>
      <c r="BI166" s="105">
        <f>+lower!BI166</f>
        <v>17788.32</v>
      </c>
      <c r="BJ166" s="105">
        <f>+lower!BJ166</f>
        <v>17870.490000000002</v>
      </c>
      <c r="BK166" s="105">
        <f>+lower!BK166</f>
        <v>17952.66</v>
      </c>
      <c r="BL166" s="105">
        <f>+lower!BL166</f>
        <v>18033.84</v>
      </c>
      <c r="BM166" s="105">
        <f>+lower!BM166</f>
        <v>18116.009999999998</v>
      </c>
      <c r="BN166" s="105">
        <f>+lower!BN166</f>
        <v>18198.18</v>
      </c>
      <c r="BO166" s="105">
        <f>+lower!BO166</f>
        <v>18280.349999999999</v>
      </c>
      <c r="BP166" s="105">
        <f>+lower!BP166</f>
        <v>18362.52</v>
      </c>
      <c r="BQ166" s="105">
        <f>+lower!BQ166</f>
        <v>18444.689999999999</v>
      </c>
      <c r="BR166" s="105">
        <f>+lower!BR166</f>
        <v>18526.86</v>
      </c>
      <c r="BS166" s="105">
        <f>+lower!BS166</f>
        <v>18609.03</v>
      </c>
      <c r="BT166" s="105">
        <f>+lower!BT166</f>
        <v>18691.2</v>
      </c>
      <c r="BU166" s="105">
        <f>+lower!BU166</f>
        <v>18773.37</v>
      </c>
      <c r="BV166" s="105">
        <f>+lower!BV166</f>
        <v>18855.54</v>
      </c>
      <c r="BW166" s="105">
        <f>+lower!BW166</f>
        <v>18937.71</v>
      </c>
      <c r="BX166" s="105">
        <f>+lower!BX166</f>
        <v>19019.88</v>
      </c>
      <c r="BY166" s="105">
        <f>+lower!BY166</f>
        <v>19102.05</v>
      </c>
      <c r="BZ166" s="105">
        <f>+lower!BZ166</f>
        <v>19184.22</v>
      </c>
      <c r="CA166" s="105">
        <f>+lower!CA166</f>
        <v>19266.39</v>
      </c>
    </row>
    <row r="167" spans="1:79" x14ac:dyDescent="0.2">
      <c r="A167" s="9">
        <f>+data!B169</f>
        <v>608</v>
      </c>
      <c r="B167" s="105">
        <f>+lower!B167</f>
        <v>0</v>
      </c>
      <c r="C167" s="105">
        <f>+lower!C167</f>
        <v>0</v>
      </c>
      <c r="D167" s="105">
        <f>+lower!D167</f>
        <v>0</v>
      </c>
      <c r="E167" s="105">
        <f>+lower!E167</f>
        <v>0</v>
      </c>
      <c r="F167" s="105">
        <f>+lower!F167</f>
        <v>0</v>
      </c>
      <c r="G167" s="105">
        <f>+lower!G167</f>
        <v>2.0971152219917766</v>
      </c>
      <c r="H167" s="105">
        <f>+lower!H167</f>
        <v>2.867738068255814</v>
      </c>
      <c r="I167" s="105">
        <f>+lower!I167</f>
        <v>3.7765216926550824</v>
      </c>
      <c r="J167" s="105">
        <f>+lower!J167</f>
        <v>4.804948454286091</v>
      </c>
      <c r="K167" s="105">
        <f>+lower!K167</f>
        <v>5.8873510332502423</v>
      </c>
      <c r="L167" s="105">
        <f>+lower!L167</f>
        <v>6.8429693424116103</v>
      </c>
      <c r="M167" s="105">
        <f>+lower!M167</f>
        <v>7.5158566644027029</v>
      </c>
      <c r="N167" s="105">
        <f>+lower!N167</f>
        <v>8.1555924097548029</v>
      </c>
      <c r="O167" s="105">
        <f>+lower!O167</f>
        <v>8.7600918234026448</v>
      </c>
      <c r="P167" s="105">
        <f>+lower!P167</f>
        <v>9.326974112176309</v>
      </c>
      <c r="Q167" s="105">
        <f>+lower!Q167</f>
        <v>9.8534963180777115</v>
      </c>
      <c r="R167" s="105">
        <f>+lower!R167</f>
        <v>10.336466479498693</v>
      </c>
      <c r="S167" s="105">
        <f>+lower!S167</f>
        <v>10.772127479991353</v>
      </c>
      <c r="T167" s="105">
        <f>+lower!T167</f>
        <v>11.155998398489499</v>
      </c>
      <c r="U167" s="105">
        <f>+lower!U167</f>
        <v>11.482652508427089</v>
      </c>
      <c r="V167" s="105">
        <f>+lower!V167</f>
        <v>11.745397745978385</v>
      </c>
      <c r="W167" s="105">
        <f>+lower!W167</f>
        <v>21.484442192831402</v>
      </c>
      <c r="X167" s="105">
        <f>+lower!X167</f>
        <v>31.31167714072836</v>
      </c>
      <c r="Y167" s="105">
        <f>+lower!Y167</f>
        <v>40.977707608564863</v>
      </c>
      <c r="Z167" s="105">
        <f>+lower!Z167</f>
        <v>50.162326561659839</v>
      </c>
      <c r="AA167" s="105">
        <f>+lower!AA167</f>
        <v>58.432116879335261</v>
      </c>
      <c r="AB167" s="105">
        <f>+lower!AB167</f>
        <v>89.868893927571904</v>
      </c>
      <c r="AC167" s="105">
        <f>+lower!AC167</f>
        <v>131.24732571018944</v>
      </c>
      <c r="AD167" s="105">
        <f>+lower!AD167</f>
        <v>139.39188604424135</v>
      </c>
      <c r="AE167" s="105">
        <f>+lower!AE167</f>
        <v>147.43871406172195</v>
      </c>
      <c r="AF167" s="105">
        <f>+lower!AF167</f>
        <v>155.36486980162948</v>
      </c>
      <c r="AG167" s="105">
        <f>+lower!AG167</f>
        <v>163.14546869335388</v>
      </c>
      <c r="AH167" s="105">
        <f>+lower!AH167</f>
        <v>170.75339308416849</v>
      </c>
      <c r="AI167" s="105">
        <f>+lower!AI167</f>
        <v>178.15894350186554</v>
      </c>
      <c r="AJ167" s="105">
        <f>+lower!AJ167</f>
        <v>185.32941320311645</v>
      </c>
      <c r="AK167" s="105">
        <f>+lower!AK167</f>
        <v>192.22856392262059</v>
      </c>
      <c r="AL167" s="105">
        <f>+lower!AL167</f>
        <v>198.81597273912172</v>
      </c>
      <c r="AM167" s="105">
        <f>+lower!AM167</f>
        <v>205.04620841854683</v>
      </c>
      <c r="AN167" s="105">
        <f>+lower!AN167</f>
        <v>210.86777857136303</v>
      </c>
      <c r="AO167" s="105">
        <f>+lower!AO167</f>
        <v>216.22176333391209</v>
      </c>
      <c r="AP167" s="105">
        <f>+lower!AP167</f>
        <v>246.07235571508866</v>
      </c>
      <c r="AQ167" s="105">
        <f>+lower!AQ167</f>
        <v>290.93716365305494</v>
      </c>
      <c r="AR167" s="105">
        <f>+lower!AR167</f>
        <v>343.17385194386827</v>
      </c>
      <c r="AS167" s="105">
        <f>+lower!AS167</f>
        <v>403.96102818215252</v>
      </c>
      <c r="AT167" s="105">
        <f>+lower!AT167</f>
        <v>460.68794826391746</v>
      </c>
      <c r="AU167" s="105">
        <f>+lower!AU167</f>
        <v>510.84135617423192</v>
      </c>
      <c r="AV167" s="105">
        <f>+lower!AV167</f>
        <v>555.15627263724969</v>
      </c>
      <c r="AW167" s="105">
        <f>+lower!AW167</f>
        <v>603.94049351767421</v>
      </c>
      <c r="AX167" s="105">
        <f>+lower!AX167</f>
        <v>688.87448289959514</v>
      </c>
      <c r="AY167" s="105">
        <f>+lower!AY167</f>
        <v>784.42051472783089</v>
      </c>
      <c r="AZ167" s="105">
        <f>+lower!AZ167</f>
        <v>886.32520132322259</v>
      </c>
      <c r="BA167" s="105">
        <f>+lower!BA167</f>
        <v>990.08280499247064</v>
      </c>
      <c r="BB167" s="105">
        <f>+lower!BB167</f>
        <v>986.39607748897606</v>
      </c>
      <c r="BC167" s="105">
        <f>+lower!BC167</f>
        <v>790.88800000000003</v>
      </c>
      <c r="BD167" s="105">
        <f>+lower!BD167</f>
        <v>821.52</v>
      </c>
      <c r="BE167" s="105">
        <f>+lower!BE167</f>
        <v>979.05399999999997</v>
      </c>
      <c r="BF167" s="105">
        <f>+lower!BF167</f>
        <v>1242.3599999999999</v>
      </c>
      <c r="BG167" s="105">
        <f>+lower!BG167</f>
        <v>1485</v>
      </c>
      <c r="BH167" s="105">
        <f>+lower!BH167</f>
        <v>1485</v>
      </c>
      <c r="BI167" s="105">
        <f>+lower!BI167</f>
        <v>1485</v>
      </c>
      <c r="BJ167" s="105">
        <f>+lower!BJ167</f>
        <v>1485</v>
      </c>
      <c r="BK167" s="105">
        <f>+lower!BK167</f>
        <v>1485</v>
      </c>
      <c r="BL167" s="105">
        <f>+lower!BL167</f>
        <v>1485</v>
      </c>
      <c r="BM167" s="105">
        <f>+lower!BM167</f>
        <v>1485</v>
      </c>
      <c r="BN167" s="105">
        <f>+lower!BN167</f>
        <v>1485</v>
      </c>
      <c r="BO167" s="105">
        <f>+lower!BO167</f>
        <v>1485</v>
      </c>
      <c r="BP167" s="105">
        <f>+lower!BP167</f>
        <v>1485</v>
      </c>
      <c r="BQ167" s="105">
        <f>+lower!BQ167</f>
        <v>1485</v>
      </c>
      <c r="BR167" s="105">
        <f>+lower!BR167</f>
        <v>1485</v>
      </c>
      <c r="BS167" s="105">
        <f>+lower!BS167</f>
        <v>1485</v>
      </c>
      <c r="BT167" s="105">
        <f>+lower!BT167</f>
        <v>1485</v>
      </c>
      <c r="BU167" s="105">
        <f>+lower!BU167</f>
        <v>1485</v>
      </c>
      <c r="BV167" s="105">
        <f>+lower!BV167</f>
        <v>1485</v>
      </c>
      <c r="BW167" s="105">
        <f>+lower!BW167</f>
        <v>1485</v>
      </c>
      <c r="BX167" s="105">
        <f>+lower!BX167</f>
        <v>1485</v>
      </c>
      <c r="BY167" s="105">
        <f>+lower!BY167</f>
        <v>1485</v>
      </c>
      <c r="BZ167" s="105">
        <f>+lower!BZ167</f>
        <v>1485</v>
      </c>
      <c r="CA167" s="105">
        <f>+lower!CA167</f>
        <v>1485</v>
      </c>
    </row>
    <row r="168" spans="1:79" x14ac:dyDescent="0.2">
      <c r="A168" s="9">
        <f>+data!B170</f>
        <v>612</v>
      </c>
      <c r="B168" s="105">
        <f>+lower!B168</f>
        <v>0</v>
      </c>
      <c r="C168" s="105">
        <f>+lower!C168</f>
        <v>0</v>
      </c>
      <c r="D168" s="105">
        <f>+lower!D168</f>
        <v>0</v>
      </c>
      <c r="E168" s="105">
        <f>+lower!E168</f>
        <v>0</v>
      </c>
      <c r="F168" s="105">
        <f>+lower!F168</f>
        <v>0</v>
      </c>
      <c r="G168" s="105">
        <f>+lower!G168</f>
        <v>0</v>
      </c>
      <c r="H168" s="105">
        <f>+lower!H168</f>
        <v>0</v>
      </c>
      <c r="I168" s="105">
        <f>+lower!I168</f>
        <v>0</v>
      </c>
      <c r="J168" s="105">
        <f>+lower!J168</f>
        <v>0</v>
      </c>
      <c r="K168" s="105">
        <f>+lower!K168</f>
        <v>0</v>
      </c>
      <c r="L168" s="105">
        <f>+lower!L168</f>
        <v>0</v>
      </c>
      <c r="M168" s="105">
        <f>+lower!M168</f>
        <v>0</v>
      </c>
      <c r="N168" s="105">
        <f>+lower!N168</f>
        <v>0</v>
      </c>
      <c r="O168" s="105">
        <f>+lower!O168</f>
        <v>0</v>
      </c>
      <c r="P168" s="105">
        <f>+lower!P168</f>
        <v>0</v>
      </c>
      <c r="Q168" s="105">
        <f>+lower!Q168</f>
        <v>0</v>
      </c>
      <c r="R168" s="105">
        <f>+lower!R168</f>
        <v>0</v>
      </c>
      <c r="S168" s="105">
        <f>+lower!S168</f>
        <v>0</v>
      </c>
      <c r="T168" s="105">
        <f>+lower!T168</f>
        <v>0</v>
      </c>
      <c r="U168" s="105">
        <f>+lower!U168</f>
        <v>0</v>
      </c>
      <c r="V168" s="105">
        <f>+lower!V168</f>
        <v>0</v>
      </c>
      <c r="W168" s="105">
        <f>+lower!W168</f>
        <v>0</v>
      </c>
      <c r="X168" s="105">
        <f>+lower!X168</f>
        <v>0</v>
      </c>
      <c r="Y168" s="105">
        <f>+lower!Y168</f>
        <v>0</v>
      </c>
      <c r="Z168" s="105">
        <f>+lower!Z168</f>
        <v>0</v>
      </c>
      <c r="AA168" s="105">
        <f>+lower!AA168</f>
        <v>0</v>
      </c>
      <c r="AB168" s="105">
        <f>+lower!AB168</f>
        <v>0</v>
      </c>
      <c r="AC168" s="105">
        <f>+lower!AC168</f>
        <v>0</v>
      </c>
      <c r="AD168" s="105">
        <f>+lower!AD168</f>
        <v>0</v>
      </c>
      <c r="AE168" s="105">
        <f>+lower!AE168</f>
        <v>0</v>
      </c>
      <c r="AF168" s="105">
        <f>+lower!AF168</f>
        <v>0</v>
      </c>
      <c r="AG168" s="105">
        <f>+lower!AG168</f>
        <v>0</v>
      </c>
      <c r="AH168" s="105">
        <f>+lower!AH168</f>
        <v>0</v>
      </c>
      <c r="AI168" s="105">
        <f>+lower!AI168</f>
        <v>0</v>
      </c>
      <c r="AJ168" s="105">
        <f>+lower!AJ168</f>
        <v>0</v>
      </c>
      <c r="AK168" s="105">
        <f>+lower!AK168</f>
        <v>0</v>
      </c>
      <c r="AL168" s="105">
        <f>+lower!AL168</f>
        <v>0</v>
      </c>
      <c r="AM168" s="105">
        <f>+lower!AM168</f>
        <v>0</v>
      </c>
      <c r="AN168" s="105">
        <f>+lower!AN168</f>
        <v>0</v>
      </c>
      <c r="AO168" s="105">
        <f>+lower!AO168</f>
        <v>0</v>
      </c>
      <c r="AP168" s="105">
        <f>+lower!AP168</f>
        <v>0</v>
      </c>
      <c r="AQ168" s="105">
        <f>+lower!AQ168</f>
        <v>0</v>
      </c>
      <c r="AR168" s="105">
        <f>+lower!AR168</f>
        <v>0</v>
      </c>
      <c r="AS168" s="105">
        <f>+lower!AS168</f>
        <v>0</v>
      </c>
      <c r="AT168" s="105">
        <f>+lower!AT168</f>
        <v>0</v>
      </c>
      <c r="AU168" s="105">
        <f>+lower!AU168</f>
        <v>0</v>
      </c>
      <c r="AV168" s="105">
        <f>+lower!AV168</f>
        <v>0</v>
      </c>
      <c r="AW168" s="105">
        <f>+lower!AW168</f>
        <v>0</v>
      </c>
      <c r="AX168" s="105">
        <f>+lower!AX168</f>
        <v>0</v>
      </c>
      <c r="AY168" s="105">
        <f>+lower!AY168</f>
        <v>0</v>
      </c>
      <c r="AZ168" s="105">
        <f>+lower!AZ168</f>
        <v>0</v>
      </c>
      <c r="BA168" s="105">
        <f>+lower!BA168</f>
        <v>0</v>
      </c>
      <c r="BB168" s="105">
        <f>+lower!BB168</f>
        <v>0</v>
      </c>
      <c r="BC168" s="105">
        <f>+lower!BC168</f>
        <v>0</v>
      </c>
      <c r="BD168" s="105">
        <f>+lower!BD168</f>
        <v>0</v>
      </c>
      <c r="BE168" s="105">
        <f>+lower!BE168</f>
        <v>0</v>
      </c>
      <c r="BF168" s="105">
        <f>+lower!BF168</f>
        <v>0</v>
      </c>
      <c r="BG168" s="105">
        <f>+lower!BG168</f>
        <v>0</v>
      </c>
      <c r="BH168" s="105">
        <f>+lower!BH168</f>
        <v>0</v>
      </c>
      <c r="BI168" s="105">
        <f>+lower!BI168</f>
        <v>0</v>
      </c>
      <c r="BJ168" s="105">
        <f>+lower!BJ168</f>
        <v>0</v>
      </c>
      <c r="BK168" s="105">
        <f>+lower!BK168</f>
        <v>0</v>
      </c>
      <c r="BL168" s="105">
        <f>+lower!BL168</f>
        <v>0</v>
      </c>
      <c r="BM168" s="105">
        <f>+lower!BM168</f>
        <v>0</v>
      </c>
      <c r="BN168" s="105">
        <f>+lower!BN168</f>
        <v>0</v>
      </c>
      <c r="BO168" s="105">
        <f>+lower!BO168</f>
        <v>0</v>
      </c>
      <c r="BP168" s="105">
        <f>+lower!BP168</f>
        <v>0</v>
      </c>
      <c r="BQ168" s="105">
        <f>+lower!BQ168</f>
        <v>0</v>
      </c>
      <c r="BR168" s="105">
        <f>+lower!BR168</f>
        <v>0</v>
      </c>
      <c r="BS168" s="105">
        <f>+lower!BS168</f>
        <v>0</v>
      </c>
      <c r="BT168" s="105">
        <f>+lower!BT168</f>
        <v>0</v>
      </c>
      <c r="BU168" s="105">
        <f>+lower!BU168</f>
        <v>0</v>
      </c>
      <c r="BV168" s="105">
        <f>+lower!BV168</f>
        <v>0</v>
      </c>
      <c r="BW168" s="105">
        <f>+lower!BW168</f>
        <v>0</v>
      </c>
      <c r="BX168" s="105">
        <f>+lower!BX168</f>
        <v>0</v>
      </c>
      <c r="BY168" s="105">
        <f>+lower!BY168</f>
        <v>0</v>
      </c>
      <c r="BZ168" s="105">
        <f>+lower!BZ168</f>
        <v>0</v>
      </c>
      <c r="CA168" s="105">
        <f>+lower!CA168</f>
        <v>0</v>
      </c>
    </row>
    <row r="169" spans="1:79" x14ac:dyDescent="0.2">
      <c r="A169" s="9">
        <f>+data!B171</f>
        <v>616</v>
      </c>
      <c r="B169" s="105">
        <f>+lower!B169</f>
        <v>0</v>
      </c>
      <c r="C169" s="105">
        <f>+lower!C169</f>
        <v>0</v>
      </c>
      <c r="D169" s="105">
        <f>+lower!D169</f>
        <v>0</v>
      </c>
      <c r="E169" s="105">
        <f>+lower!E169</f>
        <v>0</v>
      </c>
      <c r="F169" s="105">
        <f>+lower!F169</f>
        <v>0</v>
      </c>
      <c r="G169" s="105">
        <f>+lower!G169</f>
        <v>1.8786424046715193</v>
      </c>
      <c r="H169" s="105">
        <f>+lower!H169</f>
        <v>3.5680757718156442</v>
      </c>
      <c r="I169" s="105">
        <f>+lower!I169</f>
        <v>6.5262160481781741</v>
      </c>
      <c r="J169" s="105">
        <f>+lower!J169</f>
        <v>17.299280949664968</v>
      </c>
      <c r="K169" s="105">
        <f>+lower!K169</f>
        <v>28.26288989818082</v>
      </c>
      <c r="L169" s="105">
        <f>+lower!L169</f>
        <v>136.88866701134046</v>
      </c>
      <c r="M169" s="105">
        <f>+lower!M169</f>
        <v>165.38649339669118</v>
      </c>
      <c r="N169" s="105">
        <f>+lower!N169</f>
        <v>195.7817767103366</v>
      </c>
      <c r="O169" s="105">
        <f>+lower!O169</f>
        <v>245.34637203067919</v>
      </c>
      <c r="P169" s="105">
        <f>+lower!P169</f>
        <v>298.54657412998824</v>
      </c>
      <c r="Q169" s="105">
        <f>+lower!Q169</f>
        <v>275.98105525225304</v>
      </c>
      <c r="R169" s="105">
        <f>+lower!R169</f>
        <v>248.1562176828545</v>
      </c>
      <c r="S169" s="105">
        <f>+lower!S169</f>
        <v>344.83072163352057</v>
      </c>
      <c r="T169" s="105">
        <f>+lower!T169</f>
        <v>446.41396354863588</v>
      </c>
      <c r="U169" s="105">
        <f>+lower!U169</f>
        <v>516.94187338897063</v>
      </c>
      <c r="V169" s="105">
        <f>+lower!V169</f>
        <v>587.55159772756463</v>
      </c>
      <c r="W169" s="105">
        <f>+lower!W169</f>
        <v>716.5348933151439</v>
      </c>
      <c r="X169" s="105">
        <f>+lower!X169</f>
        <v>1084.5338715072255</v>
      </c>
      <c r="Y169" s="105">
        <f>+lower!Y169</f>
        <v>1688.5250257584851</v>
      </c>
      <c r="Z169" s="105">
        <f>+lower!Z169</f>
        <v>1673.4993021789285</v>
      </c>
      <c r="AA169" s="105">
        <f>+lower!AA169</f>
        <v>1871.7779175355843</v>
      </c>
      <c r="AB169" s="105">
        <f>+lower!AB169</f>
        <v>2249.736975547537</v>
      </c>
      <c r="AC169" s="105">
        <f>+lower!AC169</f>
        <v>2524.6553334424898</v>
      </c>
      <c r="AD169" s="105">
        <f>+lower!AD169</f>
        <v>2631.3517662816294</v>
      </c>
      <c r="AE169" s="105">
        <f>+lower!AE169</f>
        <v>2755.7955467127704</v>
      </c>
      <c r="AF169" s="105">
        <f>+lower!AF169</f>
        <v>2884.0225450515641</v>
      </c>
      <c r="AG169" s="105">
        <f>+lower!AG169</f>
        <v>3015.8831338261816</v>
      </c>
      <c r="AH169" s="105">
        <f>+lower!AH169</f>
        <v>3151.1727604408848</v>
      </c>
      <c r="AI169" s="105">
        <f>+lower!AI169</f>
        <v>3289.621107249428</v>
      </c>
      <c r="AJ169" s="105">
        <f>+lower!AJ169</f>
        <v>3430.8789165855419</v>
      </c>
      <c r="AK169" s="105">
        <f>+lower!AK169</f>
        <v>3574.5018504639092</v>
      </c>
      <c r="AL169" s="105">
        <f>+lower!AL169</f>
        <v>3719.9305381017671</v>
      </c>
      <c r="AM169" s="105">
        <f>+lower!AM169</f>
        <v>3866.4656551480798</v>
      </c>
      <c r="AN169" s="105">
        <f>+lower!AN169</f>
        <v>4013.2364281828254</v>
      </c>
      <c r="AO169" s="105">
        <f>+lower!AO169</f>
        <v>4159.1602880072342</v>
      </c>
      <c r="AP169" s="105">
        <f>+lower!AP169</f>
        <v>4362.8975280534996</v>
      </c>
      <c r="AQ169" s="105">
        <f>+lower!AQ169</f>
        <v>4658.2729804682867</v>
      </c>
      <c r="AR169" s="105">
        <f>+lower!AR169</f>
        <v>4962.2299746799681</v>
      </c>
      <c r="AS169" s="105">
        <f>+lower!AS169</f>
        <v>5589.6666509490824</v>
      </c>
      <c r="AT169" s="105">
        <f>+lower!AT169</f>
        <v>6171.133114240979</v>
      </c>
      <c r="AU169" s="105">
        <f>+lower!AU169</f>
        <v>7075.8132960789853</v>
      </c>
      <c r="AV169" s="105">
        <f>+lower!AV169</f>
        <v>7890.1973518921677</v>
      </c>
      <c r="AW169" s="105">
        <f>+lower!AW169</f>
        <v>8228.2608508496814</v>
      </c>
      <c r="AX169" s="105">
        <f>+lower!AX169</f>
        <v>8406.2240384314337</v>
      </c>
      <c r="AY169" s="105">
        <f>+lower!AY169</f>
        <v>7093.5006987783718</v>
      </c>
      <c r="AZ169" s="105">
        <f>+lower!AZ169</f>
        <v>7693.3460517795056</v>
      </c>
      <c r="BA169" s="105">
        <f>+lower!BA169</f>
        <v>6631.4699979925163</v>
      </c>
      <c r="BB169" s="105">
        <f>+lower!BB169</f>
        <v>5086.1849236661965</v>
      </c>
      <c r="BC169" s="105">
        <f>+lower!BC169</f>
        <v>4038.2039999999997</v>
      </c>
      <c r="BD169" s="105">
        <f>+lower!BD169</f>
        <v>4124.2259999999997</v>
      </c>
      <c r="BE169" s="105">
        <f>+lower!BE169</f>
        <v>3973.172</v>
      </c>
      <c r="BF169" s="105">
        <f>+lower!BF169</f>
        <v>4003.16</v>
      </c>
      <c r="BG169" s="105">
        <f>+lower!BG169</f>
        <v>4042.17</v>
      </c>
      <c r="BH169" s="105">
        <f>+lower!BH169</f>
        <v>3825.36</v>
      </c>
      <c r="BI169" s="105">
        <f>+lower!BI169</f>
        <v>3526.38</v>
      </c>
      <c r="BJ169" s="105">
        <f>+lower!BJ169</f>
        <v>3235.32</v>
      </c>
      <c r="BK169" s="105">
        <f>+lower!BK169</f>
        <v>3331.35</v>
      </c>
      <c r="BL169" s="105">
        <f>+lower!BL169</f>
        <v>3353.13</v>
      </c>
      <c r="BM169" s="105">
        <f>+lower!BM169</f>
        <v>3183.84</v>
      </c>
      <c r="BN169" s="105">
        <f>+lower!BN169</f>
        <v>3238.29</v>
      </c>
      <c r="BO169" s="105">
        <f>+lower!BO169</f>
        <v>3152.16</v>
      </c>
      <c r="BP169" s="105">
        <f>+lower!BP169</f>
        <v>3148.2</v>
      </c>
      <c r="BQ169" s="105">
        <f>+lower!BQ169</f>
        <v>3251.16</v>
      </c>
      <c r="BR169" s="105">
        <f>+lower!BR169</f>
        <v>3258.09</v>
      </c>
      <c r="BS169" s="105">
        <f>+lower!BS169</f>
        <v>3173.94</v>
      </c>
      <c r="BT169" s="105">
        <f>+lower!BT169</f>
        <v>3213.54</v>
      </c>
      <c r="BU169" s="105">
        <f>+lower!BU169</f>
        <v>3238.619999999999</v>
      </c>
      <c r="BV169" s="105">
        <f>+lower!BV169</f>
        <v>3239.4339999999997</v>
      </c>
      <c r="BW169" s="105">
        <f>+lower!BW169</f>
        <v>3221.3866666666659</v>
      </c>
      <c r="BX169" s="105">
        <f>+lower!BX169</f>
        <v>3227.972977777777</v>
      </c>
      <c r="BY169" s="105">
        <f>+lower!BY169</f>
        <v>3248.6008296296268</v>
      </c>
      <c r="BZ169" s="105">
        <f>+lower!BZ169</f>
        <v>3244.1239871604912</v>
      </c>
      <c r="CA169" s="105">
        <f>+lower!CA169</f>
        <v>3242.850417119339</v>
      </c>
    </row>
    <row r="170" spans="1:79" x14ac:dyDescent="0.2">
      <c r="A170" s="9">
        <f>+data!B172</f>
        <v>620</v>
      </c>
      <c r="B170" s="105">
        <f>+lower!B170</f>
        <v>0</v>
      </c>
      <c r="C170" s="105">
        <f>+lower!C170</f>
        <v>0</v>
      </c>
      <c r="D170" s="105">
        <f>+lower!D170</f>
        <v>0</v>
      </c>
      <c r="E170" s="105">
        <f>+lower!E170</f>
        <v>0</v>
      </c>
      <c r="F170" s="105">
        <f>+lower!F170</f>
        <v>0</v>
      </c>
      <c r="G170" s="105">
        <f>+lower!G170</f>
        <v>5.6759455825832763</v>
      </c>
      <c r="H170" s="105">
        <f>+lower!H170</f>
        <v>9.7026802346293888</v>
      </c>
      <c r="I170" s="105">
        <f>+lower!I170</f>
        <v>15.97317010688289</v>
      </c>
      <c r="J170" s="105">
        <f>+lower!J170</f>
        <v>25.406998362404327</v>
      </c>
      <c r="K170" s="105">
        <f>+lower!K170</f>
        <v>38.921310773903876</v>
      </c>
      <c r="L170" s="105">
        <f>+lower!L170</f>
        <v>56.573037427028275</v>
      </c>
      <c r="M170" s="105">
        <f>+lower!M170</f>
        <v>69.044749976180569</v>
      </c>
      <c r="N170" s="105">
        <f>+lower!N170</f>
        <v>74.927429942185015</v>
      </c>
      <c r="O170" s="105">
        <f>+lower!O170</f>
        <v>80.487995485370291</v>
      </c>
      <c r="P170" s="105">
        <f>+lower!P170</f>
        <v>85.704790041744985</v>
      </c>
      <c r="Q170" s="105">
        <f>+lower!Q170</f>
        <v>81.497591416278851</v>
      </c>
      <c r="R170" s="105">
        <f>+lower!R170</f>
        <v>76.002615799555457</v>
      </c>
      <c r="S170" s="105">
        <f>+lower!S170</f>
        <v>79.217491281337345</v>
      </c>
      <c r="T170" s="105">
        <f>+lower!T170</f>
        <v>82.054430476557968</v>
      </c>
      <c r="U170" s="105">
        <f>+lower!U170</f>
        <v>105.59265186261136</v>
      </c>
      <c r="V170" s="105">
        <f>+lower!V170</f>
        <v>129.64223343211708</v>
      </c>
      <c r="W170" s="105">
        <f>+lower!W170</f>
        <v>164.72931974050402</v>
      </c>
      <c r="X170" s="105">
        <f>+lower!X170</f>
        <v>199.52538729942725</v>
      </c>
      <c r="Y170" s="105">
        <f>+lower!Y170</f>
        <v>277.46961941450593</v>
      </c>
      <c r="Z170" s="105">
        <f>+lower!Z170</f>
        <v>198.10578753272009</v>
      </c>
      <c r="AA170" s="105">
        <f>+lower!AA170</f>
        <v>283.57981640034694</v>
      </c>
      <c r="AB170" s="105">
        <f>+lower!AB170</f>
        <v>435.43306564807989</v>
      </c>
      <c r="AC170" s="105">
        <f>+lower!AC170</f>
        <v>420.09325424993062</v>
      </c>
      <c r="AD170" s="105">
        <f>+lower!AD170</f>
        <v>546.95724260732584</v>
      </c>
      <c r="AE170" s="105">
        <f>+lower!AE170</f>
        <v>565.01281578501596</v>
      </c>
      <c r="AF170" s="105">
        <f>+lower!AF170</f>
        <v>576.71706197309402</v>
      </c>
      <c r="AG170" s="105">
        <f>+lower!AG170</f>
        <v>588.21740108332961</v>
      </c>
      <c r="AH170" s="105">
        <f>+lower!AH170</f>
        <v>599.46434960630449</v>
      </c>
      <c r="AI170" s="105">
        <f>+lower!AI170</f>
        <v>611.24405700592092</v>
      </c>
      <c r="AJ170" s="105">
        <f>+lower!AJ170</f>
        <v>622.64437802630005</v>
      </c>
      <c r="AK170" s="105">
        <f>+lower!AK170</f>
        <v>633.59076563342558</v>
      </c>
      <c r="AL170" s="105">
        <f>+lower!AL170</f>
        <v>643.99813045209521</v>
      </c>
      <c r="AM170" s="105">
        <f>+lower!AM170</f>
        <v>653.76884936264435</v>
      </c>
      <c r="AN170" s="105">
        <f>+lower!AN170</f>
        <v>661.32596245680816</v>
      </c>
      <c r="AO170" s="105">
        <f>+lower!AO170</f>
        <v>668.19785701424928</v>
      </c>
      <c r="AP170" s="105">
        <f>+lower!AP170</f>
        <v>696.14268380854412</v>
      </c>
      <c r="AQ170" s="105">
        <f>+lower!AQ170</f>
        <v>725.35255295590355</v>
      </c>
      <c r="AR170" s="105">
        <f>+lower!AR170</f>
        <v>733.27011524586214</v>
      </c>
      <c r="AS170" s="105">
        <f>+lower!AS170</f>
        <v>774.32975523060657</v>
      </c>
      <c r="AT170" s="105">
        <f>+lower!AT170</f>
        <v>821.66950524297215</v>
      </c>
      <c r="AU170" s="105">
        <f>+lower!AU170</f>
        <v>870.22846729488651</v>
      </c>
      <c r="AV170" s="105">
        <f>+lower!AV170</f>
        <v>930.77990418902311</v>
      </c>
      <c r="AW170" s="105">
        <f>+lower!AW170</f>
        <v>964.26776724259855</v>
      </c>
      <c r="AX170" s="105">
        <f>+lower!AX170</f>
        <v>1000.6700632583979</v>
      </c>
      <c r="AY170" s="105">
        <f>+lower!AY170</f>
        <v>971.31983934967195</v>
      </c>
      <c r="AZ170" s="105">
        <f>+lower!AZ170</f>
        <v>980.53433110584319</v>
      </c>
      <c r="BA170" s="105">
        <f>+lower!BA170</f>
        <v>1009.4172254645183</v>
      </c>
      <c r="BB170" s="105">
        <f>+lower!BB170</f>
        <v>969.61769372652793</v>
      </c>
      <c r="BC170" s="105">
        <f>+lower!BC170</f>
        <v>816.21199999999999</v>
      </c>
      <c r="BD170" s="105">
        <f>+lower!BD170</f>
        <v>819.56399999999996</v>
      </c>
      <c r="BE170" s="105">
        <f>+lower!BE170</f>
        <v>822.91599999999994</v>
      </c>
      <c r="BF170" s="105">
        <f>+lower!BF170</f>
        <v>826.26800000000003</v>
      </c>
      <c r="BG170" s="105">
        <f>+lower!BG170</f>
        <v>1418.67</v>
      </c>
      <c r="BH170" s="105">
        <f>+lower!BH170</f>
        <v>1414.71</v>
      </c>
      <c r="BI170" s="105">
        <f>+lower!BI170</f>
        <v>1453.32</v>
      </c>
      <c r="BJ170" s="105">
        <f>+lower!BJ170</f>
        <v>1491.93</v>
      </c>
      <c r="BK170" s="105">
        <f>+lower!BK170</f>
        <v>1491.93</v>
      </c>
      <c r="BL170" s="105">
        <f>+lower!BL170</f>
        <v>1751.31</v>
      </c>
      <c r="BM170" s="105">
        <f>+lower!BM170</f>
        <v>1714.68</v>
      </c>
      <c r="BN170" s="105">
        <f>+lower!BN170</f>
        <v>1763.19</v>
      </c>
      <c r="BO170" s="105">
        <f>+lower!BO170</f>
        <v>1786.4549999999999</v>
      </c>
      <c r="BP170" s="105">
        <f>+lower!BP170</f>
        <v>1809.72</v>
      </c>
      <c r="BQ170" s="105">
        <f>+lower!BQ170</f>
        <v>1811.7</v>
      </c>
      <c r="BR170" s="105">
        <f>+lower!BR170</f>
        <v>1813.68</v>
      </c>
      <c r="BS170" s="105">
        <f>+lower!BS170</f>
        <v>1813.68</v>
      </c>
      <c r="BT170" s="105">
        <f>+lower!BT170</f>
        <v>1833.348000000002</v>
      </c>
      <c r="BU170" s="105">
        <f>+lower!BU170</f>
        <v>1836.2630000000008</v>
      </c>
      <c r="BV170" s="105">
        <f>+lower!BV170</f>
        <v>1839.4977333333343</v>
      </c>
      <c r="BW170" s="105">
        <f>+lower!BW170</f>
        <v>1847.3353555555593</v>
      </c>
      <c r="BX170" s="105">
        <f>+lower!BX170</f>
        <v>1855.4985125925953</v>
      </c>
      <c r="BY170" s="105">
        <f>+lower!BY170</f>
        <v>1863.0327032098796</v>
      </c>
      <c r="BZ170" s="105">
        <f>+lower!BZ170</f>
        <v>1867.2259850535011</v>
      </c>
      <c r="CA170" s="105">
        <f>+lower!CA170</f>
        <v>1874.8338474842285</v>
      </c>
    </row>
    <row r="171" spans="1:79" x14ac:dyDescent="0.2">
      <c r="A171" s="9">
        <f>+data!B173</f>
        <v>624</v>
      </c>
      <c r="B171" s="105">
        <f>+lower!B171</f>
        <v>0</v>
      </c>
      <c r="C171" s="105">
        <f>+lower!C171</f>
        <v>0</v>
      </c>
      <c r="D171" s="105">
        <f>+lower!D171</f>
        <v>0</v>
      </c>
      <c r="E171" s="105">
        <f>+lower!E171</f>
        <v>0</v>
      </c>
      <c r="F171" s="105">
        <f>+lower!F171</f>
        <v>0</v>
      </c>
      <c r="G171" s="105">
        <f>+lower!G171</f>
        <v>0.24514076291729242</v>
      </c>
      <c r="H171" s="105">
        <f>+lower!H171</f>
        <v>0.46763864981906644</v>
      </c>
      <c r="I171" s="105">
        <f>+lower!I171</f>
        <v>0.85984762325117947</v>
      </c>
      <c r="J171" s="105">
        <f>+lower!J171</f>
        <v>1.538863877619705</v>
      </c>
      <c r="K171" s="105">
        <f>+lower!K171</f>
        <v>2.6977325524441098</v>
      </c>
      <c r="L171" s="105">
        <f>+lower!L171</f>
        <v>4.6526690716095391</v>
      </c>
      <c r="M171" s="105">
        <f>+lower!M171</f>
        <v>5.9621614471777926</v>
      </c>
      <c r="N171" s="105">
        <f>+lower!N171</f>
        <v>7.5553190793609089</v>
      </c>
      <c r="O171" s="105">
        <f>+lower!O171</f>
        <v>9.4870565521104719</v>
      </c>
      <c r="P171" s="105">
        <f>+lower!P171</f>
        <v>11.822268071162842</v>
      </c>
      <c r="Q171" s="105">
        <f>+lower!Q171</f>
        <v>14.637568647523265</v>
      </c>
      <c r="R171" s="105">
        <f>+lower!R171</f>
        <v>18.023330520684475</v>
      </c>
      <c r="S171" s="105">
        <f>+lower!S171</f>
        <v>22.086063834284218</v>
      </c>
      <c r="T171" s="105">
        <f>+lower!T171</f>
        <v>26.951198581443673</v>
      </c>
      <c r="U171" s="105">
        <f>+lower!U171</f>
        <v>32.766334131890858</v>
      </c>
      <c r="V171" s="105">
        <f>+lower!V171</f>
        <v>39.705033443955131</v>
      </c>
      <c r="W171" s="105">
        <f>+lower!W171</f>
        <v>47.971251589948238</v>
      </c>
      <c r="X171" s="105">
        <f>+lower!X171</f>
        <v>57.804502759287693</v>
      </c>
      <c r="Y171" s="105">
        <f>+lower!Y171</f>
        <v>69.485886769470127</v>
      </c>
      <c r="Z171" s="105">
        <f>+lower!Z171</f>
        <v>83.34511568052362</v>
      </c>
      <c r="AA171" s="105">
        <f>+lower!AA171</f>
        <v>99.768703801948092</v>
      </c>
      <c r="AB171" s="105">
        <f>+lower!AB171</f>
        <v>119.20951069783091</v>
      </c>
      <c r="AC171" s="105">
        <f>+lower!AC171</f>
        <v>142.19785730909464</v>
      </c>
      <c r="AD171" s="105">
        <f>+lower!AD171</f>
        <v>146.35864890602758</v>
      </c>
      <c r="AE171" s="105">
        <f>+lower!AE171</f>
        <v>150.71199623900722</v>
      </c>
      <c r="AF171" s="105">
        <f>+lower!AF171</f>
        <v>155.27723302802437</v>
      </c>
      <c r="AG171" s="105">
        <f>+lower!AG171</f>
        <v>160.07665876265565</v>
      </c>
      <c r="AH171" s="105">
        <f>+lower!AH171</f>
        <v>165.1361621542892</v>
      </c>
      <c r="AI171" s="105">
        <f>+lower!AI171</f>
        <v>170.48601442430831</v>
      </c>
      <c r="AJ171" s="105">
        <f>+lower!AJ171</f>
        <v>176.16189035790134</v>
      </c>
      <c r="AK171" s="105">
        <f>+lower!AK171</f>
        <v>182.20619923623264</v>
      </c>
      <c r="AL171" s="105">
        <f>+lower!AL171</f>
        <v>188.66984410533206</v>
      </c>
      <c r="AM171" s="105">
        <f>+lower!AM171</f>
        <v>195.61458363746408</v>
      </c>
      <c r="AN171" s="105">
        <f>+lower!AN171</f>
        <v>203.11625854603727</v>
      </c>
      <c r="AO171" s="105">
        <f>+lower!AO171</f>
        <v>211.26928606270616</v>
      </c>
      <c r="AP171" s="105">
        <f>+lower!AP171</f>
        <v>220.19306132397173</v>
      </c>
      <c r="AQ171" s="105">
        <f>+lower!AQ171</f>
        <v>230.04130922810191</v>
      </c>
      <c r="AR171" s="105">
        <f>+lower!AR171</f>
        <v>241.01615377079665</v>
      </c>
      <c r="AS171" s="105">
        <f>+lower!AS171</f>
        <v>253.39002435956522</v>
      </c>
      <c r="AT171" s="105">
        <f>+lower!AT171</f>
        <v>267.54118366055616</v>
      </c>
      <c r="AU171" s="105">
        <f>+lower!AU171</f>
        <v>284.0142526731637</v>
      </c>
      <c r="AV171" s="105">
        <f>+lower!AV171</f>
        <v>303.62976666650428</v>
      </c>
      <c r="AW171" s="105">
        <f>+lower!AW171</f>
        <v>327.69830091584805</v>
      </c>
      <c r="AX171" s="105">
        <f>+lower!AX171</f>
        <v>356.24276019993459</v>
      </c>
      <c r="AY171" s="105">
        <f>+lower!AY171</f>
        <v>395.39717647491432</v>
      </c>
      <c r="AZ171" s="105">
        <f>+lower!AZ171</f>
        <v>454.75968168586991</v>
      </c>
      <c r="BA171" s="105">
        <f>+lower!BA171</f>
        <v>563.92033501847686</v>
      </c>
      <c r="BB171" s="105">
        <f>+lower!BB171</f>
        <v>913.56476869967707</v>
      </c>
      <c r="BC171" s="105">
        <f>+lower!BC171</f>
        <v>1051.92</v>
      </c>
      <c r="BD171" s="105">
        <f>+lower!BD171</f>
        <v>1056.24</v>
      </c>
      <c r="BE171" s="105">
        <f>+lower!BE171</f>
        <v>1060.56</v>
      </c>
      <c r="BF171" s="105">
        <f>+lower!BF171</f>
        <v>1064.8799999999999</v>
      </c>
      <c r="BG171" s="105">
        <f>+lower!BG171</f>
        <v>1069.2</v>
      </c>
      <c r="BH171" s="105">
        <f>+lower!BH171</f>
        <v>1069.2</v>
      </c>
      <c r="BI171" s="105">
        <f>+lower!BI171</f>
        <v>1069.2</v>
      </c>
      <c r="BJ171" s="105">
        <f>+lower!BJ171</f>
        <v>1069.2</v>
      </c>
      <c r="BK171" s="105">
        <f>+lower!BK171</f>
        <v>1069.2</v>
      </c>
      <c r="BL171" s="105">
        <f>+lower!BL171</f>
        <v>1069.2</v>
      </c>
      <c r="BM171" s="105">
        <f>+lower!BM171</f>
        <v>1069.2</v>
      </c>
      <c r="BN171" s="105">
        <f>+lower!BN171</f>
        <v>1069.2</v>
      </c>
      <c r="BO171" s="105">
        <f>+lower!BO171</f>
        <v>1069.2</v>
      </c>
      <c r="BP171" s="105">
        <f>+lower!BP171</f>
        <v>1069.2</v>
      </c>
      <c r="BQ171" s="105">
        <f>+lower!BQ171</f>
        <v>1069.2</v>
      </c>
      <c r="BR171" s="105">
        <f>+lower!BR171</f>
        <v>1069.2</v>
      </c>
      <c r="BS171" s="105">
        <f>+lower!BS171</f>
        <v>1069.2</v>
      </c>
      <c r="BT171" s="105">
        <f>+lower!BT171</f>
        <v>1069.2</v>
      </c>
      <c r="BU171" s="105">
        <f>+lower!BU171</f>
        <v>1069.2</v>
      </c>
      <c r="BV171" s="105">
        <f>+lower!BV171</f>
        <v>1069.2</v>
      </c>
      <c r="BW171" s="105">
        <f>+lower!BW171</f>
        <v>1069.2</v>
      </c>
      <c r="BX171" s="105">
        <f>+lower!BX171</f>
        <v>1069.2</v>
      </c>
      <c r="BY171" s="105">
        <f>+lower!BY171</f>
        <v>1069.2</v>
      </c>
      <c r="BZ171" s="105">
        <f>+lower!BZ171</f>
        <v>1069.2</v>
      </c>
      <c r="CA171" s="105">
        <f>+lower!CA171</f>
        <v>1069.2</v>
      </c>
    </row>
    <row r="172" spans="1:79" x14ac:dyDescent="0.2">
      <c r="A172" s="9">
        <f>+data!B174</f>
        <v>626</v>
      </c>
      <c r="B172" s="105">
        <f>+lower!B172</f>
        <v>0</v>
      </c>
      <c r="C172" s="105">
        <f>+lower!C172</f>
        <v>0</v>
      </c>
      <c r="D172" s="105">
        <f>+lower!D172</f>
        <v>0</v>
      </c>
      <c r="E172" s="105">
        <f>+lower!E172</f>
        <v>0</v>
      </c>
      <c r="F172" s="105">
        <f>+lower!F172</f>
        <v>0</v>
      </c>
      <c r="G172" s="105">
        <f>+lower!G172</f>
        <v>6.4735946839880251E-2</v>
      </c>
      <c r="H172" s="105">
        <f>+lower!H172</f>
        <v>9.3834952047021414E-2</v>
      </c>
      <c r="I172" s="105">
        <f>+lower!I172</f>
        <v>0.13171785789582965</v>
      </c>
      <c r="J172" s="105">
        <f>+lower!J172</f>
        <v>0.18022839079613337</v>
      </c>
      <c r="K172" s="105">
        <f>+lower!K172</f>
        <v>0.24119919185776262</v>
      </c>
      <c r="L172" s="105">
        <f>+lower!L172</f>
        <v>0.31606041688335035</v>
      </c>
      <c r="M172" s="105">
        <f>+lower!M172</f>
        <v>0.4387294325219116</v>
      </c>
      <c r="N172" s="105">
        <f>+lower!N172</f>
        <v>0.60218467008395316</v>
      </c>
      <c r="O172" s="105">
        <f>+lower!O172</f>
        <v>0.81893328569498869</v>
      </c>
      <c r="P172" s="105">
        <f>+lower!P172</f>
        <v>1.1051257805583927</v>
      </c>
      <c r="Q172" s="105">
        <f>+lower!Q172</f>
        <v>1.4815787271508296</v>
      </c>
      <c r="R172" s="105">
        <f>+lower!R172</f>
        <v>1.9750762057298124</v>
      </c>
      <c r="S172" s="105">
        <f>+lower!S172</f>
        <v>2.620023943411717</v>
      </c>
      <c r="T172" s="105">
        <f>+lower!T172</f>
        <v>3.4605492947933483</v>
      </c>
      <c r="U172" s="105">
        <f>+lower!U172</f>
        <v>4.55316416712399</v>
      </c>
      <c r="V172" s="105">
        <f>+lower!V172</f>
        <v>5.9701379448994496</v>
      </c>
      <c r="W172" s="105">
        <f>+lower!W172</f>
        <v>7.8037648495631915</v>
      </c>
      <c r="X172" s="105">
        <f>+lower!X172</f>
        <v>10.171756749002453</v>
      </c>
      <c r="Y172" s="105">
        <f>+lower!Y172</f>
        <v>13.224050373778933</v>
      </c>
      <c r="Z172" s="105">
        <f>+lower!Z172</f>
        <v>17.151389842159102</v>
      </c>
      <c r="AA172" s="105">
        <f>+lower!AA172</f>
        <v>22.196134548399964</v>
      </c>
      <c r="AB172" s="105">
        <f>+lower!AB172</f>
        <v>28.665852698772394</v>
      </c>
      <c r="AC172" s="105">
        <f>+lower!AC172</f>
        <v>36.950396734121071</v>
      </c>
      <c r="AD172" s="105">
        <f>+lower!AD172</f>
        <v>38.10054063036182</v>
      </c>
      <c r="AE172" s="105">
        <f>+lower!AE172</f>
        <v>39.279578108956059</v>
      </c>
      <c r="AF172" s="105">
        <f>+lower!AF172</f>
        <v>40.488162632128599</v>
      </c>
      <c r="AG172" s="105">
        <f>+lower!AG172</f>
        <v>41.726961465485239</v>
      </c>
      <c r="AH172" s="105">
        <f>+lower!AH172</f>
        <v>42.996655954041408</v>
      </c>
      <c r="AI172" s="105">
        <f>+lower!AI172</f>
        <v>44.297941803479439</v>
      </c>
      <c r="AJ172" s="105">
        <f>+lower!AJ172</f>
        <v>45.63152936672774</v>
      </c>
      <c r="AK172" s="105">
        <f>+lower!AK172</f>
        <v>46.998143935955461</v>
      </c>
      <c r="AL172" s="105">
        <f>+lower!AL172</f>
        <v>48.398526040078934</v>
      </c>
      <c r="AM172" s="105">
        <f>+lower!AM172</f>
        <v>49.833431747876304</v>
      </c>
      <c r="AN172" s="105">
        <f>+lower!AN172</f>
        <v>51.303632976809524</v>
      </c>
      <c r="AO172" s="105">
        <f>+lower!AO172</f>
        <v>56.358410308563194</v>
      </c>
      <c r="AP172" s="105">
        <f>+lower!AP172</f>
        <v>61.902862405084754</v>
      </c>
      <c r="AQ172" s="105">
        <f>+lower!AQ172</f>
        <v>67.983794357082175</v>
      </c>
      <c r="AR172" s="105">
        <f>+lower!AR172</f>
        <v>74.652436472880311</v>
      </c>
      <c r="AS172" s="105">
        <f>+lower!AS172</f>
        <v>81.964858866513055</v>
      </c>
      <c r="AT172" s="105">
        <f>+lower!AT172</f>
        <v>86.383127603632232</v>
      </c>
      <c r="AU172" s="105">
        <f>+lower!AU172</f>
        <v>91.028537716365889</v>
      </c>
      <c r="AV172" s="105">
        <f>+lower!AV172</f>
        <v>95.912389725289316</v>
      </c>
      <c r="AW172" s="105">
        <f>+lower!AW172</f>
        <v>101.04653278076847</v>
      </c>
      <c r="AX172" s="105">
        <f>+lower!AX172</f>
        <v>105.77811959557027</v>
      </c>
      <c r="AY172" s="105">
        <f>+lower!AY172</f>
        <v>110.53674999496995</v>
      </c>
      <c r="AZ172" s="105">
        <f>+lower!AZ172</f>
        <v>115.50709392109518</v>
      </c>
      <c r="BA172" s="105">
        <f>+lower!BA172</f>
        <v>120.69847855462687</v>
      </c>
      <c r="BB172" s="105">
        <f>+lower!BB172</f>
        <v>126.1206383202146</v>
      </c>
      <c r="BC172" s="105">
        <f>+lower!BC172</f>
        <v>146.1</v>
      </c>
      <c r="BD172" s="105">
        <f>+lower!BD172</f>
        <v>146.69999999999999</v>
      </c>
      <c r="BE172" s="105">
        <f>+lower!BE172</f>
        <v>147.30000000000001</v>
      </c>
      <c r="BF172" s="105">
        <f>+lower!BF172</f>
        <v>147.9</v>
      </c>
      <c r="BG172" s="105">
        <f>+lower!BG172</f>
        <v>148.5</v>
      </c>
      <c r="BH172" s="105">
        <f>+lower!BH172</f>
        <v>148.5</v>
      </c>
      <c r="BI172" s="105">
        <f>+lower!BI172</f>
        <v>148.5</v>
      </c>
      <c r="BJ172" s="105">
        <f>+lower!BJ172</f>
        <v>148.5</v>
      </c>
      <c r="BK172" s="105">
        <f>+lower!BK172</f>
        <v>148.5</v>
      </c>
      <c r="BL172" s="105">
        <f>+lower!BL172</f>
        <v>148.5</v>
      </c>
      <c r="BM172" s="105">
        <f>+lower!BM172</f>
        <v>148.5</v>
      </c>
      <c r="BN172" s="105">
        <f>+lower!BN172</f>
        <v>148.5</v>
      </c>
      <c r="BO172" s="105">
        <f>+lower!BO172</f>
        <v>148.5</v>
      </c>
      <c r="BP172" s="105">
        <f>+lower!BP172</f>
        <v>148.5</v>
      </c>
      <c r="BQ172" s="105">
        <f>+lower!BQ172</f>
        <v>148.5</v>
      </c>
      <c r="BR172" s="105">
        <f>+lower!BR172</f>
        <v>148.5</v>
      </c>
      <c r="BS172" s="105">
        <f>+lower!BS172</f>
        <v>148.5</v>
      </c>
      <c r="BT172" s="105">
        <f>+lower!BT172</f>
        <v>148.5</v>
      </c>
      <c r="BU172" s="105">
        <f>+lower!BU172</f>
        <v>148.5</v>
      </c>
      <c r="BV172" s="105">
        <f>+lower!BV172</f>
        <v>148.5</v>
      </c>
      <c r="BW172" s="105">
        <f>+lower!BW172</f>
        <v>148.5</v>
      </c>
      <c r="BX172" s="105">
        <f>+lower!BX172</f>
        <v>148.5</v>
      </c>
      <c r="BY172" s="105">
        <f>+lower!BY172</f>
        <v>148.5</v>
      </c>
      <c r="BZ172" s="105">
        <f>+lower!BZ172</f>
        <v>148.5</v>
      </c>
      <c r="CA172" s="105">
        <f>+lower!CA172</f>
        <v>148.5</v>
      </c>
    </row>
    <row r="173" spans="1:79" x14ac:dyDescent="0.2">
      <c r="A173" s="9">
        <f>+data!B175</f>
        <v>630</v>
      </c>
      <c r="B173" s="105">
        <f>+lower!B173</f>
        <v>0</v>
      </c>
      <c r="C173" s="105">
        <f>+lower!C173</f>
        <v>0</v>
      </c>
      <c r="D173" s="105">
        <f>+lower!D173</f>
        <v>0</v>
      </c>
      <c r="E173" s="105">
        <f>+lower!E173</f>
        <v>0</v>
      </c>
      <c r="F173" s="105">
        <f>+lower!F173</f>
        <v>0</v>
      </c>
      <c r="G173" s="105">
        <f>+lower!G173</f>
        <v>0</v>
      </c>
      <c r="H173" s="105">
        <f>+lower!H173</f>
        <v>0</v>
      </c>
      <c r="I173" s="105">
        <f>+lower!I173</f>
        <v>0</v>
      </c>
      <c r="J173" s="105">
        <f>+lower!J173</f>
        <v>0</v>
      </c>
      <c r="K173" s="105">
        <f>+lower!K173</f>
        <v>0</v>
      </c>
      <c r="L173" s="105">
        <f>+lower!L173</f>
        <v>0</v>
      </c>
      <c r="M173" s="105">
        <f>+lower!M173</f>
        <v>0</v>
      </c>
      <c r="N173" s="105">
        <f>+lower!N173</f>
        <v>0</v>
      </c>
      <c r="O173" s="105">
        <f>+lower!O173</f>
        <v>0</v>
      </c>
      <c r="P173" s="105">
        <f>+lower!P173</f>
        <v>0</v>
      </c>
      <c r="Q173" s="105">
        <f>+lower!Q173</f>
        <v>0</v>
      </c>
      <c r="R173" s="105">
        <f>+lower!R173</f>
        <v>0</v>
      </c>
      <c r="S173" s="105">
        <f>+lower!S173</f>
        <v>0</v>
      </c>
      <c r="T173" s="105">
        <f>+lower!T173</f>
        <v>0</v>
      </c>
      <c r="U173" s="105">
        <f>+lower!U173</f>
        <v>0</v>
      </c>
      <c r="V173" s="105">
        <f>+lower!V173</f>
        <v>0</v>
      </c>
      <c r="W173" s="105">
        <f>+lower!W173</f>
        <v>0</v>
      </c>
      <c r="X173" s="105">
        <f>+lower!X173</f>
        <v>0</v>
      </c>
      <c r="Y173" s="105">
        <f>+lower!Y173</f>
        <v>0</v>
      </c>
      <c r="Z173" s="105">
        <f>+lower!Z173</f>
        <v>0</v>
      </c>
      <c r="AA173" s="105">
        <f>+lower!AA173</f>
        <v>0</v>
      </c>
      <c r="AB173" s="105">
        <f>+lower!AB173</f>
        <v>1.1222199566720281</v>
      </c>
      <c r="AC173" s="105">
        <f>+lower!AC173</f>
        <v>1.7176836071510633</v>
      </c>
      <c r="AD173" s="105">
        <f>+lower!AD173</f>
        <v>2.2235650735471082</v>
      </c>
      <c r="AE173" s="105">
        <f>+lower!AE173</f>
        <v>2.8779372511940129</v>
      </c>
      <c r="AF173" s="105">
        <f>+lower!AF173</f>
        <v>3.7242561368091609</v>
      </c>
      <c r="AG173" s="105">
        <f>+lower!AG173</f>
        <v>4.8186610055078392</v>
      </c>
      <c r="AH173" s="105">
        <f>+lower!AH173</f>
        <v>6.2336672228415821</v>
      </c>
      <c r="AI173" s="105">
        <f>+lower!AI173</f>
        <v>8.0629318691166194</v>
      </c>
      <c r="AJ173" s="105">
        <f>+lower!AJ173</f>
        <v>10.427403215343412</v>
      </c>
      <c r="AK173" s="105">
        <f>+lower!AK173</f>
        <v>13.483255103242115</v>
      </c>
      <c r="AL173" s="105">
        <f>+lower!AL173</f>
        <v>17.432123299941484</v>
      </c>
      <c r="AM173" s="105">
        <f>+lower!AM173</f>
        <v>22.534310422603536</v>
      </c>
      <c r="AN173" s="105">
        <f>+lower!AN173</f>
        <v>29.1258187210471</v>
      </c>
      <c r="AO173" s="105">
        <f>+lower!AO173</f>
        <v>37.640318311513639</v>
      </c>
      <c r="AP173" s="105">
        <f>+lower!AP173</f>
        <v>45.06691467304789</v>
      </c>
      <c r="AQ173" s="105">
        <f>+lower!AQ173</f>
        <v>52.360271020417422</v>
      </c>
      <c r="AR173" s="105">
        <f>+lower!AR173</f>
        <v>65.220735167025609</v>
      </c>
      <c r="AS173" s="105">
        <f>+lower!AS173</f>
        <v>78.852007043559865</v>
      </c>
      <c r="AT173" s="105">
        <f>+lower!AT173</f>
        <v>93.724210207232233</v>
      </c>
      <c r="AU173" s="105">
        <f>+lower!AU173</f>
        <v>108.62533577880079</v>
      </c>
      <c r="AV173" s="105">
        <f>+lower!AV173</f>
        <v>123.01486229354177</v>
      </c>
      <c r="AW173" s="105">
        <f>+lower!AW173</f>
        <v>138.82109438710114</v>
      </c>
      <c r="AX173" s="105">
        <f>+lower!AX173</f>
        <v>168.42673435646577</v>
      </c>
      <c r="AY173" s="105">
        <f>+lower!AY173</f>
        <v>197.07906107730702</v>
      </c>
      <c r="AZ173" s="105">
        <f>+lower!AZ173</f>
        <v>224.79895806553148</v>
      </c>
      <c r="BA173" s="105">
        <f>+lower!BA173</f>
        <v>251.60695676440739</v>
      </c>
      <c r="BB173" s="105">
        <f>+lower!BB173</f>
        <v>290.14386847682238</v>
      </c>
      <c r="BC173" s="105">
        <f>+lower!BC173</f>
        <v>303.88799999999998</v>
      </c>
      <c r="BD173" s="105">
        <f>+lower!BD173</f>
        <v>322.74</v>
      </c>
      <c r="BE173" s="105">
        <f>+lower!BE173</f>
        <v>329.952</v>
      </c>
      <c r="BF173" s="105">
        <f>+lower!BF173</f>
        <v>315.52</v>
      </c>
      <c r="BG173" s="105">
        <f>+lower!BG173</f>
        <v>144.04499999999999</v>
      </c>
      <c r="BH173" s="105">
        <f>+lower!BH173</f>
        <v>128.50200000000001</v>
      </c>
      <c r="BI173" s="105">
        <f>+lower!BI173</f>
        <v>112.86</v>
      </c>
      <c r="BJ173" s="105">
        <f>+lower!BJ173</f>
        <v>107.514</v>
      </c>
      <c r="BK173" s="105">
        <f>+lower!BK173</f>
        <v>102.16800000000001</v>
      </c>
      <c r="BL173" s="105">
        <f>+lower!BL173</f>
        <v>96.822000000000003</v>
      </c>
      <c r="BM173" s="105">
        <f>+lower!BM173</f>
        <v>91.475999999999999</v>
      </c>
      <c r="BN173" s="105">
        <f>+lower!BN173</f>
        <v>86.228999999999999</v>
      </c>
      <c r="BO173" s="105">
        <f>+lower!BO173</f>
        <v>86.228999999999999</v>
      </c>
      <c r="BP173" s="105">
        <f>+lower!BP173</f>
        <v>86.13</v>
      </c>
      <c r="BQ173" s="105">
        <f>+lower!BQ173</f>
        <v>86.031000000000006</v>
      </c>
      <c r="BR173" s="105">
        <f>+lower!BR173</f>
        <v>85.932000000000002</v>
      </c>
      <c r="BS173" s="105">
        <f>+lower!BS173</f>
        <v>85.832999999999998</v>
      </c>
      <c r="BT173" s="105">
        <f>+lower!BT173</f>
        <v>85.766999999999996</v>
      </c>
      <c r="BU173" s="105">
        <f>+lower!BU173</f>
        <v>85.656999999999982</v>
      </c>
      <c r="BV173" s="105">
        <f>+lower!BV173</f>
        <v>85.566066666666657</v>
      </c>
      <c r="BW173" s="105">
        <f>+lower!BW173</f>
        <v>85.476111111111067</v>
      </c>
      <c r="BX173" s="105">
        <f>+lower!BX173</f>
        <v>85.386171851851813</v>
      </c>
      <c r="BY173" s="105">
        <f>+lower!BY173</f>
        <v>85.294450864197472</v>
      </c>
      <c r="BZ173" s="105">
        <f>+lower!BZ173</f>
        <v>85.197948181069862</v>
      </c>
      <c r="CA173" s="105">
        <f>+lower!CA173</f>
        <v>85.109620203017712</v>
      </c>
    </row>
    <row r="174" spans="1:79" x14ac:dyDescent="0.2">
      <c r="A174" s="9">
        <f>+data!B176</f>
        <v>634</v>
      </c>
      <c r="B174" s="105">
        <f>+lower!B174</f>
        <v>0</v>
      </c>
      <c r="C174" s="105">
        <f>+lower!C174</f>
        <v>0</v>
      </c>
      <c r="D174" s="105">
        <f>+lower!D174</f>
        <v>0</v>
      </c>
      <c r="E174" s="105">
        <f>+lower!E174</f>
        <v>0</v>
      </c>
      <c r="F174" s="105">
        <f>+lower!F174</f>
        <v>0</v>
      </c>
      <c r="G174" s="105">
        <f>+lower!G174</f>
        <v>2.6352498228493206E-2</v>
      </c>
      <c r="H174" s="105">
        <f>+lower!H174</f>
        <v>4.9859058177471036E-2</v>
      </c>
      <c r="I174" s="105">
        <f>+lower!I174</f>
        <v>9.111951152422304E-2</v>
      </c>
      <c r="J174" s="105">
        <f>+lower!J174</f>
        <v>0.16231335672092312</v>
      </c>
      <c r="K174" s="105">
        <f>+lower!K174</f>
        <v>0.28348940892322511</v>
      </c>
      <c r="L174" s="105">
        <f>+lower!L174</f>
        <v>0.48744540434130179</v>
      </c>
      <c r="M174" s="105">
        <f>+lower!M174</f>
        <v>0.56525032873257985</v>
      </c>
      <c r="N174" s="105">
        <f>+lower!N174</f>
        <v>0.64819450015654423</v>
      </c>
      <c r="O174" s="105">
        <f>+lower!O174</f>
        <v>0.73654886760927163</v>
      </c>
      <c r="P174" s="105">
        <f>+lower!P174</f>
        <v>0.83059722061019303</v>
      </c>
      <c r="Q174" s="105">
        <f>+lower!Q174</f>
        <v>0.93063676044372323</v>
      </c>
      <c r="R174" s="105">
        <f>+lower!R174</f>
        <v>1.0369786957738987</v>
      </c>
      <c r="S174" s="105">
        <f>+lower!S174</f>
        <v>1.149948863641211</v>
      </c>
      <c r="T174" s="105">
        <f>+lower!T174</f>
        <v>1.2698883768917064</v>
      </c>
      <c r="U174" s="105">
        <f>+lower!U174</f>
        <v>1.3971542991308772</v>
      </c>
      <c r="V174" s="105">
        <f>+lower!V174</f>
        <v>1.5321203483390895</v>
      </c>
      <c r="W174" s="105">
        <f>+lower!W174</f>
        <v>1.6751776303311898</v>
      </c>
      <c r="X174" s="105">
        <f>+lower!X174</f>
        <v>1.826735403290733</v>
      </c>
      <c r="Y174" s="105">
        <f>+lower!Y174</f>
        <v>1.9872218746588768</v>
      </c>
      <c r="Z174" s="105">
        <f>+lower!Z174</f>
        <v>2.1570850317096792</v>
      </c>
      <c r="AA174" s="105">
        <f>+lower!AA174</f>
        <v>2.3367935071971284</v>
      </c>
      <c r="AB174" s="105">
        <f>+lower!AB174</f>
        <v>2.5268374815151309</v>
      </c>
      <c r="AC174" s="105">
        <f>+lower!AC174</f>
        <v>6.63270695933981</v>
      </c>
      <c r="AD174" s="105">
        <f>+lower!AD174</f>
        <v>7.0590234232737803</v>
      </c>
      <c r="AE174" s="105">
        <f>+lower!AE174</f>
        <v>7.5114391432156751</v>
      </c>
      <c r="AF174" s="105">
        <f>+lower!AF174</f>
        <v>7.9915006828647011</v>
      </c>
      <c r="AG174" s="105">
        <f>+lower!AG174</f>
        <v>8.5008441337042306</v>
      </c>
      <c r="AH174" s="105">
        <f>+lower!AH174</f>
        <v>9.041200207256578</v>
      </c>
      <c r="AI174" s="105">
        <f>+lower!AI174</f>
        <v>9.6143996130336777</v>
      </c>
      <c r="AJ174" s="105">
        <f>+lower!AJ174</f>
        <v>10.222378738036838</v>
      </c>
      <c r="AK174" s="105">
        <f>+lower!AK174</f>
        <v>10.86718564453054</v>
      </c>
      <c r="AL174" s="105">
        <f>+lower!AL174</f>
        <v>11.550986403734793</v>
      </c>
      <c r="AM174" s="105">
        <f>+lower!AM174</f>
        <v>12.276071784049806</v>
      </c>
      <c r="AN174" s="105">
        <f>+lower!AN174</f>
        <v>13.044864313449368</v>
      </c>
      <c r="AO174" s="105">
        <f>+lower!AO174</f>
        <v>13.876848723004978</v>
      </c>
      <c r="AP174" s="105">
        <f>+lower!AP174</f>
        <v>14.759942799010021</v>
      </c>
      <c r="AQ174" s="105">
        <f>+lower!AQ174</f>
        <v>15.69720480390966</v>
      </c>
      <c r="AR174" s="105">
        <f>+lower!AR174</f>
        <v>16.691872471457955</v>
      </c>
      <c r="AS174" s="105">
        <f>+lower!AS174</f>
        <v>17.747373382077569</v>
      </c>
      <c r="AT174" s="105">
        <f>+lower!AT174</f>
        <v>18.128260687509378</v>
      </c>
      <c r="AU174" s="105">
        <f>+lower!AU174</f>
        <v>18.515131062113763</v>
      </c>
      <c r="AV174" s="105">
        <f>+lower!AV174</f>
        <v>18.908067440042792</v>
      </c>
      <c r="AW174" s="105">
        <f>+lower!AW174</f>
        <v>19.307153829153194</v>
      </c>
      <c r="AX174" s="105">
        <f>+lower!AX174</f>
        <v>19.589272353541205</v>
      </c>
      <c r="AY174" s="105">
        <f>+lower!AY174</f>
        <v>21.213627762039767</v>
      </c>
      <c r="AZ174" s="105">
        <f>+lower!AZ174</f>
        <v>22.972270847123749</v>
      </c>
      <c r="BA174" s="105">
        <f>+lower!BA174</f>
        <v>24.876273304299218</v>
      </c>
      <c r="BB174" s="105">
        <f>+lower!BB174</f>
        <v>26.937617427193054</v>
      </c>
      <c r="BC174" s="105">
        <f>+lower!BC174</f>
        <v>48.699999999999996</v>
      </c>
      <c r="BD174" s="105">
        <f>+lower!BD174</f>
        <v>48.9</v>
      </c>
      <c r="BE174" s="105">
        <f>+lower!BE174</f>
        <v>49.1</v>
      </c>
      <c r="BF174" s="105">
        <f>+lower!BF174</f>
        <v>49.3</v>
      </c>
      <c r="BG174" s="105">
        <f>+lower!BG174</f>
        <v>49.5</v>
      </c>
      <c r="BH174" s="105">
        <f>+lower!BH174</f>
        <v>49.5</v>
      </c>
      <c r="BI174" s="105">
        <f>+lower!BI174</f>
        <v>49.5</v>
      </c>
      <c r="BJ174" s="105">
        <f>+lower!BJ174</f>
        <v>49.5</v>
      </c>
      <c r="BK174" s="105">
        <f>+lower!BK174</f>
        <v>49.5</v>
      </c>
      <c r="BL174" s="105">
        <f>+lower!BL174</f>
        <v>49.5</v>
      </c>
      <c r="BM174" s="105">
        <f>+lower!BM174</f>
        <v>49.5</v>
      </c>
      <c r="BN174" s="105">
        <f>+lower!BN174</f>
        <v>49.5</v>
      </c>
      <c r="BO174" s="105">
        <f>+lower!BO174</f>
        <v>49.5</v>
      </c>
      <c r="BP174" s="105">
        <f>+lower!BP174</f>
        <v>49.5</v>
      </c>
      <c r="BQ174" s="105">
        <f>+lower!BQ174</f>
        <v>49.5</v>
      </c>
      <c r="BR174" s="105">
        <f>+lower!BR174</f>
        <v>49.5</v>
      </c>
      <c r="BS174" s="105">
        <f>+lower!BS174</f>
        <v>49.5</v>
      </c>
      <c r="BT174" s="105">
        <f>+lower!BT174</f>
        <v>49.5</v>
      </c>
      <c r="BU174" s="105">
        <f>+lower!BU174</f>
        <v>49.5</v>
      </c>
      <c r="BV174" s="105">
        <f>+lower!BV174</f>
        <v>49.5</v>
      </c>
      <c r="BW174" s="105">
        <f>+lower!BW174</f>
        <v>49.5</v>
      </c>
      <c r="BX174" s="105">
        <f>+lower!BX174</f>
        <v>49.5</v>
      </c>
      <c r="BY174" s="105">
        <f>+lower!BY174</f>
        <v>49.5</v>
      </c>
      <c r="BZ174" s="105">
        <f>+lower!BZ174</f>
        <v>49.5</v>
      </c>
      <c r="CA174" s="105">
        <f>+lower!CA174</f>
        <v>49.5</v>
      </c>
    </row>
    <row r="175" spans="1:79" x14ac:dyDescent="0.2">
      <c r="A175" s="9">
        <f>+data!B177</f>
        <v>638</v>
      </c>
      <c r="B175" s="105">
        <f>+lower!B175</f>
        <v>0</v>
      </c>
      <c r="C175" s="105">
        <f>+lower!C175</f>
        <v>0</v>
      </c>
      <c r="D175" s="105">
        <f>+lower!D175</f>
        <v>0</v>
      </c>
      <c r="E175" s="105">
        <f>+lower!E175</f>
        <v>0</v>
      </c>
      <c r="F175" s="105">
        <f>+lower!F175</f>
        <v>0</v>
      </c>
      <c r="G175" s="105">
        <f>+lower!G175</f>
        <v>1.3962802741957665E-3</v>
      </c>
      <c r="H175" s="105">
        <f>+lower!H175</f>
        <v>2.3866862211240612E-3</v>
      </c>
      <c r="I175" s="105">
        <f>+lower!I175</f>
        <v>3.9287243371106196E-3</v>
      </c>
      <c r="J175" s="105">
        <f>+lower!J175</f>
        <v>6.2481128312206202E-3</v>
      </c>
      <c r="K175" s="105">
        <f>+lower!K175</f>
        <v>9.5691692053989953E-3</v>
      </c>
      <c r="L175" s="105">
        <f>+lower!L175</f>
        <v>1.3901988366732272E-2</v>
      </c>
      <c r="M175" s="105">
        <f>+lower!M175</f>
        <v>1.9086036047395682E-2</v>
      </c>
      <c r="N175" s="105">
        <f>+lower!N175</f>
        <v>2.588791716576665E-2</v>
      </c>
      <c r="O175" s="105">
        <f>+lower!O175</f>
        <v>3.4757931299274528E-2</v>
      </c>
      <c r="P175" s="105">
        <f>+lower!P175</f>
        <v>4.6258216583539263E-2</v>
      </c>
      <c r="Q175" s="105">
        <f>+lower!Q175</f>
        <v>6.1085811072438774E-2</v>
      </c>
      <c r="R175" s="105">
        <f>+lower!R175</f>
        <v>8.0098201237231367E-2</v>
      </c>
      <c r="S175" s="105">
        <f>+lower!S175</f>
        <v>0.10434012291501252</v>
      </c>
      <c r="T175" s="105">
        <f>+lower!T175</f>
        <v>0.13506898560074168</v>
      </c>
      <c r="U175" s="105">
        <f>+lower!U175</f>
        <v>0.17377382670598987</v>
      </c>
      <c r="V175" s="105">
        <f>+lower!V175</f>
        <v>0.22217832398591086</v>
      </c>
      <c r="W175" s="105">
        <f>+lower!W175</f>
        <v>0.28221047406427452</v>
      </c>
      <c r="X175" s="105">
        <f>+lower!X175</f>
        <v>0.35590676346928091</v>
      </c>
      <c r="Y175" s="105">
        <f>+lower!Y175</f>
        <v>0.44518975036349595</v>
      </c>
      <c r="Z175" s="105">
        <f>+lower!Z175</f>
        <v>0.55139755196659457</v>
      </c>
      <c r="AA175" s="105">
        <f>+lower!AA175</f>
        <v>0.67430513992657448</v>
      </c>
      <c r="AB175" s="105">
        <f>+lower!AB175</f>
        <v>0.81001506208013885</v>
      </c>
      <c r="AC175" s="105">
        <f>+lower!AC175</f>
        <v>0.94594976884841753</v>
      </c>
      <c r="AD175" s="105">
        <f>+lower!AD175</f>
        <v>1.1354100461915515</v>
      </c>
      <c r="AE175" s="105">
        <f>+lower!AE175</f>
        <v>1.3618610004572764</v>
      </c>
      <c r="AF175" s="105">
        <f>+lower!AF175</f>
        <v>1.6322652800978503</v>
      </c>
      <c r="AG175" s="105">
        <f>+lower!AG175</f>
        <v>1.9548186613818934</v>
      </c>
      <c r="AH175" s="105">
        <f>+lower!AH175</f>
        <v>2.3391427400835387</v>
      </c>
      <c r="AI175" s="105">
        <f>+lower!AI175</f>
        <v>2.7964980094584737</v>
      </c>
      <c r="AJ175" s="105">
        <f>+lower!AJ175</f>
        <v>3.3400150303409903</v>
      </c>
      <c r="AK175" s="105">
        <f>+lower!AK175</f>
        <v>3.9849385110291808</v>
      </c>
      <c r="AL175" s="105">
        <f>+lower!AL175</f>
        <v>5.0793375284284483</v>
      </c>
      <c r="AM175" s="105">
        <f>+lower!AM175</f>
        <v>6.1505424051649804</v>
      </c>
      <c r="AN175" s="105">
        <f>+lower!AN175</f>
        <v>7.1335278488522338</v>
      </c>
      <c r="AO175" s="105">
        <f>+lower!AO175</f>
        <v>8.0445628259536868</v>
      </c>
      <c r="AP175" s="105">
        <f>+lower!AP175</f>
        <v>8.7031051517481632</v>
      </c>
      <c r="AQ175" s="105">
        <f>+lower!AQ175</f>
        <v>10.009957625895529</v>
      </c>
      <c r="AR175" s="105">
        <f>+lower!AR175</f>
        <v>10.326333034708819</v>
      </c>
      <c r="AS175" s="105">
        <f>+lower!AS175</f>
        <v>15.205595508953726</v>
      </c>
      <c r="AT175" s="105">
        <f>+lower!AT175</f>
        <v>16.5474534985687</v>
      </c>
      <c r="AU175" s="105">
        <f>+lower!AU175</f>
        <v>15.925506492464409</v>
      </c>
      <c r="AV175" s="105">
        <f>+lower!AV175</f>
        <v>14.237656143528085</v>
      </c>
      <c r="AW175" s="105">
        <f>+lower!AW175</f>
        <v>14.135170748040347</v>
      </c>
      <c r="AX175" s="105">
        <f>+lower!AX175</f>
        <v>13.464957458793961</v>
      </c>
      <c r="AY175" s="105">
        <f>+lower!AY175</f>
        <v>12.543919026119138</v>
      </c>
      <c r="AZ175" s="105">
        <f>+lower!AZ175</f>
        <v>12.953983210311803</v>
      </c>
      <c r="BA175" s="105">
        <f>+lower!BA175</f>
        <v>12.803449925953309</v>
      </c>
      <c r="BB175" s="105">
        <f>+lower!BB175</f>
        <v>11.808287365232074</v>
      </c>
      <c r="BC175" s="105">
        <f>+lower!BC175</f>
        <v>7.7919999999999998</v>
      </c>
      <c r="BD175" s="105">
        <f>+lower!BD175</f>
        <v>7.8239999999999998</v>
      </c>
      <c r="BE175" s="105">
        <f>+lower!BE175</f>
        <v>8.8379999999999992</v>
      </c>
      <c r="BF175" s="105">
        <f>+lower!BF175</f>
        <v>11.832000000000001</v>
      </c>
      <c r="BG175" s="105">
        <f>+lower!BG175</f>
        <v>8.91</v>
      </c>
      <c r="BH175" s="105">
        <f>+lower!BH175</f>
        <v>8.91</v>
      </c>
      <c r="BI175" s="105">
        <f>+lower!BI175</f>
        <v>8.91</v>
      </c>
      <c r="BJ175" s="105">
        <f>+lower!BJ175</f>
        <v>8.91</v>
      </c>
      <c r="BK175" s="105">
        <f>+lower!BK175</f>
        <v>8.91</v>
      </c>
      <c r="BL175" s="105">
        <f>+lower!BL175</f>
        <v>8.91</v>
      </c>
      <c r="BM175" s="105">
        <f>+lower!BM175</f>
        <v>9.9</v>
      </c>
      <c r="BN175" s="105">
        <f>+lower!BN175</f>
        <v>10.89</v>
      </c>
      <c r="BO175" s="105">
        <f>+lower!BO175</f>
        <v>10.89</v>
      </c>
      <c r="BP175" s="105">
        <f>+lower!BP175</f>
        <v>11.286</v>
      </c>
      <c r="BQ175" s="105">
        <f>+lower!BQ175</f>
        <v>9.9989999999999988</v>
      </c>
      <c r="BR175" s="105">
        <f>+lower!BR175</f>
        <v>9.9989999999999988</v>
      </c>
      <c r="BS175" s="105">
        <f>+lower!BS175</f>
        <v>9.9989999999999988</v>
      </c>
      <c r="BT175" s="105">
        <f>+lower!BT175</f>
        <v>9.6689999999999845</v>
      </c>
      <c r="BU175" s="105">
        <f>+lower!BU175</f>
        <v>9.3104000000000493</v>
      </c>
      <c r="BV175" s="105">
        <f>+lower!BV175</f>
        <v>8.9569333333333034</v>
      </c>
      <c r="BW175" s="105">
        <f>+lower!BW175</f>
        <v>8.8949422222222072</v>
      </c>
      <c r="BX175" s="105">
        <f>+lower!BX175</f>
        <v>8.5710370370370672</v>
      </c>
      <c r="BY175" s="105">
        <f>+lower!BY175</f>
        <v>8.2520066172840547</v>
      </c>
      <c r="BZ175" s="105">
        <f>+lower!BZ175</f>
        <v>8.0058818436214612</v>
      </c>
      <c r="CA175" s="105">
        <f>+lower!CA175</f>
        <v>7.7690725640604601</v>
      </c>
    </row>
    <row r="176" spans="1:79" x14ac:dyDescent="0.2">
      <c r="A176" s="9">
        <f>+data!B178</f>
        <v>642</v>
      </c>
      <c r="B176" s="105">
        <f>+lower!B176</f>
        <v>0</v>
      </c>
      <c r="C176" s="105">
        <f>+lower!C176</f>
        <v>0</v>
      </c>
      <c r="D176" s="105">
        <f>+lower!D176</f>
        <v>0</v>
      </c>
      <c r="E176" s="105">
        <f>+lower!E176</f>
        <v>0</v>
      </c>
      <c r="F176" s="105">
        <f>+lower!F176</f>
        <v>0</v>
      </c>
      <c r="G176" s="105">
        <f>+lower!G176</f>
        <v>2.961096226891601</v>
      </c>
      <c r="H176" s="105">
        <f>+lower!H176</f>
        <v>5.9619387118622855</v>
      </c>
      <c r="I176" s="105">
        <f>+lower!I176</f>
        <v>11.670461684294187</v>
      </c>
      <c r="J176" s="105">
        <f>+lower!J176</f>
        <v>40.281555190277139</v>
      </c>
      <c r="K176" s="105">
        <f>+lower!K176</f>
        <v>76.034814746747927</v>
      </c>
      <c r="L176" s="105">
        <f>+lower!L176</f>
        <v>136.0802053633073</v>
      </c>
      <c r="M176" s="105">
        <f>+lower!M176</f>
        <v>146.2400397003868</v>
      </c>
      <c r="N176" s="105">
        <f>+lower!N176</f>
        <v>155.41704624028955</v>
      </c>
      <c r="O176" s="105">
        <f>+lower!O176</f>
        <v>143.21282305795916</v>
      </c>
      <c r="P176" s="105">
        <f>+lower!P176</f>
        <v>128.29624616993479</v>
      </c>
      <c r="Q176" s="105">
        <f>+lower!Q176</f>
        <v>122.12815741176482</v>
      </c>
      <c r="R176" s="105">
        <f>+lower!R176</f>
        <v>114.66318845315912</v>
      </c>
      <c r="S176" s="105">
        <f>+lower!S176</f>
        <v>258.86994049673234</v>
      </c>
      <c r="T176" s="105">
        <f>+lower!T176</f>
        <v>505.85627330316743</v>
      </c>
      <c r="U176" s="105">
        <f>+lower!U176</f>
        <v>861.07221980150052</v>
      </c>
      <c r="V176" s="105">
        <f>+lower!V176</f>
        <v>1103.4778569561158</v>
      </c>
      <c r="W176" s="105">
        <f>+lower!W176</f>
        <v>1665.3839647058821</v>
      </c>
      <c r="X176" s="105">
        <f>+lower!X176</f>
        <v>1540.0452380174293</v>
      </c>
      <c r="Y176" s="105">
        <f>+lower!Y176</f>
        <v>1785.187227124183</v>
      </c>
      <c r="Z176" s="105">
        <f>+lower!Z176</f>
        <v>1796.3646069004524</v>
      </c>
      <c r="AA176" s="105">
        <f>+lower!AA176</f>
        <v>2168.0568391430647</v>
      </c>
      <c r="AB176" s="105">
        <f>+lower!AB176</f>
        <v>1840.5418698257072</v>
      </c>
      <c r="AC176" s="105">
        <f>+lower!AC176</f>
        <v>2326.7198717948704</v>
      </c>
      <c r="AD176" s="105">
        <f>+lower!AD176</f>
        <v>2605.0930610436799</v>
      </c>
      <c r="AE176" s="105">
        <f>+lower!AE176</f>
        <v>2593.5895319176198</v>
      </c>
      <c r="AF176" s="105">
        <f>+lower!AF176</f>
        <v>2560.6307323380092</v>
      </c>
      <c r="AG176" s="105">
        <f>+lower!AG176</f>
        <v>2502.744556713611</v>
      </c>
      <c r="AH176" s="105">
        <f>+lower!AH176</f>
        <v>2416.0390815750106</v>
      </c>
      <c r="AI176" s="105">
        <f>+lower!AI176</f>
        <v>2506.9646456051451</v>
      </c>
      <c r="AJ176" s="105">
        <f>+lower!AJ176</f>
        <v>2595.5368056433636</v>
      </c>
      <c r="AK176" s="105">
        <f>+lower!AK176</f>
        <v>2680.7400237323245</v>
      </c>
      <c r="AL176" s="105">
        <f>+lower!AL176</f>
        <v>2761.4103042662846</v>
      </c>
      <c r="AM176" s="105">
        <f>+lower!AM176</f>
        <v>2836.2180679316743</v>
      </c>
      <c r="AN176" s="105">
        <f>+lower!AN176</f>
        <v>2955.6684615984277</v>
      </c>
      <c r="AO176" s="105">
        <f>+lower!AO176</f>
        <v>3074.750389750533</v>
      </c>
      <c r="AP176" s="105">
        <f>+lower!AP176</f>
        <v>3305.0586567122273</v>
      </c>
      <c r="AQ176" s="105">
        <f>+lower!AQ176</f>
        <v>3396.1771477509183</v>
      </c>
      <c r="AR176" s="105">
        <f>+lower!AR176</f>
        <v>3482.0658056018719</v>
      </c>
      <c r="AS176" s="105">
        <f>+lower!AS176</f>
        <v>3598.983463294303</v>
      </c>
      <c r="AT176" s="105">
        <f>+lower!AT176</f>
        <v>3692.4744231546752</v>
      </c>
      <c r="AU176" s="105">
        <f>+lower!AU176</f>
        <v>3764.6068567691032</v>
      </c>
      <c r="AV176" s="105">
        <f>+lower!AV176</f>
        <v>3811.4078686122298</v>
      </c>
      <c r="AW176" s="105">
        <f>+lower!AW176</f>
        <v>3842.5266664642077</v>
      </c>
      <c r="AX176" s="105">
        <f>+lower!AX176</f>
        <v>3900.0572145180054</v>
      </c>
      <c r="AY176" s="105">
        <f>+lower!AY176</f>
        <v>3798.7934107527808</v>
      </c>
      <c r="AZ176" s="105">
        <f>+lower!AZ176</f>
        <v>4096.1031441665391</v>
      </c>
      <c r="BA176" s="105">
        <f>+lower!BA176</f>
        <v>4028.2394429625101</v>
      </c>
      <c r="BB176" s="105">
        <f>+lower!BB176</f>
        <v>3983.7623468174615</v>
      </c>
      <c r="BC176" s="105">
        <f>+lower!BC176</f>
        <v>4098.5919999999996</v>
      </c>
      <c r="BD176" s="105">
        <f>+lower!BD176</f>
        <v>4320.8040000000001</v>
      </c>
      <c r="BE176" s="105">
        <f>+lower!BE176</f>
        <v>4386.5940000000001</v>
      </c>
      <c r="BF176" s="105">
        <f>+lower!BF176</f>
        <v>4661.808</v>
      </c>
      <c r="BG176" s="105">
        <f>+lower!BG176</f>
        <v>4899.51</v>
      </c>
      <c r="BH176" s="105">
        <f>+lower!BH176</f>
        <v>4886.6400000000003</v>
      </c>
      <c r="BI176" s="105">
        <f>+lower!BI176</f>
        <v>4909.41</v>
      </c>
      <c r="BJ176" s="105">
        <f>+lower!BJ176</f>
        <v>4908.42</v>
      </c>
      <c r="BK176" s="105">
        <f>+lower!BK176</f>
        <v>4738.1400000000003</v>
      </c>
      <c r="BL176" s="105">
        <f>+lower!BL176</f>
        <v>4638.1499999999996</v>
      </c>
      <c r="BM176" s="105">
        <f>+lower!BM176</f>
        <v>4584.6899999999996</v>
      </c>
      <c r="BN176" s="105">
        <f>+lower!BN176</f>
        <v>4449.0600000000004</v>
      </c>
      <c r="BO176" s="105">
        <f>+lower!BO176</f>
        <v>4405.5</v>
      </c>
      <c r="BP176" s="105">
        <f>+lower!BP176</f>
        <v>4328.28</v>
      </c>
      <c r="BQ176" s="105">
        <f>+lower!BQ176</f>
        <v>4501.53</v>
      </c>
      <c r="BR176" s="105">
        <f>+lower!BR176</f>
        <v>4497.57</v>
      </c>
      <c r="BS176" s="105">
        <f>+lower!BS176</f>
        <v>4444.1099999999997</v>
      </c>
      <c r="BT176" s="105">
        <f>+lower!BT176</f>
        <v>4480.1460000000015</v>
      </c>
      <c r="BU176" s="105">
        <f>+lower!BU176</f>
        <v>4514.5319999999911</v>
      </c>
      <c r="BV176" s="105">
        <f>+lower!BV176</f>
        <v>4542.3927999999933</v>
      </c>
      <c r="BW176" s="105">
        <f>+lower!BW176</f>
        <v>4525.8370666666569</v>
      </c>
      <c r="BX176" s="105">
        <f>+lower!BX176</f>
        <v>4547.8216177777658</v>
      </c>
      <c r="BY176" s="105">
        <f>+lower!BY176</f>
        <v>4577.4891229629529</v>
      </c>
      <c r="BZ176" s="105">
        <f>+lower!BZ176</f>
        <v>4588.3726413827026</v>
      </c>
      <c r="CA176" s="105">
        <f>+lower!CA176</f>
        <v>4599.0552141563667</v>
      </c>
    </row>
    <row r="177" spans="1:79" x14ac:dyDescent="0.2">
      <c r="A177" s="9">
        <f>+data!B179</f>
        <v>643</v>
      </c>
      <c r="B177" s="105">
        <f>+lower!B177</f>
        <v>0</v>
      </c>
      <c r="C177" s="105">
        <f>+lower!C177</f>
        <v>0</v>
      </c>
      <c r="D177" s="105">
        <f>+lower!D177</f>
        <v>0</v>
      </c>
      <c r="E177" s="105">
        <f>+lower!E177</f>
        <v>0</v>
      </c>
      <c r="F177" s="105">
        <f>+lower!F177</f>
        <v>0</v>
      </c>
      <c r="G177" s="105">
        <f>+lower!G177</f>
        <v>5.8807308747414275</v>
      </c>
      <c r="H177" s="105">
        <f>+lower!H177</f>
        <v>16.466272797418792</v>
      </c>
      <c r="I177" s="105">
        <f>+lower!I177</f>
        <v>44.825910017639792</v>
      </c>
      <c r="J177" s="105">
        <f>+lower!J177</f>
        <v>119.54058880741904</v>
      </c>
      <c r="K177" s="105">
        <f>+lower!K177</f>
        <v>313.81577504118377</v>
      </c>
      <c r="L177" s="105">
        <f>+lower!L177</f>
        <v>813.69302901806986</v>
      </c>
      <c r="M177" s="105">
        <f>+lower!M177</f>
        <v>2046.6519818875586</v>
      </c>
      <c r="N177" s="105">
        <f>+lower!N177</f>
        <v>2468.6312558855411</v>
      </c>
      <c r="O177" s="105">
        <f>+lower!O177</f>
        <v>2918.9569234448204</v>
      </c>
      <c r="P177" s="105">
        <f>+lower!P177</f>
        <v>3395.0740601896182</v>
      </c>
      <c r="Q177" s="105">
        <f>+lower!Q177</f>
        <v>3597.6211899031018</v>
      </c>
      <c r="R177" s="105">
        <f>+lower!R177</f>
        <v>3796.7870257420018</v>
      </c>
      <c r="S177" s="105">
        <f>+lower!S177</f>
        <v>4330.1484054257726</v>
      </c>
      <c r="T177" s="105">
        <f>+lower!T177</f>
        <v>4920.327222463513</v>
      </c>
      <c r="U177" s="105">
        <f>+lower!U177</f>
        <v>5426.2010629954593</v>
      </c>
      <c r="V177" s="105">
        <f>+lower!V177</f>
        <v>5920.4677785672902</v>
      </c>
      <c r="W177" s="105">
        <f>+lower!W177</f>
        <v>9024.817119775611</v>
      </c>
      <c r="X177" s="105">
        <f>+lower!X177</f>
        <v>13659.0427085802</v>
      </c>
      <c r="Y177" s="105">
        <f>+lower!Y177</f>
        <v>14147.34781441512</v>
      </c>
      <c r="Z177" s="105">
        <f>+lower!Z177</f>
        <v>14020.092593007683</v>
      </c>
      <c r="AA177" s="105">
        <f>+lower!AA177</f>
        <v>17674.983869135493</v>
      </c>
      <c r="AB177" s="105">
        <f>+lower!AB177</f>
        <v>21239.429712648544</v>
      </c>
      <c r="AC177" s="105">
        <f>+lower!AC177</f>
        <v>22502.200241655679</v>
      </c>
      <c r="AD177" s="105">
        <f>+lower!AD177</f>
        <v>25498.385343934708</v>
      </c>
      <c r="AE177" s="105">
        <f>+lower!AE177</f>
        <v>28476.73142447881</v>
      </c>
      <c r="AF177" s="105">
        <f>+lower!AF177</f>
        <v>31429.801738809369</v>
      </c>
      <c r="AG177" s="105">
        <f>+lower!AG177</f>
        <v>34349.554630268307</v>
      </c>
      <c r="AH177" s="105">
        <f>+lower!AH177</f>
        <v>37227.255481773391</v>
      </c>
      <c r="AI177" s="105">
        <f>+lower!AI177</f>
        <v>40053.370492552283</v>
      </c>
      <c r="AJ177" s="105">
        <f>+lower!AJ177</f>
        <v>42817.437362136341</v>
      </c>
      <c r="AK177" s="105">
        <f>+lower!AK177</f>
        <v>45507.906290820472</v>
      </c>
      <c r="AL177" s="105">
        <f>+lower!AL177</f>
        <v>48111.94233520612</v>
      </c>
      <c r="AM177" s="105">
        <f>+lower!AM177</f>
        <v>50615.176739013026</v>
      </c>
      <c r="AN177" s="105">
        <f>+lower!AN177</f>
        <v>53001.389833251487</v>
      </c>
      <c r="AO177" s="105">
        <f>+lower!AO177</f>
        <v>55943.042561136739</v>
      </c>
      <c r="AP177" s="105">
        <f>+lower!AP177</f>
        <v>59062.076685436077</v>
      </c>
      <c r="AQ177" s="105">
        <f>+lower!AQ177</f>
        <v>68938.307324733556</v>
      </c>
      <c r="AR177" s="105">
        <f>+lower!AR177</f>
        <v>73466.412691879639</v>
      </c>
      <c r="AS177" s="105">
        <f>+lower!AS177</f>
        <v>82738.917846064011</v>
      </c>
      <c r="AT177" s="105">
        <f>+lower!AT177</f>
        <v>87687.429558396805</v>
      </c>
      <c r="AU177" s="105">
        <f>+lower!AU177</f>
        <v>98255.858273532154</v>
      </c>
      <c r="AV177" s="105">
        <f>+lower!AV177</f>
        <v>109375.35159427807</v>
      </c>
      <c r="AW177" s="105">
        <f>+lower!AW177</f>
        <v>118217.51797537644</v>
      </c>
      <c r="AX177" s="105">
        <f>+lower!AX177</f>
        <v>139463.62996273089</v>
      </c>
      <c r="AY177" s="105">
        <f>+lower!AY177</f>
        <v>120041.00815389759</v>
      </c>
      <c r="AZ177" s="105">
        <f>+lower!AZ177</f>
        <v>122956.91870906245</v>
      </c>
      <c r="BA177" s="105">
        <f>+lower!BA177</f>
        <v>135559.73977732801</v>
      </c>
      <c r="BB177" s="105">
        <f>+lower!BB177</f>
        <v>102432.06834433452</v>
      </c>
      <c r="BC177" s="105">
        <f>+lower!BC177</f>
        <v>73683.680151637032</v>
      </c>
      <c r="BD177" s="105">
        <f>+lower!BD177</f>
        <v>77085.131831458071</v>
      </c>
      <c r="BE177" s="105">
        <f>+lower!BE177</f>
        <v>79159.480682807494</v>
      </c>
      <c r="BF177" s="105">
        <f>+lower!BF177</f>
        <v>80840.376798210331</v>
      </c>
      <c r="BG177" s="105">
        <f>+lower!BG177</f>
        <v>90014.76</v>
      </c>
      <c r="BH177" s="105">
        <f>+lower!BH177</f>
        <v>90231.569999999992</v>
      </c>
      <c r="BI177" s="105">
        <f>+lower!BI177</f>
        <v>90437.49</v>
      </c>
      <c r="BJ177" s="105">
        <f>+lower!BJ177</f>
        <v>90984.960000000006</v>
      </c>
      <c r="BK177" s="105">
        <f>+lower!BK177</f>
        <v>91103.76</v>
      </c>
      <c r="BL177" s="105">
        <f>+lower!BL177</f>
        <v>91178.01</v>
      </c>
      <c r="BM177" s="105">
        <f>+lower!BM177</f>
        <v>91195.83</v>
      </c>
      <c r="BN177" s="105">
        <f>+lower!BN177</f>
        <v>91174.05</v>
      </c>
      <c r="BO177" s="105">
        <f>+lower!BO177</f>
        <v>91131.48</v>
      </c>
      <c r="BP177" s="105">
        <f>+lower!BP177</f>
        <v>91080</v>
      </c>
      <c r="BQ177" s="105">
        <f>+lower!BQ177</f>
        <v>92368.98</v>
      </c>
      <c r="BR177" s="105">
        <f>+lower!BR177</f>
        <v>92070</v>
      </c>
      <c r="BS177" s="105">
        <f>+lower!BS177</f>
        <v>92070</v>
      </c>
      <c r="BT177" s="105">
        <f>+lower!BT177</f>
        <v>92507.513999999952</v>
      </c>
      <c r="BU177" s="105">
        <f>+lower!BU177</f>
        <v>92826.447999999946</v>
      </c>
      <c r="BV177" s="105">
        <f>+lower!BV177</f>
        <v>93068.607866666513</v>
      </c>
      <c r="BW177" s="105">
        <f>+lower!BW177</f>
        <v>93105.758044444301</v>
      </c>
      <c r="BX177" s="105">
        <f>+lower!BX177</f>
        <v>93457.409434073837</v>
      </c>
      <c r="BY177" s="105">
        <f>+lower!BY177</f>
        <v>93736.683474567675</v>
      </c>
      <c r="BZ177" s="105">
        <f>+lower!BZ177</f>
        <v>93924.658321909141</v>
      </c>
      <c r="CA177" s="105">
        <f>+lower!CA177</f>
        <v>94137.953839231515</v>
      </c>
    </row>
    <row r="178" spans="1:79" x14ac:dyDescent="0.2">
      <c r="A178" s="9">
        <f>+data!B180</f>
        <v>646</v>
      </c>
      <c r="B178" s="105">
        <f>+lower!B178</f>
        <v>0</v>
      </c>
      <c r="C178" s="105">
        <f>+lower!C178</f>
        <v>0</v>
      </c>
      <c r="D178" s="105">
        <f>+lower!D178</f>
        <v>0</v>
      </c>
      <c r="E178" s="105">
        <f>+lower!E178</f>
        <v>0</v>
      </c>
      <c r="F178" s="105">
        <f>+lower!F178</f>
        <v>0</v>
      </c>
      <c r="G178" s="105">
        <f>+lower!G178</f>
        <v>0.12181180431001314</v>
      </c>
      <c r="H178" s="105">
        <f>+lower!H178</f>
        <v>0.18693352199662086</v>
      </c>
      <c r="I178" s="105">
        <f>+lower!I178</f>
        <v>0.27723808402056277</v>
      </c>
      <c r="J178" s="105">
        <f>+lower!J178</f>
        <v>0.39957173263895973</v>
      </c>
      <c r="K178" s="105">
        <f>+lower!K178</f>
        <v>0.56056807361005279</v>
      </c>
      <c r="L178" s="105">
        <f>+lower!L178</f>
        <v>0.76371471153109671</v>
      </c>
      <c r="M178" s="105">
        <f>+lower!M178</f>
        <v>1.22960374563853</v>
      </c>
      <c r="N178" s="105">
        <f>+lower!N178</f>
        <v>1.9571983162263646</v>
      </c>
      <c r="O178" s="105">
        <f>+lower!O178</f>
        <v>3.0861301498627891</v>
      </c>
      <c r="P178" s="105">
        <f>+lower!P178</f>
        <v>4.827871661576161</v>
      </c>
      <c r="Q178" s="105">
        <f>+lower!Q178</f>
        <v>7.5016696352469419</v>
      </c>
      <c r="R178" s="105">
        <f>+lower!R178</f>
        <v>11.588028416864841</v>
      </c>
      <c r="S178" s="105">
        <f>+lower!S178</f>
        <v>17.808126820213786</v>
      </c>
      <c r="T178" s="105">
        <f>+lower!T178</f>
        <v>27.24147003229556</v>
      </c>
      <c r="U178" s="105">
        <f>+lower!U178</f>
        <v>35.663873097892115</v>
      </c>
      <c r="V178" s="105">
        <f>+lower!V178</f>
        <v>44.654245740505758</v>
      </c>
      <c r="W178" s="105">
        <f>+lower!W178</f>
        <v>56.491684740162825</v>
      </c>
      <c r="X178" s="105">
        <f>+lower!X178</f>
        <v>68.97867133664154</v>
      </c>
      <c r="Y178" s="105">
        <f>+lower!Y178</f>
        <v>82.053554237198782</v>
      </c>
      <c r="Z178" s="105">
        <f>+lower!Z178</f>
        <v>95.650170892718705</v>
      </c>
      <c r="AA178" s="105">
        <f>+lower!AA178</f>
        <v>109.69719083071308</v>
      </c>
      <c r="AB178" s="105">
        <f>+lower!AB178</f>
        <v>123.66761859434467</v>
      </c>
      <c r="AC178" s="105">
        <f>+lower!AC178</f>
        <v>137.90693998339592</v>
      </c>
      <c r="AD178" s="105">
        <f>+lower!AD178</f>
        <v>141.17054905478165</v>
      </c>
      <c r="AE178" s="105">
        <f>+lower!AE178</f>
        <v>144.38535339868724</v>
      </c>
      <c r="AF178" s="105">
        <f>+lower!AF178</f>
        <v>147.71998068808844</v>
      </c>
      <c r="AG178" s="105">
        <f>+lower!AG178</f>
        <v>151.18680241825359</v>
      </c>
      <c r="AH178" s="105">
        <f>+lower!AH178</f>
        <v>154.80011761732004</v>
      </c>
      <c r="AI178" s="105">
        <f>+lower!AI178</f>
        <v>158.57656663096</v>
      </c>
      <c r="AJ178" s="105">
        <f>+lower!AJ178</f>
        <v>162.5356607036386</v>
      </c>
      <c r="AK178" s="105">
        <f>+lower!AK178</f>
        <v>166.7004681509103</v>
      </c>
      <c r="AL178" s="105">
        <f>+lower!AL178</f>
        <v>171.09851559461606</v>
      </c>
      <c r="AM178" s="105">
        <f>+lower!AM178</f>
        <v>175.76298968409412</v>
      </c>
      <c r="AN178" s="105">
        <f>+lower!AN178</f>
        <v>180.7343667779345</v>
      </c>
      <c r="AO178" s="105">
        <f>+lower!AO178</f>
        <v>186.06266539077751</v>
      </c>
      <c r="AP178" s="105">
        <f>+lower!AP178</f>
        <v>191.81062719717636</v>
      </c>
      <c r="AQ178" s="105">
        <f>+lower!AQ178</f>
        <v>198.05832147951713</v>
      </c>
      <c r="AR178" s="105">
        <f>+lower!AR178</f>
        <v>204.9100024922798</v>
      </c>
      <c r="AS178" s="105">
        <f>+lower!AS178</f>
        <v>212.50466771330761</v>
      </c>
      <c r="AT178" s="105">
        <f>+lower!AT178</f>
        <v>221.03296844807366</v>
      </c>
      <c r="AU178" s="105">
        <f>+lower!AU178</f>
        <v>230.76561342631277</v>
      </c>
      <c r="AV178" s="105">
        <f>+lower!AV178</f>
        <v>242.10394974280305</v>
      </c>
      <c r="AW178" s="105">
        <f>+lower!AW178</f>
        <v>255.6769400045869</v>
      </c>
      <c r="AX178" s="105">
        <f>+lower!AX178</f>
        <v>270.84251249715533</v>
      </c>
      <c r="AY178" s="105">
        <f>+lower!AY178</f>
        <v>291.05229831585785</v>
      </c>
      <c r="AZ178" s="105">
        <f>+lower!AZ178</f>
        <v>320.49355493759936</v>
      </c>
      <c r="BA178" s="105">
        <f>+lower!BA178</f>
        <v>371.2611119152204</v>
      </c>
      <c r="BB178" s="105">
        <f>+lower!BB178</f>
        <v>509.58831845740906</v>
      </c>
      <c r="BC178" s="105">
        <f>+lower!BC178</f>
        <v>681.8</v>
      </c>
      <c r="BD178" s="105">
        <f>+lower!BD178</f>
        <v>684.6</v>
      </c>
      <c r="BE178" s="105">
        <f>+lower!BE178</f>
        <v>687.4</v>
      </c>
      <c r="BF178" s="105">
        <f>+lower!BF178</f>
        <v>684.28399999999999</v>
      </c>
      <c r="BG178" s="105">
        <f>+lower!BG178</f>
        <v>514.79999999999995</v>
      </c>
      <c r="BH178" s="105">
        <f>+lower!BH178</f>
        <v>485.1</v>
      </c>
      <c r="BI178" s="105">
        <f>+lower!BI178</f>
        <v>460.35</v>
      </c>
      <c r="BJ178" s="105">
        <f>+lower!BJ178</f>
        <v>455.4</v>
      </c>
      <c r="BK178" s="105">
        <f>+lower!BK178</f>
        <v>450.45</v>
      </c>
      <c r="BL178" s="105">
        <f>+lower!BL178</f>
        <v>450.45</v>
      </c>
      <c r="BM178" s="105">
        <f>+lower!BM178</f>
        <v>445.5</v>
      </c>
      <c r="BN178" s="105">
        <f>+lower!BN178</f>
        <v>445.5</v>
      </c>
      <c r="BO178" s="105">
        <f>+lower!BO178</f>
        <v>445.5</v>
      </c>
      <c r="BP178" s="105">
        <f>+lower!BP178</f>
        <v>435.6</v>
      </c>
      <c r="BQ178" s="105">
        <f>+lower!BQ178</f>
        <v>425.7</v>
      </c>
      <c r="BR178" s="105">
        <f>+lower!BR178</f>
        <v>425.7</v>
      </c>
      <c r="BS178" s="105">
        <f>+lower!BS178</f>
        <v>420.75</v>
      </c>
      <c r="BT178" s="105">
        <f>+lower!BT178</f>
        <v>413.82</v>
      </c>
      <c r="BU178" s="105">
        <f>+lower!BU178</f>
        <v>407.54999999999939</v>
      </c>
      <c r="BV178" s="105">
        <f>+lower!BV178</f>
        <v>403.43599999999805</v>
      </c>
      <c r="BW178" s="105">
        <f>+lower!BW178</f>
        <v>398.88933333333273</v>
      </c>
      <c r="BX178" s="105">
        <f>+lower!BX178</f>
        <v>392.46435555555308</v>
      </c>
      <c r="BY178" s="105">
        <f>+lower!BY178</f>
        <v>387.11819259259084</v>
      </c>
      <c r="BZ178" s="105">
        <f>+lower!BZ178</f>
        <v>382.21504987654271</v>
      </c>
      <c r="CA178" s="105">
        <f>+lower!CA178</f>
        <v>377.07350683127322</v>
      </c>
    </row>
    <row r="179" spans="1:79" x14ac:dyDescent="0.2">
      <c r="A179" s="9">
        <f>+data!B181</f>
        <v>654</v>
      </c>
      <c r="B179" s="105">
        <f>+lower!B179</f>
        <v>0</v>
      </c>
      <c r="C179" s="105">
        <f>+lower!C179</f>
        <v>0</v>
      </c>
      <c r="D179" s="105">
        <f>+lower!D179</f>
        <v>0</v>
      </c>
      <c r="E179" s="105">
        <f>+lower!E179</f>
        <v>0</v>
      </c>
      <c r="F179" s="105">
        <f>+lower!F179</f>
        <v>0</v>
      </c>
      <c r="G179" s="105">
        <f>+lower!G179</f>
        <v>5.6575285358815726E-5</v>
      </c>
      <c r="H179" s="105">
        <f>+lower!H179</f>
        <v>1.0785499507943354E-4</v>
      </c>
      <c r="I179" s="105">
        <f>+lower!I179</f>
        <v>1.9821989227795795E-4</v>
      </c>
      <c r="J179" s="105">
        <f>+lower!J179</f>
        <v>3.5462642166609546E-4</v>
      </c>
      <c r="K179" s="105">
        <f>+lower!K179</f>
        <v>6.215102171745349E-4</v>
      </c>
      <c r="L179" s="105">
        <f>+lower!L179</f>
        <v>1.0716517170469989E-3</v>
      </c>
      <c r="M179" s="105">
        <f>+lower!M179</f>
        <v>1.5019813740180374E-3</v>
      </c>
      <c r="N179" s="105">
        <f>+lower!N179</f>
        <v>2.0817237981051099E-3</v>
      </c>
      <c r="O179" s="105">
        <f>+lower!O179</f>
        <v>2.8589820580397938E-3</v>
      </c>
      <c r="P179" s="105">
        <f>+lower!P179</f>
        <v>3.8966423358357035E-3</v>
      </c>
      <c r="Q179" s="105">
        <f>+lower!Q179</f>
        <v>5.2767757898769096E-3</v>
      </c>
      <c r="R179" s="105">
        <f>+lower!R179</f>
        <v>7.1063214284225263E-3</v>
      </c>
      <c r="S179" s="105">
        <f>+lower!S179</f>
        <v>9.5244163508390895E-3</v>
      </c>
      <c r="T179" s="105">
        <f>+lower!T179</f>
        <v>1.271184306296363E-2</v>
      </c>
      <c r="U179" s="105">
        <f>+lower!U179</f>
        <v>1.6903195755734953E-2</v>
      </c>
      <c r="V179" s="105">
        <f>+lower!V179</f>
        <v>2.2402536423764881E-2</v>
      </c>
      <c r="W179" s="105">
        <f>+lower!W179</f>
        <v>2.9603527650795432E-2</v>
      </c>
      <c r="X179" s="105">
        <f>+lower!X179</f>
        <v>3.9015304742722655E-2</v>
      </c>
      <c r="Y179" s="105">
        <f>+lower!Y179</f>
        <v>5.1295702127081774E-2</v>
      </c>
      <c r="Z179" s="105">
        <f>+lower!Z179</f>
        <v>6.7293898544488071E-2</v>
      </c>
      <c r="AA179" s="105">
        <f>+lower!AA179</f>
        <v>8.8105119242238211E-2</v>
      </c>
      <c r="AB179" s="105">
        <f>+lower!AB179</f>
        <v>0.11514076513195827</v>
      </c>
      <c r="AC179" s="105">
        <f>+lower!AC179</f>
        <v>0.1502182719324355</v>
      </c>
      <c r="AD179" s="105">
        <f>+lower!AD179</f>
        <v>0.19032923575464983</v>
      </c>
      <c r="AE179" s="105">
        <f>+lower!AE179</f>
        <v>0.24110873793093307</v>
      </c>
      <c r="AF179" s="105">
        <f>+lower!AF179</f>
        <v>0.30538453527102938</v>
      </c>
      <c r="AG179" s="105">
        <f>+lower!AG179</f>
        <v>0.38673158462978047</v>
      </c>
      <c r="AH179" s="105">
        <f>+lower!AH179</f>
        <v>0.48966893434424946</v>
      </c>
      <c r="AI179" s="105">
        <f>+lower!AI179</f>
        <v>0.61990836791396153</v>
      </c>
      <c r="AJ179" s="105">
        <f>+lower!AJ179</f>
        <v>0.7846683719562938</v>
      </c>
      <c r="AK179" s="105">
        <f>+lower!AK179</f>
        <v>0.99307055237458475</v>
      </c>
      <c r="AL179" s="105">
        <f>+lower!AL179</f>
        <v>1.2566401023835747</v>
      </c>
      <c r="AM179" s="105">
        <f>+lower!AM179</f>
        <v>1.5899375754771654</v>
      </c>
      <c r="AN179" s="105">
        <f>+lower!AN179</f>
        <v>2.0113563405134416</v>
      </c>
      <c r="AO179" s="105">
        <f>+lower!AO179</f>
        <v>2.5441290791053821</v>
      </c>
      <c r="AP179" s="105">
        <f>+lower!AP179</f>
        <v>3.2175980116977674</v>
      </c>
      <c r="AQ179" s="105">
        <f>+lower!AQ179</f>
        <v>4.0688178182933807</v>
      </c>
      <c r="AR179" s="105">
        <f>+lower!AR179</f>
        <v>5.1445782216494127</v>
      </c>
      <c r="AS179" s="105">
        <f>+lower!AS179</f>
        <v>6.5039558936567961</v>
      </c>
      <c r="AT179" s="105">
        <f>+lower!AT179</f>
        <v>7.3080301778320944</v>
      </c>
      <c r="AU179" s="105">
        <f>+lower!AU179</f>
        <v>8.2105389450297466</v>
      </c>
      <c r="AV179" s="105">
        <f>+lower!AV179</f>
        <v>8.9586506341783316</v>
      </c>
      <c r="AW179" s="105">
        <f>+lower!AW179</f>
        <v>9.7211627190348953</v>
      </c>
      <c r="AX179" s="105">
        <f>+lower!AX179</f>
        <v>8.1947367217575255</v>
      </c>
      <c r="AY179" s="105">
        <f>+lower!AY179</f>
        <v>7.0091164316556869</v>
      </c>
      <c r="AZ179" s="105">
        <f>+lower!AZ179</f>
        <v>7.053667137710816</v>
      </c>
      <c r="BA179" s="105">
        <f>+lower!BA179</f>
        <v>8.2814417184652633</v>
      </c>
      <c r="BB179" s="105">
        <f>+lower!BB179</f>
        <v>8.1427576407660087</v>
      </c>
      <c r="BC179" s="105">
        <f>+lower!BC179</f>
        <v>7.7919999999999998</v>
      </c>
      <c r="BD179" s="105">
        <f>+lower!BD179</f>
        <v>7.8239999999999998</v>
      </c>
      <c r="BE179" s="105">
        <f>+lower!BE179</f>
        <v>7.8559999999999999</v>
      </c>
      <c r="BF179" s="105">
        <f>+lower!BF179</f>
        <v>7.8879999999999999</v>
      </c>
      <c r="BG179" s="105">
        <f>+lower!BG179</f>
        <v>7.92</v>
      </c>
      <c r="BH179" s="105">
        <f>+lower!BH179</f>
        <v>7.92</v>
      </c>
      <c r="BI179" s="105">
        <f>+lower!BI179</f>
        <v>7.92</v>
      </c>
      <c r="BJ179" s="105">
        <f>+lower!BJ179</f>
        <v>7.92</v>
      </c>
      <c r="BK179" s="105">
        <f>+lower!BK179</f>
        <v>7.92</v>
      </c>
      <c r="BL179" s="105">
        <f>+lower!BL179</f>
        <v>7.92</v>
      </c>
      <c r="BM179" s="105">
        <f>+lower!BM179</f>
        <v>7.92</v>
      </c>
      <c r="BN179" s="105">
        <f>+lower!BN179</f>
        <v>7.92</v>
      </c>
      <c r="BO179" s="105">
        <f>+lower!BO179</f>
        <v>7.92</v>
      </c>
      <c r="BP179" s="105">
        <f>+lower!BP179</f>
        <v>7.92</v>
      </c>
      <c r="BQ179" s="105">
        <f>+lower!BQ179</f>
        <v>7.92</v>
      </c>
      <c r="BR179" s="105">
        <f>+lower!BR179</f>
        <v>7.92</v>
      </c>
      <c r="BS179" s="105">
        <f>+lower!BS179</f>
        <v>7.92</v>
      </c>
      <c r="BT179" s="105">
        <f>+lower!BT179</f>
        <v>7.92</v>
      </c>
      <c r="BU179" s="105">
        <f>+lower!BU179</f>
        <v>7.92</v>
      </c>
      <c r="BV179" s="105">
        <f>+lower!BV179</f>
        <v>7.92</v>
      </c>
      <c r="BW179" s="105">
        <f>+lower!BW179</f>
        <v>7.92</v>
      </c>
      <c r="BX179" s="105">
        <f>+lower!BX179</f>
        <v>7.92</v>
      </c>
      <c r="BY179" s="105">
        <f>+lower!BY179</f>
        <v>7.92</v>
      </c>
      <c r="BZ179" s="105">
        <f>+lower!BZ179</f>
        <v>7.92</v>
      </c>
      <c r="CA179" s="105">
        <f>+lower!CA179</f>
        <v>7.92</v>
      </c>
    </row>
    <row r="180" spans="1:79" x14ac:dyDescent="0.2">
      <c r="A180" s="9">
        <f>+data!B182</f>
        <v>659</v>
      </c>
      <c r="B180" s="105">
        <f>+lower!B180</f>
        <v>0</v>
      </c>
      <c r="C180" s="105">
        <f>+lower!C180</f>
        <v>0</v>
      </c>
      <c r="D180" s="105">
        <f>+lower!D180</f>
        <v>0</v>
      </c>
      <c r="E180" s="105">
        <f>+lower!E180</f>
        <v>0</v>
      </c>
      <c r="F180" s="105">
        <f>+lower!F180</f>
        <v>0</v>
      </c>
      <c r="G180" s="105">
        <f>+lower!G180</f>
        <v>0</v>
      </c>
      <c r="H180" s="105">
        <f>+lower!H180</f>
        <v>0</v>
      </c>
      <c r="I180" s="105">
        <f>+lower!I180</f>
        <v>0</v>
      </c>
      <c r="J180" s="105">
        <f>+lower!J180</f>
        <v>0</v>
      </c>
      <c r="K180" s="105">
        <f>+lower!K180</f>
        <v>0</v>
      </c>
      <c r="L180" s="105">
        <f>+lower!L180</f>
        <v>0</v>
      </c>
      <c r="M180" s="105">
        <f>+lower!M180</f>
        <v>0</v>
      </c>
      <c r="N180" s="105">
        <f>+lower!N180</f>
        <v>0</v>
      </c>
      <c r="O180" s="105">
        <f>+lower!O180</f>
        <v>0</v>
      </c>
      <c r="P180" s="105">
        <f>+lower!P180</f>
        <v>0</v>
      </c>
      <c r="Q180" s="105">
        <f>+lower!Q180</f>
        <v>0</v>
      </c>
      <c r="R180" s="105">
        <f>+lower!R180</f>
        <v>0</v>
      </c>
      <c r="S180" s="105">
        <f>+lower!S180</f>
        <v>0</v>
      </c>
      <c r="T180" s="105">
        <f>+lower!T180</f>
        <v>0</v>
      </c>
      <c r="U180" s="105">
        <f>+lower!U180</f>
        <v>0</v>
      </c>
      <c r="V180" s="105">
        <f>+lower!V180</f>
        <v>0</v>
      </c>
      <c r="W180" s="105">
        <f>+lower!W180</f>
        <v>0</v>
      </c>
      <c r="X180" s="105">
        <f>+lower!X180</f>
        <v>0</v>
      </c>
      <c r="Y180" s="105">
        <f>+lower!Y180</f>
        <v>0</v>
      </c>
      <c r="Z180" s="105">
        <f>+lower!Z180</f>
        <v>0</v>
      </c>
      <c r="AA180" s="105">
        <f>+lower!AA180</f>
        <v>0</v>
      </c>
      <c r="AB180" s="105">
        <f>+lower!AB180</f>
        <v>0.56747350923314777</v>
      </c>
      <c r="AC180" s="105">
        <f>+lower!AC180</f>
        <v>1.1581092025166282</v>
      </c>
      <c r="AD180" s="105">
        <f>+lower!AD180</f>
        <v>1.2448464073338492</v>
      </c>
      <c r="AE180" s="105">
        <f>+lower!AE180</f>
        <v>1.3378481792262225</v>
      </c>
      <c r="AF180" s="105">
        <f>+lower!AF180</f>
        <v>1.4375555583364836</v>
      </c>
      <c r="AG180" s="105">
        <f>+lower!AG180</f>
        <v>1.5444400516707517</v>
      </c>
      <c r="AH180" s="105">
        <f>+lower!AH180</f>
        <v>1.6590057071521576</v>
      </c>
      <c r="AI180" s="105">
        <f>+lower!AI180</f>
        <v>1.781791327233091</v>
      </c>
      <c r="AJ180" s="105">
        <f>+lower!AJ180</f>
        <v>1.9133728313680827</v>
      </c>
      <c r="AK180" s="105">
        <f>+lower!AK180</f>
        <v>2.0543657772644579</v>
      </c>
      <c r="AL180" s="105">
        <f>+lower!AL180</f>
        <v>2.2054280514834947</v>
      </c>
      <c r="AM180" s="105">
        <f>+lower!AM180</f>
        <v>2.3672627406633922</v>
      </c>
      <c r="AN180" s="105">
        <f>+lower!AN180</f>
        <v>2.5406211953798503</v>
      </c>
      <c r="AO180" s="105">
        <f>+lower!AO180</f>
        <v>2.6037602082153279</v>
      </c>
      <c r="AP180" s="105">
        <f>+lower!AP180</f>
        <v>2.6681157869474181</v>
      </c>
      <c r="AQ180" s="105">
        <f>+lower!AQ180</f>
        <v>2.7337089483763832</v>
      </c>
      <c r="AR180" s="105">
        <f>+lower!AR180</f>
        <v>2.9200438844776833</v>
      </c>
      <c r="AS180" s="105">
        <f>+lower!AS180</f>
        <v>2.885930421227064</v>
      </c>
      <c r="AT180" s="105">
        <f>+lower!AT180</f>
        <v>3.3758289740899827</v>
      </c>
      <c r="AU180" s="105">
        <f>+lower!AU180</f>
        <v>3.4809673191226262</v>
      </c>
      <c r="AV180" s="105">
        <f>+lower!AV180</f>
        <v>3.6864555835619521</v>
      </c>
      <c r="AW180" s="105">
        <f>+lower!AW180</f>
        <v>3.6526207805421937</v>
      </c>
      <c r="AX180" s="105">
        <f>+lower!AX180</f>
        <v>3.6759000889011544</v>
      </c>
      <c r="AY180" s="105">
        <f>+lower!AY180</f>
        <v>3.22196115307452</v>
      </c>
      <c r="AZ180" s="105">
        <f>+lower!AZ180</f>
        <v>2.9191417577374548</v>
      </c>
      <c r="BA180" s="105">
        <f>+lower!BA180</f>
        <v>2.6460977503466858</v>
      </c>
      <c r="BB180" s="105">
        <f>+lower!BB180</f>
        <v>3.5598998105431741</v>
      </c>
      <c r="BC180" s="105">
        <f>+lower!BC180</f>
        <v>3.8959999999999999</v>
      </c>
      <c r="BD180" s="105">
        <f>+lower!BD180</f>
        <v>0.97799999999999998</v>
      </c>
      <c r="BE180" s="105">
        <f>+lower!BE180</f>
        <v>0.98199999999999998</v>
      </c>
      <c r="BF180" s="105">
        <f>+lower!BF180</f>
        <v>1.972</v>
      </c>
      <c r="BG180" s="105">
        <f>+lower!BG180</f>
        <v>1.98</v>
      </c>
      <c r="BH180" s="105">
        <f>+lower!BH180</f>
        <v>1.98</v>
      </c>
      <c r="BI180" s="105">
        <f>+lower!BI180</f>
        <v>0.99</v>
      </c>
      <c r="BJ180" s="105">
        <f>+lower!BJ180</f>
        <v>0.99</v>
      </c>
      <c r="BK180" s="105">
        <f>+lower!BK180</f>
        <v>0.99</v>
      </c>
      <c r="BL180" s="105">
        <f>+lower!BL180</f>
        <v>0.99</v>
      </c>
      <c r="BM180" s="105">
        <f>+lower!BM180</f>
        <v>0.99</v>
      </c>
      <c r="BN180" s="105">
        <f>+lower!BN180</f>
        <v>0.99</v>
      </c>
      <c r="BO180" s="105">
        <f>+lower!BO180</f>
        <v>0.99</v>
      </c>
      <c r="BP180" s="105">
        <f>+lower!BP180</f>
        <v>1.2869999999999999</v>
      </c>
      <c r="BQ180" s="105">
        <f>+lower!BQ180</f>
        <v>1.089</v>
      </c>
      <c r="BR180" s="105">
        <f>+lower!BR180</f>
        <v>0.89100000000000001</v>
      </c>
      <c r="BS180" s="105">
        <f>+lower!BS180</f>
        <v>0.89100000000000001</v>
      </c>
      <c r="BT180" s="105">
        <f>+lower!BT180</f>
        <v>0.92399999999999671</v>
      </c>
      <c r="BU180" s="105">
        <f>+lower!BU180</f>
        <v>0.8404000000000047</v>
      </c>
      <c r="BV180" s="105">
        <f>+lower!BV180</f>
        <v>0.71426666666668925</v>
      </c>
      <c r="BW180" s="105">
        <f>+lower!BW180</f>
        <v>0.69236444444446421</v>
      </c>
      <c r="BX180" s="105">
        <f>+lower!BX180</f>
        <v>0.6648074074074366</v>
      </c>
      <c r="BY180" s="105">
        <f>+lower!BY180</f>
        <v>0.59260612345681996</v>
      </c>
      <c r="BZ180" s="105">
        <f>+lower!BZ180</f>
        <v>0.51750916872433972</v>
      </c>
      <c r="CA180" s="105">
        <f>+lower!CA180</f>
        <v>0.469626352812125</v>
      </c>
    </row>
    <row r="181" spans="1:79" x14ac:dyDescent="0.2">
      <c r="A181" s="9">
        <f>+data!B183</f>
        <v>660</v>
      </c>
      <c r="B181" s="105">
        <f>+lower!B181</f>
        <v>0</v>
      </c>
      <c r="C181" s="105">
        <f>+lower!C181</f>
        <v>0</v>
      </c>
      <c r="D181" s="105">
        <f>+lower!D181</f>
        <v>0</v>
      </c>
      <c r="E181" s="105">
        <f>+lower!E181</f>
        <v>0</v>
      </c>
      <c r="F181" s="105">
        <f>+lower!F181</f>
        <v>0</v>
      </c>
      <c r="G181" s="105">
        <f>+lower!G181</f>
        <v>0</v>
      </c>
      <c r="H181" s="105">
        <f>+lower!H181</f>
        <v>0</v>
      </c>
      <c r="I181" s="105">
        <f>+lower!I181</f>
        <v>0</v>
      </c>
      <c r="J181" s="105">
        <f>+lower!J181</f>
        <v>0</v>
      </c>
      <c r="K181" s="105">
        <f>+lower!K181</f>
        <v>0</v>
      </c>
      <c r="L181" s="105">
        <f>+lower!L181</f>
        <v>0</v>
      </c>
      <c r="M181" s="105">
        <f>+lower!M181</f>
        <v>0</v>
      </c>
      <c r="N181" s="105">
        <f>+lower!N181</f>
        <v>0</v>
      </c>
      <c r="O181" s="105">
        <f>+lower!O181</f>
        <v>0</v>
      </c>
      <c r="P181" s="105">
        <f>+lower!P181</f>
        <v>0</v>
      </c>
      <c r="Q181" s="105">
        <f>+lower!Q181</f>
        <v>0</v>
      </c>
      <c r="R181" s="105">
        <f>+lower!R181</f>
        <v>0</v>
      </c>
      <c r="S181" s="105">
        <f>+lower!S181</f>
        <v>0</v>
      </c>
      <c r="T181" s="105">
        <f>+lower!T181</f>
        <v>0</v>
      </c>
      <c r="U181" s="105">
        <f>+lower!U181</f>
        <v>0</v>
      </c>
      <c r="V181" s="105">
        <f>+lower!V181</f>
        <v>0</v>
      </c>
      <c r="W181" s="105">
        <f>+lower!W181</f>
        <v>0</v>
      </c>
      <c r="X181" s="105">
        <f>+lower!X181</f>
        <v>0</v>
      </c>
      <c r="Y181" s="105">
        <f>+lower!Y181</f>
        <v>0</v>
      </c>
      <c r="Z181" s="105">
        <f>+lower!Z181</f>
        <v>0</v>
      </c>
      <c r="AA181" s="105">
        <f>+lower!AA181</f>
        <v>0</v>
      </c>
      <c r="AB181" s="105">
        <f>+lower!AB181</f>
        <v>0</v>
      </c>
      <c r="AC181" s="105">
        <f>+lower!AC181</f>
        <v>0</v>
      </c>
      <c r="AD181" s="105">
        <f>+lower!AD181</f>
        <v>0</v>
      </c>
      <c r="AE181" s="105">
        <f>+lower!AE181</f>
        <v>0</v>
      </c>
      <c r="AF181" s="105">
        <f>+lower!AF181</f>
        <v>0</v>
      </c>
      <c r="AG181" s="105">
        <f>+lower!AG181</f>
        <v>0</v>
      </c>
      <c r="AH181" s="105">
        <f>+lower!AH181</f>
        <v>0</v>
      </c>
      <c r="AI181" s="105">
        <f>+lower!AI181</f>
        <v>0</v>
      </c>
      <c r="AJ181" s="105">
        <f>+lower!AJ181</f>
        <v>0</v>
      </c>
      <c r="AK181" s="105">
        <f>+lower!AK181</f>
        <v>0</v>
      </c>
      <c r="AL181" s="105">
        <f>+lower!AL181</f>
        <v>0</v>
      </c>
      <c r="AM181" s="105">
        <f>+lower!AM181</f>
        <v>0</v>
      </c>
      <c r="AN181" s="105">
        <f>+lower!AN181</f>
        <v>0</v>
      </c>
      <c r="AO181" s="105">
        <f>+lower!AO181</f>
        <v>0</v>
      </c>
      <c r="AP181" s="105">
        <f>+lower!AP181</f>
        <v>0</v>
      </c>
      <c r="AQ181" s="105">
        <f>+lower!AQ181</f>
        <v>0</v>
      </c>
      <c r="AR181" s="105">
        <f>+lower!AR181</f>
        <v>0</v>
      </c>
      <c r="AS181" s="105">
        <f>+lower!AS181</f>
        <v>0</v>
      </c>
      <c r="AT181" s="105">
        <f>+lower!AT181</f>
        <v>0</v>
      </c>
      <c r="AU181" s="105">
        <f>+lower!AU181</f>
        <v>0</v>
      </c>
      <c r="AV181" s="105">
        <f>+lower!AV181</f>
        <v>0</v>
      </c>
      <c r="AW181" s="105">
        <f>+lower!AW181</f>
        <v>0</v>
      </c>
      <c r="AX181" s="105">
        <f>+lower!AX181</f>
        <v>0</v>
      </c>
      <c r="AY181" s="105">
        <f>+lower!AY181</f>
        <v>0</v>
      </c>
      <c r="AZ181" s="105">
        <f>+lower!AZ181</f>
        <v>0</v>
      </c>
      <c r="BA181" s="105">
        <f>+lower!BA181</f>
        <v>0</v>
      </c>
      <c r="BB181" s="105">
        <f>+lower!BB181</f>
        <v>0</v>
      </c>
      <c r="BC181" s="105">
        <f>+lower!BC181</f>
        <v>0</v>
      </c>
      <c r="BD181" s="105">
        <f>+lower!BD181</f>
        <v>0</v>
      </c>
      <c r="BE181" s="105">
        <f>+lower!BE181</f>
        <v>0</v>
      </c>
      <c r="BF181" s="105">
        <f>+lower!BF181</f>
        <v>0</v>
      </c>
      <c r="BG181" s="105">
        <f>+lower!BG181</f>
        <v>0</v>
      </c>
      <c r="BH181" s="105">
        <f>+lower!BH181</f>
        <v>0</v>
      </c>
      <c r="BI181" s="105">
        <f>+lower!BI181</f>
        <v>0</v>
      </c>
      <c r="BJ181" s="105">
        <f>+lower!BJ181</f>
        <v>0</v>
      </c>
      <c r="BK181" s="105">
        <f>+lower!BK181</f>
        <v>0</v>
      </c>
      <c r="BL181" s="105">
        <f>+lower!BL181</f>
        <v>0</v>
      </c>
      <c r="BM181" s="105">
        <f>+lower!BM181</f>
        <v>0</v>
      </c>
      <c r="BN181" s="105">
        <f>+lower!BN181</f>
        <v>0</v>
      </c>
      <c r="BO181" s="105">
        <f>+lower!BO181</f>
        <v>0</v>
      </c>
      <c r="BP181" s="105">
        <f>+lower!BP181</f>
        <v>0</v>
      </c>
      <c r="BQ181" s="105">
        <f>+lower!BQ181</f>
        <v>0</v>
      </c>
      <c r="BR181" s="105">
        <f>+lower!BR181</f>
        <v>0</v>
      </c>
      <c r="BS181" s="105">
        <f>+lower!BS181</f>
        <v>0</v>
      </c>
      <c r="BT181" s="105">
        <f>+lower!BT181</f>
        <v>0</v>
      </c>
      <c r="BU181" s="105">
        <f>+lower!BU181</f>
        <v>0</v>
      </c>
      <c r="BV181" s="105">
        <f>+lower!BV181</f>
        <v>0</v>
      </c>
      <c r="BW181" s="105">
        <f>+lower!BW181</f>
        <v>0</v>
      </c>
      <c r="BX181" s="105">
        <f>+lower!BX181</f>
        <v>0</v>
      </c>
      <c r="BY181" s="105">
        <f>+lower!BY181</f>
        <v>0</v>
      </c>
      <c r="BZ181" s="105">
        <f>+lower!BZ181</f>
        <v>0</v>
      </c>
      <c r="CA181" s="105">
        <f>+lower!CA181</f>
        <v>0</v>
      </c>
    </row>
    <row r="182" spans="1:79" x14ac:dyDescent="0.2">
      <c r="A182" s="9">
        <f>+data!B184</f>
        <v>662</v>
      </c>
      <c r="B182" s="105">
        <f>+lower!B182</f>
        <v>0</v>
      </c>
      <c r="C182" s="105">
        <f>+lower!C182</f>
        <v>0</v>
      </c>
      <c r="D182" s="105">
        <f>+lower!D182</f>
        <v>0</v>
      </c>
      <c r="E182" s="105">
        <f>+lower!E182</f>
        <v>0</v>
      </c>
      <c r="F182" s="105">
        <f>+lower!F182</f>
        <v>0</v>
      </c>
      <c r="G182" s="105">
        <f>+lower!G182</f>
        <v>0</v>
      </c>
      <c r="H182" s="105">
        <f>+lower!H182</f>
        <v>0</v>
      </c>
      <c r="I182" s="105">
        <f>+lower!I182</f>
        <v>0</v>
      </c>
      <c r="J182" s="105">
        <f>+lower!J182</f>
        <v>0</v>
      </c>
      <c r="K182" s="105">
        <f>+lower!K182</f>
        <v>0</v>
      </c>
      <c r="L182" s="105">
        <f>+lower!L182</f>
        <v>0</v>
      </c>
      <c r="M182" s="105">
        <f>+lower!M182</f>
        <v>0</v>
      </c>
      <c r="N182" s="105">
        <f>+lower!N182</f>
        <v>0</v>
      </c>
      <c r="O182" s="105">
        <f>+lower!O182</f>
        <v>0</v>
      </c>
      <c r="P182" s="105">
        <f>+lower!P182</f>
        <v>0</v>
      </c>
      <c r="Q182" s="105">
        <f>+lower!Q182</f>
        <v>0</v>
      </c>
      <c r="R182" s="105">
        <f>+lower!R182</f>
        <v>0</v>
      </c>
      <c r="S182" s="105">
        <f>+lower!S182</f>
        <v>0</v>
      </c>
      <c r="T182" s="105">
        <f>+lower!T182</f>
        <v>0</v>
      </c>
      <c r="U182" s="105">
        <f>+lower!U182</f>
        <v>0</v>
      </c>
      <c r="V182" s="105">
        <f>+lower!V182</f>
        <v>0</v>
      </c>
      <c r="W182" s="105">
        <f>+lower!W182</f>
        <v>0</v>
      </c>
      <c r="X182" s="105">
        <f>+lower!X182</f>
        <v>0</v>
      </c>
      <c r="Y182" s="105">
        <f>+lower!Y182</f>
        <v>0</v>
      </c>
      <c r="Z182" s="105">
        <f>+lower!Z182</f>
        <v>0</v>
      </c>
      <c r="AA182" s="105">
        <f>+lower!AA182</f>
        <v>0</v>
      </c>
      <c r="AB182" s="105">
        <f>+lower!AB182</f>
        <v>5.7505511781602084E-2</v>
      </c>
      <c r="AC182" s="105">
        <f>+lower!AC182</f>
        <v>6.4013556714213826E-2</v>
      </c>
      <c r="AD182" s="105">
        <f>+lower!AD182</f>
        <v>6.8807886098467066E-2</v>
      </c>
      <c r="AE182" s="105">
        <f>+lower!AE182</f>
        <v>7.3948484400093398E-2</v>
      </c>
      <c r="AF182" s="105">
        <f>+lower!AF182</f>
        <v>7.9459729759020326E-2</v>
      </c>
      <c r="AG182" s="105">
        <f>+lower!AG182</f>
        <v>8.536768434659725E-2</v>
      </c>
      <c r="AH182" s="105">
        <f>+lower!AH182</f>
        <v>9.170020900724532E-2</v>
      </c>
      <c r="AI182" s="105">
        <f>+lower!AI182</f>
        <v>9.8487085614097858E-2</v>
      </c>
      <c r="AJ182" s="105">
        <f>+lower!AJ182</f>
        <v>0.10576014765279269</v>
      </c>
      <c r="AK182" s="105">
        <f>+lower!AK182</f>
        <v>0.1135534195815788</v>
      </c>
      <c r="AL182" s="105">
        <f>+lower!AL182</f>
        <v>0.12190326555213582</v>
      </c>
      <c r="AM182" s="105">
        <f>+lower!AM182</f>
        <v>0.13084854811411925</v>
      </c>
      <c r="AN182" s="105">
        <f>+lower!AN182</f>
        <v>0.14043079756759522</v>
      </c>
      <c r="AO182" s="105">
        <f>+lower!AO182</f>
        <v>0.14392075582907901</v>
      </c>
      <c r="AP182" s="105">
        <f>+lower!AP182</f>
        <v>0.14747795879412798</v>
      </c>
      <c r="AQ182" s="105">
        <f>+lower!AQ182</f>
        <v>0.15110356814950945</v>
      </c>
      <c r="AR182" s="105">
        <f>+lower!AR182</f>
        <v>0.15479876446248492</v>
      </c>
      <c r="AS182" s="105">
        <f>+lower!AS182</f>
        <v>0.15856474747591498</v>
      </c>
      <c r="AT182" s="105">
        <f>+lower!AT182</f>
        <v>0.16258338461297928</v>
      </c>
      <c r="AU182" s="105">
        <f>+lower!AU182</f>
        <v>0.16668417374776293</v>
      </c>
      <c r="AV182" s="105">
        <f>+lower!AV182</f>
        <v>0.17086863761793836</v>
      </c>
      <c r="AW182" s="105">
        <f>+lower!AW182</f>
        <v>0.17513832564093201</v>
      </c>
      <c r="AX182" s="105">
        <f>+lower!AX182</f>
        <v>0.17837297177479355</v>
      </c>
      <c r="AY182" s="105">
        <f>+lower!AY182</f>
        <v>0.17596061420355019</v>
      </c>
      <c r="AZ182" s="105">
        <f>+lower!AZ182</f>
        <v>0.17357785576455551</v>
      </c>
      <c r="BA182" s="105">
        <f>+lower!BA182</f>
        <v>0.17122440293386967</v>
      </c>
      <c r="BB182" s="105">
        <f>+lower!BB182</f>
        <v>2.730335025279182</v>
      </c>
      <c r="BC182" s="105">
        <f>+lower!BC182</f>
        <v>2.9219999999999997</v>
      </c>
      <c r="BD182" s="105">
        <f>+lower!BD182</f>
        <v>2.9340000000000002</v>
      </c>
      <c r="BE182" s="105">
        <f>+lower!BE182</f>
        <v>2.9459999999999997</v>
      </c>
      <c r="BF182" s="105">
        <f>+lower!BF182</f>
        <v>2.9580000000000002</v>
      </c>
      <c r="BG182" s="105">
        <f>+lower!BG182</f>
        <v>1.2869999999999999</v>
      </c>
      <c r="BH182" s="105">
        <f>+lower!BH182</f>
        <v>1.2869999999999999</v>
      </c>
      <c r="BI182" s="105">
        <f>+lower!BI182</f>
        <v>1.1879999999999999</v>
      </c>
      <c r="BJ182" s="105">
        <f>+lower!BJ182</f>
        <v>1.1879999999999999</v>
      </c>
      <c r="BK182" s="105">
        <f>+lower!BK182</f>
        <v>1.089</v>
      </c>
      <c r="BL182" s="105">
        <f>+lower!BL182</f>
        <v>0.99</v>
      </c>
      <c r="BM182" s="105">
        <f>+lower!BM182</f>
        <v>0.79200000000000004</v>
      </c>
      <c r="BN182" s="105">
        <f>+lower!BN182</f>
        <v>0.59399999999999997</v>
      </c>
      <c r="BO182" s="105">
        <f>+lower!BO182</f>
        <v>0.59399999999999997</v>
      </c>
      <c r="BP182" s="105">
        <f>+lower!BP182</f>
        <v>0.59399999999999997</v>
      </c>
      <c r="BQ182" s="105">
        <f>+lower!BQ182</f>
        <v>0.59399999999999997</v>
      </c>
      <c r="BR182" s="105">
        <f>+lower!BR182</f>
        <v>0.59399999999999997</v>
      </c>
      <c r="BS182" s="105">
        <f>+lower!BS182</f>
        <v>0.59399999999999997</v>
      </c>
      <c r="BT182" s="105">
        <f>+lower!BT182</f>
        <v>0.59399999999999997</v>
      </c>
      <c r="BU182" s="105">
        <f>+lower!BU182</f>
        <v>0.59399999999999997</v>
      </c>
      <c r="BV182" s="105">
        <f>+lower!BV182</f>
        <v>0.59399999999999997</v>
      </c>
      <c r="BW182" s="105">
        <f>+lower!BW182</f>
        <v>0.59399999999999997</v>
      </c>
      <c r="BX182" s="105">
        <f>+lower!BX182</f>
        <v>0.59399999999999997</v>
      </c>
      <c r="BY182" s="105">
        <f>+lower!BY182</f>
        <v>0.59399999999999997</v>
      </c>
      <c r="BZ182" s="105">
        <f>+lower!BZ182</f>
        <v>0.59399999999999997</v>
      </c>
      <c r="CA182" s="105">
        <f>+lower!CA182</f>
        <v>0.59399999999999997</v>
      </c>
    </row>
    <row r="183" spans="1:79" x14ac:dyDescent="0.2">
      <c r="A183" s="9">
        <f>+data!B185</f>
        <v>666</v>
      </c>
      <c r="B183" s="105">
        <f>+lower!B183</f>
        <v>0</v>
      </c>
      <c r="C183" s="105">
        <f>+lower!C183</f>
        <v>0</v>
      </c>
      <c r="D183" s="105">
        <f>+lower!D183</f>
        <v>0</v>
      </c>
      <c r="E183" s="105">
        <f>+lower!E183</f>
        <v>0</v>
      </c>
      <c r="F183" s="105">
        <f>+lower!F183</f>
        <v>0</v>
      </c>
      <c r="G183" s="105">
        <f>+lower!G183</f>
        <v>0</v>
      </c>
      <c r="H183" s="105">
        <f>+lower!H183</f>
        <v>0</v>
      </c>
      <c r="I183" s="105">
        <f>+lower!I183</f>
        <v>0</v>
      </c>
      <c r="J183" s="105">
        <f>+lower!J183</f>
        <v>0</v>
      </c>
      <c r="K183" s="105">
        <f>+lower!K183</f>
        <v>0</v>
      </c>
      <c r="L183" s="105">
        <f>+lower!L183</f>
        <v>0</v>
      </c>
      <c r="M183" s="105">
        <f>+lower!M183</f>
        <v>0</v>
      </c>
      <c r="N183" s="105">
        <f>+lower!N183</f>
        <v>0</v>
      </c>
      <c r="O183" s="105">
        <f>+lower!O183</f>
        <v>0</v>
      </c>
      <c r="P183" s="105">
        <f>+lower!P183</f>
        <v>0</v>
      </c>
      <c r="Q183" s="105">
        <f>+lower!Q183</f>
        <v>0</v>
      </c>
      <c r="R183" s="105">
        <f>+lower!R183</f>
        <v>0</v>
      </c>
      <c r="S183" s="105">
        <f>+lower!S183</f>
        <v>0</v>
      </c>
      <c r="T183" s="105">
        <f>+lower!T183</f>
        <v>0</v>
      </c>
      <c r="U183" s="105">
        <f>+lower!U183</f>
        <v>0</v>
      </c>
      <c r="V183" s="105">
        <f>+lower!V183</f>
        <v>0</v>
      </c>
      <c r="W183" s="105">
        <f>+lower!W183</f>
        <v>0</v>
      </c>
      <c r="X183" s="105">
        <f>+lower!X183</f>
        <v>0</v>
      </c>
      <c r="Y183" s="105">
        <f>+lower!Y183</f>
        <v>0</v>
      </c>
      <c r="Z183" s="105">
        <f>+lower!Z183</f>
        <v>0</v>
      </c>
      <c r="AA183" s="105">
        <f>+lower!AA183</f>
        <v>0</v>
      </c>
      <c r="AB183" s="105">
        <f>+lower!AB183</f>
        <v>0</v>
      </c>
      <c r="AC183" s="105">
        <f>+lower!AC183</f>
        <v>0</v>
      </c>
      <c r="AD183" s="105">
        <f>+lower!AD183</f>
        <v>0</v>
      </c>
      <c r="AE183" s="105">
        <f>+lower!AE183</f>
        <v>0</v>
      </c>
      <c r="AF183" s="105">
        <f>+lower!AF183</f>
        <v>0</v>
      </c>
      <c r="AG183" s="105">
        <f>+lower!AG183</f>
        <v>0</v>
      </c>
      <c r="AH183" s="105">
        <f>+lower!AH183</f>
        <v>0</v>
      </c>
      <c r="AI183" s="105">
        <f>+lower!AI183</f>
        <v>0</v>
      </c>
      <c r="AJ183" s="105">
        <f>+lower!AJ183</f>
        <v>0</v>
      </c>
      <c r="AK183" s="105">
        <f>+lower!AK183</f>
        <v>0</v>
      </c>
      <c r="AL183" s="105">
        <f>+lower!AL183</f>
        <v>0</v>
      </c>
      <c r="AM183" s="105">
        <f>+lower!AM183</f>
        <v>0</v>
      </c>
      <c r="AN183" s="105">
        <f>+lower!AN183</f>
        <v>0</v>
      </c>
      <c r="AO183" s="105">
        <f>+lower!AO183</f>
        <v>0</v>
      </c>
      <c r="AP183" s="105">
        <f>+lower!AP183</f>
        <v>0</v>
      </c>
      <c r="AQ183" s="105">
        <f>+lower!AQ183</f>
        <v>0</v>
      </c>
      <c r="AR183" s="105">
        <f>+lower!AR183</f>
        <v>0</v>
      </c>
      <c r="AS183" s="105">
        <f>+lower!AS183</f>
        <v>0</v>
      </c>
      <c r="AT183" s="105">
        <f>+lower!AT183</f>
        <v>0</v>
      </c>
      <c r="AU183" s="105">
        <f>+lower!AU183</f>
        <v>0</v>
      </c>
      <c r="AV183" s="105">
        <f>+lower!AV183</f>
        <v>0</v>
      </c>
      <c r="AW183" s="105">
        <f>+lower!AW183</f>
        <v>0</v>
      </c>
      <c r="AX183" s="105">
        <f>+lower!AX183</f>
        <v>0</v>
      </c>
      <c r="AY183" s="105">
        <f>+lower!AY183</f>
        <v>0</v>
      </c>
      <c r="AZ183" s="105">
        <f>+lower!AZ183</f>
        <v>0</v>
      </c>
      <c r="BA183" s="105">
        <f>+lower!BA183</f>
        <v>0</v>
      </c>
      <c r="BB183" s="105">
        <f>+lower!BB183</f>
        <v>0</v>
      </c>
      <c r="BC183" s="105">
        <f>+lower!BC183</f>
        <v>0</v>
      </c>
      <c r="BD183" s="105">
        <f>+lower!BD183</f>
        <v>0</v>
      </c>
      <c r="BE183" s="105">
        <f>+lower!BE183</f>
        <v>0</v>
      </c>
      <c r="BF183" s="105">
        <f>+lower!BF183</f>
        <v>0</v>
      </c>
      <c r="BG183" s="105">
        <f>+lower!BG183</f>
        <v>0</v>
      </c>
      <c r="BH183" s="105">
        <f>+lower!BH183</f>
        <v>0</v>
      </c>
      <c r="BI183" s="105">
        <f>+lower!BI183</f>
        <v>0</v>
      </c>
      <c r="BJ183" s="105">
        <f>+lower!BJ183</f>
        <v>0</v>
      </c>
      <c r="BK183" s="105">
        <f>+lower!BK183</f>
        <v>0</v>
      </c>
      <c r="BL183" s="105">
        <f>+lower!BL183</f>
        <v>0</v>
      </c>
      <c r="BM183" s="105">
        <f>+lower!BM183</f>
        <v>0</v>
      </c>
      <c r="BN183" s="105">
        <f>+lower!BN183</f>
        <v>0</v>
      </c>
      <c r="BO183" s="105">
        <f>+lower!BO183</f>
        <v>0</v>
      </c>
      <c r="BP183" s="105">
        <f>+lower!BP183</f>
        <v>0</v>
      </c>
      <c r="BQ183" s="105">
        <f>+lower!BQ183</f>
        <v>0</v>
      </c>
      <c r="BR183" s="105">
        <f>+lower!BR183</f>
        <v>0</v>
      </c>
      <c r="BS183" s="105">
        <f>+lower!BS183</f>
        <v>0</v>
      </c>
      <c r="BT183" s="105">
        <f>+lower!BT183</f>
        <v>0</v>
      </c>
      <c r="BU183" s="105">
        <f>+lower!BU183</f>
        <v>0</v>
      </c>
      <c r="BV183" s="105">
        <f>+lower!BV183</f>
        <v>0</v>
      </c>
      <c r="BW183" s="105">
        <f>+lower!BW183</f>
        <v>0</v>
      </c>
      <c r="BX183" s="105">
        <f>+lower!BX183</f>
        <v>0</v>
      </c>
      <c r="BY183" s="105">
        <f>+lower!BY183</f>
        <v>0</v>
      </c>
      <c r="BZ183" s="105">
        <f>+lower!BZ183</f>
        <v>0</v>
      </c>
      <c r="CA183" s="105">
        <f>+lower!CA183</f>
        <v>0</v>
      </c>
    </row>
    <row r="184" spans="1:79" x14ac:dyDescent="0.2">
      <c r="A184" s="9">
        <f>+data!B186</f>
        <v>670</v>
      </c>
      <c r="B184" s="105">
        <f>+lower!B184</f>
        <v>0</v>
      </c>
      <c r="C184" s="105">
        <f>+lower!C184</f>
        <v>0</v>
      </c>
      <c r="D184" s="105">
        <f>+lower!D184</f>
        <v>0</v>
      </c>
      <c r="E184" s="105">
        <f>+lower!E184</f>
        <v>0</v>
      </c>
      <c r="F184" s="105">
        <f>+lower!F184</f>
        <v>0</v>
      </c>
      <c r="G184" s="105">
        <f>+lower!G184</f>
        <v>0</v>
      </c>
      <c r="H184" s="105">
        <f>+lower!H184</f>
        <v>0</v>
      </c>
      <c r="I184" s="105">
        <f>+lower!I184</f>
        <v>0</v>
      </c>
      <c r="J184" s="105">
        <f>+lower!J184</f>
        <v>0</v>
      </c>
      <c r="K184" s="105">
        <f>+lower!K184</f>
        <v>0</v>
      </c>
      <c r="L184" s="105">
        <f>+lower!L184</f>
        <v>0</v>
      </c>
      <c r="M184" s="105">
        <f>+lower!M184</f>
        <v>0</v>
      </c>
      <c r="N184" s="105">
        <f>+lower!N184</f>
        <v>0</v>
      </c>
      <c r="O184" s="105">
        <f>+lower!O184</f>
        <v>0</v>
      </c>
      <c r="P184" s="105">
        <f>+lower!P184</f>
        <v>0</v>
      </c>
      <c r="Q184" s="105">
        <f>+lower!Q184</f>
        <v>0</v>
      </c>
      <c r="R184" s="105">
        <f>+lower!R184</f>
        <v>0</v>
      </c>
      <c r="S184" s="105">
        <f>+lower!S184</f>
        <v>0</v>
      </c>
      <c r="T184" s="105">
        <f>+lower!T184</f>
        <v>0</v>
      </c>
      <c r="U184" s="105">
        <f>+lower!U184</f>
        <v>0</v>
      </c>
      <c r="V184" s="105">
        <f>+lower!V184</f>
        <v>0</v>
      </c>
      <c r="W184" s="105">
        <f>+lower!W184</f>
        <v>0</v>
      </c>
      <c r="X184" s="105">
        <f>+lower!X184</f>
        <v>0</v>
      </c>
      <c r="Y184" s="105">
        <f>+lower!Y184</f>
        <v>0</v>
      </c>
      <c r="Z184" s="105">
        <f>+lower!Z184</f>
        <v>0</v>
      </c>
      <c r="AA184" s="105">
        <f>+lower!AA184</f>
        <v>0</v>
      </c>
      <c r="AB184" s="105">
        <f>+lower!AB184</f>
        <v>0.15208619652231645</v>
      </c>
      <c r="AC184" s="105">
        <f>+lower!AC184</f>
        <v>0.31037999290268664</v>
      </c>
      <c r="AD184" s="105">
        <f>+lower!AD184</f>
        <v>0.33362606758810159</v>
      </c>
      <c r="AE184" s="105">
        <f>+lower!AE184</f>
        <v>0.35855108263604785</v>
      </c>
      <c r="AF184" s="105">
        <f>+lower!AF184</f>
        <v>0.38527323936646551</v>
      </c>
      <c r="AG184" s="105">
        <f>+lower!AG184</f>
        <v>0.4139189043956415</v>
      </c>
      <c r="AH184" s="105">
        <f>+lower!AH184</f>
        <v>0.44462316549462849</v>
      </c>
      <c r="AI184" s="105">
        <f>+lower!AI184</f>
        <v>0.47753042485018571</v>
      </c>
      <c r="AJ184" s="105">
        <f>+lower!AJ184</f>
        <v>0.51279503222123113</v>
      </c>
      <c r="AK184" s="105">
        <f>+lower!AK184</f>
        <v>0.55058196064866283</v>
      </c>
      <c r="AL184" s="105">
        <f>+lower!AL184</f>
        <v>0.59106752755209579</v>
      </c>
      <c r="AM184" s="105">
        <f>+lower!AM184</f>
        <v>0.63444016423429495</v>
      </c>
      <c r="AN184" s="105">
        <f>+lower!AN184</f>
        <v>0.68090123701360605</v>
      </c>
      <c r="AO184" s="105">
        <f>+lower!AO184</f>
        <v>0.69782285918289078</v>
      </c>
      <c r="AP184" s="105">
        <f>+lower!AP184</f>
        <v>0.71507052807862892</v>
      </c>
      <c r="AQ184" s="105">
        <f>+lower!AQ184</f>
        <v>0.73264987632536294</v>
      </c>
      <c r="AR184" s="105">
        <f>+lower!AR184</f>
        <v>0.750566628092738</v>
      </c>
      <c r="AS184" s="105">
        <f>+lower!AS184</f>
        <v>0.76882660052636664</v>
      </c>
      <c r="AT184" s="105">
        <f>+lower!AT184</f>
        <v>0.78831160698599878</v>
      </c>
      <c r="AU184" s="105">
        <f>+lower!AU184</f>
        <v>0.80819494057784946</v>
      </c>
      <c r="AV184" s="105">
        <f>+lower!AV184</f>
        <v>0.82848398453966132</v>
      </c>
      <c r="AW184" s="105">
        <f>+lower!AW184</f>
        <v>0.84918625147024096</v>
      </c>
      <c r="AX184" s="105">
        <f>+lower!AX184</f>
        <v>0.86486995185503368</v>
      </c>
      <c r="AY184" s="105">
        <f>+lower!AY184</f>
        <v>0.85317324940208261</v>
      </c>
      <c r="AZ184" s="105">
        <f>+lower!AZ184</f>
        <v>0.841620063087413</v>
      </c>
      <c r="BA184" s="105">
        <f>+lower!BA184</f>
        <v>0.83020896971314206</v>
      </c>
      <c r="BB184" s="105">
        <f>+lower!BB184</f>
        <v>0.81893855162701057</v>
      </c>
      <c r="BC184" s="105">
        <f>+lower!BC184</f>
        <v>0.97399999999999998</v>
      </c>
      <c r="BD184" s="105">
        <f>+lower!BD184</f>
        <v>0.97799999999999998</v>
      </c>
      <c r="BE184" s="105">
        <f>+lower!BE184</f>
        <v>1.964</v>
      </c>
      <c r="BF184" s="105">
        <f>+lower!BF184</f>
        <v>1.972</v>
      </c>
      <c r="BG184" s="105">
        <f>+lower!BG184</f>
        <v>1.98</v>
      </c>
      <c r="BH184" s="105">
        <f>+lower!BH184</f>
        <v>1.98</v>
      </c>
      <c r="BI184" s="105">
        <f>+lower!BI184</f>
        <v>1.98</v>
      </c>
      <c r="BJ184" s="105">
        <f>+lower!BJ184</f>
        <v>1.98</v>
      </c>
      <c r="BK184" s="105">
        <f>+lower!BK184</f>
        <v>1.98</v>
      </c>
      <c r="BL184" s="105">
        <f>+lower!BL184</f>
        <v>1.98</v>
      </c>
      <c r="BM184" s="105">
        <f>+lower!BM184</f>
        <v>1.98</v>
      </c>
      <c r="BN184" s="105">
        <f>+lower!BN184</f>
        <v>1.98</v>
      </c>
      <c r="BO184" s="105">
        <f>+lower!BO184</f>
        <v>1.98</v>
      </c>
      <c r="BP184" s="105">
        <f>+lower!BP184</f>
        <v>1.98</v>
      </c>
      <c r="BQ184" s="105">
        <f>+lower!BQ184</f>
        <v>1.98</v>
      </c>
      <c r="BR184" s="105">
        <f>+lower!BR184</f>
        <v>1.98</v>
      </c>
      <c r="BS184" s="105">
        <f>+lower!BS184</f>
        <v>1.98</v>
      </c>
      <c r="BT184" s="105">
        <f>+lower!BT184</f>
        <v>1.98</v>
      </c>
      <c r="BU184" s="105">
        <f>+lower!BU184</f>
        <v>1.98</v>
      </c>
      <c r="BV184" s="105">
        <f>+lower!BV184</f>
        <v>1.98</v>
      </c>
      <c r="BW184" s="105">
        <f>+lower!BW184</f>
        <v>1.98</v>
      </c>
      <c r="BX184" s="105">
        <f>+lower!BX184</f>
        <v>1.98</v>
      </c>
      <c r="BY184" s="105">
        <f>+lower!BY184</f>
        <v>1.98</v>
      </c>
      <c r="BZ184" s="105">
        <f>+lower!BZ184</f>
        <v>1.98</v>
      </c>
      <c r="CA184" s="105">
        <f>+lower!CA184</f>
        <v>1.98</v>
      </c>
    </row>
    <row r="185" spans="1:79" x14ac:dyDescent="0.2">
      <c r="A185" s="9">
        <f>+data!B187</f>
        <v>674</v>
      </c>
      <c r="B185" s="105">
        <f>+lower!B185</f>
        <v>0</v>
      </c>
      <c r="C185" s="105">
        <f>+lower!C185</f>
        <v>0</v>
      </c>
      <c r="D185" s="105">
        <f>+lower!D185</f>
        <v>0</v>
      </c>
      <c r="E185" s="105">
        <f>+lower!E185</f>
        <v>0</v>
      </c>
      <c r="F185" s="105">
        <f>+lower!F185</f>
        <v>0</v>
      </c>
      <c r="G185" s="105">
        <f>+lower!G185</f>
        <v>6.4639545728987016E-3</v>
      </c>
      <c r="H185" s="105">
        <f>+lower!H185</f>
        <v>1.5617608364050555E-2</v>
      </c>
      <c r="I185" s="105">
        <f>+lower!I185</f>
        <v>3.6685657230991237E-2</v>
      </c>
      <c r="J185" s="105">
        <f>+lower!J185</f>
        <v>8.4415702161437123E-2</v>
      </c>
      <c r="K185" s="105">
        <f>+lower!K185</f>
        <v>0.19121006362070495</v>
      </c>
      <c r="L185" s="105">
        <f>+lower!L185</f>
        <v>0.42776300586287458</v>
      </c>
      <c r="M185" s="105">
        <f>+lower!M185</f>
        <v>0.46908169679763934</v>
      </c>
      <c r="N185" s="105">
        <f>+lower!N185</f>
        <v>0.50869183429472153</v>
      </c>
      <c r="O185" s="105">
        <f>+lower!O185</f>
        <v>0.54664312760608691</v>
      </c>
      <c r="P185" s="105">
        <f>+lower!P185</f>
        <v>0.58298401944202494</v>
      </c>
      <c r="Q185" s="105">
        <f>+lower!Q185</f>
        <v>0.61776171604924135</v>
      </c>
      <c r="R185" s="105">
        <f>+lower!R185</f>
        <v>0.65102221660518056</v>
      </c>
      <c r="S185" s="105">
        <f>+lower!S185</f>
        <v>1.363435690793116</v>
      </c>
      <c r="T185" s="105">
        <f>+lower!T185</f>
        <v>2.4921004185225075</v>
      </c>
      <c r="U185" s="105">
        <f>+lower!U185</f>
        <v>3.7102665476525569</v>
      </c>
      <c r="V185" s="105">
        <f>+lower!V185</f>
        <v>4.2453268525774632</v>
      </c>
      <c r="W185" s="105">
        <f>+lower!W185</f>
        <v>5.8114337399270291</v>
      </c>
      <c r="X185" s="105">
        <f>+lower!X185</f>
        <v>4.9353598502127562</v>
      </c>
      <c r="Y185" s="105">
        <f>+lower!Y185</f>
        <v>3.8918113618035655</v>
      </c>
      <c r="Z185" s="105">
        <f>+lower!Z185</f>
        <v>4.7953208521364816</v>
      </c>
      <c r="AA185" s="105">
        <f>+lower!AA185</f>
        <v>3.6910317972479101</v>
      </c>
      <c r="AB185" s="105">
        <f>+lower!AB185</f>
        <v>3.1973983653971239</v>
      </c>
      <c r="AC185" s="105">
        <f>+lower!AC185</f>
        <v>3.2995830003744051</v>
      </c>
      <c r="AD185" s="105">
        <f>+lower!AD185</f>
        <v>3.2502530380127475</v>
      </c>
      <c r="AE185" s="105">
        <f>+lower!AE185</f>
        <v>3.1791304352245429</v>
      </c>
      <c r="AF185" s="105">
        <f>+lower!AF185</f>
        <v>3.0836652519708694</v>
      </c>
      <c r="AG185" s="105">
        <f>+lower!AG185</f>
        <v>2.9610788363714007</v>
      </c>
      <c r="AH185" s="105">
        <f>+lower!AH185</f>
        <v>2.8083457257129396</v>
      </c>
      <c r="AI185" s="105">
        <f>+lower!AI185</f>
        <v>2.8629119863677914</v>
      </c>
      <c r="AJ185" s="105">
        <f>+lower!AJ185</f>
        <v>2.9120588707470345</v>
      </c>
      <c r="AK185" s="105">
        <f>+lower!AK185</f>
        <v>2.9548866681584252</v>
      </c>
      <c r="AL185" s="105">
        <f>+lower!AL185</f>
        <v>2.9904066001197602</v>
      </c>
      <c r="AM185" s="105">
        <f>+lower!AM185</f>
        <v>3.0175334437320593</v>
      </c>
      <c r="AN185" s="105">
        <f>+lower!AN185</f>
        <v>3.0346085646681158</v>
      </c>
      <c r="AO185" s="105">
        <f>+lower!AO185</f>
        <v>3.0407376396870074</v>
      </c>
      <c r="AP185" s="105">
        <f>+lower!AP185</f>
        <v>3.0344903850479663</v>
      </c>
      <c r="AQ185" s="105">
        <f>+lower!AQ185</f>
        <v>3.0143041365534495</v>
      </c>
      <c r="AR185" s="105">
        <f>+lower!AR185</f>
        <v>2.9784732375200687</v>
      </c>
      <c r="AS185" s="105">
        <f>+lower!AS185</f>
        <v>2.9251376427540108</v>
      </c>
      <c r="AT185" s="105">
        <f>+lower!AT185</f>
        <v>2.8522706836305454</v>
      </c>
      <c r="AU185" s="105">
        <f>+lower!AU185</f>
        <v>2.7576659356767328</v>
      </c>
      <c r="AV185" s="105">
        <f>+lower!AV185</f>
        <v>2.6389231261136747</v>
      </c>
      <c r="AW185" s="105">
        <f>+lower!AW185</f>
        <v>2.4934330146139434</v>
      </c>
      <c r="AX185" s="105">
        <f>+lower!AX185</f>
        <v>2.3038714187044902</v>
      </c>
      <c r="AY185" s="105">
        <f>+lower!AY185</f>
        <v>2.0845197151456785</v>
      </c>
      <c r="AZ185" s="105">
        <f>+lower!AZ185</f>
        <v>1.8326130340435292</v>
      </c>
      <c r="BA185" s="105">
        <f>+lower!BA185</f>
        <v>1.5451698734068071</v>
      </c>
      <c r="BB185" s="105">
        <f>+lower!BB185</f>
        <v>1.2189765276227464</v>
      </c>
      <c r="BC185" s="105">
        <f>+lower!BC185</f>
        <v>0.97399999999999998</v>
      </c>
      <c r="BD185" s="105">
        <f>+lower!BD185</f>
        <v>0.97799999999999998</v>
      </c>
      <c r="BE185" s="105">
        <f>+lower!BE185</f>
        <v>0.98199999999999998</v>
      </c>
      <c r="BF185" s="105">
        <f>+lower!BF185</f>
        <v>1.972</v>
      </c>
      <c r="BG185" s="105">
        <f>+lower!BG185</f>
        <v>2.9699999999999998</v>
      </c>
      <c r="BH185" s="105">
        <f>+lower!BH185</f>
        <v>2.9699999999999998</v>
      </c>
      <c r="BI185" s="105">
        <f>+lower!BI185</f>
        <v>2.9699999999999998</v>
      </c>
      <c r="BJ185" s="105">
        <f>+lower!BJ185</f>
        <v>2.9699999999999998</v>
      </c>
      <c r="BK185" s="105">
        <f>+lower!BK185</f>
        <v>2.9699999999999998</v>
      </c>
      <c r="BL185" s="105">
        <f>+lower!BL185</f>
        <v>3.96</v>
      </c>
      <c r="BM185" s="105">
        <f>+lower!BM185</f>
        <v>3.96</v>
      </c>
      <c r="BN185" s="105">
        <f>+lower!BN185</f>
        <v>3.96</v>
      </c>
      <c r="BO185" s="105">
        <f>+lower!BO185</f>
        <v>4.95</v>
      </c>
      <c r="BP185" s="105">
        <f>+lower!BP185</f>
        <v>4.95</v>
      </c>
      <c r="BQ185" s="105">
        <f>+lower!BQ185</f>
        <v>4.95</v>
      </c>
      <c r="BR185" s="105">
        <f>+lower!BR185</f>
        <v>4.95</v>
      </c>
      <c r="BS185" s="105">
        <f>+lower!BS185</f>
        <v>4.95</v>
      </c>
      <c r="BT185" s="105">
        <f>+lower!BT185</f>
        <v>5.2799999999999816</v>
      </c>
      <c r="BU185" s="105">
        <f>+lower!BU185</f>
        <v>5.1699999999999919</v>
      </c>
      <c r="BV185" s="105">
        <f>+lower!BV185</f>
        <v>5.2506666666666382</v>
      </c>
      <c r="BW185" s="105">
        <f>+lower!BW185</f>
        <v>5.3411111111110845</v>
      </c>
      <c r="BX185" s="105">
        <f>+lower!BX185</f>
        <v>5.4317185185184949</v>
      </c>
      <c r="BY185" s="105">
        <f>+lower!BY185</f>
        <v>5.5045086419752645</v>
      </c>
      <c r="BZ185" s="105">
        <f>+lower!BZ185</f>
        <v>5.5294818106995365</v>
      </c>
      <c r="CA185" s="105">
        <f>+lower!CA185</f>
        <v>5.6362020301782643</v>
      </c>
    </row>
    <row r="186" spans="1:79" x14ac:dyDescent="0.2">
      <c r="A186" s="9">
        <f>+data!B188</f>
        <v>678</v>
      </c>
      <c r="B186" s="105">
        <f>+lower!B186</f>
        <v>0</v>
      </c>
      <c r="C186" s="105">
        <f>+lower!C186</f>
        <v>0</v>
      </c>
      <c r="D186" s="105">
        <f>+lower!D186</f>
        <v>0</v>
      </c>
      <c r="E186" s="105">
        <f>+lower!E186</f>
        <v>0</v>
      </c>
      <c r="F186" s="105">
        <f>+lower!F186</f>
        <v>0</v>
      </c>
      <c r="G186" s="105">
        <f>+lower!G186</f>
        <v>0</v>
      </c>
      <c r="H186" s="105">
        <f>+lower!H186</f>
        <v>0</v>
      </c>
      <c r="I186" s="105">
        <f>+lower!I186</f>
        <v>0</v>
      </c>
      <c r="J186" s="105">
        <f>+lower!J186</f>
        <v>0</v>
      </c>
      <c r="K186" s="105">
        <f>+lower!K186</f>
        <v>0</v>
      </c>
      <c r="L186" s="105">
        <f>+lower!L186</f>
        <v>0</v>
      </c>
      <c r="M186" s="105">
        <f>+lower!M186</f>
        <v>0</v>
      </c>
      <c r="N186" s="105">
        <f>+lower!N186</f>
        <v>0</v>
      </c>
      <c r="O186" s="105">
        <f>+lower!O186</f>
        <v>0</v>
      </c>
      <c r="P186" s="105">
        <f>+lower!P186</f>
        <v>0</v>
      </c>
      <c r="Q186" s="105">
        <f>+lower!Q186</f>
        <v>0</v>
      </c>
      <c r="R186" s="105">
        <f>+lower!R186</f>
        <v>0</v>
      </c>
      <c r="S186" s="105">
        <f>+lower!S186</f>
        <v>0</v>
      </c>
      <c r="T186" s="105">
        <f>+lower!T186</f>
        <v>0</v>
      </c>
      <c r="U186" s="105">
        <f>+lower!U186</f>
        <v>0</v>
      </c>
      <c r="V186" s="105">
        <f>+lower!V186</f>
        <v>0</v>
      </c>
      <c r="W186" s="105">
        <f>+lower!W186</f>
        <v>0</v>
      </c>
      <c r="X186" s="105">
        <f>+lower!X186</f>
        <v>0</v>
      </c>
      <c r="Y186" s="105">
        <f>+lower!Y186</f>
        <v>0</v>
      </c>
      <c r="Z186" s="105">
        <f>+lower!Z186</f>
        <v>0</v>
      </c>
      <c r="AA186" s="105">
        <f>+lower!AA186</f>
        <v>0</v>
      </c>
      <c r="AB186" s="105">
        <f>+lower!AB186</f>
        <v>0</v>
      </c>
      <c r="AC186" s="105">
        <f>+lower!AC186</f>
        <v>0</v>
      </c>
      <c r="AD186" s="105">
        <f>+lower!AD186</f>
        <v>0</v>
      </c>
      <c r="AE186" s="105">
        <f>+lower!AE186</f>
        <v>0</v>
      </c>
      <c r="AF186" s="105">
        <f>+lower!AF186</f>
        <v>0</v>
      </c>
      <c r="AG186" s="105">
        <f>+lower!AG186</f>
        <v>0</v>
      </c>
      <c r="AH186" s="105">
        <f>+lower!AH186</f>
        <v>0</v>
      </c>
      <c r="AI186" s="105">
        <f>+lower!AI186</f>
        <v>0</v>
      </c>
      <c r="AJ186" s="105">
        <f>+lower!AJ186</f>
        <v>0</v>
      </c>
      <c r="AK186" s="105">
        <f>+lower!AK186</f>
        <v>0</v>
      </c>
      <c r="AL186" s="105">
        <f>+lower!AL186</f>
        <v>0</v>
      </c>
      <c r="AM186" s="105">
        <f>+lower!AM186</f>
        <v>0</v>
      </c>
      <c r="AN186" s="105">
        <f>+lower!AN186</f>
        <v>0</v>
      </c>
      <c r="AO186" s="105">
        <f>+lower!AO186</f>
        <v>0</v>
      </c>
      <c r="AP186" s="105">
        <f>+lower!AP186</f>
        <v>0</v>
      </c>
      <c r="AQ186" s="105">
        <f>+lower!AQ186</f>
        <v>0</v>
      </c>
      <c r="AR186" s="105">
        <f>+lower!AR186</f>
        <v>0</v>
      </c>
      <c r="AS186" s="105">
        <f>+lower!AS186</f>
        <v>0</v>
      </c>
      <c r="AT186" s="105">
        <f>+lower!AT186</f>
        <v>0</v>
      </c>
      <c r="AU186" s="105">
        <f>+lower!AU186</f>
        <v>0</v>
      </c>
      <c r="AV186" s="105">
        <f>+lower!AV186</f>
        <v>0</v>
      </c>
      <c r="AW186" s="105">
        <f>+lower!AW186</f>
        <v>0</v>
      </c>
      <c r="AX186" s="105">
        <f>+lower!AX186</f>
        <v>0</v>
      </c>
      <c r="AY186" s="105">
        <f>+lower!AY186</f>
        <v>0</v>
      </c>
      <c r="AZ186" s="105">
        <f>+lower!AZ186</f>
        <v>0</v>
      </c>
      <c r="BA186" s="105">
        <f>+lower!BA186</f>
        <v>0</v>
      </c>
      <c r="BB186" s="105">
        <f>+lower!BB186</f>
        <v>0</v>
      </c>
      <c r="BC186" s="105">
        <f>+lower!BC186</f>
        <v>0</v>
      </c>
      <c r="BD186" s="105">
        <f>+lower!BD186</f>
        <v>0</v>
      </c>
      <c r="BE186" s="105">
        <f>+lower!BE186</f>
        <v>0</v>
      </c>
      <c r="BF186" s="105">
        <f>+lower!BF186</f>
        <v>0</v>
      </c>
      <c r="BG186" s="105">
        <f>+lower!BG186</f>
        <v>0</v>
      </c>
      <c r="BH186" s="105">
        <f>+lower!BH186</f>
        <v>0</v>
      </c>
      <c r="BI186" s="105">
        <f>+lower!BI186</f>
        <v>0</v>
      </c>
      <c r="BJ186" s="105">
        <f>+lower!BJ186</f>
        <v>0</v>
      </c>
      <c r="BK186" s="105">
        <f>+lower!BK186</f>
        <v>0</v>
      </c>
      <c r="BL186" s="105">
        <f>+lower!BL186</f>
        <v>0</v>
      </c>
      <c r="BM186" s="105">
        <f>+lower!BM186</f>
        <v>0</v>
      </c>
      <c r="BN186" s="105">
        <f>+lower!BN186</f>
        <v>0</v>
      </c>
      <c r="BO186" s="105">
        <f>+lower!BO186</f>
        <v>0</v>
      </c>
      <c r="BP186" s="105">
        <f>+lower!BP186</f>
        <v>0</v>
      </c>
      <c r="BQ186" s="105">
        <f>+lower!BQ186</f>
        <v>0</v>
      </c>
      <c r="BR186" s="105">
        <f>+lower!BR186</f>
        <v>0</v>
      </c>
      <c r="BS186" s="105">
        <f>+lower!BS186</f>
        <v>0</v>
      </c>
      <c r="BT186" s="105">
        <f>+lower!BT186</f>
        <v>0</v>
      </c>
      <c r="BU186" s="105">
        <f>+lower!BU186</f>
        <v>0</v>
      </c>
      <c r="BV186" s="105">
        <f>+lower!BV186</f>
        <v>0</v>
      </c>
      <c r="BW186" s="105">
        <f>+lower!BW186</f>
        <v>0</v>
      </c>
      <c r="BX186" s="105">
        <f>+lower!BX186</f>
        <v>0</v>
      </c>
      <c r="BY186" s="105">
        <f>+lower!BY186</f>
        <v>0</v>
      </c>
      <c r="BZ186" s="105">
        <f>+lower!BZ186</f>
        <v>0</v>
      </c>
      <c r="CA186" s="105">
        <f>+lower!CA186</f>
        <v>0</v>
      </c>
    </row>
    <row r="187" spans="1:79" x14ac:dyDescent="0.2">
      <c r="A187" s="9">
        <f>+data!B189</f>
        <v>682</v>
      </c>
      <c r="B187" s="105">
        <f>+lower!B187</f>
        <v>0</v>
      </c>
      <c r="C187" s="105">
        <f>+lower!C187</f>
        <v>0</v>
      </c>
      <c r="D187" s="105">
        <f>+lower!D187</f>
        <v>0</v>
      </c>
      <c r="E187" s="105">
        <f>+lower!E187</f>
        <v>0</v>
      </c>
      <c r="F187" s="105">
        <f>+lower!F187</f>
        <v>0</v>
      </c>
      <c r="G187" s="105">
        <f>+lower!G187</f>
        <v>8.8724876387347162E-2</v>
      </c>
      <c r="H187" s="105">
        <f>+lower!H187</f>
        <v>0.19963097187153112</v>
      </c>
      <c r="I187" s="105">
        <f>+lower!I187</f>
        <v>0.43669275096897431</v>
      </c>
      <c r="J187" s="105">
        <f>+lower!J187</f>
        <v>0.93577018064780193</v>
      </c>
      <c r="K187" s="105">
        <f>+lower!K187</f>
        <v>1.9738902248039565</v>
      </c>
      <c r="L187" s="105">
        <f>+lower!L187</f>
        <v>4.1122713016749097</v>
      </c>
      <c r="M187" s="105">
        <f>+lower!M187</f>
        <v>6.6931187197470452</v>
      </c>
      <c r="N187" s="105">
        <f>+lower!N187</f>
        <v>10.772991373433394</v>
      </c>
      <c r="O187" s="105">
        <f>+lower!O187</f>
        <v>17.182523369657737</v>
      </c>
      <c r="P187" s="105">
        <f>+lower!P187</f>
        <v>27.198265306577259</v>
      </c>
      <c r="Q187" s="105">
        <f>+lower!Q187</f>
        <v>42.776677662869275</v>
      </c>
      <c r="R187" s="105">
        <f>+lower!R187</f>
        <v>66.908820626267101</v>
      </c>
      <c r="S187" s="105">
        <f>+lower!S187</f>
        <v>87.61594700974112</v>
      </c>
      <c r="T187" s="105">
        <f>+lower!T187</f>
        <v>114.20643520690417</v>
      </c>
      <c r="U187" s="105">
        <f>+lower!U187</f>
        <v>138.79254278616824</v>
      </c>
      <c r="V187" s="105">
        <f>+lower!V187</f>
        <v>166.73130139896833</v>
      </c>
      <c r="W187" s="105">
        <f>+lower!W187</f>
        <v>227.73467957973952</v>
      </c>
      <c r="X187" s="105">
        <f>+lower!X187</f>
        <v>309.85172312347703</v>
      </c>
      <c r="Y187" s="105">
        <f>+lower!Y187</f>
        <v>420.08472422786946</v>
      </c>
      <c r="Z187" s="105">
        <f>+lower!Z187</f>
        <v>482.69477465686617</v>
      </c>
      <c r="AA187" s="105">
        <f>+lower!AA187</f>
        <v>646.34343045221374</v>
      </c>
      <c r="AB187" s="105">
        <f>+lower!AB187</f>
        <v>947.59791499144353</v>
      </c>
      <c r="AC187" s="105">
        <f>+lower!AC187</f>
        <v>1095.8615343438464</v>
      </c>
      <c r="AD187" s="105">
        <f>+lower!AD187</f>
        <v>1393.3544562602069</v>
      </c>
      <c r="AE187" s="105">
        <f>+lower!AE187</f>
        <v>1771.2756241403847</v>
      </c>
      <c r="AF187" s="105">
        <f>+lower!AF187</f>
        <v>2251.2891360720473</v>
      </c>
      <c r="AG187" s="105">
        <f>+lower!AG187</f>
        <v>2860.8751944953406</v>
      </c>
      <c r="AH187" s="105">
        <f>+lower!AH187</f>
        <v>3634.8868574189964</v>
      </c>
      <c r="AI187" s="105">
        <f>+lower!AI187</f>
        <v>4617.52233501504</v>
      </c>
      <c r="AJ187" s="105">
        <f>+lower!AJ187</f>
        <v>5864.8234764035724</v>
      </c>
      <c r="AK187" s="105">
        <f>+lower!AK187</f>
        <v>7447.8404845268697</v>
      </c>
      <c r="AL187" s="105">
        <f>+lower!AL187</f>
        <v>9456.6400819102691</v>
      </c>
      <c r="AM187" s="105">
        <f>+lower!AM187</f>
        <v>12005.381388294529</v>
      </c>
      <c r="AN187" s="105">
        <f>+lower!AN187</f>
        <v>15238.743268491648</v>
      </c>
      <c r="AO187" s="105">
        <f>+lower!AO187</f>
        <v>19340.062159194062</v>
      </c>
      <c r="AP187" s="105">
        <f>+lower!AP187</f>
        <v>25218.896245048254</v>
      </c>
      <c r="AQ187" s="105">
        <f>+lower!AQ187</f>
        <v>32532.493126874062</v>
      </c>
      <c r="AR187" s="105">
        <f>+lower!AR187</f>
        <v>41961.768823358529</v>
      </c>
      <c r="AS187" s="105">
        <f>+lower!AS187</f>
        <v>43312.141491959155</v>
      </c>
      <c r="AT187" s="105">
        <f>+lower!AT187</f>
        <v>44700.556044121244</v>
      </c>
      <c r="AU187" s="105">
        <f>+lower!AU187</f>
        <v>46632.401956965317</v>
      </c>
      <c r="AV187" s="105">
        <f>+lower!AV187</f>
        <v>48779.635304540374</v>
      </c>
      <c r="AW187" s="105">
        <f>+lower!AW187</f>
        <v>51019.947276748346</v>
      </c>
      <c r="AX187" s="105">
        <f>+lower!AX187</f>
        <v>53023.736250490067</v>
      </c>
      <c r="AY187" s="105">
        <f>+lower!AY187</f>
        <v>54760.18320330928</v>
      </c>
      <c r="AZ187" s="105">
        <f>+lower!AZ187</f>
        <v>57907.236454284939</v>
      </c>
      <c r="BA187" s="105">
        <f>+lower!BA187</f>
        <v>61234.069841831501</v>
      </c>
      <c r="BB187" s="105">
        <f>+lower!BB187</f>
        <v>64750.900477823801</v>
      </c>
      <c r="BC187" s="105">
        <f>+lower!BC187</f>
        <v>82790</v>
      </c>
      <c r="BD187" s="105">
        <f>+lower!BD187</f>
        <v>83130</v>
      </c>
      <c r="BE187" s="105">
        <f>+lower!BE187</f>
        <v>83470</v>
      </c>
      <c r="BF187" s="105">
        <f>+lower!BF187</f>
        <v>118320</v>
      </c>
      <c r="BG187" s="105">
        <f>+lower!BG187</f>
        <v>168300</v>
      </c>
      <c r="BH187" s="105">
        <f>+lower!BH187</f>
        <v>168300</v>
      </c>
      <c r="BI187" s="105">
        <f>+lower!BI187</f>
        <v>168300</v>
      </c>
      <c r="BJ187" s="105">
        <f>+lower!BJ187</f>
        <v>168300</v>
      </c>
      <c r="BK187" s="105">
        <f>+lower!BK187</f>
        <v>168300</v>
      </c>
      <c r="BL187" s="105">
        <f>+lower!BL187</f>
        <v>168300</v>
      </c>
      <c r="BM187" s="105">
        <f>+lower!BM187</f>
        <v>168300</v>
      </c>
      <c r="BN187" s="105">
        <f>+lower!BN187</f>
        <v>168300</v>
      </c>
      <c r="BO187" s="105">
        <f>+lower!BO187</f>
        <v>168300</v>
      </c>
      <c r="BP187" s="105">
        <f>+lower!BP187</f>
        <v>168300</v>
      </c>
      <c r="BQ187" s="105">
        <f>+lower!BQ187</f>
        <v>168300</v>
      </c>
      <c r="BR187" s="105">
        <f>+lower!BR187</f>
        <v>168300</v>
      </c>
      <c r="BS187" s="105">
        <f>+lower!BS187</f>
        <v>168300</v>
      </c>
      <c r="BT187" s="105">
        <f>+lower!BT187</f>
        <v>168300</v>
      </c>
      <c r="BU187" s="105">
        <f>+lower!BU187</f>
        <v>168300</v>
      </c>
      <c r="BV187" s="105">
        <f>+lower!BV187</f>
        <v>168300</v>
      </c>
      <c r="BW187" s="105">
        <f>+lower!BW187</f>
        <v>168300</v>
      </c>
      <c r="BX187" s="105">
        <f>+lower!BX187</f>
        <v>168300</v>
      </c>
      <c r="BY187" s="105">
        <f>+lower!BY187</f>
        <v>168300</v>
      </c>
      <c r="BZ187" s="105">
        <f>+lower!BZ187</f>
        <v>168300</v>
      </c>
      <c r="CA187" s="105">
        <f>+lower!CA187</f>
        <v>168300</v>
      </c>
    </row>
    <row r="188" spans="1:79" x14ac:dyDescent="0.2">
      <c r="A188" s="9">
        <f>+data!B190</f>
        <v>686</v>
      </c>
      <c r="B188" s="105">
        <f>+lower!B188</f>
        <v>0</v>
      </c>
      <c r="C188" s="105">
        <f>+lower!C188</f>
        <v>0</v>
      </c>
      <c r="D188" s="105">
        <f>+lower!D188</f>
        <v>0</v>
      </c>
      <c r="E188" s="105">
        <f>+lower!E188</f>
        <v>0</v>
      </c>
      <c r="F188" s="105">
        <f>+lower!F188</f>
        <v>0</v>
      </c>
      <c r="G188" s="105">
        <f>+lower!G188</f>
        <v>7.8498639432850554</v>
      </c>
      <c r="H188" s="105">
        <f>+lower!H188</f>
        <v>11.927369631877113</v>
      </c>
      <c r="I188" s="105">
        <f>+lower!I188</f>
        <v>17.452824088197985</v>
      </c>
      <c r="J188" s="105">
        <f>+lower!J188</f>
        <v>24.673829661220093</v>
      </c>
      <c r="K188" s="105">
        <f>+lower!K188</f>
        <v>33.593331181133912</v>
      </c>
      <c r="L188" s="105">
        <f>+lower!L188</f>
        <v>43.390172810667181</v>
      </c>
      <c r="M188" s="105">
        <f>+lower!M188</f>
        <v>59.572279356934217</v>
      </c>
      <c r="N188" s="105">
        <f>+lower!N188</f>
        <v>80.805551161036192</v>
      </c>
      <c r="O188" s="105">
        <f>+lower!O188</f>
        <v>108.49644118168284</v>
      </c>
      <c r="P188" s="105">
        <f>+lower!P188</f>
        <v>144.40099344843446</v>
      </c>
      <c r="Q188" s="105">
        <f>+lower!Q188</f>
        <v>190.69708747167431</v>
      </c>
      <c r="R188" s="105">
        <f>+lower!R188</f>
        <v>250.06458384392619</v>
      </c>
      <c r="S188" s="105">
        <f>+lower!S188</f>
        <v>325.76959545678466</v>
      </c>
      <c r="T188" s="105">
        <f>+lower!T188</f>
        <v>421.74480691249471</v>
      </c>
      <c r="U188" s="105">
        <f>+lower!U188</f>
        <v>542.65016240760349</v>
      </c>
      <c r="V188" s="105">
        <f>+lower!V188</f>
        <v>693.8847409343374</v>
      </c>
      <c r="W188" s="105">
        <f>+lower!W188</f>
        <v>881.49623594355307</v>
      </c>
      <c r="X188" s="105">
        <f>+lower!X188</f>
        <v>1111.8889782552699</v>
      </c>
      <c r="Y188" s="105">
        <f>+lower!Y188</f>
        <v>1391.1426738783234</v>
      </c>
      <c r="Z188" s="105">
        <f>+lower!Z188</f>
        <v>1723.5690001552675</v>
      </c>
      <c r="AA188" s="105">
        <f>+lower!AA188</f>
        <v>2108.7104311135313</v>
      </c>
      <c r="AB188" s="105">
        <f>+lower!AB188</f>
        <v>2534.8865420314951</v>
      </c>
      <c r="AC188" s="105">
        <f>+lower!AC188</f>
        <v>2963.9461543653451</v>
      </c>
      <c r="AD188" s="105">
        <f>+lower!AD188</f>
        <v>3007.2796785863975</v>
      </c>
      <c r="AE188" s="105">
        <f>+lower!AE188</f>
        <v>3050.9568935338862</v>
      </c>
      <c r="AF188" s="105">
        <f>+lower!AF188</f>
        <v>3095.0161420570089</v>
      </c>
      <c r="AG188" s="105">
        <f>+lower!AG188</f>
        <v>3139.5022903691051</v>
      </c>
      <c r="AH188" s="105">
        <f>+lower!AH188</f>
        <v>3184.4682304101207</v>
      </c>
      <c r="AI188" s="105">
        <f>+lower!AI188</f>
        <v>3229.9768255176959</v>
      </c>
      <c r="AJ188" s="105">
        <f>+lower!AJ188</f>
        <v>3276.1034616546535</v>
      </c>
      <c r="AK188" s="105">
        <f>+lower!AK188</f>
        <v>3322.9394385532191</v>
      </c>
      <c r="AL188" s="105">
        <f>+lower!AL188</f>
        <v>3370.5965456144231</v>
      </c>
      <c r="AM188" s="105">
        <f>+lower!AM188</f>
        <v>3419.2133404355591</v>
      </c>
      <c r="AN188" s="105">
        <f>+lower!AN188</f>
        <v>3468.9639255774487</v>
      </c>
      <c r="AO188" s="105">
        <f>+lower!AO188</f>
        <v>3520.0704773606521</v>
      </c>
      <c r="AP188" s="105">
        <f>+lower!AP188</f>
        <v>3572.8215599612681</v>
      </c>
      <c r="AQ188" s="105">
        <f>+lower!AQ188</f>
        <v>3627.5996312949733</v>
      </c>
      <c r="AR188" s="105">
        <f>+lower!AR188</f>
        <v>3684.9236649457289</v>
      </c>
      <c r="AS188" s="105">
        <f>+lower!AS188</f>
        <v>3745.5176467751508</v>
      </c>
      <c r="AT188" s="105">
        <f>+lower!AT188</f>
        <v>3810.4255028224238</v>
      </c>
      <c r="AU188" s="105">
        <f>+lower!AU188</f>
        <v>3881.2141903277784</v>
      </c>
      <c r="AV188" s="105">
        <f>+lower!AV188</f>
        <v>3960.3561494023897</v>
      </c>
      <c r="AW188" s="105">
        <f>+lower!AW188</f>
        <v>4171.750561147207</v>
      </c>
      <c r="AX188" s="105">
        <f>+lower!AX188</f>
        <v>4952.2927469700917</v>
      </c>
      <c r="AY188" s="105">
        <f>+lower!AY188</f>
        <v>4464.2983185336516</v>
      </c>
      <c r="AZ188" s="105">
        <f>+lower!AZ188</f>
        <v>5151.664029137999</v>
      </c>
      <c r="BA188" s="105">
        <f>+lower!BA188</f>
        <v>5545.7764120156253</v>
      </c>
      <c r="BB188" s="105">
        <f>+lower!BB188</f>
        <v>6296.1172840687823</v>
      </c>
      <c r="BC188" s="105">
        <f>+lower!BC188</f>
        <v>5551.8</v>
      </c>
      <c r="BD188" s="105">
        <f>+lower!BD188</f>
        <v>5574.5999999999995</v>
      </c>
      <c r="BE188" s="105">
        <f>+lower!BE188</f>
        <v>5597.4</v>
      </c>
      <c r="BF188" s="105">
        <f>+lower!BF188</f>
        <v>5663.5839999999998</v>
      </c>
      <c r="BG188" s="105">
        <f>+lower!BG188</f>
        <v>5593.5</v>
      </c>
      <c r="BH188" s="105">
        <f>+lower!BH188</f>
        <v>5593.5</v>
      </c>
      <c r="BI188" s="105">
        <f>+lower!BI188</f>
        <v>5593.5</v>
      </c>
      <c r="BJ188" s="105">
        <f>+lower!BJ188</f>
        <v>5593.5</v>
      </c>
      <c r="BK188" s="105">
        <f>+lower!BK188</f>
        <v>5593.5</v>
      </c>
      <c r="BL188" s="105">
        <f>+lower!BL188</f>
        <v>5544</v>
      </c>
      <c r="BM188" s="105">
        <f>+lower!BM188</f>
        <v>5544</v>
      </c>
      <c r="BN188" s="105">
        <f>+lower!BN188</f>
        <v>5544</v>
      </c>
      <c r="BO188" s="105">
        <f>+lower!BO188</f>
        <v>5544</v>
      </c>
      <c r="BP188" s="105">
        <f>+lower!BP188</f>
        <v>5544</v>
      </c>
      <c r="BQ188" s="105">
        <f>+lower!BQ188</f>
        <v>5544</v>
      </c>
      <c r="BR188" s="105">
        <f>+lower!BR188</f>
        <v>5544</v>
      </c>
      <c r="BS188" s="105">
        <f>+lower!BS188</f>
        <v>5544</v>
      </c>
      <c r="BT188" s="105">
        <f>+lower!BT188</f>
        <v>5544</v>
      </c>
      <c r="BU188" s="105">
        <f>+lower!BU188</f>
        <v>5544</v>
      </c>
      <c r="BV188" s="105">
        <f>+lower!BV188</f>
        <v>5544</v>
      </c>
      <c r="BW188" s="105">
        <f>+lower!BW188</f>
        <v>5544</v>
      </c>
      <c r="BX188" s="105">
        <f>+lower!BX188</f>
        <v>5544</v>
      </c>
      <c r="BY188" s="105">
        <f>+lower!BY188</f>
        <v>5544</v>
      </c>
      <c r="BZ188" s="105">
        <f>+lower!BZ188</f>
        <v>5544</v>
      </c>
      <c r="CA188" s="105">
        <f>+lower!CA188</f>
        <v>5544</v>
      </c>
    </row>
    <row r="189" spans="1:79" x14ac:dyDescent="0.2">
      <c r="A189" s="9">
        <f>+data!B191</f>
        <v>690</v>
      </c>
      <c r="B189" s="105">
        <f>+lower!B189</f>
        <v>0</v>
      </c>
      <c r="C189" s="105">
        <f>+lower!C189</f>
        <v>0</v>
      </c>
      <c r="D189" s="105">
        <f>+lower!D189</f>
        <v>0</v>
      </c>
      <c r="E189" s="105">
        <f>+lower!E189</f>
        <v>0</v>
      </c>
      <c r="F189" s="105">
        <f>+lower!F189</f>
        <v>0</v>
      </c>
      <c r="G189" s="105">
        <f>+lower!G189</f>
        <v>0</v>
      </c>
      <c r="H189" s="105">
        <f>+lower!H189</f>
        <v>0</v>
      </c>
      <c r="I189" s="105">
        <f>+lower!I189</f>
        <v>0</v>
      </c>
      <c r="J189" s="105">
        <f>+lower!J189</f>
        <v>0</v>
      </c>
      <c r="K189" s="105">
        <f>+lower!K189</f>
        <v>0</v>
      </c>
      <c r="L189" s="105">
        <f>+lower!L189</f>
        <v>0</v>
      </c>
      <c r="M189" s="105">
        <f>+lower!M189</f>
        <v>0</v>
      </c>
      <c r="N189" s="105">
        <f>+lower!N189</f>
        <v>0</v>
      </c>
      <c r="O189" s="105">
        <f>+lower!O189</f>
        <v>0</v>
      </c>
      <c r="P189" s="105">
        <f>+lower!P189</f>
        <v>0</v>
      </c>
      <c r="Q189" s="105">
        <f>+lower!Q189</f>
        <v>0</v>
      </c>
      <c r="R189" s="105">
        <f>+lower!R189</f>
        <v>0</v>
      </c>
      <c r="S189" s="105">
        <f>+lower!S189</f>
        <v>0</v>
      </c>
      <c r="T189" s="105">
        <f>+lower!T189</f>
        <v>0</v>
      </c>
      <c r="U189" s="105">
        <f>+lower!U189</f>
        <v>0</v>
      </c>
      <c r="V189" s="105">
        <f>+lower!V189</f>
        <v>0</v>
      </c>
      <c r="W189" s="105">
        <f>+lower!W189</f>
        <v>0</v>
      </c>
      <c r="X189" s="105">
        <f>+lower!X189</f>
        <v>0</v>
      </c>
      <c r="Y189" s="105">
        <f>+lower!Y189</f>
        <v>0</v>
      </c>
      <c r="Z189" s="105">
        <f>+lower!Z189</f>
        <v>0</v>
      </c>
      <c r="AA189" s="105">
        <f>+lower!AA189</f>
        <v>0</v>
      </c>
      <c r="AB189" s="105">
        <f>+lower!AB189</f>
        <v>0</v>
      </c>
      <c r="AC189" s="105">
        <f>+lower!AC189</f>
        <v>0</v>
      </c>
      <c r="AD189" s="105">
        <f>+lower!AD189</f>
        <v>0</v>
      </c>
      <c r="AE189" s="105">
        <f>+lower!AE189</f>
        <v>0</v>
      </c>
      <c r="AF189" s="105">
        <f>+lower!AF189</f>
        <v>0</v>
      </c>
      <c r="AG189" s="105">
        <f>+lower!AG189</f>
        <v>0</v>
      </c>
      <c r="AH189" s="105">
        <f>+lower!AH189</f>
        <v>0</v>
      </c>
      <c r="AI189" s="105">
        <f>+lower!AI189</f>
        <v>0</v>
      </c>
      <c r="AJ189" s="105">
        <f>+lower!AJ189</f>
        <v>0</v>
      </c>
      <c r="AK189" s="105">
        <f>+lower!AK189</f>
        <v>0</v>
      </c>
      <c r="AL189" s="105">
        <f>+lower!AL189</f>
        <v>0</v>
      </c>
      <c r="AM189" s="105">
        <f>+lower!AM189</f>
        <v>0</v>
      </c>
      <c r="AN189" s="105">
        <f>+lower!AN189</f>
        <v>0</v>
      </c>
      <c r="AO189" s="105">
        <f>+lower!AO189</f>
        <v>0</v>
      </c>
      <c r="AP189" s="105">
        <f>+lower!AP189</f>
        <v>0</v>
      </c>
      <c r="AQ189" s="105">
        <f>+lower!AQ189</f>
        <v>0</v>
      </c>
      <c r="AR189" s="105">
        <f>+lower!AR189</f>
        <v>0</v>
      </c>
      <c r="AS189" s="105">
        <f>+lower!AS189</f>
        <v>0</v>
      </c>
      <c r="AT189" s="105">
        <f>+lower!AT189</f>
        <v>0</v>
      </c>
      <c r="AU189" s="105">
        <f>+lower!AU189</f>
        <v>0</v>
      </c>
      <c r="AV189" s="105">
        <f>+lower!AV189</f>
        <v>0</v>
      </c>
      <c r="AW189" s="105">
        <f>+lower!AW189</f>
        <v>0</v>
      </c>
      <c r="AX189" s="105">
        <f>+lower!AX189</f>
        <v>0</v>
      </c>
      <c r="AY189" s="105">
        <f>+lower!AY189</f>
        <v>0</v>
      </c>
      <c r="AZ189" s="105">
        <f>+lower!AZ189</f>
        <v>0</v>
      </c>
      <c r="BA189" s="105">
        <f>+lower!BA189</f>
        <v>0</v>
      </c>
      <c r="BB189" s="105">
        <f>+lower!BB189</f>
        <v>0</v>
      </c>
      <c r="BC189" s="105">
        <f>+lower!BC189</f>
        <v>0</v>
      </c>
      <c r="BD189" s="105">
        <f>+lower!BD189</f>
        <v>0</v>
      </c>
      <c r="BE189" s="105">
        <f>+lower!BE189</f>
        <v>0</v>
      </c>
      <c r="BF189" s="105">
        <f>+lower!BF189</f>
        <v>0</v>
      </c>
      <c r="BG189" s="105">
        <f>+lower!BG189</f>
        <v>0</v>
      </c>
      <c r="BH189" s="105">
        <f>+lower!BH189</f>
        <v>0</v>
      </c>
      <c r="BI189" s="105">
        <f>+lower!BI189</f>
        <v>0</v>
      </c>
      <c r="BJ189" s="105">
        <f>+lower!BJ189</f>
        <v>0</v>
      </c>
      <c r="BK189" s="105">
        <f>+lower!BK189</f>
        <v>0</v>
      </c>
      <c r="BL189" s="105">
        <f>+lower!BL189</f>
        <v>0</v>
      </c>
      <c r="BM189" s="105">
        <f>+lower!BM189</f>
        <v>0</v>
      </c>
      <c r="BN189" s="105">
        <f>+lower!BN189</f>
        <v>0</v>
      </c>
      <c r="BO189" s="105">
        <f>+lower!BO189</f>
        <v>0</v>
      </c>
      <c r="BP189" s="105">
        <f>+lower!BP189</f>
        <v>0</v>
      </c>
      <c r="BQ189" s="105">
        <f>+lower!BQ189</f>
        <v>0</v>
      </c>
      <c r="BR189" s="105">
        <f>+lower!BR189</f>
        <v>0</v>
      </c>
      <c r="BS189" s="105">
        <f>+lower!BS189</f>
        <v>0</v>
      </c>
      <c r="BT189" s="105">
        <f>+lower!BT189</f>
        <v>0</v>
      </c>
      <c r="BU189" s="105">
        <f>+lower!BU189</f>
        <v>0</v>
      </c>
      <c r="BV189" s="105">
        <f>+lower!BV189</f>
        <v>0</v>
      </c>
      <c r="BW189" s="105">
        <f>+lower!BW189</f>
        <v>0</v>
      </c>
      <c r="BX189" s="105">
        <f>+lower!BX189</f>
        <v>0</v>
      </c>
      <c r="BY189" s="105">
        <f>+lower!BY189</f>
        <v>0</v>
      </c>
      <c r="BZ189" s="105">
        <f>+lower!BZ189</f>
        <v>0</v>
      </c>
      <c r="CA189" s="105">
        <f>+lower!CA189</f>
        <v>0</v>
      </c>
    </row>
    <row r="190" spans="1:79" x14ac:dyDescent="0.2">
      <c r="A190" s="9">
        <f>+data!B192</f>
        <v>694</v>
      </c>
      <c r="B190" s="105">
        <f>+lower!B190</f>
        <v>0</v>
      </c>
      <c r="C190" s="105">
        <f>+lower!C190</f>
        <v>0</v>
      </c>
      <c r="D190" s="105">
        <f>+lower!D190</f>
        <v>0</v>
      </c>
      <c r="E190" s="105">
        <f>+lower!E190</f>
        <v>0</v>
      </c>
      <c r="F190" s="105">
        <f>+lower!F190</f>
        <v>0</v>
      </c>
      <c r="G190" s="105">
        <f>+lower!G190</f>
        <v>2.9893091594054972E-2</v>
      </c>
      <c r="H190" s="105">
        <f>+lower!H190</f>
        <v>5.0051357280562425E-2</v>
      </c>
      <c r="I190" s="105">
        <f>+lower!I190</f>
        <v>8.1032313126420341E-2</v>
      </c>
      <c r="J190" s="105">
        <f>+lower!J190</f>
        <v>0.12796339683238736</v>
      </c>
      <c r="K190" s="105">
        <f>+lower!K190</f>
        <v>0.19823219585970345</v>
      </c>
      <c r="L190" s="105">
        <f>+lower!L190</f>
        <v>0.30243547971261359</v>
      </c>
      <c r="M190" s="105">
        <f>+lower!M190</f>
        <v>0.37662693567156802</v>
      </c>
      <c r="N190" s="105">
        <f>+lower!N190</f>
        <v>0.46381083767529208</v>
      </c>
      <c r="O190" s="105">
        <f>+lower!O190</f>
        <v>0.56598286884100812</v>
      </c>
      <c r="P190" s="105">
        <f>+lower!P190</f>
        <v>0.68542431287915073</v>
      </c>
      <c r="Q190" s="105">
        <f>+lower!Q190</f>
        <v>0.82474114403124554</v>
      </c>
      <c r="R190" s="105">
        <f>+lower!R190</f>
        <v>0.98690830500871063</v>
      </c>
      <c r="S190" s="105">
        <f>+lower!S190</f>
        <v>1.1753198460936178</v>
      </c>
      <c r="T190" s="105">
        <f>+lower!T190</f>
        <v>1.3938456844062748</v>
      </c>
      <c r="U190" s="105">
        <f>+lower!U190</f>
        <v>1.6468958389860675</v>
      </c>
      <c r="V190" s="105">
        <f>+lower!V190</f>
        <v>1.9394931061143506</v>
      </c>
      <c r="W190" s="105">
        <f>+lower!W190</f>
        <v>2.2773552617399546</v>
      </c>
      <c r="X190" s="105">
        <f>+lower!X190</f>
        <v>2.6669880156434496</v>
      </c>
      <c r="Y190" s="105">
        <f>+lower!Y190</f>
        <v>3.1157900969983521</v>
      </c>
      <c r="Z190" s="105">
        <f>+lower!Z190</f>
        <v>3.6321720253930043</v>
      </c>
      <c r="AA190" s="105">
        <f>+lower!AA190</f>
        <v>4.2256903175646352</v>
      </c>
      <c r="AB190" s="105">
        <f>+lower!AB190</f>
        <v>4.9071991007612432</v>
      </c>
      <c r="AC190" s="105">
        <f>+lower!AC190</f>
        <v>5.6890213518108732</v>
      </c>
      <c r="AD190" s="105">
        <f>+lower!AD190</f>
        <v>6.4069919370065476</v>
      </c>
      <c r="AE190" s="105">
        <f>+lower!AE190</f>
        <v>7.214321899530157</v>
      </c>
      <c r="AF190" s="105">
        <f>+lower!AF190</f>
        <v>8.1220100289749446</v>
      </c>
      <c r="AG190" s="105">
        <f>+lower!AG190</f>
        <v>9.1423966380587824</v>
      </c>
      <c r="AH190" s="105">
        <f>+lower!AH190</f>
        <v>10.289325952006067</v>
      </c>
      <c r="AI190" s="105">
        <f>+lower!AI190</f>
        <v>11.578328029137055</v>
      </c>
      <c r="AJ190" s="105">
        <f>+lower!AJ190</f>
        <v>13.026822548864162</v>
      </c>
      <c r="AK190" s="105">
        <f>+lower!AK190</f>
        <v>14.654347081405598</v>
      </c>
      <c r="AL190" s="105">
        <f>+lower!AL190</f>
        <v>16.482812764607019</v>
      </c>
      <c r="AM190" s="105">
        <f>+lower!AM190</f>
        <v>18.536790661205632</v>
      </c>
      <c r="AN190" s="105">
        <f>+lower!AN190</f>
        <v>20.843832459031397</v>
      </c>
      <c r="AO190" s="105">
        <f>+lower!AO190</f>
        <v>23.434829611879952</v>
      </c>
      <c r="AP190" s="105">
        <f>+lower!AP190</f>
        <v>26.344415505550927</v>
      </c>
      <c r="AQ190" s="105">
        <f>+lower!AQ190</f>
        <v>29.611415777897317</v>
      </c>
      <c r="AR190" s="105">
        <f>+lower!AR190</f>
        <v>33.279352530470689</v>
      </c>
      <c r="AS190" s="105">
        <f>+lower!AS190</f>
        <v>37.397008850059215</v>
      </c>
      <c r="AT190" s="105">
        <f>+lower!AT190</f>
        <v>58.826685147418395</v>
      </c>
      <c r="AU190" s="105">
        <f>+lower!AU190</f>
        <v>92.525298695896666</v>
      </c>
      <c r="AV190" s="105">
        <f>+lower!AV190</f>
        <v>145.51116634240122</v>
      </c>
      <c r="AW190" s="105">
        <f>+lower!AW190</f>
        <v>228.81417098204409</v>
      </c>
      <c r="AX190" s="105">
        <f>+lower!AX190</f>
        <v>357.51844683274885</v>
      </c>
      <c r="AY190" s="105">
        <f>+lower!AY190</f>
        <v>538.65663464135071</v>
      </c>
      <c r="AZ190" s="105">
        <f>+lower!AZ190</f>
        <v>811.55493712986811</v>
      </c>
      <c r="BA190" s="105">
        <f>+lower!BA190</f>
        <v>1222.6896897098948</v>
      </c>
      <c r="BB190" s="105">
        <f>+lower!BB190</f>
        <v>1842.0739175773856</v>
      </c>
      <c r="BC190" s="105">
        <f>+lower!BC190</f>
        <v>2144.748</v>
      </c>
      <c r="BD190" s="105">
        <f>+lower!BD190</f>
        <v>2155.5120000000002</v>
      </c>
      <c r="BE190" s="105">
        <f>+lower!BE190</f>
        <v>2164.328</v>
      </c>
      <c r="BF190" s="105">
        <f>+lower!BF190</f>
        <v>2173.1439999999998</v>
      </c>
      <c r="BG190" s="105">
        <f>+lower!BG190</f>
        <v>2178</v>
      </c>
      <c r="BH190" s="105">
        <f>+lower!BH190</f>
        <v>2178</v>
      </c>
      <c r="BI190" s="105">
        <f>+lower!BI190</f>
        <v>2178</v>
      </c>
      <c r="BJ190" s="105">
        <f>+lower!BJ190</f>
        <v>2178</v>
      </c>
      <c r="BK190" s="105">
        <f>+lower!BK190</f>
        <v>2178</v>
      </c>
      <c r="BL190" s="105">
        <f>+lower!BL190</f>
        <v>2178</v>
      </c>
      <c r="BM190" s="105">
        <f>+lower!BM190</f>
        <v>2178</v>
      </c>
      <c r="BN190" s="105">
        <f>+lower!BN190</f>
        <v>2178</v>
      </c>
      <c r="BO190" s="105">
        <f>+lower!BO190</f>
        <v>2178</v>
      </c>
      <c r="BP190" s="105">
        <f>+lower!BP190</f>
        <v>2178</v>
      </c>
      <c r="BQ190" s="105">
        <f>+lower!BQ190</f>
        <v>2178</v>
      </c>
      <c r="BR190" s="105">
        <f>+lower!BR190</f>
        <v>2178</v>
      </c>
      <c r="BS190" s="105">
        <f>+lower!BS190</f>
        <v>2178</v>
      </c>
      <c r="BT190" s="105">
        <f>+lower!BT190</f>
        <v>2178</v>
      </c>
      <c r="BU190" s="105">
        <f>+lower!BU190</f>
        <v>2178</v>
      </c>
      <c r="BV190" s="105">
        <f>+lower!BV190</f>
        <v>2178</v>
      </c>
      <c r="BW190" s="105">
        <f>+lower!BW190</f>
        <v>2178</v>
      </c>
      <c r="BX190" s="105">
        <f>+lower!BX190</f>
        <v>2178</v>
      </c>
      <c r="BY190" s="105">
        <f>+lower!BY190</f>
        <v>2178</v>
      </c>
      <c r="BZ190" s="105">
        <f>+lower!BZ190</f>
        <v>2178</v>
      </c>
      <c r="CA190" s="105">
        <f>+lower!CA190</f>
        <v>2178</v>
      </c>
    </row>
    <row r="191" spans="1:79" x14ac:dyDescent="0.2">
      <c r="A191" s="9">
        <f>+data!B193</f>
        <v>702</v>
      </c>
      <c r="B191" s="105">
        <f>+lower!B191</f>
        <v>0</v>
      </c>
      <c r="C191" s="105">
        <f>+lower!C191</f>
        <v>0</v>
      </c>
      <c r="D191" s="105">
        <f>+lower!D191</f>
        <v>0</v>
      </c>
      <c r="E191" s="105">
        <f>+lower!E191</f>
        <v>0</v>
      </c>
      <c r="F191" s="105">
        <f>+lower!F191</f>
        <v>0</v>
      </c>
      <c r="G191" s="105">
        <f>+lower!G191</f>
        <v>0</v>
      </c>
      <c r="H191" s="105">
        <f>+lower!H191</f>
        <v>0</v>
      </c>
      <c r="I191" s="105">
        <f>+lower!I191</f>
        <v>0</v>
      </c>
      <c r="J191" s="105">
        <f>+lower!J191</f>
        <v>0</v>
      </c>
      <c r="K191" s="105">
        <f>+lower!K191</f>
        <v>0</v>
      </c>
      <c r="L191" s="105">
        <f>+lower!L191</f>
        <v>0</v>
      </c>
      <c r="M191" s="105">
        <f>+lower!M191</f>
        <v>0</v>
      </c>
      <c r="N191" s="105">
        <f>+lower!N191</f>
        <v>0</v>
      </c>
      <c r="O191" s="105">
        <f>+lower!O191</f>
        <v>0</v>
      </c>
      <c r="P191" s="105">
        <f>+lower!P191</f>
        <v>0</v>
      </c>
      <c r="Q191" s="105">
        <f>+lower!Q191</f>
        <v>0</v>
      </c>
      <c r="R191" s="105">
        <f>+lower!R191</f>
        <v>0</v>
      </c>
      <c r="S191" s="105">
        <f>+lower!S191</f>
        <v>0</v>
      </c>
      <c r="T191" s="105">
        <f>+lower!T191</f>
        <v>0</v>
      </c>
      <c r="U191" s="105">
        <f>+lower!U191</f>
        <v>0</v>
      </c>
      <c r="V191" s="105">
        <f>+lower!V191</f>
        <v>0</v>
      </c>
      <c r="W191" s="105">
        <f>+lower!W191</f>
        <v>0</v>
      </c>
      <c r="X191" s="105">
        <f>+lower!X191</f>
        <v>0</v>
      </c>
      <c r="Y191" s="105">
        <f>+lower!Y191</f>
        <v>0</v>
      </c>
      <c r="Z191" s="105">
        <f>+lower!Z191</f>
        <v>0</v>
      </c>
      <c r="AA191" s="105">
        <f>+lower!AA191</f>
        <v>0</v>
      </c>
      <c r="AB191" s="105">
        <f>+lower!AB191</f>
        <v>0</v>
      </c>
      <c r="AC191" s="105">
        <f>+lower!AC191</f>
        <v>0</v>
      </c>
      <c r="AD191" s="105">
        <f>+lower!AD191</f>
        <v>0</v>
      </c>
      <c r="AE191" s="105">
        <f>+lower!AE191</f>
        <v>0</v>
      </c>
      <c r="AF191" s="105">
        <f>+lower!AF191</f>
        <v>0</v>
      </c>
      <c r="AG191" s="105">
        <f>+lower!AG191</f>
        <v>0</v>
      </c>
      <c r="AH191" s="105">
        <f>+lower!AH191</f>
        <v>0</v>
      </c>
      <c r="AI191" s="105">
        <f>+lower!AI191</f>
        <v>0</v>
      </c>
      <c r="AJ191" s="105">
        <f>+lower!AJ191</f>
        <v>0</v>
      </c>
      <c r="AK191" s="105">
        <f>+lower!AK191</f>
        <v>0</v>
      </c>
      <c r="AL191" s="105">
        <f>+lower!AL191</f>
        <v>0</v>
      </c>
      <c r="AM191" s="105">
        <f>+lower!AM191</f>
        <v>0</v>
      </c>
      <c r="AN191" s="105">
        <f>+lower!AN191</f>
        <v>0</v>
      </c>
      <c r="AO191" s="105">
        <f>+lower!AO191</f>
        <v>0</v>
      </c>
      <c r="AP191" s="105">
        <f>+lower!AP191</f>
        <v>0</v>
      </c>
      <c r="AQ191" s="105">
        <f>+lower!AQ191</f>
        <v>0</v>
      </c>
      <c r="AR191" s="105">
        <f>+lower!AR191</f>
        <v>0</v>
      </c>
      <c r="AS191" s="105">
        <f>+lower!AS191</f>
        <v>0</v>
      </c>
      <c r="AT191" s="105">
        <f>+lower!AT191</f>
        <v>0</v>
      </c>
      <c r="AU191" s="105">
        <f>+lower!AU191</f>
        <v>0</v>
      </c>
      <c r="AV191" s="105">
        <f>+lower!AV191</f>
        <v>0</v>
      </c>
      <c r="AW191" s="105">
        <f>+lower!AW191</f>
        <v>0</v>
      </c>
      <c r="AX191" s="105">
        <f>+lower!AX191</f>
        <v>0</v>
      </c>
      <c r="AY191" s="105">
        <f>+lower!AY191</f>
        <v>0</v>
      </c>
      <c r="AZ191" s="105">
        <f>+lower!AZ191</f>
        <v>0</v>
      </c>
      <c r="BA191" s="105">
        <f>+lower!BA191</f>
        <v>0</v>
      </c>
      <c r="BB191" s="105">
        <f>+lower!BB191</f>
        <v>0</v>
      </c>
      <c r="BC191" s="105">
        <f>+lower!BC191</f>
        <v>0</v>
      </c>
      <c r="BD191" s="105">
        <f>+lower!BD191</f>
        <v>0</v>
      </c>
      <c r="BE191" s="105">
        <f>+lower!BE191</f>
        <v>0</v>
      </c>
      <c r="BF191" s="105">
        <f>+lower!BF191</f>
        <v>0</v>
      </c>
      <c r="BG191" s="105">
        <f>+lower!BG191</f>
        <v>0</v>
      </c>
      <c r="BH191" s="105">
        <f>+lower!BH191</f>
        <v>0</v>
      </c>
      <c r="BI191" s="105">
        <f>+lower!BI191</f>
        <v>0</v>
      </c>
      <c r="BJ191" s="105">
        <f>+lower!BJ191</f>
        <v>0</v>
      </c>
      <c r="BK191" s="105">
        <f>+lower!BK191</f>
        <v>0</v>
      </c>
      <c r="BL191" s="105">
        <f>+lower!BL191</f>
        <v>0</v>
      </c>
      <c r="BM191" s="105">
        <f>+lower!BM191</f>
        <v>0</v>
      </c>
      <c r="BN191" s="105">
        <f>+lower!BN191</f>
        <v>0</v>
      </c>
      <c r="BO191" s="105">
        <f>+lower!BO191</f>
        <v>0</v>
      </c>
      <c r="BP191" s="105">
        <f>+lower!BP191</f>
        <v>0</v>
      </c>
      <c r="BQ191" s="105">
        <f>+lower!BQ191</f>
        <v>0</v>
      </c>
      <c r="BR191" s="105">
        <f>+lower!BR191</f>
        <v>0</v>
      </c>
      <c r="BS191" s="105">
        <f>+lower!BS191</f>
        <v>0</v>
      </c>
      <c r="BT191" s="105">
        <f>+lower!BT191</f>
        <v>0</v>
      </c>
      <c r="BU191" s="105">
        <f>+lower!BU191</f>
        <v>0</v>
      </c>
      <c r="BV191" s="105">
        <f>+lower!BV191</f>
        <v>0</v>
      </c>
      <c r="BW191" s="105">
        <f>+lower!BW191</f>
        <v>0</v>
      </c>
      <c r="BX191" s="105">
        <f>+lower!BX191</f>
        <v>0</v>
      </c>
      <c r="BY191" s="105">
        <f>+lower!BY191</f>
        <v>0</v>
      </c>
      <c r="BZ191" s="105">
        <f>+lower!BZ191</f>
        <v>0</v>
      </c>
      <c r="CA191" s="105">
        <f>+lower!CA191</f>
        <v>0</v>
      </c>
    </row>
    <row r="192" spans="1:79" x14ac:dyDescent="0.2">
      <c r="A192" s="9">
        <f>+data!B194</f>
        <v>703</v>
      </c>
      <c r="B192" s="105">
        <f>+lower!B192</f>
        <v>0</v>
      </c>
      <c r="C192" s="105">
        <f>+lower!C192</f>
        <v>0</v>
      </c>
      <c r="D192" s="105">
        <f>+lower!D192</f>
        <v>0</v>
      </c>
      <c r="E192" s="105">
        <f>+lower!E192</f>
        <v>0</v>
      </c>
      <c r="F192" s="105">
        <f>+lower!F192</f>
        <v>0</v>
      </c>
      <c r="G192" s="105">
        <f>+lower!G192</f>
        <v>1.7765940742642778</v>
      </c>
      <c r="H192" s="105">
        <f>+lower!H192</f>
        <v>3.5770350488542508</v>
      </c>
      <c r="I192" s="105">
        <f>+lower!I192</f>
        <v>7.0020261023433337</v>
      </c>
      <c r="J192" s="105">
        <f>+lower!J192</f>
        <v>13.426703935461802</v>
      </c>
      <c r="K192" s="105">
        <f>+lower!K192</f>
        <v>25.344030079521023</v>
      </c>
      <c r="L192" s="105">
        <f>+lower!L192</f>
        <v>47.248378224312113</v>
      </c>
      <c r="M192" s="105">
        <f>+lower!M192</f>
        <v>50.826798872511091</v>
      </c>
      <c r="N192" s="105">
        <f>+lower!N192</f>
        <v>54.070405239385785</v>
      </c>
      <c r="O192" s="105">
        <f>+lower!O192</f>
        <v>56.999275855795055</v>
      </c>
      <c r="P192" s="105">
        <f>+lower!P192</f>
        <v>59.632454209848497</v>
      </c>
      <c r="Q192" s="105">
        <f>+lower!Q192</f>
        <v>61.987998139135634</v>
      </c>
      <c r="R192" s="105">
        <f>+lower!R192</f>
        <v>64.083026974087119</v>
      </c>
      <c r="S192" s="105">
        <f>+lower!S192</f>
        <v>131.65654501044722</v>
      </c>
      <c r="T192" s="105">
        <f>+lower!T192</f>
        <v>236.06626087481141</v>
      </c>
      <c r="U192" s="105">
        <f>+lower!U192</f>
        <v>387.48249891067536</v>
      </c>
      <c r="V192" s="105">
        <f>+lower!V192</f>
        <v>482.77156241830073</v>
      </c>
      <c r="W192" s="105">
        <f>+lower!W192</f>
        <v>777.17918352941206</v>
      </c>
      <c r="X192" s="105">
        <f>+lower!X192</f>
        <v>862.42533328976049</v>
      </c>
      <c r="Y192" s="105">
        <f>+lower!Y192</f>
        <v>999.70484718954265</v>
      </c>
      <c r="Z192" s="105">
        <f>+lower!Z192</f>
        <v>1005.9641798642537</v>
      </c>
      <c r="AA192" s="105">
        <f>+lower!AA192</f>
        <v>910.58387244008759</v>
      </c>
      <c r="AB192" s="105">
        <f>+lower!AB192</f>
        <v>1159.541377990196</v>
      </c>
      <c r="AC192" s="105">
        <f>+lower!AC192</f>
        <v>1062.4251928086589</v>
      </c>
      <c r="AD192" s="105">
        <f>+lower!AD192</f>
        <v>1034.794655956656</v>
      </c>
      <c r="AE192" s="105">
        <f>+lower!AE192</f>
        <v>1000.7902194715305</v>
      </c>
      <c r="AF192" s="105">
        <f>+lower!AF192</f>
        <v>959.841744712891</v>
      </c>
      <c r="AG192" s="105">
        <f>+lower!AG192</f>
        <v>911.33925752483913</v>
      </c>
      <c r="AH192" s="105">
        <f>+lower!AH192</f>
        <v>854.63048650562678</v>
      </c>
      <c r="AI192" s="105">
        <f>+lower!AI192</f>
        <v>861.45680880523275</v>
      </c>
      <c r="AJ192" s="105">
        <f>+lower!AJ192</f>
        <v>866.40981395520441</v>
      </c>
      <c r="AK192" s="105">
        <f>+lower!AK192</f>
        <v>869.28411270040351</v>
      </c>
      <c r="AL192" s="105">
        <f>+lower!AL192</f>
        <v>869.85899294786816</v>
      </c>
      <c r="AM192" s="105">
        <f>+lower!AM192</f>
        <v>867.89744263605144</v>
      </c>
      <c r="AN192" s="105">
        <f>+lower!AN192</f>
        <v>877.07002816636111</v>
      </c>
      <c r="AO192" s="105">
        <f>+lower!AO192</f>
        <v>901.47333652084774</v>
      </c>
      <c r="AP192" s="105">
        <f>+lower!AP192</f>
        <v>924.64829834189732</v>
      </c>
      <c r="AQ192" s="105">
        <f>+lower!AQ192</f>
        <v>946.29791704847833</v>
      </c>
      <c r="AR192" s="105">
        <f>+lower!AR192</f>
        <v>966.09016464440538</v>
      </c>
      <c r="AS192" s="105">
        <f>+lower!AS192</f>
        <v>983.65461161530436</v>
      </c>
      <c r="AT192" s="105">
        <f>+lower!AT192</f>
        <v>979.17780514257959</v>
      </c>
      <c r="AU192" s="105">
        <f>+lower!AU192</f>
        <v>971.52406442031497</v>
      </c>
      <c r="AV192" s="105">
        <f>+lower!AV192</f>
        <v>960.39659990477787</v>
      </c>
      <c r="AW192" s="105">
        <f>+lower!AW192</f>
        <v>945.47797007577219</v>
      </c>
      <c r="AX192" s="105">
        <f>+lower!AX192</f>
        <v>917.18939540464567</v>
      </c>
      <c r="AY192" s="105">
        <f>+lower!AY192</f>
        <v>883.97294701912506</v>
      </c>
      <c r="AZ192" s="105">
        <f>+lower!AZ192</f>
        <v>911.46232457210692</v>
      </c>
      <c r="BA192" s="105">
        <f>+lower!BA192</f>
        <v>852.43854395444271</v>
      </c>
      <c r="BB192" s="105">
        <f>+lower!BB192</f>
        <v>795.04787581815197</v>
      </c>
      <c r="BC192" s="105">
        <f>+lower!BC192</f>
        <v>857.73608433734944</v>
      </c>
      <c r="BD192" s="105">
        <f>+lower!BD192</f>
        <v>814.92947973713035</v>
      </c>
      <c r="BE192" s="105">
        <f>+lower!BE192</f>
        <v>782.44318729463316</v>
      </c>
      <c r="BF192" s="105">
        <f>+lower!BF192</f>
        <v>766.48000547645131</v>
      </c>
      <c r="BG192" s="105">
        <f>+lower!BG192</f>
        <v>856.35</v>
      </c>
      <c r="BH192" s="105">
        <f>+lower!BH192</f>
        <v>776.16</v>
      </c>
      <c r="BI192" s="105">
        <f>+lower!BI192</f>
        <v>791.01</v>
      </c>
      <c r="BJ192" s="105">
        <f>+lower!BJ192</f>
        <v>787.05</v>
      </c>
      <c r="BK192" s="105">
        <f>+lower!BK192</f>
        <v>508.86</v>
      </c>
      <c r="BL192" s="105">
        <f>+lower!BL192</f>
        <v>518.76</v>
      </c>
      <c r="BM192" s="105">
        <f>+lower!BM192</f>
        <v>530.64</v>
      </c>
      <c r="BN192" s="105">
        <f>+lower!BN192</f>
        <v>522.72</v>
      </c>
      <c r="BO192" s="105">
        <f>+lower!BO192</f>
        <v>526.67999999999995</v>
      </c>
      <c r="BP192" s="105">
        <f>+lower!BP192</f>
        <v>518.76</v>
      </c>
      <c r="BQ192" s="105">
        <f>+lower!BQ192</f>
        <v>522.02699999999993</v>
      </c>
      <c r="BR192" s="105">
        <f>+lower!BR192</f>
        <v>513.01800000000003</v>
      </c>
      <c r="BS192" s="105">
        <f>+lower!BS192</f>
        <v>509.75099999999998</v>
      </c>
      <c r="BT192" s="105">
        <f>+lower!BT192</f>
        <v>508.56960000000026</v>
      </c>
      <c r="BU192" s="105">
        <f>+lower!BU192</f>
        <v>503.80880000000036</v>
      </c>
      <c r="BV192" s="105">
        <f>+lower!BV192</f>
        <v>500.81621333333322</v>
      </c>
      <c r="BW192" s="105">
        <f>+lower!BW192</f>
        <v>496.17880888888817</v>
      </c>
      <c r="BX192" s="105">
        <f>+lower!BX192</f>
        <v>493.78095881481488</v>
      </c>
      <c r="BY192" s="105">
        <f>+lower!BY192</f>
        <v>490.14938024691321</v>
      </c>
      <c r="BZ192" s="105">
        <f>+lower!BZ192</f>
        <v>486.20175753744712</v>
      </c>
      <c r="CA192" s="105">
        <f>+lower!CA192</f>
        <v>482.91263030562254</v>
      </c>
    </row>
    <row r="193" spans="1:79" x14ac:dyDescent="0.2">
      <c r="A193" s="9">
        <f>+data!B195</f>
        <v>704</v>
      </c>
      <c r="B193" s="105">
        <f>+lower!B193</f>
        <v>0</v>
      </c>
      <c r="C193" s="105">
        <f>+lower!C193</f>
        <v>0</v>
      </c>
      <c r="D193" s="105">
        <f>+lower!D193</f>
        <v>0</v>
      </c>
      <c r="E193" s="105">
        <f>+lower!E193</f>
        <v>0</v>
      </c>
      <c r="F193" s="105">
        <f>+lower!F193</f>
        <v>0</v>
      </c>
      <c r="G193" s="105">
        <f>+lower!G193</f>
        <v>1.9204422266708563</v>
      </c>
      <c r="H193" s="105">
        <f>+lower!H193</f>
        <v>2.9334048503268479</v>
      </c>
      <c r="I193" s="105">
        <f>+lower!I193</f>
        <v>4.3181027392297153</v>
      </c>
      <c r="J193" s="105">
        <f>+lower!J193</f>
        <v>6.1467596073966408</v>
      </c>
      <c r="K193" s="105">
        <f>+lower!K193</f>
        <v>8.4364044659299235</v>
      </c>
      <c r="L193" s="105">
        <f>+lower!L193</f>
        <v>11.006092174239834</v>
      </c>
      <c r="M193" s="105">
        <f>+lower!M193</f>
        <v>13.016041074039373</v>
      </c>
      <c r="N193" s="105">
        <f>+lower!N193</f>
        <v>15.208493656323052</v>
      </c>
      <c r="O193" s="105">
        <f>+lower!O193</f>
        <v>17.59103075705848</v>
      </c>
      <c r="P193" s="105">
        <f>+lower!P193</f>
        <v>20.169778268238993</v>
      </c>
      <c r="Q193" s="105">
        <f>+lower!Q193</f>
        <v>22.948770878119923</v>
      </c>
      <c r="R193" s="105">
        <f>+lower!R193</f>
        <v>25.92910987395183</v>
      </c>
      <c r="S193" s="105">
        <f>+lower!S193</f>
        <v>29.107838881521996</v>
      </c>
      <c r="T193" s="105">
        <f>+lower!T193</f>
        <v>32.476425587829013</v>
      </c>
      <c r="U193" s="105">
        <f>+lower!U193</f>
        <v>35.323283847819347</v>
      </c>
      <c r="V193" s="105">
        <f>+lower!V193</f>
        <v>38.083614301594707</v>
      </c>
      <c r="W193" s="105">
        <f>+lower!W193</f>
        <v>50.39306589386053</v>
      </c>
      <c r="X193" s="105">
        <f>+lower!X193</f>
        <v>62.706760675987567</v>
      </c>
      <c r="Y193" s="105">
        <f>+lower!Y193</f>
        <v>74.718567632751586</v>
      </c>
      <c r="Z193" s="105">
        <f>+lower!Z193</f>
        <v>86.0388727017842</v>
      </c>
      <c r="AA193" s="105">
        <f>+lower!AA193</f>
        <v>96.147808642844112</v>
      </c>
      <c r="AB193" s="105">
        <f>+lower!AB193</f>
        <v>116.41185318545395</v>
      </c>
      <c r="AC193" s="105">
        <f>+lower!AC193</f>
        <v>132.27951260172881</v>
      </c>
      <c r="AD193" s="105">
        <f>+lower!AD193</f>
        <v>145.63736462328833</v>
      </c>
      <c r="AE193" s="105">
        <f>+lower!AE193</f>
        <v>158.96309275866639</v>
      </c>
      <c r="AF193" s="105">
        <f>+lower!AF193</f>
        <v>172.23060033378786</v>
      </c>
      <c r="AG193" s="105">
        <f>+lower!AG193</f>
        <v>185.41201778694051</v>
      </c>
      <c r="AH193" s="105">
        <f>+lower!AH193</f>
        <v>198.47748676606605</v>
      </c>
      <c r="AI193" s="105">
        <f>+lower!AI193</f>
        <v>211.39490715349649</v>
      </c>
      <c r="AJ193" s="105">
        <f>+lower!AJ193</f>
        <v>224.1296387382356</v>
      </c>
      <c r="AK193" s="105">
        <f>+lower!AK193</f>
        <v>236.64414695133635</v>
      </c>
      <c r="AL193" s="105">
        <f>+lower!AL193</f>
        <v>248.89757899720615</v>
      </c>
      <c r="AM193" s="105">
        <f>+lower!AM193</f>
        <v>260.8452525397305</v>
      </c>
      <c r="AN193" s="105">
        <f>+lower!AN193</f>
        <v>272.4380333758487</v>
      </c>
      <c r="AO193" s="105">
        <f>+lower!AO193</f>
        <v>283.6215705598529</v>
      </c>
      <c r="AP193" s="105">
        <f>+lower!AP193</f>
        <v>315.80714245698158</v>
      </c>
      <c r="AQ193" s="105">
        <f>+lower!AQ193</f>
        <v>347.09917734769743</v>
      </c>
      <c r="AR193" s="105">
        <f>+lower!AR193</f>
        <v>377.33962103770563</v>
      </c>
      <c r="AS193" s="105">
        <f>+lower!AS193</f>
        <v>406.34937796597848</v>
      </c>
      <c r="AT193" s="105">
        <f>+lower!AT193</f>
        <v>433.92342488948486</v>
      </c>
      <c r="AU193" s="105">
        <f>+lower!AU193</f>
        <v>516.93380781031669</v>
      </c>
      <c r="AV193" s="105">
        <f>+lower!AV193</f>
        <v>596.05399805622756</v>
      </c>
      <c r="AW193" s="105">
        <f>+lower!AW193</f>
        <v>670.56322587173202</v>
      </c>
      <c r="AX193" s="105">
        <f>+lower!AX193</f>
        <v>734.97093353601485</v>
      </c>
      <c r="AY193" s="105">
        <f>+lower!AY193</f>
        <v>785.02379422446256</v>
      </c>
      <c r="AZ193" s="105">
        <f>+lower!AZ193</f>
        <v>827.19117298947435</v>
      </c>
      <c r="BA193" s="105">
        <f>+lower!BA193</f>
        <v>285.14933486161192</v>
      </c>
      <c r="BB193" s="105">
        <f>+lower!BB193</f>
        <v>257.50154391873485</v>
      </c>
      <c r="BC193" s="105">
        <f>+lower!BC193</f>
        <v>264.928</v>
      </c>
      <c r="BD193" s="105">
        <f>+lower!BD193</f>
        <v>266.01600000000002</v>
      </c>
      <c r="BE193" s="105">
        <f>+lower!BE193</f>
        <v>282.81599999999997</v>
      </c>
      <c r="BF193" s="105">
        <f>+lower!BF193</f>
        <v>337.21199999999999</v>
      </c>
      <c r="BG193" s="105">
        <f>+lower!BG193</f>
        <v>635.58000000000004</v>
      </c>
      <c r="BH193" s="105">
        <f>+lower!BH193</f>
        <v>635.58000000000004</v>
      </c>
      <c r="BI193" s="105">
        <f>+lower!BI193</f>
        <v>635.58000000000004</v>
      </c>
      <c r="BJ193" s="105">
        <f>+lower!BJ193</f>
        <v>635.58000000000004</v>
      </c>
      <c r="BK193" s="105">
        <f>+lower!BK193</f>
        <v>635.58000000000004</v>
      </c>
      <c r="BL193" s="105">
        <f>+lower!BL193</f>
        <v>635.58000000000004</v>
      </c>
      <c r="BM193" s="105">
        <f>+lower!BM193</f>
        <v>635.58000000000004</v>
      </c>
      <c r="BN193" s="105">
        <f>+lower!BN193</f>
        <v>635.58000000000004</v>
      </c>
      <c r="BO193" s="105">
        <f>+lower!BO193</f>
        <v>635.58000000000004</v>
      </c>
      <c r="BP193" s="105">
        <f>+lower!BP193</f>
        <v>635.58000000000004</v>
      </c>
      <c r="BQ193" s="105">
        <f>+lower!BQ193</f>
        <v>635.58000000000004</v>
      </c>
      <c r="BR193" s="105">
        <f>+lower!BR193</f>
        <v>635.58000000000004</v>
      </c>
      <c r="BS193" s="105">
        <f>+lower!BS193</f>
        <v>635.58000000000004</v>
      </c>
      <c r="BT193" s="105">
        <f>+lower!BT193</f>
        <v>635.58000000000004</v>
      </c>
      <c r="BU193" s="105">
        <f>+lower!BU193</f>
        <v>635.58000000000004</v>
      </c>
      <c r="BV193" s="105">
        <f>+lower!BV193</f>
        <v>635.58000000000004</v>
      </c>
      <c r="BW193" s="105">
        <f>+lower!BW193</f>
        <v>635.58000000000004</v>
      </c>
      <c r="BX193" s="105">
        <f>+lower!BX193</f>
        <v>635.58000000000004</v>
      </c>
      <c r="BY193" s="105">
        <f>+lower!BY193</f>
        <v>635.58000000000004</v>
      </c>
      <c r="BZ193" s="105">
        <f>+lower!BZ193</f>
        <v>635.58000000000004</v>
      </c>
      <c r="CA193" s="105">
        <f>+lower!CA193</f>
        <v>635.58000000000004</v>
      </c>
    </row>
    <row r="194" spans="1:79" x14ac:dyDescent="0.2">
      <c r="A194" s="9">
        <f>+data!B196</f>
        <v>705</v>
      </c>
      <c r="B194" s="105">
        <f>+lower!B194</f>
        <v>0</v>
      </c>
      <c r="C194" s="105">
        <f>+lower!C194</f>
        <v>0</v>
      </c>
      <c r="D194" s="105">
        <f>+lower!D194</f>
        <v>0</v>
      </c>
      <c r="E194" s="105">
        <f>+lower!E194</f>
        <v>0</v>
      </c>
      <c r="F194" s="105">
        <f>+lower!F194</f>
        <v>0</v>
      </c>
      <c r="G194" s="105">
        <f>+lower!G194</f>
        <v>1.0877765556547536</v>
      </c>
      <c r="H194" s="105">
        <f>+lower!H194</f>
        <v>2.0870880617773797</v>
      </c>
      <c r="I194" s="105">
        <f>+lower!I194</f>
        <v>3.8932061160276819</v>
      </c>
      <c r="J194" s="105">
        <f>+lower!J194</f>
        <v>7.114087088111039</v>
      </c>
      <c r="K194" s="105">
        <f>+lower!K194</f>
        <v>12.796509788869294</v>
      </c>
      <c r="L194" s="105">
        <f>+lower!L194</f>
        <v>22.733633655709369</v>
      </c>
      <c r="M194" s="105">
        <f>+lower!M194</f>
        <v>25.335790817909718</v>
      </c>
      <c r="N194" s="105">
        <f>+lower!N194</f>
        <v>27.922936349023299</v>
      </c>
      <c r="O194" s="105">
        <f>+lower!O194</f>
        <v>30.495134664175506</v>
      </c>
      <c r="P194" s="105">
        <f>+lower!P194</f>
        <v>33.052449933300593</v>
      </c>
      <c r="Q194" s="105">
        <f>+lower!Q194</f>
        <v>35.594946082016016</v>
      </c>
      <c r="R194" s="105">
        <f>+lower!R194</f>
        <v>38.122686792493681</v>
      </c>
      <c r="S194" s="105">
        <f>+lower!S194</f>
        <v>81.141436655042497</v>
      </c>
      <c r="T194" s="105">
        <f>+lower!T194</f>
        <v>150.72799268358096</v>
      </c>
      <c r="U194" s="105">
        <f>+lower!U194</f>
        <v>228.06247386134376</v>
      </c>
      <c r="V194" s="105">
        <f>+lower!V194</f>
        <v>265.20407674733406</v>
      </c>
      <c r="W194" s="105">
        <f>+lower!W194</f>
        <v>368.95440215790734</v>
      </c>
      <c r="X194" s="105">
        <f>+lower!X194</f>
        <v>318.44070195743416</v>
      </c>
      <c r="Y194" s="105">
        <f>+lower!Y194</f>
        <v>255.2007070885993</v>
      </c>
      <c r="Z194" s="105">
        <f>+lower!Z194</f>
        <v>319.57154733813866</v>
      </c>
      <c r="AA194" s="105">
        <f>+lower!AA194</f>
        <v>249.98765577781793</v>
      </c>
      <c r="AB194" s="105">
        <f>+lower!AB194</f>
        <v>220.08369506302444</v>
      </c>
      <c r="AC194" s="105">
        <f>+lower!AC194</f>
        <v>230.81845019141178</v>
      </c>
      <c r="AD194" s="105">
        <f>+lower!AD194</f>
        <v>224.81554501060006</v>
      </c>
      <c r="AE194" s="105">
        <f>+lower!AE194</f>
        <v>217.42787067620338</v>
      </c>
      <c r="AF194" s="105">
        <f>+lower!AF194</f>
        <v>208.53156103909407</v>
      </c>
      <c r="AG194" s="105">
        <f>+lower!AG194</f>
        <v>197.99409543779493</v>
      </c>
      <c r="AH194" s="105">
        <f>+lower!AH194</f>
        <v>185.67376387232196</v>
      </c>
      <c r="AI194" s="105">
        <f>+lower!AI194</f>
        <v>187.15682465096998</v>
      </c>
      <c r="AJ194" s="105">
        <f>+lower!AJ194</f>
        <v>188.23289568189517</v>
      </c>
      <c r="AK194" s="105">
        <f>+lower!AK194</f>
        <v>188.85735487793525</v>
      </c>
      <c r="AL194" s="105">
        <f>+lower!AL194</f>
        <v>188.98225117055293</v>
      </c>
      <c r="AM194" s="105">
        <f>+lower!AM194</f>
        <v>188.55609222212942</v>
      </c>
      <c r="AN194" s="105">
        <f>+lower!AN194</f>
        <v>192.7606833919979</v>
      </c>
      <c r="AO194" s="105">
        <f>+lower!AO194</f>
        <v>200.59689353583769</v>
      </c>
      <c r="AP194" s="105">
        <f>+lower!AP194</f>
        <v>208.52317926473876</v>
      </c>
      <c r="AQ194" s="105">
        <f>+lower!AQ194</f>
        <v>216.51247933605322</v>
      </c>
      <c r="AR194" s="105">
        <f>+lower!AR194</f>
        <v>224.5335641455562</v>
      </c>
      <c r="AS194" s="105">
        <f>+lower!AS194</f>
        <v>232.55059609092149</v>
      </c>
      <c r="AT194" s="105">
        <f>+lower!AT194</f>
        <v>251.29509291702007</v>
      </c>
      <c r="AU194" s="105">
        <f>+lower!AU194</f>
        <v>271.15225745856441</v>
      </c>
      <c r="AV194" s="105">
        <f>+lower!AV194</f>
        <v>292.11956107985685</v>
      </c>
      <c r="AW194" s="105">
        <f>+lower!AW194</f>
        <v>314.17832624004109</v>
      </c>
      <c r="AX194" s="105">
        <f>+lower!AX194</f>
        <v>335.18192112679424</v>
      </c>
      <c r="AY194" s="105">
        <f>+lower!AY194</f>
        <v>368.11349286181337</v>
      </c>
      <c r="AZ194" s="105">
        <f>+lower!AZ194</f>
        <v>403.45561610488386</v>
      </c>
      <c r="BA194" s="105">
        <f>+lower!BA194</f>
        <v>441.20237244893485</v>
      </c>
      <c r="BB194" s="105">
        <f>+lower!BB194</f>
        <v>481.293732653738</v>
      </c>
      <c r="BC194" s="105">
        <f>+lower!BC194</f>
        <v>491.40193690388844</v>
      </c>
      <c r="BD194" s="105">
        <f>+lower!BD194</f>
        <v>482.22981951577401</v>
      </c>
      <c r="BE194" s="105">
        <f>+lower!BE194</f>
        <v>482.6939466862313</v>
      </c>
      <c r="BF194" s="105">
        <f>+lower!BF194</f>
        <v>480.49571631205669</v>
      </c>
      <c r="BG194" s="105">
        <f>+lower!BG194</f>
        <v>310.86</v>
      </c>
      <c r="BH194" s="105">
        <f>+lower!BH194</f>
        <v>303.93</v>
      </c>
      <c r="BI194" s="105">
        <f>+lower!BI194</f>
        <v>303.93</v>
      </c>
      <c r="BJ194" s="105">
        <f>+lower!BJ194</f>
        <v>304.92</v>
      </c>
      <c r="BK194" s="105">
        <f>+lower!BK194</f>
        <v>284.13</v>
      </c>
      <c r="BL194" s="105">
        <f>+lower!BL194</f>
        <v>301.95</v>
      </c>
      <c r="BM194" s="105">
        <f>+lower!BM194</f>
        <v>282.14999999999998</v>
      </c>
      <c r="BN194" s="105">
        <f>+lower!BN194</f>
        <v>294.02999999999997</v>
      </c>
      <c r="BO194" s="105">
        <f>+lower!BO194</f>
        <v>283.14</v>
      </c>
      <c r="BP194" s="105">
        <f>+lower!BP194</f>
        <v>264.33</v>
      </c>
      <c r="BQ194" s="105">
        <f>+lower!BQ194</f>
        <v>283.14</v>
      </c>
      <c r="BR194" s="105">
        <f>+lower!BR194</f>
        <v>260.37</v>
      </c>
      <c r="BS194" s="105">
        <f>+lower!BS194</f>
        <v>278.19</v>
      </c>
      <c r="BT194" s="105">
        <f>+lower!BT194</f>
        <v>264.33</v>
      </c>
      <c r="BU194" s="105">
        <f>+lower!BU194</f>
        <v>264.72599999999966</v>
      </c>
      <c r="BV194" s="105">
        <f>+lower!BV194</f>
        <v>265.5179999999998</v>
      </c>
      <c r="BW194" s="105">
        <f>+lower!BW194</f>
        <v>260.488799999999</v>
      </c>
      <c r="BX194" s="105">
        <f>+lower!BX194</f>
        <v>261.90119999999951</v>
      </c>
      <c r="BY194" s="105">
        <f>+lower!BY194</f>
        <v>256.64143999999885</v>
      </c>
      <c r="BZ194" s="105">
        <f>+lower!BZ194</f>
        <v>257.07293333333234</v>
      </c>
      <c r="CA194" s="105">
        <f>+lower!CA194</f>
        <v>254.70980088888774</v>
      </c>
    </row>
    <row r="195" spans="1:79" x14ac:dyDescent="0.2">
      <c r="A195" s="9">
        <f>+data!B197</f>
        <v>706</v>
      </c>
      <c r="B195" s="105">
        <f>+lower!B195</f>
        <v>0</v>
      </c>
      <c r="C195" s="105">
        <f>+lower!C195</f>
        <v>0</v>
      </c>
      <c r="D195" s="105">
        <f>+lower!D195</f>
        <v>0</v>
      </c>
      <c r="E195" s="105">
        <f>+lower!E195</f>
        <v>0</v>
      </c>
      <c r="F195" s="105">
        <f>+lower!F195</f>
        <v>0</v>
      </c>
      <c r="G195" s="105">
        <f>+lower!G195</f>
        <v>72.319816115877472</v>
      </c>
      <c r="H195" s="105">
        <f>+lower!H195</f>
        <v>125.89409672696523</v>
      </c>
      <c r="I195" s="105">
        <f>+lower!I195</f>
        <v>212.27434576474425</v>
      </c>
      <c r="J195" s="105">
        <f>+lower!J195</f>
        <v>348.98383256473346</v>
      </c>
      <c r="K195" s="105">
        <f>+lower!K195</f>
        <v>561.38345645785012</v>
      </c>
      <c r="L195" s="105">
        <f>+lower!L195</f>
        <v>884.75800903738912</v>
      </c>
      <c r="M195" s="105">
        <f>+lower!M195</f>
        <v>1054.0068256524326</v>
      </c>
      <c r="N195" s="105">
        <f>+lower!N195</f>
        <v>1241.5758253147253</v>
      </c>
      <c r="O195" s="105">
        <f>+lower!O195</f>
        <v>1449.0851015902074</v>
      </c>
      <c r="P195" s="105">
        <f>+lower!P195</f>
        <v>1678.278795073423</v>
      </c>
      <c r="Q195" s="105">
        <f>+lower!Q195</f>
        <v>1931.0329994112399</v>
      </c>
      <c r="R195" s="105">
        <f>+lower!R195</f>
        <v>2209.3639763725814</v>
      </c>
      <c r="S195" s="105">
        <f>+lower!S195</f>
        <v>2515.4366586173464</v>
      </c>
      <c r="T195" s="105">
        <f>+lower!T195</f>
        <v>2851.5734103899272</v>
      </c>
      <c r="U195" s="105">
        <f>+lower!U195</f>
        <v>3169.4930939279589</v>
      </c>
      <c r="V195" s="105">
        <f>+lower!V195</f>
        <v>3501.0697791816974</v>
      </c>
      <c r="W195" s="105">
        <f>+lower!W195</f>
        <v>4395.1477692142698</v>
      </c>
      <c r="X195" s="105">
        <f>+lower!X195</f>
        <v>5349.2447026214841</v>
      </c>
      <c r="Y195" s="105">
        <f>+lower!Y195</f>
        <v>6361.2539663581911</v>
      </c>
      <c r="Z195" s="105">
        <f>+lower!Z195</f>
        <v>7428.99346472666</v>
      </c>
      <c r="AA195" s="105">
        <f>+lower!AA195</f>
        <v>8550.2001627428617</v>
      </c>
      <c r="AB195" s="105">
        <f>+lower!AB195</f>
        <v>9391.0743752895323</v>
      </c>
      <c r="AC195" s="105">
        <f>+lower!AC195</f>
        <v>10259.551416721646</v>
      </c>
      <c r="AD195" s="105">
        <f>+lower!AD195</f>
        <v>10510.024007140555</v>
      </c>
      <c r="AE195" s="105">
        <f>+lower!AE195</f>
        <v>10763.251047275491</v>
      </c>
      <c r="AF195" s="105">
        <f>+lower!AF195</f>
        <v>11019.222629985194</v>
      </c>
      <c r="AG195" s="105">
        <f>+lower!AG195</f>
        <v>11277.928809661429</v>
      </c>
      <c r="AH195" s="105">
        <f>+lower!AH195</f>
        <v>11539.359601930684</v>
      </c>
      <c r="AI195" s="105">
        <f>+lower!AI195</f>
        <v>11803.504983352479</v>
      </c>
      <c r="AJ195" s="105">
        <f>+lower!AJ195</f>
        <v>12070.354891114364</v>
      </c>
      <c r="AK195" s="105">
        <f>+lower!AK195</f>
        <v>12339.899222723616</v>
      </c>
      <c r="AL195" s="105">
        <f>+lower!AL195</f>
        <v>12612.12783569543</v>
      </c>
      <c r="AM195" s="105">
        <f>+lower!AM195</f>
        <v>12887.030547237642</v>
      </c>
      <c r="AN195" s="105">
        <f>+lower!AN195</f>
        <v>13164.597133931955</v>
      </c>
      <c r="AO195" s="105">
        <f>+lower!AO195</f>
        <v>13444.817331411608</v>
      </c>
      <c r="AP195" s="105">
        <f>+lower!AP195</f>
        <v>14383.828583394225</v>
      </c>
      <c r="AQ195" s="105">
        <f>+lower!AQ195</f>
        <v>15139.548751456261</v>
      </c>
      <c r="AR195" s="105">
        <f>+lower!AR195</f>
        <v>15932.922207254345</v>
      </c>
      <c r="AS195" s="105">
        <f>+lower!AS195</f>
        <v>16765.759004996446</v>
      </c>
      <c r="AT195" s="105">
        <f>+lower!AT195</f>
        <v>17825.637686781643</v>
      </c>
      <c r="AU195" s="105">
        <f>+lower!AU195</f>
        <v>18950.230785289423</v>
      </c>
      <c r="AV195" s="105">
        <f>+lower!AV195</f>
        <v>20143.39159355747</v>
      </c>
      <c r="AW195" s="105">
        <f>+lower!AW195</f>
        <v>21409.198475350804</v>
      </c>
      <c r="AX195" s="105">
        <f>+lower!AX195</f>
        <v>22609.768012496443</v>
      </c>
      <c r="AY195" s="105">
        <f>+lower!AY195</f>
        <v>24951.652925279861</v>
      </c>
      <c r="AZ195" s="105">
        <f>+lower!AZ195</f>
        <v>27535.553998252384</v>
      </c>
      <c r="BA195" s="105">
        <f>+lower!BA195</f>
        <v>30386.428383401471</v>
      </c>
      <c r="BB195" s="105">
        <f>+lower!BB195</f>
        <v>33531.801680059514</v>
      </c>
      <c r="BC195" s="105">
        <f>+lower!BC195</f>
        <v>41882</v>
      </c>
      <c r="BD195" s="105">
        <f>+lower!BD195</f>
        <v>42054</v>
      </c>
      <c r="BE195" s="105">
        <f>+lower!BE195</f>
        <v>42226</v>
      </c>
      <c r="BF195" s="105">
        <f>+lower!BF195</f>
        <v>42398</v>
      </c>
      <c r="BG195" s="105">
        <f>+lower!BG195</f>
        <v>42570</v>
      </c>
      <c r="BH195" s="105">
        <f>+lower!BH195</f>
        <v>42570</v>
      </c>
      <c r="BI195" s="105">
        <f>+lower!BI195</f>
        <v>42570</v>
      </c>
      <c r="BJ195" s="105">
        <f>+lower!BJ195</f>
        <v>42570</v>
      </c>
      <c r="BK195" s="105">
        <f>+lower!BK195</f>
        <v>42570</v>
      </c>
      <c r="BL195" s="105">
        <f>+lower!BL195</f>
        <v>42570</v>
      </c>
      <c r="BM195" s="105">
        <f>+lower!BM195</f>
        <v>42570</v>
      </c>
      <c r="BN195" s="105">
        <f>+lower!BN195</f>
        <v>42570</v>
      </c>
      <c r="BO195" s="105">
        <f>+lower!BO195</f>
        <v>42570</v>
      </c>
      <c r="BP195" s="105">
        <f>+lower!BP195</f>
        <v>42570</v>
      </c>
      <c r="BQ195" s="105">
        <f>+lower!BQ195</f>
        <v>42570</v>
      </c>
      <c r="BR195" s="105">
        <f>+lower!BR195</f>
        <v>42570</v>
      </c>
      <c r="BS195" s="105">
        <f>+lower!BS195</f>
        <v>42570</v>
      </c>
      <c r="BT195" s="105">
        <f>+lower!BT195</f>
        <v>42570</v>
      </c>
      <c r="BU195" s="105">
        <f>+lower!BU195</f>
        <v>42570</v>
      </c>
      <c r="BV195" s="105">
        <f>+lower!BV195</f>
        <v>42570</v>
      </c>
      <c r="BW195" s="105">
        <f>+lower!BW195</f>
        <v>42570</v>
      </c>
      <c r="BX195" s="105">
        <f>+lower!BX195</f>
        <v>42570</v>
      </c>
      <c r="BY195" s="105">
        <f>+lower!BY195</f>
        <v>42570</v>
      </c>
      <c r="BZ195" s="105">
        <f>+lower!BZ195</f>
        <v>42570</v>
      </c>
      <c r="CA195" s="105">
        <f>+lower!CA195</f>
        <v>42570</v>
      </c>
    </row>
    <row r="196" spans="1:79" x14ac:dyDescent="0.2">
      <c r="A196" s="9">
        <f>+data!B198</f>
        <v>710</v>
      </c>
      <c r="B196" s="105">
        <f>+lower!B196</f>
        <v>0</v>
      </c>
      <c r="C196" s="105">
        <f>+lower!C196</f>
        <v>0</v>
      </c>
      <c r="D196" s="105">
        <f>+lower!D196</f>
        <v>0</v>
      </c>
      <c r="E196" s="105">
        <f>+lower!E196</f>
        <v>0</v>
      </c>
      <c r="F196" s="105">
        <f>+lower!F196</f>
        <v>0</v>
      </c>
      <c r="G196" s="105">
        <f>+lower!G196</f>
        <v>0</v>
      </c>
      <c r="H196" s="105">
        <f>+lower!H196</f>
        <v>1.9918743575671489E-2</v>
      </c>
      <c r="I196" s="105">
        <f>+lower!I196</f>
        <v>6.4558070696149564E-2</v>
      </c>
      <c r="J196" s="105">
        <f>+lower!J196</f>
        <v>0.21869198995746686</v>
      </c>
      <c r="K196" s="105">
        <f>+lower!K196</f>
        <v>0.80338932421874998</v>
      </c>
      <c r="L196" s="105">
        <f>+lower!L196</f>
        <v>3.4227237481508865</v>
      </c>
      <c r="M196" s="105">
        <f>+lower!M196</f>
        <v>4.5972772623529412</v>
      </c>
      <c r="N196" s="105">
        <f>+lower!N196</f>
        <v>6.1260623851102922</v>
      </c>
      <c r="O196" s="105">
        <f>+lower!O196</f>
        <v>8.1173497442455265</v>
      </c>
      <c r="P196" s="105">
        <f>+lower!P196</f>
        <v>10.715050741370929</v>
      </c>
      <c r="Q196" s="105">
        <f>+lower!Q196</f>
        <v>14.111794717887149</v>
      </c>
      <c r="R196" s="105">
        <f>+lower!R196</f>
        <v>18.56746323529412</v>
      </c>
      <c r="S196" s="105">
        <f>+lower!S196</f>
        <v>24.435799250448103</v>
      </c>
      <c r="T196" s="105">
        <f>+lower!T196</f>
        <v>32.203159041394343</v>
      </c>
      <c r="U196" s="105">
        <f>+lower!U196</f>
        <v>42.120394870751063</v>
      </c>
      <c r="V196" s="105">
        <f>+lower!V196</f>
        <v>54.836856617647037</v>
      </c>
      <c r="W196" s="105">
        <f>+lower!W196</f>
        <v>78.917647058823519</v>
      </c>
      <c r="X196" s="105">
        <f>+lower!X196</f>
        <v>111.11344537815128</v>
      </c>
      <c r="Y196" s="105">
        <f>+lower!Y196</f>
        <v>154.45875391576743</v>
      </c>
      <c r="Z196" s="105">
        <f>+lower!Z196</f>
        <v>213.4191176470589</v>
      </c>
      <c r="AA196" s="105">
        <f>+lower!AA196</f>
        <v>294.74963539134654</v>
      </c>
      <c r="AB196" s="105">
        <f>+lower!AB196</f>
        <v>433.79411764705873</v>
      </c>
      <c r="AC196" s="105">
        <f>+lower!AC196</f>
        <v>3152.9330811887703</v>
      </c>
      <c r="AD196" s="105">
        <f>+lower!AD196</f>
        <v>3383.9490852223198</v>
      </c>
      <c r="AE196" s="105">
        <f>+lower!AE196</f>
        <v>3610.2095361430984</v>
      </c>
      <c r="AF196" s="105">
        <f>+lower!AF196</f>
        <v>3831.3353964447115</v>
      </c>
      <c r="AG196" s="105">
        <f>+lower!AG196</f>
        <v>4046.9476286207632</v>
      </c>
      <c r="AH196" s="105">
        <f>+lower!AH196</f>
        <v>4256.6671951648614</v>
      </c>
      <c r="AI196" s="105">
        <f>+lower!AI196</f>
        <v>4460.1150585706109</v>
      </c>
      <c r="AJ196" s="105">
        <f>+lower!AJ196</f>
        <v>4656.9121813316187</v>
      </c>
      <c r="AK196" s="105">
        <f>+lower!AK196</f>
        <v>4846.6795259414885</v>
      </c>
      <c r="AL196" s="105">
        <f>+lower!AL196</f>
        <v>5029.0380548938301</v>
      </c>
      <c r="AM196" s="105">
        <f>+lower!AM196</f>
        <v>5203.6087306822437</v>
      </c>
      <c r="AN196" s="105">
        <f>+lower!AN196</f>
        <v>5370.0125158003402</v>
      </c>
      <c r="AO196" s="105">
        <f>+lower!AO196</f>
        <v>5527.8703727417233</v>
      </c>
      <c r="AP196" s="105">
        <f>+lower!AP196</f>
        <v>5676.803264000001</v>
      </c>
      <c r="AQ196" s="105">
        <f>+lower!AQ196</f>
        <v>5388.8772617359382</v>
      </c>
      <c r="AR196" s="105">
        <f>+lower!AR196</f>
        <v>6166.1484649037466</v>
      </c>
      <c r="AS196" s="105">
        <f>+lower!AS196</f>
        <v>7377.0138224339553</v>
      </c>
      <c r="AT196" s="105">
        <f>+lower!AT196</f>
        <v>9477.080849010661</v>
      </c>
      <c r="AU196" s="105">
        <f>+lower!AU196</f>
        <v>18129.367128071586</v>
      </c>
      <c r="AV196" s="105">
        <f>+lower!AV196</f>
        <v>21462.477264639288</v>
      </c>
      <c r="AW196" s="105">
        <f>+lower!AW196</f>
        <v>28801.369989485622</v>
      </c>
      <c r="AX196" s="105">
        <f>+lower!AX196</f>
        <v>36842.876168763083</v>
      </c>
      <c r="AY196" s="105">
        <f>+lower!AY196</f>
        <v>43351.75213456231</v>
      </c>
      <c r="AZ196" s="105">
        <f>+lower!AZ196</f>
        <v>51148.442778498793</v>
      </c>
      <c r="BA196" s="105">
        <f>+lower!BA196</f>
        <v>58597.946306726364</v>
      </c>
      <c r="BB196" s="105">
        <f>+lower!BB196</f>
        <v>72936.600437218032</v>
      </c>
      <c r="BC196" s="105">
        <f>+lower!BC196</f>
        <v>86832.099999999991</v>
      </c>
      <c r="BD196" s="105">
        <f>+lower!BD196</f>
        <v>81144.66</v>
      </c>
      <c r="BE196" s="105">
        <f>+lower!BE196</f>
        <v>79954.44</v>
      </c>
      <c r="BF196" s="105">
        <f>+lower!BF196</f>
        <v>81345</v>
      </c>
      <c r="BG196" s="105">
        <f>+lower!BG196</f>
        <v>83088.72</v>
      </c>
      <c r="BH196" s="105">
        <f>+lower!BH196</f>
        <v>83088.72</v>
      </c>
      <c r="BI196" s="105">
        <f>+lower!BI196</f>
        <v>83088.72</v>
      </c>
      <c r="BJ196" s="105">
        <f>+lower!BJ196</f>
        <v>83088.72</v>
      </c>
      <c r="BK196" s="105">
        <f>+lower!BK196</f>
        <v>83088.72</v>
      </c>
      <c r="BL196" s="105">
        <f>+lower!BL196</f>
        <v>83088.72</v>
      </c>
      <c r="BM196" s="105">
        <f>+lower!BM196</f>
        <v>83088.72</v>
      </c>
      <c r="BN196" s="105">
        <f>+lower!BN196</f>
        <v>83088.72</v>
      </c>
      <c r="BO196" s="105">
        <f>+lower!BO196</f>
        <v>83088.72</v>
      </c>
      <c r="BP196" s="105">
        <f>+lower!BP196</f>
        <v>83088.72</v>
      </c>
      <c r="BQ196" s="105">
        <f>+lower!BQ196</f>
        <v>83088.72</v>
      </c>
      <c r="BR196" s="105">
        <f>+lower!BR196</f>
        <v>83088.72</v>
      </c>
      <c r="BS196" s="105">
        <f>+lower!BS196</f>
        <v>83088.72</v>
      </c>
      <c r="BT196" s="105">
        <f>+lower!BT196</f>
        <v>83088.72</v>
      </c>
      <c r="BU196" s="105">
        <f>+lower!BU196</f>
        <v>83088.72</v>
      </c>
      <c r="BV196" s="105">
        <f>+lower!BV196</f>
        <v>83088.72</v>
      </c>
      <c r="BW196" s="105">
        <f>+lower!BW196</f>
        <v>83088.72</v>
      </c>
      <c r="BX196" s="105">
        <f>+lower!BX196</f>
        <v>83088.72</v>
      </c>
      <c r="BY196" s="105">
        <f>+lower!BY196</f>
        <v>83088.72</v>
      </c>
      <c r="BZ196" s="105">
        <f>+lower!BZ196</f>
        <v>83088.72</v>
      </c>
      <c r="CA196" s="105">
        <f>+lower!CA196</f>
        <v>83088.72</v>
      </c>
    </row>
    <row r="197" spans="1:79" x14ac:dyDescent="0.2">
      <c r="A197" s="9">
        <f>+data!B199</f>
        <v>716</v>
      </c>
      <c r="B197" s="105">
        <f>+lower!B197</f>
        <v>0</v>
      </c>
      <c r="C197" s="105">
        <f>+lower!C197</f>
        <v>0</v>
      </c>
      <c r="D197" s="105">
        <f>+lower!D197</f>
        <v>0</v>
      </c>
      <c r="E197" s="105">
        <f>+lower!E197</f>
        <v>0</v>
      </c>
      <c r="F197" s="105">
        <f>+lower!F197</f>
        <v>0</v>
      </c>
      <c r="G197" s="105">
        <f>+lower!G197</f>
        <v>0</v>
      </c>
      <c r="H197" s="105">
        <f>+lower!H197</f>
        <v>0</v>
      </c>
      <c r="I197" s="105">
        <f>+lower!I197</f>
        <v>0</v>
      </c>
      <c r="J197" s="105">
        <f>+lower!J197</f>
        <v>0.10409717450943115</v>
      </c>
      <c r="K197" s="105">
        <f>+lower!K197</f>
        <v>0.23421864264622011</v>
      </c>
      <c r="L197" s="105">
        <f>+lower!L197</f>
        <v>0.74839092916543692</v>
      </c>
      <c r="M197" s="105">
        <f>+lower!M197</f>
        <v>1.0339316269392536</v>
      </c>
      <c r="N197" s="105">
        <f>+lower!N197</f>
        <v>1.4171211992040209</v>
      </c>
      <c r="O197" s="105">
        <f>+lower!O197</f>
        <v>1.9314091943011329</v>
      </c>
      <c r="P197" s="105">
        <f>+lower!P197</f>
        <v>2.6223383393698958</v>
      </c>
      <c r="Q197" s="105">
        <f>+lower!Q197</f>
        <v>3.552312787186088</v>
      </c>
      <c r="R197" s="105">
        <f>+lower!R197</f>
        <v>4.8074633053251734</v>
      </c>
      <c r="S197" s="105">
        <f>+lower!S197</f>
        <v>6.5076533423612188</v>
      </c>
      <c r="T197" s="105">
        <f>+lower!T197</f>
        <v>8.821263499749584</v>
      </c>
      <c r="U197" s="105">
        <f>+lower!U197</f>
        <v>12.331604849934315</v>
      </c>
      <c r="V197" s="105">
        <f>+lower!V197</f>
        <v>16.915775177076608</v>
      </c>
      <c r="W197" s="105">
        <f>+lower!W197</f>
        <v>20.286738662814759</v>
      </c>
      <c r="X197" s="105">
        <f>+lower!X197</f>
        <v>24.482622208852195</v>
      </c>
      <c r="Y197" s="105">
        <f>+lower!Y197</f>
        <v>29.779122525069454</v>
      </c>
      <c r="Z197" s="105">
        <f>+lower!Z197</f>
        <v>36.574649031517005</v>
      </c>
      <c r="AA197" s="105">
        <f>+lower!AA197</f>
        <v>90.92276387339102</v>
      </c>
      <c r="AB197" s="105">
        <f>+lower!AB197</f>
        <v>124.44743780867843</v>
      </c>
      <c r="AC197" s="105">
        <f>+lower!AC197</f>
        <v>682.76494913241243</v>
      </c>
      <c r="AD197" s="105">
        <f>+lower!AD197</f>
        <v>759.67320127761752</v>
      </c>
      <c r="AE197" s="105">
        <f>+lower!AE197</f>
        <v>842.17032538125045</v>
      </c>
      <c r="AF197" s="105">
        <f>+lower!AF197</f>
        <v>929.84517667253783</v>
      </c>
      <c r="AG197" s="105">
        <f>+lower!AG197</f>
        <v>1023.1736288342892</v>
      </c>
      <c r="AH197" s="105">
        <f>+lower!AH197</f>
        <v>1122.7064366354386</v>
      </c>
      <c r="AI197" s="105">
        <f>+lower!AI197</f>
        <v>1229.085720452063</v>
      </c>
      <c r="AJ197" s="105">
        <f>+lower!AJ197</f>
        <v>1343.0661950974875</v>
      </c>
      <c r="AK197" s="105">
        <f>+lower!AK197</f>
        <v>1465.5428622716918</v>
      </c>
      <c r="AL197" s="105">
        <f>+lower!AL197</f>
        <v>1597.5876520336326</v>
      </c>
      <c r="AM197" s="105">
        <f>+lower!AM197</f>
        <v>1740.4986778806108</v>
      </c>
      <c r="AN197" s="105">
        <f>+lower!AN197</f>
        <v>1895.8676289508744</v>
      </c>
      <c r="AO197" s="105">
        <f>+lower!AO197</f>
        <v>2065.6738328617098</v>
      </c>
      <c r="AP197" s="105">
        <f>+lower!AP197</f>
        <v>2252.4185456723376</v>
      </c>
      <c r="AQ197" s="105">
        <f>+lower!AQ197</f>
        <v>2278.5416282898086</v>
      </c>
      <c r="AR197" s="105">
        <f>+lower!AR197</f>
        <v>2309.4010253330757</v>
      </c>
      <c r="AS197" s="105">
        <f>+lower!AS197</f>
        <v>2346.6013205114987</v>
      </c>
      <c r="AT197" s="105">
        <f>+lower!AT197</f>
        <v>2392.4390355048245</v>
      </c>
      <c r="AU197" s="105">
        <f>+lower!AU197</f>
        <v>2450.3236066525296</v>
      </c>
      <c r="AV197" s="105">
        <f>+lower!AV197</f>
        <v>2525.5552792572294</v>
      </c>
      <c r="AW197" s="105">
        <f>+lower!AW197</f>
        <v>2626.8799133411608</v>
      </c>
      <c r="AX197" s="105">
        <f>+lower!AX197</f>
        <v>2752.6224167331738</v>
      </c>
      <c r="AY197" s="105">
        <f>+lower!AY197</f>
        <v>2949.112679507547</v>
      </c>
      <c r="AZ197" s="105">
        <f>+lower!AZ197</f>
        <v>3288.5852294165993</v>
      </c>
      <c r="BA197" s="105">
        <f>+lower!BA197</f>
        <v>4007.7429700814464</v>
      </c>
      <c r="BB197" s="105">
        <f>+lower!BB197</f>
        <v>6854.6417501981668</v>
      </c>
      <c r="BC197" s="105">
        <f>+lower!BC197</f>
        <v>8766</v>
      </c>
      <c r="BD197" s="105">
        <f>+lower!BD197</f>
        <v>9110.07</v>
      </c>
      <c r="BE197" s="105">
        <f>+lower!BE197</f>
        <v>9495.94</v>
      </c>
      <c r="BF197" s="105">
        <f>+lower!BF197</f>
        <v>9860</v>
      </c>
      <c r="BG197" s="105">
        <f>+lower!BG197</f>
        <v>11246.4</v>
      </c>
      <c r="BH197" s="105">
        <f>+lower!BH197</f>
        <v>11424.6</v>
      </c>
      <c r="BI197" s="105">
        <f>+lower!BI197</f>
        <v>11602.8</v>
      </c>
      <c r="BJ197" s="105">
        <f>+lower!BJ197</f>
        <v>11781</v>
      </c>
      <c r="BK197" s="105">
        <f>+lower!BK197</f>
        <v>11979</v>
      </c>
      <c r="BL197" s="105">
        <f>+lower!BL197</f>
        <v>11979</v>
      </c>
      <c r="BM197" s="105">
        <f>+lower!BM197</f>
        <v>11979</v>
      </c>
      <c r="BN197" s="105">
        <f>+lower!BN197</f>
        <v>11979</v>
      </c>
      <c r="BO197" s="105">
        <f>+lower!BO197</f>
        <v>11979</v>
      </c>
      <c r="BP197" s="105">
        <f>+lower!BP197</f>
        <v>11979</v>
      </c>
      <c r="BQ197" s="105">
        <f>+lower!BQ197</f>
        <v>11979</v>
      </c>
      <c r="BR197" s="105">
        <f>+lower!BR197</f>
        <v>11979</v>
      </c>
      <c r="BS197" s="105">
        <f>+lower!BS197</f>
        <v>11979</v>
      </c>
      <c r="BT197" s="105">
        <f>+lower!BT197</f>
        <v>11979</v>
      </c>
      <c r="BU197" s="105">
        <f>+lower!BU197</f>
        <v>11979</v>
      </c>
      <c r="BV197" s="105">
        <f>+lower!BV197</f>
        <v>11979</v>
      </c>
      <c r="BW197" s="105">
        <f>+lower!BW197</f>
        <v>11979</v>
      </c>
      <c r="BX197" s="105">
        <f>+lower!BX197</f>
        <v>11979</v>
      </c>
      <c r="BY197" s="105">
        <f>+lower!BY197</f>
        <v>11979</v>
      </c>
      <c r="BZ197" s="105">
        <f>+lower!BZ197</f>
        <v>11979</v>
      </c>
      <c r="CA197" s="105">
        <f>+lower!CA197</f>
        <v>11979</v>
      </c>
    </row>
    <row r="198" spans="1:79" x14ac:dyDescent="0.2">
      <c r="A198" s="9">
        <f>+data!B200</f>
        <v>724</v>
      </c>
      <c r="B198" s="105">
        <f>+lower!B198</f>
        <v>0</v>
      </c>
      <c r="C198" s="105">
        <f>+lower!C198</f>
        <v>0</v>
      </c>
      <c r="D198" s="105">
        <f>+lower!D198</f>
        <v>0</v>
      </c>
      <c r="E198" s="105">
        <f>+lower!E198</f>
        <v>0</v>
      </c>
      <c r="F198" s="105">
        <f>+lower!F198</f>
        <v>0</v>
      </c>
      <c r="G198" s="105">
        <f>+lower!G198</f>
        <v>11.900222665640273</v>
      </c>
      <c r="H198" s="105">
        <f>+lower!H198</f>
        <v>28.56053439753666</v>
      </c>
      <c r="I198" s="105">
        <f>+lower!I198</f>
        <v>66.641246927585541</v>
      </c>
      <c r="J198" s="105">
        <f>+lower!J198</f>
        <v>152.32285012019545</v>
      </c>
      <c r="K198" s="105">
        <f>+lower!K198</f>
        <v>342.72641277043982</v>
      </c>
      <c r="L198" s="105">
        <f>+lower!L198</f>
        <v>810.24636977783337</v>
      </c>
      <c r="M198" s="105">
        <f>+lower!M198</f>
        <v>935.77035628845397</v>
      </c>
      <c r="N198" s="105">
        <f>+lower!N198</f>
        <v>1066.3766716487544</v>
      </c>
      <c r="O198" s="105">
        <f>+lower!O198</f>
        <v>1097.6123247064543</v>
      </c>
      <c r="P198" s="105">
        <f>+lower!P198</f>
        <v>1117.424091407805</v>
      </c>
      <c r="Q198" s="105">
        <f>+lower!Q198</f>
        <v>1059.8063271341662</v>
      </c>
      <c r="R198" s="105">
        <f>+lower!R198</f>
        <v>983.255731024488</v>
      </c>
      <c r="S198" s="105">
        <f>+lower!S198</f>
        <v>1073.6962379504143</v>
      </c>
      <c r="T198" s="105">
        <f>+lower!T198</f>
        <v>1164.9962535589123</v>
      </c>
      <c r="U198" s="105">
        <f>+lower!U198</f>
        <v>1256.5273241657426</v>
      </c>
      <c r="V198" s="105">
        <f>+lower!V198</f>
        <v>1347.5423901324166</v>
      </c>
      <c r="W198" s="105">
        <f>+lower!W198</f>
        <v>1567.7860638719042</v>
      </c>
      <c r="X198" s="105">
        <f>+lower!X198</f>
        <v>1972.4858081977141</v>
      </c>
      <c r="Y198" s="105">
        <f>+lower!Y198</f>
        <v>2755.3578111691468</v>
      </c>
      <c r="Z198" s="105">
        <f>+lower!Z198</f>
        <v>2058.9216348426971</v>
      </c>
      <c r="AA198" s="105">
        <f>+lower!AA198</f>
        <v>2464.3710052461165</v>
      </c>
      <c r="AB198" s="105">
        <f>+lower!AB198</f>
        <v>3239.6723762478882</v>
      </c>
      <c r="AC198" s="105">
        <f>+lower!AC198</f>
        <v>3035.3265585425438</v>
      </c>
      <c r="AD198" s="105">
        <f>+lower!AD198</f>
        <v>3453.4177690992356</v>
      </c>
      <c r="AE198" s="105">
        <f>+lower!AE198</f>
        <v>3577.4603426157041</v>
      </c>
      <c r="AF198" s="105">
        <f>+lower!AF198</f>
        <v>3704.8225303806607</v>
      </c>
      <c r="AG198" s="105">
        <f>+lower!AG198</f>
        <v>3835.5306343507573</v>
      </c>
      <c r="AH198" s="105">
        <f>+lower!AH198</f>
        <v>3969.6042840005925</v>
      </c>
      <c r="AI198" s="105">
        <f>+lower!AI198</f>
        <v>4107.0554006176408</v>
      </c>
      <c r="AJ198" s="105">
        <f>+lower!AJ198</f>
        <v>4247.8870147202961</v>
      </c>
      <c r="AK198" s="105">
        <f>+lower!AK198</f>
        <v>4392.0919121762172</v>
      </c>
      <c r="AL198" s="105">
        <f>+lower!AL198</f>
        <v>4539.6510796475459</v>
      </c>
      <c r="AM198" s="105">
        <f>+lower!AM198</f>
        <v>4690.5319138322557</v>
      </c>
      <c r="AN198" s="105">
        <f>+lower!AN198</f>
        <v>4844.6861512588257</v>
      </c>
      <c r="AO198" s="105">
        <f>+lower!AO198</f>
        <v>5002.0474656620245</v>
      </c>
      <c r="AP198" s="105">
        <f>+lower!AP198</f>
        <v>5367.9385635094932</v>
      </c>
      <c r="AQ198" s="105">
        <f>+lower!AQ198</f>
        <v>5379.6313414551532</v>
      </c>
      <c r="AR198" s="105">
        <f>+lower!AR198</f>
        <v>5893.502951405987</v>
      </c>
      <c r="AS198" s="105">
        <f>+lower!AS198</f>
        <v>6513.5993730168011</v>
      </c>
      <c r="AT198" s="105">
        <f>+lower!AT198</f>
        <v>6879.9436720075792</v>
      </c>
      <c r="AU198" s="105">
        <f>+lower!AU198</f>
        <v>7261.6868676235372</v>
      </c>
      <c r="AV198" s="105">
        <f>+lower!AV198</f>
        <v>7608.6872943740509</v>
      </c>
      <c r="AW198" s="105">
        <f>+lower!AW198</f>
        <v>7783.0565128900107</v>
      </c>
      <c r="AX198" s="105">
        <f>+lower!AX198</f>
        <v>8290.2340069150978</v>
      </c>
      <c r="AY198" s="105">
        <f>+lower!AY198</f>
        <v>8806.7426167094436</v>
      </c>
      <c r="AZ198" s="105">
        <f>+lower!AZ198</f>
        <v>9670.9897718001212</v>
      </c>
      <c r="BA198" s="105">
        <f>+lower!BA198</f>
        <v>10536.563139545942</v>
      </c>
      <c r="BB198" s="105">
        <f>+lower!BB198</f>
        <v>11304.938062628595</v>
      </c>
      <c r="BC198" s="105">
        <f>+lower!BC198</f>
        <v>12175</v>
      </c>
      <c r="BD198" s="105">
        <f>+lower!BD198</f>
        <v>11344.8</v>
      </c>
      <c r="BE198" s="105">
        <f>+lower!BE198</f>
        <v>10545.698</v>
      </c>
      <c r="BF198" s="105">
        <f>+lower!BF198</f>
        <v>10155.799999999999</v>
      </c>
      <c r="BG198" s="105">
        <f>+lower!BG198</f>
        <v>11347.38</v>
      </c>
      <c r="BH198" s="105">
        <f>+lower!BH198</f>
        <v>11361.24</v>
      </c>
      <c r="BI198" s="105">
        <f>+lower!BI198</f>
        <v>11417.67</v>
      </c>
      <c r="BJ198" s="105">
        <f>+lower!BJ198</f>
        <v>11060.28</v>
      </c>
      <c r="BK198" s="105">
        <f>+lower!BK198</f>
        <v>11002.86</v>
      </c>
      <c r="BL198" s="105">
        <f>+lower!BL198</f>
        <v>11206.8</v>
      </c>
      <c r="BM198" s="105">
        <f>+lower!BM198</f>
        <v>10924.65</v>
      </c>
      <c r="BN198" s="105">
        <f>+lower!BN198</f>
        <v>10501.92</v>
      </c>
      <c r="BO198" s="105">
        <f>+lower!BO198</f>
        <v>10761.3</v>
      </c>
      <c r="BP198" s="105">
        <f>+lower!BP198</f>
        <v>10646.46</v>
      </c>
      <c r="BQ198" s="105">
        <f>+lower!BQ198</f>
        <v>10220.76</v>
      </c>
      <c r="BR198" s="105">
        <f>+lower!BR198</f>
        <v>9921.7800000000007</v>
      </c>
      <c r="BS198" s="105">
        <f>+lower!BS198</f>
        <v>9900</v>
      </c>
      <c r="BT198" s="105">
        <f>+lower!BT198</f>
        <v>9729.9839999999967</v>
      </c>
      <c r="BU198" s="105">
        <f>+lower!BU198</f>
        <v>9427.2199999999939</v>
      </c>
      <c r="BV198" s="105">
        <f>+lower!BV198</f>
        <v>9215.3365333333149</v>
      </c>
      <c r="BW198" s="105">
        <f>+lower!BW198</f>
        <v>9067.7654222221518</v>
      </c>
      <c r="BX198" s="105">
        <f>+lower!BX198</f>
        <v>8880.9982637036701</v>
      </c>
      <c r="BY198" s="105">
        <f>+lower!BY198</f>
        <v>8640.8625817283319</v>
      </c>
      <c r="BZ198" s="105">
        <f>+lower!BZ198</f>
        <v>8437.1767923620646</v>
      </c>
      <c r="CA198" s="105">
        <f>+lower!CA198</f>
        <v>8258.8527604059582</v>
      </c>
    </row>
    <row r="199" spans="1:79" x14ac:dyDescent="0.2">
      <c r="A199" s="9">
        <f>+data!B201</f>
        <v>732</v>
      </c>
      <c r="B199" s="105">
        <f>+lower!B199</f>
        <v>0</v>
      </c>
      <c r="C199" s="105">
        <f>+lower!C199</f>
        <v>0</v>
      </c>
      <c r="D199" s="105">
        <f>+lower!D199</f>
        <v>0</v>
      </c>
      <c r="E199" s="105">
        <f>+lower!E199</f>
        <v>0</v>
      </c>
      <c r="F199" s="105">
        <f>+lower!F199</f>
        <v>0</v>
      </c>
      <c r="G199" s="105">
        <f>+lower!G199</f>
        <v>0</v>
      </c>
      <c r="H199" s="105">
        <f>+lower!H199</f>
        <v>0</v>
      </c>
      <c r="I199" s="105">
        <f>+lower!I199</f>
        <v>0</v>
      </c>
      <c r="J199" s="105">
        <f>+lower!J199</f>
        <v>6.3446916170189778E-6</v>
      </c>
      <c r="K199" s="105">
        <f>+lower!K199</f>
        <v>1.4275556138292702E-5</v>
      </c>
      <c r="L199" s="105">
        <f>+lower!L199</f>
        <v>2.9740741954776463E-5</v>
      </c>
      <c r="M199" s="105">
        <f>+lower!M199</f>
        <v>6.2324348949347738E-5</v>
      </c>
      <c r="N199" s="105">
        <f>+lower!N199</f>
        <v>1.2915901262529296E-4</v>
      </c>
      <c r="O199" s="105">
        <f>+lower!O199</f>
        <v>2.6523725806979804E-4</v>
      </c>
      <c r="P199" s="105">
        <f>+lower!P199</f>
        <v>5.4056506400094724E-4</v>
      </c>
      <c r="Q199" s="105">
        <f>+lower!Q199</f>
        <v>1.0946442546019178E-3</v>
      </c>
      <c r="R199" s="105">
        <f>+lower!R199</f>
        <v>2.204491901628863E-3</v>
      </c>
      <c r="S199" s="105">
        <f>+lower!S199</f>
        <v>4.4184859235233669E-3</v>
      </c>
      <c r="T199" s="105">
        <f>+lower!T199</f>
        <v>8.8191553715486551E-3</v>
      </c>
      <c r="U199" s="105">
        <f>+lower!U199</f>
        <v>1.7538093068420624E-2</v>
      </c>
      <c r="V199" s="105">
        <f>+lower!V199</f>
        <v>3.4763005903476599E-2</v>
      </c>
      <c r="W199" s="105">
        <f>+lower!W199</f>
        <v>6.8703913694370983E-2</v>
      </c>
      <c r="X199" s="105">
        <f>+lower!X199</f>
        <v>0.13542598372448128</v>
      </c>
      <c r="Y199" s="105">
        <f>+lower!Y199</f>
        <v>0.26631024238503176</v>
      </c>
      <c r="Z199" s="105">
        <f>+lower!Z199</f>
        <v>0.52255643491248971</v>
      </c>
      <c r="AA199" s="105">
        <f>+lower!AA199</f>
        <v>1.0233396850369589</v>
      </c>
      <c r="AB199" s="105">
        <f>+lower!AB199</f>
        <v>2.0004113523993738</v>
      </c>
      <c r="AC199" s="105">
        <f>+lower!AC199</f>
        <v>3.9038639912895956</v>
      </c>
      <c r="AD199" s="105">
        <f>+lower!AD199</f>
        <v>4.9614324972911241</v>
      </c>
      <c r="AE199" s="105">
        <f>+lower!AE199</f>
        <v>6.3044078225348192</v>
      </c>
      <c r="AF199" s="105">
        <f>+lower!AF199</f>
        <v>8.0095525695671057</v>
      </c>
      <c r="AG199" s="105">
        <f>+lower!AG199</f>
        <v>10.174212969446254</v>
      </c>
      <c r="AH199" s="105">
        <f>+lower!AH199</f>
        <v>12.92182333869809</v>
      </c>
      <c r="AI199" s="105">
        <f>+lower!AI199</f>
        <v>16.40887892612686</v>
      </c>
      <c r="AJ199" s="105">
        <f>+lower!AJ199</f>
        <v>20.833767991180522</v>
      </c>
      <c r="AK199" s="105">
        <f>+lower!AK199</f>
        <v>26.447957774920205</v>
      </c>
      <c r="AL199" s="105">
        <f>+lower!AL199</f>
        <v>33.570160370310127</v>
      </c>
      <c r="AM199" s="105">
        <f>+lower!AM199</f>
        <v>42.60427065630018</v>
      </c>
      <c r="AN199" s="105">
        <f>+lower!AN199</f>
        <v>54.062078641183589</v>
      </c>
      <c r="AO199" s="105">
        <f>+lower!AO199</f>
        <v>68.9378665494866</v>
      </c>
      <c r="AP199" s="105">
        <f>+lower!AP199</f>
        <v>87.895280445592888</v>
      </c>
      <c r="AQ199" s="105">
        <f>+lower!AQ199</f>
        <v>112.05137451763416</v>
      </c>
      <c r="AR199" s="105">
        <f>+lower!AR199</f>
        <v>142.82820847776992</v>
      </c>
      <c r="AS199" s="105">
        <f>+lower!AS199</f>
        <v>143.51066412102608</v>
      </c>
      <c r="AT199" s="105">
        <f>+lower!AT199</f>
        <v>145.72642577756218</v>
      </c>
      <c r="AU199" s="105">
        <f>+lower!AU199</f>
        <v>147.75813812153734</v>
      </c>
      <c r="AV199" s="105">
        <f>+lower!AV199</f>
        <v>149.55938181078022</v>
      </c>
      <c r="AW199" s="105">
        <f>+lower!AW199</f>
        <v>151.0708483935299</v>
      </c>
      <c r="AX199" s="105">
        <f>+lower!AX199</f>
        <v>151.26363602740182</v>
      </c>
      <c r="AY199" s="105">
        <f>+lower!AY199</f>
        <v>295.95209843116123</v>
      </c>
      <c r="AZ199" s="105">
        <f>+lower!AZ199</f>
        <v>576.75071543212005</v>
      </c>
      <c r="BA199" s="105">
        <f>+lower!BA199</f>
        <v>1117.957100178691</v>
      </c>
      <c r="BB199" s="105">
        <f>+lower!BB199</f>
        <v>2150.4302438821346</v>
      </c>
      <c r="BC199" s="105">
        <f>+lower!BC199</f>
        <v>4870</v>
      </c>
      <c r="BD199" s="105">
        <f>+lower!BD199</f>
        <v>4890</v>
      </c>
      <c r="BE199" s="105">
        <f>+lower!BE199</f>
        <v>4910</v>
      </c>
      <c r="BF199" s="105">
        <f>+lower!BF199</f>
        <v>4930</v>
      </c>
      <c r="BG199" s="105">
        <f>+lower!BG199</f>
        <v>4950</v>
      </c>
      <c r="BH199" s="105">
        <f>+lower!BH199</f>
        <v>4950</v>
      </c>
      <c r="BI199" s="105">
        <f>+lower!BI199</f>
        <v>4950</v>
      </c>
      <c r="BJ199" s="105">
        <f>+lower!BJ199</f>
        <v>4950</v>
      </c>
      <c r="BK199" s="105">
        <f>+lower!BK199</f>
        <v>4950</v>
      </c>
      <c r="BL199" s="105">
        <f>+lower!BL199</f>
        <v>4950</v>
      </c>
      <c r="BM199" s="105">
        <f>+lower!BM199</f>
        <v>4950</v>
      </c>
      <c r="BN199" s="105">
        <f>+lower!BN199</f>
        <v>4950</v>
      </c>
      <c r="BO199" s="105">
        <f>+lower!BO199</f>
        <v>4950</v>
      </c>
      <c r="BP199" s="105">
        <f>+lower!BP199</f>
        <v>4950</v>
      </c>
      <c r="BQ199" s="105">
        <f>+lower!BQ199</f>
        <v>4950</v>
      </c>
      <c r="BR199" s="105">
        <f>+lower!BR199</f>
        <v>4950</v>
      </c>
      <c r="BS199" s="105">
        <f>+lower!BS199</f>
        <v>4950</v>
      </c>
      <c r="BT199" s="105">
        <f>+lower!BT199</f>
        <v>4950</v>
      </c>
      <c r="BU199" s="105">
        <f>+lower!BU199</f>
        <v>4950</v>
      </c>
      <c r="BV199" s="105">
        <f>+lower!BV199</f>
        <v>4950</v>
      </c>
      <c r="BW199" s="105">
        <f>+lower!BW199</f>
        <v>4950</v>
      </c>
      <c r="BX199" s="105">
        <f>+lower!BX199</f>
        <v>4950</v>
      </c>
      <c r="BY199" s="105">
        <f>+lower!BY199</f>
        <v>4950</v>
      </c>
      <c r="BZ199" s="105">
        <f>+lower!BZ199</f>
        <v>4950</v>
      </c>
      <c r="CA199" s="105">
        <f>+lower!CA199</f>
        <v>4950</v>
      </c>
    </row>
    <row r="200" spans="1:79" x14ac:dyDescent="0.2">
      <c r="A200" s="9">
        <f>+data!B202</f>
        <v>736</v>
      </c>
      <c r="B200" s="105">
        <f>+lower!B200</f>
        <v>0</v>
      </c>
      <c r="C200" s="105">
        <f>+lower!C200</f>
        <v>0</v>
      </c>
      <c r="D200" s="105">
        <f>+lower!D200</f>
        <v>0</v>
      </c>
      <c r="E200" s="105">
        <f>+lower!E200</f>
        <v>0</v>
      </c>
      <c r="F200" s="105">
        <f>+lower!F200</f>
        <v>0</v>
      </c>
      <c r="G200" s="105">
        <f>+lower!G200</f>
        <v>63.315674091790662</v>
      </c>
      <c r="H200" s="105">
        <f>+lower!H200</f>
        <v>151.9576178202976</v>
      </c>
      <c r="I200" s="105">
        <f>+lower!I200</f>
        <v>354.56777491402778</v>
      </c>
      <c r="J200" s="105">
        <f>+lower!J200</f>
        <v>810.44062837492027</v>
      </c>
      <c r="K200" s="105">
        <f>+lower!K200</f>
        <v>1823.4914138435709</v>
      </c>
      <c r="L200" s="105">
        <f>+lower!L200</f>
        <v>6779.3568794627035</v>
      </c>
      <c r="M200" s="105">
        <f>+lower!M200</f>
        <v>15658.985105896203</v>
      </c>
      <c r="N200" s="105">
        <f>+lower!N200</f>
        <v>17567.619700809872</v>
      </c>
      <c r="O200" s="105">
        <f>+lower!O200</f>
        <v>19510.38335942298</v>
      </c>
      <c r="P200" s="105">
        <f>+lower!P200</f>
        <v>21479.802493891726</v>
      </c>
      <c r="Q200" s="105">
        <f>+lower!Q200</f>
        <v>23466.66886392064</v>
      </c>
      <c r="R200" s="105">
        <f>+lower!R200</f>
        <v>25459.650347870891</v>
      </c>
      <c r="S200" s="105">
        <f>+lower!S200</f>
        <v>27444.785205602526</v>
      </c>
      <c r="T200" s="105">
        <f>+lower!T200</f>
        <v>29404.812291055667</v>
      </c>
      <c r="U200" s="105">
        <f>+lower!U200</f>
        <v>32639.382017121625</v>
      </c>
      <c r="V200" s="105">
        <f>+lower!V200</f>
        <v>35830.929038531198</v>
      </c>
      <c r="W200" s="105">
        <f>+lower!W200</f>
        <v>37702.785028806276</v>
      </c>
      <c r="X200" s="105">
        <f>+lower!X200</f>
        <v>39369.519930754657</v>
      </c>
      <c r="Y200" s="105">
        <f>+lower!Y200</f>
        <v>42825.19515030022</v>
      </c>
      <c r="Z200" s="105">
        <f>+lower!Z200</f>
        <v>45906.56656139344</v>
      </c>
      <c r="AA200" s="105">
        <f>+lower!AA200</f>
        <v>48429.861024393089</v>
      </c>
      <c r="AB200" s="105">
        <f>+lower!AB200</f>
        <v>50522.41048889541</v>
      </c>
      <c r="AC200" s="105">
        <f>+lower!AC200</f>
        <v>51336.520126861142</v>
      </c>
      <c r="AD200" s="105">
        <f>+lower!AD200</f>
        <v>51899.888945428829</v>
      </c>
      <c r="AE200" s="105">
        <f>+lower!AE200</f>
        <v>52384.826266285083</v>
      </c>
      <c r="AF200" s="105">
        <f>+lower!AF200</f>
        <v>52862.141190887145</v>
      </c>
      <c r="AG200" s="105">
        <f>+lower!AG200</f>
        <v>53331.884408180435</v>
      </c>
      <c r="AH200" s="105">
        <f>+lower!AH200</f>
        <v>53794.176420603064</v>
      </c>
      <c r="AI200" s="105">
        <f>+lower!AI200</f>
        <v>54249.230765044267</v>
      </c>
      <c r="AJ200" s="105">
        <f>+lower!AJ200</f>
        <v>54697.385269637976</v>
      </c>
      <c r="AK200" s="105">
        <f>+lower!AK200</f>
        <v>55139.144548509539</v>
      </c>
      <c r="AL200" s="105">
        <f>+lower!AL200</f>
        <v>55575.238434857936</v>
      </c>
      <c r="AM200" s="105">
        <f>+lower!AM200</f>
        <v>56006.703376529535</v>
      </c>
      <c r="AN200" s="105">
        <f>+lower!AN200</f>
        <v>56434.997502522652</v>
      </c>
      <c r="AO200" s="105">
        <f>+lower!AO200</f>
        <v>56862.166055871014</v>
      </c>
      <c r="AP200" s="105">
        <f>+lower!AP200</f>
        <v>57291.083891275739</v>
      </c>
      <c r="AQ200" s="105">
        <f>+lower!AQ200</f>
        <v>57725.818984147503</v>
      </c>
      <c r="AR200" s="105">
        <f>+lower!AR200</f>
        <v>58172.191734908476</v>
      </c>
      <c r="AS200" s="105">
        <f>+lower!AS200</f>
        <v>58638.662344036791</v>
      </c>
      <c r="AT200" s="105">
        <f>+lower!AT200</f>
        <v>59137.791120336071</v>
      </c>
      <c r="AU200" s="105">
        <f>+lower!AU200</f>
        <v>59688.750362820923</v>
      </c>
      <c r="AV200" s="105">
        <f>+lower!AV200</f>
        <v>60321.887618007422</v>
      </c>
      <c r="AW200" s="105">
        <f>+lower!AW200</f>
        <v>61087.609099967987</v>
      </c>
      <c r="AX200" s="105">
        <f>+lower!AX200</f>
        <v>61687.340776883444</v>
      </c>
      <c r="AY200" s="105">
        <f>+lower!AY200</f>
        <v>62673.996524916023</v>
      </c>
      <c r="AZ200" s="105">
        <f>+lower!AZ200</f>
        <v>64424.334779664445</v>
      </c>
      <c r="BA200" s="105">
        <f>+lower!BA200</f>
        <v>68021.778632172674</v>
      </c>
      <c r="BB200" s="105">
        <f>+lower!BB200</f>
        <v>81681.721155904495</v>
      </c>
      <c r="BC200" s="105">
        <f>+lower!BC200</f>
        <v>95452</v>
      </c>
      <c r="BD200" s="105">
        <f>+lower!BD200</f>
        <v>95844</v>
      </c>
      <c r="BE200" s="105">
        <f>+lower!BE200</f>
        <v>96236</v>
      </c>
      <c r="BF200" s="105">
        <f>+lower!BF200</f>
        <v>108460</v>
      </c>
      <c r="BG200" s="105">
        <f>+lower!BG200</f>
        <v>114072.75</v>
      </c>
      <c r="BH200" s="105">
        <f>+lower!BH200</f>
        <v>114444</v>
      </c>
      <c r="BI200" s="105">
        <f>+lower!BI200</f>
        <v>114810.3</v>
      </c>
      <c r="BJ200" s="105">
        <f>+lower!BJ200</f>
        <v>115176.6</v>
      </c>
      <c r="BK200" s="105">
        <f>+lower!BK200</f>
        <v>115176.6</v>
      </c>
      <c r="BL200" s="105">
        <f>+lower!BL200</f>
        <v>115176.6</v>
      </c>
      <c r="BM200" s="105">
        <f>+lower!BM200</f>
        <v>116008.2</v>
      </c>
      <c r="BN200" s="105">
        <f>+lower!BN200</f>
        <v>116054.73</v>
      </c>
      <c r="BO200" s="105">
        <f>+lower!BO200</f>
        <v>116054.73</v>
      </c>
      <c r="BP200" s="105">
        <f>+lower!BP200</f>
        <v>116054.73</v>
      </c>
      <c r="BQ200" s="105">
        <f>+lower!BQ200</f>
        <v>116054.73</v>
      </c>
      <c r="BR200" s="105">
        <f>+lower!BR200</f>
        <v>116054.73</v>
      </c>
      <c r="BS200" s="105">
        <f>+lower!BS200</f>
        <v>116050.96799999999</v>
      </c>
      <c r="BT200" s="105">
        <f>+lower!BT200</f>
        <v>116052.22199999999</v>
      </c>
      <c r="BU200" s="105">
        <f>+lower!BU200</f>
        <v>116051.3024</v>
      </c>
      <c r="BV200" s="105">
        <f>+lower!BV200</f>
        <v>116050.27133333331</v>
      </c>
      <c r="BW200" s="105">
        <f>+lower!BW200</f>
        <v>116049.23840888886</v>
      </c>
      <c r="BX200" s="105">
        <f>+lower!BX200</f>
        <v>116048.40860148145</v>
      </c>
      <c r="BY200" s="105">
        <f>+lower!BY200</f>
        <v>116048.12390735801</v>
      </c>
      <c r="BZ200" s="105">
        <f>+lower!BZ200</f>
        <v>116046.90729685593</v>
      </c>
      <c r="CA200" s="105">
        <f>+lower!CA200</f>
        <v>116046.11723121424</v>
      </c>
    </row>
    <row r="201" spans="1:79" x14ac:dyDescent="0.2">
      <c r="A201" s="9">
        <f>+data!B203</f>
        <v>740</v>
      </c>
      <c r="B201" s="105">
        <f>+lower!B201</f>
        <v>0</v>
      </c>
      <c r="C201" s="105">
        <f>+lower!C201</f>
        <v>0</v>
      </c>
      <c r="D201" s="105">
        <f>+lower!D201</f>
        <v>0</v>
      </c>
      <c r="E201" s="105">
        <f>+lower!E201</f>
        <v>0</v>
      </c>
      <c r="F201" s="105">
        <f>+lower!F201</f>
        <v>0</v>
      </c>
      <c r="G201" s="105">
        <f>+lower!G201</f>
        <v>0</v>
      </c>
      <c r="H201" s="105">
        <f>+lower!H201</f>
        <v>0</v>
      </c>
      <c r="I201" s="105">
        <f>+lower!I201</f>
        <v>0</v>
      </c>
      <c r="J201" s="105">
        <f>+lower!J201</f>
        <v>0</v>
      </c>
      <c r="K201" s="105">
        <f>+lower!K201</f>
        <v>0</v>
      </c>
      <c r="L201" s="105">
        <f>+lower!L201</f>
        <v>0</v>
      </c>
      <c r="M201" s="105">
        <f>+lower!M201</f>
        <v>0</v>
      </c>
      <c r="N201" s="105">
        <f>+lower!N201</f>
        <v>0</v>
      </c>
      <c r="O201" s="105">
        <f>+lower!O201</f>
        <v>0</v>
      </c>
      <c r="P201" s="105">
        <f>+lower!P201</f>
        <v>0</v>
      </c>
      <c r="Q201" s="105">
        <f>+lower!Q201</f>
        <v>0</v>
      </c>
      <c r="R201" s="105">
        <f>+lower!R201</f>
        <v>0</v>
      </c>
      <c r="S201" s="105">
        <f>+lower!S201</f>
        <v>0</v>
      </c>
      <c r="T201" s="105">
        <f>+lower!T201</f>
        <v>0</v>
      </c>
      <c r="U201" s="105">
        <f>+lower!U201</f>
        <v>0</v>
      </c>
      <c r="V201" s="105">
        <f>+lower!V201</f>
        <v>0</v>
      </c>
      <c r="W201" s="105">
        <f>+lower!W201</f>
        <v>0</v>
      </c>
      <c r="X201" s="105">
        <f>+lower!X201</f>
        <v>0</v>
      </c>
      <c r="Y201" s="105">
        <f>+lower!Y201</f>
        <v>0</v>
      </c>
      <c r="Z201" s="105">
        <f>+lower!Z201</f>
        <v>0</v>
      </c>
      <c r="AA201" s="105">
        <f>+lower!AA201</f>
        <v>0</v>
      </c>
      <c r="AB201" s="105">
        <f>+lower!AB201</f>
        <v>0.16793151860394626</v>
      </c>
      <c r="AC201" s="105">
        <f>+lower!AC201</f>
        <v>0.25228912610474563</v>
      </c>
      <c r="AD201" s="105">
        <f>+lower!AD201</f>
        <v>0.28570526857411649</v>
      </c>
      <c r="AE201" s="105">
        <f>+lower!AE201</f>
        <v>0.32330757339298544</v>
      </c>
      <c r="AF201" s="105">
        <f>+lower!AF201</f>
        <v>0.36559877035660698</v>
      </c>
      <c r="AG201" s="105">
        <f>+lower!AG201</f>
        <v>0.41314001427947855</v>
      </c>
      <c r="AH201" s="105">
        <f>+lower!AH201</f>
        <v>0.46655749984214218</v>
      </c>
      <c r="AI201" s="105">
        <f>+lower!AI201</f>
        <v>0.5265498096412522</v>
      </c>
      <c r="AJ201" s="105">
        <f>+lower!AJ201</f>
        <v>0.59389607529855171</v>
      </c>
      <c r="AK201" s="105">
        <f>+lower!AK201</f>
        <v>0.66946504005445839</v>
      </c>
      <c r="AL201" s="105">
        <f>+lower!AL201</f>
        <v>0.75422512075025261</v>
      </c>
      <c r="AM201" s="105">
        <f>+lower!AM201</f>
        <v>0.84925557758468151</v>
      </c>
      <c r="AN201" s="105">
        <f>+lower!AN201</f>
        <v>0.96635846672558523</v>
      </c>
      <c r="AO201" s="105">
        <f>+lower!AO201</f>
        <v>1.0788543025972568</v>
      </c>
      <c r="AP201" s="105">
        <f>+lower!AP201</f>
        <v>1.2032647314657519</v>
      </c>
      <c r="AQ201" s="105">
        <f>+lower!AQ201</f>
        <v>1.3407731768158535</v>
      </c>
      <c r="AR201" s="105">
        <f>+lower!AR201</f>
        <v>1.4926752836844817</v>
      </c>
      <c r="AS201" s="105">
        <f>+lower!AS201</f>
        <v>1.5149701892069845</v>
      </c>
      <c r="AT201" s="105">
        <f>+lower!AT201</f>
        <v>1.5871128800187033</v>
      </c>
      <c r="AU201" s="105">
        <f>+lower!AU201</f>
        <v>1.6538137718942552</v>
      </c>
      <c r="AV201" s="105">
        <f>+lower!AV201</f>
        <v>1.7126651287510659</v>
      </c>
      <c r="AW201" s="105">
        <f>+lower!AW201</f>
        <v>1.7607571450882074</v>
      </c>
      <c r="AX201" s="105">
        <f>+lower!AX201</f>
        <v>1.7833760983031957</v>
      </c>
      <c r="AY201" s="105">
        <f>+lower!AY201</f>
        <v>1.9306024606915648</v>
      </c>
      <c r="AZ201" s="105">
        <f>+lower!AZ201</f>
        <v>2.5194362046141703</v>
      </c>
      <c r="BA201" s="105">
        <f>+lower!BA201</f>
        <v>3.1550567724349041</v>
      </c>
      <c r="BB201" s="105">
        <f>+lower!BB201</f>
        <v>4.0459949821301349</v>
      </c>
      <c r="BC201" s="105">
        <f>+lower!BC201</f>
        <v>5.8439999999999994</v>
      </c>
      <c r="BD201" s="105">
        <f>+lower!BD201</f>
        <v>9.7799999999999994</v>
      </c>
      <c r="BE201" s="105">
        <f>+lower!BE201</f>
        <v>19.64</v>
      </c>
      <c r="BF201" s="105">
        <f>+lower!BF201</f>
        <v>19.72</v>
      </c>
      <c r="BG201" s="105">
        <f>+lower!BG201</f>
        <v>20.79</v>
      </c>
      <c r="BH201" s="105">
        <f>+lower!BH201</f>
        <v>20.79</v>
      </c>
      <c r="BI201" s="105">
        <f>+lower!BI201</f>
        <v>21.78</v>
      </c>
      <c r="BJ201" s="105">
        <f>+lower!BJ201</f>
        <v>19.305</v>
      </c>
      <c r="BK201" s="105">
        <f>+lower!BK201</f>
        <v>18.315000000000001</v>
      </c>
      <c r="BL201" s="105">
        <f>+lower!BL201</f>
        <v>17.622</v>
      </c>
      <c r="BM201" s="105">
        <f>+lower!BM201</f>
        <v>17.622</v>
      </c>
      <c r="BN201" s="105">
        <f>+lower!BN201</f>
        <v>17.82</v>
      </c>
      <c r="BO201" s="105">
        <f>+lower!BO201</f>
        <v>18.612000000000002</v>
      </c>
      <c r="BP201" s="105">
        <f>+lower!BP201</f>
        <v>17.225999999999999</v>
      </c>
      <c r="BQ201" s="105">
        <f>+lower!BQ201</f>
        <v>16.829999999999998</v>
      </c>
      <c r="BR201" s="105">
        <f>+lower!BR201</f>
        <v>16.829999999999998</v>
      </c>
      <c r="BS201" s="105">
        <f>+lower!BS201</f>
        <v>16.829999999999998</v>
      </c>
      <c r="BT201" s="105">
        <f>+lower!BT201</f>
        <v>16.288799999999931</v>
      </c>
      <c r="BU201" s="105">
        <f>+lower!BU201</f>
        <v>15.822399999999941</v>
      </c>
      <c r="BV201" s="105">
        <f>+lower!BV201</f>
        <v>15.773706666666598</v>
      </c>
      <c r="BW201" s="105">
        <f>+lower!BW201</f>
        <v>15.511271111111011</v>
      </c>
      <c r="BX201" s="105">
        <f>+lower!BX201</f>
        <v>15.153137185185033</v>
      </c>
      <c r="BY201" s="105">
        <f>+lower!BY201</f>
        <v>14.819993086419622</v>
      </c>
      <c r="BZ201" s="105">
        <f>+lower!BZ201</f>
        <v>14.600125484773523</v>
      </c>
      <c r="CA201" s="105">
        <f>+lower!CA201</f>
        <v>14.347040864746123</v>
      </c>
    </row>
    <row r="202" spans="1:79" x14ac:dyDescent="0.2">
      <c r="A202" s="9">
        <f>+data!B204</f>
        <v>744</v>
      </c>
      <c r="B202" s="105">
        <f>+lower!B202</f>
        <v>0</v>
      </c>
      <c r="C202" s="105">
        <f>+lower!C202</f>
        <v>0</v>
      </c>
      <c r="D202" s="105">
        <f>+lower!D202</f>
        <v>0</v>
      </c>
      <c r="E202" s="105">
        <f>+lower!E202</f>
        <v>0</v>
      </c>
      <c r="F202" s="105">
        <f>+lower!F202</f>
        <v>0</v>
      </c>
      <c r="G202" s="105">
        <f>+lower!G202</f>
        <v>0</v>
      </c>
      <c r="H202" s="105">
        <f>+lower!H202</f>
        <v>0</v>
      </c>
      <c r="I202" s="105">
        <f>+lower!I202</f>
        <v>0</v>
      </c>
      <c r="J202" s="105">
        <f>+lower!J202</f>
        <v>0</v>
      </c>
      <c r="K202" s="105">
        <f>+lower!K202</f>
        <v>0</v>
      </c>
      <c r="L202" s="105">
        <f>+lower!L202</f>
        <v>0</v>
      </c>
      <c r="M202" s="105">
        <f>+lower!M202</f>
        <v>0</v>
      </c>
      <c r="N202" s="105">
        <f>+lower!N202</f>
        <v>0</v>
      </c>
      <c r="O202" s="105">
        <f>+lower!O202</f>
        <v>0</v>
      </c>
      <c r="P202" s="105">
        <f>+lower!P202</f>
        <v>0</v>
      </c>
      <c r="Q202" s="105">
        <f>+lower!Q202</f>
        <v>0</v>
      </c>
      <c r="R202" s="105">
        <f>+lower!R202</f>
        <v>0</v>
      </c>
      <c r="S202" s="105">
        <f>+lower!S202</f>
        <v>0</v>
      </c>
      <c r="T202" s="105">
        <f>+lower!T202</f>
        <v>0</v>
      </c>
      <c r="U202" s="105">
        <f>+lower!U202</f>
        <v>0</v>
      </c>
      <c r="V202" s="105">
        <f>+lower!V202</f>
        <v>0</v>
      </c>
      <c r="W202" s="105">
        <f>+lower!W202</f>
        <v>0</v>
      </c>
      <c r="X202" s="105">
        <f>+lower!X202</f>
        <v>0</v>
      </c>
      <c r="Y202" s="105">
        <f>+lower!Y202</f>
        <v>0</v>
      </c>
      <c r="Z202" s="105">
        <f>+lower!Z202</f>
        <v>0</v>
      </c>
      <c r="AA202" s="105">
        <f>+lower!AA202</f>
        <v>0</v>
      </c>
      <c r="AB202" s="105">
        <f>+lower!AB202</f>
        <v>0</v>
      </c>
      <c r="AC202" s="105">
        <f>+lower!AC202</f>
        <v>0</v>
      </c>
      <c r="AD202" s="105">
        <f>+lower!AD202</f>
        <v>0</v>
      </c>
      <c r="AE202" s="105">
        <f>+lower!AE202</f>
        <v>0</v>
      </c>
      <c r="AF202" s="105">
        <f>+lower!AF202</f>
        <v>0</v>
      </c>
      <c r="AG202" s="105">
        <f>+lower!AG202</f>
        <v>0</v>
      </c>
      <c r="AH202" s="105">
        <f>+lower!AH202</f>
        <v>0</v>
      </c>
      <c r="AI202" s="105">
        <f>+lower!AI202</f>
        <v>0</v>
      </c>
      <c r="AJ202" s="105">
        <f>+lower!AJ202</f>
        <v>0</v>
      </c>
      <c r="AK202" s="105">
        <f>+lower!AK202</f>
        <v>0</v>
      </c>
      <c r="AL202" s="105">
        <f>+lower!AL202</f>
        <v>0</v>
      </c>
      <c r="AM202" s="105">
        <f>+lower!AM202</f>
        <v>0</v>
      </c>
      <c r="AN202" s="105">
        <f>+lower!AN202</f>
        <v>0</v>
      </c>
      <c r="AO202" s="105">
        <f>+lower!AO202</f>
        <v>0</v>
      </c>
      <c r="AP202" s="105">
        <f>+lower!AP202</f>
        <v>0</v>
      </c>
      <c r="AQ202" s="105">
        <f>+lower!AQ202</f>
        <v>0</v>
      </c>
      <c r="AR202" s="105">
        <f>+lower!AR202</f>
        <v>0</v>
      </c>
      <c r="AS202" s="105">
        <f>+lower!AS202</f>
        <v>0</v>
      </c>
      <c r="AT202" s="105">
        <f>+lower!AT202</f>
        <v>0</v>
      </c>
      <c r="AU202" s="105">
        <f>+lower!AU202</f>
        <v>0</v>
      </c>
      <c r="AV202" s="105">
        <f>+lower!AV202</f>
        <v>0</v>
      </c>
      <c r="AW202" s="105">
        <f>+lower!AW202</f>
        <v>0</v>
      </c>
      <c r="AX202" s="105">
        <f>+lower!AX202</f>
        <v>0</v>
      </c>
      <c r="AY202" s="105">
        <f>+lower!AY202</f>
        <v>0</v>
      </c>
      <c r="AZ202" s="105">
        <f>+lower!AZ202</f>
        <v>0</v>
      </c>
      <c r="BA202" s="105">
        <f>+lower!BA202</f>
        <v>0</v>
      </c>
      <c r="BB202" s="105">
        <f>+lower!BB202</f>
        <v>0</v>
      </c>
      <c r="BC202" s="105">
        <f>+lower!BC202</f>
        <v>0</v>
      </c>
      <c r="BD202" s="105">
        <f>+lower!BD202</f>
        <v>0</v>
      </c>
      <c r="BE202" s="105">
        <f>+lower!BE202</f>
        <v>0</v>
      </c>
      <c r="BF202" s="105">
        <f>+lower!BF202</f>
        <v>0</v>
      </c>
      <c r="BG202" s="105">
        <f>+lower!BG202</f>
        <v>0</v>
      </c>
      <c r="BH202" s="105">
        <f>+lower!BH202</f>
        <v>0</v>
      </c>
      <c r="BI202" s="105">
        <f>+lower!BI202</f>
        <v>0</v>
      </c>
      <c r="BJ202" s="105">
        <f>+lower!BJ202</f>
        <v>0</v>
      </c>
      <c r="BK202" s="105">
        <f>+lower!BK202</f>
        <v>0</v>
      </c>
      <c r="BL202" s="105">
        <f>+lower!BL202</f>
        <v>0</v>
      </c>
      <c r="BM202" s="105">
        <f>+lower!BM202</f>
        <v>0</v>
      </c>
      <c r="BN202" s="105">
        <f>+lower!BN202</f>
        <v>0</v>
      </c>
      <c r="BO202" s="105">
        <f>+lower!BO202</f>
        <v>0</v>
      </c>
      <c r="BP202" s="105">
        <f>+lower!BP202</f>
        <v>0</v>
      </c>
      <c r="BQ202" s="105">
        <f>+lower!BQ202</f>
        <v>0</v>
      </c>
      <c r="BR202" s="105">
        <f>+lower!BR202</f>
        <v>0</v>
      </c>
      <c r="BS202" s="105">
        <f>+lower!BS202</f>
        <v>0</v>
      </c>
      <c r="BT202" s="105">
        <f>+lower!BT202</f>
        <v>0</v>
      </c>
      <c r="BU202" s="105">
        <f>+lower!BU202</f>
        <v>0</v>
      </c>
      <c r="BV202" s="105">
        <f>+lower!BV202</f>
        <v>0</v>
      </c>
      <c r="BW202" s="105">
        <f>+lower!BW202</f>
        <v>0</v>
      </c>
      <c r="BX202" s="105">
        <f>+lower!BX202</f>
        <v>0</v>
      </c>
      <c r="BY202" s="105">
        <f>+lower!BY202</f>
        <v>0</v>
      </c>
      <c r="BZ202" s="105">
        <f>+lower!BZ202</f>
        <v>0</v>
      </c>
      <c r="CA202" s="105">
        <f>+lower!CA202</f>
        <v>0</v>
      </c>
    </row>
    <row r="203" spans="1:79" x14ac:dyDescent="0.2">
      <c r="A203" s="9">
        <f>+data!B205</f>
        <v>748</v>
      </c>
      <c r="B203" s="105">
        <f>+lower!B203</f>
        <v>0</v>
      </c>
      <c r="C203" s="105">
        <f>+lower!C203</f>
        <v>0</v>
      </c>
      <c r="D203" s="105">
        <f>+lower!D203</f>
        <v>0</v>
      </c>
      <c r="E203" s="105">
        <f>+lower!E203</f>
        <v>0</v>
      </c>
      <c r="F203" s="105">
        <f>+lower!F203</f>
        <v>0</v>
      </c>
      <c r="G203" s="105">
        <f>+lower!G203</f>
        <v>0</v>
      </c>
      <c r="H203" s="105">
        <f>+lower!H203</f>
        <v>2.6079540983070253E-3</v>
      </c>
      <c r="I203" s="105">
        <f>+lower!I203</f>
        <v>6.3394241362864983E-3</v>
      </c>
      <c r="J203" s="105">
        <f>+lower!J203</f>
        <v>1.6106211794270422E-2</v>
      </c>
      <c r="K203" s="105">
        <f>+lower!K203</f>
        <v>4.4375968954005481E-2</v>
      </c>
      <c r="L203" s="105">
        <f>+lower!L203</f>
        <v>0.14179303689445533</v>
      </c>
      <c r="M203" s="105">
        <f>+lower!M203</f>
        <v>0.17197936014533638</v>
      </c>
      <c r="N203" s="105">
        <f>+lower!N203</f>
        <v>0.20694246739016195</v>
      </c>
      <c r="O203" s="105">
        <f>+lower!O203</f>
        <v>0.24761391224731163</v>
      </c>
      <c r="P203" s="105">
        <f>+lower!P203</f>
        <v>0.29515326475760278</v>
      </c>
      <c r="Q203" s="105">
        <f>+lower!Q203</f>
        <v>0.35101702853979033</v>
      </c>
      <c r="R203" s="105">
        <f>+lower!R203</f>
        <v>0.41705284076508553</v>
      </c>
      <c r="S203" s="105">
        <f>+lower!S203</f>
        <v>0.49563005658244313</v>
      </c>
      <c r="T203" s="105">
        <f>+lower!T203</f>
        <v>0.58982359198789347</v>
      </c>
      <c r="U203" s="105">
        <f>+lower!U203</f>
        <v>0.77146476737516878</v>
      </c>
      <c r="V203" s="105">
        <f>+lower!V203</f>
        <v>1.0043757415839298</v>
      </c>
      <c r="W203" s="105">
        <f>+lower!W203</f>
        <v>1.4454324185908405</v>
      </c>
      <c r="X203" s="105">
        <f>+lower!X203</f>
        <v>2.0351211937577083</v>
      </c>
      <c r="Y203" s="105">
        <f>+lower!Y203</f>
        <v>2.8290211196816624</v>
      </c>
      <c r="Z203" s="105">
        <f>+lower!Z203</f>
        <v>3.9089218050834043</v>
      </c>
      <c r="AA203" s="105">
        <f>+lower!AA203</f>
        <v>5.3985476536689054</v>
      </c>
      <c r="AB203" s="105">
        <f>+lower!AB203</f>
        <v>7.9452455060361888</v>
      </c>
      <c r="AC203" s="105">
        <f>+lower!AC203</f>
        <v>57.748195226864816</v>
      </c>
      <c r="AD203" s="105">
        <f>+lower!AD203</f>
        <v>73.557859164191854</v>
      </c>
      <c r="AE203" s="105">
        <f>+lower!AE203</f>
        <v>86.827967399574561</v>
      </c>
      <c r="AF203" s="105">
        <f>+lower!AF203</f>
        <v>101.99902988910164</v>
      </c>
      <c r="AG203" s="105">
        <f>+lower!AG203</f>
        <v>119.31507902767717</v>
      </c>
      <c r="AH203" s="105">
        <f>+lower!AH203</f>
        <v>139.04953320549782</v>
      </c>
      <c r="AI203" s="105">
        <f>+lower!AI203</f>
        <v>161.5085909904729</v>
      </c>
      <c r="AJ203" s="105">
        <f>+lower!AJ203</f>
        <v>187.03500605968122</v>
      </c>
      <c r="AK203" s="105">
        <f>+lower!AK203</f>
        <v>216.012284675655</v>
      </c>
      <c r="AL203" s="105">
        <f>+lower!AL203</f>
        <v>248.86935201486435</v>
      </c>
      <c r="AM203" s="105">
        <f>+lower!AM203</f>
        <v>286.08573864780226</v>
      </c>
      <c r="AN203" s="105">
        <f>+lower!AN203</f>
        <v>328.19734399315934</v>
      </c>
      <c r="AO203" s="105">
        <f>+lower!AO203</f>
        <v>375.80283967856531</v>
      </c>
      <c r="AP203" s="105">
        <f>+lower!AP203</f>
        <v>429.57078249899922</v>
      </c>
      <c r="AQ203" s="105">
        <f>+lower!AQ203</f>
        <v>454.21034966052559</v>
      </c>
      <c r="AR203" s="105">
        <f>+lower!AR203</f>
        <v>479.51185861546588</v>
      </c>
      <c r="AS203" s="105">
        <f>+lower!AS203</f>
        <v>505.36957375481757</v>
      </c>
      <c r="AT203" s="105">
        <f>+lower!AT203</f>
        <v>531.6510597193784</v>
      </c>
      <c r="AU203" s="105">
        <f>+lower!AU203</f>
        <v>558.19301493830108</v>
      </c>
      <c r="AV203" s="105">
        <f>+lower!AV203</f>
        <v>584.79655075237906</v>
      </c>
      <c r="AW203" s="105">
        <f>+lower!AW203</f>
        <v>611.22184808892428</v>
      </c>
      <c r="AX203" s="105">
        <f>+lower!AX203</f>
        <v>633.19972748655994</v>
      </c>
      <c r="AY203" s="105">
        <f>+lower!AY203</f>
        <v>654.142908321915</v>
      </c>
      <c r="AZ203" s="105">
        <f>+lower!AZ203</f>
        <v>673.67849715061516</v>
      </c>
      <c r="BA203" s="105">
        <f>+lower!BA203</f>
        <v>691.37368352817339</v>
      </c>
      <c r="BB203" s="105">
        <f>+lower!BB203</f>
        <v>1091.5019466711171</v>
      </c>
      <c r="BC203" s="105">
        <f>+lower!BC203</f>
        <v>1307.1079999999999</v>
      </c>
      <c r="BD203" s="105">
        <f>+lower!BD203</f>
        <v>1312.4759999999999</v>
      </c>
      <c r="BE203" s="105">
        <f>+lower!BE203</f>
        <v>1082.164</v>
      </c>
      <c r="BF203" s="105">
        <f>+lower!BF203</f>
        <v>1060.9359999999999</v>
      </c>
      <c r="BG203" s="105">
        <f>+lower!BG203</f>
        <v>1021.68</v>
      </c>
      <c r="BH203" s="105">
        <f>+lower!BH203</f>
        <v>1021.68</v>
      </c>
      <c r="BI203" s="105">
        <f>+lower!BI203</f>
        <v>1021.68</v>
      </c>
      <c r="BJ203" s="105">
        <f>+lower!BJ203</f>
        <v>1021.68</v>
      </c>
      <c r="BK203" s="105">
        <f>+lower!BK203</f>
        <v>1021.68</v>
      </c>
      <c r="BL203" s="105">
        <f>+lower!BL203</f>
        <v>1021.68</v>
      </c>
      <c r="BM203" s="105">
        <f>+lower!BM203</f>
        <v>1021.68</v>
      </c>
      <c r="BN203" s="105">
        <f>+lower!BN203</f>
        <v>1021.68</v>
      </c>
      <c r="BO203" s="105">
        <f>+lower!BO203</f>
        <v>1021.68</v>
      </c>
      <c r="BP203" s="105">
        <f>+lower!BP203</f>
        <v>1021.68</v>
      </c>
      <c r="BQ203" s="105">
        <f>+lower!BQ203</f>
        <v>1021.68</v>
      </c>
      <c r="BR203" s="105">
        <f>+lower!BR203</f>
        <v>1021.68</v>
      </c>
      <c r="BS203" s="105">
        <f>+lower!BS203</f>
        <v>1021.68</v>
      </c>
      <c r="BT203" s="105">
        <f>+lower!BT203</f>
        <v>1021.68</v>
      </c>
      <c r="BU203" s="105">
        <f>+lower!BU203</f>
        <v>1021.68</v>
      </c>
      <c r="BV203" s="105">
        <f>+lower!BV203</f>
        <v>1021.68</v>
      </c>
      <c r="BW203" s="105">
        <f>+lower!BW203</f>
        <v>1021.68</v>
      </c>
      <c r="BX203" s="105">
        <f>+lower!BX203</f>
        <v>1021.68</v>
      </c>
      <c r="BY203" s="105">
        <f>+lower!BY203</f>
        <v>1021.68</v>
      </c>
      <c r="BZ203" s="105">
        <f>+lower!BZ203</f>
        <v>1021.68</v>
      </c>
      <c r="CA203" s="105">
        <f>+lower!CA203</f>
        <v>1021.68</v>
      </c>
    </row>
    <row r="204" spans="1:79" x14ac:dyDescent="0.2">
      <c r="A204" s="9">
        <f>+data!B206</f>
        <v>752</v>
      </c>
      <c r="B204" s="105">
        <f>+lower!B204</f>
        <v>0</v>
      </c>
      <c r="C204" s="105">
        <f>+lower!C204</f>
        <v>0</v>
      </c>
      <c r="D204" s="105">
        <f>+lower!D204</f>
        <v>0</v>
      </c>
      <c r="E204" s="105">
        <f>+lower!E204</f>
        <v>0</v>
      </c>
      <c r="F204" s="105">
        <f>+lower!F204</f>
        <v>0</v>
      </c>
      <c r="G204" s="105">
        <f>+lower!G204</f>
        <v>5.2256560267695651E-2</v>
      </c>
      <c r="H204" s="105">
        <f>+lower!H204</f>
        <v>0.11916582352579977</v>
      </c>
      <c r="I204" s="105">
        <f>+lower!I204</f>
        <v>0.26175558508732089</v>
      </c>
      <c r="J204" s="105">
        <f>+lower!J204</f>
        <v>0.69465000238864638</v>
      </c>
      <c r="K204" s="105">
        <f>+lower!K204</f>
        <v>3.5533981685669942</v>
      </c>
      <c r="L204" s="105">
        <f>+lower!L204</f>
        <v>13.821782236905818</v>
      </c>
      <c r="M204" s="105">
        <f>+lower!M204</f>
        <v>16.709437251853515</v>
      </c>
      <c r="N204" s="105">
        <f>+lower!N204</f>
        <v>19.793781972708519</v>
      </c>
      <c r="O204" s="105">
        <f>+lower!O204</f>
        <v>23.050530110953698</v>
      </c>
      <c r="P204" s="105">
        <f>+lower!P204</f>
        <v>26.453112431302145</v>
      </c>
      <c r="Q204" s="105">
        <f>+lower!Q204</f>
        <v>29.972245765778815</v>
      </c>
      <c r="R204" s="105">
        <f>+lower!R204</f>
        <v>33.575381267399131</v>
      </c>
      <c r="S204" s="105">
        <f>+lower!S204</f>
        <v>37.225986110377903</v>
      </c>
      <c r="T204" s="105">
        <f>+lower!T204</f>
        <v>40.882590364543972</v>
      </c>
      <c r="U204" s="105">
        <f>+lower!U204</f>
        <v>44.497494358967757</v>
      </c>
      <c r="V204" s="105">
        <f>+lower!V204</f>
        <v>48.014970753343746</v>
      </c>
      <c r="W204" s="105">
        <f>+lower!W204</f>
        <v>57.484008844804329</v>
      </c>
      <c r="X204" s="105">
        <f>+lower!X204</f>
        <v>66.859231271754069</v>
      </c>
      <c r="Y204" s="105">
        <f>+lower!Y204</f>
        <v>136.88180673578324</v>
      </c>
      <c r="Z204" s="105">
        <f>+lower!Z204</f>
        <v>53.77747387898404</v>
      </c>
      <c r="AA204" s="105">
        <f>+lower!AA204</f>
        <v>62.112910593683381</v>
      </c>
      <c r="AB204" s="105">
        <f>+lower!AB204</f>
        <v>91.185664901287382</v>
      </c>
      <c r="AC204" s="105">
        <f>+lower!AC204</f>
        <v>155.28169136196792</v>
      </c>
      <c r="AD204" s="105">
        <f>+lower!AD204</f>
        <v>161.96923301409865</v>
      </c>
      <c r="AE204" s="105">
        <f>+lower!AE204</f>
        <v>165.73012715230226</v>
      </c>
      <c r="AF204" s="105">
        <f>+lower!AF204</f>
        <v>185.27522331564774</v>
      </c>
      <c r="AG204" s="105">
        <f>+lower!AG204</f>
        <v>197.01899560316215</v>
      </c>
      <c r="AH204" s="105">
        <f>+lower!AH204</f>
        <v>203.29841731470793</v>
      </c>
      <c r="AI204" s="105">
        <f>+lower!AI204</f>
        <v>219.78136998353523</v>
      </c>
      <c r="AJ204" s="105">
        <f>+lower!AJ204</f>
        <v>233.63066489886356</v>
      </c>
      <c r="AK204" s="105">
        <f>+lower!AK204</f>
        <v>241.17484901917959</v>
      </c>
      <c r="AL204" s="105">
        <f>+lower!AL204</f>
        <v>250.49541050646729</v>
      </c>
      <c r="AM204" s="105">
        <f>+lower!AM204</f>
        <v>268.66995724565157</v>
      </c>
      <c r="AN204" s="105">
        <f>+lower!AN204</f>
        <v>272.80232275809141</v>
      </c>
      <c r="AO204" s="105">
        <f>+lower!AO204</f>
        <v>291.99435049463273</v>
      </c>
      <c r="AP204" s="105">
        <f>+lower!AP204</f>
        <v>324.82342211352943</v>
      </c>
      <c r="AQ204" s="105">
        <f>+lower!AQ204</f>
        <v>350.79994991953419</v>
      </c>
      <c r="AR204" s="105">
        <f>+lower!AR204</f>
        <v>386.38725314525459</v>
      </c>
      <c r="AS204" s="105">
        <f>+lower!AS204</f>
        <v>423.52028061295329</v>
      </c>
      <c r="AT204" s="105">
        <f>+lower!AT204</f>
        <v>457.12743225680805</v>
      </c>
      <c r="AU204" s="105">
        <f>+lower!AU204</f>
        <v>496.89229631815658</v>
      </c>
      <c r="AV204" s="105">
        <f>+lower!AV204</f>
        <v>513.3687942024784</v>
      </c>
      <c r="AW204" s="105">
        <f>+lower!AW204</f>
        <v>542.22865476738161</v>
      </c>
      <c r="AX204" s="105">
        <f>+lower!AX204</f>
        <v>570.23427607510814</v>
      </c>
      <c r="AY204" s="105">
        <f>+lower!AY204</f>
        <v>585.07324157727362</v>
      </c>
      <c r="AZ204" s="105">
        <f>+lower!AZ204</f>
        <v>604.44506563022492</v>
      </c>
      <c r="BA204" s="105">
        <f>+lower!BA204</f>
        <v>608.32214447791443</v>
      </c>
      <c r="BB204" s="105">
        <f>+lower!BB204</f>
        <v>649.13043691979806</v>
      </c>
      <c r="BC204" s="105">
        <f>+lower!BC204</f>
        <v>666.21600000000001</v>
      </c>
      <c r="BD204" s="105">
        <f>+lower!BD204</f>
        <v>684.6</v>
      </c>
      <c r="BE204" s="105">
        <f>+lower!BE204</f>
        <v>711.94999999999993</v>
      </c>
      <c r="BF204" s="105">
        <f>+lower!BF204</f>
        <v>560.048</v>
      </c>
      <c r="BG204" s="105">
        <f>+lower!BG204</f>
        <v>442.53</v>
      </c>
      <c r="BH204" s="105">
        <f>+lower!BH204</f>
        <v>455.4</v>
      </c>
      <c r="BI204" s="105">
        <f>+lower!BI204</f>
        <v>485.1</v>
      </c>
      <c r="BJ204" s="105">
        <f>+lower!BJ204</f>
        <v>489.06</v>
      </c>
      <c r="BK204" s="105">
        <f>+lower!BK204</f>
        <v>517.77</v>
      </c>
      <c r="BL204" s="105">
        <f>+lower!BL204</f>
        <v>507.87</v>
      </c>
      <c r="BM204" s="105">
        <f>+lower!BM204</f>
        <v>497.96999999999997</v>
      </c>
      <c r="BN204" s="105">
        <f>+lower!BN204</f>
        <v>484.11</v>
      </c>
      <c r="BO204" s="105">
        <f>+lower!BO204</f>
        <v>453.42</v>
      </c>
      <c r="BP204" s="105">
        <f>+lower!BP204</f>
        <v>431.64</v>
      </c>
      <c r="BQ204" s="105">
        <f>+lower!BQ204</f>
        <v>446.49</v>
      </c>
      <c r="BR204" s="105">
        <f>+lower!BR204</f>
        <v>442.53</v>
      </c>
      <c r="BS204" s="105">
        <f>+lower!BS204</f>
        <v>436.19400000000002</v>
      </c>
      <c r="BT204" s="105">
        <f>+lower!BT204</f>
        <v>423.32400000000035</v>
      </c>
      <c r="BU204" s="105">
        <f>+lower!BU204</f>
        <v>424.85519999999985</v>
      </c>
      <c r="BV204" s="105">
        <f>+lower!BV204</f>
        <v>423.19640000000078</v>
      </c>
      <c r="BW204" s="105">
        <f>+lower!BW204</f>
        <v>414.52869333333325</v>
      </c>
      <c r="BX204" s="105">
        <f>+lower!BX204</f>
        <v>409.69123555555529</v>
      </c>
      <c r="BY204" s="105">
        <f>+lower!BY204</f>
        <v>405.90906725925976</v>
      </c>
      <c r="BZ204" s="105">
        <f>+lower!BZ204</f>
        <v>402.79400632098771</v>
      </c>
      <c r="CA204" s="105">
        <f>+lower!CA204</f>
        <v>396.79522463868341</v>
      </c>
    </row>
    <row r="205" spans="1:79" x14ac:dyDescent="0.2">
      <c r="A205" s="9">
        <f>+data!B207</f>
        <v>756</v>
      </c>
      <c r="B205" s="105">
        <f>+lower!B205</f>
        <v>0</v>
      </c>
      <c r="C205" s="105">
        <f>+lower!C205</f>
        <v>0</v>
      </c>
      <c r="D205" s="105">
        <f>+lower!D205</f>
        <v>0</v>
      </c>
      <c r="E205" s="105">
        <f>+lower!E205</f>
        <v>0</v>
      </c>
      <c r="F205" s="105">
        <f>+lower!F205</f>
        <v>0</v>
      </c>
      <c r="G205" s="105">
        <f>+lower!G205</f>
        <v>0.163193900119808</v>
      </c>
      <c r="H205" s="105">
        <f>+lower!H205</f>
        <v>0.49286748358331284</v>
      </c>
      <c r="I205" s="105">
        <f>+lower!I205</f>
        <v>1.1577424111017418</v>
      </c>
      <c r="J205" s="105">
        <f>+lower!J205</f>
        <v>2.6640285586233734</v>
      </c>
      <c r="K205" s="105">
        <f>+lower!K205</f>
        <v>9.051439314114651</v>
      </c>
      <c r="L205" s="105">
        <f>+lower!L205</f>
        <v>50.623262383191559</v>
      </c>
      <c r="M205" s="105">
        <f>+lower!M205</f>
        <v>54.457284506261892</v>
      </c>
      <c r="N205" s="105">
        <f>+lower!N205</f>
        <v>57.932577042199057</v>
      </c>
      <c r="O205" s="105">
        <f>+lower!O205</f>
        <v>61.07065270263756</v>
      </c>
      <c r="P205" s="105">
        <f>+lower!P205</f>
        <v>63.891915224837653</v>
      </c>
      <c r="Q205" s="105">
        <f>+lower!Q205</f>
        <v>66.415712291931015</v>
      </c>
      <c r="R205" s="105">
        <f>+lower!R205</f>
        <v>68.660386043664786</v>
      </c>
      <c r="S205" s="105">
        <f>+lower!S205</f>
        <v>141.06058393976485</v>
      </c>
      <c r="T205" s="105">
        <f>+lower!T205</f>
        <v>252.9281366515836</v>
      </c>
      <c r="U205" s="105">
        <f>+lower!U205</f>
        <v>369.03095134350019</v>
      </c>
      <c r="V205" s="105">
        <f>+lower!V205</f>
        <v>413.80419635854327</v>
      </c>
      <c r="W205" s="105">
        <f>+lower!W205</f>
        <v>740.17065098039222</v>
      </c>
      <c r="X205" s="105">
        <f>+lower!X205</f>
        <v>770.02261900871463</v>
      </c>
      <c r="Y205" s="105">
        <f>+lower!Y205</f>
        <v>952.09985446623091</v>
      </c>
      <c r="Z205" s="105">
        <f>+lower!Z205</f>
        <v>862.25501131221699</v>
      </c>
      <c r="AA205" s="105">
        <f>+lower!AA205</f>
        <v>867.22273565722617</v>
      </c>
      <c r="AB205" s="105">
        <f>+lower!AB205</f>
        <v>920.27093491285359</v>
      </c>
      <c r="AC205" s="105">
        <f>+lower!AC205</f>
        <v>1163.5957188661675</v>
      </c>
      <c r="AD205" s="105">
        <f>+lower!AD205</f>
        <v>1119.9120585732808</v>
      </c>
      <c r="AE205" s="105">
        <f>+lower!AE205</f>
        <v>1070.2833898855527</v>
      </c>
      <c r="AF205" s="105">
        <f>+lower!AF205</f>
        <v>1014.3348720728603</v>
      </c>
      <c r="AG205" s="105">
        <f>+lower!AG205</f>
        <v>951.6730929223653</v>
      </c>
      <c r="AH205" s="105">
        <f>+lower!AH205</f>
        <v>881.88525670906279</v>
      </c>
      <c r="AI205" s="105">
        <f>+lower!AI205</f>
        <v>878.4017624667531</v>
      </c>
      <c r="AJ205" s="105">
        <f>+lower!AJ205</f>
        <v>872.98954561204198</v>
      </c>
      <c r="AK205" s="105">
        <f>+lower!AK205</f>
        <v>865.51263397565253</v>
      </c>
      <c r="AL205" s="105">
        <f>+lower!AL205</f>
        <v>855.82804980682965</v>
      </c>
      <c r="AM205" s="105">
        <f>+lower!AM205</f>
        <v>843.78549750267234</v>
      </c>
      <c r="AN205" s="105">
        <f>+lower!AN205</f>
        <v>853.10027614436751</v>
      </c>
      <c r="AO205" s="105">
        <f>+lower!AO205</f>
        <v>934.09406988063972</v>
      </c>
      <c r="AP205" s="105">
        <f>+lower!AP205</f>
        <v>993.96103762721384</v>
      </c>
      <c r="AQ205" s="105">
        <f>+lower!AQ205</f>
        <v>1050.9499773205421</v>
      </c>
      <c r="AR205" s="105">
        <f>+lower!AR205</f>
        <v>1107.4149191021286</v>
      </c>
      <c r="AS205" s="105">
        <f>+lower!AS205</f>
        <v>1136.2494859890978</v>
      </c>
      <c r="AT205" s="105">
        <f>+lower!AT205</f>
        <v>1179.7688572221787</v>
      </c>
      <c r="AU205" s="105">
        <f>+lower!AU205</f>
        <v>1220.227867255845</v>
      </c>
      <c r="AV205" s="105">
        <f>+lower!AV205</f>
        <v>1229.8831681774327</v>
      </c>
      <c r="AW205" s="105">
        <f>+lower!AW205</f>
        <v>1352.1106799643665</v>
      </c>
      <c r="AX205" s="105">
        <f>+lower!AX205</f>
        <v>1476.2130477171406</v>
      </c>
      <c r="AY205" s="105">
        <f>+lower!AY205</f>
        <v>1469.2291224959808</v>
      </c>
      <c r="AZ205" s="105">
        <f>+lower!AZ205</f>
        <v>1479.5170728135961</v>
      </c>
      <c r="BA205" s="105">
        <f>+lower!BA205</f>
        <v>1481.834060772163</v>
      </c>
      <c r="BB205" s="105">
        <f>+lower!BB205</f>
        <v>1566.5257622550632</v>
      </c>
      <c r="BC205" s="105">
        <f>+lower!BC205</f>
        <v>1697.682</v>
      </c>
      <c r="BD205" s="105">
        <f>+lower!BD205</f>
        <v>1749.6420000000001</v>
      </c>
      <c r="BE205" s="105">
        <f>+lower!BE205</f>
        <v>1580.038</v>
      </c>
      <c r="BF205" s="105">
        <f>+lower!BF205</f>
        <v>1586.4739999999999</v>
      </c>
      <c r="BG205" s="105">
        <f>+lower!BG205</f>
        <v>1121.9669999999999</v>
      </c>
      <c r="BH205" s="105">
        <f>+lower!BH205</f>
        <v>1118.0069999999998</v>
      </c>
      <c r="BI205" s="105">
        <f>+lower!BI205</f>
        <v>1115.9280000000001</v>
      </c>
      <c r="BJ205" s="105">
        <f>+lower!BJ205</f>
        <v>1114.8389999999999</v>
      </c>
      <c r="BK205" s="105">
        <f>+lower!BK205</f>
        <v>1112.1660000000002</v>
      </c>
      <c r="BL205" s="105">
        <f>+lower!BL205</f>
        <v>1109.1960000000001</v>
      </c>
      <c r="BM205" s="105">
        <f>+lower!BM205</f>
        <v>1105.335</v>
      </c>
      <c r="BN205" s="105">
        <f>+lower!BN205</f>
        <v>1102.365</v>
      </c>
      <c r="BO205" s="105">
        <f>+lower!BO205</f>
        <v>1099.692</v>
      </c>
      <c r="BP205" s="105">
        <f>+lower!BP205</f>
        <v>1096.425</v>
      </c>
      <c r="BQ205" s="105">
        <f>+lower!BQ205</f>
        <v>1095.039</v>
      </c>
      <c r="BR205" s="105">
        <f>+lower!BR205</f>
        <v>1092.5639999999999</v>
      </c>
      <c r="BS205" s="105">
        <f>+lower!BS205</f>
        <v>1089.4949999999999</v>
      </c>
      <c r="BT205" s="105">
        <f>+lower!BT205</f>
        <v>1087.2179999999998</v>
      </c>
      <c r="BU205" s="105">
        <f>+lower!BU205</f>
        <v>1084.8419999999992</v>
      </c>
      <c r="BV205" s="105">
        <f>+lower!BV205</f>
        <v>1082.4857999999992</v>
      </c>
      <c r="BW205" s="105">
        <f>+lower!BW205</f>
        <v>1079.7863999999993</v>
      </c>
      <c r="BX205" s="105">
        <f>+lower!BX205</f>
        <v>1077.3360399999997</v>
      </c>
      <c r="BY205" s="105">
        <f>+lower!BY205</f>
        <v>1074.9826266666662</v>
      </c>
      <c r="BZ205" s="105">
        <f>+lower!BZ205</f>
        <v>1072.46906311111</v>
      </c>
      <c r="CA205" s="105">
        <f>+lower!CA205</f>
        <v>1069.9678651851843</v>
      </c>
    </row>
    <row r="206" spans="1:79" x14ac:dyDescent="0.2">
      <c r="A206" s="9">
        <f>+data!B208</f>
        <v>760</v>
      </c>
      <c r="B206" s="105">
        <f>+lower!B206</f>
        <v>0</v>
      </c>
      <c r="C206" s="105">
        <f>+lower!C206</f>
        <v>0</v>
      </c>
      <c r="D206" s="105">
        <f>+lower!D206</f>
        <v>0</v>
      </c>
      <c r="E206" s="105">
        <f>+lower!E206</f>
        <v>8.1163106383675441</v>
      </c>
      <c r="F206" s="105">
        <f>+lower!F206</f>
        <v>17.755391364907933</v>
      </c>
      <c r="G206" s="105">
        <f>+lower!G206</f>
        <v>35.726253515328992</v>
      </c>
      <c r="H206" s="105">
        <f>+lower!H206</f>
        <v>68.162414487455976</v>
      </c>
      <c r="I206" s="105">
        <f>+lower!I206</f>
        <v>125.34338107148807</v>
      </c>
      <c r="J206" s="105">
        <f>+lower!J206</f>
        <v>224.34400147370334</v>
      </c>
      <c r="K206" s="105">
        <f>+lower!K206</f>
        <v>393.31459863910987</v>
      </c>
      <c r="L206" s="105">
        <f>+lower!L206</f>
        <v>678.36745069421113</v>
      </c>
      <c r="M206" s="105">
        <f>+lower!M206</f>
        <v>1032.2909598324586</v>
      </c>
      <c r="N206" s="105">
        <f>+lower!N206</f>
        <v>1553.4122291250874</v>
      </c>
      <c r="O206" s="105">
        <f>+lower!O206</f>
        <v>2316.3323901141744</v>
      </c>
      <c r="P206" s="105">
        <f>+lower!P206</f>
        <v>1999.5047204791929</v>
      </c>
      <c r="Q206" s="105">
        <f>+lower!Q206</f>
        <v>1714.9157226534121</v>
      </c>
      <c r="R206" s="105">
        <f>+lower!R206</f>
        <v>1462.7195212111797</v>
      </c>
      <c r="S206" s="105">
        <f>+lower!S206</f>
        <v>1241.6422279505789</v>
      </c>
      <c r="T206" s="105">
        <f>+lower!T206</f>
        <v>1049.5625960678947</v>
      </c>
      <c r="U206" s="105">
        <f>+lower!U206</f>
        <v>2035.0882527803524</v>
      </c>
      <c r="V206" s="105">
        <f>+lower!V206</f>
        <v>1044.5700637132311</v>
      </c>
      <c r="W206" s="105">
        <f>+lower!W206</f>
        <v>1165.8111342937218</v>
      </c>
      <c r="X206" s="105">
        <f>+lower!X206</f>
        <v>1294.0551440207096</v>
      </c>
      <c r="Y206" s="105">
        <f>+lower!Y206</f>
        <v>1429.3514782368513</v>
      </c>
      <c r="Z206" s="105">
        <f>+lower!Z206</f>
        <v>1199.6302810375112</v>
      </c>
      <c r="AA206" s="105">
        <f>+lower!AA206</f>
        <v>1346.2768335045146</v>
      </c>
      <c r="AB206" s="105">
        <f>+lower!AB206</f>
        <v>1642.7897974466782</v>
      </c>
      <c r="AC206" s="105">
        <f>+lower!AC206</f>
        <v>1724.298822583535</v>
      </c>
      <c r="AD206" s="105">
        <f>+lower!AD206</f>
        <v>1757.9142470977076</v>
      </c>
      <c r="AE206" s="105">
        <f>+lower!AE206</f>
        <v>1791.8147235146357</v>
      </c>
      <c r="AF206" s="105">
        <f>+lower!AF206</f>
        <v>1826.0004598117955</v>
      </c>
      <c r="AG206" s="105">
        <f>+lower!AG206</f>
        <v>1860.4716637461077</v>
      </c>
      <c r="AH206" s="105">
        <f>+lower!AH206</f>
        <v>1895.2285428544496</v>
      </c>
      <c r="AI206" s="105">
        <f>+lower!AI206</f>
        <v>1930.2713044541313</v>
      </c>
      <c r="AJ206" s="105">
        <f>+lower!AJ206</f>
        <v>1965.6001556434096</v>
      </c>
      <c r="AK206" s="105">
        <f>+lower!AK206</f>
        <v>2001.2153033019706</v>
      </c>
      <c r="AL206" s="105">
        <f>+lower!AL206</f>
        <v>2037.1169540914309</v>
      </c>
      <c r="AM206" s="105">
        <f>+lower!AM206</f>
        <v>2073.3053144558153</v>
      </c>
      <c r="AN206" s="105">
        <f>+lower!AN206</f>
        <v>2109.780590622056</v>
      </c>
      <c r="AO206" s="105">
        <f>+lower!AO206</f>
        <v>2146.542988600479</v>
      </c>
      <c r="AP206" s="105">
        <f>+lower!AP206</f>
        <v>2263.3146400653327</v>
      </c>
      <c r="AQ206" s="105">
        <f>+lower!AQ206</f>
        <v>2363.5263090211556</v>
      </c>
      <c r="AR206" s="105">
        <f>+lower!AR206</f>
        <v>2467.862838098114</v>
      </c>
      <c r="AS206" s="105">
        <f>+lower!AS206</f>
        <v>2576.4865324259263</v>
      </c>
      <c r="AT206" s="105">
        <f>+lower!AT206</f>
        <v>2689.5658907550546</v>
      </c>
      <c r="AU206" s="105">
        <f>+lower!AU206</f>
        <v>3070.2361324641738</v>
      </c>
      <c r="AV206" s="105">
        <f>+lower!AV206</f>
        <v>3458.6586381836232</v>
      </c>
      <c r="AW206" s="105">
        <f>+lower!AW206</f>
        <v>3433.709887500082</v>
      </c>
      <c r="AX206" s="105">
        <f>+lower!AX206</f>
        <v>3386.1295526235349</v>
      </c>
      <c r="AY206" s="105">
        <f>+lower!AY206</f>
        <v>3337.9937658527147</v>
      </c>
      <c r="AZ206" s="105">
        <f>+lower!AZ206</f>
        <v>3289.3021154225376</v>
      </c>
      <c r="BA206" s="105">
        <f>+lower!BA206</f>
        <v>5189.3626556941163</v>
      </c>
      <c r="BB206" s="105">
        <f>+lower!BB206</f>
        <v>6352.392899586338</v>
      </c>
      <c r="BC206" s="105">
        <f>+lower!BC206</f>
        <v>8337.44</v>
      </c>
      <c r="BD206" s="105">
        <f>+lower!BD206</f>
        <v>7383.9</v>
      </c>
      <c r="BE206" s="105">
        <f>+lower!BE206</f>
        <v>8227.1959999999999</v>
      </c>
      <c r="BF206" s="105">
        <f>+lower!BF206</f>
        <v>7758.8339999999998</v>
      </c>
      <c r="BG206" s="105">
        <f>+lower!BG206</f>
        <v>8275.41</v>
      </c>
      <c r="BH206" s="105">
        <f>+lower!BH206</f>
        <v>8190.2699999999995</v>
      </c>
      <c r="BI206" s="105">
        <f>+lower!BI206</f>
        <v>8254.6200000000008</v>
      </c>
      <c r="BJ206" s="105">
        <f>+lower!BJ206</f>
        <v>8251.65</v>
      </c>
      <c r="BK206" s="105">
        <f>+lower!BK206</f>
        <v>8196.2099999999991</v>
      </c>
      <c r="BL206" s="105">
        <f>+lower!BL206</f>
        <v>8183.34</v>
      </c>
      <c r="BM206" s="105">
        <f>+lower!BM206</f>
        <v>8207.1</v>
      </c>
      <c r="BN206" s="105">
        <f>+lower!BN206</f>
        <v>8131.86</v>
      </c>
      <c r="BO206" s="105">
        <f>+lower!BO206</f>
        <v>8149.68</v>
      </c>
      <c r="BP206" s="105">
        <f>+lower!BP206</f>
        <v>8161.5599999999995</v>
      </c>
      <c r="BQ206" s="105">
        <f>+lower!BQ206</f>
        <v>8129.88</v>
      </c>
      <c r="BR206" s="105">
        <f>+lower!BR206</f>
        <v>8117.01</v>
      </c>
      <c r="BS206" s="105">
        <f>+lower!BS206</f>
        <v>8108.1</v>
      </c>
      <c r="BT206" s="105">
        <f>+lower!BT206</f>
        <v>8108.1659999999993</v>
      </c>
      <c r="BU206" s="105">
        <f>+lower!BU206</f>
        <v>8090.9839999999967</v>
      </c>
      <c r="BV206" s="105">
        <f>+lower!BV206</f>
        <v>8076.5901333333313</v>
      </c>
      <c r="BW206" s="105">
        <f>+lower!BW206</f>
        <v>8070.6755555555537</v>
      </c>
      <c r="BX206" s="105">
        <f>+lower!BX206</f>
        <v>8060.9158992592556</v>
      </c>
      <c r="BY206" s="105">
        <f>+lower!BY206</f>
        <v>8049.6266943209821</v>
      </c>
      <c r="BZ206" s="105">
        <f>+lower!BZ206</f>
        <v>8037.2781729053422</v>
      </c>
      <c r="CA206" s="105">
        <f>+lower!CA206</f>
        <v>8028.4271650150849</v>
      </c>
    </row>
    <row r="207" spans="1:79" x14ac:dyDescent="0.2">
      <c r="A207" s="9">
        <f>+data!B209</f>
        <v>762</v>
      </c>
      <c r="B207" s="105">
        <f>+lower!B207</f>
        <v>0</v>
      </c>
      <c r="C207" s="105">
        <f>+lower!C207</f>
        <v>0</v>
      </c>
      <c r="D207" s="105">
        <f>+lower!D207</f>
        <v>0</v>
      </c>
      <c r="E207" s="105">
        <f>+lower!E207</f>
        <v>0</v>
      </c>
      <c r="F207" s="105">
        <f>+lower!F207</f>
        <v>0</v>
      </c>
      <c r="G207" s="105">
        <f>+lower!G207</f>
        <v>1.3996355095877928</v>
      </c>
      <c r="H207" s="105">
        <f>+lower!H207</f>
        <v>3.9189794268458207</v>
      </c>
      <c r="I207" s="105">
        <f>+lower!I207</f>
        <v>10.668332884191399</v>
      </c>
      <c r="J207" s="105">
        <f>+lower!J207</f>
        <v>28.448887691177053</v>
      </c>
      <c r="K207" s="105">
        <f>+lower!K207</f>
        <v>74.678330189339775</v>
      </c>
      <c r="L207" s="105">
        <f>+lower!L207</f>
        <v>193.61048567606611</v>
      </c>
      <c r="M207" s="105">
        <f>+lower!M207</f>
        <v>463.68897829982228</v>
      </c>
      <c r="N207" s="105">
        <f>+lower!N207</f>
        <v>539.09636727358588</v>
      </c>
      <c r="O207" s="105">
        <f>+lower!O207</f>
        <v>620.4147082515957</v>
      </c>
      <c r="P207" s="105">
        <f>+lower!P207</f>
        <v>707.74472992502137</v>
      </c>
      <c r="Q207" s="105">
        <f>+lower!Q207</f>
        <v>801.10339333254069</v>
      </c>
      <c r="R207" s="105">
        <f>+lower!R207</f>
        <v>900.39385725995839</v>
      </c>
      <c r="S207" s="105">
        <f>+lower!S207</f>
        <v>1005.3654512039219</v>
      </c>
      <c r="T207" s="105">
        <f>+lower!T207</f>
        <v>1115.5595631625654</v>
      </c>
      <c r="U207" s="105">
        <f>+lower!U207</f>
        <v>1205.6304469219206</v>
      </c>
      <c r="V207" s="105">
        <f>+lower!V207</f>
        <v>1291.9363716354358</v>
      </c>
      <c r="W207" s="105">
        <f>+lower!W207</f>
        <v>1372.5484929381803</v>
      </c>
      <c r="X207" s="105">
        <f>+lower!X207</f>
        <v>1505.2831666708851</v>
      </c>
      <c r="Y207" s="105">
        <f>+lower!Y207</f>
        <v>1626.9481928381899</v>
      </c>
      <c r="Z207" s="105">
        <f>+lower!Z207</f>
        <v>1731.6582191588782</v>
      </c>
      <c r="AA207" s="105">
        <f>+lower!AA207</f>
        <v>1811.2206018369811</v>
      </c>
      <c r="AB207" s="105">
        <f>+lower!AB207</f>
        <v>1965.6376053487929</v>
      </c>
      <c r="AC207" s="105">
        <f>+lower!AC207</f>
        <v>2047.1036843837351</v>
      </c>
      <c r="AD207" s="105">
        <f>+lower!AD207</f>
        <v>2196.7216694588788</v>
      </c>
      <c r="AE207" s="105">
        <f>+lower!AE207</f>
        <v>2317.8329585754923</v>
      </c>
      <c r="AF207" s="105">
        <f>+lower!AF207</f>
        <v>2443.8215439252785</v>
      </c>
      <c r="AG207" s="105">
        <f>+lower!AG207</f>
        <v>2574.644558637417</v>
      </c>
      <c r="AH207" s="105">
        <f>+lower!AH207</f>
        <v>2710.2080333093472</v>
      </c>
      <c r="AI207" s="105">
        <f>+lower!AI207</f>
        <v>2850.3553724669277</v>
      </c>
      <c r="AJ207" s="105">
        <f>+lower!AJ207</f>
        <v>2994.8532455416703</v>
      </c>
      <c r="AK207" s="105">
        <f>+lower!AK207</f>
        <v>3143.3741906665791</v>
      </c>
      <c r="AL207" s="105">
        <f>+lower!AL207</f>
        <v>3295.4749889821783</v>
      </c>
      <c r="AM207" s="105">
        <f>+lower!AM207</f>
        <v>3450.5695234884838</v>
      </c>
      <c r="AN207" s="105">
        <f>+lower!AN207</f>
        <v>3607.8943358034121</v>
      </c>
      <c r="AO207" s="105">
        <f>+lower!AO207</f>
        <v>3766.464348486104</v>
      </c>
      <c r="AP207" s="105">
        <f>+lower!AP207</f>
        <v>3925.0150822329406</v>
      </c>
      <c r="AQ207" s="105">
        <f>+lower!AQ207</f>
        <v>4081.9259106467966</v>
      </c>
      <c r="AR207" s="105">
        <f>+lower!AR207</f>
        <v>4235.1160016527501</v>
      </c>
      <c r="AS207" s="105">
        <f>+lower!AS207</f>
        <v>4381.8997361786096</v>
      </c>
      <c r="AT207" s="105">
        <f>+lower!AT207</f>
        <v>4518.7798899433428</v>
      </c>
      <c r="AU207" s="105">
        <f>+lower!AU207</f>
        <v>4641.1412302461304</v>
      </c>
      <c r="AV207" s="105">
        <f>+lower!AV207</f>
        <v>4742.7767156227519</v>
      </c>
      <c r="AW207" s="105">
        <f>+lower!AW207</f>
        <v>4815.1147674016256</v>
      </c>
      <c r="AX207" s="105">
        <f>+lower!AX207</f>
        <v>4815.5838184139047</v>
      </c>
      <c r="AY207" s="105">
        <f>+lower!AY207</f>
        <v>4756.8860238836533</v>
      </c>
      <c r="AZ207" s="105">
        <f>+lower!AZ207</f>
        <v>4610.2319858372848</v>
      </c>
      <c r="BA207" s="105">
        <f>+lower!BA207</f>
        <v>4321.8286717818773</v>
      </c>
      <c r="BB207" s="105">
        <f>+lower!BB207</f>
        <v>3763.3937551633071</v>
      </c>
      <c r="BC207" s="105">
        <f>+lower!BC207</f>
        <v>2987.8990004738657</v>
      </c>
      <c r="BD207" s="105">
        <f>+lower!BD207</f>
        <v>3125.8290557233063</v>
      </c>
      <c r="BE207" s="105">
        <f>+lower!BE207</f>
        <v>3209.9446271337733</v>
      </c>
      <c r="BF207" s="105">
        <f>+lower!BF207</f>
        <v>3278.1055524944068</v>
      </c>
      <c r="BG207" s="105">
        <f>+lower!BG207</f>
        <v>3650.13</v>
      </c>
      <c r="BH207" s="105">
        <f>+lower!BH207</f>
        <v>3653.1</v>
      </c>
      <c r="BI207" s="105">
        <f>+lower!BI207</f>
        <v>3653.1</v>
      </c>
      <c r="BJ207" s="105">
        <f>+lower!BJ207</f>
        <v>3678.84</v>
      </c>
      <c r="BK207" s="105">
        <f>+lower!BK207</f>
        <v>3735.27</v>
      </c>
      <c r="BL207" s="105">
        <f>+lower!BL207</f>
        <v>3760.02</v>
      </c>
      <c r="BM207" s="105">
        <f>+lower!BM207</f>
        <v>3819.42</v>
      </c>
      <c r="BN207" s="105">
        <f>+lower!BN207</f>
        <v>3817.44</v>
      </c>
      <c r="BO207" s="105">
        <f>+lower!BO207</f>
        <v>3817.44</v>
      </c>
      <c r="BP207" s="105">
        <f>+lower!BP207</f>
        <v>3836.25</v>
      </c>
      <c r="BQ207" s="105">
        <f>+lower!BQ207</f>
        <v>3836.25</v>
      </c>
      <c r="BR207" s="105">
        <f>+lower!BR207</f>
        <v>3836.25</v>
      </c>
      <c r="BS207" s="105">
        <f>+lower!BS207</f>
        <v>3836.25</v>
      </c>
      <c r="BT207" s="105">
        <f>+lower!BT207</f>
        <v>3845.0280000000002</v>
      </c>
      <c r="BU207" s="105">
        <f>+lower!BU207</f>
        <v>3848.3720000000008</v>
      </c>
      <c r="BV207" s="105">
        <f>+lower!BV207</f>
        <v>3848.4277333333343</v>
      </c>
      <c r="BW207" s="105">
        <f>+lower!BW207</f>
        <v>3852.3662222222229</v>
      </c>
      <c r="BX207" s="105">
        <f>+lower!BX207</f>
        <v>3856.4948237037052</v>
      </c>
      <c r="BY207" s="105">
        <f>+lower!BY207</f>
        <v>3860.1525817283964</v>
      </c>
      <c r="BZ207" s="105">
        <f>+lower!BZ207</f>
        <v>3862.1998803621414</v>
      </c>
      <c r="CA207" s="105">
        <f>+lower!CA207</f>
        <v>3865.5131284060371</v>
      </c>
    </row>
    <row r="208" spans="1:79" x14ac:dyDescent="0.2">
      <c r="A208" s="9">
        <f>+data!B210</f>
        <v>764</v>
      </c>
      <c r="B208" s="105">
        <f>+lower!B208</f>
        <v>0</v>
      </c>
      <c r="C208" s="105">
        <f>+lower!C208</f>
        <v>0</v>
      </c>
      <c r="D208" s="105">
        <f>+lower!D208</f>
        <v>0</v>
      </c>
      <c r="E208" s="105">
        <f>+lower!E208</f>
        <v>0</v>
      </c>
      <c r="F208" s="105">
        <f>+lower!F208</f>
        <v>0</v>
      </c>
      <c r="G208" s="105">
        <f>+lower!G208</f>
        <v>0.5274804240713401</v>
      </c>
      <c r="H208" s="105">
        <f>+lower!H208</f>
        <v>1.6535665140660387</v>
      </c>
      <c r="I208" s="105">
        <f>+lower!I208</f>
        <v>2.97083339370612</v>
      </c>
      <c r="J208" s="105">
        <f>+lower!J208</f>
        <v>4.3779425001208301</v>
      </c>
      <c r="K208" s="105">
        <f>+lower!K208</f>
        <v>5.7285628993137818</v>
      </c>
      <c r="L208" s="105">
        <f>+lower!L208</f>
        <v>13.904801652965261</v>
      </c>
      <c r="M208" s="105">
        <f>+lower!M208</f>
        <v>16.805654511254556</v>
      </c>
      <c r="N208" s="105">
        <f>+lower!N208</f>
        <v>19.902309037576146</v>
      </c>
      <c r="O208" s="105">
        <f>+lower!O208</f>
        <v>23.169829705652226</v>
      </c>
      <c r="P208" s="105">
        <f>+lower!P208</f>
        <v>26.580891588455611</v>
      </c>
      <c r="Q208" s="105">
        <f>+lower!Q208</f>
        <v>30.105320605019376</v>
      </c>
      <c r="R208" s="105">
        <f>+lower!R208</f>
        <v>33.709502359591319</v>
      </c>
      <c r="S208" s="105">
        <f>+lower!S208</f>
        <v>37.355608678639321</v>
      </c>
      <c r="T208" s="105">
        <f>+lower!T208</f>
        <v>41.000565394602269</v>
      </c>
      <c r="U208" s="105">
        <f>+lower!U208</f>
        <v>44.594643133922169</v>
      </c>
      <c r="V208" s="105">
        <f>+lower!V208</f>
        <v>48.079481974165212</v>
      </c>
      <c r="W208" s="105">
        <f>+lower!W208</f>
        <v>58.725983243390267</v>
      </c>
      <c r="X208" s="105">
        <f>+lower!X208</f>
        <v>69.269817131604057</v>
      </c>
      <c r="Y208" s="105">
        <f>+lower!Y208</f>
        <v>79.435848923258234</v>
      </c>
      <c r="Z208" s="105">
        <f>+lower!Z208</f>
        <v>88.872246323931961</v>
      </c>
      <c r="AA208" s="105">
        <f>+lower!AA208</f>
        <v>97.107103246879362</v>
      </c>
      <c r="AB208" s="105">
        <f>+lower!AB208</f>
        <v>105.81599524113128</v>
      </c>
      <c r="AC208" s="105">
        <f>+lower!AC208</f>
        <v>111.33275308938431</v>
      </c>
      <c r="AD208" s="105">
        <f>+lower!AD208</f>
        <v>112.45511627598603</v>
      </c>
      <c r="AE208" s="105">
        <f>+lower!AE208</f>
        <v>114.71803168295752</v>
      </c>
      <c r="AF208" s="105">
        <f>+lower!AF208</f>
        <v>116.9586844255914</v>
      </c>
      <c r="AG208" s="105">
        <f>+lower!AG208</f>
        <v>119.17090139773322</v>
      </c>
      <c r="AH208" s="105">
        <f>+lower!AH208</f>
        <v>121.34782050162221</v>
      </c>
      <c r="AI208" s="105">
        <f>+lower!AI208</f>
        <v>123.48179929870783</v>
      </c>
      <c r="AJ208" s="105">
        <f>+lower!AJ208</f>
        <v>125.56430740979005</v>
      </c>
      <c r="AK208" s="105">
        <f>+lower!AK208</f>
        <v>127.58579888820354</v>
      </c>
      <c r="AL208" s="105">
        <f>+lower!AL208</f>
        <v>129.53555969038936</v>
      </c>
      <c r="AM208" s="105">
        <f>+lower!AM208</f>
        <v>131.40152387930013</v>
      </c>
      <c r="AN208" s="105">
        <f>+lower!AN208</f>
        <v>139.46536161460685</v>
      </c>
      <c r="AO208" s="105">
        <f>+lower!AO208</f>
        <v>147.29646270275018</v>
      </c>
      <c r="AP208" s="105">
        <f>+lower!AP208</f>
        <v>154.85727747378073</v>
      </c>
      <c r="AQ208" s="105">
        <f>+lower!AQ208</f>
        <v>162.10577742722171</v>
      </c>
      <c r="AR208" s="105">
        <f>+lower!AR208</f>
        <v>168.99453702127323</v>
      </c>
      <c r="AS208" s="105">
        <f>+lower!AS208</f>
        <v>192.18093347057928</v>
      </c>
      <c r="AT208" s="105">
        <f>+lower!AT208</f>
        <v>214.46296469428063</v>
      </c>
      <c r="AU208" s="105">
        <f>+lower!AU208</f>
        <v>235.68112221887276</v>
      </c>
      <c r="AV208" s="105">
        <f>+lower!AV208</f>
        <v>255.64887327871079</v>
      </c>
      <c r="AW208" s="105">
        <f>+lower!AW208</f>
        <v>274.14464250828269</v>
      </c>
      <c r="AX208" s="105">
        <f>+lower!AX208</f>
        <v>315.89835666772063</v>
      </c>
      <c r="AY208" s="105">
        <f>+lower!AY208</f>
        <v>360.76583625017838</v>
      </c>
      <c r="AZ208" s="105">
        <f>+lower!AZ208</f>
        <v>439.2648912113803</v>
      </c>
      <c r="BA208" s="105">
        <f>+lower!BA208</f>
        <v>526.43662151218757</v>
      </c>
      <c r="BB208" s="105">
        <f>+lower!BB208</f>
        <v>663.70141265124062</v>
      </c>
      <c r="BC208" s="105">
        <f>+lower!BC208</f>
        <v>253.23999999999998</v>
      </c>
      <c r="BD208" s="105">
        <f>+lower!BD208</f>
        <v>430.32</v>
      </c>
      <c r="BE208" s="105">
        <f>+lower!BE208</f>
        <v>628.48</v>
      </c>
      <c r="BF208" s="105">
        <f>+lower!BF208</f>
        <v>769.08</v>
      </c>
      <c r="BG208" s="105">
        <f>+lower!BG208</f>
        <v>792</v>
      </c>
      <c r="BH208" s="105">
        <f>+lower!BH208</f>
        <v>792</v>
      </c>
      <c r="BI208" s="105">
        <f>+lower!BI208</f>
        <v>792</v>
      </c>
      <c r="BJ208" s="105">
        <f>+lower!BJ208</f>
        <v>792</v>
      </c>
      <c r="BK208" s="105">
        <f>+lower!BK208</f>
        <v>792</v>
      </c>
      <c r="BL208" s="105">
        <f>+lower!BL208</f>
        <v>792</v>
      </c>
      <c r="BM208" s="105">
        <f>+lower!BM208</f>
        <v>792</v>
      </c>
      <c r="BN208" s="105">
        <f>+lower!BN208</f>
        <v>792</v>
      </c>
      <c r="BO208" s="105">
        <f>+lower!BO208</f>
        <v>792</v>
      </c>
      <c r="BP208" s="105">
        <f>+lower!BP208</f>
        <v>792</v>
      </c>
      <c r="BQ208" s="105">
        <f>+lower!BQ208</f>
        <v>792</v>
      </c>
      <c r="BR208" s="105">
        <f>+lower!BR208</f>
        <v>792</v>
      </c>
      <c r="BS208" s="105">
        <f>+lower!BS208</f>
        <v>792</v>
      </c>
      <c r="BT208" s="105">
        <f>+lower!BT208</f>
        <v>792</v>
      </c>
      <c r="BU208" s="105">
        <f>+lower!BU208</f>
        <v>792</v>
      </c>
      <c r="BV208" s="105">
        <f>+lower!BV208</f>
        <v>792</v>
      </c>
      <c r="BW208" s="105">
        <f>+lower!BW208</f>
        <v>792</v>
      </c>
      <c r="BX208" s="105">
        <f>+lower!BX208</f>
        <v>792</v>
      </c>
      <c r="BY208" s="105">
        <f>+lower!BY208</f>
        <v>792</v>
      </c>
      <c r="BZ208" s="105">
        <f>+lower!BZ208</f>
        <v>792</v>
      </c>
      <c r="CA208" s="105">
        <f>+lower!CA208</f>
        <v>792</v>
      </c>
    </row>
    <row r="209" spans="1:79" x14ac:dyDescent="0.2">
      <c r="A209" s="9">
        <f>+data!B211</f>
        <v>768</v>
      </c>
      <c r="B209" s="105">
        <f>+lower!B209</f>
        <v>0</v>
      </c>
      <c r="C209" s="105">
        <f>+lower!C209</f>
        <v>0</v>
      </c>
      <c r="D209" s="105">
        <f>+lower!D209</f>
        <v>0</v>
      </c>
      <c r="E209" s="105">
        <f>+lower!E209</f>
        <v>0</v>
      </c>
      <c r="F209" s="105">
        <f>+lower!F209</f>
        <v>0</v>
      </c>
      <c r="G209" s="105">
        <f>+lower!G209</f>
        <v>1.0484524011261775</v>
      </c>
      <c r="H209" s="105">
        <f>+lower!H209</f>
        <v>1.7338273011095897</v>
      </c>
      <c r="I209" s="105">
        <f>+lower!I209</f>
        <v>2.7793015155119329</v>
      </c>
      <c r="J209" s="105">
        <f>+lower!J209</f>
        <v>4.3534324432229266</v>
      </c>
      <c r="K209" s="105">
        <f>+lower!K209</f>
        <v>6.6984541924240473</v>
      </c>
      <c r="L209" s="105">
        <f>+lower!L209</f>
        <v>10.161040132377122</v>
      </c>
      <c r="M209" s="105">
        <f>+lower!M209</f>
        <v>13.008361151800896</v>
      </c>
      <c r="N209" s="105">
        <f>+lower!N209</f>
        <v>16.468776077272739</v>
      </c>
      <c r="O209" s="105">
        <f>+lower!O209</f>
        <v>20.660284923990954</v>
      </c>
      <c r="P209" s="105">
        <f>+lower!P209</f>
        <v>25.722217361586036</v>
      </c>
      <c r="Q209" s="105">
        <f>+lower!Q209</f>
        <v>31.818936104964109</v>
      </c>
      <c r="R209" s="105">
        <f>+lower!R209</f>
        <v>39.144165490648362</v>
      </c>
      <c r="S209" s="105">
        <f>+lower!S209</f>
        <v>47.926048608685242</v>
      </c>
      <c r="T209" s="105">
        <f>+lower!T209</f>
        <v>58.433053180227368</v>
      </c>
      <c r="U209" s="105">
        <f>+lower!U209</f>
        <v>70.980865893221292</v>
      </c>
      <c r="V209" s="105">
        <f>+lower!V209</f>
        <v>85.940437562881144</v>
      </c>
      <c r="W209" s="105">
        <f>+lower!W209</f>
        <v>103.74736776719405</v>
      </c>
      <c r="X209" s="105">
        <f>+lower!X209</f>
        <v>124.91284809630427</v>
      </c>
      <c r="Y209" s="105">
        <f>+lower!Y209</f>
        <v>150.03641851453543</v>
      </c>
      <c r="Z209" s="105">
        <f>+lower!Z209</f>
        <v>179.82083233605209</v>
      </c>
      <c r="AA209" s="105">
        <f>+lower!AA209</f>
        <v>215.08937285179661</v>
      </c>
      <c r="AB209" s="105">
        <f>+lower!AB209</f>
        <v>256.80601974841932</v>
      </c>
      <c r="AC209" s="105">
        <f>+lower!AC209</f>
        <v>306.09892732321237</v>
      </c>
      <c r="AD209" s="105">
        <f>+lower!AD209</f>
        <v>311.28124791734808</v>
      </c>
      <c r="AE209" s="105">
        <f>+lower!AE209</f>
        <v>316.4964620909833</v>
      </c>
      <c r="AF209" s="105">
        <f>+lower!AF209</f>
        <v>321.74473642448982</v>
      </c>
      <c r="AG209" s="105">
        <f>+lower!AG209</f>
        <v>327.02623825768893</v>
      </c>
      <c r="AH209" s="105">
        <f>+lower!AH209</f>
        <v>332.34113569310529</v>
      </c>
      <c r="AI209" s="105">
        <f>+lower!AI209</f>
        <v>337.68959759923769</v>
      </c>
      <c r="AJ209" s="105">
        <f>+lower!AJ209</f>
        <v>343.07179361383993</v>
      </c>
      <c r="AK209" s="105">
        <f>+lower!AK209</f>
        <v>348.48789414721779</v>
      </c>
      <c r="AL209" s="105">
        <f>+lower!AL209</f>
        <v>353.93807038553877</v>
      </c>
      <c r="AM209" s="105">
        <f>+lower!AM209</f>
        <v>359.42249429415432</v>
      </c>
      <c r="AN209" s="105">
        <f>+lower!AN209</f>
        <v>364.94133862093742</v>
      </c>
      <c r="AO209" s="105">
        <f>+lower!AO209</f>
        <v>372.36281779156468</v>
      </c>
      <c r="AP209" s="105">
        <f>+lower!AP209</f>
        <v>379.88497765639937</v>
      </c>
      <c r="AQ209" s="105">
        <f>+lower!AQ209</f>
        <v>387.50899966681385</v>
      </c>
      <c r="AR209" s="105">
        <f>+lower!AR209</f>
        <v>395.23607812619002</v>
      </c>
      <c r="AS209" s="105">
        <f>+lower!AS209</f>
        <v>403.06742032332153</v>
      </c>
      <c r="AT209" s="105">
        <f>+lower!AT209</f>
        <v>415.89715436557759</v>
      </c>
      <c r="AU209" s="105">
        <f>+lower!AU209</f>
        <v>429.08450803507822</v>
      </c>
      <c r="AV209" s="105">
        <f>+lower!AV209</f>
        <v>442.63877081995645</v>
      </c>
      <c r="AW209" s="105">
        <f>+lower!AW209</f>
        <v>456.56946314378951</v>
      </c>
      <c r="AX209" s="105">
        <f>+lower!AX209</f>
        <v>467.94330229968176</v>
      </c>
      <c r="AY209" s="105">
        <f>+lower!AY209</f>
        <v>564.00018141874284</v>
      </c>
      <c r="AZ209" s="105">
        <f>+lower!AZ209</f>
        <v>679.76316503511532</v>
      </c>
      <c r="BA209" s="105">
        <f>+lower!BA209</f>
        <v>819.27263601062668</v>
      </c>
      <c r="BB209" s="105">
        <f>+lower!BB209</f>
        <v>987.39692926654482</v>
      </c>
      <c r="BC209" s="105">
        <f>+lower!BC209</f>
        <v>1168.8</v>
      </c>
      <c r="BD209" s="105">
        <f>+lower!BD209</f>
        <v>1173.5999999999999</v>
      </c>
      <c r="BE209" s="105">
        <f>+lower!BE209</f>
        <v>982</v>
      </c>
      <c r="BF209" s="105">
        <f>+lower!BF209</f>
        <v>986</v>
      </c>
      <c r="BG209" s="105">
        <f>+lower!BG209</f>
        <v>990</v>
      </c>
      <c r="BH209" s="105">
        <f>+lower!BH209</f>
        <v>990</v>
      </c>
      <c r="BI209" s="105">
        <f>+lower!BI209</f>
        <v>990</v>
      </c>
      <c r="BJ209" s="105">
        <f>+lower!BJ209</f>
        <v>990</v>
      </c>
      <c r="BK209" s="105">
        <f>+lower!BK209</f>
        <v>990</v>
      </c>
      <c r="BL209" s="105">
        <f>+lower!BL209</f>
        <v>990</v>
      </c>
      <c r="BM209" s="105">
        <f>+lower!BM209</f>
        <v>990</v>
      </c>
      <c r="BN209" s="105">
        <f>+lower!BN209</f>
        <v>990</v>
      </c>
      <c r="BO209" s="105">
        <f>+lower!BO209</f>
        <v>990</v>
      </c>
      <c r="BP209" s="105">
        <f>+lower!BP209</f>
        <v>990</v>
      </c>
      <c r="BQ209" s="105">
        <f>+lower!BQ209</f>
        <v>990</v>
      </c>
      <c r="BR209" s="105">
        <f>+lower!BR209</f>
        <v>990</v>
      </c>
      <c r="BS209" s="105">
        <f>+lower!BS209</f>
        <v>990</v>
      </c>
      <c r="BT209" s="105">
        <f>+lower!BT209</f>
        <v>990</v>
      </c>
      <c r="BU209" s="105">
        <f>+lower!BU209</f>
        <v>990</v>
      </c>
      <c r="BV209" s="105">
        <f>+lower!BV209</f>
        <v>990</v>
      </c>
      <c r="BW209" s="105">
        <f>+lower!BW209</f>
        <v>990</v>
      </c>
      <c r="BX209" s="105">
        <f>+lower!BX209</f>
        <v>990</v>
      </c>
      <c r="BY209" s="105">
        <f>+lower!BY209</f>
        <v>990</v>
      </c>
      <c r="BZ209" s="105">
        <f>+lower!BZ209</f>
        <v>990</v>
      </c>
      <c r="CA209" s="105">
        <f>+lower!CA209</f>
        <v>990</v>
      </c>
    </row>
    <row r="210" spans="1:79" x14ac:dyDescent="0.2">
      <c r="A210" s="9">
        <f>+data!B212</f>
        <v>772</v>
      </c>
      <c r="B210" s="105">
        <f>+lower!B210</f>
        <v>0</v>
      </c>
      <c r="C210" s="105">
        <f>+lower!C210</f>
        <v>0</v>
      </c>
      <c r="D210" s="105">
        <f>+lower!D210</f>
        <v>0</v>
      </c>
      <c r="E210" s="105">
        <f>+lower!E210</f>
        <v>0</v>
      </c>
      <c r="F210" s="105">
        <f>+lower!F210</f>
        <v>0</v>
      </c>
      <c r="G210" s="105">
        <f>+lower!G210</f>
        <v>0</v>
      </c>
      <c r="H210" s="105">
        <f>+lower!H210</f>
        <v>0</v>
      </c>
      <c r="I210" s="105">
        <f>+lower!I210</f>
        <v>0</v>
      </c>
      <c r="J210" s="105">
        <f>+lower!J210</f>
        <v>0</v>
      </c>
      <c r="K210" s="105">
        <f>+lower!K210</f>
        <v>0</v>
      </c>
      <c r="L210" s="105">
        <f>+lower!L210</f>
        <v>0</v>
      </c>
      <c r="M210" s="105">
        <f>+lower!M210</f>
        <v>0</v>
      </c>
      <c r="N210" s="105">
        <f>+lower!N210</f>
        <v>0</v>
      </c>
      <c r="O210" s="105">
        <f>+lower!O210</f>
        <v>0</v>
      </c>
      <c r="P210" s="105">
        <f>+lower!P210</f>
        <v>0</v>
      </c>
      <c r="Q210" s="105">
        <f>+lower!Q210</f>
        <v>0</v>
      </c>
      <c r="R210" s="105">
        <f>+lower!R210</f>
        <v>0</v>
      </c>
      <c r="S210" s="105">
        <f>+lower!S210</f>
        <v>0</v>
      </c>
      <c r="T210" s="105">
        <f>+lower!T210</f>
        <v>0</v>
      </c>
      <c r="U210" s="105">
        <f>+lower!U210</f>
        <v>0</v>
      </c>
      <c r="V210" s="105">
        <f>+lower!V210</f>
        <v>0</v>
      </c>
      <c r="W210" s="105">
        <f>+lower!W210</f>
        <v>0</v>
      </c>
      <c r="X210" s="105">
        <f>+lower!X210</f>
        <v>0</v>
      </c>
      <c r="Y210" s="105">
        <f>+lower!Y210</f>
        <v>0</v>
      </c>
      <c r="Z210" s="105">
        <f>+lower!Z210</f>
        <v>0</v>
      </c>
      <c r="AA210" s="105">
        <f>+lower!AA210</f>
        <v>0</v>
      </c>
      <c r="AB210" s="105">
        <f>+lower!AB210</f>
        <v>0</v>
      </c>
      <c r="AC210" s="105">
        <f>+lower!AC210</f>
        <v>0</v>
      </c>
      <c r="AD210" s="105">
        <f>+lower!AD210</f>
        <v>0</v>
      </c>
      <c r="AE210" s="105">
        <f>+lower!AE210</f>
        <v>0</v>
      </c>
      <c r="AF210" s="105">
        <f>+lower!AF210</f>
        <v>0</v>
      </c>
      <c r="AG210" s="105">
        <f>+lower!AG210</f>
        <v>0</v>
      </c>
      <c r="AH210" s="105">
        <f>+lower!AH210</f>
        <v>0</v>
      </c>
      <c r="AI210" s="105">
        <f>+lower!AI210</f>
        <v>0</v>
      </c>
      <c r="AJ210" s="105">
        <f>+lower!AJ210</f>
        <v>0</v>
      </c>
      <c r="AK210" s="105">
        <f>+lower!AK210</f>
        <v>0</v>
      </c>
      <c r="AL210" s="105">
        <f>+lower!AL210</f>
        <v>0</v>
      </c>
      <c r="AM210" s="105">
        <f>+lower!AM210</f>
        <v>0</v>
      </c>
      <c r="AN210" s="105">
        <f>+lower!AN210</f>
        <v>0</v>
      </c>
      <c r="AO210" s="105">
        <f>+lower!AO210</f>
        <v>0</v>
      </c>
      <c r="AP210" s="105">
        <f>+lower!AP210</f>
        <v>0</v>
      </c>
      <c r="AQ210" s="105">
        <f>+lower!AQ210</f>
        <v>0</v>
      </c>
      <c r="AR210" s="105">
        <f>+lower!AR210</f>
        <v>0</v>
      </c>
      <c r="AS210" s="105">
        <f>+lower!AS210</f>
        <v>0</v>
      </c>
      <c r="AT210" s="105">
        <f>+lower!AT210</f>
        <v>0</v>
      </c>
      <c r="AU210" s="105">
        <f>+lower!AU210</f>
        <v>0</v>
      </c>
      <c r="AV210" s="105">
        <f>+lower!AV210</f>
        <v>0</v>
      </c>
      <c r="AW210" s="105">
        <f>+lower!AW210</f>
        <v>0</v>
      </c>
      <c r="AX210" s="105">
        <f>+lower!AX210</f>
        <v>0</v>
      </c>
      <c r="AY210" s="105">
        <f>+lower!AY210</f>
        <v>0</v>
      </c>
      <c r="AZ210" s="105">
        <f>+lower!AZ210</f>
        <v>0</v>
      </c>
      <c r="BA210" s="105">
        <f>+lower!BA210</f>
        <v>0</v>
      </c>
      <c r="BB210" s="105">
        <f>+lower!BB210</f>
        <v>0</v>
      </c>
      <c r="BC210" s="105">
        <f>+lower!BC210</f>
        <v>0</v>
      </c>
      <c r="BD210" s="105">
        <f>+lower!BD210</f>
        <v>0</v>
      </c>
      <c r="BE210" s="105">
        <f>+lower!BE210</f>
        <v>0</v>
      </c>
      <c r="BF210" s="105">
        <f>+lower!BF210</f>
        <v>0</v>
      </c>
      <c r="BG210" s="105">
        <f>+lower!BG210</f>
        <v>0</v>
      </c>
      <c r="BH210" s="105">
        <f>+lower!BH210</f>
        <v>0</v>
      </c>
      <c r="BI210" s="105">
        <f>+lower!BI210</f>
        <v>0</v>
      </c>
      <c r="BJ210" s="105">
        <f>+lower!BJ210</f>
        <v>0</v>
      </c>
      <c r="BK210" s="105">
        <f>+lower!BK210</f>
        <v>0</v>
      </c>
      <c r="BL210" s="105">
        <f>+lower!BL210</f>
        <v>0</v>
      </c>
      <c r="BM210" s="105">
        <f>+lower!BM210</f>
        <v>0</v>
      </c>
      <c r="BN210" s="105">
        <f>+lower!BN210</f>
        <v>0</v>
      </c>
      <c r="BO210" s="105">
        <f>+lower!BO210</f>
        <v>0</v>
      </c>
      <c r="BP210" s="105">
        <f>+lower!BP210</f>
        <v>0</v>
      </c>
      <c r="BQ210" s="105">
        <f>+lower!BQ210</f>
        <v>0</v>
      </c>
      <c r="BR210" s="105">
        <f>+lower!BR210</f>
        <v>0</v>
      </c>
      <c r="BS210" s="105">
        <f>+lower!BS210</f>
        <v>0</v>
      </c>
      <c r="BT210" s="105">
        <f>+lower!BT210</f>
        <v>0</v>
      </c>
      <c r="BU210" s="105">
        <f>+lower!BU210</f>
        <v>0</v>
      </c>
      <c r="BV210" s="105">
        <f>+lower!BV210</f>
        <v>0</v>
      </c>
      <c r="BW210" s="105">
        <f>+lower!BW210</f>
        <v>0</v>
      </c>
      <c r="BX210" s="105">
        <f>+lower!BX210</f>
        <v>0</v>
      </c>
      <c r="BY210" s="105">
        <f>+lower!BY210</f>
        <v>0</v>
      </c>
      <c r="BZ210" s="105">
        <f>+lower!BZ210</f>
        <v>0</v>
      </c>
      <c r="CA210" s="105">
        <f>+lower!CA210</f>
        <v>0</v>
      </c>
    </row>
    <row r="211" spans="1:79" x14ac:dyDescent="0.2">
      <c r="A211" s="9">
        <f>+data!B213</f>
        <v>776</v>
      </c>
      <c r="B211" s="105">
        <f>+lower!B211</f>
        <v>0</v>
      </c>
      <c r="C211" s="105">
        <f>+lower!C211</f>
        <v>0</v>
      </c>
      <c r="D211" s="105">
        <f>+lower!D211</f>
        <v>0</v>
      </c>
      <c r="E211" s="105">
        <f>+lower!E211</f>
        <v>0</v>
      </c>
      <c r="F211" s="105">
        <f>+lower!F211</f>
        <v>0</v>
      </c>
      <c r="G211" s="105">
        <f>+lower!G211</f>
        <v>0</v>
      </c>
      <c r="H211" s="105">
        <f>+lower!H211</f>
        <v>0</v>
      </c>
      <c r="I211" s="105">
        <f>+lower!I211</f>
        <v>0</v>
      </c>
      <c r="J211" s="105">
        <f>+lower!J211</f>
        <v>0</v>
      </c>
      <c r="K211" s="105">
        <f>+lower!K211</f>
        <v>7.465346486438422E-2</v>
      </c>
      <c r="L211" s="105">
        <f>+lower!L211</f>
        <v>7.6104928246772119E-2</v>
      </c>
      <c r="M211" s="105">
        <f>+lower!M211</f>
        <v>8.7986086625722451E-2</v>
      </c>
      <c r="N211" s="105">
        <f>+lower!N211</f>
        <v>0.10049797769448895</v>
      </c>
      <c r="O211" s="105">
        <f>+lower!O211</f>
        <v>0.1136254324684703</v>
      </c>
      <c r="P211" s="105">
        <f>+lower!P211</f>
        <v>0.12734189080079836</v>
      </c>
      <c r="Q211" s="105">
        <f>+lower!Q211</f>
        <v>0.14160636242413155</v>
      </c>
      <c r="R211" s="105">
        <f>+lower!R211</f>
        <v>0.15635949629425769</v>
      </c>
      <c r="S211" s="105">
        <f>+lower!S211</f>
        <v>0.17151841788573954</v>
      </c>
      <c r="T211" s="105">
        <f>+lower!T211</f>
        <v>0.18696982291094422</v>
      </c>
      <c r="U211" s="105">
        <f>+lower!U211</f>
        <v>0.20256053401657068</v>
      </c>
      <c r="V211" s="105">
        <f>+lower!V211</f>
        <v>0.2180842439672647</v>
      </c>
      <c r="W211" s="105">
        <f>+lower!W211</f>
        <v>0.23326230203783471</v>
      </c>
      <c r="X211" s="105">
        <f>+lower!X211</f>
        <v>0.24771475751433025</v>
      </c>
      <c r="Y211" s="105">
        <f>+lower!Y211</f>
        <v>0.37180323138764504</v>
      </c>
      <c r="Z211" s="105">
        <f>+lower!Z211</f>
        <v>0.55255422010457267</v>
      </c>
      <c r="AA211" s="105">
        <f>+lower!AA211</f>
        <v>0.81075865568659911</v>
      </c>
      <c r="AB211" s="105">
        <f>+lower!AB211</f>
        <v>1.1684822751388986</v>
      </c>
      <c r="AC211" s="105">
        <f>+lower!AC211</f>
        <v>1.6369071484040645</v>
      </c>
      <c r="AD211" s="105">
        <f>+lower!AD211</f>
        <v>1.7233823945830973</v>
      </c>
      <c r="AE211" s="105">
        <f>+lower!AE211</f>
        <v>1.8131461347919899</v>
      </c>
      <c r="AF211" s="105">
        <f>+lower!AF211</f>
        <v>1.9061619256904969</v>
      </c>
      <c r="AG211" s="105">
        <f>+lower!AG211</f>
        <v>2.0023600869841185</v>
      </c>
      <c r="AH211" s="105">
        <f>+lower!AH211</f>
        <v>2.101630586881623</v>
      </c>
      <c r="AI211" s="105">
        <f>+lower!AI211</f>
        <v>2.2038143982746892</v>
      </c>
      <c r="AJ211" s="105">
        <f>+lower!AJ211</f>
        <v>2.3086929271454903</v>
      </c>
      <c r="AK211" s="105">
        <f>+lower!AK211</f>
        <v>2.4159749836734972</v>
      </c>
      <c r="AL211" s="105">
        <f>+lower!AL211</f>
        <v>2.5252805818077748</v>
      </c>
      <c r="AM211" s="105">
        <f>+lower!AM211</f>
        <v>2.6361205878945482</v>
      </c>
      <c r="AN211" s="105">
        <f>+lower!AN211</f>
        <v>2.7478708504440865</v>
      </c>
      <c r="AO211" s="105">
        <f>+lower!AO211</f>
        <v>2.8676825800064876</v>
      </c>
      <c r="AP211" s="105">
        <f>+lower!AP211</f>
        <v>2.9872470237731528</v>
      </c>
      <c r="AQ211" s="105">
        <f>+lower!AQ211</f>
        <v>3.1052739997542469</v>
      </c>
      <c r="AR211" s="105">
        <f>+lower!AR211</f>
        <v>3.2201055072146989</v>
      </c>
      <c r="AS211" s="105">
        <f>+lower!AS211</f>
        <v>3.3295981720160679</v>
      </c>
      <c r="AT211" s="105">
        <f>+lower!AT211</f>
        <v>3.3624593703760532</v>
      </c>
      <c r="AU211" s="105">
        <f>+lower!AU211</f>
        <v>3.3813069138993423</v>
      </c>
      <c r="AV211" s="105">
        <f>+lower!AV211</f>
        <v>3.3821995276621037</v>
      </c>
      <c r="AW211" s="105">
        <f>+lower!AW211</f>
        <v>3.3597378975286829</v>
      </c>
      <c r="AX211" s="105">
        <f>+lower!AX211</f>
        <v>3.2855147378993488</v>
      </c>
      <c r="AY211" s="105">
        <f>+lower!AY211</f>
        <v>3.1428810851780975</v>
      </c>
      <c r="AZ211" s="105">
        <f>+lower!AZ211</f>
        <v>2.9433699721218627</v>
      </c>
      <c r="BA211" s="105">
        <f>+lower!BA211</f>
        <v>2.6525218320282016</v>
      </c>
      <c r="BB211" s="105">
        <f>+lower!BB211</f>
        <v>2.1788434721253038</v>
      </c>
      <c r="BC211" s="105">
        <f>+lower!BC211</f>
        <v>0.97399999999999998</v>
      </c>
      <c r="BD211" s="105">
        <f>+lower!BD211</f>
        <v>1.956</v>
      </c>
      <c r="BE211" s="105">
        <f>+lower!BE211</f>
        <v>3.9279999999999999</v>
      </c>
      <c r="BF211" s="105">
        <f>+lower!BF211</f>
        <v>3.944</v>
      </c>
      <c r="BG211" s="105">
        <f>+lower!BG211</f>
        <v>3.96</v>
      </c>
      <c r="BH211" s="105">
        <f>+lower!BH211</f>
        <v>3.96</v>
      </c>
      <c r="BI211" s="105">
        <f>+lower!BI211</f>
        <v>3.96</v>
      </c>
      <c r="BJ211" s="105">
        <f>+lower!BJ211</f>
        <v>3.96</v>
      </c>
      <c r="BK211" s="105">
        <f>+lower!BK211</f>
        <v>3.96</v>
      </c>
      <c r="BL211" s="105">
        <f>+lower!BL211</f>
        <v>3.96</v>
      </c>
      <c r="BM211" s="105">
        <f>+lower!BM211</f>
        <v>3.96</v>
      </c>
      <c r="BN211" s="105">
        <f>+lower!BN211</f>
        <v>3.96</v>
      </c>
      <c r="BO211" s="105">
        <f>+lower!BO211</f>
        <v>3.96</v>
      </c>
      <c r="BP211" s="105">
        <f>+lower!BP211</f>
        <v>3.96</v>
      </c>
      <c r="BQ211" s="105">
        <f>+lower!BQ211</f>
        <v>3.96</v>
      </c>
      <c r="BR211" s="105">
        <f>+lower!BR211</f>
        <v>3.96</v>
      </c>
      <c r="BS211" s="105">
        <f>+lower!BS211</f>
        <v>3.96</v>
      </c>
      <c r="BT211" s="105">
        <f>+lower!BT211</f>
        <v>3.96</v>
      </c>
      <c r="BU211" s="105">
        <f>+lower!BU211</f>
        <v>3.96</v>
      </c>
      <c r="BV211" s="105">
        <f>+lower!BV211</f>
        <v>3.96</v>
      </c>
      <c r="BW211" s="105">
        <f>+lower!BW211</f>
        <v>3.96</v>
      </c>
      <c r="BX211" s="105">
        <f>+lower!BX211</f>
        <v>3.96</v>
      </c>
      <c r="BY211" s="105">
        <f>+lower!BY211</f>
        <v>3.96</v>
      </c>
      <c r="BZ211" s="105">
        <f>+lower!BZ211</f>
        <v>3.96</v>
      </c>
      <c r="CA211" s="105">
        <f>+lower!CA211</f>
        <v>3.96</v>
      </c>
    </row>
    <row r="212" spans="1:79" x14ac:dyDescent="0.2">
      <c r="A212" s="9">
        <f>+data!B214</f>
        <v>780</v>
      </c>
      <c r="B212" s="105">
        <f>+lower!B212</f>
        <v>0</v>
      </c>
      <c r="C212" s="105">
        <f>+lower!C212</f>
        <v>0</v>
      </c>
      <c r="D212" s="105">
        <f>+lower!D212</f>
        <v>0</v>
      </c>
      <c r="E212" s="105">
        <f>+lower!E212</f>
        <v>0</v>
      </c>
      <c r="F212" s="105">
        <f>+lower!F212</f>
        <v>0</v>
      </c>
      <c r="G212" s="105">
        <f>+lower!G212</f>
        <v>0</v>
      </c>
      <c r="H212" s="105">
        <f>+lower!H212</f>
        <v>0</v>
      </c>
      <c r="I212" s="105">
        <f>+lower!I212</f>
        <v>0</v>
      </c>
      <c r="J212" s="105">
        <f>+lower!J212</f>
        <v>0</v>
      </c>
      <c r="K212" s="105">
        <f>+lower!K212</f>
        <v>0</v>
      </c>
      <c r="L212" s="105">
        <f>+lower!L212</f>
        <v>0</v>
      </c>
      <c r="M212" s="105">
        <f>+lower!M212</f>
        <v>0</v>
      </c>
      <c r="N212" s="105">
        <f>+lower!N212</f>
        <v>0</v>
      </c>
      <c r="O212" s="105">
        <f>+lower!O212</f>
        <v>0</v>
      </c>
      <c r="P212" s="105">
        <f>+lower!P212</f>
        <v>0</v>
      </c>
      <c r="Q212" s="105">
        <f>+lower!Q212</f>
        <v>0</v>
      </c>
      <c r="R212" s="105">
        <f>+lower!R212</f>
        <v>0</v>
      </c>
      <c r="S212" s="105">
        <f>+lower!S212</f>
        <v>0</v>
      </c>
      <c r="T212" s="105">
        <f>+lower!T212</f>
        <v>0</v>
      </c>
      <c r="U212" s="105">
        <f>+lower!U212</f>
        <v>0</v>
      </c>
      <c r="V212" s="105">
        <f>+lower!V212</f>
        <v>0</v>
      </c>
      <c r="W212" s="105">
        <f>+lower!W212</f>
        <v>0</v>
      </c>
      <c r="X212" s="105">
        <f>+lower!X212</f>
        <v>0</v>
      </c>
      <c r="Y212" s="105">
        <f>+lower!Y212</f>
        <v>0</v>
      </c>
      <c r="Z212" s="105">
        <f>+lower!Z212</f>
        <v>0</v>
      </c>
      <c r="AA212" s="105">
        <f>+lower!AA212</f>
        <v>0</v>
      </c>
      <c r="AB212" s="105">
        <f>+lower!AB212</f>
        <v>1.6867775212443096E-3</v>
      </c>
      <c r="AC212" s="105">
        <f>+lower!AC212</f>
        <v>3.4424031045802248E-3</v>
      </c>
      <c r="AD212" s="105">
        <f>+lower!AD212</f>
        <v>5.1298556068254319E-3</v>
      </c>
      <c r="AE212" s="105">
        <f>+lower!AE212</f>
        <v>7.6431672160518233E-3</v>
      </c>
      <c r="AF212" s="105">
        <f>+lower!AF212</f>
        <v>1.1385925188159706E-2</v>
      </c>
      <c r="AG212" s="105">
        <f>+lower!AG212</f>
        <v>1.6958674394129274E-2</v>
      </c>
      <c r="AH212" s="105">
        <f>+lower!AH212</f>
        <v>2.5254913468546948E-2</v>
      </c>
      <c r="AI212" s="105">
        <f>+lower!AI212</f>
        <v>3.7603823363093793E-2</v>
      </c>
      <c r="AJ212" s="105">
        <f>+lower!AJ212</f>
        <v>5.5982453082311028E-2</v>
      </c>
      <c r="AK212" s="105">
        <f>+lower!AK212</f>
        <v>8.3331126359967991E-2</v>
      </c>
      <c r="AL212" s="105">
        <f>+lower!AL212</f>
        <v>0.12402222916791834</v>
      </c>
      <c r="AM212" s="105">
        <f>+lower!AM212</f>
        <v>0.18455688864273564</v>
      </c>
      <c r="AN212" s="105">
        <f>+lower!AN212</f>
        <v>0.27460021493555831</v>
      </c>
      <c r="AO212" s="105">
        <f>+lower!AO212</f>
        <v>0.40851947160385715</v>
      </c>
      <c r="AP212" s="105">
        <f>+lower!AP212</f>
        <v>0.42678554431875682</v>
      </c>
      <c r="AQ212" s="105">
        <f>+lower!AQ212</f>
        <v>0.47606843387829245</v>
      </c>
      <c r="AR212" s="105">
        <f>+lower!AR212</f>
        <v>0.53097520302023693</v>
      </c>
      <c r="AS212" s="105">
        <f>+lower!AS212</f>
        <v>0.67109365937279941</v>
      </c>
      <c r="AT212" s="105">
        <f>+lower!AT212</f>
        <v>0.80863197862665848</v>
      </c>
      <c r="AU212" s="105">
        <f>+lower!AU212</f>
        <v>1.1085082878360328</v>
      </c>
      <c r="AV212" s="105">
        <f>+lower!AV212</f>
        <v>1.3730732007245821</v>
      </c>
      <c r="AW212" s="105">
        <f>+lower!AW212</f>
        <v>1.7005886794539438</v>
      </c>
      <c r="AX212" s="105">
        <f>+lower!AX212</f>
        <v>2.0678407100175966</v>
      </c>
      <c r="AY212" s="105">
        <f>+lower!AY212</f>
        <v>2.3925204097835717</v>
      </c>
      <c r="AZ212" s="105">
        <f>+lower!AZ212</f>
        <v>2.4522823048499118</v>
      </c>
      <c r="BA212" s="105">
        <f>+lower!BA212</f>
        <v>2.8374242525251927</v>
      </c>
      <c r="BB212" s="105">
        <f>+lower!BB212</f>
        <v>3.7322282228456531</v>
      </c>
      <c r="BC212" s="105">
        <f>+lower!BC212</f>
        <v>4.87</v>
      </c>
      <c r="BD212" s="105">
        <f>+lower!BD212</f>
        <v>5.8680000000000003</v>
      </c>
      <c r="BE212" s="105">
        <f>+lower!BE212</f>
        <v>5.8919999999999995</v>
      </c>
      <c r="BF212" s="105">
        <f>+lower!BF212</f>
        <v>5.9160000000000004</v>
      </c>
      <c r="BG212" s="105">
        <f>+lower!BG212</f>
        <v>6.93</v>
      </c>
      <c r="BH212" s="105">
        <f>+lower!BH212</f>
        <v>6.93</v>
      </c>
      <c r="BI212" s="105">
        <f>+lower!BI212</f>
        <v>6.93</v>
      </c>
      <c r="BJ212" s="105">
        <f>+lower!BJ212</f>
        <v>6.93</v>
      </c>
      <c r="BK212" s="105">
        <f>+lower!BK212</f>
        <v>6.93</v>
      </c>
      <c r="BL212" s="105">
        <f>+lower!BL212</f>
        <v>6.93</v>
      </c>
      <c r="BM212" s="105">
        <f>+lower!BM212</f>
        <v>6.93</v>
      </c>
      <c r="BN212" s="105">
        <f>+lower!BN212</f>
        <v>6.93</v>
      </c>
      <c r="BO212" s="105">
        <f>+lower!BO212</f>
        <v>6.93</v>
      </c>
      <c r="BP212" s="105">
        <f>+lower!BP212</f>
        <v>6.93</v>
      </c>
      <c r="BQ212" s="105">
        <f>+lower!BQ212</f>
        <v>6.93</v>
      </c>
      <c r="BR212" s="105">
        <f>+lower!BR212</f>
        <v>6.93</v>
      </c>
      <c r="BS212" s="105">
        <f>+lower!BS212</f>
        <v>6.93</v>
      </c>
      <c r="BT212" s="105">
        <f>+lower!BT212</f>
        <v>6.93</v>
      </c>
      <c r="BU212" s="105">
        <f>+lower!BU212</f>
        <v>6.93</v>
      </c>
      <c r="BV212" s="105">
        <f>+lower!BV212</f>
        <v>6.93</v>
      </c>
      <c r="BW212" s="105">
        <f>+lower!BW212</f>
        <v>6.93</v>
      </c>
      <c r="BX212" s="105">
        <f>+lower!BX212</f>
        <v>6.93</v>
      </c>
      <c r="BY212" s="105">
        <f>+lower!BY212</f>
        <v>6.93</v>
      </c>
      <c r="BZ212" s="105">
        <f>+lower!BZ212</f>
        <v>6.93</v>
      </c>
      <c r="CA212" s="105">
        <f>+lower!CA212</f>
        <v>6.93</v>
      </c>
    </row>
    <row r="213" spans="1:79" x14ac:dyDescent="0.2">
      <c r="A213" s="9">
        <f>+data!B215</f>
        <v>784</v>
      </c>
      <c r="B213" s="105">
        <f>+lower!B213</f>
        <v>0</v>
      </c>
      <c r="C213" s="105">
        <f>+lower!C213</f>
        <v>0</v>
      </c>
      <c r="D213" s="105">
        <f>+lower!D213</f>
        <v>0</v>
      </c>
      <c r="E213" s="105">
        <f>+lower!E213</f>
        <v>0</v>
      </c>
      <c r="F213" s="105">
        <f>+lower!F213</f>
        <v>0</v>
      </c>
      <c r="G213" s="105">
        <f>+lower!G213</f>
        <v>0.64823195294552427</v>
      </c>
      <c r="H213" s="105">
        <f>+lower!H213</f>
        <v>1.2380640375962679</v>
      </c>
      <c r="I213" s="105">
        <f>+lower!I213</f>
        <v>2.2783901690505788</v>
      </c>
      <c r="J213" s="105">
        <f>+lower!J213</f>
        <v>4.0802752666194273</v>
      </c>
      <c r="K213" s="105">
        <f>+lower!K213</f>
        <v>7.1566426349570813</v>
      </c>
      <c r="L213" s="105">
        <f>+lower!L213</f>
        <v>12.347823094917967</v>
      </c>
      <c r="M213" s="105">
        <f>+lower!M213</f>
        <v>14.323170342935178</v>
      </c>
      <c r="N213" s="105">
        <f>+lower!N213</f>
        <v>16.429907553896047</v>
      </c>
      <c r="O213" s="105">
        <f>+lower!O213</f>
        <v>18.674990369144929</v>
      </c>
      <c r="P213" s="105">
        <f>+lower!P213</f>
        <v>21.065705053578114</v>
      </c>
      <c r="Q213" s="105">
        <f>+lower!Q213</f>
        <v>23.609683235300245</v>
      </c>
      <c r="R213" s="105">
        <f>+lower!R213</f>
        <v>26.31491727525513</v>
      </c>
      <c r="S213" s="105">
        <f>+lower!S213</f>
        <v>29.189776292948316</v>
      </c>
      <c r="T213" s="105">
        <f>+lower!T213</f>
        <v>32.243022875437745</v>
      </c>
      <c r="U213" s="105">
        <f>+lower!U213</f>
        <v>34.301036147940557</v>
      </c>
      <c r="V213" s="105">
        <f>+lower!V213</f>
        <v>36.3702613522983</v>
      </c>
      <c r="W213" s="105">
        <f>+lower!W213</f>
        <v>38.450601651169599</v>
      </c>
      <c r="X213" s="105">
        <f>+lower!X213</f>
        <v>40.541962081628085</v>
      </c>
      <c r="Y213" s="105">
        <f>+lower!Y213</f>
        <v>42.644249500829559</v>
      </c>
      <c r="Z213" s="105">
        <f>+lower!Z213</f>
        <v>44.757372533747436</v>
      </c>
      <c r="AA213" s="105">
        <f>+lower!AA213</f>
        <v>46.881241522879805</v>
      </c>
      <c r="AB213" s="105">
        <f>+lower!AB213</f>
        <v>66.408460521069074</v>
      </c>
      <c r="AC213" s="105">
        <f>+lower!AC213</f>
        <v>87.468579130715753</v>
      </c>
      <c r="AD213" s="105">
        <f>+lower!AD213</f>
        <v>81.182920184764228</v>
      </c>
      <c r="AE213" s="105">
        <f>+lower!AE213</f>
        <v>79.988853099533927</v>
      </c>
      <c r="AF213" s="105">
        <f>+lower!AF213</f>
        <v>78.799037409582724</v>
      </c>
      <c r="AG213" s="105">
        <f>+lower!AG213</f>
        <v>77.614142396162492</v>
      </c>
      <c r="AH213" s="105">
        <f>+lower!AH213</f>
        <v>76.434797332157117</v>
      </c>
      <c r="AI213" s="105">
        <f>+lower!AI213</f>
        <v>75.26159317533596</v>
      </c>
      <c r="AJ213" s="105">
        <f>+lower!AJ213</f>
        <v>74.09508419878091</v>
      </c>
      <c r="AK213" s="105">
        <f>+lower!AK213</f>
        <v>72.935789560661604</v>
      </c>
      <c r="AL213" s="105">
        <f>+lower!AL213</f>
        <v>71.784194815458378</v>
      </c>
      <c r="AM213" s="105">
        <f>+lower!AM213</f>
        <v>70.640753368665244</v>
      </c>
      <c r="AN213" s="105">
        <f>+lower!AN213</f>
        <v>69.505887876937351</v>
      </c>
      <c r="AO213" s="105">
        <f>+lower!AO213</f>
        <v>73.940562340715971</v>
      </c>
      <c r="AP213" s="105">
        <f>+lower!AP213</f>
        <v>78.647771239718963</v>
      </c>
      <c r="AQ213" s="105">
        <f>+lower!AQ213</f>
        <v>83.643828803947713</v>
      </c>
      <c r="AR213" s="105">
        <f>+lower!AR213</f>
        <v>88.94600702928345</v>
      </c>
      <c r="AS213" s="105">
        <f>+lower!AS213</f>
        <v>94.572591068281909</v>
      </c>
      <c r="AT213" s="105">
        <f>+lower!AT213</f>
        <v>100.67200445882703</v>
      </c>
      <c r="AU213" s="105">
        <f>+lower!AU213</f>
        <v>107.1521105433519</v>
      </c>
      <c r="AV213" s="105">
        <f>+lower!AV213</f>
        <v>114.03611861445088</v>
      </c>
      <c r="AW213" s="105">
        <f>+lower!AW213</f>
        <v>121.34862816842858</v>
      </c>
      <c r="AX213" s="105">
        <f>+lower!AX213</f>
        <v>128.30873784343044</v>
      </c>
      <c r="AY213" s="105">
        <f>+lower!AY213</f>
        <v>133.32657480070111</v>
      </c>
      <c r="AZ213" s="105">
        <f>+lower!AZ213</f>
        <v>138.53819990449406</v>
      </c>
      <c r="BA213" s="105">
        <f>+lower!BA213</f>
        <v>143.95102135094015</v>
      </c>
      <c r="BB213" s="105">
        <f>+lower!BB213</f>
        <v>149.57272815760064</v>
      </c>
      <c r="BC213" s="105">
        <f>+lower!BC213</f>
        <v>194.79999999999998</v>
      </c>
      <c r="BD213" s="105">
        <f>+lower!BD213</f>
        <v>195.6</v>
      </c>
      <c r="BE213" s="105">
        <f>+lower!BE213</f>
        <v>196.4</v>
      </c>
      <c r="BF213" s="105">
        <f>+lower!BF213</f>
        <v>226.78</v>
      </c>
      <c r="BG213" s="105">
        <f>+lower!BG213</f>
        <v>301.95</v>
      </c>
      <c r="BH213" s="105">
        <f>+lower!BH213</f>
        <v>301.95</v>
      </c>
      <c r="BI213" s="105">
        <f>+lower!BI213</f>
        <v>301.95</v>
      </c>
      <c r="BJ213" s="105">
        <f>+lower!BJ213</f>
        <v>301.95</v>
      </c>
      <c r="BK213" s="105">
        <f>+lower!BK213</f>
        <v>301.95</v>
      </c>
      <c r="BL213" s="105">
        <f>+lower!BL213</f>
        <v>301.95</v>
      </c>
      <c r="BM213" s="105">
        <f>+lower!BM213</f>
        <v>301.95</v>
      </c>
      <c r="BN213" s="105">
        <f>+lower!BN213</f>
        <v>301.95</v>
      </c>
      <c r="BO213" s="105">
        <f>+lower!BO213</f>
        <v>301.95</v>
      </c>
      <c r="BP213" s="105">
        <f>+lower!BP213</f>
        <v>301.95</v>
      </c>
      <c r="BQ213" s="105">
        <f>+lower!BQ213</f>
        <v>301.95</v>
      </c>
      <c r="BR213" s="105">
        <f>+lower!BR213</f>
        <v>301.95</v>
      </c>
      <c r="BS213" s="105">
        <f>+lower!BS213</f>
        <v>301.95</v>
      </c>
      <c r="BT213" s="105">
        <f>+lower!BT213</f>
        <v>301.95</v>
      </c>
      <c r="BU213" s="105">
        <f>+lower!BU213</f>
        <v>301.95</v>
      </c>
      <c r="BV213" s="105">
        <f>+lower!BV213</f>
        <v>301.95</v>
      </c>
      <c r="BW213" s="105">
        <f>+lower!BW213</f>
        <v>301.95</v>
      </c>
      <c r="BX213" s="105">
        <f>+lower!BX213</f>
        <v>301.95</v>
      </c>
      <c r="BY213" s="105">
        <f>+lower!BY213</f>
        <v>301.95</v>
      </c>
      <c r="BZ213" s="105">
        <f>+lower!BZ213</f>
        <v>301.95</v>
      </c>
      <c r="CA213" s="105">
        <f>+lower!CA213</f>
        <v>301.95</v>
      </c>
    </row>
    <row r="214" spans="1:79" x14ac:dyDescent="0.2">
      <c r="A214" s="9">
        <f>+data!B216</f>
        <v>788</v>
      </c>
      <c r="B214" s="105">
        <f>+lower!B214</f>
        <v>0</v>
      </c>
      <c r="C214" s="105">
        <f>+lower!C214</f>
        <v>0</v>
      </c>
      <c r="D214" s="105">
        <f>+lower!D214</f>
        <v>0</v>
      </c>
      <c r="E214" s="105">
        <f>+lower!E214</f>
        <v>0</v>
      </c>
      <c r="F214" s="105">
        <f>+lower!F214</f>
        <v>0</v>
      </c>
      <c r="G214" s="105">
        <f>+lower!G214</f>
        <v>6.3545163075174607</v>
      </c>
      <c r="H214" s="105">
        <f>+lower!H214</f>
        <v>13.331271822486396</v>
      </c>
      <c r="I214" s="105">
        <f>+lower!I214</f>
        <v>27.028336027489122</v>
      </c>
      <c r="J214" s="105">
        <f>+lower!J214</f>
        <v>53.430296777097581</v>
      </c>
      <c r="K214" s="105">
        <f>+lower!K214</f>
        <v>103.58538482976336</v>
      </c>
      <c r="L214" s="105">
        <f>+lower!L214</f>
        <v>197.73868124138775</v>
      </c>
      <c r="M214" s="105">
        <f>+lower!M214</f>
        <v>249.34679647437727</v>
      </c>
      <c r="N214" s="105">
        <f>+lower!N214</f>
        <v>307.09387110908187</v>
      </c>
      <c r="O214" s="105">
        <f>+lower!O214</f>
        <v>320.43272671820688</v>
      </c>
      <c r="P214" s="105">
        <f>+lower!P214</f>
        <v>330.89567394916162</v>
      </c>
      <c r="Q214" s="105">
        <f>+lower!Q214</f>
        <v>338.45751394077456</v>
      </c>
      <c r="R214" s="105">
        <f>+lower!R214</f>
        <v>343.09333098271208</v>
      </c>
      <c r="S214" s="105">
        <f>+lower!S214</f>
        <v>367.76371838550432</v>
      </c>
      <c r="T214" s="105">
        <f>+lower!T214</f>
        <v>466.16311380279717</v>
      </c>
      <c r="U214" s="105">
        <f>+lower!U214</f>
        <v>508.79939842745546</v>
      </c>
      <c r="V214" s="105">
        <f>+lower!V214</f>
        <v>553.14601005435611</v>
      </c>
      <c r="W214" s="105">
        <f>+lower!W214</f>
        <v>555.36833780924019</v>
      </c>
      <c r="X214" s="105">
        <f>+lower!X214</f>
        <v>616.20109435499137</v>
      </c>
      <c r="Y214" s="105">
        <f>+lower!Y214</f>
        <v>647.95339881687971</v>
      </c>
      <c r="Z214" s="105">
        <f>+lower!Z214</f>
        <v>543.88323188185484</v>
      </c>
      <c r="AA214" s="105">
        <f>+lower!AA214</f>
        <v>569.52153005812215</v>
      </c>
      <c r="AB214" s="105">
        <f>+lower!AB214</f>
        <v>744.09593057927555</v>
      </c>
      <c r="AC214" s="105">
        <f>+lower!AC214</f>
        <v>621.14802039955975</v>
      </c>
      <c r="AD214" s="105">
        <f>+lower!AD214</f>
        <v>629.97263802560542</v>
      </c>
      <c r="AE214" s="105">
        <f>+lower!AE214</f>
        <v>648.11770368566067</v>
      </c>
      <c r="AF214" s="105">
        <f>+lower!AF214</f>
        <v>667.11326528328561</v>
      </c>
      <c r="AG214" s="105">
        <f>+lower!AG214</f>
        <v>687.04774906379976</v>
      </c>
      <c r="AH214" s="105">
        <f>+lower!AH214</f>
        <v>708.02369975562033</v>
      </c>
      <c r="AI214" s="105">
        <f>+lower!AI214</f>
        <v>730.16088148396864</v>
      </c>
      <c r="AJ214" s="105">
        <f>+lower!AJ214</f>
        <v>753.60026431421522</v>
      </c>
      <c r="AK214" s="105">
        <f>+lower!AK214</f>
        <v>778.50921422508225</v>
      </c>
      <c r="AL214" s="105">
        <f>+lower!AL214</f>
        <v>805.08834438641475</v>
      </c>
      <c r="AM214" s="105">
        <f>+lower!AM214</f>
        <v>833.58070036227525</v>
      </c>
      <c r="AN214" s="105">
        <f>+lower!AN214</f>
        <v>864.28428891551152</v>
      </c>
      <c r="AO214" s="105">
        <f>+lower!AO214</f>
        <v>897.56950321084207</v>
      </c>
      <c r="AP214" s="105">
        <f>+lower!AP214</f>
        <v>933.90389868676164</v>
      </c>
      <c r="AQ214" s="105">
        <f>+lower!AQ214</f>
        <v>973.88832129553123</v>
      </c>
      <c r="AR214" s="105">
        <f>+lower!AR214</f>
        <v>1018.3111503868661</v>
      </c>
      <c r="AS214" s="105">
        <f>+lower!AS214</f>
        <v>1068.2325680432068</v>
      </c>
      <c r="AT214" s="105">
        <f>+lower!AT214</f>
        <v>1125.1208887599121</v>
      </c>
      <c r="AU214" s="105">
        <f>+lower!AU214</f>
        <v>1191.0841599912612</v>
      </c>
      <c r="AV214" s="105">
        <f>+lower!AV214</f>
        <v>1269.2880334521296</v>
      </c>
      <c r="AW214" s="105">
        <f>+lower!AW214</f>
        <v>1364.7694074231053</v>
      </c>
      <c r="AX214" s="105">
        <f>+lower!AX214</f>
        <v>1476.8983121924532</v>
      </c>
      <c r="AY214" s="105">
        <f>+lower!AY214</f>
        <v>1629.7277867394082</v>
      </c>
      <c r="AZ214" s="105">
        <f>+lower!AZ214</f>
        <v>1859.4539850623639</v>
      </c>
      <c r="BA214" s="105">
        <f>+lower!BA214</f>
        <v>2276.2333020170745</v>
      </c>
      <c r="BB214" s="105">
        <f>+lower!BB214</f>
        <v>3566.6553032278862</v>
      </c>
      <c r="BC214" s="105">
        <f>+lower!BC214</f>
        <v>4283.652</v>
      </c>
      <c r="BD214" s="105">
        <f>+lower!BD214</f>
        <v>4116.402</v>
      </c>
      <c r="BE214" s="105">
        <f>+lower!BE214</f>
        <v>3927.018</v>
      </c>
      <c r="BF214" s="105">
        <f>+lower!BF214</f>
        <v>3739.8980000000001</v>
      </c>
      <c r="BG214" s="105">
        <f>+lower!BG214</f>
        <v>4515.3900000000003</v>
      </c>
      <c r="BH214" s="105">
        <f>+lower!BH214</f>
        <v>4544.1000000000004</v>
      </c>
      <c r="BI214" s="105">
        <f>+lower!BI214</f>
        <v>4806.45</v>
      </c>
      <c r="BJ214" s="105">
        <f>+lower!BJ214</f>
        <v>4805.46</v>
      </c>
      <c r="BK214" s="105">
        <f>+lower!BK214</f>
        <v>4836.1499999999996</v>
      </c>
      <c r="BL214" s="105">
        <f>+lower!BL214</f>
        <v>4878.72</v>
      </c>
      <c r="BM214" s="105">
        <f>+lower!BM214</f>
        <v>4812.3900000000003</v>
      </c>
      <c r="BN214" s="105">
        <f>+lower!BN214</f>
        <v>4821.3</v>
      </c>
      <c r="BO214" s="105">
        <f>+lower!BO214</f>
        <v>4791.6000000000004</v>
      </c>
      <c r="BP214" s="105">
        <f>+lower!BP214</f>
        <v>4804.47</v>
      </c>
      <c r="BQ214" s="105">
        <f>+lower!BQ214</f>
        <v>4803.4799999999996</v>
      </c>
      <c r="BR214" s="105">
        <f>+lower!BR214</f>
        <v>4790.6099999999997</v>
      </c>
      <c r="BS214" s="105">
        <f>+lower!BS214</f>
        <v>4781.7</v>
      </c>
      <c r="BT214" s="105">
        <f>+lower!BT214</f>
        <v>4778.6640000000007</v>
      </c>
      <c r="BU214" s="105">
        <f>+lower!BU214</f>
        <v>4777.1679999999997</v>
      </c>
      <c r="BV214" s="105">
        <f>+lower!BV214</f>
        <v>4767.3618666666653</v>
      </c>
      <c r="BW214" s="105">
        <f>+lower!BW214</f>
        <v>4760.76871111111</v>
      </c>
      <c r="BX214" s="105">
        <f>+lower!BX214</f>
        <v>4756.6737451851841</v>
      </c>
      <c r="BY214" s="105">
        <f>+lower!BY214</f>
        <v>4751.5270597530844</v>
      </c>
      <c r="BZ214" s="105">
        <f>+lower!BZ214</f>
        <v>4744.9845016625495</v>
      </c>
      <c r="CA214" s="105">
        <f>+lower!CA214</f>
        <v>4738.4956262277092</v>
      </c>
    </row>
    <row r="215" spans="1:79" x14ac:dyDescent="0.2">
      <c r="A215" s="9">
        <f>+data!B217</f>
        <v>792</v>
      </c>
      <c r="B215" s="105">
        <f>+lower!B215</f>
        <v>0</v>
      </c>
      <c r="C215" s="105">
        <f>+lower!C215</f>
        <v>0</v>
      </c>
      <c r="D215" s="105">
        <f>+lower!D215</f>
        <v>0</v>
      </c>
      <c r="E215" s="105">
        <f>+lower!E215</f>
        <v>0</v>
      </c>
      <c r="F215" s="105">
        <f>+lower!F215</f>
        <v>9.4330887216638111</v>
      </c>
      <c r="G215" s="105">
        <f>+lower!G215</f>
        <v>36.73415813836607</v>
      </c>
      <c r="H215" s="105">
        <f>+lower!H215</f>
        <v>72.976942836513714</v>
      </c>
      <c r="I215" s="105">
        <f>+lower!I215</f>
        <v>117.57833321474655</v>
      </c>
      <c r="J215" s="105">
        <f>+lower!J215</f>
        <v>263.65089955107061</v>
      </c>
      <c r="K215" s="105">
        <f>+lower!K215</f>
        <v>435.95892221055078</v>
      </c>
      <c r="L215" s="105">
        <f>+lower!L215</f>
        <v>632.0346541750896</v>
      </c>
      <c r="M215" s="105">
        <f>+lower!M215</f>
        <v>763.54232723131031</v>
      </c>
      <c r="N215" s="105">
        <f>+lower!N215</f>
        <v>906.7808286656325</v>
      </c>
      <c r="O215" s="105">
        <f>+lower!O215</f>
        <v>920.10698416532841</v>
      </c>
      <c r="P215" s="105">
        <f>+lower!P215</f>
        <v>921.07235159632228</v>
      </c>
      <c r="Q215" s="105">
        <f>+lower!Q215</f>
        <v>909.76120163677524</v>
      </c>
      <c r="R215" s="105">
        <f>+lower!R215</f>
        <v>886.25858280837406</v>
      </c>
      <c r="S215" s="105">
        <f>+lower!S215</f>
        <v>1039.6837447026844</v>
      </c>
      <c r="T215" s="105">
        <f>+lower!T215</f>
        <v>1204.5346692996013</v>
      </c>
      <c r="U215" s="105">
        <f>+lower!U215</f>
        <v>1407.2718735832052</v>
      </c>
      <c r="V215" s="105">
        <f>+lower!V215</f>
        <v>1624.1509723616568</v>
      </c>
      <c r="W215" s="105">
        <f>+lower!W215</f>
        <v>1248.4818683292199</v>
      </c>
      <c r="X215" s="105">
        <f>+lower!X215</f>
        <v>1544.0207661669717</v>
      </c>
      <c r="Y215" s="105">
        <f>+lower!Y215</f>
        <v>1860.9298703296547</v>
      </c>
      <c r="Z215" s="105">
        <f>+lower!Z215</f>
        <v>1564.9538406662386</v>
      </c>
      <c r="AA215" s="105">
        <f>+lower!AA215</f>
        <v>1756.9642795279849</v>
      </c>
      <c r="AB215" s="105">
        <f>+lower!AB215</f>
        <v>2338.7677603969601</v>
      </c>
      <c r="AC215" s="105">
        <f>+lower!AC215</f>
        <v>2579.8706357949682</v>
      </c>
      <c r="AD215" s="105">
        <f>+lower!AD215</f>
        <v>2644.1443588035036</v>
      </c>
      <c r="AE215" s="105">
        <f>+lower!AE215</f>
        <v>2717.0741215008288</v>
      </c>
      <c r="AF215" s="105">
        <f>+lower!AF215</f>
        <v>2791.5439609671243</v>
      </c>
      <c r="AG215" s="105">
        <f>+lower!AG215</f>
        <v>2867.582917112939</v>
      </c>
      <c r="AH215" s="105">
        <f>+lower!AH215</f>
        <v>2945.2205437898238</v>
      </c>
      <c r="AI215" s="105">
        <f>+lower!AI215</f>
        <v>3024.4869175212398</v>
      </c>
      <c r="AJ215" s="105">
        <f>+lower!AJ215</f>
        <v>3105.4126463775783</v>
      </c>
      <c r="AK215" s="105">
        <f>+lower!AK215</f>
        <v>3188.0288789975862</v>
      </c>
      <c r="AL215" s="105">
        <f>+lower!AL215</f>
        <v>3272.367313758607</v>
      </c>
      <c r="AM215" s="105">
        <f>+lower!AM215</f>
        <v>3358.4602080979803</v>
      </c>
      <c r="AN215" s="105">
        <f>+lower!AN215</f>
        <v>3446.3403879880948</v>
      </c>
      <c r="AO215" s="105">
        <f>+lower!AO215</f>
        <v>3536.0412575675396</v>
      </c>
      <c r="AP215" s="105">
        <f>+lower!AP215</f>
        <v>3710.8899114960445</v>
      </c>
      <c r="AQ215" s="105">
        <f>+lower!AQ215</f>
        <v>3881.484855697106</v>
      </c>
      <c r="AR215" s="105">
        <f>+lower!AR215</f>
        <v>4059.4089502105107</v>
      </c>
      <c r="AS215" s="105">
        <f>+lower!AS215</f>
        <v>4244.9639751082286</v>
      </c>
      <c r="AT215" s="105">
        <f>+lower!AT215</f>
        <v>4438.4637787406964</v>
      </c>
      <c r="AU215" s="105">
        <f>+lower!AU215</f>
        <v>4583.9016621143783</v>
      </c>
      <c r="AV215" s="105">
        <f>+lower!AV215</f>
        <v>4726.5355666050427</v>
      </c>
      <c r="AW215" s="105">
        <f>+lower!AW215</f>
        <v>4873.0551839529853</v>
      </c>
      <c r="AX215" s="105">
        <f>+lower!AX215</f>
        <v>4992.1618932791034</v>
      </c>
      <c r="AY215" s="105">
        <f>+lower!AY215</f>
        <v>5507.7101161563696</v>
      </c>
      <c r="AZ215" s="105">
        <f>+lower!AZ215</f>
        <v>6143.6518045317707</v>
      </c>
      <c r="BA215" s="105">
        <f>+lower!BA215</f>
        <v>7373.6627466632044</v>
      </c>
      <c r="BB215" s="105">
        <f>+lower!BB215</f>
        <v>8379.874291284179</v>
      </c>
      <c r="BC215" s="105">
        <f>+lower!BC215</f>
        <v>11054.9</v>
      </c>
      <c r="BD215" s="105">
        <f>+lower!BD215</f>
        <v>10562.4</v>
      </c>
      <c r="BE215" s="105">
        <f>+lower!BE215</f>
        <v>9918.2000000000007</v>
      </c>
      <c r="BF215" s="105">
        <f>+lower!BF215</f>
        <v>11832</v>
      </c>
      <c r="BG215" s="105">
        <f>+lower!BG215</f>
        <v>13959</v>
      </c>
      <c r="BH215" s="105">
        <f>+lower!BH215</f>
        <v>14470.83</v>
      </c>
      <c r="BI215" s="105">
        <f>+lower!BI215</f>
        <v>14470.83</v>
      </c>
      <c r="BJ215" s="105">
        <f>+lower!BJ215</f>
        <v>14470.83</v>
      </c>
      <c r="BK215" s="105">
        <f>+lower!BK215</f>
        <v>14470.83</v>
      </c>
      <c r="BL215" s="105">
        <f>+lower!BL215</f>
        <v>14470.83</v>
      </c>
      <c r="BM215" s="105">
        <f>+lower!BM215</f>
        <v>14470.83</v>
      </c>
      <c r="BN215" s="105">
        <f>+lower!BN215</f>
        <v>14470.83</v>
      </c>
      <c r="BO215" s="105">
        <f>+lower!BO215</f>
        <v>14470.83</v>
      </c>
      <c r="BP215" s="105">
        <f>+lower!BP215</f>
        <v>14470.83</v>
      </c>
      <c r="BQ215" s="105">
        <f>+lower!BQ215</f>
        <v>14470.83</v>
      </c>
      <c r="BR215" s="105">
        <f>+lower!BR215</f>
        <v>14470.83</v>
      </c>
      <c r="BS215" s="105">
        <f>+lower!BS215</f>
        <v>14470.83</v>
      </c>
      <c r="BT215" s="105">
        <f>+lower!BT215</f>
        <v>14470.83</v>
      </c>
      <c r="BU215" s="105">
        <f>+lower!BU215</f>
        <v>14470.83</v>
      </c>
      <c r="BV215" s="105">
        <f>+lower!BV215</f>
        <v>14470.83</v>
      </c>
      <c r="BW215" s="105">
        <f>+lower!BW215</f>
        <v>14470.83</v>
      </c>
      <c r="BX215" s="105">
        <f>+lower!BX215</f>
        <v>14470.83</v>
      </c>
      <c r="BY215" s="105">
        <f>+lower!BY215</f>
        <v>14470.83</v>
      </c>
      <c r="BZ215" s="105">
        <f>+lower!BZ215</f>
        <v>14470.83</v>
      </c>
      <c r="CA215" s="105">
        <f>+lower!CA215</f>
        <v>14470.83</v>
      </c>
    </row>
    <row r="216" spans="1:79" x14ac:dyDescent="0.2">
      <c r="A216" s="9">
        <f>+data!B218</f>
        <v>795</v>
      </c>
      <c r="B216" s="105">
        <f>+lower!B216</f>
        <v>0</v>
      </c>
      <c r="C216" s="105">
        <f>+lower!C216</f>
        <v>0</v>
      </c>
      <c r="D216" s="105">
        <f>+lower!D216</f>
        <v>0</v>
      </c>
      <c r="E216" s="105">
        <f>+lower!E216</f>
        <v>0</v>
      </c>
      <c r="F216" s="105">
        <f>+lower!F216</f>
        <v>0.82289959922229927</v>
      </c>
      <c r="G216" s="105">
        <f>+lower!G216</f>
        <v>2.4001238310650406</v>
      </c>
      <c r="H216" s="105">
        <f>+lower!H216</f>
        <v>6.7203467269821147</v>
      </c>
      <c r="I216" s="105">
        <f>+lower!I216</f>
        <v>18.29427720122909</v>
      </c>
      <c r="J216" s="105">
        <f>+lower!J216</f>
        <v>48.784739203277539</v>
      </c>
      <c r="K216" s="105">
        <f>+lower!K216</f>
        <v>128.05994040860358</v>
      </c>
      <c r="L216" s="105">
        <f>+lower!L216</f>
        <v>332.00725291119454</v>
      </c>
      <c r="M216" s="105">
        <f>+lower!M216</f>
        <v>795.14342083773488</v>
      </c>
      <c r="N216" s="105">
        <f>+lower!N216</f>
        <v>928.32478583703869</v>
      </c>
      <c r="O216" s="105">
        <f>+lower!O216</f>
        <v>1073.302503261172</v>
      </c>
      <c r="P216" s="105">
        <f>+lower!P216</f>
        <v>1230.6857594969777</v>
      </c>
      <c r="Q216" s="105">
        <f>+lower!Q216</f>
        <v>1401.0497644366476</v>
      </c>
      <c r="R216" s="105">
        <f>+lower!R216</f>
        <v>1584.9158797505856</v>
      </c>
      <c r="S216" s="105">
        <f>+lower!S216</f>
        <v>1782.7260705803094</v>
      </c>
      <c r="T216" s="105">
        <f>+lower!T216</f>
        <v>1994.8100008862061</v>
      </c>
      <c r="U216" s="105">
        <f>+lower!U216</f>
        <v>2138.0421481397266</v>
      </c>
      <c r="V216" s="105">
        <f>+lower!V216</f>
        <v>2278.9845135874143</v>
      </c>
      <c r="W216" s="105">
        <f>+lower!W216</f>
        <v>2513.0663811454851</v>
      </c>
      <c r="X216" s="105">
        <f>+lower!X216</f>
        <v>2747.1660046378233</v>
      </c>
      <c r="Y216" s="105">
        <f>+lower!Y216</f>
        <v>2978.5195324861356</v>
      </c>
      <c r="Z216" s="105">
        <f>+lower!Z216</f>
        <v>3233.3149919865232</v>
      </c>
      <c r="AA216" s="105">
        <f>+lower!AA216</f>
        <v>3568.2675388302564</v>
      </c>
      <c r="AB216" s="105">
        <f>+lower!AB216</f>
        <v>4189.5565219634773</v>
      </c>
      <c r="AC216" s="105">
        <f>+lower!AC216</f>
        <v>4640.796970413603</v>
      </c>
      <c r="AD216" s="105">
        <f>+lower!AD216</f>
        <v>4997.4494607585311</v>
      </c>
      <c r="AE216" s="105">
        <f>+lower!AE216</f>
        <v>5321.7014369490316</v>
      </c>
      <c r="AF216" s="105">
        <f>+lower!AF216</f>
        <v>5665.7216842955195</v>
      </c>
      <c r="AG216" s="105">
        <f>+lower!AG216</f>
        <v>6030.6460069767245</v>
      </c>
      <c r="AH216" s="105">
        <f>+lower!AH216</f>
        <v>6417.6708702265951</v>
      </c>
      <c r="AI216" s="105">
        <f>+lower!AI216</f>
        <v>6828.0562696098195</v>
      </c>
      <c r="AJ216" s="105">
        <f>+lower!AJ216</f>
        <v>7263.1286999623308</v>
      </c>
      <c r="AK216" s="105">
        <f>+lower!AK216</f>
        <v>7724.2842231551986</v>
      </c>
      <c r="AL216" s="105">
        <f>+lower!AL216</f>
        <v>8212.9916331137301</v>
      </c>
      <c r="AM216" s="105">
        <f>+lower!AM216</f>
        <v>8730.795715680777</v>
      </c>
      <c r="AN216" s="105">
        <f>+lower!AN216</f>
        <v>9279.320599937826</v>
      </c>
      <c r="AO216" s="105">
        <f>+lower!AO216</f>
        <v>9860.2731964714076</v>
      </c>
      <c r="AP216" s="105">
        <f>+lower!AP216</f>
        <v>10475.446716775754</v>
      </c>
      <c r="AQ216" s="105">
        <f>+lower!AQ216</f>
        <v>11126.724266491683</v>
      </c>
      <c r="AR216" s="105">
        <f>+lower!AR216</f>
        <v>11816.082503470079</v>
      </c>
      <c r="AS216" s="105">
        <f>+lower!AS216</f>
        <v>12545.595349685867</v>
      </c>
      <c r="AT216" s="105">
        <f>+lower!AT216</f>
        <v>13317.43774378052</v>
      </c>
      <c r="AU216" s="105">
        <f>+lower!AU216</f>
        <v>14133.889418437924</v>
      </c>
      <c r="AV216" s="105">
        <f>+lower!AV216</f>
        <v>14997.338683855112</v>
      </c>
      <c r="AW216" s="105">
        <f>+lower!AW216</f>
        <v>15910.286195203262</v>
      </c>
      <c r="AX216" s="105">
        <f>+lower!AX216</f>
        <v>16769.877748887669</v>
      </c>
      <c r="AY216" s="105">
        <f>+lower!AY216</f>
        <v>17673.877890186821</v>
      </c>
      <c r="AZ216" s="105">
        <f>+lower!AZ216</f>
        <v>18624.406015588651</v>
      </c>
      <c r="BA216" s="105">
        <f>+lower!BA216</f>
        <v>19623.665702168186</v>
      </c>
      <c r="BB216" s="105">
        <f>+lower!BB216</f>
        <v>23370.708145055556</v>
      </c>
      <c r="BC216" s="105">
        <f>+lower!BC216</f>
        <v>27147.983866524137</v>
      </c>
      <c r="BD216" s="105">
        <f>+lower!BD216</f>
        <v>28401.213280914228</v>
      </c>
      <c r="BE216" s="105">
        <f>+lower!BE216</f>
        <v>29165.48549199387</v>
      </c>
      <c r="BF216" s="105">
        <f>+lower!BF216</f>
        <v>29784.794143900908</v>
      </c>
      <c r="BG216" s="105">
        <f>+lower!BG216</f>
        <v>33165</v>
      </c>
      <c r="BH216" s="105">
        <f>+lower!BH216</f>
        <v>33066</v>
      </c>
      <c r="BI216" s="105">
        <f>+lower!BI216</f>
        <v>32917.5</v>
      </c>
      <c r="BJ216" s="105">
        <f>+lower!BJ216</f>
        <v>32759.1</v>
      </c>
      <c r="BK216" s="105">
        <f>+lower!BK216</f>
        <v>32620.5</v>
      </c>
      <c r="BL216" s="105">
        <f>+lower!BL216</f>
        <v>32452.2</v>
      </c>
      <c r="BM216" s="105">
        <f>+lower!BM216</f>
        <v>32274</v>
      </c>
      <c r="BN216" s="105">
        <f>+lower!BN216</f>
        <v>32125.5</v>
      </c>
      <c r="BO216" s="105">
        <f>+lower!BO216</f>
        <v>31977</v>
      </c>
      <c r="BP216" s="105">
        <f>+lower!BP216</f>
        <v>31833.45</v>
      </c>
      <c r="BQ216" s="105">
        <f>+lower!BQ216</f>
        <v>31680</v>
      </c>
      <c r="BR216" s="105">
        <f>+lower!BR216</f>
        <v>31519.62</v>
      </c>
      <c r="BS216" s="105">
        <f>+lower!BS216</f>
        <v>31519.62</v>
      </c>
      <c r="BT216" s="105">
        <f>+lower!BT216</f>
        <v>31320.366000000002</v>
      </c>
      <c r="BU216" s="105">
        <f>+lower!BU216</f>
        <v>31203.171999999995</v>
      </c>
      <c r="BV216" s="105">
        <f>+lower!BV216</f>
        <v>31089.675466666682</v>
      </c>
      <c r="BW216" s="105">
        <f>+lower!BW216</f>
        <v>30978.72017777777</v>
      </c>
      <c r="BX216" s="105">
        <f>+lower!BX216</f>
        <v>30860.709602962983</v>
      </c>
      <c r="BY216" s="105">
        <f>+lower!BY216</f>
        <v>30718.745276049423</v>
      </c>
      <c r="BZ216" s="105">
        <f>+lower!BZ216</f>
        <v>30613.920143934192</v>
      </c>
      <c r="CA216" s="105">
        <f>+lower!CA216</f>
        <v>30493.117735198906</v>
      </c>
    </row>
    <row r="217" spans="1:79" x14ac:dyDescent="0.2">
      <c r="A217" s="9">
        <f>+data!B219</f>
        <v>796</v>
      </c>
      <c r="B217" s="105">
        <f>+lower!B217</f>
        <v>0</v>
      </c>
      <c r="C217" s="105">
        <f>+lower!C217</f>
        <v>0</v>
      </c>
      <c r="D217" s="105">
        <f>+lower!D217</f>
        <v>0</v>
      </c>
      <c r="E217" s="105">
        <f>+lower!E217</f>
        <v>0</v>
      </c>
      <c r="F217" s="105">
        <f>+lower!F217</f>
        <v>0</v>
      </c>
      <c r="G217" s="105">
        <f>+lower!G217</f>
        <v>0</v>
      </c>
      <c r="H217" s="105">
        <f>+lower!H217</f>
        <v>0</v>
      </c>
      <c r="I217" s="105">
        <f>+lower!I217</f>
        <v>0</v>
      </c>
      <c r="J217" s="105">
        <f>+lower!J217</f>
        <v>0</v>
      </c>
      <c r="K217" s="105">
        <f>+lower!K217</f>
        <v>0</v>
      </c>
      <c r="L217" s="105">
        <f>+lower!L217</f>
        <v>0</v>
      </c>
      <c r="M217" s="105">
        <f>+lower!M217</f>
        <v>0</v>
      </c>
      <c r="N217" s="105">
        <f>+lower!N217</f>
        <v>0</v>
      </c>
      <c r="O217" s="105">
        <f>+lower!O217</f>
        <v>0</v>
      </c>
      <c r="P217" s="105">
        <f>+lower!P217</f>
        <v>0</v>
      </c>
      <c r="Q217" s="105">
        <f>+lower!Q217</f>
        <v>0</v>
      </c>
      <c r="R217" s="105">
        <f>+lower!R217</f>
        <v>0</v>
      </c>
      <c r="S217" s="105">
        <f>+lower!S217</f>
        <v>0</v>
      </c>
      <c r="T217" s="105">
        <f>+lower!T217</f>
        <v>0</v>
      </c>
      <c r="U217" s="105">
        <f>+lower!U217</f>
        <v>0</v>
      </c>
      <c r="V217" s="105">
        <f>+lower!V217</f>
        <v>0</v>
      </c>
      <c r="W217" s="105">
        <f>+lower!W217</f>
        <v>0</v>
      </c>
      <c r="X217" s="105">
        <f>+lower!X217</f>
        <v>0</v>
      </c>
      <c r="Y217" s="105">
        <f>+lower!Y217</f>
        <v>0</v>
      </c>
      <c r="Z217" s="105">
        <f>+lower!Z217</f>
        <v>0</v>
      </c>
      <c r="AA217" s="105">
        <f>+lower!AA217</f>
        <v>0</v>
      </c>
      <c r="AB217" s="105">
        <f>+lower!AB217</f>
        <v>0</v>
      </c>
      <c r="AC217" s="105">
        <f>+lower!AC217</f>
        <v>0</v>
      </c>
      <c r="AD217" s="105">
        <f>+lower!AD217</f>
        <v>0</v>
      </c>
      <c r="AE217" s="105">
        <f>+lower!AE217</f>
        <v>0</v>
      </c>
      <c r="AF217" s="105">
        <f>+lower!AF217</f>
        <v>0</v>
      </c>
      <c r="AG217" s="105">
        <f>+lower!AG217</f>
        <v>0</v>
      </c>
      <c r="AH217" s="105">
        <f>+lower!AH217</f>
        <v>0</v>
      </c>
      <c r="AI217" s="105">
        <f>+lower!AI217</f>
        <v>0</v>
      </c>
      <c r="AJ217" s="105">
        <f>+lower!AJ217</f>
        <v>0</v>
      </c>
      <c r="AK217" s="105">
        <f>+lower!AK217</f>
        <v>0</v>
      </c>
      <c r="AL217" s="105">
        <f>+lower!AL217</f>
        <v>0</v>
      </c>
      <c r="AM217" s="105">
        <f>+lower!AM217</f>
        <v>0</v>
      </c>
      <c r="AN217" s="105">
        <f>+lower!AN217</f>
        <v>0</v>
      </c>
      <c r="AO217" s="105">
        <f>+lower!AO217</f>
        <v>0</v>
      </c>
      <c r="AP217" s="105">
        <f>+lower!AP217</f>
        <v>0</v>
      </c>
      <c r="AQ217" s="105">
        <f>+lower!AQ217</f>
        <v>0</v>
      </c>
      <c r="AR217" s="105">
        <f>+lower!AR217</f>
        <v>0</v>
      </c>
      <c r="AS217" s="105">
        <f>+lower!AS217</f>
        <v>0</v>
      </c>
      <c r="AT217" s="105">
        <f>+lower!AT217</f>
        <v>0</v>
      </c>
      <c r="AU217" s="105">
        <f>+lower!AU217</f>
        <v>0</v>
      </c>
      <c r="AV217" s="105">
        <f>+lower!AV217</f>
        <v>0</v>
      </c>
      <c r="AW217" s="105">
        <f>+lower!AW217</f>
        <v>0</v>
      </c>
      <c r="AX217" s="105">
        <f>+lower!AX217</f>
        <v>0</v>
      </c>
      <c r="AY217" s="105">
        <f>+lower!AY217</f>
        <v>0</v>
      </c>
      <c r="AZ217" s="105">
        <f>+lower!AZ217</f>
        <v>0</v>
      </c>
      <c r="BA217" s="105">
        <f>+lower!BA217</f>
        <v>0</v>
      </c>
      <c r="BB217" s="105">
        <f>+lower!BB217</f>
        <v>0</v>
      </c>
      <c r="BC217" s="105">
        <f>+lower!BC217</f>
        <v>0</v>
      </c>
      <c r="BD217" s="105">
        <f>+lower!BD217</f>
        <v>0</v>
      </c>
      <c r="BE217" s="105">
        <f>+lower!BE217</f>
        <v>0</v>
      </c>
      <c r="BF217" s="105">
        <f>+lower!BF217</f>
        <v>0</v>
      </c>
      <c r="BG217" s="105">
        <f>+lower!BG217</f>
        <v>0</v>
      </c>
      <c r="BH217" s="105">
        <f>+lower!BH217</f>
        <v>0</v>
      </c>
      <c r="BI217" s="105">
        <f>+lower!BI217</f>
        <v>0</v>
      </c>
      <c r="BJ217" s="105">
        <f>+lower!BJ217</f>
        <v>0</v>
      </c>
      <c r="BK217" s="105">
        <f>+lower!BK217</f>
        <v>0</v>
      </c>
      <c r="BL217" s="105">
        <f>+lower!BL217</f>
        <v>0</v>
      </c>
      <c r="BM217" s="105">
        <f>+lower!BM217</f>
        <v>0</v>
      </c>
      <c r="BN217" s="105">
        <f>+lower!BN217</f>
        <v>0</v>
      </c>
      <c r="BO217" s="105">
        <f>+lower!BO217</f>
        <v>0</v>
      </c>
      <c r="BP217" s="105">
        <f>+lower!BP217</f>
        <v>0</v>
      </c>
      <c r="BQ217" s="105">
        <f>+lower!BQ217</f>
        <v>0</v>
      </c>
      <c r="BR217" s="105">
        <f>+lower!BR217</f>
        <v>0</v>
      </c>
      <c r="BS217" s="105">
        <f>+lower!BS217</f>
        <v>0</v>
      </c>
      <c r="BT217" s="105">
        <f>+lower!BT217</f>
        <v>0</v>
      </c>
      <c r="BU217" s="105">
        <f>+lower!BU217</f>
        <v>0</v>
      </c>
      <c r="BV217" s="105">
        <f>+lower!BV217</f>
        <v>0</v>
      </c>
      <c r="BW217" s="105">
        <f>+lower!BW217</f>
        <v>0</v>
      </c>
      <c r="BX217" s="105">
        <f>+lower!BX217</f>
        <v>0</v>
      </c>
      <c r="BY217" s="105">
        <f>+lower!BY217</f>
        <v>0</v>
      </c>
      <c r="BZ217" s="105">
        <f>+lower!BZ217</f>
        <v>0</v>
      </c>
      <c r="CA217" s="105">
        <f>+lower!CA217</f>
        <v>0</v>
      </c>
    </row>
    <row r="218" spans="1:79" x14ac:dyDescent="0.2">
      <c r="A218" s="9">
        <f>+data!B220</f>
        <v>798</v>
      </c>
      <c r="B218" s="105">
        <f>+lower!B218</f>
        <v>0</v>
      </c>
      <c r="C218" s="105">
        <f>+lower!C218</f>
        <v>0</v>
      </c>
      <c r="D218" s="105">
        <f>+lower!D218</f>
        <v>0</v>
      </c>
      <c r="E218" s="105">
        <f>+lower!E218</f>
        <v>0</v>
      </c>
      <c r="F218" s="105">
        <f>+lower!F218</f>
        <v>0</v>
      </c>
      <c r="G218" s="105">
        <f>+lower!G218</f>
        <v>0</v>
      </c>
      <c r="H218" s="105">
        <f>+lower!H218</f>
        <v>0</v>
      </c>
      <c r="I218" s="105">
        <f>+lower!I218</f>
        <v>0</v>
      </c>
      <c r="J218" s="105">
        <f>+lower!J218</f>
        <v>0</v>
      </c>
      <c r="K218" s="105">
        <f>+lower!K218</f>
        <v>0</v>
      </c>
      <c r="L218" s="105">
        <f>+lower!L218</f>
        <v>0</v>
      </c>
      <c r="M218" s="105">
        <f>+lower!M218</f>
        <v>0</v>
      </c>
      <c r="N218" s="105">
        <f>+lower!N218</f>
        <v>0</v>
      </c>
      <c r="O218" s="105">
        <f>+lower!O218</f>
        <v>0</v>
      </c>
      <c r="P218" s="105">
        <f>+lower!P218</f>
        <v>0</v>
      </c>
      <c r="Q218" s="105">
        <f>+lower!Q218</f>
        <v>0</v>
      </c>
      <c r="R218" s="105">
        <f>+lower!R218</f>
        <v>0</v>
      </c>
      <c r="S218" s="105">
        <f>+lower!S218</f>
        <v>0</v>
      </c>
      <c r="T218" s="105">
        <f>+lower!T218</f>
        <v>0</v>
      </c>
      <c r="U218" s="105">
        <f>+lower!U218</f>
        <v>0</v>
      </c>
      <c r="V218" s="105">
        <f>+lower!V218</f>
        <v>0</v>
      </c>
      <c r="W218" s="105">
        <f>+lower!W218</f>
        <v>0</v>
      </c>
      <c r="X218" s="105">
        <f>+lower!X218</f>
        <v>0</v>
      </c>
      <c r="Y218" s="105">
        <f>+lower!Y218</f>
        <v>0</v>
      </c>
      <c r="Z218" s="105">
        <f>+lower!Z218</f>
        <v>0</v>
      </c>
      <c r="AA218" s="105">
        <f>+lower!AA218</f>
        <v>0</v>
      </c>
      <c r="AB218" s="105">
        <f>+lower!AB218</f>
        <v>0</v>
      </c>
      <c r="AC218" s="105">
        <f>+lower!AC218</f>
        <v>0</v>
      </c>
      <c r="AD218" s="105">
        <f>+lower!AD218</f>
        <v>0</v>
      </c>
      <c r="AE218" s="105">
        <f>+lower!AE218</f>
        <v>0</v>
      </c>
      <c r="AF218" s="105">
        <f>+lower!AF218</f>
        <v>0</v>
      </c>
      <c r="AG218" s="105">
        <f>+lower!AG218</f>
        <v>0</v>
      </c>
      <c r="AH218" s="105">
        <f>+lower!AH218</f>
        <v>0</v>
      </c>
      <c r="AI218" s="105">
        <f>+lower!AI218</f>
        <v>0</v>
      </c>
      <c r="AJ218" s="105">
        <f>+lower!AJ218</f>
        <v>0</v>
      </c>
      <c r="AK218" s="105">
        <f>+lower!AK218</f>
        <v>0</v>
      </c>
      <c r="AL218" s="105">
        <f>+lower!AL218</f>
        <v>0</v>
      </c>
      <c r="AM218" s="105">
        <f>+lower!AM218</f>
        <v>0</v>
      </c>
      <c r="AN218" s="105">
        <f>+lower!AN218</f>
        <v>0</v>
      </c>
      <c r="AO218" s="105">
        <f>+lower!AO218</f>
        <v>0</v>
      </c>
      <c r="AP218" s="105">
        <f>+lower!AP218</f>
        <v>0</v>
      </c>
      <c r="AQ218" s="105">
        <f>+lower!AQ218</f>
        <v>0</v>
      </c>
      <c r="AR218" s="105">
        <f>+lower!AR218</f>
        <v>0</v>
      </c>
      <c r="AS218" s="105">
        <f>+lower!AS218</f>
        <v>0</v>
      </c>
      <c r="AT218" s="105">
        <f>+lower!AT218</f>
        <v>0</v>
      </c>
      <c r="AU218" s="105">
        <f>+lower!AU218</f>
        <v>0</v>
      </c>
      <c r="AV218" s="105">
        <f>+lower!AV218</f>
        <v>0</v>
      </c>
      <c r="AW218" s="105">
        <f>+lower!AW218</f>
        <v>0</v>
      </c>
      <c r="AX218" s="105">
        <f>+lower!AX218</f>
        <v>0</v>
      </c>
      <c r="AY218" s="105">
        <f>+lower!AY218</f>
        <v>0</v>
      </c>
      <c r="AZ218" s="105">
        <f>+lower!AZ218</f>
        <v>0</v>
      </c>
      <c r="BA218" s="105">
        <f>+lower!BA218</f>
        <v>0</v>
      </c>
      <c r="BB218" s="105">
        <f>+lower!BB218</f>
        <v>0</v>
      </c>
      <c r="BC218" s="105">
        <f>+lower!BC218</f>
        <v>0</v>
      </c>
      <c r="BD218" s="105">
        <f>+lower!BD218</f>
        <v>0</v>
      </c>
      <c r="BE218" s="105">
        <f>+lower!BE218</f>
        <v>0</v>
      </c>
      <c r="BF218" s="105">
        <f>+lower!BF218</f>
        <v>0</v>
      </c>
      <c r="BG218" s="105">
        <f>+lower!BG218</f>
        <v>0</v>
      </c>
      <c r="BH218" s="105">
        <f>+lower!BH218</f>
        <v>0</v>
      </c>
      <c r="BI218" s="105">
        <f>+lower!BI218</f>
        <v>0</v>
      </c>
      <c r="BJ218" s="105">
        <f>+lower!BJ218</f>
        <v>0</v>
      </c>
      <c r="BK218" s="105">
        <f>+lower!BK218</f>
        <v>0</v>
      </c>
      <c r="BL218" s="105">
        <f>+lower!BL218</f>
        <v>0</v>
      </c>
      <c r="BM218" s="105">
        <f>+lower!BM218</f>
        <v>0</v>
      </c>
      <c r="BN218" s="105">
        <f>+lower!BN218</f>
        <v>0</v>
      </c>
      <c r="BO218" s="105">
        <f>+lower!BO218</f>
        <v>0</v>
      </c>
      <c r="BP218" s="105">
        <f>+lower!BP218</f>
        <v>0</v>
      </c>
      <c r="BQ218" s="105">
        <f>+lower!BQ218</f>
        <v>0</v>
      </c>
      <c r="BR218" s="105">
        <f>+lower!BR218</f>
        <v>0</v>
      </c>
      <c r="BS218" s="105">
        <f>+lower!BS218</f>
        <v>0</v>
      </c>
      <c r="BT218" s="105">
        <f>+lower!BT218</f>
        <v>0</v>
      </c>
      <c r="BU218" s="105">
        <f>+lower!BU218</f>
        <v>0</v>
      </c>
      <c r="BV218" s="105">
        <f>+lower!BV218</f>
        <v>0</v>
      </c>
      <c r="BW218" s="105">
        <f>+lower!BW218</f>
        <v>0</v>
      </c>
      <c r="BX218" s="105">
        <f>+lower!BX218</f>
        <v>0</v>
      </c>
      <c r="BY218" s="105">
        <f>+lower!BY218</f>
        <v>0</v>
      </c>
      <c r="BZ218" s="105">
        <f>+lower!BZ218</f>
        <v>0</v>
      </c>
      <c r="CA218" s="105">
        <f>+lower!CA218</f>
        <v>0</v>
      </c>
    </row>
    <row r="219" spans="1:79" x14ac:dyDescent="0.2">
      <c r="A219" s="9">
        <f>+data!B221</f>
        <v>800</v>
      </c>
      <c r="B219" s="105">
        <f>+lower!B219</f>
        <v>0</v>
      </c>
      <c r="C219" s="105">
        <f>+lower!C219</f>
        <v>0</v>
      </c>
      <c r="D219" s="105">
        <f>+lower!D219</f>
        <v>0</v>
      </c>
      <c r="E219" s="105">
        <f>+lower!E219</f>
        <v>0</v>
      </c>
      <c r="F219" s="105">
        <f>+lower!F219</f>
        <v>0</v>
      </c>
      <c r="G219" s="105">
        <f>+lower!G219</f>
        <v>2.7866157097895665</v>
      </c>
      <c r="H219" s="105">
        <f>+lower!H219</f>
        <v>4.2282295587606473</v>
      </c>
      <c r="I219" s="105">
        <f>+lower!I219</f>
        <v>6.2286731013062573</v>
      </c>
      <c r="J219" s="105">
        <f>+lower!J219</f>
        <v>8.9786716416960797</v>
      </c>
      <c r="K219" s="105">
        <f>+lower!K219</f>
        <v>12.730100740363765</v>
      </c>
      <c r="L219" s="105">
        <f>+lower!L219</f>
        <v>17.814809665563878</v>
      </c>
      <c r="M219" s="105">
        <f>+lower!M219</f>
        <v>24.941949507758125</v>
      </c>
      <c r="N219" s="105">
        <f>+lower!N219</f>
        <v>34.533025149691518</v>
      </c>
      <c r="O219" s="105">
        <f>+lower!O219</f>
        <v>47.377897500518728</v>
      </c>
      <c r="P219" s="105">
        <f>+lower!P219</f>
        <v>64.508171494306595</v>
      </c>
      <c r="Q219" s="105">
        <f>+lower!Q219</f>
        <v>87.26889829698078</v>
      </c>
      <c r="R219" s="105">
        <f>+lower!R219</f>
        <v>117.41106736413404</v>
      </c>
      <c r="S219" s="105">
        <f>+lower!S219</f>
        <v>157.21081350192469</v>
      </c>
      <c r="T219" s="105">
        <f>+lower!T219</f>
        <v>209.62293012167157</v>
      </c>
      <c r="U219" s="105">
        <f>+lower!U219</f>
        <v>259.91318201657333</v>
      </c>
      <c r="V219" s="105">
        <f>+lower!V219</f>
        <v>314.65681052082243</v>
      </c>
      <c r="W219" s="105">
        <f>+lower!W219</f>
        <v>390.49523009559044</v>
      </c>
      <c r="X219" s="105">
        <f>+lower!X219</f>
        <v>472.61058184075443</v>
      </c>
      <c r="Y219" s="105">
        <f>+lower!Y219</f>
        <v>561.03692305699303</v>
      </c>
      <c r="Z219" s="105">
        <f>+lower!Z219</f>
        <v>655.80804974231398</v>
      </c>
      <c r="AA219" s="105">
        <f>+lower!AA219</f>
        <v>756.95750081657945</v>
      </c>
      <c r="AB219" s="105">
        <f>+lower!AB219</f>
        <v>922.50456337392711</v>
      </c>
      <c r="AC219" s="105">
        <f>+lower!AC219</f>
        <v>1099.4654731252697</v>
      </c>
      <c r="AD219" s="105">
        <f>+lower!AD219</f>
        <v>1125.0787772049334</v>
      </c>
      <c r="AE219" s="105">
        <f>+lower!AE219</f>
        <v>1151.3778498198174</v>
      </c>
      <c r="AF219" s="105">
        <f>+lower!AF219</f>
        <v>1178.599525105843</v>
      </c>
      <c r="AG219" s="105">
        <f>+lower!AG219</f>
        <v>1206.8326278585889</v>
      </c>
      <c r="AH219" s="105">
        <f>+lower!AH219</f>
        <v>1236.1794870156086</v>
      </c>
      <c r="AI219" s="105">
        <f>+lower!AI219</f>
        <v>1266.7587915641518</v>
      </c>
      <c r="AJ219" s="105">
        <f>+lower!AJ219</f>
        <v>1298.7092367131452</v>
      </c>
      <c r="AK219" s="105">
        <f>+lower!AK219</f>
        <v>1332.194236149051</v>
      </c>
      <c r="AL219" s="105">
        <f>+lower!AL219</f>
        <v>1367.4080947456707</v>
      </c>
      <c r="AM219" s="105">
        <f>+lower!AM219</f>
        <v>1404.584216384266</v>
      </c>
      <c r="AN219" s="105">
        <f>+lower!AN219</f>
        <v>1444.0062020833375</v>
      </c>
      <c r="AO219" s="105">
        <f>+lower!AO219</f>
        <v>1486.0231415440501</v>
      </c>
      <c r="AP219" s="105">
        <f>+lower!AP219</f>
        <v>1531.0711373010195</v>
      </c>
      <c r="AQ219" s="105">
        <f>+lower!AQ219</f>
        <v>1579.7043506569098</v>
      </c>
      <c r="AR219" s="105">
        <f>+lower!AR219</f>
        <v>1632.6410624496175</v>
      </c>
      <c r="AS219" s="105">
        <f>+lower!AS219</f>
        <v>1690.8342998333312</v>
      </c>
      <c r="AT219" s="105">
        <f>+lower!AT219</f>
        <v>1755.5844427920335</v>
      </c>
      <c r="AU219" s="105">
        <f>+lower!AU219</f>
        <v>1828.7274078960988</v>
      </c>
      <c r="AV219" s="105">
        <f>+lower!AV219</f>
        <v>1912.9678529495027</v>
      </c>
      <c r="AW219" s="105">
        <f>+lower!AW219</f>
        <v>2012.5138041161656</v>
      </c>
      <c r="AX219" s="105">
        <f>+lower!AX219</f>
        <v>2121.0660575957313</v>
      </c>
      <c r="AY219" s="105">
        <f>+lower!AY219</f>
        <v>2263.339739502554</v>
      </c>
      <c r="AZ219" s="105">
        <f>+lower!AZ219</f>
        <v>2466.4299886169069</v>
      </c>
      <c r="BA219" s="105">
        <f>+lower!BA219</f>
        <v>2806.9808252509806</v>
      </c>
      <c r="BB219" s="105">
        <f>+lower!BB219</f>
        <v>3685.1560592914434</v>
      </c>
      <c r="BC219" s="105">
        <f>+lower!BC219</f>
        <v>4870</v>
      </c>
      <c r="BD219" s="105">
        <f>+lower!BD219</f>
        <v>4890</v>
      </c>
      <c r="BE219" s="105">
        <f>+lower!BE219</f>
        <v>4910</v>
      </c>
      <c r="BF219" s="105">
        <f>+lower!BF219</f>
        <v>5040.4319999999998</v>
      </c>
      <c r="BG219" s="105">
        <f>+lower!BG219</f>
        <v>5060.88</v>
      </c>
      <c r="BH219" s="105">
        <f>+lower!BH219</f>
        <v>5060.88</v>
      </c>
      <c r="BI219" s="105">
        <f>+lower!BI219</f>
        <v>5060.88</v>
      </c>
      <c r="BJ219" s="105">
        <f>+lower!BJ219</f>
        <v>5060.88</v>
      </c>
      <c r="BK219" s="105">
        <f>+lower!BK219</f>
        <v>5060.88</v>
      </c>
      <c r="BL219" s="105">
        <f>+lower!BL219</f>
        <v>5060.88</v>
      </c>
      <c r="BM219" s="105">
        <f>+lower!BM219</f>
        <v>5060.88</v>
      </c>
      <c r="BN219" s="105">
        <f>+lower!BN219</f>
        <v>5060.88</v>
      </c>
      <c r="BO219" s="105">
        <f>+lower!BO219</f>
        <v>5060.88</v>
      </c>
      <c r="BP219" s="105">
        <f>+lower!BP219</f>
        <v>5060.88</v>
      </c>
      <c r="BQ219" s="105">
        <f>+lower!BQ219</f>
        <v>5060.88</v>
      </c>
      <c r="BR219" s="105">
        <f>+lower!BR219</f>
        <v>5060.88</v>
      </c>
      <c r="BS219" s="105">
        <f>+lower!BS219</f>
        <v>5060.88</v>
      </c>
      <c r="BT219" s="105">
        <f>+lower!BT219</f>
        <v>5060.88</v>
      </c>
      <c r="BU219" s="105">
        <f>+lower!BU219</f>
        <v>5060.88</v>
      </c>
      <c r="BV219" s="105">
        <f>+lower!BV219</f>
        <v>5060.88</v>
      </c>
      <c r="BW219" s="105">
        <f>+lower!BW219</f>
        <v>5060.88</v>
      </c>
      <c r="BX219" s="105">
        <f>+lower!BX219</f>
        <v>5060.88</v>
      </c>
      <c r="BY219" s="105">
        <f>+lower!BY219</f>
        <v>5060.88</v>
      </c>
      <c r="BZ219" s="105">
        <f>+lower!BZ219</f>
        <v>5060.88</v>
      </c>
      <c r="CA219" s="105">
        <f>+lower!CA219</f>
        <v>5060.88</v>
      </c>
    </row>
    <row r="220" spans="1:79" x14ac:dyDescent="0.2">
      <c r="A220" s="9">
        <f>+data!B222</f>
        <v>804</v>
      </c>
      <c r="B220" s="105">
        <f>+lower!B220</f>
        <v>0</v>
      </c>
      <c r="C220" s="105">
        <f>+lower!C220</f>
        <v>0</v>
      </c>
      <c r="D220" s="105">
        <f>+lower!D220</f>
        <v>0</v>
      </c>
      <c r="E220" s="105">
        <f>+lower!E220</f>
        <v>0</v>
      </c>
      <c r="F220" s="105">
        <f>+lower!F220</f>
        <v>0</v>
      </c>
      <c r="G220" s="105">
        <f>+lower!G220</f>
        <v>0.22574664448624474</v>
      </c>
      <c r="H220" s="105">
        <f>+lower!H220</f>
        <v>0.63209060456148514</v>
      </c>
      <c r="I220" s="105">
        <f>+lower!I220</f>
        <v>1.7206910901951535</v>
      </c>
      <c r="J220" s="105">
        <f>+lower!J220</f>
        <v>4.5885095738537434</v>
      </c>
      <c r="K220" s="105">
        <f>+lower!K220</f>
        <v>12.044837631366073</v>
      </c>
      <c r="L220" s="105">
        <f>+lower!L220</f>
        <v>31.227356822060205</v>
      </c>
      <c r="M220" s="105">
        <f>+lower!M220</f>
        <v>74.788207515018115</v>
      </c>
      <c r="N220" s="105">
        <f>+lower!N220</f>
        <v>86.986252060384246</v>
      </c>
      <c r="O220" s="105">
        <f>+lower!O220</f>
        <v>100.15330827207582</v>
      </c>
      <c r="P220" s="105">
        <f>+lower!P220</f>
        <v>114.30994199645234</v>
      </c>
      <c r="Q220" s="105">
        <f>+lower!Q220</f>
        <v>129.46438425765928</v>
      </c>
      <c r="R220" s="105">
        <f>+lower!R220</f>
        <v>145.60806586072306</v>
      </c>
      <c r="S220" s="105">
        <f>+lower!S220</f>
        <v>162.70969643016403</v>
      </c>
      <c r="T220" s="105">
        <f>+lower!T220</f>
        <v>180.70731089058194</v>
      </c>
      <c r="U220" s="105">
        <f>+lower!U220</f>
        <v>199.49740797163204</v>
      </c>
      <c r="V220" s="105">
        <f>+lower!V220</f>
        <v>217.94682967466187</v>
      </c>
      <c r="W220" s="105">
        <f>+lower!W220</f>
        <v>332.74489747044487</v>
      </c>
      <c r="X220" s="105">
        <f>+lower!X220</f>
        <v>504.59743949651261</v>
      </c>
      <c r="Y220" s="105">
        <f>+lower!Y220</f>
        <v>506.28381169085259</v>
      </c>
      <c r="Z220" s="105">
        <f>+lower!Z220</f>
        <v>503.44164475833503</v>
      </c>
      <c r="AA220" s="105">
        <f>+lower!AA220</f>
        <v>660.0192047484328</v>
      </c>
      <c r="AB220" s="105">
        <f>+lower!AB220</f>
        <v>798.96309381718606</v>
      </c>
      <c r="AC220" s="105">
        <f>+lower!AC220</f>
        <v>1008.4034193679015</v>
      </c>
      <c r="AD220" s="105">
        <f>+lower!AD220</f>
        <v>1128.5116721951333</v>
      </c>
      <c r="AE220" s="105">
        <f>+lower!AE220</f>
        <v>1193.0244030475235</v>
      </c>
      <c r="AF220" s="105">
        <f>+lower!AF220</f>
        <v>1260.4898745946668</v>
      </c>
      <c r="AG220" s="105">
        <f>+lower!AG220</f>
        <v>1330.9588342346913</v>
      </c>
      <c r="AH220" s="105">
        <f>+lower!AH220</f>
        <v>1404.4683366804024</v>
      </c>
      <c r="AI220" s="105">
        <f>+lower!AI220</f>
        <v>1481.0383950879614</v>
      </c>
      <c r="AJ220" s="105">
        <f>+lower!AJ220</f>
        <v>1560.6679596359156</v>
      </c>
      <c r="AK220" s="105">
        <f>+lower!AK220</f>
        <v>1643.3300721039186</v>
      </c>
      <c r="AL220" s="105">
        <f>+lower!AL220</f>
        <v>1728.9660033297757</v>
      </c>
      <c r="AM220" s="105">
        <f>+lower!AM220</f>
        <v>1817.478124618119</v>
      </c>
      <c r="AN220" s="105">
        <f>+lower!AN220</f>
        <v>1908.7211884223127</v>
      </c>
      <c r="AO220" s="105">
        <f>+lower!AO220</f>
        <v>2031.8071147873225</v>
      </c>
      <c r="AP220" s="105">
        <f>+lower!AP220</f>
        <v>2165.7695848805283</v>
      </c>
      <c r="AQ220" s="105">
        <f>+lower!AQ220</f>
        <v>2337.6845292871681</v>
      </c>
      <c r="AR220" s="105">
        <f>+lower!AR220</f>
        <v>2426.0957350935532</v>
      </c>
      <c r="AS220" s="105">
        <f>+lower!AS220</f>
        <v>2738.9269390281111</v>
      </c>
      <c r="AT220" s="105">
        <f>+lower!AT220</f>
        <v>3040.6116139856204</v>
      </c>
      <c r="AU220" s="105">
        <f>+lower!AU220</f>
        <v>3529.4214875075095</v>
      </c>
      <c r="AV220" s="105">
        <f>+lower!AV220</f>
        <v>4082.1600743433423</v>
      </c>
      <c r="AW220" s="105">
        <f>+lower!AW220</f>
        <v>4873.1665005803179</v>
      </c>
      <c r="AX220" s="105">
        <f>+lower!AX220</f>
        <v>5835.6289002293279</v>
      </c>
      <c r="AY220" s="105">
        <f>+lower!AY220</f>
        <v>5742.6067505641604</v>
      </c>
      <c r="AZ220" s="105">
        <f>+lower!AZ220</f>
        <v>5217.003756400999</v>
      </c>
      <c r="BA220" s="105">
        <f>+lower!BA220</f>
        <v>5308.3864079062523</v>
      </c>
      <c r="BB220" s="105">
        <f>+lower!BB220</f>
        <v>5961.0974340186112</v>
      </c>
      <c r="BC220" s="105">
        <f>+lower!BC220</f>
        <v>6410.165742812118</v>
      </c>
      <c r="BD220" s="105">
        <f>+lower!BD220</f>
        <v>6706.0775239412405</v>
      </c>
      <c r="BE220" s="105">
        <f>+lower!BE220</f>
        <v>6886.5370221394487</v>
      </c>
      <c r="BF220" s="105">
        <f>+lower!BF220</f>
        <v>7032.767811291229</v>
      </c>
      <c r="BG220" s="105">
        <f>+lower!BG220</f>
        <v>7830.9</v>
      </c>
      <c r="BH220" s="105">
        <f>+lower!BH220</f>
        <v>7844.76</v>
      </c>
      <c r="BI220" s="105">
        <f>+lower!BI220</f>
        <v>7859.61</v>
      </c>
      <c r="BJ220" s="105">
        <f>+lower!BJ220</f>
        <v>7888.32</v>
      </c>
      <c r="BK220" s="105">
        <f>+lower!BK220</f>
        <v>7888.32</v>
      </c>
      <c r="BL220" s="105">
        <f>+lower!BL220</f>
        <v>7871.49</v>
      </c>
      <c r="BM220" s="105">
        <f>+lower!BM220</f>
        <v>7859.61</v>
      </c>
      <c r="BN220" s="105">
        <f>+lower!BN220</f>
        <v>7853.67</v>
      </c>
      <c r="BO220" s="105">
        <f>+lower!BO220</f>
        <v>7838.82</v>
      </c>
      <c r="BP220" s="105">
        <f>+lower!BP220</f>
        <v>7821</v>
      </c>
      <c r="BQ220" s="105">
        <f>+lower!BQ220</f>
        <v>7814.07</v>
      </c>
      <c r="BR220" s="105">
        <f>+lower!BR220</f>
        <v>7807.14</v>
      </c>
      <c r="BS220" s="105">
        <f>+lower!BS220</f>
        <v>7806.15</v>
      </c>
      <c r="BT220" s="105">
        <f>+lower!BT220</f>
        <v>7789.5180000000009</v>
      </c>
      <c r="BU220" s="105">
        <f>+lower!BU220</f>
        <v>7782.9840000000022</v>
      </c>
      <c r="BV220" s="105">
        <f>+lower!BV220</f>
        <v>7777.0044000000016</v>
      </c>
      <c r="BW220" s="105">
        <f>+lower!BW220</f>
        <v>7768.701600000004</v>
      </c>
      <c r="BX220" s="105">
        <f>+lower!BX220</f>
        <v>7759.9667200000013</v>
      </c>
      <c r="BY220" s="105">
        <f>+lower!BY220</f>
        <v>7750.7862666666706</v>
      </c>
      <c r="BZ220" s="105">
        <f>+lower!BZ220</f>
        <v>7744.3921671111148</v>
      </c>
      <c r="CA220" s="105">
        <f>+lower!CA220</f>
        <v>7735.9376811851898</v>
      </c>
    </row>
    <row r="221" spans="1:79" x14ac:dyDescent="0.2">
      <c r="A221" s="9">
        <f>+data!B223</f>
        <v>807</v>
      </c>
      <c r="B221" s="105">
        <f>+lower!B221</f>
        <v>0</v>
      </c>
      <c r="C221" s="105">
        <f>+lower!C221</f>
        <v>0</v>
      </c>
      <c r="D221" s="105">
        <f>+lower!D221</f>
        <v>0</v>
      </c>
      <c r="E221" s="105">
        <f>+lower!E221</f>
        <v>0</v>
      </c>
      <c r="F221" s="105">
        <f>+lower!F221</f>
        <v>0</v>
      </c>
      <c r="G221" s="105">
        <f>+lower!G221</f>
        <v>0.76751614201030316</v>
      </c>
      <c r="H221" s="105">
        <f>+lower!H221</f>
        <v>1.5453345141147046</v>
      </c>
      <c r="I221" s="105">
        <f>+lower!I221</f>
        <v>3.0249836685690532</v>
      </c>
      <c r="J221" s="105">
        <f>+lower!J221</f>
        <v>5.8005439473999063</v>
      </c>
      <c r="K221" s="105">
        <f>+lower!K221</f>
        <v>10.949013323531704</v>
      </c>
      <c r="L221" s="105">
        <f>+lower!L221</f>
        <v>20.412030804496091</v>
      </c>
      <c r="M221" s="105">
        <f>+lower!M221</f>
        <v>22.258910387432294</v>
      </c>
      <c r="N221" s="105">
        <f>+lower!N221</f>
        <v>24.025345298934933</v>
      </c>
      <c r="O221" s="105">
        <f>+lower!O221</f>
        <v>25.696751389299838</v>
      </c>
      <c r="P221" s="105">
        <f>+lower!P221</f>
        <v>27.276612802840354</v>
      </c>
      <c r="Q221" s="105">
        <f>+lower!Q221</f>
        <v>28.76830256549567</v>
      </c>
      <c r="R221" s="105">
        <f>+lower!R221</f>
        <v>30.175085879607014</v>
      </c>
      <c r="S221" s="105">
        <f>+lower!S221</f>
        <v>62.899446255939452</v>
      </c>
      <c r="T221" s="105">
        <f>+lower!T221</f>
        <v>114.42927864416893</v>
      </c>
      <c r="U221" s="105">
        <f>+lower!U221</f>
        <v>169.56499097629549</v>
      </c>
      <c r="V221" s="105">
        <f>+lower!V221</f>
        <v>193.10862496732025</v>
      </c>
      <c r="W221" s="105">
        <f>+lower!W221</f>
        <v>273.86314086274513</v>
      </c>
      <c r="X221" s="105">
        <f>+lower!X221</f>
        <v>240.24705713071901</v>
      </c>
      <c r="Y221" s="105">
        <f>+lower!Y221</f>
        <v>195.18047016557733</v>
      </c>
      <c r="Z221" s="105">
        <f>+lower!Z221</f>
        <v>247.17976990950228</v>
      </c>
      <c r="AA221" s="105">
        <f>+lower!AA221</f>
        <v>195.12511552287586</v>
      </c>
      <c r="AB221" s="105">
        <f>+lower!AB221</f>
        <v>202.45960568082782</v>
      </c>
      <c r="AC221" s="105">
        <f>+lower!AC221</f>
        <v>204.75134871794867</v>
      </c>
      <c r="AD221" s="105">
        <f>+lower!AD221</f>
        <v>193.50509412269619</v>
      </c>
      <c r="AE221" s="105">
        <f>+lower!AE221</f>
        <v>186.00749262309307</v>
      </c>
      <c r="AF221" s="105">
        <f>+lower!AF221</f>
        <v>177.31120483183867</v>
      </c>
      <c r="AG221" s="105">
        <f>+lower!AG221</f>
        <v>167.32690814082079</v>
      </c>
      <c r="AH221" s="105">
        <f>+lower!AH221</f>
        <v>155.96000818685761</v>
      </c>
      <c r="AI221" s="105">
        <f>+lower!AI221</f>
        <v>156.24910451736832</v>
      </c>
      <c r="AJ221" s="105">
        <f>+lower!AJ221</f>
        <v>156.19119685259528</v>
      </c>
      <c r="AK221" s="105">
        <f>+lower!AK221</f>
        <v>155.75575165476869</v>
      </c>
      <c r="AL221" s="105">
        <f>+lower!AL221</f>
        <v>154.91032642421487</v>
      </c>
      <c r="AM221" s="105">
        <f>+lower!AM221</f>
        <v>153.62046691133324</v>
      </c>
      <c r="AN221" s="105">
        <f>+lower!AN221</f>
        <v>163.04318769983803</v>
      </c>
      <c r="AO221" s="105">
        <f>+lower!AO221</f>
        <v>182.42303179010844</v>
      </c>
      <c r="AP221" s="105">
        <f>+lower!AP221</f>
        <v>204.04145301538739</v>
      </c>
      <c r="AQ221" s="105">
        <f>+lower!AQ221</f>
        <v>228.15097717036227</v>
      </c>
      <c r="AR221" s="105">
        <f>+lower!AR221</f>
        <v>255.03205917226489</v>
      </c>
      <c r="AS221" s="105">
        <f>+lower!AS221</f>
        <v>284.99612100031095</v>
      </c>
      <c r="AT221" s="105">
        <f>+lower!AT221</f>
        <v>328.3385690401376</v>
      </c>
      <c r="AU221" s="105">
        <f>+lower!AU221</f>
        <v>378.16615074002448</v>
      </c>
      <c r="AV221" s="105">
        <f>+lower!AV221</f>
        <v>435.43574701945619</v>
      </c>
      <c r="AW221" s="105">
        <f>+lower!AW221</f>
        <v>501.24373172123614</v>
      </c>
      <c r="AX221" s="105">
        <f>+lower!AX221</f>
        <v>573.24080585417778</v>
      </c>
      <c r="AY221" s="105">
        <f>+lower!AY221</f>
        <v>635.6081885214287</v>
      </c>
      <c r="AZ221" s="105">
        <f>+lower!AZ221</f>
        <v>704.64709970513422</v>
      </c>
      <c r="BA221" s="105">
        <f>+lower!BA221</f>
        <v>781.06143274061208</v>
      </c>
      <c r="BB221" s="105">
        <f>+lower!BB221</f>
        <v>865.62849961257461</v>
      </c>
      <c r="BC221" s="105">
        <f>+lower!BC221</f>
        <v>995.32366837857671</v>
      </c>
      <c r="BD221" s="105">
        <f>+lower!BD221</f>
        <v>976.74574908290538</v>
      </c>
      <c r="BE221" s="105">
        <f>+lower!BE221</f>
        <v>977.6858283198826</v>
      </c>
      <c r="BF221" s="105">
        <f>+lower!BF221</f>
        <v>973.23336170212781</v>
      </c>
      <c r="BG221" s="105">
        <f>+lower!BG221</f>
        <v>629.64</v>
      </c>
      <c r="BH221" s="105">
        <f>+lower!BH221</f>
        <v>623.70000000000005</v>
      </c>
      <c r="BI221" s="105">
        <f>+lower!BI221</f>
        <v>783.09</v>
      </c>
      <c r="BJ221" s="105">
        <f>+lower!BJ221</f>
        <v>778.14</v>
      </c>
      <c r="BK221" s="105">
        <f>+lower!BK221</f>
        <v>745.47</v>
      </c>
      <c r="BL221" s="105">
        <f>+lower!BL221</f>
        <v>733.59</v>
      </c>
      <c r="BM221" s="105">
        <f>+lower!BM221</f>
        <v>739.53</v>
      </c>
      <c r="BN221" s="105">
        <f>+lower!BN221</f>
        <v>602.91</v>
      </c>
      <c r="BO221" s="105">
        <f>+lower!BO221</f>
        <v>596.97</v>
      </c>
      <c r="BP221" s="105">
        <f>+lower!BP221</f>
        <v>552.41999999999996</v>
      </c>
      <c r="BQ221" s="105">
        <f>+lower!BQ221</f>
        <v>663.3</v>
      </c>
      <c r="BR221" s="105">
        <f>+lower!BR221</f>
        <v>662.31</v>
      </c>
      <c r="BS221" s="105">
        <f>+lower!BS221</f>
        <v>808.83</v>
      </c>
      <c r="BT221" s="105">
        <f>+lower!BT221</f>
        <v>781.43999999999517</v>
      </c>
      <c r="BU221" s="105">
        <f>+lower!BU221</f>
        <v>846.60399999999777</v>
      </c>
      <c r="BV221" s="105">
        <f>+lower!BV221</f>
        <v>916.33666666665818</v>
      </c>
      <c r="BW221" s="105">
        <f>+lower!BW221</f>
        <v>958.87097777776785</v>
      </c>
      <c r="BX221" s="105">
        <f>+lower!BX221</f>
        <v>1016.1141629629428</v>
      </c>
      <c r="BY221" s="105">
        <f>+lower!BY221</f>
        <v>1051.8772760493725</v>
      </c>
      <c r="BZ221" s="105">
        <f>+lower!BZ221</f>
        <v>1118.8656319341485</v>
      </c>
      <c r="CA221" s="105">
        <f>+lower!CA221</f>
        <v>1167.2954365322341</v>
      </c>
    </row>
    <row r="222" spans="1:79" x14ac:dyDescent="0.2">
      <c r="A222" s="9">
        <f>+data!B224</f>
        <v>818</v>
      </c>
      <c r="B222" s="105">
        <f>+lower!B222</f>
        <v>0</v>
      </c>
      <c r="C222" s="105">
        <f>+lower!C222</f>
        <v>0</v>
      </c>
      <c r="D222" s="105">
        <f>+lower!D222</f>
        <v>0</v>
      </c>
      <c r="E222" s="105">
        <f>+lower!E222</f>
        <v>0</v>
      </c>
      <c r="F222" s="105">
        <f>+lower!F222</f>
        <v>0</v>
      </c>
      <c r="G222" s="105">
        <f>+lower!G222</f>
        <v>0</v>
      </c>
      <c r="H222" s="105">
        <f>+lower!H222</f>
        <v>0</v>
      </c>
      <c r="I222" s="105">
        <f>+lower!I222</f>
        <v>0</v>
      </c>
      <c r="J222" s="105">
        <f>+lower!J222</f>
        <v>0</v>
      </c>
      <c r="K222" s="105">
        <f>+lower!K222</f>
        <v>0</v>
      </c>
      <c r="L222" s="105">
        <f>+lower!L222</f>
        <v>0</v>
      </c>
      <c r="M222" s="105">
        <f>+lower!M222</f>
        <v>0</v>
      </c>
      <c r="N222" s="105">
        <f>+lower!N222</f>
        <v>0</v>
      </c>
      <c r="O222" s="105">
        <f>+lower!O222</f>
        <v>0</v>
      </c>
      <c r="P222" s="105">
        <f>+lower!P222</f>
        <v>0</v>
      </c>
      <c r="Q222" s="105">
        <f>+lower!Q222</f>
        <v>0</v>
      </c>
      <c r="R222" s="105">
        <f>+lower!R222</f>
        <v>0</v>
      </c>
      <c r="S222" s="105">
        <f>+lower!S222</f>
        <v>0</v>
      </c>
      <c r="T222" s="105">
        <f>+lower!T222</f>
        <v>0</v>
      </c>
      <c r="U222" s="105">
        <f>+lower!U222</f>
        <v>0</v>
      </c>
      <c r="V222" s="105">
        <f>+lower!V222</f>
        <v>0</v>
      </c>
      <c r="W222" s="105">
        <f>+lower!W222</f>
        <v>0</v>
      </c>
      <c r="X222" s="105">
        <f>+lower!X222</f>
        <v>0</v>
      </c>
      <c r="Y222" s="105">
        <f>+lower!Y222</f>
        <v>0</v>
      </c>
      <c r="Z222" s="105">
        <f>+lower!Z222</f>
        <v>0</v>
      </c>
      <c r="AA222" s="105">
        <f>+lower!AA222</f>
        <v>0</v>
      </c>
      <c r="AB222" s="105">
        <f>+lower!AB222</f>
        <v>0</v>
      </c>
      <c r="AC222" s="105">
        <f>+lower!AC222</f>
        <v>0</v>
      </c>
      <c r="AD222" s="105">
        <f>+lower!AD222</f>
        <v>0</v>
      </c>
      <c r="AE222" s="105">
        <f>+lower!AE222</f>
        <v>0</v>
      </c>
      <c r="AF222" s="105">
        <f>+lower!AF222</f>
        <v>0</v>
      </c>
      <c r="AG222" s="105">
        <f>+lower!AG222</f>
        <v>0</v>
      </c>
      <c r="AH222" s="105">
        <f>+lower!AH222</f>
        <v>0</v>
      </c>
      <c r="AI222" s="105">
        <f>+lower!AI222</f>
        <v>0</v>
      </c>
      <c r="AJ222" s="105">
        <f>+lower!AJ222</f>
        <v>0</v>
      </c>
      <c r="AK222" s="105">
        <f>+lower!AK222</f>
        <v>0</v>
      </c>
      <c r="AL222" s="105">
        <f>+lower!AL222</f>
        <v>0</v>
      </c>
      <c r="AM222" s="105">
        <f>+lower!AM222</f>
        <v>0</v>
      </c>
      <c r="AN222" s="105">
        <f>+lower!AN222</f>
        <v>0</v>
      </c>
      <c r="AO222" s="105">
        <f>+lower!AO222</f>
        <v>0</v>
      </c>
      <c r="AP222" s="105">
        <f>+lower!AP222</f>
        <v>0</v>
      </c>
      <c r="AQ222" s="105">
        <f>+lower!AQ222</f>
        <v>0</v>
      </c>
      <c r="AR222" s="105">
        <f>+lower!AR222</f>
        <v>0</v>
      </c>
      <c r="AS222" s="105">
        <f>+lower!AS222</f>
        <v>0</v>
      </c>
      <c r="AT222" s="105">
        <f>+lower!AT222</f>
        <v>0</v>
      </c>
      <c r="AU222" s="105">
        <f>+lower!AU222</f>
        <v>0</v>
      </c>
      <c r="AV222" s="105">
        <f>+lower!AV222</f>
        <v>0</v>
      </c>
      <c r="AW222" s="105">
        <f>+lower!AW222</f>
        <v>0</v>
      </c>
      <c r="AX222" s="105">
        <f>+lower!AX222</f>
        <v>0</v>
      </c>
      <c r="AY222" s="105">
        <f>+lower!AY222</f>
        <v>0</v>
      </c>
      <c r="AZ222" s="105">
        <f>+lower!AZ222</f>
        <v>0</v>
      </c>
      <c r="BA222" s="105">
        <f>+lower!BA222</f>
        <v>0</v>
      </c>
      <c r="BB222" s="105">
        <f>+lower!BB222</f>
        <v>0</v>
      </c>
      <c r="BC222" s="105">
        <f>+lower!BC222</f>
        <v>0</v>
      </c>
      <c r="BD222" s="105">
        <f>+lower!BD222</f>
        <v>0</v>
      </c>
      <c r="BE222" s="105">
        <f>+lower!BE222</f>
        <v>0</v>
      </c>
      <c r="BF222" s="105">
        <f>+lower!BF222</f>
        <v>0</v>
      </c>
      <c r="BG222" s="105">
        <f>+lower!BG222</f>
        <v>0</v>
      </c>
      <c r="BH222" s="105">
        <f>+lower!BH222</f>
        <v>0</v>
      </c>
      <c r="BI222" s="105">
        <f>+lower!BI222</f>
        <v>0</v>
      </c>
      <c r="BJ222" s="105">
        <f>+lower!BJ222</f>
        <v>0</v>
      </c>
      <c r="BK222" s="105">
        <f>+lower!BK222</f>
        <v>0</v>
      </c>
      <c r="BL222" s="105">
        <f>+lower!BL222</f>
        <v>0</v>
      </c>
      <c r="BM222" s="105">
        <f>+lower!BM222</f>
        <v>0</v>
      </c>
      <c r="BN222" s="105">
        <f>+lower!BN222</f>
        <v>0</v>
      </c>
      <c r="BO222" s="105">
        <f>+lower!BO222</f>
        <v>0</v>
      </c>
      <c r="BP222" s="105">
        <f>+lower!BP222</f>
        <v>0</v>
      </c>
      <c r="BQ222" s="105">
        <f>+lower!BQ222</f>
        <v>0</v>
      </c>
      <c r="BR222" s="105">
        <f>+lower!BR222</f>
        <v>0</v>
      </c>
      <c r="BS222" s="105">
        <f>+lower!BS222</f>
        <v>0</v>
      </c>
      <c r="BT222" s="105">
        <f>+lower!BT222</f>
        <v>0</v>
      </c>
      <c r="BU222" s="105">
        <f>+lower!BU222</f>
        <v>0</v>
      </c>
      <c r="BV222" s="105">
        <f>+lower!BV222</f>
        <v>0</v>
      </c>
      <c r="BW222" s="105">
        <f>+lower!BW222</f>
        <v>0</v>
      </c>
      <c r="BX222" s="105">
        <f>+lower!BX222</f>
        <v>0</v>
      </c>
      <c r="BY222" s="105">
        <f>+lower!BY222</f>
        <v>0</v>
      </c>
      <c r="BZ222" s="105">
        <f>+lower!BZ222</f>
        <v>0</v>
      </c>
      <c r="CA222" s="105">
        <f>+lower!CA222</f>
        <v>0</v>
      </c>
    </row>
    <row r="223" spans="1:79" x14ac:dyDescent="0.2">
      <c r="A223" s="9">
        <f>+data!B225</f>
        <v>826</v>
      </c>
      <c r="B223" s="105">
        <f>+lower!B223</f>
        <v>0</v>
      </c>
      <c r="C223" s="105">
        <f>+lower!C223</f>
        <v>0</v>
      </c>
      <c r="D223" s="105">
        <f>+lower!D223</f>
        <v>0</v>
      </c>
      <c r="E223" s="105">
        <f>+lower!E223</f>
        <v>0</v>
      </c>
      <c r="F223" s="105">
        <f>+lower!F223</f>
        <v>0</v>
      </c>
      <c r="G223" s="105">
        <f>+lower!G223</f>
        <v>0.49351603781526693</v>
      </c>
      <c r="H223" s="105">
        <f>+lower!H223</f>
        <v>0.59619387118622857</v>
      </c>
      <c r="I223" s="105">
        <f>+lower!I223</f>
        <v>3.1510246547594298</v>
      </c>
      <c r="J223" s="105">
        <f>+lower!J223</f>
        <v>10.876019901374823</v>
      </c>
      <c r="K223" s="105">
        <f>+lower!K223</f>
        <v>32.238761452621127</v>
      </c>
      <c r="L223" s="105">
        <f>+lower!L223</f>
        <v>132.67820022922459</v>
      </c>
      <c r="M223" s="105">
        <f>+lower!M223</f>
        <v>154.58615142204545</v>
      </c>
      <c r="N223" s="105">
        <f>+lower!N223</f>
        <v>173.72867778130194</v>
      </c>
      <c r="O223" s="105">
        <f>+lower!O223</f>
        <v>193.47073922426165</v>
      </c>
      <c r="P223" s="105">
        <f>+lower!P223</f>
        <v>213.82707694989125</v>
      </c>
      <c r="Q223" s="105">
        <f>+lower!Q223</f>
        <v>166.53839647058837</v>
      </c>
      <c r="R223" s="105">
        <f>+lower!R223</f>
        <v>114.66318845315912</v>
      </c>
      <c r="S223" s="105">
        <f>+lower!S223</f>
        <v>235.33630954248389</v>
      </c>
      <c r="T223" s="105">
        <f>+lower!T223</f>
        <v>615.45846585218681</v>
      </c>
      <c r="U223" s="105">
        <f>+lower!U223</f>
        <v>1494.5753529411763</v>
      </c>
      <c r="V223" s="105">
        <f>+lower!V223</f>
        <v>2344.8904460317463</v>
      </c>
      <c r="W223" s="105">
        <f>+lower!W223</f>
        <v>4736.3775517124704</v>
      </c>
      <c r="X223" s="105">
        <f>+lower!X223</f>
        <v>6975.2178811589492</v>
      </c>
      <c r="Y223" s="105">
        <f>+lower!Y223</f>
        <v>7524.4686152927616</v>
      </c>
      <c r="Z223" s="105">
        <f>+lower!Z223</f>
        <v>4167.5658880090505</v>
      </c>
      <c r="AA223" s="105">
        <f>+lower!AA223</f>
        <v>4552.9193622004377</v>
      </c>
      <c r="AB223" s="105">
        <f>+lower!AB223</f>
        <v>4601.3546745642689</v>
      </c>
      <c r="AC223" s="105">
        <f>+lower!AC223</f>
        <v>6285.24634629716</v>
      </c>
      <c r="AD223" s="105">
        <f>+lower!AD223</f>
        <v>6305.9578837031913</v>
      </c>
      <c r="AE223" s="105">
        <f>+lower!AE223</f>
        <v>6258.8657735096949</v>
      </c>
      <c r="AF223" s="105">
        <f>+lower!AF223</f>
        <v>6140.6219374513148</v>
      </c>
      <c r="AG223" s="105">
        <f>+lower!AG223</f>
        <v>5947.6634285637028</v>
      </c>
      <c r="AH223" s="105">
        <f>+lower!AH223</f>
        <v>5676.168048189752</v>
      </c>
      <c r="AI223" s="105">
        <f>+lower!AI223</f>
        <v>5810.6064344500664</v>
      </c>
      <c r="AJ223" s="105">
        <f>+lower!AJ223</f>
        <v>5924.4864165049876</v>
      </c>
      <c r="AK223" s="105">
        <f>+lower!AK223</f>
        <v>6016.8897690924223</v>
      </c>
      <c r="AL223" s="105">
        <f>+lower!AL223</f>
        <v>6086.8286693137497</v>
      </c>
      <c r="AM223" s="105">
        <f>+lower!AM223</f>
        <v>6133.2264793268287</v>
      </c>
      <c r="AN223" s="105">
        <f>+lower!AN223</f>
        <v>5987.2471887473348</v>
      </c>
      <c r="AO223" s="105">
        <f>+lower!AO223</f>
        <v>7370.1091407788108</v>
      </c>
      <c r="AP223" s="105">
        <f>+lower!AP223</f>
        <v>8207.8894305656013</v>
      </c>
      <c r="AQ223" s="105">
        <f>+lower!AQ223</f>
        <v>9586.5645457174851</v>
      </c>
      <c r="AR223" s="105">
        <f>+lower!AR223</f>
        <v>9721.5629901687662</v>
      </c>
      <c r="AS223" s="105">
        <f>+lower!AS223</f>
        <v>10262.023196438087</v>
      </c>
      <c r="AT223" s="105">
        <f>+lower!AT223</f>
        <v>11027.083995654839</v>
      </c>
      <c r="AU223" s="105">
        <f>+lower!AU223</f>
        <v>11951.339085692214</v>
      </c>
      <c r="AV223" s="105">
        <f>+lower!AV223</f>
        <v>12667.508719913785</v>
      </c>
      <c r="AW223" s="105">
        <f>+lower!AW223</f>
        <v>13448.053696097062</v>
      </c>
      <c r="AX223" s="105">
        <f>+lower!AX223</f>
        <v>13983.469921431517</v>
      </c>
      <c r="AY223" s="105">
        <f>+lower!AY223</f>
        <v>13813.403278364469</v>
      </c>
      <c r="AZ223" s="105">
        <f>+lower!AZ223</f>
        <v>13519.823429298811</v>
      </c>
      <c r="BA223" s="105">
        <f>+lower!BA223</f>
        <v>13047.43103327644</v>
      </c>
      <c r="BB223" s="105">
        <f>+lower!BB223</f>
        <v>12830.176994647434</v>
      </c>
      <c r="BC223" s="105">
        <f>+lower!BC223</f>
        <v>12179.869999999999</v>
      </c>
      <c r="BD223" s="105">
        <f>+lower!BD223</f>
        <v>11393.699999999999</v>
      </c>
      <c r="BE223" s="105">
        <f>+lower!BE223</f>
        <v>11266.485999999999</v>
      </c>
      <c r="BF223" s="105">
        <f>+lower!BF223</f>
        <v>11355.762000000001</v>
      </c>
      <c r="BG223" s="105">
        <f>+lower!BG223</f>
        <v>10925.64</v>
      </c>
      <c r="BH223" s="105">
        <f>+lower!BH223</f>
        <v>11138.49</v>
      </c>
      <c r="BI223" s="105">
        <f>+lower!BI223</f>
        <v>11028.6</v>
      </c>
      <c r="BJ223" s="105">
        <f>+lower!BJ223</f>
        <v>11135.52</v>
      </c>
      <c r="BK223" s="105">
        <f>+lower!BK223</f>
        <v>11071.17</v>
      </c>
      <c r="BL223" s="105">
        <f>+lower!BL223</f>
        <v>11068.2</v>
      </c>
      <c r="BM223" s="105">
        <f>+lower!BM223</f>
        <v>11582.01</v>
      </c>
      <c r="BN223" s="105">
        <f>+lower!BN223</f>
        <v>11400.84</v>
      </c>
      <c r="BO223" s="105">
        <f>+lower!BO223</f>
        <v>11516.67</v>
      </c>
      <c r="BP223" s="105">
        <f>+lower!BP223</f>
        <v>11120.67</v>
      </c>
      <c r="BQ223" s="105">
        <f>+lower!BQ223</f>
        <v>11095.92</v>
      </c>
      <c r="BR223" s="105">
        <f>+lower!BR223</f>
        <v>10946.43</v>
      </c>
      <c r="BS223" s="105">
        <f>+lower!BS223</f>
        <v>10814.76</v>
      </c>
      <c r="BT223" s="105">
        <f>+lower!BT223</f>
        <v>10682.627999999992</v>
      </c>
      <c r="BU223" s="105">
        <f>+lower!BU223</f>
        <v>10505.769999999988</v>
      </c>
      <c r="BV223" s="105">
        <f>+lower!BV223</f>
        <v>10416.425066666678</v>
      </c>
      <c r="BW223" s="105">
        <f>+lower!BW223</f>
        <v>10258.496844444444</v>
      </c>
      <c r="BX223" s="105">
        <f>+lower!BX223</f>
        <v>10122.932127407439</v>
      </c>
      <c r="BY223" s="105">
        <f>+lower!BY223</f>
        <v>9984.7475634567945</v>
      </c>
      <c r="BZ223" s="105">
        <f>+lower!BZ223</f>
        <v>9848.9155313909614</v>
      </c>
      <c r="CA223" s="105">
        <f>+lower!CA223</f>
        <v>9718.0608985898762</v>
      </c>
    </row>
    <row r="224" spans="1:79" x14ac:dyDescent="0.2">
      <c r="A224" s="9">
        <f>+data!B226</f>
        <v>834</v>
      </c>
      <c r="B224" s="105">
        <f>+lower!B224</f>
        <v>0</v>
      </c>
      <c r="C224" s="105">
        <f>+lower!C224</f>
        <v>0</v>
      </c>
      <c r="D224" s="105">
        <f>+lower!D224</f>
        <v>0</v>
      </c>
      <c r="E224" s="105">
        <f>+lower!E224</f>
        <v>0</v>
      </c>
      <c r="F224" s="105">
        <f>+lower!F224</f>
        <v>0</v>
      </c>
      <c r="G224" s="105">
        <f>+lower!G224</f>
        <v>17.641422448599965</v>
      </c>
      <c r="H224" s="105">
        <f>+lower!H224</f>
        <v>28.495214661823251</v>
      </c>
      <c r="I224" s="105">
        <f>+lower!I224</f>
        <v>45.14599108901195</v>
      </c>
      <c r="J224" s="105">
        <f>+lower!J224</f>
        <v>70.704497531260685</v>
      </c>
      <c r="K224" s="105">
        <f>+lower!K224</f>
        <v>110.00590828189313</v>
      </c>
      <c r="L224" s="105">
        <f>+lower!L224</f>
        <v>170.59838064229186</v>
      </c>
      <c r="M224" s="105">
        <f>+lower!M224</f>
        <v>226.73955960889248</v>
      </c>
      <c r="N224" s="105">
        <f>+lower!N224</f>
        <v>298.02319508188594</v>
      </c>
      <c r="O224" s="105">
        <f>+lower!O224</f>
        <v>388.17317048470812</v>
      </c>
      <c r="P224" s="105">
        <f>+lower!P224</f>
        <v>501.781823407216</v>
      </c>
      <c r="Q224" s="105">
        <f>+lower!Q224</f>
        <v>644.50571372714899</v>
      </c>
      <c r="R224" s="105">
        <f>+lower!R224</f>
        <v>823.30451651646285</v>
      </c>
      <c r="S224" s="105">
        <f>+lower!S224</f>
        <v>1046.7323886468939</v>
      </c>
      <c r="T224" s="105">
        <f>+lower!T224</f>
        <v>1325.2931625998876</v>
      </c>
      <c r="U224" s="105">
        <f>+lower!U224</f>
        <v>1639.8829537220831</v>
      </c>
      <c r="V224" s="105">
        <f>+lower!V224</f>
        <v>1981.2463440887207</v>
      </c>
      <c r="W224" s="105">
        <f>+lower!W224</f>
        <v>3328.2930560747172</v>
      </c>
      <c r="X224" s="105">
        <f>+lower!X224</f>
        <v>4802.5143644718146</v>
      </c>
      <c r="Y224" s="105">
        <f>+lower!Y224</f>
        <v>6403.9102692800116</v>
      </c>
      <c r="Z224" s="105">
        <f>+lower!Z224</f>
        <v>8132.4807704993127</v>
      </c>
      <c r="AA224" s="105">
        <f>+lower!AA224</f>
        <v>5505.3213446384207</v>
      </c>
      <c r="AB224" s="105">
        <f>+lower!AB224</f>
        <v>6969.5025533188518</v>
      </c>
      <c r="AC224" s="105">
        <f>+lower!AC224</f>
        <v>8534.0847591659403</v>
      </c>
      <c r="AD224" s="105">
        <f>+lower!AD224</f>
        <v>8764.3621465877113</v>
      </c>
      <c r="AE224" s="105">
        <f>+lower!AE224</f>
        <v>8982.2298249833038</v>
      </c>
      <c r="AF224" s="105">
        <f>+lower!AF224</f>
        <v>9208.5844270250855</v>
      </c>
      <c r="AG224" s="105">
        <f>+lower!AG224</f>
        <v>9362.0205008663488</v>
      </c>
      <c r="AH224" s="105">
        <f>+lower!AH224</f>
        <v>9518.3976521638051</v>
      </c>
      <c r="AI224" s="105">
        <f>+lower!AI224</f>
        <v>9678.0304125634539</v>
      </c>
      <c r="AJ224" s="105">
        <f>+lower!AJ224</f>
        <v>9841.2879110861977</v>
      </c>
      <c r="AK224" s="105">
        <f>+lower!AK224</f>
        <v>10008.607229218482</v>
      </c>
      <c r="AL224" s="105">
        <f>+lower!AL224</f>
        <v>10180.511067406813</v>
      </c>
      <c r="AM224" s="105">
        <f>+lower!AM224</f>
        <v>10357.631491493652</v>
      </c>
      <c r="AN224" s="105">
        <f>+lower!AN224</f>
        <v>10540.742427578331</v>
      </c>
      <c r="AO224" s="105">
        <f>+lower!AO224</f>
        <v>10730.805033009628</v>
      </c>
      <c r="AP224" s="105">
        <f>+lower!AP224</f>
        <v>10929.03250993736</v>
      </c>
      <c r="AQ224" s="105">
        <f>+lower!AQ224</f>
        <v>11136.985145799354</v>
      </c>
      <c r="AR224" s="105">
        <f>+lower!AR224</f>
        <v>11356.713952499036</v>
      </c>
      <c r="AS224" s="105">
        <f>+lower!AS224</f>
        <v>11590.985558459441</v>
      </c>
      <c r="AT224" s="105">
        <f>+lower!AT224</f>
        <v>11843.64936102038</v>
      </c>
      <c r="AU224" s="105">
        <f>+lower!AU224</f>
        <v>12120.267904972166</v>
      </c>
      <c r="AV224" s="105">
        <f>+lower!AV224</f>
        <v>12429.268327494485</v>
      </c>
      <c r="AW224" s="105">
        <f>+lower!AW224</f>
        <v>12784.216247685979</v>
      </c>
      <c r="AX224" s="105">
        <f>+lower!AX224</f>
        <v>13126.23190116681</v>
      </c>
      <c r="AY224" s="105">
        <f>+lower!AY224</f>
        <v>13579.155802559742</v>
      </c>
      <c r="AZ224" s="105">
        <f>+lower!AZ224</f>
        <v>14246.318150365134</v>
      </c>
      <c r="BA224" s="105">
        <f>+lower!BA224</f>
        <v>15449.29802442708</v>
      </c>
      <c r="BB224" s="105">
        <f>+lower!BB224</f>
        <v>19148.706583681236</v>
      </c>
      <c r="BC224" s="105">
        <f>+lower!BC224</f>
        <v>19480</v>
      </c>
      <c r="BD224" s="105">
        <f>+lower!BD224</f>
        <v>21516</v>
      </c>
      <c r="BE224" s="105">
        <f>+lower!BE224</f>
        <v>23568</v>
      </c>
      <c r="BF224" s="105">
        <f>+lower!BF224</f>
        <v>23664</v>
      </c>
      <c r="BG224" s="105">
        <f>+lower!BG224</f>
        <v>23760</v>
      </c>
      <c r="BH224" s="105">
        <f>+lower!BH224</f>
        <v>23760</v>
      </c>
      <c r="BI224" s="105">
        <f>+lower!BI224</f>
        <v>23760</v>
      </c>
      <c r="BJ224" s="105">
        <f>+lower!BJ224</f>
        <v>23760</v>
      </c>
      <c r="BK224" s="105">
        <f>+lower!BK224</f>
        <v>23760</v>
      </c>
      <c r="BL224" s="105">
        <f>+lower!BL224</f>
        <v>23760</v>
      </c>
      <c r="BM224" s="105">
        <f>+lower!BM224</f>
        <v>23760</v>
      </c>
      <c r="BN224" s="105">
        <f>+lower!BN224</f>
        <v>23760</v>
      </c>
      <c r="BO224" s="105">
        <f>+lower!BO224</f>
        <v>23760</v>
      </c>
      <c r="BP224" s="105">
        <f>+lower!BP224</f>
        <v>23760</v>
      </c>
      <c r="BQ224" s="105">
        <f>+lower!BQ224</f>
        <v>23760</v>
      </c>
      <c r="BR224" s="105">
        <f>+lower!BR224</f>
        <v>23760</v>
      </c>
      <c r="BS224" s="105">
        <f>+lower!BS224</f>
        <v>23760</v>
      </c>
      <c r="BT224" s="105">
        <f>+lower!BT224</f>
        <v>23760</v>
      </c>
      <c r="BU224" s="105">
        <f>+lower!BU224</f>
        <v>23760</v>
      </c>
      <c r="BV224" s="105">
        <f>+lower!BV224</f>
        <v>23760</v>
      </c>
      <c r="BW224" s="105">
        <f>+lower!BW224</f>
        <v>23760</v>
      </c>
      <c r="BX224" s="105">
        <f>+lower!BX224</f>
        <v>23760</v>
      </c>
      <c r="BY224" s="105">
        <f>+lower!BY224</f>
        <v>23760</v>
      </c>
      <c r="BZ224" s="105">
        <f>+lower!BZ224</f>
        <v>23760</v>
      </c>
      <c r="CA224" s="105">
        <f>+lower!CA224</f>
        <v>23760</v>
      </c>
    </row>
    <row r="225" spans="1:79" x14ac:dyDescent="0.2">
      <c r="A225" s="9">
        <f>+data!B227</f>
        <v>840</v>
      </c>
      <c r="B225" s="105">
        <f>+lower!B225</f>
        <v>0</v>
      </c>
      <c r="C225" s="105">
        <f>+lower!C225</f>
        <v>0</v>
      </c>
      <c r="D225" s="105">
        <f>+lower!D225</f>
        <v>0</v>
      </c>
      <c r="E225" s="105">
        <f>+lower!E225</f>
        <v>0</v>
      </c>
      <c r="F225" s="105">
        <f>+lower!F225</f>
        <v>0</v>
      </c>
      <c r="G225" s="105">
        <f>+lower!G225</f>
        <v>0</v>
      </c>
      <c r="H225" s="105">
        <f>+lower!H225</f>
        <v>0</v>
      </c>
      <c r="I225" s="105">
        <f>+lower!I225</f>
        <v>0</v>
      </c>
      <c r="J225" s="105">
        <f>+lower!J225</f>
        <v>0</v>
      </c>
      <c r="K225" s="105">
        <f>+lower!K225</f>
        <v>0</v>
      </c>
      <c r="L225" s="105">
        <f>+lower!L225</f>
        <v>0</v>
      </c>
      <c r="M225" s="105">
        <f>+lower!M225</f>
        <v>0</v>
      </c>
      <c r="N225" s="105">
        <f>+lower!N225</f>
        <v>0</v>
      </c>
      <c r="O225" s="105">
        <f>+lower!O225</f>
        <v>0</v>
      </c>
      <c r="P225" s="105">
        <f>+lower!P225</f>
        <v>0</v>
      </c>
      <c r="Q225" s="105">
        <f>+lower!Q225</f>
        <v>0</v>
      </c>
      <c r="R225" s="105">
        <f>+lower!R225</f>
        <v>0</v>
      </c>
      <c r="S225" s="105">
        <f>+lower!S225</f>
        <v>0</v>
      </c>
      <c r="T225" s="105">
        <f>+lower!T225</f>
        <v>0</v>
      </c>
      <c r="U225" s="105">
        <f>+lower!U225</f>
        <v>0</v>
      </c>
      <c r="V225" s="105">
        <f>+lower!V225</f>
        <v>0</v>
      </c>
      <c r="W225" s="105">
        <f>+lower!W225</f>
        <v>0</v>
      </c>
      <c r="X225" s="105">
        <f>+lower!X225</f>
        <v>0</v>
      </c>
      <c r="Y225" s="105">
        <f>+lower!Y225</f>
        <v>0</v>
      </c>
      <c r="Z225" s="105">
        <f>+lower!Z225</f>
        <v>0</v>
      </c>
      <c r="AA225" s="105">
        <f>+lower!AA225</f>
        <v>0</v>
      </c>
      <c r="AB225" s="105">
        <f>+lower!AB225</f>
        <v>0</v>
      </c>
      <c r="AC225" s="105">
        <f>+lower!AC225</f>
        <v>0</v>
      </c>
      <c r="AD225" s="105">
        <f>+lower!AD225</f>
        <v>0</v>
      </c>
      <c r="AE225" s="105">
        <f>+lower!AE225</f>
        <v>0</v>
      </c>
      <c r="AF225" s="105">
        <f>+lower!AF225</f>
        <v>0</v>
      </c>
      <c r="AG225" s="105">
        <f>+lower!AG225</f>
        <v>0</v>
      </c>
      <c r="AH225" s="105">
        <f>+lower!AH225</f>
        <v>0</v>
      </c>
      <c r="AI225" s="105">
        <f>+lower!AI225</f>
        <v>0</v>
      </c>
      <c r="AJ225" s="105">
        <f>+lower!AJ225</f>
        <v>0</v>
      </c>
      <c r="AK225" s="105">
        <f>+lower!AK225</f>
        <v>0</v>
      </c>
      <c r="AL225" s="105">
        <f>+lower!AL225</f>
        <v>0</v>
      </c>
      <c r="AM225" s="105">
        <f>+lower!AM225</f>
        <v>0</v>
      </c>
      <c r="AN225" s="105">
        <f>+lower!AN225</f>
        <v>0</v>
      </c>
      <c r="AO225" s="105">
        <f>+lower!AO225</f>
        <v>0</v>
      </c>
      <c r="AP225" s="105">
        <f>+lower!AP225</f>
        <v>0</v>
      </c>
      <c r="AQ225" s="105">
        <f>+lower!AQ225</f>
        <v>0</v>
      </c>
      <c r="AR225" s="105">
        <f>+lower!AR225</f>
        <v>0</v>
      </c>
      <c r="AS225" s="105">
        <f>+lower!AS225</f>
        <v>0</v>
      </c>
      <c r="AT225" s="105">
        <f>+lower!AT225</f>
        <v>0</v>
      </c>
      <c r="AU225" s="105">
        <f>+lower!AU225</f>
        <v>0</v>
      </c>
      <c r="AV225" s="105">
        <f>+lower!AV225</f>
        <v>0</v>
      </c>
      <c r="AW225" s="105">
        <f>+lower!AW225</f>
        <v>0</v>
      </c>
      <c r="AX225" s="105">
        <f>+lower!AX225</f>
        <v>0</v>
      </c>
      <c r="AY225" s="105">
        <f>+lower!AY225</f>
        <v>0</v>
      </c>
      <c r="AZ225" s="105">
        <f>+lower!AZ225</f>
        <v>0</v>
      </c>
      <c r="BA225" s="105">
        <f>+lower!BA225</f>
        <v>0</v>
      </c>
      <c r="BB225" s="105">
        <f>+lower!BB225</f>
        <v>0</v>
      </c>
      <c r="BC225" s="105">
        <f>+lower!BC225</f>
        <v>258110</v>
      </c>
      <c r="BD225" s="105">
        <f>+lower!BD225</f>
        <v>238534.19999999998</v>
      </c>
      <c r="BE225" s="105">
        <f>+lower!BE225</f>
        <v>233263.29800000001</v>
      </c>
      <c r="BF225" s="105">
        <f>+lower!BF225</f>
        <v>235823.592</v>
      </c>
      <c r="BG225" s="105">
        <f>+lower!BG225</f>
        <v>233967.69</v>
      </c>
      <c r="BH225" s="105">
        <f>+lower!BH225</f>
        <v>234475.56</v>
      </c>
      <c r="BI225" s="105">
        <f>+lower!BI225</f>
        <v>234983.43</v>
      </c>
      <c r="BJ225" s="105">
        <f>+lower!BJ225</f>
        <v>237165.38999999998</v>
      </c>
      <c r="BK225" s="105">
        <f>+lower!BK225</f>
        <v>239347.35</v>
      </c>
      <c r="BL225" s="105">
        <f>+lower!BL225</f>
        <v>241529.31</v>
      </c>
      <c r="BM225" s="105">
        <f>+lower!BM225</f>
        <v>243711.76499999998</v>
      </c>
      <c r="BN225" s="105">
        <f>+lower!BN225</f>
        <v>245893.82399999999</v>
      </c>
      <c r="BO225" s="105">
        <f>+lower!BO225</f>
        <v>246411</v>
      </c>
      <c r="BP225" s="105">
        <f>+lower!BP225</f>
        <v>246906</v>
      </c>
      <c r="BQ225" s="105">
        <f>+lower!BQ225</f>
        <v>247401</v>
      </c>
      <c r="BR225" s="105">
        <f>+lower!BR225</f>
        <v>247896</v>
      </c>
      <c r="BS225" s="105">
        <f>+lower!BS225</f>
        <v>248489.01</v>
      </c>
      <c r="BT225" s="105">
        <f>+lower!BT225</f>
        <v>248958.73200000002</v>
      </c>
      <c r="BU225" s="105">
        <f>+lower!BU225</f>
        <v>249475.226</v>
      </c>
      <c r="BV225" s="105">
        <f>+lower!BV225</f>
        <v>249998.89493333342</v>
      </c>
      <c r="BW225" s="105">
        <f>+lower!BW225</f>
        <v>250522.83128888899</v>
      </c>
      <c r="BX225" s="105">
        <f>+lower!BX225</f>
        <v>251041.47956148162</v>
      </c>
      <c r="BY225" s="105">
        <f>+lower!BY225</f>
        <v>251545.52709135818</v>
      </c>
      <c r="BZ225" s="105">
        <f>+lower!BZ225</f>
        <v>252072.78239552298</v>
      </c>
      <c r="CA225" s="105">
        <f>+lower!CA225</f>
        <v>252590.75621752575</v>
      </c>
    </row>
    <row r="226" spans="1:79" x14ac:dyDescent="0.2">
      <c r="A226" s="9">
        <f>+data!B228</f>
        <v>850</v>
      </c>
      <c r="B226" s="105">
        <f>+lower!B226</f>
        <v>0</v>
      </c>
      <c r="C226" s="105">
        <f>+lower!C226</f>
        <v>0</v>
      </c>
      <c r="D226" s="105">
        <f>+lower!D226</f>
        <v>0</v>
      </c>
      <c r="E226" s="105">
        <f>+lower!E226</f>
        <v>0</v>
      </c>
      <c r="F226" s="105">
        <f>+lower!F226</f>
        <v>0</v>
      </c>
      <c r="G226" s="105">
        <f>+lower!G226</f>
        <v>0</v>
      </c>
      <c r="H226" s="105">
        <f>+lower!H226</f>
        <v>0</v>
      </c>
      <c r="I226" s="105">
        <f>+lower!I226</f>
        <v>0</v>
      </c>
      <c r="J226" s="105">
        <f>+lower!J226</f>
        <v>0</v>
      </c>
      <c r="K226" s="105">
        <f>+lower!K226</f>
        <v>0</v>
      </c>
      <c r="L226" s="105">
        <f>+lower!L226</f>
        <v>0</v>
      </c>
      <c r="M226" s="105">
        <f>+lower!M226</f>
        <v>0</v>
      </c>
      <c r="N226" s="105">
        <f>+lower!N226</f>
        <v>0</v>
      </c>
      <c r="O226" s="105">
        <f>+lower!O226</f>
        <v>0</v>
      </c>
      <c r="P226" s="105">
        <f>+lower!P226</f>
        <v>0</v>
      </c>
      <c r="Q226" s="105">
        <f>+lower!Q226</f>
        <v>0</v>
      </c>
      <c r="R226" s="105">
        <f>+lower!R226</f>
        <v>0</v>
      </c>
      <c r="S226" s="105">
        <f>+lower!S226</f>
        <v>0</v>
      </c>
      <c r="T226" s="105">
        <f>+lower!T226</f>
        <v>0</v>
      </c>
      <c r="U226" s="105">
        <f>+lower!U226</f>
        <v>0</v>
      </c>
      <c r="V226" s="105">
        <f>+lower!V226</f>
        <v>0</v>
      </c>
      <c r="W226" s="105">
        <f>+lower!W226</f>
        <v>0</v>
      </c>
      <c r="X226" s="105">
        <f>+lower!X226</f>
        <v>0</v>
      </c>
      <c r="Y226" s="105">
        <f>+lower!Y226</f>
        <v>0</v>
      </c>
      <c r="Z226" s="105">
        <f>+lower!Z226</f>
        <v>0</v>
      </c>
      <c r="AA226" s="105">
        <f>+lower!AA226</f>
        <v>0</v>
      </c>
      <c r="AB226" s="105">
        <f>+lower!AB226</f>
        <v>1.4862840189629554</v>
      </c>
      <c r="AC226" s="105">
        <f>+lower!AC226</f>
        <v>3.0332326917611336</v>
      </c>
      <c r="AD226" s="105">
        <f>+lower!AD226</f>
        <v>3.3900835966742084</v>
      </c>
      <c r="AE226" s="105">
        <f>+lower!AE226</f>
        <v>3.7882609850606723</v>
      </c>
      <c r="AF226" s="105">
        <f>+lower!AF226</f>
        <v>4.232491742285128</v>
      </c>
      <c r="AG226" s="105">
        <f>+lower!AG226</f>
        <v>4.7280380039667014</v>
      </c>
      <c r="AH226" s="105">
        <f>+lower!AH226</f>
        <v>5.2807572642963905</v>
      </c>
      <c r="AI226" s="105">
        <f>+lower!AI226</f>
        <v>5.8971691876103982</v>
      </c>
      <c r="AJ226" s="105">
        <f>+lower!AJ226</f>
        <v>6.5845298663405876</v>
      </c>
      <c r="AK226" s="105">
        <f>+lower!AK226</f>
        <v>7.3509143504250636</v>
      </c>
      <c r="AL226" s="105">
        <f>+lower!AL226</f>
        <v>8.2053083642235816</v>
      </c>
      <c r="AM226" s="105">
        <f>+lower!AM226</f>
        <v>9.1577102279281064</v>
      </c>
      <c r="AN226" s="105">
        <f>+lower!AN226</f>
        <v>10.219244112480325</v>
      </c>
      <c r="AO226" s="105">
        <f>+lower!AO226</f>
        <v>10.155676580998161</v>
      </c>
      <c r="AP226" s="105">
        <f>+lower!AP226</f>
        <v>10.091171063423198</v>
      </c>
      <c r="AQ226" s="105">
        <f>+lower!AQ226</f>
        <v>10.025780445077595</v>
      </c>
      <c r="AR226" s="105">
        <f>+lower!AR226</f>
        <v>9.9595560371346767</v>
      </c>
      <c r="AS226" s="105">
        <f>+lower!AS226</f>
        <v>9.8925476157025969</v>
      </c>
      <c r="AT226" s="105">
        <f>+lower!AT226</f>
        <v>9.338241764856086</v>
      </c>
      <c r="AU226" s="105">
        <f>+lower!AU226</f>
        <v>8.8139536813585018</v>
      </c>
      <c r="AV226" s="105">
        <f>+lower!AV226</f>
        <v>8.3181394741895218</v>
      </c>
      <c r="AW226" s="105">
        <f>+lower!AW226</f>
        <v>7.849328029560807</v>
      </c>
      <c r="AX226" s="105">
        <f>+lower!AX226</f>
        <v>7.3598299083011547</v>
      </c>
      <c r="AY226" s="105">
        <f>+lower!AY226</f>
        <v>6.900736446230141</v>
      </c>
      <c r="AZ226" s="105">
        <f>+lower!AZ226</f>
        <v>6.4701676396256165</v>
      </c>
      <c r="BA226" s="105">
        <f>+lower!BA226</f>
        <v>6.0663591256528138</v>
      </c>
      <c r="BB226" s="105">
        <f>+lower!BB226</f>
        <v>5.6876551121735943</v>
      </c>
      <c r="BC226" s="105">
        <f>+lower!BC226</f>
        <v>6.8179999999999996</v>
      </c>
      <c r="BD226" s="105">
        <f>+lower!BD226</f>
        <v>8.8019999999999996</v>
      </c>
      <c r="BE226" s="105">
        <f>+lower!BE226</f>
        <v>8.8379999999999992</v>
      </c>
      <c r="BF226" s="105">
        <f>+lower!BF226</f>
        <v>5.9160000000000004</v>
      </c>
      <c r="BG226" s="105">
        <f>+lower!BG226</f>
        <v>3.96</v>
      </c>
      <c r="BH226" s="105">
        <f>+lower!BH226</f>
        <v>3.96</v>
      </c>
      <c r="BI226" s="105">
        <f>+lower!BI226</f>
        <v>2.9699999999999998</v>
      </c>
      <c r="BJ226" s="105">
        <f>+lower!BJ226</f>
        <v>2.9699999999999998</v>
      </c>
      <c r="BK226" s="105">
        <f>+lower!BK226</f>
        <v>2.9699999999999998</v>
      </c>
      <c r="BL226" s="105">
        <f>+lower!BL226</f>
        <v>2.9699999999999998</v>
      </c>
      <c r="BM226" s="105">
        <f>+lower!BM226</f>
        <v>1.98</v>
      </c>
      <c r="BN226" s="105">
        <f>+lower!BN226</f>
        <v>1.98</v>
      </c>
      <c r="BO226" s="105">
        <f>+lower!BO226</f>
        <v>1.98</v>
      </c>
      <c r="BP226" s="105">
        <f>+lower!BP226</f>
        <v>1.98</v>
      </c>
      <c r="BQ226" s="105">
        <f>+lower!BQ226</f>
        <v>1.98</v>
      </c>
      <c r="BR226" s="105">
        <f>+lower!BR226</f>
        <v>1.98</v>
      </c>
      <c r="BS226" s="105">
        <f>+lower!BS226</f>
        <v>1.98</v>
      </c>
      <c r="BT226" s="105">
        <f>+lower!BT226</f>
        <v>1.98</v>
      </c>
      <c r="BU226" s="105">
        <f>+lower!BU226</f>
        <v>1.98</v>
      </c>
      <c r="BV226" s="105">
        <f>+lower!BV226</f>
        <v>1.98</v>
      </c>
      <c r="BW226" s="105">
        <f>+lower!BW226</f>
        <v>1.98</v>
      </c>
      <c r="BX226" s="105">
        <f>+lower!BX226</f>
        <v>1.98</v>
      </c>
      <c r="BY226" s="105">
        <f>+lower!BY226</f>
        <v>1.98</v>
      </c>
      <c r="BZ226" s="105">
        <f>+lower!BZ226</f>
        <v>1.98</v>
      </c>
      <c r="CA226" s="105">
        <f>+lower!CA226</f>
        <v>1.98</v>
      </c>
    </row>
    <row r="227" spans="1:79" x14ac:dyDescent="0.2">
      <c r="A227" s="9">
        <f>+data!B229</f>
        <v>854</v>
      </c>
      <c r="B227" s="105">
        <f>+lower!B227</f>
        <v>0</v>
      </c>
      <c r="C227" s="105">
        <f>+lower!C227</f>
        <v>0</v>
      </c>
      <c r="D227" s="105">
        <f>+lower!D227</f>
        <v>0</v>
      </c>
      <c r="E227" s="105">
        <f>+lower!E227</f>
        <v>0</v>
      </c>
      <c r="F227" s="105">
        <f>+lower!F227</f>
        <v>0</v>
      </c>
      <c r="G227" s="105">
        <f>+lower!G227</f>
        <v>27.77497205540892</v>
      </c>
      <c r="H227" s="105">
        <f>+lower!H227</f>
        <v>47.485100057678878</v>
      </c>
      <c r="I227" s="105">
        <f>+lower!I227</f>
        <v>78.185671443016048</v>
      </c>
      <c r="J227" s="105">
        <f>+lower!J227</f>
        <v>124.39279771567209</v>
      </c>
      <c r="K227" s="105">
        <f>+lower!K227</f>
        <v>190.63658138996348</v>
      </c>
      <c r="L227" s="105">
        <f>+lower!L227</f>
        <v>277.32187101476745</v>
      </c>
      <c r="M227" s="105">
        <f>+lower!M227</f>
        <v>345.27242250627597</v>
      </c>
      <c r="N227" s="105">
        <f>+lower!N227</f>
        <v>424.71002625198741</v>
      </c>
      <c r="O227" s="105">
        <f>+lower!O227</f>
        <v>517.1430850291697</v>
      </c>
      <c r="P227" s="105">
        <f>+lower!P227</f>
        <v>624.19681528282285</v>
      </c>
      <c r="Q227" s="105">
        <f>+lower!Q227</f>
        <v>747.59481358475966</v>
      </c>
      <c r="R227" s="105">
        <f>+lower!R227</f>
        <v>889.12574317486542</v>
      </c>
      <c r="S227" s="105">
        <f>+lower!S227</f>
        <v>1050.5880735659723</v>
      </c>
      <c r="T227" s="105">
        <f>+lower!T227</f>
        <v>1233.7023203396479</v>
      </c>
      <c r="U227" s="105">
        <f>+lower!U227</f>
        <v>1439.9746783275548</v>
      </c>
      <c r="V227" s="105">
        <f>+lower!V227</f>
        <v>1670.486771131239</v>
      </c>
      <c r="W227" s="105">
        <f>+lower!W227</f>
        <v>1925.5704363193952</v>
      </c>
      <c r="X227" s="105">
        <f>+lower!X227</f>
        <v>2204.2977866246415</v>
      </c>
      <c r="Y227" s="105">
        <f>+lower!Y227</f>
        <v>2503.6613655624678</v>
      </c>
      <c r="Z227" s="105">
        <f>+lower!Z227</f>
        <v>2817.2034599566</v>
      </c>
      <c r="AA227" s="105">
        <f>+lower!AA227</f>
        <v>3132.5869074286138</v>
      </c>
      <c r="AB227" s="105">
        <f>+lower!AB227</f>
        <v>3426.9008644165633</v>
      </c>
      <c r="AC227" s="105">
        <f>+lower!AC227</f>
        <v>3656.3083236315224</v>
      </c>
      <c r="AD227" s="105">
        <f>+lower!AD227</f>
        <v>3673.3915425101527</v>
      </c>
      <c r="AE227" s="105">
        <f>+lower!AE227</f>
        <v>3709.9978816852758</v>
      </c>
      <c r="AF227" s="105">
        <f>+lower!AF227</f>
        <v>3746.0594615694531</v>
      </c>
      <c r="AG227" s="105">
        <f>+lower!AG227</f>
        <v>3781.5642434900051</v>
      </c>
      <c r="AH227" s="105">
        <f>+lower!AH227</f>
        <v>3816.5020561935585</v>
      </c>
      <c r="AI227" s="105">
        <f>+lower!AI227</f>
        <v>3850.8655678224432</v>
      </c>
      <c r="AJ227" s="105">
        <f>+lower!AJ227</f>
        <v>3884.651653272193</v>
      </c>
      <c r="AK227" s="105">
        <f>+lower!AK227</f>
        <v>3917.8633310657801</v>
      </c>
      <c r="AL227" s="105">
        <f>+lower!AL227</f>
        <v>3950.5125316856474</v>
      </c>
      <c r="AM227" s="105">
        <f>+lower!AM227</f>
        <v>3982.6240985272684</v>
      </c>
      <c r="AN227" s="105">
        <f>+lower!AN227</f>
        <v>4014.2416483714837</v>
      </c>
      <c r="AO227" s="105">
        <f>+lower!AO227</f>
        <v>4045.4362935564959</v>
      </c>
      <c r="AP227" s="105">
        <f>+lower!AP227</f>
        <v>4076.3198698241181</v>
      </c>
      <c r="AQ227" s="105">
        <f>+lower!AQ227</f>
        <v>4107.0654472076612</v>
      </c>
      <c r="AR227" s="105">
        <f>+lower!AR227</f>
        <v>4137.9399779450741</v>
      </c>
      <c r="AS227" s="105">
        <f>+lower!AS227</f>
        <v>4169.3579059499261</v>
      </c>
      <c r="AT227" s="105">
        <f>+lower!AT227</f>
        <v>4201.9725432965079</v>
      </c>
      <c r="AU227" s="105">
        <f>+lower!AU227</f>
        <v>4236.8390439979094</v>
      </c>
      <c r="AV227" s="105">
        <f>+lower!AV227</f>
        <v>4275.7218362925087</v>
      </c>
      <c r="AW227" s="105">
        <f>+lower!AW227</f>
        <v>4321.7172245905213</v>
      </c>
      <c r="AX227" s="105">
        <f>+lower!AX227</f>
        <v>4353.2579301737214</v>
      </c>
      <c r="AY227" s="105">
        <f>+lower!AY227</f>
        <v>4409.2680266103398</v>
      </c>
      <c r="AZ227" s="105">
        <f>+lower!AZ227</f>
        <v>4517.6118629807825</v>
      </c>
      <c r="BA227" s="105">
        <f>+lower!BA227</f>
        <v>4764.7422038694094</v>
      </c>
      <c r="BB227" s="105">
        <f>+lower!BB227</f>
        <v>5636.2908267609328</v>
      </c>
      <c r="BC227" s="105">
        <f>+lower!BC227</f>
        <v>5844</v>
      </c>
      <c r="BD227" s="105">
        <f>+lower!BD227</f>
        <v>5868</v>
      </c>
      <c r="BE227" s="105">
        <f>+lower!BE227</f>
        <v>5892</v>
      </c>
      <c r="BF227" s="105">
        <f>+lower!BF227</f>
        <v>5916</v>
      </c>
      <c r="BG227" s="105">
        <f>+lower!BG227</f>
        <v>5940</v>
      </c>
      <c r="BH227" s="105">
        <f>+lower!BH227</f>
        <v>5940</v>
      </c>
      <c r="BI227" s="105">
        <f>+lower!BI227</f>
        <v>5940</v>
      </c>
      <c r="BJ227" s="105">
        <f>+lower!BJ227</f>
        <v>5940</v>
      </c>
      <c r="BK227" s="105">
        <f>+lower!BK227</f>
        <v>5940</v>
      </c>
      <c r="BL227" s="105">
        <f>+lower!BL227</f>
        <v>5940</v>
      </c>
      <c r="BM227" s="105">
        <f>+lower!BM227</f>
        <v>5940</v>
      </c>
      <c r="BN227" s="105">
        <f>+lower!BN227</f>
        <v>5940</v>
      </c>
      <c r="BO227" s="105">
        <f>+lower!BO227</f>
        <v>5940</v>
      </c>
      <c r="BP227" s="105">
        <f>+lower!BP227</f>
        <v>5940</v>
      </c>
      <c r="BQ227" s="105">
        <f>+lower!BQ227</f>
        <v>5940</v>
      </c>
      <c r="BR227" s="105">
        <f>+lower!BR227</f>
        <v>5940</v>
      </c>
      <c r="BS227" s="105">
        <f>+lower!BS227</f>
        <v>5940</v>
      </c>
      <c r="BT227" s="105">
        <f>+lower!BT227</f>
        <v>5940</v>
      </c>
      <c r="BU227" s="105">
        <f>+lower!BU227</f>
        <v>5940</v>
      </c>
      <c r="BV227" s="105">
        <f>+lower!BV227</f>
        <v>5940</v>
      </c>
      <c r="BW227" s="105">
        <f>+lower!BW227</f>
        <v>5940</v>
      </c>
      <c r="BX227" s="105">
        <f>+lower!BX227</f>
        <v>5940</v>
      </c>
      <c r="BY227" s="105">
        <f>+lower!BY227</f>
        <v>5940</v>
      </c>
      <c r="BZ227" s="105">
        <f>+lower!BZ227</f>
        <v>5940</v>
      </c>
      <c r="CA227" s="105">
        <f>+lower!CA227</f>
        <v>5940</v>
      </c>
    </row>
    <row r="228" spans="1:79" x14ac:dyDescent="0.2">
      <c r="A228" s="9">
        <f>+data!B230</f>
        <v>858</v>
      </c>
      <c r="B228" s="105">
        <f>+lower!B228</f>
        <v>0</v>
      </c>
      <c r="C228" s="105">
        <f>+lower!C228</f>
        <v>0</v>
      </c>
      <c r="D228" s="105">
        <f>+lower!D228</f>
        <v>0</v>
      </c>
      <c r="E228" s="105">
        <f>+lower!E228</f>
        <v>0</v>
      </c>
      <c r="F228" s="105">
        <f>+lower!F228</f>
        <v>0</v>
      </c>
      <c r="G228" s="105">
        <f>+lower!G228</f>
        <v>0</v>
      </c>
      <c r="H228" s="105">
        <f>+lower!H228</f>
        <v>0</v>
      </c>
      <c r="I228" s="105">
        <f>+lower!I228</f>
        <v>0</v>
      </c>
      <c r="J228" s="105">
        <f>+lower!J228</f>
        <v>0</v>
      </c>
      <c r="K228" s="105">
        <f>+lower!K228</f>
        <v>0</v>
      </c>
      <c r="L228" s="105">
        <f>+lower!L228</f>
        <v>0</v>
      </c>
      <c r="M228" s="105">
        <f>+lower!M228</f>
        <v>0</v>
      </c>
      <c r="N228" s="105">
        <f>+lower!N228</f>
        <v>0</v>
      </c>
      <c r="O228" s="105">
        <f>+lower!O228</f>
        <v>0</v>
      </c>
      <c r="P228" s="105">
        <f>+lower!P228</f>
        <v>0</v>
      </c>
      <c r="Q228" s="105">
        <f>+lower!Q228</f>
        <v>0</v>
      </c>
      <c r="R228" s="105">
        <f>+lower!R228</f>
        <v>0</v>
      </c>
      <c r="S228" s="105">
        <f>+lower!S228</f>
        <v>0</v>
      </c>
      <c r="T228" s="105">
        <f>+lower!T228</f>
        <v>0</v>
      </c>
      <c r="U228" s="105">
        <f>+lower!U228</f>
        <v>0</v>
      </c>
      <c r="V228" s="105">
        <f>+lower!V228</f>
        <v>0</v>
      </c>
      <c r="W228" s="105">
        <f>+lower!W228</f>
        <v>0</v>
      </c>
      <c r="X228" s="105">
        <f>+lower!X228</f>
        <v>0</v>
      </c>
      <c r="Y228" s="105">
        <f>+lower!Y228</f>
        <v>0</v>
      </c>
      <c r="Z228" s="105">
        <f>+lower!Z228</f>
        <v>0</v>
      </c>
      <c r="AA228" s="105">
        <f>+lower!AA228</f>
        <v>0</v>
      </c>
      <c r="AB228" s="105">
        <f>+lower!AB228</f>
        <v>29.777949650566399</v>
      </c>
      <c r="AC228" s="105">
        <f>+lower!AC228</f>
        <v>45.643079975581919</v>
      </c>
      <c r="AD228" s="105">
        <f>+lower!AD228</f>
        <v>49.874952288694338</v>
      </c>
      <c r="AE228" s="105">
        <f>+lower!AE228</f>
        <v>54.458786017513404</v>
      </c>
      <c r="AF228" s="105">
        <f>+lower!AF228</f>
        <v>59.421640583432676</v>
      </c>
      <c r="AG228" s="105">
        <f>+lower!AG228</f>
        <v>64.792540041901262</v>
      </c>
      <c r="AH228" s="105">
        <f>+lower!AH228</f>
        <v>70.602609731072064</v>
      </c>
      <c r="AI228" s="105">
        <f>+lower!AI228</f>
        <v>76.885222115050908</v>
      </c>
      <c r="AJ228" s="105">
        <f>+lower!AJ228</f>
        <v>83.676152424372219</v>
      </c>
      <c r="AK228" s="105">
        <f>+lower!AK228</f>
        <v>91.01374473499321</v>
      </c>
      <c r="AL228" s="105">
        <f>+lower!AL228</f>
        <v>98.939089168198564</v>
      </c>
      <c r="AM228" s="105">
        <f>+lower!AM228</f>
        <v>107.49621093750001</v>
      </c>
      <c r="AN228" s="105">
        <f>+lower!AN228</f>
        <v>118.02685596781086</v>
      </c>
      <c r="AO228" s="105">
        <f>+lower!AO228</f>
        <v>129.45491730166643</v>
      </c>
      <c r="AP228" s="105">
        <f>+lower!AP228</f>
        <v>181.92294851160801</v>
      </c>
      <c r="AQ228" s="105">
        <f>+lower!AQ228</f>
        <v>252.26507297749603</v>
      </c>
      <c r="AR228" s="105">
        <f>+lower!AR228</f>
        <v>349.49636803874091</v>
      </c>
      <c r="AS228" s="105">
        <f>+lower!AS228</f>
        <v>595.6729402225825</v>
      </c>
      <c r="AT228" s="105">
        <f>+lower!AT228</f>
        <v>811.11907782206254</v>
      </c>
      <c r="AU228" s="105">
        <f>+lower!AU228</f>
        <v>1029.034118138494</v>
      </c>
      <c r="AV228" s="105">
        <f>+lower!AV228</f>
        <v>1417.9609473847886</v>
      </c>
      <c r="AW228" s="105">
        <f>+lower!AW228</f>
        <v>1749.9706380764087</v>
      </c>
      <c r="AX228" s="105">
        <f>+lower!AX228</f>
        <v>1817.8129875648403</v>
      </c>
      <c r="AY228" s="105">
        <f>+lower!AY228</f>
        <v>2110.0883945919836</v>
      </c>
      <c r="AZ228" s="105">
        <f>+lower!AZ228</f>
        <v>4095.2878254245197</v>
      </c>
      <c r="BA228" s="105">
        <f>+lower!BA228</f>
        <v>6647.4176566277656</v>
      </c>
      <c r="BB228" s="105">
        <f>+lower!BB228</f>
        <v>9773.3163320858403</v>
      </c>
      <c r="BC228" s="105">
        <f>+lower!BC228</f>
        <v>13486.977999999999</v>
      </c>
      <c r="BD228" s="105">
        <f>+lower!BD228</f>
        <v>13329.162</v>
      </c>
      <c r="BE228" s="105">
        <f>+lower!BE228</f>
        <v>13386.624</v>
      </c>
      <c r="BF228" s="105">
        <f>+lower!BF228</f>
        <v>13330.72</v>
      </c>
      <c r="BG228" s="105">
        <f>+lower!BG228</f>
        <v>13407.57</v>
      </c>
      <c r="BH228" s="105">
        <f>+lower!BH228</f>
        <v>13407.57</v>
      </c>
      <c r="BI228" s="105">
        <f>+lower!BI228</f>
        <v>13365</v>
      </c>
      <c r="BJ228" s="105">
        <f>+lower!BJ228</f>
        <v>13365</v>
      </c>
      <c r="BK228" s="105">
        <f>+lower!BK228</f>
        <v>13266</v>
      </c>
      <c r="BL228" s="105">
        <f>+lower!BL228</f>
        <v>13266</v>
      </c>
      <c r="BM228" s="105">
        <f>+lower!BM228</f>
        <v>13135.32</v>
      </c>
      <c r="BN228" s="105">
        <f>+lower!BN228</f>
        <v>13173.93</v>
      </c>
      <c r="BO228" s="105">
        <f>+lower!BO228</f>
        <v>13212.539999999999</v>
      </c>
      <c r="BP228" s="105">
        <f>+lower!BP228</f>
        <v>13250.16</v>
      </c>
      <c r="BQ228" s="105">
        <f>+lower!BQ228</f>
        <v>13288.77</v>
      </c>
      <c r="BR228" s="105">
        <f>+lower!BR228</f>
        <v>13327.38</v>
      </c>
      <c r="BS228" s="105">
        <f>+lower!BS228</f>
        <v>13329.36</v>
      </c>
      <c r="BT228" s="105">
        <f>+lower!BT228</f>
        <v>13379.717999999995</v>
      </c>
      <c r="BU228" s="105">
        <f>+lower!BU228</f>
        <v>13409.197999999999</v>
      </c>
      <c r="BV228" s="105">
        <f>+lower!BV228</f>
        <v>13437.765733333332</v>
      </c>
      <c r="BW228" s="105">
        <f>+lower!BW228</f>
        <v>13466.111022222221</v>
      </c>
      <c r="BX228" s="105">
        <f>+lower!BX228</f>
        <v>13496.424023703703</v>
      </c>
      <c r="BY228" s="105">
        <f>+lower!BY228</f>
        <v>13532.069488395056</v>
      </c>
      <c r="BZ228" s="105">
        <f>+lower!BZ228</f>
        <v>13558.725791473251</v>
      </c>
      <c r="CA228" s="105">
        <f>+lower!CA228</f>
        <v>13589.468665591223</v>
      </c>
    </row>
    <row r="229" spans="1:79" x14ac:dyDescent="0.2">
      <c r="A229" s="9">
        <f>+data!B231</f>
        <v>860</v>
      </c>
      <c r="B229" s="105">
        <f>+lower!B229</f>
        <v>0</v>
      </c>
      <c r="C229" s="105">
        <f>+lower!C229</f>
        <v>0</v>
      </c>
      <c r="D229" s="105">
        <f>+lower!D229</f>
        <v>0</v>
      </c>
      <c r="E229" s="105">
        <f>+lower!E229</f>
        <v>0</v>
      </c>
      <c r="F229" s="105">
        <f>+lower!F229</f>
        <v>0.8111048270604021</v>
      </c>
      <c r="G229" s="105">
        <f>+lower!G229</f>
        <v>2.3657224122595064</v>
      </c>
      <c r="H229" s="105">
        <f>+lower!H229</f>
        <v>6.6240227543266199</v>
      </c>
      <c r="I229" s="105">
        <f>+lower!I229</f>
        <v>18.032061942333577</v>
      </c>
      <c r="J229" s="105">
        <f>+lower!J229</f>
        <v>48.085498512889515</v>
      </c>
      <c r="K229" s="105">
        <f>+lower!K229</f>
        <v>126.224433596335</v>
      </c>
      <c r="L229" s="105">
        <f>+lower!L229</f>
        <v>327.24853154605375</v>
      </c>
      <c r="M229" s="105">
        <f>+lower!M229</f>
        <v>783.74648311449835</v>
      </c>
      <c r="N229" s="105">
        <f>+lower!N229</f>
        <v>912.27805891140144</v>
      </c>
      <c r="O229" s="105">
        <f>+lower!O229</f>
        <v>1051.2702021662597</v>
      </c>
      <c r="P229" s="105">
        <f>+lower!P229</f>
        <v>1201.021578697651</v>
      </c>
      <c r="Q229" s="105">
        <f>+lower!Q229</f>
        <v>1361.7236435630257</v>
      </c>
      <c r="R229" s="105">
        <f>+lower!R229</f>
        <v>1533.4206903456786</v>
      </c>
      <c r="S229" s="105">
        <f>+lower!S229</f>
        <v>1715.9573418390933</v>
      </c>
      <c r="T229" s="105">
        <f>+lower!T229</f>
        <v>1908.9088000583847</v>
      </c>
      <c r="U229" s="105">
        <f>+lower!U229</f>
        <v>2053.8238256600703</v>
      </c>
      <c r="V229" s="105">
        <f>+lower!V229</f>
        <v>2193.6995781097867</v>
      </c>
      <c r="W229" s="105">
        <f>+lower!W229</f>
        <v>2413.1903268700676</v>
      </c>
      <c r="X229" s="105">
        <f>+lower!X229</f>
        <v>2624.8197175368841</v>
      </c>
      <c r="Y229" s="105">
        <f>+lower!Y229</f>
        <v>2823.2337495120573</v>
      </c>
      <c r="Z229" s="105">
        <f>+lower!Z229</f>
        <v>3001.6744641736136</v>
      </c>
      <c r="AA229" s="105">
        <f>+lower!AA229</f>
        <v>3176.4810369453335</v>
      </c>
      <c r="AB229" s="105">
        <f>+lower!AB229</f>
        <v>3556.1019124052473</v>
      </c>
      <c r="AC229" s="105">
        <f>+lower!AC229</f>
        <v>3856.4608123432877</v>
      </c>
      <c r="AD229" s="105">
        <f>+lower!AD229</f>
        <v>4124.671518846093</v>
      </c>
      <c r="AE229" s="105">
        <f>+lower!AE229</f>
        <v>4371.7013919681622</v>
      </c>
      <c r="AF229" s="105">
        <f>+lower!AF229</f>
        <v>4631.5945712548446</v>
      </c>
      <c r="AG229" s="105">
        <f>+lower!AG229</f>
        <v>4904.8444281861539</v>
      </c>
      <c r="AH229" s="105">
        <f>+lower!AH229</f>
        <v>5191.9405715059829</v>
      </c>
      <c r="AI229" s="105">
        <f>+lower!AI229</f>
        <v>5493.3644520173984</v>
      </c>
      <c r="AJ229" s="105">
        <f>+lower!AJ229</f>
        <v>5809.5841047625008</v>
      </c>
      <c r="AK229" s="105">
        <f>+lower!AK229</f>
        <v>6141.0478730634704</v>
      </c>
      <c r="AL229" s="105">
        <f>+lower!AL229</f>
        <v>6488.1769276771729</v>
      </c>
      <c r="AM229" s="105">
        <f>+lower!AM229</f>
        <v>6851.3563556634408</v>
      </c>
      <c r="AN229" s="105">
        <f>+lower!AN229</f>
        <v>7230.9245453772983</v>
      </c>
      <c r="AO229" s="105">
        <f>+lower!AO229</f>
        <v>7627.1605334502428</v>
      </c>
      <c r="AP229" s="105">
        <f>+lower!AP229</f>
        <v>8040.2689029271896</v>
      </c>
      <c r="AQ229" s="105">
        <f>+lower!AQ229</f>
        <v>8470.3617236941627</v>
      </c>
      <c r="AR229" s="105">
        <f>+lower!AR229</f>
        <v>8917.4368998264072</v>
      </c>
      <c r="AS229" s="105">
        <f>+lower!AS229</f>
        <v>9381.3521235354092</v>
      </c>
      <c r="AT229" s="105">
        <f>+lower!AT229</f>
        <v>9861.793417888668</v>
      </c>
      <c r="AU229" s="105">
        <f>+lower!AU229</f>
        <v>10358.236960166447</v>
      </c>
      <c r="AV229" s="105">
        <f>+lower!AV229</f>
        <v>10869.90248508584</v>
      </c>
      <c r="AW229" s="105">
        <f>+lower!AW229</f>
        <v>11395.69602839714</v>
      </c>
      <c r="AX229" s="105">
        <f>+lower!AX229</f>
        <v>11859.550651580346</v>
      </c>
      <c r="AY229" s="105">
        <f>+lower!AY229</f>
        <v>12328.847348640809</v>
      </c>
      <c r="AZ229" s="105">
        <f>+lower!AZ229</f>
        <v>12801.060198292755</v>
      </c>
      <c r="BA229" s="105">
        <f>+lower!BA229</f>
        <v>13273.013782889902</v>
      </c>
      <c r="BB229" s="105">
        <f>+lower!BB229</f>
        <v>13740.721119866032</v>
      </c>
      <c r="BC229" s="105">
        <f>+lower!BC229</f>
        <v>18233.720507366957</v>
      </c>
      <c r="BD229" s="105">
        <f>+lower!BD229</f>
        <v>19075.441755837917</v>
      </c>
      <c r="BE229" s="105">
        <f>+lower!BE229</f>
        <v>19588.758912533198</v>
      </c>
      <c r="BF229" s="105">
        <f>+lower!BF229</f>
        <v>20004.712484709566</v>
      </c>
      <c r="BG229" s="105">
        <f>+lower!BG229</f>
        <v>22275</v>
      </c>
      <c r="BH229" s="105">
        <f>+lower!BH229</f>
        <v>22275</v>
      </c>
      <c r="BI229" s="105">
        <f>+lower!BI229</f>
        <v>21996.81</v>
      </c>
      <c r="BJ229" s="105">
        <f>+lower!BJ229</f>
        <v>21780</v>
      </c>
      <c r="BK229" s="105">
        <f>+lower!BK229</f>
        <v>21780</v>
      </c>
      <c r="BL229" s="105">
        <f>+lower!BL229</f>
        <v>21780</v>
      </c>
      <c r="BM229" s="105">
        <f>+lower!BM229</f>
        <v>21780</v>
      </c>
      <c r="BN229" s="105">
        <f>+lower!BN229</f>
        <v>21780</v>
      </c>
      <c r="BO229" s="105">
        <f>+lower!BO229</f>
        <v>21780</v>
      </c>
      <c r="BP229" s="105">
        <f>+lower!BP229</f>
        <v>21780</v>
      </c>
      <c r="BQ229" s="105">
        <f>+lower!BQ229</f>
        <v>21780</v>
      </c>
      <c r="BR229" s="105">
        <f>+lower!BR229</f>
        <v>21780</v>
      </c>
      <c r="BS229" s="105">
        <f>+lower!BS229</f>
        <v>21780</v>
      </c>
      <c r="BT229" s="105">
        <f>+lower!BT229</f>
        <v>21780</v>
      </c>
      <c r="BU229" s="105">
        <f>+lower!BU229</f>
        <v>21780</v>
      </c>
      <c r="BV229" s="105">
        <f>+lower!BV229</f>
        <v>21780</v>
      </c>
      <c r="BW229" s="105">
        <f>+lower!BW229</f>
        <v>21780</v>
      </c>
      <c r="BX229" s="105">
        <f>+lower!BX229</f>
        <v>21780</v>
      </c>
      <c r="BY229" s="105">
        <f>+lower!BY229</f>
        <v>21780</v>
      </c>
      <c r="BZ229" s="105">
        <f>+lower!BZ229</f>
        <v>21780</v>
      </c>
      <c r="CA229" s="105">
        <f>+lower!CA229</f>
        <v>21780</v>
      </c>
    </row>
    <row r="230" spans="1:79" x14ac:dyDescent="0.2">
      <c r="A230" s="9">
        <f>+data!B232</f>
        <v>862</v>
      </c>
      <c r="B230" s="105">
        <f>+lower!B230</f>
        <v>0</v>
      </c>
      <c r="C230" s="105">
        <f>+lower!C230</f>
        <v>0</v>
      </c>
      <c r="D230" s="105">
        <f>+lower!D230</f>
        <v>0</v>
      </c>
      <c r="E230" s="105">
        <f>+lower!E230</f>
        <v>0</v>
      </c>
      <c r="F230" s="105">
        <f>+lower!F230</f>
        <v>0</v>
      </c>
      <c r="G230" s="105">
        <f>+lower!G230</f>
        <v>0</v>
      </c>
      <c r="H230" s="105">
        <f>+lower!H230</f>
        <v>0</v>
      </c>
      <c r="I230" s="105">
        <f>+lower!I230</f>
        <v>0</v>
      </c>
      <c r="J230" s="105">
        <f>+lower!J230</f>
        <v>0</v>
      </c>
      <c r="K230" s="105">
        <f>+lower!K230</f>
        <v>0</v>
      </c>
      <c r="L230" s="105">
        <f>+lower!L230</f>
        <v>0</v>
      </c>
      <c r="M230" s="105">
        <f>+lower!M230</f>
        <v>0</v>
      </c>
      <c r="N230" s="105">
        <f>+lower!N230</f>
        <v>0</v>
      </c>
      <c r="O230" s="105">
        <f>+lower!O230</f>
        <v>0</v>
      </c>
      <c r="P230" s="105">
        <f>+lower!P230</f>
        <v>0</v>
      </c>
      <c r="Q230" s="105">
        <f>+lower!Q230</f>
        <v>0</v>
      </c>
      <c r="R230" s="105">
        <f>+lower!R230</f>
        <v>0</v>
      </c>
      <c r="S230" s="105">
        <f>+lower!S230</f>
        <v>0</v>
      </c>
      <c r="T230" s="105">
        <f>+lower!T230</f>
        <v>0</v>
      </c>
      <c r="U230" s="105">
        <f>+lower!U230</f>
        <v>0</v>
      </c>
      <c r="V230" s="105">
        <f>+lower!V230</f>
        <v>0</v>
      </c>
      <c r="W230" s="105">
        <f>+lower!W230</f>
        <v>0</v>
      </c>
      <c r="X230" s="105">
        <f>+lower!X230</f>
        <v>0</v>
      </c>
      <c r="Y230" s="105">
        <f>+lower!Y230</f>
        <v>0</v>
      </c>
      <c r="Z230" s="105">
        <f>+lower!Z230</f>
        <v>0</v>
      </c>
      <c r="AA230" s="105">
        <f>+lower!AA230</f>
        <v>0</v>
      </c>
      <c r="AB230" s="105">
        <f>+lower!AB230</f>
        <v>423.86846509504522</v>
      </c>
      <c r="AC230" s="105">
        <f>+lower!AC230</f>
        <v>730.11480161644374</v>
      </c>
      <c r="AD230" s="105">
        <f>+lower!AD230</f>
        <v>767.51205319988651</v>
      </c>
      <c r="AE230" s="105">
        <f>+lower!AE230</f>
        <v>806.22668413458757</v>
      </c>
      <c r="AF230" s="105">
        <f>+lower!AF230</f>
        <v>846.2922257634425</v>
      </c>
      <c r="AG230" s="105">
        <f>+lower!AG230</f>
        <v>887.74292536800124</v>
      </c>
      <c r="AH230" s="105">
        <f>+lower!AH230</f>
        <v>930.61375990971612</v>
      </c>
      <c r="AI230" s="105">
        <f>+lower!AI230</f>
        <v>974.94045001686948</v>
      </c>
      <c r="AJ230" s="105">
        <f>+lower!AJ230</f>
        <v>1020.759474221364</v>
      </c>
      <c r="AK230" s="105">
        <f>+lower!AK230</f>
        <v>1068.1080834496154</v>
      </c>
      <c r="AL230" s="105">
        <f>+lower!AL230</f>
        <v>1117.0243157718642</v>
      </c>
      <c r="AM230" s="105">
        <f>+lower!AM230</f>
        <v>1167.5470114142909</v>
      </c>
      <c r="AN230" s="105">
        <f>+lower!AN230</f>
        <v>1233.2427174807221</v>
      </c>
      <c r="AO230" s="105">
        <f>+lower!AO230</f>
        <v>1577.069967228621</v>
      </c>
      <c r="AP230" s="105">
        <f>+lower!AP230</f>
        <v>2014.7780501332638</v>
      </c>
      <c r="AQ230" s="105">
        <f>+lower!AQ230</f>
        <v>2571.5750077347525</v>
      </c>
      <c r="AR230" s="105">
        <f>+lower!AR230</f>
        <v>3279.3448219461238</v>
      </c>
      <c r="AS230" s="105">
        <f>+lower!AS230</f>
        <v>3812.4459069012469</v>
      </c>
      <c r="AT230" s="105">
        <f>+lower!AT230</f>
        <v>4043.9190301590461</v>
      </c>
      <c r="AU230" s="105">
        <f>+lower!AU230</f>
        <v>4266.5444166320231</v>
      </c>
      <c r="AV230" s="105">
        <f>+lower!AV230</f>
        <v>4516.8037539097422</v>
      </c>
      <c r="AW230" s="105">
        <f>+lower!AW230</f>
        <v>4275.5716924111966</v>
      </c>
      <c r="AX230" s="105">
        <f>+lower!AX230</f>
        <v>3946.5732204508668</v>
      </c>
      <c r="AY230" s="105">
        <f>+lower!AY230</f>
        <v>3604.618126376793</v>
      </c>
      <c r="AZ230" s="105">
        <f>+lower!AZ230</f>
        <v>5120.1086016242571</v>
      </c>
      <c r="BA230" s="105">
        <f>+lower!BA230</f>
        <v>6615.553156952441</v>
      </c>
      <c r="BB230" s="105">
        <f>+lower!BB230</f>
        <v>9626.4053131908167</v>
      </c>
      <c r="BC230" s="105">
        <f>+lower!BC230</f>
        <v>15340.5</v>
      </c>
      <c r="BD230" s="105">
        <f>+lower!BD230</f>
        <v>16068.539999999999</v>
      </c>
      <c r="BE230" s="105">
        <f>+lower!BE230</f>
        <v>17037.7</v>
      </c>
      <c r="BF230" s="105">
        <f>+lower!BF230</f>
        <v>17994.5</v>
      </c>
      <c r="BG230" s="105">
        <f>+lower!BG230</f>
        <v>18057.599999999999</v>
      </c>
      <c r="BH230" s="105">
        <f>+lower!BH230</f>
        <v>18057.599999999999</v>
      </c>
      <c r="BI230" s="105">
        <f>+lower!BI230</f>
        <v>18057.599999999999</v>
      </c>
      <c r="BJ230" s="105">
        <f>+lower!BJ230</f>
        <v>18057.599999999999</v>
      </c>
      <c r="BK230" s="105">
        <f>+lower!BK230</f>
        <v>18057.599999999999</v>
      </c>
      <c r="BL230" s="105">
        <f>+lower!BL230</f>
        <v>18057.599999999999</v>
      </c>
      <c r="BM230" s="105">
        <f>+lower!BM230</f>
        <v>18018</v>
      </c>
      <c r="BN230" s="105">
        <f>+lower!BN230</f>
        <v>18018</v>
      </c>
      <c r="BO230" s="105">
        <f>+lower!BO230</f>
        <v>18018</v>
      </c>
      <c r="BP230" s="105">
        <f>+lower!BP230</f>
        <v>18018</v>
      </c>
      <c r="BQ230" s="105">
        <f>+lower!BQ230</f>
        <v>18018</v>
      </c>
      <c r="BR230" s="105">
        <f>+lower!BR230</f>
        <v>18018</v>
      </c>
      <c r="BS230" s="105">
        <f>+lower!BS230</f>
        <v>18018</v>
      </c>
      <c r="BT230" s="105">
        <f>+lower!BT230</f>
        <v>18018</v>
      </c>
      <c r="BU230" s="105">
        <f>+lower!BU230</f>
        <v>18018</v>
      </c>
      <c r="BV230" s="105">
        <f>+lower!BV230</f>
        <v>18018</v>
      </c>
      <c r="BW230" s="105">
        <f>+lower!BW230</f>
        <v>18018</v>
      </c>
      <c r="BX230" s="105">
        <f>+lower!BX230</f>
        <v>18018</v>
      </c>
      <c r="BY230" s="105">
        <f>+lower!BY230</f>
        <v>18018</v>
      </c>
      <c r="BZ230" s="105">
        <f>+lower!BZ230</f>
        <v>18018</v>
      </c>
      <c r="CA230" s="105">
        <f>+lower!CA230</f>
        <v>18018</v>
      </c>
    </row>
    <row r="231" spans="1:79" x14ac:dyDescent="0.2">
      <c r="A231" s="9">
        <f>+data!B233</f>
        <v>876</v>
      </c>
      <c r="B231" s="105">
        <f>+lower!B231</f>
        <v>0</v>
      </c>
      <c r="C231" s="105">
        <f>+lower!C231</f>
        <v>0</v>
      </c>
      <c r="D231" s="105">
        <f>+lower!D231</f>
        <v>0</v>
      </c>
      <c r="E231" s="105">
        <f>+lower!E231</f>
        <v>0</v>
      </c>
      <c r="F231" s="105">
        <f>+lower!F231</f>
        <v>0</v>
      </c>
      <c r="G231" s="105">
        <f>+lower!G231</f>
        <v>0</v>
      </c>
      <c r="H231" s="105">
        <f>+lower!H231</f>
        <v>0</v>
      </c>
      <c r="I231" s="105">
        <f>+lower!I231</f>
        <v>0</v>
      </c>
      <c r="J231" s="105">
        <f>+lower!J231</f>
        <v>0</v>
      </c>
      <c r="K231" s="105">
        <f>+lower!K231</f>
        <v>0</v>
      </c>
      <c r="L231" s="105">
        <f>+lower!L231</f>
        <v>0</v>
      </c>
      <c r="M231" s="105">
        <f>+lower!M231</f>
        <v>0</v>
      </c>
      <c r="N231" s="105">
        <f>+lower!N231</f>
        <v>0</v>
      </c>
      <c r="O231" s="105">
        <f>+lower!O231</f>
        <v>0</v>
      </c>
      <c r="P231" s="105">
        <f>+lower!P231</f>
        <v>0</v>
      </c>
      <c r="Q231" s="105">
        <f>+lower!Q231</f>
        <v>0</v>
      </c>
      <c r="R231" s="105">
        <f>+lower!R231</f>
        <v>0</v>
      </c>
      <c r="S231" s="105">
        <f>+lower!S231</f>
        <v>0</v>
      </c>
      <c r="T231" s="105">
        <f>+lower!T231</f>
        <v>0</v>
      </c>
      <c r="U231" s="105">
        <f>+lower!U231</f>
        <v>0</v>
      </c>
      <c r="V231" s="105">
        <f>+lower!V231</f>
        <v>0</v>
      </c>
      <c r="W231" s="105">
        <f>+lower!W231</f>
        <v>0</v>
      </c>
      <c r="X231" s="105">
        <f>+lower!X231</f>
        <v>0</v>
      </c>
      <c r="Y231" s="105">
        <f>+lower!Y231</f>
        <v>0</v>
      </c>
      <c r="Z231" s="105">
        <f>+lower!Z231</f>
        <v>0</v>
      </c>
      <c r="AA231" s="105">
        <f>+lower!AA231</f>
        <v>0</v>
      </c>
      <c r="AB231" s="105">
        <f>+lower!AB231</f>
        <v>0</v>
      </c>
      <c r="AC231" s="105">
        <f>+lower!AC231</f>
        <v>0</v>
      </c>
      <c r="AD231" s="105">
        <f>+lower!AD231</f>
        <v>0</v>
      </c>
      <c r="AE231" s="105">
        <f>+lower!AE231</f>
        <v>0</v>
      </c>
      <c r="AF231" s="105">
        <f>+lower!AF231</f>
        <v>0</v>
      </c>
      <c r="AG231" s="105">
        <f>+lower!AG231</f>
        <v>0</v>
      </c>
      <c r="AH231" s="105">
        <f>+lower!AH231</f>
        <v>0</v>
      </c>
      <c r="AI231" s="105">
        <f>+lower!AI231</f>
        <v>0</v>
      </c>
      <c r="AJ231" s="105">
        <f>+lower!AJ231</f>
        <v>0</v>
      </c>
      <c r="AK231" s="105">
        <f>+lower!AK231</f>
        <v>0</v>
      </c>
      <c r="AL231" s="105">
        <f>+lower!AL231</f>
        <v>0</v>
      </c>
      <c r="AM231" s="105">
        <f>+lower!AM231</f>
        <v>0</v>
      </c>
      <c r="AN231" s="105">
        <f>+lower!AN231</f>
        <v>0</v>
      </c>
      <c r="AO231" s="105">
        <f>+lower!AO231</f>
        <v>0</v>
      </c>
      <c r="AP231" s="105">
        <f>+lower!AP231</f>
        <v>0</v>
      </c>
      <c r="AQ231" s="105">
        <f>+lower!AQ231</f>
        <v>0</v>
      </c>
      <c r="AR231" s="105">
        <f>+lower!AR231</f>
        <v>0</v>
      </c>
      <c r="AS231" s="105">
        <f>+lower!AS231</f>
        <v>0</v>
      </c>
      <c r="AT231" s="105">
        <f>+lower!AT231</f>
        <v>0</v>
      </c>
      <c r="AU231" s="105">
        <f>+lower!AU231</f>
        <v>0</v>
      </c>
      <c r="AV231" s="105">
        <f>+lower!AV231</f>
        <v>0</v>
      </c>
      <c r="AW231" s="105">
        <f>+lower!AW231</f>
        <v>0</v>
      </c>
      <c r="AX231" s="105">
        <f>+lower!AX231</f>
        <v>0</v>
      </c>
      <c r="AY231" s="105">
        <f>+lower!AY231</f>
        <v>0</v>
      </c>
      <c r="AZ231" s="105">
        <f>+lower!AZ231</f>
        <v>0</v>
      </c>
      <c r="BA231" s="105">
        <f>+lower!BA231</f>
        <v>0</v>
      </c>
      <c r="BB231" s="105">
        <f>+lower!BB231</f>
        <v>0</v>
      </c>
      <c r="BC231" s="105">
        <f>+lower!BC231</f>
        <v>0</v>
      </c>
      <c r="BD231" s="105">
        <f>+lower!BD231</f>
        <v>0</v>
      </c>
      <c r="BE231" s="105">
        <f>+lower!BE231</f>
        <v>0</v>
      </c>
      <c r="BF231" s="105">
        <f>+lower!BF231</f>
        <v>0</v>
      </c>
      <c r="BG231" s="105">
        <f>+lower!BG231</f>
        <v>0</v>
      </c>
      <c r="BH231" s="105">
        <f>+lower!BH231</f>
        <v>0</v>
      </c>
      <c r="BI231" s="105">
        <f>+lower!BI231</f>
        <v>0</v>
      </c>
      <c r="BJ231" s="105">
        <f>+lower!BJ231</f>
        <v>0</v>
      </c>
      <c r="BK231" s="105">
        <f>+lower!BK231</f>
        <v>0</v>
      </c>
      <c r="BL231" s="105">
        <f>+lower!BL231</f>
        <v>0</v>
      </c>
      <c r="BM231" s="105">
        <f>+lower!BM231</f>
        <v>0</v>
      </c>
      <c r="BN231" s="105">
        <f>+lower!BN231</f>
        <v>0</v>
      </c>
      <c r="BO231" s="105">
        <f>+lower!BO231</f>
        <v>0</v>
      </c>
      <c r="BP231" s="105">
        <f>+lower!BP231</f>
        <v>0</v>
      </c>
      <c r="BQ231" s="105">
        <f>+lower!BQ231</f>
        <v>0</v>
      </c>
      <c r="BR231" s="105">
        <f>+lower!BR231</f>
        <v>0</v>
      </c>
      <c r="BS231" s="105">
        <f>+lower!BS231</f>
        <v>0</v>
      </c>
      <c r="BT231" s="105">
        <f>+lower!BT231</f>
        <v>0</v>
      </c>
      <c r="BU231" s="105">
        <f>+lower!BU231</f>
        <v>0</v>
      </c>
      <c r="BV231" s="105">
        <f>+lower!BV231</f>
        <v>0</v>
      </c>
      <c r="BW231" s="105">
        <f>+lower!BW231</f>
        <v>0</v>
      </c>
      <c r="BX231" s="105">
        <f>+lower!BX231</f>
        <v>0</v>
      </c>
      <c r="BY231" s="105">
        <f>+lower!BY231</f>
        <v>0</v>
      </c>
      <c r="BZ231" s="105">
        <f>+lower!BZ231</f>
        <v>0</v>
      </c>
      <c r="CA231" s="105">
        <f>+lower!CA231</f>
        <v>0</v>
      </c>
    </row>
    <row r="232" spans="1:79" x14ac:dyDescent="0.2">
      <c r="A232" s="9">
        <f>+data!B234</f>
        <v>882</v>
      </c>
      <c r="B232" s="105">
        <f>+lower!B232</f>
        <v>0</v>
      </c>
      <c r="C232" s="105">
        <f>+lower!C232</f>
        <v>0</v>
      </c>
      <c r="D232" s="105">
        <f>+lower!D232</f>
        <v>0</v>
      </c>
      <c r="E232" s="105">
        <f>+lower!E232</f>
        <v>0</v>
      </c>
      <c r="F232" s="105">
        <f>+lower!F232</f>
        <v>0</v>
      </c>
      <c r="G232" s="105">
        <f>+lower!G232</f>
        <v>0</v>
      </c>
      <c r="H232" s="105">
        <f>+lower!H232</f>
        <v>0</v>
      </c>
      <c r="I232" s="105">
        <f>+lower!I232</f>
        <v>0</v>
      </c>
      <c r="J232" s="105">
        <f>+lower!J232</f>
        <v>0</v>
      </c>
      <c r="K232" s="105">
        <f>+lower!K232</f>
        <v>0</v>
      </c>
      <c r="L232" s="105">
        <f>+lower!L232</f>
        <v>5.836492141054468E-4</v>
      </c>
      <c r="M232" s="105">
        <f>+lower!M232</f>
        <v>9.6153940631668491E-4</v>
      </c>
      <c r="N232" s="105">
        <f>+lower!N232</f>
        <v>1.5650357650822536E-3</v>
      </c>
      <c r="O232" s="105">
        <f>+lower!O232</f>
        <v>2.5214840819575055E-3</v>
      </c>
      <c r="P232" s="105">
        <f>+lower!P232</f>
        <v>4.0268510781147435E-3</v>
      </c>
      <c r="Q232" s="105">
        <f>+lower!Q232</f>
        <v>6.381025208946965E-3</v>
      </c>
      <c r="R232" s="105">
        <f>+lower!R232</f>
        <v>1.0040264699795054E-2</v>
      </c>
      <c r="S232" s="105">
        <f>+lower!S232</f>
        <v>1.5694395952413606E-2</v>
      </c>
      <c r="T232" s="105">
        <f>+lower!T232</f>
        <v>2.4379117015972052E-2</v>
      </c>
      <c r="U232" s="105">
        <f>+lower!U232</f>
        <v>3.7636867981863706E-2</v>
      </c>
      <c r="V232" s="105">
        <f>+lower!V232</f>
        <v>5.7742364245394348E-2</v>
      </c>
      <c r="W232" s="105">
        <f>+lower!W232</f>
        <v>8.8008720409831181E-2</v>
      </c>
      <c r="X232" s="105">
        <f>+lower!X232</f>
        <v>0.13318117989989275</v>
      </c>
      <c r="Y232" s="105">
        <f>+lower!Y232</f>
        <v>0.19989299559734225</v>
      </c>
      <c r="Z232" s="105">
        <f>+lower!Z232</f>
        <v>0.29706426537492669</v>
      </c>
      <c r="AA232" s="105">
        <f>+lower!AA232</f>
        <v>0.4358673444289739</v>
      </c>
      <c r="AB232" s="105">
        <f>+lower!AB232</f>
        <v>0.62815236729521085</v>
      </c>
      <c r="AC232" s="105">
        <f>+lower!AC232</f>
        <v>0.87989688325944426</v>
      </c>
      <c r="AD232" s="105">
        <f>+lower!AD232</f>
        <v>0.92636966983396185</v>
      </c>
      <c r="AE232" s="105">
        <f>+lower!AE232</f>
        <v>0.9746080718367246</v>
      </c>
      <c r="AF232" s="105">
        <f>+lower!AF232</f>
        <v>1.02459216362324</v>
      </c>
      <c r="AG232" s="105">
        <f>+lower!AG232</f>
        <v>1.0762840944309315</v>
      </c>
      <c r="AH232" s="105">
        <f>+lower!AH232</f>
        <v>1.1296242515135952</v>
      </c>
      <c r="AI232" s="105">
        <f>+lower!AI232</f>
        <v>1.184526597881246</v>
      </c>
      <c r="AJ232" s="105">
        <f>+lower!AJ232</f>
        <v>1.2408729693178067</v>
      </c>
      <c r="AK232" s="105">
        <f>+lower!AK232</f>
        <v>1.2985060444518515</v>
      </c>
      <c r="AL232" s="105">
        <f>+lower!AL232</f>
        <v>1.3572206016798638</v>
      </c>
      <c r="AM232" s="105">
        <f>+lower!AM232</f>
        <v>1.4167525331458832</v>
      </c>
      <c r="AN232" s="105">
        <f>+lower!AN232</f>
        <v>1.4767648754996798</v>
      </c>
      <c r="AO232" s="105">
        <f>+lower!AO232</f>
        <v>1.5410987732506003</v>
      </c>
      <c r="AP232" s="105">
        <f>+lower!AP232</f>
        <v>1.6052862666837351</v>
      </c>
      <c r="AQ232" s="105">
        <f>+lower!AQ232</f>
        <v>1.6686307177550157</v>
      </c>
      <c r="AR232" s="105">
        <f>+lower!AR232</f>
        <v>1.7302367926008446</v>
      </c>
      <c r="AS232" s="105">
        <f>+lower!AS232</f>
        <v>1.7889468409344502</v>
      </c>
      <c r="AT232" s="105">
        <f>+lower!AT232</f>
        <v>1.9645155771864886</v>
      </c>
      <c r="AU232" s="105">
        <f>+lower!AU232</f>
        <v>2.1481606360798389</v>
      </c>
      <c r="AV232" s="105">
        <f>+lower!AV232</f>
        <v>2.3364265919099521</v>
      </c>
      <c r="AW232" s="105">
        <f>+lower!AW232</f>
        <v>2.5235366988083521</v>
      </c>
      <c r="AX232" s="105">
        <f>+lower!AX232</f>
        <v>1.7605767993316275</v>
      </c>
      <c r="AY232" s="105">
        <f>+lower!AY232</f>
        <v>2.2187358930800358</v>
      </c>
      <c r="AZ232" s="105">
        <f>+lower!AZ232</f>
        <v>2.7704808746228746</v>
      </c>
      <c r="BA232" s="105">
        <f>+lower!BA232</f>
        <v>3.3662266556594531</v>
      </c>
      <c r="BB232" s="105">
        <f>+lower!BB232</f>
        <v>3.7603088579061685</v>
      </c>
      <c r="BC232" s="105">
        <f>+lower!BC232</f>
        <v>0.97399999999999998</v>
      </c>
      <c r="BD232" s="105">
        <f>+lower!BD232</f>
        <v>0.97799999999999998</v>
      </c>
      <c r="BE232" s="105">
        <f>+lower!BE232</f>
        <v>0.98199999999999998</v>
      </c>
      <c r="BF232" s="105">
        <f>+lower!BF232</f>
        <v>1.972</v>
      </c>
      <c r="BG232" s="105">
        <f>+lower!BG232</f>
        <v>2.9699999999999998</v>
      </c>
      <c r="BH232" s="105">
        <f>+lower!BH232</f>
        <v>2.9699999999999998</v>
      </c>
      <c r="BI232" s="105">
        <f>+lower!BI232</f>
        <v>2.9699999999999998</v>
      </c>
      <c r="BJ232" s="105">
        <f>+lower!BJ232</f>
        <v>2.9699999999999998</v>
      </c>
      <c r="BK232" s="105">
        <f>+lower!BK232</f>
        <v>2.9699999999999998</v>
      </c>
      <c r="BL232" s="105">
        <f>+lower!BL232</f>
        <v>3.96</v>
      </c>
      <c r="BM232" s="105">
        <f>+lower!BM232</f>
        <v>3.96</v>
      </c>
      <c r="BN232" s="105">
        <f>+lower!BN232</f>
        <v>3.96</v>
      </c>
      <c r="BO232" s="105">
        <f>+lower!BO232</f>
        <v>4.95</v>
      </c>
      <c r="BP232" s="105">
        <f>+lower!BP232</f>
        <v>4.95</v>
      </c>
      <c r="BQ232" s="105">
        <f>+lower!BQ232</f>
        <v>4.95</v>
      </c>
      <c r="BR232" s="105">
        <f>+lower!BR232</f>
        <v>4.95</v>
      </c>
      <c r="BS232" s="105">
        <f>+lower!BS232</f>
        <v>4.95</v>
      </c>
      <c r="BT232" s="105">
        <f>+lower!BT232</f>
        <v>5.2799999999999816</v>
      </c>
      <c r="BU232" s="105">
        <f>+lower!BU232</f>
        <v>5.1699999999999919</v>
      </c>
      <c r="BV232" s="105">
        <f>+lower!BV232</f>
        <v>5.2506666666666382</v>
      </c>
      <c r="BW232" s="105">
        <f>+lower!BW232</f>
        <v>5.3411111111110845</v>
      </c>
      <c r="BX232" s="105">
        <f>+lower!BX232</f>
        <v>5.4317185185184949</v>
      </c>
      <c r="BY232" s="105">
        <f>+lower!BY232</f>
        <v>5.5045086419752645</v>
      </c>
      <c r="BZ232" s="105">
        <f>+lower!BZ232</f>
        <v>5.5294818106995365</v>
      </c>
      <c r="CA232" s="105">
        <f>+lower!CA232</f>
        <v>5.6362020301782643</v>
      </c>
    </row>
    <row r="233" spans="1:79" x14ac:dyDescent="0.2">
      <c r="A233" s="9">
        <f>+data!B235</f>
        <v>887</v>
      </c>
      <c r="B233" s="105">
        <f>+lower!B233</f>
        <v>0</v>
      </c>
      <c r="C233" s="105">
        <f>+lower!C233</f>
        <v>0</v>
      </c>
      <c r="D233" s="105">
        <f>+lower!D233</f>
        <v>0</v>
      </c>
      <c r="E233" s="105">
        <f>+lower!E233</f>
        <v>0</v>
      </c>
      <c r="F233" s="105">
        <f>+lower!F233</f>
        <v>0</v>
      </c>
      <c r="G233" s="105">
        <f>+lower!G233</f>
        <v>7.7652790477633462E-3</v>
      </c>
      <c r="H233" s="105">
        <f>+lower!H233</f>
        <v>3.7273339429264064E-2</v>
      </c>
      <c r="I233" s="105">
        <f>+lower!I233</f>
        <v>0.17394225066989899</v>
      </c>
      <c r="J233" s="105">
        <f>+lower!J233</f>
        <v>0.79516457449096645</v>
      </c>
      <c r="K233" s="105">
        <f>+lower!K233</f>
        <v>3.5782405852093495</v>
      </c>
      <c r="L233" s="105">
        <f>+lower!L233</f>
        <v>15.903291489819333</v>
      </c>
      <c r="M233" s="105">
        <f>+lower!M233</f>
        <v>41.376162429636018</v>
      </c>
      <c r="N233" s="105">
        <f>+lower!N233</f>
        <v>106.4570460441541</v>
      </c>
      <c r="O233" s="105">
        <f>+lower!O233</f>
        <v>271.41975985964672</v>
      </c>
      <c r="P233" s="105">
        <f>+lower!P233</f>
        <v>686.7713096947582</v>
      </c>
      <c r="Q233" s="105">
        <f>+lower!Q233</f>
        <v>1726.6106238489856</v>
      </c>
      <c r="R233" s="105">
        <f>+lower!R233</f>
        <v>4317.0507279964331</v>
      </c>
      <c r="S233" s="105">
        <f>+lower!S233</f>
        <v>4721.6081551872603</v>
      </c>
      <c r="T233" s="105">
        <f>+lower!T233</f>
        <v>5140.4602865401921</v>
      </c>
      <c r="U233" s="105">
        <f>+lower!U233</f>
        <v>5100.4572611723333</v>
      </c>
      <c r="V233" s="105">
        <f>+lower!V233</f>
        <v>5017.8346044042373</v>
      </c>
      <c r="W233" s="105">
        <f>+lower!W233</f>
        <v>4715.3926013219525</v>
      </c>
      <c r="X233" s="105">
        <f>+lower!X233</f>
        <v>5220.4284458067004</v>
      </c>
      <c r="Y233" s="105">
        <f>+lower!Y233</f>
        <v>5752.5798980030022</v>
      </c>
      <c r="Z233" s="105">
        <f>+lower!Z233</f>
        <v>5625.9440072482294</v>
      </c>
      <c r="AA233" s="105">
        <f>+lower!AA233</f>
        <v>6467.7925987439849</v>
      </c>
      <c r="AB233" s="105">
        <f>+lower!AB233</f>
        <v>7513.5958588799558</v>
      </c>
      <c r="AC233" s="105">
        <f>+lower!AC233</f>
        <v>7058.1357451337199</v>
      </c>
      <c r="AD233" s="105">
        <f>+lower!AD233</f>
        <v>7179.4713984622977</v>
      </c>
      <c r="AE233" s="105">
        <f>+lower!AE233</f>
        <v>7368.0808684450813</v>
      </c>
      <c r="AF233" s="105">
        <f>+lower!AF233</f>
        <v>7560.3680831353022</v>
      </c>
      <c r="AG233" s="105">
        <f>+lower!AG233</f>
        <v>7756.3965576686842</v>
      </c>
      <c r="AH233" s="105">
        <f>+lower!AH233</f>
        <v>7956.2308333485234</v>
      </c>
      <c r="AI233" s="105">
        <f>+lower!AI233</f>
        <v>8159.9364935369213</v>
      </c>
      <c r="AJ233" s="105">
        <f>+lower!AJ233</f>
        <v>8367.5801797849617</v>
      </c>
      <c r="AK233" s="105">
        <f>+lower!AK233</f>
        <v>8579.2296082054054</v>
      </c>
      <c r="AL233" s="105">
        <f>+lower!AL233</f>
        <v>8794.9535860913547</v>
      </c>
      <c r="AM233" s="105">
        <f>+lower!AM233</f>
        <v>9014.8220287846561</v>
      </c>
      <c r="AN233" s="105">
        <f>+lower!AN233</f>
        <v>9238.9059767975905</v>
      </c>
      <c r="AO233" s="105">
        <f>+lower!AO233</f>
        <v>9467.2776131916235</v>
      </c>
      <c r="AP233" s="105">
        <f>+lower!AP233</f>
        <v>9676.7478561689113</v>
      </c>
      <c r="AQ233" s="105">
        <f>+lower!AQ233</f>
        <v>9989.2147576100579</v>
      </c>
      <c r="AR233" s="105">
        <f>+lower!AR233</f>
        <v>10310.467154684771</v>
      </c>
      <c r="AS233" s="105">
        <f>+lower!AS233</f>
        <v>10640.734713119018</v>
      </c>
      <c r="AT233" s="105">
        <f>+lower!AT233</f>
        <v>10980.252837474372</v>
      </c>
      <c r="AU233" s="105">
        <f>+lower!AU233</f>
        <v>11532.710839538362</v>
      </c>
      <c r="AV233" s="105">
        <f>+lower!AV233</f>
        <v>12094.721825306124</v>
      </c>
      <c r="AW233" s="105">
        <f>+lower!AW233</f>
        <v>12666.293218236498</v>
      </c>
      <c r="AX233" s="105">
        <f>+lower!AX233</f>
        <v>13164.635981056972</v>
      </c>
      <c r="AY233" s="105">
        <f>+lower!AY233</f>
        <v>14267.654207378682</v>
      </c>
      <c r="AZ233" s="105">
        <f>+lower!AZ233</f>
        <v>15379.998878578388</v>
      </c>
      <c r="BA233" s="105">
        <f>+lower!BA233</f>
        <v>16501.676707007027</v>
      </c>
      <c r="BB233" s="105">
        <f>+lower!BB233</f>
        <v>17632.694397987485</v>
      </c>
      <c r="BC233" s="105">
        <f>+lower!BC233</f>
        <v>21428</v>
      </c>
      <c r="BD233" s="105">
        <f>+lower!BD233</f>
        <v>21516</v>
      </c>
      <c r="BE233" s="105">
        <f>+lower!BE233</f>
        <v>21604</v>
      </c>
      <c r="BF233" s="105">
        <f>+lower!BF233</f>
        <v>21692</v>
      </c>
      <c r="BG233" s="105">
        <f>+lower!BG233</f>
        <v>21780</v>
      </c>
      <c r="BH233" s="105">
        <f>+lower!BH233</f>
        <v>21780</v>
      </c>
      <c r="BI233" s="105">
        <f>+lower!BI233</f>
        <v>21780</v>
      </c>
      <c r="BJ233" s="105">
        <f>+lower!BJ233</f>
        <v>21780</v>
      </c>
      <c r="BK233" s="105">
        <f>+lower!BK233</f>
        <v>21780</v>
      </c>
      <c r="BL233" s="105">
        <f>+lower!BL233</f>
        <v>21780</v>
      </c>
      <c r="BM233" s="105">
        <f>+lower!BM233</f>
        <v>21780</v>
      </c>
      <c r="BN233" s="105">
        <f>+lower!BN233</f>
        <v>21780</v>
      </c>
      <c r="BO233" s="105">
        <f>+lower!BO233</f>
        <v>21780</v>
      </c>
      <c r="BP233" s="105">
        <f>+lower!BP233</f>
        <v>21780</v>
      </c>
      <c r="BQ233" s="105">
        <f>+lower!BQ233</f>
        <v>21780</v>
      </c>
      <c r="BR233" s="105">
        <f>+lower!BR233</f>
        <v>21780</v>
      </c>
      <c r="BS233" s="105">
        <f>+lower!BS233</f>
        <v>21780</v>
      </c>
      <c r="BT233" s="105">
        <f>+lower!BT233</f>
        <v>21780</v>
      </c>
      <c r="BU233" s="105">
        <f>+lower!BU233</f>
        <v>21780</v>
      </c>
      <c r="BV233" s="105">
        <f>+lower!BV233</f>
        <v>21780</v>
      </c>
      <c r="BW233" s="105">
        <f>+lower!BW233</f>
        <v>21780</v>
      </c>
      <c r="BX233" s="105">
        <f>+lower!BX233</f>
        <v>21780</v>
      </c>
      <c r="BY233" s="105">
        <f>+lower!BY233</f>
        <v>21780</v>
      </c>
      <c r="BZ233" s="105">
        <f>+lower!BZ233</f>
        <v>21780</v>
      </c>
      <c r="CA233" s="105">
        <f>+lower!CA233</f>
        <v>21780</v>
      </c>
    </row>
    <row r="234" spans="1:79" x14ac:dyDescent="0.2">
      <c r="A234" s="9">
        <f>+data!B236</f>
        <v>891</v>
      </c>
      <c r="B234" s="105">
        <f>+lower!B234</f>
        <v>0</v>
      </c>
      <c r="C234" s="105">
        <f>+lower!C234</f>
        <v>0</v>
      </c>
      <c r="D234" s="105">
        <f>+lower!D234</f>
        <v>0</v>
      </c>
      <c r="E234" s="105">
        <f>+lower!E234</f>
        <v>0</v>
      </c>
      <c r="F234" s="105">
        <f>+lower!F234</f>
        <v>0</v>
      </c>
      <c r="G234" s="105">
        <f>+lower!G234</f>
        <v>1.6964613799899801</v>
      </c>
      <c r="H234" s="105">
        <f>+lower!H234</f>
        <v>4.0988328644053214</v>
      </c>
      <c r="I234" s="105">
        <f>+lower!I234</f>
        <v>9.6281308895427014</v>
      </c>
      <c r="J234" s="105">
        <f>+lower!J234</f>
        <v>22.154855354652419</v>
      </c>
      <c r="K234" s="105">
        <f>+lower!K234</f>
        <v>50.182977732853637</v>
      </c>
      <c r="L234" s="105">
        <f>+lower!L234</f>
        <v>112.2661694247285</v>
      </c>
      <c r="M234" s="105">
        <f>+lower!M234</f>
        <v>119.80602591377615</v>
      </c>
      <c r="N234" s="105">
        <f>+lower!N234</f>
        <v>127.45166949283792</v>
      </c>
      <c r="O234" s="105">
        <f>+lower!O234</f>
        <v>134.35543594580264</v>
      </c>
      <c r="P234" s="105">
        <f>+lower!P234</f>
        <v>140.56221349464289</v>
      </c>
      <c r="Q234" s="105">
        <f>+lower!Q234</f>
        <v>146.1145670422483</v>
      </c>
      <c r="R234" s="105">
        <f>+lower!R234</f>
        <v>151.05284929606248</v>
      </c>
      <c r="S234" s="105">
        <f>+lower!S234</f>
        <v>310.33328466748264</v>
      </c>
      <c r="T234" s="105">
        <f>+lower!T234</f>
        <v>556.44190063348401</v>
      </c>
      <c r="U234" s="105">
        <f>+lower!U234</f>
        <v>879.52376736867564</v>
      </c>
      <c r="V234" s="105">
        <f>+lower!V234</f>
        <v>1062.0974373202614</v>
      </c>
      <c r="W234" s="105">
        <f>+lower!W234</f>
        <v>1559.9096469411766</v>
      </c>
      <c r="X234" s="105">
        <f>+lower!X234</f>
        <v>3782.3511045708069</v>
      </c>
      <c r="Y234" s="105">
        <f>+lower!Y234</f>
        <v>1178.2235699019604</v>
      </c>
      <c r="Z234" s="105">
        <f>+lower!Z234</f>
        <v>1106.560597850679</v>
      </c>
      <c r="AA234" s="105">
        <f>+lower!AA234</f>
        <v>1073.1881353758174</v>
      </c>
      <c r="AB234" s="105">
        <f>+lower!AB234</f>
        <v>1113.527831244553</v>
      </c>
      <c r="AC234" s="105">
        <f>+lower!AC234</f>
        <v>1126.1324179487176</v>
      </c>
      <c r="AD234" s="105">
        <f>+lower!AD234</f>
        <v>1096.2625392525138</v>
      </c>
      <c r="AE234" s="105">
        <f>+lower!AE234</f>
        <v>1058.0876505344818</v>
      </c>
      <c r="AF234" s="105">
        <f>+lower!AF234</f>
        <v>1011.3302001166718</v>
      </c>
      <c r="AG234" s="105">
        <f>+lower!AG234</f>
        <v>955.71263632113369</v>
      </c>
      <c r="AH234" s="105">
        <f>+lower!AH234</f>
        <v>890.95740746991726</v>
      </c>
      <c r="AI234" s="105">
        <f>+lower!AI234</f>
        <v>891.77491216807266</v>
      </c>
      <c r="AJ234" s="105">
        <f>+lower!AJ234</f>
        <v>889.67485584347241</v>
      </c>
      <c r="AK234" s="105">
        <f>+lower!AK234</f>
        <v>884.55982046673375</v>
      </c>
      <c r="AL234" s="105">
        <f>+lower!AL234</f>
        <v>876.33238800847482</v>
      </c>
      <c r="AM234" s="105">
        <f>+lower!AM234</f>
        <v>864.89514043931274</v>
      </c>
      <c r="AN234" s="105">
        <f>+lower!AN234</f>
        <v>880.33214390057606</v>
      </c>
      <c r="AO234" s="105">
        <f>+lower!AO234</f>
        <v>894.77038377111114</v>
      </c>
      <c r="AP234" s="105">
        <f>+lower!AP234</f>
        <v>908.17120038699102</v>
      </c>
      <c r="AQ234" s="105">
        <f>+lower!AQ234</f>
        <v>920.4959340842895</v>
      </c>
      <c r="AR234" s="105">
        <f>+lower!AR234</f>
        <v>1136.9484835301691</v>
      </c>
      <c r="AS234" s="105">
        <f>+lower!AS234</f>
        <v>1346.51784518931</v>
      </c>
      <c r="AT234" s="105">
        <f>+lower!AT234</f>
        <v>1548.8261045203888</v>
      </c>
      <c r="AU234" s="105">
        <f>+lower!AU234</f>
        <v>1743.4953469820841</v>
      </c>
      <c r="AV234" s="105">
        <f>+lower!AV234</f>
        <v>1930.1476580330739</v>
      </c>
      <c r="AW234" s="105">
        <f>+lower!AW234</f>
        <v>2108.4051231320368</v>
      </c>
      <c r="AX234" s="105">
        <f>+lower!AX234</f>
        <v>2263.6530163142897</v>
      </c>
      <c r="AY234" s="105">
        <f>+lower!AY234</f>
        <v>2408.0602631975585</v>
      </c>
      <c r="AZ234" s="105">
        <f>+lower!AZ234</f>
        <v>2541.4756979653139</v>
      </c>
      <c r="BA234" s="105">
        <f>+lower!BA234</f>
        <v>2663.7481548010273</v>
      </c>
      <c r="BB234" s="105">
        <f>+lower!BB234</f>
        <v>2786.3163493867096</v>
      </c>
      <c r="BC234" s="105">
        <f>+lower!BC234</f>
        <v>2896.7674688187822</v>
      </c>
      <c r="BD234" s="105">
        <f>+lower!BD234</f>
        <v>2842.6987131327951</v>
      </c>
      <c r="BE234" s="105">
        <f>+lower!BE234</f>
        <v>2845.4346984592808</v>
      </c>
      <c r="BF234" s="105">
        <f>+lower!BF234</f>
        <v>2832.4763404255318</v>
      </c>
      <c r="BG234" s="105">
        <f>+lower!BG234</f>
        <v>1832.49</v>
      </c>
      <c r="BH234" s="105">
        <f>+lower!BH234</f>
        <v>1845.36</v>
      </c>
      <c r="BI234" s="105">
        <f>+lower!BI234</f>
        <v>1843.3799999999999</v>
      </c>
      <c r="BJ234" s="105">
        <f>+lower!BJ234</f>
        <v>1859.22</v>
      </c>
      <c r="BK234" s="105">
        <f>+lower!BK234</f>
        <v>1857.24</v>
      </c>
      <c r="BL234" s="105">
        <f>+lower!BL234</f>
        <v>1750.32</v>
      </c>
      <c r="BM234" s="105">
        <f>+lower!BM234</f>
        <v>1755.27</v>
      </c>
      <c r="BN234" s="105">
        <f>+lower!BN234</f>
        <v>1761.21</v>
      </c>
      <c r="BO234" s="105">
        <f>+lower!BO234</f>
        <v>1760.22</v>
      </c>
      <c r="BP234" s="105">
        <f>+lower!BP234</f>
        <v>1766.16</v>
      </c>
      <c r="BQ234" s="105">
        <f>+lower!BQ234</f>
        <v>1766.16</v>
      </c>
      <c r="BR234" s="105">
        <f>+lower!BR234</f>
        <v>1772.1</v>
      </c>
      <c r="BS234" s="105">
        <f>+lower!BS234</f>
        <v>1772.1</v>
      </c>
      <c r="BT234" s="105">
        <f>+lower!BT234</f>
        <v>1775.3340000000007</v>
      </c>
      <c r="BU234" s="105">
        <f>+lower!BU234</f>
        <v>1778.6120000000008</v>
      </c>
      <c r="BV234" s="105">
        <f>+lower!BV234</f>
        <v>1780.722533333334</v>
      </c>
      <c r="BW234" s="105">
        <f>+lower!BW234</f>
        <v>1783.7296888888891</v>
      </c>
      <c r="BX234" s="105">
        <f>+lower!BX234</f>
        <v>1785.8291081481493</v>
      </c>
      <c r="BY234" s="105">
        <f>+lower!BY234</f>
        <v>1788.9822024691377</v>
      </c>
      <c r="BZ234" s="105">
        <f>+lower!BZ234</f>
        <v>1791.4915380411551</v>
      </c>
      <c r="CA234" s="105">
        <f>+lower!CA234</f>
        <v>1794.0221235006893</v>
      </c>
    </row>
    <row r="235" spans="1:79" x14ac:dyDescent="0.2">
      <c r="A235" s="9">
        <f>+data!B237</f>
        <v>894</v>
      </c>
      <c r="B235" s="105">
        <f>+lower!B235</f>
        <v>0</v>
      </c>
      <c r="C235" s="105">
        <f>+lower!C235</f>
        <v>0</v>
      </c>
      <c r="D235" s="105">
        <f>+lower!D235</f>
        <v>0</v>
      </c>
      <c r="E235" s="105">
        <f>+lower!E235</f>
        <v>0</v>
      </c>
      <c r="F235" s="105">
        <f>+lower!F235</f>
        <v>0</v>
      </c>
      <c r="G235" s="105">
        <f>+lower!G235</f>
        <v>11.383252705479961</v>
      </c>
      <c r="H235" s="105">
        <f>+lower!H235</f>
        <v>19.865783447271642</v>
      </c>
      <c r="I235" s="105">
        <f>+lower!I235</f>
        <v>33.515530731508846</v>
      </c>
      <c r="J235" s="105">
        <f>+lower!J235</f>
        <v>54.935759077053667</v>
      </c>
      <c r="K235" s="105">
        <f>+lower!K235</f>
        <v>87.489779466141655</v>
      </c>
      <c r="L235" s="105">
        <f>+lower!L235</f>
        <v>134.36288350240656</v>
      </c>
      <c r="M235" s="105">
        <f>+lower!M235</f>
        <v>169.85246405652154</v>
      </c>
      <c r="N235" s="105">
        <f>+lower!N235</f>
        <v>212.21643078758379</v>
      </c>
      <c r="O235" s="105">
        <f>+lower!O235</f>
        <v>262.57543024441213</v>
      </c>
      <c r="P235" s="105">
        <f>+lower!P235</f>
        <v>322.19892623444787</v>
      </c>
      <c r="Q235" s="105">
        <f>+lower!Q235</f>
        <v>392.51525669536642</v>
      </c>
      <c r="R235" s="105">
        <f>+lower!R235</f>
        <v>475.11792631358259</v>
      </c>
      <c r="S235" s="105">
        <f>+lower!S235</f>
        <v>571.76518690309877</v>
      </c>
      <c r="T235" s="105">
        <f>+lower!T235</f>
        <v>684.36823694779514</v>
      </c>
      <c r="U235" s="105">
        <f>+lower!U235</f>
        <v>838.36312777763783</v>
      </c>
      <c r="V235" s="105">
        <f>+lower!V235</f>
        <v>999.07440543071846</v>
      </c>
      <c r="W235" s="105">
        <f>+lower!W235</f>
        <v>1236.7501051009808</v>
      </c>
      <c r="X235" s="105">
        <f>+lower!X235</f>
        <v>1480.6627465885185</v>
      </c>
      <c r="Y235" s="105">
        <f>+lower!Y235</f>
        <v>1726.6214687068148</v>
      </c>
      <c r="Z235" s="105">
        <f>+lower!Z235</f>
        <v>1969.0319096878384</v>
      </c>
      <c r="AA235" s="105">
        <f>+lower!AA235</f>
        <v>2200.0022342084817</v>
      </c>
      <c r="AB235" s="105">
        <f>+lower!AB235</f>
        <v>2374.6845609092647</v>
      </c>
      <c r="AC235" s="105">
        <f>+lower!AC235</f>
        <v>2506.7962077572665</v>
      </c>
      <c r="AD235" s="105">
        <f>+lower!AD235</f>
        <v>2556.5450910034983</v>
      </c>
      <c r="AE235" s="105">
        <f>+lower!AE235</f>
        <v>2619.7441618499674</v>
      </c>
      <c r="AF235" s="105">
        <f>+lower!AF235</f>
        <v>2685.4823723689178</v>
      </c>
      <c r="AG235" s="105">
        <f>+lower!AG235</f>
        <v>2754.026492650255</v>
      </c>
      <c r="AH235" s="105">
        <f>+lower!AH235</f>
        <v>2825.6869058026623</v>
      </c>
      <c r="AI235" s="105">
        <f>+lower!AI235</f>
        <v>2900.8274588914073</v>
      </c>
      <c r="AJ235" s="105">
        <f>+lower!AJ235</f>
        <v>2979.8782108354944</v>
      </c>
      <c r="AK235" s="105">
        <f>+lower!AK235</f>
        <v>3063.3521476550995</v>
      </c>
      <c r="AL235" s="105">
        <f>+lower!AL235</f>
        <v>3151.8674209720766</v>
      </c>
      <c r="AM235" s="105">
        <f>+lower!AM235</f>
        <v>3246.1774173132389</v>
      </c>
      <c r="AN235" s="105">
        <f>+lower!AN235</f>
        <v>3347.2121579812178</v>
      </c>
      <c r="AO235" s="105">
        <f>+lower!AO235</f>
        <v>3456.1364722337712</v>
      </c>
      <c r="AP235" s="105">
        <f>+lower!AP235</f>
        <v>3574.4336511680226</v>
      </c>
      <c r="AQ235" s="105">
        <f>+lower!AQ235</f>
        <v>3704.0289685047637</v>
      </c>
      <c r="AR235" s="105">
        <f>+lower!AR235</f>
        <v>3847.4777326800095</v>
      </c>
      <c r="AS235" s="105">
        <f>+lower!AS235</f>
        <v>4008.2620127956138</v>
      </c>
      <c r="AT235" s="105">
        <f>+lower!AT235</f>
        <v>4191.2791396004786</v>
      </c>
      <c r="AU235" s="105">
        <f>+lower!AU235</f>
        <v>4403.6881770792234</v>
      </c>
      <c r="AV235" s="105">
        <f>+lower!AV235</f>
        <v>4656.4721822945803</v>
      </c>
      <c r="AW235" s="105">
        <f>+lower!AW235</f>
        <v>4967.5610767101662</v>
      </c>
      <c r="AX235" s="105">
        <f>+lower!AX235</f>
        <v>5335.2078072839768</v>
      </c>
      <c r="AY235" s="105">
        <f>+lower!AY235</f>
        <v>5850.2493274901035</v>
      </c>
      <c r="AZ235" s="105">
        <f>+lower!AZ235</f>
        <v>6658.8119139941618</v>
      </c>
      <c r="BA235" s="105">
        <f>+lower!BA235</f>
        <v>8241.6597704370506</v>
      </c>
      <c r="BB235" s="105">
        <f>+lower!BB235</f>
        <v>13599.080293531641</v>
      </c>
      <c r="BC235" s="105">
        <f>+lower!BC235</f>
        <v>16314.5</v>
      </c>
      <c r="BD235" s="105">
        <f>+lower!BD235</f>
        <v>16723.8</v>
      </c>
      <c r="BE235" s="105">
        <f>+lower!BE235</f>
        <v>17185</v>
      </c>
      <c r="BF235" s="105">
        <f>+lower!BF235</f>
        <v>17649.400000000001</v>
      </c>
      <c r="BG235" s="105">
        <f>+lower!BG235</f>
        <v>19453.5</v>
      </c>
      <c r="BH235" s="105">
        <f>+lower!BH235</f>
        <v>19602</v>
      </c>
      <c r="BI235" s="105">
        <f>+lower!BI235</f>
        <v>19800</v>
      </c>
      <c r="BJ235" s="105">
        <f>+lower!BJ235</f>
        <v>19800</v>
      </c>
      <c r="BK235" s="105">
        <f>+lower!BK235</f>
        <v>19800</v>
      </c>
      <c r="BL235" s="105">
        <f>+lower!BL235</f>
        <v>19800</v>
      </c>
      <c r="BM235" s="105">
        <f>+lower!BM235</f>
        <v>19800</v>
      </c>
      <c r="BN235" s="105">
        <f>+lower!BN235</f>
        <v>19800</v>
      </c>
      <c r="BO235" s="105">
        <f>+lower!BO235</f>
        <v>19800</v>
      </c>
      <c r="BP235" s="105">
        <f>+lower!BP235</f>
        <v>19800</v>
      </c>
      <c r="BQ235" s="105">
        <f>+lower!BQ235</f>
        <v>19800</v>
      </c>
      <c r="BR235" s="105">
        <f>+lower!BR235</f>
        <v>19800</v>
      </c>
      <c r="BS235" s="105">
        <f>+lower!BS235</f>
        <v>19800</v>
      </c>
      <c r="BT235" s="105">
        <f>+lower!BT235</f>
        <v>19800</v>
      </c>
      <c r="BU235" s="105">
        <f>+lower!BU235</f>
        <v>19800</v>
      </c>
      <c r="BV235" s="105">
        <f>+lower!BV235</f>
        <v>19800</v>
      </c>
      <c r="BW235" s="105">
        <f>+lower!BW235</f>
        <v>19800</v>
      </c>
      <c r="BX235" s="105">
        <f>+lower!BX235</f>
        <v>19800</v>
      </c>
      <c r="BY235" s="105">
        <f>+lower!BY235</f>
        <v>19800</v>
      </c>
      <c r="BZ235" s="105">
        <f>+lower!BZ235</f>
        <v>19800</v>
      </c>
      <c r="CA235" s="105">
        <f>+lower!CA235</f>
        <v>19800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235"/>
  <sheetViews>
    <sheetView zoomScale="80" zoomScaleNormal="80" workbookViewId="0"/>
  </sheetViews>
  <sheetFormatPr defaultRowHeight="12.75" x14ac:dyDescent="0.2"/>
  <cols>
    <col min="1" max="79" width="10.83203125" customWidth="1"/>
  </cols>
  <sheetData>
    <row r="1" spans="1:79" x14ac:dyDescent="0.2">
      <c r="A1" s="9" t="s">
        <v>42</v>
      </c>
      <c r="B1" s="88" t="s">
        <v>322</v>
      </c>
      <c r="C1" s="88" t="s">
        <v>323</v>
      </c>
      <c r="D1" s="88" t="s">
        <v>324</v>
      </c>
      <c r="E1" s="88" t="s">
        <v>325</v>
      </c>
      <c r="F1" s="88" t="s">
        <v>326</v>
      </c>
      <c r="G1" s="88" t="s">
        <v>327</v>
      </c>
      <c r="H1" s="88" t="s">
        <v>328</v>
      </c>
      <c r="I1" s="88" t="s">
        <v>329</v>
      </c>
      <c r="J1" s="88" t="s">
        <v>330</v>
      </c>
      <c r="K1" s="88" t="s">
        <v>331</v>
      </c>
      <c r="L1" s="88" t="s">
        <v>332</v>
      </c>
      <c r="M1" s="88" t="s">
        <v>333</v>
      </c>
      <c r="N1" s="88" t="s">
        <v>334</v>
      </c>
      <c r="O1" s="88" t="s">
        <v>335</v>
      </c>
      <c r="P1" s="88" t="s">
        <v>336</v>
      </c>
      <c r="Q1" s="88" t="s">
        <v>337</v>
      </c>
      <c r="R1" s="88" t="s">
        <v>338</v>
      </c>
      <c r="S1" s="88" t="s">
        <v>339</v>
      </c>
      <c r="T1" s="88" t="s">
        <v>340</v>
      </c>
      <c r="U1" s="88" t="s">
        <v>341</v>
      </c>
      <c r="V1" s="88" t="s">
        <v>342</v>
      </c>
      <c r="W1" s="88" t="s">
        <v>343</v>
      </c>
      <c r="X1" s="88" t="s">
        <v>344</v>
      </c>
      <c r="Y1" s="88" t="s">
        <v>345</v>
      </c>
      <c r="Z1" s="88" t="s">
        <v>346</v>
      </c>
      <c r="AA1" s="88" t="s">
        <v>347</v>
      </c>
      <c r="AB1" s="88" t="s">
        <v>348</v>
      </c>
      <c r="AC1" s="89" t="s">
        <v>349</v>
      </c>
      <c r="AD1" s="89" t="s">
        <v>350</v>
      </c>
      <c r="AE1" s="90" t="s">
        <v>351</v>
      </c>
      <c r="AF1" s="90" t="s">
        <v>352</v>
      </c>
      <c r="AG1" s="90" t="s">
        <v>353</v>
      </c>
      <c r="AH1" s="90" t="s">
        <v>354</v>
      </c>
      <c r="AI1" s="90" t="s">
        <v>355</v>
      </c>
      <c r="AJ1" s="90" t="s">
        <v>356</v>
      </c>
      <c r="AK1" s="90" t="s">
        <v>357</v>
      </c>
      <c r="AL1" s="90" t="s">
        <v>358</v>
      </c>
      <c r="AM1" s="90" t="s">
        <v>359</v>
      </c>
      <c r="AN1" s="90" t="s">
        <v>360</v>
      </c>
      <c r="AO1" s="90" t="s">
        <v>361</v>
      </c>
      <c r="AP1" s="90" t="s">
        <v>362</v>
      </c>
      <c r="AQ1" s="90" t="s">
        <v>363</v>
      </c>
      <c r="AR1" s="90" t="s">
        <v>364</v>
      </c>
      <c r="AS1" s="90" t="s">
        <v>365</v>
      </c>
      <c r="AT1" s="90" t="s">
        <v>366</v>
      </c>
      <c r="AU1" s="90" t="s">
        <v>367</v>
      </c>
      <c r="AV1" s="90" t="s">
        <v>368</v>
      </c>
      <c r="AW1" s="90" t="s">
        <v>369</v>
      </c>
      <c r="AX1" s="90" t="s">
        <v>370</v>
      </c>
      <c r="AY1" s="90" t="s">
        <v>371</v>
      </c>
      <c r="AZ1" s="90" t="s">
        <v>372</v>
      </c>
      <c r="BA1" s="90" t="s">
        <v>373</v>
      </c>
      <c r="BB1" s="90" t="s">
        <v>374</v>
      </c>
      <c r="BC1" s="90" t="s">
        <v>375</v>
      </c>
      <c r="BD1" s="90" t="s">
        <v>376</v>
      </c>
      <c r="BE1" s="90" t="s">
        <v>377</v>
      </c>
      <c r="BF1" s="90" t="s">
        <v>378</v>
      </c>
      <c r="BG1" s="90" t="s">
        <v>379</v>
      </c>
      <c r="BH1" s="118" t="s">
        <v>411</v>
      </c>
      <c r="BI1" s="118" t="s">
        <v>412</v>
      </c>
      <c r="BJ1" s="118" t="s">
        <v>413</v>
      </c>
      <c r="BK1" s="118" t="s">
        <v>414</v>
      </c>
      <c r="BL1" s="118" t="s">
        <v>387</v>
      </c>
      <c r="BM1" s="118" t="s">
        <v>415</v>
      </c>
      <c r="BN1" s="118" t="s">
        <v>416</v>
      </c>
      <c r="BO1" s="118" t="s">
        <v>417</v>
      </c>
      <c r="BP1" s="118" t="s">
        <v>418</v>
      </c>
      <c r="BQ1" s="118" t="s">
        <v>419</v>
      </c>
      <c r="BR1" s="118" t="s">
        <v>420</v>
      </c>
      <c r="BS1" s="118" t="s">
        <v>421</v>
      </c>
      <c r="BT1" s="118" t="s">
        <v>422</v>
      </c>
      <c r="BU1" s="118" t="s">
        <v>423</v>
      </c>
      <c r="BV1" s="118" t="s">
        <v>424</v>
      </c>
      <c r="BW1" s="118" t="s">
        <v>425</v>
      </c>
      <c r="BX1" s="118" t="s">
        <v>426</v>
      </c>
      <c r="BY1" s="118" t="s">
        <v>427</v>
      </c>
      <c r="BZ1" s="118" t="s">
        <v>428</v>
      </c>
      <c r="CA1" s="118" t="s">
        <v>429</v>
      </c>
    </row>
    <row r="2" spans="1:79" x14ac:dyDescent="0.2">
      <c r="A2" s="9">
        <f>+data!B4</f>
        <v>4</v>
      </c>
      <c r="B2" s="105">
        <f>+upper!B2</f>
        <v>0</v>
      </c>
      <c r="C2" s="105">
        <f>+upper!C2</f>
        <v>0</v>
      </c>
      <c r="D2" s="105">
        <f>+upper!D2</f>
        <v>0</v>
      </c>
      <c r="E2" s="105">
        <f>+upper!E2</f>
        <v>0</v>
      </c>
      <c r="F2" s="105">
        <f>+upper!F2</f>
        <v>0.15014199106556678</v>
      </c>
      <c r="G2" s="105">
        <f>+upper!G2</f>
        <v>0.41030706060428168</v>
      </c>
      <c r="H2" s="105">
        <f>+upper!H2</f>
        <v>3.3061631150025006</v>
      </c>
      <c r="I2" s="105">
        <f>+upper!I2</f>
        <v>11.448478784327465</v>
      </c>
      <c r="J2" s="105">
        <f>+upper!J2</f>
        <v>32.299371810769046</v>
      </c>
      <c r="K2" s="105">
        <f>+upper!K2</f>
        <v>82.863790372704685</v>
      </c>
      <c r="L2" s="105">
        <f>+upper!L2</f>
        <v>326.78677893461008</v>
      </c>
      <c r="M2" s="105">
        <f>+upper!M2</f>
        <v>722.91276936585007</v>
      </c>
      <c r="N2" s="105">
        <f>+upper!N2</f>
        <v>1579.0117469529484</v>
      </c>
      <c r="O2" s="105">
        <f>+upper!O2</f>
        <v>3103.1013461857938</v>
      </c>
      <c r="P2" s="105">
        <f>+upper!P2</f>
        <v>6096.3583969313831</v>
      </c>
      <c r="Q2" s="105">
        <f>+upper!Q2</f>
        <v>11973.028202982356</v>
      </c>
      <c r="R2" s="105">
        <f>+upper!R2</f>
        <v>11790.360199233759</v>
      </c>
      <c r="S2" s="105">
        <f>+upper!S2</f>
        <v>11257.899087169681</v>
      </c>
      <c r="T2" s="105">
        <f>+upper!T2</f>
        <v>10734.996081692236</v>
      </c>
      <c r="U2" s="105">
        <f>+upper!U2</f>
        <v>10334.136840700477</v>
      </c>
      <c r="V2" s="105">
        <f>+upper!V2</f>
        <v>9939.369376450757</v>
      </c>
      <c r="W2" s="105">
        <f>+upper!W2</f>
        <v>10310.523775825945</v>
      </c>
      <c r="X2" s="105">
        <f>+upper!X2</f>
        <v>10661.090004395561</v>
      </c>
      <c r="Y2" s="105">
        <f>+upper!Y2</f>
        <v>7327.2358238304832</v>
      </c>
      <c r="Z2" s="105">
        <f>+upper!Z2</f>
        <v>7704.2749527338556</v>
      </c>
      <c r="AA2" s="105">
        <f>+upper!AA2</f>
        <v>8060.6117838241071</v>
      </c>
      <c r="AB2" s="105">
        <f>+upper!AB2</f>
        <v>9877.6880042332195</v>
      </c>
      <c r="AC2" s="105">
        <f>+upper!AC2</f>
        <v>9678.1500307857477</v>
      </c>
      <c r="AD2" s="105">
        <f>+upper!AD2</f>
        <v>9840.1746087373285</v>
      </c>
      <c r="AE2" s="105">
        <f>+upper!AE2</f>
        <v>9985.4840260470992</v>
      </c>
      <c r="AF2" s="105">
        <f>+upper!AF2</f>
        <v>10132.267013517207</v>
      </c>
      <c r="AG2" s="105">
        <f>+upper!AG2</f>
        <v>10280.514432188509</v>
      </c>
      <c r="AH2" s="105">
        <f>+upper!AH2</f>
        <v>10430.21594329377</v>
      </c>
      <c r="AI2" s="105">
        <f>+upper!AI2</f>
        <v>10581.359957931509</v>
      </c>
      <c r="AJ2" s="105">
        <f>+upper!AJ2</f>
        <v>10733.933585060975</v>
      </c>
      <c r="AK2" s="105">
        <f>+upper!AK2</f>
        <v>10887.922577767427</v>
      </c>
      <c r="AL2" s="105">
        <f>+upper!AL2</f>
        <v>11043.311277745919</v>
      </c>
      <c r="AM2" s="105">
        <f>+upper!AM2</f>
        <v>11200.082557949914</v>
      </c>
      <c r="AN2" s="105">
        <f>+upper!AN2</f>
        <v>11358.217763349945</v>
      </c>
      <c r="AO2" s="105">
        <f>+upper!AO2</f>
        <v>11517.696649745545</v>
      </c>
      <c r="AP2" s="105">
        <f>+upper!AP2</f>
        <v>11797.810416643266</v>
      </c>
      <c r="AQ2" s="105">
        <f>+upper!AQ2</f>
        <v>12345.51681669844</v>
      </c>
      <c r="AR2" s="105">
        <f>+upper!AR2</f>
        <v>12917.598611111296</v>
      </c>
      <c r="AS2" s="105">
        <f>+upper!AS2</f>
        <v>13515.070015641561</v>
      </c>
      <c r="AT2" s="105">
        <f>+upper!AT2</f>
        <v>14138.982501194678</v>
      </c>
      <c r="AU2" s="105">
        <f>+upper!AU2</f>
        <v>15010.507371569935</v>
      </c>
      <c r="AV2" s="105">
        <f>+upper!AV2</f>
        <v>16113.907488897392</v>
      </c>
      <c r="AW2" s="105">
        <f>+upper!AW2</f>
        <v>17296.873313538756</v>
      </c>
      <c r="AX2" s="105">
        <f>+upper!AX2</f>
        <v>18672.101236791113</v>
      </c>
      <c r="AY2" s="105">
        <f>+upper!AY2</f>
        <v>20571.556698435234</v>
      </c>
      <c r="AZ2" s="105">
        <f>+upper!AZ2</f>
        <v>22456.968251854538</v>
      </c>
      <c r="BA2" s="105">
        <f>+upper!BA2</f>
        <v>24328.322422963407</v>
      </c>
      <c r="BB2" s="105">
        <f>+upper!BB2</f>
        <v>26185.605753304313</v>
      </c>
      <c r="BC2" s="105">
        <f>+upper!BC2</f>
        <v>30780</v>
      </c>
      <c r="BD2" s="105">
        <f>+upper!BD2</f>
        <v>30660</v>
      </c>
      <c r="BE2" s="105">
        <f>+upper!BE2</f>
        <v>30540</v>
      </c>
      <c r="BF2" s="105">
        <f>+upper!BF2</f>
        <v>30420</v>
      </c>
      <c r="BG2" s="105">
        <f>+upper!BG2</f>
        <v>30300</v>
      </c>
      <c r="BH2" s="105">
        <f>+upper!BH2</f>
        <v>30300</v>
      </c>
      <c r="BI2" s="105">
        <f>+upper!BI2</f>
        <v>30300</v>
      </c>
      <c r="BJ2" s="105">
        <f>+upper!BJ2</f>
        <v>30300</v>
      </c>
      <c r="BK2" s="105">
        <f>+upper!BK2</f>
        <v>30300</v>
      </c>
      <c r="BL2" s="105">
        <f>+upper!BL2</f>
        <v>30300</v>
      </c>
      <c r="BM2" s="105">
        <f>+upper!BM2</f>
        <v>30300</v>
      </c>
      <c r="BN2" s="105">
        <f>+upper!BN2</f>
        <v>30300</v>
      </c>
      <c r="BO2" s="105">
        <f>+upper!BO2</f>
        <v>30300</v>
      </c>
      <c r="BP2" s="105">
        <f>+upper!BP2</f>
        <v>30300</v>
      </c>
      <c r="BQ2" s="105">
        <f>+upper!BQ2</f>
        <v>30300</v>
      </c>
      <c r="BR2" s="105">
        <f>+upper!BR2</f>
        <v>30300</v>
      </c>
      <c r="BS2" s="105">
        <f>+upper!BS2</f>
        <v>30300</v>
      </c>
      <c r="BT2" s="105">
        <f>+upper!BT2</f>
        <v>30300</v>
      </c>
      <c r="BU2" s="105">
        <f>+upper!BU2</f>
        <v>30300</v>
      </c>
      <c r="BV2" s="105">
        <f>+upper!BV2</f>
        <v>30300</v>
      </c>
      <c r="BW2" s="105">
        <f>+upper!BW2</f>
        <v>30300</v>
      </c>
      <c r="BX2" s="105">
        <f>+upper!BX2</f>
        <v>30300</v>
      </c>
      <c r="BY2" s="105">
        <f>+upper!BY2</f>
        <v>30300</v>
      </c>
      <c r="BZ2" s="105">
        <f>+upper!BZ2</f>
        <v>30300</v>
      </c>
      <c r="CA2" s="105">
        <f>+upper!CA2</f>
        <v>30300</v>
      </c>
    </row>
    <row r="3" spans="1:79" x14ac:dyDescent="0.2">
      <c r="A3" s="9">
        <f>+data!B5</f>
        <v>8</v>
      </c>
      <c r="B3" s="105">
        <f>+upper!B3</f>
        <v>0</v>
      </c>
      <c r="C3" s="105">
        <f>+upper!C3</f>
        <v>0</v>
      </c>
      <c r="D3" s="105">
        <f>+upper!D3</f>
        <v>0</v>
      </c>
      <c r="E3" s="105">
        <f>+upper!E3</f>
        <v>0</v>
      </c>
      <c r="F3" s="105">
        <f>+upper!F3</f>
        <v>0</v>
      </c>
      <c r="G3" s="105">
        <f>+upper!G3</f>
        <v>0</v>
      </c>
      <c r="H3" s="105">
        <f>+upper!H3</f>
        <v>10.809073224401935</v>
      </c>
      <c r="I3" s="105">
        <f>+upper!I3</f>
        <v>21.326009334630843</v>
      </c>
      <c r="J3" s="105">
        <f>+upper!J3</f>
        <v>42.067744440915639</v>
      </c>
      <c r="K3" s="105">
        <f>+upper!K3</f>
        <v>82.966940425139171</v>
      </c>
      <c r="L3" s="105">
        <f>+upper!L3</f>
        <v>137.2456241081326</v>
      </c>
      <c r="M3" s="105">
        <f>+upper!M3</f>
        <v>142.18320948681119</v>
      </c>
      <c r="N3" s="105">
        <f>+upper!N3</f>
        <v>147.25538936132071</v>
      </c>
      <c r="O3" s="105">
        <f>+upper!O3</f>
        <v>152.46238456148816</v>
      </c>
      <c r="P3" s="105">
        <f>+upper!P3</f>
        <v>157.80405171193723</v>
      </c>
      <c r="Q3" s="105">
        <f>+upper!Q3</f>
        <v>163.2798434907279</v>
      </c>
      <c r="R3" s="105">
        <f>+upper!R3</f>
        <v>168.88876567062368</v>
      </c>
      <c r="S3" s="105">
        <f>+upper!S3</f>
        <v>318.52389921882389</v>
      </c>
      <c r="T3" s="105">
        <f>+upper!T3</f>
        <v>526.29491060834573</v>
      </c>
      <c r="U3" s="105">
        <f>+upper!U3</f>
        <v>709.94525877511501</v>
      </c>
      <c r="V3" s="105">
        <f>+upper!V3</f>
        <v>738.13721512605059</v>
      </c>
      <c r="W3" s="105">
        <f>+upper!W3</f>
        <v>920.46863006535966</v>
      </c>
      <c r="X3" s="105">
        <f>+upper!X3</f>
        <v>713.67950054466246</v>
      </c>
      <c r="Y3" s="105">
        <f>+upper!Y3</f>
        <v>514.79817712418298</v>
      </c>
      <c r="Z3" s="105">
        <f>+upper!Z3</f>
        <v>581.22374836601307</v>
      </c>
      <c r="AA3" s="105">
        <f>+upper!AA3</f>
        <v>410.54693336964431</v>
      </c>
      <c r="AB3" s="105">
        <f>+upper!AB3</f>
        <v>326.79008709150327</v>
      </c>
      <c r="AC3" s="105">
        <f>+upper!AC3</f>
        <v>465.34397435897426</v>
      </c>
      <c r="AD3" s="105">
        <f>+upper!AD3</f>
        <v>442.52290611010255</v>
      </c>
      <c r="AE3" s="105">
        <f>+upper!AE3</f>
        <v>417.34320497995975</v>
      </c>
      <c r="AF3" s="105">
        <f>+upper!AF3</f>
        <v>389.86991170619092</v>
      </c>
      <c r="AG3" s="105">
        <f>+upper!AG3</f>
        <v>360.16806702644044</v>
      </c>
      <c r="AH3" s="105">
        <f>+upper!AH3</f>
        <v>328.30271167835298</v>
      </c>
      <c r="AI3" s="105">
        <f>+upper!AI3</f>
        <v>321.36168525613783</v>
      </c>
      <c r="AJ3" s="105">
        <f>+upper!AJ3</f>
        <v>313.59340559749961</v>
      </c>
      <c r="AK3" s="105">
        <f>+upper!AK3</f>
        <v>305.02070138982981</v>
      </c>
      <c r="AL3" s="105">
        <f>+upper!AL3</f>
        <v>295.66640132051998</v>
      </c>
      <c r="AM3" s="105">
        <f>+upper!AM3</f>
        <v>285.55333407696185</v>
      </c>
      <c r="AN3" s="105">
        <f>+upper!AN3</f>
        <v>286.87068988340872</v>
      </c>
      <c r="AO3" s="105">
        <f>+upper!AO3</f>
        <v>287.90851290227749</v>
      </c>
      <c r="AP3" s="105">
        <f>+upper!AP3</f>
        <v>286.14449420297944</v>
      </c>
      <c r="AQ3" s="105">
        <f>+upper!AQ3</f>
        <v>296.45988026804861</v>
      </c>
      <c r="AR3" s="105">
        <f>+upper!AR3</f>
        <v>307.05707837463592</v>
      </c>
      <c r="AS3" s="105">
        <f>+upper!AS3</f>
        <v>330.64576844603874</v>
      </c>
      <c r="AT3" s="105">
        <f>+upper!AT3</f>
        <v>352.8327118260575</v>
      </c>
      <c r="AU3" s="105">
        <f>+upper!AU3</f>
        <v>379.35223768526197</v>
      </c>
      <c r="AV3" s="105">
        <f>+upper!AV3</f>
        <v>404.23939760782667</v>
      </c>
      <c r="AW3" s="105">
        <f>+upper!AW3</f>
        <v>434.3107386496726</v>
      </c>
      <c r="AX3" s="105">
        <f>+upper!AX3</f>
        <v>465.13492125997431</v>
      </c>
      <c r="AY3" s="105">
        <f>+upper!AY3</f>
        <v>486.09349681607569</v>
      </c>
      <c r="AZ3" s="105">
        <f>+upper!AZ3</f>
        <v>496.33656761719021</v>
      </c>
      <c r="BA3" s="105">
        <f>+upper!BA3</f>
        <v>531.52236463575923</v>
      </c>
      <c r="BB3" s="105">
        <f>+upper!BB3</f>
        <v>595.42535989866542</v>
      </c>
      <c r="BC3" s="105">
        <f>+upper!BC3</f>
        <v>772.57799999999997</v>
      </c>
      <c r="BD3" s="105">
        <f>+upper!BD3</f>
        <v>644.88200000000006</v>
      </c>
      <c r="BE3" s="105">
        <f>+upper!BE3</f>
        <v>423.488</v>
      </c>
      <c r="BF3" s="105">
        <f>+upper!BF3</f>
        <v>422.83800000000002</v>
      </c>
      <c r="BG3" s="105">
        <f>+upper!BG3</f>
        <v>449.45</v>
      </c>
      <c r="BH3" s="105">
        <f>+upper!BH3</f>
        <v>444.4</v>
      </c>
      <c r="BI3" s="105">
        <f>+upper!BI3</f>
        <v>445.41</v>
      </c>
      <c r="BJ3" s="105">
        <f>+upper!BJ3</f>
        <v>426.22</v>
      </c>
      <c r="BK3" s="105">
        <f>+upper!BK3</f>
        <v>427.23</v>
      </c>
      <c r="BL3" s="105">
        <f>+upper!BL3</f>
        <v>422.18</v>
      </c>
      <c r="BM3" s="105">
        <f>+upper!BM3</f>
        <v>419.15</v>
      </c>
      <c r="BN3" s="105">
        <f>+upper!BN3</f>
        <v>425.21</v>
      </c>
      <c r="BO3" s="105">
        <f>+upper!BO3</f>
        <v>488.84000000000003</v>
      </c>
      <c r="BP3" s="105">
        <f>+upper!BP3</f>
        <v>510.35300000000001</v>
      </c>
      <c r="BQ3" s="105">
        <f>+upper!BQ3</f>
        <v>510.35300000000001</v>
      </c>
      <c r="BR3" s="105">
        <f>+upper!BR3</f>
        <v>510.05</v>
      </c>
      <c r="BS3" s="105">
        <f>+upper!BS3</f>
        <v>510.35300000000001</v>
      </c>
      <c r="BT3" s="105">
        <f>+upper!BT3</f>
        <v>541.46100000000217</v>
      </c>
      <c r="BU3" s="105">
        <f>+upper!BU3</f>
        <v>538.18186666666952</v>
      </c>
      <c r="BV3" s="105">
        <f>+upper!BV3</f>
        <v>543.40244444444784</v>
      </c>
      <c r="BW3" s="105">
        <f>+upper!BW3</f>
        <v>553.70863407407944</v>
      </c>
      <c r="BX3" s="105">
        <f>+upper!BX3</f>
        <v>564.27572790124145</v>
      </c>
      <c r="BY3" s="105">
        <f>+upper!BY3</f>
        <v>573.05482413169466</v>
      </c>
      <c r="BZ3" s="105">
        <f>+upper!BZ3</f>
        <v>577.00310560220282</v>
      </c>
      <c r="CA3" s="105">
        <f>+upper!CA3</f>
        <v>587.6341432267136</v>
      </c>
    </row>
    <row r="4" spans="1:79" x14ac:dyDescent="0.2">
      <c r="A4" s="9">
        <f>+data!B6</f>
        <v>12</v>
      </c>
      <c r="B4" s="105">
        <f>+upper!B4</f>
        <v>0</v>
      </c>
      <c r="C4" s="105">
        <f>+upper!C4</f>
        <v>0</v>
      </c>
      <c r="D4" s="105">
        <f>+upper!D4</f>
        <v>0</v>
      </c>
      <c r="E4" s="105">
        <f>+upper!E4</f>
        <v>0</v>
      </c>
      <c r="F4" s="105">
        <f>+upper!F4</f>
        <v>0</v>
      </c>
      <c r="G4" s="105">
        <f>+upper!G4</f>
        <v>0</v>
      </c>
      <c r="H4" s="105">
        <f>+upper!H4</f>
        <v>897.61812846792213</v>
      </c>
      <c r="I4" s="105">
        <f>+upper!I4</f>
        <v>1770.9763075177923</v>
      </c>
      <c r="J4" s="105">
        <f>+upper!J4</f>
        <v>3493.4327161994806</v>
      </c>
      <c r="K4" s="105">
        <f>+upper!K4</f>
        <v>6889.8256347267534</v>
      </c>
      <c r="L4" s="105">
        <f>+upper!L4</f>
        <v>11724.537783797939</v>
      </c>
      <c r="M4" s="105">
        <f>+upper!M4</f>
        <v>11333.415352156415</v>
      </c>
      <c r="N4" s="105">
        <f>+upper!N4</f>
        <v>10951.783744629944</v>
      </c>
      <c r="O4" s="105">
        <f>+upper!O4</f>
        <v>10579.465189393915</v>
      </c>
      <c r="P4" s="105">
        <f>+upper!P4</f>
        <v>10216.28364562533</v>
      </c>
      <c r="Q4" s="105">
        <f>+upper!Q4</f>
        <v>9862.0648688993278</v>
      </c>
      <c r="R4" s="105">
        <f>+upper!R4</f>
        <v>9516.6364703078216</v>
      </c>
      <c r="S4" s="105">
        <f>+upper!S4</f>
        <v>9179.8279696868958</v>
      </c>
      <c r="T4" s="105">
        <f>+upper!T4</f>
        <v>8851.470843316516</v>
      </c>
      <c r="U4" s="105">
        <f>+upper!U4</f>
        <v>9474.4183935099882</v>
      </c>
      <c r="V4" s="105">
        <f>+upper!V4</f>
        <v>10070.30668150414</v>
      </c>
      <c r="W4" s="105">
        <f>+upper!W4</f>
        <v>9649.1711374672468</v>
      </c>
      <c r="X4" s="105">
        <f>+upper!X4</f>
        <v>9235.3922777935531</v>
      </c>
      <c r="Y4" s="105">
        <f>+upper!Y4</f>
        <v>8041.6283736878286</v>
      </c>
      <c r="Z4" s="105">
        <f>+upper!Z4</f>
        <v>6884.8043989134876</v>
      </c>
      <c r="AA4" s="105">
        <f>+upper!AA4</f>
        <v>6890.8818522144247</v>
      </c>
      <c r="AB4" s="105">
        <f>+upper!AB4</f>
        <v>10133.164295466297</v>
      </c>
      <c r="AC4" s="105">
        <f>+upper!AC4</f>
        <v>7722.1701401895025</v>
      </c>
      <c r="AD4" s="105">
        <f>+upper!AD4</f>
        <v>8005.1946810305599</v>
      </c>
      <c r="AE4" s="105">
        <f>+upper!AE4</f>
        <v>8282.8495608711673</v>
      </c>
      <c r="AF4" s="105">
        <f>+upper!AF4</f>
        <v>8555.129944069151</v>
      </c>
      <c r="AG4" s="105">
        <f>+upper!AG4</f>
        <v>8822.0310005621941</v>
      </c>
      <c r="AH4" s="105">
        <f>+upper!AH4</f>
        <v>9083.5479058546061</v>
      </c>
      <c r="AI4" s="105">
        <f>+upper!AI4</f>
        <v>9339.675841004082</v>
      </c>
      <c r="AJ4" s="105">
        <f>+upper!AJ4</f>
        <v>9590.4099926084909</v>
      </c>
      <c r="AK4" s="105">
        <f>+upper!AK4</f>
        <v>9835.7455527927596</v>
      </c>
      <c r="AL4" s="105">
        <f>+upper!AL4</f>
        <v>10075.677719195748</v>
      </c>
      <c r="AM4" s="105">
        <f>+upper!AM4</f>
        <v>10310.20169495723</v>
      </c>
      <c r="AN4" s="105">
        <f>+upper!AN4</f>
        <v>10539.312688704844</v>
      </c>
      <c r="AO4" s="105">
        <f>+upper!AO4</f>
        <v>10763.005914541125</v>
      </c>
      <c r="AP4" s="105">
        <f>+upper!AP4</f>
        <v>12521.815302274823</v>
      </c>
      <c r="AQ4" s="105">
        <f>+upper!AQ4</f>
        <v>14248.545490220726</v>
      </c>
      <c r="AR4" s="105">
        <f>+upper!AR4</f>
        <v>15943.167810873334</v>
      </c>
      <c r="AS4" s="105">
        <f>+upper!AS4</f>
        <v>17605.653629501998</v>
      </c>
      <c r="AT4" s="105">
        <f>+upper!AT4</f>
        <v>19235.974344073704</v>
      </c>
      <c r="AU4" s="105">
        <f>+upper!AU4</f>
        <v>20834.101385176058</v>
      </c>
      <c r="AV4" s="105">
        <f>+upper!AV4</f>
        <v>22400.006215940579</v>
      </c>
      <c r="AW4" s="105">
        <f>+upper!AW4</f>
        <v>23933.660331966246</v>
      </c>
      <c r="AX4" s="105">
        <f>+upper!AX4</f>
        <v>25581.775849288897</v>
      </c>
      <c r="AY4" s="105">
        <f>+upper!AY4</f>
        <v>27217.548419192517</v>
      </c>
      <c r="AZ4" s="105">
        <f>+upper!AZ4</f>
        <v>28840.966194771769</v>
      </c>
      <c r="BA4" s="105">
        <f>+upper!BA4</f>
        <v>30452.017342884366</v>
      </c>
      <c r="BB4" s="105">
        <f>+upper!BB4</f>
        <v>32050.690044118655</v>
      </c>
      <c r="BC4" s="105">
        <f>+upper!BC4</f>
        <v>39403.53</v>
      </c>
      <c r="BD4" s="105">
        <f>+upper!BD4</f>
        <v>38239.152000000002</v>
      </c>
      <c r="BE4" s="105">
        <f>+upper!BE4</f>
        <v>36974.777999999998</v>
      </c>
      <c r="BF4" s="105">
        <f>+upper!BF4</f>
        <v>31475.574000000001</v>
      </c>
      <c r="BG4" s="105">
        <f>+upper!BG4</f>
        <v>32147.29</v>
      </c>
      <c r="BH4" s="105">
        <f>+upper!BH4</f>
        <v>32265.46</v>
      </c>
      <c r="BI4" s="105">
        <f>+upper!BI4</f>
        <v>31965.49</v>
      </c>
      <c r="BJ4" s="105">
        <f>+upper!BJ4</f>
        <v>31977.61</v>
      </c>
      <c r="BK4" s="105">
        <f>+upper!BK4</f>
        <v>33177.49</v>
      </c>
      <c r="BL4" s="105">
        <f>+upper!BL4</f>
        <v>33176.480000000003</v>
      </c>
      <c r="BM4" s="105">
        <f>+upper!BM4</f>
        <v>33131.03</v>
      </c>
      <c r="BN4" s="105">
        <f>+upper!BN4</f>
        <v>33190.620000000003</v>
      </c>
      <c r="BO4" s="105">
        <f>+upper!BO4</f>
        <v>33238.090000000004</v>
      </c>
      <c r="BP4" s="105">
        <f>+upper!BP4</f>
        <v>33310.81</v>
      </c>
      <c r="BQ4" s="105">
        <f>+upper!BQ4</f>
        <v>33292.629999999997</v>
      </c>
      <c r="BR4" s="105">
        <f>+upper!BR4</f>
        <v>33296.67</v>
      </c>
      <c r="BS4" s="105">
        <f>+upper!BS4</f>
        <v>33296.67</v>
      </c>
      <c r="BT4" s="105">
        <f>+upper!BT4</f>
        <v>33339.695999999996</v>
      </c>
      <c r="BU4" s="105">
        <f>+upper!BU4</f>
        <v>33342.726000000002</v>
      </c>
      <c r="BV4" s="105">
        <f>+upper!BV4</f>
        <v>33343.278133333333</v>
      </c>
      <c r="BW4" s="105">
        <f>+upper!BW4</f>
        <v>33362.05515555555</v>
      </c>
      <c r="BX4" s="105">
        <f>+upper!BX4</f>
        <v>33377.160565925922</v>
      </c>
      <c r="BY4" s="105">
        <f>+upper!BY4</f>
        <v>33390.605885432102</v>
      </c>
      <c r="BZ4" s="105">
        <f>+upper!BZ4</f>
        <v>33396.91663809053</v>
      </c>
      <c r="CA4" s="105">
        <f>+upper!CA4</f>
        <v>33411.594582101505</v>
      </c>
    </row>
    <row r="5" spans="1:79" x14ac:dyDescent="0.2">
      <c r="A5" s="9">
        <f>+data!B7</f>
        <v>16</v>
      </c>
      <c r="B5" s="105">
        <f>+upper!B5</f>
        <v>0</v>
      </c>
      <c r="C5" s="105">
        <f>+upper!C5</f>
        <v>0</v>
      </c>
      <c r="D5" s="105">
        <f>+upper!D5</f>
        <v>0</v>
      </c>
      <c r="E5" s="105">
        <f>+upper!E5</f>
        <v>0</v>
      </c>
      <c r="F5" s="105">
        <f>+upper!F5</f>
        <v>0</v>
      </c>
      <c r="G5" s="105">
        <f>+upper!G5</f>
        <v>0</v>
      </c>
      <c r="H5" s="105">
        <f>+upper!H5</f>
        <v>0</v>
      </c>
      <c r="I5" s="105">
        <f>+upper!I5</f>
        <v>0</v>
      </c>
      <c r="J5" s="105">
        <f>+upper!J5</f>
        <v>0</v>
      </c>
      <c r="K5" s="105">
        <f>+upper!K5</f>
        <v>0</v>
      </c>
      <c r="L5" s="105">
        <f>+upper!L5</f>
        <v>0</v>
      </c>
      <c r="M5" s="105">
        <f>+upper!M5</f>
        <v>0</v>
      </c>
      <c r="N5" s="105">
        <f>+upper!N5</f>
        <v>0</v>
      </c>
      <c r="O5" s="105">
        <f>+upper!O5</f>
        <v>0</v>
      </c>
      <c r="P5" s="105">
        <f>+upper!P5</f>
        <v>0</v>
      </c>
      <c r="Q5" s="105">
        <f>+upper!Q5</f>
        <v>0</v>
      </c>
      <c r="R5" s="105">
        <f>+upper!R5</f>
        <v>0</v>
      </c>
      <c r="S5" s="105">
        <f>+upper!S5</f>
        <v>0</v>
      </c>
      <c r="T5" s="105">
        <f>+upper!T5</f>
        <v>0</v>
      </c>
      <c r="U5" s="105">
        <f>+upper!U5</f>
        <v>0</v>
      </c>
      <c r="V5" s="105">
        <f>+upper!V5</f>
        <v>0</v>
      </c>
      <c r="W5" s="105">
        <f>+upper!W5</f>
        <v>0</v>
      </c>
      <c r="X5" s="105">
        <f>+upper!X5</f>
        <v>0</v>
      </c>
      <c r="Y5" s="105">
        <f>+upper!Y5</f>
        <v>0</v>
      </c>
      <c r="Z5" s="105">
        <f>+upper!Z5</f>
        <v>0</v>
      </c>
      <c r="AA5" s="105">
        <f>+upper!AA5</f>
        <v>0</v>
      </c>
      <c r="AB5" s="105">
        <f>+upper!AB5</f>
        <v>0</v>
      </c>
      <c r="AC5" s="105">
        <f>+upper!AC5</f>
        <v>0</v>
      </c>
      <c r="AD5" s="105">
        <f>+upper!AD5</f>
        <v>0</v>
      </c>
      <c r="AE5" s="105">
        <f>+upper!AE5</f>
        <v>0</v>
      </c>
      <c r="AF5" s="105">
        <f>+upper!AF5</f>
        <v>0</v>
      </c>
      <c r="AG5" s="105">
        <f>+upper!AG5</f>
        <v>0</v>
      </c>
      <c r="AH5" s="105">
        <f>+upper!AH5</f>
        <v>0</v>
      </c>
      <c r="AI5" s="105">
        <f>+upper!AI5</f>
        <v>0</v>
      </c>
      <c r="AJ5" s="105">
        <f>+upper!AJ5</f>
        <v>0</v>
      </c>
      <c r="AK5" s="105">
        <f>+upper!AK5</f>
        <v>0</v>
      </c>
      <c r="AL5" s="105">
        <f>+upper!AL5</f>
        <v>0</v>
      </c>
      <c r="AM5" s="105">
        <f>+upper!AM5</f>
        <v>0</v>
      </c>
      <c r="AN5" s="105">
        <f>+upper!AN5</f>
        <v>0</v>
      </c>
      <c r="AO5" s="105">
        <f>+upper!AO5</f>
        <v>0</v>
      </c>
      <c r="AP5" s="105">
        <f>+upper!AP5</f>
        <v>0</v>
      </c>
      <c r="AQ5" s="105">
        <f>+upper!AQ5</f>
        <v>0</v>
      </c>
      <c r="AR5" s="105">
        <f>+upper!AR5</f>
        <v>0</v>
      </c>
      <c r="AS5" s="105">
        <f>+upper!AS5</f>
        <v>0</v>
      </c>
      <c r="AT5" s="105">
        <f>+upper!AT5</f>
        <v>0</v>
      </c>
      <c r="AU5" s="105">
        <f>+upper!AU5</f>
        <v>0</v>
      </c>
      <c r="AV5" s="105">
        <f>+upper!AV5</f>
        <v>0</v>
      </c>
      <c r="AW5" s="105">
        <f>+upper!AW5</f>
        <v>0</v>
      </c>
      <c r="AX5" s="105">
        <f>+upper!AX5</f>
        <v>0</v>
      </c>
      <c r="AY5" s="105">
        <f>+upper!AY5</f>
        <v>0</v>
      </c>
      <c r="AZ5" s="105">
        <f>+upper!AZ5</f>
        <v>0</v>
      </c>
      <c r="BA5" s="105">
        <f>+upper!BA5</f>
        <v>0</v>
      </c>
      <c r="BB5" s="105">
        <f>+upper!BB5</f>
        <v>0</v>
      </c>
      <c r="BC5" s="105">
        <f>+upper!BC5</f>
        <v>0</v>
      </c>
      <c r="BD5" s="105">
        <f>+upper!BD5</f>
        <v>0</v>
      </c>
      <c r="BE5" s="105">
        <f>+upper!BE5</f>
        <v>0</v>
      </c>
      <c r="BF5" s="105">
        <f>+upper!BF5</f>
        <v>0</v>
      </c>
      <c r="BG5" s="105">
        <f>+upper!BG5</f>
        <v>0</v>
      </c>
      <c r="BH5" s="105">
        <f>+upper!BH5</f>
        <v>0</v>
      </c>
      <c r="BI5" s="105">
        <f>+upper!BI5</f>
        <v>0</v>
      </c>
      <c r="BJ5" s="105">
        <f>+upper!BJ5</f>
        <v>0</v>
      </c>
      <c r="BK5" s="105">
        <f>+upper!BK5</f>
        <v>0</v>
      </c>
      <c r="BL5" s="105">
        <f>+upper!BL5</f>
        <v>0</v>
      </c>
      <c r="BM5" s="105">
        <f>+upper!BM5</f>
        <v>0</v>
      </c>
      <c r="BN5" s="105">
        <f>+upper!BN5</f>
        <v>0</v>
      </c>
      <c r="BO5" s="105">
        <f>+upper!BO5</f>
        <v>0</v>
      </c>
      <c r="BP5" s="105">
        <f>+upper!BP5</f>
        <v>0</v>
      </c>
      <c r="BQ5" s="105">
        <f>+upper!BQ5</f>
        <v>0</v>
      </c>
      <c r="BR5" s="105">
        <f>+upper!BR5</f>
        <v>0</v>
      </c>
      <c r="BS5" s="105">
        <f>+upper!BS5</f>
        <v>0</v>
      </c>
      <c r="BT5" s="105">
        <f>+upper!BT5</f>
        <v>0</v>
      </c>
      <c r="BU5" s="105">
        <f>+upper!BU5</f>
        <v>0</v>
      </c>
      <c r="BV5" s="105">
        <f>+upper!BV5</f>
        <v>0</v>
      </c>
      <c r="BW5" s="105">
        <f>+upper!BW5</f>
        <v>0</v>
      </c>
      <c r="BX5" s="105">
        <f>+upper!BX5</f>
        <v>0</v>
      </c>
      <c r="BY5" s="105">
        <f>+upper!BY5</f>
        <v>0</v>
      </c>
      <c r="BZ5" s="105">
        <f>+upper!BZ5</f>
        <v>0</v>
      </c>
      <c r="CA5" s="105">
        <f>+upper!CA5</f>
        <v>0</v>
      </c>
    </row>
    <row r="6" spans="1:79" x14ac:dyDescent="0.2">
      <c r="A6" s="9">
        <f>+data!B8</f>
        <v>20</v>
      </c>
      <c r="B6" s="105">
        <f>+upper!B6</f>
        <v>0</v>
      </c>
      <c r="C6" s="105">
        <f>+upper!C6</f>
        <v>0</v>
      </c>
      <c r="D6" s="105">
        <f>+upper!D6</f>
        <v>0</v>
      </c>
      <c r="E6" s="105">
        <f>+upper!E6</f>
        <v>0</v>
      </c>
      <c r="F6" s="105">
        <f>+upper!F6</f>
        <v>0</v>
      </c>
      <c r="G6" s="105">
        <f>+upper!G6</f>
        <v>0</v>
      </c>
      <c r="H6" s="105">
        <f>+upper!H6</f>
        <v>0.23469736057553059</v>
      </c>
      <c r="I6" s="105">
        <f>+upper!I6</f>
        <v>0.46305154924361436</v>
      </c>
      <c r="J6" s="105">
        <f>+upper!J6</f>
        <v>0.91341675467233518</v>
      </c>
      <c r="K6" s="105">
        <f>+upper!K6</f>
        <v>1.8014608217148831</v>
      </c>
      <c r="L6" s="105">
        <f>+upper!L6</f>
        <v>3.7615443968265412</v>
      </c>
      <c r="M6" s="105">
        <f>+upper!M6</f>
        <v>3.7860536703093821</v>
      </c>
      <c r="N6" s="105">
        <f>+upper!N6</f>
        <v>3.809490200035345</v>
      </c>
      <c r="O6" s="105">
        <f>+upper!O6</f>
        <v>3.8317951256885618</v>
      </c>
      <c r="P6" s="105">
        <f>+upper!P6</f>
        <v>3.8529075205014385</v>
      </c>
      <c r="Q6" s="105">
        <f>+upper!Q6</f>
        <v>3.8727643304519654</v>
      </c>
      <c r="R6" s="105">
        <f>+upper!R6</f>
        <v>3.8913003117885898</v>
      </c>
      <c r="S6" s="105">
        <f>+upper!S6</f>
        <v>3.9084479668402667</v>
      </c>
      <c r="T6" s="105">
        <f>+upper!T6</f>
        <v>3.9241374780684266</v>
      </c>
      <c r="U6" s="105">
        <f>+upper!U6</f>
        <v>3.9382966403162909</v>
      </c>
      <c r="V6" s="105">
        <f>+upper!V6</f>
        <v>3.9508507912099153</v>
      </c>
      <c r="W6" s="105">
        <f>+upper!W6</f>
        <v>3.9617227396641463</v>
      </c>
      <c r="X6" s="105">
        <f>+upper!X6</f>
        <v>3.9708326924454234</v>
      </c>
      <c r="Y6" s="105">
        <f>+upper!Y6</f>
        <v>3.9780981787421807</v>
      </c>
      <c r="Z6" s="105">
        <f>+upper!Z6</f>
        <v>3.9834339726923362</v>
      </c>
      <c r="AA6" s="105">
        <f>+upper!AA6</f>
        <v>3.9867520138160617</v>
      </c>
      <c r="AB6" s="105">
        <f>+upper!AB6</f>
        <v>3.9879613253006716</v>
      </c>
      <c r="AC6" s="105">
        <f>+upper!AC6</f>
        <v>3.9869679300832224</v>
      </c>
      <c r="AD6" s="105">
        <f>+upper!AD6</f>
        <v>4.1643964538410909</v>
      </c>
      <c r="AE6" s="105">
        <f>+upper!AE6</f>
        <v>4.3494370163471228</v>
      </c>
      <c r="AF6" s="105">
        <f>+upper!AF6</f>
        <v>4.5423983369609786</v>
      </c>
      <c r="AG6" s="105">
        <f>+upper!AG6</f>
        <v>4.7436004911826535</v>
      </c>
      <c r="AH6" s="105">
        <f>+upper!AH6</f>
        <v>4.9533752480280393</v>
      </c>
      <c r="AI6" s="105">
        <f>+upper!AI6</f>
        <v>5.1720664113137227</v>
      </c>
      <c r="AJ6" s="105">
        <f>+upper!AJ6</f>
        <v>5.4000301643203734</v>
      </c>
      <c r="AK6" s="105">
        <f>+upper!AK6</f>
        <v>5.6376354172369991</v>
      </c>
      <c r="AL6" s="105">
        <f>+upper!AL6</f>
        <v>5.8852641567156523</v>
      </c>
      <c r="AM6" s="105">
        <f>+upper!AM6</f>
        <v>6.1433117967874518</v>
      </c>
      <c r="AN6" s="105">
        <f>+upper!AN6</f>
        <v>6.4121875303056104</v>
      </c>
      <c r="AO6" s="105">
        <f>+upper!AO6</f>
        <v>6.6923146799891775</v>
      </c>
      <c r="AP6" s="105">
        <f>+upper!AP6</f>
        <v>6.9841310480415437</v>
      </c>
      <c r="AQ6" s="105">
        <f>+upper!AQ6</f>
        <v>7.2880892632105683</v>
      </c>
      <c r="AR6" s="105">
        <f>+upper!AR6</f>
        <v>7.6046571240411289</v>
      </c>
      <c r="AS6" s="105">
        <f>+upper!AS6</f>
        <v>7.934317936945936</v>
      </c>
      <c r="AT6" s="105">
        <f>+upper!AT6</f>
        <v>8.2775708475857819</v>
      </c>
      <c r="AU6" s="105">
        <f>+upper!AU6</f>
        <v>8.6349311639052342</v>
      </c>
      <c r="AV6" s="105">
        <f>+upper!AV6</f>
        <v>9.0069306690135207</v>
      </c>
      <c r="AW6" s="105">
        <f>+upper!AW6</f>
        <v>9.39411792193218</v>
      </c>
      <c r="AX6" s="105">
        <f>+upper!AX6</f>
        <v>9.8535800356505447</v>
      </c>
      <c r="AY6" s="105">
        <f>+upper!AY6</f>
        <v>10.335360756765455</v>
      </c>
      <c r="AZ6" s="105">
        <f>+upper!AZ6</f>
        <v>10.840535456915632</v>
      </c>
      <c r="BA6" s="105">
        <f>+upper!BA6</f>
        <v>11.370230817889169</v>
      </c>
      <c r="BB6" s="105">
        <f>+upper!BB6</f>
        <v>11.925627250589537</v>
      </c>
      <c r="BC6" s="105">
        <f>+upper!BC6</f>
        <v>25.650000000000002</v>
      </c>
      <c r="BD6" s="105">
        <f>+upper!BD6</f>
        <v>25.55</v>
      </c>
      <c r="BE6" s="105">
        <f>+upper!BE6</f>
        <v>25.45</v>
      </c>
      <c r="BF6" s="105">
        <f>+upper!BF6</f>
        <v>25.35</v>
      </c>
      <c r="BG6" s="105">
        <f>+upper!BG6</f>
        <v>16.664999999999999</v>
      </c>
      <c r="BH6" s="105">
        <f>+upper!BH6</f>
        <v>16.463000000000001</v>
      </c>
      <c r="BI6" s="105">
        <f>+upper!BI6</f>
        <v>17.372</v>
      </c>
      <c r="BJ6" s="105">
        <f>+upper!BJ6</f>
        <v>17.573999999999998</v>
      </c>
      <c r="BK6" s="105">
        <f>+upper!BK6</f>
        <v>17.573999999999998</v>
      </c>
      <c r="BL6" s="105">
        <f>+upper!BL6</f>
        <v>17.372</v>
      </c>
      <c r="BM6" s="105">
        <f>+upper!BM6</f>
        <v>17.271000000000001</v>
      </c>
      <c r="BN6" s="105">
        <f>+upper!BN6</f>
        <v>17.271000000000001</v>
      </c>
      <c r="BO6" s="105">
        <f>+upper!BO6</f>
        <v>17.675000000000001</v>
      </c>
      <c r="BP6" s="105">
        <f>+upper!BP6</f>
        <v>17.776000000000003</v>
      </c>
      <c r="BQ6" s="105">
        <f>+upper!BQ6</f>
        <v>17.776000000000003</v>
      </c>
      <c r="BR6" s="105">
        <f>+upper!BR6</f>
        <v>17.978000000000002</v>
      </c>
      <c r="BS6" s="105">
        <f>+upper!BS6</f>
        <v>17.978000000000002</v>
      </c>
      <c r="BT6" s="105">
        <f>+upper!BT6</f>
        <v>18.186733333333326</v>
      </c>
      <c r="BU6" s="105">
        <f>+upper!BU6</f>
        <v>18.231622222222196</v>
      </c>
      <c r="BV6" s="105">
        <f>+upper!BV6</f>
        <v>18.338757037037023</v>
      </c>
      <c r="BW6" s="105">
        <f>+upper!BW6</f>
        <v>18.459857283950623</v>
      </c>
      <c r="BX6" s="105">
        <f>+upper!BX6</f>
        <v>18.549139621399156</v>
      </c>
      <c r="BY6" s="105">
        <f>+upper!BY6</f>
        <v>18.668905393689965</v>
      </c>
      <c r="BZ6" s="105">
        <f>+upper!BZ6</f>
        <v>18.754287089894824</v>
      </c>
      <c r="CA6" s="105">
        <f>+upper!CA6</f>
        <v>18.869733282609324</v>
      </c>
    </row>
    <row r="7" spans="1:79" x14ac:dyDescent="0.2">
      <c r="A7" s="9">
        <f>+data!B9</f>
        <v>24</v>
      </c>
      <c r="B7" s="105">
        <f>+upper!B7</f>
        <v>0</v>
      </c>
      <c r="C7" s="105">
        <f>+upper!C7</f>
        <v>0</v>
      </c>
      <c r="D7" s="105">
        <f>+upper!D7</f>
        <v>0</v>
      </c>
      <c r="E7" s="105">
        <f>+upper!E7</f>
        <v>0</v>
      </c>
      <c r="F7" s="105">
        <f>+upper!F7</f>
        <v>0</v>
      </c>
      <c r="G7" s="105">
        <f>+upper!G7</f>
        <v>0</v>
      </c>
      <c r="H7" s="105">
        <f>+upper!H7</f>
        <v>0</v>
      </c>
      <c r="I7" s="105">
        <f>+upper!I7</f>
        <v>0</v>
      </c>
      <c r="J7" s="105">
        <f>+upper!J7</f>
        <v>5.5036551565560057</v>
      </c>
      <c r="K7" s="105">
        <f>+upper!K7</f>
        <v>10.854431003207678</v>
      </c>
      <c r="L7" s="105">
        <f>+upper!L7</f>
        <v>34.194307185702989</v>
      </c>
      <c r="M7" s="105">
        <f>+upper!M7</f>
        <v>48.483964485048681</v>
      </c>
      <c r="N7" s="105">
        <f>+upper!N7</f>
        <v>68.945571133326879</v>
      </c>
      <c r="O7" s="105">
        <f>+upper!O7</f>
        <v>98.35411268570131</v>
      </c>
      <c r="P7" s="105">
        <f>+upper!P7</f>
        <v>140.79463523712653</v>
      </c>
      <c r="Q7" s="105">
        <f>+upper!Q7</f>
        <v>202.31828499437796</v>
      </c>
      <c r="R7" s="105">
        <f>+upper!R7</f>
        <v>291.95085364005251</v>
      </c>
      <c r="S7" s="105">
        <f>+upper!S7</f>
        <v>423.25958018595628</v>
      </c>
      <c r="T7" s="105">
        <f>+upper!T7</f>
        <v>616.81602861275394</v>
      </c>
      <c r="U7" s="105">
        <f>+upper!U7</f>
        <v>881.51624404276174</v>
      </c>
      <c r="V7" s="105">
        <f>+upper!V7</f>
        <v>1200.5455663703094</v>
      </c>
      <c r="W7" s="105">
        <f>+upper!W7</f>
        <v>1561.4188741395633</v>
      </c>
      <c r="X7" s="105">
        <f>+upper!X7</f>
        <v>2006.2714336649426</v>
      </c>
      <c r="Y7" s="105">
        <f>+upper!Y7</f>
        <v>2562.5415854531398</v>
      </c>
      <c r="Z7" s="105">
        <f>+upper!Z7</f>
        <v>3433.2099922688531</v>
      </c>
      <c r="AA7" s="105">
        <f>+upper!AA7</f>
        <v>4566.8637088540154</v>
      </c>
      <c r="AB7" s="105">
        <f>+upper!AB7</f>
        <v>5739.3354106236366</v>
      </c>
      <c r="AC7" s="105">
        <f>+upper!AC7</f>
        <v>29022.839583309364</v>
      </c>
      <c r="AD7" s="105">
        <f>+upper!AD7</f>
        <v>14761.881504925963</v>
      </c>
      <c r="AE7" s="105">
        <f>+upper!AE7</f>
        <v>15940.934972686637</v>
      </c>
      <c r="AF7" s="105">
        <f>+upper!AF7</f>
        <v>17142.350317534045</v>
      </c>
      <c r="AG7" s="105">
        <f>+upper!AG7</f>
        <v>18369.209858135277</v>
      </c>
      <c r="AH7" s="105">
        <f>+upper!AH7</f>
        <v>19625.091024024779</v>
      </c>
      <c r="AI7" s="105">
        <f>+upper!AI7</f>
        <v>20914.174416174192</v>
      </c>
      <c r="AJ7" s="105">
        <f>+upper!AJ7</f>
        <v>22241.382497583047</v>
      </c>
      <c r="AK7" s="105">
        <f>+upper!AK7</f>
        <v>23612.559825691573</v>
      </c>
      <c r="AL7" s="105">
        <f>+upper!AL7</f>
        <v>25034.710515569459</v>
      </c>
      <c r="AM7" s="105">
        <f>+upper!AM7</f>
        <v>26516.315930634311</v>
      </c>
      <c r="AN7" s="105">
        <f>+upper!AN7</f>
        <v>28067.767041015777</v>
      </c>
      <c r="AO7" s="105">
        <f>+upper!AO7</f>
        <v>29701.964283462425</v>
      </c>
      <c r="AP7" s="105">
        <f>+upper!AP7</f>
        <v>31435.168205533664</v>
      </c>
      <c r="AQ7" s="105">
        <f>+upper!AQ7</f>
        <v>30841.281211242127</v>
      </c>
      <c r="AR7" s="105">
        <f>+upper!AR7</f>
        <v>30288.658728507537</v>
      </c>
      <c r="AS7" s="105">
        <f>+upper!AS7</f>
        <v>29787.347075375776</v>
      </c>
      <c r="AT7" s="105">
        <f>+upper!AT7</f>
        <v>29351.563122271262</v>
      </c>
      <c r="AU7" s="105">
        <f>+upper!AU7</f>
        <v>29002.156219958109</v>
      </c>
      <c r="AV7" s="105">
        <f>+upper!AV7</f>
        <v>28771.093662546882</v>
      </c>
      <c r="AW7" s="105">
        <f>+upper!AW7</f>
        <v>28710.272731789704</v>
      </c>
      <c r="AX7" s="105">
        <f>+upper!AX7</f>
        <v>29077.420225396734</v>
      </c>
      <c r="AY7" s="105">
        <f>+upper!AY7</f>
        <v>29893.84551008221</v>
      </c>
      <c r="AZ7" s="105">
        <f>+upper!AZ7</f>
        <v>31582.645959461355</v>
      </c>
      <c r="BA7" s="105">
        <f>+upper!BA7</f>
        <v>35438.524290334091</v>
      </c>
      <c r="BB7" s="105">
        <f>+upper!BB7</f>
        <v>49359.470783214485</v>
      </c>
      <c r="BC7" s="105">
        <f>+upper!BC7</f>
        <v>55404</v>
      </c>
      <c r="BD7" s="105">
        <f>+upper!BD7</f>
        <v>55188</v>
      </c>
      <c r="BE7" s="105">
        <f>+upper!BE7</f>
        <v>54972</v>
      </c>
      <c r="BF7" s="105">
        <f>+upper!BF7</f>
        <v>54760.056000000004</v>
      </c>
      <c r="BG7" s="105">
        <f>+upper!BG7</f>
        <v>54540</v>
      </c>
      <c r="BH7" s="105">
        <f>+upper!BH7</f>
        <v>54540</v>
      </c>
      <c r="BI7" s="105">
        <f>+upper!BI7</f>
        <v>54540</v>
      </c>
      <c r="BJ7" s="105">
        <f>+upper!BJ7</f>
        <v>54540</v>
      </c>
      <c r="BK7" s="105">
        <f>+upper!BK7</f>
        <v>54540</v>
      </c>
      <c r="BL7" s="105">
        <f>+upper!BL7</f>
        <v>54540</v>
      </c>
      <c r="BM7" s="105">
        <f>+upper!BM7</f>
        <v>54540</v>
      </c>
      <c r="BN7" s="105">
        <f>+upper!BN7</f>
        <v>54540</v>
      </c>
      <c r="BO7" s="105">
        <f>+upper!BO7</f>
        <v>54540</v>
      </c>
      <c r="BP7" s="105">
        <f>+upper!BP7</f>
        <v>54540</v>
      </c>
      <c r="BQ7" s="105">
        <f>+upper!BQ7</f>
        <v>54540</v>
      </c>
      <c r="BR7" s="105">
        <f>+upper!BR7</f>
        <v>54540</v>
      </c>
      <c r="BS7" s="105">
        <f>+upper!BS7</f>
        <v>54540</v>
      </c>
      <c r="BT7" s="105">
        <f>+upper!BT7</f>
        <v>54540</v>
      </c>
      <c r="BU7" s="105">
        <f>+upper!BU7</f>
        <v>54540</v>
      </c>
      <c r="BV7" s="105">
        <f>+upper!BV7</f>
        <v>54540</v>
      </c>
      <c r="BW7" s="105">
        <f>+upper!BW7</f>
        <v>54540</v>
      </c>
      <c r="BX7" s="105">
        <f>+upper!BX7</f>
        <v>54540</v>
      </c>
      <c r="BY7" s="105">
        <f>+upper!BY7</f>
        <v>54540</v>
      </c>
      <c r="BZ7" s="105">
        <f>+upper!BZ7</f>
        <v>54540</v>
      </c>
      <c r="CA7" s="105">
        <f>+upper!CA7</f>
        <v>54540</v>
      </c>
    </row>
    <row r="8" spans="1:79" x14ac:dyDescent="0.2">
      <c r="A8" s="9">
        <f>+data!B10</f>
        <v>28</v>
      </c>
      <c r="B8" s="105">
        <f>+upper!B8</f>
        <v>0</v>
      </c>
      <c r="C8" s="105">
        <f>+upper!C8</f>
        <v>0</v>
      </c>
      <c r="D8" s="105">
        <f>+upper!D8</f>
        <v>0</v>
      </c>
      <c r="E8" s="105">
        <f>+upper!E8</f>
        <v>0</v>
      </c>
      <c r="F8" s="105">
        <f>+upper!F8</f>
        <v>0</v>
      </c>
      <c r="G8" s="105">
        <f>+upper!G8</f>
        <v>0</v>
      </c>
      <c r="H8" s="105">
        <f>+upper!H8</f>
        <v>0</v>
      </c>
      <c r="I8" s="105">
        <f>+upper!I8</f>
        <v>0</v>
      </c>
      <c r="J8" s="105">
        <f>+upper!J8</f>
        <v>0</v>
      </c>
      <c r="K8" s="105">
        <f>+upper!K8</f>
        <v>0</v>
      </c>
      <c r="L8" s="105">
        <f>+upper!L8</f>
        <v>0</v>
      </c>
      <c r="M8" s="105">
        <f>+upper!M8</f>
        <v>0</v>
      </c>
      <c r="N8" s="105">
        <f>+upper!N8</f>
        <v>0</v>
      </c>
      <c r="O8" s="105">
        <f>+upper!O8</f>
        <v>0</v>
      </c>
      <c r="P8" s="105">
        <f>+upper!P8</f>
        <v>0</v>
      </c>
      <c r="Q8" s="105">
        <f>+upper!Q8</f>
        <v>0</v>
      </c>
      <c r="R8" s="105">
        <f>+upper!R8</f>
        <v>0</v>
      </c>
      <c r="S8" s="105">
        <f>+upper!S8</f>
        <v>0</v>
      </c>
      <c r="T8" s="105">
        <f>+upper!T8</f>
        <v>0</v>
      </c>
      <c r="U8" s="105">
        <f>+upper!U8</f>
        <v>0</v>
      </c>
      <c r="V8" s="105">
        <f>+upper!V8</f>
        <v>0</v>
      </c>
      <c r="W8" s="105">
        <f>+upper!W8</f>
        <v>0</v>
      </c>
      <c r="X8" s="105">
        <f>+upper!X8</f>
        <v>0</v>
      </c>
      <c r="Y8" s="105">
        <f>+upper!Y8</f>
        <v>0</v>
      </c>
      <c r="Z8" s="105">
        <f>+upper!Z8</f>
        <v>0</v>
      </c>
      <c r="AA8" s="105">
        <f>+upper!AA8</f>
        <v>0</v>
      </c>
      <c r="AB8" s="105">
        <f>+upper!AB8</f>
        <v>1.5363147565248625</v>
      </c>
      <c r="AC8" s="105">
        <f>+upper!AC8</f>
        <v>1.4745413871937258</v>
      </c>
      <c r="AD8" s="105">
        <f>+upper!AD8</f>
        <v>1.6040751841909167</v>
      </c>
      <c r="AE8" s="105">
        <f>+upper!AE8</f>
        <v>1.7439865900442224</v>
      </c>
      <c r="AF8" s="105">
        <f>+upper!AF8</f>
        <v>1.8949296229396262</v>
      </c>
      <c r="AG8" s="105">
        <f>+upper!AG8</f>
        <v>2.0575621367195862</v>
      </c>
      <c r="AH8" s="105">
        <f>+upper!AH8</f>
        <v>2.2325350221410574</v>
      </c>
      <c r="AI8" s="105">
        <f>+upper!AI8</f>
        <v>2.4204779031526016</v>
      </c>
      <c r="AJ8" s="105">
        <f>+upper!AJ8</f>
        <v>2.6219803262108377</v>
      </c>
      <c r="AK8" s="105">
        <f>+upper!AK8</f>
        <v>2.837567122130324</v>
      </c>
      <c r="AL8" s="105">
        <f>+upper!AL8</f>
        <v>3.0676661795792057</v>
      </c>
      <c r="AM8" s="105">
        <f>+upper!AM8</f>
        <v>3.3125662500935658</v>
      </c>
      <c r="AN8" s="105">
        <f>+upper!AN8</f>
        <v>3.5723615171000085</v>
      </c>
      <c r="AO8" s="105">
        <f>+upper!AO8</f>
        <v>3.846878362490993</v>
      </c>
      <c r="AP8" s="105">
        <f>+upper!AP8</f>
        <v>4.1355778168985244</v>
      </c>
      <c r="AQ8" s="105">
        <f>+upper!AQ8</f>
        <v>4.4374241802500487</v>
      </c>
      <c r="AR8" s="105">
        <f>+upper!AR8</f>
        <v>4.4560237032335115</v>
      </c>
      <c r="AS8" s="105">
        <f>+upper!AS8</f>
        <v>4.1298425807657679</v>
      </c>
      <c r="AT8" s="105">
        <f>+upper!AT8</f>
        <v>3.8147804291492799</v>
      </c>
      <c r="AU8" s="105">
        <f>+upper!AU8</f>
        <v>3.5915685177896273</v>
      </c>
      <c r="AV8" s="105">
        <f>+upper!AV8</f>
        <v>3.5813712363899208</v>
      </c>
      <c r="AW8" s="105">
        <f>+upper!AW8</f>
        <v>3.3438430640775296</v>
      </c>
      <c r="AX8" s="105">
        <f>+upper!AX8</f>
        <v>3.1039933370652966</v>
      </c>
      <c r="AY8" s="105">
        <f>+upper!AY8</f>
        <v>2.4933954305672241</v>
      </c>
      <c r="AZ8" s="105">
        <f>+upper!AZ8</f>
        <v>2.3563506112320991</v>
      </c>
      <c r="BA8" s="105">
        <f>+upper!BA8</f>
        <v>2.4403527472257012</v>
      </c>
      <c r="BB8" s="105">
        <f>+upper!BB8</f>
        <v>2.5532820138379524</v>
      </c>
      <c r="BC8" s="105">
        <f>+upper!BC8</f>
        <v>2.052</v>
      </c>
      <c r="BD8" s="105">
        <f>+upper!BD8</f>
        <v>3.0659999999999998</v>
      </c>
      <c r="BE8" s="105">
        <f>+upper!BE8</f>
        <v>3.0540000000000003</v>
      </c>
      <c r="BF8" s="105">
        <f>+upper!BF8</f>
        <v>4.056</v>
      </c>
      <c r="BG8" s="105">
        <f>+upper!BG8</f>
        <v>4.04</v>
      </c>
      <c r="BH8" s="105">
        <f>+upper!BH8</f>
        <v>4.04</v>
      </c>
      <c r="BI8" s="105">
        <f>+upper!BI8</f>
        <v>4.04</v>
      </c>
      <c r="BJ8" s="105">
        <f>+upper!BJ8</f>
        <v>4.04</v>
      </c>
      <c r="BK8" s="105">
        <f>+upper!BK8</f>
        <v>4.04</v>
      </c>
      <c r="BL8" s="105">
        <f>+upper!BL8</f>
        <v>4.04</v>
      </c>
      <c r="BM8" s="105">
        <f>+upper!BM8</f>
        <v>4.04</v>
      </c>
      <c r="BN8" s="105">
        <f>+upper!BN8</f>
        <v>4.04</v>
      </c>
      <c r="BO8" s="105">
        <f>+upper!BO8</f>
        <v>4.04</v>
      </c>
      <c r="BP8" s="105">
        <f>+upper!BP8</f>
        <v>4.04</v>
      </c>
      <c r="BQ8" s="105">
        <f>+upper!BQ8</f>
        <v>4.04</v>
      </c>
      <c r="BR8" s="105">
        <f>+upper!BR8</f>
        <v>4.04</v>
      </c>
      <c r="BS8" s="105">
        <f>+upper!BS8</f>
        <v>4.04</v>
      </c>
      <c r="BT8" s="105">
        <f>+upper!BT8</f>
        <v>4.04</v>
      </c>
      <c r="BU8" s="105">
        <f>+upper!BU8</f>
        <v>4.04</v>
      </c>
      <c r="BV8" s="105">
        <f>+upper!BV8</f>
        <v>4.04</v>
      </c>
      <c r="BW8" s="105">
        <f>+upper!BW8</f>
        <v>4.04</v>
      </c>
      <c r="BX8" s="105">
        <f>+upper!BX8</f>
        <v>4.04</v>
      </c>
      <c r="BY8" s="105">
        <f>+upper!BY8</f>
        <v>4.04</v>
      </c>
      <c r="BZ8" s="105">
        <f>+upper!BZ8</f>
        <v>4.04</v>
      </c>
      <c r="CA8" s="105">
        <f>+upper!CA8</f>
        <v>4.04</v>
      </c>
    </row>
    <row r="9" spans="1:79" x14ac:dyDescent="0.2">
      <c r="A9" s="9">
        <f>+data!B11</f>
        <v>31</v>
      </c>
      <c r="B9" s="105">
        <f>+upper!B9</f>
        <v>0</v>
      </c>
      <c r="C9" s="105">
        <f>+upper!C9</f>
        <v>0</v>
      </c>
      <c r="D9" s="105">
        <f>+upper!D9</f>
        <v>0</v>
      </c>
      <c r="E9" s="105">
        <f>+upper!E9</f>
        <v>0</v>
      </c>
      <c r="F9" s="105">
        <f>+upper!F9</f>
        <v>0</v>
      </c>
      <c r="G9" s="105">
        <f>+upper!G9</f>
        <v>0</v>
      </c>
      <c r="H9" s="105">
        <f>+upper!H9</f>
        <v>0</v>
      </c>
      <c r="I9" s="105">
        <f>+upper!I9</f>
        <v>0</v>
      </c>
      <c r="J9" s="105">
        <f>+upper!J9</f>
        <v>99.767128874018027</v>
      </c>
      <c r="K9" s="105">
        <f>+upper!K9</f>
        <v>196.76294861264662</v>
      </c>
      <c r="L9" s="105">
        <f>+upper!L9</f>
        <v>452.64715878026692</v>
      </c>
      <c r="M9" s="105">
        <f>+upper!M9</f>
        <v>953.6563789428194</v>
      </c>
      <c r="N9" s="105">
        <f>+upper!N9</f>
        <v>986.00001694742343</v>
      </c>
      <c r="O9" s="105">
        <f>+upper!O9</f>
        <v>1018.0371850439623</v>
      </c>
      <c r="P9" s="105">
        <f>+upper!P9</f>
        <v>1049.516835425487</v>
      </c>
      <c r="Q9" s="105">
        <f>+upper!Q9</f>
        <v>1080.1393528233627</v>
      </c>
      <c r="R9" s="105">
        <f>+upper!R9</f>
        <v>1109.5459265783074</v>
      </c>
      <c r="S9" s="105">
        <f>+upper!S9</f>
        <v>1137.3046115420291</v>
      </c>
      <c r="T9" s="105">
        <f>+upper!T9</f>
        <v>1162.8916297188605</v>
      </c>
      <c r="U9" s="105">
        <f>+upper!U9</f>
        <v>1169.5727631776303</v>
      </c>
      <c r="V9" s="105">
        <f>+upper!V9</f>
        <v>1168.9507740882841</v>
      </c>
      <c r="W9" s="105">
        <f>+upper!W9</f>
        <v>1656.2997853102577</v>
      </c>
      <c r="X9" s="105">
        <f>+upper!X9</f>
        <v>2075.7931827923512</v>
      </c>
      <c r="Y9" s="105">
        <f>+upper!Y9</f>
        <v>2423.7882106442385</v>
      </c>
      <c r="Z9" s="105">
        <f>+upper!Z9</f>
        <v>1796.5744483763308</v>
      </c>
      <c r="AA9" s="105">
        <f>+upper!AA9</f>
        <v>2057.5597407488526</v>
      </c>
      <c r="AB9" s="105">
        <f>+upper!AB9</f>
        <v>2225.2181442471269</v>
      </c>
      <c r="AC9" s="105">
        <f>+upper!AC9</f>
        <v>2277.4731586129546</v>
      </c>
      <c r="AD9" s="105">
        <f>+upper!AD9</f>
        <v>1452.9918795231883</v>
      </c>
      <c r="AE9" s="105">
        <f>+upper!AE9</f>
        <v>1540.4680376294698</v>
      </c>
      <c r="AF9" s="105">
        <f>+upper!AF9</f>
        <v>1632.1744615111243</v>
      </c>
      <c r="AG9" s="105">
        <f>+upper!AG9</f>
        <v>1728.1547620465599</v>
      </c>
      <c r="AH9" s="105">
        <f>+upper!AH9</f>
        <v>1828.4185735438057</v>
      </c>
      <c r="AI9" s="105">
        <f>+upper!AI9</f>
        <v>1932.9326717882955</v>
      </c>
      <c r="AJ9" s="105">
        <f>+upper!AJ9</f>
        <v>2041.610017607464</v>
      </c>
      <c r="AK9" s="105">
        <f>+upper!AK9</f>
        <v>2154.2961626082733</v>
      </c>
      <c r="AL9" s="105">
        <f>+upper!AL9</f>
        <v>2270.7522623591135</v>
      </c>
      <c r="AM9" s="105">
        <f>+upper!AM9</f>
        <v>2390.6336695372497</v>
      </c>
      <c r="AN9" s="105">
        <f>+upper!AN9</f>
        <v>2513.4626830103198</v>
      </c>
      <c r="AO9" s="105">
        <f>+upper!AO9</f>
        <v>2638.5934393339307</v>
      </c>
      <c r="AP9" s="105">
        <f>+upper!AP9</f>
        <v>2765.1660348618075</v>
      </c>
      <c r="AQ9" s="105">
        <f>+upper!AQ9</f>
        <v>2892.0455590995525</v>
      </c>
      <c r="AR9" s="105">
        <f>+upper!AR9</f>
        <v>3017.739443472547</v>
      </c>
      <c r="AS9" s="105">
        <f>+upper!AS9</f>
        <v>3140.2827121911537</v>
      </c>
      <c r="AT9" s="105">
        <f>+upper!AT9</f>
        <v>3257.0740461885571</v>
      </c>
      <c r="AU9" s="105">
        <f>+upper!AU9</f>
        <v>3364.6333090102621</v>
      </c>
      <c r="AV9" s="105">
        <f>+upper!AV9</f>
        <v>3458.2273015028982</v>
      </c>
      <c r="AW9" s="105">
        <f>+upper!AW9</f>
        <v>3531.2605665303095</v>
      </c>
      <c r="AX9" s="105">
        <f>+upper!AX9</f>
        <v>3594.8343827425674</v>
      </c>
      <c r="AY9" s="105">
        <f>+upper!AY9</f>
        <v>3614.2436394654969</v>
      </c>
      <c r="AZ9" s="105">
        <f>+upper!AZ9</f>
        <v>3564.5095701141813</v>
      </c>
      <c r="BA9" s="105">
        <f>+upper!BA9</f>
        <v>3398.8509811835393</v>
      </c>
      <c r="BB9" s="105">
        <f>+upper!BB9</f>
        <v>3005.8064813428682</v>
      </c>
      <c r="BC9" s="105">
        <f>+upper!BC9</f>
        <v>2286.0817253121454</v>
      </c>
      <c r="BD9" s="105">
        <f>+upper!BD9</f>
        <v>2372.5463189557317</v>
      </c>
      <c r="BE9" s="105">
        <f>+upper!BE9</f>
        <v>2416.9700340522136</v>
      </c>
      <c r="BF9" s="105">
        <f>+upper!BF9</f>
        <v>2448.6200908059022</v>
      </c>
      <c r="BG9" s="105">
        <f>+upper!BG9</f>
        <v>2704.78</v>
      </c>
      <c r="BH9" s="105">
        <f>+upper!BH9</f>
        <v>2709.7290000000003</v>
      </c>
      <c r="BI9" s="105">
        <f>+upper!BI9</f>
        <v>2708.5169999999998</v>
      </c>
      <c r="BJ9" s="105">
        <f>+upper!BJ9</f>
        <v>2717.2030000000004</v>
      </c>
      <c r="BK9" s="105">
        <f>+upper!BK9</f>
        <v>2718.3140000000003</v>
      </c>
      <c r="BL9" s="105">
        <f>+upper!BL9</f>
        <v>2720.8389999999999</v>
      </c>
      <c r="BM9" s="105">
        <f>+upper!BM9</f>
        <v>2720.5360000000001</v>
      </c>
      <c r="BN9" s="105">
        <f>+upper!BN9</f>
        <v>2704.5780000000004</v>
      </c>
      <c r="BO9" s="105">
        <f>+upper!BO9</f>
        <v>2695.69</v>
      </c>
      <c r="BP9" s="105">
        <f>+upper!BP9</f>
        <v>2682.7619999999997</v>
      </c>
      <c r="BQ9" s="105">
        <f>+upper!BQ9</f>
        <v>2681.8530000000001</v>
      </c>
      <c r="BR9" s="105">
        <f>+upper!BR9</f>
        <v>2682.3580000000002</v>
      </c>
      <c r="BS9" s="105">
        <f>+upper!BS9</f>
        <v>2667.0059999999999</v>
      </c>
      <c r="BT9" s="105">
        <f>+upper!BT9</f>
        <v>2662.8313333333322</v>
      </c>
      <c r="BU9" s="105">
        <f>+upper!BU9</f>
        <v>2657.6444222222217</v>
      </c>
      <c r="BV9" s="105">
        <f>+upper!BV9</f>
        <v>2652.6086370370358</v>
      </c>
      <c r="BW9" s="105">
        <f>+upper!BW9</f>
        <v>2644.9298439506165</v>
      </c>
      <c r="BX9" s="105">
        <f>+upper!BX9</f>
        <v>2637.6777280658421</v>
      </c>
      <c r="BY9" s="105">
        <f>+upper!BY9</f>
        <v>2633.2448328010951</v>
      </c>
      <c r="BZ9" s="105">
        <f>+upper!BZ9</f>
        <v>2626.6049950800157</v>
      </c>
      <c r="CA9" s="105">
        <f>+upper!CA9</f>
        <v>2620.0643434291082</v>
      </c>
    </row>
    <row r="10" spans="1:79" x14ac:dyDescent="0.2">
      <c r="A10" s="9">
        <f>+data!B12</f>
        <v>32</v>
      </c>
      <c r="B10" s="105">
        <f>+upper!B10</f>
        <v>0</v>
      </c>
      <c r="C10" s="105">
        <f>+upper!C10</f>
        <v>0</v>
      </c>
      <c r="D10" s="105">
        <f>+upper!D10</f>
        <v>0</v>
      </c>
      <c r="E10" s="105">
        <f>+upper!E10</f>
        <v>0</v>
      </c>
      <c r="F10" s="105">
        <f>+upper!F10</f>
        <v>0</v>
      </c>
      <c r="G10" s="105">
        <f>+upper!G10</f>
        <v>0</v>
      </c>
      <c r="H10" s="105">
        <f>+upper!H10</f>
        <v>0</v>
      </c>
      <c r="I10" s="105">
        <f>+upper!I10</f>
        <v>0</v>
      </c>
      <c r="J10" s="105">
        <f>+upper!J10</f>
        <v>0</v>
      </c>
      <c r="K10" s="105">
        <f>+upper!K10</f>
        <v>0</v>
      </c>
      <c r="L10" s="105">
        <f>+upper!L10</f>
        <v>0</v>
      </c>
      <c r="M10" s="105">
        <f>+upper!M10</f>
        <v>0</v>
      </c>
      <c r="N10" s="105">
        <f>+upper!N10</f>
        <v>0</v>
      </c>
      <c r="O10" s="105">
        <f>+upper!O10</f>
        <v>0</v>
      </c>
      <c r="P10" s="105">
        <f>+upper!P10</f>
        <v>0</v>
      </c>
      <c r="Q10" s="105">
        <f>+upper!Q10</f>
        <v>0</v>
      </c>
      <c r="R10" s="105">
        <f>+upper!R10</f>
        <v>0</v>
      </c>
      <c r="S10" s="105">
        <f>+upper!S10</f>
        <v>0</v>
      </c>
      <c r="T10" s="105">
        <f>+upper!T10</f>
        <v>0</v>
      </c>
      <c r="U10" s="105">
        <f>+upper!U10</f>
        <v>0</v>
      </c>
      <c r="V10" s="105">
        <f>+upper!V10</f>
        <v>0</v>
      </c>
      <c r="W10" s="105">
        <f>+upper!W10</f>
        <v>0</v>
      </c>
      <c r="X10" s="105">
        <f>+upper!X10</f>
        <v>0</v>
      </c>
      <c r="Y10" s="105">
        <f>+upper!Y10</f>
        <v>0</v>
      </c>
      <c r="Z10" s="105">
        <f>+upper!Z10</f>
        <v>0</v>
      </c>
      <c r="AA10" s="105">
        <f>+upper!AA10</f>
        <v>0</v>
      </c>
      <c r="AB10" s="105">
        <f>+upper!AB10</f>
        <v>352.08697256389655</v>
      </c>
      <c r="AC10" s="105">
        <f>+upper!AC10</f>
        <v>382.82623138274658</v>
      </c>
      <c r="AD10" s="105">
        <f>+upper!AD10</f>
        <v>422.65314692125719</v>
      </c>
      <c r="AE10" s="105">
        <f>+upper!AE10</f>
        <v>466.61364929018231</v>
      </c>
      <c r="AF10" s="105">
        <f>+upper!AF10</f>
        <v>515.1357645123361</v>
      </c>
      <c r="AG10" s="105">
        <f>+upper!AG10</f>
        <v>568.69173764772881</v>
      </c>
      <c r="AH10" s="105">
        <f>+upper!AH10</f>
        <v>627.80258998714044</v>
      </c>
      <c r="AI10" s="105">
        <f>+upper!AI10</f>
        <v>693.04314459438717</v>
      </c>
      <c r="AJ10" s="105">
        <f>+upper!AJ10</f>
        <v>765.04756815045118</v>
      </c>
      <c r="AK10" s="105">
        <f>+upper!AK10</f>
        <v>844.51548193439066</v>
      </c>
      <c r="AL10" s="105">
        <f>+upper!AL10</f>
        <v>932.2187001498238</v>
      </c>
      <c r="AM10" s="105">
        <f>+upper!AM10</f>
        <v>1029.0086597206123</v>
      </c>
      <c r="AN10" s="105">
        <f>+upper!AN10</f>
        <v>1578.8085577123275</v>
      </c>
      <c r="AO10" s="105">
        <f>+upper!AO10</f>
        <v>2226.7326302137899</v>
      </c>
      <c r="AP10" s="105">
        <f>+upper!AP10</f>
        <v>3140.4920187274893</v>
      </c>
      <c r="AQ10" s="105">
        <f>+upper!AQ10</f>
        <v>4429.1289395740469</v>
      </c>
      <c r="AR10" s="105">
        <f>+upper!AR10</f>
        <v>6246.4022192096481</v>
      </c>
      <c r="AS10" s="105">
        <f>+upper!AS10</f>
        <v>8809.1202735577172</v>
      </c>
      <c r="AT10" s="105">
        <f>+upper!AT10</f>
        <v>12963.118228458115</v>
      </c>
      <c r="AU10" s="105">
        <f>+upper!AU10</f>
        <v>18798.778735766231</v>
      </c>
      <c r="AV10" s="105">
        <f>+upper!AV10</f>
        <v>25737.194380937777</v>
      </c>
      <c r="AW10" s="105">
        <f>+upper!AW10</f>
        <v>41642.530075566734</v>
      </c>
      <c r="AX10" s="105">
        <f>+upper!AX10</f>
        <v>56504.959671601733</v>
      </c>
      <c r="AY10" s="105">
        <f>+upper!AY10</f>
        <v>69532.701045151727</v>
      </c>
      <c r="AZ10" s="105">
        <f>+upper!AZ10</f>
        <v>80369.622117591498</v>
      </c>
      <c r="BA10" s="105">
        <f>+upper!BA10</f>
        <v>88448.542326689174</v>
      </c>
      <c r="BB10" s="105">
        <f>+upper!BB10</f>
        <v>101234.95450292046</v>
      </c>
      <c r="BC10" s="105">
        <f>+upper!BC10</f>
        <v>121434.28200000001</v>
      </c>
      <c r="BD10" s="105">
        <f>+upper!BD10</f>
        <v>104606.81</v>
      </c>
      <c r="BE10" s="105">
        <f>+upper!BE10</f>
        <v>102858.72</v>
      </c>
      <c r="BF10" s="105">
        <f>+upper!BF10</f>
        <v>101369.58</v>
      </c>
      <c r="BG10" s="105">
        <f>+upper!BG10</f>
        <v>100868.7</v>
      </c>
      <c r="BH10" s="105">
        <f>+upper!BH10</f>
        <v>100858.6</v>
      </c>
      <c r="BI10" s="105">
        <f>+upper!BI10</f>
        <v>100846.48</v>
      </c>
      <c r="BJ10" s="105">
        <f>+upper!BJ10</f>
        <v>102212</v>
      </c>
      <c r="BK10" s="105">
        <f>+upper!BK10</f>
        <v>103595.7</v>
      </c>
      <c r="BL10" s="105">
        <f>+upper!BL10</f>
        <v>104939</v>
      </c>
      <c r="BM10" s="105">
        <f>+upper!BM10</f>
        <v>106302.5</v>
      </c>
      <c r="BN10" s="105">
        <f>+upper!BN10</f>
        <v>107666</v>
      </c>
      <c r="BO10" s="105">
        <f>+upper!BO10</f>
        <v>109080</v>
      </c>
      <c r="BP10" s="105">
        <f>+upper!BP10</f>
        <v>109585</v>
      </c>
      <c r="BQ10" s="105">
        <f>+upper!BQ10</f>
        <v>109585</v>
      </c>
      <c r="BR10" s="105">
        <f>+upper!BR10</f>
        <v>109585</v>
      </c>
      <c r="BS10" s="105">
        <f>+upper!BS10</f>
        <v>109585</v>
      </c>
      <c r="BT10" s="105">
        <f>+upper!BT10</f>
        <v>110292</v>
      </c>
      <c r="BU10" s="105">
        <f>+upper!BU10</f>
        <v>110224.66666666664</v>
      </c>
      <c r="BV10" s="105">
        <f>+upper!BV10</f>
        <v>110341.37777777771</v>
      </c>
      <c r="BW10" s="105">
        <f>+upper!BW10</f>
        <v>110576.29629629622</v>
      </c>
      <c r="BX10" s="105">
        <f>+upper!BX10</f>
        <v>110816.5516049382</v>
      </c>
      <c r="BY10" s="105">
        <f>+upper!BY10</f>
        <v>111018.71786008221</v>
      </c>
      <c r="BZ10" s="105">
        <f>+upper!BZ10</f>
        <v>111109.35129766793</v>
      </c>
      <c r="CA10" s="105">
        <f>+upper!CA10</f>
        <v>111350.73012162765</v>
      </c>
    </row>
    <row r="11" spans="1:79" x14ac:dyDescent="0.2">
      <c r="A11" s="9">
        <f>+data!B13</f>
        <v>36</v>
      </c>
      <c r="B11" s="105">
        <f>+upper!B11</f>
        <v>0</v>
      </c>
      <c r="C11" s="105">
        <f>+upper!C11</f>
        <v>0</v>
      </c>
      <c r="D11" s="105">
        <f>+upper!D11</f>
        <v>0</v>
      </c>
      <c r="E11" s="105">
        <f>+upper!E11</f>
        <v>0</v>
      </c>
      <c r="F11" s="105">
        <f>+upper!F11</f>
        <v>0</v>
      </c>
      <c r="G11" s="105">
        <f>+upper!G11</f>
        <v>0</v>
      </c>
      <c r="H11" s="105">
        <f>+upper!H11</f>
        <v>0</v>
      </c>
      <c r="I11" s="105">
        <f>+upper!I11</f>
        <v>0</v>
      </c>
      <c r="J11" s="105">
        <f>+upper!J11</f>
        <v>0</v>
      </c>
      <c r="K11" s="105">
        <f>+upper!K11</f>
        <v>0</v>
      </c>
      <c r="L11" s="105">
        <f>+upper!L11</f>
        <v>0</v>
      </c>
      <c r="M11" s="105">
        <f>+upper!M11</f>
        <v>0</v>
      </c>
      <c r="N11" s="105">
        <f>+upper!N11</f>
        <v>0</v>
      </c>
      <c r="O11" s="105">
        <f>+upper!O11</f>
        <v>0</v>
      </c>
      <c r="P11" s="105">
        <f>+upper!P11</f>
        <v>0</v>
      </c>
      <c r="Q11" s="105">
        <f>+upper!Q11</f>
        <v>0</v>
      </c>
      <c r="R11" s="105">
        <f>+upper!R11</f>
        <v>0</v>
      </c>
      <c r="S11" s="105">
        <f>+upper!S11</f>
        <v>0</v>
      </c>
      <c r="T11" s="105">
        <f>+upper!T11</f>
        <v>0</v>
      </c>
      <c r="U11" s="105">
        <f>+upper!U11</f>
        <v>0</v>
      </c>
      <c r="V11" s="105">
        <f>+upper!V11</f>
        <v>0</v>
      </c>
      <c r="W11" s="105">
        <f>+upper!W11</f>
        <v>0</v>
      </c>
      <c r="X11" s="105">
        <f>+upper!X11</f>
        <v>0</v>
      </c>
      <c r="Y11" s="105">
        <f>+upper!Y11</f>
        <v>0</v>
      </c>
      <c r="Z11" s="105">
        <f>+upper!Z11</f>
        <v>0</v>
      </c>
      <c r="AA11" s="105">
        <f>+upper!AA11</f>
        <v>0</v>
      </c>
      <c r="AB11" s="105">
        <f>+upper!AB11</f>
        <v>0</v>
      </c>
      <c r="AC11" s="105">
        <f>+upper!AC11</f>
        <v>0</v>
      </c>
      <c r="AD11" s="105">
        <f>+upper!AD11</f>
        <v>0</v>
      </c>
      <c r="AE11" s="105">
        <f>+upper!AE11</f>
        <v>0</v>
      </c>
      <c r="AF11" s="105">
        <f>+upper!AF11</f>
        <v>0</v>
      </c>
      <c r="AG11" s="105">
        <f>+upper!AG11</f>
        <v>0</v>
      </c>
      <c r="AH11" s="105">
        <f>+upper!AH11</f>
        <v>0</v>
      </c>
      <c r="AI11" s="105">
        <f>+upper!AI11</f>
        <v>0</v>
      </c>
      <c r="AJ11" s="105">
        <f>+upper!AJ11</f>
        <v>0</v>
      </c>
      <c r="AK11" s="105">
        <f>+upper!AK11</f>
        <v>0</v>
      </c>
      <c r="AL11" s="105">
        <f>+upper!AL11</f>
        <v>3185.3713937208522</v>
      </c>
      <c r="AM11" s="105">
        <f>+upper!AM11</f>
        <v>6317.8931596746115</v>
      </c>
      <c r="AN11" s="105">
        <f>+upper!AN11</f>
        <v>8465.9398807735779</v>
      </c>
      <c r="AO11" s="105">
        <f>+upper!AO11</f>
        <v>10016.756458968588</v>
      </c>
      <c r="AP11" s="105">
        <f>+upper!AP11</f>
        <v>11101.502745139951</v>
      </c>
      <c r="AQ11" s="105">
        <f>+upper!AQ11</f>
        <v>11908.401936636403</v>
      </c>
      <c r="AR11" s="105">
        <f>+upper!AR11</f>
        <v>13720.101413772925</v>
      </c>
      <c r="AS11" s="105">
        <f>+upper!AS11</f>
        <v>20131.704977344874</v>
      </c>
      <c r="AT11" s="105">
        <f>+upper!AT11</f>
        <v>31866.614440172438</v>
      </c>
      <c r="AU11" s="105">
        <f>+upper!AU11</f>
        <v>45477.495032028717</v>
      </c>
      <c r="AV11" s="105">
        <f>+upper!AV11</f>
        <v>69360.928891780059</v>
      </c>
      <c r="AW11" s="105">
        <f>+upper!AW11</f>
        <v>98797.354940352947</v>
      </c>
      <c r="AX11" s="105">
        <f>+upper!AX11</f>
        <v>134042.09840183644</v>
      </c>
      <c r="AY11" s="105">
        <f>+upper!AY11</f>
        <v>175784.95746396005</v>
      </c>
      <c r="AZ11" s="105">
        <f>+upper!AZ11</f>
        <v>226091.13029697145</v>
      </c>
      <c r="BA11" s="105">
        <f>+upper!BA11</f>
        <v>274147.47388942022</v>
      </c>
      <c r="BB11" s="105">
        <f>+upper!BB11</f>
        <v>339732.22783456114</v>
      </c>
      <c r="BC11" s="105">
        <f>+upper!BC11</f>
        <v>442452.24</v>
      </c>
      <c r="BD11" s="105">
        <f>+upper!BD11</f>
        <v>449680</v>
      </c>
      <c r="BE11" s="105">
        <f>+upper!BE11</f>
        <v>446637.32</v>
      </c>
      <c r="BF11" s="105">
        <f>+upper!BF11</f>
        <v>422229.6</v>
      </c>
      <c r="BG11" s="105">
        <f>+upper!BG11</f>
        <v>411979</v>
      </c>
      <c r="BH11" s="105">
        <f>+upper!BH11</f>
        <v>409628.73</v>
      </c>
      <c r="BI11" s="105">
        <f>+upper!BI11</f>
        <v>402864.76</v>
      </c>
      <c r="BJ11" s="105">
        <f>+upper!BJ11</f>
        <v>396046.25</v>
      </c>
      <c r="BK11" s="105">
        <f>+upper!BK11</f>
        <v>395950.3</v>
      </c>
      <c r="BL11" s="105">
        <f>+upper!BL11</f>
        <v>399361.07</v>
      </c>
      <c r="BM11" s="105">
        <f>+upper!BM11</f>
        <v>390728.6</v>
      </c>
      <c r="BN11" s="105">
        <f>+upper!BN11</f>
        <v>384728.19</v>
      </c>
      <c r="BO11" s="105">
        <f>+upper!BO11</f>
        <v>376643.14</v>
      </c>
      <c r="BP11" s="105">
        <f>+upper!BP11</f>
        <v>366648.18</v>
      </c>
      <c r="BQ11" s="105">
        <f>+upper!BQ11</f>
        <v>359168.12</v>
      </c>
      <c r="BR11" s="105">
        <f>+upper!BR11</f>
        <v>365210.54599999997</v>
      </c>
      <c r="BS11" s="105">
        <f>+upper!BS11</f>
        <v>361560.81</v>
      </c>
      <c r="BT11" s="105">
        <f>+upper!BT11</f>
        <v>353231.69013333431</v>
      </c>
      <c r="BU11" s="105">
        <f>+upper!BU11</f>
        <v>351116.05435555661</v>
      </c>
      <c r="BV11" s="105">
        <f>+upper!BV11</f>
        <v>349577.26803259359</v>
      </c>
      <c r="BW11" s="105">
        <f>+upper!BW11</f>
        <v>346787.39595654473</v>
      </c>
      <c r="BX11" s="105">
        <f>+upper!BX11</f>
        <v>341562.42622327805</v>
      </c>
      <c r="BY11" s="105">
        <f>+upper!BY11</f>
        <v>338552.91534319014</v>
      </c>
      <c r="BZ11" s="105">
        <f>+upper!BZ11</f>
        <v>336320.16196505557</v>
      </c>
      <c r="CA11" s="105">
        <f>+upper!CA11</f>
        <v>332758.28800397168</v>
      </c>
    </row>
    <row r="12" spans="1:79" x14ac:dyDescent="0.2">
      <c r="A12" s="9">
        <f>+data!B14</f>
        <v>40</v>
      </c>
      <c r="B12" s="105">
        <f>+upper!B12</f>
        <v>0</v>
      </c>
      <c r="C12" s="105">
        <f>+upper!C12</f>
        <v>0</v>
      </c>
      <c r="D12" s="105">
        <f>+upper!D12</f>
        <v>0</v>
      </c>
      <c r="E12" s="105">
        <f>+upper!E12</f>
        <v>0</v>
      </c>
      <c r="F12" s="105">
        <f>+upper!F12</f>
        <v>0</v>
      </c>
      <c r="G12" s="105">
        <f>+upper!G12</f>
        <v>0</v>
      </c>
      <c r="H12" s="105">
        <f>+upper!H12</f>
        <v>7.8406459855786927</v>
      </c>
      <c r="I12" s="105">
        <f>+upper!I12</f>
        <v>15.469382620195798</v>
      </c>
      <c r="J12" s="105">
        <f>+upper!J12</f>
        <v>30.514946538468426</v>
      </c>
      <c r="K12" s="105">
        <f>+upper!K12</f>
        <v>60.182255673090502</v>
      </c>
      <c r="L12" s="105">
        <f>+upper!L12</f>
        <v>296.67309134622076</v>
      </c>
      <c r="M12" s="105">
        <f>+upper!M12</f>
        <v>320.8556878677195</v>
      </c>
      <c r="N12" s="105">
        <f>+upper!N12</f>
        <v>344.04106391410483</v>
      </c>
      <c r="O12" s="105">
        <f>+upper!O12</f>
        <v>309.88626264147263</v>
      </c>
      <c r="P12" s="105">
        <f>+upper!P12</f>
        <v>276.72868184395384</v>
      </c>
      <c r="Q12" s="105">
        <f>+upper!Q12</f>
        <v>244.5683215215484</v>
      </c>
      <c r="R12" s="105">
        <f>+upper!R12</f>
        <v>213.40518167425628</v>
      </c>
      <c r="S12" s="105">
        <f>+upper!S12</f>
        <v>235.59333724552823</v>
      </c>
      <c r="T12" s="105">
        <f>+upper!T12</f>
        <v>256.78427234168686</v>
      </c>
      <c r="U12" s="105">
        <f>+upper!U12</f>
        <v>302.15780395934422</v>
      </c>
      <c r="V12" s="105">
        <f>+upper!V12</f>
        <v>345.53689462677477</v>
      </c>
      <c r="W12" s="105">
        <f>+upper!W12</f>
        <v>435.28673738697603</v>
      </c>
      <c r="X12" s="105">
        <f>+upper!X12</f>
        <v>592.09965709854998</v>
      </c>
      <c r="Y12" s="105">
        <f>+upper!Y12</f>
        <v>927.41504185541282</v>
      </c>
      <c r="Z12" s="105">
        <f>+upper!Z12</f>
        <v>567.16914522071625</v>
      </c>
      <c r="AA12" s="105">
        <f>+upper!AA12</f>
        <v>887.52622285087887</v>
      </c>
      <c r="AB12" s="105">
        <f>+upper!AB12</f>
        <v>910.96090401604272</v>
      </c>
      <c r="AC12" s="105">
        <f>+upper!AC12</f>
        <v>1833.9729152372754</v>
      </c>
      <c r="AD12" s="105">
        <f>+upper!AD12</f>
        <v>1885.2861470625671</v>
      </c>
      <c r="AE12" s="105">
        <f>+upper!AE12</f>
        <v>1937.9090430277099</v>
      </c>
      <c r="AF12" s="105">
        <f>+upper!AF12</f>
        <v>1991.8691035796001</v>
      </c>
      <c r="AG12" s="105">
        <f>+upper!AG12</f>
        <v>2047.1941011902795</v>
      </c>
      <c r="AH12" s="105">
        <f>+upper!AH12</f>
        <v>2103.9120639132748</v>
      </c>
      <c r="AI12" s="105">
        <f>+upper!AI12</f>
        <v>2162.0512573892893</v>
      </c>
      <c r="AJ12" s="105">
        <f>+upper!AJ12</f>
        <v>2221.6401652103987</v>
      </c>
      <c r="AK12" s="105">
        <f>+upper!AK12</f>
        <v>2282.7074675473496</v>
      </c>
      <c r="AL12" s="105">
        <f>+upper!AL12</f>
        <v>2345.282017939795</v>
      </c>
      <c r="AM12" s="105">
        <f>+upper!AM12</f>
        <v>2409.3928181443307</v>
      </c>
      <c r="AN12" s="105">
        <f>+upper!AN12</f>
        <v>2475.0689909299736</v>
      </c>
      <c r="AO12" s="105">
        <f>+upper!AO12</f>
        <v>2542.3397507052714</v>
      </c>
      <c r="AP12" s="105">
        <f>+upper!AP12</f>
        <v>2611.2343718555685</v>
      </c>
      <c r="AQ12" s="105">
        <f>+upper!AQ12</f>
        <v>2681.782154662917</v>
      </c>
      <c r="AR12" s="105">
        <f>+upper!AR12</f>
        <v>2754.0123886749834</v>
      </c>
      <c r="AS12" s="105">
        <f>+upper!AS12</f>
        <v>2737.1874748388186</v>
      </c>
      <c r="AT12" s="105">
        <f>+upper!AT12</f>
        <v>2720.2363722598288</v>
      </c>
      <c r="AU12" s="105">
        <f>+upper!AU12</f>
        <v>2703.1584738642009</v>
      </c>
      <c r="AV12" s="105">
        <f>+upper!AV12</f>
        <v>2685.9531700672605</v>
      </c>
      <c r="AW12" s="105">
        <f>+upper!AW12</f>
        <v>2668.6198487638612</v>
      </c>
      <c r="AX12" s="105">
        <f>+upper!AX12</f>
        <v>2666.4530370224952</v>
      </c>
      <c r="AY12" s="105">
        <f>+upper!AY12</f>
        <v>2664.2490229555206</v>
      </c>
      <c r="AZ12" s="105">
        <f>+upper!AZ12</f>
        <v>2551.9438264320002</v>
      </c>
      <c r="BA12" s="105">
        <f>+upper!BA12</f>
        <v>2444.3362944</v>
      </c>
      <c r="BB12" s="105">
        <f>+upper!BB12</f>
        <v>2341.2312000000002</v>
      </c>
      <c r="BC12" s="105">
        <f>+upper!BC12</f>
        <v>2355.6959999999999</v>
      </c>
      <c r="BD12" s="105">
        <f>+upper!BD12</f>
        <v>2263.73</v>
      </c>
      <c r="BE12" s="105">
        <f>+upper!BE12</f>
        <v>2076.7200000000003</v>
      </c>
      <c r="BF12" s="105">
        <f>+upper!BF12</f>
        <v>2022.93</v>
      </c>
      <c r="BG12" s="105">
        <f>+upper!BG12</f>
        <v>1939.2</v>
      </c>
      <c r="BH12" s="105">
        <f>+upper!BH12</f>
        <v>1937.18</v>
      </c>
      <c r="BI12" s="105">
        <f>+upper!BI12</f>
        <v>1937.18</v>
      </c>
      <c r="BJ12" s="105">
        <f>+upper!BJ12</f>
        <v>1937.18</v>
      </c>
      <c r="BK12" s="105">
        <f>+upper!BK12</f>
        <v>1828.1</v>
      </c>
      <c r="BL12" s="105">
        <f>+upper!BL12</f>
        <v>1828.1</v>
      </c>
      <c r="BM12" s="105">
        <f>+upper!BM12</f>
        <v>1807.9</v>
      </c>
      <c r="BN12" s="105">
        <f>+upper!BN12</f>
        <v>1807.9</v>
      </c>
      <c r="BO12" s="105">
        <f>+upper!BO12</f>
        <v>1748.31</v>
      </c>
      <c r="BP12" s="105">
        <f>+upper!BP12</f>
        <v>1748.31</v>
      </c>
      <c r="BQ12" s="105">
        <f>+upper!BQ12</f>
        <v>1748.31</v>
      </c>
      <c r="BR12" s="105">
        <f>+upper!BR12</f>
        <v>1758.41</v>
      </c>
      <c r="BS12" s="105">
        <f>+upper!BS12</f>
        <v>1757.4</v>
      </c>
      <c r="BT12" s="105">
        <f>+upper!BT12</f>
        <v>1739.22</v>
      </c>
      <c r="BU12" s="105">
        <f>+upper!BU12</f>
        <v>1749.1853333333336</v>
      </c>
      <c r="BV12" s="105">
        <f>+upper!BV12</f>
        <v>1747.748888888889</v>
      </c>
      <c r="BW12" s="105">
        <f>+upper!BW12</f>
        <v>1745.1797481481481</v>
      </c>
      <c r="BX12" s="105">
        <f>+upper!BX12</f>
        <v>1741.0100691358027</v>
      </c>
      <c r="BY12" s="105">
        <f>+upper!BY12</f>
        <v>1740.0733211522636</v>
      </c>
      <c r="BZ12" s="105">
        <f>+upper!BZ12</f>
        <v>1741.4533940192046</v>
      </c>
      <c r="CA12" s="105">
        <f>+upper!CA12</f>
        <v>1737.5228512336537</v>
      </c>
    </row>
    <row r="13" spans="1:79" x14ac:dyDescent="0.2">
      <c r="A13" s="9">
        <f>+data!B15</f>
        <v>44</v>
      </c>
      <c r="B13" s="105">
        <f>+upper!B13</f>
        <v>0</v>
      </c>
      <c r="C13" s="105">
        <f>+upper!C13</f>
        <v>0</v>
      </c>
      <c r="D13" s="105">
        <f>+upper!D13</f>
        <v>0</v>
      </c>
      <c r="E13" s="105">
        <f>+upper!E13</f>
        <v>0</v>
      </c>
      <c r="F13" s="105">
        <f>+upper!F13</f>
        <v>0</v>
      </c>
      <c r="G13" s="105">
        <f>+upper!G13</f>
        <v>0</v>
      </c>
      <c r="H13" s="105">
        <f>+upper!H13</f>
        <v>0</v>
      </c>
      <c r="I13" s="105">
        <f>+upper!I13</f>
        <v>0</v>
      </c>
      <c r="J13" s="105">
        <f>+upper!J13</f>
        <v>0</v>
      </c>
      <c r="K13" s="105">
        <f>+upper!K13</f>
        <v>0</v>
      </c>
      <c r="L13" s="105">
        <f>+upper!L13</f>
        <v>0</v>
      </c>
      <c r="M13" s="105">
        <f>+upper!M13</f>
        <v>0</v>
      </c>
      <c r="N13" s="105">
        <f>+upper!N13</f>
        <v>0</v>
      </c>
      <c r="O13" s="105">
        <f>+upper!O13</f>
        <v>0</v>
      </c>
      <c r="P13" s="105">
        <f>+upper!P13</f>
        <v>0</v>
      </c>
      <c r="Q13" s="105">
        <f>+upper!Q13</f>
        <v>0</v>
      </c>
      <c r="R13" s="105">
        <f>+upper!R13</f>
        <v>0</v>
      </c>
      <c r="S13" s="105">
        <f>+upper!S13</f>
        <v>0</v>
      </c>
      <c r="T13" s="105">
        <f>+upper!T13</f>
        <v>0</v>
      </c>
      <c r="U13" s="105">
        <f>+upper!U13</f>
        <v>0</v>
      </c>
      <c r="V13" s="105">
        <f>+upper!V13</f>
        <v>0</v>
      </c>
      <c r="W13" s="105">
        <f>+upper!W13</f>
        <v>0</v>
      </c>
      <c r="X13" s="105">
        <f>+upper!X13</f>
        <v>0</v>
      </c>
      <c r="Y13" s="105">
        <f>+upper!Y13</f>
        <v>0</v>
      </c>
      <c r="Z13" s="105">
        <f>+upper!Z13</f>
        <v>0</v>
      </c>
      <c r="AA13" s="105">
        <f>+upper!AA13</f>
        <v>0</v>
      </c>
      <c r="AB13" s="105">
        <f>+upper!AB13</f>
        <v>0.66126596479724997</v>
      </c>
      <c r="AC13" s="105">
        <f>+upper!AC13</f>
        <v>1.0571963700520297</v>
      </c>
      <c r="AD13" s="105">
        <f>+upper!AD13</f>
        <v>1.1899415393614647</v>
      </c>
      <c r="AE13" s="105">
        <f>+upper!AE13</f>
        <v>1.3378739177934371</v>
      </c>
      <c r="AF13" s="105">
        <f>+upper!AF13</f>
        <v>1.5026288359339492</v>
      </c>
      <c r="AG13" s="105">
        <f>+upper!AG13</f>
        <v>1.686009768552482</v>
      </c>
      <c r="AH13" s="105">
        <f>+upper!AH13</f>
        <v>1.8900049451587777</v>
      </c>
      <c r="AI13" s="105">
        <f>+upper!AI13</f>
        <v>2.116805538577831</v>
      </c>
      <c r="AJ13" s="105">
        <f>+upper!AJ13</f>
        <v>2.3688255751456646</v>
      </c>
      <c r="AK13" s="105">
        <f>+upper!AK13</f>
        <v>2.6487237225147395</v>
      </c>
      <c r="AL13" s="105">
        <f>+upper!AL13</f>
        <v>2.9594271244333932</v>
      </c>
      <c r="AM13" s="105">
        <f>+upper!AM13</f>
        <v>3.3041574662975775</v>
      </c>
      <c r="AN13" s="105">
        <f>+upper!AN13</f>
        <v>3.6864594708379932</v>
      </c>
      <c r="AO13" s="105">
        <f>+upper!AO13</f>
        <v>3.8680219377158069</v>
      </c>
      <c r="AP13" s="105">
        <f>+upper!AP13</f>
        <v>4.0559081557326824</v>
      </c>
      <c r="AQ13" s="105">
        <f>+upper!AQ13</f>
        <v>3.846288144945996</v>
      </c>
      <c r="AR13" s="105">
        <f>+upper!AR13</f>
        <v>3.6239101978986832</v>
      </c>
      <c r="AS13" s="105">
        <f>+upper!AS13</f>
        <v>3.3883474731545515</v>
      </c>
      <c r="AT13" s="105">
        <f>+upper!AT13</f>
        <v>3.4718877875213545</v>
      </c>
      <c r="AU13" s="105">
        <f>+upper!AU13</f>
        <v>3.5178713172574119</v>
      </c>
      <c r="AV13" s="105">
        <f>+upper!AV13</f>
        <v>3.5149661484581531</v>
      </c>
      <c r="AW13" s="105">
        <f>+upper!AW13</f>
        <v>3.4495267854337035</v>
      </c>
      <c r="AX13" s="105">
        <f>+upper!AX13</f>
        <v>3.3242552973330985</v>
      </c>
      <c r="AY13" s="105">
        <f>+upper!AY13</f>
        <v>3.3885080619657959</v>
      </c>
      <c r="AZ13" s="105">
        <f>+upper!AZ13</f>
        <v>3.2843277858258761</v>
      </c>
      <c r="BA13" s="105">
        <f>+upper!BA13</f>
        <v>2.9252837839860732</v>
      </c>
      <c r="BB13" s="105">
        <f>+upper!BB13</f>
        <v>2.1927075024159315</v>
      </c>
      <c r="BC13" s="105">
        <f>+upper!BC13</f>
        <v>1.026</v>
      </c>
      <c r="BD13" s="105">
        <f>+upper!BD13</f>
        <v>1.022</v>
      </c>
      <c r="BE13" s="105">
        <f>+upper!BE13</f>
        <v>2.036</v>
      </c>
      <c r="BF13" s="105">
        <f>+upper!BF13</f>
        <v>2.028</v>
      </c>
      <c r="BG13" s="105">
        <f>+upper!BG13</f>
        <v>2.02</v>
      </c>
      <c r="BH13" s="105">
        <f>+upper!BH13</f>
        <v>2.02</v>
      </c>
      <c r="BI13" s="105">
        <f>+upper!BI13</f>
        <v>2.02</v>
      </c>
      <c r="BJ13" s="105">
        <f>+upper!BJ13</f>
        <v>2.02</v>
      </c>
      <c r="BK13" s="105">
        <f>+upper!BK13</f>
        <v>2.02</v>
      </c>
      <c r="BL13" s="105">
        <f>+upper!BL13</f>
        <v>2.02</v>
      </c>
      <c r="BM13" s="105">
        <f>+upper!BM13</f>
        <v>2.02</v>
      </c>
      <c r="BN13" s="105">
        <f>+upper!BN13</f>
        <v>2.02</v>
      </c>
      <c r="BO13" s="105">
        <f>+upper!BO13</f>
        <v>2.02</v>
      </c>
      <c r="BP13" s="105">
        <f>+upper!BP13</f>
        <v>2.02</v>
      </c>
      <c r="BQ13" s="105">
        <f>+upper!BQ13</f>
        <v>2.02</v>
      </c>
      <c r="BR13" s="105">
        <f>+upper!BR13</f>
        <v>2.02</v>
      </c>
      <c r="BS13" s="105">
        <f>+upper!BS13</f>
        <v>2.02</v>
      </c>
      <c r="BT13" s="105">
        <f>+upper!BT13</f>
        <v>2.02</v>
      </c>
      <c r="BU13" s="105">
        <f>+upper!BU13</f>
        <v>2.02</v>
      </c>
      <c r="BV13" s="105">
        <f>+upper!BV13</f>
        <v>2.02</v>
      </c>
      <c r="BW13" s="105">
        <f>+upper!BW13</f>
        <v>2.02</v>
      </c>
      <c r="BX13" s="105">
        <f>+upper!BX13</f>
        <v>2.02</v>
      </c>
      <c r="BY13" s="105">
        <f>+upper!BY13</f>
        <v>2.02</v>
      </c>
      <c r="BZ13" s="105">
        <f>+upper!BZ13</f>
        <v>2.02</v>
      </c>
      <c r="CA13" s="105">
        <f>+upper!CA13</f>
        <v>2.02</v>
      </c>
    </row>
    <row r="14" spans="1:79" x14ac:dyDescent="0.2">
      <c r="A14" s="9">
        <f>+data!B16</f>
        <v>48</v>
      </c>
      <c r="B14" s="105">
        <f>+upper!B14</f>
        <v>0</v>
      </c>
      <c r="C14" s="105">
        <f>+upper!C14</f>
        <v>0</v>
      </c>
      <c r="D14" s="105">
        <f>+upper!D14</f>
        <v>0</v>
      </c>
      <c r="E14" s="105">
        <f>+upper!E14</f>
        <v>0</v>
      </c>
      <c r="F14" s="105">
        <f>+upper!F14</f>
        <v>0</v>
      </c>
      <c r="G14" s="105">
        <f>+upper!G14</f>
        <v>0</v>
      </c>
      <c r="H14" s="105">
        <f>+upper!H14</f>
        <v>0</v>
      </c>
      <c r="I14" s="105">
        <f>+upper!I14</f>
        <v>0</v>
      </c>
      <c r="J14" s="105">
        <f>+upper!J14</f>
        <v>0.83960080193497122</v>
      </c>
      <c r="K14" s="105">
        <f>+upper!K14</f>
        <v>1.6558793593717487</v>
      </c>
      <c r="L14" s="105">
        <f>+upper!L14</f>
        <v>2.1346232517636636</v>
      </c>
      <c r="M14" s="105">
        <f>+upper!M14</f>
        <v>2.2916219372409974</v>
      </c>
      <c r="N14" s="105">
        <f>+upper!N14</f>
        <v>2.4570809239945652</v>
      </c>
      <c r="O14" s="105">
        <f>+upper!O14</f>
        <v>2.6308575245480275</v>
      </c>
      <c r="P14" s="105">
        <f>+upper!P14</f>
        <v>2.8126380539692666</v>
      </c>
      <c r="Q14" s="105">
        <f>+upper!Q14</f>
        <v>3.0018880894882431</v>
      </c>
      <c r="R14" s="105">
        <f>+upper!R14</f>
        <v>3.1977880470690869</v>
      </c>
      <c r="S14" s="105">
        <f>+upper!S14</f>
        <v>3.3991485759998743</v>
      </c>
      <c r="T14" s="105">
        <f>+upper!T14</f>
        <v>3.6042975321486845</v>
      </c>
      <c r="U14" s="105">
        <f>+upper!U14</f>
        <v>3.8109257773032463</v>
      </c>
      <c r="V14" s="105">
        <f>+upper!V14</f>
        <v>4.0158713161885009</v>
      </c>
      <c r="W14" s="105">
        <f>+upper!W14</f>
        <v>4.2148073935223191</v>
      </c>
      <c r="X14" s="105">
        <f>+upper!X14</f>
        <v>4.4017738322590647</v>
      </c>
      <c r="Y14" s="105">
        <f>+upper!Y14</f>
        <v>4.5684375352355193</v>
      </c>
      <c r="Z14" s="105">
        <f>+upper!Z14</f>
        <v>4.702850846511363</v>
      </c>
      <c r="AA14" s="105">
        <f>+upper!AA14</f>
        <v>4.7871909757595938</v>
      </c>
      <c r="AB14" s="105">
        <f>+upper!AB14</f>
        <v>4.7931667728234393</v>
      </c>
      <c r="AC14" s="105">
        <f>+upper!AC14</f>
        <v>4.6710834988612202</v>
      </c>
      <c r="AD14" s="105">
        <f>+upper!AD14</f>
        <v>4.8026003488843987</v>
      </c>
      <c r="AE14" s="105">
        <f>+upper!AE14</f>
        <v>4.9348978717739769</v>
      </c>
      <c r="AF14" s="105">
        <f>+upper!AF14</f>
        <v>5.067607623848474</v>
      </c>
      <c r="AG14" s="105">
        <f>+upper!AG14</f>
        <v>5.2003011461553195</v>
      </c>
      <c r="AH14" s="105">
        <f>+upper!AH14</f>
        <v>5.3324804441717371</v>
      </c>
      <c r="AI14" s="105">
        <f>+upper!AI14</f>
        <v>5.4635665469419372</v>
      </c>
      <c r="AJ14" s="105">
        <f>+upper!AJ14</f>
        <v>5.5928856350112328</v>
      </c>
      <c r="AK14" s="105">
        <f>+upper!AK14</f>
        <v>5.7196520534866702</v>
      </c>
      <c r="AL14" s="105">
        <f>+upper!AL14</f>
        <v>5.8429472812125001</v>
      </c>
      <c r="AM14" s="105">
        <f>+upper!AM14</f>
        <v>5.9616935728893221</v>
      </c>
      <c r="AN14" s="105">
        <f>+upper!AN14</f>
        <v>6.0746204694959296</v>
      </c>
      <c r="AO14" s="105">
        <f>+upper!AO14</f>
        <v>6.1877676455598758</v>
      </c>
      <c r="AP14" s="105">
        <f>+upper!AP14</f>
        <v>6.2920349551965211</v>
      </c>
      <c r="AQ14" s="105">
        <f>+upper!AQ14</f>
        <v>6.3852137530655213</v>
      </c>
      <c r="AR14" s="105">
        <f>+upper!AR14</f>
        <v>6.4646096568910414</v>
      </c>
      <c r="AS14" s="105">
        <f>+upper!AS14</f>
        <v>6.5268923223115971</v>
      </c>
      <c r="AT14" s="105">
        <f>+upper!AT14</f>
        <v>6.5763088438102191</v>
      </c>
      <c r="AU14" s="105">
        <f>+upper!AU14</f>
        <v>6.5991104212758458</v>
      </c>
      <c r="AV14" s="105">
        <f>+upper!AV14</f>
        <v>6.5881059357070058</v>
      </c>
      <c r="AW14" s="105">
        <f>+upper!AW14</f>
        <v>6.5335039210213646</v>
      </c>
      <c r="AX14" s="105">
        <f>+upper!AX14</f>
        <v>6.4584112033866106</v>
      </c>
      <c r="AY14" s="105">
        <f>+upper!AY14</f>
        <v>6.6533491648109813</v>
      </c>
      <c r="AZ14" s="105">
        <f>+upper!AZ14</f>
        <v>6.719486114334833</v>
      </c>
      <c r="BA14" s="105">
        <f>+upper!BA14</f>
        <v>6.5517839822479012</v>
      </c>
      <c r="BB14" s="105">
        <f>+upper!BB14</f>
        <v>5.8951015405918232</v>
      </c>
      <c r="BC14" s="105">
        <f>+upper!BC14</f>
        <v>4.1040000000000001</v>
      </c>
      <c r="BD14" s="105">
        <f>+upper!BD14</f>
        <v>4.0880000000000001</v>
      </c>
      <c r="BE14" s="105">
        <f>+upper!BE14</f>
        <v>4.0720000000000001</v>
      </c>
      <c r="BF14" s="105">
        <f>+upper!BF14</f>
        <v>4.056</v>
      </c>
      <c r="BG14" s="105">
        <f>+upper!BG14</f>
        <v>4.04</v>
      </c>
      <c r="BH14" s="105">
        <f>+upper!BH14</f>
        <v>4.04</v>
      </c>
      <c r="BI14" s="105">
        <f>+upper!BI14</f>
        <v>4.04</v>
      </c>
      <c r="BJ14" s="105">
        <f>+upper!BJ14</f>
        <v>4.04</v>
      </c>
      <c r="BK14" s="105">
        <f>+upper!BK14</f>
        <v>4.04</v>
      </c>
      <c r="BL14" s="105">
        <f>+upper!BL14</f>
        <v>4.04</v>
      </c>
      <c r="BM14" s="105">
        <f>+upper!BM14</f>
        <v>4.04</v>
      </c>
      <c r="BN14" s="105">
        <f>+upper!BN14</f>
        <v>4.04</v>
      </c>
      <c r="BO14" s="105">
        <f>+upper!BO14</f>
        <v>4.04</v>
      </c>
      <c r="BP14" s="105">
        <f>+upper!BP14</f>
        <v>4.04</v>
      </c>
      <c r="BQ14" s="105">
        <f>+upper!BQ14</f>
        <v>4.04</v>
      </c>
      <c r="BR14" s="105">
        <f>+upper!BR14</f>
        <v>4.04</v>
      </c>
      <c r="BS14" s="105">
        <f>+upper!BS14</f>
        <v>4.04</v>
      </c>
      <c r="BT14" s="105">
        <f>+upper!BT14</f>
        <v>4.04</v>
      </c>
      <c r="BU14" s="105">
        <f>+upper!BU14</f>
        <v>4.04</v>
      </c>
      <c r="BV14" s="105">
        <f>+upper!BV14</f>
        <v>4.04</v>
      </c>
      <c r="BW14" s="105">
        <f>+upper!BW14</f>
        <v>4.04</v>
      </c>
      <c r="BX14" s="105">
        <f>+upper!BX14</f>
        <v>4.04</v>
      </c>
      <c r="BY14" s="105">
        <f>+upper!BY14</f>
        <v>4.04</v>
      </c>
      <c r="BZ14" s="105">
        <f>+upper!BZ14</f>
        <v>4.04</v>
      </c>
      <c r="CA14" s="105">
        <f>+upper!CA14</f>
        <v>4.04</v>
      </c>
    </row>
    <row r="15" spans="1:79" x14ac:dyDescent="0.2">
      <c r="A15" s="9">
        <f>+data!B17</f>
        <v>50</v>
      </c>
      <c r="B15" s="105">
        <f>+upper!B15</f>
        <v>0</v>
      </c>
      <c r="C15" s="105">
        <f>+upper!C15</f>
        <v>0</v>
      </c>
      <c r="D15" s="105">
        <f>+upper!D15</f>
        <v>0</v>
      </c>
      <c r="E15" s="105">
        <f>+upper!E15</f>
        <v>0</v>
      </c>
      <c r="F15" s="105">
        <f>+upper!F15</f>
        <v>0</v>
      </c>
      <c r="G15" s="105">
        <f>+upper!G15</f>
        <v>0</v>
      </c>
      <c r="H15" s="105">
        <f>+upper!H15</f>
        <v>0.32964096722192071</v>
      </c>
      <c r="I15" s="105">
        <f>+upper!I15</f>
        <v>1.0839545318558659</v>
      </c>
      <c r="J15" s="105">
        <f>+upper!J15</f>
        <v>5.9394768868814563</v>
      </c>
      <c r="K15" s="105">
        <f>+upper!K15</f>
        <v>11.713968304682872</v>
      </c>
      <c r="L15" s="105">
        <f>+upper!L15</f>
        <v>38.496609452009437</v>
      </c>
      <c r="M15" s="105">
        <f>+upper!M15</f>
        <v>81.265333991500896</v>
      </c>
      <c r="N15" s="105">
        <f>+upper!N15</f>
        <v>85.347154420297755</v>
      </c>
      <c r="O15" s="105">
        <f>+upper!O15</f>
        <v>90.313845011980604</v>
      </c>
      <c r="P15" s="105">
        <f>+upper!P15</f>
        <v>95.052182013241307</v>
      </c>
      <c r="Q15" s="105">
        <f>+upper!Q15</f>
        <v>99.562165424079794</v>
      </c>
      <c r="R15" s="105">
        <f>+upper!R15</f>
        <v>103.84379524449609</v>
      </c>
      <c r="S15" s="105">
        <f>+upper!S15</f>
        <v>112.89230626497572</v>
      </c>
      <c r="T15" s="105">
        <f>+upper!T15</f>
        <v>121.5221690363481</v>
      </c>
      <c r="U15" s="105">
        <f>+upper!U15</f>
        <v>133.57733566405352</v>
      </c>
      <c r="V15" s="105">
        <f>+upper!V15</f>
        <v>145.06161831570341</v>
      </c>
      <c r="W15" s="105">
        <f>+upper!W15</f>
        <v>147.66865513969017</v>
      </c>
      <c r="X15" s="105">
        <f>+upper!X15</f>
        <v>150.04733837325477</v>
      </c>
      <c r="Y15" s="105">
        <f>+upper!Y15</f>
        <v>146.888447039081</v>
      </c>
      <c r="Z15" s="105">
        <f>+upper!Z15</f>
        <v>162.77805103929248</v>
      </c>
      <c r="AA15" s="105">
        <f>+upper!AA15</f>
        <v>169.36224622979933</v>
      </c>
      <c r="AB15" s="105">
        <f>+upper!AB15</f>
        <v>215.22325897292487</v>
      </c>
      <c r="AC15" s="105">
        <f>+upper!AC15</f>
        <v>258.80073581182813</v>
      </c>
      <c r="AD15" s="105">
        <f>+upper!AD15</f>
        <v>263.55668004019219</v>
      </c>
      <c r="AE15" s="105">
        <f>+upper!AE15</f>
        <v>266.76655402356511</v>
      </c>
      <c r="AF15" s="105">
        <f>+upper!AF15</f>
        <v>269.99767372552634</v>
      </c>
      <c r="AG15" s="105">
        <f>+upper!AG15</f>
        <v>273.24956942780784</v>
      </c>
      <c r="AH15" s="105">
        <f>+upper!AH15</f>
        <v>276.52174339127117</v>
      </c>
      <c r="AI15" s="105">
        <f>+upper!AI15</f>
        <v>279.81366890783391</v>
      </c>
      <c r="AJ15" s="105">
        <f>+upper!AJ15</f>
        <v>283.12478932536783</v>
      </c>
      <c r="AK15" s="105">
        <f>+upper!AK15</f>
        <v>286.45451704486356</v>
      </c>
      <c r="AL15" s="105">
        <f>+upper!AL15</f>
        <v>289.80223248913472</v>
      </c>
      <c r="AM15" s="105">
        <f>+upper!AM15</f>
        <v>293.16728304231611</v>
      </c>
      <c r="AN15" s="105">
        <f>+upper!AN15</f>
        <v>296.54898195939705</v>
      </c>
      <c r="AO15" s="105">
        <f>+upper!AO15</f>
        <v>304.08380182769366</v>
      </c>
      <c r="AP15" s="105">
        <f>+upper!AP15</f>
        <v>311.78564972262774</v>
      </c>
      <c r="AQ15" s="105">
        <f>+upper!AQ15</f>
        <v>319.65708546069902</v>
      </c>
      <c r="AR15" s="105">
        <f>+upper!AR15</f>
        <v>305.77221190543719</v>
      </c>
      <c r="AS15" s="105">
        <f>+upper!AS15</f>
        <v>318.93943634155653</v>
      </c>
      <c r="AT15" s="105">
        <f>+upper!AT15</f>
        <v>332.64566996511928</v>
      </c>
      <c r="AU15" s="105">
        <f>+upper!AU15</f>
        <v>346.91117627941287</v>
      </c>
      <c r="AV15" s="105">
        <f>+upper!AV15</f>
        <v>361.75685868782847</v>
      </c>
      <c r="AW15" s="105">
        <f>+upper!AW15</f>
        <v>377.20427172017867</v>
      </c>
      <c r="AX15" s="105">
        <f>+upper!AX15</f>
        <v>395.5445295431648</v>
      </c>
      <c r="AY15" s="105">
        <f>+upper!AY15</f>
        <v>414.77045364192185</v>
      </c>
      <c r="AZ15" s="105">
        <f>+upper!AZ15</f>
        <v>434.9244680071875</v>
      </c>
      <c r="BA15" s="105">
        <f>+upper!BA15</f>
        <v>456.05100894374999</v>
      </c>
      <c r="BB15" s="105">
        <f>+upper!BB15</f>
        <v>478.19661937500001</v>
      </c>
      <c r="BC15" s="105">
        <f>+upper!BC15</f>
        <v>615.6</v>
      </c>
      <c r="BD15" s="105">
        <f>+upper!BD15</f>
        <v>613.20000000000005</v>
      </c>
      <c r="BE15" s="105">
        <f>+upper!BE15</f>
        <v>610.79999999999995</v>
      </c>
      <c r="BF15" s="105">
        <f>+upper!BF15</f>
        <v>608.4</v>
      </c>
      <c r="BG15" s="105">
        <f>+upper!BG15</f>
        <v>606</v>
      </c>
      <c r="BH15" s="105">
        <f>+upper!BH15</f>
        <v>606</v>
      </c>
      <c r="BI15" s="105">
        <f>+upper!BI15</f>
        <v>606</v>
      </c>
      <c r="BJ15" s="105">
        <f>+upper!BJ15</f>
        <v>606</v>
      </c>
      <c r="BK15" s="105">
        <f>+upper!BK15</f>
        <v>606</v>
      </c>
      <c r="BL15" s="105">
        <f>+upper!BL15</f>
        <v>606</v>
      </c>
      <c r="BM15" s="105">
        <f>+upper!BM15</f>
        <v>606</v>
      </c>
      <c r="BN15" s="105">
        <f>+upper!BN15</f>
        <v>606</v>
      </c>
      <c r="BO15" s="105">
        <f>+upper!BO15</f>
        <v>606</v>
      </c>
      <c r="BP15" s="105">
        <f>+upper!BP15</f>
        <v>606</v>
      </c>
      <c r="BQ15" s="105">
        <f>+upper!BQ15</f>
        <v>606</v>
      </c>
      <c r="BR15" s="105">
        <f>+upper!BR15</f>
        <v>606</v>
      </c>
      <c r="BS15" s="105">
        <f>+upper!BS15</f>
        <v>606</v>
      </c>
      <c r="BT15" s="105">
        <f>+upper!BT15</f>
        <v>606</v>
      </c>
      <c r="BU15" s="105">
        <f>+upper!BU15</f>
        <v>606</v>
      </c>
      <c r="BV15" s="105">
        <f>+upper!BV15</f>
        <v>606</v>
      </c>
      <c r="BW15" s="105">
        <f>+upper!BW15</f>
        <v>606</v>
      </c>
      <c r="BX15" s="105">
        <f>+upper!BX15</f>
        <v>606</v>
      </c>
      <c r="BY15" s="105">
        <f>+upper!BY15</f>
        <v>606</v>
      </c>
      <c r="BZ15" s="105">
        <f>+upper!BZ15</f>
        <v>606</v>
      </c>
      <c r="CA15" s="105">
        <f>+upper!CA15</f>
        <v>606</v>
      </c>
    </row>
    <row r="16" spans="1:79" x14ac:dyDescent="0.2">
      <c r="A16" s="9">
        <f>+data!B18</f>
        <v>51</v>
      </c>
      <c r="B16" s="105">
        <f>+upper!B16</f>
        <v>0</v>
      </c>
      <c r="C16" s="105">
        <f>+upper!C16</f>
        <v>0</v>
      </c>
      <c r="D16" s="105">
        <f>+upper!D16</f>
        <v>0</v>
      </c>
      <c r="E16" s="105">
        <f>+upper!E16</f>
        <v>0</v>
      </c>
      <c r="F16" s="105">
        <f>+upper!F16</f>
        <v>0</v>
      </c>
      <c r="G16" s="105">
        <f>+upper!G16</f>
        <v>0</v>
      </c>
      <c r="H16" s="105">
        <f>+upper!H16</f>
        <v>0</v>
      </c>
      <c r="I16" s="105">
        <f>+upper!I16</f>
        <v>0</v>
      </c>
      <c r="J16" s="105">
        <f>+upper!J16</f>
        <v>3.4453421747560271</v>
      </c>
      <c r="K16" s="105">
        <f>+upper!K16</f>
        <v>6.7949804002132748</v>
      </c>
      <c r="L16" s="105">
        <f>+upper!L16</f>
        <v>15.631645052133825</v>
      </c>
      <c r="M16" s="105">
        <f>+upper!M16</f>
        <v>32.933417846932599</v>
      </c>
      <c r="N16" s="105">
        <f>+upper!N16</f>
        <v>34.569341239808729</v>
      </c>
      <c r="O16" s="105">
        <f>+upper!O16</f>
        <v>36.274375347837321</v>
      </c>
      <c r="P16" s="105">
        <f>+upper!P16</f>
        <v>38.050322909870822</v>
      </c>
      <c r="Q16" s="105">
        <f>+upper!Q16</f>
        <v>39.898914217497882</v>
      </c>
      <c r="R16" s="105">
        <f>+upper!R16</f>
        <v>41.821789461220497</v>
      </c>
      <c r="S16" s="105">
        <f>+upper!S16</f>
        <v>43.820479087149202</v>
      </c>
      <c r="T16" s="105">
        <f>+upper!T16</f>
        <v>45.896381984571114</v>
      </c>
      <c r="U16" s="105">
        <f>+upper!U16</f>
        <v>47.434706165572166</v>
      </c>
      <c r="V16" s="105">
        <f>+upper!V16</f>
        <v>48.857737991477023</v>
      </c>
      <c r="W16" s="105">
        <f>+upper!W16</f>
        <v>71.548835524800538</v>
      </c>
      <c r="X16" s="105">
        <f>+upper!X16</f>
        <v>93.093129352668285</v>
      </c>
      <c r="Y16" s="105">
        <f>+upper!Y16</f>
        <v>113.76045848007493</v>
      </c>
      <c r="Z16" s="105">
        <f>+upper!Z16</f>
        <v>88.518067845016958</v>
      </c>
      <c r="AA16" s="105">
        <f>+upper!AA16</f>
        <v>108.05853068181301</v>
      </c>
      <c r="AB16" s="105">
        <f>+upper!AB16</f>
        <v>125.98680342613571</v>
      </c>
      <c r="AC16" s="105">
        <f>+upper!AC16</f>
        <v>145.0310448167659</v>
      </c>
      <c r="AD16" s="105">
        <f>+upper!AD16</f>
        <v>151.38448259081289</v>
      </c>
      <c r="AE16" s="105">
        <f>+upper!AE16</f>
        <v>158.0059006072857</v>
      </c>
      <c r="AF16" s="105">
        <f>+upper!AF16</f>
        <v>164.9059586342581</v>
      </c>
      <c r="AG16" s="105">
        <f>+upper!AG16</f>
        <v>172.09569893231279</v>
      </c>
      <c r="AH16" s="105">
        <f>+upper!AH16</f>
        <v>179.58655713605305</v>
      </c>
      <c r="AI16" s="105">
        <f>+upper!AI16</f>
        <v>187.39037322945779</v>
      </c>
      <c r="AJ16" s="105">
        <f>+upper!AJ16</f>
        <v>195.51940259524528</v>
      </c>
      <c r="AK16" s="105">
        <f>+upper!AK16</f>
        <v>203.986327116084</v>
      </c>
      <c r="AL16" s="105">
        <f>+upper!AL16</f>
        <v>212.80426630298098</v>
      </c>
      <c r="AM16" s="105">
        <f>+upper!AM16</f>
        <v>221.98678842345583</v>
      </c>
      <c r="AN16" s="105">
        <f>+upper!AN16</f>
        <v>231.54792159918378</v>
      </c>
      <c r="AO16" s="105">
        <f>+upper!AO16</f>
        <v>241.50216483962478</v>
      </c>
      <c r="AP16" s="105">
        <f>+upper!AP16</f>
        <v>251.86449897475049</v>
      </c>
      <c r="AQ16" s="105">
        <f>+upper!AQ16</f>
        <v>262.65039744629979</v>
      </c>
      <c r="AR16" s="105">
        <f>+upper!AR16</f>
        <v>273.87583691304309</v>
      </c>
      <c r="AS16" s="105">
        <f>+upper!AS16</f>
        <v>285.55730762127524</v>
      </c>
      <c r="AT16" s="105">
        <f>+upper!AT16</f>
        <v>297.71182348716997</v>
      </c>
      <c r="AU16" s="105">
        <f>+upper!AU16</f>
        <v>310.35693183270536</v>
      </c>
      <c r="AV16" s="105">
        <f>+upper!AV16</f>
        <v>323.51072271157375</v>
      </c>
      <c r="AW16" s="105">
        <f>+upper!AW16</f>
        <v>337.19183775579597</v>
      </c>
      <c r="AX16" s="105">
        <f>+upper!AX16</f>
        <v>353.44689853573294</v>
      </c>
      <c r="AY16" s="105">
        <f>+upper!AY16</f>
        <v>370.47997792011563</v>
      </c>
      <c r="AZ16" s="105">
        <f>+upper!AZ16</f>
        <v>388.32799900424715</v>
      </c>
      <c r="BA16" s="105">
        <f>+upper!BA16</f>
        <v>502.81632633454876</v>
      </c>
      <c r="BB16" s="105">
        <f>+upper!BB16</f>
        <v>518.86450490989023</v>
      </c>
      <c r="BC16" s="105">
        <f>+upper!BC16</f>
        <v>712.79994049127765</v>
      </c>
      <c r="BD16" s="105">
        <f>+upper!BD16</f>
        <v>739.75958787454681</v>
      </c>
      <c r="BE16" s="105">
        <f>+upper!BE16</f>
        <v>753.61089560627272</v>
      </c>
      <c r="BF16" s="105">
        <f>+upper!BF16</f>
        <v>763.47937857465593</v>
      </c>
      <c r="BG16" s="105">
        <f>+upper!BG16</f>
        <v>843.35</v>
      </c>
      <c r="BH16" s="105">
        <f>+upper!BH16</f>
        <v>843.35</v>
      </c>
      <c r="BI16" s="105">
        <f>+upper!BI16</f>
        <v>909</v>
      </c>
      <c r="BJ16" s="105">
        <f>+upper!BJ16</f>
        <v>959.5</v>
      </c>
      <c r="BK16" s="105">
        <f>+upper!BK16</f>
        <v>1010</v>
      </c>
      <c r="BL16" s="105">
        <f>+upper!BL16</f>
        <v>1111</v>
      </c>
      <c r="BM16" s="105">
        <f>+upper!BM16</f>
        <v>1265.0250000000001</v>
      </c>
      <c r="BN16" s="105">
        <f>+upper!BN16</f>
        <v>1258.258</v>
      </c>
      <c r="BO16" s="105">
        <f>+upper!BO16</f>
        <v>1255.3290000000002</v>
      </c>
      <c r="BP16" s="105">
        <f>+upper!BP16</f>
        <v>1256.3390000000002</v>
      </c>
      <c r="BQ16" s="105">
        <f>+upper!BQ16</f>
        <v>1243.7140000000002</v>
      </c>
      <c r="BR16" s="105">
        <f>+upper!BR16</f>
        <v>1207.4549999999999</v>
      </c>
      <c r="BS16" s="105">
        <f>+upper!BS16</f>
        <v>1189.6790000000001</v>
      </c>
      <c r="BT16" s="105">
        <f>+upper!BT16</f>
        <v>1185.2148000000032</v>
      </c>
      <c r="BU16" s="105">
        <f>+upper!BU16</f>
        <v>1164.2741333333327</v>
      </c>
      <c r="BV16" s="105">
        <f>+upper!BV16</f>
        <v>1142.4195288888868</v>
      </c>
      <c r="BW16" s="105">
        <f>+upper!BW16</f>
        <v>1124.7448281481468</v>
      </c>
      <c r="BX16" s="105">
        <f>+upper!BX16</f>
        <v>1111.3375544691319</v>
      </c>
      <c r="BY16" s="105">
        <f>+upper!BY16</f>
        <v>1093.4477993744813</v>
      </c>
      <c r="BZ16" s="105">
        <f>+upper!BZ16</f>
        <v>1073.3744966562329</v>
      </c>
      <c r="CA16" s="105">
        <f>+upper!CA16</f>
        <v>1056.7843255842579</v>
      </c>
    </row>
    <row r="17" spans="1:79" x14ac:dyDescent="0.2">
      <c r="A17" s="9">
        <f>+data!B19</f>
        <v>52</v>
      </c>
      <c r="B17" s="105">
        <f>+upper!B17</f>
        <v>0</v>
      </c>
      <c r="C17" s="105">
        <f>+upper!C17</f>
        <v>0</v>
      </c>
      <c r="D17" s="105">
        <f>+upper!D17</f>
        <v>0</v>
      </c>
      <c r="E17" s="105">
        <f>+upper!E17</f>
        <v>0</v>
      </c>
      <c r="F17" s="105">
        <f>+upper!F17</f>
        <v>0</v>
      </c>
      <c r="G17" s="105">
        <f>+upper!G17</f>
        <v>0</v>
      </c>
      <c r="H17" s="105">
        <f>+upper!H17</f>
        <v>0</v>
      </c>
      <c r="I17" s="105">
        <f>+upper!I17</f>
        <v>0</v>
      </c>
      <c r="J17" s="105">
        <f>+upper!J17</f>
        <v>0</v>
      </c>
      <c r="K17" s="105">
        <f>+upper!K17</f>
        <v>0</v>
      </c>
      <c r="L17" s="105">
        <f>+upper!L17</f>
        <v>0</v>
      </c>
      <c r="M17" s="105">
        <f>+upper!M17</f>
        <v>0</v>
      </c>
      <c r="N17" s="105">
        <f>+upper!N17</f>
        <v>0</v>
      </c>
      <c r="O17" s="105">
        <f>+upper!O17</f>
        <v>0</v>
      </c>
      <c r="P17" s="105">
        <f>+upper!P17</f>
        <v>0</v>
      </c>
      <c r="Q17" s="105">
        <f>+upper!Q17</f>
        <v>0</v>
      </c>
      <c r="R17" s="105">
        <f>+upper!R17</f>
        <v>0</v>
      </c>
      <c r="S17" s="105">
        <f>+upper!S17</f>
        <v>0</v>
      </c>
      <c r="T17" s="105">
        <f>+upper!T17</f>
        <v>0</v>
      </c>
      <c r="U17" s="105">
        <f>+upper!U17</f>
        <v>0</v>
      </c>
      <c r="V17" s="105">
        <f>+upper!V17</f>
        <v>0</v>
      </c>
      <c r="W17" s="105">
        <f>+upper!W17</f>
        <v>0</v>
      </c>
      <c r="X17" s="105">
        <f>+upper!X17</f>
        <v>0</v>
      </c>
      <c r="Y17" s="105">
        <f>+upper!Y17</f>
        <v>0</v>
      </c>
      <c r="Z17" s="105">
        <f>+upper!Z17</f>
        <v>0</v>
      </c>
      <c r="AA17" s="105">
        <f>+upper!AA17</f>
        <v>0</v>
      </c>
      <c r="AB17" s="105">
        <f>+upper!AB17</f>
        <v>0.37870314819640899</v>
      </c>
      <c r="AC17" s="105">
        <f>+upper!AC17</f>
        <v>1.4509699164613368</v>
      </c>
      <c r="AD17" s="105">
        <f>+upper!AD17</f>
        <v>1.4111393697349472</v>
      </c>
      <c r="AE17" s="105">
        <f>+upper!AE17</f>
        <v>1.3723129544386348</v>
      </c>
      <c r="AF17" s="105">
        <f>+upper!AF17</f>
        <v>1.3344666064204802</v>
      </c>
      <c r="AG17" s="105">
        <f>+upper!AG17</f>
        <v>1.2975768191648833</v>
      </c>
      <c r="AH17" s="105">
        <f>+upper!AH17</f>
        <v>1.2616206311763569</v>
      </c>
      <c r="AI17" s="105">
        <f>+upper!AI17</f>
        <v>1.2265756136436805</v>
      </c>
      <c r="AJ17" s="105">
        <f>+upper!AJ17</f>
        <v>1.192419858378269</v>
      </c>
      <c r="AK17" s="105">
        <f>+upper!AK17</f>
        <v>1.1591319660207502</v>
      </c>
      <c r="AL17" s="105">
        <f>+upper!AL17</f>
        <v>1.1266910345098626</v>
      </c>
      <c r="AM17" s="105">
        <f>+upper!AM17</f>
        <v>1.0950766478079292</v>
      </c>
      <c r="AN17" s="105">
        <f>+upper!AN17</f>
        <v>1.2239091946088623</v>
      </c>
      <c r="AO17" s="105">
        <f>+upper!AO17</f>
        <v>1.3445226715726795</v>
      </c>
      <c r="AP17" s="105">
        <f>+upper!AP17</f>
        <v>1.4572437022878253</v>
      </c>
      <c r="AQ17" s="105">
        <f>+upper!AQ17</f>
        <v>1.5623882058721976</v>
      </c>
      <c r="AR17" s="105">
        <f>+upper!AR17</f>
        <v>1.660261711879516</v>
      </c>
      <c r="AS17" s="105">
        <f>+upper!AS17</f>
        <v>1.7050765174459097</v>
      </c>
      <c r="AT17" s="105">
        <f>+upper!AT17</f>
        <v>1.7458375975365421</v>
      </c>
      <c r="AU17" s="105">
        <f>+upper!AU17</f>
        <v>1.782719201067168</v>
      </c>
      <c r="AV17" s="105">
        <f>+upper!AV17</f>
        <v>1.8158896647546341</v>
      </c>
      <c r="AW17" s="105">
        <f>+upper!AW17</f>
        <v>1.8455115904734718</v>
      </c>
      <c r="AX17" s="105">
        <f>+upper!AX17</f>
        <v>1.8625135024180766</v>
      </c>
      <c r="AY17" s="105">
        <f>+upper!AY17</f>
        <v>1.8776886323559148</v>
      </c>
      <c r="AZ17" s="105">
        <f>+upper!AZ17</f>
        <v>1.8911109154693879</v>
      </c>
      <c r="BA17" s="105">
        <f>+upper!BA17</f>
        <v>1.9028519166572735</v>
      </c>
      <c r="BB17" s="105">
        <f>+upper!BB17</f>
        <v>1.9220447841430317</v>
      </c>
      <c r="BC17" s="105">
        <f>+upper!BC17</f>
        <v>2.052</v>
      </c>
      <c r="BD17" s="105">
        <f>+upper!BD17</f>
        <v>2.044</v>
      </c>
      <c r="BE17" s="105">
        <f>+upper!BE17</f>
        <v>2.036</v>
      </c>
      <c r="BF17" s="105">
        <f>+upper!BF17</f>
        <v>2.028</v>
      </c>
      <c r="BG17" s="105">
        <f>+upper!BG17</f>
        <v>2.02</v>
      </c>
      <c r="BH17" s="105">
        <f>+upper!BH17</f>
        <v>2.02</v>
      </c>
      <c r="BI17" s="105">
        <f>+upper!BI17</f>
        <v>2.02</v>
      </c>
      <c r="BJ17" s="105">
        <f>+upper!BJ17</f>
        <v>2.02</v>
      </c>
      <c r="BK17" s="105">
        <f>+upper!BK17</f>
        <v>2.02</v>
      </c>
      <c r="BL17" s="105">
        <f>+upper!BL17</f>
        <v>2.02</v>
      </c>
      <c r="BM17" s="105">
        <f>+upper!BM17</f>
        <v>2.02</v>
      </c>
      <c r="BN17" s="105">
        <f>+upper!BN17</f>
        <v>2.02</v>
      </c>
      <c r="BO17" s="105">
        <f>+upper!BO17</f>
        <v>2.02</v>
      </c>
      <c r="BP17" s="105">
        <f>+upper!BP17</f>
        <v>2.02</v>
      </c>
      <c r="BQ17" s="105">
        <f>+upper!BQ17</f>
        <v>2.02</v>
      </c>
      <c r="BR17" s="105">
        <f>+upper!BR17</f>
        <v>2.02</v>
      </c>
      <c r="BS17" s="105">
        <f>+upper!BS17</f>
        <v>2.02</v>
      </c>
      <c r="BT17" s="105">
        <f>+upper!BT17</f>
        <v>2.02</v>
      </c>
      <c r="BU17" s="105">
        <f>+upper!BU17</f>
        <v>2.02</v>
      </c>
      <c r="BV17" s="105">
        <f>+upper!BV17</f>
        <v>2.02</v>
      </c>
      <c r="BW17" s="105">
        <f>+upper!BW17</f>
        <v>2.02</v>
      </c>
      <c r="BX17" s="105">
        <f>+upper!BX17</f>
        <v>2.02</v>
      </c>
      <c r="BY17" s="105">
        <f>+upper!BY17</f>
        <v>2.02</v>
      </c>
      <c r="BZ17" s="105">
        <f>+upper!BZ17</f>
        <v>2.02</v>
      </c>
      <c r="CA17" s="105">
        <f>+upper!CA17</f>
        <v>2.02</v>
      </c>
    </row>
    <row r="18" spans="1:79" x14ac:dyDescent="0.2">
      <c r="A18" s="9">
        <f>+data!B20</f>
        <v>56</v>
      </c>
      <c r="B18" s="105">
        <f>+upper!B18</f>
        <v>0</v>
      </c>
      <c r="C18" s="105">
        <f>+upper!C18</f>
        <v>0</v>
      </c>
      <c r="D18" s="105">
        <f>+upper!D18</f>
        <v>0</v>
      </c>
      <c r="E18" s="105">
        <f>+upper!E18</f>
        <v>0</v>
      </c>
      <c r="F18" s="105">
        <f>+upper!F18</f>
        <v>0</v>
      </c>
      <c r="G18" s="105">
        <f>+upper!G18</f>
        <v>0</v>
      </c>
      <c r="H18" s="105">
        <f>+upper!H18</f>
        <v>15.629378586831521</v>
      </c>
      <c r="I18" s="105">
        <f>+upper!I18</f>
        <v>30.836341536181109</v>
      </c>
      <c r="J18" s="105">
        <f>+upper!J18</f>
        <v>60.827851797398353</v>
      </c>
      <c r="K18" s="105">
        <f>+upper!K18</f>
        <v>119.96604104486897</v>
      </c>
      <c r="L18" s="105">
        <f>+upper!L18</f>
        <v>357.31255744103663</v>
      </c>
      <c r="M18" s="105">
        <f>+upper!M18</f>
        <v>351.04236673952562</v>
      </c>
      <c r="N18" s="105">
        <f>+upper!N18</f>
        <v>344.78143012166424</v>
      </c>
      <c r="O18" s="105">
        <f>+upper!O18</f>
        <v>338.52973719565983</v>
      </c>
      <c r="P18" s="105">
        <f>+upper!P18</f>
        <v>332.28727758013105</v>
      </c>
      <c r="Q18" s="105">
        <f>+upper!Q18</f>
        <v>313.75011483224432</v>
      </c>
      <c r="R18" s="105">
        <f>+upper!R18</f>
        <v>177.68840307189555</v>
      </c>
      <c r="S18" s="105">
        <f>+upper!S18</f>
        <v>446.37983874509831</v>
      </c>
      <c r="T18" s="105">
        <f>+upper!T18</f>
        <v>789.44236591251854</v>
      </c>
      <c r="U18" s="105">
        <f>+upper!U18</f>
        <v>1242.4042028564513</v>
      </c>
      <c r="V18" s="105">
        <f>+upper!V18</f>
        <v>1476.2744302521012</v>
      </c>
      <c r="W18" s="105">
        <f>+upper!W18</f>
        <v>2761.4058901960784</v>
      </c>
      <c r="X18" s="105">
        <f>+upper!X18</f>
        <v>3211.5577524509799</v>
      </c>
      <c r="Y18" s="105">
        <f>+upper!Y18</f>
        <v>3217.4886070261427</v>
      </c>
      <c r="Z18" s="105">
        <f>+upper!Z18</f>
        <v>2324.8949934640518</v>
      </c>
      <c r="AA18" s="105">
        <f>+upper!AA18</f>
        <v>2565.9183335602761</v>
      </c>
      <c r="AB18" s="105">
        <f>+upper!AB18</f>
        <v>2450.9256531862743</v>
      </c>
      <c r="AC18" s="105">
        <f>+upper!AC18</f>
        <v>2714.5065170940161</v>
      </c>
      <c r="AD18" s="105">
        <f>+upper!AD18</f>
        <v>2722.2480820061151</v>
      </c>
      <c r="AE18" s="105">
        <f>+upper!AE18</f>
        <v>2690.8043342660762</v>
      </c>
      <c r="AF18" s="105">
        <f>+upper!AF18</f>
        <v>2621.119424844549</v>
      </c>
      <c r="AG18" s="105">
        <f>+upper!AG18</f>
        <v>2514.1375047121783</v>
      </c>
      <c r="AH18" s="105">
        <f>+upper!AH18</f>
        <v>2370.8027248396097</v>
      </c>
      <c r="AI18" s="105">
        <f>+upper!AI18</f>
        <v>2393.3088112910978</v>
      </c>
      <c r="AJ18" s="105">
        <f>+upper!AJ18</f>
        <v>2402.0699998518016</v>
      </c>
      <c r="AK18" s="105">
        <f>+upper!AK18</f>
        <v>2397.4176786353851</v>
      </c>
      <c r="AL18" s="105">
        <f>+upper!AL18</f>
        <v>2379.6832357555095</v>
      </c>
      <c r="AM18" s="105">
        <f>+upper!AM18</f>
        <v>2349.1980593258413</v>
      </c>
      <c r="AN18" s="105">
        <f>+upper!AN18</f>
        <v>2303.9001693825362</v>
      </c>
      <c r="AO18" s="105">
        <f>+upper!AO18</f>
        <v>2246.3362340100339</v>
      </c>
      <c r="AP18" s="105">
        <f>+upper!AP18</f>
        <v>2262.4827677590597</v>
      </c>
      <c r="AQ18" s="105">
        <f>+upper!AQ18</f>
        <v>2107.0553261072714</v>
      </c>
      <c r="AR18" s="105">
        <f>+upper!AR18</f>
        <v>2073.1269311491396</v>
      </c>
      <c r="AS18" s="105">
        <f>+upper!AS18</f>
        <v>2028.1140385823428</v>
      </c>
      <c r="AT18" s="105">
        <f>+upper!AT18</f>
        <v>1954.1010414625684</v>
      </c>
      <c r="AU18" s="105">
        <f>+upper!AU18</f>
        <v>1938.6426478485348</v>
      </c>
      <c r="AV18" s="105">
        <f>+upper!AV18</f>
        <v>1893.382932977325</v>
      </c>
      <c r="AW18" s="105">
        <f>+upper!AW18</f>
        <v>1830.1712672356473</v>
      </c>
      <c r="AX18" s="105">
        <f>+upper!AX18</f>
        <v>1758.6532988754009</v>
      </c>
      <c r="AY18" s="105">
        <f>+upper!AY18</f>
        <v>1498.0294092090048</v>
      </c>
      <c r="AZ18" s="105">
        <f>+upper!AZ18</f>
        <v>1332.5876612177701</v>
      </c>
      <c r="BA18" s="105">
        <f>+upper!BA18</f>
        <v>1075.5679689206552</v>
      </c>
      <c r="BB18" s="105">
        <f>+upper!BB18</f>
        <v>807.17127099592653</v>
      </c>
      <c r="BC18" s="105">
        <f>+upper!BC18</f>
        <v>534.54600000000005</v>
      </c>
      <c r="BD18" s="105">
        <f>+upper!BD18</f>
        <v>532.46199999999999</v>
      </c>
      <c r="BE18" s="105">
        <f>+upper!BE18</f>
        <v>530.37800000000004</v>
      </c>
      <c r="BF18" s="105">
        <f>+upper!BF18</f>
        <v>528.29399999999998</v>
      </c>
      <c r="BG18" s="105">
        <f>+upper!BG18</f>
        <v>526.21</v>
      </c>
      <c r="BH18" s="105">
        <f>+upper!BH18</f>
        <v>526.21</v>
      </c>
      <c r="BI18" s="105">
        <f>+upper!BI18</f>
        <v>526.21</v>
      </c>
      <c r="BJ18" s="105">
        <f>+upper!BJ18</f>
        <v>526.21</v>
      </c>
      <c r="BK18" s="105">
        <f>+upper!BK18</f>
        <v>526.21</v>
      </c>
      <c r="BL18" s="105">
        <f>+upper!BL18</f>
        <v>526.21</v>
      </c>
      <c r="BM18" s="105">
        <f>+upper!BM18</f>
        <v>526.21</v>
      </c>
      <c r="BN18" s="105">
        <f>+upper!BN18</f>
        <v>526.21</v>
      </c>
      <c r="BO18" s="105">
        <f>+upper!BO18</f>
        <v>526.21</v>
      </c>
      <c r="BP18" s="105">
        <f>+upper!BP18</f>
        <v>526.21</v>
      </c>
      <c r="BQ18" s="105">
        <f>+upper!BQ18</f>
        <v>526.21</v>
      </c>
      <c r="BR18" s="105">
        <f>+upper!BR18</f>
        <v>526.21</v>
      </c>
      <c r="BS18" s="105">
        <f>+upper!BS18</f>
        <v>526.21</v>
      </c>
      <c r="BT18" s="105">
        <f>+upper!BT18</f>
        <v>526.21</v>
      </c>
      <c r="BU18" s="105">
        <f>+upper!BU18</f>
        <v>526.21</v>
      </c>
      <c r="BV18" s="105">
        <f>+upper!BV18</f>
        <v>526.21</v>
      </c>
      <c r="BW18" s="105">
        <f>+upper!BW18</f>
        <v>526.21</v>
      </c>
      <c r="BX18" s="105">
        <f>+upper!BX18</f>
        <v>526.21</v>
      </c>
      <c r="BY18" s="105">
        <f>+upper!BY18</f>
        <v>526.21</v>
      </c>
      <c r="BZ18" s="105">
        <f>+upper!BZ18</f>
        <v>526.21</v>
      </c>
      <c r="CA18" s="105">
        <f>+upper!CA18</f>
        <v>526.21</v>
      </c>
    </row>
    <row r="19" spans="1:79" x14ac:dyDescent="0.2">
      <c r="A19" s="9">
        <f>+data!B21</f>
        <v>60</v>
      </c>
      <c r="B19" s="105">
        <f>+upper!B19</f>
        <v>0</v>
      </c>
      <c r="C19" s="105">
        <f>+upper!C19</f>
        <v>0</v>
      </c>
      <c r="D19" s="105">
        <f>+upper!D19</f>
        <v>0</v>
      </c>
      <c r="E19" s="105">
        <f>+upper!E19</f>
        <v>0</v>
      </c>
      <c r="F19" s="105">
        <f>+upper!F19</f>
        <v>0</v>
      </c>
      <c r="G19" s="105">
        <f>+upper!G19</f>
        <v>0</v>
      </c>
      <c r="H19" s="105">
        <f>+upper!H19</f>
        <v>0</v>
      </c>
      <c r="I19" s="105">
        <f>+upper!I19</f>
        <v>0</v>
      </c>
      <c r="J19" s="105">
        <f>+upper!J19</f>
        <v>0</v>
      </c>
      <c r="K19" s="105">
        <f>+upper!K19</f>
        <v>0</v>
      </c>
      <c r="L19" s="105">
        <f>+upper!L19</f>
        <v>0</v>
      </c>
      <c r="M19" s="105">
        <f>+upper!M19</f>
        <v>0</v>
      </c>
      <c r="N19" s="105">
        <f>+upper!N19</f>
        <v>0</v>
      </c>
      <c r="O19" s="105">
        <f>+upper!O19</f>
        <v>0</v>
      </c>
      <c r="P19" s="105">
        <f>+upper!P19</f>
        <v>0</v>
      </c>
      <c r="Q19" s="105">
        <f>+upper!Q19</f>
        <v>0</v>
      </c>
      <c r="R19" s="105">
        <f>+upper!R19</f>
        <v>0</v>
      </c>
      <c r="S19" s="105">
        <f>+upper!S19</f>
        <v>0</v>
      </c>
      <c r="T19" s="105">
        <f>+upper!T19</f>
        <v>0</v>
      </c>
      <c r="U19" s="105">
        <f>+upper!U19</f>
        <v>0</v>
      </c>
      <c r="V19" s="105">
        <f>+upper!V19</f>
        <v>0</v>
      </c>
      <c r="W19" s="105">
        <f>+upper!W19</f>
        <v>0</v>
      </c>
      <c r="X19" s="105">
        <f>+upper!X19</f>
        <v>0</v>
      </c>
      <c r="Y19" s="105">
        <f>+upper!Y19</f>
        <v>0</v>
      </c>
      <c r="Z19" s="105">
        <f>+upper!Z19</f>
        <v>0</v>
      </c>
      <c r="AA19" s="105">
        <f>+upper!AA19</f>
        <v>0</v>
      </c>
      <c r="AB19" s="105">
        <f>+upper!AB19</f>
        <v>0.16292738527222461</v>
      </c>
      <c r="AC19" s="105">
        <f>+upper!AC19</f>
        <v>0.26047951877377601</v>
      </c>
      <c r="AD19" s="105">
        <f>+upper!AD19</f>
        <v>0.29667652449374671</v>
      </c>
      <c r="AE19" s="105">
        <f>+upper!AE19</f>
        <v>0.33753000358636459</v>
      </c>
      <c r="AF19" s="105">
        <f>+upper!AF19</f>
        <v>0.3836087947263731</v>
      </c>
      <c r="AG19" s="105">
        <f>+upper!AG19</f>
        <v>0.43554854046042368</v>
      </c>
      <c r="AH19" s="105">
        <f>+upper!AH19</f>
        <v>0.49405927454593512</v>
      </c>
      <c r="AI19" s="105">
        <f>+upper!AI19</f>
        <v>0.55993384448539307</v>
      </c>
      <c r="AJ19" s="105">
        <f>+upper!AJ19</f>
        <v>0.63405725827970383</v>
      </c>
      <c r="AK19" s="105">
        <f>+upper!AK19</f>
        <v>0.71741705357346242</v>
      </c>
      <c r="AL19" s="105">
        <f>+upper!AL19</f>
        <v>0.81111479741249159</v>
      </c>
      <c r="AM19" s="105">
        <f>+upper!AM19</f>
        <v>0.91637883586242797</v>
      </c>
      <c r="AN19" s="105">
        <f>+upper!AN19</f>
        <v>1.0345784248359875</v>
      </c>
      <c r="AO19" s="105">
        <f>+upper!AO19</f>
        <v>1.1672393867426416</v>
      </c>
      <c r="AP19" s="105">
        <f>+upper!AP19</f>
        <v>1.31606145211232</v>
      </c>
      <c r="AQ19" s="105">
        <f>+upper!AQ19</f>
        <v>1.3600826048871373</v>
      </c>
      <c r="AR19" s="105">
        <f>+upper!AR19</f>
        <v>1.3994233832727305</v>
      </c>
      <c r="AS19" s="105">
        <f>+upper!AS19</f>
        <v>1.4326985463234347</v>
      </c>
      <c r="AT19" s="105">
        <f>+upper!AT19</f>
        <v>1.4582948389803998</v>
      </c>
      <c r="AU19" s="105">
        <f>+upper!AU19</f>
        <v>1.4743398723207521</v>
      </c>
      <c r="AV19" s="105">
        <f>+upper!AV19</f>
        <v>1.4786671753302914</v>
      </c>
      <c r="AW19" s="105">
        <f>+upper!AW19</f>
        <v>1.4687769818477066</v>
      </c>
      <c r="AX19" s="105">
        <f>+upper!AX19</f>
        <v>1.4501103023115978</v>
      </c>
      <c r="AY19" s="105">
        <f>+upper!AY19</f>
        <v>1.410655068256081</v>
      </c>
      <c r="AZ19" s="105">
        <f>+upper!AZ19</f>
        <v>1.3461879032492041</v>
      </c>
      <c r="BA19" s="105">
        <f>+upper!BA19</f>
        <v>1.2518219793082923</v>
      </c>
      <c r="BB19" s="105">
        <f>+upper!BB19</f>
        <v>1.1219137711966805</v>
      </c>
      <c r="BC19" s="105">
        <f>+upper!BC19</f>
        <v>1.026</v>
      </c>
      <c r="BD19" s="105">
        <f>+upper!BD19</f>
        <v>1.022</v>
      </c>
      <c r="BE19" s="105">
        <f>+upper!BE19</f>
        <v>1.018</v>
      </c>
      <c r="BF19" s="105">
        <f>+upper!BF19</f>
        <v>1.014</v>
      </c>
      <c r="BG19" s="105">
        <f>+upper!BG19</f>
        <v>1.01</v>
      </c>
      <c r="BH19" s="105">
        <f>+upper!BH19</f>
        <v>1.01</v>
      </c>
      <c r="BI19" s="105">
        <f>+upper!BI19</f>
        <v>1.01</v>
      </c>
      <c r="BJ19" s="105">
        <f>+upper!BJ19</f>
        <v>1.01</v>
      </c>
      <c r="BK19" s="105">
        <f>+upper!BK19</f>
        <v>1.01</v>
      </c>
      <c r="BL19" s="105">
        <f>+upper!BL19</f>
        <v>1.01</v>
      </c>
      <c r="BM19" s="105">
        <f>+upper!BM19</f>
        <v>1.01</v>
      </c>
      <c r="BN19" s="105">
        <f>+upper!BN19</f>
        <v>1.01</v>
      </c>
      <c r="BO19" s="105">
        <f>+upper!BO19</f>
        <v>1.01</v>
      </c>
      <c r="BP19" s="105">
        <f>+upper!BP19</f>
        <v>1.01</v>
      </c>
      <c r="BQ19" s="105">
        <f>+upper!BQ19</f>
        <v>1.01</v>
      </c>
      <c r="BR19" s="105">
        <f>+upper!BR19</f>
        <v>1.01</v>
      </c>
      <c r="BS19" s="105">
        <f>+upper!BS19</f>
        <v>1.01</v>
      </c>
      <c r="BT19" s="105">
        <f>+upper!BT19</f>
        <v>1.01</v>
      </c>
      <c r="BU19" s="105">
        <f>+upper!BU19</f>
        <v>1.01</v>
      </c>
      <c r="BV19" s="105">
        <f>+upper!BV19</f>
        <v>1.01</v>
      </c>
      <c r="BW19" s="105">
        <f>+upper!BW19</f>
        <v>1.01</v>
      </c>
      <c r="BX19" s="105">
        <f>+upper!BX19</f>
        <v>1.01</v>
      </c>
      <c r="BY19" s="105">
        <f>+upper!BY19</f>
        <v>1.01</v>
      </c>
      <c r="BZ19" s="105">
        <f>+upper!BZ19</f>
        <v>1.01</v>
      </c>
      <c r="CA19" s="105">
        <f>+upper!CA19</f>
        <v>1.01</v>
      </c>
    </row>
    <row r="20" spans="1:79" x14ac:dyDescent="0.2">
      <c r="A20" s="9">
        <f>+data!B22</f>
        <v>64</v>
      </c>
      <c r="B20" s="105">
        <f>+upper!B20</f>
        <v>0</v>
      </c>
      <c r="C20" s="105">
        <f>+upper!C20</f>
        <v>0</v>
      </c>
      <c r="D20" s="105">
        <f>+upper!D20</f>
        <v>0</v>
      </c>
      <c r="E20" s="105">
        <f>+upper!E20</f>
        <v>0</v>
      </c>
      <c r="F20" s="105">
        <f>+upper!F20</f>
        <v>0</v>
      </c>
      <c r="G20" s="105">
        <f>+upper!G20</f>
        <v>0</v>
      </c>
      <c r="H20" s="105">
        <f>+upper!H20</f>
        <v>0</v>
      </c>
      <c r="I20" s="105">
        <f>+upper!I20</f>
        <v>0.14485869647295305</v>
      </c>
      <c r="J20" s="105">
        <f>+upper!J20</f>
        <v>0.28574866153568823</v>
      </c>
      <c r="K20" s="105">
        <f>+upper!K20</f>
        <v>0.56355986025094063</v>
      </c>
      <c r="L20" s="105">
        <f>+upper!L20</f>
        <v>0.71649367009080001</v>
      </c>
      <c r="M20" s="105">
        <f>+upper!M20</f>
        <v>1.05980952480875</v>
      </c>
      <c r="N20" s="105">
        <f>+upper!N20</f>
        <v>1.5671300764806464</v>
      </c>
      <c r="O20" s="105">
        <f>+upper!O20</f>
        <v>2.3165398937980251</v>
      </c>
      <c r="P20" s="105">
        <f>+upper!P20</f>
        <v>3.4231626287350547</v>
      </c>
      <c r="Q20" s="105">
        <f>+upper!Q20</f>
        <v>5.0566574004062543</v>
      </c>
      <c r="R20" s="105">
        <f>+upper!R20</f>
        <v>7.4669412954809573</v>
      </c>
      <c r="S20" s="105">
        <f>+upper!S20</f>
        <v>11.021984890777011</v>
      </c>
      <c r="T20" s="105">
        <f>+upper!T20</f>
        <v>16.263315585704433</v>
      </c>
      <c r="U20" s="105">
        <f>+upper!U20</f>
        <v>15.991650901717419</v>
      </c>
      <c r="V20" s="105">
        <f>+upper!V20</f>
        <v>15.718001175438427</v>
      </c>
      <c r="W20" s="105">
        <f>+upper!W20</f>
        <v>15.442383960731012</v>
      </c>
      <c r="X20" s="105">
        <f>+upper!X20</f>
        <v>15.164816483402978</v>
      </c>
      <c r="Y20" s="105">
        <f>+upper!Y20</f>
        <v>16.373847215205437</v>
      </c>
      <c r="Z20" s="105">
        <f>+upper!Z20</f>
        <v>17.524677668880493</v>
      </c>
      <c r="AA20" s="105">
        <f>+upper!AA20</f>
        <v>21.4808699989545</v>
      </c>
      <c r="AB20" s="105">
        <f>+upper!AB20</f>
        <v>28.07075495231491</v>
      </c>
      <c r="AC20" s="105">
        <f>+upper!AC20</f>
        <v>34.370765505034051</v>
      </c>
      <c r="AD20" s="105">
        <f>+upper!AD20</f>
        <v>37.250710203181292</v>
      </c>
      <c r="AE20" s="105">
        <f>+upper!AE20</f>
        <v>37.644270835273787</v>
      </c>
      <c r="AF20" s="105">
        <f>+upper!AF20</f>
        <v>38.0394674196707</v>
      </c>
      <c r="AG20" s="105">
        <f>+upper!AG20</f>
        <v>38.436222644470611</v>
      </c>
      <c r="AH20" s="105">
        <f>+upper!AH20</f>
        <v>38.834455721186934</v>
      </c>
      <c r="AI20" s="105">
        <f>+upper!AI20</f>
        <v>39.234082281570338</v>
      </c>
      <c r="AJ20" s="105">
        <f>+upper!AJ20</f>
        <v>39.635014271785458</v>
      </c>
      <c r="AK20" s="105">
        <f>+upper!AK20</f>
        <v>40.037159843878719</v>
      </c>
      <c r="AL20" s="105">
        <f>+upper!AL20</f>
        <v>40.440423244473557</v>
      </c>
      <c r="AM20" s="105">
        <f>+upper!AM20</f>
        <v>40.844704700626686</v>
      </c>
      <c r="AN20" s="105">
        <f>+upper!AN20</f>
        <v>41.24990030277845</v>
      </c>
      <c r="AO20" s="105">
        <f>+upper!AO20</f>
        <v>44.454915054848506</v>
      </c>
      <c r="AP20" s="105">
        <f>+upper!AP20</f>
        <v>47.90519011469074</v>
      </c>
      <c r="AQ20" s="105">
        <f>+upper!AQ20</f>
        <v>51.619125553985846</v>
      </c>
      <c r="AR20" s="105">
        <f>+upper!AR20</f>
        <v>55.616465267737439</v>
      </c>
      <c r="AS20" s="105">
        <f>+upper!AS20</f>
        <v>59.918391407964499</v>
      </c>
      <c r="AT20" s="105">
        <f>+upper!AT20</f>
        <v>65.982016735185638</v>
      </c>
      <c r="AU20" s="105">
        <f>+upper!AU20</f>
        <v>72.653025708790267</v>
      </c>
      <c r="AV20" s="105">
        <f>+upper!AV20</f>
        <v>79.991493716196587</v>
      </c>
      <c r="AW20" s="105">
        <f>+upper!AW20</f>
        <v>88.063343347095611</v>
      </c>
      <c r="AX20" s="105">
        <f>+upper!AX20</f>
        <v>97.500176056360701</v>
      </c>
      <c r="AY20" s="105">
        <f>+upper!AY20</f>
        <v>116.58238901637901</v>
      </c>
      <c r="AZ20" s="105">
        <f>+upper!AZ20</f>
        <v>139.397189481487</v>
      </c>
      <c r="BA20" s="105">
        <f>+upper!BA20</f>
        <v>166.67426608428818</v>
      </c>
      <c r="BB20" s="105">
        <f>+upper!BB20</f>
        <v>191.97074341280745</v>
      </c>
      <c r="BC20" s="105">
        <f>+upper!BC20</f>
        <v>254.44800000000001</v>
      </c>
      <c r="BD20" s="105">
        <f>+upper!BD20</f>
        <v>262.654</v>
      </c>
      <c r="BE20" s="105">
        <f>+upper!BE20</f>
        <v>269.77</v>
      </c>
      <c r="BF20" s="105">
        <f>+upper!BF20</f>
        <v>304.2</v>
      </c>
      <c r="BG20" s="105">
        <f>+upper!BG20</f>
        <v>409.05</v>
      </c>
      <c r="BH20" s="105">
        <f>+upper!BH20</f>
        <v>409.05</v>
      </c>
      <c r="BI20" s="105">
        <f>+upper!BI20</f>
        <v>409.05</v>
      </c>
      <c r="BJ20" s="105">
        <f>+upper!BJ20</f>
        <v>411.07</v>
      </c>
      <c r="BK20" s="105">
        <f>+upper!BK20</f>
        <v>411.07</v>
      </c>
      <c r="BL20" s="105">
        <f>+upper!BL20</f>
        <v>411.07</v>
      </c>
      <c r="BM20" s="105">
        <f>+upper!BM20</f>
        <v>411.07</v>
      </c>
      <c r="BN20" s="105">
        <f>+upper!BN20</f>
        <v>411.07</v>
      </c>
      <c r="BO20" s="105">
        <f>+upper!BO20</f>
        <v>411.07</v>
      </c>
      <c r="BP20" s="105">
        <f>+upper!BP20</f>
        <v>411.07</v>
      </c>
      <c r="BQ20" s="105">
        <f>+upper!BQ20</f>
        <v>411.07</v>
      </c>
      <c r="BR20" s="105">
        <f>+upper!BR20</f>
        <v>411.07</v>
      </c>
      <c r="BS20" s="105">
        <f>+upper!BS20</f>
        <v>411.07</v>
      </c>
      <c r="BT20" s="105">
        <f>+upper!BT20</f>
        <v>411.07</v>
      </c>
      <c r="BU20" s="105">
        <f>+upper!BU20</f>
        <v>411.07</v>
      </c>
      <c r="BV20" s="105">
        <f>+upper!BV20</f>
        <v>411.07</v>
      </c>
      <c r="BW20" s="105">
        <f>+upper!BW20</f>
        <v>411.07</v>
      </c>
      <c r="BX20" s="105">
        <f>+upper!BX20</f>
        <v>411.07</v>
      </c>
      <c r="BY20" s="105">
        <f>+upper!BY20</f>
        <v>411.07</v>
      </c>
      <c r="BZ20" s="105">
        <f>+upper!BZ20</f>
        <v>411.07</v>
      </c>
      <c r="CA20" s="105">
        <f>+upper!CA20</f>
        <v>411.07</v>
      </c>
    </row>
    <row r="21" spans="1:79" x14ac:dyDescent="0.2">
      <c r="A21" s="9">
        <f>+data!B23</f>
        <v>68</v>
      </c>
      <c r="B21" s="105">
        <f>+upper!B21</f>
        <v>0</v>
      </c>
      <c r="C21" s="105">
        <f>+upper!C21</f>
        <v>0</v>
      </c>
      <c r="D21" s="105">
        <f>+upper!D21</f>
        <v>0</v>
      </c>
      <c r="E21" s="105">
        <f>+upper!E21</f>
        <v>0</v>
      </c>
      <c r="F21" s="105">
        <f>+upper!F21</f>
        <v>0</v>
      </c>
      <c r="G21" s="105">
        <f>+upper!G21</f>
        <v>0</v>
      </c>
      <c r="H21" s="105">
        <f>+upper!H21</f>
        <v>0</v>
      </c>
      <c r="I21" s="105">
        <f>+upper!I21</f>
        <v>0</v>
      </c>
      <c r="J21" s="105">
        <f>+upper!J21</f>
        <v>0</v>
      </c>
      <c r="K21" s="105">
        <f>+upper!K21</f>
        <v>0</v>
      </c>
      <c r="L21" s="105">
        <f>+upper!L21</f>
        <v>0</v>
      </c>
      <c r="M21" s="105">
        <f>+upper!M21</f>
        <v>0</v>
      </c>
      <c r="N21" s="105">
        <f>+upper!N21</f>
        <v>0</v>
      </c>
      <c r="O21" s="105">
        <f>+upper!O21</f>
        <v>0</v>
      </c>
      <c r="P21" s="105">
        <f>+upper!P21</f>
        <v>0</v>
      </c>
      <c r="Q21" s="105">
        <f>+upper!Q21</f>
        <v>0</v>
      </c>
      <c r="R21" s="105">
        <f>+upper!R21</f>
        <v>0</v>
      </c>
      <c r="S21" s="105">
        <f>+upper!S21</f>
        <v>0</v>
      </c>
      <c r="T21" s="105">
        <f>+upper!T21</f>
        <v>0</v>
      </c>
      <c r="U21" s="105">
        <f>+upper!U21</f>
        <v>0</v>
      </c>
      <c r="V21" s="105">
        <f>+upper!V21</f>
        <v>0</v>
      </c>
      <c r="W21" s="105">
        <f>+upper!W21</f>
        <v>0</v>
      </c>
      <c r="X21" s="105">
        <f>+upper!X21</f>
        <v>0</v>
      </c>
      <c r="Y21" s="105">
        <f>+upper!Y21</f>
        <v>0</v>
      </c>
      <c r="Z21" s="105">
        <f>+upper!Z21</f>
        <v>0</v>
      </c>
      <c r="AA21" s="105">
        <f>+upper!AA21</f>
        <v>0</v>
      </c>
      <c r="AB21" s="105">
        <f>+upper!AB21</f>
        <v>4335.4162611842212</v>
      </c>
      <c r="AC21" s="105">
        <f>+upper!AC21</f>
        <v>8471.5030390956035</v>
      </c>
      <c r="AD21" s="105">
        <f>+upper!AD21</f>
        <v>8566.2407151482203</v>
      </c>
      <c r="AE21" s="105">
        <f>+upper!AE21</f>
        <v>8661.4723996443281</v>
      </c>
      <c r="AF21" s="105">
        <f>+upper!AF21</f>
        <v>8757.1817867016398</v>
      </c>
      <c r="AG21" s="105">
        <f>+upper!AG21</f>
        <v>8853.3517563111582</v>
      </c>
      <c r="AH21" s="105">
        <f>+upper!AH21</f>
        <v>8949.9643489883074</v>
      </c>
      <c r="AI21" s="105">
        <f>+upper!AI21</f>
        <v>9047.0007397492191</v>
      </c>
      <c r="AJ21" s="105">
        <f>+upper!AJ21</f>
        <v>9144.4412113955477</v>
      </c>
      <c r="AK21" s="105">
        <f>+upper!AK21</f>
        <v>9242.2651270908445</v>
      </c>
      <c r="AL21" s="105">
        <f>+upper!AL21</f>
        <v>9340.4509022110142</v>
      </c>
      <c r="AM21" s="105">
        <f>+upper!AM21</f>
        <v>9438.9759754512343</v>
      </c>
      <c r="AN21" s="105">
        <f>+upper!AN21</f>
        <v>9537.8167791709839</v>
      </c>
      <c r="AO21" s="105">
        <f>+upper!AO21</f>
        <v>11227.75868170694</v>
      </c>
      <c r="AP21" s="105">
        <f>+upper!AP21</f>
        <v>13216.091829302419</v>
      </c>
      <c r="AQ21" s="105">
        <f>+upper!AQ21</f>
        <v>13268.337585804962</v>
      </c>
      <c r="AR21" s="105">
        <f>+upper!AR21</f>
        <v>13317.606671664809</v>
      </c>
      <c r="AS21" s="105">
        <f>+upper!AS21</f>
        <v>15760.158242360934</v>
      </c>
      <c r="AT21" s="105">
        <f>+upper!AT21</f>
        <v>13430.037130780705</v>
      </c>
      <c r="AU21" s="105">
        <f>+upper!AU21</f>
        <v>11139.168434643181</v>
      </c>
      <c r="AV21" s="105">
        <f>+upper!AV21</f>
        <v>18005.084642508125</v>
      </c>
      <c r="AW21" s="105">
        <f>+upper!AW21</f>
        <v>15596.372930783273</v>
      </c>
      <c r="AX21" s="105">
        <f>+upper!AX21</f>
        <v>17903.060933055367</v>
      </c>
      <c r="AY21" s="105">
        <f>+upper!AY21</f>
        <v>25716.357436041511</v>
      </c>
      <c r="AZ21" s="105">
        <f>+upper!AZ21</f>
        <v>25883.220619150503</v>
      </c>
      <c r="BA21" s="105">
        <f>+upper!BA21</f>
        <v>30094.048758521665</v>
      </c>
      <c r="BB21" s="105">
        <f>+upper!BB21</f>
        <v>23843.898906598941</v>
      </c>
      <c r="BC21" s="105">
        <f>+upper!BC21</f>
        <v>29343.600000000002</v>
      </c>
      <c r="BD21" s="105">
        <f>+upper!BD21</f>
        <v>29229.200000000001</v>
      </c>
      <c r="BE21" s="105">
        <f>+upper!BE21</f>
        <v>32067</v>
      </c>
      <c r="BF21" s="105">
        <f>+upper!BF21</f>
        <v>33664.800000000003</v>
      </c>
      <c r="BG21" s="105">
        <f>+upper!BG21</f>
        <v>34169.31</v>
      </c>
      <c r="BH21" s="105">
        <f>+upper!BH21</f>
        <v>34169.31</v>
      </c>
      <c r="BI21" s="105">
        <f>+upper!BI21</f>
        <v>34169.31</v>
      </c>
      <c r="BJ21" s="105">
        <f>+upper!BJ21</f>
        <v>33269.4</v>
      </c>
      <c r="BK21" s="105">
        <f>+upper!BK21</f>
        <v>33169.410000000003</v>
      </c>
      <c r="BL21" s="105">
        <f>+upper!BL21</f>
        <v>33286.57</v>
      </c>
      <c r="BM21" s="105">
        <f>+upper!BM21</f>
        <v>33330</v>
      </c>
      <c r="BN21" s="105">
        <f>+upper!BN21</f>
        <v>33330</v>
      </c>
      <c r="BO21" s="105">
        <f>+upper!BO21</f>
        <v>33330</v>
      </c>
      <c r="BP21" s="105">
        <f>+upper!BP21</f>
        <v>33330</v>
      </c>
      <c r="BQ21" s="105">
        <f>+upper!BQ21</f>
        <v>33330</v>
      </c>
      <c r="BR21" s="105">
        <f>+upper!BR21</f>
        <v>33330</v>
      </c>
      <c r="BS21" s="105">
        <f>+upper!BS21</f>
        <v>33330</v>
      </c>
      <c r="BT21" s="105">
        <f>+upper!BT21</f>
        <v>33330</v>
      </c>
      <c r="BU21" s="105">
        <f>+upper!BU21</f>
        <v>33330</v>
      </c>
      <c r="BV21" s="105">
        <f>+upper!BV21</f>
        <v>33330</v>
      </c>
      <c r="BW21" s="105">
        <f>+upper!BW21</f>
        <v>33330</v>
      </c>
      <c r="BX21" s="105">
        <f>+upper!BX21</f>
        <v>33330</v>
      </c>
      <c r="BY21" s="105">
        <f>+upper!BY21</f>
        <v>33330</v>
      </c>
      <c r="BZ21" s="105">
        <f>+upper!BZ21</f>
        <v>33330</v>
      </c>
      <c r="CA21" s="105">
        <f>+upper!CA21</f>
        <v>33330</v>
      </c>
    </row>
    <row r="22" spans="1:79" x14ac:dyDescent="0.2">
      <c r="A22" s="9">
        <f>+data!B24</f>
        <v>70</v>
      </c>
      <c r="B22" s="105">
        <f>+upper!B22</f>
        <v>0</v>
      </c>
      <c r="C22" s="105">
        <f>+upper!C22</f>
        <v>0</v>
      </c>
      <c r="D22" s="105">
        <f>+upper!D22</f>
        <v>0</v>
      </c>
      <c r="E22" s="105">
        <f>+upper!E22</f>
        <v>0</v>
      </c>
      <c r="F22" s="105">
        <f>+upper!F22</f>
        <v>0</v>
      </c>
      <c r="G22" s="105">
        <f>+upper!G22</f>
        <v>0</v>
      </c>
      <c r="H22" s="105">
        <f>+upper!H22</f>
        <v>0</v>
      </c>
      <c r="I22" s="105">
        <f>+upper!I22</f>
        <v>35.542059108194607</v>
      </c>
      <c r="J22" s="105">
        <f>+upper!J22</f>
        <v>70.110363172329087</v>
      </c>
      <c r="K22" s="105">
        <f>+upper!K22</f>
        <v>138.27321625653792</v>
      </c>
      <c r="L22" s="105">
        <f>+upper!L22</f>
        <v>217.21759632357862</v>
      </c>
      <c r="M22" s="105">
        <f>+upper!M22</f>
        <v>216.78026646930957</v>
      </c>
      <c r="N22" s="105">
        <f>+upper!N22</f>
        <v>216.47336538376405</v>
      </c>
      <c r="O22" s="105">
        <f>+upper!O22</f>
        <v>216.10145079987532</v>
      </c>
      <c r="P22" s="105">
        <f>+upper!P22</f>
        <v>215.66252941002236</v>
      </c>
      <c r="Q22" s="105">
        <f>+upper!Q22</f>
        <v>215.15456095004441</v>
      </c>
      <c r="R22" s="105">
        <f>+upper!R22</f>
        <v>214.57545721054075</v>
      </c>
      <c r="S22" s="105">
        <f>+upper!S22</f>
        <v>213.92308102861978</v>
      </c>
      <c r="T22" s="105">
        <f>+upper!T22</f>
        <v>213.19524525972386</v>
      </c>
      <c r="U22" s="105">
        <f>+upper!U22</f>
        <v>212.38971172915603</v>
      </c>
      <c r="V22" s="105">
        <f>+upper!V22</f>
        <v>211.5041901629198</v>
      </c>
      <c r="W22" s="105">
        <f>+upper!W22</f>
        <v>219.14287747113528</v>
      </c>
      <c r="X22" s="105">
        <f>+upper!X22</f>
        <v>226.29770361228827</v>
      </c>
      <c r="Y22" s="105">
        <f>+upper!Y22</f>
        <v>232.96819852818291</v>
      </c>
      <c r="Z22" s="105">
        <f>+upper!Z22</f>
        <v>239.153892760974</v>
      </c>
      <c r="AA22" s="105">
        <f>+upper!AA22</f>
        <v>244.85431745157672</v>
      </c>
      <c r="AB22" s="105">
        <f>+upper!AB22</f>
        <v>292.63394124669134</v>
      </c>
      <c r="AC22" s="105">
        <f>+upper!AC22</f>
        <v>285.99717788734023</v>
      </c>
      <c r="AD22" s="105">
        <f>+upper!AD22</f>
        <v>300.70263337968612</v>
      </c>
      <c r="AE22" s="105">
        <f>+upper!AE22</f>
        <v>310.4620230293051</v>
      </c>
      <c r="AF22" s="105">
        <f>+upper!AF22</f>
        <v>320.51696848780284</v>
      </c>
      <c r="AG22" s="105">
        <f>+upper!AG22</f>
        <v>330.87533109592039</v>
      </c>
      <c r="AH22" s="105">
        <f>+upper!AH22</f>
        <v>341.54512127220778</v>
      </c>
      <c r="AI22" s="105">
        <f>+upper!AI22</f>
        <v>352.53449757460555</v>
      </c>
      <c r="AJ22" s="105">
        <f>+upper!AJ22</f>
        <v>363.85176543660771</v>
      </c>
      <c r="AK22" s="105">
        <f>+upper!AK22</f>
        <v>375.50537555297535</v>
      </c>
      <c r="AL22" s="105">
        <f>+upper!AL22</f>
        <v>387.5039218884898</v>
      </c>
      <c r="AM22" s="105">
        <f>+upper!AM22</f>
        <v>399.85613928163355</v>
      </c>
      <c r="AN22" s="105">
        <f>+upper!AN22</f>
        <v>412.57090061343365</v>
      </c>
      <c r="AO22" s="105">
        <f>+upper!AO22</f>
        <v>433.75051762896192</v>
      </c>
      <c r="AP22" s="105">
        <f>+upper!AP22</f>
        <v>455.98169094651985</v>
      </c>
      <c r="AQ22" s="105">
        <f>+upper!AQ22</f>
        <v>479.31407158534171</v>
      </c>
      <c r="AR22" s="105">
        <f>+upper!AR22</f>
        <v>503.79946545952299</v>
      </c>
      <c r="AS22" s="105">
        <f>+upper!AS22</f>
        <v>529.49191214734412</v>
      </c>
      <c r="AT22" s="105">
        <f>+upper!AT22</f>
        <v>581.36975014448001</v>
      </c>
      <c r="AU22" s="105">
        <f>+upper!AU22</f>
        <v>638.27567590214176</v>
      </c>
      <c r="AV22" s="105">
        <f>+upper!AV22</f>
        <v>700.69048759294117</v>
      </c>
      <c r="AW22" s="105">
        <f>+upper!AW22</f>
        <v>769.14017025632893</v>
      </c>
      <c r="AX22" s="105">
        <f>+upper!AX22</f>
        <v>849.07043107500192</v>
      </c>
      <c r="AY22" s="105">
        <f>+upper!AY22</f>
        <v>966.68593898930578</v>
      </c>
      <c r="AZ22" s="105">
        <f>+upper!AZ22</f>
        <v>1100.5776399337451</v>
      </c>
      <c r="BA22" s="105">
        <f>+upper!BA22</f>
        <v>1252.9955197694549</v>
      </c>
      <c r="BB22" s="105">
        <f>+upper!BB22</f>
        <v>1426.5002447578729</v>
      </c>
      <c r="BC22" s="105">
        <f>+upper!BC22</f>
        <v>1697.9810711665443</v>
      </c>
      <c r="BD22" s="105">
        <f>+upper!BD22</f>
        <v>1653.0031450232329</v>
      </c>
      <c r="BE22" s="105">
        <f>+upper!BE22</f>
        <v>1641.4048764979211</v>
      </c>
      <c r="BF22" s="105">
        <f>+upper!BF22</f>
        <v>1620.9071460014673</v>
      </c>
      <c r="BG22" s="105">
        <f>+upper!BG22</f>
        <v>1040.3</v>
      </c>
      <c r="BH22" s="105">
        <f>+upper!BH22</f>
        <v>1029.19</v>
      </c>
      <c r="BI22" s="105">
        <f>+upper!BI22</f>
        <v>1040.3</v>
      </c>
      <c r="BJ22" s="105">
        <f>+upper!BJ22</f>
        <v>1067.57</v>
      </c>
      <c r="BK22" s="105">
        <f>+upper!BK22</f>
        <v>1054.44</v>
      </c>
      <c r="BL22" s="105">
        <f>+upper!BL22</f>
        <v>1047.3700000000001</v>
      </c>
      <c r="BM22" s="105">
        <f>+upper!BM22</f>
        <v>1046.3599999999999</v>
      </c>
      <c r="BN22" s="105">
        <f>+upper!BN22</f>
        <v>1042.32</v>
      </c>
      <c r="BO22" s="105">
        <f>+upper!BO22</f>
        <v>1042.32</v>
      </c>
      <c r="BP22" s="105">
        <f>+upper!BP22</f>
        <v>1039.29</v>
      </c>
      <c r="BQ22" s="105">
        <f>+upper!BQ22</f>
        <v>1045.3499999999999</v>
      </c>
      <c r="BR22" s="105">
        <f>+upper!BR22</f>
        <v>1054.44</v>
      </c>
      <c r="BS22" s="105">
        <f>+upper!BS22</f>
        <v>1058.48</v>
      </c>
      <c r="BT22" s="105">
        <f>+upper!BT22</f>
        <v>1059.3553333333334</v>
      </c>
      <c r="BU22" s="105">
        <f>+upper!BU22</f>
        <v>1065.056222222222</v>
      </c>
      <c r="BV22" s="105">
        <f>+upper!BV22</f>
        <v>1071.1506370370387</v>
      </c>
      <c r="BW22" s="105">
        <f>+upper!BW22</f>
        <v>1075.1447506172844</v>
      </c>
      <c r="BX22" s="105">
        <f>+upper!BX22</f>
        <v>1078.6614791769548</v>
      </c>
      <c r="BY22" s="105">
        <f>+upper!BY22</f>
        <v>1083.4117433196154</v>
      </c>
      <c r="BZ22" s="105">
        <f>+upper!BZ22</f>
        <v>1088.6392210553261</v>
      </c>
      <c r="CA22" s="105">
        <f>+upper!CA22</f>
        <v>1092.8321797287003</v>
      </c>
    </row>
    <row r="23" spans="1:79" x14ac:dyDescent="0.2">
      <c r="A23" s="9">
        <f>+data!B25</f>
        <v>72</v>
      </c>
      <c r="B23" s="105">
        <f>+upper!B23</f>
        <v>0</v>
      </c>
      <c r="C23" s="105">
        <f>+upper!C23</f>
        <v>0</v>
      </c>
      <c r="D23" s="105">
        <f>+upper!D23</f>
        <v>0</v>
      </c>
      <c r="E23" s="105">
        <f>+upper!E23</f>
        <v>0</v>
      </c>
      <c r="F23" s="105">
        <f>+upper!F23</f>
        <v>0</v>
      </c>
      <c r="G23" s="105">
        <f>+upper!G23</f>
        <v>0</v>
      </c>
      <c r="H23" s="105">
        <f>+upper!H23</f>
        <v>0</v>
      </c>
      <c r="I23" s="105">
        <f>+upper!I23</f>
        <v>0</v>
      </c>
      <c r="J23" s="105">
        <f>+upper!J23</f>
        <v>9.9261173172753001E-2</v>
      </c>
      <c r="K23" s="105">
        <f>+upper!K23</f>
        <v>0.19576509153515173</v>
      </c>
      <c r="L23" s="105">
        <f>+upper!L23</f>
        <v>0.38601567344959498</v>
      </c>
      <c r="M23" s="105">
        <f>+upper!M23</f>
        <v>0.75905603014458178</v>
      </c>
      <c r="N23" s="105">
        <f>+upper!N23</f>
        <v>1.4921614267799472</v>
      </c>
      <c r="O23" s="105">
        <f>+upper!O23</f>
        <v>2.9324215865414609</v>
      </c>
      <c r="P23" s="105">
        <f>+upper!P23</f>
        <v>5.7610406390460565</v>
      </c>
      <c r="Q23" s="105">
        <f>+upper!Q23</f>
        <v>11.314476210018382</v>
      </c>
      <c r="R23" s="105">
        <f>+upper!R23</f>
        <v>22.2137422838893</v>
      </c>
      <c r="S23" s="105">
        <f>+upper!S23</f>
        <v>43.597064295483669</v>
      </c>
      <c r="T23" s="105">
        <f>+upper!T23</f>
        <v>85.533288046377479</v>
      </c>
      <c r="U23" s="105">
        <f>+upper!U23</f>
        <v>167.74489500357527</v>
      </c>
      <c r="V23" s="105">
        <f>+upper!V23</f>
        <v>328.84642782879115</v>
      </c>
      <c r="W23" s="105">
        <f>+upper!W23</f>
        <v>393.75070936441227</v>
      </c>
      <c r="X23" s="105">
        <f>+upper!X23</f>
        <v>475.48180285212669</v>
      </c>
      <c r="Y23" s="105">
        <f>+upper!Y23</f>
        <v>579.82487691446852</v>
      </c>
      <c r="Z23" s="105">
        <f>+upper!Z23</f>
        <v>715.17732167341694</v>
      </c>
      <c r="AA23" s="105">
        <f>+upper!AA23</f>
        <v>894.07449144266104</v>
      </c>
      <c r="AB23" s="105">
        <f>+upper!AB23</f>
        <v>1135.8541114069494</v>
      </c>
      <c r="AC23" s="105">
        <f>+upper!AC23</f>
        <v>5826.5502971965898</v>
      </c>
      <c r="AD23" s="105">
        <f>+upper!AD23</f>
        <v>6365.3362282619246</v>
      </c>
      <c r="AE23" s="105">
        <f>+upper!AE23</f>
        <v>6876.6503334824556</v>
      </c>
      <c r="AF23" s="105">
        <f>+upper!AF23</f>
        <v>7398.1840633960146</v>
      </c>
      <c r="AG23" s="105">
        <f>+upper!AG23</f>
        <v>7931.3241730220834</v>
      </c>
      <c r="AH23" s="105">
        <f>+upper!AH23</f>
        <v>8477.6808741595996</v>
      </c>
      <c r="AI23" s="105">
        <f>+upper!AI23</f>
        <v>9039.1367470744954</v>
      </c>
      <c r="AJ23" s="105">
        <f>+upper!AJ23</f>
        <v>9617.9095510974239</v>
      </c>
      <c r="AK23" s="105">
        <f>+upper!AK23</f>
        <v>10216.633896586096</v>
      </c>
      <c r="AL23" s="105">
        <f>+upper!AL23</f>
        <v>10838.468917666178</v>
      </c>
      <c r="AM23" s="105">
        <f>+upper!AM23</f>
        <v>11487.242417528978</v>
      </c>
      <c r="AN23" s="105">
        <f>+upper!AN23</f>
        <v>12167.64717989935</v>
      </c>
      <c r="AO23" s="105">
        <f>+upper!AO23</f>
        <v>12885.5135400293</v>
      </c>
      <c r="AP23" s="105">
        <f>+upper!AP23</f>
        <v>13648.196224638796</v>
      </c>
      <c r="AQ23" s="105">
        <f>+upper!AQ23</f>
        <v>13401.832515387625</v>
      </c>
      <c r="AR23" s="105">
        <f>+upper!AR23</f>
        <v>13174.041633274819</v>
      </c>
      <c r="AS23" s="105">
        <f>+upper!AS23</f>
        <v>12969.408307667129</v>
      </c>
      <c r="AT23" s="105">
        <f>+upper!AT23</f>
        <v>12794.425135070411</v>
      </c>
      <c r="AU23" s="105">
        <f>+upper!AU23</f>
        <v>12658.6217987992</v>
      </c>
      <c r="AV23" s="105">
        <f>+upper!AV23</f>
        <v>12576.625030436959</v>
      </c>
      <c r="AW23" s="105">
        <f>+upper!AW23</f>
        <v>12572.211765725175</v>
      </c>
      <c r="AX23" s="105">
        <f>+upper!AX23</f>
        <v>12760.309443172531</v>
      </c>
      <c r="AY23" s="105">
        <f>+upper!AY23</f>
        <v>13154.431933737484</v>
      </c>
      <c r="AZ23" s="105">
        <f>+upper!AZ23</f>
        <v>13949.815026871966</v>
      </c>
      <c r="BA23" s="105">
        <f>+upper!BA23</f>
        <v>15747.221964104627</v>
      </c>
      <c r="BB23" s="105">
        <f>+upper!BB23</f>
        <v>22265.357975871175</v>
      </c>
      <c r="BC23" s="105">
        <f>+upper!BC23</f>
        <v>26265.600000000002</v>
      </c>
      <c r="BD23" s="105">
        <f>+upper!BD23</f>
        <v>26163.200000000001</v>
      </c>
      <c r="BE23" s="105">
        <f>+upper!BE23</f>
        <v>26060.799999999999</v>
      </c>
      <c r="BF23" s="105">
        <f>+upper!BF23</f>
        <v>25958.400000000001</v>
      </c>
      <c r="BG23" s="105">
        <f>+upper!BG23</f>
        <v>25856</v>
      </c>
      <c r="BH23" s="105">
        <f>+upper!BH23</f>
        <v>25856</v>
      </c>
      <c r="BI23" s="105">
        <f>+upper!BI23</f>
        <v>25856</v>
      </c>
      <c r="BJ23" s="105">
        <f>+upper!BJ23</f>
        <v>25856</v>
      </c>
      <c r="BK23" s="105">
        <f>+upper!BK23</f>
        <v>25856</v>
      </c>
      <c r="BL23" s="105">
        <f>+upper!BL23</f>
        <v>25856</v>
      </c>
      <c r="BM23" s="105">
        <f>+upper!BM23</f>
        <v>25856</v>
      </c>
      <c r="BN23" s="105">
        <f>+upper!BN23</f>
        <v>25856</v>
      </c>
      <c r="BO23" s="105">
        <f>+upper!BO23</f>
        <v>25856</v>
      </c>
      <c r="BP23" s="105">
        <f>+upper!BP23</f>
        <v>25856</v>
      </c>
      <c r="BQ23" s="105">
        <f>+upper!BQ23</f>
        <v>25856</v>
      </c>
      <c r="BR23" s="105">
        <f>+upper!BR23</f>
        <v>25856</v>
      </c>
      <c r="BS23" s="105">
        <f>+upper!BS23</f>
        <v>25856</v>
      </c>
      <c r="BT23" s="105">
        <f>+upper!BT23</f>
        <v>25856</v>
      </c>
      <c r="BU23" s="105">
        <f>+upper!BU23</f>
        <v>25856</v>
      </c>
      <c r="BV23" s="105">
        <f>+upper!BV23</f>
        <v>25856</v>
      </c>
      <c r="BW23" s="105">
        <f>+upper!BW23</f>
        <v>25856</v>
      </c>
      <c r="BX23" s="105">
        <f>+upper!BX23</f>
        <v>25856</v>
      </c>
      <c r="BY23" s="105">
        <f>+upper!BY23</f>
        <v>25856</v>
      </c>
      <c r="BZ23" s="105">
        <f>+upper!BZ23</f>
        <v>25856</v>
      </c>
      <c r="CA23" s="105">
        <f>+upper!CA23</f>
        <v>25856</v>
      </c>
    </row>
    <row r="24" spans="1:79" x14ac:dyDescent="0.2">
      <c r="A24" s="9">
        <f>+data!B26</f>
        <v>76</v>
      </c>
      <c r="B24" s="105">
        <f>+upper!B24</f>
        <v>0</v>
      </c>
      <c r="C24" s="105">
        <f>+upper!C24</f>
        <v>0</v>
      </c>
      <c r="D24" s="105">
        <f>+upper!D24</f>
        <v>0</v>
      </c>
      <c r="E24" s="105">
        <f>+upper!E24</f>
        <v>0</v>
      </c>
      <c r="F24" s="105">
        <f>+upper!F24</f>
        <v>0</v>
      </c>
      <c r="G24" s="105">
        <f>+upper!G24</f>
        <v>0</v>
      </c>
      <c r="H24" s="105">
        <f>+upper!H24</f>
        <v>0</v>
      </c>
      <c r="I24" s="105">
        <f>+upper!I24</f>
        <v>0</v>
      </c>
      <c r="J24" s="105">
        <f>+upper!J24</f>
        <v>0</v>
      </c>
      <c r="K24" s="105">
        <f>+upper!K24</f>
        <v>0</v>
      </c>
      <c r="L24" s="105">
        <f>+upper!L24</f>
        <v>0</v>
      </c>
      <c r="M24" s="105">
        <f>+upper!M24</f>
        <v>0</v>
      </c>
      <c r="N24" s="105">
        <f>+upper!N24</f>
        <v>0</v>
      </c>
      <c r="O24" s="105">
        <f>+upper!O24</f>
        <v>0</v>
      </c>
      <c r="P24" s="105">
        <f>+upper!P24</f>
        <v>0</v>
      </c>
      <c r="Q24" s="105">
        <f>+upper!Q24</f>
        <v>0</v>
      </c>
      <c r="R24" s="105">
        <f>+upper!R24</f>
        <v>0</v>
      </c>
      <c r="S24" s="105">
        <f>+upper!S24</f>
        <v>0</v>
      </c>
      <c r="T24" s="105">
        <f>+upper!T24</f>
        <v>0</v>
      </c>
      <c r="U24" s="105">
        <f>+upper!U24</f>
        <v>0</v>
      </c>
      <c r="V24" s="105">
        <f>+upper!V24</f>
        <v>0</v>
      </c>
      <c r="W24" s="105">
        <f>+upper!W24</f>
        <v>0</v>
      </c>
      <c r="X24" s="105">
        <f>+upper!X24</f>
        <v>0</v>
      </c>
      <c r="Y24" s="105">
        <f>+upper!Y24</f>
        <v>0</v>
      </c>
      <c r="Z24" s="105">
        <f>+upper!Z24</f>
        <v>0</v>
      </c>
      <c r="AA24" s="105">
        <f>+upper!AA24</f>
        <v>0</v>
      </c>
      <c r="AB24" s="105">
        <f>+upper!AB24</f>
        <v>352.99628977701059</v>
      </c>
      <c r="AC24" s="105">
        <f>+upper!AC24</f>
        <v>689.76286508151486</v>
      </c>
      <c r="AD24" s="105">
        <f>+upper!AD24</f>
        <v>748.0587038820513</v>
      </c>
      <c r="AE24" s="105">
        <f>+upper!AE24</f>
        <v>812.22041794639199</v>
      </c>
      <c r="AF24" s="105">
        <f>+upper!AF24</f>
        <v>883.04034221842664</v>
      </c>
      <c r="AG24" s="105">
        <f>+upper!AG24</f>
        <v>961.4573562007414</v>
      </c>
      <c r="AH24" s="105">
        <f>+upper!AH24</f>
        <v>1048.5906692662131</v>
      </c>
      <c r="AI24" s="105">
        <f>+upper!AI24</f>
        <v>1145.7824473001704</v>
      </c>
      <c r="AJ24" s="105">
        <f>+upper!AJ24</f>
        <v>1254.6517723081788</v>
      </c>
      <c r="AK24" s="105">
        <f>+upper!AK24</f>
        <v>1377.1631619025475</v>
      </c>
      <c r="AL24" s="105">
        <f>+upper!AL24</f>
        <v>1515.7138341945647</v>
      </c>
      <c r="AM24" s="105">
        <f>+upper!AM24</f>
        <v>1874.214756803166</v>
      </c>
      <c r="AN24" s="105">
        <f>+upper!AN24</f>
        <v>2272.5263888439372</v>
      </c>
      <c r="AO24" s="105">
        <f>+upper!AO24</f>
        <v>2725.0801508569398</v>
      </c>
      <c r="AP24" s="105">
        <f>+upper!AP24</f>
        <v>3192.2341091075018</v>
      </c>
      <c r="AQ24" s="105">
        <f>+upper!AQ24</f>
        <v>4040.2351560272018</v>
      </c>
      <c r="AR24" s="105">
        <f>+upper!AR24</f>
        <v>5131.3113734000053</v>
      </c>
      <c r="AS24" s="105">
        <f>+upper!AS24</f>
        <v>6542.4142411722369</v>
      </c>
      <c r="AT24" s="105">
        <f>+upper!AT24</f>
        <v>8379.4055540730496</v>
      </c>
      <c r="AU24" s="105">
        <f>+upper!AU24</f>
        <v>10792.265875093108</v>
      </c>
      <c r="AV24" s="105">
        <f>+upper!AV24</f>
        <v>13997.036767544207</v>
      </c>
      <c r="AW24" s="105">
        <f>+upper!AW24</f>
        <v>18321.499356785302</v>
      </c>
      <c r="AX24" s="105">
        <f>+upper!AX24</f>
        <v>24420.547756155087</v>
      </c>
      <c r="AY24" s="105">
        <f>+upper!AY24</f>
        <v>33100.342164388894</v>
      </c>
      <c r="AZ24" s="105">
        <f>+upper!AZ24</f>
        <v>45879.113091499996</v>
      </c>
      <c r="BA24" s="105">
        <f>+upper!BA24</f>
        <v>65458.318695000002</v>
      </c>
      <c r="BB24" s="105">
        <f>+upper!BB24</f>
        <v>82648.931429999997</v>
      </c>
      <c r="BC24" s="105">
        <f>+upper!BC24</f>
        <v>125310.51000000001</v>
      </c>
      <c r="BD24" s="105">
        <f>+upper!BD24</f>
        <v>157529.03599999999</v>
      </c>
      <c r="BE24" s="105">
        <f>+upper!BE24</f>
        <v>174499.45199999999</v>
      </c>
      <c r="BF24" s="105">
        <f>+upper!BF24</f>
        <v>186778.8</v>
      </c>
      <c r="BG24" s="105">
        <f>+upper!BG24</f>
        <v>198168.06</v>
      </c>
      <c r="BH24" s="105">
        <f>+upper!BH24</f>
        <v>198970</v>
      </c>
      <c r="BI24" s="105">
        <f>+upper!BI24</f>
        <v>198970</v>
      </c>
      <c r="BJ24" s="105">
        <f>+upper!BJ24</f>
        <v>198465</v>
      </c>
      <c r="BK24" s="105">
        <f>+upper!BK24</f>
        <v>198465</v>
      </c>
      <c r="BL24" s="105">
        <f>+upper!BL24</f>
        <v>197960</v>
      </c>
      <c r="BM24" s="105">
        <f>+upper!BM24</f>
        <v>197960</v>
      </c>
      <c r="BN24" s="105">
        <f>+upper!BN24</f>
        <v>197960</v>
      </c>
      <c r="BO24" s="105">
        <f>+upper!BO24</f>
        <v>197960</v>
      </c>
      <c r="BP24" s="105">
        <f>+upper!BP24</f>
        <v>197960</v>
      </c>
      <c r="BQ24" s="105">
        <f>+upper!BQ24</f>
        <v>197960</v>
      </c>
      <c r="BR24" s="105">
        <f>+upper!BR24</f>
        <v>197960</v>
      </c>
      <c r="BS24" s="105">
        <f>+upper!BS24</f>
        <v>197960</v>
      </c>
      <c r="BT24" s="105">
        <f>+upper!BT24</f>
        <v>197960</v>
      </c>
      <c r="BU24" s="105">
        <f>+upper!BU24</f>
        <v>197960</v>
      </c>
      <c r="BV24" s="105">
        <f>+upper!BV24</f>
        <v>197960</v>
      </c>
      <c r="BW24" s="105">
        <f>+upper!BW24</f>
        <v>197960</v>
      </c>
      <c r="BX24" s="105">
        <f>+upper!BX24</f>
        <v>197960</v>
      </c>
      <c r="BY24" s="105">
        <f>+upper!BY24</f>
        <v>197960</v>
      </c>
      <c r="BZ24" s="105">
        <f>+upper!BZ24</f>
        <v>197960</v>
      </c>
      <c r="CA24" s="105">
        <f>+upper!CA24</f>
        <v>197960</v>
      </c>
    </row>
    <row r="25" spans="1:79" x14ac:dyDescent="0.2">
      <c r="A25" s="9">
        <f>+data!B27</f>
        <v>84</v>
      </c>
      <c r="B25" s="105">
        <f>+upper!B25</f>
        <v>0</v>
      </c>
      <c r="C25" s="105">
        <f>+upper!C25</f>
        <v>0</v>
      </c>
      <c r="D25" s="105">
        <f>+upper!D25</f>
        <v>0</v>
      </c>
      <c r="E25" s="105">
        <f>+upper!E25</f>
        <v>0</v>
      </c>
      <c r="F25" s="105">
        <f>+upper!F25</f>
        <v>0</v>
      </c>
      <c r="G25" s="105">
        <f>+upper!G25</f>
        <v>0</v>
      </c>
      <c r="H25" s="105">
        <f>+upper!H25</f>
        <v>0</v>
      </c>
      <c r="I25" s="105">
        <f>+upper!I25</f>
        <v>0</v>
      </c>
      <c r="J25" s="105">
        <f>+upper!J25</f>
        <v>0</v>
      </c>
      <c r="K25" s="105">
        <f>+upper!K25</f>
        <v>0</v>
      </c>
      <c r="L25" s="105">
        <f>+upper!L25</f>
        <v>0</v>
      </c>
      <c r="M25" s="105">
        <f>+upper!M25</f>
        <v>0</v>
      </c>
      <c r="N25" s="105">
        <f>+upper!N25</f>
        <v>0</v>
      </c>
      <c r="O25" s="105">
        <f>+upper!O25</f>
        <v>0</v>
      </c>
      <c r="P25" s="105">
        <f>+upper!P25</f>
        <v>0</v>
      </c>
      <c r="Q25" s="105">
        <f>+upper!Q25</f>
        <v>0</v>
      </c>
      <c r="R25" s="105">
        <f>+upper!R25</f>
        <v>0</v>
      </c>
      <c r="S25" s="105">
        <f>+upper!S25</f>
        <v>0</v>
      </c>
      <c r="T25" s="105">
        <f>+upper!T25</f>
        <v>0</v>
      </c>
      <c r="U25" s="105">
        <f>+upper!U25</f>
        <v>0</v>
      </c>
      <c r="V25" s="105">
        <f>+upper!V25</f>
        <v>0</v>
      </c>
      <c r="W25" s="105">
        <f>+upper!W25</f>
        <v>0</v>
      </c>
      <c r="X25" s="105">
        <f>+upper!X25</f>
        <v>0</v>
      </c>
      <c r="Y25" s="105">
        <f>+upper!Y25</f>
        <v>0</v>
      </c>
      <c r="Z25" s="105">
        <f>+upper!Z25</f>
        <v>0</v>
      </c>
      <c r="AA25" s="105">
        <f>+upper!AA25</f>
        <v>0</v>
      </c>
      <c r="AB25" s="105">
        <f>+upper!AB25</f>
        <v>6.5390628671361437</v>
      </c>
      <c r="AC25" s="105">
        <f>+upper!AC25</f>
        <v>6.8328765591809217</v>
      </c>
      <c r="AD25" s="105">
        <f>+upper!AD25</f>
        <v>7.1900047264978042</v>
      </c>
      <c r="AE25" s="105">
        <f>+upper!AE25</f>
        <v>7.5653065565616755</v>
      </c>
      <c r="AF25" s="105">
        <f>+upper!AF25</f>
        <v>7.9596721302896638</v>
      </c>
      <c r="AG25" s="105">
        <f>+upper!AG25</f>
        <v>8.374032601463508</v>
      </c>
      <c r="AH25" s="105">
        <f>+upper!AH25</f>
        <v>8.80936190212695</v>
      </c>
      <c r="AI25" s="105">
        <f>+upper!AI25</f>
        <v>9.2666785036034831</v>
      </c>
      <c r="AJ25" s="105">
        <f>+upper!AJ25</f>
        <v>9.7470472335983107</v>
      </c>
      <c r="AK25" s="105">
        <f>+upper!AK25</f>
        <v>10.251581149699284</v>
      </c>
      <c r="AL25" s="105">
        <f>+upper!AL25</f>
        <v>10.781443469423044</v>
      </c>
      <c r="AM25" s="105">
        <f>+upper!AM25</f>
        <v>11.337849556762007</v>
      </c>
      <c r="AN25" s="105">
        <f>+upper!AN25</f>
        <v>11.922068964973842</v>
      </c>
      <c r="AO25" s="105">
        <f>+upper!AO25</f>
        <v>11.971966398435779</v>
      </c>
      <c r="AP25" s="105">
        <f>+upper!AP25</f>
        <v>12.021131162984856</v>
      </c>
      <c r="AQ25" s="105">
        <f>+upper!AQ25</f>
        <v>12.069535577681748</v>
      </c>
      <c r="AR25" s="105">
        <f>+upper!AR25</f>
        <v>12.117151363096854</v>
      </c>
      <c r="AS25" s="105">
        <f>+upper!AS25</f>
        <v>12.163949630393425</v>
      </c>
      <c r="AT25" s="105">
        <f>+upper!AT25</f>
        <v>13.293037237747805</v>
      </c>
      <c r="AU25" s="105">
        <f>+upper!AU25</f>
        <v>14.525684073110858</v>
      </c>
      <c r="AV25" s="105">
        <f>+upper!AV25</f>
        <v>15.871246341565604</v>
      </c>
      <c r="AW25" s="105">
        <f>+upper!AW25</f>
        <v>17.339909120398044</v>
      </c>
      <c r="AX25" s="105">
        <f>+upper!AX25</f>
        <v>19.052043004134831</v>
      </c>
      <c r="AY25" s="105">
        <f>+upper!AY25</f>
        <v>21.10887400935508</v>
      </c>
      <c r="AZ25" s="105">
        <f>+upper!AZ25</f>
        <v>23.407267474023268</v>
      </c>
      <c r="BA25" s="105">
        <f>+upper!BA25</f>
        <v>25.979566858967615</v>
      </c>
      <c r="BB25" s="105">
        <f>+upper!BB25</f>
        <v>28.863185403535997</v>
      </c>
      <c r="BC25" s="105">
        <f>+upper!BC25</f>
        <v>37.962000000000003</v>
      </c>
      <c r="BD25" s="105">
        <f>+upper!BD25</f>
        <v>37.814</v>
      </c>
      <c r="BE25" s="105">
        <f>+upper!BE25</f>
        <v>44.792000000000002</v>
      </c>
      <c r="BF25" s="105">
        <f>+upper!BF25</f>
        <v>49.686</v>
      </c>
      <c r="BG25" s="105">
        <f>+upper!BG25</f>
        <v>50.5</v>
      </c>
      <c r="BH25" s="105">
        <f>+upper!BH25</f>
        <v>50.5</v>
      </c>
      <c r="BI25" s="105">
        <f>+upper!BI25</f>
        <v>50.5</v>
      </c>
      <c r="BJ25" s="105">
        <f>+upper!BJ25</f>
        <v>50.5</v>
      </c>
      <c r="BK25" s="105">
        <f>+upper!BK25</f>
        <v>50.5</v>
      </c>
      <c r="BL25" s="105">
        <f>+upper!BL25</f>
        <v>50.5</v>
      </c>
      <c r="BM25" s="105">
        <f>+upper!BM25</f>
        <v>50.5</v>
      </c>
      <c r="BN25" s="105">
        <f>+upper!BN25</f>
        <v>50.5</v>
      </c>
      <c r="BO25" s="105">
        <f>+upper!BO25</f>
        <v>50.5</v>
      </c>
      <c r="BP25" s="105">
        <f>+upper!BP25</f>
        <v>50.5</v>
      </c>
      <c r="BQ25" s="105">
        <f>+upper!BQ25</f>
        <v>50.5</v>
      </c>
      <c r="BR25" s="105">
        <f>+upper!BR25</f>
        <v>50.5</v>
      </c>
      <c r="BS25" s="105">
        <f>+upper!BS25</f>
        <v>50.5</v>
      </c>
      <c r="BT25" s="105">
        <f>+upper!BT25</f>
        <v>50.5</v>
      </c>
      <c r="BU25" s="105">
        <f>+upper!BU25</f>
        <v>50.5</v>
      </c>
      <c r="BV25" s="105">
        <f>+upper!BV25</f>
        <v>50.5</v>
      </c>
      <c r="BW25" s="105">
        <f>+upper!BW25</f>
        <v>50.5</v>
      </c>
      <c r="BX25" s="105">
        <f>+upper!BX25</f>
        <v>50.5</v>
      </c>
      <c r="BY25" s="105">
        <f>+upper!BY25</f>
        <v>50.5</v>
      </c>
      <c r="BZ25" s="105">
        <f>+upper!BZ25</f>
        <v>50.5</v>
      </c>
      <c r="CA25" s="105">
        <f>+upper!CA25</f>
        <v>50.5</v>
      </c>
    </row>
    <row r="26" spans="1:79" x14ac:dyDescent="0.2">
      <c r="A26" s="9">
        <f>+data!B28</f>
        <v>86</v>
      </c>
      <c r="B26" s="105">
        <f>+upper!B26</f>
        <v>0</v>
      </c>
      <c r="C26" s="105">
        <f>+upper!C26</f>
        <v>0</v>
      </c>
      <c r="D26" s="105">
        <f>+upper!D26</f>
        <v>0</v>
      </c>
      <c r="E26" s="105">
        <f>+upper!E26</f>
        <v>0</v>
      </c>
      <c r="F26" s="105">
        <f>+upper!F26</f>
        <v>0</v>
      </c>
      <c r="G26" s="105">
        <f>+upper!G26</f>
        <v>0</v>
      </c>
      <c r="H26" s="105">
        <f>+upper!H26</f>
        <v>0</v>
      </c>
      <c r="I26" s="105">
        <f>+upper!I26</f>
        <v>0</v>
      </c>
      <c r="J26" s="105">
        <f>+upper!J26</f>
        <v>0</v>
      </c>
      <c r="K26" s="105">
        <f>+upper!K26</f>
        <v>0</v>
      </c>
      <c r="L26" s="105">
        <f>+upper!L26</f>
        <v>0</v>
      </c>
      <c r="M26" s="105">
        <f>+upper!M26</f>
        <v>0</v>
      </c>
      <c r="N26" s="105">
        <f>+upper!N26</f>
        <v>0</v>
      </c>
      <c r="O26" s="105">
        <f>+upper!O26</f>
        <v>0</v>
      </c>
      <c r="P26" s="105">
        <f>+upper!P26</f>
        <v>0</v>
      </c>
      <c r="Q26" s="105">
        <f>+upper!Q26</f>
        <v>0</v>
      </c>
      <c r="R26" s="105">
        <f>+upper!R26</f>
        <v>0</v>
      </c>
      <c r="S26" s="105">
        <f>+upper!S26</f>
        <v>0</v>
      </c>
      <c r="T26" s="105">
        <f>+upper!T26</f>
        <v>0</v>
      </c>
      <c r="U26" s="105">
        <f>+upper!U26</f>
        <v>0</v>
      </c>
      <c r="V26" s="105">
        <f>+upper!V26</f>
        <v>0</v>
      </c>
      <c r="W26" s="105">
        <f>+upper!W26</f>
        <v>0</v>
      </c>
      <c r="X26" s="105">
        <f>+upper!X26</f>
        <v>0</v>
      </c>
      <c r="Y26" s="105">
        <f>+upper!Y26</f>
        <v>0</v>
      </c>
      <c r="Z26" s="105">
        <f>+upper!Z26</f>
        <v>0</v>
      </c>
      <c r="AA26" s="105">
        <f>+upper!AA26</f>
        <v>0</v>
      </c>
      <c r="AB26" s="105">
        <f>+upper!AB26</f>
        <v>0</v>
      </c>
      <c r="AC26" s="105">
        <f>+upper!AC26</f>
        <v>0</v>
      </c>
      <c r="AD26" s="105">
        <f>+upper!AD26</f>
        <v>0</v>
      </c>
      <c r="AE26" s="105">
        <f>+upper!AE26</f>
        <v>0</v>
      </c>
      <c r="AF26" s="105">
        <f>+upper!AF26</f>
        <v>0</v>
      </c>
      <c r="AG26" s="105">
        <f>+upper!AG26</f>
        <v>0</v>
      </c>
      <c r="AH26" s="105">
        <f>+upper!AH26</f>
        <v>0</v>
      </c>
      <c r="AI26" s="105">
        <f>+upper!AI26</f>
        <v>0</v>
      </c>
      <c r="AJ26" s="105">
        <f>+upper!AJ26</f>
        <v>0</v>
      </c>
      <c r="AK26" s="105">
        <f>+upper!AK26</f>
        <v>0</v>
      </c>
      <c r="AL26" s="105">
        <f>+upper!AL26</f>
        <v>0</v>
      </c>
      <c r="AM26" s="105">
        <f>+upper!AM26</f>
        <v>0</v>
      </c>
      <c r="AN26" s="105">
        <f>+upper!AN26</f>
        <v>0</v>
      </c>
      <c r="AO26" s="105">
        <f>+upper!AO26</f>
        <v>0</v>
      </c>
      <c r="AP26" s="105">
        <f>+upper!AP26</f>
        <v>0</v>
      </c>
      <c r="AQ26" s="105">
        <f>+upper!AQ26</f>
        <v>0</v>
      </c>
      <c r="AR26" s="105">
        <f>+upper!AR26</f>
        <v>0</v>
      </c>
      <c r="AS26" s="105">
        <f>+upper!AS26</f>
        <v>0</v>
      </c>
      <c r="AT26" s="105">
        <f>+upper!AT26</f>
        <v>0</v>
      </c>
      <c r="AU26" s="105">
        <f>+upper!AU26</f>
        <v>0</v>
      </c>
      <c r="AV26" s="105">
        <f>+upper!AV26</f>
        <v>0</v>
      </c>
      <c r="AW26" s="105">
        <f>+upper!AW26</f>
        <v>0</v>
      </c>
      <c r="AX26" s="105">
        <f>+upper!AX26</f>
        <v>0</v>
      </c>
      <c r="AY26" s="105">
        <f>+upper!AY26</f>
        <v>0</v>
      </c>
      <c r="AZ26" s="105">
        <f>+upper!AZ26</f>
        <v>0</v>
      </c>
      <c r="BA26" s="105">
        <f>+upper!BA26</f>
        <v>0</v>
      </c>
      <c r="BB26" s="105">
        <f>+upper!BB26</f>
        <v>0</v>
      </c>
      <c r="BC26" s="105">
        <f>+upper!BC26</f>
        <v>0</v>
      </c>
      <c r="BD26" s="105">
        <f>+upper!BD26</f>
        <v>0</v>
      </c>
      <c r="BE26" s="105">
        <f>+upper!BE26</f>
        <v>0</v>
      </c>
      <c r="BF26" s="105">
        <f>+upper!BF26</f>
        <v>0</v>
      </c>
      <c r="BG26" s="105">
        <f>+upper!BG26</f>
        <v>0</v>
      </c>
      <c r="BH26" s="105">
        <f>+upper!BH26</f>
        <v>0</v>
      </c>
      <c r="BI26" s="105">
        <f>+upper!BI26</f>
        <v>0</v>
      </c>
      <c r="BJ26" s="105">
        <f>+upper!BJ26</f>
        <v>0</v>
      </c>
      <c r="BK26" s="105">
        <f>+upper!BK26</f>
        <v>0</v>
      </c>
      <c r="BL26" s="105">
        <f>+upper!BL26</f>
        <v>0</v>
      </c>
      <c r="BM26" s="105">
        <f>+upper!BM26</f>
        <v>0</v>
      </c>
      <c r="BN26" s="105">
        <f>+upper!BN26</f>
        <v>0</v>
      </c>
      <c r="BO26" s="105">
        <f>+upper!BO26</f>
        <v>0</v>
      </c>
      <c r="BP26" s="105">
        <f>+upper!BP26</f>
        <v>0</v>
      </c>
      <c r="BQ26" s="105">
        <f>+upper!BQ26</f>
        <v>0</v>
      </c>
      <c r="BR26" s="105">
        <f>+upper!BR26</f>
        <v>0</v>
      </c>
      <c r="BS26" s="105">
        <f>+upper!BS26</f>
        <v>0</v>
      </c>
      <c r="BT26" s="105">
        <f>+upper!BT26</f>
        <v>0</v>
      </c>
      <c r="BU26" s="105">
        <f>+upper!BU26</f>
        <v>0</v>
      </c>
      <c r="BV26" s="105">
        <f>+upper!BV26</f>
        <v>0</v>
      </c>
      <c r="BW26" s="105">
        <f>+upper!BW26</f>
        <v>0</v>
      </c>
      <c r="BX26" s="105">
        <f>+upper!BX26</f>
        <v>0</v>
      </c>
      <c r="BY26" s="105">
        <f>+upper!BY26</f>
        <v>0</v>
      </c>
      <c r="BZ26" s="105">
        <f>+upper!BZ26</f>
        <v>0</v>
      </c>
      <c r="CA26" s="105">
        <f>+upper!CA26</f>
        <v>0</v>
      </c>
    </row>
    <row r="27" spans="1:79" x14ac:dyDescent="0.2">
      <c r="A27" s="9">
        <f>+data!B29</f>
        <v>90</v>
      </c>
      <c r="B27" s="105">
        <f>+upper!B27</f>
        <v>0</v>
      </c>
      <c r="C27" s="105">
        <f>+upper!C27</f>
        <v>0</v>
      </c>
      <c r="D27" s="105">
        <f>+upper!D27</f>
        <v>0</v>
      </c>
      <c r="E27" s="105">
        <f>+upper!E27</f>
        <v>0</v>
      </c>
      <c r="F27" s="105">
        <f>+upper!F27</f>
        <v>0</v>
      </c>
      <c r="G27" s="105">
        <f>+upper!G27</f>
        <v>0</v>
      </c>
      <c r="H27" s="105">
        <f>+upper!H27</f>
        <v>0</v>
      </c>
      <c r="I27" s="105">
        <f>+upper!I27</f>
        <v>0</v>
      </c>
      <c r="J27" s="105">
        <f>+upper!J27</f>
        <v>3.0025017487345204E-4</v>
      </c>
      <c r="K27" s="105">
        <f>+upper!K27</f>
        <v>5.921600671115303E-4</v>
      </c>
      <c r="L27" s="105">
        <f>+upper!L27</f>
        <v>6.3769121524975163E-4</v>
      </c>
      <c r="M27" s="105">
        <f>+upper!M27</f>
        <v>9.2455736357131076E-4</v>
      </c>
      <c r="N27" s="105">
        <f>+upper!N27</f>
        <v>1.3388467826547198E-3</v>
      </c>
      <c r="O27" s="105">
        <f>+upper!O27</f>
        <v>1.936205592415554E-3</v>
      </c>
      <c r="P27" s="105">
        <f>+upper!P27</f>
        <v>2.7959996380749245E-3</v>
      </c>
      <c r="Q27" s="105">
        <f>+upper!Q27</f>
        <v>4.0310540613471176E-3</v>
      </c>
      <c r="R27" s="105">
        <f>+upper!R27</f>
        <v>5.8011392285737687E-3</v>
      </c>
      <c r="S27" s="105">
        <f>+upper!S27</f>
        <v>8.3314561053346378E-3</v>
      </c>
      <c r="T27" s="105">
        <f>+upper!T27</f>
        <v>1.1937634942344122E-2</v>
      </c>
      <c r="U27" s="105">
        <f>+upper!U27</f>
        <v>1.7058912786560524E-2</v>
      </c>
      <c r="V27" s="105">
        <f>+upper!V27</f>
        <v>2.4300960596831851E-2</v>
      </c>
      <c r="W27" s="105">
        <f>+upper!W27</f>
        <v>3.4488763804465833E-2</v>
      </c>
      <c r="X27" s="105">
        <f>+upper!X27</f>
        <v>4.8726864160601208E-2</v>
      </c>
      <c r="Y27" s="105">
        <f>+upper!Y27</f>
        <v>6.845655178790376E-2</v>
      </c>
      <c r="Z27" s="105">
        <f>+upper!Z27</f>
        <v>9.5481175713625244E-2</v>
      </c>
      <c r="AA27" s="105">
        <f>+upper!AA27</f>
        <v>0.13188628597808971</v>
      </c>
      <c r="AB27" s="105">
        <f>+upper!AB27</f>
        <v>0.1796675810598484</v>
      </c>
      <c r="AC27" s="105">
        <f>+upper!AC27</f>
        <v>0.23955249246613608</v>
      </c>
      <c r="AD27" s="105">
        <f>+upper!AD27</f>
        <v>0.2937617913817997</v>
      </c>
      <c r="AE27" s="105">
        <f>+upper!AE27</f>
        <v>0.360076810035376</v>
      </c>
      <c r="AF27" s="105">
        <f>+upper!AF27</f>
        <v>0.44115160673400894</v>
      </c>
      <c r="AG27" s="105">
        <f>+upper!AG27</f>
        <v>0.54020643023134074</v>
      </c>
      <c r="AH27" s="105">
        <f>+upper!AH27</f>
        <v>0.66114325093380655</v>
      </c>
      <c r="AI27" s="105">
        <f>+upper!AI27</f>
        <v>0.80868298293379737</v>
      </c>
      <c r="AJ27" s="105">
        <f>+upper!AJ27</f>
        <v>0.98852772983954063</v>
      </c>
      <c r="AK27" s="105">
        <f>+upper!AK27</f>
        <v>1.2075515678012314</v>
      </c>
      <c r="AL27" s="105">
        <f>+upper!AL27</f>
        <v>1.4740233792101509</v>
      </c>
      <c r="AM27" s="105">
        <f>+upper!AM27</f>
        <v>1.7978649366187278</v>
      </c>
      <c r="AN27" s="105">
        <f>+upper!AN27</f>
        <v>2.1909466010180987</v>
      </c>
      <c r="AO27" s="105">
        <f>+upper!AO27</f>
        <v>2.2524891149774806</v>
      </c>
      <c r="AP27" s="105">
        <f>+upper!AP27</f>
        <v>2.3133197996935988</v>
      </c>
      <c r="AQ27" s="105">
        <f>+upper!AQ27</f>
        <v>2.3730132885142341</v>
      </c>
      <c r="AR27" s="105">
        <f>+upper!AR27</f>
        <v>2.4310631888174914</v>
      </c>
      <c r="AS27" s="105">
        <f>+upper!AS27</f>
        <v>2.4868641719240543</v>
      </c>
      <c r="AT27" s="105">
        <f>+upper!AT27</f>
        <v>2.4889870653088018</v>
      </c>
      <c r="AU27" s="105">
        <f>+upper!AU27</f>
        <v>2.4863292530157355</v>
      </c>
      <c r="AV27" s="105">
        <f>+upper!AV27</f>
        <v>2.4781419768784776</v>
      </c>
      <c r="AW27" s="105">
        <f>+upper!AW27</f>
        <v>2.4635134469131001</v>
      </c>
      <c r="AX27" s="105">
        <f>+upper!AX27</f>
        <v>2.4553975427062191</v>
      </c>
      <c r="AY27" s="105">
        <f>+upper!AY27</f>
        <v>2.61879307302083</v>
      </c>
      <c r="AZ27" s="105">
        <f>+upper!AZ27</f>
        <v>2.7800533366237818</v>
      </c>
      <c r="BA27" s="105">
        <f>+upper!BA27</f>
        <v>2.9335734201121477</v>
      </c>
      <c r="BB27" s="105">
        <f>+upper!BB27</f>
        <v>3.070853616787407</v>
      </c>
      <c r="BC27" s="105">
        <f>+upper!BC27</f>
        <v>5.13</v>
      </c>
      <c r="BD27" s="105">
        <f>+upper!BD27</f>
        <v>5.1100000000000003</v>
      </c>
      <c r="BE27" s="105">
        <f>+upper!BE27</f>
        <v>5.09</v>
      </c>
      <c r="BF27" s="105">
        <f>+upper!BF27</f>
        <v>5.07</v>
      </c>
      <c r="BG27" s="105">
        <f>+upper!BG27</f>
        <v>7.07</v>
      </c>
      <c r="BH27" s="105">
        <f>+upper!BH27</f>
        <v>7.07</v>
      </c>
      <c r="BI27" s="105">
        <f>+upper!BI27</f>
        <v>7.07</v>
      </c>
      <c r="BJ27" s="105">
        <f>+upper!BJ27</f>
        <v>8.08</v>
      </c>
      <c r="BK27" s="105">
        <f>+upper!BK27</f>
        <v>8.08</v>
      </c>
      <c r="BL27" s="105">
        <f>+upper!BL27</f>
        <v>8.08</v>
      </c>
      <c r="BM27" s="105">
        <f>+upper!BM27</f>
        <v>8.08</v>
      </c>
      <c r="BN27" s="105">
        <f>+upper!BN27</f>
        <v>8.08</v>
      </c>
      <c r="BO27" s="105">
        <f>+upper!BO27</f>
        <v>8.08</v>
      </c>
      <c r="BP27" s="105">
        <f>+upper!BP27</f>
        <v>8.08</v>
      </c>
      <c r="BQ27" s="105">
        <f>+upper!BQ27</f>
        <v>8.08</v>
      </c>
      <c r="BR27" s="105">
        <f>+upper!BR27</f>
        <v>8.08</v>
      </c>
      <c r="BS27" s="105">
        <f>+upper!BS27</f>
        <v>8.08</v>
      </c>
      <c r="BT27" s="105">
        <f>+upper!BT27</f>
        <v>8.08</v>
      </c>
      <c r="BU27" s="105">
        <f>+upper!BU27</f>
        <v>8.08</v>
      </c>
      <c r="BV27" s="105">
        <f>+upper!BV27</f>
        <v>8.08</v>
      </c>
      <c r="BW27" s="105">
        <f>+upper!BW27</f>
        <v>8.08</v>
      </c>
      <c r="BX27" s="105">
        <f>+upper!BX27</f>
        <v>8.08</v>
      </c>
      <c r="BY27" s="105">
        <f>+upper!BY27</f>
        <v>8.08</v>
      </c>
      <c r="BZ27" s="105">
        <f>+upper!BZ27</f>
        <v>8.08</v>
      </c>
      <c r="CA27" s="105">
        <f>+upper!CA27</f>
        <v>8.08</v>
      </c>
    </row>
    <row r="28" spans="1:79" x14ac:dyDescent="0.2">
      <c r="A28" s="9">
        <f>+data!B30</f>
        <v>92</v>
      </c>
      <c r="B28" s="105">
        <f>+upper!B28</f>
        <v>0</v>
      </c>
      <c r="C28" s="105">
        <f>+upper!C28</f>
        <v>0</v>
      </c>
      <c r="D28" s="105">
        <f>+upper!D28</f>
        <v>0</v>
      </c>
      <c r="E28" s="105">
        <f>+upper!E28</f>
        <v>0</v>
      </c>
      <c r="F28" s="105">
        <f>+upper!F28</f>
        <v>0</v>
      </c>
      <c r="G28" s="105">
        <f>+upper!G28</f>
        <v>0</v>
      </c>
      <c r="H28" s="105">
        <f>+upper!H28</f>
        <v>0</v>
      </c>
      <c r="I28" s="105">
        <f>+upper!I28</f>
        <v>0</v>
      </c>
      <c r="J28" s="105">
        <f>+upper!J28</f>
        <v>0</v>
      </c>
      <c r="K28" s="105">
        <f>+upper!K28</f>
        <v>0</v>
      </c>
      <c r="L28" s="105">
        <f>+upper!L28</f>
        <v>0</v>
      </c>
      <c r="M28" s="105">
        <f>+upper!M28</f>
        <v>0</v>
      </c>
      <c r="N28" s="105">
        <f>+upper!N28</f>
        <v>0</v>
      </c>
      <c r="O28" s="105">
        <f>+upper!O28</f>
        <v>0</v>
      </c>
      <c r="P28" s="105">
        <f>+upper!P28</f>
        <v>0</v>
      </c>
      <c r="Q28" s="105">
        <f>+upper!Q28</f>
        <v>0</v>
      </c>
      <c r="R28" s="105">
        <f>+upper!R28</f>
        <v>0</v>
      </c>
      <c r="S28" s="105">
        <f>+upper!S28</f>
        <v>0</v>
      </c>
      <c r="T28" s="105">
        <f>+upper!T28</f>
        <v>0</v>
      </c>
      <c r="U28" s="105">
        <f>+upper!U28</f>
        <v>0</v>
      </c>
      <c r="V28" s="105">
        <f>+upper!V28</f>
        <v>0</v>
      </c>
      <c r="W28" s="105">
        <f>+upper!W28</f>
        <v>0</v>
      </c>
      <c r="X28" s="105">
        <f>+upper!X28</f>
        <v>0</v>
      </c>
      <c r="Y28" s="105">
        <f>+upper!Y28</f>
        <v>0</v>
      </c>
      <c r="Z28" s="105">
        <f>+upper!Z28</f>
        <v>0</v>
      </c>
      <c r="AA28" s="105">
        <f>+upper!AA28</f>
        <v>0</v>
      </c>
      <c r="AB28" s="105">
        <f>+upper!AB28</f>
        <v>1.2116453480139149</v>
      </c>
      <c r="AC28" s="105">
        <f>+upper!AC28</f>
        <v>2.3211596705247404</v>
      </c>
      <c r="AD28" s="105">
        <f>+upper!AD28</f>
        <v>2.4424777555222725</v>
      </c>
      <c r="AE28" s="105">
        <f>+upper!AE28</f>
        <v>2.5699695175456774</v>
      </c>
      <c r="AF28" s="105">
        <f>+upper!AF28</f>
        <v>2.7039373211862698</v>
      </c>
      <c r="AG28" s="105">
        <f>+upper!AG28</f>
        <v>2.8446974836768462</v>
      </c>
      <c r="AH28" s="105">
        <f>+upper!AH28</f>
        <v>2.9925808542230339</v>
      </c>
      <c r="AI28" s="105">
        <f>+upper!AI28</f>
        <v>3.1479334122291482</v>
      </c>
      <c r="AJ28" s="105">
        <f>+upper!AJ28</f>
        <v>3.3111168845760912</v>
      </c>
      <c r="AK28" s="105">
        <f>+upper!AK28</f>
        <v>3.4825093820582755</v>
      </c>
      <c r="AL28" s="105">
        <f>+upper!AL28</f>
        <v>3.6625060550291852</v>
      </c>
      <c r="AM28" s="105">
        <f>+upper!AM28</f>
        <v>3.8515197682405478</v>
      </c>
      <c r="AN28" s="105">
        <f>+upper!AN28</f>
        <v>4.0499817947873442</v>
      </c>
      <c r="AO28" s="105">
        <f>+upper!AO28</f>
        <v>4.0669321829893539</v>
      </c>
      <c r="AP28" s="105">
        <f>+upper!AP28</f>
        <v>4.0836336801836541</v>
      </c>
      <c r="AQ28" s="105">
        <f>+upper!AQ28</f>
        <v>4.1000768830275307</v>
      </c>
      <c r="AR28" s="105">
        <f>+upper!AR28</f>
        <v>4.1162521848683626</v>
      </c>
      <c r="AS28" s="105">
        <f>+upper!AS28</f>
        <v>4.1321497720351141</v>
      </c>
      <c r="AT28" s="105">
        <f>+upper!AT28</f>
        <v>4.1523733682545769</v>
      </c>
      <c r="AU28" s="105">
        <f>+upper!AU28</f>
        <v>4.1723382015179151</v>
      </c>
      <c r="AV28" s="105">
        <f>+upper!AV28</f>
        <v>4.1920328464000578</v>
      </c>
      <c r="AW28" s="105">
        <f>+upper!AW28</f>
        <v>4.2114456051896951</v>
      </c>
      <c r="AX28" s="105">
        <f>+upper!AX28</f>
        <v>4.2549716053592395</v>
      </c>
      <c r="AY28" s="105">
        <f>+upper!AY28</f>
        <v>4.1639162672665915</v>
      </c>
      <c r="AZ28" s="105">
        <f>+upper!AZ28</f>
        <v>4.0747494437736282</v>
      </c>
      <c r="BA28" s="105">
        <f>+upper!BA28</f>
        <v>3.9874328399724486</v>
      </c>
      <c r="BB28" s="105">
        <f>+upper!BB28</f>
        <v>3.9019289243823305</v>
      </c>
      <c r="BC28" s="105">
        <f>+upper!BC28</f>
        <v>4.1040000000000001</v>
      </c>
      <c r="BD28" s="105">
        <f>+upper!BD28</f>
        <v>5.1100000000000003</v>
      </c>
      <c r="BE28" s="105">
        <f>+upper!BE28</f>
        <v>5.09</v>
      </c>
      <c r="BF28" s="105">
        <f>+upper!BF28</f>
        <v>5.07</v>
      </c>
      <c r="BG28" s="105">
        <f>+upper!BG28</f>
        <v>5.05</v>
      </c>
      <c r="BH28" s="105">
        <f>+upper!BH28</f>
        <v>5.05</v>
      </c>
      <c r="BI28" s="105">
        <f>+upper!BI28</f>
        <v>5.05</v>
      </c>
      <c r="BJ28" s="105">
        <f>+upper!BJ28</f>
        <v>5.05</v>
      </c>
      <c r="BK28" s="105">
        <f>+upper!BK28</f>
        <v>5.05</v>
      </c>
      <c r="BL28" s="105">
        <f>+upper!BL28</f>
        <v>5.05</v>
      </c>
      <c r="BM28" s="105">
        <f>+upper!BM28</f>
        <v>5.05</v>
      </c>
      <c r="BN28" s="105">
        <f>+upper!BN28</f>
        <v>5.05</v>
      </c>
      <c r="BO28" s="105">
        <f>+upper!BO28</f>
        <v>5.05</v>
      </c>
      <c r="BP28" s="105">
        <f>+upper!BP28</f>
        <v>5.05</v>
      </c>
      <c r="BQ28" s="105">
        <f>+upper!BQ28</f>
        <v>5.05</v>
      </c>
      <c r="BR28" s="105">
        <f>+upper!BR28</f>
        <v>5.05</v>
      </c>
      <c r="BS28" s="105">
        <f>+upper!BS28</f>
        <v>5.05</v>
      </c>
      <c r="BT28" s="105">
        <f>+upper!BT28</f>
        <v>5.05</v>
      </c>
      <c r="BU28" s="105">
        <f>+upper!BU28</f>
        <v>5.05</v>
      </c>
      <c r="BV28" s="105">
        <f>+upper!BV28</f>
        <v>5.05</v>
      </c>
      <c r="BW28" s="105">
        <f>+upper!BW28</f>
        <v>5.05</v>
      </c>
      <c r="BX28" s="105">
        <f>+upper!BX28</f>
        <v>5.05</v>
      </c>
      <c r="BY28" s="105">
        <f>+upper!BY28</f>
        <v>5.05</v>
      </c>
      <c r="BZ28" s="105">
        <f>+upper!BZ28</f>
        <v>5.05</v>
      </c>
      <c r="CA28" s="105">
        <f>+upper!CA28</f>
        <v>5.05</v>
      </c>
    </row>
    <row r="29" spans="1:79" x14ac:dyDescent="0.2">
      <c r="A29" s="9">
        <f>+data!B31</f>
        <v>96</v>
      </c>
      <c r="B29" s="105">
        <f>+upper!B29</f>
        <v>0</v>
      </c>
      <c r="C29" s="105">
        <f>+upper!C29</f>
        <v>0</v>
      </c>
      <c r="D29" s="105">
        <f>+upper!D29</f>
        <v>0</v>
      </c>
      <c r="E29" s="105">
        <f>+upper!E29</f>
        <v>0</v>
      </c>
      <c r="F29" s="105">
        <f>+upper!F29</f>
        <v>0</v>
      </c>
      <c r="G29" s="105">
        <f>+upper!G29</f>
        <v>0</v>
      </c>
      <c r="H29" s="105">
        <f>+upper!H29</f>
        <v>0</v>
      </c>
      <c r="I29" s="105">
        <f>+upper!I29</f>
        <v>0</v>
      </c>
      <c r="J29" s="105">
        <f>+upper!J29</f>
        <v>7.0819683775062061E-3</v>
      </c>
      <c r="K29" s="105">
        <f>+upper!K29</f>
        <v>1.3967215411192795E-2</v>
      </c>
      <c r="L29" s="105">
        <f>+upper!L29</f>
        <v>1.5041153674317334E-2</v>
      </c>
      <c r="M29" s="105">
        <f>+upper!M29</f>
        <v>2.1807434466148832E-2</v>
      </c>
      <c r="N29" s="105">
        <f>+upper!N29</f>
        <v>3.1579234153928264E-2</v>
      </c>
      <c r="O29" s="105">
        <f>+upper!O29</f>
        <v>4.5669071745310236E-2</v>
      </c>
      <c r="P29" s="105">
        <f>+upper!P29</f>
        <v>6.5948940841453668E-2</v>
      </c>
      <c r="Q29" s="105">
        <f>+upper!Q29</f>
        <v>9.5080035848473451E-2</v>
      </c>
      <c r="R29" s="105">
        <f>+upper!R29</f>
        <v>0.13683084310470706</v>
      </c>
      <c r="S29" s="105">
        <f>+upper!S29</f>
        <v>0.19651315341091555</v>
      </c>
      <c r="T29" s="105">
        <f>+upper!T29</f>
        <v>0.2815717033288207</v>
      </c>
      <c r="U29" s="105">
        <f>+upper!U29</f>
        <v>0.26824448636313947</v>
      </c>
      <c r="V29" s="105">
        <f>+upper!V29</f>
        <v>0.25474850107147823</v>
      </c>
      <c r="W29" s="105">
        <f>+upper!W29</f>
        <v>0.28923830720144805</v>
      </c>
      <c r="X29" s="105">
        <f>+upper!X29</f>
        <v>0.45405047745570276</v>
      </c>
      <c r="Y29" s="105">
        <f>+upper!Y29</f>
        <v>0.46779127716220859</v>
      </c>
      <c r="Z29" s="105">
        <f>+upper!Z29</f>
        <v>0.47451741914317352</v>
      </c>
      <c r="AA29" s="105">
        <f>+upper!AA29</f>
        <v>0.36413425400906935</v>
      </c>
      <c r="AB29" s="105">
        <f>+upper!AB29</f>
        <v>0.41338086641365318</v>
      </c>
      <c r="AC29" s="105">
        <f>+upper!AC29</f>
        <v>0.44093170867242965</v>
      </c>
      <c r="AD29" s="105">
        <f>+upper!AD29</f>
        <v>0.4488686212179045</v>
      </c>
      <c r="AE29" s="105">
        <f>+upper!AE29</f>
        <v>0.48017289256757917</v>
      </c>
      <c r="AF29" s="105">
        <f>+upper!AF29</f>
        <v>0.51341540995522883</v>
      </c>
      <c r="AG29" s="105">
        <f>+upper!AG29</f>
        <v>0.54868025483523342</v>
      </c>
      <c r="AH29" s="105">
        <f>+upper!AH29</f>
        <v>0.58604868943698041</v>
      </c>
      <c r="AI29" s="105">
        <f>+upper!AI29</f>
        <v>0.62559746810887518</v>
      </c>
      <c r="AJ29" s="105">
        <f>+upper!AJ29</f>
        <v>0.6673967422387338</v>
      </c>
      <c r="AK29" s="105">
        <f>+upper!AK29</f>
        <v>0.71150746323798075</v>
      </c>
      <c r="AL29" s="105">
        <f>+upper!AL29</f>
        <v>0.75797816216040248</v>
      </c>
      <c r="AM29" s="105">
        <f>+upper!AM29</f>
        <v>0.80684095005397405</v>
      </c>
      <c r="AN29" s="105">
        <f>+upper!AN29</f>
        <v>0.8581065366806645</v>
      </c>
      <c r="AO29" s="105">
        <f>+upper!AO29</f>
        <v>0.87976649286538022</v>
      </c>
      <c r="AP29" s="105">
        <f>+upper!AP29</f>
        <v>0.90102261199597466</v>
      </c>
      <c r="AQ29" s="105">
        <f>+upper!AQ29</f>
        <v>0.92171251467553683</v>
      </c>
      <c r="AR29" s="105">
        <f>+upper!AR29</f>
        <v>0.94164425295175724</v>
      </c>
      <c r="AS29" s="105">
        <f>+upper!AS29</f>
        <v>0.96058981434411805</v>
      </c>
      <c r="AT29" s="105">
        <f>+upper!AT29</f>
        <v>0.94832940915948982</v>
      </c>
      <c r="AU29" s="105">
        <f>+upper!AU29</f>
        <v>0.93442809227818735</v>
      </c>
      <c r="AV29" s="105">
        <f>+upper!AV29</f>
        <v>0.96165066568494117</v>
      </c>
      <c r="AW29" s="105">
        <f>+upper!AW29</f>
        <v>0.98305795480935121</v>
      </c>
      <c r="AX29" s="105">
        <f>+upper!AX29</f>
        <v>1.0039556942812544</v>
      </c>
      <c r="AY29" s="105">
        <f>+upper!AY29</f>
        <v>1.0182068735450649</v>
      </c>
      <c r="AZ29" s="105">
        <f>+upper!AZ29</f>
        <v>1.2607789673431589</v>
      </c>
      <c r="BA29" s="105">
        <f>+upper!BA29</f>
        <v>1.4708403760996995</v>
      </c>
      <c r="BB29" s="105">
        <f>+upper!BB29</f>
        <v>1.6415983925184849</v>
      </c>
      <c r="BC29" s="105">
        <f>+upper!BC29</f>
        <v>6.1560000000000006</v>
      </c>
      <c r="BD29" s="105">
        <f>+upper!BD29</f>
        <v>6.1319999999999997</v>
      </c>
      <c r="BE29" s="105">
        <f>+upper!BE29</f>
        <v>6.1080000000000005</v>
      </c>
      <c r="BF29" s="105">
        <f>+upper!BF29</f>
        <v>6.0839999999999996</v>
      </c>
      <c r="BG29" s="105">
        <f>+upper!BG29</f>
        <v>4.04</v>
      </c>
      <c r="BH29" s="105">
        <f>+upper!BH29</f>
        <v>4.04</v>
      </c>
      <c r="BI29" s="105">
        <f>+upper!BI29</f>
        <v>4.04</v>
      </c>
      <c r="BJ29" s="105">
        <f>+upper!BJ29</f>
        <v>4.04</v>
      </c>
      <c r="BK29" s="105">
        <f>+upper!BK29</f>
        <v>4.04</v>
      </c>
      <c r="BL29" s="105">
        <f>+upper!BL29</f>
        <v>4.04</v>
      </c>
      <c r="BM29" s="105">
        <f>+upper!BM29</f>
        <v>3.3329999999999997</v>
      </c>
      <c r="BN29" s="105">
        <f>+upper!BN29</f>
        <v>3.4339999999999997</v>
      </c>
      <c r="BO29" s="105">
        <f>+upper!BO29</f>
        <v>3.4339999999999997</v>
      </c>
      <c r="BP29" s="105">
        <f>+upper!BP29</f>
        <v>3.4339999999999997</v>
      </c>
      <c r="BQ29" s="105">
        <f>+upper!BQ29</f>
        <v>3.4339999999999997</v>
      </c>
      <c r="BR29" s="105">
        <f>+upper!BR29</f>
        <v>3.4339999999999997</v>
      </c>
      <c r="BS29" s="105">
        <f>+upper!BS29</f>
        <v>3.4339999999999997</v>
      </c>
      <c r="BT29" s="105">
        <f>+upper!BT29</f>
        <v>3.4339999999999997</v>
      </c>
      <c r="BU29" s="105">
        <f>+upper!BU29</f>
        <v>3.4339999999999997</v>
      </c>
      <c r="BV29" s="105">
        <f>+upper!BV29</f>
        <v>3.4339999999999997</v>
      </c>
      <c r="BW29" s="105">
        <f>+upper!BW29</f>
        <v>3.4339999999999997</v>
      </c>
      <c r="BX29" s="105">
        <f>+upper!BX29</f>
        <v>3.4339999999999997</v>
      </c>
      <c r="BY29" s="105">
        <f>+upper!BY29</f>
        <v>3.4339999999999997</v>
      </c>
      <c r="BZ29" s="105">
        <f>+upper!BZ29</f>
        <v>3.4339999999999997</v>
      </c>
      <c r="CA29" s="105">
        <f>+upper!CA29</f>
        <v>3.4339999999999997</v>
      </c>
    </row>
    <row r="30" spans="1:79" x14ac:dyDescent="0.2">
      <c r="A30" s="9">
        <f>+data!B32</f>
        <v>100</v>
      </c>
      <c r="B30" s="105">
        <f>+upper!B30</f>
        <v>0</v>
      </c>
      <c r="C30" s="105">
        <f>+upper!C30</f>
        <v>0</v>
      </c>
      <c r="D30" s="105">
        <f>+upper!D30</f>
        <v>0</v>
      </c>
      <c r="E30" s="105">
        <f>+upper!E30</f>
        <v>0</v>
      </c>
      <c r="F30" s="105">
        <f>+upper!F30</f>
        <v>0</v>
      </c>
      <c r="G30" s="105">
        <f>+upper!G30</f>
        <v>0</v>
      </c>
      <c r="H30" s="105">
        <f>+upper!H30</f>
        <v>0</v>
      </c>
      <c r="I30" s="105">
        <f>+upper!I30</f>
        <v>84.099113280493967</v>
      </c>
      <c r="J30" s="105">
        <f>+upper!J30</f>
        <v>165.89414126563193</v>
      </c>
      <c r="K30" s="105">
        <f>+upper!K30</f>
        <v>327.18011194055185</v>
      </c>
      <c r="L30" s="105">
        <f>+upper!L30</f>
        <v>595.35089846446931</v>
      </c>
      <c r="M30" s="105">
        <f>+upper!M30</f>
        <v>731.68125126410632</v>
      </c>
      <c r="N30" s="105">
        <f>+upper!N30</f>
        <v>851.093348458729</v>
      </c>
      <c r="O30" s="105">
        <f>+upper!O30</f>
        <v>728.73978441138536</v>
      </c>
      <c r="P30" s="105">
        <f>+upper!P30</f>
        <v>617.10494407738622</v>
      </c>
      <c r="Q30" s="105">
        <f>+upper!Q30</f>
        <v>515.44661722440128</v>
      </c>
      <c r="R30" s="105">
        <f>+upper!R30</f>
        <v>423.06762636165604</v>
      </c>
      <c r="S30" s="105">
        <f>+upper!S30</f>
        <v>797.10685490196136</v>
      </c>
      <c r="T30" s="105">
        <f>+upper!T30</f>
        <v>1315.7372765208643</v>
      </c>
      <c r="U30" s="105">
        <f>+upper!U30</f>
        <v>2307.3220910191235</v>
      </c>
      <c r="V30" s="105">
        <f>+upper!V30</f>
        <v>2952.5488605042028</v>
      </c>
      <c r="W30" s="105">
        <f>+upper!W30</f>
        <v>4004.0385407843155</v>
      </c>
      <c r="X30" s="105">
        <f>+upper!X30</f>
        <v>3318.6096775326796</v>
      </c>
      <c r="Y30" s="105">
        <f>+upper!Y30</f>
        <v>2573.9908856209149</v>
      </c>
      <c r="Z30" s="105">
        <f>+upper!Z30</f>
        <v>1598.3653080065358</v>
      </c>
      <c r="AA30" s="105">
        <f>+upper!AA30</f>
        <v>1642.1877334785775</v>
      </c>
      <c r="AB30" s="105">
        <f>+upper!AB30</f>
        <v>2042.4380443218952</v>
      </c>
      <c r="AC30" s="105">
        <f>+upper!AC30</f>
        <v>841.90220063592744</v>
      </c>
      <c r="AD30" s="105">
        <f>+upper!AD30</f>
        <v>865.45801350346119</v>
      </c>
      <c r="AE30" s="105">
        <f>+upper!AE30</f>
        <v>889.61503978711119</v>
      </c>
      <c r="AF30" s="105">
        <f>+upper!AF30</f>
        <v>914.38590382094912</v>
      </c>
      <c r="AG30" s="105">
        <f>+upper!AG30</f>
        <v>939.78335481470185</v>
      </c>
      <c r="AH30" s="105">
        <f>+upper!AH30</f>
        <v>965.82025930513612</v>
      </c>
      <c r="AI30" s="105">
        <f>+upper!AI30</f>
        <v>992.50959289560615</v>
      </c>
      <c r="AJ30" s="105">
        <f>+upper!AJ30</f>
        <v>1019.8644312420562</v>
      </c>
      <c r="AK30" s="105">
        <f>+upper!AK30</f>
        <v>1047.8979402416842</v>
      </c>
      <c r="AL30" s="105">
        <f>+upper!AL30</f>
        <v>1076.6233653782858</v>
      </c>
      <c r="AM30" s="105">
        <f>+upper!AM30</f>
        <v>1106.0540201760127</v>
      </c>
      <c r="AN30" s="105">
        <f>+upper!AN30</f>
        <v>1136.203273710885</v>
      </c>
      <c r="AO30" s="105">
        <f>+upper!AO30</f>
        <v>1167.0845371268974</v>
      </c>
      <c r="AP30" s="105">
        <f>+upper!AP30</f>
        <v>1198.711249100945</v>
      </c>
      <c r="AQ30" s="105">
        <f>+upper!AQ30</f>
        <v>1231.0968601980467</v>
      </c>
      <c r="AR30" s="105">
        <f>+upper!AR30</f>
        <v>1264.2548160555023</v>
      </c>
      <c r="AS30" s="105">
        <f>+upper!AS30</f>
        <v>1256.5311840070187</v>
      </c>
      <c r="AT30" s="105">
        <f>+upper!AT30</f>
        <v>1248.7496238509843</v>
      </c>
      <c r="AU30" s="105">
        <f>+upper!AU30</f>
        <v>1240.9098569045591</v>
      </c>
      <c r="AV30" s="105">
        <f>+upper!AV30</f>
        <v>1233.0116033322704</v>
      </c>
      <c r="AW30" s="105">
        <f>+upper!AW30</f>
        <v>1225.0545821415983</v>
      </c>
      <c r="AX30" s="105">
        <f>+upper!AX30</f>
        <v>1224.0598872045773</v>
      </c>
      <c r="AY30" s="105">
        <f>+upper!AY30</f>
        <v>1223.0481141964801</v>
      </c>
      <c r="AZ30" s="105">
        <f>+upper!AZ30</f>
        <v>1171.4933767680002</v>
      </c>
      <c r="BA30" s="105">
        <f>+upper!BA30</f>
        <v>1122.0951456</v>
      </c>
      <c r="BB30" s="105">
        <f>+upper!BB30</f>
        <v>1074.7638000000002</v>
      </c>
      <c r="BC30" s="105">
        <f>+upper!BC30</f>
        <v>1081.404</v>
      </c>
      <c r="BD30" s="105">
        <f>+upper!BD30</f>
        <v>1515.626</v>
      </c>
      <c r="BE30" s="105">
        <f>+upper!BE30</f>
        <v>2040.0720000000001</v>
      </c>
      <c r="BF30" s="105">
        <f>+upper!BF30</f>
        <v>2031.0419999999999</v>
      </c>
      <c r="BG30" s="105">
        <f>+upper!BG30</f>
        <v>1822.04</v>
      </c>
      <c r="BH30" s="105">
        <f>+upper!BH30</f>
        <v>1803.8600000000001</v>
      </c>
      <c r="BI30" s="105">
        <f>+upper!BI30</f>
        <v>1759.42</v>
      </c>
      <c r="BJ30" s="105">
        <f>+upper!BJ30</f>
        <v>1806.89</v>
      </c>
      <c r="BK30" s="105">
        <f>+upper!BK30</f>
        <v>1824.06</v>
      </c>
      <c r="BL30" s="105">
        <f>+upper!BL30</f>
        <v>1923.04</v>
      </c>
      <c r="BM30" s="105">
        <f>+upper!BM30</f>
        <v>1894.76</v>
      </c>
      <c r="BN30" s="105">
        <f>+upper!BN30</f>
        <v>1860.42</v>
      </c>
      <c r="BO30" s="105">
        <f>+upper!BO30</f>
        <v>1847.29</v>
      </c>
      <c r="BP30" s="105">
        <f>+upper!BP30</f>
        <v>1736.19</v>
      </c>
      <c r="BQ30" s="105">
        <f>+upper!BQ30</f>
        <v>1719.02</v>
      </c>
      <c r="BR30" s="105">
        <f>+upper!BR30</f>
        <v>1694.78</v>
      </c>
      <c r="BS30" s="105">
        <f>+upper!BS30</f>
        <v>1663.47</v>
      </c>
      <c r="BT30" s="105">
        <f>+upper!BT30</f>
        <v>1607.5833333333383</v>
      </c>
      <c r="BU30" s="105">
        <f>+upper!BU30</f>
        <v>1567.2955555555588</v>
      </c>
      <c r="BV30" s="105">
        <f>+upper!BV30</f>
        <v>1543.7139259259343</v>
      </c>
      <c r="BW30" s="105">
        <f>+upper!BW30</f>
        <v>1501.1567654320993</v>
      </c>
      <c r="BX30" s="105">
        <f>+upper!BX30</f>
        <v>1459.5660460905406</v>
      </c>
      <c r="BY30" s="105">
        <f>+upper!BY30</f>
        <v>1420.8928274348402</v>
      </c>
      <c r="BZ30" s="105">
        <f>+upper!BZ30</f>
        <v>1386.781587123912</v>
      </c>
      <c r="CA30" s="105">
        <f>+upper!CA30</f>
        <v>1348.638732229831</v>
      </c>
    </row>
    <row r="31" spans="1:79" x14ac:dyDescent="0.2">
      <c r="A31" s="9">
        <f>+data!B33</f>
        <v>104</v>
      </c>
      <c r="B31" s="105">
        <f>+upper!B31</f>
        <v>0</v>
      </c>
      <c r="C31" s="105">
        <f>+upper!C31</f>
        <v>0</v>
      </c>
      <c r="D31" s="105">
        <f>+upper!D31</f>
        <v>0</v>
      </c>
      <c r="E31" s="105">
        <f>+upper!E31</f>
        <v>0</v>
      </c>
      <c r="F31" s="105">
        <f>+upper!F31</f>
        <v>0</v>
      </c>
      <c r="G31" s="105">
        <f>+upper!G31</f>
        <v>0</v>
      </c>
      <c r="H31" s="105">
        <f>+upper!H31</f>
        <v>10.942175042030676</v>
      </c>
      <c r="I31" s="105">
        <f>+upper!I31</f>
        <v>11.287098299079519</v>
      </c>
      <c r="J31" s="105">
        <f>+upper!J31</f>
        <v>58.421311475296335</v>
      </c>
      <c r="K31" s="105">
        <f>+upper!K31</f>
        <v>115.21980874294555</v>
      </c>
      <c r="L31" s="105">
        <f>+upper!L31</f>
        <v>192.74415870546096</v>
      </c>
      <c r="M31" s="105">
        <f>+upper!M31</f>
        <v>204.93025427818057</v>
      </c>
      <c r="N31" s="105">
        <f>+upper!N31</f>
        <v>215.8243284207534</v>
      </c>
      <c r="O31" s="105">
        <f>+upper!O31</f>
        <v>225.4196838178672</v>
      </c>
      <c r="P31" s="105">
        <f>+upper!P31</f>
        <v>233.70655910690135</v>
      </c>
      <c r="Q31" s="105">
        <f>+upper!Q31</f>
        <v>240.67134074144838</v>
      </c>
      <c r="R31" s="105">
        <f>+upper!R31</f>
        <v>246.29551758847273</v>
      </c>
      <c r="S31" s="105">
        <f>+upper!S31</f>
        <v>250.55427059891736</v>
      </c>
      <c r="T31" s="105">
        <f>+upper!T31</f>
        <v>253.41453299593869</v>
      </c>
      <c r="U31" s="105">
        <f>+upper!U31</f>
        <v>254.83226204498246</v>
      </c>
      <c r="V31" s="105">
        <f>+upper!V31</f>
        <v>254.74850107147824</v>
      </c>
      <c r="W31" s="105">
        <f>+upper!W31</f>
        <v>301.28990333484182</v>
      </c>
      <c r="X31" s="105">
        <f>+upper!X31</f>
        <v>340.53785809177708</v>
      </c>
      <c r="Y31" s="105">
        <f>+upper!Y31</f>
        <v>308.3169781296375</v>
      </c>
      <c r="Z31" s="105">
        <f>+upper!Z31</f>
        <v>341.05939500915599</v>
      </c>
      <c r="AA31" s="105">
        <f>+upper!AA31</f>
        <v>364.13425400906942</v>
      </c>
      <c r="AB31" s="105">
        <f>+upper!AB31</f>
        <v>372.04277977228787</v>
      </c>
      <c r="AC31" s="105">
        <f>+upper!AC31</f>
        <v>27.368847301249556</v>
      </c>
      <c r="AD31" s="105">
        <f>+upper!AD31</f>
        <v>29.037322484320384</v>
      </c>
      <c r="AE31" s="105">
        <f>+upper!AE31</f>
        <v>30.805508586953657</v>
      </c>
      <c r="AF31" s="105">
        <f>+upper!AF31</f>
        <v>32.679205665913187</v>
      </c>
      <c r="AG31" s="105">
        <f>+upper!AG31</f>
        <v>34.66453831485488</v>
      </c>
      <c r="AH31" s="105">
        <f>+upper!AH31</f>
        <v>36.767972756287492</v>
      </c>
      <c r="AI31" s="105">
        <f>+upper!AI31</f>
        <v>38.996334741517032</v>
      </c>
      <c r="AJ31" s="105">
        <f>+upper!AJ31</f>
        <v>41.356828288311782</v>
      </c>
      <c r="AK31" s="105">
        <f>+upper!AK31</f>
        <v>43.857055286254678</v>
      </c>
      <c r="AL31" s="105">
        <f>+upper!AL31</f>
        <v>46.505035999867843</v>
      </c>
      <c r="AM31" s="105">
        <f>+upper!AM31</f>
        <v>49.309230499583272</v>
      </c>
      <c r="AN31" s="105">
        <f>+upper!AN31</f>
        <v>52.278561050476583</v>
      </c>
      <c r="AO31" s="105">
        <f>+upper!AO31</f>
        <v>55.422435488355873</v>
      </c>
      <c r="AP31" s="105">
        <f>+upper!AP31</f>
        <v>58.750771612283934</v>
      </c>
      <c r="AQ31" s="105">
        <f>+upper!AQ31</f>
        <v>62.274022621882317</v>
      </c>
      <c r="AR31" s="105">
        <f>+upper!AR31</f>
        <v>66.003203626796306</v>
      </c>
      <c r="AS31" s="105">
        <f>+upper!AS31</f>
        <v>72.670193892129276</v>
      </c>
      <c r="AT31" s="105">
        <f>+upper!AT31</f>
        <v>80.003883183995526</v>
      </c>
      <c r="AU31" s="105">
        <f>+upper!AU31</f>
        <v>88.07011831983047</v>
      </c>
      <c r="AV31" s="105">
        <f>+upper!AV31</f>
        <v>96.941147890986812</v>
      </c>
      <c r="AW31" s="105">
        <f>+upper!AW31</f>
        <v>106.69623195548863</v>
      </c>
      <c r="AX31" s="105">
        <f>+upper!AX31</f>
        <v>118.09974457718637</v>
      </c>
      <c r="AY31" s="105">
        <f>+upper!AY31</f>
        <v>130.72013368326768</v>
      </c>
      <c r="AZ31" s="105">
        <f>+upper!AZ31</f>
        <v>137.79717348935384</v>
      </c>
      <c r="BA31" s="105">
        <f>+upper!BA31</f>
        <v>145.2551991395662</v>
      </c>
      <c r="BB31" s="105">
        <f>+upper!BB31</f>
        <v>153.11458568844799</v>
      </c>
      <c r="BC31" s="105">
        <f>+upper!BC31</f>
        <v>318.06</v>
      </c>
      <c r="BD31" s="105">
        <f>+upper!BD31</f>
        <v>379.16200000000003</v>
      </c>
      <c r="BE31" s="105">
        <f>+upper!BE31</f>
        <v>369.53399999999999</v>
      </c>
      <c r="BF31" s="105">
        <f>+upper!BF31</f>
        <v>364.02600000000001</v>
      </c>
      <c r="BG31" s="105">
        <f>+upper!BG31</f>
        <v>317.14</v>
      </c>
      <c r="BH31" s="105">
        <f>+upper!BH31</f>
        <v>317.14</v>
      </c>
      <c r="BI31" s="105">
        <f>+upper!BI31</f>
        <v>317.14</v>
      </c>
      <c r="BJ31" s="105">
        <f>+upper!BJ31</f>
        <v>315.12</v>
      </c>
      <c r="BK31" s="105">
        <f>+upper!BK31</f>
        <v>314.11</v>
      </c>
      <c r="BL31" s="105">
        <f>+upper!BL31</f>
        <v>311.08</v>
      </c>
      <c r="BM31" s="105">
        <f>+upper!BM31</f>
        <v>310.07</v>
      </c>
      <c r="BN31" s="105">
        <f>+upper!BN31</f>
        <v>309.06</v>
      </c>
      <c r="BO31" s="105">
        <f>+upper!BO31</f>
        <v>308.05</v>
      </c>
      <c r="BP31" s="105">
        <f>+upper!BP31</f>
        <v>309.06</v>
      </c>
      <c r="BQ31" s="105">
        <f>+upper!BQ31</f>
        <v>312.08999999999997</v>
      </c>
      <c r="BR31" s="105">
        <f>+upper!BR31</f>
        <v>311.08</v>
      </c>
      <c r="BS31" s="105">
        <f>+upper!BS31</f>
        <v>311.08</v>
      </c>
      <c r="BT31" s="105">
        <f>+upper!BT31</f>
        <v>312.29200000000003</v>
      </c>
      <c r="BU31" s="105">
        <f>+upper!BU31</f>
        <v>313.23466666666678</v>
      </c>
      <c r="BV31" s="105">
        <f>+upper!BV31</f>
        <v>313.62071111111123</v>
      </c>
      <c r="BW31" s="105">
        <f>+upper!BW31</f>
        <v>313.76585185185195</v>
      </c>
      <c r="BX31" s="105">
        <f>+upper!BX31</f>
        <v>314.71161086419784</v>
      </c>
      <c r="BY31" s="105">
        <f>+upper!BY31</f>
        <v>315.41403884773683</v>
      </c>
      <c r="BZ31" s="105">
        <f>+upper!BZ31</f>
        <v>315.85842998079573</v>
      </c>
      <c r="CA31" s="105">
        <f>+upper!CA31</f>
        <v>316.37867409968038</v>
      </c>
    </row>
    <row r="32" spans="1:79" x14ac:dyDescent="0.2">
      <c r="A32" s="9">
        <f>+data!B34</f>
        <v>108</v>
      </c>
      <c r="B32" s="105">
        <f>+upper!B32</f>
        <v>0</v>
      </c>
      <c r="C32" s="105">
        <f>+upper!C32</f>
        <v>0</v>
      </c>
      <c r="D32" s="105">
        <f>+upper!D32</f>
        <v>0</v>
      </c>
      <c r="E32" s="105">
        <f>+upper!E32</f>
        <v>0</v>
      </c>
      <c r="F32" s="105">
        <f>+upper!F32</f>
        <v>0</v>
      </c>
      <c r="G32" s="105">
        <f>+upper!G32</f>
        <v>0</v>
      </c>
      <c r="H32" s="105">
        <f>+upper!H32</f>
        <v>0</v>
      </c>
      <c r="I32" s="105">
        <f>+upper!I32</f>
        <v>0</v>
      </c>
      <c r="J32" s="105">
        <f>+upper!J32</f>
        <v>2.3932153264821117</v>
      </c>
      <c r="K32" s="105">
        <f>+upper!K32</f>
        <v>4.7199524494508305</v>
      </c>
      <c r="L32" s="105">
        <f>+upper!L32</f>
        <v>5.668374448932294</v>
      </c>
      <c r="M32" s="105">
        <f>+upper!M32</f>
        <v>8.0212746152484602</v>
      </c>
      <c r="N32" s="105">
        <f>+upper!N32</f>
        <v>11.343617661087519</v>
      </c>
      <c r="O32" s="105">
        <f>+upper!O32</f>
        <v>16.031292698994676</v>
      </c>
      <c r="P32" s="105">
        <f>+upper!P32</f>
        <v>22.640103163388076</v>
      </c>
      <c r="Q32" s="105">
        <f>+upper!Q32</f>
        <v>31.949481039078417</v>
      </c>
      <c r="R32" s="105">
        <f>+upper!R32</f>
        <v>45.051135790787775</v>
      </c>
      <c r="S32" s="105">
        <f>+upper!S32</f>
        <v>63.472159994166944</v>
      </c>
      <c r="T32" s="105">
        <f>+upper!T32</f>
        <v>89.345622037860039</v>
      </c>
      <c r="U32" s="105">
        <f>+upper!U32</f>
        <v>107.97737927733465</v>
      </c>
      <c r="V32" s="105">
        <f>+upper!V32</f>
        <v>125.14735583561961</v>
      </c>
      <c r="W32" s="105">
        <f>+upper!W32</f>
        <v>146.90175690012342</v>
      </c>
      <c r="X32" s="105">
        <f>+upper!X32</f>
        <v>166.77314976618874</v>
      </c>
      <c r="Y32" s="105">
        <f>+upper!Y32</f>
        <v>184.77158442651574</v>
      </c>
      <c r="Z32" s="105">
        <f>+upper!Z32</f>
        <v>200.90563171996857</v>
      </c>
      <c r="AA32" s="105">
        <f>+upper!AA32</f>
        <v>215.18197189832293</v>
      </c>
      <c r="AB32" s="105">
        <f>+upper!AB32</f>
        <v>226.78020300254295</v>
      </c>
      <c r="AC32" s="105">
        <f>+upper!AC32</f>
        <v>236.59808877407957</v>
      </c>
      <c r="AD32" s="105">
        <f>+upper!AD32</f>
        <v>237.97528120757602</v>
      </c>
      <c r="AE32" s="105">
        <f>+upper!AE32</f>
        <v>238.310727557717</v>
      </c>
      <c r="AF32" s="105">
        <f>+upper!AF32</f>
        <v>238.74982491790192</v>
      </c>
      <c r="AG32" s="105">
        <f>+upper!AG32</f>
        <v>239.30407516167836</v>
      </c>
      <c r="AH32" s="105">
        <f>+upper!AH32</f>
        <v>239.98685183018961</v>
      </c>
      <c r="AI32" s="105">
        <f>+upper!AI32</f>
        <v>240.81381268624449</v>
      </c>
      <c r="AJ32" s="105">
        <f>+upper!AJ32</f>
        <v>241.80342976725953</v>
      </c>
      <c r="AK32" s="105">
        <f>+upper!AK32</f>
        <v>242.97767885677115</v>
      </c>
      <c r="AL32" s="105">
        <f>+upper!AL32</f>
        <v>244.36294863464605</v>
      </c>
      <c r="AM32" s="105">
        <f>+upper!AM32</f>
        <v>245.99125780220277</v>
      </c>
      <c r="AN32" s="105">
        <f>+upper!AN32</f>
        <v>247.90191234024707</v>
      </c>
      <c r="AO32" s="105">
        <f>+upper!AO32</f>
        <v>250.1438054792587</v>
      </c>
      <c r="AP32" s="105">
        <f>+upper!AP32</f>
        <v>252.77867936938893</v>
      </c>
      <c r="AQ32" s="105">
        <f>+upper!AQ32</f>
        <v>255.88586633807776</v>
      </c>
      <c r="AR32" s="105">
        <f>+upper!AR32</f>
        <v>259.56938059661661</v>
      </c>
      <c r="AS32" s="105">
        <f>+upper!AS32</f>
        <v>263.96888573685749</v>
      </c>
      <c r="AT32" s="105">
        <f>+upper!AT32</f>
        <v>269.27734090516651</v>
      </c>
      <c r="AU32" s="105">
        <f>+upper!AU32</f>
        <v>275.77077964459056</v>
      </c>
      <c r="AV32" s="105">
        <f>+upper!AV32</f>
        <v>283.86160050170787</v>
      </c>
      <c r="AW32" s="105">
        <f>+upper!AW32</f>
        <v>294.2012687829689</v>
      </c>
      <c r="AX32" s="105">
        <f>+upper!AX32</f>
        <v>309.6747083209828</v>
      </c>
      <c r="AY32" s="105">
        <f>+upper!AY32</f>
        <v>330.85756062129747</v>
      </c>
      <c r="AZ32" s="105">
        <f>+upper!AZ32</f>
        <v>362.57394446322132</v>
      </c>
      <c r="BA32" s="105">
        <f>+upper!BA32</f>
        <v>418.87653650255152</v>
      </c>
      <c r="BB32" s="105">
        <f>+upper!BB32</f>
        <v>577.99749772972052</v>
      </c>
      <c r="BC32" s="105">
        <f>+upper!BC32</f>
        <v>687.42</v>
      </c>
      <c r="BD32" s="105">
        <f>+upper!BD32</f>
        <v>694.96</v>
      </c>
      <c r="BE32" s="105">
        <f>+upper!BE32</f>
        <v>916.2</v>
      </c>
      <c r="BF32" s="105">
        <f>+upper!BF32</f>
        <v>846.69</v>
      </c>
      <c r="BG32" s="105">
        <f>+upper!BG32</f>
        <v>552.47</v>
      </c>
      <c r="BH32" s="105">
        <f>+upper!BH32</f>
        <v>519.14</v>
      </c>
      <c r="BI32" s="105">
        <f>+upper!BI32</f>
        <v>487.83</v>
      </c>
      <c r="BJ32" s="105">
        <f>+upper!BJ32</f>
        <v>487.83</v>
      </c>
      <c r="BK32" s="105">
        <f>+upper!BK32</f>
        <v>487.83</v>
      </c>
      <c r="BL32" s="105">
        <f>+upper!BL32</f>
        <v>487.83</v>
      </c>
      <c r="BM32" s="105">
        <f>+upper!BM32</f>
        <v>487.83</v>
      </c>
      <c r="BN32" s="105">
        <f>+upper!BN32</f>
        <v>487.83</v>
      </c>
      <c r="BO32" s="105">
        <f>+upper!BO32</f>
        <v>487.83</v>
      </c>
      <c r="BP32" s="105">
        <f>+upper!BP32</f>
        <v>487.83</v>
      </c>
      <c r="BQ32" s="105">
        <f>+upper!BQ32</f>
        <v>487.83</v>
      </c>
      <c r="BR32" s="105">
        <f>+upper!BR32</f>
        <v>487.83</v>
      </c>
      <c r="BS32" s="105">
        <f>+upper!BS32</f>
        <v>487.83</v>
      </c>
      <c r="BT32" s="105">
        <f>+upper!BT32</f>
        <v>487.83</v>
      </c>
      <c r="BU32" s="105">
        <f>+upper!BU32</f>
        <v>487.83</v>
      </c>
      <c r="BV32" s="105">
        <f>+upper!BV32</f>
        <v>487.83</v>
      </c>
      <c r="BW32" s="105">
        <f>+upper!BW32</f>
        <v>487.83</v>
      </c>
      <c r="BX32" s="105">
        <f>+upper!BX32</f>
        <v>487.83</v>
      </c>
      <c r="BY32" s="105">
        <f>+upper!BY32</f>
        <v>487.83</v>
      </c>
      <c r="BZ32" s="105">
        <f>+upper!BZ32</f>
        <v>487.83</v>
      </c>
      <c r="CA32" s="105">
        <f>+upper!CA32</f>
        <v>487.83</v>
      </c>
    </row>
    <row r="33" spans="1:79" x14ac:dyDescent="0.2">
      <c r="A33" s="9">
        <f>+data!B35</f>
        <v>112</v>
      </c>
      <c r="B33" s="105">
        <f>+upper!B33</f>
        <v>0</v>
      </c>
      <c r="C33" s="105">
        <f>+upper!C33</f>
        <v>0</v>
      </c>
      <c r="D33" s="105">
        <f>+upper!D33</f>
        <v>0</v>
      </c>
      <c r="E33" s="105">
        <f>+upper!E33</f>
        <v>0</v>
      </c>
      <c r="F33" s="105">
        <f>+upper!F33</f>
        <v>0</v>
      </c>
      <c r="G33" s="105">
        <f>+upper!G33</f>
        <v>0</v>
      </c>
      <c r="H33" s="105">
        <f>+upper!H33</f>
        <v>0</v>
      </c>
      <c r="I33" s="105">
        <f>+upper!I33</f>
        <v>0</v>
      </c>
      <c r="J33" s="105">
        <f>+upper!J33</f>
        <v>20.0388347972677</v>
      </c>
      <c r="K33" s="105">
        <f>+upper!K33</f>
        <v>39.521035294611295</v>
      </c>
      <c r="L33" s="105">
        <f>+upper!L33</f>
        <v>90.916935654270119</v>
      </c>
      <c r="M33" s="105">
        <f>+upper!M33</f>
        <v>201.1250698402236</v>
      </c>
      <c r="N33" s="105">
        <f>+upper!N33</f>
        <v>215.73379968615981</v>
      </c>
      <c r="O33" s="105">
        <f>+upper!O33</f>
        <v>228.78504007063475</v>
      </c>
      <c r="P33" s="105">
        <f>+upper!P33</f>
        <v>240.2682633444951</v>
      </c>
      <c r="Q33" s="105">
        <f>+upper!Q33</f>
        <v>230.92482473285759</v>
      </c>
      <c r="R33" s="105">
        <f>+upper!R33</f>
        <v>221.54181273705493</v>
      </c>
      <c r="S33" s="105">
        <f>+upper!S33</f>
        <v>229.78042994403111</v>
      </c>
      <c r="T33" s="105">
        <f>+upper!T33</f>
        <v>236.36283854221202</v>
      </c>
      <c r="U33" s="105">
        <f>+upper!U33</f>
        <v>241.24321125654637</v>
      </c>
      <c r="V33" s="105">
        <f>+upper!V33</f>
        <v>244.35978826125051</v>
      </c>
      <c r="W33" s="105">
        <f>+upper!W33</f>
        <v>346.76981017113297</v>
      </c>
      <c r="X33" s="105">
        <f>+upper!X33</f>
        <v>489.8677574208179</v>
      </c>
      <c r="Y33" s="105">
        <f>+upper!Y33</f>
        <v>458.73909494874164</v>
      </c>
      <c r="Z33" s="105">
        <f>+upper!Z33</f>
        <v>426.46772459702902</v>
      </c>
      <c r="AA33" s="105">
        <f>+upper!AA33</f>
        <v>523.46578113164207</v>
      </c>
      <c r="AB33" s="105">
        <f>+upper!AB33</f>
        <v>594.0005607923739</v>
      </c>
      <c r="AC33" s="105">
        <f>+upper!AC33</f>
        <v>703.47663029582588</v>
      </c>
      <c r="AD33" s="105">
        <f>+upper!AD33</f>
        <v>815.36242504754625</v>
      </c>
      <c r="AE33" s="105">
        <f>+upper!AE33</f>
        <v>866.07635610388593</v>
      </c>
      <c r="AF33" s="105">
        <f>+upper!AF33</f>
        <v>919.49875191407455</v>
      </c>
      <c r="AG33" s="105">
        <f>+upper!AG33</f>
        <v>975.71165984737343</v>
      </c>
      <c r="AH33" s="105">
        <f>+upper!AH33</f>
        <v>1034.7884001495659</v>
      </c>
      <c r="AI33" s="105">
        <f>+upper!AI33</f>
        <v>1096.7907373003848</v>
      </c>
      <c r="AJ33" s="105">
        <f>+upper!AJ33</f>
        <v>1161.7654391428962</v>
      </c>
      <c r="AK33" s="105">
        <f>+upper!AK33</f>
        <v>1229.7400834904895</v>
      </c>
      <c r="AL33" s="105">
        <f>+upper!AL33</f>
        <v>1300.7179334175844</v>
      </c>
      <c r="AM33" s="105">
        <f>+upper!AM33</f>
        <v>1374.6716509298974</v>
      </c>
      <c r="AN33" s="105">
        <f>+upper!AN33</f>
        <v>1451.5355488391558</v>
      </c>
      <c r="AO33" s="105">
        <f>+upper!AO33</f>
        <v>1531.1959844577905</v>
      </c>
      <c r="AP33" s="105">
        <f>+upper!AP33</f>
        <v>1613.4793640563323</v>
      </c>
      <c r="AQ33" s="105">
        <f>+upper!AQ33</f>
        <v>1698.1370350716493</v>
      </c>
      <c r="AR33" s="105">
        <f>+upper!AR33</f>
        <v>1784.8260639312336</v>
      </c>
      <c r="AS33" s="105">
        <f>+upper!AS33</f>
        <v>1873.0844823757311</v>
      </c>
      <c r="AT33" s="105">
        <f>+upper!AT33</f>
        <v>1962.2989527052539</v>
      </c>
      <c r="AU33" s="105">
        <f>+upper!AU33</f>
        <v>2051.6618112201345</v>
      </c>
      <c r="AV33" s="105">
        <f>+upper!AV33</f>
        <v>2140.1128459368488</v>
      </c>
      <c r="AW33" s="105">
        <f>+upper!AW33</f>
        <v>2226.2584759243641</v>
      </c>
      <c r="AX33" s="105">
        <f>+upper!AX33</f>
        <v>2321.5731606106674</v>
      </c>
      <c r="AY33" s="105">
        <f>+upper!AY33</f>
        <v>2411.4149370903592</v>
      </c>
      <c r="AZ33" s="105">
        <f>+upper!AZ33</f>
        <v>2492.29643626797</v>
      </c>
      <c r="BA33" s="105">
        <f>+upper!BA33</f>
        <v>2559.3017957869802</v>
      </c>
      <c r="BB33" s="105">
        <f>+upper!BB33</f>
        <v>2605.2714313672413</v>
      </c>
      <c r="BC33" s="105">
        <f>+upper!BC33</f>
        <v>2556.6896069118279</v>
      </c>
      <c r="BD33" s="105">
        <f>+upper!BD33</f>
        <v>2653.3891804602008</v>
      </c>
      <c r="BE33" s="105">
        <f>+upper!BE33</f>
        <v>2703.07141597699</v>
      </c>
      <c r="BF33" s="105">
        <f>+upper!BF33</f>
        <v>2738.4679506959214</v>
      </c>
      <c r="BG33" s="105">
        <f>+upper!BG33</f>
        <v>3024.95</v>
      </c>
      <c r="BH33" s="105">
        <f>+upper!BH33</f>
        <v>3276.44</v>
      </c>
      <c r="BI33" s="105">
        <f>+upper!BI33</f>
        <v>3319.87</v>
      </c>
      <c r="BJ33" s="105">
        <f>+upper!BJ33</f>
        <v>3329.9700000000003</v>
      </c>
      <c r="BK33" s="105">
        <f>+upper!BK33</f>
        <v>3322.9</v>
      </c>
      <c r="BL33" s="105">
        <f>+upper!BL33</f>
        <v>3321.89</v>
      </c>
      <c r="BM33" s="105">
        <f>+upper!BM33</f>
        <v>3329.9700000000003</v>
      </c>
      <c r="BN33" s="105">
        <f>+upper!BN33</f>
        <v>3308.76</v>
      </c>
      <c r="BO33" s="105">
        <f>+upper!BO33</f>
        <v>3312.8</v>
      </c>
      <c r="BP33" s="105">
        <f>+upper!BP33</f>
        <v>3295.63</v>
      </c>
      <c r="BQ33" s="105">
        <f>+upper!BQ33</f>
        <v>3273.41</v>
      </c>
      <c r="BR33" s="105">
        <f>+upper!BR33</f>
        <v>3256.2400000000002</v>
      </c>
      <c r="BS33" s="105">
        <f>+upper!BS33</f>
        <v>3185.54</v>
      </c>
      <c r="BT33" s="105">
        <f>+upper!BT33</f>
        <v>3191.263333333331</v>
      </c>
      <c r="BU33" s="105">
        <f>+upper!BU33</f>
        <v>3156.9682222222191</v>
      </c>
      <c r="BV33" s="105">
        <f>+upper!BV33</f>
        <v>3125.463703703696</v>
      </c>
      <c r="BW33" s="105">
        <f>+upper!BW33</f>
        <v>3094.9651950617167</v>
      </c>
      <c r="BX33" s="105">
        <f>+upper!BX33</f>
        <v>3066.3169399176777</v>
      </c>
      <c r="BY33" s="105">
        <f>+upper!BY33</f>
        <v>3045.1014756652748</v>
      </c>
      <c r="BZ33" s="105">
        <f>+upper!BZ33</f>
        <v>3010.0203139277332</v>
      </c>
      <c r="CA33" s="105">
        <f>+upper!CA33</f>
        <v>2982.6918603432132</v>
      </c>
    </row>
    <row r="34" spans="1:79" x14ac:dyDescent="0.2">
      <c r="A34" s="9">
        <f>+data!B36</f>
        <v>116</v>
      </c>
      <c r="B34" s="105">
        <f>+upper!B34</f>
        <v>0</v>
      </c>
      <c r="C34" s="105">
        <f>+upper!C34</f>
        <v>0</v>
      </c>
      <c r="D34" s="105">
        <f>+upper!D34</f>
        <v>0</v>
      </c>
      <c r="E34" s="105">
        <f>+upper!E34</f>
        <v>0</v>
      </c>
      <c r="F34" s="105">
        <f>+upper!F34</f>
        <v>0</v>
      </c>
      <c r="G34" s="105">
        <f>+upper!G34</f>
        <v>0</v>
      </c>
      <c r="H34" s="105">
        <f>+upper!H34</f>
        <v>29.883278449357562</v>
      </c>
      <c r="I34" s="105">
        <f>+upper!I34</f>
        <v>41.037279007117903</v>
      </c>
      <c r="J34" s="105">
        <f>+upper!J34</f>
        <v>37.82603277366983</v>
      </c>
      <c r="K34" s="105">
        <f>+upper!K34</f>
        <v>74.601342414737715</v>
      </c>
      <c r="L34" s="105">
        <f>+upper!L34</f>
        <v>96.303306524598597</v>
      </c>
      <c r="M34" s="105">
        <f>+upper!M34</f>
        <v>100.18926353043473</v>
      </c>
      <c r="N34" s="105">
        <f>+upper!N34</f>
        <v>104.10576014744952</v>
      </c>
      <c r="O34" s="105">
        <f>+upper!O34</f>
        <v>108.0318736710657</v>
      </c>
      <c r="P34" s="105">
        <f>+upper!P34</f>
        <v>111.9422693887264</v>
      </c>
      <c r="Q34" s="105">
        <f>+upper!Q34</f>
        <v>115.80629748680897</v>
      </c>
      <c r="R34" s="105">
        <f>+upper!R34</f>
        <v>119.58684295313998</v>
      </c>
      <c r="S34" s="105">
        <f>+upper!S34</f>
        <v>123.23883397418588</v>
      </c>
      <c r="T34" s="105">
        <f>+upper!T34</f>
        <v>126.70726649796934</v>
      </c>
      <c r="U34" s="105">
        <f>+upper!U34</f>
        <v>127.41613102249119</v>
      </c>
      <c r="V34" s="105">
        <f>+upper!V34</f>
        <v>127.37425053573912</v>
      </c>
      <c r="W34" s="105">
        <f>+upper!W34</f>
        <v>132.5675574673304</v>
      </c>
      <c r="X34" s="105">
        <f>+upper!X34</f>
        <v>136.21514323671079</v>
      </c>
      <c r="Y34" s="105">
        <f>+upper!Y34</f>
        <v>138.21105916156159</v>
      </c>
      <c r="Z34" s="105">
        <f>+upper!Z34</f>
        <v>138.40091391675892</v>
      </c>
      <c r="AA34" s="105">
        <f>+upper!AA34</f>
        <v>136.55034525340102</v>
      </c>
      <c r="AB34" s="105">
        <f>+upper!AB34</f>
        <v>137.65582851574649</v>
      </c>
      <c r="AC34" s="105">
        <f>+upper!AC34</f>
        <v>134.48417114509101</v>
      </c>
      <c r="AD34" s="105">
        <f>+upper!AD34</f>
        <v>133.49576562681031</v>
      </c>
      <c r="AE34" s="105">
        <f>+upper!AE34</f>
        <v>132.4370731588142</v>
      </c>
      <c r="AF34" s="105">
        <f>+upper!AF34</f>
        <v>131.30656117808704</v>
      </c>
      <c r="AG34" s="105">
        <f>+upper!AG34</f>
        <v>130.10250973523105</v>
      </c>
      <c r="AH34" s="105">
        <f>+upper!AH34</f>
        <v>128.82298415529809</v>
      </c>
      <c r="AI34" s="105">
        <f>+upper!AI34</f>
        <v>127.46580254535183</v>
      </c>
      <c r="AJ34" s="105">
        <f>+upper!AJ34</f>
        <v>126.02849692923454</v>
      </c>
      <c r="AK34" s="105">
        <f>+upper!AK34</f>
        <v>124.50826643683507</v>
      </c>
      <c r="AL34" s="105">
        <f>+upper!AL34</f>
        <v>122.90192049921639</v>
      </c>
      <c r="AM34" s="105">
        <f>+upper!AM34</f>
        <v>121.20580935175084</v>
      </c>
      <c r="AN34" s="105">
        <f>+upper!AN34</f>
        <v>119.41573825014517</v>
      </c>
      <c r="AO34" s="105">
        <f>+upper!AO34</f>
        <v>117.52686054620146</v>
      </c>
      <c r="AP34" s="105">
        <f>+upper!AP34</f>
        <v>116.52575456731262</v>
      </c>
      <c r="AQ34" s="105">
        <f>+upper!AQ34</f>
        <v>115.93764873858741</v>
      </c>
      <c r="AR34" s="105">
        <f>+upper!AR34</f>
        <v>115.20163288057121</v>
      </c>
      <c r="AS34" s="105">
        <f>+upper!AS34</f>
        <v>114.30165598846884</v>
      </c>
      <c r="AT34" s="105">
        <f>+upper!AT34</f>
        <v>36.208732671586709</v>
      </c>
      <c r="AU34" s="105">
        <f>+upper!AU34</f>
        <v>47.831743076035593</v>
      </c>
      <c r="AV34" s="105">
        <f>+upper!AV34</f>
        <v>63.461675142603966</v>
      </c>
      <c r="AW34" s="105">
        <f>+upper!AW34</f>
        <v>84.191491197440399</v>
      </c>
      <c r="AX34" s="105">
        <f>+upper!AX34</f>
        <v>112.32691300066665</v>
      </c>
      <c r="AY34" s="105">
        <f>+upper!AY34</f>
        <v>148.75897447218486</v>
      </c>
      <c r="AZ34" s="105">
        <f>+upper!AZ34</f>
        <v>203.75839377680026</v>
      </c>
      <c r="BA34" s="105">
        <f>+upper!BA34</f>
        <v>279.08814677472617</v>
      </c>
      <c r="BB34" s="105">
        <f>+upper!BB34</f>
        <v>382.26169039623392</v>
      </c>
      <c r="BC34" s="105">
        <f>+upper!BC34</f>
        <v>595.08000000000004</v>
      </c>
      <c r="BD34" s="105">
        <f>+upper!BD34</f>
        <v>592.76</v>
      </c>
      <c r="BE34" s="105">
        <f>+upper!BE34</f>
        <v>590.44000000000005</v>
      </c>
      <c r="BF34" s="105">
        <f>+upper!BF34</f>
        <v>659.1</v>
      </c>
      <c r="BG34" s="105">
        <f>+upper!BG34</f>
        <v>939.3</v>
      </c>
      <c r="BH34" s="105">
        <f>+upper!BH34</f>
        <v>1060.5</v>
      </c>
      <c r="BI34" s="105">
        <f>+upper!BI34</f>
        <v>1161.5</v>
      </c>
      <c r="BJ34" s="105">
        <f>+upper!BJ34</f>
        <v>1262.5</v>
      </c>
      <c r="BK34" s="105">
        <f>+upper!BK34</f>
        <v>1393.8</v>
      </c>
      <c r="BL34" s="105">
        <f>+upper!BL34</f>
        <v>1515</v>
      </c>
      <c r="BM34" s="105">
        <f>+upper!BM34</f>
        <v>1515</v>
      </c>
      <c r="BN34" s="105">
        <f>+upper!BN34</f>
        <v>1515</v>
      </c>
      <c r="BO34" s="105">
        <f>+upper!BO34</f>
        <v>1515</v>
      </c>
      <c r="BP34" s="105">
        <f>+upper!BP34</f>
        <v>1515</v>
      </c>
      <c r="BQ34" s="105">
        <f>+upper!BQ34</f>
        <v>1515</v>
      </c>
      <c r="BR34" s="105">
        <f>+upper!BR34</f>
        <v>1515</v>
      </c>
      <c r="BS34" s="105">
        <f>+upper!BS34</f>
        <v>1515</v>
      </c>
      <c r="BT34" s="105">
        <f>+upper!BT34</f>
        <v>1515</v>
      </c>
      <c r="BU34" s="105">
        <f>+upper!BU34</f>
        <v>1515</v>
      </c>
      <c r="BV34" s="105">
        <f>+upper!BV34</f>
        <v>1515</v>
      </c>
      <c r="BW34" s="105">
        <f>+upper!BW34</f>
        <v>1515</v>
      </c>
      <c r="BX34" s="105">
        <f>+upper!BX34</f>
        <v>1515</v>
      </c>
      <c r="BY34" s="105">
        <f>+upper!BY34</f>
        <v>1515</v>
      </c>
      <c r="BZ34" s="105">
        <f>+upper!BZ34</f>
        <v>1515</v>
      </c>
      <c r="CA34" s="105">
        <f>+upper!CA34</f>
        <v>1515</v>
      </c>
    </row>
    <row r="35" spans="1:79" x14ac:dyDescent="0.2">
      <c r="A35" s="9">
        <f>+data!B37</f>
        <v>120</v>
      </c>
      <c r="B35" s="105">
        <f>+upper!B35</f>
        <v>0</v>
      </c>
      <c r="C35" s="105">
        <f>+upper!C35</f>
        <v>0</v>
      </c>
      <c r="D35" s="105">
        <f>+upper!D35</f>
        <v>0</v>
      </c>
      <c r="E35" s="105">
        <f>+upper!E35</f>
        <v>0</v>
      </c>
      <c r="F35" s="105">
        <f>+upper!F35</f>
        <v>0</v>
      </c>
      <c r="G35" s="105">
        <f>+upper!G35</f>
        <v>0</v>
      </c>
      <c r="H35" s="105">
        <f>+upper!H35</f>
        <v>0</v>
      </c>
      <c r="I35" s="105">
        <f>+upper!I35</f>
        <v>421.54925630236039</v>
      </c>
      <c r="J35" s="105">
        <f>+upper!J35</f>
        <v>596.20009622452085</v>
      </c>
      <c r="K35" s="105">
        <f>+upper!K35</f>
        <v>832.01020729658364</v>
      </c>
      <c r="L35" s="105">
        <f>+upper!L35</f>
        <v>1133.059908850159</v>
      </c>
      <c r="M35" s="105">
        <f>+upper!M35</f>
        <v>1259.8973374181292</v>
      </c>
      <c r="N35" s="105">
        <f>+upper!N35</f>
        <v>1399.7133303402675</v>
      </c>
      <c r="O35" s="105">
        <f>+upper!O35</f>
        <v>1553.5699473500601</v>
      </c>
      <c r="P35" s="105">
        <f>+upper!P35</f>
        <v>1722.5454299219582</v>
      </c>
      <c r="Q35" s="105">
        <f>+upper!Q35</f>
        <v>1907.708010312298</v>
      </c>
      <c r="R35" s="105">
        <f>+upper!R35</f>
        <v>2110.077741718274</v>
      </c>
      <c r="S35" s="105">
        <f>+upper!S35</f>
        <v>2330.5712583688528</v>
      </c>
      <c r="T35" s="105">
        <f>+upper!T35</f>
        <v>2569.9217798815143</v>
      </c>
      <c r="U35" s="105">
        <f>+upper!U35</f>
        <v>2828.5623953337804</v>
      </c>
      <c r="V35" s="105">
        <f>+upper!V35</f>
        <v>3106.4533105458077</v>
      </c>
      <c r="W35" s="105">
        <f>+upper!W35</f>
        <v>3402.8204917099856</v>
      </c>
      <c r="X35" s="105">
        <f>+upper!X35</f>
        <v>3715.7478698705768</v>
      </c>
      <c r="Y35" s="105">
        <f>+upper!Y35</f>
        <v>4041.5136955833941</v>
      </c>
      <c r="Z35" s="105">
        <f>+upper!Z35</f>
        <v>4373.447183295425</v>
      </c>
      <c r="AA35" s="105">
        <f>+upper!AA35</f>
        <v>4699.7991781373994</v>
      </c>
      <c r="AB35" s="105">
        <f>+upper!AB35</f>
        <v>4999.3186195718235</v>
      </c>
      <c r="AC35" s="105">
        <f>+upper!AC35</f>
        <v>5230.4500929078304</v>
      </c>
      <c r="AD35" s="105">
        <f>+upper!AD35</f>
        <v>5108.5147374268308</v>
      </c>
      <c r="AE35" s="105">
        <f>+upper!AE35</f>
        <v>5074.7513375763319</v>
      </c>
      <c r="AF35" s="105">
        <f>+upper!AF35</f>
        <v>5041.2475827098706</v>
      </c>
      <c r="AG35" s="105">
        <f>+upper!AG35</f>
        <v>5008.0336875541916</v>
      </c>
      <c r="AH35" s="105">
        <f>+upper!AH35</f>
        <v>4975.1449229263389</v>
      </c>
      <c r="AI35" s="105">
        <f>+upper!AI35</f>
        <v>4942.6227674218862</v>
      </c>
      <c r="AJ35" s="105">
        <f>+upper!AJ35</f>
        <v>4910.5163991413983</v>
      </c>
      <c r="AK35" s="105">
        <f>+upper!AK35</f>
        <v>4878.8846533795004</v>
      </c>
      <c r="AL35" s="105">
        <f>+upper!AL35</f>
        <v>4847.7986293984031</v>
      </c>
      <c r="AM35" s="105">
        <f>+upper!AM35</f>
        <v>4817.345217983775</v>
      </c>
      <c r="AN35" s="105">
        <f>+upper!AN35</f>
        <v>4787.63196200738</v>
      </c>
      <c r="AO35" s="105">
        <f>+upper!AO35</f>
        <v>4758.7938912754544</v>
      </c>
      <c r="AP35" s="105">
        <f>+upper!AP35</f>
        <v>4731.0033578244911</v>
      </c>
      <c r="AQ35" s="105">
        <f>+upper!AQ35</f>
        <v>4704.4845672436559</v>
      </c>
      <c r="AR35" s="105">
        <f>+upper!AR35</f>
        <v>4679.5357127764373</v>
      </c>
      <c r="AS35" s="105">
        <f>+upper!AS35</f>
        <v>4656.5639126392207</v>
      </c>
      <c r="AT35" s="105">
        <f>+upper!AT35</f>
        <v>4636.1427330550423</v>
      </c>
      <c r="AU35" s="105">
        <f>+upper!AU35</f>
        <v>4619.1118328060938</v>
      </c>
      <c r="AV35" s="105">
        <f>+upper!AV35</f>
        <v>4606.7606831371704</v>
      </c>
      <c r="AW35" s="105">
        <f>+upper!AW35</f>
        <v>4601.1949867640151</v>
      </c>
      <c r="AX35" s="105">
        <f>+upper!AX35</f>
        <v>4632.72009558441</v>
      </c>
      <c r="AY35" s="105">
        <f>+upper!AY35</f>
        <v>4682.95760197252</v>
      </c>
      <c r="AZ35" s="105">
        <f>+upper!AZ35</f>
        <v>4770.0479848068162</v>
      </c>
      <c r="BA35" s="105">
        <f>+upper!BA35</f>
        <v>4951.3393924929615</v>
      </c>
      <c r="BB35" s="105">
        <f>+upper!BB35</f>
        <v>5577.7290529669899</v>
      </c>
      <c r="BC35" s="105">
        <f>+upper!BC35</f>
        <v>2052</v>
      </c>
      <c r="BD35" s="105">
        <f>+upper!BD35</f>
        <v>2044</v>
      </c>
      <c r="BE35" s="105">
        <f>+upper!BE35</f>
        <v>2036</v>
      </c>
      <c r="BF35" s="105">
        <f>+upper!BF35</f>
        <v>2028</v>
      </c>
      <c r="BG35" s="105">
        <f>+upper!BG35</f>
        <v>2020</v>
      </c>
      <c r="BH35" s="105">
        <f>+upper!BH35</f>
        <v>2020</v>
      </c>
      <c r="BI35" s="105">
        <f>+upper!BI35</f>
        <v>2020</v>
      </c>
      <c r="BJ35" s="105">
        <f>+upper!BJ35</f>
        <v>2020</v>
      </c>
      <c r="BK35" s="105">
        <f>+upper!BK35</f>
        <v>2020</v>
      </c>
      <c r="BL35" s="105">
        <f>+upper!BL35</f>
        <v>2020</v>
      </c>
      <c r="BM35" s="105">
        <f>+upper!BM35</f>
        <v>2020</v>
      </c>
      <c r="BN35" s="105">
        <f>+upper!BN35</f>
        <v>2020</v>
      </c>
      <c r="BO35" s="105">
        <f>+upper!BO35</f>
        <v>2020</v>
      </c>
      <c r="BP35" s="105">
        <f>+upper!BP35</f>
        <v>2020</v>
      </c>
      <c r="BQ35" s="105">
        <f>+upper!BQ35</f>
        <v>2020</v>
      </c>
      <c r="BR35" s="105">
        <f>+upper!BR35</f>
        <v>2020</v>
      </c>
      <c r="BS35" s="105">
        <f>+upper!BS35</f>
        <v>2020</v>
      </c>
      <c r="BT35" s="105">
        <f>+upper!BT35</f>
        <v>2020</v>
      </c>
      <c r="BU35" s="105">
        <f>+upper!BU35</f>
        <v>2020</v>
      </c>
      <c r="BV35" s="105">
        <f>+upper!BV35</f>
        <v>2020</v>
      </c>
      <c r="BW35" s="105">
        <f>+upper!BW35</f>
        <v>2020</v>
      </c>
      <c r="BX35" s="105">
        <f>+upper!BX35</f>
        <v>2020</v>
      </c>
      <c r="BY35" s="105">
        <f>+upper!BY35</f>
        <v>2020</v>
      </c>
      <c r="BZ35" s="105">
        <f>+upper!BZ35</f>
        <v>2020</v>
      </c>
      <c r="CA35" s="105">
        <f>+upper!CA35</f>
        <v>2020</v>
      </c>
    </row>
    <row r="36" spans="1:79" x14ac:dyDescent="0.2">
      <c r="A36" s="9">
        <f>+data!B38</f>
        <v>124</v>
      </c>
      <c r="B36" s="105">
        <f>+upper!B36</f>
        <v>0</v>
      </c>
      <c r="C36" s="105">
        <f>+upper!C36</f>
        <v>0</v>
      </c>
      <c r="D36" s="105">
        <f>+upper!D36</f>
        <v>0</v>
      </c>
      <c r="E36" s="105">
        <f>+upper!E36</f>
        <v>0</v>
      </c>
      <c r="F36" s="105">
        <f>+upper!F36</f>
        <v>0</v>
      </c>
      <c r="G36" s="105">
        <f>+upper!G36</f>
        <v>0</v>
      </c>
      <c r="H36" s="105">
        <f>+upper!H36</f>
        <v>0</v>
      </c>
      <c r="I36" s="105">
        <f>+upper!I36</f>
        <v>0</v>
      </c>
      <c r="J36" s="105">
        <f>+upper!J36</f>
        <v>0</v>
      </c>
      <c r="K36" s="105">
        <f>+upper!K36</f>
        <v>0</v>
      </c>
      <c r="L36" s="105">
        <f>+upper!L36</f>
        <v>0</v>
      </c>
      <c r="M36" s="105">
        <f>+upper!M36</f>
        <v>0</v>
      </c>
      <c r="N36" s="105">
        <f>+upper!N36</f>
        <v>0</v>
      </c>
      <c r="O36" s="105">
        <f>+upper!O36</f>
        <v>0</v>
      </c>
      <c r="P36" s="105">
        <f>+upper!P36</f>
        <v>0</v>
      </c>
      <c r="Q36" s="105">
        <f>+upper!Q36</f>
        <v>0</v>
      </c>
      <c r="R36" s="105">
        <f>+upper!R36</f>
        <v>0</v>
      </c>
      <c r="S36" s="105">
        <f>+upper!S36</f>
        <v>0</v>
      </c>
      <c r="T36" s="105">
        <f>+upper!T36</f>
        <v>0</v>
      </c>
      <c r="U36" s="105">
        <f>+upper!U36</f>
        <v>0</v>
      </c>
      <c r="V36" s="105">
        <f>+upper!V36</f>
        <v>0</v>
      </c>
      <c r="W36" s="105">
        <f>+upper!W36</f>
        <v>0</v>
      </c>
      <c r="X36" s="105">
        <f>+upper!X36</f>
        <v>0</v>
      </c>
      <c r="Y36" s="105">
        <f>+upper!Y36</f>
        <v>0</v>
      </c>
      <c r="Z36" s="105">
        <f>+upper!Z36</f>
        <v>0</v>
      </c>
      <c r="AA36" s="105">
        <f>+upper!AA36</f>
        <v>0</v>
      </c>
      <c r="AB36" s="105">
        <f>+upper!AB36</f>
        <v>0</v>
      </c>
      <c r="AC36" s="105">
        <f>+upper!AC36</f>
        <v>0</v>
      </c>
      <c r="AD36" s="105">
        <f>+upper!AD36</f>
        <v>0</v>
      </c>
      <c r="AE36" s="105">
        <f>+upper!AE36</f>
        <v>0</v>
      </c>
      <c r="AF36" s="105">
        <f>+upper!AF36</f>
        <v>0</v>
      </c>
      <c r="AG36" s="105">
        <f>+upper!AG36</f>
        <v>0</v>
      </c>
      <c r="AH36" s="105">
        <f>+upper!AH36</f>
        <v>0</v>
      </c>
      <c r="AI36" s="105">
        <f>+upper!AI36</f>
        <v>0</v>
      </c>
      <c r="AJ36" s="105">
        <f>+upper!AJ36</f>
        <v>48.281940074893718</v>
      </c>
      <c r="AK36" s="105">
        <f>+upper!AK36</f>
        <v>71.809156636812276</v>
      </c>
      <c r="AL36" s="105">
        <f>+upper!AL36</f>
        <v>106.79310474192594</v>
      </c>
      <c r="AM36" s="105">
        <f>+upper!AM36</f>
        <v>158.80871179295019</v>
      </c>
      <c r="AN36" s="105">
        <f>+upper!AN36</f>
        <v>257.07262999276782</v>
      </c>
      <c r="AO36" s="105">
        <f>+upper!AO36</f>
        <v>382.22641038398359</v>
      </c>
      <c r="AP36" s="105">
        <f>+upper!AP36</f>
        <v>568.26581366822359</v>
      </c>
      <c r="AQ36" s="105">
        <f>+upper!AQ36</f>
        <v>844.78801764070749</v>
      </c>
      <c r="AR36" s="105">
        <f>+upper!AR36</f>
        <v>1255.7659721686191</v>
      </c>
      <c r="AS36" s="105">
        <f>+upper!AS36</f>
        <v>1866.5248768142658</v>
      </c>
      <c r="AT36" s="105">
        <f>+upper!AT36</f>
        <v>2780.6830890732908</v>
      </c>
      <c r="AU36" s="105">
        <f>+upper!AU36</f>
        <v>3356.8062288967303</v>
      </c>
      <c r="AV36" s="105">
        <f>+upper!AV36</f>
        <v>4253.3896980085228</v>
      </c>
      <c r="AW36" s="105">
        <f>+upper!AW36</f>
        <v>4249.0272873449203</v>
      </c>
      <c r="AX36" s="105">
        <f>+upper!AX36</f>
        <v>6128.1294580334543</v>
      </c>
      <c r="AY36" s="105">
        <f>+upper!AY36</f>
        <v>10034.687202770549</v>
      </c>
      <c r="AZ36" s="105">
        <f>+upper!AZ36</f>
        <v>12757.949570221721</v>
      </c>
      <c r="BA36" s="105">
        <f>+upper!BA36</f>
        <v>16274.19503119862</v>
      </c>
      <c r="BB36" s="105">
        <f>+upper!BB36</f>
        <v>16210.732763817385</v>
      </c>
      <c r="BC36" s="105">
        <f>+upper!BC36</f>
        <v>17478.936000000002</v>
      </c>
      <c r="BD36" s="105">
        <f>+upper!BD36</f>
        <v>16414.342000000001</v>
      </c>
      <c r="BE36" s="105">
        <f>+upper!BE36</f>
        <v>16207.578</v>
      </c>
      <c r="BF36" s="105">
        <f>+upper!BF36</f>
        <v>16125.642</v>
      </c>
      <c r="BG36" s="105">
        <f>+upper!BG36</f>
        <v>15589.35</v>
      </c>
      <c r="BH36" s="105">
        <f>+upper!BH36</f>
        <v>15544.91</v>
      </c>
      <c r="BI36" s="105">
        <f>+upper!BI36</f>
        <v>15554</v>
      </c>
      <c r="BJ36" s="105">
        <f>+upper!BJ36</f>
        <v>15564.1</v>
      </c>
      <c r="BK36" s="105">
        <f>+upper!BK36</f>
        <v>15574.2</v>
      </c>
      <c r="BL36" s="105">
        <f>+upper!BL36</f>
        <v>15584.3</v>
      </c>
      <c r="BM36" s="105">
        <f>+upper!BM36</f>
        <v>15595.41</v>
      </c>
      <c r="BN36" s="105">
        <f>+upper!BN36</f>
        <v>15446.333999999999</v>
      </c>
      <c r="BO36" s="105">
        <f>+upper!BO36</f>
        <v>15297.258</v>
      </c>
      <c r="BP36" s="105">
        <f>+upper!BP36</f>
        <v>15148.182000000001</v>
      </c>
      <c r="BQ36" s="105">
        <f>+upper!BQ36</f>
        <v>14999.106</v>
      </c>
      <c r="BR36" s="105">
        <f>+upper!BR36</f>
        <v>14850.03</v>
      </c>
      <c r="BS36" s="105">
        <f>+upper!BS36</f>
        <v>14746</v>
      </c>
      <c r="BT36" s="105">
        <f>+upper!BT36</f>
        <v>14581.908666666659</v>
      </c>
      <c r="BU36" s="105">
        <f>+upper!BU36</f>
        <v>14443.843911111087</v>
      </c>
      <c r="BV36" s="105">
        <f>+upper!BV36</f>
        <v>14307.113851851816</v>
      </c>
      <c r="BW36" s="105">
        <f>+upper!BW36</f>
        <v>14170.406037530796</v>
      </c>
      <c r="BX36" s="105">
        <f>+upper!BX36</f>
        <v>14031.266109958775</v>
      </c>
      <c r="BY36" s="105">
        <f>+upper!BY36</f>
        <v>13885.599023165871</v>
      </c>
      <c r="BZ36" s="105">
        <f>+upper!BZ36</f>
        <v>13751.090656519353</v>
      </c>
      <c r="CA36" s="105">
        <f>+upper!CA36</f>
        <v>13611.474863030755</v>
      </c>
    </row>
    <row r="37" spans="1:79" x14ac:dyDescent="0.2">
      <c r="A37" s="9">
        <f>+data!B39</f>
        <v>132</v>
      </c>
      <c r="B37" s="105">
        <f>+upper!B37</f>
        <v>0</v>
      </c>
      <c r="C37" s="105">
        <f>+upper!C37</f>
        <v>0</v>
      </c>
      <c r="D37" s="105">
        <f>+upper!D37</f>
        <v>0</v>
      </c>
      <c r="E37" s="105">
        <f>+upper!E37</f>
        <v>0</v>
      </c>
      <c r="F37" s="105">
        <f>+upper!F37</f>
        <v>0</v>
      </c>
      <c r="G37" s="105">
        <f>+upper!G37</f>
        <v>0</v>
      </c>
      <c r="H37" s="105">
        <f>+upper!H37</f>
        <v>0</v>
      </c>
      <c r="I37" s="105">
        <f>+upper!I37</f>
        <v>0</v>
      </c>
      <c r="J37" s="105">
        <f>+upper!J37</f>
        <v>0</v>
      </c>
      <c r="K37" s="105">
        <f>+upper!K37</f>
        <v>0</v>
      </c>
      <c r="L37" s="105">
        <f>+upper!L37</f>
        <v>0</v>
      </c>
      <c r="M37" s="105">
        <f>+upper!M37</f>
        <v>0</v>
      </c>
      <c r="N37" s="105">
        <f>+upper!N37</f>
        <v>0</v>
      </c>
      <c r="O37" s="105">
        <f>+upper!O37</f>
        <v>0</v>
      </c>
      <c r="P37" s="105">
        <f>+upper!P37</f>
        <v>0</v>
      </c>
      <c r="Q37" s="105">
        <f>+upper!Q37</f>
        <v>0</v>
      </c>
      <c r="R37" s="105">
        <f>+upper!R37</f>
        <v>0</v>
      </c>
      <c r="S37" s="105">
        <f>+upper!S37</f>
        <v>0</v>
      </c>
      <c r="T37" s="105">
        <f>+upper!T37</f>
        <v>0</v>
      </c>
      <c r="U37" s="105">
        <f>+upper!U37</f>
        <v>0</v>
      </c>
      <c r="V37" s="105">
        <f>+upper!V37</f>
        <v>0</v>
      </c>
      <c r="W37" s="105">
        <f>+upper!W37</f>
        <v>0</v>
      </c>
      <c r="X37" s="105">
        <f>+upper!X37</f>
        <v>0</v>
      </c>
      <c r="Y37" s="105">
        <f>+upper!Y37</f>
        <v>0</v>
      </c>
      <c r="Z37" s="105">
        <f>+upper!Z37</f>
        <v>0</v>
      </c>
      <c r="AA37" s="105">
        <f>+upper!AA37</f>
        <v>0</v>
      </c>
      <c r="AB37" s="105">
        <f>+upper!AB37</f>
        <v>2.294017273822814</v>
      </c>
      <c r="AC37" s="105">
        <f>+upper!AC37</f>
        <v>4.1985057017796876</v>
      </c>
      <c r="AD37" s="105">
        <f>+upper!AD37</f>
        <v>4.4244672799707914</v>
      </c>
      <c r="AE37" s="105">
        <f>+upper!AE37</f>
        <v>4.7190992455912397</v>
      </c>
      <c r="AF37" s="105">
        <f>+upper!AF37</f>
        <v>5.0321549483266628</v>
      </c>
      <c r="AG37" s="105">
        <f>+upper!AG37</f>
        <v>5.3646537612306435</v>
      </c>
      <c r="AH37" s="105">
        <f>+upper!AH37</f>
        <v>5.7176550419263172</v>
      </c>
      <c r="AI37" s="105">
        <f>+upper!AI37</f>
        <v>6.0922572732343072</v>
      </c>
      <c r="AJ37" s="105">
        <f>+upper!AJ37</f>
        <v>6.4895966910696075</v>
      </c>
      <c r="AK37" s="105">
        <f>+upper!AK37</f>
        <v>6.9108453008713591</v>
      </c>
      <c r="AL37" s="105">
        <f>+upper!AL37</f>
        <v>7.3572081666446509</v>
      </c>
      <c r="AM37" s="105">
        <f>+upper!AM37</f>
        <v>7.8299198362875542</v>
      </c>
      <c r="AN37" s="105">
        <f>+upper!AN37</f>
        <v>8.3302397425517523</v>
      </c>
      <c r="AO37" s="105">
        <f>+upper!AO37</f>
        <v>8.8594463898657771</v>
      </c>
      <c r="AP37" s="105">
        <f>+upper!AP37</f>
        <v>9.4188301022295029</v>
      </c>
      <c r="AQ37" s="105">
        <f>+upper!AQ37</f>
        <v>10.009684065059917</v>
      </c>
      <c r="AR37" s="105">
        <f>+upper!AR37</f>
        <v>10.633293342426631</v>
      </c>
      <c r="AS37" s="105">
        <f>+upper!AS37</f>
        <v>11.290921488229262</v>
      </c>
      <c r="AT37" s="105">
        <f>+upper!AT37</f>
        <v>11.983794292499537</v>
      </c>
      <c r="AU37" s="105">
        <f>+upper!AU37</f>
        <v>12.713080108164062</v>
      </c>
      <c r="AV37" s="105">
        <f>+upper!AV37</f>
        <v>13.479866083977461</v>
      </c>
      <c r="AW37" s="105">
        <f>+upper!AW37</f>
        <v>14.285129478825304</v>
      </c>
      <c r="AX37" s="105">
        <f>+upper!AX37</f>
        <v>15.216989789890798</v>
      </c>
      <c r="AY37" s="105">
        <f>+upper!AY37</f>
        <v>16.200806786554562</v>
      </c>
      <c r="AZ37" s="105">
        <f>+upper!AZ37</f>
        <v>17.238055266870571</v>
      </c>
      <c r="BA37" s="105">
        <f>+upper!BA37</f>
        <v>18.32995659806237</v>
      </c>
      <c r="BB37" s="105">
        <f>+upper!BB37</f>
        <v>19.47739511494856</v>
      </c>
      <c r="BC37" s="105">
        <f>+upper!BC37</f>
        <v>25.650000000000002</v>
      </c>
      <c r="BD37" s="105">
        <f>+upper!BD37</f>
        <v>25.55</v>
      </c>
      <c r="BE37" s="105">
        <f>+upper!BE37</f>
        <v>25.45</v>
      </c>
      <c r="BF37" s="105">
        <f>+upper!BF37</f>
        <v>25.35</v>
      </c>
      <c r="BG37" s="105">
        <f>+upper!BG37</f>
        <v>25.25</v>
      </c>
      <c r="BH37" s="105">
        <f>+upper!BH37</f>
        <v>25.25</v>
      </c>
      <c r="BI37" s="105">
        <f>+upper!BI37</f>
        <v>25.25</v>
      </c>
      <c r="BJ37" s="105">
        <f>+upper!BJ37</f>
        <v>25.25</v>
      </c>
      <c r="BK37" s="105">
        <f>+upper!BK37</f>
        <v>25.25</v>
      </c>
      <c r="BL37" s="105">
        <f>+upper!BL37</f>
        <v>25.25</v>
      </c>
      <c r="BM37" s="105">
        <f>+upper!BM37</f>
        <v>25.25</v>
      </c>
      <c r="BN37" s="105">
        <f>+upper!BN37</f>
        <v>25.25</v>
      </c>
      <c r="BO37" s="105">
        <f>+upper!BO37</f>
        <v>25.25</v>
      </c>
      <c r="BP37" s="105">
        <f>+upper!BP37</f>
        <v>25.25</v>
      </c>
      <c r="BQ37" s="105">
        <f>+upper!BQ37</f>
        <v>25.25</v>
      </c>
      <c r="BR37" s="105">
        <f>+upper!BR37</f>
        <v>25.25</v>
      </c>
      <c r="BS37" s="105">
        <f>+upper!BS37</f>
        <v>25.25</v>
      </c>
      <c r="BT37" s="105">
        <f>+upper!BT37</f>
        <v>25.25</v>
      </c>
      <c r="BU37" s="105">
        <f>+upper!BU37</f>
        <v>25.25</v>
      </c>
      <c r="BV37" s="105">
        <f>+upper!BV37</f>
        <v>25.25</v>
      </c>
      <c r="BW37" s="105">
        <f>+upper!BW37</f>
        <v>25.25</v>
      </c>
      <c r="BX37" s="105">
        <f>+upper!BX37</f>
        <v>25.25</v>
      </c>
      <c r="BY37" s="105">
        <f>+upper!BY37</f>
        <v>25.25</v>
      </c>
      <c r="BZ37" s="105">
        <f>+upper!BZ37</f>
        <v>25.25</v>
      </c>
      <c r="CA37" s="105">
        <f>+upper!CA37</f>
        <v>25.25</v>
      </c>
    </row>
    <row r="38" spans="1:79" x14ac:dyDescent="0.2">
      <c r="A38" s="9">
        <f>+data!B40</f>
        <v>136</v>
      </c>
      <c r="B38" s="105">
        <f>+upper!B38</f>
        <v>0</v>
      </c>
      <c r="C38" s="105">
        <f>+upper!C38</f>
        <v>0</v>
      </c>
      <c r="D38" s="105">
        <f>+upper!D38</f>
        <v>0</v>
      </c>
      <c r="E38" s="105">
        <f>+upper!E38</f>
        <v>0</v>
      </c>
      <c r="F38" s="105">
        <f>+upper!F38</f>
        <v>0</v>
      </c>
      <c r="G38" s="105">
        <f>+upper!G38</f>
        <v>0</v>
      </c>
      <c r="H38" s="105">
        <f>+upper!H38</f>
        <v>0</v>
      </c>
      <c r="I38" s="105">
        <f>+upper!I38</f>
        <v>0</v>
      </c>
      <c r="J38" s="105">
        <f>+upper!J38</f>
        <v>0</v>
      </c>
      <c r="K38" s="105">
        <f>+upper!K38</f>
        <v>0</v>
      </c>
      <c r="L38" s="105">
        <f>+upper!L38</f>
        <v>0</v>
      </c>
      <c r="M38" s="105">
        <f>+upper!M38</f>
        <v>0</v>
      </c>
      <c r="N38" s="105">
        <f>+upper!N38</f>
        <v>0</v>
      </c>
      <c r="O38" s="105">
        <f>+upper!O38</f>
        <v>0</v>
      </c>
      <c r="P38" s="105">
        <f>+upper!P38</f>
        <v>0</v>
      </c>
      <c r="Q38" s="105">
        <f>+upper!Q38</f>
        <v>0</v>
      </c>
      <c r="R38" s="105">
        <f>+upper!R38</f>
        <v>0</v>
      </c>
      <c r="S38" s="105">
        <f>+upper!S38</f>
        <v>0</v>
      </c>
      <c r="T38" s="105">
        <f>+upper!T38</f>
        <v>0</v>
      </c>
      <c r="U38" s="105">
        <f>+upper!U38</f>
        <v>0</v>
      </c>
      <c r="V38" s="105">
        <f>+upper!V38</f>
        <v>0</v>
      </c>
      <c r="W38" s="105">
        <f>+upper!W38</f>
        <v>0</v>
      </c>
      <c r="X38" s="105">
        <f>+upper!X38</f>
        <v>0</v>
      </c>
      <c r="Y38" s="105">
        <f>+upper!Y38</f>
        <v>0</v>
      </c>
      <c r="Z38" s="105">
        <f>+upper!Z38</f>
        <v>0</v>
      </c>
      <c r="AA38" s="105">
        <f>+upper!AA38</f>
        <v>0</v>
      </c>
      <c r="AB38" s="105">
        <f>+upper!AB38</f>
        <v>0.9281784179519208</v>
      </c>
      <c r="AC38" s="105">
        <f>+upper!AC38</f>
        <v>0.9698834043384752</v>
      </c>
      <c r="AD38" s="105">
        <f>+upper!AD38</f>
        <v>1.0205754781235721</v>
      </c>
      <c r="AE38" s="105">
        <f>+upper!AE38</f>
        <v>1.073847187841162</v>
      </c>
      <c r="AF38" s="105">
        <f>+upper!AF38</f>
        <v>1.1298248748209259</v>
      </c>
      <c r="AG38" s="105">
        <f>+upper!AG38</f>
        <v>1.1886407104246581</v>
      </c>
      <c r="AH38" s="105">
        <f>+upper!AH38</f>
        <v>1.2504329381165862</v>
      </c>
      <c r="AI38" s="105">
        <f>+upper!AI38</f>
        <v>1.3153461234286494</v>
      </c>
      <c r="AJ38" s="105">
        <f>+upper!AJ38</f>
        <v>1.3835314118865722</v>
      </c>
      <c r="AK38" s="105">
        <f>+upper!AK38</f>
        <v>1.4551467949414207</v>
      </c>
      <c r="AL38" s="105">
        <f>+upper!AL38</f>
        <v>1.5303573839273812</v>
      </c>
      <c r="AM38" s="105">
        <f>+upper!AM38</f>
        <v>1.6093356920394852</v>
      </c>
      <c r="AN38" s="105">
        <f>+upper!AN38</f>
        <v>1.6922619242945911</v>
      </c>
      <c r="AO38" s="105">
        <f>+upper!AO38</f>
        <v>1.6993445478740834</v>
      </c>
      <c r="AP38" s="105">
        <f>+upper!AP38</f>
        <v>1.7063231737575388</v>
      </c>
      <c r="AQ38" s="105">
        <f>+upper!AQ38</f>
        <v>1.7131938728115348</v>
      </c>
      <c r="AR38" s="105">
        <f>+upper!AR38</f>
        <v>1.7199526309507545</v>
      </c>
      <c r="AS38" s="105">
        <f>+upper!AS38</f>
        <v>1.7265953475884135</v>
      </c>
      <c r="AT38" s="105">
        <f>+upper!AT38</f>
        <v>1.7350456625746566</v>
      </c>
      <c r="AU38" s="105">
        <f>+upper!AU38</f>
        <v>1.7433878549272057</v>
      </c>
      <c r="AV38" s="105">
        <f>+upper!AV38</f>
        <v>1.7516171505969915</v>
      </c>
      <c r="AW38" s="105">
        <f>+upper!AW38</f>
        <v>1.7597286617616834</v>
      </c>
      <c r="AX38" s="105">
        <f>+upper!AX38</f>
        <v>1.7779157540835711</v>
      </c>
      <c r="AY38" s="105">
        <f>+upper!AY38</f>
        <v>1.7398687974635967</v>
      </c>
      <c r="AZ38" s="105">
        <f>+upper!AZ38</f>
        <v>1.7026109459587697</v>
      </c>
      <c r="BA38" s="105">
        <f>+upper!BA38</f>
        <v>1.6661261982590063</v>
      </c>
      <c r="BB38" s="105">
        <f>+upper!BB38</f>
        <v>1.6303988720479381</v>
      </c>
      <c r="BC38" s="105">
        <f>+upper!BC38</f>
        <v>2.052</v>
      </c>
      <c r="BD38" s="105">
        <f>+upper!BD38</f>
        <v>2.044</v>
      </c>
      <c r="BE38" s="105">
        <f>+upper!BE38</f>
        <v>2.036</v>
      </c>
      <c r="BF38" s="105">
        <f>+upper!BF38</f>
        <v>2.028</v>
      </c>
      <c r="BG38" s="105">
        <f>+upper!BG38</f>
        <v>2.02</v>
      </c>
      <c r="BH38" s="105">
        <f>+upper!BH38</f>
        <v>2.02</v>
      </c>
      <c r="BI38" s="105">
        <f>+upper!BI38</f>
        <v>2.02</v>
      </c>
      <c r="BJ38" s="105">
        <f>+upper!BJ38</f>
        <v>2.02</v>
      </c>
      <c r="BK38" s="105">
        <f>+upper!BK38</f>
        <v>2.02</v>
      </c>
      <c r="BL38" s="105">
        <f>+upper!BL38</f>
        <v>2.02</v>
      </c>
      <c r="BM38" s="105">
        <f>+upper!BM38</f>
        <v>2.02</v>
      </c>
      <c r="BN38" s="105">
        <f>+upper!BN38</f>
        <v>2.02</v>
      </c>
      <c r="BO38" s="105">
        <f>+upper!BO38</f>
        <v>2.02</v>
      </c>
      <c r="BP38" s="105">
        <f>+upper!BP38</f>
        <v>2.02</v>
      </c>
      <c r="BQ38" s="105">
        <f>+upper!BQ38</f>
        <v>2.02</v>
      </c>
      <c r="BR38" s="105">
        <f>+upper!BR38</f>
        <v>2.02</v>
      </c>
      <c r="BS38" s="105">
        <f>+upper!BS38</f>
        <v>2.02</v>
      </c>
      <c r="BT38" s="105">
        <f>+upper!BT38</f>
        <v>2.02</v>
      </c>
      <c r="BU38" s="105">
        <f>+upper!BU38</f>
        <v>2.02</v>
      </c>
      <c r="BV38" s="105">
        <f>+upper!BV38</f>
        <v>2.02</v>
      </c>
      <c r="BW38" s="105">
        <f>+upper!BW38</f>
        <v>2.02</v>
      </c>
      <c r="BX38" s="105">
        <f>+upper!BX38</f>
        <v>2.02</v>
      </c>
      <c r="BY38" s="105">
        <f>+upper!BY38</f>
        <v>2.02</v>
      </c>
      <c r="BZ38" s="105">
        <f>+upper!BZ38</f>
        <v>2.02</v>
      </c>
      <c r="CA38" s="105">
        <f>+upper!CA38</f>
        <v>2.02</v>
      </c>
    </row>
    <row r="39" spans="1:79" x14ac:dyDescent="0.2">
      <c r="A39" s="9">
        <f>+data!B41</f>
        <v>140</v>
      </c>
      <c r="B39" s="105">
        <f>+upper!B39</f>
        <v>0</v>
      </c>
      <c r="C39" s="105">
        <f>+upper!C39</f>
        <v>0</v>
      </c>
      <c r="D39" s="105">
        <f>+upper!D39</f>
        <v>0</v>
      </c>
      <c r="E39" s="105">
        <f>+upper!E39</f>
        <v>0</v>
      </c>
      <c r="F39" s="105">
        <f>+upper!F39</f>
        <v>0</v>
      </c>
      <c r="G39" s="105">
        <f>+upper!G39</f>
        <v>0</v>
      </c>
      <c r="H39" s="105">
        <f>+upper!H39</f>
        <v>193.20832373047915</v>
      </c>
      <c r="I39" s="105">
        <f>+upper!I39</f>
        <v>271.0680801785179</v>
      </c>
      <c r="J39" s="105">
        <f>+upper!J39</f>
        <v>376.38977707913676</v>
      </c>
      <c r="K39" s="105">
        <f>+upper!K39</f>
        <v>514.76947808222747</v>
      </c>
      <c r="L39" s="105">
        <f>+upper!L39</f>
        <v>686.99290799488449</v>
      </c>
      <c r="M39" s="105">
        <f>+upper!M39</f>
        <v>702.34227999179291</v>
      </c>
      <c r="N39" s="105">
        <f>+upper!N39</f>
        <v>717.48951606351943</v>
      </c>
      <c r="O39" s="105">
        <f>+upper!O39</f>
        <v>732.37235777302169</v>
      </c>
      <c r="P39" s="105">
        <f>+upper!P39</f>
        <v>746.92188551286563</v>
      </c>
      <c r="Q39" s="105">
        <f>+upper!Q39</f>
        <v>761.06176685895934</v>
      </c>
      <c r="R39" s="105">
        <f>+upper!R39</f>
        <v>774.70738052309139</v>
      </c>
      <c r="S39" s="105">
        <f>+upper!S39</f>
        <v>787.76478500346627</v>
      </c>
      <c r="T39" s="105">
        <f>+upper!T39</f>
        <v>800.12949095574652</v>
      </c>
      <c r="U39" s="105">
        <f>+upper!U39</f>
        <v>811.68498223067263</v>
      </c>
      <c r="V39" s="105">
        <f>+upper!V39</f>
        <v>822.30091056086349</v>
      </c>
      <c r="W39" s="105">
        <f>+upper!W39</f>
        <v>831.83086009253282</v>
      </c>
      <c r="X39" s="105">
        <f>+upper!X39</f>
        <v>840.1095356796252</v>
      </c>
      <c r="Y39" s="105">
        <f>+upper!Y39</f>
        <v>846.94916548802939</v>
      </c>
      <c r="Z39" s="105">
        <f>+upper!Z39</f>
        <v>852.13481128820922</v>
      </c>
      <c r="AA39" s="105">
        <f>+upper!AA39</f>
        <v>855.41812695633416</v>
      </c>
      <c r="AB39" s="105">
        <f>+upper!AB39</f>
        <v>856.50885816388291</v>
      </c>
      <c r="AC39" s="105">
        <f>+upper!AC39</f>
        <v>855.06296185071437</v>
      </c>
      <c r="AD39" s="105">
        <f>+upper!AD39</f>
        <v>848.40496163307182</v>
      </c>
      <c r="AE39" s="105">
        <f>+upper!AE39</f>
        <v>851.32866191021992</v>
      </c>
      <c r="AF39" s="105">
        <f>+upper!AF39</f>
        <v>854.7302169610831</v>
      </c>
      <c r="AG39" s="105">
        <f>+upper!AG39</f>
        <v>858.66448385356387</v>
      </c>
      <c r="AH39" s="105">
        <f>+upper!AH39</f>
        <v>863.19545737660007</v>
      </c>
      <c r="AI39" s="105">
        <f>+upper!AI39</f>
        <v>868.39832328921955</v>
      </c>
      <c r="AJ39" s="105">
        <f>+upper!AJ39</f>
        <v>874.36210616726567</v>
      </c>
      <c r="AK39" s="105">
        <f>+upper!AK39</f>
        <v>881.19312716356137</v>
      </c>
      <c r="AL39" s="105">
        <f>+upper!AL39</f>
        <v>889.01958249793881</v>
      </c>
      <c r="AM39" s="105">
        <f>+upper!AM39</f>
        <v>897.99770013214572</v>
      </c>
      <c r="AN39" s="105">
        <f>+upper!AN39</f>
        <v>908.32016259131444</v>
      </c>
      <c r="AO39" s="105">
        <f>+upper!AO39</f>
        <v>920.22785587251212</v>
      </c>
      <c r="AP39" s="105">
        <f>+upper!AP39</f>
        <v>934.02662267011931</v>
      </c>
      <c r="AQ39" s="105">
        <f>+upper!AQ39</f>
        <v>950.11176091993673</v>
      </c>
      <c r="AR39" s="105">
        <f>+upper!AR39</f>
        <v>969.0049070672552</v>
      </c>
      <c r="AS39" s="105">
        <f>+upper!AS39</f>
        <v>991.41148896669711</v>
      </c>
      <c r="AT39" s="105">
        <f>+upper!AT39</f>
        <v>1018.313910094717</v>
      </c>
      <c r="AU39" s="105">
        <f>+upper!AU39</f>
        <v>1051.1302369821574</v>
      </c>
      <c r="AV39" s="105">
        <f>+upper!AV39</f>
        <v>1092.0011584507952</v>
      </c>
      <c r="AW39" s="105">
        <f>+upper!AW39</f>
        <v>1144.3498492926528</v>
      </c>
      <c r="AX39" s="105">
        <f>+upper!AX39</f>
        <v>1221.0928816406554</v>
      </c>
      <c r="AY39" s="105">
        <f>+upper!AY39</f>
        <v>1327.892222003456</v>
      </c>
      <c r="AZ39" s="105">
        <f>+upper!AZ39</f>
        <v>1491.6223054070492</v>
      </c>
      <c r="BA39" s="105">
        <f>+upper!BA39</f>
        <v>1793.9020100417081</v>
      </c>
      <c r="BB39" s="105">
        <f>+upper!BB39</f>
        <v>2738.1153935028474</v>
      </c>
      <c r="BC39" s="105">
        <f>+upper!BC39</f>
        <v>3078</v>
      </c>
      <c r="BD39" s="105">
        <f>+upper!BD39</f>
        <v>3066</v>
      </c>
      <c r="BE39" s="105">
        <f>+upper!BE39</f>
        <v>3054</v>
      </c>
      <c r="BF39" s="105">
        <f>+upper!BF39</f>
        <v>3042</v>
      </c>
      <c r="BG39" s="105">
        <f>+upper!BG39</f>
        <v>3156.25</v>
      </c>
      <c r="BH39" s="105">
        <f>+upper!BH39</f>
        <v>3156.25</v>
      </c>
      <c r="BI39" s="105">
        <f>+upper!BI39</f>
        <v>3156.25</v>
      </c>
      <c r="BJ39" s="105">
        <f>+upper!BJ39</f>
        <v>3232</v>
      </c>
      <c r="BK39" s="105">
        <f>+upper!BK39</f>
        <v>3232</v>
      </c>
      <c r="BL39" s="105">
        <f>+upper!BL39</f>
        <v>3232</v>
      </c>
      <c r="BM39" s="105">
        <f>+upper!BM39</f>
        <v>3232</v>
      </c>
      <c r="BN39" s="105">
        <f>+upper!BN39</f>
        <v>3232</v>
      </c>
      <c r="BO39" s="105">
        <f>+upper!BO39</f>
        <v>3232</v>
      </c>
      <c r="BP39" s="105">
        <f>+upper!BP39</f>
        <v>3232</v>
      </c>
      <c r="BQ39" s="105">
        <f>+upper!BQ39</f>
        <v>3232</v>
      </c>
      <c r="BR39" s="105">
        <f>+upper!BR39</f>
        <v>3232</v>
      </c>
      <c r="BS39" s="105">
        <f>+upper!BS39</f>
        <v>3232</v>
      </c>
      <c r="BT39" s="105">
        <f>+upper!BT39</f>
        <v>3232</v>
      </c>
      <c r="BU39" s="105">
        <f>+upper!BU39</f>
        <v>3232</v>
      </c>
      <c r="BV39" s="105">
        <f>+upper!BV39</f>
        <v>3232</v>
      </c>
      <c r="BW39" s="105">
        <f>+upper!BW39</f>
        <v>3232</v>
      </c>
      <c r="BX39" s="105">
        <f>+upper!BX39</f>
        <v>3232</v>
      </c>
      <c r="BY39" s="105">
        <f>+upper!BY39</f>
        <v>3232</v>
      </c>
      <c r="BZ39" s="105">
        <f>+upper!BZ39</f>
        <v>3232</v>
      </c>
      <c r="CA39" s="105">
        <f>+upper!CA39</f>
        <v>3232</v>
      </c>
    </row>
    <row r="40" spans="1:79" x14ac:dyDescent="0.2">
      <c r="A40" s="9">
        <f>+data!B42</f>
        <v>144</v>
      </c>
      <c r="B40" s="105">
        <f>+upper!B40</f>
        <v>0</v>
      </c>
      <c r="C40" s="105">
        <f>+upper!C40</f>
        <v>0</v>
      </c>
      <c r="D40" s="105">
        <f>+upper!D40</f>
        <v>0</v>
      </c>
      <c r="E40" s="105">
        <f>+upper!E40</f>
        <v>0</v>
      </c>
      <c r="F40" s="105">
        <f>+upper!F40</f>
        <v>0</v>
      </c>
      <c r="G40" s="105">
        <f>+upper!G40</f>
        <v>0</v>
      </c>
      <c r="H40" s="105">
        <f>+upper!H40</f>
        <v>0</v>
      </c>
      <c r="I40" s="105">
        <f>+upper!I40</f>
        <v>0</v>
      </c>
      <c r="J40" s="105">
        <f>+upper!J40</f>
        <v>19.030141412682127</v>
      </c>
      <c r="K40" s="105">
        <f>+upper!K40</f>
        <v>37.53166778612308</v>
      </c>
      <c r="L40" s="105">
        <f>+upper!L40</f>
        <v>40.378261837664439</v>
      </c>
      <c r="M40" s="105">
        <f>+upper!M40</f>
        <v>45.526049558230717</v>
      </c>
      <c r="N40" s="105">
        <f>+upper!N40</f>
        <v>50.220801996725548</v>
      </c>
      <c r="O40" s="105">
        <f>+upper!O40</f>
        <v>54.460640039322115</v>
      </c>
      <c r="P40" s="105">
        <f>+upper!P40</f>
        <v>58.242698249159567</v>
      </c>
      <c r="Q40" s="105">
        <f>+upper!Q40</f>
        <v>61.562868764199457</v>
      </c>
      <c r="R40" s="105">
        <f>+upper!R40</f>
        <v>64.415460895701401</v>
      </c>
      <c r="S40" s="105">
        <f>+upper!S40</f>
        <v>66.792740803542372</v>
      </c>
      <c r="T40" s="105">
        <f>+upper!T40</f>
        <v>68.684296582314275</v>
      </c>
      <c r="U40" s="105">
        <f>+upper!U40</f>
        <v>70.076142338714675</v>
      </c>
      <c r="V40" s="105">
        <f>+upper!V40</f>
        <v>70.949419866155509</v>
      </c>
      <c r="W40" s="105">
        <f>+upper!W40</f>
        <v>75.47130750675332</v>
      </c>
      <c r="X40" s="105">
        <f>+upper!X40</f>
        <v>78.919725633455457</v>
      </c>
      <c r="Y40" s="105">
        <f>+upper!Y40</f>
        <v>71.623856065015914</v>
      </c>
      <c r="Z40" s="105">
        <f>+upper!Z40</f>
        <v>63.763606084509931</v>
      </c>
      <c r="AA40" s="105">
        <f>+upper!AA40</f>
        <v>63.012701190839678</v>
      </c>
      <c r="AB40" s="105">
        <f>+upper!AB40</f>
        <v>71.323727040565288</v>
      </c>
      <c r="AC40" s="105">
        <f>+upper!AC40</f>
        <v>75.70164557240156</v>
      </c>
      <c r="AD40" s="105">
        <f>+upper!AD40</f>
        <v>74.621452980363287</v>
      </c>
      <c r="AE40" s="105">
        <f>+upper!AE40</f>
        <v>71.68596524406405</v>
      </c>
      <c r="AF40" s="105">
        <f>+upper!AF40</f>
        <v>68.829313074379314</v>
      </c>
      <c r="AG40" s="105">
        <f>+upper!AG40</f>
        <v>66.048823006202525</v>
      </c>
      <c r="AH40" s="105">
        <f>+upper!AH40</f>
        <v>63.341824876669314</v>
      </c>
      <c r="AI40" s="105">
        <f>+upper!AI40</f>
        <v>60.705641422402742</v>
      </c>
      <c r="AJ40" s="105">
        <f>+upper!AJ40</f>
        <v>58.137575931209454</v>
      </c>
      <c r="AK40" s="105">
        <f>+upper!AK40</f>
        <v>55.634897405030472</v>
      </c>
      <c r="AL40" s="105">
        <f>+upper!AL40</f>
        <v>53.194822508995713</v>
      </c>
      <c r="AM40" s="105">
        <f>+upper!AM40</f>
        <v>50.814493326076487</v>
      </c>
      <c r="AN40" s="105">
        <f>+upper!AN40</f>
        <v>48.490949572913237</v>
      </c>
      <c r="AO40" s="105">
        <f>+upper!AO40</f>
        <v>46.221093404946146</v>
      </c>
      <c r="AP40" s="105">
        <f>+upper!AP40</f>
        <v>52.499351956533999</v>
      </c>
      <c r="AQ40" s="105">
        <f>+upper!AQ40</f>
        <v>63.631700178647172</v>
      </c>
      <c r="AR40" s="105">
        <f>+upper!AR40</f>
        <v>224.23295539732064</v>
      </c>
      <c r="AS40" s="105">
        <f>+upper!AS40</f>
        <v>233.88891998380814</v>
      </c>
      <c r="AT40" s="105">
        <f>+upper!AT40</f>
        <v>243.94015797442083</v>
      </c>
      <c r="AU40" s="105">
        <f>+upper!AU40</f>
        <v>254.40152927156947</v>
      </c>
      <c r="AV40" s="105">
        <f>+upper!AV40</f>
        <v>265.28836303774091</v>
      </c>
      <c r="AW40" s="105">
        <f>+upper!AW40</f>
        <v>276.61646592813105</v>
      </c>
      <c r="AX40" s="105">
        <f>+upper!AX40</f>
        <v>290.06598833165418</v>
      </c>
      <c r="AY40" s="105">
        <f>+upper!AY40</f>
        <v>304.16499933740937</v>
      </c>
      <c r="AZ40" s="105">
        <f>+upper!AZ40</f>
        <v>318.94460987193753</v>
      </c>
      <c r="BA40" s="105">
        <f>+upper!BA40</f>
        <v>334.43740655875001</v>
      </c>
      <c r="BB40" s="105">
        <f>+upper!BB40</f>
        <v>350.67752087500003</v>
      </c>
      <c r="BC40" s="105">
        <f>+upper!BC40</f>
        <v>189.81</v>
      </c>
      <c r="BD40" s="105">
        <f>+upper!BD40</f>
        <v>448.65800000000002</v>
      </c>
      <c r="BE40" s="105">
        <f>+upper!BE40</f>
        <v>446.90199999999999</v>
      </c>
      <c r="BF40" s="105">
        <f>+upper!BF40</f>
        <v>445.14600000000002</v>
      </c>
      <c r="BG40" s="105">
        <f>+upper!BG40</f>
        <v>444.4</v>
      </c>
      <c r="BH40" s="105">
        <f>+upper!BH40</f>
        <v>444.4</v>
      </c>
      <c r="BI40" s="105">
        <f>+upper!BI40</f>
        <v>444.4</v>
      </c>
      <c r="BJ40" s="105">
        <f>+upper!BJ40</f>
        <v>444.4</v>
      </c>
      <c r="BK40" s="105">
        <f>+upper!BK40</f>
        <v>444.4</v>
      </c>
      <c r="BL40" s="105">
        <f>+upper!BL40</f>
        <v>444.4</v>
      </c>
      <c r="BM40" s="105">
        <f>+upper!BM40</f>
        <v>444.4</v>
      </c>
      <c r="BN40" s="105">
        <f>+upper!BN40</f>
        <v>444.4</v>
      </c>
      <c r="BO40" s="105">
        <f>+upper!BO40</f>
        <v>444.4</v>
      </c>
      <c r="BP40" s="105">
        <f>+upper!BP40</f>
        <v>444.4</v>
      </c>
      <c r="BQ40" s="105">
        <f>+upper!BQ40</f>
        <v>444.4</v>
      </c>
      <c r="BR40" s="105">
        <f>+upper!BR40</f>
        <v>444.4</v>
      </c>
      <c r="BS40" s="105">
        <f>+upper!BS40</f>
        <v>444.4</v>
      </c>
      <c r="BT40" s="105">
        <f>+upper!BT40</f>
        <v>444.4</v>
      </c>
      <c r="BU40" s="105">
        <f>+upper!BU40</f>
        <v>444.4</v>
      </c>
      <c r="BV40" s="105">
        <f>+upper!BV40</f>
        <v>444.4</v>
      </c>
      <c r="BW40" s="105">
        <f>+upper!BW40</f>
        <v>444.4</v>
      </c>
      <c r="BX40" s="105">
        <f>+upper!BX40</f>
        <v>444.4</v>
      </c>
      <c r="BY40" s="105">
        <f>+upper!BY40</f>
        <v>444.4</v>
      </c>
      <c r="BZ40" s="105">
        <f>+upper!BZ40</f>
        <v>444.4</v>
      </c>
      <c r="CA40" s="105">
        <f>+upper!CA40</f>
        <v>444.4</v>
      </c>
    </row>
    <row r="41" spans="1:79" x14ac:dyDescent="0.2">
      <c r="A41" s="9">
        <f>+data!B43</f>
        <v>148</v>
      </c>
      <c r="B41" s="105">
        <f>+upper!B41</f>
        <v>0</v>
      </c>
      <c r="C41" s="105">
        <f>+upper!C41</f>
        <v>0</v>
      </c>
      <c r="D41" s="105">
        <f>+upper!D41</f>
        <v>0</v>
      </c>
      <c r="E41" s="105">
        <f>+upper!E41</f>
        <v>0</v>
      </c>
      <c r="F41" s="105">
        <f>+upper!F41</f>
        <v>0</v>
      </c>
      <c r="G41" s="105">
        <f>+upper!G41</f>
        <v>0</v>
      </c>
      <c r="H41" s="105">
        <f>+upper!H41</f>
        <v>1129.4906972373142</v>
      </c>
      <c r="I41" s="105">
        <f>+upper!I41</f>
        <v>2228.4546188736199</v>
      </c>
      <c r="J41" s="105">
        <f>+upper!J41</f>
        <v>4395.8556865452229</v>
      </c>
      <c r="K41" s="105">
        <f>+upper!K41</f>
        <v>8669.60427068641</v>
      </c>
      <c r="L41" s="105">
        <f>+upper!L41</f>
        <v>10505.719684884712</v>
      </c>
      <c r="M41" s="105">
        <f>+upper!M41</f>
        <v>11683.696228888981</v>
      </c>
      <c r="N41" s="105">
        <f>+upper!N41</f>
        <v>12982.684123000152</v>
      </c>
      <c r="O41" s="105">
        <f>+upper!O41</f>
        <v>14412.724397939795</v>
      </c>
      <c r="P41" s="105">
        <f>+upper!P41</f>
        <v>15984.065297531322</v>
      </c>
      <c r="Q41" s="105">
        <f>+upper!Q41</f>
        <v>17706.938757860018</v>
      </c>
      <c r="R41" s="105">
        <f>+upper!R41</f>
        <v>19591.233786068515</v>
      </c>
      <c r="S41" s="105">
        <f>+upper!S41</f>
        <v>21646.023647142796</v>
      </c>
      <c r="T41" s="105">
        <f>+upper!T41</f>
        <v>23878.882367955113</v>
      </c>
      <c r="U41" s="105">
        <f>+upper!U41</f>
        <v>24286.253657725189</v>
      </c>
      <c r="V41" s="105">
        <f>+upper!V41</f>
        <v>24580.965992957979</v>
      </c>
      <c r="W41" s="105">
        <f>+upper!W41</f>
        <v>25345.614713712268</v>
      </c>
      <c r="X41" s="105">
        <f>+upper!X41</f>
        <v>25929.934061635096</v>
      </c>
      <c r="Y41" s="105">
        <f>+upper!Y41</f>
        <v>27048.510642257934</v>
      </c>
      <c r="Z41" s="105">
        <f>+upper!Z41</f>
        <v>28583.543962029235</v>
      </c>
      <c r="AA41" s="105">
        <f>+upper!AA41</f>
        <v>28802.425497875676</v>
      </c>
      <c r="AB41" s="105">
        <f>+upper!AB41</f>
        <v>31384.50381466989</v>
      </c>
      <c r="AC41" s="105">
        <f>+upper!AC41</f>
        <v>33032.020691446749</v>
      </c>
      <c r="AD41" s="105">
        <f>+upper!AD41</f>
        <v>33595.698997720094</v>
      </c>
      <c r="AE41" s="105">
        <f>+upper!AE41</f>
        <v>33347.96277877489</v>
      </c>
      <c r="AF41" s="105">
        <f>+upper!AF41</f>
        <v>33102.318226539988</v>
      </c>
      <c r="AG41" s="105">
        <f>+upper!AG41</f>
        <v>32859.049976911905</v>
      </c>
      <c r="AH41" s="105">
        <f>+upper!AH41</f>
        <v>32618.496347740154</v>
      </c>
      <c r="AI41" s="105">
        <f>+upper!AI41</f>
        <v>32381.062525086589</v>
      </c>
      <c r="AJ41" s="105">
        <f>+upper!AJ41</f>
        <v>32147.237823961354</v>
      </c>
      <c r="AK41" s="105">
        <f>+upper!AK41</f>
        <v>31917.618570633149</v>
      </c>
      <c r="AL41" s="105">
        <f>+upper!AL41</f>
        <v>31692.938863753519</v>
      </c>
      <c r="AM41" s="105">
        <f>+upper!AM41</f>
        <v>31474.112571201327</v>
      </c>
      <c r="AN41" s="105">
        <f>+upper!AN41</f>
        <v>31262.291662032407</v>
      </c>
      <c r="AO41" s="105">
        <f>+upper!AO41</f>
        <v>31058.9488057292</v>
      </c>
      <c r="AP41" s="105">
        <f>+upper!AP41</f>
        <v>30865.99691100253</v>
      </c>
      <c r="AQ41" s="105">
        <f>+upper!AQ41</f>
        <v>30685.966470798256</v>
      </c>
      <c r="AR41" s="105">
        <f>+upper!AR41</f>
        <v>30522.276284127733</v>
      </c>
      <c r="AS41" s="105">
        <f>+upper!AS41</f>
        <v>30379.660669791647</v>
      </c>
      <c r="AT41" s="105">
        <f>+upper!AT41</f>
        <v>30264.870546228773</v>
      </c>
      <c r="AU41" s="105">
        <f>+upper!AU41</f>
        <v>30187.87920838705</v>
      </c>
      <c r="AV41" s="105">
        <f>+upper!AV41</f>
        <v>30164.078622605317</v>
      </c>
      <c r="AW41" s="105">
        <f>+upper!AW41</f>
        <v>30218.578686177538</v>
      </c>
      <c r="AX41" s="105">
        <f>+upper!AX41</f>
        <v>30570.80619337441</v>
      </c>
      <c r="AY41" s="105">
        <f>+upper!AY41</f>
        <v>31138.872872560805</v>
      </c>
      <c r="AZ41" s="105">
        <f>+upper!AZ41</f>
        <v>32123.456976286772</v>
      </c>
      <c r="BA41" s="105">
        <f>+upper!BA41</f>
        <v>34110.647151697878</v>
      </c>
      <c r="BB41" s="105">
        <f>+upper!BB41</f>
        <v>40149.716366054621</v>
      </c>
      <c r="BC41" s="105">
        <f>+upper!BC41</f>
        <v>46170</v>
      </c>
      <c r="BD41" s="105">
        <f>+upper!BD41</f>
        <v>45990</v>
      </c>
      <c r="BE41" s="105">
        <f>+upper!BE41</f>
        <v>45810</v>
      </c>
      <c r="BF41" s="105">
        <f>+upper!BF41</f>
        <v>45630</v>
      </c>
      <c r="BG41" s="105">
        <f>+upper!BG41</f>
        <v>45450</v>
      </c>
      <c r="BH41" s="105">
        <f>+upper!BH41</f>
        <v>45450</v>
      </c>
      <c r="BI41" s="105">
        <f>+upper!BI41</f>
        <v>45450</v>
      </c>
      <c r="BJ41" s="105">
        <f>+upper!BJ41</f>
        <v>45450</v>
      </c>
      <c r="BK41" s="105">
        <f>+upper!BK41</f>
        <v>45450</v>
      </c>
      <c r="BL41" s="105">
        <f>+upper!BL41</f>
        <v>45450</v>
      </c>
      <c r="BM41" s="105">
        <f>+upper!BM41</f>
        <v>45450</v>
      </c>
      <c r="BN41" s="105">
        <f>+upper!BN41</f>
        <v>45450</v>
      </c>
      <c r="BO41" s="105">
        <f>+upper!BO41</f>
        <v>45450</v>
      </c>
      <c r="BP41" s="105">
        <f>+upper!BP41</f>
        <v>45450</v>
      </c>
      <c r="BQ41" s="105">
        <f>+upper!BQ41</f>
        <v>45450</v>
      </c>
      <c r="BR41" s="105">
        <f>+upper!BR41</f>
        <v>45450</v>
      </c>
      <c r="BS41" s="105">
        <f>+upper!BS41</f>
        <v>45450</v>
      </c>
      <c r="BT41" s="105">
        <f>+upper!BT41</f>
        <v>45450</v>
      </c>
      <c r="BU41" s="105">
        <f>+upper!BU41</f>
        <v>45450</v>
      </c>
      <c r="BV41" s="105">
        <f>+upper!BV41</f>
        <v>45450</v>
      </c>
      <c r="BW41" s="105">
        <f>+upper!BW41</f>
        <v>45450</v>
      </c>
      <c r="BX41" s="105">
        <f>+upper!BX41</f>
        <v>45450</v>
      </c>
      <c r="BY41" s="105">
        <f>+upper!BY41</f>
        <v>45450</v>
      </c>
      <c r="BZ41" s="105">
        <f>+upper!BZ41</f>
        <v>45450</v>
      </c>
      <c r="CA41" s="105">
        <f>+upper!CA41</f>
        <v>45450</v>
      </c>
    </row>
    <row r="42" spans="1:79" x14ac:dyDescent="0.2">
      <c r="A42" s="9">
        <f>+data!B44</f>
        <v>152</v>
      </c>
      <c r="B42" s="105">
        <f>+upper!B42</f>
        <v>0</v>
      </c>
      <c r="C42" s="105">
        <f>+upper!C42</f>
        <v>0</v>
      </c>
      <c r="D42" s="105">
        <f>+upper!D42</f>
        <v>0</v>
      </c>
      <c r="E42" s="105">
        <f>+upper!E42</f>
        <v>0</v>
      </c>
      <c r="F42" s="105">
        <f>+upper!F42</f>
        <v>0</v>
      </c>
      <c r="G42" s="105">
        <f>+upper!G42</f>
        <v>0</v>
      </c>
      <c r="H42" s="105">
        <f>+upper!H42</f>
        <v>0</v>
      </c>
      <c r="I42" s="105">
        <f>+upper!I42</f>
        <v>0</v>
      </c>
      <c r="J42" s="105">
        <f>+upper!J42</f>
        <v>0</v>
      </c>
      <c r="K42" s="105">
        <f>+upper!K42</f>
        <v>0</v>
      </c>
      <c r="L42" s="105">
        <f>+upper!L42</f>
        <v>0</v>
      </c>
      <c r="M42" s="105">
        <f>+upper!M42</f>
        <v>0</v>
      </c>
      <c r="N42" s="105">
        <f>+upper!N42</f>
        <v>0</v>
      </c>
      <c r="O42" s="105">
        <f>+upper!O42</f>
        <v>0</v>
      </c>
      <c r="P42" s="105">
        <f>+upper!P42</f>
        <v>0</v>
      </c>
      <c r="Q42" s="105">
        <f>+upper!Q42</f>
        <v>0</v>
      </c>
      <c r="R42" s="105">
        <f>+upper!R42</f>
        <v>0</v>
      </c>
      <c r="S42" s="105">
        <f>+upper!S42</f>
        <v>0</v>
      </c>
      <c r="T42" s="105">
        <f>+upper!T42</f>
        <v>0</v>
      </c>
      <c r="U42" s="105">
        <f>+upper!U42</f>
        <v>0</v>
      </c>
      <c r="V42" s="105">
        <f>+upper!V42</f>
        <v>0</v>
      </c>
      <c r="W42" s="105">
        <f>+upper!W42</f>
        <v>0</v>
      </c>
      <c r="X42" s="105">
        <f>+upper!X42</f>
        <v>0</v>
      </c>
      <c r="Y42" s="105">
        <f>+upper!Y42</f>
        <v>0</v>
      </c>
      <c r="Z42" s="105">
        <f>+upper!Z42</f>
        <v>0</v>
      </c>
      <c r="AA42" s="105">
        <f>+upper!AA42</f>
        <v>0</v>
      </c>
      <c r="AB42" s="105">
        <f>+upper!AB42</f>
        <v>477.67067244989863</v>
      </c>
      <c r="AC42" s="105">
        <f>+upper!AC42</f>
        <v>933.3794749021007</v>
      </c>
      <c r="AD42" s="105">
        <f>+upper!AD42</f>
        <v>950.5314884494727</v>
      </c>
      <c r="AE42" s="105">
        <f>+upper!AE42</f>
        <v>967.93553099644805</v>
      </c>
      <c r="AF42" s="105">
        <f>+upper!AF42</f>
        <v>985.59287892898965</v>
      </c>
      <c r="AG42" s="105">
        <f>+upper!AG42</f>
        <v>1003.5046984651377</v>
      </c>
      <c r="AH42" s="105">
        <f>+upper!AH42</f>
        <v>1021.6720389009763</v>
      </c>
      <c r="AI42" s="105">
        <f>+upper!AI42</f>
        <v>1040.0958255755863</v>
      </c>
      <c r="AJ42" s="105">
        <f>+upper!AJ42</f>
        <v>1058.7768525448168</v>
      </c>
      <c r="AK42" s="105">
        <f>+upper!AK42</f>
        <v>1077.7157749533724</v>
      </c>
      <c r="AL42" s="105">
        <f>+upper!AL42</f>
        <v>1096.9131010943802</v>
      </c>
      <c r="AM42" s="105">
        <f>+upper!AM42</f>
        <v>1116.3691841451928</v>
      </c>
      <c r="AN42" s="105">
        <f>+upper!AN42</f>
        <v>1136.084213567857</v>
      </c>
      <c r="AO42" s="105">
        <f>+upper!AO42</f>
        <v>1244.3649747629165</v>
      </c>
      <c r="AP42" s="105">
        <f>+upper!AP42</f>
        <v>1362.8590055273987</v>
      </c>
      <c r="AQ42" s="105">
        <f>+upper!AQ42</f>
        <v>1492.5172679915058</v>
      </c>
      <c r="AR42" s="105">
        <f>+upper!AR42</f>
        <v>1829.8749465196554</v>
      </c>
      <c r="AS42" s="105">
        <f>+upper!AS42</f>
        <v>2279.8116059492236</v>
      </c>
      <c r="AT42" s="105">
        <f>+upper!AT42</f>
        <v>2663.0348044075022</v>
      </c>
      <c r="AU42" s="105">
        <f>+upper!AU42</f>
        <v>3070.7116637570412</v>
      </c>
      <c r="AV42" s="105">
        <f>+upper!AV42</f>
        <v>3449.2167100385582</v>
      </c>
      <c r="AW42" s="105">
        <f>+upper!AW42</f>
        <v>3837.8179979776492</v>
      </c>
      <c r="AX42" s="105">
        <f>+upper!AX42</f>
        <v>4415.432954853829</v>
      </c>
      <c r="AY42" s="105">
        <f>+upper!AY42</f>
        <v>4904.7729575136564</v>
      </c>
      <c r="AZ42" s="105">
        <f>+upper!AZ42</f>
        <v>5505.0878310833759</v>
      </c>
      <c r="BA42" s="105">
        <f>+upper!BA42</f>
        <v>6481.6967901211774</v>
      </c>
      <c r="BB42" s="105">
        <f>+upper!BB42</f>
        <v>7821.3835525930554</v>
      </c>
      <c r="BC42" s="105">
        <f>+upper!BC42</f>
        <v>9798.3000000000011</v>
      </c>
      <c r="BD42" s="105">
        <f>+upper!BD42</f>
        <v>11242</v>
      </c>
      <c r="BE42" s="105">
        <f>+upper!BE42</f>
        <v>13030.4</v>
      </c>
      <c r="BF42" s="105">
        <f>+upper!BF42</f>
        <v>13029.9</v>
      </c>
      <c r="BG42" s="105">
        <f>+upper!BG42</f>
        <v>13130</v>
      </c>
      <c r="BH42" s="105">
        <f>+upper!BH42</f>
        <v>13130</v>
      </c>
      <c r="BI42" s="105">
        <f>+upper!BI42</f>
        <v>13635</v>
      </c>
      <c r="BJ42" s="105">
        <f>+upper!BJ42</f>
        <v>13635</v>
      </c>
      <c r="BK42" s="105">
        <f>+upper!BK42</f>
        <v>14140</v>
      </c>
      <c r="BL42" s="105">
        <f>+upper!BL42</f>
        <v>14140</v>
      </c>
      <c r="BM42" s="105">
        <f>+upper!BM42</f>
        <v>14140</v>
      </c>
      <c r="BN42" s="105">
        <f>+upper!BN42</f>
        <v>14153.130000000001</v>
      </c>
      <c r="BO42" s="105">
        <f>+upper!BO42</f>
        <v>14155.15</v>
      </c>
      <c r="BP42" s="105">
        <f>+upper!BP42</f>
        <v>14155.15</v>
      </c>
      <c r="BQ42" s="105">
        <f>+upper!BQ42</f>
        <v>14155.15</v>
      </c>
      <c r="BR42" s="105">
        <f>+upper!BR42</f>
        <v>14155.15</v>
      </c>
      <c r="BS42" s="105">
        <f>+upper!BS42</f>
        <v>14155.15</v>
      </c>
      <c r="BT42" s="105">
        <f>+upper!BT42</f>
        <v>14155.823333333334</v>
      </c>
      <c r="BU42" s="105">
        <f>+upper!BU42</f>
        <v>14155.59888888889</v>
      </c>
      <c r="BV42" s="105">
        <f>+upper!BV42</f>
        <v>14155.763481481485</v>
      </c>
      <c r="BW42" s="105">
        <f>+upper!BW42</f>
        <v>14155.948024691361</v>
      </c>
      <c r="BX42" s="105">
        <f>+upper!BX42</f>
        <v>14156.132900411529</v>
      </c>
      <c r="BY42" s="105">
        <f>+upper!BY42</f>
        <v>14156.281421673533</v>
      </c>
      <c r="BZ42" s="105">
        <f>+upper!BZ42</f>
        <v>14156.3323770279</v>
      </c>
      <c r="CA42" s="105">
        <f>+upper!CA42</f>
        <v>14156.55012939492</v>
      </c>
    </row>
    <row r="43" spans="1:79" x14ac:dyDescent="0.2">
      <c r="A43" s="9">
        <f>+data!B45</f>
        <v>156</v>
      </c>
      <c r="B43" s="105">
        <f>+upper!B43</f>
        <v>0</v>
      </c>
      <c r="C43" s="105">
        <f>+upper!C43</f>
        <v>0</v>
      </c>
      <c r="D43" s="105">
        <f>+upper!D43</f>
        <v>0</v>
      </c>
      <c r="E43" s="105">
        <f>+upper!E43</f>
        <v>0</v>
      </c>
      <c r="F43" s="105">
        <f>+upper!F43</f>
        <v>10429.375959186495</v>
      </c>
      <c r="G43" s="105">
        <f>+upper!G43</f>
        <v>17153.578880240944</v>
      </c>
      <c r="H43" s="105">
        <f>+upper!H43</f>
        <v>28208.107491951778</v>
      </c>
      <c r="I43" s="105">
        <f>+upper!I43</f>
        <v>46378.194750281073</v>
      </c>
      <c r="J43" s="105">
        <f>+upper!J43</f>
        <v>76238.128356626417</v>
      </c>
      <c r="K43" s="105">
        <f>+upper!K43</f>
        <v>75179.265462784373</v>
      </c>
      <c r="L43" s="105">
        <f>+upper!L43</f>
        <v>132276.41073842021</v>
      </c>
      <c r="M43" s="105">
        <f>+upper!M43</f>
        <v>46117.15610225399</v>
      </c>
      <c r="N43" s="105">
        <f>+upper!N43</f>
        <v>38051.868416750571</v>
      </c>
      <c r="O43" s="105">
        <f>+upper!O43</f>
        <v>18967.406923064416</v>
      </c>
      <c r="P43" s="105">
        <f>+upper!P43</f>
        <v>25527.699087739165</v>
      </c>
      <c r="Q43" s="105">
        <f>+upper!Q43</f>
        <v>31124.285716728606</v>
      </c>
      <c r="R43" s="105">
        <f>+upper!R43</f>
        <v>41172.92058884992</v>
      </c>
      <c r="S43" s="105">
        <f>+upper!S43</f>
        <v>33531.105727982096</v>
      </c>
      <c r="T43" s="105">
        <f>+upper!T43</f>
        <v>25830.212969117347</v>
      </c>
      <c r="U43" s="105">
        <f>+upper!U43</f>
        <v>30669.532477802539</v>
      </c>
      <c r="V43" s="105">
        <f>+upper!V43</f>
        <v>27905.749744648769</v>
      </c>
      <c r="W43" s="105">
        <f>+upper!W43</f>
        <v>67385.74325703035</v>
      </c>
      <c r="X43" s="105">
        <f>+upper!X43</f>
        <v>75427.89860805338</v>
      </c>
      <c r="Y43" s="105">
        <f>+upper!Y43</f>
        <v>57293.442942912778</v>
      </c>
      <c r="Z43" s="105">
        <f>+upper!Z43</f>
        <v>49950.663616230522</v>
      </c>
      <c r="AA43" s="105">
        <f>+upper!AA43</f>
        <v>62574.156475585325</v>
      </c>
      <c r="AB43" s="105">
        <f>+upper!AB43</f>
        <v>65723.591073366159</v>
      </c>
      <c r="AC43" s="105">
        <f>+upper!AC43</f>
        <v>65114.203499873023</v>
      </c>
      <c r="AD43" s="105">
        <f>+upper!AD43</f>
        <v>67592.886199752786</v>
      </c>
      <c r="AE43" s="105">
        <f>+upper!AE43</f>
        <v>77005.983146843937</v>
      </c>
      <c r="AF43" s="105">
        <f>+upper!AF43</f>
        <v>81209.469443368798</v>
      </c>
      <c r="AG43" s="105">
        <f>+upper!AG43</f>
        <v>90638.534880680731</v>
      </c>
      <c r="AH43" s="105">
        <f>+upper!AH43</f>
        <v>112119.31024410206</v>
      </c>
      <c r="AI43" s="105">
        <f>+upper!AI43</f>
        <v>122857.12612238141</v>
      </c>
      <c r="AJ43" s="105">
        <f>+upper!AJ43</f>
        <v>136097.29370715958</v>
      </c>
      <c r="AK43" s="105">
        <f>+upper!AK43</f>
        <v>169001.02351080836</v>
      </c>
      <c r="AL43" s="105">
        <f>+upper!AL43</f>
        <v>181562.45020651474</v>
      </c>
      <c r="AM43" s="105">
        <f>+upper!AM43</f>
        <v>175948.37347873888</v>
      </c>
      <c r="AN43" s="105">
        <f>+upper!AN43</f>
        <v>204234.51753694695</v>
      </c>
      <c r="AO43" s="105">
        <f>+upper!AO43</f>
        <v>208833.62889422377</v>
      </c>
      <c r="AP43" s="105">
        <f>+upper!AP43</f>
        <v>227914.4815950029</v>
      </c>
      <c r="AQ43" s="105">
        <f>+upper!AQ43</f>
        <v>238958.83469720589</v>
      </c>
      <c r="AR43" s="105">
        <f>+upper!AR43</f>
        <v>247363.76906063594</v>
      </c>
      <c r="AS43" s="105">
        <f>+upper!AS43</f>
        <v>240948.94958696375</v>
      </c>
      <c r="AT43" s="105">
        <f>+upper!AT43</f>
        <v>196248.49989320958</v>
      </c>
      <c r="AU43" s="105">
        <f>+upper!AU43</f>
        <v>190373.12884291678</v>
      </c>
      <c r="AV43" s="105">
        <f>+upper!AV43</f>
        <v>188026.58843721126</v>
      </c>
      <c r="AW43" s="105">
        <f>+upper!AW43</f>
        <v>191593.11072791624</v>
      </c>
      <c r="AX43" s="105">
        <f>+upper!AX43</f>
        <v>194635.50636690465</v>
      </c>
      <c r="AY43" s="105">
        <f>+upper!AY43</f>
        <v>208345.46769317109</v>
      </c>
      <c r="AZ43" s="105">
        <f>+upper!AZ43</f>
        <v>206758.38448822207</v>
      </c>
      <c r="BA43" s="105">
        <f>+upper!BA43</f>
        <v>210607.06283818625</v>
      </c>
      <c r="BB43" s="105">
        <f>+upper!BB43</f>
        <v>207284.82878738959</v>
      </c>
      <c r="BC43" s="105">
        <f>+upper!BC43</f>
        <v>244188</v>
      </c>
      <c r="BD43" s="105">
        <f>+upper!BD43</f>
        <v>279006</v>
      </c>
      <c r="BE43" s="105">
        <f>+upper!BE43</f>
        <v>340013.01799999998</v>
      </c>
      <c r="BF43" s="105">
        <f>+upper!BF43</f>
        <v>405601.01400000002</v>
      </c>
      <c r="BG43" s="105">
        <f>+upper!BG43</f>
        <v>396762.34</v>
      </c>
      <c r="BH43" s="105">
        <f>+upper!BH43</f>
        <v>396762.34</v>
      </c>
      <c r="BI43" s="105">
        <f>+upper!BI43</f>
        <v>396762.34</v>
      </c>
      <c r="BJ43" s="105">
        <f>+upper!BJ43</f>
        <v>396762.34</v>
      </c>
      <c r="BK43" s="105">
        <f>+upper!BK43</f>
        <v>396762.34</v>
      </c>
      <c r="BL43" s="105">
        <f>+upper!BL43</f>
        <v>396762.34</v>
      </c>
      <c r="BM43" s="105">
        <f>+upper!BM43</f>
        <v>396762.34</v>
      </c>
      <c r="BN43" s="105">
        <f>+upper!BN43</f>
        <v>396762.34</v>
      </c>
      <c r="BO43" s="105">
        <f>+upper!BO43</f>
        <v>396762.34</v>
      </c>
      <c r="BP43" s="105">
        <f>+upper!BP43</f>
        <v>396762.34</v>
      </c>
      <c r="BQ43" s="105">
        <f>+upper!BQ43</f>
        <v>396759.31</v>
      </c>
      <c r="BR43" s="105">
        <f>+upper!BR43</f>
        <v>396762.34</v>
      </c>
      <c r="BS43" s="105">
        <f>+upper!BS43</f>
        <v>396762.34</v>
      </c>
      <c r="BT43" s="105">
        <f>+upper!BT43</f>
        <v>396761.53200000001</v>
      </c>
      <c r="BU43" s="105">
        <f>+upper!BU43</f>
        <v>396761.59933333338</v>
      </c>
      <c r="BV43" s="105">
        <f>+upper!BV43</f>
        <v>396761.87315555563</v>
      </c>
      <c r="BW43" s="105">
        <f>+upper!BW43</f>
        <v>396762.47765925934</v>
      </c>
      <c r="BX43" s="105">
        <f>+upper!BX43</f>
        <v>396761.96253432106</v>
      </c>
      <c r="BY43" s="105">
        <f>+upper!BY43</f>
        <v>396762.0864609055</v>
      </c>
      <c r="BZ43" s="105">
        <f>+upper!BZ43</f>
        <v>396762.36849834863</v>
      </c>
      <c r="CA43" s="105">
        <f>+upper!CA43</f>
        <v>396762.45833523932</v>
      </c>
    </row>
    <row r="44" spans="1:79" x14ac:dyDescent="0.2">
      <c r="A44" s="9">
        <f>+data!B46</f>
        <v>158</v>
      </c>
      <c r="B44" s="105">
        <f>+upper!B44</f>
        <v>0</v>
      </c>
      <c r="C44" s="105">
        <f>+upper!C44</f>
        <v>0</v>
      </c>
      <c r="D44" s="105">
        <f>+upper!D44</f>
        <v>0</v>
      </c>
      <c r="E44" s="105">
        <f>+upper!E44</f>
        <v>0</v>
      </c>
      <c r="F44" s="105">
        <f>+upper!F44</f>
        <v>0</v>
      </c>
      <c r="G44" s="105">
        <f>+upper!G44</f>
        <v>0</v>
      </c>
      <c r="H44" s="105">
        <f>+upper!H44</f>
        <v>0</v>
      </c>
      <c r="I44" s="105">
        <f>+upper!I44</f>
        <v>0</v>
      </c>
      <c r="J44" s="105">
        <f>+upper!J44</f>
        <v>21.205236626536887</v>
      </c>
      <c r="K44" s="105">
        <f>+upper!K44</f>
        <v>41.821438902336638</v>
      </c>
      <c r="L44" s="105">
        <f>+upper!L44</f>
        <v>47.941608261483807</v>
      </c>
      <c r="M44" s="105">
        <f>+upper!M44</f>
        <v>46.323828314430727</v>
      </c>
      <c r="N44" s="105">
        <f>+upper!N44</f>
        <v>44.704801313372144</v>
      </c>
      <c r="O44" s="105">
        <f>+upper!O44</f>
        <v>43.08330042357975</v>
      </c>
      <c r="P44" s="105">
        <f>+upper!P44</f>
        <v>41.457853229322957</v>
      </c>
      <c r="Q44" s="105">
        <f>+upper!Q44</f>
        <v>39.826678037137754</v>
      </c>
      <c r="R44" s="105">
        <f>+upper!R44</f>
        <v>38.187598492989231</v>
      </c>
      <c r="S44" s="105">
        <f>+upper!S44</f>
        <v>36.537927023450614</v>
      </c>
      <c r="T44" s="105">
        <f>+upper!T44</f>
        <v>34.874302369281168</v>
      </c>
      <c r="U44" s="105">
        <f>+upper!U44</f>
        <v>33.192457628765915</v>
      </c>
      <c r="V44" s="105">
        <f>+upper!V44</f>
        <v>31.486879692083377</v>
      </c>
      <c r="W44" s="105">
        <f>+upper!W44</f>
        <v>35.700350898176715</v>
      </c>
      <c r="X44" s="105">
        <f>+upper!X44</f>
        <v>39.161976830521169</v>
      </c>
      <c r="Y44" s="105">
        <f>+upper!Y44</f>
        <v>41.825180012399649</v>
      </c>
      <c r="Z44" s="105">
        <f>+upper!Z44</f>
        <v>43.620989350193405</v>
      </c>
      <c r="AA44" s="105">
        <f>+upper!AA44</f>
        <v>44.442650118403947</v>
      </c>
      <c r="AB44" s="105">
        <f>+upper!AB44</f>
        <v>40.103288502798257</v>
      </c>
      <c r="AC44" s="105">
        <f>+upper!AC44</f>
        <v>176.29209310817987</v>
      </c>
      <c r="AD44" s="105">
        <f>+upper!AD44</f>
        <v>196.44528466595773</v>
      </c>
      <c r="AE44" s="105">
        <f>+upper!AE44</f>
        <v>202.43809311328593</v>
      </c>
      <c r="AF44" s="105">
        <f>+upper!AF44</f>
        <v>208.48735763450395</v>
      </c>
      <c r="AG44" s="105">
        <f>+upper!AG44</f>
        <v>214.57717226308372</v>
      </c>
      <c r="AH44" s="105">
        <f>+upper!AH44</f>
        <v>220.68883141017909</v>
      </c>
      <c r="AI44" s="105">
        <f>+upper!AI44</f>
        <v>226.80037210482442</v>
      </c>
      <c r="AJ44" s="105">
        <f>+upper!AJ44</f>
        <v>232.88602261375507</v>
      </c>
      <c r="AK44" s="105">
        <f>+upper!AK44</f>
        <v>238.91553227793869</v>
      </c>
      <c r="AL44" s="105">
        <f>+upper!AL44</f>
        <v>244.85334876628596</v>
      </c>
      <c r="AM44" s="105">
        <f>+upper!AM44</f>
        <v>250.65759664655533</v>
      </c>
      <c r="AN44" s="105">
        <f>+upper!AN44</f>
        <v>256.27879332820623</v>
      </c>
      <c r="AO44" s="105">
        <f>+upper!AO44</f>
        <v>261.65821200731261</v>
      </c>
      <c r="AP44" s="105">
        <f>+upper!AP44</f>
        <v>260.45622401495552</v>
      </c>
      <c r="AQ44" s="105">
        <f>+upper!AQ44</f>
        <v>260.44857343974468</v>
      </c>
      <c r="AR44" s="105">
        <f>+upper!AR44</f>
        <v>259.89380878488038</v>
      </c>
      <c r="AS44" s="105">
        <f>+upper!AS44</f>
        <v>258.32059800194503</v>
      </c>
      <c r="AT44" s="105">
        <f>+upper!AT44</f>
        <v>255.74702295063236</v>
      </c>
      <c r="AU44" s="105">
        <f>+upper!AU44</f>
        <v>252.58644621067813</v>
      </c>
      <c r="AV44" s="105">
        <f>+upper!AV44</f>
        <v>248.12512417298706</v>
      </c>
      <c r="AW44" s="105">
        <f>+upper!AW44</f>
        <v>269.08345115148381</v>
      </c>
      <c r="AX44" s="105">
        <f>+upper!AX44</f>
        <v>290.84250326544486</v>
      </c>
      <c r="AY44" s="105">
        <f>+upper!AY44</f>
        <v>310.52816976462032</v>
      </c>
      <c r="AZ44" s="105">
        <f>+upper!AZ44</f>
        <v>353.79333959527321</v>
      </c>
      <c r="BA44" s="105">
        <f>+upper!BA44</f>
        <v>405.85482665002888</v>
      </c>
      <c r="BB44" s="105">
        <f>+upper!BB44</f>
        <v>476.09296632847941</v>
      </c>
      <c r="BC44" s="105">
        <f>+upper!BC44</f>
        <v>514.98831412800007</v>
      </c>
      <c r="BD44" s="105">
        <f>+upper!BD44</f>
        <v>576.38265440000009</v>
      </c>
      <c r="BE44" s="105">
        <f>+upper!BE44</f>
        <v>645.08624000000009</v>
      </c>
      <c r="BF44" s="105">
        <f>+upper!BF44</f>
        <v>721.96800000000007</v>
      </c>
      <c r="BG44" s="105">
        <f>+upper!BG44</f>
        <v>808</v>
      </c>
      <c r="BH44" s="105">
        <f>+upper!BH44</f>
        <v>808</v>
      </c>
      <c r="BI44" s="105">
        <f>+upper!BI44</f>
        <v>808</v>
      </c>
      <c r="BJ44" s="105">
        <f>+upper!BJ44</f>
        <v>808</v>
      </c>
      <c r="BK44" s="105">
        <f>+upper!BK44</f>
        <v>808</v>
      </c>
      <c r="BL44" s="105">
        <f>+upper!BL44</f>
        <v>808</v>
      </c>
      <c r="BM44" s="105">
        <f>+upper!BM44</f>
        <v>808</v>
      </c>
      <c r="BN44" s="105">
        <f>+upper!BN44</f>
        <v>808</v>
      </c>
      <c r="BO44" s="105">
        <f>+upper!BO44</f>
        <v>808</v>
      </c>
      <c r="BP44" s="105">
        <f>+upper!BP44</f>
        <v>808</v>
      </c>
      <c r="BQ44" s="105">
        <f>+upper!BQ44</f>
        <v>808</v>
      </c>
      <c r="BR44" s="105">
        <f>+upper!BR44</f>
        <v>808</v>
      </c>
      <c r="BS44" s="105">
        <f>+upper!BS44</f>
        <v>808</v>
      </c>
      <c r="BT44" s="105">
        <f>+upper!BT44</f>
        <v>808</v>
      </c>
      <c r="BU44" s="105">
        <f>+upper!BU44</f>
        <v>808</v>
      </c>
      <c r="BV44" s="105">
        <f>+upper!BV44</f>
        <v>808</v>
      </c>
      <c r="BW44" s="105">
        <f>+upper!BW44</f>
        <v>808</v>
      </c>
      <c r="BX44" s="105">
        <f>+upper!BX44</f>
        <v>808</v>
      </c>
      <c r="BY44" s="105">
        <f>+upper!BY44</f>
        <v>808</v>
      </c>
      <c r="BZ44" s="105">
        <f>+upper!BZ44</f>
        <v>808</v>
      </c>
      <c r="CA44" s="105">
        <f>+upper!CA44</f>
        <v>808</v>
      </c>
    </row>
    <row r="45" spans="1:79" x14ac:dyDescent="0.2">
      <c r="A45" s="9">
        <f>+data!B47</f>
        <v>162</v>
      </c>
      <c r="B45" s="105">
        <f>+upper!B45</f>
        <v>0</v>
      </c>
      <c r="C45" s="105">
        <f>+upper!C45</f>
        <v>0</v>
      </c>
      <c r="D45" s="105">
        <f>+upper!D45</f>
        <v>0</v>
      </c>
      <c r="E45" s="105">
        <f>+upper!E45</f>
        <v>0</v>
      </c>
      <c r="F45" s="105">
        <f>+upper!F45</f>
        <v>0</v>
      </c>
      <c r="G45" s="105">
        <f>+upper!G45</f>
        <v>0</v>
      </c>
      <c r="H45" s="105">
        <f>+upper!H45</f>
        <v>0</v>
      </c>
      <c r="I45" s="105">
        <f>+upper!I45</f>
        <v>0</v>
      </c>
      <c r="J45" s="105">
        <f>+upper!J45</f>
        <v>0</v>
      </c>
      <c r="K45" s="105">
        <f>+upper!K45</f>
        <v>0</v>
      </c>
      <c r="L45" s="105">
        <f>+upper!L45</f>
        <v>0</v>
      </c>
      <c r="M45" s="105">
        <f>+upper!M45</f>
        <v>0</v>
      </c>
      <c r="N45" s="105">
        <f>+upper!N45</f>
        <v>0</v>
      </c>
      <c r="O45" s="105">
        <f>+upper!O45</f>
        <v>0</v>
      </c>
      <c r="P45" s="105">
        <f>+upper!P45</f>
        <v>0</v>
      </c>
      <c r="Q45" s="105">
        <f>+upper!Q45</f>
        <v>0</v>
      </c>
      <c r="R45" s="105">
        <f>+upper!R45</f>
        <v>0</v>
      </c>
      <c r="S45" s="105">
        <f>+upper!S45</f>
        <v>0</v>
      </c>
      <c r="T45" s="105">
        <f>+upper!T45</f>
        <v>0</v>
      </c>
      <c r="U45" s="105">
        <f>+upper!U45</f>
        <v>0</v>
      </c>
      <c r="V45" s="105">
        <f>+upper!V45</f>
        <v>0</v>
      </c>
      <c r="W45" s="105">
        <f>+upper!W45</f>
        <v>0</v>
      </c>
      <c r="X45" s="105">
        <f>+upper!X45</f>
        <v>0</v>
      </c>
      <c r="Y45" s="105">
        <f>+upper!Y45</f>
        <v>0</v>
      </c>
      <c r="Z45" s="105">
        <f>+upper!Z45</f>
        <v>0</v>
      </c>
      <c r="AA45" s="105">
        <f>+upper!AA45</f>
        <v>0</v>
      </c>
      <c r="AB45" s="105">
        <f>+upper!AB45</f>
        <v>0</v>
      </c>
      <c r="AC45" s="105">
        <f>+upper!AC45</f>
        <v>0</v>
      </c>
      <c r="AD45" s="105">
        <f>+upper!AD45</f>
        <v>0</v>
      </c>
      <c r="AE45" s="105">
        <f>+upper!AE45</f>
        <v>0</v>
      </c>
      <c r="AF45" s="105">
        <f>+upper!AF45</f>
        <v>0</v>
      </c>
      <c r="AG45" s="105">
        <f>+upper!AG45</f>
        <v>0</v>
      </c>
      <c r="AH45" s="105">
        <f>+upper!AH45</f>
        <v>0</v>
      </c>
      <c r="AI45" s="105">
        <f>+upper!AI45</f>
        <v>0</v>
      </c>
      <c r="AJ45" s="105">
        <f>+upper!AJ45</f>
        <v>0</v>
      </c>
      <c r="AK45" s="105">
        <f>+upper!AK45</f>
        <v>0</v>
      </c>
      <c r="AL45" s="105">
        <f>+upper!AL45</f>
        <v>0</v>
      </c>
      <c r="AM45" s="105">
        <f>+upper!AM45</f>
        <v>0</v>
      </c>
      <c r="AN45" s="105">
        <f>+upper!AN45</f>
        <v>0</v>
      </c>
      <c r="AO45" s="105">
        <f>+upper!AO45</f>
        <v>0</v>
      </c>
      <c r="AP45" s="105">
        <f>+upper!AP45</f>
        <v>0</v>
      </c>
      <c r="AQ45" s="105">
        <f>+upper!AQ45</f>
        <v>0</v>
      </c>
      <c r="AR45" s="105">
        <f>+upper!AR45</f>
        <v>0</v>
      </c>
      <c r="AS45" s="105">
        <f>+upper!AS45</f>
        <v>0</v>
      </c>
      <c r="AT45" s="105">
        <f>+upper!AT45</f>
        <v>0</v>
      </c>
      <c r="AU45" s="105">
        <f>+upper!AU45</f>
        <v>0</v>
      </c>
      <c r="AV45" s="105">
        <f>+upper!AV45</f>
        <v>0</v>
      </c>
      <c r="AW45" s="105">
        <f>+upper!AW45</f>
        <v>0</v>
      </c>
      <c r="AX45" s="105">
        <f>+upper!AX45</f>
        <v>0</v>
      </c>
      <c r="AY45" s="105">
        <f>+upper!AY45</f>
        <v>0</v>
      </c>
      <c r="AZ45" s="105">
        <f>+upper!AZ45</f>
        <v>0</v>
      </c>
      <c r="BA45" s="105">
        <f>+upper!BA45</f>
        <v>0</v>
      </c>
      <c r="BB45" s="105">
        <f>+upper!BB45</f>
        <v>0</v>
      </c>
      <c r="BC45" s="105">
        <f>+upper!BC45</f>
        <v>0</v>
      </c>
      <c r="BD45" s="105">
        <f>+upper!BD45</f>
        <v>0</v>
      </c>
      <c r="BE45" s="105">
        <f>+upper!BE45</f>
        <v>0</v>
      </c>
      <c r="BF45" s="105">
        <f>+upper!BF45</f>
        <v>0</v>
      </c>
      <c r="BG45" s="105">
        <f>+upper!BG45</f>
        <v>0</v>
      </c>
      <c r="BH45" s="105">
        <f>+upper!BH45</f>
        <v>0</v>
      </c>
      <c r="BI45" s="105">
        <f>+upper!BI45</f>
        <v>0</v>
      </c>
      <c r="BJ45" s="105">
        <f>+upper!BJ45</f>
        <v>0</v>
      </c>
      <c r="BK45" s="105">
        <f>+upper!BK45</f>
        <v>0</v>
      </c>
      <c r="BL45" s="105">
        <f>+upper!BL45</f>
        <v>0</v>
      </c>
      <c r="BM45" s="105">
        <f>+upper!BM45</f>
        <v>0</v>
      </c>
      <c r="BN45" s="105">
        <f>+upper!BN45</f>
        <v>0</v>
      </c>
      <c r="BO45" s="105">
        <f>+upper!BO45</f>
        <v>0</v>
      </c>
      <c r="BP45" s="105">
        <f>+upper!BP45</f>
        <v>0</v>
      </c>
      <c r="BQ45" s="105">
        <f>+upper!BQ45</f>
        <v>0</v>
      </c>
      <c r="BR45" s="105">
        <f>+upper!BR45</f>
        <v>0</v>
      </c>
      <c r="BS45" s="105">
        <f>+upper!BS45</f>
        <v>0</v>
      </c>
      <c r="BT45" s="105">
        <f>+upper!BT45</f>
        <v>0</v>
      </c>
      <c r="BU45" s="105">
        <f>+upper!BU45</f>
        <v>0</v>
      </c>
      <c r="BV45" s="105">
        <f>+upper!BV45</f>
        <v>0</v>
      </c>
      <c r="BW45" s="105">
        <f>+upper!BW45</f>
        <v>0</v>
      </c>
      <c r="BX45" s="105">
        <f>+upper!BX45</f>
        <v>0</v>
      </c>
      <c r="BY45" s="105">
        <f>+upper!BY45</f>
        <v>0</v>
      </c>
      <c r="BZ45" s="105">
        <f>+upper!BZ45</f>
        <v>0</v>
      </c>
      <c r="CA45" s="105">
        <f>+upper!CA45</f>
        <v>0</v>
      </c>
    </row>
    <row r="46" spans="1:79" x14ac:dyDescent="0.2">
      <c r="A46" s="9">
        <f>+data!B48</f>
        <v>166</v>
      </c>
      <c r="B46" s="105">
        <f>+upper!B46</f>
        <v>0</v>
      </c>
      <c r="C46" s="105">
        <f>+upper!C46</f>
        <v>0</v>
      </c>
      <c r="D46" s="105">
        <f>+upper!D46</f>
        <v>0</v>
      </c>
      <c r="E46" s="105">
        <f>+upper!E46</f>
        <v>0</v>
      </c>
      <c r="F46" s="105">
        <f>+upper!F46</f>
        <v>0</v>
      </c>
      <c r="G46" s="105">
        <f>+upper!G46</f>
        <v>0</v>
      </c>
      <c r="H46" s="105">
        <f>+upper!H46</f>
        <v>0</v>
      </c>
      <c r="I46" s="105">
        <f>+upper!I46</f>
        <v>0</v>
      </c>
      <c r="J46" s="105">
        <f>+upper!J46</f>
        <v>0</v>
      </c>
      <c r="K46" s="105">
        <f>+upper!K46</f>
        <v>0</v>
      </c>
      <c r="L46" s="105">
        <f>+upper!L46</f>
        <v>0</v>
      </c>
      <c r="M46" s="105">
        <f>+upper!M46</f>
        <v>0</v>
      </c>
      <c r="N46" s="105">
        <f>+upper!N46</f>
        <v>0</v>
      </c>
      <c r="O46" s="105">
        <f>+upper!O46</f>
        <v>0</v>
      </c>
      <c r="P46" s="105">
        <f>+upper!P46</f>
        <v>0</v>
      </c>
      <c r="Q46" s="105">
        <f>+upper!Q46</f>
        <v>0</v>
      </c>
      <c r="R46" s="105">
        <f>+upper!R46</f>
        <v>0</v>
      </c>
      <c r="S46" s="105">
        <f>+upper!S46</f>
        <v>0</v>
      </c>
      <c r="T46" s="105">
        <f>+upper!T46</f>
        <v>0</v>
      </c>
      <c r="U46" s="105">
        <f>+upper!U46</f>
        <v>0</v>
      </c>
      <c r="V46" s="105">
        <f>+upper!V46</f>
        <v>0</v>
      </c>
      <c r="W46" s="105">
        <f>+upper!W46</f>
        <v>0</v>
      </c>
      <c r="X46" s="105">
        <f>+upper!X46</f>
        <v>0</v>
      </c>
      <c r="Y46" s="105">
        <f>+upper!Y46</f>
        <v>0</v>
      </c>
      <c r="Z46" s="105">
        <f>+upper!Z46</f>
        <v>0</v>
      </c>
      <c r="AA46" s="105">
        <f>+upper!AA46</f>
        <v>0</v>
      </c>
      <c r="AB46" s="105">
        <f>+upper!AB46</f>
        <v>0</v>
      </c>
      <c r="AC46" s="105">
        <f>+upper!AC46</f>
        <v>0</v>
      </c>
      <c r="AD46" s="105">
        <f>+upper!AD46</f>
        <v>0</v>
      </c>
      <c r="AE46" s="105">
        <f>+upper!AE46</f>
        <v>0</v>
      </c>
      <c r="AF46" s="105">
        <f>+upper!AF46</f>
        <v>0</v>
      </c>
      <c r="AG46" s="105">
        <f>+upper!AG46</f>
        <v>0</v>
      </c>
      <c r="AH46" s="105">
        <f>+upper!AH46</f>
        <v>0</v>
      </c>
      <c r="AI46" s="105">
        <f>+upper!AI46</f>
        <v>0</v>
      </c>
      <c r="AJ46" s="105">
        <f>+upper!AJ46</f>
        <v>0</v>
      </c>
      <c r="AK46" s="105">
        <f>+upper!AK46</f>
        <v>0</v>
      </c>
      <c r="AL46" s="105">
        <f>+upper!AL46</f>
        <v>0</v>
      </c>
      <c r="AM46" s="105">
        <f>+upper!AM46</f>
        <v>0</v>
      </c>
      <c r="AN46" s="105">
        <f>+upper!AN46</f>
        <v>0</v>
      </c>
      <c r="AO46" s="105">
        <f>+upper!AO46</f>
        <v>0</v>
      </c>
      <c r="AP46" s="105">
        <f>+upper!AP46</f>
        <v>0</v>
      </c>
      <c r="AQ46" s="105">
        <f>+upper!AQ46</f>
        <v>0</v>
      </c>
      <c r="AR46" s="105">
        <f>+upper!AR46</f>
        <v>0</v>
      </c>
      <c r="AS46" s="105">
        <f>+upper!AS46</f>
        <v>0</v>
      </c>
      <c r="AT46" s="105">
        <f>+upper!AT46</f>
        <v>0</v>
      </c>
      <c r="AU46" s="105">
        <f>+upper!AU46</f>
        <v>0</v>
      </c>
      <c r="AV46" s="105">
        <f>+upper!AV46</f>
        <v>0</v>
      </c>
      <c r="AW46" s="105">
        <f>+upper!AW46</f>
        <v>0</v>
      </c>
      <c r="AX46" s="105">
        <f>+upper!AX46</f>
        <v>0</v>
      </c>
      <c r="AY46" s="105">
        <f>+upper!AY46</f>
        <v>0</v>
      </c>
      <c r="AZ46" s="105">
        <f>+upper!AZ46</f>
        <v>0</v>
      </c>
      <c r="BA46" s="105">
        <f>+upper!BA46</f>
        <v>0</v>
      </c>
      <c r="BB46" s="105">
        <f>+upper!BB46</f>
        <v>0</v>
      </c>
      <c r="BC46" s="105">
        <f>+upper!BC46</f>
        <v>0</v>
      </c>
      <c r="BD46" s="105">
        <f>+upper!BD46</f>
        <v>0</v>
      </c>
      <c r="BE46" s="105">
        <f>+upper!BE46</f>
        <v>0</v>
      </c>
      <c r="BF46" s="105">
        <f>+upper!BF46</f>
        <v>0</v>
      </c>
      <c r="BG46" s="105">
        <f>+upper!BG46</f>
        <v>0</v>
      </c>
      <c r="BH46" s="105">
        <f>+upper!BH46</f>
        <v>0</v>
      </c>
      <c r="BI46" s="105">
        <f>+upper!BI46</f>
        <v>0</v>
      </c>
      <c r="BJ46" s="105">
        <f>+upper!BJ46</f>
        <v>0</v>
      </c>
      <c r="BK46" s="105">
        <f>+upper!BK46</f>
        <v>0</v>
      </c>
      <c r="BL46" s="105">
        <f>+upper!BL46</f>
        <v>0</v>
      </c>
      <c r="BM46" s="105">
        <f>+upper!BM46</f>
        <v>0</v>
      </c>
      <c r="BN46" s="105">
        <f>+upper!BN46</f>
        <v>0</v>
      </c>
      <c r="BO46" s="105">
        <f>+upper!BO46</f>
        <v>0</v>
      </c>
      <c r="BP46" s="105">
        <f>+upper!BP46</f>
        <v>0</v>
      </c>
      <c r="BQ46" s="105">
        <f>+upper!BQ46</f>
        <v>0</v>
      </c>
      <c r="BR46" s="105">
        <f>+upper!BR46</f>
        <v>0</v>
      </c>
      <c r="BS46" s="105">
        <f>+upper!BS46</f>
        <v>0</v>
      </c>
      <c r="BT46" s="105">
        <f>+upper!BT46</f>
        <v>0</v>
      </c>
      <c r="BU46" s="105">
        <f>+upper!BU46</f>
        <v>0</v>
      </c>
      <c r="BV46" s="105">
        <f>+upper!BV46</f>
        <v>0</v>
      </c>
      <c r="BW46" s="105">
        <f>+upper!BW46</f>
        <v>0</v>
      </c>
      <c r="BX46" s="105">
        <f>+upper!BX46</f>
        <v>0</v>
      </c>
      <c r="BY46" s="105">
        <f>+upper!BY46</f>
        <v>0</v>
      </c>
      <c r="BZ46" s="105">
        <f>+upper!BZ46</f>
        <v>0</v>
      </c>
      <c r="CA46" s="105">
        <f>+upper!CA46</f>
        <v>0</v>
      </c>
    </row>
    <row r="47" spans="1:79" x14ac:dyDescent="0.2">
      <c r="A47" s="9">
        <f>+data!B49</f>
        <v>170</v>
      </c>
      <c r="B47" s="105">
        <f>+upper!B47</f>
        <v>0</v>
      </c>
      <c r="C47" s="105">
        <f>+upper!C47</f>
        <v>0</v>
      </c>
      <c r="D47" s="105">
        <f>+upper!D47</f>
        <v>0</v>
      </c>
      <c r="E47" s="105">
        <f>+upper!E47</f>
        <v>0</v>
      </c>
      <c r="F47" s="105">
        <f>+upper!F47</f>
        <v>0</v>
      </c>
      <c r="G47" s="105">
        <f>+upper!G47</f>
        <v>0</v>
      </c>
      <c r="H47" s="105">
        <f>+upper!H47</f>
        <v>0</v>
      </c>
      <c r="I47" s="105">
        <f>+upper!I47</f>
        <v>0</v>
      </c>
      <c r="J47" s="105">
        <f>+upper!J47</f>
        <v>0</v>
      </c>
      <c r="K47" s="105">
        <f>+upper!K47</f>
        <v>0</v>
      </c>
      <c r="L47" s="105">
        <f>+upper!L47</f>
        <v>0</v>
      </c>
      <c r="M47" s="105">
        <f>+upper!M47</f>
        <v>0</v>
      </c>
      <c r="N47" s="105">
        <f>+upper!N47</f>
        <v>0</v>
      </c>
      <c r="O47" s="105">
        <f>+upper!O47</f>
        <v>0</v>
      </c>
      <c r="P47" s="105">
        <f>+upper!P47</f>
        <v>0</v>
      </c>
      <c r="Q47" s="105">
        <f>+upper!Q47</f>
        <v>0</v>
      </c>
      <c r="R47" s="105">
        <f>+upper!R47</f>
        <v>0</v>
      </c>
      <c r="S47" s="105">
        <f>+upper!S47</f>
        <v>0</v>
      </c>
      <c r="T47" s="105">
        <f>+upper!T47</f>
        <v>0</v>
      </c>
      <c r="U47" s="105">
        <f>+upper!U47</f>
        <v>0</v>
      </c>
      <c r="V47" s="105">
        <f>+upper!V47</f>
        <v>0</v>
      </c>
      <c r="W47" s="105">
        <f>+upper!W47</f>
        <v>0</v>
      </c>
      <c r="X47" s="105">
        <f>+upper!X47</f>
        <v>0</v>
      </c>
      <c r="Y47" s="105">
        <f>+upper!Y47</f>
        <v>0</v>
      </c>
      <c r="Z47" s="105">
        <f>+upper!Z47</f>
        <v>0</v>
      </c>
      <c r="AA47" s="105">
        <f>+upper!AA47</f>
        <v>0</v>
      </c>
      <c r="AB47" s="105">
        <f>+upper!AB47</f>
        <v>2409.8959756312133</v>
      </c>
      <c r="AC47" s="105">
        <f>+upper!AC47</f>
        <v>4708.9921362908763</v>
      </c>
      <c r="AD47" s="105">
        <f>+upper!AD47</f>
        <v>5022.9249453769344</v>
      </c>
      <c r="AE47" s="105">
        <f>+upper!AE47</f>
        <v>5357.4381571398108</v>
      </c>
      <c r="AF47" s="105">
        <f>+upper!AF47</f>
        <v>5713.8513433958988</v>
      </c>
      <c r="AG47" s="105">
        <f>+upper!AG47</f>
        <v>6093.5661250740677</v>
      </c>
      <c r="AH47" s="105">
        <f>+upper!AH47</f>
        <v>6498.0710477995926</v>
      </c>
      <c r="AI47" s="105">
        <f>+upper!AI47</f>
        <v>6928.9467265963394</v>
      </c>
      <c r="AJ47" s="105">
        <f>+upper!AJ47</f>
        <v>7387.8712725975247</v>
      </c>
      <c r="AK47" s="105">
        <f>+upper!AK47</f>
        <v>7876.6260150711723</v>
      </c>
      <c r="AL47" s="105">
        <f>+upper!AL47</f>
        <v>8397.1015324717937</v>
      </c>
      <c r="AM47" s="105">
        <f>+upper!AM47</f>
        <v>8951.3040066208414</v>
      </c>
      <c r="AN47" s="105">
        <f>+upper!AN47</f>
        <v>9541.3619144906588</v>
      </c>
      <c r="AO47" s="105">
        <f>+upper!AO47</f>
        <v>10169.533072415057</v>
      </c>
      <c r="AP47" s="105">
        <f>+upper!AP47</f>
        <v>10838.212047868365</v>
      </c>
      <c r="AQ47" s="105">
        <f>+upper!AQ47</f>
        <v>11549.937954237601</v>
      </c>
      <c r="AR47" s="105">
        <f>+upper!AR47</f>
        <v>12307.402644252021</v>
      </c>
      <c r="AS47" s="105">
        <f>+upper!AS47</f>
        <v>13401.667215019683</v>
      </c>
      <c r="AT47" s="105">
        <f>+upper!AT47</f>
        <v>14591.995757859922</v>
      </c>
      <c r="AU47" s="105">
        <f>+upper!AU47</f>
        <v>15886.686468162512</v>
      </c>
      <c r="AV47" s="105">
        <f>+upper!AV47</f>
        <v>17294.739299838002</v>
      </c>
      <c r="AW47" s="105">
        <f>+upper!AW47</f>
        <v>18825.913606500002</v>
      </c>
      <c r="AX47" s="105">
        <f>+upper!AX47</f>
        <v>20609.006418000001</v>
      </c>
      <c r="AY47" s="105">
        <f>+upper!AY47</f>
        <v>22560.654600000002</v>
      </c>
      <c r="AZ47" s="105">
        <f>+upper!AZ47</f>
        <v>24971.166000000001</v>
      </c>
      <c r="BA47" s="105">
        <f>+upper!BA47</f>
        <v>27638.82</v>
      </c>
      <c r="BB47" s="105">
        <f>+upper!BB47</f>
        <v>30591</v>
      </c>
      <c r="BC47" s="105">
        <f>+upper!BC47</f>
        <v>35910</v>
      </c>
      <c r="BD47" s="105">
        <f>+upper!BD47</f>
        <v>38836</v>
      </c>
      <c r="BE47" s="105">
        <f>+upper!BE47</f>
        <v>40821.800000000003</v>
      </c>
      <c r="BF47" s="105">
        <f>+upper!BF47</f>
        <v>40644.162000000004</v>
      </c>
      <c r="BG47" s="105">
        <f>+upper!BG47</f>
        <v>40717.14</v>
      </c>
      <c r="BH47" s="105">
        <f>+upper!BH47</f>
        <v>37986.1</v>
      </c>
      <c r="BI47" s="105">
        <f>+upper!BI47</f>
        <v>38249.71</v>
      </c>
      <c r="BJ47" s="105">
        <f>+upper!BJ47</f>
        <v>38685.019999999997</v>
      </c>
      <c r="BK47" s="105">
        <f>+upper!BK47</f>
        <v>39069.83</v>
      </c>
      <c r="BL47" s="105">
        <f>+upper!BL47</f>
        <v>39333.440000000002</v>
      </c>
      <c r="BM47" s="105">
        <f>+upper!BM47</f>
        <v>39192.746999999996</v>
      </c>
      <c r="BN47" s="105">
        <f>+upper!BN47</f>
        <v>39254.660000000003</v>
      </c>
      <c r="BO47" s="105">
        <f>+upper!BO47</f>
        <v>39544.53</v>
      </c>
      <c r="BP47" s="105">
        <f>+upper!BP47</f>
        <v>39577.86</v>
      </c>
      <c r="BQ47" s="105">
        <f>+upper!BQ47</f>
        <v>39541.5</v>
      </c>
      <c r="BR47" s="105">
        <f>+upper!BR47</f>
        <v>38695.120000000003</v>
      </c>
      <c r="BS47" s="105">
        <f>+upper!BS47</f>
        <v>39556.245999999999</v>
      </c>
      <c r="BT47" s="105">
        <f>+upper!BT47</f>
        <v>39253.986666666671</v>
      </c>
      <c r="BU47" s="105">
        <f>+upper!BU47</f>
        <v>39125.14657777777</v>
      </c>
      <c r="BV47" s="105">
        <f>+upper!BV47</f>
        <v>39065.145096296306</v>
      </c>
      <c r="BW47" s="105">
        <f>+upper!BW47</f>
        <v>39066.795311604939</v>
      </c>
      <c r="BX47" s="105">
        <f>+upper!BX47</f>
        <v>39152.696651193422</v>
      </c>
      <c r="BY47" s="105">
        <f>+upper!BY47</f>
        <v>38939.403821519903</v>
      </c>
      <c r="BZ47" s="105">
        <f>+upper!BZ47</f>
        <v>38951.667641825334</v>
      </c>
      <c r="CA47" s="105">
        <f>+upper!CA47</f>
        <v>38934.270800252671</v>
      </c>
    </row>
    <row r="48" spans="1:79" x14ac:dyDescent="0.2">
      <c r="A48" s="9">
        <f>+data!B50</f>
        <v>174</v>
      </c>
      <c r="B48" s="105">
        <f>+upper!B48</f>
        <v>0</v>
      </c>
      <c r="C48" s="105">
        <f>+upper!C48</f>
        <v>0</v>
      </c>
      <c r="D48" s="105">
        <f>+upper!D48</f>
        <v>0</v>
      </c>
      <c r="E48" s="105">
        <f>+upper!E48</f>
        <v>0</v>
      </c>
      <c r="F48" s="105">
        <f>+upper!F48</f>
        <v>0</v>
      </c>
      <c r="G48" s="105">
        <f>+upper!G48</f>
        <v>0</v>
      </c>
      <c r="H48" s="105">
        <f>+upper!H48</f>
        <v>0</v>
      </c>
      <c r="I48" s="105">
        <f>+upper!I48</f>
        <v>0</v>
      </c>
      <c r="J48" s="105">
        <f>+upper!J48</f>
        <v>0</v>
      </c>
      <c r="K48" s="105">
        <f>+upper!K48</f>
        <v>0</v>
      </c>
      <c r="L48" s="105">
        <f>+upper!L48</f>
        <v>0</v>
      </c>
      <c r="M48" s="105">
        <f>+upper!M48</f>
        <v>0</v>
      </c>
      <c r="N48" s="105">
        <f>+upper!N48</f>
        <v>0</v>
      </c>
      <c r="O48" s="105">
        <f>+upper!O48</f>
        <v>0</v>
      </c>
      <c r="P48" s="105">
        <f>+upper!P48</f>
        <v>0</v>
      </c>
      <c r="Q48" s="105">
        <f>+upper!Q48</f>
        <v>0</v>
      </c>
      <c r="R48" s="105">
        <f>+upper!R48</f>
        <v>0</v>
      </c>
      <c r="S48" s="105">
        <f>+upper!S48</f>
        <v>0</v>
      </c>
      <c r="T48" s="105">
        <f>+upper!T48</f>
        <v>0</v>
      </c>
      <c r="U48" s="105">
        <f>+upper!U48</f>
        <v>1.6765853376430262</v>
      </c>
      <c r="V48" s="105">
        <f>+upper!V48</f>
        <v>3.1844770205437531</v>
      </c>
      <c r="W48" s="105">
        <f>+upper!W48</f>
        <v>3.6156324806811444</v>
      </c>
      <c r="X48" s="105">
        <f>+upper!X48</f>
        <v>3.9731331923815221</v>
      </c>
      <c r="Y48" s="105">
        <f>+upper!Y48</f>
        <v>4.2528841408726832</v>
      </c>
      <c r="Z48" s="105">
        <f>+upper!Z48</f>
        <v>4.4488912372759977</v>
      </c>
      <c r="AA48" s="105">
        <f>+upper!AA48</f>
        <v>4.5520373077238006</v>
      </c>
      <c r="AB48" s="105">
        <f>+upper!AB48</f>
        <v>5.1677736280998383</v>
      </c>
      <c r="AC48" s="105">
        <f>+upper!AC48</f>
        <v>5.5123789473277141</v>
      </c>
      <c r="AD48" s="105">
        <f>+upper!AD48</f>
        <v>5.3807213049646174</v>
      </c>
      <c r="AE48" s="105">
        <f>+upper!AE48</f>
        <v>5.6532175934265947</v>
      </c>
      <c r="AF48" s="105">
        <f>+upper!AF48</f>
        <v>5.9366839615477387</v>
      </c>
      <c r="AG48" s="105">
        <f>+upper!AG48</f>
        <v>6.2311973082371184</v>
      </c>
      <c r="AH48" s="105">
        <f>+upper!AH48</f>
        <v>6.5367700306247327</v>
      </c>
      <c r="AI48" s="105">
        <f>+upper!AI48</f>
        <v>6.853336300814723</v>
      </c>
      <c r="AJ48" s="105">
        <f>+upper!AJ48</f>
        <v>7.1807357279872432</v>
      </c>
      <c r="AK48" s="105">
        <f>+upper!AK48</f>
        <v>7.5186938295617454</v>
      </c>
      <c r="AL48" s="105">
        <f>+upper!AL48</f>
        <v>7.8667985773757323</v>
      </c>
      <c r="AM48" s="105">
        <f>+upper!AM48</f>
        <v>8.2244720735680072</v>
      </c>
      <c r="AN48" s="105">
        <f>+upper!AN48</f>
        <v>8.5909361241008781</v>
      </c>
      <c r="AO48" s="105">
        <f>+upper!AO48</f>
        <v>8.965170082892012</v>
      </c>
      <c r="AP48" s="105">
        <f>+upper!AP48</f>
        <v>9.3458587867462768</v>
      </c>
      <c r="AQ48" s="105">
        <f>+upper!AQ48</f>
        <v>9.7313276139242966</v>
      </c>
      <c r="AR48" s="105">
        <f>+upper!AR48</f>
        <v>10.119460555817497</v>
      </c>
      <c r="AS48" s="105">
        <f>+upper!AS48</f>
        <v>10.507595494875027</v>
      </c>
      <c r="AT48" s="105">
        <f>+upper!AT48</f>
        <v>10.892388304370503</v>
      </c>
      <c r="AU48" s="105">
        <f>+upper!AU48</f>
        <v>11.269633362519878</v>
      </c>
      <c r="AV48" s="105">
        <f>+upper!AV48</f>
        <v>11.634021600651407</v>
      </c>
      <c r="AW48" s="105">
        <f>+upper!AW48</f>
        <v>11.97880642345773</v>
      </c>
      <c r="AX48" s="105">
        <f>+upper!AX48</f>
        <v>12.366263738320084</v>
      </c>
      <c r="AY48" s="105">
        <f>+upper!AY48</f>
        <v>12.718795291819625</v>
      </c>
      <c r="AZ48" s="105">
        <f>+upper!AZ48</f>
        <v>13.02062991707613</v>
      </c>
      <c r="BA48" s="105">
        <f>+upper!BA48</f>
        <v>13.250083750660707</v>
      </c>
      <c r="BB48" s="105">
        <f>+upper!BB48</f>
        <v>13.376332301640515</v>
      </c>
      <c r="BC48" s="105">
        <f>+upper!BC48</f>
        <v>15.39</v>
      </c>
      <c r="BD48" s="105">
        <f>+upper!BD48</f>
        <v>15.33</v>
      </c>
      <c r="BE48" s="105">
        <f>+upper!BE48</f>
        <v>15.27</v>
      </c>
      <c r="BF48" s="105">
        <f>+upper!BF48</f>
        <v>15.21</v>
      </c>
      <c r="BG48" s="105">
        <f>+upper!BG48</f>
        <v>15.15</v>
      </c>
      <c r="BH48" s="105">
        <f>+upper!BH48</f>
        <v>15.15</v>
      </c>
      <c r="BI48" s="105">
        <f>+upper!BI48</f>
        <v>15.15</v>
      </c>
      <c r="BJ48" s="105">
        <f>+upper!BJ48</f>
        <v>15.15</v>
      </c>
      <c r="BK48" s="105">
        <f>+upper!BK48</f>
        <v>15.15</v>
      </c>
      <c r="BL48" s="105">
        <f>+upper!BL48</f>
        <v>15.15</v>
      </c>
      <c r="BM48" s="105">
        <f>+upper!BM48</f>
        <v>15.15</v>
      </c>
      <c r="BN48" s="105">
        <f>+upper!BN48</f>
        <v>15.15</v>
      </c>
      <c r="BO48" s="105">
        <f>+upper!BO48</f>
        <v>15.15</v>
      </c>
      <c r="BP48" s="105">
        <f>+upper!BP48</f>
        <v>15.15</v>
      </c>
      <c r="BQ48" s="105">
        <f>+upper!BQ48</f>
        <v>15.15</v>
      </c>
      <c r="BR48" s="105">
        <f>+upper!BR48</f>
        <v>15.15</v>
      </c>
      <c r="BS48" s="105">
        <f>+upper!BS48</f>
        <v>15.15</v>
      </c>
      <c r="BT48" s="105">
        <f>+upper!BT48</f>
        <v>15.15</v>
      </c>
      <c r="BU48" s="105">
        <f>+upper!BU48</f>
        <v>15.15</v>
      </c>
      <c r="BV48" s="105">
        <f>+upper!BV48</f>
        <v>15.15</v>
      </c>
      <c r="BW48" s="105">
        <f>+upper!BW48</f>
        <v>15.15</v>
      </c>
      <c r="BX48" s="105">
        <f>+upper!BX48</f>
        <v>15.15</v>
      </c>
      <c r="BY48" s="105">
        <f>+upper!BY48</f>
        <v>15.15</v>
      </c>
      <c r="BZ48" s="105">
        <f>+upper!BZ48</f>
        <v>15.15</v>
      </c>
      <c r="CA48" s="105">
        <f>+upper!CA48</f>
        <v>15.15</v>
      </c>
    </row>
    <row r="49" spans="1:79" x14ac:dyDescent="0.2">
      <c r="A49" s="9">
        <f>+data!B51</f>
        <v>175</v>
      </c>
      <c r="B49" s="105">
        <f>+upper!B49</f>
        <v>0</v>
      </c>
      <c r="C49" s="105">
        <f>+upper!C49</f>
        <v>0</v>
      </c>
      <c r="D49" s="105">
        <f>+upper!D49</f>
        <v>0</v>
      </c>
      <c r="E49" s="105">
        <f>+upper!E49</f>
        <v>0</v>
      </c>
      <c r="F49" s="105">
        <f>+upper!F49</f>
        <v>0</v>
      </c>
      <c r="G49" s="105">
        <f>+upper!G49</f>
        <v>0</v>
      </c>
      <c r="H49" s="105">
        <f>+upper!H49</f>
        <v>0</v>
      </c>
      <c r="I49" s="105">
        <f>+upper!I49</f>
        <v>0</v>
      </c>
      <c r="J49" s="105">
        <f>+upper!J49</f>
        <v>0</v>
      </c>
      <c r="K49" s="105">
        <f>+upper!K49</f>
        <v>0</v>
      </c>
      <c r="L49" s="105">
        <f>+upper!L49</f>
        <v>0</v>
      </c>
      <c r="M49" s="105">
        <f>+upper!M49</f>
        <v>0</v>
      </c>
      <c r="N49" s="105">
        <f>+upper!N49</f>
        <v>0</v>
      </c>
      <c r="O49" s="105">
        <f>+upper!O49</f>
        <v>0</v>
      </c>
      <c r="P49" s="105">
        <f>+upper!P49</f>
        <v>0</v>
      </c>
      <c r="Q49" s="105">
        <f>+upper!Q49</f>
        <v>0</v>
      </c>
      <c r="R49" s="105">
        <f>+upper!R49</f>
        <v>0</v>
      </c>
      <c r="S49" s="105">
        <f>+upper!S49</f>
        <v>0</v>
      </c>
      <c r="T49" s="105">
        <f>+upper!T49</f>
        <v>0</v>
      </c>
      <c r="U49" s="105">
        <f>+upper!U49</f>
        <v>0</v>
      </c>
      <c r="V49" s="105">
        <f>+upper!V49</f>
        <v>0</v>
      </c>
      <c r="W49" s="105">
        <f>+upper!W49</f>
        <v>0</v>
      </c>
      <c r="X49" s="105">
        <f>+upper!X49</f>
        <v>0</v>
      </c>
      <c r="Y49" s="105">
        <f>+upper!Y49</f>
        <v>0</v>
      </c>
      <c r="Z49" s="105">
        <f>+upper!Z49</f>
        <v>0</v>
      </c>
      <c r="AA49" s="105">
        <f>+upper!AA49</f>
        <v>0</v>
      </c>
      <c r="AB49" s="105">
        <f>+upper!AB49</f>
        <v>0</v>
      </c>
      <c r="AC49" s="105">
        <f>+upper!AC49</f>
        <v>0</v>
      </c>
      <c r="AD49" s="105">
        <f>+upper!AD49</f>
        <v>0</v>
      </c>
      <c r="AE49" s="105">
        <f>+upper!AE49</f>
        <v>0</v>
      </c>
      <c r="AF49" s="105">
        <f>+upper!AF49</f>
        <v>0</v>
      </c>
      <c r="AG49" s="105">
        <f>+upper!AG49</f>
        <v>0</v>
      </c>
      <c r="AH49" s="105">
        <f>+upper!AH49</f>
        <v>0</v>
      </c>
      <c r="AI49" s="105">
        <f>+upper!AI49</f>
        <v>0</v>
      </c>
      <c r="AJ49" s="105">
        <f>+upper!AJ49</f>
        <v>0</v>
      </c>
      <c r="AK49" s="105">
        <f>+upper!AK49</f>
        <v>0</v>
      </c>
      <c r="AL49" s="105">
        <f>+upper!AL49</f>
        <v>0</v>
      </c>
      <c r="AM49" s="105">
        <f>+upper!AM49</f>
        <v>0</v>
      </c>
      <c r="AN49" s="105">
        <f>+upper!AN49</f>
        <v>0</v>
      </c>
      <c r="AO49" s="105">
        <f>+upper!AO49</f>
        <v>0</v>
      </c>
      <c r="AP49" s="105">
        <f>+upper!AP49</f>
        <v>0</v>
      </c>
      <c r="AQ49" s="105">
        <f>+upper!AQ49</f>
        <v>0</v>
      </c>
      <c r="AR49" s="105">
        <f>+upper!AR49</f>
        <v>0</v>
      </c>
      <c r="AS49" s="105">
        <f>+upper!AS49</f>
        <v>0</v>
      </c>
      <c r="AT49" s="105">
        <f>+upper!AT49</f>
        <v>0</v>
      </c>
      <c r="AU49" s="105">
        <f>+upper!AU49</f>
        <v>0</v>
      </c>
      <c r="AV49" s="105">
        <f>+upper!AV49</f>
        <v>0</v>
      </c>
      <c r="AW49" s="105">
        <f>+upper!AW49</f>
        <v>0</v>
      </c>
      <c r="AX49" s="105">
        <f>+upper!AX49</f>
        <v>0</v>
      </c>
      <c r="AY49" s="105">
        <f>+upper!AY49</f>
        <v>0</v>
      </c>
      <c r="AZ49" s="105">
        <f>+upper!AZ49</f>
        <v>0</v>
      </c>
      <c r="BA49" s="105">
        <f>+upper!BA49</f>
        <v>0</v>
      </c>
      <c r="BB49" s="105">
        <f>+upper!BB49</f>
        <v>0</v>
      </c>
      <c r="BC49" s="105">
        <f>+upper!BC49</f>
        <v>0</v>
      </c>
      <c r="BD49" s="105">
        <f>+upper!BD49</f>
        <v>0</v>
      </c>
      <c r="BE49" s="105">
        <f>+upper!BE49</f>
        <v>0</v>
      </c>
      <c r="BF49" s="105">
        <f>+upper!BF49</f>
        <v>0</v>
      </c>
      <c r="BG49" s="105">
        <f>+upper!BG49</f>
        <v>0</v>
      </c>
      <c r="BH49" s="105">
        <f>+upper!BH49</f>
        <v>0</v>
      </c>
      <c r="BI49" s="105">
        <f>+upper!BI49</f>
        <v>0</v>
      </c>
      <c r="BJ49" s="105">
        <f>+upper!BJ49</f>
        <v>0</v>
      </c>
      <c r="BK49" s="105">
        <f>+upper!BK49</f>
        <v>0</v>
      </c>
      <c r="BL49" s="105">
        <f>+upper!BL49</f>
        <v>0</v>
      </c>
      <c r="BM49" s="105">
        <f>+upper!BM49</f>
        <v>0</v>
      </c>
      <c r="BN49" s="105">
        <f>+upper!BN49</f>
        <v>0</v>
      </c>
      <c r="BO49" s="105">
        <f>+upper!BO49</f>
        <v>0</v>
      </c>
      <c r="BP49" s="105">
        <f>+upper!BP49</f>
        <v>0</v>
      </c>
      <c r="BQ49" s="105">
        <f>+upper!BQ49</f>
        <v>0</v>
      </c>
      <c r="BR49" s="105">
        <f>+upper!BR49</f>
        <v>0</v>
      </c>
      <c r="BS49" s="105">
        <f>+upper!BS49</f>
        <v>0</v>
      </c>
      <c r="BT49" s="105">
        <f>+upper!BT49</f>
        <v>0</v>
      </c>
      <c r="BU49" s="105">
        <f>+upper!BU49</f>
        <v>0</v>
      </c>
      <c r="BV49" s="105">
        <f>+upper!BV49</f>
        <v>0</v>
      </c>
      <c r="BW49" s="105">
        <f>+upper!BW49</f>
        <v>0</v>
      </c>
      <c r="BX49" s="105">
        <f>+upper!BX49</f>
        <v>0</v>
      </c>
      <c r="BY49" s="105">
        <f>+upper!BY49</f>
        <v>0</v>
      </c>
      <c r="BZ49" s="105">
        <f>+upper!BZ49</f>
        <v>0</v>
      </c>
      <c r="CA49" s="105">
        <f>+upper!CA49</f>
        <v>0</v>
      </c>
    </row>
    <row r="50" spans="1:79" x14ac:dyDescent="0.2">
      <c r="A50" s="9">
        <f>+data!B52</f>
        <v>178</v>
      </c>
      <c r="B50" s="105">
        <f>+upper!B50</f>
        <v>0</v>
      </c>
      <c r="C50" s="105">
        <f>+upper!C50</f>
        <v>0</v>
      </c>
      <c r="D50" s="105">
        <f>+upper!D50</f>
        <v>0</v>
      </c>
      <c r="E50" s="105">
        <f>+upper!E50</f>
        <v>0</v>
      </c>
      <c r="F50" s="105">
        <f>+upper!F50</f>
        <v>0</v>
      </c>
      <c r="G50" s="105">
        <f>+upper!G50</f>
        <v>0</v>
      </c>
      <c r="H50" s="105">
        <f>+upper!H50</f>
        <v>505.65983125956399</v>
      </c>
      <c r="I50" s="105">
        <f>+upper!I50</f>
        <v>997.65318059319372</v>
      </c>
      <c r="J50" s="105">
        <f>+upper!J50</f>
        <v>1219.0041820606398</v>
      </c>
      <c r="K50" s="105">
        <f>+upper!K50</f>
        <v>1458.3293134126186</v>
      </c>
      <c r="L50" s="105">
        <f>+upper!L50</f>
        <v>1679.5497044680017</v>
      </c>
      <c r="M50" s="105">
        <f>+upper!M50</f>
        <v>1856.0751370870664</v>
      </c>
      <c r="N50" s="105">
        <f>+upper!N50</f>
        <v>2048.7613152508598</v>
      </c>
      <c r="O50" s="105">
        <f>+upper!O50</f>
        <v>2258.5705952093408</v>
      </c>
      <c r="P50" s="105">
        <f>+upper!P50</f>
        <v>2486.3837846099736</v>
      </c>
      <c r="Q50" s="105">
        <f>+upper!Q50</f>
        <v>2732.9456718728234</v>
      </c>
      <c r="R50" s="105">
        <f>+upper!R50</f>
        <v>2998.7915063309265</v>
      </c>
      <c r="S50" s="105">
        <f>+upper!S50</f>
        <v>3284.1475296582748</v>
      </c>
      <c r="T50" s="105">
        <f>+upper!T50</f>
        <v>3588.7955880698196</v>
      </c>
      <c r="U50" s="105">
        <f>+upper!U50</f>
        <v>3911.8870231006917</v>
      </c>
      <c r="V50" s="105">
        <f>+upper!V50</f>
        <v>4251.6831608708853</v>
      </c>
      <c r="W50" s="105">
        <f>+upper!W50</f>
        <v>4605.1863365492636</v>
      </c>
      <c r="X50" s="105">
        <f>+upper!X50</f>
        <v>4967.6015425485875</v>
      </c>
      <c r="Y50" s="105">
        <f>+upper!Y50</f>
        <v>5331.5238288564597</v>
      </c>
      <c r="Z50" s="105">
        <f>+upper!Z50</f>
        <v>5685.655882204971</v>
      </c>
      <c r="AA50" s="105">
        <f>+upper!AA50</f>
        <v>6012.6613230860667</v>
      </c>
      <c r="AB50" s="105">
        <f>+upper!AB50</f>
        <v>6285.2744365879344</v>
      </c>
      <c r="AC50" s="105">
        <f>+upper!AC50</f>
        <v>6458.4270293998588</v>
      </c>
      <c r="AD50" s="105">
        <f>+upper!AD50</f>
        <v>6377.6051254668419</v>
      </c>
      <c r="AE50" s="105">
        <f>+upper!AE50</f>
        <v>6322.0768305105848</v>
      </c>
      <c r="AF50" s="105">
        <f>+upper!AF50</f>
        <v>6267.2567187529557</v>
      </c>
      <c r="AG50" s="105">
        <f>+upper!AG50</f>
        <v>6213.239042378751</v>
      </c>
      <c r="AH50" s="105">
        <f>+upper!AH50</f>
        <v>6160.1356646061467</v>
      </c>
      <c r="AI50" s="105">
        <f>+upper!AI50</f>
        <v>6108.0802793678231</v>
      </c>
      <c r="AJ50" s="105">
        <f>+upper!AJ50</f>
        <v>6057.2338955485529</v>
      </c>
      <c r="AK50" s="105">
        <f>+upper!AK50</f>
        <v>6007.7920511937255</v>
      </c>
      <c r="AL50" s="105">
        <f>+upper!AL50</f>
        <v>5959.9944305554027</v>
      </c>
      <c r="AM50" s="105">
        <f>+upper!AM50</f>
        <v>5914.1378751176298</v>
      </c>
      <c r="AN50" s="105">
        <f>+upper!AN50</f>
        <v>5870.5942792592095</v>
      </c>
      <c r="AO50" s="105">
        <f>+upper!AO50</f>
        <v>5829.8356653403262</v>
      </c>
      <c r="AP50" s="105">
        <f>+upper!AP50</f>
        <v>5792.470065041799</v>
      </c>
      <c r="AQ50" s="105">
        <f>+upper!AQ50</f>
        <v>5759.2941130995159</v>
      </c>
      <c r="AR50" s="105">
        <f>+upper!AR50</f>
        <v>5731.3723075020262</v>
      </c>
      <c r="AS50" s="105">
        <f>+upper!AS50</f>
        <v>5710.1603951636926</v>
      </c>
      <c r="AT50" s="105">
        <f>+upper!AT50</f>
        <v>5697.7049762423021</v>
      </c>
      <c r="AU50" s="105">
        <f>+upper!AU50</f>
        <v>5696.9817212205253</v>
      </c>
      <c r="AV50" s="105">
        <f>+upper!AV50</f>
        <v>5712.5020706496116</v>
      </c>
      <c r="AW50" s="105">
        <f>+upper!AW50</f>
        <v>5751.4827479893711</v>
      </c>
      <c r="AX50" s="105">
        <f>+upper!AX50</f>
        <v>5859.935778860774</v>
      </c>
      <c r="AY50" s="105">
        <f>+upper!AY50</f>
        <v>6030.0097032438352</v>
      </c>
      <c r="AZ50" s="105">
        <f>+upper!AZ50</f>
        <v>6315.7783050479065</v>
      </c>
      <c r="BA50" s="105">
        <f>+upper!BA50</f>
        <v>6872.3618012629922</v>
      </c>
      <c r="BB50" s="105">
        <f>+upper!BB50</f>
        <v>8510.2055126350551</v>
      </c>
      <c r="BC50" s="105">
        <f>+upper!BC50</f>
        <v>10260</v>
      </c>
      <c r="BD50" s="105">
        <f>+upper!BD50</f>
        <v>10220</v>
      </c>
      <c r="BE50" s="105">
        <f>+upper!BE50</f>
        <v>10180</v>
      </c>
      <c r="BF50" s="105">
        <f>+upper!BF50</f>
        <v>10140</v>
      </c>
      <c r="BG50" s="105">
        <f>+upper!BG50</f>
        <v>10100</v>
      </c>
      <c r="BH50" s="105">
        <f>+upper!BH50</f>
        <v>10100</v>
      </c>
      <c r="BI50" s="105">
        <f>+upper!BI50</f>
        <v>10100</v>
      </c>
      <c r="BJ50" s="105">
        <f>+upper!BJ50</f>
        <v>10100</v>
      </c>
      <c r="BK50" s="105">
        <f>+upper!BK50</f>
        <v>10100</v>
      </c>
      <c r="BL50" s="105">
        <f>+upper!BL50</f>
        <v>10100</v>
      </c>
      <c r="BM50" s="105">
        <f>+upper!BM50</f>
        <v>10100</v>
      </c>
      <c r="BN50" s="105">
        <f>+upper!BN50</f>
        <v>10100</v>
      </c>
      <c r="BO50" s="105">
        <f>+upper!BO50</f>
        <v>10100</v>
      </c>
      <c r="BP50" s="105">
        <f>+upper!BP50</f>
        <v>10100</v>
      </c>
      <c r="BQ50" s="105">
        <f>+upper!BQ50</f>
        <v>10100</v>
      </c>
      <c r="BR50" s="105">
        <f>+upper!BR50</f>
        <v>10100</v>
      </c>
      <c r="BS50" s="105">
        <f>+upper!BS50</f>
        <v>10100</v>
      </c>
      <c r="BT50" s="105">
        <f>+upper!BT50</f>
        <v>10100</v>
      </c>
      <c r="BU50" s="105">
        <f>+upper!BU50</f>
        <v>10100</v>
      </c>
      <c r="BV50" s="105">
        <f>+upper!BV50</f>
        <v>10100</v>
      </c>
      <c r="BW50" s="105">
        <f>+upper!BW50</f>
        <v>10100</v>
      </c>
      <c r="BX50" s="105">
        <f>+upper!BX50</f>
        <v>10100</v>
      </c>
      <c r="BY50" s="105">
        <f>+upper!BY50</f>
        <v>10100</v>
      </c>
      <c r="BZ50" s="105">
        <f>+upper!BZ50</f>
        <v>10100</v>
      </c>
      <c r="CA50" s="105">
        <f>+upper!CA50</f>
        <v>10100</v>
      </c>
    </row>
    <row r="51" spans="1:79" x14ac:dyDescent="0.2">
      <c r="A51" s="9">
        <f>+data!B53</f>
        <v>180</v>
      </c>
      <c r="B51" s="105">
        <f>+upper!B51</f>
        <v>0</v>
      </c>
      <c r="C51" s="105">
        <f>+upper!C51</f>
        <v>0</v>
      </c>
      <c r="D51" s="105">
        <f>+upper!D51</f>
        <v>0</v>
      </c>
      <c r="E51" s="105">
        <f>+upper!E51</f>
        <v>0</v>
      </c>
      <c r="F51" s="105">
        <f>+upper!F51</f>
        <v>0</v>
      </c>
      <c r="G51" s="105">
        <f>+upper!G51</f>
        <v>0</v>
      </c>
      <c r="H51" s="105">
        <f>+upper!H51</f>
        <v>789.01094567077223</v>
      </c>
      <c r="I51" s="105">
        <f>+upper!I51</f>
        <v>1556.6972711882802</v>
      </c>
      <c r="J51" s="105">
        <f>+upper!J51</f>
        <v>1838.9179225378061</v>
      </c>
      <c r="K51" s="105">
        <f>+upper!K51</f>
        <v>2127.2827690047816</v>
      </c>
      <c r="L51" s="105">
        <f>+upper!L51</f>
        <v>2366.4618750354084</v>
      </c>
      <c r="M51" s="105">
        <f>+upper!M51</f>
        <v>2979.6994893153983</v>
      </c>
      <c r="N51" s="105">
        <f>+upper!N51</f>
        <v>3752.1508538890812</v>
      </c>
      <c r="O51" s="105">
        <f>+upper!O51</f>
        <v>4724.3882180043502</v>
      </c>
      <c r="P51" s="105">
        <f>+upper!P51</f>
        <v>5946.7804421957244</v>
      </c>
      <c r="Q51" s="105">
        <f>+upper!Q51</f>
        <v>7481.5509770080826</v>
      </c>
      <c r="R51" s="105">
        <f>+upper!R51</f>
        <v>9405.0891695669925</v>
      </c>
      <c r="S51" s="105">
        <f>+upper!S51</f>
        <v>11810.421799987771</v>
      </c>
      <c r="T51" s="105">
        <f>+upper!T51</f>
        <v>14809.633065142063</v>
      </c>
      <c r="U51" s="105">
        <f>+upper!U51</f>
        <v>15860.141973420605</v>
      </c>
      <c r="V51" s="105">
        <f>+upper!V51</f>
        <v>16720.407626800963</v>
      </c>
      <c r="W51" s="105">
        <f>+upper!W51</f>
        <v>18436.07523470508</v>
      </c>
      <c r="X51" s="105">
        <f>+upper!X51</f>
        <v>19817.473668121656</v>
      </c>
      <c r="Y51" s="105">
        <f>+upper!Y51</f>
        <v>20843.327207480135</v>
      </c>
      <c r="Z51" s="105">
        <f>+upper!Z51</f>
        <v>22556.341478141167</v>
      </c>
      <c r="AA51" s="105">
        <f>+upper!AA51</f>
        <v>23657.182413634473</v>
      </c>
      <c r="AB51" s="105">
        <f>+upper!AB51</f>
        <v>22710.078166917465</v>
      </c>
      <c r="AC51" s="105">
        <f>+upper!AC51</f>
        <v>21187.211562374032</v>
      </c>
      <c r="AD51" s="105">
        <f>+upper!AD51</f>
        <v>20923.955938962401</v>
      </c>
      <c r="AE51" s="105">
        <f>+upper!AE51</f>
        <v>20623.214381071961</v>
      </c>
      <c r="AF51" s="105">
        <f>+upper!AF51</f>
        <v>20320.745571889569</v>
      </c>
      <c r="AG51" s="105">
        <f>+upper!AG51</f>
        <v>20016.390297593516</v>
      </c>
      <c r="AH51" s="105">
        <f>+upper!AH51</f>
        <v>19709.972054823495</v>
      </c>
      <c r="AI51" s="105">
        <f>+upper!AI51</f>
        <v>19401.294757071333</v>
      </c>
      <c r="AJ51" s="105">
        <f>+upper!AJ51</f>
        <v>19090.140130966105</v>
      </c>
      <c r="AK51" s="105">
        <f>+upper!AK51</f>
        <v>18776.264791007412</v>
      </c>
      <c r="AL51" s="105">
        <f>+upper!AL51</f>
        <v>18459.39701205858</v>
      </c>
      <c r="AM51" s="105">
        <f>+upper!AM51</f>
        <v>18139.233281694142</v>
      </c>
      <c r="AN51" s="105">
        <f>+upper!AN51</f>
        <v>17815.434837918372</v>
      </c>
      <c r="AO51" s="105">
        <f>+upper!AO51</f>
        <v>17487.624637228757</v>
      </c>
      <c r="AP51" s="105">
        <f>+upper!AP51</f>
        <v>17155.385663407589</v>
      </c>
      <c r="AQ51" s="105">
        <f>+upper!AQ51</f>
        <v>16818.262403551995</v>
      </c>
      <c r="AR51" s="105">
        <f>+upper!AR51</f>
        <v>16475.769161191361</v>
      </c>
      <c r="AS51" s="105">
        <f>+upper!AS51</f>
        <v>16127.412701441397</v>
      </c>
      <c r="AT51" s="105">
        <f>+upper!AT51</f>
        <v>15772.744987003682</v>
      </c>
      <c r="AU51" s="105">
        <f>+upper!AU51</f>
        <v>15411.4805563142</v>
      </c>
      <c r="AV51" s="105">
        <f>+upper!AV51</f>
        <v>15043.75869235657</v>
      </c>
      <c r="AW51" s="105">
        <f>+upper!AW51</f>
        <v>14670.750699794418</v>
      </c>
      <c r="AX51" s="105">
        <f>+upper!AX51</f>
        <v>14378.643174877006</v>
      </c>
      <c r="AY51" s="105">
        <f>+upper!AY51</f>
        <v>14092.698029188768</v>
      </c>
      <c r="AZ51" s="105">
        <f>+upper!AZ51</f>
        <v>13844.176100446513</v>
      </c>
      <c r="BA51" s="105">
        <f>+upper!BA51</f>
        <v>13745.981849140289</v>
      </c>
      <c r="BB51" s="105">
        <f>+upper!BB51</f>
        <v>14477.77337145491</v>
      </c>
      <c r="BC51" s="105">
        <f>+upper!BC51</f>
        <v>15390</v>
      </c>
      <c r="BD51" s="105">
        <f>+upper!BD51</f>
        <v>15330</v>
      </c>
      <c r="BE51" s="105">
        <f>+upper!BE51</f>
        <v>15270</v>
      </c>
      <c r="BF51" s="105">
        <f>+upper!BF51</f>
        <v>15210</v>
      </c>
      <c r="BG51" s="105">
        <f>+upper!BG51</f>
        <v>18281</v>
      </c>
      <c r="BH51" s="105">
        <f>+upper!BH51</f>
        <v>18281</v>
      </c>
      <c r="BI51" s="105">
        <f>+upper!BI51</f>
        <v>18281</v>
      </c>
      <c r="BJ51" s="105">
        <f>+upper!BJ51</f>
        <v>18281</v>
      </c>
      <c r="BK51" s="105">
        <f>+upper!BK51</f>
        <v>18281</v>
      </c>
      <c r="BL51" s="105">
        <f>+upper!BL51</f>
        <v>18281</v>
      </c>
      <c r="BM51" s="105">
        <f>+upper!BM51</f>
        <v>18317.36</v>
      </c>
      <c r="BN51" s="105">
        <f>+upper!BN51</f>
        <v>18382</v>
      </c>
      <c r="BO51" s="105">
        <f>+upper!BO51</f>
        <v>18382</v>
      </c>
      <c r="BP51" s="105">
        <f>+upper!BP51</f>
        <v>18382</v>
      </c>
      <c r="BQ51" s="105">
        <f>+upper!BQ51</f>
        <v>18382</v>
      </c>
      <c r="BR51" s="105">
        <f>+upper!BR51</f>
        <v>18382</v>
      </c>
      <c r="BS51" s="105">
        <f>+upper!BS51</f>
        <v>18382</v>
      </c>
      <c r="BT51" s="105">
        <f>+upper!BT51</f>
        <v>18382</v>
      </c>
      <c r="BU51" s="105">
        <f>+upper!BU51</f>
        <v>18382</v>
      </c>
      <c r="BV51" s="105">
        <f>+upper!BV51</f>
        <v>18382</v>
      </c>
      <c r="BW51" s="105">
        <f>+upper!BW51</f>
        <v>18382</v>
      </c>
      <c r="BX51" s="105">
        <f>+upper!BX51</f>
        <v>18382</v>
      </c>
      <c r="BY51" s="105">
        <f>+upper!BY51</f>
        <v>18382</v>
      </c>
      <c r="BZ51" s="105">
        <f>+upper!BZ51</f>
        <v>18382</v>
      </c>
      <c r="CA51" s="105">
        <f>+upper!CA51</f>
        <v>18382</v>
      </c>
    </row>
    <row r="52" spans="1:79" x14ac:dyDescent="0.2">
      <c r="A52" s="9">
        <f>+data!B54</f>
        <v>184</v>
      </c>
      <c r="B52" s="105">
        <f>+upper!B52</f>
        <v>0</v>
      </c>
      <c r="C52" s="105">
        <f>+upper!C52</f>
        <v>0</v>
      </c>
      <c r="D52" s="105">
        <f>+upper!D52</f>
        <v>0</v>
      </c>
      <c r="E52" s="105">
        <f>+upper!E52</f>
        <v>0</v>
      </c>
      <c r="F52" s="105">
        <f>+upper!F52</f>
        <v>0</v>
      </c>
      <c r="G52" s="105">
        <f>+upper!G52</f>
        <v>0</v>
      </c>
      <c r="H52" s="105">
        <f>+upper!H52</f>
        <v>0</v>
      </c>
      <c r="I52" s="105">
        <f>+upper!I52</f>
        <v>0</v>
      </c>
      <c r="J52" s="105">
        <f>+upper!J52</f>
        <v>0</v>
      </c>
      <c r="K52" s="105">
        <f>+upper!K52</f>
        <v>0</v>
      </c>
      <c r="L52" s="105">
        <f>+upper!L52</f>
        <v>0</v>
      </c>
      <c r="M52" s="105">
        <f>+upper!M52</f>
        <v>0</v>
      </c>
      <c r="N52" s="105">
        <f>+upper!N52</f>
        <v>0</v>
      </c>
      <c r="O52" s="105">
        <f>+upper!O52</f>
        <v>0</v>
      </c>
      <c r="P52" s="105">
        <f>+upper!P52</f>
        <v>0</v>
      </c>
      <c r="Q52" s="105">
        <f>+upper!Q52</f>
        <v>0</v>
      </c>
      <c r="R52" s="105">
        <f>+upper!R52</f>
        <v>0</v>
      </c>
      <c r="S52" s="105">
        <f>+upper!S52</f>
        <v>0</v>
      </c>
      <c r="T52" s="105">
        <f>+upper!T52</f>
        <v>0</v>
      </c>
      <c r="U52" s="105">
        <f>+upper!U52</f>
        <v>0</v>
      </c>
      <c r="V52" s="105">
        <f>+upper!V52</f>
        <v>0</v>
      </c>
      <c r="W52" s="105">
        <f>+upper!W52</f>
        <v>0</v>
      </c>
      <c r="X52" s="105">
        <f>+upper!X52</f>
        <v>0</v>
      </c>
      <c r="Y52" s="105">
        <f>+upper!Y52</f>
        <v>0</v>
      </c>
      <c r="Z52" s="105">
        <f>+upper!Z52</f>
        <v>0</v>
      </c>
      <c r="AA52" s="105">
        <f>+upper!AA52</f>
        <v>0</v>
      </c>
      <c r="AB52" s="105">
        <f>+upper!AB52</f>
        <v>0</v>
      </c>
      <c r="AC52" s="105">
        <f>+upper!AC52</f>
        <v>0</v>
      </c>
      <c r="AD52" s="105">
        <f>+upper!AD52</f>
        <v>0</v>
      </c>
      <c r="AE52" s="105">
        <f>+upper!AE52</f>
        <v>0</v>
      </c>
      <c r="AF52" s="105">
        <f>+upper!AF52</f>
        <v>0</v>
      </c>
      <c r="AG52" s="105">
        <f>+upper!AG52</f>
        <v>0</v>
      </c>
      <c r="AH52" s="105">
        <f>+upper!AH52</f>
        <v>0</v>
      </c>
      <c r="AI52" s="105">
        <f>+upper!AI52</f>
        <v>0</v>
      </c>
      <c r="AJ52" s="105">
        <f>+upper!AJ52</f>
        <v>0</v>
      </c>
      <c r="AK52" s="105">
        <f>+upper!AK52</f>
        <v>0</v>
      </c>
      <c r="AL52" s="105">
        <f>+upper!AL52</f>
        <v>0</v>
      </c>
      <c r="AM52" s="105">
        <f>+upper!AM52</f>
        <v>0</v>
      </c>
      <c r="AN52" s="105">
        <f>+upper!AN52</f>
        <v>0</v>
      </c>
      <c r="AO52" s="105">
        <f>+upper!AO52</f>
        <v>0</v>
      </c>
      <c r="AP52" s="105">
        <f>+upper!AP52</f>
        <v>0</v>
      </c>
      <c r="AQ52" s="105">
        <f>+upper!AQ52</f>
        <v>0</v>
      </c>
      <c r="AR52" s="105">
        <f>+upper!AR52</f>
        <v>0</v>
      </c>
      <c r="AS52" s="105">
        <f>+upper!AS52</f>
        <v>0</v>
      </c>
      <c r="AT52" s="105">
        <f>+upper!AT52</f>
        <v>0</v>
      </c>
      <c r="AU52" s="105">
        <f>+upper!AU52</f>
        <v>0</v>
      </c>
      <c r="AV52" s="105">
        <f>+upper!AV52</f>
        <v>0</v>
      </c>
      <c r="AW52" s="105">
        <f>+upper!AW52</f>
        <v>0</v>
      </c>
      <c r="AX52" s="105">
        <f>+upper!AX52</f>
        <v>0</v>
      </c>
      <c r="AY52" s="105">
        <f>+upper!AY52</f>
        <v>0</v>
      </c>
      <c r="AZ52" s="105">
        <f>+upper!AZ52</f>
        <v>0</v>
      </c>
      <c r="BA52" s="105">
        <f>+upper!BA52</f>
        <v>0</v>
      </c>
      <c r="BB52" s="105">
        <f>+upper!BB52</f>
        <v>0</v>
      </c>
      <c r="BC52" s="105">
        <f>+upper!BC52</f>
        <v>0</v>
      </c>
      <c r="BD52" s="105">
        <f>+upper!BD52</f>
        <v>0</v>
      </c>
      <c r="BE52" s="105">
        <f>+upper!BE52</f>
        <v>0</v>
      </c>
      <c r="BF52" s="105">
        <f>+upper!BF52</f>
        <v>0</v>
      </c>
      <c r="BG52" s="105">
        <f>+upper!BG52</f>
        <v>0</v>
      </c>
      <c r="BH52" s="105">
        <f>+upper!BH52</f>
        <v>0</v>
      </c>
      <c r="BI52" s="105">
        <f>+upper!BI52</f>
        <v>0</v>
      </c>
      <c r="BJ52" s="105">
        <f>+upper!BJ52</f>
        <v>0</v>
      </c>
      <c r="BK52" s="105">
        <f>+upper!BK52</f>
        <v>0</v>
      </c>
      <c r="BL52" s="105">
        <f>+upper!BL52</f>
        <v>0</v>
      </c>
      <c r="BM52" s="105">
        <f>+upper!BM52</f>
        <v>0</v>
      </c>
      <c r="BN52" s="105">
        <f>+upper!BN52</f>
        <v>0</v>
      </c>
      <c r="BO52" s="105">
        <f>+upper!BO52</f>
        <v>0</v>
      </c>
      <c r="BP52" s="105">
        <f>+upper!BP52</f>
        <v>0</v>
      </c>
      <c r="BQ52" s="105">
        <f>+upper!BQ52</f>
        <v>0</v>
      </c>
      <c r="BR52" s="105">
        <f>+upper!BR52</f>
        <v>0</v>
      </c>
      <c r="BS52" s="105">
        <f>+upper!BS52</f>
        <v>0</v>
      </c>
      <c r="BT52" s="105">
        <f>+upper!BT52</f>
        <v>0</v>
      </c>
      <c r="BU52" s="105">
        <f>+upper!BU52</f>
        <v>0</v>
      </c>
      <c r="BV52" s="105">
        <f>+upper!BV52</f>
        <v>0</v>
      </c>
      <c r="BW52" s="105">
        <f>+upper!BW52</f>
        <v>0</v>
      </c>
      <c r="BX52" s="105">
        <f>+upper!BX52</f>
        <v>0</v>
      </c>
      <c r="BY52" s="105">
        <f>+upper!BY52</f>
        <v>0</v>
      </c>
      <c r="BZ52" s="105">
        <f>+upper!BZ52</f>
        <v>0</v>
      </c>
      <c r="CA52" s="105">
        <f>+upper!CA52</f>
        <v>0</v>
      </c>
    </row>
    <row r="53" spans="1:79" x14ac:dyDescent="0.2">
      <c r="A53" s="9">
        <f>+data!B55</f>
        <v>188</v>
      </c>
      <c r="B53" s="105">
        <f>+upper!B53</f>
        <v>0</v>
      </c>
      <c r="C53" s="105">
        <f>+upper!C53</f>
        <v>0</v>
      </c>
      <c r="D53" s="105">
        <f>+upper!D53</f>
        <v>0</v>
      </c>
      <c r="E53" s="105">
        <f>+upper!E53</f>
        <v>0</v>
      </c>
      <c r="F53" s="105">
        <f>+upper!F53</f>
        <v>0</v>
      </c>
      <c r="G53" s="105">
        <f>+upper!G53</f>
        <v>0</v>
      </c>
      <c r="H53" s="105">
        <f>+upper!H53</f>
        <v>0</v>
      </c>
      <c r="I53" s="105">
        <f>+upper!I53</f>
        <v>0</v>
      </c>
      <c r="J53" s="105">
        <f>+upper!J53</f>
        <v>0</v>
      </c>
      <c r="K53" s="105">
        <f>+upper!K53</f>
        <v>0</v>
      </c>
      <c r="L53" s="105">
        <f>+upper!L53</f>
        <v>0</v>
      </c>
      <c r="M53" s="105">
        <f>+upper!M53</f>
        <v>0</v>
      </c>
      <c r="N53" s="105">
        <f>+upper!N53</f>
        <v>0</v>
      </c>
      <c r="O53" s="105">
        <f>+upper!O53</f>
        <v>0</v>
      </c>
      <c r="P53" s="105">
        <f>+upper!P53</f>
        <v>0</v>
      </c>
      <c r="Q53" s="105">
        <f>+upper!Q53</f>
        <v>0</v>
      </c>
      <c r="R53" s="105">
        <f>+upper!R53</f>
        <v>0</v>
      </c>
      <c r="S53" s="105">
        <f>+upper!S53</f>
        <v>0</v>
      </c>
      <c r="T53" s="105">
        <f>+upper!T53</f>
        <v>0</v>
      </c>
      <c r="U53" s="105">
        <f>+upper!U53</f>
        <v>0</v>
      </c>
      <c r="V53" s="105">
        <f>+upper!V53</f>
        <v>0</v>
      </c>
      <c r="W53" s="105">
        <f>+upper!W53</f>
        <v>0</v>
      </c>
      <c r="X53" s="105">
        <f>+upper!X53</f>
        <v>0</v>
      </c>
      <c r="Y53" s="105">
        <f>+upper!Y53</f>
        <v>0</v>
      </c>
      <c r="Z53" s="105">
        <f>+upper!Z53</f>
        <v>0</v>
      </c>
      <c r="AA53" s="105">
        <f>+upper!AA53</f>
        <v>0</v>
      </c>
      <c r="AB53" s="105">
        <f>+upper!AB53</f>
        <v>4.9686583703223111</v>
      </c>
      <c r="AC53" s="105">
        <f>+upper!AC53</f>
        <v>18.259188927907747</v>
      </c>
      <c r="AD53" s="105">
        <f>+upper!AD53</f>
        <v>20.076411184491295</v>
      </c>
      <c r="AE53" s="105">
        <f>+upper!AE53</f>
        <v>22.060509767379678</v>
      </c>
      <c r="AF53" s="105">
        <f>+upper!AF53</f>
        <v>24.225947600539321</v>
      </c>
      <c r="AG53" s="105">
        <f>+upper!AG53</f>
        <v>26.588381283576513</v>
      </c>
      <c r="AH53" s="105">
        <f>+upper!AH53</f>
        <v>29.164755005631029</v>
      </c>
      <c r="AI53" s="105">
        <f>+upper!AI53</f>
        <v>31.97340145810842</v>
      </c>
      <c r="AJ53" s="105">
        <f>+upper!AJ53</f>
        <v>35.034150231725967</v>
      </c>
      <c r="AK53" s="105">
        <f>+upper!AK53</f>
        <v>38.368444213377536</v>
      </c>
      <c r="AL53" s="105">
        <f>+upper!AL53</f>
        <v>41.999464529806716</v>
      </c>
      <c r="AM53" s="105">
        <f>+upper!AM53</f>
        <v>45.952264618034754</v>
      </c>
      <c r="AN53" s="105">
        <f>+upper!AN53</f>
        <v>52.474822624005583</v>
      </c>
      <c r="AO53" s="105">
        <f>+upper!AO53</f>
        <v>59.82929177008414</v>
      </c>
      <c r="AP53" s="105">
        <f>+upper!AP53</f>
        <v>72.088935152645107</v>
      </c>
      <c r="AQ53" s="105">
        <f>+upper!AQ53</f>
        <v>87.922136237645603</v>
      </c>
      <c r="AR53" s="105">
        <f>+upper!AR53</f>
        <v>104.70136934917691</v>
      </c>
      <c r="AS53" s="105">
        <f>+upper!AS53</f>
        <v>111.56586974439672</v>
      </c>
      <c r="AT53" s="105">
        <f>+upper!AT53</f>
        <v>130.49715430168234</v>
      </c>
      <c r="AU53" s="105">
        <f>+upper!AU53</f>
        <v>153.79273753354292</v>
      </c>
      <c r="AV53" s="105">
        <f>+upper!AV53</f>
        <v>171.40710210621941</v>
      </c>
      <c r="AW53" s="105">
        <f>+upper!AW53</f>
        <v>199.69915833417258</v>
      </c>
      <c r="AX53" s="105">
        <f>+upper!AX53</f>
        <v>224.26430287922767</v>
      </c>
      <c r="AY53" s="105">
        <f>+upper!AY53</f>
        <v>247.31359421371312</v>
      </c>
      <c r="AZ53" s="105">
        <f>+upper!AZ53</f>
        <v>292.1978758207909</v>
      </c>
      <c r="BA53" s="105">
        <f>+upper!BA53</f>
        <v>407.46561655279305</v>
      </c>
      <c r="BB53" s="105">
        <f>+upper!BB53</f>
        <v>639.93272583572093</v>
      </c>
      <c r="BC53" s="105">
        <f>+upper!BC53</f>
        <v>938.79000000000008</v>
      </c>
      <c r="BD53" s="105">
        <f>+upper!BD53</f>
        <v>1392.9860000000001</v>
      </c>
      <c r="BE53" s="105">
        <f>+upper!BE53</f>
        <v>2046.18</v>
      </c>
      <c r="BF53" s="105">
        <f>+upper!BF53</f>
        <v>1820.13</v>
      </c>
      <c r="BG53" s="105">
        <f>+upper!BG53</f>
        <v>1363.5</v>
      </c>
      <c r="BH53" s="105">
        <f>+upper!BH53</f>
        <v>1356.43</v>
      </c>
      <c r="BI53" s="105">
        <f>+upper!BI53</f>
        <v>1349.36</v>
      </c>
      <c r="BJ53" s="105">
        <f>+upper!BJ53</f>
        <v>1342.29</v>
      </c>
      <c r="BK53" s="105">
        <f>+upper!BK53</f>
        <v>1335.22</v>
      </c>
      <c r="BL53" s="105">
        <f>+upper!BL53</f>
        <v>1328.15</v>
      </c>
      <c r="BM53" s="105">
        <f>+upper!BM53</f>
        <v>1323.1</v>
      </c>
      <c r="BN53" s="105">
        <f>+upper!BN53</f>
        <v>1313</v>
      </c>
      <c r="BO53" s="105">
        <f>+upper!BO53</f>
        <v>1313</v>
      </c>
      <c r="BP53" s="105">
        <f>+upper!BP53</f>
        <v>1313</v>
      </c>
      <c r="BQ53" s="105">
        <f>+upper!BQ53</f>
        <v>1313</v>
      </c>
      <c r="BR53" s="105">
        <f>+upper!BR53</f>
        <v>1313</v>
      </c>
      <c r="BS53" s="105">
        <f>+upper!BS53</f>
        <v>1313</v>
      </c>
      <c r="BT53" s="105">
        <f>+upper!BT53</f>
        <v>1313</v>
      </c>
      <c r="BU53" s="105">
        <f>+upper!BU53</f>
        <v>1313</v>
      </c>
      <c r="BV53" s="105">
        <f>+upper!BV53</f>
        <v>1313</v>
      </c>
      <c r="BW53" s="105">
        <f>+upper!BW53</f>
        <v>1313</v>
      </c>
      <c r="BX53" s="105">
        <f>+upper!BX53</f>
        <v>1313</v>
      </c>
      <c r="BY53" s="105">
        <f>+upper!BY53</f>
        <v>1313</v>
      </c>
      <c r="BZ53" s="105">
        <f>+upper!BZ53</f>
        <v>1313</v>
      </c>
      <c r="CA53" s="105">
        <f>+upper!CA53</f>
        <v>1313</v>
      </c>
    </row>
    <row r="54" spans="1:79" x14ac:dyDescent="0.2">
      <c r="A54" s="9">
        <f>+data!B56</f>
        <v>191</v>
      </c>
      <c r="B54" s="105">
        <f>+upper!B54</f>
        <v>0</v>
      </c>
      <c r="C54" s="105">
        <f>+upper!C54</f>
        <v>0</v>
      </c>
      <c r="D54" s="105">
        <f>+upper!D54</f>
        <v>0</v>
      </c>
      <c r="E54" s="105">
        <f>+upper!E54</f>
        <v>0</v>
      </c>
      <c r="F54" s="105">
        <f>+upper!F54</f>
        <v>0</v>
      </c>
      <c r="G54" s="105">
        <f>+upper!G54</f>
        <v>0</v>
      </c>
      <c r="H54" s="105">
        <f>+upper!H54</f>
        <v>0</v>
      </c>
      <c r="I54" s="105">
        <f>+upper!I54</f>
        <v>79.115560067625822</v>
      </c>
      <c r="J54" s="105">
        <f>+upper!J54</f>
        <v>138.98278739753079</v>
      </c>
      <c r="K54" s="105">
        <f>+upper!K54</f>
        <v>244.10481395216809</v>
      </c>
      <c r="L54" s="105">
        <f>+upper!L54</f>
        <v>428.65264689441784</v>
      </c>
      <c r="M54" s="105">
        <f>+upper!M54</f>
        <v>411.20408136782805</v>
      </c>
      <c r="N54" s="105">
        <f>+upper!N54</f>
        <v>394.70210133964542</v>
      </c>
      <c r="O54" s="105">
        <f>+upper!O54</f>
        <v>378.7477704770713</v>
      </c>
      <c r="P54" s="105">
        <f>+upper!P54</f>
        <v>363.32448253383313</v>
      </c>
      <c r="Q54" s="105">
        <f>+upper!Q54</f>
        <v>348.41610884878082</v>
      </c>
      <c r="R54" s="105">
        <f>+upper!R54</f>
        <v>334.0069850811671</v>
      </c>
      <c r="S54" s="105">
        <f>+upper!S54</f>
        <v>639.13953453615864</v>
      </c>
      <c r="T54" s="105">
        <f>+upper!T54</f>
        <v>1071.4741545772176</v>
      </c>
      <c r="U54" s="105">
        <f>+upper!U54</f>
        <v>1467.9483504519289</v>
      </c>
      <c r="V54" s="105">
        <f>+upper!V54</f>
        <v>1550.0881517647056</v>
      </c>
      <c r="W54" s="105">
        <f>+upper!W54</f>
        <v>2043.440358745097</v>
      </c>
      <c r="X54" s="105">
        <f>+upper!X54</f>
        <v>1670.0100312745089</v>
      </c>
      <c r="Y54" s="105">
        <f>+upper!Y54</f>
        <v>1266.4035157254898</v>
      </c>
      <c r="Z54" s="105">
        <f>+upper!Z54</f>
        <v>1499.5572707843132</v>
      </c>
      <c r="AA54" s="105">
        <f>+upper!AA54</f>
        <v>1108.4767200980391</v>
      </c>
      <c r="AB54" s="105">
        <f>+upper!AB54</f>
        <v>1078.40728740196</v>
      </c>
      <c r="AC54" s="105">
        <f>+upper!AC54</f>
        <v>1023.7567435897428</v>
      </c>
      <c r="AD54" s="105">
        <f>+upper!AD54</f>
        <v>958.73365980125902</v>
      </c>
      <c r="AE54" s="105">
        <f>+upper!AE54</f>
        <v>907.80619839129997</v>
      </c>
      <c r="AF54" s="105">
        <f>+upper!AF54</f>
        <v>852.51212989371015</v>
      </c>
      <c r="AG54" s="105">
        <f>+upper!AG54</f>
        <v>792.63649179187735</v>
      </c>
      <c r="AH54" s="105">
        <f>+upper!AH54</f>
        <v>727.95636056027149</v>
      </c>
      <c r="AI54" s="105">
        <f>+upper!AI54</f>
        <v>718.67271278181045</v>
      </c>
      <c r="AJ54" s="105">
        <f>+upper!AJ54</f>
        <v>707.99016199903122</v>
      </c>
      <c r="AK54" s="105">
        <f>+upper!AK54</f>
        <v>695.83331308828656</v>
      </c>
      <c r="AL54" s="105">
        <f>+upper!AL54</f>
        <v>682.12389919419365</v>
      </c>
      <c r="AM54" s="105">
        <f>+upper!AM54</f>
        <v>666.78071178378889</v>
      </c>
      <c r="AN54" s="105">
        <f>+upper!AN54</f>
        <v>652.31331578830338</v>
      </c>
      <c r="AO54" s="105">
        <f>+upper!AO54</f>
        <v>648.30159258558911</v>
      </c>
      <c r="AP54" s="105">
        <f>+upper!AP54</f>
        <v>642.11110221430977</v>
      </c>
      <c r="AQ54" s="105">
        <f>+upper!AQ54</f>
        <v>633.53512414228805</v>
      </c>
      <c r="AR54" s="105">
        <f>+upper!AR54</f>
        <v>622.35246768279626</v>
      </c>
      <c r="AS54" s="105">
        <f>+upper!AS54</f>
        <v>608.32663395029897</v>
      </c>
      <c r="AT54" s="105">
        <f>+upper!AT54</f>
        <v>617.68361567594025</v>
      </c>
      <c r="AU54" s="105">
        <f>+upper!AU54</f>
        <v>622.98461150147739</v>
      </c>
      <c r="AV54" s="105">
        <f>+upper!AV54</f>
        <v>623.35471112862945</v>
      </c>
      <c r="AW54" s="105">
        <f>+upper!AW54</f>
        <v>617.78928344117492</v>
      </c>
      <c r="AX54" s="105">
        <f>+upper!AX54</f>
        <v>608.62863397094998</v>
      </c>
      <c r="AY54" s="105">
        <f>+upper!AY54</f>
        <v>609.41814571778707</v>
      </c>
      <c r="AZ54" s="105">
        <f>+upper!AZ54</f>
        <v>598.74487468382699</v>
      </c>
      <c r="BA54" s="105">
        <f>+upper!BA54</f>
        <v>573.42228972769988</v>
      </c>
      <c r="BB54" s="105">
        <f>+upper!BB54</f>
        <v>529.60230831550541</v>
      </c>
      <c r="BC54" s="105">
        <f>+upper!BC54</f>
        <v>425.31953044754215</v>
      </c>
      <c r="BD54" s="105">
        <f>+upper!BD54</f>
        <v>414.05321496698457</v>
      </c>
      <c r="BE54" s="105">
        <f>+upper!BE54</f>
        <v>411.14801760821712</v>
      </c>
      <c r="BF54" s="105">
        <f>+upper!BF54</f>
        <v>406.01363462949371</v>
      </c>
      <c r="BG54" s="105">
        <f>+upper!BG54</f>
        <v>260.58</v>
      </c>
      <c r="BH54" s="105">
        <f>+upper!BH54</f>
        <v>257.55</v>
      </c>
      <c r="BI54" s="105">
        <f>+upper!BI54</f>
        <v>255.53</v>
      </c>
      <c r="BJ54" s="105">
        <f>+upper!BJ54</f>
        <v>263.61</v>
      </c>
      <c r="BK54" s="105">
        <f>+upper!BK54</f>
        <v>261.58999999999997</v>
      </c>
      <c r="BL54" s="105">
        <f>+upper!BL54</f>
        <v>267.64999999999998</v>
      </c>
      <c r="BM54" s="105">
        <f>+upper!BM54</f>
        <v>275.73</v>
      </c>
      <c r="BN54" s="105">
        <f>+upper!BN54</f>
        <v>272.7</v>
      </c>
      <c r="BO54" s="105">
        <f>+upper!BO54</f>
        <v>345.82399999999996</v>
      </c>
      <c r="BP54" s="105">
        <f>+upper!BP54</f>
        <v>346.733</v>
      </c>
      <c r="BQ54" s="105">
        <f>+upper!BQ54</f>
        <v>348.85399999999998</v>
      </c>
      <c r="BR54" s="105">
        <f>+upper!BR54</f>
        <v>349.86399999999998</v>
      </c>
      <c r="BS54" s="105">
        <f>+upper!BS54</f>
        <v>348.95499999999998</v>
      </c>
      <c r="BT54" s="105">
        <f>+upper!BT54</f>
        <v>375.03993333333443</v>
      </c>
      <c r="BU54" s="105">
        <f>+upper!BU54</f>
        <v>367.92055555555515</v>
      </c>
      <c r="BV54" s="105">
        <f>+upper!BV54</f>
        <v>374.58640592592548</v>
      </c>
      <c r="BW54" s="105">
        <f>+upper!BW54</f>
        <v>381.76164543209944</v>
      </c>
      <c r="BX54" s="105">
        <f>+upper!BX54</f>
        <v>389.28089675720219</v>
      </c>
      <c r="BY54" s="105">
        <f>+upper!BY54</f>
        <v>395.77011987928859</v>
      </c>
      <c r="BZ54" s="105">
        <f>+upper!BZ54</f>
        <v>398.21731239799129</v>
      </c>
      <c r="CA54" s="105">
        <f>+upper!CA54</f>
        <v>406.84490706441551</v>
      </c>
    </row>
    <row r="55" spans="1:79" x14ac:dyDescent="0.2">
      <c r="A55" s="9">
        <f>+data!B57</f>
        <v>192</v>
      </c>
      <c r="B55" s="105">
        <f>+upper!B55</f>
        <v>0</v>
      </c>
      <c r="C55" s="105">
        <f>+upper!C55</f>
        <v>0</v>
      </c>
      <c r="D55" s="105">
        <f>+upper!D55</f>
        <v>0</v>
      </c>
      <c r="E55" s="105">
        <f>+upper!E55</f>
        <v>0</v>
      </c>
      <c r="F55" s="105">
        <f>+upper!F55</f>
        <v>0</v>
      </c>
      <c r="G55" s="105">
        <f>+upper!G55</f>
        <v>0</v>
      </c>
      <c r="H55" s="105">
        <f>+upper!H55</f>
        <v>0</v>
      </c>
      <c r="I55" s="105">
        <f>+upper!I55</f>
        <v>0</v>
      </c>
      <c r="J55" s="105">
        <f>+upper!J55</f>
        <v>0</v>
      </c>
      <c r="K55" s="105">
        <f>+upper!K55</f>
        <v>0</v>
      </c>
      <c r="L55" s="105">
        <f>+upper!L55</f>
        <v>0</v>
      </c>
      <c r="M55" s="105">
        <f>+upper!M55</f>
        <v>0</v>
      </c>
      <c r="N55" s="105">
        <f>+upper!N55</f>
        <v>0</v>
      </c>
      <c r="O55" s="105">
        <f>+upper!O55</f>
        <v>0</v>
      </c>
      <c r="P55" s="105">
        <f>+upper!P55</f>
        <v>0</v>
      </c>
      <c r="Q55" s="105">
        <f>+upper!Q55</f>
        <v>0</v>
      </c>
      <c r="R55" s="105">
        <f>+upper!R55</f>
        <v>0</v>
      </c>
      <c r="S55" s="105">
        <f>+upper!S55</f>
        <v>0</v>
      </c>
      <c r="T55" s="105">
        <f>+upper!T55</f>
        <v>0</v>
      </c>
      <c r="U55" s="105">
        <f>+upper!U55</f>
        <v>0</v>
      </c>
      <c r="V55" s="105">
        <f>+upper!V55</f>
        <v>0</v>
      </c>
      <c r="W55" s="105">
        <f>+upper!W55</f>
        <v>0</v>
      </c>
      <c r="X55" s="105">
        <f>+upper!X55</f>
        <v>0</v>
      </c>
      <c r="Y55" s="105">
        <f>+upper!Y55</f>
        <v>0</v>
      </c>
      <c r="Z55" s="105">
        <f>+upper!Z55</f>
        <v>0</v>
      </c>
      <c r="AA55" s="105">
        <f>+upper!AA55</f>
        <v>0</v>
      </c>
      <c r="AB55" s="105">
        <f>+upper!AB55</f>
        <v>46.369980352545326</v>
      </c>
      <c r="AC55" s="105">
        <f>+upper!AC55</f>
        <v>55.519612491074369</v>
      </c>
      <c r="AD55" s="105">
        <f>+upper!AD55</f>
        <v>62.746848537915149</v>
      </c>
      <c r="AE55" s="105">
        <f>+upper!AE55</f>
        <v>70.910274145460079</v>
      </c>
      <c r="AF55" s="105">
        <f>+upper!AF55</f>
        <v>80.130472478458813</v>
      </c>
      <c r="AG55" s="105">
        <f>+upper!AG55</f>
        <v>90.543455110840185</v>
      </c>
      <c r="AH55" s="105">
        <f>+upper!AH55</f>
        <v>102.30262055639939</v>
      </c>
      <c r="AI55" s="105">
        <f>+upper!AI55</f>
        <v>115.58095907000011</v>
      </c>
      <c r="AJ55" s="105">
        <f>+upper!AJ55</f>
        <v>130.57353432656311</v>
      </c>
      <c r="AK55" s="105">
        <f>+upper!AK55</f>
        <v>147.50027633362814</v>
      </c>
      <c r="AL55" s="105">
        <f>+upper!AL55</f>
        <v>166.60912413222101</v>
      </c>
      <c r="AM55" s="105">
        <f>+upper!AM55</f>
        <v>188.17956154288461</v>
      </c>
      <c r="AN55" s="105">
        <f>+upper!AN55</f>
        <v>212.52659447775247</v>
      </c>
      <c r="AO55" s="105">
        <f>+upper!AO55</f>
        <v>240.0052242307589</v>
      </c>
      <c r="AP55" s="105">
        <f>+upper!AP55</f>
        <v>292.59667793566121</v>
      </c>
      <c r="AQ55" s="105">
        <f>+upper!AQ55</f>
        <v>355.37280342763478</v>
      </c>
      <c r="AR55" s="105">
        <f>+upper!AR55</f>
        <v>431.58241009803731</v>
      </c>
      <c r="AS55" s="105">
        <f>+upper!AS55</f>
        <v>444.90358759813239</v>
      </c>
      <c r="AT55" s="105">
        <f>+upper!AT55</f>
        <v>457.07538020150764</v>
      </c>
      <c r="AU55" s="105">
        <f>+upper!AU55</f>
        <v>475.0377890818757</v>
      </c>
      <c r="AV55" s="105">
        <f>+upper!AV55</f>
        <v>494.32582308449327</v>
      </c>
      <c r="AW55" s="105">
        <f>+upper!AW55</f>
        <v>514.35123101188958</v>
      </c>
      <c r="AX55" s="105">
        <f>+upper!AX55</f>
        <v>660.57394670346901</v>
      </c>
      <c r="AY55" s="105">
        <f>+upper!AY55</f>
        <v>886.61032373244166</v>
      </c>
      <c r="AZ55" s="105">
        <f>+upper!AZ55</f>
        <v>1135.0674782815809</v>
      </c>
      <c r="BA55" s="105">
        <f>+upper!BA55</f>
        <v>1231.4937156568662</v>
      </c>
      <c r="BB55" s="105">
        <f>+upper!BB55</f>
        <v>1654.7917821235358</v>
      </c>
      <c r="BC55" s="105">
        <f>+upper!BC55</f>
        <v>1949.4</v>
      </c>
      <c r="BD55" s="105">
        <f>+upper!BD55</f>
        <v>2463.02</v>
      </c>
      <c r="BE55" s="105">
        <f>+upper!BE55</f>
        <v>2653.9259999999999</v>
      </c>
      <c r="BF55" s="105">
        <f>+upper!BF55</f>
        <v>2940.6</v>
      </c>
      <c r="BG55" s="105">
        <f>+upper!BG55</f>
        <v>2525</v>
      </c>
      <c r="BH55" s="105">
        <f>+upper!BH55</f>
        <v>2429.0500000000002</v>
      </c>
      <c r="BI55" s="105">
        <f>+upper!BI55</f>
        <v>2441.17</v>
      </c>
      <c r="BJ55" s="105">
        <f>+upper!BJ55</f>
        <v>2480.56</v>
      </c>
      <c r="BK55" s="105">
        <f>+upper!BK55</f>
        <v>2417.94</v>
      </c>
      <c r="BL55" s="105">
        <f>+upper!BL55</f>
        <v>2565.4</v>
      </c>
      <c r="BM55" s="105">
        <f>+upper!BM55</f>
        <v>2594.69</v>
      </c>
      <c r="BN55" s="105">
        <f>+upper!BN55</f>
        <v>2655.29</v>
      </c>
      <c r="BO55" s="105">
        <f>+upper!BO55</f>
        <v>2605.8000000000002</v>
      </c>
      <c r="BP55" s="105">
        <f>+upper!BP55</f>
        <v>2651.25</v>
      </c>
      <c r="BQ55" s="105">
        <f>+upper!BQ55</f>
        <v>2701.75</v>
      </c>
      <c r="BR55" s="105">
        <f>+upper!BR55</f>
        <v>2458.34</v>
      </c>
      <c r="BS55" s="105">
        <f>+upper!BS55</f>
        <v>2862.34</v>
      </c>
      <c r="BT55" s="105">
        <f>+upper!BT55</f>
        <v>2720.1319999999969</v>
      </c>
      <c r="BU55" s="105">
        <f>+upper!BU55</f>
        <v>2762.753999999994</v>
      </c>
      <c r="BV55" s="105">
        <f>+upper!BV55</f>
        <v>2794.4275999999945</v>
      </c>
      <c r="BW55" s="105">
        <f>+upper!BW55</f>
        <v>2840.0661333333369</v>
      </c>
      <c r="BX55" s="105">
        <f>+upper!BX55</f>
        <v>2914.4281688888941</v>
      </c>
      <c r="BY55" s="105">
        <f>+upper!BY55</f>
        <v>2880.8830014814876</v>
      </c>
      <c r="BZ55" s="105">
        <f>+upper!BZ55</f>
        <v>2949.2234220247001</v>
      </c>
      <c r="CA55" s="105">
        <f>+upper!CA55</f>
        <v>2983.5712559670897</v>
      </c>
    </row>
    <row r="56" spans="1:79" x14ac:dyDescent="0.2">
      <c r="A56" s="9">
        <f>+data!B58</f>
        <v>196</v>
      </c>
      <c r="B56" s="105">
        <f>+upper!B56</f>
        <v>0</v>
      </c>
      <c r="C56" s="105">
        <f>+upper!C56</f>
        <v>0</v>
      </c>
      <c r="D56" s="105">
        <f>+upper!D56</f>
        <v>0</v>
      </c>
      <c r="E56" s="105">
        <f>+upper!E56</f>
        <v>0</v>
      </c>
      <c r="F56" s="105">
        <f>+upper!F56</f>
        <v>0</v>
      </c>
      <c r="G56" s="105">
        <f>+upper!G56</f>
        <v>3.7124970565282305</v>
      </c>
      <c r="H56" s="105">
        <f>+upper!H56</f>
        <v>5.7974159854334513</v>
      </c>
      <c r="I56" s="105">
        <f>+upper!I56</f>
        <v>8.9658408012843172</v>
      </c>
      <c r="J56" s="105">
        <f>+upper!J56</f>
        <v>13.672918730660706</v>
      </c>
      <c r="K56" s="105">
        <f>+upper!K56</f>
        <v>20.394525624763236</v>
      </c>
      <c r="L56" s="105">
        <f>+upper!L56</f>
        <v>29.21112481289672</v>
      </c>
      <c r="M56" s="105">
        <f>+upper!M56</f>
        <v>29.196671124647001</v>
      </c>
      <c r="N56" s="105">
        <f>+upper!N56</f>
        <v>29.145591385849837</v>
      </c>
      <c r="O56" s="105">
        <f>+upper!O56</f>
        <v>29.054503483125565</v>
      </c>
      <c r="P56" s="105">
        <f>+upper!P56</f>
        <v>28.91960146203381</v>
      </c>
      <c r="Q56" s="105">
        <f>+upper!Q56</f>
        <v>28.736562020055537</v>
      </c>
      <c r="R56" s="105">
        <f>+upper!R56</f>
        <v>28.500420470898838</v>
      </c>
      <c r="S56" s="105">
        <f>+upper!S56</f>
        <v>28.205403071027494</v>
      </c>
      <c r="T56" s="105">
        <f>+upper!T56</f>
        <v>27.844695450738417</v>
      </c>
      <c r="U56" s="105">
        <f>+upper!U56</f>
        <v>23.184388821567246</v>
      </c>
      <c r="V56" s="105">
        <f>+upper!V56</f>
        <v>18.846552733855905</v>
      </c>
      <c r="W56" s="105">
        <f>+upper!W56</f>
        <v>17.801705133583056</v>
      </c>
      <c r="X56" s="105">
        <f>+upper!X56</f>
        <v>18.962612026810273</v>
      </c>
      <c r="Y56" s="105">
        <f>+upper!Y56</f>
        <v>20.837422068030516</v>
      </c>
      <c r="Z56" s="105">
        <f>+upper!Z56</f>
        <v>14.478288937150701</v>
      </c>
      <c r="AA56" s="105">
        <f>+upper!AA56</f>
        <v>17.684125025694989</v>
      </c>
      <c r="AB56" s="105">
        <f>+upper!AB56</f>
        <v>9.560169509766256</v>
      </c>
      <c r="AC56" s="105">
        <f>+upper!AC56</f>
        <v>7.6845798726124848</v>
      </c>
      <c r="AD56" s="105">
        <f>+upper!AD56</f>
        <v>7.5244725190995423</v>
      </c>
      <c r="AE56" s="105">
        <f>+upper!AE56</f>
        <v>7.3633216074105965</v>
      </c>
      <c r="AF56" s="105">
        <f>+upper!AF56</f>
        <v>7.2010080556165237</v>
      </c>
      <c r="AG56" s="105">
        <f>+upper!AG56</f>
        <v>7.0373974782298072</v>
      </c>
      <c r="AH56" s="105">
        <f>+upper!AH56</f>
        <v>6.8723375024223659</v>
      </c>
      <c r="AI56" s="105">
        <f>+upper!AI56</f>
        <v>6.7056544670497455</v>
      </c>
      <c r="AJ56" s="105">
        <f>+upper!AJ56</f>
        <v>6.537149324772062</v>
      </c>
      <c r="AK56" s="105">
        <f>+upper!AK56</f>
        <v>6.3665925029698895</v>
      </c>
      <c r="AL56" s="105">
        <f>+upper!AL56</f>
        <v>6.1937173864181467</v>
      </c>
      <c r="AM56" s="105">
        <f>+upper!AM56</f>
        <v>6.0182119491313451</v>
      </c>
      <c r="AN56" s="105">
        <f>+upper!AN56</f>
        <v>6.2644138869209494</v>
      </c>
      <c r="AO56" s="105">
        <f>+upper!AO56</f>
        <v>6.4807138783563731</v>
      </c>
      <c r="AP56" s="105">
        <f>+upper!AP56</f>
        <v>6.6657173210236333</v>
      </c>
      <c r="AQ56" s="105">
        <f>+upper!AQ56</f>
        <v>6.8177250833470513</v>
      </c>
      <c r="AR56" s="105">
        <f>+upper!AR56</f>
        <v>6.9346401971107747</v>
      </c>
      <c r="AS56" s="105">
        <f>+upper!AS56</f>
        <v>7.4087361568888905</v>
      </c>
      <c r="AT56" s="105">
        <f>+upper!AT56</f>
        <v>7.8077789101623631</v>
      </c>
      <c r="AU56" s="105">
        <f>+upper!AU56</f>
        <v>8.1251007426873123</v>
      </c>
      <c r="AV56" s="105">
        <f>+upper!AV56</f>
        <v>8.3517800024136282</v>
      </c>
      <c r="AW56" s="105">
        <f>+upper!AW56</f>
        <v>8.4754514925675952</v>
      </c>
      <c r="AX56" s="105">
        <f>+upper!AX56</f>
        <v>9.1650891352095272</v>
      </c>
      <c r="AY56" s="105">
        <f>+upper!AY56</f>
        <v>9.6470527380525066</v>
      </c>
      <c r="AZ56" s="105">
        <f>+upper!AZ56</f>
        <v>9.8155795858302604</v>
      </c>
      <c r="BA56" s="105">
        <f>+upper!BA56</f>
        <v>9.5272808747502644</v>
      </c>
      <c r="BB56" s="105">
        <f>+upper!BB56</f>
        <v>9.8945258672178209</v>
      </c>
      <c r="BC56" s="105">
        <f>+upper!BC56</f>
        <v>5.13</v>
      </c>
      <c r="BD56" s="105">
        <f>+upper!BD56</f>
        <v>5.1100000000000003</v>
      </c>
      <c r="BE56" s="105">
        <f>+upper!BE56</f>
        <v>5.09</v>
      </c>
      <c r="BF56" s="105">
        <f>+upper!BF56</f>
        <v>5.07</v>
      </c>
      <c r="BG56" s="105">
        <f>+upper!BG56</f>
        <v>1.1110000000000002</v>
      </c>
      <c r="BH56" s="105">
        <f>+upper!BH56</f>
        <v>1.01</v>
      </c>
      <c r="BI56" s="105">
        <f>+upper!BI56</f>
        <v>1.01</v>
      </c>
      <c r="BJ56" s="105">
        <f>+upper!BJ56</f>
        <v>1.01</v>
      </c>
      <c r="BK56" s="105">
        <f>+upper!BK56</f>
        <v>1.01</v>
      </c>
      <c r="BL56" s="105">
        <f>+upper!BL56</f>
        <v>1.01</v>
      </c>
      <c r="BM56" s="105">
        <f>+upper!BM56</f>
        <v>1.01</v>
      </c>
      <c r="BN56" s="105">
        <f>+upper!BN56</f>
        <v>1.9189999999999998</v>
      </c>
      <c r="BO56" s="105">
        <f>+upper!BO56</f>
        <v>1.4139999999999999</v>
      </c>
      <c r="BP56" s="105">
        <f>+upper!BP56</f>
        <v>4.343</v>
      </c>
      <c r="BQ56" s="105">
        <f>+upper!BQ56</f>
        <v>2.02</v>
      </c>
      <c r="BR56" s="105">
        <f>+upper!BR56</f>
        <v>3.5350000000000001</v>
      </c>
      <c r="BS56" s="105">
        <f>+upper!BS56</f>
        <v>3.5350000000000001</v>
      </c>
      <c r="BT56" s="105">
        <f>+upper!BT56</f>
        <v>4.0063333333333642</v>
      </c>
      <c r="BU56" s="105">
        <f>+upper!BU56</f>
        <v>4.3474888888889156</v>
      </c>
      <c r="BV56" s="105">
        <f>+upper!BV56</f>
        <v>4.2292814814814941</v>
      </c>
      <c r="BW56" s="105">
        <f>+upper!BW56</f>
        <v>5.0077046913579775</v>
      </c>
      <c r="BX56" s="105">
        <f>+upper!BX56</f>
        <v>5.0888870781893187</v>
      </c>
      <c r="BY56" s="105">
        <f>+upper!BY56</f>
        <v>5.4346501179698201</v>
      </c>
      <c r="BZ56" s="105">
        <f>+upper!BZ56</f>
        <v>5.7001444352993982</v>
      </c>
      <c r="CA56" s="105">
        <f>+upper!CA56</f>
        <v>6.0140827183661267</v>
      </c>
    </row>
    <row r="57" spans="1:79" x14ac:dyDescent="0.2">
      <c r="A57" s="9">
        <f>+data!B59</f>
        <v>203</v>
      </c>
      <c r="B57" s="105">
        <f>+upper!B57</f>
        <v>0</v>
      </c>
      <c r="C57" s="105">
        <f>+upper!C57</f>
        <v>0</v>
      </c>
      <c r="D57" s="105">
        <f>+upper!D57</f>
        <v>0</v>
      </c>
      <c r="E57" s="105">
        <f>+upper!E57</f>
        <v>0</v>
      </c>
      <c r="F57" s="105">
        <f>+upper!F57</f>
        <v>0</v>
      </c>
      <c r="G57" s="105">
        <f>+upper!G57</f>
        <v>27.538970645217603</v>
      </c>
      <c r="H57" s="105">
        <f>+upper!H57</f>
        <v>54.708290677747719</v>
      </c>
      <c r="I57" s="105">
        <f>+upper!I57</f>
        <v>108.66239487054915</v>
      </c>
      <c r="J57" s="105">
        <f>+upper!J57</f>
        <v>215.78631324849329</v>
      </c>
      <c r="K57" s="105">
        <f>+upper!K57</f>
        <v>428.43479420142683</v>
      </c>
      <c r="L57" s="105">
        <f>+upper!L57</f>
        <v>850.47080803761821</v>
      </c>
      <c r="M57" s="105">
        <f>+upper!M57</f>
        <v>804.8213415451761</v>
      </c>
      <c r="N57" s="105">
        <f>+upper!N57</f>
        <v>761.39958398318799</v>
      </c>
      <c r="O57" s="105">
        <f>+upper!O57</f>
        <v>720.1026527371871</v>
      </c>
      <c r="P57" s="105">
        <f>+upper!P57</f>
        <v>680.8322486358702</v>
      </c>
      <c r="Q57" s="105">
        <f>+upper!Q57</f>
        <v>643.49445687293201</v>
      </c>
      <c r="R57" s="105">
        <f>+upper!R57</f>
        <v>607.99955641424515</v>
      </c>
      <c r="S57" s="105">
        <f>+upper!S57</f>
        <v>1146.6860371877656</v>
      </c>
      <c r="T57" s="105">
        <f>+upper!T57</f>
        <v>1894.6616781900443</v>
      </c>
      <c r="U57" s="105">
        <f>+upper!U57</f>
        <v>2875.2782980392153</v>
      </c>
      <c r="V57" s="105">
        <f>+upper!V57</f>
        <v>3321.6174680672284</v>
      </c>
      <c r="W57" s="105">
        <f>+upper!W57</f>
        <v>4970.5306023529429</v>
      </c>
      <c r="X57" s="105">
        <f>+upper!X57</f>
        <v>5138.4924039215684</v>
      </c>
      <c r="Y57" s="105">
        <f>+upper!Y57</f>
        <v>5559.8203129411768</v>
      </c>
      <c r="Z57" s="105">
        <f>+upper!Z57</f>
        <v>5231.0137352941183</v>
      </c>
      <c r="AA57" s="105">
        <f>+upper!AA57</f>
        <v>4433.9068803921591</v>
      </c>
      <c r="AB57" s="105">
        <f>+upper!AB57</f>
        <v>5293.999410882353</v>
      </c>
      <c r="AC57" s="105">
        <f>+upper!AC57</f>
        <v>5025.714923076921</v>
      </c>
      <c r="AD57" s="105">
        <f>+upper!AD57</f>
        <v>4731.2834390226562</v>
      </c>
      <c r="AE57" s="105">
        <f>+upper!AE57</f>
        <v>4420.0364115600914</v>
      </c>
      <c r="AF57" s="105">
        <f>+upper!AF57</f>
        <v>4092.4839860298994</v>
      </c>
      <c r="AG57" s="105">
        <f>+upper!AG57</f>
        <v>3749.1363077727501</v>
      </c>
      <c r="AH57" s="105">
        <f>+upper!AH57</f>
        <v>3390.5035221293128</v>
      </c>
      <c r="AI57" s="105">
        <f>+upper!AI57</f>
        <v>3294.0906806892758</v>
      </c>
      <c r="AJ57" s="105">
        <f>+upper!AJ57</f>
        <v>3191.7804847889711</v>
      </c>
      <c r="AK57" s="105">
        <f>+upper!AK57</f>
        <v>3083.7519906465209</v>
      </c>
      <c r="AL57" s="105">
        <f>+upper!AL57</f>
        <v>2970.1842544800443</v>
      </c>
      <c r="AM57" s="105">
        <f>+upper!AM57</f>
        <v>2851.2563325076626</v>
      </c>
      <c r="AN57" s="105">
        <f>+upper!AN57</f>
        <v>2738.0389033241677</v>
      </c>
      <c r="AO57" s="105">
        <f>+upper!AO57</f>
        <v>2620.085951532903</v>
      </c>
      <c r="AP57" s="105">
        <f>+upper!AP57</f>
        <v>2866.2340876823459</v>
      </c>
      <c r="AQ57" s="105">
        <f>+upper!AQ57</f>
        <v>3056.5632950108939</v>
      </c>
      <c r="AR57" s="105">
        <f>+upper!AR57</f>
        <v>2969.635922660224</v>
      </c>
      <c r="AS57" s="105">
        <f>+upper!AS57</f>
        <v>2942.7236553479643</v>
      </c>
      <c r="AT57" s="105">
        <f>+upper!AT57</f>
        <v>2907.174930219187</v>
      </c>
      <c r="AU57" s="105">
        <f>+upper!AU57</f>
        <v>2829.9813245156538</v>
      </c>
      <c r="AV57" s="105">
        <f>+upper!AV57</f>
        <v>2700.4869927801728</v>
      </c>
      <c r="AW57" s="105">
        <f>+upper!AW57</f>
        <v>2604.2861145299803</v>
      </c>
      <c r="AX57" s="105">
        <f>+upper!AX57</f>
        <v>2513.7125454077323</v>
      </c>
      <c r="AY57" s="105">
        <f>+upper!AY57</f>
        <v>2276.8372828323872</v>
      </c>
      <c r="AZ57" s="105">
        <f>+upper!AZ57</f>
        <v>2115.8152771910541</v>
      </c>
      <c r="BA57" s="105">
        <f>+upper!BA57</f>
        <v>1608.7604783902527</v>
      </c>
      <c r="BB57" s="105">
        <f>+upper!BB57</f>
        <v>1227.7305032345328</v>
      </c>
      <c r="BC57" s="105">
        <f>+upper!BC57</f>
        <v>1003.8050240963856</v>
      </c>
      <c r="BD57" s="105">
        <f>+upper!BD57</f>
        <v>946.10502628696611</v>
      </c>
      <c r="BE57" s="105">
        <f>+upper!BE57</f>
        <v>901.14854107338454</v>
      </c>
      <c r="BF57" s="105">
        <f>+upper!BF57</f>
        <v>875.72782803943051</v>
      </c>
      <c r="BG57" s="105">
        <f>+upper!BG57</f>
        <v>970.61</v>
      </c>
      <c r="BH57" s="105">
        <f>+upper!BH57</f>
        <v>975.66</v>
      </c>
      <c r="BI57" s="105">
        <f>+upper!BI57</f>
        <v>977.68000000000006</v>
      </c>
      <c r="BJ57" s="105">
        <f>+upper!BJ57</f>
        <v>980.71</v>
      </c>
      <c r="BK57" s="105">
        <f>+upper!BK57</f>
        <v>981.72</v>
      </c>
      <c r="BL57" s="105">
        <f>+upper!BL57</f>
        <v>983.74</v>
      </c>
      <c r="BM57" s="105">
        <f>+upper!BM57</f>
        <v>985.76</v>
      </c>
      <c r="BN57" s="105">
        <f>+upper!BN57</f>
        <v>987.78</v>
      </c>
      <c r="BO57" s="105">
        <f>+upper!BO57</f>
        <v>989.8</v>
      </c>
      <c r="BP57" s="105">
        <f>+upper!BP57</f>
        <v>992.83</v>
      </c>
      <c r="BQ57" s="105">
        <f>+upper!BQ57</f>
        <v>995.86</v>
      </c>
      <c r="BR57" s="105">
        <f>+upper!BR57</f>
        <v>998.89</v>
      </c>
      <c r="BS57" s="105">
        <f>+upper!BS57</f>
        <v>1001.92</v>
      </c>
      <c r="BT57" s="105">
        <f>+upper!BT57</f>
        <v>1004.6133333333337</v>
      </c>
      <c r="BU57" s="105">
        <f>+upper!BU57</f>
        <v>1007.7555555555551</v>
      </c>
      <c r="BV57" s="105">
        <f>+upper!BV57</f>
        <v>1010.7032592592591</v>
      </c>
      <c r="BW57" s="105">
        <f>+upper!BW57</f>
        <v>1013.6409876543198</v>
      </c>
      <c r="BX57" s="105">
        <f>+upper!BX57</f>
        <v>1016.5785497942376</v>
      </c>
      <c r="BY57" s="105">
        <f>+upper!BY57</f>
        <v>1019.5342891632362</v>
      </c>
      <c r="BZ57" s="105">
        <f>+upper!BZ57</f>
        <v>1022.5388114860522</v>
      </c>
      <c r="CA57" s="105">
        <f>+upper!CA57</f>
        <v>1025.4599353025433</v>
      </c>
    </row>
    <row r="58" spans="1:79" x14ac:dyDescent="0.2">
      <c r="A58" s="9">
        <f>+data!B60</f>
        <v>204</v>
      </c>
      <c r="B58" s="105">
        <f>+upper!B58</f>
        <v>0</v>
      </c>
      <c r="C58" s="105">
        <f>+upper!C58</f>
        <v>0</v>
      </c>
      <c r="D58" s="105">
        <f>+upper!D58</f>
        <v>0</v>
      </c>
      <c r="E58" s="105">
        <f>+upper!E58</f>
        <v>0</v>
      </c>
      <c r="F58" s="105">
        <f>+upper!F58</f>
        <v>0</v>
      </c>
      <c r="G58" s="105">
        <f>+upper!G58</f>
        <v>26.103040268370957</v>
      </c>
      <c r="H58" s="105">
        <f>+upper!H58</f>
        <v>40.983022330428575</v>
      </c>
      <c r="I58" s="105">
        <f>+upper!I58</f>
        <v>63.853917224397669</v>
      </c>
      <c r="J58" s="105">
        <f>+upper!J58</f>
        <v>98.442463478624319</v>
      </c>
      <c r="K58" s="105">
        <f>+upper!K58</f>
        <v>149.42415636144995</v>
      </c>
      <c r="L58" s="105">
        <f>+upper!L58</f>
        <v>221.13789986461961</v>
      </c>
      <c r="M58" s="105">
        <f>+upper!M58</f>
        <v>245.38852278255013</v>
      </c>
      <c r="N58" s="105">
        <f>+upper!N58</f>
        <v>272.0858602904546</v>
      </c>
      <c r="O58" s="105">
        <f>+upper!O58</f>
        <v>301.43705754122789</v>
      </c>
      <c r="P58" s="105">
        <f>+upper!P58</f>
        <v>333.65842839217771</v>
      </c>
      <c r="Q58" s="105">
        <f>+upper!Q58</f>
        <v>368.9736525740152</v>
      </c>
      <c r="R58" s="105">
        <f>+upper!R58</f>
        <v>407.61117359932734</v>
      </c>
      <c r="S58" s="105">
        <f>+upper!S58</f>
        <v>449.80056368430502</v>
      </c>
      <c r="T58" s="105">
        <f>+upper!T58</f>
        <v>495.76755268532918</v>
      </c>
      <c r="U58" s="105">
        <f>+upper!U58</f>
        <v>545.72732460047882</v>
      </c>
      <c r="V58" s="105">
        <f>+upper!V58</f>
        <v>599.87555704528427</v>
      </c>
      <c r="W58" s="105">
        <f>+upper!W58</f>
        <v>658.3765001281987</v>
      </c>
      <c r="X58" s="105">
        <f>+upper!X58</f>
        <v>721.34713587662611</v>
      </c>
      <c r="Y58" s="105">
        <f>+upper!Y58</f>
        <v>788.83608661601409</v>
      </c>
      <c r="Z58" s="105">
        <f>+upper!Z58</f>
        <v>847.34545398467299</v>
      </c>
      <c r="AA58" s="105">
        <f>+upper!AA58</f>
        <v>896.77879207923706</v>
      </c>
      <c r="AB58" s="105">
        <f>+upper!AB58</f>
        <v>880.2055551002137</v>
      </c>
      <c r="AC58" s="105">
        <f>+upper!AC58</f>
        <v>800.20804202867589</v>
      </c>
      <c r="AD58" s="105">
        <f>+upper!AD58</f>
        <v>730.32172636642758</v>
      </c>
      <c r="AE58" s="105">
        <f>+upper!AE58</f>
        <v>666.47344647680609</v>
      </c>
      <c r="AF58" s="105">
        <f>+upper!AF58</f>
        <v>608.14627214338668</v>
      </c>
      <c r="AG58" s="105">
        <f>+upper!AG58</f>
        <v>554.86718371002212</v>
      </c>
      <c r="AH58" s="105">
        <f>+upper!AH58</f>
        <v>506.20336729426373</v>
      </c>
      <c r="AI58" s="105">
        <f>+upper!AI58</f>
        <v>461.75882073285845</v>
      </c>
      <c r="AJ58" s="105">
        <f>+upper!AJ58</f>
        <v>421.17124433282027</v>
      </c>
      <c r="AK58" s="105">
        <f>+upper!AK58</f>
        <v>384.10919265481459</v>
      </c>
      <c r="AL58" s="105">
        <f>+upper!AL58</f>
        <v>350.26946553074339</v>
      </c>
      <c r="AM58" s="105">
        <f>+upper!AM58</f>
        <v>319.37471832913803</v>
      </c>
      <c r="AN58" s="105">
        <f>+upper!AN58</f>
        <v>291.17127314375296</v>
      </c>
      <c r="AO58" s="105">
        <f>+upper!AO58</f>
        <v>269.57441276283765</v>
      </c>
      <c r="AP58" s="105">
        <f>+upper!AP58</f>
        <v>249.54943047197381</v>
      </c>
      <c r="AQ58" s="105">
        <f>+upper!AQ58</f>
        <v>230.98365297140825</v>
      </c>
      <c r="AR58" s="105">
        <f>+upper!AR58</f>
        <v>213.77238280447148</v>
      </c>
      <c r="AS58" s="105">
        <f>+upper!AS58</f>
        <v>197.81833965180419</v>
      </c>
      <c r="AT58" s="105">
        <f>+upper!AT58</f>
        <v>199.21756780090678</v>
      </c>
      <c r="AU58" s="105">
        <f>+upper!AU58</f>
        <v>200.60004974972338</v>
      </c>
      <c r="AV58" s="105">
        <f>+upper!AV58</f>
        <v>201.96474558456805</v>
      </c>
      <c r="AW58" s="105">
        <f>+upper!AW58</f>
        <v>203.31058632200231</v>
      </c>
      <c r="AX58" s="105">
        <f>+upper!AX58</f>
        <v>205.81706838713791</v>
      </c>
      <c r="AY58" s="105">
        <f>+upper!AY58</f>
        <v>245.00853820806662</v>
      </c>
      <c r="AZ58" s="105">
        <f>+upper!AZ58</f>
        <v>291.64299062286278</v>
      </c>
      <c r="BA58" s="105">
        <f>+upper!BA58</f>
        <v>347.12965350148937</v>
      </c>
      <c r="BB58" s="105">
        <f>+upper!BB58</f>
        <v>413.1436348137554</v>
      </c>
      <c r="BC58" s="105">
        <f>+upper!BC58</f>
        <v>453.49200000000002</v>
      </c>
      <c r="BD58" s="105">
        <f>+upper!BD58</f>
        <v>451.72399999999999</v>
      </c>
      <c r="BE58" s="105">
        <f>+upper!BE58</f>
        <v>449.95600000000002</v>
      </c>
      <c r="BF58" s="105">
        <f>+upper!BF58</f>
        <v>557.70000000000005</v>
      </c>
      <c r="BG58" s="105">
        <f>+upper!BG58</f>
        <v>555.5</v>
      </c>
      <c r="BH58" s="105">
        <f>+upper!BH58</f>
        <v>555.5</v>
      </c>
      <c r="BI58" s="105">
        <f>+upper!BI58</f>
        <v>555.5</v>
      </c>
      <c r="BJ58" s="105">
        <f>+upper!BJ58</f>
        <v>555.5</v>
      </c>
      <c r="BK58" s="105">
        <f>+upper!BK58</f>
        <v>555.5</v>
      </c>
      <c r="BL58" s="105">
        <f>+upper!BL58</f>
        <v>555.5</v>
      </c>
      <c r="BM58" s="105">
        <f>+upper!BM58</f>
        <v>555.5</v>
      </c>
      <c r="BN58" s="105">
        <f>+upper!BN58</f>
        <v>555.5</v>
      </c>
      <c r="BO58" s="105">
        <f>+upper!BO58</f>
        <v>555.5</v>
      </c>
      <c r="BP58" s="105">
        <f>+upper!BP58</f>
        <v>555.5</v>
      </c>
      <c r="BQ58" s="105">
        <f>+upper!BQ58</f>
        <v>555.5</v>
      </c>
      <c r="BR58" s="105">
        <f>+upper!BR58</f>
        <v>555.5</v>
      </c>
      <c r="BS58" s="105">
        <f>+upper!BS58</f>
        <v>555.5</v>
      </c>
      <c r="BT58" s="105">
        <f>+upper!BT58</f>
        <v>555.5</v>
      </c>
      <c r="BU58" s="105">
        <f>+upper!BU58</f>
        <v>555.5</v>
      </c>
      <c r="BV58" s="105">
        <f>+upper!BV58</f>
        <v>555.5</v>
      </c>
      <c r="BW58" s="105">
        <f>+upper!BW58</f>
        <v>555.5</v>
      </c>
      <c r="BX58" s="105">
        <f>+upper!BX58</f>
        <v>555.5</v>
      </c>
      <c r="BY58" s="105">
        <f>+upper!BY58</f>
        <v>555.5</v>
      </c>
      <c r="BZ58" s="105">
        <f>+upper!BZ58</f>
        <v>555.5</v>
      </c>
      <c r="CA58" s="105">
        <f>+upper!CA58</f>
        <v>555.5</v>
      </c>
    </row>
    <row r="59" spans="1:79" x14ac:dyDescent="0.2">
      <c r="A59" s="9">
        <f>+data!B61</f>
        <v>208</v>
      </c>
      <c r="B59" s="105">
        <f>+upper!B59</f>
        <v>0</v>
      </c>
      <c r="C59" s="105">
        <f>+upper!C59</f>
        <v>0</v>
      </c>
      <c r="D59" s="105">
        <f>+upper!D59</f>
        <v>0</v>
      </c>
      <c r="E59" s="105">
        <f>+upper!E59</f>
        <v>0</v>
      </c>
      <c r="F59" s="105">
        <f>+upper!F59</f>
        <v>0</v>
      </c>
      <c r="G59" s="105">
        <f>+upper!G59</f>
        <v>6.5810019315072363</v>
      </c>
      <c r="H59" s="105">
        <f>+upper!H59</f>
        <v>7.2631490370102227</v>
      </c>
      <c r="I59" s="105">
        <f>+upper!I59</f>
        <v>8.0145395686218368</v>
      </c>
      <c r="J59" s="105">
        <f>+upper!J59</f>
        <v>8.8420037531913245</v>
      </c>
      <c r="K59" s="105">
        <f>+upper!K59</f>
        <v>9.7530180598524723</v>
      </c>
      <c r="L59" s="105">
        <f>+upper!L59</f>
        <v>238.14035938578772</v>
      </c>
      <c r="M59" s="105">
        <f>+upper!M59</f>
        <v>247.64596196631283</v>
      </c>
      <c r="N59" s="105">
        <f>+upper!N59</f>
        <v>255.32800453761865</v>
      </c>
      <c r="O59" s="105">
        <f>+upper!O59</f>
        <v>261.34116406477267</v>
      </c>
      <c r="P59" s="105">
        <f>+upper!P59</f>
        <v>265.82982206410486</v>
      </c>
      <c r="Q59" s="105">
        <f>+upper!Q59</f>
        <v>268.92866985620947</v>
      </c>
      <c r="R59" s="105">
        <f>+upper!R59</f>
        <v>270.76328087145993</v>
      </c>
      <c r="S59" s="105">
        <f>+upper!S59</f>
        <v>542.03266133333386</v>
      </c>
      <c r="T59" s="105">
        <f>+upper!T59</f>
        <v>947.33083909502216</v>
      </c>
      <c r="U59" s="105">
        <f>+upper!U59</f>
        <v>1340.3336943661936</v>
      </c>
      <c r="V59" s="105">
        <f>+upper!V59</f>
        <v>1476.2744302521012</v>
      </c>
      <c r="W59" s="105">
        <f>+upper!W59</f>
        <v>2149.1266649337776</v>
      </c>
      <c r="X59" s="105">
        <f>+upper!X59</f>
        <v>1910.6004894207467</v>
      </c>
      <c r="Y59" s="105">
        <f>+upper!Y59</f>
        <v>1544.394531372549</v>
      </c>
      <c r="Z59" s="105">
        <f>+upper!Z59</f>
        <v>1162.4474967320261</v>
      </c>
      <c r="AA59" s="105">
        <f>+upper!AA59</f>
        <v>1231.640800108933</v>
      </c>
      <c r="AB59" s="105">
        <f>+upper!AB59</f>
        <v>1143.7653048202612</v>
      </c>
      <c r="AC59" s="105">
        <f>+upper!AC59</f>
        <v>1240.9172649572647</v>
      </c>
      <c r="AD59" s="105">
        <f>+upper!AD59</f>
        <v>1158.7143906682086</v>
      </c>
      <c r="AE59" s="105">
        <f>+upper!AE59</f>
        <v>1075.2375465715459</v>
      </c>
      <c r="AF59" s="105">
        <f>+upper!AF59</f>
        <v>990.11222724714992</v>
      </c>
      <c r="AG59" s="105">
        <f>+upper!AG59</f>
        <v>903.22978376591618</v>
      </c>
      <c r="AH59" s="105">
        <f>+upper!AH59</f>
        <v>814.45548362726367</v>
      </c>
      <c r="AI59" s="105">
        <f>+upper!AI59</f>
        <v>802.31411244408889</v>
      </c>
      <c r="AJ59" s="105">
        <f>+upper!AJ59</f>
        <v>775.90120972577199</v>
      </c>
      <c r="AK59" s="105">
        <f>+upper!AK59</f>
        <v>748.26202725954829</v>
      </c>
      <c r="AL59" s="105">
        <f>+upper!AL59</f>
        <v>719.43655690654157</v>
      </c>
      <c r="AM59" s="105">
        <f>+upper!AM59</f>
        <v>689.46479052787572</v>
      </c>
      <c r="AN59" s="105">
        <f>+upper!AN59</f>
        <v>696.15918666260143</v>
      </c>
      <c r="AO59" s="105">
        <f>+upper!AO59</f>
        <v>696.88756718203706</v>
      </c>
      <c r="AP59" s="105">
        <f>+upper!AP59</f>
        <v>714.53506673303707</v>
      </c>
      <c r="AQ59" s="105">
        <f>+upper!AQ59</f>
        <v>705.4910394625731</v>
      </c>
      <c r="AR59" s="105">
        <f>+upper!AR59</f>
        <v>718.22508922453289</v>
      </c>
      <c r="AS59" s="105">
        <f>+upper!AS59</f>
        <v>744.60827429373296</v>
      </c>
      <c r="AT59" s="105">
        <f>+upper!AT59</f>
        <v>754.43624742806048</v>
      </c>
      <c r="AU59" s="105">
        <f>+upper!AU59</f>
        <v>750.84325352022915</v>
      </c>
      <c r="AV59" s="105">
        <f>+upper!AV59</f>
        <v>740.22353922858974</v>
      </c>
      <c r="AW59" s="105">
        <f>+upper!AW59</f>
        <v>730.40523687088989</v>
      </c>
      <c r="AX59" s="105">
        <f>+upper!AX59</f>
        <v>721.52099535126843</v>
      </c>
      <c r="AY59" s="105">
        <f>+upper!AY59</f>
        <v>722.92876798939494</v>
      </c>
      <c r="AZ59" s="105">
        <f>+upper!AZ59</f>
        <v>696.34998868686682</v>
      </c>
      <c r="BA59" s="105">
        <f>+upper!BA59</f>
        <v>616.90779597918367</v>
      </c>
      <c r="BB59" s="105">
        <f>+upper!BB59</f>
        <v>473.63498437825615</v>
      </c>
      <c r="BC59" s="105">
        <f>+upper!BC59</f>
        <v>351.91800000000001</v>
      </c>
      <c r="BD59" s="105">
        <f>+upper!BD59</f>
        <v>305.57800000000003</v>
      </c>
      <c r="BE59" s="105">
        <f>+upper!BE59</f>
        <v>256.536</v>
      </c>
      <c r="BF59" s="105">
        <f>+upper!BF59</f>
        <v>220.03800000000001</v>
      </c>
      <c r="BG59" s="105">
        <f>+upper!BG59</f>
        <v>361.58</v>
      </c>
      <c r="BH59" s="105">
        <f>+upper!BH59</f>
        <v>379.76</v>
      </c>
      <c r="BI59" s="105">
        <f>+upper!BI59</f>
        <v>385.82</v>
      </c>
      <c r="BJ59" s="105">
        <f>+upper!BJ59</f>
        <v>387.84000000000003</v>
      </c>
      <c r="BK59" s="105">
        <f>+upper!BK59</f>
        <v>373.7</v>
      </c>
      <c r="BL59" s="105">
        <f>+upper!BL59</f>
        <v>371.68</v>
      </c>
      <c r="BM59" s="105">
        <f>+upper!BM59</f>
        <v>360.57</v>
      </c>
      <c r="BN59" s="105">
        <f>+upper!BN59</f>
        <v>353.5</v>
      </c>
      <c r="BO59" s="105">
        <f>+upper!BO59</f>
        <v>263.61</v>
      </c>
      <c r="BP59" s="105">
        <f>+upper!BP59</f>
        <v>198.97</v>
      </c>
      <c r="BQ59" s="105">
        <f>+upper!BQ59</f>
        <v>202</v>
      </c>
      <c r="BR59" s="105">
        <f>+upper!BR59</f>
        <v>188.87</v>
      </c>
      <c r="BS59" s="105">
        <f>+upper!BS59</f>
        <v>202</v>
      </c>
      <c r="BT59" s="105">
        <f>+upper!BT59</f>
        <v>136.95599999999854</v>
      </c>
      <c r="BU59" s="105">
        <f>+upper!BU59</f>
        <v>135.00333333333089</v>
      </c>
      <c r="BV59" s="105">
        <f>+upper!BV59</f>
        <v>127.11635555555324</v>
      </c>
      <c r="BW59" s="105">
        <f>+upper!BW59</f>
        <v>105.2180592592596</v>
      </c>
      <c r="BX59" s="105">
        <f>+upper!BX59</f>
        <v>84.707627654319879</v>
      </c>
      <c r="BY59" s="105">
        <f>+upper!BY59</f>
        <v>62.877296460898798</v>
      </c>
      <c r="BZ59" s="105">
        <f>+upper!BZ59</f>
        <v>54.328552274346983</v>
      </c>
      <c r="CA59" s="105">
        <f>+upper!CA59</f>
        <v>33.215052671237935</v>
      </c>
    </row>
    <row r="60" spans="1:79" x14ac:dyDescent="0.2">
      <c r="A60" s="9">
        <f>+data!B62</f>
        <v>212</v>
      </c>
      <c r="B60" s="105">
        <f>+upper!B60</f>
        <v>0</v>
      </c>
      <c r="C60" s="105">
        <f>+upper!C60</f>
        <v>0</v>
      </c>
      <c r="D60" s="105">
        <f>+upper!D60</f>
        <v>0</v>
      </c>
      <c r="E60" s="105">
        <f>+upper!E60</f>
        <v>0</v>
      </c>
      <c r="F60" s="105">
        <f>+upper!F60</f>
        <v>0</v>
      </c>
      <c r="G60" s="105">
        <f>+upper!G60</f>
        <v>0</v>
      </c>
      <c r="H60" s="105">
        <f>+upper!H60</f>
        <v>0</v>
      </c>
      <c r="I60" s="105">
        <f>+upper!I60</f>
        <v>0</v>
      </c>
      <c r="J60" s="105">
        <f>+upper!J60</f>
        <v>0</v>
      </c>
      <c r="K60" s="105">
        <f>+upper!K60</f>
        <v>0</v>
      </c>
      <c r="L60" s="105">
        <f>+upper!L60</f>
        <v>0</v>
      </c>
      <c r="M60" s="105">
        <f>+upper!M60</f>
        <v>0</v>
      </c>
      <c r="N60" s="105">
        <f>+upper!N60</f>
        <v>0</v>
      </c>
      <c r="O60" s="105">
        <f>+upper!O60</f>
        <v>0</v>
      </c>
      <c r="P60" s="105">
        <f>+upper!P60</f>
        <v>0</v>
      </c>
      <c r="Q60" s="105">
        <f>+upper!Q60</f>
        <v>0</v>
      </c>
      <c r="R60" s="105">
        <f>+upper!R60</f>
        <v>0</v>
      </c>
      <c r="S60" s="105">
        <f>+upper!S60</f>
        <v>0</v>
      </c>
      <c r="T60" s="105">
        <f>+upper!T60</f>
        <v>0</v>
      </c>
      <c r="U60" s="105">
        <f>+upper!U60</f>
        <v>0</v>
      </c>
      <c r="V60" s="105">
        <f>+upper!V60</f>
        <v>0</v>
      </c>
      <c r="W60" s="105">
        <f>+upper!W60</f>
        <v>0</v>
      </c>
      <c r="X60" s="105">
        <f>+upper!X60</f>
        <v>0</v>
      </c>
      <c r="Y60" s="105">
        <f>+upper!Y60</f>
        <v>0</v>
      </c>
      <c r="Z60" s="105">
        <f>+upper!Z60</f>
        <v>0</v>
      </c>
      <c r="AA60" s="105">
        <f>+upper!AA60</f>
        <v>0</v>
      </c>
      <c r="AB60" s="105">
        <f>+upper!AB60</f>
        <v>0.12567852478544947</v>
      </c>
      <c r="AC60" s="105">
        <f>+upper!AC60</f>
        <v>0.1504771609021186</v>
      </c>
      <c r="AD60" s="105">
        <f>+upper!AD60</f>
        <v>0.17073748452684831</v>
      </c>
      <c r="AE60" s="105">
        <f>+upper!AE60</f>
        <v>0.19371306949401279</v>
      </c>
      <c r="AF60" s="105">
        <f>+upper!AF60</f>
        <v>0.2197658767042443</v>
      </c>
      <c r="AG60" s="105">
        <f>+upper!AG60</f>
        <v>0.24930582016566871</v>
      </c>
      <c r="AH60" s="105">
        <f>+upper!AH60</f>
        <v>0.28279707359579992</v>
      </c>
      <c r="AI60" s="105">
        <f>+upper!AI60</f>
        <v>0.32076519921745822</v>
      </c>
      <c r="AJ60" s="105">
        <f>+upper!AJ60</f>
        <v>0.36380520480257661</v>
      </c>
      <c r="AK60" s="105">
        <f>+upper!AK60</f>
        <v>0.41259064851737881</v>
      </c>
      <c r="AL60" s="105">
        <f>+upper!AL60</f>
        <v>0.46788392631153514</v>
      </c>
      <c r="AM60" s="105">
        <f>+upper!AM60</f>
        <v>0.5305478936792678</v>
      </c>
      <c r="AN60" s="105">
        <f>+upper!AN60</f>
        <v>0.60155899283327041</v>
      </c>
      <c r="AO60" s="105">
        <f>+upper!AO60</f>
        <v>0.68202207793131064</v>
      </c>
      <c r="AP60" s="105">
        <f>+upper!AP60</f>
        <v>0.77318715526945991</v>
      </c>
      <c r="AQ60" s="105">
        <f>+upper!AQ60</f>
        <v>0.87646828262775767</v>
      </c>
      <c r="AR60" s="105">
        <f>+upper!AR60</f>
        <v>0.97208971278234346</v>
      </c>
      <c r="AS60" s="105">
        <f>+upper!AS60</f>
        <v>1.1277007924690605</v>
      </c>
      <c r="AT60" s="105">
        <f>+upper!AT60</f>
        <v>1.1967765654497073</v>
      </c>
      <c r="AU60" s="105">
        <f>+upper!AU60</f>
        <v>1.1925242497669675</v>
      </c>
      <c r="AV60" s="105">
        <f>+upper!AV60</f>
        <v>0.82288800426325859</v>
      </c>
      <c r="AW60" s="105">
        <f>+upper!AW60</f>
        <v>1.1224313598662017</v>
      </c>
      <c r="AX60" s="105">
        <f>+upper!AX60</f>
        <v>1.3073173306615036</v>
      </c>
      <c r="AY60" s="105">
        <f>+upper!AY60</f>
        <v>1.4017927162478792</v>
      </c>
      <c r="AZ60" s="105">
        <f>+upper!AZ60</f>
        <v>1.289578549387842</v>
      </c>
      <c r="BA60" s="105">
        <f>+upper!BA60</f>
        <v>1.9157338172233769</v>
      </c>
      <c r="BB60" s="105">
        <f>+upper!BB60</f>
        <v>1.8141385980029399</v>
      </c>
      <c r="BC60" s="105">
        <f>+upper!BC60</f>
        <v>2.052</v>
      </c>
      <c r="BD60" s="105">
        <f>+upper!BD60</f>
        <v>2.044</v>
      </c>
      <c r="BE60" s="105">
        <f>+upper!BE60</f>
        <v>2.036</v>
      </c>
      <c r="BF60" s="105">
        <f>+upper!BF60</f>
        <v>2.028</v>
      </c>
      <c r="BG60" s="105">
        <f>+upper!BG60</f>
        <v>2.02</v>
      </c>
      <c r="BH60" s="105">
        <f>+upper!BH60</f>
        <v>2.02</v>
      </c>
      <c r="BI60" s="105">
        <f>+upper!BI60</f>
        <v>2.02</v>
      </c>
      <c r="BJ60" s="105">
        <f>+upper!BJ60</f>
        <v>2.02</v>
      </c>
      <c r="BK60" s="105">
        <f>+upper!BK60</f>
        <v>2.02</v>
      </c>
      <c r="BL60" s="105">
        <f>+upper!BL60</f>
        <v>2.02</v>
      </c>
      <c r="BM60" s="105">
        <f>+upper!BM60</f>
        <v>2.02</v>
      </c>
      <c r="BN60" s="105">
        <f>+upper!BN60</f>
        <v>2.02</v>
      </c>
      <c r="BO60" s="105">
        <f>+upper!BO60</f>
        <v>2.02</v>
      </c>
      <c r="BP60" s="105">
        <f>+upper!BP60</f>
        <v>2.02</v>
      </c>
      <c r="BQ60" s="105">
        <f>+upper!BQ60</f>
        <v>2.02</v>
      </c>
      <c r="BR60" s="105">
        <f>+upper!BR60</f>
        <v>2.02</v>
      </c>
      <c r="BS60" s="105">
        <f>+upper!BS60</f>
        <v>2.02</v>
      </c>
      <c r="BT60" s="105">
        <f>+upper!BT60</f>
        <v>2.02</v>
      </c>
      <c r="BU60" s="105">
        <f>+upper!BU60</f>
        <v>2.02</v>
      </c>
      <c r="BV60" s="105">
        <f>+upper!BV60</f>
        <v>2.02</v>
      </c>
      <c r="BW60" s="105">
        <f>+upper!BW60</f>
        <v>2.02</v>
      </c>
      <c r="BX60" s="105">
        <f>+upper!BX60</f>
        <v>2.02</v>
      </c>
      <c r="BY60" s="105">
        <f>+upper!BY60</f>
        <v>2.02</v>
      </c>
      <c r="BZ60" s="105">
        <f>+upper!BZ60</f>
        <v>2.02</v>
      </c>
      <c r="CA60" s="105">
        <f>+upper!CA60</f>
        <v>2.02</v>
      </c>
    </row>
    <row r="61" spans="1:79" x14ac:dyDescent="0.2">
      <c r="A61" s="9">
        <f>+data!B63</f>
        <v>214</v>
      </c>
      <c r="B61" s="105">
        <f>+upper!B61</f>
        <v>0</v>
      </c>
      <c r="C61" s="105">
        <f>+upper!C61</f>
        <v>0</v>
      </c>
      <c r="D61" s="105">
        <f>+upper!D61</f>
        <v>0</v>
      </c>
      <c r="E61" s="105">
        <f>+upper!E61</f>
        <v>0</v>
      </c>
      <c r="F61" s="105">
        <f>+upper!F61</f>
        <v>0</v>
      </c>
      <c r="G61" s="105">
        <f>+upper!G61</f>
        <v>0</v>
      </c>
      <c r="H61" s="105">
        <f>+upper!H61</f>
        <v>0</v>
      </c>
      <c r="I61" s="105">
        <f>+upper!I61</f>
        <v>0</v>
      </c>
      <c r="J61" s="105">
        <f>+upper!J61</f>
        <v>0</v>
      </c>
      <c r="K61" s="105">
        <f>+upper!K61</f>
        <v>0</v>
      </c>
      <c r="L61" s="105">
        <f>+upper!L61</f>
        <v>0</v>
      </c>
      <c r="M61" s="105">
        <f>+upper!M61</f>
        <v>0</v>
      </c>
      <c r="N61" s="105">
        <f>+upper!N61</f>
        <v>0</v>
      </c>
      <c r="O61" s="105">
        <f>+upper!O61</f>
        <v>0</v>
      </c>
      <c r="P61" s="105">
        <f>+upper!P61</f>
        <v>0</v>
      </c>
      <c r="Q61" s="105">
        <f>+upper!Q61</f>
        <v>0</v>
      </c>
      <c r="R61" s="105">
        <f>+upper!R61</f>
        <v>0</v>
      </c>
      <c r="S61" s="105">
        <f>+upper!S61</f>
        <v>0</v>
      </c>
      <c r="T61" s="105">
        <f>+upper!T61</f>
        <v>0</v>
      </c>
      <c r="U61" s="105">
        <f>+upper!U61</f>
        <v>0</v>
      </c>
      <c r="V61" s="105">
        <f>+upper!V61</f>
        <v>0</v>
      </c>
      <c r="W61" s="105">
        <f>+upper!W61</f>
        <v>0</v>
      </c>
      <c r="X61" s="105">
        <f>+upper!X61</f>
        <v>0</v>
      </c>
      <c r="Y61" s="105">
        <f>+upper!Y61</f>
        <v>0</v>
      </c>
      <c r="Z61" s="105">
        <f>+upper!Z61</f>
        <v>0</v>
      </c>
      <c r="AA61" s="105">
        <f>+upper!AA61</f>
        <v>78.414570403950606</v>
      </c>
      <c r="AB61" s="105">
        <f>+upper!AB61</f>
        <v>76.652445226333739</v>
      </c>
      <c r="AC61" s="105">
        <f>+upper!AC61</f>
        <v>76.481127500732086</v>
      </c>
      <c r="AD61" s="105">
        <f>+upper!AD61</f>
        <v>77.480880801395259</v>
      </c>
      <c r="AE61" s="105">
        <f>+upper!AE61</f>
        <v>78.488597823203406</v>
      </c>
      <c r="AF61" s="105">
        <f>+upper!AF61</f>
        <v>79.504165790149045</v>
      </c>
      <c r="AG61" s="105">
        <f>+upper!AG61</f>
        <v>80.527463541733951</v>
      </c>
      <c r="AH61" s="105">
        <f>+upper!AH61</f>
        <v>81.55836122765146</v>
      </c>
      <c r="AI61" s="105">
        <f>+upper!AI61</f>
        <v>82.596719993281269</v>
      </c>
      <c r="AJ61" s="105">
        <f>+upper!AJ61</f>
        <v>83.642391655743566</v>
      </c>
      <c r="AK61" s="105">
        <f>+upper!AK61</f>
        <v>84.695218370253812</v>
      </c>
      <c r="AL61" s="105">
        <f>+upper!AL61</f>
        <v>85.755032286511934</v>
      </c>
      <c r="AM61" s="105">
        <f>+upper!AM61</f>
        <v>86.821655194853619</v>
      </c>
      <c r="AN61" s="105">
        <f>+upper!AN61</f>
        <v>87.894898161882878</v>
      </c>
      <c r="AO61" s="105">
        <f>+upper!AO61</f>
        <v>91.516691474022977</v>
      </c>
      <c r="AP61" s="105">
        <f>+upper!AP61</f>
        <v>95.28026181574495</v>
      </c>
      <c r="AQ61" s="105">
        <f>+upper!AQ61</f>
        <v>99.190698731502152</v>
      </c>
      <c r="AR61" s="105">
        <f>+upper!AR61</f>
        <v>103.25324457250014</v>
      </c>
      <c r="AS61" s="105">
        <f>+upper!AS61</f>
        <v>107.47329696717455</v>
      </c>
      <c r="AT61" s="105">
        <f>+upper!AT61</f>
        <v>137.02410366160271</v>
      </c>
      <c r="AU61" s="105">
        <f>+upper!AU61</f>
        <v>174.68520840574007</v>
      </c>
      <c r="AV61" s="105">
        <f>+upper!AV61</f>
        <v>223.82973915302375</v>
      </c>
      <c r="AW61" s="105">
        <f>+upper!AW61</f>
        <v>284.94690163706042</v>
      </c>
      <c r="AX61" s="105">
        <f>+upper!AX61</f>
        <v>351.39352951371467</v>
      </c>
      <c r="AY61" s="105">
        <f>+upper!AY61</f>
        <v>451.39373667109896</v>
      </c>
      <c r="AZ61" s="105">
        <f>+upper!AZ61</f>
        <v>586.98791072261838</v>
      </c>
      <c r="BA61" s="105">
        <f>+upper!BA61</f>
        <v>687.59189582499585</v>
      </c>
      <c r="BB61" s="105">
        <f>+upper!BB61</f>
        <v>913.59607281512956</v>
      </c>
      <c r="BC61" s="105">
        <f>+upper!BC61</f>
        <v>1231.2</v>
      </c>
      <c r="BD61" s="105">
        <f>+upper!BD61</f>
        <v>1226.4000000000001</v>
      </c>
      <c r="BE61" s="105">
        <f>+upper!BE61</f>
        <v>1221.5999999999999</v>
      </c>
      <c r="BF61" s="105">
        <f>+upper!BF61</f>
        <v>1216.8</v>
      </c>
      <c r="BG61" s="105">
        <f>+upper!BG61</f>
        <v>1208.97</v>
      </c>
      <c r="BH61" s="105">
        <f>+upper!BH61</f>
        <v>1208.97</v>
      </c>
      <c r="BI61" s="105">
        <f>+upper!BI61</f>
        <v>1208.97</v>
      </c>
      <c r="BJ61" s="105">
        <f>+upper!BJ61</f>
        <v>1208.97</v>
      </c>
      <c r="BK61" s="105">
        <f>+upper!BK61</f>
        <v>1208.97</v>
      </c>
      <c r="BL61" s="105">
        <f>+upper!BL61</f>
        <v>1208.97</v>
      </c>
      <c r="BM61" s="105">
        <f>+upper!BM61</f>
        <v>1208.97</v>
      </c>
      <c r="BN61" s="105">
        <f>+upper!BN61</f>
        <v>1208.97</v>
      </c>
      <c r="BO61" s="105">
        <f>+upper!BO61</f>
        <v>1208.97</v>
      </c>
      <c r="BP61" s="105">
        <f>+upper!BP61</f>
        <v>1208.97</v>
      </c>
      <c r="BQ61" s="105">
        <f>+upper!BQ61</f>
        <v>1208.97</v>
      </c>
      <c r="BR61" s="105">
        <f>+upper!BR61</f>
        <v>1208.97</v>
      </c>
      <c r="BS61" s="105">
        <f>+upper!BS61</f>
        <v>1208.97</v>
      </c>
      <c r="BT61" s="105">
        <f>+upper!BT61</f>
        <v>1208.97</v>
      </c>
      <c r="BU61" s="105">
        <f>+upper!BU61</f>
        <v>1208.97</v>
      </c>
      <c r="BV61" s="105">
        <f>+upper!BV61</f>
        <v>1208.97</v>
      </c>
      <c r="BW61" s="105">
        <f>+upper!BW61</f>
        <v>1208.97</v>
      </c>
      <c r="BX61" s="105">
        <f>+upper!BX61</f>
        <v>1208.97</v>
      </c>
      <c r="BY61" s="105">
        <f>+upper!BY61</f>
        <v>1208.97</v>
      </c>
      <c r="BZ61" s="105">
        <f>+upper!BZ61</f>
        <v>1208.97</v>
      </c>
      <c r="CA61" s="105">
        <f>+upper!CA61</f>
        <v>1208.97</v>
      </c>
    </row>
    <row r="62" spans="1:79" x14ac:dyDescent="0.2">
      <c r="A62" s="9">
        <f>+data!B64</f>
        <v>218</v>
      </c>
      <c r="B62" s="105">
        <f>+upper!B62</f>
        <v>0</v>
      </c>
      <c r="C62" s="105">
        <f>+upper!C62</f>
        <v>0</v>
      </c>
      <c r="D62" s="105">
        <f>+upper!D62</f>
        <v>0</v>
      </c>
      <c r="E62" s="105">
        <f>+upper!E62</f>
        <v>0</v>
      </c>
      <c r="F62" s="105">
        <f>+upper!F62</f>
        <v>0</v>
      </c>
      <c r="G62" s="105">
        <f>+upper!G62</f>
        <v>0</v>
      </c>
      <c r="H62" s="105">
        <f>+upper!H62</f>
        <v>0</v>
      </c>
      <c r="I62" s="105">
        <f>+upper!I62</f>
        <v>0</v>
      </c>
      <c r="J62" s="105">
        <f>+upper!J62</f>
        <v>0</v>
      </c>
      <c r="K62" s="105">
        <f>+upper!K62</f>
        <v>0</v>
      </c>
      <c r="L62" s="105">
        <f>+upper!L62</f>
        <v>0</v>
      </c>
      <c r="M62" s="105">
        <f>+upper!M62</f>
        <v>0</v>
      </c>
      <c r="N62" s="105">
        <f>+upper!N62</f>
        <v>0</v>
      </c>
      <c r="O62" s="105">
        <f>+upper!O62</f>
        <v>0</v>
      </c>
      <c r="P62" s="105">
        <f>+upper!P62</f>
        <v>0</v>
      </c>
      <c r="Q62" s="105">
        <f>+upper!Q62</f>
        <v>0</v>
      </c>
      <c r="R62" s="105">
        <f>+upper!R62</f>
        <v>0</v>
      </c>
      <c r="S62" s="105">
        <f>+upper!S62</f>
        <v>0</v>
      </c>
      <c r="T62" s="105">
        <f>+upper!T62</f>
        <v>0</v>
      </c>
      <c r="U62" s="105">
        <f>+upper!U62</f>
        <v>0</v>
      </c>
      <c r="V62" s="105">
        <f>+upper!V62</f>
        <v>0</v>
      </c>
      <c r="W62" s="105">
        <f>+upper!W62</f>
        <v>0</v>
      </c>
      <c r="X62" s="105">
        <f>+upper!X62</f>
        <v>0</v>
      </c>
      <c r="Y62" s="105">
        <f>+upper!Y62</f>
        <v>0</v>
      </c>
      <c r="Z62" s="105">
        <f>+upper!Z62</f>
        <v>0</v>
      </c>
      <c r="AA62" s="105">
        <f>+upper!AA62</f>
        <v>0</v>
      </c>
      <c r="AB62" s="105">
        <f>+upper!AB62</f>
        <v>224.3559172973311</v>
      </c>
      <c r="AC62" s="105">
        <f>+upper!AC62</f>
        <v>289.64215503767201</v>
      </c>
      <c r="AD62" s="105">
        <f>+upper!AD62</f>
        <v>294.37473044682469</v>
      </c>
      <c r="AE62" s="105">
        <f>+upper!AE62</f>
        <v>298.99515143544585</v>
      </c>
      <c r="AF62" s="105">
        <f>+upper!AF62</f>
        <v>303.50338043965274</v>
      </c>
      <c r="AG62" s="105">
        <f>+upper!AG62</f>
        <v>307.89937988720038</v>
      </c>
      <c r="AH62" s="105">
        <f>+upper!AH62</f>
        <v>312.18311219748136</v>
      </c>
      <c r="AI62" s="105">
        <f>+upper!AI62</f>
        <v>316.3545397815235</v>
      </c>
      <c r="AJ62" s="105">
        <f>+upper!AJ62</f>
        <v>320.41362504198855</v>
      </c>
      <c r="AK62" s="105">
        <f>+upper!AK62</f>
        <v>324.36033037317088</v>
      </c>
      <c r="AL62" s="105">
        <f>+upper!AL62</f>
        <v>328.19461816099567</v>
      </c>
      <c r="AM62" s="105">
        <f>+upper!AM62</f>
        <v>331.9164507830169</v>
      </c>
      <c r="AN62" s="105">
        <f>+upper!AN62</f>
        <v>339.24683789687407</v>
      </c>
      <c r="AO62" s="105">
        <f>+upper!AO62</f>
        <v>346.40023278051746</v>
      </c>
      <c r="AP62" s="105">
        <f>+upper!AP62</f>
        <v>441.49497146253157</v>
      </c>
      <c r="AQ62" s="105">
        <f>+upper!AQ62</f>
        <v>514.21676544579987</v>
      </c>
      <c r="AR62" s="105">
        <f>+upper!AR62</f>
        <v>598.41460998123966</v>
      </c>
      <c r="AS62" s="105">
        <f>+upper!AS62</f>
        <v>622.5958063944181</v>
      </c>
      <c r="AT62" s="105">
        <f>+upper!AT62</f>
        <v>637.27809026894442</v>
      </c>
      <c r="AU62" s="105">
        <f>+upper!AU62</f>
        <v>669.03433442009475</v>
      </c>
      <c r="AV62" s="105">
        <f>+upper!AV62</f>
        <v>672.27449367564157</v>
      </c>
      <c r="AW62" s="105">
        <f>+upper!AW62</f>
        <v>670.65090532931515</v>
      </c>
      <c r="AX62" s="105">
        <f>+upper!AX62</f>
        <v>700.45801197703861</v>
      </c>
      <c r="AY62" s="105">
        <f>+upper!AY62</f>
        <v>693.92524268488864</v>
      </c>
      <c r="AZ62" s="105">
        <f>+upper!AZ62</f>
        <v>813.0275302327409</v>
      </c>
      <c r="BA62" s="105">
        <f>+upper!BA62</f>
        <v>1304.0311229751608</v>
      </c>
      <c r="BB62" s="105">
        <f>+upper!BB62</f>
        <v>1621.1746138185813</v>
      </c>
      <c r="BC62" s="105">
        <f>+upper!BC62</f>
        <v>2257.2000000000003</v>
      </c>
      <c r="BD62" s="105">
        <f>+upper!BD62</f>
        <v>2350.6</v>
      </c>
      <c r="BE62" s="105">
        <f>+upper!BE62</f>
        <v>4088.288</v>
      </c>
      <c r="BF62" s="105">
        <f>+upper!BF62</f>
        <v>4989.8940000000002</v>
      </c>
      <c r="BG62" s="105">
        <f>+upper!BG62</f>
        <v>5137.87</v>
      </c>
      <c r="BH62" s="105">
        <f>+upper!BH62</f>
        <v>5034.8500000000004</v>
      </c>
      <c r="BI62" s="105">
        <f>+upper!BI62</f>
        <v>4938.8999999999996</v>
      </c>
      <c r="BJ62" s="105">
        <f>+upper!BJ62</f>
        <v>4810.63</v>
      </c>
      <c r="BK62" s="105">
        <f>+upper!BK62</f>
        <v>5054.04</v>
      </c>
      <c r="BL62" s="105">
        <f>+upper!BL62</f>
        <v>5039.8999999999996</v>
      </c>
      <c r="BM62" s="105">
        <f>+upper!BM62</f>
        <v>5047.9800000000005</v>
      </c>
      <c r="BN62" s="105">
        <f>+upper!BN62</f>
        <v>5046.97</v>
      </c>
      <c r="BO62" s="105">
        <f>+upper!BO62</f>
        <v>4994.45</v>
      </c>
      <c r="BP62" s="105">
        <f>+upper!BP62</f>
        <v>5035.8599999999997</v>
      </c>
      <c r="BQ62" s="105">
        <f>+upper!BQ62</f>
        <v>4969.0989999999993</v>
      </c>
      <c r="BR62" s="105">
        <f>+upper!BR62</f>
        <v>4859.009</v>
      </c>
      <c r="BS62" s="105">
        <f>+upper!BS62</f>
        <v>5025.76</v>
      </c>
      <c r="BT62" s="105">
        <f>+upper!BT62</f>
        <v>4930.6112666666613</v>
      </c>
      <c r="BU62" s="105">
        <f>+upper!BU62</f>
        <v>4923.1731777777732</v>
      </c>
      <c r="BV62" s="105">
        <f>+upper!BV62</f>
        <v>4906.0374429629592</v>
      </c>
      <c r="BW62" s="105">
        <f>+upper!BW62</f>
        <v>4913.8185827160451</v>
      </c>
      <c r="BX62" s="105">
        <f>+upper!BX62</f>
        <v>4917.1457937119285</v>
      </c>
      <c r="BY62" s="105">
        <f>+upper!BY62</f>
        <v>4875.0325621618558</v>
      </c>
      <c r="BZ62" s="105">
        <f>+upper!BZ62</f>
        <v>4882.1503508360247</v>
      </c>
      <c r="CA62" s="105">
        <f>+upper!CA62</f>
        <v>4873.412828416147</v>
      </c>
    </row>
    <row r="63" spans="1:79" x14ac:dyDescent="0.2">
      <c r="A63" s="9">
        <f>+data!B65</f>
        <v>222</v>
      </c>
      <c r="B63" s="105">
        <f>+upper!B63</f>
        <v>0</v>
      </c>
      <c r="C63" s="105">
        <f>+upper!C63</f>
        <v>0</v>
      </c>
      <c r="D63" s="105">
        <f>+upper!D63</f>
        <v>0</v>
      </c>
      <c r="E63" s="105">
        <f>+upper!E63</f>
        <v>0</v>
      </c>
      <c r="F63" s="105">
        <f>+upper!F63</f>
        <v>0</v>
      </c>
      <c r="G63" s="105">
        <f>+upper!G63</f>
        <v>0</v>
      </c>
      <c r="H63" s="105">
        <f>+upper!H63</f>
        <v>0</v>
      </c>
      <c r="I63" s="105">
        <f>+upper!I63</f>
        <v>0</v>
      </c>
      <c r="J63" s="105">
        <f>+upper!J63</f>
        <v>0</v>
      </c>
      <c r="K63" s="105">
        <f>+upper!K63</f>
        <v>0</v>
      </c>
      <c r="L63" s="105">
        <f>+upper!L63</f>
        <v>0</v>
      </c>
      <c r="M63" s="105">
        <f>+upper!M63</f>
        <v>0</v>
      </c>
      <c r="N63" s="105">
        <f>+upper!N63</f>
        <v>0</v>
      </c>
      <c r="O63" s="105">
        <f>+upper!O63</f>
        <v>0</v>
      </c>
      <c r="P63" s="105">
        <f>+upper!P63</f>
        <v>0</v>
      </c>
      <c r="Q63" s="105">
        <f>+upper!Q63</f>
        <v>0</v>
      </c>
      <c r="R63" s="105">
        <f>+upper!R63</f>
        <v>0</v>
      </c>
      <c r="S63" s="105">
        <f>+upper!S63</f>
        <v>0</v>
      </c>
      <c r="T63" s="105">
        <f>+upper!T63</f>
        <v>0</v>
      </c>
      <c r="U63" s="105">
        <f>+upper!U63</f>
        <v>0</v>
      </c>
      <c r="V63" s="105">
        <f>+upper!V63</f>
        <v>0</v>
      </c>
      <c r="W63" s="105">
        <f>+upper!W63</f>
        <v>0</v>
      </c>
      <c r="X63" s="105">
        <f>+upper!X63</f>
        <v>0</v>
      </c>
      <c r="Y63" s="105">
        <f>+upper!Y63</f>
        <v>0</v>
      </c>
      <c r="Z63" s="105">
        <f>+upper!Z63</f>
        <v>0</v>
      </c>
      <c r="AA63" s="105">
        <f>+upper!AA63</f>
        <v>0</v>
      </c>
      <c r="AB63" s="105">
        <f>+upper!AB63</f>
        <v>19.735467963005192</v>
      </c>
      <c r="AC63" s="105">
        <f>+upper!AC63</f>
        <v>27.831673623015469</v>
      </c>
      <c r="AD63" s="105">
        <f>+upper!AD63</f>
        <v>28.598861391805883</v>
      </c>
      <c r="AE63" s="105">
        <f>+upper!AE63</f>
        <v>29.455729512020401</v>
      </c>
      <c r="AF63" s="105">
        <f>+upper!AF63</f>
        <v>30.441382546134975</v>
      </c>
      <c r="AG63" s="105">
        <f>+upper!AG63</f>
        <v>31.612021049964284</v>
      </c>
      <c r="AH63" s="105">
        <f>+upper!AH63</f>
        <v>33.048921555768622</v>
      </c>
      <c r="AI63" s="105">
        <f>+upper!AI63</f>
        <v>34.870297152741585</v>
      </c>
      <c r="AJ63" s="105">
        <f>+upper!AJ63</f>
        <v>37.248967763197726</v>
      </c>
      <c r="AK63" s="105">
        <f>+upper!AK63</f>
        <v>44.308852263598915</v>
      </c>
      <c r="AL63" s="105">
        <f>+upper!AL63</f>
        <v>51.510246664900741</v>
      </c>
      <c r="AM63" s="105">
        <f>+upper!AM63</f>
        <v>58.846230594458881</v>
      </c>
      <c r="AN63" s="105">
        <f>+upper!AN63</f>
        <v>67.045273386681231</v>
      </c>
      <c r="AO63" s="105">
        <f>+upper!AO63</f>
        <v>75.502334402034435</v>
      </c>
      <c r="AP63" s="105">
        <f>+upper!AP63</f>
        <v>89.229001991318313</v>
      </c>
      <c r="AQ63" s="105">
        <f>+upper!AQ63</f>
        <v>103.38400901773124</v>
      </c>
      <c r="AR63" s="105">
        <f>+upper!AR63</f>
        <v>117.94883142803016</v>
      </c>
      <c r="AS63" s="105">
        <f>+upper!AS63</f>
        <v>128.34539805605797</v>
      </c>
      <c r="AT63" s="105">
        <f>+upper!AT63</f>
        <v>136.0144885558914</v>
      </c>
      <c r="AU63" s="105">
        <f>+upper!AU63</f>
        <v>149.72474279095783</v>
      </c>
      <c r="AV63" s="105">
        <f>+upper!AV63</f>
        <v>159.34236736940858</v>
      </c>
      <c r="AW63" s="105">
        <f>+upper!AW63</f>
        <v>164.97527238063597</v>
      </c>
      <c r="AX63" s="105">
        <f>+upper!AX63</f>
        <v>190.76830133548788</v>
      </c>
      <c r="AY63" s="105">
        <f>+upper!AY63</f>
        <v>239.7838177175353</v>
      </c>
      <c r="AZ63" s="105">
        <f>+upper!AZ63</f>
        <v>265.15143348241116</v>
      </c>
      <c r="BA63" s="105">
        <f>+upper!BA63</f>
        <v>352.58010572798594</v>
      </c>
      <c r="BB63" s="105">
        <f>+upper!BB63</f>
        <v>462.67038269197565</v>
      </c>
      <c r="BC63" s="105">
        <f>+upper!BC63</f>
        <v>619.70400000000006</v>
      </c>
      <c r="BD63" s="105">
        <f>+upper!BD63</f>
        <v>623.41999999999996</v>
      </c>
      <c r="BE63" s="105">
        <f>+upper!BE63</f>
        <v>620.98</v>
      </c>
      <c r="BF63" s="105">
        <f>+upper!BF63</f>
        <v>648.96</v>
      </c>
      <c r="BG63" s="105">
        <f>+upper!BG63</f>
        <v>606</v>
      </c>
      <c r="BH63" s="105">
        <f>+upper!BH63</f>
        <v>606</v>
      </c>
      <c r="BI63" s="105">
        <f>+upper!BI63</f>
        <v>626.20000000000005</v>
      </c>
      <c r="BJ63" s="105">
        <f>+upper!BJ63</f>
        <v>631.25</v>
      </c>
      <c r="BK63" s="105">
        <f>+upper!BK63</f>
        <v>642.36</v>
      </c>
      <c r="BL63" s="105">
        <f>+upper!BL63</f>
        <v>642.36</v>
      </c>
      <c r="BM63" s="105">
        <f>+upper!BM63</f>
        <v>642.36</v>
      </c>
      <c r="BN63" s="105">
        <f>+upper!BN63</f>
        <v>643.37</v>
      </c>
      <c r="BO63" s="105">
        <f>+upper!BO63</f>
        <v>643.37</v>
      </c>
      <c r="BP63" s="105">
        <f>+upper!BP63</f>
        <v>643.37</v>
      </c>
      <c r="BQ63" s="105">
        <f>+upper!BQ63</f>
        <v>643.37</v>
      </c>
      <c r="BR63" s="105">
        <f>+upper!BR63</f>
        <v>643.37</v>
      </c>
      <c r="BS63" s="105">
        <f>+upper!BS63</f>
        <v>643.37</v>
      </c>
      <c r="BT63" s="105">
        <f>+upper!BT63</f>
        <v>643.37</v>
      </c>
      <c r="BU63" s="105">
        <f>+upper!BU63</f>
        <v>643.37</v>
      </c>
      <c r="BV63" s="105">
        <f>+upper!BV63</f>
        <v>643.37</v>
      </c>
      <c r="BW63" s="105">
        <f>+upper!BW63</f>
        <v>643.37</v>
      </c>
      <c r="BX63" s="105">
        <f>+upper!BX63</f>
        <v>643.37</v>
      </c>
      <c r="BY63" s="105">
        <f>+upper!BY63</f>
        <v>643.37</v>
      </c>
      <c r="BZ63" s="105">
        <f>+upper!BZ63</f>
        <v>643.37</v>
      </c>
      <c r="CA63" s="105">
        <f>+upper!CA63</f>
        <v>643.37</v>
      </c>
    </row>
    <row r="64" spans="1:79" x14ac:dyDescent="0.2">
      <c r="A64" s="9">
        <f>+data!B66</f>
        <v>226</v>
      </c>
      <c r="B64" s="105">
        <f>+upper!B64</f>
        <v>0</v>
      </c>
      <c r="C64" s="105">
        <f>+upper!C64</f>
        <v>0</v>
      </c>
      <c r="D64" s="105">
        <f>+upper!D64</f>
        <v>0</v>
      </c>
      <c r="E64" s="105">
        <f>+upper!E64</f>
        <v>0</v>
      </c>
      <c r="F64" s="105">
        <f>+upper!F64</f>
        <v>0</v>
      </c>
      <c r="G64" s="105">
        <f>+upper!G64</f>
        <v>5.537897962437893</v>
      </c>
      <c r="H64" s="105">
        <f>+upper!H64</f>
        <v>6.7263816664459366</v>
      </c>
      <c r="I64" s="105">
        <f>+upper!I64</f>
        <v>8.1624230317231774</v>
      </c>
      <c r="J64" s="105">
        <f>+upper!J64</f>
        <v>9.8951691110674282</v>
      </c>
      <c r="K64" s="105">
        <f>+upper!K64</f>
        <v>11.982684065436446</v>
      </c>
      <c r="L64" s="105">
        <f>+upper!L64</f>
        <v>14.493243129916987</v>
      </c>
      <c r="M64" s="105">
        <f>+upper!M64</f>
        <v>15.802376511131826</v>
      </c>
      <c r="N64" s="105">
        <f>+upper!N64</f>
        <v>17.224531314322675</v>
      </c>
      <c r="O64" s="105">
        <f>+upper!O64</f>
        <v>18.768782054687286</v>
      </c>
      <c r="P64" s="105">
        <f>+upper!P64</f>
        <v>20.444838667671746</v>
      </c>
      <c r="Q64" s="105">
        <f>+upper!Q64</f>
        <v>22.26307735530721</v>
      </c>
      <c r="R64" s="105">
        <f>+upper!R64</f>
        <v>24.234570640698013</v>
      </c>
      <c r="S64" s="105">
        <f>+upper!S64</f>
        <v>26.371116097448812</v>
      </c>
      <c r="T64" s="105">
        <f>+upper!T64</f>
        <v>28.685263114924133</v>
      </c>
      <c r="U64" s="105">
        <f>+upper!U64</f>
        <v>31.580216149448724</v>
      </c>
      <c r="V64" s="105">
        <f>+upper!V64</f>
        <v>34.32421481478255</v>
      </c>
      <c r="W64" s="105">
        <f>+upper!W64</f>
        <v>33.561850554446188</v>
      </c>
      <c r="X64" s="105">
        <f>+upper!X64</f>
        <v>32.802050844633094</v>
      </c>
      <c r="Y64" s="105">
        <f>+upper!Y64</f>
        <v>48.067245673945528</v>
      </c>
      <c r="Z64" s="105">
        <f>+upper!Z64</f>
        <v>54.757857576761289</v>
      </c>
      <c r="AA64" s="105">
        <f>+upper!AA64</f>
        <v>61.076375295680748</v>
      </c>
      <c r="AB64" s="105">
        <f>+upper!AB64</f>
        <v>63.301191015124886</v>
      </c>
      <c r="AC64" s="105">
        <f>+upper!AC64</f>
        <v>65.344599627535132</v>
      </c>
      <c r="AD64" s="105">
        <f>+upper!AD64</f>
        <v>65.134127564776378</v>
      </c>
      <c r="AE64" s="105">
        <f>+upper!AE64</f>
        <v>64.919627076173654</v>
      </c>
      <c r="AF64" s="105">
        <f>+upper!AF64</f>
        <v>64.718663960944312</v>
      </c>
      <c r="AG64" s="105">
        <f>+upper!AG64</f>
        <v>64.532948439062267</v>
      </c>
      <c r="AH64" s="105">
        <f>+upper!AH64</f>
        <v>64.364513601514716</v>
      </c>
      <c r="AI64" s="105">
        <f>+upper!AI64</f>
        <v>64.215799886898978</v>
      </c>
      <c r="AJ64" s="105">
        <f>+upper!AJ64</f>
        <v>64.089768727380118</v>
      </c>
      <c r="AK64" s="105">
        <f>+upper!AK64</f>
        <v>63.990058240126579</v>
      </c>
      <c r="AL64" s="105">
        <f>+upper!AL64</f>
        <v>63.921200956936246</v>
      </c>
      <c r="AM64" s="105">
        <f>+upper!AM64</f>
        <v>63.888935560686036</v>
      </c>
      <c r="AN64" s="105">
        <f>+upper!AN64</f>
        <v>63.90066549928455</v>
      </c>
      <c r="AO64" s="105">
        <f>+upper!AO64</f>
        <v>63.966155399883455</v>
      </c>
      <c r="AP64" s="105">
        <f>+upper!AP64</f>
        <v>64.09862898222022</v>
      </c>
      <c r="AQ64" s="105">
        <f>+upper!AQ64</f>
        <v>64.316579751737777</v>
      </c>
      <c r="AR64" s="105">
        <f>+upper!AR64</f>
        <v>64.646926989891085</v>
      </c>
      <c r="AS64" s="105">
        <f>+upper!AS64</f>
        <v>65.130912781223245</v>
      </c>
      <c r="AT64" s="105">
        <f>+upper!AT64</f>
        <v>65.83616325368429</v>
      </c>
      <c r="AU64" s="105">
        <f>+upper!AU64</f>
        <v>66.884583359294027</v>
      </c>
      <c r="AV64" s="105">
        <f>+upper!AV64</f>
        <v>68.529476723697101</v>
      </c>
      <c r="AW64" s="105">
        <f>+upper!AW64</f>
        <v>71.440293205147867</v>
      </c>
      <c r="AX64" s="105">
        <f>+upper!AX64</f>
        <v>79.058583246105243</v>
      </c>
      <c r="AY64" s="105">
        <f>+upper!AY64</f>
        <v>83.314664723821267</v>
      </c>
      <c r="AZ64" s="105">
        <f>+upper!AZ64</f>
        <v>87.533764418129792</v>
      </c>
      <c r="BA64" s="105">
        <f>+upper!BA64</f>
        <v>91.715903979935007</v>
      </c>
      <c r="BB64" s="105">
        <f>+upper!BB64</f>
        <v>95.861105078242417</v>
      </c>
      <c r="BC64" s="105">
        <f>+upper!BC64</f>
        <v>106.70400000000001</v>
      </c>
      <c r="BD64" s="105">
        <f>+upper!BD64</f>
        <v>106.288</v>
      </c>
      <c r="BE64" s="105">
        <f>+upper!BE64</f>
        <v>105.872</v>
      </c>
      <c r="BF64" s="105">
        <f>+upper!BF64</f>
        <v>105.456</v>
      </c>
      <c r="BG64" s="105">
        <f>+upper!BG64</f>
        <v>105.04</v>
      </c>
      <c r="BH64" s="105">
        <f>+upper!BH64</f>
        <v>105.04</v>
      </c>
      <c r="BI64" s="105">
        <f>+upper!BI64</f>
        <v>105.04</v>
      </c>
      <c r="BJ64" s="105">
        <f>+upper!BJ64</f>
        <v>105.04</v>
      </c>
      <c r="BK64" s="105">
        <f>+upper!BK64</f>
        <v>105.04</v>
      </c>
      <c r="BL64" s="105">
        <f>+upper!BL64</f>
        <v>105.04</v>
      </c>
      <c r="BM64" s="105">
        <f>+upper!BM64</f>
        <v>105.04</v>
      </c>
      <c r="BN64" s="105">
        <f>+upper!BN64</f>
        <v>105.04</v>
      </c>
      <c r="BO64" s="105">
        <f>+upper!BO64</f>
        <v>105.04</v>
      </c>
      <c r="BP64" s="105">
        <f>+upper!BP64</f>
        <v>105.04</v>
      </c>
      <c r="BQ64" s="105">
        <f>+upper!BQ64</f>
        <v>105.04</v>
      </c>
      <c r="BR64" s="105">
        <f>+upper!BR64</f>
        <v>105.04</v>
      </c>
      <c r="BS64" s="105">
        <f>+upper!BS64</f>
        <v>105.04</v>
      </c>
      <c r="BT64" s="105">
        <f>+upper!BT64</f>
        <v>105.04</v>
      </c>
      <c r="BU64" s="105">
        <f>+upper!BU64</f>
        <v>105.04</v>
      </c>
      <c r="BV64" s="105">
        <f>+upper!BV64</f>
        <v>105.04</v>
      </c>
      <c r="BW64" s="105">
        <f>+upper!BW64</f>
        <v>105.04</v>
      </c>
      <c r="BX64" s="105">
        <f>+upper!BX64</f>
        <v>105.04</v>
      </c>
      <c r="BY64" s="105">
        <f>+upper!BY64</f>
        <v>105.04</v>
      </c>
      <c r="BZ64" s="105">
        <f>+upper!BZ64</f>
        <v>105.04</v>
      </c>
      <c r="CA64" s="105">
        <f>+upper!CA64</f>
        <v>105.04</v>
      </c>
    </row>
    <row r="65" spans="1:79" x14ac:dyDescent="0.2">
      <c r="A65" s="9">
        <f>+data!B67</f>
        <v>231</v>
      </c>
      <c r="B65" s="105">
        <f>+upper!B65</f>
        <v>0</v>
      </c>
      <c r="C65" s="105">
        <f>+upper!C65</f>
        <v>0</v>
      </c>
      <c r="D65" s="105">
        <f>+upper!D65</f>
        <v>0</v>
      </c>
      <c r="E65" s="105">
        <f>+upper!E65</f>
        <v>0</v>
      </c>
      <c r="F65" s="105">
        <f>+upper!F65</f>
        <v>0</v>
      </c>
      <c r="G65" s="105">
        <f>+upper!G65</f>
        <v>1373.2130366888214</v>
      </c>
      <c r="H65" s="105">
        <f>+upper!H65</f>
        <v>1801.8950099024219</v>
      </c>
      <c r="I65" s="105">
        <f>+upper!I65</f>
        <v>2341.8929872811841</v>
      </c>
      <c r="J65" s="105">
        <f>+upper!J65</f>
        <v>3002.0614852163753</v>
      </c>
      <c r="K65" s="105">
        <f>+upper!K65</f>
        <v>3765.8026556644622</v>
      </c>
      <c r="L65" s="105">
        <f>+upper!L65</f>
        <v>4541.3904593141142</v>
      </c>
      <c r="M65" s="105">
        <f>+upper!M65</f>
        <v>5367.0773626770442</v>
      </c>
      <c r="N65" s="105">
        <f>+upper!N65</f>
        <v>6335.1870424717436</v>
      </c>
      <c r="O65" s="105">
        <f>+upper!O65</f>
        <v>7467.9844837023666</v>
      </c>
      <c r="P65" s="105">
        <f>+upper!P65</f>
        <v>8790.4478953150592</v>
      </c>
      <c r="Q65" s="105">
        <f>+upper!Q65</f>
        <v>10330.296132149961</v>
      </c>
      <c r="R65" s="105">
        <f>+upper!R65</f>
        <v>12117.851573746999</v>
      </c>
      <c r="S65" s="105">
        <f>+upper!S65</f>
        <v>14185.638959466116</v>
      </c>
      <c r="T65" s="105">
        <f>+upper!T65</f>
        <v>16567.568132729197</v>
      </c>
      <c r="U65" s="105">
        <f>+upper!U65</f>
        <v>15782.444179060763</v>
      </c>
      <c r="V65" s="105">
        <f>+upper!V65</f>
        <v>14987.30534766494</v>
      </c>
      <c r="W65" s="105">
        <f>+upper!W65</f>
        <v>14179.077091388317</v>
      </c>
      <c r="X65" s="105">
        <f>+upper!X65</f>
        <v>13353.632955698851</v>
      </c>
      <c r="Y65" s="105">
        <f>+upper!Y65</f>
        <v>12505.266626886691</v>
      </c>
      <c r="Z65" s="105">
        <f>+upper!Z65</f>
        <v>11625.782495076532</v>
      </c>
      <c r="AA65" s="105">
        <f>+upper!AA65</f>
        <v>10702.812552869422</v>
      </c>
      <c r="AB65" s="105">
        <f>+upper!AB65</f>
        <v>9716.3897880667937</v>
      </c>
      <c r="AC65" s="105">
        <f>+upper!AC65</f>
        <v>8630.9716338778417</v>
      </c>
      <c r="AD65" s="105">
        <f>+upper!AD65</f>
        <v>8651.0938113908433</v>
      </c>
      <c r="AE65" s="105">
        <f>+upper!AE65</f>
        <v>8663.374670821644</v>
      </c>
      <c r="AF65" s="105">
        <f>+upper!AF65</f>
        <v>8667.6911336224603</v>
      </c>
      <c r="AG65" s="105">
        <f>+upper!AG65</f>
        <v>8663.9042842817307</v>
      </c>
      <c r="AH65" s="105">
        <f>+upper!AH65</f>
        <v>8651.8570510863537</v>
      </c>
      <c r="AI65" s="105">
        <f>+upper!AI65</f>
        <v>8631.3714480746858</v>
      </c>
      <c r="AJ65" s="105">
        <f>+upper!AJ65</f>
        <v>8602.2452737680069</v>
      </c>
      <c r="AK65" s="105">
        <f>+upper!AK65</f>
        <v>8564.2481318193823</v>
      </c>
      <c r="AL65" s="105">
        <f>+upper!AL65</f>
        <v>8517.116597598786</v>
      </c>
      <c r="AM65" s="105">
        <f>+upper!AM65</f>
        <v>8460.5482985114431</v>
      </c>
      <c r="AN65" s="105">
        <f>+upper!AN65</f>
        <v>8394.194597938289</v>
      </c>
      <c r="AO65" s="105">
        <f>+upper!AO65</f>
        <v>8317.6514631355785</v>
      </c>
      <c r="AP65" s="105">
        <f>+upper!AP65</f>
        <v>11329.676397400763</v>
      </c>
      <c r="AQ65" s="105">
        <f>+upper!AQ65</f>
        <v>14154.078331784765</v>
      </c>
      <c r="AR65" s="105">
        <f>+upper!AR65</f>
        <v>16785.933648922339</v>
      </c>
      <c r="AS65" s="105">
        <f>+upper!AS65</f>
        <v>19219.352544573478</v>
      </c>
      <c r="AT65" s="105">
        <f>+upper!AT65</f>
        <v>21447.231646791806</v>
      </c>
      <c r="AU65" s="105">
        <f>+upper!AU65</f>
        <v>23460.919525352958</v>
      </c>
      <c r="AV65" s="105">
        <f>+upper!AV65</f>
        <v>25249.754417867924</v>
      </c>
      <c r="AW65" s="105">
        <f>+upper!AW65</f>
        <v>26800.408955302104</v>
      </c>
      <c r="AX65" s="105">
        <f>+upper!AX65</f>
        <v>28258.025200239226</v>
      </c>
      <c r="AY65" s="105">
        <f>+upper!AY65</f>
        <v>29453.503218194583</v>
      </c>
      <c r="AZ65" s="105">
        <f>+upper!AZ65</f>
        <v>30352.49930750698</v>
      </c>
      <c r="BA65" s="105">
        <f>+upper!BA65</f>
        <v>30908.34822760164</v>
      </c>
      <c r="BB65" s="105">
        <f>+upper!BB65</f>
        <v>31054.690891266349</v>
      </c>
      <c r="BC65" s="105">
        <f>+upper!BC65</f>
        <v>35269.106685949497</v>
      </c>
      <c r="BD65" s="105">
        <f>+upper!BD65</f>
        <v>34790.521748804094</v>
      </c>
      <c r="BE65" s="105">
        <f>+upper!BE65</f>
        <v>34276.856899173064</v>
      </c>
      <c r="BF65" s="105">
        <f>+upper!BF65</f>
        <v>33766.158638335743</v>
      </c>
      <c r="BG65" s="105">
        <f>+upper!BG65</f>
        <v>20200</v>
      </c>
      <c r="BH65" s="105">
        <f>+upper!BH65</f>
        <v>20200</v>
      </c>
      <c r="BI65" s="105">
        <f>+upper!BI65</f>
        <v>20200</v>
      </c>
      <c r="BJ65" s="105">
        <f>+upper!BJ65</f>
        <v>20200</v>
      </c>
      <c r="BK65" s="105">
        <f>+upper!BK65</f>
        <v>20200</v>
      </c>
      <c r="BL65" s="105">
        <f>+upper!BL65</f>
        <v>20200</v>
      </c>
      <c r="BM65" s="105">
        <f>+upper!BM65</f>
        <v>20200</v>
      </c>
      <c r="BN65" s="105">
        <f>+upper!BN65</f>
        <v>20200</v>
      </c>
      <c r="BO65" s="105">
        <f>+upper!BO65</f>
        <v>20200</v>
      </c>
      <c r="BP65" s="105">
        <f>+upper!BP65</f>
        <v>20200</v>
      </c>
      <c r="BQ65" s="105">
        <f>+upper!BQ65</f>
        <v>20200</v>
      </c>
      <c r="BR65" s="105">
        <f>+upper!BR65</f>
        <v>20200</v>
      </c>
      <c r="BS65" s="105">
        <f>+upper!BS65</f>
        <v>20200</v>
      </c>
      <c r="BT65" s="105">
        <f>+upper!BT65</f>
        <v>20200</v>
      </c>
      <c r="BU65" s="105">
        <f>+upper!BU65</f>
        <v>20200</v>
      </c>
      <c r="BV65" s="105">
        <f>+upper!BV65</f>
        <v>20200</v>
      </c>
      <c r="BW65" s="105">
        <f>+upper!BW65</f>
        <v>20200</v>
      </c>
      <c r="BX65" s="105">
        <f>+upper!BX65</f>
        <v>20200</v>
      </c>
      <c r="BY65" s="105">
        <f>+upper!BY65</f>
        <v>20200</v>
      </c>
      <c r="BZ65" s="105">
        <f>+upper!BZ65</f>
        <v>20200</v>
      </c>
      <c r="CA65" s="105">
        <f>+upper!CA65</f>
        <v>20200</v>
      </c>
    </row>
    <row r="66" spans="1:79" x14ac:dyDescent="0.2">
      <c r="A66" s="9">
        <f>+data!B68</f>
        <v>232</v>
      </c>
      <c r="B66" s="105">
        <f>+upper!B66</f>
        <v>0</v>
      </c>
      <c r="C66" s="105">
        <f>+upper!C66</f>
        <v>0</v>
      </c>
      <c r="D66" s="105">
        <f>+upper!D66</f>
        <v>0</v>
      </c>
      <c r="E66" s="105">
        <f>+upper!E66</f>
        <v>0</v>
      </c>
      <c r="F66" s="105">
        <f>+upper!F66</f>
        <v>0</v>
      </c>
      <c r="G66" s="105">
        <f>+upper!G66</f>
        <v>373.3518103814439</v>
      </c>
      <c r="H66" s="105">
        <f>+upper!H66</f>
        <v>438.81721053425548</v>
      </c>
      <c r="I66" s="105">
        <f>+upper!I66</f>
        <v>511.48075183165463</v>
      </c>
      <c r="J66" s="105">
        <f>+upper!J66</f>
        <v>589.2575521418139</v>
      </c>
      <c r="K66" s="105">
        <f>+upper!K66</f>
        <v>667.01967609470978</v>
      </c>
      <c r="L66" s="105">
        <f>+upper!L66</f>
        <v>732.91675717145404</v>
      </c>
      <c r="M66" s="105">
        <f>+upper!M66</f>
        <v>765.25107073503079</v>
      </c>
      <c r="N66" s="105">
        <f>+upper!N66</f>
        <v>798.28917093365612</v>
      </c>
      <c r="O66" s="105">
        <f>+upper!O66</f>
        <v>831.94514280049316</v>
      </c>
      <c r="P66" s="105">
        <f>+upper!P66</f>
        <v>866.11331420561908</v>
      </c>
      <c r="Q66" s="105">
        <f>+upper!Q66</f>
        <v>900.66491128088876</v>
      </c>
      <c r="R66" s="105">
        <f>+upper!R66</f>
        <v>935.44404480455808</v>
      </c>
      <c r="S66" s="105">
        <f>+upper!S66</f>
        <v>970.26284339074846</v>
      </c>
      <c r="T66" s="105">
        <f>+upper!T66</f>
        <v>1004.8954811378959</v>
      </c>
      <c r="U66" s="105">
        <f>+upper!U66</f>
        <v>1018.454264263755</v>
      </c>
      <c r="V66" s="105">
        <f>+upper!V66</f>
        <v>1027.4727258903374</v>
      </c>
      <c r="W66" s="105">
        <f>+upper!W66</f>
        <v>1130.152702514469</v>
      </c>
      <c r="X66" s="105">
        <f>+upper!X66</f>
        <v>1219.1318258576844</v>
      </c>
      <c r="Y66" s="105">
        <f>+upper!Y66</f>
        <v>1368.5634733924308</v>
      </c>
      <c r="Z66" s="105">
        <f>+upper!Z66</f>
        <v>1496.1397916674093</v>
      </c>
      <c r="AA66" s="105">
        <f>+upper!AA66</f>
        <v>1601.2732394495883</v>
      </c>
      <c r="AB66" s="105">
        <f>+upper!AB66</f>
        <v>1695.6880402745071</v>
      </c>
      <c r="AC66" s="105">
        <f>+upper!AC66</f>
        <v>1764.0195364477577</v>
      </c>
      <c r="AD66" s="105">
        <f>+upper!AD66</f>
        <v>1772.952265203061</v>
      </c>
      <c r="AE66" s="105">
        <f>+upper!AE66</f>
        <v>1785.9506433177603</v>
      </c>
      <c r="AF66" s="105">
        <f>+upper!AF66</f>
        <v>1800.3922113424589</v>
      </c>
      <c r="AG66" s="105">
        <f>+upper!AG66</f>
        <v>1816.4519887832739</v>
      </c>
      <c r="AH66" s="105">
        <f>+upper!AH66</f>
        <v>1834.3353697993766</v>
      </c>
      <c r="AI66" s="105">
        <f>+upper!AI66</f>
        <v>1854.2851844264121</v>
      </c>
      <c r="AJ66" s="105">
        <f>+upper!AJ66</f>
        <v>1876.590865869646</v>
      </c>
      <c r="AK66" s="105">
        <f>+upper!AK66</f>
        <v>1901.6005069671505</v>
      </c>
      <c r="AL66" s="105">
        <f>+upper!AL66</f>
        <v>1929.7369448221282</v>
      </c>
      <c r="AM66" s="105">
        <f>+upper!AM66</f>
        <v>1961.5195634899951</v>
      </c>
      <c r="AN66" s="105">
        <f>+upper!AN66</f>
        <v>1997.5943780431255</v>
      </c>
      <c r="AO66" s="105">
        <f>+upper!AO66</f>
        <v>2038.7763859180088</v>
      </c>
      <c r="AP66" s="105">
        <f>+upper!AP66</f>
        <v>2086.1105597098303</v>
      </c>
      <c r="AQ66" s="105">
        <f>+upper!AQ66</f>
        <v>2140.9620054708057</v>
      </c>
      <c r="AR66" s="105">
        <f>+upper!AR66</f>
        <v>2205.153311896609</v>
      </c>
      <c r="AS66" s="105">
        <f>+upper!AS66</f>
        <v>2281.1813102947972</v>
      </c>
      <c r="AT66" s="105">
        <f>+upper!AT66</f>
        <v>2372.5738088721077</v>
      </c>
      <c r="AU66" s="105">
        <f>+upper!AU66</f>
        <v>2484.5072121432381</v>
      </c>
      <c r="AV66" s="105">
        <f>+upper!AV66</f>
        <v>2624.9448569703818</v>
      </c>
      <c r="AW66" s="105">
        <f>+upper!AW66</f>
        <v>2806.908409945373</v>
      </c>
      <c r="AX66" s="105">
        <f>+upper!AX66</f>
        <v>3071.125290595925</v>
      </c>
      <c r="AY66" s="105">
        <f>+upper!AY66</f>
        <v>3450.5595990460147</v>
      </c>
      <c r="AZ66" s="105">
        <f>+upper!AZ66</f>
        <v>4059.171051387676</v>
      </c>
      <c r="BA66" s="105">
        <f>+upper!BA66</f>
        <v>5271.7676448874554</v>
      </c>
      <c r="BB66" s="105">
        <f>+upper!BB66</f>
        <v>9957.1840318674422</v>
      </c>
      <c r="BC66" s="105">
        <f>+upper!BC66</f>
        <v>12285.993314050507</v>
      </c>
      <c r="BD66" s="105">
        <f>+upper!BD66</f>
        <v>12119.278251195907</v>
      </c>
      <c r="BE66" s="105">
        <f>+upper!BE66</f>
        <v>11940.343100826938</v>
      </c>
      <c r="BF66" s="105">
        <f>+upper!BF66</f>
        <v>11762.441361664258</v>
      </c>
      <c r="BG66" s="105">
        <f>+upper!BG66</f>
        <v>7036.67</v>
      </c>
      <c r="BH66" s="105">
        <f>+upper!BH66</f>
        <v>7036.67</v>
      </c>
      <c r="BI66" s="105">
        <f>+upper!BI66</f>
        <v>7036.67</v>
      </c>
      <c r="BJ66" s="105">
        <f>+upper!BJ66</f>
        <v>7036.67</v>
      </c>
      <c r="BK66" s="105">
        <f>+upper!BK66</f>
        <v>6969</v>
      </c>
      <c r="BL66" s="105">
        <f>+upper!BL66</f>
        <v>6969</v>
      </c>
      <c r="BM66" s="105">
        <f>+upper!BM66</f>
        <v>6969</v>
      </c>
      <c r="BN66" s="105">
        <f>+upper!BN66</f>
        <v>6969</v>
      </c>
      <c r="BO66" s="105">
        <f>+upper!BO66</f>
        <v>6969</v>
      </c>
      <c r="BP66" s="105">
        <f>+upper!BP66</f>
        <v>6969</v>
      </c>
      <c r="BQ66" s="105">
        <f>+upper!BQ66</f>
        <v>6969</v>
      </c>
      <c r="BR66" s="105">
        <f>+upper!BR66</f>
        <v>6969</v>
      </c>
      <c r="BS66" s="105">
        <f>+upper!BS66</f>
        <v>6969</v>
      </c>
      <c r="BT66" s="105">
        <f>+upper!BT66</f>
        <v>6969</v>
      </c>
      <c r="BU66" s="105">
        <f>+upper!BU66</f>
        <v>6969</v>
      </c>
      <c r="BV66" s="105">
        <f>+upper!BV66</f>
        <v>6969</v>
      </c>
      <c r="BW66" s="105">
        <f>+upper!BW66</f>
        <v>6969</v>
      </c>
      <c r="BX66" s="105">
        <f>+upper!BX66</f>
        <v>6969</v>
      </c>
      <c r="BY66" s="105">
        <f>+upper!BY66</f>
        <v>6969</v>
      </c>
      <c r="BZ66" s="105">
        <f>+upper!BZ66</f>
        <v>6969</v>
      </c>
      <c r="CA66" s="105">
        <f>+upper!CA66</f>
        <v>6969</v>
      </c>
    </row>
    <row r="67" spans="1:79" x14ac:dyDescent="0.2">
      <c r="A67" s="9">
        <f>+data!B69</f>
        <v>233</v>
      </c>
      <c r="B67" s="105">
        <f>+upper!B67</f>
        <v>0</v>
      </c>
      <c r="C67" s="105">
        <f>+upper!C67</f>
        <v>0</v>
      </c>
      <c r="D67" s="105">
        <f>+upper!D67</f>
        <v>0</v>
      </c>
      <c r="E67" s="105">
        <f>+upper!E67</f>
        <v>0</v>
      </c>
      <c r="F67" s="105">
        <f>+upper!F67</f>
        <v>0</v>
      </c>
      <c r="G67" s="105">
        <f>+upper!G67</f>
        <v>0</v>
      </c>
      <c r="H67" s="105">
        <f>+upper!H67</f>
        <v>0</v>
      </c>
      <c r="I67" s="105">
        <f>+upper!I67</f>
        <v>3.3356415217894315</v>
      </c>
      <c r="J67" s="105">
        <f>+upper!J67</f>
        <v>13.159791209251457</v>
      </c>
      <c r="K67" s="105">
        <f>+upper!K67</f>
        <v>51.90806532538074</v>
      </c>
      <c r="L67" s="105">
        <f>+upper!L67</f>
        <v>204.70786325502266</v>
      </c>
      <c r="M67" s="105">
        <f>+upper!M67</f>
        <v>423.72083150531006</v>
      </c>
      <c r="N67" s="105">
        <f>+upper!N67</f>
        <v>430.39588295034258</v>
      </c>
      <c r="O67" s="105">
        <f>+upper!O67</f>
        <v>436.57305271910946</v>
      </c>
      <c r="P67" s="105">
        <f>+upper!P67</f>
        <v>442.16399275216259</v>
      </c>
      <c r="Q67" s="105">
        <f>+upper!Q67</f>
        <v>447.06711185864521</v>
      </c>
      <c r="R67" s="105">
        <f>+upper!R67</f>
        <v>451.16468701815802</v>
      </c>
      <c r="S67" s="105">
        <f>+upper!S67</f>
        <v>454.31901734932245</v>
      </c>
      <c r="T67" s="105">
        <f>+upper!T67</f>
        <v>456.36718604338165</v>
      </c>
      <c r="U67" s="105">
        <f>+upper!U67</f>
        <v>457.11374027456793</v>
      </c>
      <c r="V67" s="105">
        <f>+upper!V67</f>
        <v>456.32015385339361</v>
      </c>
      <c r="W67" s="105">
        <f>+upper!W67</f>
        <v>453.68912448541857</v>
      </c>
      <c r="X67" s="105">
        <f>+upper!X67</f>
        <v>448.84019053756032</v>
      </c>
      <c r="Y67" s="105">
        <f>+upper!Y67</f>
        <v>441.26992693188987</v>
      </c>
      <c r="Z67" s="105">
        <f>+upper!Z67</f>
        <v>430.28278047339785</v>
      </c>
      <c r="AA67" s="105">
        <f>+upper!AA67</f>
        <v>414.86078714460155</v>
      </c>
      <c r="AB67" s="105">
        <f>+upper!AB67</f>
        <v>393.38984108945152</v>
      </c>
      <c r="AC67" s="105">
        <f>+upper!AC67</f>
        <v>362.98600863048716</v>
      </c>
      <c r="AD67" s="105">
        <f>+upper!AD67</f>
        <v>414.63945427969475</v>
      </c>
      <c r="AE67" s="105">
        <f>+upper!AE67</f>
        <v>473.35973455971498</v>
      </c>
      <c r="AF67" s="105">
        <f>+upper!AF67</f>
        <v>540.04724299507313</v>
      </c>
      <c r="AG67" s="105">
        <f>+upper!AG67</f>
        <v>615.69992947295123</v>
      </c>
      <c r="AH67" s="105">
        <f>+upper!AH67</f>
        <v>701.41877596997222</v>
      </c>
      <c r="AI67" s="105">
        <f>+upper!AI67</f>
        <v>798.41167768991647</v>
      </c>
      <c r="AJ67" s="105">
        <f>+upper!AJ67</f>
        <v>907.99477255945487</v>
      </c>
      <c r="AK67" s="105">
        <f>+upper!AK67</f>
        <v>1031.5898689913286</v>
      </c>
      <c r="AL67" s="105">
        <f>+upper!AL67</f>
        <v>1170.7160659829462</v>
      </c>
      <c r="AM67" s="105">
        <f>+upper!AM67</f>
        <v>1326.9728644568477</v>
      </c>
      <c r="AN67" s="105">
        <f>+upper!AN67</f>
        <v>1502.0109149508633</v>
      </c>
      <c r="AO67" s="105">
        <f>+upper!AO67</f>
        <v>1662.8422955826898</v>
      </c>
      <c r="AP67" s="105">
        <f>+upper!AP67</f>
        <v>1837.6151551953537</v>
      </c>
      <c r="AQ67" s="105">
        <f>+upper!AQ67</f>
        <v>2026.5827191750739</v>
      </c>
      <c r="AR67" s="105">
        <f>+upper!AR67</f>
        <v>2229.6160464759741</v>
      </c>
      <c r="AS67" s="105">
        <f>+upper!AS67</f>
        <v>2446.0121794832794</v>
      </c>
      <c r="AT67" s="105">
        <f>+upper!AT67</f>
        <v>2433.5323599367898</v>
      </c>
      <c r="AU67" s="105">
        <f>+upper!AU67</f>
        <v>2410.9053429040482</v>
      </c>
      <c r="AV67" s="105">
        <f>+upper!AV67</f>
        <v>2375.7765808859444</v>
      </c>
      <c r="AW67" s="105">
        <f>+upper!AW67</f>
        <v>2324.918070639364</v>
      </c>
      <c r="AX67" s="105">
        <f>+upper!AX67</f>
        <v>2266.6833815312471</v>
      </c>
      <c r="AY67" s="105">
        <f>+upper!AY67</f>
        <v>2206.4891644406225</v>
      </c>
      <c r="AZ67" s="105">
        <f>+upper!AZ67</f>
        <v>2102.1546421223297</v>
      </c>
      <c r="BA67" s="105">
        <f>+upper!BA67</f>
        <v>1925.6320747596658</v>
      </c>
      <c r="BB67" s="105">
        <f>+upper!BB67</f>
        <v>1602.6604807091474</v>
      </c>
      <c r="BC67" s="105">
        <f>+upper!BC67</f>
        <v>111.828493657913</v>
      </c>
      <c r="BD67" s="105">
        <f>+upper!BD67</f>
        <v>116.05809103181512</v>
      </c>
      <c r="BE67" s="105">
        <f>+upper!BE67</f>
        <v>118.23117044840924</v>
      </c>
      <c r="BF67" s="105">
        <f>+upper!BF67</f>
        <v>119.77939951291008</v>
      </c>
      <c r="BG67" s="105">
        <f>+upper!BG67</f>
        <v>132.31</v>
      </c>
      <c r="BH67" s="105">
        <f>+upper!BH67</f>
        <v>195.94</v>
      </c>
      <c r="BI67" s="105">
        <f>+upper!BI67</f>
        <v>67.67</v>
      </c>
      <c r="BJ67" s="105">
        <f>+upper!BJ67</f>
        <v>270.68</v>
      </c>
      <c r="BK67" s="105">
        <f>+upper!BK67</f>
        <v>238.36</v>
      </c>
      <c r="BL67" s="105">
        <f>+upper!BL67</f>
        <v>281.79000000000002</v>
      </c>
      <c r="BM67" s="105">
        <f>+upper!BM67</f>
        <v>334.31</v>
      </c>
      <c r="BN67" s="105">
        <f>+upper!BN67</f>
        <v>310.07</v>
      </c>
      <c r="BO67" s="105">
        <f>+upper!BO67</f>
        <v>304.01</v>
      </c>
      <c r="BP67" s="105">
        <f>+upper!BP67</f>
        <v>330.27</v>
      </c>
      <c r="BQ67" s="105">
        <f>+upper!BQ67</f>
        <v>299.97000000000003</v>
      </c>
      <c r="BR67" s="105">
        <f>+upper!BR67</f>
        <v>310.07</v>
      </c>
      <c r="BS67" s="105">
        <f>+upper!BS67</f>
        <v>332.29</v>
      </c>
      <c r="BT67" s="105">
        <f>+upper!BT67</f>
        <v>324.34466666666657</v>
      </c>
      <c r="BU67" s="105">
        <f>+upper!BU67</f>
        <v>328.60911111111051</v>
      </c>
      <c r="BV67" s="105">
        <f>+upper!BV67</f>
        <v>329.62958518518406</v>
      </c>
      <c r="BW67" s="105">
        <f>+upper!BW67</f>
        <v>340.41588641975233</v>
      </c>
      <c r="BX67" s="105">
        <f>+upper!BX67</f>
        <v>342.3611381069959</v>
      </c>
      <c r="BY67" s="105">
        <f>+upper!BY67</f>
        <v>342.90071363511578</v>
      </c>
      <c r="BZ67" s="105">
        <f>+upper!BZ67</f>
        <v>349.19244522725</v>
      </c>
      <c r="CA67" s="105">
        <f>+upper!CA67</f>
        <v>353.31901070934202</v>
      </c>
    </row>
    <row r="68" spans="1:79" x14ac:dyDescent="0.2">
      <c r="A68" s="9">
        <f>+data!B70</f>
        <v>234</v>
      </c>
      <c r="B68" s="105">
        <f>+upper!B68</f>
        <v>0</v>
      </c>
      <c r="C68" s="105">
        <f>+upper!C68</f>
        <v>0</v>
      </c>
      <c r="D68" s="105">
        <f>+upper!D68</f>
        <v>0</v>
      </c>
      <c r="E68" s="105">
        <f>+upper!E68</f>
        <v>0</v>
      </c>
      <c r="F68" s="105">
        <f>+upper!F68</f>
        <v>0</v>
      </c>
      <c r="G68" s="105">
        <f>+upper!G68</f>
        <v>1.8359364029030374</v>
      </c>
      <c r="H68" s="105">
        <f>+upper!H68</f>
        <v>2.5666130955444433</v>
      </c>
      <c r="I68" s="105">
        <f>+upper!I68</f>
        <v>3.5539045440557353</v>
      </c>
      <c r="J68" s="105">
        <f>+upper!J68</f>
        <v>4.8863513354356085</v>
      </c>
      <c r="K68" s="105">
        <f>+upper!K68</f>
        <v>6.6819011951935279</v>
      </c>
      <c r="L68" s="105">
        <f>+upper!L68</f>
        <v>6.9625143875136128</v>
      </c>
      <c r="M68" s="105">
        <f>+upper!M68</f>
        <v>7.0084081048830127</v>
      </c>
      <c r="N68" s="105">
        <f>+upper!N68</f>
        <v>7.0523124804686192</v>
      </c>
      <c r="O68" s="105">
        <f>+upper!O68</f>
        <v>7.0941182081537884</v>
      </c>
      <c r="P68" s="105">
        <f>+upper!P68</f>
        <v>7.133712137413351</v>
      </c>
      <c r="Q68" s="105">
        <f>+upper!Q68</f>
        <v>7.170977160256041</v>
      </c>
      <c r="R68" s="105">
        <f>+upper!R68</f>
        <v>7.2057920950500689</v>
      </c>
      <c r="S68" s="105">
        <f>+upper!S68</f>
        <v>7.2380315671532554</v>
      </c>
      <c r="T68" s="105">
        <f>+upper!T68</f>
        <v>7.2675658862673185</v>
      </c>
      <c r="U68" s="105">
        <f>+upper!U68</f>
        <v>7.2942609204336346</v>
      </c>
      <c r="V68" s="105">
        <f>+upper!V68</f>
        <v>7.3179779665856861</v>
      </c>
      <c r="W68" s="105">
        <f>+upper!W68</f>
        <v>7.3385736175712131</v>
      </c>
      <c r="X68" s="105">
        <f>+upper!X68</f>
        <v>7.3558996255547306</v>
      </c>
      <c r="Y68" s="105">
        <f>+upper!Y68</f>
        <v>7.3698027617089705</v>
      </c>
      <c r="Z68" s="105">
        <f>+upper!Z68</f>
        <v>7.3801246721011973</v>
      </c>
      <c r="AA68" s="105">
        <f>+upper!AA68</f>
        <v>7.3867017296782036</v>
      </c>
      <c r="AB68" s="105">
        <f>+upper!AB68</f>
        <v>7.3893648822510922</v>
      </c>
      <c r="AC68" s="105">
        <f>+upper!AC68</f>
        <v>7.3879394963786531</v>
      </c>
      <c r="AD68" s="105">
        <f>+upper!AD68</f>
        <v>9.1636542087965207</v>
      </c>
      <c r="AE68" s="105">
        <f>+upper!AE68</f>
        <v>11.365425612052551</v>
      </c>
      <c r="AF68" s="105">
        <f>+upper!AF68</f>
        <v>14.095286329711858</v>
      </c>
      <c r="AG68" s="105">
        <f>+upper!AG68</f>
        <v>17.479653380566582</v>
      </c>
      <c r="AH68" s="105">
        <f>+upper!AH68</f>
        <v>21.675142497572981</v>
      </c>
      <c r="AI68" s="105">
        <f>+upper!AI68</f>
        <v>26.875765372531053</v>
      </c>
      <c r="AJ68" s="105">
        <f>+upper!AJ68</f>
        <v>33.321837842411625</v>
      </c>
      <c r="AK68" s="105">
        <f>+upper!AK68</f>
        <v>41.311004595376367</v>
      </c>
      <c r="AL68" s="105">
        <f>+upper!AL68</f>
        <v>51.211881813528819</v>
      </c>
      <c r="AM68" s="105">
        <f>+upper!AM68</f>
        <v>63.480937575267383</v>
      </c>
      <c r="AN68" s="105">
        <f>+upper!AN68</f>
        <v>78.683376105267357</v>
      </c>
      <c r="AO68" s="105">
        <f>+upper!AO68</f>
        <v>97.518972612640397</v>
      </c>
      <c r="AP68" s="105">
        <f>+upper!AP68</f>
        <v>120.85402854825367</v>
      </c>
      <c r="AQ68" s="105">
        <f>+upper!AQ68</f>
        <v>149.76089256676156</v>
      </c>
      <c r="AR68" s="105">
        <f>+upper!AR68</f>
        <v>185.56683253407866</v>
      </c>
      <c r="AS68" s="105">
        <f>+upper!AS68</f>
        <v>229.91446365815688</v>
      </c>
      <c r="AT68" s="105">
        <f>+upper!AT68</f>
        <v>284.83645582374476</v>
      </c>
      <c r="AU68" s="105">
        <f>+upper!AU68</f>
        <v>352.84788237481644</v>
      </c>
      <c r="AV68" s="105">
        <f>+upper!AV68</f>
        <v>437.06036111055073</v>
      </c>
      <c r="AW68" s="105">
        <f>+upper!AW68</f>
        <v>541.32311086660684</v>
      </c>
      <c r="AX68" s="105">
        <f>+upper!AX68</f>
        <v>674.26492291499585</v>
      </c>
      <c r="AY68" s="105">
        <f>+upper!AY68</f>
        <v>767.8564666538698</v>
      </c>
      <c r="AZ68" s="105">
        <f>+upper!AZ68</f>
        <v>874.42592151906422</v>
      </c>
      <c r="BA68" s="105">
        <f>+upper!BA68</f>
        <v>995.77094387827901</v>
      </c>
      <c r="BB68" s="105">
        <f>+upper!BB68</f>
        <v>1133.9379101977418</v>
      </c>
      <c r="BC68" s="105">
        <f>+upper!BC68</f>
        <v>1231.2</v>
      </c>
      <c r="BD68" s="105">
        <f>+upper!BD68</f>
        <v>1226.4000000000001</v>
      </c>
      <c r="BE68" s="105">
        <f>+upper!BE68</f>
        <v>1221.5999999999999</v>
      </c>
      <c r="BF68" s="105">
        <f>+upper!BF68</f>
        <v>1206.6600000000001</v>
      </c>
      <c r="BG68" s="105">
        <f>+upper!BG68</f>
        <v>1141.3</v>
      </c>
      <c r="BH68" s="105">
        <f>+upper!BH68</f>
        <v>1141.3</v>
      </c>
      <c r="BI68" s="105">
        <f>+upper!BI68</f>
        <v>1141.3</v>
      </c>
      <c r="BJ68" s="105">
        <f>+upper!BJ68</f>
        <v>1131.2</v>
      </c>
      <c r="BK68" s="105">
        <f>+upper!BK68</f>
        <v>1131.2</v>
      </c>
      <c r="BL68" s="105">
        <f>+upper!BL68</f>
        <v>1129.18</v>
      </c>
      <c r="BM68" s="105">
        <f>+upper!BM68</f>
        <v>1129.18</v>
      </c>
      <c r="BN68" s="105">
        <f>+upper!BN68</f>
        <v>1129.18</v>
      </c>
      <c r="BO68" s="105">
        <f>+upper!BO68</f>
        <v>1135.24</v>
      </c>
      <c r="BP68" s="105">
        <f>+upper!BP68</f>
        <v>1120.595</v>
      </c>
      <c r="BQ68" s="105">
        <f>+upper!BQ68</f>
        <v>1154.9349999999999</v>
      </c>
      <c r="BR68" s="105">
        <f>+upper!BR68</f>
        <v>1136.25</v>
      </c>
      <c r="BS68" s="105">
        <f>+upper!BS68</f>
        <v>1136.25</v>
      </c>
      <c r="BT68" s="105">
        <f>+upper!BT68</f>
        <v>1142.6803333333335</v>
      </c>
      <c r="BU68" s="105">
        <f>+upper!BU68</f>
        <v>1144.2065555555555</v>
      </c>
      <c r="BV68" s="105">
        <f>+upper!BV68</f>
        <v>1147.2821925925932</v>
      </c>
      <c r="BW68" s="105">
        <f>+upper!BW68</f>
        <v>1142.8042765432101</v>
      </c>
      <c r="BX68" s="105">
        <f>+upper!BX68</f>
        <v>1148.3183112757206</v>
      </c>
      <c r="BY68" s="105">
        <f>+upper!BY68</f>
        <v>1149.9691805212631</v>
      </c>
      <c r="BZ68" s="105">
        <f>+upper!BZ68</f>
        <v>1150.3069670086886</v>
      </c>
      <c r="CA68" s="105">
        <f>+upper!CA68</f>
        <v>1151.55561949459</v>
      </c>
    </row>
    <row r="69" spans="1:79" x14ac:dyDescent="0.2">
      <c r="A69" s="9">
        <f>+data!B71</f>
        <v>238</v>
      </c>
      <c r="B69" s="105">
        <f>+upper!B69</f>
        <v>0</v>
      </c>
      <c r="C69" s="105">
        <f>+upper!C69</f>
        <v>0</v>
      </c>
      <c r="D69" s="105">
        <f>+upper!D69</f>
        <v>0</v>
      </c>
      <c r="E69" s="105">
        <f>+upper!E69</f>
        <v>0</v>
      </c>
      <c r="F69" s="105">
        <f>+upper!F69</f>
        <v>0</v>
      </c>
      <c r="G69" s="105">
        <f>+upper!G69</f>
        <v>0</v>
      </c>
      <c r="H69" s="105">
        <f>+upper!H69</f>
        <v>0</v>
      </c>
      <c r="I69" s="105">
        <f>+upper!I69</f>
        <v>0</v>
      </c>
      <c r="J69" s="105">
        <f>+upper!J69</f>
        <v>0</v>
      </c>
      <c r="K69" s="105">
        <f>+upper!K69</f>
        <v>0</v>
      </c>
      <c r="L69" s="105">
        <f>+upper!L69</f>
        <v>0</v>
      </c>
      <c r="M69" s="105">
        <f>+upper!M69</f>
        <v>0</v>
      </c>
      <c r="N69" s="105">
        <f>+upper!N69</f>
        <v>0</v>
      </c>
      <c r="O69" s="105">
        <f>+upper!O69</f>
        <v>0</v>
      </c>
      <c r="P69" s="105">
        <f>+upper!P69</f>
        <v>0</v>
      </c>
      <c r="Q69" s="105">
        <f>+upper!Q69</f>
        <v>0</v>
      </c>
      <c r="R69" s="105">
        <f>+upper!R69</f>
        <v>0</v>
      </c>
      <c r="S69" s="105">
        <f>+upper!S69</f>
        <v>0</v>
      </c>
      <c r="T69" s="105">
        <f>+upper!T69</f>
        <v>0</v>
      </c>
      <c r="U69" s="105">
        <f>+upper!U69</f>
        <v>0</v>
      </c>
      <c r="V69" s="105">
        <f>+upper!V69</f>
        <v>0</v>
      </c>
      <c r="W69" s="105">
        <f>+upper!W69</f>
        <v>0</v>
      </c>
      <c r="X69" s="105">
        <f>+upper!X69</f>
        <v>0</v>
      </c>
      <c r="Y69" s="105">
        <f>+upper!Y69</f>
        <v>0</v>
      </c>
      <c r="Z69" s="105">
        <f>+upper!Z69</f>
        <v>0</v>
      </c>
      <c r="AA69" s="105">
        <f>+upper!AA69</f>
        <v>0</v>
      </c>
      <c r="AB69" s="105">
        <f>+upper!AB69</f>
        <v>0</v>
      </c>
      <c r="AC69" s="105">
        <f>+upper!AC69</f>
        <v>0</v>
      </c>
      <c r="AD69" s="105">
        <f>+upper!AD69</f>
        <v>0</v>
      </c>
      <c r="AE69" s="105">
        <f>+upper!AE69</f>
        <v>0</v>
      </c>
      <c r="AF69" s="105">
        <f>+upper!AF69</f>
        <v>0</v>
      </c>
      <c r="AG69" s="105">
        <f>+upper!AG69</f>
        <v>0</v>
      </c>
      <c r="AH69" s="105">
        <f>+upper!AH69</f>
        <v>0</v>
      </c>
      <c r="AI69" s="105">
        <f>+upper!AI69</f>
        <v>0</v>
      </c>
      <c r="AJ69" s="105">
        <f>+upper!AJ69</f>
        <v>0</v>
      </c>
      <c r="AK69" s="105">
        <f>+upper!AK69</f>
        <v>0</v>
      </c>
      <c r="AL69" s="105">
        <f>+upper!AL69</f>
        <v>0</v>
      </c>
      <c r="AM69" s="105">
        <f>+upper!AM69</f>
        <v>0</v>
      </c>
      <c r="AN69" s="105">
        <f>+upper!AN69</f>
        <v>0</v>
      </c>
      <c r="AO69" s="105">
        <f>+upper!AO69</f>
        <v>0</v>
      </c>
      <c r="AP69" s="105">
        <f>+upper!AP69</f>
        <v>0</v>
      </c>
      <c r="AQ69" s="105">
        <f>+upper!AQ69</f>
        <v>0</v>
      </c>
      <c r="AR69" s="105">
        <f>+upper!AR69</f>
        <v>0</v>
      </c>
      <c r="AS69" s="105">
        <f>+upper!AS69</f>
        <v>0</v>
      </c>
      <c r="AT69" s="105">
        <f>+upper!AT69</f>
        <v>0</v>
      </c>
      <c r="AU69" s="105">
        <f>+upper!AU69</f>
        <v>0</v>
      </c>
      <c r="AV69" s="105">
        <f>+upper!AV69</f>
        <v>0</v>
      </c>
      <c r="AW69" s="105">
        <f>+upper!AW69</f>
        <v>0</v>
      </c>
      <c r="AX69" s="105">
        <f>+upper!AX69</f>
        <v>0</v>
      </c>
      <c r="AY69" s="105">
        <f>+upper!AY69</f>
        <v>0</v>
      </c>
      <c r="AZ69" s="105">
        <f>+upper!AZ69</f>
        <v>0</v>
      </c>
      <c r="BA69" s="105">
        <f>+upper!BA69</f>
        <v>0</v>
      </c>
      <c r="BB69" s="105">
        <f>+upper!BB69</f>
        <v>0</v>
      </c>
      <c r="BC69" s="105">
        <f>+upper!BC69</f>
        <v>0</v>
      </c>
      <c r="BD69" s="105">
        <f>+upper!BD69</f>
        <v>0</v>
      </c>
      <c r="BE69" s="105">
        <f>+upper!BE69</f>
        <v>0</v>
      </c>
      <c r="BF69" s="105">
        <f>+upper!BF69</f>
        <v>0</v>
      </c>
      <c r="BG69" s="105">
        <f>+upper!BG69</f>
        <v>0</v>
      </c>
      <c r="BH69" s="105">
        <f>+upper!BH69</f>
        <v>0</v>
      </c>
      <c r="BI69" s="105">
        <f>+upper!BI69</f>
        <v>0</v>
      </c>
      <c r="BJ69" s="105">
        <f>+upper!BJ69</f>
        <v>0</v>
      </c>
      <c r="BK69" s="105">
        <f>+upper!BK69</f>
        <v>0</v>
      </c>
      <c r="BL69" s="105">
        <f>+upper!BL69</f>
        <v>0</v>
      </c>
      <c r="BM69" s="105">
        <f>+upper!BM69</f>
        <v>0</v>
      </c>
      <c r="BN69" s="105">
        <f>+upper!BN69</f>
        <v>0</v>
      </c>
      <c r="BO69" s="105">
        <f>+upper!BO69</f>
        <v>0</v>
      </c>
      <c r="BP69" s="105">
        <f>+upper!BP69</f>
        <v>0</v>
      </c>
      <c r="BQ69" s="105">
        <f>+upper!BQ69</f>
        <v>0</v>
      </c>
      <c r="BR69" s="105">
        <f>+upper!BR69</f>
        <v>0</v>
      </c>
      <c r="BS69" s="105">
        <f>+upper!BS69</f>
        <v>0</v>
      </c>
      <c r="BT69" s="105">
        <f>+upper!BT69</f>
        <v>0</v>
      </c>
      <c r="BU69" s="105">
        <f>+upper!BU69</f>
        <v>0</v>
      </c>
      <c r="BV69" s="105">
        <f>+upper!BV69</f>
        <v>0</v>
      </c>
      <c r="BW69" s="105">
        <f>+upper!BW69</f>
        <v>0</v>
      </c>
      <c r="BX69" s="105">
        <f>+upper!BX69</f>
        <v>0</v>
      </c>
      <c r="BY69" s="105">
        <f>+upper!BY69</f>
        <v>0</v>
      </c>
      <c r="BZ69" s="105">
        <f>+upper!BZ69</f>
        <v>0</v>
      </c>
      <c r="CA69" s="105">
        <f>+upper!CA69</f>
        <v>0</v>
      </c>
    </row>
    <row r="70" spans="1:79" x14ac:dyDescent="0.2">
      <c r="A70" s="9">
        <f>+data!B72</f>
        <v>242</v>
      </c>
      <c r="B70" s="105">
        <f>+upper!B70</f>
        <v>0</v>
      </c>
      <c r="C70" s="105">
        <f>+upper!C70</f>
        <v>0</v>
      </c>
      <c r="D70" s="105">
        <f>+upper!D70</f>
        <v>0</v>
      </c>
      <c r="E70" s="105">
        <f>+upper!E70</f>
        <v>0</v>
      </c>
      <c r="F70" s="105">
        <f>+upper!F70</f>
        <v>0</v>
      </c>
      <c r="G70" s="105">
        <f>+upper!G70</f>
        <v>0</v>
      </c>
      <c r="H70" s="105">
        <f>+upper!H70</f>
        <v>0</v>
      </c>
      <c r="I70" s="105">
        <f>+upper!I70</f>
        <v>0</v>
      </c>
      <c r="J70" s="105">
        <f>+upper!J70</f>
        <v>0</v>
      </c>
      <c r="K70" s="105">
        <f>+upper!K70</f>
        <v>5.1044316949478352</v>
      </c>
      <c r="L70" s="105">
        <f>+upper!L70</f>
        <v>5.6442475304012731</v>
      </c>
      <c r="M70" s="105">
        <f>+upper!M70</f>
        <v>6.0859355771791614</v>
      </c>
      <c r="N70" s="105">
        <f>+upper!N70</f>
        <v>6.556772918737015</v>
      </c>
      <c r="O70" s="105">
        <f>+upper!O70</f>
        <v>7.057814937319959</v>
      </c>
      <c r="P70" s="105">
        <f>+upper!P70</f>
        <v>7.5899810829398202</v>
      </c>
      <c r="Q70" s="105">
        <f>+upper!Q70</f>
        <v>8.154005924924915</v>
      </c>
      <c r="R70" s="105">
        <f>+upper!R70</f>
        <v>8.75037878035163</v>
      </c>
      <c r="S70" s="105">
        <f>+upper!S70</f>
        <v>9.3792691180199732</v>
      </c>
      <c r="T70" s="105">
        <f>+upper!T70</f>
        <v>10.040434084549151</v>
      </c>
      <c r="U70" s="105">
        <f>+upper!U70</f>
        <v>10.733103312167193</v>
      </c>
      <c r="V70" s="105">
        <f>+upper!V70</f>
        <v>11.45583448076057</v>
      </c>
      <c r="W70" s="105">
        <f>+upper!W70</f>
        <v>12.206330656054609</v>
      </c>
      <c r="X70" s="105">
        <f>+upper!X70</f>
        <v>12.981206779100477</v>
      </c>
      <c r="Y70" s="105">
        <f>+upper!Y70</f>
        <v>13.775687109845219</v>
      </c>
      <c r="Z70" s="105">
        <f>+upper!Z70</f>
        <v>14.58320665694294</v>
      </c>
      <c r="AA70" s="105">
        <f>+upper!AA70</f>
        <v>15.394875354588335</v>
      </c>
      <c r="AB70" s="105">
        <f>+upper!AB70</f>
        <v>16.198739629201881</v>
      </c>
      <c r="AC70" s="105">
        <f>+upper!AC70</f>
        <v>16.97873342210416</v>
      </c>
      <c r="AD70" s="105">
        <f>+upper!AD70</f>
        <v>17.663551747420716</v>
      </c>
      <c r="AE70" s="105">
        <f>+upper!AE70</f>
        <v>18.374025158598023</v>
      </c>
      <c r="AF70" s="105">
        <f>+upper!AF70</f>
        <v>19.110991861999164</v>
      </c>
      <c r="AG70" s="105">
        <f>+upper!AG70</f>
        <v>19.875309238300247</v>
      </c>
      <c r="AH70" s="105">
        <f>+upper!AH70</f>
        <v>20.667853655277462</v>
      </c>
      <c r="AI70" s="105">
        <f>+upper!AI70</f>
        <v>21.489520214414235</v>
      </c>
      <c r="AJ70" s="105">
        <f>+upper!AJ70</f>
        <v>22.341222425239621</v>
      </c>
      <c r="AK70" s="105">
        <f>+upper!AK70</f>
        <v>23.22389180086742</v>
      </c>
      <c r="AL70" s="105">
        <f>+upper!AL70</f>
        <v>24.138477367734293</v>
      </c>
      <c r="AM70" s="105">
        <f>+upper!AM70</f>
        <v>25.085945082032286</v>
      </c>
      <c r="AN70" s="105">
        <f>+upper!AN70</f>
        <v>26.067277144794378</v>
      </c>
      <c r="AO70" s="105">
        <f>+upper!AO70</f>
        <v>27.15870307148343</v>
      </c>
      <c r="AP70" s="105">
        <f>+upper!AP70</f>
        <v>28.292065103354719</v>
      </c>
      <c r="AQ70" s="105">
        <f>+upper!AQ70</f>
        <v>29.46872225295456</v>
      </c>
      <c r="AR70" s="105">
        <f>+upper!AR70</f>
        <v>30.69005923086862</v>
      </c>
      <c r="AS70" s="105">
        <f>+upper!AS70</f>
        <v>31.957485354095304</v>
      </c>
      <c r="AT70" s="105">
        <f>+upper!AT70</f>
        <v>32.608192313451603</v>
      </c>
      <c r="AU70" s="105">
        <f>+upper!AU70</f>
        <v>33.26722190249783</v>
      </c>
      <c r="AV70" s="105">
        <f>+upper!AV70</f>
        <v>34.412213285826887</v>
      </c>
      <c r="AW70" s="105">
        <f>+upper!AW70</f>
        <v>35.514829924935789</v>
      </c>
      <c r="AX70" s="105">
        <f>+upper!AX70</f>
        <v>36.786292443641003</v>
      </c>
      <c r="AY70" s="105">
        <f>+upper!AY70</f>
        <v>38.019362058854945</v>
      </c>
      <c r="AZ70" s="105">
        <f>+upper!AZ70</f>
        <v>39.225860475847966</v>
      </c>
      <c r="BA70" s="105">
        <f>+upper!BA70</f>
        <v>47.815502884322633</v>
      </c>
      <c r="BB70" s="105">
        <f>+upper!BB70</f>
        <v>55.436648238943064</v>
      </c>
      <c r="BC70" s="105">
        <f>+upper!BC70</f>
        <v>74.897999999999996</v>
      </c>
      <c r="BD70" s="105">
        <f>+upper!BD70</f>
        <v>76.650000000000006</v>
      </c>
      <c r="BE70" s="105">
        <f>+upper!BE70</f>
        <v>122.16</v>
      </c>
      <c r="BF70" s="105">
        <f>+upper!BF70</f>
        <v>172.38</v>
      </c>
      <c r="BG70" s="105">
        <f>+upper!BG70</f>
        <v>176.75</v>
      </c>
      <c r="BH70" s="105">
        <f>+upper!BH70</f>
        <v>176.75</v>
      </c>
      <c r="BI70" s="105">
        <f>+upper!BI70</f>
        <v>176.75</v>
      </c>
      <c r="BJ70" s="105">
        <f>+upper!BJ70</f>
        <v>176.75</v>
      </c>
      <c r="BK70" s="105">
        <f>+upper!BK70</f>
        <v>176.75</v>
      </c>
      <c r="BL70" s="105">
        <f>+upper!BL70</f>
        <v>176.75</v>
      </c>
      <c r="BM70" s="105">
        <f>+upper!BM70</f>
        <v>176.75</v>
      </c>
      <c r="BN70" s="105">
        <f>+upper!BN70</f>
        <v>176.75</v>
      </c>
      <c r="BO70" s="105">
        <f>+upper!BO70</f>
        <v>176.75</v>
      </c>
      <c r="BP70" s="105">
        <f>+upper!BP70</f>
        <v>176.75</v>
      </c>
      <c r="BQ70" s="105">
        <f>+upper!BQ70</f>
        <v>176.75</v>
      </c>
      <c r="BR70" s="105">
        <f>+upper!BR70</f>
        <v>176.75</v>
      </c>
      <c r="BS70" s="105">
        <f>+upper!BS70</f>
        <v>176.75</v>
      </c>
      <c r="BT70" s="105">
        <f>+upper!BT70</f>
        <v>176.75</v>
      </c>
      <c r="BU70" s="105">
        <f>+upper!BU70</f>
        <v>176.75</v>
      </c>
      <c r="BV70" s="105">
        <f>+upper!BV70</f>
        <v>176.75</v>
      </c>
      <c r="BW70" s="105">
        <f>+upper!BW70</f>
        <v>176.75</v>
      </c>
      <c r="BX70" s="105">
        <f>+upper!BX70</f>
        <v>176.75</v>
      </c>
      <c r="BY70" s="105">
        <f>+upper!BY70</f>
        <v>176.75</v>
      </c>
      <c r="BZ70" s="105">
        <f>+upper!BZ70</f>
        <v>176.75</v>
      </c>
      <c r="CA70" s="105">
        <f>+upper!CA70</f>
        <v>176.75</v>
      </c>
    </row>
    <row r="71" spans="1:79" x14ac:dyDescent="0.2">
      <c r="A71" s="9">
        <f>+data!B73</f>
        <v>246</v>
      </c>
      <c r="B71" s="105">
        <f>+upper!B71</f>
        <v>0</v>
      </c>
      <c r="C71" s="105">
        <f>+upper!C71</f>
        <v>0</v>
      </c>
      <c r="D71" s="105">
        <f>+upper!D71</f>
        <v>0</v>
      </c>
      <c r="E71" s="105">
        <f>+upper!E71</f>
        <v>0</v>
      </c>
      <c r="F71" s="105">
        <f>+upper!F71</f>
        <v>0</v>
      </c>
      <c r="G71" s="105">
        <f>+upper!G71</f>
        <v>1.5654415673990445</v>
      </c>
      <c r="H71" s="105">
        <f>+upper!H71</f>
        <v>2.2001287225082948</v>
      </c>
      <c r="I71" s="105">
        <f>+upper!I71</f>
        <v>2.7220441327812335</v>
      </c>
      <c r="J71" s="105">
        <f>+upper!J71</f>
        <v>3.1133462604160731</v>
      </c>
      <c r="K71" s="105">
        <f>+upper!K71</f>
        <v>3.9008604136933678</v>
      </c>
      <c r="L71" s="105">
        <f>+upper!L71</f>
        <v>9.5781351700104516</v>
      </c>
      <c r="M71" s="105">
        <f>+upper!M71</f>
        <v>6.9407188258942067</v>
      </c>
      <c r="N71" s="105">
        <f>+upper!N71</f>
        <v>8.9301743612066282</v>
      </c>
      <c r="O71" s="105">
        <f>+upper!O71</f>
        <v>10.756916851145576</v>
      </c>
      <c r="P71" s="105">
        <f>+upper!P71</f>
        <v>12.420104362664583</v>
      </c>
      <c r="Q71" s="105">
        <f>+upper!Q71</f>
        <v>13.918484934796345</v>
      </c>
      <c r="R71" s="105">
        <f>+upper!R71</f>
        <v>15.250282646549751</v>
      </c>
      <c r="S71" s="105">
        <f>+upper!S71</f>
        <v>16.413042956190726</v>
      </c>
      <c r="T71" s="105">
        <f>+upper!T71</f>
        <v>17.403418423756161</v>
      </c>
      <c r="U71" s="105">
        <f>+upper!U71</f>
        <v>20.535374792709124</v>
      </c>
      <c r="V71" s="105">
        <f>+upper!V71</f>
        <v>23.244876768330972</v>
      </c>
      <c r="W71" s="105">
        <f>+upper!W71</f>
        <v>25.516760343575957</v>
      </c>
      <c r="X71" s="105">
        <f>+upper!X71</f>
        <v>27.329672165282275</v>
      </c>
      <c r="Y71" s="105">
        <f>+upper!Y71</f>
        <v>28.652918995015511</v>
      </c>
      <c r="Z71" s="105">
        <f>+upper!Z71</f>
        <v>24.131946834987243</v>
      </c>
      <c r="AA71" s="105">
        <f>+upper!AA71</f>
        <v>22.10680405062071</v>
      </c>
      <c r="AB71" s="105">
        <f>+upper!AB71</f>
        <v>39.837864375509533</v>
      </c>
      <c r="AC71" s="105">
        <f>+upper!AC71</f>
        <v>69.890013289069543</v>
      </c>
      <c r="AD71" s="105">
        <f>+upper!AD71</f>
        <v>74.82995900059089</v>
      </c>
      <c r="AE71" s="105">
        <f>+upper!AE71</f>
        <v>80.071481821069284</v>
      </c>
      <c r="AF71" s="105">
        <f>+upper!AF71</f>
        <v>85.625331190607639</v>
      </c>
      <c r="AG71" s="105">
        <f>+upper!AG71</f>
        <v>91.501069892557965</v>
      </c>
      <c r="AH71" s="105">
        <f>+upper!AH71</f>
        <v>97.706618323919329</v>
      </c>
      <c r="AI71" s="105">
        <f>+upper!AI71</f>
        <v>104.24768426409324</v>
      </c>
      <c r="AJ71" s="105">
        <f>+upper!AJ71</f>
        <v>111.12704764014603</v>
      </c>
      <c r="AK71" s="105">
        <f>+upper!AK71</f>
        <v>118.34366001271687</v>
      </c>
      <c r="AL71" s="105">
        <f>+upper!AL71</f>
        <v>125.89150485023801</v>
      </c>
      <c r="AM71" s="105">
        <f>+upper!AM71</f>
        <v>133.75814522751162</v>
      </c>
      <c r="AN71" s="105">
        <f>+upper!AN71</f>
        <v>141.92285737196028</v>
      </c>
      <c r="AO71" s="105">
        <f>+upper!AO71</f>
        <v>150.35420658771665</v>
      </c>
      <c r="AP71" s="105">
        <f>+upper!AP71</f>
        <v>169.67334893894213</v>
      </c>
      <c r="AQ71" s="105">
        <f>+upper!AQ71</f>
        <v>174.11316521713556</v>
      </c>
      <c r="AR71" s="105">
        <f>+upper!AR71</f>
        <v>189.80187372393047</v>
      </c>
      <c r="AS71" s="105">
        <f>+upper!AS71</f>
        <v>192.54993659266989</v>
      </c>
      <c r="AT71" s="105">
        <f>+upper!AT71</f>
        <v>198.02550016687644</v>
      </c>
      <c r="AU71" s="105">
        <f>+upper!AU71</f>
        <v>205.64115397979683</v>
      </c>
      <c r="AV71" s="105">
        <f>+upper!AV71</f>
        <v>224.95864351473574</v>
      </c>
      <c r="AW71" s="105">
        <f>+upper!AW71</f>
        <v>241.78789834780264</v>
      </c>
      <c r="AX71" s="105">
        <f>+upper!AX71</f>
        <v>260.69864793749571</v>
      </c>
      <c r="AY71" s="105">
        <f>+upper!AY71</f>
        <v>263.96738566563198</v>
      </c>
      <c r="AZ71" s="105">
        <f>+upper!AZ71</f>
        <v>259.55056174956866</v>
      </c>
      <c r="BA71" s="105">
        <f>+upper!BA71</f>
        <v>230.85310223068547</v>
      </c>
      <c r="BB71" s="105">
        <f>+upper!BB71</f>
        <v>201.38913929066842</v>
      </c>
      <c r="BC71" s="105">
        <f>+upper!BC71</f>
        <v>102.60000000000001</v>
      </c>
      <c r="BD71" s="105">
        <f>+upper!BD71</f>
        <v>153.30000000000001</v>
      </c>
      <c r="BE71" s="105">
        <f>+upper!BE71</f>
        <v>166.952</v>
      </c>
      <c r="BF71" s="105">
        <f>+upper!BF71</f>
        <v>123.708</v>
      </c>
      <c r="BG71" s="105">
        <f>+upper!BG71</f>
        <v>26.26</v>
      </c>
      <c r="BH71" s="105">
        <f>+upper!BH71</f>
        <v>25.25</v>
      </c>
      <c r="BI71" s="105">
        <f>+upper!BI71</f>
        <v>27.27</v>
      </c>
      <c r="BJ71" s="105">
        <f>+upper!BJ71</f>
        <v>28.28</v>
      </c>
      <c r="BK71" s="105">
        <f>+upper!BK71</f>
        <v>28.28</v>
      </c>
      <c r="BL71" s="105">
        <f>+upper!BL71</f>
        <v>33.33</v>
      </c>
      <c r="BM71" s="105">
        <f>+upper!BM71</f>
        <v>36.36</v>
      </c>
      <c r="BN71" s="105">
        <f>+upper!BN71</f>
        <v>34.340000000000003</v>
      </c>
      <c r="BO71" s="105">
        <f>+upper!BO71</f>
        <v>33.33</v>
      </c>
      <c r="BP71" s="105">
        <f>+upper!BP71</f>
        <v>34.340000000000003</v>
      </c>
      <c r="BQ71" s="105">
        <f>+upper!BQ71</f>
        <v>33.33</v>
      </c>
      <c r="BR71" s="105">
        <f>+upper!BR71</f>
        <v>32.32</v>
      </c>
      <c r="BS71" s="105">
        <f>+upper!BS71</f>
        <v>32.32</v>
      </c>
      <c r="BT71" s="105">
        <f>+upper!BT71</f>
        <v>31.916000000000022</v>
      </c>
      <c r="BU71" s="105">
        <f>+upper!BU71</f>
        <v>31.512000000000047</v>
      </c>
      <c r="BV71" s="105">
        <f>+upper!BV71</f>
        <v>30.784799999999787</v>
      </c>
      <c r="BW71" s="105">
        <f>+upper!BW71</f>
        <v>30.475066666666507</v>
      </c>
      <c r="BX71" s="105">
        <f>+upper!BX71</f>
        <v>30.131217777777533</v>
      </c>
      <c r="BY71" s="105">
        <f>+upper!BY71</f>
        <v>29.590456296296139</v>
      </c>
      <c r="BZ71" s="105">
        <f>+upper!BZ71</f>
        <v>29.12694360493802</v>
      </c>
      <c r="CA71" s="105">
        <f>+upper!CA71</f>
        <v>28.684864526748637</v>
      </c>
    </row>
    <row r="72" spans="1:79" x14ac:dyDescent="0.2">
      <c r="A72" s="9">
        <f>+data!B74</f>
        <v>250</v>
      </c>
      <c r="B72" s="105">
        <f>+upper!B72</f>
        <v>0</v>
      </c>
      <c r="C72" s="105">
        <f>+upper!C72</f>
        <v>0</v>
      </c>
      <c r="D72" s="105">
        <f>+upper!D72</f>
        <v>0</v>
      </c>
      <c r="E72" s="105">
        <f>+upper!E72</f>
        <v>0</v>
      </c>
      <c r="F72" s="105">
        <f>+upper!F72</f>
        <v>0</v>
      </c>
      <c r="G72" s="105">
        <f>+upper!G72</f>
        <v>127.74610455764994</v>
      </c>
      <c r="H72" s="105">
        <f>+upper!H72</f>
        <v>250.33149056819826</v>
      </c>
      <c r="I72" s="105">
        <f>+upper!I72</f>
        <v>492.07863225635145</v>
      </c>
      <c r="J72" s="105">
        <f>+upper!J72</f>
        <v>1206.1967058728744</v>
      </c>
      <c r="K72" s="105">
        <f>+upper!K72</f>
        <v>2383.468682162737</v>
      </c>
      <c r="L72" s="105">
        <f>+upper!L72</f>
        <v>5880.2747687339042</v>
      </c>
      <c r="M72" s="105">
        <f>+upper!M72</f>
        <v>6409.7710583794833</v>
      </c>
      <c r="N72" s="105">
        <f>+upper!N72</f>
        <v>6840.5477200498044</v>
      </c>
      <c r="O72" s="105">
        <f>+upper!O72</f>
        <v>5726.2436823847283</v>
      </c>
      <c r="P72" s="105">
        <f>+upper!P72</f>
        <v>4712.6408492868131</v>
      </c>
      <c r="Q72" s="105">
        <f>+upper!Q72</f>
        <v>4231.5476400103735</v>
      </c>
      <c r="R72" s="105">
        <f>+upper!R72</f>
        <v>3788.2132784437149</v>
      </c>
      <c r="S72" s="105">
        <f>+upper!S72</f>
        <v>7529.9710481461616</v>
      </c>
      <c r="T72" s="105">
        <f>+upper!T72</f>
        <v>13077.3198757257</v>
      </c>
      <c r="U72" s="105">
        <f>+upper!U72</f>
        <v>20252.796492623616</v>
      </c>
      <c r="V72" s="105">
        <f>+upper!V72</f>
        <v>23773.030334495437</v>
      </c>
      <c r="W72" s="105">
        <f>+upper!W72</f>
        <v>35285.581934965507</v>
      </c>
      <c r="X72" s="105">
        <f>+upper!X72</f>
        <v>36972.728223652011</v>
      </c>
      <c r="Y72" s="105">
        <f>+upper!Y72</f>
        <v>40685.852765035859</v>
      </c>
      <c r="Z72" s="105">
        <f>+upper!Z72</f>
        <v>31766.017720071533</v>
      </c>
      <c r="AA72" s="105">
        <f>+upper!AA72</f>
        <v>30518.76113833037</v>
      </c>
      <c r="AB72" s="105">
        <f>+upper!AB72</f>
        <v>29924.854855771831</v>
      </c>
      <c r="AC72" s="105">
        <f>+upper!AC72</f>
        <v>34113.031739851926</v>
      </c>
      <c r="AD72" s="105">
        <f>+upper!AD72</f>
        <v>32104.041629973042</v>
      </c>
      <c r="AE72" s="105">
        <f>+upper!AE72</f>
        <v>29982.804080141872</v>
      </c>
      <c r="AF72" s="105">
        <f>+upper!AF72</f>
        <v>27752.739793400524</v>
      </c>
      <c r="AG72" s="105">
        <f>+upper!AG72</f>
        <v>25417.269472791115</v>
      </c>
      <c r="AH72" s="105">
        <f>+upper!AH72</f>
        <v>22979.813821355678</v>
      </c>
      <c r="AI72" s="105">
        <f>+upper!AI72</f>
        <v>22299.718600748503</v>
      </c>
      <c r="AJ72" s="105">
        <f>+upper!AJ72</f>
        <v>21582.502988655029</v>
      </c>
      <c r="AK72" s="105">
        <f>+upper!AK72</f>
        <v>20829.319496141543</v>
      </c>
      <c r="AL72" s="105">
        <f>+upper!AL72</f>
        <v>20041.320634274351</v>
      </c>
      <c r="AM72" s="105">
        <f>+upper!AM72</f>
        <v>19219.658914119795</v>
      </c>
      <c r="AN72" s="105">
        <f>+upper!AN72</f>
        <v>19745.800042366252</v>
      </c>
      <c r="AO72" s="105">
        <f>+upper!AO72</f>
        <v>20012.666440628775</v>
      </c>
      <c r="AP72" s="105">
        <f>+upper!AP72</f>
        <v>19916.000570662818</v>
      </c>
      <c r="AQ72" s="105">
        <f>+upper!AQ72</f>
        <v>19983.305766225418</v>
      </c>
      <c r="AR72" s="105">
        <f>+upper!AR72</f>
        <v>19965.101320025507</v>
      </c>
      <c r="AS72" s="105">
        <f>+upper!AS72</f>
        <v>19449.047224032194</v>
      </c>
      <c r="AT72" s="105">
        <f>+upper!AT72</f>
        <v>18800.946405909635</v>
      </c>
      <c r="AU72" s="105">
        <f>+upper!AU72</f>
        <v>18430.134464904746</v>
      </c>
      <c r="AV72" s="105">
        <f>+upper!AV72</f>
        <v>17875.696617252277</v>
      </c>
      <c r="AW72" s="105">
        <f>+upper!AW72</f>
        <v>17211.684221694923</v>
      </c>
      <c r="AX72" s="105">
        <f>+upper!AX72</f>
        <v>16625.934022597994</v>
      </c>
      <c r="AY72" s="105">
        <f>+upper!AY72</f>
        <v>14974.94277468445</v>
      </c>
      <c r="AZ72" s="105">
        <f>+upper!AZ72</f>
        <v>14901.863787405613</v>
      </c>
      <c r="BA72" s="105">
        <f>+upper!BA72</f>
        <v>13916.449206353886</v>
      </c>
      <c r="BB72" s="105">
        <f>+upper!BB72</f>
        <v>13230.17610379022</v>
      </c>
      <c r="BC72" s="105">
        <f>+upper!BC72</f>
        <v>13475.484</v>
      </c>
      <c r="BD72" s="105">
        <f>+upper!BD72</f>
        <v>13688.668</v>
      </c>
      <c r="BE72" s="105">
        <f>+upper!BE72</f>
        <v>13081.300000000001</v>
      </c>
      <c r="BF72" s="105">
        <f>+upper!BF72</f>
        <v>11539.32</v>
      </c>
      <c r="BG72" s="105">
        <f>+upper!BG72</f>
        <v>10469.66</v>
      </c>
      <c r="BH72" s="105">
        <f>+upper!BH72</f>
        <v>10399.566000000001</v>
      </c>
      <c r="BI72" s="105">
        <f>+upper!BI72</f>
        <v>10297.960000000001</v>
      </c>
      <c r="BJ72" s="105">
        <f>+upper!BJ72</f>
        <v>10260.186</v>
      </c>
      <c r="BK72" s="105">
        <f>+upper!BK72</f>
        <v>10212.11</v>
      </c>
      <c r="BL72" s="105">
        <f>+upper!BL72</f>
        <v>10176.76</v>
      </c>
      <c r="BM72" s="105">
        <f>+upper!BM72</f>
        <v>10058.59</v>
      </c>
      <c r="BN72" s="105">
        <f>+upper!BN72</f>
        <v>10019.301000000001</v>
      </c>
      <c r="BO72" s="105">
        <f>+upper!BO72</f>
        <v>9912.3420000000006</v>
      </c>
      <c r="BP72" s="105">
        <f>+upper!BP72</f>
        <v>9832.8549999999996</v>
      </c>
      <c r="BQ72" s="105">
        <f>+upper!BQ72</f>
        <v>9700.6460000000006</v>
      </c>
      <c r="BR72" s="105">
        <f>+upper!BR72</f>
        <v>9665.1949999999997</v>
      </c>
      <c r="BS72" s="105">
        <f>+upper!BS72</f>
        <v>9641.6620000000003</v>
      </c>
      <c r="BT72" s="105">
        <f>+upper!BT72</f>
        <v>9519.148999999994</v>
      </c>
      <c r="BU72" s="105">
        <f>+upper!BU72</f>
        <v>9454.4753333333356</v>
      </c>
      <c r="BV72" s="105">
        <f>+upper!BV72</f>
        <v>9389.671488888891</v>
      </c>
      <c r="BW72" s="105">
        <f>+upper!BW72</f>
        <v>9330.8453481481392</v>
      </c>
      <c r="BX72" s="105">
        <f>+upper!BX72</f>
        <v>9250.9270158024665</v>
      </c>
      <c r="BY72" s="105">
        <f>+upper!BY72</f>
        <v>9172.7827255966877</v>
      </c>
      <c r="BZ72" s="105">
        <f>+upper!BZ72</f>
        <v>9112.8449054266057</v>
      </c>
      <c r="CA72" s="105">
        <f>+upper!CA72</f>
        <v>9041.3841266904346</v>
      </c>
    </row>
    <row r="73" spans="1:79" x14ac:dyDescent="0.2">
      <c r="A73" s="9">
        <f>+data!B75</f>
        <v>254</v>
      </c>
      <c r="B73" s="105">
        <f>+upper!B73</f>
        <v>0</v>
      </c>
      <c r="C73" s="105">
        <f>+upper!C73</f>
        <v>0</v>
      </c>
      <c r="D73" s="105">
        <f>+upper!D73</f>
        <v>0</v>
      </c>
      <c r="E73" s="105">
        <f>+upper!E73</f>
        <v>0</v>
      </c>
      <c r="F73" s="105">
        <f>+upper!F73</f>
        <v>0</v>
      </c>
      <c r="G73" s="105">
        <f>+upper!G73</f>
        <v>0</v>
      </c>
      <c r="H73" s="105">
        <f>+upper!H73</f>
        <v>0</v>
      </c>
      <c r="I73" s="105">
        <f>+upper!I73</f>
        <v>0</v>
      </c>
      <c r="J73" s="105">
        <f>+upper!J73</f>
        <v>0</v>
      </c>
      <c r="K73" s="105">
        <f>+upper!K73</f>
        <v>0</v>
      </c>
      <c r="L73" s="105">
        <f>+upper!L73</f>
        <v>0</v>
      </c>
      <c r="M73" s="105">
        <f>+upper!M73</f>
        <v>0</v>
      </c>
      <c r="N73" s="105">
        <f>+upper!N73</f>
        <v>0</v>
      </c>
      <c r="O73" s="105">
        <f>+upper!O73</f>
        <v>0</v>
      </c>
      <c r="P73" s="105">
        <f>+upper!P73</f>
        <v>0</v>
      </c>
      <c r="Q73" s="105">
        <f>+upper!Q73</f>
        <v>0</v>
      </c>
      <c r="R73" s="105">
        <f>+upper!R73</f>
        <v>0</v>
      </c>
      <c r="S73" s="105">
        <f>+upper!S73</f>
        <v>0</v>
      </c>
      <c r="T73" s="105">
        <f>+upper!T73</f>
        <v>0</v>
      </c>
      <c r="U73" s="105">
        <f>+upper!U73</f>
        <v>0</v>
      </c>
      <c r="V73" s="105">
        <f>+upper!V73</f>
        <v>0</v>
      </c>
      <c r="W73" s="105">
        <f>+upper!W73</f>
        <v>0</v>
      </c>
      <c r="X73" s="105">
        <f>+upper!X73</f>
        <v>0</v>
      </c>
      <c r="Y73" s="105">
        <f>+upper!Y73</f>
        <v>0</v>
      </c>
      <c r="Z73" s="105">
        <f>+upper!Z73</f>
        <v>0</v>
      </c>
      <c r="AA73" s="105">
        <f>+upper!AA73</f>
        <v>0</v>
      </c>
      <c r="AB73" s="105">
        <f>+upper!AB73</f>
        <v>0.14027123086764243</v>
      </c>
      <c r="AC73" s="105">
        <f>+upper!AC73</f>
        <v>0.19781558377663128</v>
      </c>
      <c r="AD73" s="105">
        <f>+upper!AD73</f>
        <v>0.22336158957066632</v>
      </c>
      <c r="AE73" s="105">
        <f>+upper!AE73</f>
        <v>0.25204689029127919</v>
      </c>
      <c r="AF73" s="105">
        <f>+upper!AF73</f>
        <v>0.28424312118469236</v>
      </c>
      <c r="AG73" s="105">
        <f>+upper!AG73</f>
        <v>0.32036456826202292</v>
      </c>
      <c r="AH73" s="105">
        <f>+upper!AH73</f>
        <v>0.36087292725559095</v>
      </c>
      <c r="AI73" s="105">
        <f>+upper!AI73</f>
        <v>0.40628257902375348</v>
      </c>
      <c r="AJ73" s="105">
        <f>+upper!AJ73</f>
        <v>0.45716643580198651</v>
      </c>
      <c r="AK73" s="105">
        <f>+upper!AK73</f>
        <v>0.51416241823084252</v>
      </c>
      <c r="AL73" s="105">
        <f>+upper!AL73</f>
        <v>0.57798062916232784</v>
      </c>
      <c r="AM73" s="105">
        <f>+upper!AM73</f>
        <v>0.64941129690420885</v>
      </c>
      <c r="AN73" s="105">
        <f>+upper!AN73</f>
        <v>0.73742202118000511</v>
      </c>
      <c r="AO73" s="105">
        <f>+upper!AO73</f>
        <v>0.83654190757234359</v>
      </c>
      <c r="AP73" s="105">
        <f>+upper!AP73</f>
        <v>0.94810517848969955</v>
      </c>
      <c r="AQ73" s="105">
        <f>+upper!AQ73</f>
        <v>1.0736000747114494</v>
      </c>
      <c r="AR73" s="105">
        <f>+upper!AR73</f>
        <v>1.214686018105593</v>
      </c>
      <c r="AS73" s="105">
        <f>+upper!AS73</f>
        <v>1.2529449066433822</v>
      </c>
      <c r="AT73" s="105">
        <f>+upper!AT73</f>
        <v>1.2864310874826801</v>
      </c>
      <c r="AU73" s="105">
        <f>+upper!AU73</f>
        <v>1.3138028981500327</v>
      </c>
      <c r="AV73" s="105">
        <f>+upper!AV73</f>
        <v>1.3335007036278819</v>
      </c>
      <c r="AW73" s="105">
        <f>+upper!AW73</f>
        <v>1.3437173831184419</v>
      </c>
      <c r="AX73" s="105">
        <f>+upper!AX73</f>
        <v>1.3501096263873904</v>
      </c>
      <c r="AY73" s="105">
        <f>+upper!AY73</f>
        <v>1.3424993746764069</v>
      </c>
      <c r="AZ73" s="105">
        <f>+upper!AZ73</f>
        <v>1.6092403693128863</v>
      </c>
      <c r="BA73" s="105">
        <f>+upper!BA73</f>
        <v>1.9176271926791064</v>
      </c>
      <c r="BB73" s="105">
        <f>+upper!BB73</f>
        <v>2.2735040545155583</v>
      </c>
      <c r="BC73" s="105">
        <f>+upper!BC73</f>
        <v>3.0780000000000003</v>
      </c>
      <c r="BD73" s="105">
        <f>+upper!BD73</f>
        <v>3.0659999999999998</v>
      </c>
      <c r="BE73" s="105">
        <f>+upper!BE73</f>
        <v>4.0720000000000001</v>
      </c>
      <c r="BF73" s="105">
        <f>+upper!BF73</f>
        <v>9.1259999999999994</v>
      </c>
      <c r="BG73" s="105">
        <f>+upper!BG73</f>
        <v>7.07</v>
      </c>
      <c r="BH73" s="105">
        <f>+upper!BH73</f>
        <v>7.07</v>
      </c>
      <c r="BI73" s="105">
        <f>+upper!BI73</f>
        <v>7.07</v>
      </c>
      <c r="BJ73" s="105">
        <f>+upper!BJ73</f>
        <v>7.07</v>
      </c>
      <c r="BK73" s="105">
        <f>+upper!BK73</f>
        <v>7.07</v>
      </c>
      <c r="BL73" s="105">
        <f>+upper!BL73</f>
        <v>7.07</v>
      </c>
      <c r="BM73" s="105">
        <f>+upper!BM73</f>
        <v>7.07</v>
      </c>
      <c r="BN73" s="105">
        <f>+upper!BN73</f>
        <v>7.07</v>
      </c>
      <c r="BO73" s="105">
        <f>+upper!BO73</f>
        <v>7.5750000000000002</v>
      </c>
      <c r="BP73" s="105">
        <f>+upper!BP73</f>
        <v>7.5750000000000002</v>
      </c>
      <c r="BQ73" s="105">
        <f>+upper!BQ73</f>
        <v>7.5750000000000002</v>
      </c>
      <c r="BR73" s="105">
        <f>+upper!BR73</f>
        <v>7.2720000000000002</v>
      </c>
      <c r="BS73" s="105">
        <f>+upper!BS73</f>
        <v>10.201000000000001</v>
      </c>
      <c r="BT73" s="105">
        <f>+upper!BT73</f>
        <v>9.3525999999998763</v>
      </c>
      <c r="BU73" s="105">
        <f>+upper!BU73</f>
        <v>9.9047333333332812</v>
      </c>
      <c r="BV73" s="105">
        <f>+upper!BV73</f>
        <v>10.637768888888752</v>
      </c>
      <c r="BW73" s="105">
        <f>+upper!BW73</f>
        <v>11.393548148148017</v>
      </c>
      <c r="BX73" s="105">
        <f>+upper!BX73</f>
        <v>12.040626469135635</v>
      </c>
      <c r="BY73" s="105">
        <f>+upper!BY73</f>
        <v>12.193780707818703</v>
      </c>
      <c r="BZ73" s="105">
        <f>+upper!BZ73</f>
        <v>13.057445811796857</v>
      </c>
      <c r="CA73" s="105">
        <f>+upper!CA73</f>
        <v>13.645851510196255</v>
      </c>
    </row>
    <row r="74" spans="1:79" x14ac:dyDescent="0.2">
      <c r="A74" s="9">
        <f>+data!B76</f>
        <v>258</v>
      </c>
      <c r="B74" s="105">
        <f>+upper!B74</f>
        <v>0</v>
      </c>
      <c r="C74" s="105">
        <f>+upper!C74</f>
        <v>0</v>
      </c>
      <c r="D74" s="105">
        <f>+upper!D74</f>
        <v>0</v>
      </c>
      <c r="E74" s="105">
        <f>+upper!E74</f>
        <v>0</v>
      </c>
      <c r="F74" s="105">
        <f>+upper!F74</f>
        <v>0</v>
      </c>
      <c r="G74" s="105">
        <f>+upper!G74</f>
        <v>0</v>
      </c>
      <c r="H74" s="105">
        <f>+upper!H74</f>
        <v>0</v>
      </c>
      <c r="I74" s="105">
        <f>+upper!I74</f>
        <v>0</v>
      </c>
      <c r="J74" s="105">
        <f>+upper!J74</f>
        <v>0</v>
      </c>
      <c r="K74" s="105">
        <f>+upper!K74</f>
        <v>0</v>
      </c>
      <c r="L74" s="105">
        <f>+upper!L74</f>
        <v>6.0014381084341571E-3</v>
      </c>
      <c r="M74" s="105">
        <f>+upper!M74</f>
        <v>8.7707941668793369E-3</v>
      </c>
      <c r="N74" s="105">
        <f>+upper!N74</f>
        <v>1.2811057219279118E-2</v>
      </c>
      <c r="O74" s="105">
        <f>+upper!O74</f>
        <v>1.870176750419119E-2</v>
      </c>
      <c r="P74" s="105">
        <f>+upper!P74</f>
        <v>2.7284771857992836E-2</v>
      </c>
      <c r="Q74" s="105">
        <f>+upper!Q74</f>
        <v>3.9781894000558149E-2</v>
      </c>
      <c r="R74" s="105">
        <f>+upper!R74</f>
        <v>5.7964822866224557E-2</v>
      </c>
      <c r="S74" s="105">
        <f>+upper!S74</f>
        <v>8.4400080816058626E-2</v>
      </c>
      <c r="T74" s="105">
        <f>+upper!T74</f>
        <v>0.12280177045506474</v>
      </c>
      <c r="U74" s="105">
        <f>+upper!U74</f>
        <v>0.17853877074709137</v>
      </c>
      <c r="V74" s="105">
        <f>+upper!V74</f>
        <v>0.25936284181981994</v>
      </c>
      <c r="W74" s="105">
        <f>+upper!W74</f>
        <v>0.37645203478559591</v>
      </c>
      <c r="X74" s="105">
        <f>+upper!X74</f>
        <v>0.54590309904946299</v>
      </c>
      <c r="Y74" s="105">
        <f>+upper!Y74</f>
        <v>0.79086162153686335</v>
      </c>
      <c r="Z74" s="105">
        <f>+upper!Z74</f>
        <v>1.1445553531118187</v>
      </c>
      <c r="AA74" s="105">
        <f>+upper!AA74</f>
        <v>1.6546025007913781</v>
      </c>
      <c r="AB74" s="105">
        <f>+upper!AB74</f>
        <v>2.3891130979781536</v>
      </c>
      <c r="AC74" s="105">
        <f>+upper!AC74</f>
        <v>3.4453012734669612</v>
      </c>
      <c r="AD74" s="105">
        <f>+upper!AD74</f>
        <v>3.5916684758671438</v>
      </c>
      <c r="AE74" s="105">
        <f>+upper!AE74</f>
        <v>3.7439793614986914</v>
      </c>
      <c r="AF74" s="105">
        <f>+upper!AF74</f>
        <v>3.9024587126987864</v>
      </c>
      <c r="AG74" s="105">
        <f>+upper!AG74</f>
        <v>4.0673387718272638</v>
      </c>
      <c r="AH74" s="105">
        <f>+upper!AH74</f>
        <v>4.2388594191399482</v>
      </c>
      <c r="AI74" s="105">
        <f>+upper!AI74</f>
        <v>4.4172683496172329</v>
      </c>
      <c r="AJ74" s="105">
        <f>+upper!AJ74</f>
        <v>4.6028212481985662</v>
      </c>
      <c r="AK74" s="105">
        <f>+upper!AK74</f>
        <v>4.7957819628217839</v>
      </c>
      <c r="AL74" s="105">
        <f>+upper!AL74</f>
        <v>4.9964226746109288</v>
      </c>
      <c r="AM74" s="105">
        <f>+upper!AM74</f>
        <v>5.2050240644965839</v>
      </c>
      <c r="AN74" s="105">
        <f>+upper!AN74</f>
        <v>5.42187547548947</v>
      </c>
      <c r="AO74" s="105">
        <f>+upper!AO74</f>
        <v>5.6629619449534747</v>
      </c>
      <c r="AP74" s="105">
        <f>+upper!AP74</f>
        <v>5.914250528330621</v>
      </c>
      <c r="AQ74" s="105">
        <f>+upper!AQ74</f>
        <v>6.176139667724442</v>
      </c>
      <c r="AR74" s="105">
        <f>+upper!AR74</f>
        <v>6.4490411332362916</v>
      </c>
      <c r="AS74" s="105">
        <f>+upper!AS74</f>
        <v>6.7333803075059393</v>
      </c>
      <c r="AT74" s="105">
        <f>+upper!AT74</f>
        <v>6.8892596913162718</v>
      </c>
      <c r="AU74" s="105">
        <f>+upper!AU74</f>
        <v>7.0480746350971311</v>
      </c>
      <c r="AV74" s="105">
        <f>+upper!AV74</f>
        <v>7.209849754633102</v>
      </c>
      <c r="AW74" s="105">
        <f>+upper!AW74</f>
        <v>7.3746081733545097</v>
      </c>
      <c r="AX74" s="105">
        <f>+upper!AX74</f>
        <v>7.5858850836471694</v>
      </c>
      <c r="AY74" s="105">
        <f>+upper!AY74</f>
        <v>7.4238218098702911</v>
      </c>
      <c r="AZ74" s="105">
        <f>+upper!AZ74</f>
        <v>9.2894879761761615</v>
      </c>
      <c r="BA74" s="105">
        <f>+upper!BA74</f>
        <v>11.755411777325367</v>
      </c>
      <c r="BB74" s="105">
        <f>+upper!BB74</f>
        <v>15.790246502943768</v>
      </c>
      <c r="BC74" s="105">
        <f>+upper!BC74</f>
        <v>20.52</v>
      </c>
      <c r="BD74" s="105">
        <f>+upper!BD74</f>
        <v>20.440000000000001</v>
      </c>
      <c r="BE74" s="105">
        <f>+upper!BE74</f>
        <v>20.36</v>
      </c>
      <c r="BF74" s="105">
        <f>+upper!BF74</f>
        <v>20.28</v>
      </c>
      <c r="BG74" s="105">
        <f>+upper!BG74</f>
        <v>20.2</v>
      </c>
      <c r="BH74" s="105">
        <f>+upper!BH74</f>
        <v>20.2</v>
      </c>
      <c r="BI74" s="105">
        <f>+upper!BI74</f>
        <v>20.2</v>
      </c>
      <c r="BJ74" s="105">
        <f>+upper!BJ74</f>
        <v>20.2</v>
      </c>
      <c r="BK74" s="105">
        <f>+upper!BK74</f>
        <v>20.2</v>
      </c>
      <c r="BL74" s="105">
        <f>+upper!BL74</f>
        <v>20.2</v>
      </c>
      <c r="BM74" s="105">
        <f>+upper!BM74</f>
        <v>20.2</v>
      </c>
      <c r="BN74" s="105">
        <f>+upper!BN74</f>
        <v>20.2</v>
      </c>
      <c r="BO74" s="105">
        <f>+upper!BO74</f>
        <v>20.2</v>
      </c>
      <c r="BP74" s="105">
        <f>+upper!BP74</f>
        <v>20.2</v>
      </c>
      <c r="BQ74" s="105">
        <f>+upper!BQ74</f>
        <v>20.2</v>
      </c>
      <c r="BR74" s="105">
        <f>+upper!BR74</f>
        <v>20.2</v>
      </c>
      <c r="BS74" s="105">
        <f>+upper!BS74</f>
        <v>20.2</v>
      </c>
      <c r="BT74" s="105">
        <f>+upper!BT74</f>
        <v>20.2</v>
      </c>
      <c r="BU74" s="105">
        <f>+upper!BU74</f>
        <v>20.2</v>
      </c>
      <c r="BV74" s="105">
        <f>+upper!BV74</f>
        <v>20.2</v>
      </c>
      <c r="BW74" s="105">
        <f>+upper!BW74</f>
        <v>20.2</v>
      </c>
      <c r="BX74" s="105">
        <f>+upper!BX74</f>
        <v>20.2</v>
      </c>
      <c r="BY74" s="105">
        <f>+upper!BY74</f>
        <v>20.2</v>
      </c>
      <c r="BZ74" s="105">
        <f>+upper!BZ74</f>
        <v>20.2</v>
      </c>
      <c r="CA74" s="105">
        <f>+upper!CA74</f>
        <v>20.2</v>
      </c>
    </row>
    <row r="75" spans="1:79" x14ac:dyDescent="0.2">
      <c r="A75" s="9">
        <f>+data!B77</f>
        <v>262</v>
      </c>
      <c r="B75" s="105">
        <f>+upper!B75</f>
        <v>0</v>
      </c>
      <c r="C75" s="105">
        <f>+upper!C75</f>
        <v>0</v>
      </c>
      <c r="D75" s="105">
        <f>+upper!D75</f>
        <v>0</v>
      </c>
      <c r="E75" s="105">
        <f>+upper!E75</f>
        <v>0</v>
      </c>
      <c r="F75" s="105">
        <f>+upper!F75</f>
        <v>0</v>
      </c>
      <c r="G75" s="105">
        <f>+upper!G75</f>
        <v>26.082849681291421</v>
      </c>
      <c r="H75" s="105">
        <f>+upper!H75</f>
        <v>39.897614529626402</v>
      </c>
      <c r="I75" s="105">
        <f>+upper!I75</f>
        <v>60.837011196962386</v>
      </c>
      <c r="J75" s="105">
        <f>+upper!J75</f>
        <v>92.518669825220556</v>
      </c>
      <c r="K75" s="105">
        <f>+upper!K75</f>
        <v>140.37632881929437</v>
      </c>
      <c r="L75" s="105">
        <f>+upper!L75</f>
        <v>212.56345971765617</v>
      </c>
      <c r="M75" s="105">
        <f>+upper!M75</f>
        <v>213.74152179753247</v>
      </c>
      <c r="N75" s="105">
        <f>+upper!N75</f>
        <v>214.86000051645684</v>
      </c>
      <c r="O75" s="105">
        <f>+upper!O75</f>
        <v>215.91572470043479</v>
      </c>
      <c r="P75" s="105">
        <f>+upper!P75</f>
        <v>216.90541414744905</v>
      </c>
      <c r="Q75" s="105">
        <f>+upper!Q75</f>
        <v>217.82567642768407</v>
      </c>
      <c r="R75" s="105">
        <f>+upper!R75</f>
        <v>218.67300359714409</v>
      </c>
      <c r="S75" s="105">
        <f>+upper!S75</f>
        <v>219.44376882243918</v>
      </c>
      <c r="T75" s="105">
        <f>+upper!T75</f>
        <v>220.13422291446383</v>
      </c>
      <c r="U75" s="105">
        <f>+upper!U75</f>
        <v>228.34377433954964</v>
      </c>
      <c r="V75" s="105">
        <f>+upper!V75</f>
        <v>236.10747603108658</v>
      </c>
      <c r="W75" s="105">
        <f>+upper!W75</f>
        <v>278.19667266124213</v>
      </c>
      <c r="X75" s="105">
        <f>+upper!X75</f>
        <v>318.54378311606627</v>
      </c>
      <c r="Y75" s="105">
        <f>+upper!Y75</f>
        <v>357.13562481160557</v>
      </c>
      <c r="Z75" s="105">
        <f>+upper!Z75</f>
        <v>393.95913141700822</v>
      </c>
      <c r="AA75" s="105">
        <f>+upper!AA75</f>
        <v>429.00135079014353</v>
      </c>
      <c r="AB75" s="105">
        <f>+upper!AB75</f>
        <v>446.49093922768526</v>
      </c>
      <c r="AC75" s="105">
        <f>+upper!AC75</f>
        <v>462.83501080325499</v>
      </c>
      <c r="AD75" s="105">
        <f>+upper!AD75</f>
        <v>458.63336111301732</v>
      </c>
      <c r="AE75" s="105">
        <f>+upper!AE75</f>
        <v>459.43047913692578</v>
      </c>
      <c r="AF75" s="105">
        <f>+upper!AF75</f>
        <v>460.39219097498238</v>
      </c>
      <c r="AG75" s="105">
        <f>+upper!AG75</f>
        <v>461.53677009981175</v>
      </c>
      <c r="AH75" s="105">
        <f>+upper!AH75</f>
        <v>462.88541051293487</v>
      </c>
      <c r="AI75" s="105">
        <f>+upper!AI75</f>
        <v>464.46286046273264</v>
      </c>
      <c r="AJ75" s="105">
        <f>+upper!AJ75</f>
        <v>466.29823425684077</v>
      </c>
      <c r="AK75" s="105">
        <f>+upper!AK75</f>
        <v>468.4260649680985</v>
      </c>
      <c r="AL75" s="105">
        <f>+upper!AL75</f>
        <v>470.88768802002301</v>
      </c>
      <c r="AM75" s="105">
        <f>+upper!AM75</f>
        <v>473.73308705720774</v>
      </c>
      <c r="AN75" s="105">
        <f>+upper!AN75</f>
        <v>477.02339807396453</v>
      </c>
      <c r="AO75" s="105">
        <f>+upper!AO75</f>
        <v>480.83437104357148</v>
      </c>
      <c r="AP75" s="105">
        <f>+upper!AP75</f>
        <v>485.26125829589631</v>
      </c>
      <c r="AQ75" s="105">
        <f>+upper!AQ75</f>
        <v>490.42588807886102</v>
      </c>
      <c r="AR75" s="105">
        <f>+upper!AR75</f>
        <v>496.48719245676892</v>
      </c>
      <c r="AS75" s="105">
        <f>+upper!AS75</f>
        <v>503.65740063407173</v>
      </c>
      <c r="AT75" s="105">
        <f>+upper!AT75</f>
        <v>512.22793660915602</v>
      </c>
      <c r="AU75" s="105">
        <f>+upper!AU75</f>
        <v>522.61282790603468</v>
      </c>
      <c r="AV75" s="105">
        <f>+upper!AV75</f>
        <v>535.42578924489601</v>
      </c>
      <c r="AW75" s="105">
        <f>+upper!AW75</f>
        <v>551.62744373986698</v>
      </c>
      <c r="AX75" s="105">
        <f>+upper!AX75</f>
        <v>576.13933885235292</v>
      </c>
      <c r="AY75" s="105">
        <f>+upper!AY75</f>
        <v>609.07364423499348</v>
      </c>
      <c r="AZ75" s="105">
        <f>+upper!AZ75</f>
        <v>657.24679364727763</v>
      </c>
      <c r="BA75" s="105">
        <f>+upper!BA75</f>
        <v>739.93894573022533</v>
      </c>
      <c r="BB75" s="105">
        <f>+upper!BB75</f>
        <v>978.02039938049199</v>
      </c>
      <c r="BC75" s="105">
        <f>+upper!BC75</f>
        <v>1333.8</v>
      </c>
      <c r="BD75" s="105">
        <f>+upper!BD75</f>
        <v>1328.6000000000001</v>
      </c>
      <c r="BE75" s="105">
        <f>+upper!BE75</f>
        <v>1323.4</v>
      </c>
      <c r="BF75" s="105">
        <f>+upper!BF75</f>
        <v>1316.172</v>
      </c>
      <c r="BG75" s="105">
        <f>+upper!BG75</f>
        <v>1616</v>
      </c>
      <c r="BH75" s="105">
        <f>+upper!BH75</f>
        <v>1696.8</v>
      </c>
      <c r="BI75" s="105">
        <f>+upper!BI75</f>
        <v>1717</v>
      </c>
      <c r="BJ75" s="105">
        <f>+upper!BJ75</f>
        <v>1717</v>
      </c>
      <c r="BK75" s="105">
        <f>+upper!BK75</f>
        <v>1717</v>
      </c>
      <c r="BL75" s="105">
        <f>+upper!BL75</f>
        <v>1717</v>
      </c>
      <c r="BM75" s="105">
        <f>+upper!BM75</f>
        <v>1717</v>
      </c>
      <c r="BN75" s="105">
        <f>+upper!BN75</f>
        <v>1717</v>
      </c>
      <c r="BO75" s="105">
        <f>+upper!BO75</f>
        <v>1717</v>
      </c>
      <c r="BP75" s="105">
        <f>+upper!BP75</f>
        <v>1717</v>
      </c>
      <c r="BQ75" s="105">
        <f>+upper!BQ75</f>
        <v>1717</v>
      </c>
      <c r="BR75" s="105">
        <f>+upper!BR75</f>
        <v>1717</v>
      </c>
      <c r="BS75" s="105">
        <f>+upper!BS75</f>
        <v>1717</v>
      </c>
      <c r="BT75" s="105">
        <f>+upper!BT75</f>
        <v>1717</v>
      </c>
      <c r="BU75" s="105">
        <f>+upper!BU75</f>
        <v>1717</v>
      </c>
      <c r="BV75" s="105">
        <f>+upper!BV75</f>
        <v>1717</v>
      </c>
      <c r="BW75" s="105">
        <f>+upper!BW75</f>
        <v>1717</v>
      </c>
      <c r="BX75" s="105">
        <f>+upper!BX75</f>
        <v>1717</v>
      </c>
      <c r="BY75" s="105">
        <f>+upper!BY75</f>
        <v>1717</v>
      </c>
      <c r="BZ75" s="105">
        <f>+upper!BZ75</f>
        <v>1717</v>
      </c>
      <c r="CA75" s="105">
        <f>+upper!CA75</f>
        <v>1717</v>
      </c>
    </row>
    <row r="76" spans="1:79" x14ac:dyDescent="0.2">
      <c r="A76" s="9">
        <f>+data!B78</f>
        <v>266</v>
      </c>
      <c r="B76" s="105">
        <f>+upper!B76</f>
        <v>0</v>
      </c>
      <c r="C76" s="105">
        <f>+upper!C76</f>
        <v>0</v>
      </c>
      <c r="D76" s="105">
        <f>+upper!D76</f>
        <v>0</v>
      </c>
      <c r="E76" s="105">
        <f>+upper!E76</f>
        <v>0</v>
      </c>
      <c r="F76" s="105">
        <f>+upper!F76</f>
        <v>0</v>
      </c>
      <c r="G76" s="105">
        <f>+upper!G76</f>
        <v>0</v>
      </c>
      <c r="H76" s="105">
        <f>+upper!H76</f>
        <v>0</v>
      </c>
      <c r="I76" s="105">
        <f>+upper!I76</f>
        <v>0</v>
      </c>
      <c r="J76" s="105">
        <f>+upper!J76</f>
        <v>144.05972432672021</v>
      </c>
      <c r="K76" s="105">
        <f>+upper!K76</f>
        <v>221.61944231859661</v>
      </c>
      <c r="L76" s="105">
        <f>+upper!L76</f>
        <v>339.46043685113472</v>
      </c>
      <c r="M76" s="105">
        <f>+upper!M76</f>
        <v>382.70160219772998</v>
      </c>
      <c r="N76" s="105">
        <f>+upper!N76</f>
        <v>431.31075245754357</v>
      </c>
      <c r="O76" s="105">
        <f>+upper!O76</f>
        <v>485.931444391713</v>
      </c>
      <c r="P76" s="105">
        <f>+upper!P76</f>
        <v>547.28054560349642</v>
      </c>
      <c r="Q76" s="105">
        <f>+upper!Q76</f>
        <v>616.15591235687316</v>
      </c>
      <c r="R76" s="105">
        <f>+upper!R76</f>
        <v>693.44474697204271</v>
      </c>
      <c r="S76" s="105">
        <f>+upper!S76</f>
        <v>780.13266986210886</v>
      </c>
      <c r="T76" s="105">
        <f>+upper!T76</f>
        <v>877.31353709945654</v>
      </c>
      <c r="U76" s="105">
        <f>+upper!U76</f>
        <v>986.20002827185954</v>
      </c>
      <c r="V76" s="105">
        <f>+upper!V76</f>
        <v>1108.1350208284216</v>
      </c>
      <c r="W76" s="105">
        <f>+upper!W76</f>
        <v>1244.6037555477365</v>
      </c>
      <c r="X76" s="105">
        <f>+upper!X76</f>
        <v>1397.2467824926302</v>
      </c>
      <c r="Y76" s="105">
        <f>+upper!Y76</f>
        <v>1567.8736570176766</v>
      </c>
      <c r="Z76" s="105">
        <f>+upper!Z76</f>
        <v>1758.4773300745462</v>
      </c>
      <c r="AA76" s="105">
        <f>+upper!AA76</f>
        <v>1971.2491450309815</v>
      </c>
      <c r="AB76" s="105">
        <f>+upper!AB76</f>
        <v>2208.5943130688652</v>
      </c>
      <c r="AC76" s="105">
        <f>+upper!AC76</f>
        <v>2473.1476892743904</v>
      </c>
      <c r="AD76" s="105">
        <f>+upper!AD76</f>
        <v>2504.1440744821339</v>
      </c>
      <c r="AE76" s="105">
        <f>+upper!AE76</f>
        <v>2507.642882738905</v>
      </c>
      <c r="AF76" s="105">
        <f>+upper!AF76</f>
        <v>2511.9904057793028</v>
      </c>
      <c r="AG76" s="105">
        <f>+upper!AG76</f>
        <v>2517.2808328101592</v>
      </c>
      <c r="AH76" s="105">
        <f>+upper!AH76</f>
        <v>2523.623360225406</v>
      </c>
      <c r="AI76" s="105">
        <f>+upper!AI76</f>
        <v>2531.1454392757928</v>
      </c>
      <c r="AJ76" s="105">
        <f>+upper!AJ76</f>
        <v>2539.9969342956797</v>
      </c>
      <c r="AK76" s="105">
        <f>+upper!AK76</f>
        <v>2550.3555118882441</v>
      </c>
      <c r="AL76" s="105">
        <f>+upper!AL76</f>
        <v>2562.4337199088263</v>
      </c>
      <c r="AM76" s="105">
        <f>+upper!AM76</f>
        <v>2576.4884258664788</v>
      </c>
      <c r="AN76" s="105">
        <f>+upper!AN76</f>
        <v>2592.8336127253338</v>
      </c>
      <c r="AO76" s="105">
        <f>+upper!AO76</f>
        <v>2611.8580548874706</v>
      </c>
      <c r="AP76" s="105">
        <f>+upper!AP76</f>
        <v>2634.0502604154417</v>
      </c>
      <c r="AQ76" s="105">
        <f>+upper!AQ76</f>
        <v>2660.0345327941745</v>
      </c>
      <c r="AR76" s="105">
        <f>+upper!AR76</f>
        <v>2690.6245943579638</v>
      </c>
      <c r="AS76" s="105">
        <f>+upper!AS76</f>
        <v>2726.9059833322867</v>
      </c>
      <c r="AT76" s="105">
        <f>+upper!AT76</f>
        <v>2770.3676817617707</v>
      </c>
      <c r="AU76" s="105">
        <f>+upper!AU76</f>
        <v>2823.1224654653779</v>
      </c>
      <c r="AV76" s="105">
        <f>+upper!AV76</f>
        <v>2888.2976225165803</v>
      </c>
      <c r="AW76" s="105">
        <f>+upper!AW76</f>
        <v>2970.7799021867104</v>
      </c>
      <c r="AX76" s="105">
        <f>+upper!AX76</f>
        <v>3096.5390186788627</v>
      </c>
      <c r="AY76" s="105">
        <f>+upper!AY76</f>
        <v>3265.1434569987077</v>
      </c>
      <c r="AZ76" s="105">
        <f>+upper!AZ76</f>
        <v>3510.99121700057</v>
      </c>
      <c r="BA76" s="105">
        <f>+upper!BA76</f>
        <v>3930.8294622659801</v>
      </c>
      <c r="BB76" s="105">
        <f>+upper!BB76</f>
        <v>5021.4306035987984</v>
      </c>
      <c r="BC76" s="105">
        <f>+upper!BC76</f>
        <v>5181.3</v>
      </c>
      <c r="BD76" s="105">
        <f>+upper!BD76</f>
        <v>5007.8</v>
      </c>
      <c r="BE76" s="105">
        <f>+upper!BE76</f>
        <v>4784.6000000000004</v>
      </c>
      <c r="BF76" s="105">
        <f>+upper!BF76</f>
        <v>4765.8</v>
      </c>
      <c r="BG76" s="105">
        <f>+upper!BG76</f>
        <v>4711.6499999999996</v>
      </c>
      <c r="BH76" s="105">
        <f>+upper!BH76</f>
        <v>4711.6499999999996</v>
      </c>
      <c r="BI76" s="105">
        <f>+upper!BI76</f>
        <v>4711.6499999999996</v>
      </c>
      <c r="BJ76" s="105">
        <f>+upper!BJ76</f>
        <v>4711.6499999999996</v>
      </c>
      <c r="BK76" s="105">
        <f>+upper!BK76</f>
        <v>4711.6499999999996</v>
      </c>
      <c r="BL76" s="105">
        <f>+upper!BL76</f>
        <v>4711.6499999999996</v>
      </c>
      <c r="BM76" s="105">
        <f>+upper!BM76</f>
        <v>4711.6499999999996</v>
      </c>
      <c r="BN76" s="105">
        <f>+upper!BN76</f>
        <v>4711.6499999999996</v>
      </c>
      <c r="BO76" s="105">
        <f>+upper!BO76</f>
        <v>4711.6499999999996</v>
      </c>
      <c r="BP76" s="105">
        <f>+upper!BP76</f>
        <v>4711.6499999999996</v>
      </c>
      <c r="BQ76" s="105">
        <f>+upper!BQ76</f>
        <v>4711.6499999999996</v>
      </c>
      <c r="BR76" s="105">
        <f>+upper!BR76</f>
        <v>4711.6499999999996</v>
      </c>
      <c r="BS76" s="105">
        <f>+upper!BS76</f>
        <v>4711.6499999999996</v>
      </c>
      <c r="BT76" s="105">
        <f>+upper!BT76</f>
        <v>4711.6499999999996</v>
      </c>
      <c r="BU76" s="105">
        <f>+upper!BU76</f>
        <v>4711.6499999999996</v>
      </c>
      <c r="BV76" s="105">
        <f>+upper!BV76</f>
        <v>4711.6499999999996</v>
      </c>
      <c r="BW76" s="105">
        <f>+upper!BW76</f>
        <v>4711.6499999999996</v>
      </c>
      <c r="BX76" s="105">
        <f>+upper!BX76</f>
        <v>4711.6499999999996</v>
      </c>
      <c r="BY76" s="105">
        <f>+upper!BY76</f>
        <v>4711.6499999999996</v>
      </c>
      <c r="BZ76" s="105">
        <f>+upper!BZ76</f>
        <v>4711.6499999999996</v>
      </c>
      <c r="CA76" s="105">
        <f>+upper!CA76</f>
        <v>4711.6499999999996</v>
      </c>
    </row>
    <row r="77" spans="1:79" x14ac:dyDescent="0.2">
      <c r="A77" s="9">
        <f>+data!B79</f>
        <v>268</v>
      </c>
      <c r="B77" s="105">
        <f>+upper!B77</f>
        <v>0</v>
      </c>
      <c r="C77" s="105">
        <f>+upper!C77</f>
        <v>0</v>
      </c>
      <c r="D77" s="105">
        <f>+upper!D77</f>
        <v>0</v>
      </c>
      <c r="E77" s="105">
        <f>+upper!E77</f>
        <v>0</v>
      </c>
      <c r="F77" s="105">
        <f>+upper!F77</f>
        <v>0</v>
      </c>
      <c r="G77" s="105">
        <f>+upper!G77</f>
        <v>8.5635026973079764</v>
      </c>
      <c r="H77" s="105">
        <f>+upper!H77</f>
        <v>19.715086209802362</v>
      </c>
      <c r="I77" s="105">
        <f>+upper!I77</f>
        <v>45.380220960400933</v>
      </c>
      <c r="J77" s="105">
        <f>+upper!J77</f>
        <v>104.43667289516929</v>
      </c>
      <c r="K77" s="105">
        <f>+upper!K77</f>
        <v>240.30104828194041</v>
      </c>
      <c r="L77" s="105">
        <f>+upper!L77</f>
        <v>552.80522844202255</v>
      </c>
      <c r="M77" s="105">
        <f>+upper!M77</f>
        <v>1164.673680571128</v>
      </c>
      <c r="N77" s="105">
        <f>+upper!N77</f>
        <v>1204.1551607526762</v>
      </c>
      <c r="O77" s="105">
        <f>+upper!O77</f>
        <v>1243.2587821247453</v>
      </c>
      <c r="P77" s="105">
        <f>+upper!P77</f>
        <v>1281.6772963419937</v>
      </c>
      <c r="Q77" s="105">
        <f>+upper!Q77</f>
        <v>1319.0439905932196</v>
      </c>
      <c r="R77" s="105">
        <f>+upper!R77</f>
        <v>1354.9196601272881</v>
      </c>
      <c r="S77" s="105">
        <f>+upper!S77</f>
        <v>1388.7755164082796</v>
      </c>
      <c r="T77" s="105">
        <f>+upper!T77</f>
        <v>1419.9702509835117</v>
      </c>
      <c r="U77" s="105">
        <f>+upper!U77</f>
        <v>1427.3746919624616</v>
      </c>
      <c r="V77" s="105">
        <f>+upper!V77</f>
        <v>1425.9208650692062</v>
      </c>
      <c r="W77" s="105">
        <f>+upper!W77</f>
        <v>2020.2781666744311</v>
      </c>
      <c r="X77" s="105">
        <f>+upper!X77</f>
        <v>2531.7583127340595</v>
      </c>
      <c r="Y77" s="105">
        <f>+upper!Y77</f>
        <v>2958.4956939727058</v>
      </c>
      <c r="Z77" s="105">
        <f>+upper!Z77</f>
        <v>2190.67957810808</v>
      </c>
      <c r="AA77" s="105">
        <f>+upper!AA77</f>
        <v>2510.6277714505104</v>
      </c>
      <c r="AB77" s="105">
        <f>+upper!AB77</f>
        <v>2711.9772801268678</v>
      </c>
      <c r="AC77" s="105">
        <f>+upper!AC77</f>
        <v>2775.8982130338682</v>
      </c>
      <c r="AD77" s="105">
        <f>+upper!AD77</f>
        <v>1730.1283342541174</v>
      </c>
      <c r="AE77" s="105">
        <f>+upper!AE77</f>
        <v>1834.1338496547196</v>
      </c>
      <c r="AF77" s="105">
        <f>+upper!AF77</f>
        <v>1943.1437750701846</v>
      </c>
      <c r="AG77" s="105">
        <f>+upper!AG77</f>
        <v>2057.2042027559332</v>
      </c>
      <c r="AH77" s="105">
        <f>+upper!AH77</f>
        <v>2176.3196607204086</v>
      </c>
      <c r="AI77" s="105">
        <f>+upper!AI77</f>
        <v>2300.4422881531036</v>
      </c>
      <c r="AJ77" s="105">
        <f>+upper!AJ77</f>
        <v>2429.4584712786514</v>
      </c>
      <c r="AK77" s="105">
        <f>+upper!AK77</f>
        <v>2563.1722445825185</v>
      </c>
      <c r="AL77" s="105">
        <f>+upper!AL77</f>
        <v>2701.2845240201104</v>
      </c>
      <c r="AM77" s="105">
        <f>+upper!AM77</f>
        <v>2843.3668981593041</v>
      </c>
      <c r="AN77" s="105">
        <f>+upper!AN77</f>
        <v>2988.8282062972039</v>
      </c>
      <c r="AO77" s="105">
        <f>+upper!AO77</f>
        <v>3136.8713912296607</v>
      </c>
      <c r="AP77" s="105">
        <f>+upper!AP77</f>
        <v>3286.4369800107552</v>
      </c>
      <c r="AQ77" s="105">
        <f>+upper!AQ77</f>
        <v>3436.1277603690764</v>
      </c>
      <c r="AR77" s="105">
        <f>+upper!AR77</f>
        <v>3584.1063172486906</v>
      </c>
      <c r="AS77" s="105">
        <f>+upper!AS77</f>
        <v>3727.9521958728969</v>
      </c>
      <c r="AT77" s="105">
        <f>+upper!AT77</f>
        <v>3864.4568316844857</v>
      </c>
      <c r="AU77" s="105">
        <f>+upper!AU77</f>
        <v>3989.3184100742287</v>
      </c>
      <c r="AV77" s="105">
        <f>+upper!AV77</f>
        <v>4096.6673860143628</v>
      </c>
      <c r="AW77" s="105">
        <f>+upper!AW77</f>
        <v>4178.2868372789189</v>
      </c>
      <c r="AX77" s="105">
        <f>+upper!AX77</f>
        <v>4246.5963676723586</v>
      </c>
      <c r="AY77" s="105">
        <f>+upper!AY77</f>
        <v>4259.2423200143785</v>
      </c>
      <c r="AZ77" s="105">
        <f>+upper!AZ77</f>
        <v>4184.096392976925</v>
      </c>
      <c r="BA77" s="105">
        <f>+upper!BA77</f>
        <v>4483.8428546045689</v>
      </c>
      <c r="BB77" s="105">
        <f>+upper!BB77</f>
        <v>3500.059082436293</v>
      </c>
      <c r="BC77" s="105">
        <f>+upper!BC77</f>
        <v>1654.3787840384384</v>
      </c>
      <c r="BD77" s="105">
        <f>+upper!BD77</f>
        <v>1716.9509955699064</v>
      </c>
      <c r="BE77" s="105">
        <f>+upper!BE77</f>
        <v>1749.0993002215048</v>
      </c>
      <c r="BF77" s="105">
        <f>+upper!BF77</f>
        <v>1772.0036355421355</v>
      </c>
      <c r="BG77" s="105">
        <f>+upper!BG77</f>
        <v>1957.38</v>
      </c>
      <c r="BH77" s="105">
        <f>+upper!BH77</f>
        <v>1959.4</v>
      </c>
      <c r="BI77" s="105">
        <f>+upper!BI77</f>
        <v>1959.4</v>
      </c>
      <c r="BJ77" s="105">
        <f>+upper!BJ77</f>
        <v>1959.4</v>
      </c>
      <c r="BK77" s="105">
        <f>+upper!BK77</f>
        <v>1959.4</v>
      </c>
      <c r="BL77" s="105">
        <f>+upper!BL77</f>
        <v>1959.4</v>
      </c>
      <c r="BM77" s="105">
        <f>+upper!BM77</f>
        <v>1959.4</v>
      </c>
      <c r="BN77" s="105">
        <f>+upper!BN77</f>
        <v>1959.4</v>
      </c>
      <c r="BO77" s="105">
        <f>+upper!BO77</f>
        <v>1959.4</v>
      </c>
      <c r="BP77" s="105">
        <f>+upper!BP77</f>
        <v>1959.4</v>
      </c>
      <c r="BQ77" s="105">
        <f>+upper!BQ77</f>
        <v>1959.4</v>
      </c>
      <c r="BR77" s="105">
        <f>+upper!BR77</f>
        <v>1959.4</v>
      </c>
      <c r="BS77" s="105">
        <f>+upper!BS77</f>
        <v>1959.4</v>
      </c>
      <c r="BT77" s="105">
        <f>+upper!BT77</f>
        <v>1959.4</v>
      </c>
      <c r="BU77" s="105">
        <f>+upper!BU77</f>
        <v>1959.4</v>
      </c>
      <c r="BV77" s="105">
        <f>+upper!BV77</f>
        <v>1959.4</v>
      </c>
      <c r="BW77" s="105">
        <f>+upper!BW77</f>
        <v>1959.4</v>
      </c>
      <c r="BX77" s="105">
        <f>+upper!BX77</f>
        <v>1959.4</v>
      </c>
      <c r="BY77" s="105">
        <f>+upper!BY77</f>
        <v>1959.4</v>
      </c>
      <c r="BZ77" s="105">
        <f>+upper!BZ77</f>
        <v>1959.4</v>
      </c>
      <c r="CA77" s="105">
        <f>+upper!CA77</f>
        <v>1959.4</v>
      </c>
    </row>
    <row r="78" spans="1:79" x14ac:dyDescent="0.2">
      <c r="A78" s="9">
        <f>+data!B80</f>
        <v>270</v>
      </c>
      <c r="B78" s="105">
        <f>+upper!B78</f>
        <v>0</v>
      </c>
      <c r="C78" s="105">
        <f>+upper!C78</f>
        <v>0</v>
      </c>
      <c r="D78" s="105">
        <f>+upper!D78</f>
        <v>0</v>
      </c>
      <c r="E78" s="105">
        <f>+upper!E78</f>
        <v>0</v>
      </c>
      <c r="F78" s="105">
        <f>+upper!F78</f>
        <v>0</v>
      </c>
      <c r="G78" s="105">
        <f>+upper!G78</f>
        <v>0.19397650149914061</v>
      </c>
      <c r="H78" s="105">
        <f>+upper!H78</f>
        <v>0.26908158387965631</v>
      </c>
      <c r="I78" s="105">
        <f>+upper!I78</f>
        <v>0.37048853481424077</v>
      </c>
      <c r="J78" s="105">
        <f>+upper!J78</f>
        <v>0.50720681606465956</v>
      </c>
      <c r="K78" s="105">
        <f>+upper!K78</f>
        <v>0.69124213694859149</v>
      </c>
      <c r="L78" s="105">
        <f>+upper!L78</f>
        <v>0.93858592240913208</v>
      </c>
      <c r="M78" s="105">
        <f>+upper!M78</f>
        <v>1.0578865289483605</v>
      </c>
      <c r="N78" s="105">
        <f>+upper!N78</f>
        <v>1.1919691948935478</v>
      </c>
      <c r="O78" s="105">
        <f>+upper!O78</f>
        <v>1.342603074208792</v>
      </c>
      <c r="P78" s="105">
        <f>+upper!P78</f>
        <v>1.5117585233776016</v>
      </c>
      <c r="Q78" s="105">
        <f>+upper!Q78</f>
        <v>1.7016281364321209</v>
      </c>
      <c r="R78" s="105">
        <f>+upper!R78</f>
        <v>1.914649637373816</v>
      </c>
      <c r="S78" s="105">
        <f>+upper!S78</f>
        <v>2.1535307251231943</v>
      </c>
      <c r="T78" s="105">
        <f>+upper!T78</f>
        <v>2.4212759545652971</v>
      </c>
      <c r="U78" s="105">
        <f>+upper!U78</f>
        <v>2.7212157203243139</v>
      </c>
      <c r="V78" s="105">
        <f>+upper!V78</f>
        <v>3.0570373862930245</v>
      </c>
      <c r="W78" s="105">
        <f>+upper!W78</f>
        <v>3.4328185720816742</v>
      </c>
      <c r="X78" s="105">
        <f>+upper!X78</f>
        <v>3.8530625655398856</v>
      </c>
      <c r="Y78" s="105">
        <f>+upper!Y78</f>
        <v>4.3227357760712461</v>
      </c>
      <c r="Z78" s="105">
        <f>+upper!Z78</f>
        <v>4.8473070738855784</v>
      </c>
      <c r="AA78" s="105">
        <f>+upper!AA78</f>
        <v>5.432788772373212</v>
      </c>
      <c r="AB78" s="105">
        <f>+upper!AB78</f>
        <v>6.085778900572409</v>
      </c>
      <c r="AC78" s="105">
        <f>+upper!AC78</f>
        <v>6.8135042756337505</v>
      </c>
      <c r="AD78" s="105">
        <f>+upper!AD78</f>
        <v>6.1044099425821665</v>
      </c>
      <c r="AE78" s="105">
        <f>+upper!AE78</f>
        <v>5.4687555475520568</v>
      </c>
      <c r="AF78" s="105">
        <f>+upper!AF78</f>
        <v>4.8989671962709469</v>
      </c>
      <c r="AG78" s="105">
        <f>+upper!AG78</f>
        <v>4.3882491775208798</v>
      </c>
      <c r="AH78" s="105">
        <f>+upper!AH78</f>
        <v>3.9305042737613851</v>
      </c>
      <c r="AI78" s="105">
        <f>+upper!AI78</f>
        <v>3.5202622080545534</v>
      </c>
      <c r="AJ78" s="105">
        <f>+upper!AJ78</f>
        <v>3.1526153987958545</v>
      </c>
      <c r="AK78" s="105">
        <f>+upper!AK78</f>
        <v>2.823161277913568</v>
      </c>
      <c r="AL78" s="105">
        <f>+upper!AL78</f>
        <v>2.5279505038286931</v>
      </c>
      <c r="AM78" s="105">
        <f>+upper!AM78</f>
        <v>2.2634404684289979</v>
      </c>
      <c r="AN78" s="105">
        <f>+upper!AN78</f>
        <v>2.0264535583811201</v>
      </c>
      <c r="AO78" s="105">
        <f>+upper!AO78</f>
        <v>3.0138127041292391</v>
      </c>
      <c r="AP78" s="105">
        <f>+upper!AP78</f>
        <v>4.4818958420424861</v>
      </c>
      <c r="AQ78" s="105">
        <f>+upper!AQ78</f>
        <v>6.6645763221991841</v>
      </c>
      <c r="AR78" s="105">
        <f>+upper!AR78</f>
        <v>9.9094144319917596</v>
      </c>
      <c r="AS78" s="105">
        <f>+upper!AS78</f>
        <v>14.732873295075931</v>
      </c>
      <c r="AT78" s="105">
        <f>+upper!AT78</f>
        <v>21.902327587758862</v>
      </c>
      <c r="AU78" s="105">
        <f>+upper!AU78</f>
        <v>32.557853243548621</v>
      </c>
      <c r="AV78" s="105">
        <f>+upper!AV78</f>
        <v>48.393075947762746</v>
      </c>
      <c r="AW78" s="105">
        <f>+upper!AW78</f>
        <v>71.923688276567432</v>
      </c>
      <c r="AX78" s="105">
        <f>+upper!AX78</f>
        <v>107.50274025642156</v>
      </c>
      <c r="AY78" s="105">
        <f>+upper!AY78</f>
        <v>142.8262902476348</v>
      </c>
      <c r="AZ78" s="105">
        <f>+upper!AZ78</f>
        <v>189.75371536290052</v>
      </c>
      <c r="BA78" s="105">
        <f>+upper!BA78</f>
        <v>252.0959574818803</v>
      </c>
      <c r="BB78" s="105">
        <f>+upper!BB78</f>
        <v>334.91522176641911</v>
      </c>
      <c r="BC78" s="105">
        <f>+upper!BC78</f>
        <v>410.40000000000003</v>
      </c>
      <c r="BD78" s="105">
        <f>+upper!BD78</f>
        <v>408.8</v>
      </c>
      <c r="BE78" s="105">
        <f>+upper!BE78</f>
        <v>407.2</v>
      </c>
      <c r="BF78" s="105">
        <f>+upper!BF78</f>
        <v>456.3</v>
      </c>
      <c r="BG78" s="105">
        <f>+upper!BG78</f>
        <v>269.67</v>
      </c>
      <c r="BH78" s="105">
        <f>+upper!BH78</f>
        <v>237.35</v>
      </c>
      <c r="BI78" s="105">
        <f>+upper!BI78</f>
        <v>234.32</v>
      </c>
      <c r="BJ78" s="105">
        <f>+upper!BJ78</f>
        <v>204.02</v>
      </c>
      <c r="BK78" s="105">
        <f>+upper!BK78</f>
        <v>202</v>
      </c>
      <c r="BL78" s="105">
        <f>+upper!BL78</f>
        <v>198.97</v>
      </c>
      <c r="BM78" s="105">
        <f>+upper!BM78</f>
        <v>198.97</v>
      </c>
      <c r="BN78" s="105">
        <f>+upper!BN78</f>
        <v>188.87</v>
      </c>
      <c r="BO78" s="105">
        <f>+upper!BO78</f>
        <v>176.75</v>
      </c>
      <c r="BP78" s="105">
        <f>+upper!BP78</f>
        <v>171.7</v>
      </c>
      <c r="BQ78" s="105">
        <f>+upper!BQ78</f>
        <v>161.6</v>
      </c>
      <c r="BR78" s="105">
        <f>+upper!BR78</f>
        <v>161.6</v>
      </c>
      <c r="BS78" s="105">
        <f>+upper!BS78</f>
        <v>161.6</v>
      </c>
      <c r="BT78" s="105">
        <f>+upper!BT78</f>
        <v>151.16333333333273</v>
      </c>
      <c r="BU78" s="105">
        <f>+upper!BU78</f>
        <v>148.24555555555514</v>
      </c>
      <c r="BV78" s="105">
        <f>+upper!BV78</f>
        <v>144.45992592592549</v>
      </c>
      <c r="BW78" s="105">
        <f>+upper!BW78</f>
        <v>141.15809876543133</v>
      </c>
      <c r="BX78" s="105">
        <f>+upper!BX78</f>
        <v>135.71640164608968</v>
      </c>
      <c r="BY78" s="105">
        <f>+upper!BY78</f>
        <v>130.73528669410211</v>
      </c>
      <c r="BZ78" s="105">
        <f>+upper!BZ78</f>
        <v>127.6101481115693</v>
      </c>
      <c r="CA78" s="105">
        <f>+upper!CA78</f>
        <v>123.00830424630314</v>
      </c>
    </row>
    <row r="79" spans="1:79" x14ac:dyDescent="0.2">
      <c r="A79" s="9">
        <f>+data!B81</f>
        <v>275</v>
      </c>
      <c r="B79" s="105">
        <f>+upper!B79</f>
        <v>0</v>
      </c>
      <c r="C79" s="105">
        <f>+upper!C79</f>
        <v>0</v>
      </c>
      <c r="D79" s="105">
        <f>+upper!D79</f>
        <v>0</v>
      </c>
      <c r="E79" s="105">
        <f>+upper!E79</f>
        <v>0</v>
      </c>
      <c r="F79" s="105">
        <f>+upper!F79</f>
        <v>0</v>
      </c>
      <c r="G79" s="105">
        <f>+upper!G79</f>
        <v>21.331133177090702</v>
      </c>
      <c r="H79" s="105">
        <f>+upper!H79</f>
        <v>26.714560340746541</v>
      </c>
      <c r="I79" s="105">
        <f>+upper!I79</f>
        <v>33.165816109221986</v>
      </c>
      <c r="J79" s="105">
        <f>+upper!J79</f>
        <v>40.669952988113046</v>
      </c>
      <c r="K79" s="105">
        <f>+upper!K79</f>
        <v>48.940157791638605</v>
      </c>
      <c r="L79" s="105">
        <f>+upper!L79</f>
        <v>57.002256900892469</v>
      </c>
      <c r="M79" s="105">
        <f>+upper!M79</f>
        <v>56.441391398113439</v>
      </c>
      <c r="N79" s="105">
        <f>+upper!N79</f>
        <v>55.830675358961628</v>
      </c>
      <c r="O79" s="105">
        <f>+upper!O79</f>
        <v>55.167493624001466</v>
      </c>
      <c r="P79" s="105">
        <f>+upper!P79</f>
        <v>52.131990247281877</v>
      </c>
      <c r="Q79" s="105">
        <f>+upper!Q79</f>
        <v>49.20126887605938</v>
      </c>
      <c r="R79" s="105">
        <f>+upper!R79</f>
        <v>46.371051898206389</v>
      </c>
      <c r="S79" s="105">
        <f>+upper!S79</f>
        <v>43.637011074554934</v>
      </c>
      <c r="T79" s="105">
        <f>+upper!T79</f>
        <v>40.994725280794512</v>
      </c>
      <c r="U79" s="105">
        <f>+upper!U79</f>
        <v>38.439624770750129</v>
      </c>
      <c r="V79" s="105">
        <f>+upper!V79</f>
        <v>35.966916011146992</v>
      </c>
      <c r="W79" s="105">
        <f>+upper!W79</f>
        <v>33.571477856123785</v>
      </c>
      <c r="X79" s="105">
        <f>+upper!X79</f>
        <v>31.247714298679156</v>
      </c>
      <c r="Y79" s="105">
        <f>+upper!Y79</f>
        <v>28.989339354237838</v>
      </c>
      <c r="Z79" s="105">
        <f>+upper!Z79</f>
        <v>26.789051918167605</v>
      </c>
      <c r="AA79" s="105">
        <f>+upper!AA79</f>
        <v>24.638024296243611</v>
      </c>
      <c r="AB79" s="105">
        <f>+upper!AB79</f>
        <v>22.525058036406872</v>
      </c>
      <c r="AC79" s="105">
        <f>+upper!AC79</f>
        <v>20.435105373217148</v>
      </c>
      <c r="AD79" s="105">
        <f>+upper!AD79</f>
        <v>22.394923666839468</v>
      </c>
      <c r="AE79" s="105">
        <f>+upper!AE79</f>
        <v>24.538625795096227</v>
      </c>
      <c r="AF79" s="105">
        <f>+upper!AF79</f>
        <v>26.882942887666765</v>
      </c>
      <c r="AG79" s="105">
        <f>+upper!AG79</f>
        <v>29.446059020292136</v>
      </c>
      <c r="AH79" s="105">
        <f>+upper!AH79</f>
        <v>32.247727698449104</v>
      </c>
      <c r="AI79" s="105">
        <f>+upper!AI79</f>
        <v>35.309396223644221</v>
      </c>
      <c r="AJ79" s="105">
        <f>+upper!AJ79</f>
        <v>38.654338231043887</v>
      </c>
      <c r="AK79" s="105">
        <f>+upper!AK79</f>
        <v>42.307794647336422</v>
      </c>
      <c r="AL79" s="105">
        <f>+upper!AL79</f>
        <v>46.297123263852761</v>
      </c>
      <c r="AM79" s="105">
        <f>+upper!AM79</f>
        <v>50.651957049016417</v>
      </c>
      <c r="AN79" s="105">
        <f>+upper!AN79</f>
        <v>53.425643688504891</v>
      </c>
      <c r="AO79" s="105">
        <f>+upper!AO79</f>
        <v>56.338551105949129</v>
      </c>
      <c r="AP79" s="105">
        <f>+upper!AP79</f>
        <v>59.396461711738446</v>
      </c>
      <c r="AQ79" s="105">
        <f>+upper!AQ79</f>
        <v>62.605267691654603</v>
      </c>
      <c r="AR79" s="105">
        <f>+upper!AR79</f>
        <v>65.970955191464697</v>
      </c>
      <c r="AS79" s="105">
        <f>+upper!AS79</f>
        <v>69.499585257113665</v>
      </c>
      <c r="AT79" s="105">
        <f>+upper!AT79</f>
        <v>69.007528274551859</v>
      </c>
      <c r="AU79" s="105">
        <f>+upper!AU79</f>
        <v>68.499811014565083</v>
      </c>
      <c r="AV79" s="105">
        <f>+upper!AV79</f>
        <v>67.976063289826556</v>
      </c>
      <c r="AW79" s="105">
        <f>+upper!AW79</f>
        <v>67.435895662679783</v>
      </c>
      <c r="AX79" s="105">
        <f>+upper!AX79</f>
        <v>67.264737301678863</v>
      </c>
      <c r="AY79" s="105">
        <f>+upper!AY79</f>
        <v>83.007931054208882</v>
      </c>
      <c r="AZ79" s="105">
        <f>+upper!AZ79</f>
        <v>102.40863164909328</v>
      </c>
      <c r="BA79" s="105">
        <f>+upper!BA79</f>
        <v>126.30836241282805</v>
      </c>
      <c r="BB79" s="105">
        <f>+upper!BB79</f>
        <v>155.73972228932521</v>
      </c>
      <c r="BC79" s="105">
        <f>+upper!BC79</f>
        <v>168.26400000000001</v>
      </c>
      <c r="BD79" s="105">
        <f>+upper!BD79</f>
        <v>164.542</v>
      </c>
      <c r="BE79" s="105">
        <f>+upper!BE79</f>
        <v>160.84399999999999</v>
      </c>
      <c r="BF79" s="105">
        <f>+upper!BF79</f>
        <v>153.114</v>
      </c>
      <c r="BG79" s="105">
        <f>+upper!BG79</f>
        <v>151.5</v>
      </c>
      <c r="BH79" s="105">
        <f>+upper!BH79</f>
        <v>151.5</v>
      </c>
      <c r="BI79" s="105">
        <f>+upper!BI79</f>
        <v>151.5</v>
      </c>
      <c r="BJ79" s="105">
        <f>+upper!BJ79</f>
        <v>151.5</v>
      </c>
      <c r="BK79" s="105">
        <f>+upper!BK79</f>
        <v>151.5</v>
      </c>
      <c r="BL79" s="105">
        <f>+upper!BL79</f>
        <v>151.5</v>
      </c>
      <c r="BM79" s="105">
        <f>+upper!BM79</f>
        <v>151.5</v>
      </c>
      <c r="BN79" s="105">
        <f>+upper!BN79</f>
        <v>151.5</v>
      </c>
      <c r="BO79" s="105">
        <f>+upper!BO79</f>
        <v>151.5</v>
      </c>
      <c r="BP79" s="105">
        <f>+upper!BP79</f>
        <v>151.5</v>
      </c>
      <c r="BQ79" s="105">
        <f>+upper!BQ79</f>
        <v>151.5</v>
      </c>
      <c r="BR79" s="105">
        <f>+upper!BR79</f>
        <v>151.5</v>
      </c>
      <c r="BS79" s="105">
        <f>+upper!BS79</f>
        <v>151.5</v>
      </c>
      <c r="BT79" s="105">
        <f>+upper!BT79</f>
        <v>151.5</v>
      </c>
      <c r="BU79" s="105">
        <f>+upper!BU79</f>
        <v>151.5</v>
      </c>
      <c r="BV79" s="105">
        <f>+upper!BV79</f>
        <v>151.5</v>
      </c>
      <c r="BW79" s="105">
        <f>+upper!BW79</f>
        <v>151.5</v>
      </c>
      <c r="BX79" s="105">
        <f>+upper!BX79</f>
        <v>151.5</v>
      </c>
      <c r="BY79" s="105">
        <f>+upper!BY79</f>
        <v>151.5</v>
      </c>
      <c r="BZ79" s="105">
        <f>+upper!BZ79</f>
        <v>151.5</v>
      </c>
      <c r="CA79" s="105">
        <f>+upper!CA79</f>
        <v>151.5</v>
      </c>
    </row>
    <row r="80" spans="1:79" x14ac:dyDescent="0.2">
      <c r="A80" s="9">
        <f>+data!B82</f>
        <v>276</v>
      </c>
      <c r="B80" s="105">
        <f>+upper!B80</f>
        <v>0</v>
      </c>
      <c r="C80" s="105">
        <f>+upper!C80</f>
        <v>0</v>
      </c>
      <c r="D80" s="105">
        <f>+upper!D80</f>
        <v>0</v>
      </c>
      <c r="E80" s="105">
        <f>+upper!E80</f>
        <v>0</v>
      </c>
      <c r="F80" s="105">
        <f>+upper!F80</f>
        <v>0</v>
      </c>
      <c r="G80" s="105">
        <f>+upper!G80</f>
        <v>55.445713729255367</v>
      </c>
      <c r="H80" s="105">
        <f>+upper!H80</f>
        <v>107.12058474985011</v>
      </c>
      <c r="I80" s="105">
        <f>+upper!I80</f>
        <v>196.08520914518309</v>
      </c>
      <c r="J80" s="105">
        <f>+upper!J80</f>
        <v>382.67913567274212</v>
      </c>
      <c r="K80" s="105">
        <f>+upper!K80</f>
        <v>749.79425101287154</v>
      </c>
      <c r="L80" s="105">
        <f>+upper!L80</f>
        <v>3572.1053907868159</v>
      </c>
      <c r="M80" s="105">
        <f>+upper!M80</f>
        <v>3658.4062563205302</v>
      </c>
      <c r="N80" s="105">
        <f>+upper!N80</f>
        <v>3723.5333995069382</v>
      </c>
      <c r="O80" s="105">
        <f>+upper!O80</f>
        <v>3518.0541316411709</v>
      </c>
      <c r="P80" s="105">
        <f>+upper!P80</f>
        <v>3322.8727758013092</v>
      </c>
      <c r="Q80" s="105">
        <f>+upper!Q80</f>
        <v>2913.3939234422683</v>
      </c>
      <c r="R80" s="105">
        <f>+upper!R80</f>
        <v>2538.4057581699367</v>
      </c>
      <c r="S80" s="105">
        <f>+upper!S80</f>
        <v>4981.9178431372584</v>
      </c>
      <c r="T80" s="105">
        <f>+upper!T80</f>
        <v>8552.2922973856166</v>
      </c>
      <c r="U80" s="105">
        <f>+upper!U80</f>
        <v>11980.32624183006</v>
      </c>
      <c r="V80" s="105">
        <f>+upper!V80</f>
        <v>12917.401264705884</v>
      </c>
      <c r="W80" s="105">
        <f>+upper!W80</f>
        <v>18409.372601307194</v>
      </c>
      <c r="X80" s="105">
        <f>+upper!X80</f>
        <v>21410.385016339871</v>
      </c>
      <c r="Y80" s="105">
        <f>+upper!Y80</f>
        <v>23165.917970588231</v>
      </c>
      <c r="Z80" s="105">
        <f>+upper!Z80</f>
        <v>18889.771821895425</v>
      </c>
      <c r="AA80" s="105">
        <f>+upper!AA80</f>
        <v>18474.612001633988</v>
      </c>
      <c r="AB80" s="105">
        <f>+upper!AB80</f>
        <v>19607.405225490198</v>
      </c>
      <c r="AC80" s="105">
        <f>+upper!AC80</f>
        <v>20164.905555555553</v>
      </c>
      <c r="AD80" s="105">
        <f>+upper!AD80</f>
        <v>19863.597715232019</v>
      </c>
      <c r="AE80" s="105">
        <f>+upper!AE80</f>
        <v>19336.448019001811</v>
      </c>
      <c r="AF80" s="105">
        <f>+upper!AF80</f>
        <v>18588.921541468724</v>
      </c>
      <c r="AG80" s="105">
        <f>+upper!AG80</f>
        <v>17626.476342526465</v>
      </c>
      <c r="AH80" s="105">
        <f>+upper!AH80</f>
        <v>16454.562933333338</v>
      </c>
      <c r="AI80" s="105">
        <f>+upper!AI80</f>
        <v>16475.258981643648</v>
      </c>
      <c r="AJ80" s="105">
        <f>+upper!AJ80</f>
        <v>16415.057031875192</v>
      </c>
      <c r="AK80" s="105">
        <f>+upper!AK80</f>
        <v>16275.946379062691</v>
      </c>
      <c r="AL80" s="105">
        <f>+upper!AL80</f>
        <v>16059.916318240865</v>
      </c>
      <c r="AM80" s="105">
        <f>+upper!AM80</f>
        <v>15768.956144444443</v>
      </c>
      <c r="AN80" s="105">
        <f>+upper!AN80</f>
        <v>15014.187903945809</v>
      </c>
      <c r="AO80" s="105">
        <f>+upper!AO80</f>
        <v>14159.485824577163</v>
      </c>
      <c r="AP80" s="105">
        <f>+upper!AP80</f>
        <v>14289.585462108142</v>
      </c>
      <c r="AQ80" s="105">
        <f>+upper!AQ80</f>
        <v>14052.488118053214</v>
      </c>
      <c r="AR80" s="105">
        <f>+upper!AR80</f>
        <v>13308.837666666672</v>
      </c>
      <c r="AS80" s="105">
        <f>+upper!AS80</f>
        <v>12727.126911703253</v>
      </c>
      <c r="AT80" s="105">
        <f>+upper!AT80</f>
        <v>12256.213574499796</v>
      </c>
      <c r="AU80" s="105">
        <f>+upper!AU80</f>
        <v>11852.21599798261</v>
      </c>
      <c r="AV80" s="105">
        <f>+upper!AV80</f>
        <v>11102.457991551231</v>
      </c>
      <c r="AW80" s="105">
        <f>+upper!AW80</f>
        <v>10586.575416666668</v>
      </c>
      <c r="AX80" s="105">
        <f>+upper!AX80</f>
        <v>11922.61460373619</v>
      </c>
      <c r="AY80" s="105">
        <f>+upper!AY80</f>
        <v>11239.678449805042</v>
      </c>
      <c r="AZ80" s="105">
        <f>+upper!AZ80</f>
        <v>11688.536402907648</v>
      </c>
      <c r="BA80" s="105">
        <f>+upper!BA80</f>
        <v>12195.865813587767</v>
      </c>
      <c r="BB80" s="105">
        <f>+upper!BB80</f>
        <v>11604.639872856254</v>
      </c>
      <c r="BC80" s="105">
        <f>+upper!BC80</f>
        <v>6823.9260000000004</v>
      </c>
      <c r="BD80" s="105">
        <f>+upper!BD80</f>
        <v>6777.9040000000005</v>
      </c>
      <c r="BE80" s="105">
        <f>+upper!BE80</f>
        <v>6096.8019999999997</v>
      </c>
      <c r="BF80" s="105">
        <f>+upper!BF80</f>
        <v>5696.652</v>
      </c>
      <c r="BG80" s="105">
        <f>+upper!BG80</f>
        <v>5098.4800000000005</v>
      </c>
      <c r="BH80" s="105">
        <f>+upper!BH80</f>
        <v>5063.13</v>
      </c>
      <c r="BI80" s="105">
        <f>+upper!BI80</f>
        <v>5019.7</v>
      </c>
      <c r="BJ80" s="105">
        <f>+upper!BJ80</f>
        <v>5017.68</v>
      </c>
      <c r="BK80" s="105">
        <f>+upper!BK80</f>
        <v>4962.13</v>
      </c>
      <c r="BL80" s="105">
        <f>+upper!BL80</f>
        <v>4978.29</v>
      </c>
      <c r="BM80" s="105">
        <f>+upper!BM80</f>
        <v>4930.82</v>
      </c>
      <c r="BN80" s="105">
        <f>+upper!BN80</f>
        <v>4923.75</v>
      </c>
      <c r="BO80" s="105">
        <f>+upper!BO80</f>
        <v>4836.8900000000003</v>
      </c>
      <c r="BP80" s="105">
        <f>+upper!BP80</f>
        <v>4788.41</v>
      </c>
      <c r="BQ80" s="105">
        <f>+upper!BQ80</f>
        <v>4701.55</v>
      </c>
      <c r="BR80" s="105">
        <f>+upper!BR80</f>
        <v>4690.4399999999996</v>
      </c>
      <c r="BS80" s="105">
        <f>+upper!BS80</f>
        <v>4676.3</v>
      </c>
      <c r="BT80" s="105">
        <f>+upper!BT80</f>
        <v>4593.2106666666559</v>
      </c>
      <c r="BU80" s="105">
        <f>+upper!BU80</f>
        <v>4557.8831111111003</v>
      </c>
      <c r="BV80" s="105">
        <f>+upper!BV80</f>
        <v>4518.7863851851816</v>
      </c>
      <c r="BW80" s="105">
        <f>+upper!BW80</f>
        <v>4483.5705530864007</v>
      </c>
      <c r="BX80" s="105">
        <f>+upper!BX80</f>
        <v>4432.4768892180782</v>
      </c>
      <c r="BY80" s="105">
        <f>+upper!BY80</f>
        <v>4384.9913388202685</v>
      </c>
      <c r="BZ80" s="105">
        <f>+upper!BZ80</f>
        <v>4349.9000436469732</v>
      </c>
      <c r="CA80" s="105">
        <f>+upper!CA80</f>
        <v>4305.3619728162885</v>
      </c>
    </row>
    <row r="81" spans="1:79" x14ac:dyDescent="0.2">
      <c r="A81" s="9">
        <f>+data!B83</f>
        <v>288</v>
      </c>
      <c r="B81" s="105">
        <f>+upper!B81</f>
        <v>0</v>
      </c>
      <c r="C81" s="105">
        <f>+upper!C81</f>
        <v>0</v>
      </c>
      <c r="D81" s="105">
        <f>+upper!D81</f>
        <v>0</v>
      </c>
      <c r="E81" s="105">
        <f>+upper!E81</f>
        <v>0</v>
      </c>
      <c r="F81" s="105">
        <f>+upper!F81</f>
        <v>0</v>
      </c>
      <c r="G81" s="105">
        <f>+upper!G81</f>
        <v>0</v>
      </c>
      <c r="H81" s="105">
        <f>+upper!H81</f>
        <v>0</v>
      </c>
      <c r="I81" s="105">
        <f>+upper!I81</f>
        <v>131.51752419887364</v>
      </c>
      <c r="J81" s="105">
        <f>+upper!J81</f>
        <v>202.51304483980815</v>
      </c>
      <c r="K81" s="105">
        <f>+upper!K81</f>
        <v>310.43896355156079</v>
      </c>
      <c r="L81" s="105">
        <f>+upper!L81</f>
        <v>474.14580073345672</v>
      </c>
      <c r="M81" s="105">
        <f>+upper!M81</f>
        <v>534.40621886333065</v>
      </c>
      <c r="N81" s="105">
        <f>+upper!N81</f>
        <v>602.13253091954516</v>
      </c>
      <c r="O81" s="105">
        <f>+upper!O81</f>
        <v>678.21819384445041</v>
      </c>
      <c r="P81" s="105">
        <f>+upper!P81</f>
        <v>763.65826698216279</v>
      </c>
      <c r="Q81" s="105">
        <f>+upper!Q81</f>
        <v>859.56003327933365</v>
      </c>
      <c r="R81" s="105">
        <f>+upper!R81</f>
        <v>967.15455821815897</v>
      </c>
      <c r="S81" s="105">
        <f>+upper!S81</f>
        <v>1087.8092344945567</v>
      </c>
      <c r="T81" s="105">
        <f>+upper!T81</f>
        <v>1223.041354608491</v>
      </c>
      <c r="U81" s="105">
        <f>+upper!U81</f>
        <v>1374.5327449794393</v>
      </c>
      <c r="V81" s="105">
        <f>+upper!V81</f>
        <v>1544.1454832756363</v>
      </c>
      <c r="W81" s="105">
        <f>+upper!W81</f>
        <v>1733.9387045536162</v>
      </c>
      <c r="X81" s="105">
        <f>+upper!X81</f>
        <v>1946.1864805871335</v>
      </c>
      <c r="Y81" s="105">
        <f>+upper!Y81</f>
        <v>2183.3967292741418</v>
      </c>
      <c r="Z81" s="105">
        <f>+upper!Z81</f>
        <v>2448.3310758747748</v>
      </c>
      <c r="AA81" s="105">
        <f>+upper!AA81</f>
        <v>2744.0255434138276</v>
      </c>
      <c r="AB81" s="105">
        <f>+upper!AB81</f>
        <v>3073.8118939256237</v>
      </c>
      <c r="AC81" s="105">
        <f>+upper!AC81</f>
        <v>3441.3393730042708</v>
      </c>
      <c r="AD81" s="105">
        <f>+upper!AD81</f>
        <v>3442.2535353377675</v>
      </c>
      <c r="AE81" s="105">
        <f>+upper!AE81</f>
        <v>3444.100572968061</v>
      </c>
      <c r="AF81" s="105">
        <f>+upper!AF81</f>
        <v>3446.9795037131667</v>
      </c>
      <c r="AG81" s="105">
        <f>+upper!AG81</f>
        <v>3451.0043291402412</v>
      </c>
      <c r="AH81" s="105">
        <f>+upper!AH81</f>
        <v>3456.307107321345</v>
      </c>
      <c r="AI81" s="105">
        <f>+upper!AI81</f>
        <v>3463.0418401776001</v>
      </c>
      <c r="AJ81" s="105">
        <f>+upper!AJ81</f>
        <v>3471.3894457479973</v>
      </c>
      <c r="AK81" s="105">
        <f>+upper!AK81</f>
        <v>3481.5641955633928</v>
      </c>
      <c r="AL81" s="105">
        <f>+upper!AL81</f>
        <v>3493.8221609474131</v>
      </c>
      <c r="AM81" s="105">
        <f>+upper!AM81</f>
        <v>3508.4724609119771</v>
      </c>
      <c r="AN81" s="105">
        <f>+upper!AN81</f>
        <v>3525.892491465861</v>
      </c>
      <c r="AO81" s="105">
        <f>+upper!AO81</f>
        <v>3546.548934037784</v>
      </c>
      <c r="AP81" s="105">
        <f>+upper!AP81</f>
        <v>3571.027355555847</v>
      </c>
      <c r="AQ81" s="105">
        <f>+upper!AQ81</f>
        <v>3600.0749347010928</v>
      </c>
      <c r="AR81" s="105">
        <f>+upper!AR81</f>
        <v>3634.6638816113195</v>
      </c>
      <c r="AS81" s="105">
        <f>+upper!AS81</f>
        <v>3676.0886948462958</v>
      </c>
      <c r="AT81" s="105">
        <f>+upper!AT81</f>
        <v>3726.1211841811951</v>
      </c>
      <c r="AU81" s="105">
        <f>+upper!AU81</f>
        <v>3787.2693347845316</v>
      </c>
      <c r="AV81" s="105">
        <f>+upper!AV81</f>
        <v>3863.2349958357886</v>
      </c>
      <c r="AW81" s="105">
        <f>+upper!AW81</f>
        <v>3959.7835591734474</v>
      </c>
      <c r="AX81" s="105">
        <f>+upper!AX81</f>
        <v>4110.1355263715259</v>
      </c>
      <c r="AY81" s="105">
        <f>+upper!AY81</f>
        <v>4311.0397214313998</v>
      </c>
      <c r="AZ81" s="105">
        <f>+upper!AZ81</f>
        <v>4602.4411747427657</v>
      </c>
      <c r="BA81" s="105">
        <f>+upper!BA81</f>
        <v>5095.4459301542483</v>
      </c>
      <c r="BB81" s="105">
        <f>+upper!BB81</f>
        <v>6346.3217018733412</v>
      </c>
      <c r="BC81" s="105">
        <f>+upper!BC81</f>
        <v>8618.4</v>
      </c>
      <c r="BD81" s="105">
        <f>+upper!BD81</f>
        <v>8584.7999999999993</v>
      </c>
      <c r="BE81" s="105">
        <f>+upper!BE81</f>
        <v>8551.2000000000007</v>
      </c>
      <c r="BF81" s="105">
        <f>+upper!BF81</f>
        <v>8522.67</v>
      </c>
      <c r="BG81" s="105">
        <f>+upper!BG81</f>
        <v>8413.2999999999993</v>
      </c>
      <c r="BH81" s="105">
        <f>+upper!BH81</f>
        <v>8383</v>
      </c>
      <c r="BI81" s="105">
        <f>+upper!BI81</f>
        <v>8383</v>
      </c>
      <c r="BJ81" s="105">
        <f>+upper!BJ81</f>
        <v>8383</v>
      </c>
      <c r="BK81" s="105">
        <f>+upper!BK81</f>
        <v>8383</v>
      </c>
      <c r="BL81" s="105">
        <f>+upper!BL81</f>
        <v>8383</v>
      </c>
      <c r="BM81" s="105">
        <f>+upper!BM81</f>
        <v>8383</v>
      </c>
      <c r="BN81" s="105">
        <f>+upper!BN81</f>
        <v>8383</v>
      </c>
      <c r="BO81" s="105">
        <f>+upper!BO81</f>
        <v>8383</v>
      </c>
      <c r="BP81" s="105">
        <f>+upper!BP81</f>
        <v>8383</v>
      </c>
      <c r="BQ81" s="105">
        <f>+upper!BQ81</f>
        <v>8383</v>
      </c>
      <c r="BR81" s="105">
        <f>+upper!BR81</f>
        <v>8383</v>
      </c>
      <c r="BS81" s="105">
        <f>+upper!BS81</f>
        <v>8383</v>
      </c>
      <c r="BT81" s="105">
        <f>+upper!BT81</f>
        <v>8383</v>
      </c>
      <c r="BU81" s="105">
        <f>+upper!BU81</f>
        <v>8383</v>
      </c>
      <c r="BV81" s="105">
        <f>+upper!BV81</f>
        <v>8383</v>
      </c>
      <c r="BW81" s="105">
        <f>+upper!BW81</f>
        <v>8383</v>
      </c>
      <c r="BX81" s="105">
        <f>+upper!BX81</f>
        <v>8383</v>
      </c>
      <c r="BY81" s="105">
        <f>+upper!BY81</f>
        <v>8383</v>
      </c>
      <c r="BZ81" s="105">
        <f>+upper!BZ81</f>
        <v>8383</v>
      </c>
      <c r="CA81" s="105">
        <f>+upper!CA81</f>
        <v>8383</v>
      </c>
    </row>
    <row r="82" spans="1:79" x14ac:dyDescent="0.2">
      <c r="A82" s="9">
        <f>+data!B84</f>
        <v>292</v>
      </c>
      <c r="B82" s="105">
        <f>+upper!B82</f>
        <v>0</v>
      </c>
      <c r="C82" s="105">
        <f>+upper!C82</f>
        <v>0</v>
      </c>
      <c r="D82" s="105">
        <f>+upper!D82</f>
        <v>0</v>
      </c>
      <c r="E82" s="105">
        <f>+upper!E82</f>
        <v>0</v>
      </c>
      <c r="F82" s="105">
        <f>+upper!F82</f>
        <v>0</v>
      </c>
      <c r="G82" s="105">
        <f>+upper!G82</f>
        <v>0</v>
      </c>
      <c r="H82" s="105">
        <f>+upper!H82</f>
        <v>0</v>
      </c>
      <c r="I82" s="105">
        <f>+upper!I82</f>
        <v>0</v>
      </c>
      <c r="J82" s="105">
        <f>+upper!J82</f>
        <v>0</v>
      </c>
      <c r="K82" s="105">
        <f>+upper!K82</f>
        <v>0</v>
      </c>
      <c r="L82" s="105">
        <f>+upper!L82</f>
        <v>0</v>
      </c>
      <c r="M82" s="105">
        <f>+upper!M82</f>
        <v>0</v>
      </c>
      <c r="N82" s="105">
        <f>+upper!N82</f>
        <v>0</v>
      </c>
      <c r="O82" s="105">
        <f>+upper!O82</f>
        <v>0</v>
      </c>
      <c r="P82" s="105">
        <f>+upper!P82</f>
        <v>0</v>
      </c>
      <c r="Q82" s="105">
        <f>+upper!Q82</f>
        <v>0</v>
      </c>
      <c r="R82" s="105">
        <f>+upper!R82</f>
        <v>0</v>
      </c>
      <c r="S82" s="105">
        <f>+upper!S82</f>
        <v>0</v>
      </c>
      <c r="T82" s="105">
        <f>+upper!T82</f>
        <v>0</v>
      </c>
      <c r="U82" s="105">
        <f>+upper!U82</f>
        <v>0</v>
      </c>
      <c r="V82" s="105">
        <f>+upper!V82</f>
        <v>0</v>
      </c>
      <c r="W82" s="105">
        <f>+upper!W82</f>
        <v>0</v>
      </c>
      <c r="X82" s="105">
        <f>+upper!X82</f>
        <v>0</v>
      </c>
      <c r="Y82" s="105">
        <f>+upper!Y82</f>
        <v>0</v>
      </c>
      <c r="Z82" s="105">
        <f>+upper!Z82</f>
        <v>0</v>
      </c>
      <c r="AA82" s="105">
        <f>+upper!AA82</f>
        <v>0</v>
      </c>
      <c r="AB82" s="105">
        <f>+upper!AB82</f>
        <v>0</v>
      </c>
      <c r="AC82" s="105">
        <f>+upper!AC82</f>
        <v>0</v>
      </c>
      <c r="AD82" s="105">
        <f>+upper!AD82</f>
        <v>0</v>
      </c>
      <c r="AE82" s="105">
        <f>+upper!AE82</f>
        <v>0</v>
      </c>
      <c r="AF82" s="105">
        <f>+upper!AF82</f>
        <v>0</v>
      </c>
      <c r="AG82" s="105">
        <f>+upper!AG82</f>
        <v>0</v>
      </c>
      <c r="AH82" s="105">
        <f>+upper!AH82</f>
        <v>0</v>
      </c>
      <c r="AI82" s="105">
        <f>+upper!AI82</f>
        <v>0</v>
      </c>
      <c r="AJ82" s="105">
        <f>+upper!AJ82</f>
        <v>0</v>
      </c>
      <c r="AK82" s="105">
        <f>+upper!AK82</f>
        <v>0</v>
      </c>
      <c r="AL82" s="105">
        <f>+upper!AL82</f>
        <v>0</v>
      </c>
      <c r="AM82" s="105">
        <f>+upper!AM82</f>
        <v>0</v>
      </c>
      <c r="AN82" s="105">
        <f>+upper!AN82</f>
        <v>0</v>
      </c>
      <c r="AO82" s="105">
        <f>+upper!AO82</f>
        <v>0</v>
      </c>
      <c r="AP82" s="105">
        <f>+upper!AP82</f>
        <v>0</v>
      </c>
      <c r="AQ82" s="105">
        <f>+upper!AQ82</f>
        <v>0</v>
      </c>
      <c r="AR82" s="105">
        <f>+upper!AR82</f>
        <v>0</v>
      </c>
      <c r="AS82" s="105">
        <f>+upper!AS82</f>
        <v>0</v>
      </c>
      <c r="AT82" s="105">
        <f>+upper!AT82</f>
        <v>0</v>
      </c>
      <c r="AU82" s="105">
        <f>+upper!AU82</f>
        <v>0</v>
      </c>
      <c r="AV82" s="105">
        <f>+upper!AV82</f>
        <v>0</v>
      </c>
      <c r="AW82" s="105">
        <f>+upper!AW82</f>
        <v>0</v>
      </c>
      <c r="AX82" s="105">
        <f>+upper!AX82</f>
        <v>0</v>
      </c>
      <c r="AY82" s="105">
        <f>+upper!AY82</f>
        <v>0</v>
      </c>
      <c r="AZ82" s="105">
        <f>+upper!AZ82</f>
        <v>0</v>
      </c>
      <c r="BA82" s="105">
        <f>+upper!BA82</f>
        <v>0</v>
      </c>
      <c r="BB82" s="105">
        <f>+upper!BB82</f>
        <v>0</v>
      </c>
      <c r="BC82" s="105">
        <f>+upper!BC82</f>
        <v>0</v>
      </c>
      <c r="BD82" s="105">
        <f>+upper!BD82</f>
        <v>0</v>
      </c>
      <c r="BE82" s="105">
        <f>+upper!BE82</f>
        <v>0</v>
      </c>
      <c r="BF82" s="105">
        <f>+upper!BF82</f>
        <v>0</v>
      </c>
      <c r="BG82" s="105">
        <f>+upper!BG82</f>
        <v>0</v>
      </c>
      <c r="BH82" s="105">
        <f>+upper!BH82</f>
        <v>0</v>
      </c>
      <c r="BI82" s="105">
        <f>+upper!BI82</f>
        <v>0</v>
      </c>
      <c r="BJ82" s="105">
        <f>+upper!BJ82</f>
        <v>0</v>
      </c>
      <c r="BK82" s="105">
        <f>+upper!BK82</f>
        <v>0</v>
      </c>
      <c r="BL82" s="105">
        <f>+upper!BL82</f>
        <v>0</v>
      </c>
      <c r="BM82" s="105">
        <f>+upper!BM82</f>
        <v>0</v>
      </c>
      <c r="BN82" s="105">
        <f>+upper!BN82</f>
        <v>0</v>
      </c>
      <c r="BO82" s="105">
        <f>+upper!BO82</f>
        <v>0</v>
      </c>
      <c r="BP82" s="105">
        <f>+upper!BP82</f>
        <v>0</v>
      </c>
      <c r="BQ82" s="105">
        <f>+upper!BQ82</f>
        <v>0</v>
      </c>
      <c r="BR82" s="105">
        <f>+upper!BR82</f>
        <v>0</v>
      </c>
      <c r="BS82" s="105">
        <f>+upper!BS82</f>
        <v>0</v>
      </c>
      <c r="BT82" s="105">
        <f>+upper!BT82</f>
        <v>0</v>
      </c>
      <c r="BU82" s="105">
        <f>+upper!BU82</f>
        <v>0</v>
      </c>
      <c r="BV82" s="105">
        <f>+upper!BV82</f>
        <v>0</v>
      </c>
      <c r="BW82" s="105">
        <f>+upper!BW82</f>
        <v>0</v>
      </c>
      <c r="BX82" s="105">
        <f>+upper!BX82</f>
        <v>0</v>
      </c>
      <c r="BY82" s="105">
        <f>+upper!BY82</f>
        <v>0</v>
      </c>
      <c r="BZ82" s="105">
        <f>+upper!BZ82</f>
        <v>0</v>
      </c>
      <c r="CA82" s="105">
        <f>+upper!CA82</f>
        <v>0</v>
      </c>
    </row>
    <row r="83" spans="1:79" x14ac:dyDescent="0.2">
      <c r="A83" s="9">
        <f>+data!B85</f>
        <v>296</v>
      </c>
      <c r="B83" s="105">
        <f>+upper!B83</f>
        <v>0</v>
      </c>
      <c r="C83" s="105">
        <f>+upper!C83</f>
        <v>0</v>
      </c>
      <c r="D83" s="105">
        <f>+upper!D83</f>
        <v>0</v>
      </c>
      <c r="E83" s="105">
        <f>+upper!E83</f>
        <v>0</v>
      </c>
      <c r="F83" s="105">
        <f>+upper!F83</f>
        <v>0</v>
      </c>
      <c r="G83" s="105">
        <f>+upper!G83</f>
        <v>0</v>
      </c>
      <c r="H83" s="105">
        <f>+upper!H83</f>
        <v>0</v>
      </c>
      <c r="I83" s="105">
        <f>+upper!I83</f>
        <v>0</v>
      </c>
      <c r="J83" s="105">
        <f>+upper!J83</f>
        <v>0</v>
      </c>
      <c r="K83" s="105">
        <f>+upper!K83</f>
        <v>0</v>
      </c>
      <c r="L83" s="105">
        <f>+upper!L83</f>
        <v>0</v>
      </c>
      <c r="M83" s="105">
        <f>+upper!M83</f>
        <v>0</v>
      </c>
      <c r="N83" s="105">
        <f>+upper!N83</f>
        <v>0</v>
      </c>
      <c r="O83" s="105">
        <f>+upper!O83</f>
        <v>0</v>
      </c>
      <c r="P83" s="105">
        <f>+upper!P83</f>
        <v>0</v>
      </c>
      <c r="Q83" s="105">
        <f>+upper!Q83</f>
        <v>0</v>
      </c>
      <c r="R83" s="105">
        <f>+upper!R83</f>
        <v>0</v>
      </c>
      <c r="S83" s="105">
        <f>+upper!S83</f>
        <v>0</v>
      </c>
      <c r="T83" s="105">
        <f>+upper!T83</f>
        <v>0</v>
      </c>
      <c r="U83" s="105">
        <f>+upper!U83</f>
        <v>0</v>
      </c>
      <c r="V83" s="105">
        <f>+upper!V83</f>
        <v>0</v>
      </c>
      <c r="W83" s="105">
        <f>+upper!W83</f>
        <v>0</v>
      </c>
      <c r="X83" s="105">
        <f>+upper!X83</f>
        <v>0</v>
      </c>
      <c r="Y83" s="105">
        <f>+upper!Y83</f>
        <v>0</v>
      </c>
      <c r="Z83" s="105">
        <f>+upper!Z83</f>
        <v>0</v>
      </c>
      <c r="AA83" s="105">
        <f>+upper!AA83</f>
        <v>0</v>
      </c>
      <c r="AB83" s="105">
        <f>+upper!AB83</f>
        <v>0</v>
      </c>
      <c r="AC83" s="105">
        <f>+upper!AC83</f>
        <v>0</v>
      </c>
      <c r="AD83" s="105">
        <f>+upper!AD83</f>
        <v>0</v>
      </c>
      <c r="AE83" s="105">
        <f>+upper!AE83</f>
        <v>0</v>
      </c>
      <c r="AF83" s="105">
        <f>+upper!AF83</f>
        <v>0</v>
      </c>
      <c r="AG83" s="105">
        <f>+upper!AG83</f>
        <v>0</v>
      </c>
      <c r="AH83" s="105">
        <f>+upper!AH83</f>
        <v>0</v>
      </c>
      <c r="AI83" s="105">
        <f>+upper!AI83</f>
        <v>0</v>
      </c>
      <c r="AJ83" s="105">
        <f>+upper!AJ83</f>
        <v>0</v>
      </c>
      <c r="AK83" s="105">
        <f>+upper!AK83</f>
        <v>0</v>
      </c>
      <c r="AL83" s="105">
        <f>+upper!AL83</f>
        <v>0</v>
      </c>
      <c r="AM83" s="105">
        <f>+upper!AM83</f>
        <v>0</v>
      </c>
      <c r="AN83" s="105">
        <f>+upper!AN83</f>
        <v>0</v>
      </c>
      <c r="AO83" s="105">
        <f>+upper!AO83</f>
        <v>0</v>
      </c>
      <c r="AP83" s="105">
        <f>+upper!AP83</f>
        <v>0</v>
      </c>
      <c r="AQ83" s="105">
        <f>+upper!AQ83</f>
        <v>0</v>
      </c>
      <c r="AR83" s="105">
        <f>+upper!AR83</f>
        <v>0</v>
      </c>
      <c r="AS83" s="105">
        <f>+upper!AS83</f>
        <v>0</v>
      </c>
      <c r="AT83" s="105">
        <f>+upper!AT83</f>
        <v>0</v>
      </c>
      <c r="AU83" s="105">
        <f>+upper!AU83</f>
        <v>0</v>
      </c>
      <c r="AV83" s="105">
        <f>+upper!AV83</f>
        <v>0</v>
      </c>
      <c r="AW83" s="105">
        <f>+upper!AW83</f>
        <v>0</v>
      </c>
      <c r="AX83" s="105">
        <f>+upper!AX83</f>
        <v>0</v>
      </c>
      <c r="AY83" s="105">
        <f>+upper!AY83</f>
        <v>0</v>
      </c>
      <c r="AZ83" s="105">
        <f>+upper!AZ83</f>
        <v>0</v>
      </c>
      <c r="BA83" s="105">
        <f>+upper!BA83</f>
        <v>0</v>
      </c>
      <c r="BB83" s="105">
        <f>+upper!BB83</f>
        <v>0</v>
      </c>
      <c r="BC83" s="105">
        <f>+upper!BC83</f>
        <v>0</v>
      </c>
      <c r="BD83" s="105">
        <f>+upper!BD83</f>
        <v>0</v>
      </c>
      <c r="BE83" s="105">
        <f>+upper!BE83</f>
        <v>0</v>
      </c>
      <c r="BF83" s="105">
        <f>+upper!BF83</f>
        <v>0</v>
      </c>
      <c r="BG83" s="105">
        <f>+upper!BG83</f>
        <v>0</v>
      </c>
      <c r="BH83" s="105">
        <f>+upper!BH83</f>
        <v>0</v>
      </c>
      <c r="BI83" s="105">
        <f>+upper!BI83</f>
        <v>0</v>
      </c>
      <c r="BJ83" s="105">
        <f>+upper!BJ83</f>
        <v>0</v>
      </c>
      <c r="BK83" s="105">
        <f>+upper!BK83</f>
        <v>0</v>
      </c>
      <c r="BL83" s="105">
        <f>+upper!BL83</f>
        <v>0</v>
      </c>
      <c r="BM83" s="105">
        <f>+upper!BM83</f>
        <v>0</v>
      </c>
      <c r="BN83" s="105">
        <f>+upper!BN83</f>
        <v>0</v>
      </c>
      <c r="BO83" s="105">
        <f>+upper!BO83</f>
        <v>0</v>
      </c>
      <c r="BP83" s="105">
        <f>+upper!BP83</f>
        <v>0</v>
      </c>
      <c r="BQ83" s="105">
        <f>+upper!BQ83</f>
        <v>0</v>
      </c>
      <c r="BR83" s="105">
        <f>+upper!BR83</f>
        <v>0</v>
      </c>
      <c r="BS83" s="105">
        <f>+upper!BS83</f>
        <v>0</v>
      </c>
      <c r="BT83" s="105">
        <f>+upper!BT83</f>
        <v>0</v>
      </c>
      <c r="BU83" s="105">
        <f>+upper!BU83</f>
        <v>0</v>
      </c>
      <c r="BV83" s="105">
        <f>+upper!BV83</f>
        <v>0</v>
      </c>
      <c r="BW83" s="105">
        <f>+upper!BW83</f>
        <v>0</v>
      </c>
      <c r="BX83" s="105">
        <f>+upper!BX83</f>
        <v>0</v>
      </c>
      <c r="BY83" s="105">
        <f>+upper!BY83</f>
        <v>0</v>
      </c>
      <c r="BZ83" s="105">
        <f>+upper!BZ83</f>
        <v>0</v>
      </c>
      <c r="CA83" s="105">
        <f>+upper!CA83</f>
        <v>0</v>
      </c>
    </row>
    <row r="84" spans="1:79" x14ac:dyDescent="0.2">
      <c r="A84" s="9">
        <f>+data!B86</f>
        <v>300</v>
      </c>
      <c r="B84" s="105">
        <f>+upper!B84</f>
        <v>0</v>
      </c>
      <c r="C84" s="105">
        <f>+upper!C84</f>
        <v>0</v>
      </c>
      <c r="D84" s="105">
        <f>+upper!D84</f>
        <v>0</v>
      </c>
      <c r="E84" s="105">
        <f>+upper!E84</f>
        <v>0</v>
      </c>
      <c r="F84" s="105">
        <f>+upper!F84</f>
        <v>0</v>
      </c>
      <c r="G84" s="105">
        <f>+upper!G84</f>
        <v>26.214270737548276</v>
      </c>
      <c r="H84" s="105">
        <f>+upper!H84</f>
        <v>52.695264989793394</v>
      </c>
      <c r="I84" s="105">
        <f>+upper!I84</f>
        <v>105.80437795009587</v>
      </c>
      <c r="J84" s="105">
        <f>+upper!J84</f>
        <v>318.3209392308857</v>
      </c>
      <c r="K84" s="105">
        <f>+upper!K84</f>
        <v>1063.0567347822912</v>
      </c>
      <c r="L84" s="105">
        <f>+upper!L84</f>
        <v>2128.1389758483224</v>
      </c>
      <c r="M84" s="105">
        <f>+upper!M84</f>
        <v>2095.4637220779941</v>
      </c>
      <c r="N84" s="105">
        <f>+upper!N84</f>
        <v>2062.6738248225515</v>
      </c>
      <c r="O84" s="105">
        <f>+upper!O84</f>
        <v>1776.0485880621593</v>
      </c>
      <c r="P84" s="105">
        <f>+upper!P84</f>
        <v>1497.5641634614365</v>
      </c>
      <c r="Q84" s="105">
        <f>+upper!Q84</f>
        <v>1129.082393678191</v>
      </c>
      <c r="R84" s="105">
        <f>+upper!R84</f>
        <v>772.15133558097375</v>
      </c>
      <c r="S84" s="105">
        <f>+upper!S84</f>
        <v>806.23480996697731</v>
      </c>
      <c r="T84" s="105">
        <f>+upper!T84</f>
        <v>838.60033020305866</v>
      </c>
      <c r="U84" s="105">
        <f>+upper!U84</f>
        <v>869.23976867985868</v>
      </c>
      <c r="V84" s="105">
        <f>+upper!V84</f>
        <v>898.14504538797496</v>
      </c>
      <c r="W84" s="105">
        <f>+upper!W84</f>
        <v>951.74550241574491</v>
      </c>
      <c r="X84" s="105">
        <f>+upper!X84</f>
        <v>1011.221457112105</v>
      </c>
      <c r="Y84" s="105">
        <f>+upper!Y84</f>
        <v>1059.1041379538706</v>
      </c>
      <c r="Z84" s="105">
        <f>+upper!Z84</f>
        <v>747.19842654916238</v>
      </c>
      <c r="AA84" s="105">
        <f>+upper!AA84</f>
        <v>813.10357051173344</v>
      </c>
      <c r="AB84" s="105">
        <f>+upper!AB84</f>
        <v>1193.8992508926799</v>
      </c>
      <c r="AC84" s="105">
        <f>+upper!AC84</f>
        <v>1168.0627437918017</v>
      </c>
      <c r="AD84" s="105">
        <f>+upper!AD84</f>
        <v>1211.1559165083609</v>
      </c>
      <c r="AE84" s="105">
        <f>+upper!AE84</f>
        <v>1253.417539726257</v>
      </c>
      <c r="AF84" s="105">
        <f>+upper!AF84</f>
        <v>1294.8472608251577</v>
      </c>
      <c r="AG84" s="105">
        <f>+upper!AG84</f>
        <v>1335.4447273803139</v>
      </c>
      <c r="AH84" s="105">
        <f>+upper!AH84</f>
        <v>1375.209587162328</v>
      </c>
      <c r="AI84" s="105">
        <f>+upper!AI84</f>
        <v>1414.141488136939</v>
      </c>
      <c r="AJ84" s="105">
        <f>+upper!AJ84</f>
        <v>1452.2400784647905</v>
      </c>
      <c r="AK84" s="105">
        <f>+upper!AK84</f>
        <v>1489.5050065012099</v>
      </c>
      <c r="AL84" s="105">
        <f>+upper!AL84</f>
        <v>1525.9359207959878</v>
      </c>
      <c r="AM84" s="105">
        <f>+upper!AM84</f>
        <v>1561.5324700931478</v>
      </c>
      <c r="AN84" s="105">
        <f>+upper!AN84</f>
        <v>1596.2943033307338</v>
      </c>
      <c r="AO84" s="105">
        <f>+upper!AO84</f>
        <v>1630.2210696405755</v>
      </c>
      <c r="AP84" s="105">
        <f>+upper!AP84</f>
        <v>1771.1865813534239</v>
      </c>
      <c r="AQ84" s="105">
        <f>+upper!AQ84</f>
        <v>1923.9685371064704</v>
      </c>
      <c r="AR84" s="105">
        <f>+upper!AR84</f>
        <v>2090.2385017759393</v>
      </c>
      <c r="AS84" s="105">
        <f>+upper!AS84</f>
        <v>2270.2329780246596</v>
      </c>
      <c r="AT84" s="105">
        <f>+upper!AT84</f>
        <v>2466.1867378186989</v>
      </c>
      <c r="AU84" s="105">
        <f>+upper!AU84</f>
        <v>2705.6282587553615</v>
      </c>
      <c r="AV84" s="105">
        <f>+upper!AV84</f>
        <v>2967.3829336334297</v>
      </c>
      <c r="AW84" s="105">
        <f>+upper!AW84</f>
        <v>3254.6269566838055</v>
      </c>
      <c r="AX84" s="105">
        <f>+upper!AX84</f>
        <v>3476.6240634138076</v>
      </c>
      <c r="AY84" s="105">
        <f>+upper!AY84</f>
        <v>3711.2159170717077</v>
      </c>
      <c r="AZ84" s="105">
        <f>+upper!AZ84</f>
        <v>4119.7638467428769</v>
      </c>
      <c r="BA84" s="105">
        <f>+upper!BA84</f>
        <v>4704.8302425341944</v>
      </c>
      <c r="BB84" s="105">
        <f>+upper!BB84</f>
        <v>4871.4121654365099</v>
      </c>
      <c r="BC84" s="105">
        <f>+upper!BC84</f>
        <v>5345.46</v>
      </c>
      <c r="BD84" s="105">
        <f>+upper!BD84</f>
        <v>5360.39</v>
      </c>
      <c r="BE84" s="105">
        <f>+upper!BE84</f>
        <v>5349.59</v>
      </c>
      <c r="BF84" s="105">
        <f>+upper!BF84</f>
        <v>5328.57</v>
      </c>
      <c r="BG84" s="105">
        <f>+upper!BG84</f>
        <v>4721.75</v>
      </c>
      <c r="BH84" s="105">
        <f>+upper!BH84</f>
        <v>4696.5</v>
      </c>
      <c r="BI84" s="105">
        <f>+upper!BI84</f>
        <v>4646</v>
      </c>
      <c r="BJ84" s="105">
        <f>+upper!BJ84</f>
        <v>4646</v>
      </c>
      <c r="BK84" s="105">
        <f>+upper!BK84</f>
        <v>4625.8</v>
      </c>
      <c r="BL84" s="105">
        <f>+upper!BL84</f>
        <v>4625.8</v>
      </c>
      <c r="BM84" s="105">
        <f>+upper!BM84</f>
        <v>4595.5</v>
      </c>
      <c r="BN84" s="105">
        <f>+upper!BN84</f>
        <v>4595.5</v>
      </c>
      <c r="BO84" s="105">
        <f>+upper!BO84</f>
        <v>4565.2</v>
      </c>
      <c r="BP84" s="105">
        <f>+upper!BP84</f>
        <v>4545</v>
      </c>
      <c r="BQ84" s="105">
        <f>+upper!BQ84</f>
        <v>4534.8999999999996</v>
      </c>
      <c r="BR84" s="105">
        <f>+upper!BR84</f>
        <v>4524.8</v>
      </c>
      <c r="BS84" s="105">
        <f>+upper!BS84</f>
        <v>4514.7</v>
      </c>
      <c r="BT84" s="105">
        <f>+upper!BT84</f>
        <v>4493.1533333333346</v>
      </c>
      <c r="BU84" s="105">
        <f>+upper!BU84</f>
        <v>4483.5022222222242</v>
      </c>
      <c r="BV84" s="105">
        <f>+upper!BV84</f>
        <v>4471.7263703703711</v>
      </c>
      <c r="BW84" s="105">
        <f>+upper!BW84</f>
        <v>4457.6661728395111</v>
      </c>
      <c r="BX84" s="105">
        <f>+upper!BX84</f>
        <v>4443.5005695473328</v>
      </c>
      <c r="BY84" s="105">
        <f>+upper!BY84</f>
        <v>4429.9513294924618</v>
      </c>
      <c r="BZ84" s="105">
        <f>+upper!BZ84</f>
        <v>4418.2424821582144</v>
      </c>
      <c r="CA84" s="105">
        <f>+upper!CA84</f>
        <v>4404.1859151470881</v>
      </c>
    </row>
    <row r="85" spans="1:79" x14ac:dyDescent="0.2">
      <c r="A85" s="9">
        <f>+data!B87</f>
        <v>304</v>
      </c>
      <c r="B85" s="105">
        <f>+upper!B85</f>
        <v>0</v>
      </c>
      <c r="C85" s="105">
        <f>+upper!C85</f>
        <v>0</v>
      </c>
      <c r="D85" s="105">
        <f>+upper!D85</f>
        <v>0</v>
      </c>
      <c r="E85" s="105">
        <f>+upper!E85</f>
        <v>0</v>
      </c>
      <c r="F85" s="105">
        <f>+upper!F85</f>
        <v>0</v>
      </c>
      <c r="G85" s="105">
        <f>+upper!G85</f>
        <v>0</v>
      </c>
      <c r="H85" s="105">
        <f>+upper!H85</f>
        <v>0</v>
      </c>
      <c r="I85" s="105">
        <f>+upper!I85</f>
        <v>0</v>
      </c>
      <c r="J85" s="105">
        <f>+upper!J85</f>
        <v>0</v>
      </c>
      <c r="K85" s="105">
        <f>+upper!K85</f>
        <v>0</v>
      </c>
      <c r="L85" s="105">
        <f>+upper!L85</f>
        <v>0</v>
      </c>
      <c r="M85" s="105">
        <f>+upper!M85</f>
        <v>0</v>
      </c>
      <c r="N85" s="105">
        <f>+upper!N85</f>
        <v>0</v>
      </c>
      <c r="O85" s="105">
        <f>+upper!O85</f>
        <v>0</v>
      </c>
      <c r="P85" s="105">
        <f>+upper!P85</f>
        <v>0</v>
      </c>
      <c r="Q85" s="105">
        <f>+upper!Q85</f>
        <v>0</v>
      </c>
      <c r="R85" s="105">
        <f>+upper!R85</f>
        <v>0</v>
      </c>
      <c r="S85" s="105">
        <f>+upper!S85</f>
        <v>0</v>
      </c>
      <c r="T85" s="105">
        <f>+upper!T85</f>
        <v>0</v>
      </c>
      <c r="U85" s="105">
        <f>+upper!U85</f>
        <v>0</v>
      </c>
      <c r="V85" s="105">
        <f>+upper!V85</f>
        <v>0</v>
      </c>
      <c r="W85" s="105">
        <f>+upper!W85</f>
        <v>0</v>
      </c>
      <c r="X85" s="105">
        <f>+upper!X85</f>
        <v>0</v>
      </c>
      <c r="Y85" s="105">
        <f>+upper!Y85</f>
        <v>0</v>
      </c>
      <c r="Z85" s="105">
        <f>+upper!Z85</f>
        <v>0</v>
      </c>
      <c r="AA85" s="105">
        <f>+upper!AA85</f>
        <v>0</v>
      </c>
      <c r="AB85" s="105">
        <f>+upper!AB85</f>
        <v>0</v>
      </c>
      <c r="AC85" s="105">
        <f>+upper!AC85</f>
        <v>0</v>
      </c>
      <c r="AD85" s="105">
        <f>+upper!AD85</f>
        <v>0</v>
      </c>
      <c r="AE85" s="105">
        <f>+upper!AE85</f>
        <v>0</v>
      </c>
      <c r="AF85" s="105">
        <f>+upper!AF85</f>
        <v>0</v>
      </c>
      <c r="AG85" s="105">
        <f>+upper!AG85</f>
        <v>0</v>
      </c>
      <c r="AH85" s="105">
        <f>+upper!AH85</f>
        <v>0</v>
      </c>
      <c r="AI85" s="105">
        <f>+upper!AI85</f>
        <v>0</v>
      </c>
      <c r="AJ85" s="105">
        <f>+upper!AJ85</f>
        <v>0</v>
      </c>
      <c r="AK85" s="105">
        <f>+upper!AK85</f>
        <v>0</v>
      </c>
      <c r="AL85" s="105">
        <f>+upper!AL85</f>
        <v>0</v>
      </c>
      <c r="AM85" s="105">
        <f>+upper!AM85</f>
        <v>0</v>
      </c>
      <c r="AN85" s="105">
        <f>+upper!AN85</f>
        <v>0</v>
      </c>
      <c r="AO85" s="105">
        <f>+upper!AO85</f>
        <v>0</v>
      </c>
      <c r="AP85" s="105">
        <f>+upper!AP85</f>
        <v>0</v>
      </c>
      <c r="AQ85" s="105">
        <f>+upper!AQ85</f>
        <v>0</v>
      </c>
      <c r="AR85" s="105">
        <f>+upper!AR85</f>
        <v>0</v>
      </c>
      <c r="AS85" s="105">
        <f>+upper!AS85</f>
        <v>0</v>
      </c>
      <c r="AT85" s="105">
        <f>+upper!AT85</f>
        <v>0</v>
      </c>
      <c r="AU85" s="105">
        <f>+upper!AU85</f>
        <v>0</v>
      </c>
      <c r="AV85" s="105">
        <f>+upper!AV85</f>
        <v>0</v>
      </c>
      <c r="AW85" s="105">
        <f>+upper!AW85</f>
        <v>0</v>
      </c>
      <c r="AX85" s="105">
        <f>+upper!AX85</f>
        <v>0</v>
      </c>
      <c r="AY85" s="105">
        <f>+upper!AY85</f>
        <v>0</v>
      </c>
      <c r="AZ85" s="105">
        <f>+upper!AZ85</f>
        <v>0</v>
      </c>
      <c r="BA85" s="105">
        <f>+upper!BA85</f>
        <v>0</v>
      </c>
      <c r="BB85" s="105">
        <f>+upper!BB85</f>
        <v>0</v>
      </c>
      <c r="BC85" s="105">
        <f>+upper!BC85</f>
        <v>0</v>
      </c>
      <c r="BD85" s="105">
        <f>+upper!BD85</f>
        <v>0</v>
      </c>
      <c r="BE85" s="105">
        <f>+upper!BE85</f>
        <v>0</v>
      </c>
      <c r="BF85" s="105">
        <f>+upper!BF85</f>
        <v>0</v>
      </c>
      <c r="BG85" s="105">
        <f>+upper!BG85</f>
        <v>0</v>
      </c>
      <c r="BH85" s="105">
        <f>+upper!BH85</f>
        <v>0</v>
      </c>
      <c r="BI85" s="105">
        <f>+upper!BI85</f>
        <v>0</v>
      </c>
      <c r="BJ85" s="105">
        <f>+upper!BJ85</f>
        <v>0</v>
      </c>
      <c r="BK85" s="105">
        <f>+upper!BK85</f>
        <v>0</v>
      </c>
      <c r="BL85" s="105">
        <f>+upper!BL85</f>
        <v>0</v>
      </c>
      <c r="BM85" s="105">
        <f>+upper!BM85</f>
        <v>0</v>
      </c>
      <c r="BN85" s="105">
        <f>+upper!BN85</f>
        <v>0</v>
      </c>
      <c r="BO85" s="105">
        <f>+upper!BO85</f>
        <v>0</v>
      </c>
      <c r="BP85" s="105">
        <f>+upper!BP85</f>
        <v>0</v>
      </c>
      <c r="BQ85" s="105">
        <f>+upper!BQ85</f>
        <v>0</v>
      </c>
      <c r="BR85" s="105">
        <f>+upper!BR85</f>
        <v>0</v>
      </c>
      <c r="BS85" s="105">
        <f>+upper!BS85</f>
        <v>0</v>
      </c>
      <c r="BT85" s="105">
        <f>+upper!BT85</f>
        <v>0</v>
      </c>
      <c r="BU85" s="105">
        <f>+upper!BU85</f>
        <v>0</v>
      </c>
      <c r="BV85" s="105">
        <f>+upper!BV85</f>
        <v>0</v>
      </c>
      <c r="BW85" s="105">
        <f>+upper!BW85</f>
        <v>0</v>
      </c>
      <c r="BX85" s="105">
        <f>+upper!BX85</f>
        <v>0</v>
      </c>
      <c r="BY85" s="105">
        <f>+upper!BY85</f>
        <v>0</v>
      </c>
      <c r="BZ85" s="105">
        <f>+upper!BZ85</f>
        <v>0</v>
      </c>
      <c r="CA85" s="105">
        <f>+upper!CA85</f>
        <v>0</v>
      </c>
    </row>
    <row r="86" spans="1:79" x14ac:dyDescent="0.2">
      <c r="A86" s="9">
        <f>+data!B88</f>
        <v>308</v>
      </c>
      <c r="B86" s="105">
        <f>+upper!B86</f>
        <v>0</v>
      </c>
      <c r="C86" s="105">
        <f>+upper!C86</f>
        <v>0</v>
      </c>
      <c r="D86" s="105">
        <f>+upper!D86</f>
        <v>0</v>
      </c>
      <c r="E86" s="105">
        <f>+upper!E86</f>
        <v>0</v>
      </c>
      <c r="F86" s="105">
        <f>+upper!F86</f>
        <v>0</v>
      </c>
      <c r="G86" s="105">
        <f>+upper!G86</f>
        <v>0</v>
      </c>
      <c r="H86" s="105">
        <f>+upper!H86</f>
        <v>0</v>
      </c>
      <c r="I86" s="105">
        <f>+upper!I86</f>
        <v>0</v>
      </c>
      <c r="J86" s="105">
        <f>+upper!J86</f>
        <v>0</v>
      </c>
      <c r="K86" s="105">
        <f>+upper!K86</f>
        <v>0</v>
      </c>
      <c r="L86" s="105">
        <f>+upper!L86</f>
        <v>0</v>
      </c>
      <c r="M86" s="105">
        <f>+upper!M86</f>
        <v>0</v>
      </c>
      <c r="N86" s="105">
        <f>+upper!N86</f>
        <v>0</v>
      </c>
      <c r="O86" s="105">
        <f>+upper!O86</f>
        <v>0</v>
      </c>
      <c r="P86" s="105">
        <f>+upper!P86</f>
        <v>0</v>
      </c>
      <c r="Q86" s="105">
        <f>+upper!Q86</f>
        <v>0</v>
      </c>
      <c r="R86" s="105">
        <f>+upper!R86</f>
        <v>0</v>
      </c>
      <c r="S86" s="105">
        <f>+upper!S86</f>
        <v>0</v>
      </c>
      <c r="T86" s="105">
        <f>+upper!T86</f>
        <v>0</v>
      </c>
      <c r="U86" s="105">
        <f>+upper!U86</f>
        <v>0</v>
      </c>
      <c r="V86" s="105">
        <f>+upper!V86</f>
        <v>0</v>
      </c>
      <c r="W86" s="105">
        <f>+upper!W86</f>
        <v>0</v>
      </c>
      <c r="X86" s="105">
        <f>+upper!X86</f>
        <v>0</v>
      </c>
      <c r="Y86" s="105">
        <f>+upper!Y86</f>
        <v>0</v>
      </c>
      <c r="Z86" s="105">
        <f>+upper!Z86</f>
        <v>0</v>
      </c>
      <c r="AA86" s="105">
        <f>+upper!AA86</f>
        <v>0</v>
      </c>
      <c r="AB86" s="105">
        <f>+upper!AB86</f>
        <v>0.63497454345553372</v>
      </c>
      <c r="AC86" s="105">
        <f>+upper!AC86</f>
        <v>0.89546416054107192</v>
      </c>
      <c r="AD86" s="105">
        <f>+upper!AD86</f>
        <v>0.98458407758300648</v>
      </c>
      <c r="AE86" s="105">
        <f>+upper!AE86</f>
        <v>1.0818879161582973</v>
      </c>
      <c r="AF86" s="105">
        <f>+upper!AF86</f>
        <v>1.1880849646214116</v>
      </c>
      <c r="AG86" s="105">
        <f>+upper!AG86</f>
        <v>1.3039430513725441</v>
      </c>
      <c r="AH86" s="105">
        <f>+upper!AH86</f>
        <v>1.4302931505674474</v>
      </c>
      <c r="AI86" s="105">
        <f>+upper!AI86</f>
        <v>1.5680343310631641</v>
      </c>
      <c r="AJ86" s="105">
        <f>+upper!AJ86</f>
        <v>1.7181390724082444</v>
      </c>
      <c r="AK86" s="105">
        <f>+upper!AK86</f>
        <v>1.8816589731587812</v>
      </c>
      <c r="AL86" s="105">
        <f>+upper!AL86</f>
        <v>2.0597308783456132</v>
      </c>
      <c r="AM86" s="105">
        <f>+upper!AM86</f>
        <v>2.2535834545343505</v>
      </c>
      <c r="AN86" s="105">
        <f>+upper!AN86</f>
        <v>2.4918765250383297</v>
      </c>
      <c r="AO86" s="105">
        <f>+upper!AO86</f>
        <v>2.6289423777578813</v>
      </c>
      <c r="AP86" s="105">
        <f>+upper!AP86</f>
        <v>2.7709764323332249</v>
      </c>
      <c r="AQ86" s="105">
        <f>+upper!AQ86</f>
        <v>2.918110914497352</v>
      </c>
      <c r="AR86" s="105">
        <f>+upper!AR86</f>
        <v>3.0704797883967738</v>
      </c>
      <c r="AS86" s="105">
        <f>+upper!AS86</f>
        <v>2.9454871610159108</v>
      </c>
      <c r="AT86" s="105">
        <f>+upper!AT86</f>
        <v>2.8156421104740432</v>
      </c>
      <c r="AU86" s="105">
        <f>+upper!AU86</f>
        <v>2.6772375467339988</v>
      </c>
      <c r="AV86" s="105">
        <f>+upper!AV86</f>
        <v>2.5299719549636484</v>
      </c>
      <c r="AW86" s="105">
        <f>+upper!AW86</f>
        <v>2.3735378385635157</v>
      </c>
      <c r="AX86" s="105">
        <f>+upper!AX86</f>
        <v>2.2203581047229886</v>
      </c>
      <c r="AY86" s="105">
        <f>+upper!AY86</f>
        <v>1.9910403001702131</v>
      </c>
      <c r="AZ86" s="105">
        <f>+upper!AZ86</f>
        <v>2.1522803732951425</v>
      </c>
      <c r="BA86" s="105">
        <f>+upper!BA86</f>
        <v>2.3128851851376973</v>
      </c>
      <c r="BB86" s="105">
        <f>+upper!BB86</f>
        <v>2.4728489898723649</v>
      </c>
      <c r="BC86" s="105">
        <f>+upper!BC86</f>
        <v>3.0780000000000003</v>
      </c>
      <c r="BD86" s="105">
        <f>+upper!BD86</f>
        <v>3.0659999999999998</v>
      </c>
      <c r="BE86" s="105">
        <f>+upper!BE86</f>
        <v>1.018</v>
      </c>
      <c r="BF86" s="105">
        <f>+upper!BF86</f>
        <v>1.014</v>
      </c>
      <c r="BG86" s="105">
        <f>+upper!BG86</f>
        <v>1.01</v>
      </c>
      <c r="BH86" s="105">
        <f>+upper!BH86</f>
        <v>1.01</v>
      </c>
      <c r="BI86" s="105">
        <f>+upper!BI86</f>
        <v>1.01</v>
      </c>
      <c r="BJ86" s="105">
        <f>+upper!BJ86</f>
        <v>1.01</v>
      </c>
      <c r="BK86" s="105">
        <f>+upper!BK86</f>
        <v>1.01</v>
      </c>
      <c r="BL86" s="105">
        <f>+upper!BL86</f>
        <v>1.01</v>
      </c>
      <c r="BM86" s="105">
        <f>+upper!BM86</f>
        <v>1.01</v>
      </c>
      <c r="BN86" s="105">
        <f>+upper!BN86</f>
        <v>1.01</v>
      </c>
      <c r="BO86" s="105">
        <f>+upper!BO86</f>
        <v>1.01</v>
      </c>
      <c r="BP86" s="105">
        <f>+upper!BP86</f>
        <v>1.01</v>
      </c>
      <c r="BQ86" s="105">
        <f>+upper!BQ86</f>
        <v>1.01</v>
      </c>
      <c r="BR86" s="105">
        <f>+upper!BR86</f>
        <v>1.01</v>
      </c>
      <c r="BS86" s="105">
        <f>+upper!BS86</f>
        <v>1.01</v>
      </c>
      <c r="BT86" s="105">
        <f>+upper!BT86</f>
        <v>1.01</v>
      </c>
      <c r="BU86" s="105">
        <f>+upper!BU86</f>
        <v>1.01</v>
      </c>
      <c r="BV86" s="105">
        <f>+upper!BV86</f>
        <v>1.01</v>
      </c>
      <c r="BW86" s="105">
        <f>+upper!BW86</f>
        <v>1.01</v>
      </c>
      <c r="BX86" s="105">
        <f>+upper!BX86</f>
        <v>1.01</v>
      </c>
      <c r="BY86" s="105">
        <f>+upper!BY86</f>
        <v>1.01</v>
      </c>
      <c r="BZ86" s="105">
        <f>+upper!BZ86</f>
        <v>1.01</v>
      </c>
      <c r="CA86" s="105">
        <f>+upper!CA86</f>
        <v>1.01</v>
      </c>
    </row>
    <row r="87" spans="1:79" x14ac:dyDescent="0.2">
      <c r="A87" s="9">
        <f>+data!B89</f>
        <v>312</v>
      </c>
      <c r="B87" s="105">
        <f>+upper!B87</f>
        <v>0</v>
      </c>
      <c r="C87" s="105">
        <f>+upper!C87</f>
        <v>0</v>
      </c>
      <c r="D87" s="105">
        <f>+upper!D87</f>
        <v>0</v>
      </c>
      <c r="E87" s="105">
        <f>+upper!E87</f>
        <v>0</v>
      </c>
      <c r="F87" s="105">
        <f>+upper!F87</f>
        <v>0</v>
      </c>
      <c r="G87" s="105">
        <f>+upper!G87</f>
        <v>0</v>
      </c>
      <c r="H87" s="105">
        <f>+upper!H87</f>
        <v>0</v>
      </c>
      <c r="I87" s="105">
        <f>+upper!I87</f>
        <v>0</v>
      </c>
      <c r="J87" s="105">
        <f>+upper!J87</f>
        <v>0</v>
      </c>
      <c r="K87" s="105">
        <f>+upper!K87</f>
        <v>0</v>
      </c>
      <c r="L87" s="105">
        <f>+upper!L87</f>
        <v>0</v>
      </c>
      <c r="M87" s="105">
        <f>+upper!M87</f>
        <v>0</v>
      </c>
      <c r="N87" s="105">
        <f>+upper!N87</f>
        <v>0</v>
      </c>
      <c r="O87" s="105">
        <f>+upper!O87</f>
        <v>0</v>
      </c>
      <c r="P87" s="105">
        <f>+upper!P87</f>
        <v>0</v>
      </c>
      <c r="Q87" s="105">
        <f>+upper!Q87</f>
        <v>0</v>
      </c>
      <c r="R87" s="105">
        <f>+upper!R87</f>
        <v>0</v>
      </c>
      <c r="S87" s="105">
        <f>+upper!S87</f>
        <v>0</v>
      </c>
      <c r="T87" s="105">
        <f>+upper!T87</f>
        <v>0</v>
      </c>
      <c r="U87" s="105">
        <f>+upper!U87</f>
        <v>0</v>
      </c>
      <c r="V87" s="105">
        <f>+upper!V87</f>
        <v>0</v>
      </c>
      <c r="W87" s="105">
        <f>+upper!W87</f>
        <v>0</v>
      </c>
      <c r="X87" s="105">
        <f>+upper!X87</f>
        <v>0</v>
      </c>
      <c r="Y87" s="105">
        <f>+upper!Y87</f>
        <v>0</v>
      </c>
      <c r="Z87" s="105">
        <f>+upper!Z87</f>
        <v>0</v>
      </c>
      <c r="AA87" s="105">
        <f>+upper!AA87</f>
        <v>0</v>
      </c>
      <c r="AB87" s="105">
        <f>+upper!AB87</f>
        <v>6.3918258260080218</v>
      </c>
      <c r="AC87" s="105">
        <f>+upper!AC87</f>
        <v>6.6790238516280267</v>
      </c>
      <c r="AD87" s="105">
        <f>+upper!AD87</f>
        <v>7.0281107298905514</v>
      </c>
      <c r="AE87" s="105">
        <f>+upper!AE87</f>
        <v>7.3949620629778172</v>
      </c>
      <c r="AF87" s="105">
        <f>+upper!AF87</f>
        <v>7.7804478902683893</v>
      </c>
      <c r="AG87" s="105">
        <f>+upper!AG87</f>
        <v>8.1854783991868274</v>
      </c>
      <c r="AH87" s="105">
        <f>+upper!AH87</f>
        <v>8.611005592201451</v>
      </c>
      <c r="AI87" s="105">
        <f>+upper!AI87</f>
        <v>9.0580250081900502</v>
      </c>
      <c r="AJ87" s="105">
        <f>+upper!AJ87</f>
        <v>9.5275774986270054</v>
      </c>
      <c r="AK87" s="105">
        <f>+upper!AK87</f>
        <v>10.020751058899494</v>
      </c>
      <c r="AL87" s="105">
        <f>+upper!AL87</f>
        <v>10.538682714895657</v>
      </c>
      <c r="AM87" s="105">
        <f>+upper!AM87</f>
        <v>11.082560464821443</v>
      </c>
      <c r="AN87" s="105">
        <f>+upper!AN87</f>
        <v>11.653625275993539</v>
      </c>
      <c r="AO87" s="105">
        <f>+upper!AO87</f>
        <v>11.702399192123993</v>
      </c>
      <c r="AP87" s="105">
        <f>+upper!AP87</f>
        <v>11.750456936507181</v>
      </c>
      <c r="AQ87" s="105">
        <f>+upper!AQ87</f>
        <v>11.79777145148261</v>
      </c>
      <c r="AR87" s="105">
        <f>+upper!AR87</f>
        <v>11.844315094375462</v>
      </c>
      <c r="AS87" s="105">
        <f>+upper!AS87</f>
        <v>11.890059626825515</v>
      </c>
      <c r="AT87" s="105">
        <f>+upper!AT87</f>
        <v>11.948252039536593</v>
      </c>
      <c r="AU87" s="105">
        <f>+upper!AU87</f>
        <v>12.005699874449849</v>
      </c>
      <c r="AV87" s="105">
        <f>+upper!AV87</f>
        <v>12.062370255461351</v>
      </c>
      <c r="AW87" s="105">
        <f>+upper!AW87</f>
        <v>12.118229522976794</v>
      </c>
      <c r="AX87" s="105">
        <f>+upper!AX87</f>
        <v>12.243473467626506</v>
      </c>
      <c r="AY87" s="105">
        <f>+upper!AY87</f>
        <v>11.981466169006948</v>
      </c>
      <c r="AZ87" s="105">
        <f>+upper!AZ87</f>
        <v>11.724892979128644</v>
      </c>
      <c r="BA87" s="105">
        <f>+upper!BA87</f>
        <v>11.473643706260059</v>
      </c>
      <c r="BB87" s="105">
        <f>+upper!BB87</f>
        <v>11.227610355394161</v>
      </c>
      <c r="BC87" s="105">
        <f>+upper!BC87</f>
        <v>14.364000000000001</v>
      </c>
      <c r="BD87" s="105">
        <f>+upper!BD87</f>
        <v>17.373999999999999</v>
      </c>
      <c r="BE87" s="105">
        <f>+upper!BE87</f>
        <v>22.396000000000001</v>
      </c>
      <c r="BF87" s="105">
        <f>+upper!BF87</f>
        <v>24.335999999999999</v>
      </c>
      <c r="BG87" s="105">
        <f>+upper!BG87</f>
        <v>24.240000000000002</v>
      </c>
      <c r="BH87" s="105">
        <f>+upper!BH87</f>
        <v>23.23</v>
      </c>
      <c r="BI87" s="105">
        <f>+upper!BI87</f>
        <v>22.22</v>
      </c>
      <c r="BJ87" s="105">
        <f>+upper!BJ87</f>
        <v>21.21</v>
      </c>
      <c r="BK87" s="105">
        <f>+upper!BK87</f>
        <v>21.21</v>
      </c>
      <c r="BL87" s="105">
        <f>+upper!BL87</f>
        <v>21.21</v>
      </c>
      <c r="BM87" s="105">
        <f>+upper!BM87</f>
        <v>20.2</v>
      </c>
      <c r="BN87" s="105">
        <f>+upper!BN87</f>
        <v>19.190000000000001</v>
      </c>
      <c r="BO87" s="105">
        <f>+upper!BO87</f>
        <v>19.190000000000001</v>
      </c>
      <c r="BP87" s="105">
        <f>+upper!BP87</f>
        <v>19.190000000000001</v>
      </c>
      <c r="BQ87" s="105">
        <f>+upper!BQ87</f>
        <v>19.291</v>
      </c>
      <c r="BR87" s="105">
        <f>+upper!BR87</f>
        <v>20.503</v>
      </c>
      <c r="BS87" s="105">
        <f>+upper!BS87</f>
        <v>33.532000000000004</v>
      </c>
      <c r="BT87" s="105">
        <f>+upper!BT87</f>
        <v>29.391000000000368</v>
      </c>
      <c r="BU87" s="105">
        <f>+upper!BU87</f>
        <v>33.040466666667392</v>
      </c>
      <c r="BV87" s="105">
        <f>+upper!BV87</f>
        <v>37.082711111111067</v>
      </c>
      <c r="BW87" s="105">
        <f>+upper!BW87</f>
        <v>41.04969185185265</v>
      </c>
      <c r="BX87" s="105">
        <f>+upper!BX87</f>
        <v>44.136650864198771</v>
      </c>
      <c r="BY87" s="105">
        <f>+upper!BY87</f>
        <v>45.576244181071701</v>
      </c>
      <c r="BZ87" s="105">
        <f>+upper!BZ87</f>
        <v>50.197636203019258</v>
      </c>
      <c r="CA87" s="105">
        <f>+upper!CA87</f>
        <v>53.282574070052696</v>
      </c>
    </row>
    <row r="88" spans="1:79" x14ac:dyDescent="0.2">
      <c r="A88" s="9">
        <f>+data!B90</f>
        <v>316</v>
      </c>
      <c r="B88" s="105">
        <f>+upper!B88</f>
        <v>0</v>
      </c>
      <c r="C88" s="105">
        <f>+upper!C88</f>
        <v>0</v>
      </c>
      <c r="D88" s="105">
        <f>+upper!D88</f>
        <v>0</v>
      </c>
      <c r="E88" s="105">
        <f>+upper!E88</f>
        <v>0</v>
      </c>
      <c r="F88" s="105">
        <f>+upper!F88</f>
        <v>0</v>
      </c>
      <c r="G88" s="105">
        <f>+upper!G88</f>
        <v>4.566595116082723E-2</v>
      </c>
      <c r="H88" s="105">
        <f>+upper!H88</f>
        <v>5.3502534974430083E-2</v>
      </c>
      <c r="I88" s="105">
        <f>+upper!I88</f>
        <v>6.2087694204766043E-2</v>
      </c>
      <c r="J88" s="105">
        <f>+upper!J88</f>
        <v>7.1065282451264727E-2</v>
      </c>
      <c r="K88" s="105">
        <f>+upper!K88</f>
        <v>7.9598794849184584E-2</v>
      </c>
      <c r="L88" s="105">
        <f>+upper!L88</f>
        <v>8.5719140885992778E-2</v>
      </c>
      <c r="M88" s="105">
        <f>+upper!M88</f>
        <v>0.1035666649337382</v>
      </c>
      <c r="N88" s="105">
        <f>+upper!N88</f>
        <v>0.1249786308564004</v>
      </c>
      <c r="O88" s="105">
        <f>+upper!O88</f>
        <v>0.15061738650232581</v>
      </c>
      <c r="P88" s="105">
        <f>+upper!P88</f>
        <v>0.18125062054270671</v>
      </c>
      <c r="Q88" s="105">
        <f>+upper!Q88</f>
        <v>0.21776083233073742</v>
      </c>
      <c r="R88" s="105">
        <f>+upper!R88</f>
        <v>0.26115189882836604</v>
      </c>
      <c r="S88" s="105">
        <f>+upper!S88</f>
        <v>0.31255004350358817</v>
      </c>
      <c r="T88" s="105">
        <f>+upper!T88</f>
        <v>0.37319490068594563</v>
      </c>
      <c r="U88" s="105">
        <f>+upper!U88</f>
        <v>0.44441377304761664</v>
      </c>
      <c r="V88" s="105">
        <f>+upper!V88</f>
        <v>0.52756789186216435</v>
      </c>
      <c r="W88" s="105">
        <f>+upper!W88</f>
        <v>0.62395216644324347</v>
      </c>
      <c r="X88" s="105">
        <f>+upper!X88</f>
        <v>0.73461685061072801</v>
      </c>
      <c r="Y88" s="105">
        <f>+upper!Y88</f>
        <v>0.86005494341459909</v>
      </c>
      <c r="Z88" s="105">
        <f>+upper!Z88</f>
        <v>0.99964935216582806</v>
      </c>
      <c r="AA88" s="105">
        <f>+upper!AA88</f>
        <v>1.1506634628255565</v>
      </c>
      <c r="AB88" s="105">
        <f>+upper!AB88</f>
        <v>1.3062826525557134</v>
      </c>
      <c r="AC88" s="105">
        <f>+upper!AC88</f>
        <v>1.4513992240516305</v>
      </c>
      <c r="AD88" s="105">
        <f>+upper!AD88</f>
        <v>1.4988144872377498</v>
      </c>
      <c r="AE88" s="105">
        <f>+upper!AE88</f>
        <v>1.5470847618929544</v>
      </c>
      <c r="AF88" s="105">
        <f>+upper!AF88</f>
        <v>1.5961481654474328</v>
      </c>
      <c r="AG88" s="105">
        <f>+upper!AG88</f>
        <v>1.6459304084840065</v>
      </c>
      <c r="AH88" s="105">
        <f>+upper!AH88</f>
        <v>1.6963429965056485</v>
      </c>
      <c r="AI88" s="105">
        <f>+upper!AI88</f>
        <v>1.7472811321336477</v>
      </c>
      <c r="AJ88" s="105">
        <f>+upper!AJ88</f>
        <v>1.7986212539237554</v>
      </c>
      <c r="AK88" s="105">
        <f>+upper!AK88</f>
        <v>1.8502181307198173</v>
      </c>
      <c r="AL88" s="105">
        <f>+upper!AL88</f>
        <v>1.9019014074539016</v>
      </c>
      <c r="AM88" s="105">
        <f>+upper!AM88</f>
        <v>1.9534714672604316</v>
      </c>
      <c r="AN88" s="105">
        <f>+upper!AN88</f>
        <v>2.0046944323353961</v>
      </c>
      <c r="AO88" s="105">
        <f>+upper!AO88</f>
        <v>2.0610052228535065</v>
      </c>
      <c r="AP88" s="105">
        <f>+upper!AP88</f>
        <v>2.1166646966667368</v>
      </c>
      <c r="AQ88" s="105">
        <f>+upper!AQ88</f>
        <v>2.1712836475027792</v>
      </c>
      <c r="AR88" s="105">
        <f>+upper!AR88</f>
        <v>2.2243987311298707</v>
      </c>
      <c r="AS88" s="105">
        <f>+upper!AS88</f>
        <v>2.2754560778039457</v>
      </c>
      <c r="AT88" s="105">
        <f>+upper!AT88</f>
        <v>2.2773985042176546</v>
      </c>
      <c r="AU88" s="105">
        <f>+upper!AU88</f>
        <v>2.274966632302736</v>
      </c>
      <c r="AV88" s="105">
        <f>+upper!AV88</f>
        <v>2.2674753557555456</v>
      </c>
      <c r="AW88" s="105">
        <f>+upper!AW88</f>
        <v>2.2540903957746785</v>
      </c>
      <c r="AX88" s="105">
        <f>+upper!AX88</f>
        <v>2.24666442383664</v>
      </c>
      <c r="AY88" s="105">
        <f>+upper!AY88</f>
        <v>2.2118489678530828</v>
      </c>
      <c r="AZ88" s="105">
        <f>+upper!AZ88</f>
        <v>2.1674311316107175</v>
      </c>
      <c r="BA88" s="105">
        <f>+upper!BA88</f>
        <v>2.1111886121653547</v>
      </c>
      <c r="BB88" s="105">
        <f>+upper!BB88</f>
        <v>2.0399855026713531</v>
      </c>
      <c r="BC88" s="105">
        <f>+upper!BC88</f>
        <v>8.2080000000000002</v>
      </c>
      <c r="BD88" s="105">
        <f>+upper!BD88</f>
        <v>8.1760000000000002</v>
      </c>
      <c r="BE88" s="105">
        <f>+upper!BE88</f>
        <v>8.1440000000000001</v>
      </c>
      <c r="BF88" s="105">
        <f>+upper!BF88</f>
        <v>8.1120000000000001</v>
      </c>
      <c r="BG88" s="105">
        <f>+upper!BG88</f>
        <v>8.08</v>
      </c>
      <c r="BH88" s="105">
        <f>+upper!BH88</f>
        <v>8.08</v>
      </c>
      <c r="BI88" s="105">
        <f>+upper!BI88</f>
        <v>8.08</v>
      </c>
      <c r="BJ88" s="105">
        <f>+upper!BJ88</f>
        <v>8.08</v>
      </c>
      <c r="BK88" s="105">
        <f>+upper!BK88</f>
        <v>8.08</v>
      </c>
      <c r="BL88" s="105">
        <f>+upper!BL88</f>
        <v>8.08</v>
      </c>
      <c r="BM88" s="105">
        <f>+upper!BM88</f>
        <v>8.08</v>
      </c>
      <c r="BN88" s="105">
        <f>+upper!BN88</f>
        <v>8.08</v>
      </c>
      <c r="BO88" s="105">
        <f>+upper!BO88</f>
        <v>8.08</v>
      </c>
      <c r="BP88" s="105">
        <f>+upper!BP88</f>
        <v>8.08</v>
      </c>
      <c r="BQ88" s="105">
        <f>+upper!BQ88</f>
        <v>8.08</v>
      </c>
      <c r="BR88" s="105">
        <f>+upper!BR88</f>
        <v>8.08</v>
      </c>
      <c r="BS88" s="105">
        <f>+upper!BS88</f>
        <v>8.08</v>
      </c>
      <c r="BT88" s="105">
        <f>+upper!BT88</f>
        <v>8.08</v>
      </c>
      <c r="BU88" s="105">
        <f>+upper!BU88</f>
        <v>8.08</v>
      </c>
      <c r="BV88" s="105">
        <f>+upper!BV88</f>
        <v>8.08</v>
      </c>
      <c r="BW88" s="105">
        <f>+upper!BW88</f>
        <v>8.08</v>
      </c>
      <c r="BX88" s="105">
        <f>+upper!BX88</f>
        <v>8.08</v>
      </c>
      <c r="BY88" s="105">
        <f>+upper!BY88</f>
        <v>8.08</v>
      </c>
      <c r="BZ88" s="105">
        <f>+upper!BZ88</f>
        <v>8.08</v>
      </c>
      <c r="CA88" s="105">
        <f>+upper!CA88</f>
        <v>8.08</v>
      </c>
    </row>
    <row r="89" spans="1:79" x14ac:dyDescent="0.2">
      <c r="A89" s="9">
        <f>+data!B91</f>
        <v>320</v>
      </c>
      <c r="B89" s="105">
        <f>+upper!B89</f>
        <v>0</v>
      </c>
      <c r="C89" s="105">
        <f>+upper!C89</f>
        <v>0</v>
      </c>
      <c r="D89" s="105">
        <f>+upper!D89</f>
        <v>0</v>
      </c>
      <c r="E89" s="105">
        <f>+upper!E89</f>
        <v>0</v>
      </c>
      <c r="F89" s="105">
        <f>+upper!F89</f>
        <v>0</v>
      </c>
      <c r="G89" s="105">
        <f>+upper!G89</f>
        <v>0</v>
      </c>
      <c r="H89" s="105">
        <f>+upper!H89</f>
        <v>0</v>
      </c>
      <c r="I89" s="105">
        <f>+upper!I89</f>
        <v>0</v>
      </c>
      <c r="J89" s="105">
        <f>+upper!J89</f>
        <v>0</v>
      </c>
      <c r="K89" s="105">
        <f>+upper!K89</f>
        <v>0</v>
      </c>
      <c r="L89" s="105">
        <f>+upper!L89</f>
        <v>0</v>
      </c>
      <c r="M89" s="105">
        <f>+upper!M89</f>
        <v>0</v>
      </c>
      <c r="N89" s="105">
        <f>+upper!N89</f>
        <v>0</v>
      </c>
      <c r="O89" s="105">
        <f>+upper!O89</f>
        <v>0</v>
      </c>
      <c r="P89" s="105">
        <f>+upper!P89</f>
        <v>0</v>
      </c>
      <c r="Q89" s="105">
        <f>+upper!Q89</f>
        <v>0</v>
      </c>
      <c r="R89" s="105">
        <f>+upper!R89</f>
        <v>0</v>
      </c>
      <c r="S89" s="105">
        <f>+upper!S89</f>
        <v>0</v>
      </c>
      <c r="T89" s="105">
        <f>+upper!T89</f>
        <v>0</v>
      </c>
      <c r="U89" s="105">
        <f>+upper!U89</f>
        <v>0</v>
      </c>
      <c r="V89" s="105">
        <f>+upper!V89</f>
        <v>0</v>
      </c>
      <c r="W89" s="105">
        <f>+upper!W89</f>
        <v>0</v>
      </c>
      <c r="X89" s="105">
        <f>+upper!X89</f>
        <v>0</v>
      </c>
      <c r="Y89" s="105">
        <f>+upper!Y89</f>
        <v>0</v>
      </c>
      <c r="Z89" s="105">
        <f>+upper!Z89</f>
        <v>0</v>
      </c>
      <c r="AA89" s="105">
        <f>+upper!AA89</f>
        <v>0</v>
      </c>
      <c r="AB89" s="105">
        <f>+upper!AB89</f>
        <v>145.64869358518072</v>
      </c>
      <c r="AC89" s="105">
        <f>+upper!AC89</f>
        <v>219.58508910600901</v>
      </c>
      <c r="AD89" s="105">
        <f>+upper!AD89</f>
        <v>220.15290041352509</v>
      </c>
      <c r="AE89" s="105">
        <f>+upper!AE89</f>
        <v>220.58239060042666</v>
      </c>
      <c r="AF89" s="105">
        <f>+upper!AF89</f>
        <v>220.8782916852129</v>
      </c>
      <c r="AG89" s="105">
        <f>+upper!AG89</f>
        <v>221.04521852690314</v>
      </c>
      <c r="AH89" s="105">
        <f>+upper!AH89</f>
        <v>221.0876713196545</v>
      </c>
      <c r="AI89" s="105">
        <f>+upper!AI89</f>
        <v>221.01003803880667</v>
      </c>
      <c r="AJ89" s="105">
        <f>+upper!AJ89</f>
        <v>220.81659683924576</v>
      </c>
      <c r="AK89" s="105">
        <f>+upper!AK89</f>
        <v>220.5115184069638</v>
      </c>
      <c r="AL89" s="105">
        <f>+upper!AL89</f>
        <v>220.09886826467019</v>
      </c>
      <c r="AM89" s="105">
        <f>+upper!AM89</f>
        <v>219.5826090323047</v>
      </c>
      <c r="AN89" s="105">
        <f>+upper!AN89</f>
        <v>221.39498551527845</v>
      </c>
      <c r="AO89" s="105">
        <f>+upper!AO89</f>
        <v>223.00415542161983</v>
      </c>
      <c r="AP89" s="105">
        <f>+upper!AP89</f>
        <v>256.75635197463981</v>
      </c>
      <c r="AQ89" s="105">
        <f>+upper!AQ89</f>
        <v>294.3758936012681</v>
      </c>
      <c r="AR89" s="105">
        <f>+upper!AR89</f>
        <v>337.22423188859813</v>
      </c>
      <c r="AS89" s="105">
        <f>+upper!AS89</f>
        <v>355.41652285617027</v>
      </c>
      <c r="AT89" s="105">
        <f>+upper!AT89</f>
        <v>367.56243238358991</v>
      </c>
      <c r="AU89" s="105">
        <f>+upper!AU89</f>
        <v>367.01526057847184</v>
      </c>
      <c r="AV89" s="105">
        <f>+upper!AV89</f>
        <v>352.91170309483573</v>
      </c>
      <c r="AW89" s="105">
        <f>+upper!AW89</f>
        <v>336.89894495301428</v>
      </c>
      <c r="AX89" s="105">
        <f>+upper!AX89</f>
        <v>337.69442211649573</v>
      </c>
      <c r="AY89" s="105">
        <f>+upper!AY89</f>
        <v>334.92872040141737</v>
      </c>
      <c r="AZ89" s="105">
        <f>+upper!AZ89</f>
        <v>400.69633612543424</v>
      </c>
      <c r="BA89" s="105">
        <f>+upper!BA89</f>
        <v>533.83280841810381</v>
      </c>
      <c r="BB89" s="105">
        <f>+upper!BB89</f>
        <v>814.56442502021184</v>
      </c>
      <c r="BC89" s="105">
        <f>+upper!BC89</f>
        <v>1138.8600000000001</v>
      </c>
      <c r="BD89" s="105">
        <f>+upper!BD89</f>
        <v>1226.4000000000001</v>
      </c>
      <c r="BE89" s="105">
        <f>+upper!BE89</f>
        <v>1323.4</v>
      </c>
      <c r="BF89" s="105">
        <f>+upper!BF89</f>
        <v>2535</v>
      </c>
      <c r="BG89" s="105">
        <f>+upper!BG89</f>
        <v>2525</v>
      </c>
      <c r="BH89" s="105">
        <f>+upper!BH89</f>
        <v>2525</v>
      </c>
      <c r="BI89" s="105">
        <f>+upper!BI89</f>
        <v>2525</v>
      </c>
      <c r="BJ89" s="105">
        <f>+upper!BJ89</f>
        <v>2525</v>
      </c>
      <c r="BK89" s="105">
        <f>+upper!BK89</f>
        <v>2525</v>
      </c>
      <c r="BL89" s="105">
        <f>+upper!BL89</f>
        <v>2344.21</v>
      </c>
      <c r="BM89" s="105">
        <f>+upper!BM89</f>
        <v>1963.44</v>
      </c>
      <c r="BN89" s="105">
        <f>+upper!BN89</f>
        <v>1969.5</v>
      </c>
      <c r="BO89" s="105">
        <f>+upper!BO89</f>
        <v>1969.5</v>
      </c>
      <c r="BP89" s="105">
        <f>+upper!BP89</f>
        <v>1969.5</v>
      </c>
      <c r="BQ89" s="105">
        <f>+upper!BQ89</f>
        <v>1969.5</v>
      </c>
      <c r="BR89" s="105">
        <f>+upper!BR89</f>
        <v>1969.5</v>
      </c>
      <c r="BS89" s="105">
        <f>+upper!BS89</f>
        <v>1969.5</v>
      </c>
      <c r="BT89" s="105">
        <f>+upper!BT89</f>
        <v>1969.5</v>
      </c>
      <c r="BU89" s="105">
        <f>+upper!BU89</f>
        <v>1969.5</v>
      </c>
      <c r="BV89" s="105">
        <f>+upper!BV89</f>
        <v>1969.5</v>
      </c>
      <c r="BW89" s="105">
        <f>+upper!BW89</f>
        <v>1969.5</v>
      </c>
      <c r="BX89" s="105">
        <f>+upper!BX89</f>
        <v>1969.5</v>
      </c>
      <c r="BY89" s="105">
        <f>+upper!BY89</f>
        <v>1969.5</v>
      </c>
      <c r="BZ89" s="105">
        <f>+upper!BZ89</f>
        <v>1969.5</v>
      </c>
      <c r="CA89" s="105">
        <f>+upper!CA89</f>
        <v>1969.5</v>
      </c>
    </row>
    <row r="90" spans="1:79" x14ac:dyDescent="0.2">
      <c r="A90" s="9">
        <f>+data!B92</f>
        <v>324</v>
      </c>
      <c r="B90" s="105">
        <f>+upper!B90</f>
        <v>0</v>
      </c>
      <c r="C90" s="105">
        <f>+upper!C90</f>
        <v>0</v>
      </c>
      <c r="D90" s="105">
        <f>+upper!D90</f>
        <v>0</v>
      </c>
      <c r="E90" s="105">
        <f>+upper!E90</f>
        <v>0</v>
      </c>
      <c r="F90" s="105">
        <f>+upper!F90</f>
        <v>0</v>
      </c>
      <c r="G90" s="105">
        <f>+upper!G90</f>
        <v>0</v>
      </c>
      <c r="H90" s="105">
        <f>+upper!H90</f>
        <v>0</v>
      </c>
      <c r="I90" s="105">
        <f>+upper!I90</f>
        <v>0</v>
      </c>
      <c r="J90" s="105">
        <f>+upper!J90</f>
        <v>291.88068007714799</v>
      </c>
      <c r="K90" s="105">
        <f>+upper!K90</f>
        <v>448.95073184701653</v>
      </c>
      <c r="L90" s="105">
        <f>+upper!L90</f>
        <v>687.57869143588027</v>
      </c>
      <c r="M90" s="105">
        <f>+upper!M90</f>
        <v>775.15471212001478</v>
      </c>
      <c r="N90" s="105">
        <f>+upper!N90</f>
        <v>873.60148627637693</v>
      </c>
      <c r="O90" s="105">
        <f>+upper!O90</f>
        <v>984.22217960898899</v>
      </c>
      <c r="P90" s="105">
        <f>+upper!P90</f>
        <v>1108.4683964994156</v>
      </c>
      <c r="Q90" s="105">
        <f>+upper!Q90</f>
        <v>1247.9557246496947</v>
      </c>
      <c r="R90" s="105">
        <f>+upper!R90</f>
        <v>1404.4806554529348</v>
      </c>
      <c r="S90" s="105">
        <f>+upper!S90</f>
        <v>1580.0389510509583</v>
      </c>
      <c r="T90" s="105">
        <f>+upper!T90</f>
        <v>1776.8455205795326</v>
      </c>
      <c r="U90" s="105">
        <f>+upper!U90</f>
        <v>1997.3558556888438</v>
      </c>
      <c r="V90" s="105">
        <f>+upper!V90</f>
        <v>2244.2890580909902</v>
      </c>
      <c r="W90" s="105">
        <f>+upper!W90</f>
        <v>2520.6524684600158</v>
      </c>
      <c r="X90" s="105">
        <f>+upper!X90</f>
        <v>2829.7678750920068</v>
      </c>
      <c r="Y90" s="105">
        <f>+upper!Y90</f>
        <v>3175.2992406421213</v>
      </c>
      <c r="Z90" s="105">
        <f>+upper!Z90</f>
        <v>3561.2818339830169</v>
      </c>
      <c r="AA90" s="105">
        <f>+upper!AA90</f>
        <v>3992.1525893746439</v>
      </c>
      <c r="AB90" s="105">
        <f>+upper!AB90</f>
        <v>4472.7814338390363</v>
      </c>
      <c r="AC90" s="105">
        <f>+upper!AC90</f>
        <v>5008.5032224917095</v>
      </c>
      <c r="AD90" s="105">
        <f>+upper!AD90</f>
        <v>5009.9252111172073</v>
      </c>
      <c r="AE90" s="105">
        <f>+upper!AE90</f>
        <v>5012.7048495811223</v>
      </c>
      <c r="AF90" s="105">
        <f>+upper!AF90</f>
        <v>5016.9863300781672</v>
      </c>
      <c r="AG90" s="105">
        <f>+upper!AG90</f>
        <v>5022.9356638825175</v>
      </c>
      <c r="AH90" s="105">
        <f>+upper!AH90</f>
        <v>5030.7451557613995</v>
      </c>
      <c r="AI90" s="105">
        <f>+upper!AI90</f>
        <v>5040.6390645416323</v>
      </c>
      <c r="AJ90" s="105">
        <f>+upper!AJ90</f>
        <v>5052.8808434722596</v>
      </c>
      <c r="AK90" s="105">
        <f>+upper!AK90</f>
        <v>5067.7825139721754</v>
      </c>
      <c r="AL90" s="105">
        <f>+upper!AL90</f>
        <v>5085.7169646314842</v>
      </c>
      <c r="AM90" s="105">
        <f>+upper!AM90</f>
        <v>5107.1343296821715</v>
      </c>
      <c r="AN90" s="105">
        <f>+upper!AN90</f>
        <v>5132.5841648860396</v>
      </c>
      <c r="AO90" s="105">
        <f>+upper!AO90</f>
        <v>5162.7460384897959</v>
      </c>
      <c r="AP90" s="105">
        <f>+upper!AP90</f>
        <v>5198.4726326067084</v>
      </c>
      <c r="AQ90" s="105">
        <f>+upper!AQ90</f>
        <v>5240.8519577505822</v>
      </c>
      <c r="AR90" s="105">
        <f>+upper!AR90</f>
        <v>5291.299699233462</v>
      </c>
      <c r="AS90" s="105">
        <f>+upper!AS90</f>
        <v>5351.7008340911389</v>
      </c>
      <c r="AT90" s="105">
        <f>+upper!AT90</f>
        <v>5424.6353607769142</v>
      </c>
      <c r="AU90" s="105">
        <f>+upper!AU90</f>
        <v>5513.7552318170719</v>
      </c>
      <c r="AV90" s="105">
        <f>+upper!AV90</f>
        <v>5624.4507930835362</v>
      </c>
      <c r="AW90" s="105">
        <f>+upper!AW90</f>
        <v>5765.1171168009805</v>
      </c>
      <c r="AX90" s="105">
        <f>+upper!AX90</f>
        <v>5984.1229392933619</v>
      </c>
      <c r="AY90" s="105">
        <f>+upper!AY90</f>
        <v>6276.7387869390941</v>
      </c>
      <c r="AZ90" s="105">
        <f>+upper!AZ90</f>
        <v>6701.128270910227</v>
      </c>
      <c r="BA90" s="105">
        <f>+upper!BA90</f>
        <v>7419.0709387115203</v>
      </c>
      <c r="BB90" s="105">
        <f>+upper!BB90</f>
        <v>9240.5333430095743</v>
      </c>
      <c r="BC90" s="105">
        <f>+upper!BC90</f>
        <v>10978.2</v>
      </c>
      <c r="BD90" s="105">
        <f>+upper!BD90</f>
        <v>10935.4</v>
      </c>
      <c r="BE90" s="105">
        <f>+upper!BE90</f>
        <v>10892.6</v>
      </c>
      <c r="BF90" s="105">
        <f>+upper!BF90</f>
        <v>10939.031999999999</v>
      </c>
      <c r="BG90" s="105">
        <f>+upper!BG90</f>
        <v>10807</v>
      </c>
      <c r="BH90" s="105">
        <f>+upper!BH90</f>
        <v>10807</v>
      </c>
      <c r="BI90" s="105">
        <f>+upper!BI90</f>
        <v>10807</v>
      </c>
      <c r="BJ90" s="105">
        <f>+upper!BJ90</f>
        <v>10807</v>
      </c>
      <c r="BK90" s="105">
        <f>+upper!BK90</f>
        <v>10807</v>
      </c>
      <c r="BL90" s="105">
        <f>+upper!BL90</f>
        <v>10807</v>
      </c>
      <c r="BM90" s="105">
        <f>+upper!BM90</f>
        <v>10807</v>
      </c>
      <c r="BN90" s="105">
        <f>+upper!BN90</f>
        <v>10807</v>
      </c>
      <c r="BO90" s="105">
        <f>+upper!BO90</f>
        <v>10807</v>
      </c>
      <c r="BP90" s="105">
        <f>+upper!BP90</f>
        <v>10807</v>
      </c>
      <c r="BQ90" s="105">
        <f>+upper!BQ90</f>
        <v>10807</v>
      </c>
      <c r="BR90" s="105">
        <f>+upper!BR90</f>
        <v>10807</v>
      </c>
      <c r="BS90" s="105">
        <f>+upper!BS90</f>
        <v>10807</v>
      </c>
      <c r="BT90" s="105">
        <f>+upper!BT90</f>
        <v>10807</v>
      </c>
      <c r="BU90" s="105">
        <f>+upper!BU90</f>
        <v>10807</v>
      </c>
      <c r="BV90" s="105">
        <f>+upper!BV90</f>
        <v>10807</v>
      </c>
      <c r="BW90" s="105">
        <f>+upper!BW90</f>
        <v>10807</v>
      </c>
      <c r="BX90" s="105">
        <f>+upper!BX90</f>
        <v>10807</v>
      </c>
      <c r="BY90" s="105">
        <f>+upper!BY90</f>
        <v>10807</v>
      </c>
      <c r="BZ90" s="105">
        <f>+upper!BZ90</f>
        <v>10807</v>
      </c>
      <c r="CA90" s="105">
        <f>+upper!CA90</f>
        <v>10807</v>
      </c>
    </row>
    <row r="91" spans="1:79" x14ac:dyDescent="0.2">
      <c r="A91" s="9">
        <f>+data!B93</f>
        <v>328</v>
      </c>
      <c r="B91" s="105">
        <f>+upper!B91</f>
        <v>0</v>
      </c>
      <c r="C91" s="105">
        <f>+upper!C91</f>
        <v>0</v>
      </c>
      <c r="D91" s="105">
        <f>+upper!D91</f>
        <v>0</v>
      </c>
      <c r="E91" s="105">
        <f>+upper!E91</f>
        <v>0</v>
      </c>
      <c r="F91" s="105">
        <f>+upper!F91</f>
        <v>0</v>
      </c>
      <c r="G91" s="105">
        <f>+upper!G91</f>
        <v>0</v>
      </c>
      <c r="H91" s="105">
        <f>+upper!H91</f>
        <v>0</v>
      </c>
      <c r="I91" s="105">
        <f>+upper!I91</f>
        <v>0</v>
      </c>
      <c r="J91" s="105">
        <f>+upper!J91</f>
        <v>0</v>
      </c>
      <c r="K91" s="105">
        <f>+upper!K91</f>
        <v>0</v>
      </c>
      <c r="L91" s="105">
        <f>+upper!L91</f>
        <v>0</v>
      </c>
      <c r="M91" s="105">
        <f>+upper!M91</f>
        <v>0</v>
      </c>
      <c r="N91" s="105">
        <f>+upper!N91</f>
        <v>0</v>
      </c>
      <c r="O91" s="105">
        <f>+upper!O91</f>
        <v>0</v>
      </c>
      <c r="P91" s="105">
        <f>+upper!P91</f>
        <v>0</v>
      </c>
      <c r="Q91" s="105">
        <f>+upper!Q91</f>
        <v>0</v>
      </c>
      <c r="R91" s="105">
        <f>+upper!R91</f>
        <v>0</v>
      </c>
      <c r="S91" s="105">
        <f>+upper!S91</f>
        <v>0</v>
      </c>
      <c r="T91" s="105">
        <f>+upper!T91</f>
        <v>0</v>
      </c>
      <c r="U91" s="105">
        <f>+upper!U91</f>
        <v>0</v>
      </c>
      <c r="V91" s="105">
        <f>+upper!V91</f>
        <v>0</v>
      </c>
      <c r="W91" s="105">
        <f>+upper!W91</f>
        <v>0</v>
      </c>
      <c r="X91" s="105">
        <f>+upper!X91</f>
        <v>0</v>
      </c>
      <c r="Y91" s="105">
        <f>+upper!Y91</f>
        <v>0</v>
      </c>
      <c r="Z91" s="105">
        <f>+upper!Z91</f>
        <v>0</v>
      </c>
      <c r="AA91" s="105">
        <f>+upper!AA91</f>
        <v>0</v>
      </c>
      <c r="AB91" s="105">
        <f>+upper!AB91</f>
        <v>143.21132610709452</v>
      </c>
      <c r="AC91" s="105">
        <f>+upper!AC91</f>
        <v>205.20750017200322</v>
      </c>
      <c r="AD91" s="105">
        <f>+upper!AD91</f>
        <v>218.46763887288449</v>
      </c>
      <c r="AE91" s="105">
        <f>+upper!AE91</f>
        <v>232.43732163234753</v>
      </c>
      <c r="AF91" s="105">
        <f>+upper!AF91</f>
        <v>247.14986510642515</v>
      </c>
      <c r="AG91" s="105">
        <f>+upper!AG91</f>
        <v>262.63995046890653</v>
      </c>
      <c r="AH91" s="105">
        <f>+upper!AH91</f>
        <v>278.94366831488111</v>
      </c>
      <c r="AI91" s="105">
        <f>+upper!AI91</f>
        <v>296.09856429416345</v>
      </c>
      <c r="AJ91" s="105">
        <f>+upper!AJ91</f>
        <v>314.14368542074106</v>
      </c>
      <c r="AK91" s="105">
        <f>+upper!AK91</f>
        <v>333.11962699657812</v>
      </c>
      <c r="AL91" s="105">
        <f>+upper!AL91</f>
        <v>353.06858007962649</v>
      </c>
      <c r="AM91" s="105">
        <f>+upper!AM91</f>
        <v>374.03437941669341</v>
      </c>
      <c r="AN91" s="105">
        <f>+upper!AN91</f>
        <v>400.45496367816668</v>
      </c>
      <c r="AO91" s="105">
        <f>+upper!AO91</f>
        <v>430.37217514303632</v>
      </c>
      <c r="AP91" s="105">
        <f>+upper!AP91</f>
        <v>462.09567696892208</v>
      </c>
      <c r="AQ91" s="105">
        <f>+upper!AQ91</f>
        <v>495.72043728108389</v>
      </c>
      <c r="AR91" s="105">
        <f>+upper!AR91</f>
        <v>531.345770194073</v>
      </c>
      <c r="AS91" s="105">
        <f>+upper!AS91</f>
        <v>519.2351377072755</v>
      </c>
      <c r="AT91" s="105">
        <f>+upper!AT91</f>
        <v>519.78440060322146</v>
      </c>
      <c r="AU91" s="105">
        <f>+upper!AU91</f>
        <v>517.57292101082885</v>
      </c>
      <c r="AV91" s="105">
        <f>+upper!AV91</f>
        <v>512.19955362829819</v>
      </c>
      <c r="AW91" s="105">
        <f>+upper!AW91</f>
        <v>503.22070015736</v>
      </c>
      <c r="AX91" s="105">
        <f>+upper!AX91</f>
        <v>492.97422360909434</v>
      </c>
      <c r="AY91" s="105">
        <f>+upper!AY91</f>
        <v>472.6884632651591</v>
      </c>
      <c r="AZ91" s="105">
        <f>+upper!AZ91</f>
        <v>546.37090212024202</v>
      </c>
      <c r="BA91" s="105">
        <f>+upper!BA91</f>
        <v>627.82203724586554</v>
      </c>
      <c r="BB91" s="105">
        <f>+upper!BB91</f>
        <v>717.75105939947434</v>
      </c>
      <c r="BC91" s="105">
        <f>+upper!BC91</f>
        <v>1024.9739999999999</v>
      </c>
      <c r="BD91" s="105">
        <f>+upper!BD91</f>
        <v>1020.9780000000001</v>
      </c>
      <c r="BE91" s="105">
        <f>+upper!BE91</f>
        <v>1241.96</v>
      </c>
      <c r="BF91" s="105">
        <f>+upper!BF91</f>
        <v>1247.22</v>
      </c>
      <c r="BG91" s="105">
        <f>+upper!BG91</f>
        <v>1242.3</v>
      </c>
      <c r="BH91" s="105">
        <f>+upper!BH91</f>
        <v>1242.3</v>
      </c>
      <c r="BI91" s="105">
        <f>+upper!BI91</f>
        <v>1242.3</v>
      </c>
      <c r="BJ91" s="105">
        <f>+upper!BJ91</f>
        <v>1242.3</v>
      </c>
      <c r="BK91" s="105">
        <f>+upper!BK91</f>
        <v>1242.3</v>
      </c>
      <c r="BL91" s="105">
        <f>+upper!BL91</f>
        <v>1242.3</v>
      </c>
      <c r="BM91" s="105">
        <f>+upper!BM91</f>
        <v>1242.3</v>
      </c>
      <c r="BN91" s="105">
        <f>+upper!BN91</f>
        <v>1242.3</v>
      </c>
      <c r="BO91" s="105">
        <f>+upper!BO91</f>
        <v>1242.3</v>
      </c>
      <c r="BP91" s="105">
        <f>+upper!BP91</f>
        <v>1242.3</v>
      </c>
      <c r="BQ91" s="105">
        <f>+upper!BQ91</f>
        <v>1242.3</v>
      </c>
      <c r="BR91" s="105">
        <f>+upper!BR91</f>
        <v>1242.3</v>
      </c>
      <c r="BS91" s="105">
        <f>+upper!BS91</f>
        <v>1242.3</v>
      </c>
      <c r="BT91" s="105">
        <f>+upper!BT91</f>
        <v>1242.3</v>
      </c>
      <c r="BU91" s="105">
        <f>+upper!BU91</f>
        <v>1242.3</v>
      </c>
      <c r="BV91" s="105">
        <f>+upper!BV91</f>
        <v>1242.3</v>
      </c>
      <c r="BW91" s="105">
        <f>+upper!BW91</f>
        <v>1242.3</v>
      </c>
      <c r="BX91" s="105">
        <f>+upper!BX91</f>
        <v>1242.3</v>
      </c>
      <c r="BY91" s="105">
        <f>+upper!BY91</f>
        <v>1242.3</v>
      </c>
      <c r="BZ91" s="105">
        <f>+upper!BZ91</f>
        <v>1242.3</v>
      </c>
      <c r="CA91" s="105">
        <f>+upper!CA91</f>
        <v>1242.3</v>
      </c>
    </row>
    <row r="92" spans="1:79" x14ac:dyDescent="0.2">
      <c r="A92" s="9">
        <f>+data!B94</f>
        <v>332</v>
      </c>
      <c r="B92" s="105">
        <f>+upper!B92</f>
        <v>0</v>
      </c>
      <c r="C92" s="105">
        <f>+upper!C92</f>
        <v>0</v>
      </c>
      <c r="D92" s="105">
        <f>+upper!D92</f>
        <v>0</v>
      </c>
      <c r="E92" s="105">
        <f>+upper!E92</f>
        <v>0</v>
      </c>
      <c r="F92" s="105">
        <f>+upper!F92</f>
        <v>0</v>
      </c>
      <c r="G92" s="105">
        <f>+upper!G92</f>
        <v>0</v>
      </c>
      <c r="H92" s="105">
        <f>+upper!H92</f>
        <v>0</v>
      </c>
      <c r="I92" s="105">
        <f>+upper!I92</f>
        <v>0</v>
      </c>
      <c r="J92" s="105">
        <f>+upper!J92</f>
        <v>0</v>
      </c>
      <c r="K92" s="105">
        <f>+upper!K92</f>
        <v>0</v>
      </c>
      <c r="L92" s="105">
        <f>+upper!L92</f>
        <v>0</v>
      </c>
      <c r="M92" s="105">
        <f>+upper!M92</f>
        <v>0</v>
      </c>
      <c r="N92" s="105">
        <f>+upper!N92</f>
        <v>0</v>
      </c>
      <c r="O92" s="105">
        <f>+upper!O92</f>
        <v>0</v>
      </c>
      <c r="P92" s="105">
        <f>+upper!P92</f>
        <v>0</v>
      </c>
      <c r="Q92" s="105">
        <f>+upper!Q92</f>
        <v>0</v>
      </c>
      <c r="R92" s="105">
        <f>+upper!R92</f>
        <v>0</v>
      </c>
      <c r="S92" s="105">
        <f>+upper!S92</f>
        <v>0</v>
      </c>
      <c r="T92" s="105">
        <f>+upper!T92</f>
        <v>0</v>
      </c>
      <c r="U92" s="105">
        <f>+upper!U92</f>
        <v>0</v>
      </c>
      <c r="V92" s="105">
        <f>+upper!V92</f>
        <v>0</v>
      </c>
      <c r="W92" s="105">
        <f>+upper!W92</f>
        <v>0</v>
      </c>
      <c r="X92" s="105">
        <f>+upper!X92</f>
        <v>0</v>
      </c>
      <c r="Y92" s="105">
        <f>+upper!Y92</f>
        <v>0</v>
      </c>
      <c r="Z92" s="105">
        <f>+upper!Z92</f>
        <v>0</v>
      </c>
      <c r="AA92" s="105">
        <f>+upper!AA92</f>
        <v>0</v>
      </c>
      <c r="AB92" s="105">
        <f>+upper!AB92</f>
        <v>4.6508763329480223</v>
      </c>
      <c r="AC92" s="105">
        <f>+upper!AC92</f>
        <v>7.5153314307480326</v>
      </c>
      <c r="AD92" s="105">
        <f>+upper!AD92</f>
        <v>9.5465983280162892</v>
      </c>
      <c r="AE92" s="105">
        <f>+upper!AE92</f>
        <v>12.119202004781425</v>
      </c>
      <c r="AF92" s="105">
        <f>+upper!AF92</f>
        <v>15.375709556033739</v>
      </c>
      <c r="AG92" s="105">
        <f>+upper!AG92</f>
        <v>19.495851297120399</v>
      </c>
      <c r="AH92" s="105">
        <f>+upper!AH92</f>
        <v>24.706120235882082</v>
      </c>
      <c r="AI92" s="105">
        <f>+upper!AI92</f>
        <v>31.291830655934319</v>
      </c>
      <c r="AJ92" s="105">
        <f>+upper!AJ92</f>
        <v>39.61226091874471</v>
      </c>
      <c r="AK92" s="105">
        <f>+upper!AK92</f>
        <v>50.119663331307756</v>
      </c>
      <c r="AL92" s="105">
        <f>+upper!AL92</f>
        <v>63.383121185659967</v>
      </c>
      <c r="AM92" s="105">
        <f>+upper!AM92</f>
        <v>80.118479687642989</v>
      </c>
      <c r="AN92" s="105">
        <f>+upper!AN92</f>
        <v>102.34850078081769</v>
      </c>
      <c r="AO92" s="105">
        <f>+upper!AO92</f>
        <v>130.61877537406357</v>
      </c>
      <c r="AP92" s="105">
        <f>+upper!AP92</f>
        <v>150.57574748956498</v>
      </c>
      <c r="AQ92" s="105">
        <f>+upper!AQ92</f>
        <v>164.41702093210893</v>
      </c>
      <c r="AR92" s="105">
        <f>+upper!AR92</f>
        <v>179.37999485379945</v>
      </c>
      <c r="AS92" s="105">
        <f>+upper!AS92</f>
        <v>185.34553124444048</v>
      </c>
      <c r="AT92" s="105">
        <f>+upper!AT92</f>
        <v>188.65856300982205</v>
      </c>
      <c r="AU92" s="105">
        <f>+upper!AU92</f>
        <v>184.80483938392851</v>
      </c>
      <c r="AV92" s="105">
        <f>+upper!AV92</f>
        <v>190.46139117512982</v>
      </c>
      <c r="AW92" s="105">
        <f>+upper!AW92</f>
        <v>194.8732451699702</v>
      </c>
      <c r="AX92" s="105">
        <f>+upper!AX92</f>
        <v>204.34771869714655</v>
      </c>
      <c r="AY92" s="105">
        <f>+upper!AY92</f>
        <v>214.7203997006271</v>
      </c>
      <c r="AZ92" s="105">
        <f>+upper!AZ92</f>
        <v>264.1449240110378</v>
      </c>
      <c r="BA92" s="105">
        <f>+upper!BA92</f>
        <v>321.76921517999648</v>
      </c>
      <c r="BB92" s="105">
        <f>+upper!BB92</f>
        <v>402.02775389088902</v>
      </c>
      <c r="BC92" s="105">
        <f>+upper!BC92</f>
        <v>513</v>
      </c>
      <c r="BD92" s="105">
        <f>+upper!BD92</f>
        <v>511</v>
      </c>
      <c r="BE92" s="105">
        <f>+upper!BE92</f>
        <v>509</v>
      </c>
      <c r="BF92" s="105">
        <f>+upper!BF92</f>
        <v>503.95800000000003</v>
      </c>
      <c r="BG92" s="105">
        <f>+upper!BG92</f>
        <v>494.9</v>
      </c>
      <c r="BH92" s="105">
        <f>+upper!BH92</f>
        <v>494.9</v>
      </c>
      <c r="BI92" s="105">
        <f>+upper!BI92</f>
        <v>494.9</v>
      </c>
      <c r="BJ92" s="105">
        <f>+upper!BJ92</f>
        <v>494.9</v>
      </c>
      <c r="BK92" s="105">
        <f>+upper!BK92</f>
        <v>494.9</v>
      </c>
      <c r="BL92" s="105">
        <f>+upper!BL92</f>
        <v>494.9</v>
      </c>
      <c r="BM92" s="105">
        <f>+upper!BM92</f>
        <v>494.9</v>
      </c>
      <c r="BN92" s="105">
        <f>+upper!BN92</f>
        <v>494.9</v>
      </c>
      <c r="BO92" s="105">
        <f>+upper!BO92</f>
        <v>494.9</v>
      </c>
      <c r="BP92" s="105">
        <f>+upper!BP92</f>
        <v>494.9</v>
      </c>
      <c r="BQ92" s="105">
        <f>+upper!BQ92</f>
        <v>494.9</v>
      </c>
      <c r="BR92" s="105">
        <f>+upper!BR92</f>
        <v>494.9</v>
      </c>
      <c r="BS92" s="105">
        <f>+upper!BS92</f>
        <v>494.9</v>
      </c>
      <c r="BT92" s="105">
        <f>+upper!BT92</f>
        <v>494.9</v>
      </c>
      <c r="BU92" s="105">
        <f>+upper!BU92</f>
        <v>494.9</v>
      </c>
      <c r="BV92" s="105">
        <f>+upper!BV92</f>
        <v>494.9</v>
      </c>
      <c r="BW92" s="105">
        <f>+upper!BW92</f>
        <v>494.9</v>
      </c>
      <c r="BX92" s="105">
        <f>+upper!BX92</f>
        <v>494.9</v>
      </c>
      <c r="BY92" s="105">
        <f>+upper!BY92</f>
        <v>494.9</v>
      </c>
      <c r="BZ92" s="105">
        <f>+upper!BZ92</f>
        <v>494.9</v>
      </c>
      <c r="CA92" s="105">
        <f>+upper!CA92</f>
        <v>494.9</v>
      </c>
    </row>
    <row r="93" spans="1:79" x14ac:dyDescent="0.2">
      <c r="A93" s="9">
        <f>+data!B95</f>
        <v>334</v>
      </c>
      <c r="B93" s="105">
        <f>+upper!B93</f>
        <v>0</v>
      </c>
      <c r="C93" s="105">
        <f>+upper!C93</f>
        <v>0</v>
      </c>
      <c r="D93" s="105">
        <f>+upper!D93</f>
        <v>0</v>
      </c>
      <c r="E93" s="105">
        <f>+upper!E93</f>
        <v>0</v>
      </c>
      <c r="F93" s="105">
        <f>+upper!F93</f>
        <v>0</v>
      </c>
      <c r="G93" s="105">
        <f>+upper!G93</f>
        <v>0</v>
      </c>
      <c r="H93" s="105">
        <f>+upper!H93</f>
        <v>0</v>
      </c>
      <c r="I93" s="105">
        <f>+upper!I93</f>
        <v>0</v>
      </c>
      <c r="J93" s="105">
        <f>+upper!J93</f>
        <v>0</v>
      </c>
      <c r="K93" s="105">
        <f>+upper!K93</f>
        <v>0</v>
      </c>
      <c r="L93" s="105">
        <f>+upper!L93</f>
        <v>0</v>
      </c>
      <c r="M93" s="105">
        <f>+upper!M93</f>
        <v>0</v>
      </c>
      <c r="N93" s="105">
        <f>+upper!N93</f>
        <v>0</v>
      </c>
      <c r="O93" s="105">
        <f>+upper!O93</f>
        <v>0</v>
      </c>
      <c r="P93" s="105">
        <f>+upper!P93</f>
        <v>0</v>
      </c>
      <c r="Q93" s="105">
        <f>+upper!Q93</f>
        <v>0</v>
      </c>
      <c r="R93" s="105">
        <f>+upper!R93</f>
        <v>0</v>
      </c>
      <c r="S93" s="105">
        <f>+upper!S93</f>
        <v>0</v>
      </c>
      <c r="T93" s="105">
        <f>+upper!T93</f>
        <v>0</v>
      </c>
      <c r="U93" s="105">
        <f>+upper!U93</f>
        <v>0</v>
      </c>
      <c r="V93" s="105">
        <f>+upper!V93</f>
        <v>0</v>
      </c>
      <c r="W93" s="105">
        <f>+upper!W93</f>
        <v>0</v>
      </c>
      <c r="X93" s="105">
        <f>+upper!X93</f>
        <v>0</v>
      </c>
      <c r="Y93" s="105">
        <f>+upper!Y93</f>
        <v>0</v>
      </c>
      <c r="Z93" s="105">
        <f>+upper!Z93</f>
        <v>0</v>
      </c>
      <c r="AA93" s="105">
        <f>+upper!AA93</f>
        <v>0</v>
      </c>
      <c r="AB93" s="105">
        <f>+upper!AB93</f>
        <v>0</v>
      </c>
      <c r="AC93" s="105">
        <f>+upper!AC93</f>
        <v>0</v>
      </c>
      <c r="AD93" s="105">
        <f>+upper!AD93</f>
        <v>0</v>
      </c>
      <c r="AE93" s="105">
        <f>+upper!AE93</f>
        <v>0</v>
      </c>
      <c r="AF93" s="105">
        <f>+upper!AF93</f>
        <v>0</v>
      </c>
      <c r="AG93" s="105">
        <f>+upper!AG93</f>
        <v>0</v>
      </c>
      <c r="AH93" s="105">
        <f>+upper!AH93</f>
        <v>0</v>
      </c>
      <c r="AI93" s="105">
        <f>+upper!AI93</f>
        <v>0</v>
      </c>
      <c r="AJ93" s="105">
        <f>+upper!AJ93</f>
        <v>0</v>
      </c>
      <c r="AK93" s="105">
        <f>+upper!AK93</f>
        <v>0</v>
      </c>
      <c r="AL93" s="105">
        <f>+upper!AL93</f>
        <v>0</v>
      </c>
      <c r="AM93" s="105">
        <f>+upper!AM93</f>
        <v>0</v>
      </c>
      <c r="AN93" s="105">
        <f>+upper!AN93</f>
        <v>0</v>
      </c>
      <c r="AO93" s="105">
        <f>+upper!AO93</f>
        <v>0</v>
      </c>
      <c r="AP93" s="105">
        <f>+upper!AP93</f>
        <v>0</v>
      </c>
      <c r="AQ93" s="105">
        <f>+upper!AQ93</f>
        <v>0</v>
      </c>
      <c r="AR93" s="105">
        <f>+upper!AR93</f>
        <v>0</v>
      </c>
      <c r="AS93" s="105">
        <f>+upper!AS93</f>
        <v>0</v>
      </c>
      <c r="AT93" s="105">
        <f>+upper!AT93</f>
        <v>0</v>
      </c>
      <c r="AU93" s="105">
        <f>+upper!AU93</f>
        <v>0</v>
      </c>
      <c r="AV93" s="105">
        <f>+upper!AV93</f>
        <v>0</v>
      </c>
      <c r="AW93" s="105">
        <f>+upper!AW93</f>
        <v>0</v>
      </c>
      <c r="AX93" s="105">
        <f>+upper!AX93</f>
        <v>0</v>
      </c>
      <c r="AY93" s="105">
        <f>+upper!AY93</f>
        <v>0</v>
      </c>
      <c r="AZ93" s="105">
        <f>+upper!AZ93</f>
        <v>0</v>
      </c>
      <c r="BA93" s="105">
        <f>+upper!BA93</f>
        <v>0</v>
      </c>
      <c r="BB93" s="105">
        <f>+upper!BB93</f>
        <v>0</v>
      </c>
      <c r="BC93" s="105">
        <f>+upper!BC93</f>
        <v>0</v>
      </c>
      <c r="BD93" s="105">
        <f>+upper!BD93</f>
        <v>0</v>
      </c>
      <c r="BE93" s="105">
        <f>+upper!BE93</f>
        <v>0</v>
      </c>
      <c r="BF93" s="105">
        <f>+upper!BF93</f>
        <v>0</v>
      </c>
      <c r="BG93" s="105">
        <f>+upper!BG93</f>
        <v>0</v>
      </c>
      <c r="BH93" s="105">
        <f>+upper!BH93</f>
        <v>0</v>
      </c>
      <c r="BI93" s="105">
        <f>+upper!BI93</f>
        <v>0</v>
      </c>
      <c r="BJ93" s="105">
        <f>+upper!BJ93</f>
        <v>0</v>
      </c>
      <c r="BK93" s="105">
        <f>+upper!BK93</f>
        <v>0</v>
      </c>
      <c r="BL93" s="105">
        <f>+upper!BL93</f>
        <v>0</v>
      </c>
      <c r="BM93" s="105">
        <f>+upper!BM93</f>
        <v>0</v>
      </c>
      <c r="BN93" s="105">
        <f>+upper!BN93</f>
        <v>0</v>
      </c>
      <c r="BO93" s="105">
        <f>+upper!BO93</f>
        <v>0</v>
      </c>
      <c r="BP93" s="105">
        <f>+upper!BP93</f>
        <v>0</v>
      </c>
      <c r="BQ93" s="105">
        <f>+upper!BQ93</f>
        <v>0</v>
      </c>
      <c r="BR93" s="105">
        <f>+upper!BR93</f>
        <v>0</v>
      </c>
      <c r="BS93" s="105">
        <f>+upper!BS93</f>
        <v>0</v>
      </c>
      <c r="BT93" s="105">
        <f>+upper!BT93</f>
        <v>0</v>
      </c>
      <c r="BU93" s="105">
        <f>+upper!BU93</f>
        <v>0</v>
      </c>
      <c r="BV93" s="105">
        <f>+upper!BV93</f>
        <v>0</v>
      </c>
      <c r="BW93" s="105">
        <f>+upper!BW93</f>
        <v>0</v>
      </c>
      <c r="BX93" s="105">
        <f>+upper!BX93</f>
        <v>0</v>
      </c>
      <c r="BY93" s="105">
        <f>+upper!BY93</f>
        <v>0</v>
      </c>
      <c r="BZ93" s="105">
        <f>+upper!BZ93</f>
        <v>0</v>
      </c>
      <c r="CA93" s="105">
        <f>+upper!CA93</f>
        <v>0</v>
      </c>
    </row>
    <row r="94" spans="1:79" x14ac:dyDescent="0.2">
      <c r="A94" s="9">
        <f>+data!B96</f>
        <v>336</v>
      </c>
      <c r="B94" s="105">
        <f>+upper!B94</f>
        <v>0</v>
      </c>
      <c r="C94" s="105">
        <f>+upper!C94</f>
        <v>0</v>
      </c>
      <c r="D94" s="105">
        <f>+upper!D94</f>
        <v>0</v>
      </c>
      <c r="E94" s="105">
        <f>+upper!E94</f>
        <v>0</v>
      </c>
      <c r="F94" s="105">
        <f>+upper!F94</f>
        <v>0</v>
      </c>
      <c r="G94" s="105">
        <f>+upper!G94</f>
        <v>0</v>
      </c>
      <c r="H94" s="105">
        <f>+upper!H94</f>
        <v>0</v>
      </c>
      <c r="I94" s="105">
        <f>+upper!I94</f>
        <v>0</v>
      </c>
      <c r="J94" s="105">
        <f>+upper!J94</f>
        <v>0</v>
      </c>
      <c r="K94" s="105">
        <f>+upper!K94</f>
        <v>0</v>
      </c>
      <c r="L94" s="105">
        <f>+upper!L94</f>
        <v>0</v>
      </c>
      <c r="M94" s="105">
        <f>+upper!M94</f>
        <v>0</v>
      </c>
      <c r="N94" s="105">
        <f>+upper!N94</f>
        <v>0</v>
      </c>
      <c r="O94" s="105">
        <f>+upper!O94</f>
        <v>0</v>
      </c>
      <c r="P94" s="105">
        <f>+upper!P94</f>
        <v>0</v>
      </c>
      <c r="Q94" s="105">
        <f>+upper!Q94</f>
        <v>0</v>
      </c>
      <c r="R94" s="105">
        <f>+upper!R94</f>
        <v>0</v>
      </c>
      <c r="S94" s="105">
        <f>+upper!S94</f>
        <v>0</v>
      </c>
      <c r="T94" s="105">
        <f>+upper!T94</f>
        <v>0</v>
      </c>
      <c r="U94" s="105">
        <f>+upper!U94</f>
        <v>0</v>
      </c>
      <c r="V94" s="105">
        <f>+upper!V94</f>
        <v>0</v>
      </c>
      <c r="W94" s="105">
        <f>+upper!W94</f>
        <v>0</v>
      </c>
      <c r="X94" s="105">
        <f>+upper!X94</f>
        <v>0</v>
      </c>
      <c r="Y94" s="105">
        <f>+upper!Y94</f>
        <v>0</v>
      </c>
      <c r="Z94" s="105">
        <f>+upper!Z94</f>
        <v>0</v>
      </c>
      <c r="AA94" s="105">
        <f>+upper!AA94</f>
        <v>0</v>
      </c>
      <c r="AB94" s="105">
        <f>+upper!AB94</f>
        <v>0</v>
      </c>
      <c r="AC94" s="105">
        <f>+upper!AC94</f>
        <v>0</v>
      </c>
      <c r="AD94" s="105">
        <f>+upper!AD94</f>
        <v>0</v>
      </c>
      <c r="AE94" s="105">
        <f>+upper!AE94</f>
        <v>0</v>
      </c>
      <c r="AF94" s="105">
        <f>+upper!AF94</f>
        <v>0</v>
      </c>
      <c r="AG94" s="105">
        <f>+upper!AG94</f>
        <v>0</v>
      </c>
      <c r="AH94" s="105">
        <f>+upper!AH94</f>
        <v>0</v>
      </c>
      <c r="AI94" s="105">
        <f>+upper!AI94</f>
        <v>0</v>
      </c>
      <c r="AJ94" s="105">
        <f>+upper!AJ94</f>
        <v>0</v>
      </c>
      <c r="AK94" s="105">
        <f>+upper!AK94</f>
        <v>0</v>
      </c>
      <c r="AL94" s="105">
        <f>+upper!AL94</f>
        <v>0</v>
      </c>
      <c r="AM94" s="105">
        <f>+upper!AM94</f>
        <v>0</v>
      </c>
      <c r="AN94" s="105">
        <f>+upper!AN94</f>
        <v>0</v>
      </c>
      <c r="AO94" s="105">
        <f>+upper!AO94</f>
        <v>0</v>
      </c>
      <c r="AP94" s="105">
        <f>+upper!AP94</f>
        <v>0</v>
      </c>
      <c r="AQ94" s="105">
        <f>+upper!AQ94</f>
        <v>0</v>
      </c>
      <c r="AR94" s="105">
        <f>+upper!AR94</f>
        <v>0</v>
      </c>
      <c r="AS94" s="105">
        <f>+upper!AS94</f>
        <v>0</v>
      </c>
      <c r="AT94" s="105">
        <f>+upper!AT94</f>
        <v>0</v>
      </c>
      <c r="AU94" s="105">
        <f>+upper!AU94</f>
        <v>0</v>
      </c>
      <c r="AV94" s="105">
        <f>+upper!AV94</f>
        <v>0</v>
      </c>
      <c r="AW94" s="105">
        <f>+upper!AW94</f>
        <v>0</v>
      </c>
      <c r="AX94" s="105">
        <f>+upper!AX94</f>
        <v>0</v>
      </c>
      <c r="AY94" s="105">
        <f>+upper!AY94</f>
        <v>0</v>
      </c>
      <c r="AZ94" s="105">
        <f>+upper!AZ94</f>
        <v>0</v>
      </c>
      <c r="BA94" s="105">
        <f>+upper!BA94</f>
        <v>0</v>
      </c>
      <c r="BB94" s="105">
        <f>+upper!BB94</f>
        <v>0</v>
      </c>
      <c r="BC94" s="105">
        <f>+upper!BC94</f>
        <v>0</v>
      </c>
      <c r="BD94" s="105">
        <f>+upper!BD94</f>
        <v>0</v>
      </c>
      <c r="BE94" s="105">
        <f>+upper!BE94</f>
        <v>0</v>
      </c>
      <c r="BF94" s="105">
        <f>+upper!BF94</f>
        <v>0</v>
      </c>
      <c r="BG94" s="105">
        <f>+upper!BG94</f>
        <v>0</v>
      </c>
      <c r="BH94" s="105">
        <f>+upper!BH94</f>
        <v>0</v>
      </c>
      <c r="BI94" s="105">
        <f>+upper!BI94</f>
        <v>0</v>
      </c>
      <c r="BJ94" s="105">
        <f>+upper!BJ94</f>
        <v>0</v>
      </c>
      <c r="BK94" s="105">
        <f>+upper!BK94</f>
        <v>0</v>
      </c>
      <c r="BL94" s="105">
        <f>+upper!BL94</f>
        <v>0</v>
      </c>
      <c r="BM94" s="105">
        <f>+upper!BM94</f>
        <v>0</v>
      </c>
      <c r="BN94" s="105">
        <f>+upper!BN94</f>
        <v>0</v>
      </c>
      <c r="BO94" s="105">
        <f>+upper!BO94</f>
        <v>0</v>
      </c>
      <c r="BP94" s="105">
        <f>+upper!BP94</f>
        <v>0</v>
      </c>
      <c r="BQ94" s="105">
        <f>+upper!BQ94</f>
        <v>0</v>
      </c>
      <c r="BR94" s="105">
        <f>+upper!BR94</f>
        <v>0</v>
      </c>
      <c r="BS94" s="105">
        <f>+upper!BS94</f>
        <v>0</v>
      </c>
      <c r="BT94" s="105">
        <f>+upper!BT94</f>
        <v>0</v>
      </c>
      <c r="BU94" s="105">
        <f>+upper!BU94</f>
        <v>0</v>
      </c>
      <c r="BV94" s="105">
        <f>+upper!BV94</f>
        <v>0</v>
      </c>
      <c r="BW94" s="105">
        <f>+upper!BW94</f>
        <v>0</v>
      </c>
      <c r="BX94" s="105">
        <f>+upper!BX94</f>
        <v>0</v>
      </c>
      <c r="BY94" s="105">
        <f>+upper!BY94</f>
        <v>0</v>
      </c>
      <c r="BZ94" s="105">
        <f>+upper!BZ94</f>
        <v>0</v>
      </c>
      <c r="CA94" s="105">
        <f>+upper!CA94</f>
        <v>0</v>
      </c>
    </row>
    <row r="95" spans="1:79" x14ac:dyDescent="0.2">
      <c r="A95" s="9">
        <f>+data!B97</f>
        <v>340</v>
      </c>
      <c r="B95" s="105">
        <f>+upper!B95</f>
        <v>0</v>
      </c>
      <c r="C95" s="105">
        <f>+upper!C95</f>
        <v>0</v>
      </c>
      <c r="D95" s="105">
        <f>+upper!D95</f>
        <v>0</v>
      </c>
      <c r="E95" s="105">
        <f>+upper!E95</f>
        <v>0</v>
      </c>
      <c r="F95" s="105">
        <f>+upper!F95</f>
        <v>0</v>
      </c>
      <c r="G95" s="105">
        <f>+upper!G95</f>
        <v>0</v>
      </c>
      <c r="H95" s="105">
        <f>+upper!H95</f>
        <v>0</v>
      </c>
      <c r="I95" s="105">
        <f>+upper!I95</f>
        <v>0</v>
      </c>
      <c r="J95" s="105">
        <f>+upper!J95</f>
        <v>0</v>
      </c>
      <c r="K95" s="105">
        <f>+upper!K95</f>
        <v>0</v>
      </c>
      <c r="L95" s="105">
        <f>+upper!L95</f>
        <v>0</v>
      </c>
      <c r="M95" s="105">
        <f>+upper!M95</f>
        <v>0</v>
      </c>
      <c r="N95" s="105">
        <f>+upper!N95</f>
        <v>0</v>
      </c>
      <c r="O95" s="105">
        <f>+upper!O95</f>
        <v>0</v>
      </c>
      <c r="P95" s="105">
        <f>+upper!P95</f>
        <v>0</v>
      </c>
      <c r="Q95" s="105">
        <f>+upper!Q95</f>
        <v>0</v>
      </c>
      <c r="R95" s="105">
        <f>+upper!R95</f>
        <v>0</v>
      </c>
      <c r="S95" s="105">
        <f>+upper!S95</f>
        <v>0</v>
      </c>
      <c r="T95" s="105">
        <f>+upper!T95</f>
        <v>0</v>
      </c>
      <c r="U95" s="105">
        <f>+upper!U95</f>
        <v>0</v>
      </c>
      <c r="V95" s="105">
        <f>+upper!V95</f>
        <v>0</v>
      </c>
      <c r="W95" s="105">
        <f>+upper!W95</f>
        <v>0</v>
      </c>
      <c r="X95" s="105">
        <f>+upper!X95</f>
        <v>0</v>
      </c>
      <c r="Y95" s="105">
        <f>+upper!Y95</f>
        <v>0</v>
      </c>
      <c r="Z95" s="105">
        <f>+upper!Z95</f>
        <v>0</v>
      </c>
      <c r="AA95" s="105">
        <f>+upper!AA95</f>
        <v>0</v>
      </c>
      <c r="AB95" s="105">
        <f>+upper!AB95</f>
        <v>213.32671089121098</v>
      </c>
      <c r="AC95" s="105">
        <f>+upper!AC95</f>
        <v>78.791710052388879</v>
      </c>
      <c r="AD95" s="105">
        <f>+upper!AD95</f>
        <v>82.831262746922278</v>
      </c>
      <c r="AE95" s="105">
        <f>+upper!AE95</f>
        <v>87.022769444202908</v>
      </c>
      <c r="AF95" s="105">
        <f>+upper!AF95</f>
        <v>91.37077032933712</v>
      </c>
      <c r="AG95" s="105">
        <f>+upper!AG95</f>
        <v>95.879898844287951</v>
      </c>
      <c r="AH95" s="105">
        <f>+upper!AH95</f>
        <v>100.55488136990198</v>
      </c>
      <c r="AI95" s="105">
        <f>+upper!AI95</f>
        <v>105.4005367285348</v>
      </c>
      <c r="AJ95" s="105">
        <f>+upper!AJ95</f>
        <v>110.42177549367536</v>
      </c>
      <c r="AK95" s="105">
        <f>+upper!AK95</f>
        <v>115.62359909218775</v>
      </c>
      <c r="AL95" s="105">
        <f>+upper!AL95</f>
        <v>121.01109868397026</v>
      </c>
      <c r="AM95" s="105">
        <f>+upper!AM95</f>
        <v>126.5894538029702</v>
      </c>
      <c r="AN95" s="105">
        <f>+upper!AN95</f>
        <v>133.83187287808403</v>
      </c>
      <c r="AO95" s="105">
        <f>+upper!AO95</f>
        <v>141.35036090914113</v>
      </c>
      <c r="AP95" s="105">
        <f>+upper!AP95</f>
        <v>274.63061159535044</v>
      </c>
      <c r="AQ95" s="105">
        <f>+upper!AQ95</f>
        <v>326.53087907010473</v>
      </c>
      <c r="AR95" s="105">
        <f>+upper!AR95</f>
        <v>387.91364471768156</v>
      </c>
      <c r="AS95" s="105">
        <f>+upper!AS95</f>
        <v>400.93728622570535</v>
      </c>
      <c r="AT95" s="105">
        <f>+upper!AT95</f>
        <v>398.9864904306167</v>
      </c>
      <c r="AU95" s="105">
        <f>+upper!AU95</f>
        <v>394.93813652013398</v>
      </c>
      <c r="AV95" s="105">
        <f>+upper!AV95</f>
        <v>388.52529520783418</v>
      </c>
      <c r="AW95" s="105">
        <f>+upper!AW95</f>
        <v>379.45578496445881</v>
      </c>
      <c r="AX95" s="105">
        <f>+upper!AX95</f>
        <v>369.52980204624515</v>
      </c>
      <c r="AY95" s="105">
        <f>+upper!AY95</f>
        <v>383.71132261335947</v>
      </c>
      <c r="AZ95" s="105">
        <f>+upper!AZ95</f>
        <v>546.85533427752875</v>
      </c>
      <c r="BA95" s="105">
        <f>+upper!BA95</f>
        <v>759.89809585796058</v>
      </c>
      <c r="BB95" s="105">
        <f>+upper!BB95</f>
        <v>1075.7303061856867</v>
      </c>
      <c r="BC95" s="105">
        <f>+upper!BC95</f>
        <v>1539</v>
      </c>
      <c r="BD95" s="105">
        <f>+upper!BD95</f>
        <v>1533</v>
      </c>
      <c r="BE95" s="105">
        <f>+upper!BE95</f>
        <v>1527</v>
      </c>
      <c r="BF95" s="105">
        <f>+upper!BF95</f>
        <v>1521</v>
      </c>
      <c r="BG95" s="105">
        <f>+upper!BG95</f>
        <v>1523.08</v>
      </c>
      <c r="BH95" s="105">
        <f>+upper!BH95</f>
        <v>1523.08</v>
      </c>
      <c r="BI95" s="105">
        <f>+upper!BI95</f>
        <v>1616</v>
      </c>
      <c r="BJ95" s="105">
        <f>+upper!BJ95</f>
        <v>1732.15</v>
      </c>
      <c r="BK95" s="105">
        <f>+upper!BK95</f>
        <v>1717</v>
      </c>
      <c r="BL95" s="105">
        <f>+upper!BL95</f>
        <v>1717</v>
      </c>
      <c r="BM95" s="105">
        <f>+upper!BM95</f>
        <v>1717</v>
      </c>
      <c r="BN95" s="105">
        <f>+upper!BN95</f>
        <v>1717</v>
      </c>
      <c r="BO95" s="105">
        <f>+upper!BO95</f>
        <v>1773.56</v>
      </c>
      <c r="BP95" s="105">
        <f>+upper!BP95</f>
        <v>1777.6</v>
      </c>
      <c r="BQ95" s="105">
        <f>+upper!BQ95</f>
        <v>1777.6</v>
      </c>
      <c r="BR95" s="105">
        <f>+upper!BR95</f>
        <v>1777.6</v>
      </c>
      <c r="BS95" s="105">
        <f>+upper!BS95</f>
        <v>1777.6</v>
      </c>
      <c r="BT95" s="105">
        <f>+upper!BT95</f>
        <v>1798.3386666666681</v>
      </c>
      <c r="BU95" s="105">
        <f>+upper!BU95</f>
        <v>1792.772444444445</v>
      </c>
      <c r="BV95" s="105">
        <f>+upper!BV95</f>
        <v>1797.3930074074092</v>
      </c>
      <c r="BW95" s="105">
        <f>+upper!BW95</f>
        <v>1803.406123456791</v>
      </c>
      <c r="BX95" s="105">
        <f>+upper!BX95</f>
        <v>1809.4693820576151</v>
      </c>
      <c r="BY95" s="105">
        <f>+upper!BY95</f>
        <v>1814.4135883676288</v>
      </c>
      <c r="BZ95" s="105">
        <f>+upper!BZ95</f>
        <v>1816.2800558061283</v>
      </c>
      <c r="CA95" s="105">
        <f>+upper!CA95</f>
        <v>1823.0887394189938</v>
      </c>
    </row>
    <row r="96" spans="1:79" x14ac:dyDescent="0.2">
      <c r="A96" s="9">
        <f>+data!B98</f>
        <v>344</v>
      </c>
      <c r="B96" s="105">
        <f>+upper!B96</f>
        <v>0</v>
      </c>
      <c r="C96" s="105">
        <f>+upper!C96</f>
        <v>0</v>
      </c>
      <c r="D96" s="105">
        <f>+upper!D96</f>
        <v>0</v>
      </c>
      <c r="E96" s="105">
        <f>+upper!E96</f>
        <v>0</v>
      </c>
      <c r="F96" s="105">
        <f>+upper!F96</f>
        <v>0</v>
      </c>
      <c r="G96" s="105">
        <f>+upper!G96</f>
        <v>0</v>
      </c>
      <c r="H96" s="105">
        <f>+upper!H96</f>
        <v>0</v>
      </c>
      <c r="I96" s="105">
        <f>+upper!I96</f>
        <v>0</v>
      </c>
      <c r="J96" s="105">
        <f>+upper!J96</f>
        <v>0</v>
      </c>
      <c r="K96" s="105">
        <f>+upper!K96</f>
        <v>0</v>
      </c>
      <c r="L96" s="105">
        <f>+upper!L96</f>
        <v>0</v>
      </c>
      <c r="M96" s="105">
        <f>+upper!M96</f>
        <v>0</v>
      </c>
      <c r="N96" s="105">
        <f>+upper!N96</f>
        <v>0</v>
      </c>
      <c r="O96" s="105">
        <f>+upper!O96</f>
        <v>0</v>
      </c>
      <c r="P96" s="105">
        <f>+upper!P96</f>
        <v>0</v>
      </c>
      <c r="Q96" s="105">
        <f>+upper!Q96</f>
        <v>0</v>
      </c>
      <c r="R96" s="105">
        <f>+upper!R96</f>
        <v>0</v>
      </c>
      <c r="S96" s="105">
        <f>+upper!S96</f>
        <v>0</v>
      </c>
      <c r="T96" s="105">
        <f>+upper!T96</f>
        <v>0</v>
      </c>
      <c r="U96" s="105">
        <f>+upper!U96</f>
        <v>0</v>
      </c>
      <c r="V96" s="105">
        <f>+upper!V96</f>
        <v>0</v>
      </c>
      <c r="W96" s="105">
        <f>+upper!W96</f>
        <v>0</v>
      </c>
      <c r="X96" s="105">
        <f>+upper!X96</f>
        <v>0</v>
      </c>
      <c r="Y96" s="105">
        <f>+upper!Y96</f>
        <v>0</v>
      </c>
      <c r="Z96" s="105">
        <f>+upper!Z96</f>
        <v>0</v>
      </c>
      <c r="AA96" s="105">
        <f>+upper!AA96</f>
        <v>0</v>
      </c>
      <c r="AB96" s="105">
        <f>+upper!AB96</f>
        <v>0</v>
      </c>
      <c r="AC96" s="105">
        <f>+upper!AC96</f>
        <v>0</v>
      </c>
      <c r="AD96" s="105">
        <f>+upper!AD96</f>
        <v>0</v>
      </c>
      <c r="AE96" s="105">
        <f>+upper!AE96</f>
        <v>0</v>
      </c>
      <c r="AF96" s="105">
        <f>+upper!AF96</f>
        <v>0</v>
      </c>
      <c r="AG96" s="105">
        <f>+upper!AG96</f>
        <v>0</v>
      </c>
      <c r="AH96" s="105">
        <f>+upper!AH96</f>
        <v>0</v>
      </c>
      <c r="AI96" s="105">
        <f>+upper!AI96</f>
        <v>0</v>
      </c>
      <c r="AJ96" s="105">
        <f>+upper!AJ96</f>
        <v>0</v>
      </c>
      <c r="AK96" s="105">
        <f>+upper!AK96</f>
        <v>0</v>
      </c>
      <c r="AL96" s="105">
        <f>+upper!AL96</f>
        <v>0</v>
      </c>
      <c r="AM96" s="105">
        <f>+upper!AM96</f>
        <v>0</v>
      </c>
      <c r="AN96" s="105">
        <f>+upper!AN96</f>
        <v>0</v>
      </c>
      <c r="AO96" s="105">
        <f>+upper!AO96</f>
        <v>0</v>
      </c>
      <c r="AP96" s="105">
        <f>+upper!AP96</f>
        <v>0</v>
      </c>
      <c r="AQ96" s="105">
        <f>+upper!AQ96</f>
        <v>0</v>
      </c>
      <c r="AR96" s="105">
        <f>+upper!AR96</f>
        <v>0</v>
      </c>
      <c r="AS96" s="105">
        <f>+upper!AS96</f>
        <v>0</v>
      </c>
      <c r="AT96" s="105">
        <f>+upper!AT96</f>
        <v>0</v>
      </c>
      <c r="AU96" s="105">
        <f>+upper!AU96</f>
        <v>0</v>
      </c>
      <c r="AV96" s="105">
        <f>+upper!AV96</f>
        <v>0</v>
      </c>
      <c r="AW96" s="105">
        <f>+upper!AW96</f>
        <v>0</v>
      </c>
      <c r="AX96" s="105">
        <f>+upper!AX96</f>
        <v>0</v>
      </c>
      <c r="AY96" s="105">
        <f>+upper!AY96</f>
        <v>0</v>
      </c>
      <c r="AZ96" s="105">
        <f>+upper!AZ96</f>
        <v>0</v>
      </c>
      <c r="BA96" s="105">
        <f>+upper!BA96</f>
        <v>0</v>
      </c>
      <c r="BB96" s="105">
        <f>+upper!BB96</f>
        <v>0</v>
      </c>
      <c r="BC96" s="105">
        <f>+upper!BC96</f>
        <v>0</v>
      </c>
      <c r="BD96" s="105">
        <f>+upper!BD96</f>
        <v>0</v>
      </c>
      <c r="BE96" s="105">
        <f>+upper!BE96</f>
        <v>0</v>
      </c>
      <c r="BF96" s="105">
        <f>+upper!BF96</f>
        <v>0</v>
      </c>
      <c r="BG96" s="105">
        <f>+upper!BG96</f>
        <v>0</v>
      </c>
      <c r="BH96" s="105">
        <f>+upper!BH96</f>
        <v>0</v>
      </c>
      <c r="BI96" s="105">
        <f>+upper!BI96</f>
        <v>0</v>
      </c>
      <c r="BJ96" s="105">
        <f>+upper!BJ96</f>
        <v>0</v>
      </c>
      <c r="BK96" s="105">
        <f>+upper!BK96</f>
        <v>0</v>
      </c>
      <c r="BL96" s="105">
        <f>+upper!BL96</f>
        <v>0</v>
      </c>
      <c r="BM96" s="105">
        <f>+upper!BM96</f>
        <v>0</v>
      </c>
      <c r="BN96" s="105">
        <f>+upper!BN96</f>
        <v>0</v>
      </c>
      <c r="BO96" s="105">
        <f>+upper!BO96</f>
        <v>0</v>
      </c>
      <c r="BP96" s="105">
        <f>+upper!BP96</f>
        <v>0</v>
      </c>
      <c r="BQ96" s="105">
        <f>+upper!BQ96</f>
        <v>0</v>
      </c>
      <c r="BR96" s="105">
        <f>+upper!BR96</f>
        <v>0</v>
      </c>
      <c r="BS96" s="105">
        <f>+upper!BS96</f>
        <v>0</v>
      </c>
      <c r="BT96" s="105">
        <f>+upper!BT96</f>
        <v>0</v>
      </c>
      <c r="BU96" s="105">
        <f>+upper!BU96</f>
        <v>0</v>
      </c>
      <c r="BV96" s="105">
        <f>+upper!BV96</f>
        <v>0</v>
      </c>
      <c r="BW96" s="105">
        <f>+upper!BW96</f>
        <v>0</v>
      </c>
      <c r="BX96" s="105">
        <f>+upper!BX96</f>
        <v>0</v>
      </c>
      <c r="BY96" s="105">
        <f>+upper!BY96</f>
        <v>0</v>
      </c>
      <c r="BZ96" s="105">
        <f>+upper!BZ96</f>
        <v>0</v>
      </c>
      <c r="CA96" s="105">
        <f>+upper!CA96</f>
        <v>0</v>
      </c>
    </row>
    <row r="97" spans="1:79" x14ac:dyDescent="0.2">
      <c r="A97" s="9">
        <f>+data!B99</f>
        <v>348</v>
      </c>
      <c r="B97" s="105">
        <f>+upper!B97</f>
        <v>0</v>
      </c>
      <c r="C97" s="105">
        <f>+upper!C97</f>
        <v>0</v>
      </c>
      <c r="D97" s="105">
        <f>+upper!D97</f>
        <v>0</v>
      </c>
      <c r="E97" s="105">
        <f>+upper!E97</f>
        <v>0</v>
      </c>
      <c r="F97" s="105">
        <f>+upper!F97</f>
        <v>0</v>
      </c>
      <c r="G97" s="105">
        <f>+upper!G97</f>
        <v>69.400692817771912</v>
      </c>
      <c r="H97" s="105">
        <f>+upper!H97</f>
        <v>91.913221807876923</v>
      </c>
      <c r="I97" s="105">
        <f>+upper!I97</f>
        <v>121.70624327906786</v>
      </c>
      <c r="J97" s="105">
        <f>+upper!J97</f>
        <v>241.68933114166273</v>
      </c>
      <c r="K97" s="105">
        <f>+upper!K97</f>
        <v>359.89812313460703</v>
      </c>
      <c r="L97" s="105">
        <f>+upper!L97</f>
        <v>357.21053907868173</v>
      </c>
      <c r="M97" s="105">
        <f>+upper!M97</f>
        <v>337.69903904497221</v>
      </c>
      <c r="N97" s="105">
        <f>+upper!N97</f>
        <v>319.16000567202343</v>
      </c>
      <c r="O97" s="105">
        <f>+upper!O97</f>
        <v>301.54749699781473</v>
      </c>
      <c r="P97" s="105">
        <f>+upper!P97</f>
        <v>284.81766649725523</v>
      </c>
      <c r="Q97" s="105">
        <f>+upper!Q97</f>
        <v>224.10722488017441</v>
      </c>
      <c r="R97" s="105">
        <f>+upper!R97</f>
        <v>169.2270505446624</v>
      </c>
      <c r="S97" s="105">
        <f>+upper!S97</f>
        <v>398.55342745098062</v>
      </c>
      <c r="T97" s="105">
        <f>+upper!T97</f>
        <v>789.44236591251877</v>
      </c>
      <c r="U97" s="105">
        <f>+upper!U97</f>
        <v>1419.8905175502296</v>
      </c>
      <c r="V97" s="105">
        <f>+upper!V97</f>
        <v>1845.3430378151261</v>
      </c>
      <c r="W97" s="105">
        <f>+upper!W97</f>
        <v>2761.4058901960798</v>
      </c>
      <c r="X97" s="105">
        <f>+upper!X97</f>
        <v>2854.7180021786489</v>
      </c>
      <c r="Y97" s="105">
        <f>+upper!Y97</f>
        <v>3217.4886070261427</v>
      </c>
      <c r="Z97" s="105">
        <f>+upper!Z97</f>
        <v>2906.1187418300647</v>
      </c>
      <c r="AA97" s="105">
        <f>+upper!AA97</f>
        <v>2565.9183335602761</v>
      </c>
      <c r="AB97" s="105">
        <f>+upper!AB97</f>
        <v>2042.4380443218949</v>
      </c>
      <c r="AC97" s="105">
        <f>+upper!AC97</f>
        <v>2326.7198717948709</v>
      </c>
      <c r="AD97" s="105">
        <f>+upper!AD97</f>
        <v>2361.5688901046733</v>
      </c>
      <c r="AE97" s="105">
        <f>+upper!AE97</f>
        <v>2357.7378632287468</v>
      </c>
      <c r="AF97" s="105">
        <f>+upper!AF97</f>
        <v>2316.1491751262688</v>
      </c>
      <c r="AG97" s="105">
        <f>+upper!AG97</f>
        <v>2237.7252097564187</v>
      </c>
      <c r="AH97" s="105">
        <f>+upper!AH97</f>
        <v>2123.3883510783726</v>
      </c>
      <c r="AI97" s="105">
        <f>+upper!AI97</f>
        <v>2155.2964749977286</v>
      </c>
      <c r="AJ97" s="105">
        <f>+upper!AJ97</f>
        <v>2173.6368427734574</v>
      </c>
      <c r="AK97" s="105">
        <f>+upper!AK97</f>
        <v>2178.7332025028522</v>
      </c>
      <c r="AL97" s="105">
        <f>+upper!AL97</f>
        <v>2170.9093022832085</v>
      </c>
      <c r="AM97" s="105">
        <f>+upper!AM97</f>
        <v>2150.48889021182</v>
      </c>
      <c r="AN97" s="105">
        <f>+upper!AN97</f>
        <v>2136.4561357722896</v>
      </c>
      <c r="AO97" s="105">
        <f>+upper!AO97</f>
        <v>2111.9725135160384</v>
      </c>
      <c r="AP97" s="105">
        <f>+upper!AP97</f>
        <v>2241.9418098119604</v>
      </c>
      <c r="AQ97" s="105">
        <f>+upper!AQ97</f>
        <v>2341.0989266325118</v>
      </c>
      <c r="AR97" s="105">
        <f>+upper!AR97</f>
        <v>2323.5213451754762</v>
      </c>
      <c r="AS97" s="105">
        <f>+upper!AS97</f>
        <v>2260.8739259828458</v>
      </c>
      <c r="AT97" s="105">
        <f>+upper!AT97</f>
        <v>2209.1826319061097</v>
      </c>
      <c r="AU97" s="105">
        <f>+upper!AU97</f>
        <v>2184.7665475726621</v>
      </c>
      <c r="AV97" s="105">
        <f>+upper!AV97</f>
        <v>2157.8229828133653</v>
      </c>
      <c r="AW97" s="105">
        <f>+upper!AW97</f>
        <v>2168.474621557807</v>
      </c>
      <c r="AX97" s="105">
        <f>+upper!AX97</f>
        <v>2142.9662814344319</v>
      </c>
      <c r="AY97" s="105">
        <f>+upper!AY97</f>
        <v>2005.3489304631992</v>
      </c>
      <c r="AZ97" s="105">
        <f>+upper!AZ97</f>
        <v>1934.5694509115917</v>
      </c>
      <c r="BA97" s="105">
        <f>+upper!BA97</f>
        <v>1833.3672023556035</v>
      </c>
      <c r="BB97" s="105">
        <f>+upper!BB97</f>
        <v>1678.0896017876025</v>
      </c>
      <c r="BC97" s="105">
        <f>+upper!BC97</f>
        <v>1496.934</v>
      </c>
      <c r="BD97" s="105">
        <f>+upper!BD97</f>
        <v>1309.182</v>
      </c>
      <c r="BE97" s="105">
        <f>+upper!BE97</f>
        <v>1317.2919999999999</v>
      </c>
      <c r="BF97" s="105">
        <f>+upper!BF97</f>
        <v>1202.604</v>
      </c>
      <c r="BG97" s="105">
        <f>+upper!BG97</f>
        <v>1061.51</v>
      </c>
      <c r="BH97" s="105">
        <f>+upper!BH97</f>
        <v>1071.6099999999999</v>
      </c>
      <c r="BI97" s="105">
        <f>+upper!BI97</f>
        <v>1073.6300000000001</v>
      </c>
      <c r="BJ97" s="105">
        <f>+upper!BJ97</f>
        <v>1072.6200000000001</v>
      </c>
      <c r="BK97" s="105">
        <f>+upper!BK97</f>
        <v>1070.5999999999999</v>
      </c>
      <c r="BL97" s="105">
        <f>+upper!BL97</f>
        <v>1067.57</v>
      </c>
      <c r="BM97" s="105">
        <f>+upper!BM97</f>
        <v>1025.1500000000001</v>
      </c>
      <c r="BN97" s="105">
        <f>+upper!BN97</f>
        <v>1027.17</v>
      </c>
      <c r="BO97" s="105">
        <f>+upper!BO97</f>
        <v>1020.1</v>
      </c>
      <c r="BP97" s="105">
        <f>+upper!BP97</f>
        <v>1014.04</v>
      </c>
      <c r="BQ97" s="105">
        <f>+upper!BQ97</f>
        <v>770.63</v>
      </c>
      <c r="BR97" s="105">
        <f>+upper!BR97</f>
        <v>766.59</v>
      </c>
      <c r="BS97" s="105">
        <f>+upper!BS97</f>
        <v>766.59</v>
      </c>
      <c r="BT97" s="105">
        <f>+upper!BT97</f>
        <v>663.50266666668233</v>
      </c>
      <c r="BU97" s="105">
        <f>+upper!BU97</f>
        <v>580.6377777777941</v>
      </c>
      <c r="BV97" s="105">
        <f>+upper!BV97</f>
        <v>511.4924296296557</v>
      </c>
      <c r="BW97" s="105">
        <f>+upper!BW97</f>
        <v>480.91062716053375</v>
      </c>
      <c r="BX97" s="105">
        <f>+upper!BX97</f>
        <v>400.63180378605438</v>
      </c>
      <c r="BY97" s="105">
        <f>+upper!BY97</f>
        <v>322.62297272980942</v>
      </c>
      <c r="BZ97" s="105">
        <f>+upper!BZ97</f>
        <v>265.79989354555494</v>
      </c>
      <c r="CA97" s="105">
        <f>+upper!CA97</f>
        <v>204.90825591471133</v>
      </c>
    </row>
    <row r="98" spans="1:79" x14ac:dyDescent="0.2">
      <c r="A98" s="9">
        <f>+data!B100</f>
        <v>352</v>
      </c>
      <c r="B98" s="105">
        <f>+upper!B98</f>
        <v>0</v>
      </c>
      <c r="C98" s="105">
        <f>+upper!C98</f>
        <v>0</v>
      </c>
      <c r="D98" s="105">
        <f>+upper!D98</f>
        <v>0</v>
      </c>
      <c r="E98" s="105">
        <f>+upper!E98</f>
        <v>0</v>
      </c>
      <c r="F98" s="105">
        <f>+upper!F98</f>
        <v>0</v>
      </c>
      <c r="G98" s="105">
        <f>+upper!G98</f>
        <v>4.8288628871265482</v>
      </c>
      <c r="H98" s="105">
        <f>+upper!H98</f>
        <v>10.125949490604649</v>
      </c>
      <c r="I98" s="105">
        <f>+upper!I98</f>
        <v>21.031493750866872</v>
      </c>
      <c r="J98" s="105">
        <f>+upper!J98</f>
        <v>43.374913603256779</v>
      </c>
      <c r="K98" s="105">
        <f>+upper!K98</f>
        <v>88.970069324521916</v>
      </c>
      <c r="L98" s="105">
        <f>+upper!L98</f>
        <v>181.70421707502672</v>
      </c>
      <c r="M98" s="105">
        <f>+upper!M98</f>
        <v>182.90188895496141</v>
      </c>
      <c r="N98" s="105">
        <f>+upper!N98</f>
        <v>184.04764427199677</v>
      </c>
      <c r="O98" s="105">
        <f>+upper!O98</f>
        <v>185.1386304362278</v>
      </c>
      <c r="P98" s="105">
        <f>+upper!P98</f>
        <v>186.17189452975285</v>
      </c>
      <c r="Q98" s="105">
        <f>+upper!Q98</f>
        <v>187.1443803561923</v>
      </c>
      <c r="R98" s="105">
        <f>+upper!R98</f>
        <v>188.05292540886444</v>
      </c>
      <c r="S98" s="105">
        <f>+upper!S98</f>
        <v>188.89425775557234</v>
      </c>
      <c r="T98" s="105">
        <f>+upper!T98</f>
        <v>189.66499283789994</v>
      </c>
      <c r="U98" s="105">
        <f>+upper!U98</f>
        <v>466.38599394800798</v>
      </c>
      <c r="V98" s="105">
        <f>+upper!V98</f>
        <v>917.08860121853513</v>
      </c>
      <c r="W98" s="105">
        <f>+upper!W98</f>
        <v>1261.7865309849337</v>
      </c>
      <c r="X98" s="105">
        <f>+upper!X98</f>
        <v>1239.4700185246543</v>
      </c>
      <c r="Y98" s="105">
        <f>+upper!Y98</f>
        <v>1216.9762355670337</v>
      </c>
      <c r="Z98" s="105">
        <f>+upper!Z98</f>
        <v>1023.6916097640668</v>
      </c>
      <c r="AA98" s="105">
        <f>+upper!AA98</f>
        <v>1004.1116637433068</v>
      </c>
      <c r="AB98" s="105">
        <f>+upper!AB98</f>
        <v>820.3200378326593</v>
      </c>
      <c r="AC98" s="105">
        <f>+upper!AC98</f>
        <v>796.50214098237245</v>
      </c>
      <c r="AD98" s="105">
        <f>+upper!AD98</f>
        <v>806.48485186357505</v>
      </c>
      <c r="AE98" s="105">
        <f>+upper!AE98</f>
        <v>816.53937120151022</v>
      </c>
      <c r="AF98" s="105">
        <f>+upper!AF98</f>
        <v>826.66439587972366</v>
      </c>
      <c r="AG98" s="105">
        <f>+upper!AG98</f>
        <v>836.85853819184206</v>
      </c>
      <c r="AH98" s="105">
        <f>+upper!AH98</f>
        <v>847.12032290236709</v>
      </c>
      <c r="AI98" s="105">
        <f>+upper!AI98</f>
        <v>857.44818422216269</v>
      </c>
      <c r="AJ98" s="105">
        <f>+upper!AJ98</f>
        <v>867.84046269635746</v>
      </c>
      <c r="AK98" s="105">
        <f>+upper!AK98</f>
        <v>878.29540200234123</v>
      </c>
      <c r="AL98" s="105">
        <f>+upper!AL98</f>
        <v>888.81114565546636</v>
      </c>
      <c r="AM98" s="105">
        <f>+upper!AM98</f>
        <v>899.38573362001182</v>
      </c>
      <c r="AN98" s="105">
        <f>+upper!AN98</f>
        <v>910.01709882290527</v>
      </c>
      <c r="AO98" s="105">
        <f>+upper!AO98</f>
        <v>939.88437739194364</v>
      </c>
      <c r="AP98" s="105">
        <f>+upper!AP98</f>
        <v>970.65566291898585</v>
      </c>
      <c r="AQ98" s="105">
        <f>+upper!AQ98</f>
        <v>1002.3542308448403</v>
      </c>
      <c r="AR98" s="105">
        <f>+upper!AR98</f>
        <v>1035.0037183887562</v>
      </c>
      <c r="AS98" s="105">
        <f>+upper!AS98</f>
        <v>1068.6281139456435</v>
      </c>
      <c r="AT98" s="105">
        <f>+upper!AT98</f>
        <v>1069.8198738983431</v>
      </c>
      <c r="AU98" s="105">
        <f>+upper!AU98</f>
        <v>1070.9208875027778</v>
      </c>
      <c r="AV98" s="105">
        <f>+upper!AV98</f>
        <v>1071.9291464398837</v>
      </c>
      <c r="AW98" s="105">
        <f>+upper!AW98</f>
        <v>1072.8426105784727</v>
      </c>
      <c r="AX98" s="105">
        <f>+upper!AX98</f>
        <v>1079.8533952685475</v>
      </c>
      <c r="AY98" s="105">
        <f>+upper!AY98</f>
        <v>1345.0311317665098</v>
      </c>
      <c r="AZ98" s="105">
        <f>+upper!AZ98</f>
        <v>1541.8743506430801</v>
      </c>
      <c r="BA98" s="105">
        <f>+upper!BA98</f>
        <v>1746.0334304953119</v>
      </c>
      <c r="BB98" s="105">
        <f>+upper!BB98</f>
        <v>1907.5380864760671</v>
      </c>
      <c r="BC98" s="105">
        <f>+upper!BC98</f>
        <v>2339.2800000000002</v>
      </c>
      <c r="BD98" s="105">
        <f>+upper!BD98</f>
        <v>2329.1379999999999</v>
      </c>
      <c r="BE98" s="105">
        <f>+upper!BE98</f>
        <v>2314.9320000000002</v>
      </c>
      <c r="BF98" s="105">
        <f>+upper!BF98</f>
        <v>2305.8360000000002</v>
      </c>
      <c r="BG98" s="105">
        <f>+upper!BG98</f>
        <v>1777.6</v>
      </c>
      <c r="BH98" s="105">
        <f>+upper!BH98</f>
        <v>1777.6</v>
      </c>
      <c r="BI98" s="105">
        <f>+upper!BI98</f>
        <v>1775.58</v>
      </c>
      <c r="BJ98" s="105">
        <f>+upper!BJ98</f>
        <v>1773.56</v>
      </c>
      <c r="BK98" s="105">
        <f>+upper!BK98</f>
        <v>1772.55</v>
      </c>
      <c r="BL98" s="105">
        <f>+upper!BL98</f>
        <v>1770.53</v>
      </c>
      <c r="BM98" s="105">
        <f>+upper!BM98</f>
        <v>1769.52</v>
      </c>
      <c r="BN98" s="105">
        <f>+upper!BN98</f>
        <v>1768.51</v>
      </c>
      <c r="BO98" s="105">
        <f>+upper!BO98</f>
        <v>1768.51</v>
      </c>
      <c r="BP98" s="105">
        <f>+upper!BP98</f>
        <v>1768.51</v>
      </c>
      <c r="BQ98" s="105">
        <f>+upper!BQ98</f>
        <v>1768.51</v>
      </c>
      <c r="BR98" s="105">
        <f>+upper!BR98</f>
        <v>1768.51</v>
      </c>
      <c r="BS98" s="105">
        <f>+upper!BS98</f>
        <v>1768.51</v>
      </c>
      <c r="BT98" s="105">
        <f>+upper!BT98</f>
        <v>1768.51</v>
      </c>
      <c r="BU98" s="105">
        <f>+upper!BU98</f>
        <v>1768.51</v>
      </c>
      <c r="BV98" s="105">
        <f>+upper!BV98</f>
        <v>1768.51</v>
      </c>
      <c r="BW98" s="105">
        <f>+upper!BW98</f>
        <v>1768.51</v>
      </c>
      <c r="BX98" s="105">
        <f>+upper!BX98</f>
        <v>1768.51</v>
      </c>
      <c r="BY98" s="105">
        <f>+upper!BY98</f>
        <v>1768.51</v>
      </c>
      <c r="BZ98" s="105">
        <f>+upper!BZ98</f>
        <v>1768.51</v>
      </c>
      <c r="CA98" s="105">
        <f>+upper!CA98</f>
        <v>1768.51</v>
      </c>
    </row>
    <row r="99" spans="1:79" x14ac:dyDescent="0.2">
      <c r="A99" s="9">
        <f>+data!B101</f>
        <v>356</v>
      </c>
      <c r="B99" s="105">
        <f>+upper!B99</f>
        <v>0</v>
      </c>
      <c r="C99" s="105">
        <f>+upper!C99</f>
        <v>0</v>
      </c>
      <c r="D99" s="105">
        <f>+upper!D99</f>
        <v>0</v>
      </c>
      <c r="E99" s="105">
        <f>+upper!E99</f>
        <v>0</v>
      </c>
      <c r="F99" s="105">
        <f>+upper!F99</f>
        <v>0</v>
      </c>
      <c r="G99" s="105">
        <f>+upper!G99</f>
        <v>0</v>
      </c>
      <c r="H99" s="105">
        <f>+upper!H99</f>
        <v>0</v>
      </c>
      <c r="I99" s="105">
        <f>+upper!I99</f>
        <v>156.85927821786612</v>
      </c>
      <c r="J99" s="105">
        <f>+upper!J99</f>
        <v>309.42104196400987</v>
      </c>
      <c r="K99" s="105">
        <f>+upper!K99</f>
        <v>610.24705498457502</v>
      </c>
      <c r="L99" s="105">
        <f>+upper!L99</f>
        <v>1203.3040520822606</v>
      </c>
      <c r="M99" s="105">
        <f>+upper!M99</f>
        <v>2366.1609091365463</v>
      </c>
      <c r="N99" s="105">
        <f>+upper!N99</f>
        <v>2436.4619862089789</v>
      </c>
      <c r="O99" s="105">
        <f>+upper!O99</f>
        <v>2502.9109494692239</v>
      </c>
      <c r="P99" s="105">
        <f>+upper!P99</f>
        <v>2565.5077989172805</v>
      </c>
      <c r="Q99" s="105">
        <f>+upper!Q99</f>
        <v>2624.252534553149</v>
      </c>
      <c r="R99" s="105">
        <f>+upper!R99</f>
        <v>2679.1451563768296</v>
      </c>
      <c r="S99" s="105">
        <f>+upper!S99</f>
        <v>2730.1856643883229</v>
      </c>
      <c r="T99" s="105">
        <f>+upper!T99</f>
        <v>2777.3740585876262</v>
      </c>
      <c r="U99" s="105">
        <f>+upper!U99</f>
        <v>2820.7103389747431</v>
      </c>
      <c r="V99" s="105">
        <f>+upper!V99</f>
        <v>2860.1945055496717</v>
      </c>
      <c r="W99" s="105">
        <f>+upper!W99</f>
        <v>2895.8265583124112</v>
      </c>
      <c r="X99" s="105">
        <f>+upper!X99</f>
        <v>2927.6064972629624</v>
      </c>
      <c r="Y99" s="105">
        <f>+upper!Y99</f>
        <v>2955.5343224013263</v>
      </c>
      <c r="Z99" s="105">
        <f>+upper!Z99</f>
        <v>2979.6100337275016</v>
      </c>
      <c r="AA99" s="105">
        <f>+upper!AA99</f>
        <v>2999.8336312414899</v>
      </c>
      <c r="AB99" s="105">
        <f>+upper!AB99</f>
        <v>3016.2051149432891</v>
      </c>
      <c r="AC99" s="105">
        <f>+upper!AC99</f>
        <v>3601.726414395881</v>
      </c>
      <c r="AD99" s="105">
        <f>+upper!AD99</f>
        <v>3652.310660926953</v>
      </c>
      <c r="AE99" s="105">
        <f>+upper!AE99</f>
        <v>3701.6142936217943</v>
      </c>
      <c r="AF99" s="105">
        <f>+upper!AF99</f>
        <v>3749.6373124804054</v>
      </c>
      <c r="AG99" s="105">
        <f>+upper!AG99</f>
        <v>3796.3797175027876</v>
      </c>
      <c r="AH99" s="105">
        <f>+upper!AH99</f>
        <v>3841.8415086889408</v>
      </c>
      <c r="AI99" s="105">
        <f>+upper!AI99</f>
        <v>3886.0226860388625</v>
      </c>
      <c r="AJ99" s="105">
        <f>+upper!AJ99</f>
        <v>3928.9232495525571</v>
      </c>
      <c r="AK99" s="105">
        <f>+upper!AK99</f>
        <v>3970.54319923002</v>
      </c>
      <c r="AL99" s="105">
        <f>+upper!AL99</f>
        <v>4010.8825350712536</v>
      </c>
      <c r="AM99" s="105">
        <f>+upper!AM99</f>
        <v>4049.9412570762579</v>
      </c>
      <c r="AN99" s="105">
        <f>+upper!AN99</f>
        <v>4087.7193652450346</v>
      </c>
      <c r="AO99" s="105">
        <f>+upper!AO99</f>
        <v>4045.2844794899684</v>
      </c>
      <c r="AP99" s="105">
        <f>+upper!AP99</f>
        <v>4224.6286262819476</v>
      </c>
      <c r="AQ99" s="105">
        <f>+upper!AQ99</f>
        <v>4109.3733810212789</v>
      </c>
      <c r="AR99" s="105">
        <f>+upper!AR99</f>
        <v>4456.5361500791714</v>
      </c>
      <c r="AS99" s="105">
        <f>+upper!AS99</f>
        <v>4644.4371256859577</v>
      </c>
      <c r="AT99" s="105">
        <f>+upper!AT99</f>
        <v>4828.1470014650831</v>
      </c>
      <c r="AU99" s="105">
        <f>+upper!AU99</f>
        <v>4805.864320714687</v>
      </c>
      <c r="AV99" s="105">
        <f>+upper!AV99</f>
        <v>5176.0704551416966</v>
      </c>
      <c r="AW99" s="105">
        <f>+upper!AW99</f>
        <v>5216.6095667413811</v>
      </c>
      <c r="AX99" s="105">
        <f>+upper!AX99</f>
        <v>4823.0914472698378</v>
      </c>
      <c r="AY99" s="105">
        <f>+upper!AY99</f>
        <v>4835.2273333333342</v>
      </c>
      <c r="AZ99" s="105">
        <f>+upper!AZ99</f>
        <v>5326.2319437699716</v>
      </c>
      <c r="BA99" s="105">
        <f>+upper!BA99</f>
        <v>6012.5500032538603</v>
      </c>
      <c r="BB99" s="105">
        <f>+upper!BB99</f>
        <v>6873.6654517806583</v>
      </c>
      <c r="BC99" s="105">
        <f>+upper!BC99</f>
        <v>14282.945999999996</v>
      </c>
      <c r="BD99" s="105">
        <f>+upper!BD99</f>
        <v>13275.78</v>
      </c>
      <c r="BE99" s="105">
        <f>+upper!BE99</f>
        <v>12317.800000000001</v>
      </c>
      <c r="BF99" s="105">
        <f>+upper!BF99</f>
        <v>11764.428</v>
      </c>
      <c r="BG99" s="105">
        <f>+upper!BG99</f>
        <v>10953.45</v>
      </c>
      <c r="BH99" s="105">
        <f>+upper!BH99</f>
        <v>10768.62</v>
      </c>
      <c r="BI99" s="105">
        <f>+upper!BI99</f>
        <v>10633.28</v>
      </c>
      <c r="BJ99" s="105">
        <f>+upper!BJ99</f>
        <v>10554.5</v>
      </c>
      <c r="BK99" s="105">
        <f>+upper!BK99</f>
        <v>10588.84</v>
      </c>
      <c r="BL99" s="105">
        <f>+upper!BL99</f>
        <v>10556.52</v>
      </c>
      <c r="BM99" s="105">
        <f>+upper!BM99</f>
        <v>10548.44</v>
      </c>
      <c r="BN99" s="105">
        <f>+upper!BN99</f>
        <v>10522.18</v>
      </c>
      <c r="BO99" s="105">
        <f>+upper!BO99</f>
        <v>10465.620000000001</v>
      </c>
      <c r="BP99" s="105">
        <f>+upper!BP99</f>
        <v>10447.44</v>
      </c>
      <c r="BQ99" s="105">
        <f>+upper!BQ99</f>
        <v>10442.39</v>
      </c>
      <c r="BR99" s="105">
        <f>+upper!BR99</f>
        <v>10404.01</v>
      </c>
      <c r="BS99" s="105">
        <f>+upper!BS99</f>
        <v>10403</v>
      </c>
      <c r="BT99" s="105">
        <f>+upper!BT99</f>
        <v>10368.861999999997</v>
      </c>
      <c r="BU99" s="105">
        <f>+upper!BU99</f>
        <v>10356.337999999996</v>
      </c>
      <c r="BV99" s="105">
        <f>+upper!BV99</f>
        <v>10335.962933333331</v>
      </c>
      <c r="BW99" s="105">
        <f>+upper!BW99</f>
        <v>10314.164888888881</v>
      </c>
      <c r="BX99" s="105">
        <f>+upper!BX99</f>
        <v>10297.436894814809</v>
      </c>
      <c r="BY99" s="105">
        <f>+upper!BY99</f>
        <v>10274.732593580238</v>
      </c>
      <c r="BZ99" s="105">
        <f>+upper!BZ99</f>
        <v>10257.668045892993</v>
      </c>
      <c r="CA99" s="105">
        <f>+upper!CA99</f>
        <v>10236.673681031536</v>
      </c>
    </row>
    <row r="100" spans="1:79" x14ac:dyDescent="0.2">
      <c r="A100" s="9">
        <f>+data!B102</f>
        <v>360</v>
      </c>
      <c r="B100" s="105">
        <f>+upper!B100</f>
        <v>0</v>
      </c>
      <c r="C100" s="105">
        <f>+upper!C100</f>
        <v>0</v>
      </c>
      <c r="D100" s="105">
        <f>+upper!D100</f>
        <v>0</v>
      </c>
      <c r="E100" s="105">
        <f>+upper!E100</f>
        <v>0</v>
      </c>
      <c r="F100" s="105">
        <f>+upper!F100</f>
        <v>0</v>
      </c>
      <c r="G100" s="105">
        <f>+upper!G100</f>
        <v>36.819695049510145</v>
      </c>
      <c r="H100" s="105">
        <f>+upper!H100</f>
        <v>45.715728752747495</v>
      </c>
      <c r="I100" s="105">
        <f>+upper!I100</f>
        <v>56.7507742883395</v>
      </c>
      <c r="J100" s="105">
        <f>+upper!J100</f>
        <v>413.22619505713783</v>
      </c>
      <c r="K100" s="105">
        <f>+upper!K100</f>
        <v>764.50417798665876</v>
      </c>
      <c r="L100" s="105">
        <f>+upper!L100</f>
        <v>1110.4319236490035</v>
      </c>
      <c r="M100" s="105">
        <f>+upper!M100</f>
        <v>1164.0186347445217</v>
      </c>
      <c r="N100" s="105">
        <f>+upper!N100</f>
        <v>1211.9378267818099</v>
      </c>
      <c r="O100" s="105">
        <f>+upper!O100</f>
        <v>1254.452705107906</v>
      </c>
      <c r="P100" s="105">
        <f>+upper!P100</f>
        <v>1291.8171253656021</v>
      </c>
      <c r="Q100" s="105">
        <f>+upper!Q100</f>
        <v>1324.2758826193701</v>
      </c>
      <c r="R100" s="105">
        <f>+upper!R100</f>
        <v>1352.0649922736536</v>
      </c>
      <c r="S100" s="105">
        <f>+upper!S100</f>
        <v>1375.4119630033495</v>
      </c>
      <c r="T100" s="105">
        <f>+upper!T100</f>
        <v>1394.5360619106195</v>
      </c>
      <c r="U100" s="105">
        <f>+upper!U100</f>
        <v>1409.6485721167085</v>
      </c>
      <c r="V100" s="105">
        <f>+upper!V100</f>
        <v>1420.9530429920678</v>
      </c>
      <c r="W100" s="105">
        <f>+upper!W100</f>
        <v>1516.6088463087369</v>
      </c>
      <c r="X100" s="105">
        <f>+upper!X100</f>
        <v>1601.8357028427631</v>
      </c>
      <c r="Y100" s="105">
        <f>+upper!Y100</f>
        <v>1677.126038439369</v>
      </c>
      <c r="Z100" s="105">
        <f>+upper!Z100</f>
        <v>2051.3235147578298</v>
      </c>
      <c r="AA100" s="105">
        <f>+upper!AA100</f>
        <v>2391.1350990180686</v>
      </c>
      <c r="AB100" s="105">
        <f>+upper!AB100</f>
        <v>2513.3351892542209</v>
      </c>
      <c r="AC100" s="105">
        <f>+upper!AC100</f>
        <v>2690.6337951222795</v>
      </c>
      <c r="AD100" s="105">
        <f>+upper!AD100</f>
        <v>2644.3182412495848</v>
      </c>
      <c r="AE100" s="105">
        <f>+upper!AE100</f>
        <v>2598.3489596797917</v>
      </c>
      <c r="AF100" s="105">
        <f>+upper!AF100</f>
        <v>2552.7387183767105</v>
      </c>
      <c r="AG100" s="105">
        <f>+upper!AG100</f>
        <v>2507.499484009556</v>
      </c>
      <c r="AH100" s="105">
        <f>+upper!AH100</f>
        <v>2462.6424517509131</v>
      </c>
      <c r="AI100" s="105">
        <f>+upper!AI100</f>
        <v>2513.9475028290562</v>
      </c>
      <c r="AJ100" s="105">
        <f>+upper!AJ100</f>
        <v>2560.3212725655885</v>
      </c>
      <c r="AK100" s="105">
        <f>+upper!AK100</f>
        <v>2601.9760961335674</v>
      </c>
      <c r="AL100" s="105">
        <f>+upper!AL100</f>
        <v>2639.1171193870105</v>
      </c>
      <c r="AM100" s="105">
        <f>+upper!AM100</f>
        <v>2671.9425140289236</v>
      </c>
      <c r="AN100" s="105">
        <f>+upper!AN100</f>
        <v>2742.1920512264105</v>
      </c>
      <c r="AO100" s="105">
        <f>+upper!AO100</f>
        <v>2806.1582379922306</v>
      </c>
      <c r="AP100" s="105">
        <f>+upper!AP100</f>
        <v>2864.1095145319846</v>
      </c>
      <c r="AQ100" s="105">
        <f>+upper!AQ100</f>
        <v>2916.3052481016116</v>
      </c>
      <c r="AR100" s="105">
        <f>+upper!AR100</f>
        <v>2962.9960044582281</v>
      </c>
      <c r="AS100" s="105">
        <f>+upper!AS100</f>
        <v>3670.0745964312123</v>
      </c>
      <c r="AT100" s="105">
        <f>+upper!AT100</f>
        <v>4334.0457441745048</v>
      </c>
      <c r="AU100" s="105">
        <f>+upper!AU100</f>
        <v>4956.6072966809379</v>
      </c>
      <c r="AV100" s="105">
        <f>+upper!AV100</f>
        <v>5539.4016193411353</v>
      </c>
      <c r="AW100" s="105">
        <f>+upper!AW100</f>
        <v>6084.0172243503503</v>
      </c>
      <c r="AX100" s="105">
        <f>+upper!AX100</f>
        <v>7161.6737029708411</v>
      </c>
      <c r="AY100" s="105">
        <f>+upper!AY100</f>
        <v>8185.584655618195</v>
      </c>
      <c r="AZ100" s="105">
        <f>+upper!AZ100</f>
        <v>9157.6227472607461</v>
      </c>
      <c r="BA100" s="105">
        <f>+upper!BA100</f>
        <v>10079.604352331875</v>
      </c>
      <c r="BB100" s="105">
        <f>+upper!BB100</f>
        <v>10974.894699751399</v>
      </c>
      <c r="BC100" s="105">
        <f>+upper!BC100</f>
        <v>12927.6</v>
      </c>
      <c r="BD100" s="105">
        <f>+upper!BD100</f>
        <v>12672.800000000001</v>
      </c>
      <c r="BE100" s="105">
        <f>+upper!BE100</f>
        <v>12216</v>
      </c>
      <c r="BF100" s="105">
        <f>+upper!BF100</f>
        <v>13293.54</v>
      </c>
      <c r="BG100" s="105">
        <f>+upper!BG100</f>
        <v>11288.77</v>
      </c>
      <c r="BH100" s="105">
        <f>+upper!BH100</f>
        <v>11211</v>
      </c>
      <c r="BI100" s="105">
        <f>+upper!BI100</f>
        <v>11211</v>
      </c>
      <c r="BJ100" s="105">
        <f>+upper!BJ100</f>
        <v>11110</v>
      </c>
      <c r="BK100" s="105">
        <f>+upper!BK100</f>
        <v>11110</v>
      </c>
      <c r="BL100" s="105">
        <f>+upper!BL100</f>
        <v>11110</v>
      </c>
      <c r="BM100" s="105">
        <f>+upper!BM100</f>
        <v>11110</v>
      </c>
      <c r="BN100" s="105">
        <f>+upper!BN100</f>
        <v>11110</v>
      </c>
      <c r="BO100" s="105">
        <f>+upper!BO100</f>
        <v>11110</v>
      </c>
      <c r="BP100" s="105">
        <f>+upper!BP100</f>
        <v>11110</v>
      </c>
      <c r="BQ100" s="105">
        <f>+upper!BQ100</f>
        <v>11110</v>
      </c>
      <c r="BR100" s="105">
        <f>+upper!BR100</f>
        <v>11110</v>
      </c>
      <c r="BS100" s="105">
        <f>+upper!BS100</f>
        <v>11110</v>
      </c>
      <c r="BT100" s="105">
        <f>+upper!BT100</f>
        <v>11110</v>
      </c>
      <c r="BU100" s="105">
        <f>+upper!BU100</f>
        <v>11110</v>
      </c>
      <c r="BV100" s="105">
        <f>+upper!BV100</f>
        <v>11110</v>
      </c>
      <c r="BW100" s="105">
        <f>+upper!BW100</f>
        <v>11110</v>
      </c>
      <c r="BX100" s="105">
        <f>+upper!BX100</f>
        <v>11110</v>
      </c>
      <c r="BY100" s="105">
        <f>+upper!BY100</f>
        <v>11110</v>
      </c>
      <c r="BZ100" s="105">
        <f>+upper!BZ100</f>
        <v>11110</v>
      </c>
      <c r="CA100" s="105">
        <f>+upper!CA100</f>
        <v>11110</v>
      </c>
    </row>
    <row r="101" spans="1:79" x14ac:dyDescent="0.2">
      <c r="A101" s="9">
        <f>+data!B103</f>
        <v>364</v>
      </c>
      <c r="B101" s="105">
        <f>+upper!B101</f>
        <v>0</v>
      </c>
      <c r="C101" s="105">
        <f>+upper!C101</f>
        <v>0</v>
      </c>
      <c r="D101" s="105">
        <f>+upper!D101</f>
        <v>0</v>
      </c>
      <c r="E101" s="105">
        <f>+upper!E101</f>
        <v>374.73983212708919</v>
      </c>
      <c r="F101" s="105">
        <f>+upper!F101</f>
        <v>1011.6398002714694</v>
      </c>
      <c r="G101" s="105">
        <f>+upper!G101</f>
        <v>1885.7865996360251</v>
      </c>
      <c r="H101" s="105">
        <f>+upper!H101</f>
        <v>3259.8243635815757</v>
      </c>
      <c r="I101" s="105">
        <f>+upper!I101</f>
        <v>4599.1627521858218</v>
      </c>
      <c r="J101" s="105">
        <f>+upper!J101</f>
        <v>5903.6633014348154</v>
      </c>
      <c r="K101" s="105">
        <f>+upper!K101</f>
        <v>7173.1882016401596</v>
      </c>
      <c r="L101" s="105">
        <f>+upper!L101</f>
        <v>14160.168911461971</v>
      </c>
      <c r="M101" s="105">
        <f>+upper!M101</f>
        <v>14503.895551856285</v>
      </c>
      <c r="N101" s="105">
        <f>+upper!N101</f>
        <v>14827.861728682641</v>
      </c>
      <c r="O101" s="105">
        <f>+upper!O101</f>
        <v>15132.060766261073</v>
      </c>
      <c r="P101" s="105">
        <f>+upper!P101</f>
        <v>15416.485991902195</v>
      </c>
      <c r="Q101" s="105">
        <f>+upper!Q101</f>
        <v>15681.130735904382</v>
      </c>
      <c r="R101" s="105">
        <f>+upper!R101</f>
        <v>15925.988331551054</v>
      </c>
      <c r="S101" s="105">
        <f>+upper!S101</f>
        <v>14223.345894917586</v>
      </c>
      <c r="T101" s="105">
        <f>+upper!T101</f>
        <v>12573.917483599094</v>
      </c>
      <c r="U101" s="105">
        <f>+upper!U101</f>
        <v>12932.65780098349</v>
      </c>
      <c r="V101" s="105">
        <f>+upper!V101</f>
        <v>13267.652294571128</v>
      </c>
      <c r="W101" s="105">
        <f>+upper!W101</f>
        <v>13723.349280063441</v>
      </c>
      <c r="X101" s="105">
        <f>+upper!X101</f>
        <v>14149.359024374347</v>
      </c>
      <c r="Y101" s="105">
        <f>+upper!Y101</f>
        <v>9697.1143605009256</v>
      </c>
      <c r="Z101" s="105">
        <f>+upper!Z101</f>
        <v>10167.461486522601</v>
      </c>
      <c r="AA101" s="105">
        <f>+upper!AA101</f>
        <v>10608.114758245809</v>
      </c>
      <c r="AB101" s="105">
        <f>+upper!AB101</f>
        <v>12963.604934662551</v>
      </c>
      <c r="AC101" s="105">
        <f>+upper!AC101</f>
        <v>12666.999798242667</v>
      </c>
      <c r="AD101" s="105">
        <f>+upper!AD101</f>
        <v>13097.192480670748</v>
      </c>
      <c r="AE101" s="105">
        <f>+upper!AE101</f>
        <v>13266.380691826726</v>
      </c>
      <c r="AF101" s="105">
        <f>+upper!AF101</f>
        <v>13436.866242564807</v>
      </c>
      <c r="AG101" s="105">
        <f>+upper!AG101</f>
        <v>13608.628314970105</v>
      </c>
      <c r="AH101" s="105">
        <f>+upper!AH101</f>
        <v>13781.644629913935</v>
      </c>
      <c r="AI101" s="105">
        <f>+upper!AI101</f>
        <v>13955.891394550672</v>
      </c>
      <c r="AJ101" s="105">
        <f>+upper!AJ101</f>
        <v>14131.343248247431</v>
      </c>
      <c r="AK101" s="105">
        <f>+upper!AK101</f>
        <v>14307.973206903434</v>
      </c>
      <c r="AL101" s="105">
        <f>+upper!AL101</f>
        <v>14485.752605615267</v>
      </c>
      <c r="AM101" s="105">
        <f>+upper!AM101</f>
        <v>14664.651039643053</v>
      </c>
      <c r="AN101" s="105">
        <f>+upper!AN101</f>
        <v>14844.636303631136</v>
      </c>
      <c r="AO101" s="105">
        <f>+upper!AO101</f>
        <v>15025.674329035912</v>
      </c>
      <c r="AP101" s="105">
        <f>+upper!AP101</f>
        <v>15735.133710828934</v>
      </c>
      <c r="AQ101" s="105">
        <f>+upper!AQ101</f>
        <v>16429.568254015197</v>
      </c>
      <c r="AR101" s="105">
        <f>+upper!AR101</f>
        <v>17108.977456539113</v>
      </c>
      <c r="AS101" s="105">
        <f>+upper!AS101</f>
        <v>17773.360816367338</v>
      </c>
      <c r="AT101" s="105">
        <f>+upper!AT101</f>
        <v>18422.717831488968</v>
      </c>
      <c r="AU101" s="105">
        <f>+upper!AU101</f>
        <v>21049.29687174808</v>
      </c>
      <c r="AV101" s="105">
        <f>+upper!AV101</f>
        <v>23623.654134712709</v>
      </c>
      <c r="AW101" s="105">
        <f>+upper!AW101</f>
        <v>25500.839639173537</v>
      </c>
      <c r="AX101" s="105">
        <f>+upper!AX101</f>
        <v>27495.790043962908</v>
      </c>
      <c r="AY101" s="105">
        <f>+upper!AY101</f>
        <v>29474.786017253173</v>
      </c>
      <c r="AZ101" s="105">
        <f>+upper!AZ101</f>
        <v>31437.827024229369</v>
      </c>
      <c r="BA101" s="105">
        <f>+upper!BA101</f>
        <v>33384.912530100322</v>
      </c>
      <c r="BB101" s="105">
        <f>+upper!BB101</f>
        <v>35316.042000098758</v>
      </c>
      <c r="BC101" s="105">
        <f>+upper!BC101</f>
        <v>45144</v>
      </c>
      <c r="BD101" s="105">
        <f>+upper!BD101</f>
        <v>44968</v>
      </c>
      <c r="BE101" s="105">
        <f>+upper!BE101</f>
        <v>44792</v>
      </c>
      <c r="BF101" s="105">
        <f>+upper!BF101</f>
        <v>45630</v>
      </c>
      <c r="BG101" s="105">
        <f>+upper!BG101</f>
        <v>47066</v>
      </c>
      <c r="BH101" s="105">
        <f>+upper!BH101</f>
        <v>47066</v>
      </c>
      <c r="BI101" s="105">
        <f>+upper!BI101</f>
        <v>47066</v>
      </c>
      <c r="BJ101" s="105">
        <f>+upper!BJ101</f>
        <v>47066</v>
      </c>
      <c r="BK101" s="105">
        <f>+upper!BK101</f>
        <v>47066</v>
      </c>
      <c r="BL101" s="105">
        <f>+upper!BL101</f>
        <v>29819.24</v>
      </c>
      <c r="BM101" s="105">
        <f>+upper!BM101</f>
        <v>29819.24</v>
      </c>
      <c r="BN101" s="105">
        <f>+upper!BN101</f>
        <v>29819.24</v>
      </c>
      <c r="BO101" s="105">
        <f>+upper!BO101</f>
        <v>29798.03</v>
      </c>
      <c r="BP101" s="105">
        <f>+upper!BP101</f>
        <v>29784.9</v>
      </c>
      <c r="BQ101" s="105">
        <f>+upper!BQ101</f>
        <v>29781.87</v>
      </c>
      <c r="BR101" s="105">
        <f>+upper!BR101</f>
        <v>29771.77</v>
      </c>
      <c r="BS101" s="105">
        <f>+upper!BS101</f>
        <v>29771.77</v>
      </c>
      <c r="BT101" s="105">
        <f>+upper!BT101</f>
        <v>29756.014000000003</v>
      </c>
      <c r="BU101" s="105">
        <f>+upper!BU101</f>
        <v>29751.435333333335</v>
      </c>
      <c r="BV101" s="105">
        <f>+upper!BV101</f>
        <v>29745.137422222226</v>
      </c>
      <c r="BW101" s="105">
        <f>+upper!BW101</f>
        <v>29736.95717037037</v>
      </c>
      <c r="BX101" s="105">
        <f>+upper!BX101</f>
        <v>29729.659932839502</v>
      </c>
      <c r="BY101" s="105">
        <f>+upper!BY101</f>
        <v>29721.093769547322</v>
      </c>
      <c r="BZ101" s="105">
        <f>+upper!BZ101</f>
        <v>29715.23884415911</v>
      </c>
      <c r="CA101" s="105">
        <f>+upper!CA101</f>
        <v>29707.212681269302</v>
      </c>
    </row>
    <row r="102" spans="1:79" x14ac:dyDescent="0.2">
      <c r="A102" s="9">
        <f>+data!B104</f>
        <v>368</v>
      </c>
      <c r="B102" s="105">
        <f>+upper!B102</f>
        <v>0</v>
      </c>
      <c r="C102" s="105">
        <f>+upper!C102</f>
        <v>0</v>
      </c>
      <c r="D102" s="105">
        <f>+upper!D102</f>
        <v>0</v>
      </c>
      <c r="E102" s="105">
        <f>+upper!E102</f>
        <v>48.778601470430992</v>
      </c>
      <c r="F102" s="105">
        <f>+upper!F102</f>
        <v>53.988637958415602</v>
      </c>
      <c r="G102" s="105">
        <f>+upper!G102</f>
        <v>97.618801410799236</v>
      </c>
      <c r="H102" s="105">
        <f>+upper!H102</f>
        <v>291.1358597937031</v>
      </c>
      <c r="I102" s="105">
        <f>+upper!I102</f>
        <v>482.20738058868307</v>
      </c>
      <c r="J102" s="105">
        <f>+upper!J102</f>
        <v>838.32161889621193</v>
      </c>
      <c r="K102" s="105">
        <f>+upper!K102</f>
        <v>1189.327326953902</v>
      </c>
      <c r="L102" s="105">
        <f>+upper!L102</f>
        <v>944.56213292067491</v>
      </c>
      <c r="M102" s="105">
        <f>+upper!M102</f>
        <v>975.78757961585791</v>
      </c>
      <c r="N102" s="105">
        <f>+upper!N102</f>
        <v>1005.4641718916488</v>
      </c>
      <c r="O102" s="105">
        <f>+upper!O102</f>
        <v>988.64994929357522</v>
      </c>
      <c r="P102" s="105">
        <f>+upper!P102</f>
        <v>971.81103871636606</v>
      </c>
      <c r="Q102" s="105">
        <f>+upper!Q102</f>
        <v>911.54078743506045</v>
      </c>
      <c r="R102" s="105">
        <f>+upper!R102</f>
        <v>852.78123558571815</v>
      </c>
      <c r="S102" s="105">
        <f>+upper!S102</f>
        <v>1465.4606468792988</v>
      </c>
      <c r="T102" s="105">
        <f>+upper!T102</f>
        <v>2055.0216860850642</v>
      </c>
      <c r="U102" s="105">
        <f>+upper!U102</f>
        <v>1814.825369277595</v>
      </c>
      <c r="V102" s="105">
        <f>+upper!V102</f>
        <v>1582.294530751308</v>
      </c>
      <c r="W102" s="105">
        <f>+upper!W102</f>
        <v>1357.4458747987537</v>
      </c>
      <c r="X102" s="105">
        <f>+upper!X102</f>
        <v>1045.2713882430692</v>
      </c>
      <c r="Y102" s="105">
        <f>+upper!Y102</f>
        <v>744.68935919045964</v>
      </c>
      <c r="Z102" s="105">
        <f>+upper!Z102</f>
        <v>729.1593596893789</v>
      </c>
      <c r="AA102" s="105">
        <f>+upper!AA102</f>
        <v>713.60741945687755</v>
      </c>
      <c r="AB102" s="105">
        <f>+upper!AB102</f>
        <v>872.54197873244277</v>
      </c>
      <c r="AC102" s="105">
        <f>+upper!AC102</f>
        <v>682.43789457150353</v>
      </c>
      <c r="AD102" s="105">
        <f>+upper!AD102</f>
        <v>677.13776900242101</v>
      </c>
      <c r="AE102" s="105">
        <f>+upper!AE102</f>
        <v>671.83508199108155</v>
      </c>
      <c r="AF102" s="105">
        <f>+upper!AF102</f>
        <v>666.52983331294172</v>
      </c>
      <c r="AG102" s="105">
        <f>+upper!AG102</f>
        <v>661.22202274348922</v>
      </c>
      <c r="AH102" s="105">
        <f>+upper!AH102</f>
        <v>655.91165005824791</v>
      </c>
      <c r="AI102" s="105">
        <f>+upper!AI102</f>
        <v>650.59871503277452</v>
      </c>
      <c r="AJ102" s="105">
        <f>+upper!AJ102</f>
        <v>645.28321744266066</v>
      </c>
      <c r="AK102" s="105">
        <f>+upper!AK102</f>
        <v>639.96515706353193</v>
      </c>
      <c r="AL102" s="105">
        <f>+upper!AL102</f>
        <v>634.64453367104772</v>
      </c>
      <c r="AM102" s="105">
        <f>+upper!AM102</f>
        <v>629.32134704090095</v>
      </c>
      <c r="AN102" s="105">
        <f>+upper!AN102</f>
        <v>656.72643121254225</v>
      </c>
      <c r="AO102" s="105">
        <f>+upper!AO102</f>
        <v>685.27218332302027</v>
      </c>
      <c r="AP102" s="105">
        <f>+upper!AP102</f>
        <v>715.00271710351296</v>
      </c>
      <c r="AQ102" s="105">
        <f>+upper!AQ102</f>
        <v>745.96362787767339</v>
      </c>
      <c r="AR102" s="105">
        <f>+upper!AR102</f>
        <v>778.20202620400528</v>
      </c>
      <c r="AS102" s="105">
        <f>+upper!AS102</f>
        <v>811.76657094932443</v>
      </c>
      <c r="AT102" s="105">
        <f>+upper!AT102</f>
        <v>919.28243035190155</v>
      </c>
      <c r="AU102" s="105">
        <f>+upper!AU102</f>
        <v>1040.9491521370462</v>
      </c>
      <c r="AV102" s="105">
        <f>+upper!AV102</f>
        <v>1178.6154546547223</v>
      </c>
      <c r="AW102" s="105">
        <f>+upper!AW102</f>
        <v>1334.3694421472944</v>
      </c>
      <c r="AX102" s="105">
        <f>+upper!AX102</f>
        <v>1519.2840907302996</v>
      </c>
      <c r="AY102" s="105">
        <f>+upper!AY102</f>
        <v>1681.7486175770036</v>
      </c>
      <c r="AZ102" s="105">
        <f>+upper!AZ102</f>
        <v>1753.0037374832661</v>
      </c>
      <c r="BA102" s="105">
        <f>+upper!BA102</f>
        <v>2508.9290028403639</v>
      </c>
      <c r="BB102" s="105">
        <f>+upper!BB102</f>
        <v>3221.3678843923353</v>
      </c>
      <c r="BC102" s="105">
        <f>+upper!BC102</f>
        <v>4206.6000000000004</v>
      </c>
      <c r="BD102" s="105">
        <f>+upper!BD102</f>
        <v>4088</v>
      </c>
      <c r="BE102" s="105">
        <f>+upper!BE102</f>
        <v>4072</v>
      </c>
      <c r="BF102" s="105">
        <f>+upper!BF102</f>
        <v>4056</v>
      </c>
      <c r="BG102" s="105">
        <f>+upper!BG102</f>
        <v>4040</v>
      </c>
      <c r="BH102" s="105">
        <f>+upper!BH102</f>
        <v>4040</v>
      </c>
      <c r="BI102" s="105">
        <f>+upper!BI102</f>
        <v>4040</v>
      </c>
      <c r="BJ102" s="105">
        <f>+upper!BJ102</f>
        <v>4040</v>
      </c>
      <c r="BK102" s="105">
        <f>+upper!BK102</f>
        <v>4040</v>
      </c>
      <c r="BL102" s="105">
        <f>+upper!BL102</f>
        <v>4040</v>
      </c>
      <c r="BM102" s="105">
        <f>+upper!BM102</f>
        <v>4040</v>
      </c>
      <c r="BN102" s="105">
        <f>+upper!BN102</f>
        <v>4040</v>
      </c>
      <c r="BO102" s="105">
        <f>+upper!BO102</f>
        <v>4040</v>
      </c>
      <c r="BP102" s="105">
        <f>+upper!BP102</f>
        <v>4040</v>
      </c>
      <c r="BQ102" s="105">
        <f>+upper!BQ102</f>
        <v>4040</v>
      </c>
      <c r="BR102" s="105">
        <f>+upper!BR102</f>
        <v>4040</v>
      </c>
      <c r="BS102" s="105">
        <f>+upper!BS102</f>
        <v>4040</v>
      </c>
      <c r="BT102" s="105">
        <f>+upper!BT102</f>
        <v>4040</v>
      </c>
      <c r="BU102" s="105">
        <f>+upper!BU102</f>
        <v>4040</v>
      </c>
      <c r="BV102" s="105">
        <f>+upper!BV102</f>
        <v>4040</v>
      </c>
      <c r="BW102" s="105">
        <f>+upper!BW102</f>
        <v>4040</v>
      </c>
      <c r="BX102" s="105">
        <f>+upper!BX102</f>
        <v>4040</v>
      </c>
      <c r="BY102" s="105">
        <f>+upper!BY102</f>
        <v>4040</v>
      </c>
      <c r="BZ102" s="105">
        <f>+upper!BZ102</f>
        <v>4040</v>
      </c>
      <c r="CA102" s="105">
        <f>+upper!CA102</f>
        <v>4040</v>
      </c>
    </row>
    <row r="103" spans="1:79" x14ac:dyDescent="0.2">
      <c r="A103" s="9">
        <f>+data!B105</f>
        <v>372</v>
      </c>
      <c r="B103" s="105">
        <f>+upper!B103</f>
        <v>0</v>
      </c>
      <c r="C103" s="105">
        <f>+upper!C103</f>
        <v>0</v>
      </c>
      <c r="D103" s="105">
        <f>+upper!D103</f>
        <v>0</v>
      </c>
      <c r="E103" s="105">
        <f>+upper!E103</f>
        <v>0</v>
      </c>
      <c r="F103" s="105">
        <f>+upper!F103</f>
        <v>0</v>
      </c>
      <c r="G103" s="105">
        <f>+upper!G103</f>
        <v>9.2207188311585836E-2</v>
      </c>
      <c r="H103" s="105">
        <f>+upper!H103</f>
        <v>0.36391103653639212</v>
      </c>
      <c r="I103" s="105">
        <f>+upper!I103</f>
        <v>1.4359732793057634</v>
      </c>
      <c r="J103" s="105">
        <f>+upper!J103</f>
        <v>5.6652096498638338</v>
      </c>
      <c r="K103" s="105">
        <f>+upper!K103</f>
        <v>22.346104730018457</v>
      </c>
      <c r="L103" s="105">
        <f>+upper!L103</f>
        <v>88.125483442326299</v>
      </c>
      <c r="M103" s="105">
        <f>+upper!M103</f>
        <v>176.8252711842253</v>
      </c>
      <c r="N103" s="105">
        <f>+upper!N103</f>
        <v>184.73917620742765</v>
      </c>
      <c r="O103" s="105">
        <f>+upper!O103</f>
        <v>192.94889558783757</v>
      </c>
      <c r="P103" s="105">
        <f>+upper!P103</f>
        <v>201.46032194639443</v>
      </c>
      <c r="Q103" s="105">
        <f>+upper!Q103</f>
        <v>210.27891819265375</v>
      </c>
      <c r="R103" s="105">
        <f>+upper!R103</f>
        <v>219.40964011317666</v>
      </c>
      <c r="S103" s="105">
        <f>+upper!S103</f>
        <v>421.82894761411802</v>
      </c>
      <c r="T103" s="105">
        <f>+upper!T103</f>
        <v>710.4981293212669</v>
      </c>
      <c r="U103" s="105">
        <f>+upper!U103</f>
        <v>1011.6719937545387</v>
      </c>
      <c r="V103" s="105">
        <f>+upper!V103</f>
        <v>1107.2058226890758</v>
      </c>
      <c r="W103" s="105">
        <f>+upper!W103</f>
        <v>1840.9372601307191</v>
      </c>
      <c r="X103" s="105">
        <f>+upper!X103</f>
        <v>2141.0385016339869</v>
      </c>
      <c r="Y103" s="105">
        <f>+upper!Y103</f>
        <v>2059.1927084967319</v>
      </c>
      <c r="Z103" s="105">
        <f>+upper!Z103</f>
        <v>1743.6712450980392</v>
      </c>
      <c r="AA103" s="105">
        <f>+upper!AA103</f>
        <v>1642.187733478577</v>
      </c>
      <c r="AB103" s="105">
        <f>+upper!AB103</f>
        <v>2042.4380443218952</v>
      </c>
      <c r="AC103" s="105">
        <f>+upper!AC103</f>
        <v>3877.8664529914522</v>
      </c>
      <c r="AD103" s="105">
        <f>+upper!AD103</f>
        <v>4342.7909194248032</v>
      </c>
      <c r="AE103" s="105">
        <f>+upper!AE103</f>
        <v>4087.0810522453789</v>
      </c>
      <c r="AF103" s="105">
        <f>+upper!AF103</f>
        <v>3814.7829638732592</v>
      </c>
      <c r="AG103" s="105">
        <f>+upper!AG103</f>
        <v>3525.2708585519485</v>
      </c>
      <c r="AH103" s="105">
        <f>+upper!AH103</f>
        <v>3217.9028915964586</v>
      </c>
      <c r="AI103" s="105">
        <f>+upper!AI103</f>
        <v>3074.0839634406675</v>
      </c>
      <c r="AJ103" s="105">
        <f>+upper!AJ103</f>
        <v>2930.2652069430756</v>
      </c>
      <c r="AK103" s="105">
        <f>+upper!AK103</f>
        <v>3117.7584469147841</v>
      </c>
      <c r="AL103" s="105">
        <f>+upper!AL103</f>
        <v>3523.7708909708153</v>
      </c>
      <c r="AM103" s="105">
        <f>+upper!AM103</f>
        <v>3585.216910744954</v>
      </c>
      <c r="AN103" s="105">
        <f>+upper!AN103</f>
        <v>4454.9935123290361</v>
      </c>
      <c r="AO103" s="105">
        <f>+upper!AO103</f>
        <v>5641.7263363850552</v>
      </c>
      <c r="AP103" s="105">
        <f>+upper!AP103</f>
        <v>6617.4182430210785</v>
      </c>
      <c r="AQ103" s="105">
        <f>+upper!AQ103</f>
        <v>7475.5916938947666</v>
      </c>
      <c r="AR103" s="105">
        <f>+upper!AR103</f>
        <v>6494.7535989638154</v>
      </c>
      <c r="AS103" s="105">
        <f>+upper!AS103</f>
        <v>5775.2206729251147</v>
      </c>
      <c r="AT103" s="105">
        <f>+upper!AT103</f>
        <v>5630.1024928100005</v>
      </c>
      <c r="AU103" s="105">
        <f>+upper!AU103</f>
        <v>5643.9068058360317</v>
      </c>
      <c r="AV103" s="105">
        <f>+upper!AV103</f>
        <v>5328.9346272154717</v>
      </c>
      <c r="AW103" s="105">
        <f>+upper!AW103</f>
        <v>5243.0480324277905</v>
      </c>
      <c r="AX103" s="105">
        <f>+upper!AX103</f>
        <v>5362.4017644616761</v>
      </c>
      <c r="AY103" s="105">
        <f>+upper!AY103</f>
        <v>5547.9559652124772</v>
      </c>
      <c r="AZ103" s="105">
        <f>+upper!AZ103</f>
        <v>3866.6825606455382</v>
      </c>
      <c r="BA103" s="105">
        <f>+upper!BA103</f>
        <v>4050.950055507074</v>
      </c>
      <c r="BB103" s="105">
        <f>+upper!BB103</f>
        <v>4208.6327777487722</v>
      </c>
      <c r="BC103" s="105">
        <f>+upper!BC103</f>
        <v>4152.2219999999998</v>
      </c>
      <c r="BD103" s="105">
        <f>+upper!BD103</f>
        <v>4381.3140000000003</v>
      </c>
      <c r="BE103" s="105">
        <f>+upper!BE103</f>
        <v>4700.1059999999998</v>
      </c>
      <c r="BF103" s="105">
        <f>+upper!BF103</f>
        <v>4669.47</v>
      </c>
      <c r="BG103" s="105">
        <f>+upper!BG103</f>
        <v>3366.33</v>
      </c>
      <c r="BH103" s="105">
        <f>+upper!BH103</f>
        <v>3252.2</v>
      </c>
      <c r="BI103" s="105">
        <f>+upper!BI103</f>
        <v>3225.94</v>
      </c>
      <c r="BJ103" s="105">
        <f>+upper!BJ103</f>
        <v>3217.86</v>
      </c>
      <c r="BK103" s="105">
        <f>+upper!BK103</f>
        <v>3128.98</v>
      </c>
      <c r="BL103" s="105">
        <f>+upper!BL103</f>
        <v>3146.15</v>
      </c>
      <c r="BM103" s="105">
        <f>+upper!BM103</f>
        <v>3135.04</v>
      </c>
      <c r="BN103" s="105">
        <f>+upper!BN103</f>
        <v>3245.13</v>
      </c>
      <c r="BO103" s="105">
        <f>+upper!BO103</f>
        <v>3127.364</v>
      </c>
      <c r="BP103" s="105">
        <f>+upper!BP103</f>
        <v>3127.9700000000003</v>
      </c>
      <c r="BQ103" s="105">
        <f>+upper!BQ103</f>
        <v>3590.55</v>
      </c>
      <c r="BR103" s="105">
        <f>+upper!BR103</f>
        <v>3526.92</v>
      </c>
      <c r="BS103" s="105">
        <f>+upper!BS103</f>
        <v>3395.62</v>
      </c>
      <c r="BT103" s="105">
        <f>+upper!BT103</f>
        <v>3576.9621333333575</v>
      </c>
      <c r="BU103" s="105">
        <f>+upper!BU103</f>
        <v>3689.6287555555659</v>
      </c>
      <c r="BV103" s="105">
        <f>+upper!BV103</f>
        <v>3748.2314992592774</v>
      </c>
      <c r="BW103" s="105">
        <f>+upper!BW103</f>
        <v>3733.7729876543435</v>
      </c>
      <c r="BX103" s="105">
        <f>+upper!BX103</f>
        <v>3832.3325017942657</v>
      </c>
      <c r="BY103" s="105">
        <f>+upper!BY103</f>
        <v>3934.0177611632867</v>
      </c>
      <c r="BZ103" s="105">
        <f>+upper!BZ103</f>
        <v>3972.3840264194264</v>
      </c>
      <c r="CA103" s="105">
        <f>+upper!CA103</f>
        <v>4025.3640540581355</v>
      </c>
    </row>
    <row r="104" spans="1:79" x14ac:dyDescent="0.2">
      <c r="A104" s="9">
        <f>+data!B106</f>
        <v>376</v>
      </c>
      <c r="B104" s="105">
        <f>+upper!B104</f>
        <v>0</v>
      </c>
      <c r="C104" s="105">
        <f>+upper!C104</f>
        <v>0</v>
      </c>
      <c r="D104" s="105">
        <f>+upper!D104</f>
        <v>0</v>
      </c>
      <c r="E104" s="105">
        <f>+upper!E104</f>
        <v>17.633721751583511</v>
      </c>
      <c r="F104" s="105">
        <f>+upper!F104</f>
        <v>25.099027876837543</v>
      </c>
      <c r="G104" s="105">
        <f>+upper!G104</f>
        <v>35.530424594766359</v>
      </c>
      <c r="H104" s="105">
        <f>+upper!H104</f>
        <v>49.94132857262256</v>
      </c>
      <c r="I104" s="105">
        <f>+upper!I104</f>
        <v>69.522865022111361</v>
      </c>
      <c r="J104" s="105">
        <f>+upper!J104</f>
        <v>95.442851615711561</v>
      </c>
      <c r="K104" s="105">
        <f>+upper!K104</f>
        <v>128.17718925523172</v>
      </c>
      <c r="L104" s="105">
        <f>+upper!L104</f>
        <v>165.36196902262716</v>
      </c>
      <c r="M104" s="105">
        <f>+upper!M104</f>
        <v>239.68670283175391</v>
      </c>
      <c r="N104" s="105">
        <f>+upper!N104</f>
        <v>346.98681583059192</v>
      </c>
      <c r="O104" s="105">
        <f>+upper!O104</f>
        <v>501.63800488046286</v>
      </c>
      <c r="P104" s="105">
        <f>+upper!P104</f>
        <v>362.06366101055579</v>
      </c>
      <c r="Q104" s="105">
        <f>+upper!Q104</f>
        <v>260.8877482933014</v>
      </c>
      <c r="R104" s="105">
        <f>+upper!R104</f>
        <v>187.63302642968239</v>
      </c>
      <c r="S104" s="105">
        <f>+upper!S104</f>
        <v>134.66211140495696</v>
      </c>
      <c r="T104" s="105">
        <f>+upper!T104</f>
        <v>96.411918242640041</v>
      </c>
      <c r="U104" s="105">
        <f>+upper!U104</f>
        <v>84.129848516954198</v>
      </c>
      <c r="V104" s="105">
        <f>+upper!V104</f>
        <v>72.566627950029059</v>
      </c>
      <c r="W104" s="105">
        <f>+upper!W104</f>
        <v>70.867773586146683</v>
      </c>
      <c r="X104" s="105">
        <f>+upper!X104</f>
        <v>68.805103063886079</v>
      </c>
      <c r="Y104" s="105">
        <f>+upper!Y104</f>
        <v>66.33538868692051</v>
      </c>
      <c r="Z104" s="105">
        <f>+upper!Z104</f>
        <v>44.749676659313934</v>
      </c>
      <c r="AA104" s="105">
        <f>+upper!AA104</f>
        <v>51.332411142928692</v>
      </c>
      <c r="AB104" s="105">
        <f>+upper!AB104</f>
        <v>46.376929314283878</v>
      </c>
      <c r="AC104" s="105">
        <f>+upper!AC104</f>
        <v>32.688526104207078</v>
      </c>
      <c r="AD104" s="105">
        <f>+upper!AD104</f>
        <v>34.891375761684039</v>
      </c>
      <c r="AE104" s="105">
        <f>+upper!AE104</f>
        <v>36.972083660705287</v>
      </c>
      <c r="AF104" s="105">
        <f>+upper!AF104</f>
        <v>38.929147039988301</v>
      </c>
      <c r="AG104" s="105">
        <f>+upper!AG104</f>
        <v>40.760845770222495</v>
      </c>
      <c r="AH104" s="105">
        <f>+upper!AH104</f>
        <v>42.465207579821644</v>
      </c>
      <c r="AI104" s="105">
        <f>+upper!AI104</f>
        <v>44.03996601208415</v>
      </c>
      <c r="AJ104" s="105">
        <f>+upper!AJ104</f>
        <v>45.48250918364635</v>
      </c>
      <c r="AK104" s="105">
        <f>+upper!AK104</f>
        <v>46.789816780327037</v>
      </c>
      <c r="AL104" s="105">
        <f>+upper!AL104</f>
        <v>47.958381840421005</v>
      </c>
      <c r="AM104" s="105">
        <f>+upper!AM104</f>
        <v>48.984112617279727</v>
      </c>
      <c r="AN104" s="105">
        <f>+upper!AN104</f>
        <v>49.56732847631087</v>
      </c>
      <c r="AO104" s="105">
        <f>+upper!AO104</f>
        <v>50.586997256872145</v>
      </c>
      <c r="AP104" s="105">
        <f>+upper!AP104</f>
        <v>51.551895612246916</v>
      </c>
      <c r="AQ104" s="105">
        <f>+upper!AQ104</f>
        <v>52.447620981835243</v>
      </c>
      <c r="AR104" s="105">
        <f>+upper!AR104</f>
        <v>53.25684826517282</v>
      </c>
      <c r="AS104" s="105">
        <f>+upper!AS104</f>
        <v>53.958529401069576</v>
      </c>
      <c r="AT104" s="105">
        <f>+upper!AT104</f>
        <v>52.925444855748147</v>
      </c>
      <c r="AU104" s="105">
        <f>+upper!AU104</f>
        <v>51.750341598937652</v>
      </c>
      <c r="AV104" s="105">
        <f>+upper!AV104</f>
        <v>50.40942878813852</v>
      </c>
      <c r="AW104" s="105">
        <f>+upper!AW104</f>
        <v>48.871437224224081</v>
      </c>
      <c r="AX104" s="105">
        <f>+upper!AX104</f>
        <v>47.36551331938864</v>
      </c>
      <c r="AY104" s="105">
        <f>+upper!AY104</f>
        <v>55.787128436267707</v>
      </c>
      <c r="AZ104" s="105">
        <f>+upper!AZ104</f>
        <v>64.973607607386896</v>
      </c>
      <c r="BA104" s="105">
        <f>+upper!BA104</f>
        <v>74.406302038720924</v>
      </c>
      <c r="BB104" s="105">
        <f>+upper!BB104</f>
        <v>82.825663348720525</v>
      </c>
      <c r="BC104" s="105">
        <f>+upper!BC104</f>
        <v>116.964</v>
      </c>
      <c r="BD104" s="105">
        <f>+upper!BD104</f>
        <v>118.55200000000001</v>
      </c>
      <c r="BE104" s="105">
        <f>+upper!BE104</f>
        <v>122.16</v>
      </c>
      <c r="BF104" s="105">
        <f>+upper!BF104</f>
        <v>150.072</v>
      </c>
      <c r="BG104" s="105">
        <f>+upper!BG104</f>
        <v>143.41999999999999</v>
      </c>
      <c r="BH104" s="105">
        <f>+upper!BH104</f>
        <v>136.35</v>
      </c>
      <c r="BI104" s="105">
        <f>+upper!BI104</f>
        <v>131.30000000000001</v>
      </c>
      <c r="BJ104" s="105">
        <f>+upper!BJ104</f>
        <v>132.31</v>
      </c>
      <c r="BK104" s="105">
        <f>+upper!BK104</f>
        <v>134.33000000000001</v>
      </c>
      <c r="BL104" s="105">
        <f>+upper!BL104</f>
        <v>135.34</v>
      </c>
      <c r="BM104" s="105">
        <f>+upper!BM104</f>
        <v>137.36000000000001</v>
      </c>
      <c r="BN104" s="105">
        <f>+upper!BN104</f>
        <v>138.37</v>
      </c>
      <c r="BO104" s="105">
        <f>+upper!BO104</f>
        <v>139.98599999999999</v>
      </c>
      <c r="BP104" s="105">
        <f>+upper!BP104</f>
        <v>141.4</v>
      </c>
      <c r="BQ104" s="105">
        <f>+upper!BQ104</f>
        <v>134.93600000000001</v>
      </c>
      <c r="BR104" s="105">
        <f>+upper!BR104</f>
        <v>138.37</v>
      </c>
      <c r="BS104" s="105">
        <f>+upper!BS104</f>
        <v>138.37</v>
      </c>
      <c r="BT104" s="105">
        <f>+upper!BT104</f>
        <v>137.44080000000017</v>
      </c>
      <c r="BU104" s="105">
        <f>+upper!BU104</f>
        <v>136.57893333333337</v>
      </c>
      <c r="BV104" s="105">
        <f>+upper!BV104</f>
        <v>136.19019555555568</v>
      </c>
      <c r="BW104" s="105">
        <f>+upper!BW104</f>
        <v>136.97784592592609</v>
      </c>
      <c r="BX104" s="105">
        <f>+upper!BX104</f>
        <v>135.88509076543221</v>
      </c>
      <c r="BY104" s="105">
        <f>+upper!BY104</f>
        <v>135.48692964609066</v>
      </c>
      <c r="BZ104" s="105">
        <f>+upper!BZ104</f>
        <v>135.32030962743497</v>
      </c>
      <c r="CA104" s="105">
        <f>+upper!CA104</f>
        <v>135.12365033379066</v>
      </c>
    </row>
    <row r="105" spans="1:79" x14ac:dyDescent="0.2">
      <c r="A105" s="9">
        <f>+data!B107</f>
        <v>380</v>
      </c>
      <c r="B105" s="105">
        <f>+upper!B105</f>
        <v>0</v>
      </c>
      <c r="C105" s="105">
        <f>+upper!C105</f>
        <v>0</v>
      </c>
      <c r="D105" s="105">
        <f>+upper!D105</f>
        <v>0</v>
      </c>
      <c r="E105" s="105">
        <f>+upper!E105</f>
        <v>0</v>
      </c>
      <c r="F105" s="105">
        <f>+upper!F105</f>
        <v>0</v>
      </c>
      <c r="G105" s="105">
        <f>+upper!G105</f>
        <v>63.100201106102134</v>
      </c>
      <c r="H105" s="105">
        <f>+upper!H105</f>
        <v>120.71678616372655</v>
      </c>
      <c r="I105" s="105">
        <f>+upper!I105</f>
        <v>229.58769253804462</v>
      </c>
      <c r="J105" s="105">
        <f>+upper!J105</f>
        <v>721.60382407399391</v>
      </c>
      <c r="K105" s="105">
        <f>+upper!K105</f>
        <v>1342.7836387743812</v>
      </c>
      <c r="L105" s="105">
        <f>+upper!L105</f>
        <v>4545.8134458158438</v>
      </c>
      <c r="M105" s="105">
        <f>+upper!M105</f>
        <v>4199.8204666503489</v>
      </c>
      <c r="N105" s="105">
        <f>+upper!N105</f>
        <v>3865.8505464176255</v>
      </c>
      <c r="O105" s="105">
        <f>+upper!O105</f>
        <v>3543.880671668087</v>
      </c>
      <c r="P105" s="105">
        <f>+upper!P105</f>
        <v>3233.8920283495372</v>
      </c>
      <c r="Q105" s="105">
        <f>+upper!Q105</f>
        <v>2096.3162957370923</v>
      </c>
      <c r="R105" s="105">
        <f>+upper!R105</f>
        <v>1019.2511330206751</v>
      </c>
      <c r="S105" s="105">
        <f>+upper!S105</f>
        <v>1477.6316935371387</v>
      </c>
      <c r="T105" s="105">
        <f>+upper!T105</f>
        <v>1901.0607804731912</v>
      </c>
      <c r="U105" s="105">
        <f>+upper!U105</f>
        <v>2059.8364218794982</v>
      </c>
      <c r="V105" s="105">
        <f>+upper!V105</f>
        <v>2287.5325255600842</v>
      </c>
      <c r="W105" s="105">
        <f>+upper!W105</f>
        <v>2740.9722342790878</v>
      </c>
      <c r="X105" s="105">
        <f>+upper!X105</f>
        <v>3425.1718815878739</v>
      </c>
      <c r="Y105" s="105">
        <f>+upper!Y105</f>
        <v>4794.6115967749665</v>
      </c>
      <c r="Z105" s="105">
        <f>+upper!Z105</f>
        <v>2906.1749618596573</v>
      </c>
      <c r="AA105" s="105">
        <f>+upper!AA105</f>
        <v>3075.258945113791</v>
      </c>
      <c r="AB105" s="105">
        <f>+upper!AB105</f>
        <v>4223.488116345382</v>
      </c>
      <c r="AC105" s="105">
        <f>+upper!AC105</f>
        <v>3930.5603995525985</v>
      </c>
      <c r="AD105" s="105">
        <f>+upper!AD105</f>
        <v>3988.1688634682278</v>
      </c>
      <c r="AE105" s="105">
        <f>+upper!AE105</f>
        <v>4059.720122404769</v>
      </c>
      <c r="AF105" s="105">
        <f>+upper!AF105</f>
        <v>4130.8966015316482</v>
      </c>
      <c r="AG105" s="105">
        <f>+upper!AG105</f>
        <v>4201.5066131059493</v>
      </c>
      <c r="AH105" s="105">
        <f>+upper!AH105</f>
        <v>4271.3321712221386</v>
      </c>
      <c r="AI105" s="105">
        <f>+upper!AI105</f>
        <v>4340.1246064838369</v>
      </c>
      <c r="AJ105" s="105">
        <f>+upper!AJ105</f>
        <v>4407.5991866574304</v>
      </c>
      <c r="AK105" s="105">
        <f>+upper!AK105</f>
        <v>4473.4284492377574</v>
      </c>
      <c r="AL105" s="105">
        <f>+upper!AL105</f>
        <v>4537.2338429257279</v>
      </c>
      <c r="AM105" s="105">
        <f>+upper!AM105</f>
        <v>4598.5751167918697</v>
      </c>
      <c r="AN105" s="105">
        <f>+upper!AN105</f>
        <v>4656.9366615353993</v>
      </c>
      <c r="AO105" s="105">
        <f>+upper!AO105</f>
        <v>4711.7096524930575</v>
      </c>
      <c r="AP105" s="105">
        <f>+upper!AP105</f>
        <v>4908.4841208692187</v>
      </c>
      <c r="AQ105" s="105">
        <f>+upper!AQ105</f>
        <v>5107.4785712048115</v>
      </c>
      <c r="AR105" s="105">
        <f>+upper!AR105</f>
        <v>5307.3193957292178</v>
      </c>
      <c r="AS105" s="105">
        <f>+upper!AS105</f>
        <v>5505.8806194390318</v>
      </c>
      <c r="AT105" s="105">
        <f>+upper!AT105</f>
        <v>5473.9146316014439</v>
      </c>
      <c r="AU105" s="105">
        <f>+upper!AU105</f>
        <v>5627.8041662021697</v>
      </c>
      <c r="AV105" s="105">
        <f>+upper!AV105</f>
        <v>5816.3572822618698</v>
      </c>
      <c r="AW105" s="105">
        <f>+upper!AW105</f>
        <v>5953.5497141215919</v>
      </c>
      <c r="AX105" s="105">
        <f>+upper!AX105</f>
        <v>6131.8842907004919</v>
      </c>
      <c r="AY105" s="105">
        <f>+upper!AY105</f>
        <v>6516.2231149269701</v>
      </c>
      <c r="AZ105" s="105">
        <f>+upper!AZ105</f>
        <v>6589.0581586570615</v>
      </c>
      <c r="BA105" s="105">
        <f>+upper!BA105</f>
        <v>6566.5389571890919</v>
      </c>
      <c r="BB105" s="105">
        <f>+upper!BB105</f>
        <v>6218.6977152782501</v>
      </c>
      <c r="BC105" s="105">
        <f>+upper!BC105</f>
        <v>5206.95</v>
      </c>
      <c r="BD105" s="105">
        <f>+upper!BD105</f>
        <v>5365.5</v>
      </c>
      <c r="BE105" s="105">
        <f>+upper!BE105</f>
        <v>5218.268</v>
      </c>
      <c r="BF105" s="105">
        <f>+upper!BF105</f>
        <v>4936.152</v>
      </c>
      <c r="BG105" s="105">
        <f>+upper!BG105</f>
        <v>4396.53</v>
      </c>
      <c r="BH105" s="105">
        <f>+upper!BH105</f>
        <v>4408.6499999999996</v>
      </c>
      <c r="BI105" s="105">
        <f>+upper!BI105</f>
        <v>4422.79</v>
      </c>
      <c r="BJ105" s="105">
        <f>+upper!BJ105</f>
        <v>4411.68</v>
      </c>
      <c r="BK105" s="105">
        <f>+upper!BK105</f>
        <v>4397.54</v>
      </c>
      <c r="BL105" s="105">
        <f>+upper!BL105</f>
        <v>4446.0200000000004</v>
      </c>
      <c r="BM105" s="105">
        <f>+upper!BM105</f>
        <v>4324.82</v>
      </c>
      <c r="BN105" s="105">
        <f>+upper!BN105</f>
        <v>4504.6000000000004</v>
      </c>
      <c r="BO105" s="105">
        <f>+upper!BO105</f>
        <v>4460.16</v>
      </c>
      <c r="BP105" s="105">
        <f>+upper!BP105</f>
        <v>4467.2300000000005</v>
      </c>
      <c r="BQ105" s="105">
        <f>+upper!BQ105</f>
        <v>4744.9800000000005</v>
      </c>
      <c r="BR105" s="105">
        <f>+upper!BR105</f>
        <v>4658.12</v>
      </c>
      <c r="BS105" s="105">
        <f>+upper!BS105</f>
        <v>4210.6899999999996</v>
      </c>
      <c r="BT105" s="105">
        <f>+upper!BT105</f>
        <v>4447.8380000000034</v>
      </c>
      <c r="BU105" s="105">
        <f>+upper!BU105</f>
        <v>4406.3606666666628</v>
      </c>
      <c r="BV105" s="105">
        <f>+upper!BV105</f>
        <v>4324.882844444438</v>
      </c>
      <c r="BW105" s="105">
        <f>+upper!BW105</f>
        <v>4203.6170074073843</v>
      </c>
      <c r="BX105" s="105">
        <f>+upper!BX105</f>
        <v>4178.1100434567725</v>
      </c>
      <c r="BY105" s="105">
        <f>+upper!BY105</f>
        <v>4197.5457020575905</v>
      </c>
      <c r="BZ105" s="105">
        <f>+upper!BZ105</f>
        <v>4087.3111243675949</v>
      </c>
      <c r="CA105" s="105">
        <f>+upper!CA105</f>
        <v>4032.6946211394156</v>
      </c>
    </row>
    <row r="106" spans="1:79" x14ac:dyDescent="0.2">
      <c r="A106" s="9">
        <f>+data!B108</f>
        <v>384</v>
      </c>
      <c r="B106" s="105">
        <f>+upper!B106</f>
        <v>0</v>
      </c>
      <c r="C106" s="105">
        <f>+upper!C106</f>
        <v>0</v>
      </c>
      <c r="D106" s="105">
        <f>+upper!D106</f>
        <v>0</v>
      </c>
      <c r="E106" s="105">
        <f>+upper!E106</f>
        <v>0</v>
      </c>
      <c r="F106" s="105">
        <f>+upper!F106</f>
        <v>0</v>
      </c>
      <c r="G106" s="105">
        <f>+upper!G106</f>
        <v>130.40705576404102</v>
      </c>
      <c r="H106" s="105">
        <f>+upper!H106</f>
        <v>191.36366423106426</v>
      </c>
      <c r="I106" s="105">
        <f>+upper!I106</f>
        <v>278.16249060572511</v>
      </c>
      <c r="J106" s="105">
        <f>+upper!J106</f>
        <v>401.50881292605112</v>
      </c>
      <c r="K106" s="105">
        <f>+upper!K106</f>
        <v>576.4264996400575</v>
      </c>
      <c r="L106" s="105">
        <f>+upper!L106</f>
        <v>823.98526991956101</v>
      </c>
      <c r="M106" s="105">
        <f>+upper!M106</f>
        <v>928.93808412886926</v>
      </c>
      <c r="N106" s="105">
        <f>+upper!N106</f>
        <v>1046.9189303220819</v>
      </c>
      <c r="O106" s="105">
        <f>+upper!O106</f>
        <v>1179.4896181042911</v>
      </c>
      <c r="P106" s="105">
        <f>+upper!P106</f>
        <v>1328.3898605309316</v>
      </c>
      <c r="Q106" s="105">
        <f>+upper!Q106</f>
        <v>1495.5559047329289</v>
      </c>
      <c r="R106" s="105">
        <f>+upper!R106</f>
        <v>1683.1408114328424</v>
      </c>
      <c r="S106" s="105">
        <f>+upper!S106</f>
        <v>1893.5364684086303</v>
      </c>
      <c r="T106" s="105">
        <f>+upper!T106</f>
        <v>2129.3974128249547</v>
      </c>
      <c r="U106" s="105">
        <f>+upper!U106</f>
        <v>2393.6665224763769</v>
      </c>
      <c r="V106" s="105">
        <f>+upper!V106</f>
        <v>2689.6026152110198</v>
      </c>
      <c r="W106" s="105">
        <f>+upper!W106</f>
        <v>3020.8099677282189</v>
      </c>
      <c r="X106" s="105">
        <f>+upper!X106</f>
        <v>3391.2697278896026</v>
      </c>
      <c r="Y106" s="105">
        <f>+upper!Y106</f>
        <v>3805.3731466356885</v>
      </c>
      <c r="Z106" s="105">
        <f>+upper!Z106</f>
        <v>4267.9564941509279</v>
      </c>
      <c r="AA106" s="105">
        <f>+upper!AA106</f>
        <v>4784.33744719285</v>
      </c>
      <c r="AB106" s="105">
        <f>+upper!AB106</f>
        <v>5360.3526370676891</v>
      </c>
      <c r="AC106" s="105">
        <f>+upper!AC106</f>
        <v>6002.3959265159283</v>
      </c>
      <c r="AD106" s="105">
        <f>+upper!AD106</f>
        <v>5996.6057037025803</v>
      </c>
      <c r="AE106" s="105">
        <f>+upper!AE106</f>
        <v>5992.129265726453</v>
      </c>
      <c r="AF106" s="105">
        <f>+upper!AF106</f>
        <v>5989.1055743024299</v>
      </c>
      <c r="AG106" s="105">
        <f>+upper!AG106</f>
        <v>5987.6944288739223</v>
      </c>
      <c r="AH106" s="105">
        <f>+upper!AH106</f>
        <v>5988.0807058583687</v>
      </c>
      <c r="AI106" s="105">
        <f>+upper!AI106</f>
        <v>5990.4797138327312</v>
      </c>
      <c r="AJ106" s="105">
        <f>+upper!AJ106</f>
        <v>5995.1440326628644</v>
      </c>
      <c r="AK106" s="105">
        <f>+upper!AK106</f>
        <v>6002.3723532394733</v>
      </c>
      <c r="AL106" s="105">
        <f>+upper!AL106</f>
        <v>6012.5210555513258</v>
      </c>
      <c r="AM106" s="105">
        <f>+upper!AM106</f>
        <v>6026.0195983581716</v>
      </c>
      <c r="AN106" s="105">
        <f>+upper!AN106</f>
        <v>6043.3913146741988</v>
      </c>
      <c r="AO106" s="105">
        <f>+upper!AO106</f>
        <v>6065.2820368699977</v>
      </c>
      <c r="AP106" s="105">
        <f>+upper!AP106</f>
        <v>6092.500334542382</v>
      </c>
      <c r="AQ106" s="105">
        <f>+upper!AQ106</f>
        <v>6126.0754488903485</v>
      </c>
      <c r="AR106" s="105">
        <f>+upper!AR106</f>
        <v>6167.3430477445118</v>
      </c>
      <c r="AS106" s="105">
        <f>+upper!AS106</f>
        <v>6218.0763316876546</v>
      </c>
      <c r="AT106" s="105">
        <f>+upper!AT106</f>
        <v>6280.6942955071909</v>
      </c>
      <c r="AU106" s="105">
        <f>+upper!AU106</f>
        <v>6358.6081464557483</v>
      </c>
      <c r="AV106" s="105">
        <f>+upper!AV106</f>
        <v>6456.8310678312009</v>
      </c>
      <c r="AW106" s="105">
        <f>+upper!AW106</f>
        <v>6583.1308037173449</v>
      </c>
      <c r="AX106" s="105">
        <f>+upper!AX106</f>
        <v>6789.3649284570529</v>
      </c>
      <c r="AY106" s="105">
        <f>+upper!AY106</f>
        <v>7063.7324412184989</v>
      </c>
      <c r="AZ106" s="105">
        <f>+upper!AZ106</f>
        <v>7458.7555427704629</v>
      </c>
      <c r="BA106" s="105">
        <f>+upper!BA106</f>
        <v>8118.0593467097569</v>
      </c>
      <c r="BB106" s="105">
        <f>+upper!BB106</f>
        <v>9733.9429078741941</v>
      </c>
      <c r="BC106" s="105">
        <f>+upper!BC106</f>
        <v>13338</v>
      </c>
      <c r="BD106" s="105">
        <f>+upper!BD106</f>
        <v>13286</v>
      </c>
      <c r="BE106" s="105">
        <f>+upper!BE106</f>
        <v>13234</v>
      </c>
      <c r="BF106" s="105">
        <f>+upper!BF106</f>
        <v>13182</v>
      </c>
      <c r="BG106" s="105">
        <f>+upper!BG106</f>
        <v>13130</v>
      </c>
      <c r="BH106" s="105">
        <f>+upper!BH106</f>
        <v>13130</v>
      </c>
      <c r="BI106" s="105">
        <f>+upper!BI106</f>
        <v>13130</v>
      </c>
      <c r="BJ106" s="105">
        <f>+upper!BJ106</f>
        <v>13130</v>
      </c>
      <c r="BK106" s="105">
        <f>+upper!BK106</f>
        <v>13332</v>
      </c>
      <c r="BL106" s="105">
        <f>+upper!BL106</f>
        <v>13332</v>
      </c>
      <c r="BM106" s="105">
        <f>+upper!BM106</f>
        <v>13332</v>
      </c>
      <c r="BN106" s="105">
        <f>+upper!BN106</f>
        <v>13332</v>
      </c>
      <c r="BO106" s="105">
        <f>+upper!BO106</f>
        <v>13332</v>
      </c>
      <c r="BP106" s="105">
        <f>+upper!BP106</f>
        <v>13332</v>
      </c>
      <c r="BQ106" s="105">
        <f>+upper!BQ106</f>
        <v>13332</v>
      </c>
      <c r="BR106" s="105">
        <f>+upper!BR106</f>
        <v>13332</v>
      </c>
      <c r="BS106" s="105">
        <f>+upper!BS106</f>
        <v>13332</v>
      </c>
      <c r="BT106" s="105">
        <f>+upper!BT106</f>
        <v>13332</v>
      </c>
      <c r="BU106" s="105">
        <f>+upper!BU106</f>
        <v>13332</v>
      </c>
      <c r="BV106" s="105">
        <f>+upper!BV106</f>
        <v>13332</v>
      </c>
      <c r="BW106" s="105">
        <f>+upper!BW106</f>
        <v>13332</v>
      </c>
      <c r="BX106" s="105">
        <f>+upper!BX106</f>
        <v>13332</v>
      </c>
      <c r="BY106" s="105">
        <f>+upper!BY106</f>
        <v>13332</v>
      </c>
      <c r="BZ106" s="105">
        <f>+upper!BZ106</f>
        <v>13332</v>
      </c>
      <c r="CA106" s="105">
        <f>+upper!CA106</f>
        <v>13332</v>
      </c>
    </row>
    <row r="107" spans="1:79" x14ac:dyDescent="0.2">
      <c r="A107" s="9">
        <f>+data!B109</f>
        <v>388</v>
      </c>
      <c r="B107" s="105">
        <f>+upper!B107</f>
        <v>0</v>
      </c>
      <c r="C107" s="105">
        <f>+upper!C107</f>
        <v>0</v>
      </c>
      <c r="D107" s="105">
        <f>+upper!D107</f>
        <v>0</v>
      </c>
      <c r="E107" s="105">
        <f>+upper!E107</f>
        <v>0</v>
      </c>
      <c r="F107" s="105">
        <f>+upper!F107</f>
        <v>0</v>
      </c>
      <c r="G107" s="105">
        <f>+upper!G107</f>
        <v>0</v>
      </c>
      <c r="H107" s="105">
        <f>+upper!H107</f>
        <v>0</v>
      </c>
      <c r="I107" s="105">
        <f>+upper!I107</f>
        <v>0</v>
      </c>
      <c r="J107" s="105">
        <f>+upper!J107</f>
        <v>0</v>
      </c>
      <c r="K107" s="105">
        <f>+upper!K107</f>
        <v>0</v>
      </c>
      <c r="L107" s="105">
        <f>+upper!L107</f>
        <v>0</v>
      </c>
      <c r="M107" s="105">
        <f>+upper!M107</f>
        <v>0</v>
      </c>
      <c r="N107" s="105">
        <f>+upper!N107</f>
        <v>0</v>
      </c>
      <c r="O107" s="105">
        <f>+upper!O107</f>
        <v>0</v>
      </c>
      <c r="P107" s="105">
        <f>+upper!P107</f>
        <v>0</v>
      </c>
      <c r="Q107" s="105">
        <f>+upper!Q107</f>
        <v>0</v>
      </c>
      <c r="R107" s="105">
        <f>+upper!R107</f>
        <v>0</v>
      </c>
      <c r="S107" s="105">
        <f>+upper!S107</f>
        <v>0</v>
      </c>
      <c r="T107" s="105">
        <f>+upper!T107</f>
        <v>0</v>
      </c>
      <c r="U107" s="105">
        <f>+upper!U107</f>
        <v>0</v>
      </c>
      <c r="V107" s="105">
        <f>+upper!V107</f>
        <v>0</v>
      </c>
      <c r="W107" s="105">
        <f>+upper!W107</f>
        <v>0</v>
      </c>
      <c r="X107" s="105">
        <f>+upper!X107</f>
        <v>0</v>
      </c>
      <c r="Y107" s="105">
        <f>+upper!Y107</f>
        <v>0</v>
      </c>
      <c r="Z107" s="105">
        <f>+upper!Z107</f>
        <v>0</v>
      </c>
      <c r="AA107" s="105">
        <f>+upper!AA107</f>
        <v>0</v>
      </c>
      <c r="AB107" s="105">
        <f>+upper!AB107</f>
        <v>20.460901577787833</v>
      </c>
      <c r="AC107" s="105">
        <f>+upper!AC107</f>
        <v>13.225073790041746</v>
      </c>
      <c r="AD107" s="105">
        <f>+upper!AD107</f>
        <v>15.679614921704403</v>
      </c>
      <c r="AE107" s="105">
        <f>+upper!AE107</f>
        <v>18.577939470503793</v>
      </c>
      <c r="AF107" s="105">
        <f>+upper!AF107</f>
        <v>21.998621244175489</v>
      </c>
      <c r="AG107" s="105">
        <f>+upper!AG107</f>
        <v>26.033902619245048</v>
      </c>
      <c r="AH107" s="105">
        <f>+upper!AH107</f>
        <v>30.792035560968877</v>
      </c>
      <c r="AI107" s="105">
        <f>+upper!AI107</f>
        <v>36.400017873474702</v>
      </c>
      <c r="AJ107" s="105">
        <f>+upper!AJ107</f>
        <v>43.006790490617433</v>
      </c>
      <c r="AK107" s="105">
        <f>+upper!AK107</f>
        <v>50.786972425529775</v>
      </c>
      <c r="AL107" s="105">
        <f>+upper!AL107</f>
        <v>59.945222553600694</v>
      </c>
      <c r="AM107" s="105">
        <f>+upper!AM107</f>
        <v>70.721331988364028</v>
      </c>
      <c r="AN107" s="105">
        <f>+upper!AN107</f>
        <v>84.32104771692758</v>
      </c>
      <c r="AO107" s="105">
        <f>+upper!AO107</f>
        <v>88.416226534259664</v>
      </c>
      <c r="AP107" s="105">
        <f>+upper!AP107</f>
        <v>92.624350208064982</v>
      </c>
      <c r="AQ107" s="105">
        <f>+upper!AQ107</f>
        <v>96.947267014349421</v>
      </c>
      <c r="AR107" s="105">
        <f>+upper!AR107</f>
        <v>101.38680843187707</v>
      </c>
      <c r="AS107" s="105">
        <f>+upper!AS107</f>
        <v>96.666006353427846</v>
      </c>
      <c r="AT107" s="105">
        <f>+upper!AT107</f>
        <v>101.23449013346509</v>
      </c>
      <c r="AU107" s="105">
        <f>+upper!AU107</f>
        <v>105.45625893273169</v>
      </c>
      <c r="AV107" s="105">
        <f>+upper!AV107</f>
        <v>109.17810852793286</v>
      </c>
      <c r="AW107" s="105">
        <f>+upper!AW107</f>
        <v>112.2148734706869</v>
      </c>
      <c r="AX107" s="105">
        <f>+upper!AX107</f>
        <v>115.0036685213653</v>
      </c>
      <c r="AY107" s="105">
        <f>+upper!AY107</f>
        <v>117.21430527516559</v>
      </c>
      <c r="AZ107" s="105">
        <f>+upper!AZ107</f>
        <v>144.01618753387316</v>
      </c>
      <c r="BA107" s="105">
        <f>+upper!BA107</f>
        <v>175.90510201830136</v>
      </c>
      <c r="BB107" s="105">
        <f>+upper!BB107</f>
        <v>213.76364930562963</v>
      </c>
      <c r="BC107" s="105">
        <f>+upper!BC107</f>
        <v>263.68200000000002</v>
      </c>
      <c r="BD107" s="105">
        <f>+upper!BD107</f>
        <v>262.654</v>
      </c>
      <c r="BE107" s="105">
        <f>+upper!BE107</f>
        <v>261.62599999999998</v>
      </c>
      <c r="BF107" s="105">
        <f>+upper!BF107</f>
        <v>260.59800000000001</v>
      </c>
      <c r="BG107" s="105">
        <f>+upper!BG107</f>
        <v>231.29</v>
      </c>
      <c r="BH107" s="105">
        <f>+upper!BH107</f>
        <v>231.29</v>
      </c>
      <c r="BI107" s="105">
        <f>+upper!BI107</f>
        <v>231.29</v>
      </c>
      <c r="BJ107" s="105">
        <f>+upper!BJ107</f>
        <v>231.29</v>
      </c>
      <c r="BK107" s="105">
        <f>+upper!BK107</f>
        <v>231.29</v>
      </c>
      <c r="BL107" s="105">
        <f>+upper!BL107</f>
        <v>231.29</v>
      </c>
      <c r="BM107" s="105">
        <f>+upper!BM107</f>
        <v>231.29</v>
      </c>
      <c r="BN107" s="105">
        <f>+upper!BN107</f>
        <v>231.29</v>
      </c>
      <c r="BO107" s="105">
        <f>+upper!BO107</f>
        <v>231.29</v>
      </c>
      <c r="BP107" s="105">
        <f>+upper!BP107</f>
        <v>231.29</v>
      </c>
      <c r="BQ107" s="105">
        <f>+upper!BQ107</f>
        <v>231.29</v>
      </c>
      <c r="BR107" s="105">
        <f>+upper!BR107</f>
        <v>231.29</v>
      </c>
      <c r="BS107" s="105">
        <f>+upper!BS107</f>
        <v>231.29</v>
      </c>
      <c r="BT107" s="105">
        <f>+upper!BT107</f>
        <v>231.29</v>
      </c>
      <c r="BU107" s="105">
        <f>+upper!BU107</f>
        <v>231.29</v>
      </c>
      <c r="BV107" s="105">
        <f>+upper!BV107</f>
        <v>231.29</v>
      </c>
      <c r="BW107" s="105">
        <f>+upper!BW107</f>
        <v>231.29</v>
      </c>
      <c r="BX107" s="105">
        <f>+upper!BX107</f>
        <v>231.29</v>
      </c>
      <c r="BY107" s="105">
        <f>+upper!BY107</f>
        <v>231.29</v>
      </c>
      <c r="BZ107" s="105">
        <f>+upper!BZ107</f>
        <v>231.29</v>
      </c>
      <c r="CA107" s="105">
        <f>+upper!CA107</f>
        <v>231.29</v>
      </c>
    </row>
    <row r="108" spans="1:79" x14ac:dyDescent="0.2">
      <c r="A108" s="9">
        <f>+data!B110</f>
        <v>392</v>
      </c>
      <c r="B108" s="105">
        <f>+upper!B108</f>
        <v>0</v>
      </c>
      <c r="C108" s="105">
        <f>+upper!C108</f>
        <v>0</v>
      </c>
      <c r="D108" s="105">
        <f>+upper!D108</f>
        <v>0</v>
      </c>
      <c r="E108" s="105">
        <f>+upper!E108</f>
        <v>0</v>
      </c>
      <c r="F108" s="105">
        <f>+upper!F108</f>
        <v>0</v>
      </c>
      <c r="G108" s="105">
        <f>+upper!G108</f>
        <v>30.921718642352857</v>
      </c>
      <c r="H108" s="105">
        <f>+upper!H108</f>
        <v>43.458182776044474</v>
      </c>
      <c r="I108" s="105">
        <f>+upper!I108</f>
        <v>60.487625721810083</v>
      </c>
      <c r="J108" s="105">
        <f>+upper!J108</f>
        <v>83.018158582903524</v>
      </c>
      <c r="K108" s="105">
        <f>+upper!K108</f>
        <v>111.44424831609359</v>
      </c>
      <c r="L108" s="105">
        <f>+upper!L108</f>
        <v>143.65276497074569</v>
      </c>
      <c r="M108" s="105">
        <f>+upper!M108</f>
        <v>231.32428153356511</v>
      </c>
      <c r="N108" s="105">
        <f>+upper!N108</f>
        <v>312.50850406260417</v>
      </c>
      <c r="O108" s="105">
        <f>+upper!O108</f>
        <v>473.22717359147498</v>
      </c>
      <c r="P108" s="105">
        <f>+upper!P108</f>
        <v>620.89643598308828</v>
      </c>
      <c r="Q108" s="105">
        <f>+upper!Q108</f>
        <v>894.59066997104105</v>
      </c>
      <c r="R108" s="105">
        <f>+upper!R108</f>
        <v>1143.5369765400274</v>
      </c>
      <c r="S108" s="105">
        <f>+upper!S108</f>
        <v>1640.9381077874</v>
      </c>
      <c r="T108" s="105">
        <f>+upper!T108</f>
        <v>1913.9077836705906</v>
      </c>
      <c r="U108" s="105">
        <f>+upper!U108</f>
        <v>2119.2080096705622</v>
      </c>
      <c r="V108" s="105">
        <f>+upper!V108</f>
        <v>1884.1524740159989</v>
      </c>
      <c r="W108" s="105">
        <f>+upper!W108</f>
        <v>1838.956778427297</v>
      </c>
      <c r="X108" s="105">
        <f>+upper!X108</f>
        <v>1784.1041743566113</v>
      </c>
      <c r="Y108" s="105">
        <f>+upper!Y108</f>
        <v>1900.6570486675269</v>
      </c>
      <c r="Z108" s="105">
        <f>+upper!Z108</f>
        <v>2243.0716795860189</v>
      </c>
      <c r="AA108" s="105">
        <f>+upper!AA108</f>
        <v>2717.3528687436892</v>
      </c>
      <c r="AB108" s="105">
        <f>+upper!AB108</f>
        <v>3383.3563000798026</v>
      </c>
      <c r="AC108" s="105">
        <f>+upper!AC108</f>
        <v>4658.266784315223</v>
      </c>
      <c r="AD108" s="105">
        <f>+upper!AD108</f>
        <v>4953.9142975186487</v>
      </c>
      <c r="AE108" s="105">
        <f>+upper!AE108</f>
        <v>4847.5926775449771</v>
      </c>
      <c r="AF108" s="105">
        <f>+upper!AF108</f>
        <v>4740.4964871127449</v>
      </c>
      <c r="AG108" s="105">
        <f>+upper!AG108</f>
        <v>4632.5361400582406</v>
      </c>
      <c r="AH108" s="105">
        <f>+upper!AH108</f>
        <v>4523.6100182482542</v>
      </c>
      <c r="AI108" s="105">
        <f>+upper!AI108</f>
        <v>4383.163618722414</v>
      </c>
      <c r="AJ108" s="105">
        <f>+upper!AJ108</f>
        <v>4243.0368087804563</v>
      </c>
      <c r="AK108" s="105">
        <f>+upper!AK108</f>
        <v>4103.1045599394511</v>
      </c>
      <c r="AL108" s="105">
        <f>+upper!AL108</f>
        <v>3963.2219114239979</v>
      </c>
      <c r="AM108" s="105">
        <f>+upper!AM108</f>
        <v>3823.2193809854152</v>
      </c>
      <c r="AN108" s="105">
        <f>+upper!AN108</f>
        <v>3815.3752768901941</v>
      </c>
      <c r="AO108" s="105">
        <f>+upper!AO108</f>
        <v>3798.6840392482259</v>
      </c>
      <c r="AP108" s="105">
        <f>+upper!AP108</f>
        <v>3772.5838269872506</v>
      </c>
      <c r="AQ108" s="105">
        <f>+upper!AQ108</f>
        <v>3736.3889705336323</v>
      </c>
      <c r="AR108" s="105">
        <f>+upper!AR108</f>
        <v>3689.2511395410893</v>
      </c>
      <c r="AS108" s="105">
        <f>+upper!AS108</f>
        <v>3671.4402659777388</v>
      </c>
      <c r="AT108" s="105">
        <f>+upper!AT108</f>
        <v>3636.6710013642746</v>
      </c>
      <c r="AU108" s="105">
        <f>+upper!AU108</f>
        <v>3712.6703362932758</v>
      </c>
      <c r="AV108" s="105">
        <f>+upper!AV108</f>
        <v>3830.7446657206333</v>
      </c>
      <c r="AW108" s="105">
        <f>+upper!AW108</f>
        <v>4027.523738501437</v>
      </c>
      <c r="AX108" s="105">
        <f>+upper!AX108</f>
        <v>4248.0538902427725</v>
      </c>
      <c r="AY108" s="105">
        <f>+upper!AY108</f>
        <v>4365.8994837182008</v>
      </c>
      <c r="AZ108" s="105">
        <f>+upper!AZ108</f>
        <v>4552.8415069111688</v>
      </c>
      <c r="BA108" s="105">
        <f>+upper!BA108</f>
        <v>4498.4050776386621</v>
      </c>
      <c r="BB108" s="105">
        <f>+upper!BB108</f>
        <v>4039.3375227124443</v>
      </c>
      <c r="BC108" s="105">
        <f>+upper!BC108</f>
        <v>1128.6000000000001</v>
      </c>
      <c r="BD108" s="105">
        <f>+upper!BD108</f>
        <v>919.80000000000007</v>
      </c>
      <c r="BE108" s="105">
        <f>+upper!BE108</f>
        <v>610.79999999999995</v>
      </c>
      <c r="BF108" s="105">
        <f>+upper!BF108</f>
        <v>456.3</v>
      </c>
      <c r="BG108" s="105">
        <f>+upper!BG108</f>
        <v>432.28000000000003</v>
      </c>
      <c r="BH108" s="105">
        <f>+upper!BH108</f>
        <v>0</v>
      </c>
      <c r="BI108" s="105">
        <f>+upper!BI108</f>
        <v>0</v>
      </c>
      <c r="BJ108" s="105">
        <f>+upper!BJ108</f>
        <v>0</v>
      </c>
      <c r="BK108" s="105">
        <f>+upper!BK108</f>
        <v>0</v>
      </c>
      <c r="BL108" s="105">
        <f>+upper!BL108</f>
        <v>0</v>
      </c>
      <c r="BM108" s="105">
        <f>+upper!BM108</f>
        <v>0</v>
      </c>
      <c r="BN108" s="105">
        <f>+upper!BN108</f>
        <v>0</v>
      </c>
      <c r="BO108" s="105">
        <f>+upper!BO108</f>
        <v>0</v>
      </c>
      <c r="BP108" s="105">
        <f>+upper!BP108</f>
        <v>0</v>
      </c>
      <c r="BQ108" s="105">
        <f>+upper!BQ108</f>
        <v>0</v>
      </c>
      <c r="BR108" s="105">
        <f>+upper!BR108</f>
        <v>0</v>
      </c>
      <c r="BS108" s="105">
        <f>+upper!BS108</f>
        <v>0</v>
      </c>
      <c r="BT108" s="105">
        <f>+upper!BT108</f>
        <v>0</v>
      </c>
      <c r="BU108" s="105">
        <f>+upper!BU108</f>
        <v>0</v>
      </c>
      <c r="BV108" s="105">
        <f>+upper!BV108</f>
        <v>0</v>
      </c>
      <c r="BW108" s="105">
        <f>+upper!BW108</f>
        <v>0</v>
      </c>
      <c r="BX108" s="105">
        <f>+upper!BX108</f>
        <v>0</v>
      </c>
      <c r="BY108" s="105">
        <f>+upper!BY108</f>
        <v>0</v>
      </c>
      <c r="BZ108" s="105">
        <f>+upper!BZ108</f>
        <v>0</v>
      </c>
      <c r="CA108" s="105">
        <f>+upper!CA108</f>
        <v>0</v>
      </c>
    </row>
    <row r="109" spans="1:79" x14ac:dyDescent="0.2">
      <c r="A109" s="9">
        <f>+data!B111</f>
        <v>398</v>
      </c>
      <c r="B109" s="105">
        <f>+upper!B109</f>
        <v>0</v>
      </c>
      <c r="C109" s="105">
        <f>+upper!C109</f>
        <v>0</v>
      </c>
      <c r="D109" s="105">
        <f>+upper!D109</f>
        <v>0</v>
      </c>
      <c r="E109" s="105">
        <f>+upper!E109</f>
        <v>0</v>
      </c>
      <c r="F109" s="105">
        <f>+upper!F109</f>
        <v>43.439674338553893</v>
      </c>
      <c r="G109" s="105">
        <f>+upper!G109</f>
        <v>100.02556591114381</v>
      </c>
      <c r="H109" s="105">
        <f>+upper!H109</f>
        <v>230.28108063098887</v>
      </c>
      <c r="I109" s="105">
        <f>+upper!I109</f>
        <v>530.06140631727624</v>
      </c>
      <c r="J109" s="105">
        <f>+upper!J109</f>
        <v>1219.8673460452383</v>
      </c>
      <c r="K109" s="105">
        <f>+upper!K109</f>
        <v>2806.8244027059413</v>
      </c>
      <c r="L109" s="105">
        <f>+upper!L109</f>
        <v>6457.013884159207</v>
      </c>
      <c r="M109" s="105">
        <f>+upper!M109</f>
        <v>13603.912805161359</v>
      </c>
      <c r="N109" s="105">
        <f>+upper!N109</f>
        <v>14373.5766102218</v>
      </c>
      <c r="O109" s="105">
        <f>+upper!O109</f>
        <v>15181.705932536564</v>
      </c>
      <c r="P109" s="105">
        <f>+upper!P109</f>
        <v>16029.74436722857</v>
      </c>
      <c r="Q109" s="105">
        <f>+upper!Q109</f>
        <v>16919.137716545407</v>
      </c>
      <c r="R109" s="105">
        <f>+upper!R109</f>
        <v>17851.326445098883</v>
      </c>
      <c r="S109" s="105">
        <f>+upper!S109</f>
        <v>18827.737014002039</v>
      </c>
      <c r="T109" s="105">
        <f>+upper!T109</f>
        <v>19849.771970144044</v>
      </c>
      <c r="U109" s="105">
        <f>+upper!U109</f>
        <v>19967.944170437113</v>
      </c>
      <c r="V109" s="105">
        <f>+upper!V109</f>
        <v>20068.465214260497</v>
      </c>
      <c r="W109" s="105">
        <f>+upper!W109</f>
        <v>20151.177851911765</v>
      </c>
      <c r="X109" s="105">
        <f>+upper!X109</f>
        <v>20215.926674274288</v>
      </c>
      <c r="Y109" s="105">
        <f>+upper!Y109</f>
        <v>22123.405237585586</v>
      </c>
      <c r="Z109" s="105">
        <f>+upper!Z109</f>
        <v>24349.104207199249</v>
      </c>
      <c r="AA109" s="105">
        <f>+upper!AA109</f>
        <v>26669.760983762248</v>
      </c>
      <c r="AB109" s="105">
        <f>+upper!AB109</f>
        <v>29853.00337204662</v>
      </c>
      <c r="AC109" s="105">
        <f>+upper!AC109</f>
        <v>32882.663979814548</v>
      </c>
      <c r="AD109" s="105">
        <f>+upper!AD109</f>
        <v>32318.548913877454</v>
      </c>
      <c r="AE109" s="105">
        <f>+upper!AE109</f>
        <v>31759.109153098292</v>
      </c>
      <c r="AF109" s="105">
        <f>+upper!AF109</f>
        <v>31204.349253034557</v>
      </c>
      <c r="AG109" s="105">
        <f>+upper!AG109</f>
        <v>30654.273763849123</v>
      </c>
      <c r="AH109" s="105">
        <f>+upper!AH109</f>
        <v>30108.887230323176</v>
      </c>
      <c r="AI109" s="105">
        <f>+upper!AI109</f>
        <v>29568.194191869225</v>
      </c>
      <c r="AJ109" s="105">
        <f>+upper!AJ109</f>
        <v>29032.19918254398</v>
      </c>
      <c r="AK109" s="105">
        <f>+upper!AK109</f>
        <v>28500.906731061375</v>
      </c>
      <c r="AL109" s="105">
        <f>+upper!AL109</f>
        <v>27974.321360805247</v>
      </c>
      <c r="AM109" s="105">
        <f>+upper!AM109</f>
        <v>27452.447589842242</v>
      </c>
      <c r="AN109" s="105">
        <f>+upper!AN109</f>
        <v>26935.289930934548</v>
      </c>
      <c r="AO109" s="105">
        <f>+upper!AO109</f>
        <v>26422.852891552506</v>
      </c>
      <c r="AP109" s="105">
        <f>+upper!AP109</f>
        <v>25915.140973887461</v>
      </c>
      <c r="AQ109" s="105">
        <f>+upper!AQ109</f>
        <v>25412.158674864215</v>
      </c>
      <c r="AR109" s="105">
        <f>+upper!AR109</f>
        <v>24913.910486153709</v>
      </c>
      <c r="AS109" s="105">
        <f>+upper!AS109</f>
        <v>24420.400894185466</v>
      </c>
      <c r="AT109" s="105">
        <f>+upper!AT109</f>
        <v>23931.634380160252</v>
      </c>
      <c r="AU109" s="105">
        <f>+upper!AU109</f>
        <v>30521.980041473922</v>
      </c>
      <c r="AV109" s="105">
        <f>+upper!AV109</f>
        <v>35720.506844431235</v>
      </c>
      <c r="AW109" s="105">
        <f>+upper!AW109</f>
        <v>48017.50805396292</v>
      </c>
      <c r="AX109" s="105">
        <f>+upper!AX109</f>
        <v>60427.477792138714</v>
      </c>
      <c r="AY109" s="105">
        <f>+upper!AY109</f>
        <v>81797.816843062523</v>
      </c>
      <c r="AZ109" s="105">
        <f>+upper!AZ109</f>
        <v>91403.36549919688</v>
      </c>
      <c r="BA109" s="105">
        <f>+upper!BA109</f>
        <v>124076.83721270012</v>
      </c>
      <c r="BB109" s="105">
        <f>+upper!BB109</f>
        <v>106339.48536414484</v>
      </c>
      <c r="BC109" s="105">
        <f>+upper!BC109</f>
        <v>158009.39327551439</v>
      </c>
      <c r="BD109" s="105">
        <f>+upper!BD109</f>
        <v>163985.65292982379</v>
      </c>
      <c r="BE109" s="105">
        <f>+upper!BE109</f>
        <v>167056.13120350882</v>
      </c>
      <c r="BF109" s="105">
        <f>+upper!BF109</f>
        <v>169243.71977893612</v>
      </c>
      <c r="BG109" s="105">
        <f>+upper!BG109</f>
        <v>186948.98</v>
      </c>
      <c r="BH109" s="105">
        <f>+upper!BH109</f>
        <v>186850</v>
      </c>
      <c r="BI109" s="105">
        <f>+upper!BI109</f>
        <v>186850</v>
      </c>
      <c r="BJ109" s="105">
        <f>+upper!BJ109</f>
        <v>186850</v>
      </c>
      <c r="BK109" s="105">
        <f>+upper!BK109</f>
        <v>186850</v>
      </c>
      <c r="BL109" s="105">
        <f>+upper!BL109</f>
        <v>186850</v>
      </c>
      <c r="BM109" s="105">
        <f>+upper!BM109</f>
        <v>186850</v>
      </c>
      <c r="BN109" s="105">
        <f>+upper!BN109</f>
        <v>186850</v>
      </c>
      <c r="BO109" s="105">
        <f>+upper!BO109</f>
        <v>186850</v>
      </c>
      <c r="BP109" s="105">
        <f>+upper!BP109</f>
        <v>186850</v>
      </c>
      <c r="BQ109" s="105">
        <f>+upper!BQ109</f>
        <v>186850</v>
      </c>
      <c r="BR109" s="105">
        <f>+upper!BR109</f>
        <v>186850</v>
      </c>
      <c r="BS109" s="105">
        <f>+upper!BS109</f>
        <v>186850</v>
      </c>
      <c r="BT109" s="105">
        <f>+upper!BT109</f>
        <v>186850</v>
      </c>
      <c r="BU109" s="105">
        <f>+upper!BU109</f>
        <v>186850</v>
      </c>
      <c r="BV109" s="105">
        <f>+upper!BV109</f>
        <v>186850</v>
      </c>
      <c r="BW109" s="105">
        <f>+upper!BW109</f>
        <v>186850</v>
      </c>
      <c r="BX109" s="105">
        <f>+upper!BX109</f>
        <v>186850</v>
      </c>
      <c r="BY109" s="105">
        <f>+upper!BY109</f>
        <v>186850</v>
      </c>
      <c r="BZ109" s="105">
        <f>+upper!BZ109</f>
        <v>186850</v>
      </c>
      <c r="CA109" s="105">
        <f>+upper!CA109</f>
        <v>186850</v>
      </c>
    </row>
    <row r="110" spans="1:79" x14ac:dyDescent="0.2">
      <c r="A110" s="9">
        <f>+data!B112</f>
        <v>400</v>
      </c>
      <c r="B110" s="105">
        <f>+upper!B110</f>
        <v>0</v>
      </c>
      <c r="C110" s="105">
        <f>+upper!C110</f>
        <v>0</v>
      </c>
      <c r="D110" s="105">
        <f>+upper!D110</f>
        <v>0</v>
      </c>
      <c r="E110" s="105">
        <f>+upper!E110</f>
        <v>29.101029558331209</v>
      </c>
      <c r="F110" s="105">
        <f>+upper!F110</f>
        <v>38.695252301436263</v>
      </c>
      <c r="G110" s="105">
        <f>+upper!G110</f>
        <v>51.10202900052505</v>
      </c>
      <c r="H110" s="105">
        <f>+upper!H110</f>
        <v>67.153072112649355</v>
      </c>
      <c r="I110" s="105">
        <f>+upper!I110</f>
        <v>87.920507780445575</v>
      </c>
      <c r="J110" s="105">
        <f>+upper!J110</f>
        <v>114.78857246102953</v>
      </c>
      <c r="K110" s="105">
        <f>+upper!K110</f>
        <v>149.54608075696748</v>
      </c>
      <c r="L110" s="105">
        <f>+upper!L110</f>
        <v>194.50607036740334</v>
      </c>
      <c r="M110" s="105">
        <f>+upper!M110</f>
        <v>275.10366400815991</v>
      </c>
      <c r="N110" s="105">
        <f>+upper!N110</f>
        <v>388.97687983145039</v>
      </c>
      <c r="O110" s="105">
        <f>+upper!O110</f>
        <v>549.80803775633285</v>
      </c>
      <c r="P110" s="105">
        <f>+upper!P110</f>
        <v>415.5402396012318</v>
      </c>
      <c r="Q110" s="105">
        <f>+upper!Q110</f>
        <v>313.95369199022275</v>
      </c>
      <c r="R110" s="105">
        <f>+upper!R110</f>
        <v>237.117449946649</v>
      </c>
      <c r="S110" s="105">
        <f>+upper!S110</f>
        <v>179.01996001133966</v>
      </c>
      <c r="T110" s="105">
        <f>+upper!T110</f>
        <v>135.1057086788235</v>
      </c>
      <c r="U110" s="105">
        <f>+upper!U110</f>
        <v>121.954754122719</v>
      </c>
      <c r="V110" s="105">
        <f>+upper!V110</f>
        <v>109.16701298304426</v>
      </c>
      <c r="W110" s="105">
        <f>+upper!W110</f>
        <v>110.50832129151399</v>
      </c>
      <c r="X110" s="105">
        <f>+upper!X110</f>
        <v>111.7176900547182</v>
      </c>
      <c r="Y110" s="105">
        <f>+upper!Y110</f>
        <v>112.79412005634178</v>
      </c>
      <c r="Z110" s="105">
        <f>+upper!Z110</f>
        <v>80.35317641294391</v>
      </c>
      <c r="AA110" s="105">
        <f>+upper!AA110</f>
        <v>99.322392191256569</v>
      </c>
      <c r="AB110" s="105">
        <f>+upper!AB110</f>
        <v>97.318308356348624</v>
      </c>
      <c r="AC110" s="105">
        <f>+upper!AC110</f>
        <v>75.584907503710369</v>
      </c>
      <c r="AD110" s="105">
        <f>+upper!AD110</f>
        <v>76.785466834727515</v>
      </c>
      <c r="AE110" s="105">
        <f>+upper!AE110</f>
        <v>76.336555409458597</v>
      </c>
      <c r="AF110" s="105">
        <f>+upper!AF110</f>
        <v>75.885240028660078</v>
      </c>
      <c r="AG110" s="105">
        <f>+upper!AG110</f>
        <v>75.431512476239348</v>
      </c>
      <c r="AH110" s="105">
        <f>+upper!AH110</f>
        <v>74.975364512152311</v>
      </c>
      <c r="AI110" s="105">
        <f>+upper!AI110</f>
        <v>74.516787872339194</v>
      </c>
      <c r="AJ110" s="105">
        <f>+upper!AJ110</f>
        <v>74.055774268660144</v>
      </c>
      <c r="AK110" s="105">
        <f>+upper!AK110</f>
        <v>73.59231538883104</v>
      </c>
      <c r="AL110" s="105">
        <f>+upper!AL110</f>
        <v>73.126402896359039</v>
      </c>
      <c r="AM110" s="105">
        <f>+upper!AM110</f>
        <v>72.658028430477543</v>
      </c>
      <c r="AN110" s="105">
        <f>+upper!AN110</f>
        <v>72.187183606081547</v>
      </c>
      <c r="AO110" s="105">
        <f>+upper!AO110</f>
        <v>71.713860013662497</v>
      </c>
      <c r="AP110" s="105">
        <f>+upper!AP110</f>
        <v>74.837445390320781</v>
      </c>
      <c r="AQ110" s="105">
        <f>+upper!AQ110</f>
        <v>78.090844135430643</v>
      </c>
      <c r="AR110" s="105">
        <f>+upper!AR110</f>
        <v>81.479051007690742</v>
      </c>
      <c r="AS110" s="105">
        <f>+upper!AS110</f>
        <v>85.007226042465931</v>
      </c>
      <c r="AT110" s="105">
        <f>+upper!AT110</f>
        <v>88.68069806704024</v>
      </c>
      <c r="AU110" s="105">
        <f>+upper!AU110</f>
        <v>109.84964964921815</v>
      </c>
      <c r="AV110" s="105">
        <f>+upper!AV110</f>
        <v>136.05993093355934</v>
      </c>
      <c r="AW110" s="105">
        <f>+upper!AW110</f>
        <v>168.508997207802</v>
      </c>
      <c r="AX110" s="105">
        <f>+upper!AX110</f>
        <v>209.88182192961588</v>
      </c>
      <c r="AY110" s="105">
        <f>+upper!AY110</f>
        <v>250.95241005854666</v>
      </c>
      <c r="AZ110" s="105">
        <f>+upper!AZ110</f>
        <v>300.05540084721241</v>
      </c>
      <c r="BA110" s="105">
        <f>+upper!BA110</f>
        <v>358.76082036868701</v>
      </c>
      <c r="BB110" s="105">
        <f>+upper!BB110</f>
        <v>428.94538682031998</v>
      </c>
      <c r="BC110" s="105">
        <f>+upper!BC110</f>
        <v>810.54</v>
      </c>
      <c r="BD110" s="105">
        <f>+upper!BD110</f>
        <v>807.38</v>
      </c>
      <c r="BE110" s="105">
        <f>+upper!BE110</f>
        <v>804.22</v>
      </c>
      <c r="BF110" s="105">
        <f>+upper!BF110</f>
        <v>802.07399999999996</v>
      </c>
      <c r="BG110" s="105">
        <f>+upper!BG110</f>
        <v>798.91</v>
      </c>
      <c r="BH110" s="105">
        <f>+upper!BH110</f>
        <v>749.42</v>
      </c>
      <c r="BI110" s="105">
        <f>+upper!BI110</f>
        <v>749.42</v>
      </c>
      <c r="BJ110" s="105">
        <f>+upper!BJ110</f>
        <v>749.42</v>
      </c>
      <c r="BK110" s="105">
        <f>+upper!BK110</f>
        <v>749.42</v>
      </c>
      <c r="BL110" s="105">
        <f>+upper!BL110</f>
        <v>749.42</v>
      </c>
      <c r="BM110" s="105">
        <f>+upper!BM110</f>
        <v>749.42</v>
      </c>
      <c r="BN110" s="105">
        <f>+upper!BN110</f>
        <v>749.42</v>
      </c>
      <c r="BO110" s="105">
        <f>+upper!BO110</f>
        <v>749.42</v>
      </c>
      <c r="BP110" s="105">
        <f>+upper!BP110</f>
        <v>749.42</v>
      </c>
      <c r="BQ110" s="105">
        <f>+upper!BQ110</f>
        <v>749.42</v>
      </c>
      <c r="BR110" s="105">
        <f>+upper!BR110</f>
        <v>749.42</v>
      </c>
      <c r="BS110" s="105">
        <f>+upper!BS110</f>
        <v>749.42</v>
      </c>
      <c r="BT110" s="105">
        <f>+upper!BT110</f>
        <v>749.42</v>
      </c>
      <c r="BU110" s="105">
        <f>+upper!BU110</f>
        <v>749.42</v>
      </c>
      <c r="BV110" s="105">
        <f>+upper!BV110</f>
        <v>749.42</v>
      </c>
      <c r="BW110" s="105">
        <f>+upper!BW110</f>
        <v>749.42</v>
      </c>
      <c r="BX110" s="105">
        <f>+upper!BX110</f>
        <v>749.42</v>
      </c>
      <c r="BY110" s="105">
        <f>+upper!BY110</f>
        <v>749.42</v>
      </c>
      <c r="BZ110" s="105">
        <f>+upper!BZ110</f>
        <v>749.42</v>
      </c>
      <c r="CA110" s="105">
        <f>+upper!CA110</f>
        <v>749.42</v>
      </c>
    </row>
    <row r="111" spans="1:79" x14ac:dyDescent="0.2">
      <c r="A111" s="9">
        <f>+data!B113</f>
        <v>404</v>
      </c>
      <c r="B111" s="105">
        <f>+upper!B111</f>
        <v>0</v>
      </c>
      <c r="C111" s="105">
        <f>+upper!C111</f>
        <v>0</v>
      </c>
      <c r="D111" s="105">
        <f>+upper!D111</f>
        <v>0</v>
      </c>
      <c r="E111" s="105">
        <f>+upper!E111</f>
        <v>0</v>
      </c>
      <c r="F111" s="105">
        <f>+upper!F111</f>
        <v>0</v>
      </c>
      <c r="G111" s="105">
        <f>+upper!G111</f>
        <v>888.04800533056095</v>
      </c>
      <c r="H111" s="105">
        <f>+upper!H111</f>
        <v>1069.9452379356669</v>
      </c>
      <c r="I111" s="105">
        <f>+upper!I111</f>
        <v>1284.3926472259545</v>
      </c>
      <c r="J111" s="105">
        <f>+upper!J111</f>
        <v>1532.2364338553748</v>
      </c>
      <c r="K111" s="105">
        <f>+upper!K111</f>
        <v>1807.7068901277444</v>
      </c>
      <c r="L111" s="105">
        <f>+upper!L111</f>
        <v>2085.9419994441341</v>
      </c>
      <c r="M111" s="105">
        <f>+upper!M111</f>
        <v>2536.9098353604063</v>
      </c>
      <c r="N111" s="105">
        <f>+upper!N111</f>
        <v>3082.6894068886945</v>
      </c>
      <c r="O111" s="105">
        <f>+upper!O111</f>
        <v>3742.3345506471087</v>
      </c>
      <c r="P111" s="105">
        <f>+upper!P111</f>
        <v>4538.4128563879713</v>
      </c>
      <c r="Q111" s="105">
        <f>+upper!Q111</f>
        <v>5497.5249704571188</v>
      </c>
      <c r="R111" s="105">
        <f>+upper!R111</f>
        <v>6650.8374253889851</v>
      </c>
      <c r="S111" s="105">
        <f>+upper!S111</f>
        <v>8034.5867545458996</v>
      </c>
      <c r="T111" s="105">
        <f>+upper!T111</f>
        <v>9690.4790016304578</v>
      </c>
      <c r="U111" s="105">
        <f>+upper!U111</f>
        <v>10888.127920413457</v>
      </c>
      <c r="V111" s="105">
        <f>+upper!V111</f>
        <v>11958.069253132589</v>
      </c>
      <c r="W111" s="105">
        <f>+upper!W111</f>
        <v>13467.656040629099</v>
      </c>
      <c r="X111" s="105">
        <f>+upper!X111</f>
        <v>14784.847140904774</v>
      </c>
      <c r="Y111" s="105">
        <f>+upper!Y111</f>
        <v>15895.587825018394</v>
      </c>
      <c r="Z111" s="105">
        <f>+upper!Z111</f>
        <v>16779.06349713973</v>
      </c>
      <c r="AA111" s="105">
        <f>+upper!AA111</f>
        <v>17402.762450184782</v>
      </c>
      <c r="AB111" s="105">
        <f>+upper!AB111</f>
        <v>18899.853174716103</v>
      </c>
      <c r="AC111" s="105">
        <f>+upper!AC111</f>
        <v>19777.979259620439</v>
      </c>
      <c r="AD111" s="105">
        <f>+upper!AD111</f>
        <v>19932.827933249664</v>
      </c>
      <c r="AE111" s="105">
        <f>+upper!AE111</f>
        <v>19835.142394995135</v>
      </c>
      <c r="AF111" s="105">
        <f>+upper!AF111</f>
        <v>19739.598300852245</v>
      </c>
      <c r="AG111" s="105">
        <f>+upper!AG111</f>
        <v>19646.438096967053</v>
      </c>
      <c r="AH111" s="105">
        <f>+upper!AH111</f>
        <v>19555.943804843799</v>
      </c>
      <c r="AI111" s="105">
        <f>+upper!AI111</f>
        <v>19468.445834905084</v>
      </c>
      <c r="AJ111" s="105">
        <f>+upper!AJ111</f>
        <v>19384.33435036942</v>
      </c>
      <c r="AK111" s="105">
        <f>+upper!AK111</f>
        <v>19304.074109137659</v>
      </c>
      <c r="AL111" s="105">
        <f>+upper!AL111</f>
        <v>19228.224126118876</v>
      </c>
      <c r="AM111" s="105">
        <f>+upper!AM111</f>
        <v>19157.464137506762</v>
      </c>
      <c r="AN111" s="105">
        <f>+upper!AN111</f>
        <v>19092.63085719134</v>
      </c>
      <c r="AO111" s="105">
        <f>+upper!AO111</f>
        <v>19034.768650766986</v>
      </c>
      <c r="AP111" s="105">
        <f>+upper!AP111</f>
        <v>18985.201985001444</v>
      </c>
      <c r="AQ111" s="105">
        <f>+upper!AQ111</f>
        <v>18945.641735393514</v>
      </c>
      <c r="AR111" s="105">
        <f>+upper!AR111</f>
        <v>18918.345931271924</v>
      </c>
      <c r="AS111" s="105">
        <f>+upper!AS111</f>
        <v>18906.371508102988</v>
      </c>
      <c r="AT111" s="105">
        <f>+upper!AT111</f>
        <v>18913.985373212512</v>
      </c>
      <c r="AU111" s="105">
        <f>+upper!AU111</f>
        <v>18947.370195237774</v>
      </c>
      <c r="AV111" s="105">
        <f>+upper!AV111</f>
        <v>19015.913520302744</v>
      </c>
      <c r="AW111" s="105">
        <f>+upper!AW111</f>
        <v>19134.753434543938</v>
      </c>
      <c r="AX111" s="105">
        <f>+upper!AX111</f>
        <v>19441.865780783697</v>
      </c>
      <c r="AY111" s="105">
        <f>+upper!AY111</f>
        <v>19883.429908182679</v>
      </c>
      <c r="AZ111" s="105">
        <f>+upper!AZ111</f>
        <v>20584.183652924483</v>
      </c>
      <c r="BA111" s="105">
        <f>+upper!BA111</f>
        <v>21932.464398043317</v>
      </c>
      <c r="BB111" s="105">
        <f>+upper!BB111</f>
        <v>21893.309637323313</v>
      </c>
      <c r="BC111" s="105">
        <f>+upper!BC111</f>
        <v>21853.8</v>
      </c>
      <c r="BD111" s="105">
        <f>+upper!BD111</f>
        <v>21768.600000000002</v>
      </c>
      <c r="BE111" s="105">
        <f>+upper!BE111</f>
        <v>21683.4</v>
      </c>
      <c r="BF111" s="105">
        <f>+upper!BF111</f>
        <v>21598.2</v>
      </c>
      <c r="BG111" s="105">
        <f>+upper!BG111</f>
        <v>21513</v>
      </c>
      <c r="BH111" s="105">
        <f>+upper!BH111</f>
        <v>21513</v>
      </c>
      <c r="BI111" s="105">
        <f>+upper!BI111</f>
        <v>21513</v>
      </c>
      <c r="BJ111" s="105">
        <f>+upper!BJ111</f>
        <v>21513</v>
      </c>
      <c r="BK111" s="105">
        <f>+upper!BK111</f>
        <v>21513</v>
      </c>
      <c r="BL111" s="105">
        <f>+upper!BL111</f>
        <v>21513</v>
      </c>
      <c r="BM111" s="105">
        <f>+upper!BM111</f>
        <v>21513</v>
      </c>
      <c r="BN111" s="105">
        <f>+upper!BN111</f>
        <v>21513</v>
      </c>
      <c r="BO111" s="105">
        <f>+upper!BO111</f>
        <v>21513</v>
      </c>
      <c r="BP111" s="105">
        <f>+upper!BP111</f>
        <v>21513</v>
      </c>
      <c r="BQ111" s="105">
        <f>+upper!BQ111</f>
        <v>21513</v>
      </c>
      <c r="BR111" s="105">
        <f>+upper!BR111</f>
        <v>21513</v>
      </c>
      <c r="BS111" s="105">
        <f>+upper!BS111</f>
        <v>21513</v>
      </c>
      <c r="BT111" s="105">
        <f>+upper!BT111</f>
        <v>21513</v>
      </c>
      <c r="BU111" s="105">
        <f>+upper!BU111</f>
        <v>21513</v>
      </c>
      <c r="BV111" s="105">
        <f>+upper!BV111</f>
        <v>21513</v>
      </c>
      <c r="BW111" s="105">
        <f>+upper!BW111</f>
        <v>21513</v>
      </c>
      <c r="BX111" s="105">
        <f>+upper!BX111</f>
        <v>21513</v>
      </c>
      <c r="BY111" s="105">
        <f>+upper!BY111</f>
        <v>21513</v>
      </c>
      <c r="BZ111" s="105">
        <f>+upper!BZ111</f>
        <v>21513</v>
      </c>
      <c r="CA111" s="105">
        <f>+upper!CA111</f>
        <v>21513</v>
      </c>
    </row>
    <row r="112" spans="1:79" x14ac:dyDescent="0.2">
      <c r="A112" s="9">
        <f>+data!B114</f>
        <v>408</v>
      </c>
      <c r="B112" s="105">
        <f>+upper!B112</f>
        <v>0</v>
      </c>
      <c r="C112" s="105">
        <f>+upper!C112</f>
        <v>0</v>
      </c>
      <c r="D112" s="105">
        <f>+upper!D112</f>
        <v>0</v>
      </c>
      <c r="E112" s="105">
        <f>+upper!E112</f>
        <v>0</v>
      </c>
      <c r="F112" s="105">
        <f>+upper!F112</f>
        <v>0</v>
      </c>
      <c r="G112" s="105">
        <f>+upper!G112</f>
        <v>25.734764371278381</v>
      </c>
      <c r="H112" s="105">
        <f>+upper!H112</f>
        <v>30.140216719356911</v>
      </c>
      <c r="I112" s="105">
        <f>+upper!I112</f>
        <v>34.959030040172969</v>
      </c>
      <c r="J112" s="105">
        <f>+upper!J112</f>
        <v>39.983756507414761</v>
      </c>
      <c r="K112" s="105">
        <f>+upper!K112</f>
        <v>44.728576857440117</v>
      </c>
      <c r="L112" s="105">
        <f>+upper!L112</f>
        <v>48.045914662156996</v>
      </c>
      <c r="M112" s="105">
        <f>+upper!M112</f>
        <v>59.387741722300355</v>
      </c>
      <c r="N112" s="105">
        <f>+upper!N112</f>
        <v>73.314721518169108</v>
      </c>
      <c r="O112" s="105">
        <f>+upper!O112</f>
        <v>90.38286333282025</v>
      </c>
      <c r="P112" s="105">
        <f>+upper!P112</f>
        <v>111.25476910707198</v>
      </c>
      <c r="Q112" s="105">
        <f>+upper!Q112</f>
        <v>136.71434445646386</v>
      </c>
      <c r="R112" s="105">
        <f>+upper!R112</f>
        <v>167.68050225191649</v>
      </c>
      <c r="S112" s="105">
        <f>+upper!S112</f>
        <v>205.21754828744537</v>
      </c>
      <c r="T112" s="105">
        <f>+upper!T112</f>
        <v>250.53829073330516</v>
      </c>
      <c r="U112" s="105">
        <f>+upper!U112</f>
        <v>268.20086923798243</v>
      </c>
      <c r="V112" s="105">
        <f>+upper!V112</f>
        <v>282.60949222658991</v>
      </c>
      <c r="W112" s="105">
        <f>+upper!W112</f>
        <v>320.31732556430666</v>
      </c>
      <c r="X112" s="105">
        <f>+upper!X112</f>
        <v>401.39900013213861</v>
      </c>
      <c r="Y112" s="105">
        <f>+upper!Y112</f>
        <v>281.17320884518887</v>
      </c>
      <c r="Z112" s="105">
        <f>+upper!Z112</f>
        <v>303.87447737973741</v>
      </c>
      <c r="AA112" s="105">
        <f>+upper!AA112</f>
        <v>318.09626287250387</v>
      </c>
      <c r="AB112" s="105">
        <f>+upper!AB112</f>
        <v>358.19004588472791</v>
      </c>
      <c r="AC112" s="105">
        <f>+upper!AC112</f>
        <v>392.47761461294095</v>
      </c>
      <c r="AD112" s="105">
        <f>+upper!AD112</f>
        <v>422.10053988573401</v>
      </c>
      <c r="AE112" s="105">
        <f>+upper!AE112</f>
        <v>434.77679785729691</v>
      </c>
      <c r="AF112" s="105">
        <f>+upper!AF112</f>
        <v>447.54486390750168</v>
      </c>
      <c r="AG112" s="105">
        <f>+upper!AG112</f>
        <v>460.36650808092844</v>
      </c>
      <c r="AH112" s="105">
        <f>+upper!AH112</f>
        <v>473.1968174465876</v>
      </c>
      <c r="AI112" s="105">
        <f>+upper!AI112</f>
        <v>485.98306945246463</v>
      </c>
      <c r="AJ112" s="105">
        <f>+upper!AJ112</f>
        <v>498.66336433668249</v>
      </c>
      <c r="AK112" s="105">
        <f>+upper!AK112</f>
        <v>511.16494860563677</v>
      </c>
      <c r="AL112" s="105">
        <f>+upper!AL112</f>
        <v>523.40213705856831</v>
      </c>
      <c r="AM112" s="105">
        <f>+upper!AM112</f>
        <v>535.27370534705062</v>
      </c>
      <c r="AN112" s="105">
        <f>+upper!AN112</f>
        <v>546.6595726643551</v>
      </c>
      <c r="AO112" s="105">
        <f>+upper!AO112</f>
        <v>557.41651505910863</v>
      </c>
      <c r="AP112" s="105">
        <f>+upper!AP112</f>
        <v>548.48818605645477</v>
      </c>
      <c r="AQ112" s="105">
        <f>+upper!AQ112</f>
        <v>531.93997727952058</v>
      </c>
      <c r="AR112" s="105">
        <f>+upper!AR112</f>
        <v>514.65247892212949</v>
      </c>
      <c r="AS112" s="105">
        <f>+upper!AS112</f>
        <v>496.51050225789749</v>
      </c>
      <c r="AT112" s="105">
        <f>+upper!AT112</f>
        <v>477.36611227256179</v>
      </c>
      <c r="AU112" s="105">
        <f>+upper!AU112</f>
        <v>456.78542428658295</v>
      </c>
      <c r="AV112" s="105">
        <f>+upper!AV112</f>
        <v>437.19062274944537</v>
      </c>
      <c r="AW112" s="105">
        <f>+upper!AW112</f>
        <v>415.534056166261</v>
      </c>
      <c r="AX112" s="105">
        <f>+upper!AX112</f>
        <v>393.48163265860256</v>
      </c>
      <c r="AY112" s="105">
        <f>+upper!AY112</f>
        <v>439.0564606062236</v>
      </c>
      <c r="AZ112" s="105">
        <f>+upper!AZ112</f>
        <v>476.86561053131823</v>
      </c>
      <c r="BA112" s="105">
        <f>+upper!BA112</f>
        <v>497.99541078086764</v>
      </c>
      <c r="BB112" s="105">
        <f>+upper!BB112</f>
        <v>472.54796275616741</v>
      </c>
      <c r="BC112" s="105">
        <f>+upper!BC112</f>
        <v>51.300000000000004</v>
      </c>
      <c r="BD112" s="105">
        <f>+upper!BD112</f>
        <v>51.1</v>
      </c>
      <c r="BE112" s="105">
        <f>+upper!BE112</f>
        <v>50.9</v>
      </c>
      <c r="BF112" s="105">
        <f>+upper!BF112</f>
        <v>50.7</v>
      </c>
      <c r="BG112" s="105">
        <f>+upper!BG112</f>
        <v>50.5</v>
      </c>
      <c r="BH112" s="105">
        <f>+upper!BH112</f>
        <v>50.5</v>
      </c>
      <c r="BI112" s="105">
        <f>+upper!BI112</f>
        <v>50.5</v>
      </c>
      <c r="BJ112" s="105">
        <f>+upper!BJ112</f>
        <v>50.5</v>
      </c>
      <c r="BK112" s="105">
        <f>+upper!BK112</f>
        <v>50.5</v>
      </c>
      <c r="BL112" s="105">
        <f>+upper!BL112</f>
        <v>50.5</v>
      </c>
      <c r="BM112" s="105">
        <f>+upper!BM112</f>
        <v>50.5</v>
      </c>
      <c r="BN112" s="105">
        <f>+upper!BN112</f>
        <v>50.5</v>
      </c>
      <c r="BO112" s="105">
        <f>+upper!BO112</f>
        <v>50.5</v>
      </c>
      <c r="BP112" s="105">
        <f>+upper!BP112</f>
        <v>50.5</v>
      </c>
      <c r="BQ112" s="105">
        <f>+upper!BQ112</f>
        <v>50.5</v>
      </c>
      <c r="BR112" s="105">
        <f>+upper!BR112</f>
        <v>50.5</v>
      </c>
      <c r="BS112" s="105">
        <f>+upper!BS112</f>
        <v>50.5</v>
      </c>
      <c r="BT112" s="105">
        <f>+upper!BT112</f>
        <v>50.5</v>
      </c>
      <c r="BU112" s="105">
        <f>+upper!BU112</f>
        <v>50.5</v>
      </c>
      <c r="BV112" s="105">
        <f>+upper!BV112</f>
        <v>50.5</v>
      </c>
      <c r="BW112" s="105">
        <f>+upper!BW112</f>
        <v>50.5</v>
      </c>
      <c r="BX112" s="105">
        <f>+upper!BX112</f>
        <v>50.5</v>
      </c>
      <c r="BY112" s="105">
        <f>+upper!BY112</f>
        <v>50.5</v>
      </c>
      <c r="BZ112" s="105">
        <f>+upper!BZ112</f>
        <v>50.5</v>
      </c>
      <c r="CA112" s="105">
        <f>+upper!CA112</f>
        <v>50.5</v>
      </c>
    </row>
    <row r="113" spans="1:79" x14ac:dyDescent="0.2">
      <c r="A113" s="9">
        <f>+data!B115</f>
        <v>410</v>
      </c>
      <c r="B113" s="105">
        <f>+upper!B113</f>
        <v>0</v>
      </c>
      <c r="C113" s="105">
        <f>+upper!C113</f>
        <v>0</v>
      </c>
      <c r="D113" s="105">
        <f>+upper!D113</f>
        <v>0</v>
      </c>
      <c r="E113" s="105">
        <f>+upper!E113</f>
        <v>0</v>
      </c>
      <c r="F113" s="105">
        <f>+upper!F113</f>
        <v>0</v>
      </c>
      <c r="G113" s="105">
        <f>+upper!G113</f>
        <v>25.764325554319743</v>
      </c>
      <c r="H113" s="105">
        <f>+upper!H113</f>
        <v>30.174836184826269</v>
      </c>
      <c r="I113" s="105">
        <f>+upper!I113</f>
        <v>34.999180876103317</v>
      </c>
      <c r="J113" s="105">
        <f>+upper!J113</f>
        <v>40.029672127514871</v>
      </c>
      <c r="K113" s="105">
        <f>+upper!K113</f>
        <v>44.779929658189424</v>
      </c>
      <c r="L113" s="105">
        <f>+upper!L113</f>
        <v>48.101050991008002</v>
      </c>
      <c r="M113" s="105">
        <f>+upper!M113</f>
        <v>63.880341129250347</v>
      </c>
      <c r="N113" s="105">
        <f>+upper!N113</f>
        <v>84.729358085266597</v>
      </c>
      <c r="O113" s="105">
        <f>+upper!O113</f>
        <v>112.22797561323918</v>
      </c>
      <c r="P113" s="105">
        <f>+upper!P113</f>
        <v>148.42462862283631</v>
      </c>
      <c r="Q113" s="105">
        <f>+upper!Q113</f>
        <v>195.96283435438852</v>
      </c>
      <c r="R113" s="105">
        <f>+upper!R113</f>
        <v>258.23462849654373</v>
      </c>
      <c r="S113" s="105">
        <f>+upper!S113</f>
        <v>339.56168728053882</v>
      </c>
      <c r="T113" s="105">
        <f>+upper!T113</f>
        <v>445.40035601147991</v>
      </c>
      <c r="U113" s="105">
        <f>+upper!U113</f>
        <v>476.80030417112096</v>
      </c>
      <c r="V113" s="105">
        <f>+upper!V113</f>
        <v>502.41541777208528</v>
      </c>
      <c r="W113" s="105">
        <f>+upper!W113</f>
        <v>569.45116266135324</v>
      </c>
      <c r="X113" s="105">
        <f>+upper!X113</f>
        <v>713.59556038397238</v>
      </c>
      <c r="Y113" s="105">
        <f>+upper!Y113</f>
        <v>499.86131594884012</v>
      </c>
      <c r="Z113" s="105">
        <f>+upper!Z113</f>
        <v>540.2185092487266</v>
      </c>
      <c r="AA113" s="105">
        <f>+upper!AA113</f>
        <v>565.50088854416106</v>
      </c>
      <c r="AB113" s="105">
        <f>+upper!AB113</f>
        <v>636.7771097656605</v>
      </c>
      <c r="AC113" s="105">
        <f>+upper!AC113</f>
        <v>697.73003349524265</v>
      </c>
      <c r="AD113" s="105">
        <f>+upper!AD113</f>
        <v>751.21222438704717</v>
      </c>
      <c r="AE113" s="105">
        <f>+upper!AE113</f>
        <v>787.5891200567163</v>
      </c>
      <c r="AF113" s="105">
        <f>+upper!AF113</f>
        <v>825.19486419624229</v>
      </c>
      <c r="AG113" s="105">
        <f>+upper!AG113</f>
        <v>863.9930095419096</v>
      </c>
      <c r="AH113" s="105">
        <f>+upper!AH113</f>
        <v>903.93013879590796</v>
      </c>
      <c r="AI113" s="105">
        <f>+upper!AI113</f>
        <v>944.93232756195221</v>
      </c>
      <c r="AJ113" s="105">
        <f>+upper!AJ113</f>
        <v>986.90082688272776</v>
      </c>
      <c r="AK113" s="105">
        <f>+upper!AK113</f>
        <v>1029.7067513066254</v>
      </c>
      <c r="AL113" s="105">
        <f>+upper!AL113</f>
        <v>1073.1844834718318</v>
      </c>
      <c r="AM113" s="105">
        <f>+upper!AM113</f>
        <v>1117.123398456195</v>
      </c>
      <c r="AN113" s="105">
        <f>+upper!AN113</f>
        <v>1161.2573530595414</v>
      </c>
      <c r="AO113" s="105">
        <f>+upper!AO113</f>
        <v>1205.2511479306679</v>
      </c>
      <c r="AP113" s="105">
        <f>+upper!AP113</f>
        <v>1179.3131437110085</v>
      </c>
      <c r="AQ113" s="105">
        <f>+upper!AQ113</f>
        <v>1140.2922909353451</v>
      </c>
      <c r="AR113" s="105">
        <f>+upper!AR113</f>
        <v>1099.9151152425736</v>
      </c>
      <c r="AS113" s="105">
        <f>+upper!AS113</f>
        <v>1067.337577117765</v>
      </c>
      <c r="AT113" s="105">
        <f>+upper!AT113</f>
        <v>1032.05414837736</v>
      </c>
      <c r="AU113" s="105">
        <f>+upper!AU113</f>
        <v>987.91978054076537</v>
      </c>
      <c r="AV113" s="105">
        <f>+upper!AV113</f>
        <v>940.61724303068911</v>
      </c>
      <c r="AW113" s="105">
        <f>+upper!AW113</f>
        <v>889.39038887290224</v>
      </c>
      <c r="AX113" s="105">
        <f>+upper!AX113</f>
        <v>850.61050341623661</v>
      </c>
      <c r="AY113" s="105">
        <f>+upper!AY113</f>
        <v>919.69393488487583</v>
      </c>
      <c r="AZ113" s="105">
        <f>+upper!AZ113</f>
        <v>980.19470835795414</v>
      </c>
      <c r="BA113" s="105">
        <f>+upper!BA113</f>
        <v>958.95747737260831</v>
      </c>
      <c r="BB113" s="105">
        <f>+upper!BB113</f>
        <v>932.08613159010827</v>
      </c>
      <c r="BC113" s="105">
        <f>+upper!BC113</f>
        <v>18.468</v>
      </c>
      <c r="BD113" s="105">
        <f>+upper!BD113</f>
        <v>26.571999999999999</v>
      </c>
      <c r="BE113" s="105">
        <f>+upper!BE113</f>
        <v>51.917999999999999</v>
      </c>
      <c r="BF113" s="105">
        <f>+upper!BF113</f>
        <v>70.98</v>
      </c>
      <c r="BG113" s="105">
        <f>+upper!BG113</f>
        <v>55.55</v>
      </c>
      <c r="BH113" s="105">
        <f>+upper!BH113</f>
        <v>56.56</v>
      </c>
      <c r="BI113" s="105">
        <f>+upper!BI113</f>
        <v>56.56</v>
      </c>
      <c r="BJ113" s="105">
        <f>+upper!BJ113</f>
        <v>56.56</v>
      </c>
      <c r="BK113" s="105">
        <f>+upper!BK113</f>
        <v>57.57</v>
      </c>
      <c r="BL113" s="105">
        <f>+upper!BL113</f>
        <v>57.57</v>
      </c>
      <c r="BM113" s="105">
        <f>+upper!BM113</f>
        <v>58.58</v>
      </c>
      <c r="BN113" s="105">
        <f>+upper!BN113</f>
        <v>58.58</v>
      </c>
      <c r="BO113" s="105">
        <f>+upper!BO113</f>
        <v>58.58</v>
      </c>
      <c r="BP113" s="105">
        <f>+upper!BP113</f>
        <v>58.58</v>
      </c>
      <c r="BQ113" s="105">
        <f>+upper!BQ113</f>
        <v>58.58</v>
      </c>
      <c r="BR113" s="105">
        <f>+upper!BR113</f>
        <v>58.58</v>
      </c>
      <c r="BS113" s="105">
        <f>+upper!BS113</f>
        <v>58.58</v>
      </c>
      <c r="BT113" s="105">
        <f>+upper!BT113</f>
        <v>58.58</v>
      </c>
      <c r="BU113" s="105">
        <f>+upper!BU113</f>
        <v>58.58</v>
      </c>
      <c r="BV113" s="105">
        <f>+upper!BV113</f>
        <v>58.58</v>
      </c>
      <c r="BW113" s="105">
        <f>+upper!BW113</f>
        <v>58.58</v>
      </c>
      <c r="BX113" s="105">
        <f>+upper!BX113</f>
        <v>58.58</v>
      </c>
      <c r="BY113" s="105">
        <f>+upper!BY113</f>
        <v>58.58</v>
      </c>
      <c r="BZ113" s="105">
        <f>+upper!BZ113</f>
        <v>58.58</v>
      </c>
      <c r="CA113" s="105">
        <f>+upper!CA113</f>
        <v>58.58</v>
      </c>
    </row>
    <row r="114" spans="1:79" x14ac:dyDescent="0.2">
      <c r="A114" s="9">
        <f>+data!B116</f>
        <v>414</v>
      </c>
      <c r="B114" s="105">
        <f>+upper!B114</f>
        <v>0</v>
      </c>
      <c r="C114" s="105">
        <f>+upper!C114</f>
        <v>0</v>
      </c>
      <c r="D114" s="105">
        <f>+upper!D114</f>
        <v>0</v>
      </c>
      <c r="E114" s="105">
        <f>+upper!E114</f>
        <v>0</v>
      </c>
      <c r="F114" s="105">
        <f>+upper!F114</f>
        <v>0</v>
      </c>
      <c r="G114" s="105">
        <f>+upper!G114</f>
        <v>6.3995708462829644</v>
      </c>
      <c r="H114" s="105">
        <f>+upper!H114</f>
        <v>9.4426125091059241</v>
      </c>
      <c r="I114" s="105">
        <f>+upper!I114</f>
        <v>13.929708069128592</v>
      </c>
      <c r="J114" s="105">
        <f>+upper!J114</f>
        <v>20.544613587972094</v>
      </c>
      <c r="K114" s="105">
        <f>+upper!K114</f>
        <v>30.294064334894543</v>
      </c>
      <c r="L114" s="105">
        <f>+upper!L114</f>
        <v>44.659936104620478</v>
      </c>
      <c r="M114" s="105">
        <f>+upper!M114</f>
        <v>45.409058633559127</v>
      </c>
      <c r="N114" s="105">
        <f>+upper!N114</f>
        <v>46.157241601714006</v>
      </c>
      <c r="O114" s="105">
        <f>+upper!O114</f>
        <v>46.903547194483572</v>
      </c>
      <c r="P114" s="105">
        <f>+upper!P114</f>
        <v>47.64697466698852</v>
      </c>
      <c r="Q114" s="105">
        <f>+upper!Q114</f>
        <v>48.386457141529995</v>
      </c>
      <c r="R114" s="105">
        <f>+upper!R114</f>
        <v>49.120858259805857</v>
      </c>
      <c r="S114" s="105">
        <f>+upper!S114</f>
        <v>49.848968683704875</v>
      </c>
      <c r="T114" s="105">
        <f>+upper!T114</f>
        <v>50.569502438245557</v>
      </c>
      <c r="U114" s="105">
        <f>+upper!U114</f>
        <v>49.571723320298979</v>
      </c>
      <c r="V114" s="105">
        <f>+upper!V114</f>
        <v>48.574561869926356</v>
      </c>
      <c r="W114" s="105">
        <f>+upper!W114</f>
        <v>47.578018673820864</v>
      </c>
      <c r="X114" s="105">
        <f>+upper!X114</f>
        <v>46.582094319922135</v>
      </c>
      <c r="Y114" s="105">
        <f>+upper!Y114</f>
        <v>45.586789397420404</v>
      </c>
      <c r="Z114" s="105">
        <f>+upper!Z114</f>
        <v>44.592104496760264</v>
      </c>
      <c r="AA114" s="105">
        <f>+upper!AA114</f>
        <v>43.598040209644786</v>
      </c>
      <c r="AB114" s="105">
        <f>+upper!AB114</f>
        <v>83.356820469860338</v>
      </c>
      <c r="AC114" s="105">
        <f>+upper!AC114</f>
        <v>70.559098179039665</v>
      </c>
      <c r="AD114" s="105">
        <f>+upper!AD114</f>
        <v>71.559419270925787</v>
      </c>
      <c r="AE114" s="105">
        <f>+upper!AE114</f>
        <v>71.697009544707996</v>
      </c>
      <c r="AF114" s="105">
        <f>+upper!AF114</f>
        <v>71.830115988358244</v>
      </c>
      <c r="AG114" s="105">
        <f>+upper!AG114</f>
        <v>71.958634366609132</v>
      </c>
      <c r="AH114" s="105">
        <f>+upper!AH114</f>
        <v>72.082458799849647</v>
      </c>
      <c r="AI114" s="105">
        <f>+upper!AI114</f>
        <v>72.201481741581659</v>
      </c>
      <c r="AJ114" s="105">
        <f>+upper!AJ114</f>
        <v>72.315593955588511</v>
      </c>
      <c r="AK114" s="105">
        <f>+upper!AK114</f>
        <v>72.424684492813668</v>
      </c>
      <c r="AL114" s="105">
        <f>+upper!AL114</f>
        <v>72.52864066794416</v>
      </c>
      <c r="AM114" s="105">
        <f>+upper!AM114</f>
        <v>72.627348035697111</v>
      </c>
      <c r="AN114" s="105">
        <f>+upper!AN114</f>
        <v>72.720690366804206</v>
      </c>
      <c r="AO114" s="105">
        <f>+upper!AO114</f>
        <v>72.808549623690723</v>
      </c>
      <c r="AP114" s="105">
        <f>+upper!AP114</f>
        <v>72.890805935846771</v>
      </c>
      <c r="AQ114" s="105">
        <f>+upper!AQ114</f>
        <v>72.967337574884624</v>
      </c>
      <c r="AR114" s="105">
        <f>+upper!AR114</f>
        <v>73.038020929280464</v>
      </c>
      <c r="AS114" s="105">
        <f>+upper!AS114</f>
        <v>73.102730478795635</v>
      </c>
      <c r="AT114" s="105">
        <f>+upper!AT114</f>
        <v>73.161338768573771</v>
      </c>
      <c r="AU114" s="105">
        <f>+upper!AU114</f>
        <v>73.213716382909624</v>
      </c>
      <c r="AV114" s="105">
        <f>+upper!AV114</f>
        <v>73.259731918686214</v>
      </c>
      <c r="AW114" s="105">
        <f>+upper!AW114</f>
        <v>73.299251958475452</v>
      </c>
      <c r="AX114" s="105">
        <f>+upper!AX114</f>
        <v>73.755211087779614</v>
      </c>
      <c r="AY114" s="105">
        <f>+upper!AY114</f>
        <v>74.212921004016067</v>
      </c>
      <c r="AZ114" s="105">
        <f>+upper!AZ114</f>
        <v>74.672370740978849</v>
      </c>
      <c r="BA114" s="105">
        <f>+upper!BA114</f>
        <v>75.133548934186479</v>
      </c>
      <c r="BB114" s="105">
        <f>+upper!BB114</f>
        <v>75.596443813974474</v>
      </c>
      <c r="BC114" s="105">
        <f>+upper!BC114</f>
        <v>137.48400000000001</v>
      </c>
      <c r="BD114" s="105">
        <f>+upper!BD114</f>
        <v>136.94800000000001</v>
      </c>
      <c r="BE114" s="105">
        <f>+upper!BE114</f>
        <v>136.41200000000001</v>
      </c>
      <c r="BF114" s="105">
        <f>+upper!BF114</f>
        <v>137.904</v>
      </c>
      <c r="BG114" s="105">
        <f>+upper!BG114</f>
        <v>137.36000000000001</v>
      </c>
      <c r="BH114" s="105">
        <f>+upper!BH114</f>
        <v>137.36000000000001</v>
      </c>
      <c r="BI114" s="105">
        <f>+upper!BI114</f>
        <v>137.36000000000001</v>
      </c>
      <c r="BJ114" s="105">
        <f>+upper!BJ114</f>
        <v>137.36000000000001</v>
      </c>
      <c r="BK114" s="105">
        <f>+upper!BK114</f>
        <v>137.36000000000001</v>
      </c>
      <c r="BL114" s="105">
        <f>+upper!BL114</f>
        <v>137.36000000000001</v>
      </c>
      <c r="BM114" s="105">
        <f>+upper!BM114</f>
        <v>137.36000000000001</v>
      </c>
      <c r="BN114" s="105">
        <f>+upper!BN114</f>
        <v>137.36000000000001</v>
      </c>
      <c r="BO114" s="105">
        <f>+upper!BO114</f>
        <v>137.36000000000001</v>
      </c>
      <c r="BP114" s="105">
        <f>+upper!BP114</f>
        <v>137.36000000000001</v>
      </c>
      <c r="BQ114" s="105">
        <f>+upper!BQ114</f>
        <v>137.36000000000001</v>
      </c>
      <c r="BR114" s="105">
        <f>+upper!BR114</f>
        <v>137.36000000000001</v>
      </c>
      <c r="BS114" s="105">
        <f>+upper!BS114</f>
        <v>137.36000000000001</v>
      </c>
      <c r="BT114" s="105">
        <f>+upper!BT114</f>
        <v>137.36000000000001</v>
      </c>
      <c r="BU114" s="105">
        <f>+upper!BU114</f>
        <v>137.36000000000001</v>
      </c>
      <c r="BV114" s="105">
        <f>+upper!BV114</f>
        <v>137.36000000000001</v>
      </c>
      <c r="BW114" s="105">
        <f>+upper!BW114</f>
        <v>137.36000000000001</v>
      </c>
      <c r="BX114" s="105">
        <f>+upper!BX114</f>
        <v>137.36000000000001</v>
      </c>
      <c r="BY114" s="105">
        <f>+upper!BY114</f>
        <v>137.36000000000001</v>
      </c>
      <c r="BZ114" s="105">
        <f>+upper!BZ114</f>
        <v>137.36000000000001</v>
      </c>
      <c r="CA114" s="105">
        <f>+upper!CA114</f>
        <v>137.36000000000001</v>
      </c>
    </row>
    <row r="115" spans="1:79" x14ac:dyDescent="0.2">
      <c r="A115" s="9">
        <f>+data!B117</f>
        <v>417</v>
      </c>
      <c r="B115" s="105">
        <f>+upper!B115</f>
        <v>0</v>
      </c>
      <c r="C115" s="105">
        <f>+upper!C115</f>
        <v>0</v>
      </c>
      <c r="D115" s="105">
        <f>+upper!D115</f>
        <v>0</v>
      </c>
      <c r="E115" s="105">
        <f>+upper!E115</f>
        <v>0</v>
      </c>
      <c r="F115" s="105">
        <f>+upper!F115</f>
        <v>10.535807812874285</v>
      </c>
      <c r="G115" s="105">
        <f>+upper!G115</f>
        <v>24.260083779644734</v>
      </c>
      <c r="H115" s="105">
        <f>+upper!H115</f>
        <v>55.85210399047098</v>
      </c>
      <c r="I115" s="105">
        <f>+upper!I115</f>
        <v>128.56047359968773</v>
      </c>
      <c r="J115" s="105">
        <f>+upper!J115</f>
        <v>295.86519951708954</v>
      </c>
      <c r="K115" s="105">
        <f>+upper!K115</f>
        <v>680.76390814811816</v>
      </c>
      <c r="L115" s="105">
        <f>+upper!L115</f>
        <v>1566.0765962092855</v>
      </c>
      <c r="M115" s="105">
        <f>+upper!M115</f>
        <v>3299.4771024577394</v>
      </c>
      <c r="N115" s="105">
        <f>+upper!N115</f>
        <v>3412.4814240539154</v>
      </c>
      <c r="O115" s="105">
        <f>+upper!O115</f>
        <v>3524.6329126428809</v>
      </c>
      <c r="P115" s="105">
        <f>+upper!P115</f>
        <v>3635.100460112782</v>
      </c>
      <c r="Q115" s="105">
        <f>+upper!Q115</f>
        <v>3742.8934895631573</v>
      </c>
      <c r="R115" s="105">
        <f>+upper!R115</f>
        <v>3846.82787771935</v>
      </c>
      <c r="S115" s="105">
        <f>+upper!S115</f>
        <v>3945.4815609075749</v>
      </c>
      <c r="T115" s="105">
        <f>+upper!T115</f>
        <v>4037.1354385576656</v>
      </c>
      <c r="U115" s="105">
        <f>+upper!U115</f>
        <v>4012.2224874814842</v>
      </c>
      <c r="V115" s="105">
        <f>+upper!V115</f>
        <v>3967.8786882197169</v>
      </c>
      <c r="W115" s="105">
        <f>+upper!W115</f>
        <v>4053.0183143963363</v>
      </c>
      <c r="X115" s="105">
        <f>+upper!X115</f>
        <v>4098.3045963857176</v>
      </c>
      <c r="Y115" s="105">
        <f>+upper!Y115</f>
        <v>4100.6772692574496</v>
      </c>
      <c r="Z115" s="105">
        <f>+upper!Z115</f>
        <v>4055.6682871423645</v>
      </c>
      <c r="AA115" s="105">
        <f>+upper!AA115</f>
        <v>3956.465880267499</v>
      </c>
      <c r="AB115" s="105">
        <f>+upper!AB115</f>
        <v>4099.4766506212782</v>
      </c>
      <c r="AC115" s="105">
        <f>+upper!AC115</f>
        <v>4087.6198696917568</v>
      </c>
      <c r="AD115" s="105">
        <f>+upper!AD115</f>
        <v>4234.2163861736544</v>
      </c>
      <c r="AE115" s="105">
        <f>+upper!AE115</f>
        <v>4380.8577593668151</v>
      </c>
      <c r="AF115" s="105">
        <f>+upper!AF115</f>
        <v>4530.2734470111973</v>
      </c>
      <c r="AG115" s="105">
        <f>+upper!AG115</f>
        <v>4682.2388120465585</v>
      </c>
      <c r="AH115" s="105">
        <f>+upper!AH115</f>
        <v>4836.4812703863099</v>
      </c>
      <c r="AI115" s="105">
        <f>+upper!AI115</f>
        <v>4992.6727610795633</v>
      </c>
      <c r="AJ115" s="105">
        <f>+upper!AJ115</f>
        <v>5150.4208475392825</v>
      </c>
      <c r="AK115" s="105">
        <f>+upper!AK115</f>
        <v>5309.2581306212014</v>
      </c>
      <c r="AL115" s="105">
        <f>+upper!AL115</f>
        <v>5468.6295595440852</v>
      </c>
      <c r="AM115" s="105">
        <f>+upper!AM115</f>
        <v>5627.8770971234353</v>
      </c>
      <c r="AN115" s="105">
        <f>+upper!AN115</f>
        <v>5786.2210162345054</v>
      </c>
      <c r="AO115" s="105">
        <f>+upper!AO115</f>
        <v>5942.7368515038397</v>
      </c>
      <c r="AP115" s="105">
        <f>+upper!AP115</f>
        <v>6096.3266677065212</v>
      </c>
      <c r="AQ115" s="105">
        <f>+upper!AQ115</f>
        <v>6245.682776614628</v>
      </c>
      <c r="AR115" s="105">
        <f>+upper!AR115</f>
        <v>6389.2412432614856</v>
      </c>
      <c r="AS115" s="105">
        <f>+upper!AS115</f>
        <v>6525.1213136143233</v>
      </c>
      <c r="AT115" s="105">
        <f>+upper!AT115</f>
        <v>6651.044997095848</v>
      </c>
      <c r="AU115" s="105">
        <f>+upper!AU115</f>
        <v>6764.2279639350791</v>
      </c>
      <c r="AV115" s="105">
        <f>+upper!AV115</f>
        <v>6861.2277659003885</v>
      </c>
      <c r="AW115" s="105">
        <f>+upper!AW115</f>
        <v>6937.726400698537</v>
      </c>
      <c r="AX115" s="105">
        <f>+upper!AX115</f>
        <v>7028.5243858116501</v>
      </c>
      <c r="AY115" s="105">
        <f>+upper!AY115</f>
        <v>7087.0760482430678</v>
      </c>
      <c r="AZ115" s="105">
        <f>+upper!AZ115</f>
        <v>7102.9305060063143</v>
      </c>
      <c r="BA115" s="105">
        <f>+upper!BA115</f>
        <v>7061.3645673790461</v>
      </c>
      <c r="BB115" s="105">
        <f>+upper!BB115</f>
        <v>7498.1277975489256</v>
      </c>
      <c r="BC115" s="105">
        <f>+upper!BC115</f>
        <v>7931.2865234783958</v>
      </c>
      <c r="BD115" s="105">
        <f>+upper!BD115</f>
        <v>8231.2650669969044</v>
      </c>
      <c r="BE115" s="105">
        <f>+upper!BE115</f>
        <v>8385.3878216501562</v>
      </c>
      <c r="BF115" s="105">
        <f>+upper!BF115</f>
        <v>8495.1938998049427</v>
      </c>
      <c r="BG115" s="105">
        <f>+upper!BG115</f>
        <v>9383.91</v>
      </c>
      <c r="BH115" s="105">
        <f>+upper!BH115</f>
        <v>9459.66</v>
      </c>
      <c r="BI115" s="105">
        <f>+upper!BI115</f>
        <v>9458.65</v>
      </c>
      <c r="BJ115" s="105">
        <f>+upper!BJ115</f>
        <v>9523.2900000000009</v>
      </c>
      <c r="BK115" s="105">
        <f>+upper!BK115</f>
        <v>9457.64</v>
      </c>
      <c r="BL115" s="105">
        <f>+upper!BL115</f>
        <v>9482.89</v>
      </c>
      <c r="BM115" s="105">
        <f>+upper!BM115</f>
        <v>9469.2549999999992</v>
      </c>
      <c r="BN115" s="105">
        <f>+upper!BN115</f>
        <v>9468.9520000000011</v>
      </c>
      <c r="BO115" s="105">
        <f>+upper!BO115</f>
        <v>9468.0429999999997</v>
      </c>
      <c r="BP115" s="105">
        <f>+upper!BP115</f>
        <v>9358.9629999999997</v>
      </c>
      <c r="BQ115" s="105">
        <f>+upper!BQ115</f>
        <v>9354.1149999999998</v>
      </c>
      <c r="BR115" s="105">
        <f>+upper!BR115</f>
        <v>9350.4789999999994</v>
      </c>
      <c r="BS115" s="105">
        <f>+upper!BS115</f>
        <v>9332.2989999999991</v>
      </c>
      <c r="BT115" s="105">
        <f>+upper!BT115</f>
        <v>9284.7279999999955</v>
      </c>
      <c r="BU115" s="105">
        <f>+upper!BU115</f>
        <v>9258.0842000000048</v>
      </c>
      <c r="BV115" s="105">
        <f>+upper!BV115</f>
        <v>9250.0378666666638</v>
      </c>
      <c r="BW115" s="105">
        <f>+upper!BW115</f>
        <v>9220.4430711111072</v>
      </c>
      <c r="BX115" s="105">
        <f>+upper!BX115</f>
        <v>9190.3178385185201</v>
      </c>
      <c r="BY115" s="105">
        <f>+upper!BY115</f>
        <v>9164.90430330864</v>
      </c>
      <c r="BZ115" s="105">
        <f>+upper!BZ115</f>
        <v>9144.8846435884789</v>
      </c>
      <c r="CA115" s="105">
        <f>+upper!CA115</f>
        <v>9119.6262833931341</v>
      </c>
    </row>
    <row r="116" spans="1:79" x14ac:dyDescent="0.2">
      <c r="A116" s="9">
        <f>+data!B118</f>
        <v>418</v>
      </c>
      <c r="B116" s="105">
        <f>+upper!B116</f>
        <v>0</v>
      </c>
      <c r="C116" s="105">
        <f>+upper!C116</f>
        <v>0</v>
      </c>
      <c r="D116" s="105">
        <f>+upper!D116</f>
        <v>0</v>
      </c>
      <c r="E116" s="105">
        <f>+upper!E116</f>
        <v>0</v>
      </c>
      <c r="F116" s="105">
        <f>+upper!F116</f>
        <v>0</v>
      </c>
      <c r="G116" s="105">
        <f>+upper!G116</f>
        <v>29.047604036370942</v>
      </c>
      <c r="H116" s="105">
        <f>+upper!H116</f>
        <v>35.351863517273877</v>
      </c>
      <c r="I116" s="105">
        <f>+upper!I116</f>
        <v>42.99269923433301</v>
      </c>
      <c r="J116" s="105">
        <f>+upper!J116</f>
        <v>52.2437661588041</v>
      </c>
      <c r="K116" s="105">
        <f>+upper!K116</f>
        <v>63.431595318372146</v>
      </c>
      <c r="L116" s="105">
        <f>+upper!L116</f>
        <v>76.944704920581799</v>
      </c>
      <c r="M116" s="105">
        <f>+upper!M116</f>
        <v>81.250506906182224</v>
      </c>
      <c r="N116" s="105">
        <f>+upper!N116</f>
        <v>85.771506542101307</v>
      </c>
      <c r="O116" s="105">
        <f>+upper!O116</f>
        <v>90.515953014033997</v>
      </c>
      <c r="P116" s="105">
        <f>+upper!P116</f>
        <v>95.492139129264061</v>
      </c>
      <c r="Q116" s="105">
        <f>+upper!Q116</f>
        <v>100.70836293056722</v>
      </c>
      <c r="R116" s="105">
        <f>+upper!R116</f>
        <v>106.17288343631863</v>
      </c>
      <c r="S116" s="105">
        <f>+upper!S116</f>
        <v>111.89386985305482</v>
      </c>
      <c r="T116" s="105">
        <f>+upper!T116</f>
        <v>117.87934354272788</v>
      </c>
      <c r="U116" s="105">
        <f>+upper!U116</f>
        <v>135.54340594637844</v>
      </c>
      <c r="V116" s="105">
        <f>+upper!V116</f>
        <v>152.34950258706147</v>
      </c>
      <c r="W116" s="105">
        <f>+upper!W116</f>
        <v>168.30139724682186</v>
      </c>
      <c r="X116" s="105">
        <f>+upper!X116</f>
        <v>183.40287808343294</v>
      </c>
      <c r="Y116" s="105">
        <f>+upper!Y116</f>
        <v>197.65775797023113</v>
      </c>
      <c r="Z116" s="105">
        <f>+upper!Z116</f>
        <v>211.06987484288834</v>
      </c>
      <c r="AA116" s="105">
        <f>+upper!AA116</f>
        <v>223.64309205330849</v>
      </c>
      <c r="AB116" s="105">
        <f>+upper!AB116</f>
        <v>272.79289588010687</v>
      </c>
      <c r="AC116" s="105">
        <f>+upper!AC116</f>
        <v>319.26275389940383</v>
      </c>
      <c r="AD116" s="105">
        <f>+upper!AD116</f>
        <v>321.93019824679811</v>
      </c>
      <c r="AE116" s="105">
        <f>+upper!AE116</f>
        <v>324.51155225423656</v>
      </c>
      <c r="AF116" s="105">
        <f>+upper!AF116</f>
        <v>327.0068605838261</v>
      </c>
      <c r="AG116" s="105">
        <f>+upper!AG116</f>
        <v>329.41616792905813</v>
      </c>
      <c r="AH116" s="105">
        <f>+upper!AH116</f>
        <v>331.73951901485231</v>
      </c>
      <c r="AI116" s="105">
        <f>+upper!AI116</f>
        <v>333.97695859760449</v>
      </c>
      <c r="AJ116" s="105">
        <f>+upper!AJ116</f>
        <v>336.12853146523338</v>
      </c>
      <c r="AK116" s="105">
        <f>+upper!AK116</f>
        <v>338.19428243722422</v>
      </c>
      <c r="AL116" s="105">
        <f>+upper!AL116</f>
        <v>340.17425636467976</v>
      </c>
      <c r="AM116" s="105">
        <f>+upper!AM116</f>
        <v>342.06849813036257</v>
      </c>
      <c r="AN116" s="105">
        <f>+upper!AN116</f>
        <v>377.78042403664864</v>
      </c>
      <c r="AO116" s="105">
        <f>+upper!AO116</f>
        <v>412.79995803445098</v>
      </c>
      <c r="AP116" s="105">
        <f>+upper!AP116</f>
        <v>447.12745612971986</v>
      </c>
      <c r="AQ116" s="105">
        <f>+upper!AQ116</f>
        <v>480.7632745787007</v>
      </c>
      <c r="AR116" s="105">
        <f>+upper!AR116</f>
        <v>513.7077698883013</v>
      </c>
      <c r="AS116" s="105">
        <f>+upper!AS116</f>
        <v>545.96129881646186</v>
      </c>
      <c r="AT116" s="105">
        <f>+upper!AT116</f>
        <v>577.5242183725278</v>
      </c>
      <c r="AU116" s="105">
        <f>+upper!AU116</f>
        <v>608.39688581761868</v>
      </c>
      <c r="AV116" s="105">
        <f>+upper!AV116</f>
        <v>638.57965866500103</v>
      </c>
      <c r="AW116" s="105">
        <f>+upper!AW116</f>
        <v>668.07289468046417</v>
      </c>
      <c r="AX116" s="105">
        <f>+upper!AX116</f>
        <v>645.42502131278263</v>
      </c>
      <c r="AY116" s="105">
        <f>+upper!AY116</f>
        <v>665.00885564371549</v>
      </c>
      <c r="AZ116" s="105">
        <f>+upper!AZ116</f>
        <v>685.17675045240685</v>
      </c>
      <c r="BA116" s="105">
        <f>+upper!BA116</f>
        <v>705.94573094791542</v>
      </c>
      <c r="BB116" s="105">
        <f>+upper!BB116</f>
        <v>727.33330311327597</v>
      </c>
      <c r="BC116" s="105">
        <f>+upper!BC116</f>
        <v>923.4</v>
      </c>
      <c r="BD116" s="105">
        <f>+upper!BD116</f>
        <v>817.6</v>
      </c>
      <c r="BE116" s="105">
        <f>+upper!BE116</f>
        <v>814.4</v>
      </c>
      <c r="BF116" s="105">
        <f>+upper!BF116</f>
        <v>811.2</v>
      </c>
      <c r="BG116" s="105">
        <f>+upper!BG116</f>
        <v>858.5</v>
      </c>
      <c r="BH116" s="105">
        <f>+upper!BH116</f>
        <v>858.5</v>
      </c>
      <c r="BI116" s="105">
        <f>+upper!BI116</f>
        <v>858.5</v>
      </c>
      <c r="BJ116" s="105">
        <f>+upper!BJ116</f>
        <v>858.5</v>
      </c>
      <c r="BK116" s="105">
        <f>+upper!BK116</f>
        <v>858.5</v>
      </c>
      <c r="BL116" s="105">
        <f>+upper!BL116</f>
        <v>858.5</v>
      </c>
      <c r="BM116" s="105">
        <f>+upper!BM116</f>
        <v>858.5</v>
      </c>
      <c r="BN116" s="105">
        <f>+upper!BN116</f>
        <v>858.5</v>
      </c>
      <c r="BO116" s="105">
        <f>+upper!BO116</f>
        <v>858.5</v>
      </c>
      <c r="BP116" s="105">
        <f>+upper!BP116</f>
        <v>858.5</v>
      </c>
      <c r="BQ116" s="105">
        <f>+upper!BQ116</f>
        <v>858.5</v>
      </c>
      <c r="BR116" s="105">
        <f>+upper!BR116</f>
        <v>858.5</v>
      </c>
      <c r="BS116" s="105">
        <f>+upper!BS116</f>
        <v>858.5</v>
      </c>
      <c r="BT116" s="105">
        <f>+upper!BT116</f>
        <v>858.5</v>
      </c>
      <c r="BU116" s="105">
        <f>+upper!BU116</f>
        <v>858.5</v>
      </c>
      <c r="BV116" s="105">
        <f>+upper!BV116</f>
        <v>858.5</v>
      </c>
      <c r="BW116" s="105">
        <f>+upper!BW116</f>
        <v>858.5</v>
      </c>
      <c r="BX116" s="105">
        <f>+upper!BX116</f>
        <v>858.5</v>
      </c>
      <c r="BY116" s="105">
        <f>+upper!BY116</f>
        <v>858.5</v>
      </c>
      <c r="BZ116" s="105">
        <f>+upper!BZ116</f>
        <v>858.5</v>
      </c>
      <c r="CA116" s="105">
        <f>+upper!CA116</f>
        <v>858.5</v>
      </c>
    </row>
    <row r="117" spans="1:79" x14ac:dyDescent="0.2">
      <c r="A117" s="9">
        <f>+data!B119</f>
        <v>422</v>
      </c>
      <c r="B117" s="105">
        <f>+upper!B117</f>
        <v>0</v>
      </c>
      <c r="C117" s="105">
        <f>+upper!C117</f>
        <v>0</v>
      </c>
      <c r="D117" s="105">
        <f>+upper!D117</f>
        <v>0</v>
      </c>
      <c r="E117" s="105">
        <f>+upper!E117</f>
        <v>49.375976744243964</v>
      </c>
      <c r="F117" s="105">
        <f>+upper!F117</f>
        <v>65.705721957088386</v>
      </c>
      <c r="G117" s="105">
        <f>+upper!G117</f>
        <v>87.001615717336392</v>
      </c>
      <c r="H117" s="105">
        <f>+upper!H117</f>
        <v>114.46535579723906</v>
      </c>
      <c r="I117" s="105">
        <f>+upper!I117</f>
        <v>149.31839646441179</v>
      </c>
      <c r="J117" s="105">
        <f>+upper!J117</f>
        <v>192.45763885184658</v>
      </c>
      <c r="K117" s="105">
        <f>+upper!K117</f>
        <v>243.57712250820441</v>
      </c>
      <c r="L117" s="105">
        <f>+upper!L117</f>
        <v>298.80906678814148</v>
      </c>
      <c r="M117" s="105">
        <f>+upper!M117</f>
        <v>329.78891696019258</v>
      </c>
      <c r="N117" s="105">
        <f>+upper!N117</f>
        <v>363.63591839039725</v>
      </c>
      <c r="O117" s="105">
        <f>+upper!O117</f>
        <v>400.54787168985251</v>
      </c>
      <c r="P117" s="105">
        <f>+upper!P117</f>
        <v>344.91168330508702</v>
      </c>
      <c r="Q117" s="105">
        <f>+upper!Q117</f>
        <v>296.64812102005089</v>
      </c>
      <c r="R117" s="105">
        <f>+upper!R117</f>
        <v>254.80522226657055</v>
      </c>
      <c r="S117" s="105">
        <f>+upper!S117</f>
        <v>218.55120183901616</v>
      </c>
      <c r="T117" s="105">
        <f>+upper!T117</f>
        <v>187.15946819853335</v>
      </c>
      <c r="U117" s="105">
        <f>+upper!U117</f>
        <v>168.94787023807243</v>
      </c>
      <c r="V117" s="105">
        <f>+upper!V117</f>
        <v>151.6139981891576</v>
      </c>
      <c r="W117" s="105">
        <f>+upper!W117</f>
        <v>152.90683488446797</v>
      </c>
      <c r="X117" s="105">
        <f>+upper!X117</f>
        <v>153.38720781249674</v>
      </c>
      <c r="Y117" s="105">
        <f>+upper!Y117</f>
        <v>153.02816586855482</v>
      </c>
      <c r="Z117" s="105">
        <f>+upper!Z117</f>
        <v>115.76949160882597</v>
      </c>
      <c r="AA117" s="105">
        <f>+upper!AA117</f>
        <v>116.92737097128109</v>
      </c>
      <c r="AB117" s="105">
        <f>+upper!AB117</f>
        <v>128.06844341768195</v>
      </c>
      <c r="AC117" s="105">
        <f>+upper!AC117</f>
        <v>102.19653351077696</v>
      </c>
      <c r="AD117" s="105">
        <f>+upper!AD117</f>
        <v>95.714058409290956</v>
      </c>
      <c r="AE117" s="105">
        <f>+upper!AE117</f>
        <v>92.597977335857806</v>
      </c>
      <c r="AF117" s="105">
        <f>+upper!AF117</f>
        <v>89.570046606473085</v>
      </c>
      <c r="AG117" s="105">
        <f>+upper!AG117</f>
        <v>86.627944018636214</v>
      </c>
      <c r="AH117" s="105">
        <f>+upper!AH117</f>
        <v>83.769404700489261</v>
      </c>
      <c r="AI117" s="105">
        <f>+upper!AI117</f>
        <v>80.992219699145451</v>
      </c>
      <c r="AJ117" s="105">
        <f>+upper!AJ117</f>
        <v>78.294234599176633</v>
      </c>
      <c r="AK117" s="105">
        <f>+upper!AK117</f>
        <v>75.673348170276711</v>
      </c>
      <c r="AL117" s="105">
        <f>+upper!AL117</f>
        <v>73.12751104310729</v>
      </c>
      <c r="AM117" s="105">
        <f>+upper!AM117</f>
        <v>70.654724412313485</v>
      </c>
      <c r="AN117" s="105">
        <f>+upper!AN117</f>
        <v>68.25303876567439</v>
      </c>
      <c r="AO117" s="105">
        <f>+upper!AO117</f>
        <v>65.920552638325447</v>
      </c>
      <c r="AP117" s="105">
        <f>+upper!AP117</f>
        <v>70.640127836095601</v>
      </c>
      <c r="AQ117" s="105">
        <f>+upper!AQ117</f>
        <v>74.531946122761568</v>
      </c>
      <c r="AR117" s="105">
        <f>+upper!AR117</f>
        <v>78.621961466380682</v>
      </c>
      <c r="AS117" s="105">
        <f>+upper!AS117</f>
        <v>82.918780139381127</v>
      </c>
      <c r="AT117" s="105">
        <f>+upper!AT117</f>
        <v>87.431230269240132</v>
      </c>
      <c r="AU117" s="105">
        <f>+upper!AU117</f>
        <v>102.69722708204843</v>
      </c>
      <c r="AV117" s="105">
        <f>+upper!AV117</f>
        <v>102.04077540384048</v>
      </c>
      <c r="AW117" s="105">
        <f>+upper!AW117</f>
        <v>111.63535066810199</v>
      </c>
      <c r="AX117" s="105">
        <f>+upper!AX117</f>
        <v>111.50668899959679</v>
      </c>
      <c r="AY117" s="105">
        <f>+upper!AY117</f>
        <v>126.26426218360122</v>
      </c>
      <c r="AZ117" s="105">
        <f>+upper!AZ117</f>
        <v>156.01390274097287</v>
      </c>
      <c r="BA117" s="105">
        <f>+upper!BA117</f>
        <v>192.73474741224962</v>
      </c>
      <c r="BB117" s="105">
        <f>+upper!BB117</f>
        <v>238.04917110840583</v>
      </c>
      <c r="BC117" s="105">
        <f>+upper!BC117</f>
        <v>307.8</v>
      </c>
      <c r="BD117" s="105">
        <f>+upper!BD117</f>
        <v>306.60000000000002</v>
      </c>
      <c r="BE117" s="105">
        <f>+upper!BE117</f>
        <v>305.39999999999998</v>
      </c>
      <c r="BF117" s="105">
        <f>+upper!BF117</f>
        <v>304.2</v>
      </c>
      <c r="BG117" s="105">
        <f>+upper!BG117</f>
        <v>328.25</v>
      </c>
      <c r="BH117" s="105">
        <f>+upper!BH117</f>
        <v>338.35</v>
      </c>
      <c r="BI117" s="105">
        <f>+upper!BI117</f>
        <v>348.45</v>
      </c>
      <c r="BJ117" s="105">
        <f>+upper!BJ117</f>
        <v>353.5</v>
      </c>
      <c r="BK117" s="105">
        <f>+upper!BK117</f>
        <v>363.6</v>
      </c>
      <c r="BL117" s="105">
        <f>+upper!BL117</f>
        <v>373.7</v>
      </c>
      <c r="BM117" s="105">
        <f>+upper!BM117</f>
        <v>404</v>
      </c>
      <c r="BN117" s="105">
        <f>+upper!BN117</f>
        <v>404</v>
      </c>
      <c r="BO117" s="105">
        <f>+upper!BO117</f>
        <v>404</v>
      </c>
      <c r="BP117" s="105">
        <f>+upper!BP117</f>
        <v>404</v>
      </c>
      <c r="BQ117" s="105">
        <f>+upper!BQ117</f>
        <v>404</v>
      </c>
      <c r="BR117" s="105">
        <f>+upper!BR117</f>
        <v>404</v>
      </c>
      <c r="BS117" s="105">
        <f>+upper!BS117</f>
        <v>404</v>
      </c>
      <c r="BT117" s="105">
        <f>+upper!BT117</f>
        <v>404</v>
      </c>
      <c r="BU117" s="105">
        <f>+upper!BU117</f>
        <v>404</v>
      </c>
      <c r="BV117" s="105">
        <f>+upper!BV117</f>
        <v>404</v>
      </c>
      <c r="BW117" s="105">
        <f>+upper!BW117</f>
        <v>404</v>
      </c>
      <c r="BX117" s="105">
        <f>+upper!BX117</f>
        <v>404</v>
      </c>
      <c r="BY117" s="105">
        <f>+upper!BY117</f>
        <v>404</v>
      </c>
      <c r="BZ117" s="105">
        <f>+upper!BZ117</f>
        <v>404</v>
      </c>
      <c r="CA117" s="105">
        <f>+upper!CA117</f>
        <v>404</v>
      </c>
    </row>
    <row r="118" spans="1:79" x14ac:dyDescent="0.2">
      <c r="A118" s="9">
        <f>+data!B120</f>
        <v>426</v>
      </c>
      <c r="B118" s="105">
        <f>+upper!B118</f>
        <v>0</v>
      </c>
      <c r="C118" s="105">
        <f>+upper!C118</f>
        <v>0</v>
      </c>
      <c r="D118" s="105">
        <f>+upper!D118</f>
        <v>0</v>
      </c>
      <c r="E118" s="105">
        <f>+upper!E118</f>
        <v>0</v>
      </c>
      <c r="F118" s="105">
        <f>+upper!F118</f>
        <v>0</v>
      </c>
      <c r="G118" s="105">
        <f>+upper!G118</f>
        <v>0</v>
      </c>
      <c r="H118" s="105">
        <f>+upper!H118</f>
        <v>3.5936184333357574E-2</v>
      </c>
      <c r="I118" s="105">
        <f>+upper!I118</f>
        <v>7.3862870051768323E-2</v>
      </c>
      <c r="J118" s="105">
        <f>+upper!J118</f>
        <v>0.16195242854243808</v>
      </c>
      <c r="K118" s="105">
        <f>+upper!K118</f>
        <v>0.39112469544916595</v>
      </c>
      <c r="L118" s="105">
        <f>+upper!L118</f>
        <v>1.1089309225085939</v>
      </c>
      <c r="M118" s="105">
        <f>+upper!M118</f>
        <v>1.3477272819868391</v>
      </c>
      <c r="N118" s="105">
        <f>+upper!N118</f>
        <v>1.6427197529643884</v>
      </c>
      <c r="O118" s="105">
        <f>+upper!O118</f>
        <v>2.0086433943044275</v>
      </c>
      <c r="P118" s="105">
        <f>+upper!P118</f>
        <v>2.4646180996993374</v>
      </c>
      <c r="Q118" s="105">
        <f>+upper!Q118</f>
        <v>3.0356512189796381</v>
      </c>
      <c r="R118" s="105">
        <f>+upper!R118</f>
        <v>3.7547385077324305</v>
      </c>
      <c r="S118" s="105">
        <f>+upper!S118</f>
        <v>4.6658412087699439</v>
      </c>
      <c r="T118" s="105">
        <f>+upper!T118</f>
        <v>5.8281674196923783</v>
      </c>
      <c r="U118" s="105">
        <f>+upper!U118</f>
        <v>7.3224309044824656</v>
      </c>
      <c r="V118" s="105">
        <f>+upper!V118</f>
        <v>9.2601693161310052</v>
      </c>
      <c r="W118" s="105">
        <f>+upper!W118</f>
        <v>11.797904092771017</v>
      </c>
      <c r="X118" s="105">
        <f>+upper!X118</f>
        <v>15.159159627482218</v>
      </c>
      <c r="Y118" s="105">
        <f>+upper!Y118</f>
        <v>19.669611545294895</v>
      </c>
      <c r="Z118" s="105">
        <f>+upper!Z118</f>
        <v>25.81489639487031</v>
      </c>
      <c r="AA118" s="105">
        <f>+upper!AA118</f>
        <v>34.339033662094565</v>
      </c>
      <c r="AB118" s="105">
        <f>+upper!AB118</f>
        <v>46.418877349710364</v>
      </c>
      <c r="AC118" s="105">
        <f>+upper!AC118</f>
        <v>253.36189078940237</v>
      </c>
      <c r="AD118" s="105">
        <f>+upper!AD118</f>
        <v>279.14290073486188</v>
      </c>
      <c r="AE118" s="105">
        <f>+upper!AE118</f>
        <v>306.22525107513701</v>
      </c>
      <c r="AF118" s="105">
        <f>+upper!AF118</f>
        <v>334.76822707967017</v>
      </c>
      <c r="AG118" s="105">
        <f>+upper!AG118</f>
        <v>364.95864031261891</v>
      </c>
      <c r="AH118" s="105">
        <f>+upper!AH118</f>
        <v>397.01717302455006</v>
      </c>
      <c r="AI118" s="105">
        <f>+upper!AI118</f>
        <v>431.2065899238201</v>
      </c>
      <c r="AJ118" s="105">
        <f>+upper!AJ118</f>
        <v>467.84249925583362</v>
      </c>
      <c r="AK118" s="105">
        <f>+upper!AK118</f>
        <v>507.30764802967371</v>
      </c>
      <c r="AL118" s="105">
        <f>+upper!AL118</f>
        <v>550.07120056268184</v>
      </c>
      <c r="AM118" s="105">
        <f>+upper!AM118</f>
        <v>596.7151774703583</v>
      </c>
      <c r="AN118" s="105">
        <f>+upper!AN118</f>
        <v>647.97140241136719</v>
      </c>
      <c r="AO118" s="105">
        <f>+upper!AO118</f>
        <v>704.77423844278019</v>
      </c>
      <c r="AP118" s="105">
        <f>+upper!AP118</f>
        <v>768.33769684080107</v>
      </c>
      <c r="AQ118" s="105">
        <f>+upper!AQ118</f>
        <v>778.50458862050721</v>
      </c>
      <c r="AR118" s="105">
        <f>+upper!AR118</f>
        <v>792.01973301605301</v>
      </c>
      <c r="AS118" s="105">
        <f>+upper!AS118</f>
        <v>809.89983678912154</v>
      </c>
      <c r="AT118" s="105">
        <f>+upper!AT118</f>
        <v>833.62690989384043</v>
      </c>
      <c r="AU118" s="105">
        <f>+upper!AU118</f>
        <v>865.45259042800285</v>
      </c>
      <c r="AV118" s="105">
        <f>+upper!AV118</f>
        <v>908.98067447987</v>
      </c>
      <c r="AW118" s="105">
        <f>+upper!AW118</f>
        <v>970.38212161207935</v>
      </c>
      <c r="AX118" s="105">
        <f>+upper!AX118</f>
        <v>1067.3571563783489</v>
      </c>
      <c r="AY118" s="105">
        <f>+upper!AY118</f>
        <v>1220.3595483904194</v>
      </c>
      <c r="AZ118" s="105">
        <f>+upper!AZ118</f>
        <v>1496.7110155436108</v>
      </c>
      <c r="BA118" s="105">
        <f>+upper!BA118</f>
        <v>2157.4373392667981</v>
      </c>
      <c r="BB118" s="105">
        <f>+upper!BB118</f>
        <v>2113.5717898357761</v>
      </c>
      <c r="BC118" s="105">
        <f>+upper!BC118</f>
        <v>2277.7200000000003</v>
      </c>
      <c r="BD118" s="105">
        <f>+upper!BD118</f>
        <v>2100.21</v>
      </c>
      <c r="BE118" s="105">
        <f>+upper!BE118</f>
        <v>2036</v>
      </c>
      <c r="BF118" s="105">
        <f>+upper!BF118</f>
        <v>2028</v>
      </c>
      <c r="BG118" s="105">
        <f>+upper!BG118</f>
        <v>2020</v>
      </c>
      <c r="BH118" s="105">
        <f>+upper!BH118</f>
        <v>2020</v>
      </c>
      <c r="BI118" s="105">
        <f>+upper!BI118</f>
        <v>2020</v>
      </c>
      <c r="BJ118" s="105">
        <f>+upper!BJ118</f>
        <v>2020</v>
      </c>
      <c r="BK118" s="105">
        <f>+upper!BK118</f>
        <v>2020</v>
      </c>
      <c r="BL118" s="105">
        <f>+upper!BL118</f>
        <v>2020</v>
      </c>
      <c r="BM118" s="105">
        <f>+upper!BM118</f>
        <v>2020</v>
      </c>
      <c r="BN118" s="105">
        <f>+upper!BN118</f>
        <v>2020</v>
      </c>
      <c r="BO118" s="105">
        <f>+upper!BO118</f>
        <v>2020</v>
      </c>
      <c r="BP118" s="105">
        <f>+upper!BP118</f>
        <v>2020</v>
      </c>
      <c r="BQ118" s="105">
        <f>+upper!BQ118</f>
        <v>2020</v>
      </c>
      <c r="BR118" s="105">
        <f>+upper!BR118</f>
        <v>2020</v>
      </c>
      <c r="BS118" s="105">
        <f>+upper!BS118</f>
        <v>2020</v>
      </c>
      <c r="BT118" s="105">
        <f>+upper!BT118</f>
        <v>2020</v>
      </c>
      <c r="BU118" s="105">
        <f>+upper!BU118</f>
        <v>2020</v>
      </c>
      <c r="BV118" s="105">
        <f>+upper!BV118</f>
        <v>2020</v>
      </c>
      <c r="BW118" s="105">
        <f>+upper!BW118</f>
        <v>2020</v>
      </c>
      <c r="BX118" s="105">
        <f>+upper!BX118</f>
        <v>2020</v>
      </c>
      <c r="BY118" s="105">
        <f>+upper!BY118</f>
        <v>2020</v>
      </c>
      <c r="BZ118" s="105">
        <f>+upper!BZ118</f>
        <v>2020</v>
      </c>
      <c r="CA118" s="105">
        <f>+upper!CA118</f>
        <v>2020</v>
      </c>
    </row>
    <row r="119" spans="1:79" x14ac:dyDescent="0.2">
      <c r="A119" s="9">
        <f>+data!B121</f>
        <v>428</v>
      </c>
      <c r="B119" s="105">
        <f>+upper!B119</f>
        <v>0</v>
      </c>
      <c r="C119" s="105">
        <f>+upper!C119</f>
        <v>0</v>
      </c>
      <c r="D119" s="105">
        <f>+upper!D119</f>
        <v>0</v>
      </c>
      <c r="E119" s="105">
        <f>+upper!E119</f>
        <v>0</v>
      </c>
      <c r="F119" s="105">
        <f>+upper!F119</f>
        <v>0</v>
      </c>
      <c r="G119" s="105">
        <f>+upper!G119</f>
        <v>0</v>
      </c>
      <c r="H119" s="105">
        <f>+upper!H119</f>
        <v>7.9255417008923953E-2</v>
      </c>
      <c r="I119" s="105">
        <f>+upper!I119</f>
        <v>0.3127375914406188</v>
      </c>
      <c r="J119" s="105">
        <f>+upper!J119</f>
        <v>1.2338140593821674</v>
      </c>
      <c r="K119" s="105">
        <f>+upper!K119</f>
        <v>4.8667110120074382</v>
      </c>
      <c r="L119" s="105">
        <f>+upper!L119</f>
        <v>19.192663145944827</v>
      </c>
      <c r="M119" s="105">
        <f>+upper!M119</f>
        <v>39.726520797444394</v>
      </c>
      <c r="N119" s="105">
        <f>+upper!N119</f>
        <v>40.413784453593024</v>
      </c>
      <c r="O119" s="105">
        <f>+upper!O119</f>
        <v>41.063415730357313</v>
      </c>
      <c r="P119" s="105">
        <f>+upper!P119</f>
        <v>41.668534842200238</v>
      </c>
      <c r="Q119" s="105">
        <f>+upper!Q119</f>
        <v>42.221322956974547</v>
      </c>
      <c r="R119" s="105">
        <f>+upper!R119</f>
        <v>42.712844141078435</v>
      </c>
      <c r="S119" s="105">
        <f>+upper!S119</f>
        <v>43.132815671324877</v>
      </c>
      <c r="T119" s="105">
        <f>+upper!T119</f>
        <v>43.469306072423507</v>
      </c>
      <c r="U119" s="105">
        <f>+upper!U119</f>
        <v>43.708329648315413</v>
      </c>
      <c r="V119" s="105">
        <f>+upper!V119</f>
        <v>43.833288889212049</v>
      </c>
      <c r="W119" s="105">
        <f>+upper!W119</f>
        <v>43.82418655753645</v>
      </c>
      <c r="X119" s="105">
        <f>+upper!X119</f>
        <v>43.656476809478875</v>
      </c>
      <c r="Y119" s="105">
        <f>+upper!Y119</f>
        <v>43.29932707939173</v>
      </c>
      <c r="Z119" s="105">
        <f>+upper!Z119</f>
        <v>42.712869844975167</v>
      </c>
      <c r="AA119" s="105">
        <f>+upper!AA119</f>
        <v>41.843615541832158</v>
      </c>
      <c r="AB119" s="105">
        <f>+upper!AB119</f>
        <v>40.616254518382291</v>
      </c>
      <c r="AC119" s="105">
        <f>+upper!AC119</f>
        <v>38.91763027156388</v>
      </c>
      <c r="AD119" s="105">
        <f>+upper!AD119</f>
        <v>44.682787375429001</v>
      </c>
      <c r="AE119" s="105">
        <f>+upper!AE119</f>
        <v>51.2886097195356</v>
      </c>
      <c r="AF119" s="105">
        <f>+upper!AF119</f>
        <v>58.855040692498619</v>
      </c>
      <c r="AG119" s="105">
        <f>+upper!AG119</f>
        <v>67.518594859068671</v>
      </c>
      <c r="AH119" s="105">
        <f>+upper!AH119</f>
        <v>77.434530432634688</v>
      </c>
      <c r="AI119" s="105">
        <f>+upper!AI119</f>
        <v>88.779279541506838</v>
      </c>
      <c r="AJ119" s="105">
        <f>+upper!AJ119</f>
        <v>101.75316002429506</v>
      </c>
      <c r="AK119" s="105">
        <f>+upper!AK119</f>
        <v>116.58339266638615</v>
      </c>
      <c r="AL119" s="105">
        <f>+upper!AL119</f>
        <v>133.52744718068379</v>
      </c>
      <c r="AM119" s="105">
        <f>+upper!AM119</f>
        <v>152.87673851161668</v>
      </c>
      <c r="AN119" s="105">
        <f>+upper!AN119</f>
        <v>174.96069176104706</v>
      </c>
      <c r="AO119" s="105">
        <f>+upper!AO119</f>
        <v>196.06647047429959</v>
      </c>
      <c r="AP119" s="105">
        <f>+upper!AP119</f>
        <v>219.62119492477103</v>
      </c>
      <c r="AQ119" s="105">
        <f>+upper!AQ119</f>
        <v>245.89044915413575</v>
      </c>
      <c r="AR119" s="105">
        <f>+upper!AR119</f>
        <v>275.16473527994788</v>
      </c>
      <c r="AS119" s="105">
        <f>+upper!AS119</f>
        <v>307.76088826808393</v>
      </c>
      <c r="AT119" s="105">
        <f>+upper!AT119</f>
        <v>334.46709824616767</v>
      </c>
      <c r="AU119" s="105">
        <f>+upper!AU119</f>
        <v>363.27001601313015</v>
      </c>
      <c r="AV119" s="105">
        <f>+upper!AV119</f>
        <v>394.29577110765649</v>
      </c>
      <c r="AW119" s="105">
        <f>+upper!AW119</f>
        <v>427.67002331185455</v>
      </c>
      <c r="AX119" s="105">
        <f>+upper!AX119</f>
        <v>466.18971506491289</v>
      </c>
      <c r="AY119" s="105">
        <f>+upper!AY119</f>
        <v>481.07109712713884</v>
      </c>
      <c r="AZ119" s="105">
        <f>+upper!AZ119</f>
        <v>496.01777268562057</v>
      </c>
      <c r="BA119" s="105">
        <f>+upper!BA119</f>
        <v>500.23161017388617</v>
      </c>
      <c r="BB119" s="105">
        <f>+upper!BB119</f>
        <v>486.79510103101364</v>
      </c>
      <c r="BC119" s="105">
        <f>+upper!BC119</f>
        <v>517.31348974576554</v>
      </c>
      <c r="BD119" s="105">
        <f>+upper!BD119</f>
        <v>536.8794134754196</v>
      </c>
      <c r="BE119" s="105">
        <f>+upper!BE119</f>
        <v>546.931979326229</v>
      </c>
      <c r="BF119" s="105">
        <f>+upper!BF119</f>
        <v>554.09401606735514</v>
      </c>
      <c r="BG119" s="105">
        <f>+upper!BG119</f>
        <v>612.06000000000006</v>
      </c>
      <c r="BH119" s="105">
        <f>+upper!BH119</f>
        <v>617.11</v>
      </c>
      <c r="BI119" s="105">
        <f>+upper!BI119</f>
        <v>616.1</v>
      </c>
      <c r="BJ119" s="105">
        <f>+upper!BJ119</f>
        <v>619.13</v>
      </c>
      <c r="BK119" s="105">
        <f>+upper!BK119</f>
        <v>627.21</v>
      </c>
      <c r="BL119" s="105">
        <f>+upper!BL119</f>
        <v>635.29</v>
      </c>
      <c r="BM119" s="105">
        <f>+upper!BM119</f>
        <v>643.37</v>
      </c>
      <c r="BN119" s="105">
        <f>+upper!BN119</f>
        <v>647.41</v>
      </c>
      <c r="BO119" s="105">
        <f>+upper!BO119</f>
        <v>654.48</v>
      </c>
      <c r="BP119" s="105">
        <f>+upper!BP119</f>
        <v>665.59</v>
      </c>
      <c r="BQ119" s="105">
        <f>+upper!BQ119</f>
        <v>631.25</v>
      </c>
      <c r="BR119" s="105">
        <f>+upper!BR119</f>
        <v>657.51</v>
      </c>
      <c r="BS119" s="105">
        <f>+upper!BS119</f>
        <v>663.57</v>
      </c>
      <c r="BT119" s="105">
        <f>+upper!BT119</f>
        <v>658.8566666666668</v>
      </c>
      <c r="BU119" s="105">
        <f>+upper!BU119</f>
        <v>659.41777777777759</v>
      </c>
      <c r="BV119" s="105">
        <f>+upper!BV119</f>
        <v>661.83429629629632</v>
      </c>
      <c r="BW119" s="105">
        <f>+upper!BW119</f>
        <v>670.79960493826991</v>
      </c>
      <c r="BX119" s="105">
        <f>+upper!BX119</f>
        <v>668.17826008230338</v>
      </c>
      <c r="BY119" s="105">
        <f>+upper!BY119</f>
        <v>669.90476433470326</v>
      </c>
      <c r="BZ119" s="105">
        <f>+upper!BZ119</f>
        <v>673.88061940557657</v>
      </c>
      <c r="CA119" s="105">
        <f>+upper!CA119</f>
        <v>676.72631387897911</v>
      </c>
    </row>
    <row r="120" spans="1:79" x14ac:dyDescent="0.2">
      <c r="A120" s="9">
        <f>+data!B122</f>
        <v>430</v>
      </c>
      <c r="B120" s="105">
        <f>+upper!B120</f>
        <v>0</v>
      </c>
      <c r="C120" s="105">
        <f>+upper!C120</f>
        <v>0</v>
      </c>
      <c r="D120" s="105">
        <f>+upper!D120</f>
        <v>0</v>
      </c>
      <c r="E120" s="105">
        <f>+upper!E120</f>
        <v>0</v>
      </c>
      <c r="F120" s="105">
        <f>+upper!F120</f>
        <v>0</v>
      </c>
      <c r="G120" s="105">
        <f>+upper!G120</f>
        <v>49.045060332240226</v>
      </c>
      <c r="H120" s="105">
        <f>+upper!H120</f>
        <v>76.949227040008523</v>
      </c>
      <c r="I120" s="105">
        <f>+upper!I120</f>
        <v>119.66030800854145</v>
      </c>
      <c r="J120" s="105">
        <f>+upper!J120</f>
        <v>184.8480949710243</v>
      </c>
      <c r="K120" s="105">
        <f>+upper!K120</f>
        <v>284.07998748628853</v>
      </c>
      <c r="L120" s="105">
        <f>+upper!L120</f>
        <v>434.77972042352673</v>
      </c>
      <c r="M120" s="105">
        <f>+upper!M120</f>
        <v>451.43307280205289</v>
      </c>
      <c r="N120" s="105">
        <f>+upper!N120</f>
        <v>468.57268436457326</v>
      </c>
      <c r="O120" s="105">
        <f>+upper!O120</f>
        <v>486.20102267238553</v>
      </c>
      <c r="P120" s="105">
        <f>+upper!P120</f>
        <v>504.31935235938857</v>
      </c>
      <c r="Q120" s="105">
        <f>+upper!Q120</f>
        <v>522.92759635579841</v>
      </c>
      <c r="R120" s="105">
        <f>+upper!R120</f>
        <v>542.02418558567979</v>
      </c>
      <c r="S120" s="105">
        <f>+upper!S120</f>
        <v>561.60589629747949</v>
      </c>
      <c r="T120" s="105">
        <f>+upper!T120</f>
        <v>581.66767412961156</v>
      </c>
      <c r="U120" s="105">
        <f>+upper!U120</f>
        <v>602.20244395226314</v>
      </c>
      <c r="V120" s="105">
        <f>+upper!V120</f>
        <v>623.20090446177539</v>
      </c>
      <c r="W120" s="105">
        <f>+upper!W120</f>
        <v>644.65130643493933</v>
      </c>
      <c r="X120" s="105">
        <f>+upper!X120</f>
        <v>666.53921347705693</v>
      </c>
      <c r="Y120" s="105">
        <f>+upper!Y120</f>
        <v>688.84724401940696</v>
      </c>
      <c r="Z120" s="105">
        <f>+upper!Z120</f>
        <v>711.5547932384917</v>
      </c>
      <c r="AA120" s="105">
        <f>+upper!AA120</f>
        <v>734.63773348082213</v>
      </c>
      <c r="AB120" s="105">
        <f>+upper!AB120</f>
        <v>758.06809168269774</v>
      </c>
      <c r="AC120" s="105">
        <f>+upper!AC120</f>
        <v>781.81370217408676</v>
      </c>
      <c r="AD120" s="105">
        <f>+upper!AD120</f>
        <v>782.82129639110713</v>
      </c>
      <c r="AE120" s="105">
        <f>+upper!AE120</f>
        <v>784.07572697613443</v>
      </c>
      <c r="AF120" s="105">
        <f>+upper!AF120</f>
        <v>785.60332443912989</v>
      </c>
      <c r="AG120" s="105">
        <f>+upper!AG120</f>
        <v>787.4344329050183</v>
      </c>
      <c r="AH120" s="105">
        <f>+upper!AH120</f>
        <v>789.60423848089465</v>
      </c>
      <c r="AI120" s="105">
        <f>+upper!AI120</f>
        <v>792.15381846662717</v>
      </c>
      <c r="AJ120" s="105">
        <f>+upper!AJ120</f>
        <v>795.13148507381118</v>
      </c>
      <c r="AK120" s="105">
        <f>+upper!AK120</f>
        <v>798.59452739054711</v>
      </c>
      <c r="AL120" s="105">
        <f>+upper!AL120</f>
        <v>802.61150019517788</v>
      </c>
      <c r="AM120" s="105">
        <f>+upper!AM120</f>
        <v>807.26527655381233</v>
      </c>
      <c r="AN120" s="105">
        <f>+upper!AN120</f>
        <v>812.65718762133338</v>
      </c>
      <c r="AO120" s="105">
        <f>+upper!AO120</f>
        <v>818.91274331440263</v>
      </c>
      <c r="AP120" s="105">
        <f>+upper!AP120</f>
        <v>826.18970768540714</v>
      </c>
      <c r="AQ120" s="105">
        <f>+upper!AQ120</f>
        <v>834.68977919118788</v>
      </c>
      <c r="AR120" s="105">
        <f>+upper!AR120</f>
        <v>844.67596694065946</v>
      </c>
      <c r="AS120" s="105">
        <f>+upper!AS120</f>
        <v>856.49930409839476</v>
      </c>
      <c r="AT120" s="105">
        <f>+upper!AT120</f>
        <v>870.64154584759399</v>
      </c>
      <c r="AU120" s="105">
        <f>+upper!AU120</f>
        <v>887.78669234057406</v>
      </c>
      <c r="AV120" s="105">
        <f>+upper!AV120</f>
        <v>908.94790312086195</v>
      </c>
      <c r="AW120" s="105">
        <f>+upper!AW120</f>
        <v>935.70968008438751</v>
      </c>
      <c r="AX120" s="105">
        <f>+upper!AX120</f>
        <v>976.33638051356149</v>
      </c>
      <c r="AY120" s="105">
        <f>+upper!AY120</f>
        <v>1030.8554708101321</v>
      </c>
      <c r="AZ120" s="105">
        <f>+upper!AZ120</f>
        <v>1110.4648639614391</v>
      </c>
      <c r="BA120" s="105">
        <f>+upper!BA120</f>
        <v>1246.7480193995693</v>
      </c>
      <c r="BB120" s="105">
        <f>+upper!BB120</f>
        <v>1602.9228296176977</v>
      </c>
      <c r="BC120" s="105">
        <f>+upper!BC120</f>
        <v>2052</v>
      </c>
      <c r="BD120" s="105">
        <f>+upper!BD120</f>
        <v>2044</v>
      </c>
      <c r="BE120" s="105">
        <f>+upper!BE120</f>
        <v>2036</v>
      </c>
      <c r="BF120" s="105">
        <f>+upper!BF120</f>
        <v>2020.902</v>
      </c>
      <c r="BG120" s="105">
        <f>+upper!BG120</f>
        <v>2020</v>
      </c>
      <c r="BH120" s="105">
        <f>+upper!BH120</f>
        <v>2020</v>
      </c>
      <c r="BI120" s="105">
        <f>+upper!BI120</f>
        <v>2020</v>
      </c>
      <c r="BJ120" s="105">
        <f>+upper!BJ120</f>
        <v>2020</v>
      </c>
      <c r="BK120" s="105">
        <f>+upper!BK120</f>
        <v>2020</v>
      </c>
      <c r="BL120" s="105">
        <f>+upper!BL120</f>
        <v>2020</v>
      </c>
      <c r="BM120" s="105">
        <f>+upper!BM120</f>
        <v>2020</v>
      </c>
      <c r="BN120" s="105">
        <f>+upper!BN120</f>
        <v>2020</v>
      </c>
      <c r="BO120" s="105">
        <f>+upper!BO120</f>
        <v>2020</v>
      </c>
      <c r="BP120" s="105">
        <f>+upper!BP120</f>
        <v>2020</v>
      </c>
      <c r="BQ120" s="105">
        <f>+upper!BQ120</f>
        <v>2020</v>
      </c>
      <c r="BR120" s="105">
        <f>+upper!BR120</f>
        <v>2020</v>
      </c>
      <c r="BS120" s="105">
        <f>+upper!BS120</f>
        <v>2020</v>
      </c>
      <c r="BT120" s="105">
        <f>+upper!BT120</f>
        <v>2020</v>
      </c>
      <c r="BU120" s="105">
        <f>+upper!BU120</f>
        <v>2020</v>
      </c>
      <c r="BV120" s="105">
        <f>+upper!BV120</f>
        <v>2020</v>
      </c>
      <c r="BW120" s="105">
        <f>+upper!BW120</f>
        <v>2020</v>
      </c>
      <c r="BX120" s="105">
        <f>+upper!BX120</f>
        <v>2020</v>
      </c>
      <c r="BY120" s="105">
        <f>+upper!BY120</f>
        <v>2020</v>
      </c>
      <c r="BZ120" s="105">
        <f>+upper!BZ120</f>
        <v>2020</v>
      </c>
      <c r="CA120" s="105">
        <f>+upper!CA120</f>
        <v>2020</v>
      </c>
    </row>
    <row r="121" spans="1:79" x14ac:dyDescent="0.2">
      <c r="A121" s="9">
        <f>+data!B123</f>
        <v>434</v>
      </c>
      <c r="B121" s="105">
        <f>+upper!B121</f>
        <v>0</v>
      </c>
      <c r="C121" s="105">
        <f>+upper!C121</f>
        <v>0</v>
      </c>
      <c r="D121" s="105">
        <f>+upper!D121</f>
        <v>0</v>
      </c>
      <c r="E121" s="105">
        <f>+upper!E121</f>
        <v>0</v>
      </c>
      <c r="F121" s="105">
        <f>+upper!F121</f>
        <v>0</v>
      </c>
      <c r="G121" s="105">
        <f>+upper!G121</f>
        <v>503.73859160399371</v>
      </c>
      <c r="H121" s="105">
        <f>+upper!H121</f>
        <v>792.205685198781</v>
      </c>
      <c r="I121" s="105">
        <f>+upper!I121</f>
        <v>1234.0129314219855</v>
      </c>
      <c r="J121" s="105">
        <f>+upper!J121</f>
        <v>1908.7061548426238</v>
      </c>
      <c r="K121" s="105">
        <f>+upper!K121</f>
        <v>2936.2805688564576</v>
      </c>
      <c r="L121" s="105">
        <f>+upper!L121</f>
        <v>4497.523258396699</v>
      </c>
      <c r="M121" s="105">
        <f>+upper!M121</f>
        <v>4991.195983649869</v>
      </c>
      <c r="N121" s="105">
        <f>+upper!N121</f>
        <v>5468.896395650665</v>
      </c>
      <c r="O121" s="105">
        <f>+upper!O121</f>
        <v>4852.1532619331656</v>
      </c>
      <c r="P121" s="105">
        <f>+upper!P121</f>
        <v>4250.348991928483</v>
      </c>
      <c r="Q121" s="105">
        <f>+upper!Q121</f>
        <v>4396.4496556970016</v>
      </c>
      <c r="R121" s="105">
        <f>+upper!R121</f>
        <v>4535.5958152524126</v>
      </c>
      <c r="S121" s="105">
        <f>+upper!S121</f>
        <v>4667.7084861944959</v>
      </c>
      <c r="T121" s="105">
        <f>+upper!T121</f>
        <v>4792.7097134186151</v>
      </c>
      <c r="U121" s="105">
        <f>+upper!U121</f>
        <v>4812.3120932887914</v>
      </c>
      <c r="V121" s="105">
        <f>+upper!V121</f>
        <v>4827.9528866425544</v>
      </c>
      <c r="W121" s="105">
        <f>+upper!W121</f>
        <v>3321.2926329647185</v>
      </c>
      <c r="X121" s="105">
        <f>+upper!X121</f>
        <v>1864.3127239617129</v>
      </c>
      <c r="Y121" s="105">
        <f>+upper!Y121</f>
        <v>2745.7161222380923</v>
      </c>
      <c r="Z121" s="105">
        <f>+upper!Z121</f>
        <v>3592.7562521029226</v>
      </c>
      <c r="AA121" s="105">
        <f>+upper!AA121</f>
        <v>4405.043387755205</v>
      </c>
      <c r="AB121" s="105">
        <f>+upper!AB121</f>
        <v>4318.4938737803868</v>
      </c>
      <c r="AC121" s="105">
        <f>+upper!AC121</f>
        <v>4231.3027708768068</v>
      </c>
      <c r="AD121" s="105">
        <f>+upper!AD121</f>
        <v>3906.1416144647028</v>
      </c>
      <c r="AE121" s="105">
        <f>+upper!AE121</f>
        <v>3902.1271480285618</v>
      </c>
      <c r="AF121" s="105">
        <f>+upper!AF121</f>
        <v>3897.6799983558481</v>
      </c>
      <c r="AG121" s="105">
        <f>+upper!AG121</f>
        <v>3892.7998032298256</v>
      </c>
      <c r="AH121" s="105">
        <f>+upper!AH121</f>
        <v>3887.4862008419527</v>
      </c>
      <c r="AI121" s="105">
        <f>+upper!AI121</f>
        <v>3881.7388297909356</v>
      </c>
      <c r="AJ121" s="105">
        <f>+upper!AJ121</f>
        <v>3875.5573290817488</v>
      </c>
      <c r="AK121" s="105">
        <f>+upper!AK121</f>
        <v>3868.9413381247005</v>
      </c>
      <c r="AL121" s="105">
        <f>+upper!AL121</f>
        <v>3861.8904967344738</v>
      </c>
      <c r="AM121" s="105">
        <f>+upper!AM121</f>
        <v>3854.4044451291825</v>
      </c>
      <c r="AN121" s="105">
        <f>+upper!AN121</f>
        <v>3846.4828239294166</v>
      </c>
      <c r="AO121" s="105">
        <f>+upper!AO121</f>
        <v>4129.8227949932652</v>
      </c>
      <c r="AP121" s="105">
        <f>+upper!AP121</f>
        <v>4130.7252968840139</v>
      </c>
      <c r="AQ121" s="105">
        <f>+upper!AQ121</f>
        <v>4130.9786698124535</v>
      </c>
      <c r="AR121" s="105">
        <f>+upper!AR121</f>
        <v>4130.5823676238124</v>
      </c>
      <c r="AS121" s="105">
        <f>+upper!AS121</f>
        <v>4129.535844776281</v>
      </c>
      <c r="AT121" s="105">
        <f>+upper!AT121</f>
        <v>4127.8385563395987</v>
      </c>
      <c r="AU121" s="105">
        <f>+upper!AU121</f>
        <v>4125.4899579936045</v>
      </c>
      <c r="AV121" s="105">
        <f>+upper!AV121</f>
        <v>4328.946977249514</v>
      </c>
      <c r="AW121" s="105">
        <f>+upper!AW121</f>
        <v>4893.7118629267516</v>
      </c>
      <c r="AX121" s="105">
        <f>+upper!AX121</f>
        <v>5071.2968652896752</v>
      </c>
      <c r="AY121" s="105">
        <f>+upper!AY121</f>
        <v>5042.6691889679378</v>
      </c>
      <c r="AZ121" s="105">
        <f>+upper!AZ121</f>
        <v>4996.4229991814718</v>
      </c>
      <c r="BA121" s="105">
        <f>+upper!BA121</f>
        <v>6345.3600419163049</v>
      </c>
      <c r="BB121" s="105">
        <f>+upper!BB121</f>
        <v>7226.2064693636839</v>
      </c>
      <c r="BC121" s="105">
        <f>+upper!BC121</f>
        <v>9439.2000000000007</v>
      </c>
      <c r="BD121" s="105">
        <f>+upper!BD121</f>
        <v>11242</v>
      </c>
      <c r="BE121" s="105">
        <f>+upper!BE121</f>
        <v>13234</v>
      </c>
      <c r="BF121" s="105">
        <f>+upper!BF121</f>
        <v>13486.2</v>
      </c>
      <c r="BG121" s="105">
        <f>+upper!BG121</f>
        <v>13433</v>
      </c>
      <c r="BH121" s="105">
        <f>+upper!BH121</f>
        <v>13433</v>
      </c>
      <c r="BI121" s="105">
        <f>+upper!BI121</f>
        <v>13433</v>
      </c>
      <c r="BJ121" s="105">
        <f>+upper!BJ121</f>
        <v>13433</v>
      </c>
      <c r="BK121" s="105">
        <f>+upper!BK121</f>
        <v>13433</v>
      </c>
      <c r="BL121" s="105">
        <f>+upper!BL121</f>
        <v>13433</v>
      </c>
      <c r="BM121" s="105">
        <f>+upper!BM121</f>
        <v>13433</v>
      </c>
      <c r="BN121" s="105">
        <f>+upper!BN121</f>
        <v>13433</v>
      </c>
      <c r="BO121" s="105">
        <f>+upper!BO121</f>
        <v>13433</v>
      </c>
      <c r="BP121" s="105">
        <f>+upper!BP121</f>
        <v>13433</v>
      </c>
      <c r="BQ121" s="105">
        <f>+upper!BQ121</f>
        <v>13433</v>
      </c>
      <c r="BR121" s="105">
        <f>+upper!BR121</f>
        <v>13433</v>
      </c>
      <c r="BS121" s="105">
        <f>+upper!BS121</f>
        <v>13433</v>
      </c>
      <c r="BT121" s="105">
        <f>+upper!BT121</f>
        <v>13433</v>
      </c>
      <c r="BU121" s="105">
        <f>+upper!BU121</f>
        <v>13433</v>
      </c>
      <c r="BV121" s="105">
        <f>+upper!BV121</f>
        <v>13433</v>
      </c>
      <c r="BW121" s="105">
        <f>+upper!BW121</f>
        <v>13433</v>
      </c>
      <c r="BX121" s="105">
        <f>+upper!BX121</f>
        <v>13433</v>
      </c>
      <c r="BY121" s="105">
        <f>+upper!BY121</f>
        <v>13433</v>
      </c>
      <c r="BZ121" s="105">
        <f>+upper!BZ121</f>
        <v>13433</v>
      </c>
      <c r="CA121" s="105">
        <f>+upper!CA121</f>
        <v>13433</v>
      </c>
    </row>
    <row r="122" spans="1:79" x14ac:dyDescent="0.2">
      <c r="A122" s="9">
        <f>+data!B124</f>
        <v>438</v>
      </c>
      <c r="B122" s="105">
        <f>+upper!B122</f>
        <v>0</v>
      </c>
      <c r="C122" s="105">
        <f>+upper!C122</f>
        <v>0</v>
      </c>
      <c r="D122" s="105">
        <f>+upper!D122</f>
        <v>0</v>
      </c>
      <c r="E122" s="105">
        <f>+upper!E122</f>
        <v>0</v>
      </c>
      <c r="F122" s="105">
        <f>+upper!F122</f>
        <v>0</v>
      </c>
      <c r="G122" s="105">
        <f>+upper!G122</f>
        <v>3.2791702167572794</v>
      </c>
      <c r="H122" s="105">
        <f>+upper!H122</f>
        <v>3.722471271946902</v>
      </c>
      <c r="I122" s="105">
        <f>+upper!I122</f>
        <v>4.2249291728971601</v>
      </c>
      <c r="J122" s="105">
        <f>+upper!J122</f>
        <v>4.7943088369733591</v>
      </c>
      <c r="K122" s="105">
        <f>+upper!K122</f>
        <v>5.4393724420758787</v>
      </c>
      <c r="L122" s="105">
        <f>+upper!L122</f>
        <v>6.1700037153710703</v>
      </c>
      <c r="M122" s="105">
        <f>+upper!M122</f>
        <v>5.9520272507223915</v>
      </c>
      <c r="N122" s="105">
        <f>+upper!N122</f>
        <v>5.740073778605268</v>
      </c>
      <c r="O122" s="105">
        <f>+upper!O122</f>
        <v>5.533993728946788</v>
      </c>
      <c r="P122" s="105">
        <f>+upper!P122</f>
        <v>5.3336410295172811</v>
      </c>
      <c r="Q122" s="105">
        <f>+upper!Q122</f>
        <v>5.1388730272231147</v>
      </c>
      <c r="R122" s="105">
        <f>+upper!R122</f>
        <v>4.9495504111236128</v>
      </c>
      <c r="S122" s="105">
        <f>+upper!S122</f>
        <v>9.5158245554312444</v>
      </c>
      <c r="T122" s="105">
        <f>+upper!T122</f>
        <v>16.027765718364353</v>
      </c>
      <c r="U122" s="105">
        <f>+upper!U122</f>
        <v>22.061884306788571</v>
      </c>
      <c r="V122" s="105">
        <f>+upper!V122</f>
        <v>23.406084355876533</v>
      </c>
      <c r="W122" s="105">
        <f>+upper!W122</f>
        <v>29.783420995933664</v>
      </c>
      <c r="X122" s="105">
        <f>+upper!X122</f>
        <v>23.563659310637256</v>
      </c>
      <c r="Y122" s="105">
        <f>+upper!Y122</f>
        <v>17.344046821442539</v>
      </c>
      <c r="Z122" s="105">
        <f>+upper!Z122</f>
        <v>19.981620762030577</v>
      </c>
      <c r="AA122" s="105">
        <f>+upper!AA122</f>
        <v>14.402042823297066</v>
      </c>
      <c r="AB122" s="105">
        <f>+upper!AB122</f>
        <v>11.697797091219272</v>
      </c>
      <c r="AC122" s="105">
        <f>+upper!AC122</f>
        <v>11.33161915117811</v>
      </c>
      <c r="AD122" s="105">
        <f>+upper!AD122</f>
        <v>10.64702853564566</v>
      </c>
      <c r="AE122" s="105">
        <f>+upper!AE122</f>
        <v>9.9344739405269298</v>
      </c>
      <c r="AF122" s="105">
        <f>+upper!AF122</f>
        <v>9.1933455963099</v>
      </c>
      <c r="AG122" s="105">
        <f>+upper!AG122</f>
        <v>8.4230304430817071</v>
      </c>
      <c r="AH122" s="105">
        <f>+upper!AH122</f>
        <v>7.6229126087051897</v>
      </c>
      <c r="AI122" s="105">
        <f>+upper!AI122</f>
        <v>7.4159712857450399</v>
      </c>
      <c r="AJ122" s="105">
        <f>+upper!AJ122</f>
        <v>7.1992191699441275</v>
      </c>
      <c r="AK122" s="105">
        <f>+upper!AK122</f>
        <v>6.9724382603189987</v>
      </c>
      <c r="AL122" s="105">
        <f>+upper!AL122</f>
        <v>6.7354096486381367</v>
      </c>
      <c r="AM122" s="105">
        <f>+upper!AM122</f>
        <v>6.4879137142254626</v>
      </c>
      <c r="AN122" s="105">
        <f>+upper!AN122</f>
        <v>6.391758355967827</v>
      </c>
      <c r="AO122" s="105">
        <f>+upper!AO122</f>
        <v>6.2900887870378179</v>
      </c>
      <c r="AP122" s="105">
        <f>+upper!AP122</f>
        <v>6.182779866204676</v>
      </c>
      <c r="AQ122" s="105">
        <f>+upper!AQ122</f>
        <v>6.0697060811567756</v>
      </c>
      <c r="AR122" s="105">
        <f>+upper!AR122</f>
        <v>5.9507416738252408</v>
      </c>
      <c r="AS122" s="105">
        <f>+upper!AS122</f>
        <v>5.8257607739701305</v>
      </c>
      <c r="AT122" s="105">
        <f>+upper!AT122</f>
        <v>5.6946375414112937</v>
      </c>
      <c r="AU122" s="105">
        <f>+upper!AU122</f>
        <v>5.5572463173013107</v>
      </c>
      <c r="AV122" s="105">
        <f>+upper!AV122</f>
        <v>5.4134617848535767</v>
      </c>
      <c r="AW122" s="105">
        <f>+upper!AW122</f>
        <v>5.2631591399550288</v>
      </c>
      <c r="AX122" s="105">
        <f>+upper!AX122</f>
        <v>5.1356732006028221</v>
      </c>
      <c r="AY122" s="105">
        <f>+upper!AY122</f>
        <v>5.000086526541585</v>
      </c>
      <c r="AZ122" s="105">
        <f>+upper!AZ122</f>
        <v>4.8561161622522908</v>
      </c>
      <c r="BA122" s="105">
        <f>+upper!BA122</f>
        <v>4.7034712150286397</v>
      </c>
      <c r="BB122" s="105">
        <f>+upper!BB122</f>
        <v>4.5418526659596425</v>
      </c>
      <c r="BC122" s="105">
        <f>+upper!BC122</f>
        <v>5.13</v>
      </c>
      <c r="BD122" s="105">
        <f>+upper!BD122</f>
        <v>5.1100000000000003</v>
      </c>
      <c r="BE122" s="105">
        <f>+upper!BE122</f>
        <v>5.09</v>
      </c>
      <c r="BF122" s="105">
        <f>+upper!BF122</f>
        <v>3.0419999999999998</v>
      </c>
      <c r="BG122" s="105">
        <f>+upper!BG122</f>
        <v>3.0300000000000002</v>
      </c>
      <c r="BH122" s="105">
        <f>+upper!BH122</f>
        <v>3.0300000000000002</v>
      </c>
      <c r="BI122" s="105">
        <f>+upper!BI122</f>
        <v>3.0300000000000002</v>
      </c>
      <c r="BJ122" s="105">
        <f>+upper!BJ122</f>
        <v>3.0300000000000002</v>
      </c>
      <c r="BK122" s="105">
        <f>+upper!BK122</f>
        <v>3.0300000000000002</v>
      </c>
      <c r="BL122" s="105">
        <f>+upper!BL122</f>
        <v>3.0300000000000002</v>
      </c>
      <c r="BM122" s="105">
        <f>+upper!BM122</f>
        <v>3.0300000000000002</v>
      </c>
      <c r="BN122" s="105">
        <f>+upper!BN122</f>
        <v>3.0300000000000002</v>
      </c>
      <c r="BO122" s="105">
        <f>+upper!BO122</f>
        <v>3.0300000000000002</v>
      </c>
      <c r="BP122" s="105">
        <f>+upper!BP122</f>
        <v>3.0300000000000002</v>
      </c>
      <c r="BQ122" s="105">
        <f>+upper!BQ122</f>
        <v>3.0300000000000002</v>
      </c>
      <c r="BR122" s="105">
        <f>+upper!BR122</f>
        <v>3.0300000000000002</v>
      </c>
      <c r="BS122" s="105">
        <f>+upper!BS122</f>
        <v>3.0300000000000002</v>
      </c>
      <c r="BT122" s="105">
        <f>+upper!BT122</f>
        <v>3.0300000000000002</v>
      </c>
      <c r="BU122" s="105">
        <f>+upper!BU122</f>
        <v>3.0300000000000002</v>
      </c>
      <c r="BV122" s="105">
        <f>+upper!BV122</f>
        <v>3.0300000000000002</v>
      </c>
      <c r="BW122" s="105">
        <f>+upper!BW122</f>
        <v>3.0300000000000002</v>
      </c>
      <c r="BX122" s="105">
        <f>+upper!BX122</f>
        <v>3.0300000000000002</v>
      </c>
      <c r="BY122" s="105">
        <f>+upper!BY122</f>
        <v>3.0300000000000002</v>
      </c>
      <c r="BZ122" s="105">
        <f>+upper!BZ122</f>
        <v>3.0300000000000002</v>
      </c>
      <c r="CA122" s="105">
        <f>+upper!CA122</f>
        <v>3.0300000000000002</v>
      </c>
    </row>
    <row r="123" spans="1:79" x14ac:dyDescent="0.2">
      <c r="A123" s="9">
        <f>+data!B125</f>
        <v>440</v>
      </c>
      <c r="B123" s="105">
        <f>+upper!B123</f>
        <v>0</v>
      </c>
      <c r="C123" s="105">
        <f>+upper!C123</f>
        <v>0</v>
      </c>
      <c r="D123" s="105">
        <f>+upper!D123</f>
        <v>0</v>
      </c>
      <c r="E123" s="105">
        <f>+upper!E123</f>
        <v>0</v>
      </c>
      <c r="F123" s="105">
        <f>+upper!F123</f>
        <v>0</v>
      </c>
      <c r="G123" s="105">
        <f>+upper!G123</f>
        <v>0</v>
      </c>
      <c r="H123" s="105">
        <f>+upper!H123</f>
        <v>1.3538308679935045</v>
      </c>
      <c r="I123" s="105">
        <f>+upper!I123</f>
        <v>5.3421434250554496</v>
      </c>
      <c r="J123" s="105">
        <f>+upper!J123</f>
        <v>21.075853512547528</v>
      </c>
      <c r="K123" s="105">
        <f>+upper!K123</f>
        <v>83.132533299493033</v>
      </c>
      <c r="L123" s="105">
        <f>+upper!L123</f>
        <v>327.84661019518376</v>
      </c>
      <c r="M123" s="105">
        <f>+upper!M123</f>
        <v>678.6033329117472</v>
      </c>
      <c r="N123" s="105">
        <f>+upper!N123</f>
        <v>689.29371905749588</v>
      </c>
      <c r="O123" s="105">
        <f>+upper!O123</f>
        <v>699.1867404229132</v>
      </c>
      <c r="P123" s="105">
        <f>+upper!P123</f>
        <v>708.14090614801853</v>
      </c>
      <c r="Q123" s="105">
        <f>+upper!Q123</f>
        <v>715.99351640275916</v>
      </c>
      <c r="R123" s="105">
        <f>+upper!R123</f>
        <v>722.55603615382358</v>
      </c>
      <c r="S123" s="105">
        <f>+upper!S123</f>
        <v>727.60793577965399</v>
      </c>
      <c r="T123" s="105">
        <f>+upper!T123</f>
        <v>730.888302372147</v>
      </c>
      <c r="U123" s="105">
        <f>+upper!U123</f>
        <v>732.08411673312366</v>
      </c>
      <c r="V123" s="105">
        <f>+upper!V123</f>
        <v>730.81337803492715</v>
      </c>
      <c r="W123" s="105">
        <f>+upper!W123</f>
        <v>726.59995629552554</v>
      </c>
      <c r="X123" s="105">
        <f>+upper!X123</f>
        <v>718.83454343380902</v>
      </c>
      <c r="Y123" s="105">
        <f>+upper!Y123</f>
        <v>706.71090862654796</v>
      </c>
      <c r="Z123" s="105">
        <f>+upper!Z123</f>
        <v>689.11513463039671</v>
      </c>
      <c r="AA123" s="105">
        <f>+upper!AA123</f>
        <v>664.41697846365878</v>
      </c>
      <c r="AB123" s="105">
        <f>+upper!AB123</f>
        <v>630.03151404862308</v>
      </c>
      <c r="AC123" s="105">
        <f>+upper!AC123</f>
        <v>581.34029952084552</v>
      </c>
      <c r="AD123" s="105">
        <f>+upper!AD123</f>
        <v>664.06619443175987</v>
      </c>
      <c r="AE123" s="105">
        <f>+upper!AE123</f>
        <v>758.11009708391805</v>
      </c>
      <c r="AF123" s="105">
        <f>+upper!AF123</f>
        <v>864.9140676881276</v>
      </c>
      <c r="AG123" s="105">
        <f>+upper!AG123</f>
        <v>986.07641759466651</v>
      </c>
      <c r="AH123" s="105">
        <f>+upper!AH123</f>
        <v>1123.3604817211137</v>
      </c>
      <c r="AI123" s="105">
        <f>+upper!AI123</f>
        <v>1278.7008380206314</v>
      </c>
      <c r="AJ123" s="105">
        <f>+upper!AJ123</f>
        <v>1454.2054415197454</v>
      </c>
      <c r="AK123" s="105">
        <f>+upper!AK123</f>
        <v>1652.1515111060637</v>
      </c>
      <c r="AL123" s="105">
        <f>+upper!AL123</f>
        <v>1874.9721172177224</v>
      </c>
      <c r="AM123" s="105">
        <f>+upper!AM123</f>
        <v>2125.2291453669204</v>
      </c>
      <c r="AN123" s="105">
        <f>+upper!AN123</f>
        <v>2405.5664629841885</v>
      </c>
      <c r="AO123" s="105">
        <f>+upper!AO123</f>
        <v>2663.1520552401985</v>
      </c>
      <c r="AP123" s="105">
        <f>+upper!AP123</f>
        <v>2943.067284094936</v>
      </c>
      <c r="AQ123" s="105">
        <f>+upper!AQ123</f>
        <v>3245.7181882313139</v>
      </c>
      <c r="AR123" s="105">
        <f>+upper!AR123</f>
        <v>3570.8989161267432</v>
      </c>
      <c r="AS123" s="105">
        <f>+upper!AS123</f>
        <v>3917.4845433490855</v>
      </c>
      <c r="AT123" s="105">
        <f>+upper!AT123</f>
        <v>4164.0067178141608</v>
      </c>
      <c r="AU123" s="105">
        <f>+upper!AU123</f>
        <v>4407.3794429269547</v>
      </c>
      <c r="AV123" s="105">
        <f>+upper!AV123</f>
        <v>4640.153952374324</v>
      </c>
      <c r="AW123" s="105">
        <f>+upper!AW123</f>
        <v>4851.3403405523786</v>
      </c>
      <c r="AX123" s="105">
        <f>+upper!AX123</f>
        <v>5053.2816625694932</v>
      </c>
      <c r="AY123" s="105">
        <f>+upper!AY123</f>
        <v>4919.1611480815327</v>
      </c>
      <c r="AZ123" s="105">
        <f>+upper!AZ123</f>
        <v>4686.675886202087</v>
      </c>
      <c r="BA123" s="105">
        <f>+upper!BA123</f>
        <v>4820.8125115047342</v>
      </c>
      <c r="BB123" s="105">
        <f>+upper!BB123</f>
        <v>3738.357430724011</v>
      </c>
      <c r="BC123" s="105">
        <f>+upper!BC123</f>
        <v>424.26535380139518</v>
      </c>
      <c r="BD123" s="105">
        <f>+upper!BD123</f>
        <v>440.31199421993983</v>
      </c>
      <c r="BE123" s="105">
        <f>+upper!BE123</f>
        <v>448.55642528900302</v>
      </c>
      <c r="BF123" s="105">
        <f>+upper!BF123</f>
        <v>454.4302409001246</v>
      </c>
      <c r="BG123" s="105">
        <f>+upper!BG123</f>
        <v>501.97</v>
      </c>
      <c r="BH123" s="105">
        <f>+upper!BH123</f>
        <v>1234.22</v>
      </c>
      <c r="BI123" s="105">
        <f>+upper!BI123</f>
        <v>1215.03</v>
      </c>
      <c r="BJ123" s="105">
        <f>+upper!BJ123</f>
        <v>982.73</v>
      </c>
      <c r="BK123" s="105">
        <f>+upper!BK123</f>
        <v>964.65100000000007</v>
      </c>
      <c r="BL123" s="105">
        <f>+upper!BL123</f>
        <v>899.60700000000008</v>
      </c>
      <c r="BM123" s="105">
        <f>+upper!BM123</f>
        <v>885.06299999999999</v>
      </c>
      <c r="BN123" s="105">
        <f>+upper!BN123</f>
        <v>838.70399999999995</v>
      </c>
      <c r="BO123" s="105">
        <f>+upper!BO123</f>
        <v>791.03200000000004</v>
      </c>
      <c r="BP123" s="105">
        <f>+upper!BP123</f>
        <v>613.67600000000004</v>
      </c>
      <c r="BQ123" s="105">
        <f>+upper!BQ123</f>
        <v>620.3420000000001</v>
      </c>
      <c r="BR123" s="105">
        <f>+upper!BR123</f>
        <v>595.19299999999998</v>
      </c>
      <c r="BS123" s="105">
        <f>+upper!BS123</f>
        <v>555.399</v>
      </c>
      <c r="BT123" s="105">
        <f>+upper!BT123</f>
        <v>469.32006666667291</v>
      </c>
      <c r="BU123" s="105">
        <f>+upper!BU123</f>
        <v>426.63971111111823</v>
      </c>
      <c r="BV123" s="105">
        <f>+upper!BV123</f>
        <v>403.95750518520754</v>
      </c>
      <c r="BW123" s="105">
        <f>+upper!BW123</f>
        <v>344.44241975309575</v>
      </c>
      <c r="BX123" s="105">
        <f>+upper!BX123</f>
        <v>290.74950966257808</v>
      </c>
      <c r="BY123" s="105">
        <f>+upper!BY123</f>
        <v>243.02844222775354</v>
      </c>
      <c r="BZ123" s="105">
        <f>+upper!BZ123</f>
        <v>203.1585612371577</v>
      </c>
      <c r="CA123" s="105">
        <f>+upper!CA123</f>
        <v>153.27410669621298</v>
      </c>
    </row>
    <row r="124" spans="1:79" x14ac:dyDescent="0.2">
      <c r="A124" s="9">
        <f>+data!B126</f>
        <v>442</v>
      </c>
      <c r="B124" s="105">
        <f>+upper!B124</f>
        <v>0</v>
      </c>
      <c r="C124" s="105">
        <f>+upper!C124</f>
        <v>0</v>
      </c>
      <c r="D124" s="105">
        <f>+upper!D124</f>
        <v>0</v>
      </c>
      <c r="E124" s="105">
        <f>+upper!E124</f>
        <v>0</v>
      </c>
      <c r="F124" s="105">
        <f>+upper!F124</f>
        <v>0</v>
      </c>
      <c r="G124" s="105">
        <f>+upper!G124</f>
        <v>7.419918381486835</v>
      </c>
      <c r="H124" s="105">
        <f>+upper!H124</f>
        <v>11.055180407315953</v>
      </c>
      <c r="I124" s="105">
        <f>+upper!I124</f>
        <v>16.468468908957419</v>
      </c>
      <c r="J124" s="105">
        <f>+upper!J124</f>
        <v>24.52782902685577</v>
      </c>
      <c r="K124" s="105">
        <f>+upper!K124</f>
        <v>36.524242049218948</v>
      </c>
      <c r="L124" s="105">
        <f>+upper!L124</f>
        <v>54.377239084525797</v>
      </c>
      <c r="M124" s="105">
        <f>+upper!M124</f>
        <v>52.456177302427989</v>
      </c>
      <c r="N124" s="105">
        <f>+upper!N124</f>
        <v>50.588197126112142</v>
      </c>
      <c r="O124" s="105">
        <f>+upper!O124</f>
        <v>48.771980370372944</v>
      </c>
      <c r="P124" s="105">
        <f>+upper!P124</f>
        <v>47.006239677062325</v>
      </c>
      <c r="Q124" s="105">
        <f>+upper!Q124</f>
        <v>45.28971782143028</v>
      </c>
      <c r="R124" s="105">
        <f>+upper!R124</f>
        <v>43.621187033660512</v>
      </c>
      <c r="S124" s="105">
        <f>+upper!S124</f>
        <v>83.864498435876015</v>
      </c>
      <c r="T124" s="105">
        <f>+upper!T124</f>
        <v>141.2552874623106</v>
      </c>
      <c r="U124" s="105">
        <f>+upper!U124</f>
        <v>194.43494898013057</v>
      </c>
      <c r="V124" s="105">
        <f>+upper!V124</f>
        <v>206.28160107607528</v>
      </c>
      <c r="W124" s="105">
        <f>+upper!W124</f>
        <v>262.48609870627445</v>
      </c>
      <c r="X124" s="105">
        <f>+upper!X124</f>
        <v>207.67033459780902</v>
      </c>
      <c r="Y124" s="105">
        <f>+upper!Y124</f>
        <v>152.85588537868011</v>
      </c>
      <c r="Z124" s="105">
        <f>+upper!Z124</f>
        <v>176.10125043626741</v>
      </c>
      <c r="AA124" s="105">
        <f>+upper!AA124</f>
        <v>126.92752906404118</v>
      </c>
      <c r="AB124" s="105">
        <f>+upper!AB124</f>
        <v>103.09457474179909</v>
      </c>
      <c r="AC124" s="105">
        <f>+upper!AC124</f>
        <v>99.867389425282639</v>
      </c>
      <c r="AD124" s="105">
        <f>+upper!AD124</f>
        <v>96.716025508089842</v>
      </c>
      <c r="AE124" s="105">
        <f>+upper!AE124</f>
        <v>93.015043474538189</v>
      </c>
      <c r="AF124" s="105">
        <f>+upper!AF124</f>
        <v>88.719727728251868</v>
      </c>
      <c r="AG124" s="105">
        <f>+upper!AG124</f>
        <v>83.782493146654915</v>
      </c>
      <c r="AH124" s="105">
        <f>+upper!AH124</f>
        <v>78.152728639874539</v>
      </c>
      <c r="AI124" s="105">
        <f>+upper!AI124</f>
        <v>78.366335608251887</v>
      </c>
      <c r="AJ124" s="105">
        <f>+upper!AJ124</f>
        <v>78.412480187966764</v>
      </c>
      <c r="AK124" s="105">
        <f>+upper!AK124</f>
        <v>78.274944497869981</v>
      </c>
      <c r="AL124" s="105">
        <f>+upper!AL124</f>
        <v>77.936410753198217</v>
      </c>
      <c r="AM124" s="105">
        <f>+upper!AM124</f>
        <v>77.378400333081885</v>
      </c>
      <c r="AN124" s="105">
        <f>+upper!AN124</f>
        <v>77.770549222068411</v>
      </c>
      <c r="AO124" s="105">
        <f>+upper!AO124</f>
        <v>82.281965599735187</v>
      </c>
      <c r="AP124" s="105">
        <f>+upper!AP124</f>
        <v>86.875366438509616</v>
      </c>
      <c r="AQ124" s="105">
        <f>+upper!AQ124</f>
        <v>91.518312696122592</v>
      </c>
      <c r="AR124" s="105">
        <f>+upper!AR124</f>
        <v>96.170780989177786</v>
      </c>
      <c r="AS124" s="105">
        <f>+upper!AS124</f>
        <v>100.78395853732752</v>
      </c>
      <c r="AT124" s="105">
        <f>+upper!AT124</f>
        <v>95.397292833460696</v>
      </c>
      <c r="AU124" s="105">
        <f>+upper!AU124</f>
        <v>94.866313075098205</v>
      </c>
      <c r="AV124" s="105">
        <f>+upper!AV124</f>
        <v>93.632979097074355</v>
      </c>
      <c r="AW124" s="105">
        <f>+upper!AW124</f>
        <v>91.716982464673919</v>
      </c>
      <c r="AX124" s="105">
        <f>+upper!AX124</f>
        <v>89.65227252054612</v>
      </c>
      <c r="AY124" s="105">
        <f>+upper!AY124</f>
        <v>86.916727895915798</v>
      </c>
      <c r="AZ124" s="105">
        <f>+upper!AZ124</f>
        <v>83.518225216896823</v>
      </c>
      <c r="BA124" s="105">
        <f>+upper!BA124</f>
        <v>79.464641109603079</v>
      </c>
      <c r="BB124" s="105">
        <f>+upper!BB124</f>
        <v>70.591588976174663</v>
      </c>
      <c r="BC124" s="105">
        <f>+upper!BC124</f>
        <v>66.69</v>
      </c>
      <c r="BD124" s="105">
        <f>+upper!BD124</f>
        <v>66.430000000000007</v>
      </c>
      <c r="BE124" s="105">
        <f>+upper!BE124</f>
        <v>66.17</v>
      </c>
      <c r="BF124" s="105">
        <f>+upper!BF124</f>
        <v>65.91</v>
      </c>
      <c r="BG124" s="105">
        <f>+upper!BG124</f>
        <v>65.650000000000006</v>
      </c>
      <c r="BH124" s="105">
        <f>+upper!BH124</f>
        <v>65.650000000000006</v>
      </c>
      <c r="BI124" s="105">
        <f>+upper!BI124</f>
        <v>65.650000000000006</v>
      </c>
      <c r="BJ124" s="105">
        <f>+upper!BJ124</f>
        <v>65.650000000000006</v>
      </c>
      <c r="BK124" s="105">
        <f>+upper!BK124</f>
        <v>65.650000000000006</v>
      </c>
      <c r="BL124" s="105">
        <f>+upper!BL124</f>
        <v>65.650000000000006</v>
      </c>
      <c r="BM124" s="105">
        <f>+upper!BM124</f>
        <v>65.650000000000006</v>
      </c>
      <c r="BN124" s="105">
        <f>+upper!BN124</f>
        <v>65.650000000000006</v>
      </c>
      <c r="BO124" s="105">
        <f>+upper!BO124</f>
        <v>65.650000000000006</v>
      </c>
      <c r="BP124" s="105">
        <f>+upper!BP124</f>
        <v>65.650000000000006</v>
      </c>
      <c r="BQ124" s="105">
        <f>+upper!BQ124</f>
        <v>65.650000000000006</v>
      </c>
      <c r="BR124" s="105">
        <f>+upper!BR124</f>
        <v>65.650000000000006</v>
      </c>
      <c r="BS124" s="105">
        <f>+upper!BS124</f>
        <v>65.650000000000006</v>
      </c>
      <c r="BT124" s="105">
        <f>+upper!BT124</f>
        <v>65.650000000000006</v>
      </c>
      <c r="BU124" s="105">
        <f>+upper!BU124</f>
        <v>65.650000000000006</v>
      </c>
      <c r="BV124" s="105">
        <f>+upper!BV124</f>
        <v>65.650000000000006</v>
      </c>
      <c r="BW124" s="105">
        <f>+upper!BW124</f>
        <v>65.650000000000006</v>
      </c>
      <c r="BX124" s="105">
        <f>+upper!BX124</f>
        <v>65.650000000000006</v>
      </c>
      <c r="BY124" s="105">
        <f>+upper!BY124</f>
        <v>65.650000000000006</v>
      </c>
      <c r="BZ124" s="105">
        <f>+upper!BZ124</f>
        <v>65.650000000000006</v>
      </c>
      <c r="CA124" s="105">
        <f>+upper!CA124</f>
        <v>65.650000000000006</v>
      </c>
    </row>
    <row r="125" spans="1:79" x14ac:dyDescent="0.2">
      <c r="A125" s="9">
        <f>+data!B127</f>
        <v>446</v>
      </c>
      <c r="B125" s="105">
        <f>+upper!B125</f>
        <v>0</v>
      </c>
      <c r="C125" s="105">
        <f>+upper!C125</f>
        <v>0</v>
      </c>
      <c r="D125" s="105">
        <f>+upper!D125</f>
        <v>0</v>
      </c>
      <c r="E125" s="105">
        <f>+upper!E125</f>
        <v>0</v>
      </c>
      <c r="F125" s="105">
        <f>+upper!F125</f>
        <v>0</v>
      </c>
      <c r="G125" s="105">
        <f>+upper!G125</f>
        <v>0</v>
      </c>
      <c r="H125" s="105">
        <f>+upper!H125</f>
        <v>0</v>
      </c>
      <c r="I125" s="105">
        <f>+upper!I125</f>
        <v>0</v>
      </c>
      <c r="J125" s="105">
        <f>+upper!J125</f>
        <v>0</v>
      </c>
      <c r="K125" s="105">
        <f>+upper!K125</f>
        <v>0</v>
      </c>
      <c r="L125" s="105">
        <f>+upper!L125</f>
        <v>0</v>
      </c>
      <c r="M125" s="105">
        <f>+upper!M125</f>
        <v>0</v>
      </c>
      <c r="N125" s="105">
        <f>+upper!N125</f>
        <v>0</v>
      </c>
      <c r="O125" s="105">
        <f>+upper!O125</f>
        <v>0</v>
      </c>
      <c r="P125" s="105">
        <f>+upper!P125</f>
        <v>0</v>
      </c>
      <c r="Q125" s="105">
        <f>+upper!Q125</f>
        <v>0</v>
      </c>
      <c r="R125" s="105">
        <f>+upper!R125</f>
        <v>0</v>
      </c>
      <c r="S125" s="105">
        <f>+upper!S125</f>
        <v>0</v>
      </c>
      <c r="T125" s="105">
        <f>+upper!T125</f>
        <v>0</v>
      </c>
      <c r="U125" s="105">
        <f>+upper!U125</f>
        <v>0</v>
      </c>
      <c r="V125" s="105">
        <f>+upper!V125</f>
        <v>0</v>
      </c>
      <c r="W125" s="105">
        <f>+upper!W125</f>
        <v>0</v>
      </c>
      <c r="X125" s="105">
        <f>+upper!X125</f>
        <v>0</v>
      </c>
      <c r="Y125" s="105">
        <f>+upper!Y125</f>
        <v>0</v>
      </c>
      <c r="Z125" s="105">
        <f>+upper!Z125</f>
        <v>0</v>
      </c>
      <c r="AA125" s="105">
        <f>+upper!AA125</f>
        <v>0</v>
      </c>
      <c r="AB125" s="105">
        <f>+upper!AB125</f>
        <v>0</v>
      </c>
      <c r="AC125" s="105">
        <f>+upper!AC125</f>
        <v>0</v>
      </c>
      <c r="AD125" s="105">
        <f>+upper!AD125</f>
        <v>0</v>
      </c>
      <c r="AE125" s="105">
        <f>+upper!AE125</f>
        <v>0</v>
      </c>
      <c r="AF125" s="105">
        <f>+upper!AF125</f>
        <v>0</v>
      </c>
      <c r="AG125" s="105">
        <f>+upper!AG125</f>
        <v>0</v>
      </c>
      <c r="AH125" s="105">
        <f>+upper!AH125</f>
        <v>0</v>
      </c>
      <c r="AI125" s="105">
        <f>+upper!AI125</f>
        <v>0</v>
      </c>
      <c r="AJ125" s="105">
        <f>+upper!AJ125</f>
        <v>0</v>
      </c>
      <c r="AK125" s="105">
        <f>+upper!AK125</f>
        <v>0</v>
      </c>
      <c r="AL125" s="105">
        <f>+upper!AL125</f>
        <v>0</v>
      </c>
      <c r="AM125" s="105">
        <f>+upper!AM125</f>
        <v>0</v>
      </c>
      <c r="AN125" s="105">
        <f>+upper!AN125</f>
        <v>0</v>
      </c>
      <c r="AO125" s="105">
        <f>+upper!AO125</f>
        <v>0</v>
      </c>
      <c r="AP125" s="105">
        <f>+upper!AP125</f>
        <v>0</v>
      </c>
      <c r="AQ125" s="105">
        <f>+upper!AQ125</f>
        <v>0</v>
      </c>
      <c r="AR125" s="105">
        <f>+upper!AR125</f>
        <v>0</v>
      </c>
      <c r="AS125" s="105">
        <f>+upper!AS125</f>
        <v>0</v>
      </c>
      <c r="AT125" s="105">
        <f>+upper!AT125</f>
        <v>0</v>
      </c>
      <c r="AU125" s="105">
        <f>+upper!AU125</f>
        <v>0</v>
      </c>
      <c r="AV125" s="105">
        <f>+upper!AV125</f>
        <v>0</v>
      </c>
      <c r="AW125" s="105">
        <f>+upper!AW125</f>
        <v>0</v>
      </c>
      <c r="AX125" s="105">
        <f>+upper!AX125</f>
        <v>0</v>
      </c>
      <c r="AY125" s="105">
        <f>+upper!AY125</f>
        <v>0</v>
      </c>
      <c r="AZ125" s="105">
        <f>+upper!AZ125</f>
        <v>0</v>
      </c>
      <c r="BA125" s="105">
        <f>+upper!BA125</f>
        <v>0</v>
      </c>
      <c r="BB125" s="105">
        <f>+upper!BB125</f>
        <v>0</v>
      </c>
      <c r="BC125" s="105">
        <f>+upper!BC125</f>
        <v>0</v>
      </c>
      <c r="BD125" s="105">
        <f>+upper!BD125</f>
        <v>0</v>
      </c>
      <c r="BE125" s="105">
        <f>+upper!BE125</f>
        <v>0</v>
      </c>
      <c r="BF125" s="105">
        <f>+upper!BF125</f>
        <v>0</v>
      </c>
      <c r="BG125" s="105">
        <f>+upper!BG125</f>
        <v>0</v>
      </c>
      <c r="BH125" s="105">
        <f>+upper!BH125</f>
        <v>0</v>
      </c>
      <c r="BI125" s="105">
        <f>+upper!BI125</f>
        <v>0</v>
      </c>
      <c r="BJ125" s="105">
        <f>+upper!BJ125</f>
        <v>0</v>
      </c>
      <c r="BK125" s="105">
        <f>+upper!BK125</f>
        <v>0</v>
      </c>
      <c r="BL125" s="105">
        <f>+upper!BL125</f>
        <v>0</v>
      </c>
      <c r="BM125" s="105">
        <f>+upper!BM125</f>
        <v>0</v>
      </c>
      <c r="BN125" s="105">
        <f>+upper!BN125</f>
        <v>0</v>
      </c>
      <c r="BO125" s="105">
        <f>+upper!BO125</f>
        <v>0</v>
      </c>
      <c r="BP125" s="105">
        <f>+upper!BP125</f>
        <v>0</v>
      </c>
      <c r="BQ125" s="105">
        <f>+upper!BQ125</f>
        <v>0</v>
      </c>
      <c r="BR125" s="105">
        <f>+upper!BR125</f>
        <v>0</v>
      </c>
      <c r="BS125" s="105">
        <f>+upper!BS125</f>
        <v>0</v>
      </c>
      <c r="BT125" s="105">
        <f>+upper!BT125</f>
        <v>0</v>
      </c>
      <c r="BU125" s="105">
        <f>+upper!BU125</f>
        <v>0</v>
      </c>
      <c r="BV125" s="105">
        <f>+upper!BV125</f>
        <v>0</v>
      </c>
      <c r="BW125" s="105">
        <f>+upper!BW125</f>
        <v>0</v>
      </c>
      <c r="BX125" s="105">
        <f>+upper!BX125</f>
        <v>0</v>
      </c>
      <c r="BY125" s="105">
        <f>+upper!BY125</f>
        <v>0</v>
      </c>
      <c r="BZ125" s="105">
        <f>+upper!BZ125</f>
        <v>0</v>
      </c>
      <c r="CA125" s="105">
        <f>+upper!CA125</f>
        <v>0</v>
      </c>
    </row>
    <row r="126" spans="1:79" x14ac:dyDescent="0.2">
      <c r="A126" s="9">
        <f>+data!B128</f>
        <v>450</v>
      </c>
      <c r="B126" s="105">
        <f>+upper!B126</f>
        <v>0</v>
      </c>
      <c r="C126" s="105">
        <f>+upper!C126</f>
        <v>0</v>
      </c>
      <c r="D126" s="105">
        <f>+upper!D126</f>
        <v>0</v>
      </c>
      <c r="E126" s="105">
        <f>+upper!E126</f>
        <v>0</v>
      </c>
      <c r="F126" s="105">
        <f>+upper!F126</f>
        <v>0</v>
      </c>
      <c r="G126" s="105">
        <f>+upper!G126</f>
        <v>2.0214365882615497</v>
      </c>
      <c r="H126" s="105">
        <f>+upper!H126</f>
        <v>2.8456361769535472</v>
      </c>
      <c r="I126" s="105">
        <f>+upper!I126</f>
        <v>3.9697816191959934</v>
      </c>
      <c r="J126" s="105">
        <f>+upper!J126</f>
        <v>5.4670602845440657</v>
      </c>
      <c r="K126" s="105">
        <f>+upper!K126</f>
        <v>7.380504866846521</v>
      </c>
      <c r="L126" s="105">
        <f>+upper!L126</f>
        <v>9.619769282935378</v>
      </c>
      <c r="M126" s="105">
        <f>+upper!M126</f>
        <v>18.621125282308398</v>
      </c>
      <c r="N126" s="105">
        <f>+upper!N126</f>
        <v>36.006610630190686</v>
      </c>
      <c r="O126" s="105">
        <f>+upper!O126</f>
        <v>69.543083346433093</v>
      </c>
      <c r="P126" s="105">
        <f>+upper!P126</f>
        <v>134.14524995289091</v>
      </c>
      <c r="Q126" s="105">
        <f>+upper!Q126</f>
        <v>258.40039507117552</v>
      </c>
      <c r="R126" s="105">
        <f>+upper!R126</f>
        <v>496.98721830315498</v>
      </c>
      <c r="S126" s="105">
        <f>+upper!S126</f>
        <v>954.23976931221307</v>
      </c>
      <c r="T126" s="105">
        <f>+upper!T126</f>
        <v>1828.6952696496251</v>
      </c>
      <c r="U126" s="105">
        <f>+upper!U126</f>
        <v>2622.7087085324711</v>
      </c>
      <c r="V126" s="105">
        <f>+upper!V126</f>
        <v>3335.3125847200263</v>
      </c>
      <c r="W126" s="105">
        <f>+upper!W126</f>
        <v>4493.8078490967091</v>
      </c>
      <c r="X126" s="105">
        <f>+upper!X126</f>
        <v>5512.4604323127987</v>
      </c>
      <c r="Y126" s="105">
        <f>+upper!Y126</f>
        <v>6387.1425452319327</v>
      </c>
      <c r="Z126" s="105">
        <f>+upper!Z126</f>
        <v>7111.9649364189663</v>
      </c>
      <c r="AA126" s="105">
        <f>+upper!AA126</f>
        <v>8716.0103922414382</v>
      </c>
      <c r="AB126" s="105">
        <f>+upper!AB126</f>
        <v>9803.7752108774985</v>
      </c>
      <c r="AC126" s="105">
        <f>+upper!AC126</f>
        <v>10567.802958251366</v>
      </c>
      <c r="AD126" s="105">
        <f>+upper!AD126</f>
        <v>10606.006997997514</v>
      </c>
      <c r="AE126" s="105">
        <f>+upper!AE126</f>
        <v>10592.977487819848</v>
      </c>
      <c r="AF126" s="105">
        <f>+upper!AF126</f>
        <v>10584.101551980015</v>
      </c>
      <c r="AG126" s="105">
        <f>+upper!AG126</f>
        <v>10579.879698644889</v>
      </c>
      <c r="AH126" s="105">
        <f>+upper!AH126</f>
        <v>10580.898167673491</v>
      </c>
      <c r="AI126" s="105">
        <f>+upper!AI126</f>
        <v>10587.848505293048</v>
      </c>
      <c r="AJ126" s="105">
        <f>+upper!AJ126</f>
        <v>10601.552859875563</v>
      </c>
      <c r="AK126" s="105">
        <f>+upper!AK126</f>
        <v>10622.997081600201</v>
      </c>
      <c r="AL126" s="105">
        <f>+upper!AL126</f>
        <v>10653.374635394575</v>
      </c>
      <c r="AM126" s="105">
        <f>+upper!AM126</f>
        <v>10694.145760152072</v>
      </c>
      <c r="AN126" s="105">
        <f>+upper!AN126</f>
        <v>10747.118546168454</v>
      </c>
      <c r="AO126" s="105">
        <f>+upper!AO126</f>
        <v>10814.562217356821</v>
      </c>
      <c r="AP126" s="105">
        <f>+upper!AP126</f>
        <v>10899.368914875464</v>
      </c>
      <c r="AQ126" s="105">
        <f>+upper!AQ126</f>
        <v>11005.290611850314</v>
      </c>
      <c r="AR126" s="105">
        <f>+upper!AR126</f>
        <v>11137.296248629771</v>
      </c>
      <c r="AS126" s="105">
        <f>+upper!AS126</f>
        <v>11302.128653097694</v>
      </c>
      <c r="AT126" s="105">
        <f>+upper!AT126</f>
        <v>11509.208637445407</v>
      </c>
      <c r="AU126" s="105">
        <f>+upper!AU126</f>
        <v>11772.175646155485</v>
      </c>
      <c r="AV126" s="105">
        <f>+upper!AV126</f>
        <v>12111.674790350588</v>
      </c>
      <c r="AW126" s="105">
        <f>+upper!AW126</f>
        <v>12560.794387695938</v>
      </c>
      <c r="AX126" s="105">
        <f>+upper!AX126</f>
        <v>13252.798158505018</v>
      </c>
      <c r="AY126" s="105">
        <f>+upper!AY126</f>
        <v>14233.851254289842</v>
      </c>
      <c r="AZ126" s="105">
        <f>+upper!AZ126</f>
        <v>15764.196812971584</v>
      </c>
      <c r="BA126" s="105">
        <f>+upper!BA126</f>
        <v>18631.613015976724</v>
      </c>
      <c r="BB126" s="105">
        <f>+upper!BB126</f>
        <v>26274.768571787245</v>
      </c>
      <c r="BC126" s="105">
        <f>+upper!BC126</f>
        <v>33858</v>
      </c>
      <c r="BD126" s="105">
        <f>+upper!BD126</f>
        <v>33726</v>
      </c>
      <c r="BE126" s="105">
        <f>+upper!BE126</f>
        <v>33594</v>
      </c>
      <c r="BF126" s="105">
        <f>+upper!BF126</f>
        <v>33462</v>
      </c>
      <c r="BG126" s="105">
        <f>+upper!BG126</f>
        <v>37370</v>
      </c>
      <c r="BH126" s="105">
        <f>+upper!BH126</f>
        <v>37665.93</v>
      </c>
      <c r="BI126" s="105">
        <f>+upper!BI126</f>
        <v>37665.93</v>
      </c>
      <c r="BJ126" s="105">
        <f>+upper!BJ126</f>
        <v>37665.93</v>
      </c>
      <c r="BK126" s="105">
        <f>+upper!BK126</f>
        <v>37665.93</v>
      </c>
      <c r="BL126" s="105">
        <f>+upper!BL126</f>
        <v>37665.93</v>
      </c>
      <c r="BM126" s="105">
        <f>+upper!BM126</f>
        <v>37665.93</v>
      </c>
      <c r="BN126" s="105">
        <f>+upper!BN126</f>
        <v>37665.93</v>
      </c>
      <c r="BO126" s="105">
        <f>+upper!BO126</f>
        <v>37667.949999999997</v>
      </c>
      <c r="BP126" s="105">
        <f>+upper!BP126</f>
        <v>37667.949999999997</v>
      </c>
      <c r="BQ126" s="105">
        <f>+upper!BQ126</f>
        <v>37667.949999999997</v>
      </c>
      <c r="BR126" s="105">
        <f>+upper!BR126</f>
        <v>37667.949999999997</v>
      </c>
      <c r="BS126" s="105">
        <f>+upper!BS126</f>
        <v>37667.949999999997</v>
      </c>
      <c r="BT126" s="105">
        <f>+upper!BT126</f>
        <v>37668.623333333329</v>
      </c>
      <c r="BU126" s="105">
        <f>+upper!BU126</f>
        <v>37668.398888888893</v>
      </c>
      <c r="BV126" s="105">
        <f>+upper!BV126</f>
        <v>37668.563481481477</v>
      </c>
      <c r="BW126" s="105">
        <f>+upper!BW126</f>
        <v>37668.748024691347</v>
      </c>
      <c r="BX126" s="105">
        <f>+upper!BX126</f>
        <v>37668.932900411513</v>
      </c>
      <c r="BY126" s="105">
        <f>+upper!BY126</f>
        <v>37669.081421673509</v>
      </c>
      <c r="BZ126" s="105">
        <f>+upper!BZ126</f>
        <v>37669.132377027876</v>
      </c>
      <c r="CA126" s="105">
        <f>+upper!CA126</f>
        <v>37669.350129394887</v>
      </c>
    </row>
    <row r="127" spans="1:79" x14ac:dyDescent="0.2">
      <c r="A127" s="9">
        <f>+data!B129</f>
        <v>454</v>
      </c>
      <c r="B127" s="105">
        <f>+upper!B127</f>
        <v>0</v>
      </c>
      <c r="C127" s="105">
        <f>+upper!C127</f>
        <v>0</v>
      </c>
      <c r="D127" s="105">
        <f>+upper!D127</f>
        <v>0</v>
      </c>
      <c r="E127" s="105">
        <f>+upper!E127</f>
        <v>0</v>
      </c>
      <c r="F127" s="105">
        <f>+upper!F127</f>
        <v>0</v>
      </c>
      <c r="G127" s="105">
        <f>+upper!G127</f>
        <v>8.1531986536642886</v>
      </c>
      <c r="H127" s="105">
        <f>+upper!H127</f>
        <v>10.122465517307335</v>
      </c>
      <c r="I127" s="105">
        <f>+upper!I127</f>
        <v>12.567088639302497</v>
      </c>
      <c r="J127" s="105">
        <f>+upper!J127</f>
        <v>15.601859904318461</v>
      </c>
      <c r="K127" s="105">
        <f>+upper!K127</f>
        <v>19.369338424741187</v>
      </c>
      <c r="L127" s="105">
        <f>+upper!L127</f>
        <v>24.046588889296491</v>
      </c>
      <c r="M127" s="105">
        <f>+upper!M127</f>
        <v>28.906024409128502</v>
      </c>
      <c r="N127" s="105">
        <f>+upper!N127</f>
        <v>34.737309900679378</v>
      </c>
      <c r="O127" s="105">
        <f>+upper!O127</f>
        <v>41.732315235371452</v>
      </c>
      <c r="P127" s="105">
        <f>+upper!P127</f>
        <v>50.120173010328863</v>
      </c>
      <c r="Q127" s="105">
        <f>+upper!Q127</f>
        <v>60.174360244424363</v>
      </c>
      <c r="R127" s="105">
        <f>+upper!R127</f>
        <v>72.221086374518961</v>
      </c>
      <c r="S127" s="105">
        <f>+upper!S127</f>
        <v>86.649218198528573</v>
      </c>
      <c r="T127" s="105">
        <f>+upper!T127</f>
        <v>103.92201036476916</v>
      </c>
      <c r="U127" s="105">
        <f>+upper!U127</f>
        <v>119.84608910745916</v>
      </c>
      <c r="V127" s="105">
        <f>+upper!V127</f>
        <v>135.0712550264148</v>
      </c>
      <c r="W127" s="105">
        <f>+upper!W127</f>
        <v>158.86384782079108</v>
      </c>
      <c r="X127" s="105">
        <f>+upper!X127</f>
        <v>181.57997443867623</v>
      </c>
      <c r="Y127" s="105">
        <f>+upper!Y127</f>
        <v>203.21853208695191</v>
      </c>
      <c r="Z127" s="105">
        <f>+upper!Z127</f>
        <v>223.77841944842416</v>
      </c>
      <c r="AA127" s="105">
        <f>+upper!AA127</f>
        <v>243.25853667773112</v>
      </c>
      <c r="AB127" s="105">
        <f>+upper!AB127</f>
        <v>258.08972468730576</v>
      </c>
      <c r="AC127" s="105">
        <f>+upper!AC127</f>
        <v>272.00069197580081</v>
      </c>
      <c r="AD127" s="105">
        <f>+upper!AD127</f>
        <v>274.11484193886747</v>
      </c>
      <c r="AE127" s="105">
        <f>+upper!AE127</f>
        <v>277.10901084459886</v>
      </c>
      <c r="AF127" s="105">
        <f>+upper!AF127</f>
        <v>280.35028134773961</v>
      </c>
      <c r="AG127" s="105">
        <f>+upper!AG127</f>
        <v>283.86789673172791</v>
      </c>
      <c r="AH127" s="105">
        <f>+upper!AH127</f>
        <v>287.69609062140785</v>
      </c>
      <c r="AI127" s="105">
        <f>+upper!AI127</f>
        <v>291.87523302178306</v>
      </c>
      <c r="AJ127" s="105">
        <f>+upper!AJ127</f>
        <v>296.45331494703282</v>
      </c>
      <c r="AK127" s="105">
        <f>+upper!AK127</f>
        <v>301.48789655645402</v>
      </c>
      <c r="AL127" s="105">
        <f>+upper!AL127</f>
        <v>307.04870010257071</v>
      </c>
      <c r="AM127" s="105">
        <f>+upper!AM127</f>
        <v>313.22111609250391</v>
      </c>
      <c r="AN127" s="105">
        <f>+upper!AN127</f>
        <v>320.11102884404346</v>
      </c>
      <c r="AO127" s="105">
        <f>+upper!AO127</f>
        <v>327.8515914876391</v>
      </c>
      <c r="AP127" s="105">
        <f>+upper!AP127</f>
        <v>336.61295534840997</v>
      </c>
      <c r="AQ127" s="105">
        <f>+upper!AQ127</f>
        <v>346.61660827501532</v>
      </c>
      <c r="AR127" s="105">
        <f>+upper!AR127</f>
        <v>358.1571473102656</v>
      </c>
      <c r="AS127" s="105">
        <f>+upper!AS127</f>
        <v>371.63651954063016</v>
      </c>
      <c r="AT127" s="105">
        <f>+upper!AT127</f>
        <v>387.62015928933846</v>
      </c>
      <c r="AU127" s="105">
        <f>+upper!AU127</f>
        <v>406.93376923537045</v>
      </c>
      <c r="AV127" s="105">
        <f>+upper!AV127</f>
        <v>430.84085110068952</v>
      </c>
      <c r="AW127" s="105">
        <f>+upper!AW127</f>
        <v>461.39500779860981</v>
      </c>
      <c r="AX127" s="105">
        <f>+upper!AX127</f>
        <v>505.11259521370249</v>
      </c>
      <c r="AY127" s="105">
        <f>+upper!AY127</f>
        <v>566.98318976313192</v>
      </c>
      <c r="AZ127" s="105">
        <f>+upper!AZ127</f>
        <v>664.50033234581167</v>
      </c>
      <c r="BA127" s="105">
        <f>+upper!BA127</f>
        <v>854.14380350705778</v>
      </c>
      <c r="BB127" s="105">
        <f>+upper!BB127</f>
        <v>1547.0320068353003</v>
      </c>
      <c r="BC127" s="105">
        <f>+upper!BC127</f>
        <v>1887.8400000000001</v>
      </c>
      <c r="BD127" s="105">
        <f>+upper!BD127</f>
        <v>1880.48</v>
      </c>
      <c r="BE127" s="105">
        <f>+upper!BE127</f>
        <v>1873.1200000000001</v>
      </c>
      <c r="BF127" s="105">
        <f>+upper!BF127</f>
        <v>1865.76</v>
      </c>
      <c r="BG127" s="105">
        <f>+upper!BG127</f>
        <v>1868.5</v>
      </c>
      <c r="BH127" s="105">
        <f>+upper!BH127</f>
        <v>1868.5</v>
      </c>
      <c r="BI127" s="105">
        <f>+upper!BI127</f>
        <v>1868.5</v>
      </c>
      <c r="BJ127" s="105">
        <f>+upper!BJ127</f>
        <v>1868.5</v>
      </c>
      <c r="BK127" s="105">
        <f>+upper!BK127</f>
        <v>1868.5</v>
      </c>
      <c r="BL127" s="105">
        <f>+upper!BL127</f>
        <v>1868.5</v>
      </c>
      <c r="BM127" s="105">
        <f>+upper!BM127</f>
        <v>1868.5</v>
      </c>
      <c r="BN127" s="105">
        <f>+upper!BN127</f>
        <v>1868.5</v>
      </c>
      <c r="BO127" s="105">
        <f>+upper!BO127</f>
        <v>1868.5</v>
      </c>
      <c r="BP127" s="105">
        <f>+upper!BP127</f>
        <v>1868.5</v>
      </c>
      <c r="BQ127" s="105">
        <f>+upper!BQ127</f>
        <v>1868.5</v>
      </c>
      <c r="BR127" s="105">
        <f>+upper!BR127</f>
        <v>1868.5</v>
      </c>
      <c r="BS127" s="105">
        <f>+upper!BS127</f>
        <v>1868.5</v>
      </c>
      <c r="BT127" s="105">
        <f>+upper!BT127</f>
        <v>1868.5</v>
      </c>
      <c r="BU127" s="105">
        <f>+upper!BU127</f>
        <v>1868.5</v>
      </c>
      <c r="BV127" s="105">
        <f>+upper!BV127</f>
        <v>1868.5</v>
      </c>
      <c r="BW127" s="105">
        <f>+upper!BW127</f>
        <v>1868.5</v>
      </c>
      <c r="BX127" s="105">
        <f>+upper!BX127</f>
        <v>1868.5</v>
      </c>
      <c r="BY127" s="105">
        <f>+upper!BY127</f>
        <v>1868.5</v>
      </c>
      <c r="BZ127" s="105">
        <f>+upper!BZ127</f>
        <v>1868.5</v>
      </c>
      <c r="CA127" s="105">
        <f>+upper!CA127</f>
        <v>1868.5</v>
      </c>
    </row>
    <row r="128" spans="1:79" x14ac:dyDescent="0.2">
      <c r="A128" s="9">
        <f>+data!B130</f>
        <v>458</v>
      </c>
      <c r="B128" s="105">
        <f>+upper!B128</f>
        <v>0</v>
      </c>
      <c r="C128" s="105">
        <f>+upper!C128</f>
        <v>0</v>
      </c>
      <c r="D128" s="105">
        <f>+upper!D128</f>
        <v>0</v>
      </c>
      <c r="E128" s="105">
        <f>+upper!E128</f>
        <v>0</v>
      </c>
      <c r="F128" s="105">
        <f>+upper!F128</f>
        <v>0</v>
      </c>
      <c r="G128" s="105">
        <f>+upper!G128</f>
        <v>1.8013831071706981</v>
      </c>
      <c r="H128" s="105">
        <f>+upper!H128</f>
        <v>2.1097880041393018</v>
      </c>
      <c r="I128" s="105">
        <f>+upper!I128</f>
        <v>2.4471524461954433</v>
      </c>
      <c r="J128" s="105">
        <f>+upper!J128</f>
        <v>2.7989754763841042</v>
      </c>
      <c r="K128" s="105">
        <f>+upper!K128</f>
        <v>3.1312935470890801</v>
      </c>
      <c r="L128" s="105">
        <f>+upper!L128</f>
        <v>3.3638919463362837</v>
      </c>
      <c r="M128" s="105">
        <f>+upper!M128</f>
        <v>4.8752697196575214</v>
      </c>
      <c r="N128" s="105">
        <f>+upper!N128</f>
        <v>7.0568378381403489</v>
      </c>
      <c r="O128" s="105">
        <f>+upper!O128</f>
        <v>10.200539830987287</v>
      </c>
      <c r="P128" s="105">
        <f>+upper!P128</f>
        <v>14.722277554582458</v>
      </c>
      <c r="Q128" s="105">
        <f>+upper!Q128</f>
        <v>21.212467484746139</v>
      </c>
      <c r="R128" s="105">
        <f>+upper!R128</f>
        <v>30.505782252551882</v>
      </c>
      <c r="S128" s="105">
        <f>+upper!S128</f>
        <v>43.776270586521619</v>
      </c>
      <c r="T128" s="105">
        <f>+upper!T128</f>
        <v>62.665105161226791</v>
      </c>
      <c r="U128" s="105">
        <f>+upper!U128</f>
        <v>62.945184533981418</v>
      </c>
      <c r="V128" s="105">
        <f>+upper!V128</f>
        <v>62.83978222135277</v>
      </c>
      <c r="W128" s="105">
        <f>+upper!W128</f>
        <v>70.992289586116328</v>
      </c>
      <c r="X128" s="105">
        <f>+upper!X128</f>
        <v>77.663667773287713</v>
      </c>
      <c r="Y128" s="105">
        <f>+upper!Y128</f>
        <v>82.75984236973936</v>
      </c>
      <c r="Z128" s="105">
        <f>+upper!Z128</f>
        <v>86.141197322627931</v>
      </c>
      <c r="AA128" s="105">
        <f>+upper!AA128</f>
        <v>87.590879147596425</v>
      </c>
      <c r="AB128" s="105">
        <f>+upper!AB128</f>
        <v>98.668242849648593</v>
      </c>
      <c r="AC128" s="105">
        <f>+upper!AC128</f>
        <v>103.85775486942165</v>
      </c>
      <c r="AD128" s="105">
        <f>+upper!AD128</f>
        <v>105.225426238479</v>
      </c>
      <c r="AE128" s="105">
        <f>+upper!AE128</f>
        <v>106.4284386923778</v>
      </c>
      <c r="AF128" s="105">
        <f>+upper!AF128</f>
        <v>107.46358916011945</v>
      </c>
      <c r="AG128" s="105">
        <f>+upper!AG128</f>
        <v>108.32722246526151</v>
      </c>
      <c r="AH128" s="105">
        <f>+upper!AH128</f>
        <v>109.01515433440966</v>
      </c>
      <c r="AI128" s="105">
        <f>+upper!AI128</f>
        <v>109.52257717590068</v>
      </c>
      <c r="AJ128" s="105">
        <f>+upper!AJ128</f>
        <v>109.84394372027577</v>
      </c>
      <c r="AK128" s="105">
        <f>+upper!AK128</f>
        <v>109.97282188125133</v>
      </c>
      <c r="AL128" s="105">
        <f>+upper!AL128</f>
        <v>109.90171171941806</v>
      </c>
      <c r="AM128" s="105">
        <f>+upper!AM128</f>
        <v>109.62181178836633</v>
      </c>
      <c r="AN128" s="105">
        <f>+upper!AN128</f>
        <v>111.70251293037178</v>
      </c>
      <c r="AO128" s="105">
        <f>+upper!AO128</f>
        <v>113.39155727239616</v>
      </c>
      <c r="AP128" s="105">
        <f>+upper!AP128</f>
        <v>114.66883472522386</v>
      </c>
      <c r="AQ128" s="105">
        <f>+upper!AQ128</f>
        <v>115.5098630908379</v>
      </c>
      <c r="AR128" s="105">
        <f>+upper!AR128</f>
        <v>115.88444973956162</v>
      </c>
      <c r="AS128" s="105">
        <f>+upper!AS128</f>
        <v>144.69347839216979</v>
      </c>
      <c r="AT128" s="105">
        <f>+upper!AT128</f>
        <v>170.47796213532351</v>
      </c>
      <c r="AU128" s="105">
        <f>+upper!AU128</f>
        <v>193.01122021921304</v>
      </c>
      <c r="AV128" s="105">
        <f>+upper!AV128</f>
        <v>211.99193338578496</v>
      </c>
      <c r="AW128" s="105">
        <f>+upper!AW128</f>
        <v>222.90160399489625</v>
      </c>
      <c r="AX128" s="105">
        <f>+upper!AX128</f>
        <v>244.7958642093478</v>
      </c>
      <c r="AY128" s="105">
        <f>+upper!AY128</f>
        <v>282.64292967500739</v>
      </c>
      <c r="AZ128" s="105">
        <f>+upper!AZ128</f>
        <v>306.36301732154402</v>
      </c>
      <c r="BA128" s="105">
        <f>+upper!BA128</f>
        <v>352.2424295125989</v>
      </c>
      <c r="BB128" s="105">
        <f>+upper!BB128</f>
        <v>314.01932066452218</v>
      </c>
      <c r="BC128" s="105">
        <f>+upper!BC128</f>
        <v>225.72</v>
      </c>
      <c r="BD128" s="105">
        <f>+upper!BD128</f>
        <v>244.25800000000001</v>
      </c>
      <c r="BE128" s="105">
        <f>+upper!BE128</f>
        <v>263.66199999999998</v>
      </c>
      <c r="BF128" s="105">
        <f>+upper!BF128</f>
        <v>279.86399999999998</v>
      </c>
      <c r="BG128" s="105">
        <f>+upper!BG128</f>
        <v>287.85000000000002</v>
      </c>
      <c r="BH128" s="105">
        <f>+upper!BH128</f>
        <v>287.85000000000002</v>
      </c>
      <c r="BI128" s="105">
        <f>+upper!BI128</f>
        <v>287.85000000000002</v>
      </c>
      <c r="BJ128" s="105">
        <f>+upper!BJ128</f>
        <v>287.85000000000002</v>
      </c>
      <c r="BK128" s="105">
        <f>+upper!BK128</f>
        <v>287.85000000000002</v>
      </c>
      <c r="BL128" s="105">
        <f>+upper!BL128</f>
        <v>287.85000000000002</v>
      </c>
      <c r="BM128" s="105">
        <f>+upper!BM128</f>
        <v>287.85000000000002</v>
      </c>
      <c r="BN128" s="105">
        <f>+upper!BN128</f>
        <v>287.85000000000002</v>
      </c>
      <c r="BO128" s="105">
        <f>+upper!BO128</f>
        <v>287.85000000000002</v>
      </c>
      <c r="BP128" s="105">
        <f>+upper!BP128</f>
        <v>287.85000000000002</v>
      </c>
      <c r="BQ128" s="105">
        <f>+upper!BQ128</f>
        <v>287.85000000000002</v>
      </c>
      <c r="BR128" s="105">
        <f>+upper!BR128</f>
        <v>287.85000000000002</v>
      </c>
      <c r="BS128" s="105">
        <f>+upper!BS128</f>
        <v>287.85000000000002</v>
      </c>
      <c r="BT128" s="105">
        <f>+upper!BT128</f>
        <v>287.85000000000002</v>
      </c>
      <c r="BU128" s="105">
        <f>+upper!BU128</f>
        <v>287.85000000000002</v>
      </c>
      <c r="BV128" s="105">
        <f>+upper!BV128</f>
        <v>287.85000000000002</v>
      </c>
      <c r="BW128" s="105">
        <f>+upper!BW128</f>
        <v>287.85000000000002</v>
      </c>
      <c r="BX128" s="105">
        <f>+upper!BX128</f>
        <v>287.85000000000002</v>
      </c>
      <c r="BY128" s="105">
        <f>+upper!BY128</f>
        <v>287.85000000000002</v>
      </c>
      <c r="BZ128" s="105">
        <f>+upper!BZ128</f>
        <v>287.85000000000002</v>
      </c>
      <c r="CA128" s="105">
        <f>+upper!CA128</f>
        <v>287.85000000000002</v>
      </c>
    </row>
    <row r="129" spans="1:79" x14ac:dyDescent="0.2">
      <c r="A129" s="9">
        <f>+data!B131</f>
        <v>462</v>
      </c>
      <c r="B129" s="105">
        <f>+upper!B129</f>
        <v>0</v>
      </c>
      <c r="C129" s="105">
        <f>+upper!C129</f>
        <v>0</v>
      </c>
      <c r="D129" s="105">
        <f>+upper!D129</f>
        <v>0</v>
      </c>
      <c r="E129" s="105">
        <f>+upper!E129</f>
        <v>0</v>
      </c>
      <c r="F129" s="105">
        <f>+upper!F129</f>
        <v>0</v>
      </c>
      <c r="G129" s="105">
        <f>+upper!G129</f>
        <v>2.9167534724583439E-3</v>
      </c>
      <c r="H129" s="105">
        <f>+upper!H129</f>
        <v>3.416065707498684E-3</v>
      </c>
      <c r="I129" s="105">
        <f>+upper!I129</f>
        <v>3.9622298450627128E-3</v>
      </c>
      <c r="J129" s="105">
        <f>+upper!J129</f>
        <v>4.5317355149509788E-3</v>
      </c>
      <c r="K129" s="105">
        <f>+upper!K129</f>
        <v>5.0695237891424947E-3</v>
      </c>
      <c r="L129" s="105">
        <f>+upper!L129</f>
        <v>5.4455383530404734E-3</v>
      </c>
      <c r="M129" s="105">
        <f>+upper!M129</f>
        <v>7.8920592249192342E-3</v>
      </c>
      <c r="N129" s="105">
        <f>+upper!N129</f>
        <v>1.1423361588877237E-2</v>
      </c>
      <c r="O129" s="105">
        <f>+upper!O129</f>
        <v>1.6511939508217003E-2</v>
      </c>
      <c r="P129" s="105">
        <f>+upper!P129</f>
        <v>2.3830872677597675E-2</v>
      </c>
      <c r="Q129" s="105">
        <f>+upper!Q129</f>
        <v>3.433561099576745E-2</v>
      </c>
      <c r="R129" s="105">
        <f>+upper!R129</f>
        <v>4.937677635115615E-2</v>
      </c>
      <c r="S129" s="105">
        <f>+upper!S129</f>
        <v>7.0853977964081535E-2</v>
      </c>
      <c r="T129" s="105">
        <f>+upper!T129</f>
        <v>0.1014223250226539</v>
      </c>
      <c r="U129" s="105">
        <f>+upper!U129</f>
        <v>0.14476362208002469</v>
      </c>
      <c r="V129" s="105">
        <f>+upper!V129</f>
        <v>0.20593068659499755</v>
      </c>
      <c r="W129" s="105">
        <f>+upper!W129</f>
        <v>0.29176041019579141</v>
      </c>
      <c r="X129" s="105">
        <f>+upper!X129</f>
        <v>0.41131709054854754</v>
      </c>
      <c r="Y129" s="105">
        <f>+upper!Y129</f>
        <v>0.57624481087719293</v>
      </c>
      <c r="Z129" s="105">
        <f>+upper!Z129</f>
        <v>0.80071017666610167</v>
      </c>
      <c r="AA129" s="105">
        <f>+upper!AA129</f>
        <v>1.1001302714161012</v>
      </c>
      <c r="AB129" s="105">
        <f>+upper!AB129</f>
        <v>1.4865799105425932</v>
      </c>
      <c r="AC129" s="105">
        <f>+upper!AC129</f>
        <v>1.9547217852351031</v>
      </c>
      <c r="AD129" s="105">
        <f>+upper!AD129</f>
        <v>1.9493508154992976</v>
      </c>
      <c r="AE129" s="105">
        <f>+upper!AE129</f>
        <v>1.9428317206990242</v>
      </c>
      <c r="AF129" s="105">
        <f>+upper!AF129</f>
        <v>1.9350862354723133</v>
      </c>
      <c r="AG129" s="105">
        <f>+upper!AG129</f>
        <v>1.9260280348726098</v>
      </c>
      <c r="AH129" s="105">
        <f>+upper!AH129</f>
        <v>1.9155614274265425</v>
      </c>
      <c r="AI129" s="105">
        <f>+upper!AI129</f>
        <v>1.903579756759302</v>
      </c>
      <c r="AJ129" s="105">
        <f>+upper!AJ129</f>
        <v>1.8899634283973705</v>
      </c>
      <c r="AK129" s="105">
        <f>+upper!AK129</f>
        <v>1.8745774487153759</v>
      </c>
      <c r="AL129" s="105">
        <f>+upper!AL129</f>
        <v>1.8572683205241629</v>
      </c>
      <c r="AM129" s="105">
        <f>+upper!AM129</f>
        <v>1.8378600778400946</v>
      </c>
      <c r="AN129" s="105">
        <f>+upper!AN129</f>
        <v>1.8161491501607492</v>
      </c>
      <c r="AO129" s="105">
        <f>+upper!AO129</f>
        <v>1.8519133155265246</v>
      </c>
      <c r="AP129" s="105">
        <f>+upper!AP129</f>
        <v>1.8850217164081073</v>
      </c>
      <c r="AQ129" s="105">
        <f>+upper!AQ129</f>
        <v>1.9147832645597762</v>
      </c>
      <c r="AR129" s="105">
        <f>+upper!AR129</f>
        <v>1.9403519317484057</v>
      </c>
      <c r="AS129" s="105">
        <f>+upper!AS129</f>
        <v>1.960678182364018</v>
      </c>
      <c r="AT129" s="105">
        <f>+upper!AT129</f>
        <v>2.0841292753311462</v>
      </c>
      <c r="AU129" s="105">
        <f>+upper!AU129</f>
        <v>2.2060300895433924</v>
      </c>
      <c r="AV129" s="105">
        <f>+upper!AV129</f>
        <v>2.322663028905366</v>
      </c>
      <c r="AW129" s="105">
        <f>+upper!AW129</f>
        <v>2.4285440722079121</v>
      </c>
      <c r="AX129" s="105">
        <f>+upper!AX129</f>
        <v>2.5298824304018788</v>
      </c>
      <c r="AY129" s="105">
        <f>+upper!AY129</f>
        <v>3.0084985641284741</v>
      </c>
      <c r="AZ129" s="105">
        <f>+upper!AZ129</f>
        <v>3.5018544599542976</v>
      </c>
      <c r="BA129" s="105">
        <f>+upper!BA129</f>
        <v>3.9202089120513408</v>
      </c>
      <c r="BB129" s="105">
        <f>+upper!BB129</f>
        <v>3.9915934257026287</v>
      </c>
      <c r="BC129" s="105">
        <f>+upper!BC129</f>
        <v>1.026</v>
      </c>
      <c r="BD129" s="105">
        <f>+upper!BD129</f>
        <v>1.022</v>
      </c>
      <c r="BE129" s="105">
        <f>+upper!BE129</f>
        <v>1.018</v>
      </c>
      <c r="BF129" s="105">
        <f>+upper!BF129</f>
        <v>1.014</v>
      </c>
      <c r="BG129" s="105">
        <f>+upper!BG129</f>
        <v>1.01</v>
      </c>
      <c r="BH129" s="105">
        <f>+upper!BH129</f>
        <v>1.01</v>
      </c>
      <c r="BI129" s="105">
        <f>+upper!BI129</f>
        <v>1.01</v>
      </c>
      <c r="BJ129" s="105">
        <f>+upper!BJ129</f>
        <v>1.01</v>
      </c>
      <c r="BK129" s="105">
        <f>+upper!BK129</f>
        <v>1.01</v>
      </c>
      <c r="BL129" s="105">
        <f>+upper!BL129</f>
        <v>1.01</v>
      </c>
      <c r="BM129" s="105">
        <f>+upper!BM129</f>
        <v>1.01</v>
      </c>
      <c r="BN129" s="105">
        <f>+upper!BN129</f>
        <v>1.01</v>
      </c>
      <c r="BO129" s="105">
        <f>+upper!BO129</f>
        <v>1.01</v>
      </c>
      <c r="BP129" s="105">
        <f>+upper!BP129</f>
        <v>1.01</v>
      </c>
      <c r="BQ129" s="105">
        <f>+upper!BQ129</f>
        <v>1.01</v>
      </c>
      <c r="BR129" s="105">
        <f>+upper!BR129</f>
        <v>1.01</v>
      </c>
      <c r="BS129" s="105">
        <f>+upper!BS129</f>
        <v>1.01</v>
      </c>
      <c r="BT129" s="105">
        <f>+upper!BT129</f>
        <v>1.01</v>
      </c>
      <c r="BU129" s="105">
        <f>+upper!BU129</f>
        <v>1.01</v>
      </c>
      <c r="BV129" s="105">
        <f>+upper!BV129</f>
        <v>1.01</v>
      </c>
      <c r="BW129" s="105">
        <f>+upper!BW129</f>
        <v>1.01</v>
      </c>
      <c r="BX129" s="105">
        <f>+upper!BX129</f>
        <v>1.01</v>
      </c>
      <c r="BY129" s="105">
        <f>+upper!BY129</f>
        <v>1.01</v>
      </c>
      <c r="BZ129" s="105">
        <f>+upper!BZ129</f>
        <v>1.01</v>
      </c>
      <c r="CA129" s="105">
        <f>+upper!CA129</f>
        <v>1.01</v>
      </c>
    </row>
    <row r="130" spans="1:79" x14ac:dyDescent="0.2">
      <c r="A130" s="9">
        <f>+data!B132</f>
        <v>466</v>
      </c>
      <c r="B130" s="105">
        <f>+upper!B130</f>
        <v>0</v>
      </c>
      <c r="C130" s="105">
        <f>+upper!C130</f>
        <v>0</v>
      </c>
      <c r="D130" s="105">
        <f>+upper!D130</f>
        <v>0</v>
      </c>
      <c r="E130" s="105">
        <f>+upper!E130</f>
        <v>0</v>
      </c>
      <c r="F130" s="105">
        <f>+upper!F130</f>
        <v>0</v>
      </c>
      <c r="G130" s="105">
        <f>+upper!G130</f>
        <v>13.182137038834234</v>
      </c>
      <c r="H130" s="105">
        <f>+upper!H130</f>
        <v>33.13516610643844</v>
      </c>
      <c r="I130" s="105">
        <f>+upper!I130</f>
        <v>81.084642498648847</v>
      </c>
      <c r="J130" s="105">
        <f>+upper!J130</f>
        <v>193.66055009143275</v>
      </c>
      <c r="K130" s="105">
        <f>+upper!K130</f>
        <v>452.43014241097802</v>
      </c>
      <c r="L130" s="105">
        <f>+upper!L130</f>
        <v>1035.8545720704089</v>
      </c>
      <c r="M130" s="105">
        <f>+upper!M130</f>
        <v>1214.6826518537619</v>
      </c>
      <c r="N130" s="105">
        <f>+upper!N130</f>
        <v>1423.7088862238954</v>
      </c>
      <c r="O130" s="105">
        <f>+upper!O130</f>
        <v>1667.9003524875911</v>
      </c>
      <c r="P130" s="105">
        <f>+upper!P130</f>
        <v>1953.0146848107365</v>
      </c>
      <c r="Q130" s="105">
        <f>+upper!Q130</f>
        <v>2285.7204933811272</v>
      </c>
      <c r="R130" s="105">
        <f>+upper!R130</f>
        <v>2673.734985790094</v>
      </c>
      <c r="S130" s="105">
        <f>+upper!S130</f>
        <v>3125.980996747111</v>
      </c>
      <c r="T130" s="105">
        <f>+upper!T130</f>
        <v>3652.7658560945843</v>
      </c>
      <c r="U130" s="105">
        <f>+upper!U130</f>
        <v>3940.1109206341234</v>
      </c>
      <c r="V130" s="105">
        <f>+upper!V130</f>
        <v>4235.9066690656427</v>
      </c>
      <c r="W130" s="105">
        <f>+upper!W130</f>
        <v>4647.9993516304321</v>
      </c>
      <c r="X130" s="105">
        <f>+upper!X130</f>
        <v>5072.3536683917073</v>
      </c>
      <c r="Y130" s="105">
        <f>+upper!Y130</f>
        <v>5605.4011702550833</v>
      </c>
      <c r="Z130" s="105">
        <f>+upper!Z130</f>
        <v>6345.7317641334221</v>
      </c>
      <c r="AA130" s="105">
        <f>+upper!AA130</f>
        <v>6997.5683592970463</v>
      </c>
      <c r="AB130" s="105">
        <f>+upper!AB130</f>
        <v>8306.9464955278672</v>
      </c>
      <c r="AC130" s="105">
        <f>+upper!AC130</f>
        <v>9653.4306480219784</v>
      </c>
      <c r="AD130" s="105">
        <f>+upper!AD130</f>
        <v>9784.722465959514</v>
      </c>
      <c r="AE130" s="105">
        <f>+upper!AE130</f>
        <v>9853.3591587058727</v>
      </c>
      <c r="AF130" s="105">
        <f>+upper!AF130</f>
        <v>9926.6244188952387</v>
      </c>
      <c r="AG130" s="105">
        <f>+upper!AG130</f>
        <v>10005.047573290631</v>
      </c>
      <c r="AH130" s="105">
        <f>+upper!AH130</f>
        <v>10089.243239024436</v>
      </c>
      <c r="AI130" s="105">
        <f>+upper!AI130</f>
        <v>10179.929934611413</v>
      </c>
      <c r="AJ130" s="105">
        <f>+upper!AJ130</f>
        <v>10277.953950145707</v>
      </c>
      <c r="AK130" s="105">
        <f>+upper!AK130</f>
        <v>10384.32034128039</v>
      </c>
      <c r="AL130" s="105">
        <f>+upper!AL130</f>
        <v>10500.2337231328</v>
      </c>
      <c r="AM130" s="105">
        <f>+upper!AM130</f>
        <v>10627.152778898006</v>
      </c>
      <c r="AN130" s="105">
        <f>+upper!AN130</f>
        <v>10766.86433263021</v>
      </c>
      <c r="AO130" s="105">
        <f>+upper!AO130</f>
        <v>10921.585936554797</v>
      </c>
      <c r="AP130" s="105">
        <f>+upper!AP130</f>
        <v>11094.111040006701</v>
      </c>
      <c r="AQ130" s="105">
        <f>+upper!AQ130</f>
        <v>11288.019533246983</v>
      </c>
      <c r="AR130" s="105">
        <f>+upper!AR130</f>
        <v>11507.991913976284</v>
      </c>
      <c r="AS130" s="105">
        <f>+upper!AS130</f>
        <v>11760.293918345507</v>
      </c>
      <c r="AT130" s="105">
        <f>+upper!AT130</f>
        <v>12053.554143608471</v>
      </c>
      <c r="AU130" s="105">
        <f>+upper!AU130</f>
        <v>12400.072449878824</v>
      </c>
      <c r="AV130" s="105">
        <f>+upper!AV130</f>
        <v>12818.153797461038</v>
      </c>
      <c r="AW130" s="105">
        <f>+upper!AW130</f>
        <v>13336.589632629237</v>
      </c>
      <c r="AX130" s="105">
        <f>+upper!AX130</f>
        <v>14084.925793367367</v>
      </c>
      <c r="AY130" s="105">
        <f>+upper!AY130</f>
        <v>15086.089249086981</v>
      </c>
      <c r="AZ130" s="105">
        <f>+upper!AZ130</f>
        <v>16549.552036232217</v>
      </c>
      <c r="BA130" s="105">
        <f>+upper!BA130</f>
        <v>19078.98551533408</v>
      </c>
      <c r="BB130" s="105">
        <f>+upper!BB130</f>
        <v>25959.676829300843</v>
      </c>
      <c r="BC130" s="105">
        <f>+upper!BC130</f>
        <v>30780</v>
      </c>
      <c r="BD130" s="105">
        <f>+upper!BD130</f>
        <v>30660</v>
      </c>
      <c r="BE130" s="105">
        <f>+upper!BE130</f>
        <v>30540</v>
      </c>
      <c r="BF130" s="105">
        <f>+upper!BF130</f>
        <v>30420</v>
      </c>
      <c r="BG130" s="105">
        <f>+upper!BG130</f>
        <v>34340</v>
      </c>
      <c r="BH130" s="105">
        <f>+upper!BH130</f>
        <v>34985.39</v>
      </c>
      <c r="BI130" s="105">
        <f>+upper!BI130</f>
        <v>34985.39</v>
      </c>
      <c r="BJ130" s="105">
        <f>+upper!BJ130</f>
        <v>34985.39</v>
      </c>
      <c r="BK130" s="105">
        <f>+upper!BK130</f>
        <v>34985.39</v>
      </c>
      <c r="BL130" s="105">
        <f>+upper!BL130</f>
        <v>34985.39</v>
      </c>
      <c r="BM130" s="105">
        <f>+upper!BM130</f>
        <v>34985.39</v>
      </c>
      <c r="BN130" s="105">
        <f>+upper!BN130</f>
        <v>34985.39</v>
      </c>
      <c r="BO130" s="105">
        <f>+upper!BO130</f>
        <v>34986.400000000001</v>
      </c>
      <c r="BP130" s="105">
        <f>+upper!BP130</f>
        <v>34986.400000000001</v>
      </c>
      <c r="BQ130" s="105">
        <f>+upper!BQ130</f>
        <v>34986.400000000001</v>
      </c>
      <c r="BR130" s="105">
        <f>+upper!BR130</f>
        <v>34986.400000000001</v>
      </c>
      <c r="BS130" s="105">
        <f>+upper!BS130</f>
        <v>34986.400000000001</v>
      </c>
      <c r="BT130" s="105">
        <f>+upper!BT130</f>
        <v>34986.736666666671</v>
      </c>
      <c r="BU130" s="105">
        <f>+upper!BU130</f>
        <v>34986.624444444446</v>
      </c>
      <c r="BV130" s="105">
        <f>+upper!BV130</f>
        <v>34986.706740740745</v>
      </c>
      <c r="BW130" s="105">
        <f>+upper!BW130</f>
        <v>34986.799012345677</v>
      </c>
      <c r="BX130" s="105">
        <f>+upper!BX130</f>
        <v>34986.891450205767</v>
      </c>
      <c r="BY130" s="105">
        <f>+upper!BY130</f>
        <v>34986.965710836768</v>
      </c>
      <c r="BZ130" s="105">
        <f>+upper!BZ130</f>
        <v>34986.991188513952</v>
      </c>
      <c r="CA130" s="105">
        <f>+upper!CA130</f>
        <v>34987.100064697457</v>
      </c>
    </row>
    <row r="131" spans="1:79" x14ac:dyDescent="0.2">
      <c r="A131" s="9">
        <f>+data!B133</f>
        <v>470</v>
      </c>
      <c r="B131" s="105">
        <f>+upper!B131</f>
        <v>0</v>
      </c>
      <c r="C131" s="105">
        <f>+upper!C131</f>
        <v>0</v>
      </c>
      <c r="D131" s="105">
        <f>+upper!D131</f>
        <v>0</v>
      </c>
      <c r="E131" s="105">
        <f>+upper!E131</f>
        <v>0</v>
      </c>
      <c r="F131" s="105">
        <f>+upper!F131</f>
        <v>0</v>
      </c>
      <c r="G131" s="105">
        <f>+upper!G131</f>
        <v>0</v>
      </c>
      <c r="H131" s="105">
        <f>+upper!H131</f>
        <v>0</v>
      </c>
      <c r="I131" s="105">
        <f>+upper!I131</f>
        <v>0</v>
      </c>
      <c r="J131" s="105">
        <f>+upper!J131</f>
        <v>0</v>
      </c>
      <c r="K131" s="105">
        <f>+upper!K131</f>
        <v>0</v>
      </c>
      <c r="L131" s="105">
        <f>+upper!L131</f>
        <v>0</v>
      </c>
      <c r="M131" s="105">
        <f>+upper!M131</f>
        <v>0</v>
      </c>
      <c r="N131" s="105">
        <f>+upper!N131</f>
        <v>0</v>
      </c>
      <c r="O131" s="105">
        <f>+upper!O131</f>
        <v>0</v>
      </c>
      <c r="P131" s="105">
        <f>+upper!P131</f>
        <v>0</v>
      </c>
      <c r="Q131" s="105">
        <f>+upper!Q131</f>
        <v>0</v>
      </c>
      <c r="R131" s="105">
        <f>+upper!R131</f>
        <v>0</v>
      </c>
      <c r="S131" s="105">
        <f>+upper!S131</f>
        <v>0</v>
      </c>
      <c r="T131" s="105">
        <f>+upper!T131</f>
        <v>0</v>
      </c>
      <c r="U131" s="105">
        <f>+upper!U131</f>
        <v>0</v>
      </c>
      <c r="V131" s="105">
        <f>+upper!V131</f>
        <v>0</v>
      </c>
      <c r="W131" s="105">
        <f>+upper!W131</f>
        <v>0</v>
      </c>
      <c r="X131" s="105">
        <f>+upper!X131</f>
        <v>0</v>
      </c>
      <c r="Y131" s="105">
        <f>+upper!Y131</f>
        <v>0</v>
      </c>
      <c r="Z131" s="105">
        <f>+upper!Z131</f>
        <v>0</v>
      </c>
      <c r="AA131" s="105">
        <f>+upper!AA131</f>
        <v>0</v>
      </c>
      <c r="AB131" s="105">
        <f>+upper!AB131</f>
        <v>0</v>
      </c>
      <c r="AC131" s="105">
        <f>+upper!AC131</f>
        <v>0</v>
      </c>
      <c r="AD131" s="105">
        <f>+upper!AD131</f>
        <v>0</v>
      </c>
      <c r="AE131" s="105">
        <f>+upper!AE131</f>
        <v>0</v>
      </c>
      <c r="AF131" s="105">
        <f>+upper!AF131</f>
        <v>0</v>
      </c>
      <c r="AG131" s="105">
        <f>+upper!AG131</f>
        <v>0</v>
      </c>
      <c r="AH131" s="105">
        <f>+upper!AH131</f>
        <v>0</v>
      </c>
      <c r="AI131" s="105">
        <f>+upper!AI131</f>
        <v>0</v>
      </c>
      <c r="AJ131" s="105">
        <f>+upper!AJ131</f>
        <v>0</v>
      </c>
      <c r="AK131" s="105">
        <f>+upper!AK131</f>
        <v>0</v>
      </c>
      <c r="AL131" s="105">
        <f>+upper!AL131</f>
        <v>0</v>
      </c>
      <c r="AM131" s="105">
        <f>+upper!AM131</f>
        <v>0</v>
      </c>
      <c r="AN131" s="105">
        <f>+upper!AN131</f>
        <v>0</v>
      </c>
      <c r="AO131" s="105">
        <f>+upper!AO131</f>
        <v>0</v>
      </c>
      <c r="AP131" s="105">
        <f>+upper!AP131</f>
        <v>0</v>
      </c>
      <c r="AQ131" s="105">
        <f>+upper!AQ131</f>
        <v>0</v>
      </c>
      <c r="AR131" s="105">
        <f>+upper!AR131</f>
        <v>0</v>
      </c>
      <c r="AS131" s="105">
        <f>+upper!AS131</f>
        <v>0</v>
      </c>
      <c r="AT131" s="105">
        <f>+upper!AT131</f>
        <v>0</v>
      </c>
      <c r="AU131" s="105">
        <f>+upper!AU131</f>
        <v>0</v>
      </c>
      <c r="AV131" s="105">
        <f>+upper!AV131</f>
        <v>0</v>
      </c>
      <c r="AW131" s="105">
        <f>+upper!AW131</f>
        <v>0</v>
      </c>
      <c r="AX131" s="105">
        <f>+upper!AX131</f>
        <v>0</v>
      </c>
      <c r="AY131" s="105">
        <f>+upper!AY131</f>
        <v>0</v>
      </c>
      <c r="AZ131" s="105">
        <f>+upper!AZ131</f>
        <v>0</v>
      </c>
      <c r="BA131" s="105">
        <f>+upper!BA131</f>
        <v>0</v>
      </c>
      <c r="BB131" s="105">
        <f>+upper!BB131</f>
        <v>0</v>
      </c>
      <c r="BC131" s="105">
        <f>+upper!BC131</f>
        <v>0</v>
      </c>
      <c r="BD131" s="105">
        <f>+upper!BD131</f>
        <v>0</v>
      </c>
      <c r="BE131" s="105">
        <f>+upper!BE131</f>
        <v>0</v>
      </c>
      <c r="BF131" s="105">
        <f>+upper!BF131</f>
        <v>0</v>
      </c>
      <c r="BG131" s="105">
        <f>+upper!BG131</f>
        <v>0</v>
      </c>
      <c r="BH131" s="105">
        <f>+upper!BH131</f>
        <v>0</v>
      </c>
      <c r="BI131" s="105">
        <f>+upper!BI131</f>
        <v>0</v>
      </c>
      <c r="BJ131" s="105">
        <f>+upper!BJ131</f>
        <v>0</v>
      </c>
      <c r="BK131" s="105">
        <f>+upper!BK131</f>
        <v>0</v>
      </c>
      <c r="BL131" s="105">
        <f>+upper!BL131</f>
        <v>0</v>
      </c>
      <c r="BM131" s="105">
        <f>+upper!BM131</f>
        <v>0</v>
      </c>
      <c r="BN131" s="105">
        <f>+upper!BN131</f>
        <v>0</v>
      </c>
      <c r="BO131" s="105">
        <f>+upper!BO131</f>
        <v>0</v>
      </c>
      <c r="BP131" s="105">
        <f>+upper!BP131</f>
        <v>0</v>
      </c>
      <c r="BQ131" s="105">
        <f>+upper!BQ131</f>
        <v>0</v>
      </c>
      <c r="BR131" s="105">
        <f>+upper!BR131</f>
        <v>0</v>
      </c>
      <c r="BS131" s="105">
        <f>+upper!BS131</f>
        <v>0</v>
      </c>
      <c r="BT131" s="105">
        <f>+upper!BT131</f>
        <v>0</v>
      </c>
      <c r="BU131" s="105">
        <f>+upper!BU131</f>
        <v>0</v>
      </c>
      <c r="BV131" s="105">
        <f>+upper!BV131</f>
        <v>0</v>
      </c>
      <c r="BW131" s="105">
        <f>+upper!BW131</f>
        <v>0</v>
      </c>
      <c r="BX131" s="105">
        <f>+upper!BX131</f>
        <v>0</v>
      </c>
      <c r="BY131" s="105">
        <f>+upper!BY131</f>
        <v>0</v>
      </c>
      <c r="BZ131" s="105">
        <f>+upper!BZ131</f>
        <v>0</v>
      </c>
      <c r="CA131" s="105">
        <f>+upper!CA131</f>
        <v>0</v>
      </c>
    </row>
    <row r="132" spans="1:79" x14ac:dyDescent="0.2">
      <c r="A132" s="9">
        <f>+data!B134</f>
        <v>474</v>
      </c>
      <c r="B132" s="105">
        <f>+upper!B132</f>
        <v>0</v>
      </c>
      <c r="C132" s="105">
        <f>+upper!C132</f>
        <v>0</v>
      </c>
      <c r="D132" s="105">
        <f>+upper!D132</f>
        <v>0</v>
      </c>
      <c r="E132" s="105">
        <f>+upper!E132</f>
        <v>0</v>
      </c>
      <c r="F132" s="105">
        <f>+upper!F132</f>
        <v>0</v>
      </c>
      <c r="G132" s="105">
        <f>+upper!G132</f>
        <v>0</v>
      </c>
      <c r="H132" s="105">
        <f>+upper!H132</f>
        <v>0</v>
      </c>
      <c r="I132" s="105">
        <f>+upper!I132</f>
        <v>0</v>
      </c>
      <c r="J132" s="105">
        <f>+upper!J132</f>
        <v>0</v>
      </c>
      <c r="K132" s="105">
        <f>+upper!K132</f>
        <v>0</v>
      </c>
      <c r="L132" s="105">
        <f>+upper!L132</f>
        <v>0</v>
      </c>
      <c r="M132" s="105">
        <f>+upper!M132</f>
        <v>0</v>
      </c>
      <c r="N132" s="105">
        <f>+upper!N132</f>
        <v>0</v>
      </c>
      <c r="O132" s="105">
        <f>+upper!O132</f>
        <v>0</v>
      </c>
      <c r="P132" s="105">
        <f>+upper!P132</f>
        <v>0</v>
      </c>
      <c r="Q132" s="105">
        <f>+upper!Q132</f>
        <v>0</v>
      </c>
      <c r="R132" s="105">
        <f>+upper!R132</f>
        <v>0</v>
      </c>
      <c r="S132" s="105">
        <f>+upper!S132</f>
        <v>0</v>
      </c>
      <c r="T132" s="105">
        <f>+upper!T132</f>
        <v>0</v>
      </c>
      <c r="U132" s="105">
        <f>+upper!U132</f>
        <v>0</v>
      </c>
      <c r="V132" s="105">
        <f>+upper!V132</f>
        <v>0</v>
      </c>
      <c r="W132" s="105">
        <f>+upper!W132</f>
        <v>0</v>
      </c>
      <c r="X132" s="105">
        <f>+upper!X132</f>
        <v>0</v>
      </c>
      <c r="Y132" s="105">
        <f>+upper!Y132</f>
        <v>0</v>
      </c>
      <c r="Z132" s="105">
        <f>+upper!Z132</f>
        <v>0</v>
      </c>
      <c r="AA132" s="105">
        <f>+upper!AA132</f>
        <v>0</v>
      </c>
      <c r="AB132" s="105">
        <f>+upper!AB132</f>
        <v>1.8764884019656707</v>
      </c>
      <c r="AC132" s="105">
        <f>+upper!AC132</f>
        <v>1.2128838745353381</v>
      </c>
      <c r="AD132" s="105">
        <f>+upper!AD132</f>
        <v>1.4379921351954066</v>
      </c>
      <c r="AE132" s="105">
        <f>+upper!AE132</f>
        <v>1.7038001877036413</v>
      </c>
      <c r="AF132" s="105">
        <f>+upper!AF132</f>
        <v>2.017514109385302</v>
      </c>
      <c r="AG132" s="105">
        <f>+upper!AG132</f>
        <v>2.3875935347810224</v>
      </c>
      <c r="AH132" s="105">
        <f>+upper!AH132</f>
        <v>2.8239663527729895</v>
      </c>
      <c r="AI132" s="105">
        <f>+upper!AI132</f>
        <v>3.3382796506420251</v>
      </c>
      <c r="AJ132" s="105">
        <f>+upper!AJ132</f>
        <v>3.9441929405994616</v>
      </c>
      <c r="AK132" s="105">
        <f>+upper!AK132</f>
        <v>4.6577206955002932</v>
      </c>
      <c r="AL132" s="105">
        <f>+upper!AL132</f>
        <v>5.4976323720356985</v>
      </c>
      <c r="AM132" s="105">
        <f>+upper!AM132</f>
        <v>6.485919437284001</v>
      </c>
      <c r="AN132" s="105">
        <f>+upper!AN132</f>
        <v>7.7331620740592841</v>
      </c>
      <c r="AO132" s="105">
        <f>+upper!AO132</f>
        <v>8.1676003378725994</v>
      </c>
      <c r="AP132" s="105">
        <f>+upper!AP132</f>
        <v>8.6184479084847005</v>
      </c>
      <c r="AQ132" s="105">
        <f>+upper!AQ132</f>
        <v>9.0861696558851381</v>
      </c>
      <c r="AR132" s="105">
        <f>+upper!AR132</f>
        <v>9.571237817957055</v>
      </c>
      <c r="AS132" s="105">
        <f>+upper!AS132</f>
        <v>9.1918264552584041</v>
      </c>
      <c r="AT132" s="105">
        <f>+upper!AT132</f>
        <v>9.1004339195066173</v>
      </c>
      <c r="AU132" s="105">
        <f>+upper!AU132</f>
        <v>8.9621358407657983</v>
      </c>
      <c r="AV132" s="105">
        <f>+upper!AV132</f>
        <v>8.7716296875779527</v>
      </c>
      <c r="AW132" s="105">
        <f>+upper!AW132</f>
        <v>8.5231613074109358</v>
      </c>
      <c r="AX132" s="105">
        <f>+upper!AX132</f>
        <v>8.2578604423878872</v>
      </c>
      <c r="AY132" s="105">
        <f>+upper!AY132</f>
        <v>7.541001567014197</v>
      </c>
      <c r="AZ132" s="105">
        <f>+upper!AZ132</f>
        <v>8.3014181729738699</v>
      </c>
      <c r="BA132" s="105">
        <f>+upper!BA132</f>
        <v>9.0847291937912313</v>
      </c>
      <c r="BB132" s="105">
        <f>+upper!BB132</f>
        <v>9.8914503009187467</v>
      </c>
      <c r="BC132" s="105">
        <f>+upper!BC132</f>
        <v>13.338000000000001</v>
      </c>
      <c r="BD132" s="105">
        <f>+upper!BD132</f>
        <v>13.286</v>
      </c>
      <c r="BE132" s="105">
        <f>+upper!BE132</f>
        <v>19.341999999999999</v>
      </c>
      <c r="BF132" s="105">
        <f>+upper!BF132</f>
        <v>19.266000000000002</v>
      </c>
      <c r="BG132" s="105">
        <f>+upper!BG132</f>
        <v>12.120000000000001</v>
      </c>
      <c r="BH132" s="105">
        <f>+upper!BH132</f>
        <v>12.120000000000001</v>
      </c>
      <c r="BI132" s="105">
        <f>+upper!BI132</f>
        <v>12.120000000000001</v>
      </c>
      <c r="BJ132" s="105">
        <f>+upper!BJ132</f>
        <v>11.11</v>
      </c>
      <c r="BK132" s="105">
        <f>+upper!BK132</f>
        <v>11.11</v>
      </c>
      <c r="BL132" s="105">
        <f>+upper!BL132</f>
        <v>10.1</v>
      </c>
      <c r="BM132" s="105">
        <f>+upper!BM132</f>
        <v>11.11</v>
      </c>
      <c r="BN132" s="105">
        <f>+upper!BN132</f>
        <v>10.1</v>
      </c>
      <c r="BO132" s="105">
        <f>+upper!BO132</f>
        <v>11.11</v>
      </c>
      <c r="BP132" s="105">
        <f>+upper!BP132</f>
        <v>9.9990000000000006</v>
      </c>
      <c r="BQ132" s="105">
        <f>+upper!BQ132</f>
        <v>10.706</v>
      </c>
      <c r="BR132" s="105">
        <f>+upper!BR132</f>
        <v>10.605</v>
      </c>
      <c r="BS132" s="105">
        <f>+upper!BS132</f>
        <v>16.968</v>
      </c>
      <c r="BT132" s="105">
        <f>+upper!BT132</f>
        <v>14.934533333333301</v>
      </c>
      <c r="BU132" s="105">
        <f>+upper!BU132</f>
        <v>16.379955555555661</v>
      </c>
      <c r="BV132" s="105">
        <f>+upper!BV132</f>
        <v>18.360752592592572</v>
      </c>
      <c r="BW132" s="105">
        <f>+upper!BW132</f>
        <v>20.015556543209946</v>
      </c>
      <c r="BX132" s="105">
        <f>+upper!BX132</f>
        <v>21.478279275720279</v>
      </c>
      <c r="BY132" s="105">
        <f>+upper!BY132</f>
        <v>22.000372521262609</v>
      </c>
      <c r="BZ132" s="105">
        <f>+upper!BZ132</f>
        <v>24.089472075354976</v>
      </c>
      <c r="CA132" s="105">
        <f>+upper!CA132</f>
        <v>25.480314605700887</v>
      </c>
    </row>
    <row r="133" spans="1:79" x14ac:dyDescent="0.2">
      <c r="A133" s="9">
        <f>+data!B135</f>
        <v>478</v>
      </c>
      <c r="B133" s="105">
        <f>+upper!B133</f>
        <v>0</v>
      </c>
      <c r="C133" s="105">
        <f>+upper!C133</f>
        <v>0</v>
      </c>
      <c r="D133" s="105">
        <f>+upper!D133</f>
        <v>0</v>
      </c>
      <c r="E133" s="105">
        <f>+upper!E133</f>
        <v>0</v>
      </c>
      <c r="F133" s="105">
        <f>+upper!F133</f>
        <v>0</v>
      </c>
      <c r="G133" s="105">
        <f>+upper!G133</f>
        <v>1.2531926953506212E-7</v>
      </c>
      <c r="H133" s="105">
        <f>+upper!H133</f>
        <v>3.2972892251003007E-7</v>
      </c>
      <c r="I133" s="105">
        <f>+upper!I133</f>
        <v>8.6739500335971872E-7</v>
      </c>
      <c r="J133" s="105">
        <f>+upper!J133</f>
        <v>2.2813676800693974E-6</v>
      </c>
      <c r="K133" s="105">
        <f>+upper!K133</f>
        <v>5.9991520475898969E-6</v>
      </c>
      <c r="L133" s="105">
        <f>+upper!L133</f>
        <v>1.5772418528874844E-5</v>
      </c>
      <c r="M133" s="105">
        <f>+upper!M133</f>
        <v>3.5445339118912026E-5</v>
      </c>
      <c r="N133" s="105">
        <f>+upper!N133</f>
        <v>7.9632996311108809E-5</v>
      </c>
      <c r="O133" s="105">
        <f>+upper!O133</f>
        <v>1.7885274202544685E-4</v>
      </c>
      <c r="P133" s="105">
        <f>+upper!P133</f>
        <v>4.0157075832767839E-4</v>
      </c>
      <c r="Q133" s="105">
        <f>+upper!Q133</f>
        <v>9.0133771238541996E-4</v>
      </c>
      <c r="R133" s="105">
        <f>+upper!R133</f>
        <v>2.0223986416826193E-3</v>
      </c>
      <c r="S133" s="105">
        <f>+upper!S133</f>
        <v>4.5362212523722299E-3</v>
      </c>
      <c r="T133" s="105">
        <f>+upper!T133</f>
        <v>1.0171010372665899E-2</v>
      </c>
      <c r="U133" s="105">
        <f>+upper!U133</f>
        <v>2.1055198387428118E-2</v>
      </c>
      <c r="V133" s="105">
        <f>+upper!V133</f>
        <v>4.3448976349252391E-2</v>
      </c>
      <c r="W133" s="105">
        <f>+upper!W133</f>
        <v>9.1528121390268558E-2</v>
      </c>
      <c r="X133" s="105">
        <f>+upper!X133</f>
        <v>0.19178992590528585</v>
      </c>
      <c r="Y133" s="105">
        <f>+upper!Y133</f>
        <v>0.41764907498506176</v>
      </c>
      <c r="Z133" s="105">
        <f>+upper!Z133</f>
        <v>0.89163790788599684</v>
      </c>
      <c r="AA133" s="105">
        <f>+upper!AA133</f>
        <v>1.8748891612525882</v>
      </c>
      <c r="AB133" s="105">
        <f>+upper!AB133</f>
        <v>4.2764325812839923</v>
      </c>
      <c r="AC133" s="105">
        <f>+upper!AC133</f>
        <v>9.5499972258558792</v>
      </c>
      <c r="AD133" s="105">
        <f>+upper!AD133</f>
        <v>19.153760191510877</v>
      </c>
      <c r="AE133" s="105">
        <f>+upper!AE133</f>
        <v>38.253612852714397</v>
      </c>
      <c r="AF133" s="105">
        <f>+upper!AF133</f>
        <v>76.416810946931363</v>
      </c>
      <c r="AG133" s="105">
        <f>+upper!AG133</f>
        <v>152.69136997893116</v>
      </c>
      <c r="AH133" s="105">
        <f>+upper!AH133</f>
        <v>305.18412806499458</v>
      </c>
      <c r="AI133" s="105">
        <f>+upper!AI133</f>
        <v>610.16315926973061</v>
      </c>
      <c r="AJ133" s="105">
        <f>+upper!AJ133</f>
        <v>1220.3480910299345</v>
      </c>
      <c r="AK133" s="105">
        <f>+upper!AK133</f>
        <v>2441.7164624430357</v>
      </c>
      <c r="AL133" s="105">
        <f>+upper!AL133</f>
        <v>4887.6960268973617</v>
      </c>
      <c r="AM133" s="105">
        <f>+upper!AM133</f>
        <v>9789.0115481225475</v>
      </c>
      <c r="AN133" s="105">
        <f>+upper!AN133</f>
        <v>19617.027712749983</v>
      </c>
      <c r="AO133" s="105">
        <f>+upper!AO133</f>
        <v>19675.295710315411</v>
      </c>
      <c r="AP133" s="105">
        <f>+upper!AP133</f>
        <v>19749.749770152594</v>
      </c>
      <c r="AQ133" s="105">
        <f>+upper!AQ133</f>
        <v>19843.506382939151</v>
      </c>
      <c r="AR133" s="105">
        <f>+upper!AR133</f>
        <v>19960.606780502152</v>
      </c>
      <c r="AS133" s="105">
        <f>+upper!AS133</f>
        <v>20106.411432929624</v>
      </c>
      <c r="AT133" s="105">
        <f>+upper!AT133</f>
        <v>20288.226084064252</v>
      </c>
      <c r="AU133" s="105">
        <f>+upper!AU133</f>
        <v>20516.341919605802</v>
      </c>
      <c r="AV133" s="105">
        <f>+upper!AV133</f>
        <v>20805.864104717835</v>
      </c>
      <c r="AW133" s="105">
        <f>+upper!AW133</f>
        <v>21180.162878909836</v>
      </c>
      <c r="AX133" s="105">
        <f>+upper!AX133</f>
        <v>21803.08372376495</v>
      </c>
      <c r="AY133" s="105">
        <f>+upper!AY133</f>
        <v>22631.024801245541</v>
      </c>
      <c r="AZ133" s="105">
        <f>+upper!AZ133</f>
        <v>23820.899926065405</v>
      </c>
      <c r="BA133" s="105">
        <f>+upper!BA133</f>
        <v>25799.709481258174</v>
      </c>
      <c r="BB133" s="105">
        <f>+upper!BB133</f>
        <v>30603.662722845987</v>
      </c>
      <c r="BC133" s="105">
        <f>+upper!BC133</f>
        <v>40270.5</v>
      </c>
      <c r="BD133" s="105">
        <f>+upper!BD133</f>
        <v>40113.5</v>
      </c>
      <c r="BE133" s="105">
        <f>+upper!BE133</f>
        <v>39956.5</v>
      </c>
      <c r="BF133" s="105">
        <f>+upper!BF133</f>
        <v>39799.5</v>
      </c>
      <c r="BG133" s="105">
        <f>+upper!BG133</f>
        <v>39642.5</v>
      </c>
      <c r="BH133" s="105">
        <f>+upper!BH133</f>
        <v>39642.5</v>
      </c>
      <c r="BI133" s="105">
        <f>+upper!BI133</f>
        <v>39642.5</v>
      </c>
      <c r="BJ133" s="105">
        <f>+upper!BJ133</f>
        <v>39642.5</v>
      </c>
      <c r="BK133" s="105">
        <f>+upper!BK133</f>
        <v>39642.5</v>
      </c>
      <c r="BL133" s="105">
        <f>+upper!BL133</f>
        <v>39642.5</v>
      </c>
      <c r="BM133" s="105">
        <f>+upper!BM133</f>
        <v>39642.5</v>
      </c>
      <c r="BN133" s="105">
        <f>+upper!BN133</f>
        <v>39642.5</v>
      </c>
      <c r="BO133" s="105">
        <f>+upper!BO133</f>
        <v>39642.5</v>
      </c>
      <c r="BP133" s="105">
        <f>+upper!BP133</f>
        <v>39642.5</v>
      </c>
      <c r="BQ133" s="105">
        <f>+upper!BQ133</f>
        <v>39642.5</v>
      </c>
      <c r="BR133" s="105">
        <f>+upper!BR133</f>
        <v>39642.5</v>
      </c>
      <c r="BS133" s="105">
        <f>+upper!BS133</f>
        <v>39642.5</v>
      </c>
      <c r="BT133" s="105">
        <f>+upper!BT133</f>
        <v>39642.5</v>
      </c>
      <c r="BU133" s="105">
        <f>+upper!BU133</f>
        <v>39642.5</v>
      </c>
      <c r="BV133" s="105">
        <f>+upper!BV133</f>
        <v>39642.5</v>
      </c>
      <c r="BW133" s="105">
        <f>+upper!BW133</f>
        <v>39642.5</v>
      </c>
      <c r="BX133" s="105">
        <f>+upper!BX133</f>
        <v>39642.5</v>
      </c>
      <c r="BY133" s="105">
        <f>+upper!BY133</f>
        <v>39642.5</v>
      </c>
      <c r="BZ133" s="105">
        <f>+upper!BZ133</f>
        <v>39642.5</v>
      </c>
      <c r="CA133" s="105">
        <f>+upper!CA133</f>
        <v>39642.5</v>
      </c>
    </row>
    <row r="134" spans="1:79" x14ac:dyDescent="0.2">
      <c r="A134" s="9">
        <f>+data!B136</f>
        <v>480</v>
      </c>
      <c r="B134" s="105">
        <f>+upper!B134</f>
        <v>0</v>
      </c>
      <c r="C134" s="105">
        <f>+upper!C134</f>
        <v>0</v>
      </c>
      <c r="D134" s="105">
        <f>+upper!D134</f>
        <v>0</v>
      </c>
      <c r="E134" s="105">
        <f>+upper!E134</f>
        <v>0</v>
      </c>
      <c r="F134" s="105">
        <f>+upper!F134</f>
        <v>0</v>
      </c>
      <c r="G134" s="105">
        <f>+upper!G134</f>
        <v>0</v>
      </c>
      <c r="H134" s="105">
        <f>+upper!H134</f>
        <v>0</v>
      </c>
      <c r="I134" s="105">
        <f>+upper!I134</f>
        <v>0</v>
      </c>
      <c r="J134" s="105">
        <f>+upper!J134</f>
        <v>0</v>
      </c>
      <c r="K134" s="105">
        <f>+upper!K134</f>
        <v>0</v>
      </c>
      <c r="L134" s="105">
        <f>+upper!L134</f>
        <v>0</v>
      </c>
      <c r="M134" s="105">
        <f>+upper!M134</f>
        <v>0</v>
      </c>
      <c r="N134" s="105">
        <f>+upper!N134</f>
        <v>0</v>
      </c>
      <c r="O134" s="105">
        <f>+upper!O134</f>
        <v>0</v>
      </c>
      <c r="P134" s="105">
        <f>+upper!P134</f>
        <v>0</v>
      </c>
      <c r="Q134" s="105">
        <f>+upper!Q134</f>
        <v>0</v>
      </c>
      <c r="R134" s="105">
        <f>+upper!R134</f>
        <v>0</v>
      </c>
      <c r="S134" s="105">
        <f>+upper!S134</f>
        <v>0</v>
      </c>
      <c r="T134" s="105">
        <f>+upper!T134</f>
        <v>0</v>
      </c>
      <c r="U134" s="105">
        <f>+upper!U134</f>
        <v>0</v>
      </c>
      <c r="V134" s="105">
        <f>+upper!V134</f>
        <v>0</v>
      </c>
      <c r="W134" s="105">
        <f>+upper!W134</f>
        <v>0</v>
      </c>
      <c r="X134" s="105">
        <f>+upper!X134</f>
        <v>0</v>
      </c>
      <c r="Y134" s="105">
        <f>+upper!Y134</f>
        <v>0</v>
      </c>
      <c r="Z134" s="105">
        <f>+upper!Z134</f>
        <v>0</v>
      </c>
      <c r="AA134" s="105">
        <f>+upper!AA134</f>
        <v>0</v>
      </c>
      <c r="AB134" s="105">
        <f>+upper!AB134</f>
        <v>3.7916028935473864</v>
      </c>
      <c r="AC134" s="105">
        <f>+upper!AC134</f>
        <v>4.8424047171741851</v>
      </c>
      <c r="AD134" s="105">
        <f>+upper!AD134</f>
        <v>5.8868449502901843</v>
      </c>
      <c r="AE134" s="105">
        <f>+upper!AE134</f>
        <v>7.1560911694110985</v>
      </c>
      <c r="AF134" s="105">
        <f>+upper!AF134</f>
        <v>8.69842103726441</v>
      </c>
      <c r="AG134" s="105">
        <f>+upper!AG134</f>
        <v>10.572454049230487</v>
      </c>
      <c r="AH134" s="105">
        <f>+upper!AH134</f>
        <v>12.849360779327275</v>
      </c>
      <c r="AI134" s="105">
        <f>+upper!AI134</f>
        <v>15.61554261376579</v>
      </c>
      <c r="AJ134" s="105">
        <f>+upper!AJ134</f>
        <v>18.975881821803053</v>
      </c>
      <c r="AK134" s="105">
        <f>+upper!AK134</f>
        <v>23.057682921557795</v>
      </c>
      <c r="AL134" s="105">
        <f>+upper!AL134</f>
        <v>28.015451848716946</v>
      </c>
      <c r="AM134" s="105">
        <f>+upper!AM134</f>
        <v>34.036690358798687</v>
      </c>
      <c r="AN134" s="105">
        <f>+upper!AN134</f>
        <v>41.348920512607116</v>
      </c>
      <c r="AO134" s="105">
        <f>+upper!AO134</f>
        <v>50.228199367094554</v>
      </c>
      <c r="AP134" s="105">
        <f>+upper!AP134</f>
        <v>61.009438759268072</v>
      </c>
      <c r="AQ134" s="105">
        <f>+upper!AQ134</f>
        <v>95.279723392021211</v>
      </c>
      <c r="AR134" s="105">
        <f>+upper!AR134</f>
        <v>80.22652469664591</v>
      </c>
      <c r="AS134" s="105">
        <f>+upper!AS134</f>
        <v>72.085929654371071</v>
      </c>
      <c r="AT134" s="105">
        <f>+upper!AT134</f>
        <v>66.39836306324581</v>
      </c>
      <c r="AU134" s="105">
        <f>+upper!AU134</f>
        <v>66.449965754717013</v>
      </c>
      <c r="AV134" s="105">
        <f>+upper!AV134</f>
        <v>59.901342120121448</v>
      </c>
      <c r="AW134" s="105">
        <f>+upper!AW134</f>
        <v>51.509853730907047</v>
      </c>
      <c r="AX134" s="105">
        <f>+upper!AX134</f>
        <v>43.185826265274116</v>
      </c>
      <c r="AY134" s="105">
        <f>+upper!AY134</f>
        <v>35.966499680314321</v>
      </c>
      <c r="AZ134" s="105">
        <f>+upper!AZ134</f>
        <v>29.865057234657929</v>
      </c>
      <c r="BA134" s="105">
        <f>+upper!BA134</f>
        <v>23.694847764745845</v>
      </c>
      <c r="BB134" s="105">
        <f>+upper!BB134</f>
        <v>15.685041282038839</v>
      </c>
      <c r="BC134" s="105">
        <f>+upper!BC134</f>
        <v>7.1820000000000004</v>
      </c>
      <c r="BD134" s="105">
        <f>+upper!BD134</f>
        <v>7.1539999999999999</v>
      </c>
      <c r="BE134" s="105">
        <f>+upper!BE134</f>
        <v>7.1260000000000003</v>
      </c>
      <c r="BF134" s="105">
        <f>+upper!BF134</f>
        <v>7.0979999999999999</v>
      </c>
      <c r="BG134" s="105">
        <f>+upper!BG134</f>
        <v>7.07</v>
      </c>
      <c r="BH134" s="105">
        <f>+upper!BH134</f>
        <v>7.07</v>
      </c>
      <c r="BI134" s="105">
        <f>+upper!BI134</f>
        <v>7.07</v>
      </c>
      <c r="BJ134" s="105">
        <f>+upper!BJ134</f>
        <v>7.07</v>
      </c>
      <c r="BK134" s="105">
        <f>+upper!BK134</f>
        <v>7.07</v>
      </c>
      <c r="BL134" s="105">
        <f>+upper!BL134</f>
        <v>7.07</v>
      </c>
      <c r="BM134" s="105">
        <f>+upper!BM134</f>
        <v>7.07</v>
      </c>
      <c r="BN134" s="105">
        <f>+upper!BN134</f>
        <v>7.07</v>
      </c>
      <c r="BO134" s="105">
        <f>+upper!BO134</f>
        <v>7.07</v>
      </c>
      <c r="BP134" s="105">
        <f>+upper!BP134</f>
        <v>7.07</v>
      </c>
      <c r="BQ134" s="105">
        <f>+upper!BQ134</f>
        <v>7.07</v>
      </c>
      <c r="BR134" s="105">
        <f>+upper!BR134</f>
        <v>7.07</v>
      </c>
      <c r="BS134" s="105">
        <f>+upper!BS134</f>
        <v>7.07</v>
      </c>
      <c r="BT134" s="105">
        <f>+upper!BT134</f>
        <v>7.07</v>
      </c>
      <c r="BU134" s="105">
        <f>+upper!BU134</f>
        <v>7.07</v>
      </c>
      <c r="BV134" s="105">
        <f>+upper!BV134</f>
        <v>7.07</v>
      </c>
      <c r="BW134" s="105">
        <f>+upper!BW134</f>
        <v>7.07</v>
      </c>
      <c r="BX134" s="105">
        <f>+upper!BX134</f>
        <v>7.07</v>
      </c>
      <c r="BY134" s="105">
        <f>+upper!BY134</f>
        <v>7.07</v>
      </c>
      <c r="BZ134" s="105">
        <f>+upper!BZ134</f>
        <v>7.07</v>
      </c>
      <c r="CA134" s="105">
        <f>+upper!CA134</f>
        <v>7.07</v>
      </c>
    </row>
    <row r="135" spans="1:79" x14ac:dyDescent="0.2">
      <c r="A135" s="9">
        <f>+data!B137</f>
        <v>484</v>
      </c>
      <c r="B135" s="105">
        <f>+upper!B135</f>
        <v>0</v>
      </c>
      <c r="C135" s="105">
        <f>+upper!C135</f>
        <v>0</v>
      </c>
      <c r="D135" s="105">
        <f>+upper!D135</f>
        <v>0</v>
      </c>
      <c r="E135" s="105">
        <f>+upper!E135</f>
        <v>0</v>
      </c>
      <c r="F135" s="105">
        <f>+upper!F135</f>
        <v>0</v>
      </c>
      <c r="G135" s="105">
        <f>+upper!G135</f>
        <v>0</v>
      </c>
      <c r="H135" s="105">
        <f>+upper!H135</f>
        <v>0</v>
      </c>
      <c r="I135" s="105">
        <f>+upper!I135</f>
        <v>0</v>
      </c>
      <c r="J135" s="105">
        <f>+upper!J135</f>
        <v>0</v>
      </c>
      <c r="K135" s="105">
        <f>+upper!K135</f>
        <v>0</v>
      </c>
      <c r="L135" s="105">
        <f>+upper!L135</f>
        <v>0</v>
      </c>
      <c r="M135" s="105">
        <f>+upper!M135</f>
        <v>0</v>
      </c>
      <c r="N135" s="105">
        <f>+upper!N135</f>
        <v>0</v>
      </c>
      <c r="O135" s="105">
        <f>+upper!O135</f>
        <v>0</v>
      </c>
      <c r="P135" s="105">
        <f>+upper!P135</f>
        <v>0</v>
      </c>
      <c r="Q135" s="105">
        <f>+upper!Q135</f>
        <v>0</v>
      </c>
      <c r="R135" s="105">
        <f>+upper!R135</f>
        <v>0</v>
      </c>
      <c r="S135" s="105">
        <f>+upper!S135</f>
        <v>0</v>
      </c>
      <c r="T135" s="105">
        <f>+upper!T135</f>
        <v>0</v>
      </c>
      <c r="U135" s="105">
        <f>+upper!U135</f>
        <v>0</v>
      </c>
      <c r="V135" s="105">
        <f>+upper!V135</f>
        <v>0</v>
      </c>
      <c r="W135" s="105">
        <f>+upper!W135</f>
        <v>0</v>
      </c>
      <c r="X135" s="105">
        <f>+upper!X135</f>
        <v>0</v>
      </c>
      <c r="Y135" s="105">
        <f>+upper!Y135</f>
        <v>0</v>
      </c>
      <c r="Z135" s="105">
        <f>+upper!Z135</f>
        <v>0</v>
      </c>
      <c r="AA135" s="105">
        <f>+upper!AA135</f>
        <v>0</v>
      </c>
      <c r="AB135" s="105">
        <f>+upper!AB135</f>
        <v>7552.9848689025712</v>
      </c>
      <c r="AC135" s="105">
        <f>+upper!AC135</f>
        <v>14758.706065671689</v>
      </c>
      <c r="AD135" s="105">
        <f>+upper!AD135</f>
        <v>15558.121241631949</v>
      </c>
      <c r="AE135" s="105">
        <f>+upper!AE135</f>
        <v>16301.465182756112</v>
      </c>
      <c r="AF135" s="105">
        <f>+upper!AF135</f>
        <v>16991.002889816413</v>
      </c>
      <c r="AG135" s="105">
        <f>+upper!AG135</f>
        <v>17628.924774495881</v>
      </c>
      <c r="AH135" s="105">
        <f>+upper!AH135</f>
        <v>18217.348857221619</v>
      </c>
      <c r="AI135" s="105">
        <f>+upper!AI135</f>
        <v>18758.322904670087</v>
      </c>
      <c r="AJ135" s="105">
        <f>+upper!AJ135</f>
        <v>19253.826508520473</v>
      </c>
      <c r="AK135" s="105">
        <f>+upper!AK135</f>
        <v>19705.773106992478</v>
      </c>
      <c r="AL135" s="105">
        <f>+upper!AL135</f>
        <v>20116.011950665987</v>
      </c>
      <c r="AM135" s="105">
        <f>+upper!AM135</f>
        <v>20486.330014042636</v>
      </c>
      <c r="AN135" s="105">
        <f>+upper!AN135</f>
        <v>20818.45385427216</v>
      </c>
      <c r="AO135" s="105">
        <f>+upper!AO135</f>
        <v>21114.051418430474</v>
      </c>
      <c r="AP135" s="105">
        <f>+upper!AP135</f>
        <v>21374.733800701695</v>
      </c>
      <c r="AQ135" s="105">
        <f>+upper!AQ135</f>
        <v>21602.056950781589</v>
      </c>
      <c r="AR135" s="105">
        <f>+upper!AR135</f>
        <v>21797.523334787136</v>
      </c>
      <c r="AS135" s="105">
        <f>+upper!AS135</f>
        <v>21962.583549923893</v>
      </c>
      <c r="AT135" s="105">
        <f>+upper!AT135</f>
        <v>22098.637894131429</v>
      </c>
      <c r="AU135" s="105">
        <f>+upper!AU135</f>
        <v>22207.03789189586</v>
      </c>
      <c r="AV135" s="105">
        <f>+upper!AV135</f>
        <v>26444.570337496396</v>
      </c>
      <c r="AW135" s="105">
        <f>+upper!AW135</f>
        <v>29494.176200021859</v>
      </c>
      <c r="AX135" s="105">
        <f>+upper!AX135</f>
        <v>33020.105327432982</v>
      </c>
      <c r="AY135" s="105">
        <f>+upper!AY135</f>
        <v>29641.864859666264</v>
      </c>
      <c r="AZ135" s="105">
        <f>+upper!AZ135</f>
        <v>34555.871839332758</v>
      </c>
      <c r="BA135" s="105">
        <f>+upper!BA135</f>
        <v>40657.840050049759</v>
      </c>
      <c r="BB135" s="105">
        <f>+upper!BB135</f>
        <v>56455.409471931336</v>
      </c>
      <c r="BC135" s="105">
        <f>+upper!BC135</f>
        <v>76435.974000000002</v>
      </c>
      <c r="BD135" s="105">
        <f>+upper!BD135</f>
        <v>76137.978000000003</v>
      </c>
      <c r="BE135" s="105">
        <f>+upper!BE135</f>
        <v>75839.982000000004</v>
      </c>
      <c r="BF135" s="105">
        <f>+upper!BF135</f>
        <v>78585</v>
      </c>
      <c r="BG135" s="105">
        <f>+upper!BG135</f>
        <v>81761.52</v>
      </c>
      <c r="BH135" s="105">
        <f>+upper!BH135</f>
        <v>81716.070000000007</v>
      </c>
      <c r="BI135" s="105">
        <f>+upper!BI135</f>
        <v>81650.42</v>
      </c>
      <c r="BJ135" s="105">
        <f>+upper!BJ135</f>
        <v>81584.77</v>
      </c>
      <c r="BK135" s="105">
        <f>+upper!BK135</f>
        <v>81539.320000000007</v>
      </c>
      <c r="BL135" s="105">
        <f>+upper!BL135</f>
        <v>81473.67</v>
      </c>
      <c r="BM135" s="105">
        <f>+upper!BM135</f>
        <v>81408.02</v>
      </c>
      <c r="BN135" s="105">
        <f>+upper!BN135</f>
        <v>81360.55</v>
      </c>
      <c r="BO135" s="105">
        <f>+upper!BO135</f>
        <v>80991.899999999994</v>
      </c>
      <c r="BP135" s="105">
        <f>+upper!BP135</f>
        <v>80991.899999999994</v>
      </c>
      <c r="BQ135" s="105">
        <f>+upper!BQ135</f>
        <v>81352.47</v>
      </c>
      <c r="BR135" s="105">
        <f>+upper!BR135</f>
        <v>81857.47</v>
      </c>
      <c r="BS135" s="105">
        <f>+upper!BS135</f>
        <v>81705.97</v>
      </c>
      <c r="BT135" s="105">
        <f>+upper!BT135</f>
        <v>81845.147999999986</v>
      </c>
      <c r="BU135" s="105">
        <f>+upper!BU135</f>
        <v>82148.821333333341</v>
      </c>
      <c r="BV135" s="105">
        <f>+upper!BV135</f>
        <v>82361.410622222204</v>
      </c>
      <c r="BW135" s="105">
        <f>+upper!BW135</f>
        <v>82484.341837037005</v>
      </c>
      <c r="BX135" s="105">
        <f>+upper!BX135</f>
        <v>82607.629070617302</v>
      </c>
      <c r="BY135" s="105">
        <f>+upper!BY135</f>
        <v>82856.066759176931</v>
      </c>
      <c r="BZ135" s="105">
        <f>+upper!BZ135</f>
        <v>83039.297759319568</v>
      </c>
      <c r="CA135" s="105">
        <f>+upper!CA135</f>
        <v>83188.891674388651</v>
      </c>
    </row>
    <row r="136" spans="1:79" x14ac:dyDescent="0.2">
      <c r="A136" s="9">
        <f>+data!B138</f>
        <v>492</v>
      </c>
      <c r="B136" s="105">
        <f>+upper!B136</f>
        <v>0</v>
      </c>
      <c r="C136" s="105">
        <f>+upper!C136</f>
        <v>0</v>
      </c>
      <c r="D136" s="105">
        <f>+upper!D136</f>
        <v>0</v>
      </c>
      <c r="E136" s="105">
        <f>+upper!E136</f>
        <v>0</v>
      </c>
      <c r="F136" s="105">
        <f>+upper!F136</f>
        <v>0</v>
      </c>
      <c r="G136" s="105">
        <f>+upper!G136</f>
        <v>0</v>
      </c>
      <c r="H136" s="105">
        <f>+upper!H136</f>
        <v>0</v>
      </c>
      <c r="I136" s="105">
        <f>+upper!I136</f>
        <v>0</v>
      </c>
      <c r="J136" s="105">
        <f>+upper!J136</f>
        <v>0</v>
      </c>
      <c r="K136" s="105">
        <f>+upper!K136</f>
        <v>0</v>
      </c>
      <c r="L136" s="105">
        <f>+upper!L136</f>
        <v>0</v>
      </c>
      <c r="M136" s="105">
        <f>+upper!M136</f>
        <v>0</v>
      </c>
      <c r="N136" s="105">
        <f>+upper!N136</f>
        <v>0</v>
      </c>
      <c r="O136" s="105">
        <f>+upper!O136</f>
        <v>0</v>
      </c>
      <c r="P136" s="105">
        <f>+upper!P136</f>
        <v>0</v>
      </c>
      <c r="Q136" s="105">
        <f>+upper!Q136</f>
        <v>0</v>
      </c>
      <c r="R136" s="105">
        <f>+upper!R136</f>
        <v>0</v>
      </c>
      <c r="S136" s="105">
        <f>+upper!S136</f>
        <v>0</v>
      </c>
      <c r="T136" s="105">
        <f>+upper!T136</f>
        <v>0</v>
      </c>
      <c r="U136" s="105">
        <f>+upper!U136</f>
        <v>0</v>
      </c>
      <c r="V136" s="105">
        <f>+upper!V136</f>
        <v>0</v>
      </c>
      <c r="W136" s="105">
        <f>+upper!W136</f>
        <v>0</v>
      </c>
      <c r="X136" s="105">
        <f>+upper!X136</f>
        <v>0</v>
      </c>
      <c r="Y136" s="105">
        <f>+upper!Y136</f>
        <v>0</v>
      </c>
      <c r="Z136" s="105">
        <f>+upper!Z136</f>
        <v>0</v>
      </c>
      <c r="AA136" s="105">
        <f>+upper!AA136</f>
        <v>0</v>
      </c>
      <c r="AB136" s="105">
        <f>+upper!AB136</f>
        <v>0</v>
      </c>
      <c r="AC136" s="105">
        <f>+upper!AC136</f>
        <v>0</v>
      </c>
      <c r="AD136" s="105">
        <f>+upper!AD136</f>
        <v>0</v>
      </c>
      <c r="AE136" s="105">
        <f>+upper!AE136</f>
        <v>0</v>
      </c>
      <c r="AF136" s="105">
        <f>+upper!AF136</f>
        <v>0</v>
      </c>
      <c r="AG136" s="105">
        <f>+upper!AG136</f>
        <v>0</v>
      </c>
      <c r="AH136" s="105">
        <f>+upper!AH136</f>
        <v>0</v>
      </c>
      <c r="AI136" s="105">
        <f>+upper!AI136</f>
        <v>0</v>
      </c>
      <c r="AJ136" s="105">
        <f>+upper!AJ136</f>
        <v>0</v>
      </c>
      <c r="AK136" s="105">
        <f>+upper!AK136</f>
        <v>0</v>
      </c>
      <c r="AL136" s="105">
        <f>+upper!AL136</f>
        <v>0</v>
      </c>
      <c r="AM136" s="105">
        <f>+upper!AM136</f>
        <v>0</v>
      </c>
      <c r="AN136" s="105">
        <f>+upper!AN136</f>
        <v>0</v>
      </c>
      <c r="AO136" s="105">
        <f>+upper!AO136</f>
        <v>0</v>
      </c>
      <c r="AP136" s="105">
        <f>+upper!AP136</f>
        <v>0</v>
      </c>
      <c r="AQ136" s="105">
        <f>+upper!AQ136</f>
        <v>0</v>
      </c>
      <c r="AR136" s="105">
        <f>+upper!AR136</f>
        <v>0</v>
      </c>
      <c r="AS136" s="105">
        <f>+upper!AS136</f>
        <v>0</v>
      </c>
      <c r="AT136" s="105">
        <f>+upper!AT136</f>
        <v>0</v>
      </c>
      <c r="AU136" s="105">
        <f>+upper!AU136</f>
        <v>0</v>
      </c>
      <c r="AV136" s="105">
        <f>+upper!AV136</f>
        <v>0</v>
      </c>
      <c r="AW136" s="105">
        <f>+upper!AW136</f>
        <v>0</v>
      </c>
      <c r="AX136" s="105">
        <f>+upper!AX136</f>
        <v>0</v>
      </c>
      <c r="AY136" s="105">
        <f>+upper!AY136</f>
        <v>0</v>
      </c>
      <c r="AZ136" s="105">
        <f>+upper!AZ136</f>
        <v>0</v>
      </c>
      <c r="BA136" s="105">
        <f>+upper!BA136</f>
        <v>0</v>
      </c>
      <c r="BB136" s="105">
        <f>+upper!BB136</f>
        <v>0</v>
      </c>
      <c r="BC136" s="105">
        <f>+upper!BC136</f>
        <v>0</v>
      </c>
      <c r="BD136" s="105">
        <f>+upper!BD136</f>
        <v>0</v>
      </c>
      <c r="BE136" s="105">
        <f>+upper!BE136</f>
        <v>0</v>
      </c>
      <c r="BF136" s="105">
        <f>+upper!BF136</f>
        <v>0</v>
      </c>
      <c r="BG136" s="105">
        <f>+upper!BG136</f>
        <v>0</v>
      </c>
      <c r="BH136" s="105">
        <f>+upper!BH136</f>
        <v>0</v>
      </c>
      <c r="BI136" s="105">
        <f>+upper!BI136</f>
        <v>0</v>
      </c>
      <c r="BJ136" s="105">
        <f>+upper!BJ136</f>
        <v>0</v>
      </c>
      <c r="BK136" s="105">
        <f>+upper!BK136</f>
        <v>0</v>
      </c>
      <c r="BL136" s="105">
        <f>+upper!BL136</f>
        <v>0</v>
      </c>
      <c r="BM136" s="105">
        <f>+upper!BM136</f>
        <v>0</v>
      </c>
      <c r="BN136" s="105">
        <f>+upper!BN136</f>
        <v>0</v>
      </c>
      <c r="BO136" s="105">
        <f>+upper!BO136</f>
        <v>0</v>
      </c>
      <c r="BP136" s="105">
        <f>+upper!BP136</f>
        <v>0</v>
      </c>
      <c r="BQ136" s="105">
        <f>+upper!BQ136</f>
        <v>0</v>
      </c>
      <c r="BR136" s="105">
        <f>+upper!BR136</f>
        <v>0</v>
      </c>
      <c r="BS136" s="105">
        <f>+upper!BS136</f>
        <v>0</v>
      </c>
      <c r="BT136" s="105">
        <f>+upper!BT136</f>
        <v>0</v>
      </c>
      <c r="BU136" s="105">
        <f>+upper!BU136</f>
        <v>0</v>
      </c>
      <c r="BV136" s="105">
        <f>+upper!BV136</f>
        <v>0</v>
      </c>
      <c r="BW136" s="105">
        <f>+upper!BW136</f>
        <v>0</v>
      </c>
      <c r="BX136" s="105">
        <f>+upper!BX136</f>
        <v>0</v>
      </c>
      <c r="BY136" s="105">
        <f>+upper!BY136</f>
        <v>0</v>
      </c>
      <c r="BZ136" s="105">
        <f>+upper!BZ136</f>
        <v>0</v>
      </c>
      <c r="CA136" s="105">
        <f>+upper!CA136</f>
        <v>0</v>
      </c>
    </row>
    <row r="137" spans="1:79" x14ac:dyDescent="0.2">
      <c r="A137" s="9">
        <f>+data!B139</f>
        <v>496</v>
      </c>
      <c r="B137" s="105">
        <f>+upper!B137</f>
        <v>0</v>
      </c>
      <c r="C137" s="105">
        <f>+upper!C137</f>
        <v>0</v>
      </c>
      <c r="D137" s="105">
        <f>+upper!D137</f>
        <v>0</v>
      </c>
      <c r="E137" s="105">
        <f>+upper!E137</f>
        <v>0</v>
      </c>
      <c r="F137" s="105">
        <f>+upper!F137</f>
        <v>0</v>
      </c>
      <c r="G137" s="105">
        <f>+upper!G137</f>
        <v>6716.5041096034174</v>
      </c>
      <c r="H137" s="105">
        <f>+upper!H137</f>
        <v>9088.9168820857067</v>
      </c>
      <c r="I137" s="105">
        <f>+upper!I137</f>
        <v>12314.787542491062</v>
      </c>
      <c r="J137" s="105">
        <f>+upper!J137</f>
        <v>16718.20519226438</v>
      </c>
      <c r="K137" s="105">
        <f>+upper!K137</f>
        <v>22763.763552408793</v>
      </c>
      <c r="L137" s="105">
        <f>+upper!L137</f>
        <v>31133.973271499395</v>
      </c>
      <c r="M137" s="105">
        <f>+upper!M137</f>
        <v>32349.279199617315</v>
      </c>
      <c r="N137" s="105">
        <f>+upper!N137</f>
        <v>33602.710537291365</v>
      </c>
      <c r="O137" s="105">
        <f>+upper!O137</f>
        <v>34894.790932114403</v>
      </c>
      <c r="P137" s="105">
        <f>+upper!P137</f>
        <v>36226.008210379063</v>
      </c>
      <c r="Q137" s="105">
        <f>+upper!Q137</f>
        <v>37596.815465620457</v>
      </c>
      <c r="R137" s="105">
        <f>+upper!R137</f>
        <v>39007.634060069802</v>
      </c>
      <c r="S137" s="105">
        <f>+upper!S137</f>
        <v>40458.859153033038</v>
      </c>
      <c r="T137" s="105">
        <f>+upper!T137</f>
        <v>41950.86852645356</v>
      </c>
      <c r="U137" s="105">
        <f>+upper!U137</f>
        <v>44025.459323147697</v>
      </c>
      <c r="V137" s="105">
        <f>+upper!V137</f>
        <v>46104.346206647439</v>
      </c>
      <c r="W137" s="105">
        <f>+upper!W137</f>
        <v>60230.593697573058</v>
      </c>
      <c r="X137" s="105">
        <f>+upper!X137</f>
        <v>74463.085805169743</v>
      </c>
      <c r="Y137" s="105">
        <f>+upper!Y137</f>
        <v>79437.340524948275</v>
      </c>
      <c r="Z137" s="105">
        <f>+upper!Z137</f>
        <v>56274.396829817881</v>
      </c>
      <c r="AA137" s="105">
        <f>+upper!AA137</f>
        <v>56448.817332812527</v>
      </c>
      <c r="AB137" s="105">
        <f>+upper!AB137</f>
        <v>56595.184188472376</v>
      </c>
      <c r="AC137" s="105">
        <f>+upper!AC137</f>
        <v>56711.944073329229</v>
      </c>
      <c r="AD137" s="105">
        <f>+upper!AD137</f>
        <v>57381.283701443601</v>
      </c>
      <c r="AE137" s="105">
        <f>+upper!AE137</f>
        <v>58573.225020353741</v>
      </c>
      <c r="AF137" s="105">
        <f>+upper!AF137</f>
        <v>59785.973695793626</v>
      </c>
      <c r="AG137" s="105">
        <f>+upper!AG137</f>
        <v>61019.732164727546</v>
      </c>
      <c r="AH137" s="105">
        <f>+upper!AH137</f>
        <v>62274.697049221548</v>
      </c>
      <c r="AI137" s="105">
        <f>+upper!AI137</f>
        <v>63551.058647263228</v>
      </c>
      <c r="AJ137" s="105">
        <f>+upper!AJ137</f>
        <v>64849.000398891032</v>
      </c>
      <c r="AK137" s="105">
        <f>+upper!AK137</f>
        <v>66168.698326627651</v>
      </c>
      <c r="AL137" s="105">
        <f>+upper!AL137</f>
        <v>67510.320449174716</v>
      </c>
      <c r="AM137" s="105">
        <f>+upper!AM137</f>
        <v>68874.026167286996</v>
      </c>
      <c r="AN137" s="105">
        <f>+upper!AN137</f>
        <v>70259.965620704199</v>
      </c>
      <c r="AO137" s="105">
        <f>+upper!AO137</f>
        <v>71668.279014976346</v>
      </c>
      <c r="AP137" s="105">
        <f>+upper!AP137</f>
        <v>73510.740532990618</v>
      </c>
      <c r="AQ137" s="105">
        <f>+upper!AQ137</f>
        <v>75988.938341981353</v>
      </c>
      <c r="AR137" s="105">
        <f>+upper!AR137</f>
        <v>78544.305931549869</v>
      </c>
      <c r="AS137" s="105">
        <f>+upper!AS137</f>
        <v>81178.896257332555</v>
      </c>
      <c r="AT137" s="105">
        <f>+upper!AT137</f>
        <v>83894.796079489184</v>
      </c>
      <c r="AU137" s="105">
        <f>+upper!AU137</f>
        <v>87540.029542988763</v>
      </c>
      <c r="AV137" s="105">
        <f>+upper!AV137</f>
        <v>97840.090531631853</v>
      </c>
      <c r="AW137" s="105">
        <f>+upper!AW137</f>
        <v>109342.33629805007</v>
      </c>
      <c r="AX137" s="105">
        <f>+upper!AX137</f>
        <v>122890.63945742264</v>
      </c>
      <c r="AY137" s="105">
        <f>+upper!AY137</f>
        <v>120344.00867077186</v>
      </c>
      <c r="AZ137" s="105">
        <f>+upper!AZ137</f>
        <v>117627.05583468049</v>
      </c>
      <c r="BA137" s="105">
        <f>+upper!BA137</f>
        <v>114733.7738844627</v>
      </c>
      <c r="BB137" s="105">
        <f>+upper!BB137</f>
        <v>111657.98668334496</v>
      </c>
      <c r="BC137" s="105">
        <f>+upper!BC137</f>
        <v>143700.53400000001</v>
      </c>
      <c r="BD137" s="105">
        <f>+upper!BD137</f>
        <v>143018.68</v>
      </c>
      <c r="BE137" s="105">
        <f>+upper!BE137</f>
        <v>125626.29000000001</v>
      </c>
      <c r="BF137" s="105">
        <f>+upper!BF137</f>
        <v>126024.99</v>
      </c>
      <c r="BG137" s="105">
        <f>+upper!BG137</f>
        <v>130586.94</v>
      </c>
      <c r="BH137" s="105">
        <f>+upper!BH137</f>
        <v>130240.51</v>
      </c>
      <c r="BI137" s="105">
        <f>+upper!BI137</f>
        <v>130226.37</v>
      </c>
      <c r="BJ137" s="105">
        <f>+upper!BJ137</f>
        <v>114220.9</v>
      </c>
      <c r="BK137" s="105">
        <f>+upper!BK137</f>
        <v>114105.558</v>
      </c>
      <c r="BL137" s="105">
        <f>+upper!BL137</f>
        <v>113879.924</v>
      </c>
      <c r="BM137" s="105">
        <f>+upper!BM137</f>
        <v>114685.5</v>
      </c>
      <c r="BN137" s="105">
        <f>+upper!BN137</f>
        <v>114638.03</v>
      </c>
      <c r="BO137" s="105">
        <f>+upper!BO137</f>
        <v>114441.08</v>
      </c>
      <c r="BP137" s="105">
        <f>+upper!BP137</f>
        <v>114182.52</v>
      </c>
      <c r="BQ137" s="105">
        <f>+upper!BQ137</f>
        <v>114100.71</v>
      </c>
      <c r="BR137" s="105">
        <f>+upper!BR137</f>
        <v>114021.93000000001</v>
      </c>
      <c r="BS137" s="105">
        <f>+upper!BS137</f>
        <v>113872.24800000001</v>
      </c>
      <c r="BT137" s="105">
        <f>+upper!BT137</f>
        <v>113692.60266666669</v>
      </c>
      <c r="BU137" s="105">
        <f>+upper!BU137</f>
        <v>113576.65017777782</v>
      </c>
      <c r="BV137" s="105">
        <f>+upper!BV137</f>
        <v>113467.44149629635</v>
      </c>
      <c r="BW137" s="105">
        <f>+upper!BW137</f>
        <v>113320.41432493831</v>
      </c>
      <c r="BX137" s="105">
        <f>+upper!BX137</f>
        <v>113174.75274008235</v>
      </c>
      <c r="BY137" s="105">
        <f>+upper!BY137</f>
        <v>113046.02656700148</v>
      </c>
      <c r="BZ137" s="105">
        <f>+upper!BZ137</f>
        <v>112921.08799718347</v>
      </c>
      <c r="CA137" s="105">
        <f>+upper!CA137</f>
        <v>112782.29048964207</v>
      </c>
    </row>
    <row r="138" spans="1:79" x14ac:dyDescent="0.2">
      <c r="A138" s="9">
        <f>+data!B140</f>
        <v>498</v>
      </c>
      <c r="B138" s="105">
        <f>+upper!B138</f>
        <v>0</v>
      </c>
      <c r="C138" s="105">
        <f>+upper!C138</f>
        <v>0</v>
      </c>
      <c r="D138" s="105">
        <f>+upper!D138</f>
        <v>0</v>
      </c>
      <c r="E138" s="105">
        <f>+upper!E138</f>
        <v>0</v>
      </c>
      <c r="F138" s="105">
        <f>+upper!F138</f>
        <v>0</v>
      </c>
      <c r="G138" s="105">
        <f>+upper!G138</f>
        <v>19.018728906628041</v>
      </c>
      <c r="H138" s="105">
        <f>+upper!H138</f>
        <v>20.808313021584695</v>
      </c>
      <c r="I138" s="105">
        <f>+upper!I138</f>
        <v>22.554621173193937</v>
      </c>
      <c r="J138" s="105">
        <f>+upper!J138</f>
        <v>24.122300771550151</v>
      </c>
      <c r="K138" s="105">
        <f>+upper!K138</f>
        <v>25.265292957541728</v>
      </c>
      <c r="L138" s="105">
        <f>+upper!L138</f>
        <v>25.489205658090853</v>
      </c>
      <c r="M138" s="105">
        <f>+upper!M138</f>
        <v>26.412298402814852</v>
      </c>
      <c r="N138" s="105">
        <f>+upper!N138</f>
        <v>27.337409360167968</v>
      </c>
      <c r="O138" s="105">
        <f>+upper!O138</f>
        <v>28.259504503856583</v>
      </c>
      <c r="P138" s="105">
        <f>+upper!P138</f>
        <v>29.172602354817464</v>
      </c>
      <c r="Q138" s="105">
        <f>+upper!Q138</f>
        <v>30.069593099104171</v>
      </c>
      <c r="R138" s="105">
        <f>+upper!R138</f>
        <v>30.942010548551838</v>
      </c>
      <c r="S138" s="105">
        <f>+upper!S138</f>
        <v>31.779739668848588</v>
      </c>
      <c r="T138" s="105">
        <f>+upper!T138</f>
        <v>32.57063406999346</v>
      </c>
      <c r="U138" s="105">
        <f>+upper!U138</f>
        <v>33.300004465888065</v>
      </c>
      <c r="V138" s="105">
        <f>+upper!V138</f>
        <v>33.799028343395911</v>
      </c>
      <c r="W138" s="105">
        <f>+upper!W138</f>
        <v>48.082825681508609</v>
      </c>
      <c r="X138" s="105">
        <f>+upper!X138</f>
        <v>68.133151788317718</v>
      </c>
      <c r="Y138" s="105">
        <f>+upper!Y138</f>
        <v>64.052719817403641</v>
      </c>
      <c r="Z138" s="105">
        <f>+upper!Z138</f>
        <v>59.852438307842675</v>
      </c>
      <c r="AA138" s="105">
        <f>+upper!AA138</f>
        <v>73.983894553048543</v>
      </c>
      <c r="AB138" s="105">
        <f>+upper!AB138</f>
        <v>84.818364956812104</v>
      </c>
      <c r="AC138" s="105">
        <f>+upper!AC138</f>
        <v>102.10896057716396</v>
      </c>
      <c r="AD138" s="105">
        <f>+upper!AD138</f>
        <v>66.185845119228858</v>
      </c>
      <c r="AE138" s="105">
        <f>+upper!AE138</f>
        <v>70.46657168817292</v>
      </c>
      <c r="AF138" s="105">
        <f>+upper!AF138</f>
        <v>74.999297617397815</v>
      </c>
      <c r="AG138" s="105">
        <f>+upper!AG138</f>
        <v>79.795796404117596</v>
      </c>
      <c r="AH138" s="105">
        <f>+upper!AH138</f>
        <v>84.867947637226777</v>
      </c>
      <c r="AI138" s="105">
        <f>+upper!AI138</f>
        <v>90.227650993717475</v>
      </c>
      <c r="AJ138" s="105">
        <f>+upper!AJ138</f>
        <v>95.886720415924202</v>
      </c>
      <c r="AK138" s="105">
        <f>+upper!AK138</f>
        <v>101.8567546400629</v>
      </c>
      <c r="AL138" s="105">
        <f>+upper!AL138</f>
        <v>108.14897944842292</v>
      </c>
      <c r="AM138" s="105">
        <f>+upper!AM138</f>
        <v>114.77405602380739</v>
      </c>
      <c r="AN138" s="105">
        <f>+upper!AN138</f>
        <v>121.74184853786407</v>
      </c>
      <c r="AO138" s="105">
        <f>+upper!AO138</f>
        <v>129.06114252721866</v>
      </c>
      <c r="AP138" s="105">
        <f>+upper!AP138</f>
        <v>136.73930359700523</v>
      </c>
      <c r="AQ138" s="105">
        <f>+upper!AQ138</f>
        <v>144.78186339448328</v>
      </c>
      <c r="AR138" s="105">
        <f>+upper!AR138</f>
        <v>153.19201641191196</v>
      </c>
      <c r="AS138" s="105">
        <f>+upper!AS138</f>
        <v>161.97000671870313</v>
      </c>
      <c r="AT138" s="105">
        <f>+upper!AT138</f>
        <v>171.11237777266567</v>
      </c>
      <c r="AU138" s="105">
        <f>+upper!AU138</f>
        <v>180.6110504121848</v>
      </c>
      <c r="AV138" s="105">
        <f>+upper!AV138</f>
        <v>190.45218308411779</v>
      </c>
      <c r="AW138" s="105">
        <f>+upper!AW138</f>
        <v>200.61475295161799</v>
      </c>
      <c r="AX138" s="105">
        <f>+upper!AX138</f>
        <v>212.28647911302491</v>
      </c>
      <c r="AY138" s="105">
        <f>+upper!AY138</f>
        <v>224.35680531788125</v>
      </c>
      <c r="AZ138" s="105">
        <f>+upper!AZ138</f>
        <v>236.77820958511447</v>
      </c>
      <c r="BA138" s="105">
        <f>+upper!BA138</f>
        <v>249.48385096189895</v>
      </c>
      <c r="BB138" s="105">
        <f>+upper!BB138</f>
        <v>262.38182661692235</v>
      </c>
      <c r="BC138" s="105">
        <f>+upper!BC138</f>
        <v>326.09530211696773</v>
      </c>
      <c r="BD138" s="105">
        <f>+upper!BD138</f>
        <v>338.42893720727767</v>
      </c>
      <c r="BE138" s="105">
        <f>+upper!BE138</f>
        <v>344.76570313963612</v>
      </c>
      <c r="BF138" s="105">
        <f>+upper!BF138</f>
        <v>349.28038636589048</v>
      </c>
      <c r="BG138" s="105">
        <f>+upper!BG138</f>
        <v>385.82</v>
      </c>
      <c r="BH138" s="105">
        <f>+upper!BH138</f>
        <v>388.85</v>
      </c>
      <c r="BI138" s="105">
        <f>+upper!BI138</f>
        <v>393.9</v>
      </c>
      <c r="BJ138" s="105">
        <f>+upper!BJ138</f>
        <v>388.85</v>
      </c>
      <c r="BK138" s="105">
        <f>+upper!BK138</f>
        <v>387.84000000000003</v>
      </c>
      <c r="BL138" s="105">
        <f>+upper!BL138</f>
        <v>367.64</v>
      </c>
      <c r="BM138" s="105">
        <f>+upper!BM138</f>
        <v>363.6</v>
      </c>
      <c r="BN138" s="105">
        <f>+upper!BN138</f>
        <v>363.6</v>
      </c>
      <c r="BO138" s="105">
        <f>+upper!BO138</f>
        <v>360.57</v>
      </c>
      <c r="BP138" s="105">
        <f>+upper!BP138</f>
        <v>357.54</v>
      </c>
      <c r="BQ138" s="105">
        <f>+upper!BQ138</f>
        <v>356.53000000000003</v>
      </c>
      <c r="BR138" s="105">
        <f>+upper!BR138</f>
        <v>355.52</v>
      </c>
      <c r="BS138" s="105">
        <f>+upper!BS138</f>
        <v>354.51</v>
      </c>
      <c r="BT138" s="105">
        <f>+upper!BT138</f>
        <v>351.88400000000007</v>
      </c>
      <c r="BU138" s="105">
        <f>+upper!BU138</f>
        <v>350.73933333333355</v>
      </c>
      <c r="BV138" s="105">
        <f>+upper!BV138</f>
        <v>349.55875555555531</v>
      </c>
      <c r="BW138" s="105">
        <f>+upper!BW138</f>
        <v>347.94125925925886</v>
      </c>
      <c r="BX138" s="105">
        <f>+upper!BX138</f>
        <v>346.30301432098719</v>
      </c>
      <c r="BY138" s="105">
        <f>+upper!BY138</f>
        <v>344.75168757201578</v>
      </c>
      <c r="BZ138" s="105">
        <f>+upper!BZ138</f>
        <v>343.4708734595327</v>
      </c>
      <c r="CA138" s="105">
        <f>+upper!CA138</f>
        <v>341.88731242432431</v>
      </c>
    </row>
    <row r="139" spans="1:79" x14ac:dyDescent="0.2">
      <c r="A139" s="9">
        <f>+data!B141</f>
        <v>500</v>
      </c>
      <c r="B139" s="105">
        <f>+upper!B139</f>
        <v>0</v>
      </c>
      <c r="C139" s="105">
        <f>+upper!C139</f>
        <v>0</v>
      </c>
      <c r="D139" s="105">
        <f>+upper!D139</f>
        <v>0</v>
      </c>
      <c r="E139" s="105">
        <f>+upper!E139</f>
        <v>0</v>
      </c>
      <c r="F139" s="105">
        <f>+upper!F139</f>
        <v>0</v>
      </c>
      <c r="G139" s="105">
        <f>+upper!G139</f>
        <v>7.5468182028605442E-7</v>
      </c>
      <c r="H139" s="105">
        <f>+upper!H139</f>
        <v>1.4148091450303761E-6</v>
      </c>
      <c r="I139" s="105">
        <f>+upper!I139</f>
        <v>2.6272050978794059E-6</v>
      </c>
      <c r="J139" s="105">
        <f>+upper!J139</f>
        <v>4.8120852207258939E-6</v>
      </c>
      <c r="K139" s="105">
        <f>+upper!K139</f>
        <v>8.6260998069258517E-6</v>
      </c>
      <c r="L139" s="105">
        <f>+upper!L139</f>
        <v>1.4870638060298558E-5</v>
      </c>
      <c r="M139" s="105">
        <f>+upper!M139</f>
        <v>2.8749284670977026E-5</v>
      </c>
      <c r="N139" s="105">
        <f>+upper!N139</f>
        <v>5.5513929763983084E-5</v>
      </c>
      <c r="O139" s="105">
        <f>+upper!O139</f>
        <v>1.0705453177587779E-4</v>
      </c>
      <c r="P139" s="105">
        <f>+upper!P139</f>
        <v>2.0614776370660284E-4</v>
      </c>
      <c r="Q139" s="105">
        <f>+upper!Q139</f>
        <v>3.9632784710823314E-4</v>
      </c>
      <c r="R139" s="105">
        <f>+upper!R139</f>
        <v>7.6059174486743327E-4</v>
      </c>
      <c r="S139" s="105">
        <f>+upper!S139</f>
        <v>1.4567039501852707E-3</v>
      </c>
      <c r="T139" s="105">
        <f>+upper!T139</f>
        <v>2.7835105710780645E-3</v>
      </c>
      <c r="U139" s="105">
        <f>+upper!U139</f>
        <v>5.3047573986964832E-3</v>
      </c>
      <c r="V139" s="105">
        <f>+upper!V139</f>
        <v>1.0078530103418911E-2</v>
      </c>
      <c r="W139" s="105">
        <f>+upper!W139</f>
        <v>1.9078205944555431E-2</v>
      </c>
      <c r="X139" s="105">
        <f>+upper!X139</f>
        <v>3.5954307867353104E-2</v>
      </c>
      <c r="Y139" s="105">
        <f>+upper!Y139</f>
        <v>6.7386339885270402E-2</v>
      </c>
      <c r="Z139" s="105">
        <f>+upper!Z139</f>
        <v>0</v>
      </c>
      <c r="AA139" s="105">
        <f>+upper!AA139</f>
        <v>0</v>
      </c>
      <c r="AB139" s="105">
        <f>+upper!AB139</f>
        <v>0</v>
      </c>
      <c r="AC139" s="105">
        <f>+upper!AC139</f>
        <v>0.74951007992289653</v>
      </c>
      <c r="AD139" s="105">
        <f>+upper!AD139</f>
        <v>0.79583338164989459</v>
      </c>
      <c r="AE139" s="105">
        <f>+upper!AE139</f>
        <v>0.84466041184881768</v>
      </c>
      <c r="AF139" s="105">
        <f>+upper!AF139</f>
        <v>0.89607871537226658</v>
      </c>
      <c r="AG139" s="105">
        <f>+upper!AG139</f>
        <v>0.95017098224402186</v>
      </c>
      <c r="AH139" s="105">
        <f>+upper!AH139</f>
        <v>1.0070131531146327</v>
      </c>
      <c r="AI139" s="105">
        <f>+upper!AI139</f>
        <v>1.0666721265038324</v>
      </c>
      <c r="AJ139" s="105">
        <f>+upper!AJ139</f>
        <v>1.1292029831767127</v>
      </c>
      <c r="AK139" s="105">
        <f>+upper!AK139</f>
        <v>1.1946456219322532</v>
      </c>
      <c r="AL139" s="105">
        <f>+upper!AL139</f>
        <v>1.263020673617596</v>
      </c>
      <c r="AM139" s="105">
        <f>+upper!AM139</f>
        <v>1.3343245239650605</v>
      </c>
      <c r="AN139" s="105">
        <f>+upper!AN139</f>
        <v>1.408523227495835</v>
      </c>
      <c r="AO139" s="105">
        <f>+upper!AO139</f>
        <v>1.4187705305066853</v>
      </c>
      <c r="AP139" s="105">
        <f>+upper!AP139</f>
        <v>1.4277173920129376</v>
      </c>
      <c r="AQ139" s="105">
        <f>+upper!AQ139</f>
        <v>1.4351946329591139</v>
      </c>
      <c r="AR139" s="105">
        <f>+upper!AR139</f>
        <v>1.4410090450647639</v>
      </c>
      <c r="AS139" s="105">
        <f>+upper!AS139</f>
        <v>1.4449383641941875</v>
      </c>
      <c r="AT139" s="105">
        <f>+upper!AT139</f>
        <v>1.4483340112877019</v>
      </c>
      <c r="AU139" s="105">
        <f>+upper!AU139</f>
        <v>1.4492850373063637</v>
      </c>
      <c r="AV139" s="105">
        <f>+upper!AV139</f>
        <v>1.4474243289691211</v>
      </c>
      <c r="AW139" s="105">
        <f>+upper!AW139</f>
        <v>1.442311211509812</v>
      </c>
      <c r="AX139" s="105">
        <f>+upper!AX139</f>
        <v>1.4416781879296254</v>
      </c>
      <c r="AY139" s="105">
        <f>+upper!AY139</f>
        <v>1.3914901519237841</v>
      </c>
      <c r="AZ139" s="105">
        <f>+upper!AZ139</f>
        <v>1.337974115641464</v>
      </c>
      <c r="BA139" s="105">
        <f>+upper!BA139</f>
        <v>1.2804315090727452</v>
      </c>
      <c r="BB139" s="105">
        <f>+upper!BB139</f>
        <v>1.2178975614153205</v>
      </c>
      <c r="BC139" s="105">
        <f>+upper!BC139</f>
        <v>1.026</v>
      </c>
      <c r="BD139" s="105">
        <f>+upper!BD139</f>
        <v>1.022</v>
      </c>
      <c r="BE139" s="105">
        <f>+upper!BE139</f>
        <v>1.018</v>
      </c>
      <c r="BF139" s="105">
        <f>+upper!BF139</f>
        <v>1.014</v>
      </c>
      <c r="BG139" s="105">
        <f>+upper!BG139</f>
        <v>1.01</v>
      </c>
      <c r="BH139" s="105">
        <f>+upper!BH139</f>
        <v>1.01</v>
      </c>
      <c r="BI139" s="105">
        <f>+upper!BI139</f>
        <v>1.01</v>
      </c>
      <c r="BJ139" s="105">
        <f>+upper!BJ139</f>
        <v>1.01</v>
      </c>
      <c r="BK139" s="105">
        <f>+upper!BK139</f>
        <v>1.01</v>
      </c>
      <c r="BL139" s="105">
        <f>+upper!BL139</f>
        <v>1.01</v>
      </c>
      <c r="BM139" s="105">
        <f>+upper!BM139</f>
        <v>1.01</v>
      </c>
      <c r="BN139" s="105">
        <f>+upper!BN139</f>
        <v>1.01</v>
      </c>
      <c r="BO139" s="105">
        <f>+upper!BO139</f>
        <v>1.01</v>
      </c>
      <c r="BP139" s="105">
        <f>+upper!BP139</f>
        <v>1.01</v>
      </c>
      <c r="BQ139" s="105">
        <f>+upper!BQ139</f>
        <v>1.01</v>
      </c>
      <c r="BR139" s="105">
        <f>+upper!BR139</f>
        <v>1.01</v>
      </c>
      <c r="BS139" s="105">
        <f>+upper!BS139</f>
        <v>1.01</v>
      </c>
      <c r="BT139" s="105">
        <f>+upper!BT139</f>
        <v>1.01</v>
      </c>
      <c r="BU139" s="105">
        <f>+upper!BU139</f>
        <v>1.01</v>
      </c>
      <c r="BV139" s="105">
        <f>+upper!BV139</f>
        <v>1.01</v>
      </c>
      <c r="BW139" s="105">
        <f>+upper!BW139</f>
        <v>1.01</v>
      </c>
      <c r="BX139" s="105">
        <f>+upper!BX139</f>
        <v>1.01</v>
      </c>
      <c r="BY139" s="105">
        <f>+upper!BY139</f>
        <v>1.01</v>
      </c>
      <c r="BZ139" s="105">
        <f>+upper!BZ139</f>
        <v>1.01</v>
      </c>
      <c r="CA139" s="105">
        <f>+upper!CA139</f>
        <v>1.01</v>
      </c>
    </row>
    <row r="140" spans="1:79" x14ac:dyDescent="0.2">
      <c r="A140" s="9">
        <f>+data!B142</f>
        <v>504</v>
      </c>
      <c r="B140" s="105">
        <f>+upper!B140</f>
        <v>0</v>
      </c>
      <c r="C140" s="105">
        <f>+upper!C140</f>
        <v>0</v>
      </c>
      <c r="D140" s="105">
        <f>+upper!D140</f>
        <v>0</v>
      </c>
      <c r="E140" s="105">
        <f>+upper!E140</f>
        <v>0</v>
      </c>
      <c r="F140" s="105">
        <f>+upper!F140</f>
        <v>0</v>
      </c>
      <c r="G140" s="105">
        <f>+upper!G140</f>
        <v>265.88041852428603</v>
      </c>
      <c r="H140" s="105">
        <f>+upper!H140</f>
        <v>415.81611941041069</v>
      </c>
      <c r="I140" s="105">
        <f>+upper!I140</f>
        <v>645.10523593447283</v>
      </c>
      <c r="J140" s="105">
        <f>+upper!J140</f>
        <v>994.7666581069974</v>
      </c>
      <c r="K140" s="105">
        <f>+upper!K140</f>
        <v>1526.6433932397749</v>
      </c>
      <c r="L140" s="105">
        <f>+upper!L140</f>
        <v>2333.8570895755006</v>
      </c>
      <c r="M140" s="105">
        <f>+upper!M140</f>
        <v>2459.5160584837545</v>
      </c>
      <c r="N140" s="105">
        <f>+upper!N140</f>
        <v>2591.1073005094258</v>
      </c>
      <c r="O140" s="105">
        <f>+upper!O140</f>
        <v>2728.8348180442599</v>
      </c>
      <c r="P140" s="105">
        <f>+upper!P140</f>
        <v>2872.9015844847795</v>
      </c>
      <c r="Q140" s="105">
        <f>+upper!Q140</f>
        <v>3023.5083763017551</v>
      </c>
      <c r="R140" s="105">
        <f>+upper!R140</f>
        <v>3180.8524456050736</v>
      </c>
      <c r="S140" s="105">
        <f>+upper!S140</f>
        <v>3345.1260165605654</v>
      </c>
      <c r="T140" s="105">
        <f>+upper!T140</f>
        <v>3516.5145874663949</v>
      </c>
      <c r="U140" s="105">
        <f>+upper!U140</f>
        <v>3763.4697380363218</v>
      </c>
      <c r="V140" s="105">
        <f>+upper!V140</f>
        <v>3999.6182087029088</v>
      </c>
      <c r="W140" s="105">
        <f>+upper!W140</f>
        <v>3733.5834624489858</v>
      </c>
      <c r="X140" s="105">
        <f>+upper!X140</f>
        <v>3474.0268341440365</v>
      </c>
      <c r="Y140" s="105">
        <f>+upper!Y140</f>
        <v>3808.3961812725975</v>
      </c>
      <c r="Z140" s="105">
        <f>+upper!Z140</f>
        <v>3346.514973144037</v>
      </c>
      <c r="AA140" s="105">
        <f>+upper!AA140</f>
        <v>2735.0531830405607</v>
      </c>
      <c r="AB140" s="105">
        <f>+upper!AB140</f>
        <v>4021.4433717428642</v>
      </c>
      <c r="AC140" s="105">
        <f>+upper!AC140</f>
        <v>3064.241875767977</v>
      </c>
      <c r="AD140" s="105">
        <f>+upper!AD140</f>
        <v>3176.5105680984257</v>
      </c>
      <c r="AE140" s="105">
        <f>+upper!AE140</f>
        <v>3286.645912602055</v>
      </c>
      <c r="AF140" s="105">
        <f>+upper!AF140</f>
        <v>3394.6460745168974</v>
      </c>
      <c r="AG140" s="105">
        <f>+upper!AG140</f>
        <v>3500.5092211063752</v>
      </c>
      <c r="AH140" s="105">
        <f>+upper!AH140</f>
        <v>3604.2335216546867</v>
      </c>
      <c r="AI140" s="105">
        <f>+upper!AI140</f>
        <v>3705.8171474621909</v>
      </c>
      <c r="AJ140" s="105">
        <f>+upper!AJ140</f>
        <v>3805.2582718408567</v>
      </c>
      <c r="AK140" s="105">
        <f>+upper!AK140</f>
        <v>3902.5550701096581</v>
      </c>
      <c r="AL140" s="105">
        <f>+upper!AL140</f>
        <v>3997.7057195900538</v>
      </c>
      <c r="AM140" s="105">
        <f>+upper!AM140</f>
        <v>4090.7083996014317</v>
      </c>
      <c r="AN140" s="105">
        <f>+upper!AN140</f>
        <v>4181.5612914565809</v>
      </c>
      <c r="AO140" s="105">
        <f>+upper!AO140</f>
        <v>4270.2625784571919</v>
      </c>
      <c r="AP140" s="105">
        <f>+upper!AP140</f>
        <v>4992.2398212611997</v>
      </c>
      <c r="AQ140" s="105">
        <f>+upper!AQ140</f>
        <v>5701.0537096952939</v>
      </c>
      <c r="AR140" s="105">
        <f>+upper!AR140</f>
        <v>6396.6930046319594</v>
      </c>
      <c r="AS140" s="105">
        <f>+upper!AS140</f>
        <v>7079.1464792413854</v>
      </c>
      <c r="AT140" s="105">
        <f>+upper!AT140</f>
        <v>7748.4029189637386</v>
      </c>
      <c r="AU140" s="105">
        <f>+upper!AU140</f>
        <v>8404.4511214814829</v>
      </c>
      <c r="AV140" s="105">
        <f>+upper!AV140</f>
        <v>9047.2798966918162</v>
      </c>
      <c r="AW140" s="105">
        <f>+upper!AW140</f>
        <v>9676.8780666791627</v>
      </c>
      <c r="AX140" s="105">
        <f>+upper!AX140</f>
        <v>10352.618510682181</v>
      </c>
      <c r="AY140" s="105">
        <f>+upper!AY140</f>
        <v>11023.285566581182</v>
      </c>
      <c r="AZ140" s="105">
        <f>+upper!AZ140</f>
        <v>11688.87459570614</v>
      </c>
      <c r="BA140" s="105">
        <f>+upper!BA140</f>
        <v>12349.380964541842</v>
      </c>
      <c r="BB140" s="105">
        <f>+upper!BB140</f>
        <v>13004.800044716179</v>
      </c>
      <c r="BC140" s="105">
        <f>+upper!BC140</f>
        <v>16826.400000000001</v>
      </c>
      <c r="BD140" s="105">
        <f>+upper!BD140</f>
        <v>18600.400000000001</v>
      </c>
      <c r="BE140" s="105">
        <f>+upper!BE140</f>
        <v>21276.2</v>
      </c>
      <c r="BF140" s="105">
        <f>+upper!BF140</f>
        <v>21192.6</v>
      </c>
      <c r="BG140" s="105">
        <f>+upper!BG140</f>
        <v>21210</v>
      </c>
      <c r="BH140" s="105">
        <f>+upper!BH140</f>
        <v>21210</v>
      </c>
      <c r="BI140" s="105">
        <f>+upper!BI140</f>
        <v>21210</v>
      </c>
      <c r="BJ140" s="105">
        <f>+upper!BJ140</f>
        <v>21210</v>
      </c>
      <c r="BK140" s="105">
        <f>+upper!BK140</f>
        <v>21210</v>
      </c>
      <c r="BL140" s="105">
        <f>+upper!BL140</f>
        <v>21210</v>
      </c>
      <c r="BM140" s="105">
        <f>+upper!BM140</f>
        <v>21210</v>
      </c>
      <c r="BN140" s="105">
        <f>+upper!BN140</f>
        <v>21210</v>
      </c>
      <c r="BO140" s="105">
        <f>+upper!BO140</f>
        <v>21210</v>
      </c>
      <c r="BP140" s="105">
        <f>+upper!BP140</f>
        <v>21210</v>
      </c>
      <c r="BQ140" s="105">
        <f>+upper!BQ140</f>
        <v>21210</v>
      </c>
      <c r="BR140" s="105">
        <f>+upper!BR140</f>
        <v>21210</v>
      </c>
      <c r="BS140" s="105">
        <f>+upper!BS140</f>
        <v>21210</v>
      </c>
      <c r="BT140" s="105">
        <f>+upper!BT140</f>
        <v>21210</v>
      </c>
      <c r="BU140" s="105">
        <f>+upper!BU140</f>
        <v>21210</v>
      </c>
      <c r="BV140" s="105">
        <f>+upper!BV140</f>
        <v>21210</v>
      </c>
      <c r="BW140" s="105">
        <f>+upper!BW140</f>
        <v>21210</v>
      </c>
      <c r="BX140" s="105">
        <f>+upper!BX140</f>
        <v>21210</v>
      </c>
      <c r="BY140" s="105">
        <f>+upper!BY140</f>
        <v>21210</v>
      </c>
      <c r="BZ140" s="105">
        <f>+upper!BZ140</f>
        <v>21210</v>
      </c>
      <c r="CA140" s="105">
        <f>+upper!CA140</f>
        <v>21210</v>
      </c>
    </row>
    <row r="141" spans="1:79" x14ac:dyDescent="0.2">
      <c r="A141" s="9">
        <f>+data!B143</f>
        <v>508</v>
      </c>
      <c r="B141" s="105">
        <f>+upper!B141</f>
        <v>0</v>
      </c>
      <c r="C141" s="105">
        <f>+upper!C141</f>
        <v>0</v>
      </c>
      <c r="D141" s="105">
        <f>+upper!D141</f>
        <v>0</v>
      </c>
      <c r="E141" s="105">
        <f>+upper!E141</f>
        <v>0</v>
      </c>
      <c r="F141" s="105">
        <f>+upper!F141</f>
        <v>0</v>
      </c>
      <c r="G141" s="105">
        <f>+upper!G141</f>
        <v>0.28021796611016531</v>
      </c>
      <c r="H141" s="105">
        <f>+upper!H141</f>
        <v>0.77414883437368331</v>
      </c>
      <c r="I141" s="105">
        <f>+upper!I141</f>
        <v>1.4850991767906543</v>
      </c>
      <c r="J141" s="105">
        <f>+upper!J141</f>
        <v>3.0391596878077118</v>
      </c>
      <c r="K141" s="105">
        <f>+upper!K141</f>
        <v>6.8504337362876271</v>
      </c>
      <c r="L141" s="105">
        <f>+upper!L141</f>
        <v>18.127758312743119</v>
      </c>
      <c r="M141" s="105">
        <f>+upper!M141</f>
        <v>21.687136040745063</v>
      </c>
      <c r="N141" s="105">
        <f>+upper!N141</f>
        <v>26.02101534001989</v>
      </c>
      <c r="O141" s="105">
        <f>+upper!O141</f>
        <v>31.320174689859723</v>
      </c>
      <c r="P141" s="105">
        <f>+upper!P141</f>
        <v>37.829582111014531</v>
      </c>
      <c r="Q141" s="105">
        <f>+upper!Q141</f>
        <v>45.866368676426809</v>
      </c>
      <c r="R141" s="105">
        <f>+upper!R141</f>
        <v>55.844802318265387</v>
      </c>
      <c r="S141" s="105">
        <f>+upper!S141</f>
        <v>68.311463731018151</v>
      </c>
      <c r="T141" s="105">
        <f>+upper!T141</f>
        <v>83.995540870054541</v>
      </c>
      <c r="U141" s="105">
        <f>+upper!U141</f>
        <v>132.73804008408703</v>
      </c>
      <c r="V141" s="105">
        <f>+upper!V141</f>
        <v>191.58456526005972</v>
      </c>
      <c r="W141" s="105">
        <f>+upper!W141</f>
        <v>313.24628309713927</v>
      </c>
      <c r="X141" s="105">
        <f>+upper!X141</f>
        <v>464.23679717795261</v>
      </c>
      <c r="Y141" s="105">
        <f>+upper!Y141</f>
        <v>654.29375358960021</v>
      </c>
      <c r="Z141" s="105">
        <f>+upper!Z141</f>
        <v>897.4729862926913</v>
      </c>
      <c r="AA141" s="105">
        <f>+upper!AA141</f>
        <v>1214.6430516974704</v>
      </c>
      <c r="AB141" s="105">
        <f>+upper!AB141</f>
        <v>1795.8633996094491</v>
      </c>
      <c r="AC141" s="105">
        <f>+upper!AC141</f>
        <v>10292.224653592182</v>
      </c>
      <c r="AD141" s="105">
        <f>+upper!AD141</f>
        <v>11386.961448206781</v>
      </c>
      <c r="AE141" s="105">
        <f>+upper!AE141</f>
        <v>12516.06008217827</v>
      </c>
      <c r="AF141" s="105">
        <f>+upper!AF141</f>
        <v>13678.219411276923</v>
      </c>
      <c r="AG141" s="105">
        <f>+upper!AG141</f>
        <v>14872.138291273002</v>
      </c>
      <c r="AH141" s="105">
        <f>+upper!AH141</f>
        <v>16096.515577936783</v>
      </c>
      <c r="AI141" s="105">
        <f>+upper!AI141</f>
        <v>17350.050127038547</v>
      </c>
      <c r="AJ141" s="105">
        <f>+upper!AJ141</f>
        <v>18631.440794348549</v>
      </c>
      <c r="AK141" s="105">
        <f>+upper!AK141</f>
        <v>19939.386435637069</v>
      </c>
      <c r="AL141" s="105">
        <f>+upper!AL141</f>
        <v>21272.585906674387</v>
      </c>
      <c r="AM141" s="105">
        <f>+upper!AM141</f>
        <v>22629.738063230747</v>
      </c>
      <c r="AN141" s="105">
        <f>+upper!AN141</f>
        <v>24009.541761076449</v>
      </c>
      <c r="AO141" s="105">
        <f>+upper!AO141</f>
        <v>25410.695855981743</v>
      </c>
      <c r="AP141" s="105">
        <f>+upper!AP141</f>
        <v>26847.640798991921</v>
      </c>
      <c r="AQ141" s="105">
        <f>+upper!AQ141</f>
        <v>28462.290825298693</v>
      </c>
      <c r="AR141" s="105">
        <f>+upper!AR141</f>
        <v>30126.363187208273</v>
      </c>
      <c r="AS141" s="105">
        <f>+upper!AS141</f>
        <v>31833.358183266897</v>
      </c>
      <c r="AT141" s="105">
        <f>+upper!AT141</f>
        <v>32106.087985183145</v>
      </c>
      <c r="AU141" s="105">
        <f>+upper!AU141</f>
        <v>32316.235186712376</v>
      </c>
      <c r="AV141" s="105">
        <f>+upper!AV141</f>
        <v>32456.641313878532</v>
      </c>
      <c r="AW141" s="105">
        <f>+upper!AW141</f>
        <v>32519.605653107606</v>
      </c>
      <c r="AX141" s="105">
        <f>+upper!AX141</f>
        <v>32684.334030276648</v>
      </c>
      <c r="AY141" s="105">
        <f>+upper!AY141</f>
        <v>35234.131678364785</v>
      </c>
      <c r="AZ141" s="105">
        <f>+upper!AZ141</f>
        <v>37862.758623744601</v>
      </c>
      <c r="BA141" s="105">
        <f>+upper!BA141</f>
        <v>44028.29029333248</v>
      </c>
      <c r="BB141" s="105">
        <f>+upper!BB141</f>
        <v>40945.593638427934</v>
      </c>
      <c r="BC141" s="105">
        <f>+upper!BC141</f>
        <v>45144</v>
      </c>
      <c r="BD141" s="105">
        <f>+upper!BD141</f>
        <v>44968</v>
      </c>
      <c r="BE141" s="105">
        <f>+upper!BE141</f>
        <v>44792</v>
      </c>
      <c r="BF141" s="105">
        <f>+upper!BF141</f>
        <v>44616</v>
      </c>
      <c r="BG141" s="105">
        <f>+upper!BG141</f>
        <v>44440</v>
      </c>
      <c r="BH141" s="105">
        <f>+upper!BH141</f>
        <v>44440</v>
      </c>
      <c r="BI141" s="105">
        <f>+upper!BI141</f>
        <v>44440</v>
      </c>
      <c r="BJ141" s="105">
        <f>+upper!BJ141</f>
        <v>44440</v>
      </c>
      <c r="BK141" s="105">
        <f>+upper!BK141</f>
        <v>44440</v>
      </c>
      <c r="BL141" s="105">
        <f>+upper!BL141</f>
        <v>44440</v>
      </c>
      <c r="BM141" s="105">
        <f>+upper!BM141</f>
        <v>44440</v>
      </c>
      <c r="BN141" s="105">
        <f>+upper!BN141</f>
        <v>44440</v>
      </c>
      <c r="BO141" s="105">
        <f>+upper!BO141</f>
        <v>44440</v>
      </c>
      <c r="BP141" s="105">
        <f>+upper!BP141</f>
        <v>44440</v>
      </c>
      <c r="BQ141" s="105">
        <f>+upper!BQ141</f>
        <v>44440</v>
      </c>
      <c r="BR141" s="105">
        <f>+upper!BR141</f>
        <v>44440</v>
      </c>
      <c r="BS141" s="105">
        <f>+upper!BS141</f>
        <v>44440</v>
      </c>
      <c r="BT141" s="105">
        <f>+upper!BT141</f>
        <v>44440</v>
      </c>
      <c r="BU141" s="105">
        <f>+upper!BU141</f>
        <v>44440</v>
      </c>
      <c r="BV141" s="105">
        <f>+upper!BV141</f>
        <v>44440</v>
      </c>
      <c r="BW141" s="105">
        <f>+upper!BW141</f>
        <v>44440</v>
      </c>
      <c r="BX141" s="105">
        <f>+upper!BX141</f>
        <v>44440</v>
      </c>
      <c r="BY141" s="105">
        <f>+upper!BY141</f>
        <v>44440</v>
      </c>
      <c r="BZ141" s="105">
        <f>+upper!BZ141</f>
        <v>44440</v>
      </c>
      <c r="CA141" s="105">
        <f>+upper!CA141</f>
        <v>44440</v>
      </c>
    </row>
    <row r="142" spans="1:79" x14ac:dyDescent="0.2">
      <c r="A142" s="9">
        <f>+data!B144</f>
        <v>512</v>
      </c>
      <c r="B142" s="105">
        <f>+upper!B142</f>
        <v>0</v>
      </c>
      <c r="C142" s="105">
        <f>+upper!C142</f>
        <v>0</v>
      </c>
      <c r="D142" s="105">
        <f>+upper!D142</f>
        <v>0</v>
      </c>
      <c r="E142" s="105">
        <f>+upper!E142</f>
        <v>0</v>
      </c>
      <c r="F142" s="105">
        <f>+upper!F142</f>
        <v>0</v>
      </c>
      <c r="G142" s="105">
        <f>+upper!G142</f>
        <v>50.321598518374202</v>
      </c>
      <c r="H142" s="105">
        <f>+upper!H142</f>
        <v>78.911626134403434</v>
      </c>
      <c r="I142" s="105">
        <f>+upper!I142</f>
        <v>122.66644352953338</v>
      </c>
      <c r="J142" s="105">
        <f>+upper!J142</f>
        <v>189.43865714723185</v>
      </c>
      <c r="K142" s="105">
        <f>+upper!K142</f>
        <v>291.07078656572821</v>
      </c>
      <c r="L142" s="105">
        <f>+upper!L142</f>
        <v>445.40006024692212</v>
      </c>
      <c r="M142" s="105">
        <f>+upper!M142</f>
        <v>454.4795509574036</v>
      </c>
      <c r="N142" s="105">
        <f>+upper!N142</f>
        <v>463.59426515383439</v>
      </c>
      <c r="O142" s="105">
        <f>+upper!O142</f>
        <v>472.73438935362697</v>
      </c>
      <c r="P142" s="105">
        <f>+upper!P142</f>
        <v>481.88934938151726</v>
      </c>
      <c r="Q142" s="105">
        <f>+upper!Q142</f>
        <v>491.04776837803553</v>
      </c>
      <c r="R142" s="105">
        <f>+upper!R142</f>
        <v>500.19742277886405</v>
      </c>
      <c r="S142" s="105">
        <f>+upper!S142</f>
        <v>509.32519617397014</v>
      </c>
      <c r="T142" s="105">
        <f>+upper!T142</f>
        <v>518.41703095148875</v>
      </c>
      <c r="U142" s="105">
        <f>+upper!U142</f>
        <v>509.87594837302674</v>
      </c>
      <c r="V142" s="105">
        <f>+upper!V142</f>
        <v>501.26556746380555</v>
      </c>
      <c r="W142" s="105">
        <f>+upper!W142</f>
        <v>492.58655550484372</v>
      </c>
      <c r="X142" s="105">
        <f>+upper!X142</f>
        <v>483.8395662492868</v>
      </c>
      <c r="Y142" s="105">
        <f>+upper!Y142</f>
        <v>475.02524032343274</v>
      </c>
      <c r="Z142" s="105">
        <f>+upper!Z142</f>
        <v>466.14420561232851</v>
      </c>
      <c r="AA142" s="105">
        <f>+upper!AA142</f>
        <v>457.19707763065389</v>
      </c>
      <c r="AB142" s="105">
        <f>+upper!AB142</f>
        <v>526.61674035851809</v>
      </c>
      <c r="AC142" s="105">
        <f>+upper!AC142</f>
        <v>592.79437465691285</v>
      </c>
      <c r="AD142" s="105">
        <f>+upper!AD142</f>
        <v>596.92995136727109</v>
      </c>
      <c r="AE142" s="105">
        <f>+upper!AE142</f>
        <v>600.92705178349172</v>
      </c>
      <c r="AF142" s="105">
        <f>+upper!AF142</f>
        <v>604.78555702888696</v>
      </c>
      <c r="AG142" s="105">
        <f>+upper!AG142</f>
        <v>608.50534835997041</v>
      </c>
      <c r="AH142" s="105">
        <f>+upper!AH142</f>
        <v>612.08630716614562</v>
      </c>
      <c r="AI142" s="105">
        <f>+upper!AI142</f>
        <v>615.52831496939871</v>
      </c>
      <c r="AJ142" s="105">
        <f>+upper!AJ142</f>
        <v>618.83125342399069</v>
      </c>
      <c r="AK142" s="105">
        <f>+upper!AK142</f>
        <v>621.995004316154</v>
      </c>
      <c r="AL142" s="105">
        <f>+upper!AL142</f>
        <v>625.01944956378225</v>
      </c>
      <c r="AM142" s="105">
        <f>+upper!AM142</f>
        <v>627.90447121613181</v>
      </c>
      <c r="AN142" s="105">
        <f>+upper!AN142</f>
        <v>630.64995145351463</v>
      </c>
      <c r="AO142" s="105">
        <f>+upper!AO142</f>
        <v>633.25577258699809</v>
      </c>
      <c r="AP142" s="105">
        <f>+upper!AP142</f>
        <v>645.23928217093408</v>
      </c>
      <c r="AQ142" s="105">
        <f>+upper!AQ142</f>
        <v>658.46760225212529</v>
      </c>
      <c r="AR142" s="105">
        <f>+upper!AR142</f>
        <v>671.91243072610598</v>
      </c>
      <c r="AS142" s="105">
        <f>+upper!AS142</f>
        <v>685.57496135286624</v>
      </c>
      <c r="AT142" s="105">
        <f>+upper!AT142</f>
        <v>699.45626799783929</v>
      </c>
      <c r="AU142" s="105">
        <f>+upper!AU142</f>
        <v>712.52015246230224</v>
      </c>
      <c r="AV142" s="105">
        <f>+upper!AV142</f>
        <v>743.21535209315266</v>
      </c>
      <c r="AW142" s="105">
        <f>+upper!AW142</f>
        <v>775.16372364700851</v>
      </c>
      <c r="AX142" s="105">
        <f>+upper!AX142</f>
        <v>813.07585135023123</v>
      </c>
      <c r="AY142" s="105">
        <f>+upper!AY142</f>
        <v>815.4596266739054</v>
      </c>
      <c r="AZ142" s="105">
        <f>+upper!AZ142</f>
        <v>820.75880652009698</v>
      </c>
      <c r="BA142" s="105">
        <f>+upper!BA142</f>
        <v>826.07997028400359</v>
      </c>
      <c r="BB142" s="105">
        <f>+upper!BB142</f>
        <v>831.42300414650902</v>
      </c>
      <c r="BC142" s="105">
        <f>+upper!BC142</f>
        <v>1026</v>
      </c>
      <c r="BD142" s="105">
        <f>+upper!BD142</f>
        <v>1022</v>
      </c>
      <c r="BE142" s="105">
        <f>+upper!BE142</f>
        <v>1018</v>
      </c>
      <c r="BF142" s="105">
        <f>+upper!BF142</f>
        <v>1014</v>
      </c>
      <c r="BG142" s="105">
        <f>+upper!BG142</f>
        <v>1111</v>
      </c>
      <c r="BH142" s="105">
        <f>+upper!BH142</f>
        <v>1111</v>
      </c>
      <c r="BI142" s="105">
        <f>+upper!BI142</f>
        <v>1212</v>
      </c>
      <c r="BJ142" s="105">
        <f>+upper!BJ142</f>
        <v>1313</v>
      </c>
      <c r="BK142" s="105">
        <f>+upper!BK142</f>
        <v>1414</v>
      </c>
      <c r="BL142" s="105">
        <f>+upper!BL142</f>
        <v>1414</v>
      </c>
      <c r="BM142" s="105">
        <f>+upper!BM142</f>
        <v>1414</v>
      </c>
      <c r="BN142" s="105">
        <f>+upper!BN142</f>
        <v>1414</v>
      </c>
      <c r="BO142" s="105">
        <f>+upper!BO142</f>
        <v>1414</v>
      </c>
      <c r="BP142" s="105">
        <f>+upper!BP142</f>
        <v>1414</v>
      </c>
      <c r="BQ142" s="105">
        <f>+upper!BQ142</f>
        <v>1414</v>
      </c>
      <c r="BR142" s="105">
        <f>+upper!BR142</f>
        <v>1414</v>
      </c>
      <c r="BS142" s="105">
        <f>+upper!BS142</f>
        <v>1414</v>
      </c>
      <c r="BT142" s="105">
        <f>+upper!BT142</f>
        <v>1414</v>
      </c>
      <c r="BU142" s="105">
        <f>+upper!BU142</f>
        <v>1414</v>
      </c>
      <c r="BV142" s="105">
        <f>+upper!BV142</f>
        <v>1414</v>
      </c>
      <c r="BW142" s="105">
        <f>+upper!BW142</f>
        <v>1414</v>
      </c>
      <c r="BX142" s="105">
        <f>+upper!BX142</f>
        <v>1414</v>
      </c>
      <c r="BY142" s="105">
        <f>+upper!BY142</f>
        <v>1414</v>
      </c>
      <c r="BZ142" s="105">
        <f>+upper!BZ142</f>
        <v>1414</v>
      </c>
      <c r="CA142" s="105">
        <f>+upper!CA142</f>
        <v>1414</v>
      </c>
    </row>
    <row r="143" spans="1:79" x14ac:dyDescent="0.2">
      <c r="A143" s="9">
        <f>+data!B145</f>
        <v>516</v>
      </c>
      <c r="B143" s="105">
        <f>+upper!B143</f>
        <v>0</v>
      </c>
      <c r="C143" s="105">
        <f>+upper!C143</f>
        <v>0</v>
      </c>
      <c r="D143" s="105">
        <f>+upper!D143</f>
        <v>0</v>
      </c>
      <c r="E143" s="105">
        <f>+upper!E143</f>
        <v>0</v>
      </c>
      <c r="F143" s="105">
        <f>+upper!F143</f>
        <v>0</v>
      </c>
      <c r="G143" s="105">
        <f>+upper!G143</f>
        <v>0.37069692850812702</v>
      </c>
      <c r="H143" s="105">
        <f>+upper!H143</f>
        <v>1.4630172111787414</v>
      </c>
      <c r="I143" s="105">
        <f>+upper!I143</f>
        <v>4.0094277177701461</v>
      </c>
      <c r="J143" s="105">
        <f>+upper!J143</f>
        <v>11.721478924447226</v>
      </c>
      <c r="K143" s="105">
        <f>+upper!K143</f>
        <v>37.744086670380078</v>
      </c>
      <c r="L143" s="105">
        <f>+upper!L143</f>
        <v>142.68453799220271</v>
      </c>
      <c r="M143" s="105">
        <f>+upper!M143</f>
        <v>162.97340000622455</v>
      </c>
      <c r="N143" s="105">
        <f>+upper!N143</f>
        <v>186.68974921629029</v>
      </c>
      <c r="O143" s="105">
        <f>+upper!O143</f>
        <v>214.53695911692344</v>
      </c>
      <c r="P143" s="105">
        <f>+upper!P143</f>
        <v>247.39516062286327</v>
      </c>
      <c r="Q143" s="105">
        <f>+upper!Q143</f>
        <v>286.37541072499067</v>
      </c>
      <c r="R143" s="105">
        <f>+upper!R143</f>
        <v>332.893899652161</v>
      </c>
      <c r="S143" s="105">
        <f>+upper!S143</f>
        <v>388.77504583373553</v>
      </c>
      <c r="T143" s="105">
        <f>+upper!T143</f>
        <v>456.39694879682759</v>
      </c>
      <c r="U143" s="105">
        <f>+upper!U143</f>
        <v>538.90012283101748</v>
      </c>
      <c r="V143" s="105">
        <f>+upper!V143</f>
        <v>640.49274473899459</v>
      </c>
      <c r="W143" s="105">
        <f>+upper!W143</f>
        <v>766.90652913231509</v>
      </c>
      <c r="X143" s="105">
        <f>+upper!X143</f>
        <v>926.09382134070074</v>
      </c>
      <c r="Y143" s="105">
        <f>+upper!Y143</f>
        <v>1129.3223689090751</v>
      </c>
      <c r="Z143" s="105">
        <f>+upper!Z143</f>
        <v>1392.9477317362698</v>
      </c>
      <c r="AA143" s="105">
        <f>+upper!AA143</f>
        <v>1741.3849644228796</v>
      </c>
      <c r="AB143" s="105">
        <f>+upper!AB143</f>
        <v>2212.29806947112</v>
      </c>
      <c r="AC143" s="105">
        <f>+upper!AC143</f>
        <v>11348.346451110563</v>
      </c>
      <c r="AD143" s="105">
        <f>+upper!AD143</f>
        <v>12707.508830116331</v>
      </c>
      <c r="AE143" s="105">
        <f>+upper!AE143</f>
        <v>14153.715710378525</v>
      </c>
      <c r="AF143" s="105">
        <f>+upper!AF143</f>
        <v>15691.94358520664</v>
      </c>
      <c r="AG143" s="105">
        <f>+upper!AG143</f>
        <v>17327.443375203544</v>
      </c>
      <c r="AH143" s="105">
        <f>+upper!AH143</f>
        <v>19065.754904144371</v>
      </c>
      <c r="AI143" s="105">
        <f>+upper!AI143</f>
        <v>20912.722066077185</v>
      </c>
      <c r="AJ143" s="105">
        <f>+upper!AJ143</f>
        <v>22874.508709228943</v>
      </c>
      <c r="AK143" s="105">
        <f>+upper!AK143</f>
        <v>24957.615262470506</v>
      </c>
      <c r="AL143" s="105">
        <f>+upper!AL143</f>
        <v>27168.896130163674</v>
      </c>
      <c r="AM143" s="105">
        <f>+upper!AM143</f>
        <v>29515.577881165063</v>
      </c>
      <c r="AN143" s="105">
        <f>+upper!AN143</f>
        <v>32005.278257582817</v>
      </c>
      <c r="AO143" s="105">
        <f>+upper!AO143</f>
        <v>34646.026028550092</v>
      </c>
      <c r="AP143" s="105">
        <f>+upper!AP143</f>
        <v>37446.281713779528</v>
      </c>
      <c r="AQ143" s="105">
        <f>+upper!AQ143</f>
        <v>37444.13224086455</v>
      </c>
      <c r="AR143" s="105">
        <f>+upper!AR143</f>
        <v>37389.484111049926</v>
      </c>
      <c r="AS143" s="105">
        <f>+upper!AS143</f>
        <v>37277.913578388441</v>
      </c>
      <c r="AT143" s="105">
        <f>+upper!AT143</f>
        <v>37104.705581117894</v>
      </c>
      <c r="AU143" s="105">
        <f>+upper!AU143</f>
        <v>36864.837016730293</v>
      </c>
      <c r="AV143" s="105">
        <f>+upper!AV143</f>
        <v>36552.959217812975</v>
      </c>
      <c r="AW143" s="105">
        <f>+upper!AW143</f>
        <v>36163.379604855931</v>
      </c>
      <c r="AX143" s="105">
        <f>+upper!AX143</f>
        <v>35895.9465844105</v>
      </c>
      <c r="AY143" s="105">
        <f>+upper!AY143</f>
        <v>35535.749913592794</v>
      </c>
      <c r="AZ143" s="105">
        <f>+upper!AZ143</f>
        <v>35074.158659036992</v>
      </c>
      <c r="BA143" s="105">
        <f>+upper!BA143</f>
        <v>34501.872378734319</v>
      </c>
      <c r="BB143" s="105">
        <f>+upper!BB143</f>
        <v>33808.872703668145</v>
      </c>
      <c r="BC143" s="105">
        <f>+upper!BC143</f>
        <v>38988</v>
      </c>
      <c r="BD143" s="105">
        <f>+upper!BD143</f>
        <v>38836</v>
      </c>
      <c r="BE143" s="105">
        <f>+upper!BE143</f>
        <v>38684</v>
      </c>
      <c r="BF143" s="105">
        <f>+upper!BF143</f>
        <v>38532</v>
      </c>
      <c r="BG143" s="105">
        <f>+upper!BG143</f>
        <v>38380</v>
      </c>
      <c r="BH143" s="105">
        <f>+upper!BH143</f>
        <v>38380</v>
      </c>
      <c r="BI143" s="105">
        <f>+upper!BI143</f>
        <v>38380</v>
      </c>
      <c r="BJ143" s="105">
        <f>+upper!BJ143</f>
        <v>38380</v>
      </c>
      <c r="BK143" s="105">
        <f>+upper!BK143</f>
        <v>38380</v>
      </c>
      <c r="BL143" s="105">
        <f>+upper!BL143</f>
        <v>38380</v>
      </c>
      <c r="BM143" s="105">
        <f>+upper!BM143</f>
        <v>38380</v>
      </c>
      <c r="BN143" s="105">
        <f>+upper!BN143</f>
        <v>38380</v>
      </c>
      <c r="BO143" s="105">
        <f>+upper!BO143</f>
        <v>38380</v>
      </c>
      <c r="BP143" s="105">
        <f>+upper!BP143</f>
        <v>38380</v>
      </c>
      <c r="BQ143" s="105">
        <f>+upper!BQ143</f>
        <v>38380</v>
      </c>
      <c r="BR143" s="105">
        <f>+upper!BR143</f>
        <v>38380</v>
      </c>
      <c r="BS143" s="105">
        <f>+upper!BS143</f>
        <v>38380</v>
      </c>
      <c r="BT143" s="105">
        <f>+upper!BT143</f>
        <v>38380</v>
      </c>
      <c r="BU143" s="105">
        <f>+upper!BU143</f>
        <v>38380</v>
      </c>
      <c r="BV143" s="105">
        <f>+upper!BV143</f>
        <v>38380</v>
      </c>
      <c r="BW143" s="105">
        <f>+upper!BW143</f>
        <v>38380</v>
      </c>
      <c r="BX143" s="105">
        <f>+upper!BX143</f>
        <v>38380</v>
      </c>
      <c r="BY143" s="105">
        <f>+upper!BY143</f>
        <v>38380</v>
      </c>
      <c r="BZ143" s="105">
        <f>+upper!BZ143</f>
        <v>38380</v>
      </c>
      <c r="CA143" s="105">
        <f>+upper!CA143</f>
        <v>38380</v>
      </c>
    </row>
    <row r="144" spans="1:79" x14ac:dyDescent="0.2">
      <c r="A144" s="9">
        <f>+data!B146</f>
        <v>520</v>
      </c>
      <c r="B144" s="105">
        <f>+upper!B144</f>
        <v>0</v>
      </c>
      <c r="C144" s="105">
        <f>+upper!C144</f>
        <v>0</v>
      </c>
      <c r="D144" s="105">
        <f>+upper!D144</f>
        <v>0</v>
      </c>
      <c r="E144" s="105">
        <f>+upper!E144</f>
        <v>0</v>
      </c>
      <c r="F144" s="105">
        <f>+upper!F144</f>
        <v>0</v>
      </c>
      <c r="G144" s="105">
        <f>+upper!G144</f>
        <v>0</v>
      </c>
      <c r="H144" s="105">
        <f>+upper!H144</f>
        <v>0</v>
      </c>
      <c r="I144" s="105">
        <f>+upper!I144</f>
        <v>0</v>
      </c>
      <c r="J144" s="105">
        <f>+upper!J144</f>
        <v>0</v>
      </c>
      <c r="K144" s="105">
        <f>+upper!K144</f>
        <v>0</v>
      </c>
      <c r="L144" s="105">
        <f>+upper!L144</f>
        <v>0</v>
      </c>
      <c r="M144" s="105">
        <f>+upper!M144</f>
        <v>0</v>
      </c>
      <c r="N144" s="105">
        <f>+upper!N144</f>
        <v>0</v>
      </c>
      <c r="O144" s="105">
        <f>+upper!O144</f>
        <v>0</v>
      </c>
      <c r="P144" s="105">
        <f>+upper!P144</f>
        <v>0</v>
      </c>
      <c r="Q144" s="105">
        <f>+upper!Q144</f>
        <v>0</v>
      </c>
      <c r="R144" s="105">
        <f>+upper!R144</f>
        <v>0</v>
      </c>
      <c r="S144" s="105">
        <f>+upper!S144</f>
        <v>0</v>
      </c>
      <c r="T144" s="105">
        <f>+upper!T144</f>
        <v>0</v>
      </c>
      <c r="U144" s="105">
        <f>+upper!U144</f>
        <v>0</v>
      </c>
      <c r="V144" s="105">
        <f>+upper!V144</f>
        <v>0</v>
      </c>
      <c r="W144" s="105">
        <f>+upper!W144</f>
        <v>0</v>
      </c>
      <c r="X144" s="105">
        <f>+upper!X144</f>
        <v>0</v>
      </c>
      <c r="Y144" s="105">
        <f>+upper!Y144</f>
        <v>0</v>
      </c>
      <c r="Z144" s="105">
        <f>+upper!Z144</f>
        <v>0</v>
      </c>
      <c r="AA144" s="105">
        <f>+upper!AA144</f>
        <v>0</v>
      </c>
      <c r="AB144" s="105">
        <f>+upper!AB144</f>
        <v>0</v>
      </c>
      <c r="AC144" s="105">
        <f>+upper!AC144</f>
        <v>0</v>
      </c>
      <c r="AD144" s="105">
        <f>+upper!AD144</f>
        <v>0</v>
      </c>
      <c r="AE144" s="105">
        <f>+upper!AE144</f>
        <v>0</v>
      </c>
      <c r="AF144" s="105">
        <f>+upper!AF144</f>
        <v>0</v>
      </c>
      <c r="AG144" s="105">
        <f>+upper!AG144</f>
        <v>0</v>
      </c>
      <c r="AH144" s="105">
        <f>+upper!AH144</f>
        <v>0</v>
      </c>
      <c r="AI144" s="105">
        <f>+upper!AI144</f>
        <v>0</v>
      </c>
      <c r="AJ144" s="105">
        <f>+upper!AJ144</f>
        <v>0</v>
      </c>
      <c r="AK144" s="105">
        <f>+upper!AK144</f>
        <v>0</v>
      </c>
      <c r="AL144" s="105">
        <f>+upper!AL144</f>
        <v>0</v>
      </c>
      <c r="AM144" s="105">
        <f>+upper!AM144</f>
        <v>0</v>
      </c>
      <c r="AN144" s="105">
        <f>+upper!AN144</f>
        <v>0</v>
      </c>
      <c r="AO144" s="105">
        <f>+upper!AO144</f>
        <v>0</v>
      </c>
      <c r="AP144" s="105">
        <f>+upper!AP144</f>
        <v>0</v>
      </c>
      <c r="AQ144" s="105">
        <f>+upper!AQ144</f>
        <v>0</v>
      </c>
      <c r="AR144" s="105">
        <f>+upper!AR144</f>
        <v>0</v>
      </c>
      <c r="AS144" s="105">
        <f>+upper!AS144</f>
        <v>0</v>
      </c>
      <c r="AT144" s="105">
        <f>+upper!AT144</f>
        <v>0</v>
      </c>
      <c r="AU144" s="105">
        <f>+upper!AU144</f>
        <v>0</v>
      </c>
      <c r="AV144" s="105">
        <f>+upper!AV144</f>
        <v>0</v>
      </c>
      <c r="AW144" s="105">
        <f>+upper!AW144</f>
        <v>0</v>
      </c>
      <c r="AX144" s="105">
        <f>+upper!AX144</f>
        <v>0</v>
      </c>
      <c r="AY144" s="105">
        <f>+upper!AY144</f>
        <v>0</v>
      </c>
      <c r="AZ144" s="105">
        <f>+upper!AZ144</f>
        <v>0</v>
      </c>
      <c r="BA144" s="105">
        <f>+upper!BA144</f>
        <v>0</v>
      </c>
      <c r="BB144" s="105">
        <f>+upper!BB144</f>
        <v>0</v>
      </c>
      <c r="BC144" s="105">
        <f>+upper!BC144</f>
        <v>0</v>
      </c>
      <c r="BD144" s="105">
        <f>+upper!BD144</f>
        <v>0</v>
      </c>
      <c r="BE144" s="105">
        <f>+upper!BE144</f>
        <v>0</v>
      </c>
      <c r="BF144" s="105">
        <f>+upper!BF144</f>
        <v>0</v>
      </c>
      <c r="BG144" s="105">
        <f>+upper!BG144</f>
        <v>0</v>
      </c>
      <c r="BH144" s="105">
        <f>+upper!BH144</f>
        <v>0</v>
      </c>
      <c r="BI144" s="105">
        <f>+upper!BI144</f>
        <v>0</v>
      </c>
      <c r="BJ144" s="105">
        <f>+upper!BJ144</f>
        <v>0</v>
      </c>
      <c r="BK144" s="105">
        <f>+upper!BK144</f>
        <v>0</v>
      </c>
      <c r="BL144" s="105">
        <f>+upper!BL144</f>
        <v>0</v>
      </c>
      <c r="BM144" s="105">
        <f>+upper!BM144</f>
        <v>0</v>
      </c>
      <c r="BN144" s="105">
        <f>+upper!BN144</f>
        <v>0</v>
      </c>
      <c r="BO144" s="105">
        <f>+upper!BO144</f>
        <v>0</v>
      </c>
      <c r="BP144" s="105">
        <f>+upper!BP144</f>
        <v>0</v>
      </c>
      <c r="BQ144" s="105">
        <f>+upper!BQ144</f>
        <v>0</v>
      </c>
      <c r="BR144" s="105">
        <f>+upper!BR144</f>
        <v>0</v>
      </c>
      <c r="BS144" s="105">
        <f>+upper!BS144</f>
        <v>0</v>
      </c>
      <c r="BT144" s="105">
        <f>+upper!BT144</f>
        <v>0</v>
      </c>
      <c r="BU144" s="105">
        <f>+upper!BU144</f>
        <v>0</v>
      </c>
      <c r="BV144" s="105">
        <f>+upper!BV144</f>
        <v>0</v>
      </c>
      <c r="BW144" s="105">
        <f>+upper!BW144</f>
        <v>0</v>
      </c>
      <c r="BX144" s="105">
        <f>+upper!BX144</f>
        <v>0</v>
      </c>
      <c r="BY144" s="105">
        <f>+upper!BY144</f>
        <v>0</v>
      </c>
      <c r="BZ144" s="105">
        <f>+upper!BZ144</f>
        <v>0</v>
      </c>
      <c r="CA144" s="105">
        <f>+upper!CA144</f>
        <v>0</v>
      </c>
    </row>
    <row r="145" spans="1:79" x14ac:dyDescent="0.2">
      <c r="A145" s="9">
        <f>+data!B147</f>
        <v>524</v>
      </c>
      <c r="B145" s="105">
        <f>+upper!B145</f>
        <v>0</v>
      </c>
      <c r="C145" s="105">
        <f>+upper!C145</f>
        <v>0</v>
      </c>
      <c r="D145" s="105">
        <f>+upper!D145</f>
        <v>0</v>
      </c>
      <c r="E145" s="105">
        <f>+upper!E145</f>
        <v>0</v>
      </c>
      <c r="F145" s="105">
        <f>+upper!F145</f>
        <v>0</v>
      </c>
      <c r="G145" s="105">
        <f>+upper!G145</f>
        <v>1.039759489907458</v>
      </c>
      <c r="H145" s="105">
        <f>+upper!H145</f>
        <v>2.5647400751050635</v>
      </c>
      <c r="I145" s="105">
        <f>+upper!I145</f>
        <v>6.3252035636037034</v>
      </c>
      <c r="J145" s="105">
        <f>+upper!J145</f>
        <v>15.59639234861187</v>
      </c>
      <c r="K145" s="105">
        <f>+upper!K145</f>
        <v>38.449439470536205</v>
      </c>
      <c r="L145" s="105">
        <f>+upper!L145</f>
        <v>94.769745173856862</v>
      </c>
      <c r="M145" s="105">
        <f>+upper!M145</f>
        <v>194.35197641561831</v>
      </c>
      <c r="N145" s="105">
        <f>+upper!N145</f>
        <v>195.67938393611442</v>
      </c>
      <c r="O145" s="105">
        <f>+upper!O145</f>
        <v>196.75453753215456</v>
      </c>
      <c r="P145" s="105">
        <f>+upper!P145</f>
        <v>197.54656889211324</v>
      </c>
      <c r="Q145" s="105">
        <f>+upper!Q145</f>
        <v>198.02047423740245</v>
      </c>
      <c r="R145" s="105">
        <f>+upper!R145</f>
        <v>198.13621204534408</v>
      </c>
      <c r="S145" s="105">
        <f>+upper!S145</f>
        <v>197.8475019834589</v>
      </c>
      <c r="T145" s="105">
        <f>+upper!T145</f>
        <v>197.10019233017448</v>
      </c>
      <c r="U145" s="105">
        <f>+upper!U145</f>
        <v>194.47725261327611</v>
      </c>
      <c r="V145" s="105">
        <f>+upper!V145</f>
        <v>191.06137580360868</v>
      </c>
      <c r="W145" s="105">
        <f>+upper!W145</f>
        <v>192.8255381342988</v>
      </c>
      <c r="X145" s="105">
        <f>+upper!X145</f>
        <v>192.97145291867369</v>
      </c>
      <c r="Y145" s="105">
        <f>+upper!Y145</f>
        <v>191.36915883908534</v>
      </c>
      <c r="Z145" s="105">
        <f>+upper!Z145</f>
        <v>187.82981174417284</v>
      </c>
      <c r="AA145" s="105">
        <f>+upper!AA145</f>
        <v>182.06712700453471</v>
      </c>
      <c r="AB145" s="105">
        <f>+upper!AB145</f>
        <v>206.69043320682655</v>
      </c>
      <c r="AC145" s="105">
        <f>+upper!AC145</f>
        <v>220.46585433621485</v>
      </c>
      <c r="AD145" s="105">
        <f>+upper!AD145</f>
        <v>221.57773771747941</v>
      </c>
      <c r="AE145" s="105">
        <f>+upper!AE145</f>
        <v>222.46836105974833</v>
      </c>
      <c r="AF145" s="105">
        <f>+upper!AF145</f>
        <v>223.13454017611335</v>
      </c>
      <c r="AG145" s="105">
        <f>+upper!AG145</f>
        <v>223.57267803370755</v>
      </c>
      <c r="AH145" s="105">
        <f>+upper!AH145</f>
        <v>223.77870484930429</v>
      </c>
      <c r="AI145" s="105">
        <f>+upper!AI145</f>
        <v>223.74800696800148</v>
      </c>
      <c r="AJ145" s="105">
        <f>+upper!AJ145</f>
        <v>223.47534188456819</v>
      </c>
      <c r="AK145" s="105">
        <f>+upper!AK145</f>
        <v>222.95473600552737</v>
      </c>
      <c r="AL145" s="105">
        <f>+upper!AL145</f>
        <v>222.17936072469453</v>
      </c>
      <c r="AM145" s="105">
        <f>+upper!AM145</f>
        <v>221.1413809874575</v>
      </c>
      <c r="AN145" s="105">
        <f>+upper!AN145</f>
        <v>219.83176858933859</v>
      </c>
      <c r="AO145" s="105">
        <f>+upper!AO145</f>
        <v>218.24006975110419</v>
      </c>
      <c r="AP145" s="105">
        <f>+upper!AP145</f>
        <v>219.43913364728374</v>
      </c>
      <c r="AQ145" s="105">
        <f>+upper!AQ145</f>
        <v>222.13973340478043</v>
      </c>
      <c r="AR145" s="105">
        <f>+upper!AR145</f>
        <v>72.132645345727724</v>
      </c>
      <c r="AS145" s="105">
        <f>+upper!AS145</f>
        <v>92.897789941527805</v>
      </c>
      <c r="AT145" s="105">
        <f>+upper!AT145</f>
        <v>119.45575612472032</v>
      </c>
      <c r="AU145" s="105">
        <f>+upper!AU145</f>
        <v>155.71498214846002</v>
      </c>
      <c r="AV145" s="105">
        <f>+upper!AV145</f>
        <v>202.45611033369227</v>
      </c>
      <c r="AW145" s="105">
        <f>+upper!AW145</f>
        <v>255.07639030055785</v>
      </c>
      <c r="AX145" s="105">
        <f>+upper!AX145</f>
        <v>338.49358701138857</v>
      </c>
      <c r="AY145" s="105">
        <f>+upper!AY145</f>
        <v>468.6039736966224</v>
      </c>
      <c r="AZ145" s="105">
        <f>+upper!AZ145</f>
        <v>636.55242282816346</v>
      </c>
      <c r="BA145" s="105">
        <f>+upper!BA145</f>
        <v>864.68103678970181</v>
      </c>
      <c r="BB145" s="105">
        <f>+upper!BB145</f>
        <v>1174.5491487955769</v>
      </c>
      <c r="BC145" s="105">
        <f>+upper!BC145</f>
        <v>1744.2</v>
      </c>
      <c r="BD145" s="105">
        <f>+upper!BD145</f>
        <v>1737.4</v>
      </c>
      <c r="BE145" s="105">
        <f>+upper!BE145</f>
        <v>1924.02</v>
      </c>
      <c r="BF145" s="105">
        <f>+upper!BF145</f>
        <v>1825.2</v>
      </c>
      <c r="BG145" s="105">
        <f>+upper!BG145</f>
        <v>1803.8600000000001</v>
      </c>
      <c r="BH145" s="105">
        <f>+upper!BH145</f>
        <v>1803.8600000000001</v>
      </c>
      <c r="BI145" s="105">
        <f>+upper!BI145</f>
        <v>1803.8600000000001</v>
      </c>
      <c r="BJ145" s="105">
        <f>+upper!BJ145</f>
        <v>1804.8700000000001</v>
      </c>
      <c r="BK145" s="105">
        <f>+upper!BK145</f>
        <v>1805.88</v>
      </c>
      <c r="BL145" s="105">
        <f>+upper!BL145</f>
        <v>1806.89</v>
      </c>
      <c r="BM145" s="105">
        <f>+upper!BM145</f>
        <v>1807.9</v>
      </c>
      <c r="BN145" s="105">
        <f>+upper!BN145</f>
        <v>1808.91</v>
      </c>
      <c r="BO145" s="105">
        <f>+upper!BO145</f>
        <v>1809.92</v>
      </c>
      <c r="BP145" s="105">
        <f>+upper!BP145</f>
        <v>1810.93</v>
      </c>
      <c r="BQ145" s="105">
        <f>+upper!BQ145</f>
        <v>1811.94</v>
      </c>
      <c r="BR145" s="105">
        <f>+upper!BR145</f>
        <v>1813.2529999999999</v>
      </c>
      <c r="BS145" s="105">
        <f>+upper!BS145</f>
        <v>1812.95</v>
      </c>
      <c r="BT145" s="105">
        <f>+upper!BT145</f>
        <v>1814.4380666666664</v>
      </c>
      <c r="BU145" s="105">
        <f>+upper!BU145</f>
        <v>1815.2348444444442</v>
      </c>
      <c r="BV145" s="105">
        <f>+upper!BV145</f>
        <v>1815.9958607407405</v>
      </c>
      <c r="BW145" s="105">
        <f>+upper!BW145</f>
        <v>1816.7399190123456</v>
      </c>
      <c r="BX145" s="105">
        <f>+upper!BX145</f>
        <v>1817.5055106502057</v>
      </c>
      <c r="BY145" s="105">
        <f>+upper!BY145</f>
        <v>1818.5217795775034</v>
      </c>
      <c r="BZ145" s="105">
        <f>+upper!BZ145</f>
        <v>1819.2034589929585</v>
      </c>
      <c r="CA145" s="105">
        <f>+upper!CA145</f>
        <v>1820.0188709921049</v>
      </c>
    </row>
    <row r="146" spans="1:79" x14ac:dyDescent="0.2">
      <c r="A146" s="9">
        <f>+data!B148</f>
        <v>528</v>
      </c>
      <c r="B146" s="105">
        <f>+upper!B146</f>
        <v>0</v>
      </c>
      <c r="C146" s="105">
        <f>+upper!C146</f>
        <v>0</v>
      </c>
      <c r="D146" s="105">
        <f>+upper!D146</f>
        <v>0</v>
      </c>
      <c r="E146" s="105">
        <f>+upper!E146</f>
        <v>0</v>
      </c>
      <c r="F146" s="105">
        <f>+upper!F146</f>
        <v>0</v>
      </c>
      <c r="G146" s="105">
        <f>+upper!G146</f>
        <v>8.261072742385009</v>
      </c>
      <c r="H146" s="105">
        <f>+upper!H146</f>
        <v>16.411258602321894</v>
      </c>
      <c r="I146" s="105">
        <f>+upper!I146</f>
        <v>32.596278196159027</v>
      </c>
      <c r="J146" s="105">
        <f>+upper!J146</f>
        <v>64.73104799457893</v>
      </c>
      <c r="K146" s="105">
        <f>+upper!K146</f>
        <v>128.52081676776018</v>
      </c>
      <c r="L146" s="105">
        <f>+upper!L146</f>
        <v>255.12214312533919</v>
      </c>
      <c r="M146" s="105">
        <f>+upper!M146</f>
        <v>229.70180953661998</v>
      </c>
      <c r="N146" s="105">
        <f>+upper!N146</f>
        <v>206.75392204933547</v>
      </c>
      <c r="O146" s="105">
        <f>+upper!O146</f>
        <v>186.04230921782855</v>
      </c>
      <c r="P146" s="105">
        <f>+upper!P146</f>
        <v>167.35304485703722</v>
      </c>
      <c r="Q146" s="105">
        <f>+upper!Q146</f>
        <v>150.4923760800668</v>
      </c>
      <c r="R146" s="105">
        <f>+upper!R146</f>
        <v>135.2848425628184</v>
      </c>
      <c r="S146" s="105">
        <f>+upper!S146</f>
        <v>242.75411001926298</v>
      </c>
      <c r="T146" s="105">
        <f>+upper!T146</f>
        <v>679.142794284498</v>
      </c>
      <c r="U146" s="105">
        <f>+upper!U146</f>
        <v>1190.8124809012634</v>
      </c>
      <c r="V146" s="105">
        <f>+upper!V146</f>
        <v>1361.9096645521163</v>
      </c>
      <c r="W146" s="105">
        <f>+upper!W146</f>
        <v>2037.9871343931395</v>
      </c>
      <c r="X146" s="105">
        <f>+upper!X146</f>
        <v>1777.6579144231389</v>
      </c>
      <c r="Y146" s="105">
        <f>+upper!Y146</f>
        <v>2268.64453037781</v>
      </c>
      <c r="Z146" s="105">
        <f>+upper!Z146</f>
        <v>1829.5520406272665</v>
      </c>
      <c r="AA146" s="105">
        <f>+upper!AA146</f>
        <v>2230.0248658132414</v>
      </c>
      <c r="AB146" s="105">
        <f>+upper!AB146</f>
        <v>2521.48601407452</v>
      </c>
      <c r="AC146" s="105">
        <f>+upper!AC146</f>
        <v>3102.2931623931613</v>
      </c>
      <c r="AD146" s="105">
        <f>+upper!AD146</f>
        <v>2888.4181765688036</v>
      </c>
      <c r="AE146" s="105">
        <f>+upper!AE146</f>
        <v>2669.9623108475284</v>
      </c>
      <c r="AF146" s="105">
        <f>+upper!AF146</f>
        <v>2447.1116671939822</v>
      </c>
      <c r="AG146" s="105">
        <f>+upper!AG146</f>
        <v>2220.0523475728128</v>
      </c>
      <c r="AH146" s="105">
        <f>+upper!AH146</f>
        <v>1988.9704539486684</v>
      </c>
      <c r="AI146" s="105">
        <f>+upper!AI146</f>
        <v>1915.0889031817603</v>
      </c>
      <c r="AJ146" s="105">
        <f>+upper!AJ146</f>
        <v>1839.6012369597561</v>
      </c>
      <c r="AK146" s="105">
        <f>+upper!AK146</f>
        <v>1762.5727753224919</v>
      </c>
      <c r="AL146" s="105">
        <f>+upper!AL146</f>
        <v>1684.0688383098022</v>
      </c>
      <c r="AM146" s="105">
        <f>+upper!AM146</f>
        <v>1604.154745961524</v>
      </c>
      <c r="AN146" s="105">
        <f>+upper!AN146</f>
        <v>1530.5837358121137</v>
      </c>
      <c r="AO146" s="105">
        <f>+upper!AO146</f>
        <v>1455.8093567022213</v>
      </c>
      <c r="AP146" s="105">
        <f>+upper!AP146</f>
        <v>1487.1901127076719</v>
      </c>
      <c r="AQ146" s="105">
        <f>+upper!AQ146</f>
        <v>1516.3850690284448</v>
      </c>
      <c r="AR146" s="105">
        <f>+upper!AR146</f>
        <v>1515.2885731893659</v>
      </c>
      <c r="AS146" s="105">
        <f>+upper!AS146</f>
        <v>1515.3588511254943</v>
      </c>
      <c r="AT146" s="105">
        <f>+upper!AT146</f>
        <v>1511.4875931631502</v>
      </c>
      <c r="AU146" s="105">
        <f>+upper!AU146</f>
        <v>1546.7223625394356</v>
      </c>
      <c r="AV146" s="105">
        <f>+upper!AV146</f>
        <v>1576.3325456007062</v>
      </c>
      <c r="AW146" s="105">
        <f>+upper!AW146</f>
        <v>1603.5481420559936</v>
      </c>
      <c r="AX146" s="105">
        <f>+upper!AX146</f>
        <v>1645.5995905072919</v>
      </c>
      <c r="AY146" s="105">
        <f>+upper!AY146</f>
        <v>1673.5229557256753</v>
      </c>
      <c r="AZ146" s="105">
        <f>+upper!AZ146</f>
        <v>1675.9160407441016</v>
      </c>
      <c r="BA146" s="105">
        <f>+upper!BA146</f>
        <v>1595.2614319196095</v>
      </c>
      <c r="BB146" s="105">
        <f>+upper!BB146</f>
        <v>1484.6018854999713</v>
      </c>
      <c r="BC146" s="105">
        <f>+upper!BC146</f>
        <v>1320.462</v>
      </c>
      <c r="BD146" s="105">
        <f>+upper!BD146</f>
        <v>1355.172</v>
      </c>
      <c r="BE146" s="105">
        <f>+upper!BE146</f>
        <v>1219.5640000000001</v>
      </c>
      <c r="BF146" s="105">
        <f>+upper!BF146</f>
        <v>1112.3579999999999</v>
      </c>
      <c r="BG146" s="105">
        <f>+upper!BG146</f>
        <v>1022.12</v>
      </c>
      <c r="BH146" s="105">
        <f>+upper!BH146</f>
        <v>1002.9300000000001</v>
      </c>
      <c r="BI146" s="105">
        <f>+upper!BI146</f>
        <v>1010</v>
      </c>
      <c r="BJ146" s="105">
        <f>+upper!BJ146</f>
        <v>994.85</v>
      </c>
      <c r="BK146" s="105">
        <f>+upper!BK146</f>
        <v>798.70799999999997</v>
      </c>
      <c r="BL146" s="105">
        <f>+upper!BL146</f>
        <v>802.84899999999993</v>
      </c>
      <c r="BM146" s="105">
        <f>+upper!BM146</f>
        <v>825.27100000000007</v>
      </c>
      <c r="BN146" s="105">
        <f>+upper!BN146</f>
        <v>828.90700000000004</v>
      </c>
      <c r="BO146" s="105">
        <f>+upper!BO146</f>
        <v>836.07799999999997</v>
      </c>
      <c r="BP146" s="105">
        <f>+upper!BP146</f>
        <v>835.47200000000009</v>
      </c>
      <c r="BQ146" s="105">
        <f>+upper!BQ146</f>
        <v>821.43299999999999</v>
      </c>
      <c r="BR146" s="105">
        <f>+upper!BR146</f>
        <v>824.16</v>
      </c>
      <c r="BS146" s="105">
        <f>+upper!BS146</f>
        <v>802.84899999999993</v>
      </c>
      <c r="BT146" s="105">
        <f>+upper!BT146</f>
        <v>806.80819999999972</v>
      </c>
      <c r="BU146" s="105">
        <f>+upper!BU146</f>
        <v>796.98426666666751</v>
      </c>
      <c r="BV146" s="105">
        <f>+upper!BV146</f>
        <v>788.85533777777846</v>
      </c>
      <c r="BW146" s="105">
        <f>+upper!BW146</f>
        <v>782.8026696296298</v>
      </c>
      <c r="BX146" s="105">
        <f>+upper!BX146</f>
        <v>774.55075516049499</v>
      </c>
      <c r="BY146" s="105">
        <f>+upper!BY146</f>
        <v>769.97803045267551</v>
      </c>
      <c r="BZ146" s="105">
        <f>+upper!BZ146</f>
        <v>760.91280490754605</v>
      </c>
      <c r="CA146" s="105">
        <f>+upper!CA146</f>
        <v>754.48986290846028</v>
      </c>
    </row>
    <row r="147" spans="1:79" x14ac:dyDescent="0.2">
      <c r="A147" s="9">
        <f>+data!B149</f>
        <v>530</v>
      </c>
      <c r="B147" s="105">
        <f>+upper!B147</f>
        <v>0</v>
      </c>
      <c r="C147" s="105">
        <f>+upper!C147</f>
        <v>0</v>
      </c>
      <c r="D147" s="105">
        <f>+upper!D147</f>
        <v>0</v>
      </c>
      <c r="E147" s="105">
        <f>+upper!E147</f>
        <v>0</v>
      </c>
      <c r="F147" s="105">
        <f>+upper!F147</f>
        <v>0</v>
      </c>
      <c r="G147" s="105">
        <f>+upper!G147</f>
        <v>0</v>
      </c>
      <c r="H147" s="105">
        <f>+upper!H147</f>
        <v>0</v>
      </c>
      <c r="I147" s="105">
        <f>+upper!I147</f>
        <v>0</v>
      </c>
      <c r="J147" s="105">
        <f>+upper!J147</f>
        <v>0</v>
      </c>
      <c r="K147" s="105">
        <f>+upper!K147</f>
        <v>0</v>
      </c>
      <c r="L147" s="105">
        <f>+upper!L147</f>
        <v>0</v>
      </c>
      <c r="M147" s="105">
        <f>+upper!M147</f>
        <v>0</v>
      </c>
      <c r="N147" s="105">
        <f>+upper!N147</f>
        <v>0</v>
      </c>
      <c r="O147" s="105">
        <f>+upper!O147</f>
        <v>0</v>
      </c>
      <c r="P147" s="105">
        <f>+upper!P147</f>
        <v>0</v>
      </c>
      <c r="Q147" s="105">
        <f>+upper!Q147</f>
        <v>0</v>
      </c>
      <c r="R147" s="105">
        <f>+upper!R147</f>
        <v>0</v>
      </c>
      <c r="S147" s="105">
        <f>+upper!S147</f>
        <v>0</v>
      </c>
      <c r="T147" s="105">
        <f>+upper!T147</f>
        <v>0</v>
      </c>
      <c r="U147" s="105">
        <f>+upper!U147</f>
        <v>0</v>
      </c>
      <c r="V147" s="105">
        <f>+upper!V147</f>
        <v>0</v>
      </c>
      <c r="W147" s="105">
        <f>+upper!W147</f>
        <v>0</v>
      </c>
      <c r="X147" s="105">
        <f>+upper!X147</f>
        <v>0</v>
      </c>
      <c r="Y147" s="105">
        <f>+upper!Y147</f>
        <v>0</v>
      </c>
      <c r="Z147" s="105">
        <f>+upper!Z147</f>
        <v>0</v>
      </c>
      <c r="AA147" s="105">
        <f>+upper!AA147</f>
        <v>0</v>
      </c>
      <c r="AB147" s="105">
        <f>+upper!AB147</f>
        <v>0</v>
      </c>
      <c r="AC147" s="105">
        <f>+upper!AC147</f>
        <v>0</v>
      </c>
      <c r="AD147" s="105">
        <f>+upper!AD147</f>
        <v>0</v>
      </c>
      <c r="AE147" s="105">
        <f>+upper!AE147</f>
        <v>0</v>
      </c>
      <c r="AF147" s="105">
        <f>+upper!AF147</f>
        <v>0</v>
      </c>
      <c r="AG147" s="105">
        <f>+upper!AG147</f>
        <v>0</v>
      </c>
      <c r="AH147" s="105">
        <f>+upper!AH147</f>
        <v>0</v>
      </c>
      <c r="AI147" s="105">
        <f>+upper!AI147</f>
        <v>0</v>
      </c>
      <c r="AJ147" s="105">
        <f>+upper!AJ147</f>
        <v>0</v>
      </c>
      <c r="AK147" s="105">
        <f>+upper!AK147</f>
        <v>0</v>
      </c>
      <c r="AL147" s="105">
        <f>+upper!AL147</f>
        <v>0</v>
      </c>
      <c r="AM147" s="105">
        <f>+upper!AM147</f>
        <v>0</v>
      </c>
      <c r="AN147" s="105">
        <f>+upper!AN147</f>
        <v>0</v>
      </c>
      <c r="AO147" s="105">
        <f>+upper!AO147</f>
        <v>0</v>
      </c>
      <c r="AP147" s="105">
        <f>+upper!AP147</f>
        <v>0</v>
      </c>
      <c r="AQ147" s="105">
        <f>+upper!AQ147</f>
        <v>0</v>
      </c>
      <c r="AR147" s="105">
        <f>+upper!AR147</f>
        <v>0</v>
      </c>
      <c r="AS147" s="105">
        <f>+upper!AS147</f>
        <v>0</v>
      </c>
      <c r="AT147" s="105">
        <f>+upper!AT147</f>
        <v>0</v>
      </c>
      <c r="AU147" s="105">
        <f>+upper!AU147</f>
        <v>0</v>
      </c>
      <c r="AV147" s="105">
        <f>+upper!AV147</f>
        <v>0</v>
      </c>
      <c r="AW147" s="105">
        <f>+upper!AW147</f>
        <v>0</v>
      </c>
      <c r="AX147" s="105">
        <f>+upper!AX147</f>
        <v>0</v>
      </c>
      <c r="AY147" s="105">
        <f>+upper!AY147</f>
        <v>0</v>
      </c>
      <c r="AZ147" s="105">
        <f>+upper!AZ147</f>
        <v>0</v>
      </c>
      <c r="BA147" s="105">
        <f>+upper!BA147</f>
        <v>0</v>
      </c>
      <c r="BB147" s="105">
        <f>+upper!BB147</f>
        <v>0</v>
      </c>
      <c r="BC147" s="105">
        <f>+upper!BC147</f>
        <v>0</v>
      </c>
      <c r="BD147" s="105">
        <f>+upper!BD147</f>
        <v>0</v>
      </c>
      <c r="BE147" s="105">
        <f>+upper!BE147</f>
        <v>0</v>
      </c>
      <c r="BF147" s="105">
        <f>+upper!BF147</f>
        <v>0</v>
      </c>
      <c r="BG147" s="105">
        <f>+upper!BG147</f>
        <v>0</v>
      </c>
      <c r="BH147" s="105">
        <f>+upper!BH147</f>
        <v>0</v>
      </c>
      <c r="BI147" s="105">
        <f>+upper!BI147</f>
        <v>0</v>
      </c>
      <c r="BJ147" s="105">
        <f>+upper!BJ147</f>
        <v>0</v>
      </c>
      <c r="BK147" s="105">
        <f>+upper!BK147</f>
        <v>0</v>
      </c>
      <c r="BL147" s="105">
        <f>+upper!BL147</f>
        <v>0</v>
      </c>
      <c r="BM147" s="105">
        <f>+upper!BM147</f>
        <v>0</v>
      </c>
      <c r="BN147" s="105">
        <f>+upper!BN147</f>
        <v>0</v>
      </c>
      <c r="BO147" s="105">
        <f>+upper!BO147</f>
        <v>0</v>
      </c>
      <c r="BP147" s="105">
        <f>+upper!BP147</f>
        <v>0</v>
      </c>
      <c r="BQ147" s="105">
        <f>+upper!BQ147</f>
        <v>0</v>
      </c>
      <c r="BR147" s="105">
        <f>+upper!BR147</f>
        <v>0</v>
      </c>
      <c r="BS147" s="105">
        <f>+upper!BS147</f>
        <v>0</v>
      </c>
      <c r="BT147" s="105">
        <f>+upper!BT147</f>
        <v>0</v>
      </c>
      <c r="BU147" s="105">
        <f>+upper!BU147</f>
        <v>0</v>
      </c>
      <c r="BV147" s="105">
        <f>+upper!BV147</f>
        <v>0</v>
      </c>
      <c r="BW147" s="105">
        <f>+upper!BW147</f>
        <v>0</v>
      </c>
      <c r="BX147" s="105">
        <f>+upper!BX147</f>
        <v>0</v>
      </c>
      <c r="BY147" s="105">
        <f>+upper!BY147</f>
        <v>0</v>
      </c>
      <c r="BZ147" s="105">
        <f>+upper!BZ147</f>
        <v>0</v>
      </c>
      <c r="CA147" s="105">
        <f>+upper!CA147</f>
        <v>0</v>
      </c>
    </row>
    <row r="148" spans="1:79" x14ac:dyDescent="0.2">
      <c r="A148" s="9">
        <f>+data!B150</f>
        <v>533</v>
      </c>
      <c r="B148" s="105">
        <f>+upper!B148</f>
        <v>0</v>
      </c>
      <c r="C148" s="105">
        <f>+upper!C148</f>
        <v>0</v>
      </c>
      <c r="D148" s="105">
        <f>+upper!D148</f>
        <v>0</v>
      </c>
      <c r="E148" s="105">
        <f>+upper!E148</f>
        <v>0</v>
      </c>
      <c r="F148" s="105">
        <f>+upper!F148</f>
        <v>0</v>
      </c>
      <c r="G148" s="105">
        <f>+upper!G148</f>
        <v>0</v>
      </c>
      <c r="H148" s="105">
        <f>+upper!H148</f>
        <v>0</v>
      </c>
      <c r="I148" s="105">
        <f>+upper!I148</f>
        <v>0</v>
      </c>
      <c r="J148" s="105">
        <f>+upper!J148</f>
        <v>0</v>
      </c>
      <c r="K148" s="105">
        <f>+upper!K148</f>
        <v>0</v>
      </c>
      <c r="L148" s="105">
        <f>+upper!L148</f>
        <v>0</v>
      </c>
      <c r="M148" s="105">
        <f>+upper!M148</f>
        <v>0</v>
      </c>
      <c r="N148" s="105">
        <f>+upper!N148</f>
        <v>0</v>
      </c>
      <c r="O148" s="105">
        <f>+upper!O148</f>
        <v>0</v>
      </c>
      <c r="P148" s="105">
        <f>+upper!P148</f>
        <v>0</v>
      </c>
      <c r="Q148" s="105">
        <f>+upper!Q148</f>
        <v>0</v>
      </c>
      <c r="R148" s="105">
        <f>+upper!R148</f>
        <v>0</v>
      </c>
      <c r="S148" s="105">
        <f>+upper!S148</f>
        <v>0</v>
      </c>
      <c r="T148" s="105">
        <f>+upper!T148</f>
        <v>0</v>
      </c>
      <c r="U148" s="105">
        <f>+upper!U148</f>
        <v>0</v>
      </c>
      <c r="V148" s="105">
        <f>+upper!V148</f>
        <v>0</v>
      </c>
      <c r="W148" s="105">
        <f>+upper!W148</f>
        <v>0</v>
      </c>
      <c r="X148" s="105">
        <f>+upper!X148</f>
        <v>0</v>
      </c>
      <c r="Y148" s="105">
        <f>+upper!Y148</f>
        <v>0</v>
      </c>
      <c r="Z148" s="105">
        <f>+upper!Z148</f>
        <v>0</v>
      </c>
      <c r="AA148" s="105">
        <f>+upper!AA148</f>
        <v>0</v>
      </c>
      <c r="AB148" s="105">
        <f>+upper!AB148</f>
        <v>2.9835739934042867E-2</v>
      </c>
      <c r="AC148" s="105">
        <f>+upper!AC148</f>
        <v>5.8009673343481297E-2</v>
      </c>
      <c r="AD148" s="105">
        <f>+upper!AD148</f>
        <v>6.1952684661029406E-2</v>
      </c>
      <c r="AE148" s="105">
        <f>+upper!AE148</f>
        <v>6.6159405784172315E-2</v>
      </c>
      <c r="AF148" s="105">
        <f>+upper!AF148</f>
        <v>7.0647102402707967E-2</v>
      </c>
      <c r="AG148" s="105">
        <f>+upper!AG148</f>
        <v>7.5434138069131074E-2</v>
      </c>
      <c r="AH148" s="105">
        <f>+upper!AH148</f>
        <v>8.0540041090782111E-2</v>
      </c>
      <c r="AI148" s="105">
        <f>+upper!AI148</f>
        <v>8.5985575228638603E-2</v>
      </c>
      <c r="AJ148" s="105">
        <f>+upper!AJ148</f>
        <v>9.1792814393473796E-2</v>
      </c>
      <c r="AK148" s="105">
        <f>+upper!AK148</f>
        <v>9.7985221536994752E-2</v>
      </c>
      <c r="AL148" s="105">
        <f>+upper!AL148</f>
        <v>0.10458773194239422</v>
      </c>
      <c r="AM148" s="105">
        <f>+upper!AM148</f>
        <v>0.11162684112545977</v>
      </c>
      <c r="AN148" s="105">
        <f>+upper!AN148</f>
        <v>0.11913069756392088</v>
      </c>
      <c r="AO148" s="105">
        <f>+upper!AO148</f>
        <v>0.12141480712414963</v>
      </c>
      <c r="AP148" s="105">
        <f>+upper!AP148</f>
        <v>0.12373301936777692</v>
      </c>
      <c r="AQ148" s="105">
        <f>+upper!AQ148</f>
        <v>0.12608544173315575</v>
      </c>
      <c r="AR148" s="105">
        <f>+upper!AR148</f>
        <v>0.1284721606113759</v>
      </c>
      <c r="AS148" s="105">
        <f>+upper!AS148</f>
        <v>0.14436754419940379</v>
      </c>
      <c r="AT148" s="105">
        <f>+upper!AT148</f>
        <v>0.17447076584946034</v>
      </c>
      <c r="AU148" s="105">
        <f>+upper!AU148</f>
        <v>0.28062394185149298</v>
      </c>
      <c r="AV148" s="105">
        <f>+upper!AV148</f>
        <v>0.33270667958555145</v>
      </c>
      <c r="AW148" s="105">
        <f>+upper!AW148</f>
        <v>0.42216056476736741</v>
      </c>
      <c r="AX148" s="105">
        <f>+upper!AX148</f>
        <v>0.41061390823991123</v>
      </c>
      <c r="AY148" s="105">
        <f>+upper!AY148</f>
        <v>0.37157901295399859</v>
      </c>
      <c r="AZ148" s="105">
        <f>+upper!AZ148</f>
        <v>0.58010825928802523</v>
      </c>
      <c r="BA148" s="105">
        <f>+upper!BA148</f>
        <v>1.2904531538685091</v>
      </c>
      <c r="BB148" s="105">
        <f>+upper!BB148</f>
        <v>1.6016266598922875</v>
      </c>
      <c r="BC148" s="105">
        <f>+upper!BC148</f>
        <v>2.052</v>
      </c>
      <c r="BD148" s="105">
        <f>+upper!BD148</f>
        <v>2.044</v>
      </c>
      <c r="BE148" s="105">
        <f>+upper!BE148</f>
        <v>2.036</v>
      </c>
      <c r="BF148" s="105">
        <f>+upper!BF148</f>
        <v>2.028</v>
      </c>
      <c r="BG148" s="105">
        <f>+upper!BG148</f>
        <v>2.02</v>
      </c>
      <c r="BH148" s="105">
        <f>+upper!BH148</f>
        <v>2.02</v>
      </c>
      <c r="BI148" s="105">
        <f>+upper!BI148</f>
        <v>2.02</v>
      </c>
      <c r="BJ148" s="105">
        <f>+upper!BJ148</f>
        <v>2.02</v>
      </c>
      <c r="BK148" s="105">
        <f>+upper!BK148</f>
        <v>2.02</v>
      </c>
      <c r="BL148" s="105">
        <f>+upper!BL148</f>
        <v>2.02</v>
      </c>
      <c r="BM148" s="105">
        <f>+upper!BM148</f>
        <v>2.02</v>
      </c>
      <c r="BN148" s="105">
        <f>+upper!BN148</f>
        <v>2.02</v>
      </c>
      <c r="BO148" s="105">
        <f>+upper!BO148</f>
        <v>2.02</v>
      </c>
      <c r="BP148" s="105">
        <f>+upper!BP148</f>
        <v>2.02</v>
      </c>
      <c r="BQ148" s="105">
        <f>+upper!BQ148</f>
        <v>2.02</v>
      </c>
      <c r="BR148" s="105">
        <f>+upper!BR148</f>
        <v>2.02</v>
      </c>
      <c r="BS148" s="105">
        <f>+upper!BS148</f>
        <v>2.02</v>
      </c>
      <c r="BT148" s="105">
        <f>+upper!BT148</f>
        <v>2.02</v>
      </c>
      <c r="BU148" s="105">
        <f>+upper!BU148</f>
        <v>2.02</v>
      </c>
      <c r="BV148" s="105">
        <f>+upper!BV148</f>
        <v>2.02</v>
      </c>
      <c r="BW148" s="105">
        <f>+upper!BW148</f>
        <v>2.02</v>
      </c>
      <c r="BX148" s="105">
        <f>+upper!BX148</f>
        <v>2.02</v>
      </c>
      <c r="BY148" s="105">
        <f>+upper!BY148</f>
        <v>2.02</v>
      </c>
      <c r="BZ148" s="105">
        <f>+upper!BZ148</f>
        <v>2.02</v>
      </c>
      <c r="CA148" s="105">
        <f>+upper!CA148</f>
        <v>2.02</v>
      </c>
    </row>
    <row r="149" spans="1:79" x14ac:dyDescent="0.2">
      <c r="A149" s="9">
        <f>+data!B151</f>
        <v>540</v>
      </c>
      <c r="B149" s="105">
        <f>+upper!B149</f>
        <v>0</v>
      </c>
      <c r="C149" s="105">
        <f>+upper!C149</f>
        <v>0</v>
      </c>
      <c r="D149" s="105">
        <f>+upper!D149</f>
        <v>0</v>
      </c>
      <c r="E149" s="105">
        <f>+upper!E149</f>
        <v>0</v>
      </c>
      <c r="F149" s="105">
        <f>+upper!F149</f>
        <v>0</v>
      </c>
      <c r="G149" s="105">
        <f>+upper!G149</f>
        <v>0.50350549499463249</v>
      </c>
      <c r="H149" s="105">
        <f>+upper!H149</f>
        <v>1.0553105395810849</v>
      </c>
      <c r="I149" s="105">
        <f>+upper!I149</f>
        <v>2.1910939139912062</v>
      </c>
      <c r="J149" s="105">
        <f>+upper!J149</f>
        <v>4.5176663315818439</v>
      </c>
      <c r="K149" s="105">
        <f>+upper!K149</f>
        <v>9.2646641314473381</v>
      </c>
      <c r="L149" s="105">
        <f>+upper!L149</f>
        <v>18.918159976279036</v>
      </c>
      <c r="M149" s="105">
        <f>+upper!M149</f>
        <v>20.735248210585791</v>
      </c>
      <c r="N149" s="105">
        <f>+upper!N149</f>
        <v>22.719490970983347</v>
      </c>
      <c r="O149" s="105">
        <f>+upper!O149</f>
        <v>24.885294703113729</v>
      </c>
      <c r="P149" s="105">
        <f>+upper!P149</f>
        <v>27.248172856539579</v>
      </c>
      <c r="Q149" s="105">
        <f>+upper!Q149</f>
        <v>29.824810891981862</v>
      </c>
      <c r="R149" s="105">
        <f>+upper!R149</f>
        <v>32.633131745573323</v>
      </c>
      <c r="S149" s="105">
        <f>+upper!S149</f>
        <v>35.692361015761001</v>
      </c>
      <c r="T149" s="105">
        <f>+upper!T149</f>
        <v>39.023090966181442</v>
      </c>
      <c r="U149" s="105">
        <f>+upper!U149</f>
        <v>42.647342235933252</v>
      </c>
      <c r="V149" s="105">
        <f>+upper!V149</f>
        <v>46.588621912699011</v>
      </c>
      <c r="W149" s="105">
        <f>+upper!W149</f>
        <v>50.871976348998324</v>
      </c>
      <c r="X149" s="105">
        <f>+upper!X149</f>
        <v>55.524036781643261</v>
      </c>
      <c r="Y149" s="105">
        <f>+upper!Y149</f>
        <v>60.573055442552899</v>
      </c>
      <c r="Z149" s="105">
        <f>+upper!Z149</f>
        <v>66.048929417871889</v>
      </c>
      <c r="AA149" s="105">
        <f>+upper!AA149</f>
        <v>71.983209013177671</v>
      </c>
      <c r="AB149" s="105">
        <f>+upper!AB149</f>
        <v>78.409086805611437</v>
      </c>
      <c r="AC149" s="105">
        <f>+upper!AC149</f>
        <v>85.36136289782057</v>
      </c>
      <c r="AD149" s="105">
        <f>+upper!AD149</f>
        <v>89.160522602392973</v>
      </c>
      <c r="AE149" s="105">
        <f>+upper!AE149</f>
        <v>93.122691461961054</v>
      </c>
      <c r="AF149" s="105">
        <f>+upper!AF149</f>
        <v>97.254481367858887</v>
      </c>
      <c r="AG149" s="105">
        <f>+upper!AG149</f>
        <v>101.56274746223343</v>
      </c>
      <c r="AH149" s="105">
        <f>+upper!AH149</f>
        <v>106.05459536637682</v>
      </c>
      <c r="AI149" s="105">
        <f>+upper!AI149</f>
        <v>110.73738849292498</v>
      </c>
      <c r="AJ149" s="105">
        <f>+upper!AJ149</f>
        <v>115.61875543056303</v>
      </c>
      <c r="AK149" s="105">
        <f>+upper!AK149</f>
        <v>120.70659738844077</v>
      </c>
      <c r="AL149" s="105">
        <f>+upper!AL149</f>
        <v>126.00909568594452</v>
      </c>
      <c r="AM149" s="105">
        <f>+upper!AM149</f>
        <v>131.53471927178609</v>
      </c>
      <c r="AN149" s="105">
        <f>+upper!AN149</f>
        <v>137.29223225454655</v>
      </c>
      <c r="AO149" s="105">
        <f>+upper!AO149</f>
        <v>143.68873115101766</v>
      </c>
      <c r="AP149" s="105">
        <f>+upper!AP149</f>
        <v>150.37143262213047</v>
      </c>
      <c r="AQ149" s="105">
        <f>+upper!AQ149</f>
        <v>157.35235215313986</v>
      </c>
      <c r="AR149" s="105">
        <f>+upper!AR149</f>
        <v>164.64395461750024</v>
      </c>
      <c r="AS149" s="105">
        <f>+upper!AS149</f>
        <v>172.25916699694594</v>
      </c>
      <c r="AT149" s="105">
        <f>+upper!AT149</f>
        <v>176.61370454686019</v>
      </c>
      <c r="AU149" s="105">
        <f>+upper!AU149</f>
        <v>181.06275334662186</v>
      </c>
      <c r="AV149" s="105">
        <f>+upper!AV149</f>
        <v>185.6076208427798</v>
      </c>
      <c r="AW149" s="105">
        <f>+upper!AW149</f>
        <v>190.24959116935429</v>
      </c>
      <c r="AX149" s="105">
        <f>+upper!AX149</f>
        <v>196.11486380576542</v>
      </c>
      <c r="AY149" s="105">
        <f>+upper!AY149</f>
        <v>200.43010977352014</v>
      </c>
      <c r="AZ149" s="105">
        <f>+upper!AZ149</f>
        <v>204.83724072216006</v>
      </c>
      <c r="BA149" s="105">
        <f>+upper!BA149</f>
        <v>209.33811992127474</v>
      </c>
      <c r="BB149" s="105">
        <f>+upper!BB149</f>
        <v>213.93464549261989</v>
      </c>
      <c r="BC149" s="105">
        <f>+upper!BC149</f>
        <v>256.5</v>
      </c>
      <c r="BD149" s="105">
        <f>+upper!BD149</f>
        <v>255.5</v>
      </c>
      <c r="BE149" s="105">
        <f>+upper!BE149</f>
        <v>254.5</v>
      </c>
      <c r="BF149" s="105">
        <f>+upper!BF149</f>
        <v>220.03800000000001</v>
      </c>
      <c r="BG149" s="105">
        <f>+upper!BG149</f>
        <v>236.34</v>
      </c>
      <c r="BH149" s="105">
        <f>+upper!BH149</f>
        <v>239.37</v>
      </c>
      <c r="BI149" s="105">
        <f>+upper!BI149</f>
        <v>241.79400000000001</v>
      </c>
      <c r="BJ149" s="105">
        <f>+upper!BJ149</f>
        <v>235.33</v>
      </c>
      <c r="BK149" s="105">
        <f>+upper!BK149</f>
        <v>228.26</v>
      </c>
      <c r="BL149" s="105">
        <f>+upper!BL149</f>
        <v>221.69499999999999</v>
      </c>
      <c r="BM149" s="105">
        <f>+upper!BM149</f>
        <v>216.14000000000001</v>
      </c>
      <c r="BN149" s="105">
        <f>+upper!BN149</f>
        <v>209.57499999999999</v>
      </c>
      <c r="BO149" s="105">
        <f>+upper!BO149</f>
        <v>202</v>
      </c>
      <c r="BP149" s="105">
        <f>+upper!BP149</f>
        <v>196.95</v>
      </c>
      <c r="BQ149" s="105">
        <f>+upper!BQ149</f>
        <v>189.88</v>
      </c>
      <c r="BR149" s="105">
        <f>+upper!BR149</f>
        <v>181.8</v>
      </c>
      <c r="BS149" s="105">
        <f>+upper!BS149</f>
        <v>176.04300000000001</v>
      </c>
      <c r="BT149" s="105">
        <f>+upper!BT149</f>
        <v>169.17500000000001</v>
      </c>
      <c r="BU149" s="105">
        <f>+upper!BU149</f>
        <v>162.48206666666633</v>
      </c>
      <c r="BV149" s="105">
        <f>+upper!BV149</f>
        <v>155.3671777777781</v>
      </c>
      <c r="BW149" s="105">
        <f>+upper!BW149</f>
        <v>148.71928296296088</v>
      </c>
      <c r="BX149" s="105">
        <f>+upper!BX149</f>
        <v>142.18535604938049</v>
      </c>
      <c r="BY149" s="105">
        <f>+upper!BY149</f>
        <v>135.21828793415423</v>
      </c>
      <c r="BZ149" s="105">
        <f>+upper!BZ149</f>
        <v>128.45903653223434</v>
      </c>
      <c r="CA149" s="105">
        <f>+upper!CA149</f>
        <v>121.69562660886713</v>
      </c>
    </row>
    <row r="150" spans="1:79" x14ac:dyDescent="0.2">
      <c r="A150" s="9">
        <f>+data!B152</f>
        <v>548</v>
      </c>
      <c r="B150" s="105">
        <f>+upper!B150</f>
        <v>0</v>
      </c>
      <c r="C150" s="105">
        <f>+upper!C150</f>
        <v>0</v>
      </c>
      <c r="D150" s="105">
        <f>+upper!D150</f>
        <v>0</v>
      </c>
      <c r="E150" s="105">
        <f>+upper!E150</f>
        <v>0</v>
      </c>
      <c r="F150" s="105">
        <f>+upper!F150</f>
        <v>0</v>
      </c>
      <c r="G150" s="105">
        <f>+upper!G150</f>
        <v>0</v>
      </c>
      <c r="H150" s="105">
        <f>+upper!H150</f>
        <v>0</v>
      </c>
      <c r="I150" s="105">
        <f>+upper!I150</f>
        <v>0</v>
      </c>
      <c r="J150" s="105">
        <f>+upper!J150</f>
        <v>0</v>
      </c>
      <c r="K150" s="105">
        <f>+upper!K150</f>
        <v>0</v>
      </c>
      <c r="L150" s="105">
        <f>+upper!L150</f>
        <v>0</v>
      </c>
      <c r="M150" s="105">
        <f>+upper!M150</f>
        <v>0</v>
      </c>
      <c r="N150" s="105">
        <f>+upper!N150</f>
        <v>0</v>
      </c>
      <c r="O150" s="105">
        <f>+upper!O150</f>
        <v>0</v>
      </c>
      <c r="P150" s="105">
        <f>+upper!P150</f>
        <v>0</v>
      </c>
      <c r="Q150" s="105">
        <f>+upper!Q150</f>
        <v>0</v>
      </c>
      <c r="R150" s="105">
        <f>+upper!R150</f>
        <v>0</v>
      </c>
      <c r="S150" s="105">
        <f>+upper!S150</f>
        <v>0</v>
      </c>
      <c r="T150" s="105">
        <f>+upper!T150</f>
        <v>0</v>
      </c>
      <c r="U150" s="105">
        <f>+upper!U150</f>
        <v>0</v>
      </c>
      <c r="V150" s="105">
        <f>+upper!V150</f>
        <v>0</v>
      </c>
      <c r="W150" s="105">
        <f>+upper!W150</f>
        <v>0</v>
      </c>
      <c r="X150" s="105">
        <f>+upper!X150</f>
        <v>3.8298209660195086E-2</v>
      </c>
      <c r="Y150" s="105">
        <f>+upper!Y150</f>
        <v>5.6079056427166936E-2</v>
      </c>
      <c r="Z150" s="105">
        <f>+upper!Z150</f>
        <v>8.2075117113324561E-2</v>
      </c>
      <c r="AA150" s="105">
        <f>+upper!AA150</f>
        <v>0.12006095710062922</v>
      </c>
      <c r="AB150" s="105">
        <f>+upper!AB150</f>
        <v>0.175534239758566</v>
      </c>
      <c r="AC150" s="105">
        <f>+upper!AC150</f>
        <v>0.25649637991346069</v>
      </c>
      <c r="AD150" s="105">
        <f>+upper!AD150</f>
        <v>0.26775743375036548</v>
      </c>
      <c r="AE150" s="105">
        <f>+upper!AE150</f>
        <v>0.27949463457268187</v>
      </c>
      <c r="AF150" s="105">
        <f>+upper!AF150</f>
        <v>0.29172697808174369</v>
      </c>
      <c r="AG150" s="105">
        <f>+upper!AG150</f>
        <v>0.30447414425628044</v>
      </c>
      <c r="AH150" s="105">
        <f>+upper!AH150</f>
        <v>0.31775651695999874</v>
      </c>
      <c r="AI150" s="105">
        <f>+upper!AI150</f>
        <v>0.33159520372823426</v>
      </c>
      <c r="AJ150" s="105">
        <f>+upper!AJ150</f>
        <v>0.34601205569876986</v>
      </c>
      <c r="AK150" s="105">
        <f>+upper!AK150</f>
        <v>0.36102968764779175</v>
      </c>
      <c r="AL150" s="105">
        <f>+upper!AL150</f>
        <v>0.37667149808746786</v>
      </c>
      <c r="AM150" s="105">
        <f>+upper!AM150</f>
        <v>0.39296168937680082</v>
      </c>
      <c r="AN150" s="105">
        <f>+upper!AN150</f>
        <v>0.40992528779218329</v>
      </c>
      <c r="AO150" s="105">
        <f>+upper!AO150</f>
        <v>0.42877590839704988</v>
      </c>
      <c r="AP150" s="105">
        <f>+upper!AP150</f>
        <v>0.44845814181578114</v>
      </c>
      <c r="AQ150" s="105">
        <f>+upper!AQ150</f>
        <v>0.46900633849067364</v>
      </c>
      <c r="AR150" s="105">
        <f>+upper!AR150</f>
        <v>0.4904561062148825</v>
      </c>
      <c r="AS150" s="105">
        <f>+upper!AS150</f>
        <v>0.51284434423307534</v>
      </c>
      <c r="AT150" s="105">
        <f>+upper!AT150</f>
        <v>0.52550455485997072</v>
      </c>
      <c r="AU150" s="105">
        <f>+upper!AU150</f>
        <v>0.53843098906002296</v>
      </c>
      <c r="AV150" s="105">
        <f>+upper!AV150</f>
        <v>0.55162705625652986</v>
      </c>
      <c r="AW150" s="105">
        <f>+upper!AW150</f>
        <v>0.56509608809527789</v>
      </c>
      <c r="AX150" s="105">
        <f>+upper!AX150</f>
        <v>0.58218079836247028</v>
      </c>
      <c r="AY150" s="105">
        <f>+upper!AY150</f>
        <v>0.59464683713170963</v>
      </c>
      <c r="AZ150" s="105">
        <f>+upper!AZ150</f>
        <v>0.60737069261275711</v>
      </c>
      <c r="BA150" s="105">
        <f>+upper!BA150</f>
        <v>0.62035742454765719</v>
      </c>
      <c r="BB150" s="105">
        <f>+upper!BB150</f>
        <v>19.248492417095896</v>
      </c>
      <c r="BC150" s="105">
        <f>+upper!BC150</f>
        <v>25.650000000000002</v>
      </c>
      <c r="BD150" s="105">
        <f>+upper!BD150</f>
        <v>25.55</v>
      </c>
      <c r="BE150" s="105">
        <f>+upper!BE150</f>
        <v>25.45</v>
      </c>
      <c r="BF150" s="105">
        <f>+upper!BF150</f>
        <v>35.49</v>
      </c>
      <c r="BG150" s="105">
        <f>+upper!BG150</f>
        <v>42.42</v>
      </c>
      <c r="BH150" s="105">
        <f>+upper!BH150</f>
        <v>42.42</v>
      </c>
      <c r="BI150" s="105">
        <f>+upper!BI150</f>
        <v>42.42</v>
      </c>
      <c r="BJ150" s="105">
        <f>+upper!BJ150</f>
        <v>42.42</v>
      </c>
      <c r="BK150" s="105">
        <f>+upper!BK150</f>
        <v>42.42</v>
      </c>
      <c r="BL150" s="105">
        <f>+upper!BL150</f>
        <v>42.42</v>
      </c>
      <c r="BM150" s="105">
        <f>+upper!BM150</f>
        <v>42.42</v>
      </c>
      <c r="BN150" s="105">
        <f>+upper!BN150</f>
        <v>42.42</v>
      </c>
      <c r="BO150" s="105">
        <f>+upper!BO150</f>
        <v>42.42</v>
      </c>
      <c r="BP150" s="105">
        <f>+upper!BP150</f>
        <v>42.42</v>
      </c>
      <c r="BQ150" s="105">
        <f>+upper!BQ150</f>
        <v>42.42</v>
      </c>
      <c r="BR150" s="105">
        <f>+upper!BR150</f>
        <v>42.42</v>
      </c>
      <c r="BS150" s="105">
        <f>+upper!BS150</f>
        <v>42.42</v>
      </c>
      <c r="BT150" s="105">
        <f>+upper!BT150</f>
        <v>42.42</v>
      </c>
      <c r="BU150" s="105">
        <f>+upper!BU150</f>
        <v>42.42</v>
      </c>
      <c r="BV150" s="105">
        <f>+upper!BV150</f>
        <v>42.42</v>
      </c>
      <c r="BW150" s="105">
        <f>+upper!BW150</f>
        <v>42.42</v>
      </c>
      <c r="BX150" s="105">
        <f>+upper!BX150</f>
        <v>42.42</v>
      </c>
      <c r="BY150" s="105">
        <f>+upper!BY150</f>
        <v>42.42</v>
      </c>
      <c r="BZ150" s="105">
        <f>+upper!BZ150</f>
        <v>42.42</v>
      </c>
      <c r="CA150" s="105">
        <f>+upper!CA150</f>
        <v>42.42</v>
      </c>
    </row>
    <row r="151" spans="1:79" x14ac:dyDescent="0.2">
      <c r="A151" s="9">
        <f>+data!B153</f>
        <v>554</v>
      </c>
      <c r="B151" s="105">
        <f>+upper!B151</f>
        <v>0</v>
      </c>
      <c r="C151" s="105">
        <f>+upper!C151</f>
        <v>0</v>
      </c>
      <c r="D151" s="105">
        <f>+upper!D151</f>
        <v>0</v>
      </c>
      <c r="E151" s="105">
        <f>+upper!E151</f>
        <v>0</v>
      </c>
      <c r="F151" s="105">
        <f>+upper!F151</f>
        <v>0</v>
      </c>
      <c r="G151" s="105">
        <f>+upper!G151</f>
        <v>0</v>
      </c>
      <c r="H151" s="105">
        <f>+upper!H151</f>
        <v>0</v>
      </c>
      <c r="I151" s="105">
        <f>+upper!I151</f>
        <v>0</v>
      </c>
      <c r="J151" s="105">
        <f>+upper!J151</f>
        <v>0</v>
      </c>
      <c r="K151" s="105">
        <f>+upper!K151</f>
        <v>0</v>
      </c>
      <c r="L151" s="105">
        <f>+upper!L151</f>
        <v>0</v>
      </c>
      <c r="M151" s="105">
        <f>+upper!M151</f>
        <v>0</v>
      </c>
      <c r="N151" s="105">
        <f>+upper!N151</f>
        <v>0</v>
      </c>
      <c r="O151" s="105">
        <f>+upper!O151</f>
        <v>0</v>
      </c>
      <c r="P151" s="105">
        <f>+upper!P151</f>
        <v>0</v>
      </c>
      <c r="Q151" s="105">
        <f>+upper!Q151</f>
        <v>0</v>
      </c>
      <c r="R151" s="105">
        <f>+upper!R151</f>
        <v>0</v>
      </c>
      <c r="S151" s="105">
        <f>+upper!S151</f>
        <v>0</v>
      </c>
      <c r="T151" s="105">
        <f>+upper!T151</f>
        <v>0</v>
      </c>
      <c r="U151" s="105">
        <f>+upper!U151</f>
        <v>0</v>
      </c>
      <c r="V151" s="105">
        <f>+upper!V151</f>
        <v>0</v>
      </c>
      <c r="W151" s="105">
        <f>+upper!W151</f>
        <v>0</v>
      </c>
      <c r="X151" s="105">
        <f>+upper!X151</f>
        <v>117.61752967240274</v>
      </c>
      <c r="Y151" s="105">
        <f>+upper!Y151</f>
        <v>144.3534333163268</v>
      </c>
      <c r="Z151" s="105">
        <f>+upper!Z151</f>
        <v>141.66414693482972</v>
      </c>
      <c r="AA151" s="105">
        <f>+upper!AA151</f>
        <v>555.81699885145656</v>
      </c>
      <c r="AB151" s="105">
        <f>+upper!AB151</f>
        <v>953.56754139778502</v>
      </c>
      <c r="AC151" s="105">
        <f>+upper!AC151</f>
        <v>1334.7339027055434</v>
      </c>
      <c r="AD151" s="105">
        <f>+upper!AD151</f>
        <v>1243.2433912274207</v>
      </c>
      <c r="AE151" s="105">
        <f>+upper!AE151</f>
        <v>1221.3543474644214</v>
      </c>
      <c r="AF151" s="105">
        <f>+upper!AF151</f>
        <v>1199.7710923463983</v>
      </c>
      <c r="AG151" s="105">
        <f>+upper!AG151</f>
        <v>1178.4897786721331</v>
      </c>
      <c r="AH151" s="105">
        <f>+upper!AH151</f>
        <v>1157.506604771168</v>
      </c>
      <c r="AI151" s="105">
        <f>+upper!AI151</f>
        <v>1136.8178139867318</v>
      </c>
      <c r="AJ151" s="105">
        <f>+upper!AJ151</f>
        <v>1116.4196941643661</v>
      </c>
      <c r="AK151" s="105">
        <f>+upper!AK151</f>
        <v>1096.3085771461745</v>
      </c>
      <c r="AL151" s="105">
        <f>+upper!AL151</f>
        <v>1076.4808382706503</v>
      </c>
      <c r="AM151" s="105">
        <f>+upper!AM151</f>
        <v>1056.9328958780166</v>
      </c>
      <c r="AN151" s="105">
        <f>+upper!AN151</f>
        <v>1037.6612108210168</v>
      </c>
      <c r="AO151" s="105">
        <f>+upper!AO151</f>
        <v>1200.3237269810634</v>
      </c>
      <c r="AP151" s="105">
        <f>+upper!AP151</f>
        <v>1388.3759529512279</v>
      </c>
      <c r="AQ151" s="105">
        <f>+upper!AQ151</f>
        <v>1605.7615282901536</v>
      </c>
      <c r="AR151" s="105">
        <f>+upper!AR151</f>
        <v>1857.0331715811446</v>
      </c>
      <c r="AS151" s="105">
        <f>+upper!AS151</f>
        <v>2147.4461284634272</v>
      </c>
      <c r="AT151" s="105">
        <f>+upper!AT151</f>
        <v>2483.0658447164692</v>
      </c>
      <c r="AU151" s="105">
        <f>+upper!AU151</f>
        <v>2870.8920094035038</v>
      </c>
      <c r="AV151" s="105">
        <f>+upper!AV151</f>
        <v>3793.1444946206971</v>
      </c>
      <c r="AW151" s="105">
        <f>+upper!AW151</f>
        <v>4698.0154168812414</v>
      </c>
      <c r="AX151" s="105">
        <f>+upper!AX151</f>
        <v>5617.7132971310921</v>
      </c>
      <c r="AY151" s="105">
        <f>+upper!AY151</f>
        <v>6868.4961099092279</v>
      </c>
      <c r="AZ151" s="105">
        <f>+upper!AZ151</f>
        <v>8110.2173652629435</v>
      </c>
      <c r="BA151" s="105">
        <f>+upper!BA151</f>
        <v>9342.8683090489321</v>
      </c>
      <c r="BB151" s="105">
        <f>+upper!BB151</f>
        <v>10566.440197322216</v>
      </c>
      <c r="BC151" s="105">
        <f>+upper!BC151</f>
        <v>13088.682000000001</v>
      </c>
      <c r="BD151" s="105">
        <f>+upper!BD151</f>
        <v>12961.004000000001</v>
      </c>
      <c r="BE151" s="105">
        <f>+upper!BE151</f>
        <v>14410.808000000001</v>
      </c>
      <c r="BF151" s="105">
        <f>+upper!BF151</f>
        <v>13678.86</v>
      </c>
      <c r="BG151" s="105">
        <f>+upper!BG151</f>
        <v>14001.630000000001</v>
      </c>
      <c r="BH151" s="105">
        <f>+upper!BH151</f>
        <v>14001.630000000001</v>
      </c>
      <c r="BI151" s="105">
        <f>+upper!BI151</f>
        <v>11680.65</v>
      </c>
      <c r="BJ151" s="105">
        <f>+upper!BJ151</f>
        <v>11501.88</v>
      </c>
      <c r="BK151" s="105">
        <f>+upper!BK151</f>
        <v>11521.07</v>
      </c>
      <c r="BL151" s="105">
        <f>+upper!BL151</f>
        <v>11336.24</v>
      </c>
      <c r="BM151" s="105">
        <f>+upper!BM151</f>
        <v>11022.13</v>
      </c>
      <c r="BN151" s="105">
        <f>+upper!BN151</f>
        <v>11096.87</v>
      </c>
      <c r="BO151" s="105">
        <f>+upper!BO151</f>
        <v>10960.52</v>
      </c>
      <c r="BP151" s="105">
        <f>+upper!BP151</f>
        <v>11057.48</v>
      </c>
      <c r="BQ151" s="105">
        <f>+upper!BQ151</f>
        <v>10946.38</v>
      </c>
      <c r="BR151" s="105">
        <f>+upper!BR151</f>
        <v>10937.29</v>
      </c>
      <c r="BS151" s="105">
        <f>+upper!BS151</f>
        <v>10735.29</v>
      </c>
      <c r="BT151" s="105">
        <f>+upper!BT151</f>
        <v>10756.769333333345</v>
      </c>
      <c r="BU151" s="105">
        <f>+upper!BU151</f>
        <v>10699.513555555563</v>
      </c>
      <c r="BV151" s="105">
        <f>+upper!BV151</f>
        <v>10599.387392592589</v>
      </c>
      <c r="BW151" s="105">
        <f>+upper!BW151</f>
        <v>10536.423743209876</v>
      </c>
      <c r="BX151" s="105">
        <f>+upper!BX151</f>
        <v>10463.849515720194</v>
      </c>
      <c r="BY151" s="105">
        <f>+upper!BY151</f>
        <v>10420.035721262018</v>
      </c>
      <c r="BZ151" s="105">
        <f>+upper!BZ151</f>
        <v>10333.96749402105</v>
      </c>
      <c r="CA151" s="105">
        <f>+upper!CA151</f>
        <v>10265.026948811492</v>
      </c>
    </row>
    <row r="152" spans="1:79" x14ac:dyDescent="0.2">
      <c r="A152" s="9">
        <f>+data!B154</f>
        <v>558</v>
      </c>
      <c r="B152" s="105">
        <f>+upper!B152</f>
        <v>0</v>
      </c>
      <c r="C152" s="105">
        <f>+upper!C152</f>
        <v>0</v>
      </c>
      <c r="D152" s="105">
        <f>+upper!D152</f>
        <v>0</v>
      </c>
      <c r="E152" s="105">
        <f>+upper!E152</f>
        <v>0</v>
      </c>
      <c r="F152" s="105">
        <f>+upper!F152</f>
        <v>0</v>
      </c>
      <c r="G152" s="105">
        <f>+upper!G152</f>
        <v>0</v>
      </c>
      <c r="H152" s="105">
        <f>+upper!H152</f>
        <v>0</v>
      </c>
      <c r="I152" s="105">
        <f>+upper!I152</f>
        <v>0</v>
      </c>
      <c r="J152" s="105">
        <f>+upper!J152</f>
        <v>0</v>
      </c>
      <c r="K152" s="105">
        <f>+upper!K152</f>
        <v>0</v>
      </c>
      <c r="L152" s="105">
        <f>+upper!L152</f>
        <v>0</v>
      </c>
      <c r="M152" s="105">
        <f>+upper!M152</f>
        <v>0</v>
      </c>
      <c r="N152" s="105">
        <f>+upper!N152</f>
        <v>0</v>
      </c>
      <c r="O152" s="105">
        <f>+upper!O152</f>
        <v>0</v>
      </c>
      <c r="P152" s="105">
        <f>+upper!P152</f>
        <v>0</v>
      </c>
      <c r="Q152" s="105">
        <f>+upper!Q152</f>
        <v>0</v>
      </c>
      <c r="R152" s="105">
        <f>+upper!R152</f>
        <v>0</v>
      </c>
      <c r="S152" s="105">
        <f>+upper!S152</f>
        <v>0</v>
      </c>
      <c r="T152" s="105">
        <f>+upper!T152</f>
        <v>0</v>
      </c>
      <c r="U152" s="105">
        <f>+upper!U152</f>
        <v>0</v>
      </c>
      <c r="V152" s="105">
        <f>+upper!V152</f>
        <v>0</v>
      </c>
      <c r="W152" s="105">
        <f>+upper!W152</f>
        <v>0</v>
      </c>
      <c r="X152" s="105">
        <f>+upper!X152</f>
        <v>0</v>
      </c>
      <c r="Y152" s="105">
        <f>+upper!Y152</f>
        <v>0</v>
      </c>
      <c r="Z152" s="105">
        <f>+upper!Z152</f>
        <v>0</v>
      </c>
      <c r="AA152" s="105">
        <f>+upper!AA152</f>
        <v>0</v>
      </c>
      <c r="AB152" s="105">
        <f>+upper!AB152</f>
        <v>186.62594137074828</v>
      </c>
      <c r="AC152" s="105">
        <f>+upper!AC152</f>
        <v>120.62722829591942</v>
      </c>
      <c r="AD152" s="105">
        <f>+upper!AD152</f>
        <v>131.34062282163865</v>
      </c>
      <c r="AE152" s="105">
        <f>+upper!AE152</f>
        <v>142.91494816577512</v>
      </c>
      <c r="AF152" s="105">
        <f>+upper!AF152</f>
        <v>155.41466933541531</v>
      </c>
      <c r="AG152" s="105">
        <f>+upper!AG152</f>
        <v>168.90879205350515</v>
      </c>
      <c r="AH152" s="105">
        <f>+upper!AH152</f>
        <v>183.47116281039808</v>
      </c>
      <c r="AI152" s="105">
        <f>+upper!AI152</f>
        <v>199.18078720448753</v>
      </c>
      <c r="AJ152" s="105">
        <f>+upper!AJ152</f>
        <v>216.12216755316987</v>
      </c>
      <c r="AK152" s="105">
        <f>+upper!AK152</f>
        <v>234.38566079505995</v>
      </c>
      <c r="AL152" s="105">
        <f>+upper!AL152</f>
        <v>254.06785774421238</v>
      </c>
      <c r="AM152" s="105">
        <f>+upper!AM152</f>
        <v>275.27198479686052</v>
      </c>
      <c r="AN152" s="105">
        <f>+upper!AN152</f>
        <v>301.41440948197601</v>
      </c>
      <c r="AO152" s="105">
        <f>+upper!AO152</f>
        <v>329.71700259080012</v>
      </c>
      <c r="AP152" s="105">
        <f>+upper!AP152</f>
        <v>398.53585546435829</v>
      </c>
      <c r="AQ152" s="105">
        <f>+upper!AQ152</f>
        <v>473.85199512091219</v>
      </c>
      <c r="AR152" s="105">
        <f>+upper!AR152</f>
        <v>562.9288568589991</v>
      </c>
      <c r="AS152" s="105">
        <f>+upper!AS152</f>
        <v>554.82004847387509</v>
      </c>
      <c r="AT152" s="105">
        <f>+upper!AT152</f>
        <v>542.46243755945488</v>
      </c>
      <c r="AU152" s="105">
        <f>+upper!AU152</f>
        <v>568.33747132931455</v>
      </c>
      <c r="AV152" s="105">
        <f>+upper!AV152</f>
        <v>593.34020962862746</v>
      </c>
      <c r="AW152" s="105">
        <f>+upper!AW152</f>
        <v>614.96857445614296</v>
      </c>
      <c r="AX152" s="105">
        <f>+upper!AX152</f>
        <v>635.54817825915325</v>
      </c>
      <c r="AY152" s="105">
        <f>+upper!AY152</f>
        <v>650.02190610924777</v>
      </c>
      <c r="AZ152" s="105">
        <f>+upper!AZ152</f>
        <v>882.33324553541763</v>
      </c>
      <c r="BA152" s="105">
        <f>+upper!BA152</f>
        <v>1131.0354826852376</v>
      </c>
      <c r="BB152" s="105">
        <f>+upper!BB152</f>
        <v>1585.8294295539274</v>
      </c>
      <c r="BC152" s="105">
        <f>+upper!BC152</f>
        <v>2308.5</v>
      </c>
      <c r="BD152" s="105">
        <f>+upper!BD152</f>
        <v>2432.36</v>
      </c>
      <c r="BE152" s="105">
        <f>+upper!BE152</f>
        <v>2545</v>
      </c>
      <c r="BF152" s="105">
        <f>+upper!BF152</f>
        <v>2565.42</v>
      </c>
      <c r="BG152" s="105">
        <f>+upper!BG152</f>
        <v>3019.9</v>
      </c>
      <c r="BH152" s="105">
        <f>+upper!BH152</f>
        <v>3036.06</v>
      </c>
      <c r="BI152" s="105">
        <f>+upper!BI152</f>
        <v>3040.1</v>
      </c>
      <c r="BJ152" s="105">
        <f>+upper!BJ152</f>
        <v>3046.16</v>
      </c>
      <c r="BK152" s="105">
        <f>+upper!BK152</f>
        <v>3046.16</v>
      </c>
      <c r="BL152" s="105">
        <f>+upper!BL152</f>
        <v>3046.16</v>
      </c>
      <c r="BM152" s="105">
        <f>+upper!BM152</f>
        <v>3080.5</v>
      </c>
      <c r="BN152" s="105">
        <f>+upper!BN152</f>
        <v>3120.9</v>
      </c>
      <c r="BO152" s="105">
        <f>+upper!BO152</f>
        <v>3156.25</v>
      </c>
      <c r="BP152" s="105">
        <f>+upper!BP152</f>
        <v>3191.6</v>
      </c>
      <c r="BQ152" s="105">
        <f>+upper!BQ152</f>
        <v>3232</v>
      </c>
      <c r="BR152" s="105">
        <f>+upper!BR152</f>
        <v>3304.6190000000001</v>
      </c>
      <c r="BS152" s="105">
        <f>+upper!BS152</f>
        <v>3307.75</v>
      </c>
      <c r="BT152" s="105">
        <f>+upper!BT152</f>
        <v>3360.8288666666776</v>
      </c>
      <c r="BU152" s="105">
        <f>+upper!BU152</f>
        <v>3403.2376444444481</v>
      </c>
      <c r="BV152" s="105">
        <f>+upper!BV152</f>
        <v>3444.7865007407549</v>
      </c>
      <c r="BW152" s="105">
        <f>+upper!BW152</f>
        <v>3483.4903990123566</v>
      </c>
      <c r="BX152" s="105">
        <f>+upper!BX152</f>
        <v>3518.9062626502232</v>
      </c>
      <c r="BY152" s="105">
        <f>+upper!BY152</f>
        <v>3566.3647555775178</v>
      </c>
      <c r="BZ152" s="105">
        <f>+upper!BZ152</f>
        <v>3604.2746579263135</v>
      </c>
      <c r="CA152" s="105">
        <f>+upper!CA152</f>
        <v>3644.0436062810213</v>
      </c>
    </row>
    <row r="153" spans="1:79" x14ac:dyDescent="0.2">
      <c r="A153" s="9">
        <f>+data!B155</f>
        <v>562</v>
      </c>
      <c r="B153" s="105">
        <f>+upper!B153</f>
        <v>0</v>
      </c>
      <c r="C153" s="105">
        <f>+upper!C153</f>
        <v>0</v>
      </c>
      <c r="D153" s="105">
        <f>+upper!D153</f>
        <v>0</v>
      </c>
      <c r="E153" s="105">
        <f>+upper!E153</f>
        <v>0</v>
      </c>
      <c r="F153" s="105">
        <f>+upper!F153</f>
        <v>0</v>
      </c>
      <c r="G153" s="105">
        <f>+upper!G153</f>
        <v>553.78917185074772</v>
      </c>
      <c r="H153" s="105">
        <f>+upper!H153</f>
        <v>714.04879875437746</v>
      </c>
      <c r="I153" s="105">
        <f>+upper!I153</f>
        <v>919.33148531280915</v>
      </c>
      <c r="J153" s="105">
        <f>+upper!J153</f>
        <v>1181.6753931477283</v>
      </c>
      <c r="K153" s="105">
        <f>+upper!K153</f>
        <v>1516.0377237807525</v>
      </c>
      <c r="L153" s="105">
        <f>+upper!L153</f>
        <v>1940.836934305476</v>
      </c>
      <c r="M153" s="105">
        <f>+upper!M153</f>
        <v>2174.7937463765065</v>
      </c>
      <c r="N153" s="105">
        <f>+upper!N153</f>
        <v>2436.1841879192611</v>
      </c>
      <c r="O153" s="105">
        <f>+upper!O153</f>
        <v>2728.1017133687756</v>
      </c>
      <c r="P153" s="105">
        <f>+upper!P153</f>
        <v>3053.9682925672168</v>
      </c>
      <c r="Q153" s="105">
        <f>+upper!Q153</f>
        <v>3417.5658335601743</v>
      </c>
      <c r="R153" s="105">
        <f>+upper!R153</f>
        <v>3823.069985262206</v>
      </c>
      <c r="S153" s="105">
        <f>+upper!S153</f>
        <v>4275.0863750883345</v>
      </c>
      <c r="T153" s="105">
        <f>+upper!T153</f>
        <v>4778.689306373949</v>
      </c>
      <c r="U153" s="105">
        <f>+upper!U153</f>
        <v>4931.587262505358</v>
      </c>
      <c r="V153" s="105">
        <f>+upper!V153</f>
        <v>5073.1542771606737</v>
      </c>
      <c r="W153" s="105">
        <f>+upper!W153</f>
        <v>5327.3649135527521</v>
      </c>
      <c r="X153" s="105">
        <f>+upper!X153</f>
        <v>5564.5633560417309</v>
      </c>
      <c r="Y153" s="105">
        <f>+upper!Y153</f>
        <v>6032.1937057830892</v>
      </c>
      <c r="Z153" s="105">
        <f>+upper!Z153</f>
        <v>6304.4866214045614</v>
      </c>
      <c r="AA153" s="105">
        <f>+upper!AA153</f>
        <v>6736.7281378859552</v>
      </c>
      <c r="AB153" s="105">
        <f>+upper!AB153</f>
        <v>7658.6511427881796</v>
      </c>
      <c r="AC153" s="105">
        <f>+upper!AC153</f>
        <v>8524.2856690107728</v>
      </c>
      <c r="AD153" s="105">
        <f>+upper!AD153</f>
        <v>8608.6925986484312</v>
      </c>
      <c r="AE153" s="105">
        <f>+upper!AE153</f>
        <v>8608.2615342031113</v>
      </c>
      <c r="AF153" s="105">
        <f>+upper!AF153</f>
        <v>8610.4047918420092</v>
      </c>
      <c r="AG153" s="105">
        <f>+upper!AG153</f>
        <v>8615.4024350160325</v>
      </c>
      <c r="AH153" s="105">
        <f>+upper!AH153</f>
        <v>8623.5789145684812</v>
      </c>
      <c r="AI153" s="105">
        <f>+upper!AI153</f>
        <v>8635.3126305723163</v>
      </c>
      <c r="AJ153" s="105">
        <f>+upper!AJ153</f>
        <v>8651.0481639353347</v>
      </c>
      <c r="AK153" s="105">
        <f>+upper!AK153</f>
        <v>8671.3121136041118</v>
      </c>
      <c r="AL153" s="105">
        <f>+upper!AL153</f>
        <v>8696.7338780995287</v>
      </c>
      <c r="AM153" s="105">
        <f>+upper!AM153</f>
        <v>8728.0733328397728</v>
      </c>
      <c r="AN153" s="105">
        <f>+upper!AN153</f>
        <v>8766.2583080293789</v>
      </c>
      <c r="AO153" s="105">
        <f>+upper!AO153</f>
        <v>8812.4362934654837</v>
      </c>
      <c r="AP153" s="105">
        <f>+upper!AP153</f>
        <v>8868.0472958692953</v>
      </c>
      <c r="AQ153" s="105">
        <f>+upper!AQ153</f>
        <v>8934.9290153377242</v>
      </c>
      <c r="AR153" s="105">
        <f>+upper!AR153</f>
        <v>9015.4729772348765</v>
      </c>
      <c r="AS153" s="105">
        <f>+upper!AS153</f>
        <v>9112.8639917769869</v>
      </c>
      <c r="AT153" s="105">
        <f>+upper!AT153</f>
        <v>9231.4618798703868</v>
      </c>
      <c r="AU153" s="105">
        <f>+upper!AU153</f>
        <v>9377.4389623047973</v>
      </c>
      <c r="AV153" s="105">
        <f>+upper!AV153</f>
        <v>9559.9072993537138</v>
      </c>
      <c r="AW153" s="105">
        <f>+upper!AW153</f>
        <v>9793.0608441739023</v>
      </c>
      <c r="AX153" s="105">
        <f>+upper!AX153</f>
        <v>10158.920157577575</v>
      </c>
      <c r="AY153" s="105">
        <f>+upper!AY153</f>
        <v>10649.219495190968</v>
      </c>
      <c r="AZ153" s="105">
        <f>+upper!AZ153</f>
        <v>11362.353559400877</v>
      </c>
      <c r="BA153" s="105">
        <f>+upper!BA153</f>
        <v>12572.061510978727</v>
      </c>
      <c r="BB153" s="105">
        <f>+upper!BB153</f>
        <v>16561.713421812423</v>
      </c>
      <c r="BC153" s="105">
        <f>+upper!BC153</f>
        <v>20520</v>
      </c>
      <c r="BD153" s="105">
        <f>+upper!BD153</f>
        <v>20440</v>
      </c>
      <c r="BE153" s="105">
        <f>+upper!BE153</f>
        <v>20869</v>
      </c>
      <c r="BF153" s="105">
        <f>+upper!BF153</f>
        <v>22308</v>
      </c>
      <c r="BG153" s="105">
        <f>+upper!BG153</f>
        <v>23230</v>
      </c>
      <c r="BH153" s="105">
        <f>+upper!BH153</f>
        <v>24240</v>
      </c>
      <c r="BI153" s="105">
        <f>+upper!BI153</f>
        <v>24240</v>
      </c>
      <c r="BJ153" s="105">
        <f>+upper!BJ153</f>
        <v>24555.119999999999</v>
      </c>
      <c r="BK153" s="105">
        <f>+upper!BK153</f>
        <v>24555.119999999999</v>
      </c>
      <c r="BL153" s="105">
        <f>+upper!BL153</f>
        <v>29069.82</v>
      </c>
      <c r="BM153" s="105">
        <f>+upper!BM153</f>
        <v>29069.82</v>
      </c>
      <c r="BN153" s="105">
        <f>+upper!BN153</f>
        <v>29069.82</v>
      </c>
      <c r="BO153" s="105">
        <f>+upper!BO153</f>
        <v>29069.82</v>
      </c>
      <c r="BP153" s="105">
        <f>+upper!BP153</f>
        <v>29069.82</v>
      </c>
      <c r="BQ153" s="105">
        <f>+upper!BQ153</f>
        <v>29069.82</v>
      </c>
      <c r="BR153" s="105">
        <f>+upper!BR153</f>
        <v>29069.82</v>
      </c>
      <c r="BS153" s="105">
        <f>+upper!BS153</f>
        <v>29069.82</v>
      </c>
      <c r="BT153" s="105">
        <f>+upper!BT153</f>
        <v>29069.82</v>
      </c>
      <c r="BU153" s="105">
        <f>+upper!BU153</f>
        <v>29069.82</v>
      </c>
      <c r="BV153" s="105">
        <f>+upper!BV153</f>
        <v>29069.82</v>
      </c>
      <c r="BW153" s="105">
        <f>+upper!BW153</f>
        <v>29069.82</v>
      </c>
      <c r="BX153" s="105">
        <f>+upper!BX153</f>
        <v>29069.82</v>
      </c>
      <c r="BY153" s="105">
        <f>+upper!BY153</f>
        <v>29069.82</v>
      </c>
      <c r="BZ153" s="105">
        <f>+upper!BZ153</f>
        <v>29069.82</v>
      </c>
      <c r="CA153" s="105">
        <f>+upper!CA153</f>
        <v>29069.82</v>
      </c>
    </row>
    <row r="154" spans="1:79" x14ac:dyDescent="0.2">
      <c r="A154" s="9">
        <f>+data!B156</f>
        <v>566</v>
      </c>
      <c r="B154" s="105">
        <f>+upper!B154</f>
        <v>0</v>
      </c>
      <c r="C154" s="105">
        <f>+upper!C154</f>
        <v>0</v>
      </c>
      <c r="D154" s="105">
        <f>+upper!D154</f>
        <v>0</v>
      </c>
      <c r="E154" s="105">
        <f>+upper!E154</f>
        <v>0</v>
      </c>
      <c r="F154" s="105">
        <f>+upper!F154</f>
        <v>0</v>
      </c>
      <c r="G154" s="105">
        <f>+upper!G154</f>
        <v>729.4485674557726</v>
      </c>
      <c r="H154" s="105">
        <f>+upper!H154</f>
        <v>957.34825176049139</v>
      </c>
      <c r="I154" s="105">
        <f>+upper!I154</f>
        <v>1244.5851226302827</v>
      </c>
      <c r="J154" s="105">
        <f>+upper!J154</f>
        <v>1596.0723260956172</v>
      </c>
      <c r="K154" s="105">
        <f>+upper!K154</f>
        <v>2003.46771707946</v>
      </c>
      <c r="L154" s="105">
        <f>+upper!L154</f>
        <v>2419.3300766770353</v>
      </c>
      <c r="M154" s="105">
        <f>+upper!M154</f>
        <v>3118.5192304525394</v>
      </c>
      <c r="N154" s="105">
        <f>+upper!N154</f>
        <v>4014.9893118477598</v>
      </c>
      <c r="O154" s="105">
        <f>+upper!O154</f>
        <v>5162.4349932522664</v>
      </c>
      <c r="P154" s="105">
        <f>+upper!P154</f>
        <v>6628.3050843641804</v>
      </c>
      <c r="Q154" s="105">
        <f>+upper!Q154</f>
        <v>8496.9174299379756</v>
      </c>
      <c r="R154" s="105">
        <f>+upper!R154</f>
        <v>10873.06070627271</v>
      </c>
      <c r="S154" s="105">
        <f>+upper!S154</f>
        <v>13886.01786634963</v>
      </c>
      <c r="T154" s="105">
        <f>+upper!T154</f>
        <v>17693.815133465749</v>
      </c>
      <c r="U154" s="105">
        <f>+upper!U154</f>
        <v>20238.535551838617</v>
      </c>
      <c r="V154" s="105">
        <f>+upper!V154</f>
        <v>22438.170545372966</v>
      </c>
      <c r="W154" s="105">
        <f>+upper!W154</f>
        <v>22764.370386498653</v>
      </c>
      <c r="X154" s="105">
        <f>+upper!X154</f>
        <v>22893.376308943585</v>
      </c>
      <c r="Y154" s="105">
        <f>+upper!Y154</f>
        <v>24152.527034122635</v>
      </c>
      <c r="Z154" s="105">
        <f>+upper!Z154</f>
        <v>24995.017629760059</v>
      </c>
      <c r="AA154" s="105">
        <f>+upper!AA154</f>
        <v>25376.902540940726</v>
      </c>
      <c r="AB154" s="105">
        <f>+upper!AB154</f>
        <v>29433.145399020224</v>
      </c>
      <c r="AC154" s="105">
        <f>+upper!AC154</f>
        <v>33825.564624391853</v>
      </c>
      <c r="AD154" s="105">
        <f>+upper!AD154</f>
        <v>33601.903240650849</v>
      </c>
      <c r="AE154" s="105">
        <f>+upper!AE154</f>
        <v>33222.991080136388</v>
      </c>
      <c r="AF154" s="105">
        <f>+upper!AF154</f>
        <v>32845.223505617701</v>
      </c>
      <c r="AG154" s="105">
        <f>+upper!AG154</f>
        <v>32468.798858247177</v>
      </c>
      <c r="AH154" s="105">
        <f>+upper!AH154</f>
        <v>32093.960798188094</v>
      </c>
      <c r="AI154" s="105">
        <f>+upper!AI154</f>
        <v>31721.010319285226</v>
      </c>
      <c r="AJ154" s="105">
        <f>+upper!AJ154</f>
        <v>31350.321578919837</v>
      </c>
      <c r="AK154" s="105">
        <f>+upper!AK154</f>
        <v>30982.362998419238</v>
      </c>
      <c r="AL154" s="105">
        <f>+upper!AL154</f>
        <v>30617.725753139446</v>
      </c>
      <c r="AM154" s="105">
        <f>+upper!AM154</f>
        <v>30257.162794891858</v>
      </c>
      <c r="AN154" s="105">
        <f>+upper!AN154</f>
        <v>29901.643163424495</v>
      </c>
      <c r="AO154" s="105">
        <f>+upper!AO154</f>
        <v>29552.428953191382</v>
      </c>
      <c r="AP154" s="105">
        <f>+upper!AP154</f>
        <v>29211.186640926964</v>
      </c>
      <c r="AQ154" s="105">
        <f>+upper!AQ154</f>
        <v>28880.151929124902</v>
      </c>
      <c r="AR154" s="105">
        <f>+upper!AR154</f>
        <v>28562.38052586971</v>
      </c>
      <c r="AS154" s="105">
        <f>+upper!AS154</f>
        <v>28262.141923722396</v>
      </c>
      <c r="AT154" s="105">
        <f>+upper!AT154</f>
        <v>27985.561344577516</v>
      </c>
      <c r="AU154" s="105">
        <f>+upper!AU154</f>
        <v>27741.714631741368</v>
      </c>
      <c r="AV154" s="105">
        <f>+upper!AV154</f>
        <v>27544.602454963955</v>
      </c>
      <c r="AW154" s="105">
        <f>+upper!AW154</f>
        <v>27416.968865513161</v>
      </c>
      <c r="AX154" s="105">
        <f>+upper!AX154</f>
        <v>27556.463990444547</v>
      </c>
      <c r="AY154" s="105">
        <f>+upper!AY154</f>
        <v>27885.902043930306</v>
      </c>
      <c r="AZ154" s="105">
        <f>+upper!AZ154</f>
        <v>28580.009701845946</v>
      </c>
      <c r="BA154" s="105">
        <f>+upper!BA154</f>
        <v>30137.092982405378</v>
      </c>
      <c r="BB154" s="105">
        <f>+upper!BB154</f>
        <v>35610.254241720286</v>
      </c>
      <c r="BC154" s="105">
        <f>+upper!BC154</f>
        <v>41040</v>
      </c>
      <c r="BD154" s="105">
        <f>+upper!BD154</f>
        <v>40880</v>
      </c>
      <c r="BE154" s="105">
        <f>+upper!BE154</f>
        <v>40720</v>
      </c>
      <c r="BF154" s="105">
        <f>+upper!BF154</f>
        <v>40560</v>
      </c>
      <c r="BG154" s="105">
        <f>+upper!BG154</f>
        <v>30603</v>
      </c>
      <c r="BH154" s="105">
        <f>+upper!BH154</f>
        <v>30603</v>
      </c>
      <c r="BI154" s="105">
        <f>+upper!BI154</f>
        <v>30603</v>
      </c>
      <c r="BJ154" s="105">
        <f>+upper!BJ154</f>
        <v>30603</v>
      </c>
      <c r="BK154" s="105">
        <f>+upper!BK154</f>
        <v>30603</v>
      </c>
      <c r="BL154" s="105">
        <f>+upper!BL154</f>
        <v>30603</v>
      </c>
      <c r="BM154" s="105">
        <f>+upper!BM154</f>
        <v>30603</v>
      </c>
      <c r="BN154" s="105">
        <f>+upper!BN154</f>
        <v>30603</v>
      </c>
      <c r="BO154" s="105">
        <f>+upper!BO154</f>
        <v>30603</v>
      </c>
      <c r="BP154" s="105">
        <f>+upper!BP154</f>
        <v>30603</v>
      </c>
      <c r="BQ154" s="105">
        <f>+upper!BQ154</f>
        <v>30603</v>
      </c>
      <c r="BR154" s="105">
        <f>+upper!BR154</f>
        <v>30603</v>
      </c>
      <c r="BS154" s="105">
        <f>+upper!BS154</f>
        <v>30603</v>
      </c>
      <c r="BT154" s="105">
        <f>+upper!BT154</f>
        <v>30603</v>
      </c>
      <c r="BU154" s="105">
        <f>+upper!BU154</f>
        <v>30603</v>
      </c>
      <c r="BV154" s="105">
        <f>+upper!BV154</f>
        <v>30603</v>
      </c>
      <c r="BW154" s="105">
        <f>+upper!BW154</f>
        <v>30603</v>
      </c>
      <c r="BX154" s="105">
        <f>+upper!BX154</f>
        <v>30603</v>
      </c>
      <c r="BY154" s="105">
        <f>+upper!BY154</f>
        <v>30603</v>
      </c>
      <c r="BZ154" s="105">
        <f>+upper!BZ154</f>
        <v>30603</v>
      </c>
      <c r="CA154" s="105">
        <f>+upper!CA154</f>
        <v>30603</v>
      </c>
    </row>
    <row r="155" spans="1:79" x14ac:dyDescent="0.2">
      <c r="A155" s="9">
        <f>+data!B157</f>
        <v>570</v>
      </c>
      <c r="B155" s="105">
        <f>+upper!B155</f>
        <v>0</v>
      </c>
      <c r="C155" s="105">
        <f>+upper!C155</f>
        <v>0</v>
      </c>
      <c r="D155" s="105">
        <f>+upper!D155</f>
        <v>0</v>
      </c>
      <c r="E155" s="105">
        <f>+upper!E155</f>
        <v>0</v>
      </c>
      <c r="F155" s="105">
        <f>+upper!F155</f>
        <v>0</v>
      </c>
      <c r="G155" s="105">
        <f>+upper!G155</f>
        <v>0</v>
      </c>
      <c r="H155" s="105">
        <f>+upper!H155</f>
        <v>0</v>
      </c>
      <c r="I155" s="105">
        <f>+upper!I155</f>
        <v>0</v>
      </c>
      <c r="J155" s="105">
        <f>+upper!J155</f>
        <v>0</v>
      </c>
      <c r="K155" s="105">
        <f>+upper!K155</f>
        <v>0</v>
      </c>
      <c r="L155" s="105">
        <f>+upper!L155</f>
        <v>8.0127407114661425E-4</v>
      </c>
      <c r="M155" s="105">
        <f>+upper!M155</f>
        <v>1.1679576777418469E-3</v>
      </c>
      <c r="N155" s="105">
        <f>+upper!N155</f>
        <v>1.7012225313284247E-3</v>
      </c>
      <c r="O155" s="105">
        <f>+upper!O155</f>
        <v>2.4760802199002997E-3</v>
      </c>
      <c r="P155" s="105">
        <f>+upper!P155</f>
        <v>3.6009536848796019E-3</v>
      </c>
      <c r="Q155" s="105">
        <f>+upper!Q155</f>
        <v>5.2323537986729016E-3</v>
      </c>
      <c r="R155" s="105">
        <f>+upper!R155</f>
        <v>7.5958852284931421E-3</v>
      </c>
      <c r="S155" s="105">
        <f>+upper!S155</f>
        <v>1.1016241680088449E-2</v>
      </c>
      <c r="T155" s="105">
        <f>+upper!T155</f>
        <v>1.5959926052678212E-2</v>
      </c>
      <c r="U155" s="105">
        <f>+upper!U155</f>
        <v>2.3095913775682486E-2</v>
      </c>
      <c r="V155" s="105">
        <f>+upper!V155</f>
        <v>3.3381502825027928E-2</v>
      </c>
      <c r="W155" s="105">
        <f>+upper!W155</f>
        <v>4.8183326996596304E-2</v>
      </c>
      <c r="X155" s="105">
        <f>+upper!X155</f>
        <v>6.9447138777773559E-2</v>
      </c>
      <c r="Y155" s="105">
        <f>+upper!Y155</f>
        <v>9.9934682836597385E-2</v>
      </c>
      <c r="Z155" s="105">
        <f>+upper!Z155</f>
        <v>0.14355190800539486</v>
      </c>
      <c r="AA155" s="105">
        <f>+upper!AA155</f>
        <v>0.20579983701176693</v>
      </c>
      <c r="AB155" s="105">
        <f>+upper!AB155</f>
        <v>0.29438708510479233</v>
      </c>
      <c r="AC155" s="105">
        <f>+upper!AC155</f>
        <v>0.42004969309405948</v>
      </c>
      <c r="AD155" s="105">
        <f>+upper!AD155</f>
        <v>0.43739613950208678</v>
      </c>
      <c r="AE155" s="105">
        <f>+upper!AE155</f>
        <v>0.45541854381396307</v>
      </c>
      <c r="AF155" s="105">
        <f>+upper!AF155</f>
        <v>0.47414080170043144</v>
      </c>
      <c r="AG155" s="105">
        <f>+upper!AG155</f>
        <v>0.49358749870061425</v>
      </c>
      <c r="AH155" s="105">
        <f>+upper!AH155</f>
        <v>0.5137839194818189</v>
      </c>
      <c r="AI155" s="105">
        <f>+upper!AI155</f>
        <v>0.53475605633807277</v>
      </c>
      <c r="AJ155" s="105">
        <f>+upper!AJ155</f>
        <v>0.55653061683272709</v>
      </c>
      <c r="AK155" s="105">
        <f>+upper!AK155</f>
        <v>0.57913503048334114</v>
      </c>
      <c r="AL155" s="105">
        <f>+upper!AL155</f>
        <v>0.60259745437950818</v>
      </c>
      <c r="AM155" s="105">
        <f>+upper!AM155</f>
        <v>0.62694677761625328</v>
      </c>
      <c r="AN155" s="105">
        <f>+upper!AN155</f>
        <v>0.65221262441714523</v>
      </c>
      <c r="AO155" s="105">
        <f>+upper!AO155</f>
        <v>0.68030987068949911</v>
      </c>
      <c r="AP155" s="105">
        <f>+upper!AP155</f>
        <v>0.70954160357116647</v>
      </c>
      <c r="AQ155" s="105">
        <f>+upper!AQ155</f>
        <v>0.73994873987517795</v>
      </c>
      <c r="AR155" s="105">
        <f>+upper!AR155</f>
        <v>0.77157334073113215</v>
      </c>
      <c r="AS155" s="105">
        <f>+upper!AS155</f>
        <v>0.80445861882650693</v>
      </c>
      <c r="AT155" s="105">
        <f>+upper!AT155</f>
        <v>0.83864894334037976</v>
      </c>
      <c r="AU155" s="105">
        <f>+upper!AU155</f>
        <v>0.87418984231930386</v>
      </c>
      <c r="AV155" s="105">
        <f>+upper!AV155</f>
        <v>0.89293851397869461</v>
      </c>
      <c r="AW155" s="105">
        <f>+upper!AW155</f>
        <v>0.91197817099333078</v>
      </c>
      <c r="AX155" s="105">
        <f>+upper!AX155</f>
        <v>0.93668105844301741</v>
      </c>
      <c r="AY155" s="105">
        <f>+upper!AY155</f>
        <v>0.95378385862429915</v>
      </c>
      <c r="AZ155" s="105">
        <f>+upper!AZ155</f>
        <v>0.97115075644925686</v>
      </c>
      <c r="BA155" s="105">
        <f>+upper!BA155</f>
        <v>0.9887839929246518</v>
      </c>
      <c r="BB155" s="105">
        <f>+upper!BB155</f>
        <v>1.0066857404161449</v>
      </c>
      <c r="BC155" s="105">
        <f>+upper!BC155</f>
        <v>1.026</v>
      </c>
      <c r="BD155" s="105">
        <f>+upper!BD155</f>
        <v>1.022</v>
      </c>
      <c r="BE155" s="105">
        <f>+upper!BE155</f>
        <v>1.018</v>
      </c>
      <c r="BF155" s="105">
        <f>+upper!BF155</f>
        <v>1.014</v>
      </c>
      <c r="BG155" s="105">
        <f>+upper!BG155</f>
        <v>1.01</v>
      </c>
      <c r="BH155" s="105">
        <f>+upper!BH155</f>
        <v>1.01</v>
      </c>
      <c r="BI155" s="105">
        <f>+upper!BI155</f>
        <v>1.01</v>
      </c>
      <c r="BJ155" s="105">
        <f>+upper!BJ155</f>
        <v>1.01</v>
      </c>
      <c r="BK155" s="105">
        <f>+upper!BK155</f>
        <v>1.01</v>
      </c>
      <c r="BL155" s="105">
        <f>+upper!BL155</f>
        <v>1.01</v>
      </c>
      <c r="BM155" s="105">
        <f>+upper!BM155</f>
        <v>1.01</v>
      </c>
      <c r="BN155" s="105">
        <f>+upper!BN155</f>
        <v>1.01</v>
      </c>
      <c r="BO155" s="105">
        <f>+upper!BO155</f>
        <v>1.01</v>
      </c>
      <c r="BP155" s="105">
        <f>+upper!BP155</f>
        <v>1.01</v>
      </c>
      <c r="BQ155" s="105">
        <f>+upper!BQ155</f>
        <v>1.01</v>
      </c>
      <c r="BR155" s="105">
        <f>+upper!BR155</f>
        <v>1.01</v>
      </c>
      <c r="BS155" s="105">
        <f>+upper!BS155</f>
        <v>1.01</v>
      </c>
      <c r="BT155" s="105">
        <f>+upper!BT155</f>
        <v>1.01</v>
      </c>
      <c r="BU155" s="105">
        <f>+upper!BU155</f>
        <v>1.01</v>
      </c>
      <c r="BV155" s="105">
        <f>+upper!BV155</f>
        <v>1.01</v>
      </c>
      <c r="BW155" s="105">
        <f>+upper!BW155</f>
        <v>1.01</v>
      </c>
      <c r="BX155" s="105">
        <f>+upper!BX155</f>
        <v>1.01</v>
      </c>
      <c r="BY155" s="105">
        <f>+upper!BY155</f>
        <v>1.01</v>
      </c>
      <c r="BZ155" s="105">
        <f>+upper!BZ155</f>
        <v>1.01</v>
      </c>
      <c r="CA155" s="105">
        <f>+upper!CA155</f>
        <v>1.01</v>
      </c>
    </row>
    <row r="156" spans="1:79" x14ac:dyDescent="0.2">
      <c r="A156" s="9">
        <f>+data!B158</f>
        <v>574</v>
      </c>
      <c r="B156" s="105">
        <f>+upper!B156</f>
        <v>0</v>
      </c>
      <c r="C156" s="105">
        <f>+upper!C156</f>
        <v>0</v>
      </c>
      <c r="D156" s="105">
        <f>+upper!D156</f>
        <v>0</v>
      </c>
      <c r="E156" s="105">
        <f>+upper!E156</f>
        <v>0</v>
      </c>
      <c r="F156" s="105">
        <f>+upper!F156</f>
        <v>0</v>
      </c>
      <c r="G156" s="105">
        <f>+upper!G156</f>
        <v>0</v>
      </c>
      <c r="H156" s="105">
        <f>+upper!H156</f>
        <v>0</v>
      </c>
      <c r="I156" s="105">
        <f>+upper!I156</f>
        <v>0</v>
      </c>
      <c r="J156" s="105">
        <f>+upper!J156</f>
        <v>0</v>
      </c>
      <c r="K156" s="105">
        <f>+upper!K156</f>
        <v>0</v>
      </c>
      <c r="L156" s="105">
        <f>+upper!L156</f>
        <v>0</v>
      </c>
      <c r="M156" s="105">
        <f>+upper!M156</f>
        <v>0</v>
      </c>
      <c r="N156" s="105">
        <f>+upper!N156</f>
        <v>0</v>
      </c>
      <c r="O156" s="105">
        <f>+upper!O156</f>
        <v>0</v>
      </c>
      <c r="P156" s="105">
        <f>+upper!P156</f>
        <v>0</v>
      </c>
      <c r="Q156" s="105">
        <f>+upper!Q156</f>
        <v>0</v>
      </c>
      <c r="R156" s="105">
        <f>+upper!R156</f>
        <v>0</v>
      </c>
      <c r="S156" s="105">
        <f>+upper!S156</f>
        <v>0</v>
      </c>
      <c r="T156" s="105">
        <f>+upper!T156</f>
        <v>0</v>
      </c>
      <c r="U156" s="105">
        <f>+upper!U156</f>
        <v>0</v>
      </c>
      <c r="V156" s="105">
        <f>+upper!V156</f>
        <v>0</v>
      </c>
      <c r="W156" s="105">
        <f>+upper!W156</f>
        <v>0</v>
      </c>
      <c r="X156" s="105">
        <f>+upper!X156</f>
        <v>0</v>
      </c>
      <c r="Y156" s="105">
        <f>+upper!Y156</f>
        <v>0</v>
      </c>
      <c r="Z156" s="105">
        <f>+upper!Z156</f>
        <v>0</v>
      </c>
      <c r="AA156" s="105">
        <f>+upper!AA156</f>
        <v>0</v>
      </c>
      <c r="AB156" s="105">
        <f>+upper!AB156</f>
        <v>0</v>
      </c>
      <c r="AC156" s="105">
        <f>+upper!AC156</f>
        <v>0</v>
      </c>
      <c r="AD156" s="105">
        <f>+upper!AD156</f>
        <v>0</v>
      </c>
      <c r="AE156" s="105">
        <f>+upper!AE156</f>
        <v>0</v>
      </c>
      <c r="AF156" s="105">
        <f>+upper!AF156</f>
        <v>0</v>
      </c>
      <c r="AG156" s="105">
        <f>+upper!AG156</f>
        <v>0</v>
      </c>
      <c r="AH156" s="105">
        <f>+upper!AH156</f>
        <v>0</v>
      </c>
      <c r="AI156" s="105">
        <f>+upper!AI156</f>
        <v>0</v>
      </c>
      <c r="AJ156" s="105">
        <f>+upper!AJ156</f>
        <v>0</v>
      </c>
      <c r="AK156" s="105">
        <f>+upper!AK156</f>
        <v>0</v>
      </c>
      <c r="AL156" s="105">
        <f>+upper!AL156</f>
        <v>0</v>
      </c>
      <c r="AM156" s="105">
        <f>+upper!AM156</f>
        <v>0</v>
      </c>
      <c r="AN156" s="105">
        <f>+upper!AN156</f>
        <v>0</v>
      </c>
      <c r="AO156" s="105">
        <f>+upper!AO156</f>
        <v>0</v>
      </c>
      <c r="AP156" s="105">
        <f>+upper!AP156</f>
        <v>0</v>
      </c>
      <c r="AQ156" s="105">
        <f>+upper!AQ156</f>
        <v>0</v>
      </c>
      <c r="AR156" s="105">
        <f>+upper!AR156</f>
        <v>0</v>
      </c>
      <c r="AS156" s="105">
        <f>+upper!AS156</f>
        <v>0</v>
      </c>
      <c r="AT156" s="105">
        <f>+upper!AT156</f>
        <v>0</v>
      </c>
      <c r="AU156" s="105">
        <f>+upper!AU156</f>
        <v>0</v>
      </c>
      <c r="AV156" s="105">
        <f>+upper!AV156</f>
        <v>0</v>
      </c>
      <c r="AW156" s="105">
        <f>+upper!AW156</f>
        <v>0</v>
      </c>
      <c r="AX156" s="105">
        <f>+upper!AX156</f>
        <v>0</v>
      </c>
      <c r="AY156" s="105">
        <f>+upper!AY156</f>
        <v>0</v>
      </c>
      <c r="AZ156" s="105">
        <f>+upper!AZ156</f>
        <v>0</v>
      </c>
      <c r="BA156" s="105">
        <f>+upper!BA156</f>
        <v>0</v>
      </c>
      <c r="BB156" s="105">
        <f>+upper!BB156</f>
        <v>0</v>
      </c>
      <c r="BC156" s="105">
        <f>+upper!BC156</f>
        <v>0</v>
      </c>
      <c r="BD156" s="105">
        <f>+upper!BD156</f>
        <v>0</v>
      </c>
      <c r="BE156" s="105">
        <f>+upper!BE156</f>
        <v>0</v>
      </c>
      <c r="BF156" s="105">
        <f>+upper!BF156</f>
        <v>0</v>
      </c>
      <c r="BG156" s="105">
        <f>+upper!BG156</f>
        <v>0</v>
      </c>
      <c r="BH156" s="105">
        <f>+upper!BH156</f>
        <v>0</v>
      </c>
      <c r="BI156" s="105">
        <f>+upper!BI156</f>
        <v>0</v>
      </c>
      <c r="BJ156" s="105">
        <f>+upper!BJ156</f>
        <v>0</v>
      </c>
      <c r="BK156" s="105">
        <f>+upper!BK156</f>
        <v>0</v>
      </c>
      <c r="BL156" s="105">
        <f>+upper!BL156</f>
        <v>0</v>
      </c>
      <c r="BM156" s="105">
        <f>+upper!BM156</f>
        <v>0</v>
      </c>
      <c r="BN156" s="105">
        <f>+upper!BN156</f>
        <v>0</v>
      </c>
      <c r="BO156" s="105">
        <f>+upper!BO156</f>
        <v>0</v>
      </c>
      <c r="BP156" s="105">
        <f>+upper!BP156</f>
        <v>0</v>
      </c>
      <c r="BQ156" s="105">
        <f>+upper!BQ156</f>
        <v>0</v>
      </c>
      <c r="BR156" s="105">
        <f>+upper!BR156</f>
        <v>0</v>
      </c>
      <c r="BS156" s="105">
        <f>+upper!BS156</f>
        <v>0</v>
      </c>
      <c r="BT156" s="105">
        <f>+upper!BT156</f>
        <v>0</v>
      </c>
      <c r="BU156" s="105">
        <f>+upper!BU156</f>
        <v>0</v>
      </c>
      <c r="BV156" s="105">
        <f>+upper!BV156</f>
        <v>0</v>
      </c>
      <c r="BW156" s="105">
        <f>+upper!BW156</f>
        <v>0</v>
      </c>
      <c r="BX156" s="105">
        <f>+upper!BX156</f>
        <v>0</v>
      </c>
      <c r="BY156" s="105">
        <f>+upper!BY156</f>
        <v>0</v>
      </c>
      <c r="BZ156" s="105">
        <f>+upper!BZ156</f>
        <v>0</v>
      </c>
      <c r="CA156" s="105">
        <f>+upper!CA156</f>
        <v>0</v>
      </c>
    </row>
    <row r="157" spans="1:79" x14ac:dyDescent="0.2">
      <c r="A157" s="9">
        <f>+data!B159</f>
        <v>578</v>
      </c>
      <c r="B157" s="105">
        <f>+upper!B157</f>
        <v>0</v>
      </c>
      <c r="C157" s="105">
        <f>+upper!C157</f>
        <v>0</v>
      </c>
      <c r="D157" s="105">
        <f>+upper!D157</f>
        <v>0</v>
      </c>
      <c r="E157" s="105">
        <f>+upper!E157</f>
        <v>0</v>
      </c>
      <c r="F157" s="105">
        <f>+upper!F157</f>
        <v>0</v>
      </c>
      <c r="G157" s="105">
        <f>+upper!G157</f>
        <v>0.78288456007634299</v>
      </c>
      <c r="H157" s="105">
        <f>+upper!H157</f>
        <v>0.73359125520328317</v>
      </c>
      <c r="I157" s="105">
        <f>+upper!I157</f>
        <v>1.3615813729077644</v>
      </c>
      <c r="J157" s="105">
        <f>+upper!J157</f>
        <v>3.1151772645075635</v>
      </c>
      <c r="K157" s="105">
        <f>+upper!K157</f>
        <v>5.5775884575885408</v>
      </c>
      <c r="L157" s="105">
        <f>+upper!L157</f>
        <v>47.961723565737685</v>
      </c>
      <c r="M157" s="105">
        <f>+upper!M157</f>
        <v>50.978960130246065</v>
      </c>
      <c r="N157" s="105">
        <f>+upper!N157</f>
        <v>53.671315221974176</v>
      </c>
      <c r="O157" s="105">
        <f>+upper!O157</f>
        <v>56.036844731849548</v>
      </c>
      <c r="P157" s="105">
        <f>+upper!P157</f>
        <v>58.072775848728071</v>
      </c>
      <c r="Q157" s="105">
        <f>+upper!Q157</f>
        <v>59.775290560149649</v>
      </c>
      <c r="R157" s="105">
        <f>+upper!R157</f>
        <v>61.139236987230781</v>
      </c>
      <c r="S157" s="105">
        <f>+upper!S157</f>
        <v>62.157737628989985</v>
      </c>
      <c r="T157" s="105">
        <f>+upper!T157</f>
        <v>62.82164681524339</v>
      </c>
      <c r="U157" s="105">
        <f>+upper!U157</f>
        <v>63.11878151602486</v>
      </c>
      <c r="V157" s="105">
        <f>+upper!V157</f>
        <v>63.032800564707387</v>
      </c>
      <c r="W157" s="105">
        <f>+upper!W157</f>
        <v>80.410522904980411</v>
      </c>
      <c r="X157" s="105">
        <f>+upper!X157</f>
        <v>95.222042082852539</v>
      </c>
      <c r="Y157" s="105">
        <f>+upper!Y157</f>
        <v>104.7087774513296</v>
      </c>
      <c r="Z157" s="105">
        <f>+upper!Z157</f>
        <v>48.547931538642864</v>
      </c>
      <c r="AA157" s="105">
        <f>+upper!AA157</f>
        <v>89.065188337294416</v>
      </c>
      <c r="AB157" s="105">
        <f>+upper!AB157</f>
        <v>100.51826889918468</v>
      </c>
      <c r="AC157" s="105">
        <f>+upper!AC157</f>
        <v>106.16264790856371</v>
      </c>
      <c r="AD157" s="105">
        <f>+upper!AD157</f>
        <v>107.74564347315136</v>
      </c>
      <c r="AE157" s="105">
        <f>+upper!AE157</f>
        <v>109.29183087929485</v>
      </c>
      <c r="AF157" s="105">
        <f>+upper!AF157</f>
        <v>110.79445997647912</v>
      </c>
      <c r="AG157" s="105">
        <f>+upper!AG157</f>
        <v>112.24601062315304</v>
      </c>
      <c r="AH157" s="105">
        <f>+upper!AH157</f>
        <v>113.63808256312201</v>
      </c>
      <c r="AI157" s="105">
        <f>+upper!AI157</f>
        <v>114.96126352088912</v>
      </c>
      <c r="AJ157" s="105">
        <f>+upper!AJ157</f>
        <v>116.20496982761128</v>
      </c>
      <c r="AK157" s="105">
        <f>+upper!AK157</f>
        <v>117.35725202264919</v>
      </c>
      <c r="AL157" s="105">
        <f>+upper!AL157</f>
        <v>118.40455526116089</v>
      </c>
      <c r="AM157" s="105">
        <f>+upper!AM157</f>
        <v>119.33142063634759</v>
      </c>
      <c r="AN157" s="105">
        <f>+upper!AN157</f>
        <v>120.12010813144154</v>
      </c>
      <c r="AO157" s="105">
        <f>+upper!AO157</f>
        <v>127.58157296154388</v>
      </c>
      <c r="AP157" s="105">
        <f>+upper!AP157</f>
        <v>140.42496470682934</v>
      </c>
      <c r="AQ157" s="105">
        <f>+upper!AQ157</f>
        <v>152.90209201350149</v>
      </c>
      <c r="AR157" s="105">
        <f>+upper!AR157</f>
        <v>167.83114053485087</v>
      </c>
      <c r="AS157" s="105">
        <f>+upper!AS157</f>
        <v>183.01518844972131</v>
      </c>
      <c r="AT157" s="105">
        <f>+upper!AT157</f>
        <v>193.20412758640825</v>
      </c>
      <c r="AU157" s="105">
        <f>+upper!AU157</f>
        <v>197.29160112309742</v>
      </c>
      <c r="AV157" s="105">
        <f>+upper!AV157</f>
        <v>201.05153626468936</v>
      </c>
      <c r="AW157" s="105">
        <f>+upper!AW157</f>
        <v>213.43094630320923</v>
      </c>
      <c r="AX157" s="105">
        <f>+upper!AX157</f>
        <v>215.89938046466125</v>
      </c>
      <c r="AY157" s="105">
        <f>+upper!AY157</f>
        <v>224.60510077763942</v>
      </c>
      <c r="AZ157" s="105">
        <f>+upper!AZ157</f>
        <v>221.15635961989156</v>
      </c>
      <c r="BA157" s="105">
        <f>+upper!BA157</f>
        <v>215.00595400996363</v>
      </c>
      <c r="BB157" s="105">
        <f>+upper!BB157</f>
        <v>204.59284131134376</v>
      </c>
      <c r="BC157" s="105">
        <f>+upper!BC157</f>
        <v>181.602</v>
      </c>
      <c r="BD157" s="105">
        <f>+upper!BD157</f>
        <v>143.08000000000001</v>
      </c>
      <c r="BE157" s="105">
        <f>+upper!BE157</f>
        <v>121.142</v>
      </c>
      <c r="BF157" s="105">
        <f>+upper!BF157</f>
        <v>113.568</v>
      </c>
      <c r="BG157" s="105">
        <f>+upper!BG157</f>
        <v>159.58000000000001</v>
      </c>
      <c r="BH157" s="105">
        <f>+upper!BH157</f>
        <v>162.61000000000001</v>
      </c>
      <c r="BI157" s="105">
        <f>+upper!BI157</f>
        <v>164.63</v>
      </c>
      <c r="BJ157" s="105">
        <f>+upper!BJ157</f>
        <v>165.64000000000001</v>
      </c>
      <c r="BK157" s="105">
        <f>+upper!BK157</f>
        <v>167.66</v>
      </c>
      <c r="BL157" s="105">
        <f>+upper!BL157</f>
        <v>170.69</v>
      </c>
      <c r="BM157" s="105">
        <f>+upper!BM157</f>
        <v>173.72</v>
      </c>
      <c r="BN157" s="105">
        <f>+upper!BN157</f>
        <v>176.346</v>
      </c>
      <c r="BO157" s="105">
        <f>+upper!BO157</f>
        <v>176.75</v>
      </c>
      <c r="BP157" s="105">
        <f>+upper!BP157</f>
        <v>176.548</v>
      </c>
      <c r="BQ157" s="105">
        <f>+upper!BQ157</f>
        <v>177.76</v>
      </c>
      <c r="BR157" s="105">
        <f>+upper!BR157</f>
        <v>178.77</v>
      </c>
      <c r="BS157" s="105">
        <f>+upper!BS157</f>
        <v>177.76</v>
      </c>
      <c r="BT157" s="105">
        <f>+upper!BT157</f>
        <v>178.75653333333335</v>
      </c>
      <c r="BU157" s="105">
        <f>+upper!BU157</f>
        <v>179.19195555555547</v>
      </c>
      <c r="BV157" s="105">
        <f>+upper!BV157</f>
        <v>179.6510192592593</v>
      </c>
      <c r="BW157" s="105">
        <f>+upper!BW157</f>
        <v>179.82000098765423</v>
      </c>
      <c r="BX157" s="105">
        <f>+upper!BX157</f>
        <v>180.12743334979416</v>
      </c>
      <c r="BY157" s="105">
        <f>+upper!BY157</f>
        <v>180.76648708916309</v>
      </c>
      <c r="BZ157" s="105">
        <f>+upper!BZ157</f>
        <v>181.02142331815253</v>
      </c>
      <c r="CA157" s="105">
        <f>+upper!CA157</f>
        <v>181.37650405974665</v>
      </c>
    </row>
    <row r="158" spans="1:79" x14ac:dyDescent="0.2">
      <c r="A158" s="9">
        <f>+data!B160</f>
        <v>580</v>
      </c>
      <c r="B158" s="105">
        <f>+upper!B158</f>
        <v>0</v>
      </c>
      <c r="C158" s="105">
        <f>+upper!C158</f>
        <v>0</v>
      </c>
      <c r="D158" s="105">
        <f>+upper!D158</f>
        <v>0</v>
      </c>
      <c r="E158" s="105">
        <f>+upper!E158</f>
        <v>0</v>
      </c>
      <c r="F158" s="105">
        <f>+upper!F158</f>
        <v>0</v>
      </c>
      <c r="G158" s="105">
        <f>+upper!G158</f>
        <v>0</v>
      </c>
      <c r="H158" s="105">
        <f>+upper!H158</f>
        <v>0</v>
      </c>
      <c r="I158" s="105">
        <f>+upper!I158</f>
        <v>0</v>
      </c>
      <c r="J158" s="105">
        <f>+upper!J158</f>
        <v>0</v>
      </c>
      <c r="K158" s="105">
        <f>+upper!K158</f>
        <v>0</v>
      </c>
      <c r="L158" s="105">
        <f>+upper!L158</f>
        <v>0</v>
      </c>
      <c r="M158" s="105">
        <f>+upper!M158</f>
        <v>0</v>
      </c>
      <c r="N158" s="105">
        <f>+upper!N158</f>
        <v>0</v>
      </c>
      <c r="O158" s="105">
        <f>+upper!O158</f>
        <v>0</v>
      </c>
      <c r="P158" s="105">
        <f>+upper!P158</f>
        <v>0</v>
      </c>
      <c r="Q158" s="105">
        <f>+upper!Q158</f>
        <v>0</v>
      </c>
      <c r="R158" s="105">
        <f>+upper!R158</f>
        <v>0</v>
      </c>
      <c r="S158" s="105">
        <f>+upper!S158</f>
        <v>0</v>
      </c>
      <c r="T158" s="105">
        <f>+upper!T158</f>
        <v>0</v>
      </c>
      <c r="U158" s="105">
        <f>+upper!U158</f>
        <v>0</v>
      </c>
      <c r="V158" s="105">
        <f>+upper!V158</f>
        <v>0</v>
      </c>
      <c r="W158" s="105">
        <f>+upper!W158</f>
        <v>0</v>
      </c>
      <c r="X158" s="105">
        <f>+upper!X158</f>
        <v>0</v>
      </c>
      <c r="Y158" s="105">
        <f>+upper!Y158</f>
        <v>0</v>
      </c>
      <c r="Z158" s="105">
        <f>+upper!Z158</f>
        <v>0</v>
      </c>
      <c r="AA158" s="105">
        <f>+upper!AA158</f>
        <v>0</v>
      </c>
      <c r="AB158" s="105">
        <f>+upper!AB158</f>
        <v>0</v>
      </c>
      <c r="AC158" s="105">
        <f>+upper!AC158</f>
        <v>0</v>
      </c>
      <c r="AD158" s="105">
        <f>+upper!AD158</f>
        <v>0</v>
      </c>
      <c r="AE158" s="105">
        <f>+upper!AE158</f>
        <v>0</v>
      </c>
      <c r="AF158" s="105">
        <f>+upper!AF158</f>
        <v>0</v>
      </c>
      <c r="AG158" s="105">
        <f>+upper!AG158</f>
        <v>0</v>
      </c>
      <c r="AH158" s="105">
        <f>+upper!AH158</f>
        <v>0</v>
      </c>
      <c r="AI158" s="105">
        <f>+upper!AI158</f>
        <v>0</v>
      </c>
      <c r="AJ158" s="105">
        <f>+upper!AJ158</f>
        <v>0</v>
      </c>
      <c r="AK158" s="105">
        <f>+upper!AK158</f>
        <v>0</v>
      </c>
      <c r="AL158" s="105">
        <f>+upper!AL158</f>
        <v>0</v>
      </c>
      <c r="AM158" s="105">
        <f>+upper!AM158</f>
        <v>0</v>
      </c>
      <c r="AN158" s="105">
        <f>+upper!AN158</f>
        <v>0</v>
      </c>
      <c r="AO158" s="105">
        <f>+upper!AO158</f>
        <v>0</v>
      </c>
      <c r="AP158" s="105">
        <f>+upper!AP158</f>
        <v>0</v>
      </c>
      <c r="AQ158" s="105">
        <f>+upper!AQ158</f>
        <v>0</v>
      </c>
      <c r="AR158" s="105">
        <f>+upper!AR158</f>
        <v>0</v>
      </c>
      <c r="AS158" s="105">
        <f>+upper!AS158</f>
        <v>0</v>
      </c>
      <c r="AT158" s="105">
        <f>+upper!AT158</f>
        <v>0</v>
      </c>
      <c r="AU158" s="105">
        <f>+upper!AU158</f>
        <v>0</v>
      </c>
      <c r="AV158" s="105">
        <f>+upper!AV158</f>
        <v>0</v>
      </c>
      <c r="AW158" s="105">
        <f>+upper!AW158</f>
        <v>0</v>
      </c>
      <c r="AX158" s="105">
        <f>+upper!AX158</f>
        <v>0</v>
      </c>
      <c r="AY158" s="105">
        <f>+upper!AY158</f>
        <v>0</v>
      </c>
      <c r="AZ158" s="105">
        <f>+upper!AZ158</f>
        <v>0</v>
      </c>
      <c r="BA158" s="105">
        <f>+upper!BA158</f>
        <v>0</v>
      </c>
      <c r="BB158" s="105">
        <f>+upper!BB158</f>
        <v>0</v>
      </c>
      <c r="BC158" s="105">
        <f>+upper!BC158</f>
        <v>0</v>
      </c>
      <c r="BD158" s="105">
        <f>+upper!BD158</f>
        <v>0</v>
      </c>
      <c r="BE158" s="105">
        <f>+upper!BE158</f>
        <v>0</v>
      </c>
      <c r="BF158" s="105">
        <f>+upper!BF158</f>
        <v>0</v>
      </c>
      <c r="BG158" s="105">
        <f>+upper!BG158</f>
        <v>0</v>
      </c>
      <c r="BH158" s="105">
        <f>+upper!BH158</f>
        <v>0</v>
      </c>
      <c r="BI158" s="105">
        <f>+upper!BI158</f>
        <v>0</v>
      </c>
      <c r="BJ158" s="105">
        <f>+upper!BJ158</f>
        <v>0</v>
      </c>
      <c r="BK158" s="105">
        <f>+upper!BK158</f>
        <v>0</v>
      </c>
      <c r="BL158" s="105">
        <f>+upper!BL158</f>
        <v>0</v>
      </c>
      <c r="BM158" s="105">
        <f>+upper!BM158</f>
        <v>0</v>
      </c>
      <c r="BN158" s="105">
        <f>+upper!BN158</f>
        <v>0</v>
      </c>
      <c r="BO158" s="105">
        <f>+upper!BO158</f>
        <v>0</v>
      </c>
      <c r="BP158" s="105">
        <f>+upper!BP158</f>
        <v>0</v>
      </c>
      <c r="BQ158" s="105">
        <f>+upper!BQ158</f>
        <v>0</v>
      </c>
      <c r="BR158" s="105">
        <f>+upper!BR158</f>
        <v>0</v>
      </c>
      <c r="BS158" s="105">
        <f>+upper!BS158</f>
        <v>0</v>
      </c>
      <c r="BT158" s="105">
        <f>+upper!BT158</f>
        <v>0</v>
      </c>
      <c r="BU158" s="105">
        <f>+upper!BU158</f>
        <v>0</v>
      </c>
      <c r="BV158" s="105">
        <f>+upper!BV158</f>
        <v>0</v>
      </c>
      <c r="BW158" s="105">
        <f>+upper!BW158</f>
        <v>0</v>
      </c>
      <c r="BX158" s="105">
        <f>+upper!BX158</f>
        <v>0</v>
      </c>
      <c r="BY158" s="105">
        <f>+upper!BY158</f>
        <v>0</v>
      </c>
      <c r="BZ158" s="105">
        <f>+upper!BZ158</f>
        <v>0</v>
      </c>
      <c r="CA158" s="105">
        <f>+upper!CA158</f>
        <v>0</v>
      </c>
    </row>
    <row r="159" spans="1:79" x14ac:dyDescent="0.2">
      <c r="A159" s="9">
        <f>+data!B161</f>
        <v>583</v>
      </c>
      <c r="B159" s="105">
        <f>+upper!B159</f>
        <v>0</v>
      </c>
      <c r="C159" s="105">
        <f>+upper!C159</f>
        <v>0</v>
      </c>
      <c r="D159" s="105">
        <f>+upper!D159</f>
        <v>0</v>
      </c>
      <c r="E159" s="105">
        <f>+upper!E159</f>
        <v>0</v>
      </c>
      <c r="F159" s="105">
        <f>+upper!F159</f>
        <v>0</v>
      </c>
      <c r="G159" s="105">
        <f>+upper!G159</f>
        <v>0</v>
      </c>
      <c r="H159" s="105">
        <f>+upper!H159</f>
        <v>0</v>
      </c>
      <c r="I159" s="105">
        <f>+upper!I159</f>
        <v>0</v>
      </c>
      <c r="J159" s="105">
        <f>+upper!J159</f>
        <v>0</v>
      </c>
      <c r="K159" s="105">
        <f>+upper!K159</f>
        <v>0</v>
      </c>
      <c r="L159" s="105">
        <f>+upper!L159</f>
        <v>0</v>
      </c>
      <c r="M159" s="105">
        <f>+upper!M159</f>
        <v>0</v>
      </c>
      <c r="N159" s="105">
        <f>+upper!N159</f>
        <v>0</v>
      </c>
      <c r="O159" s="105">
        <f>+upper!O159</f>
        <v>0</v>
      </c>
      <c r="P159" s="105">
        <f>+upper!P159</f>
        <v>0</v>
      </c>
      <c r="Q159" s="105">
        <f>+upper!Q159</f>
        <v>0</v>
      </c>
      <c r="R159" s="105">
        <f>+upper!R159</f>
        <v>0</v>
      </c>
      <c r="S159" s="105">
        <f>+upper!S159</f>
        <v>0</v>
      </c>
      <c r="T159" s="105">
        <f>+upper!T159</f>
        <v>0</v>
      </c>
      <c r="U159" s="105">
        <f>+upper!U159</f>
        <v>0</v>
      </c>
      <c r="V159" s="105">
        <f>+upper!V159</f>
        <v>0</v>
      </c>
      <c r="W159" s="105">
        <f>+upper!W159</f>
        <v>0</v>
      </c>
      <c r="X159" s="105">
        <f>+upper!X159</f>
        <v>0</v>
      </c>
      <c r="Y159" s="105">
        <f>+upper!Y159</f>
        <v>0</v>
      </c>
      <c r="Z159" s="105">
        <f>+upper!Z159</f>
        <v>0</v>
      </c>
      <c r="AA159" s="105">
        <f>+upper!AA159</f>
        <v>0</v>
      </c>
      <c r="AB159" s="105">
        <f>+upper!AB159</f>
        <v>0</v>
      </c>
      <c r="AC159" s="105">
        <f>+upper!AC159</f>
        <v>0</v>
      </c>
      <c r="AD159" s="105">
        <f>+upper!AD159</f>
        <v>0</v>
      </c>
      <c r="AE159" s="105">
        <f>+upper!AE159</f>
        <v>0</v>
      </c>
      <c r="AF159" s="105">
        <f>+upper!AF159</f>
        <v>0</v>
      </c>
      <c r="AG159" s="105">
        <f>+upper!AG159</f>
        <v>0</v>
      </c>
      <c r="AH159" s="105">
        <f>+upper!AH159</f>
        <v>0</v>
      </c>
      <c r="AI159" s="105">
        <f>+upper!AI159</f>
        <v>0</v>
      </c>
      <c r="AJ159" s="105">
        <f>+upper!AJ159</f>
        <v>0</v>
      </c>
      <c r="AK159" s="105">
        <f>+upper!AK159</f>
        <v>0</v>
      </c>
      <c r="AL159" s="105">
        <f>+upper!AL159</f>
        <v>0</v>
      </c>
      <c r="AM159" s="105">
        <f>+upper!AM159</f>
        <v>0</v>
      </c>
      <c r="AN159" s="105">
        <f>+upper!AN159</f>
        <v>0</v>
      </c>
      <c r="AO159" s="105">
        <f>+upper!AO159</f>
        <v>0</v>
      </c>
      <c r="AP159" s="105">
        <f>+upper!AP159</f>
        <v>0</v>
      </c>
      <c r="AQ159" s="105">
        <f>+upper!AQ159</f>
        <v>0</v>
      </c>
      <c r="AR159" s="105">
        <f>+upper!AR159</f>
        <v>0</v>
      </c>
      <c r="AS159" s="105">
        <f>+upper!AS159</f>
        <v>0</v>
      </c>
      <c r="AT159" s="105">
        <f>+upper!AT159</f>
        <v>0</v>
      </c>
      <c r="AU159" s="105">
        <f>+upper!AU159</f>
        <v>0</v>
      </c>
      <c r="AV159" s="105">
        <f>+upper!AV159</f>
        <v>0</v>
      </c>
      <c r="AW159" s="105">
        <f>+upper!AW159</f>
        <v>0</v>
      </c>
      <c r="AX159" s="105">
        <f>+upper!AX159</f>
        <v>0</v>
      </c>
      <c r="AY159" s="105">
        <f>+upper!AY159</f>
        <v>0</v>
      </c>
      <c r="AZ159" s="105">
        <f>+upper!AZ159</f>
        <v>0</v>
      </c>
      <c r="BA159" s="105">
        <f>+upper!BA159</f>
        <v>0</v>
      </c>
      <c r="BB159" s="105">
        <f>+upper!BB159</f>
        <v>0</v>
      </c>
      <c r="BC159" s="105">
        <f>+upper!BC159</f>
        <v>0</v>
      </c>
      <c r="BD159" s="105">
        <f>+upper!BD159</f>
        <v>0</v>
      </c>
      <c r="BE159" s="105">
        <f>+upper!BE159</f>
        <v>0</v>
      </c>
      <c r="BF159" s="105">
        <f>+upper!BF159</f>
        <v>0</v>
      </c>
      <c r="BG159" s="105">
        <f>+upper!BG159</f>
        <v>0</v>
      </c>
      <c r="BH159" s="105">
        <f>+upper!BH159</f>
        <v>0</v>
      </c>
      <c r="BI159" s="105">
        <f>+upper!BI159</f>
        <v>0</v>
      </c>
      <c r="BJ159" s="105">
        <f>+upper!BJ159</f>
        <v>0</v>
      </c>
      <c r="BK159" s="105">
        <f>+upper!BK159</f>
        <v>0</v>
      </c>
      <c r="BL159" s="105">
        <f>+upper!BL159</f>
        <v>0</v>
      </c>
      <c r="BM159" s="105">
        <f>+upper!BM159</f>
        <v>0</v>
      </c>
      <c r="BN159" s="105">
        <f>+upper!BN159</f>
        <v>0</v>
      </c>
      <c r="BO159" s="105">
        <f>+upper!BO159</f>
        <v>0</v>
      </c>
      <c r="BP159" s="105">
        <f>+upper!BP159</f>
        <v>0</v>
      </c>
      <c r="BQ159" s="105">
        <f>+upper!BQ159</f>
        <v>0</v>
      </c>
      <c r="BR159" s="105">
        <f>+upper!BR159</f>
        <v>0</v>
      </c>
      <c r="BS159" s="105">
        <f>+upper!BS159</f>
        <v>0</v>
      </c>
      <c r="BT159" s="105">
        <f>+upper!BT159</f>
        <v>0</v>
      </c>
      <c r="BU159" s="105">
        <f>+upper!BU159</f>
        <v>0</v>
      </c>
      <c r="BV159" s="105">
        <f>+upper!BV159</f>
        <v>0</v>
      </c>
      <c r="BW159" s="105">
        <f>+upper!BW159</f>
        <v>0</v>
      </c>
      <c r="BX159" s="105">
        <f>+upper!BX159</f>
        <v>0</v>
      </c>
      <c r="BY159" s="105">
        <f>+upper!BY159</f>
        <v>0</v>
      </c>
      <c r="BZ159" s="105">
        <f>+upper!BZ159</f>
        <v>0</v>
      </c>
      <c r="CA159" s="105">
        <f>+upper!CA159</f>
        <v>0</v>
      </c>
    </row>
    <row r="160" spans="1:79" x14ac:dyDescent="0.2">
      <c r="A160" s="9">
        <f>+data!B162</f>
        <v>584</v>
      </c>
      <c r="B160" s="105">
        <f>+upper!B160</f>
        <v>0</v>
      </c>
      <c r="C160" s="105">
        <f>+upper!C160</f>
        <v>0</v>
      </c>
      <c r="D160" s="105">
        <f>+upper!D160</f>
        <v>0</v>
      </c>
      <c r="E160" s="105">
        <f>+upper!E160</f>
        <v>0</v>
      </c>
      <c r="F160" s="105">
        <f>+upper!F160</f>
        <v>0</v>
      </c>
      <c r="G160" s="105">
        <f>+upper!G160</f>
        <v>0</v>
      </c>
      <c r="H160" s="105">
        <f>+upper!H160</f>
        <v>0</v>
      </c>
      <c r="I160" s="105">
        <f>+upper!I160</f>
        <v>0</v>
      </c>
      <c r="J160" s="105">
        <f>+upper!J160</f>
        <v>0</v>
      </c>
      <c r="K160" s="105">
        <f>+upper!K160</f>
        <v>0</v>
      </c>
      <c r="L160" s="105">
        <f>+upper!L160</f>
        <v>0</v>
      </c>
      <c r="M160" s="105">
        <f>+upper!M160</f>
        <v>0</v>
      </c>
      <c r="N160" s="105">
        <f>+upper!N160</f>
        <v>0</v>
      </c>
      <c r="O160" s="105">
        <f>+upper!O160</f>
        <v>0</v>
      </c>
      <c r="P160" s="105">
        <f>+upper!P160</f>
        <v>0</v>
      </c>
      <c r="Q160" s="105">
        <f>+upper!Q160</f>
        <v>0</v>
      </c>
      <c r="R160" s="105">
        <f>+upper!R160</f>
        <v>0</v>
      </c>
      <c r="S160" s="105">
        <f>+upper!S160</f>
        <v>0</v>
      </c>
      <c r="T160" s="105">
        <f>+upper!T160</f>
        <v>0</v>
      </c>
      <c r="U160" s="105">
        <f>+upper!U160</f>
        <v>0</v>
      </c>
      <c r="V160" s="105">
        <f>+upper!V160</f>
        <v>0</v>
      </c>
      <c r="W160" s="105">
        <f>+upper!W160</f>
        <v>0</v>
      </c>
      <c r="X160" s="105">
        <f>+upper!X160</f>
        <v>0</v>
      </c>
      <c r="Y160" s="105">
        <f>+upper!Y160</f>
        <v>0</v>
      </c>
      <c r="Z160" s="105">
        <f>+upper!Z160</f>
        <v>0</v>
      </c>
      <c r="AA160" s="105">
        <f>+upper!AA160</f>
        <v>0</v>
      </c>
      <c r="AB160" s="105">
        <f>+upper!AB160</f>
        <v>0</v>
      </c>
      <c r="AC160" s="105">
        <f>+upper!AC160</f>
        <v>0</v>
      </c>
      <c r="AD160" s="105">
        <f>+upper!AD160</f>
        <v>0</v>
      </c>
      <c r="AE160" s="105">
        <f>+upper!AE160</f>
        <v>0</v>
      </c>
      <c r="AF160" s="105">
        <f>+upper!AF160</f>
        <v>0</v>
      </c>
      <c r="AG160" s="105">
        <f>+upper!AG160</f>
        <v>0</v>
      </c>
      <c r="AH160" s="105">
        <f>+upper!AH160</f>
        <v>0</v>
      </c>
      <c r="AI160" s="105">
        <f>+upper!AI160</f>
        <v>0</v>
      </c>
      <c r="AJ160" s="105">
        <f>+upper!AJ160</f>
        <v>0</v>
      </c>
      <c r="AK160" s="105">
        <f>+upper!AK160</f>
        <v>0</v>
      </c>
      <c r="AL160" s="105">
        <f>+upper!AL160</f>
        <v>0</v>
      </c>
      <c r="AM160" s="105">
        <f>+upper!AM160</f>
        <v>0</v>
      </c>
      <c r="AN160" s="105">
        <f>+upper!AN160</f>
        <v>0</v>
      </c>
      <c r="AO160" s="105">
        <f>+upper!AO160</f>
        <v>0</v>
      </c>
      <c r="AP160" s="105">
        <f>+upper!AP160</f>
        <v>0</v>
      </c>
      <c r="AQ160" s="105">
        <f>+upper!AQ160</f>
        <v>0</v>
      </c>
      <c r="AR160" s="105">
        <f>+upper!AR160</f>
        <v>0</v>
      </c>
      <c r="AS160" s="105">
        <f>+upper!AS160</f>
        <v>0</v>
      </c>
      <c r="AT160" s="105">
        <f>+upper!AT160</f>
        <v>0</v>
      </c>
      <c r="AU160" s="105">
        <f>+upper!AU160</f>
        <v>0</v>
      </c>
      <c r="AV160" s="105">
        <f>+upper!AV160</f>
        <v>0</v>
      </c>
      <c r="AW160" s="105">
        <f>+upper!AW160</f>
        <v>0</v>
      </c>
      <c r="AX160" s="105">
        <f>+upper!AX160</f>
        <v>0</v>
      </c>
      <c r="AY160" s="105">
        <f>+upper!AY160</f>
        <v>0</v>
      </c>
      <c r="AZ160" s="105">
        <f>+upper!AZ160</f>
        <v>0</v>
      </c>
      <c r="BA160" s="105">
        <f>+upper!BA160</f>
        <v>0</v>
      </c>
      <c r="BB160" s="105">
        <f>+upper!BB160</f>
        <v>0</v>
      </c>
      <c r="BC160" s="105">
        <f>+upper!BC160</f>
        <v>0</v>
      </c>
      <c r="BD160" s="105">
        <f>+upper!BD160</f>
        <v>0</v>
      </c>
      <c r="BE160" s="105">
        <f>+upper!BE160</f>
        <v>0</v>
      </c>
      <c r="BF160" s="105">
        <f>+upper!BF160</f>
        <v>0</v>
      </c>
      <c r="BG160" s="105">
        <f>+upper!BG160</f>
        <v>0</v>
      </c>
      <c r="BH160" s="105">
        <f>+upper!BH160</f>
        <v>0</v>
      </c>
      <c r="BI160" s="105">
        <f>+upper!BI160</f>
        <v>0</v>
      </c>
      <c r="BJ160" s="105">
        <f>+upper!BJ160</f>
        <v>0</v>
      </c>
      <c r="BK160" s="105">
        <f>+upper!BK160</f>
        <v>0</v>
      </c>
      <c r="BL160" s="105">
        <f>+upper!BL160</f>
        <v>0</v>
      </c>
      <c r="BM160" s="105">
        <f>+upper!BM160</f>
        <v>0</v>
      </c>
      <c r="BN160" s="105">
        <f>+upper!BN160</f>
        <v>0</v>
      </c>
      <c r="BO160" s="105">
        <f>+upper!BO160</f>
        <v>0</v>
      </c>
      <c r="BP160" s="105">
        <f>+upper!BP160</f>
        <v>0</v>
      </c>
      <c r="BQ160" s="105">
        <f>+upper!BQ160</f>
        <v>0</v>
      </c>
      <c r="BR160" s="105">
        <f>+upper!BR160</f>
        <v>0</v>
      </c>
      <c r="BS160" s="105">
        <f>+upper!BS160</f>
        <v>0</v>
      </c>
      <c r="BT160" s="105">
        <f>+upper!BT160</f>
        <v>0</v>
      </c>
      <c r="BU160" s="105">
        <f>+upper!BU160</f>
        <v>0</v>
      </c>
      <c r="BV160" s="105">
        <f>+upper!BV160</f>
        <v>0</v>
      </c>
      <c r="BW160" s="105">
        <f>+upper!BW160</f>
        <v>0</v>
      </c>
      <c r="BX160" s="105">
        <f>+upper!BX160</f>
        <v>0</v>
      </c>
      <c r="BY160" s="105">
        <f>+upper!BY160</f>
        <v>0</v>
      </c>
      <c r="BZ160" s="105">
        <f>+upper!BZ160</f>
        <v>0</v>
      </c>
      <c r="CA160" s="105">
        <f>+upper!CA160</f>
        <v>0</v>
      </c>
    </row>
    <row r="161" spans="1:79" x14ac:dyDescent="0.2">
      <c r="A161" s="9">
        <f>+data!B163</f>
        <v>585</v>
      </c>
      <c r="B161" s="105">
        <f>+upper!B161</f>
        <v>0</v>
      </c>
      <c r="C161" s="105">
        <f>+upper!C161</f>
        <v>0</v>
      </c>
      <c r="D161" s="105">
        <f>+upper!D161</f>
        <v>0</v>
      </c>
      <c r="E161" s="105">
        <f>+upper!E161</f>
        <v>0</v>
      </c>
      <c r="F161" s="105">
        <f>+upper!F161</f>
        <v>0</v>
      </c>
      <c r="G161" s="105">
        <f>+upper!G161</f>
        <v>0</v>
      </c>
      <c r="H161" s="105">
        <f>+upper!H161</f>
        <v>0</v>
      </c>
      <c r="I161" s="105">
        <f>+upper!I161</f>
        <v>0</v>
      </c>
      <c r="J161" s="105">
        <f>+upper!J161</f>
        <v>0</v>
      </c>
      <c r="K161" s="105">
        <f>+upper!K161</f>
        <v>0</v>
      </c>
      <c r="L161" s="105">
        <f>+upper!L161</f>
        <v>6.0986972019745164E-2</v>
      </c>
      <c r="M161" s="105">
        <f>+upper!M161</f>
        <v>7.5076125370343819E-2</v>
      </c>
      <c r="N161" s="105">
        <f>+upper!N161</f>
        <v>9.2392386712231683E-2</v>
      </c>
      <c r="O161" s="105">
        <f>+upper!O161</f>
        <v>0.11366732975612358</v>
      </c>
      <c r="P161" s="105">
        <f>+upper!P161</f>
        <v>0.13979627762896465</v>
      </c>
      <c r="Q161" s="105">
        <f>+upper!Q161</f>
        <v>0.17187437052288698</v>
      </c>
      <c r="R161" s="105">
        <f>+upper!R161</f>
        <v>0.21124041240077943</v>
      </c>
      <c r="S161" s="105">
        <f>+upper!S161</f>
        <v>0.2595301270690718</v>
      </c>
      <c r="T161" s="105">
        <f>+upper!T161</f>
        <v>0.31874078167313852</v>
      </c>
      <c r="U161" s="105">
        <f>+upper!U161</f>
        <v>0.39130952509530548</v>
      </c>
      <c r="V161" s="105">
        <f>+upper!V161</f>
        <v>0.48020825012266127</v>
      </c>
      <c r="W161" s="105">
        <f>+upper!W161</f>
        <v>0.58905833315317491</v>
      </c>
      <c r="X161" s="105">
        <f>+upper!X161</f>
        <v>0.72226924643127866</v>
      </c>
      <c r="Y161" s="105">
        <f>+upper!Y161</f>
        <v>0.88520578931165073</v>
      </c>
      <c r="Z161" s="105">
        <f>+upper!Z161</f>
        <v>1.0843895617332457</v>
      </c>
      <c r="AA161" s="105">
        <f>+upper!AA161</f>
        <v>1.3277413203451325</v>
      </c>
      <c r="AB161" s="105">
        <f>+upper!AB161</f>
        <v>1.6248720307852291</v>
      </c>
      <c r="AC161" s="105">
        <f>+upper!AC161</f>
        <v>1.9874317724556656</v>
      </c>
      <c r="AD161" s="105">
        <f>+upper!AD161</f>
        <v>2.0756134026996773</v>
      </c>
      <c r="AE161" s="105">
        <f>+upper!AE161</f>
        <v>2.1675664892076476</v>
      </c>
      <c r="AF161" s="105">
        <f>+upper!AF161</f>
        <v>2.2634434717291478</v>
      </c>
      <c r="AG161" s="105">
        <f>+upper!AG161</f>
        <v>2.3634023741824901</v>
      </c>
      <c r="AH161" s="105">
        <f>+upper!AH161</f>
        <v>2.467606969415459</v>
      </c>
      <c r="AI161" s="105">
        <f>+upper!AI161</f>
        <v>2.576226945800197</v>
      </c>
      <c r="AJ161" s="105">
        <f>+upper!AJ161</f>
        <v>2.6894380753968177</v>
      </c>
      <c r="AK161" s="105">
        <f>+upper!AK161</f>
        <v>2.8074223833871432</v>
      </c>
      <c r="AL161" s="105">
        <f>+upper!AL161</f>
        <v>2.9303683184441489</v>
      </c>
      <c r="AM161" s="105">
        <f>+upper!AM161</f>
        <v>3.0584709236637413</v>
      </c>
      <c r="AN161" s="105">
        <f>+upper!AN161</f>
        <v>3.1919320076436062</v>
      </c>
      <c r="AO161" s="105">
        <f>+upper!AO161</f>
        <v>3.3402129827906912</v>
      </c>
      <c r="AP161" s="105">
        <f>+upper!AP161</f>
        <v>3.4951083595413119</v>
      </c>
      <c r="AQ161" s="105">
        <f>+upper!AQ161</f>
        <v>3.6568948842818685</v>
      </c>
      <c r="AR161" s="105">
        <f>+upper!AR161</f>
        <v>3.8258596089987367</v>
      </c>
      <c r="AS161" s="105">
        <f>+upper!AS161</f>
        <v>4.0023001805822345</v>
      </c>
      <c r="AT161" s="105">
        <f>+upper!AT161</f>
        <v>4.102946588756696</v>
      </c>
      <c r="AU161" s="105">
        <f>+upper!AU161</f>
        <v>4.2057630705025186</v>
      </c>
      <c r="AV161" s="105">
        <f>+upper!AV161</f>
        <v>4.3107792005449683</v>
      </c>
      <c r="AW161" s="105">
        <f>+upper!AW161</f>
        <v>4.4180239989211154</v>
      </c>
      <c r="AX161" s="105">
        <f>+upper!AX161</f>
        <v>4.5536461985670211</v>
      </c>
      <c r="AY161" s="105">
        <f>+upper!AY161</f>
        <v>4.6532484906736604</v>
      </c>
      <c r="AZ161" s="105">
        <f>+upper!AZ161</f>
        <v>4.7549589965672645</v>
      </c>
      <c r="BA161" s="105">
        <f>+upper!BA161</f>
        <v>4.8588202004379379</v>
      </c>
      <c r="BB161" s="105">
        <f>+upper!BB161</f>
        <v>4.9648753754409931</v>
      </c>
      <c r="BC161" s="105">
        <f>+upper!BC161</f>
        <v>6.4373539266000002</v>
      </c>
      <c r="BD161" s="105">
        <f>+upper!BD161</f>
        <v>6.1319999999999997</v>
      </c>
      <c r="BE161" s="105">
        <f>+upper!BE161</f>
        <v>6.1080000000000005</v>
      </c>
      <c r="BF161" s="105">
        <f>+upper!BF161</f>
        <v>6.0839999999999996</v>
      </c>
      <c r="BG161" s="105">
        <f>+upper!BG161</f>
        <v>6.0600000000000005</v>
      </c>
      <c r="BH161" s="105">
        <f>+upper!BH161</f>
        <v>6.0600000000000005</v>
      </c>
      <c r="BI161" s="105">
        <f>+upper!BI161</f>
        <v>6.0600000000000005</v>
      </c>
      <c r="BJ161" s="105">
        <f>+upper!BJ161</f>
        <v>6.0600000000000005</v>
      </c>
      <c r="BK161" s="105">
        <f>+upper!BK161</f>
        <v>6.0600000000000005</v>
      </c>
      <c r="BL161" s="105">
        <f>+upper!BL161</f>
        <v>6.0600000000000005</v>
      </c>
      <c r="BM161" s="105">
        <f>+upper!BM161</f>
        <v>6.0600000000000005</v>
      </c>
      <c r="BN161" s="105">
        <f>+upper!BN161</f>
        <v>6.0600000000000005</v>
      </c>
      <c r="BO161" s="105">
        <f>+upper!BO161</f>
        <v>6.0600000000000005</v>
      </c>
      <c r="BP161" s="105">
        <f>+upper!BP161</f>
        <v>6.0600000000000005</v>
      </c>
      <c r="BQ161" s="105">
        <f>+upper!BQ161</f>
        <v>6.0600000000000005</v>
      </c>
      <c r="BR161" s="105">
        <f>+upper!BR161</f>
        <v>6.0600000000000005</v>
      </c>
      <c r="BS161" s="105">
        <f>+upper!BS161</f>
        <v>6.0600000000000005</v>
      </c>
      <c r="BT161" s="105">
        <f>+upper!BT161</f>
        <v>6.0600000000000005</v>
      </c>
      <c r="BU161" s="105">
        <f>+upper!BU161</f>
        <v>6.0600000000000005</v>
      </c>
      <c r="BV161" s="105">
        <f>+upper!BV161</f>
        <v>6.0600000000000005</v>
      </c>
      <c r="BW161" s="105">
        <f>+upper!BW161</f>
        <v>6.0600000000000005</v>
      </c>
      <c r="BX161" s="105">
        <f>+upper!BX161</f>
        <v>6.0600000000000005</v>
      </c>
      <c r="BY161" s="105">
        <f>+upper!BY161</f>
        <v>6.0600000000000005</v>
      </c>
      <c r="BZ161" s="105">
        <f>+upper!BZ161</f>
        <v>6.0600000000000005</v>
      </c>
      <c r="CA161" s="105">
        <f>+upper!CA161</f>
        <v>6.0600000000000005</v>
      </c>
    </row>
    <row r="162" spans="1:79" x14ac:dyDescent="0.2">
      <c r="A162" s="9">
        <f>+data!B164</f>
        <v>586</v>
      </c>
      <c r="B162" s="105">
        <f>+upper!B162</f>
        <v>0</v>
      </c>
      <c r="C162" s="105">
        <f>+upper!C162</f>
        <v>0</v>
      </c>
      <c r="D162" s="105">
        <f>+upper!D162</f>
        <v>0</v>
      </c>
      <c r="E162" s="105">
        <f>+upper!E162</f>
        <v>0</v>
      </c>
      <c r="F162" s="105">
        <f>+upper!F162</f>
        <v>0.54642769288006865</v>
      </c>
      <c r="G162" s="105">
        <f>+upper!G162</f>
        <v>1.7974595160528581</v>
      </c>
      <c r="H162" s="105">
        <f>+upper!H162</f>
        <v>5.9116446305738446</v>
      </c>
      <c r="I162" s="105">
        <f>+upper!I162</f>
        <v>19.439191803238316</v>
      </c>
      <c r="J162" s="105">
        <f>+upper!J162</f>
        <v>63.909671681879416</v>
      </c>
      <c r="K162" s="105">
        <f>+upper!K162</f>
        <v>210.07345784321475</v>
      </c>
      <c r="L162" s="105">
        <f>+upper!L162</f>
        <v>690.3822558227713</v>
      </c>
      <c r="M162" s="105">
        <f>+upper!M162</f>
        <v>1457.3788549140609</v>
      </c>
      <c r="N162" s="105">
        <f>+upper!N162</f>
        <v>1504.1487991864155</v>
      </c>
      <c r="O162" s="105">
        <f>+upper!O162</f>
        <v>1562.6921536323423</v>
      </c>
      <c r="P162" s="105">
        <f>+upper!P162</f>
        <v>1612.9931796044677</v>
      </c>
      <c r="Q162" s="105">
        <f>+upper!Q162</f>
        <v>1654.9783334123963</v>
      </c>
      <c r="R162" s="105">
        <f>+upper!R162</f>
        <v>1688.5464021949085</v>
      </c>
      <c r="S162" s="105">
        <f>+upper!S162</f>
        <v>1792.8923132246657</v>
      </c>
      <c r="T162" s="105">
        <f>+upper!T162</f>
        <v>1881.5793257906905</v>
      </c>
      <c r="U162" s="105">
        <f>+upper!U162</f>
        <v>2012.1852176083148</v>
      </c>
      <c r="V162" s="105">
        <f>+upper!V162</f>
        <v>2120.7200559805146</v>
      </c>
      <c r="W162" s="105">
        <f>+upper!W162</f>
        <v>2088.9606605808253</v>
      </c>
      <c r="X162" s="105">
        <f>+upper!X162</f>
        <v>2046.5151450501553</v>
      </c>
      <c r="Y162" s="105">
        <f>+upper!Y162</f>
        <v>1922.9431554350278</v>
      </c>
      <c r="Z162" s="105">
        <f>+upper!Z162</f>
        <v>2033.5967464391033</v>
      </c>
      <c r="AA162" s="105">
        <f>+upper!AA162</f>
        <v>2003.7985714388151</v>
      </c>
      <c r="AB162" s="105">
        <f>+upper!AB162</f>
        <v>2385.9990455348297</v>
      </c>
      <c r="AC162" s="105">
        <f>+upper!AC162</f>
        <v>2646.0834661660247</v>
      </c>
      <c r="AD162" s="105">
        <f>+upper!AD162</f>
        <v>2627.3037970808145</v>
      </c>
      <c r="AE162" s="105">
        <f>+upper!AE162</f>
        <v>2634.0183328766348</v>
      </c>
      <c r="AF162" s="105">
        <f>+upper!AF162</f>
        <v>2639.831252792661</v>
      </c>
      <c r="AG162" s="105">
        <f>+upper!AG162</f>
        <v>2644.688304141881</v>
      </c>
      <c r="AH162" s="105">
        <f>+upper!AH162</f>
        <v>2648.5315409645914</v>
      </c>
      <c r="AI162" s="105">
        <f>+upper!AI162</f>
        <v>2651.2989342411288</v>
      </c>
      <c r="AJ162" s="105">
        <f>+upper!AJ162</f>
        <v>2652.9239233283579</v>
      </c>
      <c r="AK162" s="105">
        <f>+upper!AK162</f>
        <v>2653.3348972613758</v>
      </c>
      <c r="AL162" s="105">
        <f>+upper!AL162</f>
        <v>2652.4545918797526</v>
      </c>
      <c r="AM162" s="105">
        <f>+upper!AM162</f>
        <v>2650.199385299326</v>
      </c>
      <c r="AN162" s="105">
        <f>+upper!AN162</f>
        <v>2646.4784698056765</v>
      </c>
      <c r="AO162" s="105">
        <f>+upper!AO162</f>
        <v>2641.1928724469381</v>
      </c>
      <c r="AP162" s="105">
        <f>+upper!AP162</f>
        <v>2634.2342889658753</v>
      </c>
      <c r="AQ162" s="105">
        <f>+upper!AQ162</f>
        <v>2625.4836855448229</v>
      </c>
      <c r="AR162" s="105">
        <f>+upper!AR162</f>
        <v>2614.8096091520679</v>
      </c>
      <c r="AS162" s="105">
        <f>+upper!AS162</f>
        <v>2602.0661286300074</v>
      </c>
      <c r="AT162" s="105">
        <f>+upper!AT162</f>
        <v>2587.0903029152159</v>
      </c>
      <c r="AU162" s="105">
        <f>+upper!AU162</f>
        <v>2569.6990367053636</v>
      </c>
      <c r="AV162" s="105">
        <f>+upper!AV162</f>
        <v>2549.6851325417406</v>
      </c>
      <c r="AW162" s="105">
        <f>+upper!AW162</f>
        <v>2526.8122739109203</v>
      </c>
      <c r="AX162" s="105">
        <f>+upper!AX162</f>
        <v>2515.2363058894034</v>
      </c>
      <c r="AY162" s="105">
        <f>+upper!AY162</f>
        <v>2621.345966069789</v>
      </c>
      <c r="AZ162" s="105">
        <f>+upper!AZ162</f>
        <v>2859.3466458653716</v>
      </c>
      <c r="BA162" s="105">
        <f>+upper!BA162</f>
        <v>3189.1457831507523</v>
      </c>
      <c r="BB162" s="105">
        <f>+upper!BB162</f>
        <v>4482.718091070692</v>
      </c>
      <c r="BC162" s="105">
        <f>+upper!BC162</f>
        <v>5130</v>
      </c>
      <c r="BD162" s="105">
        <f>+upper!BD162</f>
        <v>5110</v>
      </c>
      <c r="BE162" s="105">
        <f>+upper!BE162</f>
        <v>5090</v>
      </c>
      <c r="BF162" s="105">
        <f>+upper!BF162</f>
        <v>5070</v>
      </c>
      <c r="BG162" s="105">
        <f>+upper!BG162</f>
        <v>5050</v>
      </c>
      <c r="BH162" s="105">
        <f>+upper!BH162</f>
        <v>5050</v>
      </c>
      <c r="BI162" s="105">
        <f>+upper!BI162</f>
        <v>5050</v>
      </c>
      <c r="BJ162" s="105">
        <f>+upper!BJ162</f>
        <v>5050</v>
      </c>
      <c r="BK162" s="105">
        <f>+upper!BK162</f>
        <v>5050</v>
      </c>
      <c r="BL162" s="105">
        <f>+upper!BL162</f>
        <v>5050</v>
      </c>
      <c r="BM162" s="105">
        <f>+upper!BM162</f>
        <v>5050</v>
      </c>
      <c r="BN162" s="105">
        <f>+upper!BN162</f>
        <v>5050</v>
      </c>
      <c r="BO162" s="105">
        <f>+upper!BO162</f>
        <v>5050</v>
      </c>
      <c r="BP162" s="105">
        <f>+upper!BP162</f>
        <v>5050</v>
      </c>
      <c r="BQ162" s="105">
        <f>+upper!BQ162</f>
        <v>5050</v>
      </c>
      <c r="BR162" s="105">
        <f>+upper!BR162</f>
        <v>5050</v>
      </c>
      <c r="BS162" s="105">
        <f>+upper!BS162</f>
        <v>5050</v>
      </c>
      <c r="BT162" s="105">
        <f>+upper!BT162</f>
        <v>5050</v>
      </c>
      <c r="BU162" s="105">
        <f>+upper!BU162</f>
        <v>5050</v>
      </c>
      <c r="BV162" s="105">
        <f>+upper!BV162</f>
        <v>5050</v>
      </c>
      <c r="BW162" s="105">
        <f>+upper!BW162</f>
        <v>5050</v>
      </c>
      <c r="BX162" s="105">
        <f>+upper!BX162</f>
        <v>5050</v>
      </c>
      <c r="BY162" s="105">
        <f>+upper!BY162</f>
        <v>5050</v>
      </c>
      <c r="BZ162" s="105">
        <f>+upper!BZ162</f>
        <v>5050</v>
      </c>
      <c r="CA162" s="105">
        <f>+upper!CA162</f>
        <v>5050</v>
      </c>
    </row>
    <row r="163" spans="1:79" x14ac:dyDescent="0.2">
      <c r="A163" s="9">
        <f>+data!B165</f>
        <v>591</v>
      </c>
      <c r="B163" s="105">
        <f>+upper!B163</f>
        <v>0</v>
      </c>
      <c r="C163" s="105">
        <f>+upper!C163</f>
        <v>0</v>
      </c>
      <c r="D163" s="105">
        <f>+upper!D163</f>
        <v>0</v>
      </c>
      <c r="E163" s="105">
        <f>+upper!E163</f>
        <v>0</v>
      </c>
      <c r="F163" s="105">
        <f>+upper!F163</f>
        <v>0</v>
      </c>
      <c r="G163" s="105">
        <f>+upper!G163</f>
        <v>0</v>
      </c>
      <c r="H163" s="105">
        <f>+upper!H163</f>
        <v>0</v>
      </c>
      <c r="I163" s="105">
        <f>+upper!I163</f>
        <v>0</v>
      </c>
      <c r="J163" s="105">
        <f>+upper!J163</f>
        <v>0</v>
      </c>
      <c r="K163" s="105">
        <f>+upper!K163</f>
        <v>0</v>
      </c>
      <c r="L163" s="105">
        <f>+upper!L163</f>
        <v>0</v>
      </c>
      <c r="M163" s="105">
        <f>+upper!M163</f>
        <v>0</v>
      </c>
      <c r="N163" s="105">
        <f>+upper!N163</f>
        <v>0</v>
      </c>
      <c r="O163" s="105">
        <f>+upper!O163</f>
        <v>0</v>
      </c>
      <c r="P163" s="105">
        <f>+upper!P163</f>
        <v>0</v>
      </c>
      <c r="Q163" s="105">
        <f>+upper!Q163</f>
        <v>0</v>
      </c>
      <c r="R163" s="105">
        <f>+upper!R163</f>
        <v>0</v>
      </c>
      <c r="S163" s="105">
        <f>+upper!S163</f>
        <v>0</v>
      </c>
      <c r="T163" s="105">
        <f>+upper!T163</f>
        <v>0</v>
      </c>
      <c r="U163" s="105">
        <f>+upper!U163</f>
        <v>0</v>
      </c>
      <c r="V163" s="105">
        <f>+upper!V163</f>
        <v>0</v>
      </c>
      <c r="W163" s="105">
        <f>+upper!W163</f>
        <v>0</v>
      </c>
      <c r="X163" s="105">
        <f>+upper!X163</f>
        <v>0</v>
      </c>
      <c r="Y163" s="105">
        <f>+upper!Y163</f>
        <v>0</v>
      </c>
      <c r="Z163" s="105">
        <f>+upper!Z163</f>
        <v>0</v>
      </c>
      <c r="AA163" s="105">
        <f>+upper!AA163</f>
        <v>0</v>
      </c>
      <c r="AB163" s="105">
        <f>+upper!AB163</f>
        <v>83.857332905425181</v>
      </c>
      <c r="AC163" s="105">
        <f>+upper!AC163</f>
        <v>54.201884080918774</v>
      </c>
      <c r="AD163" s="105">
        <f>+upper!AD163</f>
        <v>57.98040929899944</v>
      </c>
      <c r="AE163" s="105">
        <f>+upper!AE163</f>
        <v>61.983062864433748</v>
      </c>
      <c r="AF163" s="105">
        <f>+upper!AF163</f>
        <v>66.22173527829105</v>
      </c>
      <c r="AG163" s="105">
        <f>+upper!AG163</f>
        <v>70.708882812463884</v>
      </c>
      <c r="AH163" s="105">
        <f>+upper!AH163</f>
        <v>75.457550705409304</v>
      </c>
      <c r="AI163" s="105">
        <f>+upper!AI163</f>
        <v>80.481397052240396</v>
      </c>
      <c r="AJ163" s="105">
        <f>+upper!AJ163</f>
        <v>85.794717388526877</v>
      </c>
      <c r="AK163" s="105">
        <f>+upper!AK163</f>
        <v>91.412469964672084</v>
      </c>
      <c r="AL163" s="105">
        <f>+upper!AL163</f>
        <v>97.350301704958156</v>
      </c>
      <c r="AM163" s="105">
        <f>+upper!AM163</f>
        <v>103.62457484226333</v>
      </c>
      <c r="AN163" s="105">
        <f>+upper!AN163</f>
        <v>111.47511504413625</v>
      </c>
      <c r="AO163" s="105">
        <f>+upper!AO163</f>
        <v>127.20281373708515</v>
      </c>
      <c r="AP163" s="105">
        <f>+upper!AP163</f>
        <v>145.01493203631867</v>
      </c>
      <c r="AQ163" s="105">
        <f>+upper!AQ163</f>
        <v>165.17561282485903</v>
      </c>
      <c r="AR163" s="105">
        <f>+upper!AR163</f>
        <v>187.98128552125118</v>
      </c>
      <c r="AS163" s="105">
        <f>+upper!AS163</f>
        <v>201.01186456479505</v>
      </c>
      <c r="AT163" s="105">
        <f>+upper!AT163</f>
        <v>210.23306768039865</v>
      </c>
      <c r="AU163" s="105">
        <f>+upper!AU163</f>
        <v>212.14691823766569</v>
      </c>
      <c r="AV163" s="105">
        <f>+upper!AV163</f>
        <v>226.09401181699411</v>
      </c>
      <c r="AW163" s="105">
        <f>+upper!AW163</f>
        <v>239.21755400990975</v>
      </c>
      <c r="AX163" s="105">
        <f>+upper!AX163</f>
        <v>277.45400095370564</v>
      </c>
      <c r="AY163" s="105">
        <f>+upper!AY163</f>
        <v>303.76131889840167</v>
      </c>
      <c r="AZ163" s="105">
        <f>+upper!AZ163</f>
        <v>379.45273085963038</v>
      </c>
      <c r="BA163" s="105">
        <f>+upper!BA163</f>
        <v>550.23771853889957</v>
      </c>
      <c r="BB163" s="105">
        <f>+upper!BB163</f>
        <v>781.59639908196016</v>
      </c>
      <c r="BC163" s="105">
        <f>+upper!BC163</f>
        <v>1087.56</v>
      </c>
      <c r="BD163" s="105">
        <f>+upper!BD163</f>
        <v>1166.1020000000001</v>
      </c>
      <c r="BE163" s="105">
        <f>+upper!BE163</f>
        <v>1323.4</v>
      </c>
      <c r="BF163" s="105">
        <f>+upper!BF163</f>
        <v>1490.58</v>
      </c>
      <c r="BG163" s="105">
        <f>+upper!BG163</f>
        <v>1550.35</v>
      </c>
      <c r="BH163" s="105">
        <f>+upper!BH163</f>
        <v>1550.35</v>
      </c>
      <c r="BI163" s="105">
        <f>+upper!BI163</f>
        <v>1550.35</v>
      </c>
      <c r="BJ163" s="105">
        <f>+upper!BJ163</f>
        <v>1550.35</v>
      </c>
      <c r="BK163" s="105">
        <f>+upper!BK163</f>
        <v>1550.35</v>
      </c>
      <c r="BL163" s="105">
        <f>+upper!BL163</f>
        <v>1550.35</v>
      </c>
      <c r="BM163" s="105">
        <f>+upper!BM163</f>
        <v>1550.35</v>
      </c>
      <c r="BN163" s="105">
        <f>+upper!BN163</f>
        <v>1550.35</v>
      </c>
      <c r="BO163" s="105">
        <f>+upper!BO163</f>
        <v>1550.35</v>
      </c>
      <c r="BP163" s="105">
        <f>+upper!BP163</f>
        <v>1550.35</v>
      </c>
      <c r="BQ163" s="105">
        <f>+upper!BQ163</f>
        <v>1550.35</v>
      </c>
      <c r="BR163" s="105">
        <f>+upper!BR163</f>
        <v>1553.38</v>
      </c>
      <c r="BS163" s="105">
        <f>+upper!BS163</f>
        <v>1555.4</v>
      </c>
      <c r="BT163" s="105">
        <f>+upper!BT163</f>
        <v>1555.1306666666667</v>
      </c>
      <c r="BU163" s="105">
        <f>+upper!BU163</f>
        <v>1556.701777777778</v>
      </c>
      <c r="BV163" s="105">
        <f>+upper!BV163</f>
        <v>1558.3641629629635</v>
      </c>
      <c r="BW163" s="105">
        <f>+upper!BW163</f>
        <v>1559.8644493827169</v>
      </c>
      <c r="BX163" s="105">
        <f>+upper!BX163</f>
        <v>1560.7620941563794</v>
      </c>
      <c r="BY163" s="105">
        <f>+upper!BY163</f>
        <v>1561.9712789026075</v>
      </c>
      <c r="BZ163" s="105">
        <f>+upper!BZ163</f>
        <v>1563.5875013150451</v>
      </c>
      <c r="CA163" s="105">
        <f>+upper!CA163</f>
        <v>1564.823305110808</v>
      </c>
    </row>
    <row r="164" spans="1:79" x14ac:dyDescent="0.2">
      <c r="A164" s="9">
        <f>+data!B166</f>
        <v>598</v>
      </c>
      <c r="B164" s="105">
        <f>+upper!B164</f>
        <v>0</v>
      </c>
      <c r="C164" s="105">
        <f>+upper!C164</f>
        <v>0</v>
      </c>
      <c r="D164" s="105">
        <f>+upper!D164</f>
        <v>0</v>
      </c>
      <c r="E164" s="105">
        <f>+upper!E164</f>
        <v>0</v>
      </c>
      <c r="F164" s="105">
        <f>+upper!F164</f>
        <v>0</v>
      </c>
      <c r="G164" s="105">
        <f>+upper!G164</f>
        <v>61.896185869975362</v>
      </c>
      <c r="H164" s="105">
        <f>+upper!H164</f>
        <v>86.992936679927283</v>
      </c>
      <c r="I164" s="105">
        <f>+upper!I164</f>
        <v>121.08658672076363</v>
      </c>
      <c r="J164" s="105">
        <f>+upper!J164</f>
        <v>166.19895241117095</v>
      </c>
      <c r="K164" s="105">
        <f>+upper!K164</f>
        <v>223.12892666834819</v>
      </c>
      <c r="L164" s="105">
        <f>+upper!L164</f>
        <v>287.67300141696836</v>
      </c>
      <c r="M164" s="105">
        <f>+upper!M164</f>
        <v>291.1888874705208</v>
      </c>
      <c r="N164" s="105">
        <f>+upper!N164</f>
        <v>294.37854770994329</v>
      </c>
      <c r="O164" s="105">
        <f>+upper!O164</f>
        <v>297.19396036490986</v>
      </c>
      <c r="P164" s="105">
        <f>+upper!P164</f>
        <v>299.58063526973569</v>
      </c>
      <c r="Q164" s="105">
        <f>+upper!Q164</f>
        <v>301.47630019520091</v>
      </c>
      <c r="R164" s="105">
        <f>+upper!R164</f>
        <v>302.80917967781795</v>
      </c>
      <c r="S164" s="105">
        <f>+upper!S164</f>
        <v>303.49569473588195</v>
      </c>
      <c r="T164" s="105">
        <f>+upper!T164</f>
        <v>303.43731930300555</v>
      </c>
      <c r="U164" s="105">
        <f>+upper!U164</f>
        <v>302.51617401049162</v>
      </c>
      <c r="V164" s="105">
        <f>+upper!V164</f>
        <v>300.58866739374275</v>
      </c>
      <c r="W164" s="105">
        <f>+upper!W164</f>
        <v>297.47600099607359</v>
      </c>
      <c r="X164" s="105">
        <f>+upper!X164</f>
        <v>292.94940440351849</v>
      </c>
      <c r="Y164" s="105">
        <f>+upper!Y164</f>
        <v>286.70601298386288</v>
      </c>
      <c r="Z164" s="105">
        <f>+upper!Z164</f>
        <v>278.32695073388595</v>
      </c>
      <c r="AA164" s="105">
        <f>+upper!AA164</f>
        <v>267.1984477841919</v>
      </c>
      <c r="AB164" s="105">
        <f>+upper!AB164</f>
        <v>252.3465006721546</v>
      </c>
      <c r="AC164" s="105">
        <f>+upper!AC164</f>
        <v>232.03191754535982</v>
      </c>
      <c r="AD164" s="105">
        <f>+upper!AD164</f>
        <v>227.98786630807152</v>
      </c>
      <c r="AE164" s="105">
        <f>+upper!AE164</f>
        <v>223.88361184822836</v>
      </c>
      <c r="AF164" s="105">
        <f>+upper!AF164</f>
        <v>219.71519830024445</v>
      </c>
      <c r="AG164" s="105">
        <f>+upper!AG164</f>
        <v>215.47817402434279</v>
      </c>
      <c r="AH164" s="105">
        <f>+upper!AH164</f>
        <v>211.16750611866516</v>
      </c>
      <c r="AI164" s="105">
        <f>+upper!AI164</f>
        <v>206.77747560706618</v>
      </c>
      <c r="AJ164" s="105">
        <f>+upper!AJ164</f>
        <v>202.30154776946173</v>
      </c>
      <c r="AK164" s="105">
        <f>+upper!AK164</f>
        <v>197.73221012565634</v>
      </c>
      <c r="AL164" s="105">
        <f>+upper!AL164</f>
        <v>193.06076778966511</v>
      </c>
      <c r="AM164" s="105">
        <f>+upper!AM164</f>
        <v>188.2770818503094</v>
      </c>
      <c r="AN164" s="105">
        <f>+upper!AN164</f>
        <v>183.36923041531242</v>
      </c>
      <c r="AO164" s="105">
        <f>+upper!AO164</f>
        <v>178.32306284342272</v>
      </c>
      <c r="AP164" s="105">
        <f>+upper!AP164</f>
        <v>173.12160355640549</v>
      </c>
      <c r="AQ164" s="105">
        <f>+upper!AQ164</f>
        <v>167.7442393042177</v>
      </c>
      <c r="AR164" s="105">
        <f>+upper!AR164</f>
        <v>162.16558675886361</v>
      </c>
      <c r="AS164" s="105">
        <f>+upper!AS164</f>
        <v>156.35387435122271</v>
      </c>
      <c r="AT164" s="105">
        <f>+upper!AT164</f>
        <v>150.06780107150988</v>
      </c>
      <c r="AU164" s="105">
        <f>+upper!AU164</f>
        <v>143.47257441872495</v>
      </c>
      <c r="AV164" s="105">
        <f>+upper!AV164</f>
        <v>136.49863789144396</v>
      </c>
      <c r="AW164" s="105">
        <f>+upper!AW164</f>
        <v>129.04911849599353</v>
      </c>
      <c r="AX164" s="105">
        <f>+upper!AX164</f>
        <v>121.68080911461688</v>
      </c>
      <c r="AY164" s="105">
        <f>+upper!AY164</f>
        <v>120.23266124162397</v>
      </c>
      <c r="AZ164" s="105">
        <f>+upper!AZ164</f>
        <v>116.68370590258044</v>
      </c>
      <c r="BA164" s="105">
        <f>+upper!BA164</f>
        <v>109.80013161451582</v>
      </c>
      <c r="BB164" s="105">
        <f>+upper!BB164</f>
        <v>96.752496424540439</v>
      </c>
      <c r="BC164" s="105">
        <f>+upper!BC164</f>
        <v>71.820000000000007</v>
      </c>
      <c r="BD164" s="105">
        <f>+upper!BD164</f>
        <v>90.957999999999998</v>
      </c>
      <c r="BE164" s="105">
        <f>+upper!BE164</f>
        <v>111.98</v>
      </c>
      <c r="BF164" s="105">
        <f>+upper!BF164</f>
        <v>136.89000000000001</v>
      </c>
      <c r="BG164" s="105">
        <f>+upper!BG164</f>
        <v>181.8</v>
      </c>
      <c r="BH164" s="105">
        <f>+upper!BH164</f>
        <v>181.8</v>
      </c>
      <c r="BI164" s="105">
        <f>+upper!BI164</f>
        <v>181.8</v>
      </c>
      <c r="BJ164" s="105">
        <f>+upper!BJ164</f>
        <v>181.8</v>
      </c>
      <c r="BK164" s="105">
        <f>+upper!BK164</f>
        <v>191.9</v>
      </c>
      <c r="BL164" s="105">
        <f>+upper!BL164</f>
        <v>191.9</v>
      </c>
      <c r="BM164" s="105">
        <f>+upper!BM164</f>
        <v>191.9</v>
      </c>
      <c r="BN164" s="105">
        <f>+upper!BN164</f>
        <v>191.9</v>
      </c>
      <c r="BO164" s="105">
        <f>+upper!BO164</f>
        <v>191.9</v>
      </c>
      <c r="BP164" s="105">
        <f>+upper!BP164</f>
        <v>191.9</v>
      </c>
      <c r="BQ164" s="105">
        <f>+upper!BQ164</f>
        <v>191.9</v>
      </c>
      <c r="BR164" s="105">
        <f>+upper!BR164</f>
        <v>191.9</v>
      </c>
      <c r="BS164" s="105">
        <f>+upper!BS164</f>
        <v>191.9</v>
      </c>
      <c r="BT164" s="105">
        <f>+upper!BT164</f>
        <v>191.9</v>
      </c>
      <c r="BU164" s="105">
        <f>+upper!BU164</f>
        <v>191.9</v>
      </c>
      <c r="BV164" s="105">
        <f>+upper!BV164</f>
        <v>191.9</v>
      </c>
      <c r="BW164" s="105">
        <f>+upper!BW164</f>
        <v>191.9</v>
      </c>
      <c r="BX164" s="105">
        <f>+upper!BX164</f>
        <v>191.9</v>
      </c>
      <c r="BY164" s="105">
        <f>+upper!BY164</f>
        <v>191.9</v>
      </c>
      <c r="BZ164" s="105">
        <f>+upper!BZ164</f>
        <v>191.9</v>
      </c>
      <c r="CA164" s="105">
        <f>+upper!CA164</f>
        <v>191.9</v>
      </c>
    </row>
    <row r="165" spans="1:79" x14ac:dyDescent="0.2">
      <c r="A165" s="9">
        <f>+data!B167</f>
        <v>600</v>
      </c>
      <c r="B165" s="105">
        <f>+upper!B165</f>
        <v>0</v>
      </c>
      <c r="C165" s="105">
        <f>+upper!C165</f>
        <v>0</v>
      </c>
      <c r="D165" s="105">
        <f>+upper!D165</f>
        <v>0</v>
      </c>
      <c r="E165" s="105">
        <f>+upper!E165</f>
        <v>0</v>
      </c>
      <c r="F165" s="105">
        <f>+upper!F165</f>
        <v>0</v>
      </c>
      <c r="G165" s="105">
        <f>+upper!G165</f>
        <v>0</v>
      </c>
      <c r="H165" s="105">
        <f>+upper!H165</f>
        <v>0</v>
      </c>
      <c r="I165" s="105">
        <f>+upper!I165</f>
        <v>0</v>
      </c>
      <c r="J165" s="105">
        <f>+upper!J165</f>
        <v>0</v>
      </c>
      <c r="K165" s="105">
        <f>+upper!K165</f>
        <v>0</v>
      </c>
      <c r="L165" s="105">
        <f>+upper!L165</f>
        <v>0</v>
      </c>
      <c r="M165" s="105">
        <f>+upper!M165</f>
        <v>0</v>
      </c>
      <c r="N165" s="105">
        <f>+upper!N165</f>
        <v>0</v>
      </c>
      <c r="O165" s="105">
        <f>+upper!O165</f>
        <v>0</v>
      </c>
      <c r="P165" s="105">
        <f>+upper!P165</f>
        <v>0</v>
      </c>
      <c r="Q165" s="105">
        <f>+upper!Q165</f>
        <v>0</v>
      </c>
      <c r="R165" s="105">
        <f>+upper!R165</f>
        <v>0</v>
      </c>
      <c r="S165" s="105">
        <f>+upper!S165</f>
        <v>0</v>
      </c>
      <c r="T165" s="105">
        <f>+upper!T165</f>
        <v>0</v>
      </c>
      <c r="U165" s="105">
        <f>+upper!U165</f>
        <v>0</v>
      </c>
      <c r="V165" s="105">
        <f>+upper!V165</f>
        <v>0</v>
      </c>
      <c r="W165" s="105">
        <f>+upper!W165</f>
        <v>0</v>
      </c>
      <c r="X165" s="105">
        <f>+upper!X165</f>
        <v>0</v>
      </c>
      <c r="Y165" s="105">
        <f>+upper!Y165</f>
        <v>0</v>
      </c>
      <c r="Z165" s="105">
        <f>+upper!Z165</f>
        <v>0</v>
      </c>
      <c r="AA165" s="105">
        <f>+upper!AA165</f>
        <v>0</v>
      </c>
      <c r="AB165" s="105">
        <f>+upper!AB165</f>
        <v>1220.3261717581256</v>
      </c>
      <c r="AC165" s="105">
        <f>+upper!AC165</f>
        <v>1194.6620205864681</v>
      </c>
      <c r="AD165" s="105">
        <f>+upper!AD165</f>
        <v>1246.8536679788224</v>
      </c>
      <c r="AE165" s="105">
        <f>+upper!AE165</f>
        <v>1298.2901384761435</v>
      </c>
      <c r="AF165" s="105">
        <f>+upper!AF165</f>
        <v>1348.9662727391437</v>
      </c>
      <c r="AG165" s="105">
        <f>+upper!AG165</f>
        <v>1398.8768899289933</v>
      </c>
      <c r="AH165" s="105">
        <f>+upper!AH165</f>
        <v>1448.0167876341454</v>
      </c>
      <c r="AI165" s="105">
        <f>+upper!AI165</f>
        <v>1496.3807417969431</v>
      </c>
      <c r="AJ165" s="105">
        <f>+upper!AJ165</f>
        <v>1543.963506639996</v>
      </c>
      <c r="AK165" s="105">
        <f>+upper!AK165</f>
        <v>1590.7598145923446</v>
      </c>
      <c r="AL165" s="105">
        <f>+upper!AL165</f>
        <v>1636.7643762153878</v>
      </c>
      <c r="AM165" s="105">
        <f>+upper!AM165</f>
        <v>1681.9718801285944</v>
      </c>
      <c r="AN165" s="105">
        <f>+upper!AN165</f>
        <v>1893.4457341867601</v>
      </c>
      <c r="AO165" s="105">
        <f>+upper!AO165</f>
        <v>2101.8445514863429</v>
      </c>
      <c r="AP165" s="105">
        <f>+upper!AP165</f>
        <v>2307.1473105017117</v>
      </c>
      <c r="AQ165" s="105">
        <f>+upper!AQ165</f>
        <v>2509.3329020757797</v>
      </c>
      <c r="AR165" s="105">
        <f>+upper!AR165</f>
        <v>2708.3801291216964</v>
      </c>
      <c r="AS165" s="105">
        <f>+upper!AS165</f>
        <v>2796.702235719034</v>
      </c>
      <c r="AT165" s="105">
        <f>+upper!AT165</f>
        <v>2883.3898281236789</v>
      </c>
      <c r="AU165" s="105">
        <f>+upper!AU165</f>
        <v>2968.4320372770721</v>
      </c>
      <c r="AV165" s="105">
        <f>+upper!AV165</f>
        <v>3051.8179491793067</v>
      </c>
      <c r="AW165" s="105">
        <f>+upper!AW165</f>
        <v>3133.5366047367393</v>
      </c>
      <c r="AX165" s="105">
        <f>+upper!AX165</f>
        <v>4038.3162884492076</v>
      </c>
      <c r="AY165" s="105">
        <f>+upper!AY165</f>
        <v>4939.7324297402247</v>
      </c>
      <c r="AZ165" s="105">
        <f>+upper!AZ165</f>
        <v>5837.7539312149038</v>
      </c>
      <c r="BA165" s="105">
        <f>+upper!BA165</f>
        <v>6732.3495563263623</v>
      </c>
      <c r="BB165" s="105">
        <f>+upper!BB165</f>
        <v>7623.4879288867269</v>
      </c>
      <c r="BC165" s="105">
        <f>+upper!BC165</f>
        <v>9849.6</v>
      </c>
      <c r="BD165" s="105">
        <f>+upper!BD165</f>
        <v>10731</v>
      </c>
      <c r="BE165" s="105">
        <f>+upper!BE165</f>
        <v>11503.4</v>
      </c>
      <c r="BF165" s="105">
        <f>+upper!BF165</f>
        <v>15169.44</v>
      </c>
      <c r="BG165" s="105">
        <f>+upper!BG165</f>
        <v>17387.150000000001</v>
      </c>
      <c r="BH165" s="105">
        <f>+upper!BH165</f>
        <v>17170</v>
      </c>
      <c r="BI165" s="105">
        <f>+upper!BI165</f>
        <v>16435.73</v>
      </c>
      <c r="BJ165" s="105">
        <f>+upper!BJ165</f>
        <v>16125.66</v>
      </c>
      <c r="BK165" s="105">
        <f>+upper!BK165</f>
        <v>16331.7</v>
      </c>
      <c r="BL165" s="105">
        <f>+upper!BL165</f>
        <v>16543.8</v>
      </c>
      <c r="BM165" s="105">
        <f>+upper!BM165</f>
        <v>16750.849999999999</v>
      </c>
      <c r="BN165" s="105">
        <f>+upper!BN165</f>
        <v>16957.900000000001</v>
      </c>
      <c r="BO165" s="105">
        <f>+upper!BO165</f>
        <v>17170</v>
      </c>
      <c r="BP165" s="105">
        <f>+upper!BP165</f>
        <v>17170</v>
      </c>
      <c r="BQ165" s="105">
        <f>+upper!BQ165</f>
        <v>17170</v>
      </c>
      <c r="BR165" s="105">
        <f>+upper!BR165</f>
        <v>17170</v>
      </c>
      <c r="BS165" s="105">
        <f>+upper!BS165</f>
        <v>17170</v>
      </c>
      <c r="BT165" s="105">
        <f>+upper!BT165</f>
        <v>17240.7</v>
      </c>
      <c r="BU165" s="105">
        <f>+upper!BU165</f>
        <v>17217.133333333335</v>
      </c>
      <c r="BV165" s="105">
        <f>+upper!BV165</f>
        <v>17234.415555555555</v>
      </c>
      <c r="BW165" s="105">
        <f>+upper!BW165</f>
        <v>17253.792592592592</v>
      </c>
      <c r="BX165" s="105">
        <f>+upper!BX165</f>
        <v>17273.204543209875</v>
      </c>
      <c r="BY165" s="105">
        <f>+upper!BY165</f>
        <v>17288.799275720165</v>
      </c>
      <c r="BZ165" s="105">
        <f>+upper!BZ165</f>
        <v>17294.149587928674</v>
      </c>
      <c r="CA165" s="105">
        <f>+upper!CA165</f>
        <v>17317.013586465477</v>
      </c>
    </row>
    <row r="166" spans="1:79" x14ac:dyDescent="0.2">
      <c r="A166" s="9">
        <f>+data!B168</f>
        <v>604</v>
      </c>
      <c r="B166" s="105">
        <f>+upper!B166</f>
        <v>0</v>
      </c>
      <c r="C166" s="105">
        <f>+upper!C166</f>
        <v>0</v>
      </c>
      <c r="D166" s="105">
        <f>+upper!D166</f>
        <v>0</v>
      </c>
      <c r="E166" s="105">
        <f>+upper!E166</f>
        <v>0</v>
      </c>
      <c r="F166" s="105">
        <f>+upper!F166</f>
        <v>0</v>
      </c>
      <c r="G166" s="105">
        <f>+upper!G166</f>
        <v>0</v>
      </c>
      <c r="H166" s="105">
        <f>+upper!H166</f>
        <v>0</v>
      </c>
      <c r="I166" s="105">
        <f>+upper!I166</f>
        <v>0</v>
      </c>
      <c r="J166" s="105">
        <f>+upper!J166</f>
        <v>0</v>
      </c>
      <c r="K166" s="105">
        <f>+upper!K166</f>
        <v>0</v>
      </c>
      <c r="L166" s="105">
        <f>+upper!L166</f>
        <v>0</v>
      </c>
      <c r="M166" s="105">
        <f>+upper!M166</f>
        <v>0</v>
      </c>
      <c r="N166" s="105">
        <f>+upper!N166</f>
        <v>0</v>
      </c>
      <c r="O166" s="105">
        <f>+upper!O166</f>
        <v>0</v>
      </c>
      <c r="P166" s="105">
        <f>+upper!P166</f>
        <v>0</v>
      </c>
      <c r="Q166" s="105">
        <f>+upper!Q166</f>
        <v>0</v>
      </c>
      <c r="R166" s="105">
        <f>+upper!R166</f>
        <v>0</v>
      </c>
      <c r="S166" s="105">
        <f>+upper!S166</f>
        <v>0</v>
      </c>
      <c r="T166" s="105">
        <f>+upper!T166</f>
        <v>0</v>
      </c>
      <c r="U166" s="105">
        <f>+upper!U166</f>
        <v>0</v>
      </c>
      <c r="V166" s="105">
        <f>+upper!V166</f>
        <v>0</v>
      </c>
      <c r="W166" s="105">
        <f>+upper!W166</f>
        <v>0</v>
      </c>
      <c r="X166" s="105">
        <f>+upper!X166</f>
        <v>0</v>
      </c>
      <c r="Y166" s="105">
        <f>+upper!Y166</f>
        <v>0</v>
      </c>
      <c r="Z166" s="105">
        <f>+upper!Z166</f>
        <v>0</v>
      </c>
      <c r="AA166" s="105">
        <f>+upper!AA166</f>
        <v>0</v>
      </c>
      <c r="AB166" s="105">
        <f>+upper!AB166</f>
        <v>1777.9454061845083</v>
      </c>
      <c r="AC166" s="105">
        <f>+upper!AC166</f>
        <v>2652.8447890668585</v>
      </c>
      <c r="AD166" s="105">
        <f>+upper!AD166</f>
        <v>2666.7463029905839</v>
      </c>
      <c r="AE166" s="105">
        <f>+upper!AE166</f>
        <v>2679.0228903767743</v>
      </c>
      <c r="AF166" s="105">
        <f>+upper!AF166</f>
        <v>2689.719025518405</v>
      </c>
      <c r="AG166" s="105">
        <f>+upper!AG166</f>
        <v>2698.8782924675938</v>
      </c>
      <c r="AH166" s="105">
        <f>+upper!AH166</f>
        <v>2706.5434003677565</v>
      </c>
      <c r="AI166" s="105">
        <f>+upper!AI166</f>
        <v>2712.7561985444459</v>
      </c>
      <c r="AJ166" s="105">
        <f>+upper!AJ166</f>
        <v>2717.55769135844</v>
      </c>
      <c r="AK166" s="105">
        <f>+upper!AK166</f>
        <v>2720.9880528246395</v>
      </c>
      <c r="AL166" s="105">
        <f>+upper!AL166</f>
        <v>2723.0866410001986</v>
      </c>
      <c r="AM166" s="105">
        <f>+upper!AM166</f>
        <v>2723.8920121453584</v>
      </c>
      <c r="AN166" s="105">
        <f>+upper!AN166</f>
        <v>2753.6454436301242</v>
      </c>
      <c r="AO166" s="105">
        <f>+upper!AO166</f>
        <v>2781.0032142749315</v>
      </c>
      <c r="AP166" s="105">
        <f>+upper!AP166</f>
        <v>3299.8198925703618</v>
      </c>
      <c r="AQ166" s="105">
        <f>+upper!AQ166</f>
        <v>3843.3568248585188</v>
      </c>
      <c r="AR166" s="105">
        <f>+upper!AR166</f>
        <v>4472.6680067938514</v>
      </c>
      <c r="AS166" s="105">
        <f>+upper!AS166</f>
        <v>4776.0503885862081</v>
      </c>
      <c r="AT166" s="105">
        <f>+upper!AT166</f>
        <v>4989.8067296104709</v>
      </c>
      <c r="AU166" s="105">
        <f>+upper!AU166</f>
        <v>5425.1960060016117</v>
      </c>
      <c r="AV166" s="105">
        <f>+upper!AV166</f>
        <v>6531.737679290909</v>
      </c>
      <c r="AW166" s="105">
        <f>+upper!AW166</f>
        <v>7060.9466433687139</v>
      </c>
      <c r="AX166" s="105">
        <f>+upper!AX166</f>
        <v>7039.6836323140369</v>
      </c>
      <c r="AY166" s="105">
        <f>+upper!AY166</f>
        <v>6901.7689420157421</v>
      </c>
      <c r="AZ166" s="105">
        <f>+upper!AZ166</f>
        <v>8165.9565282145923</v>
      </c>
      <c r="BA166" s="105">
        <f>+upper!BA166</f>
        <v>9716.2913895797574</v>
      </c>
      <c r="BB166" s="105">
        <f>+upper!BB166</f>
        <v>11133.737125145695</v>
      </c>
      <c r="BC166" s="105">
        <f>+upper!BC166</f>
        <v>15390</v>
      </c>
      <c r="BD166" s="105">
        <f>+upper!BD166</f>
        <v>15432.2</v>
      </c>
      <c r="BE166" s="105">
        <f>+upper!BE166</f>
        <v>15401.322</v>
      </c>
      <c r="BF166" s="105">
        <f>+upper!BF166</f>
        <v>18166.824000000001</v>
      </c>
      <c r="BG166" s="105">
        <f>+upper!BG166</f>
        <v>17980.02</v>
      </c>
      <c r="BH166" s="105">
        <f>+upper!BH166</f>
        <v>18063.849999999999</v>
      </c>
      <c r="BI166" s="105">
        <f>+upper!BI166</f>
        <v>18147.68</v>
      </c>
      <c r="BJ166" s="105">
        <f>+upper!BJ166</f>
        <v>18231.509999999998</v>
      </c>
      <c r="BK166" s="105">
        <f>+upper!BK166</f>
        <v>18315.34</v>
      </c>
      <c r="BL166" s="105">
        <f>+upper!BL166</f>
        <v>18398.16</v>
      </c>
      <c r="BM166" s="105">
        <f>+upper!BM166</f>
        <v>18481.990000000002</v>
      </c>
      <c r="BN166" s="105">
        <f>+upper!BN166</f>
        <v>18565.82</v>
      </c>
      <c r="BO166" s="105">
        <f>+upper!BO166</f>
        <v>18649.650000000001</v>
      </c>
      <c r="BP166" s="105">
        <f>+upper!BP166</f>
        <v>18733.48</v>
      </c>
      <c r="BQ166" s="105">
        <f>+upper!BQ166</f>
        <v>18817.310000000001</v>
      </c>
      <c r="BR166" s="105">
        <f>+upper!BR166</f>
        <v>18901.14</v>
      </c>
      <c r="BS166" s="105">
        <f>+upper!BS166</f>
        <v>18984.97</v>
      </c>
      <c r="BT166" s="105">
        <f>+upper!BT166</f>
        <v>19068.8</v>
      </c>
      <c r="BU166" s="105">
        <f>+upper!BU166</f>
        <v>19152.63</v>
      </c>
      <c r="BV166" s="105">
        <f>+upper!BV166</f>
        <v>19236.46</v>
      </c>
      <c r="BW166" s="105">
        <f>+upper!BW166</f>
        <v>19320.29</v>
      </c>
      <c r="BX166" s="105">
        <f>+upper!BX166</f>
        <v>19404.12</v>
      </c>
      <c r="BY166" s="105">
        <f>+upper!BY166</f>
        <v>19487.95</v>
      </c>
      <c r="BZ166" s="105">
        <f>+upper!BZ166</f>
        <v>19571.78</v>
      </c>
      <c r="CA166" s="105">
        <f>+upper!CA166</f>
        <v>19655.61</v>
      </c>
    </row>
    <row r="167" spans="1:79" x14ac:dyDescent="0.2">
      <c r="A167" s="9">
        <f>+data!B169</f>
        <v>608</v>
      </c>
      <c r="B167" s="105">
        <f>+upper!B167</f>
        <v>0</v>
      </c>
      <c r="C167" s="105">
        <f>+upper!C167</f>
        <v>0</v>
      </c>
      <c r="D167" s="105">
        <f>+upper!D167</f>
        <v>0</v>
      </c>
      <c r="E167" s="105">
        <f>+upper!E167</f>
        <v>0</v>
      </c>
      <c r="F167" s="105">
        <f>+upper!F167</f>
        <v>0</v>
      </c>
      <c r="G167" s="105">
        <f>+upper!G167</f>
        <v>31.456728329876647</v>
      </c>
      <c r="H167" s="105">
        <f>+upper!H167</f>
        <v>35.36876950848837</v>
      </c>
      <c r="I167" s="105">
        <f>+upper!I167</f>
        <v>39.383726223402995</v>
      </c>
      <c r="J167" s="105">
        <f>+upper!J167</f>
        <v>43.244536088574826</v>
      </c>
      <c r="K167" s="105">
        <f>+upper!K167</f>
        <v>46.444658151196357</v>
      </c>
      <c r="L167" s="105">
        <f>+upper!L167</f>
        <v>47.900785396881275</v>
      </c>
      <c r="M167" s="105">
        <f>+upper!M167</f>
        <v>46.281854196585073</v>
      </c>
      <c r="N167" s="105">
        <f>+upper!N167</f>
        <v>44.661577481990605</v>
      </c>
      <c r="O167" s="105">
        <f>+upper!O167</f>
        <v>43.038712001934734</v>
      </c>
      <c r="P167" s="105">
        <f>+upper!P167</f>
        <v>41.411765058062812</v>
      </c>
      <c r="Q167" s="105">
        <f>+upper!Q167</f>
        <v>39.77892958038781</v>
      </c>
      <c r="R167" s="105">
        <f>+upper!R167</f>
        <v>38.137997010564135</v>
      </c>
      <c r="S167" s="105">
        <f>+upper!S167</f>
        <v>36.486238238680379</v>
      </c>
      <c r="T167" s="105">
        <f>+upper!T167</f>
        <v>34.820237425588431</v>
      </c>
      <c r="U167" s="105">
        <f>+upper!U167</f>
        <v>33.13565438146103</v>
      </c>
      <c r="V167" s="105">
        <f>+upper!V167</f>
        <v>31.426875050050281</v>
      </c>
      <c r="W167" s="105">
        <f>+upper!W167</f>
        <v>53.435663915503746</v>
      </c>
      <c r="X167" s="105">
        <f>+upper!X167</f>
        <v>72.551447033394965</v>
      </c>
      <c r="Y167" s="105">
        <f>+upper!Y167</f>
        <v>88.626204827826342</v>
      </c>
      <c r="Z167" s="105">
        <f>+upper!Z167</f>
        <v>101.43937149135654</v>
      </c>
      <c r="AA167" s="105">
        <f>+upper!AA167</f>
        <v>110.64805111193273</v>
      </c>
      <c r="AB167" s="105">
        <f>+upper!AB167</f>
        <v>159.56313819793382</v>
      </c>
      <c r="AC167" s="105">
        <f>+upper!AC167</f>
        <v>218.7455428503157</v>
      </c>
      <c r="AD167" s="105">
        <f>+upper!AD167</f>
        <v>227.4288667037622</v>
      </c>
      <c r="AE167" s="105">
        <f>+upper!AE167</f>
        <v>235.51898479989353</v>
      </c>
      <c r="AF167" s="105">
        <f>+upper!AF167</f>
        <v>243.00659122818968</v>
      </c>
      <c r="AG167" s="105">
        <f>+upper!AG167</f>
        <v>249.88103432779516</v>
      </c>
      <c r="AH167" s="105">
        <f>+upper!AH167</f>
        <v>256.1300896262527</v>
      </c>
      <c r="AI167" s="105">
        <f>+upper!AI167</f>
        <v>261.73968242866664</v>
      </c>
      <c r="AJ167" s="105">
        <f>+upper!AJ167</f>
        <v>266.69354582887485</v>
      </c>
      <c r="AK167" s="105">
        <f>+upper!AK167</f>
        <v>270.97279492706758</v>
      </c>
      <c r="AL167" s="105">
        <f>+upper!AL167</f>
        <v>274.55539092545382</v>
      </c>
      <c r="AM167" s="105">
        <f>+upper!AM167</f>
        <v>277.41545844862219</v>
      </c>
      <c r="AN167" s="105">
        <f>+upper!AN167</f>
        <v>279.52240415273707</v>
      </c>
      <c r="AO167" s="105">
        <f>+upper!AO167</f>
        <v>280.83976157163289</v>
      </c>
      <c r="AP167" s="105">
        <f>+upper!AP167</f>
        <v>313.18299818284015</v>
      </c>
      <c r="AQ167" s="105">
        <f>+upper!AQ167</f>
        <v>362.85421534257415</v>
      </c>
      <c r="AR167" s="105">
        <f>+upper!AR167</f>
        <v>419.4347079313946</v>
      </c>
      <c r="AS167" s="105">
        <f>+upper!AS167</f>
        <v>483.86540738301784</v>
      </c>
      <c r="AT167" s="105">
        <f>+upper!AT167</f>
        <v>540.80759144025092</v>
      </c>
      <c r="AU167" s="105">
        <f>+upper!AU167</f>
        <v>587.74220549078302</v>
      </c>
      <c r="AV167" s="105">
        <f>+upper!AV167</f>
        <v>626.02728616540935</v>
      </c>
      <c r="AW167" s="105">
        <f>+upper!AW167</f>
        <v>667.5131770458504</v>
      </c>
      <c r="AX167" s="105">
        <f>+upper!AX167</f>
        <v>755.30682296957718</v>
      </c>
      <c r="AY167" s="105">
        <f>+upper!AY167</f>
        <v>853.20060161419599</v>
      </c>
      <c r="AZ167" s="105">
        <f>+upper!AZ167</f>
        <v>956.34673489969339</v>
      </c>
      <c r="BA167" s="105">
        <f>+upper!BA167</f>
        <v>1059.7780749091251</v>
      </c>
      <c r="BB167" s="105">
        <f>+upper!BB167</f>
        <v>1047.410267849119</v>
      </c>
      <c r="BC167" s="105">
        <f>+upper!BC167</f>
        <v>833.11199999999997</v>
      </c>
      <c r="BD167" s="105">
        <f>+upper!BD167</f>
        <v>858.48</v>
      </c>
      <c r="BE167" s="105">
        <f>+upper!BE167</f>
        <v>1014.946</v>
      </c>
      <c r="BF167" s="105">
        <f>+upper!BF167</f>
        <v>1277.6400000000001</v>
      </c>
      <c r="BG167" s="105">
        <f>+upper!BG167</f>
        <v>1515</v>
      </c>
      <c r="BH167" s="105">
        <f>+upper!BH167</f>
        <v>1515</v>
      </c>
      <c r="BI167" s="105">
        <f>+upper!BI167</f>
        <v>1515</v>
      </c>
      <c r="BJ167" s="105">
        <f>+upper!BJ167</f>
        <v>1515</v>
      </c>
      <c r="BK167" s="105">
        <f>+upper!BK167</f>
        <v>1515</v>
      </c>
      <c r="BL167" s="105">
        <f>+upper!BL167</f>
        <v>1515</v>
      </c>
      <c r="BM167" s="105">
        <f>+upper!BM167</f>
        <v>1515</v>
      </c>
      <c r="BN167" s="105">
        <f>+upper!BN167</f>
        <v>1515</v>
      </c>
      <c r="BO167" s="105">
        <f>+upper!BO167</f>
        <v>1515</v>
      </c>
      <c r="BP167" s="105">
        <f>+upper!BP167</f>
        <v>1515</v>
      </c>
      <c r="BQ167" s="105">
        <f>+upper!BQ167</f>
        <v>1515</v>
      </c>
      <c r="BR167" s="105">
        <f>+upper!BR167</f>
        <v>1515</v>
      </c>
      <c r="BS167" s="105">
        <f>+upper!BS167</f>
        <v>1515</v>
      </c>
      <c r="BT167" s="105">
        <f>+upper!BT167</f>
        <v>1515</v>
      </c>
      <c r="BU167" s="105">
        <f>+upper!BU167</f>
        <v>1515</v>
      </c>
      <c r="BV167" s="105">
        <f>+upper!BV167</f>
        <v>1515</v>
      </c>
      <c r="BW167" s="105">
        <f>+upper!BW167</f>
        <v>1515</v>
      </c>
      <c r="BX167" s="105">
        <f>+upper!BX167</f>
        <v>1515</v>
      </c>
      <c r="BY167" s="105">
        <f>+upper!BY167</f>
        <v>1515</v>
      </c>
      <c r="BZ167" s="105">
        <f>+upper!BZ167</f>
        <v>1515</v>
      </c>
      <c r="CA167" s="105">
        <f>+upper!CA167</f>
        <v>1515</v>
      </c>
    </row>
    <row r="168" spans="1:79" x14ac:dyDescent="0.2">
      <c r="A168" s="9">
        <f>+data!B170</f>
        <v>612</v>
      </c>
      <c r="B168" s="105">
        <f>+upper!B168</f>
        <v>0</v>
      </c>
      <c r="C168" s="105">
        <f>+upper!C168</f>
        <v>0</v>
      </c>
      <c r="D168" s="105">
        <f>+upper!D168</f>
        <v>0</v>
      </c>
      <c r="E168" s="105">
        <f>+upper!E168</f>
        <v>0</v>
      </c>
      <c r="F168" s="105">
        <f>+upper!F168</f>
        <v>0</v>
      </c>
      <c r="G168" s="105">
        <f>+upper!G168</f>
        <v>0</v>
      </c>
      <c r="H168" s="105">
        <f>+upper!H168</f>
        <v>0</v>
      </c>
      <c r="I168" s="105">
        <f>+upper!I168</f>
        <v>0</v>
      </c>
      <c r="J168" s="105">
        <f>+upper!J168</f>
        <v>0</v>
      </c>
      <c r="K168" s="105">
        <f>+upper!K168</f>
        <v>0</v>
      </c>
      <c r="L168" s="105">
        <f>+upper!L168</f>
        <v>0</v>
      </c>
      <c r="M168" s="105">
        <f>+upper!M168</f>
        <v>0</v>
      </c>
      <c r="N168" s="105">
        <f>+upper!N168</f>
        <v>0</v>
      </c>
      <c r="O168" s="105">
        <f>+upper!O168</f>
        <v>0</v>
      </c>
      <c r="P168" s="105">
        <f>+upper!P168</f>
        <v>0</v>
      </c>
      <c r="Q168" s="105">
        <f>+upper!Q168</f>
        <v>0</v>
      </c>
      <c r="R168" s="105">
        <f>+upper!R168</f>
        <v>0</v>
      </c>
      <c r="S168" s="105">
        <f>+upper!S168</f>
        <v>0</v>
      </c>
      <c r="T168" s="105">
        <f>+upper!T168</f>
        <v>0</v>
      </c>
      <c r="U168" s="105">
        <f>+upper!U168</f>
        <v>0</v>
      </c>
      <c r="V168" s="105">
        <f>+upper!V168</f>
        <v>0</v>
      </c>
      <c r="W168" s="105">
        <f>+upper!W168</f>
        <v>0</v>
      </c>
      <c r="X168" s="105">
        <f>+upper!X168</f>
        <v>0</v>
      </c>
      <c r="Y168" s="105">
        <f>+upper!Y168</f>
        <v>0</v>
      </c>
      <c r="Z168" s="105">
        <f>+upper!Z168</f>
        <v>0</v>
      </c>
      <c r="AA168" s="105">
        <f>+upper!AA168</f>
        <v>0</v>
      </c>
      <c r="AB168" s="105">
        <f>+upper!AB168</f>
        <v>0</v>
      </c>
      <c r="AC168" s="105">
        <f>+upper!AC168</f>
        <v>0</v>
      </c>
      <c r="AD168" s="105">
        <f>+upper!AD168</f>
        <v>0</v>
      </c>
      <c r="AE168" s="105">
        <f>+upper!AE168</f>
        <v>0</v>
      </c>
      <c r="AF168" s="105">
        <f>+upper!AF168</f>
        <v>0</v>
      </c>
      <c r="AG168" s="105">
        <f>+upper!AG168</f>
        <v>0</v>
      </c>
      <c r="AH168" s="105">
        <f>+upper!AH168</f>
        <v>0</v>
      </c>
      <c r="AI168" s="105">
        <f>+upper!AI168</f>
        <v>0</v>
      </c>
      <c r="AJ168" s="105">
        <f>+upper!AJ168</f>
        <v>0</v>
      </c>
      <c r="AK168" s="105">
        <f>+upper!AK168</f>
        <v>0</v>
      </c>
      <c r="AL168" s="105">
        <f>+upper!AL168</f>
        <v>0</v>
      </c>
      <c r="AM168" s="105">
        <f>+upper!AM168</f>
        <v>0</v>
      </c>
      <c r="AN168" s="105">
        <f>+upper!AN168</f>
        <v>0</v>
      </c>
      <c r="AO168" s="105">
        <f>+upper!AO168</f>
        <v>0</v>
      </c>
      <c r="AP168" s="105">
        <f>+upper!AP168</f>
        <v>0</v>
      </c>
      <c r="AQ168" s="105">
        <f>+upper!AQ168</f>
        <v>0</v>
      </c>
      <c r="AR168" s="105">
        <f>+upper!AR168</f>
        <v>0</v>
      </c>
      <c r="AS168" s="105">
        <f>+upper!AS168</f>
        <v>0</v>
      </c>
      <c r="AT168" s="105">
        <f>+upper!AT168</f>
        <v>0</v>
      </c>
      <c r="AU168" s="105">
        <f>+upper!AU168</f>
        <v>0</v>
      </c>
      <c r="AV168" s="105">
        <f>+upper!AV168</f>
        <v>0</v>
      </c>
      <c r="AW168" s="105">
        <f>+upper!AW168</f>
        <v>0</v>
      </c>
      <c r="AX168" s="105">
        <f>+upper!AX168</f>
        <v>0</v>
      </c>
      <c r="AY168" s="105">
        <f>+upper!AY168</f>
        <v>0</v>
      </c>
      <c r="AZ168" s="105">
        <f>+upper!AZ168</f>
        <v>0</v>
      </c>
      <c r="BA168" s="105">
        <f>+upper!BA168</f>
        <v>0</v>
      </c>
      <c r="BB168" s="105">
        <f>+upper!BB168</f>
        <v>0</v>
      </c>
      <c r="BC168" s="105">
        <f>+upper!BC168</f>
        <v>0</v>
      </c>
      <c r="BD168" s="105">
        <f>+upper!BD168</f>
        <v>0</v>
      </c>
      <c r="BE168" s="105">
        <f>+upper!BE168</f>
        <v>0</v>
      </c>
      <c r="BF168" s="105">
        <f>+upper!BF168</f>
        <v>0</v>
      </c>
      <c r="BG168" s="105">
        <f>+upper!BG168</f>
        <v>0</v>
      </c>
      <c r="BH168" s="105">
        <f>+upper!BH168</f>
        <v>0</v>
      </c>
      <c r="BI168" s="105">
        <f>+upper!BI168</f>
        <v>0</v>
      </c>
      <c r="BJ168" s="105">
        <f>+upper!BJ168</f>
        <v>0</v>
      </c>
      <c r="BK168" s="105">
        <f>+upper!BK168</f>
        <v>0</v>
      </c>
      <c r="BL168" s="105">
        <f>+upper!BL168</f>
        <v>0</v>
      </c>
      <c r="BM168" s="105">
        <f>+upper!BM168</f>
        <v>0</v>
      </c>
      <c r="BN168" s="105">
        <f>+upper!BN168</f>
        <v>0</v>
      </c>
      <c r="BO168" s="105">
        <f>+upper!BO168</f>
        <v>0</v>
      </c>
      <c r="BP168" s="105">
        <f>+upper!BP168</f>
        <v>0</v>
      </c>
      <c r="BQ168" s="105">
        <f>+upper!BQ168</f>
        <v>0</v>
      </c>
      <c r="BR168" s="105">
        <f>+upper!BR168</f>
        <v>0</v>
      </c>
      <c r="BS168" s="105">
        <f>+upper!BS168</f>
        <v>0</v>
      </c>
      <c r="BT168" s="105">
        <f>+upper!BT168</f>
        <v>0</v>
      </c>
      <c r="BU168" s="105">
        <f>+upper!BU168</f>
        <v>0</v>
      </c>
      <c r="BV168" s="105">
        <f>+upper!BV168</f>
        <v>0</v>
      </c>
      <c r="BW168" s="105">
        <f>+upper!BW168</f>
        <v>0</v>
      </c>
      <c r="BX168" s="105">
        <f>+upper!BX168</f>
        <v>0</v>
      </c>
      <c r="BY168" s="105">
        <f>+upper!BY168</f>
        <v>0</v>
      </c>
      <c r="BZ168" s="105">
        <f>+upper!BZ168</f>
        <v>0</v>
      </c>
      <c r="CA168" s="105">
        <f>+upper!CA168</f>
        <v>0</v>
      </c>
    </row>
    <row r="169" spans="1:79" x14ac:dyDescent="0.2">
      <c r="A169" s="9">
        <f>+data!B171</f>
        <v>616</v>
      </c>
      <c r="B169" s="105">
        <f>+upper!B169</f>
        <v>0</v>
      </c>
      <c r="C169" s="105">
        <f>+upper!C169</f>
        <v>0</v>
      </c>
      <c r="D169" s="105">
        <f>+upper!D169</f>
        <v>0</v>
      </c>
      <c r="E169" s="105">
        <f>+upper!E169</f>
        <v>0</v>
      </c>
      <c r="F169" s="105">
        <f>+upper!F169</f>
        <v>0</v>
      </c>
      <c r="G169" s="105">
        <f>+upper!G169</f>
        <v>28.179636070072789</v>
      </c>
      <c r="H169" s="105">
        <f>+upper!H169</f>
        <v>44.006267852392938</v>
      </c>
      <c r="I169" s="105">
        <f>+upper!I169</f>
        <v>68.059110216715226</v>
      </c>
      <c r="J169" s="105">
        <f>+upper!J169</f>
        <v>155.69352854698477</v>
      </c>
      <c r="K169" s="105">
        <f>+upper!K169</f>
        <v>222.9627980856487</v>
      </c>
      <c r="L169" s="105">
        <f>+upper!L169</f>
        <v>958.22066907938324</v>
      </c>
      <c r="M169" s="105">
        <f>+upper!M169</f>
        <v>1018.4326172322562</v>
      </c>
      <c r="N169" s="105">
        <f>+upper!N169</f>
        <v>1072.1383010327961</v>
      </c>
      <c r="O169" s="105">
        <f>+upper!O169</f>
        <v>1205.3973930202933</v>
      </c>
      <c r="P169" s="105">
        <f>+upper!P169</f>
        <v>1325.5467891371477</v>
      </c>
      <c r="Q169" s="105">
        <f>+upper!Q169</f>
        <v>1114.1457415739105</v>
      </c>
      <c r="R169" s="105">
        <f>+upper!R169</f>
        <v>915.61087214018721</v>
      </c>
      <c r="S169" s="105">
        <f>+upper!S169</f>
        <v>1167.9750248877308</v>
      </c>
      <c r="T169" s="105">
        <f>+upper!T169</f>
        <v>1393.3526741063481</v>
      </c>
      <c r="U169" s="105">
        <f>+upper!U169</f>
        <v>1491.7465489224585</v>
      </c>
      <c r="V169" s="105">
        <f>+upper!V169</f>
        <v>1572.0975182440247</v>
      </c>
      <c r="W169" s="105">
        <f>+upper!W169</f>
        <v>1782.1508885017683</v>
      </c>
      <c r="X169" s="105">
        <f>+upper!X169</f>
        <v>2512.9443364191807</v>
      </c>
      <c r="Y169" s="105">
        <f>+upper!Y169</f>
        <v>3651.9262185009097</v>
      </c>
      <c r="Z169" s="105">
        <f>+upper!Z169</f>
        <v>3384.1874777396101</v>
      </c>
      <c r="AA169" s="105">
        <f>+upper!AA169</f>
        <v>3544.4305246950425</v>
      </c>
      <c r="AB169" s="105">
        <f>+upper!AB169</f>
        <v>3994.4309565844037</v>
      </c>
      <c r="AC169" s="105">
        <f>+upper!AC169</f>
        <v>4207.7588890708157</v>
      </c>
      <c r="AD169" s="105">
        <f>+upper!AD169</f>
        <v>4293.2581449858162</v>
      </c>
      <c r="AE169" s="105">
        <f>+upper!AE169</f>
        <v>4402.1149642294904</v>
      </c>
      <c r="AF169" s="105">
        <f>+upper!AF169</f>
        <v>4510.9070576447539</v>
      </c>
      <c r="AG169" s="105">
        <f>+upper!AG169</f>
        <v>4619.2640404173153</v>
      </c>
      <c r="AH169" s="105">
        <f>+upper!AH169</f>
        <v>4726.7591406613265</v>
      </c>
      <c r="AI169" s="105">
        <f>+upper!AI169</f>
        <v>4832.9001452182947</v>
      </c>
      <c r="AJ169" s="105">
        <f>+upper!AJ169</f>
        <v>4937.1184409401694</v>
      </c>
      <c r="AK169" s="105">
        <f>+upper!AK169</f>
        <v>5038.7556205334622</v>
      </c>
      <c r="AL169" s="105">
        <f>+upper!AL169</f>
        <v>5137.0469335691068</v>
      </c>
      <c r="AM169" s="105">
        <f>+upper!AM169</f>
        <v>5231.1005922591667</v>
      </c>
      <c r="AN169" s="105">
        <f>+upper!AN169</f>
        <v>5319.871544335374</v>
      </c>
      <c r="AO169" s="105">
        <f>+upper!AO169</f>
        <v>5402.1277304001997</v>
      </c>
      <c r="AP169" s="105">
        <f>+upper!AP169</f>
        <v>5552.7786720680915</v>
      </c>
      <c r="AQ169" s="105">
        <f>+upper!AQ169</f>
        <v>5809.756189123369</v>
      </c>
      <c r="AR169" s="105">
        <f>+upper!AR169</f>
        <v>6064.9477468310724</v>
      </c>
      <c r="AS169" s="105">
        <f>+upper!AS169</f>
        <v>6695.3149994884616</v>
      </c>
      <c r="AT169" s="105">
        <f>+upper!AT169</f>
        <v>7244.373655848106</v>
      </c>
      <c r="AU169" s="105">
        <f>+upper!AU169</f>
        <v>8140.9894911876499</v>
      </c>
      <c r="AV169" s="105">
        <f>+upper!AV169</f>
        <v>8897.456588303934</v>
      </c>
      <c r="AW169" s="105">
        <f>+upper!AW169</f>
        <v>9094.3935719917536</v>
      </c>
      <c r="AX169" s="105">
        <f>+upper!AX169</f>
        <v>9216.8871532487228</v>
      </c>
      <c r="AY169" s="105">
        <f>+upper!AY169</f>
        <v>7715.4777955397321</v>
      </c>
      <c r="AZ169" s="105">
        <f>+upper!AZ169</f>
        <v>8301.1363843525232</v>
      </c>
      <c r="BA169" s="105">
        <f>+upper!BA169</f>
        <v>7098.2815506462348</v>
      </c>
      <c r="BB169" s="105">
        <f>+upper!BB169</f>
        <v>5400.7943003878172</v>
      </c>
      <c r="BC169" s="105">
        <f>+upper!BC169</f>
        <v>4253.7960000000003</v>
      </c>
      <c r="BD169" s="105">
        <f>+upper!BD169</f>
        <v>4309.7740000000003</v>
      </c>
      <c r="BE169" s="105">
        <f>+upper!BE169</f>
        <v>4118.8280000000004</v>
      </c>
      <c r="BF169" s="105">
        <f>+upper!BF169</f>
        <v>4116.84</v>
      </c>
      <c r="BG169" s="105">
        <f>+upper!BG169</f>
        <v>4123.83</v>
      </c>
      <c r="BH169" s="105">
        <f>+upper!BH169</f>
        <v>3902.64</v>
      </c>
      <c r="BI169" s="105">
        <f>+upper!BI169</f>
        <v>3597.62</v>
      </c>
      <c r="BJ169" s="105">
        <f>+upper!BJ169</f>
        <v>3300.68</v>
      </c>
      <c r="BK169" s="105">
        <f>+upper!BK169</f>
        <v>3398.65</v>
      </c>
      <c r="BL169" s="105">
        <f>+upper!BL169</f>
        <v>3420.87</v>
      </c>
      <c r="BM169" s="105">
        <f>+upper!BM169</f>
        <v>3248.16</v>
      </c>
      <c r="BN169" s="105">
        <f>+upper!BN169</f>
        <v>3303.71</v>
      </c>
      <c r="BO169" s="105">
        <f>+upper!BO169</f>
        <v>3215.84</v>
      </c>
      <c r="BP169" s="105">
        <f>+upper!BP169</f>
        <v>3211.8</v>
      </c>
      <c r="BQ169" s="105">
        <f>+upper!BQ169</f>
        <v>3316.84</v>
      </c>
      <c r="BR169" s="105">
        <f>+upper!BR169</f>
        <v>3323.91</v>
      </c>
      <c r="BS169" s="105">
        <f>+upper!BS169</f>
        <v>3238.06</v>
      </c>
      <c r="BT169" s="105">
        <f>+upper!BT169</f>
        <v>3278.46</v>
      </c>
      <c r="BU169" s="105">
        <f>+upper!BU169</f>
        <v>3304.0466666666653</v>
      </c>
      <c r="BV169" s="105">
        <f>+upper!BV169</f>
        <v>3304.8771111111105</v>
      </c>
      <c r="BW169" s="105">
        <f>+upper!BW169</f>
        <v>3286.4651851851845</v>
      </c>
      <c r="BX169" s="105">
        <f>+upper!BX169</f>
        <v>3293.1845530864189</v>
      </c>
      <c r="BY169" s="105">
        <f>+upper!BY169</f>
        <v>3314.2291292181044</v>
      </c>
      <c r="BZ169" s="105">
        <f>+upper!BZ169</f>
        <v>3309.6618454869658</v>
      </c>
      <c r="CA169" s="105">
        <f>+upper!CA169</f>
        <v>3308.3625467581132</v>
      </c>
    </row>
    <row r="170" spans="1:79" x14ac:dyDescent="0.2">
      <c r="A170" s="9">
        <f>+data!B172</f>
        <v>620</v>
      </c>
      <c r="B170" s="105">
        <f>+upper!B170</f>
        <v>0</v>
      </c>
      <c r="C170" s="105">
        <f>+upper!C170</f>
        <v>0</v>
      </c>
      <c r="D170" s="105">
        <f>+upper!D170</f>
        <v>0</v>
      </c>
      <c r="E170" s="105">
        <f>+upper!E170</f>
        <v>0</v>
      </c>
      <c r="F170" s="105">
        <f>+upper!F170</f>
        <v>0</v>
      </c>
      <c r="G170" s="105">
        <f>+upper!G170</f>
        <v>85.139183738749139</v>
      </c>
      <c r="H170" s="105">
        <f>+upper!H170</f>
        <v>119.66638956042911</v>
      </c>
      <c r="I170" s="105">
        <f>+upper!I170</f>
        <v>166.57734540035008</v>
      </c>
      <c r="J170" s="105">
        <f>+upper!J170</f>
        <v>228.66298526163899</v>
      </c>
      <c r="K170" s="105">
        <f>+upper!K170</f>
        <v>307.0458961052417</v>
      </c>
      <c r="L170" s="105">
        <f>+upper!L170</f>
        <v>396.01126198919792</v>
      </c>
      <c r="M170" s="105">
        <f>+upper!M170</f>
        <v>425.17030248490141</v>
      </c>
      <c r="N170" s="105">
        <f>+upper!N170</f>
        <v>410.31687825482294</v>
      </c>
      <c r="O170" s="105">
        <f>+upper!O170</f>
        <v>395.44102129768874</v>
      </c>
      <c r="P170" s="105">
        <f>+upper!P170</f>
        <v>380.52926778534771</v>
      </c>
      <c r="Q170" s="105">
        <f>+upper!Q170</f>
        <v>329.00879497682951</v>
      </c>
      <c r="R170" s="105">
        <f>+upper!R170</f>
        <v>280.42344450180804</v>
      </c>
      <c r="S170" s="105">
        <f>+upper!S170</f>
        <v>268.31730917872324</v>
      </c>
      <c r="T170" s="105">
        <f>+upper!T170</f>
        <v>256.10928300258996</v>
      </c>
      <c r="U170" s="105">
        <f>+upper!U170</f>
        <v>304.71022394639283</v>
      </c>
      <c r="V170" s="105">
        <f>+upper!V170</f>
        <v>346.88057053458357</v>
      </c>
      <c r="W170" s="105">
        <f>+upper!W170</f>
        <v>409.71138499561266</v>
      </c>
      <c r="X170" s="105">
        <f>+upper!X170</f>
        <v>462.31492179135574</v>
      </c>
      <c r="Y170" s="105">
        <f>+upper!Y170</f>
        <v>600.10871175695479</v>
      </c>
      <c r="Z170" s="105">
        <f>+upper!Z170</f>
        <v>400.61392589950054</v>
      </c>
      <c r="AA170" s="105">
        <f>+upper!AA170</f>
        <v>536.99156722618886</v>
      </c>
      <c r="AB170" s="105">
        <f>+upper!AB170</f>
        <v>773.11585125271347</v>
      </c>
      <c r="AC170" s="105">
        <f>+upper!AC170</f>
        <v>700.15542374988445</v>
      </c>
      <c r="AD170" s="105">
        <f>+upper!AD170</f>
        <v>892.40392214879478</v>
      </c>
      <c r="AE170" s="105">
        <f>+upper!AE170</f>
        <v>902.55293950073985</v>
      </c>
      <c r="AF170" s="105">
        <f>+upper!AF170</f>
        <v>902.04463539381379</v>
      </c>
      <c r="AG170" s="105">
        <f>+upper!AG170</f>
        <v>900.94057634282126</v>
      </c>
      <c r="AH170" s="105">
        <f>+upper!AH170</f>
        <v>899.19652440945674</v>
      </c>
      <c r="AI170" s="105">
        <f>+upper!AI170</f>
        <v>898.00052819388384</v>
      </c>
      <c r="AJ170" s="105">
        <f>+upper!AJ170</f>
        <v>896.00044642809007</v>
      </c>
      <c r="AK170" s="105">
        <f>+upper!AK170</f>
        <v>893.13397083266022</v>
      </c>
      <c r="AL170" s="105">
        <f>+upper!AL170</f>
        <v>889.33075157670294</v>
      </c>
      <c r="AM170" s="105">
        <f>+upper!AM170</f>
        <v>884.51079619651875</v>
      </c>
      <c r="AN170" s="105">
        <f>+upper!AN170</f>
        <v>876.64139209390862</v>
      </c>
      <c r="AO170" s="105">
        <f>+upper!AO170</f>
        <v>867.88917060471454</v>
      </c>
      <c r="AP170" s="105">
        <f>+upper!AP170</f>
        <v>885.99977939269252</v>
      </c>
      <c r="AQ170" s="105">
        <f>+upper!AQ170</f>
        <v>904.65318402365506</v>
      </c>
      <c r="AR170" s="105">
        <f>+upper!AR170</f>
        <v>896.21902974494276</v>
      </c>
      <c r="AS170" s="105">
        <f>+upper!AS170</f>
        <v>927.49388263885839</v>
      </c>
      <c r="AT170" s="105">
        <f>+upper!AT170</f>
        <v>964.56854963305432</v>
      </c>
      <c r="AU170" s="105">
        <f>+upper!AU170</f>
        <v>1001.2306021564825</v>
      </c>
      <c r="AV170" s="105">
        <f>+upper!AV170</f>
        <v>1049.602870681239</v>
      </c>
      <c r="AW170" s="105">
        <f>+upper!AW170</f>
        <v>1065.7696374786617</v>
      </c>
      <c r="AX170" s="105">
        <f>+upper!AX170</f>
        <v>1097.1707402183274</v>
      </c>
      <c r="AY170" s="105">
        <f>+upper!AY170</f>
        <v>1056.4877584575765</v>
      </c>
      <c r="AZ170" s="105">
        <f>+upper!AZ170</f>
        <v>1057.9985817961178</v>
      </c>
      <c r="BA170" s="105">
        <f>+upper!BA170</f>
        <v>1080.4735104868655</v>
      </c>
      <c r="BB170" s="105">
        <f>+upper!BB170</f>
        <v>1029.5940459157978</v>
      </c>
      <c r="BC170" s="105">
        <f>+upper!BC170</f>
        <v>859.78800000000001</v>
      </c>
      <c r="BD170" s="105">
        <f>+upper!BD170</f>
        <v>856.43600000000004</v>
      </c>
      <c r="BE170" s="105">
        <f>+upper!BE170</f>
        <v>853.08400000000006</v>
      </c>
      <c r="BF170" s="105">
        <f>+upper!BF170</f>
        <v>849.73199999999997</v>
      </c>
      <c r="BG170" s="105">
        <f>+upper!BG170</f>
        <v>1447.33</v>
      </c>
      <c r="BH170" s="105">
        <f>+upper!BH170</f>
        <v>1443.29</v>
      </c>
      <c r="BI170" s="105">
        <f>+upper!BI170</f>
        <v>1482.68</v>
      </c>
      <c r="BJ170" s="105">
        <f>+upper!BJ170</f>
        <v>1522.07</v>
      </c>
      <c r="BK170" s="105">
        <f>+upper!BK170</f>
        <v>1522.07</v>
      </c>
      <c r="BL170" s="105">
        <f>+upper!BL170</f>
        <v>1786.69</v>
      </c>
      <c r="BM170" s="105">
        <f>+upper!BM170</f>
        <v>1749.32</v>
      </c>
      <c r="BN170" s="105">
        <f>+upper!BN170</f>
        <v>1798.81</v>
      </c>
      <c r="BO170" s="105">
        <f>+upper!BO170</f>
        <v>1822.5450000000001</v>
      </c>
      <c r="BP170" s="105">
        <f>+upper!BP170</f>
        <v>1846.28</v>
      </c>
      <c r="BQ170" s="105">
        <f>+upper!BQ170</f>
        <v>1848.3</v>
      </c>
      <c r="BR170" s="105">
        <f>+upper!BR170</f>
        <v>1850.32</v>
      </c>
      <c r="BS170" s="105">
        <f>+upper!BS170</f>
        <v>1850.32</v>
      </c>
      <c r="BT170" s="105">
        <f>+upper!BT170</f>
        <v>1870.3853333333352</v>
      </c>
      <c r="BU170" s="105">
        <f>+upper!BU170</f>
        <v>1873.3592222222233</v>
      </c>
      <c r="BV170" s="105">
        <f>+upper!BV170</f>
        <v>1876.6593037037048</v>
      </c>
      <c r="BW170" s="105">
        <f>+upper!BW170</f>
        <v>1884.655261728399</v>
      </c>
      <c r="BX170" s="105">
        <f>+upper!BX170</f>
        <v>1892.9833310288093</v>
      </c>
      <c r="BY170" s="105">
        <f>+upper!BY170</f>
        <v>1900.6697275171498</v>
      </c>
      <c r="BZ170" s="105">
        <f>+upper!BZ170</f>
        <v>1904.9477221252891</v>
      </c>
      <c r="CA170" s="105">
        <f>+upper!CA170</f>
        <v>1912.7092787465363</v>
      </c>
    </row>
    <row r="171" spans="1:79" x14ac:dyDescent="0.2">
      <c r="A171" s="9">
        <f>+data!B173</f>
        <v>624</v>
      </c>
      <c r="B171" s="105">
        <f>+upper!B171</f>
        <v>0</v>
      </c>
      <c r="C171" s="105">
        <f>+upper!C171</f>
        <v>0</v>
      </c>
      <c r="D171" s="105">
        <f>+upper!D171</f>
        <v>0</v>
      </c>
      <c r="E171" s="105">
        <f>+upper!E171</f>
        <v>0</v>
      </c>
      <c r="F171" s="105">
        <f>+upper!F171</f>
        <v>0</v>
      </c>
      <c r="G171" s="105">
        <f>+upper!G171</f>
        <v>3.6771114437593861</v>
      </c>
      <c r="H171" s="105">
        <f>+upper!H171</f>
        <v>5.7675433477684859</v>
      </c>
      <c r="I171" s="105">
        <f>+upper!I171</f>
        <v>8.9669823567622977</v>
      </c>
      <c r="J171" s="105">
        <f>+upper!J171</f>
        <v>13.849774898577348</v>
      </c>
      <c r="K171" s="105">
        <f>+upper!K171</f>
        <v>21.282112358170199</v>
      </c>
      <c r="L171" s="105">
        <f>+upper!L171</f>
        <v>32.568683501266776</v>
      </c>
      <c r="M171" s="105">
        <f>+upper!M171</f>
        <v>36.714362595779036</v>
      </c>
      <c r="N171" s="105">
        <f>+upper!N171</f>
        <v>41.374366386976426</v>
      </c>
      <c r="O171" s="105">
        <f>+upper!O171</f>
        <v>46.610321321238402</v>
      </c>
      <c r="P171" s="105">
        <f>+upper!P171</f>
        <v>52.490870235963015</v>
      </c>
      <c r="Q171" s="105">
        <f>+upper!Q171</f>
        <v>59.092406762223561</v>
      </c>
      <c r="R171" s="105">
        <f>+upper!R171</f>
        <v>66.499874679766847</v>
      </c>
      <c r="S171" s="105">
        <f>+upper!S171</f>
        <v>74.807635567736853</v>
      </c>
      <c r="T171" s="105">
        <f>+upper!T171</f>
        <v>84.120407693596903</v>
      </c>
      <c r="U171" s="105">
        <f>+upper!U171</f>
        <v>94.554278494885068</v>
      </c>
      <c r="V171" s="105">
        <f>+upper!V171</f>
        <v>106.23779218787996</v>
      </c>
      <c r="W171" s="105">
        <f>+upper!W171</f>
        <v>119.31311292884563</v>
      </c>
      <c r="X171" s="105">
        <f>+upper!X171</f>
        <v>133.93726249103244</v>
      </c>
      <c r="Y171" s="105">
        <f>+upper!Y171</f>
        <v>150.28342952466795</v>
      </c>
      <c r="Z171" s="105">
        <f>+upper!Z171</f>
        <v>168.54234504283662</v>
      </c>
      <c r="AA171" s="105">
        <f>+upper!AA171</f>
        <v>188.92371571007192</v>
      </c>
      <c r="AB171" s="105">
        <f>+upper!AB171</f>
        <v>211.65770266757738</v>
      </c>
      <c r="AC171" s="105">
        <f>+upper!AC171</f>
        <v>236.99642884849109</v>
      </c>
      <c r="AD171" s="105">
        <f>+upper!AD171</f>
        <v>238.79569032036082</v>
      </c>
      <c r="AE171" s="105">
        <f>+upper!AE171</f>
        <v>240.7477342519206</v>
      </c>
      <c r="AF171" s="105">
        <f>+upper!AF171</f>
        <v>242.86951832588423</v>
      </c>
      <c r="AG171" s="105">
        <f>+upper!AG171</f>
        <v>245.18070519343456</v>
      </c>
      <c r="AH171" s="105">
        <f>+upper!AH171</f>
        <v>247.70424323143379</v>
      </c>
      <c r="AI171" s="105">
        <f>+upper!AI171</f>
        <v>250.46710761102085</v>
      </c>
      <c r="AJ171" s="105">
        <f>+upper!AJ171</f>
        <v>253.50125685649212</v>
      </c>
      <c r="AK171" s="105">
        <f>+upper!AK171</f>
        <v>256.84488326071346</v>
      </c>
      <c r="AL171" s="105">
        <f>+upper!AL171</f>
        <v>260.54407043117283</v>
      </c>
      <c r="AM171" s="105">
        <f>+upper!AM171</f>
        <v>264.6550249212749</v>
      </c>
      <c r="AN171" s="105">
        <f>+upper!AN171</f>
        <v>269.2471334214913</v>
      </c>
      <c r="AO171" s="105">
        <f>+upper!AO171</f>
        <v>274.4072336216758</v>
      </c>
      <c r="AP171" s="105">
        <f>+upper!AP171</f>
        <v>280.24571441232769</v>
      </c>
      <c r="AQ171" s="105">
        <f>+upper!AQ171</f>
        <v>286.90545308223949</v>
      </c>
      <c r="AR171" s="105">
        <f>+upper!AR171</f>
        <v>294.57529905319592</v>
      </c>
      <c r="AS171" s="105">
        <f>+upper!AS171</f>
        <v>303.51112807903968</v>
      </c>
      <c r="AT171" s="105">
        <f>+upper!AT171</f>
        <v>314.07008516673983</v>
      </c>
      <c r="AU171" s="105">
        <f>+upper!AU171</f>
        <v>326.76908640890883</v>
      </c>
      <c r="AV171" s="105">
        <f>+upper!AV171</f>
        <v>342.39101347499428</v>
      </c>
      <c r="AW171" s="105">
        <f>+upper!AW171</f>
        <v>362.19285890699001</v>
      </c>
      <c r="AX171" s="105">
        <f>+upper!AX171</f>
        <v>390.5974079341002</v>
      </c>
      <c r="AY171" s="105">
        <f>+upper!AY171</f>
        <v>430.06665750194236</v>
      </c>
      <c r="AZ171" s="105">
        <f>+upper!AZ171</f>
        <v>490.68664198537732</v>
      </c>
      <c r="BA171" s="105">
        <f>+upper!BA171</f>
        <v>603.61659048561614</v>
      </c>
      <c r="BB171" s="105">
        <f>+upper!BB171</f>
        <v>970.07392965017254</v>
      </c>
      <c r="BC171" s="105">
        <f>+upper!BC171</f>
        <v>1108.08</v>
      </c>
      <c r="BD171" s="105">
        <f>+upper!BD171</f>
        <v>1103.76</v>
      </c>
      <c r="BE171" s="105">
        <f>+upper!BE171</f>
        <v>1099.44</v>
      </c>
      <c r="BF171" s="105">
        <f>+upper!BF171</f>
        <v>1095.1200000000001</v>
      </c>
      <c r="BG171" s="105">
        <f>+upper!BG171</f>
        <v>1090.8</v>
      </c>
      <c r="BH171" s="105">
        <f>+upper!BH171</f>
        <v>1090.8</v>
      </c>
      <c r="BI171" s="105">
        <f>+upper!BI171</f>
        <v>1090.8</v>
      </c>
      <c r="BJ171" s="105">
        <f>+upper!BJ171</f>
        <v>1090.8</v>
      </c>
      <c r="BK171" s="105">
        <f>+upper!BK171</f>
        <v>1090.8</v>
      </c>
      <c r="BL171" s="105">
        <f>+upper!BL171</f>
        <v>1090.8</v>
      </c>
      <c r="BM171" s="105">
        <f>+upper!BM171</f>
        <v>1090.8</v>
      </c>
      <c r="BN171" s="105">
        <f>+upper!BN171</f>
        <v>1090.8</v>
      </c>
      <c r="BO171" s="105">
        <f>+upper!BO171</f>
        <v>1090.8</v>
      </c>
      <c r="BP171" s="105">
        <f>+upper!BP171</f>
        <v>1090.8</v>
      </c>
      <c r="BQ171" s="105">
        <f>+upper!BQ171</f>
        <v>1090.8</v>
      </c>
      <c r="BR171" s="105">
        <f>+upper!BR171</f>
        <v>1090.8</v>
      </c>
      <c r="BS171" s="105">
        <f>+upper!BS171</f>
        <v>1090.8</v>
      </c>
      <c r="BT171" s="105">
        <f>+upper!BT171</f>
        <v>1090.8</v>
      </c>
      <c r="BU171" s="105">
        <f>+upper!BU171</f>
        <v>1090.8</v>
      </c>
      <c r="BV171" s="105">
        <f>+upper!BV171</f>
        <v>1090.8</v>
      </c>
      <c r="BW171" s="105">
        <f>+upper!BW171</f>
        <v>1090.8</v>
      </c>
      <c r="BX171" s="105">
        <f>+upper!BX171</f>
        <v>1090.8</v>
      </c>
      <c r="BY171" s="105">
        <f>+upper!BY171</f>
        <v>1090.8</v>
      </c>
      <c r="BZ171" s="105">
        <f>+upper!BZ171</f>
        <v>1090.8</v>
      </c>
      <c r="CA171" s="105">
        <f>+upper!CA171</f>
        <v>1090.8</v>
      </c>
    </row>
    <row r="172" spans="1:79" x14ac:dyDescent="0.2">
      <c r="A172" s="9">
        <f>+data!B174</f>
        <v>626</v>
      </c>
      <c r="B172" s="105">
        <f>+upper!B172</f>
        <v>0</v>
      </c>
      <c r="C172" s="105">
        <f>+upper!C172</f>
        <v>0</v>
      </c>
      <c r="D172" s="105">
        <f>+upper!D172</f>
        <v>0</v>
      </c>
      <c r="E172" s="105">
        <f>+upper!E172</f>
        <v>0</v>
      </c>
      <c r="F172" s="105">
        <f>+upper!F172</f>
        <v>0</v>
      </c>
      <c r="G172" s="105">
        <f>+upper!G172</f>
        <v>0.97103920259820375</v>
      </c>
      <c r="H172" s="105">
        <f>+upper!H172</f>
        <v>1.157297741913264</v>
      </c>
      <c r="I172" s="105">
        <f>+upper!I172</f>
        <v>1.3736290894850802</v>
      </c>
      <c r="J172" s="105">
        <f>+upper!J172</f>
        <v>1.6220555171652007</v>
      </c>
      <c r="K172" s="105">
        <f>+upper!K172</f>
        <v>1.9027936246556829</v>
      </c>
      <c r="L172" s="105">
        <f>+upper!L172</f>
        <v>2.2124229181834525</v>
      </c>
      <c r="M172" s="105">
        <f>+upper!M172</f>
        <v>2.7016496634244032</v>
      </c>
      <c r="N172" s="105">
        <f>+upper!N172</f>
        <v>3.2976779552216495</v>
      </c>
      <c r="O172" s="105">
        <f>+upper!O172</f>
        <v>4.0234548384145095</v>
      </c>
      <c r="P172" s="105">
        <f>+upper!P172</f>
        <v>4.9067584656792631</v>
      </c>
      <c r="Q172" s="105">
        <f>+upper!Q172</f>
        <v>5.9811881947940915</v>
      </c>
      <c r="R172" s="105">
        <f>+upper!R172</f>
        <v>7.2873501383824104</v>
      </c>
      <c r="S172" s="105">
        <f>+upper!S172</f>
        <v>8.8742746470396838</v>
      </c>
      <c r="T172" s="105">
        <f>+upper!T172</f>
        <v>10.801108404961056</v>
      </c>
      <c r="U172" s="105">
        <f>+upper!U172</f>
        <v>13.139130882272086</v>
      </c>
      <c r="V172" s="105">
        <f>+upper!V172</f>
        <v>15.974152879595827</v>
      </c>
      <c r="W172" s="105">
        <f>+upper!W172</f>
        <v>19.409363856605889</v>
      </c>
      <c r="X172" s="105">
        <f>+upper!X172</f>
        <v>23.568704662322752</v>
      </c>
      <c r="Y172" s="105">
        <f>+upper!Y172</f>
        <v>28.600853133986998</v>
      </c>
      <c r="Z172" s="105">
        <f>+upper!Z172</f>
        <v>34.68392168081062</v>
      </c>
      <c r="AA172" s="105">
        <f>+upper!AA172</f>
        <v>42.030978187395675</v>
      </c>
      <c r="AB172" s="105">
        <f>+upper!AB172</f>
        <v>50.896513975371406</v>
      </c>
      <c r="AC172" s="105">
        <f>+upper!AC172</f>
        <v>61.583994556868447</v>
      </c>
      <c r="AD172" s="105">
        <f>+upper!AD172</f>
        <v>62.164039975853498</v>
      </c>
      <c r="AE172" s="105">
        <f>+upper!AE172</f>
        <v>62.745300096124609</v>
      </c>
      <c r="AF172" s="105">
        <f>+upper!AF172</f>
        <v>63.327638988713964</v>
      </c>
      <c r="AG172" s="105">
        <f>+upper!AG172</f>
        <v>63.910915662325486</v>
      </c>
      <c r="AH172" s="105">
        <f>+upper!AH172</f>
        <v>64.494983931062109</v>
      </c>
      <c r="AI172" s="105">
        <f>+upper!AI172</f>
        <v>65.079692279185835</v>
      </c>
      <c r="AJ172" s="105">
        <f>+upper!AJ172</f>
        <v>65.66488372285211</v>
      </c>
      <c r="AK172" s="105">
        <f>+upper!AK172</f>
        <v>66.250395668756497</v>
      </c>
      <c r="AL172" s="105">
        <f>+upper!AL172</f>
        <v>66.836059769632811</v>
      </c>
      <c r="AM172" s="105">
        <f>+upper!AM172</f>
        <v>67.421701776538526</v>
      </c>
      <c r="AN172" s="105">
        <f>+upper!AN172</f>
        <v>68.007141387863797</v>
      </c>
      <c r="AO172" s="105">
        <f>+upper!AO172</f>
        <v>73.201153619168281</v>
      </c>
      <c r="AP172" s="105">
        <f>+upper!AP172</f>
        <v>78.785461242835154</v>
      </c>
      <c r="AQ172" s="105">
        <f>+upper!AQ172</f>
        <v>84.788777231866533</v>
      </c>
      <c r="AR172" s="105">
        <f>+upper!AR172</f>
        <v>91.241866800187054</v>
      </c>
      <c r="AS172" s="105">
        <f>+upper!AS172</f>
        <v>98.1776880928563</v>
      </c>
      <c r="AT172" s="105">
        <f>+upper!AT172</f>
        <v>101.40628023035089</v>
      </c>
      <c r="AU172" s="105">
        <f>+upper!AU172</f>
        <v>104.73175844786184</v>
      </c>
      <c r="AV172" s="105">
        <f>+upper!AV172</f>
        <v>108.15652458383691</v>
      </c>
      <c r="AW172" s="105">
        <f>+upper!AW172</f>
        <v>111.68300991558621</v>
      </c>
      <c r="AX172" s="105">
        <f>+upper!AX172</f>
        <v>115.9789445460865</v>
      </c>
      <c r="AY172" s="105">
        <f>+upper!AY172</f>
        <v>120.22890761457067</v>
      </c>
      <c r="AZ172" s="105">
        <f>+upper!AZ172</f>
        <v>124.6323944803501</v>
      </c>
      <c r="BA172" s="105">
        <f>+upper!BA172</f>
        <v>129.19485178621554</v>
      </c>
      <c r="BB172" s="105">
        <f>+upper!BB172</f>
        <v>133.92191491734127</v>
      </c>
      <c r="BC172" s="105">
        <f>+upper!BC172</f>
        <v>153.9</v>
      </c>
      <c r="BD172" s="105">
        <f>+upper!BD172</f>
        <v>153.30000000000001</v>
      </c>
      <c r="BE172" s="105">
        <f>+upper!BE172</f>
        <v>152.69999999999999</v>
      </c>
      <c r="BF172" s="105">
        <f>+upper!BF172</f>
        <v>152.1</v>
      </c>
      <c r="BG172" s="105">
        <f>+upper!BG172</f>
        <v>151.5</v>
      </c>
      <c r="BH172" s="105">
        <f>+upper!BH172</f>
        <v>151.5</v>
      </c>
      <c r="BI172" s="105">
        <f>+upper!BI172</f>
        <v>151.5</v>
      </c>
      <c r="BJ172" s="105">
        <f>+upper!BJ172</f>
        <v>151.5</v>
      </c>
      <c r="BK172" s="105">
        <f>+upper!BK172</f>
        <v>151.5</v>
      </c>
      <c r="BL172" s="105">
        <f>+upper!BL172</f>
        <v>151.5</v>
      </c>
      <c r="BM172" s="105">
        <f>+upper!BM172</f>
        <v>151.5</v>
      </c>
      <c r="BN172" s="105">
        <f>+upper!BN172</f>
        <v>151.5</v>
      </c>
      <c r="BO172" s="105">
        <f>+upper!BO172</f>
        <v>151.5</v>
      </c>
      <c r="BP172" s="105">
        <f>+upper!BP172</f>
        <v>151.5</v>
      </c>
      <c r="BQ172" s="105">
        <f>+upper!BQ172</f>
        <v>151.5</v>
      </c>
      <c r="BR172" s="105">
        <f>+upper!BR172</f>
        <v>151.5</v>
      </c>
      <c r="BS172" s="105">
        <f>+upper!BS172</f>
        <v>151.5</v>
      </c>
      <c r="BT172" s="105">
        <f>+upper!BT172</f>
        <v>151.5</v>
      </c>
      <c r="BU172" s="105">
        <f>+upper!BU172</f>
        <v>151.5</v>
      </c>
      <c r="BV172" s="105">
        <f>+upper!BV172</f>
        <v>151.5</v>
      </c>
      <c r="BW172" s="105">
        <f>+upper!BW172</f>
        <v>151.5</v>
      </c>
      <c r="BX172" s="105">
        <f>+upper!BX172</f>
        <v>151.5</v>
      </c>
      <c r="BY172" s="105">
        <f>+upper!BY172</f>
        <v>151.5</v>
      </c>
      <c r="BZ172" s="105">
        <f>+upper!BZ172</f>
        <v>151.5</v>
      </c>
      <c r="CA172" s="105">
        <f>+upper!CA172</f>
        <v>151.5</v>
      </c>
    </row>
    <row r="173" spans="1:79" x14ac:dyDescent="0.2">
      <c r="A173" s="9">
        <f>+data!B175</f>
        <v>630</v>
      </c>
      <c r="B173" s="105">
        <f>+upper!B173</f>
        <v>0</v>
      </c>
      <c r="C173" s="105">
        <f>+upper!C173</f>
        <v>0</v>
      </c>
      <c r="D173" s="105">
        <f>+upper!D173</f>
        <v>0</v>
      </c>
      <c r="E173" s="105">
        <f>+upper!E173</f>
        <v>0</v>
      </c>
      <c r="F173" s="105">
        <f>+upper!F173</f>
        <v>0</v>
      </c>
      <c r="G173" s="105">
        <f>+upper!G173</f>
        <v>0</v>
      </c>
      <c r="H173" s="105">
        <f>+upper!H173</f>
        <v>0</v>
      </c>
      <c r="I173" s="105">
        <f>+upper!I173</f>
        <v>0</v>
      </c>
      <c r="J173" s="105">
        <f>+upper!J173</f>
        <v>0</v>
      </c>
      <c r="K173" s="105">
        <f>+upper!K173</f>
        <v>0</v>
      </c>
      <c r="L173" s="105">
        <f>+upper!L173</f>
        <v>0</v>
      </c>
      <c r="M173" s="105">
        <f>+upper!M173</f>
        <v>0</v>
      </c>
      <c r="N173" s="105">
        <f>+upper!N173</f>
        <v>0</v>
      </c>
      <c r="O173" s="105">
        <f>+upper!O173</f>
        <v>0</v>
      </c>
      <c r="P173" s="105">
        <f>+upper!P173</f>
        <v>0</v>
      </c>
      <c r="Q173" s="105">
        <f>+upper!Q173</f>
        <v>0</v>
      </c>
      <c r="R173" s="105">
        <f>+upper!R173</f>
        <v>0</v>
      </c>
      <c r="S173" s="105">
        <f>+upper!S173</f>
        <v>0</v>
      </c>
      <c r="T173" s="105">
        <f>+upper!T173</f>
        <v>0</v>
      </c>
      <c r="U173" s="105">
        <f>+upper!U173</f>
        <v>0</v>
      </c>
      <c r="V173" s="105">
        <f>+upper!V173</f>
        <v>0</v>
      </c>
      <c r="W173" s="105">
        <f>+upper!W173</f>
        <v>0</v>
      </c>
      <c r="X173" s="105">
        <f>+upper!X173</f>
        <v>0</v>
      </c>
      <c r="Y173" s="105">
        <f>+upper!Y173</f>
        <v>0</v>
      </c>
      <c r="Z173" s="105">
        <f>+upper!Z173</f>
        <v>0</v>
      </c>
      <c r="AA173" s="105">
        <f>+upper!AA173</f>
        <v>0</v>
      </c>
      <c r="AB173" s="105">
        <f>+upper!AB173</f>
        <v>1.9925129842952338</v>
      </c>
      <c r="AC173" s="105">
        <f>+upper!AC173</f>
        <v>2.8628060119184391</v>
      </c>
      <c r="AD173" s="105">
        <f>+upper!AD173</f>
        <v>3.6279219621031769</v>
      </c>
      <c r="AE173" s="105">
        <f>+upper!AE173</f>
        <v>4.5972244402190077</v>
      </c>
      <c r="AF173" s="105">
        <f>+upper!AF173</f>
        <v>5.8251185729579182</v>
      </c>
      <c r="AG173" s="105">
        <f>+upper!AG173</f>
        <v>7.3804807805879546</v>
      </c>
      <c r="AH173" s="105">
        <f>+upper!AH173</f>
        <v>9.3505008342623714</v>
      </c>
      <c r="AI173" s="105">
        <f>+upper!AI173</f>
        <v>11.845541881788611</v>
      </c>
      <c r="AJ173" s="105">
        <f>+upper!AJ173</f>
        <v>15.005287553786859</v>
      </c>
      <c r="AK173" s="105">
        <f>+upper!AK173</f>
        <v>19.006516229871416</v>
      </c>
      <c r="AL173" s="105">
        <f>+upper!AL173</f>
        <v>24.072932176109667</v>
      </c>
      <c r="AM173" s="105">
        <f>+upper!AM173</f>
        <v>30.487596454110665</v>
      </c>
      <c r="AN173" s="105">
        <f>+upper!AN173</f>
        <v>38.608643420922903</v>
      </c>
      <c r="AO173" s="105">
        <f>+upper!AO173</f>
        <v>48.889149071276329</v>
      </c>
      <c r="AP173" s="105">
        <f>+upper!AP173</f>
        <v>57.357891402060957</v>
      </c>
      <c r="AQ173" s="105">
        <f>+upper!AQ173</f>
        <v>65.303259362543088</v>
      </c>
      <c r="AR173" s="105">
        <f>+upper!AR173</f>
        <v>79.714231870809087</v>
      </c>
      <c r="AS173" s="105">
        <f>+upper!AS173</f>
        <v>94.449107337890396</v>
      </c>
      <c r="AT173" s="105">
        <f>+upper!AT173</f>
        <v>110.02407285196828</v>
      </c>
      <c r="AU173" s="105">
        <f>+upper!AU173</f>
        <v>124.97753686378157</v>
      </c>
      <c r="AV173" s="105">
        <f>+upper!AV173</f>
        <v>138.71888726718541</v>
      </c>
      <c r="AW173" s="105">
        <f>+upper!AW173</f>
        <v>153.43384116469076</v>
      </c>
      <c r="AX173" s="105">
        <f>+upper!AX173</f>
        <v>184.66914479755053</v>
      </c>
      <c r="AY173" s="105">
        <f>+upper!AY173</f>
        <v>214.35947979389761</v>
      </c>
      <c r="AZ173" s="105">
        <f>+upper!AZ173</f>
        <v>242.55854311020968</v>
      </c>
      <c r="BA173" s="105">
        <f>+upper!BA173</f>
        <v>269.31841955941746</v>
      </c>
      <c r="BB173" s="105">
        <f>+upper!BB173</f>
        <v>308.09091188775983</v>
      </c>
      <c r="BC173" s="105">
        <f>+upper!BC173</f>
        <v>320.11200000000002</v>
      </c>
      <c r="BD173" s="105">
        <f>+upper!BD173</f>
        <v>337.26</v>
      </c>
      <c r="BE173" s="105">
        <f>+upper!BE173</f>
        <v>342.048</v>
      </c>
      <c r="BF173" s="105">
        <f>+upper!BF173</f>
        <v>324.48</v>
      </c>
      <c r="BG173" s="105">
        <f>+upper!BG173</f>
        <v>146.95500000000001</v>
      </c>
      <c r="BH173" s="105">
        <f>+upper!BH173</f>
        <v>131.09800000000001</v>
      </c>
      <c r="BI173" s="105">
        <f>+upper!BI173</f>
        <v>115.14</v>
      </c>
      <c r="BJ173" s="105">
        <f>+upper!BJ173</f>
        <v>109.68599999999999</v>
      </c>
      <c r="BK173" s="105">
        <f>+upper!BK173</f>
        <v>104.232</v>
      </c>
      <c r="BL173" s="105">
        <f>+upper!BL173</f>
        <v>98.777999999999992</v>
      </c>
      <c r="BM173" s="105">
        <f>+upper!BM173</f>
        <v>93.324000000000012</v>
      </c>
      <c r="BN173" s="105">
        <f>+upper!BN173</f>
        <v>87.970999999999989</v>
      </c>
      <c r="BO173" s="105">
        <f>+upper!BO173</f>
        <v>87.970999999999989</v>
      </c>
      <c r="BP173" s="105">
        <f>+upper!BP173</f>
        <v>87.87</v>
      </c>
      <c r="BQ173" s="105">
        <f>+upper!BQ173</f>
        <v>87.769000000000005</v>
      </c>
      <c r="BR173" s="105">
        <f>+upper!BR173</f>
        <v>87.667999999999992</v>
      </c>
      <c r="BS173" s="105">
        <f>+upper!BS173</f>
        <v>87.567000000000007</v>
      </c>
      <c r="BT173" s="105">
        <f>+upper!BT173</f>
        <v>87.499666666666656</v>
      </c>
      <c r="BU173" s="105">
        <f>+upper!BU173</f>
        <v>87.387444444444441</v>
      </c>
      <c r="BV173" s="105">
        <f>+upper!BV173</f>
        <v>87.294674074074052</v>
      </c>
      <c r="BW173" s="105">
        <f>+upper!BW173</f>
        <v>87.202901234567861</v>
      </c>
      <c r="BX173" s="105">
        <f>+upper!BX173</f>
        <v>87.111145020576103</v>
      </c>
      <c r="BY173" s="105">
        <f>+upper!BY173</f>
        <v>87.017571083676216</v>
      </c>
      <c r="BZ173" s="105">
        <f>+upper!BZ173</f>
        <v>86.919118851394515</v>
      </c>
      <c r="CA173" s="105">
        <f>+upper!CA173</f>
        <v>86.829006469745352</v>
      </c>
    </row>
    <row r="174" spans="1:79" x14ac:dyDescent="0.2">
      <c r="A174" s="9">
        <f>+data!B176</f>
        <v>634</v>
      </c>
      <c r="B174" s="105">
        <f>+upper!B174</f>
        <v>0</v>
      </c>
      <c r="C174" s="105">
        <f>+upper!C174</f>
        <v>0</v>
      </c>
      <c r="D174" s="105">
        <f>+upper!D174</f>
        <v>0</v>
      </c>
      <c r="E174" s="105">
        <f>+upper!E174</f>
        <v>0</v>
      </c>
      <c r="F174" s="105">
        <f>+upper!F174</f>
        <v>0</v>
      </c>
      <c r="G174" s="105">
        <f>+upper!G174</f>
        <v>0.39528747342739806</v>
      </c>
      <c r="H174" s="105">
        <f>+upper!H174</f>
        <v>0.61492838418880935</v>
      </c>
      <c r="I174" s="105">
        <f>+upper!I174</f>
        <v>0.9502463344668971</v>
      </c>
      <c r="J174" s="105">
        <f>+upper!J174</f>
        <v>1.4608202104883083</v>
      </c>
      <c r="K174" s="105">
        <f>+upper!K174</f>
        <v>2.2364164481721089</v>
      </c>
      <c r="L174" s="105">
        <f>+upper!L174</f>
        <v>3.4121178303891124</v>
      </c>
      <c r="M174" s="105">
        <f>+upper!M174</f>
        <v>3.4807520243006236</v>
      </c>
      <c r="N174" s="105">
        <f>+upper!N174</f>
        <v>3.5496365484763155</v>
      </c>
      <c r="O174" s="105">
        <f>+upper!O174</f>
        <v>3.6186966104281599</v>
      </c>
      <c r="P174" s="105">
        <f>+upper!P174</f>
        <v>3.6878516595092568</v>
      </c>
      <c r="Q174" s="105">
        <f>+upper!Q174</f>
        <v>3.757015069939476</v>
      </c>
      <c r="R174" s="105">
        <f>+upper!R174</f>
        <v>3.8260938085450737</v>
      </c>
      <c r="S174" s="105">
        <f>+upper!S174</f>
        <v>3.8949880865266815</v>
      </c>
      <c r="T174" s="105">
        <f>+upper!T174</f>
        <v>3.9635909945407799</v>
      </c>
      <c r="U174" s="105">
        <f>+upper!U174</f>
        <v>4.0317881203491037</v>
      </c>
      <c r="V174" s="105">
        <f>+upper!V174</f>
        <v>4.0994571482586455</v>
      </c>
      <c r="W174" s="105">
        <f>+upper!W174</f>
        <v>4.1664674395416776</v>
      </c>
      <c r="X174" s="105">
        <f>+upper!X174</f>
        <v>4.2326795929907224</v>
      </c>
      <c r="Y174" s="105">
        <f>+upper!Y174</f>
        <v>4.2979449847273381</v>
      </c>
      <c r="Z174" s="105">
        <f>+upper!Z174</f>
        <v>4.3621052863462397</v>
      </c>
      <c r="AA174" s="105">
        <f>+upper!AA174</f>
        <v>4.424991960437116</v>
      </c>
      <c r="AB174" s="105">
        <f>+upper!AB174</f>
        <v>4.4864257324860501</v>
      </c>
      <c r="AC174" s="105">
        <f>+upper!AC174</f>
        <v>11.054511598899683</v>
      </c>
      <c r="AD174" s="105">
        <f>+upper!AD174</f>
        <v>11.517354006394063</v>
      </c>
      <c r="AE174" s="105">
        <f>+upper!AE174</f>
        <v>11.998792397604259</v>
      </c>
      <c r="AF174" s="105">
        <f>+upper!AF174</f>
        <v>12.49952670909607</v>
      </c>
      <c r="AG174" s="105">
        <f>+upper!AG174</f>
        <v>13.020280255420403</v>
      </c>
      <c r="AH174" s="105">
        <f>+upper!AH174</f>
        <v>13.561800310884868</v>
      </c>
      <c r="AI174" s="105">
        <f>+upper!AI174</f>
        <v>14.124858690753181</v>
      </c>
      <c r="AJ174" s="105">
        <f>+upper!AJ174</f>
        <v>14.710252330345693</v>
      </c>
      <c r="AK174" s="105">
        <f>+upper!AK174</f>
        <v>15.318803860362328</v>
      </c>
      <c r="AL174" s="105">
        <f>+upper!AL174</f>
        <v>15.951362176586143</v>
      </c>
      <c r="AM174" s="105">
        <f>+upper!AM174</f>
        <v>16.608803001949738</v>
      </c>
      <c r="AN174" s="105">
        <f>+upper!AN174</f>
        <v>17.292029438758469</v>
      </c>
      <c r="AO174" s="105">
        <f>+upper!AO174</f>
        <v>18.023952939075429</v>
      </c>
      <c r="AP174" s="105">
        <f>+upper!AP174</f>
        <v>18.785381744194574</v>
      </c>
      <c r="AQ174" s="105">
        <f>+upper!AQ174</f>
        <v>19.577412732965982</v>
      </c>
      <c r="AR174" s="105">
        <f>+upper!AR174</f>
        <v>20.401177465115278</v>
      </c>
      <c r="AS174" s="105">
        <f>+upper!AS174</f>
        <v>21.257842842268737</v>
      </c>
      <c r="AT174" s="105">
        <f>+upper!AT174</f>
        <v>21.281001676641445</v>
      </c>
      <c r="AU174" s="105">
        <f>+upper!AU174</f>
        <v>21.302355092969602</v>
      </c>
      <c r="AV174" s="105">
        <f>+upper!AV174</f>
        <v>21.321863283452515</v>
      </c>
      <c r="AW174" s="105">
        <f>+upper!AW174</f>
        <v>21.339485811169318</v>
      </c>
      <c r="AX174" s="105">
        <f>+upper!AX174</f>
        <v>21.478384572121698</v>
      </c>
      <c r="AY174" s="105">
        <f>+upper!AY174</f>
        <v>23.073695331988976</v>
      </c>
      <c r="AZ174" s="105">
        <f>+upper!AZ174</f>
        <v>24.787128003445378</v>
      </c>
      <c r="BA174" s="105">
        <f>+upper!BA174</f>
        <v>26.627398133173287</v>
      </c>
      <c r="BB174" s="105">
        <f>+upper!BB174</f>
        <v>28.603861804132833</v>
      </c>
      <c r="BC174" s="105">
        <f>+upper!BC174</f>
        <v>51.300000000000004</v>
      </c>
      <c r="BD174" s="105">
        <f>+upper!BD174</f>
        <v>51.1</v>
      </c>
      <c r="BE174" s="105">
        <f>+upper!BE174</f>
        <v>50.9</v>
      </c>
      <c r="BF174" s="105">
        <f>+upper!BF174</f>
        <v>50.7</v>
      </c>
      <c r="BG174" s="105">
        <f>+upper!BG174</f>
        <v>50.5</v>
      </c>
      <c r="BH174" s="105">
        <f>+upper!BH174</f>
        <v>50.5</v>
      </c>
      <c r="BI174" s="105">
        <f>+upper!BI174</f>
        <v>50.5</v>
      </c>
      <c r="BJ174" s="105">
        <f>+upper!BJ174</f>
        <v>50.5</v>
      </c>
      <c r="BK174" s="105">
        <f>+upper!BK174</f>
        <v>50.5</v>
      </c>
      <c r="BL174" s="105">
        <f>+upper!BL174</f>
        <v>50.5</v>
      </c>
      <c r="BM174" s="105">
        <f>+upper!BM174</f>
        <v>50.5</v>
      </c>
      <c r="BN174" s="105">
        <f>+upper!BN174</f>
        <v>50.5</v>
      </c>
      <c r="BO174" s="105">
        <f>+upper!BO174</f>
        <v>50.5</v>
      </c>
      <c r="BP174" s="105">
        <f>+upper!BP174</f>
        <v>50.5</v>
      </c>
      <c r="BQ174" s="105">
        <f>+upper!BQ174</f>
        <v>50.5</v>
      </c>
      <c r="BR174" s="105">
        <f>+upper!BR174</f>
        <v>50.5</v>
      </c>
      <c r="BS174" s="105">
        <f>+upper!BS174</f>
        <v>50.5</v>
      </c>
      <c r="BT174" s="105">
        <f>+upper!BT174</f>
        <v>50.5</v>
      </c>
      <c r="BU174" s="105">
        <f>+upper!BU174</f>
        <v>50.5</v>
      </c>
      <c r="BV174" s="105">
        <f>+upper!BV174</f>
        <v>50.5</v>
      </c>
      <c r="BW174" s="105">
        <f>+upper!BW174</f>
        <v>50.5</v>
      </c>
      <c r="BX174" s="105">
        <f>+upper!BX174</f>
        <v>50.5</v>
      </c>
      <c r="BY174" s="105">
        <f>+upper!BY174</f>
        <v>50.5</v>
      </c>
      <c r="BZ174" s="105">
        <f>+upper!BZ174</f>
        <v>50.5</v>
      </c>
      <c r="CA174" s="105">
        <f>+upper!CA174</f>
        <v>50.5</v>
      </c>
    </row>
    <row r="175" spans="1:79" x14ac:dyDescent="0.2">
      <c r="A175" s="9">
        <f>+data!B177</f>
        <v>638</v>
      </c>
      <c r="B175" s="105">
        <f>+upper!B175</f>
        <v>0</v>
      </c>
      <c r="C175" s="105">
        <f>+upper!C175</f>
        <v>0</v>
      </c>
      <c r="D175" s="105">
        <f>+upper!D175</f>
        <v>0</v>
      </c>
      <c r="E175" s="105">
        <f>+upper!E175</f>
        <v>0</v>
      </c>
      <c r="F175" s="105">
        <f>+upper!F175</f>
        <v>0</v>
      </c>
      <c r="G175" s="105">
        <f>+upper!G175</f>
        <v>2.0944204112936498E-2</v>
      </c>
      <c r="H175" s="105">
        <f>+upper!H175</f>
        <v>2.9435796727196751E-2</v>
      </c>
      <c r="I175" s="105">
        <f>+upper!I175</f>
        <v>4.0970982372725021E-2</v>
      </c>
      <c r="J175" s="105">
        <f>+upper!J175</f>
        <v>5.6233015480985596E-2</v>
      </c>
      <c r="K175" s="105">
        <f>+upper!K175</f>
        <v>7.5490112620369851E-2</v>
      </c>
      <c r="L175" s="105">
        <f>+upper!L175</f>
        <v>9.7313918567125901E-2</v>
      </c>
      <c r="M175" s="105">
        <f>+upper!M175</f>
        <v>0.11752980092343657</v>
      </c>
      <c r="N175" s="105">
        <f>+upper!N175</f>
        <v>0.14176716543157936</v>
      </c>
      <c r="O175" s="105">
        <f>+upper!O175</f>
        <v>0.17076722768774005</v>
      </c>
      <c r="P175" s="105">
        <f>+upper!P175</f>
        <v>0.2053864816309143</v>
      </c>
      <c r="Q175" s="105">
        <f>+upper!Q175</f>
        <v>0.24660568173688252</v>
      </c>
      <c r="R175" s="105">
        <f>+upper!R175</f>
        <v>0.29553474249599154</v>
      </c>
      <c r="S175" s="105">
        <f>+upper!S175</f>
        <v>0.35341009374439714</v>
      </c>
      <c r="T175" s="105">
        <f>+upper!T175</f>
        <v>0.42157895505686033</v>
      </c>
      <c r="U175" s="105">
        <f>+upper!U175</f>
        <v>0.50146161420871371</v>
      </c>
      <c r="V175" s="105">
        <f>+upper!V175</f>
        <v>0.59447713715149131</v>
      </c>
      <c r="W175" s="105">
        <f>+upper!W175</f>
        <v>0.70190810215986232</v>
      </c>
      <c r="X175" s="105">
        <f>+upper!X175</f>
        <v>0.82466201291662633</v>
      </c>
      <c r="Y175" s="105">
        <f>+upper!Y175</f>
        <v>0.96285225078616576</v>
      </c>
      <c r="Z175" s="105">
        <f>+upper!Z175</f>
        <v>1.1150483828657798</v>
      </c>
      <c r="AA175" s="105">
        <f>+upper!AA175</f>
        <v>1.2768756904992582</v>
      </c>
      <c r="AB175" s="105">
        <f>+upper!AB175</f>
        <v>1.4381900081831041</v>
      </c>
      <c r="AC175" s="105">
        <f>+upper!AC175</f>
        <v>1.5765829480806959</v>
      </c>
      <c r="AD175" s="105">
        <f>+upper!AD175</f>
        <v>1.8525111279967417</v>
      </c>
      <c r="AE175" s="105">
        <f>+upper!AE175</f>
        <v>2.1754402994317532</v>
      </c>
      <c r="AF175" s="105">
        <f>+upper!AF175</f>
        <v>2.5530303098966374</v>
      </c>
      <c r="AG175" s="105">
        <f>+upper!AG175</f>
        <v>2.9940893421165709</v>
      </c>
      <c r="AH175" s="105">
        <f>+upper!AH175</f>
        <v>3.5087141101253079</v>
      </c>
      <c r="AI175" s="105">
        <f>+upper!AI175</f>
        <v>4.1084353472291157</v>
      </c>
      <c r="AJ175" s="105">
        <f>+upper!AJ175</f>
        <v>4.8063630924419121</v>
      </c>
      <c r="AK175" s="105">
        <f>+upper!AK175</f>
        <v>5.6173229613302915</v>
      </c>
      <c r="AL175" s="105">
        <f>+upper!AL175</f>
        <v>7.0143232535440472</v>
      </c>
      <c r="AM175" s="105">
        <f>+upper!AM175</f>
        <v>8.3213220775761503</v>
      </c>
      <c r="AN175" s="105">
        <f>+upper!AN175</f>
        <v>9.4560717996413342</v>
      </c>
      <c r="AO175" s="105">
        <f>+upper!AO175</f>
        <v>10.448685049801915</v>
      </c>
      <c r="AP175" s="105">
        <f>+upper!AP175</f>
        <v>11.076679284043117</v>
      </c>
      <c r="AQ175" s="105">
        <f>+upper!AQ175</f>
        <v>12.484329173869707</v>
      </c>
      <c r="AR175" s="105">
        <f>+upper!AR175</f>
        <v>12.621073709088556</v>
      </c>
      <c r="AS175" s="105">
        <f>+upper!AS175</f>
        <v>18.213295719516001</v>
      </c>
      <c r="AT175" s="105">
        <f>+upper!AT175</f>
        <v>19.425271498319777</v>
      </c>
      <c r="AU175" s="105">
        <f>+upper!AU175</f>
        <v>18.322894566598837</v>
      </c>
      <c r="AV175" s="105">
        <f>+upper!AV175</f>
        <v>16.055229268233798</v>
      </c>
      <c r="AW175" s="105">
        <f>+upper!AW175</f>
        <v>15.623083458360385</v>
      </c>
      <c r="AX175" s="105">
        <f>+upper!AX175</f>
        <v>14.763464886686041</v>
      </c>
      <c r="AY175" s="105">
        <f>+upper!AY175</f>
        <v>13.643803366613927</v>
      </c>
      <c r="AZ175" s="105">
        <f>+upper!AZ175</f>
        <v>13.977374815284461</v>
      </c>
      <c r="BA175" s="105">
        <f>+upper!BA175</f>
        <v>13.704727974571142</v>
      </c>
      <c r="BB175" s="105">
        <f>+upper!BB175</f>
        <v>12.538696892978388</v>
      </c>
      <c r="BC175" s="105">
        <f>+upper!BC175</f>
        <v>8.2080000000000002</v>
      </c>
      <c r="BD175" s="105">
        <f>+upper!BD175</f>
        <v>8.1760000000000002</v>
      </c>
      <c r="BE175" s="105">
        <f>+upper!BE175</f>
        <v>9.1620000000000008</v>
      </c>
      <c r="BF175" s="105">
        <f>+upper!BF175</f>
        <v>12.167999999999999</v>
      </c>
      <c r="BG175" s="105">
        <f>+upper!BG175</f>
        <v>9.09</v>
      </c>
      <c r="BH175" s="105">
        <f>+upper!BH175</f>
        <v>9.09</v>
      </c>
      <c r="BI175" s="105">
        <f>+upper!BI175</f>
        <v>9.09</v>
      </c>
      <c r="BJ175" s="105">
        <f>+upper!BJ175</f>
        <v>9.09</v>
      </c>
      <c r="BK175" s="105">
        <f>+upper!BK175</f>
        <v>9.09</v>
      </c>
      <c r="BL175" s="105">
        <f>+upper!BL175</f>
        <v>9.09</v>
      </c>
      <c r="BM175" s="105">
        <f>+upper!BM175</f>
        <v>10.1</v>
      </c>
      <c r="BN175" s="105">
        <f>+upper!BN175</f>
        <v>11.11</v>
      </c>
      <c r="BO175" s="105">
        <f>+upper!BO175</f>
        <v>11.11</v>
      </c>
      <c r="BP175" s="105">
        <f>+upper!BP175</f>
        <v>11.514000000000001</v>
      </c>
      <c r="BQ175" s="105">
        <f>+upper!BQ175</f>
        <v>10.201000000000001</v>
      </c>
      <c r="BR175" s="105">
        <f>+upper!BR175</f>
        <v>10.201000000000001</v>
      </c>
      <c r="BS175" s="105">
        <f>+upper!BS175</f>
        <v>10.201000000000001</v>
      </c>
      <c r="BT175" s="105">
        <f>+upper!BT175</f>
        <v>9.8643333333333185</v>
      </c>
      <c r="BU175" s="105">
        <f>+upper!BU175</f>
        <v>9.4984888888889376</v>
      </c>
      <c r="BV175" s="105">
        <f>+upper!BV175</f>
        <v>9.1378814814814504</v>
      </c>
      <c r="BW175" s="105">
        <f>+upper!BW175</f>
        <v>9.0746380246913443</v>
      </c>
      <c r="BX175" s="105">
        <f>+upper!BX175</f>
        <v>8.7441893004115538</v>
      </c>
      <c r="BY175" s="105">
        <f>+upper!BY175</f>
        <v>8.4187138216736326</v>
      </c>
      <c r="BZ175" s="105">
        <f>+upper!BZ175</f>
        <v>8.1676168303612879</v>
      </c>
      <c r="CA175" s="105">
        <f>+upper!CA175</f>
        <v>7.9260235249505708</v>
      </c>
    </row>
    <row r="176" spans="1:79" x14ac:dyDescent="0.2">
      <c r="A176" s="9">
        <f>+data!B178</f>
        <v>642</v>
      </c>
      <c r="B176" s="105">
        <f>+upper!B176</f>
        <v>0</v>
      </c>
      <c r="C176" s="105">
        <f>+upper!C176</f>
        <v>0</v>
      </c>
      <c r="D176" s="105">
        <f>+upper!D176</f>
        <v>0</v>
      </c>
      <c r="E176" s="105">
        <f>+upper!E176</f>
        <v>0</v>
      </c>
      <c r="F176" s="105">
        <f>+upper!F176</f>
        <v>0</v>
      </c>
      <c r="G176" s="105">
        <f>+upper!G176</f>
        <v>44.416443403374018</v>
      </c>
      <c r="H176" s="105">
        <f>+upper!H176</f>
        <v>73.530577446301507</v>
      </c>
      <c r="I176" s="105">
        <f>+upper!I176</f>
        <v>121.70624327906792</v>
      </c>
      <c r="J176" s="105">
        <f>+upper!J176</f>
        <v>362.53399671249434</v>
      </c>
      <c r="K176" s="105">
        <f>+upper!K176</f>
        <v>599.83020522434481</v>
      </c>
      <c r="L176" s="105">
        <f>+upper!L176</f>
        <v>952.5614375431511</v>
      </c>
      <c r="M176" s="105">
        <f>+upper!M176</f>
        <v>900.53077078659237</v>
      </c>
      <c r="N176" s="105">
        <f>+upper!N176</f>
        <v>851.09334845872888</v>
      </c>
      <c r="O176" s="105">
        <f>+upper!O176</f>
        <v>703.610826328234</v>
      </c>
      <c r="P176" s="105">
        <f>+upper!P176</f>
        <v>569.63533299451046</v>
      </c>
      <c r="Q176" s="105">
        <f>+upper!Q176</f>
        <v>493.03589473638402</v>
      </c>
      <c r="R176" s="105">
        <f>+upper!R176</f>
        <v>423.06762636165604</v>
      </c>
      <c r="S176" s="105">
        <f>+upper!S176</f>
        <v>876.81754039215775</v>
      </c>
      <c r="T176" s="105">
        <f>+upper!T176</f>
        <v>1578.8847318250375</v>
      </c>
      <c r="U176" s="105">
        <f>+upper!U176</f>
        <v>2484.8084057129017</v>
      </c>
      <c r="V176" s="105">
        <f>+upper!V176</f>
        <v>2952.5488605042024</v>
      </c>
      <c r="W176" s="105">
        <f>+upper!W176</f>
        <v>4142.1088352941179</v>
      </c>
      <c r="X176" s="105">
        <f>+upper!X176</f>
        <v>3568.3975027233109</v>
      </c>
      <c r="Y176" s="105">
        <f>+upper!Y176</f>
        <v>3860.9863284313728</v>
      </c>
      <c r="Z176" s="105">
        <f>+upper!Z176</f>
        <v>3632.6484272875805</v>
      </c>
      <c r="AA176" s="105">
        <f>+upper!AA176</f>
        <v>4105.4693336964419</v>
      </c>
      <c r="AB176" s="105">
        <f>+upper!AB176</f>
        <v>3267.9008709150321</v>
      </c>
      <c r="AC176" s="105">
        <f>+upper!AC176</f>
        <v>3877.8664529914513</v>
      </c>
      <c r="AD176" s="105">
        <f>+upper!AD176</f>
        <v>4250.4149943344246</v>
      </c>
      <c r="AE176" s="105">
        <f>+upper!AE176</f>
        <v>4143.006654881392</v>
      </c>
      <c r="AF176" s="105">
        <f>+upper!AF176</f>
        <v>4005.0890941697066</v>
      </c>
      <c r="AG176" s="105">
        <f>+upper!AG176</f>
        <v>3833.3176121816059</v>
      </c>
      <c r="AH176" s="105">
        <f>+upper!AH176</f>
        <v>3624.058622362516</v>
      </c>
      <c r="AI176" s="105">
        <f>+upper!AI176</f>
        <v>3683.0715163828672</v>
      </c>
      <c r="AJ176" s="105">
        <f>+upper!AJ176</f>
        <v>3735.0407690965467</v>
      </c>
      <c r="AK176" s="105">
        <f>+upper!AK176</f>
        <v>3778.8744912853249</v>
      </c>
      <c r="AL176" s="105">
        <f>+upper!AL176</f>
        <v>3813.3761344629643</v>
      </c>
      <c r="AM176" s="105">
        <f>+upper!AM176</f>
        <v>3837.2362095546182</v>
      </c>
      <c r="AN176" s="105">
        <f>+upper!AN176</f>
        <v>3917.9791235141952</v>
      </c>
      <c r="AO176" s="105">
        <f>+upper!AO176</f>
        <v>3993.6413108254051</v>
      </c>
      <c r="AP176" s="105">
        <f>+upper!AP176</f>
        <v>4206.4382903610167</v>
      </c>
      <c r="AQ176" s="105">
        <f>+upper!AQ176</f>
        <v>4235.6816112399092</v>
      </c>
      <c r="AR176" s="105">
        <f>+upper!AR176</f>
        <v>4255.8582068467322</v>
      </c>
      <c r="AS176" s="105">
        <f>+upper!AS176</f>
        <v>4310.8703021876818</v>
      </c>
      <c r="AT176" s="105">
        <f>+upper!AT176</f>
        <v>4334.6438880511405</v>
      </c>
      <c r="AU176" s="105">
        <f>+upper!AU176</f>
        <v>4331.3218674655282</v>
      </c>
      <c r="AV176" s="105">
        <f>+upper!AV176</f>
        <v>4297.9705752435784</v>
      </c>
      <c r="AW176" s="105">
        <f>+upper!AW176</f>
        <v>4247.0031576709671</v>
      </c>
      <c r="AX176" s="105">
        <f>+upper!AX176</f>
        <v>4276.1633609914406</v>
      </c>
      <c r="AY176" s="105">
        <f>+upper!AY176</f>
        <v>4131.8817682718145</v>
      </c>
      <c r="AZ176" s="105">
        <f>+upper!AZ176</f>
        <v>4419.7038083626494</v>
      </c>
      <c r="BA176" s="105">
        <f>+upper!BA176</f>
        <v>4311.8008116182564</v>
      </c>
      <c r="BB176" s="105">
        <f>+upper!BB176</f>
        <v>4230.1806363113255</v>
      </c>
      <c r="BC176" s="105">
        <f>+upper!BC176</f>
        <v>4317.4080000000004</v>
      </c>
      <c r="BD176" s="105">
        <f>+upper!BD176</f>
        <v>4515.1959999999999</v>
      </c>
      <c r="BE176" s="105">
        <f>+upper!BE176</f>
        <v>4547.4059999999999</v>
      </c>
      <c r="BF176" s="105">
        <f>+upper!BF176</f>
        <v>4794.192</v>
      </c>
      <c r="BG176" s="105">
        <f>+upper!BG176</f>
        <v>4998.49</v>
      </c>
      <c r="BH176" s="105">
        <f>+upper!BH176</f>
        <v>4985.3599999999997</v>
      </c>
      <c r="BI176" s="105">
        <f>+upper!BI176</f>
        <v>5008.59</v>
      </c>
      <c r="BJ176" s="105">
        <f>+upper!BJ176</f>
        <v>5007.58</v>
      </c>
      <c r="BK176" s="105">
        <f>+upper!BK176</f>
        <v>4833.8599999999997</v>
      </c>
      <c r="BL176" s="105">
        <f>+upper!BL176</f>
        <v>4731.8500000000004</v>
      </c>
      <c r="BM176" s="105">
        <f>+upper!BM176</f>
        <v>4677.3100000000004</v>
      </c>
      <c r="BN176" s="105">
        <f>+upper!BN176</f>
        <v>4538.9399999999996</v>
      </c>
      <c r="BO176" s="105">
        <f>+upper!BO176</f>
        <v>4494.5</v>
      </c>
      <c r="BP176" s="105">
        <f>+upper!BP176</f>
        <v>4415.72</v>
      </c>
      <c r="BQ176" s="105">
        <f>+upper!BQ176</f>
        <v>4592.47</v>
      </c>
      <c r="BR176" s="105">
        <f>+upper!BR176</f>
        <v>4588.43</v>
      </c>
      <c r="BS176" s="105">
        <f>+upper!BS176</f>
        <v>4533.8900000000003</v>
      </c>
      <c r="BT176" s="105">
        <f>+upper!BT176</f>
        <v>4570.6540000000014</v>
      </c>
      <c r="BU176" s="105">
        <f>+upper!BU176</f>
        <v>4605.7346666666572</v>
      </c>
      <c r="BV176" s="105">
        <f>+upper!BV176</f>
        <v>4634.158311111104</v>
      </c>
      <c r="BW176" s="105">
        <f>+upper!BW176</f>
        <v>4617.2681185185093</v>
      </c>
      <c r="BX176" s="105">
        <f>+upper!BX176</f>
        <v>4639.6968019752958</v>
      </c>
      <c r="BY176" s="105">
        <f>+upper!BY176</f>
        <v>4669.9636506995785</v>
      </c>
      <c r="BZ176" s="105">
        <f>+upper!BZ176</f>
        <v>4681.0670381783129</v>
      </c>
      <c r="CA176" s="105">
        <f>+upper!CA176</f>
        <v>4691.9654205029592</v>
      </c>
    </row>
    <row r="177" spans="1:79" x14ac:dyDescent="0.2">
      <c r="A177" s="9">
        <f>+data!B179</f>
        <v>643</v>
      </c>
      <c r="B177" s="105">
        <f>+upper!B177</f>
        <v>0</v>
      </c>
      <c r="C177" s="105">
        <f>+upper!C177</f>
        <v>0</v>
      </c>
      <c r="D177" s="105">
        <f>+upper!D177</f>
        <v>0</v>
      </c>
      <c r="E177" s="105">
        <f>+upper!E177</f>
        <v>0</v>
      </c>
      <c r="F177" s="105">
        <f>+upper!F177</f>
        <v>0</v>
      </c>
      <c r="G177" s="105">
        <f>+upper!G177</f>
        <v>88.210963121121409</v>
      </c>
      <c r="H177" s="105">
        <f>+upper!H177</f>
        <v>203.0840311681651</v>
      </c>
      <c r="I177" s="105">
        <f>+upper!I177</f>
        <v>467.47020446967201</v>
      </c>
      <c r="J177" s="105">
        <f>+upper!J177</f>
        <v>1075.8652992667717</v>
      </c>
      <c r="K177" s="105">
        <f>+upper!K177</f>
        <v>2475.65778088045</v>
      </c>
      <c r="L177" s="105">
        <f>+upper!L177</f>
        <v>5695.8512031264891</v>
      </c>
      <c r="M177" s="105">
        <f>+upper!M177</f>
        <v>12603.06746741286</v>
      </c>
      <c r="N177" s="105">
        <f>+upper!N177</f>
        <v>13518.69497270654</v>
      </c>
      <c r="O177" s="105">
        <f>+upper!O177</f>
        <v>14340.962276054986</v>
      </c>
      <c r="P177" s="105">
        <f>+upper!P177</f>
        <v>15074.128827241904</v>
      </c>
      <c r="Q177" s="105">
        <f>+upper!Q177</f>
        <v>14523.729988868081</v>
      </c>
      <c r="R177" s="105">
        <f>+upper!R177</f>
        <v>14008.834888082556</v>
      </c>
      <c r="S177" s="105">
        <f>+upper!S177</f>
        <v>14666.631695796968</v>
      </c>
      <c r="T177" s="105">
        <f>+upper!T177</f>
        <v>15357.384967083084</v>
      </c>
      <c r="U177" s="105">
        <f>+upper!U177</f>
        <v>15658.465924644042</v>
      </c>
      <c r="V177" s="105">
        <f>+upper!V177</f>
        <v>15841.251623734104</v>
      </c>
      <c r="W177" s="105">
        <f>+upper!W177</f>
        <v>22446.340015852162</v>
      </c>
      <c r="X177" s="105">
        <f>+upper!X177</f>
        <v>31649.001397929729</v>
      </c>
      <c r="Y177" s="105">
        <f>+upper!Y177</f>
        <v>30597.752249781541</v>
      </c>
      <c r="Z177" s="105">
        <f>+upper!Z177</f>
        <v>28351.742799193307</v>
      </c>
      <c r="AA177" s="105">
        <f>+upper!AA177</f>
        <v>33469.650305384232</v>
      </c>
      <c r="AB177" s="105">
        <f>+upper!AB177</f>
        <v>37710.824183682118</v>
      </c>
      <c r="AC177" s="105">
        <f>+upper!AC177</f>
        <v>37503.667069426127</v>
      </c>
      <c r="AD177" s="105">
        <f>+upper!AD177</f>
        <v>41602.628719051361</v>
      </c>
      <c r="AE177" s="105">
        <f>+upper!AE177</f>
        <v>45488.804742998618</v>
      </c>
      <c r="AF177" s="105">
        <f>+upper!AF177</f>
        <v>49159.433488906958</v>
      </c>
      <c r="AG177" s="105">
        <f>+upper!AG177</f>
        <v>52611.343167879299</v>
      </c>
      <c r="AH177" s="105">
        <f>+upper!AH177</f>
        <v>55840.883222660079</v>
      </c>
      <c r="AI177" s="105">
        <f>+upper!AI177</f>
        <v>58843.840600169402</v>
      </c>
      <c r="AJ177" s="105">
        <f>+upper!AJ177</f>
        <v>61615.336691854733</v>
      </c>
      <c r="AK177" s="105">
        <f>+upper!AK177</f>
        <v>64149.699229228863</v>
      </c>
      <c r="AL177" s="105">
        <f>+upper!AL177</f>
        <v>66440.301320046536</v>
      </c>
      <c r="AM177" s="105">
        <f>+upper!AM177</f>
        <v>68479.356764547032</v>
      </c>
      <c r="AN177" s="105">
        <f>+upper!AN177</f>
        <v>70257.656290589191</v>
      </c>
      <c r="AO177" s="105">
        <f>+upper!AO177</f>
        <v>72661.652981706327</v>
      </c>
      <c r="AP177" s="105">
        <f>+upper!AP177</f>
        <v>75169.915781464108</v>
      </c>
      <c r="AQ177" s="105">
        <f>+upper!AQ177</f>
        <v>85979.237225229488</v>
      </c>
      <c r="AR177" s="105">
        <f>+upper!AR177</f>
        <v>89792.282178964015</v>
      </c>
      <c r="AS177" s="105">
        <f>+upper!AS177</f>
        <v>99104.857639790964</v>
      </c>
      <c r="AT177" s="105">
        <f>+upper!AT177</f>
        <v>102937.41730768321</v>
      </c>
      <c r="AU177" s="105">
        <f>+upper!AU177</f>
        <v>113047.06274481659</v>
      </c>
      <c r="AV177" s="105">
        <f>+upper!AV177</f>
        <v>123338.1624361008</v>
      </c>
      <c r="AW177" s="105">
        <f>+upper!AW177</f>
        <v>130661.46723594239</v>
      </c>
      <c r="AX177" s="105">
        <f>+upper!AX177</f>
        <v>152912.95276836111</v>
      </c>
      <c r="AY177" s="105">
        <f>+upper!AY177</f>
        <v>130566.52452647316</v>
      </c>
      <c r="AZ177" s="105">
        <f>+upper!AZ177</f>
        <v>132670.77091476801</v>
      </c>
      <c r="BA177" s="105">
        <f>+upper!BA177</f>
        <v>145102.24733929316</v>
      </c>
      <c r="BB177" s="105">
        <f>+upper!BB177</f>
        <v>108768.07257181912</v>
      </c>
      <c r="BC177" s="105">
        <f>+upper!BC177</f>
        <v>77617.511124825047</v>
      </c>
      <c r="BD177" s="105">
        <f>+upper!BD177</f>
        <v>80553.174572341668</v>
      </c>
      <c r="BE177" s="105">
        <f>+upper!BE177</f>
        <v>82061.457571382911</v>
      </c>
      <c r="BF177" s="105">
        <f>+upper!BF177</f>
        <v>83136.046727571273</v>
      </c>
      <c r="BG177" s="105">
        <f>+upper!BG177</f>
        <v>91833.24</v>
      </c>
      <c r="BH177" s="105">
        <f>+upper!BH177</f>
        <v>92054.430000000008</v>
      </c>
      <c r="BI177" s="105">
        <f>+upper!BI177</f>
        <v>92264.51</v>
      </c>
      <c r="BJ177" s="105">
        <f>+upper!BJ177</f>
        <v>92823.039999999994</v>
      </c>
      <c r="BK177" s="105">
        <f>+upper!BK177</f>
        <v>92944.24</v>
      </c>
      <c r="BL177" s="105">
        <f>+upper!BL177</f>
        <v>93019.99</v>
      </c>
      <c r="BM177" s="105">
        <f>+upper!BM177</f>
        <v>93038.17</v>
      </c>
      <c r="BN177" s="105">
        <f>+upper!BN177</f>
        <v>93015.95</v>
      </c>
      <c r="BO177" s="105">
        <f>+upper!BO177</f>
        <v>92972.52</v>
      </c>
      <c r="BP177" s="105">
        <f>+upper!BP177</f>
        <v>92920</v>
      </c>
      <c r="BQ177" s="105">
        <f>+upper!BQ177</f>
        <v>94235.02</v>
      </c>
      <c r="BR177" s="105">
        <f>+upper!BR177</f>
        <v>93930</v>
      </c>
      <c r="BS177" s="105">
        <f>+upper!BS177</f>
        <v>93930</v>
      </c>
      <c r="BT177" s="105">
        <f>+upper!BT177</f>
        <v>94376.352666666629</v>
      </c>
      <c r="BU177" s="105">
        <f>+upper!BU177</f>
        <v>94701.729777777713</v>
      </c>
      <c r="BV177" s="105">
        <f>+upper!BV177</f>
        <v>94948.781762962812</v>
      </c>
      <c r="BW177" s="105">
        <f>+upper!BW177</f>
        <v>94986.68244938257</v>
      </c>
      <c r="BX177" s="105">
        <f>+upper!BX177</f>
        <v>95345.437907489482</v>
      </c>
      <c r="BY177" s="105">
        <f>+upper!BY177</f>
        <v>95630.353847791252</v>
      </c>
      <c r="BZ177" s="105">
        <f>+upper!BZ177</f>
        <v>95822.126166796195</v>
      </c>
      <c r="CA177" s="105">
        <f>+upper!CA177</f>
        <v>96039.730684468523</v>
      </c>
    </row>
    <row r="178" spans="1:79" x14ac:dyDescent="0.2">
      <c r="A178" s="9">
        <f>+data!B180</f>
        <v>646</v>
      </c>
      <c r="B178" s="105">
        <f>+upper!B178</f>
        <v>0</v>
      </c>
      <c r="C178" s="105">
        <f>+upper!C178</f>
        <v>0</v>
      </c>
      <c r="D178" s="105">
        <f>+upper!D178</f>
        <v>0</v>
      </c>
      <c r="E178" s="105">
        <f>+upper!E178</f>
        <v>0</v>
      </c>
      <c r="F178" s="105">
        <f>+upper!F178</f>
        <v>0</v>
      </c>
      <c r="G178" s="105">
        <f>+upper!G178</f>
        <v>1.827177064650197</v>
      </c>
      <c r="H178" s="105">
        <f>+upper!H178</f>
        <v>2.3055134379583238</v>
      </c>
      <c r="I178" s="105">
        <f>+upper!I178</f>
        <v>2.8911971619287256</v>
      </c>
      <c r="J178" s="105">
        <f>+upper!J178</f>
        <v>3.5961455937506388</v>
      </c>
      <c r="K178" s="105">
        <f>+upper!K178</f>
        <v>4.4222592473681948</v>
      </c>
      <c r="L178" s="105">
        <f>+upper!L178</f>
        <v>5.3460029807176772</v>
      </c>
      <c r="M178" s="105">
        <f>+upper!M178</f>
        <v>7.5717704336688438</v>
      </c>
      <c r="N178" s="105">
        <f>+upper!N178</f>
        <v>10.717990779334858</v>
      </c>
      <c r="O178" s="105">
        <f>+upper!O178</f>
        <v>15.162291605847614</v>
      </c>
      <c r="P178" s="105">
        <f>+upper!P178</f>
        <v>21.435750177398152</v>
      </c>
      <c r="Q178" s="105">
        <f>+upper!Q178</f>
        <v>30.284518157108032</v>
      </c>
      <c r="R178" s="105">
        <f>+upper!R178</f>
        <v>42.755828986363376</v>
      </c>
      <c r="S178" s="105">
        <f>+upper!S178</f>
        <v>60.317848907175716</v>
      </c>
      <c r="T178" s="105">
        <f>+upper!T178</f>
        <v>85.026406464437642</v>
      </c>
      <c r="U178" s="105">
        <f>+upper!U178</f>
        <v>102.91574808248869</v>
      </c>
      <c r="V178" s="105">
        <f>+upper!V178</f>
        <v>119.48027914351543</v>
      </c>
      <c r="W178" s="105">
        <f>+upper!W178</f>
        <v>140.50495948194344</v>
      </c>
      <c r="X178" s="105">
        <f>+upper!X178</f>
        <v>159.82862870685233</v>
      </c>
      <c r="Y178" s="105">
        <f>+upper!Y178</f>
        <v>177.46466381533691</v>
      </c>
      <c r="Z178" s="105">
        <f>+upper!Z178</f>
        <v>193.42590113860891</v>
      </c>
      <c r="AA178" s="105">
        <f>+upper!AA178</f>
        <v>207.72446774326519</v>
      </c>
      <c r="AB178" s="105">
        <f>+upper!AB178</f>
        <v>219.57311872873447</v>
      </c>
      <c r="AC178" s="105">
        <f>+upper!AC178</f>
        <v>229.84489997232654</v>
      </c>
      <c r="AD178" s="105">
        <f>+upper!AD178</f>
        <v>230.33089582622267</v>
      </c>
      <c r="AE178" s="105">
        <f>+upper!AE178</f>
        <v>230.64153854595492</v>
      </c>
      <c r="AF178" s="105">
        <f>+upper!AF178</f>
        <v>231.04920056342038</v>
      </c>
      <c r="AG178" s="105">
        <f>+upper!AG178</f>
        <v>231.5645961089707</v>
      </c>
      <c r="AH178" s="105">
        <f>+upper!AH178</f>
        <v>232.20017642598003</v>
      </c>
      <c r="AI178" s="105">
        <f>+upper!AI178</f>
        <v>232.97051147017575</v>
      </c>
      <c r="AJ178" s="105">
        <f>+upper!AJ178</f>
        <v>233.89278003694329</v>
      </c>
      <c r="AK178" s="105">
        <f>+upper!AK178</f>
        <v>234.98740691152418</v>
      </c>
      <c r="AL178" s="105">
        <f>+upper!AL178</f>
        <v>236.27890248780315</v>
      </c>
      <c r="AM178" s="105">
        <f>+upper!AM178</f>
        <v>237.79698604318614</v>
      </c>
      <c r="AN178" s="105">
        <f>+upper!AN178</f>
        <v>239.57811410098296</v>
      </c>
      <c r="AO178" s="105">
        <f>+upper!AO178</f>
        <v>241.66759987537765</v>
      </c>
      <c r="AP178" s="105">
        <f>+upper!AP178</f>
        <v>244.12261643276995</v>
      </c>
      <c r="AQ178" s="105">
        <f>+upper!AQ178</f>
        <v>247.01655824973486</v>
      </c>
      <c r="AR178" s="105">
        <f>+upper!AR178</f>
        <v>250.44555860167532</v>
      </c>
      <c r="AS178" s="105">
        <f>+upper!AS178</f>
        <v>254.5385580302256</v>
      </c>
      <c r="AT178" s="105">
        <f>+upper!AT178</f>
        <v>259.47348469991255</v>
      </c>
      <c r="AU178" s="105">
        <f>+upper!AU178</f>
        <v>265.50452297435987</v>
      </c>
      <c r="AV178" s="105">
        <f>+upper!AV178</f>
        <v>273.010836944012</v>
      </c>
      <c r="AW178" s="105">
        <f>+upper!AW178</f>
        <v>282.59030211033291</v>
      </c>
      <c r="AX178" s="105">
        <f>+upper!AX178</f>
        <v>296.96149693084328</v>
      </c>
      <c r="AY178" s="105">
        <f>+upper!AY178</f>
        <v>316.57254159198743</v>
      </c>
      <c r="AZ178" s="105">
        <f>+upper!AZ178</f>
        <v>345.81321208443671</v>
      </c>
      <c r="BA178" s="105">
        <f>+upper!BA178</f>
        <v>397.39543449310344</v>
      </c>
      <c r="BB178" s="105">
        <f>+upper!BB178</f>
        <v>541.10924537230039</v>
      </c>
      <c r="BC178" s="105">
        <f>+upper!BC178</f>
        <v>718.2</v>
      </c>
      <c r="BD178" s="105">
        <f>+upper!BD178</f>
        <v>715.4</v>
      </c>
      <c r="BE178" s="105">
        <f>+upper!BE178</f>
        <v>712.6</v>
      </c>
      <c r="BF178" s="105">
        <f>+upper!BF178</f>
        <v>703.71600000000001</v>
      </c>
      <c r="BG178" s="105">
        <f>+upper!BG178</f>
        <v>525.20000000000005</v>
      </c>
      <c r="BH178" s="105">
        <f>+upper!BH178</f>
        <v>494.9</v>
      </c>
      <c r="BI178" s="105">
        <f>+upper!BI178</f>
        <v>469.65</v>
      </c>
      <c r="BJ178" s="105">
        <f>+upper!BJ178</f>
        <v>464.6</v>
      </c>
      <c r="BK178" s="105">
        <f>+upper!BK178</f>
        <v>459.55</v>
      </c>
      <c r="BL178" s="105">
        <f>+upper!BL178</f>
        <v>459.55</v>
      </c>
      <c r="BM178" s="105">
        <f>+upper!BM178</f>
        <v>454.5</v>
      </c>
      <c r="BN178" s="105">
        <f>+upper!BN178</f>
        <v>454.5</v>
      </c>
      <c r="BO178" s="105">
        <f>+upper!BO178</f>
        <v>454.5</v>
      </c>
      <c r="BP178" s="105">
        <f>+upper!BP178</f>
        <v>444.4</v>
      </c>
      <c r="BQ178" s="105">
        <f>+upper!BQ178</f>
        <v>434.3</v>
      </c>
      <c r="BR178" s="105">
        <f>+upper!BR178</f>
        <v>434.3</v>
      </c>
      <c r="BS178" s="105">
        <f>+upper!BS178</f>
        <v>429.25</v>
      </c>
      <c r="BT178" s="105">
        <f>+upper!BT178</f>
        <v>422.18</v>
      </c>
      <c r="BU178" s="105">
        <f>+upper!BU178</f>
        <v>415.78333333333273</v>
      </c>
      <c r="BV178" s="105">
        <f>+upper!BV178</f>
        <v>411.58622222222021</v>
      </c>
      <c r="BW178" s="105">
        <f>+upper!BW178</f>
        <v>406.94770370370304</v>
      </c>
      <c r="BX178" s="105">
        <f>+upper!BX178</f>
        <v>400.39292839505924</v>
      </c>
      <c r="BY178" s="105">
        <f>+upper!BY178</f>
        <v>394.93876213991587</v>
      </c>
      <c r="BZ178" s="105">
        <f>+upper!BZ178</f>
        <v>389.93656603566478</v>
      </c>
      <c r="CA178" s="105">
        <f>+upper!CA178</f>
        <v>384.69115343392525</v>
      </c>
    </row>
    <row r="179" spans="1:79" x14ac:dyDescent="0.2">
      <c r="A179" s="9">
        <f>+data!B181</f>
        <v>654</v>
      </c>
      <c r="B179" s="105">
        <f>+upper!B179</f>
        <v>0</v>
      </c>
      <c r="C179" s="105">
        <f>+upper!C179</f>
        <v>0</v>
      </c>
      <c r="D179" s="105">
        <f>+upper!D179</f>
        <v>0</v>
      </c>
      <c r="E179" s="105">
        <f>+upper!E179</f>
        <v>0</v>
      </c>
      <c r="F179" s="105">
        <f>+upper!F179</f>
        <v>0</v>
      </c>
      <c r="G179" s="105">
        <f>+upper!G179</f>
        <v>8.4862928038223592E-4</v>
      </c>
      <c r="H179" s="105">
        <f>+upper!H179</f>
        <v>1.3302116059796803E-3</v>
      </c>
      <c r="I179" s="105">
        <f>+upper!I179</f>
        <v>2.0671503051844179E-3</v>
      </c>
      <c r="J179" s="105">
        <f>+upper!J179</f>
        <v>3.1916377949948601E-3</v>
      </c>
      <c r="K179" s="105">
        <f>+upper!K179</f>
        <v>4.9030250465991092E-3</v>
      </c>
      <c r="L179" s="105">
        <f>+upper!L179</f>
        <v>7.5015620193289922E-3</v>
      </c>
      <c r="M179" s="105">
        <f>+upper!M179</f>
        <v>9.2490431979005468E-3</v>
      </c>
      <c r="N179" s="105">
        <f>+upper!N179</f>
        <v>1.1399916037242273E-2</v>
      </c>
      <c r="O179" s="105">
        <f>+upper!O179</f>
        <v>1.4046303154717246E-2</v>
      </c>
      <c r="P179" s="105">
        <f>+upper!P179</f>
        <v>1.7301091971110523E-2</v>
      </c>
      <c r="Q179" s="105">
        <f>+upper!Q179</f>
        <v>2.1302539299873455E-2</v>
      </c>
      <c r="R179" s="105">
        <f>+upper!R179</f>
        <v>2.6219875615214147E-2</v>
      </c>
      <c r="S179" s="105">
        <f>+upper!S179</f>
        <v>3.2260119898003356E-2</v>
      </c>
      <c r="T179" s="105">
        <f>+upper!T179</f>
        <v>3.9676358651068291E-2</v>
      </c>
      <c r="U179" s="105">
        <f>+upper!U179</f>
        <v>4.8777793466549445E-2</v>
      </c>
      <c r="V179" s="105">
        <f>+upper!V179</f>
        <v>5.9941921782506048E-2</v>
      </c>
      <c r="W179" s="105">
        <f>+upper!W179</f>
        <v>7.362928672120915E-2</v>
      </c>
      <c r="X179" s="105">
        <f>+upper!X179</f>
        <v>9.0401315867284185E-2</v>
      </c>
      <c r="Y179" s="105">
        <f>+upper!Y179</f>
        <v>0.11094186739113036</v>
      </c>
      <c r="Z179" s="105">
        <f>+upper!Z179</f>
        <v>0.1360832170566314</v>
      </c>
      <c r="AA179" s="105">
        <f>+upper!AA179</f>
        <v>0.1668373534587064</v>
      </c>
      <c r="AB179" s="105">
        <f>+upper!AB179</f>
        <v>0.20443360339755862</v>
      </c>
      <c r="AC179" s="105">
        <f>+upper!AC179</f>
        <v>0.25036378655405916</v>
      </c>
      <c r="AD179" s="105">
        <f>+upper!AD179</f>
        <v>0.31053717412600762</v>
      </c>
      <c r="AE179" s="105">
        <f>+upper!AE179</f>
        <v>0.38514772422733462</v>
      </c>
      <c r="AF179" s="105">
        <f>+upper!AF179</f>
        <v>0.47765273465468694</v>
      </c>
      <c r="AG179" s="105">
        <f>+upper!AG179</f>
        <v>0.59233571823042319</v>
      </c>
      <c r="AH179" s="105">
        <f>+upper!AH179</f>
        <v>0.73450340151637417</v>
      </c>
      <c r="AI179" s="105">
        <f>+upper!AI179</f>
        <v>0.91072957755260997</v>
      </c>
      <c r="AJ179" s="105">
        <f>+upper!AJ179</f>
        <v>1.1291569254980811</v>
      </c>
      <c r="AK179" s="105">
        <f>+upper!AK179</f>
        <v>1.3998705376846556</v>
      </c>
      <c r="AL179" s="105">
        <f>+upper!AL179</f>
        <v>1.7353601413868411</v>
      </c>
      <c r="AM179" s="105">
        <f>+upper!AM179</f>
        <v>2.1510920138808709</v>
      </c>
      <c r="AN179" s="105">
        <f>+upper!AN179</f>
        <v>2.6662165444015389</v>
      </c>
      <c r="AO179" s="105">
        <f>+upper!AO179</f>
        <v>3.3044435165391741</v>
      </c>
      <c r="AP179" s="105">
        <f>+upper!AP179</f>
        <v>4.0951247421607953</v>
      </c>
      <c r="AQ179" s="105">
        <f>+upper!AQ179</f>
        <v>5.0745930093321947</v>
      </c>
      <c r="AR179" s="105">
        <f>+upper!AR179</f>
        <v>6.2878178264603939</v>
      </c>
      <c r="AS179" s="105">
        <f>+upper!AS179</f>
        <v>7.7904526638306679</v>
      </c>
      <c r="AT179" s="105">
        <f>+upper!AT179</f>
        <v>8.5789919478898504</v>
      </c>
      <c r="AU179" s="105">
        <f>+upper!AU179</f>
        <v>9.4465340550342276</v>
      </c>
      <c r="AV179" s="105">
        <f>+upper!AV179</f>
        <v>10.10230816194578</v>
      </c>
      <c r="AW179" s="105">
        <f>+upper!AW179</f>
        <v>10.744443005249098</v>
      </c>
      <c r="AX179" s="105">
        <f>+upper!AX179</f>
        <v>8.9850048332897003</v>
      </c>
      <c r="AY179" s="105">
        <f>+upper!AY179</f>
        <v>7.6236944903812374</v>
      </c>
      <c r="AZ179" s="105">
        <f>+upper!AZ179</f>
        <v>7.6109215061786148</v>
      </c>
      <c r="BA179" s="105">
        <f>+upper!BA179</f>
        <v>8.8644003487506033</v>
      </c>
      <c r="BB179" s="105">
        <f>+upper!BB179</f>
        <v>8.6464333711226704</v>
      </c>
      <c r="BC179" s="105">
        <f>+upper!BC179</f>
        <v>8.2080000000000002</v>
      </c>
      <c r="BD179" s="105">
        <f>+upper!BD179</f>
        <v>8.1760000000000002</v>
      </c>
      <c r="BE179" s="105">
        <f>+upper!BE179</f>
        <v>8.1440000000000001</v>
      </c>
      <c r="BF179" s="105">
        <f>+upper!BF179</f>
        <v>8.1120000000000001</v>
      </c>
      <c r="BG179" s="105">
        <f>+upper!BG179</f>
        <v>8.08</v>
      </c>
      <c r="BH179" s="105">
        <f>+upper!BH179</f>
        <v>8.08</v>
      </c>
      <c r="BI179" s="105">
        <f>+upper!BI179</f>
        <v>8.08</v>
      </c>
      <c r="BJ179" s="105">
        <f>+upper!BJ179</f>
        <v>8.08</v>
      </c>
      <c r="BK179" s="105">
        <f>+upper!BK179</f>
        <v>8.08</v>
      </c>
      <c r="BL179" s="105">
        <f>+upper!BL179</f>
        <v>8.08</v>
      </c>
      <c r="BM179" s="105">
        <f>+upper!BM179</f>
        <v>8.08</v>
      </c>
      <c r="BN179" s="105">
        <f>+upper!BN179</f>
        <v>8.08</v>
      </c>
      <c r="BO179" s="105">
        <f>+upper!BO179</f>
        <v>8.08</v>
      </c>
      <c r="BP179" s="105">
        <f>+upper!BP179</f>
        <v>8.08</v>
      </c>
      <c r="BQ179" s="105">
        <f>+upper!BQ179</f>
        <v>8.08</v>
      </c>
      <c r="BR179" s="105">
        <f>+upper!BR179</f>
        <v>8.08</v>
      </c>
      <c r="BS179" s="105">
        <f>+upper!BS179</f>
        <v>8.08</v>
      </c>
      <c r="BT179" s="105">
        <f>+upper!BT179</f>
        <v>8.08</v>
      </c>
      <c r="BU179" s="105">
        <f>+upper!BU179</f>
        <v>8.08</v>
      </c>
      <c r="BV179" s="105">
        <f>+upper!BV179</f>
        <v>8.08</v>
      </c>
      <c r="BW179" s="105">
        <f>+upper!BW179</f>
        <v>8.08</v>
      </c>
      <c r="BX179" s="105">
        <f>+upper!BX179</f>
        <v>8.08</v>
      </c>
      <c r="BY179" s="105">
        <f>+upper!BY179</f>
        <v>8.08</v>
      </c>
      <c r="BZ179" s="105">
        <f>+upper!BZ179</f>
        <v>8.08</v>
      </c>
      <c r="CA179" s="105">
        <f>+upper!CA179</f>
        <v>8.08</v>
      </c>
    </row>
    <row r="180" spans="1:79" x14ac:dyDescent="0.2">
      <c r="A180" s="9">
        <f>+data!B182</f>
        <v>659</v>
      </c>
      <c r="B180" s="105">
        <f>+upper!B180</f>
        <v>0</v>
      </c>
      <c r="C180" s="105">
        <f>+upper!C180</f>
        <v>0</v>
      </c>
      <c r="D180" s="105">
        <f>+upper!D180</f>
        <v>0</v>
      </c>
      <c r="E180" s="105">
        <f>+upper!E180</f>
        <v>0</v>
      </c>
      <c r="F180" s="105">
        <f>+upper!F180</f>
        <v>0</v>
      </c>
      <c r="G180" s="105">
        <f>+upper!G180</f>
        <v>0</v>
      </c>
      <c r="H180" s="105">
        <f>+upper!H180</f>
        <v>0</v>
      </c>
      <c r="I180" s="105">
        <f>+upper!I180</f>
        <v>0</v>
      </c>
      <c r="J180" s="105">
        <f>+upper!J180</f>
        <v>0</v>
      </c>
      <c r="K180" s="105">
        <f>+upper!K180</f>
        <v>0</v>
      </c>
      <c r="L180" s="105">
        <f>+upper!L180</f>
        <v>0</v>
      </c>
      <c r="M180" s="105">
        <f>+upper!M180</f>
        <v>0</v>
      </c>
      <c r="N180" s="105">
        <f>+upper!N180</f>
        <v>0</v>
      </c>
      <c r="O180" s="105">
        <f>+upper!O180</f>
        <v>0</v>
      </c>
      <c r="P180" s="105">
        <f>+upper!P180</f>
        <v>0</v>
      </c>
      <c r="Q180" s="105">
        <f>+upper!Q180</f>
        <v>0</v>
      </c>
      <c r="R180" s="105">
        <f>+upper!R180</f>
        <v>0</v>
      </c>
      <c r="S180" s="105">
        <f>+upper!S180</f>
        <v>0</v>
      </c>
      <c r="T180" s="105">
        <f>+upper!T180</f>
        <v>0</v>
      </c>
      <c r="U180" s="105">
        <f>+upper!U180</f>
        <v>0</v>
      </c>
      <c r="V180" s="105">
        <f>+upper!V180</f>
        <v>0</v>
      </c>
      <c r="W180" s="105">
        <f>+upper!W180</f>
        <v>0</v>
      </c>
      <c r="X180" s="105">
        <f>+upper!X180</f>
        <v>0</v>
      </c>
      <c r="Y180" s="105">
        <f>+upper!Y180</f>
        <v>0</v>
      </c>
      <c r="Z180" s="105">
        <f>+upper!Z180</f>
        <v>0</v>
      </c>
      <c r="AA180" s="105">
        <f>+upper!AA180</f>
        <v>0</v>
      </c>
      <c r="AB180" s="105">
        <f>+upper!AB180</f>
        <v>1.0075550061894667</v>
      </c>
      <c r="AC180" s="105">
        <f>+upper!AC180</f>
        <v>1.9301820041943805</v>
      </c>
      <c r="AD180" s="105">
        <f>+upper!AD180</f>
        <v>2.0310651909131225</v>
      </c>
      <c r="AE180" s="105">
        <f>+upper!AE180</f>
        <v>2.1370821564263034</v>
      </c>
      <c r="AF180" s="105">
        <f>+upper!AF180</f>
        <v>2.2484843348339871</v>
      </c>
      <c r="AG180" s="105">
        <f>+upper!AG180</f>
        <v>2.3655347626855816</v>
      </c>
      <c r="AH180" s="105">
        <f>+upper!AH180</f>
        <v>2.4885085607282362</v>
      </c>
      <c r="AI180" s="105">
        <f>+upper!AI180</f>
        <v>2.6176934313671336</v>
      </c>
      <c r="AJ180" s="105">
        <f>+upper!AJ180</f>
        <v>2.7533901719687037</v>
      </c>
      <c r="AK180" s="105">
        <f>+upper!AK180</f>
        <v>2.8959132040956814</v>
      </c>
      <c r="AL180" s="105">
        <f>+upper!AL180</f>
        <v>3.045591118715302</v>
      </c>
      <c r="AM180" s="105">
        <f>+upper!AM180</f>
        <v>3.2027672373681186</v>
      </c>
      <c r="AN180" s="105">
        <f>+upper!AN180</f>
        <v>3.3678001892244533</v>
      </c>
      <c r="AO180" s="105">
        <f>+upper!AO180</f>
        <v>3.381895442854391</v>
      </c>
      <c r="AP180" s="105">
        <f>+upper!AP180</f>
        <v>3.3957837288421686</v>
      </c>
      <c r="AQ180" s="105">
        <f>+upper!AQ180</f>
        <v>3.4094572277503206</v>
      </c>
      <c r="AR180" s="105">
        <f>+upper!AR180</f>
        <v>3.5689425254727243</v>
      </c>
      <c r="AS180" s="105">
        <f>+upper!AS180</f>
        <v>3.4567738012500002</v>
      </c>
      <c r="AT180" s="105">
        <f>+upper!AT180</f>
        <v>3.962929665236067</v>
      </c>
      <c r="AU180" s="105">
        <f>+upper!AU180</f>
        <v>4.0049839047970002</v>
      </c>
      <c r="AV180" s="105">
        <f>+upper!AV180</f>
        <v>4.157066934654968</v>
      </c>
      <c r="AW180" s="105">
        <f>+upper!AW180</f>
        <v>4.0371071784940042</v>
      </c>
      <c r="AX180" s="105">
        <f>+upper!AX180</f>
        <v>4.0303894056505323</v>
      </c>
      <c r="AY180" s="105">
        <f>+upper!AY180</f>
        <v>3.504471316809656</v>
      </c>
      <c r="AZ180" s="105">
        <f>+upper!AZ180</f>
        <v>3.1497600255004974</v>
      </c>
      <c r="BA180" s="105">
        <f>+upper!BA180</f>
        <v>2.8323655008886885</v>
      </c>
      <c r="BB180" s="105">
        <f>+upper!BB180</f>
        <v>3.7800997988241956</v>
      </c>
      <c r="BC180" s="105">
        <f>+upper!BC180</f>
        <v>4.1040000000000001</v>
      </c>
      <c r="BD180" s="105">
        <f>+upper!BD180</f>
        <v>1.022</v>
      </c>
      <c r="BE180" s="105">
        <f>+upper!BE180</f>
        <v>1.018</v>
      </c>
      <c r="BF180" s="105">
        <f>+upper!BF180</f>
        <v>2.028</v>
      </c>
      <c r="BG180" s="105">
        <f>+upper!BG180</f>
        <v>2.02</v>
      </c>
      <c r="BH180" s="105">
        <f>+upper!BH180</f>
        <v>2.02</v>
      </c>
      <c r="BI180" s="105">
        <f>+upper!BI180</f>
        <v>1.01</v>
      </c>
      <c r="BJ180" s="105">
        <f>+upper!BJ180</f>
        <v>1.01</v>
      </c>
      <c r="BK180" s="105">
        <f>+upper!BK180</f>
        <v>1.01</v>
      </c>
      <c r="BL180" s="105">
        <f>+upper!BL180</f>
        <v>1.01</v>
      </c>
      <c r="BM180" s="105">
        <f>+upper!BM180</f>
        <v>1.01</v>
      </c>
      <c r="BN180" s="105">
        <f>+upper!BN180</f>
        <v>1.01</v>
      </c>
      <c r="BO180" s="105">
        <f>+upper!BO180</f>
        <v>1.01</v>
      </c>
      <c r="BP180" s="105">
        <f>+upper!BP180</f>
        <v>1.3130000000000002</v>
      </c>
      <c r="BQ180" s="105">
        <f>+upper!BQ180</f>
        <v>1.1110000000000002</v>
      </c>
      <c r="BR180" s="105">
        <f>+upper!BR180</f>
        <v>0.90900000000000003</v>
      </c>
      <c r="BS180" s="105">
        <f>+upper!BS180</f>
        <v>0.90900000000000003</v>
      </c>
      <c r="BT180" s="105">
        <f>+upper!BT180</f>
        <v>0.94266666666666332</v>
      </c>
      <c r="BU180" s="105">
        <f>+upper!BU180</f>
        <v>0.85737777777778268</v>
      </c>
      <c r="BV180" s="105">
        <f>+upper!BV180</f>
        <v>0.72869629629631927</v>
      </c>
      <c r="BW180" s="105">
        <f>+upper!BW180</f>
        <v>0.70635160493829174</v>
      </c>
      <c r="BX180" s="105">
        <f>+upper!BX180</f>
        <v>0.67823786008233422</v>
      </c>
      <c r="BY180" s="105">
        <f>+upper!BY180</f>
        <v>0.60457796433473543</v>
      </c>
      <c r="BZ180" s="105">
        <f>+upper!BZ180</f>
        <v>0.52796389940563959</v>
      </c>
      <c r="CA180" s="105">
        <f>+upper!CA180</f>
        <v>0.4791137538790366</v>
      </c>
    </row>
    <row r="181" spans="1:79" x14ac:dyDescent="0.2">
      <c r="A181" s="9">
        <f>+data!B183</f>
        <v>660</v>
      </c>
      <c r="B181" s="105">
        <f>+upper!B181</f>
        <v>0</v>
      </c>
      <c r="C181" s="105">
        <f>+upper!C181</f>
        <v>0</v>
      </c>
      <c r="D181" s="105">
        <f>+upper!D181</f>
        <v>0</v>
      </c>
      <c r="E181" s="105">
        <f>+upper!E181</f>
        <v>0</v>
      </c>
      <c r="F181" s="105">
        <f>+upper!F181</f>
        <v>0</v>
      </c>
      <c r="G181" s="105">
        <f>+upper!G181</f>
        <v>0</v>
      </c>
      <c r="H181" s="105">
        <f>+upper!H181</f>
        <v>0</v>
      </c>
      <c r="I181" s="105">
        <f>+upper!I181</f>
        <v>0</v>
      </c>
      <c r="J181" s="105">
        <f>+upper!J181</f>
        <v>0</v>
      </c>
      <c r="K181" s="105">
        <f>+upper!K181</f>
        <v>0</v>
      </c>
      <c r="L181" s="105">
        <f>+upper!L181</f>
        <v>0</v>
      </c>
      <c r="M181" s="105">
        <f>+upper!M181</f>
        <v>0</v>
      </c>
      <c r="N181" s="105">
        <f>+upper!N181</f>
        <v>0</v>
      </c>
      <c r="O181" s="105">
        <f>+upper!O181</f>
        <v>0</v>
      </c>
      <c r="P181" s="105">
        <f>+upper!P181</f>
        <v>0</v>
      </c>
      <c r="Q181" s="105">
        <f>+upper!Q181</f>
        <v>0</v>
      </c>
      <c r="R181" s="105">
        <f>+upper!R181</f>
        <v>0</v>
      </c>
      <c r="S181" s="105">
        <f>+upper!S181</f>
        <v>0</v>
      </c>
      <c r="T181" s="105">
        <f>+upper!T181</f>
        <v>0</v>
      </c>
      <c r="U181" s="105">
        <f>+upper!U181</f>
        <v>0</v>
      </c>
      <c r="V181" s="105">
        <f>+upper!V181</f>
        <v>0</v>
      </c>
      <c r="W181" s="105">
        <f>+upper!W181</f>
        <v>0</v>
      </c>
      <c r="X181" s="105">
        <f>+upper!X181</f>
        <v>0</v>
      </c>
      <c r="Y181" s="105">
        <f>+upper!Y181</f>
        <v>0</v>
      </c>
      <c r="Z181" s="105">
        <f>+upper!Z181</f>
        <v>0</v>
      </c>
      <c r="AA181" s="105">
        <f>+upper!AA181</f>
        <v>0</v>
      </c>
      <c r="AB181" s="105">
        <f>+upper!AB181</f>
        <v>0</v>
      </c>
      <c r="AC181" s="105">
        <f>+upper!AC181</f>
        <v>0</v>
      </c>
      <c r="AD181" s="105">
        <f>+upper!AD181</f>
        <v>0</v>
      </c>
      <c r="AE181" s="105">
        <f>+upper!AE181</f>
        <v>0</v>
      </c>
      <c r="AF181" s="105">
        <f>+upper!AF181</f>
        <v>0</v>
      </c>
      <c r="AG181" s="105">
        <f>+upper!AG181</f>
        <v>0</v>
      </c>
      <c r="AH181" s="105">
        <f>+upper!AH181</f>
        <v>0</v>
      </c>
      <c r="AI181" s="105">
        <f>+upper!AI181</f>
        <v>0</v>
      </c>
      <c r="AJ181" s="105">
        <f>+upper!AJ181</f>
        <v>0</v>
      </c>
      <c r="AK181" s="105">
        <f>+upper!AK181</f>
        <v>0</v>
      </c>
      <c r="AL181" s="105">
        <f>+upper!AL181</f>
        <v>0</v>
      </c>
      <c r="AM181" s="105">
        <f>+upper!AM181</f>
        <v>0</v>
      </c>
      <c r="AN181" s="105">
        <f>+upper!AN181</f>
        <v>0</v>
      </c>
      <c r="AO181" s="105">
        <f>+upper!AO181</f>
        <v>0</v>
      </c>
      <c r="AP181" s="105">
        <f>+upper!AP181</f>
        <v>0</v>
      </c>
      <c r="AQ181" s="105">
        <f>+upper!AQ181</f>
        <v>0</v>
      </c>
      <c r="AR181" s="105">
        <f>+upper!AR181</f>
        <v>0</v>
      </c>
      <c r="AS181" s="105">
        <f>+upper!AS181</f>
        <v>0</v>
      </c>
      <c r="AT181" s="105">
        <f>+upper!AT181</f>
        <v>0</v>
      </c>
      <c r="AU181" s="105">
        <f>+upper!AU181</f>
        <v>0</v>
      </c>
      <c r="AV181" s="105">
        <f>+upper!AV181</f>
        <v>0</v>
      </c>
      <c r="AW181" s="105">
        <f>+upper!AW181</f>
        <v>0</v>
      </c>
      <c r="AX181" s="105">
        <f>+upper!AX181</f>
        <v>0</v>
      </c>
      <c r="AY181" s="105">
        <f>+upper!AY181</f>
        <v>0</v>
      </c>
      <c r="AZ181" s="105">
        <f>+upper!AZ181</f>
        <v>0</v>
      </c>
      <c r="BA181" s="105">
        <f>+upper!BA181</f>
        <v>0</v>
      </c>
      <c r="BB181" s="105">
        <f>+upper!BB181</f>
        <v>0</v>
      </c>
      <c r="BC181" s="105">
        <f>+upper!BC181</f>
        <v>0</v>
      </c>
      <c r="BD181" s="105">
        <f>+upper!BD181</f>
        <v>0</v>
      </c>
      <c r="BE181" s="105">
        <f>+upper!BE181</f>
        <v>0</v>
      </c>
      <c r="BF181" s="105">
        <f>+upper!BF181</f>
        <v>0</v>
      </c>
      <c r="BG181" s="105">
        <f>+upper!BG181</f>
        <v>0</v>
      </c>
      <c r="BH181" s="105">
        <f>+upper!BH181</f>
        <v>0</v>
      </c>
      <c r="BI181" s="105">
        <f>+upper!BI181</f>
        <v>0</v>
      </c>
      <c r="BJ181" s="105">
        <f>+upper!BJ181</f>
        <v>0</v>
      </c>
      <c r="BK181" s="105">
        <f>+upper!BK181</f>
        <v>0</v>
      </c>
      <c r="BL181" s="105">
        <f>+upper!BL181</f>
        <v>0</v>
      </c>
      <c r="BM181" s="105">
        <f>+upper!BM181</f>
        <v>0</v>
      </c>
      <c r="BN181" s="105">
        <f>+upper!BN181</f>
        <v>0</v>
      </c>
      <c r="BO181" s="105">
        <f>+upper!BO181</f>
        <v>0</v>
      </c>
      <c r="BP181" s="105">
        <f>+upper!BP181</f>
        <v>0</v>
      </c>
      <c r="BQ181" s="105">
        <f>+upper!BQ181</f>
        <v>0</v>
      </c>
      <c r="BR181" s="105">
        <f>+upper!BR181</f>
        <v>0</v>
      </c>
      <c r="BS181" s="105">
        <f>+upper!BS181</f>
        <v>0</v>
      </c>
      <c r="BT181" s="105">
        <f>+upper!BT181</f>
        <v>0</v>
      </c>
      <c r="BU181" s="105">
        <f>+upper!BU181</f>
        <v>0</v>
      </c>
      <c r="BV181" s="105">
        <f>+upper!BV181</f>
        <v>0</v>
      </c>
      <c r="BW181" s="105">
        <f>+upper!BW181</f>
        <v>0</v>
      </c>
      <c r="BX181" s="105">
        <f>+upper!BX181</f>
        <v>0</v>
      </c>
      <c r="BY181" s="105">
        <f>+upper!BY181</f>
        <v>0</v>
      </c>
      <c r="BZ181" s="105">
        <f>+upper!BZ181</f>
        <v>0</v>
      </c>
      <c r="CA181" s="105">
        <f>+upper!CA181</f>
        <v>0</v>
      </c>
    </row>
    <row r="182" spans="1:79" x14ac:dyDescent="0.2">
      <c r="A182" s="9">
        <f>+data!B184</f>
        <v>662</v>
      </c>
      <c r="B182" s="105">
        <f>+upper!B182</f>
        <v>0</v>
      </c>
      <c r="C182" s="105">
        <f>+upper!C182</f>
        <v>0</v>
      </c>
      <c r="D182" s="105">
        <f>+upper!D182</f>
        <v>0</v>
      </c>
      <c r="E182" s="105">
        <f>+upper!E182</f>
        <v>0</v>
      </c>
      <c r="F182" s="105">
        <f>+upper!F182</f>
        <v>0</v>
      </c>
      <c r="G182" s="105">
        <f>+upper!G182</f>
        <v>0</v>
      </c>
      <c r="H182" s="105">
        <f>+upper!H182</f>
        <v>0</v>
      </c>
      <c r="I182" s="105">
        <f>+upper!I182</f>
        <v>0</v>
      </c>
      <c r="J182" s="105">
        <f>+upper!J182</f>
        <v>0</v>
      </c>
      <c r="K182" s="105">
        <f>+upper!K182</f>
        <v>0</v>
      </c>
      <c r="L182" s="105">
        <f>+upper!L182</f>
        <v>0</v>
      </c>
      <c r="M182" s="105">
        <f>+upper!M182</f>
        <v>0</v>
      </c>
      <c r="N182" s="105">
        <f>+upper!N182</f>
        <v>0</v>
      </c>
      <c r="O182" s="105">
        <f>+upper!O182</f>
        <v>0</v>
      </c>
      <c r="P182" s="105">
        <f>+upper!P182</f>
        <v>0</v>
      </c>
      <c r="Q182" s="105">
        <f>+upper!Q182</f>
        <v>0</v>
      </c>
      <c r="R182" s="105">
        <f>+upper!R182</f>
        <v>0</v>
      </c>
      <c r="S182" s="105">
        <f>+upper!S182</f>
        <v>0</v>
      </c>
      <c r="T182" s="105">
        <f>+upper!T182</f>
        <v>0</v>
      </c>
      <c r="U182" s="105">
        <f>+upper!U182</f>
        <v>0</v>
      </c>
      <c r="V182" s="105">
        <f>+upper!V182</f>
        <v>0</v>
      </c>
      <c r="W182" s="105">
        <f>+upper!W182</f>
        <v>0</v>
      </c>
      <c r="X182" s="105">
        <f>+upper!X182</f>
        <v>0</v>
      </c>
      <c r="Y182" s="105">
        <f>+upper!Y182</f>
        <v>0</v>
      </c>
      <c r="Z182" s="105">
        <f>+upper!Z182</f>
        <v>0</v>
      </c>
      <c r="AA182" s="105">
        <f>+upper!AA182</f>
        <v>0</v>
      </c>
      <c r="AB182" s="105">
        <f>+upper!AB182</f>
        <v>0.10210162295917107</v>
      </c>
      <c r="AC182" s="105">
        <f>+upper!AC182</f>
        <v>0.10668926119035638</v>
      </c>
      <c r="AD182" s="105">
        <f>+upper!AD182</f>
        <v>0.11226549837118312</v>
      </c>
      <c r="AE182" s="105">
        <f>+upper!AE182</f>
        <v>0.11812550105469465</v>
      </c>
      <c r="AF182" s="105">
        <f>+upper!AF182</f>
        <v>0.12428316705898049</v>
      </c>
      <c r="AG182" s="105">
        <f>+upper!AG182</f>
        <v>0.13075303551820591</v>
      </c>
      <c r="AH182" s="105">
        <f>+upper!AH182</f>
        <v>0.13755031351086797</v>
      </c>
      <c r="AI182" s="105">
        <f>+upper!AI182</f>
        <v>0.14469090355651412</v>
      </c>
      <c r="AJ182" s="105">
        <f>+upper!AJ182</f>
        <v>0.15219143198816507</v>
      </c>
      <c r="AK182" s="105">
        <f>+upper!AK182</f>
        <v>0.16006927820535807</v>
      </c>
      <c r="AL182" s="105">
        <f>+upper!AL182</f>
        <v>0.16834260481009231</v>
      </c>
      <c r="AM182" s="105">
        <f>+upper!AM182</f>
        <v>0.17703038862498485</v>
      </c>
      <c r="AN182" s="105">
        <f>+upper!AN182</f>
        <v>0.186152452589603</v>
      </c>
      <c r="AO182" s="105">
        <f>+upper!AO182</f>
        <v>0.1869315564216773</v>
      </c>
      <c r="AP182" s="105">
        <f>+upper!AP182</f>
        <v>0.18769922028343564</v>
      </c>
      <c r="AQ182" s="105">
        <f>+upper!AQ182</f>
        <v>0.18845501196174774</v>
      </c>
      <c r="AR182" s="105">
        <f>+upper!AR182</f>
        <v>0.1891984898985927</v>
      </c>
      <c r="AS182" s="105">
        <f>+upper!AS182</f>
        <v>0.18992920302060148</v>
      </c>
      <c r="AT182" s="105">
        <f>+upper!AT182</f>
        <v>0.19085875585001916</v>
      </c>
      <c r="AU182" s="105">
        <f>+upper!AU182</f>
        <v>0.1917764149571036</v>
      </c>
      <c r="AV182" s="105">
        <f>+upper!AV182</f>
        <v>0.19268165518618585</v>
      </c>
      <c r="AW182" s="105">
        <f>+upper!AW182</f>
        <v>0.19357393886629332</v>
      </c>
      <c r="AX182" s="105">
        <f>+upper!AX182</f>
        <v>0.1955745581513984</v>
      </c>
      <c r="AY182" s="105">
        <f>+upper!AY182</f>
        <v>0.19138931106482182</v>
      </c>
      <c r="AZ182" s="105">
        <f>+upper!AZ182</f>
        <v>0.18729086723867841</v>
      </c>
      <c r="BA182" s="105">
        <f>+upper!BA182</f>
        <v>0.18327746649443191</v>
      </c>
      <c r="BB182" s="105">
        <f>+upper!BB182</f>
        <v>2.8992217278737704</v>
      </c>
      <c r="BC182" s="105">
        <f>+upper!BC182</f>
        <v>3.0780000000000003</v>
      </c>
      <c r="BD182" s="105">
        <f>+upper!BD182</f>
        <v>3.0659999999999998</v>
      </c>
      <c r="BE182" s="105">
        <f>+upper!BE182</f>
        <v>3.0540000000000003</v>
      </c>
      <c r="BF182" s="105">
        <f>+upper!BF182</f>
        <v>3.0419999999999998</v>
      </c>
      <c r="BG182" s="105">
        <f>+upper!BG182</f>
        <v>1.3130000000000002</v>
      </c>
      <c r="BH182" s="105">
        <f>+upper!BH182</f>
        <v>1.3130000000000002</v>
      </c>
      <c r="BI182" s="105">
        <f>+upper!BI182</f>
        <v>1.212</v>
      </c>
      <c r="BJ182" s="105">
        <f>+upper!BJ182</f>
        <v>1.212</v>
      </c>
      <c r="BK182" s="105">
        <f>+upper!BK182</f>
        <v>1.1110000000000002</v>
      </c>
      <c r="BL182" s="105">
        <f>+upper!BL182</f>
        <v>1.01</v>
      </c>
      <c r="BM182" s="105">
        <f>+upper!BM182</f>
        <v>0.80800000000000005</v>
      </c>
      <c r="BN182" s="105">
        <f>+upper!BN182</f>
        <v>0.60599999999999998</v>
      </c>
      <c r="BO182" s="105">
        <f>+upper!BO182</f>
        <v>0.60599999999999998</v>
      </c>
      <c r="BP182" s="105">
        <f>+upper!BP182</f>
        <v>0.60599999999999998</v>
      </c>
      <c r="BQ182" s="105">
        <f>+upper!BQ182</f>
        <v>0.60599999999999998</v>
      </c>
      <c r="BR182" s="105">
        <f>+upper!BR182</f>
        <v>0.60599999999999998</v>
      </c>
      <c r="BS182" s="105">
        <f>+upper!BS182</f>
        <v>0.60599999999999998</v>
      </c>
      <c r="BT182" s="105">
        <f>+upper!BT182</f>
        <v>0.60599999999999998</v>
      </c>
      <c r="BU182" s="105">
        <f>+upper!BU182</f>
        <v>0.60599999999999998</v>
      </c>
      <c r="BV182" s="105">
        <f>+upper!BV182</f>
        <v>0.60599999999999998</v>
      </c>
      <c r="BW182" s="105">
        <f>+upper!BW182</f>
        <v>0.60599999999999998</v>
      </c>
      <c r="BX182" s="105">
        <f>+upper!BX182</f>
        <v>0.60599999999999998</v>
      </c>
      <c r="BY182" s="105">
        <f>+upper!BY182</f>
        <v>0.60599999999999998</v>
      </c>
      <c r="BZ182" s="105">
        <f>+upper!BZ182</f>
        <v>0.60599999999999998</v>
      </c>
      <c r="CA182" s="105">
        <f>+upper!CA182</f>
        <v>0.60599999999999998</v>
      </c>
    </row>
    <row r="183" spans="1:79" x14ac:dyDescent="0.2">
      <c r="A183" s="9">
        <f>+data!B185</f>
        <v>666</v>
      </c>
      <c r="B183" s="105">
        <f>+upper!B183</f>
        <v>0</v>
      </c>
      <c r="C183" s="105">
        <f>+upper!C183</f>
        <v>0</v>
      </c>
      <c r="D183" s="105">
        <f>+upper!D183</f>
        <v>0</v>
      </c>
      <c r="E183" s="105">
        <f>+upper!E183</f>
        <v>0</v>
      </c>
      <c r="F183" s="105">
        <f>+upper!F183</f>
        <v>0</v>
      </c>
      <c r="G183" s="105">
        <f>+upper!G183</f>
        <v>0</v>
      </c>
      <c r="H183" s="105">
        <f>+upper!H183</f>
        <v>0</v>
      </c>
      <c r="I183" s="105">
        <f>+upper!I183</f>
        <v>0</v>
      </c>
      <c r="J183" s="105">
        <f>+upper!J183</f>
        <v>0</v>
      </c>
      <c r="K183" s="105">
        <f>+upper!K183</f>
        <v>0</v>
      </c>
      <c r="L183" s="105">
        <f>+upper!L183</f>
        <v>0</v>
      </c>
      <c r="M183" s="105">
        <f>+upper!M183</f>
        <v>0</v>
      </c>
      <c r="N183" s="105">
        <f>+upper!N183</f>
        <v>0</v>
      </c>
      <c r="O183" s="105">
        <f>+upper!O183</f>
        <v>0</v>
      </c>
      <c r="P183" s="105">
        <f>+upper!P183</f>
        <v>0</v>
      </c>
      <c r="Q183" s="105">
        <f>+upper!Q183</f>
        <v>0</v>
      </c>
      <c r="R183" s="105">
        <f>+upper!R183</f>
        <v>0</v>
      </c>
      <c r="S183" s="105">
        <f>+upper!S183</f>
        <v>0</v>
      </c>
      <c r="T183" s="105">
        <f>+upper!T183</f>
        <v>0</v>
      </c>
      <c r="U183" s="105">
        <f>+upper!U183</f>
        <v>0</v>
      </c>
      <c r="V183" s="105">
        <f>+upper!V183</f>
        <v>0</v>
      </c>
      <c r="W183" s="105">
        <f>+upper!W183</f>
        <v>0</v>
      </c>
      <c r="X183" s="105">
        <f>+upper!X183</f>
        <v>0</v>
      </c>
      <c r="Y183" s="105">
        <f>+upper!Y183</f>
        <v>0</v>
      </c>
      <c r="Z183" s="105">
        <f>+upper!Z183</f>
        <v>0</v>
      </c>
      <c r="AA183" s="105">
        <f>+upper!AA183</f>
        <v>0</v>
      </c>
      <c r="AB183" s="105">
        <f>+upper!AB183</f>
        <v>0</v>
      </c>
      <c r="AC183" s="105">
        <f>+upper!AC183</f>
        <v>0</v>
      </c>
      <c r="AD183" s="105">
        <f>+upper!AD183</f>
        <v>0</v>
      </c>
      <c r="AE183" s="105">
        <f>+upper!AE183</f>
        <v>0</v>
      </c>
      <c r="AF183" s="105">
        <f>+upper!AF183</f>
        <v>0</v>
      </c>
      <c r="AG183" s="105">
        <f>+upper!AG183</f>
        <v>0</v>
      </c>
      <c r="AH183" s="105">
        <f>+upper!AH183</f>
        <v>0</v>
      </c>
      <c r="AI183" s="105">
        <f>+upper!AI183</f>
        <v>0</v>
      </c>
      <c r="AJ183" s="105">
        <f>+upper!AJ183</f>
        <v>0</v>
      </c>
      <c r="AK183" s="105">
        <f>+upper!AK183</f>
        <v>0</v>
      </c>
      <c r="AL183" s="105">
        <f>+upper!AL183</f>
        <v>0</v>
      </c>
      <c r="AM183" s="105">
        <f>+upper!AM183</f>
        <v>0</v>
      </c>
      <c r="AN183" s="105">
        <f>+upper!AN183</f>
        <v>0</v>
      </c>
      <c r="AO183" s="105">
        <f>+upper!AO183</f>
        <v>0</v>
      </c>
      <c r="AP183" s="105">
        <f>+upper!AP183</f>
        <v>0</v>
      </c>
      <c r="AQ183" s="105">
        <f>+upper!AQ183</f>
        <v>0</v>
      </c>
      <c r="AR183" s="105">
        <f>+upper!AR183</f>
        <v>0</v>
      </c>
      <c r="AS183" s="105">
        <f>+upper!AS183</f>
        <v>0</v>
      </c>
      <c r="AT183" s="105">
        <f>+upper!AT183</f>
        <v>0</v>
      </c>
      <c r="AU183" s="105">
        <f>+upper!AU183</f>
        <v>0</v>
      </c>
      <c r="AV183" s="105">
        <f>+upper!AV183</f>
        <v>0</v>
      </c>
      <c r="AW183" s="105">
        <f>+upper!AW183</f>
        <v>0</v>
      </c>
      <c r="AX183" s="105">
        <f>+upper!AX183</f>
        <v>0</v>
      </c>
      <c r="AY183" s="105">
        <f>+upper!AY183</f>
        <v>0</v>
      </c>
      <c r="AZ183" s="105">
        <f>+upper!AZ183</f>
        <v>0</v>
      </c>
      <c r="BA183" s="105">
        <f>+upper!BA183</f>
        <v>0</v>
      </c>
      <c r="BB183" s="105">
        <f>+upper!BB183</f>
        <v>0</v>
      </c>
      <c r="BC183" s="105">
        <f>+upper!BC183</f>
        <v>0</v>
      </c>
      <c r="BD183" s="105">
        <f>+upper!BD183</f>
        <v>0</v>
      </c>
      <c r="BE183" s="105">
        <f>+upper!BE183</f>
        <v>0</v>
      </c>
      <c r="BF183" s="105">
        <f>+upper!BF183</f>
        <v>0</v>
      </c>
      <c r="BG183" s="105">
        <f>+upper!BG183</f>
        <v>0</v>
      </c>
      <c r="BH183" s="105">
        <f>+upper!BH183</f>
        <v>0</v>
      </c>
      <c r="BI183" s="105">
        <f>+upper!BI183</f>
        <v>0</v>
      </c>
      <c r="BJ183" s="105">
        <f>+upper!BJ183</f>
        <v>0</v>
      </c>
      <c r="BK183" s="105">
        <f>+upper!BK183</f>
        <v>0</v>
      </c>
      <c r="BL183" s="105">
        <f>+upper!BL183</f>
        <v>0</v>
      </c>
      <c r="BM183" s="105">
        <f>+upper!BM183</f>
        <v>0</v>
      </c>
      <c r="BN183" s="105">
        <f>+upper!BN183</f>
        <v>0</v>
      </c>
      <c r="BO183" s="105">
        <f>+upper!BO183</f>
        <v>0</v>
      </c>
      <c r="BP183" s="105">
        <f>+upper!BP183</f>
        <v>0</v>
      </c>
      <c r="BQ183" s="105">
        <f>+upper!BQ183</f>
        <v>0</v>
      </c>
      <c r="BR183" s="105">
        <f>+upper!BR183</f>
        <v>0</v>
      </c>
      <c r="BS183" s="105">
        <f>+upper!BS183</f>
        <v>0</v>
      </c>
      <c r="BT183" s="105">
        <f>+upper!BT183</f>
        <v>0</v>
      </c>
      <c r="BU183" s="105">
        <f>+upper!BU183</f>
        <v>0</v>
      </c>
      <c r="BV183" s="105">
        <f>+upper!BV183</f>
        <v>0</v>
      </c>
      <c r="BW183" s="105">
        <f>+upper!BW183</f>
        <v>0</v>
      </c>
      <c r="BX183" s="105">
        <f>+upper!BX183</f>
        <v>0</v>
      </c>
      <c r="BY183" s="105">
        <f>+upper!BY183</f>
        <v>0</v>
      </c>
      <c r="BZ183" s="105">
        <f>+upper!BZ183</f>
        <v>0</v>
      </c>
      <c r="CA183" s="105">
        <f>+upper!CA183</f>
        <v>0</v>
      </c>
    </row>
    <row r="184" spans="1:79" x14ac:dyDescent="0.2">
      <c r="A184" s="9">
        <f>+data!B186</f>
        <v>670</v>
      </c>
      <c r="B184" s="105">
        <f>+upper!B184</f>
        <v>0</v>
      </c>
      <c r="C184" s="105">
        <f>+upper!C184</f>
        <v>0</v>
      </c>
      <c r="D184" s="105">
        <f>+upper!D184</f>
        <v>0</v>
      </c>
      <c r="E184" s="105">
        <f>+upper!E184</f>
        <v>0</v>
      </c>
      <c r="F184" s="105">
        <f>+upper!F184</f>
        <v>0</v>
      </c>
      <c r="G184" s="105">
        <f>+upper!G184</f>
        <v>0</v>
      </c>
      <c r="H184" s="105">
        <f>+upper!H184</f>
        <v>0</v>
      </c>
      <c r="I184" s="105">
        <f>+upper!I184</f>
        <v>0</v>
      </c>
      <c r="J184" s="105">
        <f>+upper!J184</f>
        <v>0</v>
      </c>
      <c r="K184" s="105">
        <f>+upper!K184</f>
        <v>0</v>
      </c>
      <c r="L184" s="105">
        <f>+upper!L184</f>
        <v>0</v>
      </c>
      <c r="M184" s="105">
        <f>+upper!M184</f>
        <v>0</v>
      </c>
      <c r="N184" s="105">
        <f>+upper!N184</f>
        <v>0</v>
      </c>
      <c r="O184" s="105">
        <f>+upper!O184</f>
        <v>0</v>
      </c>
      <c r="P184" s="105">
        <f>+upper!P184</f>
        <v>0</v>
      </c>
      <c r="Q184" s="105">
        <f>+upper!Q184</f>
        <v>0</v>
      </c>
      <c r="R184" s="105">
        <f>+upper!R184</f>
        <v>0</v>
      </c>
      <c r="S184" s="105">
        <f>+upper!S184</f>
        <v>0</v>
      </c>
      <c r="T184" s="105">
        <f>+upper!T184</f>
        <v>0</v>
      </c>
      <c r="U184" s="105">
        <f>+upper!U184</f>
        <v>0</v>
      </c>
      <c r="V184" s="105">
        <f>+upper!V184</f>
        <v>0</v>
      </c>
      <c r="W184" s="105">
        <f>+upper!W184</f>
        <v>0</v>
      </c>
      <c r="X184" s="105">
        <f>+upper!X184</f>
        <v>0</v>
      </c>
      <c r="Y184" s="105">
        <f>+upper!Y184</f>
        <v>0</v>
      </c>
      <c r="Z184" s="105">
        <f>+upper!Z184</f>
        <v>0</v>
      </c>
      <c r="AA184" s="105">
        <f>+upper!AA184</f>
        <v>0</v>
      </c>
      <c r="AB184" s="105">
        <f>+upper!AB184</f>
        <v>0.27003059382533745</v>
      </c>
      <c r="AC184" s="105">
        <f>+upper!AC184</f>
        <v>0.51729998817114442</v>
      </c>
      <c r="AD184" s="105">
        <f>+upper!AD184</f>
        <v>0.54433726817006045</v>
      </c>
      <c r="AE184" s="105">
        <f>+upper!AE184</f>
        <v>0.57275043070433618</v>
      </c>
      <c r="AF184" s="105">
        <f>+upper!AF184</f>
        <v>0.60260686157318966</v>
      </c>
      <c r="AG184" s="105">
        <f>+upper!AG184</f>
        <v>0.63397705609965338</v>
      </c>
      <c r="AH184" s="105">
        <f>+upper!AH184</f>
        <v>0.66693474824194265</v>
      </c>
      <c r="AI184" s="105">
        <f>+upper!AI184</f>
        <v>0.70155704391570484</v>
      </c>
      <c r="AJ184" s="105">
        <f>+upper!AJ184</f>
        <v>0.73792455856225936</v>
      </c>
      <c r="AK184" s="105">
        <f>+upper!AK184</f>
        <v>0.77612155898666935</v>
      </c>
      <c r="AL184" s="105">
        <f>+upper!AL184</f>
        <v>0.81623610947670378</v>
      </c>
      <c r="AM184" s="105">
        <f>+upper!AM184</f>
        <v>0.85836022219934016</v>
      </c>
      <c r="AN184" s="105">
        <f>+upper!AN184</f>
        <v>0.90259001185524534</v>
      </c>
      <c r="AO184" s="105">
        <f>+upper!AO184</f>
        <v>0.90636762169731788</v>
      </c>
      <c r="AP184" s="105">
        <f>+upper!AP184</f>
        <v>0.91008976300916411</v>
      </c>
      <c r="AQ184" s="105">
        <f>+upper!AQ184</f>
        <v>0.91375434013612689</v>
      </c>
      <c r="AR184" s="105">
        <f>+upper!AR184</f>
        <v>0.91735921211334648</v>
      </c>
      <c r="AS184" s="105">
        <f>+upper!AS184</f>
        <v>0.92090219183927446</v>
      </c>
      <c r="AT184" s="105">
        <f>+upper!AT184</f>
        <v>0.92540927776617254</v>
      </c>
      <c r="AU184" s="105">
        <f>+upper!AU184</f>
        <v>0.92985869507343977</v>
      </c>
      <c r="AV184" s="105">
        <f>+upper!AV184</f>
        <v>0.93424789745961812</v>
      </c>
      <c r="AW184" s="105">
        <f>+upper!AW184</f>
        <v>0.93857427794079273</v>
      </c>
      <c r="AX184" s="105">
        <f>+upper!AX184</f>
        <v>0.94827460130017316</v>
      </c>
      <c r="AY184" s="105">
        <f>+upper!AY184</f>
        <v>0.92798175978806896</v>
      </c>
      <c r="AZ184" s="105">
        <f>+upper!AZ184</f>
        <v>0.90810979780117951</v>
      </c>
      <c r="BA184" s="105">
        <f>+upper!BA184</f>
        <v>0.88865018083166558</v>
      </c>
      <c r="BB184" s="105">
        <f>+upper!BB184</f>
        <v>0.86959454451115559</v>
      </c>
      <c r="BC184" s="105">
        <f>+upper!BC184</f>
        <v>1.026</v>
      </c>
      <c r="BD184" s="105">
        <f>+upper!BD184</f>
        <v>1.022</v>
      </c>
      <c r="BE184" s="105">
        <f>+upper!BE184</f>
        <v>2.036</v>
      </c>
      <c r="BF184" s="105">
        <f>+upper!BF184</f>
        <v>2.028</v>
      </c>
      <c r="BG184" s="105">
        <f>+upper!BG184</f>
        <v>2.02</v>
      </c>
      <c r="BH184" s="105">
        <f>+upper!BH184</f>
        <v>2.02</v>
      </c>
      <c r="BI184" s="105">
        <f>+upper!BI184</f>
        <v>2.02</v>
      </c>
      <c r="BJ184" s="105">
        <f>+upper!BJ184</f>
        <v>2.02</v>
      </c>
      <c r="BK184" s="105">
        <f>+upper!BK184</f>
        <v>2.02</v>
      </c>
      <c r="BL184" s="105">
        <f>+upper!BL184</f>
        <v>2.02</v>
      </c>
      <c r="BM184" s="105">
        <f>+upper!BM184</f>
        <v>2.02</v>
      </c>
      <c r="BN184" s="105">
        <f>+upper!BN184</f>
        <v>2.02</v>
      </c>
      <c r="BO184" s="105">
        <f>+upper!BO184</f>
        <v>2.02</v>
      </c>
      <c r="BP184" s="105">
        <f>+upper!BP184</f>
        <v>2.02</v>
      </c>
      <c r="BQ184" s="105">
        <f>+upper!BQ184</f>
        <v>2.02</v>
      </c>
      <c r="BR184" s="105">
        <f>+upper!BR184</f>
        <v>2.02</v>
      </c>
      <c r="BS184" s="105">
        <f>+upper!BS184</f>
        <v>2.02</v>
      </c>
      <c r="BT184" s="105">
        <f>+upper!BT184</f>
        <v>2.02</v>
      </c>
      <c r="BU184" s="105">
        <f>+upper!BU184</f>
        <v>2.02</v>
      </c>
      <c r="BV184" s="105">
        <f>+upper!BV184</f>
        <v>2.02</v>
      </c>
      <c r="BW184" s="105">
        <f>+upper!BW184</f>
        <v>2.02</v>
      </c>
      <c r="BX184" s="105">
        <f>+upper!BX184</f>
        <v>2.02</v>
      </c>
      <c r="BY184" s="105">
        <f>+upper!BY184</f>
        <v>2.02</v>
      </c>
      <c r="BZ184" s="105">
        <f>+upper!BZ184</f>
        <v>2.02</v>
      </c>
      <c r="CA184" s="105">
        <f>+upper!CA184</f>
        <v>2.02</v>
      </c>
    </row>
    <row r="185" spans="1:79" x14ac:dyDescent="0.2">
      <c r="A185" s="9">
        <f>+data!B187</f>
        <v>674</v>
      </c>
      <c r="B185" s="105">
        <f>+upper!B185</f>
        <v>0</v>
      </c>
      <c r="C185" s="105">
        <f>+upper!C185</f>
        <v>0</v>
      </c>
      <c r="D185" s="105">
        <f>+upper!D185</f>
        <v>0</v>
      </c>
      <c r="E185" s="105">
        <f>+upper!E185</f>
        <v>0</v>
      </c>
      <c r="F185" s="105">
        <f>+upper!F185</f>
        <v>0</v>
      </c>
      <c r="G185" s="105">
        <f>+upper!G185</f>
        <v>9.6959318593480531E-2</v>
      </c>
      <c r="H185" s="105">
        <f>+upper!H185</f>
        <v>0.19261716982329016</v>
      </c>
      <c r="I185" s="105">
        <f>+upper!I185</f>
        <v>0.38257899683747992</v>
      </c>
      <c r="J185" s="105">
        <f>+upper!J185</f>
        <v>0.75974131945293433</v>
      </c>
      <c r="K185" s="105">
        <f>+upper!K185</f>
        <v>1.5084349463411169</v>
      </c>
      <c r="L185" s="105">
        <f>+upper!L185</f>
        <v>2.9943410410401219</v>
      </c>
      <c r="M185" s="105">
        <f>+upper!M185</f>
        <v>2.8885557118591474</v>
      </c>
      <c r="N185" s="105">
        <f>+upper!N185</f>
        <v>2.785693378280619</v>
      </c>
      <c r="O185" s="105">
        <f>+upper!O185</f>
        <v>2.6856814530212092</v>
      </c>
      <c r="P185" s="105">
        <f>+upper!P185</f>
        <v>2.5884490463225904</v>
      </c>
      <c r="Q185" s="105">
        <f>+upper!Q185</f>
        <v>2.493926927754345</v>
      </c>
      <c r="R185" s="105">
        <f>+upper!R185</f>
        <v>2.4020474888535968</v>
      </c>
      <c r="S185" s="105">
        <f>+upper!S185</f>
        <v>4.6180886301057145</v>
      </c>
      <c r="T185" s="105">
        <f>+upper!T185</f>
        <v>7.77837403357025</v>
      </c>
      <c r="U185" s="105">
        <f>+upper!U185</f>
        <v>10.706769180368809</v>
      </c>
      <c r="V185" s="105">
        <f>+upper!V185</f>
        <v>11.359117794734296</v>
      </c>
      <c r="W185" s="105">
        <f>+upper!W185</f>
        <v>14.45407878904928</v>
      </c>
      <c r="X185" s="105">
        <f>+upper!X185</f>
        <v>11.435589896834433</v>
      </c>
      <c r="Y185" s="105">
        <f>+upper!Y185</f>
        <v>8.4171734104123637</v>
      </c>
      <c r="Z185" s="105">
        <f>+upper!Z185</f>
        <v>9.6972043898759939</v>
      </c>
      <c r="AA185" s="105">
        <f>+upper!AA185</f>
        <v>6.9894006373417872</v>
      </c>
      <c r="AB185" s="105">
        <f>+upper!AB185</f>
        <v>5.6770134242765273</v>
      </c>
      <c r="AC185" s="105">
        <f>+upper!AC185</f>
        <v>5.499305000624009</v>
      </c>
      <c r="AD185" s="105">
        <f>+upper!AD185</f>
        <v>5.3030444304418509</v>
      </c>
      <c r="AE185" s="105">
        <f>+upper!AE185</f>
        <v>5.0783512147093344</v>
      </c>
      <c r="AF185" s="105">
        <f>+upper!AF185</f>
        <v>4.8231687274416162</v>
      </c>
      <c r="AG185" s="105">
        <f>+upper!AG185</f>
        <v>4.5353232810245503</v>
      </c>
      <c r="AH185" s="105">
        <f>+upper!AH185</f>
        <v>4.2125185885694094</v>
      </c>
      <c r="AI185" s="105">
        <f>+upper!AI185</f>
        <v>4.2060064984909529</v>
      </c>
      <c r="AJ185" s="105">
        <f>+upper!AJ185</f>
        <v>4.1905237408310976</v>
      </c>
      <c r="AK185" s="105">
        <f>+upper!AK185</f>
        <v>4.1653221707775394</v>
      </c>
      <c r="AL185" s="105">
        <f>+upper!AL185</f>
        <v>4.1296091144510978</v>
      </c>
      <c r="AM185" s="105">
        <f>+upper!AM185</f>
        <v>4.0825452474021979</v>
      </c>
      <c r="AN185" s="105">
        <f>+upper!AN185</f>
        <v>4.0226206554902939</v>
      </c>
      <c r="AO185" s="105">
        <f>+upper!AO185</f>
        <v>3.9494638308578369</v>
      </c>
      <c r="AP185" s="105">
        <f>+upper!AP185</f>
        <v>3.8620786718792299</v>
      </c>
      <c r="AQ185" s="105">
        <f>+upper!AQ185</f>
        <v>3.7594130242408195</v>
      </c>
      <c r="AR185" s="105">
        <f>+upper!AR185</f>
        <v>3.6403561791911954</v>
      </c>
      <c r="AS185" s="105">
        <f>+upper!AS185</f>
        <v>3.5037362973646946</v>
      </c>
      <c r="AT185" s="105">
        <f>+upper!AT185</f>
        <v>3.3483177590445532</v>
      </c>
      <c r="AU185" s="105">
        <f>+upper!AU185</f>
        <v>3.1727984421226934</v>
      </c>
      <c r="AV185" s="105">
        <f>+upper!AV185</f>
        <v>2.9758069294473359</v>
      </c>
      <c r="AW185" s="105">
        <f>+upper!AW185</f>
        <v>2.7558996477312006</v>
      </c>
      <c r="AX185" s="105">
        <f>+upper!AX185</f>
        <v>2.5260476980764115</v>
      </c>
      <c r="AY185" s="105">
        <f>+upper!AY185</f>
        <v>2.267295974093734</v>
      </c>
      <c r="AZ185" s="105">
        <f>+upper!AZ185</f>
        <v>1.9773932737392759</v>
      </c>
      <c r="BA185" s="105">
        <f>+upper!BA185</f>
        <v>1.6539395953443463</v>
      </c>
      <c r="BB185" s="105">
        <f>+upper!BB185</f>
        <v>1.2943771375787927</v>
      </c>
      <c r="BC185" s="105">
        <f>+upper!BC185</f>
        <v>1.026</v>
      </c>
      <c r="BD185" s="105">
        <f>+upper!BD185</f>
        <v>1.022</v>
      </c>
      <c r="BE185" s="105">
        <f>+upper!BE185</f>
        <v>1.018</v>
      </c>
      <c r="BF185" s="105">
        <f>+upper!BF185</f>
        <v>2.028</v>
      </c>
      <c r="BG185" s="105">
        <f>+upper!BG185</f>
        <v>3.0300000000000002</v>
      </c>
      <c r="BH185" s="105">
        <f>+upper!BH185</f>
        <v>3.0300000000000002</v>
      </c>
      <c r="BI185" s="105">
        <f>+upper!BI185</f>
        <v>3.0300000000000002</v>
      </c>
      <c r="BJ185" s="105">
        <f>+upper!BJ185</f>
        <v>3.0300000000000002</v>
      </c>
      <c r="BK185" s="105">
        <f>+upper!BK185</f>
        <v>3.0300000000000002</v>
      </c>
      <c r="BL185" s="105">
        <f>+upper!BL185</f>
        <v>4.04</v>
      </c>
      <c r="BM185" s="105">
        <f>+upper!BM185</f>
        <v>4.04</v>
      </c>
      <c r="BN185" s="105">
        <f>+upper!BN185</f>
        <v>4.04</v>
      </c>
      <c r="BO185" s="105">
        <f>+upper!BO185</f>
        <v>5.05</v>
      </c>
      <c r="BP185" s="105">
        <f>+upper!BP185</f>
        <v>5.05</v>
      </c>
      <c r="BQ185" s="105">
        <f>+upper!BQ185</f>
        <v>5.05</v>
      </c>
      <c r="BR185" s="105">
        <f>+upper!BR185</f>
        <v>5.05</v>
      </c>
      <c r="BS185" s="105">
        <f>+upper!BS185</f>
        <v>5.05</v>
      </c>
      <c r="BT185" s="105">
        <f>+upper!BT185</f>
        <v>5.3866666666666472</v>
      </c>
      <c r="BU185" s="105">
        <f>+upper!BU185</f>
        <v>5.2744444444444367</v>
      </c>
      <c r="BV185" s="105">
        <f>+upper!BV185</f>
        <v>5.3567407407407126</v>
      </c>
      <c r="BW185" s="105">
        <f>+upper!BW185</f>
        <v>5.4490123456789856</v>
      </c>
      <c r="BX185" s="105">
        <f>+upper!BX185</f>
        <v>5.5414502057612927</v>
      </c>
      <c r="BY185" s="105">
        <f>+upper!BY185</f>
        <v>5.615710836762644</v>
      </c>
      <c r="BZ185" s="105">
        <f>+upper!BZ185</f>
        <v>5.6411885139459912</v>
      </c>
      <c r="CA185" s="105">
        <f>+upper!CA185</f>
        <v>5.7500646974545937</v>
      </c>
    </row>
    <row r="186" spans="1:79" x14ac:dyDescent="0.2">
      <c r="A186" s="9">
        <f>+data!B188</f>
        <v>678</v>
      </c>
      <c r="B186" s="105">
        <f>+upper!B186</f>
        <v>0</v>
      </c>
      <c r="C186" s="105">
        <f>+upper!C186</f>
        <v>0</v>
      </c>
      <c r="D186" s="105">
        <f>+upper!D186</f>
        <v>0</v>
      </c>
      <c r="E186" s="105">
        <f>+upper!E186</f>
        <v>0</v>
      </c>
      <c r="F186" s="105">
        <f>+upper!F186</f>
        <v>0</v>
      </c>
      <c r="G186" s="105">
        <f>+upper!G186</f>
        <v>0</v>
      </c>
      <c r="H186" s="105">
        <f>+upper!H186</f>
        <v>0</v>
      </c>
      <c r="I186" s="105">
        <f>+upper!I186</f>
        <v>0</v>
      </c>
      <c r="J186" s="105">
        <f>+upper!J186</f>
        <v>0</v>
      </c>
      <c r="K186" s="105">
        <f>+upper!K186</f>
        <v>0</v>
      </c>
      <c r="L186" s="105">
        <f>+upper!L186</f>
        <v>0</v>
      </c>
      <c r="M186" s="105">
        <f>+upper!M186</f>
        <v>0</v>
      </c>
      <c r="N186" s="105">
        <f>+upper!N186</f>
        <v>0</v>
      </c>
      <c r="O186" s="105">
        <f>+upper!O186</f>
        <v>0</v>
      </c>
      <c r="P186" s="105">
        <f>+upper!P186</f>
        <v>0</v>
      </c>
      <c r="Q186" s="105">
        <f>+upper!Q186</f>
        <v>0</v>
      </c>
      <c r="R186" s="105">
        <f>+upper!R186</f>
        <v>0</v>
      </c>
      <c r="S186" s="105">
        <f>+upper!S186</f>
        <v>0</v>
      </c>
      <c r="T186" s="105">
        <f>+upper!T186</f>
        <v>0</v>
      </c>
      <c r="U186" s="105">
        <f>+upper!U186</f>
        <v>0</v>
      </c>
      <c r="V186" s="105">
        <f>+upper!V186</f>
        <v>0</v>
      </c>
      <c r="W186" s="105">
        <f>+upper!W186</f>
        <v>0</v>
      </c>
      <c r="X186" s="105">
        <f>+upper!X186</f>
        <v>0</v>
      </c>
      <c r="Y186" s="105">
        <f>+upper!Y186</f>
        <v>0</v>
      </c>
      <c r="Z186" s="105">
        <f>+upper!Z186</f>
        <v>0</v>
      </c>
      <c r="AA186" s="105">
        <f>+upper!AA186</f>
        <v>0</v>
      </c>
      <c r="AB186" s="105">
        <f>+upper!AB186</f>
        <v>0</v>
      </c>
      <c r="AC186" s="105">
        <f>+upper!AC186</f>
        <v>0</v>
      </c>
      <c r="AD186" s="105">
        <f>+upper!AD186</f>
        <v>0</v>
      </c>
      <c r="AE186" s="105">
        <f>+upper!AE186</f>
        <v>0</v>
      </c>
      <c r="AF186" s="105">
        <f>+upper!AF186</f>
        <v>0</v>
      </c>
      <c r="AG186" s="105">
        <f>+upper!AG186</f>
        <v>0</v>
      </c>
      <c r="AH186" s="105">
        <f>+upper!AH186</f>
        <v>0</v>
      </c>
      <c r="AI186" s="105">
        <f>+upper!AI186</f>
        <v>0</v>
      </c>
      <c r="AJ186" s="105">
        <f>+upper!AJ186</f>
        <v>0</v>
      </c>
      <c r="AK186" s="105">
        <f>+upper!AK186</f>
        <v>0</v>
      </c>
      <c r="AL186" s="105">
        <f>+upper!AL186</f>
        <v>0</v>
      </c>
      <c r="AM186" s="105">
        <f>+upper!AM186</f>
        <v>0</v>
      </c>
      <c r="AN186" s="105">
        <f>+upper!AN186</f>
        <v>0</v>
      </c>
      <c r="AO186" s="105">
        <f>+upper!AO186</f>
        <v>0</v>
      </c>
      <c r="AP186" s="105">
        <f>+upper!AP186</f>
        <v>0</v>
      </c>
      <c r="AQ186" s="105">
        <f>+upper!AQ186</f>
        <v>0</v>
      </c>
      <c r="AR186" s="105">
        <f>+upper!AR186</f>
        <v>0</v>
      </c>
      <c r="AS186" s="105">
        <f>+upper!AS186</f>
        <v>0</v>
      </c>
      <c r="AT186" s="105">
        <f>+upper!AT186</f>
        <v>0</v>
      </c>
      <c r="AU186" s="105">
        <f>+upper!AU186</f>
        <v>0</v>
      </c>
      <c r="AV186" s="105">
        <f>+upper!AV186</f>
        <v>0</v>
      </c>
      <c r="AW186" s="105">
        <f>+upper!AW186</f>
        <v>0</v>
      </c>
      <c r="AX186" s="105">
        <f>+upper!AX186</f>
        <v>0</v>
      </c>
      <c r="AY186" s="105">
        <f>+upper!AY186</f>
        <v>0</v>
      </c>
      <c r="AZ186" s="105">
        <f>+upper!AZ186</f>
        <v>0</v>
      </c>
      <c r="BA186" s="105">
        <f>+upper!BA186</f>
        <v>0</v>
      </c>
      <c r="BB186" s="105">
        <f>+upper!BB186</f>
        <v>0</v>
      </c>
      <c r="BC186" s="105">
        <f>+upper!BC186</f>
        <v>0</v>
      </c>
      <c r="BD186" s="105">
        <f>+upper!BD186</f>
        <v>0</v>
      </c>
      <c r="BE186" s="105">
        <f>+upper!BE186</f>
        <v>0</v>
      </c>
      <c r="BF186" s="105">
        <f>+upper!BF186</f>
        <v>0</v>
      </c>
      <c r="BG186" s="105">
        <f>+upper!BG186</f>
        <v>0</v>
      </c>
      <c r="BH186" s="105">
        <f>+upper!BH186</f>
        <v>0</v>
      </c>
      <c r="BI186" s="105">
        <f>+upper!BI186</f>
        <v>0</v>
      </c>
      <c r="BJ186" s="105">
        <f>+upper!BJ186</f>
        <v>0</v>
      </c>
      <c r="BK186" s="105">
        <f>+upper!BK186</f>
        <v>0</v>
      </c>
      <c r="BL186" s="105">
        <f>+upper!BL186</f>
        <v>0</v>
      </c>
      <c r="BM186" s="105">
        <f>+upper!BM186</f>
        <v>0</v>
      </c>
      <c r="BN186" s="105">
        <f>+upper!BN186</f>
        <v>0</v>
      </c>
      <c r="BO186" s="105">
        <f>+upper!BO186</f>
        <v>0</v>
      </c>
      <c r="BP186" s="105">
        <f>+upper!BP186</f>
        <v>0</v>
      </c>
      <c r="BQ186" s="105">
        <f>+upper!BQ186</f>
        <v>0</v>
      </c>
      <c r="BR186" s="105">
        <f>+upper!BR186</f>
        <v>0</v>
      </c>
      <c r="BS186" s="105">
        <f>+upper!BS186</f>
        <v>0</v>
      </c>
      <c r="BT186" s="105">
        <f>+upper!BT186</f>
        <v>0</v>
      </c>
      <c r="BU186" s="105">
        <f>+upper!BU186</f>
        <v>0</v>
      </c>
      <c r="BV186" s="105">
        <f>+upper!BV186</f>
        <v>0</v>
      </c>
      <c r="BW186" s="105">
        <f>+upper!BW186</f>
        <v>0</v>
      </c>
      <c r="BX186" s="105">
        <f>+upper!BX186</f>
        <v>0</v>
      </c>
      <c r="BY186" s="105">
        <f>+upper!BY186</f>
        <v>0</v>
      </c>
      <c r="BZ186" s="105">
        <f>+upper!BZ186</f>
        <v>0</v>
      </c>
      <c r="CA186" s="105">
        <f>+upper!CA186</f>
        <v>0</v>
      </c>
    </row>
    <row r="187" spans="1:79" x14ac:dyDescent="0.2">
      <c r="A187" s="9">
        <f>+data!B189</f>
        <v>682</v>
      </c>
      <c r="B187" s="105">
        <f>+upper!B187</f>
        <v>0</v>
      </c>
      <c r="C187" s="105">
        <f>+upper!C187</f>
        <v>0</v>
      </c>
      <c r="D187" s="105">
        <f>+upper!D187</f>
        <v>0</v>
      </c>
      <c r="E187" s="105">
        <f>+upper!E187</f>
        <v>0</v>
      </c>
      <c r="F187" s="105">
        <f>+upper!F187</f>
        <v>0</v>
      </c>
      <c r="G187" s="105">
        <f>+upper!G187</f>
        <v>1.3308731458102074</v>
      </c>
      <c r="H187" s="105">
        <f>+upper!H187</f>
        <v>2.4621153197488836</v>
      </c>
      <c r="I187" s="105">
        <f>+upper!I187</f>
        <v>4.5540815458193027</v>
      </c>
      <c r="J187" s="105">
        <f>+upper!J187</f>
        <v>8.4219316258302186</v>
      </c>
      <c r="K187" s="105">
        <f>+upper!K187</f>
        <v>15.571800662342325</v>
      </c>
      <c r="L187" s="105">
        <f>+upper!L187</f>
        <v>28.785899111724369</v>
      </c>
      <c r="M187" s="105">
        <f>+upper!M187</f>
        <v>41.2155205373897</v>
      </c>
      <c r="N187" s="105">
        <f>+upper!N187</f>
        <v>58.994952759278128</v>
      </c>
      <c r="O187" s="105">
        <f>+upper!O187</f>
        <v>84.418484381361921</v>
      </c>
      <c r="P187" s="105">
        <f>+upper!P187</f>
        <v>120.76029796120302</v>
      </c>
      <c r="Q187" s="105">
        <f>+upper!Q187</f>
        <v>172.69103204639822</v>
      </c>
      <c r="R187" s="105">
        <f>+upper!R187</f>
        <v>246.87047610381305</v>
      </c>
      <c r="S187" s="105">
        <f>+upper!S187</f>
        <v>296.76369148460697</v>
      </c>
      <c r="T187" s="105">
        <f>+upper!T187</f>
        <v>356.462509888216</v>
      </c>
      <c r="U187" s="105">
        <f>+upper!U187</f>
        <v>400.515623468657</v>
      </c>
      <c r="V187" s="105">
        <f>+upper!V187</f>
        <v>446.11888752696939</v>
      </c>
      <c r="W187" s="105">
        <f>+upper!W187</f>
        <v>566.41702357012139</v>
      </c>
      <c r="X187" s="105">
        <f>+upper!X187</f>
        <v>717.94911455439785</v>
      </c>
      <c r="Y187" s="105">
        <f>+upper!Y187</f>
        <v>908.55533379515953</v>
      </c>
      <c r="Z187" s="105">
        <f>+upper!Z187</f>
        <v>976.11609986166252</v>
      </c>
      <c r="AA187" s="105">
        <f>+upper!AA187</f>
        <v>1223.9269214946175</v>
      </c>
      <c r="AB187" s="105">
        <f>+upper!AB187</f>
        <v>1682.4697674337879</v>
      </c>
      <c r="AC187" s="105">
        <f>+upper!AC187</f>
        <v>1826.4358905730774</v>
      </c>
      <c r="AD187" s="105">
        <f>+upper!AD187</f>
        <v>2273.3677970561271</v>
      </c>
      <c r="AE187" s="105">
        <f>+upper!AE187</f>
        <v>2829.4402827177573</v>
      </c>
      <c r="AF187" s="105">
        <f>+upper!AF187</f>
        <v>3521.2471102665354</v>
      </c>
      <c r="AG187" s="105">
        <f>+upper!AG187</f>
        <v>4381.8468168852678</v>
      </c>
      <c r="AH187" s="105">
        <f>+upper!AH187</f>
        <v>5452.3302861284938</v>
      </c>
      <c r="AI187" s="105">
        <f>+upper!AI187</f>
        <v>6783.7673810714778</v>
      </c>
      <c r="AJ187" s="105">
        <f>+upper!AJ187</f>
        <v>8439.6240270197741</v>
      </c>
      <c r="AK187" s="105">
        <f>+upper!AK187</f>
        <v>10498.76309264631</v>
      </c>
      <c r="AL187" s="105">
        <f>+upper!AL187</f>
        <v>13059.169636923703</v>
      </c>
      <c r="AM187" s="105">
        <f>+upper!AM187</f>
        <v>16242.574819457303</v>
      </c>
      <c r="AN187" s="105">
        <f>+upper!AN187</f>
        <v>20200.194565209862</v>
      </c>
      <c r="AO187" s="105">
        <f>+upper!AO187</f>
        <v>25119.850850447459</v>
      </c>
      <c r="AP187" s="105">
        <f>+upper!AP187</f>
        <v>32096.777039152326</v>
      </c>
      <c r="AQ187" s="105">
        <f>+upper!AQ187</f>
        <v>40574.233000932822</v>
      </c>
      <c r="AR187" s="105">
        <f>+upper!AR187</f>
        <v>51286.60633966043</v>
      </c>
      <c r="AS187" s="105">
        <f>+upper!AS187</f>
        <v>51879.378270588437</v>
      </c>
      <c r="AT187" s="105">
        <f>+upper!AT187</f>
        <v>52474.565790924935</v>
      </c>
      <c r="AU187" s="105">
        <f>+upper!AU187</f>
        <v>53652.333434357948</v>
      </c>
      <c r="AV187" s="105">
        <f>+upper!AV187</f>
        <v>55006.822790226382</v>
      </c>
      <c r="AW187" s="105">
        <f>+upper!AW187</f>
        <v>56390.468042721863</v>
      </c>
      <c r="AX187" s="105">
        <f>+upper!AX187</f>
        <v>58137.13639204677</v>
      </c>
      <c r="AY187" s="105">
        <f>+upper!AY187</f>
        <v>59561.702398589012</v>
      </c>
      <c r="AZ187" s="105">
        <f>+upper!AZ187</f>
        <v>62482.028523438436</v>
      </c>
      <c r="BA187" s="105">
        <f>+upper!BA187</f>
        <v>65544.542667136411</v>
      </c>
      <c r="BB187" s="105">
        <f>+upper!BB187</f>
        <v>68756.110816658271</v>
      </c>
      <c r="BC187" s="105">
        <f>+upper!BC187</f>
        <v>87210</v>
      </c>
      <c r="BD187" s="105">
        <f>+upper!BD187</f>
        <v>86870</v>
      </c>
      <c r="BE187" s="105">
        <f>+upper!BE187</f>
        <v>86530</v>
      </c>
      <c r="BF187" s="105">
        <f>+upper!BF187</f>
        <v>121680</v>
      </c>
      <c r="BG187" s="105">
        <f>+upper!BG187</f>
        <v>171700</v>
      </c>
      <c r="BH187" s="105">
        <f>+upper!BH187</f>
        <v>171700</v>
      </c>
      <c r="BI187" s="105">
        <f>+upper!BI187</f>
        <v>171700</v>
      </c>
      <c r="BJ187" s="105">
        <f>+upper!BJ187</f>
        <v>171700</v>
      </c>
      <c r="BK187" s="105">
        <f>+upper!BK187</f>
        <v>171700</v>
      </c>
      <c r="BL187" s="105">
        <f>+upper!BL187</f>
        <v>171700</v>
      </c>
      <c r="BM187" s="105">
        <f>+upper!BM187</f>
        <v>171700</v>
      </c>
      <c r="BN187" s="105">
        <f>+upper!BN187</f>
        <v>171700</v>
      </c>
      <c r="BO187" s="105">
        <f>+upper!BO187</f>
        <v>171700</v>
      </c>
      <c r="BP187" s="105">
        <f>+upper!BP187</f>
        <v>171700</v>
      </c>
      <c r="BQ187" s="105">
        <f>+upper!BQ187</f>
        <v>171700</v>
      </c>
      <c r="BR187" s="105">
        <f>+upper!BR187</f>
        <v>171700</v>
      </c>
      <c r="BS187" s="105">
        <f>+upper!BS187</f>
        <v>171700</v>
      </c>
      <c r="BT187" s="105">
        <f>+upper!BT187</f>
        <v>171700</v>
      </c>
      <c r="BU187" s="105">
        <f>+upper!BU187</f>
        <v>171700</v>
      </c>
      <c r="BV187" s="105">
        <f>+upper!BV187</f>
        <v>171700</v>
      </c>
      <c r="BW187" s="105">
        <f>+upper!BW187</f>
        <v>171700</v>
      </c>
      <c r="BX187" s="105">
        <f>+upper!BX187</f>
        <v>171700</v>
      </c>
      <c r="BY187" s="105">
        <f>+upper!BY187</f>
        <v>171700</v>
      </c>
      <c r="BZ187" s="105">
        <f>+upper!BZ187</f>
        <v>171700</v>
      </c>
      <c r="CA187" s="105">
        <f>+upper!CA187</f>
        <v>171700</v>
      </c>
    </row>
    <row r="188" spans="1:79" x14ac:dyDescent="0.2">
      <c r="A188" s="9">
        <f>+data!B190</f>
        <v>686</v>
      </c>
      <c r="B188" s="105">
        <f>+upper!B188</f>
        <v>0</v>
      </c>
      <c r="C188" s="105">
        <f>+upper!C188</f>
        <v>0</v>
      </c>
      <c r="D188" s="105">
        <f>+upper!D188</f>
        <v>0</v>
      </c>
      <c r="E188" s="105">
        <f>+upper!E188</f>
        <v>0</v>
      </c>
      <c r="F188" s="105">
        <f>+upper!F188</f>
        <v>0</v>
      </c>
      <c r="G188" s="105">
        <f>+upper!G188</f>
        <v>117.74795914927583</v>
      </c>
      <c r="H188" s="105">
        <f>+upper!H188</f>
        <v>147.10422545981771</v>
      </c>
      <c r="I188" s="105">
        <f>+upper!I188</f>
        <v>182.00802263406464</v>
      </c>
      <c r="J188" s="105">
        <f>+upper!J188</f>
        <v>222.06446695098091</v>
      </c>
      <c r="K188" s="105">
        <f>+upper!K188</f>
        <v>265.01405709561197</v>
      </c>
      <c r="L188" s="105">
        <f>+upper!L188</f>
        <v>303.73120967467025</v>
      </c>
      <c r="M188" s="105">
        <f>+upper!M188</f>
        <v>366.83982551375283</v>
      </c>
      <c r="N188" s="105">
        <f>+upper!N188</f>
        <v>442.50658969138885</v>
      </c>
      <c r="O188" s="105">
        <f>+upper!O188</f>
        <v>533.04773276218089</v>
      </c>
      <c r="P188" s="105">
        <f>+upper!P188</f>
        <v>641.140410911049</v>
      </c>
      <c r="Q188" s="105">
        <f>+upper!Q188</f>
        <v>769.85120497824096</v>
      </c>
      <c r="R188" s="105">
        <f>+upper!R188</f>
        <v>922.6520852172448</v>
      </c>
      <c r="S188" s="105">
        <f>+upper!S188</f>
        <v>1103.4131459020123</v>
      </c>
      <c r="T188" s="105">
        <f>+upper!T188</f>
        <v>1316.3550033935439</v>
      </c>
      <c r="U188" s="105">
        <f>+upper!U188</f>
        <v>1565.9333258047989</v>
      </c>
      <c r="V188" s="105">
        <f>+upper!V188</f>
        <v>1856.6105230405249</v>
      </c>
      <c r="W188" s="105">
        <f>+upper!W188</f>
        <v>2192.439356064735</v>
      </c>
      <c r="X188" s="105">
        <f>+upper!X188</f>
        <v>2576.3281203475763</v>
      </c>
      <c r="Y188" s="105">
        <f>+upper!Y188</f>
        <v>3008.7504342019552</v>
      </c>
      <c r="Z188" s="105">
        <f>+upper!Z188</f>
        <v>3485.4395336473181</v>
      </c>
      <c r="AA188" s="105">
        <f>+upper!AA188</f>
        <v>3993.0899653000911</v>
      </c>
      <c r="AB188" s="105">
        <f>+upper!AB188</f>
        <v>4500.7169215661252</v>
      </c>
      <c r="AC188" s="105">
        <f>+upper!AC188</f>
        <v>4939.9102572755755</v>
      </c>
      <c r="AD188" s="105">
        <f>+upper!AD188</f>
        <v>4906.6142124304379</v>
      </c>
      <c r="AE188" s="105">
        <f>+upper!AE188</f>
        <v>4873.6064662943891</v>
      </c>
      <c r="AF188" s="105">
        <f>+upper!AF188</f>
        <v>4840.9226837301931</v>
      </c>
      <c r="AG188" s="105">
        <f>+upper!AG188</f>
        <v>4808.6047738564775</v>
      </c>
      <c r="AH188" s="105">
        <f>+upper!AH188</f>
        <v>4776.702345615181</v>
      </c>
      <c r="AI188" s="105">
        <f>+upper!AI188</f>
        <v>4745.2745955136515</v>
      </c>
      <c r="AJ188" s="105">
        <f>+upper!AJ188</f>
        <v>4714.3927862835253</v>
      </c>
      <c r="AK188" s="105">
        <f>+upper!AK188</f>
        <v>4684.1435459123686</v>
      </c>
      <c r="AL188" s="105">
        <f>+upper!AL188</f>
        <v>4654.6333248961082</v>
      </c>
      <c r="AM188" s="105">
        <f>+upper!AM188</f>
        <v>4625.994519412815</v>
      </c>
      <c r="AN188" s="105">
        <f>+upper!AN188</f>
        <v>4598.3940408817343</v>
      </c>
      <c r="AO188" s="105">
        <f>+upper!AO188</f>
        <v>4572.045562548893</v>
      </c>
      <c r="AP188" s="105">
        <f>+upper!AP188</f>
        <v>4547.227439950705</v>
      </c>
      <c r="AQ188" s="105">
        <f>+upper!AQ188</f>
        <v>4524.3096525139554</v>
      </c>
      <c r="AR188" s="105">
        <f>+upper!AR188</f>
        <v>4503.7955904892242</v>
      </c>
      <c r="AS188" s="105">
        <f>+upper!AS188</f>
        <v>4486.3892692141917</v>
      </c>
      <c r="AT188" s="105">
        <f>+upper!AT188</f>
        <v>4473.108198965454</v>
      </c>
      <c r="AU188" s="105">
        <f>+upper!AU188</f>
        <v>4465.4829931728209</v>
      </c>
      <c r="AV188" s="105">
        <f>+upper!AV188</f>
        <v>4465.9335301771634</v>
      </c>
      <c r="AW188" s="105">
        <f>+upper!AW188</f>
        <v>4610.8821991627037</v>
      </c>
      <c r="AX188" s="105">
        <f>+upper!AX188</f>
        <v>5429.8723410175226</v>
      </c>
      <c r="AY188" s="105">
        <f>+upper!AY188</f>
        <v>4855.7399247516341</v>
      </c>
      <c r="AZ188" s="105">
        <f>+upper!AZ188</f>
        <v>5558.6561977601286</v>
      </c>
      <c r="BA188" s="105">
        <f>+upper!BA188</f>
        <v>5936.1623292175545</v>
      </c>
      <c r="BB188" s="105">
        <f>+upper!BB188</f>
        <v>6685.5678377225222</v>
      </c>
      <c r="BC188" s="105">
        <f>+upper!BC188</f>
        <v>5848.2</v>
      </c>
      <c r="BD188" s="105">
        <f>+upper!BD188</f>
        <v>5825.4000000000005</v>
      </c>
      <c r="BE188" s="105">
        <f>+upper!BE188</f>
        <v>5802.6</v>
      </c>
      <c r="BF188" s="105">
        <f>+upper!BF188</f>
        <v>5824.4160000000002</v>
      </c>
      <c r="BG188" s="105">
        <f>+upper!BG188</f>
        <v>5706.5</v>
      </c>
      <c r="BH188" s="105">
        <f>+upper!BH188</f>
        <v>5706.5</v>
      </c>
      <c r="BI188" s="105">
        <f>+upper!BI188</f>
        <v>5706.5</v>
      </c>
      <c r="BJ188" s="105">
        <f>+upper!BJ188</f>
        <v>5706.5</v>
      </c>
      <c r="BK188" s="105">
        <f>+upper!BK188</f>
        <v>5706.5</v>
      </c>
      <c r="BL188" s="105">
        <f>+upper!BL188</f>
        <v>5656</v>
      </c>
      <c r="BM188" s="105">
        <f>+upper!BM188</f>
        <v>5656</v>
      </c>
      <c r="BN188" s="105">
        <f>+upper!BN188</f>
        <v>5656</v>
      </c>
      <c r="BO188" s="105">
        <f>+upper!BO188</f>
        <v>5656</v>
      </c>
      <c r="BP188" s="105">
        <f>+upper!BP188</f>
        <v>5656</v>
      </c>
      <c r="BQ188" s="105">
        <f>+upper!BQ188</f>
        <v>5656</v>
      </c>
      <c r="BR188" s="105">
        <f>+upper!BR188</f>
        <v>5656</v>
      </c>
      <c r="BS188" s="105">
        <f>+upper!BS188</f>
        <v>5656</v>
      </c>
      <c r="BT188" s="105">
        <f>+upper!BT188</f>
        <v>5656</v>
      </c>
      <c r="BU188" s="105">
        <f>+upper!BU188</f>
        <v>5656</v>
      </c>
      <c r="BV188" s="105">
        <f>+upper!BV188</f>
        <v>5656</v>
      </c>
      <c r="BW188" s="105">
        <f>+upper!BW188</f>
        <v>5656</v>
      </c>
      <c r="BX188" s="105">
        <f>+upper!BX188</f>
        <v>5656</v>
      </c>
      <c r="BY188" s="105">
        <f>+upper!BY188</f>
        <v>5656</v>
      </c>
      <c r="BZ188" s="105">
        <f>+upper!BZ188</f>
        <v>5656</v>
      </c>
      <c r="CA188" s="105">
        <f>+upper!CA188</f>
        <v>5656</v>
      </c>
    </row>
    <row r="189" spans="1:79" x14ac:dyDescent="0.2">
      <c r="A189" s="9">
        <f>+data!B191</f>
        <v>690</v>
      </c>
      <c r="B189" s="105">
        <f>+upper!B189</f>
        <v>0</v>
      </c>
      <c r="C189" s="105">
        <f>+upper!C189</f>
        <v>0</v>
      </c>
      <c r="D189" s="105">
        <f>+upper!D189</f>
        <v>0</v>
      </c>
      <c r="E189" s="105">
        <f>+upper!E189</f>
        <v>0</v>
      </c>
      <c r="F189" s="105">
        <f>+upper!F189</f>
        <v>0</v>
      </c>
      <c r="G189" s="105">
        <f>+upper!G189</f>
        <v>0</v>
      </c>
      <c r="H189" s="105">
        <f>+upper!H189</f>
        <v>0</v>
      </c>
      <c r="I189" s="105">
        <f>+upper!I189</f>
        <v>0</v>
      </c>
      <c r="J189" s="105">
        <f>+upper!J189</f>
        <v>0</v>
      </c>
      <c r="K189" s="105">
        <f>+upper!K189</f>
        <v>0</v>
      </c>
      <c r="L189" s="105">
        <f>+upper!L189</f>
        <v>0</v>
      </c>
      <c r="M189" s="105">
        <f>+upper!M189</f>
        <v>0</v>
      </c>
      <c r="N189" s="105">
        <f>+upper!N189</f>
        <v>0</v>
      </c>
      <c r="O189" s="105">
        <f>+upper!O189</f>
        <v>0</v>
      </c>
      <c r="P189" s="105">
        <f>+upper!P189</f>
        <v>0</v>
      </c>
      <c r="Q189" s="105">
        <f>+upper!Q189</f>
        <v>0</v>
      </c>
      <c r="R189" s="105">
        <f>+upper!R189</f>
        <v>0</v>
      </c>
      <c r="S189" s="105">
        <f>+upper!S189</f>
        <v>0</v>
      </c>
      <c r="T189" s="105">
        <f>+upper!T189</f>
        <v>0</v>
      </c>
      <c r="U189" s="105">
        <f>+upper!U189</f>
        <v>0</v>
      </c>
      <c r="V189" s="105">
        <f>+upper!V189</f>
        <v>0</v>
      </c>
      <c r="W189" s="105">
        <f>+upper!W189</f>
        <v>0</v>
      </c>
      <c r="X189" s="105">
        <f>+upper!X189</f>
        <v>0</v>
      </c>
      <c r="Y189" s="105">
        <f>+upper!Y189</f>
        <v>0</v>
      </c>
      <c r="Z189" s="105">
        <f>+upper!Z189</f>
        <v>0</v>
      </c>
      <c r="AA189" s="105">
        <f>+upper!AA189</f>
        <v>0</v>
      </c>
      <c r="AB189" s="105">
        <f>+upper!AB189</f>
        <v>0</v>
      </c>
      <c r="AC189" s="105">
        <f>+upper!AC189</f>
        <v>0</v>
      </c>
      <c r="AD189" s="105">
        <f>+upper!AD189</f>
        <v>0</v>
      </c>
      <c r="AE189" s="105">
        <f>+upper!AE189</f>
        <v>0</v>
      </c>
      <c r="AF189" s="105">
        <f>+upper!AF189</f>
        <v>0</v>
      </c>
      <c r="AG189" s="105">
        <f>+upper!AG189</f>
        <v>0</v>
      </c>
      <c r="AH189" s="105">
        <f>+upper!AH189</f>
        <v>0</v>
      </c>
      <c r="AI189" s="105">
        <f>+upper!AI189</f>
        <v>0</v>
      </c>
      <c r="AJ189" s="105">
        <f>+upper!AJ189</f>
        <v>0</v>
      </c>
      <c r="AK189" s="105">
        <f>+upper!AK189</f>
        <v>0</v>
      </c>
      <c r="AL189" s="105">
        <f>+upper!AL189</f>
        <v>0</v>
      </c>
      <c r="AM189" s="105">
        <f>+upper!AM189</f>
        <v>0</v>
      </c>
      <c r="AN189" s="105">
        <f>+upper!AN189</f>
        <v>0</v>
      </c>
      <c r="AO189" s="105">
        <f>+upper!AO189</f>
        <v>0</v>
      </c>
      <c r="AP189" s="105">
        <f>+upper!AP189</f>
        <v>0</v>
      </c>
      <c r="AQ189" s="105">
        <f>+upper!AQ189</f>
        <v>0</v>
      </c>
      <c r="AR189" s="105">
        <f>+upper!AR189</f>
        <v>0</v>
      </c>
      <c r="AS189" s="105">
        <f>+upper!AS189</f>
        <v>0</v>
      </c>
      <c r="AT189" s="105">
        <f>+upper!AT189</f>
        <v>0</v>
      </c>
      <c r="AU189" s="105">
        <f>+upper!AU189</f>
        <v>0</v>
      </c>
      <c r="AV189" s="105">
        <f>+upper!AV189</f>
        <v>0</v>
      </c>
      <c r="AW189" s="105">
        <f>+upper!AW189</f>
        <v>0</v>
      </c>
      <c r="AX189" s="105">
        <f>+upper!AX189</f>
        <v>0</v>
      </c>
      <c r="AY189" s="105">
        <f>+upper!AY189</f>
        <v>0</v>
      </c>
      <c r="AZ189" s="105">
        <f>+upper!AZ189</f>
        <v>0</v>
      </c>
      <c r="BA189" s="105">
        <f>+upper!BA189</f>
        <v>0</v>
      </c>
      <c r="BB189" s="105">
        <f>+upper!BB189</f>
        <v>0</v>
      </c>
      <c r="BC189" s="105">
        <f>+upper!BC189</f>
        <v>0</v>
      </c>
      <c r="BD189" s="105">
        <f>+upper!BD189</f>
        <v>0</v>
      </c>
      <c r="BE189" s="105">
        <f>+upper!BE189</f>
        <v>0</v>
      </c>
      <c r="BF189" s="105">
        <f>+upper!BF189</f>
        <v>0</v>
      </c>
      <c r="BG189" s="105">
        <f>+upper!BG189</f>
        <v>0</v>
      </c>
      <c r="BH189" s="105">
        <f>+upper!BH189</f>
        <v>0</v>
      </c>
      <c r="BI189" s="105">
        <f>+upper!BI189</f>
        <v>0</v>
      </c>
      <c r="BJ189" s="105">
        <f>+upper!BJ189</f>
        <v>0</v>
      </c>
      <c r="BK189" s="105">
        <f>+upper!BK189</f>
        <v>0</v>
      </c>
      <c r="BL189" s="105">
        <f>+upper!BL189</f>
        <v>0</v>
      </c>
      <c r="BM189" s="105">
        <f>+upper!BM189</f>
        <v>0</v>
      </c>
      <c r="BN189" s="105">
        <f>+upper!BN189</f>
        <v>0</v>
      </c>
      <c r="BO189" s="105">
        <f>+upper!BO189</f>
        <v>0</v>
      </c>
      <c r="BP189" s="105">
        <f>+upper!BP189</f>
        <v>0</v>
      </c>
      <c r="BQ189" s="105">
        <f>+upper!BQ189</f>
        <v>0</v>
      </c>
      <c r="BR189" s="105">
        <f>+upper!BR189</f>
        <v>0</v>
      </c>
      <c r="BS189" s="105">
        <f>+upper!BS189</f>
        <v>0</v>
      </c>
      <c r="BT189" s="105">
        <f>+upper!BT189</f>
        <v>0</v>
      </c>
      <c r="BU189" s="105">
        <f>+upper!BU189</f>
        <v>0</v>
      </c>
      <c r="BV189" s="105">
        <f>+upper!BV189</f>
        <v>0</v>
      </c>
      <c r="BW189" s="105">
        <f>+upper!BW189</f>
        <v>0</v>
      </c>
      <c r="BX189" s="105">
        <f>+upper!BX189</f>
        <v>0</v>
      </c>
      <c r="BY189" s="105">
        <f>+upper!BY189</f>
        <v>0</v>
      </c>
      <c r="BZ189" s="105">
        <f>+upper!BZ189</f>
        <v>0</v>
      </c>
      <c r="CA189" s="105">
        <f>+upper!CA189</f>
        <v>0</v>
      </c>
    </row>
    <row r="190" spans="1:79" x14ac:dyDescent="0.2">
      <c r="A190" s="9">
        <f>+data!B192</f>
        <v>694</v>
      </c>
      <c r="B190" s="105">
        <f>+upper!B190</f>
        <v>0</v>
      </c>
      <c r="C190" s="105">
        <f>+upper!C190</f>
        <v>0</v>
      </c>
      <c r="D190" s="105">
        <f>+upper!D190</f>
        <v>0</v>
      </c>
      <c r="E190" s="105">
        <f>+upper!E190</f>
        <v>0</v>
      </c>
      <c r="F190" s="105">
        <f>+upper!F190</f>
        <v>0</v>
      </c>
      <c r="G190" s="105">
        <f>+upper!G190</f>
        <v>0.4483963739108246</v>
      </c>
      <c r="H190" s="105">
        <f>+upper!H190</f>
        <v>0.61730007312693647</v>
      </c>
      <c r="I190" s="105">
        <f>+upper!I190</f>
        <v>0.84505126546124043</v>
      </c>
      <c r="J190" s="105">
        <f>+upper!J190</f>
        <v>1.1516705714914863</v>
      </c>
      <c r="K190" s="105">
        <f>+upper!K190</f>
        <v>1.5638317673376607</v>
      </c>
      <c r="L190" s="105">
        <f>+upper!L190</f>
        <v>2.117048357988295</v>
      </c>
      <c r="M190" s="105">
        <f>+upper!M190</f>
        <v>2.319229024924919</v>
      </c>
      <c r="N190" s="105">
        <f>+upper!N190</f>
        <v>2.5399164920313626</v>
      </c>
      <c r="O190" s="105">
        <f>+upper!O190</f>
        <v>2.7806984425666914</v>
      </c>
      <c r="P190" s="105">
        <f>+upper!P190</f>
        <v>3.0432839491834289</v>
      </c>
      <c r="Q190" s="105">
        <f>+upper!Q190</f>
        <v>3.3295105444224364</v>
      </c>
      <c r="R190" s="105">
        <f>+upper!R190</f>
        <v>3.6413513322735183</v>
      </c>
      <c r="S190" s="105">
        <f>+upper!S190</f>
        <v>3.98092205934935</v>
      </c>
      <c r="T190" s="105">
        <f>+upper!T190</f>
        <v>4.3504880452680696</v>
      </c>
      <c r="U190" s="105">
        <f>+upper!U190</f>
        <v>4.7524708496455101</v>
      </c>
      <c r="V190" s="105">
        <f>+upper!V190</f>
        <v>5.189454527170831</v>
      </c>
      <c r="W190" s="105">
        <f>+upper!W190</f>
        <v>5.664191292019888</v>
      </c>
      <c r="X190" s="105">
        <f>+upper!X190</f>
        <v>6.1796063777104306</v>
      </c>
      <c r="Y190" s="105">
        <f>+upper!Y190</f>
        <v>6.738801837694111</v>
      </c>
      <c r="Z190" s="105">
        <f>+upper!Z190</f>
        <v>7.3450589846836296</v>
      </c>
      <c r="AA190" s="105">
        <f>+upper!AA190</f>
        <v>8.001839111984097</v>
      </c>
      <c r="AB190" s="105">
        <f>+upper!AB190</f>
        <v>8.7127820768618012</v>
      </c>
      <c r="AC190" s="105">
        <f>+upper!AC190</f>
        <v>9.4817022530181223</v>
      </c>
      <c r="AD190" s="105">
        <f>+upper!AD190</f>
        <v>10.453513160379103</v>
      </c>
      <c r="AE190" s="105">
        <f>+upper!AE190</f>
        <v>11.524176540807913</v>
      </c>
      <c r="AF190" s="105">
        <f>+upper!AF190</f>
        <v>12.703656711986451</v>
      </c>
      <c r="AG190" s="105">
        <f>+upper!AG190</f>
        <v>14.002911306393832</v>
      </c>
      <c r="AH190" s="105">
        <f>+upper!AH190</f>
        <v>15.433988928009096</v>
      </c>
      <c r="AI190" s="105">
        <f>+upper!AI190</f>
        <v>17.01013624033715</v>
      </c>
      <c r="AJ190" s="105">
        <f>+upper!AJ190</f>
        <v>18.745915375194766</v>
      </c>
      <c r="AK190" s="105">
        <f>+upper!AK190</f>
        <v>20.657332632824758</v>
      </c>
      <c r="AL190" s="105">
        <f>+upper!AL190</f>
        <v>22.761979532076356</v>
      </c>
      <c r="AM190" s="105">
        <f>+upper!AM190</f>
        <v>25.079187365160561</v>
      </c>
      <c r="AN190" s="105">
        <f>+upper!AN190</f>
        <v>27.630196515460227</v>
      </c>
      <c r="AO190" s="105">
        <f>+upper!AO190</f>
        <v>30.438341909683153</v>
      </c>
      <c r="AP190" s="105">
        <f>+upper!AP190</f>
        <v>33.529256097973906</v>
      </c>
      <c r="AQ190" s="105">
        <f>+upper!AQ190</f>
        <v>36.931091588164072</v>
      </c>
      <c r="AR190" s="105">
        <f>+upper!AR190</f>
        <v>40.674764203908623</v>
      </c>
      <c r="AS190" s="105">
        <f>+upper!AS190</f>
        <v>44.794219391829174</v>
      </c>
      <c r="AT190" s="105">
        <f>+upper!AT190</f>
        <v>69.057412999143338</v>
      </c>
      <c r="AU190" s="105">
        <f>+upper!AU190</f>
        <v>106.4538382845263</v>
      </c>
      <c r="AV190" s="105">
        <f>+upper!AV190</f>
        <v>164.08705991802691</v>
      </c>
      <c r="AW190" s="105">
        <f>+upper!AW190</f>
        <v>252.89987319068032</v>
      </c>
      <c r="AX190" s="105">
        <f>+upper!AX190</f>
        <v>391.99611675791959</v>
      </c>
      <c r="AY190" s="105">
        <f>+upper!AY190</f>
        <v>585.88748778318097</v>
      </c>
      <c r="AZ190" s="105">
        <f>+upper!AZ190</f>
        <v>875.66946438752927</v>
      </c>
      <c r="BA190" s="105">
        <f>+upper!BA190</f>
        <v>1308.7589432298462</v>
      </c>
      <c r="BB190" s="105">
        <f>+upper!BB190</f>
        <v>1956.016634128564</v>
      </c>
      <c r="BC190" s="105">
        <f>+upper!BC190</f>
        <v>2259.252</v>
      </c>
      <c r="BD190" s="105">
        <f>+upper!BD190</f>
        <v>2252.4879999999998</v>
      </c>
      <c r="BE190" s="105">
        <f>+upper!BE190</f>
        <v>2243.672</v>
      </c>
      <c r="BF190" s="105">
        <f>+upper!BF190</f>
        <v>2234.8560000000002</v>
      </c>
      <c r="BG190" s="105">
        <f>+upper!BG190</f>
        <v>2222</v>
      </c>
      <c r="BH190" s="105">
        <f>+upper!BH190</f>
        <v>2222</v>
      </c>
      <c r="BI190" s="105">
        <f>+upper!BI190</f>
        <v>2222</v>
      </c>
      <c r="BJ190" s="105">
        <f>+upper!BJ190</f>
        <v>2222</v>
      </c>
      <c r="BK190" s="105">
        <f>+upper!BK190</f>
        <v>2222</v>
      </c>
      <c r="BL190" s="105">
        <f>+upper!BL190</f>
        <v>2222</v>
      </c>
      <c r="BM190" s="105">
        <f>+upper!BM190</f>
        <v>2222</v>
      </c>
      <c r="BN190" s="105">
        <f>+upper!BN190</f>
        <v>2222</v>
      </c>
      <c r="BO190" s="105">
        <f>+upper!BO190</f>
        <v>2222</v>
      </c>
      <c r="BP190" s="105">
        <f>+upper!BP190</f>
        <v>2222</v>
      </c>
      <c r="BQ190" s="105">
        <f>+upper!BQ190</f>
        <v>2222</v>
      </c>
      <c r="BR190" s="105">
        <f>+upper!BR190</f>
        <v>2222</v>
      </c>
      <c r="BS190" s="105">
        <f>+upper!BS190</f>
        <v>2222</v>
      </c>
      <c r="BT190" s="105">
        <f>+upper!BT190</f>
        <v>2222</v>
      </c>
      <c r="BU190" s="105">
        <f>+upper!BU190</f>
        <v>2222</v>
      </c>
      <c r="BV190" s="105">
        <f>+upper!BV190</f>
        <v>2222</v>
      </c>
      <c r="BW190" s="105">
        <f>+upper!BW190</f>
        <v>2222</v>
      </c>
      <c r="BX190" s="105">
        <f>+upper!BX190</f>
        <v>2222</v>
      </c>
      <c r="BY190" s="105">
        <f>+upper!BY190</f>
        <v>2222</v>
      </c>
      <c r="BZ190" s="105">
        <f>+upper!BZ190</f>
        <v>2222</v>
      </c>
      <c r="CA190" s="105">
        <f>+upper!CA190</f>
        <v>2222</v>
      </c>
    </row>
    <row r="191" spans="1:79" x14ac:dyDescent="0.2">
      <c r="A191" s="9">
        <f>+data!B193</f>
        <v>702</v>
      </c>
      <c r="B191" s="105">
        <f>+upper!B191</f>
        <v>0</v>
      </c>
      <c r="C191" s="105">
        <f>+upper!C191</f>
        <v>0</v>
      </c>
      <c r="D191" s="105">
        <f>+upper!D191</f>
        <v>0</v>
      </c>
      <c r="E191" s="105">
        <f>+upper!E191</f>
        <v>0</v>
      </c>
      <c r="F191" s="105">
        <f>+upper!F191</f>
        <v>0</v>
      </c>
      <c r="G191" s="105">
        <f>+upper!G191</f>
        <v>0</v>
      </c>
      <c r="H191" s="105">
        <f>+upper!H191</f>
        <v>0</v>
      </c>
      <c r="I191" s="105">
        <f>+upper!I191</f>
        <v>0</v>
      </c>
      <c r="J191" s="105">
        <f>+upper!J191</f>
        <v>0</v>
      </c>
      <c r="K191" s="105">
        <f>+upper!K191</f>
        <v>0</v>
      </c>
      <c r="L191" s="105">
        <f>+upper!L191</f>
        <v>0</v>
      </c>
      <c r="M191" s="105">
        <f>+upper!M191</f>
        <v>0</v>
      </c>
      <c r="N191" s="105">
        <f>+upper!N191</f>
        <v>0</v>
      </c>
      <c r="O191" s="105">
        <f>+upper!O191</f>
        <v>0</v>
      </c>
      <c r="P191" s="105">
        <f>+upper!P191</f>
        <v>0</v>
      </c>
      <c r="Q191" s="105">
        <f>+upper!Q191</f>
        <v>0</v>
      </c>
      <c r="R191" s="105">
        <f>+upper!R191</f>
        <v>0</v>
      </c>
      <c r="S191" s="105">
        <f>+upper!S191</f>
        <v>0</v>
      </c>
      <c r="T191" s="105">
        <f>+upper!T191</f>
        <v>0</v>
      </c>
      <c r="U191" s="105">
        <f>+upper!U191</f>
        <v>0</v>
      </c>
      <c r="V191" s="105">
        <f>+upper!V191</f>
        <v>0</v>
      </c>
      <c r="W191" s="105">
        <f>+upper!W191</f>
        <v>0</v>
      </c>
      <c r="X191" s="105">
        <f>+upper!X191</f>
        <v>0</v>
      </c>
      <c r="Y191" s="105">
        <f>+upper!Y191</f>
        <v>0</v>
      </c>
      <c r="Z191" s="105">
        <f>+upper!Z191</f>
        <v>0</v>
      </c>
      <c r="AA191" s="105">
        <f>+upper!AA191</f>
        <v>0</v>
      </c>
      <c r="AB191" s="105">
        <f>+upper!AB191</f>
        <v>0</v>
      </c>
      <c r="AC191" s="105">
        <f>+upper!AC191</f>
        <v>0</v>
      </c>
      <c r="AD191" s="105">
        <f>+upper!AD191</f>
        <v>0</v>
      </c>
      <c r="AE191" s="105">
        <f>+upper!AE191</f>
        <v>0</v>
      </c>
      <c r="AF191" s="105">
        <f>+upper!AF191</f>
        <v>0</v>
      </c>
      <c r="AG191" s="105">
        <f>+upper!AG191</f>
        <v>0</v>
      </c>
      <c r="AH191" s="105">
        <f>+upper!AH191</f>
        <v>0</v>
      </c>
      <c r="AI191" s="105">
        <f>+upper!AI191</f>
        <v>0</v>
      </c>
      <c r="AJ191" s="105">
        <f>+upper!AJ191</f>
        <v>0</v>
      </c>
      <c r="AK191" s="105">
        <f>+upper!AK191</f>
        <v>0</v>
      </c>
      <c r="AL191" s="105">
        <f>+upper!AL191</f>
        <v>0</v>
      </c>
      <c r="AM191" s="105">
        <f>+upper!AM191</f>
        <v>0</v>
      </c>
      <c r="AN191" s="105">
        <f>+upper!AN191</f>
        <v>0</v>
      </c>
      <c r="AO191" s="105">
        <f>+upper!AO191</f>
        <v>0</v>
      </c>
      <c r="AP191" s="105">
        <f>+upper!AP191</f>
        <v>0</v>
      </c>
      <c r="AQ191" s="105">
        <f>+upper!AQ191</f>
        <v>0</v>
      </c>
      <c r="AR191" s="105">
        <f>+upper!AR191</f>
        <v>0</v>
      </c>
      <c r="AS191" s="105">
        <f>+upper!AS191</f>
        <v>0</v>
      </c>
      <c r="AT191" s="105">
        <f>+upper!AT191</f>
        <v>0</v>
      </c>
      <c r="AU191" s="105">
        <f>+upper!AU191</f>
        <v>0</v>
      </c>
      <c r="AV191" s="105">
        <f>+upper!AV191</f>
        <v>0</v>
      </c>
      <c r="AW191" s="105">
        <f>+upper!AW191</f>
        <v>0</v>
      </c>
      <c r="AX191" s="105">
        <f>+upper!AX191</f>
        <v>0</v>
      </c>
      <c r="AY191" s="105">
        <f>+upper!AY191</f>
        <v>0</v>
      </c>
      <c r="AZ191" s="105">
        <f>+upper!AZ191</f>
        <v>0</v>
      </c>
      <c r="BA191" s="105">
        <f>+upper!BA191</f>
        <v>0</v>
      </c>
      <c r="BB191" s="105">
        <f>+upper!BB191</f>
        <v>0</v>
      </c>
      <c r="BC191" s="105">
        <f>+upper!BC191</f>
        <v>0</v>
      </c>
      <c r="BD191" s="105">
        <f>+upper!BD191</f>
        <v>0</v>
      </c>
      <c r="BE191" s="105">
        <f>+upper!BE191</f>
        <v>0</v>
      </c>
      <c r="BF191" s="105">
        <f>+upper!BF191</f>
        <v>0</v>
      </c>
      <c r="BG191" s="105">
        <f>+upper!BG191</f>
        <v>0</v>
      </c>
      <c r="BH191" s="105">
        <f>+upper!BH191</f>
        <v>0</v>
      </c>
      <c r="BI191" s="105">
        <f>+upper!BI191</f>
        <v>0</v>
      </c>
      <c r="BJ191" s="105">
        <f>+upper!BJ191</f>
        <v>0</v>
      </c>
      <c r="BK191" s="105">
        <f>+upper!BK191</f>
        <v>0</v>
      </c>
      <c r="BL191" s="105">
        <f>+upper!BL191</f>
        <v>0</v>
      </c>
      <c r="BM191" s="105">
        <f>+upper!BM191</f>
        <v>0</v>
      </c>
      <c r="BN191" s="105">
        <f>+upper!BN191</f>
        <v>0</v>
      </c>
      <c r="BO191" s="105">
        <f>+upper!BO191</f>
        <v>0</v>
      </c>
      <c r="BP191" s="105">
        <f>+upper!BP191</f>
        <v>0</v>
      </c>
      <c r="BQ191" s="105">
        <f>+upper!BQ191</f>
        <v>0</v>
      </c>
      <c r="BR191" s="105">
        <f>+upper!BR191</f>
        <v>0</v>
      </c>
      <c r="BS191" s="105">
        <f>+upper!BS191</f>
        <v>0</v>
      </c>
      <c r="BT191" s="105">
        <f>+upper!BT191</f>
        <v>0</v>
      </c>
      <c r="BU191" s="105">
        <f>+upper!BU191</f>
        <v>0</v>
      </c>
      <c r="BV191" s="105">
        <f>+upper!BV191</f>
        <v>0</v>
      </c>
      <c r="BW191" s="105">
        <f>+upper!BW191</f>
        <v>0</v>
      </c>
      <c r="BX191" s="105">
        <f>+upper!BX191</f>
        <v>0</v>
      </c>
      <c r="BY191" s="105">
        <f>+upper!BY191</f>
        <v>0</v>
      </c>
      <c r="BZ191" s="105">
        <f>+upper!BZ191</f>
        <v>0</v>
      </c>
      <c r="CA191" s="105">
        <f>+upper!CA191</f>
        <v>0</v>
      </c>
    </row>
    <row r="192" spans="1:79" x14ac:dyDescent="0.2">
      <c r="A192" s="9">
        <f>+data!B194</f>
        <v>703</v>
      </c>
      <c r="B192" s="105">
        <f>+upper!B192</f>
        <v>0</v>
      </c>
      <c r="C192" s="105">
        <f>+upper!C192</f>
        <v>0</v>
      </c>
      <c r="D192" s="105">
        <f>+upper!D192</f>
        <v>0</v>
      </c>
      <c r="E192" s="105">
        <f>+upper!E192</f>
        <v>0</v>
      </c>
      <c r="F192" s="105">
        <f>+upper!F192</f>
        <v>0</v>
      </c>
      <c r="G192" s="105">
        <f>+upper!G192</f>
        <v>26.648911113964168</v>
      </c>
      <c r="H192" s="105">
        <f>+upper!H192</f>
        <v>44.116765602535757</v>
      </c>
      <c r="I192" s="105">
        <f>+upper!I192</f>
        <v>73.02112935300903</v>
      </c>
      <c r="J192" s="105">
        <f>+upper!J192</f>
        <v>120.84033541915625</v>
      </c>
      <c r="K192" s="105">
        <f>+upper!K192</f>
        <v>199.93623729399917</v>
      </c>
      <c r="L192" s="105">
        <f>+upper!L192</f>
        <v>330.73864757018481</v>
      </c>
      <c r="M192" s="105">
        <f>+upper!M192</f>
        <v>312.98607726756831</v>
      </c>
      <c r="N192" s="105">
        <f>+upper!N192</f>
        <v>296.0998382156842</v>
      </c>
      <c r="O192" s="105">
        <f>+upper!O192</f>
        <v>280.03992050890611</v>
      </c>
      <c r="P192" s="105">
        <f>+upper!P192</f>
        <v>264.76809669172729</v>
      </c>
      <c r="Q192" s="105">
        <f>+upper!Q192</f>
        <v>250.24784433947355</v>
      </c>
      <c r="R192" s="105">
        <f>+upper!R192</f>
        <v>236.44427193887313</v>
      </c>
      <c r="S192" s="105">
        <f>+upper!S192</f>
        <v>445.93345890635334</v>
      </c>
      <c r="T192" s="105">
        <f>+upper!T192</f>
        <v>736.812874851684</v>
      </c>
      <c r="U192" s="105">
        <f>+upper!U192</f>
        <v>1118.1637825708062</v>
      </c>
      <c r="V192" s="105">
        <f>+upper!V192</f>
        <v>1291.7401264705886</v>
      </c>
      <c r="W192" s="105">
        <f>+upper!W192</f>
        <v>1932.9841231372557</v>
      </c>
      <c r="X192" s="105">
        <f>+upper!X192</f>
        <v>1998.3026015250543</v>
      </c>
      <c r="Y192" s="105">
        <f>+upper!Y192</f>
        <v>2162.1523439215689</v>
      </c>
      <c r="Z192" s="105">
        <f>+upper!Z192</f>
        <v>2034.2831192810459</v>
      </c>
      <c r="AA192" s="105">
        <f>+upper!AA192</f>
        <v>1724.2971201525063</v>
      </c>
      <c r="AB192" s="105">
        <f>+upper!AB192</f>
        <v>2058.7775486764708</v>
      </c>
      <c r="AC192" s="105">
        <f>+upper!AC192</f>
        <v>1770.7086546810981</v>
      </c>
      <c r="AD192" s="105">
        <f>+upper!AD192</f>
        <v>1688.3491755082284</v>
      </c>
      <c r="AE192" s="105">
        <f>+upper!AE192</f>
        <v>1598.6648960389382</v>
      </c>
      <c r="AF192" s="105">
        <f>+upper!AF192</f>
        <v>1501.2909340381116</v>
      </c>
      <c r="AG192" s="105">
        <f>+upper!AG192</f>
        <v>1395.8487362089306</v>
      </c>
      <c r="AH192" s="105">
        <f>+upper!AH192</f>
        <v>1281.9457297584399</v>
      </c>
      <c r="AI192" s="105">
        <f>+upper!AI192</f>
        <v>1265.5970400965764</v>
      </c>
      <c r="AJ192" s="105">
        <f>+upper!AJ192</f>
        <v>1246.7848542282209</v>
      </c>
      <c r="AK192" s="105">
        <f>+upper!AK192</f>
        <v>1225.3763998306893</v>
      </c>
      <c r="AL192" s="105">
        <f>+upper!AL192</f>
        <v>1201.2338474041987</v>
      </c>
      <c r="AM192" s="105">
        <f>+upper!AM192</f>
        <v>1174.2141870958342</v>
      </c>
      <c r="AN192" s="105">
        <f>+upper!AN192</f>
        <v>1162.6277117554091</v>
      </c>
      <c r="AO192" s="105">
        <f>+upper!AO192</f>
        <v>1170.8791612282273</v>
      </c>
      <c r="AP192" s="105">
        <f>+upper!AP192</f>
        <v>1176.8251069805967</v>
      </c>
      <c r="AQ192" s="105">
        <f>+upper!AQ192</f>
        <v>1180.2142560941697</v>
      </c>
      <c r="AR192" s="105">
        <f>+upper!AR192</f>
        <v>1180.7768678987177</v>
      </c>
      <c r="AS192" s="105">
        <f>+upper!AS192</f>
        <v>1178.2236556710789</v>
      </c>
      <c r="AT192" s="105">
        <f>+upper!AT192</f>
        <v>1149.469597341289</v>
      </c>
      <c r="AU192" s="105">
        <f>+upper!AU192</f>
        <v>1117.7749988491796</v>
      </c>
      <c r="AV192" s="105">
        <f>+upper!AV192</f>
        <v>1083.0004211692178</v>
      </c>
      <c r="AW192" s="105">
        <f>+upper!AW192</f>
        <v>1045.0019669258536</v>
      </c>
      <c r="AX192" s="105">
        <f>+upper!AX192</f>
        <v>1005.639525779098</v>
      </c>
      <c r="AY192" s="105">
        <f>+upper!AY192</f>
        <v>961.48205719616749</v>
      </c>
      <c r="AZ192" s="105">
        <f>+upper!AZ192</f>
        <v>983.46974314537113</v>
      </c>
      <c r="BA192" s="105">
        <f>+upper!BA192</f>
        <v>912.44456982287136</v>
      </c>
      <c r="BB192" s="105">
        <f>+upper!BB192</f>
        <v>844.22609494092433</v>
      </c>
      <c r="BC192" s="105">
        <f>+upper!BC192</f>
        <v>903.52897590361454</v>
      </c>
      <c r="BD192" s="105">
        <f>+upper!BD192</f>
        <v>851.5929737130341</v>
      </c>
      <c r="BE192" s="105">
        <f>+upper!BE192</f>
        <v>811.12745892661565</v>
      </c>
      <c r="BF192" s="105">
        <f>+upper!BF192</f>
        <v>788.24617196056954</v>
      </c>
      <c r="BG192" s="105">
        <f>+upper!BG192</f>
        <v>873.65</v>
      </c>
      <c r="BH192" s="105">
        <f>+upper!BH192</f>
        <v>791.84</v>
      </c>
      <c r="BI192" s="105">
        <f>+upper!BI192</f>
        <v>806.99</v>
      </c>
      <c r="BJ192" s="105">
        <f>+upper!BJ192</f>
        <v>802.95</v>
      </c>
      <c r="BK192" s="105">
        <f>+upper!BK192</f>
        <v>519.14</v>
      </c>
      <c r="BL192" s="105">
        <f>+upper!BL192</f>
        <v>529.24</v>
      </c>
      <c r="BM192" s="105">
        <f>+upper!BM192</f>
        <v>541.36</v>
      </c>
      <c r="BN192" s="105">
        <f>+upper!BN192</f>
        <v>533.28</v>
      </c>
      <c r="BO192" s="105">
        <f>+upper!BO192</f>
        <v>537.32000000000005</v>
      </c>
      <c r="BP192" s="105">
        <f>+upper!BP192</f>
        <v>529.24</v>
      </c>
      <c r="BQ192" s="105">
        <f>+upper!BQ192</f>
        <v>532.57299999999998</v>
      </c>
      <c r="BR192" s="105">
        <f>+upper!BR192</f>
        <v>523.38200000000006</v>
      </c>
      <c r="BS192" s="105">
        <f>+upper!BS192</f>
        <v>520.04899999999998</v>
      </c>
      <c r="BT192" s="105">
        <f>+upper!BT192</f>
        <v>518.8437333333336</v>
      </c>
      <c r="BU192" s="105">
        <f>+upper!BU192</f>
        <v>513.98675555555599</v>
      </c>
      <c r="BV192" s="105">
        <f>+upper!BV192</f>
        <v>510.93371259259249</v>
      </c>
      <c r="BW192" s="105">
        <f>+upper!BW192</f>
        <v>506.20262320987581</v>
      </c>
      <c r="BX192" s="105">
        <f>+upper!BX192</f>
        <v>503.75633172016467</v>
      </c>
      <c r="BY192" s="105">
        <f>+upper!BY192</f>
        <v>500.05138792866899</v>
      </c>
      <c r="BZ192" s="105">
        <f>+upper!BZ192</f>
        <v>496.02401526547641</v>
      </c>
      <c r="CA192" s="105">
        <f>+upper!CA192</f>
        <v>492.6684410188675</v>
      </c>
    </row>
    <row r="193" spans="1:79" x14ac:dyDescent="0.2">
      <c r="A193" s="9">
        <f>+data!B195</f>
        <v>704</v>
      </c>
      <c r="B193" s="105">
        <f>+upper!B193</f>
        <v>0</v>
      </c>
      <c r="C193" s="105">
        <f>+upper!C193</f>
        <v>0</v>
      </c>
      <c r="D193" s="105">
        <f>+upper!D193</f>
        <v>0</v>
      </c>
      <c r="E193" s="105">
        <f>+upper!E193</f>
        <v>0</v>
      </c>
      <c r="F193" s="105">
        <f>+upper!F193</f>
        <v>0</v>
      </c>
      <c r="G193" s="105">
        <f>+upper!G193</f>
        <v>28.806633400062843</v>
      </c>
      <c r="H193" s="105">
        <f>+upper!H193</f>
        <v>36.178659820697789</v>
      </c>
      <c r="I193" s="105">
        <f>+upper!I193</f>
        <v>45.031642851967021</v>
      </c>
      <c r="J193" s="105">
        <f>+upper!J193</f>
        <v>55.32083646656978</v>
      </c>
      <c r="K193" s="105">
        <f>+upper!K193</f>
        <v>66.553857453447179</v>
      </c>
      <c r="L193" s="105">
        <f>+upper!L193</f>
        <v>77.042645219678832</v>
      </c>
      <c r="M193" s="105">
        <f>+upper!M193</f>
        <v>80.151410824347721</v>
      </c>
      <c r="N193" s="105">
        <f>+upper!N193</f>
        <v>83.284608117959607</v>
      </c>
      <c r="O193" s="105">
        <f>+upper!O193</f>
        <v>86.425498936852506</v>
      </c>
      <c r="P193" s="105">
        <f>+upper!P193</f>
        <v>89.553815510981124</v>
      </c>
      <c r="Q193" s="105">
        <f>+upper!Q193</f>
        <v>92.645037989447118</v>
      </c>
      <c r="R193" s="105">
        <f>+upper!R193</f>
        <v>95.66947436251192</v>
      </c>
      <c r="S193" s="105">
        <f>+upper!S193</f>
        <v>98.591067179348684</v>
      </c>
      <c r="T193" s="105">
        <f>+upper!T193</f>
        <v>101.36581319837539</v>
      </c>
      <c r="U193" s="105">
        <f>+upper!U193</f>
        <v>101.93290481799299</v>
      </c>
      <c r="V193" s="105">
        <f>+upper!V193</f>
        <v>101.89940042859126</v>
      </c>
      <c r="W193" s="105">
        <f>+upper!W193</f>
        <v>125.33659978729415</v>
      </c>
      <c r="X193" s="105">
        <f>+upper!X193</f>
        <v>145.29615278582483</v>
      </c>
      <c r="Y193" s="105">
        <f>+upper!Y193</f>
        <v>161.60062301967204</v>
      </c>
      <c r="Z193" s="105">
        <f>+upper!Z193</f>
        <v>173.9897203524969</v>
      </c>
      <c r="AA193" s="105">
        <f>+upper!AA193</f>
        <v>182.0671270045346</v>
      </c>
      <c r="AB193" s="105">
        <f>+upper!AB193</f>
        <v>206.69043320682644</v>
      </c>
      <c r="AC193" s="105">
        <f>+upper!AC193</f>
        <v>220.4658543362147</v>
      </c>
      <c r="AD193" s="105">
        <f>+upper!AD193</f>
        <v>237.61885806957568</v>
      </c>
      <c r="AE193" s="105">
        <f>+upper!AE193</f>
        <v>253.9280572638437</v>
      </c>
      <c r="AF193" s="105">
        <f>+upper!AF193</f>
        <v>269.38632359900151</v>
      </c>
      <c r="AG193" s="105">
        <f>+upper!AG193</f>
        <v>283.98549559771902</v>
      </c>
      <c r="AH193" s="105">
        <f>+upper!AH193</f>
        <v>297.71623014909903</v>
      </c>
      <c r="AI193" s="105">
        <f>+upper!AI193</f>
        <v>310.56782655884052</v>
      </c>
      <c r="AJ193" s="105">
        <f>+upper!AJ193</f>
        <v>322.5280167208756</v>
      </c>
      <c r="AK193" s="105">
        <f>+upper!AK193</f>
        <v>333.58271317236569</v>
      </c>
      <c r="AL193" s="105">
        <f>+upper!AL193</f>
        <v>343.71570432947516</v>
      </c>
      <c r="AM193" s="105">
        <f>+upper!AM193</f>
        <v>352.90828284787062</v>
      </c>
      <c r="AN193" s="105">
        <f>+upper!AN193</f>
        <v>361.13878842845065</v>
      </c>
      <c r="AO193" s="105">
        <f>+upper!AO193</f>
        <v>368.38203992256751</v>
      </c>
      <c r="AP193" s="105">
        <f>+upper!AP193</f>
        <v>401.93636312706752</v>
      </c>
      <c r="AQ193" s="105">
        <f>+upper!AQ193</f>
        <v>432.89897399544293</v>
      </c>
      <c r="AR193" s="105">
        <f>+upper!AR193</f>
        <v>461.19287015719578</v>
      </c>
      <c r="AS193" s="105">
        <f>+upper!AS193</f>
        <v>486.72617800320501</v>
      </c>
      <c r="AT193" s="105">
        <f>+upper!AT193</f>
        <v>509.38836834852572</v>
      </c>
      <c r="AU193" s="105">
        <f>+upper!AU193</f>
        <v>594.75180038391272</v>
      </c>
      <c r="AV193" s="105">
        <f>+upper!AV193</f>
        <v>672.14599780808635</v>
      </c>
      <c r="AW193" s="105">
        <f>+upper!AW193</f>
        <v>741.14882859507236</v>
      </c>
      <c r="AX193" s="105">
        <f>+upper!AX193</f>
        <v>805.84863362544183</v>
      </c>
      <c r="AY193" s="105">
        <f>+upper!AY193</f>
        <v>853.85677826919618</v>
      </c>
      <c r="AZ193" s="105">
        <f>+upper!AZ193</f>
        <v>892.54099538781134</v>
      </c>
      <c r="BA193" s="105">
        <f>+upper!BA193</f>
        <v>305.22195884772952</v>
      </c>
      <c r="BB193" s="105">
        <f>+upper!BB193</f>
        <v>273.42947447040916</v>
      </c>
      <c r="BC193" s="105">
        <f>+upper!BC193</f>
        <v>279.072</v>
      </c>
      <c r="BD193" s="105">
        <f>+upper!BD193</f>
        <v>277.98399999999998</v>
      </c>
      <c r="BE193" s="105">
        <f>+upper!BE193</f>
        <v>293.18400000000003</v>
      </c>
      <c r="BF193" s="105">
        <f>+upper!BF193</f>
        <v>346.78800000000001</v>
      </c>
      <c r="BG193" s="105">
        <f>+upper!BG193</f>
        <v>648.41999999999996</v>
      </c>
      <c r="BH193" s="105">
        <f>+upper!BH193</f>
        <v>648.41999999999996</v>
      </c>
      <c r="BI193" s="105">
        <f>+upper!BI193</f>
        <v>648.41999999999996</v>
      </c>
      <c r="BJ193" s="105">
        <f>+upper!BJ193</f>
        <v>648.41999999999996</v>
      </c>
      <c r="BK193" s="105">
        <f>+upper!BK193</f>
        <v>648.41999999999996</v>
      </c>
      <c r="BL193" s="105">
        <f>+upper!BL193</f>
        <v>648.41999999999996</v>
      </c>
      <c r="BM193" s="105">
        <f>+upper!BM193</f>
        <v>648.41999999999996</v>
      </c>
      <c r="BN193" s="105">
        <f>+upper!BN193</f>
        <v>648.41999999999996</v>
      </c>
      <c r="BO193" s="105">
        <f>+upper!BO193</f>
        <v>648.41999999999996</v>
      </c>
      <c r="BP193" s="105">
        <f>+upper!BP193</f>
        <v>648.41999999999996</v>
      </c>
      <c r="BQ193" s="105">
        <f>+upper!BQ193</f>
        <v>648.41999999999996</v>
      </c>
      <c r="BR193" s="105">
        <f>+upper!BR193</f>
        <v>648.41999999999996</v>
      </c>
      <c r="BS193" s="105">
        <f>+upper!BS193</f>
        <v>648.41999999999996</v>
      </c>
      <c r="BT193" s="105">
        <f>+upper!BT193</f>
        <v>648.41999999999996</v>
      </c>
      <c r="BU193" s="105">
        <f>+upper!BU193</f>
        <v>648.41999999999996</v>
      </c>
      <c r="BV193" s="105">
        <f>+upper!BV193</f>
        <v>648.41999999999996</v>
      </c>
      <c r="BW193" s="105">
        <f>+upper!BW193</f>
        <v>648.41999999999996</v>
      </c>
      <c r="BX193" s="105">
        <f>+upper!BX193</f>
        <v>648.41999999999996</v>
      </c>
      <c r="BY193" s="105">
        <f>+upper!BY193</f>
        <v>648.41999999999996</v>
      </c>
      <c r="BZ193" s="105">
        <f>+upper!BZ193</f>
        <v>648.41999999999996</v>
      </c>
      <c r="CA193" s="105">
        <f>+upper!CA193</f>
        <v>648.41999999999996</v>
      </c>
    </row>
    <row r="194" spans="1:79" x14ac:dyDescent="0.2">
      <c r="A194" s="9">
        <f>+data!B196</f>
        <v>705</v>
      </c>
      <c r="B194" s="105">
        <f>+upper!B194</f>
        <v>0</v>
      </c>
      <c r="C194" s="105">
        <f>+upper!C194</f>
        <v>0</v>
      </c>
      <c r="D194" s="105">
        <f>+upper!D194</f>
        <v>0</v>
      </c>
      <c r="E194" s="105">
        <f>+upper!E194</f>
        <v>0</v>
      </c>
      <c r="F194" s="105">
        <f>+upper!F194</f>
        <v>0</v>
      </c>
      <c r="G194" s="105">
        <f>+upper!G194</f>
        <v>16.316648334821306</v>
      </c>
      <c r="H194" s="105">
        <f>+upper!H194</f>
        <v>25.740752761921012</v>
      </c>
      <c r="I194" s="105">
        <f>+upper!I194</f>
        <v>40.600578067145811</v>
      </c>
      <c r="J194" s="105">
        <f>+upper!J194</f>
        <v>64.026783792999368</v>
      </c>
      <c r="K194" s="105">
        <f>+upper!K194</f>
        <v>100.95024388996887</v>
      </c>
      <c r="L194" s="105">
        <f>+upper!L194</f>
        <v>159.1354355899656</v>
      </c>
      <c r="M194" s="105">
        <f>+upper!M194</f>
        <v>156.0151329313388</v>
      </c>
      <c r="N194" s="105">
        <f>+upper!N194</f>
        <v>152.91131810179431</v>
      </c>
      <c r="O194" s="105">
        <f>+upper!O194</f>
        <v>149.82392248051443</v>
      </c>
      <c r="P194" s="105">
        <f>+upper!P194</f>
        <v>146.75287770385461</v>
      </c>
      <c r="Q194" s="105">
        <f>+upper!Q194</f>
        <v>143.69811566443505</v>
      </c>
      <c r="R194" s="105">
        <f>+upper!R194</f>
        <v>140.65956851023529</v>
      </c>
      <c r="S194" s="105">
        <f>+upper!S194</f>
        <v>274.83389834772453</v>
      </c>
      <c r="T194" s="105">
        <f>+upper!T194</f>
        <v>470.45403776996477</v>
      </c>
      <c r="U194" s="105">
        <f>+upper!U194</f>
        <v>658.12313885702065</v>
      </c>
      <c r="V194" s="105">
        <f>+upper!V194</f>
        <v>709.60009724286692</v>
      </c>
      <c r="W194" s="105">
        <f>+upper!W194</f>
        <v>917.65582075171835</v>
      </c>
      <c r="X194" s="105">
        <f>+upper!X194</f>
        <v>737.85040697454247</v>
      </c>
      <c r="Y194" s="105">
        <f>+upper!Y194</f>
        <v>551.94571533115663</v>
      </c>
      <c r="Z194" s="105">
        <f>+upper!Z194</f>
        <v>646.24468461712479</v>
      </c>
      <c r="AA194" s="105">
        <f>+upper!AA194</f>
        <v>473.38088008991059</v>
      </c>
      <c r="AB194" s="105">
        <f>+upper!AB194</f>
        <v>390.76084633639044</v>
      </c>
      <c r="AC194" s="105">
        <f>+upper!AC194</f>
        <v>384.69741698568635</v>
      </c>
      <c r="AD194" s="105">
        <f>+upper!AD194</f>
        <v>366.80431028045274</v>
      </c>
      <c r="AE194" s="105">
        <f>+upper!AE194</f>
        <v>347.31984536588334</v>
      </c>
      <c r="AF194" s="105">
        <f>+upper!AF194</f>
        <v>326.16474931755738</v>
      </c>
      <c r="AG194" s="105">
        <f>+upper!AG194</f>
        <v>303.25677908826816</v>
      </c>
      <c r="AH194" s="105">
        <f>+upper!AH194</f>
        <v>278.51064580848293</v>
      </c>
      <c r="AI194" s="105">
        <f>+upper!AI194</f>
        <v>274.95879177117808</v>
      </c>
      <c r="AJ194" s="105">
        <f>+upper!AJ194</f>
        <v>270.87172793248328</v>
      </c>
      <c r="AK194" s="105">
        <f>+upper!AK194</f>
        <v>266.2206086833545</v>
      </c>
      <c r="AL194" s="105">
        <f>+upper!AL194</f>
        <v>260.97548971171591</v>
      </c>
      <c r="AM194" s="105">
        <f>+upper!AM194</f>
        <v>255.10530124170452</v>
      </c>
      <c r="AN194" s="105">
        <f>+upper!AN194</f>
        <v>255.51997565916002</v>
      </c>
      <c r="AO194" s="105">
        <f>+upper!AO194</f>
        <v>260.54539045459376</v>
      </c>
      <c r="AP194" s="105">
        <f>+upper!AP194</f>
        <v>265.39313724603119</v>
      </c>
      <c r="AQ194" s="105">
        <f>+upper!AQ194</f>
        <v>270.03241804833607</v>
      </c>
      <c r="AR194" s="105">
        <f>+upper!AR194</f>
        <v>274.42991173345757</v>
      </c>
      <c r="AS194" s="105">
        <f>+upper!AS194</f>
        <v>278.54961509791696</v>
      </c>
      <c r="AT194" s="105">
        <f>+upper!AT194</f>
        <v>294.99858733737142</v>
      </c>
      <c r="AU194" s="105">
        <f>+upper!AU194</f>
        <v>311.97087686092897</v>
      </c>
      <c r="AV194" s="105">
        <f>+upper!AV194</f>
        <v>329.41141994111518</v>
      </c>
      <c r="AW194" s="105">
        <f>+upper!AW194</f>
        <v>347.24972900215073</v>
      </c>
      <c r="AX194" s="105">
        <f>+upper!AX194</f>
        <v>367.50554454782684</v>
      </c>
      <c r="AY194" s="105">
        <f>+upper!AY194</f>
        <v>400.39066760126263</v>
      </c>
      <c r="AZ194" s="105">
        <f>+upper!AZ194</f>
        <v>435.3294485622344</v>
      </c>
      <c r="BA194" s="105">
        <f>+upper!BA194</f>
        <v>472.26009638943958</v>
      </c>
      <c r="BB194" s="105">
        <f>+upper!BB194</f>
        <v>511.06447900345376</v>
      </c>
      <c r="BC194" s="105">
        <f>+upper!BC194</f>
        <v>517.63694790902423</v>
      </c>
      <c r="BD194" s="105">
        <f>+upper!BD194</f>
        <v>503.92523061873317</v>
      </c>
      <c r="BE194" s="105">
        <f>+upper!BE194</f>
        <v>500.38944778674494</v>
      </c>
      <c r="BF194" s="105">
        <f>+upper!BF194</f>
        <v>494.14062509170941</v>
      </c>
      <c r="BG194" s="105">
        <f>+upper!BG194</f>
        <v>317.14</v>
      </c>
      <c r="BH194" s="105">
        <f>+upper!BH194</f>
        <v>310.07</v>
      </c>
      <c r="BI194" s="105">
        <f>+upper!BI194</f>
        <v>310.07</v>
      </c>
      <c r="BJ194" s="105">
        <f>+upper!BJ194</f>
        <v>311.08</v>
      </c>
      <c r="BK194" s="105">
        <f>+upper!BK194</f>
        <v>289.87</v>
      </c>
      <c r="BL194" s="105">
        <f>+upper!BL194</f>
        <v>308.05</v>
      </c>
      <c r="BM194" s="105">
        <f>+upper!BM194</f>
        <v>287.85000000000002</v>
      </c>
      <c r="BN194" s="105">
        <f>+upper!BN194</f>
        <v>299.97000000000003</v>
      </c>
      <c r="BO194" s="105">
        <f>+upper!BO194</f>
        <v>288.86</v>
      </c>
      <c r="BP194" s="105">
        <f>+upper!BP194</f>
        <v>269.67</v>
      </c>
      <c r="BQ194" s="105">
        <f>+upper!BQ194</f>
        <v>288.86</v>
      </c>
      <c r="BR194" s="105">
        <f>+upper!BR194</f>
        <v>265.63</v>
      </c>
      <c r="BS194" s="105">
        <f>+upper!BS194</f>
        <v>283.81</v>
      </c>
      <c r="BT194" s="105">
        <f>+upper!BT194</f>
        <v>269.67</v>
      </c>
      <c r="BU194" s="105">
        <f>+upper!BU194</f>
        <v>270.07399999999961</v>
      </c>
      <c r="BV194" s="105">
        <f>+upper!BV194</f>
        <v>270.88199999999983</v>
      </c>
      <c r="BW194" s="105">
        <f>+upper!BW194</f>
        <v>265.75119999999896</v>
      </c>
      <c r="BX194" s="105">
        <f>+upper!BX194</f>
        <v>267.19213333333283</v>
      </c>
      <c r="BY194" s="105">
        <f>+upper!BY194</f>
        <v>261.82611555555434</v>
      </c>
      <c r="BZ194" s="105">
        <f>+upper!BZ194</f>
        <v>262.26632592592489</v>
      </c>
      <c r="CA194" s="105">
        <f>+upper!CA194</f>
        <v>259.85545343209759</v>
      </c>
    </row>
    <row r="195" spans="1:79" x14ac:dyDescent="0.2">
      <c r="A195" s="9">
        <f>+data!B197</f>
        <v>706</v>
      </c>
      <c r="B195" s="105">
        <f>+upper!B195</f>
        <v>0</v>
      </c>
      <c r="C195" s="105">
        <f>+upper!C195</f>
        <v>0</v>
      </c>
      <c r="D195" s="105">
        <f>+upper!D195</f>
        <v>0</v>
      </c>
      <c r="E195" s="105">
        <f>+upper!E195</f>
        <v>0</v>
      </c>
      <c r="F195" s="105">
        <f>+upper!F195</f>
        <v>0</v>
      </c>
      <c r="G195" s="105">
        <f>+upper!G195</f>
        <v>1084.797241738162</v>
      </c>
      <c r="H195" s="105">
        <f>+upper!H195</f>
        <v>1552.693859632571</v>
      </c>
      <c r="I195" s="105">
        <f>+upper!I195</f>
        <v>2213.7181772609038</v>
      </c>
      <c r="J195" s="105">
        <f>+upper!J195</f>
        <v>3140.8544930826019</v>
      </c>
      <c r="K195" s="105">
        <f>+upper!K195</f>
        <v>4428.6917120563739</v>
      </c>
      <c r="L195" s="105">
        <f>+upper!L195</f>
        <v>6193.3060632617235</v>
      </c>
      <c r="M195" s="105">
        <f>+upper!M195</f>
        <v>6490.4630842807701</v>
      </c>
      <c r="N195" s="105">
        <f>+upper!N195</f>
        <v>6799.1057100568323</v>
      </c>
      <c r="O195" s="105">
        <f>+upper!O195</f>
        <v>7119.4181078127567</v>
      </c>
      <c r="P195" s="105">
        <f>+upper!P195</f>
        <v>7451.5578501259979</v>
      </c>
      <c r="Q195" s="105">
        <f>+upper!Q195</f>
        <v>7795.6517383638966</v>
      </c>
      <c r="R195" s="105">
        <f>+upper!R195</f>
        <v>8151.7912231677992</v>
      </c>
      <c r="S195" s="105">
        <f>+upper!S195</f>
        <v>8520.0273920910095</v>
      </c>
      <c r="T195" s="105">
        <f>+upper!T195</f>
        <v>8900.3654930352259</v>
      </c>
      <c r="U195" s="105">
        <f>+upper!U195</f>
        <v>9146.2514996206828</v>
      </c>
      <c r="V195" s="105">
        <f>+upper!V195</f>
        <v>9367.7272469996788</v>
      </c>
      <c r="W195" s="105">
        <f>+upper!W195</f>
        <v>10931.521374712416</v>
      </c>
      <c r="X195" s="105">
        <f>+upper!X195</f>
        <v>12394.591384122949</v>
      </c>
      <c r="Y195" s="105">
        <f>+upper!Y195</f>
        <v>13758.060903983995</v>
      </c>
      <c r="Z195" s="105">
        <f>+upper!Z195</f>
        <v>15023.075673113908</v>
      </c>
      <c r="AA195" s="105">
        <f>+upper!AA195</f>
        <v>16190.804563491802</v>
      </c>
      <c r="AB195" s="105">
        <f>+upper!AB195</f>
        <v>16673.948380616112</v>
      </c>
      <c r="AC195" s="105">
        <f>+upper!AC195</f>
        <v>17099.252361202743</v>
      </c>
      <c r="AD195" s="105">
        <f>+upper!AD195</f>
        <v>17147.933906387221</v>
      </c>
      <c r="AE195" s="105">
        <f>+upper!AE195</f>
        <v>17193.245179414094</v>
      </c>
      <c r="AF195" s="105">
        <f>+upper!AF195</f>
        <v>17235.194369976842</v>
      </c>
      <c r="AG195" s="105">
        <f>+upper!AG195</f>
        <v>17273.789695810541</v>
      </c>
      <c r="AH195" s="105">
        <f>+upper!AH195</f>
        <v>17309.039402896025</v>
      </c>
      <c r="AI195" s="105">
        <f>+upper!AI195</f>
        <v>17340.951765665985</v>
      </c>
      <c r="AJ195" s="105">
        <f>+upper!AJ195</f>
        <v>17369.535087213353</v>
      </c>
      <c r="AK195" s="105">
        <f>+upper!AK195</f>
        <v>17394.797699501964</v>
      </c>
      <c r="AL195" s="105">
        <f>+upper!AL195</f>
        <v>17416.747963579404</v>
      </c>
      <c r="AM195" s="105">
        <f>+upper!AM195</f>
        <v>17435.394269792105</v>
      </c>
      <c r="AN195" s="105">
        <f>+upper!AN195</f>
        <v>17450.745038002828</v>
      </c>
      <c r="AO195" s="105">
        <f>+upper!AO195</f>
        <v>17462.80871781048</v>
      </c>
      <c r="AP195" s="105">
        <f>+upper!AP195</f>
        <v>18306.690924319922</v>
      </c>
      <c r="AQ195" s="105">
        <f>+upper!AQ195</f>
        <v>18881.909116984778</v>
      </c>
      <c r="AR195" s="105">
        <f>+upper!AR195</f>
        <v>19473.571586644201</v>
      </c>
      <c r="AS195" s="105">
        <f>+upper!AS195</f>
        <v>20082.062984006734</v>
      </c>
      <c r="AT195" s="105">
        <f>+upper!AT195</f>
        <v>20925.748588830626</v>
      </c>
      <c r="AU195" s="105">
        <f>+upper!AU195</f>
        <v>21802.953699203965</v>
      </c>
      <c r="AV195" s="105">
        <f>+upper!AV195</f>
        <v>22714.888392735018</v>
      </c>
      <c r="AW195" s="105">
        <f>+upper!AW195</f>
        <v>23662.798314861418</v>
      </c>
      <c r="AX195" s="105">
        <f>+upper!AX195</f>
        <v>24790.164927747672</v>
      </c>
      <c r="AY195" s="105">
        <f>+upper!AY195</f>
        <v>27139.480530419223</v>
      </c>
      <c r="AZ195" s="105">
        <f>+upper!AZ195</f>
        <v>29710.920010588336</v>
      </c>
      <c r="BA195" s="105">
        <f>+upper!BA195</f>
        <v>32525.431623640914</v>
      </c>
      <c r="BB195" s="105">
        <f>+upper!BB195</f>
        <v>35605.933742743604</v>
      </c>
      <c r="BC195" s="105">
        <f>+upper!BC195</f>
        <v>44118</v>
      </c>
      <c r="BD195" s="105">
        <f>+upper!BD195</f>
        <v>43946</v>
      </c>
      <c r="BE195" s="105">
        <f>+upper!BE195</f>
        <v>43774</v>
      </c>
      <c r="BF195" s="105">
        <f>+upper!BF195</f>
        <v>43602</v>
      </c>
      <c r="BG195" s="105">
        <f>+upper!BG195</f>
        <v>43430</v>
      </c>
      <c r="BH195" s="105">
        <f>+upper!BH195</f>
        <v>43430</v>
      </c>
      <c r="BI195" s="105">
        <f>+upper!BI195</f>
        <v>43430</v>
      </c>
      <c r="BJ195" s="105">
        <f>+upper!BJ195</f>
        <v>43430</v>
      </c>
      <c r="BK195" s="105">
        <f>+upper!BK195</f>
        <v>43430</v>
      </c>
      <c r="BL195" s="105">
        <f>+upper!BL195</f>
        <v>43430</v>
      </c>
      <c r="BM195" s="105">
        <f>+upper!BM195</f>
        <v>43430</v>
      </c>
      <c r="BN195" s="105">
        <f>+upper!BN195</f>
        <v>43430</v>
      </c>
      <c r="BO195" s="105">
        <f>+upper!BO195</f>
        <v>43430</v>
      </c>
      <c r="BP195" s="105">
        <f>+upper!BP195</f>
        <v>43430</v>
      </c>
      <c r="BQ195" s="105">
        <f>+upper!BQ195</f>
        <v>43430</v>
      </c>
      <c r="BR195" s="105">
        <f>+upper!BR195</f>
        <v>43430</v>
      </c>
      <c r="BS195" s="105">
        <f>+upper!BS195</f>
        <v>43430</v>
      </c>
      <c r="BT195" s="105">
        <f>+upper!BT195</f>
        <v>43430</v>
      </c>
      <c r="BU195" s="105">
        <f>+upper!BU195</f>
        <v>43430</v>
      </c>
      <c r="BV195" s="105">
        <f>+upper!BV195</f>
        <v>43430</v>
      </c>
      <c r="BW195" s="105">
        <f>+upper!BW195</f>
        <v>43430</v>
      </c>
      <c r="BX195" s="105">
        <f>+upper!BX195</f>
        <v>43430</v>
      </c>
      <c r="BY195" s="105">
        <f>+upper!BY195</f>
        <v>43430</v>
      </c>
      <c r="BZ195" s="105">
        <f>+upper!BZ195</f>
        <v>43430</v>
      </c>
      <c r="CA195" s="105">
        <f>+upper!CA195</f>
        <v>43430</v>
      </c>
    </row>
    <row r="196" spans="1:79" x14ac:dyDescent="0.2">
      <c r="A196" s="9">
        <f>+data!B198</f>
        <v>710</v>
      </c>
      <c r="B196" s="105">
        <f>+upper!B196</f>
        <v>0</v>
      </c>
      <c r="C196" s="105">
        <f>+upper!C196</f>
        <v>0</v>
      </c>
      <c r="D196" s="105">
        <f>+upper!D196</f>
        <v>0</v>
      </c>
      <c r="E196" s="105">
        <f>+upper!E196</f>
        <v>0</v>
      </c>
      <c r="F196" s="105">
        <f>+upper!F196</f>
        <v>0</v>
      </c>
      <c r="G196" s="105">
        <f>+upper!G196</f>
        <v>0</v>
      </c>
      <c r="H196" s="105">
        <f>+upper!H196</f>
        <v>0.24566450409994833</v>
      </c>
      <c r="I196" s="105">
        <f>+upper!I196</f>
        <v>0.67324845154555946</v>
      </c>
      <c r="J196" s="105">
        <f>+upper!J196</f>
        <v>1.9682279096172022</v>
      </c>
      <c r="K196" s="105">
        <f>+upper!K196</f>
        <v>6.3378491132812496</v>
      </c>
      <c r="L196" s="105">
        <f>+upper!L196</f>
        <v>23.959066237056206</v>
      </c>
      <c r="M196" s="105">
        <f>+upper!M196</f>
        <v>28.309549457647059</v>
      </c>
      <c r="N196" s="105">
        <f>+upper!N196</f>
        <v>33.547484489889712</v>
      </c>
      <c r="O196" s="105">
        <f>+upper!O196</f>
        <v>39.880892221728011</v>
      </c>
      <c r="P196" s="105">
        <f>+upper!P196</f>
        <v>47.574825291686913</v>
      </c>
      <c r="Q196" s="105">
        <f>+upper!Q196</f>
        <v>56.969837935174056</v>
      </c>
      <c r="R196" s="105">
        <f>+upper!R196</f>
        <v>68.50753676470589</v>
      </c>
      <c r="S196" s="105">
        <f>+upper!S196</f>
        <v>82.766416816033868</v>
      </c>
      <c r="T196" s="105">
        <f>+upper!T196</f>
        <v>100.51289034132174</v>
      </c>
      <c r="U196" s="105">
        <f>+upper!U196</f>
        <v>121.54742519845308</v>
      </c>
      <c r="V196" s="105">
        <f>+upper!V196</f>
        <v>146.72564338235293</v>
      </c>
      <c r="W196" s="105">
        <f>+upper!W196</f>
        <v>196.28235294117647</v>
      </c>
      <c r="X196" s="105">
        <f>+upper!X196</f>
        <v>257.4579831932773</v>
      </c>
      <c r="Y196" s="105">
        <f>+upper!Y196</f>
        <v>334.06195614340402</v>
      </c>
      <c r="Z196" s="105">
        <f>+upper!Z196</f>
        <v>431.58088235294122</v>
      </c>
      <c r="AA196" s="105">
        <f>+upper!AA196</f>
        <v>558.14292659212435</v>
      </c>
      <c r="AB196" s="105">
        <f>+upper!AB196</f>
        <v>770.20588235294122</v>
      </c>
      <c r="AC196" s="105">
        <f>+upper!AC196</f>
        <v>5254.8884686479505</v>
      </c>
      <c r="AD196" s="105">
        <f>+upper!AD196</f>
        <v>5521.1800864153638</v>
      </c>
      <c r="AE196" s="105">
        <f>+upper!AE196</f>
        <v>5766.9580902026119</v>
      </c>
      <c r="AF196" s="105">
        <f>+upper!AF196</f>
        <v>5992.6015175160874</v>
      </c>
      <c r="AG196" s="105">
        <f>+upper!AG196</f>
        <v>6198.4894058621812</v>
      </c>
      <c r="AH196" s="105">
        <f>+upper!AH196</f>
        <v>6385.0007927472916</v>
      </c>
      <c r="AI196" s="105">
        <f>+upper!AI196</f>
        <v>6552.5147156778094</v>
      </c>
      <c r="AJ196" s="105">
        <f>+upper!AJ196</f>
        <v>6701.4102121601327</v>
      </c>
      <c r="AK196" s="105">
        <f>+upper!AK196</f>
        <v>6832.0663197006525</v>
      </c>
      <c r="AL196" s="105">
        <f>+upper!AL196</f>
        <v>6944.862075805765</v>
      </c>
      <c r="AM196" s="105">
        <f>+upper!AM196</f>
        <v>7040.1765179818594</v>
      </c>
      <c r="AN196" s="105">
        <f>+upper!AN196</f>
        <v>7118.3886837353348</v>
      </c>
      <c r="AO196" s="105">
        <f>+upper!AO196</f>
        <v>7179.8776105725819</v>
      </c>
      <c r="AP196" s="105">
        <f>+upper!AP196</f>
        <v>7225.0223360000018</v>
      </c>
      <c r="AQ196" s="105">
        <f>+upper!AQ196</f>
        <v>6720.9592814908901</v>
      </c>
      <c r="AR196" s="105">
        <f>+upper!AR196</f>
        <v>7536.4036793268015</v>
      </c>
      <c r="AS196" s="105">
        <f>+upper!AS196</f>
        <v>8836.2033697285842</v>
      </c>
      <c r="AT196" s="105">
        <f>+upper!AT196</f>
        <v>11125.268822751646</v>
      </c>
      <c r="AU196" s="105">
        <f>+upper!AU196</f>
        <v>20858.519168856561</v>
      </c>
      <c r="AV196" s="105">
        <f>+upper!AV196</f>
        <v>24202.367979274095</v>
      </c>
      <c r="AW196" s="105">
        <f>+upper!AW196</f>
        <v>31833.093146273586</v>
      </c>
      <c r="AX196" s="105">
        <f>+upper!AX196</f>
        <v>40395.857937658475</v>
      </c>
      <c r="AY196" s="105">
        <f>+upper!AY196</f>
        <v>47152.949607738963</v>
      </c>
      <c r="AZ196" s="105">
        <f>+upper!AZ196</f>
        <v>55189.276095719077</v>
      </c>
      <c r="BA196" s="105">
        <f>+upper!BA196</f>
        <v>62722.853500160527</v>
      </c>
      <c r="BB196" s="105">
        <f>+upper!BB196</f>
        <v>77448.142732303677</v>
      </c>
      <c r="BC196" s="105">
        <f>+upper!BC196</f>
        <v>91467.900000000009</v>
      </c>
      <c r="BD196" s="105">
        <f>+upper!BD196</f>
        <v>84795.34</v>
      </c>
      <c r="BE196" s="105">
        <f>+upper!BE196</f>
        <v>82885.56</v>
      </c>
      <c r="BF196" s="105">
        <f>+upper!BF196</f>
        <v>83655</v>
      </c>
      <c r="BG196" s="105">
        <f>+upper!BG196</f>
        <v>84767.28</v>
      </c>
      <c r="BH196" s="105">
        <f>+upper!BH196</f>
        <v>84767.28</v>
      </c>
      <c r="BI196" s="105">
        <f>+upper!BI196</f>
        <v>84767.28</v>
      </c>
      <c r="BJ196" s="105">
        <f>+upper!BJ196</f>
        <v>84767.28</v>
      </c>
      <c r="BK196" s="105">
        <f>+upper!BK196</f>
        <v>84767.28</v>
      </c>
      <c r="BL196" s="105">
        <f>+upper!BL196</f>
        <v>84767.28</v>
      </c>
      <c r="BM196" s="105">
        <f>+upper!BM196</f>
        <v>84767.28</v>
      </c>
      <c r="BN196" s="105">
        <f>+upper!BN196</f>
        <v>84767.28</v>
      </c>
      <c r="BO196" s="105">
        <f>+upper!BO196</f>
        <v>84767.28</v>
      </c>
      <c r="BP196" s="105">
        <f>+upper!BP196</f>
        <v>84767.28</v>
      </c>
      <c r="BQ196" s="105">
        <f>+upper!BQ196</f>
        <v>84767.28</v>
      </c>
      <c r="BR196" s="105">
        <f>+upper!BR196</f>
        <v>84767.28</v>
      </c>
      <c r="BS196" s="105">
        <f>+upper!BS196</f>
        <v>84767.28</v>
      </c>
      <c r="BT196" s="105">
        <f>+upper!BT196</f>
        <v>84767.28</v>
      </c>
      <c r="BU196" s="105">
        <f>+upper!BU196</f>
        <v>84767.28</v>
      </c>
      <c r="BV196" s="105">
        <f>+upper!BV196</f>
        <v>84767.28</v>
      </c>
      <c r="BW196" s="105">
        <f>+upper!BW196</f>
        <v>84767.28</v>
      </c>
      <c r="BX196" s="105">
        <f>+upper!BX196</f>
        <v>84767.28</v>
      </c>
      <c r="BY196" s="105">
        <f>+upper!BY196</f>
        <v>84767.28</v>
      </c>
      <c r="BZ196" s="105">
        <f>+upper!BZ196</f>
        <v>84767.28</v>
      </c>
      <c r="CA196" s="105">
        <f>+upper!CA196</f>
        <v>84767.28</v>
      </c>
    </row>
    <row r="197" spans="1:79" x14ac:dyDescent="0.2">
      <c r="A197" s="9">
        <f>+data!B199</f>
        <v>716</v>
      </c>
      <c r="B197" s="105">
        <f>+upper!B197</f>
        <v>0</v>
      </c>
      <c r="C197" s="105">
        <f>+upper!C197</f>
        <v>0</v>
      </c>
      <c r="D197" s="105">
        <f>+upper!D197</f>
        <v>0</v>
      </c>
      <c r="E197" s="105">
        <f>+upper!E197</f>
        <v>0</v>
      </c>
      <c r="F197" s="105">
        <f>+upper!F197</f>
        <v>0</v>
      </c>
      <c r="G197" s="105">
        <f>+upper!G197</f>
        <v>0</v>
      </c>
      <c r="H197" s="105">
        <f>+upper!H197</f>
        <v>0</v>
      </c>
      <c r="I197" s="105">
        <f>+upper!I197</f>
        <v>0</v>
      </c>
      <c r="J197" s="105">
        <f>+upper!J197</f>
        <v>0.93687457058488055</v>
      </c>
      <c r="K197" s="105">
        <f>+upper!K197</f>
        <v>1.8477248475424031</v>
      </c>
      <c r="L197" s="105">
        <f>+upper!L197</f>
        <v>5.2387365041580587</v>
      </c>
      <c r="M197" s="105">
        <f>+upper!M197</f>
        <v>6.3668421237838251</v>
      </c>
      <c r="N197" s="105">
        <f>+upper!N197</f>
        <v>7.760425614688689</v>
      </c>
      <c r="O197" s="105">
        <f>+upper!O197</f>
        <v>9.48909734591426</v>
      </c>
      <c r="P197" s="105">
        <f>+upper!P197</f>
        <v>11.643182226802336</v>
      </c>
      <c r="Q197" s="105">
        <f>+upper!Q197</f>
        <v>14.340818289010508</v>
      </c>
      <c r="R197" s="105">
        <f>+upper!R197</f>
        <v>17.737881850682534</v>
      </c>
      <c r="S197" s="105">
        <f>+upper!S197</f>
        <v>22.042051643481543</v>
      </c>
      <c r="T197" s="105">
        <f>+upper!T197</f>
        <v>27.533034559824458</v>
      </c>
      <c r="U197" s="105">
        <f>+upper!U197</f>
        <v>35.58548828123903</v>
      </c>
      <c r="V197" s="105">
        <f>+upper!V197</f>
        <v>45.261128176502289</v>
      </c>
      <c r="W197" s="105">
        <f>+upper!W197</f>
        <v>50.45676026392389</v>
      </c>
      <c r="X197" s="105">
        <f>+upper!X197</f>
        <v>56.728027069291663</v>
      </c>
      <c r="Y197" s="105">
        <f>+upper!Y197</f>
        <v>64.406009182126965</v>
      </c>
      <c r="Z197" s="105">
        <f>+upper!Z197</f>
        <v>73.962068041512154</v>
      </c>
      <c r="AA197" s="105">
        <f>+upper!AA197</f>
        <v>172.17289329216598</v>
      </c>
      <c r="AB197" s="105">
        <f>+upper!AB197</f>
        <v>220.95769570112299</v>
      </c>
      <c r="AC197" s="105">
        <f>+upper!AC197</f>
        <v>1137.941581887354</v>
      </c>
      <c r="AD197" s="105">
        <f>+upper!AD197</f>
        <v>1239.4668020845338</v>
      </c>
      <c r="AE197" s="105">
        <f>+upper!AE197</f>
        <v>1345.2850652193999</v>
      </c>
      <c r="AF197" s="105">
        <f>+upper!AF197</f>
        <v>1454.3732250519181</v>
      </c>
      <c r="AG197" s="105">
        <f>+upper!AG197</f>
        <v>1567.1393555563161</v>
      </c>
      <c r="AH197" s="105">
        <f>+upper!AH197</f>
        <v>1684.0596549531576</v>
      </c>
      <c r="AI197" s="105">
        <f>+upper!AI197</f>
        <v>1805.6938362196975</v>
      </c>
      <c r="AJ197" s="105">
        <f>+upper!AJ197</f>
        <v>1932.70501245736</v>
      </c>
      <c r="AK197" s="105">
        <f>+upper!AK197</f>
        <v>2065.8857215155172</v>
      </c>
      <c r="AL197" s="105">
        <f>+upper!AL197</f>
        <v>2206.1924718559685</v>
      </c>
      <c r="AM197" s="105">
        <f>+upper!AM197</f>
        <v>2354.792328897297</v>
      </c>
      <c r="AN197" s="105">
        <f>+upper!AN197</f>
        <v>2513.1268569813919</v>
      </c>
      <c r="AO197" s="105">
        <f>+upper!AO197</f>
        <v>2683.0016449813011</v>
      </c>
      <c r="AP197" s="105">
        <f>+upper!AP197</f>
        <v>2866.7145126738847</v>
      </c>
      <c r="AQ197" s="105">
        <f>+upper!AQ197</f>
        <v>2841.7766375299861</v>
      </c>
      <c r="AR197" s="105">
        <f>+upper!AR197</f>
        <v>2822.6012531848705</v>
      </c>
      <c r="AS197" s="105">
        <f>+upper!AS197</f>
        <v>2810.7642190742131</v>
      </c>
      <c r="AT197" s="105">
        <f>+upper!AT197</f>
        <v>2808.5153895056633</v>
      </c>
      <c r="AU197" s="105">
        <f>+upper!AU197</f>
        <v>2819.1895259335561</v>
      </c>
      <c r="AV197" s="105">
        <f>+upper!AV197</f>
        <v>2847.9665915028331</v>
      </c>
      <c r="AW197" s="105">
        <f>+upper!AW197</f>
        <v>2903.3935884297039</v>
      </c>
      <c r="AX197" s="105">
        <f>+upper!AX197</f>
        <v>3018.0744736927672</v>
      </c>
      <c r="AY197" s="105">
        <f>+upper!AY197</f>
        <v>3207.6987599654112</v>
      </c>
      <c r="AZ197" s="105">
        <f>+upper!AZ197</f>
        <v>3548.3902995160402</v>
      </c>
      <c r="BA197" s="105">
        <f>+upper!BA197</f>
        <v>4289.8615228408034</v>
      </c>
      <c r="BB197" s="105">
        <f>+upper!BB197</f>
        <v>7278.640208973311</v>
      </c>
      <c r="BC197" s="105">
        <f>+upper!BC197</f>
        <v>9234</v>
      </c>
      <c r="BD197" s="105">
        <f>+upper!BD197</f>
        <v>9519.93</v>
      </c>
      <c r="BE197" s="105">
        <f>+upper!BE197</f>
        <v>9844.06</v>
      </c>
      <c r="BF197" s="105">
        <f>+upper!BF197</f>
        <v>10140</v>
      </c>
      <c r="BG197" s="105">
        <f>+upper!BG197</f>
        <v>11473.6</v>
      </c>
      <c r="BH197" s="105">
        <f>+upper!BH197</f>
        <v>11655.4</v>
      </c>
      <c r="BI197" s="105">
        <f>+upper!BI197</f>
        <v>11837.2</v>
      </c>
      <c r="BJ197" s="105">
        <f>+upper!BJ197</f>
        <v>12019</v>
      </c>
      <c r="BK197" s="105">
        <f>+upper!BK197</f>
        <v>12221</v>
      </c>
      <c r="BL197" s="105">
        <f>+upper!BL197</f>
        <v>12221</v>
      </c>
      <c r="BM197" s="105">
        <f>+upper!BM197</f>
        <v>12221</v>
      </c>
      <c r="BN197" s="105">
        <f>+upper!BN197</f>
        <v>12221</v>
      </c>
      <c r="BO197" s="105">
        <f>+upper!BO197</f>
        <v>12221</v>
      </c>
      <c r="BP197" s="105">
        <f>+upper!BP197</f>
        <v>12221</v>
      </c>
      <c r="BQ197" s="105">
        <f>+upper!BQ197</f>
        <v>12221</v>
      </c>
      <c r="BR197" s="105">
        <f>+upper!BR197</f>
        <v>12221</v>
      </c>
      <c r="BS197" s="105">
        <f>+upper!BS197</f>
        <v>12221</v>
      </c>
      <c r="BT197" s="105">
        <f>+upper!BT197</f>
        <v>12221</v>
      </c>
      <c r="BU197" s="105">
        <f>+upper!BU197</f>
        <v>12221</v>
      </c>
      <c r="BV197" s="105">
        <f>+upper!BV197</f>
        <v>12221</v>
      </c>
      <c r="BW197" s="105">
        <f>+upper!BW197</f>
        <v>12221</v>
      </c>
      <c r="BX197" s="105">
        <f>+upper!BX197</f>
        <v>12221</v>
      </c>
      <c r="BY197" s="105">
        <f>+upper!BY197</f>
        <v>12221</v>
      </c>
      <c r="BZ197" s="105">
        <f>+upper!BZ197</f>
        <v>12221</v>
      </c>
      <c r="CA197" s="105">
        <f>+upper!CA197</f>
        <v>12221</v>
      </c>
    </row>
    <row r="198" spans="1:79" x14ac:dyDescent="0.2">
      <c r="A198" s="9">
        <f>+data!B200</f>
        <v>724</v>
      </c>
      <c r="B198" s="105">
        <f>+upper!B198</f>
        <v>0</v>
      </c>
      <c r="C198" s="105">
        <f>+upper!C198</f>
        <v>0</v>
      </c>
      <c r="D198" s="105">
        <f>+upper!D198</f>
        <v>0</v>
      </c>
      <c r="E198" s="105">
        <f>+upper!E198</f>
        <v>0</v>
      </c>
      <c r="F198" s="105">
        <f>+upper!F198</f>
        <v>0</v>
      </c>
      <c r="G198" s="105">
        <f>+upper!G198</f>
        <v>178.50333998460408</v>
      </c>
      <c r="H198" s="105">
        <f>+upper!H198</f>
        <v>352.24659090295211</v>
      </c>
      <c r="I198" s="105">
        <f>+upper!I198</f>
        <v>694.97300367339187</v>
      </c>
      <c r="J198" s="105">
        <f>+upper!J198</f>
        <v>1370.9056510817595</v>
      </c>
      <c r="K198" s="105">
        <f>+upper!K198</f>
        <v>2703.7305896334697</v>
      </c>
      <c r="L198" s="105">
        <f>+upper!L198</f>
        <v>5671.7245884448339</v>
      </c>
      <c r="M198" s="105">
        <f>+upper!M198</f>
        <v>5762.3753518815329</v>
      </c>
      <c r="N198" s="105">
        <f>+upper!N198</f>
        <v>5839.6817733146099</v>
      </c>
      <c r="O198" s="105">
        <f>+upper!O198</f>
        <v>5392.6170735577971</v>
      </c>
      <c r="P198" s="105">
        <f>+upper!P198</f>
        <v>4961.3629658506534</v>
      </c>
      <c r="Q198" s="105">
        <f>+upper!Q198</f>
        <v>4278.4773947268204</v>
      </c>
      <c r="R198" s="105">
        <f>+upper!R198</f>
        <v>3627.8745937800072</v>
      </c>
      <c r="S198" s="105">
        <f>+upper!S198</f>
        <v>3636.7130640255964</v>
      </c>
      <c r="T198" s="105">
        <f>+upper!T198</f>
        <v>3636.200427774786</v>
      </c>
      <c r="U198" s="105">
        <f>+upper!U198</f>
        <v>3625.9788497354293</v>
      </c>
      <c r="V198" s="105">
        <f>+upper!V198</f>
        <v>3605.5863952191694</v>
      </c>
      <c r="W198" s="105">
        <f>+upper!W198</f>
        <v>3899.3653383480696</v>
      </c>
      <c r="X198" s="105">
        <f>+upper!X198</f>
        <v>4570.3939458239711</v>
      </c>
      <c r="Y198" s="105">
        <f>+upper!Y198</f>
        <v>5959.2622427611777</v>
      </c>
      <c r="Z198" s="105">
        <f>+upper!Z198</f>
        <v>4163.597083793009</v>
      </c>
      <c r="AA198" s="105">
        <f>+upper!AA198</f>
        <v>4666.5748822745618</v>
      </c>
      <c r="AB198" s="105">
        <f>+upper!AB198</f>
        <v>5752.0713619095177</v>
      </c>
      <c r="AC198" s="105">
        <f>+upper!AC198</f>
        <v>5058.8775975709068</v>
      </c>
      <c r="AD198" s="105">
        <f>+upper!AD198</f>
        <v>5634.523728530331</v>
      </c>
      <c r="AE198" s="105">
        <f>+upper!AE198</f>
        <v>5714.6444433991119</v>
      </c>
      <c r="AF198" s="105">
        <f>+upper!AF198</f>
        <v>5794.7224193133407</v>
      </c>
      <c r="AG198" s="105">
        <f>+upper!AG198</f>
        <v>5874.6735032460956</v>
      </c>
      <c r="AH198" s="105">
        <f>+upper!AH198</f>
        <v>5954.4064260008881</v>
      </c>
      <c r="AI198" s="105">
        <f>+upper!AI198</f>
        <v>6033.8221317715961</v>
      </c>
      <c r="AJ198" s="105">
        <f>+upper!AJ198</f>
        <v>6112.8130211828648</v>
      </c>
      <c r="AK198" s="105">
        <f>+upper!AK198</f>
        <v>6191.2620930676803</v>
      </c>
      <c r="AL198" s="105">
        <f>+upper!AL198</f>
        <v>6269.0419671323252</v>
      </c>
      <c r="AM198" s="105">
        <f>+upper!AM198</f>
        <v>6346.0137657730511</v>
      </c>
      <c r="AN198" s="105">
        <f>+upper!AN198</f>
        <v>6422.0258284128631</v>
      </c>
      <c r="AO198" s="105">
        <f>+upper!AO198</f>
        <v>6496.9122255150423</v>
      </c>
      <c r="AP198" s="105">
        <f>+upper!AP198</f>
        <v>6831.9218081029921</v>
      </c>
      <c r="AQ198" s="105">
        <f>+upper!AQ198</f>
        <v>6709.4278528260902</v>
      </c>
      <c r="AR198" s="105">
        <f>+upper!AR198</f>
        <v>7203.1702739406519</v>
      </c>
      <c r="AS198" s="105">
        <f>+upper!AS198</f>
        <v>7802.0036446025415</v>
      </c>
      <c r="AT198" s="105">
        <f>+upper!AT198</f>
        <v>8076.455614965419</v>
      </c>
      <c r="AU198" s="105">
        <f>+upper!AU198</f>
        <v>8354.8440304915966</v>
      </c>
      <c r="AV198" s="105">
        <f>+upper!AV198</f>
        <v>8580.0090766345693</v>
      </c>
      <c r="AW198" s="105">
        <f>+upper!AW198</f>
        <v>8602.325619510013</v>
      </c>
      <c r="AX198" s="105">
        <f>+upper!AX198</f>
        <v>9089.7115002444389</v>
      </c>
      <c r="AY198" s="105">
        <f>+upper!AY198</f>
        <v>9578.9413430179975</v>
      </c>
      <c r="AZ198" s="105">
        <f>+upper!AZ198</f>
        <v>10435.018069780172</v>
      </c>
      <c r="BA198" s="105">
        <f>+upper!BA198</f>
        <v>11278.267377112323</v>
      </c>
      <c r="BB198" s="105">
        <f>+upper!BB198</f>
        <v>12004.212581966445</v>
      </c>
      <c r="BC198" s="105">
        <f>+upper!BC198</f>
        <v>12825</v>
      </c>
      <c r="BD198" s="105">
        <f>+upper!BD198</f>
        <v>11855.2</v>
      </c>
      <c r="BE198" s="105">
        <f>+upper!BE198</f>
        <v>10932.302</v>
      </c>
      <c r="BF198" s="105">
        <f>+upper!BF198</f>
        <v>10444.200000000001</v>
      </c>
      <c r="BG198" s="105">
        <f>+upper!BG198</f>
        <v>11576.62</v>
      </c>
      <c r="BH198" s="105">
        <f>+upper!BH198</f>
        <v>11590.76</v>
      </c>
      <c r="BI198" s="105">
        <f>+upper!BI198</f>
        <v>11648.33</v>
      </c>
      <c r="BJ198" s="105">
        <f>+upper!BJ198</f>
        <v>11283.72</v>
      </c>
      <c r="BK198" s="105">
        <f>+upper!BK198</f>
        <v>11225.14</v>
      </c>
      <c r="BL198" s="105">
        <f>+upper!BL198</f>
        <v>11433.2</v>
      </c>
      <c r="BM198" s="105">
        <f>+upper!BM198</f>
        <v>11145.35</v>
      </c>
      <c r="BN198" s="105">
        <f>+upper!BN198</f>
        <v>10714.08</v>
      </c>
      <c r="BO198" s="105">
        <f>+upper!BO198</f>
        <v>10978.7</v>
      </c>
      <c r="BP198" s="105">
        <f>+upper!BP198</f>
        <v>10861.54</v>
      </c>
      <c r="BQ198" s="105">
        <f>+upper!BQ198</f>
        <v>10427.24</v>
      </c>
      <c r="BR198" s="105">
        <f>+upper!BR198</f>
        <v>10122.219999999999</v>
      </c>
      <c r="BS198" s="105">
        <f>+upper!BS198</f>
        <v>10100</v>
      </c>
      <c r="BT198" s="105">
        <f>+upper!BT198</f>
        <v>9926.5493333333288</v>
      </c>
      <c r="BU198" s="105">
        <f>+upper!BU198</f>
        <v>9617.6688888888821</v>
      </c>
      <c r="BV198" s="105">
        <f>+upper!BV198</f>
        <v>9401.504948148131</v>
      </c>
      <c r="BW198" s="105">
        <f>+upper!BW198</f>
        <v>9250.9526024690658</v>
      </c>
      <c r="BX198" s="105">
        <f>+upper!BX198</f>
        <v>9060.4123700411183</v>
      </c>
      <c r="BY198" s="105">
        <f>+upper!BY198</f>
        <v>8815.4254621672881</v>
      </c>
      <c r="BZ198" s="105">
        <f>+upper!BZ198</f>
        <v>8607.624808369379</v>
      </c>
      <c r="CA198" s="105">
        <f>+upper!CA198</f>
        <v>8425.6982707171901</v>
      </c>
    </row>
    <row r="199" spans="1:79" x14ac:dyDescent="0.2">
      <c r="A199" s="9">
        <f>+data!B201</f>
        <v>732</v>
      </c>
      <c r="B199" s="105">
        <f>+upper!B199</f>
        <v>0</v>
      </c>
      <c r="C199" s="105">
        <f>+upper!C199</f>
        <v>0</v>
      </c>
      <c r="D199" s="105">
        <f>+upper!D199</f>
        <v>0</v>
      </c>
      <c r="E199" s="105">
        <f>+upper!E199</f>
        <v>0</v>
      </c>
      <c r="F199" s="105">
        <f>+upper!F199</f>
        <v>0</v>
      </c>
      <c r="G199" s="105">
        <f>+upper!G199</f>
        <v>0</v>
      </c>
      <c r="H199" s="105">
        <f>+upper!H199</f>
        <v>0</v>
      </c>
      <c r="I199" s="105">
        <f>+upper!I199</f>
        <v>0</v>
      </c>
      <c r="J199" s="105">
        <f>+upper!J199</f>
        <v>5.7102224553170813E-5</v>
      </c>
      <c r="K199" s="105">
        <f>+upper!K199</f>
        <v>1.1261827620208688E-4</v>
      </c>
      <c r="L199" s="105">
        <f>+upper!L199</f>
        <v>2.0818519368343523E-4</v>
      </c>
      <c r="M199" s="105">
        <f>+upper!M199</f>
        <v>3.8378678037229928E-4</v>
      </c>
      <c r="N199" s="105">
        <f>+upper!N199</f>
        <v>7.0729935485279504E-4</v>
      </c>
      <c r="O199" s="105">
        <f>+upper!O199</f>
        <v>1.3031221809516164E-3</v>
      </c>
      <c r="P199" s="105">
        <f>+upper!P199</f>
        <v>2.4001088841642056E-3</v>
      </c>
      <c r="Q199" s="105">
        <f>+upper!Q199</f>
        <v>4.4191193982077428E-3</v>
      </c>
      <c r="R199" s="105">
        <f>+upper!R199</f>
        <v>8.1338149473892517E-3</v>
      </c>
      <c r="S199" s="105">
        <f>+upper!S199</f>
        <v>1.4965839418385595E-2</v>
      </c>
      <c r="T199" s="105">
        <f>+upper!T199</f>
        <v>2.752645464453065E-2</v>
      </c>
      <c r="U199" s="105">
        <f>+upper!U199</f>
        <v>5.0609925711728093E-2</v>
      </c>
      <c r="V199" s="105">
        <f>+upper!V199</f>
        <v>9.3014529309302263E-2</v>
      </c>
      <c r="W199" s="105">
        <f>+upper!W199</f>
        <v>0.17087896482958939</v>
      </c>
      <c r="X199" s="105">
        <f>+upper!X199</f>
        <v>0.31379191350794433</v>
      </c>
      <c r="Y199" s="105">
        <f>+upper!Y199</f>
        <v>0.57597331492576642</v>
      </c>
      <c r="Z199" s="105">
        <f>+upper!Z199</f>
        <v>1.0567252350452567</v>
      </c>
      <c r="AA199" s="105">
        <f>+upper!AA199</f>
        <v>1.9378134461338157</v>
      </c>
      <c r="AB199" s="105">
        <f>+upper!AB199</f>
        <v>3.5517507685458276</v>
      </c>
      <c r="AC199" s="105">
        <f>+upper!AC199</f>
        <v>6.5064399854826593</v>
      </c>
      <c r="AD199" s="105">
        <f>+upper!AD199</f>
        <v>8.0949688113697285</v>
      </c>
      <c r="AE199" s="105">
        <f>+upper!AE199</f>
        <v>10.070677430802373</v>
      </c>
      <c r="AF199" s="105">
        <f>+upper!AF199</f>
        <v>12.52776171137419</v>
      </c>
      <c r="AG199" s="105">
        <f>+upper!AG199</f>
        <v>15.583288219025272</v>
      </c>
      <c r="AH199" s="105">
        <f>+upper!AH199</f>
        <v>19.382735008047135</v>
      </c>
      <c r="AI199" s="105">
        <f>+upper!AI199</f>
        <v>24.106871508754274</v>
      </c>
      <c r="AJ199" s="105">
        <f>+upper!AJ199</f>
        <v>29.980300279991482</v>
      </c>
      <c r="AK199" s="105">
        <f>+upper!AK199</f>
        <v>37.282060959827277</v>
      </c>
      <c r="AL199" s="105">
        <f>+upper!AL199</f>
        <v>46.358792892333028</v>
      </c>
      <c r="AM199" s="105">
        <f>+upper!AM199</f>
        <v>57.641072064406117</v>
      </c>
      <c r="AN199" s="105">
        <f>+upper!AN199</f>
        <v>71.663685640638718</v>
      </c>
      <c r="AO199" s="105">
        <f>+upper!AO199</f>
        <v>89.539987587264193</v>
      </c>
      <c r="AP199" s="105">
        <f>+upper!AP199</f>
        <v>111.86672056711822</v>
      </c>
      <c r="AQ199" s="105">
        <f>+upper!AQ199</f>
        <v>139.74946709502689</v>
      </c>
      <c r="AR199" s="105">
        <f>+upper!AR199</f>
        <v>174.56781036171881</v>
      </c>
      <c r="AS199" s="105">
        <f>+upper!AS199</f>
        <v>171.89738889221806</v>
      </c>
      <c r="AT199" s="105">
        <f>+upper!AT199</f>
        <v>171.07015199974691</v>
      </c>
      <c r="AU199" s="105">
        <f>+upper!AU199</f>
        <v>170.00129869897307</v>
      </c>
      <c r="AV199" s="105">
        <f>+upper!AV199</f>
        <v>168.65206885045433</v>
      </c>
      <c r="AW199" s="105">
        <f>+upper!AW199</f>
        <v>166.97304296126993</v>
      </c>
      <c r="AX199" s="105">
        <f>+upper!AX199</f>
        <v>165.85090491054748</v>
      </c>
      <c r="AY199" s="105">
        <f>+upper!AY199</f>
        <v>321.90196927481219</v>
      </c>
      <c r="AZ199" s="105">
        <f>+upper!AZ199</f>
        <v>622.31522101719395</v>
      </c>
      <c r="BA199" s="105">
        <f>+upper!BA199</f>
        <v>1196.6538732761558</v>
      </c>
      <c r="BB199" s="105">
        <f>+upper!BB199</f>
        <v>2283.4465476274213</v>
      </c>
      <c r="BC199" s="105">
        <f>+upper!BC199</f>
        <v>5130</v>
      </c>
      <c r="BD199" s="105">
        <f>+upper!BD199</f>
        <v>5110</v>
      </c>
      <c r="BE199" s="105">
        <f>+upper!BE199</f>
        <v>5090</v>
      </c>
      <c r="BF199" s="105">
        <f>+upper!BF199</f>
        <v>5070</v>
      </c>
      <c r="BG199" s="105">
        <f>+upper!BG199</f>
        <v>5050</v>
      </c>
      <c r="BH199" s="105">
        <f>+upper!BH199</f>
        <v>5050</v>
      </c>
      <c r="BI199" s="105">
        <f>+upper!BI199</f>
        <v>5050</v>
      </c>
      <c r="BJ199" s="105">
        <f>+upper!BJ199</f>
        <v>5050</v>
      </c>
      <c r="BK199" s="105">
        <f>+upper!BK199</f>
        <v>5050</v>
      </c>
      <c r="BL199" s="105">
        <f>+upper!BL199</f>
        <v>5050</v>
      </c>
      <c r="BM199" s="105">
        <f>+upper!BM199</f>
        <v>5050</v>
      </c>
      <c r="BN199" s="105">
        <f>+upper!BN199</f>
        <v>5050</v>
      </c>
      <c r="BO199" s="105">
        <f>+upper!BO199</f>
        <v>5050</v>
      </c>
      <c r="BP199" s="105">
        <f>+upper!BP199</f>
        <v>5050</v>
      </c>
      <c r="BQ199" s="105">
        <f>+upper!BQ199</f>
        <v>5050</v>
      </c>
      <c r="BR199" s="105">
        <f>+upper!BR199</f>
        <v>5050</v>
      </c>
      <c r="BS199" s="105">
        <f>+upper!BS199</f>
        <v>5050</v>
      </c>
      <c r="BT199" s="105">
        <f>+upper!BT199</f>
        <v>5050</v>
      </c>
      <c r="BU199" s="105">
        <f>+upper!BU199</f>
        <v>5050</v>
      </c>
      <c r="BV199" s="105">
        <f>+upper!BV199</f>
        <v>5050</v>
      </c>
      <c r="BW199" s="105">
        <f>+upper!BW199</f>
        <v>5050</v>
      </c>
      <c r="BX199" s="105">
        <f>+upper!BX199</f>
        <v>5050</v>
      </c>
      <c r="BY199" s="105">
        <f>+upper!BY199</f>
        <v>5050</v>
      </c>
      <c r="BZ199" s="105">
        <f>+upper!BZ199</f>
        <v>5050</v>
      </c>
      <c r="CA199" s="105">
        <f>+upper!CA199</f>
        <v>5050</v>
      </c>
    </row>
    <row r="200" spans="1:79" x14ac:dyDescent="0.2">
      <c r="A200" s="9">
        <f>+data!B202</f>
        <v>736</v>
      </c>
      <c r="B200" s="105">
        <f>+upper!B200</f>
        <v>0</v>
      </c>
      <c r="C200" s="105">
        <f>+upper!C200</f>
        <v>0</v>
      </c>
      <c r="D200" s="105">
        <f>+upper!D200</f>
        <v>0</v>
      </c>
      <c r="E200" s="105">
        <f>+upper!E200</f>
        <v>0</v>
      </c>
      <c r="F200" s="105">
        <f>+upper!F200</f>
        <v>0</v>
      </c>
      <c r="G200" s="105">
        <f>+upper!G200</f>
        <v>949.73511137685989</v>
      </c>
      <c r="H200" s="105">
        <f>+upper!H200</f>
        <v>1874.1439531170038</v>
      </c>
      <c r="I200" s="105">
        <f>+upper!I200</f>
        <v>3697.6353669605746</v>
      </c>
      <c r="J200" s="105">
        <f>+upper!J200</f>
        <v>7293.9656553742843</v>
      </c>
      <c r="K200" s="105">
        <f>+upper!K200</f>
        <v>14385.321153654837</v>
      </c>
      <c r="L200" s="105">
        <f>+upper!L200</f>
        <v>47455.498156238922</v>
      </c>
      <c r="M200" s="105">
        <f>+upper!M200</f>
        <v>96426.381967887151</v>
      </c>
      <c r="N200" s="105">
        <f>+upper!N200</f>
        <v>96203.631694911252</v>
      </c>
      <c r="O200" s="105">
        <f>+upper!O200</f>
        <v>95855.361722382455</v>
      </c>
      <c r="P200" s="105">
        <f>+upper!P200</f>
        <v>95370.323072879255</v>
      </c>
      <c r="Q200" s="105">
        <f>+upper!Q200</f>
        <v>94735.811339531501</v>
      </c>
      <c r="R200" s="105">
        <f>+upper!R200</f>
        <v>93937.33059386845</v>
      </c>
      <c r="S200" s="105">
        <f>+upper!S200</f>
        <v>92958.143438331128</v>
      </c>
      <c r="T200" s="105">
        <f>+upper!T200</f>
        <v>91778.656544810088</v>
      </c>
      <c r="U200" s="105">
        <f>+upper!U200</f>
        <v>94187.930963693841</v>
      </c>
      <c r="V200" s="105">
        <f>+upper!V200</f>
        <v>95871.945265259172</v>
      </c>
      <c r="W200" s="105">
        <f>+upper!W200</f>
        <v>93773.593533184845</v>
      </c>
      <c r="X200" s="105">
        <f>+upper!X200</f>
        <v>91222.058376138812</v>
      </c>
      <c r="Y200" s="105">
        <f>+upper!Y200</f>
        <v>92621.933697160945</v>
      </c>
      <c r="Z200" s="105">
        <f>+upper!Z200</f>
        <v>92833.279046373384</v>
      </c>
      <c r="AA200" s="105">
        <f>+upper!AA200</f>
        <v>91707.609173850738</v>
      </c>
      <c r="AB200" s="105">
        <f>+upper!AB200</f>
        <v>89703.055357834732</v>
      </c>
      <c r="AC200" s="105">
        <f>+upper!AC200</f>
        <v>85560.866878101893</v>
      </c>
      <c r="AD200" s="105">
        <f>+upper!AD200</f>
        <v>84678.766174120712</v>
      </c>
      <c r="AE200" s="105">
        <f>+upper!AE200</f>
        <v>83679.657542247602</v>
      </c>
      <c r="AF200" s="105">
        <f>+upper!AF200</f>
        <v>82681.810580618345</v>
      </c>
      <c r="AG200" s="105">
        <f>+upper!AG200</f>
        <v>81685.544473289017</v>
      </c>
      <c r="AH200" s="105">
        <f>+upper!AH200</f>
        <v>80691.264630904596</v>
      </c>
      <c r="AI200" s="105">
        <f>+upper!AI200</f>
        <v>79699.487173336631</v>
      </c>
      <c r="AJ200" s="105">
        <f>+upper!AJ200</f>
        <v>78710.871485576587</v>
      </c>
      <c r="AK200" s="105">
        <f>+upper!AK200</f>
        <v>77726.264002115859</v>
      </c>
      <c r="AL200" s="105">
        <f>+upper!AL200</f>
        <v>76746.757838613339</v>
      </c>
      <c r="AM200" s="105">
        <f>+upper!AM200</f>
        <v>75773.775156481133</v>
      </c>
      <c r="AN200" s="105">
        <f>+upper!AN200</f>
        <v>74809.182735902126</v>
      </c>
      <c r="AO200" s="105">
        <f>+upper!AO200</f>
        <v>73855.457061073845</v>
      </c>
      <c r="AP200" s="105">
        <f>+upper!AP200</f>
        <v>72915.924952532761</v>
      </c>
      <c r="AQ200" s="105">
        <f>+upper!AQ200</f>
        <v>71995.122553262627</v>
      </c>
      <c r="AR200" s="105">
        <f>+upper!AR200</f>
        <v>71099.34545377703</v>
      </c>
      <c r="AS200" s="105">
        <f>+upper!AS200</f>
        <v>70237.518631868254</v>
      </c>
      <c r="AT200" s="105">
        <f>+upper!AT200</f>
        <v>69422.62435865539</v>
      </c>
      <c r="AU200" s="105">
        <f>+upper!AU200</f>
        <v>68674.153643245591</v>
      </c>
      <c r="AV200" s="105">
        <f>+upper!AV200</f>
        <v>68022.55412243391</v>
      </c>
      <c r="AW200" s="105">
        <f>+upper!AW200</f>
        <v>67517.883742069884</v>
      </c>
      <c r="AX200" s="105">
        <f>+upper!AX200</f>
        <v>67636.224793102811</v>
      </c>
      <c r="AY200" s="105">
        <f>+upper!AY200</f>
        <v>68169.420019793848</v>
      </c>
      <c r="AZ200" s="105">
        <f>+upper!AZ200</f>
        <v>69513.991165583881</v>
      </c>
      <c r="BA200" s="105">
        <f>+upper!BA200</f>
        <v>72810.061185990227</v>
      </c>
      <c r="BB200" s="105">
        <f>+upper!BB200</f>
        <v>86734.198753176956</v>
      </c>
      <c r="BC200" s="105">
        <f>+upper!BC200</f>
        <v>100548</v>
      </c>
      <c r="BD200" s="105">
        <f>+upper!BD200</f>
        <v>100156</v>
      </c>
      <c r="BE200" s="105">
        <f>+upper!BE200</f>
        <v>99764</v>
      </c>
      <c r="BF200" s="105">
        <f>+upper!BF200</f>
        <v>111540</v>
      </c>
      <c r="BG200" s="105">
        <f>+upper!BG200</f>
        <v>116377.25</v>
      </c>
      <c r="BH200" s="105">
        <f>+upper!BH200</f>
        <v>116756</v>
      </c>
      <c r="BI200" s="105">
        <f>+upper!BI200</f>
        <v>117129.7</v>
      </c>
      <c r="BJ200" s="105">
        <f>+upper!BJ200</f>
        <v>117503.4</v>
      </c>
      <c r="BK200" s="105">
        <f>+upper!BK200</f>
        <v>117503.4</v>
      </c>
      <c r="BL200" s="105">
        <f>+upper!BL200</f>
        <v>117503.4</v>
      </c>
      <c r="BM200" s="105">
        <f>+upper!BM200</f>
        <v>118351.8</v>
      </c>
      <c r="BN200" s="105">
        <f>+upper!BN200</f>
        <v>118399.27</v>
      </c>
      <c r="BO200" s="105">
        <f>+upper!BO200</f>
        <v>118399.27</v>
      </c>
      <c r="BP200" s="105">
        <f>+upper!BP200</f>
        <v>118399.27</v>
      </c>
      <c r="BQ200" s="105">
        <f>+upper!BQ200</f>
        <v>118399.27</v>
      </c>
      <c r="BR200" s="105">
        <f>+upper!BR200</f>
        <v>118399.27</v>
      </c>
      <c r="BS200" s="105">
        <f>+upper!BS200</f>
        <v>118395.432</v>
      </c>
      <c r="BT200" s="105">
        <f>+upper!BT200</f>
        <v>118396.71133333333</v>
      </c>
      <c r="BU200" s="105">
        <f>+upper!BU200</f>
        <v>118395.77315555555</v>
      </c>
      <c r="BV200" s="105">
        <f>+upper!BV200</f>
        <v>118394.72125925924</v>
      </c>
      <c r="BW200" s="105">
        <f>+upper!BW200</f>
        <v>118393.6674676543</v>
      </c>
      <c r="BX200" s="105">
        <f>+upper!BX200</f>
        <v>118392.82089646089</v>
      </c>
      <c r="BY200" s="105">
        <f>+upper!BY200</f>
        <v>118392.53045094101</v>
      </c>
      <c r="BZ200" s="105">
        <f>+upper!BZ200</f>
        <v>118391.28926244899</v>
      </c>
      <c r="CA200" s="105">
        <f>+upper!CA200</f>
        <v>118390.48323588524</v>
      </c>
    </row>
    <row r="201" spans="1:79" x14ac:dyDescent="0.2">
      <c r="A201" s="9">
        <f>+data!B203</f>
        <v>740</v>
      </c>
      <c r="B201" s="105">
        <f>+upper!B201</f>
        <v>0</v>
      </c>
      <c r="C201" s="105">
        <f>+upper!C201</f>
        <v>0</v>
      </c>
      <c r="D201" s="105">
        <f>+upper!D201</f>
        <v>0</v>
      </c>
      <c r="E201" s="105">
        <f>+upper!E201</f>
        <v>0</v>
      </c>
      <c r="F201" s="105">
        <f>+upper!F201</f>
        <v>0</v>
      </c>
      <c r="G201" s="105">
        <f>+upper!G201</f>
        <v>0</v>
      </c>
      <c r="H201" s="105">
        <f>+upper!H201</f>
        <v>0</v>
      </c>
      <c r="I201" s="105">
        <f>+upper!I201</f>
        <v>0</v>
      </c>
      <c r="J201" s="105">
        <f>+upper!J201</f>
        <v>0</v>
      </c>
      <c r="K201" s="105">
        <f>+upper!K201</f>
        <v>0</v>
      </c>
      <c r="L201" s="105">
        <f>+upper!L201</f>
        <v>0</v>
      </c>
      <c r="M201" s="105">
        <f>+upper!M201</f>
        <v>0</v>
      </c>
      <c r="N201" s="105">
        <f>+upper!N201</f>
        <v>0</v>
      </c>
      <c r="O201" s="105">
        <f>+upper!O201</f>
        <v>0</v>
      </c>
      <c r="P201" s="105">
        <f>+upper!P201</f>
        <v>0</v>
      </c>
      <c r="Q201" s="105">
        <f>+upper!Q201</f>
        <v>0</v>
      </c>
      <c r="R201" s="105">
        <f>+upper!R201</f>
        <v>0</v>
      </c>
      <c r="S201" s="105">
        <f>+upper!S201</f>
        <v>0</v>
      </c>
      <c r="T201" s="105">
        <f>+upper!T201</f>
        <v>0</v>
      </c>
      <c r="U201" s="105">
        <f>+upper!U201</f>
        <v>0</v>
      </c>
      <c r="V201" s="105">
        <f>+upper!V201</f>
        <v>0</v>
      </c>
      <c r="W201" s="105">
        <f>+upper!W201</f>
        <v>0</v>
      </c>
      <c r="X201" s="105">
        <f>+upper!X201</f>
        <v>0</v>
      </c>
      <c r="Y201" s="105">
        <f>+upper!Y201</f>
        <v>0</v>
      </c>
      <c r="Z201" s="105">
        <f>+upper!Z201</f>
        <v>0</v>
      </c>
      <c r="AA201" s="105">
        <f>+upper!AA201</f>
        <v>0</v>
      </c>
      <c r="AB201" s="105">
        <f>+upper!AB201</f>
        <v>0.29816412486823118</v>
      </c>
      <c r="AC201" s="105">
        <f>+upper!AC201</f>
        <v>0.42048187684124272</v>
      </c>
      <c r="AD201" s="105">
        <f>+upper!AD201</f>
        <v>0.46615070135776904</v>
      </c>
      <c r="AE201" s="105">
        <f>+upper!AE201</f>
        <v>0.51645235749788587</v>
      </c>
      <c r="AF201" s="105">
        <f>+upper!AF201</f>
        <v>0.57183397414751347</v>
      </c>
      <c r="AG201" s="105">
        <f>+upper!AG201</f>
        <v>0.63278407250401147</v>
      </c>
      <c r="AH201" s="105">
        <f>+upper!AH201</f>
        <v>0.69983624976321324</v>
      </c>
      <c r="AI201" s="105">
        <f>+upper!AI201</f>
        <v>0.77357317712727158</v>
      </c>
      <c r="AJ201" s="105">
        <f>+upper!AJ201</f>
        <v>0.85463093762474507</v>
      </c>
      <c r="AK201" s="105">
        <f>+upper!AK201</f>
        <v>0.94370373116110395</v>
      </c>
      <c r="AL201" s="105">
        <f>+upper!AL201</f>
        <v>1.0415489762741583</v>
      </c>
      <c r="AM201" s="105">
        <f>+upper!AM201</f>
        <v>1.1489928402616278</v>
      </c>
      <c r="AN201" s="105">
        <f>+upper!AN201</f>
        <v>1.2809868047292643</v>
      </c>
      <c r="AO201" s="105">
        <f>+upper!AO201</f>
        <v>1.4012705309596551</v>
      </c>
      <c r="AP201" s="105">
        <f>+upper!AP201</f>
        <v>1.5314278400473207</v>
      </c>
      <c r="AQ201" s="105">
        <f>+upper!AQ201</f>
        <v>1.6722002542310086</v>
      </c>
      <c r="AR201" s="105">
        <f>+upper!AR201</f>
        <v>1.8243809022810331</v>
      </c>
      <c r="AS201" s="105">
        <f>+upper!AS201</f>
        <v>1.8146346222369374</v>
      </c>
      <c r="AT201" s="105">
        <f>+upper!AT201</f>
        <v>1.8631325113263038</v>
      </c>
      <c r="AU201" s="105">
        <f>+upper!AU201</f>
        <v>1.9027749848675843</v>
      </c>
      <c r="AV201" s="105">
        <f>+upper!AV201</f>
        <v>1.9313032302937552</v>
      </c>
      <c r="AW201" s="105">
        <f>+upper!AW201</f>
        <v>1.9461000024659134</v>
      </c>
      <c r="AX201" s="105">
        <f>+upper!AX201</f>
        <v>1.9553578604037136</v>
      </c>
      <c r="AY201" s="105">
        <f>+upper!AY201</f>
        <v>2.0998828434661907</v>
      </c>
      <c r="AZ201" s="105">
        <f>+upper!AZ201</f>
        <v>2.7184769026917972</v>
      </c>
      <c r="BA201" s="105">
        <f>+upper!BA201</f>
        <v>3.3771518661466779</v>
      </c>
      <c r="BB201" s="105">
        <f>+upper!BB201</f>
        <v>4.2962627129835456</v>
      </c>
      <c r="BC201" s="105">
        <f>+upper!BC201</f>
        <v>6.1560000000000006</v>
      </c>
      <c r="BD201" s="105">
        <f>+upper!BD201</f>
        <v>10.220000000000001</v>
      </c>
      <c r="BE201" s="105">
        <f>+upper!BE201</f>
        <v>20.36</v>
      </c>
      <c r="BF201" s="105">
        <f>+upper!BF201</f>
        <v>20.28</v>
      </c>
      <c r="BG201" s="105">
        <f>+upper!BG201</f>
        <v>21.21</v>
      </c>
      <c r="BH201" s="105">
        <f>+upper!BH201</f>
        <v>21.21</v>
      </c>
      <c r="BI201" s="105">
        <f>+upper!BI201</f>
        <v>22.22</v>
      </c>
      <c r="BJ201" s="105">
        <f>+upper!BJ201</f>
        <v>19.695</v>
      </c>
      <c r="BK201" s="105">
        <f>+upper!BK201</f>
        <v>18.684999999999999</v>
      </c>
      <c r="BL201" s="105">
        <f>+upper!BL201</f>
        <v>17.978000000000002</v>
      </c>
      <c r="BM201" s="105">
        <f>+upper!BM201</f>
        <v>17.978000000000002</v>
      </c>
      <c r="BN201" s="105">
        <f>+upper!BN201</f>
        <v>18.18</v>
      </c>
      <c r="BO201" s="105">
        <f>+upper!BO201</f>
        <v>18.988</v>
      </c>
      <c r="BP201" s="105">
        <f>+upper!BP201</f>
        <v>17.573999999999998</v>
      </c>
      <c r="BQ201" s="105">
        <f>+upper!BQ201</f>
        <v>17.170000000000002</v>
      </c>
      <c r="BR201" s="105">
        <f>+upper!BR201</f>
        <v>17.170000000000002</v>
      </c>
      <c r="BS201" s="105">
        <f>+upper!BS201</f>
        <v>17.170000000000002</v>
      </c>
      <c r="BT201" s="105">
        <f>+upper!BT201</f>
        <v>16.617866666666593</v>
      </c>
      <c r="BU201" s="105">
        <f>+upper!BU201</f>
        <v>16.142044444444384</v>
      </c>
      <c r="BV201" s="105">
        <f>+upper!BV201</f>
        <v>16.092367407407338</v>
      </c>
      <c r="BW201" s="105">
        <f>+upper!BW201</f>
        <v>15.824630123456689</v>
      </c>
      <c r="BX201" s="105">
        <f>+upper!BX201</f>
        <v>15.459261168724124</v>
      </c>
      <c r="BY201" s="105">
        <f>+upper!BY201</f>
        <v>15.119386886145271</v>
      </c>
      <c r="BZ201" s="105">
        <f>+upper!BZ201</f>
        <v>14.895077514768948</v>
      </c>
      <c r="CA201" s="105">
        <f>+upper!CA201</f>
        <v>14.636880074134933</v>
      </c>
    </row>
    <row r="202" spans="1:79" x14ac:dyDescent="0.2">
      <c r="A202" s="9">
        <f>+data!B204</f>
        <v>744</v>
      </c>
      <c r="B202" s="105">
        <f>+upper!B202</f>
        <v>0</v>
      </c>
      <c r="C202" s="105">
        <f>+upper!C202</f>
        <v>0</v>
      </c>
      <c r="D202" s="105">
        <f>+upper!D202</f>
        <v>0</v>
      </c>
      <c r="E202" s="105">
        <f>+upper!E202</f>
        <v>0</v>
      </c>
      <c r="F202" s="105">
        <f>+upper!F202</f>
        <v>0</v>
      </c>
      <c r="G202" s="105">
        <f>+upper!G202</f>
        <v>0</v>
      </c>
      <c r="H202" s="105">
        <f>+upper!H202</f>
        <v>0</v>
      </c>
      <c r="I202" s="105">
        <f>+upper!I202</f>
        <v>0</v>
      </c>
      <c r="J202" s="105">
        <f>+upper!J202</f>
        <v>0</v>
      </c>
      <c r="K202" s="105">
        <f>+upper!K202</f>
        <v>0</v>
      </c>
      <c r="L202" s="105">
        <f>+upper!L202</f>
        <v>0</v>
      </c>
      <c r="M202" s="105">
        <f>+upper!M202</f>
        <v>0</v>
      </c>
      <c r="N202" s="105">
        <f>+upper!N202</f>
        <v>0</v>
      </c>
      <c r="O202" s="105">
        <f>+upper!O202</f>
        <v>0</v>
      </c>
      <c r="P202" s="105">
        <f>+upper!P202</f>
        <v>0</v>
      </c>
      <c r="Q202" s="105">
        <f>+upper!Q202</f>
        <v>0</v>
      </c>
      <c r="R202" s="105">
        <f>+upper!R202</f>
        <v>0</v>
      </c>
      <c r="S202" s="105">
        <f>+upper!S202</f>
        <v>0</v>
      </c>
      <c r="T202" s="105">
        <f>+upper!T202</f>
        <v>0</v>
      </c>
      <c r="U202" s="105">
        <f>+upper!U202</f>
        <v>0</v>
      </c>
      <c r="V202" s="105">
        <f>+upper!V202</f>
        <v>0</v>
      </c>
      <c r="W202" s="105">
        <f>+upper!W202</f>
        <v>0</v>
      </c>
      <c r="X202" s="105">
        <f>+upper!X202</f>
        <v>0</v>
      </c>
      <c r="Y202" s="105">
        <f>+upper!Y202</f>
        <v>0</v>
      </c>
      <c r="Z202" s="105">
        <f>+upper!Z202</f>
        <v>0</v>
      </c>
      <c r="AA202" s="105">
        <f>+upper!AA202</f>
        <v>0</v>
      </c>
      <c r="AB202" s="105">
        <f>+upper!AB202</f>
        <v>0</v>
      </c>
      <c r="AC202" s="105">
        <f>+upper!AC202</f>
        <v>0</v>
      </c>
      <c r="AD202" s="105">
        <f>+upper!AD202</f>
        <v>0</v>
      </c>
      <c r="AE202" s="105">
        <f>+upper!AE202</f>
        <v>0</v>
      </c>
      <c r="AF202" s="105">
        <f>+upper!AF202</f>
        <v>0</v>
      </c>
      <c r="AG202" s="105">
        <f>+upper!AG202</f>
        <v>0</v>
      </c>
      <c r="AH202" s="105">
        <f>+upper!AH202</f>
        <v>0</v>
      </c>
      <c r="AI202" s="105">
        <f>+upper!AI202</f>
        <v>0</v>
      </c>
      <c r="AJ202" s="105">
        <f>+upper!AJ202</f>
        <v>0</v>
      </c>
      <c r="AK202" s="105">
        <f>+upper!AK202</f>
        <v>0</v>
      </c>
      <c r="AL202" s="105">
        <f>+upper!AL202</f>
        <v>0</v>
      </c>
      <c r="AM202" s="105">
        <f>+upper!AM202</f>
        <v>0</v>
      </c>
      <c r="AN202" s="105">
        <f>+upper!AN202</f>
        <v>0</v>
      </c>
      <c r="AO202" s="105">
        <f>+upper!AO202</f>
        <v>0</v>
      </c>
      <c r="AP202" s="105">
        <f>+upper!AP202</f>
        <v>0</v>
      </c>
      <c r="AQ202" s="105">
        <f>+upper!AQ202</f>
        <v>0</v>
      </c>
      <c r="AR202" s="105">
        <f>+upper!AR202</f>
        <v>0</v>
      </c>
      <c r="AS202" s="105">
        <f>+upper!AS202</f>
        <v>0</v>
      </c>
      <c r="AT202" s="105">
        <f>+upper!AT202</f>
        <v>0</v>
      </c>
      <c r="AU202" s="105">
        <f>+upper!AU202</f>
        <v>0</v>
      </c>
      <c r="AV202" s="105">
        <f>+upper!AV202</f>
        <v>0</v>
      </c>
      <c r="AW202" s="105">
        <f>+upper!AW202</f>
        <v>0</v>
      </c>
      <c r="AX202" s="105">
        <f>+upper!AX202</f>
        <v>0</v>
      </c>
      <c r="AY202" s="105">
        <f>+upper!AY202</f>
        <v>0</v>
      </c>
      <c r="AZ202" s="105">
        <f>+upper!AZ202</f>
        <v>0</v>
      </c>
      <c r="BA202" s="105">
        <f>+upper!BA202</f>
        <v>0</v>
      </c>
      <c r="BB202" s="105">
        <f>+upper!BB202</f>
        <v>0</v>
      </c>
      <c r="BC202" s="105">
        <f>+upper!BC202</f>
        <v>0</v>
      </c>
      <c r="BD202" s="105">
        <f>+upper!BD202</f>
        <v>0</v>
      </c>
      <c r="BE202" s="105">
        <f>+upper!BE202</f>
        <v>0</v>
      </c>
      <c r="BF202" s="105">
        <f>+upper!BF202</f>
        <v>0</v>
      </c>
      <c r="BG202" s="105">
        <f>+upper!BG202</f>
        <v>0</v>
      </c>
      <c r="BH202" s="105">
        <f>+upper!BH202</f>
        <v>0</v>
      </c>
      <c r="BI202" s="105">
        <f>+upper!BI202</f>
        <v>0</v>
      </c>
      <c r="BJ202" s="105">
        <f>+upper!BJ202</f>
        <v>0</v>
      </c>
      <c r="BK202" s="105">
        <f>+upper!BK202</f>
        <v>0</v>
      </c>
      <c r="BL202" s="105">
        <f>+upper!BL202</f>
        <v>0</v>
      </c>
      <c r="BM202" s="105">
        <f>+upper!BM202</f>
        <v>0</v>
      </c>
      <c r="BN202" s="105">
        <f>+upper!BN202</f>
        <v>0</v>
      </c>
      <c r="BO202" s="105">
        <f>+upper!BO202</f>
        <v>0</v>
      </c>
      <c r="BP202" s="105">
        <f>+upper!BP202</f>
        <v>0</v>
      </c>
      <c r="BQ202" s="105">
        <f>+upper!BQ202</f>
        <v>0</v>
      </c>
      <c r="BR202" s="105">
        <f>+upper!BR202</f>
        <v>0</v>
      </c>
      <c r="BS202" s="105">
        <f>+upper!BS202</f>
        <v>0</v>
      </c>
      <c r="BT202" s="105">
        <f>+upper!BT202</f>
        <v>0</v>
      </c>
      <c r="BU202" s="105">
        <f>+upper!BU202</f>
        <v>0</v>
      </c>
      <c r="BV202" s="105">
        <f>+upper!BV202</f>
        <v>0</v>
      </c>
      <c r="BW202" s="105">
        <f>+upper!BW202</f>
        <v>0</v>
      </c>
      <c r="BX202" s="105">
        <f>+upper!BX202</f>
        <v>0</v>
      </c>
      <c r="BY202" s="105">
        <f>+upper!BY202</f>
        <v>0</v>
      </c>
      <c r="BZ202" s="105">
        <f>+upper!BZ202</f>
        <v>0</v>
      </c>
      <c r="CA202" s="105">
        <f>+upper!CA202</f>
        <v>0</v>
      </c>
    </row>
    <row r="203" spans="1:79" x14ac:dyDescent="0.2">
      <c r="A203" s="9">
        <f>+data!B205</f>
        <v>748</v>
      </c>
      <c r="B203" s="105">
        <f>+upper!B203</f>
        <v>0</v>
      </c>
      <c r="C203" s="105">
        <f>+upper!C203</f>
        <v>0</v>
      </c>
      <c r="D203" s="105">
        <f>+upper!D203</f>
        <v>0</v>
      </c>
      <c r="E203" s="105">
        <f>+upper!E203</f>
        <v>0</v>
      </c>
      <c r="F203" s="105">
        <f>+upper!F203</f>
        <v>0</v>
      </c>
      <c r="G203" s="105">
        <f>+upper!G203</f>
        <v>0</v>
      </c>
      <c r="H203" s="105">
        <f>+upper!H203</f>
        <v>3.2164767212453309E-2</v>
      </c>
      <c r="I203" s="105">
        <f>+upper!I203</f>
        <v>6.6111137421273475E-2</v>
      </c>
      <c r="J203" s="105">
        <f>+upper!J203</f>
        <v>0.14495590614843384</v>
      </c>
      <c r="K203" s="105">
        <f>+upper!K203</f>
        <v>0.35007708841493212</v>
      </c>
      <c r="L203" s="105">
        <f>+upper!L203</f>
        <v>0.99255125826118729</v>
      </c>
      <c r="M203" s="105">
        <f>+upper!M203</f>
        <v>1.0590307966844399</v>
      </c>
      <c r="N203" s="105">
        <f>+upper!N203</f>
        <v>1.1332563690413635</v>
      </c>
      <c r="O203" s="105">
        <f>+upper!O203</f>
        <v>1.2165379166933135</v>
      </c>
      <c r="P203" s="105">
        <f>+upper!P203</f>
        <v>1.3104804955237563</v>
      </c>
      <c r="Q203" s="105">
        <f>+upper!Q203</f>
        <v>1.4170687448458206</v>
      </c>
      <c r="R203" s="105">
        <f>+upper!R203</f>
        <v>1.5387811710987638</v>
      </c>
      <c r="S203" s="105">
        <f>+upper!S203</f>
        <v>1.6787469658437588</v>
      </c>
      <c r="T203" s="105">
        <f>+upper!T203</f>
        <v>1.8409645446894853</v>
      </c>
      <c r="U203" s="105">
        <f>+upper!U203</f>
        <v>2.226226900139773</v>
      </c>
      <c r="V203" s="105">
        <f>+upper!V203</f>
        <v>2.6873837409948398</v>
      </c>
      <c r="W203" s="105">
        <f>+upper!W203</f>
        <v>3.595049861623373</v>
      </c>
      <c r="X203" s="105">
        <f>+upper!X203</f>
        <v>4.7155247172434693</v>
      </c>
      <c r="Y203" s="105">
        <f>+upper!Y203</f>
        <v>6.1185805611719681</v>
      </c>
      <c r="Z203" s="105">
        <f>+upper!Z203</f>
        <v>7.9047085391686602</v>
      </c>
      <c r="AA203" s="105">
        <f>+upper!AA203</f>
        <v>10.222781727160267</v>
      </c>
      <c r="AB203" s="105">
        <f>+upper!AB203</f>
        <v>14.106864469900993</v>
      </c>
      <c r="AC203" s="105">
        <f>+upper!AC203</f>
        <v>96.246992044774686</v>
      </c>
      <c r="AD203" s="105">
        <f>+upper!AD203</f>
        <v>120.01545442578671</v>
      </c>
      <c r="AE203" s="105">
        <f>+upper!AE203</f>
        <v>138.69922065126846</v>
      </c>
      <c r="AF203" s="105">
        <f>+upper!AF203</f>
        <v>159.53694418551794</v>
      </c>
      <c r="AG203" s="105">
        <f>+upper!AG203</f>
        <v>182.74841218163212</v>
      </c>
      <c r="AH203" s="105">
        <f>+upper!AH203</f>
        <v>208.57429980824674</v>
      </c>
      <c r="AI203" s="105">
        <f>+upper!AI203</f>
        <v>237.27805343044781</v>
      </c>
      <c r="AJ203" s="105">
        <f>+upper!AJ203</f>
        <v>269.14793554929736</v>
      </c>
      <c r="AK203" s="105">
        <f>+upper!AK203</f>
        <v>304.49924466327269</v>
      </c>
      <c r="AL203" s="105">
        <f>+upper!AL203</f>
        <v>343.67672421100315</v>
      </c>
      <c r="AM203" s="105">
        <f>+upper!AM203</f>
        <v>387.05717581761479</v>
      </c>
      <c r="AN203" s="105">
        <f>+upper!AN203</f>
        <v>435.05229320023454</v>
      </c>
      <c r="AO203" s="105">
        <f>+upper!AO203</f>
        <v>488.11173429514798</v>
      </c>
      <c r="AP203" s="105">
        <f>+upper!AP203</f>
        <v>546.72645045327181</v>
      </c>
      <c r="AQ203" s="105">
        <f>+upper!AQ203</f>
        <v>566.48706530694767</v>
      </c>
      <c r="AR203" s="105">
        <f>+upper!AR203</f>
        <v>586.07004941890273</v>
      </c>
      <c r="AS203" s="105">
        <f>+upper!AS203</f>
        <v>605.33278614588039</v>
      </c>
      <c r="AT203" s="105">
        <f>+upper!AT203</f>
        <v>624.11211358361811</v>
      </c>
      <c r="AU203" s="105">
        <f>+upper!AU203</f>
        <v>642.22207095051863</v>
      </c>
      <c r="AV203" s="105">
        <f>+upper!AV203</f>
        <v>659.4514295718318</v>
      </c>
      <c r="AW203" s="105">
        <f>+upper!AW203</f>
        <v>675.56098999302174</v>
      </c>
      <c r="AX203" s="105">
        <f>+upper!AX203</f>
        <v>694.26301357541058</v>
      </c>
      <c r="AY203" s="105">
        <f>+upper!AY203</f>
        <v>711.4999065463835</v>
      </c>
      <c r="AZ203" s="105">
        <f>+upper!AZ203</f>
        <v>726.90049900451004</v>
      </c>
      <c r="BA203" s="105">
        <f>+upper!BA203</f>
        <v>740.04181031897656</v>
      </c>
      <c r="BB203" s="105">
        <f>+upper!BB203</f>
        <v>1159.0175310012894</v>
      </c>
      <c r="BC203" s="105">
        <f>+upper!BC203</f>
        <v>1376.8920000000001</v>
      </c>
      <c r="BD203" s="105">
        <f>+upper!BD203</f>
        <v>1371.5240000000001</v>
      </c>
      <c r="BE203" s="105">
        <f>+upper!BE203</f>
        <v>1121.836</v>
      </c>
      <c r="BF203" s="105">
        <f>+upper!BF203</f>
        <v>1091.0640000000001</v>
      </c>
      <c r="BG203" s="105">
        <f>+upper!BG203</f>
        <v>1042.32</v>
      </c>
      <c r="BH203" s="105">
        <f>+upper!BH203</f>
        <v>1042.32</v>
      </c>
      <c r="BI203" s="105">
        <f>+upper!BI203</f>
        <v>1042.32</v>
      </c>
      <c r="BJ203" s="105">
        <f>+upper!BJ203</f>
        <v>1042.32</v>
      </c>
      <c r="BK203" s="105">
        <f>+upper!BK203</f>
        <v>1042.32</v>
      </c>
      <c r="BL203" s="105">
        <f>+upper!BL203</f>
        <v>1042.32</v>
      </c>
      <c r="BM203" s="105">
        <f>+upper!BM203</f>
        <v>1042.32</v>
      </c>
      <c r="BN203" s="105">
        <f>+upper!BN203</f>
        <v>1042.32</v>
      </c>
      <c r="BO203" s="105">
        <f>+upper!BO203</f>
        <v>1042.32</v>
      </c>
      <c r="BP203" s="105">
        <f>+upper!BP203</f>
        <v>1042.32</v>
      </c>
      <c r="BQ203" s="105">
        <f>+upper!BQ203</f>
        <v>1042.32</v>
      </c>
      <c r="BR203" s="105">
        <f>+upper!BR203</f>
        <v>1042.32</v>
      </c>
      <c r="BS203" s="105">
        <f>+upper!BS203</f>
        <v>1042.32</v>
      </c>
      <c r="BT203" s="105">
        <f>+upper!BT203</f>
        <v>1042.32</v>
      </c>
      <c r="BU203" s="105">
        <f>+upper!BU203</f>
        <v>1042.32</v>
      </c>
      <c r="BV203" s="105">
        <f>+upper!BV203</f>
        <v>1042.32</v>
      </c>
      <c r="BW203" s="105">
        <f>+upper!BW203</f>
        <v>1042.32</v>
      </c>
      <c r="BX203" s="105">
        <f>+upper!BX203</f>
        <v>1042.32</v>
      </c>
      <c r="BY203" s="105">
        <f>+upper!BY203</f>
        <v>1042.32</v>
      </c>
      <c r="BZ203" s="105">
        <f>+upper!BZ203</f>
        <v>1042.32</v>
      </c>
      <c r="CA203" s="105">
        <f>+upper!CA203</f>
        <v>1042.32</v>
      </c>
    </row>
    <row r="204" spans="1:79" x14ac:dyDescent="0.2">
      <c r="A204" s="9">
        <f>+data!B206</f>
        <v>752</v>
      </c>
      <c r="B204" s="105">
        <f>+upper!B204</f>
        <v>0</v>
      </c>
      <c r="C204" s="105">
        <f>+upper!C204</f>
        <v>0</v>
      </c>
      <c r="D204" s="105">
        <f>+upper!D204</f>
        <v>0</v>
      </c>
      <c r="E204" s="105">
        <f>+upper!E204</f>
        <v>0</v>
      </c>
      <c r="F204" s="105">
        <f>+upper!F204</f>
        <v>0</v>
      </c>
      <c r="G204" s="105">
        <f>+upper!G204</f>
        <v>0.78384840401543476</v>
      </c>
      <c r="H204" s="105">
        <f>+upper!H204</f>
        <v>1.4697118234848636</v>
      </c>
      <c r="I204" s="105">
        <f>+upper!I204</f>
        <v>2.7297368159106314</v>
      </c>
      <c r="J204" s="105">
        <f>+upper!J204</f>
        <v>6.2518500214978188</v>
      </c>
      <c r="K204" s="105">
        <f>+upper!K204</f>
        <v>28.032363329806287</v>
      </c>
      <c r="L204" s="105">
        <f>+upper!L204</f>
        <v>96.752475658340728</v>
      </c>
      <c r="M204" s="105">
        <f>+upper!M204</f>
        <v>102.89495570878218</v>
      </c>
      <c r="N204" s="105">
        <f>+upper!N204</f>
        <v>108.39452032673718</v>
      </c>
      <c r="O204" s="105">
        <f>+upper!O204</f>
        <v>113.24825663207685</v>
      </c>
      <c r="P204" s="105">
        <f>+upper!P204</f>
        <v>117.45181919498151</v>
      </c>
      <c r="Q204" s="105">
        <f>+upper!Q204</f>
        <v>120.99906623962562</v>
      </c>
      <c r="R204" s="105">
        <f>+upper!R204</f>
        <v>123.88157915902435</v>
      </c>
      <c r="S204" s="105">
        <f>+upper!S204</f>
        <v>126.0880174706348</v>
      </c>
      <c r="T204" s="105">
        <f>+upper!T204</f>
        <v>127.60323659236451</v>
      </c>
      <c r="U204" s="105">
        <f>+upper!U204</f>
        <v>128.40705515016413</v>
      </c>
      <c r="V204" s="105">
        <f>+upper!V204</f>
        <v>128.47248931300086</v>
      </c>
      <c r="W204" s="105">
        <f>+upper!W204</f>
        <v>142.97304763964155</v>
      </c>
      <c r="X204" s="105">
        <f>+upper!X204</f>
        <v>154.91773099552771</v>
      </c>
      <c r="Y204" s="105">
        <f>+upper!Y204</f>
        <v>296.04669828901962</v>
      </c>
      <c r="Z204" s="105">
        <f>+upper!Z204</f>
        <v>108.75000273305659</v>
      </c>
      <c r="AA204" s="105">
        <f>+upper!AA204</f>
        <v>117.61806474123023</v>
      </c>
      <c r="AB204" s="105">
        <f>+upper!AB204</f>
        <v>161.90107849820416</v>
      </c>
      <c r="AC204" s="105">
        <f>+upper!AC204</f>
        <v>258.80281893661322</v>
      </c>
      <c r="AD204" s="105">
        <f>+upper!AD204</f>
        <v>264.26559070721356</v>
      </c>
      <c r="AE204" s="105">
        <f>+upper!AE204</f>
        <v>264.73773558095036</v>
      </c>
      <c r="AF204" s="105">
        <f>+upper!AF204</f>
        <v>289.7894518526798</v>
      </c>
      <c r="AG204" s="105">
        <f>+upper!AG204</f>
        <v>301.76327174661543</v>
      </c>
      <c r="AH204" s="105">
        <f>+upper!AH204</f>
        <v>304.94762597206187</v>
      </c>
      <c r="AI204" s="105">
        <f>+upper!AI204</f>
        <v>322.88867935852704</v>
      </c>
      <c r="AJ204" s="105">
        <f>+upper!AJ204</f>
        <v>336.20022509836457</v>
      </c>
      <c r="AK204" s="105">
        <f>+upper!AK204</f>
        <v>339.96936548486758</v>
      </c>
      <c r="AL204" s="105">
        <f>+upper!AL204</f>
        <v>345.92223355655005</v>
      </c>
      <c r="AM204" s="105">
        <f>+upper!AM204</f>
        <v>363.49464803823446</v>
      </c>
      <c r="AN204" s="105">
        <f>+upper!AN204</f>
        <v>361.62168365607471</v>
      </c>
      <c r="AO204" s="105">
        <f>+upper!AO204</f>
        <v>379.2570299527988</v>
      </c>
      <c r="AP204" s="105">
        <f>+upper!AP204</f>
        <v>413.41162814449206</v>
      </c>
      <c r="AQ204" s="105">
        <f>+upper!AQ204</f>
        <v>437.5145442816663</v>
      </c>
      <c r="AR204" s="105">
        <f>+upper!AR204</f>
        <v>472.25108717753341</v>
      </c>
      <c r="AS204" s="105">
        <f>+upper!AS204</f>
        <v>507.29352293199906</v>
      </c>
      <c r="AT204" s="105">
        <f>+upper!AT204</f>
        <v>536.62785525799211</v>
      </c>
      <c r="AU204" s="105">
        <f>+upper!AU204</f>
        <v>571.69328716175016</v>
      </c>
      <c r="AV204" s="105">
        <f>+upper!AV204</f>
        <v>578.90523601556072</v>
      </c>
      <c r="AW204" s="105">
        <f>+upper!AW204</f>
        <v>599.3053552692113</v>
      </c>
      <c r="AX204" s="105">
        <f>+upper!AX204</f>
        <v>625.22542219555896</v>
      </c>
      <c r="AY204" s="105">
        <f>+upper!AY204</f>
        <v>636.37402685127267</v>
      </c>
      <c r="AZ204" s="105">
        <f>+upper!AZ204</f>
        <v>652.19748245756091</v>
      </c>
      <c r="BA204" s="105">
        <f>+upper!BA204</f>
        <v>651.14399315751916</v>
      </c>
      <c r="BB204" s="105">
        <f>+upper!BB204</f>
        <v>689.28283507978563</v>
      </c>
      <c r="BC204" s="105">
        <f>+upper!BC204</f>
        <v>701.78399999999999</v>
      </c>
      <c r="BD204" s="105">
        <f>+upper!BD204</f>
        <v>715.4</v>
      </c>
      <c r="BE204" s="105">
        <f>+upper!BE204</f>
        <v>738.05000000000007</v>
      </c>
      <c r="BF204" s="105">
        <f>+upper!BF204</f>
        <v>575.952</v>
      </c>
      <c r="BG204" s="105">
        <f>+upper!BG204</f>
        <v>451.47</v>
      </c>
      <c r="BH204" s="105">
        <f>+upper!BH204</f>
        <v>464.6</v>
      </c>
      <c r="BI204" s="105">
        <f>+upper!BI204</f>
        <v>494.9</v>
      </c>
      <c r="BJ204" s="105">
        <f>+upper!BJ204</f>
        <v>498.94</v>
      </c>
      <c r="BK204" s="105">
        <f>+upper!BK204</f>
        <v>528.23</v>
      </c>
      <c r="BL204" s="105">
        <f>+upper!BL204</f>
        <v>518.13</v>
      </c>
      <c r="BM204" s="105">
        <f>+upper!BM204</f>
        <v>508.03000000000003</v>
      </c>
      <c r="BN204" s="105">
        <f>+upper!BN204</f>
        <v>493.89</v>
      </c>
      <c r="BO204" s="105">
        <f>+upper!BO204</f>
        <v>462.58</v>
      </c>
      <c r="BP204" s="105">
        <f>+upper!BP204</f>
        <v>440.36</v>
      </c>
      <c r="BQ204" s="105">
        <f>+upper!BQ204</f>
        <v>455.51</v>
      </c>
      <c r="BR204" s="105">
        <f>+upper!BR204</f>
        <v>451.47</v>
      </c>
      <c r="BS204" s="105">
        <f>+upper!BS204</f>
        <v>445.00600000000003</v>
      </c>
      <c r="BT204" s="105">
        <f>+upper!BT204</f>
        <v>431.87600000000037</v>
      </c>
      <c r="BU204" s="105">
        <f>+upper!BU204</f>
        <v>433.43813333333321</v>
      </c>
      <c r="BV204" s="105">
        <f>+upper!BV204</f>
        <v>431.74582222222301</v>
      </c>
      <c r="BW204" s="105">
        <f>+upper!BW204</f>
        <v>422.90301037037028</v>
      </c>
      <c r="BX204" s="105">
        <f>+upper!BX204</f>
        <v>417.9678261728393</v>
      </c>
      <c r="BY204" s="105">
        <f>+upper!BY204</f>
        <v>414.1092504362145</v>
      </c>
      <c r="BZ204" s="105">
        <f>+upper!BZ204</f>
        <v>410.93125897393691</v>
      </c>
      <c r="CA204" s="105">
        <f>+upper!CA204</f>
        <v>404.81128978289928</v>
      </c>
    </row>
    <row r="205" spans="1:79" x14ac:dyDescent="0.2">
      <c r="A205" s="9">
        <f>+data!B207</f>
        <v>756</v>
      </c>
      <c r="B205" s="105">
        <f>+upper!B205</f>
        <v>0</v>
      </c>
      <c r="C205" s="105">
        <f>+upper!C205</f>
        <v>0</v>
      </c>
      <c r="D205" s="105">
        <f>+upper!D205</f>
        <v>0</v>
      </c>
      <c r="E205" s="105">
        <f>+upper!E205</f>
        <v>0</v>
      </c>
      <c r="F205" s="105">
        <f>+upper!F205</f>
        <v>0</v>
      </c>
      <c r="G205" s="105">
        <f>+upper!G205</f>
        <v>2.4479085017971198</v>
      </c>
      <c r="H205" s="105">
        <f>+upper!H205</f>
        <v>6.0786989641941913</v>
      </c>
      <c r="I205" s="105">
        <f>+upper!I205</f>
        <v>12.073599430061018</v>
      </c>
      <c r="J205" s="105">
        <f>+upper!J205</f>
        <v>23.976257027610366</v>
      </c>
      <c r="K205" s="105">
        <f>+upper!K205</f>
        <v>71.405799033571142</v>
      </c>
      <c r="L205" s="105">
        <f>+upper!L205</f>
        <v>354.36283668234091</v>
      </c>
      <c r="M205" s="105">
        <f>+upper!M205</f>
        <v>335.34222564382321</v>
      </c>
      <c r="N205" s="105">
        <f>+upper!N205</f>
        <v>317.24982665966161</v>
      </c>
      <c r="O205" s="105">
        <f>+upper!O205</f>
        <v>300.042771973828</v>
      </c>
      <c r="P205" s="105">
        <f>+upper!P205</f>
        <v>283.68010359827917</v>
      </c>
      <c r="Q205" s="105">
        <f>+upper!Q205</f>
        <v>268.12269036372157</v>
      </c>
      <c r="R205" s="105">
        <f>+upper!R205</f>
        <v>253.33314850593555</v>
      </c>
      <c r="S205" s="105">
        <f>+upper!S205</f>
        <v>477.78584882823566</v>
      </c>
      <c r="T205" s="105">
        <f>+upper!T205</f>
        <v>789.44236591251843</v>
      </c>
      <c r="U205" s="105">
        <f>+upper!U205</f>
        <v>1064.9178881626722</v>
      </c>
      <c r="V205" s="105">
        <f>+upper!V205</f>
        <v>1107.2058226890756</v>
      </c>
      <c r="W205" s="105">
        <f>+upper!W205</f>
        <v>1840.9372601307193</v>
      </c>
      <c r="X205" s="105">
        <f>+upper!X205</f>
        <v>1784.1987513616555</v>
      </c>
      <c r="Y205" s="105">
        <f>+upper!Y205</f>
        <v>2059.1927084967319</v>
      </c>
      <c r="Z205" s="105">
        <f>+upper!Z205</f>
        <v>1743.6712450980385</v>
      </c>
      <c r="AA205" s="105">
        <f>+upper!AA205</f>
        <v>1642.1877334785772</v>
      </c>
      <c r="AB205" s="105">
        <f>+upper!AB205</f>
        <v>1633.9504354575161</v>
      </c>
      <c r="AC205" s="105">
        <f>+upper!AC205</f>
        <v>1939.3261981102794</v>
      </c>
      <c r="AD205" s="105">
        <f>+upper!AD205</f>
        <v>1827.2249376721952</v>
      </c>
      <c r="AE205" s="105">
        <f>+upper!AE205</f>
        <v>1709.6734669600385</v>
      </c>
      <c r="AF205" s="105">
        <f>+upper!AF205</f>
        <v>1586.5237742678071</v>
      </c>
      <c r="AG205" s="105">
        <f>+upper!AG205</f>
        <v>1457.6258765013442</v>
      </c>
      <c r="AH205" s="105">
        <f>+upper!AH205</f>
        <v>1322.8278850635941</v>
      </c>
      <c r="AI205" s="105">
        <f>+upper!AI205</f>
        <v>1290.4914781918965</v>
      </c>
      <c r="AJ205" s="105">
        <f>+upper!AJ205</f>
        <v>1256.25324856367</v>
      </c>
      <c r="AK205" s="105">
        <f>+upper!AK205</f>
        <v>1220.0599780138716</v>
      </c>
      <c r="AL205" s="105">
        <f>+upper!AL205</f>
        <v>1181.8577830665743</v>
      </c>
      <c r="AM205" s="105">
        <f>+upper!AM205</f>
        <v>1141.5921436800861</v>
      </c>
      <c r="AN205" s="105">
        <f>+upper!AN205</f>
        <v>1130.8538544239291</v>
      </c>
      <c r="AO205" s="105">
        <f>+upper!AO205</f>
        <v>1213.2486195001411</v>
      </c>
      <c r="AP205" s="105">
        <f>+upper!AP205</f>
        <v>1265.0413206164542</v>
      </c>
      <c r="AQ205" s="105">
        <f>+upper!AQ205</f>
        <v>1310.7353649728109</v>
      </c>
      <c r="AR205" s="105">
        <f>+upper!AR205</f>
        <v>1353.5071233470462</v>
      </c>
      <c r="AS205" s="105">
        <f>+upper!AS205</f>
        <v>1361.0021315693589</v>
      </c>
      <c r="AT205" s="105">
        <f>+upper!AT205</f>
        <v>1384.9460497825576</v>
      </c>
      <c r="AU205" s="105">
        <f>+upper!AU205</f>
        <v>1403.918083831994</v>
      </c>
      <c r="AV205" s="105">
        <f>+upper!AV205</f>
        <v>1386.8895300724243</v>
      </c>
      <c r="AW205" s="105">
        <f>+upper!AW205</f>
        <v>1494.4381199606157</v>
      </c>
      <c r="AX205" s="105">
        <f>+upper!AX205</f>
        <v>1618.5732158408061</v>
      </c>
      <c r="AY205" s="105">
        <f>+upper!AY205</f>
        <v>1598.0550580801796</v>
      </c>
      <c r="AZ205" s="105">
        <f>+upper!AZ205</f>
        <v>1596.4019974849405</v>
      </c>
      <c r="BA205" s="105">
        <f>+upper!BA205</f>
        <v>1586.1453611163734</v>
      </c>
      <c r="BB205" s="105">
        <f>+upper!BB205</f>
        <v>1663.4242630131087</v>
      </c>
      <c r="BC205" s="105">
        <f>+upper!BC205</f>
        <v>1788.318</v>
      </c>
      <c r="BD205" s="105">
        <f>+upper!BD205</f>
        <v>1828.3579999999999</v>
      </c>
      <c r="BE205" s="105">
        <f>+upper!BE205</f>
        <v>1637.962</v>
      </c>
      <c r="BF205" s="105">
        <f>+upper!BF205</f>
        <v>1631.5260000000001</v>
      </c>
      <c r="BG205" s="105">
        <f>+upper!BG205</f>
        <v>1144.633</v>
      </c>
      <c r="BH205" s="105">
        <f>+upper!BH205</f>
        <v>1140.5930000000001</v>
      </c>
      <c r="BI205" s="105">
        <f>+upper!BI205</f>
        <v>1138.472</v>
      </c>
      <c r="BJ205" s="105">
        <f>+upper!BJ205</f>
        <v>1137.3609999999999</v>
      </c>
      <c r="BK205" s="105">
        <f>+upper!BK205</f>
        <v>1134.634</v>
      </c>
      <c r="BL205" s="105">
        <f>+upper!BL205</f>
        <v>1131.604</v>
      </c>
      <c r="BM205" s="105">
        <f>+upper!BM205</f>
        <v>1127.665</v>
      </c>
      <c r="BN205" s="105">
        <f>+upper!BN205</f>
        <v>1124.635</v>
      </c>
      <c r="BO205" s="105">
        <f>+upper!BO205</f>
        <v>1121.9079999999999</v>
      </c>
      <c r="BP205" s="105">
        <f>+upper!BP205</f>
        <v>1118.575</v>
      </c>
      <c r="BQ205" s="105">
        <f>+upper!BQ205</f>
        <v>1117.1609999999998</v>
      </c>
      <c r="BR205" s="105">
        <f>+upper!BR205</f>
        <v>1114.636</v>
      </c>
      <c r="BS205" s="105">
        <f>+upper!BS205</f>
        <v>1111.5050000000001</v>
      </c>
      <c r="BT205" s="105">
        <f>+upper!BT205</f>
        <v>1109.1819999999998</v>
      </c>
      <c r="BU205" s="105">
        <f>+upper!BU205</f>
        <v>1106.7579999999994</v>
      </c>
      <c r="BV205" s="105">
        <f>+upper!BV205</f>
        <v>1104.3541999999991</v>
      </c>
      <c r="BW205" s="105">
        <f>+upper!BW205</f>
        <v>1101.6002666666661</v>
      </c>
      <c r="BX205" s="105">
        <f>+upper!BX205</f>
        <v>1099.1004044444439</v>
      </c>
      <c r="BY205" s="105">
        <f>+upper!BY205</f>
        <v>1096.699447407407</v>
      </c>
      <c r="BZ205" s="105">
        <f>+upper!BZ205</f>
        <v>1094.1351047901223</v>
      </c>
      <c r="CA205" s="105">
        <f>+upper!CA205</f>
        <v>1091.5833776131678</v>
      </c>
    </row>
    <row r="206" spans="1:79" x14ac:dyDescent="0.2">
      <c r="A206" s="9">
        <f>+data!B208</f>
        <v>760</v>
      </c>
      <c r="B206" s="105">
        <f>+upper!B206</f>
        <v>0</v>
      </c>
      <c r="C206" s="105">
        <f>+upper!C206</f>
        <v>0</v>
      </c>
      <c r="D206" s="105">
        <f>+upper!D206</f>
        <v>0</v>
      </c>
      <c r="E206" s="105">
        <f>+upper!E206</f>
        <v>208.31863971810043</v>
      </c>
      <c r="F206" s="105">
        <f>+upper!F206</f>
        <v>337.35243593325077</v>
      </c>
      <c r="G206" s="105">
        <f>+upper!G206</f>
        <v>535.89380272993492</v>
      </c>
      <c r="H206" s="105">
        <f>+upper!H206</f>
        <v>840.66977867862363</v>
      </c>
      <c r="I206" s="105">
        <f>+upper!I206</f>
        <v>1307.1524026026609</v>
      </c>
      <c r="J206" s="105">
        <f>+upper!J206</f>
        <v>2019.0960132633304</v>
      </c>
      <c r="K206" s="105">
        <f>+upper!K206</f>
        <v>3102.815167041867</v>
      </c>
      <c r="L206" s="105">
        <f>+upper!L206</f>
        <v>4748.5721548594775</v>
      </c>
      <c r="M206" s="105">
        <f>+upper!M206</f>
        <v>6356.7390684419825</v>
      </c>
      <c r="N206" s="105">
        <f>+upper!N206</f>
        <v>8506.7812547326248</v>
      </c>
      <c r="O206" s="105">
        <f>+upper!O206</f>
        <v>11380.241742734856</v>
      </c>
      <c r="P206" s="105">
        <f>+upper!P206</f>
        <v>8877.8009589276153</v>
      </c>
      <c r="Q206" s="105">
        <f>+upper!Q206</f>
        <v>6923.1782877489613</v>
      </c>
      <c r="R206" s="105">
        <f>+upper!R206</f>
        <v>5396.9306472274557</v>
      </c>
      <c r="S206" s="105">
        <f>+upper!S206</f>
        <v>4205.5623849938947</v>
      </c>
      <c r="T206" s="105">
        <f>+upper!T206</f>
        <v>3275.9074968179739</v>
      </c>
      <c r="U206" s="105">
        <f>+upper!U206</f>
        <v>5872.6832437375888</v>
      </c>
      <c r="V206" s="105">
        <f>+upper!V206</f>
        <v>2794.9307110164841</v>
      </c>
      <c r="W206" s="105">
        <f>+upper!W206</f>
        <v>2899.5815391407955</v>
      </c>
      <c r="X206" s="105">
        <f>+upper!X206</f>
        <v>2998.4204556577411</v>
      </c>
      <c r="Y206" s="105">
        <f>+upper!Y206</f>
        <v>3091.3880808378412</v>
      </c>
      <c r="Z206" s="105">
        <f>+upper!Z206</f>
        <v>2425.9190127647444</v>
      </c>
      <c r="AA206" s="105">
        <f>+upper!AA206</f>
        <v>2549.3327272745064</v>
      </c>
      <c r="AB206" s="105">
        <f>+upper!AB206</f>
        <v>2916.7900485277764</v>
      </c>
      <c r="AC206" s="105">
        <f>+upper!AC206</f>
        <v>2873.831370972558</v>
      </c>
      <c r="AD206" s="105">
        <f>+upper!AD206</f>
        <v>2868.1758768436284</v>
      </c>
      <c r="AE206" s="105">
        <f>+upper!AE206</f>
        <v>2862.2494934064957</v>
      </c>
      <c r="AF206" s="105">
        <f>+upper!AF206</f>
        <v>2856.0520012440902</v>
      </c>
      <c r="AG206" s="105">
        <f>+upper!AG206</f>
        <v>2849.583181180747</v>
      </c>
      <c r="AH206" s="105">
        <f>+upper!AH206</f>
        <v>2842.8428142816742</v>
      </c>
      <c r="AI206" s="105">
        <f>+upper!AI206</f>
        <v>2835.8306818523652</v>
      </c>
      <c r="AJ206" s="105">
        <f>+upper!AJ206</f>
        <v>2828.5465654380769</v>
      </c>
      <c r="AK206" s="105">
        <f>+upper!AK206</f>
        <v>2820.9902468232599</v>
      </c>
      <c r="AL206" s="105">
        <f>+upper!AL206</f>
        <v>2813.1615080310235</v>
      </c>
      <c r="AM206" s="105">
        <f>+upper!AM206</f>
        <v>2805.0601313225734</v>
      </c>
      <c r="AN206" s="105">
        <f>+upper!AN206</f>
        <v>2796.6858991966792</v>
      </c>
      <c r="AO206" s="105">
        <f>+upper!AO206</f>
        <v>2788.0385943891279</v>
      </c>
      <c r="AP206" s="105">
        <f>+upper!AP206</f>
        <v>2880.58226917406</v>
      </c>
      <c r="AQ206" s="105">
        <f>+upper!AQ206</f>
        <v>2947.7687674308795</v>
      </c>
      <c r="AR206" s="105">
        <f>+upper!AR206</f>
        <v>3016.2768021199172</v>
      </c>
      <c r="AS206" s="105">
        <f>+upper!AS206</f>
        <v>3086.1212311475383</v>
      </c>
      <c r="AT206" s="105">
        <f>+upper!AT206</f>
        <v>3157.3164804515859</v>
      </c>
      <c r="AU206" s="105">
        <f>+upper!AU206</f>
        <v>3532.4222169211466</v>
      </c>
      <c r="AV206" s="105">
        <f>+upper!AV206</f>
        <v>3900.189528164512</v>
      </c>
      <c r="AW206" s="105">
        <f>+upper!AW206</f>
        <v>3795.1530335527223</v>
      </c>
      <c r="AX206" s="105">
        <f>+upper!AX206</f>
        <v>3712.6745409268528</v>
      </c>
      <c r="AY206" s="105">
        <f>+upper!AY206</f>
        <v>3630.6779791425147</v>
      </c>
      <c r="AZ206" s="105">
        <f>+upper!AZ206</f>
        <v>3549.1638210068545</v>
      </c>
      <c r="BA206" s="105">
        <f>+upper!BA206</f>
        <v>5554.6594057843849</v>
      </c>
      <c r="BB206" s="105">
        <f>+upper!BB206</f>
        <v>6745.32441914838</v>
      </c>
      <c r="BC206" s="105">
        <f>+upper!BC206</f>
        <v>8782.56</v>
      </c>
      <c r="BD206" s="105">
        <f>+upper!BD206</f>
        <v>7716.1</v>
      </c>
      <c r="BE206" s="105">
        <f>+upper!BE206</f>
        <v>8528.8040000000001</v>
      </c>
      <c r="BF206" s="105">
        <f>+upper!BF206</f>
        <v>7979.1660000000002</v>
      </c>
      <c r="BG206" s="105">
        <f>+upper!BG206</f>
        <v>8442.59</v>
      </c>
      <c r="BH206" s="105">
        <f>+upper!BH206</f>
        <v>8355.73</v>
      </c>
      <c r="BI206" s="105">
        <f>+upper!BI206</f>
        <v>8421.3799999999992</v>
      </c>
      <c r="BJ206" s="105">
        <f>+upper!BJ206</f>
        <v>8418.35</v>
      </c>
      <c r="BK206" s="105">
        <f>+upper!BK206</f>
        <v>8361.7900000000009</v>
      </c>
      <c r="BL206" s="105">
        <f>+upper!BL206</f>
        <v>8348.66</v>
      </c>
      <c r="BM206" s="105">
        <f>+upper!BM206</f>
        <v>8372.9</v>
      </c>
      <c r="BN206" s="105">
        <f>+upper!BN206</f>
        <v>8296.14</v>
      </c>
      <c r="BO206" s="105">
        <f>+upper!BO206</f>
        <v>8314.32</v>
      </c>
      <c r="BP206" s="105">
        <f>+upper!BP206</f>
        <v>8326.44</v>
      </c>
      <c r="BQ206" s="105">
        <f>+upper!BQ206</f>
        <v>8294.1200000000008</v>
      </c>
      <c r="BR206" s="105">
        <f>+upper!BR206</f>
        <v>8280.99</v>
      </c>
      <c r="BS206" s="105">
        <f>+upper!BS206</f>
        <v>8271.9</v>
      </c>
      <c r="BT206" s="105">
        <f>+upper!BT206</f>
        <v>8271.9673333333321</v>
      </c>
      <c r="BU206" s="105">
        <f>+upper!BU206</f>
        <v>8254.4382222222193</v>
      </c>
      <c r="BV206" s="105">
        <f>+upper!BV206</f>
        <v>8239.7535703703688</v>
      </c>
      <c r="BW206" s="105">
        <f>+upper!BW206</f>
        <v>8233.719506172838</v>
      </c>
      <c r="BX206" s="105">
        <f>+upper!BX206</f>
        <v>8223.7626851028763</v>
      </c>
      <c r="BY206" s="105">
        <f>+upper!BY206</f>
        <v>8212.2454154183761</v>
      </c>
      <c r="BZ206" s="105">
        <f>+upper!BZ206</f>
        <v>8199.6474289236321</v>
      </c>
      <c r="CA206" s="105">
        <f>+upper!CA206</f>
        <v>8190.6176127931676</v>
      </c>
    </row>
    <row r="207" spans="1:79" x14ac:dyDescent="0.2">
      <c r="A207" s="9">
        <f>+data!B209</f>
        <v>762</v>
      </c>
      <c r="B207" s="105">
        <f>+upper!B207</f>
        <v>0</v>
      </c>
      <c r="C207" s="105">
        <f>+upper!C207</f>
        <v>0</v>
      </c>
      <c r="D207" s="105">
        <f>+upper!D207</f>
        <v>0</v>
      </c>
      <c r="E207" s="105">
        <f>+upper!E207</f>
        <v>0</v>
      </c>
      <c r="F207" s="105">
        <f>+upper!F207</f>
        <v>0</v>
      </c>
      <c r="G207" s="105">
        <f>+upper!G207</f>
        <v>20.994532643816893</v>
      </c>
      <c r="H207" s="105">
        <f>+upper!H207</f>
        <v>48.334079597765118</v>
      </c>
      <c r="I207" s="105">
        <f>+upper!I207</f>
        <v>111.25547150656742</v>
      </c>
      <c r="J207" s="105">
        <f>+upper!J207</f>
        <v>256.03998922059355</v>
      </c>
      <c r="K207" s="105">
        <f>+upper!K207</f>
        <v>589.12904927145826</v>
      </c>
      <c r="L207" s="105">
        <f>+upper!L207</f>
        <v>1355.2733997324626</v>
      </c>
      <c r="M207" s="105">
        <f>+upper!M207</f>
        <v>2855.3479190041689</v>
      </c>
      <c r="N207" s="105">
        <f>+upper!N207</f>
        <v>2952.1943922124956</v>
      </c>
      <c r="O207" s="105">
        <f>+upper!O207</f>
        <v>3048.1244361926215</v>
      </c>
      <c r="P207" s="105">
        <f>+upper!P207</f>
        <v>3142.3866008670948</v>
      </c>
      <c r="Q207" s="105">
        <f>+upper!Q207</f>
        <v>3234.0840693795171</v>
      </c>
      <c r="R207" s="105">
        <f>+upper!R207</f>
        <v>3322.1428526488116</v>
      </c>
      <c r="S207" s="105">
        <f>+upper!S207</f>
        <v>3405.2700766584449</v>
      </c>
      <c r="T207" s="105">
        <f>+upper!T207</f>
        <v>3481.8980304770976</v>
      </c>
      <c r="U207" s="105">
        <f>+upper!U207</f>
        <v>3479.1050039746856</v>
      </c>
      <c r="V207" s="105">
        <f>+upper!V207</f>
        <v>3456.8027241056261</v>
      </c>
      <c r="W207" s="105">
        <f>+upper!W207</f>
        <v>3413.7744567949617</v>
      </c>
      <c r="X207" s="105">
        <f>+upper!X207</f>
        <v>3487.8512398471721</v>
      </c>
      <c r="Y207" s="105">
        <f>+upper!Y207</f>
        <v>3518.7484170686434</v>
      </c>
      <c r="Z207" s="105">
        <f>+upper!Z207</f>
        <v>3501.7977320768418</v>
      </c>
      <c r="AA207" s="105">
        <f>+upper!AA207</f>
        <v>3429.7581609253471</v>
      </c>
      <c r="AB207" s="105">
        <f>+upper!AB207</f>
        <v>3490.009625823368</v>
      </c>
      <c r="AC207" s="105">
        <f>+upper!AC207</f>
        <v>3411.8394739728915</v>
      </c>
      <c r="AD207" s="105">
        <f>+upper!AD207</f>
        <v>3584.1248291171178</v>
      </c>
      <c r="AE207" s="105">
        <f>+upper!AE207</f>
        <v>3702.5123883738383</v>
      </c>
      <c r="AF207" s="105">
        <f>+upper!AF207</f>
        <v>3822.3875430626144</v>
      </c>
      <c r="AG207" s="105">
        <f>+upper!AG207</f>
        <v>3943.4429315838911</v>
      </c>
      <c r="AH207" s="105">
        <f>+upper!AH207</f>
        <v>4065.3120499640208</v>
      </c>
      <c r="AI207" s="105">
        <f>+upper!AI207</f>
        <v>4187.5591274514118</v>
      </c>
      <c r="AJ207" s="105">
        <f>+upper!AJ207</f>
        <v>4309.6668655355734</v>
      </c>
      <c r="AK207" s="105">
        <f>+upper!AK207</f>
        <v>4431.0214494938527</v>
      </c>
      <c r="AL207" s="105">
        <f>+upper!AL207</f>
        <v>4550.8940324039604</v>
      </c>
      <c r="AM207" s="105">
        <f>+upper!AM207</f>
        <v>4668.4175906020664</v>
      </c>
      <c r="AN207" s="105">
        <f>+upper!AN207</f>
        <v>4782.5576079254542</v>
      </c>
      <c r="AO207" s="105">
        <f>+upper!AO207</f>
        <v>4892.0743836658585</v>
      </c>
      <c r="AP207" s="105">
        <f>+upper!AP207</f>
        <v>4995.4737410237431</v>
      </c>
      <c r="AQ207" s="105">
        <f>+upper!AQ207</f>
        <v>5090.941304289825</v>
      </c>
      <c r="AR207" s="105">
        <f>+upper!AR207</f>
        <v>5176.2528909089169</v>
      </c>
      <c r="AS207" s="105">
        <f>+upper!AS207</f>
        <v>5248.6491345436098</v>
      </c>
      <c r="AT207" s="105">
        <f>+upper!AT207</f>
        <v>5304.6546534117506</v>
      </c>
      <c r="AU207" s="105">
        <f>+upper!AU207</f>
        <v>5339.8076520036138</v>
      </c>
      <c r="AV207" s="105">
        <f>+upper!AV207</f>
        <v>5348.2375729362948</v>
      </c>
      <c r="AW207" s="105">
        <f>+upper!AW207</f>
        <v>5321.968953443903</v>
      </c>
      <c r="AX207" s="105">
        <f>+upper!AX207</f>
        <v>5279.9797422022475</v>
      </c>
      <c r="AY207" s="105">
        <f>+upper!AY207</f>
        <v>5173.9825019694854</v>
      </c>
      <c r="AZ207" s="105">
        <f>+upper!AZ207</f>
        <v>4974.4498974003145</v>
      </c>
      <c r="BA207" s="105">
        <f>+upper!BA207</f>
        <v>4626.0567770418857</v>
      </c>
      <c r="BB207" s="105">
        <f>+upper!BB207</f>
        <v>3996.1809977507282</v>
      </c>
      <c r="BC207" s="105">
        <f>+upper!BC207</f>
        <v>3147.4172222650782</v>
      </c>
      <c r="BD207" s="105">
        <f>+upper!BD207</f>
        <v>3266.4594017885679</v>
      </c>
      <c r="BE207" s="105">
        <f>+upper!BE207</f>
        <v>3327.6208049105712</v>
      </c>
      <c r="BF207" s="105">
        <f>+upper!BF207</f>
        <v>3371.1957710236602</v>
      </c>
      <c r="BG207" s="105">
        <f>+upper!BG207</f>
        <v>3723.87</v>
      </c>
      <c r="BH207" s="105">
        <f>+upper!BH207</f>
        <v>3726.9</v>
      </c>
      <c r="BI207" s="105">
        <f>+upper!BI207</f>
        <v>3726.9</v>
      </c>
      <c r="BJ207" s="105">
        <f>+upper!BJ207</f>
        <v>3753.16</v>
      </c>
      <c r="BK207" s="105">
        <f>+upper!BK207</f>
        <v>3810.73</v>
      </c>
      <c r="BL207" s="105">
        <f>+upper!BL207</f>
        <v>3835.98</v>
      </c>
      <c r="BM207" s="105">
        <f>+upper!BM207</f>
        <v>3896.58</v>
      </c>
      <c r="BN207" s="105">
        <f>+upper!BN207</f>
        <v>3894.56</v>
      </c>
      <c r="BO207" s="105">
        <f>+upper!BO207</f>
        <v>3894.56</v>
      </c>
      <c r="BP207" s="105">
        <f>+upper!BP207</f>
        <v>3913.75</v>
      </c>
      <c r="BQ207" s="105">
        <f>+upper!BQ207</f>
        <v>3913.75</v>
      </c>
      <c r="BR207" s="105">
        <f>+upper!BR207</f>
        <v>3913.75</v>
      </c>
      <c r="BS207" s="105">
        <f>+upper!BS207</f>
        <v>3913.75</v>
      </c>
      <c r="BT207" s="105">
        <f>+upper!BT207</f>
        <v>3922.7053333333333</v>
      </c>
      <c r="BU207" s="105">
        <f>+upper!BU207</f>
        <v>3926.1168888888901</v>
      </c>
      <c r="BV207" s="105">
        <f>+upper!BV207</f>
        <v>3926.1737481481491</v>
      </c>
      <c r="BW207" s="105">
        <f>+upper!BW207</f>
        <v>3930.1918024691367</v>
      </c>
      <c r="BX207" s="105">
        <f>+upper!BX207</f>
        <v>3934.4038100411535</v>
      </c>
      <c r="BY207" s="105">
        <f>+upper!BY207</f>
        <v>3938.1354621673536</v>
      </c>
      <c r="BZ207" s="105">
        <f>+upper!BZ207</f>
        <v>3940.2241203694571</v>
      </c>
      <c r="CA207" s="105">
        <f>+upper!CA207</f>
        <v>3943.60430271727</v>
      </c>
    </row>
    <row r="208" spans="1:79" x14ac:dyDescent="0.2">
      <c r="A208" s="9">
        <f>+data!B210</f>
        <v>764</v>
      </c>
      <c r="B208" s="105">
        <f>+upper!B208</f>
        <v>0</v>
      </c>
      <c r="C208" s="105">
        <f>+upper!C208</f>
        <v>0</v>
      </c>
      <c r="D208" s="105">
        <f>+upper!D208</f>
        <v>0</v>
      </c>
      <c r="E208" s="105">
        <f>+upper!E208</f>
        <v>0</v>
      </c>
      <c r="F208" s="105">
        <f>+upper!F208</f>
        <v>0</v>
      </c>
      <c r="G208" s="105">
        <f>+upper!G208</f>
        <v>7.9122063610701012</v>
      </c>
      <c r="H208" s="105">
        <f>+upper!H208</f>
        <v>20.393987006814474</v>
      </c>
      <c r="I208" s="105">
        <f>+upper!I208</f>
        <v>30.981548248649528</v>
      </c>
      <c r="J208" s="105">
        <f>+upper!J208</f>
        <v>39.401482501087479</v>
      </c>
      <c r="K208" s="105">
        <f>+upper!K208</f>
        <v>45.191996205697613</v>
      </c>
      <c r="L208" s="105">
        <f>+upper!L208</f>
        <v>97.33361157075683</v>
      </c>
      <c r="M208" s="105">
        <f>+upper!M208</f>
        <v>103.48745146404123</v>
      </c>
      <c r="N208" s="105">
        <f>+upper!N208</f>
        <v>108.98883520577418</v>
      </c>
      <c r="O208" s="105">
        <f>+upper!O208</f>
        <v>113.83438072776963</v>
      </c>
      <c r="P208" s="105">
        <f>+upper!P208</f>
        <v>118.0191586527429</v>
      </c>
      <c r="Q208" s="105">
        <f>+upper!Q208</f>
        <v>121.53629429433751</v>
      </c>
      <c r="R208" s="105">
        <f>+upper!R208</f>
        <v>124.37643974056105</v>
      </c>
      <c r="S208" s="105">
        <f>+upper!S208</f>
        <v>126.52706165345575</v>
      </c>
      <c r="T208" s="105">
        <f>+upper!T208</f>
        <v>127.97146168618282</v>
      </c>
      <c r="U208" s="105">
        <f>+upper!U208</f>
        <v>128.6873987578897</v>
      </c>
      <c r="V208" s="105">
        <f>+upper!V208</f>
        <v>128.64510041736099</v>
      </c>
      <c r="W208" s="105">
        <f>+upper!W208</f>
        <v>146.06206088740657</v>
      </c>
      <c r="X208" s="105">
        <f>+upper!X208</f>
        <v>160.50323481713133</v>
      </c>
      <c r="Y208" s="105">
        <f>+upper!Y208</f>
        <v>171.80311511309341</v>
      </c>
      <c r="Z208" s="105">
        <f>+upper!Z208</f>
        <v>179.71943145506236</v>
      </c>
      <c r="AA208" s="105">
        <f>+upper!AA208</f>
        <v>183.88366359515453</v>
      </c>
      <c r="AB208" s="105">
        <f>+upper!AB208</f>
        <v>187.87737930568213</v>
      </c>
      <c r="AC208" s="105">
        <f>+upper!AC208</f>
        <v>185.55458848230717</v>
      </c>
      <c r="AD208" s="105">
        <f>+upper!AD208</f>
        <v>183.47940023976668</v>
      </c>
      <c r="AE208" s="105">
        <f>+upper!AE208</f>
        <v>183.2508817792698</v>
      </c>
      <c r="AF208" s="105">
        <f>+upper!AF208</f>
        <v>182.93537820413013</v>
      </c>
      <c r="AG208" s="105">
        <f>+upper!AG208</f>
        <v>182.5275831534901</v>
      </c>
      <c r="AH208" s="105">
        <f>+upper!AH208</f>
        <v>182.02173075243331</v>
      </c>
      <c r="AI208" s="105">
        <f>+upper!AI208</f>
        <v>181.41153230303988</v>
      </c>
      <c r="AJ208" s="105">
        <f>+upper!AJ208</f>
        <v>180.69010090677102</v>
      </c>
      <c r="AK208" s="105">
        <f>+upper!AK208</f>
        <v>179.84986108337125</v>
      </c>
      <c r="AL208" s="105">
        <f>+upper!AL208</f>
        <v>178.88243957244245</v>
      </c>
      <c r="AM208" s="105">
        <f>+upper!AM208</f>
        <v>177.7785323072884</v>
      </c>
      <c r="AN208" s="105">
        <f>+upper!AN208</f>
        <v>184.87268865192073</v>
      </c>
      <c r="AO208" s="105">
        <f>+upper!AO208</f>
        <v>191.31609523460654</v>
      </c>
      <c r="AP208" s="105">
        <f>+upper!AP208</f>
        <v>197.09108042117549</v>
      </c>
      <c r="AQ208" s="105">
        <f>+upper!AQ208</f>
        <v>202.17686847664731</v>
      </c>
      <c r="AR208" s="105">
        <f>+upper!AR208</f>
        <v>206.54887858155618</v>
      </c>
      <c r="AS208" s="105">
        <f>+upper!AS208</f>
        <v>230.19474448673782</v>
      </c>
      <c r="AT208" s="105">
        <f>+upper!AT208</f>
        <v>251.76087159763378</v>
      </c>
      <c r="AU208" s="105">
        <f>+upper!AU208</f>
        <v>271.16000083246655</v>
      </c>
      <c r="AV208" s="105">
        <f>+upper!AV208</f>
        <v>288.28489965471647</v>
      </c>
      <c r="AW208" s="105">
        <f>+upper!AW208</f>
        <v>303.00197329862829</v>
      </c>
      <c r="AX208" s="105">
        <f>+upper!AX208</f>
        <v>346.36234913462869</v>
      </c>
      <c r="AY208" s="105">
        <f>+upper!AY208</f>
        <v>392.39874882326296</v>
      </c>
      <c r="AZ208" s="105">
        <f>+upper!AZ208</f>
        <v>473.96773084970147</v>
      </c>
      <c r="BA208" s="105">
        <f>+upper!BA208</f>
        <v>563.49427188778679</v>
      </c>
      <c r="BB208" s="105">
        <f>+upper!BB208</f>
        <v>704.75510827915241</v>
      </c>
      <c r="BC208" s="105">
        <f>+upper!BC208</f>
        <v>266.76</v>
      </c>
      <c r="BD208" s="105">
        <f>+upper!BD208</f>
        <v>449.68</v>
      </c>
      <c r="BE208" s="105">
        <f>+upper!BE208</f>
        <v>651.52</v>
      </c>
      <c r="BF208" s="105">
        <f>+upper!BF208</f>
        <v>790.92</v>
      </c>
      <c r="BG208" s="105">
        <f>+upper!BG208</f>
        <v>808</v>
      </c>
      <c r="BH208" s="105">
        <f>+upper!BH208</f>
        <v>808</v>
      </c>
      <c r="BI208" s="105">
        <f>+upper!BI208</f>
        <v>808</v>
      </c>
      <c r="BJ208" s="105">
        <f>+upper!BJ208</f>
        <v>808</v>
      </c>
      <c r="BK208" s="105">
        <f>+upper!BK208</f>
        <v>808</v>
      </c>
      <c r="BL208" s="105">
        <f>+upper!BL208</f>
        <v>808</v>
      </c>
      <c r="BM208" s="105">
        <f>+upper!BM208</f>
        <v>808</v>
      </c>
      <c r="BN208" s="105">
        <f>+upper!BN208</f>
        <v>808</v>
      </c>
      <c r="BO208" s="105">
        <f>+upper!BO208</f>
        <v>808</v>
      </c>
      <c r="BP208" s="105">
        <f>+upper!BP208</f>
        <v>808</v>
      </c>
      <c r="BQ208" s="105">
        <f>+upper!BQ208</f>
        <v>808</v>
      </c>
      <c r="BR208" s="105">
        <f>+upper!BR208</f>
        <v>808</v>
      </c>
      <c r="BS208" s="105">
        <f>+upper!BS208</f>
        <v>808</v>
      </c>
      <c r="BT208" s="105">
        <f>+upper!BT208</f>
        <v>808</v>
      </c>
      <c r="BU208" s="105">
        <f>+upper!BU208</f>
        <v>808</v>
      </c>
      <c r="BV208" s="105">
        <f>+upper!BV208</f>
        <v>808</v>
      </c>
      <c r="BW208" s="105">
        <f>+upper!BW208</f>
        <v>808</v>
      </c>
      <c r="BX208" s="105">
        <f>+upper!BX208</f>
        <v>808</v>
      </c>
      <c r="BY208" s="105">
        <f>+upper!BY208</f>
        <v>808</v>
      </c>
      <c r="BZ208" s="105">
        <f>+upper!BZ208</f>
        <v>808</v>
      </c>
      <c r="CA208" s="105">
        <f>+upper!CA208</f>
        <v>808</v>
      </c>
    </row>
    <row r="209" spans="1:79" x14ac:dyDescent="0.2">
      <c r="A209" s="9">
        <f>+data!B211</f>
        <v>768</v>
      </c>
      <c r="B209" s="105">
        <f>+upper!B209</f>
        <v>0</v>
      </c>
      <c r="C209" s="105">
        <f>+upper!C209</f>
        <v>0</v>
      </c>
      <c r="D209" s="105">
        <f>+upper!D209</f>
        <v>0</v>
      </c>
      <c r="E209" s="105">
        <f>+upper!E209</f>
        <v>0</v>
      </c>
      <c r="F209" s="105">
        <f>+upper!F209</f>
        <v>0</v>
      </c>
      <c r="G209" s="105">
        <f>+upper!G209</f>
        <v>15.726786016892664</v>
      </c>
      <c r="H209" s="105">
        <f>+upper!H209</f>
        <v>21.38387004701827</v>
      </c>
      <c r="I209" s="105">
        <f>+upper!I209</f>
        <v>28.984144376053006</v>
      </c>
      <c r="J209" s="105">
        <f>+upper!J209</f>
        <v>39.180891989006348</v>
      </c>
      <c r="K209" s="105">
        <f>+upper!K209</f>
        <v>52.84336085134526</v>
      </c>
      <c r="L209" s="105">
        <f>+upper!L209</f>
        <v>71.127280926639855</v>
      </c>
      <c r="M209" s="105">
        <f>+upper!M209</f>
        <v>80.10411867161605</v>
      </c>
      <c r="N209" s="105">
        <f>+upper!N209</f>
        <v>90.186154708874568</v>
      </c>
      <c r="O209" s="105">
        <f>+upper!O209</f>
        <v>101.50487810482511</v>
      </c>
      <c r="P209" s="105">
        <f>+upper!P209</f>
        <v>114.20664508544199</v>
      </c>
      <c r="Q209" s="105">
        <f>+upper!Q209</f>
        <v>128.45422353485515</v>
      </c>
      <c r="R209" s="105">
        <f>+upper!R209</f>
        <v>144.42847267239222</v>
      </c>
      <c r="S209" s="105">
        <f>+upper!S209</f>
        <v>162.33016464232097</v>
      </c>
      <c r="T209" s="105">
        <f>+upper!T209</f>
        <v>182.3819538655581</v>
      </c>
      <c r="U209" s="105">
        <f>+upper!U209</f>
        <v>204.83049872043861</v>
      </c>
      <c r="V209" s="105">
        <f>+upper!V209</f>
        <v>229.94873834392524</v>
      </c>
      <c r="W209" s="105">
        <f>+upper!W209</f>
        <v>258.03832495943135</v>
      </c>
      <c r="X209" s="105">
        <f>+upper!X209</f>
        <v>289.43220900363178</v>
      </c>
      <c r="Y209" s="105">
        <f>+upper!Y209</f>
        <v>324.49737027562315</v>
      </c>
      <c r="Z209" s="105">
        <f>+upper!Z209</f>
        <v>363.6376831684608</v>
      </c>
      <c r="AA209" s="105">
        <f>+upper!AA209</f>
        <v>407.29689752787021</v>
      </c>
      <c r="AB209" s="105">
        <f>+upper!AB209</f>
        <v>455.96170853290789</v>
      </c>
      <c r="AC209" s="105">
        <f>+upper!AC209</f>
        <v>510.16487887202061</v>
      </c>
      <c r="AD209" s="105">
        <f>+upper!AD209</f>
        <v>507.87993081251534</v>
      </c>
      <c r="AE209" s="105">
        <f>+upper!AE209</f>
        <v>505.57227061286937</v>
      </c>
      <c r="AF209" s="105">
        <f>+upper!AF209</f>
        <v>503.24176722804816</v>
      </c>
      <c r="AG209" s="105">
        <f>+upper!AG209</f>
        <v>500.88828897696652</v>
      </c>
      <c r="AH209" s="105">
        <f>+upper!AH209</f>
        <v>498.51170353965784</v>
      </c>
      <c r="AI209" s="105">
        <f>+upper!AI209</f>
        <v>496.1118779544355</v>
      </c>
      <c r="AJ209" s="105">
        <f>+upper!AJ209</f>
        <v>493.68867861503787</v>
      </c>
      <c r="AK209" s="105">
        <f>+upper!AK209</f>
        <v>491.24197126776482</v>
      </c>
      <c r="AL209" s="105">
        <f>+upper!AL209</f>
        <v>488.77162100860119</v>
      </c>
      <c r="AM209" s="105">
        <f>+upper!AM209</f>
        <v>486.27749228032644</v>
      </c>
      <c r="AN209" s="105">
        <f>+upper!AN209</f>
        <v>483.75944886961474</v>
      </c>
      <c r="AO209" s="105">
        <f>+upper!AO209</f>
        <v>483.64365989019319</v>
      </c>
      <c r="AP209" s="105">
        <f>+upper!AP209</f>
        <v>483.48997156269013</v>
      </c>
      <c r="AQ209" s="105">
        <f>+upper!AQ209</f>
        <v>483.29774115748694</v>
      </c>
      <c r="AR209" s="105">
        <f>+upper!AR209</f>
        <v>483.06631770978782</v>
      </c>
      <c r="AS209" s="105">
        <f>+upper!AS209</f>
        <v>482.79504192573677</v>
      </c>
      <c r="AT209" s="105">
        <f>+upper!AT209</f>
        <v>488.22709425524329</v>
      </c>
      <c r="AU209" s="105">
        <f>+upper!AU209</f>
        <v>493.67787483605775</v>
      </c>
      <c r="AV209" s="105">
        <f>+upper!AV209</f>
        <v>499.14584794590837</v>
      </c>
      <c r="AW209" s="105">
        <f>+upper!AW209</f>
        <v>504.62940663260946</v>
      </c>
      <c r="AX209" s="105">
        <f>+upper!AX209</f>
        <v>513.06991006862381</v>
      </c>
      <c r="AY209" s="105">
        <f>+upper!AY209</f>
        <v>613.45322446589785</v>
      </c>
      <c r="AZ209" s="105">
        <f>+upper!AZ209</f>
        <v>733.4658683019228</v>
      </c>
      <c r="BA209" s="105">
        <f>+upper!BA209</f>
        <v>876.94400169253413</v>
      </c>
      <c r="BB209" s="105">
        <f>+upper!BB209</f>
        <v>1048.473027984063</v>
      </c>
      <c r="BC209" s="105">
        <f>+upper!BC209</f>
        <v>1231.2</v>
      </c>
      <c r="BD209" s="105">
        <f>+upper!BD209</f>
        <v>1226.4000000000001</v>
      </c>
      <c r="BE209" s="105">
        <f>+upper!BE209</f>
        <v>1018</v>
      </c>
      <c r="BF209" s="105">
        <f>+upper!BF209</f>
        <v>1014</v>
      </c>
      <c r="BG209" s="105">
        <f>+upper!BG209</f>
        <v>1010</v>
      </c>
      <c r="BH209" s="105">
        <f>+upper!BH209</f>
        <v>1010</v>
      </c>
      <c r="BI209" s="105">
        <f>+upper!BI209</f>
        <v>1010</v>
      </c>
      <c r="BJ209" s="105">
        <f>+upper!BJ209</f>
        <v>1010</v>
      </c>
      <c r="BK209" s="105">
        <f>+upper!BK209</f>
        <v>1010</v>
      </c>
      <c r="BL209" s="105">
        <f>+upper!BL209</f>
        <v>1010</v>
      </c>
      <c r="BM209" s="105">
        <f>+upper!BM209</f>
        <v>1010</v>
      </c>
      <c r="BN209" s="105">
        <f>+upper!BN209</f>
        <v>1010</v>
      </c>
      <c r="BO209" s="105">
        <f>+upper!BO209</f>
        <v>1010</v>
      </c>
      <c r="BP209" s="105">
        <f>+upper!BP209</f>
        <v>1010</v>
      </c>
      <c r="BQ209" s="105">
        <f>+upper!BQ209</f>
        <v>1010</v>
      </c>
      <c r="BR209" s="105">
        <f>+upper!BR209</f>
        <v>1010</v>
      </c>
      <c r="BS209" s="105">
        <f>+upper!BS209</f>
        <v>1010</v>
      </c>
      <c r="BT209" s="105">
        <f>+upper!BT209</f>
        <v>1010</v>
      </c>
      <c r="BU209" s="105">
        <f>+upper!BU209</f>
        <v>1010</v>
      </c>
      <c r="BV209" s="105">
        <f>+upper!BV209</f>
        <v>1010</v>
      </c>
      <c r="BW209" s="105">
        <f>+upper!BW209</f>
        <v>1010</v>
      </c>
      <c r="BX209" s="105">
        <f>+upper!BX209</f>
        <v>1010</v>
      </c>
      <c r="BY209" s="105">
        <f>+upper!BY209</f>
        <v>1010</v>
      </c>
      <c r="BZ209" s="105">
        <f>+upper!BZ209</f>
        <v>1010</v>
      </c>
      <c r="CA209" s="105">
        <f>+upper!CA209</f>
        <v>1010</v>
      </c>
    </row>
    <row r="210" spans="1:79" x14ac:dyDescent="0.2">
      <c r="A210" s="9">
        <f>+data!B212</f>
        <v>772</v>
      </c>
      <c r="B210" s="105">
        <f>+upper!B210</f>
        <v>0</v>
      </c>
      <c r="C210" s="105">
        <f>+upper!C210</f>
        <v>0</v>
      </c>
      <c r="D210" s="105">
        <f>+upper!D210</f>
        <v>0</v>
      </c>
      <c r="E210" s="105">
        <f>+upper!E210</f>
        <v>0</v>
      </c>
      <c r="F210" s="105">
        <f>+upper!F210</f>
        <v>0</v>
      </c>
      <c r="G210" s="105">
        <f>+upper!G210</f>
        <v>0</v>
      </c>
      <c r="H210" s="105">
        <f>+upper!H210</f>
        <v>0</v>
      </c>
      <c r="I210" s="105">
        <f>+upper!I210</f>
        <v>0</v>
      </c>
      <c r="J210" s="105">
        <f>+upper!J210</f>
        <v>0</v>
      </c>
      <c r="K210" s="105">
        <f>+upper!K210</f>
        <v>0</v>
      </c>
      <c r="L210" s="105">
        <f>+upper!L210</f>
        <v>0</v>
      </c>
      <c r="M210" s="105">
        <f>+upper!M210</f>
        <v>0</v>
      </c>
      <c r="N210" s="105">
        <f>+upper!N210</f>
        <v>0</v>
      </c>
      <c r="O210" s="105">
        <f>+upper!O210</f>
        <v>0</v>
      </c>
      <c r="P210" s="105">
        <f>+upper!P210</f>
        <v>0</v>
      </c>
      <c r="Q210" s="105">
        <f>+upper!Q210</f>
        <v>0</v>
      </c>
      <c r="R210" s="105">
        <f>+upper!R210</f>
        <v>0</v>
      </c>
      <c r="S210" s="105">
        <f>+upper!S210</f>
        <v>0</v>
      </c>
      <c r="T210" s="105">
        <f>+upper!T210</f>
        <v>0</v>
      </c>
      <c r="U210" s="105">
        <f>+upper!U210</f>
        <v>0</v>
      </c>
      <c r="V210" s="105">
        <f>+upper!V210</f>
        <v>0</v>
      </c>
      <c r="W210" s="105">
        <f>+upper!W210</f>
        <v>0</v>
      </c>
      <c r="X210" s="105">
        <f>+upper!X210</f>
        <v>0</v>
      </c>
      <c r="Y210" s="105">
        <f>+upper!Y210</f>
        <v>0</v>
      </c>
      <c r="Z210" s="105">
        <f>+upper!Z210</f>
        <v>0</v>
      </c>
      <c r="AA210" s="105">
        <f>+upper!AA210</f>
        <v>0</v>
      </c>
      <c r="AB210" s="105">
        <f>+upper!AB210</f>
        <v>0</v>
      </c>
      <c r="AC210" s="105">
        <f>+upper!AC210</f>
        <v>0</v>
      </c>
      <c r="AD210" s="105">
        <f>+upper!AD210</f>
        <v>0</v>
      </c>
      <c r="AE210" s="105">
        <f>+upper!AE210</f>
        <v>0</v>
      </c>
      <c r="AF210" s="105">
        <f>+upper!AF210</f>
        <v>0</v>
      </c>
      <c r="AG210" s="105">
        <f>+upper!AG210</f>
        <v>0</v>
      </c>
      <c r="AH210" s="105">
        <f>+upper!AH210</f>
        <v>0</v>
      </c>
      <c r="AI210" s="105">
        <f>+upper!AI210</f>
        <v>0</v>
      </c>
      <c r="AJ210" s="105">
        <f>+upper!AJ210</f>
        <v>0</v>
      </c>
      <c r="AK210" s="105">
        <f>+upper!AK210</f>
        <v>0</v>
      </c>
      <c r="AL210" s="105">
        <f>+upper!AL210</f>
        <v>0</v>
      </c>
      <c r="AM210" s="105">
        <f>+upper!AM210</f>
        <v>0</v>
      </c>
      <c r="AN210" s="105">
        <f>+upper!AN210</f>
        <v>0</v>
      </c>
      <c r="AO210" s="105">
        <f>+upper!AO210</f>
        <v>0</v>
      </c>
      <c r="AP210" s="105">
        <f>+upper!AP210</f>
        <v>0</v>
      </c>
      <c r="AQ210" s="105">
        <f>+upper!AQ210</f>
        <v>0</v>
      </c>
      <c r="AR210" s="105">
        <f>+upper!AR210</f>
        <v>0</v>
      </c>
      <c r="AS210" s="105">
        <f>+upper!AS210</f>
        <v>0</v>
      </c>
      <c r="AT210" s="105">
        <f>+upper!AT210</f>
        <v>0</v>
      </c>
      <c r="AU210" s="105">
        <f>+upper!AU210</f>
        <v>0</v>
      </c>
      <c r="AV210" s="105">
        <f>+upper!AV210</f>
        <v>0</v>
      </c>
      <c r="AW210" s="105">
        <f>+upper!AW210</f>
        <v>0</v>
      </c>
      <c r="AX210" s="105">
        <f>+upper!AX210</f>
        <v>0</v>
      </c>
      <c r="AY210" s="105">
        <f>+upper!AY210</f>
        <v>0</v>
      </c>
      <c r="AZ210" s="105">
        <f>+upper!AZ210</f>
        <v>0</v>
      </c>
      <c r="BA210" s="105">
        <f>+upper!BA210</f>
        <v>0</v>
      </c>
      <c r="BB210" s="105">
        <f>+upper!BB210</f>
        <v>0</v>
      </c>
      <c r="BC210" s="105">
        <f>+upper!BC210</f>
        <v>0</v>
      </c>
      <c r="BD210" s="105">
        <f>+upper!BD210</f>
        <v>0</v>
      </c>
      <c r="BE210" s="105">
        <f>+upper!BE210</f>
        <v>0</v>
      </c>
      <c r="BF210" s="105">
        <f>+upper!BF210</f>
        <v>0</v>
      </c>
      <c r="BG210" s="105">
        <f>+upper!BG210</f>
        <v>0</v>
      </c>
      <c r="BH210" s="105">
        <f>+upper!BH210</f>
        <v>0</v>
      </c>
      <c r="BI210" s="105">
        <f>+upper!BI210</f>
        <v>0</v>
      </c>
      <c r="BJ210" s="105">
        <f>+upper!BJ210</f>
        <v>0</v>
      </c>
      <c r="BK210" s="105">
        <f>+upper!BK210</f>
        <v>0</v>
      </c>
      <c r="BL210" s="105">
        <f>+upper!BL210</f>
        <v>0</v>
      </c>
      <c r="BM210" s="105">
        <f>+upper!BM210</f>
        <v>0</v>
      </c>
      <c r="BN210" s="105">
        <f>+upper!BN210</f>
        <v>0</v>
      </c>
      <c r="BO210" s="105">
        <f>+upper!BO210</f>
        <v>0</v>
      </c>
      <c r="BP210" s="105">
        <f>+upper!BP210</f>
        <v>0</v>
      </c>
      <c r="BQ210" s="105">
        <f>+upper!BQ210</f>
        <v>0</v>
      </c>
      <c r="BR210" s="105">
        <f>+upper!BR210</f>
        <v>0</v>
      </c>
      <c r="BS210" s="105">
        <f>+upper!BS210</f>
        <v>0</v>
      </c>
      <c r="BT210" s="105">
        <f>+upper!BT210</f>
        <v>0</v>
      </c>
      <c r="BU210" s="105">
        <f>+upper!BU210</f>
        <v>0</v>
      </c>
      <c r="BV210" s="105">
        <f>+upper!BV210</f>
        <v>0</v>
      </c>
      <c r="BW210" s="105">
        <f>+upper!BW210</f>
        <v>0</v>
      </c>
      <c r="BX210" s="105">
        <f>+upper!BX210</f>
        <v>0</v>
      </c>
      <c r="BY210" s="105">
        <f>+upper!BY210</f>
        <v>0</v>
      </c>
      <c r="BZ210" s="105">
        <f>+upper!BZ210</f>
        <v>0</v>
      </c>
      <c r="CA210" s="105">
        <f>+upper!CA210</f>
        <v>0</v>
      </c>
    </row>
    <row r="211" spans="1:79" x14ac:dyDescent="0.2">
      <c r="A211" s="9">
        <f>+data!B213</f>
        <v>776</v>
      </c>
      <c r="B211" s="105">
        <f>+upper!B211</f>
        <v>0</v>
      </c>
      <c r="C211" s="105">
        <f>+upper!C211</f>
        <v>0</v>
      </c>
      <c r="D211" s="105">
        <f>+upper!D211</f>
        <v>0</v>
      </c>
      <c r="E211" s="105">
        <f>+upper!E211</f>
        <v>0</v>
      </c>
      <c r="F211" s="105">
        <f>+upper!F211</f>
        <v>0</v>
      </c>
      <c r="G211" s="105">
        <f>+upper!G211</f>
        <v>0</v>
      </c>
      <c r="H211" s="105">
        <f>+upper!H211</f>
        <v>0</v>
      </c>
      <c r="I211" s="105">
        <f>+upper!I211</f>
        <v>0</v>
      </c>
      <c r="J211" s="105">
        <f>+upper!J211</f>
        <v>0</v>
      </c>
      <c r="K211" s="105">
        <f>+upper!K211</f>
        <v>0.58893288948569777</v>
      </c>
      <c r="L211" s="105">
        <f>+upper!L211</f>
        <v>0.53273449772740489</v>
      </c>
      <c r="M211" s="105">
        <f>+upper!M211</f>
        <v>0.54180905974786986</v>
      </c>
      <c r="N211" s="105">
        <f>+upper!N211</f>
        <v>0.55034606832696364</v>
      </c>
      <c r="O211" s="105">
        <f>+upper!O211</f>
        <v>0.55824668995378879</v>
      </c>
      <c r="P211" s="105">
        <f>+upper!P211</f>
        <v>0.56539799515554456</v>
      </c>
      <c r="Q211" s="105">
        <f>+upper!Q211</f>
        <v>0.57167012978630893</v>
      </c>
      <c r="R211" s="105">
        <f>+upper!R211</f>
        <v>0.57691262425812306</v>
      </c>
      <c r="S211" s="105">
        <f>+upper!S211</f>
        <v>0.58094947993556922</v>
      </c>
      <c r="T211" s="105">
        <f>+upper!T211</f>
        <v>0.58357247757052277</v>
      </c>
      <c r="U211" s="105">
        <f>+upper!U211</f>
        <v>0.58453182673353254</v>
      </c>
      <c r="V211" s="105">
        <f>+upper!V211</f>
        <v>0.58352270683133001</v>
      </c>
      <c r="W211" s="105">
        <f>+upper!W211</f>
        <v>0.58016521276076849</v>
      </c>
      <c r="X211" s="105">
        <f>+upper!X211</f>
        <v>0.57397321863076511</v>
      </c>
      <c r="Y211" s="105">
        <f>+upper!Y211</f>
        <v>0.80413257021048812</v>
      </c>
      <c r="Z211" s="105">
        <f>+upper!Z211</f>
        <v>1.1173874228781355</v>
      </c>
      <c r="AA211" s="105">
        <f>+upper!AA211</f>
        <v>1.5352663905554751</v>
      </c>
      <c r="AB211" s="105">
        <f>+upper!AB211</f>
        <v>2.0746522027976368</v>
      </c>
      <c r="AC211" s="105">
        <f>+upper!AC211</f>
        <v>2.7281785806734411</v>
      </c>
      <c r="AD211" s="105">
        <f>+upper!AD211</f>
        <v>2.8118344332671588</v>
      </c>
      <c r="AE211" s="105">
        <f>+upper!AE211</f>
        <v>2.8963243451872045</v>
      </c>
      <c r="AF211" s="105">
        <f>+upper!AF211</f>
        <v>2.9814327555671873</v>
      </c>
      <c r="AG211" s="105">
        <f>+upper!AG211</f>
        <v>3.0669059560136493</v>
      </c>
      <c r="AH211" s="105">
        <f>+upper!AH211</f>
        <v>3.1524458803224342</v>
      </c>
      <c r="AI211" s="105">
        <f>+upper!AI211</f>
        <v>3.2377026345023205</v>
      </c>
      <c r="AJ211" s="105">
        <f>+upper!AJ211</f>
        <v>3.3222654317459486</v>
      </c>
      <c r="AK211" s="105">
        <f>+upper!AK211</f>
        <v>3.4056514830096285</v>
      </c>
      <c r="AL211" s="105">
        <f>+upper!AL211</f>
        <v>3.4872922320202604</v>
      </c>
      <c r="AM211" s="105">
        <f>+upper!AM211</f>
        <v>3.5665160895043884</v>
      </c>
      <c r="AN211" s="105">
        <f>+upper!AN211</f>
        <v>3.6425264761700684</v>
      </c>
      <c r="AO211" s="105">
        <f>+upper!AO211</f>
        <v>3.7246911671348628</v>
      </c>
      <c r="AP211" s="105">
        <f>+upper!AP211</f>
        <v>3.8019507575294673</v>
      </c>
      <c r="AQ211" s="105">
        <f>+upper!AQ211</f>
        <v>3.8728698199182179</v>
      </c>
      <c r="AR211" s="105">
        <f>+upper!AR211</f>
        <v>3.9356845088179653</v>
      </c>
      <c r="AS211" s="105">
        <f>+upper!AS211</f>
        <v>3.9882000082390268</v>
      </c>
      <c r="AT211" s="105">
        <f>+upper!AT211</f>
        <v>3.9472349130501492</v>
      </c>
      <c r="AU211" s="105">
        <f>+upper!AU211</f>
        <v>3.8903208579272013</v>
      </c>
      <c r="AV211" s="105">
        <f>+upper!AV211</f>
        <v>3.8139696801296066</v>
      </c>
      <c r="AW211" s="105">
        <f>+upper!AW211</f>
        <v>3.7133945183211758</v>
      </c>
      <c r="AX211" s="105">
        <f>+upper!AX211</f>
        <v>3.6023568300238145</v>
      </c>
      <c r="AY211" s="105">
        <f>+upper!AY211</f>
        <v>3.4184572972396428</v>
      </c>
      <c r="AZ211" s="105">
        <f>+upper!AZ211</f>
        <v>3.1759023191917812</v>
      </c>
      <c r="BA211" s="105">
        <f>+upper!BA211</f>
        <v>2.8392417953593792</v>
      </c>
      <c r="BB211" s="105">
        <f>+upper!BB211</f>
        <v>2.3136172951433638</v>
      </c>
      <c r="BC211" s="105">
        <f>+upper!BC211</f>
        <v>1.026</v>
      </c>
      <c r="BD211" s="105">
        <f>+upper!BD211</f>
        <v>2.044</v>
      </c>
      <c r="BE211" s="105">
        <f>+upper!BE211</f>
        <v>4.0720000000000001</v>
      </c>
      <c r="BF211" s="105">
        <f>+upper!BF211</f>
        <v>4.056</v>
      </c>
      <c r="BG211" s="105">
        <f>+upper!BG211</f>
        <v>4.04</v>
      </c>
      <c r="BH211" s="105">
        <f>+upper!BH211</f>
        <v>4.04</v>
      </c>
      <c r="BI211" s="105">
        <f>+upper!BI211</f>
        <v>4.04</v>
      </c>
      <c r="BJ211" s="105">
        <f>+upper!BJ211</f>
        <v>4.04</v>
      </c>
      <c r="BK211" s="105">
        <f>+upper!BK211</f>
        <v>4.04</v>
      </c>
      <c r="BL211" s="105">
        <f>+upper!BL211</f>
        <v>4.04</v>
      </c>
      <c r="BM211" s="105">
        <f>+upper!BM211</f>
        <v>4.04</v>
      </c>
      <c r="BN211" s="105">
        <f>+upper!BN211</f>
        <v>4.04</v>
      </c>
      <c r="BO211" s="105">
        <f>+upper!BO211</f>
        <v>4.04</v>
      </c>
      <c r="BP211" s="105">
        <f>+upper!BP211</f>
        <v>4.04</v>
      </c>
      <c r="BQ211" s="105">
        <f>+upper!BQ211</f>
        <v>4.04</v>
      </c>
      <c r="BR211" s="105">
        <f>+upper!BR211</f>
        <v>4.04</v>
      </c>
      <c r="BS211" s="105">
        <f>+upper!BS211</f>
        <v>4.04</v>
      </c>
      <c r="BT211" s="105">
        <f>+upper!BT211</f>
        <v>4.04</v>
      </c>
      <c r="BU211" s="105">
        <f>+upper!BU211</f>
        <v>4.04</v>
      </c>
      <c r="BV211" s="105">
        <f>+upper!BV211</f>
        <v>4.04</v>
      </c>
      <c r="BW211" s="105">
        <f>+upper!BW211</f>
        <v>4.04</v>
      </c>
      <c r="BX211" s="105">
        <f>+upper!BX211</f>
        <v>4.04</v>
      </c>
      <c r="BY211" s="105">
        <f>+upper!BY211</f>
        <v>4.04</v>
      </c>
      <c r="BZ211" s="105">
        <f>+upper!BZ211</f>
        <v>4.04</v>
      </c>
      <c r="CA211" s="105">
        <f>+upper!CA211</f>
        <v>4.04</v>
      </c>
    </row>
    <row r="212" spans="1:79" x14ac:dyDescent="0.2">
      <c r="A212" s="9">
        <f>+data!B214</f>
        <v>780</v>
      </c>
      <c r="B212" s="105">
        <f>+upper!B212</f>
        <v>0</v>
      </c>
      <c r="C212" s="105">
        <f>+upper!C212</f>
        <v>0</v>
      </c>
      <c r="D212" s="105">
        <f>+upper!D212</f>
        <v>0</v>
      </c>
      <c r="E212" s="105">
        <f>+upper!E212</f>
        <v>0</v>
      </c>
      <c r="F212" s="105">
        <f>+upper!F212</f>
        <v>0</v>
      </c>
      <c r="G212" s="105">
        <f>+upper!G212</f>
        <v>0</v>
      </c>
      <c r="H212" s="105">
        <f>+upper!H212</f>
        <v>0</v>
      </c>
      <c r="I212" s="105">
        <f>+upper!I212</f>
        <v>0</v>
      </c>
      <c r="J212" s="105">
        <f>+upper!J212</f>
        <v>0</v>
      </c>
      <c r="K212" s="105">
        <f>+upper!K212</f>
        <v>0</v>
      </c>
      <c r="L212" s="105">
        <f>+upper!L212</f>
        <v>0</v>
      </c>
      <c r="M212" s="105">
        <f>+upper!M212</f>
        <v>0</v>
      </c>
      <c r="N212" s="105">
        <f>+upper!N212</f>
        <v>0</v>
      </c>
      <c r="O212" s="105">
        <f>+upper!O212</f>
        <v>0</v>
      </c>
      <c r="P212" s="105">
        <f>+upper!P212</f>
        <v>0</v>
      </c>
      <c r="Q212" s="105">
        <f>+upper!Q212</f>
        <v>0</v>
      </c>
      <c r="R212" s="105">
        <f>+upper!R212</f>
        <v>0</v>
      </c>
      <c r="S212" s="105">
        <f>+upper!S212</f>
        <v>0</v>
      </c>
      <c r="T212" s="105">
        <f>+upper!T212</f>
        <v>0</v>
      </c>
      <c r="U212" s="105">
        <f>+upper!U212</f>
        <v>0</v>
      </c>
      <c r="V212" s="105">
        <f>+upper!V212</f>
        <v>0</v>
      </c>
      <c r="W212" s="105">
        <f>+upper!W212</f>
        <v>0</v>
      </c>
      <c r="X212" s="105">
        <f>+upper!X212</f>
        <v>0</v>
      </c>
      <c r="Y212" s="105">
        <f>+upper!Y212</f>
        <v>0</v>
      </c>
      <c r="Z212" s="105">
        <f>+upper!Z212</f>
        <v>0</v>
      </c>
      <c r="AA212" s="105">
        <f>+upper!AA212</f>
        <v>0</v>
      </c>
      <c r="AB212" s="105">
        <f>+upper!AB212</f>
        <v>2.9948907009847954E-3</v>
      </c>
      <c r="AC212" s="105">
        <f>+upper!AC212</f>
        <v>5.7373385076337075E-3</v>
      </c>
      <c r="AD212" s="105">
        <f>+upper!AD212</f>
        <v>8.369764411136231E-3</v>
      </c>
      <c r="AE212" s="105">
        <f>+upper!AE212</f>
        <v>1.2209215163303562E-2</v>
      </c>
      <c r="AF212" s="105">
        <f>+upper!AF212</f>
        <v>1.7808754781480564E-2</v>
      </c>
      <c r="AG212" s="105">
        <f>+upper!AG212</f>
        <v>2.5974678502400535E-2</v>
      </c>
      <c r="AH212" s="105">
        <f>+upper!AH212</f>
        <v>3.7882370202820419E-2</v>
      </c>
      <c r="AI212" s="105">
        <f>+upper!AI212</f>
        <v>5.5245123212446436E-2</v>
      </c>
      <c r="AJ212" s="105">
        <f>+upper!AJ212</f>
        <v>8.0560115411130492E-2</v>
      </c>
      <c r="AK212" s="105">
        <f>+upper!AK212</f>
        <v>0.11746676848332838</v>
      </c>
      <c r="AL212" s="105">
        <f>+upper!AL212</f>
        <v>0.17126879266045866</v>
      </c>
      <c r="AM212" s="105">
        <f>+upper!AM212</f>
        <v>0.24969461404605409</v>
      </c>
      <c r="AN212" s="105">
        <f>+upper!AN212</f>
        <v>0.364004936077368</v>
      </c>
      <c r="AO212" s="105">
        <f>+upper!AO212</f>
        <v>0.53060575047397529</v>
      </c>
      <c r="AP212" s="105">
        <f>+upper!AP212</f>
        <v>0.54318160186023601</v>
      </c>
      <c r="AQ212" s="105">
        <f>+upper!AQ212</f>
        <v>0.59374827146618503</v>
      </c>
      <c r="AR212" s="105">
        <f>+upper!AR212</f>
        <v>0.64896969258028958</v>
      </c>
      <c r="AS212" s="105">
        <f>+upper!AS212</f>
        <v>0.80383746012785873</v>
      </c>
      <c r="AT212" s="105">
        <f>+upper!AT212</f>
        <v>0.94926362708346856</v>
      </c>
      <c r="AU212" s="105">
        <f>+upper!AU212</f>
        <v>1.2753805032091994</v>
      </c>
      <c r="AV212" s="105">
        <f>+upper!AV212</f>
        <v>1.5483591412426141</v>
      </c>
      <c r="AW212" s="105">
        <f>+upper!AW212</f>
        <v>1.8795980141333064</v>
      </c>
      <c r="AX212" s="105">
        <f>+upper!AX212</f>
        <v>2.2672551181115366</v>
      </c>
      <c r="AY212" s="105">
        <f>+upper!AY212</f>
        <v>2.6023029926873509</v>
      </c>
      <c r="AZ212" s="105">
        <f>+upper!AZ212</f>
        <v>2.6460177052330653</v>
      </c>
      <c r="BA212" s="105">
        <f>+upper!BA212</f>
        <v>3.03716012123297</v>
      </c>
      <c r="BB212" s="105">
        <f>+upper!BB212</f>
        <v>3.9630877005474465</v>
      </c>
      <c r="BC212" s="105">
        <f>+upper!BC212</f>
        <v>5.13</v>
      </c>
      <c r="BD212" s="105">
        <f>+upper!BD212</f>
        <v>6.1319999999999997</v>
      </c>
      <c r="BE212" s="105">
        <f>+upper!BE212</f>
        <v>6.1080000000000005</v>
      </c>
      <c r="BF212" s="105">
        <f>+upper!BF212</f>
        <v>6.0839999999999996</v>
      </c>
      <c r="BG212" s="105">
        <f>+upper!BG212</f>
        <v>7.07</v>
      </c>
      <c r="BH212" s="105">
        <f>+upper!BH212</f>
        <v>7.07</v>
      </c>
      <c r="BI212" s="105">
        <f>+upper!BI212</f>
        <v>7.07</v>
      </c>
      <c r="BJ212" s="105">
        <f>+upper!BJ212</f>
        <v>7.07</v>
      </c>
      <c r="BK212" s="105">
        <f>+upper!BK212</f>
        <v>7.07</v>
      </c>
      <c r="BL212" s="105">
        <f>+upper!BL212</f>
        <v>7.07</v>
      </c>
      <c r="BM212" s="105">
        <f>+upper!BM212</f>
        <v>7.07</v>
      </c>
      <c r="BN212" s="105">
        <f>+upper!BN212</f>
        <v>7.07</v>
      </c>
      <c r="BO212" s="105">
        <f>+upper!BO212</f>
        <v>7.07</v>
      </c>
      <c r="BP212" s="105">
        <f>+upper!BP212</f>
        <v>7.07</v>
      </c>
      <c r="BQ212" s="105">
        <f>+upper!BQ212</f>
        <v>7.07</v>
      </c>
      <c r="BR212" s="105">
        <f>+upper!BR212</f>
        <v>7.07</v>
      </c>
      <c r="BS212" s="105">
        <f>+upper!BS212</f>
        <v>7.07</v>
      </c>
      <c r="BT212" s="105">
        <f>+upper!BT212</f>
        <v>7.07</v>
      </c>
      <c r="BU212" s="105">
        <f>+upper!BU212</f>
        <v>7.07</v>
      </c>
      <c r="BV212" s="105">
        <f>+upper!BV212</f>
        <v>7.07</v>
      </c>
      <c r="BW212" s="105">
        <f>+upper!BW212</f>
        <v>7.07</v>
      </c>
      <c r="BX212" s="105">
        <f>+upper!BX212</f>
        <v>7.07</v>
      </c>
      <c r="BY212" s="105">
        <f>+upper!BY212</f>
        <v>7.07</v>
      </c>
      <c r="BZ212" s="105">
        <f>+upper!BZ212</f>
        <v>7.07</v>
      </c>
      <c r="CA212" s="105">
        <f>+upper!CA212</f>
        <v>7.07</v>
      </c>
    </row>
    <row r="213" spans="1:79" x14ac:dyDescent="0.2">
      <c r="A213" s="9">
        <f>+data!B215</f>
        <v>784</v>
      </c>
      <c r="B213" s="105">
        <f>+upper!B213</f>
        <v>0</v>
      </c>
      <c r="C213" s="105">
        <f>+upper!C213</f>
        <v>0</v>
      </c>
      <c r="D213" s="105">
        <f>+upper!D213</f>
        <v>0</v>
      </c>
      <c r="E213" s="105">
        <f>+upper!E213</f>
        <v>0</v>
      </c>
      <c r="F213" s="105">
        <f>+upper!F213</f>
        <v>0</v>
      </c>
      <c r="G213" s="105">
        <f>+upper!G213</f>
        <v>9.7234792941828641</v>
      </c>
      <c r="H213" s="105">
        <f>+upper!H213</f>
        <v>15.269456463687302</v>
      </c>
      <c r="I213" s="105">
        <f>+upper!I213</f>
        <v>23.760354620098887</v>
      </c>
      <c r="J213" s="105">
        <f>+upper!J213</f>
        <v>36.722477399574856</v>
      </c>
      <c r="K213" s="105">
        <f>+upper!K213</f>
        <v>56.457958564661418</v>
      </c>
      <c r="L213" s="105">
        <f>+upper!L213</f>
        <v>86.434761664425764</v>
      </c>
      <c r="M213" s="105">
        <f>+upper!M213</f>
        <v>88.20057526965347</v>
      </c>
      <c r="N213" s="105">
        <f>+upper!N213</f>
        <v>89.973303271335524</v>
      </c>
      <c r="O213" s="105">
        <f>+upper!O213</f>
        <v>91.751039639712019</v>
      </c>
      <c r="P213" s="105">
        <f>+upper!P213</f>
        <v>93.531730437886822</v>
      </c>
      <c r="Q213" s="105">
        <f>+upper!Q213</f>
        <v>95.313165653619535</v>
      </c>
      <c r="R213" s="105">
        <f>+upper!R213</f>
        <v>97.092970636286154</v>
      </c>
      <c r="S213" s="105">
        <f>+upper!S213</f>
        <v>98.868597121276537</v>
      </c>
      <c r="T213" s="105">
        <f>+upper!T213</f>
        <v>100.63731382333599</v>
      </c>
      <c r="U213" s="105">
        <f>+upper!U213</f>
        <v>98.982990026914194</v>
      </c>
      <c r="V213" s="105">
        <f>+upper!V213</f>
        <v>97.315023618311685</v>
      </c>
      <c r="W213" s="105">
        <f>+upper!W213</f>
        <v>95.633547696498752</v>
      </c>
      <c r="X213" s="105">
        <f>+upper!X213</f>
        <v>93.938692628162627</v>
      </c>
      <c r="Y213" s="105">
        <f>+upper!Y213</f>
        <v>92.230586129701138</v>
      </c>
      <c r="Z213" s="105">
        <f>+upper!Z213</f>
        <v>90.509353346022579</v>
      </c>
      <c r="AA213" s="105">
        <f>+upper!AA213</f>
        <v>88.775116926304321</v>
      </c>
      <c r="AB213" s="105">
        <f>+upper!AB213</f>
        <v>117.90889929251044</v>
      </c>
      <c r="AC213" s="105">
        <f>+upper!AC213</f>
        <v>145.7809652178596</v>
      </c>
      <c r="AD213" s="105">
        <f>+upper!AD213</f>
        <v>132.45634345935215</v>
      </c>
      <c r="AE213" s="105">
        <f>+upper!AE213</f>
        <v>127.77440170445028</v>
      </c>
      <c r="AF213" s="105">
        <f>+upper!AF213</f>
        <v>123.2497764611422</v>
      </c>
      <c r="AG213" s="105">
        <f>+upper!AG213</f>
        <v>118.87735734095773</v>
      </c>
      <c r="AH213" s="105">
        <f>+upper!AH213</f>
        <v>114.65219599823568</v>
      </c>
      <c r="AI213" s="105">
        <f>+upper!AI213</f>
        <v>110.56950108475282</v>
      </c>
      <c r="AJ213" s="105">
        <f>+upper!AJ213</f>
        <v>106.62463335922129</v>
      </c>
      <c r="AK213" s="105">
        <f>+upper!AK213</f>
        <v>102.81310094695672</v>
      </c>
      <c r="AL213" s="105">
        <f>+upper!AL213</f>
        <v>99.1305547451568</v>
      </c>
      <c r="AM213" s="105">
        <f>+upper!AM213</f>
        <v>95.572783969370619</v>
      </c>
      <c r="AN213" s="105">
        <f>+upper!AN213</f>
        <v>92.135711836870456</v>
      </c>
      <c r="AO213" s="105">
        <f>+upper!AO213</f>
        <v>96.037741890814985</v>
      </c>
      <c r="AP213" s="105">
        <f>+upper!AP213</f>
        <v>100.09716339600597</v>
      </c>
      <c r="AQ213" s="105">
        <f>+upper!AQ213</f>
        <v>104.31983142964266</v>
      </c>
      <c r="AR213" s="105">
        <f>+upper!AR213</f>
        <v>108.71178636912421</v>
      </c>
      <c r="AS213" s="105">
        <f>+upper!AS213</f>
        <v>113.27925743343658</v>
      </c>
      <c r="AT213" s="105">
        <f>+upper!AT213</f>
        <v>118.18017914731868</v>
      </c>
      <c r="AU213" s="105">
        <f>+upper!AU213</f>
        <v>123.28253578643715</v>
      </c>
      <c r="AV213" s="105">
        <f>+upper!AV213</f>
        <v>128.59392099076376</v>
      </c>
      <c r="AW213" s="105">
        <f>+upper!AW213</f>
        <v>134.12216797563158</v>
      </c>
      <c r="AX213" s="105">
        <f>+upper!AX213</f>
        <v>140.68232681784929</v>
      </c>
      <c r="AY213" s="105">
        <f>+upper!AY213</f>
        <v>145.01700515900893</v>
      </c>
      <c r="AZ213" s="105">
        <f>+upper!AZ213</f>
        <v>149.48300571815471</v>
      </c>
      <c r="BA213" s="105">
        <f>+upper!BA213</f>
        <v>154.0842195412755</v>
      </c>
      <c r="BB213" s="105">
        <f>+upper!BB213</f>
        <v>158.82464948693678</v>
      </c>
      <c r="BC213" s="105">
        <f>+upper!BC213</f>
        <v>205.20000000000002</v>
      </c>
      <c r="BD213" s="105">
        <f>+upper!BD213</f>
        <v>204.4</v>
      </c>
      <c r="BE213" s="105">
        <f>+upper!BE213</f>
        <v>203.6</v>
      </c>
      <c r="BF213" s="105">
        <f>+upper!BF213</f>
        <v>233.22</v>
      </c>
      <c r="BG213" s="105">
        <f>+upper!BG213</f>
        <v>308.05</v>
      </c>
      <c r="BH213" s="105">
        <f>+upper!BH213</f>
        <v>308.05</v>
      </c>
      <c r="BI213" s="105">
        <f>+upper!BI213</f>
        <v>308.05</v>
      </c>
      <c r="BJ213" s="105">
        <f>+upper!BJ213</f>
        <v>308.05</v>
      </c>
      <c r="BK213" s="105">
        <f>+upper!BK213</f>
        <v>308.05</v>
      </c>
      <c r="BL213" s="105">
        <f>+upper!BL213</f>
        <v>308.05</v>
      </c>
      <c r="BM213" s="105">
        <f>+upper!BM213</f>
        <v>308.05</v>
      </c>
      <c r="BN213" s="105">
        <f>+upper!BN213</f>
        <v>308.05</v>
      </c>
      <c r="BO213" s="105">
        <f>+upper!BO213</f>
        <v>308.05</v>
      </c>
      <c r="BP213" s="105">
        <f>+upper!BP213</f>
        <v>308.05</v>
      </c>
      <c r="BQ213" s="105">
        <f>+upper!BQ213</f>
        <v>308.05</v>
      </c>
      <c r="BR213" s="105">
        <f>+upper!BR213</f>
        <v>308.05</v>
      </c>
      <c r="BS213" s="105">
        <f>+upper!BS213</f>
        <v>308.05</v>
      </c>
      <c r="BT213" s="105">
        <f>+upper!BT213</f>
        <v>308.05</v>
      </c>
      <c r="BU213" s="105">
        <f>+upper!BU213</f>
        <v>308.05</v>
      </c>
      <c r="BV213" s="105">
        <f>+upper!BV213</f>
        <v>308.05</v>
      </c>
      <c r="BW213" s="105">
        <f>+upper!BW213</f>
        <v>308.05</v>
      </c>
      <c r="BX213" s="105">
        <f>+upper!BX213</f>
        <v>308.05</v>
      </c>
      <c r="BY213" s="105">
        <f>+upper!BY213</f>
        <v>308.05</v>
      </c>
      <c r="BZ213" s="105">
        <f>+upper!BZ213</f>
        <v>308.05</v>
      </c>
      <c r="CA213" s="105">
        <f>+upper!CA213</f>
        <v>308.05</v>
      </c>
    </row>
    <row r="214" spans="1:79" x14ac:dyDescent="0.2">
      <c r="A214" s="9">
        <f>+data!B216</f>
        <v>788</v>
      </c>
      <c r="B214" s="105">
        <f>+upper!B214</f>
        <v>0</v>
      </c>
      <c r="C214" s="105">
        <f>+upper!C214</f>
        <v>0</v>
      </c>
      <c r="D214" s="105">
        <f>+upper!D214</f>
        <v>0</v>
      </c>
      <c r="E214" s="105">
        <f>+upper!E214</f>
        <v>0</v>
      </c>
      <c r="F214" s="105">
        <f>+upper!F214</f>
        <v>0</v>
      </c>
      <c r="G214" s="105">
        <f>+upper!G214</f>
        <v>95.317744612761913</v>
      </c>
      <c r="H214" s="105">
        <f>+upper!H214</f>
        <v>164.41901914399887</v>
      </c>
      <c r="I214" s="105">
        <f>+upper!I214</f>
        <v>281.86693285810077</v>
      </c>
      <c r="J214" s="105">
        <f>+upper!J214</f>
        <v>480.87267099387833</v>
      </c>
      <c r="K214" s="105">
        <f>+upper!K214</f>
        <v>817.17359143479985</v>
      </c>
      <c r="L214" s="105">
        <f>+upper!L214</f>
        <v>1384.1707686897144</v>
      </c>
      <c r="M214" s="105">
        <f>+upper!M214</f>
        <v>1535.4513256580074</v>
      </c>
      <c r="N214" s="105">
        <f>+upper!N214</f>
        <v>1681.7045322640206</v>
      </c>
      <c r="O214" s="105">
        <f>+upper!O214</f>
        <v>1574.2999182242334</v>
      </c>
      <c r="P214" s="105">
        <f>+upper!P214</f>
        <v>1469.1767923342775</v>
      </c>
      <c r="Q214" s="105">
        <f>+upper!Q214</f>
        <v>1366.3655192423867</v>
      </c>
      <c r="R214" s="105">
        <f>+upper!R214</f>
        <v>1265.896083281041</v>
      </c>
      <c r="S214" s="105">
        <f>+upper!S214</f>
        <v>1245.6513042089659</v>
      </c>
      <c r="T214" s="105">
        <f>+upper!T214</f>
        <v>1454.9939612632759</v>
      </c>
      <c r="U214" s="105">
        <f>+upper!U214</f>
        <v>1468.249692604943</v>
      </c>
      <c r="V214" s="105">
        <f>+upper!V214</f>
        <v>1480.0393241994936</v>
      </c>
      <c r="W214" s="105">
        <f>+upper!W214</f>
        <v>1381.3007376281103</v>
      </c>
      <c r="X214" s="105">
        <f>+upper!X214</f>
        <v>1427.7830235054676</v>
      </c>
      <c r="Y214" s="105">
        <f>+upper!Y214</f>
        <v>1401.3875834876701</v>
      </c>
      <c r="Z214" s="105">
        <f>+upper!Z214</f>
        <v>1099.8527578055284</v>
      </c>
      <c r="AA214" s="105">
        <f>+upper!AA214</f>
        <v>1078.4556633015504</v>
      </c>
      <c r="AB214" s="105">
        <f>+upper!AB214</f>
        <v>1321.1499175591223</v>
      </c>
      <c r="AC214" s="105">
        <f>+upper!AC214</f>
        <v>1035.2467006659328</v>
      </c>
      <c r="AD214" s="105">
        <f>+upper!AD214</f>
        <v>1027.8500936207245</v>
      </c>
      <c r="AE214" s="105">
        <f>+upper!AE214</f>
        <v>1035.3049032900813</v>
      </c>
      <c r="AF214" s="105">
        <f>+upper!AF214</f>
        <v>1043.433568776421</v>
      </c>
      <c r="AG214" s="105">
        <f>+upper!AG214</f>
        <v>1052.3136409711362</v>
      </c>
      <c r="AH214" s="105">
        <f>+upper!AH214</f>
        <v>1062.0355496334303</v>
      </c>
      <c r="AI214" s="105">
        <f>+upper!AI214</f>
        <v>1072.7054925505217</v>
      </c>
      <c r="AJ214" s="105">
        <f>+upper!AJ214</f>
        <v>1084.4491608424071</v>
      </c>
      <c r="AK214" s="105">
        <f>+upper!AK214</f>
        <v>1097.4166031847544</v>
      </c>
      <c r="AL214" s="105">
        <f>+upper!AL214</f>
        <v>1111.78866605743</v>
      </c>
      <c r="AM214" s="105">
        <f>+upper!AM214</f>
        <v>1127.7856534313134</v>
      </c>
      <c r="AN214" s="105">
        <f>+upper!AN214</f>
        <v>1145.6791736787015</v>
      </c>
      <c r="AO214" s="105">
        <f>+upper!AO214</f>
        <v>1165.8086650899443</v>
      </c>
      <c r="AP214" s="105">
        <f>+upper!AP214</f>
        <v>1188.6049619649696</v>
      </c>
      <c r="AQ214" s="105">
        <f>+upper!AQ214</f>
        <v>1214.6247602674603</v>
      </c>
      <c r="AR214" s="105">
        <f>+upper!AR214</f>
        <v>1244.6025171395031</v>
      </c>
      <c r="AS214" s="105">
        <f>+upper!AS214</f>
        <v>1279.5313177660389</v>
      </c>
      <c r="AT214" s="105">
        <f>+upper!AT214</f>
        <v>1320.7940868051141</v>
      </c>
      <c r="AU214" s="105">
        <f>+upper!AU214</f>
        <v>1370.3871518179028</v>
      </c>
      <c r="AV214" s="105">
        <f>+upper!AV214</f>
        <v>1431.3248036800614</v>
      </c>
      <c r="AW214" s="105">
        <f>+upper!AW214</f>
        <v>1508.4293450465902</v>
      </c>
      <c r="AX214" s="105">
        <f>+upper!AX214</f>
        <v>1619.3245645212853</v>
      </c>
      <c r="AY214" s="105">
        <f>+upper!AY214</f>
        <v>1772.6266740944293</v>
      </c>
      <c r="AZ214" s="105">
        <f>+upper!AZ214</f>
        <v>2006.3547156909915</v>
      </c>
      <c r="BA214" s="105">
        <f>+upper!BA214</f>
        <v>2436.4650458443639</v>
      </c>
      <c r="BB214" s="105">
        <f>+upper!BB214</f>
        <v>3787.2731570357964</v>
      </c>
      <c r="BC214" s="105">
        <f>+upper!BC214</f>
        <v>4512.348</v>
      </c>
      <c r="BD214" s="105">
        <f>+upper!BD214</f>
        <v>4301.598</v>
      </c>
      <c r="BE214" s="105">
        <f>+upper!BE214</f>
        <v>4070.982</v>
      </c>
      <c r="BF214" s="105">
        <f>+upper!BF214</f>
        <v>3846.1019999999999</v>
      </c>
      <c r="BG214" s="105">
        <f>+upper!BG214</f>
        <v>4606.6099999999997</v>
      </c>
      <c r="BH214" s="105">
        <f>+upper!BH214</f>
        <v>4635.8999999999996</v>
      </c>
      <c r="BI214" s="105">
        <f>+upper!BI214</f>
        <v>4903.55</v>
      </c>
      <c r="BJ214" s="105">
        <f>+upper!BJ214</f>
        <v>4902.54</v>
      </c>
      <c r="BK214" s="105">
        <f>+upper!BK214</f>
        <v>4933.8500000000004</v>
      </c>
      <c r="BL214" s="105">
        <f>+upper!BL214</f>
        <v>4977.28</v>
      </c>
      <c r="BM214" s="105">
        <f>+upper!BM214</f>
        <v>4909.6099999999997</v>
      </c>
      <c r="BN214" s="105">
        <f>+upper!BN214</f>
        <v>4918.7</v>
      </c>
      <c r="BO214" s="105">
        <f>+upper!BO214</f>
        <v>4888.3999999999996</v>
      </c>
      <c r="BP214" s="105">
        <f>+upper!BP214</f>
        <v>4901.53</v>
      </c>
      <c r="BQ214" s="105">
        <f>+upper!BQ214</f>
        <v>4900.5200000000004</v>
      </c>
      <c r="BR214" s="105">
        <f>+upper!BR214</f>
        <v>4887.3900000000003</v>
      </c>
      <c r="BS214" s="105">
        <f>+upper!BS214</f>
        <v>4878.3</v>
      </c>
      <c r="BT214" s="105">
        <f>+upper!BT214</f>
        <v>4875.2026666666679</v>
      </c>
      <c r="BU214" s="105">
        <f>+upper!BU214</f>
        <v>4873.6764444444434</v>
      </c>
      <c r="BV214" s="105">
        <f>+upper!BV214</f>
        <v>4863.6722074074069</v>
      </c>
      <c r="BW214" s="105">
        <f>+upper!BW214</f>
        <v>4856.945856790122</v>
      </c>
      <c r="BX214" s="105">
        <f>+upper!BX214</f>
        <v>4852.7681642798343</v>
      </c>
      <c r="BY214" s="105">
        <f>+upper!BY214</f>
        <v>4847.5175054046622</v>
      </c>
      <c r="BZ214" s="105">
        <f>+upper!BZ214</f>
        <v>4840.8427744234086</v>
      </c>
      <c r="CA214" s="105">
        <f>+upper!CA214</f>
        <v>4834.2228105959466</v>
      </c>
    </row>
    <row r="215" spans="1:79" x14ac:dyDescent="0.2">
      <c r="A215" s="9">
        <f>+data!B217</f>
        <v>792</v>
      </c>
      <c r="B215" s="105">
        <f>+upper!B215</f>
        <v>0</v>
      </c>
      <c r="C215" s="105">
        <f>+upper!C215</f>
        <v>0</v>
      </c>
      <c r="D215" s="105">
        <f>+upper!D215</f>
        <v>0</v>
      </c>
      <c r="E215" s="105">
        <f>+upper!E215</f>
        <v>0</v>
      </c>
      <c r="F215" s="105">
        <f>+upper!F215</f>
        <v>179.22868571161246</v>
      </c>
      <c r="G215" s="105">
        <f>+upper!G215</f>
        <v>551.01237207549104</v>
      </c>
      <c r="H215" s="105">
        <f>+upper!H215</f>
        <v>900.04896165033563</v>
      </c>
      <c r="I215" s="105">
        <f>+upper!I215</f>
        <v>1226.1740463823564</v>
      </c>
      <c r="J215" s="105">
        <f>+upper!J215</f>
        <v>2372.8580959596361</v>
      </c>
      <c r="K215" s="105">
        <f>+upper!K215</f>
        <v>3439.2314974387896</v>
      </c>
      <c r="L215" s="105">
        <f>+upper!L215</f>
        <v>4424.2425792256272</v>
      </c>
      <c r="M215" s="105">
        <f>+upper!M215</f>
        <v>4701.8132782138582</v>
      </c>
      <c r="N215" s="105">
        <f>+upper!N215</f>
        <v>4965.7045379308474</v>
      </c>
      <c r="O215" s="105">
        <f>+upper!O215</f>
        <v>4520.5256178557429</v>
      </c>
      <c r="P215" s="105">
        <f>+upper!P215</f>
        <v>4089.5612410876706</v>
      </c>
      <c r="Q215" s="105">
        <f>+upper!Q215</f>
        <v>3672.7396658669827</v>
      </c>
      <c r="R215" s="105">
        <f>+upper!R215</f>
        <v>3269.988564155035</v>
      </c>
      <c r="S215" s="105">
        <f>+upper!S215</f>
        <v>3521.50945786393</v>
      </c>
      <c r="T215" s="105">
        <f>+upper!T215</f>
        <v>3759.6082102381492</v>
      </c>
      <c r="U215" s="105">
        <f>+upper!U215</f>
        <v>4060.9845494829642</v>
      </c>
      <c r="V215" s="105">
        <f>+upper!V215</f>
        <v>4345.701250373083</v>
      </c>
      <c r="W215" s="105">
        <f>+upper!W215</f>
        <v>3105.1984930239573</v>
      </c>
      <c r="X215" s="105">
        <f>+upper!X215</f>
        <v>3577.6090923381043</v>
      </c>
      <c r="Y215" s="105">
        <f>+upper!Y215</f>
        <v>4024.8018125734393</v>
      </c>
      <c r="Z215" s="105">
        <f>+upper!Z215</f>
        <v>3164.6844333472818</v>
      </c>
      <c r="AA215" s="105">
        <f>+upper!AA215</f>
        <v>3327.017465489163</v>
      </c>
      <c r="AB215" s="105">
        <f>+upper!AB215</f>
        <v>4152.5060235619503</v>
      </c>
      <c r="AC215" s="105">
        <f>+upper!AC215</f>
        <v>4299.7843929916135</v>
      </c>
      <c r="AD215" s="105">
        <f>+upper!AD215</f>
        <v>4314.1302696267694</v>
      </c>
      <c r="AE215" s="105">
        <f>+upper!AE215</f>
        <v>4340.2612590208046</v>
      </c>
      <c r="AF215" s="105">
        <f>+upper!AF215</f>
        <v>4366.2610671537068</v>
      </c>
      <c r="AG215" s="105">
        <f>+upper!AG215</f>
        <v>4392.1206705147542</v>
      </c>
      <c r="AH215" s="105">
        <f>+upper!AH215</f>
        <v>4417.8308156847352</v>
      </c>
      <c r="AI215" s="105">
        <f>+upper!AI215</f>
        <v>4443.3820146299686</v>
      </c>
      <c r="AJ215" s="105">
        <f>+upper!AJ215</f>
        <v>4468.7645399091971</v>
      </c>
      <c r="AK215" s="105">
        <f>+upper!AK215</f>
        <v>4493.9684197917777</v>
      </c>
      <c r="AL215" s="105">
        <f>+upper!AL215</f>
        <v>4518.9834332856954</v>
      </c>
      <c r="AM215" s="105">
        <f>+upper!AM215</f>
        <v>4543.7991050737382</v>
      </c>
      <c r="AN215" s="105">
        <f>+upper!AN215</f>
        <v>4568.4047003563128</v>
      </c>
      <c r="AO215" s="105">
        <f>+upper!AO215</f>
        <v>4592.7892195992181</v>
      </c>
      <c r="AP215" s="105">
        <f>+upper!AP215</f>
        <v>4722.9507964495115</v>
      </c>
      <c r="AQ215" s="105">
        <f>+upper!AQ215</f>
        <v>4840.9530222739186</v>
      </c>
      <c r="AR215" s="105">
        <f>+upper!AR215</f>
        <v>4961.4998280350692</v>
      </c>
      <c r="AS215" s="105">
        <f>+upper!AS215</f>
        <v>5084.6271789757902</v>
      </c>
      <c r="AT215" s="105">
        <f>+upper!AT215</f>
        <v>5210.3705228695135</v>
      </c>
      <c r="AU215" s="105">
        <f>+upper!AU215</f>
        <v>5273.9513746907378</v>
      </c>
      <c r="AV215" s="105">
        <f>+upper!AV215</f>
        <v>5329.9230857461125</v>
      </c>
      <c r="AW215" s="105">
        <f>+upper!AW215</f>
        <v>5386.0083612111957</v>
      </c>
      <c r="AX215" s="105">
        <f>+upper!AX215</f>
        <v>5473.5863106603165</v>
      </c>
      <c r="AY215" s="105">
        <f>+upper!AY215</f>
        <v>5990.6408570302065</v>
      </c>
      <c r="AZ215" s="105">
        <f>+upper!AZ215</f>
        <v>6629.0130697546547</v>
      </c>
      <c r="BA215" s="105">
        <f>+upper!BA215</f>
        <v>7892.7197516043007</v>
      </c>
      <c r="BB215" s="105">
        <f>+upper!BB215</f>
        <v>8898.2170309512421</v>
      </c>
      <c r="BC215" s="105">
        <f>+upper!BC215</f>
        <v>11645.1</v>
      </c>
      <c r="BD215" s="105">
        <f>+upper!BD215</f>
        <v>11037.6</v>
      </c>
      <c r="BE215" s="105">
        <f>+upper!BE215</f>
        <v>10281.799999999999</v>
      </c>
      <c r="BF215" s="105">
        <f>+upper!BF215</f>
        <v>12168</v>
      </c>
      <c r="BG215" s="105">
        <f>+upper!BG215</f>
        <v>14241</v>
      </c>
      <c r="BH215" s="105">
        <f>+upper!BH215</f>
        <v>14763.17</v>
      </c>
      <c r="BI215" s="105">
        <f>+upper!BI215</f>
        <v>14763.17</v>
      </c>
      <c r="BJ215" s="105">
        <f>+upper!BJ215</f>
        <v>14763.17</v>
      </c>
      <c r="BK215" s="105">
        <f>+upper!BK215</f>
        <v>14763.17</v>
      </c>
      <c r="BL215" s="105">
        <f>+upper!BL215</f>
        <v>14763.17</v>
      </c>
      <c r="BM215" s="105">
        <f>+upper!BM215</f>
        <v>14763.17</v>
      </c>
      <c r="BN215" s="105">
        <f>+upper!BN215</f>
        <v>14763.17</v>
      </c>
      <c r="BO215" s="105">
        <f>+upper!BO215</f>
        <v>14763.17</v>
      </c>
      <c r="BP215" s="105">
        <f>+upper!BP215</f>
        <v>14763.17</v>
      </c>
      <c r="BQ215" s="105">
        <f>+upper!BQ215</f>
        <v>14763.17</v>
      </c>
      <c r="BR215" s="105">
        <f>+upper!BR215</f>
        <v>14763.17</v>
      </c>
      <c r="BS215" s="105">
        <f>+upper!BS215</f>
        <v>14763.17</v>
      </c>
      <c r="BT215" s="105">
        <f>+upper!BT215</f>
        <v>14763.17</v>
      </c>
      <c r="BU215" s="105">
        <f>+upper!BU215</f>
        <v>14763.17</v>
      </c>
      <c r="BV215" s="105">
        <f>+upper!BV215</f>
        <v>14763.17</v>
      </c>
      <c r="BW215" s="105">
        <f>+upper!BW215</f>
        <v>14763.17</v>
      </c>
      <c r="BX215" s="105">
        <f>+upper!BX215</f>
        <v>14763.17</v>
      </c>
      <c r="BY215" s="105">
        <f>+upper!BY215</f>
        <v>14763.17</v>
      </c>
      <c r="BZ215" s="105">
        <f>+upper!BZ215</f>
        <v>14763.17</v>
      </c>
      <c r="CA215" s="105">
        <f>+upper!CA215</f>
        <v>14763.17</v>
      </c>
    </row>
    <row r="216" spans="1:79" x14ac:dyDescent="0.2">
      <c r="A216" s="9">
        <f>+data!B218</f>
        <v>795</v>
      </c>
      <c r="B216" s="105">
        <f>+upper!B216</f>
        <v>0</v>
      </c>
      <c r="C216" s="105">
        <f>+upper!C216</f>
        <v>0</v>
      </c>
      <c r="D216" s="105">
        <f>+upper!D216</f>
        <v>0</v>
      </c>
      <c r="E216" s="105">
        <f>+upper!E216</f>
        <v>0</v>
      </c>
      <c r="F216" s="105">
        <f>+upper!F216</f>
        <v>15.63509238522369</v>
      </c>
      <c r="G216" s="105">
        <f>+upper!G216</f>
        <v>36.001857465975611</v>
      </c>
      <c r="H216" s="105">
        <f>+upper!H216</f>
        <v>82.884276299446071</v>
      </c>
      <c r="I216" s="105">
        <f>+upper!I216</f>
        <v>190.78317652710331</v>
      </c>
      <c r="J216" s="105">
        <f>+upper!J216</f>
        <v>439.06265282949801</v>
      </c>
      <c r="K216" s="105">
        <f>+upper!K216</f>
        <v>1010.250641001206</v>
      </c>
      <c r="L216" s="105">
        <f>+upper!L216</f>
        <v>2324.0507703783619</v>
      </c>
      <c r="M216" s="105">
        <f>+upper!M216</f>
        <v>4896.4094862113152</v>
      </c>
      <c r="N216" s="105">
        <f>+upper!N216</f>
        <v>5083.683351012357</v>
      </c>
      <c r="O216" s="105">
        <f>+upper!O216</f>
        <v>5273.1818638483655</v>
      </c>
      <c r="P216" s="105">
        <f>+upper!P216</f>
        <v>5464.2447721665803</v>
      </c>
      <c r="Q216" s="105">
        <f>+upper!Q216</f>
        <v>5656.0897897627638</v>
      </c>
      <c r="R216" s="105">
        <f>+upper!R216</f>
        <v>5847.793073562505</v>
      </c>
      <c r="S216" s="105">
        <f>+upper!S216</f>
        <v>6038.2657229333045</v>
      </c>
      <c r="T216" s="105">
        <f>+upper!T216</f>
        <v>6226.2251542811882</v>
      </c>
      <c r="U216" s="105">
        <f>+upper!U216</f>
        <v>6169.778770346069</v>
      </c>
      <c r="V216" s="105">
        <f>+upper!V216</f>
        <v>6097.8234282474068</v>
      </c>
      <c r="W216" s="105">
        <f>+upper!W216</f>
        <v>6250.4471531054387</v>
      </c>
      <c r="X216" s="105">
        <f>+upper!X216</f>
        <v>6365.384644892516</v>
      </c>
      <c r="Y216" s="105">
        <f>+upper!Y216</f>
        <v>6441.914337702573</v>
      </c>
      <c r="Z216" s="105">
        <f>+upper!Z216</f>
        <v>6538.4814282394118</v>
      </c>
      <c r="AA216" s="105">
        <f>+upper!AA216</f>
        <v>6756.9321479977198</v>
      </c>
      <c r="AB216" s="105">
        <f>+upper!AB216</f>
        <v>7438.6003553229093</v>
      </c>
      <c r="AC216" s="105">
        <f>+upper!AC216</f>
        <v>7734.6616173560051</v>
      </c>
      <c r="AD216" s="105">
        <f>+upper!AD216</f>
        <v>8153.7333307112876</v>
      </c>
      <c r="AE216" s="105">
        <f>+upper!AE216</f>
        <v>8500.8996979835174</v>
      </c>
      <c r="AF216" s="105">
        <f>+upper!AF216</f>
        <v>8861.7698138981195</v>
      </c>
      <c r="AG216" s="105">
        <f>+upper!AG216</f>
        <v>9236.8122385339702</v>
      </c>
      <c r="AH216" s="105">
        <f>+upper!AH216</f>
        <v>9626.5063053398917</v>
      </c>
      <c r="AI216" s="105">
        <f>+upper!AI216</f>
        <v>10031.341926957635</v>
      </c>
      <c r="AJ216" s="105">
        <f>+upper!AJ216</f>
        <v>10451.81934872628</v>
      </c>
      <c r="AK216" s="105">
        <f>+upper!AK216</f>
        <v>10888.448844688653</v>
      </c>
      <c r="AL216" s="105">
        <f>+upper!AL216</f>
        <v>11341.750350490389</v>
      </c>
      <c r="AM216" s="105">
        <f>+upper!AM216</f>
        <v>11812.25302709752</v>
      </c>
      <c r="AN216" s="105">
        <f>+upper!AN216</f>
        <v>12300.494748754794</v>
      </c>
      <c r="AO216" s="105">
        <f>+upper!AO216</f>
        <v>12807.021508060563</v>
      </c>
      <c r="AP216" s="105">
        <f>+upper!AP216</f>
        <v>13332.386730441869</v>
      </c>
      <c r="AQ216" s="105">
        <f>+upper!AQ216</f>
        <v>13877.150489669402</v>
      </c>
      <c r="AR216" s="105">
        <f>+upper!AR216</f>
        <v>14441.87861535232</v>
      </c>
      <c r="AS216" s="105">
        <f>+upper!AS216</f>
        <v>15027.141682590764</v>
      </c>
      <c r="AT216" s="105">
        <f>+upper!AT216</f>
        <v>15633.513873133654</v>
      </c>
      <c r="AU216" s="105">
        <f>+upper!AU216</f>
        <v>16261.571696482344</v>
      </c>
      <c r="AV216" s="105">
        <f>+upper!AV216</f>
        <v>16911.892558389809</v>
      </c>
      <c r="AW216" s="105">
        <f>+upper!AW216</f>
        <v>17585.053163119395</v>
      </c>
      <c r="AX216" s="105">
        <f>+upper!AX216</f>
        <v>18387.098663874745</v>
      </c>
      <c r="AY216" s="105">
        <f>+upper!AY216</f>
        <v>19223.570732332642</v>
      </c>
      <c r="AZ216" s="105">
        <f>+upper!AZ216</f>
        <v>20095.77281099898</v>
      </c>
      <c r="BA216" s="105">
        <f>+upper!BA216</f>
        <v>21005.041755736962</v>
      </c>
      <c r="BB216" s="105">
        <f>+upper!BB216</f>
        <v>24816.31895815178</v>
      </c>
      <c r="BC216" s="105">
        <f>+upper!BC216</f>
        <v>28597.362881985388</v>
      </c>
      <c r="BD216" s="105">
        <f>+upper!BD216</f>
        <v>29678.977477601577</v>
      </c>
      <c r="BE216" s="105">
        <f>+upper!BE216</f>
        <v>30234.688626119922</v>
      </c>
      <c r="BF216" s="105">
        <f>+upper!BF216</f>
        <v>30630.60979910296</v>
      </c>
      <c r="BG216" s="105">
        <f>+upper!BG216</f>
        <v>33835</v>
      </c>
      <c r="BH216" s="105">
        <f>+upper!BH216</f>
        <v>33734</v>
      </c>
      <c r="BI216" s="105">
        <f>+upper!BI216</f>
        <v>33582.5</v>
      </c>
      <c r="BJ216" s="105">
        <f>+upper!BJ216</f>
        <v>33420.9</v>
      </c>
      <c r="BK216" s="105">
        <f>+upper!BK216</f>
        <v>33279.5</v>
      </c>
      <c r="BL216" s="105">
        <f>+upper!BL216</f>
        <v>33107.800000000003</v>
      </c>
      <c r="BM216" s="105">
        <f>+upper!BM216</f>
        <v>32926</v>
      </c>
      <c r="BN216" s="105">
        <f>+upper!BN216</f>
        <v>32774.5</v>
      </c>
      <c r="BO216" s="105">
        <f>+upper!BO216</f>
        <v>32623</v>
      </c>
      <c r="BP216" s="105">
        <f>+upper!BP216</f>
        <v>32476.55</v>
      </c>
      <c r="BQ216" s="105">
        <f>+upper!BQ216</f>
        <v>32320</v>
      </c>
      <c r="BR216" s="105">
        <f>+upper!BR216</f>
        <v>32156.38</v>
      </c>
      <c r="BS216" s="105">
        <f>+upper!BS216</f>
        <v>32156.38</v>
      </c>
      <c r="BT216" s="105">
        <f>+upper!BT216</f>
        <v>31953.100666666673</v>
      </c>
      <c r="BU216" s="105">
        <f>+upper!BU216</f>
        <v>31833.539111111106</v>
      </c>
      <c r="BV216" s="105">
        <f>+upper!BV216</f>
        <v>31717.749718518535</v>
      </c>
      <c r="BW216" s="105">
        <f>+upper!BW216</f>
        <v>31604.552908641966</v>
      </c>
      <c r="BX216" s="105">
        <f>+upper!BX216</f>
        <v>31484.15828181072</v>
      </c>
      <c r="BY216" s="105">
        <f>+upper!BY216</f>
        <v>31339.325988696884</v>
      </c>
      <c r="BZ216" s="105">
        <f>+upper!BZ216</f>
        <v>31232.383177144984</v>
      </c>
      <c r="CA216" s="105">
        <f>+upper!CA216</f>
        <v>31109.140315707973</v>
      </c>
    </row>
    <row r="217" spans="1:79" x14ac:dyDescent="0.2">
      <c r="A217" s="9">
        <f>+data!B219</f>
        <v>796</v>
      </c>
      <c r="B217" s="105">
        <f>+upper!B217</f>
        <v>0</v>
      </c>
      <c r="C217" s="105">
        <f>+upper!C217</f>
        <v>0</v>
      </c>
      <c r="D217" s="105">
        <f>+upper!D217</f>
        <v>0</v>
      </c>
      <c r="E217" s="105">
        <f>+upper!E217</f>
        <v>0</v>
      </c>
      <c r="F217" s="105">
        <f>+upper!F217</f>
        <v>0</v>
      </c>
      <c r="G217" s="105">
        <f>+upper!G217</f>
        <v>0</v>
      </c>
      <c r="H217" s="105">
        <f>+upper!H217</f>
        <v>0</v>
      </c>
      <c r="I217" s="105">
        <f>+upper!I217</f>
        <v>0</v>
      </c>
      <c r="J217" s="105">
        <f>+upper!J217</f>
        <v>0</v>
      </c>
      <c r="K217" s="105">
        <f>+upper!K217</f>
        <v>0</v>
      </c>
      <c r="L217" s="105">
        <f>+upper!L217</f>
        <v>0</v>
      </c>
      <c r="M217" s="105">
        <f>+upper!M217</f>
        <v>0</v>
      </c>
      <c r="N217" s="105">
        <f>+upper!N217</f>
        <v>0</v>
      </c>
      <c r="O217" s="105">
        <f>+upper!O217</f>
        <v>0</v>
      </c>
      <c r="P217" s="105">
        <f>+upper!P217</f>
        <v>0</v>
      </c>
      <c r="Q217" s="105">
        <f>+upper!Q217</f>
        <v>0</v>
      </c>
      <c r="R217" s="105">
        <f>+upper!R217</f>
        <v>0</v>
      </c>
      <c r="S217" s="105">
        <f>+upper!S217</f>
        <v>0</v>
      </c>
      <c r="T217" s="105">
        <f>+upper!T217</f>
        <v>0</v>
      </c>
      <c r="U217" s="105">
        <f>+upper!U217</f>
        <v>0</v>
      </c>
      <c r="V217" s="105">
        <f>+upper!V217</f>
        <v>0</v>
      </c>
      <c r="W217" s="105">
        <f>+upper!W217</f>
        <v>0</v>
      </c>
      <c r="X217" s="105">
        <f>+upper!X217</f>
        <v>0</v>
      </c>
      <c r="Y217" s="105">
        <f>+upper!Y217</f>
        <v>0</v>
      </c>
      <c r="Z217" s="105">
        <f>+upper!Z217</f>
        <v>0</v>
      </c>
      <c r="AA217" s="105">
        <f>+upper!AA217</f>
        <v>0</v>
      </c>
      <c r="AB217" s="105">
        <f>+upper!AB217</f>
        <v>0</v>
      </c>
      <c r="AC217" s="105">
        <f>+upper!AC217</f>
        <v>0</v>
      </c>
      <c r="AD217" s="105">
        <f>+upper!AD217</f>
        <v>0</v>
      </c>
      <c r="AE217" s="105">
        <f>+upper!AE217</f>
        <v>0</v>
      </c>
      <c r="AF217" s="105">
        <f>+upper!AF217</f>
        <v>0</v>
      </c>
      <c r="AG217" s="105">
        <f>+upper!AG217</f>
        <v>0</v>
      </c>
      <c r="AH217" s="105">
        <f>+upper!AH217</f>
        <v>0</v>
      </c>
      <c r="AI217" s="105">
        <f>+upper!AI217</f>
        <v>0</v>
      </c>
      <c r="AJ217" s="105">
        <f>+upper!AJ217</f>
        <v>0</v>
      </c>
      <c r="AK217" s="105">
        <f>+upper!AK217</f>
        <v>0</v>
      </c>
      <c r="AL217" s="105">
        <f>+upper!AL217</f>
        <v>0</v>
      </c>
      <c r="AM217" s="105">
        <f>+upper!AM217</f>
        <v>0</v>
      </c>
      <c r="AN217" s="105">
        <f>+upper!AN217</f>
        <v>0</v>
      </c>
      <c r="AO217" s="105">
        <f>+upper!AO217</f>
        <v>0</v>
      </c>
      <c r="AP217" s="105">
        <f>+upper!AP217</f>
        <v>0</v>
      </c>
      <c r="AQ217" s="105">
        <f>+upper!AQ217</f>
        <v>0</v>
      </c>
      <c r="AR217" s="105">
        <f>+upper!AR217</f>
        <v>0</v>
      </c>
      <c r="AS217" s="105">
        <f>+upper!AS217</f>
        <v>0</v>
      </c>
      <c r="AT217" s="105">
        <f>+upper!AT217</f>
        <v>0</v>
      </c>
      <c r="AU217" s="105">
        <f>+upper!AU217</f>
        <v>0</v>
      </c>
      <c r="AV217" s="105">
        <f>+upper!AV217</f>
        <v>0</v>
      </c>
      <c r="AW217" s="105">
        <f>+upper!AW217</f>
        <v>0</v>
      </c>
      <c r="AX217" s="105">
        <f>+upper!AX217</f>
        <v>0</v>
      </c>
      <c r="AY217" s="105">
        <f>+upper!AY217</f>
        <v>0</v>
      </c>
      <c r="AZ217" s="105">
        <f>+upper!AZ217</f>
        <v>0</v>
      </c>
      <c r="BA217" s="105">
        <f>+upper!BA217</f>
        <v>0</v>
      </c>
      <c r="BB217" s="105">
        <f>+upper!BB217</f>
        <v>0</v>
      </c>
      <c r="BC217" s="105">
        <f>+upper!BC217</f>
        <v>0</v>
      </c>
      <c r="BD217" s="105">
        <f>+upper!BD217</f>
        <v>0</v>
      </c>
      <c r="BE217" s="105">
        <f>+upper!BE217</f>
        <v>0</v>
      </c>
      <c r="BF217" s="105">
        <f>+upper!BF217</f>
        <v>0</v>
      </c>
      <c r="BG217" s="105">
        <f>+upper!BG217</f>
        <v>0</v>
      </c>
      <c r="BH217" s="105">
        <f>+upper!BH217</f>
        <v>0</v>
      </c>
      <c r="BI217" s="105">
        <f>+upper!BI217</f>
        <v>0</v>
      </c>
      <c r="BJ217" s="105">
        <f>+upper!BJ217</f>
        <v>0</v>
      </c>
      <c r="BK217" s="105">
        <f>+upper!BK217</f>
        <v>0</v>
      </c>
      <c r="BL217" s="105">
        <f>+upper!BL217</f>
        <v>0</v>
      </c>
      <c r="BM217" s="105">
        <f>+upper!BM217</f>
        <v>0</v>
      </c>
      <c r="BN217" s="105">
        <f>+upper!BN217</f>
        <v>0</v>
      </c>
      <c r="BO217" s="105">
        <f>+upper!BO217</f>
        <v>0</v>
      </c>
      <c r="BP217" s="105">
        <f>+upper!BP217</f>
        <v>0</v>
      </c>
      <c r="BQ217" s="105">
        <f>+upper!BQ217</f>
        <v>0</v>
      </c>
      <c r="BR217" s="105">
        <f>+upper!BR217</f>
        <v>0</v>
      </c>
      <c r="BS217" s="105">
        <f>+upper!BS217</f>
        <v>0</v>
      </c>
      <c r="BT217" s="105">
        <f>+upper!BT217</f>
        <v>0</v>
      </c>
      <c r="BU217" s="105">
        <f>+upper!BU217</f>
        <v>0</v>
      </c>
      <c r="BV217" s="105">
        <f>+upper!BV217</f>
        <v>0</v>
      </c>
      <c r="BW217" s="105">
        <f>+upper!BW217</f>
        <v>0</v>
      </c>
      <c r="BX217" s="105">
        <f>+upper!BX217</f>
        <v>0</v>
      </c>
      <c r="BY217" s="105">
        <f>+upper!BY217</f>
        <v>0</v>
      </c>
      <c r="BZ217" s="105">
        <f>+upper!BZ217</f>
        <v>0</v>
      </c>
      <c r="CA217" s="105">
        <f>+upper!CA217</f>
        <v>0</v>
      </c>
    </row>
    <row r="218" spans="1:79" x14ac:dyDescent="0.2">
      <c r="A218" s="9">
        <f>+data!B220</f>
        <v>798</v>
      </c>
      <c r="B218" s="105">
        <f>+upper!B218</f>
        <v>0</v>
      </c>
      <c r="C218" s="105">
        <f>+upper!C218</f>
        <v>0</v>
      </c>
      <c r="D218" s="105">
        <f>+upper!D218</f>
        <v>0</v>
      </c>
      <c r="E218" s="105">
        <f>+upper!E218</f>
        <v>0</v>
      </c>
      <c r="F218" s="105">
        <f>+upper!F218</f>
        <v>0</v>
      </c>
      <c r="G218" s="105">
        <f>+upper!G218</f>
        <v>0</v>
      </c>
      <c r="H218" s="105">
        <f>+upper!H218</f>
        <v>0</v>
      </c>
      <c r="I218" s="105">
        <f>+upper!I218</f>
        <v>0</v>
      </c>
      <c r="J218" s="105">
        <f>+upper!J218</f>
        <v>0</v>
      </c>
      <c r="K218" s="105">
        <f>+upper!K218</f>
        <v>0</v>
      </c>
      <c r="L218" s="105">
        <f>+upper!L218</f>
        <v>0</v>
      </c>
      <c r="M218" s="105">
        <f>+upper!M218</f>
        <v>0</v>
      </c>
      <c r="N218" s="105">
        <f>+upper!N218</f>
        <v>0</v>
      </c>
      <c r="O218" s="105">
        <f>+upper!O218</f>
        <v>0</v>
      </c>
      <c r="P218" s="105">
        <f>+upper!P218</f>
        <v>0</v>
      </c>
      <c r="Q218" s="105">
        <f>+upper!Q218</f>
        <v>0</v>
      </c>
      <c r="R218" s="105">
        <f>+upper!R218</f>
        <v>0</v>
      </c>
      <c r="S218" s="105">
        <f>+upper!S218</f>
        <v>0</v>
      </c>
      <c r="T218" s="105">
        <f>+upper!T218</f>
        <v>0</v>
      </c>
      <c r="U218" s="105">
        <f>+upper!U218</f>
        <v>0</v>
      </c>
      <c r="V218" s="105">
        <f>+upper!V218</f>
        <v>0</v>
      </c>
      <c r="W218" s="105">
        <f>+upper!W218</f>
        <v>0</v>
      </c>
      <c r="X218" s="105">
        <f>+upper!X218</f>
        <v>0</v>
      </c>
      <c r="Y218" s="105">
        <f>+upper!Y218</f>
        <v>0</v>
      </c>
      <c r="Z218" s="105">
        <f>+upper!Z218</f>
        <v>0</v>
      </c>
      <c r="AA218" s="105">
        <f>+upper!AA218</f>
        <v>0</v>
      </c>
      <c r="AB218" s="105">
        <f>+upper!AB218</f>
        <v>0</v>
      </c>
      <c r="AC218" s="105">
        <f>+upper!AC218</f>
        <v>0</v>
      </c>
      <c r="AD218" s="105">
        <f>+upper!AD218</f>
        <v>0</v>
      </c>
      <c r="AE218" s="105">
        <f>+upper!AE218</f>
        <v>0</v>
      </c>
      <c r="AF218" s="105">
        <f>+upper!AF218</f>
        <v>0</v>
      </c>
      <c r="AG218" s="105">
        <f>+upper!AG218</f>
        <v>0</v>
      </c>
      <c r="AH218" s="105">
        <f>+upper!AH218</f>
        <v>0</v>
      </c>
      <c r="AI218" s="105">
        <f>+upper!AI218</f>
        <v>0</v>
      </c>
      <c r="AJ218" s="105">
        <f>+upper!AJ218</f>
        <v>0</v>
      </c>
      <c r="AK218" s="105">
        <f>+upper!AK218</f>
        <v>0</v>
      </c>
      <c r="AL218" s="105">
        <f>+upper!AL218</f>
        <v>0</v>
      </c>
      <c r="AM218" s="105">
        <f>+upper!AM218</f>
        <v>0</v>
      </c>
      <c r="AN218" s="105">
        <f>+upper!AN218</f>
        <v>0</v>
      </c>
      <c r="AO218" s="105">
        <f>+upper!AO218</f>
        <v>0</v>
      </c>
      <c r="AP218" s="105">
        <f>+upper!AP218</f>
        <v>0</v>
      </c>
      <c r="AQ218" s="105">
        <f>+upper!AQ218</f>
        <v>0</v>
      </c>
      <c r="AR218" s="105">
        <f>+upper!AR218</f>
        <v>0</v>
      </c>
      <c r="AS218" s="105">
        <f>+upper!AS218</f>
        <v>0</v>
      </c>
      <c r="AT218" s="105">
        <f>+upper!AT218</f>
        <v>0</v>
      </c>
      <c r="AU218" s="105">
        <f>+upper!AU218</f>
        <v>0</v>
      </c>
      <c r="AV218" s="105">
        <f>+upper!AV218</f>
        <v>0</v>
      </c>
      <c r="AW218" s="105">
        <f>+upper!AW218</f>
        <v>0</v>
      </c>
      <c r="AX218" s="105">
        <f>+upper!AX218</f>
        <v>0</v>
      </c>
      <c r="AY218" s="105">
        <f>+upper!AY218</f>
        <v>0</v>
      </c>
      <c r="AZ218" s="105">
        <f>+upper!AZ218</f>
        <v>0</v>
      </c>
      <c r="BA218" s="105">
        <f>+upper!BA218</f>
        <v>0</v>
      </c>
      <c r="BB218" s="105">
        <f>+upper!BB218</f>
        <v>0</v>
      </c>
      <c r="BC218" s="105">
        <f>+upper!BC218</f>
        <v>0</v>
      </c>
      <c r="BD218" s="105">
        <f>+upper!BD218</f>
        <v>0</v>
      </c>
      <c r="BE218" s="105">
        <f>+upper!BE218</f>
        <v>0</v>
      </c>
      <c r="BF218" s="105">
        <f>+upper!BF218</f>
        <v>0</v>
      </c>
      <c r="BG218" s="105">
        <f>+upper!BG218</f>
        <v>0</v>
      </c>
      <c r="BH218" s="105">
        <f>+upper!BH218</f>
        <v>0</v>
      </c>
      <c r="BI218" s="105">
        <f>+upper!BI218</f>
        <v>0</v>
      </c>
      <c r="BJ218" s="105">
        <f>+upper!BJ218</f>
        <v>0</v>
      </c>
      <c r="BK218" s="105">
        <f>+upper!BK218</f>
        <v>0</v>
      </c>
      <c r="BL218" s="105">
        <f>+upper!BL218</f>
        <v>0</v>
      </c>
      <c r="BM218" s="105">
        <f>+upper!BM218</f>
        <v>0</v>
      </c>
      <c r="BN218" s="105">
        <f>+upper!BN218</f>
        <v>0</v>
      </c>
      <c r="BO218" s="105">
        <f>+upper!BO218</f>
        <v>0</v>
      </c>
      <c r="BP218" s="105">
        <f>+upper!BP218</f>
        <v>0</v>
      </c>
      <c r="BQ218" s="105">
        <f>+upper!BQ218</f>
        <v>0</v>
      </c>
      <c r="BR218" s="105">
        <f>+upper!BR218</f>
        <v>0</v>
      </c>
      <c r="BS218" s="105">
        <f>+upper!BS218</f>
        <v>0</v>
      </c>
      <c r="BT218" s="105">
        <f>+upper!BT218</f>
        <v>0</v>
      </c>
      <c r="BU218" s="105">
        <f>+upper!BU218</f>
        <v>0</v>
      </c>
      <c r="BV218" s="105">
        <f>+upper!BV218</f>
        <v>0</v>
      </c>
      <c r="BW218" s="105">
        <f>+upper!BW218</f>
        <v>0</v>
      </c>
      <c r="BX218" s="105">
        <f>+upper!BX218</f>
        <v>0</v>
      </c>
      <c r="BY218" s="105">
        <f>+upper!BY218</f>
        <v>0</v>
      </c>
      <c r="BZ218" s="105">
        <f>+upper!BZ218</f>
        <v>0</v>
      </c>
      <c r="CA218" s="105">
        <f>+upper!CA218</f>
        <v>0</v>
      </c>
    </row>
    <row r="219" spans="1:79" x14ac:dyDescent="0.2">
      <c r="A219" s="9">
        <f>+data!B221</f>
        <v>800</v>
      </c>
      <c r="B219" s="105">
        <f>+upper!B219</f>
        <v>0</v>
      </c>
      <c r="C219" s="105">
        <f>+upper!C219</f>
        <v>0</v>
      </c>
      <c r="D219" s="105">
        <f>+upper!D219</f>
        <v>0</v>
      </c>
      <c r="E219" s="105">
        <f>+upper!E219</f>
        <v>0</v>
      </c>
      <c r="F219" s="105">
        <f>+upper!F219</f>
        <v>0</v>
      </c>
      <c r="G219" s="105">
        <f>+upper!G219</f>
        <v>41.799235646843499</v>
      </c>
      <c r="H219" s="105">
        <f>+upper!H219</f>
        <v>52.148164558047974</v>
      </c>
      <c r="I219" s="105">
        <f>+upper!I219</f>
        <v>64.956162342193807</v>
      </c>
      <c r="J219" s="105">
        <f>+upper!J219</f>
        <v>80.808044775264733</v>
      </c>
      <c r="K219" s="105">
        <f>+upper!K219</f>
        <v>100.42635028509194</v>
      </c>
      <c r="L219" s="105">
        <f>+upper!L219</f>
        <v>124.70366765894715</v>
      </c>
      <c r="M219" s="105">
        <f>+upper!M219</f>
        <v>153.58989960040529</v>
      </c>
      <c r="N219" s="105">
        <f>+upper!N219</f>
        <v>189.10942343878696</v>
      </c>
      <c r="O219" s="105">
        <f>+upper!O219</f>
        <v>232.76967032863544</v>
      </c>
      <c r="P219" s="105">
        <f>+upper!P219</f>
        <v>286.41628143472127</v>
      </c>
      <c r="Q219" s="105">
        <f>+upper!Q219</f>
        <v>352.30777460632993</v>
      </c>
      <c r="R219" s="105">
        <f>+upper!R219</f>
        <v>433.20635199870139</v>
      </c>
      <c r="S219" s="105">
        <f>+upper!S219</f>
        <v>532.48823928071261</v>
      </c>
      <c r="T219" s="105">
        <f>+upper!T219</f>
        <v>654.27763037976274</v>
      </c>
      <c r="U219" s="105">
        <f>+upper!U219</f>
        <v>750.03518239068319</v>
      </c>
      <c r="V219" s="105">
        <f>+upper!V219</f>
        <v>841.91957409625479</v>
      </c>
      <c r="W219" s="105">
        <f>+upper!W219</f>
        <v>971.23172613518659</v>
      </c>
      <c r="X219" s="105">
        <f>+upper!X219</f>
        <v>1095.0732993871138</v>
      </c>
      <c r="Y219" s="105">
        <f>+upper!Y219</f>
        <v>1213.4054382395432</v>
      </c>
      <c r="Z219" s="105">
        <f>+upper!Z219</f>
        <v>1326.1896117011236</v>
      </c>
      <c r="AA219" s="105">
        <f>+upper!AA219</f>
        <v>1433.3876079292675</v>
      </c>
      <c r="AB219" s="105">
        <f>+upper!AB219</f>
        <v>1637.916265582279</v>
      </c>
      <c r="AC219" s="105">
        <f>+upper!AC219</f>
        <v>1832.4424552087828</v>
      </c>
      <c r="AD219" s="105">
        <f>+upper!AD219</f>
        <v>1835.6548470185758</v>
      </c>
      <c r="AE219" s="105">
        <f>+upper!AE219</f>
        <v>1839.2139678939941</v>
      </c>
      <c r="AF219" s="105">
        <f>+upper!AF219</f>
        <v>1843.4505392681131</v>
      </c>
      <c r="AG219" s="105">
        <f>+upper!AG219</f>
        <v>1848.4398477327752</v>
      </c>
      <c r="AH219" s="105">
        <f>+upper!AH219</f>
        <v>1854.2692305234127</v>
      </c>
      <c r="AI219" s="105">
        <f>+upper!AI219</f>
        <v>1861.0406937794326</v>
      </c>
      <c r="AJ219" s="105">
        <f>+upper!AJ219</f>
        <v>1868.8742674652574</v>
      </c>
      <c r="AK219" s="105">
        <f>+upper!AK219</f>
        <v>1877.9123569811923</v>
      </c>
      <c r="AL219" s="105">
        <f>+upper!AL219</f>
        <v>1888.325464172593</v>
      </c>
      <c r="AM219" s="105">
        <f>+upper!AM219</f>
        <v>1900.3198221669481</v>
      </c>
      <c r="AN219" s="105">
        <f>+upper!AN219</f>
        <v>1914.1477562500056</v>
      </c>
      <c r="AO219" s="105">
        <f>+upper!AO219</f>
        <v>1930.1220114307775</v>
      </c>
      <c r="AP219" s="105">
        <f>+upper!AP219</f>
        <v>1948.6359929285704</v>
      </c>
      <c r="AQ219" s="105">
        <f>+upper!AQ219</f>
        <v>1970.1930665496291</v>
      </c>
      <c r="AR219" s="105">
        <f>+upper!AR219</f>
        <v>1995.4501874384216</v>
      </c>
      <c r="AS219" s="105">
        <f>+upper!AS219</f>
        <v>2025.2850404597043</v>
      </c>
      <c r="AT219" s="105">
        <f>+upper!AT219</f>
        <v>2060.903476321083</v>
      </c>
      <c r="AU219" s="105">
        <f>+upper!AU219</f>
        <v>2104.0197058589529</v>
      </c>
      <c r="AV219" s="105">
        <f>+upper!AV219</f>
        <v>2157.1765150281631</v>
      </c>
      <c r="AW219" s="105">
        <f>+upper!AW219</f>
        <v>2224.3573624441833</v>
      </c>
      <c r="AX219" s="105">
        <f>+upper!AX219</f>
        <v>2325.6133084330554</v>
      </c>
      <c r="AY219" s="105">
        <f>+upper!AY219</f>
        <v>2461.7954160351374</v>
      </c>
      <c r="AZ219" s="105">
        <f>+upper!AZ219</f>
        <v>2661.2830854307172</v>
      </c>
      <c r="BA219" s="105">
        <f>+upper!BA219</f>
        <v>3004.5736783742382</v>
      </c>
      <c r="BB219" s="105">
        <f>+upper!BB219</f>
        <v>3913.103856773389</v>
      </c>
      <c r="BC219" s="105">
        <f>+upper!BC219</f>
        <v>5130</v>
      </c>
      <c r="BD219" s="105">
        <f>+upper!BD219</f>
        <v>5110</v>
      </c>
      <c r="BE219" s="105">
        <f>+upper!BE219</f>
        <v>5090</v>
      </c>
      <c r="BF219" s="105">
        <f>+upper!BF219</f>
        <v>5183.5680000000002</v>
      </c>
      <c r="BG219" s="105">
        <f>+upper!BG219</f>
        <v>5163.12</v>
      </c>
      <c r="BH219" s="105">
        <f>+upper!BH219</f>
        <v>5163.12</v>
      </c>
      <c r="BI219" s="105">
        <f>+upper!BI219</f>
        <v>5163.12</v>
      </c>
      <c r="BJ219" s="105">
        <f>+upper!BJ219</f>
        <v>5163.12</v>
      </c>
      <c r="BK219" s="105">
        <f>+upper!BK219</f>
        <v>5163.12</v>
      </c>
      <c r="BL219" s="105">
        <f>+upper!BL219</f>
        <v>5163.12</v>
      </c>
      <c r="BM219" s="105">
        <f>+upper!BM219</f>
        <v>5163.12</v>
      </c>
      <c r="BN219" s="105">
        <f>+upper!BN219</f>
        <v>5163.12</v>
      </c>
      <c r="BO219" s="105">
        <f>+upper!BO219</f>
        <v>5163.12</v>
      </c>
      <c r="BP219" s="105">
        <f>+upper!BP219</f>
        <v>5163.12</v>
      </c>
      <c r="BQ219" s="105">
        <f>+upper!BQ219</f>
        <v>5163.12</v>
      </c>
      <c r="BR219" s="105">
        <f>+upper!BR219</f>
        <v>5163.12</v>
      </c>
      <c r="BS219" s="105">
        <f>+upper!BS219</f>
        <v>5163.12</v>
      </c>
      <c r="BT219" s="105">
        <f>+upper!BT219</f>
        <v>5163.12</v>
      </c>
      <c r="BU219" s="105">
        <f>+upper!BU219</f>
        <v>5163.12</v>
      </c>
      <c r="BV219" s="105">
        <f>+upper!BV219</f>
        <v>5163.12</v>
      </c>
      <c r="BW219" s="105">
        <f>+upper!BW219</f>
        <v>5163.12</v>
      </c>
      <c r="BX219" s="105">
        <f>+upper!BX219</f>
        <v>5163.12</v>
      </c>
      <c r="BY219" s="105">
        <f>+upper!BY219</f>
        <v>5163.12</v>
      </c>
      <c r="BZ219" s="105">
        <f>+upper!BZ219</f>
        <v>5163.12</v>
      </c>
      <c r="CA219" s="105">
        <f>+upper!CA219</f>
        <v>5163.12</v>
      </c>
    </row>
    <row r="220" spans="1:79" x14ac:dyDescent="0.2">
      <c r="A220" s="9">
        <f>+data!B222</f>
        <v>804</v>
      </c>
      <c r="B220" s="105">
        <f>+upper!B220</f>
        <v>0</v>
      </c>
      <c r="C220" s="105">
        <f>+upper!C220</f>
        <v>0</v>
      </c>
      <c r="D220" s="105">
        <f>+upper!D220</f>
        <v>0</v>
      </c>
      <c r="E220" s="105">
        <f>+upper!E220</f>
        <v>0</v>
      </c>
      <c r="F220" s="105">
        <f>+upper!F220</f>
        <v>0</v>
      </c>
      <c r="G220" s="105">
        <f>+upper!G220</f>
        <v>3.3861996672936709</v>
      </c>
      <c r="H220" s="105">
        <f>+upper!H220</f>
        <v>7.7957841229249825</v>
      </c>
      <c r="I220" s="105">
        <f>+upper!I220</f>
        <v>17.944349940606596</v>
      </c>
      <c r="J220" s="105">
        <f>+upper!J220</f>
        <v>41.296586164683703</v>
      </c>
      <c r="K220" s="105">
        <f>+upper!K220</f>
        <v>95.020385758554582</v>
      </c>
      <c r="L220" s="105">
        <f>+upper!L220</f>
        <v>218.59149775442143</v>
      </c>
      <c r="M220" s="105">
        <f>+upper!M220</f>
        <v>460.53790943458529</v>
      </c>
      <c r="N220" s="105">
        <f>+upper!N220</f>
        <v>476.35328509258056</v>
      </c>
      <c r="O220" s="105">
        <f>+upper!O220</f>
        <v>492.05755803237241</v>
      </c>
      <c r="P220" s="105">
        <f>+upper!P220</f>
        <v>507.53614246424837</v>
      </c>
      <c r="Q220" s="105">
        <f>+upper!Q220</f>
        <v>522.65251422536539</v>
      </c>
      <c r="R220" s="105">
        <f>+upper!R220</f>
        <v>537.24355334818506</v>
      </c>
      <c r="S220" s="105">
        <f>+upper!S220</f>
        <v>551.11348790861996</v>
      </c>
      <c r="T220" s="105">
        <f>+upper!T220</f>
        <v>564.02584914333147</v>
      </c>
      <c r="U220" s="105">
        <f>+upper!U220</f>
        <v>575.69252014670974</v>
      </c>
      <c r="V220" s="105">
        <f>+upper!V220</f>
        <v>583.15503075112247</v>
      </c>
      <c r="W220" s="105">
        <f>+upper!W220</f>
        <v>827.59628345213218</v>
      </c>
      <c r="X220" s="105">
        <f>+upper!X220</f>
        <v>1169.1891890772852</v>
      </c>
      <c r="Y220" s="105">
        <f>+upper!Y220</f>
        <v>1094.985918308123</v>
      </c>
      <c r="Z220" s="105">
        <f>+upper!Z220</f>
        <v>1018.0708816224106</v>
      </c>
      <c r="AA220" s="105">
        <f>+upper!AA220</f>
        <v>1249.8236004810749</v>
      </c>
      <c r="AB220" s="105">
        <f>+upper!AB220</f>
        <v>1418.567125757045</v>
      </c>
      <c r="AC220" s="105">
        <f>+upper!AC220</f>
        <v>1680.6723656131692</v>
      </c>
      <c r="AD220" s="105">
        <f>+upper!AD220</f>
        <v>1841.255886213112</v>
      </c>
      <c r="AE220" s="105">
        <f>+upper!AE220</f>
        <v>1905.7402801927972</v>
      </c>
      <c r="AF220" s="105">
        <f>+upper!AF220</f>
        <v>1971.5354448788378</v>
      </c>
      <c r="AG220" s="105">
        <f>+upper!AG220</f>
        <v>2038.5572018025016</v>
      </c>
      <c r="AH220" s="105">
        <f>+upper!AH220</f>
        <v>2106.7025050206034</v>
      </c>
      <c r="AI220" s="105">
        <f>+upper!AI220</f>
        <v>2175.8465310551528</v>
      </c>
      <c r="AJ220" s="105">
        <f>+upper!AJ220</f>
        <v>2245.8392589882687</v>
      </c>
      <c r="AK220" s="105">
        <f>+upper!AK220</f>
        <v>2316.5014269416683</v>
      </c>
      <c r="AL220" s="105">
        <f>+upper!AL220</f>
        <v>2387.619718883976</v>
      </c>
      <c r="AM220" s="105">
        <f>+upper!AM220</f>
        <v>2458.9409921303959</v>
      </c>
      <c r="AN220" s="105">
        <f>+upper!AN220</f>
        <v>2530.1652962807402</v>
      </c>
      <c r="AO220" s="105">
        <f>+upper!AO220</f>
        <v>2639.0138387467518</v>
      </c>
      <c r="AP220" s="105">
        <f>+upper!AP220</f>
        <v>2756.4340171206727</v>
      </c>
      <c r="AQ220" s="105">
        <f>+upper!AQ220</f>
        <v>2915.539132032311</v>
      </c>
      <c r="AR220" s="105">
        <f>+upper!AR220</f>
        <v>2965.2281206698985</v>
      </c>
      <c r="AS220" s="105">
        <f>+upper!AS220</f>
        <v>3280.692707187518</v>
      </c>
      <c r="AT220" s="105">
        <f>+upper!AT220</f>
        <v>3569.4136338092067</v>
      </c>
      <c r="AU220" s="105">
        <f>+upper!AU220</f>
        <v>4060.7322490677807</v>
      </c>
      <c r="AV220" s="105">
        <f>+upper!AV220</f>
        <v>4603.2868923446204</v>
      </c>
      <c r="AW220" s="105">
        <f>+upper!AW220</f>
        <v>5386.1313953782474</v>
      </c>
      <c r="AX220" s="105">
        <f>+upper!AX220</f>
        <v>6398.3939514044841</v>
      </c>
      <c r="AY220" s="105">
        <f>+upper!AY220</f>
        <v>6246.1338560416025</v>
      </c>
      <c r="AZ220" s="105">
        <f>+upper!AZ220</f>
        <v>5629.1578993183348</v>
      </c>
      <c r="BA220" s="105">
        <f>+upper!BA220</f>
        <v>5682.0616415890936</v>
      </c>
      <c r="BB220" s="105">
        <f>+upper!BB220</f>
        <v>6329.8251103496605</v>
      </c>
      <c r="BC220" s="105">
        <f>+upper!BC220</f>
        <v>6752.392250641924</v>
      </c>
      <c r="BD220" s="105">
        <f>+upper!BD220</f>
        <v>7007.7824432187617</v>
      </c>
      <c r="BE220" s="105">
        <f>+upper!BE220</f>
        <v>7138.996627839063</v>
      </c>
      <c r="BF220" s="105">
        <f>+upper!BF220</f>
        <v>7232.4812988329686</v>
      </c>
      <c r="BG220" s="105">
        <f>+upper!BG220</f>
        <v>7989.1</v>
      </c>
      <c r="BH220" s="105">
        <f>+upper!BH220</f>
        <v>8003.24</v>
      </c>
      <c r="BI220" s="105">
        <f>+upper!BI220</f>
        <v>8018.39</v>
      </c>
      <c r="BJ220" s="105">
        <f>+upper!BJ220</f>
        <v>8047.68</v>
      </c>
      <c r="BK220" s="105">
        <f>+upper!BK220</f>
        <v>8047.68</v>
      </c>
      <c r="BL220" s="105">
        <f>+upper!BL220</f>
        <v>8030.51</v>
      </c>
      <c r="BM220" s="105">
        <f>+upper!BM220</f>
        <v>8018.39</v>
      </c>
      <c r="BN220" s="105">
        <f>+upper!BN220</f>
        <v>8012.33</v>
      </c>
      <c r="BO220" s="105">
        <f>+upper!BO220</f>
        <v>7997.18</v>
      </c>
      <c r="BP220" s="105">
        <f>+upper!BP220</f>
        <v>7979</v>
      </c>
      <c r="BQ220" s="105">
        <f>+upper!BQ220</f>
        <v>7971.93</v>
      </c>
      <c r="BR220" s="105">
        <f>+upper!BR220</f>
        <v>7964.86</v>
      </c>
      <c r="BS220" s="105">
        <f>+upper!BS220</f>
        <v>7963.85</v>
      </c>
      <c r="BT220" s="105">
        <f>+upper!BT220</f>
        <v>7946.8820000000005</v>
      </c>
      <c r="BU220" s="105">
        <f>+upper!BU220</f>
        <v>7940.2160000000022</v>
      </c>
      <c r="BV220" s="105">
        <f>+upper!BV220</f>
        <v>7934.115600000001</v>
      </c>
      <c r="BW220" s="105">
        <f>+upper!BW220</f>
        <v>7925.6450666666715</v>
      </c>
      <c r="BX220" s="105">
        <f>+upper!BX220</f>
        <v>7916.7337244444452</v>
      </c>
      <c r="BY220" s="105">
        <f>+upper!BY220</f>
        <v>7907.3678074074114</v>
      </c>
      <c r="BZ220" s="105">
        <f>+upper!BZ220</f>
        <v>7900.8445341234601</v>
      </c>
      <c r="CA220" s="105">
        <f>+upper!CA220</f>
        <v>7892.2192505020621</v>
      </c>
    </row>
    <row r="221" spans="1:79" x14ac:dyDescent="0.2">
      <c r="A221" s="9">
        <f>+data!B223</f>
        <v>807</v>
      </c>
      <c r="B221" s="105">
        <f>+upper!B221</f>
        <v>0</v>
      </c>
      <c r="C221" s="105">
        <f>+upper!C221</f>
        <v>0</v>
      </c>
      <c r="D221" s="105">
        <f>+upper!D221</f>
        <v>0</v>
      </c>
      <c r="E221" s="105">
        <f>+upper!E221</f>
        <v>0</v>
      </c>
      <c r="F221" s="105">
        <f>+upper!F221</f>
        <v>0</v>
      </c>
      <c r="G221" s="105">
        <f>+upper!G221</f>
        <v>11.512742130154548</v>
      </c>
      <c r="H221" s="105">
        <f>+upper!H221</f>
        <v>19.059125674081354</v>
      </c>
      <c r="I221" s="105">
        <f>+upper!I221</f>
        <v>31.546258257934401</v>
      </c>
      <c r="J221" s="105">
        <f>+upper!J221</f>
        <v>52.204895526599167</v>
      </c>
      <c r="K221" s="105">
        <f>+upper!K221</f>
        <v>86.375549552305671</v>
      </c>
      <c r="L221" s="105">
        <f>+upper!L221</f>
        <v>142.88421563147264</v>
      </c>
      <c r="M221" s="105">
        <f>+upper!M221</f>
        <v>137.06802712260941</v>
      </c>
      <c r="N221" s="105">
        <f>+upper!N221</f>
        <v>131.56736711321517</v>
      </c>
      <c r="O221" s="105">
        <f>+upper!O221</f>
        <v>126.24925682569049</v>
      </c>
      <c r="P221" s="105">
        <f>+upper!P221</f>
        <v>121.10816084461116</v>
      </c>
      <c r="Q221" s="105">
        <f>+upper!Q221</f>
        <v>116.13870294959366</v>
      </c>
      <c r="R221" s="105">
        <f>+upper!R221</f>
        <v>111.33566169372243</v>
      </c>
      <c r="S221" s="105">
        <f>+upper!S221</f>
        <v>213.04651151205294</v>
      </c>
      <c r="T221" s="105">
        <f>+upper!T221</f>
        <v>357.15805152573932</v>
      </c>
      <c r="U221" s="105">
        <f>+upper!U221</f>
        <v>489.31611681730993</v>
      </c>
      <c r="V221" s="105">
        <f>+upper!V221</f>
        <v>516.69605058823538</v>
      </c>
      <c r="W221" s="105">
        <f>+upper!W221</f>
        <v>681.14678624836608</v>
      </c>
      <c r="X221" s="105">
        <f>+upper!X221</f>
        <v>556.67001042483662</v>
      </c>
      <c r="Y221" s="105">
        <f>+upper!Y221</f>
        <v>422.13450524183003</v>
      </c>
      <c r="Z221" s="105">
        <f>+upper!Z221</f>
        <v>499.85242359477115</v>
      </c>
      <c r="AA221" s="105">
        <f>+upper!AA221</f>
        <v>369.49224003267983</v>
      </c>
      <c r="AB221" s="105">
        <f>+upper!AB221</f>
        <v>359.46909580065358</v>
      </c>
      <c r="AC221" s="105">
        <f>+upper!AC221</f>
        <v>341.25224786324782</v>
      </c>
      <c r="AD221" s="105">
        <f>+upper!AD221</f>
        <v>315.71883777913587</v>
      </c>
      <c r="AE221" s="105">
        <f>+upper!AE221</f>
        <v>297.12885185247336</v>
      </c>
      <c r="AF221" s="105">
        <f>+upper!AF221</f>
        <v>277.33291012159378</v>
      </c>
      <c r="AG221" s="105">
        <f>+upper!AG221</f>
        <v>256.28551753214322</v>
      </c>
      <c r="AH221" s="105">
        <f>+upper!AH221</f>
        <v>233.94001228028637</v>
      </c>
      <c r="AI221" s="105">
        <f>+upper!AI221</f>
        <v>229.55115355020774</v>
      </c>
      <c r="AJ221" s="105">
        <f>+upper!AJ221</f>
        <v>224.76294181227127</v>
      </c>
      <c r="AK221" s="105">
        <f>+upper!AK221</f>
        <v>219.55931257358961</v>
      </c>
      <c r="AL221" s="105">
        <f>+upper!AL221</f>
        <v>213.92378410963005</v>
      </c>
      <c r="AM221" s="105">
        <f>+upper!AM221</f>
        <v>207.83945523298024</v>
      </c>
      <c r="AN221" s="105">
        <f>+upper!AN221</f>
        <v>216.12701625327369</v>
      </c>
      <c r="AO221" s="105">
        <f>+upper!AO221</f>
        <v>236.94025968140519</v>
      </c>
      <c r="AP221" s="105">
        <f>+upper!AP221</f>
        <v>259.68912201958398</v>
      </c>
      <c r="AQ221" s="105">
        <f>+upper!AQ221</f>
        <v>284.54784793157546</v>
      </c>
      <c r="AR221" s="105">
        <f>+upper!AR221</f>
        <v>311.70585009943488</v>
      </c>
      <c r="AS221" s="105">
        <f>+upper!AS221</f>
        <v>341.36898009927359</v>
      </c>
      <c r="AT221" s="105">
        <f>+upper!AT221</f>
        <v>385.440928873205</v>
      </c>
      <c r="AU221" s="105">
        <f>+upper!AU221</f>
        <v>435.09438848583466</v>
      </c>
      <c r="AV221" s="105">
        <f>+upper!AV221</f>
        <v>491.02328919215273</v>
      </c>
      <c r="AW221" s="105">
        <f>+upper!AW221</f>
        <v>554.00622979715581</v>
      </c>
      <c r="AX221" s="105">
        <f>+upper!AX221</f>
        <v>628.5218898568869</v>
      </c>
      <c r="AY221" s="105">
        <f>+upper!AY221</f>
        <v>691.34001298468547</v>
      </c>
      <c r="AZ221" s="105">
        <f>+upper!AZ221</f>
        <v>760.31568554462524</v>
      </c>
      <c r="BA221" s="105">
        <f>+upper!BA221</f>
        <v>836.04298287142126</v>
      </c>
      <c r="BB221" s="105">
        <f>+upper!BB221</f>
        <v>919.17253051644525</v>
      </c>
      <c r="BC221" s="105">
        <f>+upper!BC221</f>
        <v>1048.462098312546</v>
      </c>
      <c r="BD221" s="105">
        <f>+upper!BD221</f>
        <v>1020.6893206162877</v>
      </c>
      <c r="BE221" s="105">
        <f>+upper!BE221</f>
        <v>1013.5276713132796</v>
      </c>
      <c r="BF221" s="105">
        <f>+upper!BF221</f>
        <v>1000.8708202494498</v>
      </c>
      <c r="BG221" s="105">
        <f>+upper!BG221</f>
        <v>642.36</v>
      </c>
      <c r="BH221" s="105">
        <f>+upper!BH221</f>
        <v>636.29999999999995</v>
      </c>
      <c r="BI221" s="105">
        <f>+upper!BI221</f>
        <v>798.91</v>
      </c>
      <c r="BJ221" s="105">
        <f>+upper!BJ221</f>
        <v>793.86</v>
      </c>
      <c r="BK221" s="105">
        <f>+upper!BK221</f>
        <v>760.53</v>
      </c>
      <c r="BL221" s="105">
        <f>+upper!BL221</f>
        <v>748.41</v>
      </c>
      <c r="BM221" s="105">
        <f>+upper!BM221</f>
        <v>754.47</v>
      </c>
      <c r="BN221" s="105">
        <f>+upper!BN221</f>
        <v>615.09</v>
      </c>
      <c r="BO221" s="105">
        <f>+upper!BO221</f>
        <v>609.03</v>
      </c>
      <c r="BP221" s="105">
        <f>+upper!BP221</f>
        <v>563.58000000000004</v>
      </c>
      <c r="BQ221" s="105">
        <f>+upper!BQ221</f>
        <v>676.7</v>
      </c>
      <c r="BR221" s="105">
        <f>+upper!BR221</f>
        <v>675.69</v>
      </c>
      <c r="BS221" s="105">
        <f>+upper!BS221</f>
        <v>825.17</v>
      </c>
      <c r="BT221" s="105">
        <f>+upper!BT221</f>
        <v>797.2266666666618</v>
      </c>
      <c r="BU221" s="105">
        <f>+upper!BU221</f>
        <v>863.70711111110882</v>
      </c>
      <c r="BV221" s="105">
        <f>+upper!BV221</f>
        <v>934.84851851850976</v>
      </c>
      <c r="BW221" s="105">
        <f>+upper!BW221</f>
        <v>978.24210864196516</v>
      </c>
      <c r="BX221" s="105">
        <f>+upper!BX221</f>
        <v>1036.641721810679</v>
      </c>
      <c r="BY221" s="105">
        <f>+upper!BY221</f>
        <v>1073.1273220301678</v>
      </c>
      <c r="BZ221" s="105">
        <f>+upper!BZ221</f>
        <v>1141.4689780338281</v>
      </c>
      <c r="CA221" s="105">
        <f>+upper!CA221</f>
        <v>1190.8771625227844</v>
      </c>
    </row>
    <row r="222" spans="1:79" x14ac:dyDescent="0.2">
      <c r="A222" s="9">
        <f>+data!B224</f>
        <v>818</v>
      </c>
      <c r="B222" s="105">
        <f>+upper!B222</f>
        <v>0</v>
      </c>
      <c r="C222" s="105">
        <f>+upper!C222</f>
        <v>0</v>
      </c>
      <c r="D222" s="105">
        <f>+upper!D222</f>
        <v>0</v>
      </c>
      <c r="E222" s="105">
        <f>+upper!E222</f>
        <v>0</v>
      </c>
      <c r="F222" s="105">
        <f>+upper!F222</f>
        <v>0</v>
      </c>
      <c r="G222" s="105">
        <f>+upper!G222</f>
        <v>0</v>
      </c>
      <c r="H222" s="105">
        <f>+upper!H222</f>
        <v>0</v>
      </c>
      <c r="I222" s="105">
        <f>+upper!I222</f>
        <v>0</v>
      </c>
      <c r="J222" s="105">
        <f>+upper!J222</f>
        <v>0</v>
      </c>
      <c r="K222" s="105">
        <f>+upper!K222</f>
        <v>0</v>
      </c>
      <c r="L222" s="105">
        <f>+upper!L222</f>
        <v>0</v>
      </c>
      <c r="M222" s="105">
        <f>+upper!M222</f>
        <v>0</v>
      </c>
      <c r="N222" s="105">
        <f>+upper!N222</f>
        <v>0</v>
      </c>
      <c r="O222" s="105">
        <f>+upper!O222</f>
        <v>0</v>
      </c>
      <c r="P222" s="105">
        <f>+upper!P222</f>
        <v>0</v>
      </c>
      <c r="Q222" s="105">
        <f>+upper!Q222</f>
        <v>0</v>
      </c>
      <c r="R222" s="105">
        <f>+upper!R222</f>
        <v>0</v>
      </c>
      <c r="S222" s="105">
        <f>+upper!S222</f>
        <v>0</v>
      </c>
      <c r="T222" s="105">
        <f>+upper!T222</f>
        <v>0</v>
      </c>
      <c r="U222" s="105">
        <f>+upper!U222</f>
        <v>0</v>
      </c>
      <c r="V222" s="105">
        <f>+upper!V222</f>
        <v>0</v>
      </c>
      <c r="W222" s="105">
        <f>+upper!W222</f>
        <v>0</v>
      </c>
      <c r="X222" s="105">
        <f>+upper!X222</f>
        <v>0</v>
      </c>
      <c r="Y222" s="105">
        <f>+upper!Y222</f>
        <v>0</v>
      </c>
      <c r="Z222" s="105">
        <f>+upper!Z222</f>
        <v>0</v>
      </c>
      <c r="AA222" s="105">
        <f>+upper!AA222</f>
        <v>0</v>
      </c>
      <c r="AB222" s="105">
        <f>+upper!AB222</f>
        <v>0</v>
      </c>
      <c r="AC222" s="105">
        <f>+upper!AC222</f>
        <v>0</v>
      </c>
      <c r="AD222" s="105">
        <f>+upper!AD222</f>
        <v>0</v>
      </c>
      <c r="AE222" s="105">
        <f>+upper!AE222</f>
        <v>0</v>
      </c>
      <c r="AF222" s="105">
        <f>+upper!AF222</f>
        <v>0</v>
      </c>
      <c r="AG222" s="105">
        <f>+upper!AG222</f>
        <v>0</v>
      </c>
      <c r="AH222" s="105">
        <f>+upper!AH222</f>
        <v>0</v>
      </c>
      <c r="AI222" s="105">
        <f>+upper!AI222</f>
        <v>0</v>
      </c>
      <c r="AJ222" s="105">
        <f>+upper!AJ222</f>
        <v>0</v>
      </c>
      <c r="AK222" s="105">
        <f>+upper!AK222</f>
        <v>0</v>
      </c>
      <c r="AL222" s="105">
        <f>+upper!AL222</f>
        <v>0</v>
      </c>
      <c r="AM222" s="105">
        <f>+upper!AM222</f>
        <v>0</v>
      </c>
      <c r="AN222" s="105">
        <f>+upper!AN222</f>
        <v>0</v>
      </c>
      <c r="AO222" s="105">
        <f>+upper!AO222</f>
        <v>0</v>
      </c>
      <c r="AP222" s="105">
        <f>+upper!AP222</f>
        <v>0</v>
      </c>
      <c r="AQ222" s="105">
        <f>+upper!AQ222</f>
        <v>0</v>
      </c>
      <c r="AR222" s="105">
        <f>+upper!AR222</f>
        <v>0</v>
      </c>
      <c r="AS222" s="105">
        <f>+upper!AS222</f>
        <v>0</v>
      </c>
      <c r="AT222" s="105">
        <f>+upper!AT222</f>
        <v>0</v>
      </c>
      <c r="AU222" s="105">
        <f>+upper!AU222</f>
        <v>0</v>
      </c>
      <c r="AV222" s="105">
        <f>+upper!AV222</f>
        <v>0</v>
      </c>
      <c r="AW222" s="105">
        <f>+upper!AW222</f>
        <v>0</v>
      </c>
      <c r="AX222" s="105">
        <f>+upper!AX222</f>
        <v>0</v>
      </c>
      <c r="AY222" s="105">
        <f>+upper!AY222</f>
        <v>0</v>
      </c>
      <c r="AZ222" s="105">
        <f>+upper!AZ222</f>
        <v>0</v>
      </c>
      <c r="BA222" s="105">
        <f>+upper!BA222</f>
        <v>0</v>
      </c>
      <c r="BB222" s="105">
        <f>+upper!BB222</f>
        <v>0</v>
      </c>
      <c r="BC222" s="105">
        <f>+upper!BC222</f>
        <v>0</v>
      </c>
      <c r="BD222" s="105">
        <f>+upper!BD222</f>
        <v>0</v>
      </c>
      <c r="BE222" s="105">
        <f>+upper!BE222</f>
        <v>0</v>
      </c>
      <c r="BF222" s="105">
        <f>+upper!BF222</f>
        <v>0</v>
      </c>
      <c r="BG222" s="105">
        <f>+upper!BG222</f>
        <v>0</v>
      </c>
      <c r="BH222" s="105">
        <f>+upper!BH222</f>
        <v>0</v>
      </c>
      <c r="BI222" s="105">
        <f>+upper!BI222</f>
        <v>0</v>
      </c>
      <c r="BJ222" s="105">
        <f>+upper!BJ222</f>
        <v>0</v>
      </c>
      <c r="BK222" s="105">
        <f>+upper!BK222</f>
        <v>0</v>
      </c>
      <c r="BL222" s="105">
        <f>+upper!BL222</f>
        <v>0</v>
      </c>
      <c r="BM222" s="105">
        <f>+upper!BM222</f>
        <v>0</v>
      </c>
      <c r="BN222" s="105">
        <f>+upper!BN222</f>
        <v>0</v>
      </c>
      <c r="BO222" s="105">
        <f>+upper!BO222</f>
        <v>0</v>
      </c>
      <c r="BP222" s="105">
        <f>+upper!BP222</f>
        <v>0</v>
      </c>
      <c r="BQ222" s="105">
        <f>+upper!BQ222</f>
        <v>0</v>
      </c>
      <c r="BR222" s="105">
        <f>+upper!BR222</f>
        <v>0</v>
      </c>
      <c r="BS222" s="105">
        <f>+upper!BS222</f>
        <v>0</v>
      </c>
      <c r="BT222" s="105">
        <f>+upper!BT222</f>
        <v>0</v>
      </c>
      <c r="BU222" s="105">
        <f>+upper!BU222</f>
        <v>0</v>
      </c>
      <c r="BV222" s="105">
        <f>+upper!BV222</f>
        <v>0</v>
      </c>
      <c r="BW222" s="105">
        <f>+upper!BW222</f>
        <v>0</v>
      </c>
      <c r="BX222" s="105">
        <f>+upper!BX222</f>
        <v>0</v>
      </c>
      <c r="BY222" s="105">
        <f>+upper!BY222</f>
        <v>0</v>
      </c>
      <c r="BZ222" s="105">
        <f>+upper!BZ222</f>
        <v>0</v>
      </c>
      <c r="CA222" s="105">
        <f>+upper!CA222</f>
        <v>0</v>
      </c>
    </row>
    <row r="223" spans="1:79" x14ac:dyDescent="0.2">
      <c r="A223" s="9">
        <f>+data!B225</f>
        <v>826</v>
      </c>
      <c r="B223" s="105">
        <f>+upper!B223</f>
        <v>0</v>
      </c>
      <c r="C223" s="105">
        <f>+upper!C223</f>
        <v>0</v>
      </c>
      <c r="D223" s="105">
        <f>+upper!D223</f>
        <v>0</v>
      </c>
      <c r="E223" s="105">
        <f>+upper!E223</f>
        <v>0</v>
      </c>
      <c r="F223" s="105">
        <f>+upper!F223</f>
        <v>0</v>
      </c>
      <c r="G223" s="105">
        <f>+upper!G223</f>
        <v>7.4027405672290039</v>
      </c>
      <c r="H223" s="105">
        <f>+upper!H223</f>
        <v>7.353057744630151</v>
      </c>
      <c r="I223" s="105">
        <f>+upper!I223</f>
        <v>32.860685685348329</v>
      </c>
      <c r="J223" s="105">
        <f>+upper!J223</f>
        <v>97.884179112373445</v>
      </c>
      <c r="K223" s="105">
        <f>+upper!K223</f>
        <v>254.32800701512224</v>
      </c>
      <c r="L223" s="105">
        <f>+upper!L223</f>
        <v>928.74740160457213</v>
      </c>
      <c r="M223" s="105">
        <f>+upper!M223</f>
        <v>951.92524823049041</v>
      </c>
      <c r="N223" s="105">
        <f>+upper!N223</f>
        <v>951.37133070713014</v>
      </c>
      <c r="O223" s="105">
        <f>+upper!O223</f>
        <v>950.53015358006792</v>
      </c>
      <c r="P223" s="105">
        <f>+upper!P223</f>
        <v>949.3922216575171</v>
      </c>
      <c r="Q223" s="105">
        <f>+upper!Q223</f>
        <v>672.3216746405235</v>
      </c>
      <c r="R223" s="105">
        <f>+upper!R223</f>
        <v>423.06762636165604</v>
      </c>
      <c r="S223" s="105">
        <f>+upper!S223</f>
        <v>797.10685490196136</v>
      </c>
      <c r="T223" s="105">
        <f>+upper!T223</f>
        <v>1920.9764237204615</v>
      </c>
      <c r="U223" s="105">
        <f>+upper!U223</f>
        <v>4312.9174470588241</v>
      </c>
      <c r="V223" s="105">
        <f>+upper!V223</f>
        <v>6274.1663285714303</v>
      </c>
      <c r="W223" s="105">
        <f>+upper!W223</f>
        <v>11780.221090156658</v>
      </c>
      <c r="X223" s="105">
        <f>+upper!X223</f>
        <v>16162.090212441466</v>
      </c>
      <c r="Y223" s="105">
        <f>+upper!Y223</f>
        <v>16273.850726098299</v>
      </c>
      <c r="Z223" s="105">
        <f>+upper!Z223</f>
        <v>8427.7443513071903</v>
      </c>
      <c r="AA223" s="105">
        <f>+upper!AA223</f>
        <v>8621.4856007625312</v>
      </c>
      <c r="AB223" s="105">
        <f>+upper!AB223</f>
        <v>8169.7521772875807</v>
      </c>
      <c r="AC223" s="105">
        <f>+upper!AC223</f>
        <v>10475.410577161932</v>
      </c>
      <c r="AD223" s="105">
        <f>+upper!AD223</f>
        <v>10288.668126042048</v>
      </c>
      <c r="AE223" s="105">
        <f>+upper!AE223</f>
        <v>9997.9284433986031</v>
      </c>
      <c r="AF223" s="105">
        <f>+upper!AF223</f>
        <v>9604.5625175520563</v>
      </c>
      <c r="AG223" s="105">
        <f>+upper!AG223</f>
        <v>9109.7123399520005</v>
      </c>
      <c r="AH223" s="105">
        <f>+upper!AH223</f>
        <v>8514.2520722846275</v>
      </c>
      <c r="AI223" s="105">
        <f>+upper!AI223</f>
        <v>8536.569946908121</v>
      </c>
      <c r="AJ223" s="105">
        <f>+upper!AJ223</f>
        <v>8525.4804530193724</v>
      </c>
      <c r="AK223" s="105">
        <f>+upper!AK223</f>
        <v>8481.6397949857037</v>
      </c>
      <c r="AL223" s="105">
        <f>+upper!AL223</f>
        <v>8405.6205433380346</v>
      </c>
      <c r="AM223" s="105">
        <f>+upper!AM223</f>
        <v>8297.8946485010019</v>
      </c>
      <c r="AN223" s="105">
        <f>+upper!AN223</f>
        <v>7936.5834827580957</v>
      </c>
      <c r="AO223" s="105">
        <f>+upper!AO223</f>
        <v>9572.6704931954664</v>
      </c>
      <c r="AP223" s="105">
        <f>+upper!AP223</f>
        <v>10446.404729810767</v>
      </c>
      <c r="AQ223" s="105">
        <f>+upper!AQ223</f>
        <v>11956.277130052145</v>
      </c>
      <c r="AR223" s="105">
        <f>+upper!AR223</f>
        <v>11881.910321317382</v>
      </c>
      <c r="AS223" s="105">
        <f>+upper!AS223</f>
        <v>12291.873938590676</v>
      </c>
      <c r="AT223" s="105">
        <f>+upper!AT223</f>
        <v>12944.837734029594</v>
      </c>
      <c r="AU223" s="105">
        <f>+upper!AU223</f>
        <v>13750.46539966739</v>
      </c>
      <c r="AV223" s="105">
        <f>+upper!AV223</f>
        <v>14284.637492668739</v>
      </c>
      <c r="AW223" s="105">
        <f>+upper!AW223</f>
        <v>14863.638295686227</v>
      </c>
      <c r="AX223" s="105">
        <f>+upper!AX223</f>
        <v>15331.980647607304</v>
      </c>
      <c r="AY223" s="105">
        <f>+upper!AY223</f>
        <v>15024.599390454881</v>
      </c>
      <c r="AZ223" s="105">
        <f>+upper!AZ223</f>
        <v>14587.917587954436</v>
      </c>
      <c r="BA223" s="105">
        <f>+upper!BA223</f>
        <v>13965.883735411844</v>
      </c>
      <c r="BB223" s="105">
        <f>+upper!BB223</f>
        <v>13623.796190192636</v>
      </c>
      <c r="BC223" s="105">
        <f>+upper!BC223</f>
        <v>12830.130000000001</v>
      </c>
      <c r="BD223" s="105">
        <f>+upper!BD223</f>
        <v>11906.300000000001</v>
      </c>
      <c r="BE223" s="105">
        <f>+upper!BE223</f>
        <v>11679.514000000001</v>
      </c>
      <c r="BF223" s="105">
        <f>+upper!BF223</f>
        <v>11678.237999999999</v>
      </c>
      <c r="BG223" s="105">
        <f>+upper!BG223</f>
        <v>11146.36</v>
      </c>
      <c r="BH223" s="105">
        <f>+upper!BH223</f>
        <v>11363.51</v>
      </c>
      <c r="BI223" s="105">
        <f>+upper!BI223</f>
        <v>11251.4</v>
      </c>
      <c r="BJ223" s="105">
        <f>+upper!BJ223</f>
        <v>11360.48</v>
      </c>
      <c r="BK223" s="105">
        <f>+upper!BK223</f>
        <v>11294.83</v>
      </c>
      <c r="BL223" s="105">
        <f>+upper!BL223</f>
        <v>11291.8</v>
      </c>
      <c r="BM223" s="105">
        <f>+upper!BM223</f>
        <v>11815.99</v>
      </c>
      <c r="BN223" s="105">
        <f>+upper!BN223</f>
        <v>11631.16</v>
      </c>
      <c r="BO223" s="105">
        <f>+upper!BO223</f>
        <v>11749.33</v>
      </c>
      <c r="BP223" s="105">
        <f>+upper!BP223</f>
        <v>11345.33</v>
      </c>
      <c r="BQ223" s="105">
        <f>+upper!BQ223</f>
        <v>11320.08</v>
      </c>
      <c r="BR223" s="105">
        <f>+upper!BR223</f>
        <v>11167.57</v>
      </c>
      <c r="BS223" s="105">
        <f>+upper!BS223</f>
        <v>11033.24</v>
      </c>
      <c r="BT223" s="105">
        <f>+upper!BT223</f>
        <v>10898.43866666666</v>
      </c>
      <c r="BU223" s="105">
        <f>+upper!BU223</f>
        <v>10718.007777777764</v>
      </c>
      <c r="BV223" s="105">
        <f>+upper!BV223</f>
        <v>10626.857896296307</v>
      </c>
      <c r="BW223" s="105">
        <f>+upper!BW223</f>
        <v>10465.739204938271</v>
      </c>
      <c r="BX223" s="105">
        <f>+upper!BX223</f>
        <v>10327.435806749003</v>
      </c>
      <c r="BY223" s="105">
        <f>+upper!BY223</f>
        <v>10186.459635445821</v>
      </c>
      <c r="BZ223" s="105">
        <f>+upper!BZ223</f>
        <v>10047.883521924112</v>
      </c>
      <c r="CA223" s="105">
        <f>+upper!CA223</f>
        <v>9914.3853611876511</v>
      </c>
    </row>
    <row r="224" spans="1:79" x14ac:dyDescent="0.2">
      <c r="A224" s="9">
        <f>+data!B226</f>
        <v>834</v>
      </c>
      <c r="B224" s="105">
        <f>+upper!B224</f>
        <v>0</v>
      </c>
      <c r="C224" s="105">
        <f>+upper!C224</f>
        <v>0</v>
      </c>
      <c r="D224" s="105">
        <f>+upper!D224</f>
        <v>0</v>
      </c>
      <c r="E224" s="105">
        <f>+upper!E224</f>
        <v>0</v>
      </c>
      <c r="F224" s="105">
        <f>+upper!F224</f>
        <v>0</v>
      </c>
      <c r="G224" s="105">
        <f>+upper!G224</f>
        <v>264.62133672899949</v>
      </c>
      <c r="H224" s="105">
        <f>+upper!H224</f>
        <v>351.44098082915337</v>
      </c>
      <c r="I224" s="105">
        <f>+upper!I224</f>
        <v>470.8081927854102</v>
      </c>
      <c r="J224" s="105">
        <f>+upper!J224</f>
        <v>636.34047778134629</v>
      </c>
      <c r="K224" s="105">
        <f>+upper!K224</f>
        <v>867.82438755715691</v>
      </c>
      <c r="L224" s="105">
        <f>+upper!L224</f>
        <v>1194.188664496043</v>
      </c>
      <c r="M224" s="105">
        <f>+upper!M224</f>
        <v>1396.2383407494958</v>
      </c>
      <c r="N224" s="105">
        <f>+upper!N224</f>
        <v>1632.0317825912807</v>
      </c>
      <c r="O224" s="105">
        <f>+upper!O224</f>
        <v>1907.1116636857398</v>
      </c>
      <c r="P224" s="105">
        <f>+upper!P224</f>
        <v>2227.9112959280387</v>
      </c>
      <c r="Q224" s="105">
        <f>+upper!Q224</f>
        <v>2601.893436898491</v>
      </c>
      <c r="R224" s="105">
        <f>+upper!R224</f>
        <v>3037.709767836604</v>
      </c>
      <c r="S224" s="105">
        <f>+upper!S224</f>
        <v>3545.3838970298011</v>
      </c>
      <c r="T224" s="105">
        <f>+upper!T224</f>
        <v>4136.5210832663151</v>
      </c>
      <c r="U224" s="105">
        <f>+upper!U224</f>
        <v>4732.2336664551549</v>
      </c>
      <c r="V224" s="105">
        <f>+upper!V224</f>
        <v>5301.1726503995505</v>
      </c>
      <c r="W224" s="105">
        <f>+upper!W224</f>
        <v>8278.0622163909647</v>
      </c>
      <c r="X224" s="105">
        <f>+upper!X224</f>
        <v>11127.777185971276</v>
      </c>
      <c r="Y224" s="105">
        <f>+upper!Y224</f>
        <v>13850.317559140491</v>
      </c>
      <c r="Z224" s="105">
        <f>+upper!Z224</f>
        <v>16445.683335898608</v>
      </c>
      <c r="AA224" s="105">
        <f>+upper!AA224</f>
        <v>10424.97020580467</v>
      </c>
      <c r="AB224" s="105">
        <f>+upper!AB224</f>
        <v>12374.422900790618</v>
      </c>
      <c r="AC224" s="105">
        <f>+upper!AC224</f>
        <v>14223.474598609901</v>
      </c>
      <c r="AD224" s="105">
        <f>+upper!AD224</f>
        <v>14299.748765485212</v>
      </c>
      <c r="AE224" s="105">
        <f>+upper!AE224</f>
        <v>14348.237252895407</v>
      </c>
      <c r="AF224" s="105">
        <f>+upper!AF224</f>
        <v>14403.170514064877</v>
      </c>
      <c r="AG224" s="105">
        <f>+upper!AG224</f>
        <v>14339.297222845928</v>
      </c>
      <c r="AH224" s="105">
        <f>+upper!AH224</f>
        <v>14277.596478245707</v>
      </c>
      <c r="AI224" s="105">
        <f>+upper!AI224</f>
        <v>14218.340976482108</v>
      </c>
      <c r="AJ224" s="105">
        <f>+upper!AJ224</f>
        <v>14161.853335465501</v>
      </c>
      <c r="AK224" s="105">
        <f>+upper!AK224</f>
        <v>14108.518624320028</v>
      </c>
      <c r="AL224" s="105">
        <f>+upper!AL224</f>
        <v>14058.800997847504</v>
      </c>
      <c r="AM224" s="105">
        <f>+upper!AM224</f>
        <v>14013.266135550233</v>
      </c>
      <c r="AN224" s="105">
        <f>+upper!AN224</f>
        <v>13972.612055161975</v>
      </c>
      <c r="AO224" s="105">
        <f>+upper!AO224</f>
        <v>13937.712284253885</v>
      </c>
      <c r="AP224" s="105">
        <f>+upper!AP224</f>
        <v>13909.677739920278</v>
      </c>
      <c r="AQ224" s="105">
        <f>+upper!AQ224</f>
        <v>13889.947766109308</v>
      </c>
      <c r="AR224" s="105">
        <f>+upper!AR224</f>
        <v>13880.428164165489</v>
      </c>
      <c r="AS224" s="105">
        <f>+upper!AS224</f>
        <v>13883.707976616255</v>
      </c>
      <c r="AT224" s="105">
        <f>+upper!AT224</f>
        <v>13903.414467284794</v>
      </c>
      <c r="AU224" s="105">
        <f>+upper!AU224</f>
        <v>13944.824363785181</v>
      </c>
      <c r="AV224" s="105">
        <f>+upper!AV224</f>
        <v>14015.98343313208</v>
      </c>
      <c r="AW224" s="105">
        <f>+upper!AW224</f>
        <v>14129.923221126612</v>
      </c>
      <c r="AX224" s="105">
        <f>+upper!AX224</f>
        <v>14392.073971300297</v>
      </c>
      <c r="AY224" s="105">
        <f>+upper!AY224</f>
        <v>14769.81247000757</v>
      </c>
      <c r="AZ224" s="105">
        <f>+upper!AZ224</f>
        <v>15371.806902369035</v>
      </c>
      <c r="BA224" s="105">
        <f>+upper!BA224</f>
        <v>16536.826249749069</v>
      </c>
      <c r="BB224" s="105">
        <f>+upper!BB224</f>
        <v>20333.162661022343</v>
      </c>
      <c r="BC224" s="105">
        <f>+upper!BC224</f>
        <v>20520</v>
      </c>
      <c r="BD224" s="105">
        <f>+upper!BD224</f>
        <v>22484</v>
      </c>
      <c r="BE224" s="105">
        <f>+upper!BE224</f>
        <v>24432</v>
      </c>
      <c r="BF224" s="105">
        <f>+upper!BF224</f>
        <v>24336</v>
      </c>
      <c r="BG224" s="105">
        <f>+upper!BG224</f>
        <v>24240</v>
      </c>
      <c r="BH224" s="105">
        <f>+upper!BH224</f>
        <v>24240</v>
      </c>
      <c r="BI224" s="105">
        <f>+upper!BI224</f>
        <v>24240</v>
      </c>
      <c r="BJ224" s="105">
        <f>+upper!BJ224</f>
        <v>24240</v>
      </c>
      <c r="BK224" s="105">
        <f>+upper!BK224</f>
        <v>24240</v>
      </c>
      <c r="BL224" s="105">
        <f>+upper!BL224</f>
        <v>24240</v>
      </c>
      <c r="BM224" s="105">
        <f>+upper!BM224</f>
        <v>24240</v>
      </c>
      <c r="BN224" s="105">
        <f>+upper!BN224</f>
        <v>24240</v>
      </c>
      <c r="BO224" s="105">
        <f>+upper!BO224</f>
        <v>24240</v>
      </c>
      <c r="BP224" s="105">
        <f>+upper!BP224</f>
        <v>24240</v>
      </c>
      <c r="BQ224" s="105">
        <f>+upper!BQ224</f>
        <v>24240</v>
      </c>
      <c r="BR224" s="105">
        <f>+upper!BR224</f>
        <v>24240</v>
      </c>
      <c r="BS224" s="105">
        <f>+upper!BS224</f>
        <v>24240</v>
      </c>
      <c r="BT224" s="105">
        <f>+upper!BT224</f>
        <v>24240</v>
      </c>
      <c r="BU224" s="105">
        <f>+upper!BU224</f>
        <v>24240</v>
      </c>
      <c r="BV224" s="105">
        <f>+upper!BV224</f>
        <v>24240</v>
      </c>
      <c r="BW224" s="105">
        <f>+upper!BW224</f>
        <v>24240</v>
      </c>
      <c r="BX224" s="105">
        <f>+upper!BX224</f>
        <v>24240</v>
      </c>
      <c r="BY224" s="105">
        <f>+upper!BY224</f>
        <v>24240</v>
      </c>
      <c r="BZ224" s="105">
        <f>+upper!BZ224</f>
        <v>24240</v>
      </c>
      <c r="CA224" s="105">
        <f>+upper!CA224</f>
        <v>24240</v>
      </c>
    </row>
    <row r="225" spans="1:79" x14ac:dyDescent="0.2">
      <c r="A225" s="9">
        <f>+data!B227</f>
        <v>840</v>
      </c>
      <c r="B225" s="105">
        <f>+upper!B225</f>
        <v>0</v>
      </c>
      <c r="C225" s="105">
        <f>+upper!C225</f>
        <v>0</v>
      </c>
      <c r="D225" s="105">
        <f>+upper!D225</f>
        <v>0</v>
      </c>
      <c r="E225" s="105">
        <f>+upper!E225</f>
        <v>0</v>
      </c>
      <c r="F225" s="105">
        <f>+upper!F225</f>
        <v>0</v>
      </c>
      <c r="G225" s="105">
        <f>+upper!G225</f>
        <v>0</v>
      </c>
      <c r="H225" s="105">
        <f>+upper!H225</f>
        <v>0</v>
      </c>
      <c r="I225" s="105">
        <f>+upper!I225</f>
        <v>0</v>
      </c>
      <c r="J225" s="105">
        <f>+upper!J225</f>
        <v>0</v>
      </c>
      <c r="K225" s="105">
        <f>+upper!K225</f>
        <v>0</v>
      </c>
      <c r="L225" s="105">
        <f>+upper!L225</f>
        <v>0</v>
      </c>
      <c r="M225" s="105">
        <f>+upper!M225</f>
        <v>0</v>
      </c>
      <c r="N225" s="105">
        <f>+upper!N225</f>
        <v>0</v>
      </c>
      <c r="O225" s="105">
        <f>+upper!O225</f>
        <v>0</v>
      </c>
      <c r="P225" s="105">
        <f>+upper!P225</f>
        <v>0</v>
      </c>
      <c r="Q225" s="105">
        <f>+upper!Q225</f>
        <v>0</v>
      </c>
      <c r="R225" s="105">
        <f>+upper!R225</f>
        <v>0</v>
      </c>
      <c r="S225" s="105">
        <f>+upper!S225</f>
        <v>0</v>
      </c>
      <c r="T225" s="105">
        <f>+upper!T225</f>
        <v>0</v>
      </c>
      <c r="U225" s="105">
        <f>+upper!U225</f>
        <v>0</v>
      </c>
      <c r="V225" s="105">
        <f>+upper!V225</f>
        <v>0</v>
      </c>
      <c r="W225" s="105">
        <f>+upper!W225</f>
        <v>0</v>
      </c>
      <c r="X225" s="105">
        <f>+upper!X225</f>
        <v>0</v>
      </c>
      <c r="Y225" s="105">
        <f>+upper!Y225</f>
        <v>0</v>
      </c>
      <c r="Z225" s="105">
        <f>+upper!Z225</f>
        <v>0</v>
      </c>
      <c r="AA225" s="105">
        <f>+upper!AA225</f>
        <v>0</v>
      </c>
      <c r="AB225" s="105">
        <f>+upper!AB225</f>
        <v>0</v>
      </c>
      <c r="AC225" s="105">
        <f>+upper!AC225</f>
        <v>0</v>
      </c>
      <c r="AD225" s="105">
        <f>+upper!AD225</f>
        <v>0</v>
      </c>
      <c r="AE225" s="105">
        <f>+upper!AE225</f>
        <v>0</v>
      </c>
      <c r="AF225" s="105">
        <f>+upper!AF225</f>
        <v>0</v>
      </c>
      <c r="AG225" s="105">
        <f>+upper!AG225</f>
        <v>0</v>
      </c>
      <c r="AH225" s="105">
        <f>+upper!AH225</f>
        <v>0</v>
      </c>
      <c r="AI225" s="105">
        <f>+upper!AI225</f>
        <v>0</v>
      </c>
      <c r="AJ225" s="105">
        <f>+upper!AJ225</f>
        <v>0</v>
      </c>
      <c r="AK225" s="105">
        <f>+upper!AK225</f>
        <v>0</v>
      </c>
      <c r="AL225" s="105">
        <f>+upper!AL225</f>
        <v>0</v>
      </c>
      <c r="AM225" s="105">
        <f>+upper!AM225</f>
        <v>0</v>
      </c>
      <c r="AN225" s="105">
        <f>+upper!AN225</f>
        <v>0</v>
      </c>
      <c r="AO225" s="105">
        <f>+upper!AO225</f>
        <v>0</v>
      </c>
      <c r="AP225" s="105">
        <f>+upper!AP225</f>
        <v>0</v>
      </c>
      <c r="AQ225" s="105">
        <f>+upper!AQ225</f>
        <v>0</v>
      </c>
      <c r="AR225" s="105">
        <f>+upper!AR225</f>
        <v>0</v>
      </c>
      <c r="AS225" s="105">
        <f>+upper!AS225</f>
        <v>0</v>
      </c>
      <c r="AT225" s="105">
        <f>+upper!AT225</f>
        <v>0</v>
      </c>
      <c r="AU225" s="105">
        <f>+upper!AU225</f>
        <v>0</v>
      </c>
      <c r="AV225" s="105">
        <f>+upper!AV225</f>
        <v>0</v>
      </c>
      <c r="AW225" s="105">
        <f>+upper!AW225</f>
        <v>0</v>
      </c>
      <c r="AX225" s="105">
        <f>+upper!AX225</f>
        <v>0</v>
      </c>
      <c r="AY225" s="105">
        <f>+upper!AY225</f>
        <v>0</v>
      </c>
      <c r="AZ225" s="105">
        <f>+upper!AZ225</f>
        <v>0</v>
      </c>
      <c r="BA225" s="105">
        <f>+upper!BA225</f>
        <v>0</v>
      </c>
      <c r="BB225" s="105">
        <f>+upper!BB225</f>
        <v>0</v>
      </c>
      <c r="BC225" s="105">
        <f>+upper!BC225</f>
        <v>271890</v>
      </c>
      <c r="BD225" s="105">
        <f>+upper!BD225</f>
        <v>249265.80000000002</v>
      </c>
      <c r="BE225" s="105">
        <f>+upper!BE225</f>
        <v>241814.70199999999</v>
      </c>
      <c r="BF225" s="105">
        <f>+upper!BF225</f>
        <v>242520.408</v>
      </c>
      <c r="BG225" s="105">
        <f>+upper!BG225</f>
        <v>238694.31</v>
      </c>
      <c r="BH225" s="105">
        <f>+upper!BH225</f>
        <v>239212.44</v>
      </c>
      <c r="BI225" s="105">
        <f>+upper!BI225</f>
        <v>239730.57</v>
      </c>
      <c r="BJ225" s="105">
        <f>+upper!BJ225</f>
        <v>241956.61000000002</v>
      </c>
      <c r="BK225" s="105">
        <f>+upper!BK225</f>
        <v>244182.65</v>
      </c>
      <c r="BL225" s="105">
        <f>+upper!BL225</f>
        <v>246408.69</v>
      </c>
      <c r="BM225" s="105">
        <f>+upper!BM225</f>
        <v>248635.23500000002</v>
      </c>
      <c r="BN225" s="105">
        <f>+upper!BN225</f>
        <v>250861.37600000002</v>
      </c>
      <c r="BO225" s="105">
        <f>+upper!BO225</f>
        <v>251389</v>
      </c>
      <c r="BP225" s="105">
        <f>+upper!BP225</f>
        <v>251894</v>
      </c>
      <c r="BQ225" s="105">
        <f>+upper!BQ225</f>
        <v>252399</v>
      </c>
      <c r="BR225" s="105">
        <f>+upper!BR225</f>
        <v>252904</v>
      </c>
      <c r="BS225" s="105">
        <f>+upper!BS225</f>
        <v>253508.99</v>
      </c>
      <c r="BT225" s="105">
        <f>+upper!BT225</f>
        <v>253988.20133333333</v>
      </c>
      <c r="BU225" s="105">
        <f>+upper!BU225</f>
        <v>254515.12955555556</v>
      </c>
      <c r="BV225" s="105">
        <f>+upper!BV225</f>
        <v>255049.37765925933</v>
      </c>
      <c r="BW225" s="105">
        <f>+upper!BW225</f>
        <v>255583.8985876544</v>
      </c>
      <c r="BX225" s="105">
        <f>+upper!BX225</f>
        <v>256113.02460312773</v>
      </c>
      <c r="BY225" s="105">
        <f>+upper!BY225</f>
        <v>256627.25491138562</v>
      </c>
      <c r="BZ225" s="105">
        <f>+upper!BZ225</f>
        <v>257165.16183785681</v>
      </c>
      <c r="CA225" s="105">
        <f>+upper!CA225</f>
        <v>257693.59977747576</v>
      </c>
    </row>
    <row r="226" spans="1:79" x14ac:dyDescent="0.2">
      <c r="A226" s="9">
        <f>+data!B228</f>
        <v>850</v>
      </c>
      <c r="B226" s="105">
        <f>+upper!B226</f>
        <v>0</v>
      </c>
      <c r="C226" s="105">
        <f>+upper!C226</f>
        <v>0</v>
      </c>
      <c r="D226" s="105">
        <f>+upper!D226</f>
        <v>0</v>
      </c>
      <c r="E226" s="105">
        <f>+upper!E226</f>
        <v>0</v>
      </c>
      <c r="F226" s="105">
        <f>+upper!F226</f>
        <v>0</v>
      </c>
      <c r="G226" s="105">
        <f>+upper!G226</f>
        <v>0</v>
      </c>
      <c r="H226" s="105">
        <f>+upper!H226</f>
        <v>0</v>
      </c>
      <c r="I226" s="105">
        <f>+upper!I226</f>
        <v>0</v>
      </c>
      <c r="J226" s="105">
        <f>+upper!J226</f>
        <v>0</v>
      </c>
      <c r="K226" s="105">
        <f>+upper!K226</f>
        <v>0</v>
      </c>
      <c r="L226" s="105">
        <f>+upper!L226</f>
        <v>0</v>
      </c>
      <c r="M226" s="105">
        <f>+upper!M226</f>
        <v>0</v>
      </c>
      <c r="N226" s="105">
        <f>+upper!N226</f>
        <v>0</v>
      </c>
      <c r="O226" s="105">
        <f>+upper!O226</f>
        <v>0</v>
      </c>
      <c r="P226" s="105">
        <f>+upper!P226</f>
        <v>0</v>
      </c>
      <c r="Q226" s="105">
        <f>+upper!Q226</f>
        <v>0</v>
      </c>
      <c r="R226" s="105">
        <f>+upper!R226</f>
        <v>0</v>
      </c>
      <c r="S226" s="105">
        <f>+upper!S226</f>
        <v>0</v>
      </c>
      <c r="T226" s="105">
        <f>+upper!T226</f>
        <v>0</v>
      </c>
      <c r="U226" s="105">
        <f>+upper!U226</f>
        <v>0</v>
      </c>
      <c r="V226" s="105">
        <f>+upper!V226</f>
        <v>0</v>
      </c>
      <c r="W226" s="105">
        <f>+upper!W226</f>
        <v>0</v>
      </c>
      <c r="X226" s="105">
        <f>+upper!X226</f>
        <v>0</v>
      </c>
      <c r="Y226" s="105">
        <f>+upper!Y226</f>
        <v>0</v>
      </c>
      <c r="Z226" s="105">
        <f>+upper!Z226</f>
        <v>0</v>
      </c>
      <c r="AA226" s="105">
        <f>+upper!AA226</f>
        <v>0</v>
      </c>
      <c r="AB226" s="105">
        <f>+upper!AB226</f>
        <v>2.6389124418321868</v>
      </c>
      <c r="AC226" s="105">
        <f>+upper!AC226</f>
        <v>5.05538781960189</v>
      </c>
      <c r="AD226" s="105">
        <f>+upper!AD226</f>
        <v>5.5311890261526555</v>
      </c>
      <c r="AE226" s="105">
        <f>+upper!AE226</f>
        <v>6.0513779371748395</v>
      </c>
      <c r="AF226" s="105">
        <f>+upper!AF226</f>
        <v>6.6200511866510974</v>
      </c>
      <c r="AG226" s="105">
        <f>+upper!AG226</f>
        <v>7.2416784617717829</v>
      </c>
      <c r="AH226" s="105">
        <f>+upper!AH226</f>
        <v>7.9211358964445857</v>
      </c>
      <c r="AI226" s="105">
        <f>+upper!AI226</f>
        <v>8.6637423867362635</v>
      </c>
      <c r="AJ226" s="105">
        <f>+upper!AJ226</f>
        <v>9.4752990759535276</v>
      </c>
      <c r="AK226" s="105">
        <f>+upper!AK226</f>
        <v>10.362132277105211</v>
      </c>
      <c r="AL226" s="105">
        <f>+upper!AL226</f>
        <v>11.33114012202304</v>
      </c>
      <c r="AM226" s="105">
        <f>+upper!AM226</f>
        <v>12.38984324954979</v>
      </c>
      <c r="AN226" s="105">
        <f>+upper!AN226</f>
        <v>13.546439870032062</v>
      </c>
      <c r="AO226" s="105">
        <f>+upper!AO226</f>
        <v>13.190706363825198</v>
      </c>
      <c r="AP226" s="105">
        <f>+upper!AP226</f>
        <v>12.843308626174981</v>
      </c>
      <c r="AQ226" s="105">
        <f>+upper!AQ226</f>
        <v>12.504063251725992</v>
      </c>
      <c r="AR226" s="105">
        <f>+upper!AR226</f>
        <v>12.172790712053494</v>
      </c>
      <c r="AS226" s="105">
        <f>+upper!AS226</f>
        <v>11.849315275951463</v>
      </c>
      <c r="AT226" s="105">
        <f>+upper!AT226</f>
        <v>10.962283810918015</v>
      </c>
      <c r="AU226" s="105">
        <f>+upper!AU226</f>
        <v>10.140785418337202</v>
      </c>
      <c r="AV226" s="105">
        <f>+upper!AV226</f>
        <v>9.38002961983074</v>
      </c>
      <c r="AW226" s="105">
        <f>+upper!AW226</f>
        <v>8.67557308530405</v>
      </c>
      <c r="AX226" s="105">
        <f>+upper!AX226</f>
        <v>8.0695828973616432</v>
      </c>
      <c r="AY226" s="105">
        <f>+upper!AY226</f>
        <v>7.5058114582169182</v>
      </c>
      <c r="AZ226" s="105">
        <f>+upper!AZ226</f>
        <v>6.9813243346480149</v>
      </c>
      <c r="BA226" s="105">
        <f>+upper!BA226</f>
        <v>6.4933906168995952</v>
      </c>
      <c r="BB226" s="105">
        <f>+upper!BB226</f>
        <v>6.0394688304523729</v>
      </c>
      <c r="BC226" s="105">
        <f>+upper!BC226</f>
        <v>7.1820000000000004</v>
      </c>
      <c r="BD226" s="105">
        <f>+upper!BD226</f>
        <v>9.1980000000000004</v>
      </c>
      <c r="BE226" s="105">
        <f>+upper!BE226</f>
        <v>9.1620000000000008</v>
      </c>
      <c r="BF226" s="105">
        <f>+upper!BF226</f>
        <v>6.0839999999999996</v>
      </c>
      <c r="BG226" s="105">
        <f>+upper!BG226</f>
        <v>4.04</v>
      </c>
      <c r="BH226" s="105">
        <f>+upper!BH226</f>
        <v>4.04</v>
      </c>
      <c r="BI226" s="105">
        <f>+upper!BI226</f>
        <v>3.0300000000000002</v>
      </c>
      <c r="BJ226" s="105">
        <f>+upper!BJ226</f>
        <v>3.0300000000000002</v>
      </c>
      <c r="BK226" s="105">
        <f>+upper!BK226</f>
        <v>3.0300000000000002</v>
      </c>
      <c r="BL226" s="105">
        <f>+upper!BL226</f>
        <v>3.0300000000000002</v>
      </c>
      <c r="BM226" s="105">
        <f>+upper!BM226</f>
        <v>2.02</v>
      </c>
      <c r="BN226" s="105">
        <f>+upper!BN226</f>
        <v>2.02</v>
      </c>
      <c r="BO226" s="105">
        <f>+upper!BO226</f>
        <v>2.02</v>
      </c>
      <c r="BP226" s="105">
        <f>+upper!BP226</f>
        <v>2.02</v>
      </c>
      <c r="BQ226" s="105">
        <f>+upper!BQ226</f>
        <v>2.02</v>
      </c>
      <c r="BR226" s="105">
        <f>+upper!BR226</f>
        <v>2.02</v>
      </c>
      <c r="BS226" s="105">
        <f>+upper!BS226</f>
        <v>2.02</v>
      </c>
      <c r="BT226" s="105">
        <f>+upper!BT226</f>
        <v>2.02</v>
      </c>
      <c r="BU226" s="105">
        <f>+upper!BU226</f>
        <v>2.02</v>
      </c>
      <c r="BV226" s="105">
        <f>+upper!BV226</f>
        <v>2.02</v>
      </c>
      <c r="BW226" s="105">
        <f>+upper!BW226</f>
        <v>2.02</v>
      </c>
      <c r="BX226" s="105">
        <f>+upper!BX226</f>
        <v>2.02</v>
      </c>
      <c r="BY226" s="105">
        <f>+upper!BY226</f>
        <v>2.02</v>
      </c>
      <c r="BZ226" s="105">
        <f>+upper!BZ226</f>
        <v>2.02</v>
      </c>
      <c r="CA226" s="105">
        <f>+upper!CA226</f>
        <v>2.02</v>
      </c>
    </row>
    <row r="227" spans="1:79" x14ac:dyDescent="0.2">
      <c r="A227" s="9">
        <f>+data!B229</f>
        <v>854</v>
      </c>
      <c r="B227" s="105">
        <f>+upper!B227</f>
        <v>0</v>
      </c>
      <c r="C227" s="105">
        <f>+upper!C227</f>
        <v>0</v>
      </c>
      <c r="D227" s="105">
        <f>+upper!D227</f>
        <v>0</v>
      </c>
      <c r="E227" s="105">
        <f>+upper!E227</f>
        <v>0</v>
      </c>
      <c r="F227" s="105">
        <f>+upper!F227</f>
        <v>0</v>
      </c>
      <c r="G227" s="105">
        <f>+upper!G227</f>
        <v>416.62458083113381</v>
      </c>
      <c r="H227" s="105">
        <f>+upper!H227</f>
        <v>585.64956737803936</v>
      </c>
      <c r="I227" s="105">
        <f>+upper!I227</f>
        <v>815.36485933430993</v>
      </c>
      <c r="J227" s="105">
        <f>+upper!J227</f>
        <v>1119.5351794410492</v>
      </c>
      <c r="K227" s="105">
        <f>+upper!K227</f>
        <v>1503.9108087430452</v>
      </c>
      <c r="L227" s="105">
        <f>+upper!L227</f>
        <v>1941.2530971033721</v>
      </c>
      <c r="M227" s="105">
        <f>+upper!M227</f>
        <v>2126.1512333281207</v>
      </c>
      <c r="N227" s="105">
        <f>+upper!N227</f>
        <v>2325.7930009037418</v>
      </c>
      <c r="O227" s="105">
        <f>+upper!O227</f>
        <v>2540.7464612302683</v>
      </c>
      <c r="P227" s="105">
        <f>+upper!P227</f>
        <v>2771.4338598557333</v>
      </c>
      <c r="Q227" s="105">
        <f>+upper!Q227</f>
        <v>3018.0679511384747</v>
      </c>
      <c r="R227" s="105">
        <f>+upper!R227</f>
        <v>3280.5673972313998</v>
      </c>
      <c r="S227" s="105">
        <f>+upper!S227</f>
        <v>3558.4434749815186</v>
      </c>
      <c r="T227" s="105">
        <f>+upper!T227</f>
        <v>3850.6466362116275</v>
      </c>
      <c r="U227" s="105">
        <f>+upper!U227</f>
        <v>4155.3555003166584</v>
      </c>
      <c r="V227" s="105">
        <f>+upper!V227</f>
        <v>4469.6808200538562</v>
      </c>
      <c r="W227" s="105">
        <f>+upper!W227</f>
        <v>4789.2392903328546</v>
      </c>
      <c r="X227" s="105">
        <f>+upper!X227</f>
        <v>5107.5192616912418</v>
      </c>
      <c r="Y227" s="105">
        <f>+upper!Y227</f>
        <v>5414.8955115653371</v>
      </c>
      <c r="Z227" s="105">
        <f>+upper!Z227</f>
        <v>5697.0114412455678</v>
      </c>
      <c r="AA227" s="105">
        <f>+upper!AA227</f>
        <v>5931.9198885350352</v>
      </c>
      <c r="AB227" s="105">
        <f>+upper!AB227</f>
        <v>6084.4974531477774</v>
      </c>
      <c r="AC227" s="105">
        <f>+upper!AC227</f>
        <v>6093.8472060525373</v>
      </c>
      <c r="AD227" s="105">
        <f>+upper!AD227</f>
        <v>5993.4283062007753</v>
      </c>
      <c r="AE227" s="105">
        <f>+upper!AE227</f>
        <v>5926.3602525621936</v>
      </c>
      <c r="AF227" s="105">
        <f>+upper!AF227</f>
        <v>5859.2212091214524</v>
      </c>
      <c r="AG227" s="105">
        <f>+upper!AG227</f>
        <v>5792.0161197758298</v>
      </c>
      <c r="AH227" s="105">
        <f>+upper!AH227</f>
        <v>5724.753084290337</v>
      </c>
      <c r="AI227" s="105">
        <f>+upper!AI227</f>
        <v>5657.4444761835884</v>
      </c>
      <c r="AJ227" s="105">
        <f>+upper!AJ227</f>
        <v>5590.1084766599843</v>
      </c>
      <c r="AK227" s="105">
        <f>+upper!AK227</f>
        <v>5522.771201622847</v>
      </c>
      <c r="AL227" s="105">
        <f>+upper!AL227</f>
        <v>5455.4696866135127</v>
      </c>
      <c r="AM227" s="105">
        <f>+upper!AM227</f>
        <v>5388.2561333015983</v>
      </c>
      <c r="AN227" s="105">
        <f>+upper!AN227</f>
        <v>5321.2040455156884</v>
      </c>
      <c r="AO227" s="105">
        <f>+upper!AO227</f>
        <v>5254.4172548492415</v>
      </c>
      <c r="AP227" s="105">
        <f>+upper!AP227</f>
        <v>5188.0434706852411</v>
      </c>
      <c r="AQ227" s="105">
        <f>+upper!AQ227</f>
        <v>5122.2951083151738</v>
      </c>
      <c r="AR227" s="105">
        <f>+upper!AR227</f>
        <v>5057.4821952662014</v>
      </c>
      <c r="AS227" s="105">
        <f>+upper!AS227</f>
        <v>4994.0660631707906</v>
      </c>
      <c r="AT227" s="105">
        <f>+upper!AT227</f>
        <v>4932.7503769132918</v>
      </c>
      <c r="AU227" s="105">
        <f>+upper!AU227</f>
        <v>4874.642771051359</v>
      </c>
      <c r="AV227" s="105">
        <f>+upper!AV227</f>
        <v>4821.5586664575112</v>
      </c>
      <c r="AW227" s="105">
        <f>+upper!AW227</f>
        <v>4776.6348271789984</v>
      </c>
      <c r="AX227" s="105">
        <f>+upper!AX227</f>
        <v>4773.0689674651085</v>
      </c>
      <c r="AY227" s="105">
        <f>+upper!AY227</f>
        <v>4795.8844297786782</v>
      </c>
      <c r="AZ227" s="105">
        <f>+upper!AZ227</f>
        <v>4874.5125922807201</v>
      </c>
      <c r="BA227" s="105">
        <f>+upper!BA227</f>
        <v>5100.1484873716036</v>
      </c>
      <c r="BB227" s="105">
        <f>+upper!BB227</f>
        <v>5984.9273727461459</v>
      </c>
      <c r="BC227" s="105">
        <f>+upper!BC227</f>
        <v>6156</v>
      </c>
      <c r="BD227" s="105">
        <f>+upper!BD227</f>
        <v>6132</v>
      </c>
      <c r="BE227" s="105">
        <f>+upper!BE227</f>
        <v>6108</v>
      </c>
      <c r="BF227" s="105">
        <f>+upper!BF227</f>
        <v>6084</v>
      </c>
      <c r="BG227" s="105">
        <f>+upper!BG227</f>
        <v>6060</v>
      </c>
      <c r="BH227" s="105">
        <f>+upper!BH227</f>
        <v>6060</v>
      </c>
      <c r="BI227" s="105">
        <f>+upper!BI227</f>
        <v>6060</v>
      </c>
      <c r="BJ227" s="105">
        <f>+upper!BJ227</f>
        <v>6060</v>
      </c>
      <c r="BK227" s="105">
        <f>+upper!BK227</f>
        <v>6060</v>
      </c>
      <c r="BL227" s="105">
        <f>+upper!BL227</f>
        <v>6060</v>
      </c>
      <c r="BM227" s="105">
        <f>+upper!BM227</f>
        <v>6060</v>
      </c>
      <c r="BN227" s="105">
        <f>+upper!BN227</f>
        <v>6060</v>
      </c>
      <c r="BO227" s="105">
        <f>+upper!BO227</f>
        <v>6060</v>
      </c>
      <c r="BP227" s="105">
        <f>+upper!BP227</f>
        <v>6060</v>
      </c>
      <c r="BQ227" s="105">
        <f>+upper!BQ227</f>
        <v>6060</v>
      </c>
      <c r="BR227" s="105">
        <f>+upper!BR227</f>
        <v>6060</v>
      </c>
      <c r="BS227" s="105">
        <f>+upper!BS227</f>
        <v>6060</v>
      </c>
      <c r="BT227" s="105">
        <f>+upper!BT227</f>
        <v>6060</v>
      </c>
      <c r="BU227" s="105">
        <f>+upper!BU227</f>
        <v>6060</v>
      </c>
      <c r="BV227" s="105">
        <f>+upper!BV227</f>
        <v>6060</v>
      </c>
      <c r="BW227" s="105">
        <f>+upper!BW227</f>
        <v>6060</v>
      </c>
      <c r="BX227" s="105">
        <f>+upper!BX227</f>
        <v>6060</v>
      </c>
      <c r="BY227" s="105">
        <f>+upper!BY227</f>
        <v>6060</v>
      </c>
      <c r="BZ227" s="105">
        <f>+upper!BZ227</f>
        <v>6060</v>
      </c>
      <c r="CA227" s="105">
        <f>+upper!CA227</f>
        <v>6060</v>
      </c>
    </row>
    <row r="228" spans="1:79" x14ac:dyDescent="0.2">
      <c r="A228" s="9">
        <f>+data!B230</f>
        <v>858</v>
      </c>
      <c r="B228" s="105">
        <f>+upper!B228</f>
        <v>0</v>
      </c>
      <c r="C228" s="105">
        <f>+upper!C228</f>
        <v>0</v>
      </c>
      <c r="D228" s="105">
        <f>+upper!D228</f>
        <v>0</v>
      </c>
      <c r="E228" s="105">
        <f>+upper!E228</f>
        <v>0</v>
      </c>
      <c r="F228" s="105">
        <f>+upper!F228</f>
        <v>0</v>
      </c>
      <c r="G228" s="105">
        <f>+upper!G228</f>
        <v>0</v>
      </c>
      <c r="H228" s="105">
        <f>+upper!H228</f>
        <v>0</v>
      </c>
      <c r="I228" s="105">
        <f>+upper!I228</f>
        <v>0</v>
      </c>
      <c r="J228" s="105">
        <f>+upper!J228</f>
        <v>0</v>
      </c>
      <c r="K228" s="105">
        <f>+upper!K228</f>
        <v>0</v>
      </c>
      <c r="L228" s="105">
        <f>+upper!L228</f>
        <v>0</v>
      </c>
      <c r="M228" s="105">
        <f>+upper!M228</f>
        <v>0</v>
      </c>
      <c r="N228" s="105">
        <f>+upper!N228</f>
        <v>0</v>
      </c>
      <c r="O228" s="105">
        <f>+upper!O228</f>
        <v>0</v>
      </c>
      <c r="P228" s="105">
        <f>+upper!P228</f>
        <v>0</v>
      </c>
      <c r="Q228" s="105">
        <f>+upper!Q228</f>
        <v>0</v>
      </c>
      <c r="R228" s="105">
        <f>+upper!R228</f>
        <v>0</v>
      </c>
      <c r="S228" s="105">
        <f>+upper!S228</f>
        <v>0</v>
      </c>
      <c r="T228" s="105">
        <f>+upper!T228</f>
        <v>0</v>
      </c>
      <c r="U228" s="105">
        <f>+upper!U228</f>
        <v>0</v>
      </c>
      <c r="V228" s="105">
        <f>+upper!V228</f>
        <v>0</v>
      </c>
      <c r="W228" s="105">
        <f>+upper!W228</f>
        <v>0</v>
      </c>
      <c r="X228" s="105">
        <f>+upper!X228</f>
        <v>0</v>
      </c>
      <c r="Y228" s="105">
        <f>+upper!Y228</f>
        <v>0</v>
      </c>
      <c r="Z228" s="105">
        <f>+upper!Z228</f>
        <v>0</v>
      </c>
      <c r="AA228" s="105">
        <f>+upper!AA228</f>
        <v>0</v>
      </c>
      <c r="AB228" s="105">
        <f>+upper!AB228</f>
        <v>52.87105346120974</v>
      </c>
      <c r="AC228" s="105">
        <f>+upper!AC228</f>
        <v>76.071799959303206</v>
      </c>
      <c r="AD228" s="105">
        <f>+upper!AD228</f>
        <v>81.374922155238124</v>
      </c>
      <c r="AE228" s="105">
        <f>+upper!AE228</f>
        <v>86.992606235768164</v>
      </c>
      <c r="AF228" s="105">
        <f>+upper!AF228</f>
        <v>92.941540399728027</v>
      </c>
      <c r="AG228" s="105">
        <f>+upper!AG228</f>
        <v>99.239206899620896</v>
      </c>
      <c r="AH228" s="105">
        <f>+upper!AH228</f>
        <v>105.90391459660809</v>
      </c>
      <c r="AI228" s="105">
        <f>+upper!AI228</f>
        <v>112.95483249001305</v>
      </c>
      <c r="AJ228" s="105">
        <f>+upper!AJ228</f>
        <v>120.41202422043807</v>
      </c>
      <c r="AK228" s="105">
        <f>+upper!AK228</f>
        <v>128.29648354209885</v>
      </c>
      <c r="AL228" s="105">
        <f>+upper!AL228</f>
        <v>136.63017075608371</v>
      </c>
      <c r="AM228" s="105">
        <f>+upper!AM228</f>
        <v>145.43605009191177</v>
      </c>
      <c r="AN228" s="105">
        <f>+upper!AN228</f>
        <v>156.45420442244696</v>
      </c>
      <c r="AO228" s="105">
        <f>+upper!AO228</f>
        <v>168.1425937366472</v>
      </c>
      <c r="AP228" s="105">
        <f>+upper!AP228</f>
        <v>231.53829810568297</v>
      </c>
      <c r="AQ228" s="105">
        <f>+upper!AQ228</f>
        <v>314.62273146631532</v>
      </c>
      <c r="AR228" s="105">
        <f>+upper!AR228</f>
        <v>427.1622276029056</v>
      </c>
      <c r="AS228" s="105">
        <f>+upper!AS228</f>
        <v>713.49835696990658</v>
      </c>
      <c r="AT228" s="105">
        <f>+upper!AT228</f>
        <v>952.18326526937778</v>
      </c>
      <c r="AU228" s="105">
        <f>+upper!AU228</f>
        <v>1183.9424800088052</v>
      </c>
      <c r="AV228" s="105">
        <f>+upper!AV228</f>
        <v>1598.9772385402939</v>
      </c>
      <c r="AW228" s="105">
        <f>+upper!AW228</f>
        <v>1934.1780736633991</v>
      </c>
      <c r="AX228" s="105">
        <f>+upper!AX228</f>
        <v>1993.115707539647</v>
      </c>
      <c r="AY228" s="105">
        <f>+upper!AY228</f>
        <v>2295.1065836793809</v>
      </c>
      <c r="AZ228" s="105">
        <f>+upper!AZ228</f>
        <v>4418.8240777449601</v>
      </c>
      <c r="BA228" s="105">
        <f>+upper!BA228</f>
        <v>7115.3518187920399</v>
      </c>
      <c r="BB228" s="105">
        <f>+upper!BB228</f>
        <v>10377.851362936512</v>
      </c>
      <c r="BC228" s="105">
        <f>+upper!BC228</f>
        <v>14207.022000000001</v>
      </c>
      <c r="BD228" s="105">
        <f>+upper!BD228</f>
        <v>13928.838</v>
      </c>
      <c r="BE228" s="105">
        <f>+upper!BE228</f>
        <v>13877.376</v>
      </c>
      <c r="BF228" s="105">
        <f>+upper!BF228</f>
        <v>13709.28</v>
      </c>
      <c r="BG228" s="105">
        <f>+upper!BG228</f>
        <v>13678.43</v>
      </c>
      <c r="BH228" s="105">
        <f>+upper!BH228</f>
        <v>13678.43</v>
      </c>
      <c r="BI228" s="105">
        <f>+upper!BI228</f>
        <v>13635</v>
      </c>
      <c r="BJ228" s="105">
        <f>+upper!BJ228</f>
        <v>13635</v>
      </c>
      <c r="BK228" s="105">
        <f>+upper!BK228</f>
        <v>13534</v>
      </c>
      <c r="BL228" s="105">
        <f>+upper!BL228</f>
        <v>13534</v>
      </c>
      <c r="BM228" s="105">
        <f>+upper!BM228</f>
        <v>13400.68</v>
      </c>
      <c r="BN228" s="105">
        <f>+upper!BN228</f>
        <v>13440.07</v>
      </c>
      <c r="BO228" s="105">
        <f>+upper!BO228</f>
        <v>13479.460000000001</v>
      </c>
      <c r="BP228" s="105">
        <f>+upper!BP228</f>
        <v>13517.84</v>
      </c>
      <c r="BQ228" s="105">
        <f>+upper!BQ228</f>
        <v>13557.23</v>
      </c>
      <c r="BR228" s="105">
        <f>+upper!BR228</f>
        <v>13596.62</v>
      </c>
      <c r="BS228" s="105">
        <f>+upper!BS228</f>
        <v>13598.64</v>
      </c>
      <c r="BT228" s="105">
        <f>+upper!BT228</f>
        <v>13650.015333333327</v>
      </c>
      <c r="BU228" s="105">
        <f>+upper!BU228</f>
        <v>13680.090888888886</v>
      </c>
      <c r="BV228" s="105">
        <f>+upper!BV228</f>
        <v>13709.235748148147</v>
      </c>
      <c r="BW228" s="105">
        <f>+upper!BW228</f>
        <v>13738.153669135803</v>
      </c>
      <c r="BX228" s="105">
        <f>+upper!BX228</f>
        <v>13769.079054485597</v>
      </c>
      <c r="BY228" s="105">
        <f>+upper!BY228</f>
        <v>13805.444629574755</v>
      </c>
      <c r="BZ228" s="105">
        <f>+upper!BZ228</f>
        <v>13832.639443826247</v>
      </c>
      <c r="CA228" s="105">
        <f>+upper!CA228</f>
        <v>13864.003386108219</v>
      </c>
    </row>
    <row r="229" spans="1:79" x14ac:dyDescent="0.2">
      <c r="A229" s="9">
        <f>+data!B231</f>
        <v>860</v>
      </c>
      <c r="B229" s="105">
        <f>+upper!B229</f>
        <v>0</v>
      </c>
      <c r="C229" s="105">
        <f>+upper!C229</f>
        <v>0</v>
      </c>
      <c r="D229" s="105">
        <f>+upper!D229</f>
        <v>0</v>
      </c>
      <c r="E229" s="105">
        <f>+upper!E229</f>
        <v>0</v>
      </c>
      <c r="F229" s="105">
        <f>+upper!F229</f>
        <v>15.410991714147643</v>
      </c>
      <c r="G229" s="105">
        <f>+upper!G229</f>
        <v>35.485836183892594</v>
      </c>
      <c r="H229" s="105">
        <f>+upper!H229</f>
        <v>81.696280636694965</v>
      </c>
      <c r="I229" s="105">
        <f>+upper!I229</f>
        <v>188.0486459700501</v>
      </c>
      <c r="J229" s="105">
        <f>+upper!J229</f>
        <v>432.76948661600579</v>
      </c>
      <c r="K229" s="105">
        <f>+upper!K229</f>
        <v>995.77053170442059</v>
      </c>
      <c r="L229" s="105">
        <f>+upper!L229</f>
        <v>2290.7397208223765</v>
      </c>
      <c r="M229" s="105">
        <f>+upper!M229</f>
        <v>4826.2283433892799</v>
      </c>
      <c r="N229" s="105">
        <f>+upper!N229</f>
        <v>4995.8084178481531</v>
      </c>
      <c r="O229" s="105">
        <f>+upper!O229</f>
        <v>5164.9362106429271</v>
      </c>
      <c r="P229" s="105">
        <f>+upper!P229</f>
        <v>5332.5358094175699</v>
      </c>
      <c r="Q229" s="105">
        <f>+upper!Q229</f>
        <v>5497.3287832729566</v>
      </c>
      <c r="R229" s="105">
        <f>+upper!R229</f>
        <v>5657.7935816202616</v>
      </c>
      <c r="S229" s="105">
        <f>+upper!S229</f>
        <v>5812.1135771969275</v>
      </c>
      <c r="T229" s="105">
        <f>+upper!T229</f>
        <v>5958.109285030715</v>
      </c>
      <c r="U229" s="105">
        <f>+upper!U229</f>
        <v>5926.7487540476322</v>
      </c>
      <c r="V229" s="105">
        <f>+upper!V229</f>
        <v>5869.628600888349</v>
      </c>
      <c r="W229" s="105">
        <f>+upper!W229</f>
        <v>6002.0374796511942</v>
      </c>
      <c r="X229" s="105">
        <f>+upper!X229</f>
        <v>6081.8993455122909</v>
      </c>
      <c r="Y229" s="105">
        <f>+upper!Y229</f>
        <v>6106.0636908051474</v>
      </c>
      <c r="Z229" s="105">
        <f>+upper!Z229</f>
        <v>6070.0528053288617</v>
      </c>
      <c r="AA229" s="105">
        <f>+upper!AA229</f>
        <v>6015.0385593220144</v>
      </c>
      <c r="AB229" s="105">
        <f>+upper!AB229</f>
        <v>6313.8952322297264</v>
      </c>
      <c r="AC229" s="105">
        <f>+upper!AC229</f>
        <v>6427.4346872388123</v>
      </c>
      <c r="AD229" s="105">
        <f>+upper!AD229</f>
        <v>6729.7272149594137</v>
      </c>
      <c r="AE229" s="105">
        <f>+upper!AE229</f>
        <v>6983.367158598493</v>
      </c>
      <c r="AF229" s="105">
        <f>+upper!AF229</f>
        <v>7244.2889447832176</v>
      </c>
      <c r="AG229" s="105">
        <f>+upper!AG229</f>
        <v>7512.483238107905</v>
      </c>
      <c r="AH229" s="105">
        <f>+upper!AH229</f>
        <v>7787.910857258973</v>
      </c>
      <c r="AI229" s="105">
        <f>+upper!AI229</f>
        <v>8070.4983924700045</v>
      </c>
      <c r="AJ229" s="105">
        <f>+upper!AJ229</f>
        <v>8360.1332239265248</v>
      </c>
      <c r="AK229" s="105">
        <f>+upper!AK229</f>
        <v>8656.6578451617588</v>
      </c>
      <c r="AL229" s="105">
        <f>+upper!AL229</f>
        <v>8959.863376316096</v>
      </c>
      <c r="AM229" s="105">
        <f>+upper!AM229</f>
        <v>9269.4821282505363</v>
      </c>
      <c r="AN229" s="105">
        <f>+upper!AN229</f>
        <v>9585.179048523396</v>
      </c>
      <c r="AO229" s="105">
        <f>+upper!AO229</f>
        <v>9906.5418422974417</v>
      </c>
      <c r="AP229" s="105">
        <f>+upper!AP229</f>
        <v>10233.069512816424</v>
      </c>
      <c r="AQ229" s="105">
        <f>+upper!AQ229</f>
        <v>10564.159003708452</v>
      </c>
      <c r="AR229" s="105">
        <f>+upper!AR229</f>
        <v>10899.089544232276</v>
      </c>
      <c r="AS229" s="105">
        <f>+upper!AS229</f>
        <v>11237.00419192703</v>
      </c>
      <c r="AT229" s="105">
        <f>+upper!AT229</f>
        <v>11576.887925347566</v>
      </c>
      <c r="AU229" s="105">
        <f>+upper!AU229</f>
        <v>11917.541448793654</v>
      </c>
      <c r="AV229" s="105">
        <f>+upper!AV229</f>
        <v>12257.549610841481</v>
      </c>
      <c r="AW229" s="105">
        <f>+upper!AW229</f>
        <v>12595.242978754735</v>
      </c>
      <c r="AX229" s="105">
        <f>+upper!AX229</f>
        <v>13003.238974374261</v>
      </c>
      <c r="AY229" s="105">
        <f>+upper!AY229</f>
        <v>13409.873629732489</v>
      </c>
      <c r="AZ229" s="105">
        <f>+upper!AZ229</f>
        <v>13812.370567388647</v>
      </c>
      <c r="BA229" s="105">
        <f>+upper!BA229</f>
        <v>14207.346016053994</v>
      </c>
      <c r="BB229" s="105">
        <f>+upper!BB229</f>
        <v>14590.662632435064</v>
      </c>
      <c r="BC229" s="105">
        <f>+upper!BC229</f>
        <v>19207.184025214065</v>
      </c>
      <c r="BD229" s="105">
        <f>+upper!BD229</f>
        <v>19933.641589433897</v>
      </c>
      <c r="BE229" s="105">
        <f>+upper!BE229</f>
        <v>20306.880420528305</v>
      </c>
      <c r="BF229" s="105">
        <f>+upper!BF229</f>
        <v>20572.797626263182</v>
      </c>
      <c r="BG229" s="105">
        <f>+upper!BG229</f>
        <v>22725</v>
      </c>
      <c r="BH229" s="105">
        <f>+upper!BH229</f>
        <v>22725</v>
      </c>
      <c r="BI229" s="105">
        <f>+upper!BI229</f>
        <v>22441.19</v>
      </c>
      <c r="BJ229" s="105">
        <f>+upper!BJ229</f>
        <v>22220</v>
      </c>
      <c r="BK229" s="105">
        <f>+upper!BK229</f>
        <v>22220</v>
      </c>
      <c r="BL229" s="105">
        <f>+upper!BL229</f>
        <v>22220</v>
      </c>
      <c r="BM229" s="105">
        <f>+upper!BM229</f>
        <v>22220</v>
      </c>
      <c r="BN229" s="105">
        <f>+upper!BN229</f>
        <v>22220</v>
      </c>
      <c r="BO229" s="105">
        <f>+upper!BO229</f>
        <v>22220</v>
      </c>
      <c r="BP229" s="105">
        <f>+upper!BP229</f>
        <v>22220</v>
      </c>
      <c r="BQ229" s="105">
        <f>+upper!BQ229</f>
        <v>22220</v>
      </c>
      <c r="BR229" s="105">
        <f>+upper!BR229</f>
        <v>22220</v>
      </c>
      <c r="BS229" s="105">
        <f>+upper!BS229</f>
        <v>22220</v>
      </c>
      <c r="BT229" s="105">
        <f>+upper!BT229</f>
        <v>22220</v>
      </c>
      <c r="BU229" s="105">
        <f>+upper!BU229</f>
        <v>22220</v>
      </c>
      <c r="BV229" s="105">
        <f>+upper!BV229</f>
        <v>22220</v>
      </c>
      <c r="BW229" s="105">
        <f>+upper!BW229</f>
        <v>22220</v>
      </c>
      <c r="BX229" s="105">
        <f>+upper!BX229</f>
        <v>22220</v>
      </c>
      <c r="BY229" s="105">
        <f>+upper!BY229</f>
        <v>22220</v>
      </c>
      <c r="BZ229" s="105">
        <f>+upper!BZ229</f>
        <v>22220</v>
      </c>
      <c r="CA229" s="105">
        <f>+upper!CA229</f>
        <v>22220</v>
      </c>
    </row>
    <row r="230" spans="1:79" x14ac:dyDescent="0.2">
      <c r="A230" s="9">
        <f>+data!B232</f>
        <v>862</v>
      </c>
      <c r="B230" s="105">
        <f>+upper!B230</f>
        <v>0</v>
      </c>
      <c r="C230" s="105">
        <f>+upper!C230</f>
        <v>0</v>
      </c>
      <c r="D230" s="105">
        <f>+upper!D230</f>
        <v>0</v>
      </c>
      <c r="E230" s="105">
        <f>+upper!E230</f>
        <v>0</v>
      </c>
      <c r="F230" s="105">
        <f>+upper!F230</f>
        <v>0</v>
      </c>
      <c r="G230" s="105">
        <f>+upper!G230</f>
        <v>0</v>
      </c>
      <c r="H230" s="105">
        <f>+upper!H230</f>
        <v>0</v>
      </c>
      <c r="I230" s="105">
        <f>+upper!I230</f>
        <v>0</v>
      </c>
      <c r="J230" s="105">
        <f>+upper!J230</f>
        <v>0</v>
      </c>
      <c r="K230" s="105">
        <f>+upper!K230</f>
        <v>0</v>
      </c>
      <c r="L230" s="105">
        <f>+upper!L230</f>
        <v>0</v>
      </c>
      <c r="M230" s="105">
        <f>+upper!M230</f>
        <v>0</v>
      </c>
      <c r="N230" s="105">
        <f>+upper!N230</f>
        <v>0</v>
      </c>
      <c r="O230" s="105">
        <f>+upper!O230</f>
        <v>0</v>
      </c>
      <c r="P230" s="105">
        <f>+upper!P230</f>
        <v>0</v>
      </c>
      <c r="Q230" s="105">
        <f>+upper!Q230</f>
        <v>0</v>
      </c>
      <c r="R230" s="105">
        <f>+upper!R230</f>
        <v>0</v>
      </c>
      <c r="S230" s="105">
        <f>+upper!S230</f>
        <v>0</v>
      </c>
      <c r="T230" s="105">
        <f>+upper!T230</f>
        <v>0</v>
      </c>
      <c r="U230" s="105">
        <f>+upper!U230</f>
        <v>0</v>
      </c>
      <c r="V230" s="105">
        <f>+upper!V230</f>
        <v>0</v>
      </c>
      <c r="W230" s="105">
        <f>+upper!W230</f>
        <v>0</v>
      </c>
      <c r="X230" s="105">
        <f>+upper!X230</f>
        <v>0</v>
      </c>
      <c r="Y230" s="105">
        <f>+upper!Y230</f>
        <v>0</v>
      </c>
      <c r="Z230" s="105">
        <f>+upper!Z230</f>
        <v>0</v>
      </c>
      <c r="AA230" s="105">
        <f>+upper!AA230</f>
        <v>0</v>
      </c>
      <c r="AB230" s="105">
        <f>+upper!AB230</f>
        <v>752.58278496467233</v>
      </c>
      <c r="AC230" s="105">
        <f>+upper!AC230</f>
        <v>1216.8580026940729</v>
      </c>
      <c r="AD230" s="105">
        <f>+upper!AD230</f>
        <v>1252.2565078524465</v>
      </c>
      <c r="AE230" s="105">
        <f>+upper!AE230</f>
        <v>1287.8685993318736</v>
      </c>
      <c r="AF230" s="105">
        <f>+upper!AF230</f>
        <v>1323.6878402966665</v>
      </c>
      <c r="AG230" s="105">
        <f>+upper!AG230</f>
        <v>1359.707518601622</v>
      </c>
      <c r="AH230" s="105">
        <f>+upper!AH230</f>
        <v>1395.920639864574</v>
      </c>
      <c r="AI230" s="105">
        <f>+upper!AI230</f>
        <v>1432.3199203951538</v>
      </c>
      <c r="AJ230" s="105">
        <f>+upper!AJ230</f>
        <v>1468.8977799770846</v>
      </c>
      <c r="AK230" s="105">
        <f>+upper!AK230</f>
        <v>1505.6463345012651</v>
      </c>
      <c r="AL230" s="105">
        <f>+upper!AL230</f>
        <v>1542.5573884468599</v>
      </c>
      <c r="AM230" s="105">
        <f>+upper!AM230</f>
        <v>1579.6224272075699</v>
      </c>
      <c r="AN230" s="105">
        <f>+upper!AN230</f>
        <v>1634.7636022418876</v>
      </c>
      <c r="AO230" s="105">
        <f>+upper!AO230</f>
        <v>2048.3782332969445</v>
      </c>
      <c r="AP230" s="105">
        <f>+upper!AP230</f>
        <v>2564.2629728968814</v>
      </c>
      <c r="AQ230" s="105">
        <f>+upper!AQ230</f>
        <v>3207.2452343658151</v>
      </c>
      <c r="AR230" s="105">
        <f>+upper!AR230</f>
        <v>4008.0881157119293</v>
      </c>
      <c r="AS230" s="105">
        <f>+upper!AS230</f>
        <v>4566.5560862883067</v>
      </c>
      <c r="AT230" s="105">
        <f>+upper!AT230</f>
        <v>4747.2092962736633</v>
      </c>
      <c r="AU230" s="105">
        <f>+upper!AU230</f>
        <v>4908.8199202110372</v>
      </c>
      <c r="AV230" s="105">
        <f>+upper!AV230</f>
        <v>5093.4169990897099</v>
      </c>
      <c r="AW230" s="105">
        <f>+upper!AW230</f>
        <v>4725.6318705597441</v>
      </c>
      <c r="AX230" s="105">
        <f>+upper!AX230</f>
        <v>4327.1651872029424</v>
      </c>
      <c r="AY230" s="105">
        <f>+upper!AY230</f>
        <v>3920.6806760799773</v>
      </c>
      <c r="AZ230" s="105">
        <f>+upper!AZ230</f>
        <v>5524.6078258690013</v>
      </c>
      <c r="BA230" s="105">
        <f>+upper!BA230</f>
        <v>7081.2442694501297</v>
      </c>
      <c r="BB230" s="105">
        <f>+upper!BB230</f>
        <v>10221.853064522207</v>
      </c>
      <c r="BC230" s="105">
        <f>+upper!BC230</f>
        <v>16159.5</v>
      </c>
      <c r="BD230" s="105">
        <f>+upper!BD230</f>
        <v>16791.46</v>
      </c>
      <c r="BE230" s="105">
        <f>+upper!BE230</f>
        <v>17662.3</v>
      </c>
      <c r="BF230" s="105">
        <f>+upper!BF230</f>
        <v>18505.5</v>
      </c>
      <c r="BG230" s="105">
        <f>+upper!BG230</f>
        <v>18422.400000000001</v>
      </c>
      <c r="BH230" s="105">
        <f>+upper!BH230</f>
        <v>18422.400000000001</v>
      </c>
      <c r="BI230" s="105">
        <f>+upper!BI230</f>
        <v>18422.400000000001</v>
      </c>
      <c r="BJ230" s="105">
        <f>+upper!BJ230</f>
        <v>18422.400000000001</v>
      </c>
      <c r="BK230" s="105">
        <f>+upper!BK230</f>
        <v>18422.400000000001</v>
      </c>
      <c r="BL230" s="105">
        <f>+upper!BL230</f>
        <v>18422.400000000001</v>
      </c>
      <c r="BM230" s="105">
        <f>+upper!BM230</f>
        <v>18382</v>
      </c>
      <c r="BN230" s="105">
        <f>+upper!BN230</f>
        <v>18382</v>
      </c>
      <c r="BO230" s="105">
        <f>+upper!BO230</f>
        <v>18382</v>
      </c>
      <c r="BP230" s="105">
        <f>+upper!BP230</f>
        <v>18382</v>
      </c>
      <c r="BQ230" s="105">
        <f>+upper!BQ230</f>
        <v>18382</v>
      </c>
      <c r="BR230" s="105">
        <f>+upper!BR230</f>
        <v>18382</v>
      </c>
      <c r="BS230" s="105">
        <f>+upper!BS230</f>
        <v>18382</v>
      </c>
      <c r="BT230" s="105">
        <f>+upper!BT230</f>
        <v>18382</v>
      </c>
      <c r="BU230" s="105">
        <f>+upper!BU230</f>
        <v>18382</v>
      </c>
      <c r="BV230" s="105">
        <f>+upper!BV230</f>
        <v>18382</v>
      </c>
      <c r="BW230" s="105">
        <f>+upper!BW230</f>
        <v>18382</v>
      </c>
      <c r="BX230" s="105">
        <f>+upper!BX230</f>
        <v>18382</v>
      </c>
      <c r="BY230" s="105">
        <f>+upper!BY230</f>
        <v>18382</v>
      </c>
      <c r="BZ230" s="105">
        <f>+upper!BZ230</f>
        <v>18382</v>
      </c>
      <c r="CA230" s="105">
        <f>+upper!CA230</f>
        <v>18382</v>
      </c>
    </row>
    <row r="231" spans="1:79" x14ac:dyDescent="0.2">
      <c r="A231" s="9">
        <f>+data!B233</f>
        <v>876</v>
      </c>
      <c r="B231" s="105">
        <f>+upper!B231</f>
        <v>0</v>
      </c>
      <c r="C231" s="105">
        <f>+upper!C231</f>
        <v>0</v>
      </c>
      <c r="D231" s="105">
        <f>+upper!D231</f>
        <v>0</v>
      </c>
      <c r="E231" s="105">
        <f>+upper!E231</f>
        <v>0</v>
      </c>
      <c r="F231" s="105">
        <f>+upper!F231</f>
        <v>0</v>
      </c>
      <c r="G231" s="105">
        <f>+upper!G231</f>
        <v>0</v>
      </c>
      <c r="H231" s="105">
        <f>+upper!H231</f>
        <v>0</v>
      </c>
      <c r="I231" s="105">
        <f>+upper!I231</f>
        <v>0</v>
      </c>
      <c r="J231" s="105">
        <f>+upper!J231</f>
        <v>0</v>
      </c>
      <c r="K231" s="105">
        <f>+upper!K231</f>
        <v>0</v>
      </c>
      <c r="L231" s="105">
        <f>+upper!L231</f>
        <v>0</v>
      </c>
      <c r="M231" s="105">
        <f>+upper!M231</f>
        <v>0</v>
      </c>
      <c r="N231" s="105">
        <f>+upper!N231</f>
        <v>0</v>
      </c>
      <c r="O231" s="105">
        <f>+upper!O231</f>
        <v>0</v>
      </c>
      <c r="P231" s="105">
        <f>+upper!P231</f>
        <v>0</v>
      </c>
      <c r="Q231" s="105">
        <f>+upper!Q231</f>
        <v>0</v>
      </c>
      <c r="R231" s="105">
        <f>+upper!R231</f>
        <v>0</v>
      </c>
      <c r="S231" s="105">
        <f>+upper!S231</f>
        <v>0</v>
      </c>
      <c r="T231" s="105">
        <f>+upper!T231</f>
        <v>0</v>
      </c>
      <c r="U231" s="105">
        <f>+upper!U231</f>
        <v>0</v>
      </c>
      <c r="V231" s="105">
        <f>+upper!V231</f>
        <v>0</v>
      </c>
      <c r="W231" s="105">
        <f>+upper!W231</f>
        <v>0</v>
      </c>
      <c r="X231" s="105">
        <f>+upper!X231</f>
        <v>0</v>
      </c>
      <c r="Y231" s="105">
        <f>+upper!Y231</f>
        <v>0</v>
      </c>
      <c r="Z231" s="105">
        <f>+upper!Z231</f>
        <v>0</v>
      </c>
      <c r="AA231" s="105">
        <f>+upper!AA231</f>
        <v>0</v>
      </c>
      <c r="AB231" s="105">
        <f>+upper!AB231</f>
        <v>0</v>
      </c>
      <c r="AC231" s="105">
        <f>+upper!AC231</f>
        <v>0</v>
      </c>
      <c r="AD231" s="105">
        <f>+upper!AD231</f>
        <v>0</v>
      </c>
      <c r="AE231" s="105">
        <f>+upper!AE231</f>
        <v>0</v>
      </c>
      <c r="AF231" s="105">
        <f>+upper!AF231</f>
        <v>0</v>
      </c>
      <c r="AG231" s="105">
        <f>+upper!AG231</f>
        <v>0</v>
      </c>
      <c r="AH231" s="105">
        <f>+upper!AH231</f>
        <v>0</v>
      </c>
      <c r="AI231" s="105">
        <f>+upper!AI231</f>
        <v>0</v>
      </c>
      <c r="AJ231" s="105">
        <f>+upper!AJ231</f>
        <v>0</v>
      </c>
      <c r="AK231" s="105">
        <f>+upper!AK231</f>
        <v>0</v>
      </c>
      <c r="AL231" s="105">
        <f>+upper!AL231</f>
        <v>0</v>
      </c>
      <c r="AM231" s="105">
        <f>+upper!AM231</f>
        <v>0</v>
      </c>
      <c r="AN231" s="105">
        <f>+upper!AN231</f>
        <v>0</v>
      </c>
      <c r="AO231" s="105">
        <f>+upper!AO231</f>
        <v>0</v>
      </c>
      <c r="AP231" s="105">
        <f>+upper!AP231</f>
        <v>0</v>
      </c>
      <c r="AQ231" s="105">
        <f>+upper!AQ231</f>
        <v>0</v>
      </c>
      <c r="AR231" s="105">
        <f>+upper!AR231</f>
        <v>0</v>
      </c>
      <c r="AS231" s="105">
        <f>+upper!AS231</f>
        <v>0</v>
      </c>
      <c r="AT231" s="105">
        <f>+upper!AT231</f>
        <v>0</v>
      </c>
      <c r="AU231" s="105">
        <f>+upper!AU231</f>
        <v>0</v>
      </c>
      <c r="AV231" s="105">
        <f>+upper!AV231</f>
        <v>0</v>
      </c>
      <c r="AW231" s="105">
        <f>+upper!AW231</f>
        <v>0</v>
      </c>
      <c r="AX231" s="105">
        <f>+upper!AX231</f>
        <v>0</v>
      </c>
      <c r="AY231" s="105">
        <f>+upper!AY231</f>
        <v>0</v>
      </c>
      <c r="AZ231" s="105">
        <f>+upper!AZ231</f>
        <v>0</v>
      </c>
      <c r="BA231" s="105">
        <f>+upper!BA231</f>
        <v>0</v>
      </c>
      <c r="BB231" s="105">
        <f>+upper!BB231</f>
        <v>0</v>
      </c>
      <c r="BC231" s="105">
        <f>+upper!BC231</f>
        <v>0</v>
      </c>
      <c r="BD231" s="105">
        <f>+upper!BD231</f>
        <v>0</v>
      </c>
      <c r="BE231" s="105">
        <f>+upper!BE231</f>
        <v>0</v>
      </c>
      <c r="BF231" s="105">
        <f>+upper!BF231</f>
        <v>0</v>
      </c>
      <c r="BG231" s="105">
        <f>+upper!BG231</f>
        <v>0</v>
      </c>
      <c r="BH231" s="105">
        <f>+upper!BH231</f>
        <v>0</v>
      </c>
      <c r="BI231" s="105">
        <f>+upper!BI231</f>
        <v>0</v>
      </c>
      <c r="BJ231" s="105">
        <f>+upper!BJ231</f>
        <v>0</v>
      </c>
      <c r="BK231" s="105">
        <f>+upper!BK231</f>
        <v>0</v>
      </c>
      <c r="BL231" s="105">
        <f>+upper!BL231</f>
        <v>0</v>
      </c>
      <c r="BM231" s="105">
        <f>+upper!BM231</f>
        <v>0</v>
      </c>
      <c r="BN231" s="105">
        <f>+upper!BN231</f>
        <v>0</v>
      </c>
      <c r="BO231" s="105">
        <f>+upper!BO231</f>
        <v>0</v>
      </c>
      <c r="BP231" s="105">
        <f>+upper!BP231</f>
        <v>0</v>
      </c>
      <c r="BQ231" s="105">
        <f>+upper!BQ231</f>
        <v>0</v>
      </c>
      <c r="BR231" s="105">
        <f>+upper!BR231</f>
        <v>0</v>
      </c>
      <c r="BS231" s="105">
        <f>+upper!BS231</f>
        <v>0</v>
      </c>
      <c r="BT231" s="105">
        <f>+upper!BT231</f>
        <v>0</v>
      </c>
      <c r="BU231" s="105">
        <f>+upper!BU231</f>
        <v>0</v>
      </c>
      <c r="BV231" s="105">
        <f>+upper!BV231</f>
        <v>0</v>
      </c>
      <c r="BW231" s="105">
        <f>+upper!BW231</f>
        <v>0</v>
      </c>
      <c r="BX231" s="105">
        <f>+upper!BX231</f>
        <v>0</v>
      </c>
      <c r="BY231" s="105">
        <f>+upper!BY231</f>
        <v>0</v>
      </c>
      <c r="BZ231" s="105">
        <f>+upper!BZ231</f>
        <v>0</v>
      </c>
      <c r="CA231" s="105">
        <f>+upper!CA231</f>
        <v>0</v>
      </c>
    </row>
    <row r="232" spans="1:79" x14ac:dyDescent="0.2">
      <c r="A232" s="9">
        <f>+data!B234</f>
        <v>882</v>
      </c>
      <c r="B232" s="105">
        <f>+upper!B232</f>
        <v>0</v>
      </c>
      <c r="C232" s="105">
        <f>+upper!C232</f>
        <v>0</v>
      </c>
      <c r="D232" s="105">
        <f>+upper!D232</f>
        <v>0</v>
      </c>
      <c r="E232" s="105">
        <f>+upper!E232</f>
        <v>0</v>
      </c>
      <c r="F232" s="105">
        <f>+upper!F232</f>
        <v>0</v>
      </c>
      <c r="G232" s="105">
        <f>+upper!G232</f>
        <v>0</v>
      </c>
      <c r="H232" s="105">
        <f>+upper!H232</f>
        <v>0</v>
      </c>
      <c r="I232" s="105">
        <f>+upper!I232</f>
        <v>0</v>
      </c>
      <c r="J232" s="105">
        <f>+upper!J232</f>
        <v>0</v>
      </c>
      <c r="K232" s="105">
        <f>+upper!K232</f>
        <v>0</v>
      </c>
      <c r="L232" s="105">
        <f>+upper!L232</f>
        <v>4.0855444987381272E-3</v>
      </c>
      <c r="M232" s="105">
        <f>+upper!M232</f>
        <v>5.9210584494237967E-3</v>
      </c>
      <c r="N232" s="105">
        <f>+upper!N232</f>
        <v>8.5704339516409159E-3</v>
      </c>
      <c r="O232" s="105">
        <f>+upper!O232</f>
        <v>1.2388160924399918E-2</v>
      </c>
      <c r="P232" s="105">
        <f>+upper!P232</f>
        <v>1.7879218786829458E-2</v>
      </c>
      <c r="Q232" s="105">
        <f>+upper!Q232</f>
        <v>2.57604351027859E-2</v>
      </c>
      <c r="R232" s="105">
        <f>+upper!R232</f>
        <v>3.7045114582002429E-2</v>
      </c>
      <c r="S232" s="105">
        <f>+upper!S232</f>
        <v>5.3158437903336402E-2</v>
      </c>
      <c r="T232" s="105">
        <f>+upper!T232</f>
        <v>7.6092395534700638E-2</v>
      </c>
      <c r="U232" s="105">
        <f>+upper!U232</f>
        <v>0.10860924760480671</v>
      </c>
      <c r="V232" s="105">
        <f>+upper!V232</f>
        <v>0.15449983946740653</v>
      </c>
      <c r="W232" s="105">
        <f>+upper!W232</f>
        <v>0.21889348409624679</v>
      </c>
      <c r="X232" s="105">
        <f>+upper!X232</f>
        <v>0.30859053879243437</v>
      </c>
      <c r="Y232" s="105">
        <f>+upper!Y232</f>
        <v>0.43232671140820539</v>
      </c>
      <c r="Z232" s="105">
        <f>+upper!Z232</f>
        <v>0.60072995886929614</v>
      </c>
      <c r="AA232" s="105">
        <f>+upper!AA232</f>
        <v>0.82536582242933354</v>
      </c>
      <c r="AB232" s="105">
        <f>+upper!AB232</f>
        <v>1.1152909378506808</v>
      </c>
      <c r="AC232" s="105">
        <f>+upper!AC232</f>
        <v>1.466494805432407</v>
      </c>
      <c r="AD232" s="105">
        <f>+upper!AD232</f>
        <v>1.5114452507817271</v>
      </c>
      <c r="AE232" s="105">
        <f>+upper!AE232</f>
        <v>1.556841465401521</v>
      </c>
      <c r="AF232" s="105">
        <f>+upper!AF232</f>
        <v>1.6025672302825038</v>
      </c>
      <c r="AG232" s="105">
        <f>+upper!AG232</f>
        <v>1.6484857648878826</v>
      </c>
      <c r="AH232" s="105">
        <f>+upper!AH232</f>
        <v>1.694436377270393</v>
      </c>
      <c r="AI232" s="105">
        <f>+upper!AI232</f>
        <v>1.7402304339242993</v>
      </c>
      <c r="AJ232" s="105">
        <f>+upper!AJ232</f>
        <v>1.7856464680426971</v>
      </c>
      <c r="AK232" s="105">
        <f>+upper!AK232</f>
        <v>1.8304241831429713</v>
      </c>
      <c r="AL232" s="105">
        <f>+upper!AL232</f>
        <v>1.874257021367431</v>
      </c>
      <c r="AM232" s="105">
        <f>+upper!AM232</f>
        <v>1.9167828389620774</v>
      </c>
      <c r="AN232" s="105">
        <f>+upper!AN232</f>
        <v>1.9575720442670175</v>
      </c>
      <c r="AO232" s="105">
        <f>+upper!AO232</f>
        <v>2.0016570273254923</v>
      </c>
      <c r="AP232" s="105">
        <f>+upper!AP232</f>
        <v>2.0430916121429359</v>
      </c>
      <c r="AQ232" s="105">
        <f>+upper!AQ232</f>
        <v>2.0811012322562559</v>
      </c>
      <c r="AR232" s="105">
        <f>+upper!AR232</f>
        <v>2.1147338576232548</v>
      </c>
      <c r="AS232" s="105">
        <f>+upper!AS232</f>
        <v>2.1428044578225833</v>
      </c>
      <c r="AT232" s="105">
        <f>+upper!AT232</f>
        <v>2.3061704601754434</v>
      </c>
      <c r="AU232" s="105">
        <f>+upper!AU232</f>
        <v>2.4715396565649761</v>
      </c>
      <c r="AV232" s="105">
        <f>+upper!AV232</f>
        <v>2.6346938164090949</v>
      </c>
      <c r="AW232" s="105">
        <f>+upper!AW232</f>
        <v>2.7891721407881787</v>
      </c>
      <c r="AX232" s="105">
        <f>+upper!AX232</f>
        <v>1.9303598868981995</v>
      </c>
      <c r="AY232" s="105">
        <f>+upper!AY232</f>
        <v>2.4132805851663854</v>
      </c>
      <c r="AZ232" s="105">
        <f>+upper!AZ232</f>
        <v>2.9893546235535799</v>
      </c>
      <c r="BA232" s="105">
        <f>+upper!BA232</f>
        <v>3.603186710095108</v>
      </c>
      <c r="BB232" s="105">
        <f>+upper!BB232</f>
        <v>3.99290528210655</v>
      </c>
      <c r="BC232" s="105">
        <f>+upper!BC232</f>
        <v>1.026</v>
      </c>
      <c r="BD232" s="105">
        <f>+upper!BD232</f>
        <v>1.022</v>
      </c>
      <c r="BE232" s="105">
        <f>+upper!BE232</f>
        <v>1.018</v>
      </c>
      <c r="BF232" s="105">
        <f>+upper!BF232</f>
        <v>2.028</v>
      </c>
      <c r="BG232" s="105">
        <f>+upper!BG232</f>
        <v>3.0300000000000002</v>
      </c>
      <c r="BH232" s="105">
        <f>+upper!BH232</f>
        <v>3.0300000000000002</v>
      </c>
      <c r="BI232" s="105">
        <f>+upper!BI232</f>
        <v>3.0300000000000002</v>
      </c>
      <c r="BJ232" s="105">
        <f>+upper!BJ232</f>
        <v>3.0300000000000002</v>
      </c>
      <c r="BK232" s="105">
        <f>+upper!BK232</f>
        <v>3.0300000000000002</v>
      </c>
      <c r="BL232" s="105">
        <f>+upper!BL232</f>
        <v>4.04</v>
      </c>
      <c r="BM232" s="105">
        <f>+upper!BM232</f>
        <v>4.04</v>
      </c>
      <c r="BN232" s="105">
        <f>+upper!BN232</f>
        <v>4.04</v>
      </c>
      <c r="BO232" s="105">
        <f>+upper!BO232</f>
        <v>5.05</v>
      </c>
      <c r="BP232" s="105">
        <f>+upper!BP232</f>
        <v>5.05</v>
      </c>
      <c r="BQ232" s="105">
        <f>+upper!BQ232</f>
        <v>5.05</v>
      </c>
      <c r="BR232" s="105">
        <f>+upper!BR232</f>
        <v>5.05</v>
      </c>
      <c r="BS232" s="105">
        <f>+upper!BS232</f>
        <v>5.05</v>
      </c>
      <c r="BT232" s="105">
        <f>+upper!BT232</f>
        <v>5.3866666666666472</v>
      </c>
      <c r="BU232" s="105">
        <f>+upper!BU232</f>
        <v>5.2744444444444367</v>
      </c>
      <c r="BV232" s="105">
        <f>+upper!BV232</f>
        <v>5.3567407407407126</v>
      </c>
      <c r="BW232" s="105">
        <f>+upper!BW232</f>
        <v>5.4490123456789856</v>
      </c>
      <c r="BX232" s="105">
        <f>+upper!BX232</f>
        <v>5.5414502057612927</v>
      </c>
      <c r="BY232" s="105">
        <f>+upper!BY232</f>
        <v>5.615710836762644</v>
      </c>
      <c r="BZ232" s="105">
        <f>+upper!BZ232</f>
        <v>5.6411885139459912</v>
      </c>
      <c r="CA232" s="105">
        <f>+upper!CA232</f>
        <v>5.7500646974545937</v>
      </c>
    </row>
    <row r="233" spans="1:79" x14ac:dyDescent="0.2">
      <c r="A233" s="9">
        <f>+data!B235</f>
        <v>887</v>
      </c>
      <c r="B233" s="105">
        <f>+upper!B233</f>
        <v>0</v>
      </c>
      <c r="C233" s="105">
        <f>+upper!C233</f>
        <v>0</v>
      </c>
      <c r="D233" s="105">
        <f>+upper!D233</f>
        <v>0</v>
      </c>
      <c r="E233" s="105">
        <f>+upper!E233</f>
        <v>0</v>
      </c>
      <c r="F233" s="105">
        <f>+upper!F233</f>
        <v>0</v>
      </c>
      <c r="G233" s="105">
        <f>+upper!G233</f>
        <v>0.11647918571645019</v>
      </c>
      <c r="H233" s="105">
        <f>+upper!H233</f>
        <v>0.45970451962759012</v>
      </c>
      <c r="I233" s="105">
        <f>+upper!I233</f>
        <v>1.8139691855575175</v>
      </c>
      <c r="J233" s="105">
        <f>+upper!J233</f>
        <v>7.1564811704186999</v>
      </c>
      <c r="K233" s="105">
        <f>+upper!K233</f>
        <v>28.228342394429315</v>
      </c>
      <c r="L233" s="105">
        <f>+upper!L233</f>
        <v>111.32304042873533</v>
      </c>
      <c r="M233" s="105">
        <f>+upper!M233</f>
        <v>254.79005285617973</v>
      </c>
      <c r="N233" s="105">
        <f>+upper!N233</f>
        <v>582.97906167036797</v>
      </c>
      <c r="O233" s="105">
        <f>+upper!O233</f>
        <v>1333.4970810495684</v>
      </c>
      <c r="P233" s="105">
        <f>+upper!P233</f>
        <v>3049.2646150447263</v>
      </c>
      <c r="Q233" s="105">
        <f>+upper!Q233</f>
        <v>6970.3910370199801</v>
      </c>
      <c r="R233" s="105">
        <f>+upper!R233</f>
        <v>15928.428548124768</v>
      </c>
      <c r="S233" s="105">
        <f>+upper!S233</f>
        <v>15992.543751440719</v>
      </c>
      <c r="T233" s="105">
        <f>+upper!T233</f>
        <v>16044.46695495878</v>
      </c>
      <c r="U233" s="105">
        <f>+upper!U233</f>
        <v>14718.462382240165</v>
      </c>
      <c r="V233" s="105">
        <f>+upper!V233</f>
        <v>13426.097995568098</v>
      </c>
      <c r="W233" s="105">
        <f>+upper!W233</f>
        <v>11728.027752005883</v>
      </c>
      <c r="X233" s="105">
        <f>+upper!X233</f>
        <v>12096.114691503328</v>
      </c>
      <c r="Y233" s="105">
        <f>+upper!Y233</f>
        <v>12441.62629102975</v>
      </c>
      <c r="Z233" s="105">
        <f>+upper!Z233</f>
        <v>11376.908992435307</v>
      </c>
      <c r="AA233" s="105">
        <f>+upper!AA233</f>
        <v>12247.522155068396</v>
      </c>
      <c r="AB233" s="105">
        <f>+upper!AB233</f>
        <v>13340.466116786863</v>
      </c>
      <c r="AC233" s="105">
        <f>+upper!AC233</f>
        <v>11763.559575222866</v>
      </c>
      <c r="AD233" s="105">
        <f>+upper!AD233</f>
        <v>11713.874386964802</v>
      </c>
      <c r="AE233" s="105">
        <f>+upper!AE233</f>
        <v>11769.791517126558</v>
      </c>
      <c r="AF233" s="105">
        <f>+upper!AF233</f>
        <v>11825.191104391113</v>
      </c>
      <c r="AG233" s="105">
        <f>+upper!AG233</f>
        <v>11880.050423771021</v>
      </c>
      <c r="AH233" s="105">
        <f>+upper!AH233</f>
        <v>11934.346250022783</v>
      </c>
      <c r="AI233" s="105">
        <f>+upper!AI233</f>
        <v>11988.054848529549</v>
      </c>
      <c r="AJ233" s="105">
        <f>+upper!AJ233</f>
        <v>12041.151966032017</v>
      </c>
      <c r="AK233" s="105">
        <f>+upper!AK233</f>
        <v>12093.61282120521</v>
      </c>
      <c r="AL233" s="105">
        <f>+upper!AL233</f>
        <v>12145.412095078536</v>
      </c>
      <c r="AM233" s="105">
        <f>+upper!AM233</f>
        <v>12196.523921296886</v>
      </c>
      <c r="AN233" s="105">
        <f>+upper!AN233</f>
        <v>12246.921876220063</v>
      </c>
      <c r="AO233" s="105">
        <f>+upper!AO233</f>
        <v>12296.578968858084</v>
      </c>
      <c r="AP233" s="105">
        <f>+upper!AP233</f>
        <v>12315.860907851344</v>
      </c>
      <c r="AQ233" s="105">
        <f>+upper!AQ233</f>
        <v>12458.458854996816</v>
      </c>
      <c r="AR233" s="105">
        <f>+upper!AR233</f>
        <v>12601.682077948053</v>
      </c>
      <c r="AS233" s="105">
        <f>+upper!AS233</f>
        <v>12745.4954256041</v>
      </c>
      <c r="AT233" s="105">
        <f>+upper!AT233</f>
        <v>12889.862026600349</v>
      </c>
      <c r="AU233" s="105">
        <f>+upper!AU233</f>
        <v>13268.817847640912</v>
      </c>
      <c r="AV233" s="105">
        <f>+upper!AV233</f>
        <v>13638.728866834566</v>
      </c>
      <c r="AW233" s="105">
        <f>+upper!AW233</f>
        <v>13999.587241208761</v>
      </c>
      <c r="AX233" s="105">
        <f>+upper!AX233</f>
        <v>14434.181589293077</v>
      </c>
      <c r="AY233" s="105">
        <f>+upper!AY233</f>
        <v>15518.680254789759</v>
      </c>
      <c r="AZ233" s="105">
        <f>+upper!AZ233</f>
        <v>16595.050765035725</v>
      </c>
      <c r="BA233" s="105">
        <f>+upper!BA233</f>
        <v>17663.285419301516</v>
      </c>
      <c r="BB233" s="105">
        <f>+upper!BB233</f>
        <v>18723.376525698055</v>
      </c>
      <c r="BC233" s="105">
        <f>+upper!BC233</f>
        <v>22572</v>
      </c>
      <c r="BD233" s="105">
        <f>+upper!BD233</f>
        <v>22484</v>
      </c>
      <c r="BE233" s="105">
        <f>+upper!BE233</f>
        <v>22396</v>
      </c>
      <c r="BF233" s="105">
        <f>+upper!BF233</f>
        <v>22308</v>
      </c>
      <c r="BG233" s="105">
        <f>+upper!BG233</f>
        <v>22220</v>
      </c>
      <c r="BH233" s="105">
        <f>+upper!BH233</f>
        <v>22220</v>
      </c>
      <c r="BI233" s="105">
        <f>+upper!BI233</f>
        <v>22220</v>
      </c>
      <c r="BJ233" s="105">
        <f>+upper!BJ233</f>
        <v>22220</v>
      </c>
      <c r="BK233" s="105">
        <f>+upper!BK233</f>
        <v>22220</v>
      </c>
      <c r="BL233" s="105">
        <f>+upper!BL233</f>
        <v>22220</v>
      </c>
      <c r="BM233" s="105">
        <f>+upper!BM233</f>
        <v>22220</v>
      </c>
      <c r="BN233" s="105">
        <f>+upper!BN233</f>
        <v>22220</v>
      </c>
      <c r="BO233" s="105">
        <f>+upper!BO233</f>
        <v>22220</v>
      </c>
      <c r="BP233" s="105">
        <f>+upper!BP233</f>
        <v>22220</v>
      </c>
      <c r="BQ233" s="105">
        <f>+upper!BQ233</f>
        <v>22220</v>
      </c>
      <c r="BR233" s="105">
        <f>+upper!BR233</f>
        <v>22220</v>
      </c>
      <c r="BS233" s="105">
        <f>+upper!BS233</f>
        <v>22220</v>
      </c>
      <c r="BT233" s="105">
        <f>+upper!BT233</f>
        <v>22220</v>
      </c>
      <c r="BU233" s="105">
        <f>+upper!BU233</f>
        <v>22220</v>
      </c>
      <c r="BV233" s="105">
        <f>+upper!BV233</f>
        <v>22220</v>
      </c>
      <c r="BW233" s="105">
        <f>+upper!BW233</f>
        <v>22220</v>
      </c>
      <c r="BX233" s="105">
        <f>+upper!BX233</f>
        <v>22220</v>
      </c>
      <c r="BY233" s="105">
        <f>+upper!BY233</f>
        <v>22220</v>
      </c>
      <c r="BZ233" s="105">
        <f>+upper!BZ233</f>
        <v>22220</v>
      </c>
      <c r="CA233" s="105">
        <f>+upper!CA233</f>
        <v>22220</v>
      </c>
    </row>
    <row r="234" spans="1:79" x14ac:dyDescent="0.2">
      <c r="A234" s="9">
        <f>+data!B236</f>
        <v>891</v>
      </c>
      <c r="B234" s="105">
        <f>+upper!B234</f>
        <v>0</v>
      </c>
      <c r="C234" s="105">
        <f>+upper!C234</f>
        <v>0</v>
      </c>
      <c r="D234" s="105">
        <f>+upper!D234</f>
        <v>0</v>
      </c>
      <c r="E234" s="105">
        <f>+upper!E234</f>
        <v>0</v>
      </c>
      <c r="F234" s="105">
        <f>+upper!F234</f>
        <v>0</v>
      </c>
      <c r="G234" s="105">
        <f>+upper!G234</f>
        <v>25.446920699849702</v>
      </c>
      <c r="H234" s="105">
        <f>+upper!H234</f>
        <v>50.552271994332294</v>
      </c>
      <c r="I234" s="105">
        <f>+upper!I234</f>
        <v>100.40765070523101</v>
      </c>
      <c r="J234" s="105">
        <f>+upper!J234</f>
        <v>199.39369819187181</v>
      </c>
      <c r="K234" s="105">
        <f>+upper!K234</f>
        <v>395.88793544806759</v>
      </c>
      <c r="L234" s="105">
        <f>+upper!L234</f>
        <v>785.86318597309946</v>
      </c>
      <c r="M234" s="105">
        <f>+upper!M234</f>
        <v>737.75289641641109</v>
      </c>
      <c r="N234" s="105">
        <f>+upper!N234</f>
        <v>697.94961865125561</v>
      </c>
      <c r="O234" s="105">
        <f>+upper!O234</f>
        <v>660.09409834242149</v>
      </c>
      <c r="P234" s="105">
        <f>+upper!P234</f>
        <v>624.09622791621439</v>
      </c>
      <c r="Q234" s="105">
        <f>+upper!Q234</f>
        <v>589.86991880018775</v>
      </c>
      <c r="R234" s="105">
        <f>+upper!R234</f>
        <v>557.33292671305799</v>
      </c>
      <c r="S234" s="105">
        <f>+upper!S234</f>
        <v>1051.1288674221184</v>
      </c>
      <c r="T234" s="105">
        <f>+upper!T234</f>
        <v>1736.7732050075408</v>
      </c>
      <c r="U234" s="105">
        <f>+upper!U234</f>
        <v>2538.0543001210358</v>
      </c>
      <c r="V234" s="105">
        <f>+upper!V234</f>
        <v>2841.8282782352944</v>
      </c>
      <c r="W234" s="105">
        <f>+upper!W234</f>
        <v>3879.7752757254907</v>
      </c>
      <c r="X234" s="105">
        <f>+upper!X234</f>
        <v>8763.9842666884524</v>
      </c>
      <c r="Y234" s="105">
        <f>+upper!Y234</f>
        <v>2548.2509767647052</v>
      </c>
      <c r="Z234" s="105">
        <f>+upper!Z234</f>
        <v>2237.7114312091503</v>
      </c>
      <c r="AA234" s="105">
        <f>+upper!AA234</f>
        <v>2032.2073201797391</v>
      </c>
      <c r="AB234" s="105">
        <f>+upper!AB234</f>
        <v>1977.0800269035949</v>
      </c>
      <c r="AC234" s="105">
        <f>+upper!AC234</f>
        <v>1876.8873632478628</v>
      </c>
      <c r="AD234" s="105">
        <f>+upper!AD234</f>
        <v>1788.638879833049</v>
      </c>
      <c r="AE234" s="105">
        <f>+upper!AE234</f>
        <v>1690.1919612433931</v>
      </c>
      <c r="AF234" s="105">
        <f>+upper!AF234</f>
        <v>1581.8241591568456</v>
      </c>
      <c r="AG234" s="105">
        <f>+upper!AG234</f>
        <v>1463.8130252513565</v>
      </c>
      <c r="AH234" s="105">
        <f>+upper!AH234</f>
        <v>1336.4361112048757</v>
      </c>
      <c r="AI234" s="105">
        <f>+upper!AI234</f>
        <v>1310.1384512098844</v>
      </c>
      <c r="AJ234" s="105">
        <f>+upper!AJ234</f>
        <v>1280.2638169454845</v>
      </c>
      <c r="AK234" s="105">
        <f>+upper!AK234</f>
        <v>1246.9096264410584</v>
      </c>
      <c r="AL234" s="105">
        <f>+upper!AL234</f>
        <v>1210.173297725989</v>
      </c>
      <c r="AM234" s="105">
        <f>+upper!AM234</f>
        <v>1170.1522488296584</v>
      </c>
      <c r="AN234" s="105">
        <f>+upper!AN234</f>
        <v>1166.9519116821591</v>
      </c>
      <c r="AO234" s="105">
        <f>+upper!AO234</f>
        <v>1162.1730271969602</v>
      </c>
      <c r="AP234" s="105">
        <f>+upper!AP234</f>
        <v>1155.8542550379887</v>
      </c>
      <c r="AQ234" s="105">
        <f>+upper!AQ234</f>
        <v>1148.0342548691701</v>
      </c>
      <c r="AR234" s="105">
        <f>+upper!AR234</f>
        <v>1389.6037020924291</v>
      </c>
      <c r="AS234" s="105">
        <f>+upper!AS234</f>
        <v>1612.862034347635</v>
      </c>
      <c r="AT234" s="105">
        <f>+upper!AT234</f>
        <v>1818.1871661761086</v>
      </c>
      <c r="AU234" s="105">
        <f>+upper!AU234</f>
        <v>2005.9570121191721</v>
      </c>
      <c r="AV234" s="105">
        <f>+upper!AV234</f>
        <v>2176.5494867181474</v>
      </c>
      <c r="AW234" s="105">
        <f>+upper!AW234</f>
        <v>2330.3425045143563</v>
      </c>
      <c r="AX234" s="105">
        <f>+upper!AX234</f>
        <v>2481.9507914724818</v>
      </c>
      <c r="AY234" s="105">
        <f>+upper!AY234</f>
        <v>2619.2054219747974</v>
      </c>
      <c r="AZ234" s="105">
        <f>+upper!AZ234</f>
        <v>2742.2575618378332</v>
      </c>
      <c r="BA234" s="105">
        <f>+upper!BA234</f>
        <v>2851.2583768781187</v>
      </c>
      <c r="BB234" s="105">
        <f>+upper!BB234</f>
        <v>2958.6658142972283</v>
      </c>
      <c r="BC234" s="105">
        <f>+upper!BC234</f>
        <v>3051.4203521643435</v>
      </c>
      <c r="BD234" s="105">
        <f>+upper!BD234</f>
        <v>2970.5910887747614</v>
      </c>
      <c r="BE234" s="105">
        <f>+upper!BE234</f>
        <v>2949.7479867938368</v>
      </c>
      <c r="BF234" s="105">
        <f>+upper!BF234</f>
        <v>2912.9117740278798</v>
      </c>
      <c r="BG234" s="105">
        <f>+upper!BG234</f>
        <v>1869.51</v>
      </c>
      <c r="BH234" s="105">
        <f>+upper!BH234</f>
        <v>1882.64</v>
      </c>
      <c r="BI234" s="105">
        <f>+upper!BI234</f>
        <v>1880.6200000000001</v>
      </c>
      <c r="BJ234" s="105">
        <f>+upper!BJ234</f>
        <v>1896.78</v>
      </c>
      <c r="BK234" s="105">
        <f>+upper!BK234</f>
        <v>1894.76</v>
      </c>
      <c r="BL234" s="105">
        <f>+upper!BL234</f>
        <v>1785.68</v>
      </c>
      <c r="BM234" s="105">
        <f>+upper!BM234</f>
        <v>1790.73</v>
      </c>
      <c r="BN234" s="105">
        <f>+upper!BN234</f>
        <v>1796.79</v>
      </c>
      <c r="BO234" s="105">
        <f>+upper!BO234</f>
        <v>1795.78</v>
      </c>
      <c r="BP234" s="105">
        <f>+upper!BP234</f>
        <v>1801.84</v>
      </c>
      <c r="BQ234" s="105">
        <f>+upper!BQ234</f>
        <v>1801.84</v>
      </c>
      <c r="BR234" s="105">
        <f>+upper!BR234</f>
        <v>1807.9</v>
      </c>
      <c r="BS234" s="105">
        <f>+upper!BS234</f>
        <v>1807.9</v>
      </c>
      <c r="BT234" s="105">
        <f>+upper!BT234</f>
        <v>1811.1993333333339</v>
      </c>
      <c r="BU234" s="105">
        <f>+upper!BU234</f>
        <v>1814.5435555555562</v>
      </c>
      <c r="BV234" s="105">
        <f>+upper!BV234</f>
        <v>1816.6967259259268</v>
      </c>
      <c r="BW234" s="105">
        <f>+upper!BW234</f>
        <v>1819.7646320987656</v>
      </c>
      <c r="BX234" s="105">
        <f>+upper!BX234</f>
        <v>1821.9064638683139</v>
      </c>
      <c r="BY234" s="105">
        <f>+upper!BY234</f>
        <v>1825.123257064474</v>
      </c>
      <c r="BZ234" s="105">
        <f>+upper!BZ234</f>
        <v>1827.683286284411</v>
      </c>
      <c r="CA234" s="105">
        <f>+upper!CA234</f>
        <v>1830.2649946825213</v>
      </c>
    </row>
    <row r="235" spans="1:79" x14ac:dyDescent="0.2">
      <c r="A235" s="9">
        <f>+data!B237</f>
        <v>894</v>
      </c>
      <c r="B235" s="105">
        <f>+upper!B235</f>
        <v>0</v>
      </c>
      <c r="C235" s="105">
        <f>+upper!C235</f>
        <v>0</v>
      </c>
      <c r="D235" s="105">
        <f>+upper!D235</f>
        <v>0</v>
      </c>
      <c r="E235" s="105">
        <f>+upper!E235</f>
        <v>0</v>
      </c>
      <c r="F235" s="105">
        <f>+upper!F235</f>
        <v>0</v>
      </c>
      <c r="G235" s="105">
        <f>+upper!G235</f>
        <v>170.74879058219943</v>
      </c>
      <c r="H235" s="105">
        <f>+upper!H235</f>
        <v>245.0113291830169</v>
      </c>
      <c r="I235" s="105">
        <f>+upper!I235</f>
        <v>349.51910620002076</v>
      </c>
      <c r="J235" s="105">
        <f>+upper!J235</f>
        <v>494.42183169348317</v>
      </c>
      <c r="K235" s="105">
        <f>+upper!K235</f>
        <v>690.19714912178415</v>
      </c>
      <c r="L235" s="105">
        <f>+upper!L235</f>
        <v>940.5401845168459</v>
      </c>
      <c r="M235" s="105">
        <f>+upper!M235</f>
        <v>1045.9335944533168</v>
      </c>
      <c r="N235" s="105">
        <f>+upper!N235</f>
        <v>1162.1375971701023</v>
      </c>
      <c r="O235" s="105">
        <f>+upper!O235</f>
        <v>1290.0445051138506</v>
      </c>
      <c r="P235" s="105">
        <f>+upper!P235</f>
        <v>1430.5632324809485</v>
      </c>
      <c r="Q235" s="105">
        <f>+upper!Q235</f>
        <v>1584.5986288812946</v>
      </c>
      <c r="R235" s="105">
        <f>+upper!R235</f>
        <v>1753.0213143294252</v>
      </c>
      <c r="S235" s="105">
        <f>+upper!S235</f>
        <v>1936.6240201556568</v>
      </c>
      <c r="T235" s="105">
        <f>+upper!T235</f>
        <v>2136.0584365340269</v>
      </c>
      <c r="U235" s="105">
        <f>+upper!U235</f>
        <v>2419.2764544440411</v>
      </c>
      <c r="V235" s="105">
        <f>+upper!V235</f>
        <v>2673.1990848011119</v>
      </c>
      <c r="W235" s="105">
        <f>+upper!W235</f>
        <v>3076.0194921742345</v>
      </c>
      <c r="X235" s="105">
        <f>+upper!X235</f>
        <v>3430.8039250221764</v>
      </c>
      <c r="Y235" s="105">
        <f>+upper!Y235</f>
        <v>3734.3208509240417</v>
      </c>
      <c r="Z235" s="105">
        <f>+upper!Z235</f>
        <v>3981.8200840354057</v>
      </c>
      <c r="AA235" s="105">
        <f>+upper!AA235</f>
        <v>4165.9616775437207</v>
      </c>
      <c r="AB235" s="105">
        <f>+upper!AB235</f>
        <v>4216.2766693695121</v>
      </c>
      <c r="AC235" s="105">
        <f>+upper!AC235</f>
        <v>4177.9936795954436</v>
      </c>
      <c r="AD235" s="105">
        <f>+upper!AD235</f>
        <v>4171.2051484793919</v>
      </c>
      <c r="AE235" s="105">
        <f>+upper!AE235</f>
        <v>4184.7861286694288</v>
      </c>
      <c r="AF235" s="105">
        <f>+upper!AF235</f>
        <v>4200.3698644744609</v>
      </c>
      <c r="AG235" s="105">
        <f>+upper!AG235</f>
        <v>4218.1924760845677</v>
      </c>
      <c r="AH235" s="105">
        <f>+upper!AH235</f>
        <v>4238.5303587039934</v>
      </c>
      <c r="AI235" s="105">
        <f>+upper!AI235</f>
        <v>4261.7094766429318</v>
      </c>
      <c r="AJ235" s="105">
        <f>+upper!AJ235</f>
        <v>4288.1174253486379</v>
      </c>
      <c r="AK235" s="105">
        <f>+upper!AK235</f>
        <v>4318.21929247767</v>
      </c>
      <c r="AL235" s="105">
        <f>+upper!AL235</f>
        <v>4352.5788194376291</v>
      </c>
      <c r="AM235" s="105">
        <f>+upper!AM235</f>
        <v>4391.8870940120287</v>
      </c>
      <c r="AN235" s="105">
        <f>+upper!AN235</f>
        <v>4437.0021629053363</v>
      </c>
      <c r="AO235" s="105">
        <f>+upper!AO235</f>
        <v>4489.0048432461626</v>
      </c>
      <c r="AP235" s="105">
        <f>+upper!AP235</f>
        <v>4549.2791923956656</v>
      </c>
      <c r="AQ235" s="105">
        <f>+upper!AQ235</f>
        <v>4619.6316348767277</v>
      </c>
      <c r="AR235" s="105">
        <f>+upper!AR235</f>
        <v>4702.4727843866785</v>
      </c>
      <c r="AS235" s="105">
        <f>+upper!AS235</f>
        <v>4801.1050482936471</v>
      </c>
      <c r="AT235" s="105">
        <f>+upper!AT235</f>
        <v>4920.1972508353447</v>
      </c>
      <c r="AU235" s="105">
        <f>+upper!AU235</f>
        <v>5066.6089779298591</v>
      </c>
      <c r="AV235" s="105">
        <f>+upper!AV235</f>
        <v>5250.9154396087824</v>
      </c>
      <c r="AW235" s="105">
        <f>+upper!AW235</f>
        <v>5490.4622426796577</v>
      </c>
      <c r="AX235" s="105">
        <f>+upper!AX235</f>
        <v>5849.7142205650316</v>
      </c>
      <c r="AY235" s="105">
        <f>+upper!AY235</f>
        <v>6363.2148217585463</v>
      </c>
      <c r="AZ235" s="105">
        <f>+upper!AZ235</f>
        <v>7184.8718988835144</v>
      </c>
      <c r="BA235" s="105">
        <f>+upper!BA235</f>
        <v>8821.818015146906</v>
      </c>
      <c r="BB235" s="105">
        <f>+upper!BB235</f>
        <v>14440.260517873803</v>
      </c>
      <c r="BC235" s="105">
        <f>+upper!BC235</f>
        <v>17185.5</v>
      </c>
      <c r="BD235" s="105">
        <f>+upper!BD235</f>
        <v>17476.2</v>
      </c>
      <c r="BE235" s="105">
        <f>+upper!BE235</f>
        <v>17815</v>
      </c>
      <c r="BF235" s="105">
        <f>+upper!BF235</f>
        <v>18150.599999999999</v>
      </c>
      <c r="BG235" s="105">
        <f>+upper!BG235</f>
        <v>19846.5</v>
      </c>
      <c r="BH235" s="105">
        <f>+upper!BH235</f>
        <v>19998</v>
      </c>
      <c r="BI235" s="105">
        <f>+upper!BI235</f>
        <v>20200</v>
      </c>
      <c r="BJ235" s="105">
        <f>+upper!BJ235</f>
        <v>20200</v>
      </c>
      <c r="BK235" s="105">
        <f>+upper!BK235</f>
        <v>20200</v>
      </c>
      <c r="BL235" s="105">
        <f>+upper!BL235</f>
        <v>20200</v>
      </c>
      <c r="BM235" s="105">
        <f>+upper!BM235</f>
        <v>20200</v>
      </c>
      <c r="BN235" s="105">
        <f>+upper!BN235</f>
        <v>20200</v>
      </c>
      <c r="BO235" s="105">
        <f>+upper!BO235</f>
        <v>20200</v>
      </c>
      <c r="BP235" s="105">
        <f>+upper!BP235</f>
        <v>20200</v>
      </c>
      <c r="BQ235" s="105">
        <f>+upper!BQ235</f>
        <v>20200</v>
      </c>
      <c r="BR235" s="105">
        <f>+upper!BR235</f>
        <v>20200</v>
      </c>
      <c r="BS235" s="105">
        <f>+upper!BS235</f>
        <v>20200</v>
      </c>
      <c r="BT235" s="105">
        <f>+upper!BT235</f>
        <v>20200</v>
      </c>
      <c r="BU235" s="105">
        <f>+upper!BU235</f>
        <v>20200</v>
      </c>
      <c r="BV235" s="105">
        <f>+upper!BV235</f>
        <v>20200</v>
      </c>
      <c r="BW235" s="105">
        <f>+upper!BW235</f>
        <v>20200</v>
      </c>
      <c r="BX235" s="105">
        <f>+upper!BX235</f>
        <v>20200</v>
      </c>
      <c r="BY235" s="105">
        <f>+upper!BY235</f>
        <v>20200</v>
      </c>
      <c r="BZ235" s="105">
        <f>+upper!BZ235</f>
        <v>20200</v>
      </c>
      <c r="CA235" s="105">
        <f>+upper!CA235</f>
        <v>20200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topLeftCell="A19" workbookViewId="0">
      <selection activeCell="B29" sqref="B29"/>
    </sheetView>
  </sheetViews>
  <sheetFormatPr defaultRowHeight="12.75" x14ac:dyDescent="0.2"/>
  <sheetData>
    <row r="1" spans="1:2" x14ac:dyDescent="0.2">
      <c r="A1" t="s">
        <v>462</v>
      </c>
      <c r="B1" t="s">
        <v>463</v>
      </c>
    </row>
    <row r="22" spans="1:2" x14ac:dyDescent="0.2">
      <c r="B22" s="50" t="s">
        <v>464</v>
      </c>
    </row>
    <row r="23" spans="1:2" x14ac:dyDescent="0.2">
      <c r="B23" s="50" t="s">
        <v>466</v>
      </c>
    </row>
    <row r="24" spans="1:2" x14ac:dyDescent="0.2">
      <c r="B24" t="s">
        <v>465</v>
      </c>
    </row>
    <row r="29" spans="1:2" x14ac:dyDescent="0.2">
      <c r="A29" t="s">
        <v>467</v>
      </c>
      <c r="B29" t="s">
        <v>468</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Note</vt:lpstr>
      <vt:lpstr>data</vt:lpstr>
      <vt:lpstr>pivot</vt:lpstr>
      <vt:lpstr>Williams</vt:lpstr>
      <vt:lpstr>2grid</vt:lpstr>
      <vt:lpstr>lower</vt:lpstr>
      <vt:lpstr>upper</vt:lpstr>
      <vt:lpstr>lower2</vt:lpstr>
      <vt:lpstr>upper2</vt:lpstr>
      <vt:lpstr>lower2grid</vt:lpstr>
      <vt:lpstr>upper2grid</vt:lpstr>
      <vt:lpstr>domestication_animals</vt:lpstr>
    </vt:vector>
  </TitlesOfParts>
  <Company>RIVM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kleingok</dc:creator>
  <cp:lastModifiedBy>Kees Klein Goldewijk</cp:lastModifiedBy>
  <cp:lastPrinted>2014-05-13T10:24:27Z</cp:lastPrinted>
  <dcterms:created xsi:type="dcterms:W3CDTF">2007-07-19T12:40:13Z</dcterms:created>
  <dcterms:modified xsi:type="dcterms:W3CDTF">2016-11-16T10:11:47Z</dcterms:modified>
</cp:coreProperties>
</file>